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OneLiners" sheetId="11" r:id="rId11"/>
    <sheet name="LDNORev" sheetId="12" r:id="rId12"/>
    <sheet name="Total" sheetId="13" r:id="rId13"/>
  </sheets>
  <definedNames>
    <definedName name="_xlnm._FilterDatabase" localSheetId="0" hidden="1">'Overview'!$A$28:$C$204</definedName>
  </definedNames>
  <calcPr calcId="124519" fullCalcOnLoad="1"/>
</workbook>
</file>

<file path=xl/sharedStrings.xml><?xml version="1.0" encoding="utf-8"?>
<sst xmlns="http://schemas.openxmlformats.org/spreadsheetml/2006/main" count="28648" uniqueCount="1404">
  <si>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</si>
  <si>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</si>
  <si>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</si>
  <si>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</si>
  <si>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</si>
  <si>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</si>
  <si>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</si>
  <si>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</si>
  <si>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</si>
  <si>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</si>
  <si>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</si>
  <si>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</si>
  <si>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</si>
  <si>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</si>
  <si>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</si>
  <si>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</si>
  <si>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</si>
  <si>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</si>
  <si>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</si>
  <si>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</si>
  <si>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</si>
  <si>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</si>
  <si>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</si>
  <si>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</si>
  <si>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</si>
  <si>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</si>
  <si>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</si>
  <si>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</si>
  <si>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</si>
  <si>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</si>
  <si>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</si>
  <si>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</si>
  <si>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</si>
  <si>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</si>
  <si>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</si>
  <si>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</si>
  <si>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</si>
  <si>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</si>
  <si>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</si>
  <si>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</si>
  <si>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</si>
  <si>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</si>
  <si>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</si>
  <si>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</si>
  <si>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</si>
  <si>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</si>
  <si>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</si>
  <si>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</si>
  <si>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</si>
  <si>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</si>
  <si>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</si>
  <si>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</si>
  <si>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</si>
  <si>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</si>
  <si>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</si>
  <si>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</si>
  <si>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</si>
  <si>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</si>
  <si>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</si>
  <si>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</si>
  <si>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</si>
  <si>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Exceeded 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</si>
  <si>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</si>
  <si>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</si>
  <si>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</si>
  <si>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</si>
  <si>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</si>
  <si>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</si>
  <si>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</si>
  <si>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</si>
  <si>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</si>
  <si>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</si>
  <si>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</si>
  <si>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</si>
  <si>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</si>
  <si>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</si>
  <si>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</si>
  <si>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</si>
  <si>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</si>
  <si>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</si>
  <si>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</si>
  <si>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</si>
  <si>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</si>
  <si>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</si>
  <si>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</si>
  <si>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</si>
  <si>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</si>
  <si>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</si>
  <si>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</si>
  <si>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</si>
  <si>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</si>
  <si>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</si>
  <si>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</si>
  <si>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</si>
  <si>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Exceeded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</si>
  <si>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</si>
  <si>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</si>
  <si>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</si>
  <si>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</si>
  <si>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</si>
  <si>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</si>
  <si>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</si>
  <si>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</si>
  <si>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</si>
  <si>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</si>
  <si>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</si>
  <si>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</si>
  <si>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</si>
  <si>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</si>
  <si>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</si>
  <si>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</si>
  <si>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</si>
  <si>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</si>
  <si>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</si>
  <si>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</si>
  <si>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</si>
  <si>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</si>
  <si>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</si>
  <si>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</si>
  <si>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</si>
  <si>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</si>
  <si>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</si>
  <si>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</si>
  <si>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</si>
  <si>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</si>
  <si>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</si>
  <si>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</si>
  <si>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</si>
  <si>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</si>
  <si>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</si>
  <si>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</si>
  <si>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</si>
  <si>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</si>
  <si>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</si>
  <si>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</si>
  <si>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</si>
  <si>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</si>
  <si>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</si>
  <si>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</si>
  <si>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</si>
  <si>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</si>
  <si>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</si>
  <si>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</si>
  <si>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</si>
  <si>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</si>
  <si>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</si>
  <si>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</si>
  <si>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</si>
  <si>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</si>
  <si>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</si>
  <si>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</si>
  <si>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</si>
  <si>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</si>
  <si>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</si>
  <si>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</si>
  <si>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</si>
  <si>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</si>
  <si>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</si>
  <si>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</si>
  <si>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</si>
  <si>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</si>
  <si>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</si>
  <si>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</si>
  <si>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</si>
  <si>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</si>
  <si>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</si>
  <si>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</si>
  <si>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</si>
  <si>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</si>
  <si>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</si>
  <si>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</si>
  <si>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</si>
  <si>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</si>
  <si>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</si>
  <si>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</si>
  <si>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</si>
  <si>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</si>
  <si>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</si>
  <si>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</si>
  <si>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</si>
  <si>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</si>
  <si>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</si>
  <si>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</si>
  <si>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</si>
  <si>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</si>
  <si>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</si>
  <si>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</si>
  <si>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</si>
  <si>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</si>
  <si>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</si>
  <si>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</si>
  <si>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</si>
  <si>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</si>
  <si>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</si>
  <si>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</si>
  <si>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</si>
  <si>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</si>
  <si>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</si>
  <si>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</si>
  <si>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</si>
  <si>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</si>
  <si>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</si>
  <si>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</si>
  <si>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</si>
  <si>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</si>
  <si>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</si>
  <si>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</si>
  <si>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</si>
  <si>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</si>
  <si>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</si>
  <si>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</si>
  <si>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</si>
  <si>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</si>
  <si>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</si>
  <si>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</si>
  <si>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</si>
  <si>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</si>
  <si>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</si>
  <si>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</si>
  <si>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</si>
  <si>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</si>
  <si>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</si>
  <si>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</si>
  <si>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</si>
  <si>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</si>
  <si>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</si>
  <si>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</si>
  <si>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</si>
  <si>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</si>
  <si>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</si>
  <si>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</si>
  <si>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</si>
  <si>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</si>
  <si>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</si>
  <si>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</si>
  <si>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</si>
  <si>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</si>
  <si>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</si>
  <si>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</si>
  <si>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</si>
  <si>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</si>
  <si>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</si>
  <si>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</si>
  <si>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</si>
  <si>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</si>
  <si>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</si>
  <si>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</si>
  <si>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</si>
  <si>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</si>
  <si>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</si>
  <si>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</si>
  <si>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</si>
  <si>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</si>
  <si>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</si>
  <si>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</si>
  <si>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</si>
  <si>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</si>
  <si>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</si>
  <si>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</si>
  <si>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</si>
  <si>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</si>
  <si>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</si>
  <si>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</si>
  <si>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</si>
  <si>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</si>
  <si>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</si>
  <si>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</si>
  <si>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</si>
  <si>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</si>
  <si>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</si>
  <si>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</si>
  <si>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</si>
  <si>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</si>
  <si>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</si>
  <si>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</si>
  <si>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</si>
  <si>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</si>
  <si>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</si>
  <si>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</si>
  <si>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</si>
  <si>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</si>
  <si>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</si>
  <si>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</si>
  <si>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</si>
  <si>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</si>
  <si>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</si>
  <si>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</si>
  <si>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</si>
  <si>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</si>
  <si>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</si>
  <si>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</si>
  <si>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</si>
  <si>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</si>
  <si>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</si>
  <si>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</si>
  <si>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</si>
  <si>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</si>
  <si>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</si>
  <si>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</si>
  <si>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</si>
  <si>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</si>
  <si>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</si>
  <si>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</si>
  <si>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</si>
  <si>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</si>
  <si>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</si>
  <si>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</si>
  <si>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</si>
  <si>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</si>
  <si>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</si>
  <si>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</si>
  <si>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</si>
  <si>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</si>
  <si>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</si>
  <si>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</si>
  <si>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</si>
  <si>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</si>
  <si>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</si>
  <si>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</si>
  <si>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</si>
  <si>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</si>
  <si>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</si>
  <si>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</si>
  <si>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</si>
  <si>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</si>
  <si>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</si>
  <si>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</si>
  <si>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</si>
  <si>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</si>
  <si>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</si>
  <si>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</si>
  <si>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</si>
  <si>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</si>
  <si>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</si>
  <si>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</si>
  <si>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</si>
  <si>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</si>
  <si>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</si>
  <si>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</si>
  <si>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</si>
  <si>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</si>
  <si>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</si>
  <si>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</si>
  <si>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</si>
  <si>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</si>
  <si>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</si>
  <si>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</si>
  <si>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</si>
  <si>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</si>
  <si>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</si>
  <si>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</si>
  <si>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</si>
  <si>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</si>
  <si>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</si>
  <si>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</si>
  <si>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</si>
  <si>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</si>
  <si>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</si>
  <si>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</si>
  <si>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</si>
  <si>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</si>
  <si>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</si>
  <si>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</si>
  <si>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</si>
  <si>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</si>
  <si>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</si>
  <si>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</si>
  <si>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</si>
  <si>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</si>
  <si>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</si>
  <si>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</si>
  <si>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</si>
  <si>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</si>
  <si>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</si>
  <si>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</si>
  <si>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</si>
  <si>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</si>
  <si>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</si>
  <si>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</si>
  <si>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</si>
  <si>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</si>
  <si>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</si>
  <si>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</si>
  <si>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</si>
  <si>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</si>
  <si>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</si>
  <si>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</si>
  <si>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</si>
  <si>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</si>
  <si>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</si>
  <si>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</si>
  <si>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</si>
  <si>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</si>
  <si>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</si>
  <si>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</si>
  <si>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</si>
  <si>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</si>
  <si>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</si>
  <si>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</si>
  <si>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</si>
  <si>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</si>
  <si>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</si>
  <si>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</si>
  <si>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</si>
  <si>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</si>
  <si>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</si>
  <si>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</si>
  <si>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</si>
  <si>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</si>
  <si>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</si>
  <si>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</si>
  <si>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</si>
  <si>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</si>
  <si>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</si>
  <si>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</si>
  <si>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</si>
  <si>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</si>
  <si>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</si>
  <si>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</si>
  <si>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</si>
  <si>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</si>
  <si>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</si>
  <si>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</si>
  <si>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</si>
  <si>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</si>
  <si>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</si>
  <si>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</si>
  <si>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</si>
  <si>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</si>
  <si>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</si>
  <si>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</si>
  <si>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</si>
  <si>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</si>
  <si>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</si>
  <si>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</si>
  <si>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</si>
  <si>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</si>
  <si>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</si>
  <si>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</si>
  <si>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</si>
  <si>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</si>
  <si>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</si>
  <si>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</si>
  <si>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</si>
  <si>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</si>
  <si>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</si>
  <si>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</si>
  <si>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</si>
  <si>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</si>
  <si>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</si>
  <si>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</si>
  <si>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</si>
  <si>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</si>
  <si>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</si>
  <si>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</si>
  <si>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</si>
  <si>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</si>
  <si>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</si>
  <si>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</si>
  <si>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</si>
  <si>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</si>
  <si>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</si>
  <si>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</si>
  <si>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</si>
  <si>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</si>
  <si>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</si>
  <si>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</si>
  <si>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</si>
  <si>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</si>
  <si>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</si>
  <si>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</si>
  <si>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</si>
  <si>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</si>
  <si>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</si>
  <si>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</si>
  <si>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</si>
  <si>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</si>
  <si>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</si>
  <si>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</si>
  <si>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</si>
  <si>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</si>
  <si>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</si>
  <si>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</si>
  <si>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</si>
  <si>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</si>
  <si>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</si>
  <si>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</si>
  <si>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</si>
  <si>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</si>
  <si>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</si>
  <si>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</si>
  <si>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</si>
  <si>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</si>
  <si>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</si>
  <si>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</si>
  <si>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</si>
  <si>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</si>
  <si>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</si>
  <si>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</si>
  <si>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</si>
  <si>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</si>
  <si>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</si>
  <si>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</si>
  <si>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</si>
  <si>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</si>
  <si>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</si>
  <si>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</si>
  <si>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</si>
  <si>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</si>
  <si>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</si>
  <si>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</si>
  <si>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</si>
  <si>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</si>
  <si>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</si>
  <si>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</si>
  <si>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</si>
  <si>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</si>
  <si>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</si>
  <si>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</si>
  <si>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</si>
  <si>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</si>
  <si>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</si>
  <si>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</si>
  <si>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</si>
  <si>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</si>
  <si>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</si>
  <si>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</si>
  <si>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</si>
  <si>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</si>
  <si>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</si>
  <si>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</si>
  <si>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</si>
  <si>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</si>
  <si>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</si>
  <si>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</si>
  <si>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</si>
  <si>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</si>
  <si>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</si>
  <si>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</si>
  <si>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</si>
  <si>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</si>
  <si>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</si>
  <si>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</si>
  <si>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</si>
  <si>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</si>
  <si>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</si>
  <si>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</si>
  <si>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</si>
  <si>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</si>
  <si>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</si>
  <si>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</si>
  <si>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EHV asset levels</t>
  </si>
  <si>
    <t>4308. EHV assets in CDCM model (£)</t>
  </si>
  <si>
    <t>x1 = 4306. EHV asset levels</t>
  </si>
  <si>
    <t>EHV assets in CDCM model (£)</t>
  </si>
  <si>
    <t>4310. HV and LV network asset levels</t>
  </si>
  <si>
    <t>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</si>
  <si>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</si>
  <si>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</si>
  <si>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</si>
  <si>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</si>
  <si>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</si>
  <si>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</si>
  <si>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Total EDCM peak time consumption (kW)</t>
  </si>
  <si>
    <t>x2 = 4150. Peak-time active power consumption adjusted to transmission (kW/kVA)</t>
  </si>
  <si>
    <t>Total EDCM peak time consumption (kW)</t>
  </si>
  <si>
    <t>4318. Total CDCM peak time consumption (kW)</t>
  </si>
  <si>
    <t>Copy cells = x1</t>
  </si>
  <si>
    <t>Total CDCM peak time consumption (kW)</t>
  </si>
  <si>
    <t>4320. Estimated total peak-time consumption (MW)</t>
  </si>
  <si>
    <t>x1 = 4318. Total CDCM peak time consumption (kW)</t>
  </si>
  <si>
    <t>x2 = 4316. Total EDCM peak time consumption (kW)</t>
  </si>
  <si>
    <t>Calculation =x1+x2</t>
  </si>
  <si>
    <t>Estimated total peak-time consumption (MW)</t>
  </si>
  <si>
    <t>4322. Transmission exit charging rate (£/kW/year)</t>
  </si>
  <si>
    <t>x1 = 1113. Transmission exit charges (£/year) (in General inputs)</t>
  </si>
  <si>
    <t>x2 = 4320. Estimated total peak-time consumption (MW)</t>
  </si>
  <si>
    <t>Calculation =x1/x2</t>
  </si>
  <si>
    <t>Transmission exit charging rate (£/kW/year)</t>
  </si>
  <si>
    <t>4324. Generation credit (unrounded) p/kVA/day</t>
  </si>
  <si>
    <t>x1 = 4138. Chargeable export capacity adjusted for part-year (kVA)</t>
  </si>
  <si>
    <t>x2 = 4322.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</si>
  <si>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</si>
  <si>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</si>
  <si>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</si>
  <si>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4326.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</si>
  <si>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</si>
  <si>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</si>
  <si>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</si>
  <si>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</si>
  <si>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4328. Chargeable export capacity adjusted for part-year (kVA) (total)</t>
  </si>
  <si>
    <t>Chargeable export capacity adjusted for part-year (kVA) (total)</t>
  </si>
  <si>
    <t>4330.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</si>
  <si>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</si>
  <si>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</si>
  <si>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4332.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</si>
  <si>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</si>
  <si>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</si>
  <si>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4334. Export capacity charge p/kVA/day</t>
  </si>
  <si>
    <t>x1 = 1113. O&amp;M charging rate based on FBPQ data (£/kW/year) (in General inputs)</t>
  </si>
  <si>
    <t>x2 = 4332. Non-exempt 2005-2010 export capacity (kVA) adjusted for part-year (total)</t>
  </si>
  <si>
    <t>x3 = 4328. Chargeable export capacity adjusted for part-year (kVA) (total)</t>
  </si>
  <si>
    <t>x4 = 1113. Average adjusted GP (£/year) (in General inputs)</t>
  </si>
  <si>
    <t>x5 = 4330.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</si>
  <si>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</si>
  <si>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</si>
  <si>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</si>
  <si>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</si>
  <si>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</si>
  <si>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</si>
  <si>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4336. Export capacity charge (unrounded) p/kVA/day</t>
  </si>
  <si>
    <t>x1 = 4326. Has export charges?</t>
  </si>
  <si>
    <t>x2 = 4334. Export capacity charge p/kVA/day</t>
  </si>
  <si>
    <t>Calculation =IF(x1,x2,0)</t>
  </si>
  <si>
    <t>Export capacity charge (unrounded) p/kVA/day</t>
  </si>
  <si>
    <t>4338. Net export capacity charge (or credit) (unrounded) (p/kVA/day)</t>
  </si>
  <si>
    <t>x1 = 4324. Generation credit (unrounded) p/kVA/day</t>
  </si>
  <si>
    <t>x2 = 4326. Has export charges?</t>
  </si>
  <si>
    <t>x3 = 4336. Export capacity charge (unrounded) p/kVA/day</t>
  </si>
  <si>
    <t>Calculation =IF(x2,(x3+x1),0)</t>
  </si>
  <si>
    <t>Net export capacity charge (or credit) (unrounded) (p/kVA/day)</t>
  </si>
  <si>
    <t>4340. Export capacity rate (p/kVA/day)</t>
  </si>
  <si>
    <t>x1 = 4338. Net export capacity charge (or credit) (unrounded) (p/kVA/day)</t>
  </si>
  <si>
    <t>Calculation =ROUND(x1,2)</t>
  </si>
  <si>
    <t>Export capacity rate (p/kVA/day)</t>
  </si>
  <si>
    <t>4342. EHV operating expenditure intensity</t>
  </si>
  <si>
    <t>EHV operating expenditure intensity</t>
  </si>
  <si>
    <t>4344. Direct cost charging rate</t>
  </si>
  <si>
    <t>x1 = 1113. Direct cost (£/year) (in General inputs)</t>
  </si>
  <si>
    <t>x2 = 4168.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</si>
  <si>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</si>
  <si>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</si>
  <si>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</si>
  <si>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4342. EHV operating expenditure intensity</t>
  </si>
  <si>
    <t>Calculation =x1/(x2+x3+(x4+x5)/x6)</t>
  </si>
  <si>
    <t>Direct cost charging rate</t>
  </si>
  <si>
    <t>4346. Network rates charging rate</t>
  </si>
  <si>
    <t>x1 = 1113. Network rates (£/year) (in General inputs)</t>
  </si>
  <si>
    <t>Calculation =x1/(x2+x3+x4+x5)</t>
  </si>
  <si>
    <t>Network rates charging rate</t>
  </si>
  <si>
    <t>4348. Generation fixed charge p/day (scaled for part year)</t>
  </si>
  <si>
    <t>x1 = 1113. Days in year (in General inputs)</t>
  </si>
  <si>
    <t>x2 = 4164. Generation sole use asset MEAV adjusted for part-year (£)</t>
  </si>
  <si>
    <t>x3 = 4344. Direct cost charging rate</t>
  </si>
  <si>
    <t>x4 = 4346. Network rates charging rate</t>
  </si>
  <si>
    <t>Calculation =100/x1*x2*(x3+x4)</t>
  </si>
  <si>
    <t>Generation fixed charge p/day (scaled for part year)</t>
  </si>
  <si>
    <t>4350. Local charge 1 £/kVA/year at Linked location 5</t>
  </si>
  <si>
    <t>x2 = 913. Local charge 1 £/kVA/year (in LRIC power flow modelling data)</t>
  </si>
  <si>
    <t>Local charge 1 £/kVA/year at Linked location 5</t>
  </si>
  <si>
    <t>4352. Local charge 1 £/kVA/year at Linked location 3</t>
  </si>
  <si>
    <t>Local charge 1 £/kVA/year at Linked location 3</t>
  </si>
  <si>
    <t>4354. Local charge 1 £/kVA/year at Linked location 4</t>
  </si>
  <si>
    <t>Local charge 1 £/kVA/year at Linked location 4</t>
  </si>
  <si>
    <t>4356. Local charge 1 £/kVA/year at Linked location 7</t>
  </si>
  <si>
    <t>Local charge 1 £/kVA/year at Linked location 7</t>
  </si>
  <si>
    <t>4358. Local charge 1 £/kVA/year at Location</t>
  </si>
  <si>
    <t>Local charge 1 £/kVA/year at Location</t>
  </si>
  <si>
    <t>4360. Local charge 1 £/kVA/year at Linked location 1</t>
  </si>
  <si>
    <t>Local charge 1 £/kVA/year at Linked location 1</t>
  </si>
  <si>
    <t>4362. Local charge 1 £/kVA/year at Linked location 6</t>
  </si>
  <si>
    <t>Local charge 1 £/kVA/year at Linked location 6</t>
  </si>
  <si>
    <t>4364. Local charge 1 £/kVA/year at Linked location 2</t>
  </si>
  <si>
    <t>Local charge 1 £/kVA/year at Linked location 2</t>
  </si>
  <si>
    <t>4366. Average local charge 1 (£/kVA/year)</t>
  </si>
  <si>
    <t>x17 = 4358. Local charge 1 £/kVA/year at Location</t>
  </si>
  <si>
    <t>x18 = 4360. Local charge 1 £/kVA/year at Linked location 1</t>
  </si>
  <si>
    <t>x19 = 4364. Local charge 1 £/kVA/year at Linked location 2</t>
  </si>
  <si>
    <t>x20 = 4352. Local charge 1 £/kVA/year at Linked location 3</t>
  </si>
  <si>
    <t>x21 = 4354. Local charge 1 £/kVA/year at Linked location 4</t>
  </si>
  <si>
    <t>x22 = 4350. Local charge 1 £/kVA/year at Linked location 5</t>
  </si>
  <si>
    <t>x23 = 4362. Local charge 1 £/kVA/year at Linked location 6</t>
  </si>
  <si>
    <t>x24 = 4356. Local charge 1 £/kVA/year at Linked location 7</t>
  </si>
  <si>
    <t>Average local charge 1 (£/kVA/year)</t>
  </si>
  <si>
    <t>4368. Generation credit (before exempt adjustment) p/kWh</t>
  </si>
  <si>
    <t>x1 = 935. Proportion eligible for charge 1 credits (in Tariff data)</t>
  </si>
  <si>
    <t>x2 = 4366.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</si>
  <si>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</si>
  <si>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</si>
  <si>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</si>
  <si>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</si>
  <si>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4370. Generation credit (unrounded) p/kWh</t>
  </si>
  <si>
    <t>x2 = 4368. Generation credit (before exempt adjustment) p/kWh</t>
  </si>
  <si>
    <t>Calculation =IF(x1,(x2*x1/(x1+x3)),0)</t>
  </si>
  <si>
    <t>Generation credit (unrounded) p/kWh</t>
  </si>
  <si>
    <t>4372. Export super-red unit rate (p/kWh)</t>
  </si>
  <si>
    <t>x1 = 4370. Generation credit (unrounded) p/kWh</t>
  </si>
  <si>
    <t>Calculation =ROUND(x1,3)</t>
  </si>
  <si>
    <t>Export super-red unit rate (p/kWh)</t>
  </si>
  <si>
    <t>4374. Net forecast EDCM generation revenue (£/year)</t>
  </si>
  <si>
    <t>x1 = 4372. Export super-red unit rate (p/kWh)</t>
  </si>
  <si>
    <t>x2 = 935. Super red units exported (kWh) (in Tariff data)</t>
  </si>
  <si>
    <t>x3 = 4340. Export capacity rate (p/kVA/day)</t>
  </si>
  <si>
    <t>x6 = 4348. Generation fixed charge p/day (scaled for part year)</t>
  </si>
  <si>
    <t>Calculation =SUMPRODUCT(x1,x2)/100+SUMPRODUCT(x3,x4)*x5/100+SUM(x6)*x5/100</t>
  </si>
  <si>
    <t>Net forecast EDCM generation revenue (£/year)</t>
  </si>
  <si>
    <t>4376.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</si>
  <si>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</si>
  <si>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</si>
  <si>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</si>
  <si>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</si>
  <si>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4374. Net forecast EDCM generation revenue (£/year)</t>
  </si>
  <si>
    <t>Calculation =x1-x2-x3-x4-x5</t>
  </si>
  <si>
    <t>Revenue less costs and net forecast EDCM generation revenue (£/year)</t>
  </si>
  <si>
    <t>4378. Other revenue charging rate</t>
  </si>
  <si>
    <t>x1 = 4376. Revenue less costs and net forecast EDCM generation revenue (£/year)</t>
  </si>
  <si>
    <t>x4 = 4308. EHV assets in CDCM model (£)</t>
  </si>
  <si>
    <t>x5 = 4312. HV and LV network assets in CDCM model (£)</t>
  </si>
  <si>
    <t>Other revenue charging rate</t>
  </si>
  <si>
    <t>4380. Indirect cost charging rate</t>
  </si>
  <si>
    <t>x1 = 1113. Indirect cost (£/year) (in General inputs)</t>
  </si>
  <si>
    <t>Indirect cost charging rate</t>
  </si>
  <si>
    <t>4382. Capacity pot contribution p/kVA/day</t>
  </si>
  <si>
    <t>x2 = 4126. Total notional capacity assets (£/kVA)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</si>
  <si>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</si>
  <si>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</si>
  <si>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</si>
  <si>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</si>
  <si>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x7 = 4378. Other revenue charging rate</t>
  </si>
  <si>
    <t>x8 = 4322. Transmission exit charging rate (£/kW/year)</t>
  </si>
  <si>
    <t>x9 = 4150. Peak-time active power consumption adjusted to transmission (kW/kVA)</t>
  </si>
  <si>
    <t>Calculation =100/x1*((x2+x3)*(x4+x5+x6+x7)+x8*x9)</t>
  </si>
  <si>
    <t>Capacity pot contribution p/kVA/day</t>
  </si>
  <si>
    <t>4384. Demand fixed pot contribution p/day</t>
  </si>
  <si>
    <t>x2 = 4144. Demand sole use asset MEAV adjusted for part-year (£)</t>
  </si>
  <si>
    <t>x4 = 4380. Indirect cost charging rate</t>
  </si>
  <si>
    <t>x5 = 4346. Network rates charging rate</t>
  </si>
  <si>
    <t>Calculation =100/x1*x2*(x3+x4+x5)</t>
  </si>
  <si>
    <t>Demand fixed pot contribution p/day</t>
  </si>
  <si>
    <t>4386. Pot contribution £/year</t>
  </si>
  <si>
    <t>x2 = 4384. Demand fixed pot contribution p/day</t>
  </si>
  <si>
    <t>x3 = 4382. Capacity pot contribution p/kVA/day</t>
  </si>
  <si>
    <t>x4 = 4128. Maximum import capacity adjusted for part-year (kVA)</t>
  </si>
  <si>
    <t>Calculation =x1*0.01*(x2+x3*x4)</t>
  </si>
  <si>
    <t>Pot contribution £/year</t>
  </si>
  <si>
    <t>4388. Pot £/year</t>
  </si>
  <si>
    <t>x1 = 4386. Pot contribution £/year</t>
  </si>
  <si>
    <t>Pot £/year</t>
  </si>
  <si>
    <t>4402. Direct costs on EDCM demand except through sole use asset charges (£/year)</t>
  </si>
  <si>
    <t>x1 = 4344.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</si>
  <si>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</si>
  <si>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</si>
  <si>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</si>
  <si>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4380.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</si>
  <si>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</si>
  <si>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</si>
  <si>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</si>
  <si>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</si>
  <si>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</si>
  <si>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</si>
  <si>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</si>
  <si>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Calculation =x1-x2</t>
  </si>
  <si>
    <t>Number of super-red hours connected in year</t>
  </si>
  <si>
    <t>4410. Capacity charge p/kVA/day (exit only)</t>
  </si>
  <si>
    <t>Calculation =100/x1*x2*x3</t>
  </si>
  <si>
    <t>Capacity charge p/kVA/day (exit only)</t>
  </si>
  <si>
    <t>4412. Import capacity charge p/kVA/day</t>
  </si>
  <si>
    <t>x1 = 4366. Average local charge 1 (£/kVA/year)</t>
  </si>
  <si>
    <t>x2 = 1113. Days in year (in General inputs)</t>
  </si>
  <si>
    <t>Calculation =100*x1/x2</t>
  </si>
  <si>
    <t>Import capacity charge p/kVA/day</t>
  </si>
  <si>
    <t>4414. Import capacity charge before scaling (p/kVA/day)</t>
  </si>
  <si>
    <t>x1 = 4410. Capacity charge p/kVA/day (exit only)</t>
  </si>
  <si>
    <t>x3 = 4202. Non-DSM import capacity adjusted for part-year (kVA)</t>
  </si>
  <si>
    <t>x4 = 4412. Import capacity charge p/kVA/day</t>
  </si>
  <si>
    <t>Calculation =x1+IF(x2=0,1,x3/x2)*x4</t>
  </si>
  <si>
    <t>Import capacity charge before scaling (p/kVA/day)</t>
  </si>
  <si>
    <t>4416. Additional amount to be recovered (£/year)</t>
  </si>
  <si>
    <t>x1 = 4388. Pot £/year</t>
  </si>
  <si>
    <t>x2 = 4406. Demand fixed charge p/day (scaled for part year)</t>
  </si>
  <si>
    <t>x3 = 4414. Import capacity charge before scaling (p/kVA/day)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</si>
  <si>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</si>
  <si>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</si>
  <si>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</si>
  <si>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</si>
  <si>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</si>
  <si>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</si>
  <si>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4418. Network rates on EDCM demand except through sole use asset charges (£/year)</t>
  </si>
  <si>
    <t>x1 = 4346. Network rates charging rate</t>
  </si>
  <si>
    <t>Network rates on EDCM demand except through sole use asset charges (£/year)</t>
  </si>
  <si>
    <t>4420. Proportion of residual to go into fixed adder</t>
  </si>
  <si>
    <t>Proportion of residual to go into fixed adder</t>
  </si>
  <si>
    <t>4422. Residual residual (£/year)</t>
  </si>
  <si>
    <t>x1 = 4420. Proportion of residual to go into fixed adder</t>
  </si>
  <si>
    <t>x2 = 4416. Additional amount to be recovered (£/year)</t>
  </si>
  <si>
    <t>x3 = 4404. Indirect costs on EDCM demand (£/year)</t>
  </si>
  <si>
    <t>x4 = 4402. Direct costs on EDCM demand except through sole use asset charges (£/year)</t>
  </si>
  <si>
    <t>x5 = 4418. Network rates on EDCM demand except through sole use asset charges (£/year)</t>
  </si>
  <si>
    <t>Calculation =(1-x1)*(x2-x3-x4-x5)+x4+x5</t>
  </si>
  <si>
    <t>Residual residual (£/year)</t>
  </si>
  <si>
    <t>4424.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</si>
  <si>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</si>
  <si>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</si>
  <si>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</si>
  <si>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</si>
  <si>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4426. Capacity 132kV/HV (£/kVA)</t>
  </si>
  <si>
    <t>x5 = 4424. Network use factors (second set)</t>
  </si>
  <si>
    <t>4428. Capacity EHV circuits (£/kVA)</t>
  </si>
  <si>
    <t>4430. Capacity 132kV/EHV (£/kVA)</t>
  </si>
  <si>
    <t>4432. Capacity EHV/HV (£/kVA)</t>
  </si>
  <si>
    <t>4434. Capacity 132kV circuits (£/kVA)</t>
  </si>
  <si>
    <t>4436. Second set of capacity assets (£/kVA)</t>
  </si>
  <si>
    <t>x1 = 4434. Capacity 132kV circuits (£/kVA)</t>
  </si>
  <si>
    <t>x2 = 4430. Capacity 132kV/EHV (£/kVA)</t>
  </si>
  <si>
    <t>x3 = 4428. Capacity EHV circuits (£/kVA)</t>
  </si>
  <si>
    <t>x4 = 4432. Capacity EHV/HV (£/kVA)</t>
  </si>
  <si>
    <t>x5 = 4426. Capacity 132kV/HV (£/kVA)</t>
  </si>
  <si>
    <t>Second set of capacity assets (£/kVA)</t>
  </si>
  <si>
    <t>4438. Consumption EHV circuits (£/kVA)</t>
  </si>
  <si>
    <t>x4 = 4424. Network use factors (second set)</t>
  </si>
  <si>
    <t>4440. Consumption 132kV/EHV (£/kVA)</t>
  </si>
  <si>
    <t>4442. Consumption 132kV circuits (£/kVA)</t>
  </si>
  <si>
    <t>4444. Second set of consumption assets (£/kVA)</t>
  </si>
  <si>
    <t>x1 = 4442. Consumption 132kV circuits (£/kVA)</t>
  </si>
  <si>
    <t>x2 = 4440. Consumption 132kV/EHV (£/kVA)</t>
  </si>
  <si>
    <t>x3 = 4438. Consumption EHV circuits (£/kVA)</t>
  </si>
  <si>
    <t>Second set of consumption assets (£/kVA)</t>
  </si>
  <si>
    <t>4446. Non sole use notional assets subject to matching (£)</t>
  </si>
  <si>
    <t>x1 = 4436. Second set of capacity assets (£/kVA)</t>
  </si>
  <si>
    <t>x2 = 4444. Second set of consumption assets (£/kVA)</t>
  </si>
  <si>
    <t>Calculation =(x1+x2)*x3</t>
  </si>
  <si>
    <t>Non sole use notional assets subject to matching (£)</t>
  </si>
  <si>
    <t>4448. Annual charge on assets</t>
  </si>
  <si>
    <t>x1 = 4422. Residual residual (£/year)</t>
  </si>
  <si>
    <t>x2 = 4446. Non sole use notional assets subject to matching (£)</t>
  </si>
  <si>
    <t>Calculation =IF(x1,x1/SUM(x2),0)</t>
  </si>
  <si>
    <t>Annual charge on assets</t>
  </si>
  <si>
    <t>4450. Amount to be recovered from adders ex costs (£/year)</t>
  </si>
  <si>
    <t>x1 = 4416. Additional amount to be recovered (£/year)</t>
  </si>
  <si>
    <t>x2 = 4404. Indirect costs on EDCM demand (£/year)</t>
  </si>
  <si>
    <t>x3 = 4402. Direct costs on EDCM demand except through sole use asset charges (£/year)</t>
  </si>
  <si>
    <t>x4 = 4418. Network rates on EDCM demand except through sole use asset charges (£/year)</t>
  </si>
  <si>
    <t>Calculation =x1-x2-x3-x4</t>
  </si>
  <si>
    <t>Amount to be recovered from adders ex costs (£/year)</t>
  </si>
  <si>
    <t>4452. Factor for the allocation of capacity scaling</t>
  </si>
  <si>
    <t>Factor for the allocation of capacity scaling</t>
  </si>
  <si>
    <t>4454. Marginal revenue effect of demand adder</t>
  </si>
  <si>
    <t>x2 = 4452. Factor for the allocation of capacity scaling</t>
  </si>
  <si>
    <t>x3 = 4148. Super red kW divided by kVA adjusted for part-year</t>
  </si>
  <si>
    <t>Marginal revenue effect of demand adder</t>
  </si>
  <si>
    <t>4456. Fixed adder ex indirects application rate</t>
  </si>
  <si>
    <t>x1 = 4450. Amount to be recovered from adders ex costs (£/year)</t>
  </si>
  <si>
    <t>x2 = 4420. Proportion of residual to go into fixed adder</t>
  </si>
  <si>
    <t>x3 = 4454. Marginal revenue effect of demand adder</t>
  </si>
  <si>
    <t>Calculation =IF(x1,x2*x1/SUM(x3),0)</t>
  </si>
  <si>
    <t>Fixed adder ex indirects application rate</t>
  </si>
  <si>
    <t>4458. Data for capacity-based allocation of indirect costs</t>
  </si>
  <si>
    <t>x1 = 935. Proportion exposed to indirect cost allocation (in Tariff data)</t>
  </si>
  <si>
    <t>Data for capacity-based allocation of indirect costs</t>
  </si>
  <si>
    <t>4460. Indirect costs application rate</t>
  </si>
  <si>
    <t>x1 = 4404. Indirect costs on EDCM demand (£/year)</t>
  </si>
  <si>
    <t>x2 = 4458. Data for capacity-based allocation of indirect costs</t>
  </si>
  <si>
    <t>Calculation =IF(x1,x1/SUMPRODUCT(x2,x3),0)</t>
  </si>
  <si>
    <t>Indirect costs application rate</t>
  </si>
  <si>
    <t>4462. Capacity charge after applying indirect cost charge p/kVA/day</t>
  </si>
  <si>
    <t>x1 = 4414. Import capacity charge before scaling (p/kVA/day)</t>
  </si>
  <si>
    <t>x2 = 4460. Indirect costs application rate</t>
  </si>
  <si>
    <t>x3 = 4458. Data for capacity-based allocation of indirect costs</t>
  </si>
  <si>
    <t>Calculation =x1+x2*x3*100/x4</t>
  </si>
  <si>
    <t>Capacity charge after applying indirect cost charge p/kVA/day</t>
  </si>
  <si>
    <t>4464. Capacity charge after applying fixed adder ex indirects p/kVA/day</t>
  </si>
  <si>
    <t>x1 = 4462. Capacity charge after applying indirect cost charge p/kVA/day</t>
  </si>
  <si>
    <t>x2 = 4456. Fixed adder ex indirects application rate</t>
  </si>
  <si>
    <t>x3 = 4452.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</si>
  <si>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</si>
  <si>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</si>
  <si>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</si>
  <si>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4466. Demand scaling p/kVA/day</t>
  </si>
  <si>
    <t>x1 = 4448. Annual charge on assets</t>
  </si>
  <si>
    <t>x2 = 4436. Second set of capacity assets (£/kVA)</t>
  </si>
  <si>
    <t>x3 = 4444. Second set of consumption assets (£/kVA)</t>
  </si>
  <si>
    <t>Calculation =x1*(x2+x3)*100/x4</t>
  </si>
  <si>
    <t>Demand scaling p/kVA/day</t>
  </si>
  <si>
    <t>4468. Total import capacity charge p/kVA/day</t>
  </si>
  <si>
    <t>x1 = 4260. Super red rate p/kWh</t>
  </si>
  <si>
    <t>x2 = 4148. Super red kW divided by kVA adjusted for part-year</t>
  </si>
  <si>
    <t>x5 = 4464. Capacity charge after applying fixed adder ex indirects p/kVA/day</t>
  </si>
  <si>
    <t>x6 = 4466. Demand scaling p/kVA/day</t>
  </si>
  <si>
    <t>Calculation =MAX(0-(x1*x2*x3/x4),x5+x6)</t>
  </si>
  <si>
    <t>Total import capacity charge p/kVA/day</t>
  </si>
  <si>
    <t>4470. Has import charges?</t>
  </si>
  <si>
    <t>Calculation =x1&lt;&gt;"VOID"</t>
  </si>
  <si>
    <t>Has import charges?</t>
  </si>
  <si>
    <t>4472.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</si>
  <si>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</si>
  <si>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</si>
  <si>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</si>
  <si>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</si>
  <si>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4474. Super red rate p/kWh</t>
  </si>
  <si>
    <t>x1 = 4470. Has import charges?</t>
  </si>
  <si>
    <t>x3 = 4262. Super red unit rate adjusted for DSM (p/kWh)</t>
  </si>
  <si>
    <t>x4 = 4468.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</si>
  <si>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</si>
  <si>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</si>
  <si>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</si>
  <si>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</si>
  <si>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</si>
  <si>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</si>
  <si>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4476. Import capacity charge p/kVA/day</t>
  </si>
  <si>
    <t>x2 = 4468. Total import capacity charge p/kVA/day</t>
  </si>
  <si>
    <t>Calculation =IF(x1,MAX(0,x2),0)</t>
  </si>
  <si>
    <t>4478. Demand fixed charge p/day</t>
  </si>
  <si>
    <t>x3 = 4142. Sole use asset MEAV for demand (£)</t>
  </si>
  <si>
    <t>Calculation =IF(x1,(100/x2*x3*(x4+x5)),0)</t>
  </si>
  <si>
    <t>Demand fixed charge p/day</t>
  </si>
  <si>
    <t>4480. Adjustment to exceeded import capacity charge for DSM (p/kVA/day)</t>
  </si>
  <si>
    <t>x3 = 4412. Import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</si>
  <si>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</si>
  <si>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</si>
  <si>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</si>
  <si>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</si>
  <si>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</si>
  <si>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</si>
  <si>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</si>
  <si>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4482. Exceeded import capacity charge (p/kVA/day)</t>
  </si>
  <si>
    <t>x1 = 4476. Import capacity charge p/kVA/day</t>
  </si>
  <si>
    <t>x2 = 4480. Adjustment to exceeded import capacity charge for DSM (p/kVA/day)</t>
  </si>
  <si>
    <t>Exceeded import capacity charge (p/kVA/day)</t>
  </si>
  <si>
    <t>4484. Export capacity charge (p/kVA/day)</t>
  </si>
  <si>
    <t>x1 = 4336. Export capacity charge (unrounded) p/kVA/day</t>
  </si>
  <si>
    <t>Export capacity charge (p/kVA/day)</t>
  </si>
  <si>
    <t>4486. Export fixed charge (unrounded) p/day</t>
  </si>
  <si>
    <t>x2 = 4162. Sole use asset MEAV for non-exempt generation (£)</t>
  </si>
  <si>
    <t>Export fixed charge (unrounded) p/day</t>
  </si>
  <si>
    <t>4488. Export fixed charge p/day</t>
  </si>
  <si>
    <t>x1 = 4486. Export fixed charge (unrounded) p/day</t>
  </si>
  <si>
    <t>Export fixed charge p/day</t>
  </si>
  <si>
    <t>4501. EDCM charge</t>
  </si>
  <si>
    <t>x1 = 935. Name (in Tariff data)</t>
  </si>
  <si>
    <t>x2 = 4474. Super red rate p/kWh</t>
  </si>
  <si>
    <t>x3 = 4478. Demand fixed charge p/day</t>
  </si>
  <si>
    <t>x4 = 4476. Import capacity charge p/kVA/day</t>
  </si>
  <si>
    <t>x5 = 4482. Exceeded import capacity charge (p/kVA/day)</t>
  </si>
  <si>
    <t>x6 = 4372. Export super-red unit rate (p/kWh)</t>
  </si>
  <si>
    <t>x7 = 4488. Export fixed charge p/day</t>
  </si>
  <si>
    <t>x8 = 4340. Export capacity rate (p/kVA/day)</t>
  </si>
  <si>
    <t>x9 = 4484.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</si>
  <si>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</si>
  <si>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</si>
  <si>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</si>
  <si>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</si>
  <si>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</si>
  <si>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</si>
  <si>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</si>
  <si>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</si>
  <si>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</si>
  <si>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</si>
  <si>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</si>
  <si>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</si>
  <si>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</si>
  <si>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</si>
  <si>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</si>
  <si>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</si>
  <si>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</si>
  <si>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</si>
  <si>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</si>
  <si>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</si>
  <si>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</si>
  <si>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</si>
  <si>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</si>
  <si>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</si>
  <si>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</si>
  <si>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</si>
  <si>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</si>
  <si>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</si>
  <si>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</si>
  <si>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</si>
  <si>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</si>
  <si>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</si>
  <si>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</si>
  <si>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</si>
  <si>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</si>
  <si>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4340. Export capacity rate (p/kVA/day)</t>
  </si>
  <si>
    <t>x18 = 4488. Export fixed charge p/day</t>
  </si>
  <si>
    <t>x19 = 4372.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</si>
  <si>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</si>
  <si>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</si>
  <si>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</si>
  <si>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</si>
  <si>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</si>
  <si>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</si>
  <si>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</si>
  <si>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</si>
  <si>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</si>
  <si>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</si>
  <si>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</si>
  <si>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</si>
  <si>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</si>
  <si>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4478. Demand fixed charge p/day</t>
  </si>
  <si>
    <t>x34 = 4410. Capacity charge p/kVA/day (exit only)</t>
  </si>
  <si>
    <t>x35 = 4466. Demand scaling p/kVA/day</t>
  </si>
  <si>
    <t>x36 = 4464. Capacity charge after applying fixed adder ex indirects p/kVA/day</t>
  </si>
  <si>
    <t>x37 = 4472. Import demand charge p/kVA/day</t>
  </si>
  <si>
    <t>x38 = 4202. Non-DSM import capacity adjusted for part-year (kVA)</t>
  </si>
  <si>
    <t>x39 = 4402. Direct costs on EDCM demand except through sole use asset charges (£/year)</t>
  </si>
  <si>
    <t>x40 = 4422. Residual residual (£/year)</t>
  </si>
  <si>
    <t>x41 = 4460. Indirect costs application rate</t>
  </si>
  <si>
    <t>x42 = 4458. Data for capacity-based allocation of indirect costs</t>
  </si>
  <si>
    <t>x43 = 4418. Network rates on EDCM demand except through sole use asset charges (£/year)</t>
  </si>
  <si>
    <t>x44 = 4412. Import capacity charge p/kVA/day</t>
  </si>
  <si>
    <t>x45 = 4262. Super red unit rate adjusted for DSM (p/kWh)</t>
  </si>
  <si>
    <t>x46 = 4456. Fixed adder ex indirects application rate</t>
  </si>
  <si>
    <t>x47 = 4452.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</si>
  <si>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</si>
  <si>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</si>
  <si>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</si>
  <si>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</si>
  <si>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</si>
  <si>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</si>
  <si>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</si>
  <si>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</si>
  <si>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</si>
  <si>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</si>
  <si>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</si>
  <si>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</si>
  <si>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</si>
  <si>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</si>
  <si>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</si>
  <si>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</si>
  <si>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</si>
  <si>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</si>
  <si>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</si>
  <si>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</si>
  <si>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</si>
  <si>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</si>
  <si>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</si>
  <si>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</si>
  <si>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</si>
  <si>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</si>
  <si>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</si>
  <si>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</si>
  <si>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</si>
  <si>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</si>
  <si>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=x11*MAX(x35,0-(x36+IF(x15=0,0,(1-x13/x12)*x10/(x10-x14)*IF(x11=0,1,x38/x11)*x37)))*x10*0.01*x39/x40</t>
  </si>
  <si>
    <t>=x11*x41*x42</t>
  </si>
  <si>
    <t>=x11*MAX(x35,0-(x36+IF(x15=0,0,(1-x13/x12)*x10/(x10-x14)*IF(x11=0,1,x38/x11)*x37)))*x10*0.01*x43/x40</t>
  </si>
  <si>
    <t>=0.01*(x38*x10*x44+x11*x45*x15*(x12-x13)*(x10/(x10-x14)))</t>
  </si>
  <si>
    <t>=x11*x46*(x47+x48)</t>
  </si>
  <si>
    <t>=x11*MAX(x35,0-(x36+IF(x15=0,0,(1-x13/x12)*x10/(x10-x14)*IF(x11=0,1,x38/x11)*x37)))*x10*0.01*(1-(x43+x39)/x40)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</si>
  <si>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</si>
  <si>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</si>
  <si>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</si>
  <si>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</si>
  <si>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</si>
  <si>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</si>
  <si>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</si>
  <si>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</si>
  <si>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</si>
  <si>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</si>
  <si>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</si>
  <si>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</si>
  <si>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</si>
  <si>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</si>
  <si>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</si>
  <si>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</si>
  <si>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</si>
  <si>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</si>
  <si>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</si>
  <si>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</si>
  <si>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</si>
  <si>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</si>
  <si>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</si>
  <si>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</si>
  <si>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</si>
  <si>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</si>
  <si>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</si>
  <si>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</si>
  <si>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</si>
  <si>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</si>
  <si>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</si>
  <si>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</si>
  <si>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</si>
  <si>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</si>
  <si>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</si>
  <si>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</si>
  <si>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</si>
  <si>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</si>
  <si>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</si>
  <si>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</si>
  <si>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</si>
  <si>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</si>
  <si>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</si>
  <si>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</si>
  <si>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</si>
  <si>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</si>
  <si>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</si>
  <si>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</si>
  <si>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</si>
  <si>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</si>
  <si>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</si>
  <si>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</si>
  <si>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</si>
  <si>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</si>
  <si>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</si>
  <si>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</si>
  <si>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</si>
  <si>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</si>
  <si>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</si>
  <si>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</si>
  <si>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</si>
  <si>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</si>
  <si>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</si>
  <si>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</si>
  <si>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</si>
  <si>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</si>
  <si>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</si>
  <si>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</si>
  <si>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</si>
  <si>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</si>
  <si>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</si>
  <si>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</si>
  <si>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</si>
  <si>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 or 2706)</t>
  </si>
  <si>
    <t>x1 = 1131. Assets in CDCM model (£) (from CDCM table 2705 or 2706)</t>
  </si>
  <si>
    <t>Copy of 1131. Assets in CDCM model (£) (from CDCM table 2705 or 2706)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</si>
  <si>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</si>
  <si>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</si>
  <si>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</si>
  <si>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</si>
  <si>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</si>
  <si>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</si>
  <si>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</si>
  <si>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</si>
  <si>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</si>
  <si>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</si>
  <si>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</si>
  <si>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</si>
  <si>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</si>
  <si>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</si>
  <si>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</si>
  <si>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</si>
  <si>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</si>
  <si>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</si>
  <si>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</si>
  <si>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</si>
  <si>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</si>
  <si>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</si>
  <si>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</si>
  <si>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</si>
  <si>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</si>
  <si>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4160. Total notional consumption assets (£)</t>
  </si>
  <si>
    <t>x1 = 4160. Total notional consumption assets (£)</t>
  </si>
  <si>
    <t>Copy of 4160. Total notional consumption assets (£)</t>
  </si>
  <si>
    <t>4728. Copy of 4166. Generation sole use asset MEAV adjusted for part-year (£) (aggregate)</t>
  </si>
  <si>
    <t>x1 = 4166. Generation sole use asset MEAV adjusted for part-year (£) (aggregate)</t>
  </si>
  <si>
    <t>Copy of 4166. Generation sole use asset MEAV adjusted for part-year (£) (aggregate)</t>
  </si>
  <si>
    <t>4729. Copy of 4168. All notional assets in EDCM (£)</t>
  </si>
  <si>
    <t>x1 = 4168. All notional assets in EDCM (£)</t>
  </si>
  <si>
    <t>Copy of 4168.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</si>
  <si>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</si>
  <si>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</si>
  <si>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</si>
  <si>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</si>
  <si>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</si>
  <si>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</si>
  <si>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</si>
  <si>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</si>
  <si>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</si>
  <si>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</si>
  <si>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</si>
  <si>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</si>
  <si>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</si>
  <si>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</si>
  <si>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</si>
  <si>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4316. Total EDCM peak time consumption (kW)</t>
  </si>
  <si>
    <t>x1 = 4316. Total EDCM peak time consumption (kW)</t>
  </si>
  <si>
    <t>Copy of 4316. Total EDCM peak time consumption (kW)</t>
  </si>
  <si>
    <t>4737. Copy of 4318. Total CDCM peak time consumption (kW)</t>
  </si>
  <si>
    <t>Copy of 4318. Total CDCM peak time consumption (kW)</t>
  </si>
  <si>
    <t>4738. Copy of 4320. Estimated total peak-time consumption (MW)</t>
  </si>
  <si>
    <t>x1 = 4320. Estimated total peak-time consumption (MW)</t>
  </si>
  <si>
    <t>Copy of 4320. Estimated total peak-time consumption (MW)</t>
  </si>
  <si>
    <t>4739. Copy of 4322. Transmission exit charging rate (£/kW/year)</t>
  </si>
  <si>
    <t>x1 = 4322. Transmission exit charging rate (£/kW/year)</t>
  </si>
  <si>
    <t>Copy of 4322. Transmission exit charging rate (£/kW/year)</t>
  </si>
  <si>
    <t>4740. Copy of 4328. Chargeable export capacity adjusted for part-year (kVA) (total)</t>
  </si>
  <si>
    <t>x1 = 4328. Chargeable export capacity adjusted for part-year (kVA) (total)</t>
  </si>
  <si>
    <t>Copy of 4328. Chargeable export capacity adjusted for part-year (kVA) (total)</t>
  </si>
  <si>
    <t>4741. Copy of 4330. Non-exempt post-2010 export capacity (kVA) adjusted for part-year (total)</t>
  </si>
  <si>
    <t>x1 = 4330. Non-exempt post-2010 export capacity (kVA) adjusted for part-year (total)</t>
  </si>
  <si>
    <t>Copy of 4330. Non-exempt post-2010 export capacity (kVA) adjusted for part-year (total)</t>
  </si>
  <si>
    <t>4742. Copy of 4332. Non-exempt 2005-2010 export capacity (kVA) adjusted for part-year (total)</t>
  </si>
  <si>
    <t>x1 = 4332. Non-exempt 2005-2010 export capacity (kVA) adjusted for part-year (total)</t>
  </si>
  <si>
    <t>Copy of 4332. Non-exempt 2005-2010 export capacity (kVA) adjusted for part-year (total)</t>
  </si>
  <si>
    <t>4743. Copy of 4334. Export capacity charge p/kVA/day</t>
  </si>
  <si>
    <t>x1 = 4334. Export capacity charge p/kVA/day</t>
  </si>
  <si>
    <t>Copy of 4334. Export capacity charge p/kVA/day</t>
  </si>
  <si>
    <t>4744. Copy of 4342. EHV operating expenditure intensity</t>
  </si>
  <si>
    <t>x1 = 4342. EHV operating expenditure intensity</t>
  </si>
  <si>
    <t>Copy of 4342. EHV operating expenditure intensity</t>
  </si>
  <si>
    <t>4745. Copy of 4344. Direct cost charging rate</t>
  </si>
  <si>
    <t>Copy of 4344. Direct cost charging rate</t>
  </si>
  <si>
    <t>4746. Copy of 4346. Network rates charging rate</t>
  </si>
  <si>
    <t>Copy of 4346. Network rates charging rate</t>
  </si>
  <si>
    <t>4747. Copy of 4374. Net forecast EDCM generation revenue (£/year)</t>
  </si>
  <si>
    <t>x1 = 4374. Net forecast EDCM generation revenue (£/year)</t>
  </si>
  <si>
    <t>Copy of 4374. Net forecast EDCM generation revenue (£/year)</t>
  </si>
  <si>
    <t>4748. Copy of 4376. Revenue less costs and net forecast EDCM generation revenue (£/year)</t>
  </si>
  <si>
    <t>Copy of 4376. Revenue less costs and net forecast EDCM generation revenue (£/year)</t>
  </si>
  <si>
    <t>4749. Copy of 4378. Other revenue charging rate</t>
  </si>
  <si>
    <t>x1 = 4378. Other revenue charging rate</t>
  </si>
  <si>
    <t>Copy of 4378. Other revenue charging rate</t>
  </si>
  <si>
    <t>4750. Copy of 4380. Indirect cost charging rate</t>
  </si>
  <si>
    <t>Copy of 4380. Indirect cost charging rate</t>
  </si>
  <si>
    <t>4751. Copy of 4388. Pot £/year</t>
  </si>
  <si>
    <t>Copy of 4388.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</si>
  <si>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</si>
  <si>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</si>
  <si>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</si>
  <si>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</si>
  <si>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</si>
  <si>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4416. Additional amount to be recovered (£/year)</t>
  </si>
  <si>
    <t>Copy of 4416. Additional amount to be recovered (£/year)</t>
  </si>
  <si>
    <t>4755. Copy of 4418. Network rates on EDCM demand except through sole use asset charges (£/year)</t>
  </si>
  <si>
    <t>x1 = 4418. Network rates on EDCM demand except through sole use asset charges (£/year)</t>
  </si>
  <si>
    <t>Copy of 4418. Network rates on EDCM demand except through sole use asset charges (£/year)</t>
  </si>
  <si>
    <t>4756. Copy of 4420. Proportion of residual to go into fixed adder</t>
  </si>
  <si>
    <t>Copy of 4420. Proportion of residual to go into fixed adder</t>
  </si>
  <si>
    <t>4757. Copy of 4422. Residual residual (£/year)</t>
  </si>
  <si>
    <t>Copy of 4422. Residual residual (£/year)</t>
  </si>
  <si>
    <t>4758. Copy of 4448. Annual charge on assets</t>
  </si>
  <si>
    <t>Copy of 4448. Annual charge on assets</t>
  </si>
  <si>
    <t>4759. Copy of 4450. Amount to be recovered from adders ex costs (£/year)</t>
  </si>
  <si>
    <t>Copy of 4450. Amount to be recovered from adders ex costs (£/year)</t>
  </si>
  <si>
    <t>4760. Copy of 4452. Factor for the allocation of capacity scaling</t>
  </si>
  <si>
    <t>x1 = 4452. Factor for the allocation of capacity scaling</t>
  </si>
  <si>
    <t>Copy of 4452. Factor for the allocation of capacity scaling</t>
  </si>
  <si>
    <t>4761. Copy of 4456. Fixed adder ex indirects application rate</t>
  </si>
  <si>
    <t>x1 = 4456. Fixed adder ex indirects application rate</t>
  </si>
  <si>
    <t>Copy of 4456. Fixed adder ex indirects application rate</t>
  </si>
  <si>
    <t>4762. Copy of 4460. Indirect costs application rate</t>
  </si>
  <si>
    <t>x1 = 4460. Indirect costs application rate</t>
  </si>
  <si>
    <t>Copy of 4460.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</si>
  <si>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</si>
  <si>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</si>
  <si>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</si>
  <si>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</si>
  <si>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</si>
  <si>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</si>
  <si>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</si>
  <si>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</si>
  <si>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</si>
  <si>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</si>
  <si>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</si>
  <si>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</si>
  <si>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</si>
  <si>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</si>
  <si>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</si>
  <si>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</si>
  <si>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</si>
  <si>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</si>
  <si>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</si>
  <si>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</si>
  <si>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</si>
  <si>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</si>
  <si>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</si>
  <si>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Exceeded capacity charge p/kVA/day (in CDCM end user tariffs)</t>
  </si>
  <si>
    <t>x8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</si>
  <si>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</si>
  <si>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</si>
  <si>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</si>
  <si>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</si>
  <si>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</si>
  <si>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</si>
  <si>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=x8*(1-x2)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</si>
  <si>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</si>
  <si>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</si>
  <si>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</si>
  <si>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</si>
  <si>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</si>
  <si>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Exceeded capacity charge p/kVA/day (in LDNO discounted CDCM tariffs)</t>
  </si>
  <si>
    <t>x7 = 1183. Exceeded capacity (kVA) (in LDNO volume data)</t>
  </si>
  <si>
    <t>x8 = 6002. Unit rate 1 p/kWh (in LDNO discounted CDCM tariffs)</t>
  </si>
  <si>
    <t>x9 = 1183. Rate 1 units (MWh) (in LDNO volume data)</t>
  </si>
  <si>
    <t>x10 = 6002. Unit rate 2 p/kWh (in LDNO discounted CDCM tariffs)</t>
  </si>
  <si>
    <t>x11 = 1183. Rate 2 units (MWh) (in LDNO volume data)</t>
  </si>
  <si>
    <t>x12 = 6002. Unit rate 3 p/kWh (in LDNO discounted CDCM tariffs)</t>
  </si>
  <si>
    <t>x13 = 1183. Rate 3 units (MWh) (in LDNO volume data)</t>
  </si>
  <si>
    <t>x14 = 6002. Reactive power charge p/kVArh (in LDNO discounted CDCM tariffs)</t>
  </si>
  <si>
    <t>x15 = 1183. Reactive power units (MVArh) (in LDNO volume data)</t>
  </si>
  <si>
    <t>Calculation =0.01*x1*(x2*x3+x4*x5+x6*x7)+10*(x8*x9+x10*x11+x12*x13+x14*x15)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</si>
  <si>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</si>
  <si>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</si>
  <si>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</si>
  <si>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</si>
  <si>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</si>
  <si>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</si>
  <si>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</si>
  <si>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</si>
  <si>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</si>
  <si>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</si>
  <si>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x7 = 6002. Reactive power charge p/kVArh (in LDNO discounted CDCM tariffs)</t>
  </si>
  <si>
    <t>=x1</t>
  </si>
  <si>
    <t>=x2</t>
  </si>
  <si>
    <t>=x3</t>
  </si>
  <si>
    <t>=x4</t>
  </si>
  <si>
    <t>=x5</t>
  </si>
  <si>
    <t>=x6</t>
  </si>
  <si>
    <t>=x7</t>
  </si>
  <si>
    <t>6101. Total EDCM revenue (£/year)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</si>
  <si>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</si>
  <si>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</si>
  <si>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</si>
  <si>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</si>
  <si>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</si>
  <si>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</si>
  <si>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</si>
  <si>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</si>
  <si>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</si>
  <si>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</si>
  <si>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This workbook is structured as a series of named and numbered tables. There is a list of tables below, with hyperlinks.  Above</t>
  </si>
  <si>
    <t>each calculation table, there is a description of the calculations and hyperlinks to tables from which data are used. Hyperlinks</t>
  </si>
  <si>
    <t>point to the relevant table column heading of the relevant table. Scrolling up or down is usually required after clicking a</t>
  </si>
  <si>
    <t>hyperlink in order to bring the relevant data and/or headings into view. Some versions of Microsoft Excel can display a "Back"</t>
  </si>
  <si>
    <t>button, which can be useful when using hyperlinks to navigate around the workbook.</t>
  </si>
  <si>
    <t>Copyright 2009-2012 Energy Networks Association Limited and others.  Copyright 2013-2014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</si>
  <si>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</si>
  <si>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</si>
  <si>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</si>
  <si>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</si>
  <si>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</si>
  <si>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</si>
  <si>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</si>
  <si>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</si>
  <si>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</si>
  <si>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</si>
  <si>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</si>
  <si>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</si>
  <si>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</si>
  <si>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</si>
  <si>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</si>
  <si>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</si>
  <si>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</si>
  <si>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</si>
  <si>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</si>
  <si>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</si>
  <si>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</si>
  <si>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</si>
  <si>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</si>
  <si>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</si>
  <si>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</si>
  <si>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</si>
  <si>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</si>
  <si>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</si>
  <si>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</si>
  <si>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</si>
  <si>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</si>
  <si>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</si>
  <si>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</si>
  <si>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</si>
  <si>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</si>
  <si>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</si>
  <si>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</si>
  <si>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</si>
  <si>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</si>
  <si>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</si>
  <si>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</si>
  <si>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dcp161: 1</t>
  </si>
  <si>
    <t>ldnoRev: ldnorev5</t>
  </si>
  <si>
    <t>legacy201: 1</t>
  </si>
  <si>
    <t>lowerIntermittentCredit: 1</t>
  </si>
  <si>
    <t>method: LRIC</t>
  </si>
  <si>
    <t>noNegative: 1</t>
  </si>
  <si>
    <t>numLocations: 1200</t>
  </si>
  <si>
    <t>numTariffs: 600</t>
  </si>
  <si>
    <t>protect: 1</t>
  </si>
  <si>
    <t>revisionText: r6648</t>
  </si>
  <si>
    <t>summaries: 1</t>
  </si>
  <si>
    <t>template: '%-legacy-dcp161-L201-600+'</t>
  </si>
  <si>
    <t>validation: lenientnomsg</t>
  </si>
  <si>
    <t>wantTables: 913</t>
  </si>
  <si>
    <t>'~codeValidation':</t>
  </si>
  <si>
    <t xml:space="preserve">  Ancillary/Validation.pm: 3654bbaa7b87feb68586bd73ec7cf260a709c477</t>
  </si>
  <si>
    <t xml:space="preserve">  EDCM2/Assets.pm: 117c1db426b902223e7167a4b2fae066ccbd6a61</t>
  </si>
  <si>
    <t xml:space="preserve">  EDCM2/Charges.pm: 8d56f53ac33e265041a749dfefa15f13e0fb5e38</t>
  </si>
  <si>
    <t xml:space="preserve">  EDCM2/DataPreprocess.pm: 2dfa070483bf6a92bdbd34092a25ca77e72fb50e</t>
  </si>
  <si>
    <t xml:space="preserve">  EDCM2/Generation.pm: 4efb1db9c61645a61dcb42126ec9045d8657e689</t>
  </si>
  <si>
    <t xml:space="preserve">  EDCM2/Inputs.pm: 85989ec50eb6e251c9f9b6f78655d98b5c249f49</t>
  </si>
  <si>
    <t xml:space="preserve">  EDCM2/Ldno.pm: b8db35a1af47f3bcd7e3cf6cdf93b96958e510f6</t>
  </si>
  <si>
    <t xml:space="preserve">  EDCM2/Locations.pm: 44f4c682001a5c55314c971241bdf4c19aa86feb</t>
  </si>
  <si>
    <t xml:space="preserve">  EDCM2/Master.pm: 279006044f86be227113498888ef2014a9452fd3</t>
  </si>
  <si>
    <t xml:space="preserve">  EDCM2/Scaling.pm: 848e57df20996f6d3a332bdd4344c39886a7fed8</t>
  </si>
  <si>
    <t xml:space="preserve">  EDCM2/Sheets.pm: a3306f708d34b0935b4b117322b108eb2db65459</t>
  </si>
  <si>
    <t xml:space="preserve">  EDCM2/Summary.pm: 551e6b570f2047660c2a0979bfe6e9d86a2fa480</t>
  </si>
  <si>
    <t xml:space="preserve">  SpreadsheetModel/Arithmetic.pm: 54292c9b7631fb6a860fdafeb8d065e05661bb3d</t>
  </si>
  <si>
    <t xml:space="preserve">  SpreadsheetModel/Columnset.pm: c2529c1d86e4e9d4e422c9e1ef0ca9b0f5709afd</t>
  </si>
  <si>
    <t xml:space="preserve">  SpreadsheetModel/Custom.pm: ba775a3f973deebb6f66fb33b97e32847a1700ad</t>
  </si>
  <si>
    <t xml:space="preserve">  SpreadsheetModel/Dataset.pm: b8dfd43572706128f03c2e33c10d963541f09e75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</si>
  <si>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</si>
  <si>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</si>
  <si>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ee0eb50104977e351e1be4e410bf1f49668fd61d</t>
  </si>
  <si>
    <t xml:space="preserve">  SpreadsheetModel/Logger.pm: c61e25a0ed3f0bf69ddb9ca3d6bdb76263ce783f</t>
  </si>
  <si>
    <t xml:space="preserve">  SpreadsheetModel/Notes.pm: 2a6746f93e5acd872d1f7ec2ed973f7993f0fa5b</t>
  </si>
  <si>
    <t xml:space="preserve">  SpreadsheetModel/Object.pm: 0e1d7536f3a22d6a9c868f56f33110b25681f34c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</si>
  <si>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</si>
  <si>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</si>
  <si>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124115bcc7dec07a0e5364ad9141a4ae1e3a036a</t>
  </si>
  <si>
    <t xml:space="preserve">  SpreadsheetModel/SumProduct.pm: 25580363232a65f6bf14f9c3c5941af65abcfea7</t>
  </si>
  <si>
    <t xml:space="preserve">  SpreadsheetModel/WorkbookCreate.pm: d85083686d78c132fe29e7409eeb2a95034a33a9</t>
  </si>
  <si>
    <t xml:space="preserve">  SpreadsheetModel/WorkbookFormats.pm: 905d271e9129bbf56d88509440a696e8755ce16c</t>
  </si>
  <si>
    <t xml:space="preserve">  SpreadsheetModel/WorkbookXLSX.pm: 993aed4d3b85aea1488bfb58de2974b81e89d8a2</t>
  </si>
  <si>
    <t>'~datasetName': Blank</t>
  </si>
  <si>
    <t>'~datasetSource': Empty dataset</t>
  </si>
  <si>
    <t>Generated on Mon  7 Jul 2014 08:41:45 by dcmf.co.uk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</si>
</sst>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5" formatCode=" _(???,???,??0.000_);[Red] (???,???,??0.000);;@"/>
    <numFmt numFmtId="166" formatCode="0.000;-0.000;;@"/>
    <numFmt numFmtId="166" formatCode="0.000;-0.000;;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_-+???,???,??0;[Red]_+-???,???,??0;[Green]=;@"/>
    <numFmt numFmtId="175" formatCode="[Blue]_-+????0.0%;[Red]_+-????0.0%;[Green]=;@"/>
    <numFmt numFmtId="168" formatCode=" _(???,???,??0_);[Red] (???,???,??0);;@"/>
    <numFmt numFmtId="167" formatCode=" _(??0.0%_);[Red] (??0.0%);;@"/>
    <numFmt numFmtId="169" formatCode=" _(???,???,??0.0_);[Red] (???,???,??0.0);;@"/>
  </numFmts>
  <fonts count="6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5" fontId="0" fillId="4" borderId="0" xfId="0" applyNumberFormat="1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 applyProtection="1">
      <alignment horizontal="center" vertical="center"/>
      <protection locked="0"/>
    </xf>
    <xf numFmtId="166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2" fillId="2" borderId="0" xfId="0" applyNumberFormat="1" applyFont="1" applyFill="1" applyAlignment="1">
      <alignment horizontal="left" vertical="center" wrapText="1"/>
    </xf>
    <xf numFmtId="164" fontId="4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0" fontId="2" fillId="2" borderId="0" xfId="0" applyNumberFormat="1" applyFont="1" applyFill="1" applyAlignment="1">
      <alignment horizontal="left" vertical="center"/>
    </xf>
    <xf numFmtId="164" fontId="5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horizontal="center"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4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58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1" ht="21" customHeight="1">
      <c r="A1" s="1">
        <f>"Overview"&amp;" for "&amp;'11'!B7&amp;" in "&amp;'11'!C7&amp;" ("&amp;'11'!D7&amp;")"</f>
        <v>0</v>
      </c>
    </row>
    <row r="2" spans="1:1">
      <c r="A2" s="2"/>
    </row>
    <row r="3" spans="1:1">
      <c r="A3" s="2" t="s">
        <v>1305</v>
      </c>
    </row>
    <row r="4" spans="1:1">
      <c r="A4" s="2" t="s">
        <v>1306</v>
      </c>
    </row>
    <row r="5" spans="1:1">
      <c r="A5" s="2" t="s">
        <v>1307</v>
      </c>
    </row>
    <row r="6" spans="1:1">
      <c r="A6" s="2" t="s">
        <v>1308</v>
      </c>
    </row>
    <row r="7" spans="1:1">
      <c r="A7" s="2"/>
    </row>
    <row r="8" spans="1:1">
      <c r="A8" s="2" t="s">
        <v>1309</v>
      </c>
    </row>
    <row r="9" spans="1:1">
      <c r="A9" s="2"/>
    </row>
    <row r="10" spans="1:1">
      <c r="A10" s="2" t="s">
        <v>1310</v>
      </c>
    </row>
    <row r="11" spans="1:1">
      <c r="A11" s="2" t="s">
        <v>1311</v>
      </c>
    </row>
    <row r="12" spans="1:1">
      <c r="A12" s="2" t="s">
        <v>1312</v>
      </c>
    </row>
    <row r="13" spans="1:1">
      <c r="A13" s="2" t="s">
        <v>1313</v>
      </c>
    </row>
    <row r="14" spans="1:1">
      <c r="A14" s="2" t="s">
        <v>1314</v>
      </c>
    </row>
    <row r="16" spans="1:1">
      <c r="A16" s="2" t="s">
        <v>1315</v>
      </c>
    </row>
    <row r="17" spans="1:3">
      <c r="A17" s="2" t="s">
        <v>1316</v>
      </c>
    </row>
    <row r="18" spans="1:3">
      <c r="A18" s="2" t="s">
        <v>1317</v>
      </c>
    </row>
    <row r="19" spans="1:3">
      <c r="A19" s="2" t="s">
        <v>1318</v>
      </c>
      <c r="C19" s="3" t="s">
        <v>1325</v>
      </c>
    </row>
    <row r="20" spans="1:3">
      <c r="A20" s="2" t="s">
        <v>1319</v>
      </c>
      <c r="C20" s="4" t="s">
        <v>1326</v>
      </c>
    </row>
    <row r="21" spans="1:3">
      <c r="A21" s="2" t="s">
        <v>1320</v>
      </c>
      <c r="C21" s="5" t="s">
        <v>1327</v>
      </c>
    </row>
    <row r="22" spans="1:3">
      <c r="A22" s="2" t="s">
        <v>1321</v>
      </c>
      <c r="C22" s="6" t="s">
        <v>1328</v>
      </c>
    </row>
    <row r="23" spans="1:3">
      <c r="A23" s="2" t="s">
        <v>1322</v>
      </c>
      <c r="C23" s="7" t="s">
        <v>1329</v>
      </c>
    </row>
    <row r="24" spans="1:3">
      <c r="A24" s="2" t="s">
        <v>1323</v>
      </c>
      <c r="C24" s="8" t="s">
        <v>1330</v>
      </c>
    </row>
    <row r="25" spans="1:3">
      <c r="A25" s="2" t="s">
        <v>1324</v>
      </c>
      <c r="C25" s="9" t="s">
        <v>1331</v>
      </c>
    </row>
    <row r="26" spans="1:3">
      <c r="C26" s="10" t="s">
        <v>1332</v>
      </c>
    </row>
    <row r="27" spans="1:3" ht="21" customHeight="1">
      <c r="A27" s="1" t="s">
        <v>1333</v>
      </c>
    </row>
    <row r="28" spans="1:3">
      <c r="A28" s="11" t="s">
        <v>1334</v>
      </c>
      <c r="B28" s="11" t="s">
        <v>1335</v>
      </c>
      <c r="C28" s="11" t="s">
        <v>1336</v>
      </c>
    </row>
    <row r="29" spans="1:3">
      <c r="A29" s="2" t="s">
        <v>1338</v>
      </c>
      <c r="B29" s="12" t="s">
        <v>221</v>
      </c>
      <c r="C29" s="2" t="s">
        <v>1337</v>
      </c>
    </row>
    <row r="30" spans="1:3">
      <c r="A30" s="2" t="s">
        <v>1339</v>
      </c>
      <c r="B30" s="12" t="s">
        <v>230</v>
      </c>
      <c r="C30" s="2" t="s">
        <v>1326</v>
      </c>
    </row>
    <row r="31" spans="1:3">
      <c r="A31" s="2" t="s">
        <v>1340</v>
      </c>
      <c r="B31" s="12" t="s">
        <v>0</v>
      </c>
      <c r="C31" s="2" t="s">
        <v>1326</v>
      </c>
    </row>
    <row r="32" spans="1:3">
      <c r="A32" s="2" t="s">
        <v>1340</v>
      </c>
      <c r="B32" s="12" t="s">
        <v>6</v>
      </c>
      <c r="C32" s="2" t="s">
        <v>1326</v>
      </c>
    </row>
    <row r="33" spans="1:3">
      <c r="A33" s="2" t="s">
        <v>1340</v>
      </c>
      <c r="B33" s="12" t="s">
        <v>14</v>
      </c>
      <c r="C33" s="2" t="s">
        <v>1326</v>
      </c>
    </row>
    <row r="34" spans="1:3">
      <c r="A34" s="2" t="s">
        <v>1340</v>
      </c>
      <c r="B34" s="12" t="s">
        <v>28</v>
      </c>
      <c r="C34" s="2" t="s">
        <v>1326</v>
      </c>
    </row>
    <row r="35" spans="1:3">
      <c r="A35" s="2" t="s">
        <v>1340</v>
      </c>
      <c r="B35" s="12" t="s">
        <v>30</v>
      </c>
      <c r="C35" s="2" t="s">
        <v>1326</v>
      </c>
    </row>
    <row r="36" spans="1:3">
      <c r="A36" s="2" t="s">
        <v>1340</v>
      </c>
      <c r="B36" s="12" t="s">
        <v>37</v>
      </c>
      <c r="C36" s="2" t="s">
        <v>1326</v>
      </c>
    </row>
    <row r="37" spans="1:3">
      <c r="A37" s="2" t="s">
        <v>1340</v>
      </c>
      <c r="B37" s="12" t="s">
        <v>39</v>
      </c>
      <c r="C37" s="2" t="s">
        <v>1326</v>
      </c>
    </row>
    <row r="38" spans="1:3">
      <c r="A38" s="2" t="s">
        <v>1340</v>
      </c>
      <c r="B38" s="12" t="s">
        <v>41</v>
      </c>
      <c r="C38" s="2" t="s">
        <v>1326</v>
      </c>
    </row>
    <row r="39" spans="1:3">
      <c r="A39" s="2" t="s">
        <v>1340</v>
      </c>
      <c r="B39" s="12" t="s">
        <v>43</v>
      </c>
      <c r="C39" s="2" t="s">
        <v>1326</v>
      </c>
    </row>
    <row r="40" spans="1:3">
      <c r="A40" s="2" t="s">
        <v>1340</v>
      </c>
      <c r="B40" s="12" t="s">
        <v>45</v>
      </c>
      <c r="C40" s="2" t="s">
        <v>1326</v>
      </c>
    </row>
    <row r="41" spans="1:3">
      <c r="A41" s="2" t="s">
        <v>1340</v>
      </c>
      <c r="B41" s="12" t="s">
        <v>55</v>
      </c>
      <c r="C41" s="2" t="s">
        <v>1326</v>
      </c>
    </row>
    <row r="42" spans="1:3">
      <c r="A42" s="2" t="s">
        <v>1340</v>
      </c>
      <c r="B42" s="12" t="s">
        <v>88</v>
      </c>
      <c r="C42" s="2" t="s">
        <v>1326</v>
      </c>
    </row>
    <row r="43" spans="1:3">
      <c r="A43" s="2" t="s">
        <v>1341</v>
      </c>
      <c r="B43" s="12" t="s">
        <v>254</v>
      </c>
      <c r="C43" s="2" t="s">
        <v>939</v>
      </c>
    </row>
    <row r="44" spans="1:3">
      <c r="A44" s="2" t="s">
        <v>1341</v>
      </c>
      <c r="B44" s="12" t="s">
        <v>261</v>
      </c>
      <c r="C44" s="2" t="s">
        <v>1066</v>
      </c>
    </row>
    <row r="45" spans="1:3">
      <c r="A45" s="2" t="s">
        <v>1341</v>
      </c>
      <c r="B45" s="12" t="s">
        <v>263</v>
      </c>
      <c r="C45" s="2" t="s">
        <v>939</v>
      </c>
    </row>
    <row r="46" spans="1:3">
      <c r="A46" s="2" t="s">
        <v>1341</v>
      </c>
      <c r="B46" s="12" t="s">
        <v>267</v>
      </c>
      <c r="C46" s="2" t="s">
        <v>939</v>
      </c>
    </row>
    <row r="47" spans="1:3">
      <c r="A47" s="2" t="s">
        <v>1341</v>
      </c>
      <c r="B47" s="12" t="s">
        <v>272</v>
      </c>
      <c r="C47" s="2" t="s">
        <v>939</v>
      </c>
    </row>
    <row r="48" spans="1:3">
      <c r="A48" s="2" t="s">
        <v>1341</v>
      </c>
      <c r="B48" s="12" t="s">
        <v>277</v>
      </c>
      <c r="C48" s="2" t="s">
        <v>939</v>
      </c>
    </row>
    <row r="49" spans="1:3">
      <c r="A49" s="2" t="s">
        <v>1341</v>
      </c>
      <c r="B49" s="12" t="s">
        <v>282</v>
      </c>
      <c r="C49" s="2" t="s">
        <v>1342</v>
      </c>
    </row>
    <row r="50" spans="1:3">
      <c r="A50" s="2" t="s">
        <v>1341</v>
      </c>
      <c r="B50" s="12" t="s">
        <v>286</v>
      </c>
      <c r="C50" s="2" t="s">
        <v>939</v>
      </c>
    </row>
    <row r="51" spans="1:3">
      <c r="A51" s="2" t="s">
        <v>1341</v>
      </c>
      <c r="B51" s="12" t="s">
        <v>293</v>
      </c>
      <c r="C51" s="2" t="s">
        <v>939</v>
      </c>
    </row>
    <row r="52" spans="1:3">
      <c r="A52" s="2" t="s">
        <v>1341</v>
      </c>
      <c r="B52" s="12" t="s">
        <v>295</v>
      </c>
      <c r="C52" s="2" t="s">
        <v>939</v>
      </c>
    </row>
    <row r="53" spans="1:3">
      <c r="A53" s="2" t="s">
        <v>1341</v>
      </c>
      <c r="B53" s="12" t="s">
        <v>297</v>
      </c>
      <c r="C53" s="2" t="s">
        <v>939</v>
      </c>
    </row>
    <row r="54" spans="1:3">
      <c r="A54" s="2" t="s">
        <v>1341</v>
      </c>
      <c r="B54" s="12" t="s">
        <v>299</v>
      </c>
      <c r="C54" s="2" t="s">
        <v>939</v>
      </c>
    </row>
    <row r="55" spans="1:3">
      <c r="A55" s="2" t="s">
        <v>1341</v>
      </c>
      <c r="B55" s="12" t="s">
        <v>301</v>
      </c>
      <c r="C55" s="2" t="s">
        <v>939</v>
      </c>
    </row>
    <row r="56" spans="1:3">
      <c r="A56" s="2" t="s">
        <v>1341</v>
      </c>
      <c r="B56" s="12" t="s">
        <v>309</v>
      </c>
      <c r="C56" s="2" t="s">
        <v>939</v>
      </c>
    </row>
    <row r="57" spans="1:3">
      <c r="A57" s="2" t="s">
        <v>1341</v>
      </c>
      <c r="B57" s="12" t="s">
        <v>315</v>
      </c>
      <c r="C57" s="2" t="s">
        <v>1343</v>
      </c>
    </row>
    <row r="58" spans="1:3">
      <c r="A58" s="2" t="s">
        <v>1341</v>
      </c>
      <c r="B58" s="12" t="s">
        <v>320</v>
      </c>
      <c r="C58" s="2" t="s">
        <v>939</v>
      </c>
    </row>
    <row r="59" spans="1:3">
      <c r="A59" s="2" t="s">
        <v>1341</v>
      </c>
      <c r="B59" s="12" t="s">
        <v>324</v>
      </c>
      <c r="C59" s="2" t="s">
        <v>939</v>
      </c>
    </row>
    <row r="60" spans="1:3">
      <c r="A60" s="2" t="s">
        <v>1341</v>
      </c>
      <c r="B60" s="12" t="s">
        <v>327</v>
      </c>
      <c r="C60" s="2" t="s">
        <v>939</v>
      </c>
    </row>
    <row r="61" spans="1:3">
      <c r="A61" s="2" t="s">
        <v>1341</v>
      </c>
      <c r="B61" s="12" t="s">
        <v>330</v>
      </c>
      <c r="C61" s="2" t="s">
        <v>939</v>
      </c>
    </row>
    <row r="62" spans="1:3">
      <c r="A62" s="2" t="s">
        <v>1341</v>
      </c>
      <c r="B62" s="12" t="s">
        <v>336</v>
      </c>
      <c r="C62" s="2" t="s">
        <v>939</v>
      </c>
    </row>
    <row r="63" spans="1:3">
      <c r="A63" s="2" t="s">
        <v>1341</v>
      </c>
      <c r="B63" s="12" t="s">
        <v>339</v>
      </c>
      <c r="C63" s="2" t="s">
        <v>939</v>
      </c>
    </row>
    <row r="64" spans="1:3">
      <c r="A64" s="2" t="s">
        <v>1341</v>
      </c>
      <c r="B64" s="12" t="s">
        <v>345</v>
      </c>
      <c r="C64" s="2" t="s">
        <v>939</v>
      </c>
    </row>
    <row r="65" spans="1:3">
      <c r="A65" s="2" t="s">
        <v>1341</v>
      </c>
      <c r="B65" s="12" t="s">
        <v>349</v>
      </c>
      <c r="C65" s="2" t="s">
        <v>1067</v>
      </c>
    </row>
    <row r="66" spans="1:3">
      <c r="A66" s="2" t="s">
        <v>1341</v>
      </c>
      <c r="B66" s="12" t="s">
        <v>353</v>
      </c>
      <c r="C66" s="2" t="s">
        <v>939</v>
      </c>
    </row>
    <row r="67" spans="1:3">
      <c r="A67" s="2" t="s">
        <v>1341</v>
      </c>
      <c r="B67" s="12" t="s">
        <v>361</v>
      </c>
      <c r="C67" s="2" t="s">
        <v>939</v>
      </c>
    </row>
    <row r="68" spans="1:3">
      <c r="A68" s="2" t="s">
        <v>1341</v>
      </c>
      <c r="B68" s="12" t="s">
        <v>365</v>
      </c>
      <c r="C68" s="2" t="s">
        <v>939</v>
      </c>
    </row>
    <row r="69" spans="1:3">
      <c r="A69" s="2" t="s">
        <v>1341</v>
      </c>
      <c r="B69" s="12" t="s">
        <v>369</v>
      </c>
      <c r="C69" s="2" t="s">
        <v>939</v>
      </c>
    </row>
    <row r="70" spans="1:3">
      <c r="A70" s="2" t="s">
        <v>1341</v>
      </c>
      <c r="B70" s="12" t="s">
        <v>371</v>
      </c>
      <c r="C70" s="2" t="s">
        <v>939</v>
      </c>
    </row>
    <row r="71" spans="1:3">
      <c r="A71" s="2" t="s">
        <v>1341</v>
      </c>
      <c r="B71" s="12" t="s">
        <v>373</v>
      </c>
      <c r="C71" s="2" t="s">
        <v>939</v>
      </c>
    </row>
    <row r="72" spans="1:3">
      <c r="A72" s="2" t="s">
        <v>1341</v>
      </c>
      <c r="B72" s="12" t="s">
        <v>378</v>
      </c>
      <c r="C72" s="2" t="s">
        <v>1343</v>
      </c>
    </row>
    <row r="73" spans="1:3">
      <c r="A73" s="2" t="s">
        <v>1341</v>
      </c>
      <c r="B73" s="12" t="s">
        <v>381</v>
      </c>
      <c r="C73" s="2" t="s">
        <v>939</v>
      </c>
    </row>
    <row r="74" spans="1:3">
      <c r="A74" s="2" t="s">
        <v>1341</v>
      </c>
      <c r="B74" s="12" t="s">
        <v>387</v>
      </c>
      <c r="C74" s="2" t="s">
        <v>939</v>
      </c>
    </row>
    <row r="75" spans="1:3">
      <c r="A75" s="2" t="s">
        <v>1341</v>
      </c>
      <c r="B75" s="12" t="s">
        <v>390</v>
      </c>
      <c r="C75" s="2" t="s">
        <v>1067</v>
      </c>
    </row>
    <row r="76" spans="1:3">
      <c r="A76" s="2" t="s">
        <v>1341</v>
      </c>
      <c r="B76" s="12" t="s">
        <v>393</v>
      </c>
      <c r="C76" s="2" t="s">
        <v>939</v>
      </c>
    </row>
    <row r="77" spans="1:3">
      <c r="A77" s="2" t="s">
        <v>1344</v>
      </c>
      <c r="B77" s="12" t="s">
        <v>400</v>
      </c>
      <c r="C77" s="2" t="s">
        <v>939</v>
      </c>
    </row>
    <row r="78" spans="1:3">
      <c r="A78" s="2" t="s">
        <v>1344</v>
      </c>
      <c r="B78" s="12" t="s">
        <v>407</v>
      </c>
      <c r="C78" s="2" t="s">
        <v>939</v>
      </c>
    </row>
    <row r="79" spans="1:3">
      <c r="A79" s="2" t="s">
        <v>1344</v>
      </c>
      <c r="B79" s="12" t="s">
        <v>412</v>
      </c>
      <c r="C79" s="2" t="s">
        <v>939</v>
      </c>
    </row>
    <row r="80" spans="1:3">
      <c r="A80" s="2" t="s">
        <v>1344</v>
      </c>
      <c r="B80" s="12" t="s">
        <v>418</v>
      </c>
      <c r="C80" s="2" t="s">
        <v>939</v>
      </c>
    </row>
    <row r="81" spans="1:3">
      <c r="A81" s="2" t="s">
        <v>1344</v>
      </c>
      <c r="B81" s="12" t="s">
        <v>421</v>
      </c>
      <c r="C81" s="2" t="s">
        <v>939</v>
      </c>
    </row>
    <row r="82" spans="1:3">
      <c r="A82" s="2" t="s">
        <v>1344</v>
      </c>
      <c r="B82" s="12" t="s">
        <v>424</v>
      </c>
      <c r="C82" s="2" t="s">
        <v>939</v>
      </c>
    </row>
    <row r="83" spans="1:3">
      <c r="A83" s="2" t="s">
        <v>1344</v>
      </c>
      <c r="B83" s="12" t="s">
        <v>427</v>
      </c>
      <c r="C83" s="2" t="s">
        <v>939</v>
      </c>
    </row>
    <row r="84" spans="1:3">
      <c r="A84" s="2" t="s">
        <v>1344</v>
      </c>
      <c r="B84" s="12" t="s">
        <v>430</v>
      </c>
      <c r="C84" s="2" t="s">
        <v>939</v>
      </c>
    </row>
    <row r="85" spans="1:3">
      <c r="A85" s="2" t="s">
        <v>1344</v>
      </c>
      <c r="B85" s="12" t="s">
        <v>433</v>
      </c>
      <c r="C85" s="2" t="s">
        <v>939</v>
      </c>
    </row>
    <row r="86" spans="1:3">
      <c r="A86" s="2" t="s">
        <v>1344</v>
      </c>
      <c r="B86" s="12" t="s">
        <v>436</v>
      </c>
      <c r="C86" s="2" t="s">
        <v>939</v>
      </c>
    </row>
    <row r="87" spans="1:3">
      <c r="A87" s="2" t="s">
        <v>1344</v>
      </c>
      <c r="B87" s="12" t="s">
        <v>448</v>
      </c>
      <c r="C87" s="2" t="s">
        <v>939</v>
      </c>
    </row>
    <row r="88" spans="1:3">
      <c r="A88" s="2" t="s">
        <v>1344</v>
      </c>
      <c r="B88" s="12" t="s">
        <v>460</v>
      </c>
      <c r="C88" s="2" t="s">
        <v>939</v>
      </c>
    </row>
    <row r="89" spans="1:3">
      <c r="A89" s="2" t="s">
        <v>1344</v>
      </c>
      <c r="B89" s="12" t="s">
        <v>465</v>
      </c>
      <c r="C89" s="2" t="s">
        <v>939</v>
      </c>
    </row>
    <row r="90" spans="1:3">
      <c r="A90" s="2" t="s">
        <v>1344</v>
      </c>
      <c r="B90" s="12" t="s">
        <v>470</v>
      </c>
      <c r="C90" s="2" t="s">
        <v>939</v>
      </c>
    </row>
    <row r="91" spans="1:3">
      <c r="A91" s="2" t="s">
        <v>1344</v>
      </c>
      <c r="B91" s="12" t="s">
        <v>475</v>
      </c>
      <c r="C91" s="2" t="s">
        <v>939</v>
      </c>
    </row>
    <row r="92" spans="1:3">
      <c r="A92" s="2" t="s">
        <v>1344</v>
      </c>
      <c r="B92" s="12" t="s">
        <v>478</v>
      </c>
      <c r="C92" s="2" t="s">
        <v>939</v>
      </c>
    </row>
    <row r="93" spans="1:3">
      <c r="A93" s="2" t="s">
        <v>1344</v>
      </c>
      <c r="B93" s="12" t="s">
        <v>481</v>
      </c>
      <c r="C93" s="2" t="s">
        <v>939</v>
      </c>
    </row>
    <row r="94" spans="1:3">
      <c r="A94" s="2" t="s">
        <v>1344</v>
      </c>
      <c r="B94" s="12" t="s">
        <v>484</v>
      </c>
      <c r="C94" s="2" t="s">
        <v>939</v>
      </c>
    </row>
    <row r="95" spans="1:3">
      <c r="A95" s="2" t="s">
        <v>1344</v>
      </c>
      <c r="B95" s="12" t="s">
        <v>486</v>
      </c>
      <c r="C95" s="2" t="s">
        <v>939</v>
      </c>
    </row>
    <row r="96" spans="1:3">
      <c r="A96" s="2" t="s">
        <v>1344</v>
      </c>
      <c r="B96" s="12" t="s">
        <v>489</v>
      </c>
      <c r="C96" s="2" t="s">
        <v>939</v>
      </c>
    </row>
    <row r="97" spans="1:3">
      <c r="A97" s="2" t="s">
        <v>1344</v>
      </c>
      <c r="B97" s="12" t="s">
        <v>491</v>
      </c>
      <c r="C97" s="2" t="s">
        <v>939</v>
      </c>
    </row>
    <row r="98" spans="1:3">
      <c r="A98" s="2" t="s">
        <v>1344</v>
      </c>
      <c r="B98" s="12" t="s">
        <v>493</v>
      </c>
      <c r="C98" s="2" t="s">
        <v>939</v>
      </c>
    </row>
    <row r="99" spans="1:3">
      <c r="A99" s="2" t="s">
        <v>1344</v>
      </c>
      <c r="B99" s="12" t="s">
        <v>495</v>
      </c>
      <c r="C99" s="2" t="s">
        <v>939</v>
      </c>
    </row>
    <row r="100" spans="1:3">
      <c r="A100" s="2" t="s">
        <v>1344</v>
      </c>
      <c r="B100" s="12" t="s">
        <v>498</v>
      </c>
      <c r="C100" s="2" t="s">
        <v>939</v>
      </c>
    </row>
    <row r="101" spans="1:3">
      <c r="A101" s="2" t="s">
        <v>1344</v>
      </c>
      <c r="B101" s="12" t="s">
        <v>500</v>
      </c>
      <c r="C101" s="2" t="s">
        <v>939</v>
      </c>
    </row>
    <row r="102" spans="1:3">
      <c r="A102" s="2" t="s">
        <v>1344</v>
      </c>
      <c r="B102" s="12" t="s">
        <v>502</v>
      </c>
      <c r="C102" s="2" t="s">
        <v>939</v>
      </c>
    </row>
    <row r="103" spans="1:3">
      <c r="A103" s="2" t="s">
        <v>1344</v>
      </c>
      <c r="B103" s="12" t="s">
        <v>504</v>
      </c>
      <c r="C103" s="2" t="s">
        <v>939</v>
      </c>
    </row>
    <row r="104" spans="1:3">
      <c r="A104" s="2" t="s">
        <v>1344</v>
      </c>
      <c r="B104" s="12" t="s">
        <v>506</v>
      </c>
      <c r="C104" s="2" t="s">
        <v>939</v>
      </c>
    </row>
    <row r="105" spans="1:3">
      <c r="A105" s="2" t="s">
        <v>1344</v>
      </c>
      <c r="B105" s="12" t="s">
        <v>508</v>
      </c>
      <c r="C105" s="2" t="s">
        <v>939</v>
      </c>
    </row>
    <row r="106" spans="1:3">
      <c r="A106" s="2" t="s">
        <v>1344</v>
      </c>
      <c r="B106" s="12" t="s">
        <v>535</v>
      </c>
      <c r="C106" s="2" t="s">
        <v>939</v>
      </c>
    </row>
    <row r="107" spans="1:3">
      <c r="A107" s="2" t="s">
        <v>1344</v>
      </c>
      <c r="B107" s="12" t="s">
        <v>540</v>
      </c>
      <c r="C107" s="2" t="s">
        <v>939</v>
      </c>
    </row>
    <row r="108" spans="1:3">
      <c r="A108" s="2" t="s">
        <v>1345</v>
      </c>
      <c r="B108" s="12" t="s">
        <v>545</v>
      </c>
      <c r="C108" s="2" t="s">
        <v>1066</v>
      </c>
    </row>
    <row r="109" spans="1:3">
      <c r="A109" s="2" t="s">
        <v>1345</v>
      </c>
      <c r="B109" s="12" t="s">
        <v>547</v>
      </c>
      <c r="C109" s="2" t="s">
        <v>1343</v>
      </c>
    </row>
    <row r="110" spans="1:3">
      <c r="A110" s="2" t="s">
        <v>1345</v>
      </c>
      <c r="B110" s="12" t="s">
        <v>550</v>
      </c>
      <c r="C110" s="2" t="s">
        <v>1066</v>
      </c>
    </row>
    <row r="111" spans="1:3">
      <c r="A111" s="2" t="s">
        <v>1345</v>
      </c>
      <c r="B111" s="12" t="s">
        <v>552</v>
      </c>
      <c r="C111" s="2" t="s">
        <v>1343</v>
      </c>
    </row>
    <row r="112" spans="1:3">
      <c r="A112" s="2" t="s">
        <v>1345</v>
      </c>
      <c r="B112" s="12" t="s">
        <v>555</v>
      </c>
      <c r="C112" s="2" t="s">
        <v>1066</v>
      </c>
    </row>
    <row r="113" spans="1:3">
      <c r="A113" s="2" t="s">
        <v>1345</v>
      </c>
      <c r="B113" s="12" t="s">
        <v>557</v>
      </c>
      <c r="C113" s="2" t="s">
        <v>1343</v>
      </c>
    </row>
    <row r="114" spans="1:3">
      <c r="A114" s="2" t="s">
        <v>1345</v>
      </c>
      <c r="B114" s="12" t="s">
        <v>560</v>
      </c>
      <c r="C114" s="2" t="s">
        <v>939</v>
      </c>
    </row>
    <row r="115" spans="1:3">
      <c r="A115" s="2" t="s">
        <v>1345</v>
      </c>
      <c r="B115" s="12" t="s">
        <v>563</v>
      </c>
      <c r="C115" s="2" t="s">
        <v>1343</v>
      </c>
    </row>
    <row r="116" spans="1:3">
      <c r="A116" s="2" t="s">
        <v>1345</v>
      </c>
      <c r="B116" s="12" t="s">
        <v>566</v>
      </c>
      <c r="C116" s="2" t="s">
        <v>938</v>
      </c>
    </row>
    <row r="117" spans="1:3">
      <c r="A117" s="2" t="s">
        <v>1345</v>
      </c>
      <c r="B117" s="12" t="s">
        <v>569</v>
      </c>
      <c r="C117" s="2" t="s">
        <v>939</v>
      </c>
    </row>
    <row r="118" spans="1:3">
      <c r="A118" s="2" t="s">
        <v>1345</v>
      </c>
      <c r="B118" s="12" t="s">
        <v>574</v>
      </c>
      <c r="C118" s="2" t="s">
        <v>939</v>
      </c>
    </row>
    <row r="119" spans="1:3">
      <c r="A119" s="2" t="s">
        <v>1345</v>
      </c>
      <c r="B119" s="12" t="s">
        <v>579</v>
      </c>
      <c r="C119" s="2" t="s">
        <v>939</v>
      </c>
    </row>
    <row r="120" spans="1:3">
      <c r="A120" s="2" t="s">
        <v>1345</v>
      </c>
      <c r="B120" s="12" t="s">
        <v>585</v>
      </c>
      <c r="C120" s="2" t="s">
        <v>939</v>
      </c>
    </row>
    <row r="121" spans="1:3">
      <c r="A121" s="2" t="s">
        <v>1345</v>
      </c>
      <c r="B121" s="12" t="s">
        <v>590</v>
      </c>
      <c r="C121" s="2" t="s">
        <v>1067</v>
      </c>
    </row>
    <row r="122" spans="1:3">
      <c r="A122" s="2" t="s">
        <v>1345</v>
      </c>
      <c r="B122" s="12" t="s">
        <v>592</v>
      </c>
      <c r="C122" s="2" t="s">
        <v>1067</v>
      </c>
    </row>
    <row r="123" spans="1:3">
      <c r="A123" s="2" t="s">
        <v>1345</v>
      </c>
      <c r="B123" s="12" t="s">
        <v>595</v>
      </c>
      <c r="C123" s="2" t="s">
        <v>1067</v>
      </c>
    </row>
    <row r="124" spans="1:3">
      <c r="A124" s="2" t="s">
        <v>1345</v>
      </c>
      <c r="B124" s="12" t="s">
        <v>598</v>
      </c>
      <c r="C124" s="2" t="s">
        <v>939</v>
      </c>
    </row>
    <row r="125" spans="1:3">
      <c r="A125" s="2" t="s">
        <v>1345</v>
      </c>
      <c r="B125" s="12" t="s">
        <v>610</v>
      </c>
      <c r="C125" s="2" t="s">
        <v>939</v>
      </c>
    </row>
    <row r="126" spans="1:3">
      <c r="A126" s="2" t="s">
        <v>1345</v>
      </c>
      <c r="B126" s="12" t="s">
        <v>615</v>
      </c>
      <c r="C126" s="2" t="s">
        <v>939</v>
      </c>
    </row>
    <row r="127" spans="1:3">
      <c r="A127" s="2" t="s">
        <v>1345</v>
      </c>
      <c r="B127" s="12" t="s">
        <v>621</v>
      </c>
      <c r="C127" s="2" t="s">
        <v>939</v>
      </c>
    </row>
    <row r="128" spans="1:3">
      <c r="A128" s="2" t="s">
        <v>1345</v>
      </c>
      <c r="B128" s="12" t="s">
        <v>625</v>
      </c>
      <c r="C128" s="2" t="s">
        <v>1066</v>
      </c>
    </row>
    <row r="129" spans="1:3">
      <c r="A129" s="2" t="s">
        <v>1345</v>
      </c>
      <c r="B129" s="12" t="s">
        <v>627</v>
      </c>
      <c r="C129" s="2" t="s">
        <v>939</v>
      </c>
    </row>
    <row r="130" spans="1:3">
      <c r="A130" s="2" t="s">
        <v>1345</v>
      </c>
      <c r="B130" s="12" t="s">
        <v>636</v>
      </c>
      <c r="C130" s="2" t="s">
        <v>939</v>
      </c>
    </row>
    <row r="131" spans="1:3">
      <c r="A131" s="2" t="s">
        <v>1345</v>
      </c>
      <c r="B131" s="12" t="s">
        <v>640</v>
      </c>
      <c r="C131" s="2" t="s">
        <v>939</v>
      </c>
    </row>
    <row r="132" spans="1:3">
      <c r="A132" s="2" t="s">
        <v>1345</v>
      </c>
      <c r="B132" s="12" t="s">
        <v>647</v>
      </c>
      <c r="C132" s="2" t="s">
        <v>939</v>
      </c>
    </row>
    <row r="133" spans="1:3">
      <c r="A133" s="2" t="s">
        <v>1345</v>
      </c>
      <c r="B133" s="12" t="s">
        <v>650</v>
      </c>
      <c r="C133" s="2" t="s">
        <v>939</v>
      </c>
    </row>
    <row r="134" spans="1:3">
      <c r="A134" s="2" t="s">
        <v>1345</v>
      </c>
      <c r="B134" s="12" t="s">
        <v>652</v>
      </c>
      <c r="C134" s="2" t="s">
        <v>939</v>
      </c>
    </row>
    <row r="135" spans="1:3">
      <c r="A135" s="2" t="s">
        <v>1345</v>
      </c>
      <c r="B135" s="12" t="s">
        <v>654</v>
      </c>
      <c r="C135" s="2" t="s">
        <v>939</v>
      </c>
    </row>
    <row r="136" spans="1:3">
      <c r="A136" s="2" t="s">
        <v>1345</v>
      </c>
      <c r="B136" s="12" t="s">
        <v>656</v>
      </c>
      <c r="C136" s="2" t="s">
        <v>939</v>
      </c>
    </row>
    <row r="137" spans="1:3">
      <c r="A137" s="2" t="s">
        <v>1345</v>
      </c>
      <c r="B137" s="12" t="s">
        <v>658</v>
      </c>
      <c r="C137" s="2" t="s">
        <v>939</v>
      </c>
    </row>
    <row r="138" spans="1:3">
      <c r="A138" s="2" t="s">
        <v>1345</v>
      </c>
      <c r="B138" s="12" t="s">
        <v>660</v>
      </c>
      <c r="C138" s="2" t="s">
        <v>939</v>
      </c>
    </row>
    <row r="139" spans="1:3">
      <c r="A139" s="2" t="s">
        <v>1345</v>
      </c>
      <c r="B139" s="12" t="s">
        <v>662</v>
      </c>
      <c r="C139" s="2" t="s">
        <v>939</v>
      </c>
    </row>
    <row r="140" spans="1:3">
      <c r="A140" s="2" t="s">
        <v>1345</v>
      </c>
      <c r="B140" s="12" t="s">
        <v>664</v>
      </c>
      <c r="C140" s="2" t="s">
        <v>939</v>
      </c>
    </row>
    <row r="141" spans="1:3">
      <c r="A141" s="2" t="s">
        <v>1345</v>
      </c>
      <c r="B141" s="12" t="s">
        <v>674</v>
      </c>
      <c r="C141" s="2" t="s">
        <v>939</v>
      </c>
    </row>
    <row r="142" spans="1:3">
      <c r="A142" s="2" t="s">
        <v>1345</v>
      </c>
      <c r="B142" s="12" t="s">
        <v>681</v>
      </c>
      <c r="C142" s="2" t="s">
        <v>939</v>
      </c>
    </row>
    <row r="143" spans="1:3">
      <c r="A143" s="2" t="s">
        <v>1345</v>
      </c>
      <c r="B143" s="12" t="s">
        <v>685</v>
      </c>
      <c r="C143" s="2" t="s">
        <v>939</v>
      </c>
    </row>
    <row r="144" spans="1:3">
      <c r="A144" s="2" t="s">
        <v>1345</v>
      </c>
      <c r="B144" s="12" t="s">
        <v>689</v>
      </c>
      <c r="C144" s="2" t="s">
        <v>939</v>
      </c>
    </row>
    <row r="145" spans="1:3">
      <c r="A145" s="2" t="s">
        <v>1345</v>
      </c>
      <c r="B145" s="12" t="s">
        <v>696</v>
      </c>
      <c r="C145" s="2" t="s">
        <v>939</v>
      </c>
    </row>
    <row r="146" spans="1:3">
      <c r="A146" s="2" t="s">
        <v>1345</v>
      </c>
      <c r="B146" s="12" t="s">
        <v>704</v>
      </c>
      <c r="C146" s="2" t="s">
        <v>939</v>
      </c>
    </row>
    <row r="147" spans="1:3">
      <c r="A147" s="2" t="s">
        <v>1345</v>
      </c>
      <c r="B147" s="12" t="s">
        <v>709</v>
      </c>
      <c r="C147" s="2" t="s">
        <v>939</v>
      </c>
    </row>
    <row r="148" spans="1:3">
      <c r="A148" s="2" t="s">
        <v>1345</v>
      </c>
      <c r="B148" s="12" t="s">
        <v>712</v>
      </c>
      <c r="C148" s="2" t="s">
        <v>939</v>
      </c>
    </row>
    <row r="149" spans="1:3">
      <c r="A149" s="2" t="s">
        <v>1345</v>
      </c>
      <c r="B149" s="12" t="s">
        <v>723</v>
      </c>
      <c r="C149" s="2" t="s">
        <v>939</v>
      </c>
    </row>
    <row r="150" spans="1:3">
      <c r="A150" s="2" t="s">
        <v>1345</v>
      </c>
      <c r="B150" s="12" t="s">
        <v>729</v>
      </c>
      <c r="C150" s="2" t="s">
        <v>939</v>
      </c>
    </row>
    <row r="151" spans="1:3">
      <c r="A151" s="2" t="s">
        <v>1345</v>
      </c>
      <c r="B151" s="12" t="s">
        <v>735</v>
      </c>
      <c r="C151" s="2" t="s">
        <v>1067</v>
      </c>
    </row>
    <row r="152" spans="1:3">
      <c r="A152" s="2" t="s">
        <v>1346</v>
      </c>
      <c r="B152" s="12" t="s">
        <v>738</v>
      </c>
      <c r="C152" s="2" t="s">
        <v>939</v>
      </c>
    </row>
    <row r="153" spans="1:3">
      <c r="A153" s="2" t="s">
        <v>1346</v>
      </c>
      <c r="B153" s="12" t="s">
        <v>742</v>
      </c>
      <c r="C153" s="2" t="s">
        <v>939</v>
      </c>
    </row>
    <row r="154" spans="1:3">
      <c r="A154" s="2" t="s">
        <v>1346</v>
      </c>
      <c r="B154" s="12" t="s">
        <v>747</v>
      </c>
      <c r="C154" s="2" t="s">
        <v>939</v>
      </c>
    </row>
    <row r="155" spans="1:3">
      <c r="A155" s="2" t="s">
        <v>1346</v>
      </c>
      <c r="B155" s="12" t="s">
        <v>749</v>
      </c>
      <c r="C155" s="2" t="s">
        <v>939</v>
      </c>
    </row>
    <row r="156" spans="1:3">
      <c r="A156" s="2" t="s">
        <v>1346</v>
      </c>
      <c r="B156" s="12" t="s">
        <v>753</v>
      </c>
      <c r="C156" s="2" t="s">
        <v>939</v>
      </c>
    </row>
    <row r="157" spans="1:3">
      <c r="A157" s="2" t="s">
        <v>1346</v>
      </c>
      <c r="B157" s="12" t="s">
        <v>756</v>
      </c>
      <c r="C157" s="2" t="s">
        <v>939</v>
      </c>
    </row>
    <row r="158" spans="1:3">
      <c r="A158" s="2" t="s">
        <v>1346</v>
      </c>
      <c r="B158" s="12" t="s">
        <v>761</v>
      </c>
      <c r="C158" s="2" t="s">
        <v>939</v>
      </c>
    </row>
    <row r="159" spans="1:3">
      <c r="A159" s="2" t="s">
        <v>1346</v>
      </c>
      <c r="B159" s="12" t="s">
        <v>767</v>
      </c>
      <c r="C159" s="2" t="s">
        <v>939</v>
      </c>
    </row>
    <row r="160" spans="1:3">
      <c r="A160" s="2" t="s">
        <v>1346</v>
      </c>
      <c r="B160" s="12" t="s">
        <v>777</v>
      </c>
      <c r="C160" s="2" t="s">
        <v>939</v>
      </c>
    </row>
    <row r="161" spans="1:3">
      <c r="A161" s="2" t="s">
        <v>1346</v>
      </c>
      <c r="B161" s="12" t="s">
        <v>780</v>
      </c>
      <c r="C161" s="2" t="s">
        <v>1066</v>
      </c>
    </row>
    <row r="162" spans="1:3">
      <c r="A162" s="2" t="s">
        <v>1346</v>
      </c>
      <c r="B162" s="12" t="s">
        <v>782</v>
      </c>
      <c r="C162" s="2" t="s">
        <v>939</v>
      </c>
    </row>
    <row r="163" spans="1:3">
      <c r="A163" s="2" t="s">
        <v>1346</v>
      </c>
      <c r="B163" s="12" t="s">
        <v>790</v>
      </c>
      <c r="C163" s="2" t="s">
        <v>939</v>
      </c>
    </row>
    <row r="164" spans="1:3">
      <c r="A164" s="2" t="s">
        <v>1346</v>
      </c>
      <c r="B164" s="12" t="s">
        <v>795</v>
      </c>
      <c r="C164" s="2" t="s">
        <v>939</v>
      </c>
    </row>
    <row r="165" spans="1:3">
      <c r="A165" s="2" t="s">
        <v>1346</v>
      </c>
      <c r="B165" s="12" t="s">
        <v>797</v>
      </c>
      <c r="C165" s="2" t="s">
        <v>939</v>
      </c>
    </row>
    <row r="166" spans="1:3">
      <c r="A166" s="2" t="s">
        <v>1346</v>
      </c>
      <c r="B166" s="12" t="s">
        <v>798</v>
      </c>
      <c r="C166" s="2" t="s">
        <v>939</v>
      </c>
    </row>
    <row r="167" spans="1:3">
      <c r="A167" s="2" t="s">
        <v>1346</v>
      </c>
      <c r="B167" s="12" t="s">
        <v>799</v>
      </c>
      <c r="C167" s="2" t="s">
        <v>939</v>
      </c>
    </row>
    <row r="168" spans="1:3">
      <c r="A168" s="2" t="s">
        <v>1346</v>
      </c>
      <c r="B168" s="12" t="s">
        <v>800</v>
      </c>
      <c r="C168" s="2" t="s">
        <v>939</v>
      </c>
    </row>
    <row r="169" spans="1:3">
      <c r="A169" s="2" t="s">
        <v>1346</v>
      </c>
      <c r="B169" s="12" t="s">
        <v>801</v>
      </c>
      <c r="C169" s="2" t="s">
        <v>939</v>
      </c>
    </row>
    <row r="170" spans="1:3">
      <c r="A170" s="2" t="s">
        <v>1346</v>
      </c>
      <c r="B170" s="12" t="s">
        <v>808</v>
      </c>
      <c r="C170" s="2" t="s">
        <v>939</v>
      </c>
    </row>
    <row r="171" spans="1:3">
      <c r="A171" s="2" t="s">
        <v>1346</v>
      </c>
      <c r="B171" s="12" t="s">
        <v>810</v>
      </c>
      <c r="C171" s="2" t="s">
        <v>939</v>
      </c>
    </row>
    <row r="172" spans="1:3">
      <c r="A172" s="2" t="s">
        <v>1346</v>
      </c>
      <c r="B172" s="12" t="s">
        <v>811</v>
      </c>
      <c r="C172" s="2" t="s">
        <v>939</v>
      </c>
    </row>
    <row r="173" spans="1:3">
      <c r="A173" s="2" t="s">
        <v>1346</v>
      </c>
      <c r="B173" s="12" t="s">
        <v>812</v>
      </c>
      <c r="C173" s="2" t="s">
        <v>939</v>
      </c>
    </row>
    <row r="174" spans="1:3">
      <c r="A174" s="2" t="s">
        <v>1346</v>
      </c>
      <c r="B174" s="12" t="s">
        <v>817</v>
      </c>
      <c r="C174" s="2" t="s">
        <v>939</v>
      </c>
    </row>
    <row r="175" spans="1:3">
      <c r="A175" s="2" t="s">
        <v>1346</v>
      </c>
      <c r="B175" s="12" t="s">
        <v>822</v>
      </c>
      <c r="C175" s="2" t="s">
        <v>939</v>
      </c>
    </row>
    <row r="176" spans="1:3">
      <c r="A176" s="2" t="s">
        <v>1346</v>
      </c>
      <c r="B176" s="12" t="s">
        <v>827</v>
      </c>
      <c r="C176" s="2" t="s">
        <v>939</v>
      </c>
    </row>
    <row r="177" spans="1:3">
      <c r="A177" s="2" t="s">
        <v>1346</v>
      </c>
      <c r="B177" s="12" t="s">
        <v>834</v>
      </c>
      <c r="C177" s="2" t="s">
        <v>1066</v>
      </c>
    </row>
    <row r="178" spans="1:3">
      <c r="A178" s="2" t="s">
        <v>1346</v>
      </c>
      <c r="B178" s="12" t="s">
        <v>836</v>
      </c>
      <c r="C178" s="2" t="s">
        <v>939</v>
      </c>
    </row>
    <row r="179" spans="1:3">
      <c r="A179" s="2" t="s">
        <v>1346</v>
      </c>
      <c r="B179" s="12" t="s">
        <v>840</v>
      </c>
      <c r="C179" s="2" t="s">
        <v>939</v>
      </c>
    </row>
    <row r="180" spans="1:3">
      <c r="A180" s="2" t="s">
        <v>1346</v>
      </c>
      <c r="B180" s="12" t="s">
        <v>846</v>
      </c>
      <c r="C180" s="2" t="s">
        <v>939</v>
      </c>
    </row>
    <row r="181" spans="1:3">
      <c r="A181" s="2" t="s">
        <v>1346</v>
      </c>
      <c r="B181" s="12" t="s">
        <v>849</v>
      </c>
      <c r="C181" s="2" t="s">
        <v>939</v>
      </c>
    </row>
    <row r="182" spans="1:3">
      <c r="A182" s="2" t="s">
        <v>1346</v>
      </c>
      <c r="B182" s="12" t="s">
        <v>854</v>
      </c>
      <c r="C182" s="2" t="s">
        <v>939</v>
      </c>
    </row>
    <row r="183" spans="1:3">
      <c r="A183" s="2" t="s">
        <v>1346</v>
      </c>
      <c r="B183" s="12" t="s">
        <v>860</v>
      </c>
      <c r="C183" s="2" t="s">
        <v>939</v>
      </c>
    </row>
    <row r="184" spans="1:3">
      <c r="A184" s="2" t="s">
        <v>1346</v>
      </c>
      <c r="B184" s="12" t="s">
        <v>867</v>
      </c>
      <c r="C184" s="2" t="s">
        <v>939</v>
      </c>
    </row>
    <row r="185" spans="1:3">
      <c r="A185" s="2" t="s">
        <v>1346</v>
      </c>
      <c r="B185" s="12" t="s">
        <v>873</v>
      </c>
      <c r="C185" s="2" t="s">
        <v>939</v>
      </c>
    </row>
    <row r="186" spans="1:3">
      <c r="A186" s="2" t="s">
        <v>1346</v>
      </c>
      <c r="B186" s="12" t="s">
        <v>880</v>
      </c>
      <c r="C186" s="2" t="s">
        <v>939</v>
      </c>
    </row>
    <row r="187" spans="1:3">
      <c r="A187" s="2" t="s">
        <v>1346</v>
      </c>
      <c r="B187" s="12" t="s">
        <v>883</v>
      </c>
      <c r="C187" s="2" t="s">
        <v>939</v>
      </c>
    </row>
    <row r="188" spans="1:3">
      <c r="A188" s="2" t="s">
        <v>1346</v>
      </c>
      <c r="B188" s="12" t="s">
        <v>888</v>
      </c>
      <c r="C188" s="2" t="s">
        <v>939</v>
      </c>
    </row>
    <row r="189" spans="1:3">
      <c r="A189" s="2" t="s">
        <v>1346</v>
      </c>
      <c r="B189" s="12" t="s">
        <v>898</v>
      </c>
      <c r="C189" s="2" t="s">
        <v>939</v>
      </c>
    </row>
    <row r="190" spans="1:3">
      <c r="A190" s="2" t="s">
        <v>1346</v>
      </c>
      <c r="B190" s="12" t="s">
        <v>901</v>
      </c>
      <c r="C190" s="2" t="s">
        <v>939</v>
      </c>
    </row>
    <row r="191" spans="1:3">
      <c r="A191" s="2" t="s">
        <v>1346</v>
      </c>
      <c r="B191" s="12" t="s">
        <v>905</v>
      </c>
      <c r="C191" s="2" t="s">
        <v>939</v>
      </c>
    </row>
    <row r="192" spans="1:3">
      <c r="A192" s="2" t="s">
        <v>1346</v>
      </c>
      <c r="B192" s="12" t="s">
        <v>914</v>
      </c>
      <c r="C192" s="2" t="s">
        <v>939</v>
      </c>
    </row>
    <row r="193" spans="1:3">
      <c r="A193" s="2" t="s">
        <v>1346</v>
      </c>
      <c r="B193" s="12" t="s">
        <v>918</v>
      </c>
      <c r="C193" s="2" t="s">
        <v>939</v>
      </c>
    </row>
    <row r="194" spans="1:3">
      <c r="A194" s="2" t="s">
        <v>1346</v>
      </c>
      <c r="B194" s="12" t="s">
        <v>921</v>
      </c>
      <c r="C194" s="2" t="s">
        <v>939</v>
      </c>
    </row>
    <row r="195" spans="1:3">
      <c r="A195" s="2" t="s">
        <v>1346</v>
      </c>
      <c r="B195" s="12" t="s">
        <v>924</v>
      </c>
      <c r="C195" s="2" t="s">
        <v>939</v>
      </c>
    </row>
    <row r="196" spans="1:3">
      <c r="A196" s="2" t="s">
        <v>1347</v>
      </c>
      <c r="B196" s="12" t="s">
        <v>927</v>
      </c>
      <c r="C196" s="2" t="s">
        <v>1337</v>
      </c>
    </row>
    <row r="197" spans="1:3">
      <c r="A197" s="2" t="s">
        <v>1348</v>
      </c>
      <c r="B197" s="12" t="s">
        <v>955</v>
      </c>
      <c r="C197" s="2" t="s">
        <v>1337</v>
      </c>
    </row>
    <row r="198" spans="1:3">
      <c r="A198" s="2" t="s">
        <v>1348</v>
      </c>
      <c r="B198" s="12" t="s">
        <v>1061</v>
      </c>
      <c r="C198" s="2" t="s">
        <v>1337</v>
      </c>
    </row>
    <row r="199" spans="1:3">
      <c r="A199" s="2" t="s">
        <v>1350</v>
      </c>
      <c r="B199" s="12" t="s">
        <v>1245</v>
      </c>
      <c r="C199" s="2" t="s">
        <v>1349</v>
      </c>
    </row>
    <row r="200" spans="1:3">
      <c r="A200" s="2" t="s">
        <v>1350</v>
      </c>
      <c r="B200" s="12" t="s">
        <v>1249</v>
      </c>
      <c r="C200" s="2" t="s">
        <v>939</v>
      </c>
    </row>
    <row r="201" spans="1:3">
      <c r="A201" s="2" t="s">
        <v>1350</v>
      </c>
      <c r="B201" s="12" t="s">
        <v>1265</v>
      </c>
      <c r="C201" s="2" t="s">
        <v>939</v>
      </c>
    </row>
    <row r="202" spans="1:3">
      <c r="A202" s="2" t="s">
        <v>1350</v>
      </c>
      <c r="B202" s="12" t="s">
        <v>1282</v>
      </c>
      <c r="C202" s="2" t="s">
        <v>1067</v>
      </c>
    </row>
    <row r="203" spans="1:3">
      <c r="A203" s="2" t="s">
        <v>1350</v>
      </c>
      <c r="B203" s="12" t="s">
        <v>1285</v>
      </c>
      <c r="C203" s="2" t="s">
        <v>938</v>
      </c>
    </row>
    <row r="204" spans="1:3">
      <c r="A204" s="2" t="s">
        <v>1351</v>
      </c>
      <c r="B204" s="12" t="s">
        <v>1299</v>
      </c>
      <c r="C204" s="2" t="s">
        <v>939</v>
      </c>
    </row>
    <row r="206" spans="1:3" ht="21" customHeight="1">
      <c r="A206" s="1" t="s">
        <v>1352</v>
      </c>
    </row>
    <row r="207" spans="1:3">
      <c r="A207" s="2" t="s">
        <v>1353</v>
      </c>
    </row>
    <row r="208" spans="1:3">
      <c r="A208" s="2" t="s">
        <v>1354</v>
      </c>
    </row>
    <row r="209" spans="1:1">
      <c r="A209" s="2" t="s">
        <v>1355</v>
      </c>
    </row>
    <row r="210" spans="1:1">
      <c r="A210" s="2" t="s">
        <v>1356</v>
      </c>
    </row>
    <row r="211" spans="1:1">
      <c r="A211" s="2" t="s">
        <v>1357</v>
      </c>
    </row>
    <row r="212" spans="1:1">
      <c r="A212" s="2" t="s">
        <v>1358</v>
      </c>
    </row>
    <row r="213" spans="1:1">
      <c r="A213" s="2" t="s">
        <v>1359</v>
      </c>
    </row>
    <row r="214" spans="1:1">
      <c r="A214" s="2" t="s">
        <v>1360</v>
      </c>
    </row>
    <row r="215" spans="1:1">
      <c r="A215" s="2" t="s">
        <v>1361</v>
      </c>
    </row>
    <row r="216" spans="1:1">
      <c r="A216" s="2" t="s">
        <v>1362</v>
      </c>
    </row>
    <row r="217" spans="1:1">
      <c r="A217" s="2" t="s">
        <v>1363</v>
      </c>
    </row>
    <row r="218" spans="1:1">
      <c r="A218" s="2" t="s">
        <v>1364</v>
      </c>
    </row>
    <row r="219" spans="1:1">
      <c r="A219" s="2" t="s">
        <v>1365</v>
      </c>
    </row>
    <row r="220" spans="1:1">
      <c r="A220" s="2" t="s">
        <v>1366</v>
      </c>
    </row>
    <row r="221" spans="1:1">
      <c r="A221" s="2" t="s">
        <v>1367</v>
      </c>
    </row>
    <row r="222" spans="1:1">
      <c r="A222" s="2" t="s">
        <v>1368</v>
      </c>
    </row>
    <row r="223" spans="1:1">
      <c r="A223" s="2" t="s">
        <v>1369</v>
      </c>
    </row>
    <row r="224" spans="1:1">
      <c r="A224" s="2" t="s">
        <v>1370</v>
      </c>
    </row>
    <row r="225" spans="1:1">
      <c r="A225" s="2" t="s">
        <v>1371</v>
      </c>
    </row>
    <row r="226" spans="1:1">
      <c r="A226" s="2" t="s">
        <v>1372</v>
      </c>
    </row>
    <row r="227" spans="1:1">
      <c r="A227" s="2" t="s">
        <v>1373</v>
      </c>
    </row>
    <row r="228" spans="1:1">
      <c r="A228" s="2" t="s">
        <v>1374</v>
      </c>
    </row>
    <row r="229" spans="1:1">
      <c r="A229" s="2" t="s">
        <v>1375</v>
      </c>
    </row>
    <row r="230" spans="1:1">
      <c r="A230" s="2" t="s">
        <v>1376</v>
      </c>
    </row>
    <row r="231" spans="1:1">
      <c r="A231" s="2" t="s">
        <v>1377</v>
      </c>
    </row>
    <row r="232" spans="1:1">
      <c r="A232" s="2" t="s">
        <v>1378</v>
      </c>
    </row>
    <row r="233" spans="1:1">
      <c r="A233" s="2" t="s">
        <v>1379</v>
      </c>
    </row>
    <row r="234" spans="1:1">
      <c r="A234" s="2" t="s">
        <v>1380</v>
      </c>
    </row>
    <row r="235" spans="1:1">
      <c r="A235" s="2" t="s">
        <v>1381</v>
      </c>
    </row>
    <row r="236" spans="1:1">
      <c r="A236" s="2" t="s">
        <v>1382</v>
      </c>
    </row>
    <row r="237" spans="1:1">
      <c r="A237" s="2" t="s">
        <v>1383</v>
      </c>
    </row>
    <row r="238" spans="1:1">
      <c r="A238" s="2" t="s">
        <v>1384</v>
      </c>
    </row>
    <row r="239" spans="1:1">
      <c r="A239" s="2" t="s">
        <v>1385</v>
      </c>
    </row>
    <row r="240" spans="1:1">
      <c r="A240" s="2" t="s">
        <v>1386</v>
      </c>
    </row>
    <row r="241" spans="1:1">
      <c r="A241" s="2" t="s">
        <v>1387</v>
      </c>
    </row>
    <row r="242" spans="1:1">
      <c r="A242" s="2" t="s">
        <v>1388</v>
      </c>
    </row>
    <row r="243" spans="1:1">
      <c r="A243" s="2" t="s">
        <v>1389</v>
      </c>
    </row>
    <row r="244" spans="1:1">
      <c r="A244" s="2" t="s">
        <v>1390</v>
      </c>
    </row>
    <row r="245" spans="1:1">
      <c r="A245" s="2" t="s">
        <v>1391</v>
      </c>
    </row>
    <row r="246" spans="1:1">
      <c r="A246" s="2" t="s">
        <v>1392</v>
      </c>
    </row>
    <row r="247" spans="1:1">
      <c r="A247" s="2" t="s">
        <v>1393</v>
      </c>
    </row>
    <row r="248" spans="1:1">
      <c r="A248" s="2" t="s">
        <v>1394</v>
      </c>
    </row>
    <row r="249" spans="1:1">
      <c r="A249" s="2" t="s">
        <v>1395</v>
      </c>
    </row>
    <row r="250" spans="1:1">
      <c r="A250" s="2" t="s">
        <v>1396</v>
      </c>
    </row>
    <row r="251" spans="1:1">
      <c r="A251" s="2" t="s">
        <v>1397</v>
      </c>
    </row>
    <row r="252" spans="1:1">
      <c r="A252" s="2" t="s">
        <v>1398</v>
      </c>
    </row>
    <row r="253" spans="1:1">
      <c r="A253" s="2" t="s">
        <v>1399</v>
      </c>
    </row>
    <row r="254" spans="1:1">
      <c r="A254" s="2" t="s">
        <v>1400</v>
      </c>
    </row>
    <row r="255" spans="1:1">
      <c r="A255" s="2" t="s">
        <v>1401</v>
      </c>
    </row>
    <row r="256" spans="1:1">
      <c r="A256" s="2" t="s">
        <v>1402</v>
      </c>
    </row>
    <row r="257" spans="1:1">
      <c r="A257" s="2"/>
    </row>
    <row r="258" spans="1:1">
      <c r="A258" s="2" t="s">
        <v>1403</v>
      </c>
    </row>
  </sheetData>
  <autoFilter ref="A28:C204"/>
  <hyperlinks>
    <hyperlink ref="B29" location="'913'!B5" display="913. LRIC power flow modelling data"/>
    <hyperlink ref="B30" location="'935'!B6" display="935. Tariff data"/>
    <hyperlink ref="B31" location="'11'!B6" display="1100. Company, charging year, data version"/>
    <hyperlink ref="B32" location="'11'!B11" display="1105. Diversity allowance between level exit and GSP Group (from CDCM table 2611)"/>
    <hyperlink ref="B33" location="'11'!B16" display="1113. General inputs"/>
    <hyperlink ref="B34" location="'11'!B21" display="1122. Forecast system simultaneous maximum load (kW) from CDCM users (from CDCM table 2506)"/>
    <hyperlink ref="B35" location="'11'!B26" display="1131. Assets in CDCM model (£) (from CDCM table 2705 or 2706)"/>
    <hyperlink ref="B36" location="'11'!B31" display="1132. Override notional asset rate for 132kV/HV (£/kW)"/>
    <hyperlink ref="B37" location="'11'!B36" display="1133. Maximum network use factor"/>
    <hyperlink ref="B38" location="'11'!B41" display="1134. Minimum network use factor"/>
    <hyperlink ref="B39" location="'11'!B46" display="1135. Loss adjustment factor to transmission for each network level (from CDCM table 2004)"/>
    <hyperlink ref="B40" location="'11'!B51" display="1181. LDNO discounts"/>
    <hyperlink ref="B41" location="'11'!B60" display="1182. CDCM end user tariffs"/>
    <hyperlink ref="B42" location="'11'!B89" display="1183. LDNO volume data"/>
    <hyperlink ref="B43" location="'Calc1'!B10" display="4102. Notional asset rate (£/kW)"/>
    <hyperlink ref="B44" location="'Calc1'!B15" display="4104. Power factor in 500 MW model"/>
    <hyperlink ref="B45" location="'Calc1'!B23" display="4106. Tariff type and category"/>
    <hyperlink ref="B46" location="'Calc1'!B631" display="4108. Loss factor to transmission"/>
    <hyperlink ref="B47" location="'Calc1'!B1239" display="4110. Active power equivalent of capacity adjusted to transmission (kW/kVA)"/>
    <hyperlink ref="B48" location="'Calc1'!B1847" display="4112. Notional asset rate for 132kV/HV (£/kW)"/>
    <hyperlink ref="B49" location="'Calc1'!B1856" display="4114. Notional asset rate adjusted (£/kW)"/>
    <hyperlink ref="B50" location="'Calc1'!B1868" display="4116. Capacity 132kV/HV (£/kVA)"/>
    <hyperlink ref="B51" location="'Calc1'!B2479" display="4118. Capacity EHV circuits (£/kVA)"/>
    <hyperlink ref="B52" location="'Calc1'!B3090" display="4120. Capacity 132kV/EHV (£/kVA)"/>
    <hyperlink ref="B53" location="'Calc1'!B3701" display="4122. Capacity EHV/HV (£/kVA)"/>
    <hyperlink ref="B54" location="'Calc1'!B4312" display="4124. Capacity 132kV circuits (£/kVA)"/>
    <hyperlink ref="B55" location="'Calc1'!B4923" display="4126. Total notional capacity assets (£/kVA)"/>
    <hyperlink ref="B56" location="'Calc1'!B5532" display="4128. Maximum import capacity adjusted for part-year (kVA)"/>
    <hyperlink ref="B57" location="'Calc1'!B6140" display="4130. Total notional capacity assets (£)"/>
    <hyperlink ref="B58" location="'Calc1'!B6150" display="4132. Non-exempt post-2010 export capacity (kVA) adjusted for part-year"/>
    <hyperlink ref="B59" location="'Calc1'!B6759" display="4134. Non-exempt 2005-2010 export capacity (kVA) adjusted for part-year"/>
    <hyperlink ref="B60" location="'Calc1'!B7368" display="4136. Non-exempt pre-2005 export capacity (kVA) adjusted for part-year"/>
    <hyperlink ref="B61" location="'Calc1'!B7977" display="4138. Chargeable export capacity adjusted for part-year (kVA)"/>
    <hyperlink ref="B62" location="'Calc1'!B8586" display="4140. Exempt export capacity (kVA) adjusted for part-year"/>
    <hyperlink ref="B63" location="'Calc1'!B9196" display="4142. Sole use asset MEAV for demand (£)"/>
    <hyperlink ref="B64" location="'Calc1'!B9805" display="4144. Demand sole use asset MEAV adjusted for part-year (£)"/>
    <hyperlink ref="B65" location="'Calc1'!B10412" display="4146. Total sole use assets for demand (£)"/>
    <hyperlink ref="B66" location="'Calc1'!B10424" display="4148. Super red kW divided by kVA adjusted for part-year"/>
    <hyperlink ref="B67" location="'Calc1'!B11032" display="4150. Peak-time active power consumption adjusted to transmission (kW/kVA)"/>
    <hyperlink ref="B68" location="'Calc1'!B11642" display="4152. Consumption EHV circuits (£/kVA)"/>
    <hyperlink ref="B69" location="'Calc1'!B12252" display="4154. Consumption 132kV/EHV (£/kVA)"/>
    <hyperlink ref="B70" location="'Calc1'!B12862" display="4156. Consumption 132kV circuits (£/kVA)"/>
    <hyperlink ref="B71" location="'Calc1'!B13471" display="4158. Total notional consumption assets (£/kVA)"/>
    <hyperlink ref="B72" location="'Calc1'!B14079" display="4160. Total notional consumption assets (£)"/>
    <hyperlink ref="B73" location="'Calc1'!B14090" display="4162. Sole use asset MEAV for non-exempt generation (£)"/>
    <hyperlink ref="B74" location="'Calc1'!B14699" display="4164. Generation sole use asset MEAV adjusted for part-year (£)"/>
    <hyperlink ref="B75" location="'Calc1'!B15306" display="4166. Generation sole use asset MEAV adjusted for part-year (£) (aggregate)"/>
    <hyperlink ref="B76" location="'Calc1'!B15317" display="4168. All notional assets in EDCM (£)"/>
    <hyperlink ref="B77" location="'Calc2'!B11" display="4202. Non-DSM import capacity adjusted for part-year (kVA)"/>
    <hyperlink ref="B78" location="'Calc2'!B619" display="4204. Location"/>
    <hyperlink ref="B79" location="'Calc2'!B1228" display="4206. Linked location 1"/>
    <hyperlink ref="B80" location="'Calc2'!B1837" display="4208. Linked location 2"/>
    <hyperlink ref="B81" location="'Calc2'!B2446" display="4210. Linked location 3"/>
    <hyperlink ref="B82" location="'Calc2'!B3055" display="4212. Linked location 4"/>
    <hyperlink ref="B83" location="'Calc2'!B3664" display="4214. Linked location 5"/>
    <hyperlink ref="B84" location="'Calc2'!B4273" display="4216. Linked location 6"/>
    <hyperlink ref="B85" location="'Calc2'!B4882" display="4218. Linked location 7"/>
    <hyperlink ref="B86" location="'Calc2'!B5497" display="4220. Total active power in maximum demand scenario (kW)"/>
    <hyperlink ref="B87" location="'Calc2'!B6113" display="4222. Inverse power factor, maximum demand (kVA/kW)"/>
    <hyperlink ref="B88" location="'Calc2'!B6721" display="4224. Maximum demand scenario kVA"/>
    <hyperlink ref="B89" location="'Calc2'!B7929" display="4226. Maximum demand run kVA at Linked location 2"/>
    <hyperlink ref="B90" location="'Calc2'!B8537" display="4228. Network charge 1 £/kVA/year at Linked location 5"/>
    <hyperlink ref="B91" location="'Calc2'!B9145" display="4230. Network charge 1 £/kVA/year at Linked location 3"/>
    <hyperlink ref="B92" location="'Calc2'!B9753" display="4232. Network charge 1 £/kVA/year at Linked location 4"/>
    <hyperlink ref="B93" location="'Calc2'!B10361" display="4234. Maximum demand run kVA at Linked location 6"/>
    <hyperlink ref="B94" location="'Calc2'!B10969" display="4236. Maximum demand run kVA at Linked location 3"/>
    <hyperlink ref="B95" location="'Calc2'!B11577" display="4238. Network charge 1 £/kVA/year at Linked location 7"/>
    <hyperlink ref="B96" location="'Calc2'!B12185" display="4240. Maximum demand run kVA at Linked location 5"/>
    <hyperlink ref="B97" location="'Calc2'!B12793" display="4242. Network charge 1 £/kVA/year at Location"/>
    <hyperlink ref="B98" location="'Calc2'!B13401" display="4244. Maximum demand run kVA at Linked location 4"/>
    <hyperlink ref="B99" location="'Calc2'!B14009" display="4246. Maximum demand run kVA at Linked location 1"/>
    <hyperlink ref="B100" location="'Calc2'!B14617" display="4248. Network charge 1 £/kVA/year at Linked location 1"/>
    <hyperlink ref="B101" location="'Calc2'!B15225" display="4250. Network charge 1 £/kVA/year at Linked location 6"/>
    <hyperlink ref="B102" location="'Calc2'!B15833" display="4252. Maximum demand run kVA at Linked location 7"/>
    <hyperlink ref="B103" location="'Calc2'!B16441" display="4254. Maximum demand run kVA at Location"/>
    <hyperlink ref="B104" location="'Calc2'!B17049" display="4256. Network charge 1 £/kVA/year at Linked location 2"/>
    <hyperlink ref="B105" location="'Calc2'!B17679" display="4258. Average network charge 1 (£/kVA/year)"/>
    <hyperlink ref="B106" location="'Calc2'!B18288" display="4260. Super red rate p/kWh"/>
    <hyperlink ref="B107" location="'Calc2'!B18897" display="4262. Super red unit rate adjusted for DSM (p/kWh)"/>
    <hyperlink ref="B108" location="'Calc3'!B5" display="4302. HV and LV service asset levels"/>
    <hyperlink ref="B109" location="'Calc3'!B14" display="4304. HV and LV service assets in CDCM model (£)"/>
    <hyperlink ref="B110" location="'Calc3'!B19" display="4306. EHV asset levels"/>
    <hyperlink ref="B111" location="'Calc3'!B28" display="4308. EHV assets in CDCM model (£)"/>
    <hyperlink ref="B112" location="'Calc3'!B33" display="4310. HV and LV network asset levels"/>
    <hyperlink ref="B113" location="'Calc3'!B42" display="4312. HV and LV network assets in CDCM model (£)"/>
    <hyperlink ref="B114" location="'Calc3'!B52" display="4314. Capacity eligible for GSP generation credits (kW) adjusted for part-year"/>
    <hyperlink ref="B115" location="'Calc3'!B660" display="4316. Total EDCM peak time consumption (kW)"/>
    <hyperlink ref="B116" location="'Calc3'!B668" display="4318. Total CDCM peak time consumption (kW)"/>
    <hyperlink ref="B117" location="'Calc3'!B677" display="4320. Estimated total peak-time consumption (MW)"/>
    <hyperlink ref="B118" location="'Calc3'!B686" display="4322. Transmission exit charging rate (£/kW/year)"/>
    <hyperlink ref="B119" location="'Calc3'!B697" display="4324. Generation credit (unrounded) p/kVA/day"/>
    <hyperlink ref="B120" location="'Calc3'!B1306" display="4326. Has export charges?"/>
    <hyperlink ref="B121" location="'Calc3'!B1913" display="4328. Chargeable export capacity adjusted for part-year (kVA) (total)"/>
    <hyperlink ref="B122" location="'Calc3'!B1921" display="4330. Non-exempt post-2010 export capacity (kVA) adjusted for part-year (total)"/>
    <hyperlink ref="B123" location="'Calc3'!B1929" display="4332. Non-exempt 2005-2010 export capacity (kVA) adjusted for part-year (total)"/>
    <hyperlink ref="B124" location="'Calc3'!B1945" display="4334. Export capacity charge p/kVA/day"/>
    <hyperlink ref="B125" location="'Calc3'!B1954" display="4336. Export capacity charge (unrounded) p/kVA/day"/>
    <hyperlink ref="B126" location="'Calc3'!B2563" display="4338. Net export capacity charge (or credit) (unrounded) (p/kVA/day)"/>
    <hyperlink ref="B127" location="'Calc3'!B3170" display="4340. Export capacity rate (p/kVA/day)"/>
    <hyperlink ref="B128" location="'Calc3'!B3774" display="4342. EHV operating expenditure intensity"/>
    <hyperlink ref="B129" location="'Calc3'!B3787" display="4344. Direct cost charging rate"/>
    <hyperlink ref="B130" location="'Calc3'!B3799" display="4346. Network rates charging rate"/>
    <hyperlink ref="B131" location="'Calc3'!B3810" display="4348. Generation fixed charge p/day (scaled for part year)"/>
    <hyperlink ref="B132" location="'Calc3'!B4418" display="4350. Local charge 1 £/kVA/year at Linked location 5"/>
    <hyperlink ref="B133" location="'Calc3'!B5026" display="4352. Local charge 1 £/kVA/year at Linked location 3"/>
    <hyperlink ref="B134" location="'Calc3'!B5634" display="4354. Local charge 1 £/kVA/year at Linked location 4"/>
    <hyperlink ref="B135" location="'Calc3'!B6242" display="4356. Local charge 1 £/kVA/year at Linked location 7"/>
    <hyperlink ref="B136" location="'Calc3'!B6850" display="4358. Local charge 1 £/kVA/year at Location"/>
    <hyperlink ref="B137" location="'Calc3'!B7458" display="4360. Local charge 1 £/kVA/year at Linked location 1"/>
    <hyperlink ref="B138" location="'Calc3'!B8066" display="4362. Local charge 1 £/kVA/year at Linked location 6"/>
    <hyperlink ref="B139" location="'Calc3'!B8674" display="4364. Local charge 1 £/kVA/year at Linked location 2"/>
    <hyperlink ref="B140" location="'Calc3'!B9304" display="4366. Average local charge 1 (£/kVA/year)"/>
    <hyperlink ref="B141" location="'Calc3'!B9914" display="4368. Generation credit (before exempt adjustment) p/kWh"/>
    <hyperlink ref="B142" location="'Calc3'!B10523" display="4370. Generation credit (unrounded) p/kWh"/>
    <hyperlink ref="B143" location="'Calc3'!B11130" display="4372. Export super-red unit rate (p/kWh)"/>
    <hyperlink ref="B144" location="'Calc3'!B11742" display="4374. Net forecast EDCM generation revenue (£/year)"/>
    <hyperlink ref="B145" location="'Calc3'!B11754" display="4376. Revenue less costs and net forecast EDCM generation revenue (£/year)"/>
    <hyperlink ref="B146" location="'Calc3'!B11766" display="4378. Other revenue charging rate"/>
    <hyperlink ref="B147" location="'Calc3'!B11779" display="4380. Indirect cost charging rate"/>
    <hyperlink ref="B148" location="'Calc3'!B11795" display="4382. Capacity pot contribution p/kVA/day"/>
    <hyperlink ref="B149" location="'Calc3'!B12406" display="4384. Demand fixed pot contribution p/day"/>
    <hyperlink ref="B150" location="'Calc3'!B13016" display="4386. Pot contribution £/year"/>
    <hyperlink ref="B151" location="'Calc3'!B13623" display="4388. Pot £/year"/>
    <hyperlink ref="B152" location="'Calc4'!B10" display="4402. Direct costs on EDCM demand except through sole use asset charges (£/year)"/>
    <hyperlink ref="B153" location="'Calc4'!B20" display="4404. Indirect costs on EDCM demand (£/year)"/>
    <hyperlink ref="B154" location="'Calc4'!B31" display="4406. Demand fixed charge p/day (scaled for part year)"/>
    <hyperlink ref="B155" location="'Calc4'!B639" display="4408. Number of super-red hours connected in year"/>
    <hyperlink ref="B156" location="'Calc4'!B1248" display="4410. Capacity charge p/kVA/day (exit only)"/>
    <hyperlink ref="B157" location="'Calc4'!B1856" display="4412. Import capacity charge p/kVA/day"/>
    <hyperlink ref="B158" location="'Calc4'!B2466" display="4414. Import capacity charge before scaling (p/kVA/day)"/>
    <hyperlink ref="B159" location="'Calc4'!B3081" display="4416. Additional amount to be recovered (£/year)"/>
    <hyperlink ref="B160" location="'Calc4'!B3091" display="4418. Network rates on EDCM demand except through sole use asset charges (£/year)"/>
    <hyperlink ref="B161" location="'Calc4'!B3096" display="4420. Proportion of residual to go into fixed adder"/>
    <hyperlink ref="B162" location="'Calc4'!B3108" display="4422. Residual residual (£/year)"/>
    <hyperlink ref="B163" location="'Calc4'!B3118" display="4424. Network use factors (second set)"/>
    <hyperlink ref="B164" location="'Calc4'!B3729" display="4426. Capacity 132kV/HV (£/kVA)"/>
    <hyperlink ref="B165" location="'Calc4'!B4340" display="4428. Capacity EHV circuits (£/kVA)"/>
    <hyperlink ref="B166" location="'Calc4'!B4951" display="4430. Capacity 132kV/EHV (£/kVA)"/>
    <hyperlink ref="B167" location="'Calc4'!B5562" display="4432. Capacity EHV/HV (£/kVA)"/>
    <hyperlink ref="B168" location="'Calc4'!B6173" display="4434. Capacity 132kV circuits (£/kVA)"/>
    <hyperlink ref="B169" location="'Calc4'!B6784" display="4436. Second set of capacity assets (£/kVA)"/>
    <hyperlink ref="B170" location="'Calc4'!B7394" display="4438. Consumption EHV circuits (£/kVA)"/>
    <hyperlink ref="B171" location="'Calc4'!B8004" display="4440. Consumption 132kV/EHV (£/kVA)"/>
    <hyperlink ref="B172" location="'Calc4'!B8614" display="4442. Consumption 132kV circuits (£/kVA)"/>
    <hyperlink ref="B173" location="'Calc4'!B9223" display="4444. Second set of consumption assets (£/kVA)"/>
    <hyperlink ref="B174" location="'Calc4'!B9832" display="4446. Non sole use notional assets subject to matching (£)"/>
    <hyperlink ref="B175" location="'Calc4'!B10440" display="4448. Annual charge on assets"/>
    <hyperlink ref="B176" location="'Calc4'!B10451" display="4450. Amount to be recovered from adders ex costs (£/year)"/>
    <hyperlink ref="B177" location="'Calc4'!B10456" display="4452. Factor for the allocation of capacity scaling"/>
    <hyperlink ref="B178" location="'Calc4'!B10466" display="4454. Marginal revenue effect of demand adder"/>
    <hyperlink ref="B179" location="'Calc4'!B11075" display="4456. Fixed adder ex indirects application rate"/>
    <hyperlink ref="B180" location="'Calc4'!B11085" display="4458. Data for capacity-based allocation of indirect costs"/>
    <hyperlink ref="B181" location="'Calc4'!B11694" display="4460. Indirect costs application rate"/>
    <hyperlink ref="B182" location="'Calc4'!B11705" display="4462. Capacity charge after applying indirect cost charge p/kVA/day"/>
    <hyperlink ref="B183" location="'Calc4'!B12316" display="4464. Capacity charge after applying fixed adder ex indirects p/kVA/day"/>
    <hyperlink ref="B184" location="'Calc4'!B12926" display="4466. Demand scaling p/kVA/day"/>
    <hyperlink ref="B185" location="'Calc4'!B13538" display="4468. Total import capacity charge p/kVA/day"/>
    <hyperlink ref="B186" location="'Calc4'!B14145" display="4470. Has import charges?"/>
    <hyperlink ref="B187" location="'Calc4'!B14755" display="4472. Import demand charge p/kVA/day"/>
    <hyperlink ref="B188" location="'Calc4'!B15370" display="4474. Super red rate p/kWh"/>
    <hyperlink ref="B189" location="'Calc4'!B15978" display="4476. Import capacity charge p/kVA/day"/>
    <hyperlink ref="B190" location="'Calc4'!B16589" display="4478. Demand fixed charge p/day"/>
    <hyperlink ref="B191" location="'Calc4'!B17204" display="4480. Adjustment to exceeded import capacity charge for DSM (p/kVA/day)"/>
    <hyperlink ref="B192" location="'Calc4'!B17812" display="4482. Exceeded import capacity charge (p/kVA/day)"/>
    <hyperlink ref="B193" location="'Calc4'!B18419" display="4484. Export capacity charge (p/kVA/day)"/>
    <hyperlink ref="B194" location="'Calc4'!B19029" display="4486. Export fixed charge (unrounded) p/day"/>
    <hyperlink ref="B195" location="'Calc4'!B19636" display="4488. Export fixed charge p/day"/>
    <hyperlink ref="B196" location="'Results'!B17" display="4501. EDCM charge"/>
    <hyperlink ref="B197" location="'HSummary'!B64" display="4601. Horizontal information"/>
    <hyperlink ref="B198" location="'HSummary'!B675" display="4602. Total for all tariffs (£/year)"/>
    <hyperlink ref="B199" location="'LDNORev'!B8" display="6001. Applicable discount for each tariff"/>
    <hyperlink ref="B200" location="'LDNORev'!B173" display="6002. LDNO discounted CDCM tariffs"/>
    <hyperlink ref="B201" location="'LDNORev'!B344" display="6003. Net revenue from discounted LDNO tariffs (£/year)"/>
    <hyperlink ref="B202" location="'LDNORev'!B501" display="6004. Total net revenue from discounted LDNO tariffs (£/year)"/>
    <hyperlink ref="B203" location="'LDNORev'!B516" display="6005. LDNO discounted CDCM tariffs (reordered)"/>
    <hyperlink ref="B204" location="'Total'!B11" display="6101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 ht="21" customHeight="1">
      <c r="A1" s="1">
        <f>"General input data"&amp;" for "&amp;'11'!B7&amp;" in "&amp;'11'!C7&amp;" ("&amp;'11'!D7&amp;")"</f>
        <v>0</v>
      </c>
    </row>
    <row r="4" spans="1:13" ht="21" customHeight="1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5</v>
      </c>
      <c r="C7" s="13" t="s">
        <v>5</v>
      </c>
      <c r="D7" s="13" t="s">
        <v>5</v>
      </c>
      <c r="E7" s="10"/>
    </row>
    <row r="9" spans="1:13" ht="21" customHeight="1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1" t="s">
        <v>13</v>
      </c>
      <c r="B12" s="14" t="s">
        <v>5</v>
      </c>
      <c r="C12" s="14" t="s">
        <v>5</v>
      </c>
      <c r="D12" s="14" t="s">
        <v>5</v>
      </c>
      <c r="E12" s="14" t="s">
        <v>5</v>
      </c>
      <c r="F12" s="14" t="s">
        <v>5</v>
      </c>
      <c r="G12" s="14" t="s">
        <v>5</v>
      </c>
      <c r="H12" s="10"/>
    </row>
    <row r="14" spans="1:13" ht="21" customHeight="1">
      <c r="A14" s="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 t="s">
        <v>5</v>
      </c>
      <c r="C17" s="4" t="s">
        <v>5</v>
      </c>
      <c r="D17" s="16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5" t="s">
        <v>5</v>
      </c>
      <c r="J17" s="15" t="s">
        <v>5</v>
      </c>
      <c r="K17" s="15" t="s">
        <v>5</v>
      </c>
      <c r="L17" s="15" t="s">
        <v>5</v>
      </c>
      <c r="M17" s="15" t="s">
        <v>5</v>
      </c>
      <c r="N17" s="10"/>
    </row>
    <row r="19" spans="1:14" ht="21" customHeight="1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1" t="s">
        <v>29</v>
      </c>
      <c r="B22" s="15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0"/>
    </row>
    <row r="24" spans="1:14" ht="21" customHeight="1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1" t="s">
        <v>36</v>
      </c>
      <c r="B27" s="15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5" t="s">
        <v>5</v>
      </c>
      <c r="J27" s="15" t="s">
        <v>5</v>
      </c>
      <c r="K27" s="15" t="s">
        <v>5</v>
      </c>
      <c r="L27" s="15" t="s">
        <v>5</v>
      </c>
      <c r="M27" s="10"/>
    </row>
    <row r="29" spans="1:14" ht="21" customHeight="1">
      <c r="A29" s="1" t="s">
        <v>37</v>
      </c>
    </row>
    <row r="31" spans="1:14">
      <c r="B31" s="3" t="s">
        <v>12</v>
      </c>
    </row>
    <row r="32" spans="1:14">
      <c r="A32" s="11" t="s">
        <v>38</v>
      </c>
      <c r="B32" s="4" t="s">
        <v>5</v>
      </c>
      <c r="C32" s="10"/>
    </row>
    <row r="34" spans="1:8" ht="21" customHeight="1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 ht="21" customHeight="1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 ht="21" customHeight="1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1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9" ht="21" customHeight="1">
      <c r="A49" s="1" t="s">
        <v>45</v>
      </c>
    </row>
    <row r="51" spans="1:9">
      <c r="B51" s="3" t="s">
        <v>46</v>
      </c>
      <c r="C51" s="3" t="s">
        <v>47</v>
      </c>
      <c r="D51" s="3" t="s">
        <v>48</v>
      </c>
      <c r="E51" s="3" t="s">
        <v>49</v>
      </c>
    </row>
    <row r="52" spans="1:9">
      <c r="A52" s="11" t="s">
        <v>50</v>
      </c>
      <c r="B52" s="14" t="s">
        <v>5</v>
      </c>
      <c r="C52" s="14" t="s">
        <v>5</v>
      </c>
      <c r="D52" s="14" t="s">
        <v>5</v>
      </c>
      <c r="E52" s="14" t="s">
        <v>5</v>
      </c>
      <c r="F52" s="10"/>
    </row>
    <row r="53" spans="1:9">
      <c r="A53" s="11" t="s">
        <v>51</v>
      </c>
      <c r="B53" s="14" t="s">
        <v>5</v>
      </c>
      <c r="C53" s="14" t="s">
        <v>5</v>
      </c>
      <c r="D53" s="14" t="s">
        <v>5</v>
      </c>
      <c r="E53" s="14" t="s">
        <v>5</v>
      </c>
      <c r="F53" s="10"/>
    </row>
    <row r="54" spans="1:9">
      <c r="A54" s="11" t="s">
        <v>52</v>
      </c>
      <c r="B54" s="14" t="s">
        <v>5</v>
      </c>
      <c r="C54" s="14" t="s">
        <v>5</v>
      </c>
      <c r="D54" s="14" t="s">
        <v>5</v>
      </c>
      <c r="E54" s="14" t="s">
        <v>5</v>
      </c>
      <c r="F54" s="10"/>
    </row>
    <row r="55" spans="1:9">
      <c r="A55" s="11" t="s">
        <v>53</v>
      </c>
      <c r="B55" s="14" t="s">
        <v>5</v>
      </c>
      <c r="C55" s="14" t="s">
        <v>5</v>
      </c>
      <c r="D55" s="14" t="s">
        <v>5</v>
      </c>
      <c r="E55" s="14" t="s">
        <v>5</v>
      </c>
      <c r="F55" s="10"/>
    </row>
    <row r="56" spans="1:9">
      <c r="A56" s="11" t="s">
        <v>54</v>
      </c>
      <c r="B56" s="14" t="s">
        <v>5</v>
      </c>
      <c r="C56" s="14" t="s">
        <v>5</v>
      </c>
      <c r="D56" s="14" t="s">
        <v>5</v>
      </c>
      <c r="E56" s="14" t="s">
        <v>5</v>
      </c>
      <c r="F56" s="10"/>
    </row>
    <row r="58" spans="1:9" ht="21" customHeight="1">
      <c r="A58" s="1" t="s">
        <v>55</v>
      </c>
    </row>
    <row r="60" spans="1:9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  <c r="H60" s="3" t="s">
        <v>62</v>
      </c>
    </row>
    <row r="61" spans="1:9">
      <c r="A61" s="11" t="s">
        <v>63</v>
      </c>
      <c r="B61" s="4" t="s">
        <v>5</v>
      </c>
      <c r="C61" s="8"/>
      <c r="D61" s="8"/>
      <c r="E61" s="4" t="s">
        <v>5</v>
      </c>
      <c r="F61" s="8"/>
      <c r="G61" s="8"/>
      <c r="H61" s="8"/>
      <c r="I61" s="10"/>
    </row>
    <row r="62" spans="1:9">
      <c r="A62" s="11" t="s">
        <v>64</v>
      </c>
      <c r="B62" s="4" t="s">
        <v>5</v>
      </c>
      <c r="C62" s="4" t="s">
        <v>5</v>
      </c>
      <c r="D62" s="8"/>
      <c r="E62" s="4" t="s">
        <v>5</v>
      </c>
      <c r="F62" s="8"/>
      <c r="G62" s="8"/>
      <c r="H62" s="8"/>
      <c r="I62" s="10"/>
    </row>
    <row r="63" spans="1:9">
      <c r="A63" s="11" t="s">
        <v>65</v>
      </c>
      <c r="B63" s="4" t="s">
        <v>5</v>
      </c>
      <c r="C63" s="8"/>
      <c r="D63" s="8"/>
      <c r="E63" s="8"/>
      <c r="F63" s="8"/>
      <c r="G63" s="8"/>
      <c r="H63" s="8"/>
      <c r="I63" s="10"/>
    </row>
    <row r="64" spans="1:9">
      <c r="A64" s="11" t="s">
        <v>66</v>
      </c>
      <c r="B64" s="4" t="s">
        <v>5</v>
      </c>
      <c r="C64" s="8"/>
      <c r="D64" s="8"/>
      <c r="E64" s="4" t="s">
        <v>5</v>
      </c>
      <c r="F64" s="8"/>
      <c r="G64" s="8"/>
      <c r="H64" s="8"/>
      <c r="I64" s="10"/>
    </row>
    <row r="65" spans="1:9">
      <c r="A65" s="11" t="s">
        <v>67</v>
      </c>
      <c r="B65" s="4" t="s">
        <v>5</v>
      </c>
      <c r="C65" s="4" t="s">
        <v>5</v>
      </c>
      <c r="D65" s="8"/>
      <c r="E65" s="4" t="s">
        <v>5</v>
      </c>
      <c r="F65" s="8"/>
      <c r="G65" s="8"/>
      <c r="H65" s="8"/>
      <c r="I65" s="10"/>
    </row>
    <row r="66" spans="1:9">
      <c r="A66" s="11" t="s">
        <v>68</v>
      </c>
      <c r="B66" s="4" t="s">
        <v>5</v>
      </c>
      <c r="C66" s="8"/>
      <c r="D66" s="8"/>
      <c r="E66" s="8"/>
      <c r="F66" s="8"/>
      <c r="G66" s="8"/>
      <c r="H66" s="8"/>
      <c r="I66" s="10"/>
    </row>
    <row r="67" spans="1:9">
      <c r="A67" s="11" t="s">
        <v>69</v>
      </c>
      <c r="B67" s="4" t="s">
        <v>5</v>
      </c>
      <c r="C67" s="4" t="s">
        <v>5</v>
      </c>
      <c r="D67" s="8"/>
      <c r="E67" s="4" t="s">
        <v>5</v>
      </c>
      <c r="F67" s="8"/>
      <c r="G67" s="8"/>
      <c r="H67" s="8"/>
      <c r="I67" s="10"/>
    </row>
    <row r="68" spans="1:9">
      <c r="A68" s="11" t="s">
        <v>70</v>
      </c>
      <c r="B68" s="4" t="s">
        <v>5</v>
      </c>
      <c r="C68" s="4" t="s">
        <v>5</v>
      </c>
      <c r="D68" s="8"/>
      <c r="E68" s="4" t="s">
        <v>5</v>
      </c>
      <c r="F68" s="8"/>
      <c r="G68" s="8"/>
      <c r="H68" s="8"/>
      <c r="I68" s="10"/>
    </row>
    <row r="69" spans="1:9">
      <c r="A69" s="11" t="s">
        <v>71</v>
      </c>
      <c r="B69" s="4" t="s">
        <v>5</v>
      </c>
      <c r="C69" s="4" t="s">
        <v>5</v>
      </c>
      <c r="D69" s="8"/>
      <c r="E69" s="4" t="s">
        <v>5</v>
      </c>
      <c r="F69" s="8"/>
      <c r="G69" s="8"/>
      <c r="H69" s="8"/>
      <c r="I69" s="10"/>
    </row>
    <row r="70" spans="1:9">
      <c r="A70" s="11" t="s">
        <v>72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4" t="s">
        <v>5</v>
      </c>
      <c r="I70" s="10"/>
    </row>
    <row r="71" spans="1:9">
      <c r="A71" s="11" t="s">
        <v>73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4" t="s">
        <v>5</v>
      </c>
      <c r="I71" s="10"/>
    </row>
    <row r="72" spans="1:9">
      <c r="A72" s="11" t="s">
        <v>74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4" t="s">
        <v>5</v>
      </c>
      <c r="I72" s="10"/>
    </row>
    <row r="73" spans="1:9">
      <c r="A73" s="11" t="s">
        <v>75</v>
      </c>
      <c r="B73" s="4" t="s">
        <v>5</v>
      </c>
      <c r="C73" s="8"/>
      <c r="D73" s="8"/>
      <c r="E73" s="8"/>
      <c r="F73" s="8"/>
      <c r="G73" s="8"/>
      <c r="H73" s="8"/>
      <c r="I73" s="10"/>
    </row>
    <row r="74" spans="1:9">
      <c r="A74" s="11" t="s">
        <v>76</v>
      </c>
      <c r="B74" s="4" t="s">
        <v>5</v>
      </c>
      <c r="C74" s="8"/>
      <c r="D74" s="8"/>
      <c r="E74" s="8"/>
      <c r="F74" s="8"/>
      <c r="G74" s="8"/>
      <c r="H74" s="8"/>
      <c r="I74" s="10"/>
    </row>
    <row r="75" spans="1:9">
      <c r="A75" s="11" t="s">
        <v>77</v>
      </c>
      <c r="B75" s="4" t="s">
        <v>5</v>
      </c>
      <c r="C75" s="8"/>
      <c r="D75" s="8"/>
      <c r="E75" s="8"/>
      <c r="F75" s="8"/>
      <c r="G75" s="8"/>
      <c r="H75" s="8"/>
      <c r="I75" s="10"/>
    </row>
    <row r="76" spans="1:9">
      <c r="A76" s="11" t="s">
        <v>78</v>
      </c>
      <c r="B76" s="4" t="s">
        <v>5</v>
      </c>
      <c r="C76" s="8"/>
      <c r="D76" s="8"/>
      <c r="E76" s="8"/>
      <c r="F76" s="8"/>
      <c r="G76" s="8"/>
      <c r="H76" s="8"/>
      <c r="I76" s="10"/>
    </row>
    <row r="77" spans="1:9">
      <c r="A77" s="11" t="s">
        <v>79</v>
      </c>
      <c r="B77" s="4" t="s">
        <v>5</v>
      </c>
      <c r="C77" s="4" t="s">
        <v>5</v>
      </c>
      <c r="D77" s="4" t="s">
        <v>5</v>
      </c>
      <c r="E77" s="8"/>
      <c r="F77" s="8"/>
      <c r="G77" s="8"/>
      <c r="H77" s="8"/>
      <c r="I77" s="10"/>
    </row>
    <row r="78" spans="1:9">
      <c r="A78" s="11" t="s">
        <v>80</v>
      </c>
      <c r="B78" s="4" t="s">
        <v>5</v>
      </c>
      <c r="C78" s="8"/>
      <c r="D78" s="8"/>
      <c r="E78" s="4" t="s">
        <v>5</v>
      </c>
      <c r="F78" s="8"/>
      <c r="G78" s="8"/>
      <c r="H78" s="8"/>
      <c r="I78" s="10"/>
    </row>
    <row r="79" spans="1:9">
      <c r="A79" s="11" t="s">
        <v>81</v>
      </c>
      <c r="B79" s="4" t="s">
        <v>5</v>
      </c>
      <c r="C79" s="8"/>
      <c r="D79" s="8"/>
      <c r="E79" s="4" t="s">
        <v>5</v>
      </c>
      <c r="F79" s="8"/>
      <c r="G79" s="8"/>
      <c r="H79" s="8"/>
      <c r="I79" s="10"/>
    </row>
    <row r="80" spans="1:9">
      <c r="A80" s="11" t="s">
        <v>82</v>
      </c>
      <c r="B80" s="4" t="s">
        <v>5</v>
      </c>
      <c r="C80" s="8"/>
      <c r="D80" s="8"/>
      <c r="E80" s="4" t="s">
        <v>5</v>
      </c>
      <c r="F80" s="8"/>
      <c r="G80" s="8"/>
      <c r="H80" s="4" t="s">
        <v>5</v>
      </c>
      <c r="I80" s="10"/>
    </row>
    <row r="81" spans="1:9">
      <c r="A81" s="11" t="s">
        <v>83</v>
      </c>
      <c r="B81" s="4" t="s">
        <v>5</v>
      </c>
      <c r="C81" s="4" t="s">
        <v>5</v>
      </c>
      <c r="D81" s="4" t="s">
        <v>5</v>
      </c>
      <c r="E81" s="4" t="s">
        <v>5</v>
      </c>
      <c r="F81" s="8"/>
      <c r="G81" s="8"/>
      <c r="H81" s="4" t="s">
        <v>5</v>
      </c>
      <c r="I81" s="10"/>
    </row>
    <row r="82" spans="1:9">
      <c r="A82" s="11" t="s">
        <v>84</v>
      </c>
      <c r="B82" s="4" t="s">
        <v>5</v>
      </c>
      <c r="C82" s="8"/>
      <c r="D82" s="8"/>
      <c r="E82" s="4" t="s">
        <v>5</v>
      </c>
      <c r="F82" s="8"/>
      <c r="G82" s="8"/>
      <c r="H82" s="4" t="s">
        <v>5</v>
      </c>
      <c r="I82" s="10"/>
    </row>
    <row r="83" spans="1:9">
      <c r="A83" s="11" t="s">
        <v>85</v>
      </c>
      <c r="B83" s="4" t="s">
        <v>5</v>
      </c>
      <c r="C83" s="4" t="s">
        <v>5</v>
      </c>
      <c r="D83" s="4" t="s">
        <v>5</v>
      </c>
      <c r="E83" s="4" t="s">
        <v>5</v>
      </c>
      <c r="F83" s="8"/>
      <c r="G83" s="8"/>
      <c r="H83" s="4" t="s">
        <v>5</v>
      </c>
      <c r="I83" s="10"/>
    </row>
    <row r="84" spans="1:9">
      <c r="A84" s="11" t="s">
        <v>86</v>
      </c>
      <c r="B84" s="4" t="s">
        <v>5</v>
      </c>
      <c r="C84" s="8"/>
      <c r="D84" s="8"/>
      <c r="E84" s="4" t="s">
        <v>5</v>
      </c>
      <c r="F84" s="8"/>
      <c r="G84" s="8"/>
      <c r="H84" s="4" t="s">
        <v>5</v>
      </c>
      <c r="I84" s="10"/>
    </row>
    <row r="85" spans="1:9">
      <c r="A85" s="11" t="s">
        <v>87</v>
      </c>
      <c r="B85" s="4" t="s">
        <v>5</v>
      </c>
      <c r="C85" s="4" t="s">
        <v>5</v>
      </c>
      <c r="D85" s="4" t="s">
        <v>5</v>
      </c>
      <c r="E85" s="4" t="s">
        <v>5</v>
      </c>
      <c r="F85" s="8"/>
      <c r="G85" s="8"/>
      <c r="H85" s="4" t="s">
        <v>5</v>
      </c>
      <c r="I85" s="10"/>
    </row>
    <row r="87" spans="1:9" ht="21" customHeight="1">
      <c r="A87" s="1" t="s">
        <v>88</v>
      </c>
    </row>
    <row r="89" spans="1:9">
      <c r="B89" s="3" t="s">
        <v>89</v>
      </c>
      <c r="C89" s="3" t="s">
        <v>90</v>
      </c>
      <c r="D89" s="3" t="s">
        <v>91</v>
      </c>
      <c r="E89" s="3" t="s">
        <v>92</v>
      </c>
      <c r="F89" s="3" t="s">
        <v>93</v>
      </c>
      <c r="G89" s="3" t="s">
        <v>94</v>
      </c>
      <c r="H89" s="3" t="s">
        <v>95</v>
      </c>
    </row>
    <row r="90" spans="1:9">
      <c r="A90" s="17" t="s">
        <v>63</v>
      </c>
      <c r="B90" s="18"/>
      <c r="C90" s="18"/>
      <c r="D90" s="18"/>
      <c r="E90" s="18"/>
      <c r="F90" s="18"/>
      <c r="G90" s="18"/>
      <c r="H90" s="18"/>
      <c r="I90" s="10"/>
    </row>
    <row r="91" spans="1:9">
      <c r="A91" s="11" t="s">
        <v>96</v>
      </c>
      <c r="B91" s="4" t="s">
        <v>5</v>
      </c>
      <c r="C91" s="8"/>
      <c r="D91" s="8"/>
      <c r="E91" s="15" t="s">
        <v>5</v>
      </c>
      <c r="F91" s="8"/>
      <c r="G91" s="8"/>
      <c r="H91" s="8"/>
      <c r="I91" s="10"/>
    </row>
    <row r="92" spans="1:9">
      <c r="A92" s="11" t="s">
        <v>97</v>
      </c>
      <c r="B92" s="4" t="s">
        <v>5</v>
      </c>
      <c r="C92" s="8"/>
      <c r="D92" s="8"/>
      <c r="E92" s="15" t="s">
        <v>5</v>
      </c>
      <c r="F92" s="8"/>
      <c r="G92" s="8"/>
      <c r="H92" s="8"/>
      <c r="I92" s="10"/>
    </row>
    <row r="93" spans="1:9">
      <c r="A93" s="11" t="s">
        <v>98</v>
      </c>
      <c r="B93" s="4" t="s">
        <v>5</v>
      </c>
      <c r="C93" s="8"/>
      <c r="D93" s="8"/>
      <c r="E93" s="15" t="s">
        <v>5</v>
      </c>
      <c r="F93" s="8"/>
      <c r="G93" s="8"/>
      <c r="H93" s="8"/>
      <c r="I93" s="10"/>
    </row>
    <row r="94" spans="1:9">
      <c r="A94" s="11" t="s">
        <v>99</v>
      </c>
      <c r="B94" s="4" t="s">
        <v>5</v>
      </c>
      <c r="C94" s="8"/>
      <c r="D94" s="8"/>
      <c r="E94" s="15" t="s">
        <v>5</v>
      </c>
      <c r="F94" s="8"/>
      <c r="G94" s="8"/>
      <c r="H94" s="8"/>
      <c r="I94" s="10"/>
    </row>
    <row r="95" spans="1:9">
      <c r="A95" s="11" t="s">
        <v>100</v>
      </c>
      <c r="B95" s="4" t="s">
        <v>5</v>
      </c>
      <c r="C95" s="8"/>
      <c r="D95" s="8"/>
      <c r="E95" s="15" t="s">
        <v>5</v>
      </c>
      <c r="F95" s="8"/>
      <c r="G95" s="8"/>
      <c r="H95" s="8"/>
      <c r="I95" s="10"/>
    </row>
    <row r="96" spans="1:9">
      <c r="A96" s="17" t="s">
        <v>64</v>
      </c>
      <c r="B96" s="18"/>
      <c r="C96" s="18"/>
      <c r="D96" s="18"/>
      <c r="E96" s="18"/>
      <c r="F96" s="18"/>
      <c r="G96" s="18"/>
      <c r="H96" s="18"/>
      <c r="I96" s="10"/>
    </row>
    <row r="97" spans="1:9">
      <c r="A97" s="11" t="s">
        <v>101</v>
      </c>
      <c r="B97" s="4" t="s">
        <v>5</v>
      </c>
      <c r="C97" s="4" t="s">
        <v>5</v>
      </c>
      <c r="D97" s="8"/>
      <c r="E97" s="15" t="s">
        <v>5</v>
      </c>
      <c r="F97" s="8"/>
      <c r="G97" s="8"/>
      <c r="H97" s="8"/>
      <c r="I97" s="10"/>
    </row>
    <row r="98" spans="1:9">
      <c r="A98" s="11" t="s">
        <v>102</v>
      </c>
      <c r="B98" s="4" t="s">
        <v>5</v>
      </c>
      <c r="C98" s="4" t="s">
        <v>5</v>
      </c>
      <c r="D98" s="8"/>
      <c r="E98" s="15" t="s">
        <v>5</v>
      </c>
      <c r="F98" s="8"/>
      <c r="G98" s="8"/>
      <c r="H98" s="8"/>
      <c r="I98" s="10"/>
    </row>
    <row r="99" spans="1:9">
      <c r="A99" s="11" t="s">
        <v>103</v>
      </c>
      <c r="B99" s="4" t="s">
        <v>5</v>
      </c>
      <c r="C99" s="4" t="s">
        <v>5</v>
      </c>
      <c r="D99" s="8"/>
      <c r="E99" s="15" t="s">
        <v>5</v>
      </c>
      <c r="F99" s="8"/>
      <c r="G99" s="8"/>
      <c r="H99" s="8"/>
      <c r="I99" s="10"/>
    </row>
    <row r="100" spans="1:9">
      <c r="A100" s="11" t="s">
        <v>104</v>
      </c>
      <c r="B100" s="4" t="s">
        <v>5</v>
      </c>
      <c r="C100" s="4" t="s">
        <v>5</v>
      </c>
      <c r="D100" s="8"/>
      <c r="E100" s="15" t="s">
        <v>5</v>
      </c>
      <c r="F100" s="8"/>
      <c r="G100" s="8"/>
      <c r="H100" s="8"/>
      <c r="I100" s="10"/>
    </row>
    <row r="101" spans="1:9">
      <c r="A101" s="11" t="s">
        <v>105</v>
      </c>
      <c r="B101" s="4" t="s">
        <v>5</v>
      </c>
      <c r="C101" s="4" t="s">
        <v>5</v>
      </c>
      <c r="D101" s="8"/>
      <c r="E101" s="15" t="s">
        <v>5</v>
      </c>
      <c r="F101" s="8"/>
      <c r="G101" s="8"/>
      <c r="H101" s="8"/>
      <c r="I101" s="10"/>
    </row>
    <row r="102" spans="1:9">
      <c r="A102" s="17" t="s">
        <v>65</v>
      </c>
      <c r="B102" s="18"/>
      <c r="C102" s="18"/>
      <c r="D102" s="18"/>
      <c r="E102" s="18"/>
      <c r="F102" s="18"/>
      <c r="G102" s="18"/>
      <c r="H102" s="18"/>
      <c r="I102" s="10"/>
    </row>
    <row r="103" spans="1:9">
      <c r="A103" s="11" t="s">
        <v>106</v>
      </c>
      <c r="B103" s="4" t="s">
        <v>5</v>
      </c>
      <c r="C103" s="8"/>
      <c r="D103" s="8"/>
      <c r="E103" s="8"/>
      <c r="F103" s="8"/>
      <c r="G103" s="8"/>
      <c r="H103" s="8"/>
      <c r="I103" s="10"/>
    </row>
    <row r="104" spans="1:9">
      <c r="A104" s="11" t="s">
        <v>107</v>
      </c>
      <c r="B104" s="4" t="s">
        <v>5</v>
      </c>
      <c r="C104" s="8"/>
      <c r="D104" s="8"/>
      <c r="E104" s="8"/>
      <c r="F104" s="8"/>
      <c r="G104" s="8"/>
      <c r="H104" s="8"/>
      <c r="I104" s="10"/>
    </row>
    <row r="105" spans="1:9">
      <c r="A105" s="11" t="s">
        <v>108</v>
      </c>
      <c r="B105" s="4" t="s">
        <v>5</v>
      </c>
      <c r="C105" s="8"/>
      <c r="D105" s="8"/>
      <c r="E105" s="8"/>
      <c r="F105" s="8"/>
      <c r="G105" s="8"/>
      <c r="H105" s="8"/>
      <c r="I105" s="10"/>
    </row>
    <row r="106" spans="1:9">
      <c r="A106" s="11" t="s">
        <v>109</v>
      </c>
      <c r="B106" s="4" t="s">
        <v>5</v>
      </c>
      <c r="C106" s="8"/>
      <c r="D106" s="8"/>
      <c r="E106" s="8"/>
      <c r="F106" s="8"/>
      <c r="G106" s="8"/>
      <c r="H106" s="8"/>
      <c r="I106" s="10"/>
    </row>
    <row r="107" spans="1:9">
      <c r="A107" s="11" t="s">
        <v>110</v>
      </c>
      <c r="B107" s="4" t="s">
        <v>5</v>
      </c>
      <c r="C107" s="8"/>
      <c r="D107" s="8"/>
      <c r="E107" s="8"/>
      <c r="F107" s="8"/>
      <c r="G107" s="8"/>
      <c r="H107" s="8"/>
      <c r="I107" s="10"/>
    </row>
    <row r="108" spans="1:9">
      <c r="A108" s="17" t="s">
        <v>66</v>
      </c>
      <c r="B108" s="18"/>
      <c r="C108" s="18"/>
      <c r="D108" s="18"/>
      <c r="E108" s="18"/>
      <c r="F108" s="18"/>
      <c r="G108" s="18"/>
      <c r="H108" s="18"/>
      <c r="I108" s="10"/>
    </row>
    <row r="109" spans="1:9">
      <c r="A109" s="11" t="s">
        <v>111</v>
      </c>
      <c r="B109" s="4" t="s">
        <v>5</v>
      </c>
      <c r="C109" s="8"/>
      <c r="D109" s="8"/>
      <c r="E109" s="15" t="s">
        <v>5</v>
      </c>
      <c r="F109" s="8"/>
      <c r="G109" s="8"/>
      <c r="H109" s="8"/>
      <c r="I109" s="10"/>
    </row>
    <row r="110" spans="1:9">
      <c r="A110" s="11" t="s">
        <v>112</v>
      </c>
      <c r="B110" s="4" t="s">
        <v>5</v>
      </c>
      <c r="C110" s="8"/>
      <c r="D110" s="8"/>
      <c r="E110" s="15" t="s">
        <v>5</v>
      </c>
      <c r="F110" s="8"/>
      <c r="G110" s="8"/>
      <c r="H110" s="8"/>
      <c r="I110" s="10"/>
    </row>
    <row r="111" spans="1:9">
      <c r="A111" s="11" t="s">
        <v>113</v>
      </c>
      <c r="B111" s="4" t="s">
        <v>5</v>
      </c>
      <c r="C111" s="8"/>
      <c r="D111" s="8"/>
      <c r="E111" s="15" t="s">
        <v>5</v>
      </c>
      <c r="F111" s="8"/>
      <c r="G111" s="8"/>
      <c r="H111" s="8"/>
      <c r="I111" s="10"/>
    </row>
    <row r="112" spans="1:9">
      <c r="A112" s="11" t="s">
        <v>114</v>
      </c>
      <c r="B112" s="4" t="s">
        <v>5</v>
      </c>
      <c r="C112" s="8"/>
      <c r="D112" s="8"/>
      <c r="E112" s="15" t="s">
        <v>5</v>
      </c>
      <c r="F112" s="8"/>
      <c r="G112" s="8"/>
      <c r="H112" s="8"/>
      <c r="I112" s="10"/>
    </row>
    <row r="113" spans="1:9">
      <c r="A113" s="11" t="s">
        <v>115</v>
      </c>
      <c r="B113" s="4" t="s">
        <v>5</v>
      </c>
      <c r="C113" s="8"/>
      <c r="D113" s="8"/>
      <c r="E113" s="15" t="s">
        <v>5</v>
      </c>
      <c r="F113" s="8"/>
      <c r="G113" s="8"/>
      <c r="H113" s="8"/>
      <c r="I113" s="10"/>
    </row>
    <row r="114" spans="1:9">
      <c r="A114" s="17" t="s">
        <v>67</v>
      </c>
      <c r="B114" s="18"/>
      <c r="C114" s="18"/>
      <c r="D114" s="18"/>
      <c r="E114" s="18"/>
      <c r="F114" s="18"/>
      <c r="G114" s="18"/>
      <c r="H114" s="18"/>
      <c r="I114" s="10"/>
    </row>
    <row r="115" spans="1:9">
      <c r="A115" s="11" t="s">
        <v>116</v>
      </c>
      <c r="B115" s="4" t="s">
        <v>5</v>
      </c>
      <c r="C115" s="4" t="s">
        <v>5</v>
      </c>
      <c r="D115" s="8"/>
      <c r="E115" s="15" t="s">
        <v>5</v>
      </c>
      <c r="F115" s="8"/>
      <c r="G115" s="8"/>
      <c r="H115" s="8"/>
      <c r="I115" s="10"/>
    </row>
    <row r="116" spans="1:9">
      <c r="A116" s="11" t="s">
        <v>117</v>
      </c>
      <c r="B116" s="4" t="s">
        <v>5</v>
      </c>
      <c r="C116" s="4" t="s">
        <v>5</v>
      </c>
      <c r="D116" s="8"/>
      <c r="E116" s="15" t="s">
        <v>5</v>
      </c>
      <c r="F116" s="8"/>
      <c r="G116" s="8"/>
      <c r="H116" s="8"/>
      <c r="I116" s="10"/>
    </row>
    <row r="117" spans="1:9">
      <c r="A117" s="11" t="s">
        <v>118</v>
      </c>
      <c r="B117" s="4" t="s">
        <v>5</v>
      </c>
      <c r="C117" s="4" t="s">
        <v>5</v>
      </c>
      <c r="D117" s="8"/>
      <c r="E117" s="15" t="s">
        <v>5</v>
      </c>
      <c r="F117" s="8"/>
      <c r="G117" s="8"/>
      <c r="H117" s="8"/>
      <c r="I117" s="10"/>
    </row>
    <row r="118" spans="1:9">
      <c r="A118" s="11" t="s">
        <v>119</v>
      </c>
      <c r="B118" s="4" t="s">
        <v>5</v>
      </c>
      <c r="C118" s="4" t="s">
        <v>5</v>
      </c>
      <c r="D118" s="8"/>
      <c r="E118" s="15" t="s">
        <v>5</v>
      </c>
      <c r="F118" s="8"/>
      <c r="G118" s="8"/>
      <c r="H118" s="8"/>
      <c r="I118" s="10"/>
    </row>
    <row r="119" spans="1:9">
      <c r="A119" s="11" t="s">
        <v>120</v>
      </c>
      <c r="B119" s="4" t="s">
        <v>5</v>
      </c>
      <c r="C119" s="4" t="s">
        <v>5</v>
      </c>
      <c r="D119" s="8"/>
      <c r="E119" s="15" t="s">
        <v>5</v>
      </c>
      <c r="F119" s="8"/>
      <c r="G119" s="8"/>
      <c r="H119" s="8"/>
      <c r="I119" s="10"/>
    </row>
    <row r="120" spans="1:9">
      <c r="A120" s="17" t="s">
        <v>68</v>
      </c>
      <c r="B120" s="18"/>
      <c r="C120" s="18"/>
      <c r="D120" s="18"/>
      <c r="E120" s="18"/>
      <c r="F120" s="18"/>
      <c r="G120" s="18"/>
      <c r="H120" s="18"/>
      <c r="I120" s="10"/>
    </row>
    <row r="121" spans="1:9">
      <c r="A121" s="11" t="s">
        <v>121</v>
      </c>
      <c r="B121" s="4" t="s">
        <v>5</v>
      </c>
      <c r="C121" s="8"/>
      <c r="D121" s="8"/>
      <c r="E121" s="8"/>
      <c r="F121" s="8"/>
      <c r="G121" s="8"/>
      <c r="H121" s="8"/>
      <c r="I121" s="10"/>
    </row>
    <row r="122" spans="1:9">
      <c r="A122" s="11" t="s">
        <v>122</v>
      </c>
      <c r="B122" s="4" t="s">
        <v>5</v>
      </c>
      <c r="C122" s="8"/>
      <c r="D122" s="8"/>
      <c r="E122" s="8"/>
      <c r="F122" s="8"/>
      <c r="G122" s="8"/>
      <c r="H122" s="8"/>
      <c r="I122" s="10"/>
    </row>
    <row r="123" spans="1:9">
      <c r="A123" s="11" t="s">
        <v>123</v>
      </c>
      <c r="B123" s="4" t="s">
        <v>5</v>
      </c>
      <c r="C123" s="8"/>
      <c r="D123" s="8"/>
      <c r="E123" s="8"/>
      <c r="F123" s="8"/>
      <c r="G123" s="8"/>
      <c r="H123" s="8"/>
      <c r="I123" s="10"/>
    </row>
    <row r="124" spans="1:9">
      <c r="A124" s="11" t="s">
        <v>124</v>
      </c>
      <c r="B124" s="4" t="s">
        <v>5</v>
      </c>
      <c r="C124" s="8"/>
      <c r="D124" s="8"/>
      <c r="E124" s="8"/>
      <c r="F124" s="8"/>
      <c r="G124" s="8"/>
      <c r="H124" s="8"/>
      <c r="I124" s="10"/>
    </row>
    <row r="125" spans="1:9">
      <c r="A125" s="11" t="s">
        <v>125</v>
      </c>
      <c r="B125" s="4" t="s">
        <v>5</v>
      </c>
      <c r="C125" s="8"/>
      <c r="D125" s="8"/>
      <c r="E125" s="8"/>
      <c r="F125" s="8"/>
      <c r="G125" s="8"/>
      <c r="H125" s="8"/>
      <c r="I125" s="10"/>
    </row>
    <row r="126" spans="1:9">
      <c r="A126" s="17" t="s">
        <v>69</v>
      </c>
      <c r="B126" s="18"/>
      <c r="C126" s="18"/>
      <c r="D126" s="18"/>
      <c r="E126" s="18"/>
      <c r="F126" s="18"/>
      <c r="G126" s="18"/>
      <c r="H126" s="18"/>
      <c r="I126" s="10"/>
    </row>
    <row r="127" spans="1:9">
      <c r="A127" s="11" t="s">
        <v>126</v>
      </c>
      <c r="B127" s="4" t="s">
        <v>5</v>
      </c>
      <c r="C127" s="4" t="s">
        <v>5</v>
      </c>
      <c r="D127" s="8"/>
      <c r="E127" s="15" t="s">
        <v>5</v>
      </c>
      <c r="F127" s="8"/>
      <c r="G127" s="8"/>
      <c r="H127" s="8"/>
      <c r="I127" s="10"/>
    </row>
    <row r="128" spans="1:9">
      <c r="A128" s="11" t="s">
        <v>127</v>
      </c>
      <c r="B128" s="4" t="s">
        <v>5</v>
      </c>
      <c r="C128" s="4" t="s">
        <v>5</v>
      </c>
      <c r="D128" s="8"/>
      <c r="E128" s="15" t="s">
        <v>5</v>
      </c>
      <c r="F128" s="8"/>
      <c r="G128" s="8"/>
      <c r="H128" s="8"/>
      <c r="I128" s="10"/>
    </row>
    <row r="129" spans="1:9">
      <c r="A129" s="11" t="s">
        <v>128</v>
      </c>
      <c r="B129" s="4" t="s">
        <v>5</v>
      </c>
      <c r="C129" s="4" t="s">
        <v>5</v>
      </c>
      <c r="D129" s="8"/>
      <c r="E129" s="15" t="s">
        <v>5</v>
      </c>
      <c r="F129" s="8"/>
      <c r="G129" s="8"/>
      <c r="H129" s="8"/>
      <c r="I129" s="10"/>
    </row>
    <row r="130" spans="1:9">
      <c r="A130" s="11" t="s">
        <v>129</v>
      </c>
      <c r="B130" s="4" t="s">
        <v>5</v>
      </c>
      <c r="C130" s="4" t="s">
        <v>5</v>
      </c>
      <c r="D130" s="8"/>
      <c r="E130" s="15" t="s">
        <v>5</v>
      </c>
      <c r="F130" s="8"/>
      <c r="G130" s="8"/>
      <c r="H130" s="8"/>
      <c r="I130" s="10"/>
    </row>
    <row r="131" spans="1:9">
      <c r="A131" s="11" t="s">
        <v>130</v>
      </c>
      <c r="B131" s="4" t="s">
        <v>5</v>
      </c>
      <c r="C131" s="4" t="s">
        <v>5</v>
      </c>
      <c r="D131" s="8"/>
      <c r="E131" s="15" t="s">
        <v>5</v>
      </c>
      <c r="F131" s="8"/>
      <c r="G131" s="8"/>
      <c r="H131" s="8"/>
      <c r="I131" s="10"/>
    </row>
    <row r="132" spans="1:9">
      <c r="A132" s="17" t="s">
        <v>70</v>
      </c>
      <c r="B132" s="18"/>
      <c r="C132" s="18"/>
      <c r="D132" s="18"/>
      <c r="E132" s="18"/>
      <c r="F132" s="18"/>
      <c r="G132" s="18"/>
      <c r="H132" s="18"/>
      <c r="I132" s="10"/>
    </row>
    <row r="133" spans="1:9">
      <c r="A133" s="11" t="s">
        <v>131</v>
      </c>
      <c r="B133" s="4" t="s">
        <v>5</v>
      </c>
      <c r="C133" s="4" t="s">
        <v>5</v>
      </c>
      <c r="D133" s="8"/>
      <c r="E133" s="15" t="s">
        <v>5</v>
      </c>
      <c r="F133" s="8"/>
      <c r="G133" s="8"/>
      <c r="H133" s="8"/>
      <c r="I133" s="10"/>
    </row>
    <row r="134" spans="1:9">
      <c r="A134" s="11" t="s">
        <v>132</v>
      </c>
      <c r="B134" s="4" t="s">
        <v>5</v>
      </c>
      <c r="C134" s="4" t="s">
        <v>5</v>
      </c>
      <c r="D134" s="8"/>
      <c r="E134" s="15" t="s">
        <v>5</v>
      </c>
      <c r="F134" s="8"/>
      <c r="G134" s="8"/>
      <c r="H134" s="8"/>
      <c r="I134" s="10"/>
    </row>
    <row r="135" spans="1:9">
      <c r="A135" s="11" t="s">
        <v>133</v>
      </c>
      <c r="B135" s="4" t="s">
        <v>5</v>
      </c>
      <c r="C135" s="4" t="s">
        <v>5</v>
      </c>
      <c r="D135" s="8"/>
      <c r="E135" s="15" t="s">
        <v>5</v>
      </c>
      <c r="F135" s="8"/>
      <c r="G135" s="8"/>
      <c r="H135" s="8"/>
      <c r="I135" s="10"/>
    </row>
    <row r="136" spans="1:9">
      <c r="A136" s="11" t="s">
        <v>134</v>
      </c>
      <c r="B136" s="4" t="s">
        <v>5</v>
      </c>
      <c r="C136" s="4" t="s">
        <v>5</v>
      </c>
      <c r="D136" s="8"/>
      <c r="E136" s="15" t="s">
        <v>5</v>
      </c>
      <c r="F136" s="8"/>
      <c r="G136" s="8"/>
      <c r="H136" s="8"/>
      <c r="I136" s="10"/>
    </row>
    <row r="137" spans="1:9">
      <c r="A137" s="11" t="s">
        <v>135</v>
      </c>
      <c r="B137" s="4" t="s">
        <v>5</v>
      </c>
      <c r="C137" s="4" t="s">
        <v>5</v>
      </c>
      <c r="D137" s="8"/>
      <c r="E137" s="15" t="s">
        <v>5</v>
      </c>
      <c r="F137" s="8"/>
      <c r="G137" s="8"/>
      <c r="H137" s="8"/>
      <c r="I137" s="10"/>
    </row>
    <row r="138" spans="1:9">
      <c r="A138" s="17" t="s">
        <v>71</v>
      </c>
      <c r="B138" s="18"/>
      <c r="C138" s="18"/>
      <c r="D138" s="18"/>
      <c r="E138" s="18"/>
      <c r="F138" s="18"/>
      <c r="G138" s="18"/>
      <c r="H138" s="18"/>
      <c r="I138" s="10"/>
    </row>
    <row r="139" spans="1:9">
      <c r="A139" s="11" t="s">
        <v>136</v>
      </c>
      <c r="B139" s="4" t="s">
        <v>5</v>
      </c>
      <c r="C139" s="4" t="s">
        <v>5</v>
      </c>
      <c r="D139" s="8"/>
      <c r="E139" s="15" t="s">
        <v>5</v>
      </c>
      <c r="F139" s="8"/>
      <c r="G139" s="8"/>
      <c r="H139" s="8"/>
      <c r="I139" s="10"/>
    </row>
    <row r="140" spans="1:9">
      <c r="A140" s="11" t="s">
        <v>137</v>
      </c>
      <c r="B140" s="4" t="s">
        <v>5</v>
      </c>
      <c r="C140" s="4" t="s">
        <v>5</v>
      </c>
      <c r="D140" s="8"/>
      <c r="E140" s="15" t="s">
        <v>5</v>
      </c>
      <c r="F140" s="8"/>
      <c r="G140" s="8"/>
      <c r="H140" s="8"/>
      <c r="I140" s="10"/>
    </row>
    <row r="141" spans="1:9">
      <c r="A141" s="11" t="s">
        <v>138</v>
      </c>
      <c r="B141" s="4" t="s">
        <v>5</v>
      </c>
      <c r="C141" s="4" t="s">
        <v>5</v>
      </c>
      <c r="D141" s="8"/>
      <c r="E141" s="15" t="s">
        <v>5</v>
      </c>
      <c r="F141" s="8"/>
      <c r="G141" s="8"/>
      <c r="H141" s="8"/>
      <c r="I141" s="10"/>
    </row>
    <row r="142" spans="1:9">
      <c r="A142" s="11" t="s">
        <v>139</v>
      </c>
      <c r="B142" s="4" t="s">
        <v>5</v>
      </c>
      <c r="C142" s="4" t="s">
        <v>5</v>
      </c>
      <c r="D142" s="8"/>
      <c r="E142" s="15" t="s">
        <v>5</v>
      </c>
      <c r="F142" s="8"/>
      <c r="G142" s="8"/>
      <c r="H142" s="8"/>
      <c r="I142" s="10"/>
    </row>
    <row r="143" spans="1:9">
      <c r="A143" s="11" t="s">
        <v>140</v>
      </c>
      <c r="B143" s="4" t="s">
        <v>5</v>
      </c>
      <c r="C143" s="4" t="s">
        <v>5</v>
      </c>
      <c r="D143" s="8"/>
      <c r="E143" s="15" t="s">
        <v>5</v>
      </c>
      <c r="F143" s="8"/>
      <c r="G143" s="8"/>
      <c r="H143" s="8"/>
      <c r="I143" s="10"/>
    </row>
    <row r="144" spans="1:9">
      <c r="A144" s="17" t="s">
        <v>72</v>
      </c>
      <c r="B144" s="18"/>
      <c r="C144" s="18"/>
      <c r="D144" s="18"/>
      <c r="E144" s="18"/>
      <c r="F144" s="18"/>
      <c r="G144" s="18"/>
      <c r="H144" s="18"/>
      <c r="I144" s="10"/>
    </row>
    <row r="145" spans="1:9">
      <c r="A145" s="11" t="s">
        <v>141</v>
      </c>
      <c r="B145" s="4" t="s">
        <v>5</v>
      </c>
      <c r="C145" s="4" t="s">
        <v>5</v>
      </c>
      <c r="D145" s="4" t="s">
        <v>5</v>
      </c>
      <c r="E145" s="15" t="s">
        <v>5</v>
      </c>
      <c r="F145" s="15" t="s">
        <v>5</v>
      </c>
      <c r="G145" s="15" t="s">
        <v>5</v>
      </c>
      <c r="H145" s="4" t="s">
        <v>5</v>
      </c>
      <c r="I145" s="10"/>
    </row>
    <row r="146" spans="1:9">
      <c r="A146" s="11" t="s">
        <v>142</v>
      </c>
      <c r="B146" s="4" t="s">
        <v>5</v>
      </c>
      <c r="C146" s="4" t="s">
        <v>5</v>
      </c>
      <c r="D146" s="4" t="s">
        <v>5</v>
      </c>
      <c r="E146" s="15" t="s">
        <v>5</v>
      </c>
      <c r="F146" s="15" t="s">
        <v>5</v>
      </c>
      <c r="G146" s="15" t="s">
        <v>5</v>
      </c>
      <c r="H146" s="4" t="s">
        <v>5</v>
      </c>
      <c r="I146" s="10"/>
    </row>
    <row r="147" spans="1:9">
      <c r="A147" s="11" t="s">
        <v>143</v>
      </c>
      <c r="B147" s="4" t="s">
        <v>5</v>
      </c>
      <c r="C147" s="4" t="s">
        <v>5</v>
      </c>
      <c r="D147" s="4" t="s">
        <v>5</v>
      </c>
      <c r="E147" s="15" t="s">
        <v>5</v>
      </c>
      <c r="F147" s="15" t="s">
        <v>5</v>
      </c>
      <c r="G147" s="15" t="s">
        <v>5</v>
      </c>
      <c r="H147" s="4" t="s">
        <v>5</v>
      </c>
      <c r="I147" s="10"/>
    </row>
    <row r="148" spans="1:9">
      <c r="A148" s="11" t="s">
        <v>144</v>
      </c>
      <c r="B148" s="4" t="s">
        <v>5</v>
      </c>
      <c r="C148" s="4" t="s">
        <v>5</v>
      </c>
      <c r="D148" s="4" t="s">
        <v>5</v>
      </c>
      <c r="E148" s="15" t="s">
        <v>5</v>
      </c>
      <c r="F148" s="15" t="s">
        <v>5</v>
      </c>
      <c r="G148" s="15" t="s">
        <v>5</v>
      </c>
      <c r="H148" s="4" t="s">
        <v>5</v>
      </c>
      <c r="I148" s="10"/>
    </row>
    <row r="149" spans="1:9">
      <c r="A149" s="11" t="s">
        <v>145</v>
      </c>
      <c r="B149" s="4" t="s">
        <v>5</v>
      </c>
      <c r="C149" s="4" t="s">
        <v>5</v>
      </c>
      <c r="D149" s="4" t="s">
        <v>5</v>
      </c>
      <c r="E149" s="15" t="s">
        <v>5</v>
      </c>
      <c r="F149" s="15" t="s">
        <v>5</v>
      </c>
      <c r="G149" s="15" t="s">
        <v>5</v>
      </c>
      <c r="H149" s="4" t="s">
        <v>5</v>
      </c>
      <c r="I149" s="10"/>
    </row>
    <row r="150" spans="1:9">
      <c r="A150" s="17" t="s">
        <v>73</v>
      </c>
      <c r="B150" s="18"/>
      <c r="C150" s="18"/>
      <c r="D150" s="18"/>
      <c r="E150" s="18"/>
      <c r="F150" s="18"/>
      <c r="G150" s="18"/>
      <c r="H150" s="18"/>
      <c r="I150" s="10"/>
    </row>
    <row r="151" spans="1:9">
      <c r="A151" s="11" t="s">
        <v>146</v>
      </c>
      <c r="B151" s="4" t="s">
        <v>5</v>
      </c>
      <c r="C151" s="4" t="s">
        <v>5</v>
      </c>
      <c r="D151" s="4" t="s">
        <v>5</v>
      </c>
      <c r="E151" s="15" t="s">
        <v>5</v>
      </c>
      <c r="F151" s="15" t="s">
        <v>5</v>
      </c>
      <c r="G151" s="15" t="s">
        <v>5</v>
      </c>
      <c r="H151" s="4" t="s">
        <v>5</v>
      </c>
      <c r="I151" s="10"/>
    </row>
    <row r="152" spans="1:9">
      <c r="A152" s="11" t="s">
        <v>147</v>
      </c>
      <c r="B152" s="4" t="s">
        <v>5</v>
      </c>
      <c r="C152" s="4" t="s">
        <v>5</v>
      </c>
      <c r="D152" s="4" t="s">
        <v>5</v>
      </c>
      <c r="E152" s="15" t="s">
        <v>5</v>
      </c>
      <c r="F152" s="15" t="s">
        <v>5</v>
      </c>
      <c r="G152" s="15" t="s">
        <v>5</v>
      </c>
      <c r="H152" s="4" t="s">
        <v>5</v>
      </c>
      <c r="I152" s="10"/>
    </row>
    <row r="153" spans="1:9">
      <c r="A153" s="11" t="s">
        <v>148</v>
      </c>
      <c r="B153" s="4" t="s">
        <v>5</v>
      </c>
      <c r="C153" s="4" t="s">
        <v>5</v>
      </c>
      <c r="D153" s="4" t="s">
        <v>5</v>
      </c>
      <c r="E153" s="15" t="s">
        <v>5</v>
      </c>
      <c r="F153" s="15" t="s">
        <v>5</v>
      </c>
      <c r="G153" s="15" t="s">
        <v>5</v>
      </c>
      <c r="H153" s="4" t="s">
        <v>5</v>
      </c>
      <c r="I153" s="10"/>
    </row>
    <row r="154" spans="1:9">
      <c r="A154" s="11" t="s">
        <v>149</v>
      </c>
      <c r="B154" s="4" t="s">
        <v>5</v>
      </c>
      <c r="C154" s="4" t="s">
        <v>5</v>
      </c>
      <c r="D154" s="4" t="s">
        <v>5</v>
      </c>
      <c r="E154" s="15" t="s">
        <v>5</v>
      </c>
      <c r="F154" s="15" t="s">
        <v>5</v>
      </c>
      <c r="G154" s="15" t="s">
        <v>5</v>
      </c>
      <c r="H154" s="4" t="s">
        <v>5</v>
      </c>
      <c r="I154" s="10"/>
    </row>
    <row r="155" spans="1:9">
      <c r="A155" s="11" t="s">
        <v>150</v>
      </c>
      <c r="B155" s="4" t="s">
        <v>5</v>
      </c>
      <c r="C155" s="4" t="s">
        <v>5</v>
      </c>
      <c r="D155" s="4" t="s">
        <v>5</v>
      </c>
      <c r="E155" s="15" t="s">
        <v>5</v>
      </c>
      <c r="F155" s="15" t="s">
        <v>5</v>
      </c>
      <c r="G155" s="15" t="s">
        <v>5</v>
      </c>
      <c r="H155" s="4" t="s">
        <v>5</v>
      </c>
      <c r="I155" s="10"/>
    </row>
    <row r="156" spans="1:9">
      <c r="A156" s="17" t="s">
        <v>74</v>
      </c>
      <c r="B156" s="18"/>
      <c r="C156" s="18"/>
      <c r="D156" s="18"/>
      <c r="E156" s="18"/>
      <c r="F156" s="18"/>
      <c r="G156" s="18"/>
      <c r="H156" s="18"/>
      <c r="I156" s="10"/>
    </row>
    <row r="157" spans="1:9">
      <c r="A157" s="11" t="s">
        <v>151</v>
      </c>
      <c r="B157" s="4" t="s">
        <v>5</v>
      </c>
      <c r="C157" s="4" t="s">
        <v>5</v>
      </c>
      <c r="D157" s="4" t="s">
        <v>5</v>
      </c>
      <c r="E157" s="15" t="s">
        <v>5</v>
      </c>
      <c r="F157" s="15" t="s">
        <v>5</v>
      </c>
      <c r="G157" s="15" t="s">
        <v>5</v>
      </c>
      <c r="H157" s="4" t="s">
        <v>5</v>
      </c>
      <c r="I157" s="10"/>
    </row>
    <row r="158" spans="1:9">
      <c r="A158" s="11" t="s">
        <v>152</v>
      </c>
      <c r="B158" s="4" t="s">
        <v>5</v>
      </c>
      <c r="C158" s="4" t="s">
        <v>5</v>
      </c>
      <c r="D158" s="4" t="s">
        <v>5</v>
      </c>
      <c r="E158" s="15" t="s">
        <v>5</v>
      </c>
      <c r="F158" s="15" t="s">
        <v>5</v>
      </c>
      <c r="G158" s="15" t="s">
        <v>5</v>
      </c>
      <c r="H158" s="4" t="s">
        <v>5</v>
      </c>
      <c r="I158" s="10"/>
    </row>
    <row r="159" spans="1:9">
      <c r="A159" s="11" t="s">
        <v>153</v>
      </c>
      <c r="B159" s="4" t="s">
        <v>5</v>
      </c>
      <c r="C159" s="4" t="s">
        <v>5</v>
      </c>
      <c r="D159" s="4" t="s">
        <v>5</v>
      </c>
      <c r="E159" s="15" t="s">
        <v>5</v>
      </c>
      <c r="F159" s="15" t="s">
        <v>5</v>
      </c>
      <c r="G159" s="15" t="s">
        <v>5</v>
      </c>
      <c r="H159" s="4" t="s">
        <v>5</v>
      </c>
      <c r="I159" s="10"/>
    </row>
    <row r="160" spans="1:9">
      <c r="A160" s="11" t="s">
        <v>154</v>
      </c>
      <c r="B160" s="4" t="s">
        <v>5</v>
      </c>
      <c r="C160" s="4" t="s">
        <v>5</v>
      </c>
      <c r="D160" s="4" t="s">
        <v>5</v>
      </c>
      <c r="E160" s="15" t="s">
        <v>5</v>
      </c>
      <c r="F160" s="15" t="s">
        <v>5</v>
      </c>
      <c r="G160" s="15" t="s">
        <v>5</v>
      </c>
      <c r="H160" s="4" t="s">
        <v>5</v>
      </c>
      <c r="I160" s="10"/>
    </row>
    <row r="161" spans="1:9">
      <c r="A161" s="11" t="s">
        <v>155</v>
      </c>
      <c r="B161" s="4" t="s">
        <v>5</v>
      </c>
      <c r="C161" s="4" t="s">
        <v>5</v>
      </c>
      <c r="D161" s="4" t="s">
        <v>5</v>
      </c>
      <c r="E161" s="15" t="s">
        <v>5</v>
      </c>
      <c r="F161" s="15" t="s">
        <v>5</v>
      </c>
      <c r="G161" s="15" t="s">
        <v>5</v>
      </c>
      <c r="H161" s="4" t="s">
        <v>5</v>
      </c>
      <c r="I161" s="10"/>
    </row>
    <row r="162" spans="1:9">
      <c r="A162" s="17" t="s">
        <v>75</v>
      </c>
      <c r="B162" s="18"/>
      <c r="C162" s="18"/>
      <c r="D162" s="18"/>
      <c r="E162" s="18"/>
      <c r="F162" s="18"/>
      <c r="G162" s="18"/>
      <c r="H162" s="18"/>
      <c r="I162" s="10"/>
    </row>
    <row r="163" spans="1:9">
      <c r="A163" s="11" t="s">
        <v>156</v>
      </c>
      <c r="B163" s="4" t="s">
        <v>5</v>
      </c>
      <c r="C163" s="8"/>
      <c r="D163" s="8"/>
      <c r="E163" s="8"/>
      <c r="F163" s="8"/>
      <c r="G163" s="8"/>
      <c r="H163" s="8"/>
      <c r="I163" s="10"/>
    </row>
    <row r="164" spans="1:9">
      <c r="A164" s="11" t="s">
        <v>157</v>
      </c>
      <c r="B164" s="4" t="s">
        <v>5</v>
      </c>
      <c r="C164" s="8"/>
      <c r="D164" s="8"/>
      <c r="E164" s="8"/>
      <c r="F164" s="8"/>
      <c r="G164" s="8"/>
      <c r="H164" s="8"/>
      <c r="I164" s="10"/>
    </row>
    <row r="165" spans="1:9">
      <c r="A165" s="11" t="s">
        <v>158</v>
      </c>
      <c r="B165" s="4" t="s">
        <v>5</v>
      </c>
      <c r="C165" s="8"/>
      <c r="D165" s="8"/>
      <c r="E165" s="8"/>
      <c r="F165" s="8"/>
      <c r="G165" s="8"/>
      <c r="H165" s="8"/>
      <c r="I165" s="10"/>
    </row>
    <row r="166" spans="1:9">
      <c r="A166" s="11" t="s">
        <v>159</v>
      </c>
      <c r="B166" s="4" t="s">
        <v>5</v>
      </c>
      <c r="C166" s="8"/>
      <c r="D166" s="8"/>
      <c r="E166" s="8"/>
      <c r="F166" s="8"/>
      <c r="G166" s="8"/>
      <c r="H166" s="8"/>
      <c r="I166" s="10"/>
    </row>
    <row r="167" spans="1:9">
      <c r="A167" s="11" t="s">
        <v>160</v>
      </c>
      <c r="B167" s="4" t="s">
        <v>5</v>
      </c>
      <c r="C167" s="8"/>
      <c r="D167" s="8"/>
      <c r="E167" s="8"/>
      <c r="F167" s="8"/>
      <c r="G167" s="8"/>
      <c r="H167" s="8"/>
      <c r="I167" s="10"/>
    </row>
    <row r="168" spans="1:9">
      <c r="A168" s="17" t="s">
        <v>76</v>
      </c>
      <c r="B168" s="18"/>
      <c r="C168" s="18"/>
      <c r="D168" s="18"/>
      <c r="E168" s="18"/>
      <c r="F168" s="18"/>
      <c r="G168" s="18"/>
      <c r="H168" s="18"/>
      <c r="I168" s="10"/>
    </row>
    <row r="169" spans="1:9">
      <c r="A169" s="11" t="s">
        <v>161</v>
      </c>
      <c r="B169" s="4" t="s">
        <v>5</v>
      </c>
      <c r="C169" s="8"/>
      <c r="D169" s="8"/>
      <c r="E169" s="8"/>
      <c r="F169" s="8"/>
      <c r="G169" s="8"/>
      <c r="H169" s="8"/>
      <c r="I169" s="10"/>
    </row>
    <row r="170" spans="1:9">
      <c r="A170" s="11" t="s">
        <v>162</v>
      </c>
      <c r="B170" s="4" t="s">
        <v>5</v>
      </c>
      <c r="C170" s="8"/>
      <c r="D170" s="8"/>
      <c r="E170" s="8"/>
      <c r="F170" s="8"/>
      <c r="G170" s="8"/>
      <c r="H170" s="8"/>
      <c r="I170" s="10"/>
    </row>
    <row r="171" spans="1:9">
      <c r="A171" s="11" t="s">
        <v>163</v>
      </c>
      <c r="B171" s="4" t="s">
        <v>5</v>
      </c>
      <c r="C171" s="8"/>
      <c r="D171" s="8"/>
      <c r="E171" s="8"/>
      <c r="F171" s="8"/>
      <c r="G171" s="8"/>
      <c r="H171" s="8"/>
      <c r="I171" s="10"/>
    </row>
    <row r="172" spans="1:9">
      <c r="A172" s="11" t="s">
        <v>164</v>
      </c>
      <c r="B172" s="4" t="s">
        <v>5</v>
      </c>
      <c r="C172" s="8"/>
      <c r="D172" s="8"/>
      <c r="E172" s="8"/>
      <c r="F172" s="8"/>
      <c r="G172" s="8"/>
      <c r="H172" s="8"/>
      <c r="I172" s="10"/>
    </row>
    <row r="173" spans="1:9">
      <c r="A173" s="11" t="s">
        <v>165</v>
      </c>
      <c r="B173" s="4" t="s">
        <v>5</v>
      </c>
      <c r="C173" s="8"/>
      <c r="D173" s="8"/>
      <c r="E173" s="8"/>
      <c r="F173" s="8"/>
      <c r="G173" s="8"/>
      <c r="H173" s="8"/>
      <c r="I173" s="10"/>
    </row>
    <row r="174" spans="1:9">
      <c r="A174" s="17" t="s">
        <v>77</v>
      </c>
      <c r="B174" s="18"/>
      <c r="C174" s="18"/>
      <c r="D174" s="18"/>
      <c r="E174" s="18"/>
      <c r="F174" s="18"/>
      <c r="G174" s="18"/>
      <c r="H174" s="18"/>
      <c r="I174" s="10"/>
    </row>
    <row r="175" spans="1:9">
      <c r="A175" s="11" t="s">
        <v>166</v>
      </c>
      <c r="B175" s="4" t="s">
        <v>5</v>
      </c>
      <c r="C175" s="8"/>
      <c r="D175" s="8"/>
      <c r="E175" s="8"/>
      <c r="F175" s="8"/>
      <c r="G175" s="8"/>
      <c r="H175" s="8"/>
      <c r="I175" s="10"/>
    </row>
    <row r="176" spans="1:9">
      <c r="A176" s="11" t="s">
        <v>167</v>
      </c>
      <c r="B176" s="4" t="s">
        <v>5</v>
      </c>
      <c r="C176" s="8"/>
      <c r="D176" s="8"/>
      <c r="E176" s="8"/>
      <c r="F176" s="8"/>
      <c r="G176" s="8"/>
      <c r="H176" s="8"/>
      <c r="I176" s="10"/>
    </row>
    <row r="177" spans="1:9">
      <c r="A177" s="11" t="s">
        <v>168</v>
      </c>
      <c r="B177" s="4" t="s">
        <v>5</v>
      </c>
      <c r="C177" s="8"/>
      <c r="D177" s="8"/>
      <c r="E177" s="8"/>
      <c r="F177" s="8"/>
      <c r="G177" s="8"/>
      <c r="H177" s="8"/>
      <c r="I177" s="10"/>
    </row>
    <row r="178" spans="1:9">
      <c r="A178" s="11" t="s">
        <v>169</v>
      </c>
      <c r="B178" s="4" t="s">
        <v>5</v>
      </c>
      <c r="C178" s="8"/>
      <c r="D178" s="8"/>
      <c r="E178" s="8"/>
      <c r="F178" s="8"/>
      <c r="G178" s="8"/>
      <c r="H178" s="8"/>
      <c r="I178" s="10"/>
    </row>
    <row r="179" spans="1:9">
      <c r="A179" s="11" t="s">
        <v>170</v>
      </c>
      <c r="B179" s="4" t="s">
        <v>5</v>
      </c>
      <c r="C179" s="8"/>
      <c r="D179" s="8"/>
      <c r="E179" s="8"/>
      <c r="F179" s="8"/>
      <c r="G179" s="8"/>
      <c r="H179" s="8"/>
      <c r="I179" s="10"/>
    </row>
    <row r="180" spans="1:9">
      <c r="A180" s="17" t="s">
        <v>78</v>
      </c>
      <c r="B180" s="18"/>
      <c r="C180" s="18"/>
      <c r="D180" s="18"/>
      <c r="E180" s="18"/>
      <c r="F180" s="18"/>
      <c r="G180" s="18"/>
      <c r="H180" s="18"/>
      <c r="I180" s="10"/>
    </row>
    <row r="181" spans="1:9">
      <c r="A181" s="11" t="s">
        <v>171</v>
      </c>
      <c r="B181" s="4" t="s">
        <v>5</v>
      </c>
      <c r="C181" s="8"/>
      <c r="D181" s="8"/>
      <c r="E181" s="8"/>
      <c r="F181" s="8"/>
      <c r="G181" s="8"/>
      <c r="H181" s="8"/>
      <c r="I181" s="10"/>
    </row>
    <row r="182" spans="1:9">
      <c r="A182" s="11" t="s">
        <v>172</v>
      </c>
      <c r="B182" s="4" t="s">
        <v>5</v>
      </c>
      <c r="C182" s="8"/>
      <c r="D182" s="8"/>
      <c r="E182" s="8"/>
      <c r="F182" s="8"/>
      <c r="G182" s="8"/>
      <c r="H182" s="8"/>
      <c r="I182" s="10"/>
    </row>
    <row r="183" spans="1:9">
      <c r="A183" s="11" t="s">
        <v>173</v>
      </c>
      <c r="B183" s="4" t="s">
        <v>5</v>
      </c>
      <c r="C183" s="8"/>
      <c r="D183" s="8"/>
      <c r="E183" s="8"/>
      <c r="F183" s="8"/>
      <c r="G183" s="8"/>
      <c r="H183" s="8"/>
      <c r="I183" s="10"/>
    </row>
    <row r="184" spans="1:9">
      <c r="A184" s="11" t="s">
        <v>174</v>
      </c>
      <c r="B184" s="4" t="s">
        <v>5</v>
      </c>
      <c r="C184" s="8"/>
      <c r="D184" s="8"/>
      <c r="E184" s="8"/>
      <c r="F184" s="8"/>
      <c r="G184" s="8"/>
      <c r="H184" s="8"/>
      <c r="I184" s="10"/>
    </row>
    <row r="185" spans="1:9">
      <c r="A185" s="11" t="s">
        <v>175</v>
      </c>
      <c r="B185" s="4" t="s">
        <v>5</v>
      </c>
      <c r="C185" s="8"/>
      <c r="D185" s="8"/>
      <c r="E185" s="8"/>
      <c r="F185" s="8"/>
      <c r="G185" s="8"/>
      <c r="H185" s="8"/>
      <c r="I185" s="10"/>
    </row>
    <row r="186" spans="1:9">
      <c r="A186" s="17" t="s">
        <v>79</v>
      </c>
      <c r="B186" s="18"/>
      <c r="C186" s="18"/>
      <c r="D186" s="18"/>
      <c r="E186" s="18"/>
      <c r="F186" s="18"/>
      <c r="G186" s="18"/>
      <c r="H186" s="18"/>
      <c r="I186" s="10"/>
    </row>
    <row r="187" spans="1:9">
      <c r="A187" s="11" t="s">
        <v>176</v>
      </c>
      <c r="B187" s="4" t="s">
        <v>5</v>
      </c>
      <c r="C187" s="4" t="s">
        <v>5</v>
      </c>
      <c r="D187" s="4" t="s">
        <v>5</v>
      </c>
      <c r="E187" s="8"/>
      <c r="F187" s="8"/>
      <c r="G187" s="8"/>
      <c r="H187" s="8"/>
      <c r="I187" s="10"/>
    </row>
    <row r="188" spans="1:9">
      <c r="A188" s="11" t="s">
        <v>177</v>
      </c>
      <c r="B188" s="4" t="s">
        <v>5</v>
      </c>
      <c r="C188" s="4" t="s">
        <v>5</v>
      </c>
      <c r="D188" s="4" t="s">
        <v>5</v>
      </c>
      <c r="E188" s="8"/>
      <c r="F188" s="8"/>
      <c r="G188" s="8"/>
      <c r="H188" s="8"/>
      <c r="I188" s="10"/>
    </row>
    <row r="189" spans="1:9">
      <c r="A189" s="11" t="s">
        <v>178</v>
      </c>
      <c r="B189" s="4" t="s">
        <v>5</v>
      </c>
      <c r="C189" s="4" t="s">
        <v>5</v>
      </c>
      <c r="D189" s="4" t="s">
        <v>5</v>
      </c>
      <c r="E189" s="8"/>
      <c r="F189" s="8"/>
      <c r="G189" s="8"/>
      <c r="H189" s="8"/>
      <c r="I189" s="10"/>
    </row>
    <row r="190" spans="1:9">
      <c r="A190" s="11" t="s">
        <v>179</v>
      </c>
      <c r="B190" s="4" t="s">
        <v>5</v>
      </c>
      <c r="C190" s="4" t="s">
        <v>5</v>
      </c>
      <c r="D190" s="4" t="s">
        <v>5</v>
      </c>
      <c r="E190" s="8"/>
      <c r="F190" s="8"/>
      <c r="G190" s="8"/>
      <c r="H190" s="8"/>
      <c r="I190" s="10"/>
    </row>
    <row r="191" spans="1:9">
      <c r="A191" s="11" t="s">
        <v>180</v>
      </c>
      <c r="B191" s="4" t="s">
        <v>5</v>
      </c>
      <c r="C191" s="4" t="s">
        <v>5</v>
      </c>
      <c r="D191" s="4" t="s">
        <v>5</v>
      </c>
      <c r="E191" s="8"/>
      <c r="F191" s="8"/>
      <c r="G191" s="8"/>
      <c r="H191" s="8"/>
      <c r="I191" s="10"/>
    </row>
    <row r="192" spans="1:9">
      <c r="A192" s="17" t="s">
        <v>80</v>
      </c>
      <c r="B192" s="18"/>
      <c r="C192" s="18"/>
      <c r="D192" s="18"/>
      <c r="E192" s="18"/>
      <c r="F192" s="18"/>
      <c r="G192" s="18"/>
      <c r="H192" s="18"/>
      <c r="I192" s="10"/>
    </row>
    <row r="193" spans="1:9">
      <c r="A193" s="11" t="s">
        <v>181</v>
      </c>
      <c r="B193" s="4" t="s">
        <v>5</v>
      </c>
      <c r="C193" s="8"/>
      <c r="D193" s="8"/>
      <c r="E193" s="15" t="s">
        <v>5</v>
      </c>
      <c r="F193" s="8"/>
      <c r="G193" s="8"/>
      <c r="H193" s="8"/>
      <c r="I193" s="10"/>
    </row>
    <row r="194" spans="1:9">
      <c r="A194" s="11" t="s">
        <v>182</v>
      </c>
      <c r="B194" s="4" t="s">
        <v>5</v>
      </c>
      <c r="C194" s="8"/>
      <c r="D194" s="8"/>
      <c r="E194" s="15" t="s">
        <v>5</v>
      </c>
      <c r="F194" s="8"/>
      <c r="G194" s="8"/>
      <c r="H194" s="8"/>
      <c r="I194" s="10"/>
    </row>
    <row r="195" spans="1:9">
      <c r="A195" s="11" t="s">
        <v>183</v>
      </c>
      <c r="B195" s="4" t="s">
        <v>5</v>
      </c>
      <c r="C195" s="8"/>
      <c r="D195" s="8"/>
      <c r="E195" s="15" t="s">
        <v>5</v>
      </c>
      <c r="F195" s="8"/>
      <c r="G195" s="8"/>
      <c r="H195" s="8"/>
      <c r="I195" s="10"/>
    </row>
    <row r="196" spans="1:9">
      <c r="A196" s="11" t="s">
        <v>184</v>
      </c>
      <c r="B196" s="4" t="s">
        <v>5</v>
      </c>
      <c r="C196" s="8"/>
      <c r="D196" s="8"/>
      <c r="E196" s="15" t="s">
        <v>5</v>
      </c>
      <c r="F196" s="8"/>
      <c r="G196" s="8"/>
      <c r="H196" s="8"/>
      <c r="I196" s="10"/>
    </row>
    <row r="197" spans="1:9">
      <c r="A197" s="11" t="s">
        <v>185</v>
      </c>
      <c r="B197" s="4" t="s">
        <v>5</v>
      </c>
      <c r="C197" s="8"/>
      <c r="D197" s="8"/>
      <c r="E197" s="15" t="s">
        <v>5</v>
      </c>
      <c r="F197" s="8"/>
      <c r="G197" s="8"/>
      <c r="H197" s="8"/>
      <c r="I197" s="10"/>
    </row>
    <row r="198" spans="1:9">
      <c r="A198" s="17" t="s">
        <v>81</v>
      </c>
      <c r="B198" s="18"/>
      <c r="C198" s="18"/>
      <c r="D198" s="18"/>
      <c r="E198" s="18"/>
      <c r="F198" s="18"/>
      <c r="G198" s="18"/>
      <c r="H198" s="18"/>
      <c r="I198" s="10"/>
    </row>
    <row r="199" spans="1:9">
      <c r="A199" s="11" t="s">
        <v>186</v>
      </c>
      <c r="B199" s="4" t="s">
        <v>5</v>
      </c>
      <c r="C199" s="8"/>
      <c r="D199" s="8"/>
      <c r="E199" s="15" t="s">
        <v>5</v>
      </c>
      <c r="F199" s="8"/>
      <c r="G199" s="8"/>
      <c r="H199" s="8"/>
      <c r="I199" s="10"/>
    </row>
    <row r="200" spans="1:9">
      <c r="A200" s="11" t="s">
        <v>187</v>
      </c>
      <c r="B200" s="4" t="s">
        <v>5</v>
      </c>
      <c r="C200" s="8"/>
      <c r="D200" s="8"/>
      <c r="E200" s="15" t="s">
        <v>5</v>
      </c>
      <c r="F200" s="8"/>
      <c r="G200" s="8"/>
      <c r="H200" s="8"/>
      <c r="I200" s="10"/>
    </row>
    <row r="201" spans="1:9">
      <c r="A201" s="11" t="s">
        <v>188</v>
      </c>
      <c r="B201" s="4" t="s">
        <v>5</v>
      </c>
      <c r="C201" s="8"/>
      <c r="D201" s="8"/>
      <c r="E201" s="15" t="s">
        <v>5</v>
      </c>
      <c r="F201" s="8"/>
      <c r="G201" s="8"/>
      <c r="H201" s="8"/>
      <c r="I201" s="10"/>
    </row>
    <row r="202" spans="1:9">
      <c r="A202" s="11" t="s">
        <v>189</v>
      </c>
      <c r="B202" s="4" t="s">
        <v>5</v>
      </c>
      <c r="C202" s="8"/>
      <c r="D202" s="8"/>
      <c r="E202" s="15" t="s">
        <v>5</v>
      </c>
      <c r="F202" s="8"/>
      <c r="G202" s="8"/>
      <c r="H202" s="8"/>
      <c r="I202" s="10"/>
    </row>
    <row r="203" spans="1:9">
      <c r="A203" s="11" t="s">
        <v>190</v>
      </c>
      <c r="B203" s="4" t="s">
        <v>5</v>
      </c>
      <c r="C203" s="8"/>
      <c r="D203" s="8"/>
      <c r="E203" s="15" t="s">
        <v>5</v>
      </c>
      <c r="F203" s="8"/>
      <c r="G203" s="8"/>
      <c r="H203" s="8"/>
      <c r="I203" s="10"/>
    </row>
    <row r="204" spans="1:9">
      <c r="A204" s="17" t="s">
        <v>82</v>
      </c>
      <c r="B204" s="18"/>
      <c r="C204" s="18"/>
      <c r="D204" s="18"/>
      <c r="E204" s="18"/>
      <c r="F204" s="18"/>
      <c r="G204" s="18"/>
      <c r="H204" s="18"/>
      <c r="I204" s="10"/>
    </row>
    <row r="205" spans="1:9">
      <c r="A205" s="11" t="s">
        <v>191</v>
      </c>
      <c r="B205" s="4" t="s">
        <v>5</v>
      </c>
      <c r="C205" s="8"/>
      <c r="D205" s="8"/>
      <c r="E205" s="15" t="s">
        <v>5</v>
      </c>
      <c r="F205" s="8"/>
      <c r="G205" s="8"/>
      <c r="H205" s="4" t="s">
        <v>5</v>
      </c>
      <c r="I205" s="10"/>
    </row>
    <row r="206" spans="1:9">
      <c r="A206" s="11" t="s">
        <v>192</v>
      </c>
      <c r="B206" s="4" t="s">
        <v>5</v>
      </c>
      <c r="C206" s="8"/>
      <c r="D206" s="8"/>
      <c r="E206" s="15" t="s">
        <v>5</v>
      </c>
      <c r="F206" s="8"/>
      <c r="G206" s="8"/>
      <c r="H206" s="4" t="s">
        <v>5</v>
      </c>
      <c r="I206" s="10"/>
    </row>
    <row r="207" spans="1:9">
      <c r="A207" s="11" t="s">
        <v>193</v>
      </c>
      <c r="B207" s="4" t="s">
        <v>5</v>
      </c>
      <c r="C207" s="8"/>
      <c r="D207" s="8"/>
      <c r="E207" s="15" t="s">
        <v>5</v>
      </c>
      <c r="F207" s="8"/>
      <c r="G207" s="8"/>
      <c r="H207" s="4" t="s">
        <v>5</v>
      </c>
      <c r="I207" s="10"/>
    </row>
    <row r="208" spans="1:9">
      <c r="A208" s="11" t="s">
        <v>194</v>
      </c>
      <c r="B208" s="4" t="s">
        <v>5</v>
      </c>
      <c r="C208" s="8"/>
      <c r="D208" s="8"/>
      <c r="E208" s="15" t="s">
        <v>5</v>
      </c>
      <c r="F208" s="8"/>
      <c r="G208" s="8"/>
      <c r="H208" s="4" t="s">
        <v>5</v>
      </c>
      <c r="I208" s="10"/>
    </row>
    <row r="209" spans="1:9">
      <c r="A209" s="11" t="s">
        <v>195</v>
      </c>
      <c r="B209" s="4" t="s">
        <v>5</v>
      </c>
      <c r="C209" s="8"/>
      <c r="D209" s="8"/>
      <c r="E209" s="15" t="s">
        <v>5</v>
      </c>
      <c r="F209" s="8"/>
      <c r="G209" s="8"/>
      <c r="H209" s="4" t="s">
        <v>5</v>
      </c>
      <c r="I209" s="10"/>
    </row>
    <row r="210" spans="1:9">
      <c r="A210" s="17" t="s">
        <v>83</v>
      </c>
      <c r="B210" s="18"/>
      <c r="C210" s="18"/>
      <c r="D210" s="18"/>
      <c r="E210" s="18"/>
      <c r="F210" s="18"/>
      <c r="G210" s="18"/>
      <c r="H210" s="18"/>
      <c r="I210" s="10"/>
    </row>
    <row r="211" spans="1:9">
      <c r="A211" s="11" t="s">
        <v>196</v>
      </c>
      <c r="B211" s="4" t="s">
        <v>5</v>
      </c>
      <c r="C211" s="4" t="s">
        <v>5</v>
      </c>
      <c r="D211" s="4" t="s">
        <v>5</v>
      </c>
      <c r="E211" s="15" t="s">
        <v>5</v>
      </c>
      <c r="F211" s="8"/>
      <c r="G211" s="8"/>
      <c r="H211" s="4" t="s">
        <v>5</v>
      </c>
      <c r="I211" s="10"/>
    </row>
    <row r="212" spans="1:9">
      <c r="A212" s="11" t="s">
        <v>197</v>
      </c>
      <c r="B212" s="4" t="s">
        <v>5</v>
      </c>
      <c r="C212" s="4" t="s">
        <v>5</v>
      </c>
      <c r="D212" s="4" t="s">
        <v>5</v>
      </c>
      <c r="E212" s="15" t="s">
        <v>5</v>
      </c>
      <c r="F212" s="8"/>
      <c r="G212" s="8"/>
      <c r="H212" s="4" t="s">
        <v>5</v>
      </c>
      <c r="I212" s="10"/>
    </row>
    <row r="213" spans="1:9">
      <c r="A213" s="11" t="s">
        <v>198</v>
      </c>
      <c r="B213" s="4" t="s">
        <v>5</v>
      </c>
      <c r="C213" s="4" t="s">
        <v>5</v>
      </c>
      <c r="D213" s="4" t="s">
        <v>5</v>
      </c>
      <c r="E213" s="15" t="s">
        <v>5</v>
      </c>
      <c r="F213" s="8"/>
      <c r="G213" s="8"/>
      <c r="H213" s="4" t="s">
        <v>5</v>
      </c>
      <c r="I213" s="10"/>
    </row>
    <row r="214" spans="1:9">
      <c r="A214" s="11" t="s">
        <v>199</v>
      </c>
      <c r="B214" s="4" t="s">
        <v>5</v>
      </c>
      <c r="C214" s="4" t="s">
        <v>5</v>
      </c>
      <c r="D214" s="4" t="s">
        <v>5</v>
      </c>
      <c r="E214" s="15" t="s">
        <v>5</v>
      </c>
      <c r="F214" s="8"/>
      <c r="G214" s="8"/>
      <c r="H214" s="4" t="s">
        <v>5</v>
      </c>
      <c r="I214" s="10"/>
    </row>
    <row r="215" spans="1:9">
      <c r="A215" s="11" t="s">
        <v>200</v>
      </c>
      <c r="B215" s="4" t="s">
        <v>5</v>
      </c>
      <c r="C215" s="4" t="s">
        <v>5</v>
      </c>
      <c r="D215" s="4" t="s">
        <v>5</v>
      </c>
      <c r="E215" s="15" t="s">
        <v>5</v>
      </c>
      <c r="F215" s="8"/>
      <c r="G215" s="8"/>
      <c r="H215" s="4" t="s">
        <v>5</v>
      </c>
      <c r="I215" s="10"/>
    </row>
    <row r="216" spans="1:9">
      <c r="A216" s="17" t="s">
        <v>84</v>
      </c>
      <c r="B216" s="18"/>
      <c r="C216" s="18"/>
      <c r="D216" s="18"/>
      <c r="E216" s="18"/>
      <c r="F216" s="18"/>
      <c r="G216" s="18"/>
      <c r="H216" s="18"/>
      <c r="I216" s="10"/>
    </row>
    <row r="217" spans="1:9">
      <c r="A217" s="11" t="s">
        <v>201</v>
      </c>
      <c r="B217" s="4" t="s">
        <v>5</v>
      </c>
      <c r="C217" s="8"/>
      <c r="D217" s="8"/>
      <c r="E217" s="15" t="s">
        <v>5</v>
      </c>
      <c r="F217" s="8"/>
      <c r="G217" s="8"/>
      <c r="H217" s="4" t="s">
        <v>5</v>
      </c>
      <c r="I217" s="10"/>
    </row>
    <row r="218" spans="1:9">
      <c r="A218" s="11" t="s">
        <v>202</v>
      </c>
      <c r="B218" s="4" t="s">
        <v>5</v>
      </c>
      <c r="C218" s="8"/>
      <c r="D218" s="8"/>
      <c r="E218" s="15" t="s">
        <v>5</v>
      </c>
      <c r="F218" s="8"/>
      <c r="G218" s="8"/>
      <c r="H218" s="4" t="s">
        <v>5</v>
      </c>
      <c r="I218" s="10"/>
    </row>
    <row r="219" spans="1:9">
      <c r="A219" s="11" t="s">
        <v>203</v>
      </c>
      <c r="B219" s="4" t="s">
        <v>5</v>
      </c>
      <c r="C219" s="8"/>
      <c r="D219" s="8"/>
      <c r="E219" s="15" t="s">
        <v>5</v>
      </c>
      <c r="F219" s="8"/>
      <c r="G219" s="8"/>
      <c r="H219" s="4" t="s">
        <v>5</v>
      </c>
      <c r="I219" s="10"/>
    </row>
    <row r="220" spans="1:9">
      <c r="A220" s="11" t="s">
        <v>204</v>
      </c>
      <c r="B220" s="4" t="s">
        <v>5</v>
      </c>
      <c r="C220" s="8"/>
      <c r="D220" s="8"/>
      <c r="E220" s="15" t="s">
        <v>5</v>
      </c>
      <c r="F220" s="8"/>
      <c r="G220" s="8"/>
      <c r="H220" s="4" t="s">
        <v>5</v>
      </c>
      <c r="I220" s="10"/>
    </row>
    <row r="221" spans="1:9">
      <c r="A221" s="11" t="s">
        <v>205</v>
      </c>
      <c r="B221" s="4" t="s">
        <v>5</v>
      </c>
      <c r="C221" s="8"/>
      <c r="D221" s="8"/>
      <c r="E221" s="15" t="s">
        <v>5</v>
      </c>
      <c r="F221" s="8"/>
      <c r="G221" s="8"/>
      <c r="H221" s="4" t="s">
        <v>5</v>
      </c>
      <c r="I221" s="10"/>
    </row>
    <row r="222" spans="1:9">
      <c r="A222" s="17" t="s">
        <v>85</v>
      </c>
      <c r="B222" s="18"/>
      <c r="C222" s="18"/>
      <c r="D222" s="18"/>
      <c r="E222" s="18"/>
      <c r="F222" s="18"/>
      <c r="G222" s="18"/>
      <c r="H222" s="18"/>
      <c r="I222" s="10"/>
    </row>
    <row r="223" spans="1:9">
      <c r="A223" s="11" t="s">
        <v>206</v>
      </c>
      <c r="B223" s="4" t="s">
        <v>5</v>
      </c>
      <c r="C223" s="4" t="s">
        <v>5</v>
      </c>
      <c r="D223" s="4" t="s">
        <v>5</v>
      </c>
      <c r="E223" s="15" t="s">
        <v>5</v>
      </c>
      <c r="F223" s="8"/>
      <c r="G223" s="8"/>
      <c r="H223" s="4" t="s">
        <v>5</v>
      </c>
      <c r="I223" s="10"/>
    </row>
    <row r="224" spans="1:9">
      <c r="A224" s="11" t="s">
        <v>207</v>
      </c>
      <c r="B224" s="4" t="s">
        <v>5</v>
      </c>
      <c r="C224" s="4" t="s">
        <v>5</v>
      </c>
      <c r="D224" s="4" t="s">
        <v>5</v>
      </c>
      <c r="E224" s="15" t="s">
        <v>5</v>
      </c>
      <c r="F224" s="8"/>
      <c r="G224" s="8"/>
      <c r="H224" s="4" t="s">
        <v>5</v>
      </c>
      <c r="I224" s="10"/>
    </row>
    <row r="225" spans="1:9">
      <c r="A225" s="11" t="s">
        <v>208</v>
      </c>
      <c r="B225" s="4" t="s">
        <v>5</v>
      </c>
      <c r="C225" s="4" t="s">
        <v>5</v>
      </c>
      <c r="D225" s="4" t="s">
        <v>5</v>
      </c>
      <c r="E225" s="15" t="s">
        <v>5</v>
      </c>
      <c r="F225" s="8"/>
      <c r="G225" s="8"/>
      <c r="H225" s="4" t="s">
        <v>5</v>
      </c>
      <c r="I225" s="10"/>
    </row>
    <row r="226" spans="1:9">
      <c r="A226" s="11" t="s">
        <v>209</v>
      </c>
      <c r="B226" s="4" t="s">
        <v>5</v>
      </c>
      <c r="C226" s="4" t="s">
        <v>5</v>
      </c>
      <c r="D226" s="4" t="s">
        <v>5</v>
      </c>
      <c r="E226" s="15" t="s">
        <v>5</v>
      </c>
      <c r="F226" s="8"/>
      <c r="G226" s="8"/>
      <c r="H226" s="4" t="s">
        <v>5</v>
      </c>
      <c r="I226" s="10"/>
    </row>
    <row r="227" spans="1:9">
      <c r="A227" s="11" t="s">
        <v>210</v>
      </c>
      <c r="B227" s="4" t="s">
        <v>5</v>
      </c>
      <c r="C227" s="4" t="s">
        <v>5</v>
      </c>
      <c r="D227" s="4" t="s">
        <v>5</v>
      </c>
      <c r="E227" s="15" t="s">
        <v>5</v>
      </c>
      <c r="F227" s="8"/>
      <c r="G227" s="8"/>
      <c r="H227" s="4" t="s">
        <v>5</v>
      </c>
      <c r="I227" s="10"/>
    </row>
    <row r="228" spans="1:9">
      <c r="A228" s="17" t="s">
        <v>86</v>
      </c>
      <c r="B228" s="18"/>
      <c r="C228" s="18"/>
      <c r="D228" s="18"/>
      <c r="E228" s="18"/>
      <c r="F228" s="18"/>
      <c r="G228" s="18"/>
      <c r="H228" s="18"/>
      <c r="I228" s="10"/>
    </row>
    <row r="229" spans="1:9">
      <c r="A229" s="11" t="s">
        <v>211</v>
      </c>
      <c r="B229" s="4" t="s">
        <v>5</v>
      </c>
      <c r="C229" s="8"/>
      <c r="D229" s="8"/>
      <c r="E229" s="15" t="s">
        <v>5</v>
      </c>
      <c r="F229" s="8"/>
      <c r="G229" s="8"/>
      <c r="H229" s="4" t="s">
        <v>5</v>
      </c>
      <c r="I229" s="10"/>
    </row>
    <row r="230" spans="1:9">
      <c r="A230" s="11" t="s">
        <v>212</v>
      </c>
      <c r="B230" s="4" t="s">
        <v>5</v>
      </c>
      <c r="C230" s="8"/>
      <c r="D230" s="8"/>
      <c r="E230" s="15" t="s">
        <v>5</v>
      </c>
      <c r="F230" s="8"/>
      <c r="G230" s="8"/>
      <c r="H230" s="4" t="s">
        <v>5</v>
      </c>
      <c r="I230" s="10"/>
    </row>
    <row r="231" spans="1:9">
      <c r="A231" s="11" t="s">
        <v>213</v>
      </c>
      <c r="B231" s="4" t="s">
        <v>5</v>
      </c>
      <c r="C231" s="8"/>
      <c r="D231" s="8"/>
      <c r="E231" s="15" t="s">
        <v>5</v>
      </c>
      <c r="F231" s="8"/>
      <c r="G231" s="8"/>
      <c r="H231" s="4" t="s">
        <v>5</v>
      </c>
      <c r="I231" s="10"/>
    </row>
    <row r="232" spans="1:9">
      <c r="A232" s="11" t="s">
        <v>214</v>
      </c>
      <c r="B232" s="4" t="s">
        <v>5</v>
      </c>
      <c r="C232" s="8"/>
      <c r="D232" s="8"/>
      <c r="E232" s="15" t="s">
        <v>5</v>
      </c>
      <c r="F232" s="8"/>
      <c r="G232" s="8"/>
      <c r="H232" s="4" t="s">
        <v>5</v>
      </c>
      <c r="I232" s="10"/>
    </row>
    <row r="233" spans="1:9">
      <c r="A233" s="11" t="s">
        <v>215</v>
      </c>
      <c r="B233" s="4" t="s">
        <v>5</v>
      </c>
      <c r="C233" s="8"/>
      <c r="D233" s="8"/>
      <c r="E233" s="15" t="s">
        <v>5</v>
      </c>
      <c r="F233" s="8"/>
      <c r="G233" s="8"/>
      <c r="H233" s="4" t="s">
        <v>5</v>
      </c>
      <c r="I233" s="10"/>
    </row>
    <row r="234" spans="1:9">
      <c r="A234" s="17" t="s">
        <v>87</v>
      </c>
      <c r="B234" s="18"/>
      <c r="C234" s="18"/>
      <c r="D234" s="18"/>
      <c r="E234" s="18"/>
      <c r="F234" s="18"/>
      <c r="G234" s="18"/>
      <c r="H234" s="18"/>
      <c r="I234" s="10"/>
    </row>
    <row r="235" spans="1:9">
      <c r="A235" s="11" t="s">
        <v>216</v>
      </c>
      <c r="B235" s="4" t="s">
        <v>5</v>
      </c>
      <c r="C235" s="4" t="s">
        <v>5</v>
      </c>
      <c r="D235" s="4" t="s">
        <v>5</v>
      </c>
      <c r="E235" s="15" t="s">
        <v>5</v>
      </c>
      <c r="F235" s="8"/>
      <c r="G235" s="8"/>
      <c r="H235" s="4" t="s">
        <v>5</v>
      </c>
      <c r="I235" s="10"/>
    </row>
    <row r="236" spans="1:9">
      <c r="A236" s="11" t="s">
        <v>217</v>
      </c>
      <c r="B236" s="4" t="s">
        <v>5</v>
      </c>
      <c r="C236" s="4" t="s">
        <v>5</v>
      </c>
      <c r="D236" s="4" t="s">
        <v>5</v>
      </c>
      <c r="E236" s="15" t="s">
        <v>5</v>
      </c>
      <c r="F236" s="8"/>
      <c r="G236" s="8"/>
      <c r="H236" s="4" t="s">
        <v>5</v>
      </c>
      <c r="I236" s="10"/>
    </row>
    <row r="237" spans="1:9">
      <c r="A237" s="11" t="s">
        <v>218</v>
      </c>
      <c r="B237" s="4" t="s">
        <v>5</v>
      </c>
      <c r="C237" s="4" t="s">
        <v>5</v>
      </c>
      <c r="D237" s="4" t="s">
        <v>5</v>
      </c>
      <c r="E237" s="15" t="s">
        <v>5</v>
      </c>
      <c r="F237" s="8"/>
      <c r="G237" s="8"/>
      <c r="H237" s="4" t="s">
        <v>5</v>
      </c>
      <c r="I237" s="10"/>
    </row>
    <row r="238" spans="1:9">
      <c r="A238" s="11" t="s">
        <v>219</v>
      </c>
      <c r="B238" s="4" t="s">
        <v>5</v>
      </c>
      <c r="C238" s="4" t="s">
        <v>5</v>
      </c>
      <c r="D238" s="4" t="s">
        <v>5</v>
      </c>
      <c r="E238" s="15" t="s">
        <v>5</v>
      </c>
      <c r="F238" s="8"/>
      <c r="G238" s="8"/>
      <c r="H238" s="4" t="s">
        <v>5</v>
      </c>
      <c r="I238" s="10"/>
    </row>
    <row r="239" spans="1:9">
      <c r="A239" s="11" t="s">
        <v>220</v>
      </c>
      <c r="B239" s="4" t="s">
        <v>5</v>
      </c>
      <c r="C239" s="4" t="s">
        <v>5</v>
      </c>
      <c r="D239" s="4" t="s">
        <v>5</v>
      </c>
      <c r="E239" s="15" t="s">
        <v>5</v>
      </c>
      <c r="F239" s="8"/>
      <c r="G239" s="8"/>
      <c r="H239" s="4" t="s">
        <v>5</v>
      </c>
      <c r="I239" s="10"/>
    </row>
  </sheetData>
  <sheetProtection sheet="1" objects="1" scenarios="1"/>
  <dataValidations count="36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  <dataValidation type="textLength" operator="equal" allowBlank="1" showInputMessage="1" showErrorMessage="1" error="This cell should remain blank." sqref="H90">
      <formula1>0</formula1>
    </dataValidation>
    <dataValidation type="decimal" operator="greaterThanOrEqual" allowBlank="1" showInputMessage="1" showErrorMessage="1" error="The volume must not be negative." sqref="H91:H95">
      <formula1>0</formula1>
    </dataValidation>
    <dataValidation type="textLength" operator="equal" allowBlank="1" showInputMessage="1" showErrorMessage="1" error="This cell should remain blank." sqref="H96">
      <formula1>0</formula1>
    </dataValidation>
    <dataValidation type="decimal" operator="greaterThanOrEqual" allowBlank="1" showInputMessage="1" showErrorMessage="1" error="The volume must not be negative." sqref="H97:H101">
      <formula1>0</formula1>
    </dataValidation>
    <dataValidation type="textLength" operator="equal" allowBlank="1" showInputMessage="1" showErrorMessage="1" error="This cell should remain blank." sqref="H102">
      <formula1>0</formula1>
    </dataValidation>
    <dataValidation type="decimal" operator="greaterThanOrEqual" allowBlank="1" showInputMessage="1" showErrorMessage="1" error="The volume must not be negative." sqref="H103:H107">
      <formula1>0</formula1>
    </dataValidation>
    <dataValidation type="textLength" operator="equal" allowBlank="1" showInputMessage="1" showErrorMessage="1" error="This cell should remain blank." sqref="H108">
      <formula1>0</formula1>
    </dataValidation>
    <dataValidation type="decimal" operator="greaterThanOrEqual" allowBlank="1" showInputMessage="1" showErrorMessage="1" error="The volume must not be negative." sqref="H109:H113">
      <formula1>0</formula1>
    </dataValidation>
    <dataValidation type="textLength" operator="equal" allowBlank="1" showInputMessage="1" showErrorMessage="1" error="This cell should remain blank." sqref="H114">
      <formula1>0</formula1>
    </dataValidation>
    <dataValidation type="decimal" operator="greaterThanOrEqual" allowBlank="1" showInputMessage="1" showErrorMessage="1" error="The volume must not be negative." sqref="H115:H119">
      <formula1>0</formula1>
    </dataValidation>
    <dataValidation type="textLength" operator="equal" allowBlank="1" showInputMessage="1" showErrorMessage="1" error="This cell should remain blank." sqref="H120">
      <formula1>0</formula1>
    </dataValidation>
    <dataValidation type="decimal" operator="greaterThanOrEqual" allowBlank="1" showInputMessage="1" showErrorMessage="1" error="The volume must not be negative." sqref="H121:H125">
      <formula1>0</formula1>
    </dataValidation>
    <dataValidation type="textLength" operator="equal" allowBlank="1" showInputMessage="1" showErrorMessage="1" error="This cell should remain blank." sqref="H126">
      <formula1>0</formula1>
    </dataValidation>
    <dataValidation type="decimal" operator="greaterThanOrEqual" allowBlank="1" showInputMessage="1" showErrorMessage="1" error="The volume must not be negative." sqref="H127:H131">
      <formula1>0</formula1>
    </dataValidation>
    <dataValidation type="textLength" operator="equal" allowBlank="1" showInputMessage="1" showErrorMessage="1" error="This cell should remain blank." sqref="H132">
      <formula1>0</formula1>
    </dataValidation>
    <dataValidation type="decimal" operator="greaterThanOrEqual" allowBlank="1" showInputMessage="1" showErrorMessage="1" error="The volume must not be negative." sqref="H133:H137">
      <formula1>0</formula1>
    </dataValidation>
    <dataValidation type="textLength" operator="equal" allowBlank="1" showInputMessage="1" showErrorMessage="1" error="This cell should remain blank." sqref="H138">
      <formula1>0</formula1>
    </dataValidation>
    <dataValidation type="decimal" operator="greaterThanOrEqual" allowBlank="1" showInputMessage="1" showErrorMessage="1" error="The volume must not be negative." sqref="H139:H143">
      <formula1>0</formula1>
    </dataValidation>
    <dataValidation type="textLength" operator="equal" allowBlank="1" showInputMessage="1" showErrorMessage="1" error="This cell should remain blank." sqref="H144">
      <formula1>0</formula1>
    </dataValidation>
    <dataValidation type="decimal" operator="greaterThanOrEqual" allowBlank="1" showInputMessage="1" showErrorMessage="1" error="The volume must not be negative." sqref="H145:H149">
      <formula1>0</formula1>
    </dataValidation>
    <dataValidation type="textLength" operator="equal" allowBlank="1" showInputMessage="1" showErrorMessage="1" error="This cell should remain blank." sqref="H150">
      <formula1>0</formula1>
    </dataValidation>
    <dataValidation type="decimal" operator="greaterThanOrEqual" allowBlank="1" showInputMessage="1" showErrorMessage="1" error="The volume must not be negative." sqref="H151:H155">
      <formula1>0</formula1>
    </dataValidation>
    <dataValidation type="textLength" operator="equal" allowBlank="1" showInputMessage="1" showErrorMessage="1" error="This cell should remain blank." sqref="H156">
      <formula1>0</formula1>
    </dataValidation>
    <dataValidation type="decimal" operator="greaterThanOrEqual" allowBlank="1" showInputMessage="1" showErrorMessage="1" error="The volume must not be negative." sqref="H157:H161">
      <formula1>0</formula1>
    </dataValidation>
    <dataValidation type="textLength" operator="equal" allowBlank="1" showInputMessage="1" showErrorMessage="1" error="This cell should remain blank." sqref="H162">
      <formula1>0</formula1>
    </dataValidation>
    <dataValidation type="decimal" operator="greaterThanOrEqual" allowBlank="1" showInputMessage="1" showErrorMessage="1" error="The volume must not be negative." sqref="H163:H167">
      <formula1>0</formula1>
    </dataValidation>
    <dataValidation type="textLength" operator="equal" allowBlank="1" showInputMessage="1" showErrorMessage="1" error="This cell should remain blank." sqref="H168">
      <formula1>0</formula1>
    </dataValidation>
    <dataValidation type="decimal" operator="greaterThanOrEqual" allowBlank="1" showInputMessage="1" showErrorMessage="1" error="The volume must not be negative." sqref="H169:H173">
      <formula1>0</formula1>
    </dataValidation>
    <dataValidation type="textLength" operator="equal" allowBlank="1" showInputMessage="1" showErrorMessage="1" error="This cell should remain blank." sqref="H174">
      <formula1>0</formula1>
    </dataValidation>
    <dataValidation type="decimal" operator="greaterThanOrEqual" allowBlank="1" showInputMessage="1" showErrorMessage="1" error="The volume must not be negative." sqref="H175:H179">
      <formula1>0</formula1>
    </dataValidation>
    <dataValidation type="textLength" operator="equal" allowBlank="1" showInputMessage="1" showErrorMessage="1" error="This cell should remain blank." sqref="H180">
      <formula1>0</formula1>
    </dataValidation>
    <dataValidation type="decimal" operator="greaterThanOrEqual" allowBlank="1" showInputMessage="1" showErrorMessage="1" error="The volume must not be negative." sqref="H181:H185">
      <formula1>0</formula1>
    </dataValidation>
    <dataValidation type="textLength" operator="equal" allowBlank="1" showInputMessage="1" showErrorMessage="1" error="This cell should remain blank." sqref="H186">
      <formula1>0</formula1>
    </dataValidation>
    <dataValidation type="decimal" operator="greaterThanOrEqual" allowBlank="1" showInputMessage="1" showErrorMessage="1" error="The volume must not be negative." sqref="H187:H191">
      <formula1>0</formula1>
    </dataValidation>
    <dataValidation type="textLength" operator="equal" allowBlank="1" showInputMessage="1" showErrorMessage="1" error="This cell should remain blank." sqref="H192">
      <formula1>0</formula1>
    </dataValidation>
    <dataValidation type="decimal" operator="greaterThanOrEqual" allowBlank="1" showInputMessage="1" showErrorMessage="1" error="The volume must not be negative." sqref="H193:H197">
      <formula1>0</formula1>
    </dataValidation>
    <dataValidation type="textLength" operator="equal" allowBlank="1" showInputMessage="1" showErrorMessage="1" error="This cell should remain blank." sqref="H198">
      <formula1>0</formula1>
    </dataValidation>
    <dataValidation type="decimal" operator="greaterThanOrEqual" allowBlank="1" showInputMessage="1" showErrorMessage="1" error="The volume must not be negative." sqref="H199:H203">
      <formula1>0</formula1>
    </dataValidation>
    <dataValidation type="textLength" operator="equal" allowBlank="1" showInputMessage="1" showErrorMessage="1" error="This cell should remain blank." sqref="H204">
      <formula1>0</formula1>
    </dataValidation>
    <dataValidation type="decimal" operator="greaterThanOrEqual" allowBlank="1" showInputMessage="1" showErrorMessage="1" error="The volume must not be negative." sqref="H205:H209">
      <formula1>0</formula1>
    </dataValidation>
    <dataValidation type="textLength" operator="equal" allowBlank="1" showInputMessage="1" showErrorMessage="1" error="This cell should remain blank." sqref="H210">
      <formula1>0</formula1>
    </dataValidation>
    <dataValidation type="decimal" operator="greaterThanOrEqual" allowBlank="1" showInputMessage="1" showErrorMessage="1" error="The volume must not be negative." sqref="H211:H215">
      <formula1>0</formula1>
    </dataValidation>
    <dataValidation type="textLength" operator="equal" allowBlank="1" showInputMessage="1" showErrorMessage="1" error="This cell should remain blank." sqref="H216">
      <formula1>0</formula1>
    </dataValidation>
    <dataValidation type="decimal" operator="greaterThanOrEqual" allowBlank="1" showInputMessage="1" showErrorMessage="1" error="The volume must not be negative." sqref="H217:H221">
      <formula1>0</formula1>
    </dataValidation>
    <dataValidation type="textLength" operator="equal" allowBlank="1" showInputMessage="1" showErrorMessage="1" error="This cell should remain blank." sqref="H222">
      <formula1>0</formula1>
    </dataValidation>
    <dataValidation type="decimal" operator="greaterThanOrEqual" allowBlank="1" showInputMessage="1" showErrorMessage="1" error="The volume must not be negative." sqref="H223:H227">
      <formula1>0</formula1>
    </dataValidation>
    <dataValidation type="textLength" operator="equal" allowBlank="1" showInputMessage="1" showErrorMessage="1" error="This cell should remain blank." sqref="H228">
      <formula1>0</formula1>
    </dataValidation>
    <dataValidation type="decimal" operator="greaterThanOrEqual" allowBlank="1" showInputMessage="1" showErrorMessage="1" error="The volume must not be negative." sqref="H229:H233">
      <formula1>0</formula1>
    </dataValidation>
    <dataValidation type="textLength" operator="equal" allowBlank="1" showInputMessage="1" showErrorMessage="1" error="This cell should remain blank." sqref="H234">
      <formula1>0</formula1>
    </dataValidation>
    <dataValidation type="decimal" operator="greaterThanOrEqual" allowBlank="1" showInputMessage="1" showErrorMessage="1" error="The volume must not be negative." sqref="H235:H239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21" customHeight="1">
      <c r="A1" s="1">
        <f>"Power flow input data"&amp;" for "&amp;'11'!B7&amp;" in "&amp;'11'!C7&amp;" ("&amp;'11'!D7&amp;")"</f>
        <v>0</v>
      </c>
    </row>
    <row r="3" spans="1:13" ht="21" customHeight="1">
      <c r="A3" s="1" t="s">
        <v>221</v>
      </c>
    </row>
    <row r="5" spans="1:13">
      <c r="B5" s="3" t="s">
        <v>222</v>
      </c>
      <c r="C5" s="3" t="s">
        <v>223</v>
      </c>
      <c r="D5" s="3" t="s">
        <v>224</v>
      </c>
      <c r="E5" s="3" t="s">
        <v>225</v>
      </c>
      <c r="F5" s="3" t="s">
        <v>226</v>
      </c>
      <c r="G5" s="3" t="s">
        <v>227</v>
      </c>
      <c r="H5" s="3" t="s">
        <v>227</v>
      </c>
      <c r="I5" s="3" t="s">
        <v>228</v>
      </c>
      <c r="J5" s="3" t="s">
        <v>229</v>
      </c>
      <c r="K5" s="3" t="s">
        <v>227</v>
      </c>
      <c r="L5" s="3" t="s">
        <v>227</v>
      </c>
    </row>
    <row r="6" spans="1:13">
      <c r="A6" s="19">
        <v>1</v>
      </c>
      <c r="B6" s="13" t="s">
        <v>5</v>
      </c>
      <c r="C6" s="13" t="s">
        <v>5</v>
      </c>
      <c r="D6" s="13" t="s">
        <v>5</v>
      </c>
      <c r="E6" s="4" t="s">
        <v>5</v>
      </c>
      <c r="F6" s="4" t="s">
        <v>5</v>
      </c>
      <c r="G6" s="8">
        <v>0</v>
      </c>
      <c r="H6" s="8">
        <v>0</v>
      </c>
      <c r="I6" s="15" t="s">
        <v>5</v>
      </c>
      <c r="J6" s="15" t="s">
        <v>5</v>
      </c>
      <c r="K6" s="8">
        <v>0</v>
      </c>
      <c r="L6" s="8">
        <v>0</v>
      </c>
      <c r="M6" s="10"/>
    </row>
    <row r="7" spans="1:13">
      <c r="A7" s="19">
        <v>2</v>
      </c>
      <c r="B7" s="13" t="s">
        <v>5</v>
      </c>
      <c r="C7" s="13" t="s">
        <v>5</v>
      </c>
      <c r="D7" s="13" t="s">
        <v>5</v>
      </c>
      <c r="E7" s="4" t="s">
        <v>5</v>
      </c>
      <c r="F7" s="4" t="s">
        <v>5</v>
      </c>
      <c r="G7" s="8">
        <v>0</v>
      </c>
      <c r="H7" s="8">
        <v>0</v>
      </c>
      <c r="I7" s="15" t="s">
        <v>5</v>
      </c>
      <c r="J7" s="15" t="s">
        <v>5</v>
      </c>
      <c r="K7" s="8">
        <v>0</v>
      </c>
      <c r="L7" s="8">
        <v>0</v>
      </c>
      <c r="M7" s="10"/>
    </row>
    <row r="8" spans="1:13">
      <c r="A8" s="19">
        <v>3</v>
      </c>
      <c r="B8" s="13" t="s">
        <v>5</v>
      </c>
      <c r="C8" s="13" t="s">
        <v>5</v>
      </c>
      <c r="D8" s="13" t="s">
        <v>5</v>
      </c>
      <c r="E8" s="4" t="s">
        <v>5</v>
      </c>
      <c r="F8" s="4" t="s">
        <v>5</v>
      </c>
      <c r="G8" s="8">
        <v>0</v>
      </c>
      <c r="H8" s="8">
        <v>0</v>
      </c>
      <c r="I8" s="15" t="s">
        <v>5</v>
      </c>
      <c r="J8" s="15" t="s">
        <v>5</v>
      </c>
      <c r="K8" s="8">
        <v>0</v>
      </c>
      <c r="L8" s="8">
        <v>0</v>
      </c>
      <c r="M8" s="10"/>
    </row>
    <row r="9" spans="1:13">
      <c r="A9" s="19">
        <v>4</v>
      </c>
      <c r="B9" s="13" t="s">
        <v>5</v>
      </c>
      <c r="C9" s="13" t="s">
        <v>5</v>
      </c>
      <c r="D9" s="13" t="s">
        <v>5</v>
      </c>
      <c r="E9" s="4" t="s">
        <v>5</v>
      </c>
      <c r="F9" s="4" t="s">
        <v>5</v>
      </c>
      <c r="G9" s="8">
        <v>0</v>
      </c>
      <c r="H9" s="8">
        <v>0</v>
      </c>
      <c r="I9" s="15" t="s">
        <v>5</v>
      </c>
      <c r="J9" s="15" t="s">
        <v>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5</v>
      </c>
      <c r="C10" s="13" t="s">
        <v>5</v>
      </c>
      <c r="D10" s="13" t="s">
        <v>5</v>
      </c>
      <c r="E10" s="4" t="s">
        <v>5</v>
      </c>
      <c r="F10" s="4" t="s">
        <v>5</v>
      </c>
      <c r="G10" s="8">
        <v>0</v>
      </c>
      <c r="H10" s="8">
        <v>0</v>
      </c>
      <c r="I10" s="15" t="s">
        <v>5</v>
      </c>
      <c r="J10" s="15" t="s">
        <v>5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5</v>
      </c>
      <c r="C11" s="13" t="s">
        <v>5</v>
      </c>
      <c r="D11" s="13" t="s">
        <v>5</v>
      </c>
      <c r="E11" s="4" t="s">
        <v>5</v>
      </c>
      <c r="F11" s="4" t="s">
        <v>5</v>
      </c>
      <c r="G11" s="8">
        <v>0</v>
      </c>
      <c r="H11" s="8">
        <v>0</v>
      </c>
      <c r="I11" s="15" t="s">
        <v>5</v>
      </c>
      <c r="J11" s="15" t="s">
        <v>5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5</v>
      </c>
      <c r="C12" s="13" t="s">
        <v>5</v>
      </c>
      <c r="D12" s="13" t="s">
        <v>5</v>
      </c>
      <c r="E12" s="4" t="s">
        <v>5</v>
      </c>
      <c r="F12" s="4" t="s">
        <v>5</v>
      </c>
      <c r="G12" s="8">
        <v>0</v>
      </c>
      <c r="H12" s="8">
        <v>0</v>
      </c>
      <c r="I12" s="15" t="s">
        <v>5</v>
      </c>
      <c r="J12" s="15" t="s">
        <v>5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5</v>
      </c>
      <c r="C13" s="13" t="s">
        <v>5</v>
      </c>
      <c r="D13" s="13" t="s">
        <v>5</v>
      </c>
      <c r="E13" s="4" t="s">
        <v>5</v>
      </c>
      <c r="F13" s="4" t="s">
        <v>5</v>
      </c>
      <c r="G13" s="8">
        <v>0</v>
      </c>
      <c r="H13" s="8">
        <v>0</v>
      </c>
      <c r="I13" s="15" t="s">
        <v>5</v>
      </c>
      <c r="J13" s="15" t="s">
        <v>5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5</v>
      </c>
      <c r="C14" s="13" t="s">
        <v>5</v>
      </c>
      <c r="D14" s="13" t="s">
        <v>5</v>
      </c>
      <c r="E14" s="4" t="s">
        <v>5</v>
      </c>
      <c r="F14" s="4" t="s">
        <v>5</v>
      </c>
      <c r="G14" s="8">
        <v>0</v>
      </c>
      <c r="H14" s="8">
        <v>0</v>
      </c>
      <c r="I14" s="15" t="s">
        <v>5</v>
      </c>
      <c r="J14" s="15" t="s">
        <v>5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5</v>
      </c>
      <c r="C15" s="13" t="s">
        <v>5</v>
      </c>
      <c r="D15" s="13" t="s">
        <v>5</v>
      </c>
      <c r="E15" s="4" t="s">
        <v>5</v>
      </c>
      <c r="F15" s="4" t="s">
        <v>5</v>
      </c>
      <c r="G15" s="8">
        <v>0</v>
      </c>
      <c r="H15" s="8">
        <v>0</v>
      </c>
      <c r="I15" s="15" t="s">
        <v>5</v>
      </c>
      <c r="J15" s="15" t="s">
        <v>5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5</v>
      </c>
      <c r="C16" s="13" t="s">
        <v>5</v>
      </c>
      <c r="D16" s="13" t="s">
        <v>5</v>
      </c>
      <c r="E16" s="4" t="s">
        <v>5</v>
      </c>
      <c r="F16" s="4" t="s">
        <v>5</v>
      </c>
      <c r="G16" s="8">
        <v>0</v>
      </c>
      <c r="H16" s="8">
        <v>0</v>
      </c>
      <c r="I16" s="15" t="s">
        <v>5</v>
      </c>
      <c r="J16" s="15" t="s">
        <v>5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5</v>
      </c>
      <c r="C17" s="13" t="s">
        <v>5</v>
      </c>
      <c r="D17" s="13" t="s">
        <v>5</v>
      </c>
      <c r="E17" s="4" t="s">
        <v>5</v>
      </c>
      <c r="F17" s="4" t="s">
        <v>5</v>
      </c>
      <c r="G17" s="8">
        <v>0</v>
      </c>
      <c r="H17" s="8">
        <v>0</v>
      </c>
      <c r="I17" s="15" t="s">
        <v>5</v>
      </c>
      <c r="J17" s="15" t="s">
        <v>5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5</v>
      </c>
      <c r="C18" s="13" t="s">
        <v>5</v>
      </c>
      <c r="D18" s="13" t="s">
        <v>5</v>
      </c>
      <c r="E18" s="4" t="s">
        <v>5</v>
      </c>
      <c r="F18" s="4" t="s">
        <v>5</v>
      </c>
      <c r="G18" s="8">
        <v>0</v>
      </c>
      <c r="H18" s="8">
        <v>0</v>
      </c>
      <c r="I18" s="15" t="s">
        <v>5</v>
      </c>
      <c r="J18" s="15" t="s">
        <v>5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5</v>
      </c>
      <c r="C19" s="13" t="s">
        <v>5</v>
      </c>
      <c r="D19" s="13" t="s">
        <v>5</v>
      </c>
      <c r="E19" s="4" t="s">
        <v>5</v>
      </c>
      <c r="F19" s="4" t="s">
        <v>5</v>
      </c>
      <c r="G19" s="8">
        <v>0</v>
      </c>
      <c r="H19" s="8">
        <v>0</v>
      </c>
      <c r="I19" s="15" t="s">
        <v>5</v>
      </c>
      <c r="J19" s="15" t="s">
        <v>5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5</v>
      </c>
      <c r="C20" s="13" t="s">
        <v>5</v>
      </c>
      <c r="D20" s="13" t="s">
        <v>5</v>
      </c>
      <c r="E20" s="4" t="s">
        <v>5</v>
      </c>
      <c r="F20" s="4" t="s">
        <v>5</v>
      </c>
      <c r="G20" s="8">
        <v>0</v>
      </c>
      <c r="H20" s="8">
        <v>0</v>
      </c>
      <c r="I20" s="15" t="s">
        <v>5</v>
      </c>
      <c r="J20" s="15" t="s">
        <v>5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5</v>
      </c>
      <c r="C21" s="13" t="s">
        <v>5</v>
      </c>
      <c r="D21" s="13" t="s">
        <v>5</v>
      </c>
      <c r="E21" s="4" t="s">
        <v>5</v>
      </c>
      <c r="F21" s="4" t="s">
        <v>5</v>
      </c>
      <c r="G21" s="8">
        <v>0</v>
      </c>
      <c r="H21" s="8">
        <v>0</v>
      </c>
      <c r="I21" s="15" t="s">
        <v>5</v>
      </c>
      <c r="J21" s="15" t="s">
        <v>5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5</v>
      </c>
      <c r="C22" s="13" t="s">
        <v>5</v>
      </c>
      <c r="D22" s="13" t="s">
        <v>5</v>
      </c>
      <c r="E22" s="4" t="s">
        <v>5</v>
      </c>
      <c r="F22" s="4" t="s">
        <v>5</v>
      </c>
      <c r="G22" s="8">
        <v>0</v>
      </c>
      <c r="H22" s="8">
        <v>0</v>
      </c>
      <c r="I22" s="15" t="s">
        <v>5</v>
      </c>
      <c r="J22" s="15" t="s">
        <v>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5</v>
      </c>
      <c r="C23" s="13" t="s">
        <v>5</v>
      </c>
      <c r="D23" s="13" t="s">
        <v>5</v>
      </c>
      <c r="E23" s="4" t="s">
        <v>5</v>
      </c>
      <c r="F23" s="4" t="s">
        <v>5</v>
      </c>
      <c r="G23" s="8">
        <v>0</v>
      </c>
      <c r="H23" s="8">
        <v>0</v>
      </c>
      <c r="I23" s="15" t="s">
        <v>5</v>
      </c>
      <c r="J23" s="15" t="s">
        <v>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5</v>
      </c>
      <c r="C24" s="13" t="s">
        <v>5</v>
      </c>
      <c r="D24" s="13" t="s">
        <v>5</v>
      </c>
      <c r="E24" s="4" t="s">
        <v>5</v>
      </c>
      <c r="F24" s="4" t="s">
        <v>5</v>
      </c>
      <c r="G24" s="8">
        <v>0</v>
      </c>
      <c r="H24" s="8">
        <v>0</v>
      </c>
      <c r="I24" s="15" t="s">
        <v>5</v>
      </c>
      <c r="J24" s="15" t="s">
        <v>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5</v>
      </c>
      <c r="C25" s="13" t="s">
        <v>5</v>
      </c>
      <c r="D25" s="13" t="s">
        <v>5</v>
      </c>
      <c r="E25" s="4" t="s">
        <v>5</v>
      </c>
      <c r="F25" s="4" t="s">
        <v>5</v>
      </c>
      <c r="G25" s="8">
        <v>0</v>
      </c>
      <c r="H25" s="8">
        <v>0</v>
      </c>
      <c r="I25" s="15" t="s">
        <v>5</v>
      </c>
      <c r="J25" s="15" t="s">
        <v>5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5</v>
      </c>
      <c r="C26" s="13" t="s">
        <v>5</v>
      </c>
      <c r="D26" s="13" t="s">
        <v>5</v>
      </c>
      <c r="E26" s="4" t="s">
        <v>5</v>
      </c>
      <c r="F26" s="4" t="s">
        <v>5</v>
      </c>
      <c r="G26" s="8">
        <v>0</v>
      </c>
      <c r="H26" s="8">
        <v>0</v>
      </c>
      <c r="I26" s="15" t="s">
        <v>5</v>
      </c>
      <c r="J26" s="15" t="s">
        <v>5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5</v>
      </c>
      <c r="C27" s="13" t="s">
        <v>5</v>
      </c>
      <c r="D27" s="13" t="s">
        <v>5</v>
      </c>
      <c r="E27" s="4" t="s">
        <v>5</v>
      </c>
      <c r="F27" s="4" t="s">
        <v>5</v>
      </c>
      <c r="G27" s="8">
        <v>0</v>
      </c>
      <c r="H27" s="8">
        <v>0</v>
      </c>
      <c r="I27" s="15" t="s">
        <v>5</v>
      </c>
      <c r="J27" s="15" t="s">
        <v>5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5</v>
      </c>
      <c r="C28" s="13" t="s">
        <v>5</v>
      </c>
      <c r="D28" s="13" t="s">
        <v>5</v>
      </c>
      <c r="E28" s="4" t="s">
        <v>5</v>
      </c>
      <c r="F28" s="4" t="s">
        <v>5</v>
      </c>
      <c r="G28" s="8">
        <v>0</v>
      </c>
      <c r="H28" s="8">
        <v>0</v>
      </c>
      <c r="I28" s="15" t="s">
        <v>5</v>
      </c>
      <c r="J28" s="15" t="s">
        <v>5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5</v>
      </c>
      <c r="C29" s="13" t="s">
        <v>5</v>
      </c>
      <c r="D29" s="13" t="s">
        <v>5</v>
      </c>
      <c r="E29" s="4" t="s">
        <v>5</v>
      </c>
      <c r="F29" s="4" t="s">
        <v>5</v>
      </c>
      <c r="G29" s="8">
        <v>0</v>
      </c>
      <c r="H29" s="8">
        <v>0</v>
      </c>
      <c r="I29" s="15" t="s">
        <v>5</v>
      </c>
      <c r="J29" s="15" t="s">
        <v>5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5</v>
      </c>
      <c r="C30" s="13" t="s">
        <v>5</v>
      </c>
      <c r="D30" s="13" t="s">
        <v>5</v>
      </c>
      <c r="E30" s="4" t="s">
        <v>5</v>
      </c>
      <c r="F30" s="4" t="s">
        <v>5</v>
      </c>
      <c r="G30" s="8">
        <v>0</v>
      </c>
      <c r="H30" s="8">
        <v>0</v>
      </c>
      <c r="I30" s="15" t="s">
        <v>5</v>
      </c>
      <c r="J30" s="15" t="s">
        <v>5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5</v>
      </c>
      <c r="C31" s="13" t="s">
        <v>5</v>
      </c>
      <c r="D31" s="13" t="s">
        <v>5</v>
      </c>
      <c r="E31" s="4" t="s">
        <v>5</v>
      </c>
      <c r="F31" s="4" t="s">
        <v>5</v>
      </c>
      <c r="G31" s="8">
        <v>0</v>
      </c>
      <c r="H31" s="8">
        <v>0</v>
      </c>
      <c r="I31" s="15" t="s">
        <v>5</v>
      </c>
      <c r="J31" s="15" t="s">
        <v>5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5</v>
      </c>
      <c r="C32" s="13" t="s">
        <v>5</v>
      </c>
      <c r="D32" s="13" t="s">
        <v>5</v>
      </c>
      <c r="E32" s="4" t="s">
        <v>5</v>
      </c>
      <c r="F32" s="4" t="s">
        <v>5</v>
      </c>
      <c r="G32" s="8">
        <v>0</v>
      </c>
      <c r="H32" s="8">
        <v>0</v>
      </c>
      <c r="I32" s="15" t="s">
        <v>5</v>
      </c>
      <c r="J32" s="15" t="s">
        <v>5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5</v>
      </c>
      <c r="C33" s="13" t="s">
        <v>5</v>
      </c>
      <c r="D33" s="13" t="s">
        <v>5</v>
      </c>
      <c r="E33" s="4" t="s">
        <v>5</v>
      </c>
      <c r="F33" s="4" t="s">
        <v>5</v>
      </c>
      <c r="G33" s="8">
        <v>0</v>
      </c>
      <c r="H33" s="8">
        <v>0</v>
      </c>
      <c r="I33" s="15" t="s">
        <v>5</v>
      </c>
      <c r="J33" s="15" t="s">
        <v>5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5</v>
      </c>
      <c r="C34" s="13" t="s">
        <v>5</v>
      </c>
      <c r="D34" s="13" t="s">
        <v>5</v>
      </c>
      <c r="E34" s="4" t="s">
        <v>5</v>
      </c>
      <c r="F34" s="4" t="s">
        <v>5</v>
      </c>
      <c r="G34" s="8">
        <v>0</v>
      </c>
      <c r="H34" s="8">
        <v>0</v>
      </c>
      <c r="I34" s="15" t="s">
        <v>5</v>
      </c>
      <c r="J34" s="15" t="s">
        <v>5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5</v>
      </c>
      <c r="C35" s="13" t="s">
        <v>5</v>
      </c>
      <c r="D35" s="13" t="s">
        <v>5</v>
      </c>
      <c r="E35" s="4" t="s">
        <v>5</v>
      </c>
      <c r="F35" s="4" t="s">
        <v>5</v>
      </c>
      <c r="G35" s="8">
        <v>0</v>
      </c>
      <c r="H35" s="8">
        <v>0</v>
      </c>
      <c r="I35" s="15" t="s">
        <v>5</v>
      </c>
      <c r="J35" s="15" t="s">
        <v>5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5</v>
      </c>
      <c r="C36" s="13" t="s">
        <v>5</v>
      </c>
      <c r="D36" s="13" t="s">
        <v>5</v>
      </c>
      <c r="E36" s="4" t="s">
        <v>5</v>
      </c>
      <c r="F36" s="4" t="s">
        <v>5</v>
      </c>
      <c r="G36" s="8">
        <v>0</v>
      </c>
      <c r="H36" s="8">
        <v>0</v>
      </c>
      <c r="I36" s="15" t="s">
        <v>5</v>
      </c>
      <c r="J36" s="15" t="s">
        <v>5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5</v>
      </c>
      <c r="C37" s="13" t="s">
        <v>5</v>
      </c>
      <c r="D37" s="13" t="s">
        <v>5</v>
      </c>
      <c r="E37" s="4" t="s">
        <v>5</v>
      </c>
      <c r="F37" s="4" t="s">
        <v>5</v>
      </c>
      <c r="G37" s="8">
        <v>0</v>
      </c>
      <c r="H37" s="8">
        <v>0</v>
      </c>
      <c r="I37" s="15" t="s">
        <v>5</v>
      </c>
      <c r="J37" s="15" t="s">
        <v>5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5</v>
      </c>
      <c r="C38" s="13" t="s">
        <v>5</v>
      </c>
      <c r="D38" s="13" t="s">
        <v>5</v>
      </c>
      <c r="E38" s="4" t="s">
        <v>5</v>
      </c>
      <c r="F38" s="4" t="s">
        <v>5</v>
      </c>
      <c r="G38" s="8">
        <v>0</v>
      </c>
      <c r="H38" s="8">
        <v>0</v>
      </c>
      <c r="I38" s="15" t="s">
        <v>5</v>
      </c>
      <c r="J38" s="15" t="s">
        <v>5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5</v>
      </c>
      <c r="C39" s="13" t="s">
        <v>5</v>
      </c>
      <c r="D39" s="13" t="s">
        <v>5</v>
      </c>
      <c r="E39" s="4" t="s">
        <v>5</v>
      </c>
      <c r="F39" s="4" t="s">
        <v>5</v>
      </c>
      <c r="G39" s="8">
        <v>0</v>
      </c>
      <c r="H39" s="8">
        <v>0</v>
      </c>
      <c r="I39" s="15" t="s">
        <v>5</v>
      </c>
      <c r="J39" s="15" t="s">
        <v>5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5</v>
      </c>
      <c r="C40" s="13" t="s">
        <v>5</v>
      </c>
      <c r="D40" s="13" t="s">
        <v>5</v>
      </c>
      <c r="E40" s="4" t="s">
        <v>5</v>
      </c>
      <c r="F40" s="4" t="s">
        <v>5</v>
      </c>
      <c r="G40" s="8">
        <v>0</v>
      </c>
      <c r="H40" s="8">
        <v>0</v>
      </c>
      <c r="I40" s="15" t="s">
        <v>5</v>
      </c>
      <c r="J40" s="15" t="s">
        <v>5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5</v>
      </c>
      <c r="C41" s="13" t="s">
        <v>5</v>
      </c>
      <c r="D41" s="13" t="s">
        <v>5</v>
      </c>
      <c r="E41" s="4" t="s">
        <v>5</v>
      </c>
      <c r="F41" s="4" t="s">
        <v>5</v>
      </c>
      <c r="G41" s="8">
        <v>0</v>
      </c>
      <c r="H41" s="8">
        <v>0</v>
      </c>
      <c r="I41" s="15" t="s">
        <v>5</v>
      </c>
      <c r="J41" s="15" t="s">
        <v>5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5</v>
      </c>
      <c r="C42" s="13" t="s">
        <v>5</v>
      </c>
      <c r="D42" s="13" t="s">
        <v>5</v>
      </c>
      <c r="E42" s="4" t="s">
        <v>5</v>
      </c>
      <c r="F42" s="4" t="s">
        <v>5</v>
      </c>
      <c r="G42" s="8">
        <v>0</v>
      </c>
      <c r="H42" s="8">
        <v>0</v>
      </c>
      <c r="I42" s="15" t="s">
        <v>5</v>
      </c>
      <c r="J42" s="15" t="s">
        <v>5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5</v>
      </c>
      <c r="C43" s="13" t="s">
        <v>5</v>
      </c>
      <c r="D43" s="13" t="s">
        <v>5</v>
      </c>
      <c r="E43" s="4" t="s">
        <v>5</v>
      </c>
      <c r="F43" s="4" t="s">
        <v>5</v>
      </c>
      <c r="G43" s="8">
        <v>0</v>
      </c>
      <c r="H43" s="8">
        <v>0</v>
      </c>
      <c r="I43" s="15" t="s">
        <v>5</v>
      </c>
      <c r="J43" s="15" t="s">
        <v>5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5</v>
      </c>
      <c r="C44" s="13" t="s">
        <v>5</v>
      </c>
      <c r="D44" s="13" t="s">
        <v>5</v>
      </c>
      <c r="E44" s="4" t="s">
        <v>5</v>
      </c>
      <c r="F44" s="4" t="s">
        <v>5</v>
      </c>
      <c r="G44" s="8">
        <v>0</v>
      </c>
      <c r="H44" s="8">
        <v>0</v>
      </c>
      <c r="I44" s="15" t="s">
        <v>5</v>
      </c>
      <c r="J44" s="15" t="s">
        <v>5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5</v>
      </c>
      <c r="C45" s="13" t="s">
        <v>5</v>
      </c>
      <c r="D45" s="13" t="s">
        <v>5</v>
      </c>
      <c r="E45" s="4" t="s">
        <v>5</v>
      </c>
      <c r="F45" s="4" t="s">
        <v>5</v>
      </c>
      <c r="G45" s="8">
        <v>0</v>
      </c>
      <c r="H45" s="8">
        <v>0</v>
      </c>
      <c r="I45" s="15" t="s">
        <v>5</v>
      </c>
      <c r="J45" s="15" t="s">
        <v>5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5</v>
      </c>
      <c r="C46" s="13" t="s">
        <v>5</v>
      </c>
      <c r="D46" s="13" t="s">
        <v>5</v>
      </c>
      <c r="E46" s="4" t="s">
        <v>5</v>
      </c>
      <c r="F46" s="4" t="s">
        <v>5</v>
      </c>
      <c r="G46" s="8">
        <v>0</v>
      </c>
      <c r="H46" s="8">
        <v>0</v>
      </c>
      <c r="I46" s="15" t="s">
        <v>5</v>
      </c>
      <c r="J46" s="15" t="s">
        <v>5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5</v>
      </c>
      <c r="C47" s="13" t="s">
        <v>5</v>
      </c>
      <c r="D47" s="13" t="s">
        <v>5</v>
      </c>
      <c r="E47" s="4" t="s">
        <v>5</v>
      </c>
      <c r="F47" s="4" t="s">
        <v>5</v>
      </c>
      <c r="G47" s="8">
        <v>0</v>
      </c>
      <c r="H47" s="8">
        <v>0</v>
      </c>
      <c r="I47" s="15" t="s">
        <v>5</v>
      </c>
      <c r="J47" s="15" t="s">
        <v>5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5</v>
      </c>
      <c r="C48" s="13" t="s">
        <v>5</v>
      </c>
      <c r="D48" s="13" t="s">
        <v>5</v>
      </c>
      <c r="E48" s="4" t="s">
        <v>5</v>
      </c>
      <c r="F48" s="4" t="s">
        <v>5</v>
      </c>
      <c r="G48" s="8">
        <v>0</v>
      </c>
      <c r="H48" s="8">
        <v>0</v>
      </c>
      <c r="I48" s="15" t="s">
        <v>5</v>
      </c>
      <c r="J48" s="15" t="s">
        <v>5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5</v>
      </c>
      <c r="C49" s="13" t="s">
        <v>5</v>
      </c>
      <c r="D49" s="13" t="s">
        <v>5</v>
      </c>
      <c r="E49" s="4" t="s">
        <v>5</v>
      </c>
      <c r="F49" s="4" t="s">
        <v>5</v>
      </c>
      <c r="G49" s="8">
        <v>0</v>
      </c>
      <c r="H49" s="8">
        <v>0</v>
      </c>
      <c r="I49" s="15" t="s">
        <v>5</v>
      </c>
      <c r="J49" s="15" t="s">
        <v>5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5</v>
      </c>
      <c r="C50" s="13" t="s">
        <v>5</v>
      </c>
      <c r="D50" s="13" t="s">
        <v>5</v>
      </c>
      <c r="E50" s="4" t="s">
        <v>5</v>
      </c>
      <c r="F50" s="4" t="s">
        <v>5</v>
      </c>
      <c r="G50" s="8">
        <v>0</v>
      </c>
      <c r="H50" s="8">
        <v>0</v>
      </c>
      <c r="I50" s="15" t="s">
        <v>5</v>
      </c>
      <c r="J50" s="15" t="s">
        <v>5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5</v>
      </c>
      <c r="C51" s="13" t="s">
        <v>5</v>
      </c>
      <c r="D51" s="13" t="s">
        <v>5</v>
      </c>
      <c r="E51" s="4" t="s">
        <v>5</v>
      </c>
      <c r="F51" s="4" t="s">
        <v>5</v>
      </c>
      <c r="G51" s="8">
        <v>0</v>
      </c>
      <c r="H51" s="8">
        <v>0</v>
      </c>
      <c r="I51" s="15" t="s">
        <v>5</v>
      </c>
      <c r="J51" s="15" t="s">
        <v>5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5</v>
      </c>
      <c r="C52" s="13" t="s">
        <v>5</v>
      </c>
      <c r="D52" s="13" t="s">
        <v>5</v>
      </c>
      <c r="E52" s="4" t="s">
        <v>5</v>
      </c>
      <c r="F52" s="4" t="s">
        <v>5</v>
      </c>
      <c r="G52" s="8">
        <v>0</v>
      </c>
      <c r="H52" s="8">
        <v>0</v>
      </c>
      <c r="I52" s="15" t="s">
        <v>5</v>
      </c>
      <c r="J52" s="15" t="s">
        <v>5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5</v>
      </c>
      <c r="C53" s="13" t="s">
        <v>5</v>
      </c>
      <c r="D53" s="13" t="s">
        <v>5</v>
      </c>
      <c r="E53" s="4" t="s">
        <v>5</v>
      </c>
      <c r="F53" s="4" t="s">
        <v>5</v>
      </c>
      <c r="G53" s="8">
        <v>0</v>
      </c>
      <c r="H53" s="8">
        <v>0</v>
      </c>
      <c r="I53" s="15" t="s">
        <v>5</v>
      </c>
      <c r="J53" s="15" t="s">
        <v>5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5</v>
      </c>
      <c r="C54" s="13" t="s">
        <v>5</v>
      </c>
      <c r="D54" s="13" t="s">
        <v>5</v>
      </c>
      <c r="E54" s="4" t="s">
        <v>5</v>
      </c>
      <c r="F54" s="4" t="s">
        <v>5</v>
      </c>
      <c r="G54" s="8">
        <v>0</v>
      </c>
      <c r="H54" s="8">
        <v>0</v>
      </c>
      <c r="I54" s="15" t="s">
        <v>5</v>
      </c>
      <c r="J54" s="15" t="s">
        <v>5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5</v>
      </c>
      <c r="C55" s="13" t="s">
        <v>5</v>
      </c>
      <c r="D55" s="13" t="s">
        <v>5</v>
      </c>
      <c r="E55" s="4" t="s">
        <v>5</v>
      </c>
      <c r="F55" s="4" t="s">
        <v>5</v>
      </c>
      <c r="G55" s="8">
        <v>0</v>
      </c>
      <c r="H55" s="8">
        <v>0</v>
      </c>
      <c r="I55" s="15" t="s">
        <v>5</v>
      </c>
      <c r="J55" s="15" t="s">
        <v>5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5</v>
      </c>
      <c r="C56" s="13" t="s">
        <v>5</v>
      </c>
      <c r="D56" s="13" t="s">
        <v>5</v>
      </c>
      <c r="E56" s="4" t="s">
        <v>5</v>
      </c>
      <c r="F56" s="4" t="s">
        <v>5</v>
      </c>
      <c r="G56" s="8">
        <v>0</v>
      </c>
      <c r="H56" s="8">
        <v>0</v>
      </c>
      <c r="I56" s="15" t="s">
        <v>5</v>
      </c>
      <c r="J56" s="15" t="s">
        <v>5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5</v>
      </c>
      <c r="C57" s="13" t="s">
        <v>5</v>
      </c>
      <c r="D57" s="13" t="s">
        <v>5</v>
      </c>
      <c r="E57" s="4" t="s">
        <v>5</v>
      </c>
      <c r="F57" s="4" t="s">
        <v>5</v>
      </c>
      <c r="G57" s="8">
        <v>0</v>
      </c>
      <c r="H57" s="8">
        <v>0</v>
      </c>
      <c r="I57" s="15" t="s">
        <v>5</v>
      </c>
      <c r="J57" s="15" t="s">
        <v>5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5</v>
      </c>
      <c r="C58" s="13" t="s">
        <v>5</v>
      </c>
      <c r="D58" s="13" t="s">
        <v>5</v>
      </c>
      <c r="E58" s="4" t="s">
        <v>5</v>
      </c>
      <c r="F58" s="4" t="s">
        <v>5</v>
      </c>
      <c r="G58" s="8">
        <v>0</v>
      </c>
      <c r="H58" s="8">
        <v>0</v>
      </c>
      <c r="I58" s="15" t="s">
        <v>5</v>
      </c>
      <c r="J58" s="15" t="s">
        <v>5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5</v>
      </c>
      <c r="C59" s="13" t="s">
        <v>5</v>
      </c>
      <c r="D59" s="13" t="s">
        <v>5</v>
      </c>
      <c r="E59" s="4" t="s">
        <v>5</v>
      </c>
      <c r="F59" s="4" t="s">
        <v>5</v>
      </c>
      <c r="G59" s="8">
        <v>0</v>
      </c>
      <c r="H59" s="8">
        <v>0</v>
      </c>
      <c r="I59" s="15" t="s">
        <v>5</v>
      </c>
      <c r="J59" s="15" t="s">
        <v>5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5</v>
      </c>
      <c r="C60" s="13" t="s">
        <v>5</v>
      </c>
      <c r="D60" s="13" t="s">
        <v>5</v>
      </c>
      <c r="E60" s="4" t="s">
        <v>5</v>
      </c>
      <c r="F60" s="4" t="s">
        <v>5</v>
      </c>
      <c r="G60" s="8">
        <v>0</v>
      </c>
      <c r="H60" s="8">
        <v>0</v>
      </c>
      <c r="I60" s="15" t="s">
        <v>5</v>
      </c>
      <c r="J60" s="15" t="s">
        <v>5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5</v>
      </c>
      <c r="C61" s="13" t="s">
        <v>5</v>
      </c>
      <c r="D61" s="13" t="s">
        <v>5</v>
      </c>
      <c r="E61" s="4" t="s">
        <v>5</v>
      </c>
      <c r="F61" s="4" t="s">
        <v>5</v>
      </c>
      <c r="G61" s="8">
        <v>0</v>
      </c>
      <c r="H61" s="8">
        <v>0</v>
      </c>
      <c r="I61" s="15" t="s">
        <v>5</v>
      </c>
      <c r="J61" s="15" t="s">
        <v>5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5</v>
      </c>
      <c r="C62" s="13" t="s">
        <v>5</v>
      </c>
      <c r="D62" s="13" t="s">
        <v>5</v>
      </c>
      <c r="E62" s="4" t="s">
        <v>5</v>
      </c>
      <c r="F62" s="4" t="s">
        <v>5</v>
      </c>
      <c r="G62" s="8">
        <v>0</v>
      </c>
      <c r="H62" s="8">
        <v>0</v>
      </c>
      <c r="I62" s="15" t="s">
        <v>5</v>
      </c>
      <c r="J62" s="15" t="s">
        <v>5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5</v>
      </c>
      <c r="C63" s="13" t="s">
        <v>5</v>
      </c>
      <c r="D63" s="13" t="s">
        <v>5</v>
      </c>
      <c r="E63" s="4" t="s">
        <v>5</v>
      </c>
      <c r="F63" s="4" t="s">
        <v>5</v>
      </c>
      <c r="G63" s="8">
        <v>0</v>
      </c>
      <c r="H63" s="8">
        <v>0</v>
      </c>
      <c r="I63" s="15" t="s">
        <v>5</v>
      </c>
      <c r="J63" s="15" t="s">
        <v>5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5</v>
      </c>
      <c r="C64" s="13" t="s">
        <v>5</v>
      </c>
      <c r="D64" s="13" t="s">
        <v>5</v>
      </c>
      <c r="E64" s="4" t="s">
        <v>5</v>
      </c>
      <c r="F64" s="4" t="s">
        <v>5</v>
      </c>
      <c r="G64" s="8">
        <v>0</v>
      </c>
      <c r="H64" s="8">
        <v>0</v>
      </c>
      <c r="I64" s="15" t="s">
        <v>5</v>
      </c>
      <c r="J64" s="15" t="s">
        <v>5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5</v>
      </c>
      <c r="C65" s="13" t="s">
        <v>5</v>
      </c>
      <c r="D65" s="13" t="s">
        <v>5</v>
      </c>
      <c r="E65" s="4" t="s">
        <v>5</v>
      </c>
      <c r="F65" s="4" t="s">
        <v>5</v>
      </c>
      <c r="G65" s="8">
        <v>0</v>
      </c>
      <c r="H65" s="8">
        <v>0</v>
      </c>
      <c r="I65" s="15" t="s">
        <v>5</v>
      </c>
      <c r="J65" s="15" t="s">
        <v>5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5</v>
      </c>
      <c r="C66" s="13" t="s">
        <v>5</v>
      </c>
      <c r="D66" s="13" t="s">
        <v>5</v>
      </c>
      <c r="E66" s="4" t="s">
        <v>5</v>
      </c>
      <c r="F66" s="4" t="s">
        <v>5</v>
      </c>
      <c r="G66" s="8">
        <v>0</v>
      </c>
      <c r="H66" s="8">
        <v>0</v>
      </c>
      <c r="I66" s="15" t="s">
        <v>5</v>
      </c>
      <c r="J66" s="15" t="s">
        <v>5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5</v>
      </c>
      <c r="C67" s="13" t="s">
        <v>5</v>
      </c>
      <c r="D67" s="13" t="s">
        <v>5</v>
      </c>
      <c r="E67" s="4" t="s">
        <v>5</v>
      </c>
      <c r="F67" s="4" t="s">
        <v>5</v>
      </c>
      <c r="G67" s="8">
        <v>0</v>
      </c>
      <c r="H67" s="8">
        <v>0</v>
      </c>
      <c r="I67" s="15" t="s">
        <v>5</v>
      </c>
      <c r="J67" s="15" t="s">
        <v>5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5</v>
      </c>
      <c r="C68" s="13" t="s">
        <v>5</v>
      </c>
      <c r="D68" s="13" t="s">
        <v>5</v>
      </c>
      <c r="E68" s="4" t="s">
        <v>5</v>
      </c>
      <c r="F68" s="4" t="s">
        <v>5</v>
      </c>
      <c r="G68" s="8">
        <v>0</v>
      </c>
      <c r="H68" s="8">
        <v>0</v>
      </c>
      <c r="I68" s="15" t="s">
        <v>5</v>
      </c>
      <c r="J68" s="15" t="s">
        <v>5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5</v>
      </c>
      <c r="C69" s="13" t="s">
        <v>5</v>
      </c>
      <c r="D69" s="13" t="s">
        <v>5</v>
      </c>
      <c r="E69" s="4" t="s">
        <v>5</v>
      </c>
      <c r="F69" s="4" t="s">
        <v>5</v>
      </c>
      <c r="G69" s="8">
        <v>0</v>
      </c>
      <c r="H69" s="8">
        <v>0</v>
      </c>
      <c r="I69" s="15" t="s">
        <v>5</v>
      </c>
      <c r="J69" s="15" t="s">
        <v>5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5</v>
      </c>
      <c r="C70" s="13" t="s">
        <v>5</v>
      </c>
      <c r="D70" s="13" t="s">
        <v>5</v>
      </c>
      <c r="E70" s="4" t="s">
        <v>5</v>
      </c>
      <c r="F70" s="4" t="s">
        <v>5</v>
      </c>
      <c r="G70" s="8">
        <v>0</v>
      </c>
      <c r="H70" s="8">
        <v>0</v>
      </c>
      <c r="I70" s="15" t="s">
        <v>5</v>
      </c>
      <c r="J70" s="15" t="s">
        <v>5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5</v>
      </c>
      <c r="C71" s="13" t="s">
        <v>5</v>
      </c>
      <c r="D71" s="13" t="s">
        <v>5</v>
      </c>
      <c r="E71" s="4" t="s">
        <v>5</v>
      </c>
      <c r="F71" s="4" t="s">
        <v>5</v>
      </c>
      <c r="G71" s="8">
        <v>0</v>
      </c>
      <c r="H71" s="8">
        <v>0</v>
      </c>
      <c r="I71" s="15" t="s">
        <v>5</v>
      </c>
      <c r="J71" s="15" t="s">
        <v>5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5</v>
      </c>
      <c r="C72" s="13" t="s">
        <v>5</v>
      </c>
      <c r="D72" s="13" t="s">
        <v>5</v>
      </c>
      <c r="E72" s="4" t="s">
        <v>5</v>
      </c>
      <c r="F72" s="4" t="s">
        <v>5</v>
      </c>
      <c r="G72" s="8">
        <v>0</v>
      </c>
      <c r="H72" s="8">
        <v>0</v>
      </c>
      <c r="I72" s="15" t="s">
        <v>5</v>
      </c>
      <c r="J72" s="15" t="s">
        <v>5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5</v>
      </c>
      <c r="C73" s="13" t="s">
        <v>5</v>
      </c>
      <c r="D73" s="13" t="s">
        <v>5</v>
      </c>
      <c r="E73" s="4" t="s">
        <v>5</v>
      </c>
      <c r="F73" s="4" t="s">
        <v>5</v>
      </c>
      <c r="G73" s="8">
        <v>0</v>
      </c>
      <c r="H73" s="8">
        <v>0</v>
      </c>
      <c r="I73" s="15" t="s">
        <v>5</v>
      </c>
      <c r="J73" s="15" t="s">
        <v>5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5</v>
      </c>
      <c r="C74" s="13" t="s">
        <v>5</v>
      </c>
      <c r="D74" s="13" t="s">
        <v>5</v>
      </c>
      <c r="E74" s="4" t="s">
        <v>5</v>
      </c>
      <c r="F74" s="4" t="s">
        <v>5</v>
      </c>
      <c r="G74" s="8">
        <v>0</v>
      </c>
      <c r="H74" s="8">
        <v>0</v>
      </c>
      <c r="I74" s="15" t="s">
        <v>5</v>
      </c>
      <c r="J74" s="15" t="s">
        <v>5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5</v>
      </c>
      <c r="C75" s="13" t="s">
        <v>5</v>
      </c>
      <c r="D75" s="13" t="s">
        <v>5</v>
      </c>
      <c r="E75" s="4" t="s">
        <v>5</v>
      </c>
      <c r="F75" s="4" t="s">
        <v>5</v>
      </c>
      <c r="G75" s="8">
        <v>0</v>
      </c>
      <c r="H75" s="8">
        <v>0</v>
      </c>
      <c r="I75" s="15" t="s">
        <v>5</v>
      </c>
      <c r="J75" s="15" t="s">
        <v>5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5</v>
      </c>
      <c r="C76" s="13" t="s">
        <v>5</v>
      </c>
      <c r="D76" s="13" t="s">
        <v>5</v>
      </c>
      <c r="E76" s="4" t="s">
        <v>5</v>
      </c>
      <c r="F76" s="4" t="s">
        <v>5</v>
      </c>
      <c r="G76" s="8">
        <v>0</v>
      </c>
      <c r="H76" s="8">
        <v>0</v>
      </c>
      <c r="I76" s="15" t="s">
        <v>5</v>
      </c>
      <c r="J76" s="15" t="s">
        <v>5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5</v>
      </c>
      <c r="C77" s="13" t="s">
        <v>5</v>
      </c>
      <c r="D77" s="13" t="s">
        <v>5</v>
      </c>
      <c r="E77" s="4" t="s">
        <v>5</v>
      </c>
      <c r="F77" s="4" t="s">
        <v>5</v>
      </c>
      <c r="G77" s="8">
        <v>0</v>
      </c>
      <c r="H77" s="8">
        <v>0</v>
      </c>
      <c r="I77" s="15" t="s">
        <v>5</v>
      </c>
      <c r="J77" s="15" t="s">
        <v>5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5</v>
      </c>
      <c r="C78" s="13" t="s">
        <v>5</v>
      </c>
      <c r="D78" s="13" t="s">
        <v>5</v>
      </c>
      <c r="E78" s="4" t="s">
        <v>5</v>
      </c>
      <c r="F78" s="4" t="s">
        <v>5</v>
      </c>
      <c r="G78" s="8">
        <v>0</v>
      </c>
      <c r="H78" s="8">
        <v>0</v>
      </c>
      <c r="I78" s="15" t="s">
        <v>5</v>
      </c>
      <c r="J78" s="15" t="s">
        <v>5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5</v>
      </c>
      <c r="C79" s="13" t="s">
        <v>5</v>
      </c>
      <c r="D79" s="13" t="s">
        <v>5</v>
      </c>
      <c r="E79" s="4" t="s">
        <v>5</v>
      </c>
      <c r="F79" s="4" t="s">
        <v>5</v>
      </c>
      <c r="G79" s="8">
        <v>0</v>
      </c>
      <c r="H79" s="8">
        <v>0</v>
      </c>
      <c r="I79" s="15" t="s">
        <v>5</v>
      </c>
      <c r="J79" s="15" t="s">
        <v>5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5</v>
      </c>
      <c r="C80" s="13" t="s">
        <v>5</v>
      </c>
      <c r="D80" s="13" t="s">
        <v>5</v>
      </c>
      <c r="E80" s="4" t="s">
        <v>5</v>
      </c>
      <c r="F80" s="4" t="s">
        <v>5</v>
      </c>
      <c r="G80" s="8">
        <v>0</v>
      </c>
      <c r="H80" s="8">
        <v>0</v>
      </c>
      <c r="I80" s="15" t="s">
        <v>5</v>
      </c>
      <c r="J80" s="15" t="s">
        <v>5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5</v>
      </c>
      <c r="C81" s="13" t="s">
        <v>5</v>
      </c>
      <c r="D81" s="13" t="s">
        <v>5</v>
      </c>
      <c r="E81" s="4" t="s">
        <v>5</v>
      </c>
      <c r="F81" s="4" t="s">
        <v>5</v>
      </c>
      <c r="G81" s="8">
        <v>0</v>
      </c>
      <c r="H81" s="8">
        <v>0</v>
      </c>
      <c r="I81" s="15" t="s">
        <v>5</v>
      </c>
      <c r="J81" s="15" t="s">
        <v>5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5</v>
      </c>
      <c r="C82" s="13" t="s">
        <v>5</v>
      </c>
      <c r="D82" s="13" t="s">
        <v>5</v>
      </c>
      <c r="E82" s="4" t="s">
        <v>5</v>
      </c>
      <c r="F82" s="4" t="s">
        <v>5</v>
      </c>
      <c r="G82" s="8">
        <v>0</v>
      </c>
      <c r="H82" s="8">
        <v>0</v>
      </c>
      <c r="I82" s="15" t="s">
        <v>5</v>
      </c>
      <c r="J82" s="15" t="s">
        <v>5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5</v>
      </c>
      <c r="C83" s="13" t="s">
        <v>5</v>
      </c>
      <c r="D83" s="13" t="s">
        <v>5</v>
      </c>
      <c r="E83" s="4" t="s">
        <v>5</v>
      </c>
      <c r="F83" s="4" t="s">
        <v>5</v>
      </c>
      <c r="G83" s="8">
        <v>0</v>
      </c>
      <c r="H83" s="8">
        <v>0</v>
      </c>
      <c r="I83" s="15" t="s">
        <v>5</v>
      </c>
      <c r="J83" s="15" t="s">
        <v>5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5</v>
      </c>
      <c r="C84" s="13" t="s">
        <v>5</v>
      </c>
      <c r="D84" s="13" t="s">
        <v>5</v>
      </c>
      <c r="E84" s="4" t="s">
        <v>5</v>
      </c>
      <c r="F84" s="4" t="s">
        <v>5</v>
      </c>
      <c r="G84" s="8">
        <v>0</v>
      </c>
      <c r="H84" s="8">
        <v>0</v>
      </c>
      <c r="I84" s="15" t="s">
        <v>5</v>
      </c>
      <c r="J84" s="15" t="s">
        <v>5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5</v>
      </c>
      <c r="C85" s="13" t="s">
        <v>5</v>
      </c>
      <c r="D85" s="13" t="s">
        <v>5</v>
      </c>
      <c r="E85" s="4" t="s">
        <v>5</v>
      </c>
      <c r="F85" s="4" t="s">
        <v>5</v>
      </c>
      <c r="G85" s="8">
        <v>0</v>
      </c>
      <c r="H85" s="8">
        <v>0</v>
      </c>
      <c r="I85" s="15" t="s">
        <v>5</v>
      </c>
      <c r="J85" s="15" t="s">
        <v>5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5</v>
      </c>
      <c r="C86" s="13" t="s">
        <v>5</v>
      </c>
      <c r="D86" s="13" t="s">
        <v>5</v>
      </c>
      <c r="E86" s="4" t="s">
        <v>5</v>
      </c>
      <c r="F86" s="4" t="s">
        <v>5</v>
      </c>
      <c r="G86" s="8">
        <v>0</v>
      </c>
      <c r="H86" s="8">
        <v>0</v>
      </c>
      <c r="I86" s="15" t="s">
        <v>5</v>
      </c>
      <c r="J86" s="15" t="s">
        <v>5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5</v>
      </c>
      <c r="C87" s="13" t="s">
        <v>5</v>
      </c>
      <c r="D87" s="13" t="s">
        <v>5</v>
      </c>
      <c r="E87" s="4" t="s">
        <v>5</v>
      </c>
      <c r="F87" s="4" t="s">
        <v>5</v>
      </c>
      <c r="G87" s="8">
        <v>0</v>
      </c>
      <c r="H87" s="8">
        <v>0</v>
      </c>
      <c r="I87" s="15" t="s">
        <v>5</v>
      </c>
      <c r="J87" s="15" t="s">
        <v>5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5</v>
      </c>
      <c r="C88" s="13" t="s">
        <v>5</v>
      </c>
      <c r="D88" s="13" t="s">
        <v>5</v>
      </c>
      <c r="E88" s="4" t="s">
        <v>5</v>
      </c>
      <c r="F88" s="4" t="s">
        <v>5</v>
      </c>
      <c r="G88" s="8">
        <v>0</v>
      </c>
      <c r="H88" s="8">
        <v>0</v>
      </c>
      <c r="I88" s="15" t="s">
        <v>5</v>
      </c>
      <c r="J88" s="15" t="s">
        <v>5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5</v>
      </c>
      <c r="C89" s="13" t="s">
        <v>5</v>
      </c>
      <c r="D89" s="13" t="s">
        <v>5</v>
      </c>
      <c r="E89" s="4" t="s">
        <v>5</v>
      </c>
      <c r="F89" s="4" t="s">
        <v>5</v>
      </c>
      <c r="G89" s="8">
        <v>0</v>
      </c>
      <c r="H89" s="8">
        <v>0</v>
      </c>
      <c r="I89" s="15" t="s">
        <v>5</v>
      </c>
      <c r="J89" s="15" t="s">
        <v>5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5</v>
      </c>
      <c r="C90" s="13" t="s">
        <v>5</v>
      </c>
      <c r="D90" s="13" t="s">
        <v>5</v>
      </c>
      <c r="E90" s="4" t="s">
        <v>5</v>
      </c>
      <c r="F90" s="4" t="s">
        <v>5</v>
      </c>
      <c r="G90" s="8">
        <v>0</v>
      </c>
      <c r="H90" s="8">
        <v>0</v>
      </c>
      <c r="I90" s="15" t="s">
        <v>5</v>
      </c>
      <c r="J90" s="15" t="s">
        <v>5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5</v>
      </c>
      <c r="C91" s="13" t="s">
        <v>5</v>
      </c>
      <c r="D91" s="13" t="s">
        <v>5</v>
      </c>
      <c r="E91" s="4" t="s">
        <v>5</v>
      </c>
      <c r="F91" s="4" t="s">
        <v>5</v>
      </c>
      <c r="G91" s="8">
        <v>0</v>
      </c>
      <c r="H91" s="8">
        <v>0</v>
      </c>
      <c r="I91" s="15" t="s">
        <v>5</v>
      </c>
      <c r="J91" s="15" t="s">
        <v>5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5</v>
      </c>
      <c r="C92" s="13" t="s">
        <v>5</v>
      </c>
      <c r="D92" s="13" t="s">
        <v>5</v>
      </c>
      <c r="E92" s="4" t="s">
        <v>5</v>
      </c>
      <c r="F92" s="4" t="s">
        <v>5</v>
      </c>
      <c r="G92" s="8">
        <v>0</v>
      </c>
      <c r="H92" s="8">
        <v>0</v>
      </c>
      <c r="I92" s="15" t="s">
        <v>5</v>
      </c>
      <c r="J92" s="15" t="s">
        <v>5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5</v>
      </c>
      <c r="C93" s="13" t="s">
        <v>5</v>
      </c>
      <c r="D93" s="13" t="s">
        <v>5</v>
      </c>
      <c r="E93" s="4" t="s">
        <v>5</v>
      </c>
      <c r="F93" s="4" t="s">
        <v>5</v>
      </c>
      <c r="G93" s="8">
        <v>0</v>
      </c>
      <c r="H93" s="8">
        <v>0</v>
      </c>
      <c r="I93" s="15" t="s">
        <v>5</v>
      </c>
      <c r="J93" s="15" t="s">
        <v>5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5</v>
      </c>
      <c r="C94" s="13" t="s">
        <v>5</v>
      </c>
      <c r="D94" s="13" t="s">
        <v>5</v>
      </c>
      <c r="E94" s="4" t="s">
        <v>5</v>
      </c>
      <c r="F94" s="4" t="s">
        <v>5</v>
      </c>
      <c r="G94" s="8">
        <v>0</v>
      </c>
      <c r="H94" s="8">
        <v>0</v>
      </c>
      <c r="I94" s="15" t="s">
        <v>5</v>
      </c>
      <c r="J94" s="15" t="s">
        <v>5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5</v>
      </c>
      <c r="C95" s="13" t="s">
        <v>5</v>
      </c>
      <c r="D95" s="13" t="s">
        <v>5</v>
      </c>
      <c r="E95" s="4" t="s">
        <v>5</v>
      </c>
      <c r="F95" s="4" t="s">
        <v>5</v>
      </c>
      <c r="G95" s="8">
        <v>0</v>
      </c>
      <c r="H95" s="8">
        <v>0</v>
      </c>
      <c r="I95" s="15" t="s">
        <v>5</v>
      </c>
      <c r="J95" s="15" t="s">
        <v>5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5</v>
      </c>
      <c r="C96" s="13" t="s">
        <v>5</v>
      </c>
      <c r="D96" s="13" t="s">
        <v>5</v>
      </c>
      <c r="E96" s="4" t="s">
        <v>5</v>
      </c>
      <c r="F96" s="4" t="s">
        <v>5</v>
      </c>
      <c r="G96" s="8">
        <v>0</v>
      </c>
      <c r="H96" s="8">
        <v>0</v>
      </c>
      <c r="I96" s="15" t="s">
        <v>5</v>
      </c>
      <c r="J96" s="15" t="s">
        <v>5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5</v>
      </c>
      <c r="C97" s="13" t="s">
        <v>5</v>
      </c>
      <c r="D97" s="13" t="s">
        <v>5</v>
      </c>
      <c r="E97" s="4" t="s">
        <v>5</v>
      </c>
      <c r="F97" s="4" t="s">
        <v>5</v>
      </c>
      <c r="G97" s="8">
        <v>0</v>
      </c>
      <c r="H97" s="8">
        <v>0</v>
      </c>
      <c r="I97" s="15" t="s">
        <v>5</v>
      </c>
      <c r="J97" s="15" t="s">
        <v>5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5</v>
      </c>
      <c r="C98" s="13" t="s">
        <v>5</v>
      </c>
      <c r="D98" s="13" t="s">
        <v>5</v>
      </c>
      <c r="E98" s="4" t="s">
        <v>5</v>
      </c>
      <c r="F98" s="4" t="s">
        <v>5</v>
      </c>
      <c r="G98" s="8">
        <v>0</v>
      </c>
      <c r="H98" s="8">
        <v>0</v>
      </c>
      <c r="I98" s="15" t="s">
        <v>5</v>
      </c>
      <c r="J98" s="15" t="s">
        <v>5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5</v>
      </c>
      <c r="C99" s="13" t="s">
        <v>5</v>
      </c>
      <c r="D99" s="13" t="s">
        <v>5</v>
      </c>
      <c r="E99" s="4" t="s">
        <v>5</v>
      </c>
      <c r="F99" s="4" t="s">
        <v>5</v>
      </c>
      <c r="G99" s="8">
        <v>0</v>
      </c>
      <c r="H99" s="8">
        <v>0</v>
      </c>
      <c r="I99" s="15" t="s">
        <v>5</v>
      </c>
      <c r="J99" s="15" t="s">
        <v>5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5</v>
      </c>
      <c r="C100" s="13" t="s">
        <v>5</v>
      </c>
      <c r="D100" s="13" t="s">
        <v>5</v>
      </c>
      <c r="E100" s="4" t="s">
        <v>5</v>
      </c>
      <c r="F100" s="4" t="s">
        <v>5</v>
      </c>
      <c r="G100" s="8">
        <v>0</v>
      </c>
      <c r="H100" s="8">
        <v>0</v>
      </c>
      <c r="I100" s="15" t="s">
        <v>5</v>
      </c>
      <c r="J100" s="15" t="s">
        <v>5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5</v>
      </c>
      <c r="C101" s="13" t="s">
        <v>5</v>
      </c>
      <c r="D101" s="13" t="s">
        <v>5</v>
      </c>
      <c r="E101" s="4" t="s">
        <v>5</v>
      </c>
      <c r="F101" s="4" t="s">
        <v>5</v>
      </c>
      <c r="G101" s="8">
        <v>0</v>
      </c>
      <c r="H101" s="8">
        <v>0</v>
      </c>
      <c r="I101" s="15" t="s">
        <v>5</v>
      </c>
      <c r="J101" s="15" t="s">
        <v>5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5</v>
      </c>
      <c r="C102" s="13" t="s">
        <v>5</v>
      </c>
      <c r="D102" s="13" t="s">
        <v>5</v>
      </c>
      <c r="E102" s="4" t="s">
        <v>5</v>
      </c>
      <c r="F102" s="4" t="s">
        <v>5</v>
      </c>
      <c r="G102" s="8">
        <v>0</v>
      </c>
      <c r="H102" s="8">
        <v>0</v>
      </c>
      <c r="I102" s="15" t="s">
        <v>5</v>
      </c>
      <c r="J102" s="15" t="s">
        <v>5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5</v>
      </c>
      <c r="C103" s="13" t="s">
        <v>5</v>
      </c>
      <c r="D103" s="13" t="s">
        <v>5</v>
      </c>
      <c r="E103" s="4" t="s">
        <v>5</v>
      </c>
      <c r="F103" s="4" t="s">
        <v>5</v>
      </c>
      <c r="G103" s="8">
        <v>0</v>
      </c>
      <c r="H103" s="8">
        <v>0</v>
      </c>
      <c r="I103" s="15" t="s">
        <v>5</v>
      </c>
      <c r="J103" s="15" t="s">
        <v>5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5</v>
      </c>
      <c r="C104" s="13" t="s">
        <v>5</v>
      </c>
      <c r="D104" s="13" t="s">
        <v>5</v>
      </c>
      <c r="E104" s="4" t="s">
        <v>5</v>
      </c>
      <c r="F104" s="4" t="s">
        <v>5</v>
      </c>
      <c r="G104" s="8">
        <v>0</v>
      </c>
      <c r="H104" s="8">
        <v>0</v>
      </c>
      <c r="I104" s="15" t="s">
        <v>5</v>
      </c>
      <c r="J104" s="15" t="s">
        <v>5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5</v>
      </c>
      <c r="C105" s="13" t="s">
        <v>5</v>
      </c>
      <c r="D105" s="13" t="s">
        <v>5</v>
      </c>
      <c r="E105" s="4" t="s">
        <v>5</v>
      </c>
      <c r="F105" s="4" t="s">
        <v>5</v>
      </c>
      <c r="G105" s="8">
        <v>0</v>
      </c>
      <c r="H105" s="8">
        <v>0</v>
      </c>
      <c r="I105" s="15" t="s">
        <v>5</v>
      </c>
      <c r="J105" s="15" t="s">
        <v>5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5</v>
      </c>
      <c r="C106" s="13" t="s">
        <v>5</v>
      </c>
      <c r="D106" s="13" t="s">
        <v>5</v>
      </c>
      <c r="E106" s="4" t="s">
        <v>5</v>
      </c>
      <c r="F106" s="4" t="s">
        <v>5</v>
      </c>
      <c r="G106" s="8">
        <v>0</v>
      </c>
      <c r="H106" s="8">
        <v>0</v>
      </c>
      <c r="I106" s="15" t="s">
        <v>5</v>
      </c>
      <c r="J106" s="15" t="s">
        <v>5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5</v>
      </c>
      <c r="C107" s="13" t="s">
        <v>5</v>
      </c>
      <c r="D107" s="13" t="s">
        <v>5</v>
      </c>
      <c r="E107" s="4" t="s">
        <v>5</v>
      </c>
      <c r="F107" s="4" t="s">
        <v>5</v>
      </c>
      <c r="G107" s="8">
        <v>0</v>
      </c>
      <c r="H107" s="8">
        <v>0</v>
      </c>
      <c r="I107" s="15" t="s">
        <v>5</v>
      </c>
      <c r="J107" s="15" t="s">
        <v>5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5</v>
      </c>
      <c r="C108" s="13" t="s">
        <v>5</v>
      </c>
      <c r="D108" s="13" t="s">
        <v>5</v>
      </c>
      <c r="E108" s="4" t="s">
        <v>5</v>
      </c>
      <c r="F108" s="4" t="s">
        <v>5</v>
      </c>
      <c r="G108" s="8">
        <v>0</v>
      </c>
      <c r="H108" s="8">
        <v>0</v>
      </c>
      <c r="I108" s="15" t="s">
        <v>5</v>
      </c>
      <c r="J108" s="15" t="s">
        <v>5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5</v>
      </c>
      <c r="C109" s="13" t="s">
        <v>5</v>
      </c>
      <c r="D109" s="13" t="s">
        <v>5</v>
      </c>
      <c r="E109" s="4" t="s">
        <v>5</v>
      </c>
      <c r="F109" s="4" t="s">
        <v>5</v>
      </c>
      <c r="G109" s="8">
        <v>0</v>
      </c>
      <c r="H109" s="8">
        <v>0</v>
      </c>
      <c r="I109" s="15" t="s">
        <v>5</v>
      </c>
      <c r="J109" s="15" t="s">
        <v>5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5</v>
      </c>
      <c r="C110" s="13" t="s">
        <v>5</v>
      </c>
      <c r="D110" s="13" t="s">
        <v>5</v>
      </c>
      <c r="E110" s="4" t="s">
        <v>5</v>
      </c>
      <c r="F110" s="4" t="s">
        <v>5</v>
      </c>
      <c r="G110" s="8">
        <v>0</v>
      </c>
      <c r="H110" s="8">
        <v>0</v>
      </c>
      <c r="I110" s="15" t="s">
        <v>5</v>
      </c>
      <c r="J110" s="15" t="s">
        <v>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5</v>
      </c>
      <c r="C111" s="13" t="s">
        <v>5</v>
      </c>
      <c r="D111" s="13" t="s">
        <v>5</v>
      </c>
      <c r="E111" s="4" t="s">
        <v>5</v>
      </c>
      <c r="F111" s="4" t="s">
        <v>5</v>
      </c>
      <c r="G111" s="8">
        <v>0</v>
      </c>
      <c r="H111" s="8">
        <v>0</v>
      </c>
      <c r="I111" s="15" t="s">
        <v>5</v>
      </c>
      <c r="J111" s="15" t="s">
        <v>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5</v>
      </c>
      <c r="C112" s="13" t="s">
        <v>5</v>
      </c>
      <c r="D112" s="13" t="s">
        <v>5</v>
      </c>
      <c r="E112" s="4" t="s">
        <v>5</v>
      </c>
      <c r="F112" s="4" t="s">
        <v>5</v>
      </c>
      <c r="G112" s="8">
        <v>0</v>
      </c>
      <c r="H112" s="8">
        <v>0</v>
      </c>
      <c r="I112" s="15" t="s">
        <v>5</v>
      </c>
      <c r="J112" s="15" t="s">
        <v>5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5</v>
      </c>
      <c r="C113" s="13" t="s">
        <v>5</v>
      </c>
      <c r="D113" s="13" t="s">
        <v>5</v>
      </c>
      <c r="E113" s="4" t="s">
        <v>5</v>
      </c>
      <c r="F113" s="4" t="s">
        <v>5</v>
      </c>
      <c r="G113" s="8">
        <v>0</v>
      </c>
      <c r="H113" s="8">
        <v>0</v>
      </c>
      <c r="I113" s="15" t="s">
        <v>5</v>
      </c>
      <c r="J113" s="15" t="s">
        <v>5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5</v>
      </c>
      <c r="C114" s="13" t="s">
        <v>5</v>
      </c>
      <c r="D114" s="13" t="s">
        <v>5</v>
      </c>
      <c r="E114" s="4" t="s">
        <v>5</v>
      </c>
      <c r="F114" s="4" t="s">
        <v>5</v>
      </c>
      <c r="G114" s="8">
        <v>0</v>
      </c>
      <c r="H114" s="8">
        <v>0</v>
      </c>
      <c r="I114" s="15" t="s">
        <v>5</v>
      </c>
      <c r="J114" s="15" t="s">
        <v>5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5</v>
      </c>
      <c r="C115" s="13" t="s">
        <v>5</v>
      </c>
      <c r="D115" s="13" t="s">
        <v>5</v>
      </c>
      <c r="E115" s="4" t="s">
        <v>5</v>
      </c>
      <c r="F115" s="4" t="s">
        <v>5</v>
      </c>
      <c r="G115" s="8">
        <v>0</v>
      </c>
      <c r="H115" s="8">
        <v>0</v>
      </c>
      <c r="I115" s="15" t="s">
        <v>5</v>
      </c>
      <c r="J115" s="15" t="s">
        <v>5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5</v>
      </c>
      <c r="C116" s="13" t="s">
        <v>5</v>
      </c>
      <c r="D116" s="13" t="s">
        <v>5</v>
      </c>
      <c r="E116" s="4" t="s">
        <v>5</v>
      </c>
      <c r="F116" s="4" t="s">
        <v>5</v>
      </c>
      <c r="G116" s="8">
        <v>0</v>
      </c>
      <c r="H116" s="8">
        <v>0</v>
      </c>
      <c r="I116" s="15" t="s">
        <v>5</v>
      </c>
      <c r="J116" s="15" t="s">
        <v>5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5</v>
      </c>
      <c r="C117" s="13" t="s">
        <v>5</v>
      </c>
      <c r="D117" s="13" t="s">
        <v>5</v>
      </c>
      <c r="E117" s="4" t="s">
        <v>5</v>
      </c>
      <c r="F117" s="4" t="s">
        <v>5</v>
      </c>
      <c r="G117" s="8">
        <v>0</v>
      </c>
      <c r="H117" s="8">
        <v>0</v>
      </c>
      <c r="I117" s="15" t="s">
        <v>5</v>
      </c>
      <c r="J117" s="15" t="s">
        <v>5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5</v>
      </c>
      <c r="C118" s="13" t="s">
        <v>5</v>
      </c>
      <c r="D118" s="13" t="s">
        <v>5</v>
      </c>
      <c r="E118" s="4" t="s">
        <v>5</v>
      </c>
      <c r="F118" s="4" t="s">
        <v>5</v>
      </c>
      <c r="G118" s="8">
        <v>0</v>
      </c>
      <c r="H118" s="8">
        <v>0</v>
      </c>
      <c r="I118" s="15" t="s">
        <v>5</v>
      </c>
      <c r="J118" s="15" t="s">
        <v>5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5</v>
      </c>
      <c r="C119" s="13" t="s">
        <v>5</v>
      </c>
      <c r="D119" s="13" t="s">
        <v>5</v>
      </c>
      <c r="E119" s="4" t="s">
        <v>5</v>
      </c>
      <c r="F119" s="4" t="s">
        <v>5</v>
      </c>
      <c r="G119" s="8">
        <v>0</v>
      </c>
      <c r="H119" s="8">
        <v>0</v>
      </c>
      <c r="I119" s="15" t="s">
        <v>5</v>
      </c>
      <c r="J119" s="15" t="s">
        <v>5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5</v>
      </c>
      <c r="C120" s="13" t="s">
        <v>5</v>
      </c>
      <c r="D120" s="13" t="s">
        <v>5</v>
      </c>
      <c r="E120" s="4" t="s">
        <v>5</v>
      </c>
      <c r="F120" s="4" t="s">
        <v>5</v>
      </c>
      <c r="G120" s="8">
        <v>0</v>
      </c>
      <c r="H120" s="8">
        <v>0</v>
      </c>
      <c r="I120" s="15" t="s">
        <v>5</v>
      </c>
      <c r="J120" s="15" t="s">
        <v>5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5</v>
      </c>
      <c r="C121" s="13" t="s">
        <v>5</v>
      </c>
      <c r="D121" s="13" t="s">
        <v>5</v>
      </c>
      <c r="E121" s="4" t="s">
        <v>5</v>
      </c>
      <c r="F121" s="4" t="s">
        <v>5</v>
      </c>
      <c r="G121" s="8">
        <v>0</v>
      </c>
      <c r="H121" s="8">
        <v>0</v>
      </c>
      <c r="I121" s="15" t="s">
        <v>5</v>
      </c>
      <c r="J121" s="15" t="s">
        <v>5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5</v>
      </c>
      <c r="C122" s="13" t="s">
        <v>5</v>
      </c>
      <c r="D122" s="13" t="s">
        <v>5</v>
      </c>
      <c r="E122" s="4" t="s">
        <v>5</v>
      </c>
      <c r="F122" s="4" t="s">
        <v>5</v>
      </c>
      <c r="G122" s="8">
        <v>0</v>
      </c>
      <c r="H122" s="8">
        <v>0</v>
      </c>
      <c r="I122" s="15" t="s">
        <v>5</v>
      </c>
      <c r="J122" s="15" t="s">
        <v>5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5</v>
      </c>
      <c r="C123" s="13" t="s">
        <v>5</v>
      </c>
      <c r="D123" s="13" t="s">
        <v>5</v>
      </c>
      <c r="E123" s="4" t="s">
        <v>5</v>
      </c>
      <c r="F123" s="4" t="s">
        <v>5</v>
      </c>
      <c r="G123" s="8">
        <v>0</v>
      </c>
      <c r="H123" s="8">
        <v>0</v>
      </c>
      <c r="I123" s="15" t="s">
        <v>5</v>
      </c>
      <c r="J123" s="15" t="s">
        <v>5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5</v>
      </c>
      <c r="C124" s="13" t="s">
        <v>5</v>
      </c>
      <c r="D124" s="13" t="s">
        <v>5</v>
      </c>
      <c r="E124" s="4" t="s">
        <v>5</v>
      </c>
      <c r="F124" s="4" t="s">
        <v>5</v>
      </c>
      <c r="G124" s="8">
        <v>0</v>
      </c>
      <c r="H124" s="8">
        <v>0</v>
      </c>
      <c r="I124" s="15" t="s">
        <v>5</v>
      </c>
      <c r="J124" s="15" t="s">
        <v>5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5</v>
      </c>
      <c r="C125" s="13" t="s">
        <v>5</v>
      </c>
      <c r="D125" s="13" t="s">
        <v>5</v>
      </c>
      <c r="E125" s="4" t="s">
        <v>5</v>
      </c>
      <c r="F125" s="4" t="s">
        <v>5</v>
      </c>
      <c r="G125" s="8">
        <v>0</v>
      </c>
      <c r="H125" s="8">
        <v>0</v>
      </c>
      <c r="I125" s="15" t="s">
        <v>5</v>
      </c>
      <c r="J125" s="15" t="s">
        <v>5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5</v>
      </c>
      <c r="C126" s="13" t="s">
        <v>5</v>
      </c>
      <c r="D126" s="13" t="s">
        <v>5</v>
      </c>
      <c r="E126" s="4" t="s">
        <v>5</v>
      </c>
      <c r="F126" s="4" t="s">
        <v>5</v>
      </c>
      <c r="G126" s="8">
        <v>0</v>
      </c>
      <c r="H126" s="8">
        <v>0</v>
      </c>
      <c r="I126" s="15" t="s">
        <v>5</v>
      </c>
      <c r="J126" s="15" t="s">
        <v>5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5</v>
      </c>
      <c r="C127" s="13" t="s">
        <v>5</v>
      </c>
      <c r="D127" s="13" t="s">
        <v>5</v>
      </c>
      <c r="E127" s="4" t="s">
        <v>5</v>
      </c>
      <c r="F127" s="4" t="s">
        <v>5</v>
      </c>
      <c r="G127" s="8">
        <v>0</v>
      </c>
      <c r="H127" s="8">
        <v>0</v>
      </c>
      <c r="I127" s="15" t="s">
        <v>5</v>
      </c>
      <c r="J127" s="15" t="s">
        <v>5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5</v>
      </c>
      <c r="C128" s="13" t="s">
        <v>5</v>
      </c>
      <c r="D128" s="13" t="s">
        <v>5</v>
      </c>
      <c r="E128" s="4" t="s">
        <v>5</v>
      </c>
      <c r="F128" s="4" t="s">
        <v>5</v>
      </c>
      <c r="G128" s="8">
        <v>0</v>
      </c>
      <c r="H128" s="8">
        <v>0</v>
      </c>
      <c r="I128" s="15" t="s">
        <v>5</v>
      </c>
      <c r="J128" s="15" t="s">
        <v>5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5</v>
      </c>
      <c r="C129" s="13" t="s">
        <v>5</v>
      </c>
      <c r="D129" s="13" t="s">
        <v>5</v>
      </c>
      <c r="E129" s="4" t="s">
        <v>5</v>
      </c>
      <c r="F129" s="4" t="s">
        <v>5</v>
      </c>
      <c r="G129" s="8">
        <v>0</v>
      </c>
      <c r="H129" s="8">
        <v>0</v>
      </c>
      <c r="I129" s="15" t="s">
        <v>5</v>
      </c>
      <c r="J129" s="15" t="s">
        <v>5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5</v>
      </c>
      <c r="C130" s="13" t="s">
        <v>5</v>
      </c>
      <c r="D130" s="13" t="s">
        <v>5</v>
      </c>
      <c r="E130" s="4" t="s">
        <v>5</v>
      </c>
      <c r="F130" s="4" t="s">
        <v>5</v>
      </c>
      <c r="G130" s="8">
        <v>0</v>
      </c>
      <c r="H130" s="8">
        <v>0</v>
      </c>
      <c r="I130" s="15" t="s">
        <v>5</v>
      </c>
      <c r="J130" s="15" t="s">
        <v>5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5</v>
      </c>
      <c r="C131" s="13" t="s">
        <v>5</v>
      </c>
      <c r="D131" s="13" t="s">
        <v>5</v>
      </c>
      <c r="E131" s="4" t="s">
        <v>5</v>
      </c>
      <c r="F131" s="4" t="s">
        <v>5</v>
      </c>
      <c r="G131" s="8">
        <v>0</v>
      </c>
      <c r="H131" s="8">
        <v>0</v>
      </c>
      <c r="I131" s="15" t="s">
        <v>5</v>
      </c>
      <c r="J131" s="15" t="s">
        <v>5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5</v>
      </c>
      <c r="C132" s="13" t="s">
        <v>5</v>
      </c>
      <c r="D132" s="13" t="s">
        <v>5</v>
      </c>
      <c r="E132" s="4" t="s">
        <v>5</v>
      </c>
      <c r="F132" s="4" t="s">
        <v>5</v>
      </c>
      <c r="G132" s="8">
        <v>0</v>
      </c>
      <c r="H132" s="8">
        <v>0</v>
      </c>
      <c r="I132" s="15" t="s">
        <v>5</v>
      </c>
      <c r="J132" s="15" t="s">
        <v>5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5</v>
      </c>
      <c r="C133" s="13" t="s">
        <v>5</v>
      </c>
      <c r="D133" s="13" t="s">
        <v>5</v>
      </c>
      <c r="E133" s="4" t="s">
        <v>5</v>
      </c>
      <c r="F133" s="4" t="s">
        <v>5</v>
      </c>
      <c r="G133" s="8">
        <v>0</v>
      </c>
      <c r="H133" s="8">
        <v>0</v>
      </c>
      <c r="I133" s="15" t="s">
        <v>5</v>
      </c>
      <c r="J133" s="15" t="s">
        <v>5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5</v>
      </c>
      <c r="C134" s="13" t="s">
        <v>5</v>
      </c>
      <c r="D134" s="13" t="s">
        <v>5</v>
      </c>
      <c r="E134" s="4" t="s">
        <v>5</v>
      </c>
      <c r="F134" s="4" t="s">
        <v>5</v>
      </c>
      <c r="G134" s="8">
        <v>0</v>
      </c>
      <c r="H134" s="8">
        <v>0</v>
      </c>
      <c r="I134" s="15" t="s">
        <v>5</v>
      </c>
      <c r="J134" s="15" t="s">
        <v>5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5</v>
      </c>
      <c r="C135" s="13" t="s">
        <v>5</v>
      </c>
      <c r="D135" s="13" t="s">
        <v>5</v>
      </c>
      <c r="E135" s="4" t="s">
        <v>5</v>
      </c>
      <c r="F135" s="4" t="s">
        <v>5</v>
      </c>
      <c r="G135" s="8">
        <v>0</v>
      </c>
      <c r="H135" s="8">
        <v>0</v>
      </c>
      <c r="I135" s="15" t="s">
        <v>5</v>
      </c>
      <c r="J135" s="15" t="s">
        <v>5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5</v>
      </c>
      <c r="C136" s="13" t="s">
        <v>5</v>
      </c>
      <c r="D136" s="13" t="s">
        <v>5</v>
      </c>
      <c r="E136" s="4" t="s">
        <v>5</v>
      </c>
      <c r="F136" s="4" t="s">
        <v>5</v>
      </c>
      <c r="G136" s="8">
        <v>0</v>
      </c>
      <c r="H136" s="8">
        <v>0</v>
      </c>
      <c r="I136" s="15" t="s">
        <v>5</v>
      </c>
      <c r="J136" s="15" t="s">
        <v>5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5</v>
      </c>
      <c r="C137" s="13" t="s">
        <v>5</v>
      </c>
      <c r="D137" s="13" t="s">
        <v>5</v>
      </c>
      <c r="E137" s="4" t="s">
        <v>5</v>
      </c>
      <c r="F137" s="4" t="s">
        <v>5</v>
      </c>
      <c r="G137" s="8">
        <v>0</v>
      </c>
      <c r="H137" s="8">
        <v>0</v>
      </c>
      <c r="I137" s="15" t="s">
        <v>5</v>
      </c>
      <c r="J137" s="15" t="s">
        <v>5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5</v>
      </c>
      <c r="C138" s="13" t="s">
        <v>5</v>
      </c>
      <c r="D138" s="13" t="s">
        <v>5</v>
      </c>
      <c r="E138" s="4" t="s">
        <v>5</v>
      </c>
      <c r="F138" s="4" t="s">
        <v>5</v>
      </c>
      <c r="G138" s="8">
        <v>0</v>
      </c>
      <c r="H138" s="8">
        <v>0</v>
      </c>
      <c r="I138" s="15" t="s">
        <v>5</v>
      </c>
      <c r="J138" s="15" t="s">
        <v>5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5</v>
      </c>
      <c r="C139" s="13" t="s">
        <v>5</v>
      </c>
      <c r="D139" s="13" t="s">
        <v>5</v>
      </c>
      <c r="E139" s="4" t="s">
        <v>5</v>
      </c>
      <c r="F139" s="4" t="s">
        <v>5</v>
      </c>
      <c r="G139" s="8">
        <v>0</v>
      </c>
      <c r="H139" s="8">
        <v>0</v>
      </c>
      <c r="I139" s="15" t="s">
        <v>5</v>
      </c>
      <c r="J139" s="15" t="s">
        <v>5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5</v>
      </c>
      <c r="C140" s="13" t="s">
        <v>5</v>
      </c>
      <c r="D140" s="13" t="s">
        <v>5</v>
      </c>
      <c r="E140" s="4" t="s">
        <v>5</v>
      </c>
      <c r="F140" s="4" t="s">
        <v>5</v>
      </c>
      <c r="G140" s="8">
        <v>0</v>
      </c>
      <c r="H140" s="8">
        <v>0</v>
      </c>
      <c r="I140" s="15" t="s">
        <v>5</v>
      </c>
      <c r="J140" s="15" t="s">
        <v>5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5</v>
      </c>
      <c r="C141" s="13" t="s">
        <v>5</v>
      </c>
      <c r="D141" s="13" t="s">
        <v>5</v>
      </c>
      <c r="E141" s="4" t="s">
        <v>5</v>
      </c>
      <c r="F141" s="4" t="s">
        <v>5</v>
      </c>
      <c r="G141" s="8">
        <v>0</v>
      </c>
      <c r="H141" s="8">
        <v>0</v>
      </c>
      <c r="I141" s="15" t="s">
        <v>5</v>
      </c>
      <c r="J141" s="15" t="s">
        <v>5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5</v>
      </c>
      <c r="C142" s="13" t="s">
        <v>5</v>
      </c>
      <c r="D142" s="13" t="s">
        <v>5</v>
      </c>
      <c r="E142" s="4" t="s">
        <v>5</v>
      </c>
      <c r="F142" s="4" t="s">
        <v>5</v>
      </c>
      <c r="G142" s="8">
        <v>0</v>
      </c>
      <c r="H142" s="8">
        <v>0</v>
      </c>
      <c r="I142" s="15" t="s">
        <v>5</v>
      </c>
      <c r="J142" s="15" t="s">
        <v>5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5</v>
      </c>
      <c r="C143" s="13" t="s">
        <v>5</v>
      </c>
      <c r="D143" s="13" t="s">
        <v>5</v>
      </c>
      <c r="E143" s="4" t="s">
        <v>5</v>
      </c>
      <c r="F143" s="4" t="s">
        <v>5</v>
      </c>
      <c r="G143" s="8">
        <v>0</v>
      </c>
      <c r="H143" s="8">
        <v>0</v>
      </c>
      <c r="I143" s="15" t="s">
        <v>5</v>
      </c>
      <c r="J143" s="15" t="s">
        <v>5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5</v>
      </c>
      <c r="C144" s="13" t="s">
        <v>5</v>
      </c>
      <c r="D144" s="13" t="s">
        <v>5</v>
      </c>
      <c r="E144" s="4" t="s">
        <v>5</v>
      </c>
      <c r="F144" s="4" t="s">
        <v>5</v>
      </c>
      <c r="G144" s="8">
        <v>0</v>
      </c>
      <c r="H144" s="8">
        <v>0</v>
      </c>
      <c r="I144" s="15" t="s">
        <v>5</v>
      </c>
      <c r="J144" s="15" t="s">
        <v>5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5</v>
      </c>
      <c r="C145" s="13" t="s">
        <v>5</v>
      </c>
      <c r="D145" s="13" t="s">
        <v>5</v>
      </c>
      <c r="E145" s="4" t="s">
        <v>5</v>
      </c>
      <c r="F145" s="4" t="s">
        <v>5</v>
      </c>
      <c r="G145" s="8">
        <v>0</v>
      </c>
      <c r="H145" s="8">
        <v>0</v>
      </c>
      <c r="I145" s="15" t="s">
        <v>5</v>
      </c>
      <c r="J145" s="15" t="s">
        <v>5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5</v>
      </c>
      <c r="C146" s="13" t="s">
        <v>5</v>
      </c>
      <c r="D146" s="13" t="s">
        <v>5</v>
      </c>
      <c r="E146" s="4" t="s">
        <v>5</v>
      </c>
      <c r="F146" s="4" t="s">
        <v>5</v>
      </c>
      <c r="G146" s="8">
        <v>0</v>
      </c>
      <c r="H146" s="8">
        <v>0</v>
      </c>
      <c r="I146" s="15" t="s">
        <v>5</v>
      </c>
      <c r="J146" s="15" t="s">
        <v>5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5</v>
      </c>
      <c r="C147" s="13" t="s">
        <v>5</v>
      </c>
      <c r="D147" s="13" t="s">
        <v>5</v>
      </c>
      <c r="E147" s="4" t="s">
        <v>5</v>
      </c>
      <c r="F147" s="4" t="s">
        <v>5</v>
      </c>
      <c r="G147" s="8">
        <v>0</v>
      </c>
      <c r="H147" s="8">
        <v>0</v>
      </c>
      <c r="I147" s="15" t="s">
        <v>5</v>
      </c>
      <c r="J147" s="15" t="s">
        <v>5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5</v>
      </c>
      <c r="C148" s="13" t="s">
        <v>5</v>
      </c>
      <c r="D148" s="13" t="s">
        <v>5</v>
      </c>
      <c r="E148" s="4" t="s">
        <v>5</v>
      </c>
      <c r="F148" s="4" t="s">
        <v>5</v>
      </c>
      <c r="G148" s="8">
        <v>0</v>
      </c>
      <c r="H148" s="8">
        <v>0</v>
      </c>
      <c r="I148" s="15" t="s">
        <v>5</v>
      </c>
      <c r="J148" s="15" t="s">
        <v>5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5</v>
      </c>
      <c r="C149" s="13" t="s">
        <v>5</v>
      </c>
      <c r="D149" s="13" t="s">
        <v>5</v>
      </c>
      <c r="E149" s="4" t="s">
        <v>5</v>
      </c>
      <c r="F149" s="4" t="s">
        <v>5</v>
      </c>
      <c r="G149" s="8">
        <v>0</v>
      </c>
      <c r="H149" s="8">
        <v>0</v>
      </c>
      <c r="I149" s="15" t="s">
        <v>5</v>
      </c>
      <c r="J149" s="15" t="s">
        <v>5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5</v>
      </c>
      <c r="C150" s="13" t="s">
        <v>5</v>
      </c>
      <c r="D150" s="13" t="s">
        <v>5</v>
      </c>
      <c r="E150" s="4" t="s">
        <v>5</v>
      </c>
      <c r="F150" s="4" t="s">
        <v>5</v>
      </c>
      <c r="G150" s="8">
        <v>0</v>
      </c>
      <c r="H150" s="8">
        <v>0</v>
      </c>
      <c r="I150" s="15" t="s">
        <v>5</v>
      </c>
      <c r="J150" s="15" t="s">
        <v>5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5</v>
      </c>
      <c r="C151" s="13" t="s">
        <v>5</v>
      </c>
      <c r="D151" s="13" t="s">
        <v>5</v>
      </c>
      <c r="E151" s="4" t="s">
        <v>5</v>
      </c>
      <c r="F151" s="4" t="s">
        <v>5</v>
      </c>
      <c r="G151" s="8">
        <v>0</v>
      </c>
      <c r="H151" s="8">
        <v>0</v>
      </c>
      <c r="I151" s="15" t="s">
        <v>5</v>
      </c>
      <c r="J151" s="15" t="s">
        <v>5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5</v>
      </c>
      <c r="C152" s="13" t="s">
        <v>5</v>
      </c>
      <c r="D152" s="13" t="s">
        <v>5</v>
      </c>
      <c r="E152" s="4" t="s">
        <v>5</v>
      </c>
      <c r="F152" s="4" t="s">
        <v>5</v>
      </c>
      <c r="G152" s="8">
        <v>0</v>
      </c>
      <c r="H152" s="8">
        <v>0</v>
      </c>
      <c r="I152" s="15" t="s">
        <v>5</v>
      </c>
      <c r="J152" s="15" t="s">
        <v>5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5</v>
      </c>
      <c r="C153" s="13" t="s">
        <v>5</v>
      </c>
      <c r="D153" s="13" t="s">
        <v>5</v>
      </c>
      <c r="E153" s="4" t="s">
        <v>5</v>
      </c>
      <c r="F153" s="4" t="s">
        <v>5</v>
      </c>
      <c r="G153" s="8">
        <v>0</v>
      </c>
      <c r="H153" s="8">
        <v>0</v>
      </c>
      <c r="I153" s="15" t="s">
        <v>5</v>
      </c>
      <c r="J153" s="15" t="s">
        <v>5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5</v>
      </c>
      <c r="C154" s="13" t="s">
        <v>5</v>
      </c>
      <c r="D154" s="13" t="s">
        <v>5</v>
      </c>
      <c r="E154" s="4" t="s">
        <v>5</v>
      </c>
      <c r="F154" s="4" t="s">
        <v>5</v>
      </c>
      <c r="G154" s="8">
        <v>0</v>
      </c>
      <c r="H154" s="8">
        <v>0</v>
      </c>
      <c r="I154" s="15" t="s">
        <v>5</v>
      </c>
      <c r="J154" s="15" t="s">
        <v>5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5</v>
      </c>
      <c r="C155" s="13" t="s">
        <v>5</v>
      </c>
      <c r="D155" s="13" t="s">
        <v>5</v>
      </c>
      <c r="E155" s="4" t="s">
        <v>5</v>
      </c>
      <c r="F155" s="4" t="s">
        <v>5</v>
      </c>
      <c r="G155" s="8">
        <v>0</v>
      </c>
      <c r="H155" s="8">
        <v>0</v>
      </c>
      <c r="I155" s="15" t="s">
        <v>5</v>
      </c>
      <c r="J155" s="15" t="s">
        <v>5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5</v>
      </c>
      <c r="C156" s="13" t="s">
        <v>5</v>
      </c>
      <c r="D156" s="13" t="s">
        <v>5</v>
      </c>
      <c r="E156" s="4" t="s">
        <v>5</v>
      </c>
      <c r="F156" s="4" t="s">
        <v>5</v>
      </c>
      <c r="G156" s="8">
        <v>0</v>
      </c>
      <c r="H156" s="8">
        <v>0</v>
      </c>
      <c r="I156" s="15" t="s">
        <v>5</v>
      </c>
      <c r="J156" s="15" t="s">
        <v>5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5</v>
      </c>
      <c r="C157" s="13" t="s">
        <v>5</v>
      </c>
      <c r="D157" s="13" t="s">
        <v>5</v>
      </c>
      <c r="E157" s="4" t="s">
        <v>5</v>
      </c>
      <c r="F157" s="4" t="s">
        <v>5</v>
      </c>
      <c r="G157" s="8">
        <v>0</v>
      </c>
      <c r="H157" s="8">
        <v>0</v>
      </c>
      <c r="I157" s="15" t="s">
        <v>5</v>
      </c>
      <c r="J157" s="15" t="s">
        <v>5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5</v>
      </c>
      <c r="C158" s="13" t="s">
        <v>5</v>
      </c>
      <c r="D158" s="13" t="s">
        <v>5</v>
      </c>
      <c r="E158" s="4" t="s">
        <v>5</v>
      </c>
      <c r="F158" s="4" t="s">
        <v>5</v>
      </c>
      <c r="G158" s="8">
        <v>0</v>
      </c>
      <c r="H158" s="8">
        <v>0</v>
      </c>
      <c r="I158" s="15" t="s">
        <v>5</v>
      </c>
      <c r="J158" s="15" t="s">
        <v>5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5</v>
      </c>
      <c r="C159" s="13" t="s">
        <v>5</v>
      </c>
      <c r="D159" s="13" t="s">
        <v>5</v>
      </c>
      <c r="E159" s="4" t="s">
        <v>5</v>
      </c>
      <c r="F159" s="4" t="s">
        <v>5</v>
      </c>
      <c r="G159" s="8">
        <v>0</v>
      </c>
      <c r="H159" s="8">
        <v>0</v>
      </c>
      <c r="I159" s="15" t="s">
        <v>5</v>
      </c>
      <c r="J159" s="15" t="s">
        <v>5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5</v>
      </c>
      <c r="C160" s="13" t="s">
        <v>5</v>
      </c>
      <c r="D160" s="13" t="s">
        <v>5</v>
      </c>
      <c r="E160" s="4" t="s">
        <v>5</v>
      </c>
      <c r="F160" s="4" t="s">
        <v>5</v>
      </c>
      <c r="G160" s="8">
        <v>0</v>
      </c>
      <c r="H160" s="8">
        <v>0</v>
      </c>
      <c r="I160" s="15" t="s">
        <v>5</v>
      </c>
      <c r="J160" s="15" t="s">
        <v>5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5</v>
      </c>
      <c r="C161" s="13" t="s">
        <v>5</v>
      </c>
      <c r="D161" s="13" t="s">
        <v>5</v>
      </c>
      <c r="E161" s="4" t="s">
        <v>5</v>
      </c>
      <c r="F161" s="4" t="s">
        <v>5</v>
      </c>
      <c r="G161" s="8">
        <v>0</v>
      </c>
      <c r="H161" s="8">
        <v>0</v>
      </c>
      <c r="I161" s="15" t="s">
        <v>5</v>
      </c>
      <c r="J161" s="15" t="s">
        <v>5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5</v>
      </c>
      <c r="C162" s="13" t="s">
        <v>5</v>
      </c>
      <c r="D162" s="13" t="s">
        <v>5</v>
      </c>
      <c r="E162" s="4" t="s">
        <v>5</v>
      </c>
      <c r="F162" s="4" t="s">
        <v>5</v>
      </c>
      <c r="G162" s="8">
        <v>0</v>
      </c>
      <c r="H162" s="8">
        <v>0</v>
      </c>
      <c r="I162" s="15" t="s">
        <v>5</v>
      </c>
      <c r="J162" s="15" t="s">
        <v>5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5</v>
      </c>
      <c r="C163" s="13" t="s">
        <v>5</v>
      </c>
      <c r="D163" s="13" t="s">
        <v>5</v>
      </c>
      <c r="E163" s="4" t="s">
        <v>5</v>
      </c>
      <c r="F163" s="4" t="s">
        <v>5</v>
      </c>
      <c r="G163" s="8">
        <v>0</v>
      </c>
      <c r="H163" s="8">
        <v>0</v>
      </c>
      <c r="I163" s="15" t="s">
        <v>5</v>
      </c>
      <c r="J163" s="15" t="s">
        <v>5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5</v>
      </c>
      <c r="C164" s="13" t="s">
        <v>5</v>
      </c>
      <c r="D164" s="13" t="s">
        <v>5</v>
      </c>
      <c r="E164" s="4" t="s">
        <v>5</v>
      </c>
      <c r="F164" s="4" t="s">
        <v>5</v>
      </c>
      <c r="G164" s="8">
        <v>0</v>
      </c>
      <c r="H164" s="8">
        <v>0</v>
      </c>
      <c r="I164" s="15" t="s">
        <v>5</v>
      </c>
      <c r="J164" s="15" t="s">
        <v>5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5</v>
      </c>
      <c r="C165" s="13" t="s">
        <v>5</v>
      </c>
      <c r="D165" s="13" t="s">
        <v>5</v>
      </c>
      <c r="E165" s="4" t="s">
        <v>5</v>
      </c>
      <c r="F165" s="4" t="s">
        <v>5</v>
      </c>
      <c r="G165" s="8">
        <v>0</v>
      </c>
      <c r="H165" s="8">
        <v>0</v>
      </c>
      <c r="I165" s="15" t="s">
        <v>5</v>
      </c>
      <c r="J165" s="15" t="s">
        <v>5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5</v>
      </c>
      <c r="C166" s="13" t="s">
        <v>5</v>
      </c>
      <c r="D166" s="13" t="s">
        <v>5</v>
      </c>
      <c r="E166" s="4" t="s">
        <v>5</v>
      </c>
      <c r="F166" s="4" t="s">
        <v>5</v>
      </c>
      <c r="G166" s="8">
        <v>0</v>
      </c>
      <c r="H166" s="8">
        <v>0</v>
      </c>
      <c r="I166" s="15" t="s">
        <v>5</v>
      </c>
      <c r="J166" s="15" t="s">
        <v>5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5</v>
      </c>
      <c r="C167" s="13" t="s">
        <v>5</v>
      </c>
      <c r="D167" s="13" t="s">
        <v>5</v>
      </c>
      <c r="E167" s="4" t="s">
        <v>5</v>
      </c>
      <c r="F167" s="4" t="s">
        <v>5</v>
      </c>
      <c r="G167" s="8">
        <v>0</v>
      </c>
      <c r="H167" s="8">
        <v>0</v>
      </c>
      <c r="I167" s="15" t="s">
        <v>5</v>
      </c>
      <c r="J167" s="15" t="s">
        <v>5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5</v>
      </c>
      <c r="C168" s="13" t="s">
        <v>5</v>
      </c>
      <c r="D168" s="13" t="s">
        <v>5</v>
      </c>
      <c r="E168" s="4" t="s">
        <v>5</v>
      </c>
      <c r="F168" s="4" t="s">
        <v>5</v>
      </c>
      <c r="G168" s="8">
        <v>0</v>
      </c>
      <c r="H168" s="8">
        <v>0</v>
      </c>
      <c r="I168" s="15" t="s">
        <v>5</v>
      </c>
      <c r="J168" s="15" t="s">
        <v>5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5</v>
      </c>
      <c r="C169" s="13" t="s">
        <v>5</v>
      </c>
      <c r="D169" s="13" t="s">
        <v>5</v>
      </c>
      <c r="E169" s="4" t="s">
        <v>5</v>
      </c>
      <c r="F169" s="4" t="s">
        <v>5</v>
      </c>
      <c r="G169" s="8">
        <v>0</v>
      </c>
      <c r="H169" s="8">
        <v>0</v>
      </c>
      <c r="I169" s="15" t="s">
        <v>5</v>
      </c>
      <c r="J169" s="15" t="s">
        <v>5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5</v>
      </c>
      <c r="C170" s="13" t="s">
        <v>5</v>
      </c>
      <c r="D170" s="13" t="s">
        <v>5</v>
      </c>
      <c r="E170" s="4" t="s">
        <v>5</v>
      </c>
      <c r="F170" s="4" t="s">
        <v>5</v>
      </c>
      <c r="G170" s="8">
        <v>0</v>
      </c>
      <c r="H170" s="8">
        <v>0</v>
      </c>
      <c r="I170" s="15" t="s">
        <v>5</v>
      </c>
      <c r="J170" s="15" t="s">
        <v>5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5</v>
      </c>
      <c r="C171" s="13" t="s">
        <v>5</v>
      </c>
      <c r="D171" s="13" t="s">
        <v>5</v>
      </c>
      <c r="E171" s="4" t="s">
        <v>5</v>
      </c>
      <c r="F171" s="4" t="s">
        <v>5</v>
      </c>
      <c r="G171" s="8">
        <v>0</v>
      </c>
      <c r="H171" s="8">
        <v>0</v>
      </c>
      <c r="I171" s="15" t="s">
        <v>5</v>
      </c>
      <c r="J171" s="15" t="s">
        <v>5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5</v>
      </c>
      <c r="C172" s="13" t="s">
        <v>5</v>
      </c>
      <c r="D172" s="13" t="s">
        <v>5</v>
      </c>
      <c r="E172" s="4" t="s">
        <v>5</v>
      </c>
      <c r="F172" s="4" t="s">
        <v>5</v>
      </c>
      <c r="G172" s="8">
        <v>0</v>
      </c>
      <c r="H172" s="8">
        <v>0</v>
      </c>
      <c r="I172" s="15" t="s">
        <v>5</v>
      </c>
      <c r="J172" s="15" t="s">
        <v>5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5</v>
      </c>
      <c r="C173" s="13" t="s">
        <v>5</v>
      </c>
      <c r="D173" s="13" t="s">
        <v>5</v>
      </c>
      <c r="E173" s="4" t="s">
        <v>5</v>
      </c>
      <c r="F173" s="4" t="s">
        <v>5</v>
      </c>
      <c r="G173" s="8">
        <v>0</v>
      </c>
      <c r="H173" s="8">
        <v>0</v>
      </c>
      <c r="I173" s="15" t="s">
        <v>5</v>
      </c>
      <c r="J173" s="15" t="s">
        <v>5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5</v>
      </c>
      <c r="C174" s="13" t="s">
        <v>5</v>
      </c>
      <c r="D174" s="13" t="s">
        <v>5</v>
      </c>
      <c r="E174" s="4" t="s">
        <v>5</v>
      </c>
      <c r="F174" s="4" t="s">
        <v>5</v>
      </c>
      <c r="G174" s="8">
        <v>0</v>
      </c>
      <c r="H174" s="8">
        <v>0</v>
      </c>
      <c r="I174" s="15" t="s">
        <v>5</v>
      </c>
      <c r="J174" s="15" t="s">
        <v>5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5</v>
      </c>
      <c r="C175" s="13" t="s">
        <v>5</v>
      </c>
      <c r="D175" s="13" t="s">
        <v>5</v>
      </c>
      <c r="E175" s="4" t="s">
        <v>5</v>
      </c>
      <c r="F175" s="4" t="s">
        <v>5</v>
      </c>
      <c r="G175" s="8">
        <v>0</v>
      </c>
      <c r="H175" s="8">
        <v>0</v>
      </c>
      <c r="I175" s="15" t="s">
        <v>5</v>
      </c>
      <c r="J175" s="15" t="s">
        <v>5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5</v>
      </c>
      <c r="C176" s="13" t="s">
        <v>5</v>
      </c>
      <c r="D176" s="13" t="s">
        <v>5</v>
      </c>
      <c r="E176" s="4" t="s">
        <v>5</v>
      </c>
      <c r="F176" s="4" t="s">
        <v>5</v>
      </c>
      <c r="G176" s="8">
        <v>0</v>
      </c>
      <c r="H176" s="8">
        <v>0</v>
      </c>
      <c r="I176" s="15" t="s">
        <v>5</v>
      </c>
      <c r="J176" s="15" t="s">
        <v>5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5</v>
      </c>
      <c r="C177" s="13" t="s">
        <v>5</v>
      </c>
      <c r="D177" s="13" t="s">
        <v>5</v>
      </c>
      <c r="E177" s="4" t="s">
        <v>5</v>
      </c>
      <c r="F177" s="4" t="s">
        <v>5</v>
      </c>
      <c r="G177" s="8">
        <v>0</v>
      </c>
      <c r="H177" s="8">
        <v>0</v>
      </c>
      <c r="I177" s="15" t="s">
        <v>5</v>
      </c>
      <c r="J177" s="15" t="s">
        <v>5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5</v>
      </c>
      <c r="C178" s="13" t="s">
        <v>5</v>
      </c>
      <c r="D178" s="13" t="s">
        <v>5</v>
      </c>
      <c r="E178" s="4" t="s">
        <v>5</v>
      </c>
      <c r="F178" s="4" t="s">
        <v>5</v>
      </c>
      <c r="G178" s="8">
        <v>0</v>
      </c>
      <c r="H178" s="8">
        <v>0</v>
      </c>
      <c r="I178" s="15" t="s">
        <v>5</v>
      </c>
      <c r="J178" s="15" t="s">
        <v>5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5</v>
      </c>
      <c r="C179" s="13" t="s">
        <v>5</v>
      </c>
      <c r="D179" s="13" t="s">
        <v>5</v>
      </c>
      <c r="E179" s="4" t="s">
        <v>5</v>
      </c>
      <c r="F179" s="4" t="s">
        <v>5</v>
      </c>
      <c r="G179" s="8">
        <v>0</v>
      </c>
      <c r="H179" s="8">
        <v>0</v>
      </c>
      <c r="I179" s="15" t="s">
        <v>5</v>
      </c>
      <c r="J179" s="15" t="s">
        <v>5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5</v>
      </c>
      <c r="C180" s="13" t="s">
        <v>5</v>
      </c>
      <c r="D180" s="13" t="s">
        <v>5</v>
      </c>
      <c r="E180" s="4" t="s">
        <v>5</v>
      </c>
      <c r="F180" s="4" t="s">
        <v>5</v>
      </c>
      <c r="G180" s="8">
        <v>0</v>
      </c>
      <c r="H180" s="8">
        <v>0</v>
      </c>
      <c r="I180" s="15" t="s">
        <v>5</v>
      </c>
      <c r="J180" s="15" t="s">
        <v>5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5</v>
      </c>
      <c r="C181" s="13" t="s">
        <v>5</v>
      </c>
      <c r="D181" s="13" t="s">
        <v>5</v>
      </c>
      <c r="E181" s="4" t="s">
        <v>5</v>
      </c>
      <c r="F181" s="4" t="s">
        <v>5</v>
      </c>
      <c r="G181" s="8">
        <v>0</v>
      </c>
      <c r="H181" s="8">
        <v>0</v>
      </c>
      <c r="I181" s="15" t="s">
        <v>5</v>
      </c>
      <c r="J181" s="15" t="s">
        <v>5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5</v>
      </c>
      <c r="C182" s="13" t="s">
        <v>5</v>
      </c>
      <c r="D182" s="13" t="s">
        <v>5</v>
      </c>
      <c r="E182" s="4" t="s">
        <v>5</v>
      </c>
      <c r="F182" s="4" t="s">
        <v>5</v>
      </c>
      <c r="G182" s="8">
        <v>0</v>
      </c>
      <c r="H182" s="8">
        <v>0</v>
      </c>
      <c r="I182" s="15" t="s">
        <v>5</v>
      </c>
      <c r="J182" s="15" t="s">
        <v>5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5</v>
      </c>
      <c r="C183" s="13" t="s">
        <v>5</v>
      </c>
      <c r="D183" s="13" t="s">
        <v>5</v>
      </c>
      <c r="E183" s="4" t="s">
        <v>5</v>
      </c>
      <c r="F183" s="4" t="s">
        <v>5</v>
      </c>
      <c r="G183" s="8">
        <v>0</v>
      </c>
      <c r="H183" s="8">
        <v>0</v>
      </c>
      <c r="I183" s="15" t="s">
        <v>5</v>
      </c>
      <c r="J183" s="15" t="s">
        <v>5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5</v>
      </c>
      <c r="C184" s="13" t="s">
        <v>5</v>
      </c>
      <c r="D184" s="13" t="s">
        <v>5</v>
      </c>
      <c r="E184" s="4" t="s">
        <v>5</v>
      </c>
      <c r="F184" s="4" t="s">
        <v>5</v>
      </c>
      <c r="G184" s="8">
        <v>0</v>
      </c>
      <c r="H184" s="8">
        <v>0</v>
      </c>
      <c r="I184" s="15" t="s">
        <v>5</v>
      </c>
      <c r="J184" s="15" t="s">
        <v>5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5</v>
      </c>
      <c r="C185" s="13" t="s">
        <v>5</v>
      </c>
      <c r="D185" s="13" t="s">
        <v>5</v>
      </c>
      <c r="E185" s="4" t="s">
        <v>5</v>
      </c>
      <c r="F185" s="4" t="s">
        <v>5</v>
      </c>
      <c r="G185" s="8">
        <v>0</v>
      </c>
      <c r="H185" s="8">
        <v>0</v>
      </c>
      <c r="I185" s="15" t="s">
        <v>5</v>
      </c>
      <c r="J185" s="15" t="s">
        <v>5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5</v>
      </c>
      <c r="C186" s="13" t="s">
        <v>5</v>
      </c>
      <c r="D186" s="13" t="s">
        <v>5</v>
      </c>
      <c r="E186" s="4" t="s">
        <v>5</v>
      </c>
      <c r="F186" s="4" t="s">
        <v>5</v>
      </c>
      <c r="G186" s="8">
        <v>0</v>
      </c>
      <c r="H186" s="8">
        <v>0</v>
      </c>
      <c r="I186" s="15" t="s">
        <v>5</v>
      </c>
      <c r="J186" s="15" t="s">
        <v>5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5</v>
      </c>
      <c r="C187" s="13" t="s">
        <v>5</v>
      </c>
      <c r="D187" s="13" t="s">
        <v>5</v>
      </c>
      <c r="E187" s="4" t="s">
        <v>5</v>
      </c>
      <c r="F187" s="4" t="s">
        <v>5</v>
      </c>
      <c r="G187" s="8">
        <v>0</v>
      </c>
      <c r="H187" s="8">
        <v>0</v>
      </c>
      <c r="I187" s="15" t="s">
        <v>5</v>
      </c>
      <c r="J187" s="15" t="s">
        <v>5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5</v>
      </c>
      <c r="C188" s="13" t="s">
        <v>5</v>
      </c>
      <c r="D188" s="13" t="s">
        <v>5</v>
      </c>
      <c r="E188" s="4" t="s">
        <v>5</v>
      </c>
      <c r="F188" s="4" t="s">
        <v>5</v>
      </c>
      <c r="G188" s="8">
        <v>0</v>
      </c>
      <c r="H188" s="8">
        <v>0</v>
      </c>
      <c r="I188" s="15" t="s">
        <v>5</v>
      </c>
      <c r="J188" s="15" t="s">
        <v>5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5</v>
      </c>
      <c r="C189" s="13" t="s">
        <v>5</v>
      </c>
      <c r="D189" s="13" t="s">
        <v>5</v>
      </c>
      <c r="E189" s="4" t="s">
        <v>5</v>
      </c>
      <c r="F189" s="4" t="s">
        <v>5</v>
      </c>
      <c r="G189" s="8">
        <v>0</v>
      </c>
      <c r="H189" s="8">
        <v>0</v>
      </c>
      <c r="I189" s="15" t="s">
        <v>5</v>
      </c>
      <c r="J189" s="15" t="s">
        <v>5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5</v>
      </c>
      <c r="C190" s="13" t="s">
        <v>5</v>
      </c>
      <c r="D190" s="13" t="s">
        <v>5</v>
      </c>
      <c r="E190" s="4" t="s">
        <v>5</v>
      </c>
      <c r="F190" s="4" t="s">
        <v>5</v>
      </c>
      <c r="G190" s="8">
        <v>0</v>
      </c>
      <c r="H190" s="8">
        <v>0</v>
      </c>
      <c r="I190" s="15" t="s">
        <v>5</v>
      </c>
      <c r="J190" s="15" t="s">
        <v>5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5</v>
      </c>
      <c r="C191" s="13" t="s">
        <v>5</v>
      </c>
      <c r="D191" s="13" t="s">
        <v>5</v>
      </c>
      <c r="E191" s="4" t="s">
        <v>5</v>
      </c>
      <c r="F191" s="4" t="s">
        <v>5</v>
      </c>
      <c r="G191" s="8">
        <v>0</v>
      </c>
      <c r="H191" s="8">
        <v>0</v>
      </c>
      <c r="I191" s="15" t="s">
        <v>5</v>
      </c>
      <c r="J191" s="15" t="s">
        <v>5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5</v>
      </c>
      <c r="C192" s="13" t="s">
        <v>5</v>
      </c>
      <c r="D192" s="13" t="s">
        <v>5</v>
      </c>
      <c r="E192" s="4" t="s">
        <v>5</v>
      </c>
      <c r="F192" s="4" t="s">
        <v>5</v>
      </c>
      <c r="G192" s="8">
        <v>0</v>
      </c>
      <c r="H192" s="8">
        <v>0</v>
      </c>
      <c r="I192" s="15" t="s">
        <v>5</v>
      </c>
      <c r="J192" s="15" t="s">
        <v>5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5</v>
      </c>
      <c r="C193" s="13" t="s">
        <v>5</v>
      </c>
      <c r="D193" s="13" t="s">
        <v>5</v>
      </c>
      <c r="E193" s="4" t="s">
        <v>5</v>
      </c>
      <c r="F193" s="4" t="s">
        <v>5</v>
      </c>
      <c r="G193" s="8">
        <v>0</v>
      </c>
      <c r="H193" s="8">
        <v>0</v>
      </c>
      <c r="I193" s="15" t="s">
        <v>5</v>
      </c>
      <c r="J193" s="15" t="s">
        <v>5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5</v>
      </c>
      <c r="C194" s="13" t="s">
        <v>5</v>
      </c>
      <c r="D194" s="13" t="s">
        <v>5</v>
      </c>
      <c r="E194" s="4" t="s">
        <v>5</v>
      </c>
      <c r="F194" s="4" t="s">
        <v>5</v>
      </c>
      <c r="G194" s="8">
        <v>0</v>
      </c>
      <c r="H194" s="8">
        <v>0</v>
      </c>
      <c r="I194" s="15" t="s">
        <v>5</v>
      </c>
      <c r="J194" s="15" t="s">
        <v>5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5</v>
      </c>
      <c r="C195" s="13" t="s">
        <v>5</v>
      </c>
      <c r="D195" s="13" t="s">
        <v>5</v>
      </c>
      <c r="E195" s="4" t="s">
        <v>5</v>
      </c>
      <c r="F195" s="4" t="s">
        <v>5</v>
      </c>
      <c r="G195" s="8">
        <v>0</v>
      </c>
      <c r="H195" s="8">
        <v>0</v>
      </c>
      <c r="I195" s="15" t="s">
        <v>5</v>
      </c>
      <c r="J195" s="15" t="s">
        <v>5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5</v>
      </c>
      <c r="C196" s="13" t="s">
        <v>5</v>
      </c>
      <c r="D196" s="13" t="s">
        <v>5</v>
      </c>
      <c r="E196" s="4" t="s">
        <v>5</v>
      </c>
      <c r="F196" s="4" t="s">
        <v>5</v>
      </c>
      <c r="G196" s="8">
        <v>0</v>
      </c>
      <c r="H196" s="8">
        <v>0</v>
      </c>
      <c r="I196" s="15" t="s">
        <v>5</v>
      </c>
      <c r="J196" s="15" t="s">
        <v>5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5</v>
      </c>
      <c r="C197" s="13" t="s">
        <v>5</v>
      </c>
      <c r="D197" s="13" t="s">
        <v>5</v>
      </c>
      <c r="E197" s="4" t="s">
        <v>5</v>
      </c>
      <c r="F197" s="4" t="s">
        <v>5</v>
      </c>
      <c r="G197" s="8">
        <v>0</v>
      </c>
      <c r="H197" s="8">
        <v>0</v>
      </c>
      <c r="I197" s="15" t="s">
        <v>5</v>
      </c>
      <c r="J197" s="15" t="s">
        <v>5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5</v>
      </c>
      <c r="C198" s="13" t="s">
        <v>5</v>
      </c>
      <c r="D198" s="13" t="s">
        <v>5</v>
      </c>
      <c r="E198" s="4" t="s">
        <v>5</v>
      </c>
      <c r="F198" s="4" t="s">
        <v>5</v>
      </c>
      <c r="G198" s="8">
        <v>0</v>
      </c>
      <c r="H198" s="8">
        <v>0</v>
      </c>
      <c r="I198" s="15" t="s">
        <v>5</v>
      </c>
      <c r="J198" s="15" t="s">
        <v>5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5</v>
      </c>
      <c r="C199" s="13" t="s">
        <v>5</v>
      </c>
      <c r="D199" s="13" t="s">
        <v>5</v>
      </c>
      <c r="E199" s="4" t="s">
        <v>5</v>
      </c>
      <c r="F199" s="4" t="s">
        <v>5</v>
      </c>
      <c r="G199" s="8">
        <v>0</v>
      </c>
      <c r="H199" s="8">
        <v>0</v>
      </c>
      <c r="I199" s="15" t="s">
        <v>5</v>
      </c>
      <c r="J199" s="15" t="s">
        <v>5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5</v>
      </c>
      <c r="C200" s="13" t="s">
        <v>5</v>
      </c>
      <c r="D200" s="13" t="s">
        <v>5</v>
      </c>
      <c r="E200" s="4" t="s">
        <v>5</v>
      </c>
      <c r="F200" s="4" t="s">
        <v>5</v>
      </c>
      <c r="G200" s="8">
        <v>0</v>
      </c>
      <c r="H200" s="8">
        <v>0</v>
      </c>
      <c r="I200" s="15" t="s">
        <v>5</v>
      </c>
      <c r="J200" s="15" t="s">
        <v>5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5</v>
      </c>
      <c r="C201" s="13" t="s">
        <v>5</v>
      </c>
      <c r="D201" s="13" t="s">
        <v>5</v>
      </c>
      <c r="E201" s="4" t="s">
        <v>5</v>
      </c>
      <c r="F201" s="4" t="s">
        <v>5</v>
      </c>
      <c r="G201" s="8">
        <v>0</v>
      </c>
      <c r="H201" s="8">
        <v>0</v>
      </c>
      <c r="I201" s="15" t="s">
        <v>5</v>
      </c>
      <c r="J201" s="15" t="s">
        <v>5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5</v>
      </c>
      <c r="C202" s="13" t="s">
        <v>5</v>
      </c>
      <c r="D202" s="13" t="s">
        <v>5</v>
      </c>
      <c r="E202" s="4" t="s">
        <v>5</v>
      </c>
      <c r="F202" s="4" t="s">
        <v>5</v>
      </c>
      <c r="G202" s="8">
        <v>0</v>
      </c>
      <c r="H202" s="8">
        <v>0</v>
      </c>
      <c r="I202" s="15" t="s">
        <v>5</v>
      </c>
      <c r="J202" s="15" t="s">
        <v>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5</v>
      </c>
      <c r="C203" s="13" t="s">
        <v>5</v>
      </c>
      <c r="D203" s="13" t="s">
        <v>5</v>
      </c>
      <c r="E203" s="4" t="s">
        <v>5</v>
      </c>
      <c r="F203" s="4" t="s">
        <v>5</v>
      </c>
      <c r="G203" s="8">
        <v>0</v>
      </c>
      <c r="H203" s="8">
        <v>0</v>
      </c>
      <c r="I203" s="15" t="s">
        <v>5</v>
      </c>
      <c r="J203" s="15" t="s">
        <v>5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5</v>
      </c>
      <c r="C204" s="13" t="s">
        <v>5</v>
      </c>
      <c r="D204" s="13" t="s">
        <v>5</v>
      </c>
      <c r="E204" s="4" t="s">
        <v>5</v>
      </c>
      <c r="F204" s="4" t="s">
        <v>5</v>
      </c>
      <c r="G204" s="8">
        <v>0</v>
      </c>
      <c r="H204" s="8">
        <v>0</v>
      </c>
      <c r="I204" s="15" t="s">
        <v>5</v>
      </c>
      <c r="J204" s="15" t="s">
        <v>5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5</v>
      </c>
      <c r="C205" s="13" t="s">
        <v>5</v>
      </c>
      <c r="D205" s="13" t="s">
        <v>5</v>
      </c>
      <c r="E205" s="4" t="s">
        <v>5</v>
      </c>
      <c r="F205" s="4" t="s">
        <v>5</v>
      </c>
      <c r="G205" s="8">
        <v>0</v>
      </c>
      <c r="H205" s="8">
        <v>0</v>
      </c>
      <c r="I205" s="15" t="s">
        <v>5</v>
      </c>
      <c r="J205" s="15" t="s">
        <v>5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5</v>
      </c>
      <c r="C206" s="13" t="s">
        <v>5</v>
      </c>
      <c r="D206" s="13" t="s">
        <v>5</v>
      </c>
      <c r="E206" s="4" t="s">
        <v>5</v>
      </c>
      <c r="F206" s="4" t="s">
        <v>5</v>
      </c>
      <c r="G206" s="8">
        <v>0</v>
      </c>
      <c r="H206" s="8">
        <v>0</v>
      </c>
      <c r="I206" s="15" t="s">
        <v>5</v>
      </c>
      <c r="J206" s="15" t="s">
        <v>5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5</v>
      </c>
      <c r="C207" s="13" t="s">
        <v>5</v>
      </c>
      <c r="D207" s="13" t="s">
        <v>5</v>
      </c>
      <c r="E207" s="4" t="s">
        <v>5</v>
      </c>
      <c r="F207" s="4" t="s">
        <v>5</v>
      </c>
      <c r="G207" s="8">
        <v>0</v>
      </c>
      <c r="H207" s="8">
        <v>0</v>
      </c>
      <c r="I207" s="15" t="s">
        <v>5</v>
      </c>
      <c r="J207" s="15" t="s">
        <v>5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5</v>
      </c>
      <c r="C208" s="13" t="s">
        <v>5</v>
      </c>
      <c r="D208" s="13" t="s">
        <v>5</v>
      </c>
      <c r="E208" s="4" t="s">
        <v>5</v>
      </c>
      <c r="F208" s="4" t="s">
        <v>5</v>
      </c>
      <c r="G208" s="8">
        <v>0</v>
      </c>
      <c r="H208" s="8">
        <v>0</v>
      </c>
      <c r="I208" s="15" t="s">
        <v>5</v>
      </c>
      <c r="J208" s="15" t="s">
        <v>5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5</v>
      </c>
      <c r="C209" s="13" t="s">
        <v>5</v>
      </c>
      <c r="D209" s="13" t="s">
        <v>5</v>
      </c>
      <c r="E209" s="4" t="s">
        <v>5</v>
      </c>
      <c r="F209" s="4" t="s">
        <v>5</v>
      </c>
      <c r="G209" s="8">
        <v>0</v>
      </c>
      <c r="H209" s="8">
        <v>0</v>
      </c>
      <c r="I209" s="15" t="s">
        <v>5</v>
      </c>
      <c r="J209" s="15" t="s">
        <v>5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5</v>
      </c>
      <c r="C210" s="13" t="s">
        <v>5</v>
      </c>
      <c r="D210" s="13" t="s">
        <v>5</v>
      </c>
      <c r="E210" s="4" t="s">
        <v>5</v>
      </c>
      <c r="F210" s="4" t="s">
        <v>5</v>
      </c>
      <c r="G210" s="8">
        <v>0</v>
      </c>
      <c r="H210" s="8">
        <v>0</v>
      </c>
      <c r="I210" s="15" t="s">
        <v>5</v>
      </c>
      <c r="J210" s="15" t="s">
        <v>5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5</v>
      </c>
      <c r="C211" s="13" t="s">
        <v>5</v>
      </c>
      <c r="D211" s="13" t="s">
        <v>5</v>
      </c>
      <c r="E211" s="4" t="s">
        <v>5</v>
      </c>
      <c r="F211" s="4" t="s">
        <v>5</v>
      </c>
      <c r="G211" s="8">
        <v>0</v>
      </c>
      <c r="H211" s="8">
        <v>0</v>
      </c>
      <c r="I211" s="15" t="s">
        <v>5</v>
      </c>
      <c r="J211" s="15" t="s">
        <v>5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5</v>
      </c>
      <c r="C212" s="13" t="s">
        <v>5</v>
      </c>
      <c r="D212" s="13" t="s">
        <v>5</v>
      </c>
      <c r="E212" s="4" t="s">
        <v>5</v>
      </c>
      <c r="F212" s="4" t="s">
        <v>5</v>
      </c>
      <c r="G212" s="8">
        <v>0</v>
      </c>
      <c r="H212" s="8">
        <v>0</v>
      </c>
      <c r="I212" s="15" t="s">
        <v>5</v>
      </c>
      <c r="J212" s="15" t="s">
        <v>5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5</v>
      </c>
      <c r="C213" s="13" t="s">
        <v>5</v>
      </c>
      <c r="D213" s="13" t="s">
        <v>5</v>
      </c>
      <c r="E213" s="4" t="s">
        <v>5</v>
      </c>
      <c r="F213" s="4" t="s">
        <v>5</v>
      </c>
      <c r="G213" s="8">
        <v>0</v>
      </c>
      <c r="H213" s="8">
        <v>0</v>
      </c>
      <c r="I213" s="15" t="s">
        <v>5</v>
      </c>
      <c r="J213" s="15" t="s">
        <v>5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5</v>
      </c>
      <c r="C214" s="13" t="s">
        <v>5</v>
      </c>
      <c r="D214" s="13" t="s">
        <v>5</v>
      </c>
      <c r="E214" s="4" t="s">
        <v>5</v>
      </c>
      <c r="F214" s="4" t="s">
        <v>5</v>
      </c>
      <c r="G214" s="8">
        <v>0</v>
      </c>
      <c r="H214" s="8">
        <v>0</v>
      </c>
      <c r="I214" s="15" t="s">
        <v>5</v>
      </c>
      <c r="J214" s="15" t="s">
        <v>5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5</v>
      </c>
      <c r="C215" s="13" t="s">
        <v>5</v>
      </c>
      <c r="D215" s="13" t="s">
        <v>5</v>
      </c>
      <c r="E215" s="4" t="s">
        <v>5</v>
      </c>
      <c r="F215" s="4" t="s">
        <v>5</v>
      </c>
      <c r="G215" s="8">
        <v>0</v>
      </c>
      <c r="H215" s="8">
        <v>0</v>
      </c>
      <c r="I215" s="15" t="s">
        <v>5</v>
      </c>
      <c r="J215" s="15" t="s">
        <v>5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5</v>
      </c>
      <c r="C216" s="13" t="s">
        <v>5</v>
      </c>
      <c r="D216" s="13" t="s">
        <v>5</v>
      </c>
      <c r="E216" s="4" t="s">
        <v>5</v>
      </c>
      <c r="F216" s="4" t="s">
        <v>5</v>
      </c>
      <c r="G216" s="8">
        <v>0</v>
      </c>
      <c r="H216" s="8">
        <v>0</v>
      </c>
      <c r="I216" s="15" t="s">
        <v>5</v>
      </c>
      <c r="J216" s="15" t="s">
        <v>5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5</v>
      </c>
      <c r="C217" s="13" t="s">
        <v>5</v>
      </c>
      <c r="D217" s="13" t="s">
        <v>5</v>
      </c>
      <c r="E217" s="4" t="s">
        <v>5</v>
      </c>
      <c r="F217" s="4" t="s">
        <v>5</v>
      </c>
      <c r="G217" s="8">
        <v>0</v>
      </c>
      <c r="H217" s="8">
        <v>0</v>
      </c>
      <c r="I217" s="15" t="s">
        <v>5</v>
      </c>
      <c r="J217" s="15" t="s">
        <v>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5</v>
      </c>
      <c r="C218" s="13" t="s">
        <v>5</v>
      </c>
      <c r="D218" s="13" t="s">
        <v>5</v>
      </c>
      <c r="E218" s="4" t="s">
        <v>5</v>
      </c>
      <c r="F218" s="4" t="s">
        <v>5</v>
      </c>
      <c r="G218" s="8">
        <v>0</v>
      </c>
      <c r="H218" s="8">
        <v>0</v>
      </c>
      <c r="I218" s="15" t="s">
        <v>5</v>
      </c>
      <c r="J218" s="15" t="s">
        <v>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5</v>
      </c>
      <c r="C219" s="13" t="s">
        <v>5</v>
      </c>
      <c r="D219" s="13" t="s">
        <v>5</v>
      </c>
      <c r="E219" s="4" t="s">
        <v>5</v>
      </c>
      <c r="F219" s="4" t="s">
        <v>5</v>
      </c>
      <c r="G219" s="8">
        <v>0</v>
      </c>
      <c r="H219" s="8">
        <v>0</v>
      </c>
      <c r="I219" s="15" t="s">
        <v>5</v>
      </c>
      <c r="J219" s="15" t="s">
        <v>5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5</v>
      </c>
      <c r="C220" s="13" t="s">
        <v>5</v>
      </c>
      <c r="D220" s="13" t="s">
        <v>5</v>
      </c>
      <c r="E220" s="4" t="s">
        <v>5</v>
      </c>
      <c r="F220" s="4" t="s">
        <v>5</v>
      </c>
      <c r="G220" s="8">
        <v>0</v>
      </c>
      <c r="H220" s="8">
        <v>0</v>
      </c>
      <c r="I220" s="15" t="s">
        <v>5</v>
      </c>
      <c r="J220" s="15" t="s">
        <v>5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5</v>
      </c>
      <c r="C221" s="13" t="s">
        <v>5</v>
      </c>
      <c r="D221" s="13" t="s">
        <v>5</v>
      </c>
      <c r="E221" s="4" t="s">
        <v>5</v>
      </c>
      <c r="F221" s="4" t="s">
        <v>5</v>
      </c>
      <c r="G221" s="8">
        <v>0</v>
      </c>
      <c r="H221" s="8">
        <v>0</v>
      </c>
      <c r="I221" s="15" t="s">
        <v>5</v>
      </c>
      <c r="J221" s="15" t="s">
        <v>5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5</v>
      </c>
      <c r="C222" s="13" t="s">
        <v>5</v>
      </c>
      <c r="D222" s="13" t="s">
        <v>5</v>
      </c>
      <c r="E222" s="4" t="s">
        <v>5</v>
      </c>
      <c r="F222" s="4" t="s">
        <v>5</v>
      </c>
      <c r="G222" s="8">
        <v>0</v>
      </c>
      <c r="H222" s="8">
        <v>0</v>
      </c>
      <c r="I222" s="15" t="s">
        <v>5</v>
      </c>
      <c r="J222" s="15" t="s">
        <v>5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5</v>
      </c>
      <c r="C223" s="13" t="s">
        <v>5</v>
      </c>
      <c r="D223" s="13" t="s">
        <v>5</v>
      </c>
      <c r="E223" s="4" t="s">
        <v>5</v>
      </c>
      <c r="F223" s="4" t="s">
        <v>5</v>
      </c>
      <c r="G223" s="8">
        <v>0</v>
      </c>
      <c r="H223" s="8">
        <v>0</v>
      </c>
      <c r="I223" s="15" t="s">
        <v>5</v>
      </c>
      <c r="J223" s="15" t="s">
        <v>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5</v>
      </c>
      <c r="C224" s="13" t="s">
        <v>5</v>
      </c>
      <c r="D224" s="13" t="s">
        <v>5</v>
      </c>
      <c r="E224" s="4" t="s">
        <v>5</v>
      </c>
      <c r="F224" s="4" t="s">
        <v>5</v>
      </c>
      <c r="G224" s="8">
        <v>0</v>
      </c>
      <c r="H224" s="8">
        <v>0</v>
      </c>
      <c r="I224" s="15" t="s">
        <v>5</v>
      </c>
      <c r="J224" s="15" t="s">
        <v>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5</v>
      </c>
      <c r="C225" s="13" t="s">
        <v>5</v>
      </c>
      <c r="D225" s="13" t="s">
        <v>5</v>
      </c>
      <c r="E225" s="4" t="s">
        <v>5</v>
      </c>
      <c r="F225" s="4" t="s">
        <v>5</v>
      </c>
      <c r="G225" s="8">
        <v>0</v>
      </c>
      <c r="H225" s="8">
        <v>0</v>
      </c>
      <c r="I225" s="15" t="s">
        <v>5</v>
      </c>
      <c r="J225" s="15" t="s">
        <v>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5</v>
      </c>
      <c r="C226" s="13" t="s">
        <v>5</v>
      </c>
      <c r="D226" s="13" t="s">
        <v>5</v>
      </c>
      <c r="E226" s="4" t="s">
        <v>5</v>
      </c>
      <c r="F226" s="4" t="s">
        <v>5</v>
      </c>
      <c r="G226" s="8">
        <v>0</v>
      </c>
      <c r="H226" s="8">
        <v>0</v>
      </c>
      <c r="I226" s="15" t="s">
        <v>5</v>
      </c>
      <c r="J226" s="15" t="s">
        <v>5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5</v>
      </c>
      <c r="C227" s="13" t="s">
        <v>5</v>
      </c>
      <c r="D227" s="13" t="s">
        <v>5</v>
      </c>
      <c r="E227" s="4" t="s">
        <v>5</v>
      </c>
      <c r="F227" s="4" t="s">
        <v>5</v>
      </c>
      <c r="G227" s="8">
        <v>0</v>
      </c>
      <c r="H227" s="8">
        <v>0</v>
      </c>
      <c r="I227" s="15" t="s">
        <v>5</v>
      </c>
      <c r="J227" s="15" t="s">
        <v>5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5</v>
      </c>
      <c r="C228" s="13" t="s">
        <v>5</v>
      </c>
      <c r="D228" s="13" t="s">
        <v>5</v>
      </c>
      <c r="E228" s="4" t="s">
        <v>5</v>
      </c>
      <c r="F228" s="4" t="s">
        <v>5</v>
      </c>
      <c r="G228" s="8">
        <v>0</v>
      </c>
      <c r="H228" s="8">
        <v>0</v>
      </c>
      <c r="I228" s="15" t="s">
        <v>5</v>
      </c>
      <c r="J228" s="15" t="s">
        <v>5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5</v>
      </c>
      <c r="C229" s="13" t="s">
        <v>5</v>
      </c>
      <c r="D229" s="13" t="s">
        <v>5</v>
      </c>
      <c r="E229" s="4" t="s">
        <v>5</v>
      </c>
      <c r="F229" s="4" t="s">
        <v>5</v>
      </c>
      <c r="G229" s="8">
        <v>0</v>
      </c>
      <c r="H229" s="8">
        <v>0</v>
      </c>
      <c r="I229" s="15" t="s">
        <v>5</v>
      </c>
      <c r="J229" s="15" t="s">
        <v>5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5</v>
      </c>
      <c r="C230" s="13" t="s">
        <v>5</v>
      </c>
      <c r="D230" s="13" t="s">
        <v>5</v>
      </c>
      <c r="E230" s="4" t="s">
        <v>5</v>
      </c>
      <c r="F230" s="4" t="s">
        <v>5</v>
      </c>
      <c r="G230" s="8">
        <v>0</v>
      </c>
      <c r="H230" s="8">
        <v>0</v>
      </c>
      <c r="I230" s="15" t="s">
        <v>5</v>
      </c>
      <c r="J230" s="15" t="s">
        <v>5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5</v>
      </c>
      <c r="C231" s="13" t="s">
        <v>5</v>
      </c>
      <c r="D231" s="13" t="s">
        <v>5</v>
      </c>
      <c r="E231" s="4" t="s">
        <v>5</v>
      </c>
      <c r="F231" s="4" t="s">
        <v>5</v>
      </c>
      <c r="G231" s="8">
        <v>0</v>
      </c>
      <c r="H231" s="8">
        <v>0</v>
      </c>
      <c r="I231" s="15" t="s">
        <v>5</v>
      </c>
      <c r="J231" s="15" t="s">
        <v>5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5</v>
      </c>
      <c r="C232" s="13" t="s">
        <v>5</v>
      </c>
      <c r="D232" s="13" t="s">
        <v>5</v>
      </c>
      <c r="E232" s="4" t="s">
        <v>5</v>
      </c>
      <c r="F232" s="4" t="s">
        <v>5</v>
      </c>
      <c r="G232" s="8">
        <v>0</v>
      </c>
      <c r="H232" s="8">
        <v>0</v>
      </c>
      <c r="I232" s="15" t="s">
        <v>5</v>
      </c>
      <c r="J232" s="15" t="s">
        <v>5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5</v>
      </c>
      <c r="C233" s="13" t="s">
        <v>5</v>
      </c>
      <c r="D233" s="13" t="s">
        <v>5</v>
      </c>
      <c r="E233" s="4" t="s">
        <v>5</v>
      </c>
      <c r="F233" s="4" t="s">
        <v>5</v>
      </c>
      <c r="G233" s="8">
        <v>0</v>
      </c>
      <c r="H233" s="8">
        <v>0</v>
      </c>
      <c r="I233" s="15" t="s">
        <v>5</v>
      </c>
      <c r="J233" s="15" t="s">
        <v>5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5</v>
      </c>
      <c r="C234" s="13" t="s">
        <v>5</v>
      </c>
      <c r="D234" s="13" t="s">
        <v>5</v>
      </c>
      <c r="E234" s="4" t="s">
        <v>5</v>
      </c>
      <c r="F234" s="4" t="s">
        <v>5</v>
      </c>
      <c r="G234" s="8">
        <v>0</v>
      </c>
      <c r="H234" s="8">
        <v>0</v>
      </c>
      <c r="I234" s="15" t="s">
        <v>5</v>
      </c>
      <c r="J234" s="15" t="s">
        <v>5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5</v>
      </c>
      <c r="C235" s="13" t="s">
        <v>5</v>
      </c>
      <c r="D235" s="13" t="s">
        <v>5</v>
      </c>
      <c r="E235" s="4" t="s">
        <v>5</v>
      </c>
      <c r="F235" s="4" t="s">
        <v>5</v>
      </c>
      <c r="G235" s="8">
        <v>0</v>
      </c>
      <c r="H235" s="8">
        <v>0</v>
      </c>
      <c r="I235" s="15" t="s">
        <v>5</v>
      </c>
      <c r="J235" s="15" t="s">
        <v>5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5</v>
      </c>
      <c r="C236" s="13" t="s">
        <v>5</v>
      </c>
      <c r="D236" s="13" t="s">
        <v>5</v>
      </c>
      <c r="E236" s="4" t="s">
        <v>5</v>
      </c>
      <c r="F236" s="4" t="s">
        <v>5</v>
      </c>
      <c r="G236" s="8">
        <v>0</v>
      </c>
      <c r="H236" s="8">
        <v>0</v>
      </c>
      <c r="I236" s="15" t="s">
        <v>5</v>
      </c>
      <c r="J236" s="15" t="s">
        <v>5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5</v>
      </c>
      <c r="C237" s="13" t="s">
        <v>5</v>
      </c>
      <c r="D237" s="13" t="s">
        <v>5</v>
      </c>
      <c r="E237" s="4" t="s">
        <v>5</v>
      </c>
      <c r="F237" s="4" t="s">
        <v>5</v>
      </c>
      <c r="G237" s="8">
        <v>0</v>
      </c>
      <c r="H237" s="8">
        <v>0</v>
      </c>
      <c r="I237" s="15" t="s">
        <v>5</v>
      </c>
      <c r="J237" s="15" t="s">
        <v>5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5</v>
      </c>
      <c r="C238" s="13" t="s">
        <v>5</v>
      </c>
      <c r="D238" s="13" t="s">
        <v>5</v>
      </c>
      <c r="E238" s="4" t="s">
        <v>5</v>
      </c>
      <c r="F238" s="4" t="s">
        <v>5</v>
      </c>
      <c r="G238" s="8">
        <v>0</v>
      </c>
      <c r="H238" s="8">
        <v>0</v>
      </c>
      <c r="I238" s="15" t="s">
        <v>5</v>
      </c>
      <c r="J238" s="15" t="s">
        <v>5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5</v>
      </c>
      <c r="C239" s="13" t="s">
        <v>5</v>
      </c>
      <c r="D239" s="13" t="s">
        <v>5</v>
      </c>
      <c r="E239" s="4" t="s">
        <v>5</v>
      </c>
      <c r="F239" s="4" t="s">
        <v>5</v>
      </c>
      <c r="G239" s="8">
        <v>0</v>
      </c>
      <c r="H239" s="8">
        <v>0</v>
      </c>
      <c r="I239" s="15" t="s">
        <v>5</v>
      </c>
      <c r="J239" s="15" t="s">
        <v>5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5</v>
      </c>
      <c r="C240" s="13" t="s">
        <v>5</v>
      </c>
      <c r="D240" s="13" t="s">
        <v>5</v>
      </c>
      <c r="E240" s="4" t="s">
        <v>5</v>
      </c>
      <c r="F240" s="4" t="s">
        <v>5</v>
      </c>
      <c r="G240" s="8">
        <v>0</v>
      </c>
      <c r="H240" s="8">
        <v>0</v>
      </c>
      <c r="I240" s="15" t="s">
        <v>5</v>
      </c>
      <c r="J240" s="15" t="s">
        <v>5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5</v>
      </c>
      <c r="C241" s="13" t="s">
        <v>5</v>
      </c>
      <c r="D241" s="13" t="s">
        <v>5</v>
      </c>
      <c r="E241" s="4" t="s">
        <v>5</v>
      </c>
      <c r="F241" s="4" t="s">
        <v>5</v>
      </c>
      <c r="G241" s="8">
        <v>0</v>
      </c>
      <c r="H241" s="8">
        <v>0</v>
      </c>
      <c r="I241" s="15" t="s">
        <v>5</v>
      </c>
      <c r="J241" s="15" t="s">
        <v>5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5</v>
      </c>
      <c r="C242" s="13" t="s">
        <v>5</v>
      </c>
      <c r="D242" s="13" t="s">
        <v>5</v>
      </c>
      <c r="E242" s="4" t="s">
        <v>5</v>
      </c>
      <c r="F242" s="4" t="s">
        <v>5</v>
      </c>
      <c r="G242" s="8">
        <v>0</v>
      </c>
      <c r="H242" s="8">
        <v>0</v>
      </c>
      <c r="I242" s="15" t="s">
        <v>5</v>
      </c>
      <c r="J242" s="15" t="s">
        <v>5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5</v>
      </c>
      <c r="C243" s="13" t="s">
        <v>5</v>
      </c>
      <c r="D243" s="13" t="s">
        <v>5</v>
      </c>
      <c r="E243" s="4" t="s">
        <v>5</v>
      </c>
      <c r="F243" s="4" t="s">
        <v>5</v>
      </c>
      <c r="G243" s="8">
        <v>0</v>
      </c>
      <c r="H243" s="8">
        <v>0</v>
      </c>
      <c r="I243" s="15" t="s">
        <v>5</v>
      </c>
      <c r="J243" s="15" t="s">
        <v>5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5</v>
      </c>
      <c r="C244" s="13" t="s">
        <v>5</v>
      </c>
      <c r="D244" s="13" t="s">
        <v>5</v>
      </c>
      <c r="E244" s="4" t="s">
        <v>5</v>
      </c>
      <c r="F244" s="4" t="s">
        <v>5</v>
      </c>
      <c r="G244" s="8">
        <v>0</v>
      </c>
      <c r="H244" s="8">
        <v>0</v>
      </c>
      <c r="I244" s="15" t="s">
        <v>5</v>
      </c>
      <c r="J244" s="15" t="s">
        <v>5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5</v>
      </c>
      <c r="C245" s="13" t="s">
        <v>5</v>
      </c>
      <c r="D245" s="13" t="s">
        <v>5</v>
      </c>
      <c r="E245" s="4" t="s">
        <v>5</v>
      </c>
      <c r="F245" s="4" t="s">
        <v>5</v>
      </c>
      <c r="G245" s="8">
        <v>0</v>
      </c>
      <c r="H245" s="8">
        <v>0</v>
      </c>
      <c r="I245" s="15" t="s">
        <v>5</v>
      </c>
      <c r="J245" s="15" t="s">
        <v>5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5</v>
      </c>
      <c r="C246" s="13" t="s">
        <v>5</v>
      </c>
      <c r="D246" s="13" t="s">
        <v>5</v>
      </c>
      <c r="E246" s="4" t="s">
        <v>5</v>
      </c>
      <c r="F246" s="4" t="s">
        <v>5</v>
      </c>
      <c r="G246" s="8">
        <v>0</v>
      </c>
      <c r="H246" s="8">
        <v>0</v>
      </c>
      <c r="I246" s="15" t="s">
        <v>5</v>
      </c>
      <c r="J246" s="15" t="s">
        <v>5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5</v>
      </c>
      <c r="C247" s="13" t="s">
        <v>5</v>
      </c>
      <c r="D247" s="13" t="s">
        <v>5</v>
      </c>
      <c r="E247" s="4" t="s">
        <v>5</v>
      </c>
      <c r="F247" s="4" t="s">
        <v>5</v>
      </c>
      <c r="G247" s="8">
        <v>0</v>
      </c>
      <c r="H247" s="8">
        <v>0</v>
      </c>
      <c r="I247" s="15" t="s">
        <v>5</v>
      </c>
      <c r="J247" s="15" t="s">
        <v>5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5</v>
      </c>
      <c r="C248" s="13" t="s">
        <v>5</v>
      </c>
      <c r="D248" s="13" t="s">
        <v>5</v>
      </c>
      <c r="E248" s="4" t="s">
        <v>5</v>
      </c>
      <c r="F248" s="4" t="s">
        <v>5</v>
      </c>
      <c r="G248" s="8">
        <v>0</v>
      </c>
      <c r="H248" s="8">
        <v>0</v>
      </c>
      <c r="I248" s="15" t="s">
        <v>5</v>
      </c>
      <c r="J248" s="15" t="s">
        <v>5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5</v>
      </c>
      <c r="C249" s="13" t="s">
        <v>5</v>
      </c>
      <c r="D249" s="13" t="s">
        <v>5</v>
      </c>
      <c r="E249" s="4" t="s">
        <v>5</v>
      </c>
      <c r="F249" s="4" t="s">
        <v>5</v>
      </c>
      <c r="G249" s="8">
        <v>0</v>
      </c>
      <c r="H249" s="8">
        <v>0</v>
      </c>
      <c r="I249" s="15" t="s">
        <v>5</v>
      </c>
      <c r="J249" s="15" t="s">
        <v>5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5</v>
      </c>
      <c r="C250" s="13" t="s">
        <v>5</v>
      </c>
      <c r="D250" s="13" t="s">
        <v>5</v>
      </c>
      <c r="E250" s="4" t="s">
        <v>5</v>
      </c>
      <c r="F250" s="4" t="s">
        <v>5</v>
      </c>
      <c r="G250" s="8">
        <v>0</v>
      </c>
      <c r="H250" s="8">
        <v>0</v>
      </c>
      <c r="I250" s="15" t="s">
        <v>5</v>
      </c>
      <c r="J250" s="15" t="s">
        <v>5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5</v>
      </c>
      <c r="C251" s="13" t="s">
        <v>5</v>
      </c>
      <c r="D251" s="13" t="s">
        <v>5</v>
      </c>
      <c r="E251" s="4" t="s">
        <v>5</v>
      </c>
      <c r="F251" s="4" t="s">
        <v>5</v>
      </c>
      <c r="G251" s="8">
        <v>0</v>
      </c>
      <c r="H251" s="8">
        <v>0</v>
      </c>
      <c r="I251" s="15" t="s">
        <v>5</v>
      </c>
      <c r="J251" s="15" t="s">
        <v>5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5</v>
      </c>
      <c r="C252" s="13" t="s">
        <v>5</v>
      </c>
      <c r="D252" s="13" t="s">
        <v>5</v>
      </c>
      <c r="E252" s="4" t="s">
        <v>5</v>
      </c>
      <c r="F252" s="4" t="s">
        <v>5</v>
      </c>
      <c r="G252" s="8">
        <v>0</v>
      </c>
      <c r="H252" s="8">
        <v>0</v>
      </c>
      <c r="I252" s="15" t="s">
        <v>5</v>
      </c>
      <c r="J252" s="15" t="s">
        <v>5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5</v>
      </c>
      <c r="C253" s="13" t="s">
        <v>5</v>
      </c>
      <c r="D253" s="13" t="s">
        <v>5</v>
      </c>
      <c r="E253" s="4" t="s">
        <v>5</v>
      </c>
      <c r="F253" s="4" t="s">
        <v>5</v>
      </c>
      <c r="G253" s="8">
        <v>0</v>
      </c>
      <c r="H253" s="8">
        <v>0</v>
      </c>
      <c r="I253" s="15" t="s">
        <v>5</v>
      </c>
      <c r="J253" s="15" t="s">
        <v>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5</v>
      </c>
      <c r="C254" s="13" t="s">
        <v>5</v>
      </c>
      <c r="D254" s="13" t="s">
        <v>5</v>
      </c>
      <c r="E254" s="4" t="s">
        <v>5</v>
      </c>
      <c r="F254" s="4" t="s">
        <v>5</v>
      </c>
      <c r="G254" s="8">
        <v>0</v>
      </c>
      <c r="H254" s="8">
        <v>0</v>
      </c>
      <c r="I254" s="15" t="s">
        <v>5</v>
      </c>
      <c r="J254" s="15" t="s">
        <v>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5</v>
      </c>
      <c r="C255" s="13" t="s">
        <v>5</v>
      </c>
      <c r="D255" s="13" t="s">
        <v>5</v>
      </c>
      <c r="E255" s="4" t="s">
        <v>5</v>
      </c>
      <c r="F255" s="4" t="s">
        <v>5</v>
      </c>
      <c r="G255" s="8">
        <v>0</v>
      </c>
      <c r="H255" s="8">
        <v>0</v>
      </c>
      <c r="I255" s="15" t="s">
        <v>5</v>
      </c>
      <c r="J255" s="15" t="s">
        <v>5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5</v>
      </c>
      <c r="C256" s="13" t="s">
        <v>5</v>
      </c>
      <c r="D256" s="13" t="s">
        <v>5</v>
      </c>
      <c r="E256" s="4" t="s">
        <v>5</v>
      </c>
      <c r="F256" s="4" t="s">
        <v>5</v>
      </c>
      <c r="G256" s="8">
        <v>0</v>
      </c>
      <c r="H256" s="8">
        <v>0</v>
      </c>
      <c r="I256" s="15" t="s">
        <v>5</v>
      </c>
      <c r="J256" s="15" t="s">
        <v>5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5</v>
      </c>
      <c r="C257" s="13" t="s">
        <v>5</v>
      </c>
      <c r="D257" s="13" t="s">
        <v>5</v>
      </c>
      <c r="E257" s="4" t="s">
        <v>5</v>
      </c>
      <c r="F257" s="4" t="s">
        <v>5</v>
      </c>
      <c r="G257" s="8">
        <v>0</v>
      </c>
      <c r="H257" s="8">
        <v>0</v>
      </c>
      <c r="I257" s="15" t="s">
        <v>5</v>
      </c>
      <c r="J257" s="15" t="s">
        <v>5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5</v>
      </c>
      <c r="C258" s="13" t="s">
        <v>5</v>
      </c>
      <c r="D258" s="13" t="s">
        <v>5</v>
      </c>
      <c r="E258" s="4" t="s">
        <v>5</v>
      </c>
      <c r="F258" s="4" t="s">
        <v>5</v>
      </c>
      <c r="G258" s="8">
        <v>0</v>
      </c>
      <c r="H258" s="8">
        <v>0</v>
      </c>
      <c r="I258" s="15" t="s">
        <v>5</v>
      </c>
      <c r="J258" s="15" t="s">
        <v>5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5</v>
      </c>
      <c r="C259" s="13" t="s">
        <v>5</v>
      </c>
      <c r="D259" s="13" t="s">
        <v>5</v>
      </c>
      <c r="E259" s="4" t="s">
        <v>5</v>
      </c>
      <c r="F259" s="4" t="s">
        <v>5</v>
      </c>
      <c r="G259" s="8">
        <v>0</v>
      </c>
      <c r="H259" s="8">
        <v>0</v>
      </c>
      <c r="I259" s="15" t="s">
        <v>5</v>
      </c>
      <c r="J259" s="15" t="s">
        <v>5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5</v>
      </c>
      <c r="C260" s="13" t="s">
        <v>5</v>
      </c>
      <c r="D260" s="13" t="s">
        <v>5</v>
      </c>
      <c r="E260" s="4" t="s">
        <v>5</v>
      </c>
      <c r="F260" s="4" t="s">
        <v>5</v>
      </c>
      <c r="G260" s="8">
        <v>0</v>
      </c>
      <c r="H260" s="8">
        <v>0</v>
      </c>
      <c r="I260" s="15" t="s">
        <v>5</v>
      </c>
      <c r="J260" s="15" t="s">
        <v>5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5</v>
      </c>
      <c r="C261" s="13" t="s">
        <v>5</v>
      </c>
      <c r="D261" s="13" t="s">
        <v>5</v>
      </c>
      <c r="E261" s="4" t="s">
        <v>5</v>
      </c>
      <c r="F261" s="4" t="s">
        <v>5</v>
      </c>
      <c r="G261" s="8">
        <v>0</v>
      </c>
      <c r="H261" s="8">
        <v>0</v>
      </c>
      <c r="I261" s="15" t="s">
        <v>5</v>
      </c>
      <c r="J261" s="15" t="s">
        <v>5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5</v>
      </c>
      <c r="C262" s="13" t="s">
        <v>5</v>
      </c>
      <c r="D262" s="13" t="s">
        <v>5</v>
      </c>
      <c r="E262" s="4" t="s">
        <v>5</v>
      </c>
      <c r="F262" s="4" t="s">
        <v>5</v>
      </c>
      <c r="G262" s="8">
        <v>0</v>
      </c>
      <c r="H262" s="8">
        <v>0</v>
      </c>
      <c r="I262" s="15" t="s">
        <v>5</v>
      </c>
      <c r="J262" s="15" t="s">
        <v>5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5</v>
      </c>
      <c r="C263" s="13" t="s">
        <v>5</v>
      </c>
      <c r="D263" s="13" t="s">
        <v>5</v>
      </c>
      <c r="E263" s="4" t="s">
        <v>5</v>
      </c>
      <c r="F263" s="4" t="s">
        <v>5</v>
      </c>
      <c r="G263" s="8">
        <v>0</v>
      </c>
      <c r="H263" s="8">
        <v>0</v>
      </c>
      <c r="I263" s="15" t="s">
        <v>5</v>
      </c>
      <c r="J263" s="15" t="s">
        <v>5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5</v>
      </c>
      <c r="C264" s="13" t="s">
        <v>5</v>
      </c>
      <c r="D264" s="13" t="s">
        <v>5</v>
      </c>
      <c r="E264" s="4" t="s">
        <v>5</v>
      </c>
      <c r="F264" s="4" t="s">
        <v>5</v>
      </c>
      <c r="G264" s="8">
        <v>0</v>
      </c>
      <c r="H264" s="8">
        <v>0</v>
      </c>
      <c r="I264" s="15" t="s">
        <v>5</v>
      </c>
      <c r="J264" s="15" t="s">
        <v>5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5</v>
      </c>
      <c r="C265" s="13" t="s">
        <v>5</v>
      </c>
      <c r="D265" s="13" t="s">
        <v>5</v>
      </c>
      <c r="E265" s="4" t="s">
        <v>5</v>
      </c>
      <c r="F265" s="4" t="s">
        <v>5</v>
      </c>
      <c r="G265" s="8">
        <v>0</v>
      </c>
      <c r="H265" s="8">
        <v>0</v>
      </c>
      <c r="I265" s="15" t="s">
        <v>5</v>
      </c>
      <c r="J265" s="15" t="s">
        <v>5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5</v>
      </c>
      <c r="C266" s="13" t="s">
        <v>5</v>
      </c>
      <c r="D266" s="13" t="s">
        <v>5</v>
      </c>
      <c r="E266" s="4" t="s">
        <v>5</v>
      </c>
      <c r="F266" s="4" t="s">
        <v>5</v>
      </c>
      <c r="G266" s="8">
        <v>0</v>
      </c>
      <c r="H266" s="8">
        <v>0</v>
      </c>
      <c r="I266" s="15" t="s">
        <v>5</v>
      </c>
      <c r="J266" s="15" t="s">
        <v>5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5</v>
      </c>
      <c r="C267" s="13" t="s">
        <v>5</v>
      </c>
      <c r="D267" s="13" t="s">
        <v>5</v>
      </c>
      <c r="E267" s="4" t="s">
        <v>5</v>
      </c>
      <c r="F267" s="4" t="s">
        <v>5</v>
      </c>
      <c r="G267" s="8">
        <v>0</v>
      </c>
      <c r="H267" s="8">
        <v>0</v>
      </c>
      <c r="I267" s="15" t="s">
        <v>5</v>
      </c>
      <c r="J267" s="15" t="s">
        <v>5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5</v>
      </c>
      <c r="C268" s="13" t="s">
        <v>5</v>
      </c>
      <c r="D268" s="13" t="s">
        <v>5</v>
      </c>
      <c r="E268" s="4" t="s">
        <v>5</v>
      </c>
      <c r="F268" s="4" t="s">
        <v>5</v>
      </c>
      <c r="G268" s="8">
        <v>0</v>
      </c>
      <c r="H268" s="8">
        <v>0</v>
      </c>
      <c r="I268" s="15" t="s">
        <v>5</v>
      </c>
      <c r="J268" s="15" t="s">
        <v>5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5</v>
      </c>
      <c r="C269" s="13" t="s">
        <v>5</v>
      </c>
      <c r="D269" s="13" t="s">
        <v>5</v>
      </c>
      <c r="E269" s="4" t="s">
        <v>5</v>
      </c>
      <c r="F269" s="4" t="s">
        <v>5</v>
      </c>
      <c r="G269" s="8">
        <v>0</v>
      </c>
      <c r="H269" s="8">
        <v>0</v>
      </c>
      <c r="I269" s="15" t="s">
        <v>5</v>
      </c>
      <c r="J269" s="15" t="s">
        <v>5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5</v>
      </c>
      <c r="C270" s="13" t="s">
        <v>5</v>
      </c>
      <c r="D270" s="13" t="s">
        <v>5</v>
      </c>
      <c r="E270" s="4" t="s">
        <v>5</v>
      </c>
      <c r="F270" s="4" t="s">
        <v>5</v>
      </c>
      <c r="G270" s="8">
        <v>0</v>
      </c>
      <c r="H270" s="8">
        <v>0</v>
      </c>
      <c r="I270" s="15" t="s">
        <v>5</v>
      </c>
      <c r="J270" s="15" t="s">
        <v>5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5</v>
      </c>
      <c r="C271" s="13" t="s">
        <v>5</v>
      </c>
      <c r="D271" s="13" t="s">
        <v>5</v>
      </c>
      <c r="E271" s="4" t="s">
        <v>5</v>
      </c>
      <c r="F271" s="4" t="s">
        <v>5</v>
      </c>
      <c r="G271" s="8">
        <v>0</v>
      </c>
      <c r="H271" s="8">
        <v>0</v>
      </c>
      <c r="I271" s="15" t="s">
        <v>5</v>
      </c>
      <c r="J271" s="15" t="s">
        <v>5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5</v>
      </c>
      <c r="C272" s="13" t="s">
        <v>5</v>
      </c>
      <c r="D272" s="13" t="s">
        <v>5</v>
      </c>
      <c r="E272" s="4" t="s">
        <v>5</v>
      </c>
      <c r="F272" s="4" t="s">
        <v>5</v>
      </c>
      <c r="G272" s="8">
        <v>0</v>
      </c>
      <c r="H272" s="8">
        <v>0</v>
      </c>
      <c r="I272" s="15" t="s">
        <v>5</v>
      </c>
      <c r="J272" s="15" t="s">
        <v>5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5</v>
      </c>
      <c r="C273" s="13" t="s">
        <v>5</v>
      </c>
      <c r="D273" s="13" t="s">
        <v>5</v>
      </c>
      <c r="E273" s="4" t="s">
        <v>5</v>
      </c>
      <c r="F273" s="4" t="s">
        <v>5</v>
      </c>
      <c r="G273" s="8">
        <v>0</v>
      </c>
      <c r="H273" s="8">
        <v>0</v>
      </c>
      <c r="I273" s="15" t="s">
        <v>5</v>
      </c>
      <c r="J273" s="15" t="s">
        <v>5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5</v>
      </c>
      <c r="C274" s="13" t="s">
        <v>5</v>
      </c>
      <c r="D274" s="13" t="s">
        <v>5</v>
      </c>
      <c r="E274" s="4" t="s">
        <v>5</v>
      </c>
      <c r="F274" s="4" t="s">
        <v>5</v>
      </c>
      <c r="G274" s="8">
        <v>0</v>
      </c>
      <c r="H274" s="8">
        <v>0</v>
      </c>
      <c r="I274" s="15" t="s">
        <v>5</v>
      </c>
      <c r="J274" s="15" t="s">
        <v>5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5</v>
      </c>
      <c r="C275" s="13" t="s">
        <v>5</v>
      </c>
      <c r="D275" s="13" t="s">
        <v>5</v>
      </c>
      <c r="E275" s="4" t="s">
        <v>5</v>
      </c>
      <c r="F275" s="4" t="s">
        <v>5</v>
      </c>
      <c r="G275" s="8">
        <v>0</v>
      </c>
      <c r="H275" s="8">
        <v>0</v>
      </c>
      <c r="I275" s="15" t="s">
        <v>5</v>
      </c>
      <c r="J275" s="15" t="s">
        <v>5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5</v>
      </c>
      <c r="C276" s="13" t="s">
        <v>5</v>
      </c>
      <c r="D276" s="13" t="s">
        <v>5</v>
      </c>
      <c r="E276" s="4" t="s">
        <v>5</v>
      </c>
      <c r="F276" s="4" t="s">
        <v>5</v>
      </c>
      <c r="G276" s="8">
        <v>0</v>
      </c>
      <c r="H276" s="8">
        <v>0</v>
      </c>
      <c r="I276" s="15" t="s">
        <v>5</v>
      </c>
      <c r="J276" s="15" t="s">
        <v>5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5</v>
      </c>
      <c r="C277" s="13" t="s">
        <v>5</v>
      </c>
      <c r="D277" s="13" t="s">
        <v>5</v>
      </c>
      <c r="E277" s="4" t="s">
        <v>5</v>
      </c>
      <c r="F277" s="4" t="s">
        <v>5</v>
      </c>
      <c r="G277" s="8">
        <v>0</v>
      </c>
      <c r="H277" s="8">
        <v>0</v>
      </c>
      <c r="I277" s="15" t="s">
        <v>5</v>
      </c>
      <c r="J277" s="15" t="s">
        <v>5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5</v>
      </c>
      <c r="C278" s="13" t="s">
        <v>5</v>
      </c>
      <c r="D278" s="13" t="s">
        <v>5</v>
      </c>
      <c r="E278" s="4" t="s">
        <v>5</v>
      </c>
      <c r="F278" s="4" t="s">
        <v>5</v>
      </c>
      <c r="G278" s="8">
        <v>0</v>
      </c>
      <c r="H278" s="8">
        <v>0</v>
      </c>
      <c r="I278" s="15" t="s">
        <v>5</v>
      </c>
      <c r="J278" s="15" t="s">
        <v>5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5</v>
      </c>
      <c r="C279" s="13" t="s">
        <v>5</v>
      </c>
      <c r="D279" s="13" t="s">
        <v>5</v>
      </c>
      <c r="E279" s="4" t="s">
        <v>5</v>
      </c>
      <c r="F279" s="4" t="s">
        <v>5</v>
      </c>
      <c r="G279" s="8">
        <v>0</v>
      </c>
      <c r="H279" s="8">
        <v>0</v>
      </c>
      <c r="I279" s="15" t="s">
        <v>5</v>
      </c>
      <c r="J279" s="15" t="s">
        <v>5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5</v>
      </c>
      <c r="C280" s="13" t="s">
        <v>5</v>
      </c>
      <c r="D280" s="13" t="s">
        <v>5</v>
      </c>
      <c r="E280" s="4" t="s">
        <v>5</v>
      </c>
      <c r="F280" s="4" t="s">
        <v>5</v>
      </c>
      <c r="G280" s="8">
        <v>0</v>
      </c>
      <c r="H280" s="8">
        <v>0</v>
      </c>
      <c r="I280" s="15" t="s">
        <v>5</v>
      </c>
      <c r="J280" s="15" t="s">
        <v>5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5</v>
      </c>
      <c r="C281" s="13" t="s">
        <v>5</v>
      </c>
      <c r="D281" s="13" t="s">
        <v>5</v>
      </c>
      <c r="E281" s="4" t="s">
        <v>5</v>
      </c>
      <c r="F281" s="4" t="s">
        <v>5</v>
      </c>
      <c r="G281" s="8">
        <v>0</v>
      </c>
      <c r="H281" s="8">
        <v>0</v>
      </c>
      <c r="I281" s="15" t="s">
        <v>5</v>
      </c>
      <c r="J281" s="15" t="s">
        <v>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5</v>
      </c>
      <c r="C282" s="13" t="s">
        <v>5</v>
      </c>
      <c r="D282" s="13" t="s">
        <v>5</v>
      </c>
      <c r="E282" s="4" t="s">
        <v>5</v>
      </c>
      <c r="F282" s="4" t="s">
        <v>5</v>
      </c>
      <c r="G282" s="8">
        <v>0</v>
      </c>
      <c r="H282" s="8">
        <v>0</v>
      </c>
      <c r="I282" s="15" t="s">
        <v>5</v>
      </c>
      <c r="J282" s="15" t="s">
        <v>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5</v>
      </c>
      <c r="C283" s="13" t="s">
        <v>5</v>
      </c>
      <c r="D283" s="13" t="s">
        <v>5</v>
      </c>
      <c r="E283" s="4" t="s">
        <v>5</v>
      </c>
      <c r="F283" s="4" t="s">
        <v>5</v>
      </c>
      <c r="G283" s="8">
        <v>0</v>
      </c>
      <c r="H283" s="8">
        <v>0</v>
      </c>
      <c r="I283" s="15" t="s">
        <v>5</v>
      </c>
      <c r="J283" s="15" t="s">
        <v>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5</v>
      </c>
      <c r="C284" s="13" t="s">
        <v>5</v>
      </c>
      <c r="D284" s="13" t="s">
        <v>5</v>
      </c>
      <c r="E284" s="4" t="s">
        <v>5</v>
      </c>
      <c r="F284" s="4" t="s">
        <v>5</v>
      </c>
      <c r="G284" s="8">
        <v>0</v>
      </c>
      <c r="H284" s="8">
        <v>0</v>
      </c>
      <c r="I284" s="15" t="s">
        <v>5</v>
      </c>
      <c r="J284" s="15" t="s">
        <v>5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5</v>
      </c>
      <c r="C285" s="13" t="s">
        <v>5</v>
      </c>
      <c r="D285" s="13" t="s">
        <v>5</v>
      </c>
      <c r="E285" s="4" t="s">
        <v>5</v>
      </c>
      <c r="F285" s="4" t="s">
        <v>5</v>
      </c>
      <c r="G285" s="8">
        <v>0</v>
      </c>
      <c r="H285" s="8">
        <v>0</v>
      </c>
      <c r="I285" s="15" t="s">
        <v>5</v>
      </c>
      <c r="J285" s="15" t="s">
        <v>5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5</v>
      </c>
      <c r="C286" s="13" t="s">
        <v>5</v>
      </c>
      <c r="D286" s="13" t="s">
        <v>5</v>
      </c>
      <c r="E286" s="4" t="s">
        <v>5</v>
      </c>
      <c r="F286" s="4" t="s">
        <v>5</v>
      </c>
      <c r="G286" s="8">
        <v>0</v>
      </c>
      <c r="H286" s="8">
        <v>0</v>
      </c>
      <c r="I286" s="15" t="s">
        <v>5</v>
      </c>
      <c r="J286" s="15" t="s">
        <v>5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5</v>
      </c>
      <c r="C287" s="13" t="s">
        <v>5</v>
      </c>
      <c r="D287" s="13" t="s">
        <v>5</v>
      </c>
      <c r="E287" s="4" t="s">
        <v>5</v>
      </c>
      <c r="F287" s="4" t="s">
        <v>5</v>
      </c>
      <c r="G287" s="8">
        <v>0</v>
      </c>
      <c r="H287" s="8">
        <v>0</v>
      </c>
      <c r="I287" s="15" t="s">
        <v>5</v>
      </c>
      <c r="J287" s="15" t="s">
        <v>5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5</v>
      </c>
      <c r="C288" s="13" t="s">
        <v>5</v>
      </c>
      <c r="D288" s="13" t="s">
        <v>5</v>
      </c>
      <c r="E288" s="4" t="s">
        <v>5</v>
      </c>
      <c r="F288" s="4" t="s">
        <v>5</v>
      </c>
      <c r="G288" s="8">
        <v>0</v>
      </c>
      <c r="H288" s="8">
        <v>0</v>
      </c>
      <c r="I288" s="15" t="s">
        <v>5</v>
      </c>
      <c r="J288" s="15" t="s">
        <v>5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5</v>
      </c>
      <c r="C289" s="13" t="s">
        <v>5</v>
      </c>
      <c r="D289" s="13" t="s">
        <v>5</v>
      </c>
      <c r="E289" s="4" t="s">
        <v>5</v>
      </c>
      <c r="F289" s="4" t="s">
        <v>5</v>
      </c>
      <c r="G289" s="8">
        <v>0</v>
      </c>
      <c r="H289" s="8">
        <v>0</v>
      </c>
      <c r="I289" s="15" t="s">
        <v>5</v>
      </c>
      <c r="J289" s="15" t="s">
        <v>5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5</v>
      </c>
      <c r="C290" s="13" t="s">
        <v>5</v>
      </c>
      <c r="D290" s="13" t="s">
        <v>5</v>
      </c>
      <c r="E290" s="4" t="s">
        <v>5</v>
      </c>
      <c r="F290" s="4" t="s">
        <v>5</v>
      </c>
      <c r="G290" s="8">
        <v>0</v>
      </c>
      <c r="H290" s="8">
        <v>0</v>
      </c>
      <c r="I290" s="15" t="s">
        <v>5</v>
      </c>
      <c r="J290" s="15" t="s">
        <v>5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5</v>
      </c>
      <c r="C291" s="13" t="s">
        <v>5</v>
      </c>
      <c r="D291" s="13" t="s">
        <v>5</v>
      </c>
      <c r="E291" s="4" t="s">
        <v>5</v>
      </c>
      <c r="F291" s="4" t="s">
        <v>5</v>
      </c>
      <c r="G291" s="8">
        <v>0</v>
      </c>
      <c r="H291" s="8">
        <v>0</v>
      </c>
      <c r="I291" s="15" t="s">
        <v>5</v>
      </c>
      <c r="J291" s="15" t="s">
        <v>5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5</v>
      </c>
      <c r="C292" s="13" t="s">
        <v>5</v>
      </c>
      <c r="D292" s="13" t="s">
        <v>5</v>
      </c>
      <c r="E292" s="4" t="s">
        <v>5</v>
      </c>
      <c r="F292" s="4" t="s">
        <v>5</v>
      </c>
      <c r="G292" s="8">
        <v>0</v>
      </c>
      <c r="H292" s="8">
        <v>0</v>
      </c>
      <c r="I292" s="15" t="s">
        <v>5</v>
      </c>
      <c r="J292" s="15" t="s">
        <v>5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5</v>
      </c>
      <c r="C293" s="13" t="s">
        <v>5</v>
      </c>
      <c r="D293" s="13" t="s">
        <v>5</v>
      </c>
      <c r="E293" s="4" t="s">
        <v>5</v>
      </c>
      <c r="F293" s="4" t="s">
        <v>5</v>
      </c>
      <c r="G293" s="8">
        <v>0</v>
      </c>
      <c r="H293" s="8">
        <v>0</v>
      </c>
      <c r="I293" s="15" t="s">
        <v>5</v>
      </c>
      <c r="J293" s="15" t="s">
        <v>5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5</v>
      </c>
      <c r="C294" s="13" t="s">
        <v>5</v>
      </c>
      <c r="D294" s="13" t="s">
        <v>5</v>
      </c>
      <c r="E294" s="4" t="s">
        <v>5</v>
      </c>
      <c r="F294" s="4" t="s">
        <v>5</v>
      </c>
      <c r="G294" s="8">
        <v>0</v>
      </c>
      <c r="H294" s="8">
        <v>0</v>
      </c>
      <c r="I294" s="15" t="s">
        <v>5</v>
      </c>
      <c r="J294" s="15" t="s">
        <v>5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5</v>
      </c>
      <c r="C295" s="13" t="s">
        <v>5</v>
      </c>
      <c r="D295" s="13" t="s">
        <v>5</v>
      </c>
      <c r="E295" s="4" t="s">
        <v>5</v>
      </c>
      <c r="F295" s="4" t="s">
        <v>5</v>
      </c>
      <c r="G295" s="8">
        <v>0</v>
      </c>
      <c r="H295" s="8">
        <v>0</v>
      </c>
      <c r="I295" s="15" t="s">
        <v>5</v>
      </c>
      <c r="J295" s="15" t="s">
        <v>5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5</v>
      </c>
      <c r="C296" s="13" t="s">
        <v>5</v>
      </c>
      <c r="D296" s="13" t="s">
        <v>5</v>
      </c>
      <c r="E296" s="4" t="s">
        <v>5</v>
      </c>
      <c r="F296" s="4" t="s">
        <v>5</v>
      </c>
      <c r="G296" s="8">
        <v>0</v>
      </c>
      <c r="H296" s="8">
        <v>0</v>
      </c>
      <c r="I296" s="15" t="s">
        <v>5</v>
      </c>
      <c r="J296" s="15" t="s">
        <v>5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5</v>
      </c>
      <c r="C297" s="13" t="s">
        <v>5</v>
      </c>
      <c r="D297" s="13" t="s">
        <v>5</v>
      </c>
      <c r="E297" s="4" t="s">
        <v>5</v>
      </c>
      <c r="F297" s="4" t="s">
        <v>5</v>
      </c>
      <c r="G297" s="8">
        <v>0</v>
      </c>
      <c r="H297" s="8">
        <v>0</v>
      </c>
      <c r="I297" s="15" t="s">
        <v>5</v>
      </c>
      <c r="J297" s="15" t="s">
        <v>5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5</v>
      </c>
      <c r="C298" s="13" t="s">
        <v>5</v>
      </c>
      <c r="D298" s="13" t="s">
        <v>5</v>
      </c>
      <c r="E298" s="4" t="s">
        <v>5</v>
      </c>
      <c r="F298" s="4" t="s">
        <v>5</v>
      </c>
      <c r="G298" s="8">
        <v>0</v>
      </c>
      <c r="H298" s="8">
        <v>0</v>
      </c>
      <c r="I298" s="15" t="s">
        <v>5</v>
      </c>
      <c r="J298" s="15" t="s">
        <v>5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5</v>
      </c>
      <c r="C299" s="13" t="s">
        <v>5</v>
      </c>
      <c r="D299" s="13" t="s">
        <v>5</v>
      </c>
      <c r="E299" s="4" t="s">
        <v>5</v>
      </c>
      <c r="F299" s="4" t="s">
        <v>5</v>
      </c>
      <c r="G299" s="8">
        <v>0</v>
      </c>
      <c r="H299" s="8">
        <v>0</v>
      </c>
      <c r="I299" s="15" t="s">
        <v>5</v>
      </c>
      <c r="J299" s="15" t="s">
        <v>5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5</v>
      </c>
      <c r="C300" s="13" t="s">
        <v>5</v>
      </c>
      <c r="D300" s="13" t="s">
        <v>5</v>
      </c>
      <c r="E300" s="4" t="s">
        <v>5</v>
      </c>
      <c r="F300" s="4" t="s">
        <v>5</v>
      </c>
      <c r="G300" s="8">
        <v>0</v>
      </c>
      <c r="H300" s="8">
        <v>0</v>
      </c>
      <c r="I300" s="15" t="s">
        <v>5</v>
      </c>
      <c r="J300" s="15" t="s">
        <v>5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5</v>
      </c>
      <c r="C301" s="13" t="s">
        <v>5</v>
      </c>
      <c r="D301" s="13" t="s">
        <v>5</v>
      </c>
      <c r="E301" s="4" t="s">
        <v>5</v>
      </c>
      <c r="F301" s="4" t="s">
        <v>5</v>
      </c>
      <c r="G301" s="8">
        <v>0</v>
      </c>
      <c r="H301" s="8">
        <v>0</v>
      </c>
      <c r="I301" s="15" t="s">
        <v>5</v>
      </c>
      <c r="J301" s="15" t="s">
        <v>5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5</v>
      </c>
      <c r="C302" s="13" t="s">
        <v>5</v>
      </c>
      <c r="D302" s="13" t="s">
        <v>5</v>
      </c>
      <c r="E302" s="4" t="s">
        <v>5</v>
      </c>
      <c r="F302" s="4" t="s">
        <v>5</v>
      </c>
      <c r="G302" s="8">
        <v>0</v>
      </c>
      <c r="H302" s="8">
        <v>0</v>
      </c>
      <c r="I302" s="15" t="s">
        <v>5</v>
      </c>
      <c r="J302" s="15" t="s">
        <v>5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5</v>
      </c>
      <c r="C303" s="13" t="s">
        <v>5</v>
      </c>
      <c r="D303" s="13" t="s">
        <v>5</v>
      </c>
      <c r="E303" s="4" t="s">
        <v>5</v>
      </c>
      <c r="F303" s="4" t="s">
        <v>5</v>
      </c>
      <c r="G303" s="8">
        <v>0</v>
      </c>
      <c r="H303" s="8">
        <v>0</v>
      </c>
      <c r="I303" s="15" t="s">
        <v>5</v>
      </c>
      <c r="J303" s="15" t="s">
        <v>5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5</v>
      </c>
      <c r="C304" s="13" t="s">
        <v>5</v>
      </c>
      <c r="D304" s="13" t="s">
        <v>5</v>
      </c>
      <c r="E304" s="4" t="s">
        <v>5</v>
      </c>
      <c r="F304" s="4" t="s">
        <v>5</v>
      </c>
      <c r="G304" s="8">
        <v>0</v>
      </c>
      <c r="H304" s="8">
        <v>0</v>
      </c>
      <c r="I304" s="15" t="s">
        <v>5</v>
      </c>
      <c r="J304" s="15" t="s">
        <v>5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5</v>
      </c>
      <c r="C305" s="13" t="s">
        <v>5</v>
      </c>
      <c r="D305" s="13" t="s">
        <v>5</v>
      </c>
      <c r="E305" s="4" t="s">
        <v>5</v>
      </c>
      <c r="F305" s="4" t="s">
        <v>5</v>
      </c>
      <c r="G305" s="8">
        <v>0</v>
      </c>
      <c r="H305" s="8">
        <v>0</v>
      </c>
      <c r="I305" s="15" t="s">
        <v>5</v>
      </c>
      <c r="J305" s="15" t="s">
        <v>5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5</v>
      </c>
      <c r="C306" s="13" t="s">
        <v>5</v>
      </c>
      <c r="D306" s="13" t="s">
        <v>5</v>
      </c>
      <c r="E306" s="4" t="s">
        <v>5</v>
      </c>
      <c r="F306" s="4" t="s">
        <v>5</v>
      </c>
      <c r="G306" s="8">
        <v>0</v>
      </c>
      <c r="H306" s="8">
        <v>0</v>
      </c>
      <c r="I306" s="15" t="s">
        <v>5</v>
      </c>
      <c r="J306" s="15" t="s">
        <v>5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5</v>
      </c>
      <c r="C307" s="13" t="s">
        <v>5</v>
      </c>
      <c r="D307" s="13" t="s">
        <v>5</v>
      </c>
      <c r="E307" s="4" t="s">
        <v>5</v>
      </c>
      <c r="F307" s="4" t="s">
        <v>5</v>
      </c>
      <c r="G307" s="8">
        <v>0</v>
      </c>
      <c r="H307" s="8">
        <v>0</v>
      </c>
      <c r="I307" s="15" t="s">
        <v>5</v>
      </c>
      <c r="J307" s="15" t="s">
        <v>5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5</v>
      </c>
      <c r="C308" s="13" t="s">
        <v>5</v>
      </c>
      <c r="D308" s="13" t="s">
        <v>5</v>
      </c>
      <c r="E308" s="4" t="s">
        <v>5</v>
      </c>
      <c r="F308" s="4" t="s">
        <v>5</v>
      </c>
      <c r="G308" s="8">
        <v>0</v>
      </c>
      <c r="H308" s="8">
        <v>0</v>
      </c>
      <c r="I308" s="15" t="s">
        <v>5</v>
      </c>
      <c r="J308" s="15" t="s">
        <v>5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5</v>
      </c>
      <c r="C309" s="13" t="s">
        <v>5</v>
      </c>
      <c r="D309" s="13" t="s">
        <v>5</v>
      </c>
      <c r="E309" s="4" t="s">
        <v>5</v>
      </c>
      <c r="F309" s="4" t="s">
        <v>5</v>
      </c>
      <c r="G309" s="8">
        <v>0</v>
      </c>
      <c r="H309" s="8">
        <v>0</v>
      </c>
      <c r="I309" s="15" t="s">
        <v>5</v>
      </c>
      <c r="J309" s="15" t="s">
        <v>5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5</v>
      </c>
      <c r="C310" s="13" t="s">
        <v>5</v>
      </c>
      <c r="D310" s="13" t="s">
        <v>5</v>
      </c>
      <c r="E310" s="4" t="s">
        <v>5</v>
      </c>
      <c r="F310" s="4" t="s">
        <v>5</v>
      </c>
      <c r="G310" s="8">
        <v>0</v>
      </c>
      <c r="H310" s="8">
        <v>0</v>
      </c>
      <c r="I310" s="15" t="s">
        <v>5</v>
      </c>
      <c r="J310" s="15" t="s">
        <v>5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5</v>
      </c>
      <c r="C311" s="13" t="s">
        <v>5</v>
      </c>
      <c r="D311" s="13" t="s">
        <v>5</v>
      </c>
      <c r="E311" s="4" t="s">
        <v>5</v>
      </c>
      <c r="F311" s="4" t="s">
        <v>5</v>
      </c>
      <c r="G311" s="8">
        <v>0</v>
      </c>
      <c r="H311" s="8">
        <v>0</v>
      </c>
      <c r="I311" s="15" t="s">
        <v>5</v>
      </c>
      <c r="J311" s="15" t="s">
        <v>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5</v>
      </c>
      <c r="C312" s="13" t="s">
        <v>5</v>
      </c>
      <c r="D312" s="13" t="s">
        <v>5</v>
      </c>
      <c r="E312" s="4" t="s">
        <v>5</v>
      </c>
      <c r="F312" s="4" t="s">
        <v>5</v>
      </c>
      <c r="G312" s="8">
        <v>0</v>
      </c>
      <c r="H312" s="8">
        <v>0</v>
      </c>
      <c r="I312" s="15" t="s">
        <v>5</v>
      </c>
      <c r="J312" s="15" t="s">
        <v>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5</v>
      </c>
      <c r="C313" s="13" t="s">
        <v>5</v>
      </c>
      <c r="D313" s="13" t="s">
        <v>5</v>
      </c>
      <c r="E313" s="4" t="s">
        <v>5</v>
      </c>
      <c r="F313" s="4" t="s">
        <v>5</v>
      </c>
      <c r="G313" s="8">
        <v>0</v>
      </c>
      <c r="H313" s="8">
        <v>0</v>
      </c>
      <c r="I313" s="15" t="s">
        <v>5</v>
      </c>
      <c r="J313" s="15" t="s">
        <v>5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5</v>
      </c>
      <c r="C314" s="13" t="s">
        <v>5</v>
      </c>
      <c r="D314" s="13" t="s">
        <v>5</v>
      </c>
      <c r="E314" s="4" t="s">
        <v>5</v>
      </c>
      <c r="F314" s="4" t="s">
        <v>5</v>
      </c>
      <c r="G314" s="8">
        <v>0</v>
      </c>
      <c r="H314" s="8">
        <v>0</v>
      </c>
      <c r="I314" s="15" t="s">
        <v>5</v>
      </c>
      <c r="J314" s="15" t="s">
        <v>5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5</v>
      </c>
      <c r="C315" s="13" t="s">
        <v>5</v>
      </c>
      <c r="D315" s="13" t="s">
        <v>5</v>
      </c>
      <c r="E315" s="4" t="s">
        <v>5</v>
      </c>
      <c r="F315" s="4" t="s">
        <v>5</v>
      </c>
      <c r="G315" s="8">
        <v>0</v>
      </c>
      <c r="H315" s="8">
        <v>0</v>
      </c>
      <c r="I315" s="15" t="s">
        <v>5</v>
      </c>
      <c r="J315" s="15" t="s">
        <v>5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5</v>
      </c>
      <c r="C316" s="13" t="s">
        <v>5</v>
      </c>
      <c r="D316" s="13" t="s">
        <v>5</v>
      </c>
      <c r="E316" s="4" t="s">
        <v>5</v>
      </c>
      <c r="F316" s="4" t="s">
        <v>5</v>
      </c>
      <c r="G316" s="8">
        <v>0</v>
      </c>
      <c r="H316" s="8">
        <v>0</v>
      </c>
      <c r="I316" s="15" t="s">
        <v>5</v>
      </c>
      <c r="J316" s="15" t="s">
        <v>5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5</v>
      </c>
      <c r="C317" s="13" t="s">
        <v>5</v>
      </c>
      <c r="D317" s="13" t="s">
        <v>5</v>
      </c>
      <c r="E317" s="4" t="s">
        <v>5</v>
      </c>
      <c r="F317" s="4" t="s">
        <v>5</v>
      </c>
      <c r="G317" s="8">
        <v>0</v>
      </c>
      <c r="H317" s="8">
        <v>0</v>
      </c>
      <c r="I317" s="15" t="s">
        <v>5</v>
      </c>
      <c r="J317" s="15" t="s">
        <v>5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5</v>
      </c>
      <c r="C318" s="13" t="s">
        <v>5</v>
      </c>
      <c r="D318" s="13" t="s">
        <v>5</v>
      </c>
      <c r="E318" s="4" t="s">
        <v>5</v>
      </c>
      <c r="F318" s="4" t="s">
        <v>5</v>
      </c>
      <c r="G318" s="8">
        <v>0</v>
      </c>
      <c r="H318" s="8">
        <v>0</v>
      </c>
      <c r="I318" s="15" t="s">
        <v>5</v>
      </c>
      <c r="J318" s="15" t="s">
        <v>5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5</v>
      </c>
      <c r="C319" s="13" t="s">
        <v>5</v>
      </c>
      <c r="D319" s="13" t="s">
        <v>5</v>
      </c>
      <c r="E319" s="4" t="s">
        <v>5</v>
      </c>
      <c r="F319" s="4" t="s">
        <v>5</v>
      </c>
      <c r="G319" s="8">
        <v>0</v>
      </c>
      <c r="H319" s="8">
        <v>0</v>
      </c>
      <c r="I319" s="15" t="s">
        <v>5</v>
      </c>
      <c r="J319" s="15" t="s">
        <v>5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5</v>
      </c>
      <c r="C320" s="13" t="s">
        <v>5</v>
      </c>
      <c r="D320" s="13" t="s">
        <v>5</v>
      </c>
      <c r="E320" s="4" t="s">
        <v>5</v>
      </c>
      <c r="F320" s="4" t="s">
        <v>5</v>
      </c>
      <c r="G320" s="8">
        <v>0</v>
      </c>
      <c r="H320" s="8">
        <v>0</v>
      </c>
      <c r="I320" s="15" t="s">
        <v>5</v>
      </c>
      <c r="J320" s="15" t="s">
        <v>5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5</v>
      </c>
      <c r="C321" s="13" t="s">
        <v>5</v>
      </c>
      <c r="D321" s="13" t="s">
        <v>5</v>
      </c>
      <c r="E321" s="4" t="s">
        <v>5</v>
      </c>
      <c r="F321" s="4" t="s">
        <v>5</v>
      </c>
      <c r="G321" s="8">
        <v>0</v>
      </c>
      <c r="H321" s="8">
        <v>0</v>
      </c>
      <c r="I321" s="15" t="s">
        <v>5</v>
      </c>
      <c r="J321" s="15" t="s">
        <v>5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5</v>
      </c>
      <c r="C322" s="13" t="s">
        <v>5</v>
      </c>
      <c r="D322" s="13" t="s">
        <v>5</v>
      </c>
      <c r="E322" s="4" t="s">
        <v>5</v>
      </c>
      <c r="F322" s="4" t="s">
        <v>5</v>
      </c>
      <c r="G322" s="8">
        <v>0</v>
      </c>
      <c r="H322" s="8">
        <v>0</v>
      </c>
      <c r="I322" s="15" t="s">
        <v>5</v>
      </c>
      <c r="J322" s="15" t="s">
        <v>5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5</v>
      </c>
      <c r="C323" s="13" t="s">
        <v>5</v>
      </c>
      <c r="D323" s="13" t="s">
        <v>5</v>
      </c>
      <c r="E323" s="4" t="s">
        <v>5</v>
      </c>
      <c r="F323" s="4" t="s">
        <v>5</v>
      </c>
      <c r="G323" s="8">
        <v>0</v>
      </c>
      <c r="H323" s="8">
        <v>0</v>
      </c>
      <c r="I323" s="15" t="s">
        <v>5</v>
      </c>
      <c r="J323" s="15" t="s">
        <v>5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5</v>
      </c>
      <c r="C324" s="13" t="s">
        <v>5</v>
      </c>
      <c r="D324" s="13" t="s">
        <v>5</v>
      </c>
      <c r="E324" s="4" t="s">
        <v>5</v>
      </c>
      <c r="F324" s="4" t="s">
        <v>5</v>
      </c>
      <c r="G324" s="8">
        <v>0</v>
      </c>
      <c r="H324" s="8">
        <v>0</v>
      </c>
      <c r="I324" s="15" t="s">
        <v>5</v>
      </c>
      <c r="J324" s="15" t="s">
        <v>5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5</v>
      </c>
      <c r="C325" s="13" t="s">
        <v>5</v>
      </c>
      <c r="D325" s="13" t="s">
        <v>5</v>
      </c>
      <c r="E325" s="4" t="s">
        <v>5</v>
      </c>
      <c r="F325" s="4" t="s">
        <v>5</v>
      </c>
      <c r="G325" s="8">
        <v>0</v>
      </c>
      <c r="H325" s="8">
        <v>0</v>
      </c>
      <c r="I325" s="15" t="s">
        <v>5</v>
      </c>
      <c r="J325" s="15" t="s">
        <v>5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5</v>
      </c>
      <c r="C326" s="13" t="s">
        <v>5</v>
      </c>
      <c r="D326" s="13" t="s">
        <v>5</v>
      </c>
      <c r="E326" s="4" t="s">
        <v>5</v>
      </c>
      <c r="F326" s="4" t="s">
        <v>5</v>
      </c>
      <c r="G326" s="8">
        <v>0</v>
      </c>
      <c r="H326" s="8">
        <v>0</v>
      </c>
      <c r="I326" s="15" t="s">
        <v>5</v>
      </c>
      <c r="J326" s="15" t="s">
        <v>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5</v>
      </c>
      <c r="C327" s="13" t="s">
        <v>5</v>
      </c>
      <c r="D327" s="13" t="s">
        <v>5</v>
      </c>
      <c r="E327" s="4" t="s">
        <v>5</v>
      </c>
      <c r="F327" s="4" t="s">
        <v>5</v>
      </c>
      <c r="G327" s="8">
        <v>0</v>
      </c>
      <c r="H327" s="8">
        <v>0</v>
      </c>
      <c r="I327" s="15" t="s">
        <v>5</v>
      </c>
      <c r="J327" s="15" t="s">
        <v>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5</v>
      </c>
      <c r="C328" s="13" t="s">
        <v>5</v>
      </c>
      <c r="D328" s="13" t="s">
        <v>5</v>
      </c>
      <c r="E328" s="4" t="s">
        <v>5</v>
      </c>
      <c r="F328" s="4" t="s">
        <v>5</v>
      </c>
      <c r="G328" s="8">
        <v>0</v>
      </c>
      <c r="H328" s="8">
        <v>0</v>
      </c>
      <c r="I328" s="15" t="s">
        <v>5</v>
      </c>
      <c r="J328" s="15" t="s">
        <v>5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5</v>
      </c>
      <c r="C329" s="13" t="s">
        <v>5</v>
      </c>
      <c r="D329" s="13" t="s">
        <v>5</v>
      </c>
      <c r="E329" s="4" t="s">
        <v>5</v>
      </c>
      <c r="F329" s="4" t="s">
        <v>5</v>
      </c>
      <c r="G329" s="8">
        <v>0</v>
      </c>
      <c r="H329" s="8">
        <v>0</v>
      </c>
      <c r="I329" s="15" t="s">
        <v>5</v>
      </c>
      <c r="J329" s="15" t="s">
        <v>5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5</v>
      </c>
      <c r="C330" s="13" t="s">
        <v>5</v>
      </c>
      <c r="D330" s="13" t="s">
        <v>5</v>
      </c>
      <c r="E330" s="4" t="s">
        <v>5</v>
      </c>
      <c r="F330" s="4" t="s">
        <v>5</v>
      </c>
      <c r="G330" s="8">
        <v>0</v>
      </c>
      <c r="H330" s="8">
        <v>0</v>
      </c>
      <c r="I330" s="15" t="s">
        <v>5</v>
      </c>
      <c r="J330" s="15" t="s">
        <v>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5</v>
      </c>
      <c r="C331" s="13" t="s">
        <v>5</v>
      </c>
      <c r="D331" s="13" t="s">
        <v>5</v>
      </c>
      <c r="E331" s="4" t="s">
        <v>5</v>
      </c>
      <c r="F331" s="4" t="s">
        <v>5</v>
      </c>
      <c r="G331" s="8">
        <v>0</v>
      </c>
      <c r="H331" s="8">
        <v>0</v>
      </c>
      <c r="I331" s="15" t="s">
        <v>5</v>
      </c>
      <c r="J331" s="15" t="s">
        <v>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5</v>
      </c>
      <c r="C332" s="13" t="s">
        <v>5</v>
      </c>
      <c r="D332" s="13" t="s">
        <v>5</v>
      </c>
      <c r="E332" s="4" t="s">
        <v>5</v>
      </c>
      <c r="F332" s="4" t="s">
        <v>5</v>
      </c>
      <c r="G332" s="8">
        <v>0</v>
      </c>
      <c r="H332" s="8">
        <v>0</v>
      </c>
      <c r="I332" s="15" t="s">
        <v>5</v>
      </c>
      <c r="J332" s="15" t="s">
        <v>5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5</v>
      </c>
      <c r="C333" s="13" t="s">
        <v>5</v>
      </c>
      <c r="D333" s="13" t="s">
        <v>5</v>
      </c>
      <c r="E333" s="4" t="s">
        <v>5</v>
      </c>
      <c r="F333" s="4" t="s">
        <v>5</v>
      </c>
      <c r="G333" s="8">
        <v>0</v>
      </c>
      <c r="H333" s="8">
        <v>0</v>
      </c>
      <c r="I333" s="15" t="s">
        <v>5</v>
      </c>
      <c r="J333" s="15" t="s">
        <v>5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5</v>
      </c>
      <c r="C334" s="13" t="s">
        <v>5</v>
      </c>
      <c r="D334" s="13" t="s">
        <v>5</v>
      </c>
      <c r="E334" s="4" t="s">
        <v>5</v>
      </c>
      <c r="F334" s="4" t="s">
        <v>5</v>
      </c>
      <c r="G334" s="8">
        <v>0</v>
      </c>
      <c r="H334" s="8">
        <v>0</v>
      </c>
      <c r="I334" s="15" t="s">
        <v>5</v>
      </c>
      <c r="J334" s="15" t="s">
        <v>5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5</v>
      </c>
      <c r="C335" s="13" t="s">
        <v>5</v>
      </c>
      <c r="D335" s="13" t="s">
        <v>5</v>
      </c>
      <c r="E335" s="4" t="s">
        <v>5</v>
      </c>
      <c r="F335" s="4" t="s">
        <v>5</v>
      </c>
      <c r="G335" s="8">
        <v>0</v>
      </c>
      <c r="H335" s="8">
        <v>0</v>
      </c>
      <c r="I335" s="15" t="s">
        <v>5</v>
      </c>
      <c r="J335" s="15" t="s">
        <v>5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5</v>
      </c>
      <c r="C336" s="13" t="s">
        <v>5</v>
      </c>
      <c r="D336" s="13" t="s">
        <v>5</v>
      </c>
      <c r="E336" s="4" t="s">
        <v>5</v>
      </c>
      <c r="F336" s="4" t="s">
        <v>5</v>
      </c>
      <c r="G336" s="8">
        <v>0</v>
      </c>
      <c r="H336" s="8">
        <v>0</v>
      </c>
      <c r="I336" s="15" t="s">
        <v>5</v>
      </c>
      <c r="J336" s="15" t="s">
        <v>5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5</v>
      </c>
      <c r="C337" s="13" t="s">
        <v>5</v>
      </c>
      <c r="D337" s="13" t="s">
        <v>5</v>
      </c>
      <c r="E337" s="4" t="s">
        <v>5</v>
      </c>
      <c r="F337" s="4" t="s">
        <v>5</v>
      </c>
      <c r="G337" s="8">
        <v>0</v>
      </c>
      <c r="H337" s="8">
        <v>0</v>
      </c>
      <c r="I337" s="15" t="s">
        <v>5</v>
      </c>
      <c r="J337" s="15" t="s">
        <v>5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5</v>
      </c>
      <c r="C338" s="13" t="s">
        <v>5</v>
      </c>
      <c r="D338" s="13" t="s">
        <v>5</v>
      </c>
      <c r="E338" s="4" t="s">
        <v>5</v>
      </c>
      <c r="F338" s="4" t="s">
        <v>5</v>
      </c>
      <c r="G338" s="8">
        <v>0</v>
      </c>
      <c r="H338" s="8">
        <v>0</v>
      </c>
      <c r="I338" s="15" t="s">
        <v>5</v>
      </c>
      <c r="J338" s="15" t="s">
        <v>5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5</v>
      </c>
      <c r="C339" s="13" t="s">
        <v>5</v>
      </c>
      <c r="D339" s="13" t="s">
        <v>5</v>
      </c>
      <c r="E339" s="4" t="s">
        <v>5</v>
      </c>
      <c r="F339" s="4" t="s">
        <v>5</v>
      </c>
      <c r="G339" s="8">
        <v>0</v>
      </c>
      <c r="H339" s="8">
        <v>0</v>
      </c>
      <c r="I339" s="15" t="s">
        <v>5</v>
      </c>
      <c r="J339" s="15" t="s">
        <v>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5</v>
      </c>
      <c r="C340" s="13" t="s">
        <v>5</v>
      </c>
      <c r="D340" s="13" t="s">
        <v>5</v>
      </c>
      <c r="E340" s="4" t="s">
        <v>5</v>
      </c>
      <c r="F340" s="4" t="s">
        <v>5</v>
      </c>
      <c r="G340" s="8">
        <v>0</v>
      </c>
      <c r="H340" s="8">
        <v>0</v>
      </c>
      <c r="I340" s="15" t="s">
        <v>5</v>
      </c>
      <c r="J340" s="15" t="s">
        <v>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5</v>
      </c>
      <c r="C341" s="13" t="s">
        <v>5</v>
      </c>
      <c r="D341" s="13" t="s">
        <v>5</v>
      </c>
      <c r="E341" s="4" t="s">
        <v>5</v>
      </c>
      <c r="F341" s="4" t="s">
        <v>5</v>
      </c>
      <c r="G341" s="8">
        <v>0</v>
      </c>
      <c r="H341" s="8">
        <v>0</v>
      </c>
      <c r="I341" s="15" t="s">
        <v>5</v>
      </c>
      <c r="J341" s="15" t="s">
        <v>5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5</v>
      </c>
      <c r="C342" s="13" t="s">
        <v>5</v>
      </c>
      <c r="D342" s="13" t="s">
        <v>5</v>
      </c>
      <c r="E342" s="4" t="s">
        <v>5</v>
      </c>
      <c r="F342" s="4" t="s">
        <v>5</v>
      </c>
      <c r="G342" s="8">
        <v>0</v>
      </c>
      <c r="H342" s="8">
        <v>0</v>
      </c>
      <c r="I342" s="15" t="s">
        <v>5</v>
      </c>
      <c r="J342" s="15" t="s">
        <v>5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5</v>
      </c>
      <c r="C343" s="13" t="s">
        <v>5</v>
      </c>
      <c r="D343" s="13" t="s">
        <v>5</v>
      </c>
      <c r="E343" s="4" t="s">
        <v>5</v>
      </c>
      <c r="F343" s="4" t="s">
        <v>5</v>
      </c>
      <c r="G343" s="8">
        <v>0</v>
      </c>
      <c r="H343" s="8">
        <v>0</v>
      </c>
      <c r="I343" s="15" t="s">
        <v>5</v>
      </c>
      <c r="J343" s="15" t="s">
        <v>5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5</v>
      </c>
      <c r="C344" s="13" t="s">
        <v>5</v>
      </c>
      <c r="D344" s="13" t="s">
        <v>5</v>
      </c>
      <c r="E344" s="4" t="s">
        <v>5</v>
      </c>
      <c r="F344" s="4" t="s">
        <v>5</v>
      </c>
      <c r="G344" s="8">
        <v>0</v>
      </c>
      <c r="H344" s="8">
        <v>0</v>
      </c>
      <c r="I344" s="15" t="s">
        <v>5</v>
      </c>
      <c r="J344" s="15" t="s">
        <v>5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5</v>
      </c>
      <c r="C345" s="13" t="s">
        <v>5</v>
      </c>
      <c r="D345" s="13" t="s">
        <v>5</v>
      </c>
      <c r="E345" s="4" t="s">
        <v>5</v>
      </c>
      <c r="F345" s="4" t="s">
        <v>5</v>
      </c>
      <c r="G345" s="8">
        <v>0</v>
      </c>
      <c r="H345" s="8">
        <v>0</v>
      </c>
      <c r="I345" s="15" t="s">
        <v>5</v>
      </c>
      <c r="J345" s="15" t="s">
        <v>5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5</v>
      </c>
      <c r="C346" s="13" t="s">
        <v>5</v>
      </c>
      <c r="D346" s="13" t="s">
        <v>5</v>
      </c>
      <c r="E346" s="4" t="s">
        <v>5</v>
      </c>
      <c r="F346" s="4" t="s">
        <v>5</v>
      </c>
      <c r="G346" s="8">
        <v>0</v>
      </c>
      <c r="H346" s="8">
        <v>0</v>
      </c>
      <c r="I346" s="15" t="s">
        <v>5</v>
      </c>
      <c r="J346" s="15" t="s">
        <v>5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5</v>
      </c>
      <c r="C347" s="13" t="s">
        <v>5</v>
      </c>
      <c r="D347" s="13" t="s">
        <v>5</v>
      </c>
      <c r="E347" s="4" t="s">
        <v>5</v>
      </c>
      <c r="F347" s="4" t="s">
        <v>5</v>
      </c>
      <c r="G347" s="8">
        <v>0</v>
      </c>
      <c r="H347" s="8">
        <v>0</v>
      </c>
      <c r="I347" s="15" t="s">
        <v>5</v>
      </c>
      <c r="J347" s="15" t="s">
        <v>5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5</v>
      </c>
      <c r="C348" s="13" t="s">
        <v>5</v>
      </c>
      <c r="D348" s="13" t="s">
        <v>5</v>
      </c>
      <c r="E348" s="4" t="s">
        <v>5</v>
      </c>
      <c r="F348" s="4" t="s">
        <v>5</v>
      </c>
      <c r="G348" s="8">
        <v>0</v>
      </c>
      <c r="H348" s="8">
        <v>0</v>
      </c>
      <c r="I348" s="15" t="s">
        <v>5</v>
      </c>
      <c r="J348" s="15" t="s">
        <v>5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5</v>
      </c>
      <c r="C349" s="13" t="s">
        <v>5</v>
      </c>
      <c r="D349" s="13" t="s">
        <v>5</v>
      </c>
      <c r="E349" s="4" t="s">
        <v>5</v>
      </c>
      <c r="F349" s="4" t="s">
        <v>5</v>
      </c>
      <c r="G349" s="8">
        <v>0</v>
      </c>
      <c r="H349" s="8">
        <v>0</v>
      </c>
      <c r="I349" s="15" t="s">
        <v>5</v>
      </c>
      <c r="J349" s="15" t="s">
        <v>5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5</v>
      </c>
      <c r="C350" s="13" t="s">
        <v>5</v>
      </c>
      <c r="D350" s="13" t="s">
        <v>5</v>
      </c>
      <c r="E350" s="4" t="s">
        <v>5</v>
      </c>
      <c r="F350" s="4" t="s">
        <v>5</v>
      </c>
      <c r="G350" s="8">
        <v>0</v>
      </c>
      <c r="H350" s="8">
        <v>0</v>
      </c>
      <c r="I350" s="15" t="s">
        <v>5</v>
      </c>
      <c r="J350" s="15" t="s">
        <v>5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5</v>
      </c>
      <c r="C351" s="13" t="s">
        <v>5</v>
      </c>
      <c r="D351" s="13" t="s">
        <v>5</v>
      </c>
      <c r="E351" s="4" t="s">
        <v>5</v>
      </c>
      <c r="F351" s="4" t="s">
        <v>5</v>
      </c>
      <c r="G351" s="8">
        <v>0</v>
      </c>
      <c r="H351" s="8">
        <v>0</v>
      </c>
      <c r="I351" s="15" t="s">
        <v>5</v>
      </c>
      <c r="J351" s="15" t="s">
        <v>5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5</v>
      </c>
      <c r="C352" s="13" t="s">
        <v>5</v>
      </c>
      <c r="D352" s="13" t="s">
        <v>5</v>
      </c>
      <c r="E352" s="4" t="s">
        <v>5</v>
      </c>
      <c r="F352" s="4" t="s">
        <v>5</v>
      </c>
      <c r="G352" s="8">
        <v>0</v>
      </c>
      <c r="H352" s="8">
        <v>0</v>
      </c>
      <c r="I352" s="15" t="s">
        <v>5</v>
      </c>
      <c r="J352" s="15" t="s">
        <v>5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5</v>
      </c>
      <c r="C353" s="13" t="s">
        <v>5</v>
      </c>
      <c r="D353" s="13" t="s">
        <v>5</v>
      </c>
      <c r="E353" s="4" t="s">
        <v>5</v>
      </c>
      <c r="F353" s="4" t="s">
        <v>5</v>
      </c>
      <c r="G353" s="8">
        <v>0</v>
      </c>
      <c r="H353" s="8">
        <v>0</v>
      </c>
      <c r="I353" s="15" t="s">
        <v>5</v>
      </c>
      <c r="J353" s="15" t="s">
        <v>5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5</v>
      </c>
      <c r="C354" s="13" t="s">
        <v>5</v>
      </c>
      <c r="D354" s="13" t="s">
        <v>5</v>
      </c>
      <c r="E354" s="4" t="s">
        <v>5</v>
      </c>
      <c r="F354" s="4" t="s">
        <v>5</v>
      </c>
      <c r="G354" s="8">
        <v>0</v>
      </c>
      <c r="H354" s="8">
        <v>0</v>
      </c>
      <c r="I354" s="15" t="s">
        <v>5</v>
      </c>
      <c r="J354" s="15" t="s">
        <v>5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5</v>
      </c>
      <c r="C355" s="13" t="s">
        <v>5</v>
      </c>
      <c r="D355" s="13" t="s">
        <v>5</v>
      </c>
      <c r="E355" s="4" t="s">
        <v>5</v>
      </c>
      <c r="F355" s="4" t="s">
        <v>5</v>
      </c>
      <c r="G355" s="8">
        <v>0</v>
      </c>
      <c r="H355" s="8">
        <v>0</v>
      </c>
      <c r="I355" s="15" t="s">
        <v>5</v>
      </c>
      <c r="J355" s="15" t="s">
        <v>5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5</v>
      </c>
      <c r="C356" s="13" t="s">
        <v>5</v>
      </c>
      <c r="D356" s="13" t="s">
        <v>5</v>
      </c>
      <c r="E356" s="4" t="s">
        <v>5</v>
      </c>
      <c r="F356" s="4" t="s">
        <v>5</v>
      </c>
      <c r="G356" s="8">
        <v>0</v>
      </c>
      <c r="H356" s="8">
        <v>0</v>
      </c>
      <c r="I356" s="15" t="s">
        <v>5</v>
      </c>
      <c r="J356" s="15" t="s">
        <v>5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5</v>
      </c>
      <c r="C357" s="13" t="s">
        <v>5</v>
      </c>
      <c r="D357" s="13" t="s">
        <v>5</v>
      </c>
      <c r="E357" s="4" t="s">
        <v>5</v>
      </c>
      <c r="F357" s="4" t="s">
        <v>5</v>
      </c>
      <c r="G357" s="8">
        <v>0</v>
      </c>
      <c r="H357" s="8">
        <v>0</v>
      </c>
      <c r="I357" s="15" t="s">
        <v>5</v>
      </c>
      <c r="J357" s="15" t="s">
        <v>5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5</v>
      </c>
      <c r="C358" s="13" t="s">
        <v>5</v>
      </c>
      <c r="D358" s="13" t="s">
        <v>5</v>
      </c>
      <c r="E358" s="4" t="s">
        <v>5</v>
      </c>
      <c r="F358" s="4" t="s">
        <v>5</v>
      </c>
      <c r="G358" s="8">
        <v>0</v>
      </c>
      <c r="H358" s="8">
        <v>0</v>
      </c>
      <c r="I358" s="15" t="s">
        <v>5</v>
      </c>
      <c r="J358" s="15" t="s">
        <v>5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5</v>
      </c>
      <c r="C359" s="13" t="s">
        <v>5</v>
      </c>
      <c r="D359" s="13" t="s">
        <v>5</v>
      </c>
      <c r="E359" s="4" t="s">
        <v>5</v>
      </c>
      <c r="F359" s="4" t="s">
        <v>5</v>
      </c>
      <c r="G359" s="8">
        <v>0</v>
      </c>
      <c r="H359" s="8">
        <v>0</v>
      </c>
      <c r="I359" s="15" t="s">
        <v>5</v>
      </c>
      <c r="J359" s="15" t="s">
        <v>5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5</v>
      </c>
      <c r="C360" s="13" t="s">
        <v>5</v>
      </c>
      <c r="D360" s="13" t="s">
        <v>5</v>
      </c>
      <c r="E360" s="4" t="s">
        <v>5</v>
      </c>
      <c r="F360" s="4" t="s">
        <v>5</v>
      </c>
      <c r="G360" s="8">
        <v>0</v>
      </c>
      <c r="H360" s="8">
        <v>0</v>
      </c>
      <c r="I360" s="15" t="s">
        <v>5</v>
      </c>
      <c r="J360" s="15" t="s">
        <v>5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5</v>
      </c>
      <c r="C361" s="13" t="s">
        <v>5</v>
      </c>
      <c r="D361" s="13" t="s">
        <v>5</v>
      </c>
      <c r="E361" s="4" t="s">
        <v>5</v>
      </c>
      <c r="F361" s="4" t="s">
        <v>5</v>
      </c>
      <c r="G361" s="8">
        <v>0</v>
      </c>
      <c r="H361" s="8">
        <v>0</v>
      </c>
      <c r="I361" s="15" t="s">
        <v>5</v>
      </c>
      <c r="J361" s="15" t="s">
        <v>5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5</v>
      </c>
      <c r="C362" s="13" t="s">
        <v>5</v>
      </c>
      <c r="D362" s="13" t="s">
        <v>5</v>
      </c>
      <c r="E362" s="4" t="s">
        <v>5</v>
      </c>
      <c r="F362" s="4" t="s">
        <v>5</v>
      </c>
      <c r="G362" s="8">
        <v>0</v>
      </c>
      <c r="H362" s="8">
        <v>0</v>
      </c>
      <c r="I362" s="15" t="s">
        <v>5</v>
      </c>
      <c r="J362" s="15" t="s">
        <v>5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5</v>
      </c>
      <c r="C363" s="13" t="s">
        <v>5</v>
      </c>
      <c r="D363" s="13" t="s">
        <v>5</v>
      </c>
      <c r="E363" s="4" t="s">
        <v>5</v>
      </c>
      <c r="F363" s="4" t="s">
        <v>5</v>
      </c>
      <c r="G363" s="8">
        <v>0</v>
      </c>
      <c r="H363" s="8">
        <v>0</v>
      </c>
      <c r="I363" s="15" t="s">
        <v>5</v>
      </c>
      <c r="J363" s="15" t="s">
        <v>5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5</v>
      </c>
      <c r="C364" s="13" t="s">
        <v>5</v>
      </c>
      <c r="D364" s="13" t="s">
        <v>5</v>
      </c>
      <c r="E364" s="4" t="s">
        <v>5</v>
      </c>
      <c r="F364" s="4" t="s">
        <v>5</v>
      </c>
      <c r="G364" s="8">
        <v>0</v>
      </c>
      <c r="H364" s="8">
        <v>0</v>
      </c>
      <c r="I364" s="15" t="s">
        <v>5</v>
      </c>
      <c r="J364" s="15" t="s">
        <v>5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5</v>
      </c>
      <c r="C365" s="13" t="s">
        <v>5</v>
      </c>
      <c r="D365" s="13" t="s">
        <v>5</v>
      </c>
      <c r="E365" s="4" t="s">
        <v>5</v>
      </c>
      <c r="F365" s="4" t="s">
        <v>5</v>
      </c>
      <c r="G365" s="8">
        <v>0</v>
      </c>
      <c r="H365" s="8">
        <v>0</v>
      </c>
      <c r="I365" s="15" t="s">
        <v>5</v>
      </c>
      <c r="J365" s="15" t="s">
        <v>5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5</v>
      </c>
      <c r="C366" s="13" t="s">
        <v>5</v>
      </c>
      <c r="D366" s="13" t="s">
        <v>5</v>
      </c>
      <c r="E366" s="4" t="s">
        <v>5</v>
      </c>
      <c r="F366" s="4" t="s">
        <v>5</v>
      </c>
      <c r="G366" s="8">
        <v>0</v>
      </c>
      <c r="H366" s="8">
        <v>0</v>
      </c>
      <c r="I366" s="15" t="s">
        <v>5</v>
      </c>
      <c r="J366" s="15" t="s">
        <v>5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5</v>
      </c>
      <c r="C367" s="13" t="s">
        <v>5</v>
      </c>
      <c r="D367" s="13" t="s">
        <v>5</v>
      </c>
      <c r="E367" s="4" t="s">
        <v>5</v>
      </c>
      <c r="F367" s="4" t="s">
        <v>5</v>
      </c>
      <c r="G367" s="8">
        <v>0</v>
      </c>
      <c r="H367" s="8">
        <v>0</v>
      </c>
      <c r="I367" s="15" t="s">
        <v>5</v>
      </c>
      <c r="J367" s="15" t="s">
        <v>5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5</v>
      </c>
      <c r="C368" s="13" t="s">
        <v>5</v>
      </c>
      <c r="D368" s="13" t="s">
        <v>5</v>
      </c>
      <c r="E368" s="4" t="s">
        <v>5</v>
      </c>
      <c r="F368" s="4" t="s">
        <v>5</v>
      </c>
      <c r="G368" s="8">
        <v>0</v>
      </c>
      <c r="H368" s="8">
        <v>0</v>
      </c>
      <c r="I368" s="15" t="s">
        <v>5</v>
      </c>
      <c r="J368" s="15" t="s">
        <v>5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5</v>
      </c>
      <c r="C369" s="13" t="s">
        <v>5</v>
      </c>
      <c r="D369" s="13" t="s">
        <v>5</v>
      </c>
      <c r="E369" s="4" t="s">
        <v>5</v>
      </c>
      <c r="F369" s="4" t="s">
        <v>5</v>
      </c>
      <c r="G369" s="8">
        <v>0</v>
      </c>
      <c r="H369" s="8">
        <v>0</v>
      </c>
      <c r="I369" s="15" t="s">
        <v>5</v>
      </c>
      <c r="J369" s="15" t="s">
        <v>5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5</v>
      </c>
      <c r="C370" s="13" t="s">
        <v>5</v>
      </c>
      <c r="D370" s="13" t="s">
        <v>5</v>
      </c>
      <c r="E370" s="4" t="s">
        <v>5</v>
      </c>
      <c r="F370" s="4" t="s">
        <v>5</v>
      </c>
      <c r="G370" s="8">
        <v>0</v>
      </c>
      <c r="H370" s="8">
        <v>0</v>
      </c>
      <c r="I370" s="15" t="s">
        <v>5</v>
      </c>
      <c r="J370" s="15" t="s">
        <v>5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5</v>
      </c>
      <c r="C371" s="13" t="s">
        <v>5</v>
      </c>
      <c r="D371" s="13" t="s">
        <v>5</v>
      </c>
      <c r="E371" s="4" t="s">
        <v>5</v>
      </c>
      <c r="F371" s="4" t="s">
        <v>5</v>
      </c>
      <c r="G371" s="8">
        <v>0</v>
      </c>
      <c r="H371" s="8">
        <v>0</v>
      </c>
      <c r="I371" s="15" t="s">
        <v>5</v>
      </c>
      <c r="J371" s="15" t="s">
        <v>5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5</v>
      </c>
      <c r="C372" s="13" t="s">
        <v>5</v>
      </c>
      <c r="D372" s="13" t="s">
        <v>5</v>
      </c>
      <c r="E372" s="4" t="s">
        <v>5</v>
      </c>
      <c r="F372" s="4" t="s">
        <v>5</v>
      </c>
      <c r="G372" s="8">
        <v>0</v>
      </c>
      <c r="H372" s="8">
        <v>0</v>
      </c>
      <c r="I372" s="15" t="s">
        <v>5</v>
      </c>
      <c r="J372" s="15" t="s">
        <v>5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5</v>
      </c>
      <c r="C373" s="13" t="s">
        <v>5</v>
      </c>
      <c r="D373" s="13" t="s">
        <v>5</v>
      </c>
      <c r="E373" s="4" t="s">
        <v>5</v>
      </c>
      <c r="F373" s="4" t="s">
        <v>5</v>
      </c>
      <c r="G373" s="8">
        <v>0</v>
      </c>
      <c r="H373" s="8">
        <v>0</v>
      </c>
      <c r="I373" s="15" t="s">
        <v>5</v>
      </c>
      <c r="J373" s="15" t="s">
        <v>5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5</v>
      </c>
      <c r="C374" s="13" t="s">
        <v>5</v>
      </c>
      <c r="D374" s="13" t="s">
        <v>5</v>
      </c>
      <c r="E374" s="4" t="s">
        <v>5</v>
      </c>
      <c r="F374" s="4" t="s">
        <v>5</v>
      </c>
      <c r="G374" s="8">
        <v>0</v>
      </c>
      <c r="H374" s="8">
        <v>0</v>
      </c>
      <c r="I374" s="15" t="s">
        <v>5</v>
      </c>
      <c r="J374" s="15" t="s">
        <v>5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5</v>
      </c>
      <c r="C375" s="13" t="s">
        <v>5</v>
      </c>
      <c r="D375" s="13" t="s">
        <v>5</v>
      </c>
      <c r="E375" s="4" t="s">
        <v>5</v>
      </c>
      <c r="F375" s="4" t="s">
        <v>5</v>
      </c>
      <c r="G375" s="8">
        <v>0</v>
      </c>
      <c r="H375" s="8">
        <v>0</v>
      </c>
      <c r="I375" s="15" t="s">
        <v>5</v>
      </c>
      <c r="J375" s="15" t="s">
        <v>5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5</v>
      </c>
      <c r="C376" s="13" t="s">
        <v>5</v>
      </c>
      <c r="D376" s="13" t="s">
        <v>5</v>
      </c>
      <c r="E376" s="4" t="s">
        <v>5</v>
      </c>
      <c r="F376" s="4" t="s">
        <v>5</v>
      </c>
      <c r="G376" s="8">
        <v>0</v>
      </c>
      <c r="H376" s="8">
        <v>0</v>
      </c>
      <c r="I376" s="15" t="s">
        <v>5</v>
      </c>
      <c r="J376" s="15" t="s">
        <v>5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5</v>
      </c>
      <c r="C377" s="13" t="s">
        <v>5</v>
      </c>
      <c r="D377" s="13" t="s">
        <v>5</v>
      </c>
      <c r="E377" s="4" t="s">
        <v>5</v>
      </c>
      <c r="F377" s="4" t="s">
        <v>5</v>
      </c>
      <c r="G377" s="8">
        <v>0</v>
      </c>
      <c r="H377" s="8">
        <v>0</v>
      </c>
      <c r="I377" s="15" t="s">
        <v>5</v>
      </c>
      <c r="J377" s="15" t="s">
        <v>5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5</v>
      </c>
      <c r="C378" s="13" t="s">
        <v>5</v>
      </c>
      <c r="D378" s="13" t="s">
        <v>5</v>
      </c>
      <c r="E378" s="4" t="s">
        <v>5</v>
      </c>
      <c r="F378" s="4" t="s">
        <v>5</v>
      </c>
      <c r="G378" s="8">
        <v>0</v>
      </c>
      <c r="H378" s="8">
        <v>0</v>
      </c>
      <c r="I378" s="15" t="s">
        <v>5</v>
      </c>
      <c r="J378" s="15" t="s">
        <v>5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5</v>
      </c>
      <c r="C379" s="13" t="s">
        <v>5</v>
      </c>
      <c r="D379" s="13" t="s">
        <v>5</v>
      </c>
      <c r="E379" s="4" t="s">
        <v>5</v>
      </c>
      <c r="F379" s="4" t="s">
        <v>5</v>
      </c>
      <c r="G379" s="8">
        <v>0</v>
      </c>
      <c r="H379" s="8">
        <v>0</v>
      </c>
      <c r="I379" s="15" t="s">
        <v>5</v>
      </c>
      <c r="J379" s="15" t="s">
        <v>5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5</v>
      </c>
      <c r="C380" s="13" t="s">
        <v>5</v>
      </c>
      <c r="D380" s="13" t="s">
        <v>5</v>
      </c>
      <c r="E380" s="4" t="s">
        <v>5</v>
      </c>
      <c r="F380" s="4" t="s">
        <v>5</v>
      </c>
      <c r="G380" s="8">
        <v>0</v>
      </c>
      <c r="H380" s="8">
        <v>0</v>
      </c>
      <c r="I380" s="15" t="s">
        <v>5</v>
      </c>
      <c r="J380" s="15" t="s">
        <v>5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5</v>
      </c>
      <c r="C381" s="13" t="s">
        <v>5</v>
      </c>
      <c r="D381" s="13" t="s">
        <v>5</v>
      </c>
      <c r="E381" s="4" t="s">
        <v>5</v>
      </c>
      <c r="F381" s="4" t="s">
        <v>5</v>
      </c>
      <c r="G381" s="8">
        <v>0</v>
      </c>
      <c r="H381" s="8">
        <v>0</v>
      </c>
      <c r="I381" s="15" t="s">
        <v>5</v>
      </c>
      <c r="J381" s="15" t="s">
        <v>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5</v>
      </c>
      <c r="C382" s="13" t="s">
        <v>5</v>
      </c>
      <c r="D382" s="13" t="s">
        <v>5</v>
      </c>
      <c r="E382" s="4" t="s">
        <v>5</v>
      </c>
      <c r="F382" s="4" t="s">
        <v>5</v>
      </c>
      <c r="G382" s="8">
        <v>0</v>
      </c>
      <c r="H382" s="8">
        <v>0</v>
      </c>
      <c r="I382" s="15" t="s">
        <v>5</v>
      </c>
      <c r="J382" s="15" t="s">
        <v>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5</v>
      </c>
      <c r="C383" s="13" t="s">
        <v>5</v>
      </c>
      <c r="D383" s="13" t="s">
        <v>5</v>
      </c>
      <c r="E383" s="4" t="s">
        <v>5</v>
      </c>
      <c r="F383" s="4" t="s">
        <v>5</v>
      </c>
      <c r="G383" s="8">
        <v>0</v>
      </c>
      <c r="H383" s="8">
        <v>0</v>
      </c>
      <c r="I383" s="15" t="s">
        <v>5</v>
      </c>
      <c r="J383" s="15" t="s">
        <v>5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5</v>
      </c>
      <c r="C384" s="13" t="s">
        <v>5</v>
      </c>
      <c r="D384" s="13" t="s">
        <v>5</v>
      </c>
      <c r="E384" s="4" t="s">
        <v>5</v>
      </c>
      <c r="F384" s="4" t="s">
        <v>5</v>
      </c>
      <c r="G384" s="8">
        <v>0</v>
      </c>
      <c r="H384" s="8">
        <v>0</v>
      </c>
      <c r="I384" s="15" t="s">
        <v>5</v>
      </c>
      <c r="J384" s="15" t="s">
        <v>5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5</v>
      </c>
      <c r="C385" s="13" t="s">
        <v>5</v>
      </c>
      <c r="D385" s="13" t="s">
        <v>5</v>
      </c>
      <c r="E385" s="4" t="s">
        <v>5</v>
      </c>
      <c r="F385" s="4" t="s">
        <v>5</v>
      </c>
      <c r="G385" s="8">
        <v>0</v>
      </c>
      <c r="H385" s="8">
        <v>0</v>
      </c>
      <c r="I385" s="15" t="s">
        <v>5</v>
      </c>
      <c r="J385" s="15" t="s">
        <v>5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5</v>
      </c>
      <c r="C386" s="13" t="s">
        <v>5</v>
      </c>
      <c r="D386" s="13" t="s">
        <v>5</v>
      </c>
      <c r="E386" s="4" t="s">
        <v>5</v>
      </c>
      <c r="F386" s="4" t="s">
        <v>5</v>
      </c>
      <c r="G386" s="8">
        <v>0</v>
      </c>
      <c r="H386" s="8">
        <v>0</v>
      </c>
      <c r="I386" s="15" t="s">
        <v>5</v>
      </c>
      <c r="J386" s="15" t="s">
        <v>5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5</v>
      </c>
      <c r="C387" s="13" t="s">
        <v>5</v>
      </c>
      <c r="D387" s="13" t="s">
        <v>5</v>
      </c>
      <c r="E387" s="4" t="s">
        <v>5</v>
      </c>
      <c r="F387" s="4" t="s">
        <v>5</v>
      </c>
      <c r="G387" s="8">
        <v>0</v>
      </c>
      <c r="H387" s="8">
        <v>0</v>
      </c>
      <c r="I387" s="15" t="s">
        <v>5</v>
      </c>
      <c r="J387" s="15" t="s">
        <v>5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5</v>
      </c>
      <c r="C388" s="13" t="s">
        <v>5</v>
      </c>
      <c r="D388" s="13" t="s">
        <v>5</v>
      </c>
      <c r="E388" s="4" t="s">
        <v>5</v>
      </c>
      <c r="F388" s="4" t="s">
        <v>5</v>
      </c>
      <c r="G388" s="8">
        <v>0</v>
      </c>
      <c r="H388" s="8">
        <v>0</v>
      </c>
      <c r="I388" s="15" t="s">
        <v>5</v>
      </c>
      <c r="J388" s="15" t="s">
        <v>5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5</v>
      </c>
      <c r="C389" s="13" t="s">
        <v>5</v>
      </c>
      <c r="D389" s="13" t="s">
        <v>5</v>
      </c>
      <c r="E389" s="4" t="s">
        <v>5</v>
      </c>
      <c r="F389" s="4" t="s">
        <v>5</v>
      </c>
      <c r="G389" s="8">
        <v>0</v>
      </c>
      <c r="H389" s="8">
        <v>0</v>
      </c>
      <c r="I389" s="15" t="s">
        <v>5</v>
      </c>
      <c r="J389" s="15" t="s">
        <v>5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5</v>
      </c>
      <c r="C390" s="13" t="s">
        <v>5</v>
      </c>
      <c r="D390" s="13" t="s">
        <v>5</v>
      </c>
      <c r="E390" s="4" t="s">
        <v>5</v>
      </c>
      <c r="F390" s="4" t="s">
        <v>5</v>
      </c>
      <c r="G390" s="8">
        <v>0</v>
      </c>
      <c r="H390" s="8">
        <v>0</v>
      </c>
      <c r="I390" s="15" t="s">
        <v>5</v>
      </c>
      <c r="J390" s="15" t="s">
        <v>5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5</v>
      </c>
      <c r="C391" s="13" t="s">
        <v>5</v>
      </c>
      <c r="D391" s="13" t="s">
        <v>5</v>
      </c>
      <c r="E391" s="4" t="s">
        <v>5</v>
      </c>
      <c r="F391" s="4" t="s">
        <v>5</v>
      </c>
      <c r="G391" s="8">
        <v>0</v>
      </c>
      <c r="H391" s="8">
        <v>0</v>
      </c>
      <c r="I391" s="15" t="s">
        <v>5</v>
      </c>
      <c r="J391" s="15" t="s">
        <v>5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5</v>
      </c>
      <c r="C392" s="13" t="s">
        <v>5</v>
      </c>
      <c r="D392" s="13" t="s">
        <v>5</v>
      </c>
      <c r="E392" s="4" t="s">
        <v>5</v>
      </c>
      <c r="F392" s="4" t="s">
        <v>5</v>
      </c>
      <c r="G392" s="8">
        <v>0</v>
      </c>
      <c r="H392" s="8">
        <v>0</v>
      </c>
      <c r="I392" s="15" t="s">
        <v>5</v>
      </c>
      <c r="J392" s="15" t="s">
        <v>5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5</v>
      </c>
      <c r="C393" s="13" t="s">
        <v>5</v>
      </c>
      <c r="D393" s="13" t="s">
        <v>5</v>
      </c>
      <c r="E393" s="4" t="s">
        <v>5</v>
      </c>
      <c r="F393" s="4" t="s">
        <v>5</v>
      </c>
      <c r="G393" s="8">
        <v>0</v>
      </c>
      <c r="H393" s="8">
        <v>0</v>
      </c>
      <c r="I393" s="15" t="s">
        <v>5</v>
      </c>
      <c r="J393" s="15" t="s">
        <v>5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5</v>
      </c>
      <c r="C394" s="13" t="s">
        <v>5</v>
      </c>
      <c r="D394" s="13" t="s">
        <v>5</v>
      </c>
      <c r="E394" s="4" t="s">
        <v>5</v>
      </c>
      <c r="F394" s="4" t="s">
        <v>5</v>
      </c>
      <c r="G394" s="8">
        <v>0</v>
      </c>
      <c r="H394" s="8">
        <v>0</v>
      </c>
      <c r="I394" s="15" t="s">
        <v>5</v>
      </c>
      <c r="J394" s="15" t="s">
        <v>5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5</v>
      </c>
      <c r="C395" s="13" t="s">
        <v>5</v>
      </c>
      <c r="D395" s="13" t="s">
        <v>5</v>
      </c>
      <c r="E395" s="4" t="s">
        <v>5</v>
      </c>
      <c r="F395" s="4" t="s">
        <v>5</v>
      </c>
      <c r="G395" s="8">
        <v>0</v>
      </c>
      <c r="H395" s="8">
        <v>0</v>
      </c>
      <c r="I395" s="15" t="s">
        <v>5</v>
      </c>
      <c r="J395" s="15" t="s">
        <v>5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5</v>
      </c>
      <c r="C396" s="13" t="s">
        <v>5</v>
      </c>
      <c r="D396" s="13" t="s">
        <v>5</v>
      </c>
      <c r="E396" s="4" t="s">
        <v>5</v>
      </c>
      <c r="F396" s="4" t="s">
        <v>5</v>
      </c>
      <c r="G396" s="8">
        <v>0</v>
      </c>
      <c r="H396" s="8">
        <v>0</v>
      </c>
      <c r="I396" s="15" t="s">
        <v>5</v>
      </c>
      <c r="J396" s="15" t="s">
        <v>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5</v>
      </c>
      <c r="C397" s="13" t="s">
        <v>5</v>
      </c>
      <c r="D397" s="13" t="s">
        <v>5</v>
      </c>
      <c r="E397" s="4" t="s">
        <v>5</v>
      </c>
      <c r="F397" s="4" t="s">
        <v>5</v>
      </c>
      <c r="G397" s="8">
        <v>0</v>
      </c>
      <c r="H397" s="8">
        <v>0</v>
      </c>
      <c r="I397" s="15" t="s">
        <v>5</v>
      </c>
      <c r="J397" s="15" t="s">
        <v>5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5</v>
      </c>
      <c r="C398" s="13" t="s">
        <v>5</v>
      </c>
      <c r="D398" s="13" t="s">
        <v>5</v>
      </c>
      <c r="E398" s="4" t="s">
        <v>5</v>
      </c>
      <c r="F398" s="4" t="s">
        <v>5</v>
      </c>
      <c r="G398" s="8">
        <v>0</v>
      </c>
      <c r="H398" s="8">
        <v>0</v>
      </c>
      <c r="I398" s="15" t="s">
        <v>5</v>
      </c>
      <c r="J398" s="15" t="s">
        <v>5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5</v>
      </c>
      <c r="C399" s="13" t="s">
        <v>5</v>
      </c>
      <c r="D399" s="13" t="s">
        <v>5</v>
      </c>
      <c r="E399" s="4" t="s">
        <v>5</v>
      </c>
      <c r="F399" s="4" t="s">
        <v>5</v>
      </c>
      <c r="G399" s="8">
        <v>0</v>
      </c>
      <c r="H399" s="8">
        <v>0</v>
      </c>
      <c r="I399" s="15" t="s">
        <v>5</v>
      </c>
      <c r="J399" s="15" t="s">
        <v>5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5</v>
      </c>
      <c r="C400" s="13" t="s">
        <v>5</v>
      </c>
      <c r="D400" s="13" t="s">
        <v>5</v>
      </c>
      <c r="E400" s="4" t="s">
        <v>5</v>
      </c>
      <c r="F400" s="4" t="s">
        <v>5</v>
      </c>
      <c r="G400" s="8">
        <v>0</v>
      </c>
      <c r="H400" s="8">
        <v>0</v>
      </c>
      <c r="I400" s="15" t="s">
        <v>5</v>
      </c>
      <c r="J400" s="15" t="s">
        <v>5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5</v>
      </c>
      <c r="C401" s="13" t="s">
        <v>5</v>
      </c>
      <c r="D401" s="13" t="s">
        <v>5</v>
      </c>
      <c r="E401" s="4" t="s">
        <v>5</v>
      </c>
      <c r="F401" s="4" t="s">
        <v>5</v>
      </c>
      <c r="G401" s="8">
        <v>0</v>
      </c>
      <c r="H401" s="8">
        <v>0</v>
      </c>
      <c r="I401" s="15" t="s">
        <v>5</v>
      </c>
      <c r="J401" s="15" t="s">
        <v>5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5</v>
      </c>
      <c r="C402" s="13" t="s">
        <v>5</v>
      </c>
      <c r="D402" s="13" t="s">
        <v>5</v>
      </c>
      <c r="E402" s="4" t="s">
        <v>5</v>
      </c>
      <c r="F402" s="4" t="s">
        <v>5</v>
      </c>
      <c r="G402" s="8">
        <v>0</v>
      </c>
      <c r="H402" s="8">
        <v>0</v>
      </c>
      <c r="I402" s="15" t="s">
        <v>5</v>
      </c>
      <c r="J402" s="15" t="s">
        <v>5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5</v>
      </c>
      <c r="C403" s="13" t="s">
        <v>5</v>
      </c>
      <c r="D403" s="13" t="s">
        <v>5</v>
      </c>
      <c r="E403" s="4" t="s">
        <v>5</v>
      </c>
      <c r="F403" s="4" t="s">
        <v>5</v>
      </c>
      <c r="G403" s="8">
        <v>0</v>
      </c>
      <c r="H403" s="8">
        <v>0</v>
      </c>
      <c r="I403" s="15" t="s">
        <v>5</v>
      </c>
      <c r="J403" s="15" t="s">
        <v>5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5</v>
      </c>
      <c r="C404" s="13" t="s">
        <v>5</v>
      </c>
      <c r="D404" s="13" t="s">
        <v>5</v>
      </c>
      <c r="E404" s="4" t="s">
        <v>5</v>
      </c>
      <c r="F404" s="4" t="s">
        <v>5</v>
      </c>
      <c r="G404" s="8">
        <v>0</v>
      </c>
      <c r="H404" s="8">
        <v>0</v>
      </c>
      <c r="I404" s="15" t="s">
        <v>5</v>
      </c>
      <c r="J404" s="15" t="s">
        <v>5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5</v>
      </c>
      <c r="C405" s="13" t="s">
        <v>5</v>
      </c>
      <c r="D405" s="13" t="s">
        <v>5</v>
      </c>
      <c r="E405" s="4" t="s">
        <v>5</v>
      </c>
      <c r="F405" s="4" t="s">
        <v>5</v>
      </c>
      <c r="G405" s="8">
        <v>0</v>
      </c>
      <c r="H405" s="8">
        <v>0</v>
      </c>
      <c r="I405" s="15" t="s">
        <v>5</v>
      </c>
      <c r="J405" s="15" t="s">
        <v>5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5</v>
      </c>
      <c r="C406" s="13" t="s">
        <v>5</v>
      </c>
      <c r="D406" s="13" t="s">
        <v>5</v>
      </c>
      <c r="E406" s="4" t="s">
        <v>5</v>
      </c>
      <c r="F406" s="4" t="s">
        <v>5</v>
      </c>
      <c r="G406" s="8">
        <v>0</v>
      </c>
      <c r="H406" s="8">
        <v>0</v>
      </c>
      <c r="I406" s="15" t="s">
        <v>5</v>
      </c>
      <c r="J406" s="15" t="s">
        <v>5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5</v>
      </c>
      <c r="C407" s="13" t="s">
        <v>5</v>
      </c>
      <c r="D407" s="13" t="s">
        <v>5</v>
      </c>
      <c r="E407" s="4" t="s">
        <v>5</v>
      </c>
      <c r="F407" s="4" t="s">
        <v>5</v>
      </c>
      <c r="G407" s="8">
        <v>0</v>
      </c>
      <c r="H407" s="8">
        <v>0</v>
      </c>
      <c r="I407" s="15" t="s">
        <v>5</v>
      </c>
      <c r="J407" s="15" t="s">
        <v>5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5</v>
      </c>
      <c r="C408" s="13" t="s">
        <v>5</v>
      </c>
      <c r="D408" s="13" t="s">
        <v>5</v>
      </c>
      <c r="E408" s="4" t="s">
        <v>5</v>
      </c>
      <c r="F408" s="4" t="s">
        <v>5</v>
      </c>
      <c r="G408" s="8">
        <v>0</v>
      </c>
      <c r="H408" s="8">
        <v>0</v>
      </c>
      <c r="I408" s="15" t="s">
        <v>5</v>
      </c>
      <c r="J408" s="15" t="s">
        <v>5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5</v>
      </c>
      <c r="C409" s="13" t="s">
        <v>5</v>
      </c>
      <c r="D409" s="13" t="s">
        <v>5</v>
      </c>
      <c r="E409" s="4" t="s">
        <v>5</v>
      </c>
      <c r="F409" s="4" t="s">
        <v>5</v>
      </c>
      <c r="G409" s="8">
        <v>0</v>
      </c>
      <c r="H409" s="8">
        <v>0</v>
      </c>
      <c r="I409" s="15" t="s">
        <v>5</v>
      </c>
      <c r="J409" s="15" t="s">
        <v>5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5</v>
      </c>
      <c r="C410" s="13" t="s">
        <v>5</v>
      </c>
      <c r="D410" s="13" t="s">
        <v>5</v>
      </c>
      <c r="E410" s="4" t="s">
        <v>5</v>
      </c>
      <c r="F410" s="4" t="s">
        <v>5</v>
      </c>
      <c r="G410" s="8">
        <v>0</v>
      </c>
      <c r="H410" s="8">
        <v>0</v>
      </c>
      <c r="I410" s="15" t="s">
        <v>5</v>
      </c>
      <c r="J410" s="15" t="s">
        <v>5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5</v>
      </c>
      <c r="C411" s="13" t="s">
        <v>5</v>
      </c>
      <c r="D411" s="13" t="s">
        <v>5</v>
      </c>
      <c r="E411" s="4" t="s">
        <v>5</v>
      </c>
      <c r="F411" s="4" t="s">
        <v>5</v>
      </c>
      <c r="G411" s="8">
        <v>0</v>
      </c>
      <c r="H411" s="8">
        <v>0</v>
      </c>
      <c r="I411" s="15" t="s">
        <v>5</v>
      </c>
      <c r="J411" s="15" t="s">
        <v>5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5</v>
      </c>
      <c r="C412" s="13" t="s">
        <v>5</v>
      </c>
      <c r="D412" s="13" t="s">
        <v>5</v>
      </c>
      <c r="E412" s="4" t="s">
        <v>5</v>
      </c>
      <c r="F412" s="4" t="s">
        <v>5</v>
      </c>
      <c r="G412" s="8">
        <v>0</v>
      </c>
      <c r="H412" s="8">
        <v>0</v>
      </c>
      <c r="I412" s="15" t="s">
        <v>5</v>
      </c>
      <c r="J412" s="15" t="s">
        <v>5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5</v>
      </c>
      <c r="C413" s="13" t="s">
        <v>5</v>
      </c>
      <c r="D413" s="13" t="s">
        <v>5</v>
      </c>
      <c r="E413" s="4" t="s">
        <v>5</v>
      </c>
      <c r="F413" s="4" t="s">
        <v>5</v>
      </c>
      <c r="G413" s="8">
        <v>0</v>
      </c>
      <c r="H413" s="8">
        <v>0</v>
      </c>
      <c r="I413" s="15" t="s">
        <v>5</v>
      </c>
      <c r="J413" s="15" t="s">
        <v>5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5</v>
      </c>
      <c r="C414" s="13" t="s">
        <v>5</v>
      </c>
      <c r="D414" s="13" t="s">
        <v>5</v>
      </c>
      <c r="E414" s="4" t="s">
        <v>5</v>
      </c>
      <c r="F414" s="4" t="s">
        <v>5</v>
      </c>
      <c r="G414" s="8">
        <v>0</v>
      </c>
      <c r="H414" s="8">
        <v>0</v>
      </c>
      <c r="I414" s="15" t="s">
        <v>5</v>
      </c>
      <c r="J414" s="15" t="s">
        <v>5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5</v>
      </c>
      <c r="C415" s="13" t="s">
        <v>5</v>
      </c>
      <c r="D415" s="13" t="s">
        <v>5</v>
      </c>
      <c r="E415" s="4" t="s">
        <v>5</v>
      </c>
      <c r="F415" s="4" t="s">
        <v>5</v>
      </c>
      <c r="G415" s="8">
        <v>0</v>
      </c>
      <c r="H415" s="8">
        <v>0</v>
      </c>
      <c r="I415" s="15" t="s">
        <v>5</v>
      </c>
      <c r="J415" s="15" t="s">
        <v>5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5</v>
      </c>
      <c r="C416" s="13" t="s">
        <v>5</v>
      </c>
      <c r="D416" s="13" t="s">
        <v>5</v>
      </c>
      <c r="E416" s="4" t="s">
        <v>5</v>
      </c>
      <c r="F416" s="4" t="s">
        <v>5</v>
      </c>
      <c r="G416" s="8">
        <v>0</v>
      </c>
      <c r="H416" s="8">
        <v>0</v>
      </c>
      <c r="I416" s="15" t="s">
        <v>5</v>
      </c>
      <c r="J416" s="15" t="s">
        <v>5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5</v>
      </c>
      <c r="C417" s="13" t="s">
        <v>5</v>
      </c>
      <c r="D417" s="13" t="s">
        <v>5</v>
      </c>
      <c r="E417" s="4" t="s">
        <v>5</v>
      </c>
      <c r="F417" s="4" t="s">
        <v>5</v>
      </c>
      <c r="G417" s="8">
        <v>0</v>
      </c>
      <c r="H417" s="8">
        <v>0</v>
      </c>
      <c r="I417" s="15" t="s">
        <v>5</v>
      </c>
      <c r="J417" s="15" t="s">
        <v>5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5</v>
      </c>
      <c r="C418" s="13" t="s">
        <v>5</v>
      </c>
      <c r="D418" s="13" t="s">
        <v>5</v>
      </c>
      <c r="E418" s="4" t="s">
        <v>5</v>
      </c>
      <c r="F418" s="4" t="s">
        <v>5</v>
      </c>
      <c r="G418" s="8">
        <v>0</v>
      </c>
      <c r="H418" s="8">
        <v>0</v>
      </c>
      <c r="I418" s="15" t="s">
        <v>5</v>
      </c>
      <c r="J418" s="15" t="s">
        <v>5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5</v>
      </c>
      <c r="C419" s="13" t="s">
        <v>5</v>
      </c>
      <c r="D419" s="13" t="s">
        <v>5</v>
      </c>
      <c r="E419" s="4" t="s">
        <v>5</v>
      </c>
      <c r="F419" s="4" t="s">
        <v>5</v>
      </c>
      <c r="G419" s="8">
        <v>0</v>
      </c>
      <c r="H419" s="8">
        <v>0</v>
      </c>
      <c r="I419" s="15" t="s">
        <v>5</v>
      </c>
      <c r="J419" s="15" t="s">
        <v>5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5</v>
      </c>
      <c r="C420" s="13" t="s">
        <v>5</v>
      </c>
      <c r="D420" s="13" t="s">
        <v>5</v>
      </c>
      <c r="E420" s="4" t="s">
        <v>5</v>
      </c>
      <c r="F420" s="4" t="s">
        <v>5</v>
      </c>
      <c r="G420" s="8">
        <v>0</v>
      </c>
      <c r="H420" s="8">
        <v>0</v>
      </c>
      <c r="I420" s="15" t="s">
        <v>5</v>
      </c>
      <c r="J420" s="15" t="s">
        <v>5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5</v>
      </c>
      <c r="C421" s="13" t="s">
        <v>5</v>
      </c>
      <c r="D421" s="13" t="s">
        <v>5</v>
      </c>
      <c r="E421" s="4" t="s">
        <v>5</v>
      </c>
      <c r="F421" s="4" t="s">
        <v>5</v>
      </c>
      <c r="G421" s="8">
        <v>0</v>
      </c>
      <c r="H421" s="8">
        <v>0</v>
      </c>
      <c r="I421" s="15" t="s">
        <v>5</v>
      </c>
      <c r="J421" s="15" t="s">
        <v>5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5</v>
      </c>
      <c r="C422" s="13" t="s">
        <v>5</v>
      </c>
      <c r="D422" s="13" t="s">
        <v>5</v>
      </c>
      <c r="E422" s="4" t="s">
        <v>5</v>
      </c>
      <c r="F422" s="4" t="s">
        <v>5</v>
      </c>
      <c r="G422" s="8">
        <v>0</v>
      </c>
      <c r="H422" s="8">
        <v>0</v>
      </c>
      <c r="I422" s="15" t="s">
        <v>5</v>
      </c>
      <c r="J422" s="15" t="s">
        <v>5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5</v>
      </c>
      <c r="C423" s="13" t="s">
        <v>5</v>
      </c>
      <c r="D423" s="13" t="s">
        <v>5</v>
      </c>
      <c r="E423" s="4" t="s">
        <v>5</v>
      </c>
      <c r="F423" s="4" t="s">
        <v>5</v>
      </c>
      <c r="G423" s="8">
        <v>0</v>
      </c>
      <c r="H423" s="8">
        <v>0</v>
      </c>
      <c r="I423" s="15" t="s">
        <v>5</v>
      </c>
      <c r="J423" s="15" t="s">
        <v>5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5</v>
      </c>
      <c r="C424" s="13" t="s">
        <v>5</v>
      </c>
      <c r="D424" s="13" t="s">
        <v>5</v>
      </c>
      <c r="E424" s="4" t="s">
        <v>5</v>
      </c>
      <c r="F424" s="4" t="s">
        <v>5</v>
      </c>
      <c r="G424" s="8">
        <v>0</v>
      </c>
      <c r="H424" s="8">
        <v>0</v>
      </c>
      <c r="I424" s="15" t="s">
        <v>5</v>
      </c>
      <c r="J424" s="15" t="s">
        <v>5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5</v>
      </c>
      <c r="C425" s="13" t="s">
        <v>5</v>
      </c>
      <c r="D425" s="13" t="s">
        <v>5</v>
      </c>
      <c r="E425" s="4" t="s">
        <v>5</v>
      </c>
      <c r="F425" s="4" t="s">
        <v>5</v>
      </c>
      <c r="G425" s="8">
        <v>0</v>
      </c>
      <c r="H425" s="8">
        <v>0</v>
      </c>
      <c r="I425" s="15" t="s">
        <v>5</v>
      </c>
      <c r="J425" s="15" t="s">
        <v>5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5</v>
      </c>
      <c r="C426" s="13" t="s">
        <v>5</v>
      </c>
      <c r="D426" s="13" t="s">
        <v>5</v>
      </c>
      <c r="E426" s="4" t="s">
        <v>5</v>
      </c>
      <c r="F426" s="4" t="s">
        <v>5</v>
      </c>
      <c r="G426" s="8">
        <v>0</v>
      </c>
      <c r="H426" s="8">
        <v>0</v>
      </c>
      <c r="I426" s="15" t="s">
        <v>5</v>
      </c>
      <c r="J426" s="15" t="s">
        <v>5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5</v>
      </c>
      <c r="C427" s="13" t="s">
        <v>5</v>
      </c>
      <c r="D427" s="13" t="s">
        <v>5</v>
      </c>
      <c r="E427" s="4" t="s">
        <v>5</v>
      </c>
      <c r="F427" s="4" t="s">
        <v>5</v>
      </c>
      <c r="G427" s="8">
        <v>0</v>
      </c>
      <c r="H427" s="8">
        <v>0</v>
      </c>
      <c r="I427" s="15" t="s">
        <v>5</v>
      </c>
      <c r="J427" s="15" t="s">
        <v>5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5</v>
      </c>
      <c r="C428" s="13" t="s">
        <v>5</v>
      </c>
      <c r="D428" s="13" t="s">
        <v>5</v>
      </c>
      <c r="E428" s="4" t="s">
        <v>5</v>
      </c>
      <c r="F428" s="4" t="s">
        <v>5</v>
      </c>
      <c r="G428" s="8">
        <v>0</v>
      </c>
      <c r="H428" s="8">
        <v>0</v>
      </c>
      <c r="I428" s="15" t="s">
        <v>5</v>
      </c>
      <c r="J428" s="15" t="s">
        <v>5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5</v>
      </c>
      <c r="C429" s="13" t="s">
        <v>5</v>
      </c>
      <c r="D429" s="13" t="s">
        <v>5</v>
      </c>
      <c r="E429" s="4" t="s">
        <v>5</v>
      </c>
      <c r="F429" s="4" t="s">
        <v>5</v>
      </c>
      <c r="G429" s="8">
        <v>0</v>
      </c>
      <c r="H429" s="8">
        <v>0</v>
      </c>
      <c r="I429" s="15" t="s">
        <v>5</v>
      </c>
      <c r="J429" s="15" t="s">
        <v>5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5</v>
      </c>
      <c r="C430" s="13" t="s">
        <v>5</v>
      </c>
      <c r="D430" s="13" t="s">
        <v>5</v>
      </c>
      <c r="E430" s="4" t="s">
        <v>5</v>
      </c>
      <c r="F430" s="4" t="s">
        <v>5</v>
      </c>
      <c r="G430" s="8">
        <v>0</v>
      </c>
      <c r="H430" s="8">
        <v>0</v>
      </c>
      <c r="I430" s="15" t="s">
        <v>5</v>
      </c>
      <c r="J430" s="15" t="s">
        <v>5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5</v>
      </c>
      <c r="C431" s="13" t="s">
        <v>5</v>
      </c>
      <c r="D431" s="13" t="s">
        <v>5</v>
      </c>
      <c r="E431" s="4" t="s">
        <v>5</v>
      </c>
      <c r="F431" s="4" t="s">
        <v>5</v>
      </c>
      <c r="G431" s="8">
        <v>0</v>
      </c>
      <c r="H431" s="8">
        <v>0</v>
      </c>
      <c r="I431" s="15" t="s">
        <v>5</v>
      </c>
      <c r="J431" s="15" t="s">
        <v>5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5</v>
      </c>
      <c r="C432" s="13" t="s">
        <v>5</v>
      </c>
      <c r="D432" s="13" t="s">
        <v>5</v>
      </c>
      <c r="E432" s="4" t="s">
        <v>5</v>
      </c>
      <c r="F432" s="4" t="s">
        <v>5</v>
      </c>
      <c r="G432" s="8">
        <v>0</v>
      </c>
      <c r="H432" s="8">
        <v>0</v>
      </c>
      <c r="I432" s="15" t="s">
        <v>5</v>
      </c>
      <c r="J432" s="15" t="s">
        <v>5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5</v>
      </c>
      <c r="C433" s="13" t="s">
        <v>5</v>
      </c>
      <c r="D433" s="13" t="s">
        <v>5</v>
      </c>
      <c r="E433" s="4" t="s">
        <v>5</v>
      </c>
      <c r="F433" s="4" t="s">
        <v>5</v>
      </c>
      <c r="G433" s="8">
        <v>0</v>
      </c>
      <c r="H433" s="8">
        <v>0</v>
      </c>
      <c r="I433" s="15" t="s">
        <v>5</v>
      </c>
      <c r="J433" s="15" t="s">
        <v>5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5</v>
      </c>
      <c r="C434" s="13" t="s">
        <v>5</v>
      </c>
      <c r="D434" s="13" t="s">
        <v>5</v>
      </c>
      <c r="E434" s="4" t="s">
        <v>5</v>
      </c>
      <c r="F434" s="4" t="s">
        <v>5</v>
      </c>
      <c r="G434" s="8">
        <v>0</v>
      </c>
      <c r="H434" s="8">
        <v>0</v>
      </c>
      <c r="I434" s="15" t="s">
        <v>5</v>
      </c>
      <c r="J434" s="15" t="s">
        <v>5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5</v>
      </c>
      <c r="C435" s="13" t="s">
        <v>5</v>
      </c>
      <c r="D435" s="13" t="s">
        <v>5</v>
      </c>
      <c r="E435" s="4" t="s">
        <v>5</v>
      </c>
      <c r="F435" s="4" t="s">
        <v>5</v>
      </c>
      <c r="G435" s="8">
        <v>0</v>
      </c>
      <c r="H435" s="8">
        <v>0</v>
      </c>
      <c r="I435" s="15" t="s">
        <v>5</v>
      </c>
      <c r="J435" s="15" t="s">
        <v>5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5</v>
      </c>
      <c r="C436" s="13" t="s">
        <v>5</v>
      </c>
      <c r="D436" s="13" t="s">
        <v>5</v>
      </c>
      <c r="E436" s="4" t="s">
        <v>5</v>
      </c>
      <c r="F436" s="4" t="s">
        <v>5</v>
      </c>
      <c r="G436" s="8">
        <v>0</v>
      </c>
      <c r="H436" s="8">
        <v>0</v>
      </c>
      <c r="I436" s="15" t="s">
        <v>5</v>
      </c>
      <c r="J436" s="15" t="s">
        <v>5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5</v>
      </c>
      <c r="C437" s="13" t="s">
        <v>5</v>
      </c>
      <c r="D437" s="13" t="s">
        <v>5</v>
      </c>
      <c r="E437" s="4" t="s">
        <v>5</v>
      </c>
      <c r="F437" s="4" t="s">
        <v>5</v>
      </c>
      <c r="G437" s="8">
        <v>0</v>
      </c>
      <c r="H437" s="8">
        <v>0</v>
      </c>
      <c r="I437" s="15" t="s">
        <v>5</v>
      </c>
      <c r="J437" s="15" t="s">
        <v>5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5</v>
      </c>
      <c r="C438" s="13" t="s">
        <v>5</v>
      </c>
      <c r="D438" s="13" t="s">
        <v>5</v>
      </c>
      <c r="E438" s="4" t="s">
        <v>5</v>
      </c>
      <c r="F438" s="4" t="s">
        <v>5</v>
      </c>
      <c r="G438" s="8">
        <v>0</v>
      </c>
      <c r="H438" s="8">
        <v>0</v>
      </c>
      <c r="I438" s="15" t="s">
        <v>5</v>
      </c>
      <c r="J438" s="15" t="s">
        <v>5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5</v>
      </c>
      <c r="C439" s="13" t="s">
        <v>5</v>
      </c>
      <c r="D439" s="13" t="s">
        <v>5</v>
      </c>
      <c r="E439" s="4" t="s">
        <v>5</v>
      </c>
      <c r="F439" s="4" t="s">
        <v>5</v>
      </c>
      <c r="G439" s="8">
        <v>0</v>
      </c>
      <c r="H439" s="8">
        <v>0</v>
      </c>
      <c r="I439" s="15" t="s">
        <v>5</v>
      </c>
      <c r="J439" s="15" t="s">
        <v>5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5</v>
      </c>
      <c r="C440" s="13" t="s">
        <v>5</v>
      </c>
      <c r="D440" s="13" t="s">
        <v>5</v>
      </c>
      <c r="E440" s="4" t="s">
        <v>5</v>
      </c>
      <c r="F440" s="4" t="s">
        <v>5</v>
      </c>
      <c r="G440" s="8">
        <v>0</v>
      </c>
      <c r="H440" s="8">
        <v>0</v>
      </c>
      <c r="I440" s="15" t="s">
        <v>5</v>
      </c>
      <c r="J440" s="15" t="s">
        <v>5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5</v>
      </c>
      <c r="C441" s="13" t="s">
        <v>5</v>
      </c>
      <c r="D441" s="13" t="s">
        <v>5</v>
      </c>
      <c r="E441" s="4" t="s">
        <v>5</v>
      </c>
      <c r="F441" s="4" t="s">
        <v>5</v>
      </c>
      <c r="G441" s="8">
        <v>0</v>
      </c>
      <c r="H441" s="8">
        <v>0</v>
      </c>
      <c r="I441" s="15" t="s">
        <v>5</v>
      </c>
      <c r="J441" s="15" t="s">
        <v>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5</v>
      </c>
      <c r="C442" s="13" t="s">
        <v>5</v>
      </c>
      <c r="D442" s="13" t="s">
        <v>5</v>
      </c>
      <c r="E442" s="4" t="s">
        <v>5</v>
      </c>
      <c r="F442" s="4" t="s">
        <v>5</v>
      </c>
      <c r="G442" s="8">
        <v>0</v>
      </c>
      <c r="H442" s="8">
        <v>0</v>
      </c>
      <c r="I442" s="15" t="s">
        <v>5</v>
      </c>
      <c r="J442" s="15" t="s">
        <v>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5</v>
      </c>
      <c r="C443" s="13" t="s">
        <v>5</v>
      </c>
      <c r="D443" s="13" t="s">
        <v>5</v>
      </c>
      <c r="E443" s="4" t="s">
        <v>5</v>
      </c>
      <c r="F443" s="4" t="s">
        <v>5</v>
      </c>
      <c r="G443" s="8">
        <v>0</v>
      </c>
      <c r="H443" s="8">
        <v>0</v>
      </c>
      <c r="I443" s="15" t="s">
        <v>5</v>
      </c>
      <c r="J443" s="15" t="s">
        <v>5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5</v>
      </c>
      <c r="C444" s="13" t="s">
        <v>5</v>
      </c>
      <c r="D444" s="13" t="s">
        <v>5</v>
      </c>
      <c r="E444" s="4" t="s">
        <v>5</v>
      </c>
      <c r="F444" s="4" t="s">
        <v>5</v>
      </c>
      <c r="G444" s="8">
        <v>0</v>
      </c>
      <c r="H444" s="8">
        <v>0</v>
      </c>
      <c r="I444" s="15" t="s">
        <v>5</v>
      </c>
      <c r="J444" s="15" t="s">
        <v>5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5</v>
      </c>
      <c r="C445" s="13" t="s">
        <v>5</v>
      </c>
      <c r="D445" s="13" t="s">
        <v>5</v>
      </c>
      <c r="E445" s="4" t="s">
        <v>5</v>
      </c>
      <c r="F445" s="4" t="s">
        <v>5</v>
      </c>
      <c r="G445" s="8">
        <v>0</v>
      </c>
      <c r="H445" s="8">
        <v>0</v>
      </c>
      <c r="I445" s="15" t="s">
        <v>5</v>
      </c>
      <c r="J445" s="15" t="s">
        <v>5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5</v>
      </c>
      <c r="C446" s="13" t="s">
        <v>5</v>
      </c>
      <c r="D446" s="13" t="s">
        <v>5</v>
      </c>
      <c r="E446" s="4" t="s">
        <v>5</v>
      </c>
      <c r="F446" s="4" t="s">
        <v>5</v>
      </c>
      <c r="G446" s="8">
        <v>0</v>
      </c>
      <c r="H446" s="8">
        <v>0</v>
      </c>
      <c r="I446" s="15" t="s">
        <v>5</v>
      </c>
      <c r="J446" s="15" t="s">
        <v>5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5</v>
      </c>
      <c r="C447" s="13" t="s">
        <v>5</v>
      </c>
      <c r="D447" s="13" t="s">
        <v>5</v>
      </c>
      <c r="E447" s="4" t="s">
        <v>5</v>
      </c>
      <c r="F447" s="4" t="s">
        <v>5</v>
      </c>
      <c r="G447" s="8">
        <v>0</v>
      </c>
      <c r="H447" s="8">
        <v>0</v>
      </c>
      <c r="I447" s="15" t="s">
        <v>5</v>
      </c>
      <c r="J447" s="15" t="s">
        <v>5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5</v>
      </c>
      <c r="C448" s="13" t="s">
        <v>5</v>
      </c>
      <c r="D448" s="13" t="s">
        <v>5</v>
      </c>
      <c r="E448" s="4" t="s">
        <v>5</v>
      </c>
      <c r="F448" s="4" t="s">
        <v>5</v>
      </c>
      <c r="G448" s="8">
        <v>0</v>
      </c>
      <c r="H448" s="8">
        <v>0</v>
      </c>
      <c r="I448" s="15" t="s">
        <v>5</v>
      </c>
      <c r="J448" s="15" t="s">
        <v>5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5</v>
      </c>
      <c r="C449" s="13" t="s">
        <v>5</v>
      </c>
      <c r="D449" s="13" t="s">
        <v>5</v>
      </c>
      <c r="E449" s="4" t="s">
        <v>5</v>
      </c>
      <c r="F449" s="4" t="s">
        <v>5</v>
      </c>
      <c r="G449" s="8">
        <v>0</v>
      </c>
      <c r="H449" s="8">
        <v>0</v>
      </c>
      <c r="I449" s="15" t="s">
        <v>5</v>
      </c>
      <c r="J449" s="15" t="s">
        <v>5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5</v>
      </c>
      <c r="C450" s="13" t="s">
        <v>5</v>
      </c>
      <c r="D450" s="13" t="s">
        <v>5</v>
      </c>
      <c r="E450" s="4" t="s">
        <v>5</v>
      </c>
      <c r="F450" s="4" t="s">
        <v>5</v>
      </c>
      <c r="G450" s="8">
        <v>0</v>
      </c>
      <c r="H450" s="8">
        <v>0</v>
      </c>
      <c r="I450" s="15" t="s">
        <v>5</v>
      </c>
      <c r="J450" s="15" t="s">
        <v>5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5</v>
      </c>
      <c r="C451" s="13" t="s">
        <v>5</v>
      </c>
      <c r="D451" s="13" t="s">
        <v>5</v>
      </c>
      <c r="E451" s="4" t="s">
        <v>5</v>
      </c>
      <c r="F451" s="4" t="s">
        <v>5</v>
      </c>
      <c r="G451" s="8">
        <v>0</v>
      </c>
      <c r="H451" s="8">
        <v>0</v>
      </c>
      <c r="I451" s="15" t="s">
        <v>5</v>
      </c>
      <c r="J451" s="15" t="s">
        <v>5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5</v>
      </c>
      <c r="C452" s="13" t="s">
        <v>5</v>
      </c>
      <c r="D452" s="13" t="s">
        <v>5</v>
      </c>
      <c r="E452" s="4" t="s">
        <v>5</v>
      </c>
      <c r="F452" s="4" t="s">
        <v>5</v>
      </c>
      <c r="G452" s="8">
        <v>0</v>
      </c>
      <c r="H452" s="8">
        <v>0</v>
      </c>
      <c r="I452" s="15" t="s">
        <v>5</v>
      </c>
      <c r="J452" s="15" t="s">
        <v>5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5</v>
      </c>
      <c r="C453" s="13" t="s">
        <v>5</v>
      </c>
      <c r="D453" s="13" t="s">
        <v>5</v>
      </c>
      <c r="E453" s="4" t="s">
        <v>5</v>
      </c>
      <c r="F453" s="4" t="s">
        <v>5</v>
      </c>
      <c r="G453" s="8">
        <v>0</v>
      </c>
      <c r="H453" s="8">
        <v>0</v>
      </c>
      <c r="I453" s="15" t="s">
        <v>5</v>
      </c>
      <c r="J453" s="15" t="s">
        <v>5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5</v>
      </c>
      <c r="C454" s="13" t="s">
        <v>5</v>
      </c>
      <c r="D454" s="13" t="s">
        <v>5</v>
      </c>
      <c r="E454" s="4" t="s">
        <v>5</v>
      </c>
      <c r="F454" s="4" t="s">
        <v>5</v>
      </c>
      <c r="G454" s="8">
        <v>0</v>
      </c>
      <c r="H454" s="8">
        <v>0</v>
      </c>
      <c r="I454" s="15" t="s">
        <v>5</v>
      </c>
      <c r="J454" s="15" t="s">
        <v>5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5</v>
      </c>
      <c r="C455" s="13" t="s">
        <v>5</v>
      </c>
      <c r="D455" s="13" t="s">
        <v>5</v>
      </c>
      <c r="E455" s="4" t="s">
        <v>5</v>
      </c>
      <c r="F455" s="4" t="s">
        <v>5</v>
      </c>
      <c r="G455" s="8">
        <v>0</v>
      </c>
      <c r="H455" s="8">
        <v>0</v>
      </c>
      <c r="I455" s="15" t="s">
        <v>5</v>
      </c>
      <c r="J455" s="15" t="s">
        <v>5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5</v>
      </c>
      <c r="C456" s="13" t="s">
        <v>5</v>
      </c>
      <c r="D456" s="13" t="s">
        <v>5</v>
      </c>
      <c r="E456" s="4" t="s">
        <v>5</v>
      </c>
      <c r="F456" s="4" t="s">
        <v>5</v>
      </c>
      <c r="G456" s="8">
        <v>0</v>
      </c>
      <c r="H456" s="8">
        <v>0</v>
      </c>
      <c r="I456" s="15" t="s">
        <v>5</v>
      </c>
      <c r="J456" s="15" t="s">
        <v>5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5</v>
      </c>
      <c r="C457" s="13" t="s">
        <v>5</v>
      </c>
      <c r="D457" s="13" t="s">
        <v>5</v>
      </c>
      <c r="E457" s="4" t="s">
        <v>5</v>
      </c>
      <c r="F457" s="4" t="s">
        <v>5</v>
      </c>
      <c r="G457" s="8">
        <v>0</v>
      </c>
      <c r="H457" s="8">
        <v>0</v>
      </c>
      <c r="I457" s="15" t="s">
        <v>5</v>
      </c>
      <c r="J457" s="15" t="s">
        <v>5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5</v>
      </c>
      <c r="C458" s="13" t="s">
        <v>5</v>
      </c>
      <c r="D458" s="13" t="s">
        <v>5</v>
      </c>
      <c r="E458" s="4" t="s">
        <v>5</v>
      </c>
      <c r="F458" s="4" t="s">
        <v>5</v>
      </c>
      <c r="G458" s="8">
        <v>0</v>
      </c>
      <c r="H458" s="8">
        <v>0</v>
      </c>
      <c r="I458" s="15" t="s">
        <v>5</v>
      </c>
      <c r="J458" s="15" t="s">
        <v>5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5</v>
      </c>
      <c r="C459" s="13" t="s">
        <v>5</v>
      </c>
      <c r="D459" s="13" t="s">
        <v>5</v>
      </c>
      <c r="E459" s="4" t="s">
        <v>5</v>
      </c>
      <c r="F459" s="4" t="s">
        <v>5</v>
      </c>
      <c r="G459" s="8">
        <v>0</v>
      </c>
      <c r="H459" s="8">
        <v>0</v>
      </c>
      <c r="I459" s="15" t="s">
        <v>5</v>
      </c>
      <c r="J459" s="15" t="s">
        <v>5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5</v>
      </c>
      <c r="C460" s="13" t="s">
        <v>5</v>
      </c>
      <c r="D460" s="13" t="s">
        <v>5</v>
      </c>
      <c r="E460" s="4" t="s">
        <v>5</v>
      </c>
      <c r="F460" s="4" t="s">
        <v>5</v>
      </c>
      <c r="G460" s="8">
        <v>0</v>
      </c>
      <c r="H460" s="8">
        <v>0</v>
      </c>
      <c r="I460" s="15" t="s">
        <v>5</v>
      </c>
      <c r="J460" s="15" t="s">
        <v>5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5</v>
      </c>
      <c r="C461" s="13" t="s">
        <v>5</v>
      </c>
      <c r="D461" s="13" t="s">
        <v>5</v>
      </c>
      <c r="E461" s="4" t="s">
        <v>5</v>
      </c>
      <c r="F461" s="4" t="s">
        <v>5</v>
      </c>
      <c r="G461" s="8">
        <v>0</v>
      </c>
      <c r="H461" s="8">
        <v>0</v>
      </c>
      <c r="I461" s="15" t="s">
        <v>5</v>
      </c>
      <c r="J461" s="15" t="s">
        <v>5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5</v>
      </c>
      <c r="C462" s="13" t="s">
        <v>5</v>
      </c>
      <c r="D462" s="13" t="s">
        <v>5</v>
      </c>
      <c r="E462" s="4" t="s">
        <v>5</v>
      </c>
      <c r="F462" s="4" t="s">
        <v>5</v>
      </c>
      <c r="G462" s="8">
        <v>0</v>
      </c>
      <c r="H462" s="8">
        <v>0</v>
      </c>
      <c r="I462" s="15" t="s">
        <v>5</v>
      </c>
      <c r="J462" s="15" t="s">
        <v>5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5</v>
      </c>
      <c r="C463" s="13" t="s">
        <v>5</v>
      </c>
      <c r="D463" s="13" t="s">
        <v>5</v>
      </c>
      <c r="E463" s="4" t="s">
        <v>5</v>
      </c>
      <c r="F463" s="4" t="s">
        <v>5</v>
      </c>
      <c r="G463" s="8">
        <v>0</v>
      </c>
      <c r="H463" s="8">
        <v>0</v>
      </c>
      <c r="I463" s="15" t="s">
        <v>5</v>
      </c>
      <c r="J463" s="15" t="s">
        <v>5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5</v>
      </c>
      <c r="C464" s="13" t="s">
        <v>5</v>
      </c>
      <c r="D464" s="13" t="s">
        <v>5</v>
      </c>
      <c r="E464" s="4" t="s">
        <v>5</v>
      </c>
      <c r="F464" s="4" t="s">
        <v>5</v>
      </c>
      <c r="G464" s="8">
        <v>0</v>
      </c>
      <c r="H464" s="8">
        <v>0</v>
      </c>
      <c r="I464" s="15" t="s">
        <v>5</v>
      </c>
      <c r="J464" s="15" t="s">
        <v>5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5</v>
      </c>
      <c r="C465" s="13" t="s">
        <v>5</v>
      </c>
      <c r="D465" s="13" t="s">
        <v>5</v>
      </c>
      <c r="E465" s="4" t="s">
        <v>5</v>
      </c>
      <c r="F465" s="4" t="s">
        <v>5</v>
      </c>
      <c r="G465" s="8">
        <v>0</v>
      </c>
      <c r="H465" s="8">
        <v>0</v>
      </c>
      <c r="I465" s="15" t="s">
        <v>5</v>
      </c>
      <c r="J465" s="15" t="s">
        <v>5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5</v>
      </c>
      <c r="C466" s="13" t="s">
        <v>5</v>
      </c>
      <c r="D466" s="13" t="s">
        <v>5</v>
      </c>
      <c r="E466" s="4" t="s">
        <v>5</v>
      </c>
      <c r="F466" s="4" t="s">
        <v>5</v>
      </c>
      <c r="G466" s="8">
        <v>0</v>
      </c>
      <c r="H466" s="8">
        <v>0</v>
      </c>
      <c r="I466" s="15" t="s">
        <v>5</v>
      </c>
      <c r="J466" s="15" t="s">
        <v>5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5</v>
      </c>
      <c r="C467" s="13" t="s">
        <v>5</v>
      </c>
      <c r="D467" s="13" t="s">
        <v>5</v>
      </c>
      <c r="E467" s="4" t="s">
        <v>5</v>
      </c>
      <c r="F467" s="4" t="s">
        <v>5</v>
      </c>
      <c r="G467" s="8">
        <v>0</v>
      </c>
      <c r="H467" s="8">
        <v>0</v>
      </c>
      <c r="I467" s="15" t="s">
        <v>5</v>
      </c>
      <c r="J467" s="15" t="s">
        <v>5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5</v>
      </c>
      <c r="C468" s="13" t="s">
        <v>5</v>
      </c>
      <c r="D468" s="13" t="s">
        <v>5</v>
      </c>
      <c r="E468" s="4" t="s">
        <v>5</v>
      </c>
      <c r="F468" s="4" t="s">
        <v>5</v>
      </c>
      <c r="G468" s="8">
        <v>0</v>
      </c>
      <c r="H468" s="8">
        <v>0</v>
      </c>
      <c r="I468" s="15" t="s">
        <v>5</v>
      </c>
      <c r="J468" s="15" t="s">
        <v>5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5</v>
      </c>
      <c r="C469" s="13" t="s">
        <v>5</v>
      </c>
      <c r="D469" s="13" t="s">
        <v>5</v>
      </c>
      <c r="E469" s="4" t="s">
        <v>5</v>
      </c>
      <c r="F469" s="4" t="s">
        <v>5</v>
      </c>
      <c r="G469" s="8">
        <v>0</v>
      </c>
      <c r="H469" s="8">
        <v>0</v>
      </c>
      <c r="I469" s="15" t="s">
        <v>5</v>
      </c>
      <c r="J469" s="15" t="s">
        <v>5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5</v>
      </c>
      <c r="C470" s="13" t="s">
        <v>5</v>
      </c>
      <c r="D470" s="13" t="s">
        <v>5</v>
      </c>
      <c r="E470" s="4" t="s">
        <v>5</v>
      </c>
      <c r="F470" s="4" t="s">
        <v>5</v>
      </c>
      <c r="G470" s="8">
        <v>0</v>
      </c>
      <c r="H470" s="8">
        <v>0</v>
      </c>
      <c r="I470" s="15" t="s">
        <v>5</v>
      </c>
      <c r="J470" s="15" t="s">
        <v>5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5</v>
      </c>
      <c r="C471" s="13" t="s">
        <v>5</v>
      </c>
      <c r="D471" s="13" t="s">
        <v>5</v>
      </c>
      <c r="E471" s="4" t="s">
        <v>5</v>
      </c>
      <c r="F471" s="4" t="s">
        <v>5</v>
      </c>
      <c r="G471" s="8">
        <v>0</v>
      </c>
      <c r="H471" s="8">
        <v>0</v>
      </c>
      <c r="I471" s="15" t="s">
        <v>5</v>
      </c>
      <c r="J471" s="15" t="s">
        <v>5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5</v>
      </c>
      <c r="C472" s="13" t="s">
        <v>5</v>
      </c>
      <c r="D472" s="13" t="s">
        <v>5</v>
      </c>
      <c r="E472" s="4" t="s">
        <v>5</v>
      </c>
      <c r="F472" s="4" t="s">
        <v>5</v>
      </c>
      <c r="G472" s="8">
        <v>0</v>
      </c>
      <c r="H472" s="8">
        <v>0</v>
      </c>
      <c r="I472" s="15" t="s">
        <v>5</v>
      </c>
      <c r="J472" s="15" t="s">
        <v>5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5</v>
      </c>
      <c r="C473" s="13" t="s">
        <v>5</v>
      </c>
      <c r="D473" s="13" t="s">
        <v>5</v>
      </c>
      <c r="E473" s="4" t="s">
        <v>5</v>
      </c>
      <c r="F473" s="4" t="s">
        <v>5</v>
      </c>
      <c r="G473" s="8">
        <v>0</v>
      </c>
      <c r="H473" s="8">
        <v>0</v>
      </c>
      <c r="I473" s="15" t="s">
        <v>5</v>
      </c>
      <c r="J473" s="15" t="s">
        <v>5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5</v>
      </c>
      <c r="C474" s="13" t="s">
        <v>5</v>
      </c>
      <c r="D474" s="13" t="s">
        <v>5</v>
      </c>
      <c r="E474" s="4" t="s">
        <v>5</v>
      </c>
      <c r="F474" s="4" t="s">
        <v>5</v>
      </c>
      <c r="G474" s="8">
        <v>0</v>
      </c>
      <c r="H474" s="8">
        <v>0</v>
      </c>
      <c r="I474" s="15" t="s">
        <v>5</v>
      </c>
      <c r="J474" s="15" t="s">
        <v>5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5</v>
      </c>
      <c r="C475" s="13" t="s">
        <v>5</v>
      </c>
      <c r="D475" s="13" t="s">
        <v>5</v>
      </c>
      <c r="E475" s="4" t="s">
        <v>5</v>
      </c>
      <c r="F475" s="4" t="s">
        <v>5</v>
      </c>
      <c r="G475" s="8">
        <v>0</v>
      </c>
      <c r="H475" s="8">
        <v>0</v>
      </c>
      <c r="I475" s="15" t="s">
        <v>5</v>
      </c>
      <c r="J475" s="15" t="s">
        <v>5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5</v>
      </c>
      <c r="C476" s="13" t="s">
        <v>5</v>
      </c>
      <c r="D476" s="13" t="s">
        <v>5</v>
      </c>
      <c r="E476" s="4" t="s">
        <v>5</v>
      </c>
      <c r="F476" s="4" t="s">
        <v>5</v>
      </c>
      <c r="G476" s="8">
        <v>0</v>
      </c>
      <c r="H476" s="8">
        <v>0</v>
      </c>
      <c r="I476" s="15" t="s">
        <v>5</v>
      </c>
      <c r="J476" s="15" t="s">
        <v>5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5</v>
      </c>
      <c r="C477" s="13" t="s">
        <v>5</v>
      </c>
      <c r="D477" s="13" t="s">
        <v>5</v>
      </c>
      <c r="E477" s="4" t="s">
        <v>5</v>
      </c>
      <c r="F477" s="4" t="s">
        <v>5</v>
      </c>
      <c r="G477" s="8">
        <v>0</v>
      </c>
      <c r="H477" s="8">
        <v>0</v>
      </c>
      <c r="I477" s="15" t="s">
        <v>5</v>
      </c>
      <c r="J477" s="15" t="s">
        <v>5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5</v>
      </c>
      <c r="C478" s="13" t="s">
        <v>5</v>
      </c>
      <c r="D478" s="13" t="s">
        <v>5</v>
      </c>
      <c r="E478" s="4" t="s">
        <v>5</v>
      </c>
      <c r="F478" s="4" t="s">
        <v>5</v>
      </c>
      <c r="G478" s="8">
        <v>0</v>
      </c>
      <c r="H478" s="8">
        <v>0</v>
      </c>
      <c r="I478" s="15" t="s">
        <v>5</v>
      </c>
      <c r="J478" s="15" t="s">
        <v>5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5</v>
      </c>
      <c r="C479" s="13" t="s">
        <v>5</v>
      </c>
      <c r="D479" s="13" t="s">
        <v>5</v>
      </c>
      <c r="E479" s="4" t="s">
        <v>5</v>
      </c>
      <c r="F479" s="4" t="s">
        <v>5</v>
      </c>
      <c r="G479" s="8">
        <v>0</v>
      </c>
      <c r="H479" s="8">
        <v>0</v>
      </c>
      <c r="I479" s="15" t="s">
        <v>5</v>
      </c>
      <c r="J479" s="15" t="s">
        <v>5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5</v>
      </c>
      <c r="C480" s="13" t="s">
        <v>5</v>
      </c>
      <c r="D480" s="13" t="s">
        <v>5</v>
      </c>
      <c r="E480" s="4" t="s">
        <v>5</v>
      </c>
      <c r="F480" s="4" t="s">
        <v>5</v>
      </c>
      <c r="G480" s="8">
        <v>0</v>
      </c>
      <c r="H480" s="8">
        <v>0</v>
      </c>
      <c r="I480" s="15" t="s">
        <v>5</v>
      </c>
      <c r="J480" s="15" t="s">
        <v>5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5</v>
      </c>
      <c r="C481" s="13" t="s">
        <v>5</v>
      </c>
      <c r="D481" s="13" t="s">
        <v>5</v>
      </c>
      <c r="E481" s="4" t="s">
        <v>5</v>
      </c>
      <c r="F481" s="4" t="s">
        <v>5</v>
      </c>
      <c r="G481" s="8">
        <v>0</v>
      </c>
      <c r="H481" s="8">
        <v>0</v>
      </c>
      <c r="I481" s="15" t="s">
        <v>5</v>
      </c>
      <c r="J481" s="15" t="s">
        <v>5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5</v>
      </c>
      <c r="C482" s="13" t="s">
        <v>5</v>
      </c>
      <c r="D482" s="13" t="s">
        <v>5</v>
      </c>
      <c r="E482" s="4" t="s">
        <v>5</v>
      </c>
      <c r="F482" s="4" t="s">
        <v>5</v>
      </c>
      <c r="G482" s="8">
        <v>0</v>
      </c>
      <c r="H482" s="8">
        <v>0</v>
      </c>
      <c r="I482" s="15" t="s">
        <v>5</v>
      </c>
      <c r="J482" s="15" t="s">
        <v>5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5</v>
      </c>
      <c r="C483" s="13" t="s">
        <v>5</v>
      </c>
      <c r="D483" s="13" t="s">
        <v>5</v>
      </c>
      <c r="E483" s="4" t="s">
        <v>5</v>
      </c>
      <c r="F483" s="4" t="s">
        <v>5</v>
      </c>
      <c r="G483" s="8">
        <v>0</v>
      </c>
      <c r="H483" s="8">
        <v>0</v>
      </c>
      <c r="I483" s="15" t="s">
        <v>5</v>
      </c>
      <c r="J483" s="15" t="s">
        <v>5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5</v>
      </c>
      <c r="C484" s="13" t="s">
        <v>5</v>
      </c>
      <c r="D484" s="13" t="s">
        <v>5</v>
      </c>
      <c r="E484" s="4" t="s">
        <v>5</v>
      </c>
      <c r="F484" s="4" t="s">
        <v>5</v>
      </c>
      <c r="G484" s="8">
        <v>0</v>
      </c>
      <c r="H484" s="8">
        <v>0</v>
      </c>
      <c r="I484" s="15" t="s">
        <v>5</v>
      </c>
      <c r="J484" s="15" t="s">
        <v>5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5</v>
      </c>
      <c r="C485" s="13" t="s">
        <v>5</v>
      </c>
      <c r="D485" s="13" t="s">
        <v>5</v>
      </c>
      <c r="E485" s="4" t="s">
        <v>5</v>
      </c>
      <c r="F485" s="4" t="s">
        <v>5</v>
      </c>
      <c r="G485" s="8">
        <v>0</v>
      </c>
      <c r="H485" s="8">
        <v>0</v>
      </c>
      <c r="I485" s="15" t="s">
        <v>5</v>
      </c>
      <c r="J485" s="15" t="s">
        <v>5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5</v>
      </c>
      <c r="C486" s="13" t="s">
        <v>5</v>
      </c>
      <c r="D486" s="13" t="s">
        <v>5</v>
      </c>
      <c r="E486" s="4" t="s">
        <v>5</v>
      </c>
      <c r="F486" s="4" t="s">
        <v>5</v>
      </c>
      <c r="G486" s="8">
        <v>0</v>
      </c>
      <c r="H486" s="8">
        <v>0</v>
      </c>
      <c r="I486" s="15" t="s">
        <v>5</v>
      </c>
      <c r="J486" s="15" t="s">
        <v>5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5</v>
      </c>
      <c r="C487" s="13" t="s">
        <v>5</v>
      </c>
      <c r="D487" s="13" t="s">
        <v>5</v>
      </c>
      <c r="E487" s="4" t="s">
        <v>5</v>
      </c>
      <c r="F487" s="4" t="s">
        <v>5</v>
      </c>
      <c r="G487" s="8">
        <v>0</v>
      </c>
      <c r="H487" s="8">
        <v>0</v>
      </c>
      <c r="I487" s="15" t="s">
        <v>5</v>
      </c>
      <c r="J487" s="15" t="s">
        <v>5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5</v>
      </c>
      <c r="C488" s="13" t="s">
        <v>5</v>
      </c>
      <c r="D488" s="13" t="s">
        <v>5</v>
      </c>
      <c r="E488" s="4" t="s">
        <v>5</v>
      </c>
      <c r="F488" s="4" t="s">
        <v>5</v>
      </c>
      <c r="G488" s="8">
        <v>0</v>
      </c>
      <c r="H488" s="8">
        <v>0</v>
      </c>
      <c r="I488" s="15" t="s">
        <v>5</v>
      </c>
      <c r="J488" s="15" t="s">
        <v>5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5</v>
      </c>
      <c r="C489" s="13" t="s">
        <v>5</v>
      </c>
      <c r="D489" s="13" t="s">
        <v>5</v>
      </c>
      <c r="E489" s="4" t="s">
        <v>5</v>
      </c>
      <c r="F489" s="4" t="s">
        <v>5</v>
      </c>
      <c r="G489" s="8">
        <v>0</v>
      </c>
      <c r="H489" s="8">
        <v>0</v>
      </c>
      <c r="I489" s="15" t="s">
        <v>5</v>
      </c>
      <c r="J489" s="15" t="s">
        <v>5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5</v>
      </c>
      <c r="C490" s="13" t="s">
        <v>5</v>
      </c>
      <c r="D490" s="13" t="s">
        <v>5</v>
      </c>
      <c r="E490" s="4" t="s">
        <v>5</v>
      </c>
      <c r="F490" s="4" t="s">
        <v>5</v>
      </c>
      <c r="G490" s="8">
        <v>0</v>
      </c>
      <c r="H490" s="8">
        <v>0</v>
      </c>
      <c r="I490" s="15" t="s">
        <v>5</v>
      </c>
      <c r="J490" s="15" t="s">
        <v>5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5</v>
      </c>
      <c r="C491" s="13" t="s">
        <v>5</v>
      </c>
      <c r="D491" s="13" t="s">
        <v>5</v>
      </c>
      <c r="E491" s="4" t="s">
        <v>5</v>
      </c>
      <c r="F491" s="4" t="s">
        <v>5</v>
      </c>
      <c r="G491" s="8">
        <v>0</v>
      </c>
      <c r="H491" s="8">
        <v>0</v>
      </c>
      <c r="I491" s="15" t="s">
        <v>5</v>
      </c>
      <c r="J491" s="15" t="s">
        <v>5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5</v>
      </c>
      <c r="C492" s="13" t="s">
        <v>5</v>
      </c>
      <c r="D492" s="13" t="s">
        <v>5</v>
      </c>
      <c r="E492" s="4" t="s">
        <v>5</v>
      </c>
      <c r="F492" s="4" t="s">
        <v>5</v>
      </c>
      <c r="G492" s="8">
        <v>0</v>
      </c>
      <c r="H492" s="8">
        <v>0</v>
      </c>
      <c r="I492" s="15" t="s">
        <v>5</v>
      </c>
      <c r="J492" s="15" t="s">
        <v>5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5</v>
      </c>
      <c r="C493" s="13" t="s">
        <v>5</v>
      </c>
      <c r="D493" s="13" t="s">
        <v>5</v>
      </c>
      <c r="E493" s="4" t="s">
        <v>5</v>
      </c>
      <c r="F493" s="4" t="s">
        <v>5</v>
      </c>
      <c r="G493" s="8">
        <v>0</v>
      </c>
      <c r="H493" s="8">
        <v>0</v>
      </c>
      <c r="I493" s="15" t="s">
        <v>5</v>
      </c>
      <c r="J493" s="15" t="s">
        <v>5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5</v>
      </c>
      <c r="C494" s="13" t="s">
        <v>5</v>
      </c>
      <c r="D494" s="13" t="s">
        <v>5</v>
      </c>
      <c r="E494" s="4" t="s">
        <v>5</v>
      </c>
      <c r="F494" s="4" t="s">
        <v>5</v>
      </c>
      <c r="G494" s="8">
        <v>0</v>
      </c>
      <c r="H494" s="8">
        <v>0</v>
      </c>
      <c r="I494" s="15" t="s">
        <v>5</v>
      </c>
      <c r="J494" s="15" t="s">
        <v>5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5</v>
      </c>
      <c r="C495" s="13" t="s">
        <v>5</v>
      </c>
      <c r="D495" s="13" t="s">
        <v>5</v>
      </c>
      <c r="E495" s="4" t="s">
        <v>5</v>
      </c>
      <c r="F495" s="4" t="s">
        <v>5</v>
      </c>
      <c r="G495" s="8">
        <v>0</v>
      </c>
      <c r="H495" s="8">
        <v>0</v>
      </c>
      <c r="I495" s="15" t="s">
        <v>5</v>
      </c>
      <c r="J495" s="15" t="s">
        <v>5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5</v>
      </c>
      <c r="C496" s="13" t="s">
        <v>5</v>
      </c>
      <c r="D496" s="13" t="s">
        <v>5</v>
      </c>
      <c r="E496" s="4" t="s">
        <v>5</v>
      </c>
      <c r="F496" s="4" t="s">
        <v>5</v>
      </c>
      <c r="G496" s="8">
        <v>0</v>
      </c>
      <c r="H496" s="8">
        <v>0</v>
      </c>
      <c r="I496" s="15" t="s">
        <v>5</v>
      </c>
      <c r="J496" s="15" t="s">
        <v>5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5</v>
      </c>
      <c r="C497" s="13" t="s">
        <v>5</v>
      </c>
      <c r="D497" s="13" t="s">
        <v>5</v>
      </c>
      <c r="E497" s="4" t="s">
        <v>5</v>
      </c>
      <c r="F497" s="4" t="s">
        <v>5</v>
      </c>
      <c r="G497" s="8">
        <v>0</v>
      </c>
      <c r="H497" s="8">
        <v>0</v>
      </c>
      <c r="I497" s="15" t="s">
        <v>5</v>
      </c>
      <c r="J497" s="15" t="s">
        <v>5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5</v>
      </c>
      <c r="C498" s="13" t="s">
        <v>5</v>
      </c>
      <c r="D498" s="13" t="s">
        <v>5</v>
      </c>
      <c r="E498" s="4" t="s">
        <v>5</v>
      </c>
      <c r="F498" s="4" t="s">
        <v>5</v>
      </c>
      <c r="G498" s="8">
        <v>0</v>
      </c>
      <c r="H498" s="8">
        <v>0</v>
      </c>
      <c r="I498" s="15" t="s">
        <v>5</v>
      </c>
      <c r="J498" s="15" t="s">
        <v>5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5</v>
      </c>
      <c r="C499" s="13" t="s">
        <v>5</v>
      </c>
      <c r="D499" s="13" t="s">
        <v>5</v>
      </c>
      <c r="E499" s="4" t="s">
        <v>5</v>
      </c>
      <c r="F499" s="4" t="s">
        <v>5</v>
      </c>
      <c r="G499" s="8">
        <v>0</v>
      </c>
      <c r="H499" s="8">
        <v>0</v>
      </c>
      <c r="I499" s="15" t="s">
        <v>5</v>
      </c>
      <c r="J499" s="15" t="s">
        <v>5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5</v>
      </c>
      <c r="C500" s="13" t="s">
        <v>5</v>
      </c>
      <c r="D500" s="13" t="s">
        <v>5</v>
      </c>
      <c r="E500" s="4" t="s">
        <v>5</v>
      </c>
      <c r="F500" s="4" t="s">
        <v>5</v>
      </c>
      <c r="G500" s="8">
        <v>0</v>
      </c>
      <c r="H500" s="8">
        <v>0</v>
      </c>
      <c r="I500" s="15" t="s">
        <v>5</v>
      </c>
      <c r="J500" s="15" t="s">
        <v>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5</v>
      </c>
      <c r="C501" s="13" t="s">
        <v>5</v>
      </c>
      <c r="D501" s="13" t="s">
        <v>5</v>
      </c>
      <c r="E501" s="4" t="s">
        <v>5</v>
      </c>
      <c r="F501" s="4" t="s">
        <v>5</v>
      </c>
      <c r="G501" s="8">
        <v>0</v>
      </c>
      <c r="H501" s="8">
        <v>0</v>
      </c>
      <c r="I501" s="15" t="s">
        <v>5</v>
      </c>
      <c r="J501" s="15" t="s">
        <v>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5</v>
      </c>
      <c r="C502" s="13" t="s">
        <v>5</v>
      </c>
      <c r="D502" s="13" t="s">
        <v>5</v>
      </c>
      <c r="E502" s="4" t="s">
        <v>5</v>
      </c>
      <c r="F502" s="4" t="s">
        <v>5</v>
      </c>
      <c r="G502" s="8">
        <v>0</v>
      </c>
      <c r="H502" s="8">
        <v>0</v>
      </c>
      <c r="I502" s="15" t="s">
        <v>5</v>
      </c>
      <c r="J502" s="15" t="s">
        <v>5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5</v>
      </c>
      <c r="C503" s="13" t="s">
        <v>5</v>
      </c>
      <c r="D503" s="13" t="s">
        <v>5</v>
      </c>
      <c r="E503" s="4" t="s">
        <v>5</v>
      </c>
      <c r="F503" s="4" t="s">
        <v>5</v>
      </c>
      <c r="G503" s="8">
        <v>0</v>
      </c>
      <c r="H503" s="8">
        <v>0</v>
      </c>
      <c r="I503" s="15" t="s">
        <v>5</v>
      </c>
      <c r="J503" s="15" t="s">
        <v>5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5</v>
      </c>
      <c r="C504" s="13" t="s">
        <v>5</v>
      </c>
      <c r="D504" s="13" t="s">
        <v>5</v>
      </c>
      <c r="E504" s="4" t="s">
        <v>5</v>
      </c>
      <c r="F504" s="4" t="s">
        <v>5</v>
      </c>
      <c r="G504" s="8">
        <v>0</v>
      </c>
      <c r="H504" s="8">
        <v>0</v>
      </c>
      <c r="I504" s="15" t="s">
        <v>5</v>
      </c>
      <c r="J504" s="15" t="s">
        <v>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5</v>
      </c>
      <c r="C505" s="13" t="s">
        <v>5</v>
      </c>
      <c r="D505" s="13" t="s">
        <v>5</v>
      </c>
      <c r="E505" s="4" t="s">
        <v>5</v>
      </c>
      <c r="F505" s="4" t="s">
        <v>5</v>
      </c>
      <c r="G505" s="8">
        <v>0</v>
      </c>
      <c r="H505" s="8">
        <v>0</v>
      </c>
      <c r="I505" s="15" t="s">
        <v>5</v>
      </c>
      <c r="J505" s="15" t="s">
        <v>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5</v>
      </c>
      <c r="C506" s="13" t="s">
        <v>5</v>
      </c>
      <c r="D506" s="13" t="s">
        <v>5</v>
      </c>
      <c r="E506" s="4" t="s">
        <v>5</v>
      </c>
      <c r="F506" s="4" t="s">
        <v>5</v>
      </c>
      <c r="G506" s="8">
        <v>0</v>
      </c>
      <c r="H506" s="8">
        <v>0</v>
      </c>
      <c r="I506" s="15" t="s">
        <v>5</v>
      </c>
      <c r="J506" s="15" t="s">
        <v>5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5</v>
      </c>
      <c r="C507" s="13" t="s">
        <v>5</v>
      </c>
      <c r="D507" s="13" t="s">
        <v>5</v>
      </c>
      <c r="E507" s="4" t="s">
        <v>5</v>
      </c>
      <c r="F507" s="4" t="s">
        <v>5</v>
      </c>
      <c r="G507" s="8">
        <v>0</v>
      </c>
      <c r="H507" s="8">
        <v>0</v>
      </c>
      <c r="I507" s="15" t="s">
        <v>5</v>
      </c>
      <c r="J507" s="15" t="s">
        <v>5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5</v>
      </c>
      <c r="C508" s="13" t="s">
        <v>5</v>
      </c>
      <c r="D508" s="13" t="s">
        <v>5</v>
      </c>
      <c r="E508" s="4" t="s">
        <v>5</v>
      </c>
      <c r="F508" s="4" t="s">
        <v>5</v>
      </c>
      <c r="G508" s="8">
        <v>0</v>
      </c>
      <c r="H508" s="8">
        <v>0</v>
      </c>
      <c r="I508" s="15" t="s">
        <v>5</v>
      </c>
      <c r="J508" s="15" t="s">
        <v>5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5</v>
      </c>
      <c r="C509" s="13" t="s">
        <v>5</v>
      </c>
      <c r="D509" s="13" t="s">
        <v>5</v>
      </c>
      <c r="E509" s="4" t="s">
        <v>5</v>
      </c>
      <c r="F509" s="4" t="s">
        <v>5</v>
      </c>
      <c r="G509" s="8">
        <v>0</v>
      </c>
      <c r="H509" s="8">
        <v>0</v>
      </c>
      <c r="I509" s="15" t="s">
        <v>5</v>
      </c>
      <c r="J509" s="15" t="s">
        <v>5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5</v>
      </c>
      <c r="C510" s="13" t="s">
        <v>5</v>
      </c>
      <c r="D510" s="13" t="s">
        <v>5</v>
      </c>
      <c r="E510" s="4" t="s">
        <v>5</v>
      </c>
      <c r="F510" s="4" t="s">
        <v>5</v>
      </c>
      <c r="G510" s="8">
        <v>0</v>
      </c>
      <c r="H510" s="8">
        <v>0</v>
      </c>
      <c r="I510" s="15" t="s">
        <v>5</v>
      </c>
      <c r="J510" s="15" t="s">
        <v>5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5</v>
      </c>
      <c r="C511" s="13" t="s">
        <v>5</v>
      </c>
      <c r="D511" s="13" t="s">
        <v>5</v>
      </c>
      <c r="E511" s="4" t="s">
        <v>5</v>
      </c>
      <c r="F511" s="4" t="s">
        <v>5</v>
      </c>
      <c r="G511" s="8">
        <v>0</v>
      </c>
      <c r="H511" s="8">
        <v>0</v>
      </c>
      <c r="I511" s="15" t="s">
        <v>5</v>
      </c>
      <c r="J511" s="15" t="s">
        <v>5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5</v>
      </c>
      <c r="C512" s="13" t="s">
        <v>5</v>
      </c>
      <c r="D512" s="13" t="s">
        <v>5</v>
      </c>
      <c r="E512" s="4" t="s">
        <v>5</v>
      </c>
      <c r="F512" s="4" t="s">
        <v>5</v>
      </c>
      <c r="G512" s="8">
        <v>0</v>
      </c>
      <c r="H512" s="8">
        <v>0</v>
      </c>
      <c r="I512" s="15" t="s">
        <v>5</v>
      </c>
      <c r="J512" s="15" t="s">
        <v>5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5</v>
      </c>
      <c r="C513" s="13" t="s">
        <v>5</v>
      </c>
      <c r="D513" s="13" t="s">
        <v>5</v>
      </c>
      <c r="E513" s="4" t="s">
        <v>5</v>
      </c>
      <c r="F513" s="4" t="s">
        <v>5</v>
      </c>
      <c r="G513" s="8">
        <v>0</v>
      </c>
      <c r="H513" s="8">
        <v>0</v>
      </c>
      <c r="I513" s="15" t="s">
        <v>5</v>
      </c>
      <c r="J513" s="15" t="s">
        <v>5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5</v>
      </c>
      <c r="C514" s="13" t="s">
        <v>5</v>
      </c>
      <c r="D514" s="13" t="s">
        <v>5</v>
      </c>
      <c r="E514" s="4" t="s">
        <v>5</v>
      </c>
      <c r="F514" s="4" t="s">
        <v>5</v>
      </c>
      <c r="G514" s="8">
        <v>0</v>
      </c>
      <c r="H514" s="8">
        <v>0</v>
      </c>
      <c r="I514" s="15" t="s">
        <v>5</v>
      </c>
      <c r="J514" s="15" t="s">
        <v>5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5</v>
      </c>
      <c r="C515" s="13" t="s">
        <v>5</v>
      </c>
      <c r="D515" s="13" t="s">
        <v>5</v>
      </c>
      <c r="E515" s="4" t="s">
        <v>5</v>
      </c>
      <c r="F515" s="4" t="s">
        <v>5</v>
      </c>
      <c r="G515" s="8">
        <v>0</v>
      </c>
      <c r="H515" s="8">
        <v>0</v>
      </c>
      <c r="I515" s="15" t="s">
        <v>5</v>
      </c>
      <c r="J515" s="15" t="s">
        <v>5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5</v>
      </c>
      <c r="C516" s="13" t="s">
        <v>5</v>
      </c>
      <c r="D516" s="13" t="s">
        <v>5</v>
      </c>
      <c r="E516" s="4" t="s">
        <v>5</v>
      </c>
      <c r="F516" s="4" t="s">
        <v>5</v>
      </c>
      <c r="G516" s="8">
        <v>0</v>
      </c>
      <c r="H516" s="8">
        <v>0</v>
      </c>
      <c r="I516" s="15" t="s">
        <v>5</v>
      </c>
      <c r="J516" s="15" t="s">
        <v>5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5</v>
      </c>
      <c r="C517" s="13" t="s">
        <v>5</v>
      </c>
      <c r="D517" s="13" t="s">
        <v>5</v>
      </c>
      <c r="E517" s="4" t="s">
        <v>5</v>
      </c>
      <c r="F517" s="4" t="s">
        <v>5</v>
      </c>
      <c r="G517" s="8">
        <v>0</v>
      </c>
      <c r="H517" s="8">
        <v>0</v>
      </c>
      <c r="I517" s="15" t="s">
        <v>5</v>
      </c>
      <c r="J517" s="15" t="s">
        <v>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5</v>
      </c>
      <c r="C518" s="13" t="s">
        <v>5</v>
      </c>
      <c r="D518" s="13" t="s">
        <v>5</v>
      </c>
      <c r="E518" s="4" t="s">
        <v>5</v>
      </c>
      <c r="F518" s="4" t="s">
        <v>5</v>
      </c>
      <c r="G518" s="8">
        <v>0</v>
      </c>
      <c r="H518" s="8">
        <v>0</v>
      </c>
      <c r="I518" s="15" t="s">
        <v>5</v>
      </c>
      <c r="J518" s="15" t="s">
        <v>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5</v>
      </c>
      <c r="C519" s="13" t="s">
        <v>5</v>
      </c>
      <c r="D519" s="13" t="s">
        <v>5</v>
      </c>
      <c r="E519" s="4" t="s">
        <v>5</v>
      </c>
      <c r="F519" s="4" t="s">
        <v>5</v>
      </c>
      <c r="G519" s="8">
        <v>0</v>
      </c>
      <c r="H519" s="8">
        <v>0</v>
      </c>
      <c r="I519" s="15" t="s">
        <v>5</v>
      </c>
      <c r="J519" s="15" t="s">
        <v>5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5</v>
      </c>
      <c r="C520" s="13" t="s">
        <v>5</v>
      </c>
      <c r="D520" s="13" t="s">
        <v>5</v>
      </c>
      <c r="E520" s="4" t="s">
        <v>5</v>
      </c>
      <c r="F520" s="4" t="s">
        <v>5</v>
      </c>
      <c r="G520" s="8">
        <v>0</v>
      </c>
      <c r="H520" s="8">
        <v>0</v>
      </c>
      <c r="I520" s="15" t="s">
        <v>5</v>
      </c>
      <c r="J520" s="15" t="s">
        <v>5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5</v>
      </c>
      <c r="C521" s="13" t="s">
        <v>5</v>
      </c>
      <c r="D521" s="13" t="s">
        <v>5</v>
      </c>
      <c r="E521" s="4" t="s">
        <v>5</v>
      </c>
      <c r="F521" s="4" t="s">
        <v>5</v>
      </c>
      <c r="G521" s="8">
        <v>0</v>
      </c>
      <c r="H521" s="8">
        <v>0</v>
      </c>
      <c r="I521" s="15" t="s">
        <v>5</v>
      </c>
      <c r="J521" s="15" t="s">
        <v>5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5</v>
      </c>
      <c r="C522" s="13" t="s">
        <v>5</v>
      </c>
      <c r="D522" s="13" t="s">
        <v>5</v>
      </c>
      <c r="E522" s="4" t="s">
        <v>5</v>
      </c>
      <c r="F522" s="4" t="s">
        <v>5</v>
      </c>
      <c r="G522" s="8">
        <v>0</v>
      </c>
      <c r="H522" s="8">
        <v>0</v>
      </c>
      <c r="I522" s="15" t="s">
        <v>5</v>
      </c>
      <c r="J522" s="15" t="s">
        <v>5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5</v>
      </c>
      <c r="C523" s="13" t="s">
        <v>5</v>
      </c>
      <c r="D523" s="13" t="s">
        <v>5</v>
      </c>
      <c r="E523" s="4" t="s">
        <v>5</v>
      </c>
      <c r="F523" s="4" t="s">
        <v>5</v>
      </c>
      <c r="G523" s="8">
        <v>0</v>
      </c>
      <c r="H523" s="8">
        <v>0</v>
      </c>
      <c r="I523" s="15" t="s">
        <v>5</v>
      </c>
      <c r="J523" s="15" t="s">
        <v>5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5</v>
      </c>
      <c r="C524" s="13" t="s">
        <v>5</v>
      </c>
      <c r="D524" s="13" t="s">
        <v>5</v>
      </c>
      <c r="E524" s="4" t="s">
        <v>5</v>
      </c>
      <c r="F524" s="4" t="s">
        <v>5</v>
      </c>
      <c r="G524" s="8">
        <v>0</v>
      </c>
      <c r="H524" s="8">
        <v>0</v>
      </c>
      <c r="I524" s="15" t="s">
        <v>5</v>
      </c>
      <c r="J524" s="15" t="s">
        <v>5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5</v>
      </c>
      <c r="C525" s="13" t="s">
        <v>5</v>
      </c>
      <c r="D525" s="13" t="s">
        <v>5</v>
      </c>
      <c r="E525" s="4" t="s">
        <v>5</v>
      </c>
      <c r="F525" s="4" t="s">
        <v>5</v>
      </c>
      <c r="G525" s="8">
        <v>0</v>
      </c>
      <c r="H525" s="8">
        <v>0</v>
      </c>
      <c r="I525" s="15" t="s">
        <v>5</v>
      </c>
      <c r="J525" s="15" t="s">
        <v>5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5</v>
      </c>
      <c r="C526" s="13" t="s">
        <v>5</v>
      </c>
      <c r="D526" s="13" t="s">
        <v>5</v>
      </c>
      <c r="E526" s="4" t="s">
        <v>5</v>
      </c>
      <c r="F526" s="4" t="s">
        <v>5</v>
      </c>
      <c r="G526" s="8">
        <v>0</v>
      </c>
      <c r="H526" s="8">
        <v>0</v>
      </c>
      <c r="I526" s="15" t="s">
        <v>5</v>
      </c>
      <c r="J526" s="15" t="s">
        <v>5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5</v>
      </c>
      <c r="C527" s="13" t="s">
        <v>5</v>
      </c>
      <c r="D527" s="13" t="s">
        <v>5</v>
      </c>
      <c r="E527" s="4" t="s">
        <v>5</v>
      </c>
      <c r="F527" s="4" t="s">
        <v>5</v>
      </c>
      <c r="G527" s="8">
        <v>0</v>
      </c>
      <c r="H527" s="8">
        <v>0</v>
      </c>
      <c r="I527" s="15" t="s">
        <v>5</v>
      </c>
      <c r="J527" s="15" t="s">
        <v>5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5</v>
      </c>
      <c r="C528" s="13" t="s">
        <v>5</v>
      </c>
      <c r="D528" s="13" t="s">
        <v>5</v>
      </c>
      <c r="E528" s="4" t="s">
        <v>5</v>
      </c>
      <c r="F528" s="4" t="s">
        <v>5</v>
      </c>
      <c r="G528" s="8">
        <v>0</v>
      </c>
      <c r="H528" s="8">
        <v>0</v>
      </c>
      <c r="I528" s="15" t="s">
        <v>5</v>
      </c>
      <c r="J528" s="15" t="s">
        <v>5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5</v>
      </c>
      <c r="C529" s="13" t="s">
        <v>5</v>
      </c>
      <c r="D529" s="13" t="s">
        <v>5</v>
      </c>
      <c r="E529" s="4" t="s">
        <v>5</v>
      </c>
      <c r="F529" s="4" t="s">
        <v>5</v>
      </c>
      <c r="G529" s="8">
        <v>0</v>
      </c>
      <c r="H529" s="8">
        <v>0</v>
      </c>
      <c r="I529" s="15" t="s">
        <v>5</v>
      </c>
      <c r="J529" s="15" t="s">
        <v>5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5</v>
      </c>
      <c r="C530" s="13" t="s">
        <v>5</v>
      </c>
      <c r="D530" s="13" t="s">
        <v>5</v>
      </c>
      <c r="E530" s="4" t="s">
        <v>5</v>
      </c>
      <c r="F530" s="4" t="s">
        <v>5</v>
      </c>
      <c r="G530" s="8">
        <v>0</v>
      </c>
      <c r="H530" s="8">
        <v>0</v>
      </c>
      <c r="I530" s="15" t="s">
        <v>5</v>
      </c>
      <c r="J530" s="15" t="s">
        <v>5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5</v>
      </c>
      <c r="C531" s="13" t="s">
        <v>5</v>
      </c>
      <c r="D531" s="13" t="s">
        <v>5</v>
      </c>
      <c r="E531" s="4" t="s">
        <v>5</v>
      </c>
      <c r="F531" s="4" t="s">
        <v>5</v>
      </c>
      <c r="G531" s="8">
        <v>0</v>
      </c>
      <c r="H531" s="8">
        <v>0</v>
      </c>
      <c r="I531" s="15" t="s">
        <v>5</v>
      </c>
      <c r="J531" s="15" t="s">
        <v>5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5</v>
      </c>
      <c r="C532" s="13" t="s">
        <v>5</v>
      </c>
      <c r="D532" s="13" t="s">
        <v>5</v>
      </c>
      <c r="E532" s="4" t="s">
        <v>5</v>
      </c>
      <c r="F532" s="4" t="s">
        <v>5</v>
      </c>
      <c r="G532" s="8">
        <v>0</v>
      </c>
      <c r="H532" s="8">
        <v>0</v>
      </c>
      <c r="I532" s="15" t="s">
        <v>5</v>
      </c>
      <c r="J532" s="15" t="s">
        <v>5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5</v>
      </c>
      <c r="C533" s="13" t="s">
        <v>5</v>
      </c>
      <c r="D533" s="13" t="s">
        <v>5</v>
      </c>
      <c r="E533" s="4" t="s">
        <v>5</v>
      </c>
      <c r="F533" s="4" t="s">
        <v>5</v>
      </c>
      <c r="G533" s="8">
        <v>0</v>
      </c>
      <c r="H533" s="8">
        <v>0</v>
      </c>
      <c r="I533" s="15" t="s">
        <v>5</v>
      </c>
      <c r="J533" s="15" t="s">
        <v>5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5</v>
      </c>
      <c r="C534" s="13" t="s">
        <v>5</v>
      </c>
      <c r="D534" s="13" t="s">
        <v>5</v>
      </c>
      <c r="E534" s="4" t="s">
        <v>5</v>
      </c>
      <c r="F534" s="4" t="s">
        <v>5</v>
      </c>
      <c r="G534" s="8">
        <v>0</v>
      </c>
      <c r="H534" s="8">
        <v>0</v>
      </c>
      <c r="I534" s="15" t="s">
        <v>5</v>
      </c>
      <c r="J534" s="15" t="s">
        <v>5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5</v>
      </c>
      <c r="C535" s="13" t="s">
        <v>5</v>
      </c>
      <c r="D535" s="13" t="s">
        <v>5</v>
      </c>
      <c r="E535" s="4" t="s">
        <v>5</v>
      </c>
      <c r="F535" s="4" t="s">
        <v>5</v>
      </c>
      <c r="G535" s="8">
        <v>0</v>
      </c>
      <c r="H535" s="8">
        <v>0</v>
      </c>
      <c r="I535" s="15" t="s">
        <v>5</v>
      </c>
      <c r="J535" s="15" t="s">
        <v>5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5</v>
      </c>
      <c r="C536" s="13" t="s">
        <v>5</v>
      </c>
      <c r="D536" s="13" t="s">
        <v>5</v>
      </c>
      <c r="E536" s="4" t="s">
        <v>5</v>
      </c>
      <c r="F536" s="4" t="s">
        <v>5</v>
      </c>
      <c r="G536" s="8">
        <v>0</v>
      </c>
      <c r="H536" s="8">
        <v>0</v>
      </c>
      <c r="I536" s="15" t="s">
        <v>5</v>
      </c>
      <c r="J536" s="15" t="s">
        <v>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5</v>
      </c>
      <c r="C537" s="13" t="s">
        <v>5</v>
      </c>
      <c r="D537" s="13" t="s">
        <v>5</v>
      </c>
      <c r="E537" s="4" t="s">
        <v>5</v>
      </c>
      <c r="F537" s="4" t="s">
        <v>5</v>
      </c>
      <c r="G537" s="8">
        <v>0</v>
      </c>
      <c r="H537" s="8">
        <v>0</v>
      </c>
      <c r="I537" s="15" t="s">
        <v>5</v>
      </c>
      <c r="J537" s="15" t="s">
        <v>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5</v>
      </c>
      <c r="C538" s="13" t="s">
        <v>5</v>
      </c>
      <c r="D538" s="13" t="s">
        <v>5</v>
      </c>
      <c r="E538" s="4" t="s">
        <v>5</v>
      </c>
      <c r="F538" s="4" t="s">
        <v>5</v>
      </c>
      <c r="G538" s="8">
        <v>0</v>
      </c>
      <c r="H538" s="8">
        <v>0</v>
      </c>
      <c r="I538" s="15" t="s">
        <v>5</v>
      </c>
      <c r="J538" s="15" t="s">
        <v>5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5</v>
      </c>
      <c r="C539" s="13" t="s">
        <v>5</v>
      </c>
      <c r="D539" s="13" t="s">
        <v>5</v>
      </c>
      <c r="E539" s="4" t="s">
        <v>5</v>
      </c>
      <c r="F539" s="4" t="s">
        <v>5</v>
      </c>
      <c r="G539" s="8">
        <v>0</v>
      </c>
      <c r="H539" s="8">
        <v>0</v>
      </c>
      <c r="I539" s="15" t="s">
        <v>5</v>
      </c>
      <c r="J539" s="15" t="s">
        <v>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5</v>
      </c>
      <c r="C540" s="13" t="s">
        <v>5</v>
      </c>
      <c r="D540" s="13" t="s">
        <v>5</v>
      </c>
      <c r="E540" s="4" t="s">
        <v>5</v>
      </c>
      <c r="F540" s="4" t="s">
        <v>5</v>
      </c>
      <c r="G540" s="8">
        <v>0</v>
      </c>
      <c r="H540" s="8">
        <v>0</v>
      </c>
      <c r="I540" s="15" t="s">
        <v>5</v>
      </c>
      <c r="J540" s="15" t="s">
        <v>5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5</v>
      </c>
      <c r="C541" s="13" t="s">
        <v>5</v>
      </c>
      <c r="D541" s="13" t="s">
        <v>5</v>
      </c>
      <c r="E541" s="4" t="s">
        <v>5</v>
      </c>
      <c r="F541" s="4" t="s">
        <v>5</v>
      </c>
      <c r="G541" s="8">
        <v>0</v>
      </c>
      <c r="H541" s="8">
        <v>0</v>
      </c>
      <c r="I541" s="15" t="s">
        <v>5</v>
      </c>
      <c r="J541" s="15" t="s">
        <v>5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5</v>
      </c>
      <c r="C542" s="13" t="s">
        <v>5</v>
      </c>
      <c r="D542" s="13" t="s">
        <v>5</v>
      </c>
      <c r="E542" s="4" t="s">
        <v>5</v>
      </c>
      <c r="F542" s="4" t="s">
        <v>5</v>
      </c>
      <c r="G542" s="8">
        <v>0</v>
      </c>
      <c r="H542" s="8">
        <v>0</v>
      </c>
      <c r="I542" s="15" t="s">
        <v>5</v>
      </c>
      <c r="J542" s="15" t="s">
        <v>5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5</v>
      </c>
      <c r="C543" s="13" t="s">
        <v>5</v>
      </c>
      <c r="D543" s="13" t="s">
        <v>5</v>
      </c>
      <c r="E543" s="4" t="s">
        <v>5</v>
      </c>
      <c r="F543" s="4" t="s">
        <v>5</v>
      </c>
      <c r="G543" s="8">
        <v>0</v>
      </c>
      <c r="H543" s="8">
        <v>0</v>
      </c>
      <c r="I543" s="15" t="s">
        <v>5</v>
      </c>
      <c r="J543" s="15" t="s">
        <v>5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5</v>
      </c>
      <c r="C544" s="13" t="s">
        <v>5</v>
      </c>
      <c r="D544" s="13" t="s">
        <v>5</v>
      </c>
      <c r="E544" s="4" t="s">
        <v>5</v>
      </c>
      <c r="F544" s="4" t="s">
        <v>5</v>
      </c>
      <c r="G544" s="8">
        <v>0</v>
      </c>
      <c r="H544" s="8">
        <v>0</v>
      </c>
      <c r="I544" s="15" t="s">
        <v>5</v>
      </c>
      <c r="J544" s="15" t="s">
        <v>5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5</v>
      </c>
      <c r="C545" s="13" t="s">
        <v>5</v>
      </c>
      <c r="D545" s="13" t="s">
        <v>5</v>
      </c>
      <c r="E545" s="4" t="s">
        <v>5</v>
      </c>
      <c r="F545" s="4" t="s">
        <v>5</v>
      </c>
      <c r="G545" s="8">
        <v>0</v>
      </c>
      <c r="H545" s="8">
        <v>0</v>
      </c>
      <c r="I545" s="15" t="s">
        <v>5</v>
      </c>
      <c r="J545" s="15" t="s">
        <v>5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5</v>
      </c>
      <c r="C546" s="13" t="s">
        <v>5</v>
      </c>
      <c r="D546" s="13" t="s">
        <v>5</v>
      </c>
      <c r="E546" s="4" t="s">
        <v>5</v>
      </c>
      <c r="F546" s="4" t="s">
        <v>5</v>
      </c>
      <c r="G546" s="8">
        <v>0</v>
      </c>
      <c r="H546" s="8">
        <v>0</v>
      </c>
      <c r="I546" s="15" t="s">
        <v>5</v>
      </c>
      <c r="J546" s="15" t="s">
        <v>5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5</v>
      </c>
      <c r="C547" s="13" t="s">
        <v>5</v>
      </c>
      <c r="D547" s="13" t="s">
        <v>5</v>
      </c>
      <c r="E547" s="4" t="s">
        <v>5</v>
      </c>
      <c r="F547" s="4" t="s">
        <v>5</v>
      </c>
      <c r="G547" s="8">
        <v>0</v>
      </c>
      <c r="H547" s="8">
        <v>0</v>
      </c>
      <c r="I547" s="15" t="s">
        <v>5</v>
      </c>
      <c r="J547" s="15" t="s">
        <v>5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5</v>
      </c>
      <c r="C548" s="13" t="s">
        <v>5</v>
      </c>
      <c r="D548" s="13" t="s">
        <v>5</v>
      </c>
      <c r="E548" s="4" t="s">
        <v>5</v>
      </c>
      <c r="F548" s="4" t="s">
        <v>5</v>
      </c>
      <c r="G548" s="8">
        <v>0</v>
      </c>
      <c r="H548" s="8">
        <v>0</v>
      </c>
      <c r="I548" s="15" t="s">
        <v>5</v>
      </c>
      <c r="J548" s="15" t="s">
        <v>5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5</v>
      </c>
      <c r="C549" s="13" t="s">
        <v>5</v>
      </c>
      <c r="D549" s="13" t="s">
        <v>5</v>
      </c>
      <c r="E549" s="4" t="s">
        <v>5</v>
      </c>
      <c r="F549" s="4" t="s">
        <v>5</v>
      </c>
      <c r="G549" s="8">
        <v>0</v>
      </c>
      <c r="H549" s="8">
        <v>0</v>
      </c>
      <c r="I549" s="15" t="s">
        <v>5</v>
      </c>
      <c r="J549" s="15" t="s">
        <v>5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5</v>
      </c>
      <c r="C550" s="13" t="s">
        <v>5</v>
      </c>
      <c r="D550" s="13" t="s">
        <v>5</v>
      </c>
      <c r="E550" s="4" t="s">
        <v>5</v>
      </c>
      <c r="F550" s="4" t="s">
        <v>5</v>
      </c>
      <c r="G550" s="8">
        <v>0</v>
      </c>
      <c r="H550" s="8">
        <v>0</v>
      </c>
      <c r="I550" s="15" t="s">
        <v>5</v>
      </c>
      <c r="J550" s="15" t="s">
        <v>5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5</v>
      </c>
      <c r="C551" s="13" t="s">
        <v>5</v>
      </c>
      <c r="D551" s="13" t="s">
        <v>5</v>
      </c>
      <c r="E551" s="4" t="s">
        <v>5</v>
      </c>
      <c r="F551" s="4" t="s">
        <v>5</v>
      </c>
      <c r="G551" s="8">
        <v>0</v>
      </c>
      <c r="H551" s="8">
        <v>0</v>
      </c>
      <c r="I551" s="15" t="s">
        <v>5</v>
      </c>
      <c r="J551" s="15" t="s">
        <v>5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5</v>
      </c>
      <c r="C552" s="13" t="s">
        <v>5</v>
      </c>
      <c r="D552" s="13" t="s">
        <v>5</v>
      </c>
      <c r="E552" s="4" t="s">
        <v>5</v>
      </c>
      <c r="F552" s="4" t="s">
        <v>5</v>
      </c>
      <c r="G552" s="8">
        <v>0</v>
      </c>
      <c r="H552" s="8">
        <v>0</v>
      </c>
      <c r="I552" s="15" t="s">
        <v>5</v>
      </c>
      <c r="J552" s="15" t="s">
        <v>5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5</v>
      </c>
      <c r="C553" s="13" t="s">
        <v>5</v>
      </c>
      <c r="D553" s="13" t="s">
        <v>5</v>
      </c>
      <c r="E553" s="4" t="s">
        <v>5</v>
      </c>
      <c r="F553" s="4" t="s">
        <v>5</v>
      </c>
      <c r="G553" s="8">
        <v>0</v>
      </c>
      <c r="H553" s="8">
        <v>0</v>
      </c>
      <c r="I553" s="15" t="s">
        <v>5</v>
      </c>
      <c r="J553" s="15" t="s">
        <v>5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5</v>
      </c>
      <c r="C554" s="13" t="s">
        <v>5</v>
      </c>
      <c r="D554" s="13" t="s">
        <v>5</v>
      </c>
      <c r="E554" s="4" t="s">
        <v>5</v>
      </c>
      <c r="F554" s="4" t="s">
        <v>5</v>
      </c>
      <c r="G554" s="8">
        <v>0</v>
      </c>
      <c r="H554" s="8">
        <v>0</v>
      </c>
      <c r="I554" s="15" t="s">
        <v>5</v>
      </c>
      <c r="J554" s="15" t="s">
        <v>5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5</v>
      </c>
      <c r="C555" s="13" t="s">
        <v>5</v>
      </c>
      <c r="D555" s="13" t="s">
        <v>5</v>
      </c>
      <c r="E555" s="4" t="s">
        <v>5</v>
      </c>
      <c r="F555" s="4" t="s">
        <v>5</v>
      </c>
      <c r="G555" s="8">
        <v>0</v>
      </c>
      <c r="H555" s="8">
        <v>0</v>
      </c>
      <c r="I555" s="15" t="s">
        <v>5</v>
      </c>
      <c r="J555" s="15" t="s">
        <v>5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5</v>
      </c>
      <c r="C556" s="13" t="s">
        <v>5</v>
      </c>
      <c r="D556" s="13" t="s">
        <v>5</v>
      </c>
      <c r="E556" s="4" t="s">
        <v>5</v>
      </c>
      <c r="F556" s="4" t="s">
        <v>5</v>
      </c>
      <c r="G556" s="8">
        <v>0</v>
      </c>
      <c r="H556" s="8">
        <v>0</v>
      </c>
      <c r="I556" s="15" t="s">
        <v>5</v>
      </c>
      <c r="J556" s="15" t="s">
        <v>5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5</v>
      </c>
      <c r="C557" s="13" t="s">
        <v>5</v>
      </c>
      <c r="D557" s="13" t="s">
        <v>5</v>
      </c>
      <c r="E557" s="4" t="s">
        <v>5</v>
      </c>
      <c r="F557" s="4" t="s">
        <v>5</v>
      </c>
      <c r="G557" s="8">
        <v>0</v>
      </c>
      <c r="H557" s="8">
        <v>0</v>
      </c>
      <c r="I557" s="15" t="s">
        <v>5</v>
      </c>
      <c r="J557" s="15" t="s">
        <v>5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5</v>
      </c>
      <c r="C558" s="13" t="s">
        <v>5</v>
      </c>
      <c r="D558" s="13" t="s">
        <v>5</v>
      </c>
      <c r="E558" s="4" t="s">
        <v>5</v>
      </c>
      <c r="F558" s="4" t="s">
        <v>5</v>
      </c>
      <c r="G558" s="8">
        <v>0</v>
      </c>
      <c r="H558" s="8">
        <v>0</v>
      </c>
      <c r="I558" s="15" t="s">
        <v>5</v>
      </c>
      <c r="J558" s="15" t="s">
        <v>5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5</v>
      </c>
      <c r="C559" s="13" t="s">
        <v>5</v>
      </c>
      <c r="D559" s="13" t="s">
        <v>5</v>
      </c>
      <c r="E559" s="4" t="s">
        <v>5</v>
      </c>
      <c r="F559" s="4" t="s">
        <v>5</v>
      </c>
      <c r="G559" s="8">
        <v>0</v>
      </c>
      <c r="H559" s="8">
        <v>0</v>
      </c>
      <c r="I559" s="15" t="s">
        <v>5</v>
      </c>
      <c r="J559" s="15" t="s">
        <v>5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5</v>
      </c>
      <c r="C560" s="13" t="s">
        <v>5</v>
      </c>
      <c r="D560" s="13" t="s">
        <v>5</v>
      </c>
      <c r="E560" s="4" t="s">
        <v>5</v>
      </c>
      <c r="F560" s="4" t="s">
        <v>5</v>
      </c>
      <c r="G560" s="8">
        <v>0</v>
      </c>
      <c r="H560" s="8">
        <v>0</v>
      </c>
      <c r="I560" s="15" t="s">
        <v>5</v>
      </c>
      <c r="J560" s="15" t="s">
        <v>5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5</v>
      </c>
      <c r="C561" s="13" t="s">
        <v>5</v>
      </c>
      <c r="D561" s="13" t="s">
        <v>5</v>
      </c>
      <c r="E561" s="4" t="s">
        <v>5</v>
      </c>
      <c r="F561" s="4" t="s">
        <v>5</v>
      </c>
      <c r="G561" s="8">
        <v>0</v>
      </c>
      <c r="H561" s="8">
        <v>0</v>
      </c>
      <c r="I561" s="15" t="s">
        <v>5</v>
      </c>
      <c r="J561" s="15" t="s">
        <v>5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5</v>
      </c>
      <c r="C562" s="13" t="s">
        <v>5</v>
      </c>
      <c r="D562" s="13" t="s">
        <v>5</v>
      </c>
      <c r="E562" s="4" t="s">
        <v>5</v>
      </c>
      <c r="F562" s="4" t="s">
        <v>5</v>
      </c>
      <c r="G562" s="8">
        <v>0</v>
      </c>
      <c r="H562" s="8">
        <v>0</v>
      </c>
      <c r="I562" s="15" t="s">
        <v>5</v>
      </c>
      <c r="J562" s="15" t="s">
        <v>5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5</v>
      </c>
      <c r="C563" s="13" t="s">
        <v>5</v>
      </c>
      <c r="D563" s="13" t="s">
        <v>5</v>
      </c>
      <c r="E563" s="4" t="s">
        <v>5</v>
      </c>
      <c r="F563" s="4" t="s">
        <v>5</v>
      </c>
      <c r="G563" s="8">
        <v>0</v>
      </c>
      <c r="H563" s="8">
        <v>0</v>
      </c>
      <c r="I563" s="15" t="s">
        <v>5</v>
      </c>
      <c r="J563" s="15" t="s">
        <v>5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5</v>
      </c>
      <c r="C564" s="13" t="s">
        <v>5</v>
      </c>
      <c r="D564" s="13" t="s">
        <v>5</v>
      </c>
      <c r="E564" s="4" t="s">
        <v>5</v>
      </c>
      <c r="F564" s="4" t="s">
        <v>5</v>
      </c>
      <c r="G564" s="8">
        <v>0</v>
      </c>
      <c r="H564" s="8">
        <v>0</v>
      </c>
      <c r="I564" s="15" t="s">
        <v>5</v>
      </c>
      <c r="J564" s="15" t="s">
        <v>5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5</v>
      </c>
      <c r="C565" s="13" t="s">
        <v>5</v>
      </c>
      <c r="D565" s="13" t="s">
        <v>5</v>
      </c>
      <c r="E565" s="4" t="s">
        <v>5</v>
      </c>
      <c r="F565" s="4" t="s">
        <v>5</v>
      </c>
      <c r="G565" s="8">
        <v>0</v>
      </c>
      <c r="H565" s="8">
        <v>0</v>
      </c>
      <c r="I565" s="15" t="s">
        <v>5</v>
      </c>
      <c r="J565" s="15" t="s">
        <v>5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5</v>
      </c>
      <c r="C566" s="13" t="s">
        <v>5</v>
      </c>
      <c r="D566" s="13" t="s">
        <v>5</v>
      </c>
      <c r="E566" s="4" t="s">
        <v>5</v>
      </c>
      <c r="F566" s="4" t="s">
        <v>5</v>
      </c>
      <c r="G566" s="8">
        <v>0</v>
      </c>
      <c r="H566" s="8">
        <v>0</v>
      </c>
      <c r="I566" s="15" t="s">
        <v>5</v>
      </c>
      <c r="J566" s="15" t="s">
        <v>5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5</v>
      </c>
      <c r="C567" s="13" t="s">
        <v>5</v>
      </c>
      <c r="D567" s="13" t="s">
        <v>5</v>
      </c>
      <c r="E567" s="4" t="s">
        <v>5</v>
      </c>
      <c r="F567" s="4" t="s">
        <v>5</v>
      </c>
      <c r="G567" s="8">
        <v>0</v>
      </c>
      <c r="H567" s="8">
        <v>0</v>
      </c>
      <c r="I567" s="15" t="s">
        <v>5</v>
      </c>
      <c r="J567" s="15" t="s">
        <v>5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5</v>
      </c>
      <c r="C568" s="13" t="s">
        <v>5</v>
      </c>
      <c r="D568" s="13" t="s">
        <v>5</v>
      </c>
      <c r="E568" s="4" t="s">
        <v>5</v>
      </c>
      <c r="F568" s="4" t="s">
        <v>5</v>
      </c>
      <c r="G568" s="8">
        <v>0</v>
      </c>
      <c r="H568" s="8">
        <v>0</v>
      </c>
      <c r="I568" s="15" t="s">
        <v>5</v>
      </c>
      <c r="J568" s="15" t="s">
        <v>5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5</v>
      </c>
      <c r="C569" s="13" t="s">
        <v>5</v>
      </c>
      <c r="D569" s="13" t="s">
        <v>5</v>
      </c>
      <c r="E569" s="4" t="s">
        <v>5</v>
      </c>
      <c r="F569" s="4" t="s">
        <v>5</v>
      </c>
      <c r="G569" s="8">
        <v>0</v>
      </c>
      <c r="H569" s="8">
        <v>0</v>
      </c>
      <c r="I569" s="15" t="s">
        <v>5</v>
      </c>
      <c r="J569" s="15" t="s">
        <v>5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5</v>
      </c>
      <c r="C570" s="13" t="s">
        <v>5</v>
      </c>
      <c r="D570" s="13" t="s">
        <v>5</v>
      </c>
      <c r="E570" s="4" t="s">
        <v>5</v>
      </c>
      <c r="F570" s="4" t="s">
        <v>5</v>
      </c>
      <c r="G570" s="8">
        <v>0</v>
      </c>
      <c r="H570" s="8">
        <v>0</v>
      </c>
      <c r="I570" s="15" t="s">
        <v>5</v>
      </c>
      <c r="J570" s="15" t="s">
        <v>5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5</v>
      </c>
      <c r="C571" s="13" t="s">
        <v>5</v>
      </c>
      <c r="D571" s="13" t="s">
        <v>5</v>
      </c>
      <c r="E571" s="4" t="s">
        <v>5</v>
      </c>
      <c r="F571" s="4" t="s">
        <v>5</v>
      </c>
      <c r="G571" s="8">
        <v>0</v>
      </c>
      <c r="H571" s="8">
        <v>0</v>
      </c>
      <c r="I571" s="15" t="s">
        <v>5</v>
      </c>
      <c r="J571" s="15" t="s">
        <v>5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5</v>
      </c>
      <c r="C572" s="13" t="s">
        <v>5</v>
      </c>
      <c r="D572" s="13" t="s">
        <v>5</v>
      </c>
      <c r="E572" s="4" t="s">
        <v>5</v>
      </c>
      <c r="F572" s="4" t="s">
        <v>5</v>
      </c>
      <c r="G572" s="8">
        <v>0</v>
      </c>
      <c r="H572" s="8">
        <v>0</v>
      </c>
      <c r="I572" s="15" t="s">
        <v>5</v>
      </c>
      <c r="J572" s="15" t="s">
        <v>5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5</v>
      </c>
      <c r="C573" s="13" t="s">
        <v>5</v>
      </c>
      <c r="D573" s="13" t="s">
        <v>5</v>
      </c>
      <c r="E573" s="4" t="s">
        <v>5</v>
      </c>
      <c r="F573" s="4" t="s">
        <v>5</v>
      </c>
      <c r="G573" s="8">
        <v>0</v>
      </c>
      <c r="H573" s="8">
        <v>0</v>
      </c>
      <c r="I573" s="15" t="s">
        <v>5</v>
      </c>
      <c r="J573" s="15" t="s">
        <v>5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5</v>
      </c>
      <c r="C574" s="13" t="s">
        <v>5</v>
      </c>
      <c r="D574" s="13" t="s">
        <v>5</v>
      </c>
      <c r="E574" s="4" t="s">
        <v>5</v>
      </c>
      <c r="F574" s="4" t="s">
        <v>5</v>
      </c>
      <c r="G574" s="8">
        <v>0</v>
      </c>
      <c r="H574" s="8">
        <v>0</v>
      </c>
      <c r="I574" s="15" t="s">
        <v>5</v>
      </c>
      <c r="J574" s="15" t="s">
        <v>5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5</v>
      </c>
      <c r="C575" s="13" t="s">
        <v>5</v>
      </c>
      <c r="D575" s="13" t="s">
        <v>5</v>
      </c>
      <c r="E575" s="4" t="s">
        <v>5</v>
      </c>
      <c r="F575" s="4" t="s">
        <v>5</v>
      </c>
      <c r="G575" s="8">
        <v>0</v>
      </c>
      <c r="H575" s="8">
        <v>0</v>
      </c>
      <c r="I575" s="15" t="s">
        <v>5</v>
      </c>
      <c r="J575" s="15" t="s">
        <v>5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5</v>
      </c>
      <c r="C576" s="13" t="s">
        <v>5</v>
      </c>
      <c r="D576" s="13" t="s">
        <v>5</v>
      </c>
      <c r="E576" s="4" t="s">
        <v>5</v>
      </c>
      <c r="F576" s="4" t="s">
        <v>5</v>
      </c>
      <c r="G576" s="8">
        <v>0</v>
      </c>
      <c r="H576" s="8">
        <v>0</v>
      </c>
      <c r="I576" s="15" t="s">
        <v>5</v>
      </c>
      <c r="J576" s="15" t="s">
        <v>5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5</v>
      </c>
      <c r="C577" s="13" t="s">
        <v>5</v>
      </c>
      <c r="D577" s="13" t="s">
        <v>5</v>
      </c>
      <c r="E577" s="4" t="s">
        <v>5</v>
      </c>
      <c r="F577" s="4" t="s">
        <v>5</v>
      </c>
      <c r="G577" s="8">
        <v>0</v>
      </c>
      <c r="H577" s="8">
        <v>0</v>
      </c>
      <c r="I577" s="15" t="s">
        <v>5</v>
      </c>
      <c r="J577" s="15" t="s">
        <v>5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5</v>
      </c>
      <c r="C578" s="13" t="s">
        <v>5</v>
      </c>
      <c r="D578" s="13" t="s">
        <v>5</v>
      </c>
      <c r="E578" s="4" t="s">
        <v>5</v>
      </c>
      <c r="F578" s="4" t="s">
        <v>5</v>
      </c>
      <c r="G578" s="8">
        <v>0</v>
      </c>
      <c r="H578" s="8">
        <v>0</v>
      </c>
      <c r="I578" s="15" t="s">
        <v>5</v>
      </c>
      <c r="J578" s="15" t="s">
        <v>5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5</v>
      </c>
      <c r="C579" s="13" t="s">
        <v>5</v>
      </c>
      <c r="D579" s="13" t="s">
        <v>5</v>
      </c>
      <c r="E579" s="4" t="s">
        <v>5</v>
      </c>
      <c r="F579" s="4" t="s">
        <v>5</v>
      </c>
      <c r="G579" s="8">
        <v>0</v>
      </c>
      <c r="H579" s="8">
        <v>0</v>
      </c>
      <c r="I579" s="15" t="s">
        <v>5</v>
      </c>
      <c r="J579" s="15" t="s">
        <v>5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5</v>
      </c>
      <c r="C580" s="13" t="s">
        <v>5</v>
      </c>
      <c r="D580" s="13" t="s">
        <v>5</v>
      </c>
      <c r="E580" s="4" t="s">
        <v>5</v>
      </c>
      <c r="F580" s="4" t="s">
        <v>5</v>
      </c>
      <c r="G580" s="8">
        <v>0</v>
      </c>
      <c r="H580" s="8">
        <v>0</v>
      </c>
      <c r="I580" s="15" t="s">
        <v>5</v>
      </c>
      <c r="J580" s="15" t="s">
        <v>5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5</v>
      </c>
      <c r="C581" s="13" t="s">
        <v>5</v>
      </c>
      <c r="D581" s="13" t="s">
        <v>5</v>
      </c>
      <c r="E581" s="4" t="s">
        <v>5</v>
      </c>
      <c r="F581" s="4" t="s">
        <v>5</v>
      </c>
      <c r="G581" s="8">
        <v>0</v>
      </c>
      <c r="H581" s="8">
        <v>0</v>
      </c>
      <c r="I581" s="15" t="s">
        <v>5</v>
      </c>
      <c r="J581" s="15" t="s">
        <v>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5</v>
      </c>
      <c r="C582" s="13" t="s">
        <v>5</v>
      </c>
      <c r="D582" s="13" t="s">
        <v>5</v>
      </c>
      <c r="E582" s="4" t="s">
        <v>5</v>
      </c>
      <c r="F582" s="4" t="s">
        <v>5</v>
      </c>
      <c r="G582" s="8">
        <v>0</v>
      </c>
      <c r="H582" s="8">
        <v>0</v>
      </c>
      <c r="I582" s="15" t="s">
        <v>5</v>
      </c>
      <c r="J582" s="15" t="s">
        <v>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5</v>
      </c>
      <c r="C583" s="13" t="s">
        <v>5</v>
      </c>
      <c r="D583" s="13" t="s">
        <v>5</v>
      </c>
      <c r="E583" s="4" t="s">
        <v>5</v>
      </c>
      <c r="F583" s="4" t="s">
        <v>5</v>
      </c>
      <c r="G583" s="8">
        <v>0</v>
      </c>
      <c r="H583" s="8">
        <v>0</v>
      </c>
      <c r="I583" s="15" t="s">
        <v>5</v>
      </c>
      <c r="J583" s="15" t="s">
        <v>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5</v>
      </c>
      <c r="C584" s="13" t="s">
        <v>5</v>
      </c>
      <c r="D584" s="13" t="s">
        <v>5</v>
      </c>
      <c r="E584" s="4" t="s">
        <v>5</v>
      </c>
      <c r="F584" s="4" t="s">
        <v>5</v>
      </c>
      <c r="G584" s="8">
        <v>0</v>
      </c>
      <c r="H584" s="8">
        <v>0</v>
      </c>
      <c r="I584" s="15" t="s">
        <v>5</v>
      </c>
      <c r="J584" s="15" t="s">
        <v>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5</v>
      </c>
      <c r="C585" s="13" t="s">
        <v>5</v>
      </c>
      <c r="D585" s="13" t="s">
        <v>5</v>
      </c>
      <c r="E585" s="4" t="s">
        <v>5</v>
      </c>
      <c r="F585" s="4" t="s">
        <v>5</v>
      </c>
      <c r="G585" s="8">
        <v>0</v>
      </c>
      <c r="H585" s="8">
        <v>0</v>
      </c>
      <c r="I585" s="15" t="s">
        <v>5</v>
      </c>
      <c r="J585" s="15" t="s">
        <v>5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5</v>
      </c>
      <c r="C586" s="13" t="s">
        <v>5</v>
      </c>
      <c r="D586" s="13" t="s">
        <v>5</v>
      </c>
      <c r="E586" s="4" t="s">
        <v>5</v>
      </c>
      <c r="F586" s="4" t="s">
        <v>5</v>
      </c>
      <c r="G586" s="8">
        <v>0</v>
      </c>
      <c r="H586" s="8">
        <v>0</v>
      </c>
      <c r="I586" s="15" t="s">
        <v>5</v>
      </c>
      <c r="J586" s="15" t="s">
        <v>5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5</v>
      </c>
      <c r="C587" s="13" t="s">
        <v>5</v>
      </c>
      <c r="D587" s="13" t="s">
        <v>5</v>
      </c>
      <c r="E587" s="4" t="s">
        <v>5</v>
      </c>
      <c r="F587" s="4" t="s">
        <v>5</v>
      </c>
      <c r="G587" s="8">
        <v>0</v>
      </c>
      <c r="H587" s="8">
        <v>0</v>
      </c>
      <c r="I587" s="15" t="s">
        <v>5</v>
      </c>
      <c r="J587" s="15" t="s">
        <v>5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5</v>
      </c>
      <c r="C588" s="13" t="s">
        <v>5</v>
      </c>
      <c r="D588" s="13" t="s">
        <v>5</v>
      </c>
      <c r="E588" s="4" t="s">
        <v>5</v>
      </c>
      <c r="F588" s="4" t="s">
        <v>5</v>
      </c>
      <c r="G588" s="8">
        <v>0</v>
      </c>
      <c r="H588" s="8">
        <v>0</v>
      </c>
      <c r="I588" s="15" t="s">
        <v>5</v>
      </c>
      <c r="J588" s="15" t="s">
        <v>5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5</v>
      </c>
      <c r="C589" s="13" t="s">
        <v>5</v>
      </c>
      <c r="D589" s="13" t="s">
        <v>5</v>
      </c>
      <c r="E589" s="4" t="s">
        <v>5</v>
      </c>
      <c r="F589" s="4" t="s">
        <v>5</v>
      </c>
      <c r="G589" s="8">
        <v>0</v>
      </c>
      <c r="H589" s="8">
        <v>0</v>
      </c>
      <c r="I589" s="15" t="s">
        <v>5</v>
      </c>
      <c r="J589" s="15" t="s">
        <v>5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5</v>
      </c>
      <c r="C590" s="13" t="s">
        <v>5</v>
      </c>
      <c r="D590" s="13" t="s">
        <v>5</v>
      </c>
      <c r="E590" s="4" t="s">
        <v>5</v>
      </c>
      <c r="F590" s="4" t="s">
        <v>5</v>
      </c>
      <c r="G590" s="8">
        <v>0</v>
      </c>
      <c r="H590" s="8">
        <v>0</v>
      </c>
      <c r="I590" s="15" t="s">
        <v>5</v>
      </c>
      <c r="J590" s="15" t="s">
        <v>5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5</v>
      </c>
      <c r="C591" s="13" t="s">
        <v>5</v>
      </c>
      <c r="D591" s="13" t="s">
        <v>5</v>
      </c>
      <c r="E591" s="4" t="s">
        <v>5</v>
      </c>
      <c r="F591" s="4" t="s">
        <v>5</v>
      </c>
      <c r="G591" s="8">
        <v>0</v>
      </c>
      <c r="H591" s="8">
        <v>0</v>
      </c>
      <c r="I591" s="15" t="s">
        <v>5</v>
      </c>
      <c r="J591" s="15" t="s">
        <v>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5</v>
      </c>
      <c r="C592" s="13" t="s">
        <v>5</v>
      </c>
      <c r="D592" s="13" t="s">
        <v>5</v>
      </c>
      <c r="E592" s="4" t="s">
        <v>5</v>
      </c>
      <c r="F592" s="4" t="s">
        <v>5</v>
      </c>
      <c r="G592" s="8">
        <v>0</v>
      </c>
      <c r="H592" s="8">
        <v>0</v>
      </c>
      <c r="I592" s="15" t="s">
        <v>5</v>
      </c>
      <c r="J592" s="15" t="s">
        <v>5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5</v>
      </c>
      <c r="C593" s="13" t="s">
        <v>5</v>
      </c>
      <c r="D593" s="13" t="s">
        <v>5</v>
      </c>
      <c r="E593" s="4" t="s">
        <v>5</v>
      </c>
      <c r="F593" s="4" t="s">
        <v>5</v>
      </c>
      <c r="G593" s="8">
        <v>0</v>
      </c>
      <c r="H593" s="8">
        <v>0</v>
      </c>
      <c r="I593" s="15" t="s">
        <v>5</v>
      </c>
      <c r="J593" s="15" t="s">
        <v>5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5</v>
      </c>
      <c r="C594" s="13" t="s">
        <v>5</v>
      </c>
      <c r="D594" s="13" t="s">
        <v>5</v>
      </c>
      <c r="E594" s="4" t="s">
        <v>5</v>
      </c>
      <c r="F594" s="4" t="s">
        <v>5</v>
      </c>
      <c r="G594" s="8">
        <v>0</v>
      </c>
      <c r="H594" s="8">
        <v>0</v>
      </c>
      <c r="I594" s="15" t="s">
        <v>5</v>
      </c>
      <c r="J594" s="15" t="s">
        <v>5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5</v>
      </c>
      <c r="C595" s="13" t="s">
        <v>5</v>
      </c>
      <c r="D595" s="13" t="s">
        <v>5</v>
      </c>
      <c r="E595" s="4" t="s">
        <v>5</v>
      </c>
      <c r="F595" s="4" t="s">
        <v>5</v>
      </c>
      <c r="G595" s="8">
        <v>0</v>
      </c>
      <c r="H595" s="8">
        <v>0</v>
      </c>
      <c r="I595" s="15" t="s">
        <v>5</v>
      </c>
      <c r="J595" s="15" t="s">
        <v>5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5</v>
      </c>
      <c r="C596" s="13" t="s">
        <v>5</v>
      </c>
      <c r="D596" s="13" t="s">
        <v>5</v>
      </c>
      <c r="E596" s="4" t="s">
        <v>5</v>
      </c>
      <c r="F596" s="4" t="s">
        <v>5</v>
      </c>
      <c r="G596" s="8">
        <v>0</v>
      </c>
      <c r="H596" s="8">
        <v>0</v>
      </c>
      <c r="I596" s="15" t="s">
        <v>5</v>
      </c>
      <c r="J596" s="15" t="s">
        <v>5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5</v>
      </c>
      <c r="C597" s="13" t="s">
        <v>5</v>
      </c>
      <c r="D597" s="13" t="s">
        <v>5</v>
      </c>
      <c r="E597" s="4" t="s">
        <v>5</v>
      </c>
      <c r="F597" s="4" t="s">
        <v>5</v>
      </c>
      <c r="G597" s="8">
        <v>0</v>
      </c>
      <c r="H597" s="8">
        <v>0</v>
      </c>
      <c r="I597" s="15" t="s">
        <v>5</v>
      </c>
      <c r="J597" s="15" t="s">
        <v>5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5</v>
      </c>
      <c r="C598" s="13" t="s">
        <v>5</v>
      </c>
      <c r="D598" s="13" t="s">
        <v>5</v>
      </c>
      <c r="E598" s="4" t="s">
        <v>5</v>
      </c>
      <c r="F598" s="4" t="s">
        <v>5</v>
      </c>
      <c r="G598" s="8">
        <v>0</v>
      </c>
      <c r="H598" s="8">
        <v>0</v>
      </c>
      <c r="I598" s="15" t="s">
        <v>5</v>
      </c>
      <c r="J598" s="15" t="s">
        <v>5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5</v>
      </c>
      <c r="C599" s="13" t="s">
        <v>5</v>
      </c>
      <c r="D599" s="13" t="s">
        <v>5</v>
      </c>
      <c r="E599" s="4" t="s">
        <v>5</v>
      </c>
      <c r="F599" s="4" t="s">
        <v>5</v>
      </c>
      <c r="G599" s="8">
        <v>0</v>
      </c>
      <c r="H599" s="8">
        <v>0</v>
      </c>
      <c r="I599" s="15" t="s">
        <v>5</v>
      </c>
      <c r="J599" s="15" t="s">
        <v>5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5</v>
      </c>
      <c r="C600" s="13" t="s">
        <v>5</v>
      </c>
      <c r="D600" s="13" t="s">
        <v>5</v>
      </c>
      <c r="E600" s="4" t="s">
        <v>5</v>
      </c>
      <c r="F600" s="4" t="s">
        <v>5</v>
      </c>
      <c r="G600" s="8">
        <v>0</v>
      </c>
      <c r="H600" s="8">
        <v>0</v>
      </c>
      <c r="I600" s="15" t="s">
        <v>5</v>
      </c>
      <c r="J600" s="15" t="s">
        <v>5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5</v>
      </c>
      <c r="C601" s="13" t="s">
        <v>5</v>
      </c>
      <c r="D601" s="13" t="s">
        <v>5</v>
      </c>
      <c r="E601" s="4" t="s">
        <v>5</v>
      </c>
      <c r="F601" s="4" t="s">
        <v>5</v>
      </c>
      <c r="G601" s="8">
        <v>0</v>
      </c>
      <c r="H601" s="8">
        <v>0</v>
      </c>
      <c r="I601" s="15" t="s">
        <v>5</v>
      </c>
      <c r="J601" s="15" t="s">
        <v>5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5</v>
      </c>
      <c r="C602" s="13" t="s">
        <v>5</v>
      </c>
      <c r="D602" s="13" t="s">
        <v>5</v>
      </c>
      <c r="E602" s="4" t="s">
        <v>5</v>
      </c>
      <c r="F602" s="4" t="s">
        <v>5</v>
      </c>
      <c r="G602" s="8">
        <v>0</v>
      </c>
      <c r="H602" s="8">
        <v>0</v>
      </c>
      <c r="I602" s="15" t="s">
        <v>5</v>
      </c>
      <c r="J602" s="15" t="s">
        <v>5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5</v>
      </c>
      <c r="C603" s="13" t="s">
        <v>5</v>
      </c>
      <c r="D603" s="13" t="s">
        <v>5</v>
      </c>
      <c r="E603" s="4" t="s">
        <v>5</v>
      </c>
      <c r="F603" s="4" t="s">
        <v>5</v>
      </c>
      <c r="G603" s="8">
        <v>0</v>
      </c>
      <c r="H603" s="8">
        <v>0</v>
      </c>
      <c r="I603" s="15" t="s">
        <v>5</v>
      </c>
      <c r="J603" s="15" t="s">
        <v>5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5</v>
      </c>
      <c r="C604" s="13" t="s">
        <v>5</v>
      </c>
      <c r="D604" s="13" t="s">
        <v>5</v>
      </c>
      <c r="E604" s="4" t="s">
        <v>5</v>
      </c>
      <c r="F604" s="4" t="s">
        <v>5</v>
      </c>
      <c r="G604" s="8">
        <v>0</v>
      </c>
      <c r="H604" s="8">
        <v>0</v>
      </c>
      <c r="I604" s="15" t="s">
        <v>5</v>
      </c>
      <c r="J604" s="15" t="s">
        <v>5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5</v>
      </c>
      <c r="C605" s="13" t="s">
        <v>5</v>
      </c>
      <c r="D605" s="13" t="s">
        <v>5</v>
      </c>
      <c r="E605" s="4" t="s">
        <v>5</v>
      </c>
      <c r="F605" s="4" t="s">
        <v>5</v>
      </c>
      <c r="G605" s="8">
        <v>0</v>
      </c>
      <c r="H605" s="8">
        <v>0</v>
      </c>
      <c r="I605" s="15" t="s">
        <v>5</v>
      </c>
      <c r="J605" s="15" t="s">
        <v>5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5</v>
      </c>
      <c r="C606" s="13" t="s">
        <v>5</v>
      </c>
      <c r="D606" s="13" t="s">
        <v>5</v>
      </c>
      <c r="E606" s="4" t="s">
        <v>5</v>
      </c>
      <c r="F606" s="4" t="s">
        <v>5</v>
      </c>
      <c r="G606" s="8">
        <v>0</v>
      </c>
      <c r="H606" s="8">
        <v>0</v>
      </c>
      <c r="I606" s="15" t="s">
        <v>5</v>
      </c>
      <c r="J606" s="15" t="s">
        <v>5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5</v>
      </c>
      <c r="C607" s="13" t="s">
        <v>5</v>
      </c>
      <c r="D607" s="13" t="s">
        <v>5</v>
      </c>
      <c r="E607" s="4" t="s">
        <v>5</v>
      </c>
      <c r="F607" s="4" t="s">
        <v>5</v>
      </c>
      <c r="G607" s="8">
        <v>0</v>
      </c>
      <c r="H607" s="8">
        <v>0</v>
      </c>
      <c r="I607" s="15" t="s">
        <v>5</v>
      </c>
      <c r="J607" s="15" t="s">
        <v>5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5</v>
      </c>
      <c r="C608" s="13" t="s">
        <v>5</v>
      </c>
      <c r="D608" s="13" t="s">
        <v>5</v>
      </c>
      <c r="E608" s="4" t="s">
        <v>5</v>
      </c>
      <c r="F608" s="4" t="s">
        <v>5</v>
      </c>
      <c r="G608" s="8">
        <v>0</v>
      </c>
      <c r="H608" s="8">
        <v>0</v>
      </c>
      <c r="I608" s="15" t="s">
        <v>5</v>
      </c>
      <c r="J608" s="15" t="s">
        <v>5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5</v>
      </c>
      <c r="C609" s="13" t="s">
        <v>5</v>
      </c>
      <c r="D609" s="13" t="s">
        <v>5</v>
      </c>
      <c r="E609" s="4" t="s">
        <v>5</v>
      </c>
      <c r="F609" s="4" t="s">
        <v>5</v>
      </c>
      <c r="G609" s="8">
        <v>0</v>
      </c>
      <c r="H609" s="8">
        <v>0</v>
      </c>
      <c r="I609" s="15" t="s">
        <v>5</v>
      </c>
      <c r="J609" s="15" t="s">
        <v>5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5</v>
      </c>
      <c r="C610" s="13" t="s">
        <v>5</v>
      </c>
      <c r="D610" s="13" t="s">
        <v>5</v>
      </c>
      <c r="E610" s="4" t="s">
        <v>5</v>
      </c>
      <c r="F610" s="4" t="s">
        <v>5</v>
      </c>
      <c r="G610" s="8">
        <v>0</v>
      </c>
      <c r="H610" s="8">
        <v>0</v>
      </c>
      <c r="I610" s="15" t="s">
        <v>5</v>
      </c>
      <c r="J610" s="15" t="s">
        <v>5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5</v>
      </c>
      <c r="C611" s="13" t="s">
        <v>5</v>
      </c>
      <c r="D611" s="13" t="s">
        <v>5</v>
      </c>
      <c r="E611" s="4" t="s">
        <v>5</v>
      </c>
      <c r="F611" s="4" t="s">
        <v>5</v>
      </c>
      <c r="G611" s="8">
        <v>0</v>
      </c>
      <c r="H611" s="8">
        <v>0</v>
      </c>
      <c r="I611" s="15" t="s">
        <v>5</v>
      </c>
      <c r="J611" s="15" t="s">
        <v>5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5</v>
      </c>
      <c r="C612" s="13" t="s">
        <v>5</v>
      </c>
      <c r="D612" s="13" t="s">
        <v>5</v>
      </c>
      <c r="E612" s="4" t="s">
        <v>5</v>
      </c>
      <c r="F612" s="4" t="s">
        <v>5</v>
      </c>
      <c r="G612" s="8">
        <v>0</v>
      </c>
      <c r="H612" s="8">
        <v>0</v>
      </c>
      <c r="I612" s="15" t="s">
        <v>5</v>
      </c>
      <c r="J612" s="15" t="s">
        <v>5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5</v>
      </c>
      <c r="C613" s="13" t="s">
        <v>5</v>
      </c>
      <c r="D613" s="13" t="s">
        <v>5</v>
      </c>
      <c r="E613" s="4" t="s">
        <v>5</v>
      </c>
      <c r="F613" s="4" t="s">
        <v>5</v>
      </c>
      <c r="G613" s="8">
        <v>0</v>
      </c>
      <c r="H613" s="8">
        <v>0</v>
      </c>
      <c r="I613" s="15" t="s">
        <v>5</v>
      </c>
      <c r="J613" s="15" t="s">
        <v>5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5</v>
      </c>
      <c r="C614" s="13" t="s">
        <v>5</v>
      </c>
      <c r="D614" s="13" t="s">
        <v>5</v>
      </c>
      <c r="E614" s="4" t="s">
        <v>5</v>
      </c>
      <c r="F614" s="4" t="s">
        <v>5</v>
      </c>
      <c r="G614" s="8">
        <v>0</v>
      </c>
      <c r="H614" s="8">
        <v>0</v>
      </c>
      <c r="I614" s="15" t="s">
        <v>5</v>
      </c>
      <c r="J614" s="15" t="s">
        <v>5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5</v>
      </c>
      <c r="C615" s="13" t="s">
        <v>5</v>
      </c>
      <c r="D615" s="13" t="s">
        <v>5</v>
      </c>
      <c r="E615" s="4" t="s">
        <v>5</v>
      </c>
      <c r="F615" s="4" t="s">
        <v>5</v>
      </c>
      <c r="G615" s="8">
        <v>0</v>
      </c>
      <c r="H615" s="8">
        <v>0</v>
      </c>
      <c r="I615" s="15" t="s">
        <v>5</v>
      </c>
      <c r="J615" s="15" t="s">
        <v>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5</v>
      </c>
      <c r="C616" s="13" t="s">
        <v>5</v>
      </c>
      <c r="D616" s="13" t="s">
        <v>5</v>
      </c>
      <c r="E616" s="4" t="s">
        <v>5</v>
      </c>
      <c r="F616" s="4" t="s">
        <v>5</v>
      </c>
      <c r="G616" s="8">
        <v>0</v>
      </c>
      <c r="H616" s="8">
        <v>0</v>
      </c>
      <c r="I616" s="15" t="s">
        <v>5</v>
      </c>
      <c r="J616" s="15" t="s">
        <v>5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5</v>
      </c>
      <c r="C617" s="13" t="s">
        <v>5</v>
      </c>
      <c r="D617" s="13" t="s">
        <v>5</v>
      </c>
      <c r="E617" s="4" t="s">
        <v>5</v>
      </c>
      <c r="F617" s="4" t="s">
        <v>5</v>
      </c>
      <c r="G617" s="8">
        <v>0</v>
      </c>
      <c r="H617" s="8">
        <v>0</v>
      </c>
      <c r="I617" s="15" t="s">
        <v>5</v>
      </c>
      <c r="J617" s="15" t="s">
        <v>5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5</v>
      </c>
      <c r="C618" s="13" t="s">
        <v>5</v>
      </c>
      <c r="D618" s="13" t="s">
        <v>5</v>
      </c>
      <c r="E618" s="4" t="s">
        <v>5</v>
      </c>
      <c r="F618" s="4" t="s">
        <v>5</v>
      </c>
      <c r="G618" s="8">
        <v>0</v>
      </c>
      <c r="H618" s="8">
        <v>0</v>
      </c>
      <c r="I618" s="15" t="s">
        <v>5</v>
      </c>
      <c r="J618" s="15" t="s">
        <v>5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5</v>
      </c>
      <c r="C619" s="13" t="s">
        <v>5</v>
      </c>
      <c r="D619" s="13" t="s">
        <v>5</v>
      </c>
      <c r="E619" s="4" t="s">
        <v>5</v>
      </c>
      <c r="F619" s="4" t="s">
        <v>5</v>
      </c>
      <c r="G619" s="8">
        <v>0</v>
      </c>
      <c r="H619" s="8">
        <v>0</v>
      </c>
      <c r="I619" s="15" t="s">
        <v>5</v>
      </c>
      <c r="J619" s="15" t="s">
        <v>5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5</v>
      </c>
      <c r="C620" s="13" t="s">
        <v>5</v>
      </c>
      <c r="D620" s="13" t="s">
        <v>5</v>
      </c>
      <c r="E620" s="4" t="s">
        <v>5</v>
      </c>
      <c r="F620" s="4" t="s">
        <v>5</v>
      </c>
      <c r="G620" s="8">
        <v>0</v>
      </c>
      <c r="H620" s="8">
        <v>0</v>
      </c>
      <c r="I620" s="15" t="s">
        <v>5</v>
      </c>
      <c r="J620" s="15" t="s">
        <v>5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5</v>
      </c>
      <c r="C621" s="13" t="s">
        <v>5</v>
      </c>
      <c r="D621" s="13" t="s">
        <v>5</v>
      </c>
      <c r="E621" s="4" t="s">
        <v>5</v>
      </c>
      <c r="F621" s="4" t="s">
        <v>5</v>
      </c>
      <c r="G621" s="8">
        <v>0</v>
      </c>
      <c r="H621" s="8">
        <v>0</v>
      </c>
      <c r="I621" s="15" t="s">
        <v>5</v>
      </c>
      <c r="J621" s="15" t="s">
        <v>5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5</v>
      </c>
      <c r="C622" s="13" t="s">
        <v>5</v>
      </c>
      <c r="D622" s="13" t="s">
        <v>5</v>
      </c>
      <c r="E622" s="4" t="s">
        <v>5</v>
      </c>
      <c r="F622" s="4" t="s">
        <v>5</v>
      </c>
      <c r="G622" s="8">
        <v>0</v>
      </c>
      <c r="H622" s="8">
        <v>0</v>
      </c>
      <c r="I622" s="15" t="s">
        <v>5</v>
      </c>
      <c r="J622" s="15" t="s">
        <v>5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5</v>
      </c>
      <c r="C623" s="13" t="s">
        <v>5</v>
      </c>
      <c r="D623" s="13" t="s">
        <v>5</v>
      </c>
      <c r="E623" s="4" t="s">
        <v>5</v>
      </c>
      <c r="F623" s="4" t="s">
        <v>5</v>
      </c>
      <c r="G623" s="8">
        <v>0</v>
      </c>
      <c r="H623" s="8">
        <v>0</v>
      </c>
      <c r="I623" s="15" t="s">
        <v>5</v>
      </c>
      <c r="J623" s="15" t="s">
        <v>5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5</v>
      </c>
      <c r="C624" s="13" t="s">
        <v>5</v>
      </c>
      <c r="D624" s="13" t="s">
        <v>5</v>
      </c>
      <c r="E624" s="4" t="s">
        <v>5</v>
      </c>
      <c r="F624" s="4" t="s">
        <v>5</v>
      </c>
      <c r="G624" s="8">
        <v>0</v>
      </c>
      <c r="H624" s="8">
        <v>0</v>
      </c>
      <c r="I624" s="15" t="s">
        <v>5</v>
      </c>
      <c r="J624" s="15" t="s">
        <v>5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5</v>
      </c>
      <c r="C625" s="13" t="s">
        <v>5</v>
      </c>
      <c r="D625" s="13" t="s">
        <v>5</v>
      </c>
      <c r="E625" s="4" t="s">
        <v>5</v>
      </c>
      <c r="F625" s="4" t="s">
        <v>5</v>
      </c>
      <c r="G625" s="8">
        <v>0</v>
      </c>
      <c r="H625" s="8">
        <v>0</v>
      </c>
      <c r="I625" s="15" t="s">
        <v>5</v>
      </c>
      <c r="J625" s="15" t="s">
        <v>5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5</v>
      </c>
      <c r="C626" s="13" t="s">
        <v>5</v>
      </c>
      <c r="D626" s="13" t="s">
        <v>5</v>
      </c>
      <c r="E626" s="4" t="s">
        <v>5</v>
      </c>
      <c r="F626" s="4" t="s">
        <v>5</v>
      </c>
      <c r="G626" s="8">
        <v>0</v>
      </c>
      <c r="H626" s="8">
        <v>0</v>
      </c>
      <c r="I626" s="15" t="s">
        <v>5</v>
      </c>
      <c r="J626" s="15" t="s">
        <v>5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5</v>
      </c>
      <c r="C627" s="13" t="s">
        <v>5</v>
      </c>
      <c r="D627" s="13" t="s">
        <v>5</v>
      </c>
      <c r="E627" s="4" t="s">
        <v>5</v>
      </c>
      <c r="F627" s="4" t="s">
        <v>5</v>
      </c>
      <c r="G627" s="8">
        <v>0</v>
      </c>
      <c r="H627" s="8">
        <v>0</v>
      </c>
      <c r="I627" s="15" t="s">
        <v>5</v>
      </c>
      <c r="J627" s="15" t="s">
        <v>5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5</v>
      </c>
      <c r="C628" s="13" t="s">
        <v>5</v>
      </c>
      <c r="D628" s="13" t="s">
        <v>5</v>
      </c>
      <c r="E628" s="4" t="s">
        <v>5</v>
      </c>
      <c r="F628" s="4" t="s">
        <v>5</v>
      </c>
      <c r="G628" s="8">
        <v>0</v>
      </c>
      <c r="H628" s="8">
        <v>0</v>
      </c>
      <c r="I628" s="15" t="s">
        <v>5</v>
      </c>
      <c r="J628" s="15" t="s">
        <v>5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5</v>
      </c>
      <c r="C629" s="13" t="s">
        <v>5</v>
      </c>
      <c r="D629" s="13" t="s">
        <v>5</v>
      </c>
      <c r="E629" s="4" t="s">
        <v>5</v>
      </c>
      <c r="F629" s="4" t="s">
        <v>5</v>
      </c>
      <c r="G629" s="8">
        <v>0</v>
      </c>
      <c r="H629" s="8">
        <v>0</v>
      </c>
      <c r="I629" s="15" t="s">
        <v>5</v>
      </c>
      <c r="J629" s="15" t="s">
        <v>5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5</v>
      </c>
      <c r="C630" s="13" t="s">
        <v>5</v>
      </c>
      <c r="D630" s="13" t="s">
        <v>5</v>
      </c>
      <c r="E630" s="4" t="s">
        <v>5</v>
      </c>
      <c r="F630" s="4" t="s">
        <v>5</v>
      </c>
      <c r="G630" s="8">
        <v>0</v>
      </c>
      <c r="H630" s="8">
        <v>0</v>
      </c>
      <c r="I630" s="15" t="s">
        <v>5</v>
      </c>
      <c r="J630" s="15" t="s">
        <v>5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5</v>
      </c>
      <c r="C631" s="13" t="s">
        <v>5</v>
      </c>
      <c r="D631" s="13" t="s">
        <v>5</v>
      </c>
      <c r="E631" s="4" t="s">
        <v>5</v>
      </c>
      <c r="F631" s="4" t="s">
        <v>5</v>
      </c>
      <c r="G631" s="8">
        <v>0</v>
      </c>
      <c r="H631" s="8">
        <v>0</v>
      </c>
      <c r="I631" s="15" t="s">
        <v>5</v>
      </c>
      <c r="J631" s="15" t="s">
        <v>5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5</v>
      </c>
      <c r="C632" s="13" t="s">
        <v>5</v>
      </c>
      <c r="D632" s="13" t="s">
        <v>5</v>
      </c>
      <c r="E632" s="4" t="s">
        <v>5</v>
      </c>
      <c r="F632" s="4" t="s">
        <v>5</v>
      </c>
      <c r="G632" s="8">
        <v>0</v>
      </c>
      <c r="H632" s="8">
        <v>0</v>
      </c>
      <c r="I632" s="15" t="s">
        <v>5</v>
      </c>
      <c r="J632" s="15" t="s">
        <v>5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5</v>
      </c>
      <c r="C633" s="13" t="s">
        <v>5</v>
      </c>
      <c r="D633" s="13" t="s">
        <v>5</v>
      </c>
      <c r="E633" s="4" t="s">
        <v>5</v>
      </c>
      <c r="F633" s="4" t="s">
        <v>5</v>
      </c>
      <c r="G633" s="8">
        <v>0</v>
      </c>
      <c r="H633" s="8">
        <v>0</v>
      </c>
      <c r="I633" s="15" t="s">
        <v>5</v>
      </c>
      <c r="J633" s="15" t="s">
        <v>5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5</v>
      </c>
      <c r="C634" s="13" t="s">
        <v>5</v>
      </c>
      <c r="D634" s="13" t="s">
        <v>5</v>
      </c>
      <c r="E634" s="4" t="s">
        <v>5</v>
      </c>
      <c r="F634" s="4" t="s">
        <v>5</v>
      </c>
      <c r="G634" s="8">
        <v>0</v>
      </c>
      <c r="H634" s="8">
        <v>0</v>
      </c>
      <c r="I634" s="15" t="s">
        <v>5</v>
      </c>
      <c r="J634" s="15" t="s">
        <v>5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5</v>
      </c>
      <c r="C635" s="13" t="s">
        <v>5</v>
      </c>
      <c r="D635" s="13" t="s">
        <v>5</v>
      </c>
      <c r="E635" s="4" t="s">
        <v>5</v>
      </c>
      <c r="F635" s="4" t="s">
        <v>5</v>
      </c>
      <c r="G635" s="8">
        <v>0</v>
      </c>
      <c r="H635" s="8">
        <v>0</v>
      </c>
      <c r="I635" s="15" t="s">
        <v>5</v>
      </c>
      <c r="J635" s="15" t="s">
        <v>5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5</v>
      </c>
      <c r="C636" s="13" t="s">
        <v>5</v>
      </c>
      <c r="D636" s="13" t="s">
        <v>5</v>
      </c>
      <c r="E636" s="4" t="s">
        <v>5</v>
      </c>
      <c r="F636" s="4" t="s">
        <v>5</v>
      </c>
      <c r="G636" s="8">
        <v>0</v>
      </c>
      <c r="H636" s="8">
        <v>0</v>
      </c>
      <c r="I636" s="15" t="s">
        <v>5</v>
      </c>
      <c r="J636" s="15" t="s">
        <v>5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5</v>
      </c>
      <c r="C637" s="13" t="s">
        <v>5</v>
      </c>
      <c r="D637" s="13" t="s">
        <v>5</v>
      </c>
      <c r="E637" s="4" t="s">
        <v>5</v>
      </c>
      <c r="F637" s="4" t="s">
        <v>5</v>
      </c>
      <c r="G637" s="8">
        <v>0</v>
      </c>
      <c r="H637" s="8">
        <v>0</v>
      </c>
      <c r="I637" s="15" t="s">
        <v>5</v>
      </c>
      <c r="J637" s="15" t="s">
        <v>5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5</v>
      </c>
      <c r="C638" s="13" t="s">
        <v>5</v>
      </c>
      <c r="D638" s="13" t="s">
        <v>5</v>
      </c>
      <c r="E638" s="4" t="s">
        <v>5</v>
      </c>
      <c r="F638" s="4" t="s">
        <v>5</v>
      </c>
      <c r="G638" s="8">
        <v>0</v>
      </c>
      <c r="H638" s="8">
        <v>0</v>
      </c>
      <c r="I638" s="15" t="s">
        <v>5</v>
      </c>
      <c r="J638" s="15" t="s">
        <v>5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5</v>
      </c>
      <c r="C639" s="13" t="s">
        <v>5</v>
      </c>
      <c r="D639" s="13" t="s">
        <v>5</v>
      </c>
      <c r="E639" s="4" t="s">
        <v>5</v>
      </c>
      <c r="F639" s="4" t="s">
        <v>5</v>
      </c>
      <c r="G639" s="8">
        <v>0</v>
      </c>
      <c r="H639" s="8">
        <v>0</v>
      </c>
      <c r="I639" s="15" t="s">
        <v>5</v>
      </c>
      <c r="J639" s="15" t="s">
        <v>5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5</v>
      </c>
      <c r="C640" s="13" t="s">
        <v>5</v>
      </c>
      <c r="D640" s="13" t="s">
        <v>5</v>
      </c>
      <c r="E640" s="4" t="s">
        <v>5</v>
      </c>
      <c r="F640" s="4" t="s">
        <v>5</v>
      </c>
      <c r="G640" s="8">
        <v>0</v>
      </c>
      <c r="H640" s="8">
        <v>0</v>
      </c>
      <c r="I640" s="15" t="s">
        <v>5</v>
      </c>
      <c r="J640" s="15" t="s">
        <v>5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5</v>
      </c>
      <c r="C641" s="13" t="s">
        <v>5</v>
      </c>
      <c r="D641" s="13" t="s">
        <v>5</v>
      </c>
      <c r="E641" s="4" t="s">
        <v>5</v>
      </c>
      <c r="F641" s="4" t="s">
        <v>5</v>
      </c>
      <c r="G641" s="8">
        <v>0</v>
      </c>
      <c r="H641" s="8">
        <v>0</v>
      </c>
      <c r="I641" s="15" t="s">
        <v>5</v>
      </c>
      <c r="J641" s="15" t="s">
        <v>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5</v>
      </c>
      <c r="C642" s="13" t="s">
        <v>5</v>
      </c>
      <c r="D642" s="13" t="s">
        <v>5</v>
      </c>
      <c r="E642" s="4" t="s">
        <v>5</v>
      </c>
      <c r="F642" s="4" t="s">
        <v>5</v>
      </c>
      <c r="G642" s="8">
        <v>0</v>
      </c>
      <c r="H642" s="8">
        <v>0</v>
      </c>
      <c r="I642" s="15" t="s">
        <v>5</v>
      </c>
      <c r="J642" s="15" t="s">
        <v>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5</v>
      </c>
      <c r="C643" s="13" t="s">
        <v>5</v>
      </c>
      <c r="D643" s="13" t="s">
        <v>5</v>
      </c>
      <c r="E643" s="4" t="s">
        <v>5</v>
      </c>
      <c r="F643" s="4" t="s">
        <v>5</v>
      </c>
      <c r="G643" s="8">
        <v>0</v>
      </c>
      <c r="H643" s="8">
        <v>0</v>
      </c>
      <c r="I643" s="15" t="s">
        <v>5</v>
      </c>
      <c r="J643" s="15" t="s">
        <v>5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5</v>
      </c>
      <c r="C644" s="13" t="s">
        <v>5</v>
      </c>
      <c r="D644" s="13" t="s">
        <v>5</v>
      </c>
      <c r="E644" s="4" t="s">
        <v>5</v>
      </c>
      <c r="F644" s="4" t="s">
        <v>5</v>
      </c>
      <c r="G644" s="8">
        <v>0</v>
      </c>
      <c r="H644" s="8">
        <v>0</v>
      </c>
      <c r="I644" s="15" t="s">
        <v>5</v>
      </c>
      <c r="J644" s="15" t="s">
        <v>5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5</v>
      </c>
      <c r="C645" s="13" t="s">
        <v>5</v>
      </c>
      <c r="D645" s="13" t="s">
        <v>5</v>
      </c>
      <c r="E645" s="4" t="s">
        <v>5</v>
      </c>
      <c r="F645" s="4" t="s">
        <v>5</v>
      </c>
      <c r="G645" s="8">
        <v>0</v>
      </c>
      <c r="H645" s="8">
        <v>0</v>
      </c>
      <c r="I645" s="15" t="s">
        <v>5</v>
      </c>
      <c r="J645" s="15" t="s">
        <v>5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5</v>
      </c>
      <c r="C646" s="13" t="s">
        <v>5</v>
      </c>
      <c r="D646" s="13" t="s">
        <v>5</v>
      </c>
      <c r="E646" s="4" t="s">
        <v>5</v>
      </c>
      <c r="F646" s="4" t="s">
        <v>5</v>
      </c>
      <c r="G646" s="8">
        <v>0</v>
      </c>
      <c r="H646" s="8">
        <v>0</v>
      </c>
      <c r="I646" s="15" t="s">
        <v>5</v>
      </c>
      <c r="J646" s="15" t="s">
        <v>5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5</v>
      </c>
      <c r="C647" s="13" t="s">
        <v>5</v>
      </c>
      <c r="D647" s="13" t="s">
        <v>5</v>
      </c>
      <c r="E647" s="4" t="s">
        <v>5</v>
      </c>
      <c r="F647" s="4" t="s">
        <v>5</v>
      </c>
      <c r="G647" s="8">
        <v>0</v>
      </c>
      <c r="H647" s="8">
        <v>0</v>
      </c>
      <c r="I647" s="15" t="s">
        <v>5</v>
      </c>
      <c r="J647" s="15" t="s">
        <v>5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5</v>
      </c>
      <c r="C648" s="13" t="s">
        <v>5</v>
      </c>
      <c r="D648" s="13" t="s">
        <v>5</v>
      </c>
      <c r="E648" s="4" t="s">
        <v>5</v>
      </c>
      <c r="F648" s="4" t="s">
        <v>5</v>
      </c>
      <c r="G648" s="8">
        <v>0</v>
      </c>
      <c r="H648" s="8">
        <v>0</v>
      </c>
      <c r="I648" s="15" t="s">
        <v>5</v>
      </c>
      <c r="J648" s="15" t="s">
        <v>5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5</v>
      </c>
      <c r="C649" s="13" t="s">
        <v>5</v>
      </c>
      <c r="D649" s="13" t="s">
        <v>5</v>
      </c>
      <c r="E649" s="4" t="s">
        <v>5</v>
      </c>
      <c r="F649" s="4" t="s">
        <v>5</v>
      </c>
      <c r="G649" s="8">
        <v>0</v>
      </c>
      <c r="H649" s="8">
        <v>0</v>
      </c>
      <c r="I649" s="15" t="s">
        <v>5</v>
      </c>
      <c r="J649" s="15" t="s">
        <v>5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5</v>
      </c>
      <c r="C650" s="13" t="s">
        <v>5</v>
      </c>
      <c r="D650" s="13" t="s">
        <v>5</v>
      </c>
      <c r="E650" s="4" t="s">
        <v>5</v>
      </c>
      <c r="F650" s="4" t="s">
        <v>5</v>
      </c>
      <c r="G650" s="8">
        <v>0</v>
      </c>
      <c r="H650" s="8">
        <v>0</v>
      </c>
      <c r="I650" s="15" t="s">
        <v>5</v>
      </c>
      <c r="J650" s="15" t="s">
        <v>5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5</v>
      </c>
      <c r="C651" s="13" t="s">
        <v>5</v>
      </c>
      <c r="D651" s="13" t="s">
        <v>5</v>
      </c>
      <c r="E651" s="4" t="s">
        <v>5</v>
      </c>
      <c r="F651" s="4" t="s">
        <v>5</v>
      </c>
      <c r="G651" s="8">
        <v>0</v>
      </c>
      <c r="H651" s="8">
        <v>0</v>
      </c>
      <c r="I651" s="15" t="s">
        <v>5</v>
      </c>
      <c r="J651" s="15" t="s">
        <v>5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5</v>
      </c>
      <c r="C652" s="13" t="s">
        <v>5</v>
      </c>
      <c r="D652" s="13" t="s">
        <v>5</v>
      </c>
      <c r="E652" s="4" t="s">
        <v>5</v>
      </c>
      <c r="F652" s="4" t="s">
        <v>5</v>
      </c>
      <c r="G652" s="8">
        <v>0</v>
      </c>
      <c r="H652" s="8">
        <v>0</v>
      </c>
      <c r="I652" s="15" t="s">
        <v>5</v>
      </c>
      <c r="J652" s="15" t="s">
        <v>5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5</v>
      </c>
      <c r="C653" s="13" t="s">
        <v>5</v>
      </c>
      <c r="D653" s="13" t="s">
        <v>5</v>
      </c>
      <c r="E653" s="4" t="s">
        <v>5</v>
      </c>
      <c r="F653" s="4" t="s">
        <v>5</v>
      </c>
      <c r="G653" s="8">
        <v>0</v>
      </c>
      <c r="H653" s="8">
        <v>0</v>
      </c>
      <c r="I653" s="15" t="s">
        <v>5</v>
      </c>
      <c r="J653" s="15" t="s">
        <v>5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5</v>
      </c>
      <c r="C654" s="13" t="s">
        <v>5</v>
      </c>
      <c r="D654" s="13" t="s">
        <v>5</v>
      </c>
      <c r="E654" s="4" t="s">
        <v>5</v>
      </c>
      <c r="F654" s="4" t="s">
        <v>5</v>
      </c>
      <c r="G654" s="8">
        <v>0</v>
      </c>
      <c r="H654" s="8">
        <v>0</v>
      </c>
      <c r="I654" s="15" t="s">
        <v>5</v>
      </c>
      <c r="J654" s="15" t="s">
        <v>5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6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 ht="21" customHeight="1">
      <c r="A1" s="1">
        <f>"Tariff input data"&amp;" for "&amp;'11'!B7&amp;" in "&amp;'11'!C7&amp;" ("&amp;'11'!D7&amp;")"</f>
        <v>0</v>
      </c>
    </row>
    <row r="3" spans="1:29" ht="21" customHeight="1">
      <c r="A3" s="1" t="s">
        <v>230</v>
      </c>
    </row>
    <row r="5" spans="1:29">
      <c r="K5" s="20" t="s">
        <v>240</v>
      </c>
      <c r="L5" s="20"/>
      <c r="M5" s="20"/>
      <c r="N5" s="20"/>
      <c r="O5" s="20"/>
    </row>
    <row r="6" spans="1:29">
      <c r="B6" s="3" t="s">
        <v>231</v>
      </c>
      <c r="C6" s="3" t="s">
        <v>232</v>
      </c>
      <c r="D6" s="3" t="s">
        <v>233</v>
      </c>
      <c r="E6" s="3" t="s">
        <v>234</v>
      </c>
      <c r="F6" s="3" t="s">
        <v>235</v>
      </c>
      <c r="G6" s="3" t="s">
        <v>236</v>
      </c>
      <c r="H6" s="3" t="s">
        <v>237</v>
      </c>
      <c r="I6" s="3" t="s">
        <v>238</v>
      </c>
      <c r="J6" s="3" t="s">
        <v>239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241</v>
      </c>
      <c r="Q6" s="3" t="s">
        <v>242</v>
      </c>
      <c r="R6" s="3" t="s">
        <v>243</v>
      </c>
      <c r="S6" s="3" t="s">
        <v>244</v>
      </c>
      <c r="T6" s="3" t="s">
        <v>245</v>
      </c>
      <c r="U6" s="3" t="s">
        <v>246</v>
      </c>
      <c r="V6" s="3" t="s">
        <v>247</v>
      </c>
      <c r="W6" s="3" t="s">
        <v>248</v>
      </c>
      <c r="X6" s="3" t="s">
        <v>249</v>
      </c>
      <c r="Y6" s="3" t="s">
        <v>250</v>
      </c>
      <c r="Z6" s="3" t="s">
        <v>251</v>
      </c>
      <c r="AA6" s="3" t="s">
        <v>252</v>
      </c>
      <c r="AB6" s="3" t="s">
        <v>253</v>
      </c>
    </row>
    <row r="7" spans="1:29">
      <c r="A7" s="21">
        <v>1</v>
      </c>
      <c r="B7" s="13" t="s">
        <v>5</v>
      </c>
      <c r="C7" s="15" t="s">
        <v>5</v>
      </c>
      <c r="D7" s="15" t="s">
        <v>5</v>
      </c>
      <c r="E7" s="15" t="s">
        <v>5</v>
      </c>
      <c r="F7" s="15" t="s">
        <v>5</v>
      </c>
      <c r="G7" s="15" t="s">
        <v>5</v>
      </c>
      <c r="H7" s="15" t="s">
        <v>5</v>
      </c>
      <c r="I7" s="13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5" t="s">
        <v>5</v>
      </c>
      <c r="T7" s="15" t="s">
        <v>5</v>
      </c>
      <c r="U7" s="15" t="s">
        <v>5</v>
      </c>
      <c r="V7" s="4" t="s">
        <v>5</v>
      </c>
      <c r="W7" s="15" t="s">
        <v>5</v>
      </c>
      <c r="X7" s="15" t="s">
        <v>5</v>
      </c>
      <c r="Y7" s="15" t="s">
        <v>5</v>
      </c>
      <c r="Z7" s="15" t="s">
        <v>5</v>
      </c>
      <c r="AA7" s="13" t="s">
        <v>5</v>
      </c>
      <c r="AB7" s="13" t="s">
        <v>5</v>
      </c>
      <c r="AC7" s="10"/>
    </row>
    <row r="8" spans="1:29">
      <c r="A8" s="21">
        <v>2</v>
      </c>
      <c r="B8" s="13" t="s">
        <v>5</v>
      </c>
      <c r="C8" s="15" t="s">
        <v>5</v>
      </c>
      <c r="D8" s="15" t="s">
        <v>5</v>
      </c>
      <c r="E8" s="15" t="s">
        <v>5</v>
      </c>
      <c r="F8" s="15" t="s">
        <v>5</v>
      </c>
      <c r="G8" s="15" t="s">
        <v>5</v>
      </c>
      <c r="H8" s="15" t="s">
        <v>5</v>
      </c>
      <c r="I8" s="13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5" t="s">
        <v>5</v>
      </c>
      <c r="T8" s="15" t="s">
        <v>5</v>
      </c>
      <c r="U8" s="15" t="s">
        <v>5</v>
      </c>
      <c r="V8" s="4" t="s">
        <v>5</v>
      </c>
      <c r="W8" s="15" t="s">
        <v>5</v>
      </c>
      <c r="X8" s="15" t="s">
        <v>5</v>
      </c>
      <c r="Y8" s="15" t="s">
        <v>5</v>
      </c>
      <c r="Z8" s="15" t="s">
        <v>5</v>
      </c>
      <c r="AA8" s="13" t="s">
        <v>5</v>
      </c>
      <c r="AB8" s="13" t="s">
        <v>5</v>
      </c>
      <c r="AC8" s="10"/>
    </row>
    <row r="9" spans="1:29">
      <c r="A9" s="21">
        <v>3</v>
      </c>
      <c r="B9" s="13" t="s">
        <v>5</v>
      </c>
      <c r="C9" s="15" t="s">
        <v>5</v>
      </c>
      <c r="D9" s="15" t="s">
        <v>5</v>
      </c>
      <c r="E9" s="15" t="s">
        <v>5</v>
      </c>
      <c r="F9" s="15" t="s">
        <v>5</v>
      </c>
      <c r="G9" s="15" t="s">
        <v>5</v>
      </c>
      <c r="H9" s="15" t="s">
        <v>5</v>
      </c>
      <c r="I9" s="13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5" t="s">
        <v>5</v>
      </c>
      <c r="T9" s="15" t="s">
        <v>5</v>
      </c>
      <c r="U9" s="15" t="s">
        <v>5</v>
      </c>
      <c r="V9" s="4" t="s">
        <v>5</v>
      </c>
      <c r="W9" s="15" t="s">
        <v>5</v>
      </c>
      <c r="X9" s="15" t="s">
        <v>5</v>
      </c>
      <c r="Y9" s="15" t="s">
        <v>5</v>
      </c>
      <c r="Z9" s="15" t="s">
        <v>5</v>
      </c>
      <c r="AA9" s="13" t="s">
        <v>5</v>
      </c>
      <c r="AB9" s="13" t="s">
        <v>5</v>
      </c>
      <c r="AC9" s="10"/>
    </row>
    <row r="10" spans="1:29">
      <c r="A10" s="21">
        <v>4</v>
      </c>
      <c r="B10" s="13" t="s">
        <v>5</v>
      </c>
      <c r="C10" s="15" t="s">
        <v>5</v>
      </c>
      <c r="D10" s="15" t="s">
        <v>5</v>
      </c>
      <c r="E10" s="15" t="s">
        <v>5</v>
      </c>
      <c r="F10" s="15" t="s">
        <v>5</v>
      </c>
      <c r="G10" s="15" t="s">
        <v>5</v>
      </c>
      <c r="H10" s="15" t="s">
        <v>5</v>
      </c>
      <c r="I10" s="13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5" t="s">
        <v>5</v>
      </c>
      <c r="T10" s="15" t="s">
        <v>5</v>
      </c>
      <c r="U10" s="15" t="s">
        <v>5</v>
      </c>
      <c r="V10" s="4" t="s">
        <v>5</v>
      </c>
      <c r="W10" s="15" t="s">
        <v>5</v>
      </c>
      <c r="X10" s="15" t="s">
        <v>5</v>
      </c>
      <c r="Y10" s="15" t="s">
        <v>5</v>
      </c>
      <c r="Z10" s="15" t="s">
        <v>5</v>
      </c>
      <c r="AA10" s="13" t="s">
        <v>5</v>
      </c>
      <c r="AB10" s="13" t="s">
        <v>5</v>
      </c>
      <c r="AC10" s="10"/>
    </row>
    <row r="11" spans="1:29">
      <c r="A11" s="21">
        <v>5</v>
      </c>
      <c r="B11" s="13" t="s">
        <v>5</v>
      </c>
      <c r="C11" s="15" t="s">
        <v>5</v>
      </c>
      <c r="D11" s="15" t="s">
        <v>5</v>
      </c>
      <c r="E11" s="15" t="s">
        <v>5</v>
      </c>
      <c r="F11" s="15" t="s">
        <v>5</v>
      </c>
      <c r="G11" s="15" t="s">
        <v>5</v>
      </c>
      <c r="H11" s="15" t="s">
        <v>5</v>
      </c>
      <c r="I11" s="13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5" t="s">
        <v>5</v>
      </c>
      <c r="T11" s="15" t="s">
        <v>5</v>
      </c>
      <c r="U11" s="15" t="s">
        <v>5</v>
      </c>
      <c r="V11" s="4" t="s">
        <v>5</v>
      </c>
      <c r="W11" s="15" t="s">
        <v>5</v>
      </c>
      <c r="X11" s="15" t="s">
        <v>5</v>
      </c>
      <c r="Y11" s="15" t="s">
        <v>5</v>
      </c>
      <c r="Z11" s="15" t="s">
        <v>5</v>
      </c>
      <c r="AA11" s="13" t="s">
        <v>5</v>
      </c>
      <c r="AB11" s="13" t="s">
        <v>5</v>
      </c>
      <c r="AC11" s="10"/>
    </row>
    <row r="12" spans="1:29">
      <c r="A12" s="21">
        <v>6</v>
      </c>
      <c r="B12" s="13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3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5" t="s">
        <v>5</v>
      </c>
      <c r="T12" s="15" t="s">
        <v>5</v>
      </c>
      <c r="U12" s="15" t="s">
        <v>5</v>
      </c>
      <c r="V12" s="4" t="s">
        <v>5</v>
      </c>
      <c r="W12" s="15" t="s">
        <v>5</v>
      </c>
      <c r="X12" s="15" t="s">
        <v>5</v>
      </c>
      <c r="Y12" s="15" t="s">
        <v>5</v>
      </c>
      <c r="Z12" s="15" t="s">
        <v>5</v>
      </c>
      <c r="AA12" s="13" t="s">
        <v>5</v>
      </c>
      <c r="AB12" s="13" t="s">
        <v>5</v>
      </c>
      <c r="AC12" s="10"/>
    </row>
    <row r="13" spans="1:29">
      <c r="A13" s="21">
        <v>7</v>
      </c>
      <c r="B13" s="13" t="s">
        <v>5</v>
      </c>
      <c r="C13" s="15" t="s">
        <v>5</v>
      </c>
      <c r="D13" s="15" t="s">
        <v>5</v>
      </c>
      <c r="E13" s="15" t="s">
        <v>5</v>
      </c>
      <c r="F13" s="15" t="s">
        <v>5</v>
      </c>
      <c r="G13" s="15" t="s">
        <v>5</v>
      </c>
      <c r="H13" s="15" t="s">
        <v>5</v>
      </c>
      <c r="I13" s="13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5" t="s">
        <v>5</v>
      </c>
      <c r="T13" s="15" t="s">
        <v>5</v>
      </c>
      <c r="U13" s="15" t="s">
        <v>5</v>
      </c>
      <c r="V13" s="4" t="s">
        <v>5</v>
      </c>
      <c r="W13" s="15" t="s">
        <v>5</v>
      </c>
      <c r="X13" s="15" t="s">
        <v>5</v>
      </c>
      <c r="Y13" s="15" t="s">
        <v>5</v>
      </c>
      <c r="Z13" s="15" t="s">
        <v>5</v>
      </c>
      <c r="AA13" s="13" t="s">
        <v>5</v>
      </c>
      <c r="AB13" s="13" t="s">
        <v>5</v>
      </c>
      <c r="AC13" s="10"/>
    </row>
    <row r="14" spans="1:29">
      <c r="A14" s="21">
        <v>8</v>
      </c>
      <c r="B14" s="13" t="s">
        <v>5</v>
      </c>
      <c r="C14" s="15" t="s">
        <v>5</v>
      </c>
      <c r="D14" s="15" t="s">
        <v>5</v>
      </c>
      <c r="E14" s="15" t="s">
        <v>5</v>
      </c>
      <c r="F14" s="15" t="s">
        <v>5</v>
      </c>
      <c r="G14" s="15" t="s">
        <v>5</v>
      </c>
      <c r="H14" s="15" t="s">
        <v>5</v>
      </c>
      <c r="I14" s="13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5" t="s">
        <v>5</v>
      </c>
      <c r="T14" s="15" t="s">
        <v>5</v>
      </c>
      <c r="U14" s="15" t="s">
        <v>5</v>
      </c>
      <c r="V14" s="4" t="s">
        <v>5</v>
      </c>
      <c r="W14" s="15" t="s">
        <v>5</v>
      </c>
      <c r="X14" s="15" t="s">
        <v>5</v>
      </c>
      <c r="Y14" s="15" t="s">
        <v>5</v>
      </c>
      <c r="Z14" s="15" t="s">
        <v>5</v>
      </c>
      <c r="AA14" s="13" t="s">
        <v>5</v>
      </c>
      <c r="AB14" s="13" t="s">
        <v>5</v>
      </c>
      <c r="AC14" s="10"/>
    </row>
    <row r="15" spans="1:29">
      <c r="A15" s="21">
        <v>9</v>
      </c>
      <c r="B15" s="13" t="s">
        <v>5</v>
      </c>
      <c r="C15" s="15" t="s">
        <v>5</v>
      </c>
      <c r="D15" s="15" t="s">
        <v>5</v>
      </c>
      <c r="E15" s="15" t="s">
        <v>5</v>
      </c>
      <c r="F15" s="15" t="s">
        <v>5</v>
      </c>
      <c r="G15" s="15" t="s">
        <v>5</v>
      </c>
      <c r="H15" s="15" t="s">
        <v>5</v>
      </c>
      <c r="I15" s="13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5" t="s">
        <v>5</v>
      </c>
      <c r="T15" s="15" t="s">
        <v>5</v>
      </c>
      <c r="U15" s="15" t="s">
        <v>5</v>
      </c>
      <c r="V15" s="4" t="s">
        <v>5</v>
      </c>
      <c r="W15" s="15" t="s">
        <v>5</v>
      </c>
      <c r="X15" s="15" t="s">
        <v>5</v>
      </c>
      <c r="Y15" s="15" t="s">
        <v>5</v>
      </c>
      <c r="Z15" s="15" t="s">
        <v>5</v>
      </c>
      <c r="AA15" s="13" t="s">
        <v>5</v>
      </c>
      <c r="AB15" s="13" t="s">
        <v>5</v>
      </c>
      <c r="AC15" s="10"/>
    </row>
    <row r="16" spans="1:29">
      <c r="A16" s="21">
        <v>10</v>
      </c>
      <c r="B16" s="13" t="s">
        <v>5</v>
      </c>
      <c r="C16" s="15" t="s">
        <v>5</v>
      </c>
      <c r="D16" s="15" t="s">
        <v>5</v>
      </c>
      <c r="E16" s="15" t="s">
        <v>5</v>
      </c>
      <c r="F16" s="15" t="s">
        <v>5</v>
      </c>
      <c r="G16" s="15" t="s">
        <v>5</v>
      </c>
      <c r="H16" s="15" t="s">
        <v>5</v>
      </c>
      <c r="I16" s="13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5" t="s">
        <v>5</v>
      </c>
      <c r="T16" s="15" t="s">
        <v>5</v>
      </c>
      <c r="U16" s="15" t="s">
        <v>5</v>
      </c>
      <c r="V16" s="4" t="s">
        <v>5</v>
      </c>
      <c r="W16" s="15" t="s">
        <v>5</v>
      </c>
      <c r="X16" s="15" t="s">
        <v>5</v>
      </c>
      <c r="Y16" s="15" t="s">
        <v>5</v>
      </c>
      <c r="Z16" s="15" t="s">
        <v>5</v>
      </c>
      <c r="AA16" s="13" t="s">
        <v>5</v>
      </c>
      <c r="AB16" s="13" t="s">
        <v>5</v>
      </c>
      <c r="AC16" s="10"/>
    </row>
    <row r="17" spans="1:29">
      <c r="A17" s="21">
        <v>11</v>
      </c>
      <c r="B17" s="13" t="s">
        <v>5</v>
      </c>
      <c r="C17" s="15" t="s">
        <v>5</v>
      </c>
      <c r="D17" s="15" t="s">
        <v>5</v>
      </c>
      <c r="E17" s="15" t="s">
        <v>5</v>
      </c>
      <c r="F17" s="15" t="s">
        <v>5</v>
      </c>
      <c r="G17" s="15" t="s">
        <v>5</v>
      </c>
      <c r="H17" s="15" t="s">
        <v>5</v>
      </c>
      <c r="I17" s="13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5" t="s">
        <v>5</v>
      </c>
      <c r="T17" s="15" t="s">
        <v>5</v>
      </c>
      <c r="U17" s="15" t="s">
        <v>5</v>
      </c>
      <c r="V17" s="4" t="s">
        <v>5</v>
      </c>
      <c r="W17" s="15" t="s">
        <v>5</v>
      </c>
      <c r="X17" s="15" t="s">
        <v>5</v>
      </c>
      <c r="Y17" s="15" t="s">
        <v>5</v>
      </c>
      <c r="Z17" s="15" t="s">
        <v>5</v>
      </c>
      <c r="AA17" s="13" t="s">
        <v>5</v>
      </c>
      <c r="AB17" s="13" t="s">
        <v>5</v>
      </c>
      <c r="AC17" s="10"/>
    </row>
    <row r="18" spans="1:29">
      <c r="A18" s="21">
        <v>12</v>
      </c>
      <c r="B18" s="13" t="s">
        <v>5</v>
      </c>
      <c r="C18" s="15" t="s">
        <v>5</v>
      </c>
      <c r="D18" s="15" t="s">
        <v>5</v>
      </c>
      <c r="E18" s="15" t="s">
        <v>5</v>
      </c>
      <c r="F18" s="15" t="s">
        <v>5</v>
      </c>
      <c r="G18" s="15" t="s">
        <v>5</v>
      </c>
      <c r="H18" s="15" t="s">
        <v>5</v>
      </c>
      <c r="I18" s="13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5" t="s">
        <v>5</v>
      </c>
      <c r="T18" s="15" t="s">
        <v>5</v>
      </c>
      <c r="U18" s="15" t="s">
        <v>5</v>
      </c>
      <c r="V18" s="4" t="s">
        <v>5</v>
      </c>
      <c r="W18" s="15" t="s">
        <v>5</v>
      </c>
      <c r="X18" s="15" t="s">
        <v>5</v>
      </c>
      <c r="Y18" s="15" t="s">
        <v>5</v>
      </c>
      <c r="Z18" s="15" t="s">
        <v>5</v>
      </c>
      <c r="AA18" s="13" t="s">
        <v>5</v>
      </c>
      <c r="AB18" s="13" t="s">
        <v>5</v>
      </c>
      <c r="AC18" s="10"/>
    </row>
    <row r="19" spans="1:29">
      <c r="A19" s="21">
        <v>13</v>
      </c>
      <c r="B19" s="13" t="s">
        <v>5</v>
      </c>
      <c r="C19" s="15" t="s">
        <v>5</v>
      </c>
      <c r="D19" s="15" t="s">
        <v>5</v>
      </c>
      <c r="E19" s="15" t="s">
        <v>5</v>
      </c>
      <c r="F19" s="15" t="s">
        <v>5</v>
      </c>
      <c r="G19" s="15" t="s">
        <v>5</v>
      </c>
      <c r="H19" s="15" t="s">
        <v>5</v>
      </c>
      <c r="I19" s="13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5" t="s">
        <v>5</v>
      </c>
      <c r="T19" s="15" t="s">
        <v>5</v>
      </c>
      <c r="U19" s="15" t="s">
        <v>5</v>
      </c>
      <c r="V19" s="4" t="s">
        <v>5</v>
      </c>
      <c r="W19" s="15" t="s">
        <v>5</v>
      </c>
      <c r="X19" s="15" t="s">
        <v>5</v>
      </c>
      <c r="Y19" s="15" t="s">
        <v>5</v>
      </c>
      <c r="Z19" s="15" t="s">
        <v>5</v>
      </c>
      <c r="AA19" s="13" t="s">
        <v>5</v>
      </c>
      <c r="AB19" s="13" t="s">
        <v>5</v>
      </c>
      <c r="AC19" s="10"/>
    </row>
    <row r="20" spans="1:29">
      <c r="A20" s="21">
        <v>14</v>
      </c>
      <c r="B20" s="13" t="s">
        <v>5</v>
      </c>
      <c r="C20" s="15" t="s">
        <v>5</v>
      </c>
      <c r="D20" s="15" t="s">
        <v>5</v>
      </c>
      <c r="E20" s="15" t="s">
        <v>5</v>
      </c>
      <c r="F20" s="15" t="s">
        <v>5</v>
      </c>
      <c r="G20" s="15" t="s">
        <v>5</v>
      </c>
      <c r="H20" s="15" t="s">
        <v>5</v>
      </c>
      <c r="I20" s="13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5" t="s">
        <v>5</v>
      </c>
      <c r="T20" s="15" t="s">
        <v>5</v>
      </c>
      <c r="U20" s="15" t="s">
        <v>5</v>
      </c>
      <c r="V20" s="4" t="s">
        <v>5</v>
      </c>
      <c r="W20" s="15" t="s">
        <v>5</v>
      </c>
      <c r="X20" s="15" t="s">
        <v>5</v>
      </c>
      <c r="Y20" s="15" t="s">
        <v>5</v>
      </c>
      <c r="Z20" s="15" t="s">
        <v>5</v>
      </c>
      <c r="AA20" s="13" t="s">
        <v>5</v>
      </c>
      <c r="AB20" s="13" t="s">
        <v>5</v>
      </c>
      <c r="AC20" s="10"/>
    </row>
    <row r="21" spans="1:29">
      <c r="A21" s="21">
        <v>15</v>
      </c>
      <c r="B21" s="13" t="s">
        <v>5</v>
      </c>
      <c r="C21" s="15" t="s">
        <v>5</v>
      </c>
      <c r="D21" s="15" t="s">
        <v>5</v>
      </c>
      <c r="E21" s="15" t="s">
        <v>5</v>
      </c>
      <c r="F21" s="15" t="s">
        <v>5</v>
      </c>
      <c r="G21" s="15" t="s">
        <v>5</v>
      </c>
      <c r="H21" s="15" t="s">
        <v>5</v>
      </c>
      <c r="I21" s="13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5" t="s">
        <v>5</v>
      </c>
      <c r="T21" s="15" t="s">
        <v>5</v>
      </c>
      <c r="U21" s="15" t="s">
        <v>5</v>
      </c>
      <c r="V21" s="4" t="s">
        <v>5</v>
      </c>
      <c r="W21" s="15" t="s">
        <v>5</v>
      </c>
      <c r="X21" s="15" t="s">
        <v>5</v>
      </c>
      <c r="Y21" s="15" t="s">
        <v>5</v>
      </c>
      <c r="Z21" s="15" t="s">
        <v>5</v>
      </c>
      <c r="AA21" s="13" t="s">
        <v>5</v>
      </c>
      <c r="AB21" s="13" t="s">
        <v>5</v>
      </c>
      <c r="AC21" s="10"/>
    </row>
    <row r="22" spans="1:29">
      <c r="A22" s="21">
        <v>16</v>
      </c>
      <c r="B22" s="13" t="s">
        <v>5</v>
      </c>
      <c r="C22" s="15" t="s">
        <v>5</v>
      </c>
      <c r="D22" s="15" t="s">
        <v>5</v>
      </c>
      <c r="E22" s="15" t="s">
        <v>5</v>
      </c>
      <c r="F22" s="15" t="s">
        <v>5</v>
      </c>
      <c r="G22" s="15" t="s">
        <v>5</v>
      </c>
      <c r="H22" s="15" t="s">
        <v>5</v>
      </c>
      <c r="I22" s="13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5" t="s">
        <v>5</v>
      </c>
      <c r="T22" s="15" t="s">
        <v>5</v>
      </c>
      <c r="U22" s="15" t="s">
        <v>5</v>
      </c>
      <c r="V22" s="4" t="s">
        <v>5</v>
      </c>
      <c r="W22" s="15" t="s">
        <v>5</v>
      </c>
      <c r="X22" s="15" t="s">
        <v>5</v>
      </c>
      <c r="Y22" s="15" t="s">
        <v>5</v>
      </c>
      <c r="Z22" s="15" t="s">
        <v>5</v>
      </c>
      <c r="AA22" s="13" t="s">
        <v>5</v>
      </c>
      <c r="AB22" s="13" t="s">
        <v>5</v>
      </c>
      <c r="AC22" s="10"/>
    </row>
    <row r="23" spans="1:29">
      <c r="A23" s="21">
        <v>17</v>
      </c>
      <c r="B23" s="13" t="s">
        <v>5</v>
      </c>
      <c r="C23" s="15" t="s">
        <v>5</v>
      </c>
      <c r="D23" s="15" t="s">
        <v>5</v>
      </c>
      <c r="E23" s="15" t="s">
        <v>5</v>
      </c>
      <c r="F23" s="15" t="s">
        <v>5</v>
      </c>
      <c r="G23" s="15" t="s">
        <v>5</v>
      </c>
      <c r="H23" s="15" t="s">
        <v>5</v>
      </c>
      <c r="I23" s="13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5" t="s">
        <v>5</v>
      </c>
      <c r="T23" s="15" t="s">
        <v>5</v>
      </c>
      <c r="U23" s="15" t="s">
        <v>5</v>
      </c>
      <c r="V23" s="4" t="s">
        <v>5</v>
      </c>
      <c r="W23" s="15" t="s">
        <v>5</v>
      </c>
      <c r="X23" s="15" t="s">
        <v>5</v>
      </c>
      <c r="Y23" s="15" t="s">
        <v>5</v>
      </c>
      <c r="Z23" s="15" t="s">
        <v>5</v>
      </c>
      <c r="AA23" s="13" t="s">
        <v>5</v>
      </c>
      <c r="AB23" s="13" t="s">
        <v>5</v>
      </c>
      <c r="AC23" s="10"/>
    </row>
    <row r="24" spans="1:29">
      <c r="A24" s="21">
        <v>18</v>
      </c>
      <c r="B24" s="13" t="s">
        <v>5</v>
      </c>
      <c r="C24" s="15" t="s">
        <v>5</v>
      </c>
      <c r="D24" s="15" t="s">
        <v>5</v>
      </c>
      <c r="E24" s="15" t="s">
        <v>5</v>
      </c>
      <c r="F24" s="15" t="s">
        <v>5</v>
      </c>
      <c r="G24" s="15" t="s">
        <v>5</v>
      </c>
      <c r="H24" s="15" t="s">
        <v>5</v>
      </c>
      <c r="I24" s="13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5" t="s">
        <v>5</v>
      </c>
      <c r="T24" s="15" t="s">
        <v>5</v>
      </c>
      <c r="U24" s="15" t="s">
        <v>5</v>
      </c>
      <c r="V24" s="4" t="s">
        <v>5</v>
      </c>
      <c r="W24" s="15" t="s">
        <v>5</v>
      </c>
      <c r="X24" s="15" t="s">
        <v>5</v>
      </c>
      <c r="Y24" s="15" t="s">
        <v>5</v>
      </c>
      <c r="Z24" s="15" t="s">
        <v>5</v>
      </c>
      <c r="AA24" s="13" t="s">
        <v>5</v>
      </c>
      <c r="AB24" s="13" t="s">
        <v>5</v>
      </c>
      <c r="AC24" s="10"/>
    </row>
    <row r="25" spans="1:29">
      <c r="A25" s="21">
        <v>19</v>
      </c>
      <c r="B25" s="13" t="s">
        <v>5</v>
      </c>
      <c r="C25" s="15" t="s">
        <v>5</v>
      </c>
      <c r="D25" s="15" t="s">
        <v>5</v>
      </c>
      <c r="E25" s="15" t="s">
        <v>5</v>
      </c>
      <c r="F25" s="15" t="s">
        <v>5</v>
      </c>
      <c r="G25" s="15" t="s">
        <v>5</v>
      </c>
      <c r="H25" s="15" t="s">
        <v>5</v>
      </c>
      <c r="I25" s="13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5" t="s">
        <v>5</v>
      </c>
      <c r="T25" s="15" t="s">
        <v>5</v>
      </c>
      <c r="U25" s="15" t="s">
        <v>5</v>
      </c>
      <c r="V25" s="4" t="s">
        <v>5</v>
      </c>
      <c r="W25" s="15" t="s">
        <v>5</v>
      </c>
      <c r="X25" s="15" t="s">
        <v>5</v>
      </c>
      <c r="Y25" s="15" t="s">
        <v>5</v>
      </c>
      <c r="Z25" s="15" t="s">
        <v>5</v>
      </c>
      <c r="AA25" s="13" t="s">
        <v>5</v>
      </c>
      <c r="AB25" s="13" t="s">
        <v>5</v>
      </c>
      <c r="AC25" s="10"/>
    </row>
    <row r="26" spans="1:29">
      <c r="A26" s="21">
        <v>20</v>
      </c>
      <c r="B26" s="13" t="s">
        <v>5</v>
      </c>
      <c r="C26" s="15" t="s">
        <v>5</v>
      </c>
      <c r="D26" s="15" t="s">
        <v>5</v>
      </c>
      <c r="E26" s="15" t="s">
        <v>5</v>
      </c>
      <c r="F26" s="15" t="s">
        <v>5</v>
      </c>
      <c r="G26" s="15" t="s">
        <v>5</v>
      </c>
      <c r="H26" s="15" t="s">
        <v>5</v>
      </c>
      <c r="I26" s="13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5" t="s">
        <v>5</v>
      </c>
      <c r="T26" s="15" t="s">
        <v>5</v>
      </c>
      <c r="U26" s="15" t="s">
        <v>5</v>
      </c>
      <c r="V26" s="4" t="s">
        <v>5</v>
      </c>
      <c r="W26" s="15" t="s">
        <v>5</v>
      </c>
      <c r="X26" s="15" t="s">
        <v>5</v>
      </c>
      <c r="Y26" s="15" t="s">
        <v>5</v>
      </c>
      <c r="Z26" s="15" t="s">
        <v>5</v>
      </c>
      <c r="AA26" s="13" t="s">
        <v>5</v>
      </c>
      <c r="AB26" s="13" t="s">
        <v>5</v>
      </c>
      <c r="AC26" s="10"/>
    </row>
    <row r="27" spans="1:29">
      <c r="A27" s="21">
        <v>21</v>
      </c>
      <c r="B27" s="13" t="s">
        <v>5</v>
      </c>
      <c r="C27" s="15" t="s">
        <v>5</v>
      </c>
      <c r="D27" s="15" t="s">
        <v>5</v>
      </c>
      <c r="E27" s="15" t="s">
        <v>5</v>
      </c>
      <c r="F27" s="15" t="s">
        <v>5</v>
      </c>
      <c r="G27" s="15" t="s">
        <v>5</v>
      </c>
      <c r="H27" s="15" t="s">
        <v>5</v>
      </c>
      <c r="I27" s="13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5" t="s">
        <v>5</v>
      </c>
      <c r="T27" s="15" t="s">
        <v>5</v>
      </c>
      <c r="U27" s="15" t="s">
        <v>5</v>
      </c>
      <c r="V27" s="4" t="s">
        <v>5</v>
      </c>
      <c r="W27" s="15" t="s">
        <v>5</v>
      </c>
      <c r="X27" s="15" t="s">
        <v>5</v>
      </c>
      <c r="Y27" s="15" t="s">
        <v>5</v>
      </c>
      <c r="Z27" s="15" t="s">
        <v>5</v>
      </c>
      <c r="AA27" s="13" t="s">
        <v>5</v>
      </c>
      <c r="AB27" s="13" t="s">
        <v>5</v>
      </c>
      <c r="AC27" s="10"/>
    </row>
    <row r="28" spans="1:29">
      <c r="A28" s="21">
        <v>22</v>
      </c>
      <c r="B28" s="13" t="s">
        <v>5</v>
      </c>
      <c r="C28" s="15" t="s">
        <v>5</v>
      </c>
      <c r="D28" s="15" t="s">
        <v>5</v>
      </c>
      <c r="E28" s="15" t="s">
        <v>5</v>
      </c>
      <c r="F28" s="15" t="s">
        <v>5</v>
      </c>
      <c r="G28" s="15" t="s">
        <v>5</v>
      </c>
      <c r="H28" s="15" t="s">
        <v>5</v>
      </c>
      <c r="I28" s="13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5" t="s">
        <v>5</v>
      </c>
      <c r="T28" s="15" t="s">
        <v>5</v>
      </c>
      <c r="U28" s="15" t="s">
        <v>5</v>
      </c>
      <c r="V28" s="4" t="s">
        <v>5</v>
      </c>
      <c r="W28" s="15" t="s">
        <v>5</v>
      </c>
      <c r="X28" s="15" t="s">
        <v>5</v>
      </c>
      <c r="Y28" s="15" t="s">
        <v>5</v>
      </c>
      <c r="Z28" s="15" t="s">
        <v>5</v>
      </c>
      <c r="AA28" s="13" t="s">
        <v>5</v>
      </c>
      <c r="AB28" s="13" t="s">
        <v>5</v>
      </c>
      <c r="AC28" s="10"/>
    </row>
    <row r="29" spans="1:29">
      <c r="A29" s="21">
        <v>23</v>
      </c>
      <c r="B29" s="13" t="s">
        <v>5</v>
      </c>
      <c r="C29" s="15" t="s">
        <v>5</v>
      </c>
      <c r="D29" s="15" t="s">
        <v>5</v>
      </c>
      <c r="E29" s="15" t="s">
        <v>5</v>
      </c>
      <c r="F29" s="15" t="s">
        <v>5</v>
      </c>
      <c r="G29" s="15" t="s">
        <v>5</v>
      </c>
      <c r="H29" s="15" t="s">
        <v>5</v>
      </c>
      <c r="I29" s="13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5" t="s">
        <v>5</v>
      </c>
      <c r="T29" s="15" t="s">
        <v>5</v>
      </c>
      <c r="U29" s="15" t="s">
        <v>5</v>
      </c>
      <c r="V29" s="4" t="s">
        <v>5</v>
      </c>
      <c r="W29" s="15" t="s">
        <v>5</v>
      </c>
      <c r="X29" s="15" t="s">
        <v>5</v>
      </c>
      <c r="Y29" s="15" t="s">
        <v>5</v>
      </c>
      <c r="Z29" s="15" t="s">
        <v>5</v>
      </c>
      <c r="AA29" s="13" t="s">
        <v>5</v>
      </c>
      <c r="AB29" s="13" t="s">
        <v>5</v>
      </c>
      <c r="AC29" s="10"/>
    </row>
    <row r="30" spans="1:29">
      <c r="A30" s="21">
        <v>24</v>
      </c>
      <c r="B30" s="13" t="s">
        <v>5</v>
      </c>
      <c r="C30" s="15" t="s">
        <v>5</v>
      </c>
      <c r="D30" s="15" t="s">
        <v>5</v>
      </c>
      <c r="E30" s="15" t="s">
        <v>5</v>
      </c>
      <c r="F30" s="15" t="s">
        <v>5</v>
      </c>
      <c r="G30" s="15" t="s">
        <v>5</v>
      </c>
      <c r="H30" s="15" t="s">
        <v>5</v>
      </c>
      <c r="I30" s="13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5" t="s">
        <v>5</v>
      </c>
      <c r="T30" s="15" t="s">
        <v>5</v>
      </c>
      <c r="U30" s="15" t="s">
        <v>5</v>
      </c>
      <c r="V30" s="4" t="s">
        <v>5</v>
      </c>
      <c r="W30" s="15" t="s">
        <v>5</v>
      </c>
      <c r="X30" s="15" t="s">
        <v>5</v>
      </c>
      <c r="Y30" s="15" t="s">
        <v>5</v>
      </c>
      <c r="Z30" s="15" t="s">
        <v>5</v>
      </c>
      <c r="AA30" s="13" t="s">
        <v>5</v>
      </c>
      <c r="AB30" s="13" t="s">
        <v>5</v>
      </c>
      <c r="AC30" s="10"/>
    </row>
    <row r="31" spans="1:29">
      <c r="A31" s="21">
        <v>25</v>
      </c>
      <c r="B31" s="13" t="s">
        <v>5</v>
      </c>
      <c r="C31" s="15" t="s">
        <v>5</v>
      </c>
      <c r="D31" s="15" t="s">
        <v>5</v>
      </c>
      <c r="E31" s="15" t="s">
        <v>5</v>
      </c>
      <c r="F31" s="15" t="s">
        <v>5</v>
      </c>
      <c r="G31" s="15" t="s">
        <v>5</v>
      </c>
      <c r="H31" s="15" t="s">
        <v>5</v>
      </c>
      <c r="I31" s="13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5" t="s">
        <v>5</v>
      </c>
      <c r="T31" s="15" t="s">
        <v>5</v>
      </c>
      <c r="U31" s="15" t="s">
        <v>5</v>
      </c>
      <c r="V31" s="4" t="s">
        <v>5</v>
      </c>
      <c r="W31" s="15" t="s">
        <v>5</v>
      </c>
      <c r="X31" s="15" t="s">
        <v>5</v>
      </c>
      <c r="Y31" s="15" t="s">
        <v>5</v>
      </c>
      <c r="Z31" s="15" t="s">
        <v>5</v>
      </c>
      <c r="AA31" s="13" t="s">
        <v>5</v>
      </c>
      <c r="AB31" s="13" t="s">
        <v>5</v>
      </c>
      <c r="AC31" s="10"/>
    </row>
    <row r="32" spans="1:29">
      <c r="A32" s="21">
        <v>26</v>
      </c>
      <c r="B32" s="13" t="s">
        <v>5</v>
      </c>
      <c r="C32" s="15" t="s">
        <v>5</v>
      </c>
      <c r="D32" s="15" t="s">
        <v>5</v>
      </c>
      <c r="E32" s="15" t="s">
        <v>5</v>
      </c>
      <c r="F32" s="15" t="s">
        <v>5</v>
      </c>
      <c r="G32" s="15" t="s">
        <v>5</v>
      </c>
      <c r="H32" s="15" t="s">
        <v>5</v>
      </c>
      <c r="I32" s="13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5" t="s">
        <v>5</v>
      </c>
      <c r="T32" s="15" t="s">
        <v>5</v>
      </c>
      <c r="U32" s="15" t="s">
        <v>5</v>
      </c>
      <c r="V32" s="4" t="s">
        <v>5</v>
      </c>
      <c r="W32" s="15" t="s">
        <v>5</v>
      </c>
      <c r="X32" s="15" t="s">
        <v>5</v>
      </c>
      <c r="Y32" s="15" t="s">
        <v>5</v>
      </c>
      <c r="Z32" s="15" t="s">
        <v>5</v>
      </c>
      <c r="AA32" s="13" t="s">
        <v>5</v>
      </c>
      <c r="AB32" s="13" t="s">
        <v>5</v>
      </c>
      <c r="AC32" s="10"/>
    </row>
    <row r="33" spans="1:29">
      <c r="A33" s="21">
        <v>27</v>
      </c>
      <c r="B33" s="13" t="s">
        <v>5</v>
      </c>
      <c r="C33" s="15" t="s">
        <v>5</v>
      </c>
      <c r="D33" s="15" t="s">
        <v>5</v>
      </c>
      <c r="E33" s="15" t="s">
        <v>5</v>
      </c>
      <c r="F33" s="15" t="s">
        <v>5</v>
      </c>
      <c r="G33" s="15" t="s">
        <v>5</v>
      </c>
      <c r="H33" s="15" t="s">
        <v>5</v>
      </c>
      <c r="I33" s="13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5" t="s">
        <v>5</v>
      </c>
      <c r="T33" s="15" t="s">
        <v>5</v>
      </c>
      <c r="U33" s="15" t="s">
        <v>5</v>
      </c>
      <c r="V33" s="4" t="s">
        <v>5</v>
      </c>
      <c r="W33" s="15" t="s">
        <v>5</v>
      </c>
      <c r="X33" s="15" t="s">
        <v>5</v>
      </c>
      <c r="Y33" s="15" t="s">
        <v>5</v>
      </c>
      <c r="Z33" s="15" t="s">
        <v>5</v>
      </c>
      <c r="AA33" s="13" t="s">
        <v>5</v>
      </c>
      <c r="AB33" s="13" t="s">
        <v>5</v>
      </c>
      <c r="AC33" s="10"/>
    </row>
    <row r="34" spans="1:29">
      <c r="A34" s="21">
        <v>28</v>
      </c>
      <c r="B34" s="13" t="s">
        <v>5</v>
      </c>
      <c r="C34" s="15" t="s">
        <v>5</v>
      </c>
      <c r="D34" s="15" t="s">
        <v>5</v>
      </c>
      <c r="E34" s="15" t="s">
        <v>5</v>
      </c>
      <c r="F34" s="15" t="s">
        <v>5</v>
      </c>
      <c r="G34" s="15" t="s">
        <v>5</v>
      </c>
      <c r="H34" s="15" t="s">
        <v>5</v>
      </c>
      <c r="I34" s="13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5" t="s">
        <v>5</v>
      </c>
      <c r="T34" s="15" t="s">
        <v>5</v>
      </c>
      <c r="U34" s="15" t="s">
        <v>5</v>
      </c>
      <c r="V34" s="4" t="s">
        <v>5</v>
      </c>
      <c r="W34" s="15" t="s">
        <v>5</v>
      </c>
      <c r="X34" s="15" t="s">
        <v>5</v>
      </c>
      <c r="Y34" s="15" t="s">
        <v>5</v>
      </c>
      <c r="Z34" s="15" t="s">
        <v>5</v>
      </c>
      <c r="AA34" s="13" t="s">
        <v>5</v>
      </c>
      <c r="AB34" s="13" t="s">
        <v>5</v>
      </c>
      <c r="AC34" s="10"/>
    </row>
    <row r="35" spans="1:29">
      <c r="A35" s="21">
        <v>29</v>
      </c>
      <c r="B35" s="13" t="s">
        <v>5</v>
      </c>
      <c r="C35" s="15" t="s">
        <v>5</v>
      </c>
      <c r="D35" s="15" t="s">
        <v>5</v>
      </c>
      <c r="E35" s="15" t="s">
        <v>5</v>
      </c>
      <c r="F35" s="15" t="s">
        <v>5</v>
      </c>
      <c r="G35" s="15" t="s">
        <v>5</v>
      </c>
      <c r="H35" s="15" t="s">
        <v>5</v>
      </c>
      <c r="I35" s="13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5" t="s">
        <v>5</v>
      </c>
      <c r="T35" s="15" t="s">
        <v>5</v>
      </c>
      <c r="U35" s="15" t="s">
        <v>5</v>
      </c>
      <c r="V35" s="4" t="s">
        <v>5</v>
      </c>
      <c r="W35" s="15" t="s">
        <v>5</v>
      </c>
      <c r="X35" s="15" t="s">
        <v>5</v>
      </c>
      <c r="Y35" s="15" t="s">
        <v>5</v>
      </c>
      <c r="Z35" s="15" t="s">
        <v>5</v>
      </c>
      <c r="AA35" s="13" t="s">
        <v>5</v>
      </c>
      <c r="AB35" s="13" t="s">
        <v>5</v>
      </c>
      <c r="AC35" s="10"/>
    </row>
    <row r="36" spans="1:29">
      <c r="A36" s="21">
        <v>30</v>
      </c>
      <c r="B36" s="13" t="s">
        <v>5</v>
      </c>
      <c r="C36" s="15" t="s">
        <v>5</v>
      </c>
      <c r="D36" s="15" t="s">
        <v>5</v>
      </c>
      <c r="E36" s="15" t="s">
        <v>5</v>
      </c>
      <c r="F36" s="15" t="s">
        <v>5</v>
      </c>
      <c r="G36" s="15" t="s">
        <v>5</v>
      </c>
      <c r="H36" s="15" t="s">
        <v>5</v>
      </c>
      <c r="I36" s="13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5" t="s">
        <v>5</v>
      </c>
      <c r="T36" s="15" t="s">
        <v>5</v>
      </c>
      <c r="U36" s="15" t="s">
        <v>5</v>
      </c>
      <c r="V36" s="4" t="s">
        <v>5</v>
      </c>
      <c r="W36" s="15" t="s">
        <v>5</v>
      </c>
      <c r="X36" s="15" t="s">
        <v>5</v>
      </c>
      <c r="Y36" s="15" t="s">
        <v>5</v>
      </c>
      <c r="Z36" s="15" t="s">
        <v>5</v>
      </c>
      <c r="AA36" s="13" t="s">
        <v>5</v>
      </c>
      <c r="AB36" s="13" t="s">
        <v>5</v>
      </c>
      <c r="AC36" s="10"/>
    </row>
    <row r="37" spans="1:29">
      <c r="A37" s="21">
        <v>31</v>
      </c>
      <c r="B37" s="13" t="s">
        <v>5</v>
      </c>
      <c r="C37" s="15" t="s">
        <v>5</v>
      </c>
      <c r="D37" s="15" t="s">
        <v>5</v>
      </c>
      <c r="E37" s="15" t="s">
        <v>5</v>
      </c>
      <c r="F37" s="15" t="s">
        <v>5</v>
      </c>
      <c r="G37" s="15" t="s">
        <v>5</v>
      </c>
      <c r="H37" s="15" t="s">
        <v>5</v>
      </c>
      <c r="I37" s="13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5" t="s">
        <v>5</v>
      </c>
      <c r="T37" s="15" t="s">
        <v>5</v>
      </c>
      <c r="U37" s="15" t="s">
        <v>5</v>
      </c>
      <c r="V37" s="4" t="s">
        <v>5</v>
      </c>
      <c r="W37" s="15" t="s">
        <v>5</v>
      </c>
      <c r="X37" s="15" t="s">
        <v>5</v>
      </c>
      <c r="Y37" s="15" t="s">
        <v>5</v>
      </c>
      <c r="Z37" s="15" t="s">
        <v>5</v>
      </c>
      <c r="AA37" s="13" t="s">
        <v>5</v>
      </c>
      <c r="AB37" s="13" t="s">
        <v>5</v>
      </c>
      <c r="AC37" s="10"/>
    </row>
    <row r="38" spans="1:29">
      <c r="A38" s="21">
        <v>32</v>
      </c>
      <c r="B38" s="13" t="s">
        <v>5</v>
      </c>
      <c r="C38" s="15" t="s">
        <v>5</v>
      </c>
      <c r="D38" s="15" t="s">
        <v>5</v>
      </c>
      <c r="E38" s="15" t="s">
        <v>5</v>
      </c>
      <c r="F38" s="15" t="s">
        <v>5</v>
      </c>
      <c r="G38" s="15" t="s">
        <v>5</v>
      </c>
      <c r="H38" s="15" t="s">
        <v>5</v>
      </c>
      <c r="I38" s="13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5" t="s">
        <v>5</v>
      </c>
      <c r="T38" s="15" t="s">
        <v>5</v>
      </c>
      <c r="U38" s="15" t="s">
        <v>5</v>
      </c>
      <c r="V38" s="4" t="s">
        <v>5</v>
      </c>
      <c r="W38" s="15" t="s">
        <v>5</v>
      </c>
      <c r="X38" s="15" t="s">
        <v>5</v>
      </c>
      <c r="Y38" s="15" t="s">
        <v>5</v>
      </c>
      <c r="Z38" s="15" t="s">
        <v>5</v>
      </c>
      <c r="AA38" s="13" t="s">
        <v>5</v>
      </c>
      <c r="AB38" s="13" t="s">
        <v>5</v>
      </c>
      <c r="AC38" s="10"/>
    </row>
    <row r="39" spans="1:29">
      <c r="A39" s="21">
        <v>33</v>
      </c>
      <c r="B39" s="13" t="s">
        <v>5</v>
      </c>
      <c r="C39" s="15" t="s">
        <v>5</v>
      </c>
      <c r="D39" s="15" t="s">
        <v>5</v>
      </c>
      <c r="E39" s="15" t="s">
        <v>5</v>
      </c>
      <c r="F39" s="15" t="s">
        <v>5</v>
      </c>
      <c r="G39" s="15" t="s">
        <v>5</v>
      </c>
      <c r="H39" s="15" t="s">
        <v>5</v>
      </c>
      <c r="I39" s="13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5" t="s">
        <v>5</v>
      </c>
      <c r="T39" s="15" t="s">
        <v>5</v>
      </c>
      <c r="U39" s="15" t="s">
        <v>5</v>
      </c>
      <c r="V39" s="4" t="s">
        <v>5</v>
      </c>
      <c r="W39" s="15" t="s">
        <v>5</v>
      </c>
      <c r="X39" s="15" t="s">
        <v>5</v>
      </c>
      <c r="Y39" s="15" t="s">
        <v>5</v>
      </c>
      <c r="Z39" s="15" t="s">
        <v>5</v>
      </c>
      <c r="AA39" s="13" t="s">
        <v>5</v>
      </c>
      <c r="AB39" s="13" t="s">
        <v>5</v>
      </c>
      <c r="AC39" s="10"/>
    </row>
    <row r="40" spans="1:29">
      <c r="A40" s="21">
        <v>34</v>
      </c>
      <c r="B40" s="13" t="s">
        <v>5</v>
      </c>
      <c r="C40" s="15" t="s">
        <v>5</v>
      </c>
      <c r="D40" s="15" t="s">
        <v>5</v>
      </c>
      <c r="E40" s="15" t="s">
        <v>5</v>
      </c>
      <c r="F40" s="15" t="s">
        <v>5</v>
      </c>
      <c r="G40" s="15" t="s">
        <v>5</v>
      </c>
      <c r="H40" s="15" t="s">
        <v>5</v>
      </c>
      <c r="I40" s="13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5" t="s">
        <v>5</v>
      </c>
      <c r="T40" s="15" t="s">
        <v>5</v>
      </c>
      <c r="U40" s="15" t="s">
        <v>5</v>
      </c>
      <c r="V40" s="4" t="s">
        <v>5</v>
      </c>
      <c r="W40" s="15" t="s">
        <v>5</v>
      </c>
      <c r="X40" s="15" t="s">
        <v>5</v>
      </c>
      <c r="Y40" s="15" t="s">
        <v>5</v>
      </c>
      <c r="Z40" s="15" t="s">
        <v>5</v>
      </c>
      <c r="AA40" s="13" t="s">
        <v>5</v>
      </c>
      <c r="AB40" s="13" t="s">
        <v>5</v>
      </c>
      <c r="AC40" s="10"/>
    </row>
    <row r="41" spans="1:29">
      <c r="A41" s="21">
        <v>35</v>
      </c>
      <c r="B41" s="13" t="s">
        <v>5</v>
      </c>
      <c r="C41" s="15" t="s">
        <v>5</v>
      </c>
      <c r="D41" s="15" t="s">
        <v>5</v>
      </c>
      <c r="E41" s="15" t="s">
        <v>5</v>
      </c>
      <c r="F41" s="15" t="s">
        <v>5</v>
      </c>
      <c r="G41" s="15" t="s">
        <v>5</v>
      </c>
      <c r="H41" s="15" t="s">
        <v>5</v>
      </c>
      <c r="I41" s="13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5" t="s">
        <v>5</v>
      </c>
      <c r="T41" s="15" t="s">
        <v>5</v>
      </c>
      <c r="U41" s="15" t="s">
        <v>5</v>
      </c>
      <c r="V41" s="4" t="s">
        <v>5</v>
      </c>
      <c r="W41" s="15" t="s">
        <v>5</v>
      </c>
      <c r="X41" s="15" t="s">
        <v>5</v>
      </c>
      <c r="Y41" s="15" t="s">
        <v>5</v>
      </c>
      <c r="Z41" s="15" t="s">
        <v>5</v>
      </c>
      <c r="AA41" s="13" t="s">
        <v>5</v>
      </c>
      <c r="AB41" s="13" t="s">
        <v>5</v>
      </c>
      <c r="AC41" s="10"/>
    </row>
    <row r="42" spans="1:29">
      <c r="A42" s="21">
        <v>36</v>
      </c>
      <c r="B42" s="13" t="s">
        <v>5</v>
      </c>
      <c r="C42" s="15" t="s">
        <v>5</v>
      </c>
      <c r="D42" s="15" t="s">
        <v>5</v>
      </c>
      <c r="E42" s="15" t="s">
        <v>5</v>
      </c>
      <c r="F42" s="15" t="s">
        <v>5</v>
      </c>
      <c r="G42" s="15" t="s">
        <v>5</v>
      </c>
      <c r="H42" s="15" t="s">
        <v>5</v>
      </c>
      <c r="I42" s="13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5" t="s">
        <v>5</v>
      </c>
      <c r="T42" s="15" t="s">
        <v>5</v>
      </c>
      <c r="U42" s="15" t="s">
        <v>5</v>
      </c>
      <c r="V42" s="4" t="s">
        <v>5</v>
      </c>
      <c r="W42" s="15" t="s">
        <v>5</v>
      </c>
      <c r="X42" s="15" t="s">
        <v>5</v>
      </c>
      <c r="Y42" s="15" t="s">
        <v>5</v>
      </c>
      <c r="Z42" s="15" t="s">
        <v>5</v>
      </c>
      <c r="AA42" s="13" t="s">
        <v>5</v>
      </c>
      <c r="AB42" s="13" t="s">
        <v>5</v>
      </c>
      <c r="AC42" s="10"/>
    </row>
    <row r="43" spans="1:29">
      <c r="A43" s="21">
        <v>37</v>
      </c>
      <c r="B43" s="13" t="s">
        <v>5</v>
      </c>
      <c r="C43" s="15" t="s">
        <v>5</v>
      </c>
      <c r="D43" s="15" t="s">
        <v>5</v>
      </c>
      <c r="E43" s="15" t="s">
        <v>5</v>
      </c>
      <c r="F43" s="15" t="s">
        <v>5</v>
      </c>
      <c r="G43" s="15" t="s">
        <v>5</v>
      </c>
      <c r="H43" s="15" t="s">
        <v>5</v>
      </c>
      <c r="I43" s="13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5" t="s">
        <v>5</v>
      </c>
      <c r="T43" s="15" t="s">
        <v>5</v>
      </c>
      <c r="U43" s="15" t="s">
        <v>5</v>
      </c>
      <c r="V43" s="4" t="s">
        <v>5</v>
      </c>
      <c r="W43" s="15" t="s">
        <v>5</v>
      </c>
      <c r="X43" s="15" t="s">
        <v>5</v>
      </c>
      <c r="Y43" s="15" t="s">
        <v>5</v>
      </c>
      <c r="Z43" s="15" t="s">
        <v>5</v>
      </c>
      <c r="AA43" s="13" t="s">
        <v>5</v>
      </c>
      <c r="AB43" s="13" t="s">
        <v>5</v>
      </c>
      <c r="AC43" s="10"/>
    </row>
    <row r="44" spans="1:29">
      <c r="A44" s="21">
        <v>38</v>
      </c>
      <c r="B44" s="13" t="s">
        <v>5</v>
      </c>
      <c r="C44" s="15" t="s">
        <v>5</v>
      </c>
      <c r="D44" s="15" t="s">
        <v>5</v>
      </c>
      <c r="E44" s="15" t="s">
        <v>5</v>
      </c>
      <c r="F44" s="15" t="s">
        <v>5</v>
      </c>
      <c r="G44" s="15" t="s">
        <v>5</v>
      </c>
      <c r="H44" s="15" t="s">
        <v>5</v>
      </c>
      <c r="I44" s="13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5" t="s">
        <v>5</v>
      </c>
      <c r="T44" s="15" t="s">
        <v>5</v>
      </c>
      <c r="U44" s="15" t="s">
        <v>5</v>
      </c>
      <c r="V44" s="4" t="s">
        <v>5</v>
      </c>
      <c r="W44" s="15" t="s">
        <v>5</v>
      </c>
      <c r="X44" s="15" t="s">
        <v>5</v>
      </c>
      <c r="Y44" s="15" t="s">
        <v>5</v>
      </c>
      <c r="Z44" s="15" t="s">
        <v>5</v>
      </c>
      <c r="AA44" s="13" t="s">
        <v>5</v>
      </c>
      <c r="AB44" s="13" t="s">
        <v>5</v>
      </c>
      <c r="AC44" s="10"/>
    </row>
    <row r="45" spans="1:29">
      <c r="A45" s="21">
        <v>39</v>
      </c>
      <c r="B45" s="13" t="s">
        <v>5</v>
      </c>
      <c r="C45" s="15" t="s">
        <v>5</v>
      </c>
      <c r="D45" s="15" t="s">
        <v>5</v>
      </c>
      <c r="E45" s="15" t="s">
        <v>5</v>
      </c>
      <c r="F45" s="15" t="s">
        <v>5</v>
      </c>
      <c r="G45" s="15" t="s">
        <v>5</v>
      </c>
      <c r="H45" s="15" t="s">
        <v>5</v>
      </c>
      <c r="I45" s="13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5" t="s">
        <v>5</v>
      </c>
      <c r="T45" s="15" t="s">
        <v>5</v>
      </c>
      <c r="U45" s="15" t="s">
        <v>5</v>
      </c>
      <c r="V45" s="4" t="s">
        <v>5</v>
      </c>
      <c r="W45" s="15" t="s">
        <v>5</v>
      </c>
      <c r="X45" s="15" t="s">
        <v>5</v>
      </c>
      <c r="Y45" s="15" t="s">
        <v>5</v>
      </c>
      <c r="Z45" s="15" t="s">
        <v>5</v>
      </c>
      <c r="AA45" s="13" t="s">
        <v>5</v>
      </c>
      <c r="AB45" s="13" t="s">
        <v>5</v>
      </c>
      <c r="AC45" s="10"/>
    </row>
    <row r="46" spans="1:29">
      <c r="A46" s="21">
        <v>40</v>
      </c>
      <c r="B46" s="13" t="s">
        <v>5</v>
      </c>
      <c r="C46" s="15" t="s">
        <v>5</v>
      </c>
      <c r="D46" s="15" t="s">
        <v>5</v>
      </c>
      <c r="E46" s="15" t="s">
        <v>5</v>
      </c>
      <c r="F46" s="15" t="s">
        <v>5</v>
      </c>
      <c r="G46" s="15" t="s">
        <v>5</v>
      </c>
      <c r="H46" s="15" t="s">
        <v>5</v>
      </c>
      <c r="I46" s="13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5" t="s">
        <v>5</v>
      </c>
      <c r="T46" s="15" t="s">
        <v>5</v>
      </c>
      <c r="U46" s="15" t="s">
        <v>5</v>
      </c>
      <c r="V46" s="4" t="s">
        <v>5</v>
      </c>
      <c r="W46" s="15" t="s">
        <v>5</v>
      </c>
      <c r="X46" s="15" t="s">
        <v>5</v>
      </c>
      <c r="Y46" s="15" t="s">
        <v>5</v>
      </c>
      <c r="Z46" s="15" t="s">
        <v>5</v>
      </c>
      <c r="AA46" s="13" t="s">
        <v>5</v>
      </c>
      <c r="AB46" s="13" t="s">
        <v>5</v>
      </c>
      <c r="AC46" s="10"/>
    </row>
    <row r="47" spans="1:29">
      <c r="A47" s="21">
        <v>41</v>
      </c>
      <c r="B47" s="13" t="s">
        <v>5</v>
      </c>
      <c r="C47" s="15" t="s">
        <v>5</v>
      </c>
      <c r="D47" s="15" t="s">
        <v>5</v>
      </c>
      <c r="E47" s="15" t="s">
        <v>5</v>
      </c>
      <c r="F47" s="15" t="s">
        <v>5</v>
      </c>
      <c r="G47" s="15" t="s">
        <v>5</v>
      </c>
      <c r="H47" s="15" t="s">
        <v>5</v>
      </c>
      <c r="I47" s="13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5" t="s">
        <v>5</v>
      </c>
      <c r="T47" s="15" t="s">
        <v>5</v>
      </c>
      <c r="U47" s="15" t="s">
        <v>5</v>
      </c>
      <c r="V47" s="4" t="s">
        <v>5</v>
      </c>
      <c r="W47" s="15" t="s">
        <v>5</v>
      </c>
      <c r="X47" s="15" t="s">
        <v>5</v>
      </c>
      <c r="Y47" s="15" t="s">
        <v>5</v>
      </c>
      <c r="Z47" s="15" t="s">
        <v>5</v>
      </c>
      <c r="AA47" s="13" t="s">
        <v>5</v>
      </c>
      <c r="AB47" s="13" t="s">
        <v>5</v>
      </c>
      <c r="AC47" s="10"/>
    </row>
    <row r="48" spans="1:29">
      <c r="A48" s="21">
        <v>42</v>
      </c>
      <c r="B48" s="13" t="s">
        <v>5</v>
      </c>
      <c r="C48" s="15" t="s">
        <v>5</v>
      </c>
      <c r="D48" s="15" t="s">
        <v>5</v>
      </c>
      <c r="E48" s="15" t="s">
        <v>5</v>
      </c>
      <c r="F48" s="15" t="s">
        <v>5</v>
      </c>
      <c r="G48" s="15" t="s">
        <v>5</v>
      </c>
      <c r="H48" s="15" t="s">
        <v>5</v>
      </c>
      <c r="I48" s="13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5" t="s">
        <v>5</v>
      </c>
      <c r="T48" s="15" t="s">
        <v>5</v>
      </c>
      <c r="U48" s="15" t="s">
        <v>5</v>
      </c>
      <c r="V48" s="4" t="s">
        <v>5</v>
      </c>
      <c r="W48" s="15" t="s">
        <v>5</v>
      </c>
      <c r="X48" s="15" t="s">
        <v>5</v>
      </c>
      <c r="Y48" s="15" t="s">
        <v>5</v>
      </c>
      <c r="Z48" s="15" t="s">
        <v>5</v>
      </c>
      <c r="AA48" s="13" t="s">
        <v>5</v>
      </c>
      <c r="AB48" s="13" t="s">
        <v>5</v>
      </c>
      <c r="AC48" s="10"/>
    </row>
    <row r="49" spans="1:29">
      <c r="A49" s="21">
        <v>43</v>
      </c>
      <c r="B49" s="13" t="s">
        <v>5</v>
      </c>
      <c r="C49" s="15" t="s">
        <v>5</v>
      </c>
      <c r="D49" s="15" t="s">
        <v>5</v>
      </c>
      <c r="E49" s="15" t="s">
        <v>5</v>
      </c>
      <c r="F49" s="15" t="s">
        <v>5</v>
      </c>
      <c r="G49" s="15" t="s">
        <v>5</v>
      </c>
      <c r="H49" s="15" t="s">
        <v>5</v>
      </c>
      <c r="I49" s="13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5" t="s">
        <v>5</v>
      </c>
      <c r="T49" s="15" t="s">
        <v>5</v>
      </c>
      <c r="U49" s="15" t="s">
        <v>5</v>
      </c>
      <c r="V49" s="4" t="s">
        <v>5</v>
      </c>
      <c r="W49" s="15" t="s">
        <v>5</v>
      </c>
      <c r="X49" s="15" t="s">
        <v>5</v>
      </c>
      <c r="Y49" s="15" t="s">
        <v>5</v>
      </c>
      <c r="Z49" s="15" t="s">
        <v>5</v>
      </c>
      <c r="AA49" s="13" t="s">
        <v>5</v>
      </c>
      <c r="AB49" s="13" t="s">
        <v>5</v>
      </c>
      <c r="AC49" s="10"/>
    </row>
    <row r="50" spans="1:29">
      <c r="A50" s="21">
        <v>44</v>
      </c>
      <c r="B50" s="13" t="s">
        <v>5</v>
      </c>
      <c r="C50" s="15" t="s">
        <v>5</v>
      </c>
      <c r="D50" s="15" t="s">
        <v>5</v>
      </c>
      <c r="E50" s="15" t="s">
        <v>5</v>
      </c>
      <c r="F50" s="15" t="s">
        <v>5</v>
      </c>
      <c r="G50" s="15" t="s">
        <v>5</v>
      </c>
      <c r="H50" s="15" t="s">
        <v>5</v>
      </c>
      <c r="I50" s="13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5" t="s">
        <v>5</v>
      </c>
      <c r="T50" s="15" t="s">
        <v>5</v>
      </c>
      <c r="U50" s="15" t="s">
        <v>5</v>
      </c>
      <c r="V50" s="4" t="s">
        <v>5</v>
      </c>
      <c r="W50" s="15" t="s">
        <v>5</v>
      </c>
      <c r="X50" s="15" t="s">
        <v>5</v>
      </c>
      <c r="Y50" s="15" t="s">
        <v>5</v>
      </c>
      <c r="Z50" s="15" t="s">
        <v>5</v>
      </c>
      <c r="AA50" s="13" t="s">
        <v>5</v>
      </c>
      <c r="AB50" s="13" t="s">
        <v>5</v>
      </c>
      <c r="AC50" s="10"/>
    </row>
    <row r="51" spans="1:29">
      <c r="A51" s="21">
        <v>45</v>
      </c>
      <c r="B51" s="13" t="s">
        <v>5</v>
      </c>
      <c r="C51" s="15" t="s">
        <v>5</v>
      </c>
      <c r="D51" s="15" t="s">
        <v>5</v>
      </c>
      <c r="E51" s="15" t="s">
        <v>5</v>
      </c>
      <c r="F51" s="15" t="s">
        <v>5</v>
      </c>
      <c r="G51" s="15" t="s">
        <v>5</v>
      </c>
      <c r="H51" s="15" t="s">
        <v>5</v>
      </c>
      <c r="I51" s="13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5" t="s">
        <v>5</v>
      </c>
      <c r="T51" s="15" t="s">
        <v>5</v>
      </c>
      <c r="U51" s="15" t="s">
        <v>5</v>
      </c>
      <c r="V51" s="4" t="s">
        <v>5</v>
      </c>
      <c r="W51" s="15" t="s">
        <v>5</v>
      </c>
      <c r="X51" s="15" t="s">
        <v>5</v>
      </c>
      <c r="Y51" s="15" t="s">
        <v>5</v>
      </c>
      <c r="Z51" s="15" t="s">
        <v>5</v>
      </c>
      <c r="AA51" s="13" t="s">
        <v>5</v>
      </c>
      <c r="AB51" s="13" t="s">
        <v>5</v>
      </c>
      <c r="AC51" s="10"/>
    </row>
    <row r="52" spans="1:29">
      <c r="A52" s="21">
        <v>46</v>
      </c>
      <c r="B52" s="13" t="s">
        <v>5</v>
      </c>
      <c r="C52" s="15" t="s">
        <v>5</v>
      </c>
      <c r="D52" s="15" t="s">
        <v>5</v>
      </c>
      <c r="E52" s="15" t="s">
        <v>5</v>
      </c>
      <c r="F52" s="15" t="s">
        <v>5</v>
      </c>
      <c r="G52" s="15" t="s">
        <v>5</v>
      </c>
      <c r="H52" s="15" t="s">
        <v>5</v>
      </c>
      <c r="I52" s="13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5" t="s">
        <v>5</v>
      </c>
      <c r="T52" s="15" t="s">
        <v>5</v>
      </c>
      <c r="U52" s="15" t="s">
        <v>5</v>
      </c>
      <c r="V52" s="4" t="s">
        <v>5</v>
      </c>
      <c r="W52" s="15" t="s">
        <v>5</v>
      </c>
      <c r="X52" s="15" t="s">
        <v>5</v>
      </c>
      <c r="Y52" s="15" t="s">
        <v>5</v>
      </c>
      <c r="Z52" s="15" t="s">
        <v>5</v>
      </c>
      <c r="AA52" s="13" t="s">
        <v>5</v>
      </c>
      <c r="AB52" s="13" t="s">
        <v>5</v>
      </c>
      <c r="AC52" s="10"/>
    </row>
    <row r="53" spans="1:29">
      <c r="A53" s="21">
        <v>47</v>
      </c>
      <c r="B53" s="13" t="s">
        <v>5</v>
      </c>
      <c r="C53" s="15" t="s">
        <v>5</v>
      </c>
      <c r="D53" s="15" t="s">
        <v>5</v>
      </c>
      <c r="E53" s="15" t="s">
        <v>5</v>
      </c>
      <c r="F53" s="15" t="s">
        <v>5</v>
      </c>
      <c r="G53" s="15" t="s">
        <v>5</v>
      </c>
      <c r="H53" s="15" t="s">
        <v>5</v>
      </c>
      <c r="I53" s="13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5" t="s">
        <v>5</v>
      </c>
      <c r="T53" s="15" t="s">
        <v>5</v>
      </c>
      <c r="U53" s="15" t="s">
        <v>5</v>
      </c>
      <c r="V53" s="4" t="s">
        <v>5</v>
      </c>
      <c r="W53" s="15" t="s">
        <v>5</v>
      </c>
      <c r="X53" s="15" t="s">
        <v>5</v>
      </c>
      <c r="Y53" s="15" t="s">
        <v>5</v>
      </c>
      <c r="Z53" s="15" t="s">
        <v>5</v>
      </c>
      <c r="AA53" s="13" t="s">
        <v>5</v>
      </c>
      <c r="AB53" s="13" t="s">
        <v>5</v>
      </c>
      <c r="AC53" s="10"/>
    </row>
    <row r="54" spans="1:29">
      <c r="A54" s="21">
        <v>48</v>
      </c>
      <c r="B54" s="13" t="s">
        <v>5</v>
      </c>
      <c r="C54" s="15" t="s">
        <v>5</v>
      </c>
      <c r="D54" s="15" t="s">
        <v>5</v>
      </c>
      <c r="E54" s="15" t="s">
        <v>5</v>
      </c>
      <c r="F54" s="15" t="s">
        <v>5</v>
      </c>
      <c r="G54" s="15" t="s">
        <v>5</v>
      </c>
      <c r="H54" s="15" t="s">
        <v>5</v>
      </c>
      <c r="I54" s="13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5" t="s">
        <v>5</v>
      </c>
      <c r="T54" s="15" t="s">
        <v>5</v>
      </c>
      <c r="U54" s="15" t="s">
        <v>5</v>
      </c>
      <c r="V54" s="4" t="s">
        <v>5</v>
      </c>
      <c r="W54" s="15" t="s">
        <v>5</v>
      </c>
      <c r="X54" s="15" t="s">
        <v>5</v>
      </c>
      <c r="Y54" s="15" t="s">
        <v>5</v>
      </c>
      <c r="Z54" s="15" t="s">
        <v>5</v>
      </c>
      <c r="AA54" s="13" t="s">
        <v>5</v>
      </c>
      <c r="AB54" s="13" t="s">
        <v>5</v>
      </c>
      <c r="AC54" s="10"/>
    </row>
    <row r="55" spans="1:29">
      <c r="A55" s="21">
        <v>49</v>
      </c>
      <c r="B55" s="13" t="s">
        <v>5</v>
      </c>
      <c r="C55" s="15" t="s">
        <v>5</v>
      </c>
      <c r="D55" s="15" t="s">
        <v>5</v>
      </c>
      <c r="E55" s="15" t="s">
        <v>5</v>
      </c>
      <c r="F55" s="15" t="s">
        <v>5</v>
      </c>
      <c r="G55" s="15" t="s">
        <v>5</v>
      </c>
      <c r="H55" s="15" t="s">
        <v>5</v>
      </c>
      <c r="I55" s="13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5" t="s">
        <v>5</v>
      </c>
      <c r="T55" s="15" t="s">
        <v>5</v>
      </c>
      <c r="U55" s="15" t="s">
        <v>5</v>
      </c>
      <c r="V55" s="4" t="s">
        <v>5</v>
      </c>
      <c r="W55" s="15" t="s">
        <v>5</v>
      </c>
      <c r="X55" s="15" t="s">
        <v>5</v>
      </c>
      <c r="Y55" s="15" t="s">
        <v>5</v>
      </c>
      <c r="Z55" s="15" t="s">
        <v>5</v>
      </c>
      <c r="AA55" s="13" t="s">
        <v>5</v>
      </c>
      <c r="AB55" s="13" t="s">
        <v>5</v>
      </c>
      <c r="AC55" s="10"/>
    </row>
    <row r="56" spans="1:29">
      <c r="A56" s="21">
        <v>50</v>
      </c>
      <c r="B56" s="13" t="s">
        <v>5</v>
      </c>
      <c r="C56" s="15" t="s">
        <v>5</v>
      </c>
      <c r="D56" s="15" t="s">
        <v>5</v>
      </c>
      <c r="E56" s="15" t="s">
        <v>5</v>
      </c>
      <c r="F56" s="15" t="s">
        <v>5</v>
      </c>
      <c r="G56" s="15" t="s">
        <v>5</v>
      </c>
      <c r="H56" s="15" t="s">
        <v>5</v>
      </c>
      <c r="I56" s="13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5" t="s">
        <v>5</v>
      </c>
      <c r="T56" s="15" t="s">
        <v>5</v>
      </c>
      <c r="U56" s="15" t="s">
        <v>5</v>
      </c>
      <c r="V56" s="4" t="s">
        <v>5</v>
      </c>
      <c r="W56" s="15" t="s">
        <v>5</v>
      </c>
      <c r="X56" s="15" t="s">
        <v>5</v>
      </c>
      <c r="Y56" s="15" t="s">
        <v>5</v>
      </c>
      <c r="Z56" s="15" t="s">
        <v>5</v>
      </c>
      <c r="AA56" s="13" t="s">
        <v>5</v>
      </c>
      <c r="AB56" s="13" t="s">
        <v>5</v>
      </c>
      <c r="AC56" s="10"/>
    </row>
    <row r="57" spans="1:29">
      <c r="A57" s="21">
        <v>51</v>
      </c>
      <c r="B57" s="13" t="s">
        <v>5</v>
      </c>
      <c r="C57" s="15" t="s">
        <v>5</v>
      </c>
      <c r="D57" s="15" t="s">
        <v>5</v>
      </c>
      <c r="E57" s="15" t="s">
        <v>5</v>
      </c>
      <c r="F57" s="15" t="s">
        <v>5</v>
      </c>
      <c r="G57" s="15" t="s">
        <v>5</v>
      </c>
      <c r="H57" s="15" t="s">
        <v>5</v>
      </c>
      <c r="I57" s="13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5" t="s">
        <v>5</v>
      </c>
      <c r="T57" s="15" t="s">
        <v>5</v>
      </c>
      <c r="U57" s="15" t="s">
        <v>5</v>
      </c>
      <c r="V57" s="4" t="s">
        <v>5</v>
      </c>
      <c r="W57" s="15" t="s">
        <v>5</v>
      </c>
      <c r="X57" s="15" t="s">
        <v>5</v>
      </c>
      <c r="Y57" s="15" t="s">
        <v>5</v>
      </c>
      <c r="Z57" s="15" t="s">
        <v>5</v>
      </c>
      <c r="AA57" s="13" t="s">
        <v>5</v>
      </c>
      <c r="AB57" s="13" t="s">
        <v>5</v>
      </c>
      <c r="AC57" s="10"/>
    </row>
    <row r="58" spans="1:29">
      <c r="A58" s="21">
        <v>52</v>
      </c>
      <c r="B58" s="13" t="s">
        <v>5</v>
      </c>
      <c r="C58" s="15" t="s">
        <v>5</v>
      </c>
      <c r="D58" s="15" t="s">
        <v>5</v>
      </c>
      <c r="E58" s="15" t="s">
        <v>5</v>
      </c>
      <c r="F58" s="15" t="s">
        <v>5</v>
      </c>
      <c r="G58" s="15" t="s">
        <v>5</v>
      </c>
      <c r="H58" s="15" t="s">
        <v>5</v>
      </c>
      <c r="I58" s="13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5" t="s">
        <v>5</v>
      </c>
      <c r="T58" s="15" t="s">
        <v>5</v>
      </c>
      <c r="U58" s="15" t="s">
        <v>5</v>
      </c>
      <c r="V58" s="4" t="s">
        <v>5</v>
      </c>
      <c r="W58" s="15" t="s">
        <v>5</v>
      </c>
      <c r="X58" s="15" t="s">
        <v>5</v>
      </c>
      <c r="Y58" s="15" t="s">
        <v>5</v>
      </c>
      <c r="Z58" s="15" t="s">
        <v>5</v>
      </c>
      <c r="AA58" s="13" t="s">
        <v>5</v>
      </c>
      <c r="AB58" s="13" t="s">
        <v>5</v>
      </c>
      <c r="AC58" s="10"/>
    </row>
    <row r="59" spans="1:29">
      <c r="A59" s="21">
        <v>53</v>
      </c>
      <c r="B59" s="13" t="s">
        <v>5</v>
      </c>
      <c r="C59" s="15" t="s">
        <v>5</v>
      </c>
      <c r="D59" s="15" t="s">
        <v>5</v>
      </c>
      <c r="E59" s="15" t="s">
        <v>5</v>
      </c>
      <c r="F59" s="15" t="s">
        <v>5</v>
      </c>
      <c r="G59" s="15" t="s">
        <v>5</v>
      </c>
      <c r="H59" s="15" t="s">
        <v>5</v>
      </c>
      <c r="I59" s="13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5" t="s">
        <v>5</v>
      </c>
      <c r="T59" s="15" t="s">
        <v>5</v>
      </c>
      <c r="U59" s="15" t="s">
        <v>5</v>
      </c>
      <c r="V59" s="4" t="s">
        <v>5</v>
      </c>
      <c r="W59" s="15" t="s">
        <v>5</v>
      </c>
      <c r="X59" s="15" t="s">
        <v>5</v>
      </c>
      <c r="Y59" s="15" t="s">
        <v>5</v>
      </c>
      <c r="Z59" s="15" t="s">
        <v>5</v>
      </c>
      <c r="AA59" s="13" t="s">
        <v>5</v>
      </c>
      <c r="AB59" s="13" t="s">
        <v>5</v>
      </c>
      <c r="AC59" s="10"/>
    </row>
    <row r="60" spans="1:29">
      <c r="A60" s="21">
        <v>54</v>
      </c>
      <c r="B60" s="13" t="s">
        <v>5</v>
      </c>
      <c r="C60" s="15" t="s">
        <v>5</v>
      </c>
      <c r="D60" s="15" t="s">
        <v>5</v>
      </c>
      <c r="E60" s="15" t="s">
        <v>5</v>
      </c>
      <c r="F60" s="15" t="s">
        <v>5</v>
      </c>
      <c r="G60" s="15" t="s">
        <v>5</v>
      </c>
      <c r="H60" s="15" t="s">
        <v>5</v>
      </c>
      <c r="I60" s="13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5" t="s">
        <v>5</v>
      </c>
      <c r="T60" s="15" t="s">
        <v>5</v>
      </c>
      <c r="U60" s="15" t="s">
        <v>5</v>
      </c>
      <c r="V60" s="4" t="s">
        <v>5</v>
      </c>
      <c r="W60" s="15" t="s">
        <v>5</v>
      </c>
      <c r="X60" s="15" t="s">
        <v>5</v>
      </c>
      <c r="Y60" s="15" t="s">
        <v>5</v>
      </c>
      <c r="Z60" s="15" t="s">
        <v>5</v>
      </c>
      <c r="AA60" s="13" t="s">
        <v>5</v>
      </c>
      <c r="AB60" s="13" t="s">
        <v>5</v>
      </c>
      <c r="AC60" s="10"/>
    </row>
    <row r="61" spans="1:29">
      <c r="A61" s="21">
        <v>55</v>
      </c>
      <c r="B61" s="13" t="s">
        <v>5</v>
      </c>
      <c r="C61" s="15" t="s">
        <v>5</v>
      </c>
      <c r="D61" s="15" t="s">
        <v>5</v>
      </c>
      <c r="E61" s="15" t="s">
        <v>5</v>
      </c>
      <c r="F61" s="15" t="s">
        <v>5</v>
      </c>
      <c r="G61" s="15" t="s">
        <v>5</v>
      </c>
      <c r="H61" s="15" t="s">
        <v>5</v>
      </c>
      <c r="I61" s="13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5" t="s">
        <v>5</v>
      </c>
      <c r="T61" s="15" t="s">
        <v>5</v>
      </c>
      <c r="U61" s="15" t="s">
        <v>5</v>
      </c>
      <c r="V61" s="4" t="s">
        <v>5</v>
      </c>
      <c r="W61" s="15" t="s">
        <v>5</v>
      </c>
      <c r="X61" s="15" t="s">
        <v>5</v>
      </c>
      <c r="Y61" s="15" t="s">
        <v>5</v>
      </c>
      <c r="Z61" s="15" t="s">
        <v>5</v>
      </c>
      <c r="AA61" s="13" t="s">
        <v>5</v>
      </c>
      <c r="AB61" s="13" t="s">
        <v>5</v>
      </c>
      <c r="AC61" s="10"/>
    </row>
    <row r="62" spans="1:29">
      <c r="A62" s="21">
        <v>56</v>
      </c>
      <c r="B62" s="13" t="s">
        <v>5</v>
      </c>
      <c r="C62" s="15" t="s">
        <v>5</v>
      </c>
      <c r="D62" s="15" t="s">
        <v>5</v>
      </c>
      <c r="E62" s="15" t="s">
        <v>5</v>
      </c>
      <c r="F62" s="15" t="s">
        <v>5</v>
      </c>
      <c r="G62" s="15" t="s">
        <v>5</v>
      </c>
      <c r="H62" s="15" t="s">
        <v>5</v>
      </c>
      <c r="I62" s="13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5" t="s">
        <v>5</v>
      </c>
      <c r="T62" s="15" t="s">
        <v>5</v>
      </c>
      <c r="U62" s="15" t="s">
        <v>5</v>
      </c>
      <c r="V62" s="4" t="s">
        <v>5</v>
      </c>
      <c r="W62" s="15" t="s">
        <v>5</v>
      </c>
      <c r="X62" s="15" t="s">
        <v>5</v>
      </c>
      <c r="Y62" s="15" t="s">
        <v>5</v>
      </c>
      <c r="Z62" s="15" t="s">
        <v>5</v>
      </c>
      <c r="AA62" s="13" t="s">
        <v>5</v>
      </c>
      <c r="AB62" s="13" t="s">
        <v>5</v>
      </c>
      <c r="AC62" s="10"/>
    </row>
    <row r="63" spans="1:29">
      <c r="A63" s="21">
        <v>57</v>
      </c>
      <c r="B63" s="13" t="s">
        <v>5</v>
      </c>
      <c r="C63" s="15" t="s">
        <v>5</v>
      </c>
      <c r="D63" s="15" t="s">
        <v>5</v>
      </c>
      <c r="E63" s="15" t="s">
        <v>5</v>
      </c>
      <c r="F63" s="15" t="s">
        <v>5</v>
      </c>
      <c r="G63" s="15" t="s">
        <v>5</v>
      </c>
      <c r="H63" s="15" t="s">
        <v>5</v>
      </c>
      <c r="I63" s="13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5" t="s">
        <v>5</v>
      </c>
      <c r="T63" s="15" t="s">
        <v>5</v>
      </c>
      <c r="U63" s="15" t="s">
        <v>5</v>
      </c>
      <c r="V63" s="4" t="s">
        <v>5</v>
      </c>
      <c r="W63" s="15" t="s">
        <v>5</v>
      </c>
      <c r="X63" s="15" t="s">
        <v>5</v>
      </c>
      <c r="Y63" s="15" t="s">
        <v>5</v>
      </c>
      <c r="Z63" s="15" t="s">
        <v>5</v>
      </c>
      <c r="AA63" s="13" t="s">
        <v>5</v>
      </c>
      <c r="AB63" s="13" t="s">
        <v>5</v>
      </c>
      <c r="AC63" s="10"/>
    </row>
    <row r="64" spans="1:29">
      <c r="A64" s="21">
        <v>58</v>
      </c>
      <c r="B64" s="13" t="s">
        <v>5</v>
      </c>
      <c r="C64" s="15" t="s">
        <v>5</v>
      </c>
      <c r="D64" s="15" t="s">
        <v>5</v>
      </c>
      <c r="E64" s="15" t="s">
        <v>5</v>
      </c>
      <c r="F64" s="15" t="s">
        <v>5</v>
      </c>
      <c r="G64" s="15" t="s">
        <v>5</v>
      </c>
      <c r="H64" s="15" t="s">
        <v>5</v>
      </c>
      <c r="I64" s="13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5" t="s">
        <v>5</v>
      </c>
      <c r="T64" s="15" t="s">
        <v>5</v>
      </c>
      <c r="U64" s="15" t="s">
        <v>5</v>
      </c>
      <c r="V64" s="4" t="s">
        <v>5</v>
      </c>
      <c r="W64" s="15" t="s">
        <v>5</v>
      </c>
      <c r="X64" s="15" t="s">
        <v>5</v>
      </c>
      <c r="Y64" s="15" t="s">
        <v>5</v>
      </c>
      <c r="Z64" s="15" t="s">
        <v>5</v>
      </c>
      <c r="AA64" s="13" t="s">
        <v>5</v>
      </c>
      <c r="AB64" s="13" t="s">
        <v>5</v>
      </c>
      <c r="AC64" s="10"/>
    </row>
    <row r="65" spans="1:29">
      <c r="A65" s="21">
        <v>59</v>
      </c>
      <c r="B65" s="13" t="s">
        <v>5</v>
      </c>
      <c r="C65" s="15" t="s">
        <v>5</v>
      </c>
      <c r="D65" s="15" t="s">
        <v>5</v>
      </c>
      <c r="E65" s="15" t="s">
        <v>5</v>
      </c>
      <c r="F65" s="15" t="s">
        <v>5</v>
      </c>
      <c r="G65" s="15" t="s">
        <v>5</v>
      </c>
      <c r="H65" s="15" t="s">
        <v>5</v>
      </c>
      <c r="I65" s="13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5" t="s">
        <v>5</v>
      </c>
      <c r="T65" s="15" t="s">
        <v>5</v>
      </c>
      <c r="U65" s="15" t="s">
        <v>5</v>
      </c>
      <c r="V65" s="4" t="s">
        <v>5</v>
      </c>
      <c r="W65" s="15" t="s">
        <v>5</v>
      </c>
      <c r="X65" s="15" t="s">
        <v>5</v>
      </c>
      <c r="Y65" s="15" t="s">
        <v>5</v>
      </c>
      <c r="Z65" s="15" t="s">
        <v>5</v>
      </c>
      <c r="AA65" s="13" t="s">
        <v>5</v>
      </c>
      <c r="AB65" s="13" t="s">
        <v>5</v>
      </c>
      <c r="AC65" s="10"/>
    </row>
    <row r="66" spans="1:29">
      <c r="A66" s="21">
        <v>60</v>
      </c>
      <c r="B66" s="13" t="s">
        <v>5</v>
      </c>
      <c r="C66" s="15" t="s">
        <v>5</v>
      </c>
      <c r="D66" s="15" t="s">
        <v>5</v>
      </c>
      <c r="E66" s="15" t="s">
        <v>5</v>
      </c>
      <c r="F66" s="15" t="s">
        <v>5</v>
      </c>
      <c r="G66" s="15" t="s">
        <v>5</v>
      </c>
      <c r="H66" s="15" t="s">
        <v>5</v>
      </c>
      <c r="I66" s="13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5" t="s">
        <v>5</v>
      </c>
      <c r="T66" s="15" t="s">
        <v>5</v>
      </c>
      <c r="U66" s="15" t="s">
        <v>5</v>
      </c>
      <c r="V66" s="4" t="s">
        <v>5</v>
      </c>
      <c r="W66" s="15" t="s">
        <v>5</v>
      </c>
      <c r="X66" s="15" t="s">
        <v>5</v>
      </c>
      <c r="Y66" s="15" t="s">
        <v>5</v>
      </c>
      <c r="Z66" s="15" t="s">
        <v>5</v>
      </c>
      <c r="AA66" s="13" t="s">
        <v>5</v>
      </c>
      <c r="AB66" s="13" t="s">
        <v>5</v>
      </c>
      <c r="AC66" s="10"/>
    </row>
    <row r="67" spans="1:29">
      <c r="A67" s="21">
        <v>61</v>
      </c>
      <c r="B67" s="13" t="s">
        <v>5</v>
      </c>
      <c r="C67" s="15" t="s">
        <v>5</v>
      </c>
      <c r="D67" s="15" t="s">
        <v>5</v>
      </c>
      <c r="E67" s="15" t="s">
        <v>5</v>
      </c>
      <c r="F67" s="15" t="s">
        <v>5</v>
      </c>
      <c r="G67" s="15" t="s">
        <v>5</v>
      </c>
      <c r="H67" s="15" t="s">
        <v>5</v>
      </c>
      <c r="I67" s="13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5" t="s">
        <v>5</v>
      </c>
      <c r="T67" s="15" t="s">
        <v>5</v>
      </c>
      <c r="U67" s="15" t="s">
        <v>5</v>
      </c>
      <c r="V67" s="4" t="s">
        <v>5</v>
      </c>
      <c r="W67" s="15" t="s">
        <v>5</v>
      </c>
      <c r="X67" s="15" t="s">
        <v>5</v>
      </c>
      <c r="Y67" s="15" t="s">
        <v>5</v>
      </c>
      <c r="Z67" s="15" t="s">
        <v>5</v>
      </c>
      <c r="AA67" s="13" t="s">
        <v>5</v>
      </c>
      <c r="AB67" s="13" t="s">
        <v>5</v>
      </c>
      <c r="AC67" s="10"/>
    </row>
    <row r="68" spans="1:29">
      <c r="A68" s="21">
        <v>62</v>
      </c>
      <c r="B68" s="13" t="s">
        <v>5</v>
      </c>
      <c r="C68" s="15" t="s">
        <v>5</v>
      </c>
      <c r="D68" s="15" t="s">
        <v>5</v>
      </c>
      <c r="E68" s="15" t="s">
        <v>5</v>
      </c>
      <c r="F68" s="15" t="s">
        <v>5</v>
      </c>
      <c r="G68" s="15" t="s">
        <v>5</v>
      </c>
      <c r="H68" s="15" t="s">
        <v>5</v>
      </c>
      <c r="I68" s="13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5" t="s">
        <v>5</v>
      </c>
      <c r="T68" s="15" t="s">
        <v>5</v>
      </c>
      <c r="U68" s="15" t="s">
        <v>5</v>
      </c>
      <c r="V68" s="4" t="s">
        <v>5</v>
      </c>
      <c r="W68" s="15" t="s">
        <v>5</v>
      </c>
      <c r="X68" s="15" t="s">
        <v>5</v>
      </c>
      <c r="Y68" s="15" t="s">
        <v>5</v>
      </c>
      <c r="Z68" s="15" t="s">
        <v>5</v>
      </c>
      <c r="AA68" s="13" t="s">
        <v>5</v>
      </c>
      <c r="AB68" s="13" t="s">
        <v>5</v>
      </c>
      <c r="AC68" s="10"/>
    </row>
    <row r="69" spans="1:29">
      <c r="A69" s="21">
        <v>63</v>
      </c>
      <c r="B69" s="13" t="s">
        <v>5</v>
      </c>
      <c r="C69" s="15" t="s">
        <v>5</v>
      </c>
      <c r="D69" s="15" t="s">
        <v>5</v>
      </c>
      <c r="E69" s="15" t="s">
        <v>5</v>
      </c>
      <c r="F69" s="15" t="s">
        <v>5</v>
      </c>
      <c r="G69" s="15" t="s">
        <v>5</v>
      </c>
      <c r="H69" s="15" t="s">
        <v>5</v>
      </c>
      <c r="I69" s="13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5" t="s">
        <v>5</v>
      </c>
      <c r="T69" s="15" t="s">
        <v>5</v>
      </c>
      <c r="U69" s="15" t="s">
        <v>5</v>
      </c>
      <c r="V69" s="4" t="s">
        <v>5</v>
      </c>
      <c r="W69" s="15" t="s">
        <v>5</v>
      </c>
      <c r="X69" s="15" t="s">
        <v>5</v>
      </c>
      <c r="Y69" s="15" t="s">
        <v>5</v>
      </c>
      <c r="Z69" s="15" t="s">
        <v>5</v>
      </c>
      <c r="AA69" s="13" t="s">
        <v>5</v>
      </c>
      <c r="AB69" s="13" t="s">
        <v>5</v>
      </c>
      <c r="AC69" s="10"/>
    </row>
    <row r="70" spans="1:29">
      <c r="A70" s="21">
        <v>64</v>
      </c>
      <c r="B70" s="13" t="s">
        <v>5</v>
      </c>
      <c r="C70" s="15" t="s">
        <v>5</v>
      </c>
      <c r="D70" s="15" t="s">
        <v>5</v>
      </c>
      <c r="E70" s="15" t="s">
        <v>5</v>
      </c>
      <c r="F70" s="15" t="s">
        <v>5</v>
      </c>
      <c r="G70" s="15" t="s">
        <v>5</v>
      </c>
      <c r="H70" s="15" t="s">
        <v>5</v>
      </c>
      <c r="I70" s="13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5" t="s">
        <v>5</v>
      </c>
      <c r="T70" s="15" t="s">
        <v>5</v>
      </c>
      <c r="U70" s="15" t="s">
        <v>5</v>
      </c>
      <c r="V70" s="4" t="s">
        <v>5</v>
      </c>
      <c r="W70" s="15" t="s">
        <v>5</v>
      </c>
      <c r="X70" s="15" t="s">
        <v>5</v>
      </c>
      <c r="Y70" s="15" t="s">
        <v>5</v>
      </c>
      <c r="Z70" s="15" t="s">
        <v>5</v>
      </c>
      <c r="AA70" s="13" t="s">
        <v>5</v>
      </c>
      <c r="AB70" s="13" t="s">
        <v>5</v>
      </c>
      <c r="AC70" s="10"/>
    </row>
    <row r="71" spans="1:29">
      <c r="A71" s="21">
        <v>65</v>
      </c>
      <c r="B71" s="13" t="s">
        <v>5</v>
      </c>
      <c r="C71" s="15" t="s">
        <v>5</v>
      </c>
      <c r="D71" s="15" t="s">
        <v>5</v>
      </c>
      <c r="E71" s="15" t="s">
        <v>5</v>
      </c>
      <c r="F71" s="15" t="s">
        <v>5</v>
      </c>
      <c r="G71" s="15" t="s">
        <v>5</v>
      </c>
      <c r="H71" s="15" t="s">
        <v>5</v>
      </c>
      <c r="I71" s="13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5" t="s">
        <v>5</v>
      </c>
      <c r="T71" s="15" t="s">
        <v>5</v>
      </c>
      <c r="U71" s="15" t="s">
        <v>5</v>
      </c>
      <c r="V71" s="4" t="s">
        <v>5</v>
      </c>
      <c r="W71" s="15" t="s">
        <v>5</v>
      </c>
      <c r="X71" s="15" t="s">
        <v>5</v>
      </c>
      <c r="Y71" s="15" t="s">
        <v>5</v>
      </c>
      <c r="Z71" s="15" t="s">
        <v>5</v>
      </c>
      <c r="AA71" s="13" t="s">
        <v>5</v>
      </c>
      <c r="AB71" s="13" t="s">
        <v>5</v>
      </c>
      <c r="AC71" s="10"/>
    </row>
    <row r="72" spans="1:29">
      <c r="A72" s="21">
        <v>66</v>
      </c>
      <c r="B72" s="13" t="s">
        <v>5</v>
      </c>
      <c r="C72" s="15" t="s">
        <v>5</v>
      </c>
      <c r="D72" s="15" t="s">
        <v>5</v>
      </c>
      <c r="E72" s="15" t="s">
        <v>5</v>
      </c>
      <c r="F72" s="15" t="s">
        <v>5</v>
      </c>
      <c r="G72" s="15" t="s">
        <v>5</v>
      </c>
      <c r="H72" s="15" t="s">
        <v>5</v>
      </c>
      <c r="I72" s="13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5" t="s">
        <v>5</v>
      </c>
      <c r="T72" s="15" t="s">
        <v>5</v>
      </c>
      <c r="U72" s="15" t="s">
        <v>5</v>
      </c>
      <c r="V72" s="4" t="s">
        <v>5</v>
      </c>
      <c r="W72" s="15" t="s">
        <v>5</v>
      </c>
      <c r="X72" s="15" t="s">
        <v>5</v>
      </c>
      <c r="Y72" s="15" t="s">
        <v>5</v>
      </c>
      <c r="Z72" s="15" t="s">
        <v>5</v>
      </c>
      <c r="AA72" s="13" t="s">
        <v>5</v>
      </c>
      <c r="AB72" s="13" t="s">
        <v>5</v>
      </c>
      <c r="AC72" s="10"/>
    </row>
    <row r="73" spans="1:29">
      <c r="A73" s="21">
        <v>67</v>
      </c>
      <c r="B73" s="13" t="s">
        <v>5</v>
      </c>
      <c r="C73" s="15" t="s">
        <v>5</v>
      </c>
      <c r="D73" s="15" t="s">
        <v>5</v>
      </c>
      <c r="E73" s="15" t="s">
        <v>5</v>
      </c>
      <c r="F73" s="15" t="s">
        <v>5</v>
      </c>
      <c r="G73" s="15" t="s">
        <v>5</v>
      </c>
      <c r="H73" s="15" t="s">
        <v>5</v>
      </c>
      <c r="I73" s="13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5" t="s">
        <v>5</v>
      </c>
      <c r="T73" s="15" t="s">
        <v>5</v>
      </c>
      <c r="U73" s="15" t="s">
        <v>5</v>
      </c>
      <c r="V73" s="4" t="s">
        <v>5</v>
      </c>
      <c r="W73" s="15" t="s">
        <v>5</v>
      </c>
      <c r="X73" s="15" t="s">
        <v>5</v>
      </c>
      <c r="Y73" s="15" t="s">
        <v>5</v>
      </c>
      <c r="Z73" s="15" t="s">
        <v>5</v>
      </c>
      <c r="AA73" s="13" t="s">
        <v>5</v>
      </c>
      <c r="AB73" s="13" t="s">
        <v>5</v>
      </c>
      <c r="AC73" s="10"/>
    </row>
    <row r="74" spans="1:29">
      <c r="A74" s="21">
        <v>68</v>
      </c>
      <c r="B74" s="13" t="s">
        <v>5</v>
      </c>
      <c r="C74" s="15" t="s">
        <v>5</v>
      </c>
      <c r="D74" s="15" t="s">
        <v>5</v>
      </c>
      <c r="E74" s="15" t="s">
        <v>5</v>
      </c>
      <c r="F74" s="15" t="s">
        <v>5</v>
      </c>
      <c r="G74" s="15" t="s">
        <v>5</v>
      </c>
      <c r="H74" s="15" t="s">
        <v>5</v>
      </c>
      <c r="I74" s="13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5" t="s">
        <v>5</v>
      </c>
      <c r="T74" s="15" t="s">
        <v>5</v>
      </c>
      <c r="U74" s="15" t="s">
        <v>5</v>
      </c>
      <c r="V74" s="4" t="s">
        <v>5</v>
      </c>
      <c r="W74" s="15" t="s">
        <v>5</v>
      </c>
      <c r="X74" s="15" t="s">
        <v>5</v>
      </c>
      <c r="Y74" s="15" t="s">
        <v>5</v>
      </c>
      <c r="Z74" s="15" t="s">
        <v>5</v>
      </c>
      <c r="AA74" s="13" t="s">
        <v>5</v>
      </c>
      <c r="AB74" s="13" t="s">
        <v>5</v>
      </c>
      <c r="AC74" s="10"/>
    </row>
    <row r="75" spans="1:29">
      <c r="A75" s="21">
        <v>69</v>
      </c>
      <c r="B75" s="13" t="s">
        <v>5</v>
      </c>
      <c r="C75" s="15" t="s">
        <v>5</v>
      </c>
      <c r="D75" s="15" t="s">
        <v>5</v>
      </c>
      <c r="E75" s="15" t="s">
        <v>5</v>
      </c>
      <c r="F75" s="15" t="s">
        <v>5</v>
      </c>
      <c r="G75" s="15" t="s">
        <v>5</v>
      </c>
      <c r="H75" s="15" t="s">
        <v>5</v>
      </c>
      <c r="I75" s="13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5" t="s">
        <v>5</v>
      </c>
      <c r="T75" s="15" t="s">
        <v>5</v>
      </c>
      <c r="U75" s="15" t="s">
        <v>5</v>
      </c>
      <c r="V75" s="4" t="s">
        <v>5</v>
      </c>
      <c r="W75" s="15" t="s">
        <v>5</v>
      </c>
      <c r="X75" s="15" t="s">
        <v>5</v>
      </c>
      <c r="Y75" s="15" t="s">
        <v>5</v>
      </c>
      <c r="Z75" s="15" t="s">
        <v>5</v>
      </c>
      <c r="AA75" s="13" t="s">
        <v>5</v>
      </c>
      <c r="AB75" s="13" t="s">
        <v>5</v>
      </c>
      <c r="AC75" s="10"/>
    </row>
    <row r="76" spans="1:29">
      <c r="A76" s="21">
        <v>70</v>
      </c>
      <c r="B76" s="13" t="s">
        <v>5</v>
      </c>
      <c r="C76" s="15" t="s">
        <v>5</v>
      </c>
      <c r="D76" s="15" t="s">
        <v>5</v>
      </c>
      <c r="E76" s="15" t="s">
        <v>5</v>
      </c>
      <c r="F76" s="15" t="s">
        <v>5</v>
      </c>
      <c r="G76" s="15" t="s">
        <v>5</v>
      </c>
      <c r="H76" s="15" t="s">
        <v>5</v>
      </c>
      <c r="I76" s="13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5" t="s">
        <v>5</v>
      </c>
      <c r="T76" s="15" t="s">
        <v>5</v>
      </c>
      <c r="U76" s="15" t="s">
        <v>5</v>
      </c>
      <c r="V76" s="4" t="s">
        <v>5</v>
      </c>
      <c r="W76" s="15" t="s">
        <v>5</v>
      </c>
      <c r="X76" s="15" t="s">
        <v>5</v>
      </c>
      <c r="Y76" s="15" t="s">
        <v>5</v>
      </c>
      <c r="Z76" s="15" t="s">
        <v>5</v>
      </c>
      <c r="AA76" s="13" t="s">
        <v>5</v>
      </c>
      <c r="AB76" s="13" t="s">
        <v>5</v>
      </c>
      <c r="AC76" s="10"/>
    </row>
    <row r="77" spans="1:29">
      <c r="A77" s="21">
        <v>71</v>
      </c>
      <c r="B77" s="13" t="s">
        <v>5</v>
      </c>
      <c r="C77" s="15" t="s">
        <v>5</v>
      </c>
      <c r="D77" s="15" t="s">
        <v>5</v>
      </c>
      <c r="E77" s="15" t="s">
        <v>5</v>
      </c>
      <c r="F77" s="15" t="s">
        <v>5</v>
      </c>
      <c r="G77" s="15" t="s">
        <v>5</v>
      </c>
      <c r="H77" s="15" t="s">
        <v>5</v>
      </c>
      <c r="I77" s="13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5" t="s">
        <v>5</v>
      </c>
      <c r="T77" s="15" t="s">
        <v>5</v>
      </c>
      <c r="U77" s="15" t="s">
        <v>5</v>
      </c>
      <c r="V77" s="4" t="s">
        <v>5</v>
      </c>
      <c r="W77" s="15" t="s">
        <v>5</v>
      </c>
      <c r="X77" s="15" t="s">
        <v>5</v>
      </c>
      <c r="Y77" s="15" t="s">
        <v>5</v>
      </c>
      <c r="Z77" s="15" t="s">
        <v>5</v>
      </c>
      <c r="AA77" s="13" t="s">
        <v>5</v>
      </c>
      <c r="AB77" s="13" t="s">
        <v>5</v>
      </c>
      <c r="AC77" s="10"/>
    </row>
    <row r="78" spans="1:29">
      <c r="A78" s="21">
        <v>72</v>
      </c>
      <c r="B78" s="13" t="s">
        <v>5</v>
      </c>
      <c r="C78" s="15" t="s">
        <v>5</v>
      </c>
      <c r="D78" s="15" t="s">
        <v>5</v>
      </c>
      <c r="E78" s="15" t="s">
        <v>5</v>
      </c>
      <c r="F78" s="15" t="s">
        <v>5</v>
      </c>
      <c r="G78" s="15" t="s">
        <v>5</v>
      </c>
      <c r="H78" s="15" t="s">
        <v>5</v>
      </c>
      <c r="I78" s="13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5" t="s">
        <v>5</v>
      </c>
      <c r="T78" s="15" t="s">
        <v>5</v>
      </c>
      <c r="U78" s="15" t="s">
        <v>5</v>
      </c>
      <c r="V78" s="4" t="s">
        <v>5</v>
      </c>
      <c r="W78" s="15" t="s">
        <v>5</v>
      </c>
      <c r="X78" s="15" t="s">
        <v>5</v>
      </c>
      <c r="Y78" s="15" t="s">
        <v>5</v>
      </c>
      <c r="Z78" s="15" t="s">
        <v>5</v>
      </c>
      <c r="AA78" s="13" t="s">
        <v>5</v>
      </c>
      <c r="AB78" s="13" t="s">
        <v>5</v>
      </c>
      <c r="AC78" s="10"/>
    </row>
    <row r="79" spans="1:29">
      <c r="A79" s="21">
        <v>73</v>
      </c>
      <c r="B79" s="13" t="s">
        <v>5</v>
      </c>
      <c r="C79" s="15" t="s">
        <v>5</v>
      </c>
      <c r="D79" s="15" t="s">
        <v>5</v>
      </c>
      <c r="E79" s="15" t="s">
        <v>5</v>
      </c>
      <c r="F79" s="15" t="s">
        <v>5</v>
      </c>
      <c r="G79" s="15" t="s">
        <v>5</v>
      </c>
      <c r="H79" s="15" t="s">
        <v>5</v>
      </c>
      <c r="I79" s="13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5" t="s">
        <v>5</v>
      </c>
      <c r="T79" s="15" t="s">
        <v>5</v>
      </c>
      <c r="U79" s="15" t="s">
        <v>5</v>
      </c>
      <c r="V79" s="4" t="s">
        <v>5</v>
      </c>
      <c r="W79" s="15" t="s">
        <v>5</v>
      </c>
      <c r="X79" s="15" t="s">
        <v>5</v>
      </c>
      <c r="Y79" s="15" t="s">
        <v>5</v>
      </c>
      <c r="Z79" s="15" t="s">
        <v>5</v>
      </c>
      <c r="AA79" s="13" t="s">
        <v>5</v>
      </c>
      <c r="AB79" s="13" t="s">
        <v>5</v>
      </c>
      <c r="AC79" s="10"/>
    </row>
    <row r="80" spans="1:29">
      <c r="A80" s="21">
        <v>74</v>
      </c>
      <c r="B80" s="13" t="s">
        <v>5</v>
      </c>
      <c r="C80" s="15" t="s">
        <v>5</v>
      </c>
      <c r="D80" s="15" t="s">
        <v>5</v>
      </c>
      <c r="E80" s="15" t="s">
        <v>5</v>
      </c>
      <c r="F80" s="15" t="s">
        <v>5</v>
      </c>
      <c r="G80" s="15" t="s">
        <v>5</v>
      </c>
      <c r="H80" s="15" t="s">
        <v>5</v>
      </c>
      <c r="I80" s="13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5" t="s">
        <v>5</v>
      </c>
      <c r="T80" s="15" t="s">
        <v>5</v>
      </c>
      <c r="U80" s="15" t="s">
        <v>5</v>
      </c>
      <c r="V80" s="4" t="s">
        <v>5</v>
      </c>
      <c r="W80" s="15" t="s">
        <v>5</v>
      </c>
      <c r="X80" s="15" t="s">
        <v>5</v>
      </c>
      <c r="Y80" s="15" t="s">
        <v>5</v>
      </c>
      <c r="Z80" s="15" t="s">
        <v>5</v>
      </c>
      <c r="AA80" s="13" t="s">
        <v>5</v>
      </c>
      <c r="AB80" s="13" t="s">
        <v>5</v>
      </c>
      <c r="AC80" s="10"/>
    </row>
    <row r="81" spans="1:29">
      <c r="A81" s="21">
        <v>75</v>
      </c>
      <c r="B81" s="13" t="s">
        <v>5</v>
      </c>
      <c r="C81" s="15" t="s">
        <v>5</v>
      </c>
      <c r="D81" s="15" t="s">
        <v>5</v>
      </c>
      <c r="E81" s="15" t="s">
        <v>5</v>
      </c>
      <c r="F81" s="15" t="s">
        <v>5</v>
      </c>
      <c r="G81" s="15" t="s">
        <v>5</v>
      </c>
      <c r="H81" s="15" t="s">
        <v>5</v>
      </c>
      <c r="I81" s="13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5" t="s">
        <v>5</v>
      </c>
      <c r="T81" s="15" t="s">
        <v>5</v>
      </c>
      <c r="U81" s="15" t="s">
        <v>5</v>
      </c>
      <c r="V81" s="4" t="s">
        <v>5</v>
      </c>
      <c r="W81" s="15" t="s">
        <v>5</v>
      </c>
      <c r="X81" s="15" t="s">
        <v>5</v>
      </c>
      <c r="Y81" s="15" t="s">
        <v>5</v>
      </c>
      <c r="Z81" s="15" t="s">
        <v>5</v>
      </c>
      <c r="AA81" s="13" t="s">
        <v>5</v>
      </c>
      <c r="AB81" s="13" t="s">
        <v>5</v>
      </c>
      <c r="AC81" s="10"/>
    </row>
    <row r="82" spans="1:29">
      <c r="A82" s="21">
        <v>76</v>
      </c>
      <c r="B82" s="13" t="s">
        <v>5</v>
      </c>
      <c r="C82" s="15" t="s">
        <v>5</v>
      </c>
      <c r="D82" s="15" t="s">
        <v>5</v>
      </c>
      <c r="E82" s="15" t="s">
        <v>5</v>
      </c>
      <c r="F82" s="15" t="s">
        <v>5</v>
      </c>
      <c r="G82" s="15" t="s">
        <v>5</v>
      </c>
      <c r="H82" s="15" t="s">
        <v>5</v>
      </c>
      <c r="I82" s="13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5" t="s">
        <v>5</v>
      </c>
      <c r="T82" s="15" t="s">
        <v>5</v>
      </c>
      <c r="U82" s="15" t="s">
        <v>5</v>
      </c>
      <c r="V82" s="4" t="s">
        <v>5</v>
      </c>
      <c r="W82" s="15" t="s">
        <v>5</v>
      </c>
      <c r="X82" s="15" t="s">
        <v>5</v>
      </c>
      <c r="Y82" s="15" t="s">
        <v>5</v>
      </c>
      <c r="Z82" s="15" t="s">
        <v>5</v>
      </c>
      <c r="AA82" s="13" t="s">
        <v>5</v>
      </c>
      <c r="AB82" s="13" t="s">
        <v>5</v>
      </c>
      <c r="AC82" s="10"/>
    </row>
    <row r="83" spans="1:29">
      <c r="A83" s="21">
        <v>77</v>
      </c>
      <c r="B83" s="13" t="s">
        <v>5</v>
      </c>
      <c r="C83" s="15" t="s">
        <v>5</v>
      </c>
      <c r="D83" s="15" t="s">
        <v>5</v>
      </c>
      <c r="E83" s="15" t="s">
        <v>5</v>
      </c>
      <c r="F83" s="15" t="s">
        <v>5</v>
      </c>
      <c r="G83" s="15" t="s">
        <v>5</v>
      </c>
      <c r="H83" s="15" t="s">
        <v>5</v>
      </c>
      <c r="I83" s="13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5" t="s">
        <v>5</v>
      </c>
      <c r="T83" s="15" t="s">
        <v>5</v>
      </c>
      <c r="U83" s="15" t="s">
        <v>5</v>
      </c>
      <c r="V83" s="4" t="s">
        <v>5</v>
      </c>
      <c r="W83" s="15" t="s">
        <v>5</v>
      </c>
      <c r="X83" s="15" t="s">
        <v>5</v>
      </c>
      <c r="Y83" s="15" t="s">
        <v>5</v>
      </c>
      <c r="Z83" s="15" t="s">
        <v>5</v>
      </c>
      <c r="AA83" s="13" t="s">
        <v>5</v>
      </c>
      <c r="AB83" s="13" t="s">
        <v>5</v>
      </c>
      <c r="AC83" s="10"/>
    </row>
    <row r="84" spans="1:29">
      <c r="A84" s="21">
        <v>78</v>
      </c>
      <c r="B84" s="13" t="s">
        <v>5</v>
      </c>
      <c r="C84" s="15" t="s">
        <v>5</v>
      </c>
      <c r="D84" s="15" t="s">
        <v>5</v>
      </c>
      <c r="E84" s="15" t="s">
        <v>5</v>
      </c>
      <c r="F84" s="15" t="s">
        <v>5</v>
      </c>
      <c r="G84" s="15" t="s">
        <v>5</v>
      </c>
      <c r="H84" s="15" t="s">
        <v>5</v>
      </c>
      <c r="I84" s="13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5" t="s">
        <v>5</v>
      </c>
      <c r="T84" s="15" t="s">
        <v>5</v>
      </c>
      <c r="U84" s="15" t="s">
        <v>5</v>
      </c>
      <c r="V84" s="4" t="s">
        <v>5</v>
      </c>
      <c r="W84" s="15" t="s">
        <v>5</v>
      </c>
      <c r="X84" s="15" t="s">
        <v>5</v>
      </c>
      <c r="Y84" s="15" t="s">
        <v>5</v>
      </c>
      <c r="Z84" s="15" t="s">
        <v>5</v>
      </c>
      <c r="AA84" s="13" t="s">
        <v>5</v>
      </c>
      <c r="AB84" s="13" t="s">
        <v>5</v>
      </c>
      <c r="AC84" s="10"/>
    </row>
    <row r="85" spans="1:29">
      <c r="A85" s="21">
        <v>79</v>
      </c>
      <c r="B85" s="13" t="s">
        <v>5</v>
      </c>
      <c r="C85" s="15" t="s">
        <v>5</v>
      </c>
      <c r="D85" s="15" t="s">
        <v>5</v>
      </c>
      <c r="E85" s="15" t="s">
        <v>5</v>
      </c>
      <c r="F85" s="15" t="s">
        <v>5</v>
      </c>
      <c r="G85" s="15" t="s">
        <v>5</v>
      </c>
      <c r="H85" s="15" t="s">
        <v>5</v>
      </c>
      <c r="I85" s="13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5" t="s">
        <v>5</v>
      </c>
      <c r="T85" s="15" t="s">
        <v>5</v>
      </c>
      <c r="U85" s="15" t="s">
        <v>5</v>
      </c>
      <c r="V85" s="4" t="s">
        <v>5</v>
      </c>
      <c r="W85" s="15" t="s">
        <v>5</v>
      </c>
      <c r="X85" s="15" t="s">
        <v>5</v>
      </c>
      <c r="Y85" s="15" t="s">
        <v>5</v>
      </c>
      <c r="Z85" s="15" t="s">
        <v>5</v>
      </c>
      <c r="AA85" s="13" t="s">
        <v>5</v>
      </c>
      <c r="AB85" s="13" t="s">
        <v>5</v>
      </c>
      <c r="AC85" s="10"/>
    </row>
    <row r="86" spans="1:29">
      <c r="A86" s="21">
        <v>80</v>
      </c>
      <c r="B86" s="13" t="s">
        <v>5</v>
      </c>
      <c r="C86" s="15" t="s">
        <v>5</v>
      </c>
      <c r="D86" s="15" t="s">
        <v>5</v>
      </c>
      <c r="E86" s="15" t="s">
        <v>5</v>
      </c>
      <c r="F86" s="15" t="s">
        <v>5</v>
      </c>
      <c r="G86" s="15" t="s">
        <v>5</v>
      </c>
      <c r="H86" s="15" t="s">
        <v>5</v>
      </c>
      <c r="I86" s="13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5" t="s">
        <v>5</v>
      </c>
      <c r="T86" s="15" t="s">
        <v>5</v>
      </c>
      <c r="U86" s="15" t="s">
        <v>5</v>
      </c>
      <c r="V86" s="4" t="s">
        <v>5</v>
      </c>
      <c r="W86" s="15" t="s">
        <v>5</v>
      </c>
      <c r="X86" s="15" t="s">
        <v>5</v>
      </c>
      <c r="Y86" s="15" t="s">
        <v>5</v>
      </c>
      <c r="Z86" s="15" t="s">
        <v>5</v>
      </c>
      <c r="AA86" s="13" t="s">
        <v>5</v>
      </c>
      <c r="AB86" s="13" t="s">
        <v>5</v>
      </c>
      <c r="AC86" s="10"/>
    </row>
    <row r="87" spans="1:29">
      <c r="A87" s="21">
        <v>81</v>
      </c>
      <c r="B87" s="13" t="s">
        <v>5</v>
      </c>
      <c r="C87" s="15" t="s">
        <v>5</v>
      </c>
      <c r="D87" s="15" t="s">
        <v>5</v>
      </c>
      <c r="E87" s="15" t="s">
        <v>5</v>
      </c>
      <c r="F87" s="15" t="s">
        <v>5</v>
      </c>
      <c r="G87" s="15" t="s">
        <v>5</v>
      </c>
      <c r="H87" s="15" t="s">
        <v>5</v>
      </c>
      <c r="I87" s="13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5" t="s">
        <v>5</v>
      </c>
      <c r="T87" s="15" t="s">
        <v>5</v>
      </c>
      <c r="U87" s="15" t="s">
        <v>5</v>
      </c>
      <c r="V87" s="4" t="s">
        <v>5</v>
      </c>
      <c r="W87" s="15" t="s">
        <v>5</v>
      </c>
      <c r="X87" s="15" t="s">
        <v>5</v>
      </c>
      <c r="Y87" s="15" t="s">
        <v>5</v>
      </c>
      <c r="Z87" s="15" t="s">
        <v>5</v>
      </c>
      <c r="AA87" s="13" t="s">
        <v>5</v>
      </c>
      <c r="AB87" s="13" t="s">
        <v>5</v>
      </c>
      <c r="AC87" s="10"/>
    </row>
    <row r="88" spans="1:29">
      <c r="A88" s="21">
        <v>82</v>
      </c>
      <c r="B88" s="13" t="s">
        <v>5</v>
      </c>
      <c r="C88" s="15" t="s">
        <v>5</v>
      </c>
      <c r="D88" s="15" t="s">
        <v>5</v>
      </c>
      <c r="E88" s="15" t="s">
        <v>5</v>
      </c>
      <c r="F88" s="15" t="s">
        <v>5</v>
      </c>
      <c r="G88" s="15" t="s">
        <v>5</v>
      </c>
      <c r="H88" s="15" t="s">
        <v>5</v>
      </c>
      <c r="I88" s="13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5" t="s">
        <v>5</v>
      </c>
      <c r="T88" s="15" t="s">
        <v>5</v>
      </c>
      <c r="U88" s="15" t="s">
        <v>5</v>
      </c>
      <c r="V88" s="4" t="s">
        <v>5</v>
      </c>
      <c r="W88" s="15" t="s">
        <v>5</v>
      </c>
      <c r="X88" s="15" t="s">
        <v>5</v>
      </c>
      <c r="Y88" s="15" t="s">
        <v>5</v>
      </c>
      <c r="Z88" s="15" t="s">
        <v>5</v>
      </c>
      <c r="AA88" s="13" t="s">
        <v>5</v>
      </c>
      <c r="AB88" s="13" t="s">
        <v>5</v>
      </c>
      <c r="AC88" s="10"/>
    </row>
    <row r="89" spans="1:29">
      <c r="A89" s="21">
        <v>83</v>
      </c>
      <c r="B89" s="13" t="s">
        <v>5</v>
      </c>
      <c r="C89" s="15" t="s">
        <v>5</v>
      </c>
      <c r="D89" s="15" t="s">
        <v>5</v>
      </c>
      <c r="E89" s="15" t="s">
        <v>5</v>
      </c>
      <c r="F89" s="15" t="s">
        <v>5</v>
      </c>
      <c r="G89" s="15" t="s">
        <v>5</v>
      </c>
      <c r="H89" s="15" t="s">
        <v>5</v>
      </c>
      <c r="I89" s="13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5" t="s">
        <v>5</v>
      </c>
      <c r="T89" s="15" t="s">
        <v>5</v>
      </c>
      <c r="U89" s="15" t="s">
        <v>5</v>
      </c>
      <c r="V89" s="4" t="s">
        <v>5</v>
      </c>
      <c r="W89" s="15" t="s">
        <v>5</v>
      </c>
      <c r="X89" s="15" t="s">
        <v>5</v>
      </c>
      <c r="Y89" s="15" t="s">
        <v>5</v>
      </c>
      <c r="Z89" s="15" t="s">
        <v>5</v>
      </c>
      <c r="AA89" s="13" t="s">
        <v>5</v>
      </c>
      <c r="AB89" s="13" t="s">
        <v>5</v>
      </c>
      <c r="AC89" s="10"/>
    </row>
    <row r="90" spans="1:29">
      <c r="A90" s="21">
        <v>84</v>
      </c>
      <c r="B90" s="13" t="s">
        <v>5</v>
      </c>
      <c r="C90" s="15" t="s">
        <v>5</v>
      </c>
      <c r="D90" s="15" t="s">
        <v>5</v>
      </c>
      <c r="E90" s="15" t="s">
        <v>5</v>
      </c>
      <c r="F90" s="15" t="s">
        <v>5</v>
      </c>
      <c r="G90" s="15" t="s">
        <v>5</v>
      </c>
      <c r="H90" s="15" t="s">
        <v>5</v>
      </c>
      <c r="I90" s="13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5" t="s">
        <v>5</v>
      </c>
      <c r="T90" s="15" t="s">
        <v>5</v>
      </c>
      <c r="U90" s="15" t="s">
        <v>5</v>
      </c>
      <c r="V90" s="4" t="s">
        <v>5</v>
      </c>
      <c r="W90" s="15" t="s">
        <v>5</v>
      </c>
      <c r="X90" s="15" t="s">
        <v>5</v>
      </c>
      <c r="Y90" s="15" t="s">
        <v>5</v>
      </c>
      <c r="Z90" s="15" t="s">
        <v>5</v>
      </c>
      <c r="AA90" s="13" t="s">
        <v>5</v>
      </c>
      <c r="AB90" s="13" t="s">
        <v>5</v>
      </c>
      <c r="AC90" s="10"/>
    </row>
    <row r="91" spans="1:29">
      <c r="A91" s="21">
        <v>85</v>
      </c>
      <c r="B91" s="13" t="s">
        <v>5</v>
      </c>
      <c r="C91" s="15" t="s">
        <v>5</v>
      </c>
      <c r="D91" s="15" t="s">
        <v>5</v>
      </c>
      <c r="E91" s="15" t="s">
        <v>5</v>
      </c>
      <c r="F91" s="15" t="s">
        <v>5</v>
      </c>
      <c r="G91" s="15" t="s">
        <v>5</v>
      </c>
      <c r="H91" s="15" t="s">
        <v>5</v>
      </c>
      <c r="I91" s="13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5" t="s">
        <v>5</v>
      </c>
      <c r="T91" s="15" t="s">
        <v>5</v>
      </c>
      <c r="U91" s="15" t="s">
        <v>5</v>
      </c>
      <c r="V91" s="4" t="s">
        <v>5</v>
      </c>
      <c r="W91" s="15" t="s">
        <v>5</v>
      </c>
      <c r="X91" s="15" t="s">
        <v>5</v>
      </c>
      <c r="Y91" s="15" t="s">
        <v>5</v>
      </c>
      <c r="Z91" s="15" t="s">
        <v>5</v>
      </c>
      <c r="AA91" s="13" t="s">
        <v>5</v>
      </c>
      <c r="AB91" s="13" t="s">
        <v>5</v>
      </c>
      <c r="AC91" s="10"/>
    </row>
    <row r="92" spans="1:29">
      <c r="A92" s="21">
        <v>86</v>
      </c>
      <c r="B92" s="13" t="s">
        <v>5</v>
      </c>
      <c r="C92" s="15" t="s">
        <v>5</v>
      </c>
      <c r="D92" s="15" t="s">
        <v>5</v>
      </c>
      <c r="E92" s="15" t="s">
        <v>5</v>
      </c>
      <c r="F92" s="15" t="s">
        <v>5</v>
      </c>
      <c r="G92" s="15" t="s">
        <v>5</v>
      </c>
      <c r="H92" s="15" t="s">
        <v>5</v>
      </c>
      <c r="I92" s="13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5" t="s">
        <v>5</v>
      </c>
      <c r="T92" s="15" t="s">
        <v>5</v>
      </c>
      <c r="U92" s="15" t="s">
        <v>5</v>
      </c>
      <c r="V92" s="4" t="s">
        <v>5</v>
      </c>
      <c r="W92" s="15" t="s">
        <v>5</v>
      </c>
      <c r="X92" s="15" t="s">
        <v>5</v>
      </c>
      <c r="Y92" s="15" t="s">
        <v>5</v>
      </c>
      <c r="Z92" s="15" t="s">
        <v>5</v>
      </c>
      <c r="AA92" s="13" t="s">
        <v>5</v>
      </c>
      <c r="AB92" s="13" t="s">
        <v>5</v>
      </c>
      <c r="AC92" s="10"/>
    </row>
    <row r="93" spans="1:29">
      <c r="A93" s="21">
        <v>87</v>
      </c>
      <c r="B93" s="13" t="s">
        <v>5</v>
      </c>
      <c r="C93" s="15" t="s">
        <v>5</v>
      </c>
      <c r="D93" s="15" t="s">
        <v>5</v>
      </c>
      <c r="E93" s="15" t="s">
        <v>5</v>
      </c>
      <c r="F93" s="15" t="s">
        <v>5</v>
      </c>
      <c r="G93" s="15" t="s">
        <v>5</v>
      </c>
      <c r="H93" s="15" t="s">
        <v>5</v>
      </c>
      <c r="I93" s="13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5" t="s">
        <v>5</v>
      </c>
      <c r="T93" s="15" t="s">
        <v>5</v>
      </c>
      <c r="U93" s="15" t="s">
        <v>5</v>
      </c>
      <c r="V93" s="4" t="s">
        <v>5</v>
      </c>
      <c r="W93" s="15" t="s">
        <v>5</v>
      </c>
      <c r="X93" s="15" t="s">
        <v>5</v>
      </c>
      <c r="Y93" s="15" t="s">
        <v>5</v>
      </c>
      <c r="Z93" s="15" t="s">
        <v>5</v>
      </c>
      <c r="AA93" s="13" t="s">
        <v>5</v>
      </c>
      <c r="AB93" s="13" t="s">
        <v>5</v>
      </c>
      <c r="AC93" s="10"/>
    </row>
    <row r="94" spans="1:29">
      <c r="A94" s="21">
        <v>88</v>
      </c>
      <c r="B94" s="13" t="s">
        <v>5</v>
      </c>
      <c r="C94" s="15" t="s">
        <v>5</v>
      </c>
      <c r="D94" s="15" t="s">
        <v>5</v>
      </c>
      <c r="E94" s="15" t="s">
        <v>5</v>
      </c>
      <c r="F94" s="15" t="s">
        <v>5</v>
      </c>
      <c r="G94" s="15" t="s">
        <v>5</v>
      </c>
      <c r="H94" s="15" t="s">
        <v>5</v>
      </c>
      <c r="I94" s="13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5" t="s">
        <v>5</v>
      </c>
      <c r="T94" s="15" t="s">
        <v>5</v>
      </c>
      <c r="U94" s="15" t="s">
        <v>5</v>
      </c>
      <c r="V94" s="4" t="s">
        <v>5</v>
      </c>
      <c r="W94" s="15" t="s">
        <v>5</v>
      </c>
      <c r="X94" s="15" t="s">
        <v>5</v>
      </c>
      <c r="Y94" s="15" t="s">
        <v>5</v>
      </c>
      <c r="Z94" s="15" t="s">
        <v>5</v>
      </c>
      <c r="AA94" s="13" t="s">
        <v>5</v>
      </c>
      <c r="AB94" s="13" t="s">
        <v>5</v>
      </c>
      <c r="AC94" s="10"/>
    </row>
    <row r="95" spans="1:29">
      <c r="A95" s="21">
        <v>89</v>
      </c>
      <c r="B95" s="13" t="s">
        <v>5</v>
      </c>
      <c r="C95" s="15" t="s">
        <v>5</v>
      </c>
      <c r="D95" s="15" t="s">
        <v>5</v>
      </c>
      <c r="E95" s="15" t="s">
        <v>5</v>
      </c>
      <c r="F95" s="15" t="s">
        <v>5</v>
      </c>
      <c r="G95" s="15" t="s">
        <v>5</v>
      </c>
      <c r="H95" s="15" t="s">
        <v>5</v>
      </c>
      <c r="I95" s="13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5" t="s">
        <v>5</v>
      </c>
      <c r="T95" s="15" t="s">
        <v>5</v>
      </c>
      <c r="U95" s="15" t="s">
        <v>5</v>
      </c>
      <c r="V95" s="4" t="s">
        <v>5</v>
      </c>
      <c r="W95" s="15" t="s">
        <v>5</v>
      </c>
      <c r="X95" s="15" t="s">
        <v>5</v>
      </c>
      <c r="Y95" s="15" t="s">
        <v>5</v>
      </c>
      <c r="Z95" s="15" t="s">
        <v>5</v>
      </c>
      <c r="AA95" s="13" t="s">
        <v>5</v>
      </c>
      <c r="AB95" s="13" t="s">
        <v>5</v>
      </c>
      <c r="AC95" s="10"/>
    </row>
    <row r="96" spans="1:29">
      <c r="A96" s="21">
        <v>90</v>
      </c>
      <c r="B96" s="13" t="s">
        <v>5</v>
      </c>
      <c r="C96" s="15" t="s">
        <v>5</v>
      </c>
      <c r="D96" s="15" t="s">
        <v>5</v>
      </c>
      <c r="E96" s="15" t="s">
        <v>5</v>
      </c>
      <c r="F96" s="15" t="s">
        <v>5</v>
      </c>
      <c r="G96" s="15" t="s">
        <v>5</v>
      </c>
      <c r="H96" s="15" t="s">
        <v>5</v>
      </c>
      <c r="I96" s="13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5" t="s">
        <v>5</v>
      </c>
      <c r="T96" s="15" t="s">
        <v>5</v>
      </c>
      <c r="U96" s="15" t="s">
        <v>5</v>
      </c>
      <c r="V96" s="4" t="s">
        <v>5</v>
      </c>
      <c r="W96" s="15" t="s">
        <v>5</v>
      </c>
      <c r="X96" s="15" t="s">
        <v>5</v>
      </c>
      <c r="Y96" s="15" t="s">
        <v>5</v>
      </c>
      <c r="Z96" s="15" t="s">
        <v>5</v>
      </c>
      <c r="AA96" s="13" t="s">
        <v>5</v>
      </c>
      <c r="AB96" s="13" t="s">
        <v>5</v>
      </c>
      <c r="AC96" s="10"/>
    </row>
    <row r="97" spans="1:29">
      <c r="A97" s="21">
        <v>91</v>
      </c>
      <c r="B97" s="13" t="s">
        <v>5</v>
      </c>
      <c r="C97" s="15" t="s">
        <v>5</v>
      </c>
      <c r="D97" s="15" t="s">
        <v>5</v>
      </c>
      <c r="E97" s="15" t="s">
        <v>5</v>
      </c>
      <c r="F97" s="15" t="s">
        <v>5</v>
      </c>
      <c r="G97" s="15" t="s">
        <v>5</v>
      </c>
      <c r="H97" s="15" t="s">
        <v>5</v>
      </c>
      <c r="I97" s="13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5" t="s">
        <v>5</v>
      </c>
      <c r="T97" s="15" t="s">
        <v>5</v>
      </c>
      <c r="U97" s="15" t="s">
        <v>5</v>
      </c>
      <c r="V97" s="4" t="s">
        <v>5</v>
      </c>
      <c r="W97" s="15" t="s">
        <v>5</v>
      </c>
      <c r="X97" s="15" t="s">
        <v>5</v>
      </c>
      <c r="Y97" s="15" t="s">
        <v>5</v>
      </c>
      <c r="Z97" s="15" t="s">
        <v>5</v>
      </c>
      <c r="AA97" s="13" t="s">
        <v>5</v>
      </c>
      <c r="AB97" s="13" t="s">
        <v>5</v>
      </c>
      <c r="AC97" s="10"/>
    </row>
    <row r="98" spans="1:29">
      <c r="A98" s="21">
        <v>92</v>
      </c>
      <c r="B98" s="13" t="s">
        <v>5</v>
      </c>
      <c r="C98" s="15" t="s">
        <v>5</v>
      </c>
      <c r="D98" s="15" t="s">
        <v>5</v>
      </c>
      <c r="E98" s="15" t="s">
        <v>5</v>
      </c>
      <c r="F98" s="15" t="s">
        <v>5</v>
      </c>
      <c r="G98" s="15" t="s">
        <v>5</v>
      </c>
      <c r="H98" s="15" t="s">
        <v>5</v>
      </c>
      <c r="I98" s="13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5" t="s">
        <v>5</v>
      </c>
      <c r="T98" s="15" t="s">
        <v>5</v>
      </c>
      <c r="U98" s="15" t="s">
        <v>5</v>
      </c>
      <c r="V98" s="4" t="s">
        <v>5</v>
      </c>
      <c r="W98" s="15" t="s">
        <v>5</v>
      </c>
      <c r="X98" s="15" t="s">
        <v>5</v>
      </c>
      <c r="Y98" s="15" t="s">
        <v>5</v>
      </c>
      <c r="Z98" s="15" t="s">
        <v>5</v>
      </c>
      <c r="AA98" s="13" t="s">
        <v>5</v>
      </c>
      <c r="AB98" s="13" t="s">
        <v>5</v>
      </c>
      <c r="AC98" s="10"/>
    </row>
    <row r="99" spans="1:29">
      <c r="A99" s="21">
        <v>93</v>
      </c>
      <c r="B99" s="13" t="s">
        <v>5</v>
      </c>
      <c r="C99" s="15" t="s">
        <v>5</v>
      </c>
      <c r="D99" s="15" t="s">
        <v>5</v>
      </c>
      <c r="E99" s="15" t="s">
        <v>5</v>
      </c>
      <c r="F99" s="15" t="s">
        <v>5</v>
      </c>
      <c r="G99" s="15" t="s">
        <v>5</v>
      </c>
      <c r="H99" s="15" t="s">
        <v>5</v>
      </c>
      <c r="I99" s="13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5" t="s">
        <v>5</v>
      </c>
      <c r="T99" s="15" t="s">
        <v>5</v>
      </c>
      <c r="U99" s="15" t="s">
        <v>5</v>
      </c>
      <c r="V99" s="4" t="s">
        <v>5</v>
      </c>
      <c r="W99" s="15" t="s">
        <v>5</v>
      </c>
      <c r="X99" s="15" t="s">
        <v>5</v>
      </c>
      <c r="Y99" s="15" t="s">
        <v>5</v>
      </c>
      <c r="Z99" s="15" t="s">
        <v>5</v>
      </c>
      <c r="AA99" s="13" t="s">
        <v>5</v>
      </c>
      <c r="AB99" s="13" t="s">
        <v>5</v>
      </c>
      <c r="AC99" s="10"/>
    </row>
    <row r="100" spans="1:29">
      <c r="A100" s="21">
        <v>94</v>
      </c>
      <c r="B100" s="13" t="s">
        <v>5</v>
      </c>
      <c r="C100" s="15" t="s">
        <v>5</v>
      </c>
      <c r="D100" s="15" t="s">
        <v>5</v>
      </c>
      <c r="E100" s="15" t="s">
        <v>5</v>
      </c>
      <c r="F100" s="15" t="s">
        <v>5</v>
      </c>
      <c r="G100" s="15" t="s">
        <v>5</v>
      </c>
      <c r="H100" s="15" t="s">
        <v>5</v>
      </c>
      <c r="I100" s="13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5" t="s">
        <v>5</v>
      </c>
      <c r="T100" s="15" t="s">
        <v>5</v>
      </c>
      <c r="U100" s="15" t="s">
        <v>5</v>
      </c>
      <c r="V100" s="4" t="s">
        <v>5</v>
      </c>
      <c r="W100" s="15" t="s">
        <v>5</v>
      </c>
      <c r="X100" s="15" t="s">
        <v>5</v>
      </c>
      <c r="Y100" s="15" t="s">
        <v>5</v>
      </c>
      <c r="Z100" s="15" t="s">
        <v>5</v>
      </c>
      <c r="AA100" s="13" t="s">
        <v>5</v>
      </c>
      <c r="AB100" s="13" t="s">
        <v>5</v>
      </c>
      <c r="AC100" s="10"/>
    </row>
    <row r="101" spans="1:29">
      <c r="A101" s="21">
        <v>95</v>
      </c>
      <c r="B101" s="13" t="s">
        <v>5</v>
      </c>
      <c r="C101" s="15" t="s">
        <v>5</v>
      </c>
      <c r="D101" s="15" t="s">
        <v>5</v>
      </c>
      <c r="E101" s="15" t="s">
        <v>5</v>
      </c>
      <c r="F101" s="15" t="s">
        <v>5</v>
      </c>
      <c r="G101" s="15" t="s">
        <v>5</v>
      </c>
      <c r="H101" s="15" t="s">
        <v>5</v>
      </c>
      <c r="I101" s="13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5" t="s">
        <v>5</v>
      </c>
      <c r="T101" s="15" t="s">
        <v>5</v>
      </c>
      <c r="U101" s="15" t="s">
        <v>5</v>
      </c>
      <c r="V101" s="4" t="s">
        <v>5</v>
      </c>
      <c r="W101" s="15" t="s">
        <v>5</v>
      </c>
      <c r="X101" s="15" t="s">
        <v>5</v>
      </c>
      <c r="Y101" s="15" t="s">
        <v>5</v>
      </c>
      <c r="Z101" s="15" t="s">
        <v>5</v>
      </c>
      <c r="AA101" s="13" t="s">
        <v>5</v>
      </c>
      <c r="AB101" s="13" t="s">
        <v>5</v>
      </c>
      <c r="AC101" s="10"/>
    </row>
    <row r="102" spans="1:29">
      <c r="A102" s="21">
        <v>96</v>
      </c>
      <c r="B102" s="13" t="s">
        <v>5</v>
      </c>
      <c r="C102" s="15" t="s">
        <v>5</v>
      </c>
      <c r="D102" s="15" t="s">
        <v>5</v>
      </c>
      <c r="E102" s="15" t="s">
        <v>5</v>
      </c>
      <c r="F102" s="15" t="s">
        <v>5</v>
      </c>
      <c r="G102" s="15" t="s">
        <v>5</v>
      </c>
      <c r="H102" s="15" t="s">
        <v>5</v>
      </c>
      <c r="I102" s="13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5" t="s">
        <v>5</v>
      </c>
      <c r="T102" s="15" t="s">
        <v>5</v>
      </c>
      <c r="U102" s="15" t="s">
        <v>5</v>
      </c>
      <c r="V102" s="4" t="s">
        <v>5</v>
      </c>
      <c r="W102" s="15" t="s">
        <v>5</v>
      </c>
      <c r="X102" s="15" t="s">
        <v>5</v>
      </c>
      <c r="Y102" s="15" t="s">
        <v>5</v>
      </c>
      <c r="Z102" s="15" t="s">
        <v>5</v>
      </c>
      <c r="AA102" s="13" t="s">
        <v>5</v>
      </c>
      <c r="AB102" s="13" t="s">
        <v>5</v>
      </c>
      <c r="AC102" s="10"/>
    </row>
    <row r="103" spans="1:29">
      <c r="A103" s="21">
        <v>97</v>
      </c>
      <c r="B103" s="13" t="s">
        <v>5</v>
      </c>
      <c r="C103" s="15" t="s">
        <v>5</v>
      </c>
      <c r="D103" s="15" t="s">
        <v>5</v>
      </c>
      <c r="E103" s="15" t="s">
        <v>5</v>
      </c>
      <c r="F103" s="15" t="s">
        <v>5</v>
      </c>
      <c r="G103" s="15" t="s">
        <v>5</v>
      </c>
      <c r="H103" s="15" t="s">
        <v>5</v>
      </c>
      <c r="I103" s="13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5" t="s">
        <v>5</v>
      </c>
      <c r="T103" s="15" t="s">
        <v>5</v>
      </c>
      <c r="U103" s="15" t="s">
        <v>5</v>
      </c>
      <c r="V103" s="4" t="s">
        <v>5</v>
      </c>
      <c r="W103" s="15" t="s">
        <v>5</v>
      </c>
      <c r="X103" s="15" t="s">
        <v>5</v>
      </c>
      <c r="Y103" s="15" t="s">
        <v>5</v>
      </c>
      <c r="Z103" s="15" t="s">
        <v>5</v>
      </c>
      <c r="AA103" s="13" t="s">
        <v>5</v>
      </c>
      <c r="AB103" s="13" t="s">
        <v>5</v>
      </c>
      <c r="AC103" s="10"/>
    </row>
    <row r="104" spans="1:29">
      <c r="A104" s="21">
        <v>98</v>
      </c>
      <c r="B104" s="13" t="s">
        <v>5</v>
      </c>
      <c r="C104" s="15" t="s">
        <v>5</v>
      </c>
      <c r="D104" s="15" t="s">
        <v>5</v>
      </c>
      <c r="E104" s="15" t="s">
        <v>5</v>
      </c>
      <c r="F104" s="15" t="s">
        <v>5</v>
      </c>
      <c r="G104" s="15" t="s">
        <v>5</v>
      </c>
      <c r="H104" s="15" t="s">
        <v>5</v>
      </c>
      <c r="I104" s="13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5" t="s">
        <v>5</v>
      </c>
      <c r="T104" s="15" t="s">
        <v>5</v>
      </c>
      <c r="U104" s="15" t="s">
        <v>5</v>
      </c>
      <c r="V104" s="4" t="s">
        <v>5</v>
      </c>
      <c r="W104" s="15" t="s">
        <v>5</v>
      </c>
      <c r="X104" s="15" t="s">
        <v>5</v>
      </c>
      <c r="Y104" s="15" t="s">
        <v>5</v>
      </c>
      <c r="Z104" s="15" t="s">
        <v>5</v>
      </c>
      <c r="AA104" s="13" t="s">
        <v>5</v>
      </c>
      <c r="AB104" s="13" t="s">
        <v>5</v>
      </c>
      <c r="AC104" s="10"/>
    </row>
    <row r="105" spans="1:29">
      <c r="A105" s="21">
        <v>99</v>
      </c>
      <c r="B105" s="13" t="s">
        <v>5</v>
      </c>
      <c r="C105" s="15" t="s">
        <v>5</v>
      </c>
      <c r="D105" s="15" t="s">
        <v>5</v>
      </c>
      <c r="E105" s="15" t="s">
        <v>5</v>
      </c>
      <c r="F105" s="15" t="s">
        <v>5</v>
      </c>
      <c r="G105" s="15" t="s">
        <v>5</v>
      </c>
      <c r="H105" s="15" t="s">
        <v>5</v>
      </c>
      <c r="I105" s="13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5" t="s">
        <v>5</v>
      </c>
      <c r="T105" s="15" t="s">
        <v>5</v>
      </c>
      <c r="U105" s="15" t="s">
        <v>5</v>
      </c>
      <c r="V105" s="4" t="s">
        <v>5</v>
      </c>
      <c r="W105" s="15" t="s">
        <v>5</v>
      </c>
      <c r="X105" s="15" t="s">
        <v>5</v>
      </c>
      <c r="Y105" s="15" t="s">
        <v>5</v>
      </c>
      <c r="Z105" s="15" t="s">
        <v>5</v>
      </c>
      <c r="AA105" s="13" t="s">
        <v>5</v>
      </c>
      <c r="AB105" s="13" t="s">
        <v>5</v>
      </c>
      <c r="AC105" s="10"/>
    </row>
    <row r="106" spans="1:29">
      <c r="A106" s="21">
        <v>100</v>
      </c>
      <c r="B106" s="13" t="s">
        <v>5</v>
      </c>
      <c r="C106" s="15" t="s">
        <v>5</v>
      </c>
      <c r="D106" s="15" t="s">
        <v>5</v>
      </c>
      <c r="E106" s="15" t="s">
        <v>5</v>
      </c>
      <c r="F106" s="15" t="s">
        <v>5</v>
      </c>
      <c r="G106" s="15" t="s">
        <v>5</v>
      </c>
      <c r="H106" s="15" t="s">
        <v>5</v>
      </c>
      <c r="I106" s="13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5" t="s">
        <v>5</v>
      </c>
      <c r="T106" s="15" t="s">
        <v>5</v>
      </c>
      <c r="U106" s="15" t="s">
        <v>5</v>
      </c>
      <c r="V106" s="4" t="s">
        <v>5</v>
      </c>
      <c r="W106" s="15" t="s">
        <v>5</v>
      </c>
      <c r="X106" s="15" t="s">
        <v>5</v>
      </c>
      <c r="Y106" s="15" t="s">
        <v>5</v>
      </c>
      <c r="Z106" s="15" t="s">
        <v>5</v>
      </c>
      <c r="AA106" s="13" t="s">
        <v>5</v>
      </c>
      <c r="AB106" s="13" t="s">
        <v>5</v>
      </c>
      <c r="AC106" s="10"/>
    </row>
    <row r="107" spans="1:29">
      <c r="A107" s="21">
        <v>101</v>
      </c>
      <c r="B107" s="13" t="s">
        <v>5</v>
      </c>
      <c r="C107" s="15" t="s">
        <v>5</v>
      </c>
      <c r="D107" s="15" t="s">
        <v>5</v>
      </c>
      <c r="E107" s="15" t="s">
        <v>5</v>
      </c>
      <c r="F107" s="15" t="s">
        <v>5</v>
      </c>
      <c r="G107" s="15" t="s">
        <v>5</v>
      </c>
      <c r="H107" s="15" t="s">
        <v>5</v>
      </c>
      <c r="I107" s="13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5" t="s">
        <v>5</v>
      </c>
      <c r="T107" s="15" t="s">
        <v>5</v>
      </c>
      <c r="U107" s="15" t="s">
        <v>5</v>
      </c>
      <c r="V107" s="4" t="s">
        <v>5</v>
      </c>
      <c r="W107" s="15" t="s">
        <v>5</v>
      </c>
      <c r="X107" s="15" t="s">
        <v>5</v>
      </c>
      <c r="Y107" s="15" t="s">
        <v>5</v>
      </c>
      <c r="Z107" s="15" t="s">
        <v>5</v>
      </c>
      <c r="AA107" s="13" t="s">
        <v>5</v>
      </c>
      <c r="AB107" s="13" t="s">
        <v>5</v>
      </c>
      <c r="AC107" s="10"/>
    </row>
    <row r="108" spans="1:29">
      <c r="A108" s="21">
        <v>102</v>
      </c>
      <c r="B108" s="13" t="s">
        <v>5</v>
      </c>
      <c r="C108" s="15" t="s">
        <v>5</v>
      </c>
      <c r="D108" s="15" t="s">
        <v>5</v>
      </c>
      <c r="E108" s="15" t="s">
        <v>5</v>
      </c>
      <c r="F108" s="15" t="s">
        <v>5</v>
      </c>
      <c r="G108" s="15" t="s">
        <v>5</v>
      </c>
      <c r="H108" s="15" t="s">
        <v>5</v>
      </c>
      <c r="I108" s="13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5" t="s">
        <v>5</v>
      </c>
      <c r="T108" s="15" t="s">
        <v>5</v>
      </c>
      <c r="U108" s="15" t="s">
        <v>5</v>
      </c>
      <c r="V108" s="4" t="s">
        <v>5</v>
      </c>
      <c r="W108" s="15" t="s">
        <v>5</v>
      </c>
      <c r="X108" s="15" t="s">
        <v>5</v>
      </c>
      <c r="Y108" s="15" t="s">
        <v>5</v>
      </c>
      <c r="Z108" s="15" t="s">
        <v>5</v>
      </c>
      <c r="AA108" s="13" t="s">
        <v>5</v>
      </c>
      <c r="AB108" s="13" t="s">
        <v>5</v>
      </c>
      <c r="AC108" s="10"/>
    </row>
    <row r="109" spans="1:29">
      <c r="A109" s="21">
        <v>103</v>
      </c>
      <c r="B109" s="13" t="s">
        <v>5</v>
      </c>
      <c r="C109" s="15" t="s">
        <v>5</v>
      </c>
      <c r="D109" s="15" t="s">
        <v>5</v>
      </c>
      <c r="E109" s="15" t="s">
        <v>5</v>
      </c>
      <c r="F109" s="15" t="s">
        <v>5</v>
      </c>
      <c r="G109" s="15" t="s">
        <v>5</v>
      </c>
      <c r="H109" s="15" t="s">
        <v>5</v>
      </c>
      <c r="I109" s="13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5" t="s">
        <v>5</v>
      </c>
      <c r="T109" s="15" t="s">
        <v>5</v>
      </c>
      <c r="U109" s="15" t="s">
        <v>5</v>
      </c>
      <c r="V109" s="4" t="s">
        <v>5</v>
      </c>
      <c r="W109" s="15" t="s">
        <v>5</v>
      </c>
      <c r="X109" s="15" t="s">
        <v>5</v>
      </c>
      <c r="Y109" s="15" t="s">
        <v>5</v>
      </c>
      <c r="Z109" s="15" t="s">
        <v>5</v>
      </c>
      <c r="AA109" s="13" t="s">
        <v>5</v>
      </c>
      <c r="AB109" s="13" t="s">
        <v>5</v>
      </c>
      <c r="AC109" s="10"/>
    </row>
    <row r="110" spans="1:29">
      <c r="A110" s="21">
        <v>104</v>
      </c>
      <c r="B110" s="13" t="s">
        <v>5</v>
      </c>
      <c r="C110" s="15" t="s">
        <v>5</v>
      </c>
      <c r="D110" s="15" t="s">
        <v>5</v>
      </c>
      <c r="E110" s="15" t="s">
        <v>5</v>
      </c>
      <c r="F110" s="15" t="s">
        <v>5</v>
      </c>
      <c r="G110" s="15" t="s">
        <v>5</v>
      </c>
      <c r="H110" s="15" t="s">
        <v>5</v>
      </c>
      <c r="I110" s="13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5" t="s">
        <v>5</v>
      </c>
      <c r="T110" s="15" t="s">
        <v>5</v>
      </c>
      <c r="U110" s="15" t="s">
        <v>5</v>
      </c>
      <c r="V110" s="4" t="s">
        <v>5</v>
      </c>
      <c r="W110" s="15" t="s">
        <v>5</v>
      </c>
      <c r="X110" s="15" t="s">
        <v>5</v>
      </c>
      <c r="Y110" s="15" t="s">
        <v>5</v>
      </c>
      <c r="Z110" s="15" t="s">
        <v>5</v>
      </c>
      <c r="AA110" s="13" t="s">
        <v>5</v>
      </c>
      <c r="AB110" s="13" t="s">
        <v>5</v>
      </c>
      <c r="AC110" s="10"/>
    </row>
    <row r="111" spans="1:29">
      <c r="A111" s="21">
        <v>105</v>
      </c>
      <c r="B111" s="13" t="s">
        <v>5</v>
      </c>
      <c r="C111" s="15" t="s">
        <v>5</v>
      </c>
      <c r="D111" s="15" t="s">
        <v>5</v>
      </c>
      <c r="E111" s="15" t="s">
        <v>5</v>
      </c>
      <c r="F111" s="15" t="s">
        <v>5</v>
      </c>
      <c r="G111" s="15" t="s">
        <v>5</v>
      </c>
      <c r="H111" s="15" t="s">
        <v>5</v>
      </c>
      <c r="I111" s="13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5" t="s">
        <v>5</v>
      </c>
      <c r="T111" s="15" t="s">
        <v>5</v>
      </c>
      <c r="U111" s="15" t="s">
        <v>5</v>
      </c>
      <c r="V111" s="4" t="s">
        <v>5</v>
      </c>
      <c r="W111" s="15" t="s">
        <v>5</v>
      </c>
      <c r="X111" s="15" t="s">
        <v>5</v>
      </c>
      <c r="Y111" s="15" t="s">
        <v>5</v>
      </c>
      <c r="Z111" s="15" t="s">
        <v>5</v>
      </c>
      <c r="AA111" s="13" t="s">
        <v>5</v>
      </c>
      <c r="AB111" s="13" t="s">
        <v>5</v>
      </c>
      <c r="AC111" s="10"/>
    </row>
    <row r="112" spans="1:29">
      <c r="A112" s="21">
        <v>106</v>
      </c>
      <c r="B112" s="13" t="s">
        <v>5</v>
      </c>
      <c r="C112" s="15" t="s">
        <v>5</v>
      </c>
      <c r="D112" s="15" t="s">
        <v>5</v>
      </c>
      <c r="E112" s="15" t="s">
        <v>5</v>
      </c>
      <c r="F112" s="15" t="s">
        <v>5</v>
      </c>
      <c r="G112" s="15" t="s">
        <v>5</v>
      </c>
      <c r="H112" s="15" t="s">
        <v>5</v>
      </c>
      <c r="I112" s="13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5" t="s">
        <v>5</v>
      </c>
      <c r="T112" s="15" t="s">
        <v>5</v>
      </c>
      <c r="U112" s="15" t="s">
        <v>5</v>
      </c>
      <c r="V112" s="4" t="s">
        <v>5</v>
      </c>
      <c r="W112" s="15" t="s">
        <v>5</v>
      </c>
      <c r="X112" s="15" t="s">
        <v>5</v>
      </c>
      <c r="Y112" s="15" t="s">
        <v>5</v>
      </c>
      <c r="Z112" s="15" t="s">
        <v>5</v>
      </c>
      <c r="AA112" s="13" t="s">
        <v>5</v>
      </c>
      <c r="AB112" s="13" t="s">
        <v>5</v>
      </c>
      <c r="AC112" s="10"/>
    </row>
    <row r="113" spans="1:29">
      <c r="A113" s="21">
        <v>107</v>
      </c>
      <c r="B113" s="13" t="s">
        <v>5</v>
      </c>
      <c r="C113" s="15" t="s">
        <v>5</v>
      </c>
      <c r="D113" s="15" t="s">
        <v>5</v>
      </c>
      <c r="E113" s="15" t="s">
        <v>5</v>
      </c>
      <c r="F113" s="15" t="s">
        <v>5</v>
      </c>
      <c r="G113" s="15" t="s">
        <v>5</v>
      </c>
      <c r="H113" s="15" t="s">
        <v>5</v>
      </c>
      <c r="I113" s="13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5" t="s">
        <v>5</v>
      </c>
      <c r="T113" s="15" t="s">
        <v>5</v>
      </c>
      <c r="U113" s="15" t="s">
        <v>5</v>
      </c>
      <c r="V113" s="4" t="s">
        <v>5</v>
      </c>
      <c r="W113" s="15" t="s">
        <v>5</v>
      </c>
      <c r="X113" s="15" t="s">
        <v>5</v>
      </c>
      <c r="Y113" s="15" t="s">
        <v>5</v>
      </c>
      <c r="Z113" s="15" t="s">
        <v>5</v>
      </c>
      <c r="AA113" s="13" t="s">
        <v>5</v>
      </c>
      <c r="AB113" s="13" t="s">
        <v>5</v>
      </c>
      <c r="AC113" s="10"/>
    </row>
    <row r="114" spans="1:29">
      <c r="A114" s="21">
        <v>108</v>
      </c>
      <c r="B114" s="13" t="s">
        <v>5</v>
      </c>
      <c r="C114" s="15" t="s">
        <v>5</v>
      </c>
      <c r="D114" s="15" t="s">
        <v>5</v>
      </c>
      <c r="E114" s="15" t="s">
        <v>5</v>
      </c>
      <c r="F114" s="15" t="s">
        <v>5</v>
      </c>
      <c r="G114" s="15" t="s">
        <v>5</v>
      </c>
      <c r="H114" s="15" t="s">
        <v>5</v>
      </c>
      <c r="I114" s="13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5" t="s">
        <v>5</v>
      </c>
      <c r="T114" s="15" t="s">
        <v>5</v>
      </c>
      <c r="U114" s="15" t="s">
        <v>5</v>
      </c>
      <c r="V114" s="4" t="s">
        <v>5</v>
      </c>
      <c r="W114" s="15" t="s">
        <v>5</v>
      </c>
      <c r="X114" s="15" t="s">
        <v>5</v>
      </c>
      <c r="Y114" s="15" t="s">
        <v>5</v>
      </c>
      <c r="Z114" s="15" t="s">
        <v>5</v>
      </c>
      <c r="AA114" s="13" t="s">
        <v>5</v>
      </c>
      <c r="AB114" s="13" t="s">
        <v>5</v>
      </c>
      <c r="AC114" s="10"/>
    </row>
    <row r="115" spans="1:29">
      <c r="A115" s="21">
        <v>109</v>
      </c>
      <c r="B115" s="13" t="s">
        <v>5</v>
      </c>
      <c r="C115" s="15" t="s">
        <v>5</v>
      </c>
      <c r="D115" s="15" t="s">
        <v>5</v>
      </c>
      <c r="E115" s="15" t="s">
        <v>5</v>
      </c>
      <c r="F115" s="15" t="s">
        <v>5</v>
      </c>
      <c r="G115" s="15" t="s">
        <v>5</v>
      </c>
      <c r="H115" s="15" t="s">
        <v>5</v>
      </c>
      <c r="I115" s="13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5" t="s">
        <v>5</v>
      </c>
      <c r="T115" s="15" t="s">
        <v>5</v>
      </c>
      <c r="U115" s="15" t="s">
        <v>5</v>
      </c>
      <c r="V115" s="4" t="s">
        <v>5</v>
      </c>
      <c r="W115" s="15" t="s">
        <v>5</v>
      </c>
      <c r="X115" s="15" t="s">
        <v>5</v>
      </c>
      <c r="Y115" s="15" t="s">
        <v>5</v>
      </c>
      <c r="Z115" s="15" t="s">
        <v>5</v>
      </c>
      <c r="AA115" s="13" t="s">
        <v>5</v>
      </c>
      <c r="AB115" s="13" t="s">
        <v>5</v>
      </c>
      <c r="AC115" s="10"/>
    </row>
    <row r="116" spans="1:29">
      <c r="A116" s="21">
        <v>110</v>
      </c>
      <c r="B116" s="13" t="s">
        <v>5</v>
      </c>
      <c r="C116" s="15" t="s">
        <v>5</v>
      </c>
      <c r="D116" s="15" t="s">
        <v>5</v>
      </c>
      <c r="E116" s="15" t="s">
        <v>5</v>
      </c>
      <c r="F116" s="15" t="s">
        <v>5</v>
      </c>
      <c r="G116" s="15" t="s">
        <v>5</v>
      </c>
      <c r="H116" s="15" t="s">
        <v>5</v>
      </c>
      <c r="I116" s="13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5" t="s">
        <v>5</v>
      </c>
      <c r="T116" s="15" t="s">
        <v>5</v>
      </c>
      <c r="U116" s="15" t="s">
        <v>5</v>
      </c>
      <c r="V116" s="4" t="s">
        <v>5</v>
      </c>
      <c r="W116" s="15" t="s">
        <v>5</v>
      </c>
      <c r="X116" s="15" t="s">
        <v>5</v>
      </c>
      <c r="Y116" s="15" t="s">
        <v>5</v>
      </c>
      <c r="Z116" s="15" t="s">
        <v>5</v>
      </c>
      <c r="AA116" s="13" t="s">
        <v>5</v>
      </c>
      <c r="AB116" s="13" t="s">
        <v>5</v>
      </c>
      <c r="AC116" s="10"/>
    </row>
    <row r="117" spans="1:29">
      <c r="A117" s="21">
        <v>111</v>
      </c>
      <c r="B117" s="13" t="s">
        <v>5</v>
      </c>
      <c r="C117" s="15" t="s">
        <v>5</v>
      </c>
      <c r="D117" s="15" t="s">
        <v>5</v>
      </c>
      <c r="E117" s="15" t="s">
        <v>5</v>
      </c>
      <c r="F117" s="15" t="s">
        <v>5</v>
      </c>
      <c r="G117" s="15" t="s">
        <v>5</v>
      </c>
      <c r="H117" s="15" t="s">
        <v>5</v>
      </c>
      <c r="I117" s="13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5" t="s">
        <v>5</v>
      </c>
      <c r="T117" s="15" t="s">
        <v>5</v>
      </c>
      <c r="U117" s="15" t="s">
        <v>5</v>
      </c>
      <c r="V117" s="4" t="s">
        <v>5</v>
      </c>
      <c r="W117" s="15" t="s">
        <v>5</v>
      </c>
      <c r="X117" s="15" t="s">
        <v>5</v>
      </c>
      <c r="Y117" s="15" t="s">
        <v>5</v>
      </c>
      <c r="Z117" s="15" t="s">
        <v>5</v>
      </c>
      <c r="AA117" s="13" t="s">
        <v>5</v>
      </c>
      <c r="AB117" s="13" t="s">
        <v>5</v>
      </c>
      <c r="AC117" s="10"/>
    </row>
    <row r="118" spans="1:29">
      <c r="A118" s="21">
        <v>112</v>
      </c>
      <c r="B118" s="13" t="s">
        <v>5</v>
      </c>
      <c r="C118" s="15" t="s">
        <v>5</v>
      </c>
      <c r="D118" s="15" t="s">
        <v>5</v>
      </c>
      <c r="E118" s="15" t="s">
        <v>5</v>
      </c>
      <c r="F118" s="15" t="s">
        <v>5</v>
      </c>
      <c r="G118" s="15" t="s">
        <v>5</v>
      </c>
      <c r="H118" s="15" t="s">
        <v>5</v>
      </c>
      <c r="I118" s="13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5" t="s">
        <v>5</v>
      </c>
      <c r="T118" s="15" t="s">
        <v>5</v>
      </c>
      <c r="U118" s="15" t="s">
        <v>5</v>
      </c>
      <c r="V118" s="4" t="s">
        <v>5</v>
      </c>
      <c r="W118" s="15" t="s">
        <v>5</v>
      </c>
      <c r="X118" s="15" t="s">
        <v>5</v>
      </c>
      <c r="Y118" s="15" t="s">
        <v>5</v>
      </c>
      <c r="Z118" s="15" t="s">
        <v>5</v>
      </c>
      <c r="AA118" s="13" t="s">
        <v>5</v>
      </c>
      <c r="AB118" s="13" t="s">
        <v>5</v>
      </c>
      <c r="AC118" s="10"/>
    </row>
    <row r="119" spans="1:29">
      <c r="A119" s="21">
        <v>113</v>
      </c>
      <c r="B119" s="13" t="s">
        <v>5</v>
      </c>
      <c r="C119" s="15" t="s">
        <v>5</v>
      </c>
      <c r="D119" s="15" t="s">
        <v>5</v>
      </c>
      <c r="E119" s="15" t="s">
        <v>5</v>
      </c>
      <c r="F119" s="15" t="s">
        <v>5</v>
      </c>
      <c r="G119" s="15" t="s">
        <v>5</v>
      </c>
      <c r="H119" s="15" t="s">
        <v>5</v>
      </c>
      <c r="I119" s="13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5" t="s">
        <v>5</v>
      </c>
      <c r="T119" s="15" t="s">
        <v>5</v>
      </c>
      <c r="U119" s="15" t="s">
        <v>5</v>
      </c>
      <c r="V119" s="4" t="s">
        <v>5</v>
      </c>
      <c r="W119" s="15" t="s">
        <v>5</v>
      </c>
      <c r="X119" s="15" t="s">
        <v>5</v>
      </c>
      <c r="Y119" s="15" t="s">
        <v>5</v>
      </c>
      <c r="Z119" s="15" t="s">
        <v>5</v>
      </c>
      <c r="AA119" s="13" t="s">
        <v>5</v>
      </c>
      <c r="AB119" s="13" t="s">
        <v>5</v>
      </c>
      <c r="AC119" s="10"/>
    </row>
    <row r="120" spans="1:29">
      <c r="A120" s="21">
        <v>114</v>
      </c>
      <c r="B120" s="13" t="s">
        <v>5</v>
      </c>
      <c r="C120" s="15" t="s">
        <v>5</v>
      </c>
      <c r="D120" s="15" t="s">
        <v>5</v>
      </c>
      <c r="E120" s="15" t="s">
        <v>5</v>
      </c>
      <c r="F120" s="15" t="s">
        <v>5</v>
      </c>
      <c r="G120" s="15" t="s">
        <v>5</v>
      </c>
      <c r="H120" s="15" t="s">
        <v>5</v>
      </c>
      <c r="I120" s="13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5" t="s">
        <v>5</v>
      </c>
      <c r="T120" s="15" t="s">
        <v>5</v>
      </c>
      <c r="U120" s="15" t="s">
        <v>5</v>
      </c>
      <c r="V120" s="4" t="s">
        <v>5</v>
      </c>
      <c r="W120" s="15" t="s">
        <v>5</v>
      </c>
      <c r="X120" s="15" t="s">
        <v>5</v>
      </c>
      <c r="Y120" s="15" t="s">
        <v>5</v>
      </c>
      <c r="Z120" s="15" t="s">
        <v>5</v>
      </c>
      <c r="AA120" s="13" t="s">
        <v>5</v>
      </c>
      <c r="AB120" s="13" t="s">
        <v>5</v>
      </c>
      <c r="AC120" s="10"/>
    </row>
    <row r="121" spans="1:29">
      <c r="A121" s="21">
        <v>115</v>
      </c>
      <c r="B121" s="13" t="s">
        <v>5</v>
      </c>
      <c r="C121" s="15" t="s">
        <v>5</v>
      </c>
      <c r="D121" s="15" t="s">
        <v>5</v>
      </c>
      <c r="E121" s="15" t="s">
        <v>5</v>
      </c>
      <c r="F121" s="15" t="s">
        <v>5</v>
      </c>
      <c r="G121" s="15" t="s">
        <v>5</v>
      </c>
      <c r="H121" s="15" t="s">
        <v>5</v>
      </c>
      <c r="I121" s="13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5" t="s">
        <v>5</v>
      </c>
      <c r="T121" s="15" t="s">
        <v>5</v>
      </c>
      <c r="U121" s="15" t="s">
        <v>5</v>
      </c>
      <c r="V121" s="4" t="s">
        <v>5</v>
      </c>
      <c r="W121" s="15" t="s">
        <v>5</v>
      </c>
      <c r="X121" s="15" t="s">
        <v>5</v>
      </c>
      <c r="Y121" s="15" t="s">
        <v>5</v>
      </c>
      <c r="Z121" s="15" t="s">
        <v>5</v>
      </c>
      <c r="AA121" s="13" t="s">
        <v>5</v>
      </c>
      <c r="AB121" s="13" t="s">
        <v>5</v>
      </c>
      <c r="AC121" s="10"/>
    </row>
    <row r="122" spans="1:29">
      <c r="A122" s="21">
        <v>116</v>
      </c>
      <c r="B122" s="13" t="s">
        <v>5</v>
      </c>
      <c r="C122" s="15" t="s">
        <v>5</v>
      </c>
      <c r="D122" s="15" t="s">
        <v>5</v>
      </c>
      <c r="E122" s="15" t="s">
        <v>5</v>
      </c>
      <c r="F122" s="15" t="s">
        <v>5</v>
      </c>
      <c r="G122" s="15" t="s">
        <v>5</v>
      </c>
      <c r="H122" s="15" t="s">
        <v>5</v>
      </c>
      <c r="I122" s="13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5" t="s">
        <v>5</v>
      </c>
      <c r="T122" s="15" t="s">
        <v>5</v>
      </c>
      <c r="U122" s="15" t="s">
        <v>5</v>
      </c>
      <c r="V122" s="4" t="s">
        <v>5</v>
      </c>
      <c r="W122" s="15" t="s">
        <v>5</v>
      </c>
      <c r="X122" s="15" t="s">
        <v>5</v>
      </c>
      <c r="Y122" s="15" t="s">
        <v>5</v>
      </c>
      <c r="Z122" s="15" t="s">
        <v>5</v>
      </c>
      <c r="AA122" s="13" t="s">
        <v>5</v>
      </c>
      <c r="AB122" s="13" t="s">
        <v>5</v>
      </c>
      <c r="AC122" s="10"/>
    </row>
    <row r="123" spans="1:29">
      <c r="A123" s="21">
        <v>117</v>
      </c>
      <c r="B123" s="13" t="s">
        <v>5</v>
      </c>
      <c r="C123" s="15" t="s">
        <v>5</v>
      </c>
      <c r="D123" s="15" t="s">
        <v>5</v>
      </c>
      <c r="E123" s="15" t="s">
        <v>5</v>
      </c>
      <c r="F123" s="15" t="s">
        <v>5</v>
      </c>
      <c r="G123" s="15" t="s">
        <v>5</v>
      </c>
      <c r="H123" s="15" t="s">
        <v>5</v>
      </c>
      <c r="I123" s="13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5" t="s">
        <v>5</v>
      </c>
      <c r="T123" s="15" t="s">
        <v>5</v>
      </c>
      <c r="U123" s="15" t="s">
        <v>5</v>
      </c>
      <c r="V123" s="4" t="s">
        <v>5</v>
      </c>
      <c r="W123" s="15" t="s">
        <v>5</v>
      </c>
      <c r="X123" s="15" t="s">
        <v>5</v>
      </c>
      <c r="Y123" s="15" t="s">
        <v>5</v>
      </c>
      <c r="Z123" s="15" t="s">
        <v>5</v>
      </c>
      <c r="AA123" s="13" t="s">
        <v>5</v>
      </c>
      <c r="AB123" s="13" t="s">
        <v>5</v>
      </c>
      <c r="AC123" s="10"/>
    </row>
    <row r="124" spans="1:29">
      <c r="A124" s="21">
        <v>118</v>
      </c>
      <c r="B124" s="13" t="s">
        <v>5</v>
      </c>
      <c r="C124" s="15" t="s">
        <v>5</v>
      </c>
      <c r="D124" s="15" t="s">
        <v>5</v>
      </c>
      <c r="E124" s="15" t="s">
        <v>5</v>
      </c>
      <c r="F124" s="15" t="s">
        <v>5</v>
      </c>
      <c r="G124" s="15" t="s">
        <v>5</v>
      </c>
      <c r="H124" s="15" t="s">
        <v>5</v>
      </c>
      <c r="I124" s="13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5" t="s">
        <v>5</v>
      </c>
      <c r="T124" s="15" t="s">
        <v>5</v>
      </c>
      <c r="U124" s="15" t="s">
        <v>5</v>
      </c>
      <c r="V124" s="4" t="s">
        <v>5</v>
      </c>
      <c r="W124" s="15" t="s">
        <v>5</v>
      </c>
      <c r="X124" s="15" t="s">
        <v>5</v>
      </c>
      <c r="Y124" s="15" t="s">
        <v>5</v>
      </c>
      <c r="Z124" s="15" t="s">
        <v>5</v>
      </c>
      <c r="AA124" s="13" t="s">
        <v>5</v>
      </c>
      <c r="AB124" s="13" t="s">
        <v>5</v>
      </c>
      <c r="AC124" s="10"/>
    </row>
    <row r="125" spans="1:29">
      <c r="A125" s="21">
        <v>119</v>
      </c>
      <c r="B125" s="13" t="s">
        <v>5</v>
      </c>
      <c r="C125" s="15" t="s">
        <v>5</v>
      </c>
      <c r="D125" s="15" t="s">
        <v>5</v>
      </c>
      <c r="E125" s="15" t="s">
        <v>5</v>
      </c>
      <c r="F125" s="15" t="s">
        <v>5</v>
      </c>
      <c r="G125" s="15" t="s">
        <v>5</v>
      </c>
      <c r="H125" s="15" t="s">
        <v>5</v>
      </c>
      <c r="I125" s="13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5" t="s">
        <v>5</v>
      </c>
      <c r="T125" s="15" t="s">
        <v>5</v>
      </c>
      <c r="U125" s="15" t="s">
        <v>5</v>
      </c>
      <c r="V125" s="4" t="s">
        <v>5</v>
      </c>
      <c r="W125" s="15" t="s">
        <v>5</v>
      </c>
      <c r="X125" s="15" t="s">
        <v>5</v>
      </c>
      <c r="Y125" s="15" t="s">
        <v>5</v>
      </c>
      <c r="Z125" s="15" t="s">
        <v>5</v>
      </c>
      <c r="AA125" s="13" t="s">
        <v>5</v>
      </c>
      <c r="AB125" s="13" t="s">
        <v>5</v>
      </c>
      <c r="AC125" s="10"/>
    </row>
    <row r="126" spans="1:29">
      <c r="A126" s="21">
        <v>120</v>
      </c>
      <c r="B126" s="13" t="s">
        <v>5</v>
      </c>
      <c r="C126" s="15" t="s">
        <v>5</v>
      </c>
      <c r="D126" s="15" t="s">
        <v>5</v>
      </c>
      <c r="E126" s="15" t="s">
        <v>5</v>
      </c>
      <c r="F126" s="15" t="s">
        <v>5</v>
      </c>
      <c r="G126" s="15" t="s">
        <v>5</v>
      </c>
      <c r="H126" s="15" t="s">
        <v>5</v>
      </c>
      <c r="I126" s="13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5" t="s">
        <v>5</v>
      </c>
      <c r="T126" s="15" t="s">
        <v>5</v>
      </c>
      <c r="U126" s="15" t="s">
        <v>5</v>
      </c>
      <c r="V126" s="4" t="s">
        <v>5</v>
      </c>
      <c r="W126" s="15" t="s">
        <v>5</v>
      </c>
      <c r="X126" s="15" t="s">
        <v>5</v>
      </c>
      <c r="Y126" s="15" t="s">
        <v>5</v>
      </c>
      <c r="Z126" s="15" t="s">
        <v>5</v>
      </c>
      <c r="AA126" s="13" t="s">
        <v>5</v>
      </c>
      <c r="AB126" s="13" t="s">
        <v>5</v>
      </c>
      <c r="AC126" s="10"/>
    </row>
    <row r="127" spans="1:29">
      <c r="A127" s="21">
        <v>121</v>
      </c>
      <c r="B127" s="13" t="s">
        <v>5</v>
      </c>
      <c r="C127" s="15" t="s">
        <v>5</v>
      </c>
      <c r="D127" s="15" t="s">
        <v>5</v>
      </c>
      <c r="E127" s="15" t="s">
        <v>5</v>
      </c>
      <c r="F127" s="15" t="s">
        <v>5</v>
      </c>
      <c r="G127" s="15" t="s">
        <v>5</v>
      </c>
      <c r="H127" s="15" t="s">
        <v>5</v>
      </c>
      <c r="I127" s="13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5" t="s">
        <v>5</v>
      </c>
      <c r="T127" s="15" t="s">
        <v>5</v>
      </c>
      <c r="U127" s="15" t="s">
        <v>5</v>
      </c>
      <c r="V127" s="4" t="s">
        <v>5</v>
      </c>
      <c r="W127" s="15" t="s">
        <v>5</v>
      </c>
      <c r="X127" s="15" t="s">
        <v>5</v>
      </c>
      <c r="Y127" s="15" t="s">
        <v>5</v>
      </c>
      <c r="Z127" s="15" t="s">
        <v>5</v>
      </c>
      <c r="AA127" s="13" t="s">
        <v>5</v>
      </c>
      <c r="AB127" s="13" t="s">
        <v>5</v>
      </c>
      <c r="AC127" s="10"/>
    </row>
    <row r="128" spans="1:29">
      <c r="A128" s="21">
        <v>122</v>
      </c>
      <c r="B128" s="13" t="s">
        <v>5</v>
      </c>
      <c r="C128" s="15" t="s">
        <v>5</v>
      </c>
      <c r="D128" s="15" t="s">
        <v>5</v>
      </c>
      <c r="E128" s="15" t="s">
        <v>5</v>
      </c>
      <c r="F128" s="15" t="s">
        <v>5</v>
      </c>
      <c r="G128" s="15" t="s">
        <v>5</v>
      </c>
      <c r="H128" s="15" t="s">
        <v>5</v>
      </c>
      <c r="I128" s="13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5" t="s">
        <v>5</v>
      </c>
      <c r="T128" s="15" t="s">
        <v>5</v>
      </c>
      <c r="U128" s="15" t="s">
        <v>5</v>
      </c>
      <c r="V128" s="4" t="s">
        <v>5</v>
      </c>
      <c r="W128" s="15" t="s">
        <v>5</v>
      </c>
      <c r="X128" s="15" t="s">
        <v>5</v>
      </c>
      <c r="Y128" s="15" t="s">
        <v>5</v>
      </c>
      <c r="Z128" s="15" t="s">
        <v>5</v>
      </c>
      <c r="AA128" s="13" t="s">
        <v>5</v>
      </c>
      <c r="AB128" s="13" t="s">
        <v>5</v>
      </c>
      <c r="AC128" s="10"/>
    </row>
    <row r="129" spans="1:29">
      <c r="A129" s="21">
        <v>123</v>
      </c>
      <c r="B129" s="13" t="s">
        <v>5</v>
      </c>
      <c r="C129" s="15" t="s">
        <v>5</v>
      </c>
      <c r="D129" s="15" t="s">
        <v>5</v>
      </c>
      <c r="E129" s="15" t="s">
        <v>5</v>
      </c>
      <c r="F129" s="15" t="s">
        <v>5</v>
      </c>
      <c r="G129" s="15" t="s">
        <v>5</v>
      </c>
      <c r="H129" s="15" t="s">
        <v>5</v>
      </c>
      <c r="I129" s="13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5" t="s">
        <v>5</v>
      </c>
      <c r="T129" s="15" t="s">
        <v>5</v>
      </c>
      <c r="U129" s="15" t="s">
        <v>5</v>
      </c>
      <c r="V129" s="4" t="s">
        <v>5</v>
      </c>
      <c r="W129" s="15" t="s">
        <v>5</v>
      </c>
      <c r="X129" s="15" t="s">
        <v>5</v>
      </c>
      <c r="Y129" s="15" t="s">
        <v>5</v>
      </c>
      <c r="Z129" s="15" t="s">
        <v>5</v>
      </c>
      <c r="AA129" s="13" t="s">
        <v>5</v>
      </c>
      <c r="AB129" s="13" t="s">
        <v>5</v>
      </c>
      <c r="AC129" s="10"/>
    </row>
    <row r="130" spans="1:29">
      <c r="A130" s="21">
        <v>124</v>
      </c>
      <c r="B130" s="13" t="s">
        <v>5</v>
      </c>
      <c r="C130" s="15" t="s">
        <v>5</v>
      </c>
      <c r="D130" s="15" t="s">
        <v>5</v>
      </c>
      <c r="E130" s="15" t="s">
        <v>5</v>
      </c>
      <c r="F130" s="15" t="s">
        <v>5</v>
      </c>
      <c r="G130" s="15" t="s">
        <v>5</v>
      </c>
      <c r="H130" s="15" t="s">
        <v>5</v>
      </c>
      <c r="I130" s="13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5" t="s">
        <v>5</v>
      </c>
      <c r="T130" s="15" t="s">
        <v>5</v>
      </c>
      <c r="U130" s="15" t="s">
        <v>5</v>
      </c>
      <c r="V130" s="4" t="s">
        <v>5</v>
      </c>
      <c r="W130" s="15" t="s">
        <v>5</v>
      </c>
      <c r="X130" s="15" t="s">
        <v>5</v>
      </c>
      <c r="Y130" s="15" t="s">
        <v>5</v>
      </c>
      <c r="Z130" s="15" t="s">
        <v>5</v>
      </c>
      <c r="AA130" s="13" t="s">
        <v>5</v>
      </c>
      <c r="AB130" s="13" t="s">
        <v>5</v>
      </c>
      <c r="AC130" s="10"/>
    </row>
    <row r="131" spans="1:29">
      <c r="A131" s="21">
        <v>125</v>
      </c>
      <c r="B131" s="13" t="s">
        <v>5</v>
      </c>
      <c r="C131" s="15" t="s">
        <v>5</v>
      </c>
      <c r="D131" s="15" t="s">
        <v>5</v>
      </c>
      <c r="E131" s="15" t="s">
        <v>5</v>
      </c>
      <c r="F131" s="15" t="s">
        <v>5</v>
      </c>
      <c r="G131" s="15" t="s">
        <v>5</v>
      </c>
      <c r="H131" s="15" t="s">
        <v>5</v>
      </c>
      <c r="I131" s="13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5" t="s">
        <v>5</v>
      </c>
      <c r="T131" s="15" t="s">
        <v>5</v>
      </c>
      <c r="U131" s="15" t="s">
        <v>5</v>
      </c>
      <c r="V131" s="4" t="s">
        <v>5</v>
      </c>
      <c r="W131" s="15" t="s">
        <v>5</v>
      </c>
      <c r="X131" s="15" t="s">
        <v>5</v>
      </c>
      <c r="Y131" s="15" t="s">
        <v>5</v>
      </c>
      <c r="Z131" s="15" t="s">
        <v>5</v>
      </c>
      <c r="AA131" s="13" t="s">
        <v>5</v>
      </c>
      <c r="AB131" s="13" t="s">
        <v>5</v>
      </c>
      <c r="AC131" s="10"/>
    </row>
    <row r="132" spans="1:29">
      <c r="A132" s="21">
        <v>126</v>
      </c>
      <c r="B132" s="13" t="s">
        <v>5</v>
      </c>
      <c r="C132" s="15" t="s">
        <v>5</v>
      </c>
      <c r="D132" s="15" t="s">
        <v>5</v>
      </c>
      <c r="E132" s="15" t="s">
        <v>5</v>
      </c>
      <c r="F132" s="15" t="s">
        <v>5</v>
      </c>
      <c r="G132" s="15" t="s">
        <v>5</v>
      </c>
      <c r="H132" s="15" t="s">
        <v>5</v>
      </c>
      <c r="I132" s="13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5" t="s">
        <v>5</v>
      </c>
      <c r="T132" s="15" t="s">
        <v>5</v>
      </c>
      <c r="U132" s="15" t="s">
        <v>5</v>
      </c>
      <c r="V132" s="4" t="s">
        <v>5</v>
      </c>
      <c r="W132" s="15" t="s">
        <v>5</v>
      </c>
      <c r="X132" s="15" t="s">
        <v>5</v>
      </c>
      <c r="Y132" s="15" t="s">
        <v>5</v>
      </c>
      <c r="Z132" s="15" t="s">
        <v>5</v>
      </c>
      <c r="AA132" s="13" t="s">
        <v>5</v>
      </c>
      <c r="AB132" s="13" t="s">
        <v>5</v>
      </c>
      <c r="AC132" s="10"/>
    </row>
    <row r="133" spans="1:29">
      <c r="A133" s="21">
        <v>127</v>
      </c>
      <c r="B133" s="13" t="s">
        <v>5</v>
      </c>
      <c r="C133" s="15" t="s">
        <v>5</v>
      </c>
      <c r="D133" s="15" t="s">
        <v>5</v>
      </c>
      <c r="E133" s="15" t="s">
        <v>5</v>
      </c>
      <c r="F133" s="15" t="s">
        <v>5</v>
      </c>
      <c r="G133" s="15" t="s">
        <v>5</v>
      </c>
      <c r="H133" s="15" t="s">
        <v>5</v>
      </c>
      <c r="I133" s="13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5" t="s">
        <v>5</v>
      </c>
      <c r="T133" s="15" t="s">
        <v>5</v>
      </c>
      <c r="U133" s="15" t="s">
        <v>5</v>
      </c>
      <c r="V133" s="4" t="s">
        <v>5</v>
      </c>
      <c r="W133" s="15" t="s">
        <v>5</v>
      </c>
      <c r="X133" s="15" t="s">
        <v>5</v>
      </c>
      <c r="Y133" s="15" t="s">
        <v>5</v>
      </c>
      <c r="Z133" s="15" t="s">
        <v>5</v>
      </c>
      <c r="AA133" s="13" t="s">
        <v>5</v>
      </c>
      <c r="AB133" s="13" t="s">
        <v>5</v>
      </c>
      <c r="AC133" s="10"/>
    </row>
    <row r="134" spans="1:29">
      <c r="A134" s="21">
        <v>128</v>
      </c>
      <c r="B134" s="13" t="s">
        <v>5</v>
      </c>
      <c r="C134" s="15" t="s">
        <v>5</v>
      </c>
      <c r="D134" s="15" t="s">
        <v>5</v>
      </c>
      <c r="E134" s="15" t="s">
        <v>5</v>
      </c>
      <c r="F134" s="15" t="s">
        <v>5</v>
      </c>
      <c r="G134" s="15" t="s">
        <v>5</v>
      </c>
      <c r="H134" s="15" t="s">
        <v>5</v>
      </c>
      <c r="I134" s="13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5" t="s">
        <v>5</v>
      </c>
      <c r="T134" s="15" t="s">
        <v>5</v>
      </c>
      <c r="U134" s="15" t="s">
        <v>5</v>
      </c>
      <c r="V134" s="4" t="s">
        <v>5</v>
      </c>
      <c r="W134" s="15" t="s">
        <v>5</v>
      </c>
      <c r="X134" s="15" t="s">
        <v>5</v>
      </c>
      <c r="Y134" s="15" t="s">
        <v>5</v>
      </c>
      <c r="Z134" s="15" t="s">
        <v>5</v>
      </c>
      <c r="AA134" s="13" t="s">
        <v>5</v>
      </c>
      <c r="AB134" s="13" t="s">
        <v>5</v>
      </c>
      <c r="AC134" s="10"/>
    </row>
    <row r="135" spans="1:29">
      <c r="A135" s="21">
        <v>129</v>
      </c>
      <c r="B135" s="13" t="s">
        <v>5</v>
      </c>
      <c r="C135" s="15" t="s">
        <v>5</v>
      </c>
      <c r="D135" s="15" t="s">
        <v>5</v>
      </c>
      <c r="E135" s="15" t="s">
        <v>5</v>
      </c>
      <c r="F135" s="15" t="s">
        <v>5</v>
      </c>
      <c r="G135" s="15" t="s">
        <v>5</v>
      </c>
      <c r="H135" s="15" t="s">
        <v>5</v>
      </c>
      <c r="I135" s="13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5" t="s">
        <v>5</v>
      </c>
      <c r="T135" s="15" t="s">
        <v>5</v>
      </c>
      <c r="U135" s="15" t="s">
        <v>5</v>
      </c>
      <c r="V135" s="4" t="s">
        <v>5</v>
      </c>
      <c r="W135" s="15" t="s">
        <v>5</v>
      </c>
      <c r="X135" s="15" t="s">
        <v>5</v>
      </c>
      <c r="Y135" s="15" t="s">
        <v>5</v>
      </c>
      <c r="Z135" s="15" t="s">
        <v>5</v>
      </c>
      <c r="AA135" s="13" t="s">
        <v>5</v>
      </c>
      <c r="AB135" s="13" t="s">
        <v>5</v>
      </c>
      <c r="AC135" s="10"/>
    </row>
    <row r="136" spans="1:29">
      <c r="A136" s="21">
        <v>130</v>
      </c>
      <c r="B136" s="13" t="s">
        <v>5</v>
      </c>
      <c r="C136" s="15" t="s">
        <v>5</v>
      </c>
      <c r="D136" s="15" t="s">
        <v>5</v>
      </c>
      <c r="E136" s="15" t="s">
        <v>5</v>
      </c>
      <c r="F136" s="15" t="s">
        <v>5</v>
      </c>
      <c r="G136" s="15" t="s">
        <v>5</v>
      </c>
      <c r="H136" s="15" t="s">
        <v>5</v>
      </c>
      <c r="I136" s="13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5" t="s">
        <v>5</v>
      </c>
      <c r="T136" s="15" t="s">
        <v>5</v>
      </c>
      <c r="U136" s="15" t="s">
        <v>5</v>
      </c>
      <c r="V136" s="4" t="s">
        <v>5</v>
      </c>
      <c r="W136" s="15" t="s">
        <v>5</v>
      </c>
      <c r="X136" s="15" t="s">
        <v>5</v>
      </c>
      <c r="Y136" s="15" t="s">
        <v>5</v>
      </c>
      <c r="Z136" s="15" t="s">
        <v>5</v>
      </c>
      <c r="AA136" s="13" t="s">
        <v>5</v>
      </c>
      <c r="AB136" s="13" t="s">
        <v>5</v>
      </c>
      <c r="AC136" s="10"/>
    </row>
    <row r="137" spans="1:29">
      <c r="A137" s="21">
        <v>131</v>
      </c>
      <c r="B137" s="13" t="s">
        <v>5</v>
      </c>
      <c r="C137" s="15" t="s">
        <v>5</v>
      </c>
      <c r="D137" s="15" t="s">
        <v>5</v>
      </c>
      <c r="E137" s="15" t="s">
        <v>5</v>
      </c>
      <c r="F137" s="15" t="s">
        <v>5</v>
      </c>
      <c r="G137" s="15" t="s">
        <v>5</v>
      </c>
      <c r="H137" s="15" t="s">
        <v>5</v>
      </c>
      <c r="I137" s="13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5" t="s">
        <v>5</v>
      </c>
      <c r="T137" s="15" t="s">
        <v>5</v>
      </c>
      <c r="U137" s="15" t="s">
        <v>5</v>
      </c>
      <c r="V137" s="4" t="s">
        <v>5</v>
      </c>
      <c r="W137" s="15" t="s">
        <v>5</v>
      </c>
      <c r="X137" s="15" t="s">
        <v>5</v>
      </c>
      <c r="Y137" s="15" t="s">
        <v>5</v>
      </c>
      <c r="Z137" s="15" t="s">
        <v>5</v>
      </c>
      <c r="AA137" s="13" t="s">
        <v>5</v>
      </c>
      <c r="AB137" s="13" t="s">
        <v>5</v>
      </c>
      <c r="AC137" s="10"/>
    </row>
    <row r="138" spans="1:29">
      <c r="A138" s="21">
        <v>132</v>
      </c>
      <c r="B138" s="13" t="s">
        <v>5</v>
      </c>
      <c r="C138" s="15" t="s">
        <v>5</v>
      </c>
      <c r="D138" s="15" t="s">
        <v>5</v>
      </c>
      <c r="E138" s="15" t="s">
        <v>5</v>
      </c>
      <c r="F138" s="15" t="s">
        <v>5</v>
      </c>
      <c r="G138" s="15" t="s">
        <v>5</v>
      </c>
      <c r="H138" s="15" t="s">
        <v>5</v>
      </c>
      <c r="I138" s="13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5" t="s">
        <v>5</v>
      </c>
      <c r="T138" s="15" t="s">
        <v>5</v>
      </c>
      <c r="U138" s="15" t="s">
        <v>5</v>
      </c>
      <c r="V138" s="4" t="s">
        <v>5</v>
      </c>
      <c r="W138" s="15" t="s">
        <v>5</v>
      </c>
      <c r="X138" s="15" t="s">
        <v>5</v>
      </c>
      <c r="Y138" s="15" t="s">
        <v>5</v>
      </c>
      <c r="Z138" s="15" t="s">
        <v>5</v>
      </c>
      <c r="AA138" s="13" t="s">
        <v>5</v>
      </c>
      <c r="AB138" s="13" t="s">
        <v>5</v>
      </c>
      <c r="AC138" s="10"/>
    </row>
    <row r="139" spans="1:29">
      <c r="A139" s="21">
        <v>133</v>
      </c>
      <c r="B139" s="13" t="s">
        <v>5</v>
      </c>
      <c r="C139" s="15" t="s">
        <v>5</v>
      </c>
      <c r="D139" s="15" t="s">
        <v>5</v>
      </c>
      <c r="E139" s="15" t="s">
        <v>5</v>
      </c>
      <c r="F139" s="15" t="s">
        <v>5</v>
      </c>
      <c r="G139" s="15" t="s">
        <v>5</v>
      </c>
      <c r="H139" s="15" t="s">
        <v>5</v>
      </c>
      <c r="I139" s="13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5" t="s">
        <v>5</v>
      </c>
      <c r="T139" s="15" t="s">
        <v>5</v>
      </c>
      <c r="U139" s="15" t="s">
        <v>5</v>
      </c>
      <c r="V139" s="4" t="s">
        <v>5</v>
      </c>
      <c r="W139" s="15" t="s">
        <v>5</v>
      </c>
      <c r="X139" s="15" t="s">
        <v>5</v>
      </c>
      <c r="Y139" s="15" t="s">
        <v>5</v>
      </c>
      <c r="Z139" s="15" t="s">
        <v>5</v>
      </c>
      <c r="AA139" s="13" t="s">
        <v>5</v>
      </c>
      <c r="AB139" s="13" t="s">
        <v>5</v>
      </c>
      <c r="AC139" s="10"/>
    </row>
    <row r="140" spans="1:29">
      <c r="A140" s="21">
        <v>134</v>
      </c>
      <c r="B140" s="13" t="s">
        <v>5</v>
      </c>
      <c r="C140" s="15" t="s">
        <v>5</v>
      </c>
      <c r="D140" s="15" t="s">
        <v>5</v>
      </c>
      <c r="E140" s="15" t="s">
        <v>5</v>
      </c>
      <c r="F140" s="15" t="s">
        <v>5</v>
      </c>
      <c r="G140" s="15" t="s">
        <v>5</v>
      </c>
      <c r="H140" s="15" t="s">
        <v>5</v>
      </c>
      <c r="I140" s="13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5" t="s">
        <v>5</v>
      </c>
      <c r="T140" s="15" t="s">
        <v>5</v>
      </c>
      <c r="U140" s="15" t="s">
        <v>5</v>
      </c>
      <c r="V140" s="4" t="s">
        <v>5</v>
      </c>
      <c r="W140" s="15" t="s">
        <v>5</v>
      </c>
      <c r="X140" s="15" t="s">
        <v>5</v>
      </c>
      <c r="Y140" s="15" t="s">
        <v>5</v>
      </c>
      <c r="Z140" s="15" t="s">
        <v>5</v>
      </c>
      <c r="AA140" s="13" t="s">
        <v>5</v>
      </c>
      <c r="AB140" s="13" t="s">
        <v>5</v>
      </c>
      <c r="AC140" s="10"/>
    </row>
    <row r="141" spans="1:29">
      <c r="A141" s="21">
        <v>135</v>
      </c>
      <c r="B141" s="13" t="s">
        <v>5</v>
      </c>
      <c r="C141" s="15" t="s">
        <v>5</v>
      </c>
      <c r="D141" s="15" t="s">
        <v>5</v>
      </c>
      <c r="E141" s="15" t="s">
        <v>5</v>
      </c>
      <c r="F141" s="15" t="s">
        <v>5</v>
      </c>
      <c r="G141" s="15" t="s">
        <v>5</v>
      </c>
      <c r="H141" s="15" t="s">
        <v>5</v>
      </c>
      <c r="I141" s="13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5" t="s">
        <v>5</v>
      </c>
      <c r="T141" s="15" t="s">
        <v>5</v>
      </c>
      <c r="U141" s="15" t="s">
        <v>5</v>
      </c>
      <c r="V141" s="4" t="s">
        <v>5</v>
      </c>
      <c r="W141" s="15" t="s">
        <v>5</v>
      </c>
      <c r="X141" s="15" t="s">
        <v>5</v>
      </c>
      <c r="Y141" s="15" t="s">
        <v>5</v>
      </c>
      <c r="Z141" s="15" t="s">
        <v>5</v>
      </c>
      <c r="AA141" s="13" t="s">
        <v>5</v>
      </c>
      <c r="AB141" s="13" t="s">
        <v>5</v>
      </c>
      <c r="AC141" s="10"/>
    </row>
    <row r="142" spans="1:29">
      <c r="A142" s="21">
        <v>136</v>
      </c>
      <c r="B142" s="13" t="s">
        <v>5</v>
      </c>
      <c r="C142" s="15" t="s">
        <v>5</v>
      </c>
      <c r="D142" s="15" t="s">
        <v>5</v>
      </c>
      <c r="E142" s="15" t="s">
        <v>5</v>
      </c>
      <c r="F142" s="15" t="s">
        <v>5</v>
      </c>
      <c r="G142" s="15" t="s">
        <v>5</v>
      </c>
      <c r="H142" s="15" t="s">
        <v>5</v>
      </c>
      <c r="I142" s="13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5" t="s">
        <v>5</v>
      </c>
      <c r="T142" s="15" t="s">
        <v>5</v>
      </c>
      <c r="U142" s="15" t="s">
        <v>5</v>
      </c>
      <c r="V142" s="4" t="s">
        <v>5</v>
      </c>
      <c r="W142" s="15" t="s">
        <v>5</v>
      </c>
      <c r="X142" s="15" t="s">
        <v>5</v>
      </c>
      <c r="Y142" s="15" t="s">
        <v>5</v>
      </c>
      <c r="Z142" s="15" t="s">
        <v>5</v>
      </c>
      <c r="AA142" s="13" t="s">
        <v>5</v>
      </c>
      <c r="AB142" s="13" t="s">
        <v>5</v>
      </c>
      <c r="AC142" s="10"/>
    </row>
    <row r="143" spans="1:29">
      <c r="A143" s="21">
        <v>137</v>
      </c>
      <c r="B143" s="13" t="s">
        <v>5</v>
      </c>
      <c r="C143" s="15" t="s">
        <v>5</v>
      </c>
      <c r="D143" s="15" t="s">
        <v>5</v>
      </c>
      <c r="E143" s="15" t="s">
        <v>5</v>
      </c>
      <c r="F143" s="15" t="s">
        <v>5</v>
      </c>
      <c r="G143" s="15" t="s">
        <v>5</v>
      </c>
      <c r="H143" s="15" t="s">
        <v>5</v>
      </c>
      <c r="I143" s="13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5" t="s">
        <v>5</v>
      </c>
      <c r="T143" s="15" t="s">
        <v>5</v>
      </c>
      <c r="U143" s="15" t="s">
        <v>5</v>
      </c>
      <c r="V143" s="4" t="s">
        <v>5</v>
      </c>
      <c r="W143" s="15" t="s">
        <v>5</v>
      </c>
      <c r="X143" s="15" t="s">
        <v>5</v>
      </c>
      <c r="Y143" s="15" t="s">
        <v>5</v>
      </c>
      <c r="Z143" s="15" t="s">
        <v>5</v>
      </c>
      <c r="AA143" s="13" t="s">
        <v>5</v>
      </c>
      <c r="AB143" s="13" t="s">
        <v>5</v>
      </c>
      <c r="AC143" s="10"/>
    </row>
    <row r="144" spans="1:29">
      <c r="A144" s="21">
        <v>138</v>
      </c>
      <c r="B144" s="13" t="s">
        <v>5</v>
      </c>
      <c r="C144" s="15" t="s">
        <v>5</v>
      </c>
      <c r="D144" s="15" t="s">
        <v>5</v>
      </c>
      <c r="E144" s="15" t="s">
        <v>5</v>
      </c>
      <c r="F144" s="15" t="s">
        <v>5</v>
      </c>
      <c r="G144" s="15" t="s">
        <v>5</v>
      </c>
      <c r="H144" s="15" t="s">
        <v>5</v>
      </c>
      <c r="I144" s="13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5" t="s">
        <v>5</v>
      </c>
      <c r="T144" s="15" t="s">
        <v>5</v>
      </c>
      <c r="U144" s="15" t="s">
        <v>5</v>
      </c>
      <c r="V144" s="4" t="s">
        <v>5</v>
      </c>
      <c r="W144" s="15" t="s">
        <v>5</v>
      </c>
      <c r="X144" s="15" t="s">
        <v>5</v>
      </c>
      <c r="Y144" s="15" t="s">
        <v>5</v>
      </c>
      <c r="Z144" s="15" t="s">
        <v>5</v>
      </c>
      <c r="AA144" s="13" t="s">
        <v>5</v>
      </c>
      <c r="AB144" s="13" t="s">
        <v>5</v>
      </c>
      <c r="AC144" s="10"/>
    </row>
    <row r="145" spans="1:29">
      <c r="A145" s="21">
        <v>139</v>
      </c>
      <c r="B145" s="13" t="s">
        <v>5</v>
      </c>
      <c r="C145" s="15" t="s">
        <v>5</v>
      </c>
      <c r="D145" s="15" t="s">
        <v>5</v>
      </c>
      <c r="E145" s="15" t="s">
        <v>5</v>
      </c>
      <c r="F145" s="15" t="s">
        <v>5</v>
      </c>
      <c r="G145" s="15" t="s">
        <v>5</v>
      </c>
      <c r="H145" s="15" t="s">
        <v>5</v>
      </c>
      <c r="I145" s="13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5" t="s">
        <v>5</v>
      </c>
      <c r="T145" s="15" t="s">
        <v>5</v>
      </c>
      <c r="U145" s="15" t="s">
        <v>5</v>
      </c>
      <c r="V145" s="4" t="s">
        <v>5</v>
      </c>
      <c r="W145" s="15" t="s">
        <v>5</v>
      </c>
      <c r="X145" s="15" t="s">
        <v>5</v>
      </c>
      <c r="Y145" s="15" t="s">
        <v>5</v>
      </c>
      <c r="Z145" s="15" t="s">
        <v>5</v>
      </c>
      <c r="AA145" s="13" t="s">
        <v>5</v>
      </c>
      <c r="AB145" s="13" t="s">
        <v>5</v>
      </c>
      <c r="AC145" s="10"/>
    </row>
    <row r="146" spans="1:29">
      <c r="A146" s="21">
        <v>140</v>
      </c>
      <c r="B146" s="13" t="s">
        <v>5</v>
      </c>
      <c r="C146" s="15" t="s">
        <v>5</v>
      </c>
      <c r="D146" s="15" t="s">
        <v>5</v>
      </c>
      <c r="E146" s="15" t="s">
        <v>5</v>
      </c>
      <c r="F146" s="15" t="s">
        <v>5</v>
      </c>
      <c r="G146" s="15" t="s">
        <v>5</v>
      </c>
      <c r="H146" s="15" t="s">
        <v>5</v>
      </c>
      <c r="I146" s="13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5" t="s">
        <v>5</v>
      </c>
      <c r="T146" s="15" t="s">
        <v>5</v>
      </c>
      <c r="U146" s="15" t="s">
        <v>5</v>
      </c>
      <c r="V146" s="4" t="s">
        <v>5</v>
      </c>
      <c r="W146" s="15" t="s">
        <v>5</v>
      </c>
      <c r="X146" s="15" t="s">
        <v>5</v>
      </c>
      <c r="Y146" s="15" t="s">
        <v>5</v>
      </c>
      <c r="Z146" s="15" t="s">
        <v>5</v>
      </c>
      <c r="AA146" s="13" t="s">
        <v>5</v>
      </c>
      <c r="AB146" s="13" t="s">
        <v>5</v>
      </c>
      <c r="AC146" s="10"/>
    </row>
    <row r="147" spans="1:29">
      <c r="A147" s="21">
        <v>141</v>
      </c>
      <c r="B147" s="13" t="s">
        <v>5</v>
      </c>
      <c r="C147" s="15" t="s">
        <v>5</v>
      </c>
      <c r="D147" s="15" t="s">
        <v>5</v>
      </c>
      <c r="E147" s="15" t="s">
        <v>5</v>
      </c>
      <c r="F147" s="15" t="s">
        <v>5</v>
      </c>
      <c r="G147" s="15" t="s">
        <v>5</v>
      </c>
      <c r="H147" s="15" t="s">
        <v>5</v>
      </c>
      <c r="I147" s="13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5" t="s">
        <v>5</v>
      </c>
      <c r="T147" s="15" t="s">
        <v>5</v>
      </c>
      <c r="U147" s="15" t="s">
        <v>5</v>
      </c>
      <c r="V147" s="4" t="s">
        <v>5</v>
      </c>
      <c r="W147" s="15" t="s">
        <v>5</v>
      </c>
      <c r="X147" s="15" t="s">
        <v>5</v>
      </c>
      <c r="Y147" s="15" t="s">
        <v>5</v>
      </c>
      <c r="Z147" s="15" t="s">
        <v>5</v>
      </c>
      <c r="AA147" s="13" t="s">
        <v>5</v>
      </c>
      <c r="AB147" s="13" t="s">
        <v>5</v>
      </c>
      <c r="AC147" s="10"/>
    </row>
    <row r="148" spans="1:29">
      <c r="A148" s="21">
        <v>142</v>
      </c>
      <c r="B148" s="13" t="s">
        <v>5</v>
      </c>
      <c r="C148" s="15" t="s">
        <v>5</v>
      </c>
      <c r="D148" s="15" t="s">
        <v>5</v>
      </c>
      <c r="E148" s="15" t="s">
        <v>5</v>
      </c>
      <c r="F148" s="15" t="s">
        <v>5</v>
      </c>
      <c r="G148" s="15" t="s">
        <v>5</v>
      </c>
      <c r="H148" s="15" t="s">
        <v>5</v>
      </c>
      <c r="I148" s="13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5" t="s">
        <v>5</v>
      </c>
      <c r="T148" s="15" t="s">
        <v>5</v>
      </c>
      <c r="U148" s="15" t="s">
        <v>5</v>
      </c>
      <c r="V148" s="4" t="s">
        <v>5</v>
      </c>
      <c r="W148" s="15" t="s">
        <v>5</v>
      </c>
      <c r="X148" s="15" t="s">
        <v>5</v>
      </c>
      <c r="Y148" s="15" t="s">
        <v>5</v>
      </c>
      <c r="Z148" s="15" t="s">
        <v>5</v>
      </c>
      <c r="AA148" s="13" t="s">
        <v>5</v>
      </c>
      <c r="AB148" s="13" t="s">
        <v>5</v>
      </c>
      <c r="AC148" s="10"/>
    </row>
    <row r="149" spans="1:29">
      <c r="A149" s="21">
        <v>143</v>
      </c>
      <c r="B149" s="13" t="s">
        <v>5</v>
      </c>
      <c r="C149" s="15" t="s">
        <v>5</v>
      </c>
      <c r="D149" s="15" t="s">
        <v>5</v>
      </c>
      <c r="E149" s="15" t="s">
        <v>5</v>
      </c>
      <c r="F149" s="15" t="s">
        <v>5</v>
      </c>
      <c r="G149" s="15" t="s">
        <v>5</v>
      </c>
      <c r="H149" s="15" t="s">
        <v>5</v>
      </c>
      <c r="I149" s="13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5" t="s">
        <v>5</v>
      </c>
      <c r="T149" s="15" t="s">
        <v>5</v>
      </c>
      <c r="U149" s="15" t="s">
        <v>5</v>
      </c>
      <c r="V149" s="4" t="s">
        <v>5</v>
      </c>
      <c r="W149" s="15" t="s">
        <v>5</v>
      </c>
      <c r="X149" s="15" t="s">
        <v>5</v>
      </c>
      <c r="Y149" s="15" t="s">
        <v>5</v>
      </c>
      <c r="Z149" s="15" t="s">
        <v>5</v>
      </c>
      <c r="AA149" s="13" t="s">
        <v>5</v>
      </c>
      <c r="AB149" s="13" t="s">
        <v>5</v>
      </c>
      <c r="AC149" s="10"/>
    </row>
    <row r="150" spans="1:29">
      <c r="A150" s="21">
        <v>144</v>
      </c>
      <c r="B150" s="13" t="s">
        <v>5</v>
      </c>
      <c r="C150" s="15" t="s">
        <v>5</v>
      </c>
      <c r="D150" s="15" t="s">
        <v>5</v>
      </c>
      <c r="E150" s="15" t="s">
        <v>5</v>
      </c>
      <c r="F150" s="15" t="s">
        <v>5</v>
      </c>
      <c r="G150" s="15" t="s">
        <v>5</v>
      </c>
      <c r="H150" s="15" t="s">
        <v>5</v>
      </c>
      <c r="I150" s="13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5" t="s">
        <v>5</v>
      </c>
      <c r="T150" s="15" t="s">
        <v>5</v>
      </c>
      <c r="U150" s="15" t="s">
        <v>5</v>
      </c>
      <c r="V150" s="4" t="s">
        <v>5</v>
      </c>
      <c r="W150" s="15" t="s">
        <v>5</v>
      </c>
      <c r="X150" s="15" t="s">
        <v>5</v>
      </c>
      <c r="Y150" s="15" t="s">
        <v>5</v>
      </c>
      <c r="Z150" s="15" t="s">
        <v>5</v>
      </c>
      <c r="AA150" s="13" t="s">
        <v>5</v>
      </c>
      <c r="AB150" s="13" t="s">
        <v>5</v>
      </c>
      <c r="AC150" s="10"/>
    </row>
    <row r="151" spans="1:29">
      <c r="A151" s="21">
        <v>145</v>
      </c>
      <c r="B151" s="13" t="s">
        <v>5</v>
      </c>
      <c r="C151" s="15" t="s">
        <v>5</v>
      </c>
      <c r="D151" s="15" t="s">
        <v>5</v>
      </c>
      <c r="E151" s="15" t="s">
        <v>5</v>
      </c>
      <c r="F151" s="15" t="s">
        <v>5</v>
      </c>
      <c r="G151" s="15" t="s">
        <v>5</v>
      </c>
      <c r="H151" s="15" t="s">
        <v>5</v>
      </c>
      <c r="I151" s="13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5" t="s">
        <v>5</v>
      </c>
      <c r="T151" s="15" t="s">
        <v>5</v>
      </c>
      <c r="U151" s="15" t="s">
        <v>5</v>
      </c>
      <c r="V151" s="4" t="s">
        <v>5</v>
      </c>
      <c r="W151" s="15" t="s">
        <v>5</v>
      </c>
      <c r="X151" s="15" t="s">
        <v>5</v>
      </c>
      <c r="Y151" s="15" t="s">
        <v>5</v>
      </c>
      <c r="Z151" s="15" t="s">
        <v>5</v>
      </c>
      <c r="AA151" s="13" t="s">
        <v>5</v>
      </c>
      <c r="AB151" s="13" t="s">
        <v>5</v>
      </c>
      <c r="AC151" s="10"/>
    </row>
    <row r="152" spans="1:29">
      <c r="A152" s="21">
        <v>146</v>
      </c>
      <c r="B152" s="13" t="s">
        <v>5</v>
      </c>
      <c r="C152" s="15" t="s">
        <v>5</v>
      </c>
      <c r="D152" s="15" t="s">
        <v>5</v>
      </c>
      <c r="E152" s="15" t="s">
        <v>5</v>
      </c>
      <c r="F152" s="15" t="s">
        <v>5</v>
      </c>
      <c r="G152" s="15" t="s">
        <v>5</v>
      </c>
      <c r="H152" s="15" t="s">
        <v>5</v>
      </c>
      <c r="I152" s="13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5" t="s">
        <v>5</v>
      </c>
      <c r="T152" s="15" t="s">
        <v>5</v>
      </c>
      <c r="U152" s="15" t="s">
        <v>5</v>
      </c>
      <c r="V152" s="4" t="s">
        <v>5</v>
      </c>
      <c r="W152" s="15" t="s">
        <v>5</v>
      </c>
      <c r="X152" s="15" t="s">
        <v>5</v>
      </c>
      <c r="Y152" s="15" t="s">
        <v>5</v>
      </c>
      <c r="Z152" s="15" t="s">
        <v>5</v>
      </c>
      <c r="AA152" s="13" t="s">
        <v>5</v>
      </c>
      <c r="AB152" s="13" t="s">
        <v>5</v>
      </c>
      <c r="AC152" s="10"/>
    </row>
    <row r="153" spans="1:29">
      <c r="A153" s="21">
        <v>147</v>
      </c>
      <c r="B153" s="13" t="s">
        <v>5</v>
      </c>
      <c r="C153" s="15" t="s">
        <v>5</v>
      </c>
      <c r="D153" s="15" t="s">
        <v>5</v>
      </c>
      <c r="E153" s="15" t="s">
        <v>5</v>
      </c>
      <c r="F153" s="15" t="s">
        <v>5</v>
      </c>
      <c r="G153" s="15" t="s">
        <v>5</v>
      </c>
      <c r="H153" s="15" t="s">
        <v>5</v>
      </c>
      <c r="I153" s="13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5" t="s">
        <v>5</v>
      </c>
      <c r="T153" s="15" t="s">
        <v>5</v>
      </c>
      <c r="U153" s="15" t="s">
        <v>5</v>
      </c>
      <c r="V153" s="4" t="s">
        <v>5</v>
      </c>
      <c r="W153" s="15" t="s">
        <v>5</v>
      </c>
      <c r="X153" s="15" t="s">
        <v>5</v>
      </c>
      <c r="Y153" s="15" t="s">
        <v>5</v>
      </c>
      <c r="Z153" s="15" t="s">
        <v>5</v>
      </c>
      <c r="AA153" s="13" t="s">
        <v>5</v>
      </c>
      <c r="AB153" s="13" t="s">
        <v>5</v>
      </c>
      <c r="AC153" s="10"/>
    </row>
    <row r="154" spans="1:29">
      <c r="A154" s="21">
        <v>148</v>
      </c>
      <c r="B154" s="13" t="s">
        <v>5</v>
      </c>
      <c r="C154" s="15" t="s">
        <v>5</v>
      </c>
      <c r="D154" s="15" t="s">
        <v>5</v>
      </c>
      <c r="E154" s="15" t="s">
        <v>5</v>
      </c>
      <c r="F154" s="15" t="s">
        <v>5</v>
      </c>
      <c r="G154" s="15" t="s">
        <v>5</v>
      </c>
      <c r="H154" s="15" t="s">
        <v>5</v>
      </c>
      <c r="I154" s="13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5" t="s">
        <v>5</v>
      </c>
      <c r="T154" s="15" t="s">
        <v>5</v>
      </c>
      <c r="U154" s="15" t="s">
        <v>5</v>
      </c>
      <c r="V154" s="4" t="s">
        <v>5</v>
      </c>
      <c r="W154" s="15" t="s">
        <v>5</v>
      </c>
      <c r="X154" s="15" t="s">
        <v>5</v>
      </c>
      <c r="Y154" s="15" t="s">
        <v>5</v>
      </c>
      <c r="Z154" s="15" t="s">
        <v>5</v>
      </c>
      <c r="AA154" s="13" t="s">
        <v>5</v>
      </c>
      <c r="AB154" s="13" t="s">
        <v>5</v>
      </c>
      <c r="AC154" s="10"/>
    </row>
    <row r="155" spans="1:29">
      <c r="A155" s="21">
        <v>149</v>
      </c>
      <c r="B155" s="13" t="s">
        <v>5</v>
      </c>
      <c r="C155" s="15" t="s">
        <v>5</v>
      </c>
      <c r="D155" s="15" t="s">
        <v>5</v>
      </c>
      <c r="E155" s="15" t="s">
        <v>5</v>
      </c>
      <c r="F155" s="15" t="s">
        <v>5</v>
      </c>
      <c r="G155" s="15" t="s">
        <v>5</v>
      </c>
      <c r="H155" s="15" t="s">
        <v>5</v>
      </c>
      <c r="I155" s="13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5" t="s">
        <v>5</v>
      </c>
      <c r="T155" s="15" t="s">
        <v>5</v>
      </c>
      <c r="U155" s="15" t="s">
        <v>5</v>
      </c>
      <c r="V155" s="4" t="s">
        <v>5</v>
      </c>
      <c r="W155" s="15" t="s">
        <v>5</v>
      </c>
      <c r="X155" s="15" t="s">
        <v>5</v>
      </c>
      <c r="Y155" s="15" t="s">
        <v>5</v>
      </c>
      <c r="Z155" s="15" t="s">
        <v>5</v>
      </c>
      <c r="AA155" s="13" t="s">
        <v>5</v>
      </c>
      <c r="AB155" s="13" t="s">
        <v>5</v>
      </c>
      <c r="AC155" s="10"/>
    </row>
    <row r="156" spans="1:29">
      <c r="A156" s="21">
        <v>150</v>
      </c>
      <c r="B156" s="13" t="s">
        <v>5</v>
      </c>
      <c r="C156" s="15" t="s">
        <v>5</v>
      </c>
      <c r="D156" s="15" t="s">
        <v>5</v>
      </c>
      <c r="E156" s="15" t="s">
        <v>5</v>
      </c>
      <c r="F156" s="15" t="s">
        <v>5</v>
      </c>
      <c r="G156" s="15" t="s">
        <v>5</v>
      </c>
      <c r="H156" s="15" t="s">
        <v>5</v>
      </c>
      <c r="I156" s="13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5" t="s">
        <v>5</v>
      </c>
      <c r="T156" s="15" t="s">
        <v>5</v>
      </c>
      <c r="U156" s="15" t="s">
        <v>5</v>
      </c>
      <c r="V156" s="4" t="s">
        <v>5</v>
      </c>
      <c r="W156" s="15" t="s">
        <v>5</v>
      </c>
      <c r="X156" s="15" t="s">
        <v>5</v>
      </c>
      <c r="Y156" s="15" t="s">
        <v>5</v>
      </c>
      <c r="Z156" s="15" t="s">
        <v>5</v>
      </c>
      <c r="AA156" s="13" t="s">
        <v>5</v>
      </c>
      <c r="AB156" s="13" t="s">
        <v>5</v>
      </c>
      <c r="AC156" s="10"/>
    </row>
    <row r="157" spans="1:29">
      <c r="A157" s="21">
        <v>151</v>
      </c>
      <c r="B157" s="13" t="s">
        <v>5</v>
      </c>
      <c r="C157" s="15" t="s">
        <v>5</v>
      </c>
      <c r="D157" s="15" t="s">
        <v>5</v>
      </c>
      <c r="E157" s="15" t="s">
        <v>5</v>
      </c>
      <c r="F157" s="15" t="s">
        <v>5</v>
      </c>
      <c r="G157" s="15" t="s">
        <v>5</v>
      </c>
      <c r="H157" s="15" t="s">
        <v>5</v>
      </c>
      <c r="I157" s="13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5" t="s">
        <v>5</v>
      </c>
      <c r="T157" s="15" t="s">
        <v>5</v>
      </c>
      <c r="U157" s="15" t="s">
        <v>5</v>
      </c>
      <c r="V157" s="4" t="s">
        <v>5</v>
      </c>
      <c r="W157" s="15" t="s">
        <v>5</v>
      </c>
      <c r="X157" s="15" t="s">
        <v>5</v>
      </c>
      <c r="Y157" s="15" t="s">
        <v>5</v>
      </c>
      <c r="Z157" s="15" t="s">
        <v>5</v>
      </c>
      <c r="AA157" s="13" t="s">
        <v>5</v>
      </c>
      <c r="AB157" s="13" t="s">
        <v>5</v>
      </c>
      <c r="AC157" s="10"/>
    </row>
    <row r="158" spans="1:29">
      <c r="A158" s="21">
        <v>152</v>
      </c>
      <c r="B158" s="13" t="s">
        <v>5</v>
      </c>
      <c r="C158" s="15" t="s">
        <v>5</v>
      </c>
      <c r="D158" s="15" t="s">
        <v>5</v>
      </c>
      <c r="E158" s="15" t="s">
        <v>5</v>
      </c>
      <c r="F158" s="15" t="s">
        <v>5</v>
      </c>
      <c r="G158" s="15" t="s">
        <v>5</v>
      </c>
      <c r="H158" s="15" t="s">
        <v>5</v>
      </c>
      <c r="I158" s="13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5" t="s">
        <v>5</v>
      </c>
      <c r="T158" s="15" t="s">
        <v>5</v>
      </c>
      <c r="U158" s="15" t="s">
        <v>5</v>
      </c>
      <c r="V158" s="4" t="s">
        <v>5</v>
      </c>
      <c r="W158" s="15" t="s">
        <v>5</v>
      </c>
      <c r="X158" s="15" t="s">
        <v>5</v>
      </c>
      <c r="Y158" s="15" t="s">
        <v>5</v>
      </c>
      <c r="Z158" s="15" t="s">
        <v>5</v>
      </c>
      <c r="AA158" s="13" t="s">
        <v>5</v>
      </c>
      <c r="AB158" s="13" t="s">
        <v>5</v>
      </c>
      <c r="AC158" s="10"/>
    </row>
    <row r="159" spans="1:29">
      <c r="A159" s="21">
        <v>153</v>
      </c>
      <c r="B159" s="13" t="s">
        <v>5</v>
      </c>
      <c r="C159" s="15" t="s">
        <v>5</v>
      </c>
      <c r="D159" s="15" t="s">
        <v>5</v>
      </c>
      <c r="E159" s="15" t="s">
        <v>5</v>
      </c>
      <c r="F159" s="15" t="s">
        <v>5</v>
      </c>
      <c r="G159" s="15" t="s">
        <v>5</v>
      </c>
      <c r="H159" s="15" t="s">
        <v>5</v>
      </c>
      <c r="I159" s="13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5" t="s">
        <v>5</v>
      </c>
      <c r="T159" s="15" t="s">
        <v>5</v>
      </c>
      <c r="U159" s="15" t="s">
        <v>5</v>
      </c>
      <c r="V159" s="4" t="s">
        <v>5</v>
      </c>
      <c r="W159" s="15" t="s">
        <v>5</v>
      </c>
      <c r="X159" s="15" t="s">
        <v>5</v>
      </c>
      <c r="Y159" s="15" t="s">
        <v>5</v>
      </c>
      <c r="Z159" s="15" t="s">
        <v>5</v>
      </c>
      <c r="AA159" s="13" t="s">
        <v>5</v>
      </c>
      <c r="AB159" s="13" t="s">
        <v>5</v>
      </c>
      <c r="AC159" s="10"/>
    </row>
    <row r="160" spans="1:29">
      <c r="A160" s="21">
        <v>154</v>
      </c>
      <c r="B160" s="13" t="s">
        <v>5</v>
      </c>
      <c r="C160" s="15" t="s">
        <v>5</v>
      </c>
      <c r="D160" s="15" t="s">
        <v>5</v>
      </c>
      <c r="E160" s="15" t="s">
        <v>5</v>
      </c>
      <c r="F160" s="15" t="s">
        <v>5</v>
      </c>
      <c r="G160" s="15" t="s">
        <v>5</v>
      </c>
      <c r="H160" s="15" t="s">
        <v>5</v>
      </c>
      <c r="I160" s="13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5" t="s">
        <v>5</v>
      </c>
      <c r="T160" s="15" t="s">
        <v>5</v>
      </c>
      <c r="U160" s="15" t="s">
        <v>5</v>
      </c>
      <c r="V160" s="4" t="s">
        <v>5</v>
      </c>
      <c r="W160" s="15" t="s">
        <v>5</v>
      </c>
      <c r="X160" s="15" t="s">
        <v>5</v>
      </c>
      <c r="Y160" s="15" t="s">
        <v>5</v>
      </c>
      <c r="Z160" s="15" t="s">
        <v>5</v>
      </c>
      <c r="AA160" s="13" t="s">
        <v>5</v>
      </c>
      <c r="AB160" s="13" t="s">
        <v>5</v>
      </c>
      <c r="AC160" s="10"/>
    </row>
    <row r="161" spans="1:29">
      <c r="A161" s="21">
        <v>155</v>
      </c>
      <c r="B161" s="13" t="s">
        <v>5</v>
      </c>
      <c r="C161" s="15" t="s">
        <v>5</v>
      </c>
      <c r="D161" s="15" t="s">
        <v>5</v>
      </c>
      <c r="E161" s="15" t="s">
        <v>5</v>
      </c>
      <c r="F161" s="15" t="s">
        <v>5</v>
      </c>
      <c r="G161" s="15" t="s">
        <v>5</v>
      </c>
      <c r="H161" s="15" t="s">
        <v>5</v>
      </c>
      <c r="I161" s="13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5" t="s">
        <v>5</v>
      </c>
      <c r="T161" s="15" t="s">
        <v>5</v>
      </c>
      <c r="U161" s="15" t="s">
        <v>5</v>
      </c>
      <c r="V161" s="4" t="s">
        <v>5</v>
      </c>
      <c r="W161" s="15" t="s">
        <v>5</v>
      </c>
      <c r="X161" s="15" t="s">
        <v>5</v>
      </c>
      <c r="Y161" s="15" t="s">
        <v>5</v>
      </c>
      <c r="Z161" s="15" t="s">
        <v>5</v>
      </c>
      <c r="AA161" s="13" t="s">
        <v>5</v>
      </c>
      <c r="AB161" s="13" t="s">
        <v>5</v>
      </c>
      <c r="AC161" s="10"/>
    </row>
    <row r="162" spans="1:29">
      <c r="A162" s="21">
        <v>156</v>
      </c>
      <c r="B162" s="13" t="s">
        <v>5</v>
      </c>
      <c r="C162" s="15" t="s">
        <v>5</v>
      </c>
      <c r="D162" s="15" t="s">
        <v>5</v>
      </c>
      <c r="E162" s="15" t="s">
        <v>5</v>
      </c>
      <c r="F162" s="15" t="s">
        <v>5</v>
      </c>
      <c r="G162" s="15" t="s">
        <v>5</v>
      </c>
      <c r="H162" s="15" t="s">
        <v>5</v>
      </c>
      <c r="I162" s="13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5" t="s">
        <v>5</v>
      </c>
      <c r="T162" s="15" t="s">
        <v>5</v>
      </c>
      <c r="U162" s="15" t="s">
        <v>5</v>
      </c>
      <c r="V162" s="4" t="s">
        <v>5</v>
      </c>
      <c r="W162" s="15" t="s">
        <v>5</v>
      </c>
      <c r="X162" s="15" t="s">
        <v>5</v>
      </c>
      <c r="Y162" s="15" t="s">
        <v>5</v>
      </c>
      <c r="Z162" s="15" t="s">
        <v>5</v>
      </c>
      <c r="AA162" s="13" t="s">
        <v>5</v>
      </c>
      <c r="AB162" s="13" t="s">
        <v>5</v>
      </c>
      <c r="AC162" s="10"/>
    </row>
    <row r="163" spans="1:29">
      <c r="A163" s="21">
        <v>157</v>
      </c>
      <c r="B163" s="13" t="s">
        <v>5</v>
      </c>
      <c r="C163" s="15" t="s">
        <v>5</v>
      </c>
      <c r="D163" s="15" t="s">
        <v>5</v>
      </c>
      <c r="E163" s="15" t="s">
        <v>5</v>
      </c>
      <c r="F163" s="15" t="s">
        <v>5</v>
      </c>
      <c r="G163" s="15" t="s">
        <v>5</v>
      </c>
      <c r="H163" s="15" t="s">
        <v>5</v>
      </c>
      <c r="I163" s="13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5" t="s">
        <v>5</v>
      </c>
      <c r="T163" s="15" t="s">
        <v>5</v>
      </c>
      <c r="U163" s="15" t="s">
        <v>5</v>
      </c>
      <c r="V163" s="4" t="s">
        <v>5</v>
      </c>
      <c r="W163" s="15" t="s">
        <v>5</v>
      </c>
      <c r="X163" s="15" t="s">
        <v>5</v>
      </c>
      <c r="Y163" s="15" t="s">
        <v>5</v>
      </c>
      <c r="Z163" s="15" t="s">
        <v>5</v>
      </c>
      <c r="AA163" s="13" t="s">
        <v>5</v>
      </c>
      <c r="AB163" s="13" t="s">
        <v>5</v>
      </c>
      <c r="AC163" s="10"/>
    </row>
    <row r="164" spans="1:29">
      <c r="A164" s="21">
        <v>158</v>
      </c>
      <c r="B164" s="13" t="s">
        <v>5</v>
      </c>
      <c r="C164" s="15" t="s">
        <v>5</v>
      </c>
      <c r="D164" s="15" t="s">
        <v>5</v>
      </c>
      <c r="E164" s="15" t="s">
        <v>5</v>
      </c>
      <c r="F164" s="15" t="s">
        <v>5</v>
      </c>
      <c r="G164" s="15" t="s">
        <v>5</v>
      </c>
      <c r="H164" s="15" t="s">
        <v>5</v>
      </c>
      <c r="I164" s="13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5" t="s">
        <v>5</v>
      </c>
      <c r="T164" s="15" t="s">
        <v>5</v>
      </c>
      <c r="U164" s="15" t="s">
        <v>5</v>
      </c>
      <c r="V164" s="4" t="s">
        <v>5</v>
      </c>
      <c r="W164" s="15" t="s">
        <v>5</v>
      </c>
      <c r="X164" s="15" t="s">
        <v>5</v>
      </c>
      <c r="Y164" s="15" t="s">
        <v>5</v>
      </c>
      <c r="Z164" s="15" t="s">
        <v>5</v>
      </c>
      <c r="AA164" s="13" t="s">
        <v>5</v>
      </c>
      <c r="AB164" s="13" t="s">
        <v>5</v>
      </c>
      <c r="AC164" s="10"/>
    </row>
    <row r="165" spans="1:29">
      <c r="A165" s="21">
        <v>159</v>
      </c>
      <c r="B165" s="13" t="s">
        <v>5</v>
      </c>
      <c r="C165" s="15" t="s">
        <v>5</v>
      </c>
      <c r="D165" s="15" t="s">
        <v>5</v>
      </c>
      <c r="E165" s="15" t="s">
        <v>5</v>
      </c>
      <c r="F165" s="15" t="s">
        <v>5</v>
      </c>
      <c r="G165" s="15" t="s">
        <v>5</v>
      </c>
      <c r="H165" s="15" t="s">
        <v>5</v>
      </c>
      <c r="I165" s="13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5" t="s">
        <v>5</v>
      </c>
      <c r="T165" s="15" t="s">
        <v>5</v>
      </c>
      <c r="U165" s="15" t="s">
        <v>5</v>
      </c>
      <c r="V165" s="4" t="s">
        <v>5</v>
      </c>
      <c r="W165" s="15" t="s">
        <v>5</v>
      </c>
      <c r="X165" s="15" t="s">
        <v>5</v>
      </c>
      <c r="Y165" s="15" t="s">
        <v>5</v>
      </c>
      <c r="Z165" s="15" t="s">
        <v>5</v>
      </c>
      <c r="AA165" s="13" t="s">
        <v>5</v>
      </c>
      <c r="AB165" s="13" t="s">
        <v>5</v>
      </c>
      <c r="AC165" s="10"/>
    </row>
    <row r="166" spans="1:29">
      <c r="A166" s="21">
        <v>160</v>
      </c>
      <c r="B166" s="13" t="s">
        <v>5</v>
      </c>
      <c r="C166" s="15" t="s">
        <v>5</v>
      </c>
      <c r="D166" s="15" t="s">
        <v>5</v>
      </c>
      <c r="E166" s="15" t="s">
        <v>5</v>
      </c>
      <c r="F166" s="15" t="s">
        <v>5</v>
      </c>
      <c r="G166" s="15" t="s">
        <v>5</v>
      </c>
      <c r="H166" s="15" t="s">
        <v>5</v>
      </c>
      <c r="I166" s="13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5" t="s">
        <v>5</v>
      </c>
      <c r="T166" s="15" t="s">
        <v>5</v>
      </c>
      <c r="U166" s="15" t="s">
        <v>5</v>
      </c>
      <c r="V166" s="4" t="s">
        <v>5</v>
      </c>
      <c r="W166" s="15" t="s">
        <v>5</v>
      </c>
      <c r="X166" s="15" t="s">
        <v>5</v>
      </c>
      <c r="Y166" s="15" t="s">
        <v>5</v>
      </c>
      <c r="Z166" s="15" t="s">
        <v>5</v>
      </c>
      <c r="AA166" s="13" t="s">
        <v>5</v>
      </c>
      <c r="AB166" s="13" t="s">
        <v>5</v>
      </c>
      <c r="AC166" s="10"/>
    </row>
    <row r="167" spans="1:29">
      <c r="A167" s="21">
        <v>161</v>
      </c>
      <c r="B167" s="13" t="s">
        <v>5</v>
      </c>
      <c r="C167" s="15" t="s">
        <v>5</v>
      </c>
      <c r="D167" s="15" t="s">
        <v>5</v>
      </c>
      <c r="E167" s="15" t="s">
        <v>5</v>
      </c>
      <c r="F167" s="15" t="s">
        <v>5</v>
      </c>
      <c r="G167" s="15" t="s">
        <v>5</v>
      </c>
      <c r="H167" s="15" t="s">
        <v>5</v>
      </c>
      <c r="I167" s="13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5" t="s">
        <v>5</v>
      </c>
      <c r="T167" s="15" t="s">
        <v>5</v>
      </c>
      <c r="U167" s="15" t="s">
        <v>5</v>
      </c>
      <c r="V167" s="4" t="s">
        <v>5</v>
      </c>
      <c r="W167" s="15" t="s">
        <v>5</v>
      </c>
      <c r="X167" s="15" t="s">
        <v>5</v>
      </c>
      <c r="Y167" s="15" t="s">
        <v>5</v>
      </c>
      <c r="Z167" s="15" t="s">
        <v>5</v>
      </c>
      <c r="AA167" s="13" t="s">
        <v>5</v>
      </c>
      <c r="AB167" s="13" t="s">
        <v>5</v>
      </c>
      <c r="AC167" s="10"/>
    </row>
    <row r="168" spans="1:29">
      <c r="A168" s="21">
        <v>162</v>
      </c>
      <c r="B168" s="13" t="s">
        <v>5</v>
      </c>
      <c r="C168" s="15" t="s">
        <v>5</v>
      </c>
      <c r="D168" s="15" t="s">
        <v>5</v>
      </c>
      <c r="E168" s="15" t="s">
        <v>5</v>
      </c>
      <c r="F168" s="15" t="s">
        <v>5</v>
      </c>
      <c r="G168" s="15" t="s">
        <v>5</v>
      </c>
      <c r="H168" s="15" t="s">
        <v>5</v>
      </c>
      <c r="I168" s="13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5" t="s">
        <v>5</v>
      </c>
      <c r="T168" s="15" t="s">
        <v>5</v>
      </c>
      <c r="U168" s="15" t="s">
        <v>5</v>
      </c>
      <c r="V168" s="4" t="s">
        <v>5</v>
      </c>
      <c r="W168" s="15" t="s">
        <v>5</v>
      </c>
      <c r="X168" s="15" t="s">
        <v>5</v>
      </c>
      <c r="Y168" s="15" t="s">
        <v>5</v>
      </c>
      <c r="Z168" s="15" t="s">
        <v>5</v>
      </c>
      <c r="AA168" s="13" t="s">
        <v>5</v>
      </c>
      <c r="AB168" s="13" t="s">
        <v>5</v>
      </c>
      <c r="AC168" s="10"/>
    </row>
    <row r="169" spans="1:29">
      <c r="A169" s="21">
        <v>163</v>
      </c>
      <c r="B169" s="13" t="s">
        <v>5</v>
      </c>
      <c r="C169" s="15" t="s">
        <v>5</v>
      </c>
      <c r="D169" s="15" t="s">
        <v>5</v>
      </c>
      <c r="E169" s="15" t="s">
        <v>5</v>
      </c>
      <c r="F169" s="15" t="s">
        <v>5</v>
      </c>
      <c r="G169" s="15" t="s">
        <v>5</v>
      </c>
      <c r="H169" s="15" t="s">
        <v>5</v>
      </c>
      <c r="I169" s="13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5" t="s">
        <v>5</v>
      </c>
      <c r="T169" s="15" t="s">
        <v>5</v>
      </c>
      <c r="U169" s="15" t="s">
        <v>5</v>
      </c>
      <c r="V169" s="4" t="s">
        <v>5</v>
      </c>
      <c r="W169" s="15" t="s">
        <v>5</v>
      </c>
      <c r="X169" s="15" t="s">
        <v>5</v>
      </c>
      <c r="Y169" s="15" t="s">
        <v>5</v>
      </c>
      <c r="Z169" s="15" t="s">
        <v>5</v>
      </c>
      <c r="AA169" s="13" t="s">
        <v>5</v>
      </c>
      <c r="AB169" s="13" t="s">
        <v>5</v>
      </c>
      <c r="AC169" s="10"/>
    </row>
    <row r="170" spans="1:29">
      <c r="A170" s="21">
        <v>164</v>
      </c>
      <c r="B170" s="13" t="s">
        <v>5</v>
      </c>
      <c r="C170" s="15" t="s">
        <v>5</v>
      </c>
      <c r="D170" s="15" t="s">
        <v>5</v>
      </c>
      <c r="E170" s="15" t="s">
        <v>5</v>
      </c>
      <c r="F170" s="15" t="s">
        <v>5</v>
      </c>
      <c r="G170" s="15" t="s">
        <v>5</v>
      </c>
      <c r="H170" s="15" t="s">
        <v>5</v>
      </c>
      <c r="I170" s="13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5" t="s">
        <v>5</v>
      </c>
      <c r="T170" s="15" t="s">
        <v>5</v>
      </c>
      <c r="U170" s="15" t="s">
        <v>5</v>
      </c>
      <c r="V170" s="4" t="s">
        <v>5</v>
      </c>
      <c r="W170" s="15" t="s">
        <v>5</v>
      </c>
      <c r="X170" s="15" t="s">
        <v>5</v>
      </c>
      <c r="Y170" s="15" t="s">
        <v>5</v>
      </c>
      <c r="Z170" s="15" t="s">
        <v>5</v>
      </c>
      <c r="AA170" s="13" t="s">
        <v>5</v>
      </c>
      <c r="AB170" s="13" t="s">
        <v>5</v>
      </c>
      <c r="AC170" s="10"/>
    </row>
    <row r="171" spans="1:29">
      <c r="A171" s="21">
        <v>165</v>
      </c>
      <c r="B171" s="13" t="s">
        <v>5</v>
      </c>
      <c r="C171" s="15" t="s">
        <v>5</v>
      </c>
      <c r="D171" s="15" t="s">
        <v>5</v>
      </c>
      <c r="E171" s="15" t="s">
        <v>5</v>
      </c>
      <c r="F171" s="15" t="s">
        <v>5</v>
      </c>
      <c r="G171" s="15" t="s">
        <v>5</v>
      </c>
      <c r="H171" s="15" t="s">
        <v>5</v>
      </c>
      <c r="I171" s="13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5" t="s">
        <v>5</v>
      </c>
      <c r="T171" s="15" t="s">
        <v>5</v>
      </c>
      <c r="U171" s="15" t="s">
        <v>5</v>
      </c>
      <c r="V171" s="4" t="s">
        <v>5</v>
      </c>
      <c r="W171" s="15" t="s">
        <v>5</v>
      </c>
      <c r="X171" s="15" t="s">
        <v>5</v>
      </c>
      <c r="Y171" s="15" t="s">
        <v>5</v>
      </c>
      <c r="Z171" s="15" t="s">
        <v>5</v>
      </c>
      <c r="AA171" s="13" t="s">
        <v>5</v>
      </c>
      <c r="AB171" s="13" t="s">
        <v>5</v>
      </c>
      <c r="AC171" s="10"/>
    </row>
    <row r="172" spans="1:29">
      <c r="A172" s="21">
        <v>166</v>
      </c>
      <c r="B172" s="13" t="s">
        <v>5</v>
      </c>
      <c r="C172" s="15" t="s">
        <v>5</v>
      </c>
      <c r="D172" s="15" t="s">
        <v>5</v>
      </c>
      <c r="E172" s="15" t="s">
        <v>5</v>
      </c>
      <c r="F172" s="15" t="s">
        <v>5</v>
      </c>
      <c r="G172" s="15" t="s">
        <v>5</v>
      </c>
      <c r="H172" s="15" t="s">
        <v>5</v>
      </c>
      <c r="I172" s="13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5" t="s">
        <v>5</v>
      </c>
      <c r="T172" s="15" t="s">
        <v>5</v>
      </c>
      <c r="U172" s="15" t="s">
        <v>5</v>
      </c>
      <c r="V172" s="4" t="s">
        <v>5</v>
      </c>
      <c r="W172" s="15" t="s">
        <v>5</v>
      </c>
      <c r="X172" s="15" t="s">
        <v>5</v>
      </c>
      <c r="Y172" s="15" t="s">
        <v>5</v>
      </c>
      <c r="Z172" s="15" t="s">
        <v>5</v>
      </c>
      <c r="AA172" s="13" t="s">
        <v>5</v>
      </c>
      <c r="AB172" s="13" t="s">
        <v>5</v>
      </c>
      <c r="AC172" s="10"/>
    </row>
    <row r="173" spans="1:29">
      <c r="A173" s="21">
        <v>167</v>
      </c>
      <c r="B173" s="13" t="s">
        <v>5</v>
      </c>
      <c r="C173" s="15" t="s">
        <v>5</v>
      </c>
      <c r="D173" s="15" t="s">
        <v>5</v>
      </c>
      <c r="E173" s="15" t="s">
        <v>5</v>
      </c>
      <c r="F173" s="15" t="s">
        <v>5</v>
      </c>
      <c r="G173" s="15" t="s">
        <v>5</v>
      </c>
      <c r="H173" s="15" t="s">
        <v>5</v>
      </c>
      <c r="I173" s="13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5" t="s">
        <v>5</v>
      </c>
      <c r="T173" s="15" t="s">
        <v>5</v>
      </c>
      <c r="U173" s="15" t="s">
        <v>5</v>
      </c>
      <c r="V173" s="4" t="s">
        <v>5</v>
      </c>
      <c r="W173" s="15" t="s">
        <v>5</v>
      </c>
      <c r="X173" s="15" t="s">
        <v>5</v>
      </c>
      <c r="Y173" s="15" t="s">
        <v>5</v>
      </c>
      <c r="Z173" s="15" t="s">
        <v>5</v>
      </c>
      <c r="AA173" s="13" t="s">
        <v>5</v>
      </c>
      <c r="AB173" s="13" t="s">
        <v>5</v>
      </c>
      <c r="AC173" s="10"/>
    </row>
    <row r="174" spans="1:29">
      <c r="A174" s="21">
        <v>168</v>
      </c>
      <c r="B174" s="13" t="s">
        <v>5</v>
      </c>
      <c r="C174" s="15" t="s">
        <v>5</v>
      </c>
      <c r="D174" s="15" t="s">
        <v>5</v>
      </c>
      <c r="E174" s="15" t="s">
        <v>5</v>
      </c>
      <c r="F174" s="15" t="s">
        <v>5</v>
      </c>
      <c r="G174" s="15" t="s">
        <v>5</v>
      </c>
      <c r="H174" s="15" t="s">
        <v>5</v>
      </c>
      <c r="I174" s="13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5" t="s">
        <v>5</v>
      </c>
      <c r="T174" s="15" t="s">
        <v>5</v>
      </c>
      <c r="U174" s="15" t="s">
        <v>5</v>
      </c>
      <c r="V174" s="4" t="s">
        <v>5</v>
      </c>
      <c r="W174" s="15" t="s">
        <v>5</v>
      </c>
      <c r="X174" s="15" t="s">
        <v>5</v>
      </c>
      <c r="Y174" s="15" t="s">
        <v>5</v>
      </c>
      <c r="Z174" s="15" t="s">
        <v>5</v>
      </c>
      <c r="AA174" s="13" t="s">
        <v>5</v>
      </c>
      <c r="AB174" s="13" t="s">
        <v>5</v>
      </c>
      <c r="AC174" s="10"/>
    </row>
    <row r="175" spans="1:29">
      <c r="A175" s="21">
        <v>169</v>
      </c>
      <c r="B175" s="13" t="s">
        <v>5</v>
      </c>
      <c r="C175" s="15" t="s">
        <v>5</v>
      </c>
      <c r="D175" s="15" t="s">
        <v>5</v>
      </c>
      <c r="E175" s="15" t="s">
        <v>5</v>
      </c>
      <c r="F175" s="15" t="s">
        <v>5</v>
      </c>
      <c r="G175" s="15" t="s">
        <v>5</v>
      </c>
      <c r="H175" s="15" t="s">
        <v>5</v>
      </c>
      <c r="I175" s="13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5" t="s">
        <v>5</v>
      </c>
      <c r="T175" s="15" t="s">
        <v>5</v>
      </c>
      <c r="U175" s="15" t="s">
        <v>5</v>
      </c>
      <c r="V175" s="4" t="s">
        <v>5</v>
      </c>
      <c r="W175" s="15" t="s">
        <v>5</v>
      </c>
      <c r="X175" s="15" t="s">
        <v>5</v>
      </c>
      <c r="Y175" s="15" t="s">
        <v>5</v>
      </c>
      <c r="Z175" s="15" t="s">
        <v>5</v>
      </c>
      <c r="AA175" s="13" t="s">
        <v>5</v>
      </c>
      <c r="AB175" s="13" t="s">
        <v>5</v>
      </c>
      <c r="AC175" s="10"/>
    </row>
    <row r="176" spans="1:29">
      <c r="A176" s="21">
        <v>170</v>
      </c>
      <c r="B176" s="13" t="s">
        <v>5</v>
      </c>
      <c r="C176" s="15" t="s">
        <v>5</v>
      </c>
      <c r="D176" s="15" t="s">
        <v>5</v>
      </c>
      <c r="E176" s="15" t="s">
        <v>5</v>
      </c>
      <c r="F176" s="15" t="s">
        <v>5</v>
      </c>
      <c r="G176" s="15" t="s">
        <v>5</v>
      </c>
      <c r="H176" s="15" t="s">
        <v>5</v>
      </c>
      <c r="I176" s="13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5" t="s">
        <v>5</v>
      </c>
      <c r="T176" s="15" t="s">
        <v>5</v>
      </c>
      <c r="U176" s="15" t="s">
        <v>5</v>
      </c>
      <c r="V176" s="4" t="s">
        <v>5</v>
      </c>
      <c r="W176" s="15" t="s">
        <v>5</v>
      </c>
      <c r="X176" s="15" t="s">
        <v>5</v>
      </c>
      <c r="Y176" s="15" t="s">
        <v>5</v>
      </c>
      <c r="Z176" s="15" t="s">
        <v>5</v>
      </c>
      <c r="AA176" s="13" t="s">
        <v>5</v>
      </c>
      <c r="AB176" s="13" t="s">
        <v>5</v>
      </c>
      <c r="AC176" s="10"/>
    </row>
    <row r="177" spans="1:29">
      <c r="A177" s="21">
        <v>171</v>
      </c>
      <c r="B177" s="13" t="s">
        <v>5</v>
      </c>
      <c r="C177" s="15" t="s">
        <v>5</v>
      </c>
      <c r="D177" s="15" t="s">
        <v>5</v>
      </c>
      <c r="E177" s="15" t="s">
        <v>5</v>
      </c>
      <c r="F177" s="15" t="s">
        <v>5</v>
      </c>
      <c r="G177" s="15" t="s">
        <v>5</v>
      </c>
      <c r="H177" s="15" t="s">
        <v>5</v>
      </c>
      <c r="I177" s="13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5" t="s">
        <v>5</v>
      </c>
      <c r="T177" s="15" t="s">
        <v>5</v>
      </c>
      <c r="U177" s="15" t="s">
        <v>5</v>
      </c>
      <c r="V177" s="4" t="s">
        <v>5</v>
      </c>
      <c r="W177" s="15" t="s">
        <v>5</v>
      </c>
      <c r="X177" s="15" t="s">
        <v>5</v>
      </c>
      <c r="Y177" s="15" t="s">
        <v>5</v>
      </c>
      <c r="Z177" s="15" t="s">
        <v>5</v>
      </c>
      <c r="AA177" s="13" t="s">
        <v>5</v>
      </c>
      <c r="AB177" s="13" t="s">
        <v>5</v>
      </c>
      <c r="AC177" s="10"/>
    </row>
    <row r="178" spans="1:29">
      <c r="A178" s="21">
        <v>172</v>
      </c>
      <c r="B178" s="13" t="s">
        <v>5</v>
      </c>
      <c r="C178" s="15" t="s">
        <v>5</v>
      </c>
      <c r="D178" s="15" t="s">
        <v>5</v>
      </c>
      <c r="E178" s="15" t="s">
        <v>5</v>
      </c>
      <c r="F178" s="15" t="s">
        <v>5</v>
      </c>
      <c r="G178" s="15" t="s">
        <v>5</v>
      </c>
      <c r="H178" s="15" t="s">
        <v>5</v>
      </c>
      <c r="I178" s="13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5" t="s">
        <v>5</v>
      </c>
      <c r="T178" s="15" t="s">
        <v>5</v>
      </c>
      <c r="U178" s="15" t="s">
        <v>5</v>
      </c>
      <c r="V178" s="4" t="s">
        <v>5</v>
      </c>
      <c r="W178" s="15" t="s">
        <v>5</v>
      </c>
      <c r="X178" s="15" t="s">
        <v>5</v>
      </c>
      <c r="Y178" s="15" t="s">
        <v>5</v>
      </c>
      <c r="Z178" s="15" t="s">
        <v>5</v>
      </c>
      <c r="AA178" s="13" t="s">
        <v>5</v>
      </c>
      <c r="AB178" s="13" t="s">
        <v>5</v>
      </c>
      <c r="AC178" s="10"/>
    </row>
    <row r="179" spans="1:29">
      <c r="A179" s="21">
        <v>173</v>
      </c>
      <c r="B179" s="13" t="s">
        <v>5</v>
      </c>
      <c r="C179" s="15" t="s">
        <v>5</v>
      </c>
      <c r="D179" s="15" t="s">
        <v>5</v>
      </c>
      <c r="E179" s="15" t="s">
        <v>5</v>
      </c>
      <c r="F179" s="15" t="s">
        <v>5</v>
      </c>
      <c r="G179" s="15" t="s">
        <v>5</v>
      </c>
      <c r="H179" s="15" t="s">
        <v>5</v>
      </c>
      <c r="I179" s="13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5" t="s">
        <v>5</v>
      </c>
      <c r="T179" s="15" t="s">
        <v>5</v>
      </c>
      <c r="U179" s="15" t="s">
        <v>5</v>
      </c>
      <c r="V179" s="4" t="s">
        <v>5</v>
      </c>
      <c r="W179" s="15" t="s">
        <v>5</v>
      </c>
      <c r="X179" s="15" t="s">
        <v>5</v>
      </c>
      <c r="Y179" s="15" t="s">
        <v>5</v>
      </c>
      <c r="Z179" s="15" t="s">
        <v>5</v>
      </c>
      <c r="AA179" s="13" t="s">
        <v>5</v>
      </c>
      <c r="AB179" s="13" t="s">
        <v>5</v>
      </c>
      <c r="AC179" s="10"/>
    </row>
    <row r="180" spans="1:29">
      <c r="A180" s="21">
        <v>174</v>
      </c>
      <c r="B180" s="13" t="s">
        <v>5</v>
      </c>
      <c r="C180" s="15" t="s">
        <v>5</v>
      </c>
      <c r="D180" s="15" t="s">
        <v>5</v>
      </c>
      <c r="E180" s="15" t="s">
        <v>5</v>
      </c>
      <c r="F180" s="15" t="s">
        <v>5</v>
      </c>
      <c r="G180" s="15" t="s">
        <v>5</v>
      </c>
      <c r="H180" s="15" t="s">
        <v>5</v>
      </c>
      <c r="I180" s="13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5" t="s">
        <v>5</v>
      </c>
      <c r="T180" s="15" t="s">
        <v>5</v>
      </c>
      <c r="U180" s="15" t="s">
        <v>5</v>
      </c>
      <c r="V180" s="4" t="s">
        <v>5</v>
      </c>
      <c r="W180" s="15" t="s">
        <v>5</v>
      </c>
      <c r="X180" s="15" t="s">
        <v>5</v>
      </c>
      <c r="Y180" s="15" t="s">
        <v>5</v>
      </c>
      <c r="Z180" s="15" t="s">
        <v>5</v>
      </c>
      <c r="AA180" s="13" t="s">
        <v>5</v>
      </c>
      <c r="AB180" s="13" t="s">
        <v>5</v>
      </c>
      <c r="AC180" s="10"/>
    </row>
    <row r="181" spans="1:29">
      <c r="A181" s="21">
        <v>175</v>
      </c>
      <c r="B181" s="13" t="s">
        <v>5</v>
      </c>
      <c r="C181" s="15" t="s">
        <v>5</v>
      </c>
      <c r="D181" s="15" t="s">
        <v>5</v>
      </c>
      <c r="E181" s="15" t="s">
        <v>5</v>
      </c>
      <c r="F181" s="15" t="s">
        <v>5</v>
      </c>
      <c r="G181" s="15" t="s">
        <v>5</v>
      </c>
      <c r="H181" s="15" t="s">
        <v>5</v>
      </c>
      <c r="I181" s="13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5" t="s">
        <v>5</v>
      </c>
      <c r="T181" s="15" t="s">
        <v>5</v>
      </c>
      <c r="U181" s="15" t="s">
        <v>5</v>
      </c>
      <c r="V181" s="4" t="s">
        <v>5</v>
      </c>
      <c r="W181" s="15" t="s">
        <v>5</v>
      </c>
      <c r="X181" s="15" t="s">
        <v>5</v>
      </c>
      <c r="Y181" s="15" t="s">
        <v>5</v>
      </c>
      <c r="Z181" s="15" t="s">
        <v>5</v>
      </c>
      <c r="AA181" s="13" t="s">
        <v>5</v>
      </c>
      <c r="AB181" s="13" t="s">
        <v>5</v>
      </c>
      <c r="AC181" s="10"/>
    </row>
    <row r="182" spans="1:29">
      <c r="A182" s="21">
        <v>176</v>
      </c>
      <c r="B182" s="13" t="s">
        <v>5</v>
      </c>
      <c r="C182" s="15" t="s">
        <v>5</v>
      </c>
      <c r="D182" s="15" t="s">
        <v>5</v>
      </c>
      <c r="E182" s="15" t="s">
        <v>5</v>
      </c>
      <c r="F182" s="15" t="s">
        <v>5</v>
      </c>
      <c r="G182" s="15" t="s">
        <v>5</v>
      </c>
      <c r="H182" s="15" t="s">
        <v>5</v>
      </c>
      <c r="I182" s="13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5" t="s">
        <v>5</v>
      </c>
      <c r="T182" s="15" t="s">
        <v>5</v>
      </c>
      <c r="U182" s="15" t="s">
        <v>5</v>
      </c>
      <c r="V182" s="4" t="s">
        <v>5</v>
      </c>
      <c r="W182" s="15" t="s">
        <v>5</v>
      </c>
      <c r="X182" s="15" t="s">
        <v>5</v>
      </c>
      <c r="Y182" s="15" t="s">
        <v>5</v>
      </c>
      <c r="Z182" s="15" t="s">
        <v>5</v>
      </c>
      <c r="AA182" s="13" t="s">
        <v>5</v>
      </c>
      <c r="AB182" s="13" t="s">
        <v>5</v>
      </c>
      <c r="AC182" s="10"/>
    </row>
    <row r="183" spans="1:29">
      <c r="A183" s="21">
        <v>177</v>
      </c>
      <c r="B183" s="13" t="s">
        <v>5</v>
      </c>
      <c r="C183" s="15" t="s">
        <v>5</v>
      </c>
      <c r="D183" s="15" t="s">
        <v>5</v>
      </c>
      <c r="E183" s="15" t="s">
        <v>5</v>
      </c>
      <c r="F183" s="15" t="s">
        <v>5</v>
      </c>
      <c r="G183" s="15" t="s">
        <v>5</v>
      </c>
      <c r="H183" s="15" t="s">
        <v>5</v>
      </c>
      <c r="I183" s="13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5" t="s">
        <v>5</v>
      </c>
      <c r="T183" s="15" t="s">
        <v>5</v>
      </c>
      <c r="U183" s="15" t="s">
        <v>5</v>
      </c>
      <c r="V183" s="4" t="s">
        <v>5</v>
      </c>
      <c r="W183" s="15" t="s">
        <v>5</v>
      </c>
      <c r="X183" s="15" t="s">
        <v>5</v>
      </c>
      <c r="Y183" s="15" t="s">
        <v>5</v>
      </c>
      <c r="Z183" s="15" t="s">
        <v>5</v>
      </c>
      <c r="AA183" s="13" t="s">
        <v>5</v>
      </c>
      <c r="AB183" s="13" t="s">
        <v>5</v>
      </c>
      <c r="AC183" s="10"/>
    </row>
    <row r="184" spans="1:29">
      <c r="A184" s="21">
        <v>178</v>
      </c>
      <c r="B184" s="13" t="s">
        <v>5</v>
      </c>
      <c r="C184" s="15" t="s">
        <v>5</v>
      </c>
      <c r="D184" s="15" t="s">
        <v>5</v>
      </c>
      <c r="E184" s="15" t="s">
        <v>5</v>
      </c>
      <c r="F184" s="15" t="s">
        <v>5</v>
      </c>
      <c r="G184" s="15" t="s">
        <v>5</v>
      </c>
      <c r="H184" s="15" t="s">
        <v>5</v>
      </c>
      <c r="I184" s="13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5" t="s">
        <v>5</v>
      </c>
      <c r="T184" s="15" t="s">
        <v>5</v>
      </c>
      <c r="U184" s="15" t="s">
        <v>5</v>
      </c>
      <c r="V184" s="4" t="s">
        <v>5</v>
      </c>
      <c r="W184" s="15" t="s">
        <v>5</v>
      </c>
      <c r="X184" s="15" t="s">
        <v>5</v>
      </c>
      <c r="Y184" s="15" t="s">
        <v>5</v>
      </c>
      <c r="Z184" s="15" t="s">
        <v>5</v>
      </c>
      <c r="AA184" s="13" t="s">
        <v>5</v>
      </c>
      <c r="AB184" s="13" t="s">
        <v>5</v>
      </c>
      <c r="AC184" s="10"/>
    </row>
    <row r="185" spans="1:29">
      <c r="A185" s="21">
        <v>179</v>
      </c>
      <c r="B185" s="13" t="s">
        <v>5</v>
      </c>
      <c r="C185" s="15" t="s">
        <v>5</v>
      </c>
      <c r="D185" s="15" t="s">
        <v>5</v>
      </c>
      <c r="E185" s="15" t="s">
        <v>5</v>
      </c>
      <c r="F185" s="15" t="s">
        <v>5</v>
      </c>
      <c r="G185" s="15" t="s">
        <v>5</v>
      </c>
      <c r="H185" s="15" t="s">
        <v>5</v>
      </c>
      <c r="I185" s="13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5" t="s">
        <v>5</v>
      </c>
      <c r="T185" s="15" t="s">
        <v>5</v>
      </c>
      <c r="U185" s="15" t="s">
        <v>5</v>
      </c>
      <c r="V185" s="4" t="s">
        <v>5</v>
      </c>
      <c r="W185" s="15" t="s">
        <v>5</v>
      </c>
      <c r="X185" s="15" t="s">
        <v>5</v>
      </c>
      <c r="Y185" s="15" t="s">
        <v>5</v>
      </c>
      <c r="Z185" s="15" t="s">
        <v>5</v>
      </c>
      <c r="AA185" s="13" t="s">
        <v>5</v>
      </c>
      <c r="AB185" s="13" t="s">
        <v>5</v>
      </c>
      <c r="AC185" s="10"/>
    </row>
    <row r="186" spans="1:29">
      <c r="A186" s="21">
        <v>180</v>
      </c>
      <c r="B186" s="13" t="s">
        <v>5</v>
      </c>
      <c r="C186" s="15" t="s">
        <v>5</v>
      </c>
      <c r="D186" s="15" t="s">
        <v>5</v>
      </c>
      <c r="E186" s="15" t="s">
        <v>5</v>
      </c>
      <c r="F186" s="15" t="s">
        <v>5</v>
      </c>
      <c r="G186" s="15" t="s">
        <v>5</v>
      </c>
      <c r="H186" s="15" t="s">
        <v>5</v>
      </c>
      <c r="I186" s="13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5" t="s">
        <v>5</v>
      </c>
      <c r="T186" s="15" t="s">
        <v>5</v>
      </c>
      <c r="U186" s="15" t="s">
        <v>5</v>
      </c>
      <c r="V186" s="4" t="s">
        <v>5</v>
      </c>
      <c r="W186" s="15" t="s">
        <v>5</v>
      </c>
      <c r="X186" s="15" t="s">
        <v>5</v>
      </c>
      <c r="Y186" s="15" t="s">
        <v>5</v>
      </c>
      <c r="Z186" s="15" t="s">
        <v>5</v>
      </c>
      <c r="AA186" s="13" t="s">
        <v>5</v>
      </c>
      <c r="AB186" s="13" t="s">
        <v>5</v>
      </c>
      <c r="AC186" s="10"/>
    </row>
    <row r="187" spans="1:29">
      <c r="A187" s="21">
        <v>181</v>
      </c>
      <c r="B187" s="13" t="s">
        <v>5</v>
      </c>
      <c r="C187" s="15" t="s">
        <v>5</v>
      </c>
      <c r="D187" s="15" t="s">
        <v>5</v>
      </c>
      <c r="E187" s="15" t="s">
        <v>5</v>
      </c>
      <c r="F187" s="15" t="s">
        <v>5</v>
      </c>
      <c r="G187" s="15" t="s">
        <v>5</v>
      </c>
      <c r="H187" s="15" t="s">
        <v>5</v>
      </c>
      <c r="I187" s="13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5" t="s">
        <v>5</v>
      </c>
      <c r="T187" s="15" t="s">
        <v>5</v>
      </c>
      <c r="U187" s="15" t="s">
        <v>5</v>
      </c>
      <c r="V187" s="4" t="s">
        <v>5</v>
      </c>
      <c r="W187" s="15" t="s">
        <v>5</v>
      </c>
      <c r="X187" s="15" t="s">
        <v>5</v>
      </c>
      <c r="Y187" s="15" t="s">
        <v>5</v>
      </c>
      <c r="Z187" s="15" t="s">
        <v>5</v>
      </c>
      <c r="AA187" s="13" t="s">
        <v>5</v>
      </c>
      <c r="AB187" s="13" t="s">
        <v>5</v>
      </c>
      <c r="AC187" s="10"/>
    </row>
    <row r="188" spans="1:29">
      <c r="A188" s="21">
        <v>182</v>
      </c>
      <c r="B188" s="13" t="s">
        <v>5</v>
      </c>
      <c r="C188" s="15" t="s">
        <v>5</v>
      </c>
      <c r="D188" s="15" t="s">
        <v>5</v>
      </c>
      <c r="E188" s="15" t="s">
        <v>5</v>
      </c>
      <c r="F188" s="15" t="s">
        <v>5</v>
      </c>
      <c r="G188" s="15" t="s">
        <v>5</v>
      </c>
      <c r="H188" s="15" t="s">
        <v>5</v>
      </c>
      <c r="I188" s="13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5" t="s">
        <v>5</v>
      </c>
      <c r="T188" s="15" t="s">
        <v>5</v>
      </c>
      <c r="U188" s="15" t="s">
        <v>5</v>
      </c>
      <c r="V188" s="4" t="s">
        <v>5</v>
      </c>
      <c r="W188" s="15" t="s">
        <v>5</v>
      </c>
      <c r="X188" s="15" t="s">
        <v>5</v>
      </c>
      <c r="Y188" s="15" t="s">
        <v>5</v>
      </c>
      <c r="Z188" s="15" t="s">
        <v>5</v>
      </c>
      <c r="AA188" s="13" t="s">
        <v>5</v>
      </c>
      <c r="AB188" s="13" t="s">
        <v>5</v>
      </c>
      <c r="AC188" s="10"/>
    </row>
    <row r="189" spans="1:29">
      <c r="A189" s="21">
        <v>183</v>
      </c>
      <c r="B189" s="13" t="s">
        <v>5</v>
      </c>
      <c r="C189" s="15" t="s">
        <v>5</v>
      </c>
      <c r="D189" s="15" t="s">
        <v>5</v>
      </c>
      <c r="E189" s="15" t="s">
        <v>5</v>
      </c>
      <c r="F189" s="15" t="s">
        <v>5</v>
      </c>
      <c r="G189" s="15" t="s">
        <v>5</v>
      </c>
      <c r="H189" s="15" t="s">
        <v>5</v>
      </c>
      <c r="I189" s="13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5" t="s">
        <v>5</v>
      </c>
      <c r="T189" s="15" t="s">
        <v>5</v>
      </c>
      <c r="U189" s="15" t="s">
        <v>5</v>
      </c>
      <c r="V189" s="4" t="s">
        <v>5</v>
      </c>
      <c r="W189" s="15" t="s">
        <v>5</v>
      </c>
      <c r="X189" s="15" t="s">
        <v>5</v>
      </c>
      <c r="Y189" s="15" t="s">
        <v>5</v>
      </c>
      <c r="Z189" s="15" t="s">
        <v>5</v>
      </c>
      <c r="AA189" s="13" t="s">
        <v>5</v>
      </c>
      <c r="AB189" s="13" t="s">
        <v>5</v>
      </c>
      <c r="AC189" s="10"/>
    </row>
    <row r="190" spans="1:29">
      <c r="A190" s="21">
        <v>184</v>
      </c>
      <c r="B190" s="13" t="s">
        <v>5</v>
      </c>
      <c r="C190" s="15" t="s">
        <v>5</v>
      </c>
      <c r="D190" s="15" t="s">
        <v>5</v>
      </c>
      <c r="E190" s="15" t="s">
        <v>5</v>
      </c>
      <c r="F190" s="15" t="s">
        <v>5</v>
      </c>
      <c r="G190" s="15" t="s">
        <v>5</v>
      </c>
      <c r="H190" s="15" t="s">
        <v>5</v>
      </c>
      <c r="I190" s="13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5" t="s">
        <v>5</v>
      </c>
      <c r="T190" s="15" t="s">
        <v>5</v>
      </c>
      <c r="U190" s="15" t="s">
        <v>5</v>
      </c>
      <c r="V190" s="4" t="s">
        <v>5</v>
      </c>
      <c r="W190" s="15" t="s">
        <v>5</v>
      </c>
      <c r="X190" s="15" t="s">
        <v>5</v>
      </c>
      <c r="Y190" s="15" t="s">
        <v>5</v>
      </c>
      <c r="Z190" s="15" t="s">
        <v>5</v>
      </c>
      <c r="AA190" s="13" t="s">
        <v>5</v>
      </c>
      <c r="AB190" s="13" t="s">
        <v>5</v>
      </c>
      <c r="AC190" s="10"/>
    </row>
    <row r="191" spans="1:29">
      <c r="A191" s="21">
        <v>185</v>
      </c>
      <c r="B191" s="13" t="s">
        <v>5</v>
      </c>
      <c r="C191" s="15" t="s">
        <v>5</v>
      </c>
      <c r="D191" s="15" t="s">
        <v>5</v>
      </c>
      <c r="E191" s="15" t="s">
        <v>5</v>
      </c>
      <c r="F191" s="15" t="s">
        <v>5</v>
      </c>
      <c r="G191" s="15" t="s">
        <v>5</v>
      </c>
      <c r="H191" s="15" t="s">
        <v>5</v>
      </c>
      <c r="I191" s="13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5" t="s">
        <v>5</v>
      </c>
      <c r="T191" s="15" t="s">
        <v>5</v>
      </c>
      <c r="U191" s="15" t="s">
        <v>5</v>
      </c>
      <c r="V191" s="4" t="s">
        <v>5</v>
      </c>
      <c r="W191" s="15" t="s">
        <v>5</v>
      </c>
      <c r="X191" s="15" t="s">
        <v>5</v>
      </c>
      <c r="Y191" s="15" t="s">
        <v>5</v>
      </c>
      <c r="Z191" s="15" t="s">
        <v>5</v>
      </c>
      <c r="AA191" s="13" t="s">
        <v>5</v>
      </c>
      <c r="AB191" s="13" t="s">
        <v>5</v>
      </c>
      <c r="AC191" s="10"/>
    </row>
    <row r="192" spans="1:29">
      <c r="A192" s="21">
        <v>186</v>
      </c>
      <c r="B192" s="13" t="s">
        <v>5</v>
      </c>
      <c r="C192" s="15" t="s">
        <v>5</v>
      </c>
      <c r="D192" s="15" t="s">
        <v>5</v>
      </c>
      <c r="E192" s="15" t="s">
        <v>5</v>
      </c>
      <c r="F192" s="15" t="s">
        <v>5</v>
      </c>
      <c r="G192" s="15" t="s">
        <v>5</v>
      </c>
      <c r="H192" s="15" t="s">
        <v>5</v>
      </c>
      <c r="I192" s="13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5" t="s">
        <v>5</v>
      </c>
      <c r="T192" s="15" t="s">
        <v>5</v>
      </c>
      <c r="U192" s="15" t="s">
        <v>5</v>
      </c>
      <c r="V192" s="4" t="s">
        <v>5</v>
      </c>
      <c r="W192" s="15" t="s">
        <v>5</v>
      </c>
      <c r="X192" s="15" t="s">
        <v>5</v>
      </c>
      <c r="Y192" s="15" t="s">
        <v>5</v>
      </c>
      <c r="Z192" s="15" t="s">
        <v>5</v>
      </c>
      <c r="AA192" s="13" t="s">
        <v>5</v>
      </c>
      <c r="AB192" s="13" t="s">
        <v>5</v>
      </c>
      <c r="AC192" s="10"/>
    </row>
    <row r="193" spans="1:29">
      <c r="A193" s="21">
        <v>187</v>
      </c>
      <c r="B193" s="13" t="s">
        <v>5</v>
      </c>
      <c r="C193" s="15" t="s">
        <v>5</v>
      </c>
      <c r="D193" s="15" t="s">
        <v>5</v>
      </c>
      <c r="E193" s="15" t="s">
        <v>5</v>
      </c>
      <c r="F193" s="15" t="s">
        <v>5</v>
      </c>
      <c r="G193" s="15" t="s">
        <v>5</v>
      </c>
      <c r="H193" s="15" t="s">
        <v>5</v>
      </c>
      <c r="I193" s="13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5" t="s">
        <v>5</v>
      </c>
      <c r="T193" s="15" t="s">
        <v>5</v>
      </c>
      <c r="U193" s="15" t="s">
        <v>5</v>
      </c>
      <c r="V193" s="4" t="s">
        <v>5</v>
      </c>
      <c r="W193" s="15" t="s">
        <v>5</v>
      </c>
      <c r="X193" s="15" t="s">
        <v>5</v>
      </c>
      <c r="Y193" s="15" t="s">
        <v>5</v>
      </c>
      <c r="Z193" s="15" t="s">
        <v>5</v>
      </c>
      <c r="AA193" s="13" t="s">
        <v>5</v>
      </c>
      <c r="AB193" s="13" t="s">
        <v>5</v>
      </c>
      <c r="AC193" s="10"/>
    </row>
    <row r="194" spans="1:29">
      <c r="A194" s="21">
        <v>188</v>
      </c>
      <c r="B194" s="13" t="s">
        <v>5</v>
      </c>
      <c r="C194" s="15" t="s">
        <v>5</v>
      </c>
      <c r="D194" s="15" t="s">
        <v>5</v>
      </c>
      <c r="E194" s="15" t="s">
        <v>5</v>
      </c>
      <c r="F194" s="15" t="s">
        <v>5</v>
      </c>
      <c r="G194" s="15" t="s">
        <v>5</v>
      </c>
      <c r="H194" s="15" t="s">
        <v>5</v>
      </c>
      <c r="I194" s="13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5" t="s">
        <v>5</v>
      </c>
      <c r="T194" s="15" t="s">
        <v>5</v>
      </c>
      <c r="U194" s="15" t="s">
        <v>5</v>
      </c>
      <c r="V194" s="4" t="s">
        <v>5</v>
      </c>
      <c r="W194" s="15" t="s">
        <v>5</v>
      </c>
      <c r="X194" s="15" t="s">
        <v>5</v>
      </c>
      <c r="Y194" s="15" t="s">
        <v>5</v>
      </c>
      <c r="Z194" s="15" t="s">
        <v>5</v>
      </c>
      <c r="AA194" s="13" t="s">
        <v>5</v>
      </c>
      <c r="AB194" s="13" t="s">
        <v>5</v>
      </c>
      <c r="AC194" s="10"/>
    </row>
    <row r="195" spans="1:29">
      <c r="A195" s="21">
        <v>189</v>
      </c>
      <c r="B195" s="13" t="s">
        <v>5</v>
      </c>
      <c r="C195" s="15" t="s">
        <v>5</v>
      </c>
      <c r="D195" s="15" t="s">
        <v>5</v>
      </c>
      <c r="E195" s="15" t="s">
        <v>5</v>
      </c>
      <c r="F195" s="15" t="s">
        <v>5</v>
      </c>
      <c r="G195" s="15" t="s">
        <v>5</v>
      </c>
      <c r="H195" s="15" t="s">
        <v>5</v>
      </c>
      <c r="I195" s="13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5" t="s">
        <v>5</v>
      </c>
      <c r="T195" s="15" t="s">
        <v>5</v>
      </c>
      <c r="U195" s="15" t="s">
        <v>5</v>
      </c>
      <c r="V195" s="4" t="s">
        <v>5</v>
      </c>
      <c r="W195" s="15" t="s">
        <v>5</v>
      </c>
      <c r="X195" s="15" t="s">
        <v>5</v>
      </c>
      <c r="Y195" s="15" t="s">
        <v>5</v>
      </c>
      <c r="Z195" s="15" t="s">
        <v>5</v>
      </c>
      <c r="AA195" s="13" t="s">
        <v>5</v>
      </c>
      <c r="AB195" s="13" t="s">
        <v>5</v>
      </c>
      <c r="AC195" s="10"/>
    </row>
    <row r="196" spans="1:29">
      <c r="A196" s="21">
        <v>190</v>
      </c>
      <c r="B196" s="13" t="s">
        <v>5</v>
      </c>
      <c r="C196" s="15" t="s">
        <v>5</v>
      </c>
      <c r="D196" s="15" t="s">
        <v>5</v>
      </c>
      <c r="E196" s="15" t="s">
        <v>5</v>
      </c>
      <c r="F196" s="15" t="s">
        <v>5</v>
      </c>
      <c r="G196" s="15" t="s">
        <v>5</v>
      </c>
      <c r="H196" s="15" t="s">
        <v>5</v>
      </c>
      <c r="I196" s="13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5" t="s">
        <v>5</v>
      </c>
      <c r="T196" s="15" t="s">
        <v>5</v>
      </c>
      <c r="U196" s="15" t="s">
        <v>5</v>
      </c>
      <c r="V196" s="4" t="s">
        <v>5</v>
      </c>
      <c r="W196" s="15" t="s">
        <v>5</v>
      </c>
      <c r="X196" s="15" t="s">
        <v>5</v>
      </c>
      <c r="Y196" s="15" t="s">
        <v>5</v>
      </c>
      <c r="Z196" s="15" t="s">
        <v>5</v>
      </c>
      <c r="AA196" s="13" t="s">
        <v>5</v>
      </c>
      <c r="AB196" s="13" t="s">
        <v>5</v>
      </c>
      <c r="AC196" s="10"/>
    </row>
    <row r="197" spans="1:29">
      <c r="A197" s="21">
        <v>191</v>
      </c>
      <c r="B197" s="13" t="s">
        <v>5</v>
      </c>
      <c r="C197" s="15" t="s">
        <v>5</v>
      </c>
      <c r="D197" s="15" t="s">
        <v>5</v>
      </c>
      <c r="E197" s="15" t="s">
        <v>5</v>
      </c>
      <c r="F197" s="15" t="s">
        <v>5</v>
      </c>
      <c r="G197" s="15" t="s">
        <v>5</v>
      </c>
      <c r="H197" s="15" t="s">
        <v>5</v>
      </c>
      <c r="I197" s="13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5" t="s">
        <v>5</v>
      </c>
      <c r="T197" s="15" t="s">
        <v>5</v>
      </c>
      <c r="U197" s="15" t="s">
        <v>5</v>
      </c>
      <c r="V197" s="4" t="s">
        <v>5</v>
      </c>
      <c r="W197" s="15" t="s">
        <v>5</v>
      </c>
      <c r="X197" s="15" t="s">
        <v>5</v>
      </c>
      <c r="Y197" s="15" t="s">
        <v>5</v>
      </c>
      <c r="Z197" s="15" t="s">
        <v>5</v>
      </c>
      <c r="AA197" s="13" t="s">
        <v>5</v>
      </c>
      <c r="AB197" s="13" t="s">
        <v>5</v>
      </c>
      <c r="AC197" s="10"/>
    </row>
    <row r="198" spans="1:29">
      <c r="A198" s="21">
        <v>192</v>
      </c>
      <c r="B198" s="13" t="s">
        <v>5</v>
      </c>
      <c r="C198" s="15" t="s">
        <v>5</v>
      </c>
      <c r="D198" s="15" t="s">
        <v>5</v>
      </c>
      <c r="E198" s="15" t="s">
        <v>5</v>
      </c>
      <c r="F198" s="15" t="s">
        <v>5</v>
      </c>
      <c r="G198" s="15" t="s">
        <v>5</v>
      </c>
      <c r="H198" s="15" t="s">
        <v>5</v>
      </c>
      <c r="I198" s="13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5" t="s">
        <v>5</v>
      </c>
      <c r="T198" s="15" t="s">
        <v>5</v>
      </c>
      <c r="U198" s="15" t="s">
        <v>5</v>
      </c>
      <c r="V198" s="4" t="s">
        <v>5</v>
      </c>
      <c r="W198" s="15" t="s">
        <v>5</v>
      </c>
      <c r="X198" s="15" t="s">
        <v>5</v>
      </c>
      <c r="Y198" s="15" t="s">
        <v>5</v>
      </c>
      <c r="Z198" s="15" t="s">
        <v>5</v>
      </c>
      <c r="AA198" s="13" t="s">
        <v>5</v>
      </c>
      <c r="AB198" s="13" t="s">
        <v>5</v>
      </c>
      <c r="AC198" s="10"/>
    </row>
    <row r="199" spans="1:29">
      <c r="A199" s="21">
        <v>193</v>
      </c>
      <c r="B199" s="13" t="s">
        <v>5</v>
      </c>
      <c r="C199" s="15" t="s">
        <v>5</v>
      </c>
      <c r="D199" s="15" t="s">
        <v>5</v>
      </c>
      <c r="E199" s="15" t="s">
        <v>5</v>
      </c>
      <c r="F199" s="15" t="s">
        <v>5</v>
      </c>
      <c r="G199" s="15" t="s">
        <v>5</v>
      </c>
      <c r="H199" s="15" t="s">
        <v>5</v>
      </c>
      <c r="I199" s="13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5" t="s">
        <v>5</v>
      </c>
      <c r="T199" s="15" t="s">
        <v>5</v>
      </c>
      <c r="U199" s="15" t="s">
        <v>5</v>
      </c>
      <c r="V199" s="4" t="s">
        <v>5</v>
      </c>
      <c r="W199" s="15" t="s">
        <v>5</v>
      </c>
      <c r="X199" s="15" t="s">
        <v>5</v>
      </c>
      <c r="Y199" s="15" t="s">
        <v>5</v>
      </c>
      <c r="Z199" s="15" t="s">
        <v>5</v>
      </c>
      <c r="AA199" s="13" t="s">
        <v>5</v>
      </c>
      <c r="AB199" s="13" t="s">
        <v>5</v>
      </c>
      <c r="AC199" s="10"/>
    </row>
    <row r="200" spans="1:29">
      <c r="A200" s="21">
        <v>194</v>
      </c>
      <c r="B200" s="13" t="s">
        <v>5</v>
      </c>
      <c r="C200" s="15" t="s">
        <v>5</v>
      </c>
      <c r="D200" s="15" t="s">
        <v>5</v>
      </c>
      <c r="E200" s="15" t="s">
        <v>5</v>
      </c>
      <c r="F200" s="15" t="s">
        <v>5</v>
      </c>
      <c r="G200" s="15" t="s">
        <v>5</v>
      </c>
      <c r="H200" s="15" t="s">
        <v>5</v>
      </c>
      <c r="I200" s="13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5" t="s">
        <v>5</v>
      </c>
      <c r="T200" s="15" t="s">
        <v>5</v>
      </c>
      <c r="U200" s="15" t="s">
        <v>5</v>
      </c>
      <c r="V200" s="4" t="s">
        <v>5</v>
      </c>
      <c r="W200" s="15" t="s">
        <v>5</v>
      </c>
      <c r="X200" s="15" t="s">
        <v>5</v>
      </c>
      <c r="Y200" s="15" t="s">
        <v>5</v>
      </c>
      <c r="Z200" s="15" t="s">
        <v>5</v>
      </c>
      <c r="AA200" s="13" t="s">
        <v>5</v>
      </c>
      <c r="AB200" s="13" t="s">
        <v>5</v>
      </c>
      <c r="AC200" s="10"/>
    </row>
    <row r="201" spans="1:29">
      <c r="A201" s="21">
        <v>195</v>
      </c>
      <c r="B201" s="13" t="s">
        <v>5</v>
      </c>
      <c r="C201" s="15" t="s">
        <v>5</v>
      </c>
      <c r="D201" s="15" t="s">
        <v>5</v>
      </c>
      <c r="E201" s="15" t="s">
        <v>5</v>
      </c>
      <c r="F201" s="15" t="s">
        <v>5</v>
      </c>
      <c r="G201" s="15" t="s">
        <v>5</v>
      </c>
      <c r="H201" s="15" t="s">
        <v>5</v>
      </c>
      <c r="I201" s="13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5" t="s">
        <v>5</v>
      </c>
      <c r="T201" s="15" t="s">
        <v>5</v>
      </c>
      <c r="U201" s="15" t="s">
        <v>5</v>
      </c>
      <c r="V201" s="4" t="s">
        <v>5</v>
      </c>
      <c r="W201" s="15" t="s">
        <v>5</v>
      </c>
      <c r="X201" s="15" t="s">
        <v>5</v>
      </c>
      <c r="Y201" s="15" t="s">
        <v>5</v>
      </c>
      <c r="Z201" s="15" t="s">
        <v>5</v>
      </c>
      <c r="AA201" s="13" t="s">
        <v>5</v>
      </c>
      <c r="AB201" s="13" t="s">
        <v>5</v>
      </c>
      <c r="AC201" s="10"/>
    </row>
    <row r="202" spans="1:29">
      <c r="A202" s="21">
        <v>196</v>
      </c>
      <c r="B202" s="13" t="s">
        <v>5</v>
      </c>
      <c r="C202" s="15" t="s">
        <v>5</v>
      </c>
      <c r="D202" s="15" t="s">
        <v>5</v>
      </c>
      <c r="E202" s="15" t="s">
        <v>5</v>
      </c>
      <c r="F202" s="15" t="s">
        <v>5</v>
      </c>
      <c r="G202" s="15" t="s">
        <v>5</v>
      </c>
      <c r="H202" s="15" t="s">
        <v>5</v>
      </c>
      <c r="I202" s="13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5" t="s">
        <v>5</v>
      </c>
      <c r="T202" s="15" t="s">
        <v>5</v>
      </c>
      <c r="U202" s="15" t="s">
        <v>5</v>
      </c>
      <c r="V202" s="4" t="s">
        <v>5</v>
      </c>
      <c r="W202" s="15" t="s">
        <v>5</v>
      </c>
      <c r="X202" s="15" t="s">
        <v>5</v>
      </c>
      <c r="Y202" s="15" t="s">
        <v>5</v>
      </c>
      <c r="Z202" s="15" t="s">
        <v>5</v>
      </c>
      <c r="AA202" s="13" t="s">
        <v>5</v>
      </c>
      <c r="AB202" s="13" t="s">
        <v>5</v>
      </c>
      <c r="AC202" s="10"/>
    </row>
    <row r="203" spans="1:29">
      <c r="A203" s="21">
        <v>197</v>
      </c>
      <c r="B203" s="13" t="s">
        <v>5</v>
      </c>
      <c r="C203" s="15" t="s">
        <v>5</v>
      </c>
      <c r="D203" s="15" t="s">
        <v>5</v>
      </c>
      <c r="E203" s="15" t="s">
        <v>5</v>
      </c>
      <c r="F203" s="15" t="s">
        <v>5</v>
      </c>
      <c r="G203" s="15" t="s">
        <v>5</v>
      </c>
      <c r="H203" s="15" t="s">
        <v>5</v>
      </c>
      <c r="I203" s="13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5" t="s">
        <v>5</v>
      </c>
      <c r="T203" s="15" t="s">
        <v>5</v>
      </c>
      <c r="U203" s="15" t="s">
        <v>5</v>
      </c>
      <c r="V203" s="4" t="s">
        <v>5</v>
      </c>
      <c r="W203" s="15" t="s">
        <v>5</v>
      </c>
      <c r="X203" s="15" t="s">
        <v>5</v>
      </c>
      <c r="Y203" s="15" t="s">
        <v>5</v>
      </c>
      <c r="Z203" s="15" t="s">
        <v>5</v>
      </c>
      <c r="AA203" s="13" t="s">
        <v>5</v>
      </c>
      <c r="AB203" s="13" t="s">
        <v>5</v>
      </c>
      <c r="AC203" s="10"/>
    </row>
    <row r="204" spans="1:29">
      <c r="A204" s="21">
        <v>198</v>
      </c>
      <c r="B204" s="13" t="s">
        <v>5</v>
      </c>
      <c r="C204" s="15" t="s">
        <v>5</v>
      </c>
      <c r="D204" s="15" t="s">
        <v>5</v>
      </c>
      <c r="E204" s="15" t="s">
        <v>5</v>
      </c>
      <c r="F204" s="15" t="s">
        <v>5</v>
      </c>
      <c r="G204" s="15" t="s">
        <v>5</v>
      </c>
      <c r="H204" s="15" t="s">
        <v>5</v>
      </c>
      <c r="I204" s="13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5" t="s">
        <v>5</v>
      </c>
      <c r="T204" s="15" t="s">
        <v>5</v>
      </c>
      <c r="U204" s="15" t="s">
        <v>5</v>
      </c>
      <c r="V204" s="4" t="s">
        <v>5</v>
      </c>
      <c r="W204" s="15" t="s">
        <v>5</v>
      </c>
      <c r="X204" s="15" t="s">
        <v>5</v>
      </c>
      <c r="Y204" s="15" t="s">
        <v>5</v>
      </c>
      <c r="Z204" s="15" t="s">
        <v>5</v>
      </c>
      <c r="AA204" s="13" t="s">
        <v>5</v>
      </c>
      <c r="AB204" s="13" t="s">
        <v>5</v>
      </c>
      <c r="AC204" s="10"/>
    </row>
    <row r="205" spans="1:29">
      <c r="A205" s="21">
        <v>199</v>
      </c>
      <c r="B205" s="13" t="s">
        <v>5</v>
      </c>
      <c r="C205" s="15" t="s">
        <v>5</v>
      </c>
      <c r="D205" s="15" t="s">
        <v>5</v>
      </c>
      <c r="E205" s="15" t="s">
        <v>5</v>
      </c>
      <c r="F205" s="15" t="s">
        <v>5</v>
      </c>
      <c r="G205" s="15" t="s">
        <v>5</v>
      </c>
      <c r="H205" s="15" t="s">
        <v>5</v>
      </c>
      <c r="I205" s="13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5" t="s">
        <v>5</v>
      </c>
      <c r="T205" s="15" t="s">
        <v>5</v>
      </c>
      <c r="U205" s="15" t="s">
        <v>5</v>
      </c>
      <c r="V205" s="4" t="s">
        <v>5</v>
      </c>
      <c r="W205" s="15" t="s">
        <v>5</v>
      </c>
      <c r="X205" s="15" t="s">
        <v>5</v>
      </c>
      <c r="Y205" s="15" t="s">
        <v>5</v>
      </c>
      <c r="Z205" s="15" t="s">
        <v>5</v>
      </c>
      <c r="AA205" s="13" t="s">
        <v>5</v>
      </c>
      <c r="AB205" s="13" t="s">
        <v>5</v>
      </c>
      <c r="AC205" s="10"/>
    </row>
    <row r="206" spans="1:29">
      <c r="A206" s="21">
        <v>200</v>
      </c>
      <c r="B206" s="13" t="s">
        <v>5</v>
      </c>
      <c r="C206" s="15" t="s">
        <v>5</v>
      </c>
      <c r="D206" s="15" t="s">
        <v>5</v>
      </c>
      <c r="E206" s="15" t="s">
        <v>5</v>
      </c>
      <c r="F206" s="15" t="s">
        <v>5</v>
      </c>
      <c r="G206" s="15" t="s">
        <v>5</v>
      </c>
      <c r="H206" s="15" t="s">
        <v>5</v>
      </c>
      <c r="I206" s="13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5" t="s">
        <v>5</v>
      </c>
      <c r="T206" s="15" t="s">
        <v>5</v>
      </c>
      <c r="U206" s="15" t="s">
        <v>5</v>
      </c>
      <c r="V206" s="4" t="s">
        <v>5</v>
      </c>
      <c r="W206" s="15" t="s">
        <v>5</v>
      </c>
      <c r="X206" s="15" t="s">
        <v>5</v>
      </c>
      <c r="Y206" s="15" t="s">
        <v>5</v>
      </c>
      <c r="Z206" s="15" t="s">
        <v>5</v>
      </c>
      <c r="AA206" s="13" t="s">
        <v>5</v>
      </c>
      <c r="AB206" s="13" t="s">
        <v>5</v>
      </c>
      <c r="AC206" s="10"/>
    </row>
    <row r="207" spans="1:29">
      <c r="A207" s="21">
        <v>201</v>
      </c>
      <c r="B207" s="13" t="s">
        <v>5</v>
      </c>
      <c r="C207" s="15" t="s">
        <v>5</v>
      </c>
      <c r="D207" s="15" t="s">
        <v>5</v>
      </c>
      <c r="E207" s="15" t="s">
        <v>5</v>
      </c>
      <c r="F207" s="15" t="s">
        <v>5</v>
      </c>
      <c r="G207" s="15" t="s">
        <v>5</v>
      </c>
      <c r="H207" s="15" t="s">
        <v>5</v>
      </c>
      <c r="I207" s="13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5" t="s">
        <v>5</v>
      </c>
      <c r="T207" s="15" t="s">
        <v>5</v>
      </c>
      <c r="U207" s="15" t="s">
        <v>5</v>
      </c>
      <c r="V207" s="4" t="s">
        <v>5</v>
      </c>
      <c r="W207" s="15" t="s">
        <v>5</v>
      </c>
      <c r="X207" s="15" t="s">
        <v>5</v>
      </c>
      <c r="Y207" s="15" t="s">
        <v>5</v>
      </c>
      <c r="Z207" s="15" t="s">
        <v>5</v>
      </c>
      <c r="AA207" s="13" t="s">
        <v>5</v>
      </c>
      <c r="AB207" s="13" t="s">
        <v>5</v>
      </c>
      <c r="AC207" s="10"/>
    </row>
    <row r="208" spans="1:29">
      <c r="A208" s="21">
        <v>202</v>
      </c>
      <c r="B208" s="13" t="s">
        <v>5</v>
      </c>
      <c r="C208" s="15" t="s">
        <v>5</v>
      </c>
      <c r="D208" s="15" t="s">
        <v>5</v>
      </c>
      <c r="E208" s="15" t="s">
        <v>5</v>
      </c>
      <c r="F208" s="15" t="s">
        <v>5</v>
      </c>
      <c r="G208" s="15" t="s">
        <v>5</v>
      </c>
      <c r="H208" s="15" t="s">
        <v>5</v>
      </c>
      <c r="I208" s="13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5" t="s">
        <v>5</v>
      </c>
      <c r="T208" s="15" t="s">
        <v>5</v>
      </c>
      <c r="U208" s="15" t="s">
        <v>5</v>
      </c>
      <c r="V208" s="4" t="s">
        <v>5</v>
      </c>
      <c r="W208" s="15" t="s">
        <v>5</v>
      </c>
      <c r="X208" s="15" t="s">
        <v>5</v>
      </c>
      <c r="Y208" s="15" t="s">
        <v>5</v>
      </c>
      <c r="Z208" s="15" t="s">
        <v>5</v>
      </c>
      <c r="AA208" s="13" t="s">
        <v>5</v>
      </c>
      <c r="AB208" s="13" t="s">
        <v>5</v>
      </c>
      <c r="AC208" s="10"/>
    </row>
    <row r="209" spans="1:29">
      <c r="A209" s="21">
        <v>203</v>
      </c>
      <c r="B209" s="13" t="s">
        <v>5</v>
      </c>
      <c r="C209" s="15" t="s">
        <v>5</v>
      </c>
      <c r="D209" s="15" t="s">
        <v>5</v>
      </c>
      <c r="E209" s="15" t="s">
        <v>5</v>
      </c>
      <c r="F209" s="15" t="s">
        <v>5</v>
      </c>
      <c r="G209" s="15" t="s">
        <v>5</v>
      </c>
      <c r="H209" s="15" t="s">
        <v>5</v>
      </c>
      <c r="I209" s="13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5" t="s">
        <v>5</v>
      </c>
      <c r="T209" s="15" t="s">
        <v>5</v>
      </c>
      <c r="U209" s="15" t="s">
        <v>5</v>
      </c>
      <c r="V209" s="4" t="s">
        <v>5</v>
      </c>
      <c r="W209" s="15" t="s">
        <v>5</v>
      </c>
      <c r="X209" s="15" t="s">
        <v>5</v>
      </c>
      <c r="Y209" s="15" t="s">
        <v>5</v>
      </c>
      <c r="Z209" s="15" t="s">
        <v>5</v>
      </c>
      <c r="AA209" s="13" t="s">
        <v>5</v>
      </c>
      <c r="AB209" s="13" t="s">
        <v>5</v>
      </c>
      <c r="AC209" s="10"/>
    </row>
    <row r="210" spans="1:29">
      <c r="A210" s="21">
        <v>204</v>
      </c>
      <c r="B210" s="13" t="s">
        <v>5</v>
      </c>
      <c r="C210" s="15" t="s">
        <v>5</v>
      </c>
      <c r="D210" s="15" t="s">
        <v>5</v>
      </c>
      <c r="E210" s="15" t="s">
        <v>5</v>
      </c>
      <c r="F210" s="15" t="s">
        <v>5</v>
      </c>
      <c r="G210" s="15" t="s">
        <v>5</v>
      </c>
      <c r="H210" s="15" t="s">
        <v>5</v>
      </c>
      <c r="I210" s="13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5" t="s">
        <v>5</v>
      </c>
      <c r="T210" s="15" t="s">
        <v>5</v>
      </c>
      <c r="U210" s="15" t="s">
        <v>5</v>
      </c>
      <c r="V210" s="4" t="s">
        <v>5</v>
      </c>
      <c r="W210" s="15" t="s">
        <v>5</v>
      </c>
      <c r="X210" s="15" t="s">
        <v>5</v>
      </c>
      <c r="Y210" s="15" t="s">
        <v>5</v>
      </c>
      <c r="Z210" s="15" t="s">
        <v>5</v>
      </c>
      <c r="AA210" s="13" t="s">
        <v>5</v>
      </c>
      <c r="AB210" s="13" t="s">
        <v>5</v>
      </c>
      <c r="AC210" s="10"/>
    </row>
    <row r="211" spans="1:29">
      <c r="A211" s="21">
        <v>205</v>
      </c>
      <c r="B211" s="13" t="s">
        <v>5</v>
      </c>
      <c r="C211" s="15" t="s">
        <v>5</v>
      </c>
      <c r="D211" s="15" t="s">
        <v>5</v>
      </c>
      <c r="E211" s="15" t="s">
        <v>5</v>
      </c>
      <c r="F211" s="15" t="s">
        <v>5</v>
      </c>
      <c r="G211" s="15" t="s">
        <v>5</v>
      </c>
      <c r="H211" s="15" t="s">
        <v>5</v>
      </c>
      <c r="I211" s="13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5" t="s">
        <v>5</v>
      </c>
      <c r="T211" s="15" t="s">
        <v>5</v>
      </c>
      <c r="U211" s="15" t="s">
        <v>5</v>
      </c>
      <c r="V211" s="4" t="s">
        <v>5</v>
      </c>
      <c r="W211" s="15" t="s">
        <v>5</v>
      </c>
      <c r="X211" s="15" t="s">
        <v>5</v>
      </c>
      <c r="Y211" s="15" t="s">
        <v>5</v>
      </c>
      <c r="Z211" s="15" t="s">
        <v>5</v>
      </c>
      <c r="AA211" s="13" t="s">
        <v>5</v>
      </c>
      <c r="AB211" s="13" t="s">
        <v>5</v>
      </c>
      <c r="AC211" s="10"/>
    </row>
    <row r="212" spans="1:29">
      <c r="A212" s="21">
        <v>206</v>
      </c>
      <c r="B212" s="13" t="s">
        <v>5</v>
      </c>
      <c r="C212" s="15" t="s">
        <v>5</v>
      </c>
      <c r="D212" s="15" t="s">
        <v>5</v>
      </c>
      <c r="E212" s="15" t="s">
        <v>5</v>
      </c>
      <c r="F212" s="15" t="s">
        <v>5</v>
      </c>
      <c r="G212" s="15" t="s">
        <v>5</v>
      </c>
      <c r="H212" s="15" t="s">
        <v>5</v>
      </c>
      <c r="I212" s="13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5" t="s">
        <v>5</v>
      </c>
      <c r="T212" s="15" t="s">
        <v>5</v>
      </c>
      <c r="U212" s="15" t="s">
        <v>5</v>
      </c>
      <c r="V212" s="4" t="s">
        <v>5</v>
      </c>
      <c r="W212" s="15" t="s">
        <v>5</v>
      </c>
      <c r="X212" s="15" t="s">
        <v>5</v>
      </c>
      <c r="Y212" s="15" t="s">
        <v>5</v>
      </c>
      <c r="Z212" s="15" t="s">
        <v>5</v>
      </c>
      <c r="AA212" s="13" t="s">
        <v>5</v>
      </c>
      <c r="AB212" s="13" t="s">
        <v>5</v>
      </c>
      <c r="AC212" s="10"/>
    </row>
    <row r="213" spans="1:29">
      <c r="A213" s="21">
        <v>207</v>
      </c>
      <c r="B213" s="13" t="s">
        <v>5</v>
      </c>
      <c r="C213" s="15" t="s">
        <v>5</v>
      </c>
      <c r="D213" s="15" t="s">
        <v>5</v>
      </c>
      <c r="E213" s="15" t="s">
        <v>5</v>
      </c>
      <c r="F213" s="15" t="s">
        <v>5</v>
      </c>
      <c r="G213" s="15" t="s">
        <v>5</v>
      </c>
      <c r="H213" s="15" t="s">
        <v>5</v>
      </c>
      <c r="I213" s="13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5" t="s">
        <v>5</v>
      </c>
      <c r="T213" s="15" t="s">
        <v>5</v>
      </c>
      <c r="U213" s="15" t="s">
        <v>5</v>
      </c>
      <c r="V213" s="4" t="s">
        <v>5</v>
      </c>
      <c r="W213" s="15" t="s">
        <v>5</v>
      </c>
      <c r="X213" s="15" t="s">
        <v>5</v>
      </c>
      <c r="Y213" s="15" t="s">
        <v>5</v>
      </c>
      <c r="Z213" s="15" t="s">
        <v>5</v>
      </c>
      <c r="AA213" s="13" t="s">
        <v>5</v>
      </c>
      <c r="AB213" s="13" t="s">
        <v>5</v>
      </c>
      <c r="AC213" s="10"/>
    </row>
    <row r="214" spans="1:29">
      <c r="A214" s="21">
        <v>208</v>
      </c>
      <c r="B214" s="13" t="s">
        <v>5</v>
      </c>
      <c r="C214" s="15" t="s">
        <v>5</v>
      </c>
      <c r="D214" s="15" t="s">
        <v>5</v>
      </c>
      <c r="E214" s="15" t="s">
        <v>5</v>
      </c>
      <c r="F214" s="15" t="s">
        <v>5</v>
      </c>
      <c r="G214" s="15" t="s">
        <v>5</v>
      </c>
      <c r="H214" s="15" t="s">
        <v>5</v>
      </c>
      <c r="I214" s="13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5" t="s">
        <v>5</v>
      </c>
      <c r="T214" s="15" t="s">
        <v>5</v>
      </c>
      <c r="U214" s="15" t="s">
        <v>5</v>
      </c>
      <c r="V214" s="4" t="s">
        <v>5</v>
      </c>
      <c r="W214" s="15" t="s">
        <v>5</v>
      </c>
      <c r="X214" s="15" t="s">
        <v>5</v>
      </c>
      <c r="Y214" s="15" t="s">
        <v>5</v>
      </c>
      <c r="Z214" s="15" t="s">
        <v>5</v>
      </c>
      <c r="AA214" s="13" t="s">
        <v>5</v>
      </c>
      <c r="AB214" s="13" t="s">
        <v>5</v>
      </c>
      <c r="AC214" s="10"/>
    </row>
    <row r="215" spans="1:29">
      <c r="A215" s="21">
        <v>209</v>
      </c>
      <c r="B215" s="13" t="s">
        <v>5</v>
      </c>
      <c r="C215" s="15" t="s">
        <v>5</v>
      </c>
      <c r="D215" s="15" t="s">
        <v>5</v>
      </c>
      <c r="E215" s="15" t="s">
        <v>5</v>
      </c>
      <c r="F215" s="15" t="s">
        <v>5</v>
      </c>
      <c r="G215" s="15" t="s">
        <v>5</v>
      </c>
      <c r="H215" s="15" t="s">
        <v>5</v>
      </c>
      <c r="I215" s="13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5" t="s">
        <v>5</v>
      </c>
      <c r="T215" s="15" t="s">
        <v>5</v>
      </c>
      <c r="U215" s="15" t="s">
        <v>5</v>
      </c>
      <c r="V215" s="4" t="s">
        <v>5</v>
      </c>
      <c r="W215" s="15" t="s">
        <v>5</v>
      </c>
      <c r="X215" s="15" t="s">
        <v>5</v>
      </c>
      <c r="Y215" s="15" t="s">
        <v>5</v>
      </c>
      <c r="Z215" s="15" t="s">
        <v>5</v>
      </c>
      <c r="AA215" s="13" t="s">
        <v>5</v>
      </c>
      <c r="AB215" s="13" t="s">
        <v>5</v>
      </c>
      <c r="AC215" s="10"/>
    </row>
    <row r="216" spans="1:29">
      <c r="A216" s="21">
        <v>210</v>
      </c>
      <c r="B216" s="13" t="s">
        <v>5</v>
      </c>
      <c r="C216" s="15" t="s">
        <v>5</v>
      </c>
      <c r="D216" s="15" t="s">
        <v>5</v>
      </c>
      <c r="E216" s="15" t="s">
        <v>5</v>
      </c>
      <c r="F216" s="15" t="s">
        <v>5</v>
      </c>
      <c r="G216" s="15" t="s">
        <v>5</v>
      </c>
      <c r="H216" s="15" t="s">
        <v>5</v>
      </c>
      <c r="I216" s="13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5" t="s">
        <v>5</v>
      </c>
      <c r="T216" s="15" t="s">
        <v>5</v>
      </c>
      <c r="U216" s="15" t="s">
        <v>5</v>
      </c>
      <c r="V216" s="4" t="s">
        <v>5</v>
      </c>
      <c r="W216" s="15" t="s">
        <v>5</v>
      </c>
      <c r="X216" s="15" t="s">
        <v>5</v>
      </c>
      <c r="Y216" s="15" t="s">
        <v>5</v>
      </c>
      <c r="Z216" s="15" t="s">
        <v>5</v>
      </c>
      <c r="AA216" s="13" t="s">
        <v>5</v>
      </c>
      <c r="AB216" s="13" t="s">
        <v>5</v>
      </c>
      <c r="AC216" s="10"/>
    </row>
    <row r="217" spans="1:29">
      <c r="A217" s="21">
        <v>211</v>
      </c>
      <c r="B217" s="13" t="s">
        <v>5</v>
      </c>
      <c r="C217" s="15" t="s">
        <v>5</v>
      </c>
      <c r="D217" s="15" t="s">
        <v>5</v>
      </c>
      <c r="E217" s="15" t="s">
        <v>5</v>
      </c>
      <c r="F217" s="15" t="s">
        <v>5</v>
      </c>
      <c r="G217" s="15" t="s">
        <v>5</v>
      </c>
      <c r="H217" s="15" t="s">
        <v>5</v>
      </c>
      <c r="I217" s="13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5" t="s">
        <v>5</v>
      </c>
      <c r="T217" s="15" t="s">
        <v>5</v>
      </c>
      <c r="U217" s="15" t="s">
        <v>5</v>
      </c>
      <c r="V217" s="4" t="s">
        <v>5</v>
      </c>
      <c r="W217" s="15" t="s">
        <v>5</v>
      </c>
      <c r="X217" s="15" t="s">
        <v>5</v>
      </c>
      <c r="Y217" s="15" t="s">
        <v>5</v>
      </c>
      <c r="Z217" s="15" t="s">
        <v>5</v>
      </c>
      <c r="AA217" s="13" t="s">
        <v>5</v>
      </c>
      <c r="AB217" s="13" t="s">
        <v>5</v>
      </c>
      <c r="AC217" s="10"/>
    </row>
    <row r="218" spans="1:29">
      <c r="A218" s="21">
        <v>212</v>
      </c>
      <c r="B218" s="13" t="s">
        <v>5</v>
      </c>
      <c r="C218" s="15" t="s">
        <v>5</v>
      </c>
      <c r="D218" s="15" t="s">
        <v>5</v>
      </c>
      <c r="E218" s="15" t="s">
        <v>5</v>
      </c>
      <c r="F218" s="15" t="s">
        <v>5</v>
      </c>
      <c r="G218" s="15" t="s">
        <v>5</v>
      </c>
      <c r="H218" s="15" t="s">
        <v>5</v>
      </c>
      <c r="I218" s="13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5" t="s">
        <v>5</v>
      </c>
      <c r="T218" s="15" t="s">
        <v>5</v>
      </c>
      <c r="U218" s="15" t="s">
        <v>5</v>
      </c>
      <c r="V218" s="4" t="s">
        <v>5</v>
      </c>
      <c r="W218" s="15" t="s">
        <v>5</v>
      </c>
      <c r="X218" s="15" t="s">
        <v>5</v>
      </c>
      <c r="Y218" s="15" t="s">
        <v>5</v>
      </c>
      <c r="Z218" s="15" t="s">
        <v>5</v>
      </c>
      <c r="AA218" s="13" t="s">
        <v>5</v>
      </c>
      <c r="AB218" s="13" t="s">
        <v>5</v>
      </c>
      <c r="AC218" s="10"/>
    </row>
    <row r="219" spans="1:29">
      <c r="A219" s="21">
        <v>213</v>
      </c>
      <c r="B219" s="13" t="s">
        <v>5</v>
      </c>
      <c r="C219" s="15" t="s">
        <v>5</v>
      </c>
      <c r="D219" s="15" t="s">
        <v>5</v>
      </c>
      <c r="E219" s="15" t="s">
        <v>5</v>
      </c>
      <c r="F219" s="15" t="s">
        <v>5</v>
      </c>
      <c r="G219" s="15" t="s">
        <v>5</v>
      </c>
      <c r="H219" s="15" t="s">
        <v>5</v>
      </c>
      <c r="I219" s="13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5" t="s">
        <v>5</v>
      </c>
      <c r="T219" s="15" t="s">
        <v>5</v>
      </c>
      <c r="U219" s="15" t="s">
        <v>5</v>
      </c>
      <c r="V219" s="4" t="s">
        <v>5</v>
      </c>
      <c r="W219" s="15" t="s">
        <v>5</v>
      </c>
      <c r="X219" s="15" t="s">
        <v>5</v>
      </c>
      <c r="Y219" s="15" t="s">
        <v>5</v>
      </c>
      <c r="Z219" s="15" t="s">
        <v>5</v>
      </c>
      <c r="AA219" s="13" t="s">
        <v>5</v>
      </c>
      <c r="AB219" s="13" t="s">
        <v>5</v>
      </c>
      <c r="AC219" s="10"/>
    </row>
    <row r="220" spans="1:29">
      <c r="A220" s="21">
        <v>214</v>
      </c>
      <c r="B220" s="13" t="s">
        <v>5</v>
      </c>
      <c r="C220" s="15" t="s">
        <v>5</v>
      </c>
      <c r="D220" s="15" t="s">
        <v>5</v>
      </c>
      <c r="E220" s="15" t="s">
        <v>5</v>
      </c>
      <c r="F220" s="15" t="s">
        <v>5</v>
      </c>
      <c r="G220" s="15" t="s">
        <v>5</v>
      </c>
      <c r="H220" s="15" t="s">
        <v>5</v>
      </c>
      <c r="I220" s="13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5" t="s">
        <v>5</v>
      </c>
      <c r="T220" s="15" t="s">
        <v>5</v>
      </c>
      <c r="U220" s="15" t="s">
        <v>5</v>
      </c>
      <c r="V220" s="4" t="s">
        <v>5</v>
      </c>
      <c r="W220" s="15" t="s">
        <v>5</v>
      </c>
      <c r="X220" s="15" t="s">
        <v>5</v>
      </c>
      <c r="Y220" s="15" t="s">
        <v>5</v>
      </c>
      <c r="Z220" s="15" t="s">
        <v>5</v>
      </c>
      <c r="AA220" s="13" t="s">
        <v>5</v>
      </c>
      <c r="AB220" s="13" t="s">
        <v>5</v>
      </c>
      <c r="AC220" s="10"/>
    </row>
    <row r="221" spans="1:29">
      <c r="A221" s="21">
        <v>215</v>
      </c>
      <c r="B221" s="13" t="s">
        <v>5</v>
      </c>
      <c r="C221" s="15" t="s">
        <v>5</v>
      </c>
      <c r="D221" s="15" t="s">
        <v>5</v>
      </c>
      <c r="E221" s="15" t="s">
        <v>5</v>
      </c>
      <c r="F221" s="15" t="s">
        <v>5</v>
      </c>
      <c r="G221" s="15" t="s">
        <v>5</v>
      </c>
      <c r="H221" s="15" t="s">
        <v>5</v>
      </c>
      <c r="I221" s="13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5" t="s">
        <v>5</v>
      </c>
      <c r="T221" s="15" t="s">
        <v>5</v>
      </c>
      <c r="U221" s="15" t="s">
        <v>5</v>
      </c>
      <c r="V221" s="4" t="s">
        <v>5</v>
      </c>
      <c r="W221" s="15" t="s">
        <v>5</v>
      </c>
      <c r="X221" s="15" t="s">
        <v>5</v>
      </c>
      <c r="Y221" s="15" t="s">
        <v>5</v>
      </c>
      <c r="Z221" s="15" t="s">
        <v>5</v>
      </c>
      <c r="AA221" s="13" t="s">
        <v>5</v>
      </c>
      <c r="AB221" s="13" t="s">
        <v>5</v>
      </c>
      <c r="AC221" s="10"/>
    </row>
    <row r="222" spans="1:29">
      <c r="A222" s="21">
        <v>216</v>
      </c>
      <c r="B222" s="13" t="s">
        <v>5</v>
      </c>
      <c r="C222" s="15" t="s">
        <v>5</v>
      </c>
      <c r="D222" s="15" t="s">
        <v>5</v>
      </c>
      <c r="E222" s="15" t="s">
        <v>5</v>
      </c>
      <c r="F222" s="15" t="s">
        <v>5</v>
      </c>
      <c r="G222" s="15" t="s">
        <v>5</v>
      </c>
      <c r="H222" s="15" t="s">
        <v>5</v>
      </c>
      <c r="I222" s="13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5" t="s">
        <v>5</v>
      </c>
      <c r="T222" s="15" t="s">
        <v>5</v>
      </c>
      <c r="U222" s="15" t="s">
        <v>5</v>
      </c>
      <c r="V222" s="4" t="s">
        <v>5</v>
      </c>
      <c r="W222" s="15" t="s">
        <v>5</v>
      </c>
      <c r="X222" s="15" t="s">
        <v>5</v>
      </c>
      <c r="Y222" s="15" t="s">
        <v>5</v>
      </c>
      <c r="Z222" s="15" t="s">
        <v>5</v>
      </c>
      <c r="AA222" s="13" t="s">
        <v>5</v>
      </c>
      <c r="AB222" s="13" t="s">
        <v>5</v>
      </c>
      <c r="AC222" s="10"/>
    </row>
    <row r="223" spans="1:29">
      <c r="A223" s="21">
        <v>217</v>
      </c>
      <c r="B223" s="13" t="s">
        <v>5</v>
      </c>
      <c r="C223" s="15" t="s">
        <v>5</v>
      </c>
      <c r="D223" s="15" t="s">
        <v>5</v>
      </c>
      <c r="E223" s="15" t="s">
        <v>5</v>
      </c>
      <c r="F223" s="15" t="s">
        <v>5</v>
      </c>
      <c r="G223" s="15" t="s">
        <v>5</v>
      </c>
      <c r="H223" s="15" t="s">
        <v>5</v>
      </c>
      <c r="I223" s="13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5" t="s">
        <v>5</v>
      </c>
      <c r="T223" s="15" t="s">
        <v>5</v>
      </c>
      <c r="U223" s="15" t="s">
        <v>5</v>
      </c>
      <c r="V223" s="4" t="s">
        <v>5</v>
      </c>
      <c r="W223" s="15" t="s">
        <v>5</v>
      </c>
      <c r="X223" s="15" t="s">
        <v>5</v>
      </c>
      <c r="Y223" s="15" t="s">
        <v>5</v>
      </c>
      <c r="Z223" s="15" t="s">
        <v>5</v>
      </c>
      <c r="AA223" s="13" t="s">
        <v>5</v>
      </c>
      <c r="AB223" s="13" t="s">
        <v>5</v>
      </c>
      <c r="AC223" s="10"/>
    </row>
    <row r="224" spans="1:29">
      <c r="A224" s="21">
        <v>218</v>
      </c>
      <c r="B224" s="13" t="s">
        <v>5</v>
      </c>
      <c r="C224" s="15" t="s">
        <v>5</v>
      </c>
      <c r="D224" s="15" t="s">
        <v>5</v>
      </c>
      <c r="E224" s="15" t="s">
        <v>5</v>
      </c>
      <c r="F224" s="15" t="s">
        <v>5</v>
      </c>
      <c r="G224" s="15" t="s">
        <v>5</v>
      </c>
      <c r="H224" s="15" t="s">
        <v>5</v>
      </c>
      <c r="I224" s="13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5" t="s">
        <v>5</v>
      </c>
      <c r="T224" s="15" t="s">
        <v>5</v>
      </c>
      <c r="U224" s="15" t="s">
        <v>5</v>
      </c>
      <c r="V224" s="4" t="s">
        <v>5</v>
      </c>
      <c r="W224" s="15" t="s">
        <v>5</v>
      </c>
      <c r="X224" s="15" t="s">
        <v>5</v>
      </c>
      <c r="Y224" s="15" t="s">
        <v>5</v>
      </c>
      <c r="Z224" s="15" t="s">
        <v>5</v>
      </c>
      <c r="AA224" s="13" t="s">
        <v>5</v>
      </c>
      <c r="AB224" s="13" t="s">
        <v>5</v>
      </c>
      <c r="AC224" s="10"/>
    </row>
    <row r="225" spans="1:29">
      <c r="A225" s="21">
        <v>219</v>
      </c>
      <c r="B225" s="13" t="s">
        <v>5</v>
      </c>
      <c r="C225" s="15" t="s">
        <v>5</v>
      </c>
      <c r="D225" s="15" t="s">
        <v>5</v>
      </c>
      <c r="E225" s="15" t="s">
        <v>5</v>
      </c>
      <c r="F225" s="15" t="s">
        <v>5</v>
      </c>
      <c r="G225" s="15" t="s">
        <v>5</v>
      </c>
      <c r="H225" s="15" t="s">
        <v>5</v>
      </c>
      <c r="I225" s="13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5" t="s">
        <v>5</v>
      </c>
      <c r="T225" s="15" t="s">
        <v>5</v>
      </c>
      <c r="U225" s="15" t="s">
        <v>5</v>
      </c>
      <c r="V225" s="4" t="s">
        <v>5</v>
      </c>
      <c r="W225" s="15" t="s">
        <v>5</v>
      </c>
      <c r="X225" s="15" t="s">
        <v>5</v>
      </c>
      <c r="Y225" s="15" t="s">
        <v>5</v>
      </c>
      <c r="Z225" s="15" t="s">
        <v>5</v>
      </c>
      <c r="AA225" s="13" t="s">
        <v>5</v>
      </c>
      <c r="AB225" s="13" t="s">
        <v>5</v>
      </c>
      <c r="AC225" s="10"/>
    </row>
    <row r="226" spans="1:29">
      <c r="A226" s="21">
        <v>220</v>
      </c>
      <c r="B226" s="13" t="s">
        <v>5</v>
      </c>
      <c r="C226" s="15" t="s">
        <v>5</v>
      </c>
      <c r="D226" s="15" t="s">
        <v>5</v>
      </c>
      <c r="E226" s="15" t="s">
        <v>5</v>
      </c>
      <c r="F226" s="15" t="s">
        <v>5</v>
      </c>
      <c r="G226" s="15" t="s">
        <v>5</v>
      </c>
      <c r="H226" s="15" t="s">
        <v>5</v>
      </c>
      <c r="I226" s="13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5" t="s">
        <v>5</v>
      </c>
      <c r="T226" s="15" t="s">
        <v>5</v>
      </c>
      <c r="U226" s="15" t="s">
        <v>5</v>
      </c>
      <c r="V226" s="4" t="s">
        <v>5</v>
      </c>
      <c r="W226" s="15" t="s">
        <v>5</v>
      </c>
      <c r="X226" s="15" t="s">
        <v>5</v>
      </c>
      <c r="Y226" s="15" t="s">
        <v>5</v>
      </c>
      <c r="Z226" s="15" t="s">
        <v>5</v>
      </c>
      <c r="AA226" s="13" t="s">
        <v>5</v>
      </c>
      <c r="AB226" s="13" t="s">
        <v>5</v>
      </c>
      <c r="AC226" s="10"/>
    </row>
    <row r="227" spans="1:29">
      <c r="A227" s="21">
        <v>221</v>
      </c>
      <c r="B227" s="13" t="s">
        <v>5</v>
      </c>
      <c r="C227" s="15" t="s">
        <v>5</v>
      </c>
      <c r="D227" s="15" t="s">
        <v>5</v>
      </c>
      <c r="E227" s="15" t="s">
        <v>5</v>
      </c>
      <c r="F227" s="15" t="s">
        <v>5</v>
      </c>
      <c r="G227" s="15" t="s">
        <v>5</v>
      </c>
      <c r="H227" s="15" t="s">
        <v>5</v>
      </c>
      <c r="I227" s="13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5" t="s">
        <v>5</v>
      </c>
      <c r="T227" s="15" t="s">
        <v>5</v>
      </c>
      <c r="U227" s="15" t="s">
        <v>5</v>
      </c>
      <c r="V227" s="4" t="s">
        <v>5</v>
      </c>
      <c r="W227" s="15" t="s">
        <v>5</v>
      </c>
      <c r="X227" s="15" t="s">
        <v>5</v>
      </c>
      <c r="Y227" s="15" t="s">
        <v>5</v>
      </c>
      <c r="Z227" s="15" t="s">
        <v>5</v>
      </c>
      <c r="AA227" s="13" t="s">
        <v>5</v>
      </c>
      <c r="AB227" s="13" t="s">
        <v>5</v>
      </c>
      <c r="AC227" s="10"/>
    </row>
    <row r="228" spans="1:29">
      <c r="A228" s="21">
        <v>222</v>
      </c>
      <c r="B228" s="13" t="s">
        <v>5</v>
      </c>
      <c r="C228" s="15" t="s">
        <v>5</v>
      </c>
      <c r="D228" s="15" t="s">
        <v>5</v>
      </c>
      <c r="E228" s="15" t="s">
        <v>5</v>
      </c>
      <c r="F228" s="15" t="s">
        <v>5</v>
      </c>
      <c r="G228" s="15" t="s">
        <v>5</v>
      </c>
      <c r="H228" s="15" t="s">
        <v>5</v>
      </c>
      <c r="I228" s="13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5" t="s">
        <v>5</v>
      </c>
      <c r="T228" s="15" t="s">
        <v>5</v>
      </c>
      <c r="U228" s="15" t="s">
        <v>5</v>
      </c>
      <c r="V228" s="4" t="s">
        <v>5</v>
      </c>
      <c r="W228" s="15" t="s">
        <v>5</v>
      </c>
      <c r="X228" s="15" t="s">
        <v>5</v>
      </c>
      <c r="Y228" s="15" t="s">
        <v>5</v>
      </c>
      <c r="Z228" s="15" t="s">
        <v>5</v>
      </c>
      <c r="AA228" s="13" t="s">
        <v>5</v>
      </c>
      <c r="AB228" s="13" t="s">
        <v>5</v>
      </c>
      <c r="AC228" s="10"/>
    </row>
    <row r="229" spans="1:29">
      <c r="A229" s="21">
        <v>223</v>
      </c>
      <c r="B229" s="13" t="s">
        <v>5</v>
      </c>
      <c r="C229" s="15" t="s">
        <v>5</v>
      </c>
      <c r="D229" s="15" t="s">
        <v>5</v>
      </c>
      <c r="E229" s="15" t="s">
        <v>5</v>
      </c>
      <c r="F229" s="15" t="s">
        <v>5</v>
      </c>
      <c r="G229" s="15" t="s">
        <v>5</v>
      </c>
      <c r="H229" s="15" t="s">
        <v>5</v>
      </c>
      <c r="I229" s="13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5" t="s">
        <v>5</v>
      </c>
      <c r="T229" s="15" t="s">
        <v>5</v>
      </c>
      <c r="U229" s="15" t="s">
        <v>5</v>
      </c>
      <c r="V229" s="4" t="s">
        <v>5</v>
      </c>
      <c r="W229" s="15" t="s">
        <v>5</v>
      </c>
      <c r="X229" s="15" t="s">
        <v>5</v>
      </c>
      <c r="Y229" s="15" t="s">
        <v>5</v>
      </c>
      <c r="Z229" s="15" t="s">
        <v>5</v>
      </c>
      <c r="AA229" s="13" t="s">
        <v>5</v>
      </c>
      <c r="AB229" s="13" t="s">
        <v>5</v>
      </c>
      <c r="AC229" s="10"/>
    </row>
    <row r="230" spans="1:29">
      <c r="A230" s="21">
        <v>224</v>
      </c>
      <c r="B230" s="13" t="s">
        <v>5</v>
      </c>
      <c r="C230" s="15" t="s">
        <v>5</v>
      </c>
      <c r="D230" s="15" t="s">
        <v>5</v>
      </c>
      <c r="E230" s="15" t="s">
        <v>5</v>
      </c>
      <c r="F230" s="15" t="s">
        <v>5</v>
      </c>
      <c r="G230" s="15" t="s">
        <v>5</v>
      </c>
      <c r="H230" s="15" t="s">
        <v>5</v>
      </c>
      <c r="I230" s="13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5" t="s">
        <v>5</v>
      </c>
      <c r="T230" s="15" t="s">
        <v>5</v>
      </c>
      <c r="U230" s="15" t="s">
        <v>5</v>
      </c>
      <c r="V230" s="4" t="s">
        <v>5</v>
      </c>
      <c r="W230" s="15" t="s">
        <v>5</v>
      </c>
      <c r="X230" s="15" t="s">
        <v>5</v>
      </c>
      <c r="Y230" s="15" t="s">
        <v>5</v>
      </c>
      <c r="Z230" s="15" t="s">
        <v>5</v>
      </c>
      <c r="AA230" s="13" t="s">
        <v>5</v>
      </c>
      <c r="AB230" s="13" t="s">
        <v>5</v>
      </c>
      <c r="AC230" s="10"/>
    </row>
    <row r="231" spans="1:29">
      <c r="A231" s="21">
        <v>225</v>
      </c>
      <c r="B231" s="13" t="s">
        <v>5</v>
      </c>
      <c r="C231" s="15" t="s">
        <v>5</v>
      </c>
      <c r="D231" s="15" t="s">
        <v>5</v>
      </c>
      <c r="E231" s="15" t="s">
        <v>5</v>
      </c>
      <c r="F231" s="15" t="s">
        <v>5</v>
      </c>
      <c r="G231" s="15" t="s">
        <v>5</v>
      </c>
      <c r="H231" s="15" t="s">
        <v>5</v>
      </c>
      <c r="I231" s="13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5" t="s">
        <v>5</v>
      </c>
      <c r="T231" s="15" t="s">
        <v>5</v>
      </c>
      <c r="U231" s="15" t="s">
        <v>5</v>
      </c>
      <c r="V231" s="4" t="s">
        <v>5</v>
      </c>
      <c r="W231" s="15" t="s">
        <v>5</v>
      </c>
      <c r="X231" s="15" t="s">
        <v>5</v>
      </c>
      <c r="Y231" s="15" t="s">
        <v>5</v>
      </c>
      <c r="Z231" s="15" t="s">
        <v>5</v>
      </c>
      <c r="AA231" s="13" t="s">
        <v>5</v>
      </c>
      <c r="AB231" s="13" t="s">
        <v>5</v>
      </c>
      <c r="AC231" s="10"/>
    </row>
    <row r="232" spans="1:29">
      <c r="A232" s="21">
        <v>226</v>
      </c>
      <c r="B232" s="13" t="s">
        <v>5</v>
      </c>
      <c r="C232" s="15" t="s">
        <v>5</v>
      </c>
      <c r="D232" s="15" t="s">
        <v>5</v>
      </c>
      <c r="E232" s="15" t="s">
        <v>5</v>
      </c>
      <c r="F232" s="15" t="s">
        <v>5</v>
      </c>
      <c r="G232" s="15" t="s">
        <v>5</v>
      </c>
      <c r="H232" s="15" t="s">
        <v>5</v>
      </c>
      <c r="I232" s="13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5" t="s">
        <v>5</v>
      </c>
      <c r="T232" s="15" t="s">
        <v>5</v>
      </c>
      <c r="U232" s="15" t="s">
        <v>5</v>
      </c>
      <c r="V232" s="4" t="s">
        <v>5</v>
      </c>
      <c r="W232" s="15" t="s">
        <v>5</v>
      </c>
      <c r="X232" s="15" t="s">
        <v>5</v>
      </c>
      <c r="Y232" s="15" t="s">
        <v>5</v>
      </c>
      <c r="Z232" s="15" t="s">
        <v>5</v>
      </c>
      <c r="AA232" s="13" t="s">
        <v>5</v>
      </c>
      <c r="AB232" s="13" t="s">
        <v>5</v>
      </c>
      <c r="AC232" s="10"/>
    </row>
    <row r="233" spans="1:29">
      <c r="A233" s="21">
        <v>227</v>
      </c>
      <c r="B233" s="13" t="s">
        <v>5</v>
      </c>
      <c r="C233" s="15" t="s">
        <v>5</v>
      </c>
      <c r="D233" s="15" t="s">
        <v>5</v>
      </c>
      <c r="E233" s="15" t="s">
        <v>5</v>
      </c>
      <c r="F233" s="15" t="s">
        <v>5</v>
      </c>
      <c r="G233" s="15" t="s">
        <v>5</v>
      </c>
      <c r="H233" s="15" t="s">
        <v>5</v>
      </c>
      <c r="I233" s="13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5" t="s">
        <v>5</v>
      </c>
      <c r="T233" s="15" t="s">
        <v>5</v>
      </c>
      <c r="U233" s="15" t="s">
        <v>5</v>
      </c>
      <c r="V233" s="4" t="s">
        <v>5</v>
      </c>
      <c r="W233" s="15" t="s">
        <v>5</v>
      </c>
      <c r="X233" s="15" t="s">
        <v>5</v>
      </c>
      <c r="Y233" s="15" t="s">
        <v>5</v>
      </c>
      <c r="Z233" s="15" t="s">
        <v>5</v>
      </c>
      <c r="AA233" s="13" t="s">
        <v>5</v>
      </c>
      <c r="AB233" s="13" t="s">
        <v>5</v>
      </c>
      <c r="AC233" s="10"/>
    </row>
    <row r="234" spans="1:29">
      <c r="A234" s="21">
        <v>228</v>
      </c>
      <c r="B234" s="13" t="s">
        <v>5</v>
      </c>
      <c r="C234" s="15" t="s">
        <v>5</v>
      </c>
      <c r="D234" s="15" t="s">
        <v>5</v>
      </c>
      <c r="E234" s="15" t="s">
        <v>5</v>
      </c>
      <c r="F234" s="15" t="s">
        <v>5</v>
      </c>
      <c r="G234" s="15" t="s">
        <v>5</v>
      </c>
      <c r="H234" s="15" t="s">
        <v>5</v>
      </c>
      <c r="I234" s="13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5" t="s">
        <v>5</v>
      </c>
      <c r="T234" s="15" t="s">
        <v>5</v>
      </c>
      <c r="U234" s="15" t="s">
        <v>5</v>
      </c>
      <c r="V234" s="4" t="s">
        <v>5</v>
      </c>
      <c r="W234" s="15" t="s">
        <v>5</v>
      </c>
      <c r="X234" s="15" t="s">
        <v>5</v>
      </c>
      <c r="Y234" s="15" t="s">
        <v>5</v>
      </c>
      <c r="Z234" s="15" t="s">
        <v>5</v>
      </c>
      <c r="AA234" s="13" t="s">
        <v>5</v>
      </c>
      <c r="AB234" s="13" t="s">
        <v>5</v>
      </c>
      <c r="AC234" s="10"/>
    </row>
    <row r="235" spans="1:29">
      <c r="A235" s="21">
        <v>229</v>
      </c>
      <c r="B235" s="13" t="s">
        <v>5</v>
      </c>
      <c r="C235" s="15" t="s">
        <v>5</v>
      </c>
      <c r="D235" s="15" t="s">
        <v>5</v>
      </c>
      <c r="E235" s="15" t="s">
        <v>5</v>
      </c>
      <c r="F235" s="15" t="s">
        <v>5</v>
      </c>
      <c r="G235" s="15" t="s">
        <v>5</v>
      </c>
      <c r="H235" s="15" t="s">
        <v>5</v>
      </c>
      <c r="I235" s="13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5" t="s">
        <v>5</v>
      </c>
      <c r="T235" s="15" t="s">
        <v>5</v>
      </c>
      <c r="U235" s="15" t="s">
        <v>5</v>
      </c>
      <c r="V235" s="4" t="s">
        <v>5</v>
      </c>
      <c r="W235" s="15" t="s">
        <v>5</v>
      </c>
      <c r="X235" s="15" t="s">
        <v>5</v>
      </c>
      <c r="Y235" s="15" t="s">
        <v>5</v>
      </c>
      <c r="Z235" s="15" t="s">
        <v>5</v>
      </c>
      <c r="AA235" s="13" t="s">
        <v>5</v>
      </c>
      <c r="AB235" s="13" t="s">
        <v>5</v>
      </c>
      <c r="AC235" s="10"/>
    </row>
    <row r="236" spans="1:29">
      <c r="A236" s="21">
        <v>230</v>
      </c>
      <c r="B236" s="13" t="s">
        <v>5</v>
      </c>
      <c r="C236" s="15" t="s">
        <v>5</v>
      </c>
      <c r="D236" s="15" t="s">
        <v>5</v>
      </c>
      <c r="E236" s="15" t="s">
        <v>5</v>
      </c>
      <c r="F236" s="15" t="s">
        <v>5</v>
      </c>
      <c r="G236" s="15" t="s">
        <v>5</v>
      </c>
      <c r="H236" s="15" t="s">
        <v>5</v>
      </c>
      <c r="I236" s="13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5" t="s">
        <v>5</v>
      </c>
      <c r="T236" s="15" t="s">
        <v>5</v>
      </c>
      <c r="U236" s="15" t="s">
        <v>5</v>
      </c>
      <c r="V236" s="4" t="s">
        <v>5</v>
      </c>
      <c r="W236" s="15" t="s">
        <v>5</v>
      </c>
      <c r="X236" s="15" t="s">
        <v>5</v>
      </c>
      <c r="Y236" s="15" t="s">
        <v>5</v>
      </c>
      <c r="Z236" s="15" t="s">
        <v>5</v>
      </c>
      <c r="AA236" s="13" t="s">
        <v>5</v>
      </c>
      <c r="AB236" s="13" t="s">
        <v>5</v>
      </c>
      <c r="AC236" s="10"/>
    </row>
    <row r="237" spans="1:29">
      <c r="A237" s="21">
        <v>231</v>
      </c>
      <c r="B237" s="13" t="s">
        <v>5</v>
      </c>
      <c r="C237" s="15" t="s">
        <v>5</v>
      </c>
      <c r="D237" s="15" t="s">
        <v>5</v>
      </c>
      <c r="E237" s="15" t="s">
        <v>5</v>
      </c>
      <c r="F237" s="15" t="s">
        <v>5</v>
      </c>
      <c r="G237" s="15" t="s">
        <v>5</v>
      </c>
      <c r="H237" s="15" t="s">
        <v>5</v>
      </c>
      <c r="I237" s="13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5" t="s">
        <v>5</v>
      </c>
      <c r="T237" s="15" t="s">
        <v>5</v>
      </c>
      <c r="U237" s="15" t="s">
        <v>5</v>
      </c>
      <c r="V237" s="4" t="s">
        <v>5</v>
      </c>
      <c r="W237" s="15" t="s">
        <v>5</v>
      </c>
      <c r="X237" s="15" t="s">
        <v>5</v>
      </c>
      <c r="Y237" s="15" t="s">
        <v>5</v>
      </c>
      <c r="Z237" s="15" t="s">
        <v>5</v>
      </c>
      <c r="AA237" s="13" t="s">
        <v>5</v>
      </c>
      <c r="AB237" s="13" t="s">
        <v>5</v>
      </c>
      <c r="AC237" s="10"/>
    </row>
    <row r="238" spans="1:29">
      <c r="A238" s="21">
        <v>232</v>
      </c>
      <c r="B238" s="13" t="s">
        <v>5</v>
      </c>
      <c r="C238" s="15" t="s">
        <v>5</v>
      </c>
      <c r="D238" s="15" t="s">
        <v>5</v>
      </c>
      <c r="E238" s="15" t="s">
        <v>5</v>
      </c>
      <c r="F238" s="15" t="s">
        <v>5</v>
      </c>
      <c r="G238" s="15" t="s">
        <v>5</v>
      </c>
      <c r="H238" s="15" t="s">
        <v>5</v>
      </c>
      <c r="I238" s="13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5" t="s">
        <v>5</v>
      </c>
      <c r="T238" s="15" t="s">
        <v>5</v>
      </c>
      <c r="U238" s="15" t="s">
        <v>5</v>
      </c>
      <c r="V238" s="4" t="s">
        <v>5</v>
      </c>
      <c r="W238" s="15" t="s">
        <v>5</v>
      </c>
      <c r="X238" s="15" t="s">
        <v>5</v>
      </c>
      <c r="Y238" s="15" t="s">
        <v>5</v>
      </c>
      <c r="Z238" s="15" t="s">
        <v>5</v>
      </c>
      <c r="AA238" s="13" t="s">
        <v>5</v>
      </c>
      <c r="AB238" s="13" t="s">
        <v>5</v>
      </c>
      <c r="AC238" s="10"/>
    </row>
    <row r="239" spans="1:29">
      <c r="A239" s="21">
        <v>233</v>
      </c>
      <c r="B239" s="13" t="s">
        <v>5</v>
      </c>
      <c r="C239" s="15" t="s">
        <v>5</v>
      </c>
      <c r="D239" s="15" t="s">
        <v>5</v>
      </c>
      <c r="E239" s="15" t="s">
        <v>5</v>
      </c>
      <c r="F239" s="15" t="s">
        <v>5</v>
      </c>
      <c r="G239" s="15" t="s">
        <v>5</v>
      </c>
      <c r="H239" s="15" t="s">
        <v>5</v>
      </c>
      <c r="I239" s="13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5" t="s">
        <v>5</v>
      </c>
      <c r="T239" s="15" t="s">
        <v>5</v>
      </c>
      <c r="U239" s="15" t="s">
        <v>5</v>
      </c>
      <c r="V239" s="4" t="s">
        <v>5</v>
      </c>
      <c r="W239" s="15" t="s">
        <v>5</v>
      </c>
      <c r="X239" s="15" t="s">
        <v>5</v>
      </c>
      <c r="Y239" s="15" t="s">
        <v>5</v>
      </c>
      <c r="Z239" s="15" t="s">
        <v>5</v>
      </c>
      <c r="AA239" s="13" t="s">
        <v>5</v>
      </c>
      <c r="AB239" s="13" t="s">
        <v>5</v>
      </c>
      <c r="AC239" s="10"/>
    </row>
    <row r="240" spans="1:29">
      <c r="A240" s="21">
        <v>234</v>
      </c>
      <c r="B240" s="13" t="s">
        <v>5</v>
      </c>
      <c r="C240" s="15" t="s">
        <v>5</v>
      </c>
      <c r="D240" s="15" t="s">
        <v>5</v>
      </c>
      <c r="E240" s="15" t="s">
        <v>5</v>
      </c>
      <c r="F240" s="15" t="s">
        <v>5</v>
      </c>
      <c r="G240" s="15" t="s">
        <v>5</v>
      </c>
      <c r="H240" s="15" t="s">
        <v>5</v>
      </c>
      <c r="I240" s="13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5" t="s">
        <v>5</v>
      </c>
      <c r="T240" s="15" t="s">
        <v>5</v>
      </c>
      <c r="U240" s="15" t="s">
        <v>5</v>
      </c>
      <c r="V240" s="4" t="s">
        <v>5</v>
      </c>
      <c r="W240" s="15" t="s">
        <v>5</v>
      </c>
      <c r="X240" s="15" t="s">
        <v>5</v>
      </c>
      <c r="Y240" s="15" t="s">
        <v>5</v>
      </c>
      <c r="Z240" s="15" t="s">
        <v>5</v>
      </c>
      <c r="AA240" s="13" t="s">
        <v>5</v>
      </c>
      <c r="AB240" s="13" t="s">
        <v>5</v>
      </c>
      <c r="AC240" s="10"/>
    </row>
    <row r="241" spans="1:29">
      <c r="A241" s="21">
        <v>235</v>
      </c>
      <c r="B241" s="13" t="s">
        <v>5</v>
      </c>
      <c r="C241" s="15" t="s">
        <v>5</v>
      </c>
      <c r="D241" s="15" t="s">
        <v>5</v>
      </c>
      <c r="E241" s="15" t="s">
        <v>5</v>
      </c>
      <c r="F241" s="15" t="s">
        <v>5</v>
      </c>
      <c r="G241" s="15" t="s">
        <v>5</v>
      </c>
      <c r="H241" s="15" t="s">
        <v>5</v>
      </c>
      <c r="I241" s="13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5" t="s">
        <v>5</v>
      </c>
      <c r="T241" s="15" t="s">
        <v>5</v>
      </c>
      <c r="U241" s="15" t="s">
        <v>5</v>
      </c>
      <c r="V241" s="4" t="s">
        <v>5</v>
      </c>
      <c r="W241" s="15" t="s">
        <v>5</v>
      </c>
      <c r="X241" s="15" t="s">
        <v>5</v>
      </c>
      <c r="Y241" s="15" t="s">
        <v>5</v>
      </c>
      <c r="Z241" s="15" t="s">
        <v>5</v>
      </c>
      <c r="AA241" s="13" t="s">
        <v>5</v>
      </c>
      <c r="AB241" s="13" t="s">
        <v>5</v>
      </c>
      <c r="AC241" s="10"/>
    </row>
    <row r="242" spans="1:29">
      <c r="A242" s="21">
        <v>236</v>
      </c>
      <c r="B242" s="13" t="s">
        <v>5</v>
      </c>
      <c r="C242" s="15" t="s">
        <v>5</v>
      </c>
      <c r="D242" s="15" t="s">
        <v>5</v>
      </c>
      <c r="E242" s="15" t="s">
        <v>5</v>
      </c>
      <c r="F242" s="15" t="s">
        <v>5</v>
      </c>
      <c r="G242" s="15" t="s">
        <v>5</v>
      </c>
      <c r="H242" s="15" t="s">
        <v>5</v>
      </c>
      <c r="I242" s="13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5" t="s">
        <v>5</v>
      </c>
      <c r="T242" s="15" t="s">
        <v>5</v>
      </c>
      <c r="U242" s="15" t="s">
        <v>5</v>
      </c>
      <c r="V242" s="4" t="s">
        <v>5</v>
      </c>
      <c r="W242" s="15" t="s">
        <v>5</v>
      </c>
      <c r="X242" s="15" t="s">
        <v>5</v>
      </c>
      <c r="Y242" s="15" t="s">
        <v>5</v>
      </c>
      <c r="Z242" s="15" t="s">
        <v>5</v>
      </c>
      <c r="AA242" s="13" t="s">
        <v>5</v>
      </c>
      <c r="AB242" s="13" t="s">
        <v>5</v>
      </c>
      <c r="AC242" s="10"/>
    </row>
    <row r="243" spans="1:29">
      <c r="A243" s="21">
        <v>237</v>
      </c>
      <c r="B243" s="13" t="s">
        <v>5</v>
      </c>
      <c r="C243" s="15" t="s">
        <v>5</v>
      </c>
      <c r="D243" s="15" t="s">
        <v>5</v>
      </c>
      <c r="E243" s="15" t="s">
        <v>5</v>
      </c>
      <c r="F243" s="15" t="s">
        <v>5</v>
      </c>
      <c r="G243" s="15" t="s">
        <v>5</v>
      </c>
      <c r="H243" s="15" t="s">
        <v>5</v>
      </c>
      <c r="I243" s="13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5" t="s">
        <v>5</v>
      </c>
      <c r="T243" s="15" t="s">
        <v>5</v>
      </c>
      <c r="U243" s="15" t="s">
        <v>5</v>
      </c>
      <c r="V243" s="4" t="s">
        <v>5</v>
      </c>
      <c r="W243" s="15" t="s">
        <v>5</v>
      </c>
      <c r="X243" s="15" t="s">
        <v>5</v>
      </c>
      <c r="Y243" s="15" t="s">
        <v>5</v>
      </c>
      <c r="Z243" s="15" t="s">
        <v>5</v>
      </c>
      <c r="AA243" s="13" t="s">
        <v>5</v>
      </c>
      <c r="AB243" s="13" t="s">
        <v>5</v>
      </c>
      <c r="AC243" s="10"/>
    </row>
    <row r="244" spans="1:29">
      <c r="A244" s="21">
        <v>238</v>
      </c>
      <c r="B244" s="13" t="s">
        <v>5</v>
      </c>
      <c r="C244" s="15" t="s">
        <v>5</v>
      </c>
      <c r="D244" s="15" t="s">
        <v>5</v>
      </c>
      <c r="E244" s="15" t="s">
        <v>5</v>
      </c>
      <c r="F244" s="15" t="s">
        <v>5</v>
      </c>
      <c r="G244" s="15" t="s">
        <v>5</v>
      </c>
      <c r="H244" s="15" t="s">
        <v>5</v>
      </c>
      <c r="I244" s="13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5" t="s">
        <v>5</v>
      </c>
      <c r="T244" s="15" t="s">
        <v>5</v>
      </c>
      <c r="U244" s="15" t="s">
        <v>5</v>
      </c>
      <c r="V244" s="4" t="s">
        <v>5</v>
      </c>
      <c r="W244" s="15" t="s">
        <v>5</v>
      </c>
      <c r="X244" s="15" t="s">
        <v>5</v>
      </c>
      <c r="Y244" s="15" t="s">
        <v>5</v>
      </c>
      <c r="Z244" s="15" t="s">
        <v>5</v>
      </c>
      <c r="AA244" s="13" t="s">
        <v>5</v>
      </c>
      <c r="AB244" s="13" t="s">
        <v>5</v>
      </c>
      <c r="AC244" s="10"/>
    </row>
    <row r="245" spans="1:29">
      <c r="A245" s="21">
        <v>239</v>
      </c>
      <c r="B245" s="13" t="s">
        <v>5</v>
      </c>
      <c r="C245" s="15" t="s">
        <v>5</v>
      </c>
      <c r="D245" s="15" t="s">
        <v>5</v>
      </c>
      <c r="E245" s="15" t="s">
        <v>5</v>
      </c>
      <c r="F245" s="15" t="s">
        <v>5</v>
      </c>
      <c r="G245" s="15" t="s">
        <v>5</v>
      </c>
      <c r="H245" s="15" t="s">
        <v>5</v>
      </c>
      <c r="I245" s="13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5" t="s">
        <v>5</v>
      </c>
      <c r="T245" s="15" t="s">
        <v>5</v>
      </c>
      <c r="U245" s="15" t="s">
        <v>5</v>
      </c>
      <c r="V245" s="4" t="s">
        <v>5</v>
      </c>
      <c r="W245" s="15" t="s">
        <v>5</v>
      </c>
      <c r="X245" s="15" t="s">
        <v>5</v>
      </c>
      <c r="Y245" s="15" t="s">
        <v>5</v>
      </c>
      <c r="Z245" s="15" t="s">
        <v>5</v>
      </c>
      <c r="AA245" s="13" t="s">
        <v>5</v>
      </c>
      <c r="AB245" s="13" t="s">
        <v>5</v>
      </c>
      <c r="AC245" s="10"/>
    </row>
    <row r="246" spans="1:29">
      <c r="A246" s="21">
        <v>240</v>
      </c>
      <c r="B246" s="13" t="s">
        <v>5</v>
      </c>
      <c r="C246" s="15" t="s">
        <v>5</v>
      </c>
      <c r="D246" s="15" t="s">
        <v>5</v>
      </c>
      <c r="E246" s="15" t="s">
        <v>5</v>
      </c>
      <c r="F246" s="15" t="s">
        <v>5</v>
      </c>
      <c r="G246" s="15" t="s">
        <v>5</v>
      </c>
      <c r="H246" s="15" t="s">
        <v>5</v>
      </c>
      <c r="I246" s="13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5" t="s">
        <v>5</v>
      </c>
      <c r="T246" s="15" t="s">
        <v>5</v>
      </c>
      <c r="U246" s="15" t="s">
        <v>5</v>
      </c>
      <c r="V246" s="4" t="s">
        <v>5</v>
      </c>
      <c r="W246" s="15" t="s">
        <v>5</v>
      </c>
      <c r="X246" s="15" t="s">
        <v>5</v>
      </c>
      <c r="Y246" s="15" t="s">
        <v>5</v>
      </c>
      <c r="Z246" s="15" t="s">
        <v>5</v>
      </c>
      <c r="AA246" s="13" t="s">
        <v>5</v>
      </c>
      <c r="AB246" s="13" t="s">
        <v>5</v>
      </c>
      <c r="AC246" s="10"/>
    </row>
    <row r="247" spans="1:29">
      <c r="A247" s="21">
        <v>241</v>
      </c>
      <c r="B247" s="13" t="s">
        <v>5</v>
      </c>
      <c r="C247" s="15" t="s">
        <v>5</v>
      </c>
      <c r="D247" s="15" t="s">
        <v>5</v>
      </c>
      <c r="E247" s="15" t="s">
        <v>5</v>
      </c>
      <c r="F247" s="15" t="s">
        <v>5</v>
      </c>
      <c r="G247" s="15" t="s">
        <v>5</v>
      </c>
      <c r="H247" s="15" t="s">
        <v>5</v>
      </c>
      <c r="I247" s="13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5" t="s">
        <v>5</v>
      </c>
      <c r="T247" s="15" t="s">
        <v>5</v>
      </c>
      <c r="U247" s="15" t="s">
        <v>5</v>
      </c>
      <c r="V247" s="4" t="s">
        <v>5</v>
      </c>
      <c r="W247" s="15" t="s">
        <v>5</v>
      </c>
      <c r="X247" s="15" t="s">
        <v>5</v>
      </c>
      <c r="Y247" s="15" t="s">
        <v>5</v>
      </c>
      <c r="Z247" s="15" t="s">
        <v>5</v>
      </c>
      <c r="AA247" s="13" t="s">
        <v>5</v>
      </c>
      <c r="AB247" s="13" t="s">
        <v>5</v>
      </c>
      <c r="AC247" s="10"/>
    </row>
    <row r="248" spans="1:29">
      <c r="A248" s="21">
        <v>242</v>
      </c>
      <c r="B248" s="13" t="s">
        <v>5</v>
      </c>
      <c r="C248" s="15" t="s">
        <v>5</v>
      </c>
      <c r="D248" s="15" t="s">
        <v>5</v>
      </c>
      <c r="E248" s="15" t="s">
        <v>5</v>
      </c>
      <c r="F248" s="15" t="s">
        <v>5</v>
      </c>
      <c r="G248" s="15" t="s">
        <v>5</v>
      </c>
      <c r="H248" s="15" t="s">
        <v>5</v>
      </c>
      <c r="I248" s="13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5" t="s">
        <v>5</v>
      </c>
      <c r="T248" s="15" t="s">
        <v>5</v>
      </c>
      <c r="U248" s="15" t="s">
        <v>5</v>
      </c>
      <c r="V248" s="4" t="s">
        <v>5</v>
      </c>
      <c r="W248" s="15" t="s">
        <v>5</v>
      </c>
      <c r="X248" s="15" t="s">
        <v>5</v>
      </c>
      <c r="Y248" s="15" t="s">
        <v>5</v>
      </c>
      <c r="Z248" s="15" t="s">
        <v>5</v>
      </c>
      <c r="AA248" s="13" t="s">
        <v>5</v>
      </c>
      <c r="AB248" s="13" t="s">
        <v>5</v>
      </c>
      <c r="AC248" s="10"/>
    </row>
    <row r="249" spans="1:29">
      <c r="A249" s="21">
        <v>243</v>
      </c>
      <c r="B249" s="13" t="s">
        <v>5</v>
      </c>
      <c r="C249" s="15" t="s">
        <v>5</v>
      </c>
      <c r="D249" s="15" t="s">
        <v>5</v>
      </c>
      <c r="E249" s="15" t="s">
        <v>5</v>
      </c>
      <c r="F249" s="15" t="s">
        <v>5</v>
      </c>
      <c r="G249" s="15" t="s">
        <v>5</v>
      </c>
      <c r="H249" s="15" t="s">
        <v>5</v>
      </c>
      <c r="I249" s="13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5" t="s">
        <v>5</v>
      </c>
      <c r="T249" s="15" t="s">
        <v>5</v>
      </c>
      <c r="U249" s="15" t="s">
        <v>5</v>
      </c>
      <c r="V249" s="4" t="s">
        <v>5</v>
      </c>
      <c r="W249" s="15" t="s">
        <v>5</v>
      </c>
      <c r="X249" s="15" t="s">
        <v>5</v>
      </c>
      <c r="Y249" s="15" t="s">
        <v>5</v>
      </c>
      <c r="Z249" s="15" t="s">
        <v>5</v>
      </c>
      <c r="AA249" s="13" t="s">
        <v>5</v>
      </c>
      <c r="AB249" s="13" t="s">
        <v>5</v>
      </c>
      <c r="AC249" s="10"/>
    </row>
    <row r="250" spans="1:29">
      <c r="A250" s="21">
        <v>244</v>
      </c>
      <c r="B250" s="13" t="s">
        <v>5</v>
      </c>
      <c r="C250" s="15" t="s">
        <v>5</v>
      </c>
      <c r="D250" s="15" t="s">
        <v>5</v>
      </c>
      <c r="E250" s="15" t="s">
        <v>5</v>
      </c>
      <c r="F250" s="15" t="s">
        <v>5</v>
      </c>
      <c r="G250" s="15" t="s">
        <v>5</v>
      </c>
      <c r="H250" s="15" t="s">
        <v>5</v>
      </c>
      <c r="I250" s="13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5" t="s">
        <v>5</v>
      </c>
      <c r="T250" s="15" t="s">
        <v>5</v>
      </c>
      <c r="U250" s="15" t="s">
        <v>5</v>
      </c>
      <c r="V250" s="4" t="s">
        <v>5</v>
      </c>
      <c r="W250" s="15" t="s">
        <v>5</v>
      </c>
      <c r="X250" s="15" t="s">
        <v>5</v>
      </c>
      <c r="Y250" s="15" t="s">
        <v>5</v>
      </c>
      <c r="Z250" s="15" t="s">
        <v>5</v>
      </c>
      <c r="AA250" s="13" t="s">
        <v>5</v>
      </c>
      <c r="AB250" s="13" t="s">
        <v>5</v>
      </c>
      <c r="AC250" s="10"/>
    </row>
    <row r="251" spans="1:29">
      <c r="A251" s="21">
        <v>245</v>
      </c>
      <c r="B251" s="13" t="s">
        <v>5</v>
      </c>
      <c r="C251" s="15" t="s">
        <v>5</v>
      </c>
      <c r="D251" s="15" t="s">
        <v>5</v>
      </c>
      <c r="E251" s="15" t="s">
        <v>5</v>
      </c>
      <c r="F251" s="15" t="s">
        <v>5</v>
      </c>
      <c r="G251" s="15" t="s">
        <v>5</v>
      </c>
      <c r="H251" s="15" t="s">
        <v>5</v>
      </c>
      <c r="I251" s="13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5" t="s">
        <v>5</v>
      </c>
      <c r="T251" s="15" t="s">
        <v>5</v>
      </c>
      <c r="U251" s="15" t="s">
        <v>5</v>
      </c>
      <c r="V251" s="4" t="s">
        <v>5</v>
      </c>
      <c r="W251" s="15" t="s">
        <v>5</v>
      </c>
      <c r="X251" s="15" t="s">
        <v>5</v>
      </c>
      <c r="Y251" s="15" t="s">
        <v>5</v>
      </c>
      <c r="Z251" s="15" t="s">
        <v>5</v>
      </c>
      <c r="AA251" s="13" t="s">
        <v>5</v>
      </c>
      <c r="AB251" s="13" t="s">
        <v>5</v>
      </c>
      <c r="AC251" s="10"/>
    </row>
    <row r="252" spans="1:29">
      <c r="A252" s="21">
        <v>246</v>
      </c>
      <c r="B252" s="13" t="s">
        <v>5</v>
      </c>
      <c r="C252" s="15" t="s">
        <v>5</v>
      </c>
      <c r="D252" s="15" t="s">
        <v>5</v>
      </c>
      <c r="E252" s="15" t="s">
        <v>5</v>
      </c>
      <c r="F252" s="15" t="s">
        <v>5</v>
      </c>
      <c r="G252" s="15" t="s">
        <v>5</v>
      </c>
      <c r="H252" s="15" t="s">
        <v>5</v>
      </c>
      <c r="I252" s="13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5" t="s">
        <v>5</v>
      </c>
      <c r="T252" s="15" t="s">
        <v>5</v>
      </c>
      <c r="U252" s="15" t="s">
        <v>5</v>
      </c>
      <c r="V252" s="4" t="s">
        <v>5</v>
      </c>
      <c r="W252" s="15" t="s">
        <v>5</v>
      </c>
      <c r="X252" s="15" t="s">
        <v>5</v>
      </c>
      <c r="Y252" s="15" t="s">
        <v>5</v>
      </c>
      <c r="Z252" s="15" t="s">
        <v>5</v>
      </c>
      <c r="AA252" s="13" t="s">
        <v>5</v>
      </c>
      <c r="AB252" s="13" t="s">
        <v>5</v>
      </c>
      <c r="AC252" s="10"/>
    </row>
    <row r="253" spans="1:29">
      <c r="A253" s="21">
        <v>247</v>
      </c>
      <c r="B253" s="13" t="s">
        <v>5</v>
      </c>
      <c r="C253" s="15" t="s">
        <v>5</v>
      </c>
      <c r="D253" s="15" t="s">
        <v>5</v>
      </c>
      <c r="E253" s="15" t="s">
        <v>5</v>
      </c>
      <c r="F253" s="15" t="s">
        <v>5</v>
      </c>
      <c r="G253" s="15" t="s">
        <v>5</v>
      </c>
      <c r="H253" s="15" t="s">
        <v>5</v>
      </c>
      <c r="I253" s="13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5" t="s">
        <v>5</v>
      </c>
      <c r="T253" s="15" t="s">
        <v>5</v>
      </c>
      <c r="U253" s="15" t="s">
        <v>5</v>
      </c>
      <c r="V253" s="4" t="s">
        <v>5</v>
      </c>
      <c r="W253" s="15" t="s">
        <v>5</v>
      </c>
      <c r="X253" s="15" t="s">
        <v>5</v>
      </c>
      <c r="Y253" s="15" t="s">
        <v>5</v>
      </c>
      <c r="Z253" s="15" t="s">
        <v>5</v>
      </c>
      <c r="AA253" s="13" t="s">
        <v>5</v>
      </c>
      <c r="AB253" s="13" t="s">
        <v>5</v>
      </c>
      <c r="AC253" s="10"/>
    </row>
    <row r="254" spans="1:29">
      <c r="A254" s="21">
        <v>248</v>
      </c>
      <c r="B254" s="13" t="s">
        <v>5</v>
      </c>
      <c r="C254" s="15" t="s">
        <v>5</v>
      </c>
      <c r="D254" s="15" t="s">
        <v>5</v>
      </c>
      <c r="E254" s="15" t="s">
        <v>5</v>
      </c>
      <c r="F254" s="15" t="s">
        <v>5</v>
      </c>
      <c r="G254" s="15" t="s">
        <v>5</v>
      </c>
      <c r="H254" s="15" t="s">
        <v>5</v>
      </c>
      <c r="I254" s="13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5" t="s">
        <v>5</v>
      </c>
      <c r="T254" s="15" t="s">
        <v>5</v>
      </c>
      <c r="U254" s="15" t="s">
        <v>5</v>
      </c>
      <c r="V254" s="4" t="s">
        <v>5</v>
      </c>
      <c r="W254" s="15" t="s">
        <v>5</v>
      </c>
      <c r="X254" s="15" t="s">
        <v>5</v>
      </c>
      <c r="Y254" s="15" t="s">
        <v>5</v>
      </c>
      <c r="Z254" s="15" t="s">
        <v>5</v>
      </c>
      <c r="AA254" s="13" t="s">
        <v>5</v>
      </c>
      <c r="AB254" s="13" t="s">
        <v>5</v>
      </c>
      <c r="AC254" s="10"/>
    </row>
    <row r="255" spans="1:29">
      <c r="A255" s="21">
        <v>249</v>
      </c>
      <c r="B255" s="13" t="s">
        <v>5</v>
      </c>
      <c r="C255" s="15" t="s">
        <v>5</v>
      </c>
      <c r="D255" s="15" t="s">
        <v>5</v>
      </c>
      <c r="E255" s="15" t="s">
        <v>5</v>
      </c>
      <c r="F255" s="15" t="s">
        <v>5</v>
      </c>
      <c r="G255" s="15" t="s">
        <v>5</v>
      </c>
      <c r="H255" s="15" t="s">
        <v>5</v>
      </c>
      <c r="I255" s="13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5" t="s">
        <v>5</v>
      </c>
      <c r="T255" s="15" t="s">
        <v>5</v>
      </c>
      <c r="U255" s="15" t="s">
        <v>5</v>
      </c>
      <c r="V255" s="4" t="s">
        <v>5</v>
      </c>
      <c r="W255" s="15" t="s">
        <v>5</v>
      </c>
      <c r="X255" s="15" t="s">
        <v>5</v>
      </c>
      <c r="Y255" s="15" t="s">
        <v>5</v>
      </c>
      <c r="Z255" s="15" t="s">
        <v>5</v>
      </c>
      <c r="AA255" s="13" t="s">
        <v>5</v>
      </c>
      <c r="AB255" s="13" t="s">
        <v>5</v>
      </c>
      <c r="AC255" s="10"/>
    </row>
    <row r="256" spans="1:29">
      <c r="A256" s="21">
        <v>250</v>
      </c>
      <c r="B256" s="13" t="s">
        <v>5</v>
      </c>
      <c r="C256" s="15" t="s">
        <v>5</v>
      </c>
      <c r="D256" s="15" t="s">
        <v>5</v>
      </c>
      <c r="E256" s="15" t="s">
        <v>5</v>
      </c>
      <c r="F256" s="15" t="s">
        <v>5</v>
      </c>
      <c r="G256" s="15" t="s">
        <v>5</v>
      </c>
      <c r="H256" s="15" t="s">
        <v>5</v>
      </c>
      <c r="I256" s="13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5" t="s">
        <v>5</v>
      </c>
      <c r="T256" s="15" t="s">
        <v>5</v>
      </c>
      <c r="U256" s="15" t="s">
        <v>5</v>
      </c>
      <c r="V256" s="4" t="s">
        <v>5</v>
      </c>
      <c r="W256" s="15" t="s">
        <v>5</v>
      </c>
      <c r="X256" s="15" t="s">
        <v>5</v>
      </c>
      <c r="Y256" s="15" t="s">
        <v>5</v>
      </c>
      <c r="Z256" s="15" t="s">
        <v>5</v>
      </c>
      <c r="AA256" s="13" t="s">
        <v>5</v>
      </c>
      <c r="AB256" s="13" t="s">
        <v>5</v>
      </c>
      <c r="AC256" s="10"/>
    </row>
    <row r="257" spans="1:29">
      <c r="A257" s="21">
        <v>251</v>
      </c>
      <c r="B257" s="13" t="s">
        <v>5</v>
      </c>
      <c r="C257" s="15" t="s">
        <v>5</v>
      </c>
      <c r="D257" s="15" t="s">
        <v>5</v>
      </c>
      <c r="E257" s="15" t="s">
        <v>5</v>
      </c>
      <c r="F257" s="15" t="s">
        <v>5</v>
      </c>
      <c r="G257" s="15" t="s">
        <v>5</v>
      </c>
      <c r="H257" s="15" t="s">
        <v>5</v>
      </c>
      <c r="I257" s="13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5" t="s">
        <v>5</v>
      </c>
      <c r="T257" s="15" t="s">
        <v>5</v>
      </c>
      <c r="U257" s="15" t="s">
        <v>5</v>
      </c>
      <c r="V257" s="4" t="s">
        <v>5</v>
      </c>
      <c r="W257" s="15" t="s">
        <v>5</v>
      </c>
      <c r="X257" s="15" t="s">
        <v>5</v>
      </c>
      <c r="Y257" s="15" t="s">
        <v>5</v>
      </c>
      <c r="Z257" s="15" t="s">
        <v>5</v>
      </c>
      <c r="AA257" s="13" t="s">
        <v>5</v>
      </c>
      <c r="AB257" s="13" t="s">
        <v>5</v>
      </c>
      <c r="AC257" s="10"/>
    </row>
    <row r="258" spans="1:29">
      <c r="A258" s="21">
        <v>252</v>
      </c>
      <c r="B258" s="13" t="s">
        <v>5</v>
      </c>
      <c r="C258" s="15" t="s">
        <v>5</v>
      </c>
      <c r="D258" s="15" t="s">
        <v>5</v>
      </c>
      <c r="E258" s="15" t="s">
        <v>5</v>
      </c>
      <c r="F258" s="15" t="s">
        <v>5</v>
      </c>
      <c r="G258" s="15" t="s">
        <v>5</v>
      </c>
      <c r="H258" s="15" t="s">
        <v>5</v>
      </c>
      <c r="I258" s="13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5" t="s">
        <v>5</v>
      </c>
      <c r="T258" s="15" t="s">
        <v>5</v>
      </c>
      <c r="U258" s="15" t="s">
        <v>5</v>
      </c>
      <c r="V258" s="4" t="s">
        <v>5</v>
      </c>
      <c r="W258" s="15" t="s">
        <v>5</v>
      </c>
      <c r="X258" s="15" t="s">
        <v>5</v>
      </c>
      <c r="Y258" s="15" t="s">
        <v>5</v>
      </c>
      <c r="Z258" s="15" t="s">
        <v>5</v>
      </c>
      <c r="AA258" s="13" t="s">
        <v>5</v>
      </c>
      <c r="AB258" s="13" t="s">
        <v>5</v>
      </c>
      <c r="AC258" s="10"/>
    </row>
    <row r="259" spans="1:29">
      <c r="A259" s="21">
        <v>253</v>
      </c>
      <c r="B259" s="13" t="s">
        <v>5</v>
      </c>
      <c r="C259" s="15" t="s">
        <v>5</v>
      </c>
      <c r="D259" s="15" t="s">
        <v>5</v>
      </c>
      <c r="E259" s="15" t="s">
        <v>5</v>
      </c>
      <c r="F259" s="15" t="s">
        <v>5</v>
      </c>
      <c r="G259" s="15" t="s">
        <v>5</v>
      </c>
      <c r="H259" s="15" t="s">
        <v>5</v>
      </c>
      <c r="I259" s="13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5" t="s">
        <v>5</v>
      </c>
      <c r="T259" s="15" t="s">
        <v>5</v>
      </c>
      <c r="U259" s="15" t="s">
        <v>5</v>
      </c>
      <c r="V259" s="4" t="s">
        <v>5</v>
      </c>
      <c r="W259" s="15" t="s">
        <v>5</v>
      </c>
      <c r="X259" s="15" t="s">
        <v>5</v>
      </c>
      <c r="Y259" s="15" t="s">
        <v>5</v>
      </c>
      <c r="Z259" s="15" t="s">
        <v>5</v>
      </c>
      <c r="AA259" s="13" t="s">
        <v>5</v>
      </c>
      <c r="AB259" s="13" t="s">
        <v>5</v>
      </c>
      <c r="AC259" s="10"/>
    </row>
    <row r="260" spans="1:29">
      <c r="A260" s="21">
        <v>254</v>
      </c>
      <c r="B260" s="13" t="s">
        <v>5</v>
      </c>
      <c r="C260" s="15" t="s">
        <v>5</v>
      </c>
      <c r="D260" s="15" t="s">
        <v>5</v>
      </c>
      <c r="E260" s="15" t="s">
        <v>5</v>
      </c>
      <c r="F260" s="15" t="s">
        <v>5</v>
      </c>
      <c r="G260" s="15" t="s">
        <v>5</v>
      </c>
      <c r="H260" s="15" t="s">
        <v>5</v>
      </c>
      <c r="I260" s="13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5" t="s">
        <v>5</v>
      </c>
      <c r="T260" s="15" t="s">
        <v>5</v>
      </c>
      <c r="U260" s="15" t="s">
        <v>5</v>
      </c>
      <c r="V260" s="4" t="s">
        <v>5</v>
      </c>
      <c r="W260" s="15" t="s">
        <v>5</v>
      </c>
      <c r="X260" s="15" t="s">
        <v>5</v>
      </c>
      <c r="Y260" s="15" t="s">
        <v>5</v>
      </c>
      <c r="Z260" s="15" t="s">
        <v>5</v>
      </c>
      <c r="AA260" s="13" t="s">
        <v>5</v>
      </c>
      <c r="AB260" s="13" t="s">
        <v>5</v>
      </c>
      <c r="AC260" s="10"/>
    </row>
    <row r="261" spans="1:29">
      <c r="A261" s="21">
        <v>255</v>
      </c>
      <c r="B261" s="13" t="s">
        <v>5</v>
      </c>
      <c r="C261" s="15" t="s">
        <v>5</v>
      </c>
      <c r="D261" s="15" t="s">
        <v>5</v>
      </c>
      <c r="E261" s="15" t="s">
        <v>5</v>
      </c>
      <c r="F261" s="15" t="s">
        <v>5</v>
      </c>
      <c r="G261" s="15" t="s">
        <v>5</v>
      </c>
      <c r="H261" s="15" t="s">
        <v>5</v>
      </c>
      <c r="I261" s="13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5" t="s">
        <v>5</v>
      </c>
      <c r="T261" s="15" t="s">
        <v>5</v>
      </c>
      <c r="U261" s="15" t="s">
        <v>5</v>
      </c>
      <c r="V261" s="4" t="s">
        <v>5</v>
      </c>
      <c r="W261" s="15" t="s">
        <v>5</v>
      </c>
      <c r="X261" s="15" t="s">
        <v>5</v>
      </c>
      <c r="Y261" s="15" t="s">
        <v>5</v>
      </c>
      <c r="Z261" s="15" t="s">
        <v>5</v>
      </c>
      <c r="AA261" s="13" t="s">
        <v>5</v>
      </c>
      <c r="AB261" s="13" t="s">
        <v>5</v>
      </c>
      <c r="AC261" s="10"/>
    </row>
    <row r="262" spans="1:29">
      <c r="A262" s="21">
        <v>256</v>
      </c>
      <c r="B262" s="13" t="s">
        <v>5</v>
      </c>
      <c r="C262" s="15" t="s">
        <v>5</v>
      </c>
      <c r="D262" s="15" t="s">
        <v>5</v>
      </c>
      <c r="E262" s="15" t="s">
        <v>5</v>
      </c>
      <c r="F262" s="15" t="s">
        <v>5</v>
      </c>
      <c r="G262" s="15" t="s">
        <v>5</v>
      </c>
      <c r="H262" s="15" t="s">
        <v>5</v>
      </c>
      <c r="I262" s="13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5" t="s">
        <v>5</v>
      </c>
      <c r="T262" s="15" t="s">
        <v>5</v>
      </c>
      <c r="U262" s="15" t="s">
        <v>5</v>
      </c>
      <c r="V262" s="4" t="s">
        <v>5</v>
      </c>
      <c r="W262" s="15" t="s">
        <v>5</v>
      </c>
      <c r="X262" s="15" t="s">
        <v>5</v>
      </c>
      <c r="Y262" s="15" t="s">
        <v>5</v>
      </c>
      <c r="Z262" s="15" t="s">
        <v>5</v>
      </c>
      <c r="AA262" s="13" t="s">
        <v>5</v>
      </c>
      <c r="AB262" s="13" t="s">
        <v>5</v>
      </c>
      <c r="AC262" s="10"/>
    </row>
    <row r="263" spans="1:29">
      <c r="A263" s="21">
        <v>257</v>
      </c>
      <c r="B263" s="13" t="s">
        <v>5</v>
      </c>
      <c r="C263" s="15" t="s">
        <v>5</v>
      </c>
      <c r="D263" s="15" t="s">
        <v>5</v>
      </c>
      <c r="E263" s="15" t="s">
        <v>5</v>
      </c>
      <c r="F263" s="15" t="s">
        <v>5</v>
      </c>
      <c r="G263" s="15" t="s">
        <v>5</v>
      </c>
      <c r="H263" s="15" t="s">
        <v>5</v>
      </c>
      <c r="I263" s="13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5" t="s">
        <v>5</v>
      </c>
      <c r="T263" s="15" t="s">
        <v>5</v>
      </c>
      <c r="U263" s="15" t="s">
        <v>5</v>
      </c>
      <c r="V263" s="4" t="s">
        <v>5</v>
      </c>
      <c r="W263" s="15" t="s">
        <v>5</v>
      </c>
      <c r="X263" s="15" t="s">
        <v>5</v>
      </c>
      <c r="Y263" s="15" t="s">
        <v>5</v>
      </c>
      <c r="Z263" s="15" t="s">
        <v>5</v>
      </c>
      <c r="AA263" s="13" t="s">
        <v>5</v>
      </c>
      <c r="AB263" s="13" t="s">
        <v>5</v>
      </c>
      <c r="AC263" s="10"/>
    </row>
    <row r="264" spans="1:29">
      <c r="A264" s="21">
        <v>258</v>
      </c>
      <c r="B264" s="13" t="s">
        <v>5</v>
      </c>
      <c r="C264" s="15" t="s">
        <v>5</v>
      </c>
      <c r="D264" s="15" t="s">
        <v>5</v>
      </c>
      <c r="E264" s="15" t="s">
        <v>5</v>
      </c>
      <c r="F264" s="15" t="s">
        <v>5</v>
      </c>
      <c r="G264" s="15" t="s">
        <v>5</v>
      </c>
      <c r="H264" s="15" t="s">
        <v>5</v>
      </c>
      <c r="I264" s="13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5" t="s">
        <v>5</v>
      </c>
      <c r="T264" s="15" t="s">
        <v>5</v>
      </c>
      <c r="U264" s="15" t="s">
        <v>5</v>
      </c>
      <c r="V264" s="4" t="s">
        <v>5</v>
      </c>
      <c r="W264" s="15" t="s">
        <v>5</v>
      </c>
      <c r="X264" s="15" t="s">
        <v>5</v>
      </c>
      <c r="Y264" s="15" t="s">
        <v>5</v>
      </c>
      <c r="Z264" s="15" t="s">
        <v>5</v>
      </c>
      <c r="AA264" s="13" t="s">
        <v>5</v>
      </c>
      <c r="AB264" s="13" t="s">
        <v>5</v>
      </c>
      <c r="AC264" s="10"/>
    </row>
    <row r="265" spans="1:29">
      <c r="A265" s="21">
        <v>259</v>
      </c>
      <c r="B265" s="13" t="s">
        <v>5</v>
      </c>
      <c r="C265" s="15" t="s">
        <v>5</v>
      </c>
      <c r="D265" s="15" t="s">
        <v>5</v>
      </c>
      <c r="E265" s="15" t="s">
        <v>5</v>
      </c>
      <c r="F265" s="15" t="s">
        <v>5</v>
      </c>
      <c r="G265" s="15" t="s">
        <v>5</v>
      </c>
      <c r="H265" s="15" t="s">
        <v>5</v>
      </c>
      <c r="I265" s="13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5" t="s">
        <v>5</v>
      </c>
      <c r="T265" s="15" t="s">
        <v>5</v>
      </c>
      <c r="U265" s="15" t="s">
        <v>5</v>
      </c>
      <c r="V265" s="4" t="s">
        <v>5</v>
      </c>
      <c r="W265" s="15" t="s">
        <v>5</v>
      </c>
      <c r="X265" s="15" t="s">
        <v>5</v>
      </c>
      <c r="Y265" s="15" t="s">
        <v>5</v>
      </c>
      <c r="Z265" s="15" t="s">
        <v>5</v>
      </c>
      <c r="AA265" s="13" t="s">
        <v>5</v>
      </c>
      <c r="AB265" s="13" t="s">
        <v>5</v>
      </c>
      <c r="AC265" s="10"/>
    </row>
    <row r="266" spans="1:29">
      <c r="A266" s="21">
        <v>260</v>
      </c>
      <c r="B266" s="13" t="s">
        <v>5</v>
      </c>
      <c r="C266" s="15" t="s">
        <v>5</v>
      </c>
      <c r="D266" s="15" t="s">
        <v>5</v>
      </c>
      <c r="E266" s="15" t="s">
        <v>5</v>
      </c>
      <c r="F266" s="15" t="s">
        <v>5</v>
      </c>
      <c r="G266" s="15" t="s">
        <v>5</v>
      </c>
      <c r="H266" s="15" t="s">
        <v>5</v>
      </c>
      <c r="I266" s="13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5" t="s">
        <v>5</v>
      </c>
      <c r="T266" s="15" t="s">
        <v>5</v>
      </c>
      <c r="U266" s="15" t="s">
        <v>5</v>
      </c>
      <c r="V266" s="4" t="s">
        <v>5</v>
      </c>
      <c r="W266" s="15" t="s">
        <v>5</v>
      </c>
      <c r="X266" s="15" t="s">
        <v>5</v>
      </c>
      <c r="Y266" s="15" t="s">
        <v>5</v>
      </c>
      <c r="Z266" s="15" t="s">
        <v>5</v>
      </c>
      <c r="AA266" s="13" t="s">
        <v>5</v>
      </c>
      <c r="AB266" s="13" t="s">
        <v>5</v>
      </c>
      <c r="AC266" s="10"/>
    </row>
    <row r="267" spans="1:29">
      <c r="A267" s="21">
        <v>261</v>
      </c>
      <c r="B267" s="13" t="s">
        <v>5</v>
      </c>
      <c r="C267" s="15" t="s">
        <v>5</v>
      </c>
      <c r="D267" s="15" t="s">
        <v>5</v>
      </c>
      <c r="E267" s="15" t="s">
        <v>5</v>
      </c>
      <c r="F267" s="15" t="s">
        <v>5</v>
      </c>
      <c r="G267" s="15" t="s">
        <v>5</v>
      </c>
      <c r="H267" s="15" t="s">
        <v>5</v>
      </c>
      <c r="I267" s="13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5" t="s">
        <v>5</v>
      </c>
      <c r="T267" s="15" t="s">
        <v>5</v>
      </c>
      <c r="U267" s="15" t="s">
        <v>5</v>
      </c>
      <c r="V267" s="4" t="s">
        <v>5</v>
      </c>
      <c r="W267" s="15" t="s">
        <v>5</v>
      </c>
      <c r="X267" s="15" t="s">
        <v>5</v>
      </c>
      <c r="Y267" s="15" t="s">
        <v>5</v>
      </c>
      <c r="Z267" s="15" t="s">
        <v>5</v>
      </c>
      <c r="AA267" s="13" t="s">
        <v>5</v>
      </c>
      <c r="AB267" s="13" t="s">
        <v>5</v>
      </c>
      <c r="AC267" s="10"/>
    </row>
    <row r="268" spans="1:29">
      <c r="A268" s="21">
        <v>262</v>
      </c>
      <c r="B268" s="13" t="s">
        <v>5</v>
      </c>
      <c r="C268" s="15" t="s">
        <v>5</v>
      </c>
      <c r="D268" s="15" t="s">
        <v>5</v>
      </c>
      <c r="E268" s="15" t="s">
        <v>5</v>
      </c>
      <c r="F268" s="15" t="s">
        <v>5</v>
      </c>
      <c r="G268" s="15" t="s">
        <v>5</v>
      </c>
      <c r="H268" s="15" t="s">
        <v>5</v>
      </c>
      <c r="I268" s="13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5" t="s">
        <v>5</v>
      </c>
      <c r="T268" s="15" t="s">
        <v>5</v>
      </c>
      <c r="U268" s="15" t="s">
        <v>5</v>
      </c>
      <c r="V268" s="4" t="s">
        <v>5</v>
      </c>
      <c r="W268" s="15" t="s">
        <v>5</v>
      </c>
      <c r="X268" s="15" t="s">
        <v>5</v>
      </c>
      <c r="Y268" s="15" t="s">
        <v>5</v>
      </c>
      <c r="Z268" s="15" t="s">
        <v>5</v>
      </c>
      <c r="AA268" s="13" t="s">
        <v>5</v>
      </c>
      <c r="AB268" s="13" t="s">
        <v>5</v>
      </c>
      <c r="AC268" s="10"/>
    </row>
    <row r="269" spans="1:29">
      <c r="A269" s="21">
        <v>263</v>
      </c>
      <c r="B269" s="13" t="s">
        <v>5</v>
      </c>
      <c r="C269" s="15" t="s">
        <v>5</v>
      </c>
      <c r="D269" s="15" t="s">
        <v>5</v>
      </c>
      <c r="E269" s="15" t="s">
        <v>5</v>
      </c>
      <c r="F269" s="15" t="s">
        <v>5</v>
      </c>
      <c r="G269" s="15" t="s">
        <v>5</v>
      </c>
      <c r="H269" s="15" t="s">
        <v>5</v>
      </c>
      <c r="I269" s="13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5" t="s">
        <v>5</v>
      </c>
      <c r="T269" s="15" t="s">
        <v>5</v>
      </c>
      <c r="U269" s="15" t="s">
        <v>5</v>
      </c>
      <c r="V269" s="4" t="s">
        <v>5</v>
      </c>
      <c r="W269" s="15" t="s">
        <v>5</v>
      </c>
      <c r="X269" s="15" t="s">
        <v>5</v>
      </c>
      <c r="Y269" s="15" t="s">
        <v>5</v>
      </c>
      <c r="Z269" s="15" t="s">
        <v>5</v>
      </c>
      <c r="AA269" s="13" t="s">
        <v>5</v>
      </c>
      <c r="AB269" s="13" t="s">
        <v>5</v>
      </c>
      <c r="AC269" s="10"/>
    </row>
    <row r="270" spans="1:29">
      <c r="A270" s="21">
        <v>264</v>
      </c>
      <c r="B270" s="13" t="s">
        <v>5</v>
      </c>
      <c r="C270" s="15" t="s">
        <v>5</v>
      </c>
      <c r="D270" s="15" t="s">
        <v>5</v>
      </c>
      <c r="E270" s="15" t="s">
        <v>5</v>
      </c>
      <c r="F270" s="15" t="s">
        <v>5</v>
      </c>
      <c r="G270" s="15" t="s">
        <v>5</v>
      </c>
      <c r="H270" s="15" t="s">
        <v>5</v>
      </c>
      <c r="I270" s="13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5" t="s">
        <v>5</v>
      </c>
      <c r="T270" s="15" t="s">
        <v>5</v>
      </c>
      <c r="U270" s="15" t="s">
        <v>5</v>
      </c>
      <c r="V270" s="4" t="s">
        <v>5</v>
      </c>
      <c r="W270" s="15" t="s">
        <v>5</v>
      </c>
      <c r="X270" s="15" t="s">
        <v>5</v>
      </c>
      <c r="Y270" s="15" t="s">
        <v>5</v>
      </c>
      <c r="Z270" s="15" t="s">
        <v>5</v>
      </c>
      <c r="AA270" s="13" t="s">
        <v>5</v>
      </c>
      <c r="AB270" s="13" t="s">
        <v>5</v>
      </c>
      <c r="AC270" s="10"/>
    </row>
    <row r="271" spans="1:29">
      <c r="A271" s="21">
        <v>265</v>
      </c>
      <c r="B271" s="13" t="s">
        <v>5</v>
      </c>
      <c r="C271" s="15" t="s">
        <v>5</v>
      </c>
      <c r="D271" s="15" t="s">
        <v>5</v>
      </c>
      <c r="E271" s="15" t="s">
        <v>5</v>
      </c>
      <c r="F271" s="15" t="s">
        <v>5</v>
      </c>
      <c r="G271" s="15" t="s">
        <v>5</v>
      </c>
      <c r="H271" s="15" t="s">
        <v>5</v>
      </c>
      <c r="I271" s="13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5" t="s">
        <v>5</v>
      </c>
      <c r="T271" s="15" t="s">
        <v>5</v>
      </c>
      <c r="U271" s="15" t="s">
        <v>5</v>
      </c>
      <c r="V271" s="4" t="s">
        <v>5</v>
      </c>
      <c r="W271" s="15" t="s">
        <v>5</v>
      </c>
      <c r="X271" s="15" t="s">
        <v>5</v>
      </c>
      <c r="Y271" s="15" t="s">
        <v>5</v>
      </c>
      <c r="Z271" s="15" t="s">
        <v>5</v>
      </c>
      <c r="AA271" s="13" t="s">
        <v>5</v>
      </c>
      <c r="AB271" s="13" t="s">
        <v>5</v>
      </c>
      <c r="AC271" s="10"/>
    </row>
    <row r="272" spans="1:29">
      <c r="A272" s="21">
        <v>266</v>
      </c>
      <c r="B272" s="13" t="s">
        <v>5</v>
      </c>
      <c r="C272" s="15" t="s">
        <v>5</v>
      </c>
      <c r="D272" s="15" t="s">
        <v>5</v>
      </c>
      <c r="E272" s="15" t="s">
        <v>5</v>
      </c>
      <c r="F272" s="15" t="s">
        <v>5</v>
      </c>
      <c r="G272" s="15" t="s">
        <v>5</v>
      </c>
      <c r="H272" s="15" t="s">
        <v>5</v>
      </c>
      <c r="I272" s="13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5" t="s">
        <v>5</v>
      </c>
      <c r="T272" s="15" t="s">
        <v>5</v>
      </c>
      <c r="U272" s="15" t="s">
        <v>5</v>
      </c>
      <c r="V272" s="4" t="s">
        <v>5</v>
      </c>
      <c r="W272" s="15" t="s">
        <v>5</v>
      </c>
      <c r="X272" s="15" t="s">
        <v>5</v>
      </c>
      <c r="Y272" s="15" t="s">
        <v>5</v>
      </c>
      <c r="Z272" s="15" t="s">
        <v>5</v>
      </c>
      <c r="AA272" s="13" t="s">
        <v>5</v>
      </c>
      <c r="AB272" s="13" t="s">
        <v>5</v>
      </c>
      <c r="AC272" s="10"/>
    </row>
    <row r="273" spans="1:29">
      <c r="A273" s="21">
        <v>267</v>
      </c>
      <c r="B273" s="13" t="s">
        <v>5</v>
      </c>
      <c r="C273" s="15" t="s">
        <v>5</v>
      </c>
      <c r="D273" s="15" t="s">
        <v>5</v>
      </c>
      <c r="E273" s="15" t="s">
        <v>5</v>
      </c>
      <c r="F273" s="15" t="s">
        <v>5</v>
      </c>
      <c r="G273" s="15" t="s">
        <v>5</v>
      </c>
      <c r="H273" s="15" t="s">
        <v>5</v>
      </c>
      <c r="I273" s="13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5" t="s">
        <v>5</v>
      </c>
      <c r="T273" s="15" t="s">
        <v>5</v>
      </c>
      <c r="U273" s="15" t="s">
        <v>5</v>
      </c>
      <c r="V273" s="4" t="s">
        <v>5</v>
      </c>
      <c r="W273" s="15" t="s">
        <v>5</v>
      </c>
      <c r="X273" s="15" t="s">
        <v>5</v>
      </c>
      <c r="Y273" s="15" t="s">
        <v>5</v>
      </c>
      <c r="Z273" s="15" t="s">
        <v>5</v>
      </c>
      <c r="AA273" s="13" t="s">
        <v>5</v>
      </c>
      <c r="AB273" s="13" t="s">
        <v>5</v>
      </c>
      <c r="AC273" s="10"/>
    </row>
    <row r="274" spans="1:29">
      <c r="A274" s="21">
        <v>268</v>
      </c>
      <c r="B274" s="13" t="s">
        <v>5</v>
      </c>
      <c r="C274" s="15" t="s">
        <v>5</v>
      </c>
      <c r="D274" s="15" t="s">
        <v>5</v>
      </c>
      <c r="E274" s="15" t="s">
        <v>5</v>
      </c>
      <c r="F274" s="15" t="s">
        <v>5</v>
      </c>
      <c r="G274" s="15" t="s">
        <v>5</v>
      </c>
      <c r="H274" s="15" t="s">
        <v>5</v>
      </c>
      <c r="I274" s="13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5" t="s">
        <v>5</v>
      </c>
      <c r="T274" s="15" t="s">
        <v>5</v>
      </c>
      <c r="U274" s="15" t="s">
        <v>5</v>
      </c>
      <c r="V274" s="4" t="s">
        <v>5</v>
      </c>
      <c r="W274" s="15" t="s">
        <v>5</v>
      </c>
      <c r="X274" s="15" t="s">
        <v>5</v>
      </c>
      <c r="Y274" s="15" t="s">
        <v>5</v>
      </c>
      <c r="Z274" s="15" t="s">
        <v>5</v>
      </c>
      <c r="AA274" s="13" t="s">
        <v>5</v>
      </c>
      <c r="AB274" s="13" t="s">
        <v>5</v>
      </c>
      <c r="AC274" s="10"/>
    </row>
    <row r="275" spans="1:29">
      <c r="A275" s="21">
        <v>269</v>
      </c>
      <c r="B275" s="13" t="s">
        <v>5</v>
      </c>
      <c r="C275" s="15" t="s">
        <v>5</v>
      </c>
      <c r="D275" s="15" t="s">
        <v>5</v>
      </c>
      <c r="E275" s="15" t="s">
        <v>5</v>
      </c>
      <c r="F275" s="15" t="s">
        <v>5</v>
      </c>
      <c r="G275" s="15" t="s">
        <v>5</v>
      </c>
      <c r="H275" s="15" t="s">
        <v>5</v>
      </c>
      <c r="I275" s="13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5" t="s">
        <v>5</v>
      </c>
      <c r="T275" s="15" t="s">
        <v>5</v>
      </c>
      <c r="U275" s="15" t="s">
        <v>5</v>
      </c>
      <c r="V275" s="4" t="s">
        <v>5</v>
      </c>
      <c r="W275" s="15" t="s">
        <v>5</v>
      </c>
      <c r="X275" s="15" t="s">
        <v>5</v>
      </c>
      <c r="Y275" s="15" t="s">
        <v>5</v>
      </c>
      <c r="Z275" s="15" t="s">
        <v>5</v>
      </c>
      <c r="AA275" s="13" t="s">
        <v>5</v>
      </c>
      <c r="AB275" s="13" t="s">
        <v>5</v>
      </c>
      <c r="AC275" s="10"/>
    </row>
    <row r="276" spans="1:29">
      <c r="A276" s="21">
        <v>270</v>
      </c>
      <c r="B276" s="13" t="s">
        <v>5</v>
      </c>
      <c r="C276" s="15" t="s">
        <v>5</v>
      </c>
      <c r="D276" s="15" t="s">
        <v>5</v>
      </c>
      <c r="E276" s="15" t="s">
        <v>5</v>
      </c>
      <c r="F276" s="15" t="s">
        <v>5</v>
      </c>
      <c r="G276" s="15" t="s">
        <v>5</v>
      </c>
      <c r="H276" s="15" t="s">
        <v>5</v>
      </c>
      <c r="I276" s="13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5" t="s">
        <v>5</v>
      </c>
      <c r="T276" s="15" t="s">
        <v>5</v>
      </c>
      <c r="U276" s="15" t="s">
        <v>5</v>
      </c>
      <c r="V276" s="4" t="s">
        <v>5</v>
      </c>
      <c r="W276" s="15" t="s">
        <v>5</v>
      </c>
      <c r="X276" s="15" t="s">
        <v>5</v>
      </c>
      <c r="Y276" s="15" t="s">
        <v>5</v>
      </c>
      <c r="Z276" s="15" t="s">
        <v>5</v>
      </c>
      <c r="AA276" s="13" t="s">
        <v>5</v>
      </c>
      <c r="AB276" s="13" t="s">
        <v>5</v>
      </c>
      <c r="AC276" s="10"/>
    </row>
    <row r="277" spans="1:29">
      <c r="A277" s="21">
        <v>271</v>
      </c>
      <c r="B277" s="13" t="s">
        <v>5</v>
      </c>
      <c r="C277" s="15" t="s">
        <v>5</v>
      </c>
      <c r="D277" s="15" t="s">
        <v>5</v>
      </c>
      <c r="E277" s="15" t="s">
        <v>5</v>
      </c>
      <c r="F277" s="15" t="s">
        <v>5</v>
      </c>
      <c r="G277" s="15" t="s">
        <v>5</v>
      </c>
      <c r="H277" s="15" t="s">
        <v>5</v>
      </c>
      <c r="I277" s="13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5" t="s">
        <v>5</v>
      </c>
      <c r="T277" s="15" t="s">
        <v>5</v>
      </c>
      <c r="U277" s="15" t="s">
        <v>5</v>
      </c>
      <c r="V277" s="4" t="s">
        <v>5</v>
      </c>
      <c r="W277" s="15" t="s">
        <v>5</v>
      </c>
      <c r="X277" s="15" t="s">
        <v>5</v>
      </c>
      <c r="Y277" s="15" t="s">
        <v>5</v>
      </c>
      <c r="Z277" s="15" t="s">
        <v>5</v>
      </c>
      <c r="AA277" s="13" t="s">
        <v>5</v>
      </c>
      <c r="AB277" s="13" t="s">
        <v>5</v>
      </c>
      <c r="AC277" s="10"/>
    </row>
    <row r="278" spans="1:29">
      <c r="A278" s="21">
        <v>272</v>
      </c>
      <c r="B278" s="13" t="s">
        <v>5</v>
      </c>
      <c r="C278" s="15" t="s">
        <v>5</v>
      </c>
      <c r="D278" s="15" t="s">
        <v>5</v>
      </c>
      <c r="E278" s="15" t="s">
        <v>5</v>
      </c>
      <c r="F278" s="15" t="s">
        <v>5</v>
      </c>
      <c r="G278" s="15" t="s">
        <v>5</v>
      </c>
      <c r="H278" s="15" t="s">
        <v>5</v>
      </c>
      <c r="I278" s="13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5" t="s">
        <v>5</v>
      </c>
      <c r="T278" s="15" t="s">
        <v>5</v>
      </c>
      <c r="U278" s="15" t="s">
        <v>5</v>
      </c>
      <c r="V278" s="4" t="s">
        <v>5</v>
      </c>
      <c r="W278" s="15" t="s">
        <v>5</v>
      </c>
      <c r="X278" s="15" t="s">
        <v>5</v>
      </c>
      <c r="Y278" s="15" t="s">
        <v>5</v>
      </c>
      <c r="Z278" s="15" t="s">
        <v>5</v>
      </c>
      <c r="AA278" s="13" t="s">
        <v>5</v>
      </c>
      <c r="AB278" s="13" t="s">
        <v>5</v>
      </c>
      <c r="AC278" s="10"/>
    </row>
    <row r="279" spans="1:29">
      <c r="A279" s="21">
        <v>273</v>
      </c>
      <c r="B279" s="13" t="s">
        <v>5</v>
      </c>
      <c r="C279" s="15" t="s">
        <v>5</v>
      </c>
      <c r="D279" s="15" t="s">
        <v>5</v>
      </c>
      <c r="E279" s="15" t="s">
        <v>5</v>
      </c>
      <c r="F279" s="15" t="s">
        <v>5</v>
      </c>
      <c r="G279" s="15" t="s">
        <v>5</v>
      </c>
      <c r="H279" s="15" t="s">
        <v>5</v>
      </c>
      <c r="I279" s="13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5" t="s">
        <v>5</v>
      </c>
      <c r="T279" s="15" t="s">
        <v>5</v>
      </c>
      <c r="U279" s="15" t="s">
        <v>5</v>
      </c>
      <c r="V279" s="4" t="s">
        <v>5</v>
      </c>
      <c r="W279" s="15" t="s">
        <v>5</v>
      </c>
      <c r="X279" s="15" t="s">
        <v>5</v>
      </c>
      <c r="Y279" s="15" t="s">
        <v>5</v>
      </c>
      <c r="Z279" s="15" t="s">
        <v>5</v>
      </c>
      <c r="AA279" s="13" t="s">
        <v>5</v>
      </c>
      <c r="AB279" s="13" t="s">
        <v>5</v>
      </c>
      <c r="AC279" s="10"/>
    </row>
    <row r="280" spans="1:29">
      <c r="A280" s="21">
        <v>274</v>
      </c>
      <c r="B280" s="13" t="s">
        <v>5</v>
      </c>
      <c r="C280" s="15" t="s">
        <v>5</v>
      </c>
      <c r="D280" s="15" t="s">
        <v>5</v>
      </c>
      <c r="E280" s="15" t="s">
        <v>5</v>
      </c>
      <c r="F280" s="15" t="s">
        <v>5</v>
      </c>
      <c r="G280" s="15" t="s">
        <v>5</v>
      </c>
      <c r="H280" s="15" t="s">
        <v>5</v>
      </c>
      <c r="I280" s="13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5" t="s">
        <v>5</v>
      </c>
      <c r="T280" s="15" t="s">
        <v>5</v>
      </c>
      <c r="U280" s="15" t="s">
        <v>5</v>
      </c>
      <c r="V280" s="4" t="s">
        <v>5</v>
      </c>
      <c r="W280" s="15" t="s">
        <v>5</v>
      </c>
      <c r="X280" s="15" t="s">
        <v>5</v>
      </c>
      <c r="Y280" s="15" t="s">
        <v>5</v>
      </c>
      <c r="Z280" s="15" t="s">
        <v>5</v>
      </c>
      <c r="AA280" s="13" t="s">
        <v>5</v>
      </c>
      <c r="AB280" s="13" t="s">
        <v>5</v>
      </c>
      <c r="AC280" s="10"/>
    </row>
    <row r="281" spans="1:29">
      <c r="A281" s="21">
        <v>275</v>
      </c>
      <c r="B281" s="13" t="s">
        <v>5</v>
      </c>
      <c r="C281" s="15" t="s">
        <v>5</v>
      </c>
      <c r="D281" s="15" t="s">
        <v>5</v>
      </c>
      <c r="E281" s="15" t="s">
        <v>5</v>
      </c>
      <c r="F281" s="15" t="s">
        <v>5</v>
      </c>
      <c r="G281" s="15" t="s">
        <v>5</v>
      </c>
      <c r="H281" s="15" t="s">
        <v>5</v>
      </c>
      <c r="I281" s="13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5" t="s">
        <v>5</v>
      </c>
      <c r="T281" s="15" t="s">
        <v>5</v>
      </c>
      <c r="U281" s="15" t="s">
        <v>5</v>
      </c>
      <c r="V281" s="4" t="s">
        <v>5</v>
      </c>
      <c r="W281" s="15" t="s">
        <v>5</v>
      </c>
      <c r="X281" s="15" t="s">
        <v>5</v>
      </c>
      <c r="Y281" s="15" t="s">
        <v>5</v>
      </c>
      <c r="Z281" s="15" t="s">
        <v>5</v>
      </c>
      <c r="AA281" s="13" t="s">
        <v>5</v>
      </c>
      <c r="AB281" s="13" t="s">
        <v>5</v>
      </c>
      <c r="AC281" s="10"/>
    </row>
    <row r="282" spans="1:29">
      <c r="A282" s="21">
        <v>276</v>
      </c>
      <c r="B282" s="13" t="s">
        <v>5</v>
      </c>
      <c r="C282" s="15" t="s">
        <v>5</v>
      </c>
      <c r="D282" s="15" t="s">
        <v>5</v>
      </c>
      <c r="E282" s="15" t="s">
        <v>5</v>
      </c>
      <c r="F282" s="15" t="s">
        <v>5</v>
      </c>
      <c r="G282" s="15" t="s">
        <v>5</v>
      </c>
      <c r="H282" s="15" t="s">
        <v>5</v>
      </c>
      <c r="I282" s="13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5" t="s">
        <v>5</v>
      </c>
      <c r="T282" s="15" t="s">
        <v>5</v>
      </c>
      <c r="U282" s="15" t="s">
        <v>5</v>
      </c>
      <c r="V282" s="4" t="s">
        <v>5</v>
      </c>
      <c r="W282" s="15" t="s">
        <v>5</v>
      </c>
      <c r="X282" s="15" t="s">
        <v>5</v>
      </c>
      <c r="Y282" s="15" t="s">
        <v>5</v>
      </c>
      <c r="Z282" s="15" t="s">
        <v>5</v>
      </c>
      <c r="AA282" s="13" t="s">
        <v>5</v>
      </c>
      <c r="AB282" s="13" t="s">
        <v>5</v>
      </c>
      <c r="AC282" s="10"/>
    </row>
    <row r="283" spans="1:29">
      <c r="A283" s="21">
        <v>277</v>
      </c>
      <c r="B283" s="13" t="s">
        <v>5</v>
      </c>
      <c r="C283" s="15" t="s">
        <v>5</v>
      </c>
      <c r="D283" s="15" t="s">
        <v>5</v>
      </c>
      <c r="E283" s="15" t="s">
        <v>5</v>
      </c>
      <c r="F283" s="15" t="s">
        <v>5</v>
      </c>
      <c r="G283" s="15" t="s">
        <v>5</v>
      </c>
      <c r="H283" s="15" t="s">
        <v>5</v>
      </c>
      <c r="I283" s="13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5" t="s">
        <v>5</v>
      </c>
      <c r="T283" s="15" t="s">
        <v>5</v>
      </c>
      <c r="U283" s="15" t="s">
        <v>5</v>
      </c>
      <c r="V283" s="4" t="s">
        <v>5</v>
      </c>
      <c r="W283" s="15" t="s">
        <v>5</v>
      </c>
      <c r="X283" s="15" t="s">
        <v>5</v>
      </c>
      <c r="Y283" s="15" t="s">
        <v>5</v>
      </c>
      <c r="Z283" s="15" t="s">
        <v>5</v>
      </c>
      <c r="AA283" s="13" t="s">
        <v>5</v>
      </c>
      <c r="AB283" s="13" t="s">
        <v>5</v>
      </c>
      <c r="AC283" s="10"/>
    </row>
    <row r="284" spans="1:29">
      <c r="A284" s="21">
        <v>278</v>
      </c>
      <c r="B284" s="13" t="s">
        <v>5</v>
      </c>
      <c r="C284" s="15" t="s">
        <v>5</v>
      </c>
      <c r="D284" s="15" t="s">
        <v>5</v>
      </c>
      <c r="E284" s="15" t="s">
        <v>5</v>
      </c>
      <c r="F284" s="15" t="s">
        <v>5</v>
      </c>
      <c r="G284" s="15" t="s">
        <v>5</v>
      </c>
      <c r="H284" s="15" t="s">
        <v>5</v>
      </c>
      <c r="I284" s="13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5" t="s">
        <v>5</v>
      </c>
      <c r="T284" s="15" t="s">
        <v>5</v>
      </c>
      <c r="U284" s="15" t="s">
        <v>5</v>
      </c>
      <c r="V284" s="4" t="s">
        <v>5</v>
      </c>
      <c r="W284" s="15" t="s">
        <v>5</v>
      </c>
      <c r="X284" s="15" t="s">
        <v>5</v>
      </c>
      <c r="Y284" s="15" t="s">
        <v>5</v>
      </c>
      <c r="Z284" s="15" t="s">
        <v>5</v>
      </c>
      <c r="AA284" s="13" t="s">
        <v>5</v>
      </c>
      <c r="AB284" s="13" t="s">
        <v>5</v>
      </c>
      <c r="AC284" s="10"/>
    </row>
    <row r="285" spans="1:29">
      <c r="A285" s="21">
        <v>279</v>
      </c>
      <c r="B285" s="13" t="s">
        <v>5</v>
      </c>
      <c r="C285" s="15" t="s">
        <v>5</v>
      </c>
      <c r="D285" s="15" t="s">
        <v>5</v>
      </c>
      <c r="E285" s="15" t="s">
        <v>5</v>
      </c>
      <c r="F285" s="15" t="s">
        <v>5</v>
      </c>
      <c r="G285" s="15" t="s">
        <v>5</v>
      </c>
      <c r="H285" s="15" t="s">
        <v>5</v>
      </c>
      <c r="I285" s="13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5" t="s">
        <v>5</v>
      </c>
      <c r="T285" s="15" t="s">
        <v>5</v>
      </c>
      <c r="U285" s="15" t="s">
        <v>5</v>
      </c>
      <c r="V285" s="4" t="s">
        <v>5</v>
      </c>
      <c r="W285" s="15" t="s">
        <v>5</v>
      </c>
      <c r="X285" s="15" t="s">
        <v>5</v>
      </c>
      <c r="Y285" s="15" t="s">
        <v>5</v>
      </c>
      <c r="Z285" s="15" t="s">
        <v>5</v>
      </c>
      <c r="AA285" s="13" t="s">
        <v>5</v>
      </c>
      <c r="AB285" s="13" t="s">
        <v>5</v>
      </c>
      <c r="AC285" s="10"/>
    </row>
    <row r="286" spans="1:29">
      <c r="A286" s="21">
        <v>280</v>
      </c>
      <c r="B286" s="13" t="s">
        <v>5</v>
      </c>
      <c r="C286" s="15" t="s">
        <v>5</v>
      </c>
      <c r="D286" s="15" t="s">
        <v>5</v>
      </c>
      <c r="E286" s="15" t="s">
        <v>5</v>
      </c>
      <c r="F286" s="15" t="s">
        <v>5</v>
      </c>
      <c r="G286" s="15" t="s">
        <v>5</v>
      </c>
      <c r="H286" s="15" t="s">
        <v>5</v>
      </c>
      <c r="I286" s="13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5" t="s">
        <v>5</v>
      </c>
      <c r="T286" s="15" t="s">
        <v>5</v>
      </c>
      <c r="U286" s="15" t="s">
        <v>5</v>
      </c>
      <c r="V286" s="4" t="s">
        <v>5</v>
      </c>
      <c r="W286" s="15" t="s">
        <v>5</v>
      </c>
      <c r="X286" s="15" t="s">
        <v>5</v>
      </c>
      <c r="Y286" s="15" t="s">
        <v>5</v>
      </c>
      <c r="Z286" s="15" t="s">
        <v>5</v>
      </c>
      <c r="AA286" s="13" t="s">
        <v>5</v>
      </c>
      <c r="AB286" s="13" t="s">
        <v>5</v>
      </c>
      <c r="AC286" s="10"/>
    </row>
    <row r="287" spans="1:29">
      <c r="A287" s="21">
        <v>281</v>
      </c>
      <c r="B287" s="13" t="s">
        <v>5</v>
      </c>
      <c r="C287" s="15" t="s">
        <v>5</v>
      </c>
      <c r="D287" s="15" t="s">
        <v>5</v>
      </c>
      <c r="E287" s="15" t="s">
        <v>5</v>
      </c>
      <c r="F287" s="15" t="s">
        <v>5</v>
      </c>
      <c r="G287" s="15" t="s">
        <v>5</v>
      </c>
      <c r="H287" s="15" t="s">
        <v>5</v>
      </c>
      <c r="I287" s="13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5" t="s">
        <v>5</v>
      </c>
      <c r="T287" s="15" t="s">
        <v>5</v>
      </c>
      <c r="U287" s="15" t="s">
        <v>5</v>
      </c>
      <c r="V287" s="4" t="s">
        <v>5</v>
      </c>
      <c r="W287" s="15" t="s">
        <v>5</v>
      </c>
      <c r="X287" s="15" t="s">
        <v>5</v>
      </c>
      <c r="Y287" s="15" t="s">
        <v>5</v>
      </c>
      <c r="Z287" s="15" t="s">
        <v>5</v>
      </c>
      <c r="AA287" s="13" t="s">
        <v>5</v>
      </c>
      <c r="AB287" s="13" t="s">
        <v>5</v>
      </c>
      <c r="AC287" s="10"/>
    </row>
    <row r="288" spans="1:29">
      <c r="A288" s="21">
        <v>282</v>
      </c>
      <c r="B288" s="13" t="s">
        <v>5</v>
      </c>
      <c r="C288" s="15" t="s">
        <v>5</v>
      </c>
      <c r="D288" s="15" t="s">
        <v>5</v>
      </c>
      <c r="E288" s="15" t="s">
        <v>5</v>
      </c>
      <c r="F288" s="15" t="s">
        <v>5</v>
      </c>
      <c r="G288" s="15" t="s">
        <v>5</v>
      </c>
      <c r="H288" s="15" t="s">
        <v>5</v>
      </c>
      <c r="I288" s="13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5" t="s">
        <v>5</v>
      </c>
      <c r="T288" s="15" t="s">
        <v>5</v>
      </c>
      <c r="U288" s="15" t="s">
        <v>5</v>
      </c>
      <c r="V288" s="4" t="s">
        <v>5</v>
      </c>
      <c r="W288" s="15" t="s">
        <v>5</v>
      </c>
      <c r="X288" s="15" t="s">
        <v>5</v>
      </c>
      <c r="Y288" s="15" t="s">
        <v>5</v>
      </c>
      <c r="Z288" s="15" t="s">
        <v>5</v>
      </c>
      <c r="AA288" s="13" t="s">
        <v>5</v>
      </c>
      <c r="AB288" s="13" t="s">
        <v>5</v>
      </c>
      <c r="AC288" s="10"/>
    </row>
    <row r="289" spans="1:29">
      <c r="A289" s="21">
        <v>283</v>
      </c>
      <c r="B289" s="13" t="s">
        <v>5</v>
      </c>
      <c r="C289" s="15" t="s">
        <v>5</v>
      </c>
      <c r="D289" s="15" t="s">
        <v>5</v>
      </c>
      <c r="E289" s="15" t="s">
        <v>5</v>
      </c>
      <c r="F289" s="15" t="s">
        <v>5</v>
      </c>
      <c r="G289" s="15" t="s">
        <v>5</v>
      </c>
      <c r="H289" s="15" t="s">
        <v>5</v>
      </c>
      <c r="I289" s="13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5" t="s">
        <v>5</v>
      </c>
      <c r="T289" s="15" t="s">
        <v>5</v>
      </c>
      <c r="U289" s="15" t="s">
        <v>5</v>
      </c>
      <c r="V289" s="4" t="s">
        <v>5</v>
      </c>
      <c r="W289" s="15" t="s">
        <v>5</v>
      </c>
      <c r="X289" s="15" t="s">
        <v>5</v>
      </c>
      <c r="Y289" s="15" t="s">
        <v>5</v>
      </c>
      <c r="Z289" s="15" t="s">
        <v>5</v>
      </c>
      <c r="AA289" s="13" t="s">
        <v>5</v>
      </c>
      <c r="AB289" s="13" t="s">
        <v>5</v>
      </c>
      <c r="AC289" s="10"/>
    </row>
    <row r="290" spans="1:29">
      <c r="A290" s="21">
        <v>284</v>
      </c>
      <c r="B290" s="13" t="s">
        <v>5</v>
      </c>
      <c r="C290" s="15" t="s">
        <v>5</v>
      </c>
      <c r="D290" s="15" t="s">
        <v>5</v>
      </c>
      <c r="E290" s="15" t="s">
        <v>5</v>
      </c>
      <c r="F290" s="15" t="s">
        <v>5</v>
      </c>
      <c r="G290" s="15" t="s">
        <v>5</v>
      </c>
      <c r="H290" s="15" t="s">
        <v>5</v>
      </c>
      <c r="I290" s="13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5" t="s">
        <v>5</v>
      </c>
      <c r="T290" s="15" t="s">
        <v>5</v>
      </c>
      <c r="U290" s="15" t="s">
        <v>5</v>
      </c>
      <c r="V290" s="4" t="s">
        <v>5</v>
      </c>
      <c r="W290" s="15" t="s">
        <v>5</v>
      </c>
      <c r="X290" s="15" t="s">
        <v>5</v>
      </c>
      <c r="Y290" s="15" t="s">
        <v>5</v>
      </c>
      <c r="Z290" s="15" t="s">
        <v>5</v>
      </c>
      <c r="AA290" s="13" t="s">
        <v>5</v>
      </c>
      <c r="AB290" s="13" t="s">
        <v>5</v>
      </c>
      <c r="AC290" s="10"/>
    </row>
    <row r="291" spans="1:29">
      <c r="A291" s="21">
        <v>285</v>
      </c>
      <c r="B291" s="13" t="s">
        <v>5</v>
      </c>
      <c r="C291" s="15" t="s">
        <v>5</v>
      </c>
      <c r="D291" s="15" t="s">
        <v>5</v>
      </c>
      <c r="E291" s="15" t="s">
        <v>5</v>
      </c>
      <c r="F291" s="15" t="s">
        <v>5</v>
      </c>
      <c r="G291" s="15" t="s">
        <v>5</v>
      </c>
      <c r="H291" s="15" t="s">
        <v>5</v>
      </c>
      <c r="I291" s="13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5" t="s">
        <v>5</v>
      </c>
      <c r="T291" s="15" t="s">
        <v>5</v>
      </c>
      <c r="U291" s="15" t="s">
        <v>5</v>
      </c>
      <c r="V291" s="4" t="s">
        <v>5</v>
      </c>
      <c r="W291" s="15" t="s">
        <v>5</v>
      </c>
      <c r="X291" s="15" t="s">
        <v>5</v>
      </c>
      <c r="Y291" s="15" t="s">
        <v>5</v>
      </c>
      <c r="Z291" s="15" t="s">
        <v>5</v>
      </c>
      <c r="AA291" s="13" t="s">
        <v>5</v>
      </c>
      <c r="AB291" s="13" t="s">
        <v>5</v>
      </c>
      <c r="AC291" s="10"/>
    </row>
    <row r="292" spans="1:29">
      <c r="A292" s="21">
        <v>286</v>
      </c>
      <c r="B292" s="13" t="s">
        <v>5</v>
      </c>
      <c r="C292" s="15" t="s">
        <v>5</v>
      </c>
      <c r="D292" s="15" t="s">
        <v>5</v>
      </c>
      <c r="E292" s="15" t="s">
        <v>5</v>
      </c>
      <c r="F292" s="15" t="s">
        <v>5</v>
      </c>
      <c r="G292" s="15" t="s">
        <v>5</v>
      </c>
      <c r="H292" s="15" t="s">
        <v>5</v>
      </c>
      <c r="I292" s="13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5" t="s">
        <v>5</v>
      </c>
      <c r="T292" s="15" t="s">
        <v>5</v>
      </c>
      <c r="U292" s="15" t="s">
        <v>5</v>
      </c>
      <c r="V292" s="4" t="s">
        <v>5</v>
      </c>
      <c r="W292" s="15" t="s">
        <v>5</v>
      </c>
      <c r="X292" s="15" t="s">
        <v>5</v>
      </c>
      <c r="Y292" s="15" t="s">
        <v>5</v>
      </c>
      <c r="Z292" s="15" t="s">
        <v>5</v>
      </c>
      <c r="AA292" s="13" t="s">
        <v>5</v>
      </c>
      <c r="AB292" s="13" t="s">
        <v>5</v>
      </c>
      <c r="AC292" s="10"/>
    </row>
    <row r="293" spans="1:29">
      <c r="A293" s="21">
        <v>287</v>
      </c>
      <c r="B293" s="13" t="s">
        <v>5</v>
      </c>
      <c r="C293" s="15" t="s">
        <v>5</v>
      </c>
      <c r="D293" s="15" t="s">
        <v>5</v>
      </c>
      <c r="E293" s="15" t="s">
        <v>5</v>
      </c>
      <c r="F293" s="15" t="s">
        <v>5</v>
      </c>
      <c r="G293" s="15" t="s">
        <v>5</v>
      </c>
      <c r="H293" s="15" t="s">
        <v>5</v>
      </c>
      <c r="I293" s="13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5" t="s">
        <v>5</v>
      </c>
      <c r="T293" s="15" t="s">
        <v>5</v>
      </c>
      <c r="U293" s="15" t="s">
        <v>5</v>
      </c>
      <c r="V293" s="4" t="s">
        <v>5</v>
      </c>
      <c r="W293" s="15" t="s">
        <v>5</v>
      </c>
      <c r="X293" s="15" t="s">
        <v>5</v>
      </c>
      <c r="Y293" s="15" t="s">
        <v>5</v>
      </c>
      <c r="Z293" s="15" t="s">
        <v>5</v>
      </c>
      <c r="AA293" s="13" t="s">
        <v>5</v>
      </c>
      <c r="AB293" s="13" t="s">
        <v>5</v>
      </c>
      <c r="AC293" s="10"/>
    </row>
    <row r="294" spans="1:29">
      <c r="A294" s="21">
        <v>288</v>
      </c>
      <c r="B294" s="13" t="s">
        <v>5</v>
      </c>
      <c r="C294" s="15" t="s">
        <v>5</v>
      </c>
      <c r="D294" s="15" t="s">
        <v>5</v>
      </c>
      <c r="E294" s="15" t="s">
        <v>5</v>
      </c>
      <c r="F294" s="15" t="s">
        <v>5</v>
      </c>
      <c r="G294" s="15" t="s">
        <v>5</v>
      </c>
      <c r="H294" s="15" t="s">
        <v>5</v>
      </c>
      <c r="I294" s="13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5" t="s">
        <v>5</v>
      </c>
      <c r="T294" s="15" t="s">
        <v>5</v>
      </c>
      <c r="U294" s="15" t="s">
        <v>5</v>
      </c>
      <c r="V294" s="4" t="s">
        <v>5</v>
      </c>
      <c r="W294" s="15" t="s">
        <v>5</v>
      </c>
      <c r="X294" s="15" t="s">
        <v>5</v>
      </c>
      <c r="Y294" s="15" t="s">
        <v>5</v>
      </c>
      <c r="Z294" s="15" t="s">
        <v>5</v>
      </c>
      <c r="AA294" s="13" t="s">
        <v>5</v>
      </c>
      <c r="AB294" s="13" t="s">
        <v>5</v>
      </c>
      <c r="AC294" s="10"/>
    </row>
    <row r="295" spans="1:29">
      <c r="A295" s="21">
        <v>289</v>
      </c>
      <c r="B295" s="13" t="s">
        <v>5</v>
      </c>
      <c r="C295" s="15" t="s">
        <v>5</v>
      </c>
      <c r="D295" s="15" t="s">
        <v>5</v>
      </c>
      <c r="E295" s="15" t="s">
        <v>5</v>
      </c>
      <c r="F295" s="15" t="s">
        <v>5</v>
      </c>
      <c r="G295" s="15" t="s">
        <v>5</v>
      </c>
      <c r="H295" s="15" t="s">
        <v>5</v>
      </c>
      <c r="I295" s="13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5" t="s">
        <v>5</v>
      </c>
      <c r="T295" s="15" t="s">
        <v>5</v>
      </c>
      <c r="U295" s="15" t="s">
        <v>5</v>
      </c>
      <c r="V295" s="4" t="s">
        <v>5</v>
      </c>
      <c r="W295" s="15" t="s">
        <v>5</v>
      </c>
      <c r="X295" s="15" t="s">
        <v>5</v>
      </c>
      <c r="Y295" s="15" t="s">
        <v>5</v>
      </c>
      <c r="Z295" s="15" t="s">
        <v>5</v>
      </c>
      <c r="AA295" s="13" t="s">
        <v>5</v>
      </c>
      <c r="AB295" s="13" t="s">
        <v>5</v>
      </c>
      <c r="AC295" s="10"/>
    </row>
    <row r="296" spans="1:29">
      <c r="A296" s="21">
        <v>290</v>
      </c>
      <c r="B296" s="13" t="s">
        <v>5</v>
      </c>
      <c r="C296" s="15" t="s">
        <v>5</v>
      </c>
      <c r="D296" s="15" t="s">
        <v>5</v>
      </c>
      <c r="E296" s="15" t="s">
        <v>5</v>
      </c>
      <c r="F296" s="15" t="s">
        <v>5</v>
      </c>
      <c r="G296" s="15" t="s">
        <v>5</v>
      </c>
      <c r="H296" s="15" t="s">
        <v>5</v>
      </c>
      <c r="I296" s="13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5" t="s">
        <v>5</v>
      </c>
      <c r="T296" s="15" t="s">
        <v>5</v>
      </c>
      <c r="U296" s="15" t="s">
        <v>5</v>
      </c>
      <c r="V296" s="4" t="s">
        <v>5</v>
      </c>
      <c r="W296" s="15" t="s">
        <v>5</v>
      </c>
      <c r="X296" s="15" t="s">
        <v>5</v>
      </c>
      <c r="Y296" s="15" t="s">
        <v>5</v>
      </c>
      <c r="Z296" s="15" t="s">
        <v>5</v>
      </c>
      <c r="AA296" s="13" t="s">
        <v>5</v>
      </c>
      <c r="AB296" s="13" t="s">
        <v>5</v>
      </c>
      <c r="AC296" s="10"/>
    </row>
    <row r="297" spans="1:29">
      <c r="A297" s="21">
        <v>291</v>
      </c>
      <c r="B297" s="13" t="s">
        <v>5</v>
      </c>
      <c r="C297" s="15" t="s">
        <v>5</v>
      </c>
      <c r="D297" s="15" t="s">
        <v>5</v>
      </c>
      <c r="E297" s="15" t="s">
        <v>5</v>
      </c>
      <c r="F297" s="15" t="s">
        <v>5</v>
      </c>
      <c r="G297" s="15" t="s">
        <v>5</v>
      </c>
      <c r="H297" s="15" t="s">
        <v>5</v>
      </c>
      <c r="I297" s="13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5" t="s">
        <v>5</v>
      </c>
      <c r="T297" s="15" t="s">
        <v>5</v>
      </c>
      <c r="U297" s="15" t="s">
        <v>5</v>
      </c>
      <c r="V297" s="4" t="s">
        <v>5</v>
      </c>
      <c r="W297" s="15" t="s">
        <v>5</v>
      </c>
      <c r="X297" s="15" t="s">
        <v>5</v>
      </c>
      <c r="Y297" s="15" t="s">
        <v>5</v>
      </c>
      <c r="Z297" s="15" t="s">
        <v>5</v>
      </c>
      <c r="AA297" s="13" t="s">
        <v>5</v>
      </c>
      <c r="AB297" s="13" t="s">
        <v>5</v>
      </c>
      <c r="AC297" s="10"/>
    </row>
    <row r="298" spans="1:29">
      <c r="A298" s="21">
        <v>292</v>
      </c>
      <c r="B298" s="13" t="s">
        <v>5</v>
      </c>
      <c r="C298" s="15" t="s">
        <v>5</v>
      </c>
      <c r="D298" s="15" t="s">
        <v>5</v>
      </c>
      <c r="E298" s="15" t="s">
        <v>5</v>
      </c>
      <c r="F298" s="15" t="s">
        <v>5</v>
      </c>
      <c r="G298" s="15" t="s">
        <v>5</v>
      </c>
      <c r="H298" s="15" t="s">
        <v>5</v>
      </c>
      <c r="I298" s="13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5" t="s">
        <v>5</v>
      </c>
      <c r="T298" s="15" t="s">
        <v>5</v>
      </c>
      <c r="U298" s="15" t="s">
        <v>5</v>
      </c>
      <c r="V298" s="4" t="s">
        <v>5</v>
      </c>
      <c r="W298" s="15" t="s">
        <v>5</v>
      </c>
      <c r="X298" s="15" t="s">
        <v>5</v>
      </c>
      <c r="Y298" s="15" t="s">
        <v>5</v>
      </c>
      <c r="Z298" s="15" t="s">
        <v>5</v>
      </c>
      <c r="AA298" s="13" t="s">
        <v>5</v>
      </c>
      <c r="AB298" s="13" t="s">
        <v>5</v>
      </c>
      <c r="AC298" s="10"/>
    </row>
    <row r="299" spans="1:29">
      <c r="A299" s="21">
        <v>293</v>
      </c>
      <c r="B299" s="13" t="s">
        <v>5</v>
      </c>
      <c r="C299" s="15" t="s">
        <v>5</v>
      </c>
      <c r="D299" s="15" t="s">
        <v>5</v>
      </c>
      <c r="E299" s="15" t="s">
        <v>5</v>
      </c>
      <c r="F299" s="15" t="s">
        <v>5</v>
      </c>
      <c r="G299" s="15" t="s">
        <v>5</v>
      </c>
      <c r="H299" s="15" t="s">
        <v>5</v>
      </c>
      <c r="I299" s="13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5" t="s">
        <v>5</v>
      </c>
      <c r="T299" s="15" t="s">
        <v>5</v>
      </c>
      <c r="U299" s="15" t="s">
        <v>5</v>
      </c>
      <c r="V299" s="4" t="s">
        <v>5</v>
      </c>
      <c r="W299" s="15" t="s">
        <v>5</v>
      </c>
      <c r="X299" s="15" t="s">
        <v>5</v>
      </c>
      <c r="Y299" s="15" t="s">
        <v>5</v>
      </c>
      <c r="Z299" s="15" t="s">
        <v>5</v>
      </c>
      <c r="AA299" s="13" t="s">
        <v>5</v>
      </c>
      <c r="AB299" s="13" t="s">
        <v>5</v>
      </c>
      <c r="AC299" s="10"/>
    </row>
    <row r="300" spans="1:29">
      <c r="A300" s="21">
        <v>294</v>
      </c>
      <c r="B300" s="13" t="s">
        <v>5</v>
      </c>
      <c r="C300" s="15" t="s">
        <v>5</v>
      </c>
      <c r="D300" s="15" t="s">
        <v>5</v>
      </c>
      <c r="E300" s="15" t="s">
        <v>5</v>
      </c>
      <c r="F300" s="15" t="s">
        <v>5</v>
      </c>
      <c r="G300" s="15" t="s">
        <v>5</v>
      </c>
      <c r="H300" s="15" t="s">
        <v>5</v>
      </c>
      <c r="I300" s="13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5" t="s">
        <v>5</v>
      </c>
      <c r="T300" s="15" t="s">
        <v>5</v>
      </c>
      <c r="U300" s="15" t="s">
        <v>5</v>
      </c>
      <c r="V300" s="4" t="s">
        <v>5</v>
      </c>
      <c r="W300" s="15" t="s">
        <v>5</v>
      </c>
      <c r="X300" s="15" t="s">
        <v>5</v>
      </c>
      <c r="Y300" s="15" t="s">
        <v>5</v>
      </c>
      <c r="Z300" s="15" t="s">
        <v>5</v>
      </c>
      <c r="AA300" s="13" t="s">
        <v>5</v>
      </c>
      <c r="AB300" s="13" t="s">
        <v>5</v>
      </c>
      <c r="AC300" s="10"/>
    </row>
    <row r="301" spans="1:29">
      <c r="A301" s="21">
        <v>295</v>
      </c>
      <c r="B301" s="13" t="s">
        <v>5</v>
      </c>
      <c r="C301" s="15" t="s">
        <v>5</v>
      </c>
      <c r="D301" s="15" t="s">
        <v>5</v>
      </c>
      <c r="E301" s="15" t="s">
        <v>5</v>
      </c>
      <c r="F301" s="15" t="s">
        <v>5</v>
      </c>
      <c r="G301" s="15" t="s">
        <v>5</v>
      </c>
      <c r="H301" s="15" t="s">
        <v>5</v>
      </c>
      <c r="I301" s="13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5" t="s">
        <v>5</v>
      </c>
      <c r="T301" s="15" t="s">
        <v>5</v>
      </c>
      <c r="U301" s="15" t="s">
        <v>5</v>
      </c>
      <c r="V301" s="4" t="s">
        <v>5</v>
      </c>
      <c r="W301" s="15" t="s">
        <v>5</v>
      </c>
      <c r="X301" s="15" t="s">
        <v>5</v>
      </c>
      <c r="Y301" s="15" t="s">
        <v>5</v>
      </c>
      <c r="Z301" s="15" t="s">
        <v>5</v>
      </c>
      <c r="AA301" s="13" t="s">
        <v>5</v>
      </c>
      <c r="AB301" s="13" t="s">
        <v>5</v>
      </c>
      <c r="AC301" s="10"/>
    </row>
    <row r="302" spans="1:29">
      <c r="A302" s="21">
        <v>296</v>
      </c>
      <c r="B302" s="13" t="s">
        <v>5</v>
      </c>
      <c r="C302" s="15" t="s">
        <v>5</v>
      </c>
      <c r="D302" s="15" t="s">
        <v>5</v>
      </c>
      <c r="E302" s="15" t="s">
        <v>5</v>
      </c>
      <c r="F302" s="15" t="s">
        <v>5</v>
      </c>
      <c r="G302" s="15" t="s">
        <v>5</v>
      </c>
      <c r="H302" s="15" t="s">
        <v>5</v>
      </c>
      <c r="I302" s="13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5" t="s">
        <v>5</v>
      </c>
      <c r="T302" s="15" t="s">
        <v>5</v>
      </c>
      <c r="U302" s="15" t="s">
        <v>5</v>
      </c>
      <c r="V302" s="4" t="s">
        <v>5</v>
      </c>
      <c r="W302" s="15" t="s">
        <v>5</v>
      </c>
      <c r="X302" s="15" t="s">
        <v>5</v>
      </c>
      <c r="Y302" s="15" t="s">
        <v>5</v>
      </c>
      <c r="Z302" s="15" t="s">
        <v>5</v>
      </c>
      <c r="AA302" s="13" t="s">
        <v>5</v>
      </c>
      <c r="AB302" s="13" t="s">
        <v>5</v>
      </c>
      <c r="AC302" s="10"/>
    </row>
    <row r="303" spans="1:29">
      <c r="A303" s="21">
        <v>297</v>
      </c>
      <c r="B303" s="13" t="s">
        <v>5</v>
      </c>
      <c r="C303" s="15" t="s">
        <v>5</v>
      </c>
      <c r="D303" s="15" t="s">
        <v>5</v>
      </c>
      <c r="E303" s="15" t="s">
        <v>5</v>
      </c>
      <c r="F303" s="15" t="s">
        <v>5</v>
      </c>
      <c r="G303" s="15" t="s">
        <v>5</v>
      </c>
      <c r="H303" s="15" t="s">
        <v>5</v>
      </c>
      <c r="I303" s="13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5" t="s">
        <v>5</v>
      </c>
      <c r="T303" s="15" t="s">
        <v>5</v>
      </c>
      <c r="U303" s="15" t="s">
        <v>5</v>
      </c>
      <c r="V303" s="4" t="s">
        <v>5</v>
      </c>
      <c r="W303" s="15" t="s">
        <v>5</v>
      </c>
      <c r="X303" s="15" t="s">
        <v>5</v>
      </c>
      <c r="Y303" s="15" t="s">
        <v>5</v>
      </c>
      <c r="Z303" s="15" t="s">
        <v>5</v>
      </c>
      <c r="AA303" s="13" t="s">
        <v>5</v>
      </c>
      <c r="AB303" s="13" t="s">
        <v>5</v>
      </c>
      <c r="AC303" s="10"/>
    </row>
    <row r="304" spans="1:29">
      <c r="A304" s="21">
        <v>298</v>
      </c>
      <c r="B304" s="13" t="s">
        <v>5</v>
      </c>
      <c r="C304" s="15" t="s">
        <v>5</v>
      </c>
      <c r="D304" s="15" t="s">
        <v>5</v>
      </c>
      <c r="E304" s="15" t="s">
        <v>5</v>
      </c>
      <c r="F304" s="15" t="s">
        <v>5</v>
      </c>
      <c r="G304" s="15" t="s">
        <v>5</v>
      </c>
      <c r="H304" s="15" t="s">
        <v>5</v>
      </c>
      <c r="I304" s="13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5" t="s">
        <v>5</v>
      </c>
      <c r="T304" s="15" t="s">
        <v>5</v>
      </c>
      <c r="U304" s="15" t="s">
        <v>5</v>
      </c>
      <c r="V304" s="4" t="s">
        <v>5</v>
      </c>
      <c r="W304" s="15" t="s">
        <v>5</v>
      </c>
      <c r="X304" s="15" t="s">
        <v>5</v>
      </c>
      <c r="Y304" s="15" t="s">
        <v>5</v>
      </c>
      <c r="Z304" s="15" t="s">
        <v>5</v>
      </c>
      <c r="AA304" s="13" t="s">
        <v>5</v>
      </c>
      <c r="AB304" s="13" t="s">
        <v>5</v>
      </c>
      <c r="AC304" s="10"/>
    </row>
    <row r="305" spans="1:29">
      <c r="A305" s="21">
        <v>299</v>
      </c>
      <c r="B305" s="13" t="s">
        <v>5</v>
      </c>
      <c r="C305" s="15" t="s">
        <v>5</v>
      </c>
      <c r="D305" s="15" t="s">
        <v>5</v>
      </c>
      <c r="E305" s="15" t="s">
        <v>5</v>
      </c>
      <c r="F305" s="15" t="s">
        <v>5</v>
      </c>
      <c r="G305" s="15" t="s">
        <v>5</v>
      </c>
      <c r="H305" s="15" t="s">
        <v>5</v>
      </c>
      <c r="I305" s="13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5" t="s">
        <v>5</v>
      </c>
      <c r="T305" s="15" t="s">
        <v>5</v>
      </c>
      <c r="U305" s="15" t="s">
        <v>5</v>
      </c>
      <c r="V305" s="4" t="s">
        <v>5</v>
      </c>
      <c r="W305" s="15" t="s">
        <v>5</v>
      </c>
      <c r="X305" s="15" t="s">
        <v>5</v>
      </c>
      <c r="Y305" s="15" t="s">
        <v>5</v>
      </c>
      <c r="Z305" s="15" t="s">
        <v>5</v>
      </c>
      <c r="AA305" s="13" t="s">
        <v>5</v>
      </c>
      <c r="AB305" s="13" t="s">
        <v>5</v>
      </c>
      <c r="AC305" s="10"/>
    </row>
    <row r="306" spans="1:29">
      <c r="A306" s="21">
        <v>300</v>
      </c>
      <c r="B306" s="13" t="s">
        <v>5</v>
      </c>
      <c r="C306" s="15" t="s">
        <v>5</v>
      </c>
      <c r="D306" s="15" t="s">
        <v>5</v>
      </c>
      <c r="E306" s="15" t="s">
        <v>5</v>
      </c>
      <c r="F306" s="15" t="s">
        <v>5</v>
      </c>
      <c r="G306" s="15" t="s">
        <v>5</v>
      </c>
      <c r="H306" s="15" t="s">
        <v>5</v>
      </c>
      <c r="I306" s="13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5" t="s">
        <v>5</v>
      </c>
      <c r="T306" s="15" t="s">
        <v>5</v>
      </c>
      <c r="U306" s="15" t="s">
        <v>5</v>
      </c>
      <c r="V306" s="4" t="s">
        <v>5</v>
      </c>
      <c r="W306" s="15" t="s">
        <v>5</v>
      </c>
      <c r="X306" s="15" t="s">
        <v>5</v>
      </c>
      <c r="Y306" s="15" t="s">
        <v>5</v>
      </c>
      <c r="Z306" s="15" t="s">
        <v>5</v>
      </c>
      <c r="AA306" s="13" t="s">
        <v>5</v>
      </c>
      <c r="AB306" s="13" t="s">
        <v>5</v>
      </c>
      <c r="AC306" s="10"/>
    </row>
    <row r="307" spans="1:29">
      <c r="A307" s="21">
        <v>301</v>
      </c>
      <c r="B307" s="13" t="s">
        <v>5</v>
      </c>
      <c r="C307" s="15" t="s">
        <v>5</v>
      </c>
      <c r="D307" s="15" t="s">
        <v>5</v>
      </c>
      <c r="E307" s="15" t="s">
        <v>5</v>
      </c>
      <c r="F307" s="15" t="s">
        <v>5</v>
      </c>
      <c r="G307" s="15" t="s">
        <v>5</v>
      </c>
      <c r="H307" s="15" t="s">
        <v>5</v>
      </c>
      <c r="I307" s="13" t="s">
        <v>5</v>
      </c>
      <c r="J307" s="22" t="s">
        <v>5</v>
      </c>
      <c r="K307" s="4" t="s">
        <v>5</v>
      </c>
      <c r="L307" s="4" t="s">
        <v>5</v>
      </c>
      <c r="M307" s="4" t="s">
        <v>5</v>
      </c>
      <c r="N307" s="4" t="s">
        <v>5</v>
      </c>
      <c r="O307" s="4" t="s">
        <v>5</v>
      </c>
      <c r="P307" s="4" t="s">
        <v>5</v>
      </c>
      <c r="Q307" s="4" t="s">
        <v>5</v>
      </c>
      <c r="R307" s="4" t="s">
        <v>5</v>
      </c>
      <c r="S307" s="15" t="s">
        <v>5</v>
      </c>
      <c r="T307" s="15" t="s">
        <v>5</v>
      </c>
      <c r="U307" s="15" t="s">
        <v>5</v>
      </c>
      <c r="V307" s="4" t="s">
        <v>5</v>
      </c>
      <c r="W307" s="15" t="s">
        <v>5</v>
      </c>
      <c r="X307" s="15" t="s">
        <v>5</v>
      </c>
      <c r="Y307" s="15" t="s">
        <v>5</v>
      </c>
      <c r="Z307" s="15" t="s">
        <v>5</v>
      </c>
      <c r="AA307" s="13" t="s">
        <v>5</v>
      </c>
      <c r="AB307" s="13" t="s">
        <v>5</v>
      </c>
      <c r="AC307" s="10"/>
    </row>
    <row r="308" spans="1:29">
      <c r="A308" s="21">
        <v>302</v>
      </c>
      <c r="B308" s="13" t="s">
        <v>5</v>
      </c>
      <c r="C308" s="15" t="s">
        <v>5</v>
      </c>
      <c r="D308" s="15" t="s">
        <v>5</v>
      </c>
      <c r="E308" s="15" t="s">
        <v>5</v>
      </c>
      <c r="F308" s="15" t="s">
        <v>5</v>
      </c>
      <c r="G308" s="15" t="s">
        <v>5</v>
      </c>
      <c r="H308" s="15" t="s">
        <v>5</v>
      </c>
      <c r="I308" s="13" t="s">
        <v>5</v>
      </c>
      <c r="J308" s="22" t="s">
        <v>5</v>
      </c>
      <c r="K308" s="4" t="s">
        <v>5</v>
      </c>
      <c r="L308" s="4" t="s">
        <v>5</v>
      </c>
      <c r="M308" s="4" t="s">
        <v>5</v>
      </c>
      <c r="N308" s="4" t="s">
        <v>5</v>
      </c>
      <c r="O308" s="4" t="s">
        <v>5</v>
      </c>
      <c r="P308" s="4" t="s">
        <v>5</v>
      </c>
      <c r="Q308" s="4" t="s">
        <v>5</v>
      </c>
      <c r="R308" s="4" t="s">
        <v>5</v>
      </c>
      <c r="S308" s="15" t="s">
        <v>5</v>
      </c>
      <c r="T308" s="15" t="s">
        <v>5</v>
      </c>
      <c r="U308" s="15" t="s">
        <v>5</v>
      </c>
      <c r="V308" s="4" t="s">
        <v>5</v>
      </c>
      <c r="W308" s="15" t="s">
        <v>5</v>
      </c>
      <c r="X308" s="15" t="s">
        <v>5</v>
      </c>
      <c r="Y308" s="15" t="s">
        <v>5</v>
      </c>
      <c r="Z308" s="15" t="s">
        <v>5</v>
      </c>
      <c r="AA308" s="13" t="s">
        <v>5</v>
      </c>
      <c r="AB308" s="13" t="s">
        <v>5</v>
      </c>
      <c r="AC308" s="10"/>
    </row>
    <row r="309" spans="1:29">
      <c r="A309" s="21">
        <v>303</v>
      </c>
      <c r="B309" s="13" t="s">
        <v>5</v>
      </c>
      <c r="C309" s="15" t="s">
        <v>5</v>
      </c>
      <c r="D309" s="15" t="s">
        <v>5</v>
      </c>
      <c r="E309" s="15" t="s">
        <v>5</v>
      </c>
      <c r="F309" s="15" t="s">
        <v>5</v>
      </c>
      <c r="G309" s="15" t="s">
        <v>5</v>
      </c>
      <c r="H309" s="15" t="s">
        <v>5</v>
      </c>
      <c r="I309" s="13" t="s">
        <v>5</v>
      </c>
      <c r="J309" s="22" t="s">
        <v>5</v>
      </c>
      <c r="K309" s="4" t="s">
        <v>5</v>
      </c>
      <c r="L309" s="4" t="s">
        <v>5</v>
      </c>
      <c r="M309" s="4" t="s">
        <v>5</v>
      </c>
      <c r="N309" s="4" t="s">
        <v>5</v>
      </c>
      <c r="O309" s="4" t="s">
        <v>5</v>
      </c>
      <c r="P309" s="4" t="s">
        <v>5</v>
      </c>
      <c r="Q309" s="4" t="s">
        <v>5</v>
      </c>
      <c r="R309" s="4" t="s">
        <v>5</v>
      </c>
      <c r="S309" s="15" t="s">
        <v>5</v>
      </c>
      <c r="T309" s="15" t="s">
        <v>5</v>
      </c>
      <c r="U309" s="15" t="s">
        <v>5</v>
      </c>
      <c r="V309" s="4" t="s">
        <v>5</v>
      </c>
      <c r="W309" s="15" t="s">
        <v>5</v>
      </c>
      <c r="X309" s="15" t="s">
        <v>5</v>
      </c>
      <c r="Y309" s="15" t="s">
        <v>5</v>
      </c>
      <c r="Z309" s="15" t="s">
        <v>5</v>
      </c>
      <c r="AA309" s="13" t="s">
        <v>5</v>
      </c>
      <c r="AB309" s="13" t="s">
        <v>5</v>
      </c>
      <c r="AC309" s="10"/>
    </row>
    <row r="310" spans="1:29">
      <c r="A310" s="21">
        <v>304</v>
      </c>
      <c r="B310" s="13" t="s">
        <v>5</v>
      </c>
      <c r="C310" s="15" t="s">
        <v>5</v>
      </c>
      <c r="D310" s="15" t="s">
        <v>5</v>
      </c>
      <c r="E310" s="15" t="s">
        <v>5</v>
      </c>
      <c r="F310" s="15" t="s">
        <v>5</v>
      </c>
      <c r="G310" s="15" t="s">
        <v>5</v>
      </c>
      <c r="H310" s="15" t="s">
        <v>5</v>
      </c>
      <c r="I310" s="13" t="s">
        <v>5</v>
      </c>
      <c r="J310" s="22" t="s">
        <v>5</v>
      </c>
      <c r="K310" s="4" t="s">
        <v>5</v>
      </c>
      <c r="L310" s="4" t="s">
        <v>5</v>
      </c>
      <c r="M310" s="4" t="s">
        <v>5</v>
      </c>
      <c r="N310" s="4" t="s">
        <v>5</v>
      </c>
      <c r="O310" s="4" t="s">
        <v>5</v>
      </c>
      <c r="P310" s="4" t="s">
        <v>5</v>
      </c>
      <c r="Q310" s="4" t="s">
        <v>5</v>
      </c>
      <c r="R310" s="4" t="s">
        <v>5</v>
      </c>
      <c r="S310" s="15" t="s">
        <v>5</v>
      </c>
      <c r="T310" s="15" t="s">
        <v>5</v>
      </c>
      <c r="U310" s="15" t="s">
        <v>5</v>
      </c>
      <c r="V310" s="4" t="s">
        <v>5</v>
      </c>
      <c r="W310" s="15" t="s">
        <v>5</v>
      </c>
      <c r="X310" s="15" t="s">
        <v>5</v>
      </c>
      <c r="Y310" s="15" t="s">
        <v>5</v>
      </c>
      <c r="Z310" s="15" t="s">
        <v>5</v>
      </c>
      <c r="AA310" s="13" t="s">
        <v>5</v>
      </c>
      <c r="AB310" s="13" t="s">
        <v>5</v>
      </c>
      <c r="AC310" s="10"/>
    </row>
    <row r="311" spans="1:29">
      <c r="A311" s="21">
        <v>305</v>
      </c>
      <c r="B311" s="13" t="s">
        <v>5</v>
      </c>
      <c r="C311" s="15" t="s">
        <v>5</v>
      </c>
      <c r="D311" s="15" t="s">
        <v>5</v>
      </c>
      <c r="E311" s="15" t="s">
        <v>5</v>
      </c>
      <c r="F311" s="15" t="s">
        <v>5</v>
      </c>
      <c r="G311" s="15" t="s">
        <v>5</v>
      </c>
      <c r="H311" s="15" t="s">
        <v>5</v>
      </c>
      <c r="I311" s="13" t="s">
        <v>5</v>
      </c>
      <c r="J311" s="22" t="s">
        <v>5</v>
      </c>
      <c r="K311" s="4" t="s">
        <v>5</v>
      </c>
      <c r="L311" s="4" t="s">
        <v>5</v>
      </c>
      <c r="M311" s="4" t="s">
        <v>5</v>
      </c>
      <c r="N311" s="4" t="s">
        <v>5</v>
      </c>
      <c r="O311" s="4" t="s">
        <v>5</v>
      </c>
      <c r="P311" s="4" t="s">
        <v>5</v>
      </c>
      <c r="Q311" s="4" t="s">
        <v>5</v>
      </c>
      <c r="R311" s="4" t="s">
        <v>5</v>
      </c>
      <c r="S311" s="15" t="s">
        <v>5</v>
      </c>
      <c r="T311" s="15" t="s">
        <v>5</v>
      </c>
      <c r="U311" s="15" t="s">
        <v>5</v>
      </c>
      <c r="V311" s="4" t="s">
        <v>5</v>
      </c>
      <c r="W311" s="15" t="s">
        <v>5</v>
      </c>
      <c r="X311" s="15" t="s">
        <v>5</v>
      </c>
      <c r="Y311" s="15" t="s">
        <v>5</v>
      </c>
      <c r="Z311" s="15" t="s">
        <v>5</v>
      </c>
      <c r="AA311" s="13" t="s">
        <v>5</v>
      </c>
      <c r="AB311" s="13" t="s">
        <v>5</v>
      </c>
      <c r="AC311" s="10"/>
    </row>
    <row r="312" spans="1:29">
      <c r="A312" s="21">
        <v>306</v>
      </c>
      <c r="B312" s="13" t="s">
        <v>5</v>
      </c>
      <c r="C312" s="15" t="s">
        <v>5</v>
      </c>
      <c r="D312" s="15" t="s">
        <v>5</v>
      </c>
      <c r="E312" s="15" t="s">
        <v>5</v>
      </c>
      <c r="F312" s="15" t="s">
        <v>5</v>
      </c>
      <c r="G312" s="15" t="s">
        <v>5</v>
      </c>
      <c r="H312" s="15" t="s">
        <v>5</v>
      </c>
      <c r="I312" s="13" t="s">
        <v>5</v>
      </c>
      <c r="J312" s="22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15" t="s">
        <v>5</v>
      </c>
      <c r="T312" s="15" t="s">
        <v>5</v>
      </c>
      <c r="U312" s="15" t="s">
        <v>5</v>
      </c>
      <c r="V312" s="4" t="s">
        <v>5</v>
      </c>
      <c r="W312" s="15" t="s">
        <v>5</v>
      </c>
      <c r="X312" s="15" t="s">
        <v>5</v>
      </c>
      <c r="Y312" s="15" t="s">
        <v>5</v>
      </c>
      <c r="Z312" s="15" t="s">
        <v>5</v>
      </c>
      <c r="AA312" s="13" t="s">
        <v>5</v>
      </c>
      <c r="AB312" s="13" t="s">
        <v>5</v>
      </c>
      <c r="AC312" s="10"/>
    </row>
    <row r="313" spans="1:29">
      <c r="A313" s="21">
        <v>307</v>
      </c>
      <c r="B313" s="13" t="s">
        <v>5</v>
      </c>
      <c r="C313" s="15" t="s">
        <v>5</v>
      </c>
      <c r="D313" s="15" t="s">
        <v>5</v>
      </c>
      <c r="E313" s="15" t="s">
        <v>5</v>
      </c>
      <c r="F313" s="15" t="s">
        <v>5</v>
      </c>
      <c r="G313" s="15" t="s">
        <v>5</v>
      </c>
      <c r="H313" s="15" t="s">
        <v>5</v>
      </c>
      <c r="I313" s="13" t="s">
        <v>5</v>
      </c>
      <c r="J313" s="22" t="s">
        <v>5</v>
      </c>
      <c r="K313" s="4" t="s">
        <v>5</v>
      </c>
      <c r="L313" s="4" t="s">
        <v>5</v>
      </c>
      <c r="M313" s="4" t="s">
        <v>5</v>
      </c>
      <c r="N313" s="4" t="s">
        <v>5</v>
      </c>
      <c r="O313" s="4" t="s">
        <v>5</v>
      </c>
      <c r="P313" s="4" t="s">
        <v>5</v>
      </c>
      <c r="Q313" s="4" t="s">
        <v>5</v>
      </c>
      <c r="R313" s="4" t="s">
        <v>5</v>
      </c>
      <c r="S313" s="15" t="s">
        <v>5</v>
      </c>
      <c r="T313" s="15" t="s">
        <v>5</v>
      </c>
      <c r="U313" s="15" t="s">
        <v>5</v>
      </c>
      <c r="V313" s="4" t="s">
        <v>5</v>
      </c>
      <c r="W313" s="15" t="s">
        <v>5</v>
      </c>
      <c r="X313" s="15" t="s">
        <v>5</v>
      </c>
      <c r="Y313" s="15" t="s">
        <v>5</v>
      </c>
      <c r="Z313" s="15" t="s">
        <v>5</v>
      </c>
      <c r="AA313" s="13" t="s">
        <v>5</v>
      </c>
      <c r="AB313" s="13" t="s">
        <v>5</v>
      </c>
      <c r="AC313" s="10"/>
    </row>
    <row r="314" spans="1:29">
      <c r="A314" s="21">
        <v>308</v>
      </c>
      <c r="B314" s="13" t="s">
        <v>5</v>
      </c>
      <c r="C314" s="15" t="s">
        <v>5</v>
      </c>
      <c r="D314" s="15" t="s">
        <v>5</v>
      </c>
      <c r="E314" s="15" t="s">
        <v>5</v>
      </c>
      <c r="F314" s="15" t="s">
        <v>5</v>
      </c>
      <c r="G314" s="15" t="s">
        <v>5</v>
      </c>
      <c r="H314" s="15" t="s">
        <v>5</v>
      </c>
      <c r="I314" s="13" t="s">
        <v>5</v>
      </c>
      <c r="J314" s="22" t="s">
        <v>5</v>
      </c>
      <c r="K314" s="4" t="s">
        <v>5</v>
      </c>
      <c r="L314" s="4" t="s">
        <v>5</v>
      </c>
      <c r="M314" s="4" t="s">
        <v>5</v>
      </c>
      <c r="N314" s="4" t="s">
        <v>5</v>
      </c>
      <c r="O314" s="4" t="s">
        <v>5</v>
      </c>
      <c r="P314" s="4" t="s">
        <v>5</v>
      </c>
      <c r="Q314" s="4" t="s">
        <v>5</v>
      </c>
      <c r="R314" s="4" t="s">
        <v>5</v>
      </c>
      <c r="S314" s="15" t="s">
        <v>5</v>
      </c>
      <c r="T314" s="15" t="s">
        <v>5</v>
      </c>
      <c r="U314" s="15" t="s">
        <v>5</v>
      </c>
      <c r="V314" s="4" t="s">
        <v>5</v>
      </c>
      <c r="W314" s="15" t="s">
        <v>5</v>
      </c>
      <c r="X314" s="15" t="s">
        <v>5</v>
      </c>
      <c r="Y314" s="15" t="s">
        <v>5</v>
      </c>
      <c r="Z314" s="15" t="s">
        <v>5</v>
      </c>
      <c r="AA314" s="13" t="s">
        <v>5</v>
      </c>
      <c r="AB314" s="13" t="s">
        <v>5</v>
      </c>
      <c r="AC314" s="10"/>
    </row>
    <row r="315" spans="1:29">
      <c r="A315" s="21">
        <v>309</v>
      </c>
      <c r="B315" s="13" t="s">
        <v>5</v>
      </c>
      <c r="C315" s="15" t="s">
        <v>5</v>
      </c>
      <c r="D315" s="15" t="s">
        <v>5</v>
      </c>
      <c r="E315" s="15" t="s">
        <v>5</v>
      </c>
      <c r="F315" s="15" t="s">
        <v>5</v>
      </c>
      <c r="G315" s="15" t="s">
        <v>5</v>
      </c>
      <c r="H315" s="15" t="s">
        <v>5</v>
      </c>
      <c r="I315" s="13" t="s">
        <v>5</v>
      </c>
      <c r="J315" s="22" t="s">
        <v>5</v>
      </c>
      <c r="K315" s="4" t="s">
        <v>5</v>
      </c>
      <c r="L315" s="4" t="s">
        <v>5</v>
      </c>
      <c r="M315" s="4" t="s">
        <v>5</v>
      </c>
      <c r="N315" s="4" t="s">
        <v>5</v>
      </c>
      <c r="O315" s="4" t="s">
        <v>5</v>
      </c>
      <c r="P315" s="4" t="s">
        <v>5</v>
      </c>
      <c r="Q315" s="4" t="s">
        <v>5</v>
      </c>
      <c r="R315" s="4" t="s">
        <v>5</v>
      </c>
      <c r="S315" s="15" t="s">
        <v>5</v>
      </c>
      <c r="T315" s="15" t="s">
        <v>5</v>
      </c>
      <c r="U315" s="15" t="s">
        <v>5</v>
      </c>
      <c r="V315" s="4" t="s">
        <v>5</v>
      </c>
      <c r="W315" s="15" t="s">
        <v>5</v>
      </c>
      <c r="X315" s="15" t="s">
        <v>5</v>
      </c>
      <c r="Y315" s="15" t="s">
        <v>5</v>
      </c>
      <c r="Z315" s="15" t="s">
        <v>5</v>
      </c>
      <c r="AA315" s="13" t="s">
        <v>5</v>
      </c>
      <c r="AB315" s="13" t="s">
        <v>5</v>
      </c>
      <c r="AC315" s="10"/>
    </row>
    <row r="316" spans="1:29">
      <c r="A316" s="21">
        <v>310</v>
      </c>
      <c r="B316" s="13" t="s">
        <v>5</v>
      </c>
      <c r="C316" s="15" t="s">
        <v>5</v>
      </c>
      <c r="D316" s="15" t="s">
        <v>5</v>
      </c>
      <c r="E316" s="15" t="s">
        <v>5</v>
      </c>
      <c r="F316" s="15" t="s">
        <v>5</v>
      </c>
      <c r="G316" s="15" t="s">
        <v>5</v>
      </c>
      <c r="H316" s="15" t="s">
        <v>5</v>
      </c>
      <c r="I316" s="13" t="s">
        <v>5</v>
      </c>
      <c r="J316" s="22" t="s">
        <v>5</v>
      </c>
      <c r="K316" s="4" t="s">
        <v>5</v>
      </c>
      <c r="L316" s="4" t="s">
        <v>5</v>
      </c>
      <c r="M316" s="4" t="s">
        <v>5</v>
      </c>
      <c r="N316" s="4" t="s">
        <v>5</v>
      </c>
      <c r="O316" s="4" t="s">
        <v>5</v>
      </c>
      <c r="P316" s="4" t="s">
        <v>5</v>
      </c>
      <c r="Q316" s="4" t="s">
        <v>5</v>
      </c>
      <c r="R316" s="4" t="s">
        <v>5</v>
      </c>
      <c r="S316" s="15" t="s">
        <v>5</v>
      </c>
      <c r="T316" s="15" t="s">
        <v>5</v>
      </c>
      <c r="U316" s="15" t="s">
        <v>5</v>
      </c>
      <c r="V316" s="4" t="s">
        <v>5</v>
      </c>
      <c r="W316" s="15" t="s">
        <v>5</v>
      </c>
      <c r="X316" s="15" t="s">
        <v>5</v>
      </c>
      <c r="Y316" s="15" t="s">
        <v>5</v>
      </c>
      <c r="Z316" s="15" t="s">
        <v>5</v>
      </c>
      <c r="AA316" s="13" t="s">
        <v>5</v>
      </c>
      <c r="AB316" s="13" t="s">
        <v>5</v>
      </c>
      <c r="AC316" s="10"/>
    </row>
    <row r="317" spans="1:29">
      <c r="A317" s="21">
        <v>311</v>
      </c>
      <c r="B317" s="13" t="s">
        <v>5</v>
      </c>
      <c r="C317" s="15" t="s">
        <v>5</v>
      </c>
      <c r="D317" s="15" t="s">
        <v>5</v>
      </c>
      <c r="E317" s="15" t="s">
        <v>5</v>
      </c>
      <c r="F317" s="15" t="s">
        <v>5</v>
      </c>
      <c r="G317" s="15" t="s">
        <v>5</v>
      </c>
      <c r="H317" s="15" t="s">
        <v>5</v>
      </c>
      <c r="I317" s="13" t="s">
        <v>5</v>
      </c>
      <c r="J317" s="22" t="s">
        <v>5</v>
      </c>
      <c r="K317" s="4" t="s">
        <v>5</v>
      </c>
      <c r="L317" s="4" t="s">
        <v>5</v>
      </c>
      <c r="M317" s="4" t="s">
        <v>5</v>
      </c>
      <c r="N317" s="4" t="s">
        <v>5</v>
      </c>
      <c r="O317" s="4" t="s">
        <v>5</v>
      </c>
      <c r="P317" s="4" t="s">
        <v>5</v>
      </c>
      <c r="Q317" s="4" t="s">
        <v>5</v>
      </c>
      <c r="R317" s="4" t="s">
        <v>5</v>
      </c>
      <c r="S317" s="15" t="s">
        <v>5</v>
      </c>
      <c r="T317" s="15" t="s">
        <v>5</v>
      </c>
      <c r="U317" s="15" t="s">
        <v>5</v>
      </c>
      <c r="V317" s="4" t="s">
        <v>5</v>
      </c>
      <c r="W317" s="15" t="s">
        <v>5</v>
      </c>
      <c r="X317" s="15" t="s">
        <v>5</v>
      </c>
      <c r="Y317" s="15" t="s">
        <v>5</v>
      </c>
      <c r="Z317" s="15" t="s">
        <v>5</v>
      </c>
      <c r="AA317" s="13" t="s">
        <v>5</v>
      </c>
      <c r="AB317" s="13" t="s">
        <v>5</v>
      </c>
      <c r="AC317" s="10"/>
    </row>
    <row r="318" spans="1:29">
      <c r="A318" s="21">
        <v>312</v>
      </c>
      <c r="B318" s="13" t="s">
        <v>5</v>
      </c>
      <c r="C318" s="15" t="s">
        <v>5</v>
      </c>
      <c r="D318" s="15" t="s">
        <v>5</v>
      </c>
      <c r="E318" s="15" t="s">
        <v>5</v>
      </c>
      <c r="F318" s="15" t="s">
        <v>5</v>
      </c>
      <c r="G318" s="15" t="s">
        <v>5</v>
      </c>
      <c r="H318" s="15" t="s">
        <v>5</v>
      </c>
      <c r="I318" s="13" t="s">
        <v>5</v>
      </c>
      <c r="J318" s="22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15" t="s">
        <v>5</v>
      </c>
      <c r="T318" s="15" t="s">
        <v>5</v>
      </c>
      <c r="U318" s="15" t="s">
        <v>5</v>
      </c>
      <c r="V318" s="4" t="s">
        <v>5</v>
      </c>
      <c r="W318" s="15" t="s">
        <v>5</v>
      </c>
      <c r="X318" s="15" t="s">
        <v>5</v>
      </c>
      <c r="Y318" s="15" t="s">
        <v>5</v>
      </c>
      <c r="Z318" s="15" t="s">
        <v>5</v>
      </c>
      <c r="AA318" s="13" t="s">
        <v>5</v>
      </c>
      <c r="AB318" s="13" t="s">
        <v>5</v>
      </c>
      <c r="AC318" s="10"/>
    </row>
    <row r="319" spans="1:29">
      <c r="A319" s="21">
        <v>313</v>
      </c>
      <c r="B319" s="13" t="s">
        <v>5</v>
      </c>
      <c r="C319" s="15" t="s">
        <v>5</v>
      </c>
      <c r="D319" s="15" t="s">
        <v>5</v>
      </c>
      <c r="E319" s="15" t="s">
        <v>5</v>
      </c>
      <c r="F319" s="15" t="s">
        <v>5</v>
      </c>
      <c r="G319" s="15" t="s">
        <v>5</v>
      </c>
      <c r="H319" s="15" t="s">
        <v>5</v>
      </c>
      <c r="I319" s="13" t="s">
        <v>5</v>
      </c>
      <c r="J319" s="22" t="s">
        <v>5</v>
      </c>
      <c r="K319" s="4" t="s">
        <v>5</v>
      </c>
      <c r="L319" s="4" t="s">
        <v>5</v>
      </c>
      <c r="M319" s="4" t="s">
        <v>5</v>
      </c>
      <c r="N319" s="4" t="s">
        <v>5</v>
      </c>
      <c r="O319" s="4" t="s">
        <v>5</v>
      </c>
      <c r="P319" s="4" t="s">
        <v>5</v>
      </c>
      <c r="Q319" s="4" t="s">
        <v>5</v>
      </c>
      <c r="R319" s="4" t="s">
        <v>5</v>
      </c>
      <c r="S319" s="15" t="s">
        <v>5</v>
      </c>
      <c r="T319" s="15" t="s">
        <v>5</v>
      </c>
      <c r="U319" s="15" t="s">
        <v>5</v>
      </c>
      <c r="V319" s="4" t="s">
        <v>5</v>
      </c>
      <c r="W319" s="15" t="s">
        <v>5</v>
      </c>
      <c r="X319" s="15" t="s">
        <v>5</v>
      </c>
      <c r="Y319" s="15" t="s">
        <v>5</v>
      </c>
      <c r="Z319" s="15" t="s">
        <v>5</v>
      </c>
      <c r="AA319" s="13" t="s">
        <v>5</v>
      </c>
      <c r="AB319" s="13" t="s">
        <v>5</v>
      </c>
      <c r="AC319" s="10"/>
    </row>
    <row r="320" spans="1:29">
      <c r="A320" s="21">
        <v>314</v>
      </c>
      <c r="B320" s="13" t="s">
        <v>5</v>
      </c>
      <c r="C320" s="15" t="s">
        <v>5</v>
      </c>
      <c r="D320" s="15" t="s">
        <v>5</v>
      </c>
      <c r="E320" s="15" t="s">
        <v>5</v>
      </c>
      <c r="F320" s="15" t="s">
        <v>5</v>
      </c>
      <c r="G320" s="15" t="s">
        <v>5</v>
      </c>
      <c r="H320" s="15" t="s">
        <v>5</v>
      </c>
      <c r="I320" s="13" t="s">
        <v>5</v>
      </c>
      <c r="J320" s="22" t="s">
        <v>5</v>
      </c>
      <c r="K320" s="4" t="s">
        <v>5</v>
      </c>
      <c r="L320" s="4" t="s">
        <v>5</v>
      </c>
      <c r="M320" s="4" t="s">
        <v>5</v>
      </c>
      <c r="N320" s="4" t="s">
        <v>5</v>
      </c>
      <c r="O320" s="4" t="s">
        <v>5</v>
      </c>
      <c r="P320" s="4" t="s">
        <v>5</v>
      </c>
      <c r="Q320" s="4" t="s">
        <v>5</v>
      </c>
      <c r="R320" s="4" t="s">
        <v>5</v>
      </c>
      <c r="S320" s="15" t="s">
        <v>5</v>
      </c>
      <c r="T320" s="15" t="s">
        <v>5</v>
      </c>
      <c r="U320" s="15" t="s">
        <v>5</v>
      </c>
      <c r="V320" s="4" t="s">
        <v>5</v>
      </c>
      <c r="W320" s="15" t="s">
        <v>5</v>
      </c>
      <c r="X320" s="15" t="s">
        <v>5</v>
      </c>
      <c r="Y320" s="15" t="s">
        <v>5</v>
      </c>
      <c r="Z320" s="15" t="s">
        <v>5</v>
      </c>
      <c r="AA320" s="13" t="s">
        <v>5</v>
      </c>
      <c r="AB320" s="13" t="s">
        <v>5</v>
      </c>
      <c r="AC320" s="10"/>
    </row>
    <row r="321" spans="1:29">
      <c r="A321" s="21">
        <v>315</v>
      </c>
      <c r="B321" s="13" t="s">
        <v>5</v>
      </c>
      <c r="C321" s="15" t="s">
        <v>5</v>
      </c>
      <c r="D321" s="15" t="s">
        <v>5</v>
      </c>
      <c r="E321" s="15" t="s">
        <v>5</v>
      </c>
      <c r="F321" s="15" t="s">
        <v>5</v>
      </c>
      <c r="G321" s="15" t="s">
        <v>5</v>
      </c>
      <c r="H321" s="15" t="s">
        <v>5</v>
      </c>
      <c r="I321" s="13" t="s">
        <v>5</v>
      </c>
      <c r="J321" s="22" t="s">
        <v>5</v>
      </c>
      <c r="K321" s="4" t="s">
        <v>5</v>
      </c>
      <c r="L321" s="4" t="s">
        <v>5</v>
      </c>
      <c r="M321" s="4" t="s">
        <v>5</v>
      </c>
      <c r="N321" s="4" t="s">
        <v>5</v>
      </c>
      <c r="O321" s="4" t="s">
        <v>5</v>
      </c>
      <c r="P321" s="4" t="s">
        <v>5</v>
      </c>
      <c r="Q321" s="4" t="s">
        <v>5</v>
      </c>
      <c r="R321" s="4" t="s">
        <v>5</v>
      </c>
      <c r="S321" s="15" t="s">
        <v>5</v>
      </c>
      <c r="T321" s="15" t="s">
        <v>5</v>
      </c>
      <c r="U321" s="15" t="s">
        <v>5</v>
      </c>
      <c r="V321" s="4" t="s">
        <v>5</v>
      </c>
      <c r="W321" s="15" t="s">
        <v>5</v>
      </c>
      <c r="X321" s="15" t="s">
        <v>5</v>
      </c>
      <c r="Y321" s="15" t="s">
        <v>5</v>
      </c>
      <c r="Z321" s="15" t="s">
        <v>5</v>
      </c>
      <c r="AA321" s="13" t="s">
        <v>5</v>
      </c>
      <c r="AB321" s="13" t="s">
        <v>5</v>
      </c>
      <c r="AC321" s="10"/>
    </row>
    <row r="322" spans="1:29">
      <c r="A322" s="21">
        <v>316</v>
      </c>
      <c r="B322" s="13" t="s">
        <v>5</v>
      </c>
      <c r="C322" s="15" t="s">
        <v>5</v>
      </c>
      <c r="D322" s="15" t="s">
        <v>5</v>
      </c>
      <c r="E322" s="15" t="s">
        <v>5</v>
      </c>
      <c r="F322" s="15" t="s">
        <v>5</v>
      </c>
      <c r="G322" s="15" t="s">
        <v>5</v>
      </c>
      <c r="H322" s="15" t="s">
        <v>5</v>
      </c>
      <c r="I322" s="13" t="s">
        <v>5</v>
      </c>
      <c r="J322" s="22" t="s">
        <v>5</v>
      </c>
      <c r="K322" s="4" t="s">
        <v>5</v>
      </c>
      <c r="L322" s="4" t="s">
        <v>5</v>
      </c>
      <c r="M322" s="4" t="s">
        <v>5</v>
      </c>
      <c r="N322" s="4" t="s">
        <v>5</v>
      </c>
      <c r="O322" s="4" t="s">
        <v>5</v>
      </c>
      <c r="P322" s="4" t="s">
        <v>5</v>
      </c>
      <c r="Q322" s="4" t="s">
        <v>5</v>
      </c>
      <c r="R322" s="4" t="s">
        <v>5</v>
      </c>
      <c r="S322" s="15" t="s">
        <v>5</v>
      </c>
      <c r="T322" s="15" t="s">
        <v>5</v>
      </c>
      <c r="U322" s="15" t="s">
        <v>5</v>
      </c>
      <c r="V322" s="4" t="s">
        <v>5</v>
      </c>
      <c r="W322" s="15" t="s">
        <v>5</v>
      </c>
      <c r="X322" s="15" t="s">
        <v>5</v>
      </c>
      <c r="Y322" s="15" t="s">
        <v>5</v>
      </c>
      <c r="Z322" s="15" t="s">
        <v>5</v>
      </c>
      <c r="AA322" s="13" t="s">
        <v>5</v>
      </c>
      <c r="AB322" s="13" t="s">
        <v>5</v>
      </c>
      <c r="AC322" s="10"/>
    </row>
    <row r="323" spans="1:29">
      <c r="A323" s="21">
        <v>317</v>
      </c>
      <c r="B323" s="13" t="s">
        <v>5</v>
      </c>
      <c r="C323" s="15" t="s">
        <v>5</v>
      </c>
      <c r="D323" s="15" t="s">
        <v>5</v>
      </c>
      <c r="E323" s="15" t="s">
        <v>5</v>
      </c>
      <c r="F323" s="15" t="s">
        <v>5</v>
      </c>
      <c r="G323" s="15" t="s">
        <v>5</v>
      </c>
      <c r="H323" s="15" t="s">
        <v>5</v>
      </c>
      <c r="I323" s="13" t="s">
        <v>5</v>
      </c>
      <c r="J323" s="22" t="s">
        <v>5</v>
      </c>
      <c r="K323" s="4" t="s">
        <v>5</v>
      </c>
      <c r="L323" s="4" t="s">
        <v>5</v>
      </c>
      <c r="M323" s="4" t="s">
        <v>5</v>
      </c>
      <c r="N323" s="4" t="s">
        <v>5</v>
      </c>
      <c r="O323" s="4" t="s">
        <v>5</v>
      </c>
      <c r="P323" s="4" t="s">
        <v>5</v>
      </c>
      <c r="Q323" s="4" t="s">
        <v>5</v>
      </c>
      <c r="R323" s="4" t="s">
        <v>5</v>
      </c>
      <c r="S323" s="15" t="s">
        <v>5</v>
      </c>
      <c r="T323" s="15" t="s">
        <v>5</v>
      </c>
      <c r="U323" s="15" t="s">
        <v>5</v>
      </c>
      <c r="V323" s="4" t="s">
        <v>5</v>
      </c>
      <c r="W323" s="15" t="s">
        <v>5</v>
      </c>
      <c r="X323" s="15" t="s">
        <v>5</v>
      </c>
      <c r="Y323" s="15" t="s">
        <v>5</v>
      </c>
      <c r="Z323" s="15" t="s">
        <v>5</v>
      </c>
      <c r="AA323" s="13" t="s">
        <v>5</v>
      </c>
      <c r="AB323" s="13" t="s">
        <v>5</v>
      </c>
      <c r="AC323" s="10"/>
    </row>
    <row r="324" spans="1:29">
      <c r="A324" s="21">
        <v>318</v>
      </c>
      <c r="B324" s="13" t="s">
        <v>5</v>
      </c>
      <c r="C324" s="15" t="s">
        <v>5</v>
      </c>
      <c r="D324" s="15" t="s">
        <v>5</v>
      </c>
      <c r="E324" s="15" t="s">
        <v>5</v>
      </c>
      <c r="F324" s="15" t="s">
        <v>5</v>
      </c>
      <c r="G324" s="15" t="s">
        <v>5</v>
      </c>
      <c r="H324" s="15" t="s">
        <v>5</v>
      </c>
      <c r="I324" s="13" t="s">
        <v>5</v>
      </c>
      <c r="J324" s="22" t="s">
        <v>5</v>
      </c>
      <c r="K324" s="4" t="s">
        <v>5</v>
      </c>
      <c r="L324" s="4" t="s">
        <v>5</v>
      </c>
      <c r="M324" s="4" t="s">
        <v>5</v>
      </c>
      <c r="N324" s="4" t="s">
        <v>5</v>
      </c>
      <c r="O324" s="4" t="s">
        <v>5</v>
      </c>
      <c r="P324" s="4" t="s">
        <v>5</v>
      </c>
      <c r="Q324" s="4" t="s">
        <v>5</v>
      </c>
      <c r="R324" s="4" t="s">
        <v>5</v>
      </c>
      <c r="S324" s="15" t="s">
        <v>5</v>
      </c>
      <c r="T324" s="15" t="s">
        <v>5</v>
      </c>
      <c r="U324" s="15" t="s">
        <v>5</v>
      </c>
      <c r="V324" s="4" t="s">
        <v>5</v>
      </c>
      <c r="W324" s="15" t="s">
        <v>5</v>
      </c>
      <c r="X324" s="15" t="s">
        <v>5</v>
      </c>
      <c r="Y324" s="15" t="s">
        <v>5</v>
      </c>
      <c r="Z324" s="15" t="s">
        <v>5</v>
      </c>
      <c r="AA324" s="13" t="s">
        <v>5</v>
      </c>
      <c r="AB324" s="13" t="s">
        <v>5</v>
      </c>
      <c r="AC324" s="10"/>
    </row>
    <row r="325" spans="1:29">
      <c r="A325" s="21">
        <v>319</v>
      </c>
      <c r="B325" s="13" t="s">
        <v>5</v>
      </c>
      <c r="C325" s="15" t="s">
        <v>5</v>
      </c>
      <c r="D325" s="15" t="s">
        <v>5</v>
      </c>
      <c r="E325" s="15" t="s">
        <v>5</v>
      </c>
      <c r="F325" s="15" t="s">
        <v>5</v>
      </c>
      <c r="G325" s="15" t="s">
        <v>5</v>
      </c>
      <c r="H325" s="15" t="s">
        <v>5</v>
      </c>
      <c r="I325" s="13" t="s">
        <v>5</v>
      </c>
      <c r="J325" s="22" t="s">
        <v>5</v>
      </c>
      <c r="K325" s="4" t="s">
        <v>5</v>
      </c>
      <c r="L325" s="4" t="s">
        <v>5</v>
      </c>
      <c r="M325" s="4" t="s">
        <v>5</v>
      </c>
      <c r="N325" s="4" t="s">
        <v>5</v>
      </c>
      <c r="O325" s="4" t="s">
        <v>5</v>
      </c>
      <c r="P325" s="4" t="s">
        <v>5</v>
      </c>
      <c r="Q325" s="4" t="s">
        <v>5</v>
      </c>
      <c r="R325" s="4" t="s">
        <v>5</v>
      </c>
      <c r="S325" s="15" t="s">
        <v>5</v>
      </c>
      <c r="T325" s="15" t="s">
        <v>5</v>
      </c>
      <c r="U325" s="15" t="s">
        <v>5</v>
      </c>
      <c r="V325" s="4" t="s">
        <v>5</v>
      </c>
      <c r="W325" s="15" t="s">
        <v>5</v>
      </c>
      <c r="X325" s="15" t="s">
        <v>5</v>
      </c>
      <c r="Y325" s="15" t="s">
        <v>5</v>
      </c>
      <c r="Z325" s="15" t="s">
        <v>5</v>
      </c>
      <c r="AA325" s="13" t="s">
        <v>5</v>
      </c>
      <c r="AB325" s="13" t="s">
        <v>5</v>
      </c>
      <c r="AC325" s="10"/>
    </row>
    <row r="326" spans="1:29">
      <c r="A326" s="21">
        <v>320</v>
      </c>
      <c r="B326" s="13" t="s">
        <v>5</v>
      </c>
      <c r="C326" s="15" t="s">
        <v>5</v>
      </c>
      <c r="D326" s="15" t="s">
        <v>5</v>
      </c>
      <c r="E326" s="15" t="s">
        <v>5</v>
      </c>
      <c r="F326" s="15" t="s">
        <v>5</v>
      </c>
      <c r="G326" s="15" t="s">
        <v>5</v>
      </c>
      <c r="H326" s="15" t="s">
        <v>5</v>
      </c>
      <c r="I326" s="13" t="s">
        <v>5</v>
      </c>
      <c r="J326" s="22" t="s">
        <v>5</v>
      </c>
      <c r="K326" s="4" t="s">
        <v>5</v>
      </c>
      <c r="L326" s="4" t="s">
        <v>5</v>
      </c>
      <c r="M326" s="4" t="s">
        <v>5</v>
      </c>
      <c r="N326" s="4" t="s">
        <v>5</v>
      </c>
      <c r="O326" s="4" t="s">
        <v>5</v>
      </c>
      <c r="P326" s="4" t="s">
        <v>5</v>
      </c>
      <c r="Q326" s="4" t="s">
        <v>5</v>
      </c>
      <c r="R326" s="4" t="s">
        <v>5</v>
      </c>
      <c r="S326" s="15" t="s">
        <v>5</v>
      </c>
      <c r="T326" s="15" t="s">
        <v>5</v>
      </c>
      <c r="U326" s="15" t="s">
        <v>5</v>
      </c>
      <c r="V326" s="4" t="s">
        <v>5</v>
      </c>
      <c r="W326" s="15" t="s">
        <v>5</v>
      </c>
      <c r="X326" s="15" t="s">
        <v>5</v>
      </c>
      <c r="Y326" s="15" t="s">
        <v>5</v>
      </c>
      <c r="Z326" s="15" t="s">
        <v>5</v>
      </c>
      <c r="AA326" s="13" t="s">
        <v>5</v>
      </c>
      <c r="AB326" s="13" t="s">
        <v>5</v>
      </c>
      <c r="AC326" s="10"/>
    </row>
    <row r="327" spans="1:29">
      <c r="A327" s="21">
        <v>321</v>
      </c>
      <c r="B327" s="13" t="s">
        <v>5</v>
      </c>
      <c r="C327" s="15" t="s">
        <v>5</v>
      </c>
      <c r="D327" s="15" t="s">
        <v>5</v>
      </c>
      <c r="E327" s="15" t="s">
        <v>5</v>
      </c>
      <c r="F327" s="15" t="s">
        <v>5</v>
      </c>
      <c r="G327" s="15" t="s">
        <v>5</v>
      </c>
      <c r="H327" s="15" t="s">
        <v>5</v>
      </c>
      <c r="I327" s="13" t="s">
        <v>5</v>
      </c>
      <c r="J327" s="22" t="s">
        <v>5</v>
      </c>
      <c r="K327" s="4" t="s">
        <v>5</v>
      </c>
      <c r="L327" s="4" t="s">
        <v>5</v>
      </c>
      <c r="M327" s="4" t="s">
        <v>5</v>
      </c>
      <c r="N327" s="4" t="s">
        <v>5</v>
      </c>
      <c r="O327" s="4" t="s">
        <v>5</v>
      </c>
      <c r="P327" s="4" t="s">
        <v>5</v>
      </c>
      <c r="Q327" s="4" t="s">
        <v>5</v>
      </c>
      <c r="R327" s="4" t="s">
        <v>5</v>
      </c>
      <c r="S327" s="15" t="s">
        <v>5</v>
      </c>
      <c r="T327" s="15" t="s">
        <v>5</v>
      </c>
      <c r="U327" s="15" t="s">
        <v>5</v>
      </c>
      <c r="V327" s="4" t="s">
        <v>5</v>
      </c>
      <c r="W327" s="15" t="s">
        <v>5</v>
      </c>
      <c r="X327" s="15" t="s">
        <v>5</v>
      </c>
      <c r="Y327" s="15" t="s">
        <v>5</v>
      </c>
      <c r="Z327" s="15" t="s">
        <v>5</v>
      </c>
      <c r="AA327" s="13" t="s">
        <v>5</v>
      </c>
      <c r="AB327" s="13" t="s">
        <v>5</v>
      </c>
      <c r="AC327" s="10"/>
    </row>
    <row r="328" spans="1:29">
      <c r="A328" s="21">
        <v>322</v>
      </c>
      <c r="B328" s="13" t="s">
        <v>5</v>
      </c>
      <c r="C328" s="15" t="s">
        <v>5</v>
      </c>
      <c r="D328" s="15" t="s">
        <v>5</v>
      </c>
      <c r="E328" s="15" t="s">
        <v>5</v>
      </c>
      <c r="F328" s="15" t="s">
        <v>5</v>
      </c>
      <c r="G328" s="15" t="s">
        <v>5</v>
      </c>
      <c r="H328" s="15" t="s">
        <v>5</v>
      </c>
      <c r="I328" s="13" t="s">
        <v>5</v>
      </c>
      <c r="J328" s="22" t="s">
        <v>5</v>
      </c>
      <c r="K328" s="4" t="s">
        <v>5</v>
      </c>
      <c r="L328" s="4" t="s">
        <v>5</v>
      </c>
      <c r="M328" s="4" t="s">
        <v>5</v>
      </c>
      <c r="N328" s="4" t="s">
        <v>5</v>
      </c>
      <c r="O328" s="4" t="s">
        <v>5</v>
      </c>
      <c r="P328" s="4" t="s">
        <v>5</v>
      </c>
      <c r="Q328" s="4" t="s">
        <v>5</v>
      </c>
      <c r="R328" s="4" t="s">
        <v>5</v>
      </c>
      <c r="S328" s="15" t="s">
        <v>5</v>
      </c>
      <c r="T328" s="15" t="s">
        <v>5</v>
      </c>
      <c r="U328" s="15" t="s">
        <v>5</v>
      </c>
      <c r="V328" s="4" t="s">
        <v>5</v>
      </c>
      <c r="W328" s="15" t="s">
        <v>5</v>
      </c>
      <c r="X328" s="15" t="s">
        <v>5</v>
      </c>
      <c r="Y328" s="15" t="s">
        <v>5</v>
      </c>
      <c r="Z328" s="15" t="s">
        <v>5</v>
      </c>
      <c r="AA328" s="13" t="s">
        <v>5</v>
      </c>
      <c r="AB328" s="13" t="s">
        <v>5</v>
      </c>
      <c r="AC328" s="10"/>
    </row>
    <row r="329" spans="1:29">
      <c r="A329" s="21">
        <v>323</v>
      </c>
      <c r="B329" s="13" t="s">
        <v>5</v>
      </c>
      <c r="C329" s="15" t="s">
        <v>5</v>
      </c>
      <c r="D329" s="15" t="s">
        <v>5</v>
      </c>
      <c r="E329" s="15" t="s">
        <v>5</v>
      </c>
      <c r="F329" s="15" t="s">
        <v>5</v>
      </c>
      <c r="G329" s="15" t="s">
        <v>5</v>
      </c>
      <c r="H329" s="15" t="s">
        <v>5</v>
      </c>
      <c r="I329" s="13" t="s">
        <v>5</v>
      </c>
      <c r="J329" s="22" t="s">
        <v>5</v>
      </c>
      <c r="K329" s="4" t="s">
        <v>5</v>
      </c>
      <c r="L329" s="4" t="s">
        <v>5</v>
      </c>
      <c r="M329" s="4" t="s">
        <v>5</v>
      </c>
      <c r="N329" s="4" t="s">
        <v>5</v>
      </c>
      <c r="O329" s="4" t="s">
        <v>5</v>
      </c>
      <c r="P329" s="4" t="s">
        <v>5</v>
      </c>
      <c r="Q329" s="4" t="s">
        <v>5</v>
      </c>
      <c r="R329" s="4" t="s">
        <v>5</v>
      </c>
      <c r="S329" s="15" t="s">
        <v>5</v>
      </c>
      <c r="T329" s="15" t="s">
        <v>5</v>
      </c>
      <c r="U329" s="15" t="s">
        <v>5</v>
      </c>
      <c r="V329" s="4" t="s">
        <v>5</v>
      </c>
      <c r="W329" s="15" t="s">
        <v>5</v>
      </c>
      <c r="X329" s="15" t="s">
        <v>5</v>
      </c>
      <c r="Y329" s="15" t="s">
        <v>5</v>
      </c>
      <c r="Z329" s="15" t="s">
        <v>5</v>
      </c>
      <c r="AA329" s="13" t="s">
        <v>5</v>
      </c>
      <c r="AB329" s="13" t="s">
        <v>5</v>
      </c>
      <c r="AC329" s="10"/>
    </row>
    <row r="330" spans="1:29">
      <c r="A330" s="21">
        <v>324</v>
      </c>
      <c r="B330" s="13" t="s">
        <v>5</v>
      </c>
      <c r="C330" s="15" t="s">
        <v>5</v>
      </c>
      <c r="D330" s="15" t="s">
        <v>5</v>
      </c>
      <c r="E330" s="15" t="s">
        <v>5</v>
      </c>
      <c r="F330" s="15" t="s">
        <v>5</v>
      </c>
      <c r="G330" s="15" t="s">
        <v>5</v>
      </c>
      <c r="H330" s="15" t="s">
        <v>5</v>
      </c>
      <c r="I330" s="13" t="s">
        <v>5</v>
      </c>
      <c r="J330" s="22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15" t="s">
        <v>5</v>
      </c>
      <c r="T330" s="15" t="s">
        <v>5</v>
      </c>
      <c r="U330" s="15" t="s">
        <v>5</v>
      </c>
      <c r="V330" s="4" t="s">
        <v>5</v>
      </c>
      <c r="W330" s="15" t="s">
        <v>5</v>
      </c>
      <c r="X330" s="15" t="s">
        <v>5</v>
      </c>
      <c r="Y330" s="15" t="s">
        <v>5</v>
      </c>
      <c r="Z330" s="15" t="s">
        <v>5</v>
      </c>
      <c r="AA330" s="13" t="s">
        <v>5</v>
      </c>
      <c r="AB330" s="13" t="s">
        <v>5</v>
      </c>
      <c r="AC330" s="10"/>
    </row>
    <row r="331" spans="1:29">
      <c r="A331" s="21">
        <v>325</v>
      </c>
      <c r="B331" s="13" t="s">
        <v>5</v>
      </c>
      <c r="C331" s="15" t="s">
        <v>5</v>
      </c>
      <c r="D331" s="15" t="s">
        <v>5</v>
      </c>
      <c r="E331" s="15" t="s">
        <v>5</v>
      </c>
      <c r="F331" s="15" t="s">
        <v>5</v>
      </c>
      <c r="G331" s="15" t="s">
        <v>5</v>
      </c>
      <c r="H331" s="15" t="s">
        <v>5</v>
      </c>
      <c r="I331" s="13" t="s">
        <v>5</v>
      </c>
      <c r="J331" s="22" t="s">
        <v>5</v>
      </c>
      <c r="K331" s="4" t="s">
        <v>5</v>
      </c>
      <c r="L331" s="4" t="s">
        <v>5</v>
      </c>
      <c r="M331" s="4" t="s">
        <v>5</v>
      </c>
      <c r="N331" s="4" t="s">
        <v>5</v>
      </c>
      <c r="O331" s="4" t="s">
        <v>5</v>
      </c>
      <c r="P331" s="4" t="s">
        <v>5</v>
      </c>
      <c r="Q331" s="4" t="s">
        <v>5</v>
      </c>
      <c r="R331" s="4" t="s">
        <v>5</v>
      </c>
      <c r="S331" s="15" t="s">
        <v>5</v>
      </c>
      <c r="T331" s="15" t="s">
        <v>5</v>
      </c>
      <c r="U331" s="15" t="s">
        <v>5</v>
      </c>
      <c r="V331" s="4" t="s">
        <v>5</v>
      </c>
      <c r="W331" s="15" t="s">
        <v>5</v>
      </c>
      <c r="X331" s="15" t="s">
        <v>5</v>
      </c>
      <c r="Y331" s="15" t="s">
        <v>5</v>
      </c>
      <c r="Z331" s="15" t="s">
        <v>5</v>
      </c>
      <c r="AA331" s="13" t="s">
        <v>5</v>
      </c>
      <c r="AB331" s="13" t="s">
        <v>5</v>
      </c>
      <c r="AC331" s="10"/>
    </row>
    <row r="332" spans="1:29">
      <c r="A332" s="21">
        <v>326</v>
      </c>
      <c r="B332" s="13" t="s">
        <v>5</v>
      </c>
      <c r="C332" s="15" t="s">
        <v>5</v>
      </c>
      <c r="D332" s="15" t="s">
        <v>5</v>
      </c>
      <c r="E332" s="15" t="s">
        <v>5</v>
      </c>
      <c r="F332" s="15" t="s">
        <v>5</v>
      </c>
      <c r="G332" s="15" t="s">
        <v>5</v>
      </c>
      <c r="H332" s="15" t="s">
        <v>5</v>
      </c>
      <c r="I332" s="13" t="s">
        <v>5</v>
      </c>
      <c r="J332" s="22" t="s">
        <v>5</v>
      </c>
      <c r="K332" s="4" t="s">
        <v>5</v>
      </c>
      <c r="L332" s="4" t="s">
        <v>5</v>
      </c>
      <c r="M332" s="4" t="s">
        <v>5</v>
      </c>
      <c r="N332" s="4" t="s">
        <v>5</v>
      </c>
      <c r="O332" s="4" t="s">
        <v>5</v>
      </c>
      <c r="P332" s="4" t="s">
        <v>5</v>
      </c>
      <c r="Q332" s="4" t="s">
        <v>5</v>
      </c>
      <c r="R332" s="4" t="s">
        <v>5</v>
      </c>
      <c r="S332" s="15" t="s">
        <v>5</v>
      </c>
      <c r="T332" s="15" t="s">
        <v>5</v>
      </c>
      <c r="U332" s="15" t="s">
        <v>5</v>
      </c>
      <c r="V332" s="4" t="s">
        <v>5</v>
      </c>
      <c r="W332" s="15" t="s">
        <v>5</v>
      </c>
      <c r="X332" s="15" t="s">
        <v>5</v>
      </c>
      <c r="Y332" s="15" t="s">
        <v>5</v>
      </c>
      <c r="Z332" s="15" t="s">
        <v>5</v>
      </c>
      <c r="AA332" s="13" t="s">
        <v>5</v>
      </c>
      <c r="AB332" s="13" t="s">
        <v>5</v>
      </c>
      <c r="AC332" s="10"/>
    </row>
    <row r="333" spans="1:29">
      <c r="A333" s="21">
        <v>327</v>
      </c>
      <c r="B333" s="13" t="s">
        <v>5</v>
      </c>
      <c r="C333" s="15" t="s">
        <v>5</v>
      </c>
      <c r="D333" s="15" t="s">
        <v>5</v>
      </c>
      <c r="E333" s="15" t="s">
        <v>5</v>
      </c>
      <c r="F333" s="15" t="s">
        <v>5</v>
      </c>
      <c r="G333" s="15" t="s">
        <v>5</v>
      </c>
      <c r="H333" s="15" t="s">
        <v>5</v>
      </c>
      <c r="I333" s="13" t="s">
        <v>5</v>
      </c>
      <c r="J333" s="22" t="s">
        <v>5</v>
      </c>
      <c r="K333" s="4" t="s">
        <v>5</v>
      </c>
      <c r="L333" s="4" t="s">
        <v>5</v>
      </c>
      <c r="M333" s="4" t="s">
        <v>5</v>
      </c>
      <c r="N333" s="4" t="s">
        <v>5</v>
      </c>
      <c r="O333" s="4" t="s">
        <v>5</v>
      </c>
      <c r="P333" s="4" t="s">
        <v>5</v>
      </c>
      <c r="Q333" s="4" t="s">
        <v>5</v>
      </c>
      <c r="R333" s="4" t="s">
        <v>5</v>
      </c>
      <c r="S333" s="15" t="s">
        <v>5</v>
      </c>
      <c r="T333" s="15" t="s">
        <v>5</v>
      </c>
      <c r="U333" s="15" t="s">
        <v>5</v>
      </c>
      <c r="V333" s="4" t="s">
        <v>5</v>
      </c>
      <c r="W333" s="15" t="s">
        <v>5</v>
      </c>
      <c r="X333" s="15" t="s">
        <v>5</v>
      </c>
      <c r="Y333" s="15" t="s">
        <v>5</v>
      </c>
      <c r="Z333" s="15" t="s">
        <v>5</v>
      </c>
      <c r="AA333" s="13" t="s">
        <v>5</v>
      </c>
      <c r="AB333" s="13" t="s">
        <v>5</v>
      </c>
      <c r="AC333" s="10"/>
    </row>
    <row r="334" spans="1:29">
      <c r="A334" s="21">
        <v>328</v>
      </c>
      <c r="B334" s="13" t="s">
        <v>5</v>
      </c>
      <c r="C334" s="15" t="s">
        <v>5</v>
      </c>
      <c r="D334" s="15" t="s">
        <v>5</v>
      </c>
      <c r="E334" s="15" t="s">
        <v>5</v>
      </c>
      <c r="F334" s="15" t="s">
        <v>5</v>
      </c>
      <c r="G334" s="15" t="s">
        <v>5</v>
      </c>
      <c r="H334" s="15" t="s">
        <v>5</v>
      </c>
      <c r="I334" s="13" t="s">
        <v>5</v>
      </c>
      <c r="J334" s="22" t="s">
        <v>5</v>
      </c>
      <c r="K334" s="4" t="s">
        <v>5</v>
      </c>
      <c r="L334" s="4" t="s">
        <v>5</v>
      </c>
      <c r="M334" s="4" t="s">
        <v>5</v>
      </c>
      <c r="N334" s="4" t="s">
        <v>5</v>
      </c>
      <c r="O334" s="4" t="s">
        <v>5</v>
      </c>
      <c r="P334" s="4" t="s">
        <v>5</v>
      </c>
      <c r="Q334" s="4" t="s">
        <v>5</v>
      </c>
      <c r="R334" s="4" t="s">
        <v>5</v>
      </c>
      <c r="S334" s="15" t="s">
        <v>5</v>
      </c>
      <c r="T334" s="15" t="s">
        <v>5</v>
      </c>
      <c r="U334" s="15" t="s">
        <v>5</v>
      </c>
      <c r="V334" s="4" t="s">
        <v>5</v>
      </c>
      <c r="W334" s="15" t="s">
        <v>5</v>
      </c>
      <c r="X334" s="15" t="s">
        <v>5</v>
      </c>
      <c r="Y334" s="15" t="s">
        <v>5</v>
      </c>
      <c r="Z334" s="15" t="s">
        <v>5</v>
      </c>
      <c r="AA334" s="13" t="s">
        <v>5</v>
      </c>
      <c r="AB334" s="13" t="s">
        <v>5</v>
      </c>
      <c r="AC334" s="10"/>
    </row>
    <row r="335" spans="1:29">
      <c r="A335" s="21">
        <v>329</v>
      </c>
      <c r="B335" s="13" t="s">
        <v>5</v>
      </c>
      <c r="C335" s="15" t="s">
        <v>5</v>
      </c>
      <c r="D335" s="15" t="s">
        <v>5</v>
      </c>
      <c r="E335" s="15" t="s">
        <v>5</v>
      </c>
      <c r="F335" s="15" t="s">
        <v>5</v>
      </c>
      <c r="G335" s="15" t="s">
        <v>5</v>
      </c>
      <c r="H335" s="15" t="s">
        <v>5</v>
      </c>
      <c r="I335" s="13" t="s">
        <v>5</v>
      </c>
      <c r="J335" s="22" t="s">
        <v>5</v>
      </c>
      <c r="K335" s="4" t="s">
        <v>5</v>
      </c>
      <c r="L335" s="4" t="s">
        <v>5</v>
      </c>
      <c r="M335" s="4" t="s">
        <v>5</v>
      </c>
      <c r="N335" s="4" t="s">
        <v>5</v>
      </c>
      <c r="O335" s="4" t="s">
        <v>5</v>
      </c>
      <c r="P335" s="4" t="s">
        <v>5</v>
      </c>
      <c r="Q335" s="4" t="s">
        <v>5</v>
      </c>
      <c r="R335" s="4" t="s">
        <v>5</v>
      </c>
      <c r="S335" s="15" t="s">
        <v>5</v>
      </c>
      <c r="T335" s="15" t="s">
        <v>5</v>
      </c>
      <c r="U335" s="15" t="s">
        <v>5</v>
      </c>
      <c r="V335" s="4" t="s">
        <v>5</v>
      </c>
      <c r="W335" s="15" t="s">
        <v>5</v>
      </c>
      <c r="X335" s="15" t="s">
        <v>5</v>
      </c>
      <c r="Y335" s="15" t="s">
        <v>5</v>
      </c>
      <c r="Z335" s="15" t="s">
        <v>5</v>
      </c>
      <c r="AA335" s="13" t="s">
        <v>5</v>
      </c>
      <c r="AB335" s="13" t="s">
        <v>5</v>
      </c>
      <c r="AC335" s="10"/>
    </row>
    <row r="336" spans="1:29">
      <c r="A336" s="21">
        <v>330</v>
      </c>
      <c r="B336" s="13" t="s">
        <v>5</v>
      </c>
      <c r="C336" s="15" t="s">
        <v>5</v>
      </c>
      <c r="D336" s="15" t="s">
        <v>5</v>
      </c>
      <c r="E336" s="15" t="s">
        <v>5</v>
      </c>
      <c r="F336" s="15" t="s">
        <v>5</v>
      </c>
      <c r="G336" s="15" t="s">
        <v>5</v>
      </c>
      <c r="H336" s="15" t="s">
        <v>5</v>
      </c>
      <c r="I336" s="13" t="s">
        <v>5</v>
      </c>
      <c r="J336" s="22" t="s">
        <v>5</v>
      </c>
      <c r="K336" s="4" t="s">
        <v>5</v>
      </c>
      <c r="L336" s="4" t="s">
        <v>5</v>
      </c>
      <c r="M336" s="4" t="s">
        <v>5</v>
      </c>
      <c r="N336" s="4" t="s">
        <v>5</v>
      </c>
      <c r="O336" s="4" t="s">
        <v>5</v>
      </c>
      <c r="P336" s="4" t="s">
        <v>5</v>
      </c>
      <c r="Q336" s="4" t="s">
        <v>5</v>
      </c>
      <c r="R336" s="4" t="s">
        <v>5</v>
      </c>
      <c r="S336" s="15" t="s">
        <v>5</v>
      </c>
      <c r="T336" s="15" t="s">
        <v>5</v>
      </c>
      <c r="U336" s="15" t="s">
        <v>5</v>
      </c>
      <c r="V336" s="4" t="s">
        <v>5</v>
      </c>
      <c r="W336" s="15" t="s">
        <v>5</v>
      </c>
      <c r="X336" s="15" t="s">
        <v>5</v>
      </c>
      <c r="Y336" s="15" t="s">
        <v>5</v>
      </c>
      <c r="Z336" s="15" t="s">
        <v>5</v>
      </c>
      <c r="AA336" s="13" t="s">
        <v>5</v>
      </c>
      <c r="AB336" s="13" t="s">
        <v>5</v>
      </c>
      <c r="AC336" s="10"/>
    </row>
    <row r="337" spans="1:29">
      <c r="A337" s="21">
        <v>331</v>
      </c>
      <c r="B337" s="13" t="s">
        <v>5</v>
      </c>
      <c r="C337" s="15" t="s">
        <v>5</v>
      </c>
      <c r="D337" s="15" t="s">
        <v>5</v>
      </c>
      <c r="E337" s="15" t="s">
        <v>5</v>
      </c>
      <c r="F337" s="15" t="s">
        <v>5</v>
      </c>
      <c r="G337" s="15" t="s">
        <v>5</v>
      </c>
      <c r="H337" s="15" t="s">
        <v>5</v>
      </c>
      <c r="I337" s="13" t="s">
        <v>5</v>
      </c>
      <c r="J337" s="22" t="s">
        <v>5</v>
      </c>
      <c r="K337" s="4" t="s">
        <v>5</v>
      </c>
      <c r="L337" s="4" t="s">
        <v>5</v>
      </c>
      <c r="M337" s="4" t="s">
        <v>5</v>
      </c>
      <c r="N337" s="4" t="s">
        <v>5</v>
      </c>
      <c r="O337" s="4" t="s">
        <v>5</v>
      </c>
      <c r="P337" s="4" t="s">
        <v>5</v>
      </c>
      <c r="Q337" s="4" t="s">
        <v>5</v>
      </c>
      <c r="R337" s="4" t="s">
        <v>5</v>
      </c>
      <c r="S337" s="15" t="s">
        <v>5</v>
      </c>
      <c r="T337" s="15" t="s">
        <v>5</v>
      </c>
      <c r="U337" s="15" t="s">
        <v>5</v>
      </c>
      <c r="V337" s="4" t="s">
        <v>5</v>
      </c>
      <c r="W337" s="15" t="s">
        <v>5</v>
      </c>
      <c r="X337" s="15" t="s">
        <v>5</v>
      </c>
      <c r="Y337" s="15" t="s">
        <v>5</v>
      </c>
      <c r="Z337" s="15" t="s">
        <v>5</v>
      </c>
      <c r="AA337" s="13" t="s">
        <v>5</v>
      </c>
      <c r="AB337" s="13" t="s">
        <v>5</v>
      </c>
      <c r="AC337" s="10"/>
    </row>
    <row r="338" spans="1:29">
      <c r="A338" s="21">
        <v>332</v>
      </c>
      <c r="B338" s="13" t="s">
        <v>5</v>
      </c>
      <c r="C338" s="15" t="s">
        <v>5</v>
      </c>
      <c r="D338" s="15" t="s">
        <v>5</v>
      </c>
      <c r="E338" s="15" t="s">
        <v>5</v>
      </c>
      <c r="F338" s="15" t="s">
        <v>5</v>
      </c>
      <c r="G338" s="15" t="s">
        <v>5</v>
      </c>
      <c r="H338" s="15" t="s">
        <v>5</v>
      </c>
      <c r="I338" s="13" t="s">
        <v>5</v>
      </c>
      <c r="J338" s="22" t="s">
        <v>5</v>
      </c>
      <c r="K338" s="4" t="s">
        <v>5</v>
      </c>
      <c r="L338" s="4" t="s">
        <v>5</v>
      </c>
      <c r="M338" s="4" t="s">
        <v>5</v>
      </c>
      <c r="N338" s="4" t="s">
        <v>5</v>
      </c>
      <c r="O338" s="4" t="s">
        <v>5</v>
      </c>
      <c r="P338" s="4" t="s">
        <v>5</v>
      </c>
      <c r="Q338" s="4" t="s">
        <v>5</v>
      </c>
      <c r="R338" s="4" t="s">
        <v>5</v>
      </c>
      <c r="S338" s="15" t="s">
        <v>5</v>
      </c>
      <c r="T338" s="15" t="s">
        <v>5</v>
      </c>
      <c r="U338" s="15" t="s">
        <v>5</v>
      </c>
      <c r="V338" s="4" t="s">
        <v>5</v>
      </c>
      <c r="W338" s="15" t="s">
        <v>5</v>
      </c>
      <c r="X338" s="15" t="s">
        <v>5</v>
      </c>
      <c r="Y338" s="15" t="s">
        <v>5</v>
      </c>
      <c r="Z338" s="15" t="s">
        <v>5</v>
      </c>
      <c r="AA338" s="13" t="s">
        <v>5</v>
      </c>
      <c r="AB338" s="13" t="s">
        <v>5</v>
      </c>
      <c r="AC338" s="10"/>
    </row>
    <row r="339" spans="1:29">
      <c r="A339" s="21">
        <v>333</v>
      </c>
      <c r="B339" s="13" t="s">
        <v>5</v>
      </c>
      <c r="C339" s="15" t="s">
        <v>5</v>
      </c>
      <c r="D339" s="15" t="s">
        <v>5</v>
      </c>
      <c r="E339" s="15" t="s">
        <v>5</v>
      </c>
      <c r="F339" s="15" t="s">
        <v>5</v>
      </c>
      <c r="G339" s="15" t="s">
        <v>5</v>
      </c>
      <c r="H339" s="15" t="s">
        <v>5</v>
      </c>
      <c r="I339" s="13" t="s">
        <v>5</v>
      </c>
      <c r="J339" s="22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15" t="s">
        <v>5</v>
      </c>
      <c r="T339" s="15" t="s">
        <v>5</v>
      </c>
      <c r="U339" s="15" t="s">
        <v>5</v>
      </c>
      <c r="V339" s="4" t="s">
        <v>5</v>
      </c>
      <c r="W339" s="15" t="s">
        <v>5</v>
      </c>
      <c r="X339" s="15" t="s">
        <v>5</v>
      </c>
      <c r="Y339" s="15" t="s">
        <v>5</v>
      </c>
      <c r="Z339" s="15" t="s">
        <v>5</v>
      </c>
      <c r="AA339" s="13" t="s">
        <v>5</v>
      </c>
      <c r="AB339" s="13" t="s">
        <v>5</v>
      </c>
      <c r="AC339" s="10"/>
    </row>
    <row r="340" spans="1:29">
      <c r="A340" s="21">
        <v>334</v>
      </c>
      <c r="B340" s="13" t="s">
        <v>5</v>
      </c>
      <c r="C340" s="15" t="s">
        <v>5</v>
      </c>
      <c r="D340" s="15" t="s">
        <v>5</v>
      </c>
      <c r="E340" s="15" t="s">
        <v>5</v>
      </c>
      <c r="F340" s="15" t="s">
        <v>5</v>
      </c>
      <c r="G340" s="15" t="s">
        <v>5</v>
      </c>
      <c r="H340" s="15" t="s">
        <v>5</v>
      </c>
      <c r="I340" s="13" t="s">
        <v>5</v>
      </c>
      <c r="J340" s="22" t="s">
        <v>5</v>
      </c>
      <c r="K340" s="4" t="s">
        <v>5</v>
      </c>
      <c r="L340" s="4" t="s">
        <v>5</v>
      </c>
      <c r="M340" s="4" t="s">
        <v>5</v>
      </c>
      <c r="N340" s="4" t="s">
        <v>5</v>
      </c>
      <c r="O340" s="4" t="s">
        <v>5</v>
      </c>
      <c r="P340" s="4" t="s">
        <v>5</v>
      </c>
      <c r="Q340" s="4" t="s">
        <v>5</v>
      </c>
      <c r="R340" s="4" t="s">
        <v>5</v>
      </c>
      <c r="S340" s="15" t="s">
        <v>5</v>
      </c>
      <c r="T340" s="15" t="s">
        <v>5</v>
      </c>
      <c r="U340" s="15" t="s">
        <v>5</v>
      </c>
      <c r="V340" s="4" t="s">
        <v>5</v>
      </c>
      <c r="W340" s="15" t="s">
        <v>5</v>
      </c>
      <c r="X340" s="15" t="s">
        <v>5</v>
      </c>
      <c r="Y340" s="15" t="s">
        <v>5</v>
      </c>
      <c r="Z340" s="15" t="s">
        <v>5</v>
      </c>
      <c r="AA340" s="13" t="s">
        <v>5</v>
      </c>
      <c r="AB340" s="13" t="s">
        <v>5</v>
      </c>
      <c r="AC340" s="10"/>
    </row>
    <row r="341" spans="1:29">
      <c r="A341" s="21">
        <v>335</v>
      </c>
      <c r="B341" s="13" t="s">
        <v>5</v>
      </c>
      <c r="C341" s="15" t="s">
        <v>5</v>
      </c>
      <c r="D341" s="15" t="s">
        <v>5</v>
      </c>
      <c r="E341" s="15" t="s">
        <v>5</v>
      </c>
      <c r="F341" s="15" t="s">
        <v>5</v>
      </c>
      <c r="G341" s="15" t="s">
        <v>5</v>
      </c>
      <c r="H341" s="15" t="s">
        <v>5</v>
      </c>
      <c r="I341" s="13" t="s">
        <v>5</v>
      </c>
      <c r="J341" s="22" t="s">
        <v>5</v>
      </c>
      <c r="K341" s="4" t="s">
        <v>5</v>
      </c>
      <c r="L341" s="4" t="s">
        <v>5</v>
      </c>
      <c r="M341" s="4" t="s">
        <v>5</v>
      </c>
      <c r="N341" s="4" t="s">
        <v>5</v>
      </c>
      <c r="O341" s="4" t="s">
        <v>5</v>
      </c>
      <c r="P341" s="4" t="s">
        <v>5</v>
      </c>
      <c r="Q341" s="4" t="s">
        <v>5</v>
      </c>
      <c r="R341" s="4" t="s">
        <v>5</v>
      </c>
      <c r="S341" s="15" t="s">
        <v>5</v>
      </c>
      <c r="T341" s="15" t="s">
        <v>5</v>
      </c>
      <c r="U341" s="15" t="s">
        <v>5</v>
      </c>
      <c r="V341" s="4" t="s">
        <v>5</v>
      </c>
      <c r="W341" s="15" t="s">
        <v>5</v>
      </c>
      <c r="X341" s="15" t="s">
        <v>5</v>
      </c>
      <c r="Y341" s="15" t="s">
        <v>5</v>
      </c>
      <c r="Z341" s="15" t="s">
        <v>5</v>
      </c>
      <c r="AA341" s="13" t="s">
        <v>5</v>
      </c>
      <c r="AB341" s="13" t="s">
        <v>5</v>
      </c>
      <c r="AC341" s="10"/>
    </row>
    <row r="342" spans="1:29">
      <c r="A342" s="21">
        <v>336</v>
      </c>
      <c r="B342" s="13" t="s">
        <v>5</v>
      </c>
      <c r="C342" s="15" t="s">
        <v>5</v>
      </c>
      <c r="D342" s="15" t="s">
        <v>5</v>
      </c>
      <c r="E342" s="15" t="s">
        <v>5</v>
      </c>
      <c r="F342" s="15" t="s">
        <v>5</v>
      </c>
      <c r="G342" s="15" t="s">
        <v>5</v>
      </c>
      <c r="H342" s="15" t="s">
        <v>5</v>
      </c>
      <c r="I342" s="13" t="s">
        <v>5</v>
      </c>
      <c r="J342" s="22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15" t="s">
        <v>5</v>
      </c>
      <c r="T342" s="15" t="s">
        <v>5</v>
      </c>
      <c r="U342" s="15" t="s">
        <v>5</v>
      </c>
      <c r="V342" s="4" t="s">
        <v>5</v>
      </c>
      <c r="W342" s="15" t="s">
        <v>5</v>
      </c>
      <c r="X342" s="15" t="s">
        <v>5</v>
      </c>
      <c r="Y342" s="15" t="s">
        <v>5</v>
      </c>
      <c r="Z342" s="15" t="s">
        <v>5</v>
      </c>
      <c r="AA342" s="13" t="s">
        <v>5</v>
      </c>
      <c r="AB342" s="13" t="s">
        <v>5</v>
      </c>
      <c r="AC342" s="10"/>
    </row>
    <row r="343" spans="1:29">
      <c r="A343" s="21">
        <v>337</v>
      </c>
      <c r="B343" s="13" t="s">
        <v>5</v>
      </c>
      <c r="C343" s="15" t="s">
        <v>5</v>
      </c>
      <c r="D343" s="15" t="s">
        <v>5</v>
      </c>
      <c r="E343" s="15" t="s">
        <v>5</v>
      </c>
      <c r="F343" s="15" t="s">
        <v>5</v>
      </c>
      <c r="G343" s="15" t="s">
        <v>5</v>
      </c>
      <c r="H343" s="15" t="s">
        <v>5</v>
      </c>
      <c r="I343" s="13" t="s">
        <v>5</v>
      </c>
      <c r="J343" s="22" t="s">
        <v>5</v>
      </c>
      <c r="K343" s="4" t="s">
        <v>5</v>
      </c>
      <c r="L343" s="4" t="s">
        <v>5</v>
      </c>
      <c r="M343" s="4" t="s">
        <v>5</v>
      </c>
      <c r="N343" s="4" t="s">
        <v>5</v>
      </c>
      <c r="O343" s="4" t="s">
        <v>5</v>
      </c>
      <c r="P343" s="4" t="s">
        <v>5</v>
      </c>
      <c r="Q343" s="4" t="s">
        <v>5</v>
      </c>
      <c r="R343" s="4" t="s">
        <v>5</v>
      </c>
      <c r="S343" s="15" t="s">
        <v>5</v>
      </c>
      <c r="T343" s="15" t="s">
        <v>5</v>
      </c>
      <c r="U343" s="15" t="s">
        <v>5</v>
      </c>
      <c r="V343" s="4" t="s">
        <v>5</v>
      </c>
      <c r="W343" s="15" t="s">
        <v>5</v>
      </c>
      <c r="X343" s="15" t="s">
        <v>5</v>
      </c>
      <c r="Y343" s="15" t="s">
        <v>5</v>
      </c>
      <c r="Z343" s="15" t="s">
        <v>5</v>
      </c>
      <c r="AA343" s="13" t="s">
        <v>5</v>
      </c>
      <c r="AB343" s="13" t="s">
        <v>5</v>
      </c>
      <c r="AC343" s="10"/>
    </row>
    <row r="344" spans="1:29">
      <c r="A344" s="21">
        <v>338</v>
      </c>
      <c r="B344" s="13" t="s">
        <v>5</v>
      </c>
      <c r="C344" s="15" t="s">
        <v>5</v>
      </c>
      <c r="D344" s="15" t="s">
        <v>5</v>
      </c>
      <c r="E344" s="15" t="s">
        <v>5</v>
      </c>
      <c r="F344" s="15" t="s">
        <v>5</v>
      </c>
      <c r="G344" s="15" t="s">
        <v>5</v>
      </c>
      <c r="H344" s="15" t="s">
        <v>5</v>
      </c>
      <c r="I344" s="13" t="s">
        <v>5</v>
      </c>
      <c r="J344" s="22" t="s">
        <v>5</v>
      </c>
      <c r="K344" s="4" t="s">
        <v>5</v>
      </c>
      <c r="L344" s="4" t="s">
        <v>5</v>
      </c>
      <c r="M344" s="4" t="s">
        <v>5</v>
      </c>
      <c r="N344" s="4" t="s">
        <v>5</v>
      </c>
      <c r="O344" s="4" t="s">
        <v>5</v>
      </c>
      <c r="P344" s="4" t="s">
        <v>5</v>
      </c>
      <c r="Q344" s="4" t="s">
        <v>5</v>
      </c>
      <c r="R344" s="4" t="s">
        <v>5</v>
      </c>
      <c r="S344" s="15" t="s">
        <v>5</v>
      </c>
      <c r="T344" s="15" t="s">
        <v>5</v>
      </c>
      <c r="U344" s="15" t="s">
        <v>5</v>
      </c>
      <c r="V344" s="4" t="s">
        <v>5</v>
      </c>
      <c r="W344" s="15" t="s">
        <v>5</v>
      </c>
      <c r="X344" s="15" t="s">
        <v>5</v>
      </c>
      <c r="Y344" s="15" t="s">
        <v>5</v>
      </c>
      <c r="Z344" s="15" t="s">
        <v>5</v>
      </c>
      <c r="AA344" s="13" t="s">
        <v>5</v>
      </c>
      <c r="AB344" s="13" t="s">
        <v>5</v>
      </c>
      <c r="AC344" s="10"/>
    </row>
    <row r="345" spans="1:29">
      <c r="A345" s="21">
        <v>339</v>
      </c>
      <c r="B345" s="13" t="s">
        <v>5</v>
      </c>
      <c r="C345" s="15" t="s">
        <v>5</v>
      </c>
      <c r="D345" s="15" t="s">
        <v>5</v>
      </c>
      <c r="E345" s="15" t="s">
        <v>5</v>
      </c>
      <c r="F345" s="15" t="s">
        <v>5</v>
      </c>
      <c r="G345" s="15" t="s">
        <v>5</v>
      </c>
      <c r="H345" s="15" t="s">
        <v>5</v>
      </c>
      <c r="I345" s="13" t="s">
        <v>5</v>
      </c>
      <c r="J345" s="22" t="s">
        <v>5</v>
      </c>
      <c r="K345" s="4" t="s">
        <v>5</v>
      </c>
      <c r="L345" s="4" t="s">
        <v>5</v>
      </c>
      <c r="M345" s="4" t="s">
        <v>5</v>
      </c>
      <c r="N345" s="4" t="s">
        <v>5</v>
      </c>
      <c r="O345" s="4" t="s">
        <v>5</v>
      </c>
      <c r="P345" s="4" t="s">
        <v>5</v>
      </c>
      <c r="Q345" s="4" t="s">
        <v>5</v>
      </c>
      <c r="R345" s="4" t="s">
        <v>5</v>
      </c>
      <c r="S345" s="15" t="s">
        <v>5</v>
      </c>
      <c r="T345" s="15" t="s">
        <v>5</v>
      </c>
      <c r="U345" s="15" t="s">
        <v>5</v>
      </c>
      <c r="V345" s="4" t="s">
        <v>5</v>
      </c>
      <c r="W345" s="15" t="s">
        <v>5</v>
      </c>
      <c r="X345" s="15" t="s">
        <v>5</v>
      </c>
      <c r="Y345" s="15" t="s">
        <v>5</v>
      </c>
      <c r="Z345" s="15" t="s">
        <v>5</v>
      </c>
      <c r="AA345" s="13" t="s">
        <v>5</v>
      </c>
      <c r="AB345" s="13" t="s">
        <v>5</v>
      </c>
      <c r="AC345" s="10"/>
    </row>
    <row r="346" spans="1:29">
      <c r="A346" s="21">
        <v>340</v>
      </c>
      <c r="B346" s="13" t="s">
        <v>5</v>
      </c>
      <c r="C346" s="15" t="s">
        <v>5</v>
      </c>
      <c r="D346" s="15" t="s">
        <v>5</v>
      </c>
      <c r="E346" s="15" t="s">
        <v>5</v>
      </c>
      <c r="F346" s="15" t="s">
        <v>5</v>
      </c>
      <c r="G346" s="15" t="s">
        <v>5</v>
      </c>
      <c r="H346" s="15" t="s">
        <v>5</v>
      </c>
      <c r="I346" s="13" t="s">
        <v>5</v>
      </c>
      <c r="J346" s="22" t="s">
        <v>5</v>
      </c>
      <c r="K346" s="4" t="s">
        <v>5</v>
      </c>
      <c r="L346" s="4" t="s">
        <v>5</v>
      </c>
      <c r="M346" s="4" t="s">
        <v>5</v>
      </c>
      <c r="N346" s="4" t="s">
        <v>5</v>
      </c>
      <c r="O346" s="4" t="s">
        <v>5</v>
      </c>
      <c r="P346" s="4" t="s">
        <v>5</v>
      </c>
      <c r="Q346" s="4" t="s">
        <v>5</v>
      </c>
      <c r="R346" s="4" t="s">
        <v>5</v>
      </c>
      <c r="S346" s="15" t="s">
        <v>5</v>
      </c>
      <c r="T346" s="15" t="s">
        <v>5</v>
      </c>
      <c r="U346" s="15" t="s">
        <v>5</v>
      </c>
      <c r="V346" s="4" t="s">
        <v>5</v>
      </c>
      <c r="W346" s="15" t="s">
        <v>5</v>
      </c>
      <c r="X346" s="15" t="s">
        <v>5</v>
      </c>
      <c r="Y346" s="15" t="s">
        <v>5</v>
      </c>
      <c r="Z346" s="15" t="s">
        <v>5</v>
      </c>
      <c r="AA346" s="13" t="s">
        <v>5</v>
      </c>
      <c r="AB346" s="13" t="s">
        <v>5</v>
      </c>
      <c r="AC346" s="10"/>
    </row>
    <row r="347" spans="1:29">
      <c r="A347" s="21">
        <v>341</v>
      </c>
      <c r="B347" s="13" t="s">
        <v>5</v>
      </c>
      <c r="C347" s="15" t="s">
        <v>5</v>
      </c>
      <c r="D347" s="15" t="s">
        <v>5</v>
      </c>
      <c r="E347" s="15" t="s">
        <v>5</v>
      </c>
      <c r="F347" s="15" t="s">
        <v>5</v>
      </c>
      <c r="G347" s="15" t="s">
        <v>5</v>
      </c>
      <c r="H347" s="15" t="s">
        <v>5</v>
      </c>
      <c r="I347" s="13" t="s">
        <v>5</v>
      </c>
      <c r="J347" s="22" t="s">
        <v>5</v>
      </c>
      <c r="K347" s="4" t="s">
        <v>5</v>
      </c>
      <c r="L347" s="4" t="s">
        <v>5</v>
      </c>
      <c r="M347" s="4" t="s">
        <v>5</v>
      </c>
      <c r="N347" s="4" t="s">
        <v>5</v>
      </c>
      <c r="O347" s="4" t="s">
        <v>5</v>
      </c>
      <c r="P347" s="4" t="s">
        <v>5</v>
      </c>
      <c r="Q347" s="4" t="s">
        <v>5</v>
      </c>
      <c r="R347" s="4" t="s">
        <v>5</v>
      </c>
      <c r="S347" s="15" t="s">
        <v>5</v>
      </c>
      <c r="T347" s="15" t="s">
        <v>5</v>
      </c>
      <c r="U347" s="15" t="s">
        <v>5</v>
      </c>
      <c r="V347" s="4" t="s">
        <v>5</v>
      </c>
      <c r="W347" s="15" t="s">
        <v>5</v>
      </c>
      <c r="X347" s="15" t="s">
        <v>5</v>
      </c>
      <c r="Y347" s="15" t="s">
        <v>5</v>
      </c>
      <c r="Z347" s="15" t="s">
        <v>5</v>
      </c>
      <c r="AA347" s="13" t="s">
        <v>5</v>
      </c>
      <c r="AB347" s="13" t="s">
        <v>5</v>
      </c>
      <c r="AC347" s="10"/>
    </row>
    <row r="348" spans="1:29">
      <c r="A348" s="21">
        <v>342</v>
      </c>
      <c r="B348" s="13" t="s">
        <v>5</v>
      </c>
      <c r="C348" s="15" t="s">
        <v>5</v>
      </c>
      <c r="D348" s="15" t="s">
        <v>5</v>
      </c>
      <c r="E348" s="15" t="s">
        <v>5</v>
      </c>
      <c r="F348" s="15" t="s">
        <v>5</v>
      </c>
      <c r="G348" s="15" t="s">
        <v>5</v>
      </c>
      <c r="H348" s="15" t="s">
        <v>5</v>
      </c>
      <c r="I348" s="13" t="s">
        <v>5</v>
      </c>
      <c r="J348" s="22" t="s">
        <v>5</v>
      </c>
      <c r="K348" s="4" t="s">
        <v>5</v>
      </c>
      <c r="L348" s="4" t="s">
        <v>5</v>
      </c>
      <c r="M348" s="4" t="s">
        <v>5</v>
      </c>
      <c r="N348" s="4" t="s">
        <v>5</v>
      </c>
      <c r="O348" s="4" t="s">
        <v>5</v>
      </c>
      <c r="P348" s="4" t="s">
        <v>5</v>
      </c>
      <c r="Q348" s="4" t="s">
        <v>5</v>
      </c>
      <c r="R348" s="4" t="s">
        <v>5</v>
      </c>
      <c r="S348" s="15" t="s">
        <v>5</v>
      </c>
      <c r="T348" s="15" t="s">
        <v>5</v>
      </c>
      <c r="U348" s="15" t="s">
        <v>5</v>
      </c>
      <c r="V348" s="4" t="s">
        <v>5</v>
      </c>
      <c r="W348" s="15" t="s">
        <v>5</v>
      </c>
      <c r="X348" s="15" t="s">
        <v>5</v>
      </c>
      <c r="Y348" s="15" t="s">
        <v>5</v>
      </c>
      <c r="Z348" s="15" t="s">
        <v>5</v>
      </c>
      <c r="AA348" s="13" t="s">
        <v>5</v>
      </c>
      <c r="AB348" s="13" t="s">
        <v>5</v>
      </c>
      <c r="AC348" s="10"/>
    </row>
    <row r="349" spans="1:29">
      <c r="A349" s="21">
        <v>343</v>
      </c>
      <c r="B349" s="13" t="s">
        <v>5</v>
      </c>
      <c r="C349" s="15" t="s">
        <v>5</v>
      </c>
      <c r="D349" s="15" t="s">
        <v>5</v>
      </c>
      <c r="E349" s="15" t="s">
        <v>5</v>
      </c>
      <c r="F349" s="15" t="s">
        <v>5</v>
      </c>
      <c r="G349" s="15" t="s">
        <v>5</v>
      </c>
      <c r="H349" s="15" t="s">
        <v>5</v>
      </c>
      <c r="I349" s="13" t="s">
        <v>5</v>
      </c>
      <c r="J349" s="22" t="s">
        <v>5</v>
      </c>
      <c r="K349" s="4" t="s">
        <v>5</v>
      </c>
      <c r="L349" s="4" t="s">
        <v>5</v>
      </c>
      <c r="M349" s="4" t="s">
        <v>5</v>
      </c>
      <c r="N349" s="4" t="s">
        <v>5</v>
      </c>
      <c r="O349" s="4" t="s">
        <v>5</v>
      </c>
      <c r="P349" s="4" t="s">
        <v>5</v>
      </c>
      <c r="Q349" s="4" t="s">
        <v>5</v>
      </c>
      <c r="R349" s="4" t="s">
        <v>5</v>
      </c>
      <c r="S349" s="15" t="s">
        <v>5</v>
      </c>
      <c r="T349" s="15" t="s">
        <v>5</v>
      </c>
      <c r="U349" s="15" t="s">
        <v>5</v>
      </c>
      <c r="V349" s="4" t="s">
        <v>5</v>
      </c>
      <c r="W349" s="15" t="s">
        <v>5</v>
      </c>
      <c r="X349" s="15" t="s">
        <v>5</v>
      </c>
      <c r="Y349" s="15" t="s">
        <v>5</v>
      </c>
      <c r="Z349" s="15" t="s">
        <v>5</v>
      </c>
      <c r="AA349" s="13" t="s">
        <v>5</v>
      </c>
      <c r="AB349" s="13" t="s">
        <v>5</v>
      </c>
      <c r="AC349" s="10"/>
    </row>
    <row r="350" spans="1:29">
      <c r="A350" s="21">
        <v>344</v>
      </c>
      <c r="B350" s="13" t="s">
        <v>5</v>
      </c>
      <c r="C350" s="15" t="s">
        <v>5</v>
      </c>
      <c r="D350" s="15" t="s">
        <v>5</v>
      </c>
      <c r="E350" s="15" t="s">
        <v>5</v>
      </c>
      <c r="F350" s="15" t="s">
        <v>5</v>
      </c>
      <c r="G350" s="15" t="s">
        <v>5</v>
      </c>
      <c r="H350" s="15" t="s">
        <v>5</v>
      </c>
      <c r="I350" s="13" t="s">
        <v>5</v>
      </c>
      <c r="J350" s="22" t="s">
        <v>5</v>
      </c>
      <c r="K350" s="4" t="s">
        <v>5</v>
      </c>
      <c r="L350" s="4" t="s">
        <v>5</v>
      </c>
      <c r="M350" s="4" t="s">
        <v>5</v>
      </c>
      <c r="N350" s="4" t="s">
        <v>5</v>
      </c>
      <c r="O350" s="4" t="s">
        <v>5</v>
      </c>
      <c r="P350" s="4" t="s">
        <v>5</v>
      </c>
      <c r="Q350" s="4" t="s">
        <v>5</v>
      </c>
      <c r="R350" s="4" t="s">
        <v>5</v>
      </c>
      <c r="S350" s="15" t="s">
        <v>5</v>
      </c>
      <c r="T350" s="15" t="s">
        <v>5</v>
      </c>
      <c r="U350" s="15" t="s">
        <v>5</v>
      </c>
      <c r="V350" s="4" t="s">
        <v>5</v>
      </c>
      <c r="W350" s="15" t="s">
        <v>5</v>
      </c>
      <c r="X350" s="15" t="s">
        <v>5</v>
      </c>
      <c r="Y350" s="15" t="s">
        <v>5</v>
      </c>
      <c r="Z350" s="15" t="s">
        <v>5</v>
      </c>
      <c r="AA350" s="13" t="s">
        <v>5</v>
      </c>
      <c r="AB350" s="13" t="s">
        <v>5</v>
      </c>
      <c r="AC350" s="10"/>
    </row>
    <row r="351" spans="1:29">
      <c r="A351" s="21">
        <v>345</v>
      </c>
      <c r="B351" s="13" t="s">
        <v>5</v>
      </c>
      <c r="C351" s="15" t="s">
        <v>5</v>
      </c>
      <c r="D351" s="15" t="s">
        <v>5</v>
      </c>
      <c r="E351" s="15" t="s">
        <v>5</v>
      </c>
      <c r="F351" s="15" t="s">
        <v>5</v>
      </c>
      <c r="G351" s="15" t="s">
        <v>5</v>
      </c>
      <c r="H351" s="15" t="s">
        <v>5</v>
      </c>
      <c r="I351" s="13" t="s">
        <v>5</v>
      </c>
      <c r="J351" s="22" t="s">
        <v>5</v>
      </c>
      <c r="K351" s="4" t="s">
        <v>5</v>
      </c>
      <c r="L351" s="4" t="s">
        <v>5</v>
      </c>
      <c r="M351" s="4" t="s">
        <v>5</v>
      </c>
      <c r="N351" s="4" t="s">
        <v>5</v>
      </c>
      <c r="O351" s="4" t="s">
        <v>5</v>
      </c>
      <c r="P351" s="4" t="s">
        <v>5</v>
      </c>
      <c r="Q351" s="4" t="s">
        <v>5</v>
      </c>
      <c r="R351" s="4" t="s">
        <v>5</v>
      </c>
      <c r="S351" s="15" t="s">
        <v>5</v>
      </c>
      <c r="T351" s="15" t="s">
        <v>5</v>
      </c>
      <c r="U351" s="15" t="s">
        <v>5</v>
      </c>
      <c r="V351" s="4" t="s">
        <v>5</v>
      </c>
      <c r="W351" s="15" t="s">
        <v>5</v>
      </c>
      <c r="X351" s="15" t="s">
        <v>5</v>
      </c>
      <c r="Y351" s="15" t="s">
        <v>5</v>
      </c>
      <c r="Z351" s="15" t="s">
        <v>5</v>
      </c>
      <c r="AA351" s="13" t="s">
        <v>5</v>
      </c>
      <c r="AB351" s="13" t="s">
        <v>5</v>
      </c>
      <c r="AC351" s="10"/>
    </row>
    <row r="352" spans="1:29">
      <c r="A352" s="21">
        <v>346</v>
      </c>
      <c r="B352" s="13" t="s">
        <v>5</v>
      </c>
      <c r="C352" s="15" t="s">
        <v>5</v>
      </c>
      <c r="D352" s="15" t="s">
        <v>5</v>
      </c>
      <c r="E352" s="15" t="s">
        <v>5</v>
      </c>
      <c r="F352" s="15" t="s">
        <v>5</v>
      </c>
      <c r="G352" s="15" t="s">
        <v>5</v>
      </c>
      <c r="H352" s="15" t="s">
        <v>5</v>
      </c>
      <c r="I352" s="13" t="s">
        <v>5</v>
      </c>
      <c r="J352" s="22" t="s">
        <v>5</v>
      </c>
      <c r="K352" s="4" t="s">
        <v>5</v>
      </c>
      <c r="L352" s="4" t="s">
        <v>5</v>
      </c>
      <c r="M352" s="4" t="s">
        <v>5</v>
      </c>
      <c r="N352" s="4" t="s">
        <v>5</v>
      </c>
      <c r="O352" s="4" t="s">
        <v>5</v>
      </c>
      <c r="P352" s="4" t="s">
        <v>5</v>
      </c>
      <c r="Q352" s="4" t="s">
        <v>5</v>
      </c>
      <c r="R352" s="4" t="s">
        <v>5</v>
      </c>
      <c r="S352" s="15" t="s">
        <v>5</v>
      </c>
      <c r="T352" s="15" t="s">
        <v>5</v>
      </c>
      <c r="U352" s="15" t="s">
        <v>5</v>
      </c>
      <c r="V352" s="4" t="s">
        <v>5</v>
      </c>
      <c r="W352" s="15" t="s">
        <v>5</v>
      </c>
      <c r="X352" s="15" t="s">
        <v>5</v>
      </c>
      <c r="Y352" s="15" t="s">
        <v>5</v>
      </c>
      <c r="Z352" s="15" t="s">
        <v>5</v>
      </c>
      <c r="AA352" s="13" t="s">
        <v>5</v>
      </c>
      <c r="AB352" s="13" t="s">
        <v>5</v>
      </c>
      <c r="AC352" s="10"/>
    </row>
    <row r="353" spans="1:29">
      <c r="A353" s="21">
        <v>347</v>
      </c>
      <c r="B353" s="13" t="s">
        <v>5</v>
      </c>
      <c r="C353" s="15" t="s">
        <v>5</v>
      </c>
      <c r="D353" s="15" t="s">
        <v>5</v>
      </c>
      <c r="E353" s="15" t="s">
        <v>5</v>
      </c>
      <c r="F353" s="15" t="s">
        <v>5</v>
      </c>
      <c r="G353" s="15" t="s">
        <v>5</v>
      </c>
      <c r="H353" s="15" t="s">
        <v>5</v>
      </c>
      <c r="I353" s="13" t="s">
        <v>5</v>
      </c>
      <c r="J353" s="22" t="s">
        <v>5</v>
      </c>
      <c r="K353" s="4" t="s">
        <v>5</v>
      </c>
      <c r="L353" s="4" t="s">
        <v>5</v>
      </c>
      <c r="M353" s="4" t="s">
        <v>5</v>
      </c>
      <c r="N353" s="4" t="s">
        <v>5</v>
      </c>
      <c r="O353" s="4" t="s">
        <v>5</v>
      </c>
      <c r="P353" s="4" t="s">
        <v>5</v>
      </c>
      <c r="Q353" s="4" t="s">
        <v>5</v>
      </c>
      <c r="R353" s="4" t="s">
        <v>5</v>
      </c>
      <c r="S353" s="15" t="s">
        <v>5</v>
      </c>
      <c r="T353" s="15" t="s">
        <v>5</v>
      </c>
      <c r="U353" s="15" t="s">
        <v>5</v>
      </c>
      <c r="V353" s="4" t="s">
        <v>5</v>
      </c>
      <c r="W353" s="15" t="s">
        <v>5</v>
      </c>
      <c r="X353" s="15" t="s">
        <v>5</v>
      </c>
      <c r="Y353" s="15" t="s">
        <v>5</v>
      </c>
      <c r="Z353" s="15" t="s">
        <v>5</v>
      </c>
      <c r="AA353" s="13" t="s">
        <v>5</v>
      </c>
      <c r="AB353" s="13" t="s">
        <v>5</v>
      </c>
      <c r="AC353" s="10"/>
    </row>
    <row r="354" spans="1:29">
      <c r="A354" s="21">
        <v>348</v>
      </c>
      <c r="B354" s="13" t="s">
        <v>5</v>
      </c>
      <c r="C354" s="15" t="s">
        <v>5</v>
      </c>
      <c r="D354" s="15" t="s">
        <v>5</v>
      </c>
      <c r="E354" s="15" t="s">
        <v>5</v>
      </c>
      <c r="F354" s="15" t="s">
        <v>5</v>
      </c>
      <c r="G354" s="15" t="s">
        <v>5</v>
      </c>
      <c r="H354" s="15" t="s">
        <v>5</v>
      </c>
      <c r="I354" s="13" t="s">
        <v>5</v>
      </c>
      <c r="J354" s="22" t="s">
        <v>5</v>
      </c>
      <c r="K354" s="4" t="s">
        <v>5</v>
      </c>
      <c r="L354" s="4" t="s">
        <v>5</v>
      </c>
      <c r="M354" s="4" t="s">
        <v>5</v>
      </c>
      <c r="N354" s="4" t="s">
        <v>5</v>
      </c>
      <c r="O354" s="4" t="s">
        <v>5</v>
      </c>
      <c r="P354" s="4" t="s">
        <v>5</v>
      </c>
      <c r="Q354" s="4" t="s">
        <v>5</v>
      </c>
      <c r="R354" s="4" t="s">
        <v>5</v>
      </c>
      <c r="S354" s="15" t="s">
        <v>5</v>
      </c>
      <c r="T354" s="15" t="s">
        <v>5</v>
      </c>
      <c r="U354" s="15" t="s">
        <v>5</v>
      </c>
      <c r="V354" s="4" t="s">
        <v>5</v>
      </c>
      <c r="W354" s="15" t="s">
        <v>5</v>
      </c>
      <c r="X354" s="15" t="s">
        <v>5</v>
      </c>
      <c r="Y354" s="15" t="s">
        <v>5</v>
      </c>
      <c r="Z354" s="15" t="s">
        <v>5</v>
      </c>
      <c r="AA354" s="13" t="s">
        <v>5</v>
      </c>
      <c r="AB354" s="13" t="s">
        <v>5</v>
      </c>
      <c r="AC354" s="10"/>
    </row>
    <row r="355" spans="1:29">
      <c r="A355" s="21">
        <v>349</v>
      </c>
      <c r="B355" s="13" t="s">
        <v>5</v>
      </c>
      <c r="C355" s="15" t="s">
        <v>5</v>
      </c>
      <c r="D355" s="15" t="s">
        <v>5</v>
      </c>
      <c r="E355" s="15" t="s">
        <v>5</v>
      </c>
      <c r="F355" s="15" t="s">
        <v>5</v>
      </c>
      <c r="G355" s="15" t="s">
        <v>5</v>
      </c>
      <c r="H355" s="15" t="s">
        <v>5</v>
      </c>
      <c r="I355" s="13" t="s">
        <v>5</v>
      </c>
      <c r="J355" s="22" t="s">
        <v>5</v>
      </c>
      <c r="K355" s="4" t="s">
        <v>5</v>
      </c>
      <c r="L355" s="4" t="s">
        <v>5</v>
      </c>
      <c r="M355" s="4" t="s">
        <v>5</v>
      </c>
      <c r="N355" s="4" t="s">
        <v>5</v>
      </c>
      <c r="O355" s="4" t="s">
        <v>5</v>
      </c>
      <c r="P355" s="4" t="s">
        <v>5</v>
      </c>
      <c r="Q355" s="4" t="s">
        <v>5</v>
      </c>
      <c r="R355" s="4" t="s">
        <v>5</v>
      </c>
      <c r="S355" s="15" t="s">
        <v>5</v>
      </c>
      <c r="T355" s="15" t="s">
        <v>5</v>
      </c>
      <c r="U355" s="15" t="s">
        <v>5</v>
      </c>
      <c r="V355" s="4" t="s">
        <v>5</v>
      </c>
      <c r="W355" s="15" t="s">
        <v>5</v>
      </c>
      <c r="X355" s="15" t="s">
        <v>5</v>
      </c>
      <c r="Y355" s="15" t="s">
        <v>5</v>
      </c>
      <c r="Z355" s="15" t="s">
        <v>5</v>
      </c>
      <c r="AA355" s="13" t="s">
        <v>5</v>
      </c>
      <c r="AB355" s="13" t="s">
        <v>5</v>
      </c>
      <c r="AC355" s="10"/>
    </row>
    <row r="356" spans="1:29">
      <c r="A356" s="21">
        <v>350</v>
      </c>
      <c r="B356" s="13" t="s">
        <v>5</v>
      </c>
      <c r="C356" s="15" t="s">
        <v>5</v>
      </c>
      <c r="D356" s="15" t="s">
        <v>5</v>
      </c>
      <c r="E356" s="15" t="s">
        <v>5</v>
      </c>
      <c r="F356" s="15" t="s">
        <v>5</v>
      </c>
      <c r="G356" s="15" t="s">
        <v>5</v>
      </c>
      <c r="H356" s="15" t="s">
        <v>5</v>
      </c>
      <c r="I356" s="13" t="s">
        <v>5</v>
      </c>
      <c r="J356" s="22" t="s">
        <v>5</v>
      </c>
      <c r="K356" s="4" t="s">
        <v>5</v>
      </c>
      <c r="L356" s="4" t="s">
        <v>5</v>
      </c>
      <c r="M356" s="4" t="s">
        <v>5</v>
      </c>
      <c r="N356" s="4" t="s">
        <v>5</v>
      </c>
      <c r="O356" s="4" t="s">
        <v>5</v>
      </c>
      <c r="P356" s="4" t="s">
        <v>5</v>
      </c>
      <c r="Q356" s="4" t="s">
        <v>5</v>
      </c>
      <c r="R356" s="4" t="s">
        <v>5</v>
      </c>
      <c r="S356" s="15" t="s">
        <v>5</v>
      </c>
      <c r="T356" s="15" t="s">
        <v>5</v>
      </c>
      <c r="U356" s="15" t="s">
        <v>5</v>
      </c>
      <c r="V356" s="4" t="s">
        <v>5</v>
      </c>
      <c r="W356" s="15" t="s">
        <v>5</v>
      </c>
      <c r="X356" s="15" t="s">
        <v>5</v>
      </c>
      <c r="Y356" s="15" t="s">
        <v>5</v>
      </c>
      <c r="Z356" s="15" t="s">
        <v>5</v>
      </c>
      <c r="AA356" s="13" t="s">
        <v>5</v>
      </c>
      <c r="AB356" s="13" t="s">
        <v>5</v>
      </c>
      <c r="AC356" s="10"/>
    </row>
    <row r="357" spans="1:29">
      <c r="A357" s="21">
        <v>351</v>
      </c>
      <c r="B357" s="13" t="s">
        <v>5</v>
      </c>
      <c r="C357" s="15" t="s">
        <v>5</v>
      </c>
      <c r="D357" s="15" t="s">
        <v>5</v>
      </c>
      <c r="E357" s="15" t="s">
        <v>5</v>
      </c>
      <c r="F357" s="15" t="s">
        <v>5</v>
      </c>
      <c r="G357" s="15" t="s">
        <v>5</v>
      </c>
      <c r="H357" s="15" t="s">
        <v>5</v>
      </c>
      <c r="I357" s="13" t="s">
        <v>5</v>
      </c>
      <c r="J357" s="22" t="s">
        <v>5</v>
      </c>
      <c r="K357" s="4" t="s">
        <v>5</v>
      </c>
      <c r="L357" s="4" t="s">
        <v>5</v>
      </c>
      <c r="M357" s="4" t="s">
        <v>5</v>
      </c>
      <c r="N357" s="4" t="s">
        <v>5</v>
      </c>
      <c r="O357" s="4" t="s">
        <v>5</v>
      </c>
      <c r="P357" s="4" t="s">
        <v>5</v>
      </c>
      <c r="Q357" s="4" t="s">
        <v>5</v>
      </c>
      <c r="R357" s="4" t="s">
        <v>5</v>
      </c>
      <c r="S357" s="15" t="s">
        <v>5</v>
      </c>
      <c r="T357" s="15" t="s">
        <v>5</v>
      </c>
      <c r="U357" s="15" t="s">
        <v>5</v>
      </c>
      <c r="V357" s="4" t="s">
        <v>5</v>
      </c>
      <c r="W357" s="15" t="s">
        <v>5</v>
      </c>
      <c r="X357" s="15" t="s">
        <v>5</v>
      </c>
      <c r="Y357" s="15" t="s">
        <v>5</v>
      </c>
      <c r="Z357" s="15" t="s">
        <v>5</v>
      </c>
      <c r="AA357" s="13" t="s">
        <v>5</v>
      </c>
      <c r="AB357" s="13" t="s">
        <v>5</v>
      </c>
      <c r="AC357" s="10"/>
    </row>
    <row r="358" spans="1:29">
      <c r="A358" s="21">
        <v>352</v>
      </c>
      <c r="B358" s="13" t="s">
        <v>5</v>
      </c>
      <c r="C358" s="15" t="s">
        <v>5</v>
      </c>
      <c r="D358" s="15" t="s">
        <v>5</v>
      </c>
      <c r="E358" s="15" t="s">
        <v>5</v>
      </c>
      <c r="F358" s="15" t="s">
        <v>5</v>
      </c>
      <c r="G358" s="15" t="s">
        <v>5</v>
      </c>
      <c r="H358" s="15" t="s">
        <v>5</v>
      </c>
      <c r="I358" s="13" t="s">
        <v>5</v>
      </c>
      <c r="J358" s="22" t="s">
        <v>5</v>
      </c>
      <c r="K358" s="4" t="s">
        <v>5</v>
      </c>
      <c r="L358" s="4" t="s">
        <v>5</v>
      </c>
      <c r="M358" s="4" t="s">
        <v>5</v>
      </c>
      <c r="N358" s="4" t="s">
        <v>5</v>
      </c>
      <c r="O358" s="4" t="s">
        <v>5</v>
      </c>
      <c r="P358" s="4" t="s">
        <v>5</v>
      </c>
      <c r="Q358" s="4" t="s">
        <v>5</v>
      </c>
      <c r="R358" s="4" t="s">
        <v>5</v>
      </c>
      <c r="S358" s="15" t="s">
        <v>5</v>
      </c>
      <c r="T358" s="15" t="s">
        <v>5</v>
      </c>
      <c r="U358" s="15" t="s">
        <v>5</v>
      </c>
      <c r="V358" s="4" t="s">
        <v>5</v>
      </c>
      <c r="W358" s="15" t="s">
        <v>5</v>
      </c>
      <c r="X358" s="15" t="s">
        <v>5</v>
      </c>
      <c r="Y358" s="15" t="s">
        <v>5</v>
      </c>
      <c r="Z358" s="15" t="s">
        <v>5</v>
      </c>
      <c r="AA358" s="13" t="s">
        <v>5</v>
      </c>
      <c r="AB358" s="13" t="s">
        <v>5</v>
      </c>
      <c r="AC358" s="10"/>
    </row>
    <row r="359" spans="1:29">
      <c r="A359" s="21">
        <v>353</v>
      </c>
      <c r="B359" s="13" t="s">
        <v>5</v>
      </c>
      <c r="C359" s="15" t="s">
        <v>5</v>
      </c>
      <c r="D359" s="15" t="s">
        <v>5</v>
      </c>
      <c r="E359" s="15" t="s">
        <v>5</v>
      </c>
      <c r="F359" s="15" t="s">
        <v>5</v>
      </c>
      <c r="G359" s="15" t="s">
        <v>5</v>
      </c>
      <c r="H359" s="15" t="s">
        <v>5</v>
      </c>
      <c r="I359" s="13" t="s">
        <v>5</v>
      </c>
      <c r="J359" s="22" t="s">
        <v>5</v>
      </c>
      <c r="K359" s="4" t="s">
        <v>5</v>
      </c>
      <c r="L359" s="4" t="s">
        <v>5</v>
      </c>
      <c r="M359" s="4" t="s">
        <v>5</v>
      </c>
      <c r="N359" s="4" t="s">
        <v>5</v>
      </c>
      <c r="O359" s="4" t="s">
        <v>5</v>
      </c>
      <c r="P359" s="4" t="s">
        <v>5</v>
      </c>
      <c r="Q359" s="4" t="s">
        <v>5</v>
      </c>
      <c r="R359" s="4" t="s">
        <v>5</v>
      </c>
      <c r="S359" s="15" t="s">
        <v>5</v>
      </c>
      <c r="T359" s="15" t="s">
        <v>5</v>
      </c>
      <c r="U359" s="15" t="s">
        <v>5</v>
      </c>
      <c r="V359" s="4" t="s">
        <v>5</v>
      </c>
      <c r="W359" s="15" t="s">
        <v>5</v>
      </c>
      <c r="X359" s="15" t="s">
        <v>5</v>
      </c>
      <c r="Y359" s="15" t="s">
        <v>5</v>
      </c>
      <c r="Z359" s="15" t="s">
        <v>5</v>
      </c>
      <c r="AA359" s="13" t="s">
        <v>5</v>
      </c>
      <c r="AB359" s="13" t="s">
        <v>5</v>
      </c>
      <c r="AC359" s="10"/>
    </row>
    <row r="360" spans="1:29">
      <c r="A360" s="21">
        <v>354</v>
      </c>
      <c r="B360" s="13" t="s">
        <v>5</v>
      </c>
      <c r="C360" s="15" t="s">
        <v>5</v>
      </c>
      <c r="D360" s="15" t="s">
        <v>5</v>
      </c>
      <c r="E360" s="15" t="s">
        <v>5</v>
      </c>
      <c r="F360" s="15" t="s">
        <v>5</v>
      </c>
      <c r="G360" s="15" t="s">
        <v>5</v>
      </c>
      <c r="H360" s="15" t="s">
        <v>5</v>
      </c>
      <c r="I360" s="13" t="s">
        <v>5</v>
      </c>
      <c r="J360" s="22" t="s">
        <v>5</v>
      </c>
      <c r="K360" s="4" t="s">
        <v>5</v>
      </c>
      <c r="L360" s="4" t="s">
        <v>5</v>
      </c>
      <c r="M360" s="4" t="s">
        <v>5</v>
      </c>
      <c r="N360" s="4" t="s">
        <v>5</v>
      </c>
      <c r="O360" s="4" t="s">
        <v>5</v>
      </c>
      <c r="P360" s="4" t="s">
        <v>5</v>
      </c>
      <c r="Q360" s="4" t="s">
        <v>5</v>
      </c>
      <c r="R360" s="4" t="s">
        <v>5</v>
      </c>
      <c r="S360" s="15" t="s">
        <v>5</v>
      </c>
      <c r="T360" s="15" t="s">
        <v>5</v>
      </c>
      <c r="U360" s="15" t="s">
        <v>5</v>
      </c>
      <c r="V360" s="4" t="s">
        <v>5</v>
      </c>
      <c r="W360" s="15" t="s">
        <v>5</v>
      </c>
      <c r="X360" s="15" t="s">
        <v>5</v>
      </c>
      <c r="Y360" s="15" t="s">
        <v>5</v>
      </c>
      <c r="Z360" s="15" t="s">
        <v>5</v>
      </c>
      <c r="AA360" s="13" t="s">
        <v>5</v>
      </c>
      <c r="AB360" s="13" t="s">
        <v>5</v>
      </c>
      <c r="AC360" s="10"/>
    </row>
    <row r="361" spans="1:29">
      <c r="A361" s="21">
        <v>355</v>
      </c>
      <c r="B361" s="13" t="s">
        <v>5</v>
      </c>
      <c r="C361" s="15" t="s">
        <v>5</v>
      </c>
      <c r="D361" s="15" t="s">
        <v>5</v>
      </c>
      <c r="E361" s="15" t="s">
        <v>5</v>
      </c>
      <c r="F361" s="15" t="s">
        <v>5</v>
      </c>
      <c r="G361" s="15" t="s">
        <v>5</v>
      </c>
      <c r="H361" s="15" t="s">
        <v>5</v>
      </c>
      <c r="I361" s="13" t="s">
        <v>5</v>
      </c>
      <c r="J361" s="22" t="s">
        <v>5</v>
      </c>
      <c r="K361" s="4" t="s">
        <v>5</v>
      </c>
      <c r="L361" s="4" t="s">
        <v>5</v>
      </c>
      <c r="M361" s="4" t="s">
        <v>5</v>
      </c>
      <c r="N361" s="4" t="s">
        <v>5</v>
      </c>
      <c r="O361" s="4" t="s">
        <v>5</v>
      </c>
      <c r="P361" s="4" t="s">
        <v>5</v>
      </c>
      <c r="Q361" s="4" t="s">
        <v>5</v>
      </c>
      <c r="R361" s="4" t="s">
        <v>5</v>
      </c>
      <c r="S361" s="15" t="s">
        <v>5</v>
      </c>
      <c r="T361" s="15" t="s">
        <v>5</v>
      </c>
      <c r="U361" s="15" t="s">
        <v>5</v>
      </c>
      <c r="V361" s="4" t="s">
        <v>5</v>
      </c>
      <c r="W361" s="15" t="s">
        <v>5</v>
      </c>
      <c r="X361" s="15" t="s">
        <v>5</v>
      </c>
      <c r="Y361" s="15" t="s">
        <v>5</v>
      </c>
      <c r="Z361" s="15" t="s">
        <v>5</v>
      </c>
      <c r="AA361" s="13" t="s">
        <v>5</v>
      </c>
      <c r="AB361" s="13" t="s">
        <v>5</v>
      </c>
      <c r="AC361" s="10"/>
    </row>
    <row r="362" spans="1:29">
      <c r="A362" s="21">
        <v>356</v>
      </c>
      <c r="B362" s="13" t="s">
        <v>5</v>
      </c>
      <c r="C362" s="15" t="s">
        <v>5</v>
      </c>
      <c r="D362" s="15" t="s">
        <v>5</v>
      </c>
      <c r="E362" s="15" t="s">
        <v>5</v>
      </c>
      <c r="F362" s="15" t="s">
        <v>5</v>
      </c>
      <c r="G362" s="15" t="s">
        <v>5</v>
      </c>
      <c r="H362" s="15" t="s">
        <v>5</v>
      </c>
      <c r="I362" s="13" t="s">
        <v>5</v>
      </c>
      <c r="J362" s="22" t="s">
        <v>5</v>
      </c>
      <c r="K362" s="4" t="s">
        <v>5</v>
      </c>
      <c r="L362" s="4" t="s">
        <v>5</v>
      </c>
      <c r="M362" s="4" t="s">
        <v>5</v>
      </c>
      <c r="N362" s="4" t="s">
        <v>5</v>
      </c>
      <c r="O362" s="4" t="s">
        <v>5</v>
      </c>
      <c r="P362" s="4" t="s">
        <v>5</v>
      </c>
      <c r="Q362" s="4" t="s">
        <v>5</v>
      </c>
      <c r="R362" s="4" t="s">
        <v>5</v>
      </c>
      <c r="S362" s="15" t="s">
        <v>5</v>
      </c>
      <c r="T362" s="15" t="s">
        <v>5</v>
      </c>
      <c r="U362" s="15" t="s">
        <v>5</v>
      </c>
      <c r="V362" s="4" t="s">
        <v>5</v>
      </c>
      <c r="W362" s="15" t="s">
        <v>5</v>
      </c>
      <c r="X362" s="15" t="s">
        <v>5</v>
      </c>
      <c r="Y362" s="15" t="s">
        <v>5</v>
      </c>
      <c r="Z362" s="15" t="s">
        <v>5</v>
      </c>
      <c r="AA362" s="13" t="s">
        <v>5</v>
      </c>
      <c r="AB362" s="13" t="s">
        <v>5</v>
      </c>
      <c r="AC362" s="10"/>
    </row>
    <row r="363" spans="1:29">
      <c r="A363" s="21">
        <v>357</v>
      </c>
      <c r="B363" s="13" t="s">
        <v>5</v>
      </c>
      <c r="C363" s="15" t="s">
        <v>5</v>
      </c>
      <c r="D363" s="15" t="s">
        <v>5</v>
      </c>
      <c r="E363" s="15" t="s">
        <v>5</v>
      </c>
      <c r="F363" s="15" t="s">
        <v>5</v>
      </c>
      <c r="G363" s="15" t="s">
        <v>5</v>
      </c>
      <c r="H363" s="15" t="s">
        <v>5</v>
      </c>
      <c r="I363" s="13" t="s">
        <v>5</v>
      </c>
      <c r="J363" s="22" t="s">
        <v>5</v>
      </c>
      <c r="K363" s="4" t="s">
        <v>5</v>
      </c>
      <c r="L363" s="4" t="s">
        <v>5</v>
      </c>
      <c r="M363" s="4" t="s">
        <v>5</v>
      </c>
      <c r="N363" s="4" t="s">
        <v>5</v>
      </c>
      <c r="O363" s="4" t="s">
        <v>5</v>
      </c>
      <c r="P363" s="4" t="s">
        <v>5</v>
      </c>
      <c r="Q363" s="4" t="s">
        <v>5</v>
      </c>
      <c r="R363" s="4" t="s">
        <v>5</v>
      </c>
      <c r="S363" s="15" t="s">
        <v>5</v>
      </c>
      <c r="T363" s="15" t="s">
        <v>5</v>
      </c>
      <c r="U363" s="15" t="s">
        <v>5</v>
      </c>
      <c r="V363" s="4" t="s">
        <v>5</v>
      </c>
      <c r="W363" s="15" t="s">
        <v>5</v>
      </c>
      <c r="X363" s="15" t="s">
        <v>5</v>
      </c>
      <c r="Y363" s="15" t="s">
        <v>5</v>
      </c>
      <c r="Z363" s="15" t="s">
        <v>5</v>
      </c>
      <c r="AA363" s="13" t="s">
        <v>5</v>
      </c>
      <c r="AB363" s="13" t="s">
        <v>5</v>
      </c>
      <c r="AC363" s="10"/>
    </row>
    <row r="364" spans="1:29">
      <c r="A364" s="21">
        <v>358</v>
      </c>
      <c r="B364" s="13" t="s">
        <v>5</v>
      </c>
      <c r="C364" s="15" t="s">
        <v>5</v>
      </c>
      <c r="D364" s="15" t="s">
        <v>5</v>
      </c>
      <c r="E364" s="15" t="s">
        <v>5</v>
      </c>
      <c r="F364" s="15" t="s">
        <v>5</v>
      </c>
      <c r="G364" s="15" t="s">
        <v>5</v>
      </c>
      <c r="H364" s="15" t="s">
        <v>5</v>
      </c>
      <c r="I364" s="13" t="s">
        <v>5</v>
      </c>
      <c r="J364" s="22" t="s">
        <v>5</v>
      </c>
      <c r="K364" s="4" t="s">
        <v>5</v>
      </c>
      <c r="L364" s="4" t="s">
        <v>5</v>
      </c>
      <c r="M364" s="4" t="s">
        <v>5</v>
      </c>
      <c r="N364" s="4" t="s">
        <v>5</v>
      </c>
      <c r="O364" s="4" t="s">
        <v>5</v>
      </c>
      <c r="P364" s="4" t="s">
        <v>5</v>
      </c>
      <c r="Q364" s="4" t="s">
        <v>5</v>
      </c>
      <c r="R364" s="4" t="s">
        <v>5</v>
      </c>
      <c r="S364" s="15" t="s">
        <v>5</v>
      </c>
      <c r="T364" s="15" t="s">
        <v>5</v>
      </c>
      <c r="U364" s="15" t="s">
        <v>5</v>
      </c>
      <c r="V364" s="4" t="s">
        <v>5</v>
      </c>
      <c r="W364" s="15" t="s">
        <v>5</v>
      </c>
      <c r="X364" s="15" t="s">
        <v>5</v>
      </c>
      <c r="Y364" s="15" t="s">
        <v>5</v>
      </c>
      <c r="Z364" s="15" t="s">
        <v>5</v>
      </c>
      <c r="AA364" s="13" t="s">
        <v>5</v>
      </c>
      <c r="AB364" s="13" t="s">
        <v>5</v>
      </c>
      <c r="AC364" s="10"/>
    </row>
    <row r="365" spans="1:29">
      <c r="A365" s="21">
        <v>359</v>
      </c>
      <c r="B365" s="13" t="s">
        <v>5</v>
      </c>
      <c r="C365" s="15" t="s">
        <v>5</v>
      </c>
      <c r="D365" s="15" t="s">
        <v>5</v>
      </c>
      <c r="E365" s="15" t="s">
        <v>5</v>
      </c>
      <c r="F365" s="15" t="s">
        <v>5</v>
      </c>
      <c r="G365" s="15" t="s">
        <v>5</v>
      </c>
      <c r="H365" s="15" t="s">
        <v>5</v>
      </c>
      <c r="I365" s="13" t="s">
        <v>5</v>
      </c>
      <c r="J365" s="22" t="s">
        <v>5</v>
      </c>
      <c r="K365" s="4" t="s">
        <v>5</v>
      </c>
      <c r="L365" s="4" t="s">
        <v>5</v>
      </c>
      <c r="M365" s="4" t="s">
        <v>5</v>
      </c>
      <c r="N365" s="4" t="s">
        <v>5</v>
      </c>
      <c r="O365" s="4" t="s">
        <v>5</v>
      </c>
      <c r="P365" s="4" t="s">
        <v>5</v>
      </c>
      <c r="Q365" s="4" t="s">
        <v>5</v>
      </c>
      <c r="R365" s="4" t="s">
        <v>5</v>
      </c>
      <c r="S365" s="15" t="s">
        <v>5</v>
      </c>
      <c r="T365" s="15" t="s">
        <v>5</v>
      </c>
      <c r="U365" s="15" t="s">
        <v>5</v>
      </c>
      <c r="V365" s="4" t="s">
        <v>5</v>
      </c>
      <c r="W365" s="15" t="s">
        <v>5</v>
      </c>
      <c r="X365" s="15" t="s">
        <v>5</v>
      </c>
      <c r="Y365" s="15" t="s">
        <v>5</v>
      </c>
      <c r="Z365" s="15" t="s">
        <v>5</v>
      </c>
      <c r="AA365" s="13" t="s">
        <v>5</v>
      </c>
      <c r="AB365" s="13" t="s">
        <v>5</v>
      </c>
      <c r="AC365" s="10"/>
    </row>
    <row r="366" spans="1:29">
      <c r="A366" s="21">
        <v>360</v>
      </c>
      <c r="B366" s="13" t="s">
        <v>5</v>
      </c>
      <c r="C366" s="15" t="s">
        <v>5</v>
      </c>
      <c r="D366" s="15" t="s">
        <v>5</v>
      </c>
      <c r="E366" s="15" t="s">
        <v>5</v>
      </c>
      <c r="F366" s="15" t="s">
        <v>5</v>
      </c>
      <c r="G366" s="15" t="s">
        <v>5</v>
      </c>
      <c r="H366" s="15" t="s">
        <v>5</v>
      </c>
      <c r="I366" s="13" t="s">
        <v>5</v>
      </c>
      <c r="J366" s="22" t="s">
        <v>5</v>
      </c>
      <c r="K366" s="4" t="s">
        <v>5</v>
      </c>
      <c r="L366" s="4" t="s">
        <v>5</v>
      </c>
      <c r="M366" s="4" t="s">
        <v>5</v>
      </c>
      <c r="N366" s="4" t="s">
        <v>5</v>
      </c>
      <c r="O366" s="4" t="s">
        <v>5</v>
      </c>
      <c r="P366" s="4" t="s">
        <v>5</v>
      </c>
      <c r="Q366" s="4" t="s">
        <v>5</v>
      </c>
      <c r="R366" s="4" t="s">
        <v>5</v>
      </c>
      <c r="S366" s="15" t="s">
        <v>5</v>
      </c>
      <c r="T366" s="15" t="s">
        <v>5</v>
      </c>
      <c r="U366" s="15" t="s">
        <v>5</v>
      </c>
      <c r="V366" s="4" t="s">
        <v>5</v>
      </c>
      <c r="W366" s="15" t="s">
        <v>5</v>
      </c>
      <c r="X366" s="15" t="s">
        <v>5</v>
      </c>
      <c r="Y366" s="15" t="s">
        <v>5</v>
      </c>
      <c r="Z366" s="15" t="s">
        <v>5</v>
      </c>
      <c r="AA366" s="13" t="s">
        <v>5</v>
      </c>
      <c r="AB366" s="13" t="s">
        <v>5</v>
      </c>
      <c r="AC366" s="10"/>
    </row>
    <row r="367" spans="1:29">
      <c r="A367" s="21">
        <v>361</v>
      </c>
      <c r="B367" s="13" t="s">
        <v>5</v>
      </c>
      <c r="C367" s="15" t="s">
        <v>5</v>
      </c>
      <c r="D367" s="15" t="s">
        <v>5</v>
      </c>
      <c r="E367" s="15" t="s">
        <v>5</v>
      </c>
      <c r="F367" s="15" t="s">
        <v>5</v>
      </c>
      <c r="G367" s="15" t="s">
        <v>5</v>
      </c>
      <c r="H367" s="15" t="s">
        <v>5</v>
      </c>
      <c r="I367" s="13" t="s">
        <v>5</v>
      </c>
      <c r="J367" s="22" t="s">
        <v>5</v>
      </c>
      <c r="K367" s="4" t="s">
        <v>5</v>
      </c>
      <c r="L367" s="4" t="s">
        <v>5</v>
      </c>
      <c r="M367" s="4" t="s">
        <v>5</v>
      </c>
      <c r="N367" s="4" t="s">
        <v>5</v>
      </c>
      <c r="O367" s="4" t="s">
        <v>5</v>
      </c>
      <c r="P367" s="4" t="s">
        <v>5</v>
      </c>
      <c r="Q367" s="4" t="s">
        <v>5</v>
      </c>
      <c r="R367" s="4" t="s">
        <v>5</v>
      </c>
      <c r="S367" s="15" t="s">
        <v>5</v>
      </c>
      <c r="T367" s="15" t="s">
        <v>5</v>
      </c>
      <c r="U367" s="15" t="s">
        <v>5</v>
      </c>
      <c r="V367" s="4" t="s">
        <v>5</v>
      </c>
      <c r="W367" s="15" t="s">
        <v>5</v>
      </c>
      <c r="X367" s="15" t="s">
        <v>5</v>
      </c>
      <c r="Y367" s="15" t="s">
        <v>5</v>
      </c>
      <c r="Z367" s="15" t="s">
        <v>5</v>
      </c>
      <c r="AA367" s="13" t="s">
        <v>5</v>
      </c>
      <c r="AB367" s="13" t="s">
        <v>5</v>
      </c>
      <c r="AC367" s="10"/>
    </row>
    <row r="368" spans="1:29">
      <c r="A368" s="21">
        <v>362</v>
      </c>
      <c r="B368" s="13" t="s">
        <v>5</v>
      </c>
      <c r="C368" s="15" t="s">
        <v>5</v>
      </c>
      <c r="D368" s="15" t="s">
        <v>5</v>
      </c>
      <c r="E368" s="15" t="s">
        <v>5</v>
      </c>
      <c r="F368" s="15" t="s">
        <v>5</v>
      </c>
      <c r="G368" s="15" t="s">
        <v>5</v>
      </c>
      <c r="H368" s="15" t="s">
        <v>5</v>
      </c>
      <c r="I368" s="13" t="s">
        <v>5</v>
      </c>
      <c r="J368" s="22" t="s">
        <v>5</v>
      </c>
      <c r="K368" s="4" t="s">
        <v>5</v>
      </c>
      <c r="L368" s="4" t="s">
        <v>5</v>
      </c>
      <c r="M368" s="4" t="s">
        <v>5</v>
      </c>
      <c r="N368" s="4" t="s">
        <v>5</v>
      </c>
      <c r="O368" s="4" t="s">
        <v>5</v>
      </c>
      <c r="P368" s="4" t="s">
        <v>5</v>
      </c>
      <c r="Q368" s="4" t="s">
        <v>5</v>
      </c>
      <c r="R368" s="4" t="s">
        <v>5</v>
      </c>
      <c r="S368" s="15" t="s">
        <v>5</v>
      </c>
      <c r="T368" s="15" t="s">
        <v>5</v>
      </c>
      <c r="U368" s="15" t="s">
        <v>5</v>
      </c>
      <c r="V368" s="4" t="s">
        <v>5</v>
      </c>
      <c r="W368" s="15" t="s">
        <v>5</v>
      </c>
      <c r="X368" s="15" t="s">
        <v>5</v>
      </c>
      <c r="Y368" s="15" t="s">
        <v>5</v>
      </c>
      <c r="Z368" s="15" t="s">
        <v>5</v>
      </c>
      <c r="AA368" s="13" t="s">
        <v>5</v>
      </c>
      <c r="AB368" s="13" t="s">
        <v>5</v>
      </c>
      <c r="AC368" s="10"/>
    </row>
    <row r="369" spans="1:29">
      <c r="A369" s="21">
        <v>363</v>
      </c>
      <c r="B369" s="13" t="s">
        <v>5</v>
      </c>
      <c r="C369" s="15" t="s">
        <v>5</v>
      </c>
      <c r="D369" s="15" t="s">
        <v>5</v>
      </c>
      <c r="E369" s="15" t="s">
        <v>5</v>
      </c>
      <c r="F369" s="15" t="s">
        <v>5</v>
      </c>
      <c r="G369" s="15" t="s">
        <v>5</v>
      </c>
      <c r="H369" s="15" t="s">
        <v>5</v>
      </c>
      <c r="I369" s="13" t="s">
        <v>5</v>
      </c>
      <c r="J369" s="22" t="s">
        <v>5</v>
      </c>
      <c r="K369" s="4" t="s">
        <v>5</v>
      </c>
      <c r="L369" s="4" t="s">
        <v>5</v>
      </c>
      <c r="M369" s="4" t="s">
        <v>5</v>
      </c>
      <c r="N369" s="4" t="s">
        <v>5</v>
      </c>
      <c r="O369" s="4" t="s">
        <v>5</v>
      </c>
      <c r="P369" s="4" t="s">
        <v>5</v>
      </c>
      <c r="Q369" s="4" t="s">
        <v>5</v>
      </c>
      <c r="R369" s="4" t="s">
        <v>5</v>
      </c>
      <c r="S369" s="15" t="s">
        <v>5</v>
      </c>
      <c r="T369" s="15" t="s">
        <v>5</v>
      </c>
      <c r="U369" s="15" t="s">
        <v>5</v>
      </c>
      <c r="V369" s="4" t="s">
        <v>5</v>
      </c>
      <c r="W369" s="15" t="s">
        <v>5</v>
      </c>
      <c r="X369" s="15" t="s">
        <v>5</v>
      </c>
      <c r="Y369" s="15" t="s">
        <v>5</v>
      </c>
      <c r="Z369" s="15" t="s">
        <v>5</v>
      </c>
      <c r="AA369" s="13" t="s">
        <v>5</v>
      </c>
      <c r="AB369" s="13" t="s">
        <v>5</v>
      </c>
      <c r="AC369" s="10"/>
    </row>
    <row r="370" spans="1:29">
      <c r="A370" s="21">
        <v>364</v>
      </c>
      <c r="B370" s="13" t="s">
        <v>5</v>
      </c>
      <c r="C370" s="15" t="s">
        <v>5</v>
      </c>
      <c r="D370" s="15" t="s">
        <v>5</v>
      </c>
      <c r="E370" s="15" t="s">
        <v>5</v>
      </c>
      <c r="F370" s="15" t="s">
        <v>5</v>
      </c>
      <c r="G370" s="15" t="s">
        <v>5</v>
      </c>
      <c r="H370" s="15" t="s">
        <v>5</v>
      </c>
      <c r="I370" s="13" t="s">
        <v>5</v>
      </c>
      <c r="J370" s="22" t="s">
        <v>5</v>
      </c>
      <c r="K370" s="4" t="s">
        <v>5</v>
      </c>
      <c r="L370" s="4" t="s">
        <v>5</v>
      </c>
      <c r="M370" s="4" t="s">
        <v>5</v>
      </c>
      <c r="N370" s="4" t="s">
        <v>5</v>
      </c>
      <c r="O370" s="4" t="s">
        <v>5</v>
      </c>
      <c r="P370" s="4" t="s">
        <v>5</v>
      </c>
      <c r="Q370" s="4" t="s">
        <v>5</v>
      </c>
      <c r="R370" s="4" t="s">
        <v>5</v>
      </c>
      <c r="S370" s="15" t="s">
        <v>5</v>
      </c>
      <c r="T370" s="15" t="s">
        <v>5</v>
      </c>
      <c r="U370" s="15" t="s">
        <v>5</v>
      </c>
      <c r="V370" s="4" t="s">
        <v>5</v>
      </c>
      <c r="W370" s="15" t="s">
        <v>5</v>
      </c>
      <c r="X370" s="15" t="s">
        <v>5</v>
      </c>
      <c r="Y370" s="15" t="s">
        <v>5</v>
      </c>
      <c r="Z370" s="15" t="s">
        <v>5</v>
      </c>
      <c r="AA370" s="13" t="s">
        <v>5</v>
      </c>
      <c r="AB370" s="13" t="s">
        <v>5</v>
      </c>
      <c r="AC370" s="10"/>
    </row>
    <row r="371" spans="1:29">
      <c r="A371" s="21">
        <v>365</v>
      </c>
      <c r="B371" s="13" t="s">
        <v>5</v>
      </c>
      <c r="C371" s="15" t="s">
        <v>5</v>
      </c>
      <c r="D371" s="15" t="s">
        <v>5</v>
      </c>
      <c r="E371" s="15" t="s">
        <v>5</v>
      </c>
      <c r="F371" s="15" t="s">
        <v>5</v>
      </c>
      <c r="G371" s="15" t="s">
        <v>5</v>
      </c>
      <c r="H371" s="15" t="s">
        <v>5</v>
      </c>
      <c r="I371" s="13" t="s">
        <v>5</v>
      </c>
      <c r="J371" s="22" t="s">
        <v>5</v>
      </c>
      <c r="K371" s="4" t="s">
        <v>5</v>
      </c>
      <c r="L371" s="4" t="s">
        <v>5</v>
      </c>
      <c r="M371" s="4" t="s">
        <v>5</v>
      </c>
      <c r="N371" s="4" t="s">
        <v>5</v>
      </c>
      <c r="O371" s="4" t="s">
        <v>5</v>
      </c>
      <c r="P371" s="4" t="s">
        <v>5</v>
      </c>
      <c r="Q371" s="4" t="s">
        <v>5</v>
      </c>
      <c r="R371" s="4" t="s">
        <v>5</v>
      </c>
      <c r="S371" s="15" t="s">
        <v>5</v>
      </c>
      <c r="T371" s="15" t="s">
        <v>5</v>
      </c>
      <c r="U371" s="15" t="s">
        <v>5</v>
      </c>
      <c r="V371" s="4" t="s">
        <v>5</v>
      </c>
      <c r="W371" s="15" t="s">
        <v>5</v>
      </c>
      <c r="X371" s="15" t="s">
        <v>5</v>
      </c>
      <c r="Y371" s="15" t="s">
        <v>5</v>
      </c>
      <c r="Z371" s="15" t="s">
        <v>5</v>
      </c>
      <c r="AA371" s="13" t="s">
        <v>5</v>
      </c>
      <c r="AB371" s="13" t="s">
        <v>5</v>
      </c>
      <c r="AC371" s="10"/>
    </row>
    <row r="372" spans="1:29">
      <c r="A372" s="21">
        <v>366</v>
      </c>
      <c r="B372" s="13" t="s">
        <v>5</v>
      </c>
      <c r="C372" s="15" t="s">
        <v>5</v>
      </c>
      <c r="D372" s="15" t="s">
        <v>5</v>
      </c>
      <c r="E372" s="15" t="s">
        <v>5</v>
      </c>
      <c r="F372" s="15" t="s">
        <v>5</v>
      </c>
      <c r="G372" s="15" t="s">
        <v>5</v>
      </c>
      <c r="H372" s="15" t="s">
        <v>5</v>
      </c>
      <c r="I372" s="13" t="s">
        <v>5</v>
      </c>
      <c r="J372" s="22" t="s">
        <v>5</v>
      </c>
      <c r="K372" s="4" t="s">
        <v>5</v>
      </c>
      <c r="L372" s="4" t="s">
        <v>5</v>
      </c>
      <c r="M372" s="4" t="s">
        <v>5</v>
      </c>
      <c r="N372" s="4" t="s">
        <v>5</v>
      </c>
      <c r="O372" s="4" t="s">
        <v>5</v>
      </c>
      <c r="P372" s="4" t="s">
        <v>5</v>
      </c>
      <c r="Q372" s="4" t="s">
        <v>5</v>
      </c>
      <c r="R372" s="4" t="s">
        <v>5</v>
      </c>
      <c r="S372" s="15" t="s">
        <v>5</v>
      </c>
      <c r="T372" s="15" t="s">
        <v>5</v>
      </c>
      <c r="U372" s="15" t="s">
        <v>5</v>
      </c>
      <c r="V372" s="4" t="s">
        <v>5</v>
      </c>
      <c r="W372" s="15" t="s">
        <v>5</v>
      </c>
      <c r="X372" s="15" t="s">
        <v>5</v>
      </c>
      <c r="Y372" s="15" t="s">
        <v>5</v>
      </c>
      <c r="Z372" s="15" t="s">
        <v>5</v>
      </c>
      <c r="AA372" s="13" t="s">
        <v>5</v>
      </c>
      <c r="AB372" s="13" t="s">
        <v>5</v>
      </c>
      <c r="AC372" s="10"/>
    </row>
    <row r="373" spans="1:29">
      <c r="A373" s="21">
        <v>367</v>
      </c>
      <c r="B373" s="13" t="s">
        <v>5</v>
      </c>
      <c r="C373" s="15" t="s">
        <v>5</v>
      </c>
      <c r="D373" s="15" t="s">
        <v>5</v>
      </c>
      <c r="E373" s="15" t="s">
        <v>5</v>
      </c>
      <c r="F373" s="15" t="s">
        <v>5</v>
      </c>
      <c r="G373" s="15" t="s">
        <v>5</v>
      </c>
      <c r="H373" s="15" t="s">
        <v>5</v>
      </c>
      <c r="I373" s="13" t="s">
        <v>5</v>
      </c>
      <c r="J373" s="22" t="s">
        <v>5</v>
      </c>
      <c r="K373" s="4" t="s">
        <v>5</v>
      </c>
      <c r="L373" s="4" t="s">
        <v>5</v>
      </c>
      <c r="M373" s="4" t="s">
        <v>5</v>
      </c>
      <c r="N373" s="4" t="s">
        <v>5</v>
      </c>
      <c r="O373" s="4" t="s">
        <v>5</v>
      </c>
      <c r="P373" s="4" t="s">
        <v>5</v>
      </c>
      <c r="Q373" s="4" t="s">
        <v>5</v>
      </c>
      <c r="R373" s="4" t="s">
        <v>5</v>
      </c>
      <c r="S373" s="15" t="s">
        <v>5</v>
      </c>
      <c r="T373" s="15" t="s">
        <v>5</v>
      </c>
      <c r="U373" s="15" t="s">
        <v>5</v>
      </c>
      <c r="V373" s="4" t="s">
        <v>5</v>
      </c>
      <c r="W373" s="15" t="s">
        <v>5</v>
      </c>
      <c r="X373" s="15" t="s">
        <v>5</v>
      </c>
      <c r="Y373" s="15" t="s">
        <v>5</v>
      </c>
      <c r="Z373" s="15" t="s">
        <v>5</v>
      </c>
      <c r="AA373" s="13" t="s">
        <v>5</v>
      </c>
      <c r="AB373" s="13" t="s">
        <v>5</v>
      </c>
      <c r="AC373" s="10"/>
    </row>
    <row r="374" spans="1:29">
      <c r="A374" s="21">
        <v>368</v>
      </c>
      <c r="B374" s="13" t="s">
        <v>5</v>
      </c>
      <c r="C374" s="15" t="s">
        <v>5</v>
      </c>
      <c r="D374" s="15" t="s">
        <v>5</v>
      </c>
      <c r="E374" s="15" t="s">
        <v>5</v>
      </c>
      <c r="F374" s="15" t="s">
        <v>5</v>
      </c>
      <c r="G374" s="15" t="s">
        <v>5</v>
      </c>
      <c r="H374" s="15" t="s">
        <v>5</v>
      </c>
      <c r="I374" s="13" t="s">
        <v>5</v>
      </c>
      <c r="J374" s="22" t="s">
        <v>5</v>
      </c>
      <c r="K374" s="4" t="s">
        <v>5</v>
      </c>
      <c r="L374" s="4" t="s">
        <v>5</v>
      </c>
      <c r="M374" s="4" t="s">
        <v>5</v>
      </c>
      <c r="N374" s="4" t="s">
        <v>5</v>
      </c>
      <c r="O374" s="4" t="s">
        <v>5</v>
      </c>
      <c r="P374" s="4" t="s">
        <v>5</v>
      </c>
      <c r="Q374" s="4" t="s">
        <v>5</v>
      </c>
      <c r="R374" s="4" t="s">
        <v>5</v>
      </c>
      <c r="S374" s="15" t="s">
        <v>5</v>
      </c>
      <c r="T374" s="15" t="s">
        <v>5</v>
      </c>
      <c r="U374" s="15" t="s">
        <v>5</v>
      </c>
      <c r="V374" s="4" t="s">
        <v>5</v>
      </c>
      <c r="W374" s="15" t="s">
        <v>5</v>
      </c>
      <c r="X374" s="15" t="s">
        <v>5</v>
      </c>
      <c r="Y374" s="15" t="s">
        <v>5</v>
      </c>
      <c r="Z374" s="15" t="s">
        <v>5</v>
      </c>
      <c r="AA374" s="13" t="s">
        <v>5</v>
      </c>
      <c r="AB374" s="13" t="s">
        <v>5</v>
      </c>
      <c r="AC374" s="10"/>
    </row>
    <row r="375" spans="1:29">
      <c r="A375" s="21">
        <v>369</v>
      </c>
      <c r="B375" s="13" t="s">
        <v>5</v>
      </c>
      <c r="C375" s="15" t="s">
        <v>5</v>
      </c>
      <c r="D375" s="15" t="s">
        <v>5</v>
      </c>
      <c r="E375" s="15" t="s">
        <v>5</v>
      </c>
      <c r="F375" s="15" t="s">
        <v>5</v>
      </c>
      <c r="G375" s="15" t="s">
        <v>5</v>
      </c>
      <c r="H375" s="15" t="s">
        <v>5</v>
      </c>
      <c r="I375" s="13" t="s">
        <v>5</v>
      </c>
      <c r="J375" s="22" t="s">
        <v>5</v>
      </c>
      <c r="K375" s="4" t="s">
        <v>5</v>
      </c>
      <c r="L375" s="4" t="s">
        <v>5</v>
      </c>
      <c r="M375" s="4" t="s">
        <v>5</v>
      </c>
      <c r="N375" s="4" t="s">
        <v>5</v>
      </c>
      <c r="O375" s="4" t="s">
        <v>5</v>
      </c>
      <c r="P375" s="4" t="s">
        <v>5</v>
      </c>
      <c r="Q375" s="4" t="s">
        <v>5</v>
      </c>
      <c r="R375" s="4" t="s">
        <v>5</v>
      </c>
      <c r="S375" s="15" t="s">
        <v>5</v>
      </c>
      <c r="T375" s="15" t="s">
        <v>5</v>
      </c>
      <c r="U375" s="15" t="s">
        <v>5</v>
      </c>
      <c r="V375" s="4" t="s">
        <v>5</v>
      </c>
      <c r="W375" s="15" t="s">
        <v>5</v>
      </c>
      <c r="X375" s="15" t="s">
        <v>5</v>
      </c>
      <c r="Y375" s="15" t="s">
        <v>5</v>
      </c>
      <c r="Z375" s="15" t="s">
        <v>5</v>
      </c>
      <c r="AA375" s="13" t="s">
        <v>5</v>
      </c>
      <c r="AB375" s="13" t="s">
        <v>5</v>
      </c>
      <c r="AC375" s="10"/>
    </row>
    <row r="376" spans="1:29">
      <c r="A376" s="21">
        <v>370</v>
      </c>
      <c r="B376" s="13" t="s">
        <v>5</v>
      </c>
      <c r="C376" s="15" t="s">
        <v>5</v>
      </c>
      <c r="D376" s="15" t="s">
        <v>5</v>
      </c>
      <c r="E376" s="15" t="s">
        <v>5</v>
      </c>
      <c r="F376" s="15" t="s">
        <v>5</v>
      </c>
      <c r="G376" s="15" t="s">
        <v>5</v>
      </c>
      <c r="H376" s="15" t="s">
        <v>5</v>
      </c>
      <c r="I376" s="13" t="s">
        <v>5</v>
      </c>
      <c r="J376" s="22" t="s">
        <v>5</v>
      </c>
      <c r="K376" s="4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15" t="s">
        <v>5</v>
      </c>
      <c r="T376" s="15" t="s">
        <v>5</v>
      </c>
      <c r="U376" s="15" t="s">
        <v>5</v>
      </c>
      <c r="V376" s="4" t="s">
        <v>5</v>
      </c>
      <c r="W376" s="15" t="s">
        <v>5</v>
      </c>
      <c r="X376" s="15" t="s">
        <v>5</v>
      </c>
      <c r="Y376" s="15" t="s">
        <v>5</v>
      </c>
      <c r="Z376" s="15" t="s">
        <v>5</v>
      </c>
      <c r="AA376" s="13" t="s">
        <v>5</v>
      </c>
      <c r="AB376" s="13" t="s">
        <v>5</v>
      </c>
      <c r="AC376" s="10"/>
    </row>
    <row r="377" spans="1:29">
      <c r="A377" s="21">
        <v>371</v>
      </c>
      <c r="B377" s="13" t="s">
        <v>5</v>
      </c>
      <c r="C377" s="15" t="s">
        <v>5</v>
      </c>
      <c r="D377" s="15" t="s">
        <v>5</v>
      </c>
      <c r="E377" s="15" t="s">
        <v>5</v>
      </c>
      <c r="F377" s="15" t="s">
        <v>5</v>
      </c>
      <c r="G377" s="15" t="s">
        <v>5</v>
      </c>
      <c r="H377" s="15" t="s">
        <v>5</v>
      </c>
      <c r="I377" s="13" t="s">
        <v>5</v>
      </c>
      <c r="J377" s="22" t="s">
        <v>5</v>
      </c>
      <c r="K377" s="4" t="s">
        <v>5</v>
      </c>
      <c r="L377" s="4" t="s">
        <v>5</v>
      </c>
      <c r="M377" s="4" t="s">
        <v>5</v>
      </c>
      <c r="N377" s="4" t="s">
        <v>5</v>
      </c>
      <c r="O377" s="4" t="s">
        <v>5</v>
      </c>
      <c r="P377" s="4" t="s">
        <v>5</v>
      </c>
      <c r="Q377" s="4" t="s">
        <v>5</v>
      </c>
      <c r="R377" s="4" t="s">
        <v>5</v>
      </c>
      <c r="S377" s="15" t="s">
        <v>5</v>
      </c>
      <c r="T377" s="15" t="s">
        <v>5</v>
      </c>
      <c r="U377" s="15" t="s">
        <v>5</v>
      </c>
      <c r="V377" s="4" t="s">
        <v>5</v>
      </c>
      <c r="W377" s="15" t="s">
        <v>5</v>
      </c>
      <c r="X377" s="15" t="s">
        <v>5</v>
      </c>
      <c r="Y377" s="15" t="s">
        <v>5</v>
      </c>
      <c r="Z377" s="15" t="s">
        <v>5</v>
      </c>
      <c r="AA377" s="13" t="s">
        <v>5</v>
      </c>
      <c r="AB377" s="13" t="s">
        <v>5</v>
      </c>
      <c r="AC377" s="10"/>
    </row>
    <row r="378" spans="1:29">
      <c r="A378" s="21">
        <v>372</v>
      </c>
      <c r="B378" s="13" t="s">
        <v>5</v>
      </c>
      <c r="C378" s="15" t="s">
        <v>5</v>
      </c>
      <c r="D378" s="15" t="s">
        <v>5</v>
      </c>
      <c r="E378" s="15" t="s">
        <v>5</v>
      </c>
      <c r="F378" s="15" t="s">
        <v>5</v>
      </c>
      <c r="G378" s="15" t="s">
        <v>5</v>
      </c>
      <c r="H378" s="15" t="s">
        <v>5</v>
      </c>
      <c r="I378" s="13" t="s">
        <v>5</v>
      </c>
      <c r="J378" s="22" t="s">
        <v>5</v>
      </c>
      <c r="K378" s="4" t="s">
        <v>5</v>
      </c>
      <c r="L378" s="4" t="s">
        <v>5</v>
      </c>
      <c r="M378" s="4" t="s">
        <v>5</v>
      </c>
      <c r="N378" s="4" t="s">
        <v>5</v>
      </c>
      <c r="O378" s="4" t="s">
        <v>5</v>
      </c>
      <c r="P378" s="4" t="s">
        <v>5</v>
      </c>
      <c r="Q378" s="4" t="s">
        <v>5</v>
      </c>
      <c r="R378" s="4" t="s">
        <v>5</v>
      </c>
      <c r="S378" s="15" t="s">
        <v>5</v>
      </c>
      <c r="T378" s="15" t="s">
        <v>5</v>
      </c>
      <c r="U378" s="15" t="s">
        <v>5</v>
      </c>
      <c r="V378" s="4" t="s">
        <v>5</v>
      </c>
      <c r="W378" s="15" t="s">
        <v>5</v>
      </c>
      <c r="X378" s="15" t="s">
        <v>5</v>
      </c>
      <c r="Y378" s="15" t="s">
        <v>5</v>
      </c>
      <c r="Z378" s="15" t="s">
        <v>5</v>
      </c>
      <c r="AA378" s="13" t="s">
        <v>5</v>
      </c>
      <c r="AB378" s="13" t="s">
        <v>5</v>
      </c>
      <c r="AC378" s="10"/>
    </row>
    <row r="379" spans="1:29">
      <c r="A379" s="21">
        <v>373</v>
      </c>
      <c r="B379" s="13" t="s">
        <v>5</v>
      </c>
      <c r="C379" s="15" t="s">
        <v>5</v>
      </c>
      <c r="D379" s="15" t="s">
        <v>5</v>
      </c>
      <c r="E379" s="15" t="s">
        <v>5</v>
      </c>
      <c r="F379" s="15" t="s">
        <v>5</v>
      </c>
      <c r="G379" s="15" t="s">
        <v>5</v>
      </c>
      <c r="H379" s="15" t="s">
        <v>5</v>
      </c>
      <c r="I379" s="13" t="s">
        <v>5</v>
      </c>
      <c r="J379" s="22" t="s">
        <v>5</v>
      </c>
      <c r="K379" s="4" t="s">
        <v>5</v>
      </c>
      <c r="L379" s="4" t="s">
        <v>5</v>
      </c>
      <c r="M379" s="4" t="s">
        <v>5</v>
      </c>
      <c r="N379" s="4" t="s">
        <v>5</v>
      </c>
      <c r="O379" s="4" t="s">
        <v>5</v>
      </c>
      <c r="P379" s="4" t="s">
        <v>5</v>
      </c>
      <c r="Q379" s="4" t="s">
        <v>5</v>
      </c>
      <c r="R379" s="4" t="s">
        <v>5</v>
      </c>
      <c r="S379" s="15" t="s">
        <v>5</v>
      </c>
      <c r="T379" s="15" t="s">
        <v>5</v>
      </c>
      <c r="U379" s="15" t="s">
        <v>5</v>
      </c>
      <c r="V379" s="4" t="s">
        <v>5</v>
      </c>
      <c r="W379" s="15" t="s">
        <v>5</v>
      </c>
      <c r="X379" s="15" t="s">
        <v>5</v>
      </c>
      <c r="Y379" s="15" t="s">
        <v>5</v>
      </c>
      <c r="Z379" s="15" t="s">
        <v>5</v>
      </c>
      <c r="AA379" s="13" t="s">
        <v>5</v>
      </c>
      <c r="AB379" s="13" t="s">
        <v>5</v>
      </c>
      <c r="AC379" s="10"/>
    </row>
    <row r="380" spans="1:29">
      <c r="A380" s="21">
        <v>374</v>
      </c>
      <c r="B380" s="13" t="s">
        <v>5</v>
      </c>
      <c r="C380" s="15" t="s">
        <v>5</v>
      </c>
      <c r="D380" s="15" t="s">
        <v>5</v>
      </c>
      <c r="E380" s="15" t="s">
        <v>5</v>
      </c>
      <c r="F380" s="15" t="s">
        <v>5</v>
      </c>
      <c r="G380" s="15" t="s">
        <v>5</v>
      </c>
      <c r="H380" s="15" t="s">
        <v>5</v>
      </c>
      <c r="I380" s="13" t="s">
        <v>5</v>
      </c>
      <c r="J380" s="22" t="s">
        <v>5</v>
      </c>
      <c r="K380" s="4" t="s">
        <v>5</v>
      </c>
      <c r="L380" s="4" t="s">
        <v>5</v>
      </c>
      <c r="M380" s="4" t="s">
        <v>5</v>
      </c>
      <c r="N380" s="4" t="s">
        <v>5</v>
      </c>
      <c r="O380" s="4" t="s">
        <v>5</v>
      </c>
      <c r="P380" s="4" t="s">
        <v>5</v>
      </c>
      <c r="Q380" s="4" t="s">
        <v>5</v>
      </c>
      <c r="R380" s="4" t="s">
        <v>5</v>
      </c>
      <c r="S380" s="15" t="s">
        <v>5</v>
      </c>
      <c r="T380" s="15" t="s">
        <v>5</v>
      </c>
      <c r="U380" s="15" t="s">
        <v>5</v>
      </c>
      <c r="V380" s="4" t="s">
        <v>5</v>
      </c>
      <c r="W380" s="15" t="s">
        <v>5</v>
      </c>
      <c r="X380" s="15" t="s">
        <v>5</v>
      </c>
      <c r="Y380" s="15" t="s">
        <v>5</v>
      </c>
      <c r="Z380" s="15" t="s">
        <v>5</v>
      </c>
      <c r="AA380" s="13" t="s">
        <v>5</v>
      </c>
      <c r="AB380" s="13" t="s">
        <v>5</v>
      </c>
      <c r="AC380" s="10"/>
    </row>
    <row r="381" spans="1:29">
      <c r="A381" s="21">
        <v>375</v>
      </c>
      <c r="B381" s="13" t="s">
        <v>5</v>
      </c>
      <c r="C381" s="15" t="s">
        <v>5</v>
      </c>
      <c r="D381" s="15" t="s">
        <v>5</v>
      </c>
      <c r="E381" s="15" t="s">
        <v>5</v>
      </c>
      <c r="F381" s="15" t="s">
        <v>5</v>
      </c>
      <c r="G381" s="15" t="s">
        <v>5</v>
      </c>
      <c r="H381" s="15" t="s">
        <v>5</v>
      </c>
      <c r="I381" s="13" t="s">
        <v>5</v>
      </c>
      <c r="J381" s="22" t="s">
        <v>5</v>
      </c>
      <c r="K381" s="4" t="s">
        <v>5</v>
      </c>
      <c r="L381" s="4" t="s">
        <v>5</v>
      </c>
      <c r="M381" s="4" t="s">
        <v>5</v>
      </c>
      <c r="N381" s="4" t="s">
        <v>5</v>
      </c>
      <c r="O381" s="4" t="s">
        <v>5</v>
      </c>
      <c r="P381" s="4" t="s">
        <v>5</v>
      </c>
      <c r="Q381" s="4" t="s">
        <v>5</v>
      </c>
      <c r="R381" s="4" t="s">
        <v>5</v>
      </c>
      <c r="S381" s="15" t="s">
        <v>5</v>
      </c>
      <c r="T381" s="15" t="s">
        <v>5</v>
      </c>
      <c r="U381" s="15" t="s">
        <v>5</v>
      </c>
      <c r="V381" s="4" t="s">
        <v>5</v>
      </c>
      <c r="W381" s="15" t="s">
        <v>5</v>
      </c>
      <c r="X381" s="15" t="s">
        <v>5</v>
      </c>
      <c r="Y381" s="15" t="s">
        <v>5</v>
      </c>
      <c r="Z381" s="15" t="s">
        <v>5</v>
      </c>
      <c r="AA381" s="13" t="s">
        <v>5</v>
      </c>
      <c r="AB381" s="13" t="s">
        <v>5</v>
      </c>
      <c r="AC381" s="10"/>
    </row>
    <row r="382" spans="1:29">
      <c r="A382" s="21">
        <v>376</v>
      </c>
      <c r="B382" s="13" t="s">
        <v>5</v>
      </c>
      <c r="C382" s="15" t="s">
        <v>5</v>
      </c>
      <c r="D382" s="15" t="s">
        <v>5</v>
      </c>
      <c r="E382" s="15" t="s">
        <v>5</v>
      </c>
      <c r="F382" s="15" t="s">
        <v>5</v>
      </c>
      <c r="G382" s="15" t="s">
        <v>5</v>
      </c>
      <c r="H382" s="15" t="s">
        <v>5</v>
      </c>
      <c r="I382" s="13" t="s">
        <v>5</v>
      </c>
      <c r="J382" s="22" t="s">
        <v>5</v>
      </c>
      <c r="K382" s="4" t="s">
        <v>5</v>
      </c>
      <c r="L382" s="4" t="s">
        <v>5</v>
      </c>
      <c r="M382" s="4" t="s">
        <v>5</v>
      </c>
      <c r="N382" s="4" t="s">
        <v>5</v>
      </c>
      <c r="O382" s="4" t="s">
        <v>5</v>
      </c>
      <c r="P382" s="4" t="s">
        <v>5</v>
      </c>
      <c r="Q382" s="4" t="s">
        <v>5</v>
      </c>
      <c r="R382" s="4" t="s">
        <v>5</v>
      </c>
      <c r="S382" s="15" t="s">
        <v>5</v>
      </c>
      <c r="T382" s="15" t="s">
        <v>5</v>
      </c>
      <c r="U382" s="15" t="s">
        <v>5</v>
      </c>
      <c r="V382" s="4" t="s">
        <v>5</v>
      </c>
      <c r="W382" s="15" t="s">
        <v>5</v>
      </c>
      <c r="X382" s="15" t="s">
        <v>5</v>
      </c>
      <c r="Y382" s="15" t="s">
        <v>5</v>
      </c>
      <c r="Z382" s="15" t="s">
        <v>5</v>
      </c>
      <c r="AA382" s="13" t="s">
        <v>5</v>
      </c>
      <c r="AB382" s="13" t="s">
        <v>5</v>
      </c>
      <c r="AC382" s="10"/>
    </row>
    <row r="383" spans="1:29">
      <c r="A383" s="21">
        <v>377</v>
      </c>
      <c r="B383" s="13" t="s">
        <v>5</v>
      </c>
      <c r="C383" s="15" t="s">
        <v>5</v>
      </c>
      <c r="D383" s="15" t="s">
        <v>5</v>
      </c>
      <c r="E383" s="15" t="s">
        <v>5</v>
      </c>
      <c r="F383" s="15" t="s">
        <v>5</v>
      </c>
      <c r="G383" s="15" t="s">
        <v>5</v>
      </c>
      <c r="H383" s="15" t="s">
        <v>5</v>
      </c>
      <c r="I383" s="13" t="s">
        <v>5</v>
      </c>
      <c r="J383" s="22" t="s">
        <v>5</v>
      </c>
      <c r="K383" s="4" t="s">
        <v>5</v>
      </c>
      <c r="L383" s="4" t="s">
        <v>5</v>
      </c>
      <c r="M383" s="4" t="s">
        <v>5</v>
      </c>
      <c r="N383" s="4" t="s">
        <v>5</v>
      </c>
      <c r="O383" s="4" t="s">
        <v>5</v>
      </c>
      <c r="P383" s="4" t="s">
        <v>5</v>
      </c>
      <c r="Q383" s="4" t="s">
        <v>5</v>
      </c>
      <c r="R383" s="4" t="s">
        <v>5</v>
      </c>
      <c r="S383" s="15" t="s">
        <v>5</v>
      </c>
      <c r="T383" s="15" t="s">
        <v>5</v>
      </c>
      <c r="U383" s="15" t="s">
        <v>5</v>
      </c>
      <c r="V383" s="4" t="s">
        <v>5</v>
      </c>
      <c r="W383" s="15" t="s">
        <v>5</v>
      </c>
      <c r="X383" s="15" t="s">
        <v>5</v>
      </c>
      <c r="Y383" s="15" t="s">
        <v>5</v>
      </c>
      <c r="Z383" s="15" t="s">
        <v>5</v>
      </c>
      <c r="AA383" s="13" t="s">
        <v>5</v>
      </c>
      <c r="AB383" s="13" t="s">
        <v>5</v>
      </c>
      <c r="AC383" s="10"/>
    </row>
    <row r="384" spans="1:29">
      <c r="A384" s="21">
        <v>378</v>
      </c>
      <c r="B384" s="13" t="s">
        <v>5</v>
      </c>
      <c r="C384" s="15" t="s">
        <v>5</v>
      </c>
      <c r="D384" s="15" t="s">
        <v>5</v>
      </c>
      <c r="E384" s="15" t="s">
        <v>5</v>
      </c>
      <c r="F384" s="15" t="s">
        <v>5</v>
      </c>
      <c r="G384" s="15" t="s">
        <v>5</v>
      </c>
      <c r="H384" s="15" t="s">
        <v>5</v>
      </c>
      <c r="I384" s="13" t="s">
        <v>5</v>
      </c>
      <c r="J384" s="22" t="s">
        <v>5</v>
      </c>
      <c r="K384" s="4" t="s">
        <v>5</v>
      </c>
      <c r="L384" s="4" t="s">
        <v>5</v>
      </c>
      <c r="M384" s="4" t="s">
        <v>5</v>
      </c>
      <c r="N384" s="4" t="s">
        <v>5</v>
      </c>
      <c r="O384" s="4" t="s">
        <v>5</v>
      </c>
      <c r="P384" s="4" t="s">
        <v>5</v>
      </c>
      <c r="Q384" s="4" t="s">
        <v>5</v>
      </c>
      <c r="R384" s="4" t="s">
        <v>5</v>
      </c>
      <c r="S384" s="15" t="s">
        <v>5</v>
      </c>
      <c r="T384" s="15" t="s">
        <v>5</v>
      </c>
      <c r="U384" s="15" t="s">
        <v>5</v>
      </c>
      <c r="V384" s="4" t="s">
        <v>5</v>
      </c>
      <c r="W384" s="15" t="s">
        <v>5</v>
      </c>
      <c r="X384" s="15" t="s">
        <v>5</v>
      </c>
      <c r="Y384" s="15" t="s">
        <v>5</v>
      </c>
      <c r="Z384" s="15" t="s">
        <v>5</v>
      </c>
      <c r="AA384" s="13" t="s">
        <v>5</v>
      </c>
      <c r="AB384" s="13" t="s">
        <v>5</v>
      </c>
      <c r="AC384" s="10"/>
    </row>
    <row r="385" spans="1:29">
      <c r="A385" s="21">
        <v>379</v>
      </c>
      <c r="B385" s="13" t="s">
        <v>5</v>
      </c>
      <c r="C385" s="15" t="s">
        <v>5</v>
      </c>
      <c r="D385" s="15" t="s">
        <v>5</v>
      </c>
      <c r="E385" s="15" t="s">
        <v>5</v>
      </c>
      <c r="F385" s="15" t="s">
        <v>5</v>
      </c>
      <c r="G385" s="15" t="s">
        <v>5</v>
      </c>
      <c r="H385" s="15" t="s">
        <v>5</v>
      </c>
      <c r="I385" s="13" t="s">
        <v>5</v>
      </c>
      <c r="J385" s="22" t="s">
        <v>5</v>
      </c>
      <c r="K385" s="4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15" t="s">
        <v>5</v>
      </c>
      <c r="T385" s="15" t="s">
        <v>5</v>
      </c>
      <c r="U385" s="15" t="s">
        <v>5</v>
      </c>
      <c r="V385" s="4" t="s">
        <v>5</v>
      </c>
      <c r="W385" s="15" t="s">
        <v>5</v>
      </c>
      <c r="X385" s="15" t="s">
        <v>5</v>
      </c>
      <c r="Y385" s="15" t="s">
        <v>5</v>
      </c>
      <c r="Z385" s="15" t="s">
        <v>5</v>
      </c>
      <c r="AA385" s="13" t="s">
        <v>5</v>
      </c>
      <c r="AB385" s="13" t="s">
        <v>5</v>
      </c>
      <c r="AC385" s="10"/>
    </row>
    <row r="386" spans="1:29">
      <c r="A386" s="21">
        <v>380</v>
      </c>
      <c r="B386" s="13" t="s">
        <v>5</v>
      </c>
      <c r="C386" s="15" t="s">
        <v>5</v>
      </c>
      <c r="D386" s="15" t="s">
        <v>5</v>
      </c>
      <c r="E386" s="15" t="s">
        <v>5</v>
      </c>
      <c r="F386" s="15" t="s">
        <v>5</v>
      </c>
      <c r="G386" s="15" t="s">
        <v>5</v>
      </c>
      <c r="H386" s="15" t="s">
        <v>5</v>
      </c>
      <c r="I386" s="13" t="s">
        <v>5</v>
      </c>
      <c r="J386" s="22" t="s">
        <v>5</v>
      </c>
      <c r="K386" s="4" t="s">
        <v>5</v>
      </c>
      <c r="L386" s="4" t="s">
        <v>5</v>
      </c>
      <c r="M386" s="4" t="s">
        <v>5</v>
      </c>
      <c r="N386" s="4" t="s">
        <v>5</v>
      </c>
      <c r="O386" s="4" t="s">
        <v>5</v>
      </c>
      <c r="P386" s="4" t="s">
        <v>5</v>
      </c>
      <c r="Q386" s="4" t="s">
        <v>5</v>
      </c>
      <c r="R386" s="4" t="s">
        <v>5</v>
      </c>
      <c r="S386" s="15" t="s">
        <v>5</v>
      </c>
      <c r="T386" s="15" t="s">
        <v>5</v>
      </c>
      <c r="U386" s="15" t="s">
        <v>5</v>
      </c>
      <c r="V386" s="4" t="s">
        <v>5</v>
      </c>
      <c r="W386" s="15" t="s">
        <v>5</v>
      </c>
      <c r="X386" s="15" t="s">
        <v>5</v>
      </c>
      <c r="Y386" s="15" t="s">
        <v>5</v>
      </c>
      <c r="Z386" s="15" t="s">
        <v>5</v>
      </c>
      <c r="AA386" s="13" t="s">
        <v>5</v>
      </c>
      <c r="AB386" s="13" t="s">
        <v>5</v>
      </c>
      <c r="AC386" s="10"/>
    </row>
    <row r="387" spans="1:29">
      <c r="A387" s="21">
        <v>381</v>
      </c>
      <c r="B387" s="13" t="s">
        <v>5</v>
      </c>
      <c r="C387" s="15" t="s">
        <v>5</v>
      </c>
      <c r="D387" s="15" t="s">
        <v>5</v>
      </c>
      <c r="E387" s="15" t="s">
        <v>5</v>
      </c>
      <c r="F387" s="15" t="s">
        <v>5</v>
      </c>
      <c r="G387" s="15" t="s">
        <v>5</v>
      </c>
      <c r="H387" s="15" t="s">
        <v>5</v>
      </c>
      <c r="I387" s="13" t="s">
        <v>5</v>
      </c>
      <c r="J387" s="22" t="s">
        <v>5</v>
      </c>
      <c r="K387" s="4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15" t="s">
        <v>5</v>
      </c>
      <c r="T387" s="15" t="s">
        <v>5</v>
      </c>
      <c r="U387" s="15" t="s">
        <v>5</v>
      </c>
      <c r="V387" s="4" t="s">
        <v>5</v>
      </c>
      <c r="W387" s="15" t="s">
        <v>5</v>
      </c>
      <c r="X387" s="15" t="s">
        <v>5</v>
      </c>
      <c r="Y387" s="15" t="s">
        <v>5</v>
      </c>
      <c r="Z387" s="15" t="s">
        <v>5</v>
      </c>
      <c r="AA387" s="13" t="s">
        <v>5</v>
      </c>
      <c r="AB387" s="13" t="s">
        <v>5</v>
      </c>
      <c r="AC387" s="10"/>
    </row>
    <row r="388" spans="1:29">
      <c r="A388" s="21">
        <v>382</v>
      </c>
      <c r="B388" s="13" t="s">
        <v>5</v>
      </c>
      <c r="C388" s="15" t="s">
        <v>5</v>
      </c>
      <c r="D388" s="15" t="s">
        <v>5</v>
      </c>
      <c r="E388" s="15" t="s">
        <v>5</v>
      </c>
      <c r="F388" s="15" t="s">
        <v>5</v>
      </c>
      <c r="G388" s="15" t="s">
        <v>5</v>
      </c>
      <c r="H388" s="15" t="s">
        <v>5</v>
      </c>
      <c r="I388" s="13" t="s">
        <v>5</v>
      </c>
      <c r="J388" s="22" t="s">
        <v>5</v>
      </c>
      <c r="K388" s="4" t="s">
        <v>5</v>
      </c>
      <c r="L388" s="4" t="s">
        <v>5</v>
      </c>
      <c r="M388" s="4" t="s">
        <v>5</v>
      </c>
      <c r="N388" s="4" t="s">
        <v>5</v>
      </c>
      <c r="O388" s="4" t="s">
        <v>5</v>
      </c>
      <c r="P388" s="4" t="s">
        <v>5</v>
      </c>
      <c r="Q388" s="4" t="s">
        <v>5</v>
      </c>
      <c r="R388" s="4" t="s">
        <v>5</v>
      </c>
      <c r="S388" s="15" t="s">
        <v>5</v>
      </c>
      <c r="T388" s="15" t="s">
        <v>5</v>
      </c>
      <c r="U388" s="15" t="s">
        <v>5</v>
      </c>
      <c r="V388" s="4" t="s">
        <v>5</v>
      </c>
      <c r="W388" s="15" t="s">
        <v>5</v>
      </c>
      <c r="X388" s="15" t="s">
        <v>5</v>
      </c>
      <c r="Y388" s="15" t="s">
        <v>5</v>
      </c>
      <c r="Z388" s="15" t="s">
        <v>5</v>
      </c>
      <c r="AA388" s="13" t="s">
        <v>5</v>
      </c>
      <c r="AB388" s="13" t="s">
        <v>5</v>
      </c>
      <c r="AC388" s="10"/>
    </row>
    <row r="389" spans="1:29">
      <c r="A389" s="21">
        <v>383</v>
      </c>
      <c r="B389" s="13" t="s">
        <v>5</v>
      </c>
      <c r="C389" s="15" t="s">
        <v>5</v>
      </c>
      <c r="D389" s="15" t="s">
        <v>5</v>
      </c>
      <c r="E389" s="15" t="s">
        <v>5</v>
      </c>
      <c r="F389" s="15" t="s">
        <v>5</v>
      </c>
      <c r="G389" s="15" t="s">
        <v>5</v>
      </c>
      <c r="H389" s="15" t="s">
        <v>5</v>
      </c>
      <c r="I389" s="13" t="s">
        <v>5</v>
      </c>
      <c r="J389" s="22" t="s">
        <v>5</v>
      </c>
      <c r="K389" s="4" t="s">
        <v>5</v>
      </c>
      <c r="L389" s="4" t="s">
        <v>5</v>
      </c>
      <c r="M389" s="4" t="s">
        <v>5</v>
      </c>
      <c r="N389" s="4" t="s">
        <v>5</v>
      </c>
      <c r="O389" s="4" t="s">
        <v>5</v>
      </c>
      <c r="P389" s="4" t="s">
        <v>5</v>
      </c>
      <c r="Q389" s="4" t="s">
        <v>5</v>
      </c>
      <c r="R389" s="4" t="s">
        <v>5</v>
      </c>
      <c r="S389" s="15" t="s">
        <v>5</v>
      </c>
      <c r="T389" s="15" t="s">
        <v>5</v>
      </c>
      <c r="U389" s="15" t="s">
        <v>5</v>
      </c>
      <c r="V389" s="4" t="s">
        <v>5</v>
      </c>
      <c r="W389" s="15" t="s">
        <v>5</v>
      </c>
      <c r="X389" s="15" t="s">
        <v>5</v>
      </c>
      <c r="Y389" s="15" t="s">
        <v>5</v>
      </c>
      <c r="Z389" s="15" t="s">
        <v>5</v>
      </c>
      <c r="AA389" s="13" t="s">
        <v>5</v>
      </c>
      <c r="AB389" s="13" t="s">
        <v>5</v>
      </c>
      <c r="AC389" s="10"/>
    </row>
    <row r="390" spans="1:29">
      <c r="A390" s="21">
        <v>384</v>
      </c>
      <c r="B390" s="13" t="s">
        <v>5</v>
      </c>
      <c r="C390" s="15" t="s">
        <v>5</v>
      </c>
      <c r="D390" s="15" t="s">
        <v>5</v>
      </c>
      <c r="E390" s="15" t="s">
        <v>5</v>
      </c>
      <c r="F390" s="15" t="s">
        <v>5</v>
      </c>
      <c r="G390" s="15" t="s">
        <v>5</v>
      </c>
      <c r="H390" s="15" t="s">
        <v>5</v>
      </c>
      <c r="I390" s="13" t="s">
        <v>5</v>
      </c>
      <c r="J390" s="22" t="s">
        <v>5</v>
      </c>
      <c r="K390" s="4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15" t="s">
        <v>5</v>
      </c>
      <c r="T390" s="15" t="s">
        <v>5</v>
      </c>
      <c r="U390" s="15" t="s">
        <v>5</v>
      </c>
      <c r="V390" s="4" t="s">
        <v>5</v>
      </c>
      <c r="W390" s="15" t="s">
        <v>5</v>
      </c>
      <c r="X390" s="15" t="s">
        <v>5</v>
      </c>
      <c r="Y390" s="15" t="s">
        <v>5</v>
      </c>
      <c r="Z390" s="15" t="s">
        <v>5</v>
      </c>
      <c r="AA390" s="13" t="s">
        <v>5</v>
      </c>
      <c r="AB390" s="13" t="s">
        <v>5</v>
      </c>
      <c r="AC390" s="10"/>
    </row>
    <row r="391" spans="1:29">
      <c r="A391" s="21">
        <v>385</v>
      </c>
      <c r="B391" s="13" t="s">
        <v>5</v>
      </c>
      <c r="C391" s="15" t="s">
        <v>5</v>
      </c>
      <c r="D391" s="15" t="s">
        <v>5</v>
      </c>
      <c r="E391" s="15" t="s">
        <v>5</v>
      </c>
      <c r="F391" s="15" t="s">
        <v>5</v>
      </c>
      <c r="G391" s="15" t="s">
        <v>5</v>
      </c>
      <c r="H391" s="15" t="s">
        <v>5</v>
      </c>
      <c r="I391" s="13" t="s">
        <v>5</v>
      </c>
      <c r="J391" s="22" t="s">
        <v>5</v>
      </c>
      <c r="K391" s="4" t="s">
        <v>5</v>
      </c>
      <c r="L391" s="4" t="s">
        <v>5</v>
      </c>
      <c r="M391" s="4" t="s">
        <v>5</v>
      </c>
      <c r="N391" s="4" t="s">
        <v>5</v>
      </c>
      <c r="O391" s="4" t="s">
        <v>5</v>
      </c>
      <c r="P391" s="4" t="s">
        <v>5</v>
      </c>
      <c r="Q391" s="4" t="s">
        <v>5</v>
      </c>
      <c r="R391" s="4" t="s">
        <v>5</v>
      </c>
      <c r="S391" s="15" t="s">
        <v>5</v>
      </c>
      <c r="T391" s="15" t="s">
        <v>5</v>
      </c>
      <c r="U391" s="15" t="s">
        <v>5</v>
      </c>
      <c r="V391" s="4" t="s">
        <v>5</v>
      </c>
      <c r="W391" s="15" t="s">
        <v>5</v>
      </c>
      <c r="X391" s="15" t="s">
        <v>5</v>
      </c>
      <c r="Y391" s="15" t="s">
        <v>5</v>
      </c>
      <c r="Z391" s="15" t="s">
        <v>5</v>
      </c>
      <c r="AA391" s="13" t="s">
        <v>5</v>
      </c>
      <c r="AB391" s="13" t="s">
        <v>5</v>
      </c>
      <c r="AC391" s="10"/>
    </row>
    <row r="392" spans="1:29">
      <c r="A392" s="21">
        <v>386</v>
      </c>
      <c r="B392" s="13" t="s">
        <v>5</v>
      </c>
      <c r="C392" s="15" t="s">
        <v>5</v>
      </c>
      <c r="D392" s="15" t="s">
        <v>5</v>
      </c>
      <c r="E392" s="15" t="s">
        <v>5</v>
      </c>
      <c r="F392" s="15" t="s">
        <v>5</v>
      </c>
      <c r="G392" s="15" t="s">
        <v>5</v>
      </c>
      <c r="H392" s="15" t="s">
        <v>5</v>
      </c>
      <c r="I392" s="13" t="s">
        <v>5</v>
      </c>
      <c r="J392" s="22" t="s">
        <v>5</v>
      </c>
      <c r="K392" s="4" t="s">
        <v>5</v>
      </c>
      <c r="L392" s="4" t="s">
        <v>5</v>
      </c>
      <c r="M392" s="4" t="s">
        <v>5</v>
      </c>
      <c r="N392" s="4" t="s">
        <v>5</v>
      </c>
      <c r="O392" s="4" t="s">
        <v>5</v>
      </c>
      <c r="P392" s="4" t="s">
        <v>5</v>
      </c>
      <c r="Q392" s="4" t="s">
        <v>5</v>
      </c>
      <c r="R392" s="4" t="s">
        <v>5</v>
      </c>
      <c r="S392" s="15" t="s">
        <v>5</v>
      </c>
      <c r="T392" s="15" t="s">
        <v>5</v>
      </c>
      <c r="U392" s="15" t="s">
        <v>5</v>
      </c>
      <c r="V392" s="4" t="s">
        <v>5</v>
      </c>
      <c r="W392" s="15" t="s">
        <v>5</v>
      </c>
      <c r="X392" s="15" t="s">
        <v>5</v>
      </c>
      <c r="Y392" s="15" t="s">
        <v>5</v>
      </c>
      <c r="Z392" s="15" t="s">
        <v>5</v>
      </c>
      <c r="AA392" s="13" t="s">
        <v>5</v>
      </c>
      <c r="AB392" s="13" t="s">
        <v>5</v>
      </c>
      <c r="AC392" s="10"/>
    </row>
    <row r="393" spans="1:29">
      <c r="A393" s="21">
        <v>387</v>
      </c>
      <c r="B393" s="13" t="s">
        <v>5</v>
      </c>
      <c r="C393" s="15" t="s">
        <v>5</v>
      </c>
      <c r="D393" s="15" t="s">
        <v>5</v>
      </c>
      <c r="E393" s="15" t="s">
        <v>5</v>
      </c>
      <c r="F393" s="15" t="s">
        <v>5</v>
      </c>
      <c r="G393" s="15" t="s">
        <v>5</v>
      </c>
      <c r="H393" s="15" t="s">
        <v>5</v>
      </c>
      <c r="I393" s="13" t="s">
        <v>5</v>
      </c>
      <c r="J393" s="22" t="s">
        <v>5</v>
      </c>
      <c r="K393" s="4" t="s">
        <v>5</v>
      </c>
      <c r="L393" s="4" t="s">
        <v>5</v>
      </c>
      <c r="M393" s="4" t="s">
        <v>5</v>
      </c>
      <c r="N393" s="4" t="s">
        <v>5</v>
      </c>
      <c r="O393" s="4" t="s">
        <v>5</v>
      </c>
      <c r="P393" s="4" t="s">
        <v>5</v>
      </c>
      <c r="Q393" s="4" t="s">
        <v>5</v>
      </c>
      <c r="R393" s="4" t="s">
        <v>5</v>
      </c>
      <c r="S393" s="15" t="s">
        <v>5</v>
      </c>
      <c r="T393" s="15" t="s">
        <v>5</v>
      </c>
      <c r="U393" s="15" t="s">
        <v>5</v>
      </c>
      <c r="V393" s="4" t="s">
        <v>5</v>
      </c>
      <c r="W393" s="15" t="s">
        <v>5</v>
      </c>
      <c r="X393" s="15" t="s">
        <v>5</v>
      </c>
      <c r="Y393" s="15" t="s">
        <v>5</v>
      </c>
      <c r="Z393" s="15" t="s">
        <v>5</v>
      </c>
      <c r="AA393" s="13" t="s">
        <v>5</v>
      </c>
      <c r="AB393" s="13" t="s">
        <v>5</v>
      </c>
      <c r="AC393" s="10"/>
    </row>
    <row r="394" spans="1:29">
      <c r="A394" s="21">
        <v>388</v>
      </c>
      <c r="B394" s="13" t="s">
        <v>5</v>
      </c>
      <c r="C394" s="15" t="s">
        <v>5</v>
      </c>
      <c r="D394" s="15" t="s">
        <v>5</v>
      </c>
      <c r="E394" s="15" t="s">
        <v>5</v>
      </c>
      <c r="F394" s="15" t="s">
        <v>5</v>
      </c>
      <c r="G394" s="15" t="s">
        <v>5</v>
      </c>
      <c r="H394" s="15" t="s">
        <v>5</v>
      </c>
      <c r="I394" s="13" t="s">
        <v>5</v>
      </c>
      <c r="J394" s="22" t="s">
        <v>5</v>
      </c>
      <c r="K394" s="4" t="s">
        <v>5</v>
      </c>
      <c r="L394" s="4" t="s">
        <v>5</v>
      </c>
      <c r="M394" s="4" t="s">
        <v>5</v>
      </c>
      <c r="N394" s="4" t="s">
        <v>5</v>
      </c>
      <c r="O394" s="4" t="s">
        <v>5</v>
      </c>
      <c r="P394" s="4" t="s">
        <v>5</v>
      </c>
      <c r="Q394" s="4" t="s">
        <v>5</v>
      </c>
      <c r="R394" s="4" t="s">
        <v>5</v>
      </c>
      <c r="S394" s="15" t="s">
        <v>5</v>
      </c>
      <c r="T394" s="15" t="s">
        <v>5</v>
      </c>
      <c r="U394" s="15" t="s">
        <v>5</v>
      </c>
      <c r="V394" s="4" t="s">
        <v>5</v>
      </c>
      <c r="W394" s="15" t="s">
        <v>5</v>
      </c>
      <c r="X394" s="15" t="s">
        <v>5</v>
      </c>
      <c r="Y394" s="15" t="s">
        <v>5</v>
      </c>
      <c r="Z394" s="15" t="s">
        <v>5</v>
      </c>
      <c r="AA394" s="13" t="s">
        <v>5</v>
      </c>
      <c r="AB394" s="13" t="s">
        <v>5</v>
      </c>
      <c r="AC394" s="10"/>
    </row>
    <row r="395" spans="1:29">
      <c r="A395" s="21">
        <v>389</v>
      </c>
      <c r="B395" s="13" t="s">
        <v>5</v>
      </c>
      <c r="C395" s="15" t="s">
        <v>5</v>
      </c>
      <c r="D395" s="15" t="s">
        <v>5</v>
      </c>
      <c r="E395" s="15" t="s">
        <v>5</v>
      </c>
      <c r="F395" s="15" t="s">
        <v>5</v>
      </c>
      <c r="G395" s="15" t="s">
        <v>5</v>
      </c>
      <c r="H395" s="15" t="s">
        <v>5</v>
      </c>
      <c r="I395" s="13" t="s">
        <v>5</v>
      </c>
      <c r="J395" s="22" t="s">
        <v>5</v>
      </c>
      <c r="K395" s="4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15" t="s">
        <v>5</v>
      </c>
      <c r="T395" s="15" t="s">
        <v>5</v>
      </c>
      <c r="U395" s="15" t="s">
        <v>5</v>
      </c>
      <c r="V395" s="4" t="s">
        <v>5</v>
      </c>
      <c r="W395" s="15" t="s">
        <v>5</v>
      </c>
      <c r="X395" s="15" t="s">
        <v>5</v>
      </c>
      <c r="Y395" s="15" t="s">
        <v>5</v>
      </c>
      <c r="Z395" s="15" t="s">
        <v>5</v>
      </c>
      <c r="AA395" s="13" t="s">
        <v>5</v>
      </c>
      <c r="AB395" s="13" t="s">
        <v>5</v>
      </c>
      <c r="AC395" s="10"/>
    </row>
    <row r="396" spans="1:29">
      <c r="A396" s="21">
        <v>390</v>
      </c>
      <c r="B396" s="13" t="s">
        <v>5</v>
      </c>
      <c r="C396" s="15" t="s">
        <v>5</v>
      </c>
      <c r="D396" s="15" t="s">
        <v>5</v>
      </c>
      <c r="E396" s="15" t="s">
        <v>5</v>
      </c>
      <c r="F396" s="15" t="s">
        <v>5</v>
      </c>
      <c r="G396" s="15" t="s">
        <v>5</v>
      </c>
      <c r="H396" s="15" t="s">
        <v>5</v>
      </c>
      <c r="I396" s="13" t="s">
        <v>5</v>
      </c>
      <c r="J396" s="22" t="s">
        <v>5</v>
      </c>
      <c r="K396" s="4" t="s">
        <v>5</v>
      </c>
      <c r="L396" s="4" t="s">
        <v>5</v>
      </c>
      <c r="M396" s="4" t="s">
        <v>5</v>
      </c>
      <c r="N396" s="4" t="s">
        <v>5</v>
      </c>
      <c r="O396" s="4" t="s">
        <v>5</v>
      </c>
      <c r="P396" s="4" t="s">
        <v>5</v>
      </c>
      <c r="Q396" s="4" t="s">
        <v>5</v>
      </c>
      <c r="R396" s="4" t="s">
        <v>5</v>
      </c>
      <c r="S396" s="15" t="s">
        <v>5</v>
      </c>
      <c r="T396" s="15" t="s">
        <v>5</v>
      </c>
      <c r="U396" s="15" t="s">
        <v>5</v>
      </c>
      <c r="V396" s="4" t="s">
        <v>5</v>
      </c>
      <c r="W396" s="15" t="s">
        <v>5</v>
      </c>
      <c r="X396" s="15" t="s">
        <v>5</v>
      </c>
      <c r="Y396" s="15" t="s">
        <v>5</v>
      </c>
      <c r="Z396" s="15" t="s">
        <v>5</v>
      </c>
      <c r="AA396" s="13" t="s">
        <v>5</v>
      </c>
      <c r="AB396" s="13" t="s">
        <v>5</v>
      </c>
      <c r="AC396" s="10"/>
    </row>
    <row r="397" spans="1:29">
      <c r="A397" s="21">
        <v>391</v>
      </c>
      <c r="B397" s="13" t="s">
        <v>5</v>
      </c>
      <c r="C397" s="15" t="s">
        <v>5</v>
      </c>
      <c r="D397" s="15" t="s">
        <v>5</v>
      </c>
      <c r="E397" s="15" t="s">
        <v>5</v>
      </c>
      <c r="F397" s="15" t="s">
        <v>5</v>
      </c>
      <c r="G397" s="15" t="s">
        <v>5</v>
      </c>
      <c r="H397" s="15" t="s">
        <v>5</v>
      </c>
      <c r="I397" s="13" t="s">
        <v>5</v>
      </c>
      <c r="J397" s="22" t="s">
        <v>5</v>
      </c>
      <c r="K397" s="4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15" t="s">
        <v>5</v>
      </c>
      <c r="T397" s="15" t="s">
        <v>5</v>
      </c>
      <c r="U397" s="15" t="s">
        <v>5</v>
      </c>
      <c r="V397" s="4" t="s">
        <v>5</v>
      </c>
      <c r="W397" s="15" t="s">
        <v>5</v>
      </c>
      <c r="X397" s="15" t="s">
        <v>5</v>
      </c>
      <c r="Y397" s="15" t="s">
        <v>5</v>
      </c>
      <c r="Z397" s="15" t="s">
        <v>5</v>
      </c>
      <c r="AA397" s="13" t="s">
        <v>5</v>
      </c>
      <c r="AB397" s="13" t="s">
        <v>5</v>
      </c>
      <c r="AC397" s="10"/>
    </row>
    <row r="398" spans="1:29">
      <c r="A398" s="21">
        <v>392</v>
      </c>
      <c r="B398" s="13" t="s">
        <v>5</v>
      </c>
      <c r="C398" s="15" t="s">
        <v>5</v>
      </c>
      <c r="D398" s="15" t="s">
        <v>5</v>
      </c>
      <c r="E398" s="15" t="s">
        <v>5</v>
      </c>
      <c r="F398" s="15" t="s">
        <v>5</v>
      </c>
      <c r="G398" s="15" t="s">
        <v>5</v>
      </c>
      <c r="H398" s="15" t="s">
        <v>5</v>
      </c>
      <c r="I398" s="13" t="s">
        <v>5</v>
      </c>
      <c r="J398" s="22" t="s">
        <v>5</v>
      </c>
      <c r="K398" s="4" t="s">
        <v>5</v>
      </c>
      <c r="L398" s="4" t="s">
        <v>5</v>
      </c>
      <c r="M398" s="4" t="s">
        <v>5</v>
      </c>
      <c r="N398" s="4" t="s">
        <v>5</v>
      </c>
      <c r="O398" s="4" t="s">
        <v>5</v>
      </c>
      <c r="P398" s="4" t="s">
        <v>5</v>
      </c>
      <c r="Q398" s="4" t="s">
        <v>5</v>
      </c>
      <c r="R398" s="4" t="s">
        <v>5</v>
      </c>
      <c r="S398" s="15" t="s">
        <v>5</v>
      </c>
      <c r="T398" s="15" t="s">
        <v>5</v>
      </c>
      <c r="U398" s="15" t="s">
        <v>5</v>
      </c>
      <c r="V398" s="4" t="s">
        <v>5</v>
      </c>
      <c r="W398" s="15" t="s">
        <v>5</v>
      </c>
      <c r="X398" s="15" t="s">
        <v>5</v>
      </c>
      <c r="Y398" s="15" t="s">
        <v>5</v>
      </c>
      <c r="Z398" s="15" t="s">
        <v>5</v>
      </c>
      <c r="AA398" s="13" t="s">
        <v>5</v>
      </c>
      <c r="AB398" s="13" t="s">
        <v>5</v>
      </c>
      <c r="AC398" s="10"/>
    </row>
    <row r="399" spans="1:29">
      <c r="A399" s="21">
        <v>393</v>
      </c>
      <c r="B399" s="13" t="s">
        <v>5</v>
      </c>
      <c r="C399" s="15" t="s">
        <v>5</v>
      </c>
      <c r="D399" s="15" t="s">
        <v>5</v>
      </c>
      <c r="E399" s="15" t="s">
        <v>5</v>
      </c>
      <c r="F399" s="15" t="s">
        <v>5</v>
      </c>
      <c r="G399" s="15" t="s">
        <v>5</v>
      </c>
      <c r="H399" s="15" t="s">
        <v>5</v>
      </c>
      <c r="I399" s="13" t="s">
        <v>5</v>
      </c>
      <c r="J399" s="22" t="s">
        <v>5</v>
      </c>
      <c r="K399" s="4" t="s">
        <v>5</v>
      </c>
      <c r="L399" s="4" t="s">
        <v>5</v>
      </c>
      <c r="M399" s="4" t="s">
        <v>5</v>
      </c>
      <c r="N399" s="4" t="s">
        <v>5</v>
      </c>
      <c r="O399" s="4" t="s">
        <v>5</v>
      </c>
      <c r="P399" s="4" t="s">
        <v>5</v>
      </c>
      <c r="Q399" s="4" t="s">
        <v>5</v>
      </c>
      <c r="R399" s="4" t="s">
        <v>5</v>
      </c>
      <c r="S399" s="15" t="s">
        <v>5</v>
      </c>
      <c r="T399" s="15" t="s">
        <v>5</v>
      </c>
      <c r="U399" s="15" t="s">
        <v>5</v>
      </c>
      <c r="V399" s="4" t="s">
        <v>5</v>
      </c>
      <c r="W399" s="15" t="s">
        <v>5</v>
      </c>
      <c r="X399" s="15" t="s">
        <v>5</v>
      </c>
      <c r="Y399" s="15" t="s">
        <v>5</v>
      </c>
      <c r="Z399" s="15" t="s">
        <v>5</v>
      </c>
      <c r="AA399" s="13" t="s">
        <v>5</v>
      </c>
      <c r="AB399" s="13" t="s">
        <v>5</v>
      </c>
      <c r="AC399" s="10"/>
    </row>
    <row r="400" spans="1:29">
      <c r="A400" s="21">
        <v>394</v>
      </c>
      <c r="B400" s="13" t="s">
        <v>5</v>
      </c>
      <c r="C400" s="15" t="s">
        <v>5</v>
      </c>
      <c r="D400" s="15" t="s">
        <v>5</v>
      </c>
      <c r="E400" s="15" t="s">
        <v>5</v>
      </c>
      <c r="F400" s="15" t="s">
        <v>5</v>
      </c>
      <c r="G400" s="15" t="s">
        <v>5</v>
      </c>
      <c r="H400" s="15" t="s">
        <v>5</v>
      </c>
      <c r="I400" s="13" t="s">
        <v>5</v>
      </c>
      <c r="J400" s="22" t="s">
        <v>5</v>
      </c>
      <c r="K400" s="4" t="s">
        <v>5</v>
      </c>
      <c r="L400" s="4" t="s">
        <v>5</v>
      </c>
      <c r="M400" s="4" t="s">
        <v>5</v>
      </c>
      <c r="N400" s="4" t="s">
        <v>5</v>
      </c>
      <c r="O400" s="4" t="s">
        <v>5</v>
      </c>
      <c r="P400" s="4" t="s">
        <v>5</v>
      </c>
      <c r="Q400" s="4" t="s">
        <v>5</v>
      </c>
      <c r="R400" s="4" t="s">
        <v>5</v>
      </c>
      <c r="S400" s="15" t="s">
        <v>5</v>
      </c>
      <c r="T400" s="15" t="s">
        <v>5</v>
      </c>
      <c r="U400" s="15" t="s">
        <v>5</v>
      </c>
      <c r="V400" s="4" t="s">
        <v>5</v>
      </c>
      <c r="W400" s="15" t="s">
        <v>5</v>
      </c>
      <c r="X400" s="15" t="s">
        <v>5</v>
      </c>
      <c r="Y400" s="15" t="s">
        <v>5</v>
      </c>
      <c r="Z400" s="15" t="s">
        <v>5</v>
      </c>
      <c r="AA400" s="13" t="s">
        <v>5</v>
      </c>
      <c r="AB400" s="13" t="s">
        <v>5</v>
      </c>
      <c r="AC400" s="10"/>
    </row>
    <row r="401" spans="1:29">
      <c r="A401" s="21">
        <v>395</v>
      </c>
      <c r="B401" s="13" t="s">
        <v>5</v>
      </c>
      <c r="C401" s="15" t="s">
        <v>5</v>
      </c>
      <c r="D401" s="15" t="s">
        <v>5</v>
      </c>
      <c r="E401" s="15" t="s">
        <v>5</v>
      </c>
      <c r="F401" s="15" t="s">
        <v>5</v>
      </c>
      <c r="G401" s="15" t="s">
        <v>5</v>
      </c>
      <c r="H401" s="15" t="s">
        <v>5</v>
      </c>
      <c r="I401" s="13" t="s">
        <v>5</v>
      </c>
      <c r="J401" s="22" t="s">
        <v>5</v>
      </c>
      <c r="K401" s="4" t="s">
        <v>5</v>
      </c>
      <c r="L401" s="4" t="s">
        <v>5</v>
      </c>
      <c r="M401" s="4" t="s">
        <v>5</v>
      </c>
      <c r="N401" s="4" t="s">
        <v>5</v>
      </c>
      <c r="O401" s="4" t="s">
        <v>5</v>
      </c>
      <c r="P401" s="4" t="s">
        <v>5</v>
      </c>
      <c r="Q401" s="4" t="s">
        <v>5</v>
      </c>
      <c r="R401" s="4" t="s">
        <v>5</v>
      </c>
      <c r="S401" s="15" t="s">
        <v>5</v>
      </c>
      <c r="T401" s="15" t="s">
        <v>5</v>
      </c>
      <c r="U401" s="15" t="s">
        <v>5</v>
      </c>
      <c r="V401" s="4" t="s">
        <v>5</v>
      </c>
      <c r="W401" s="15" t="s">
        <v>5</v>
      </c>
      <c r="X401" s="15" t="s">
        <v>5</v>
      </c>
      <c r="Y401" s="15" t="s">
        <v>5</v>
      </c>
      <c r="Z401" s="15" t="s">
        <v>5</v>
      </c>
      <c r="AA401" s="13" t="s">
        <v>5</v>
      </c>
      <c r="AB401" s="13" t="s">
        <v>5</v>
      </c>
      <c r="AC401" s="10"/>
    </row>
    <row r="402" spans="1:29">
      <c r="A402" s="21">
        <v>396</v>
      </c>
      <c r="B402" s="13" t="s">
        <v>5</v>
      </c>
      <c r="C402" s="15" t="s">
        <v>5</v>
      </c>
      <c r="D402" s="15" t="s">
        <v>5</v>
      </c>
      <c r="E402" s="15" t="s">
        <v>5</v>
      </c>
      <c r="F402" s="15" t="s">
        <v>5</v>
      </c>
      <c r="G402" s="15" t="s">
        <v>5</v>
      </c>
      <c r="H402" s="15" t="s">
        <v>5</v>
      </c>
      <c r="I402" s="13" t="s">
        <v>5</v>
      </c>
      <c r="J402" s="22" t="s">
        <v>5</v>
      </c>
      <c r="K402" s="4" t="s">
        <v>5</v>
      </c>
      <c r="L402" s="4" t="s">
        <v>5</v>
      </c>
      <c r="M402" s="4" t="s">
        <v>5</v>
      </c>
      <c r="N402" s="4" t="s">
        <v>5</v>
      </c>
      <c r="O402" s="4" t="s">
        <v>5</v>
      </c>
      <c r="P402" s="4" t="s">
        <v>5</v>
      </c>
      <c r="Q402" s="4" t="s">
        <v>5</v>
      </c>
      <c r="R402" s="4" t="s">
        <v>5</v>
      </c>
      <c r="S402" s="15" t="s">
        <v>5</v>
      </c>
      <c r="T402" s="15" t="s">
        <v>5</v>
      </c>
      <c r="U402" s="15" t="s">
        <v>5</v>
      </c>
      <c r="V402" s="4" t="s">
        <v>5</v>
      </c>
      <c r="W402" s="15" t="s">
        <v>5</v>
      </c>
      <c r="X402" s="15" t="s">
        <v>5</v>
      </c>
      <c r="Y402" s="15" t="s">
        <v>5</v>
      </c>
      <c r="Z402" s="15" t="s">
        <v>5</v>
      </c>
      <c r="AA402" s="13" t="s">
        <v>5</v>
      </c>
      <c r="AB402" s="13" t="s">
        <v>5</v>
      </c>
      <c r="AC402" s="10"/>
    </row>
    <row r="403" spans="1:29">
      <c r="A403" s="21">
        <v>397</v>
      </c>
      <c r="B403" s="13" t="s">
        <v>5</v>
      </c>
      <c r="C403" s="15" t="s">
        <v>5</v>
      </c>
      <c r="D403" s="15" t="s">
        <v>5</v>
      </c>
      <c r="E403" s="15" t="s">
        <v>5</v>
      </c>
      <c r="F403" s="15" t="s">
        <v>5</v>
      </c>
      <c r="G403" s="15" t="s">
        <v>5</v>
      </c>
      <c r="H403" s="15" t="s">
        <v>5</v>
      </c>
      <c r="I403" s="13" t="s">
        <v>5</v>
      </c>
      <c r="J403" s="22" t="s">
        <v>5</v>
      </c>
      <c r="K403" s="4" t="s">
        <v>5</v>
      </c>
      <c r="L403" s="4" t="s">
        <v>5</v>
      </c>
      <c r="M403" s="4" t="s">
        <v>5</v>
      </c>
      <c r="N403" s="4" t="s">
        <v>5</v>
      </c>
      <c r="O403" s="4" t="s">
        <v>5</v>
      </c>
      <c r="P403" s="4" t="s">
        <v>5</v>
      </c>
      <c r="Q403" s="4" t="s">
        <v>5</v>
      </c>
      <c r="R403" s="4" t="s">
        <v>5</v>
      </c>
      <c r="S403" s="15" t="s">
        <v>5</v>
      </c>
      <c r="T403" s="15" t="s">
        <v>5</v>
      </c>
      <c r="U403" s="15" t="s">
        <v>5</v>
      </c>
      <c r="V403" s="4" t="s">
        <v>5</v>
      </c>
      <c r="W403" s="15" t="s">
        <v>5</v>
      </c>
      <c r="X403" s="15" t="s">
        <v>5</v>
      </c>
      <c r="Y403" s="15" t="s">
        <v>5</v>
      </c>
      <c r="Z403" s="15" t="s">
        <v>5</v>
      </c>
      <c r="AA403" s="13" t="s">
        <v>5</v>
      </c>
      <c r="AB403" s="13" t="s">
        <v>5</v>
      </c>
      <c r="AC403" s="10"/>
    </row>
    <row r="404" spans="1:29">
      <c r="A404" s="21">
        <v>398</v>
      </c>
      <c r="B404" s="13" t="s">
        <v>5</v>
      </c>
      <c r="C404" s="15" t="s">
        <v>5</v>
      </c>
      <c r="D404" s="15" t="s">
        <v>5</v>
      </c>
      <c r="E404" s="15" t="s">
        <v>5</v>
      </c>
      <c r="F404" s="15" t="s">
        <v>5</v>
      </c>
      <c r="G404" s="15" t="s">
        <v>5</v>
      </c>
      <c r="H404" s="15" t="s">
        <v>5</v>
      </c>
      <c r="I404" s="13" t="s">
        <v>5</v>
      </c>
      <c r="J404" s="22" t="s">
        <v>5</v>
      </c>
      <c r="K404" s="4" t="s">
        <v>5</v>
      </c>
      <c r="L404" s="4" t="s">
        <v>5</v>
      </c>
      <c r="M404" s="4" t="s">
        <v>5</v>
      </c>
      <c r="N404" s="4" t="s">
        <v>5</v>
      </c>
      <c r="O404" s="4" t="s">
        <v>5</v>
      </c>
      <c r="P404" s="4" t="s">
        <v>5</v>
      </c>
      <c r="Q404" s="4" t="s">
        <v>5</v>
      </c>
      <c r="R404" s="4" t="s">
        <v>5</v>
      </c>
      <c r="S404" s="15" t="s">
        <v>5</v>
      </c>
      <c r="T404" s="15" t="s">
        <v>5</v>
      </c>
      <c r="U404" s="15" t="s">
        <v>5</v>
      </c>
      <c r="V404" s="4" t="s">
        <v>5</v>
      </c>
      <c r="W404" s="15" t="s">
        <v>5</v>
      </c>
      <c r="X404" s="15" t="s">
        <v>5</v>
      </c>
      <c r="Y404" s="15" t="s">
        <v>5</v>
      </c>
      <c r="Z404" s="15" t="s">
        <v>5</v>
      </c>
      <c r="AA404" s="13" t="s">
        <v>5</v>
      </c>
      <c r="AB404" s="13" t="s">
        <v>5</v>
      </c>
      <c r="AC404" s="10"/>
    </row>
    <row r="405" spans="1:29">
      <c r="A405" s="21">
        <v>399</v>
      </c>
      <c r="B405" s="13" t="s">
        <v>5</v>
      </c>
      <c r="C405" s="15" t="s">
        <v>5</v>
      </c>
      <c r="D405" s="15" t="s">
        <v>5</v>
      </c>
      <c r="E405" s="15" t="s">
        <v>5</v>
      </c>
      <c r="F405" s="15" t="s">
        <v>5</v>
      </c>
      <c r="G405" s="15" t="s">
        <v>5</v>
      </c>
      <c r="H405" s="15" t="s">
        <v>5</v>
      </c>
      <c r="I405" s="13" t="s">
        <v>5</v>
      </c>
      <c r="J405" s="22" t="s">
        <v>5</v>
      </c>
      <c r="K405" s="4" t="s">
        <v>5</v>
      </c>
      <c r="L405" s="4" t="s">
        <v>5</v>
      </c>
      <c r="M405" s="4" t="s">
        <v>5</v>
      </c>
      <c r="N405" s="4" t="s">
        <v>5</v>
      </c>
      <c r="O405" s="4" t="s">
        <v>5</v>
      </c>
      <c r="P405" s="4" t="s">
        <v>5</v>
      </c>
      <c r="Q405" s="4" t="s">
        <v>5</v>
      </c>
      <c r="R405" s="4" t="s">
        <v>5</v>
      </c>
      <c r="S405" s="15" t="s">
        <v>5</v>
      </c>
      <c r="T405" s="15" t="s">
        <v>5</v>
      </c>
      <c r="U405" s="15" t="s">
        <v>5</v>
      </c>
      <c r="V405" s="4" t="s">
        <v>5</v>
      </c>
      <c r="W405" s="15" t="s">
        <v>5</v>
      </c>
      <c r="X405" s="15" t="s">
        <v>5</v>
      </c>
      <c r="Y405" s="15" t="s">
        <v>5</v>
      </c>
      <c r="Z405" s="15" t="s">
        <v>5</v>
      </c>
      <c r="AA405" s="13" t="s">
        <v>5</v>
      </c>
      <c r="AB405" s="13" t="s">
        <v>5</v>
      </c>
      <c r="AC405" s="10"/>
    </row>
    <row r="406" spans="1:29">
      <c r="A406" s="21">
        <v>400</v>
      </c>
      <c r="B406" s="13" t="s">
        <v>5</v>
      </c>
      <c r="C406" s="15" t="s">
        <v>5</v>
      </c>
      <c r="D406" s="15" t="s">
        <v>5</v>
      </c>
      <c r="E406" s="15" t="s">
        <v>5</v>
      </c>
      <c r="F406" s="15" t="s">
        <v>5</v>
      </c>
      <c r="G406" s="15" t="s">
        <v>5</v>
      </c>
      <c r="H406" s="15" t="s">
        <v>5</v>
      </c>
      <c r="I406" s="13" t="s">
        <v>5</v>
      </c>
      <c r="J406" s="22" t="s">
        <v>5</v>
      </c>
      <c r="K406" s="4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15" t="s">
        <v>5</v>
      </c>
      <c r="T406" s="15" t="s">
        <v>5</v>
      </c>
      <c r="U406" s="15" t="s">
        <v>5</v>
      </c>
      <c r="V406" s="4" t="s">
        <v>5</v>
      </c>
      <c r="W406" s="15" t="s">
        <v>5</v>
      </c>
      <c r="X406" s="15" t="s">
        <v>5</v>
      </c>
      <c r="Y406" s="15" t="s">
        <v>5</v>
      </c>
      <c r="Z406" s="15" t="s">
        <v>5</v>
      </c>
      <c r="AA406" s="13" t="s">
        <v>5</v>
      </c>
      <c r="AB406" s="13" t="s">
        <v>5</v>
      </c>
      <c r="AC406" s="10"/>
    </row>
    <row r="407" spans="1:29">
      <c r="A407" s="21">
        <v>401</v>
      </c>
      <c r="B407" s="13" t="s">
        <v>5</v>
      </c>
      <c r="C407" s="15" t="s">
        <v>5</v>
      </c>
      <c r="D407" s="15" t="s">
        <v>5</v>
      </c>
      <c r="E407" s="15" t="s">
        <v>5</v>
      </c>
      <c r="F407" s="15" t="s">
        <v>5</v>
      </c>
      <c r="G407" s="15" t="s">
        <v>5</v>
      </c>
      <c r="H407" s="15" t="s">
        <v>5</v>
      </c>
      <c r="I407" s="13" t="s">
        <v>5</v>
      </c>
      <c r="J407" s="22" t="s">
        <v>5</v>
      </c>
      <c r="K407" s="4" t="s">
        <v>5</v>
      </c>
      <c r="L407" s="4" t="s">
        <v>5</v>
      </c>
      <c r="M407" s="4" t="s">
        <v>5</v>
      </c>
      <c r="N407" s="4" t="s">
        <v>5</v>
      </c>
      <c r="O407" s="4" t="s">
        <v>5</v>
      </c>
      <c r="P407" s="4" t="s">
        <v>5</v>
      </c>
      <c r="Q407" s="4" t="s">
        <v>5</v>
      </c>
      <c r="R407" s="4" t="s">
        <v>5</v>
      </c>
      <c r="S407" s="15" t="s">
        <v>5</v>
      </c>
      <c r="T407" s="15" t="s">
        <v>5</v>
      </c>
      <c r="U407" s="15" t="s">
        <v>5</v>
      </c>
      <c r="V407" s="4" t="s">
        <v>5</v>
      </c>
      <c r="W407" s="15" t="s">
        <v>5</v>
      </c>
      <c r="X407" s="15" t="s">
        <v>5</v>
      </c>
      <c r="Y407" s="15" t="s">
        <v>5</v>
      </c>
      <c r="Z407" s="15" t="s">
        <v>5</v>
      </c>
      <c r="AA407" s="13" t="s">
        <v>5</v>
      </c>
      <c r="AB407" s="13" t="s">
        <v>5</v>
      </c>
      <c r="AC407" s="10"/>
    </row>
    <row r="408" spans="1:29">
      <c r="A408" s="21">
        <v>402</v>
      </c>
      <c r="B408" s="13" t="s">
        <v>5</v>
      </c>
      <c r="C408" s="15" t="s">
        <v>5</v>
      </c>
      <c r="D408" s="15" t="s">
        <v>5</v>
      </c>
      <c r="E408" s="15" t="s">
        <v>5</v>
      </c>
      <c r="F408" s="15" t="s">
        <v>5</v>
      </c>
      <c r="G408" s="15" t="s">
        <v>5</v>
      </c>
      <c r="H408" s="15" t="s">
        <v>5</v>
      </c>
      <c r="I408" s="13" t="s">
        <v>5</v>
      </c>
      <c r="J408" s="22" t="s">
        <v>5</v>
      </c>
      <c r="K408" s="4" t="s">
        <v>5</v>
      </c>
      <c r="L408" s="4" t="s">
        <v>5</v>
      </c>
      <c r="M408" s="4" t="s">
        <v>5</v>
      </c>
      <c r="N408" s="4" t="s">
        <v>5</v>
      </c>
      <c r="O408" s="4" t="s">
        <v>5</v>
      </c>
      <c r="P408" s="4" t="s">
        <v>5</v>
      </c>
      <c r="Q408" s="4" t="s">
        <v>5</v>
      </c>
      <c r="R408" s="4" t="s">
        <v>5</v>
      </c>
      <c r="S408" s="15" t="s">
        <v>5</v>
      </c>
      <c r="T408" s="15" t="s">
        <v>5</v>
      </c>
      <c r="U408" s="15" t="s">
        <v>5</v>
      </c>
      <c r="V408" s="4" t="s">
        <v>5</v>
      </c>
      <c r="W408" s="15" t="s">
        <v>5</v>
      </c>
      <c r="X408" s="15" t="s">
        <v>5</v>
      </c>
      <c r="Y408" s="15" t="s">
        <v>5</v>
      </c>
      <c r="Z408" s="15" t="s">
        <v>5</v>
      </c>
      <c r="AA408" s="13" t="s">
        <v>5</v>
      </c>
      <c r="AB408" s="13" t="s">
        <v>5</v>
      </c>
      <c r="AC408" s="10"/>
    </row>
    <row r="409" spans="1:29">
      <c r="A409" s="21">
        <v>403</v>
      </c>
      <c r="B409" s="13" t="s">
        <v>5</v>
      </c>
      <c r="C409" s="15" t="s">
        <v>5</v>
      </c>
      <c r="D409" s="15" t="s">
        <v>5</v>
      </c>
      <c r="E409" s="15" t="s">
        <v>5</v>
      </c>
      <c r="F409" s="15" t="s">
        <v>5</v>
      </c>
      <c r="G409" s="15" t="s">
        <v>5</v>
      </c>
      <c r="H409" s="15" t="s">
        <v>5</v>
      </c>
      <c r="I409" s="13" t="s">
        <v>5</v>
      </c>
      <c r="J409" s="22" t="s">
        <v>5</v>
      </c>
      <c r="K409" s="4" t="s">
        <v>5</v>
      </c>
      <c r="L409" s="4" t="s">
        <v>5</v>
      </c>
      <c r="M409" s="4" t="s">
        <v>5</v>
      </c>
      <c r="N409" s="4" t="s">
        <v>5</v>
      </c>
      <c r="O409" s="4" t="s">
        <v>5</v>
      </c>
      <c r="P409" s="4" t="s">
        <v>5</v>
      </c>
      <c r="Q409" s="4" t="s">
        <v>5</v>
      </c>
      <c r="R409" s="4" t="s">
        <v>5</v>
      </c>
      <c r="S409" s="15" t="s">
        <v>5</v>
      </c>
      <c r="T409" s="15" t="s">
        <v>5</v>
      </c>
      <c r="U409" s="15" t="s">
        <v>5</v>
      </c>
      <c r="V409" s="4" t="s">
        <v>5</v>
      </c>
      <c r="W409" s="15" t="s">
        <v>5</v>
      </c>
      <c r="X409" s="15" t="s">
        <v>5</v>
      </c>
      <c r="Y409" s="15" t="s">
        <v>5</v>
      </c>
      <c r="Z409" s="15" t="s">
        <v>5</v>
      </c>
      <c r="AA409" s="13" t="s">
        <v>5</v>
      </c>
      <c r="AB409" s="13" t="s">
        <v>5</v>
      </c>
      <c r="AC409" s="10"/>
    </row>
    <row r="410" spans="1:29">
      <c r="A410" s="21">
        <v>404</v>
      </c>
      <c r="B410" s="13" t="s">
        <v>5</v>
      </c>
      <c r="C410" s="15" t="s">
        <v>5</v>
      </c>
      <c r="D410" s="15" t="s">
        <v>5</v>
      </c>
      <c r="E410" s="15" t="s">
        <v>5</v>
      </c>
      <c r="F410" s="15" t="s">
        <v>5</v>
      </c>
      <c r="G410" s="15" t="s">
        <v>5</v>
      </c>
      <c r="H410" s="15" t="s">
        <v>5</v>
      </c>
      <c r="I410" s="13" t="s">
        <v>5</v>
      </c>
      <c r="J410" s="22" t="s">
        <v>5</v>
      </c>
      <c r="K410" s="4" t="s">
        <v>5</v>
      </c>
      <c r="L410" s="4" t="s">
        <v>5</v>
      </c>
      <c r="M410" s="4" t="s">
        <v>5</v>
      </c>
      <c r="N410" s="4" t="s">
        <v>5</v>
      </c>
      <c r="O410" s="4" t="s">
        <v>5</v>
      </c>
      <c r="P410" s="4" t="s">
        <v>5</v>
      </c>
      <c r="Q410" s="4" t="s">
        <v>5</v>
      </c>
      <c r="R410" s="4" t="s">
        <v>5</v>
      </c>
      <c r="S410" s="15" t="s">
        <v>5</v>
      </c>
      <c r="T410" s="15" t="s">
        <v>5</v>
      </c>
      <c r="U410" s="15" t="s">
        <v>5</v>
      </c>
      <c r="V410" s="4" t="s">
        <v>5</v>
      </c>
      <c r="W410" s="15" t="s">
        <v>5</v>
      </c>
      <c r="X410" s="15" t="s">
        <v>5</v>
      </c>
      <c r="Y410" s="15" t="s">
        <v>5</v>
      </c>
      <c r="Z410" s="15" t="s">
        <v>5</v>
      </c>
      <c r="AA410" s="13" t="s">
        <v>5</v>
      </c>
      <c r="AB410" s="13" t="s">
        <v>5</v>
      </c>
      <c r="AC410" s="10"/>
    </row>
    <row r="411" spans="1:29">
      <c r="A411" s="21">
        <v>405</v>
      </c>
      <c r="B411" s="13" t="s">
        <v>5</v>
      </c>
      <c r="C411" s="15" t="s">
        <v>5</v>
      </c>
      <c r="D411" s="15" t="s">
        <v>5</v>
      </c>
      <c r="E411" s="15" t="s">
        <v>5</v>
      </c>
      <c r="F411" s="15" t="s">
        <v>5</v>
      </c>
      <c r="G411" s="15" t="s">
        <v>5</v>
      </c>
      <c r="H411" s="15" t="s">
        <v>5</v>
      </c>
      <c r="I411" s="13" t="s">
        <v>5</v>
      </c>
      <c r="J411" s="22" t="s">
        <v>5</v>
      </c>
      <c r="K411" s="4" t="s">
        <v>5</v>
      </c>
      <c r="L411" s="4" t="s">
        <v>5</v>
      </c>
      <c r="M411" s="4" t="s">
        <v>5</v>
      </c>
      <c r="N411" s="4" t="s">
        <v>5</v>
      </c>
      <c r="O411" s="4" t="s">
        <v>5</v>
      </c>
      <c r="P411" s="4" t="s">
        <v>5</v>
      </c>
      <c r="Q411" s="4" t="s">
        <v>5</v>
      </c>
      <c r="R411" s="4" t="s">
        <v>5</v>
      </c>
      <c r="S411" s="15" t="s">
        <v>5</v>
      </c>
      <c r="T411" s="15" t="s">
        <v>5</v>
      </c>
      <c r="U411" s="15" t="s">
        <v>5</v>
      </c>
      <c r="V411" s="4" t="s">
        <v>5</v>
      </c>
      <c r="W411" s="15" t="s">
        <v>5</v>
      </c>
      <c r="X411" s="15" t="s">
        <v>5</v>
      </c>
      <c r="Y411" s="15" t="s">
        <v>5</v>
      </c>
      <c r="Z411" s="15" t="s">
        <v>5</v>
      </c>
      <c r="AA411" s="13" t="s">
        <v>5</v>
      </c>
      <c r="AB411" s="13" t="s">
        <v>5</v>
      </c>
      <c r="AC411" s="10"/>
    </row>
    <row r="412" spans="1:29">
      <c r="A412" s="21">
        <v>406</v>
      </c>
      <c r="B412" s="13" t="s">
        <v>5</v>
      </c>
      <c r="C412" s="15" t="s">
        <v>5</v>
      </c>
      <c r="D412" s="15" t="s">
        <v>5</v>
      </c>
      <c r="E412" s="15" t="s">
        <v>5</v>
      </c>
      <c r="F412" s="15" t="s">
        <v>5</v>
      </c>
      <c r="G412" s="15" t="s">
        <v>5</v>
      </c>
      <c r="H412" s="15" t="s">
        <v>5</v>
      </c>
      <c r="I412" s="13" t="s">
        <v>5</v>
      </c>
      <c r="J412" s="22" t="s">
        <v>5</v>
      </c>
      <c r="K412" s="4" t="s">
        <v>5</v>
      </c>
      <c r="L412" s="4" t="s">
        <v>5</v>
      </c>
      <c r="M412" s="4" t="s">
        <v>5</v>
      </c>
      <c r="N412" s="4" t="s">
        <v>5</v>
      </c>
      <c r="O412" s="4" t="s">
        <v>5</v>
      </c>
      <c r="P412" s="4" t="s">
        <v>5</v>
      </c>
      <c r="Q412" s="4" t="s">
        <v>5</v>
      </c>
      <c r="R412" s="4" t="s">
        <v>5</v>
      </c>
      <c r="S412" s="15" t="s">
        <v>5</v>
      </c>
      <c r="T412" s="15" t="s">
        <v>5</v>
      </c>
      <c r="U412" s="15" t="s">
        <v>5</v>
      </c>
      <c r="V412" s="4" t="s">
        <v>5</v>
      </c>
      <c r="W412" s="15" t="s">
        <v>5</v>
      </c>
      <c r="X412" s="15" t="s">
        <v>5</v>
      </c>
      <c r="Y412" s="15" t="s">
        <v>5</v>
      </c>
      <c r="Z412" s="15" t="s">
        <v>5</v>
      </c>
      <c r="AA412" s="13" t="s">
        <v>5</v>
      </c>
      <c r="AB412" s="13" t="s">
        <v>5</v>
      </c>
      <c r="AC412" s="10"/>
    </row>
    <row r="413" spans="1:29">
      <c r="A413" s="21">
        <v>407</v>
      </c>
      <c r="B413" s="13" t="s">
        <v>5</v>
      </c>
      <c r="C413" s="15" t="s">
        <v>5</v>
      </c>
      <c r="D413" s="15" t="s">
        <v>5</v>
      </c>
      <c r="E413" s="15" t="s">
        <v>5</v>
      </c>
      <c r="F413" s="15" t="s">
        <v>5</v>
      </c>
      <c r="G413" s="15" t="s">
        <v>5</v>
      </c>
      <c r="H413" s="15" t="s">
        <v>5</v>
      </c>
      <c r="I413" s="13" t="s">
        <v>5</v>
      </c>
      <c r="J413" s="22" t="s">
        <v>5</v>
      </c>
      <c r="K413" s="4" t="s">
        <v>5</v>
      </c>
      <c r="L413" s="4" t="s">
        <v>5</v>
      </c>
      <c r="M413" s="4" t="s">
        <v>5</v>
      </c>
      <c r="N413" s="4" t="s">
        <v>5</v>
      </c>
      <c r="O413" s="4" t="s">
        <v>5</v>
      </c>
      <c r="P413" s="4" t="s">
        <v>5</v>
      </c>
      <c r="Q413" s="4" t="s">
        <v>5</v>
      </c>
      <c r="R413" s="4" t="s">
        <v>5</v>
      </c>
      <c r="S413" s="15" t="s">
        <v>5</v>
      </c>
      <c r="T413" s="15" t="s">
        <v>5</v>
      </c>
      <c r="U413" s="15" t="s">
        <v>5</v>
      </c>
      <c r="V413" s="4" t="s">
        <v>5</v>
      </c>
      <c r="W413" s="15" t="s">
        <v>5</v>
      </c>
      <c r="X413" s="15" t="s">
        <v>5</v>
      </c>
      <c r="Y413" s="15" t="s">
        <v>5</v>
      </c>
      <c r="Z413" s="15" t="s">
        <v>5</v>
      </c>
      <c r="AA413" s="13" t="s">
        <v>5</v>
      </c>
      <c r="AB413" s="13" t="s">
        <v>5</v>
      </c>
      <c r="AC413" s="10"/>
    </row>
    <row r="414" spans="1:29">
      <c r="A414" s="21">
        <v>408</v>
      </c>
      <c r="B414" s="13" t="s">
        <v>5</v>
      </c>
      <c r="C414" s="15" t="s">
        <v>5</v>
      </c>
      <c r="D414" s="15" t="s">
        <v>5</v>
      </c>
      <c r="E414" s="15" t="s">
        <v>5</v>
      </c>
      <c r="F414" s="15" t="s">
        <v>5</v>
      </c>
      <c r="G414" s="15" t="s">
        <v>5</v>
      </c>
      <c r="H414" s="15" t="s">
        <v>5</v>
      </c>
      <c r="I414" s="13" t="s">
        <v>5</v>
      </c>
      <c r="J414" s="22" t="s">
        <v>5</v>
      </c>
      <c r="K414" s="4" t="s">
        <v>5</v>
      </c>
      <c r="L414" s="4" t="s">
        <v>5</v>
      </c>
      <c r="M414" s="4" t="s">
        <v>5</v>
      </c>
      <c r="N414" s="4" t="s">
        <v>5</v>
      </c>
      <c r="O414" s="4" t="s">
        <v>5</v>
      </c>
      <c r="P414" s="4" t="s">
        <v>5</v>
      </c>
      <c r="Q414" s="4" t="s">
        <v>5</v>
      </c>
      <c r="R414" s="4" t="s">
        <v>5</v>
      </c>
      <c r="S414" s="15" t="s">
        <v>5</v>
      </c>
      <c r="T414" s="15" t="s">
        <v>5</v>
      </c>
      <c r="U414" s="15" t="s">
        <v>5</v>
      </c>
      <c r="V414" s="4" t="s">
        <v>5</v>
      </c>
      <c r="W414" s="15" t="s">
        <v>5</v>
      </c>
      <c r="X414" s="15" t="s">
        <v>5</v>
      </c>
      <c r="Y414" s="15" t="s">
        <v>5</v>
      </c>
      <c r="Z414" s="15" t="s">
        <v>5</v>
      </c>
      <c r="AA414" s="13" t="s">
        <v>5</v>
      </c>
      <c r="AB414" s="13" t="s">
        <v>5</v>
      </c>
      <c r="AC414" s="10"/>
    </row>
    <row r="415" spans="1:29">
      <c r="A415" s="21">
        <v>409</v>
      </c>
      <c r="B415" s="13" t="s">
        <v>5</v>
      </c>
      <c r="C415" s="15" t="s">
        <v>5</v>
      </c>
      <c r="D415" s="15" t="s">
        <v>5</v>
      </c>
      <c r="E415" s="15" t="s">
        <v>5</v>
      </c>
      <c r="F415" s="15" t="s">
        <v>5</v>
      </c>
      <c r="G415" s="15" t="s">
        <v>5</v>
      </c>
      <c r="H415" s="15" t="s">
        <v>5</v>
      </c>
      <c r="I415" s="13" t="s">
        <v>5</v>
      </c>
      <c r="J415" s="22" t="s">
        <v>5</v>
      </c>
      <c r="K415" s="4" t="s">
        <v>5</v>
      </c>
      <c r="L415" s="4" t="s">
        <v>5</v>
      </c>
      <c r="M415" s="4" t="s">
        <v>5</v>
      </c>
      <c r="N415" s="4" t="s">
        <v>5</v>
      </c>
      <c r="O415" s="4" t="s">
        <v>5</v>
      </c>
      <c r="P415" s="4" t="s">
        <v>5</v>
      </c>
      <c r="Q415" s="4" t="s">
        <v>5</v>
      </c>
      <c r="R415" s="4" t="s">
        <v>5</v>
      </c>
      <c r="S415" s="15" t="s">
        <v>5</v>
      </c>
      <c r="T415" s="15" t="s">
        <v>5</v>
      </c>
      <c r="U415" s="15" t="s">
        <v>5</v>
      </c>
      <c r="V415" s="4" t="s">
        <v>5</v>
      </c>
      <c r="W415" s="15" t="s">
        <v>5</v>
      </c>
      <c r="X415" s="15" t="s">
        <v>5</v>
      </c>
      <c r="Y415" s="15" t="s">
        <v>5</v>
      </c>
      <c r="Z415" s="15" t="s">
        <v>5</v>
      </c>
      <c r="AA415" s="13" t="s">
        <v>5</v>
      </c>
      <c r="AB415" s="13" t="s">
        <v>5</v>
      </c>
      <c r="AC415" s="10"/>
    </row>
    <row r="416" spans="1:29">
      <c r="A416" s="21">
        <v>410</v>
      </c>
      <c r="B416" s="13" t="s">
        <v>5</v>
      </c>
      <c r="C416" s="15" t="s">
        <v>5</v>
      </c>
      <c r="D416" s="15" t="s">
        <v>5</v>
      </c>
      <c r="E416" s="15" t="s">
        <v>5</v>
      </c>
      <c r="F416" s="15" t="s">
        <v>5</v>
      </c>
      <c r="G416" s="15" t="s">
        <v>5</v>
      </c>
      <c r="H416" s="15" t="s">
        <v>5</v>
      </c>
      <c r="I416" s="13" t="s">
        <v>5</v>
      </c>
      <c r="J416" s="22" t="s">
        <v>5</v>
      </c>
      <c r="K416" s="4" t="s">
        <v>5</v>
      </c>
      <c r="L416" s="4" t="s">
        <v>5</v>
      </c>
      <c r="M416" s="4" t="s">
        <v>5</v>
      </c>
      <c r="N416" s="4" t="s">
        <v>5</v>
      </c>
      <c r="O416" s="4" t="s">
        <v>5</v>
      </c>
      <c r="P416" s="4" t="s">
        <v>5</v>
      </c>
      <c r="Q416" s="4" t="s">
        <v>5</v>
      </c>
      <c r="R416" s="4" t="s">
        <v>5</v>
      </c>
      <c r="S416" s="15" t="s">
        <v>5</v>
      </c>
      <c r="T416" s="15" t="s">
        <v>5</v>
      </c>
      <c r="U416" s="15" t="s">
        <v>5</v>
      </c>
      <c r="V416" s="4" t="s">
        <v>5</v>
      </c>
      <c r="W416" s="15" t="s">
        <v>5</v>
      </c>
      <c r="X416" s="15" t="s">
        <v>5</v>
      </c>
      <c r="Y416" s="15" t="s">
        <v>5</v>
      </c>
      <c r="Z416" s="15" t="s">
        <v>5</v>
      </c>
      <c r="AA416" s="13" t="s">
        <v>5</v>
      </c>
      <c r="AB416" s="13" t="s">
        <v>5</v>
      </c>
      <c r="AC416" s="10"/>
    </row>
    <row r="417" spans="1:29">
      <c r="A417" s="21">
        <v>411</v>
      </c>
      <c r="B417" s="13" t="s">
        <v>5</v>
      </c>
      <c r="C417" s="15" t="s">
        <v>5</v>
      </c>
      <c r="D417" s="15" t="s">
        <v>5</v>
      </c>
      <c r="E417" s="15" t="s">
        <v>5</v>
      </c>
      <c r="F417" s="15" t="s">
        <v>5</v>
      </c>
      <c r="G417" s="15" t="s">
        <v>5</v>
      </c>
      <c r="H417" s="15" t="s">
        <v>5</v>
      </c>
      <c r="I417" s="13" t="s">
        <v>5</v>
      </c>
      <c r="J417" s="22" t="s">
        <v>5</v>
      </c>
      <c r="K417" s="4" t="s">
        <v>5</v>
      </c>
      <c r="L417" s="4" t="s">
        <v>5</v>
      </c>
      <c r="M417" s="4" t="s">
        <v>5</v>
      </c>
      <c r="N417" s="4" t="s">
        <v>5</v>
      </c>
      <c r="O417" s="4" t="s">
        <v>5</v>
      </c>
      <c r="P417" s="4" t="s">
        <v>5</v>
      </c>
      <c r="Q417" s="4" t="s">
        <v>5</v>
      </c>
      <c r="R417" s="4" t="s">
        <v>5</v>
      </c>
      <c r="S417" s="15" t="s">
        <v>5</v>
      </c>
      <c r="T417" s="15" t="s">
        <v>5</v>
      </c>
      <c r="U417" s="15" t="s">
        <v>5</v>
      </c>
      <c r="V417" s="4" t="s">
        <v>5</v>
      </c>
      <c r="W417" s="15" t="s">
        <v>5</v>
      </c>
      <c r="X417" s="15" t="s">
        <v>5</v>
      </c>
      <c r="Y417" s="15" t="s">
        <v>5</v>
      </c>
      <c r="Z417" s="15" t="s">
        <v>5</v>
      </c>
      <c r="AA417" s="13" t="s">
        <v>5</v>
      </c>
      <c r="AB417" s="13" t="s">
        <v>5</v>
      </c>
      <c r="AC417" s="10"/>
    </row>
    <row r="418" spans="1:29">
      <c r="A418" s="21">
        <v>412</v>
      </c>
      <c r="B418" s="13" t="s">
        <v>5</v>
      </c>
      <c r="C418" s="15" t="s">
        <v>5</v>
      </c>
      <c r="D418" s="15" t="s">
        <v>5</v>
      </c>
      <c r="E418" s="15" t="s">
        <v>5</v>
      </c>
      <c r="F418" s="15" t="s">
        <v>5</v>
      </c>
      <c r="G418" s="15" t="s">
        <v>5</v>
      </c>
      <c r="H418" s="15" t="s">
        <v>5</v>
      </c>
      <c r="I418" s="13" t="s">
        <v>5</v>
      </c>
      <c r="J418" s="22" t="s">
        <v>5</v>
      </c>
      <c r="K418" s="4" t="s">
        <v>5</v>
      </c>
      <c r="L418" s="4" t="s">
        <v>5</v>
      </c>
      <c r="M418" s="4" t="s">
        <v>5</v>
      </c>
      <c r="N418" s="4" t="s">
        <v>5</v>
      </c>
      <c r="O418" s="4" t="s">
        <v>5</v>
      </c>
      <c r="P418" s="4" t="s">
        <v>5</v>
      </c>
      <c r="Q418" s="4" t="s">
        <v>5</v>
      </c>
      <c r="R418" s="4" t="s">
        <v>5</v>
      </c>
      <c r="S418" s="15" t="s">
        <v>5</v>
      </c>
      <c r="T418" s="15" t="s">
        <v>5</v>
      </c>
      <c r="U418" s="15" t="s">
        <v>5</v>
      </c>
      <c r="V418" s="4" t="s">
        <v>5</v>
      </c>
      <c r="W418" s="15" t="s">
        <v>5</v>
      </c>
      <c r="X418" s="15" t="s">
        <v>5</v>
      </c>
      <c r="Y418" s="15" t="s">
        <v>5</v>
      </c>
      <c r="Z418" s="15" t="s">
        <v>5</v>
      </c>
      <c r="AA418" s="13" t="s">
        <v>5</v>
      </c>
      <c r="AB418" s="13" t="s">
        <v>5</v>
      </c>
      <c r="AC418" s="10"/>
    </row>
    <row r="419" spans="1:29">
      <c r="A419" s="21">
        <v>413</v>
      </c>
      <c r="B419" s="13" t="s">
        <v>5</v>
      </c>
      <c r="C419" s="15" t="s">
        <v>5</v>
      </c>
      <c r="D419" s="15" t="s">
        <v>5</v>
      </c>
      <c r="E419" s="15" t="s">
        <v>5</v>
      </c>
      <c r="F419" s="15" t="s">
        <v>5</v>
      </c>
      <c r="G419" s="15" t="s">
        <v>5</v>
      </c>
      <c r="H419" s="15" t="s">
        <v>5</v>
      </c>
      <c r="I419" s="13" t="s">
        <v>5</v>
      </c>
      <c r="J419" s="22" t="s">
        <v>5</v>
      </c>
      <c r="K419" s="4" t="s">
        <v>5</v>
      </c>
      <c r="L419" s="4" t="s">
        <v>5</v>
      </c>
      <c r="M419" s="4" t="s">
        <v>5</v>
      </c>
      <c r="N419" s="4" t="s">
        <v>5</v>
      </c>
      <c r="O419" s="4" t="s">
        <v>5</v>
      </c>
      <c r="P419" s="4" t="s">
        <v>5</v>
      </c>
      <c r="Q419" s="4" t="s">
        <v>5</v>
      </c>
      <c r="R419" s="4" t="s">
        <v>5</v>
      </c>
      <c r="S419" s="15" t="s">
        <v>5</v>
      </c>
      <c r="T419" s="15" t="s">
        <v>5</v>
      </c>
      <c r="U419" s="15" t="s">
        <v>5</v>
      </c>
      <c r="V419" s="4" t="s">
        <v>5</v>
      </c>
      <c r="W419" s="15" t="s">
        <v>5</v>
      </c>
      <c r="X419" s="15" t="s">
        <v>5</v>
      </c>
      <c r="Y419" s="15" t="s">
        <v>5</v>
      </c>
      <c r="Z419" s="15" t="s">
        <v>5</v>
      </c>
      <c r="AA419" s="13" t="s">
        <v>5</v>
      </c>
      <c r="AB419" s="13" t="s">
        <v>5</v>
      </c>
      <c r="AC419" s="10"/>
    </row>
    <row r="420" spans="1:29">
      <c r="A420" s="21">
        <v>414</v>
      </c>
      <c r="B420" s="13" t="s">
        <v>5</v>
      </c>
      <c r="C420" s="15" t="s">
        <v>5</v>
      </c>
      <c r="D420" s="15" t="s">
        <v>5</v>
      </c>
      <c r="E420" s="15" t="s">
        <v>5</v>
      </c>
      <c r="F420" s="15" t="s">
        <v>5</v>
      </c>
      <c r="G420" s="15" t="s">
        <v>5</v>
      </c>
      <c r="H420" s="15" t="s">
        <v>5</v>
      </c>
      <c r="I420" s="13" t="s">
        <v>5</v>
      </c>
      <c r="J420" s="22" t="s">
        <v>5</v>
      </c>
      <c r="K420" s="4" t="s">
        <v>5</v>
      </c>
      <c r="L420" s="4" t="s">
        <v>5</v>
      </c>
      <c r="M420" s="4" t="s">
        <v>5</v>
      </c>
      <c r="N420" s="4" t="s">
        <v>5</v>
      </c>
      <c r="O420" s="4" t="s">
        <v>5</v>
      </c>
      <c r="P420" s="4" t="s">
        <v>5</v>
      </c>
      <c r="Q420" s="4" t="s">
        <v>5</v>
      </c>
      <c r="R420" s="4" t="s">
        <v>5</v>
      </c>
      <c r="S420" s="15" t="s">
        <v>5</v>
      </c>
      <c r="T420" s="15" t="s">
        <v>5</v>
      </c>
      <c r="U420" s="15" t="s">
        <v>5</v>
      </c>
      <c r="V420" s="4" t="s">
        <v>5</v>
      </c>
      <c r="W420" s="15" t="s">
        <v>5</v>
      </c>
      <c r="X420" s="15" t="s">
        <v>5</v>
      </c>
      <c r="Y420" s="15" t="s">
        <v>5</v>
      </c>
      <c r="Z420" s="15" t="s">
        <v>5</v>
      </c>
      <c r="AA420" s="13" t="s">
        <v>5</v>
      </c>
      <c r="AB420" s="13" t="s">
        <v>5</v>
      </c>
      <c r="AC420" s="10"/>
    </row>
    <row r="421" spans="1:29">
      <c r="A421" s="21">
        <v>415</v>
      </c>
      <c r="B421" s="13" t="s">
        <v>5</v>
      </c>
      <c r="C421" s="15" t="s">
        <v>5</v>
      </c>
      <c r="D421" s="15" t="s">
        <v>5</v>
      </c>
      <c r="E421" s="15" t="s">
        <v>5</v>
      </c>
      <c r="F421" s="15" t="s">
        <v>5</v>
      </c>
      <c r="G421" s="15" t="s">
        <v>5</v>
      </c>
      <c r="H421" s="15" t="s">
        <v>5</v>
      </c>
      <c r="I421" s="13" t="s">
        <v>5</v>
      </c>
      <c r="J421" s="22" t="s">
        <v>5</v>
      </c>
      <c r="K421" s="4" t="s">
        <v>5</v>
      </c>
      <c r="L421" s="4" t="s">
        <v>5</v>
      </c>
      <c r="M421" s="4" t="s">
        <v>5</v>
      </c>
      <c r="N421" s="4" t="s">
        <v>5</v>
      </c>
      <c r="O421" s="4" t="s">
        <v>5</v>
      </c>
      <c r="P421" s="4" t="s">
        <v>5</v>
      </c>
      <c r="Q421" s="4" t="s">
        <v>5</v>
      </c>
      <c r="R421" s="4" t="s">
        <v>5</v>
      </c>
      <c r="S421" s="15" t="s">
        <v>5</v>
      </c>
      <c r="T421" s="15" t="s">
        <v>5</v>
      </c>
      <c r="U421" s="15" t="s">
        <v>5</v>
      </c>
      <c r="V421" s="4" t="s">
        <v>5</v>
      </c>
      <c r="W421" s="15" t="s">
        <v>5</v>
      </c>
      <c r="X421" s="15" t="s">
        <v>5</v>
      </c>
      <c r="Y421" s="15" t="s">
        <v>5</v>
      </c>
      <c r="Z421" s="15" t="s">
        <v>5</v>
      </c>
      <c r="AA421" s="13" t="s">
        <v>5</v>
      </c>
      <c r="AB421" s="13" t="s">
        <v>5</v>
      </c>
      <c r="AC421" s="10"/>
    </row>
    <row r="422" spans="1:29">
      <c r="A422" s="21">
        <v>416</v>
      </c>
      <c r="B422" s="13" t="s">
        <v>5</v>
      </c>
      <c r="C422" s="15" t="s">
        <v>5</v>
      </c>
      <c r="D422" s="15" t="s">
        <v>5</v>
      </c>
      <c r="E422" s="15" t="s">
        <v>5</v>
      </c>
      <c r="F422" s="15" t="s">
        <v>5</v>
      </c>
      <c r="G422" s="15" t="s">
        <v>5</v>
      </c>
      <c r="H422" s="15" t="s">
        <v>5</v>
      </c>
      <c r="I422" s="13" t="s">
        <v>5</v>
      </c>
      <c r="J422" s="22" t="s">
        <v>5</v>
      </c>
      <c r="K422" s="4" t="s">
        <v>5</v>
      </c>
      <c r="L422" s="4" t="s">
        <v>5</v>
      </c>
      <c r="M422" s="4" t="s">
        <v>5</v>
      </c>
      <c r="N422" s="4" t="s">
        <v>5</v>
      </c>
      <c r="O422" s="4" t="s">
        <v>5</v>
      </c>
      <c r="P422" s="4" t="s">
        <v>5</v>
      </c>
      <c r="Q422" s="4" t="s">
        <v>5</v>
      </c>
      <c r="R422" s="4" t="s">
        <v>5</v>
      </c>
      <c r="S422" s="15" t="s">
        <v>5</v>
      </c>
      <c r="T422" s="15" t="s">
        <v>5</v>
      </c>
      <c r="U422" s="15" t="s">
        <v>5</v>
      </c>
      <c r="V422" s="4" t="s">
        <v>5</v>
      </c>
      <c r="W422" s="15" t="s">
        <v>5</v>
      </c>
      <c r="X422" s="15" t="s">
        <v>5</v>
      </c>
      <c r="Y422" s="15" t="s">
        <v>5</v>
      </c>
      <c r="Z422" s="15" t="s">
        <v>5</v>
      </c>
      <c r="AA422" s="13" t="s">
        <v>5</v>
      </c>
      <c r="AB422" s="13" t="s">
        <v>5</v>
      </c>
      <c r="AC422" s="10"/>
    </row>
    <row r="423" spans="1:29">
      <c r="A423" s="21">
        <v>417</v>
      </c>
      <c r="B423" s="13" t="s">
        <v>5</v>
      </c>
      <c r="C423" s="15" t="s">
        <v>5</v>
      </c>
      <c r="D423" s="15" t="s">
        <v>5</v>
      </c>
      <c r="E423" s="15" t="s">
        <v>5</v>
      </c>
      <c r="F423" s="15" t="s">
        <v>5</v>
      </c>
      <c r="G423" s="15" t="s">
        <v>5</v>
      </c>
      <c r="H423" s="15" t="s">
        <v>5</v>
      </c>
      <c r="I423" s="13" t="s">
        <v>5</v>
      </c>
      <c r="J423" s="22" t="s">
        <v>5</v>
      </c>
      <c r="K423" s="4" t="s">
        <v>5</v>
      </c>
      <c r="L423" s="4" t="s">
        <v>5</v>
      </c>
      <c r="M423" s="4" t="s">
        <v>5</v>
      </c>
      <c r="N423" s="4" t="s">
        <v>5</v>
      </c>
      <c r="O423" s="4" t="s">
        <v>5</v>
      </c>
      <c r="P423" s="4" t="s">
        <v>5</v>
      </c>
      <c r="Q423" s="4" t="s">
        <v>5</v>
      </c>
      <c r="R423" s="4" t="s">
        <v>5</v>
      </c>
      <c r="S423" s="15" t="s">
        <v>5</v>
      </c>
      <c r="T423" s="15" t="s">
        <v>5</v>
      </c>
      <c r="U423" s="15" t="s">
        <v>5</v>
      </c>
      <c r="V423" s="4" t="s">
        <v>5</v>
      </c>
      <c r="W423" s="15" t="s">
        <v>5</v>
      </c>
      <c r="X423" s="15" t="s">
        <v>5</v>
      </c>
      <c r="Y423" s="15" t="s">
        <v>5</v>
      </c>
      <c r="Z423" s="15" t="s">
        <v>5</v>
      </c>
      <c r="AA423" s="13" t="s">
        <v>5</v>
      </c>
      <c r="AB423" s="13" t="s">
        <v>5</v>
      </c>
      <c r="AC423" s="10"/>
    </row>
    <row r="424" spans="1:29">
      <c r="A424" s="21">
        <v>418</v>
      </c>
      <c r="B424" s="13" t="s">
        <v>5</v>
      </c>
      <c r="C424" s="15" t="s">
        <v>5</v>
      </c>
      <c r="D424" s="15" t="s">
        <v>5</v>
      </c>
      <c r="E424" s="15" t="s">
        <v>5</v>
      </c>
      <c r="F424" s="15" t="s">
        <v>5</v>
      </c>
      <c r="G424" s="15" t="s">
        <v>5</v>
      </c>
      <c r="H424" s="15" t="s">
        <v>5</v>
      </c>
      <c r="I424" s="13" t="s">
        <v>5</v>
      </c>
      <c r="J424" s="22" t="s">
        <v>5</v>
      </c>
      <c r="K424" s="4" t="s">
        <v>5</v>
      </c>
      <c r="L424" s="4" t="s">
        <v>5</v>
      </c>
      <c r="M424" s="4" t="s">
        <v>5</v>
      </c>
      <c r="N424" s="4" t="s">
        <v>5</v>
      </c>
      <c r="O424" s="4" t="s">
        <v>5</v>
      </c>
      <c r="P424" s="4" t="s">
        <v>5</v>
      </c>
      <c r="Q424" s="4" t="s">
        <v>5</v>
      </c>
      <c r="R424" s="4" t="s">
        <v>5</v>
      </c>
      <c r="S424" s="15" t="s">
        <v>5</v>
      </c>
      <c r="T424" s="15" t="s">
        <v>5</v>
      </c>
      <c r="U424" s="15" t="s">
        <v>5</v>
      </c>
      <c r="V424" s="4" t="s">
        <v>5</v>
      </c>
      <c r="W424" s="15" t="s">
        <v>5</v>
      </c>
      <c r="X424" s="15" t="s">
        <v>5</v>
      </c>
      <c r="Y424" s="15" t="s">
        <v>5</v>
      </c>
      <c r="Z424" s="15" t="s">
        <v>5</v>
      </c>
      <c r="AA424" s="13" t="s">
        <v>5</v>
      </c>
      <c r="AB424" s="13" t="s">
        <v>5</v>
      </c>
      <c r="AC424" s="10"/>
    </row>
    <row r="425" spans="1:29">
      <c r="A425" s="21">
        <v>419</v>
      </c>
      <c r="B425" s="13" t="s">
        <v>5</v>
      </c>
      <c r="C425" s="15" t="s">
        <v>5</v>
      </c>
      <c r="D425" s="15" t="s">
        <v>5</v>
      </c>
      <c r="E425" s="15" t="s">
        <v>5</v>
      </c>
      <c r="F425" s="15" t="s">
        <v>5</v>
      </c>
      <c r="G425" s="15" t="s">
        <v>5</v>
      </c>
      <c r="H425" s="15" t="s">
        <v>5</v>
      </c>
      <c r="I425" s="13" t="s">
        <v>5</v>
      </c>
      <c r="J425" s="22" t="s">
        <v>5</v>
      </c>
      <c r="K425" s="4" t="s">
        <v>5</v>
      </c>
      <c r="L425" s="4" t="s">
        <v>5</v>
      </c>
      <c r="M425" s="4" t="s">
        <v>5</v>
      </c>
      <c r="N425" s="4" t="s">
        <v>5</v>
      </c>
      <c r="O425" s="4" t="s">
        <v>5</v>
      </c>
      <c r="P425" s="4" t="s">
        <v>5</v>
      </c>
      <c r="Q425" s="4" t="s">
        <v>5</v>
      </c>
      <c r="R425" s="4" t="s">
        <v>5</v>
      </c>
      <c r="S425" s="15" t="s">
        <v>5</v>
      </c>
      <c r="T425" s="15" t="s">
        <v>5</v>
      </c>
      <c r="U425" s="15" t="s">
        <v>5</v>
      </c>
      <c r="V425" s="4" t="s">
        <v>5</v>
      </c>
      <c r="W425" s="15" t="s">
        <v>5</v>
      </c>
      <c r="X425" s="15" t="s">
        <v>5</v>
      </c>
      <c r="Y425" s="15" t="s">
        <v>5</v>
      </c>
      <c r="Z425" s="15" t="s">
        <v>5</v>
      </c>
      <c r="AA425" s="13" t="s">
        <v>5</v>
      </c>
      <c r="AB425" s="13" t="s">
        <v>5</v>
      </c>
      <c r="AC425" s="10"/>
    </row>
    <row r="426" spans="1:29">
      <c r="A426" s="21">
        <v>420</v>
      </c>
      <c r="B426" s="13" t="s">
        <v>5</v>
      </c>
      <c r="C426" s="15" t="s">
        <v>5</v>
      </c>
      <c r="D426" s="15" t="s">
        <v>5</v>
      </c>
      <c r="E426" s="15" t="s">
        <v>5</v>
      </c>
      <c r="F426" s="15" t="s">
        <v>5</v>
      </c>
      <c r="G426" s="15" t="s">
        <v>5</v>
      </c>
      <c r="H426" s="15" t="s">
        <v>5</v>
      </c>
      <c r="I426" s="13" t="s">
        <v>5</v>
      </c>
      <c r="J426" s="22" t="s">
        <v>5</v>
      </c>
      <c r="K426" s="4" t="s">
        <v>5</v>
      </c>
      <c r="L426" s="4" t="s">
        <v>5</v>
      </c>
      <c r="M426" s="4" t="s">
        <v>5</v>
      </c>
      <c r="N426" s="4" t="s">
        <v>5</v>
      </c>
      <c r="O426" s="4" t="s">
        <v>5</v>
      </c>
      <c r="P426" s="4" t="s">
        <v>5</v>
      </c>
      <c r="Q426" s="4" t="s">
        <v>5</v>
      </c>
      <c r="R426" s="4" t="s">
        <v>5</v>
      </c>
      <c r="S426" s="15" t="s">
        <v>5</v>
      </c>
      <c r="T426" s="15" t="s">
        <v>5</v>
      </c>
      <c r="U426" s="15" t="s">
        <v>5</v>
      </c>
      <c r="V426" s="4" t="s">
        <v>5</v>
      </c>
      <c r="W426" s="15" t="s">
        <v>5</v>
      </c>
      <c r="X426" s="15" t="s">
        <v>5</v>
      </c>
      <c r="Y426" s="15" t="s">
        <v>5</v>
      </c>
      <c r="Z426" s="15" t="s">
        <v>5</v>
      </c>
      <c r="AA426" s="13" t="s">
        <v>5</v>
      </c>
      <c r="AB426" s="13" t="s">
        <v>5</v>
      </c>
      <c r="AC426" s="10"/>
    </row>
    <row r="427" spans="1:29">
      <c r="A427" s="21">
        <v>421</v>
      </c>
      <c r="B427" s="13" t="s">
        <v>5</v>
      </c>
      <c r="C427" s="15" t="s">
        <v>5</v>
      </c>
      <c r="D427" s="15" t="s">
        <v>5</v>
      </c>
      <c r="E427" s="15" t="s">
        <v>5</v>
      </c>
      <c r="F427" s="15" t="s">
        <v>5</v>
      </c>
      <c r="G427" s="15" t="s">
        <v>5</v>
      </c>
      <c r="H427" s="15" t="s">
        <v>5</v>
      </c>
      <c r="I427" s="13" t="s">
        <v>5</v>
      </c>
      <c r="J427" s="22" t="s">
        <v>5</v>
      </c>
      <c r="K427" s="4" t="s">
        <v>5</v>
      </c>
      <c r="L427" s="4" t="s">
        <v>5</v>
      </c>
      <c r="M427" s="4" t="s">
        <v>5</v>
      </c>
      <c r="N427" s="4" t="s">
        <v>5</v>
      </c>
      <c r="O427" s="4" t="s">
        <v>5</v>
      </c>
      <c r="P427" s="4" t="s">
        <v>5</v>
      </c>
      <c r="Q427" s="4" t="s">
        <v>5</v>
      </c>
      <c r="R427" s="4" t="s">
        <v>5</v>
      </c>
      <c r="S427" s="15" t="s">
        <v>5</v>
      </c>
      <c r="T427" s="15" t="s">
        <v>5</v>
      </c>
      <c r="U427" s="15" t="s">
        <v>5</v>
      </c>
      <c r="V427" s="4" t="s">
        <v>5</v>
      </c>
      <c r="W427" s="15" t="s">
        <v>5</v>
      </c>
      <c r="X427" s="15" t="s">
        <v>5</v>
      </c>
      <c r="Y427" s="15" t="s">
        <v>5</v>
      </c>
      <c r="Z427" s="15" t="s">
        <v>5</v>
      </c>
      <c r="AA427" s="13" t="s">
        <v>5</v>
      </c>
      <c r="AB427" s="13" t="s">
        <v>5</v>
      </c>
      <c r="AC427" s="10"/>
    </row>
    <row r="428" spans="1:29">
      <c r="A428" s="21">
        <v>422</v>
      </c>
      <c r="B428" s="13" t="s">
        <v>5</v>
      </c>
      <c r="C428" s="15" t="s">
        <v>5</v>
      </c>
      <c r="D428" s="15" t="s">
        <v>5</v>
      </c>
      <c r="E428" s="15" t="s">
        <v>5</v>
      </c>
      <c r="F428" s="15" t="s">
        <v>5</v>
      </c>
      <c r="G428" s="15" t="s">
        <v>5</v>
      </c>
      <c r="H428" s="15" t="s">
        <v>5</v>
      </c>
      <c r="I428" s="13" t="s">
        <v>5</v>
      </c>
      <c r="J428" s="22" t="s">
        <v>5</v>
      </c>
      <c r="K428" s="4" t="s">
        <v>5</v>
      </c>
      <c r="L428" s="4" t="s">
        <v>5</v>
      </c>
      <c r="M428" s="4" t="s">
        <v>5</v>
      </c>
      <c r="N428" s="4" t="s">
        <v>5</v>
      </c>
      <c r="O428" s="4" t="s">
        <v>5</v>
      </c>
      <c r="P428" s="4" t="s">
        <v>5</v>
      </c>
      <c r="Q428" s="4" t="s">
        <v>5</v>
      </c>
      <c r="R428" s="4" t="s">
        <v>5</v>
      </c>
      <c r="S428" s="15" t="s">
        <v>5</v>
      </c>
      <c r="T428" s="15" t="s">
        <v>5</v>
      </c>
      <c r="U428" s="15" t="s">
        <v>5</v>
      </c>
      <c r="V428" s="4" t="s">
        <v>5</v>
      </c>
      <c r="W428" s="15" t="s">
        <v>5</v>
      </c>
      <c r="X428" s="15" t="s">
        <v>5</v>
      </c>
      <c r="Y428" s="15" t="s">
        <v>5</v>
      </c>
      <c r="Z428" s="15" t="s">
        <v>5</v>
      </c>
      <c r="AA428" s="13" t="s">
        <v>5</v>
      </c>
      <c r="AB428" s="13" t="s">
        <v>5</v>
      </c>
      <c r="AC428" s="10"/>
    </row>
    <row r="429" spans="1:29">
      <c r="A429" s="21">
        <v>423</v>
      </c>
      <c r="B429" s="13" t="s">
        <v>5</v>
      </c>
      <c r="C429" s="15" t="s">
        <v>5</v>
      </c>
      <c r="D429" s="15" t="s">
        <v>5</v>
      </c>
      <c r="E429" s="15" t="s">
        <v>5</v>
      </c>
      <c r="F429" s="15" t="s">
        <v>5</v>
      </c>
      <c r="G429" s="15" t="s">
        <v>5</v>
      </c>
      <c r="H429" s="15" t="s">
        <v>5</v>
      </c>
      <c r="I429" s="13" t="s">
        <v>5</v>
      </c>
      <c r="J429" s="22" t="s">
        <v>5</v>
      </c>
      <c r="K429" s="4" t="s">
        <v>5</v>
      </c>
      <c r="L429" s="4" t="s">
        <v>5</v>
      </c>
      <c r="M429" s="4" t="s">
        <v>5</v>
      </c>
      <c r="N429" s="4" t="s">
        <v>5</v>
      </c>
      <c r="O429" s="4" t="s">
        <v>5</v>
      </c>
      <c r="P429" s="4" t="s">
        <v>5</v>
      </c>
      <c r="Q429" s="4" t="s">
        <v>5</v>
      </c>
      <c r="R429" s="4" t="s">
        <v>5</v>
      </c>
      <c r="S429" s="15" t="s">
        <v>5</v>
      </c>
      <c r="T429" s="15" t="s">
        <v>5</v>
      </c>
      <c r="U429" s="15" t="s">
        <v>5</v>
      </c>
      <c r="V429" s="4" t="s">
        <v>5</v>
      </c>
      <c r="W429" s="15" t="s">
        <v>5</v>
      </c>
      <c r="X429" s="15" t="s">
        <v>5</v>
      </c>
      <c r="Y429" s="15" t="s">
        <v>5</v>
      </c>
      <c r="Z429" s="15" t="s">
        <v>5</v>
      </c>
      <c r="AA429" s="13" t="s">
        <v>5</v>
      </c>
      <c r="AB429" s="13" t="s">
        <v>5</v>
      </c>
      <c r="AC429" s="10"/>
    </row>
    <row r="430" spans="1:29">
      <c r="A430" s="21">
        <v>424</v>
      </c>
      <c r="B430" s="13" t="s">
        <v>5</v>
      </c>
      <c r="C430" s="15" t="s">
        <v>5</v>
      </c>
      <c r="D430" s="15" t="s">
        <v>5</v>
      </c>
      <c r="E430" s="15" t="s">
        <v>5</v>
      </c>
      <c r="F430" s="15" t="s">
        <v>5</v>
      </c>
      <c r="G430" s="15" t="s">
        <v>5</v>
      </c>
      <c r="H430" s="15" t="s">
        <v>5</v>
      </c>
      <c r="I430" s="13" t="s">
        <v>5</v>
      </c>
      <c r="J430" s="22" t="s">
        <v>5</v>
      </c>
      <c r="K430" s="4" t="s">
        <v>5</v>
      </c>
      <c r="L430" s="4" t="s">
        <v>5</v>
      </c>
      <c r="M430" s="4" t="s">
        <v>5</v>
      </c>
      <c r="N430" s="4" t="s">
        <v>5</v>
      </c>
      <c r="O430" s="4" t="s">
        <v>5</v>
      </c>
      <c r="P430" s="4" t="s">
        <v>5</v>
      </c>
      <c r="Q430" s="4" t="s">
        <v>5</v>
      </c>
      <c r="R430" s="4" t="s">
        <v>5</v>
      </c>
      <c r="S430" s="15" t="s">
        <v>5</v>
      </c>
      <c r="T430" s="15" t="s">
        <v>5</v>
      </c>
      <c r="U430" s="15" t="s">
        <v>5</v>
      </c>
      <c r="V430" s="4" t="s">
        <v>5</v>
      </c>
      <c r="W430" s="15" t="s">
        <v>5</v>
      </c>
      <c r="X430" s="15" t="s">
        <v>5</v>
      </c>
      <c r="Y430" s="15" t="s">
        <v>5</v>
      </c>
      <c r="Z430" s="15" t="s">
        <v>5</v>
      </c>
      <c r="AA430" s="13" t="s">
        <v>5</v>
      </c>
      <c r="AB430" s="13" t="s">
        <v>5</v>
      </c>
      <c r="AC430" s="10"/>
    </row>
    <row r="431" spans="1:29">
      <c r="A431" s="21">
        <v>425</v>
      </c>
      <c r="B431" s="13" t="s">
        <v>5</v>
      </c>
      <c r="C431" s="15" t="s">
        <v>5</v>
      </c>
      <c r="D431" s="15" t="s">
        <v>5</v>
      </c>
      <c r="E431" s="15" t="s">
        <v>5</v>
      </c>
      <c r="F431" s="15" t="s">
        <v>5</v>
      </c>
      <c r="G431" s="15" t="s">
        <v>5</v>
      </c>
      <c r="H431" s="15" t="s">
        <v>5</v>
      </c>
      <c r="I431" s="13" t="s">
        <v>5</v>
      </c>
      <c r="J431" s="22" t="s">
        <v>5</v>
      </c>
      <c r="K431" s="4" t="s">
        <v>5</v>
      </c>
      <c r="L431" s="4" t="s">
        <v>5</v>
      </c>
      <c r="M431" s="4" t="s">
        <v>5</v>
      </c>
      <c r="N431" s="4" t="s">
        <v>5</v>
      </c>
      <c r="O431" s="4" t="s">
        <v>5</v>
      </c>
      <c r="P431" s="4" t="s">
        <v>5</v>
      </c>
      <c r="Q431" s="4" t="s">
        <v>5</v>
      </c>
      <c r="R431" s="4" t="s">
        <v>5</v>
      </c>
      <c r="S431" s="15" t="s">
        <v>5</v>
      </c>
      <c r="T431" s="15" t="s">
        <v>5</v>
      </c>
      <c r="U431" s="15" t="s">
        <v>5</v>
      </c>
      <c r="V431" s="4" t="s">
        <v>5</v>
      </c>
      <c r="W431" s="15" t="s">
        <v>5</v>
      </c>
      <c r="X431" s="15" t="s">
        <v>5</v>
      </c>
      <c r="Y431" s="15" t="s">
        <v>5</v>
      </c>
      <c r="Z431" s="15" t="s">
        <v>5</v>
      </c>
      <c r="AA431" s="13" t="s">
        <v>5</v>
      </c>
      <c r="AB431" s="13" t="s">
        <v>5</v>
      </c>
      <c r="AC431" s="10"/>
    </row>
    <row r="432" spans="1:29">
      <c r="A432" s="21">
        <v>426</v>
      </c>
      <c r="B432" s="13" t="s">
        <v>5</v>
      </c>
      <c r="C432" s="15" t="s">
        <v>5</v>
      </c>
      <c r="D432" s="15" t="s">
        <v>5</v>
      </c>
      <c r="E432" s="15" t="s">
        <v>5</v>
      </c>
      <c r="F432" s="15" t="s">
        <v>5</v>
      </c>
      <c r="G432" s="15" t="s">
        <v>5</v>
      </c>
      <c r="H432" s="15" t="s">
        <v>5</v>
      </c>
      <c r="I432" s="13" t="s">
        <v>5</v>
      </c>
      <c r="J432" s="22" t="s">
        <v>5</v>
      </c>
      <c r="K432" s="4" t="s">
        <v>5</v>
      </c>
      <c r="L432" s="4" t="s">
        <v>5</v>
      </c>
      <c r="M432" s="4" t="s">
        <v>5</v>
      </c>
      <c r="N432" s="4" t="s">
        <v>5</v>
      </c>
      <c r="O432" s="4" t="s">
        <v>5</v>
      </c>
      <c r="P432" s="4" t="s">
        <v>5</v>
      </c>
      <c r="Q432" s="4" t="s">
        <v>5</v>
      </c>
      <c r="R432" s="4" t="s">
        <v>5</v>
      </c>
      <c r="S432" s="15" t="s">
        <v>5</v>
      </c>
      <c r="T432" s="15" t="s">
        <v>5</v>
      </c>
      <c r="U432" s="15" t="s">
        <v>5</v>
      </c>
      <c r="V432" s="4" t="s">
        <v>5</v>
      </c>
      <c r="W432" s="15" t="s">
        <v>5</v>
      </c>
      <c r="X432" s="15" t="s">
        <v>5</v>
      </c>
      <c r="Y432" s="15" t="s">
        <v>5</v>
      </c>
      <c r="Z432" s="15" t="s">
        <v>5</v>
      </c>
      <c r="AA432" s="13" t="s">
        <v>5</v>
      </c>
      <c r="AB432" s="13" t="s">
        <v>5</v>
      </c>
      <c r="AC432" s="10"/>
    </row>
    <row r="433" spans="1:29">
      <c r="A433" s="21">
        <v>427</v>
      </c>
      <c r="B433" s="13" t="s">
        <v>5</v>
      </c>
      <c r="C433" s="15" t="s">
        <v>5</v>
      </c>
      <c r="D433" s="15" t="s">
        <v>5</v>
      </c>
      <c r="E433" s="15" t="s">
        <v>5</v>
      </c>
      <c r="F433" s="15" t="s">
        <v>5</v>
      </c>
      <c r="G433" s="15" t="s">
        <v>5</v>
      </c>
      <c r="H433" s="15" t="s">
        <v>5</v>
      </c>
      <c r="I433" s="13" t="s">
        <v>5</v>
      </c>
      <c r="J433" s="22" t="s">
        <v>5</v>
      </c>
      <c r="K433" s="4" t="s">
        <v>5</v>
      </c>
      <c r="L433" s="4" t="s">
        <v>5</v>
      </c>
      <c r="M433" s="4" t="s">
        <v>5</v>
      </c>
      <c r="N433" s="4" t="s">
        <v>5</v>
      </c>
      <c r="O433" s="4" t="s">
        <v>5</v>
      </c>
      <c r="P433" s="4" t="s">
        <v>5</v>
      </c>
      <c r="Q433" s="4" t="s">
        <v>5</v>
      </c>
      <c r="R433" s="4" t="s">
        <v>5</v>
      </c>
      <c r="S433" s="15" t="s">
        <v>5</v>
      </c>
      <c r="T433" s="15" t="s">
        <v>5</v>
      </c>
      <c r="U433" s="15" t="s">
        <v>5</v>
      </c>
      <c r="V433" s="4" t="s">
        <v>5</v>
      </c>
      <c r="W433" s="15" t="s">
        <v>5</v>
      </c>
      <c r="X433" s="15" t="s">
        <v>5</v>
      </c>
      <c r="Y433" s="15" t="s">
        <v>5</v>
      </c>
      <c r="Z433" s="15" t="s">
        <v>5</v>
      </c>
      <c r="AA433" s="13" t="s">
        <v>5</v>
      </c>
      <c r="AB433" s="13" t="s">
        <v>5</v>
      </c>
      <c r="AC433" s="10"/>
    </row>
    <row r="434" spans="1:29">
      <c r="A434" s="21">
        <v>428</v>
      </c>
      <c r="B434" s="13" t="s">
        <v>5</v>
      </c>
      <c r="C434" s="15" t="s">
        <v>5</v>
      </c>
      <c r="D434" s="15" t="s">
        <v>5</v>
      </c>
      <c r="E434" s="15" t="s">
        <v>5</v>
      </c>
      <c r="F434" s="15" t="s">
        <v>5</v>
      </c>
      <c r="G434" s="15" t="s">
        <v>5</v>
      </c>
      <c r="H434" s="15" t="s">
        <v>5</v>
      </c>
      <c r="I434" s="13" t="s">
        <v>5</v>
      </c>
      <c r="J434" s="22" t="s">
        <v>5</v>
      </c>
      <c r="K434" s="4" t="s">
        <v>5</v>
      </c>
      <c r="L434" s="4" t="s">
        <v>5</v>
      </c>
      <c r="M434" s="4" t="s">
        <v>5</v>
      </c>
      <c r="N434" s="4" t="s">
        <v>5</v>
      </c>
      <c r="O434" s="4" t="s">
        <v>5</v>
      </c>
      <c r="P434" s="4" t="s">
        <v>5</v>
      </c>
      <c r="Q434" s="4" t="s">
        <v>5</v>
      </c>
      <c r="R434" s="4" t="s">
        <v>5</v>
      </c>
      <c r="S434" s="15" t="s">
        <v>5</v>
      </c>
      <c r="T434" s="15" t="s">
        <v>5</v>
      </c>
      <c r="U434" s="15" t="s">
        <v>5</v>
      </c>
      <c r="V434" s="4" t="s">
        <v>5</v>
      </c>
      <c r="W434" s="15" t="s">
        <v>5</v>
      </c>
      <c r="X434" s="15" t="s">
        <v>5</v>
      </c>
      <c r="Y434" s="15" t="s">
        <v>5</v>
      </c>
      <c r="Z434" s="15" t="s">
        <v>5</v>
      </c>
      <c r="AA434" s="13" t="s">
        <v>5</v>
      </c>
      <c r="AB434" s="13" t="s">
        <v>5</v>
      </c>
      <c r="AC434" s="10"/>
    </row>
    <row r="435" spans="1:29">
      <c r="A435" s="21">
        <v>429</v>
      </c>
      <c r="B435" s="13" t="s">
        <v>5</v>
      </c>
      <c r="C435" s="15" t="s">
        <v>5</v>
      </c>
      <c r="D435" s="15" t="s">
        <v>5</v>
      </c>
      <c r="E435" s="15" t="s">
        <v>5</v>
      </c>
      <c r="F435" s="15" t="s">
        <v>5</v>
      </c>
      <c r="G435" s="15" t="s">
        <v>5</v>
      </c>
      <c r="H435" s="15" t="s">
        <v>5</v>
      </c>
      <c r="I435" s="13" t="s">
        <v>5</v>
      </c>
      <c r="J435" s="22" t="s">
        <v>5</v>
      </c>
      <c r="K435" s="4" t="s">
        <v>5</v>
      </c>
      <c r="L435" s="4" t="s">
        <v>5</v>
      </c>
      <c r="M435" s="4" t="s">
        <v>5</v>
      </c>
      <c r="N435" s="4" t="s">
        <v>5</v>
      </c>
      <c r="O435" s="4" t="s">
        <v>5</v>
      </c>
      <c r="P435" s="4" t="s">
        <v>5</v>
      </c>
      <c r="Q435" s="4" t="s">
        <v>5</v>
      </c>
      <c r="R435" s="4" t="s">
        <v>5</v>
      </c>
      <c r="S435" s="15" t="s">
        <v>5</v>
      </c>
      <c r="T435" s="15" t="s">
        <v>5</v>
      </c>
      <c r="U435" s="15" t="s">
        <v>5</v>
      </c>
      <c r="V435" s="4" t="s">
        <v>5</v>
      </c>
      <c r="W435" s="15" t="s">
        <v>5</v>
      </c>
      <c r="X435" s="15" t="s">
        <v>5</v>
      </c>
      <c r="Y435" s="15" t="s">
        <v>5</v>
      </c>
      <c r="Z435" s="15" t="s">
        <v>5</v>
      </c>
      <c r="AA435" s="13" t="s">
        <v>5</v>
      </c>
      <c r="AB435" s="13" t="s">
        <v>5</v>
      </c>
      <c r="AC435" s="10"/>
    </row>
    <row r="436" spans="1:29">
      <c r="A436" s="21">
        <v>430</v>
      </c>
      <c r="B436" s="13" t="s">
        <v>5</v>
      </c>
      <c r="C436" s="15" t="s">
        <v>5</v>
      </c>
      <c r="D436" s="15" t="s">
        <v>5</v>
      </c>
      <c r="E436" s="15" t="s">
        <v>5</v>
      </c>
      <c r="F436" s="15" t="s">
        <v>5</v>
      </c>
      <c r="G436" s="15" t="s">
        <v>5</v>
      </c>
      <c r="H436" s="15" t="s">
        <v>5</v>
      </c>
      <c r="I436" s="13" t="s">
        <v>5</v>
      </c>
      <c r="J436" s="22" t="s">
        <v>5</v>
      </c>
      <c r="K436" s="4" t="s">
        <v>5</v>
      </c>
      <c r="L436" s="4" t="s">
        <v>5</v>
      </c>
      <c r="M436" s="4" t="s">
        <v>5</v>
      </c>
      <c r="N436" s="4" t="s">
        <v>5</v>
      </c>
      <c r="O436" s="4" t="s">
        <v>5</v>
      </c>
      <c r="P436" s="4" t="s">
        <v>5</v>
      </c>
      <c r="Q436" s="4" t="s">
        <v>5</v>
      </c>
      <c r="R436" s="4" t="s">
        <v>5</v>
      </c>
      <c r="S436" s="15" t="s">
        <v>5</v>
      </c>
      <c r="T436" s="15" t="s">
        <v>5</v>
      </c>
      <c r="U436" s="15" t="s">
        <v>5</v>
      </c>
      <c r="V436" s="4" t="s">
        <v>5</v>
      </c>
      <c r="W436" s="15" t="s">
        <v>5</v>
      </c>
      <c r="X436" s="15" t="s">
        <v>5</v>
      </c>
      <c r="Y436" s="15" t="s">
        <v>5</v>
      </c>
      <c r="Z436" s="15" t="s">
        <v>5</v>
      </c>
      <c r="AA436" s="13" t="s">
        <v>5</v>
      </c>
      <c r="AB436" s="13" t="s">
        <v>5</v>
      </c>
      <c r="AC436" s="10"/>
    </row>
    <row r="437" spans="1:29">
      <c r="A437" s="21">
        <v>431</v>
      </c>
      <c r="B437" s="13" t="s">
        <v>5</v>
      </c>
      <c r="C437" s="15" t="s">
        <v>5</v>
      </c>
      <c r="D437" s="15" t="s">
        <v>5</v>
      </c>
      <c r="E437" s="15" t="s">
        <v>5</v>
      </c>
      <c r="F437" s="15" t="s">
        <v>5</v>
      </c>
      <c r="G437" s="15" t="s">
        <v>5</v>
      </c>
      <c r="H437" s="15" t="s">
        <v>5</v>
      </c>
      <c r="I437" s="13" t="s">
        <v>5</v>
      </c>
      <c r="J437" s="22" t="s">
        <v>5</v>
      </c>
      <c r="K437" s="4" t="s">
        <v>5</v>
      </c>
      <c r="L437" s="4" t="s">
        <v>5</v>
      </c>
      <c r="M437" s="4" t="s">
        <v>5</v>
      </c>
      <c r="N437" s="4" t="s">
        <v>5</v>
      </c>
      <c r="O437" s="4" t="s">
        <v>5</v>
      </c>
      <c r="P437" s="4" t="s">
        <v>5</v>
      </c>
      <c r="Q437" s="4" t="s">
        <v>5</v>
      </c>
      <c r="R437" s="4" t="s">
        <v>5</v>
      </c>
      <c r="S437" s="15" t="s">
        <v>5</v>
      </c>
      <c r="T437" s="15" t="s">
        <v>5</v>
      </c>
      <c r="U437" s="15" t="s">
        <v>5</v>
      </c>
      <c r="V437" s="4" t="s">
        <v>5</v>
      </c>
      <c r="W437" s="15" t="s">
        <v>5</v>
      </c>
      <c r="X437" s="15" t="s">
        <v>5</v>
      </c>
      <c r="Y437" s="15" t="s">
        <v>5</v>
      </c>
      <c r="Z437" s="15" t="s">
        <v>5</v>
      </c>
      <c r="AA437" s="13" t="s">
        <v>5</v>
      </c>
      <c r="AB437" s="13" t="s">
        <v>5</v>
      </c>
      <c r="AC437" s="10"/>
    </row>
    <row r="438" spans="1:29">
      <c r="A438" s="21">
        <v>432</v>
      </c>
      <c r="B438" s="13" t="s">
        <v>5</v>
      </c>
      <c r="C438" s="15" t="s">
        <v>5</v>
      </c>
      <c r="D438" s="15" t="s">
        <v>5</v>
      </c>
      <c r="E438" s="15" t="s">
        <v>5</v>
      </c>
      <c r="F438" s="15" t="s">
        <v>5</v>
      </c>
      <c r="G438" s="15" t="s">
        <v>5</v>
      </c>
      <c r="H438" s="15" t="s">
        <v>5</v>
      </c>
      <c r="I438" s="13" t="s">
        <v>5</v>
      </c>
      <c r="J438" s="22" t="s">
        <v>5</v>
      </c>
      <c r="K438" s="4" t="s">
        <v>5</v>
      </c>
      <c r="L438" s="4" t="s">
        <v>5</v>
      </c>
      <c r="M438" s="4" t="s">
        <v>5</v>
      </c>
      <c r="N438" s="4" t="s">
        <v>5</v>
      </c>
      <c r="O438" s="4" t="s">
        <v>5</v>
      </c>
      <c r="P438" s="4" t="s">
        <v>5</v>
      </c>
      <c r="Q438" s="4" t="s">
        <v>5</v>
      </c>
      <c r="R438" s="4" t="s">
        <v>5</v>
      </c>
      <c r="S438" s="15" t="s">
        <v>5</v>
      </c>
      <c r="T438" s="15" t="s">
        <v>5</v>
      </c>
      <c r="U438" s="15" t="s">
        <v>5</v>
      </c>
      <c r="V438" s="4" t="s">
        <v>5</v>
      </c>
      <c r="W438" s="15" t="s">
        <v>5</v>
      </c>
      <c r="X438" s="15" t="s">
        <v>5</v>
      </c>
      <c r="Y438" s="15" t="s">
        <v>5</v>
      </c>
      <c r="Z438" s="15" t="s">
        <v>5</v>
      </c>
      <c r="AA438" s="13" t="s">
        <v>5</v>
      </c>
      <c r="AB438" s="13" t="s">
        <v>5</v>
      </c>
      <c r="AC438" s="10"/>
    </row>
    <row r="439" spans="1:29">
      <c r="A439" s="21">
        <v>433</v>
      </c>
      <c r="B439" s="13" t="s">
        <v>5</v>
      </c>
      <c r="C439" s="15" t="s">
        <v>5</v>
      </c>
      <c r="D439" s="15" t="s">
        <v>5</v>
      </c>
      <c r="E439" s="15" t="s">
        <v>5</v>
      </c>
      <c r="F439" s="15" t="s">
        <v>5</v>
      </c>
      <c r="G439" s="15" t="s">
        <v>5</v>
      </c>
      <c r="H439" s="15" t="s">
        <v>5</v>
      </c>
      <c r="I439" s="13" t="s">
        <v>5</v>
      </c>
      <c r="J439" s="22" t="s">
        <v>5</v>
      </c>
      <c r="K439" s="4" t="s">
        <v>5</v>
      </c>
      <c r="L439" s="4" t="s">
        <v>5</v>
      </c>
      <c r="M439" s="4" t="s">
        <v>5</v>
      </c>
      <c r="N439" s="4" t="s">
        <v>5</v>
      </c>
      <c r="O439" s="4" t="s">
        <v>5</v>
      </c>
      <c r="P439" s="4" t="s">
        <v>5</v>
      </c>
      <c r="Q439" s="4" t="s">
        <v>5</v>
      </c>
      <c r="R439" s="4" t="s">
        <v>5</v>
      </c>
      <c r="S439" s="15" t="s">
        <v>5</v>
      </c>
      <c r="T439" s="15" t="s">
        <v>5</v>
      </c>
      <c r="U439" s="15" t="s">
        <v>5</v>
      </c>
      <c r="V439" s="4" t="s">
        <v>5</v>
      </c>
      <c r="W439" s="15" t="s">
        <v>5</v>
      </c>
      <c r="X439" s="15" t="s">
        <v>5</v>
      </c>
      <c r="Y439" s="15" t="s">
        <v>5</v>
      </c>
      <c r="Z439" s="15" t="s">
        <v>5</v>
      </c>
      <c r="AA439" s="13" t="s">
        <v>5</v>
      </c>
      <c r="AB439" s="13" t="s">
        <v>5</v>
      </c>
      <c r="AC439" s="10"/>
    </row>
    <row r="440" spans="1:29">
      <c r="A440" s="21">
        <v>434</v>
      </c>
      <c r="B440" s="13" t="s">
        <v>5</v>
      </c>
      <c r="C440" s="15" t="s">
        <v>5</v>
      </c>
      <c r="D440" s="15" t="s">
        <v>5</v>
      </c>
      <c r="E440" s="15" t="s">
        <v>5</v>
      </c>
      <c r="F440" s="15" t="s">
        <v>5</v>
      </c>
      <c r="G440" s="15" t="s">
        <v>5</v>
      </c>
      <c r="H440" s="15" t="s">
        <v>5</v>
      </c>
      <c r="I440" s="13" t="s">
        <v>5</v>
      </c>
      <c r="J440" s="22" t="s">
        <v>5</v>
      </c>
      <c r="K440" s="4" t="s">
        <v>5</v>
      </c>
      <c r="L440" s="4" t="s">
        <v>5</v>
      </c>
      <c r="M440" s="4" t="s">
        <v>5</v>
      </c>
      <c r="N440" s="4" t="s">
        <v>5</v>
      </c>
      <c r="O440" s="4" t="s">
        <v>5</v>
      </c>
      <c r="P440" s="4" t="s">
        <v>5</v>
      </c>
      <c r="Q440" s="4" t="s">
        <v>5</v>
      </c>
      <c r="R440" s="4" t="s">
        <v>5</v>
      </c>
      <c r="S440" s="15" t="s">
        <v>5</v>
      </c>
      <c r="T440" s="15" t="s">
        <v>5</v>
      </c>
      <c r="U440" s="15" t="s">
        <v>5</v>
      </c>
      <c r="V440" s="4" t="s">
        <v>5</v>
      </c>
      <c r="W440" s="15" t="s">
        <v>5</v>
      </c>
      <c r="X440" s="15" t="s">
        <v>5</v>
      </c>
      <c r="Y440" s="15" t="s">
        <v>5</v>
      </c>
      <c r="Z440" s="15" t="s">
        <v>5</v>
      </c>
      <c r="AA440" s="13" t="s">
        <v>5</v>
      </c>
      <c r="AB440" s="13" t="s">
        <v>5</v>
      </c>
      <c r="AC440" s="10"/>
    </row>
    <row r="441" spans="1:29">
      <c r="A441" s="21">
        <v>435</v>
      </c>
      <c r="B441" s="13" t="s">
        <v>5</v>
      </c>
      <c r="C441" s="15" t="s">
        <v>5</v>
      </c>
      <c r="D441" s="15" t="s">
        <v>5</v>
      </c>
      <c r="E441" s="15" t="s">
        <v>5</v>
      </c>
      <c r="F441" s="15" t="s">
        <v>5</v>
      </c>
      <c r="G441" s="15" t="s">
        <v>5</v>
      </c>
      <c r="H441" s="15" t="s">
        <v>5</v>
      </c>
      <c r="I441" s="13" t="s">
        <v>5</v>
      </c>
      <c r="J441" s="22" t="s">
        <v>5</v>
      </c>
      <c r="K441" s="4" t="s">
        <v>5</v>
      </c>
      <c r="L441" s="4" t="s">
        <v>5</v>
      </c>
      <c r="M441" s="4" t="s">
        <v>5</v>
      </c>
      <c r="N441" s="4" t="s">
        <v>5</v>
      </c>
      <c r="O441" s="4" t="s">
        <v>5</v>
      </c>
      <c r="P441" s="4" t="s">
        <v>5</v>
      </c>
      <c r="Q441" s="4" t="s">
        <v>5</v>
      </c>
      <c r="R441" s="4" t="s">
        <v>5</v>
      </c>
      <c r="S441" s="15" t="s">
        <v>5</v>
      </c>
      <c r="T441" s="15" t="s">
        <v>5</v>
      </c>
      <c r="U441" s="15" t="s">
        <v>5</v>
      </c>
      <c r="V441" s="4" t="s">
        <v>5</v>
      </c>
      <c r="W441" s="15" t="s">
        <v>5</v>
      </c>
      <c r="X441" s="15" t="s">
        <v>5</v>
      </c>
      <c r="Y441" s="15" t="s">
        <v>5</v>
      </c>
      <c r="Z441" s="15" t="s">
        <v>5</v>
      </c>
      <c r="AA441" s="13" t="s">
        <v>5</v>
      </c>
      <c r="AB441" s="13" t="s">
        <v>5</v>
      </c>
      <c r="AC441" s="10"/>
    </row>
    <row r="442" spans="1:29">
      <c r="A442" s="21">
        <v>436</v>
      </c>
      <c r="B442" s="13" t="s">
        <v>5</v>
      </c>
      <c r="C442" s="15" t="s">
        <v>5</v>
      </c>
      <c r="D442" s="15" t="s">
        <v>5</v>
      </c>
      <c r="E442" s="15" t="s">
        <v>5</v>
      </c>
      <c r="F442" s="15" t="s">
        <v>5</v>
      </c>
      <c r="G442" s="15" t="s">
        <v>5</v>
      </c>
      <c r="H442" s="15" t="s">
        <v>5</v>
      </c>
      <c r="I442" s="13" t="s">
        <v>5</v>
      </c>
      <c r="J442" s="22" t="s">
        <v>5</v>
      </c>
      <c r="K442" s="4" t="s">
        <v>5</v>
      </c>
      <c r="L442" s="4" t="s">
        <v>5</v>
      </c>
      <c r="M442" s="4" t="s">
        <v>5</v>
      </c>
      <c r="N442" s="4" t="s">
        <v>5</v>
      </c>
      <c r="O442" s="4" t="s">
        <v>5</v>
      </c>
      <c r="P442" s="4" t="s">
        <v>5</v>
      </c>
      <c r="Q442" s="4" t="s">
        <v>5</v>
      </c>
      <c r="R442" s="4" t="s">
        <v>5</v>
      </c>
      <c r="S442" s="15" t="s">
        <v>5</v>
      </c>
      <c r="T442" s="15" t="s">
        <v>5</v>
      </c>
      <c r="U442" s="15" t="s">
        <v>5</v>
      </c>
      <c r="V442" s="4" t="s">
        <v>5</v>
      </c>
      <c r="W442" s="15" t="s">
        <v>5</v>
      </c>
      <c r="X442" s="15" t="s">
        <v>5</v>
      </c>
      <c r="Y442" s="15" t="s">
        <v>5</v>
      </c>
      <c r="Z442" s="15" t="s">
        <v>5</v>
      </c>
      <c r="AA442" s="13" t="s">
        <v>5</v>
      </c>
      <c r="AB442" s="13" t="s">
        <v>5</v>
      </c>
      <c r="AC442" s="10"/>
    </row>
    <row r="443" spans="1:29">
      <c r="A443" s="21">
        <v>437</v>
      </c>
      <c r="B443" s="13" t="s">
        <v>5</v>
      </c>
      <c r="C443" s="15" t="s">
        <v>5</v>
      </c>
      <c r="D443" s="15" t="s">
        <v>5</v>
      </c>
      <c r="E443" s="15" t="s">
        <v>5</v>
      </c>
      <c r="F443" s="15" t="s">
        <v>5</v>
      </c>
      <c r="G443" s="15" t="s">
        <v>5</v>
      </c>
      <c r="H443" s="15" t="s">
        <v>5</v>
      </c>
      <c r="I443" s="13" t="s">
        <v>5</v>
      </c>
      <c r="J443" s="22" t="s">
        <v>5</v>
      </c>
      <c r="K443" s="4" t="s">
        <v>5</v>
      </c>
      <c r="L443" s="4" t="s">
        <v>5</v>
      </c>
      <c r="M443" s="4" t="s">
        <v>5</v>
      </c>
      <c r="N443" s="4" t="s">
        <v>5</v>
      </c>
      <c r="O443" s="4" t="s">
        <v>5</v>
      </c>
      <c r="P443" s="4" t="s">
        <v>5</v>
      </c>
      <c r="Q443" s="4" t="s">
        <v>5</v>
      </c>
      <c r="R443" s="4" t="s">
        <v>5</v>
      </c>
      <c r="S443" s="15" t="s">
        <v>5</v>
      </c>
      <c r="T443" s="15" t="s">
        <v>5</v>
      </c>
      <c r="U443" s="15" t="s">
        <v>5</v>
      </c>
      <c r="V443" s="4" t="s">
        <v>5</v>
      </c>
      <c r="W443" s="15" t="s">
        <v>5</v>
      </c>
      <c r="X443" s="15" t="s">
        <v>5</v>
      </c>
      <c r="Y443" s="15" t="s">
        <v>5</v>
      </c>
      <c r="Z443" s="15" t="s">
        <v>5</v>
      </c>
      <c r="AA443" s="13" t="s">
        <v>5</v>
      </c>
      <c r="AB443" s="13" t="s">
        <v>5</v>
      </c>
      <c r="AC443" s="10"/>
    </row>
    <row r="444" spans="1:29">
      <c r="A444" s="21">
        <v>438</v>
      </c>
      <c r="B444" s="13" t="s">
        <v>5</v>
      </c>
      <c r="C444" s="15" t="s">
        <v>5</v>
      </c>
      <c r="D444" s="15" t="s">
        <v>5</v>
      </c>
      <c r="E444" s="15" t="s">
        <v>5</v>
      </c>
      <c r="F444" s="15" t="s">
        <v>5</v>
      </c>
      <c r="G444" s="15" t="s">
        <v>5</v>
      </c>
      <c r="H444" s="15" t="s">
        <v>5</v>
      </c>
      <c r="I444" s="13" t="s">
        <v>5</v>
      </c>
      <c r="J444" s="22" t="s">
        <v>5</v>
      </c>
      <c r="K444" s="4" t="s">
        <v>5</v>
      </c>
      <c r="L444" s="4" t="s">
        <v>5</v>
      </c>
      <c r="M444" s="4" t="s">
        <v>5</v>
      </c>
      <c r="N444" s="4" t="s">
        <v>5</v>
      </c>
      <c r="O444" s="4" t="s">
        <v>5</v>
      </c>
      <c r="P444" s="4" t="s">
        <v>5</v>
      </c>
      <c r="Q444" s="4" t="s">
        <v>5</v>
      </c>
      <c r="R444" s="4" t="s">
        <v>5</v>
      </c>
      <c r="S444" s="15" t="s">
        <v>5</v>
      </c>
      <c r="T444" s="15" t="s">
        <v>5</v>
      </c>
      <c r="U444" s="15" t="s">
        <v>5</v>
      </c>
      <c r="V444" s="4" t="s">
        <v>5</v>
      </c>
      <c r="W444" s="15" t="s">
        <v>5</v>
      </c>
      <c r="X444" s="15" t="s">
        <v>5</v>
      </c>
      <c r="Y444" s="15" t="s">
        <v>5</v>
      </c>
      <c r="Z444" s="15" t="s">
        <v>5</v>
      </c>
      <c r="AA444" s="13" t="s">
        <v>5</v>
      </c>
      <c r="AB444" s="13" t="s">
        <v>5</v>
      </c>
      <c r="AC444" s="10"/>
    </row>
    <row r="445" spans="1:29">
      <c r="A445" s="21">
        <v>439</v>
      </c>
      <c r="B445" s="13" t="s">
        <v>5</v>
      </c>
      <c r="C445" s="15" t="s">
        <v>5</v>
      </c>
      <c r="D445" s="15" t="s">
        <v>5</v>
      </c>
      <c r="E445" s="15" t="s">
        <v>5</v>
      </c>
      <c r="F445" s="15" t="s">
        <v>5</v>
      </c>
      <c r="G445" s="15" t="s">
        <v>5</v>
      </c>
      <c r="H445" s="15" t="s">
        <v>5</v>
      </c>
      <c r="I445" s="13" t="s">
        <v>5</v>
      </c>
      <c r="J445" s="22" t="s">
        <v>5</v>
      </c>
      <c r="K445" s="4" t="s">
        <v>5</v>
      </c>
      <c r="L445" s="4" t="s">
        <v>5</v>
      </c>
      <c r="M445" s="4" t="s">
        <v>5</v>
      </c>
      <c r="N445" s="4" t="s">
        <v>5</v>
      </c>
      <c r="O445" s="4" t="s">
        <v>5</v>
      </c>
      <c r="P445" s="4" t="s">
        <v>5</v>
      </c>
      <c r="Q445" s="4" t="s">
        <v>5</v>
      </c>
      <c r="R445" s="4" t="s">
        <v>5</v>
      </c>
      <c r="S445" s="15" t="s">
        <v>5</v>
      </c>
      <c r="T445" s="15" t="s">
        <v>5</v>
      </c>
      <c r="U445" s="15" t="s">
        <v>5</v>
      </c>
      <c r="V445" s="4" t="s">
        <v>5</v>
      </c>
      <c r="W445" s="15" t="s">
        <v>5</v>
      </c>
      <c r="X445" s="15" t="s">
        <v>5</v>
      </c>
      <c r="Y445" s="15" t="s">
        <v>5</v>
      </c>
      <c r="Z445" s="15" t="s">
        <v>5</v>
      </c>
      <c r="AA445" s="13" t="s">
        <v>5</v>
      </c>
      <c r="AB445" s="13" t="s">
        <v>5</v>
      </c>
      <c r="AC445" s="10"/>
    </row>
    <row r="446" spans="1:29">
      <c r="A446" s="21">
        <v>440</v>
      </c>
      <c r="B446" s="13" t="s">
        <v>5</v>
      </c>
      <c r="C446" s="15" t="s">
        <v>5</v>
      </c>
      <c r="D446" s="15" t="s">
        <v>5</v>
      </c>
      <c r="E446" s="15" t="s">
        <v>5</v>
      </c>
      <c r="F446" s="15" t="s">
        <v>5</v>
      </c>
      <c r="G446" s="15" t="s">
        <v>5</v>
      </c>
      <c r="H446" s="15" t="s">
        <v>5</v>
      </c>
      <c r="I446" s="13" t="s">
        <v>5</v>
      </c>
      <c r="J446" s="22" t="s">
        <v>5</v>
      </c>
      <c r="K446" s="4" t="s">
        <v>5</v>
      </c>
      <c r="L446" s="4" t="s">
        <v>5</v>
      </c>
      <c r="M446" s="4" t="s">
        <v>5</v>
      </c>
      <c r="N446" s="4" t="s">
        <v>5</v>
      </c>
      <c r="O446" s="4" t="s">
        <v>5</v>
      </c>
      <c r="P446" s="4" t="s">
        <v>5</v>
      </c>
      <c r="Q446" s="4" t="s">
        <v>5</v>
      </c>
      <c r="R446" s="4" t="s">
        <v>5</v>
      </c>
      <c r="S446" s="15" t="s">
        <v>5</v>
      </c>
      <c r="T446" s="15" t="s">
        <v>5</v>
      </c>
      <c r="U446" s="15" t="s">
        <v>5</v>
      </c>
      <c r="V446" s="4" t="s">
        <v>5</v>
      </c>
      <c r="W446" s="15" t="s">
        <v>5</v>
      </c>
      <c r="X446" s="15" t="s">
        <v>5</v>
      </c>
      <c r="Y446" s="15" t="s">
        <v>5</v>
      </c>
      <c r="Z446" s="15" t="s">
        <v>5</v>
      </c>
      <c r="AA446" s="13" t="s">
        <v>5</v>
      </c>
      <c r="AB446" s="13" t="s">
        <v>5</v>
      </c>
      <c r="AC446" s="10"/>
    </row>
    <row r="447" spans="1:29">
      <c r="A447" s="21">
        <v>441</v>
      </c>
      <c r="B447" s="13" t="s">
        <v>5</v>
      </c>
      <c r="C447" s="15" t="s">
        <v>5</v>
      </c>
      <c r="D447" s="15" t="s">
        <v>5</v>
      </c>
      <c r="E447" s="15" t="s">
        <v>5</v>
      </c>
      <c r="F447" s="15" t="s">
        <v>5</v>
      </c>
      <c r="G447" s="15" t="s">
        <v>5</v>
      </c>
      <c r="H447" s="15" t="s">
        <v>5</v>
      </c>
      <c r="I447" s="13" t="s">
        <v>5</v>
      </c>
      <c r="J447" s="22" t="s">
        <v>5</v>
      </c>
      <c r="K447" s="4" t="s">
        <v>5</v>
      </c>
      <c r="L447" s="4" t="s">
        <v>5</v>
      </c>
      <c r="M447" s="4" t="s">
        <v>5</v>
      </c>
      <c r="N447" s="4" t="s">
        <v>5</v>
      </c>
      <c r="O447" s="4" t="s">
        <v>5</v>
      </c>
      <c r="P447" s="4" t="s">
        <v>5</v>
      </c>
      <c r="Q447" s="4" t="s">
        <v>5</v>
      </c>
      <c r="R447" s="4" t="s">
        <v>5</v>
      </c>
      <c r="S447" s="15" t="s">
        <v>5</v>
      </c>
      <c r="T447" s="15" t="s">
        <v>5</v>
      </c>
      <c r="U447" s="15" t="s">
        <v>5</v>
      </c>
      <c r="V447" s="4" t="s">
        <v>5</v>
      </c>
      <c r="W447" s="15" t="s">
        <v>5</v>
      </c>
      <c r="X447" s="15" t="s">
        <v>5</v>
      </c>
      <c r="Y447" s="15" t="s">
        <v>5</v>
      </c>
      <c r="Z447" s="15" t="s">
        <v>5</v>
      </c>
      <c r="AA447" s="13" t="s">
        <v>5</v>
      </c>
      <c r="AB447" s="13" t="s">
        <v>5</v>
      </c>
      <c r="AC447" s="10"/>
    </row>
    <row r="448" spans="1:29">
      <c r="A448" s="21">
        <v>442</v>
      </c>
      <c r="B448" s="13" t="s">
        <v>5</v>
      </c>
      <c r="C448" s="15" t="s">
        <v>5</v>
      </c>
      <c r="D448" s="15" t="s">
        <v>5</v>
      </c>
      <c r="E448" s="15" t="s">
        <v>5</v>
      </c>
      <c r="F448" s="15" t="s">
        <v>5</v>
      </c>
      <c r="G448" s="15" t="s">
        <v>5</v>
      </c>
      <c r="H448" s="15" t="s">
        <v>5</v>
      </c>
      <c r="I448" s="13" t="s">
        <v>5</v>
      </c>
      <c r="J448" s="22" t="s">
        <v>5</v>
      </c>
      <c r="K448" s="4" t="s">
        <v>5</v>
      </c>
      <c r="L448" s="4" t="s">
        <v>5</v>
      </c>
      <c r="M448" s="4" t="s">
        <v>5</v>
      </c>
      <c r="N448" s="4" t="s">
        <v>5</v>
      </c>
      <c r="O448" s="4" t="s">
        <v>5</v>
      </c>
      <c r="P448" s="4" t="s">
        <v>5</v>
      </c>
      <c r="Q448" s="4" t="s">
        <v>5</v>
      </c>
      <c r="R448" s="4" t="s">
        <v>5</v>
      </c>
      <c r="S448" s="15" t="s">
        <v>5</v>
      </c>
      <c r="T448" s="15" t="s">
        <v>5</v>
      </c>
      <c r="U448" s="15" t="s">
        <v>5</v>
      </c>
      <c r="V448" s="4" t="s">
        <v>5</v>
      </c>
      <c r="W448" s="15" t="s">
        <v>5</v>
      </c>
      <c r="X448" s="15" t="s">
        <v>5</v>
      </c>
      <c r="Y448" s="15" t="s">
        <v>5</v>
      </c>
      <c r="Z448" s="15" t="s">
        <v>5</v>
      </c>
      <c r="AA448" s="13" t="s">
        <v>5</v>
      </c>
      <c r="AB448" s="13" t="s">
        <v>5</v>
      </c>
      <c r="AC448" s="10"/>
    </row>
    <row r="449" spans="1:29">
      <c r="A449" s="21">
        <v>443</v>
      </c>
      <c r="B449" s="13" t="s">
        <v>5</v>
      </c>
      <c r="C449" s="15" t="s">
        <v>5</v>
      </c>
      <c r="D449" s="15" t="s">
        <v>5</v>
      </c>
      <c r="E449" s="15" t="s">
        <v>5</v>
      </c>
      <c r="F449" s="15" t="s">
        <v>5</v>
      </c>
      <c r="G449" s="15" t="s">
        <v>5</v>
      </c>
      <c r="H449" s="15" t="s">
        <v>5</v>
      </c>
      <c r="I449" s="13" t="s">
        <v>5</v>
      </c>
      <c r="J449" s="22" t="s">
        <v>5</v>
      </c>
      <c r="K449" s="4" t="s">
        <v>5</v>
      </c>
      <c r="L449" s="4" t="s">
        <v>5</v>
      </c>
      <c r="M449" s="4" t="s">
        <v>5</v>
      </c>
      <c r="N449" s="4" t="s">
        <v>5</v>
      </c>
      <c r="O449" s="4" t="s">
        <v>5</v>
      </c>
      <c r="P449" s="4" t="s">
        <v>5</v>
      </c>
      <c r="Q449" s="4" t="s">
        <v>5</v>
      </c>
      <c r="R449" s="4" t="s">
        <v>5</v>
      </c>
      <c r="S449" s="15" t="s">
        <v>5</v>
      </c>
      <c r="T449" s="15" t="s">
        <v>5</v>
      </c>
      <c r="U449" s="15" t="s">
        <v>5</v>
      </c>
      <c r="V449" s="4" t="s">
        <v>5</v>
      </c>
      <c r="W449" s="15" t="s">
        <v>5</v>
      </c>
      <c r="X449" s="15" t="s">
        <v>5</v>
      </c>
      <c r="Y449" s="15" t="s">
        <v>5</v>
      </c>
      <c r="Z449" s="15" t="s">
        <v>5</v>
      </c>
      <c r="AA449" s="13" t="s">
        <v>5</v>
      </c>
      <c r="AB449" s="13" t="s">
        <v>5</v>
      </c>
      <c r="AC449" s="10"/>
    </row>
    <row r="450" spans="1:29">
      <c r="A450" s="21">
        <v>444</v>
      </c>
      <c r="B450" s="13" t="s">
        <v>5</v>
      </c>
      <c r="C450" s="15" t="s">
        <v>5</v>
      </c>
      <c r="D450" s="15" t="s">
        <v>5</v>
      </c>
      <c r="E450" s="15" t="s">
        <v>5</v>
      </c>
      <c r="F450" s="15" t="s">
        <v>5</v>
      </c>
      <c r="G450" s="15" t="s">
        <v>5</v>
      </c>
      <c r="H450" s="15" t="s">
        <v>5</v>
      </c>
      <c r="I450" s="13" t="s">
        <v>5</v>
      </c>
      <c r="J450" s="22" t="s">
        <v>5</v>
      </c>
      <c r="K450" s="4" t="s">
        <v>5</v>
      </c>
      <c r="L450" s="4" t="s">
        <v>5</v>
      </c>
      <c r="M450" s="4" t="s">
        <v>5</v>
      </c>
      <c r="N450" s="4" t="s">
        <v>5</v>
      </c>
      <c r="O450" s="4" t="s">
        <v>5</v>
      </c>
      <c r="P450" s="4" t="s">
        <v>5</v>
      </c>
      <c r="Q450" s="4" t="s">
        <v>5</v>
      </c>
      <c r="R450" s="4" t="s">
        <v>5</v>
      </c>
      <c r="S450" s="15" t="s">
        <v>5</v>
      </c>
      <c r="T450" s="15" t="s">
        <v>5</v>
      </c>
      <c r="U450" s="15" t="s">
        <v>5</v>
      </c>
      <c r="V450" s="4" t="s">
        <v>5</v>
      </c>
      <c r="W450" s="15" t="s">
        <v>5</v>
      </c>
      <c r="X450" s="15" t="s">
        <v>5</v>
      </c>
      <c r="Y450" s="15" t="s">
        <v>5</v>
      </c>
      <c r="Z450" s="15" t="s">
        <v>5</v>
      </c>
      <c r="AA450" s="13" t="s">
        <v>5</v>
      </c>
      <c r="AB450" s="13" t="s">
        <v>5</v>
      </c>
      <c r="AC450" s="10"/>
    </row>
    <row r="451" spans="1:29">
      <c r="A451" s="21">
        <v>445</v>
      </c>
      <c r="B451" s="13" t="s">
        <v>5</v>
      </c>
      <c r="C451" s="15" t="s">
        <v>5</v>
      </c>
      <c r="D451" s="15" t="s">
        <v>5</v>
      </c>
      <c r="E451" s="15" t="s">
        <v>5</v>
      </c>
      <c r="F451" s="15" t="s">
        <v>5</v>
      </c>
      <c r="G451" s="15" t="s">
        <v>5</v>
      </c>
      <c r="H451" s="15" t="s">
        <v>5</v>
      </c>
      <c r="I451" s="13" t="s">
        <v>5</v>
      </c>
      <c r="J451" s="22" t="s">
        <v>5</v>
      </c>
      <c r="K451" s="4" t="s">
        <v>5</v>
      </c>
      <c r="L451" s="4" t="s">
        <v>5</v>
      </c>
      <c r="M451" s="4" t="s">
        <v>5</v>
      </c>
      <c r="N451" s="4" t="s">
        <v>5</v>
      </c>
      <c r="O451" s="4" t="s">
        <v>5</v>
      </c>
      <c r="P451" s="4" t="s">
        <v>5</v>
      </c>
      <c r="Q451" s="4" t="s">
        <v>5</v>
      </c>
      <c r="R451" s="4" t="s">
        <v>5</v>
      </c>
      <c r="S451" s="15" t="s">
        <v>5</v>
      </c>
      <c r="T451" s="15" t="s">
        <v>5</v>
      </c>
      <c r="U451" s="15" t="s">
        <v>5</v>
      </c>
      <c r="V451" s="4" t="s">
        <v>5</v>
      </c>
      <c r="W451" s="15" t="s">
        <v>5</v>
      </c>
      <c r="X451" s="15" t="s">
        <v>5</v>
      </c>
      <c r="Y451" s="15" t="s">
        <v>5</v>
      </c>
      <c r="Z451" s="15" t="s">
        <v>5</v>
      </c>
      <c r="AA451" s="13" t="s">
        <v>5</v>
      </c>
      <c r="AB451" s="13" t="s">
        <v>5</v>
      </c>
      <c r="AC451" s="10"/>
    </row>
    <row r="452" spans="1:29">
      <c r="A452" s="21">
        <v>446</v>
      </c>
      <c r="B452" s="13" t="s">
        <v>5</v>
      </c>
      <c r="C452" s="15" t="s">
        <v>5</v>
      </c>
      <c r="D452" s="15" t="s">
        <v>5</v>
      </c>
      <c r="E452" s="15" t="s">
        <v>5</v>
      </c>
      <c r="F452" s="15" t="s">
        <v>5</v>
      </c>
      <c r="G452" s="15" t="s">
        <v>5</v>
      </c>
      <c r="H452" s="15" t="s">
        <v>5</v>
      </c>
      <c r="I452" s="13" t="s">
        <v>5</v>
      </c>
      <c r="J452" s="22" t="s">
        <v>5</v>
      </c>
      <c r="K452" s="4" t="s">
        <v>5</v>
      </c>
      <c r="L452" s="4" t="s">
        <v>5</v>
      </c>
      <c r="M452" s="4" t="s">
        <v>5</v>
      </c>
      <c r="N452" s="4" t="s">
        <v>5</v>
      </c>
      <c r="O452" s="4" t="s">
        <v>5</v>
      </c>
      <c r="P452" s="4" t="s">
        <v>5</v>
      </c>
      <c r="Q452" s="4" t="s">
        <v>5</v>
      </c>
      <c r="R452" s="4" t="s">
        <v>5</v>
      </c>
      <c r="S452" s="15" t="s">
        <v>5</v>
      </c>
      <c r="T452" s="15" t="s">
        <v>5</v>
      </c>
      <c r="U452" s="15" t="s">
        <v>5</v>
      </c>
      <c r="V452" s="4" t="s">
        <v>5</v>
      </c>
      <c r="W452" s="15" t="s">
        <v>5</v>
      </c>
      <c r="X452" s="15" t="s">
        <v>5</v>
      </c>
      <c r="Y452" s="15" t="s">
        <v>5</v>
      </c>
      <c r="Z452" s="15" t="s">
        <v>5</v>
      </c>
      <c r="AA452" s="13" t="s">
        <v>5</v>
      </c>
      <c r="AB452" s="13" t="s">
        <v>5</v>
      </c>
      <c r="AC452" s="10"/>
    </row>
    <row r="453" spans="1:29">
      <c r="A453" s="21">
        <v>447</v>
      </c>
      <c r="B453" s="13" t="s">
        <v>5</v>
      </c>
      <c r="C453" s="15" t="s">
        <v>5</v>
      </c>
      <c r="D453" s="15" t="s">
        <v>5</v>
      </c>
      <c r="E453" s="15" t="s">
        <v>5</v>
      </c>
      <c r="F453" s="15" t="s">
        <v>5</v>
      </c>
      <c r="G453" s="15" t="s">
        <v>5</v>
      </c>
      <c r="H453" s="15" t="s">
        <v>5</v>
      </c>
      <c r="I453" s="13" t="s">
        <v>5</v>
      </c>
      <c r="J453" s="22" t="s">
        <v>5</v>
      </c>
      <c r="K453" s="4" t="s">
        <v>5</v>
      </c>
      <c r="L453" s="4" t="s">
        <v>5</v>
      </c>
      <c r="M453" s="4" t="s">
        <v>5</v>
      </c>
      <c r="N453" s="4" t="s">
        <v>5</v>
      </c>
      <c r="O453" s="4" t="s">
        <v>5</v>
      </c>
      <c r="P453" s="4" t="s">
        <v>5</v>
      </c>
      <c r="Q453" s="4" t="s">
        <v>5</v>
      </c>
      <c r="R453" s="4" t="s">
        <v>5</v>
      </c>
      <c r="S453" s="15" t="s">
        <v>5</v>
      </c>
      <c r="T453" s="15" t="s">
        <v>5</v>
      </c>
      <c r="U453" s="15" t="s">
        <v>5</v>
      </c>
      <c r="V453" s="4" t="s">
        <v>5</v>
      </c>
      <c r="W453" s="15" t="s">
        <v>5</v>
      </c>
      <c r="X453" s="15" t="s">
        <v>5</v>
      </c>
      <c r="Y453" s="15" t="s">
        <v>5</v>
      </c>
      <c r="Z453" s="15" t="s">
        <v>5</v>
      </c>
      <c r="AA453" s="13" t="s">
        <v>5</v>
      </c>
      <c r="AB453" s="13" t="s">
        <v>5</v>
      </c>
      <c r="AC453" s="10"/>
    </row>
    <row r="454" spans="1:29">
      <c r="A454" s="21">
        <v>448</v>
      </c>
      <c r="B454" s="13" t="s">
        <v>5</v>
      </c>
      <c r="C454" s="15" t="s">
        <v>5</v>
      </c>
      <c r="D454" s="15" t="s">
        <v>5</v>
      </c>
      <c r="E454" s="15" t="s">
        <v>5</v>
      </c>
      <c r="F454" s="15" t="s">
        <v>5</v>
      </c>
      <c r="G454" s="15" t="s">
        <v>5</v>
      </c>
      <c r="H454" s="15" t="s">
        <v>5</v>
      </c>
      <c r="I454" s="13" t="s">
        <v>5</v>
      </c>
      <c r="J454" s="22" t="s">
        <v>5</v>
      </c>
      <c r="K454" s="4" t="s">
        <v>5</v>
      </c>
      <c r="L454" s="4" t="s">
        <v>5</v>
      </c>
      <c r="M454" s="4" t="s">
        <v>5</v>
      </c>
      <c r="N454" s="4" t="s">
        <v>5</v>
      </c>
      <c r="O454" s="4" t="s">
        <v>5</v>
      </c>
      <c r="P454" s="4" t="s">
        <v>5</v>
      </c>
      <c r="Q454" s="4" t="s">
        <v>5</v>
      </c>
      <c r="R454" s="4" t="s">
        <v>5</v>
      </c>
      <c r="S454" s="15" t="s">
        <v>5</v>
      </c>
      <c r="T454" s="15" t="s">
        <v>5</v>
      </c>
      <c r="U454" s="15" t="s">
        <v>5</v>
      </c>
      <c r="V454" s="4" t="s">
        <v>5</v>
      </c>
      <c r="W454" s="15" t="s">
        <v>5</v>
      </c>
      <c r="X454" s="15" t="s">
        <v>5</v>
      </c>
      <c r="Y454" s="15" t="s">
        <v>5</v>
      </c>
      <c r="Z454" s="15" t="s">
        <v>5</v>
      </c>
      <c r="AA454" s="13" t="s">
        <v>5</v>
      </c>
      <c r="AB454" s="13" t="s">
        <v>5</v>
      </c>
      <c r="AC454" s="10"/>
    </row>
    <row r="455" spans="1:29">
      <c r="A455" s="21">
        <v>449</v>
      </c>
      <c r="B455" s="13" t="s">
        <v>5</v>
      </c>
      <c r="C455" s="15" t="s">
        <v>5</v>
      </c>
      <c r="D455" s="15" t="s">
        <v>5</v>
      </c>
      <c r="E455" s="15" t="s">
        <v>5</v>
      </c>
      <c r="F455" s="15" t="s">
        <v>5</v>
      </c>
      <c r="G455" s="15" t="s">
        <v>5</v>
      </c>
      <c r="H455" s="15" t="s">
        <v>5</v>
      </c>
      <c r="I455" s="13" t="s">
        <v>5</v>
      </c>
      <c r="J455" s="22" t="s">
        <v>5</v>
      </c>
      <c r="K455" s="4" t="s">
        <v>5</v>
      </c>
      <c r="L455" s="4" t="s">
        <v>5</v>
      </c>
      <c r="M455" s="4" t="s">
        <v>5</v>
      </c>
      <c r="N455" s="4" t="s">
        <v>5</v>
      </c>
      <c r="O455" s="4" t="s">
        <v>5</v>
      </c>
      <c r="P455" s="4" t="s">
        <v>5</v>
      </c>
      <c r="Q455" s="4" t="s">
        <v>5</v>
      </c>
      <c r="R455" s="4" t="s">
        <v>5</v>
      </c>
      <c r="S455" s="15" t="s">
        <v>5</v>
      </c>
      <c r="T455" s="15" t="s">
        <v>5</v>
      </c>
      <c r="U455" s="15" t="s">
        <v>5</v>
      </c>
      <c r="V455" s="4" t="s">
        <v>5</v>
      </c>
      <c r="W455" s="15" t="s">
        <v>5</v>
      </c>
      <c r="X455" s="15" t="s">
        <v>5</v>
      </c>
      <c r="Y455" s="15" t="s">
        <v>5</v>
      </c>
      <c r="Z455" s="15" t="s">
        <v>5</v>
      </c>
      <c r="AA455" s="13" t="s">
        <v>5</v>
      </c>
      <c r="AB455" s="13" t="s">
        <v>5</v>
      </c>
      <c r="AC455" s="10"/>
    </row>
    <row r="456" spans="1:29">
      <c r="A456" s="21">
        <v>450</v>
      </c>
      <c r="B456" s="13" t="s">
        <v>5</v>
      </c>
      <c r="C456" s="15" t="s">
        <v>5</v>
      </c>
      <c r="D456" s="15" t="s">
        <v>5</v>
      </c>
      <c r="E456" s="15" t="s">
        <v>5</v>
      </c>
      <c r="F456" s="15" t="s">
        <v>5</v>
      </c>
      <c r="G456" s="15" t="s">
        <v>5</v>
      </c>
      <c r="H456" s="15" t="s">
        <v>5</v>
      </c>
      <c r="I456" s="13" t="s">
        <v>5</v>
      </c>
      <c r="J456" s="22" t="s">
        <v>5</v>
      </c>
      <c r="K456" s="4" t="s">
        <v>5</v>
      </c>
      <c r="L456" s="4" t="s">
        <v>5</v>
      </c>
      <c r="M456" s="4" t="s">
        <v>5</v>
      </c>
      <c r="N456" s="4" t="s">
        <v>5</v>
      </c>
      <c r="O456" s="4" t="s">
        <v>5</v>
      </c>
      <c r="P456" s="4" t="s">
        <v>5</v>
      </c>
      <c r="Q456" s="4" t="s">
        <v>5</v>
      </c>
      <c r="R456" s="4" t="s">
        <v>5</v>
      </c>
      <c r="S456" s="15" t="s">
        <v>5</v>
      </c>
      <c r="T456" s="15" t="s">
        <v>5</v>
      </c>
      <c r="U456" s="15" t="s">
        <v>5</v>
      </c>
      <c r="V456" s="4" t="s">
        <v>5</v>
      </c>
      <c r="W456" s="15" t="s">
        <v>5</v>
      </c>
      <c r="X456" s="15" t="s">
        <v>5</v>
      </c>
      <c r="Y456" s="15" t="s">
        <v>5</v>
      </c>
      <c r="Z456" s="15" t="s">
        <v>5</v>
      </c>
      <c r="AA456" s="13" t="s">
        <v>5</v>
      </c>
      <c r="AB456" s="13" t="s">
        <v>5</v>
      </c>
      <c r="AC456" s="10"/>
    </row>
    <row r="457" spans="1:29">
      <c r="A457" s="21">
        <v>451</v>
      </c>
      <c r="B457" s="13" t="s">
        <v>5</v>
      </c>
      <c r="C457" s="15" t="s">
        <v>5</v>
      </c>
      <c r="D457" s="15" t="s">
        <v>5</v>
      </c>
      <c r="E457" s="15" t="s">
        <v>5</v>
      </c>
      <c r="F457" s="15" t="s">
        <v>5</v>
      </c>
      <c r="G457" s="15" t="s">
        <v>5</v>
      </c>
      <c r="H457" s="15" t="s">
        <v>5</v>
      </c>
      <c r="I457" s="13" t="s">
        <v>5</v>
      </c>
      <c r="J457" s="22" t="s">
        <v>5</v>
      </c>
      <c r="K457" s="4" t="s">
        <v>5</v>
      </c>
      <c r="L457" s="4" t="s">
        <v>5</v>
      </c>
      <c r="M457" s="4" t="s">
        <v>5</v>
      </c>
      <c r="N457" s="4" t="s">
        <v>5</v>
      </c>
      <c r="O457" s="4" t="s">
        <v>5</v>
      </c>
      <c r="P457" s="4" t="s">
        <v>5</v>
      </c>
      <c r="Q457" s="4" t="s">
        <v>5</v>
      </c>
      <c r="R457" s="4" t="s">
        <v>5</v>
      </c>
      <c r="S457" s="15" t="s">
        <v>5</v>
      </c>
      <c r="T457" s="15" t="s">
        <v>5</v>
      </c>
      <c r="U457" s="15" t="s">
        <v>5</v>
      </c>
      <c r="V457" s="4" t="s">
        <v>5</v>
      </c>
      <c r="W457" s="15" t="s">
        <v>5</v>
      </c>
      <c r="X457" s="15" t="s">
        <v>5</v>
      </c>
      <c r="Y457" s="15" t="s">
        <v>5</v>
      </c>
      <c r="Z457" s="15" t="s">
        <v>5</v>
      </c>
      <c r="AA457" s="13" t="s">
        <v>5</v>
      </c>
      <c r="AB457" s="13" t="s">
        <v>5</v>
      </c>
      <c r="AC457" s="10"/>
    </row>
    <row r="458" spans="1:29">
      <c r="A458" s="21">
        <v>452</v>
      </c>
      <c r="B458" s="13" t="s">
        <v>5</v>
      </c>
      <c r="C458" s="15" t="s">
        <v>5</v>
      </c>
      <c r="D458" s="15" t="s">
        <v>5</v>
      </c>
      <c r="E458" s="15" t="s">
        <v>5</v>
      </c>
      <c r="F458" s="15" t="s">
        <v>5</v>
      </c>
      <c r="G458" s="15" t="s">
        <v>5</v>
      </c>
      <c r="H458" s="15" t="s">
        <v>5</v>
      </c>
      <c r="I458" s="13" t="s">
        <v>5</v>
      </c>
      <c r="J458" s="22" t="s">
        <v>5</v>
      </c>
      <c r="K458" s="4" t="s">
        <v>5</v>
      </c>
      <c r="L458" s="4" t="s">
        <v>5</v>
      </c>
      <c r="M458" s="4" t="s">
        <v>5</v>
      </c>
      <c r="N458" s="4" t="s">
        <v>5</v>
      </c>
      <c r="O458" s="4" t="s">
        <v>5</v>
      </c>
      <c r="P458" s="4" t="s">
        <v>5</v>
      </c>
      <c r="Q458" s="4" t="s">
        <v>5</v>
      </c>
      <c r="R458" s="4" t="s">
        <v>5</v>
      </c>
      <c r="S458" s="15" t="s">
        <v>5</v>
      </c>
      <c r="T458" s="15" t="s">
        <v>5</v>
      </c>
      <c r="U458" s="15" t="s">
        <v>5</v>
      </c>
      <c r="V458" s="4" t="s">
        <v>5</v>
      </c>
      <c r="W458" s="15" t="s">
        <v>5</v>
      </c>
      <c r="X458" s="15" t="s">
        <v>5</v>
      </c>
      <c r="Y458" s="15" t="s">
        <v>5</v>
      </c>
      <c r="Z458" s="15" t="s">
        <v>5</v>
      </c>
      <c r="AA458" s="13" t="s">
        <v>5</v>
      </c>
      <c r="AB458" s="13" t="s">
        <v>5</v>
      </c>
      <c r="AC458" s="10"/>
    </row>
    <row r="459" spans="1:29">
      <c r="A459" s="21">
        <v>453</v>
      </c>
      <c r="B459" s="13" t="s">
        <v>5</v>
      </c>
      <c r="C459" s="15" t="s">
        <v>5</v>
      </c>
      <c r="D459" s="15" t="s">
        <v>5</v>
      </c>
      <c r="E459" s="15" t="s">
        <v>5</v>
      </c>
      <c r="F459" s="15" t="s">
        <v>5</v>
      </c>
      <c r="G459" s="15" t="s">
        <v>5</v>
      </c>
      <c r="H459" s="15" t="s">
        <v>5</v>
      </c>
      <c r="I459" s="13" t="s">
        <v>5</v>
      </c>
      <c r="J459" s="22" t="s">
        <v>5</v>
      </c>
      <c r="K459" s="4" t="s">
        <v>5</v>
      </c>
      <c r="L459" s="4" t="s">
        <v>5</v>
      </c>
      <c r="M459" s="4" t="s">
        <v>5</v>
      </c>
      <c r="N459" s="4" t="s">
        <v>5</v>
      </c>
      <c r="O459" s="4" t="s">
        <v>5</v>
      </c>
      <c r="P459" s="4" t="s">
        <v>5</v>
      </c>
      <c r="Q459" s="4" t="s">
        <v>5</v>
      </c>
      <c r="R459" s="4" t="s">
        <v>5</v>
      </c>
      <c r="S459" s="15" t="s">
        <v>5</v>
      </c>
      <c r="T459" s="15" t="s">
        <v>5</v>
      </c>
      <c r="U459" s="15" t="s">
        <v>5</v>
      </c>
      <c r="V459" s="4" t="s">
        <v>5</v>
      </c>
      <c r="W459" s="15" t="s">
        <v>5</v>
      </c>
      <c r="X459" s="15" t="s">
        <v>5</v>
      </c>
      <c r="Y459" s="15" t="s">
        <v>5</v>
      </c>
      <c r="Z459" s="15" t="s">
        <v>5</v>
      </c>
      <c r="AA459" s="13" t="s">
        <v>5</v>
      </c>
      <c r="AB459" s="13" t="s">
        <v>5</v>
      </c>
      <c r="AC459" s="10"/>
    </row>
    <row r="460" spans="1:29">
      <c r="A460" s="21">
        <v>454</v>
      </c>
      <c r="B460" s="13" t="s">
        <v>5</v>
      </c>
      <c r="C460" s="15" t="s">
        <v>5</v>
      </c>
      <c r="D460" s="15" t="s">
        <v>5</v>
      </c>
      <c r="E460" s="15" t="s">
        <v>5</v>
      </c>
      <c r="F460" s="15" t="s">
        <v>5</v>
      </c>
      <c r="G460" s="15" t="s">
        <v>5</v>
      </c>
      <c r="H460" s="15" t="s">
        <v>5</v>
      </c>
      <c r="I460" s="13" t="s">
        <v>5</v>
      </c>
      <c r="J460" s="22" t="s">
        <v>5</v>
      </c>
      <c r="K460" s="4" t="s">
        <v>5</v>
      </c>
      <c r="L460" s="4" t="s">
        <v>5</v>
      </c>
      <c r="M460" s="4" t="s">
        <v>5</v>
      </c>
      <c r="N460" s="4" t="s">
        <v>5</v>
      </c>
      <c r="O460" s="4" t="s">
        <v>5</v>
      </c>
      <c r="P460" s="4" t="s">
        <v>5</v>
      </c>
      <c r="Q460" s="4" t="s">
        <v>5</v>
      </c>
      <c r="R460" s="4" t="s">
        <v>5</v>
      </c>
      <c r="S460" s="15" t="s">
        <v>5</v>
      </c>
      <c r="T460" s="15" t="s">
        <v>5</v>
      </c>
      <c r="U460" s="15" t="s">
        <v>5</v>
      </c>
      <c r="V460" s="4" t="s">
        <v>5</v>
      </c>
      <c r="W460" s="15" t="s">
        <v>5</v>
      </c>
      <c r="X460" s="15" t="s">
        <v>5</v>
      </c>
      <c r="Y460" s="15" t="s">
        <v>5</v>
      </c>
      <c r="Z460" s="15" t="s">
        <v>5</v>
      </c>
      <c r="AA460" s="13" t="s">
        <v>5</v>
      </c>
      <c r="AB460" s="13" t="s">
        <v>5</v>
      </c>
      <c r="AC460" s="10"/>
    </row>
    <row r="461" spans="1:29">
      <c r="A461" s="21">
        <v>455</v>
      </c>
      <c r="B461" s="13" t="s">
        <v>5</v>
      </c>
      <c r="C461" s="15" t="s">
        <v>5</v>
      </c>
      <c r="D461" s="15" t="s">
        <v>5</v>
      </c>
      <c r="E461" s="15" t="s">
        <v>5</v>
      </c>
      <c r="F461" s="15" t="s">
        <v>5</v>
      </c>
      <c r="G461" s="15" t="s">
        <v>5</v>
      </c>
      <c r="H461" s="15" t="s">
        <v>5</v>
      </c>
      <c r="I461" s="13" t="s">
        <v>5</v>
      </c>
      <c r="J461" s="22" t="s">
        <v>5</v>
      </c>
      <c r="K461" s="4" t="s">
        <v>5</v>
      </c>
      <c r="L461" s="4" t="s">
        <v>5</v>
      </c>
      <c r="M461" s="4" t="s">
        <v>5</v>
      </c>
      <c r="N461" s="4" t="s">
        <v>5</v>
      </c>
      <c r="O461" s="4" t="s">
        <v>5</v>
      </c>
      <c r="P461" s="4" t="s">
        <v>5</v>
      </c>
      <c r="Q461" s="4" t="s">
        <v>5</v>
      </c>
      <c r="R461" s="4" t="s">
        <v>5</v>
      </c>
      <c r="S461" s="15" t="s">
        <v>5</v>
      </c>
      <c r="T461" s="15" t="s">
        <v>5</v>
      </c>
      <c r="U461" s="15" t="s">
        <v>5</v>
      </c>
      <c r="V461" s="4" t="s">
        <v>5</v>
      </c>
      <c r="W461" s="15" t="s">
        <v>5</v>
      </c>
      <c r="X461" s="15" t="s">
        <v>5</v>
      </c>
      <c r="Y461" s="15" t="s">
        <v>5</v>
      </c>
      <c r="Z461" s="15" t="s">
        <v>5</v>
      </c>
      <c r="AA461" s="13" t="s">
        <v>5</v>
      </c>
      <c r="AB461" s="13" t="s">
        <v>5</v>
      </c>
      <c r="AC461" s="10"/>
    </row>
    <row r="462" spans="1:29">
      <c r="A462" s="21">
        <v>456</v>
      </c>
      <c r="B462" s="13" t="s">
        <v>5</v>
      </c>
      <c r="C462" s="15" t="s">
        <v>5</v>
      </c>
      <c r="D462" s="15" t="s">
        <v>5</v>
      </c>
      <c r="E462" s="15" t="s">
        <v>5</v>
      </c>
      <c r="F462" s="15" t="s">
        <v>5</v>
      </c>
      <c r="G462" s="15" t="s">
        <v>5</v>
      </c>
      <c r="H462" s="15" t="s">
        <v>5</v>
      </c>
      <c r="I462" s="13" t="s">
        <v>5</v>
      </c>
      <c r="J462" s="22" t="s">
        <v>5</v>
      </c>
      <c r="K462" s="4" t="s">
        <v>5</v>
      </c>
      <c r="L462" s="4" t="s">
        <v>5</v>
      </c>
      <c r="M462" s="4" t="s">
        <v>5</v>
      </c>
      <c r="N462" s="4" t="s">
        <v>5</v>
      </c>
      <c r="O462" s="4" t="s">
        <v>5</v>
      </c>
      <c r="P462" s="4" t="s">
        <v>5</v>
      </c>
      <c r="Q462" s="4" t="s">
        <v>5</v>
      </c>
      <c r="R462" s="4" t="s">
        <v>5</v>
      </c>
      <c r="S462" s="15" t="s">
        <v>5</v>
      </c>
      <c r="T462" s="15" t="s">
        <v>5</v>
      </c>
      <c r="U462" s="15" t="s">
        <v>5</v>
      </c>
      <c r="V462" s="4" t="s">
        <v>5</v>
      </c>
      <c r="W462" s="15" t="s">
        <v>5</v>
      </c>
      <c r="X462" s="15" t="s">
        <v>5</v>
      </c>
      <c r="Y462" s="15" t="s">
        <v>5</v>
      </c>
      <c r="Z462" s="15" t="s">
        <v>5</v>
      </c>
      <c r="AA462" s="13" t="s">
        <v>5</v>
      </c>
      <c r="AB462" s="13" t="s">
        <v>5</v>
      </c>
      <c r="AC462" s="10"/>
    </row>
    <row r="463" spans="1:29">
      <c r="A463" s="21">
        <v>457</v>
      </c>
      <c r="B463" s="13" t="s">
        <v>5</v>
      </c>
      <c r="C463" s="15" t="s">
        <v>5</v>
      </c>
      <c r="D463" s="15" t="s">
        <v>5</v>
      </c>
      <c r="E463" s="15" t="s">
        <v>5</v>
      </c>
      <c r="F463" s="15" t="s">
        <v>5</v>
      </c>
      <c r="G463" s="15" t="s">
        <v>5</v>
      </c>
      <c r="H463" s="15" t="s">
        <v>5</v>
      </c>
      <c r="I463" s="13" t="s">
        <v>5</v>
      </c>
      <c r="J463" s="22" t="s">
        <v>5</v>
      </c>
      <c r="K463" s="4" t="s">
        <v>5</v>
      </c>
      <c r="L463" s="4" t="s">
        <v>5</v>
      </c>
      <c r="M463" s="4" t="s">
        <v>5</v>
      </c>
      <c r="N463" s="4" t="s">
        <v>5</v>
      </c>
      <c r="O463" s="4" t="s">
        <v>5</v>
      </c>
      <c r="P463" s="4" t="s">
        <v>5</v>
      </c>
      <c r="Q463" s="4" t="s">
        <v>5</v>
      </c>
      <c r="R463" s="4" t="s">
        <v>5</v>
      </c>
      <c r="S463" s="15" t="s">
        <v>5</v>
      </c>
      <c r="T463" s="15" t="s">
        <v>5</v>
      </c>
      <c r="U463" s="15" t="s">
        <v>5</v>
      </c>
      <c r="V463" s="4" t="s">
        <v>5</v>
      </c>
      <c r="W463" s="15" t="s">
        <v>5</v>
      </c>
      <c r="X463" s="15" t="s">
        <v>5</v>
      </c>
      <c r="Y463" s="15" t="s">
        <v>5</v>
      </c>
      <c r="Z463" s="15" t="s">
        <v>5</v>
      </c>
      <c r="AA463" s="13" t="s">
        <v>5</v>
      </c>
      <c r="AB463" s="13" t="s">
        <v>5</v>
      </c>
      <c r="AC463" s="10"/>
    </row>
    <row r="464" spans="1:29">
      <c r="A464" s="21">
        <v>458</v>
      </c>
      <c r="B464" s="13" t="s">
        <v>5</v>
      </c>
      <c r="C464" s="15" t="s">
        <v>5</v>
      </c>
      <c r="D464" s="15" t="s">
        <v>5</v>
      </c>
      <c r="E464" s="15" t="s">
        <v>5</v>
      </c>
      <c r="F464" s="15" t="s">
        <v>5</v>
      </c>
      <c r="G464" s="15" t="s">
        <v>5</v>
      </c>
      <c r="H464" s="15" t="s">
        <v>5</v>
      </c>
      <c r="I464" s="13" t="s">
        <v>5</v>
      </c>
      <c r="J464" s="22" t="s">
        <v>5</v>
      </c>
      <c r="K464" s="4" t="s">
        <v>5</v>
      </c>
      <c r="L464" s="4" t="s">
        <v>5</v>
      </c>
      <c r="M464" s="4" t="s">
        <v>5</v>
      </c>
      <c r="N464" s="4" t="s">
        <v>5</v>
      </c>
      <c r="O464" s="4" t="s">
        <v>5</v>
      </c>
      <c r="P464" s="4" t="s">
        <v>5</v>
      </c>
      <c r="Q464" s="4" t="s">
        <v>5</v>
      </c>
      <c r="R464" s="4" t="s">
        <v>5</v>
      </c>
      <c r="S464" s="15" t="s">
        <v>5</v>
      </c>
      <c r="T464" s="15" t="s">
        <v>5</v>
      </c>
      <c r="U464" s="15" t="s">
        <v>5</v>
      </c>
      <c r="V464" s="4" t="s">
        <v>5</v>
      </c>
      <c r="W464" s="15" t="s">
        <v>5</v>
      </c>
      <c r="X464" s="15" t="s">
        <v>5</v>
      </c>
      <c r="Y464" s="15" t="s">
        <v>5</v>
      </c>
      <c r="Z464" s="15" t="s">
        <v>5</v>
      </c>
      <c r="AA464" s="13" t="s">
        <v>5</v>
      </c>
      <c r="AB464" s="13" t="s">
        <v>5</v>
      </c>
      <c r="AC464" s="10"/>
    </row>
    <row r="465" spans="1:29">
      <c r="A465" s="21">
        <v>459</v>
      </c>
      <c r="B465" s="13" t="s">
        <v>5</v>
      </c>
      <c r="C465" s="15" t="s">
        <v>5</v>
      </c>
      <c r="D465" s="15" t="s">
        <v>5</v>
      </c>
      <c r="E465" s="15" t="s">
        <v>5</v>
      </c>
      <c r="F465" s="15" t="s">
        <v>5</v>
      </c>
      <c r="G465" s="15" t="s">
        <v>5</v>
      </c>
      <c r="H465" s="15" t="s">
        <v>5</v>
      </c>
      <c r="I465" s="13" t="s">
        <v>5</v>
      </c>
      <c r="J465" s="22" t="s">
        <v>5</v>
      </c>
      <c r="K465" s="4" t="s">
        <v>5</v>
      </c>
      <c r="L465" s="4" t="s">
        <v>5</v>
      </c>
      <c r="M465" s="4" t="s">
        <v>5</v>
      </c>
      <c r="N465" s="4" t="s">
        <v>5</v>
      </c>
      <c r="O465" s="4" t="s">
        <v>5</v>
      </c>
      <c r="P465" s="4" t="s">
        <v>5</v>
      </c>
      <c r="Q465" s="4" t="s">
        <v>5</v>
      </c>
      <c r="R465" s="4" t="s">
        <v>5</v>
      </c>
      <c r="S465" s="15" t="s">
        <v>5</v>
      </c>
      <c r="T465" s="15" t="s">
        <v>5</v>
      </c>
      <c r="U465" s="15" t="s">
        <v>5</v>
      </c>
      <c r="V465" s="4" t="s">
        <v>5</v>
      </c>
      <c r="W465" s="15" t="s">
        <v>5</v>
      </c>
      <c r="X465" s="15" t="s">
        <v>5</v>
      </c>
      <c r="Y465" s="15" t="s">
        <v>5</v>
      </c>
      <c r="Z465" s="15" t="s">
        <v>5</v>
      </c>
      <c r="AA465" s="13" t="s">
        <v>5</v>
      </c>
      <c r="AB465" s="13" t="s">
        <v>5</v>
      </c>
      <c r="AC465" s="10"/>
    </row>
    <row r="466" spans="1:29">
      <c r="A466" s="21">
        <v>460</v>
      </c>
      <c r="B466" s="13" t="s">
        <v>5</v>
      </c>
      <c r="C466" s="15" t="s">
        <v>5</v>
      </c>
      <c r="D466" s="15" t="s">
        <v>5</v>
      </c>
      <c r="E466" s="15" t="s">
        <v>5</v>
      </c>
      <c r="F466" s="15" t="s">
        <v>5</v>
      </c>
      <c r="G466" s="15" t="s">
        <v>5</v>
      </c>
      <c r="H466" s="15" t="s">
        <v>5</v>
      </c>
      <c r="I466" s="13" t="s">
        <v>5</v>
      </c>
      <c r="J466" s="22" t="s">
        <v>5</v>
      </c>
      <c r="K466" s="4" t="s">
        <v>5</v>
      </c>
      <c r="L466" s="4" t="s">
        <v>5</v>
      </c>
      <c r="M466" s="4" t="s">
        <v>5</v>
      </c>
      <c r="N466" s="4" t="s">
        <v>5</v>
      </c>
      <c r="O466" s="4" t="s">
        <v>5</v>
      </c>
      <c r="P466" s="4" t="s">
        <v>5</v>
      </c>
      <c r="Q466" s="4" t="s">
        <v>5</v>
      </c>
      <c r="R466" s="4" t="s">
        <v>5</v>
      </c>
      <c r="S466" s="15" t="s">
        <v>5</v>
      </c>
      <c r="T466" s="15" t="s">
        <v>5</v>
      </c>
      <c r="U466" s="15" t="s">
        <v>5</v>
      </c>
      <c r="V466" s="4" t="s">
        <v>5</v>
      </c>
      <c r="W466" s="15" t="s">
        <v>5</v>
      </c>
      <c r="X466" s="15" t="s">
        <v>5</v>
      </c>
      <c r="Y466" s="15" t="s">
        <v>5</v>
      </c>
      <c r="Z466" s="15" t="s">
        <v>5</v>
      </c>
      <c r="AA466" s="13" t="s">
        <v>5</v>
      </c>
      <c r="AB466" s="13" t="s">
        <v>5</v>
      </c>
      <c r="AC466" s="10"/>
    </row>
    <row r="467" spans="1:29">
      <c r="A467" s="21">
        <v>461</v>
      </c>
      <c r="B467" s="13" t="s">
        <v>5</v>
      </c>
      <c r="C467" s="15" t="s">
        <v>5</v>
      </c>
      <c r="D467" s="15" t="s">
        <v>5</v>
      </c>
      <c r="E467" s="15" t="s">
        <v>5</v>
      </c>
      <c r="F467" s="15" t="s">
        <v>5</v>
      </c>
      <c r="G467" s="15" t="s">
        <v>5</v>
      </c>
      <c r="H467" s="15" t="s">
        <v>5</v>
      </c>
      <c r="I467" s="13" t="s">
        <v>5</v>
      </c>
      <c r="J467" s="22" t="s">
        <v>5</v>
      </c>
      <c r="K467" s="4" t="s">
        <v>5</v>
      </c>
      <c r="L467" s="4" t="s">
        <v>5</v>
      </c>
      <c r="M467" s="4" t="s">
        <v>5</v>
      </c>
      <c r="N467" s="4" t="s">
        <v>5</v>
      </c>
      <c r="O467" s="4" t="s">
        <v>5</v>
      </c>
      <c r="P467" s="4" t="s">
        <v>5</v>
      </c>
      <c r="Q467" s="4" t="s">
        <v>5</v>
      </c>
      <c r="R467" s="4" t="s">
        <v>5</v>
      </c>
      <c r="S467" s="15" t="s">
        <v>5</v>
      </c>
      <c r="T467" s="15" t="s">
        <v>5</v>
      </c>
      <c r="U467" s="15" t="s">
        <v>5</v>
      </c>
      <c r="V467" s="4" t="s">
        <v>5</v>
      </c>
      <c r="W467" s="15" t="s">
        <v>5</v>
      </c>
      <c r="X467" s="15" t="s">
        <v>5</v>
      </c>
      <c r="Y467" s="15" t="s">
        <v>5</v>
      </c>
      <c r="Z467" s="15" t="s">
        <v>5</v>
      </c>
      <c r="AA467" s="13" t="s">
        <v>5</v>
      </c>
      <c r="AB467" s="13" t="s">
        <v>5</v>
      </c>
      <c r="AC467" s="10"/>
    </row>
    <row r="468" spans="1:29">
      <c r="A468" s="21">
        <v>462</v>
      </c>
      <c r="B468" s="13" t="s">
        <v>5</v>
      </c>
      <c r="C468" s="15" t="s">
        <v>5</v>
      </c>
      <c r="D468" s="15" t="s">
        <v>5</v>
      </c>
      <c r="E468" s="15" t="s">
        <v>5</v>
      </c>
      <c r="F468" s="15" t="s">
        <v>5</v>
      </c>
      <c r="G468" s="15" t="s">
        <v>5</v>
      </c>
      <c r="H468" s="15" t="s">
        <v>5</v>
      </c>
      <c r="I468" s="13" t="s">
        <v>5</v>
      </c>
      <c r="J468" s="22" t="s">
        <v>5</v>
      </c>
      <c r="K468" s="4" t="s">
        <v>5</v>
      </c>
      <c r="L468" s="4" t="s">
        <v>5</v>
      </c>
      <c r="M468" s="4" t="s">
        <v>5</v>
      </c>
      <c r="N468" s="4" t="s">
        <v>5</v>
      </c>
      <c r="O468" s="4" t="s">
        <v>5</v>
      </c>
      <c r="P468" s="4" t="s">
        <v>5</v>
      </c>
      <c r="Q468" s="4" t="s">
        <v>5</v>
      </c>
      <c r="R468" s="4" t="s">
        <v>5</v>
      </c>
      <c r="S468" s="15" t="s">
        <v>5</v>
      </c>
      <c r="T468" s="15" t="s">
        <v>5</v>
      </c>
      <c r="U468" s="15" t="s">
        <v>5</v>
      </c>
      <c r="V468" s="4" t="s">
        <v>5</v>
      </c>
      <c r="W468" s="15" t="s">
        <v>5</v>
      </c>
      <c r="X468" s="15" t="s">
        <v>5</v>
      </c>
      <c r="Y468" s="15" t="s">
        <v>5</v>
      </c>
      <c r="Z468" s="15" t="s">
        <v>5</v>
      </c>
      <c r="AA468" s="13" t="s">
        <v>5</v>
      </c>
      <c r="AB468" s="13" t="s">
        <v>5</v>
      </c>
      <c r="AC468" s="10"/>
    </row>
    <row r="469" spans="1:29">
      <c r="A469" s="21">
        <v>463</v>
      </c>
      <c r="B469" s="13" t="s">
        <v>5</v>
      </c>
      <c r="C469" s="15" t="s">
        <v>5</v>
      </c>
      <c r="D469" s="15" t="s">
        <v>5</v>
      </c>
      <c r="E469" s="15" t="s">
        <v>5</v>
      </c>
      <c r="F469" s="15" t="s">
        <v>5</v>
      </c>
      <c r="G469" s="15" t="s">
        <v>5</v>
      </c>
      <c r="H469" s="15" t="s">
        <v>5</v>
      </c>
      <c r="I469" s="13" t="s">
        <v>5</v>
      </c>
      <c r="J469" s="22" t="s">
        <v>5</v>
      </c>
      <c r="K469" s="4" t="s">
        <v>5</v>
      </c>
      <c r="L469" s="4" t="s">
        <v>5</v>
      </c>
      <c r="M469" s="4" t="s">
        <v>5</v>
      </c>
      <c r="N469" s="4" t="s">
        <v>5</v>
      </c>
      <c r="O469" s="4" t="s">
        <v>5</v>
      </c>
      <c r="P469" s="4" t="s">
        <v>5</v>
      </c>
      <c r="Q469" s="4" t="s">
        <v>5</v>
      </c>
      <c r="R469" s="4" t="s">
        <v>5</v>
      </c>
      <c r="S469" s="15" t="s">
        <v>5</v>
      </c>
      <c r="T469" s="15" t="s">
        <v>5</v>
      </c>
      <c r="U469" s="15" t="s">
        <v>5</v>
      </c>
      <c r="V469" s="4" t="s">
        <v>5</v>
      </c>
      <c r="W469" s="15" t="s">
        <v>5</v>
      </c>
      <c r="X469" s="15" t="s">
        <v>5</v>
      </c>
      <c r="Y469" s="15" t="s">
        <v>5</v>
      </c>
      <c r="Z469" s="15" t="s">
        <v>5</v>
      </c>
      <c r="AA469" s="13" t="s">
        <v>5</v>
      </c>
      <c r="AB469" s="13" t="s">
        <v>5</v>
      </c>
      <c r="AC469" s="10"/>
    </row>
    <row r="470" spans="1:29">
      <c r="A470" s="21">
        <v>464</v>
      </c>
      <c r="B470" s="13" t="s">
        <v>5</v>
      </c>
      <c r="C470" s="15" t="s">
        <v>5</v>
      </c>
      <c r="D470" s="15" t="s">
        <v>5</v>
      </c>
      <c r="E470" s="15" t="s">
        <v>5</v>
      </c>
      <c r="F470" s="15" t="s">
        <v>5</v>
      </c>
      <c r="G470" s="15" t="s">
        <v>5</v>
      </c>
      <c r="H470" s="15" t="s">
        <v>5</v>
      </c>
      <c r="I470" s="13" t="s">
        <v>5</v>
      </c>
      <c r="J470" s="22" t="s">
        <v>5</v>
      </c>
      <c r="K470" s="4" t="s">
        <v>5</v>
      </c>
      <c r="L470" s="4" t="s">
        <v>5</v>
      </c>
      <c r="M470" s="4" t="s">
        <v>5</v>
      </c>
      <c r="N470" s="4" t="s">
        <v>5</v>
      </c>
      <c r="O470" s="4" t="s">
        <v>5</v>
      </c>
      <c r="P470" s="4" t="s">
        <v>5</v>
      </c>
      <c r="Q470" s="4" t="s">
        <v>5</v>
      </c>
      <c r="R470" s="4" t="s">
        <v>5</v>
      </c>
      <c r="S470" s="15" t="s">
        <v>5</v>
      </c>
      <c r="T470" s="15" t="s">
        <v>5</v>
      </c>
      <c r="U470" s="15" t="s">
        <v>5</v>
      </c>
      <c r="V470" s="4" t="s">
        <v>5</v>
      </c>
      <c r="W470" s="15" t="s">
        <v>5</v>
      </c>
      <c r="X470" s="15" t="s">
        <v>5</v>
      </c>
      <c r="Y470" s="15" t="s">
        <v>5</v>
      </c>
      <c r="Z470" s="15" t="s">
        <v>5</v>
      </c>
      <c r="AA470" s="13" t="s">
        <v>5</v>
      </c>
      <c r="AB470" s="13" t="s">
        <v>5</v>
      </c>
      <c r="AC470" s="10"/>
    </row>
    <row r="471" spans="1:29">
      <c r="A471" s="21">
        <v>465</v>
      </c>
      <c r="B471" s="13" t="s">
        <v>5</v>
      </c>
      <c r="C471" s="15" t="s">
        <v>5</v>
      </c>
      <c r="D471" s="15" t="s">
        <v>5</v>
      </c>
      <c r="E471" s="15" t="s">
        <v>5</v>
      </c>
      <c r="F471" s="15" t="s">
        <v>5</v>
      </c>
      <c r="G471" s="15" t="s">
        <v>5</v>
      </c>
      <c r="H471" s="15" t="s">
        <v>5</v>
      </c>
      <c r="I471" s="13" t="s">
        <v>5</v>
      </c>
      <c r="J471" s="22" t="s">
        <v>5</v>
      </c>
      <c r="K471" s="4" t="s">
        <v>5</v>
      </c>
      <c r="L471" s="4" t="s">
        <v>5</v>
      </c>
      <c r="M471" s="4" t="s">
        <v>5</v>
      </c>
      <c r="N471" s="4" t="s">
        <v>5</v>
      </c>
      <c r="O471" s="4" t="s">
        <v>5</v>
      </c>
      <c r="P471" s="4" t="s">
        <v>5</v>
      </c>
      <c r="Q471" s="4" t="s">
        <v>5</v>
      </c>
      <c r="R471" s="4" t="s">
        <v>5</v>
      </c>
      <c r="S471" s="15" t="s">
        <v>5</v>
      </c>
      <c r="T471" s="15" t="s">
        <v>5</v>
      </c>
      <c r="U471" s="15" t="s">
        <v>5</v>
      </c>
      <c r="V471" s="4" t="s">
        <v>5</v>
      </c>
      <c r="W471" s="15" t="s">
        <v>5</v>
      </c>
      <c r="X471" s="15" t="s">
        <v>5</v>
      </c>
      <c r="Y471" s="15" t="s">
        <v>5</v>
      </c>
      <c r="Z471" s="15" t="s">
        <v>5</v>
      </c>
      <c r="AA471" s="13" t="s">
        <v>5</v>
      </c>
      <c r="AB471" s="13" t="s">
        <v>5</v>
      </c>
      <c r="AC471" s="10"/>
    </row>
    <row r="472" spans="1:29">
      <c r="A472" s="21">
        <v>466</v>
      </c>
      <c r="B472" s="13" t="s">
        <v>5</v>
      </c>
      <c r="C472" s="15" t="s">
        <v>5</v>
      </c>
      <c r="D472" s="15" t="s">
        <v>5</v>
      </c>
      <c r="E472" s="15" t="s">
        <v>5</v>
      </c>
      <c r="F472" s="15" t="s">
        <v>5</v>
      </c>
      <c r="G472" s="15" t="s">
        <v>5</v>
      </c>
      <c r="H472" s="15" t="s">
        <v>5</v>
      </c>
      <c r="I472" s="13" t="s">
        <v>5</v>
      </c>
      <c r="J472" s="22" t="s">
        <v>5</v>
      </c>
      <c r="K472" s="4" t="s">
        <v>5</v>
      </c>
      <c r="L472" s="4" t="s">
        <v>5</v>
      </c>
      <c r="M472" s="4" t="s">
        <v>5</v>
      </c>
      <c r="N472" s="4" t="s">
        <v>5</v>
      </c>
      <c r="O472" s="4" t="s">
        <v>5</v>
      </c>
      <c r="P472" s="4" t="s">
        <v>5</v>
      </c>
      <c r="Q472" s="4" t="s">
        <v>5</v>
      </c>
      <c r="R472" s="4" t="s">
        <v>5</v>
      </c>
      <c r="S472" s="15" t="s">
        <v>5</v>
      </c>
      <c r="T472" s="15" t="s">
        <v>5</v>
      </c>
      <c r="U472" s="15" t="s">
        <v>5</v>
      </c>
      <c r="V472" s="4" t="s">
        <v>5</v>
      </c>
      <c r="W472" s="15" t="s">
        <v>5</v>
      </c>
      <c r="X472" s="15" t="s">
        <v>5</v>
      </c>
      <c r="Y472" s="15" t="s">
        <v>5</v>
      </c>
      <c r="Z472" s="15" t="s">
        <v>5</v>
      </c>
      <c r="AA472" s="13" t="s">
        <v>5</v>
      </c>
      <c r="AB472" s="13" t="s">
        <v>5</v>
      </c>
      <c r="AC472" s="10"/>
    </row>
    <row r="473" spans="1:29">
      <c r="A473" s="21">
        <v>467</v>
      </c>
      <c r="B473" s="13" t="s">
        <v>5</v>
      </c>
      <c r="C473" s="15" t="s">
        <v>5</v>
      </c>
      <c r="D473" s="15" t="s">
        <v>5</v>
      </c>
      <c r="E473" s="15" t="s">
        <v>5</v>
      </c>
      <c r="F473" s="15" t="s">
        <v>5</v>
      </c>
      <c r="G473" s="15" t="s">
        <v>5</v>
      </c>
      <c r="H473" s="15" t="s">
        <v>5</v>
      </c>
      <c r="I473" s="13" t="s">
        <v>5</v>
      </c>
      <c r="J473" s="22" t="s">
        <v>5</v>
      </c>
      <c r="K473" s="4" t="s">
        <v>5</v>
      </c>
      <c r="L473" s="4" t="s">
        <v>5</v>
      </c>
      <c r="M473" s="4" t="s">
        <v>5</v>
      </c>
      <c r="N473" s="4" t="s">
        <v>5</v>
      </c>
      <c r="O473" s="4" t="s">
        <v>5</v>
      </c>
      <c r="P473" s="4" t="s">
        <v>5</v>
      </c>
      <c r="Q473" s="4" t="s">
        <v>5</v>
      </c>
      <c r="R473" s="4" t="s">
        <v>5</v>
      </c>
      <c r="S473" s="15" t="s">
        <v>5</v>
      </c>
      <c r="T473" s="15" t="s">
        <v>5</v>
      </c>
      <c r="U473" s="15" t="s">
        <v>5</v>
      </c>
      <c r="V473" s="4" t="s">
        <v>5</v>
      </c>
      <c r="W473" s="15" t="s">
        <v>5</v>
      </c>
      <c r="X473" s="15" t="s">
        <v>5</v>
      </c>
      <c r="Y473" s="15" t="s">
        <v>5</v>
      </c>
      <c r="Z473" s="15" t="s">
        <v>5</v>
      </c>
      <c r="AA473" s="13" t="s">
        <v>5</v>
      </c>
      <c r="AB473" s="13" t="s">
        <v>5</v>
      </c>
      <c r="AC473" s="10"/>
    </row>
    <row r="474" spans="1:29">
      <c r="A474" s="21">
        <v>468</v>
      </c>
      <c r="B474" s="13" t="s">
        <v>5</v>
      </c>
      <c r="C474" s="15" t="s">
        <v>5</v>
      </c>
      <c r="D474" s="15" t="s">
        <v>5</v>
      </c>
      <c r="E474" s="15" t="s">
        <v>5</v>
      </c>
      <c r="F474" s="15" t="s">
        <v>5</v>
      </c>
      <c r="G474" s="15" t="s">
        <v>5</v>
      </c>
      <c r="H474" s="15" t="s">
        <v>5</v>
      </c>
      <c r="I474" s="13" t="s">
        <v>5</v>
      </c>
      <c r="J474" s="22" t="s">
        <v>5</v>
      </c>
      <c r="K474" s="4" t="s">
        <v>5</v>
      </c>
      <c r="L474" s="4" t="s">
        <v>5</v>
      </c>
      <c r="M474" s="4" t="s">
        <v>5</v>
      </c>
      <c r="N474" s="4" t="s">
        <v>5</v>
      </c>
      <c r="O474" s="4" t="s">
        <v>5</v>
      </c>
      <c r="P474" s="4" t="s">
        <v>5</v>
      </c>
      <c r="Q474" s="4" t="s">
        <v>5</v>
      </c>
      <c r="R474" s="4" t="s">
        <v>5</v>
      </c>
      <c r="S474" s="15" t="s">
        <v>5</v>
      </c>
      <c r="T474" s="15" t="s">
        <v>5</v>
      </c>
      <c r="U474" s="15" t="s">
        <v>5</v>
      </c>
      <c r="V474" s="4" t="s">
        <v>5</v>
      </c>
      <c r="W474" s="15" t="s">
        <v>5</v>
      </c>
      <c r="X474" s="15" t="s">
        <v>5</v>
      </c>
      <c r="Y474" s="15" t="s">
        <v>5</v>
      </c>
      <c r="Z474" s="15" t="s">
        <v>5</v>
      </c>
      <c r="AA474" s="13" t="s">
        <v>5</v>
      </c>
      <c r="AB474" s="13" t="s">
        <v>5</v>
      </c>
      <c r="AC474" s="10"/>
    </row>
    <row r="475" spans="1:29">
      <c r="A475" s="21">
        <v>469</v>
      </c>
      <c r="B475" s="13" t="s">
        <v>5</v>
      </c>
      <c r="C475" s="15" t="s">
        <v>5</v>
      </c>
      <c r="D475" s="15" t="s">
        <v>5</v>
      </c>
      <c r="E475" s="15" t="s">
        <v>5</v>
      </c>
      <c r="F475" s="15" t="s">
        <v>5</v>
      </c>
      <c r="G475" s="15" t="s">
        <v>5</v>
      </c>
      <c r="H475" s="15" t="s">
        <v>5</v>
      </c>
      <c r="I475" s="13" t="s">
        <v>5</v>
      </c>
      <c r="J475" s="22" t="s">
        <v>5</v>
      </c>
      <c r="K475" s="4" t="s">
        <v>5</v>
      </c>
      <c r="L475" s="4" t="s">
        <v>5</v>
      </c>
      <c r="M475" s="4" t="s">
        <v>5</v>
      </c>
      <c r="N475" s="4" t="s">
        <v>5</v>
      </c>
      <c r="O475" s="4" t="s">
        <v>5</v>
      </c>
      <c r="P475" s="4" t="s">
        <v>5</v>
      </c>
      <c r="Q475" s="4" t="s">
        <v>5</v>
      </c>
      <c r="R475" s="4" t="s">
        <v>5</v>
      </c>
      <c r="S475" s="15" t="s">
        <v>5</v>
      </c>
      <c r="T475" s="15" t="s">
        <v>5</v>
      </c>
      <c r="U475" s="15" t="s">
        <v>5</v>
      </c>
      <c r="V475" s="4" t="s">
        <v>5</v>
      </c>
      <c r="W475" s="15" t="s">
        <v>5</v>
      </c>
      <c r="X475" s="15" t="s">
        <v>5</v>
      </c>
      <c r="Y475" s="15" t="s">
        <v>5</v>
      </c>
      <c r="Z475" s="15" t="s">
        <v>5</v>
      </c>
      <c r="AA475" s="13" t="s">
        <v>5</v>
      </c>
      <c r="AB475" s="13" t="s">
        <v>5</v>
      </c>
      <c r="AC475" s="10"/>
    </row>
    <row r="476" spans="1:29">
      <c r="A476" s="21">
        <v>470</v>
      </c>
      <c r="B476" s="13" t="s">
        <v>5</v>
      </c>
      <c r="C476" s="15" t="s">
        <v>5</v>
      </c>
      <c r="D476" s="15" t="s">
        <v>5</v>
      </c>
      <c r="E476" s="15" t="s">
        <v>5</v>
      </c>
      <c r="F476" s="15" t="s">
        <v>5</v>
      </c>
      <c r="G476" s="15" t="s">
        <v>5</v>
      </c>
      <c r="H476" s="15" t="s">
        <v>5</v>
      </c>
      <c r="I476" s="13" t="s">
        <v>5</v>
      </c>
      <c r="J476" s="22" t="s">
        <v>5</v>
      </c>
      <c r="K476" s="4" t="s">
        <v>5</v>
      </c>
      <c r="L476" s="4" t="s">
        <v>5</v>
      </c>
      <c r="M476" s="4" t="s">
        <v>5</v>
      </c>
      <c r="N476" s="4" t="s">
        <v>5</v>
      </c>
      <c r="O476" s="4" t="s">
        <v>5</v>
      </c>
      <c r="P476" s="4" t="s">
        <v>5</v>
      </c>
      <c r="Q476" s="4" t="s">
        <v>5</v>
      </c>
      <c r="R476" s="4" t="s">
        <v>5</v>
      </c>
      <c r="S476" s="15" t="s">
        <v>5</v>
      </c>
      <c r="T476" s="15" t="s">
        <v>5</v>
      </c>
      <c r="U476" s="15" t="s">
        <v>5</v>
      </c>
      <c r="V476" s="4" t="s">
        <v>5</v>
      </c>
      <c r="W476" s="15" t="s">
        <v>5</v>
      </c>
      <c r="X476" s="15" t="s">
        <v>5</v>
      </c>
      <c r="Y476" s="15" t="s">
        <v>5</v>
      </c>
      <c r="Z476" s="15" t="s">
        <v>5</v>
      </c>
      <c r="AA476" s="13" t="s">
        <v>5</v>
      </c>
      <c r="AB476" s="13" t="s">
        <v>5</v>
      </c>
      <c r="AC476" s="10"/>
    </row>
    <row r="477" spans="1:29">
      <c r="A477" s="21">
        <v>471</v>
      </c>
      <c r="B477" s="13" t="s">
        <v>5</v>
      </c>
      <c r="C477" s="15" t="s">
        <v>5</v>
      </c>
      <c r="D477" s="15" t="s">
        <v>5</v>
      </c>
      <c r="E477" s="15" t="s">
        <v>5</v>
      </c>
      <c r="F477" s="15" t="s">
        <v>5</v>
      </c>
      <c r="G477" s="15" t="s">
        <v>5</v>
      </c>
      <c r="H477" s="15" t="s">
        <v>5</v>
      </c>
      <c r="I477" s="13" t="s">
        <v>5</v>
      </c>
      <c r="J477" s="22" t="s">
        <v>5</v>
      </c>
      <c r="K477" s="4" t="s">
        <v>5</v>
      </c>
      <c r="L477" s="4" t="s">
        <v>5</v>
      </c>
      <c r="M477" s="4" t="s">
        <v>5</v>
      </c>
      <c r="N477" s="4" t="s">
        <v>5</v>
      </c>
      <c r="O477" s="4" t="s">
        <v>5</v>
      </c>
      <c r="P477" s="4" t="s">
        <v>5</v>
      </c>
      <c r="Q477" s="4" t="s">
        <v>5</v>
      </c>
      <c r="R477" s="4" t="s">
        <v>5</v>
      </c>
      <c r="S477" s="15" t="s">
        <v>5</v>
      </c>
      <c r="T477" s="15" t="s">
        <v>5</v>
      </c>
      <c r="U477" s="15" t="s">
        <v>5</v>
      </c>
      <c r="V477" s="4" t="s">
        <v>5</v>
      </c>
      <c r="W477" s="15" t="s">
        <v>5</v>
      </c>
      <c r="X477" s="15" t="s">
        <v>5</v>
      </c>
      <c r="Y477" s="15" t="s">
        <v>5</v>
      </c>
      <c r="Z477" s="15" t="s">
        <v>5</v>
      </c>
      <c r="AA477" s="13" t="s">
        <v>5</v>
      </c>
      <c r="AB477" s="13" t="s">
        <v>5</v>
      </c>
      <c r="AC477" s="10"/>
    </row>
    <row r="478" spans="1:29">
      <c r="A478" s="21">
        <v>472</v>
      </c>
      <c r="B478" s="13" t="s">
        <v>5</v>
      </c>
      <c r="C478" s="15" t="s">
        <v>5</v>
      </c>
      <c r="D478" s="15" t="s">
        <v>5</v>
      </c>
      <c r="E478" s="15" t="s">
        <v>5</v>
      </c>
      <c r="F478" s="15" t="s">
        <v>5</v>
      </c>
      <c r="G478" s="15" t="s">
        <v>5</v>
      </c>
      <c r="H478" s="15" t="s">
        <v>5</v>
      </c>
      <c r="I478" s="13" t="s">
        <v>5</v>
      </c>
      <c r="J478" s="22" t="s">
        <v>5</v>
      </c>
      <c r="K478" s="4" t="s">
        <v>5</v>
      </c>
      <c r="L478" s="4" t="s">
        <v>5</v>
      </c>
      <c r="M478" s="4" t="s">
        <v>5</v>
      </c>
      <c r="N478" s="4" t="s">
        <v>5</v>
      </c>
      <c r="O478" s="4" t="s">
        <v>5</v>
      </c>
      <c r="P478" s="4" t="s">
        <v>5</v>
      </c>
      <c r="Q478" s="4" t="s">
        <v>5</v>
      </c>
      <c r="R478" s="4" t="s">
        <v>5</v>
      </c>
      <c r="S478" s="15" t="s">
        <v>5</v>
      </c>
      <c r="T478" s="15" t="s">
        <v>5</v>
      </c>
      <c r="U478" s="15" t="s">
        <v>5</v>
      </c>
      <c r="V478" s="4" t="s">
        <v>5</v>
      </c>
      <c r="W478" s="15" t="s">
        <v>5</v>
      </c>
      <c r="X478" s="15" t="s">
        <v>5</v>
      </c>
      <c r="Y478" s="15" t="s">
        <v>5</v>
      </c>
      <c r="Z478" s="15" t="s">
        <v>5</v>
      </c>
      <c r="AA478" s="13" t="s">
        <v>5</v>
      </c>
      <c r="AB478" s="13" t="s">
        <v>5</v>
      </c>
      <c r="AC478" s="10"/>
    </row>
    <row r="479" spans="1:29">
      <c r="A479" s="21">
        <v>473</v>
      </c>
      <c r="B479" s="13" t="s">
        <v>5</v>
      </c>
      <c r="C479" s="15" t="s">
        <v>5</v>
      </c>
      <c r="D479" s="15" t="s">
        <v>5</v>
      </c>
      <c r="E479" s="15" t="s">
        <v>5</v>
      </c>
      <c r="F479" s="15" t="s">
        <v>5</v>
      </c>
      <c r="G479" s="15" t="s">
        <v>5</v>
      </c>
      <c r="H479" s="15" t="s">
        <v>5</v>
      </c>
      <c r="I479" s="13" t="s">
        <v>5</v>
      </c>
      <c r="J479" s="22" t="s">
        <v>5</v>
      </c>
      <c r="K479" s="4" t="s">
        <v>5</v>
      </c>
      <c r="L479" s="4" t="s">
        <v>5</v>
      </c>
      <c r="M479" s="4" t="s">
        <v>5</v>
      </c>
      <c r="N479" s="4" t="s">
        <v>5</v>
      </c>
      <c r="O479" s="4" t="s">
        <v>5</v>
      </c>
      <c r="P479" s="4" t="s">
        <v>5</v>
      </c>
      <c r="Q479" s="4" t="s">
        <v>5</v>
      </c>
      <c r="R479" s="4" t="s">
        <v>5</v>
      </c>
      <c r="S479" s="15" t="s">
        <v>5</v>
      </c>
      <c r="T479" s="15" t="s">
        <v>5</v>
      </c>
      <c r="U479" s="15" t="s">
        <v>5</v>
      </c>
      <c r="V479" s="4" t="s">
        <v>5</v>
      </c>
      <c r="W479" s="15" t="s">
        <v>5</v>
      </c>
      <c r="X479" s="15" t="s">
        <v>5</v>
      </c>
      <c r="Y479" s="15" t="s">
        <v>5</v>
      </c>
      <c r="Z479" s="15" t="s">
        <v>5</v>
      </c>
      <c r="AA479" s="13" t="s">
        <v>5</v>
      </c>
      <c r="AB479" s="13" t="s">
        <v>5</v>
      </c>
      <c r="AC479" s="10"/>
    </row>
    <row r="480" spans="1:29">
      <c r="A480" s="21">
        <v>474</v>
      </c>
      <c r="B480" s="13" t="s">
        <v>5</v>
      </c>
      <c r="C480" s="15" t="s">
        <v>5</v>
      </c>
      <c r="D480" s="15" t="s">
        <v>5</v>
      </c>
      <c r="E480" s="15" t="s">
        <v>5</v>
      </c>
      <c r="F480" s="15" t="s">
        <v>5</v>
      </c>
      <c r="G480" s="15" t="s">
        <v>5</v>
      </c>
      <c r="H480" s="15" t="s">
        <v>5</v>
      </c>
      <c r="I480" s="13" t="s">
        <v>5</v>
      </c>
      <c r="J480" s="22" t="s">
        <v>5</v>
      </c>
      <c r="K480" s="4" t="s">
        <v>5</v>
      </c>
      <c r="L480" s="4" t="s">
        <v>5</v>
      </c>
      <c r="M480" s="4" t="s">
        <v>5</v>
      </c>
      <c r="N480" s="4" t="s">
        <v>5</v>
      </c>
      <c r="O480" s="4" t="s">
        <v>5</v>
      </c>
      <c r="P480" s="4" t="s">
        <v>5</v>
      </c>
      <c r="Q480" s="4" t="s">
        <v>5</v>
      </c>
      <c r="R480" s="4" t="s">
        <v>5</v>
      </c>
      <c r="S480" s="15" t="s">
        <v>5</v>
      </c>
      <c r="T480" s="15" t="s">
        <v>5</v>
      </c>
      <c r="U480" s="15" t="s">
        <v>5</v>
      </c>
      <c r="V480" s="4" t="s">
        <v>5</v>
      </c>
      <c r="W480" s="15" t="s">
        <v>5</v>
      </c>
      <c r="X480" s="15" t="s">
        <v>5</v>
      </c>
      <c r="Y480" s="15" t="s">
        <v>5</v>
      </c>
      <c r="Z480" s="15" t="s">
        <v>5</v>
      </c>
      <c r="AA480" s="13" t="s">
        <v>5</v>
      </c>
      <c r="AB480" s="13" t="s">
        <v>5</v>
      </c>
      <c r="AC480" s="10"/>
    </row>
    <row r="481" spans="1:29">
      <c r="A481" s="21">
        <v>475</v>
      </c>
      <c r="B481" s="13" t="s">
        <v>5</v>
      </c>
      <c r="C481" s="15" t="s">
        <v>5</v>
      </c>
      <c r="D481" s="15" t="s">
        <v>5</v>
      </c>
      <c r="E481" s="15" t="s">
        <v>5</v>
      </c>
      <c r="F481" s="15" t="s">
        <v>5</v>
      </c>
      <c r="G481" s="15" t="s">
        <v>5</v>
      </c>
      <c r="H481" s="15" t="s">
        <v>5</v>
      </c>
      <c r="I481" s="13" t="s">
        <v>5</v>
      </c>
      <c r="J481" s="22" t="s">
        <v>5</v>
      </c>
      <c r="K481" s="4" t="s">
        <v>5</v>
      </c>
      <c r="L481" s="4" t="s">
        <v>5</v>
      </c>
      <c r="M481" s="4" t="s">
        <v>5</v>
      </c>
      <c r="N481" s="4" t="s">
        <v>5</v>
      </c>
      <c r="O481" s="4" t="s">
        <v>5</v>
      </c>
      <c r="P481" s="4" t="s">
        <v>5</v>
      </c>
      <c r="Q481" s="4" t="s">
        <v>5</v>
      </c>
      <c r="R481" s="4" t="s">
        <v>5</v>
      </c>
      <c r="S481" s="15" t="s">
        <v>5</v>
      </c>
      <c r="T481" s="15" t="s">
        <v>5</v>
      </c>
      <c r="U481" s="15" t="s">
        <v>5</v>
      </c>
      <c r="V481" s="4" t="s">
        <v>5</v>
      </c>
      <c r="W481" s="15" t="s">
        <v>5</v>
      </c>
      <c r="X481" s="15" t="s">
        <v>5</v>
      </c>
      <c r="Y481" s="15" t="s">
        <v>5</v>
      </c>
      <c r="Z481" s="15" t="s">
        <v>5</v>
      </c>
      <c r="AA481" s="13" t="s">
        <v>5</v>
      </c>
      <c r="AB481" s="13" t="s">
        <v>5</v>
      </c>
      <c r="AC481" s="10"/>
    </row>
    <row r="482" spans="1:29">
      <c r="A482" s="21">
        <v>476</v>
      </c>
      <c r="B482" s="13" t="s">
        <v>5</v>
      </c>
      <c r="C482" s="15" t="s">
        <v>5</v>
      </c>
      <c r="D482" s="15" t="s">
        <v>5</v>
      </c>
      <c r="E482" s="15" t="s">
        <v>5</v>
      </c>
      <c r="F482" s="15" t="s">
        <v>5</v>
      </c>
      <c r="G482" s="15" t="s">
        <v>5</v>
      </c>
      <c r="H482" s="15" t="s">
        <v>5</v>
      </c>
      <c r="I482" s="13" t="s">
        <v>5</v>
      </c>
      <c r="J482" s="22" t="s">
        <v>5</v>
      </c>
      <c r="K482" s="4" t="s">
        <v>5</v>
      </c>
      <c r="L482" s="4" t="s">
        <v>5</v>
      </c>
      <c r="M482" s="4" t="s">
        <v>5</v>
      </c>
      <c r="N482" s="4" t="s">
        <v>5</v>
      </c>
      <c r="O482" s="4" t="s">
        <v>5</v>
      </c>
      <c r="P482" s="4" t="s">
        <v>5</v>
      </c>
      <c r="Q482" s="4" t="s">
        <v>5</v>
      </c>
      <c r="R482" s="4" t="s">
        <v>5</v>
      </c>
      <c r="S482" s="15" t="s">
        <v>5</v>
      </c>
      <c r="T482" s="15" t="s">
        <v>5</v>
      </c>
      <c r="U482" s="15" t="s">
        <v>5</v>
      </c>
      <c r="V482" s="4" t="s">
        <v>5</v>
      </c>
      <c r="W482" s="15" t="s">
        <v>5</v>
      </c>
      <c r="X482" s="15" t="s">
        <v>5</v>
      </c>
      <c r="Y482" s="15" t="s">
        <v>5</v>
      </c>
      <c r="Z482" s="15" t="s">
        <v>5</v>
      </c>
      <c r="AA482" s="13" t="s">
        <v>5</v>
      </c>
      <c r="AB482" s="13" t="s">
        <v>5</v>
      </c>
      <c r="AC482" s="10"/>
    </row>
    <row r="483" spans="1:29">
      <c r="A483" s="21">
        <v>477</v>
      </c>
      <c r="B483" s="13" t="s">
        <v>5</v>
      </c>
      <c r="C483" s="15" t="s">
        <v>5</v>
      </c>
      <c r="D483" s="15" t="s">
        <v>5</v>
      </c>
      <c r="E483" s="15" t="s">
        <v>5</v>
      </c>
      <c r="F483" s="15" t="s">
        <v>5</v>
      </c>
      <c r="G483" s="15" t="s">
        <v>5</v>
      </c>
      <c r="H483" s="15" t="s">
        <v>5</v>
      </c>
      <c r="I483" s="13" t="s">
        <v>5</v>
      </c>
      <c r="J483" s="22" t="s">
        <v>5</v>
      </c>
      <c r="K483" s="4" t="s">
        <v>5</v>
      </c>
      <c r="L483" s="4" t="s">
        <v>5</v>
      </c>
      <c r="M483" s="4" t="s">
        <v>5</v>
      </c>
      <c r="N483" s="4" t="s">
        <v>5</v>
      </c>
      <c r="O483" s="4" t="s">
        <v>5</v>
      </c>
      <c r="P483" s="4" t="s">
        <v>5</v>
      </c>
      <c r="Q483" s="4" t="s">
        <v>5</v>
      </c>
      <c r="R483" s="4" t="s">
        <v>5</v>
      </c>
      <c r="S483" s="15" t="s">
        <v>5</v>
      </c>
      <c r="T483" s="15" t="s">
        <v>5</v>
      </c>
      <c r="U483" s="15" t="s">
        <v>5</v>
      </c>
      <c r="V483" s="4" t="s">
        <v>5</v>
      </c>
      <c r="W483" s="15" t="s">
        <v>5</v>
      </c>
      <c r="X483" s="15" t="s">
        <v>5</v>
      </c>
      <c r="Y483" s="15" t="s">
        <v>5</v>
      </c>
      <c r="Z483" s="15" t="s">
        <v>5</v>
      </c>
      <c r="AA483" s="13" t="s">
        <v>5</v>
      </c>
      <c r="AB483" s="13" t="s">
        <v>5</v>
      </c>
      <c r="AC483" s="10"/>
    </row>
    <row r="484" spans="1:29">
      <c r="A484" s="21">
        <v>478</v>
      </c>
      <c r="B484" s="13" t="s">
        <v>5</v>
      </c>
      <c r="C484" s="15" t="s">
        <v>5</v>
      </c>
      <c r="D484" s="15" t="s">
        <v>5</v>
      </c>
      <c r="E484" s="15" t="s">
        <v>5</v>
      </c>
      <c r="F484" s="15" t="s">
        <v>5</v>
      </c>
      <c r="G484" s="15" t="s">
        <v>5</v>
      </c>
      <c r="H484" s="15" t="s">
        <v>5</v>
      </c>
      <c r="I484" s="13" t="s">
        <v>5</v>
      </c>
      <c r="J484" s="22" t="s">
        <v>5</v>
      </c>
      <c r="K484" s="4" t="s">
        <v>5</v>
      </c>
      <c r="L484" s="4" t="s">
        <v>5</v>
      </c>
      <c r="M484" s="4" t="s">
        <v>5</v>
      </c>
      <c r="N484" s="4" t="s">
        <v>5</v>
      </c>
      <c r="O484" s="4" t="s">
        <v>5</v>
      </c>
      <c r="P484" s="4" t="s">
        <v>5</v>
      </c>
      <c r="Q484" s="4" t="s">
        <v>5</v>
      </c>
      <c r="R484" s="4" t="s">
        <v>5</v>
      </c>
      <c r="S484" s="15" t="s">
        <v>5</v>
      </c>
      <c r="T484" s="15" t="s">
        <v>5</v>
      </c>
      <c r="U484" s="15" t="s">
        <v>5</v>
      </c>
      <c r="V484" s="4" t="s">
        <v>5</v>
      </c>
      <c r="W484" s="15" t="s">
        <v>5</v>
      </c>
      <c r="X484" s="15" t="s">
        <v>5</v>
      </c>
      <c r="Y484" s="15" t="s">
        <v>5</v>
      </c>
      <c r="Z484" s="15" t="s">
        <v>5</v>
      </c>
      <c r="AA484" s="13" t="s">
        <v>5</v>
      </c>
      <c r="AB484" s="13" t="s">
        <v>5</v>
      </c>
      <c r="AC484" s="10"/>
    </row>
    <row r="485" spans="1:29">
      <c r="A485" s="21">
        <v>479</v>
      </c>
      <c r="B485" s="13" t="s">
        <v>5</v>
      </c>
      <c r="C485" s="15" t="s">
        <v>5</v>
      </c>
      <c r="D485" s="15" t="s">
        <v>5</v>
      </c>
      <c r="E485" s="15" t="s">
        <v>5</v>
      </c>
      <c r="F485" s="15" t="s">
        <v>5</v>
      </c>
      <c r="G485" s="15" t="s">
        <v>5</v>
      </c>
      <c r="H485" s="15" t="s">
        <v>5</v>
      </c>
      <c r="I485" s="13" t="s">
        <v>5</v>
      </c>
      <c r="J485" s="22" t="s">
        <v>5</v>
      </c>
      <c r="K485" s="4" t="s">
        <v>5</v>
      </c>
      <c r="L485" s="4" t="s">
        <v>5</v>
      </c>
      <c r="M485" s="4" t="s">
        <v>5</v>
      </c>
      <c r="N485" s="4" t="s">
        <v>5</v>
      </c>
      <c r="O485" s="4" t="s">
        <v>5</v>
      </c>
      <c r="P485" s="4" t="s">
        <v>5</v>
      </c>
      <c r="Q485" s="4" t="s">
        <v>5</v>
      </c>
      <c r="R485" s="4" t="s">
        <v>5</v>
      </c>
      <c r="S485" s="15" t="s">
        <v>5</v>
      </c>
      <c r="T485" s="15" t="s">
        <v>5</v>
      </c>
      <c r="U485" s="15" t="s">
        <v>5</v>
      </c>
      <c r="V485" s="4" t="s">
        <v>5</v>
      </c>
      <c r="W485" s="15" t="s">
        <v>5</v>
      </c>
      <c r="X485" s="15" t="s">
        <v>5</v>
      </c>
      <c r="Y485" s="15" t="s">
        <v>5</v>
      </c>
      <c r="Z485" s="15" t="s">
        <v>5</v>
      </c>
      <c r="AA485" s="13" t="s">
        <v>5</v>
      </c>
      <c r="AB485" s="13" t="s">
        <v>5</v>
      </c>
      <c r="AC485" s="10"/>
    </row>
    <row r="486" spans="1:29">
      <c r="A486" s="21">
        <v>480</v>
      </c>
      <c r="B486" s="13" t="s">
        <v>5</v>
      </c>
      <c r="C486" s="15" t="s">
        <v>5</v>
      </c>
      <c r="D486" s="15" t="s">
        <v>5</v>
      </c>
      <c r="E486" s="15" t="s">
        <v>5</v>
      </c>
      <c r="F486" s="15" t="s">
        <v>5</v>
      </c>
      <c r="G486" s="15" t="s">
        <v>5</v>
      </c>
      <c r="H486" s="15" t="s">
        <v>5</v>
      </c>
      <c r="I486" s="13" t="s">
        <v>5</v>
      </c>
      <c r="J486" s="22" t="s">
        <v>5</v>
      </c>
      <c r="K486" s="4" t="s">
        <v>5</v>
      </c>
      <c r="L486" s="4" t="s">
        <v>5</v>
      </c>
      <c r="M486" s="4" t="s">
        <v>5</v>
      </c>
      <c r="N486" s="4" t="s">
        <v>5</v>
      </c>
      <c r="O486" s="4" t="s">
        <v>5</v>
      </c>
      <c r="P486" s="4" t="s">
        <v>5</v>
      </c>
      <c r="Q486" s="4" t="s">
        <v>5</v>
      </c>
      <c r="R486" s="4" t="s">
        <v>5</v>
      </c>
      <c r="S486" s="15" t="s">
        <v>5</v>
      </c>
      <c r="T486" s="15" t="s">
        <v>5</v>
      </c>
      <c r="U486" s="15" t="s">
        <v>5</v>
      </c>
      <c r="V486" s="4" t="s">
        <v>5</v>
      </c>
      <c r="W486" s="15" t="s">
        <v>5</v>
      </c>
      <c r="X486" s="15" t="s">
        <v>5</v>
      </c>
      <c r="Y486" s="15" t="s">
        <v>5</v>
      </c>
      <c r="Z486" s="15" t="s">
        <v>5</v>
      </c>
      <c r="AA486" s="13" t="s">
        <v>5</v>
      </c>
      <c r="AB486" s="13" t="s">
        <v>5</v>
      </c>
      <c r="AC486" s="10"/>
    </row>
    <row r="487" spans="1:29">
      <c r="A487" s="21">
        <v>481</v>
      </c>
      <c r="B487" s="13" t="s">
        <v>5</v>
      </c>
      <c r="C487" s="15" t="s">
        <v>5</v>
      </c>
      <c r="D487" s="15" t="s">
        <v>5</v>
      </c>
      <c r="E487" s="15" t="s">
        <v>5</v>
      </c>
      <c r="F487" s="15" t="s">
        <v>5</v>
      </c>
      <c r="G487" s="15" t="s">
        <v>5</v>
      </c>
      <c r="H487" s="15" t="s">
        <v>5</v>
      </c>
      <c r="I487" s="13" t="s">
        <v>5</v>
      </c>
      <c r="J487" s="22" t="s">
        <v>5</v>
      </c>
      <c r="K487" s="4" t="s">
        <v>5</v>
      </c>
      <c r="L487" s="4" t="s">
        <v>5</v>
      </c>
      <c r="M487" s="4" t="s">
        <v>5</v>
      </c>
      <c r="N487" s="4" t="s">
        <v>5</v>
      </c>
      <c r="O487" s="4" t="s">
        <v>5</v>
      </c>
      <c r="P487" s="4" t="s">
        <v>5</v>
      </c>
      <c r="Q487" s="4" t="s">
        <v>5</v>
      </c>
      <c r="R487" s="4" t="s">
        <v>5</v>
      </c>
      <c r="S487" s="15" t="s">
        <v>5</v>
      </c>
      <c r="T487" s="15" t="s">
        <v>5</v>
      </c>
      <c r="U487" s="15" t="s">
        <v>5</v>
      </c>
      <c r="V487" s="4" t="s">
        <v>5</v>
      </c>
      <c r="W487" s="15" t="s">
        <v>5</v>
      </c>
      <c r="X487" s="15" t="s">
        <v>5</v>
      </c>
      <c r="Y487" s="15" t="s">
        <v>5</v>
      </c>
      <c r="Z487" s="15" t="s">
        <v>5</v>
      </c>
      <c r="AA487" s="13" t="s">
        <v>5</v>
      </c>
      <c r="AB487" s="13" t="s">
        <v>5</v>
      </c>
      <c r="AC487" s="10"/>
    </row>
    <row r="488" spans="1:29">
      <c r="A488" s="21">
        <v>482</v>
      </c>
      <c r="B488" s="13" t="s">
        <v>5</v>
      </c>
      <c r="C488" s="15" t="s">
        <v>5</v>
      </c>
      <c r="D488" s="15" t="s">
        <v>5</v>
      </c>
      <c r="E488" s="15" t="s">
        <v>5</v>
      </c>
      <c r="F488" s="15" t="s">
        <v>5</v>
      </c>
      <c r="G488" s="15" t="s">
        <v>5</v>
      </c>
      <c r="H488" s="15" t="s">
        <v>5</v>
      </c>
      <c r="I488" s="13" t="s">
        <v>5</v>
      </c>
      <c r="J488" s="22" t="s">
        <v>5</v>
      </c>
      <c r="K488" s="4" t="s">
        <v>5</v>
      </c>
      <c r="L488" s="4" t="s">
        <v>5</v>
      </c>
      <c r="M488" s="4" t="s">
        <v>5</v>
      </c>
      <c r="N488" s="4" t="s">
        <v>5</v>
      </c>
      <c r="O488" s="4" t="s">
        <v>5</v>
      </c>
      <c r="P488" s="4" t="s">
        <v>5</v>
      </c>
      <c r="Q488" s="4" t="s">
        <v>5</v>
      </c>
      <c r="R488" s="4" t="s">
        <v>5</v>
      </c>
      <c r="S488" s="15" t="s">
        <v>5</v>
      </c>
      <c r="T488" s="15" t="s">
        <v>5</v>
      </c>
      <c r="U488" s="15" t="s">
        <v>5</v>
      </c>
      <c r="V488" s="4" t="s">
        <v>5</v>
      </c>
      <c r="W488" s="15" t="s">
        <v>5</v>
      </c>
      <c r="X488" s="15" t="s">
        <v>5</v>
      </c>
      <c r="Y488" s="15" t="s">
        <v>5</v>
      </c>
      <c r="Z488" s="15" t="s">
        <v>5</v>
      </c>
      <c r="AA488" s="13" t="s">
        <v>5</v>
      </c>
      <c r="AB488" s="13" t="s">
        <v>5</v>
      </c>
      <c r="AC488" s="10"/>
    </row>
    <row r="489" spans="1:29">
      <c r="A489" s="21">
        <v>483</v>
      </c>
      <c r="B489" s="13" t="s">
        <v>5</v>
      </c>
      <c r="C489" s="15" t="s">
        <v>5</v>
      </c>
      <c r="D489" s="15" t="s">
        <v>5</v>
      </c>
      <c r="E489" s="15" t="s">
        <v>5</v>
      </c>
      <c r="F489" s="15" t="s">
        <v>5</v>
      </c>
      <c r="G489" s="15" t="s">
        <v>5</v>
      </c>
      <c r="H489" s="15" t="s">
        <v>5</v>
      </c>
      <c r="I489" s="13" t="s">
        <v>5</v>
      </c>
      <c r="J489" s="22" t="s">
        <v>5</v>
      </c>
      <c r="K489" s="4" t="s">
        <v>5</v>
      </c>
      <c r="L489" s="4" t="s">
        <v>5</v>
      </c>
      <c r="M489" s="4" t="s">
        <v>5</v>
      </c>
      <c r="N489" s="4" t="s">
        <v>5</v>
      </c>
      <c r="O489" s="4" t="s">
        <v>5</v>
      </c>
      <c r="P489" s="4" t="s">
        <v>5</v>
      </c>
      <c r="Q489" s="4" t="s">
        <v>5</v>
      </c>
      <c r="R489" s="4" t="s">
        <v>5</v>
      </c>
      <c r="S489" s="15" t="s">
        <v>5</v>
      </c>
      <c r="T489" s="15" t="s">
        <v>5</v>
      </c>
      <c r="U489" s="15" t="s">
        <v>5</v>
      </c>
      <c r="V489" s="4" t="s">
        <v>5</v>
      </c>
      <c r="W489" s="15" t="s">
        <v>5</v>
      </c>
      <c r="X489" s="15" t="s">
        <v>5</v>
      </c>
      <c r="Y489" s="15" t="s">
        <v>5</v>
      </c>
      <c r="Z489" s="15" t="s">
        <v>5</v>
      </c>
      <c r="AA489" s="13" t="s">
        <v>5</v>
      </c>
      <c r="AB489" s="13" t="s">
        <v>5</v>
      </c>
      <c r="AC489" s="10"/>
    </row>
    <row r="490" spans="1:29">
      <c r="A490" s="21">
        <v>484</v>
      </c>
      <c r="B490" s="13" t="s">
        <v>5</v>
      </c>
      <c r="C490" s="15" t="s">
        <v>5</v>
      </c>
      <c r="D490" s="15" t="s">
        <v>5</v>
      </c>
      <c r="E490" s="15" t="s">
        <v>5</v>
      </c>
      <c r="F490" s="15" t="s">
        <v>5</v>
      </c>
      <c r="G490" s="15" t="s">
        <v>5</v>
      </c>
      <c r="H490" s="15" t="s">
        <v>5</v>
      </c>
      <c r="I490" s="13" t="s">
        <v>5</v>
      </c>
      <c r="J490" s="22" t="s">
        <v>5</v>
      </c>
      <c r="K490" s="4" t="s">
        <v>5</v>
      </c>
      <c r="L490" s="4" t="s">
        <v>5</v>
      </c>
      <c r="M490" s="4" t="s">
        <v>5</v>
      </c>
      <c r="N490" s="4" t="s">
        <v>5</v>
      </c>
      <c r="O490" s="4" t="s">
        <v>5</v>
      </c>
      <c r="P490" s="4" t="s">
        <v>5</v>
      </c>
      <c r="Q490" s="4" t="s">
        <v>5</v>
      </c>
      <c r="R490" s="4" t="s">
        <v>5</v>
      </c>
      <c r="S490" s="15" t="s">
        <v>5</v>
      </c>
      <c r="T490" s="15" t="s">
        <v>5</v>
      </c>
      <c r="U490" s="15" t="s">
        <v>5</v>
      </c>
      <c r="V490" s="4" t="s">
        <v>5</v>
      </c>
      <c r="W490" s="15" t="s">
        <v>5</v>
      </c>
      <c r="X490" s="15" t="s">
        <v>5</v>
      </c>
      <c r="Y490" s="15" t="s">
        <v>5</v>
      </c>
      <c r="Z490" s="15" t="s">
        <v>5</v>
      </c>
      <c r="AA490" s="13" t="s">
        <v>5</v>
      </c>
      <c r="AB490" s="13" t="s">
        <v>5</v>
      </c>
      <c r="AC490" s="10"/>
    </row>
    <row r="491" spans="1:29">
      <c r="A491" s="21">
        <v>485</v>
      </c>
      <c r="B491" s="13" t="s">
        <v>5</v>
      </c>
      <c r="C491" s="15" t="s">
        <v>5</v>
      </c>
      <c r="D491" s="15" t="s">
        <v>5</v>
      </c>
      <c r="E491" s="15" t="s">
        <v>5</v>
      </c>
      <c r="F491" s="15" t="s">
        <v>5</v>
      </c>
      <c r="G491" s="15" t="s">
        <v>5</v>
      </c>
      <c r="H491" s="15" t="s">
        <v>5</v>
      </c>
      <c r="I491" s="13" t="s">
        <v>5</v>
      </c>
      <c r="J491" s="22" t="s">
        <v>5</v>
      </c>
      <c r="K491" s="4" t="s">
        <v>5</v>
      </c>
      <c r="L491" s="4" t="s">
        <v>5</v>
      </c>
      <c r="M491" s="4" t="s">
        <v>5</v>
      </c>
      <c r="N491" s="4" t="s">
        <v>5</v>
      </c>
      <c r="O491" s="4" t="s">
        <v>5</v>
      </c>
      <c r="P491" s="4" t="s">
        <v>5</v>
      </c>
      <c r="Q491" s="4" t="s">
        <v>5</v>
      </c>
      <c r="R491" s="4" t="s">
        <v>5</v>
      </c>
      <c r="S491" s="15" t="s">
        <v>5</v>
      </c>
      <c r="T491" s="15" t="s">
        <v>5</v>
      </c>
      <c r="U491" s="15" t="s">
        <v>5</v>
      </c>
      <c r="V491" s="4" t="s">
        <v>5</v>
      </c>
      <c r="W491" s="15" t="s">
        <v>5</v>
      </c>
      <c r="X491" s="15" t="s">
        <v>5</v>
      </c>
      <c r="Y491" s="15" t="s">
        <v>5</v>
      </c>
      <c r="Z491" s="15" t="s">
        <v>5</v>
      </c>
      <c r="AA491" s="13" t="s">
        <v>5</v>
      </c>
      <c r="AB491" s="13" t="s">
        <v>5</v>
      </c>
      <c r="AC491" s="10"/>
    </row>
    <row r="492" spans="1:29">
      <c r="A492" s="21">
        <v>486</v>
      </c>
      <c r="B492" s="13" t="s">
        <v>5</v>
      </c>
      <c r="C492" s="15" t="s">
        <v>5</v>
      </c>
      <c r="D492" s="15" t="s">
        <v>5</v>
      </c>
      <c r="E492" s="15" t="s">
        <v>5</v>
      </c>
      <c r="F492" s="15" t="s">
        <v>5</v>
      </c>
      <c r="G492" s="15" t="s">
        <v>5</v>
      </c>
      <c r="H492" s="15" t="s">
        <v>5</v>
      </c>
      <c r="I492" s="13" t="s">
        <v>5</v>
      </c>
      <c r="J492" s="22" t="s">
        <v>5</v>
      </c>
      <c r="K492" s="4" t="s">
        <v>5</v>
      </c>
      <c r="L492" s="4" t="s">
        <v>5</v>
      </c>
      <c r="M492" s="4" t="s">
        <v>5</v>
      </c>
      <c r="N492" s="4" t="s">
        <v>5</v>
      </c>
      <c r="O492" s="4" t="s">
        <v>5</v>
      </c>
      <c r="P492" s="4" t="s">
        <v>5</v>
      </c>
      <c r="Q492" s="4" t="s">
        <v>5</v>
      </c>
      <c r="R492" s="4" t="s">
        <v>5</v>
      </c>
      <c r="S492" s="15" t="s">
        <v>5</v>
      </c>
      <c r="T492" s="15" t="s">
        <v>5</v>
      </c>
      <c r="U492" s="15" t="s">
        <v>5</v>
      </c>
      <c r="V492" s="4" t="s">
        <v>5</v>
      </c>
      <c r="W492" s="15" t="s">
        <v>5</v>
      </c>
      <c r="X492" s="15" t="s">
        <v>5</v>
      </c>
      <c r="Y492" s="15" t="s">
        <v>5</v>
      </c>
      <c r="Z492" s="15" t="s">
        <v>5</v>
      </c>
      <c r="AA492" s="13" t="s">
        <v>5</v>
      </c>
      <c r="AB492" s="13" t="s">
        <v>5</v>
      </c>
      <c r="AC492" s="10"/>
    </row>
    <row r="493" spans="1:29">
      <c r="A493" s="21">
        <v>487</v>
      </c>
      <c r="B493" s="13" t="s">
        <v>5</v>
      </c>
      <c r="C493" s="15" t="s">
        <v>5</v>
      </c>
      <c r="D493" s="15" t="s">
        <v>5</v>
      </c>
      <c r="E493" s="15" t="s">
        <v>5</v>
      </c>
      <c r="F493" s="15" t="s">
        <v>5</v>
      </c>
      <c r="G493" s="15" t="s">
        <v>5</v>
      </c>
      <c r="H493" s="15" t="s">
        <v>5</v>
      </c>
      <c r="I493" s="13" t="s">
        <v>5</v>
      </c>
      <c r="J493" s="22" t="s">
        <v>5</v>
      </c>
      <c r="K493" s="4" t="s">
        <v>5</v>
      </c>
      <c r="L493" s="4" t="s">
        <v>5</v>
      </c>
      <c r="M493" s="4" t="s">
        <v>5</v>
      </c>
      <c r="N493" s="4" t="s">
        <v>5</v>
      </c>
      <c r="O493" s="4" t="s">
        <v>5</v>
      </c>
      <c r="P493" s="4" t="s">
        <v>5</v>
      </c>
      <c r="Q493" s="4" t="s">
        <v>5</v>
      </c>
      <c r="R493" s="4" t="s">
        <v>5</v>
      </c>
      <c r="S493" s="15" t="s">
        <v>5</v>
      </c>
      <c r="T493" s="15" t="s">
        <v>5</v>
      </c>
      <c r="U493" s="15" t="s">
        <v>5</v>
      </c>
      <c r="V493" s="4" t="s">
        <v>5</v>
      </c>
      <c r="W493" s="15" t="s">
        <v>5</v>
      </c>
      <c r="X493" s="15" t="s">
        <v>5</v>
      </c>
      <c r="Y493" s="15" t="s">
        <v>5</v>
      </c>
      <c r="Z493" s="15" t="s">
        <v>5</v>
      </c>
      <c r="AA493" s="13" t="s">
        <v>5</v>
      </c>
      <c r="AB493" s="13" t="s">
        <v>5</v>
      </c>
      <c r="AC493" s="10"/>
    </row>
    <row r="494" spans="1:29">
      <c r="A494" s="21">
        <v>488</v>
      </c>
      <c r="B494" s="13" t="s">
        <v>5</v>
      </c>
      <c r="C494" s="15" t="s">
        <v>5</v>
      </c>
      <c r="D494" s="15" t="s">
        <v>5</v>
      </c>
      <c r="E494" s="15" t="s">
        <v>5</v>
      </c>
      <c r="F494" s="15" t="s">
        <v>5</v>
      </c>
      <c r="G494" s="15" t="s">
        <v>5</v>
      </c>
      <c r="H494" s="15" t="s">
        <v>5</v>
      </c>
      <c r="I494" s="13" t="s">
        <v>5</v>
      </c>
      <c r="J494" s="22" t="s">
        <v>5</v>
      </c>
      <c r="K494" s="4" t="s">
        <v>5</v>
      </c>
      <c r="L494" s="4" t="s">
        <v>5</v>
      </c>
      <c r="M494" s="4" t="s">
        <v>5</v>
      </c>
      <c r="N494" s="4" t="s">
        <v>5</v>
      </c>
      <c r="O494" s="4" t="s">
        <v>5</v>
      </c>
      <c r="P494" s="4" t="s">
        <v>5</v>
      </c>
      <c r="Q494" s="4" t="s">
        <v>5</v>
      </c>
      <c r="R494" s="4" t="s">
        <v>5</v>
      </c>
      <c r="S494" s="15" t="s">
        <v>5</v>
      </c>
      <c r="T494" s="15" t="s">
        <v>5</v>
      </c>
      <c r="U494" s="15" t="s">
        <v>5</v>
      </c>
      <c r="V494" s="4" t="s">
        <v>5</v>
      </c>
      <c r="W494" s="15" t="s">
        <v>5</v>
      </c>
      <c r="X494" s="15" t="s">
        <v>5</v>
      </c>
      <c r="Y494" s="15" t="s">
        <v>5</v>
      </c>
      <c r="Z494" s="15" t="s">
        <v>5</v>
      </c>
      <c r="AA494" s="13" t="s">
        <v>5</v>
      </c>
      <c r="AB494" s="13" t="s">
        <v>5</v>
      </c>
      <c r="AC494" s="10"/>
    </row>
    <row r="495" spans="1:29">
      <c r="A495" s="21">
        <v>489</v>
      </c>
      <c r="B495" s="13" t="s">
        <v>5</v>
      </c>
      <c r="C495" s="15" t="s">
        <v>5</v>
      </c>
      <c r="D495" s="15" t="s">
        <v>5</v>
      </c>
      <c r="E495" s="15" t="s">
        <v>5</v>
      </c>
      <c r="F495" s="15" t="s">
        <v>5</v>
      </c>
      <c r="G495" s="15" t="s">
        <v>5</v>
      </c>
      <c r="H495" s="15" t="s">
        <v>5</v>
      </c>
      <c r="I495" s="13" t="s">
        <v>5</v>
      </c>
      <c r="J495" s="22" t="s">
        <v>5</v>
      </c>
      <c r="K495" s="4" t="s">
        <v>5</v>
      </c>
      <c r="L495" s="4" t="s">
        <v>5</v>
      </c>
      <c r="M495" s="4" t="s">
        <v>5</v>
      </c>
      <c r="N495" s="4" t="s">
        <v>5</v>
      </c>
      <c r="O495" s="4" t="s">
        <v>5</v>
      </c>
      <c r="P495" s="4" t="s">
        <v>5</v>
      </c>
      <c r="Q495" s="4" t="s">
        <v>5</v>
      </c>
      <c r="R495" s="4" t="s">
        <v>5</v>
      </c>
      <c r="S495" s="15" t="s">
        <v>5</v>
      </c>
      <c r="T495" s="15" t="s">
        <v>5</v>
      </c>
      <c r="U495" s="15" t="s">
        <v>5</v>
      </c>
      <c r="V495" s="4" t="s">
        <v>5</v>
      </c>
      <c r="W495" s="15" t="s">
        <v>5</v>
      </c>
      <c r="X495" s="15" t="s">
        <v>5</v>
      </c>
      <c r="Y495" s="15" t="s">
        <v>5</v>
      </c>
      <c r="Z495" s="15" t="s">
        <v>5</v>
      </c>
      <c r="AA495" s="13" t="s">
        <v>5</v>
      </c>
      <c r="AB495" s="13" t="s">
        <v>5</v>
      </c>
      <c r="AC495" s="10"/>
    </row>
    <row r="496" spans="1:29">
      <c r="A496" s="21">
        <v>490</v>
      </c>
      <c r="B496" s="13" t="s">
        <v>5</v>
      </c>
      <c r="C496" s="15" t="s">
        <v>5</v>
      </c>
      <c r="D496" s="15" t="s">
        <v>5</v>
      </c>
      <c r="E496" s="15" t="s">
        <v>5</v>
      </c>
      <c r="F496" s="15" t="s">
        <v>5</v>
      </c>
      <c r="G496" s="15" t="s">
        <v>5</v>
      </c>
      <c r="H496" s="15" t="s">
        <v>5</v>
      </c>
      <c r="I496" s="13" t="s">
        <v>5</v>
      </c>
      <c r="J496" s="22" t="s">
        <v>5</v>
      </c>
      <c r="K496" s="4" t="s">
        <v>5</v>
      </c>
      <c r="L496" s="4" t="s">
        <v>5</v>
      </c>
      <c r="M496" s="4" t="s">
        <v>5</v>
      </c>
      <c r="N496" s="4" t="s">
        <v>5</v>
      </c>
      <c r="O496" s="4" t="s">
        <v>5</v>
      </c>
      <c r="P496" s="4" t="s">
        <v>5</v>
      </c>
      <c r="Q496" s="4" t="s">
        <v>5</v>
      </c>
      <c r="R496" s="4" t="s">
        <v>5</v>
      </c>
      <c r="S496" s="15" t="s">
        <v>5</v>
      </c>
      <c r="T496" s="15" t="s">
        <v>5</v>
      </c>
      <c r="U496" s="15" t="s">
        <v>5</v>
      </c>
      <c r="V496" s="4" t="s">
        <v>5</v>
      </c>
      <c r="W496" s="15" t="s">
        <v>5</v>
      </c>
      <c r="X496" s="15" t="s">
        <v>5</v>
      </c>
      <c r="Y496" s="15" t="s">
        <v>5</v>
      </c>
      <c r="Z496" s="15" t="s">
        <v>5</v>
      </c>
      <c r="AA496" s="13" t="s">
        <v>5</v>
      </c>
      <c r="AB496" s="13" t="s">
        <v>5</v>
      </c>
      <c r="AC496" s="10"/>
    </row>
    <row r="497" spans="1:29">
      <c r="A497" s="21">
        <v>491</v>
      </c>
      <c r="B497" s="13" t="s">
        <v>5</v>
      </c>
      <c r="C497" s="15" t="s">
        <v>5</v>
      </c>
      <c r="D497" s="15" t="s">
        <v>5</v>
      </c>
      <c r="E497" s="15" t="s">
        <v>5</v>
      </c>
      <c r="F497" s="15" t="s">
        <v>5</v>
      </c>
      <c r="G497" s="15" t="s">
        <v>5</v>
      </c>
      <c r="H497" s="15" t="s">
        <v>5</v>
      </c>
      <c r="I497" s="13" t="s">
        <v>5</v>
      </c>
      <c r="J497" s="22" t="s">
        <v>5</v>
      </c>
      <c r="K497" s="4" t="s">
        <v>5</v>
      </c>
      <c r="L497" s="4" t="s">
        <v>5</v>
      </c>
      <c r="M497" s="4" t="s">
        <v>5</v>
      </c>
      <c r="N497" s="4" t="s">
        <v>5</v>
      </c>
      <c r="O497" s="4" t="s">
        <v>5</v>
      </c>
      <c r="P497" s="4" t="s">
        <v>5</v>
      </c>
      <c r="Q497" s="4" t="s">
        <v>5</v>
      </c>
      <c r="R497" s="4" t="s">
        <v>5</v>
      </c>
      <c r="S497" s="15" t="s">
        <v>5</v>
      </c>
      <c r="T497" s="15" t="s">
        <v>5</v>
      </c>
      <c r="U497" s="15" t="s">
        <v>5</v>
      </c>
      <c r="V497" s="4" t="s">
        <v>5</v>
      </c>
      <c r="W497" s="15" t="s">
        <v>5</v>
      </c>
      <c r="X497" s="15" t="s">
        <v>5</v>
      </c>
      <c r="Y497" s="15" t="s">
        <v>5</v>
      </c>
      <c r="Z497" s="15" t="s">
        <v>5</v>
      </c>
      <c r="AA497" s="13" t="s">
        <v>5</v>
      </c>
      <c r="AB497" s="13" t="s">
        <v>5</v>
      </c>
      <c r="AC497" s="10"/>
    </row>
    <row r="498" spans="1:29">
      <c r="A498" s="21">
        <v>492</v>
      </c>
      <c r="B498" s="13" t="s">
        <v>5</v>
      </c>
      <c r="C498" s="15" t="s">
        <v>5</v>
      </c>
      <c r="D498" s="15" t="s">
        <v>5</v>
      </c>
      <c r="E498" s="15" t="s">
        <v>5</v>
      </c>
      <c r="F498" s="15" t="s">
        <v>5</v>
      </c>
      <c r="G498" s="15" t="s">
        <v>5</v>
      </c>
      <c r="H498" s="15" t="s">
        <v>5</v>
      </c>
      <c r="I498" s="13" t="s">
        <v>5</v>
      </c>
      <c r="J498" s="22" t="s">
        <v>5</v>
      </c>
      <c r="K498" s="4" t="s">
        <v>5</v>
      </c>
      <c r="L498" s="4" t="s">
        <v>5</v>
      </c>
      <c r="M498" s="4" t="s">
        <v>5</v>
      </c>
      <c r="N498" s="4" t="s">
        <v>5</v>
      </c>
      <c r="O498" s="4" t="s">
        <v>5</v>
      </c>
      <c r="P498" s="4" t="s">
        <v>5</v>
      </c>
      <c r="Q498" s="4" t="s">
        <v>5</v>
      </c>
      <c r="R498" s="4" t="s">
        <v>5</v>
      </c>
      <c r="S498" s="15" t="s">
        <v>5</v>
      </c>
      <c r="T498" s="15" t="s">
        <v>5</v>
      </c>
      <c r="U498" s="15" t="s">
        <v>5</v>
      </c>
      <c r="V498" s="4" t="s">
        <v>5</v>
      </c>
      <c r="W498" s="15" t="s">
        <v>5</v>
      </c>
      <c r="X498" s="15" t="s">
        <v>5</v>
      </c>
      <c r="Y498" s="15" t="s">
        <v>5</v>
      </c>
      <c r="Z498" s="15" t="s">
        <v>5</v>
      </c>
      <c r="AA498" s="13" t="s">
        <v>5</v>
      </c>
      <c r="AB498" s="13" t="s">
        <v>5</v>
      </c>
      <c r="AC498" s="10"/>
    </row>
    <row r="499" spans="1:29">
      <c r="A499" s="21">
        <v>493</v>
      </c>
      <c r="B499" s="13" t="s">
        <v>5</v>
      </c>
      <c r="C499" s="15" t="s">
        <v>5</v>
      </c>
      <c r="D499" s="15" t="s">
        <v>5</v>
      </c>
      <c r="E499" s="15" t="s">
        <v>5</v>
      </c>
      <c r="F499" s="15" t="s">
        <v>5</v>
      </c>
      <c r="G499" s="15" t="s">
        <v>5</v>
      </c>
      <c r="H499" s="15" t="s">
        <v>5</v>
      </c>
      <c r="I499" s="13" t="s">
        <v>5</v>
      </c>
      <c r="J499" s="22" t="s">
        <v>5</v>
      </c>
      <c r="K499" s="4" t="s">
        <v>5</v>
      </c>
      <c r="L499" s="4" t="s">
        <v>5</v>
      </c>
      <c r="M499" s="4" t="s">
        <v>5</v>
      </c>
      <c r="N499" s="4" t="s">
        <v>5</v>
      </c>
      <c r="O499" s="4" t="s">
        <v>5</v>
      </c>
      <c r="P499" s="4" t="s">
        <v>5</v>
      </c>
      <c r="Q499" s="4" t="s">
        <v>5</v>
      </c>
      <c r="R499" s="4" t="s">
        <v>5</v>
      </c>
      <c r="S499" s="15" t="s">
        <v>5</v>
      </c>
      <c r="T499" s="15" t="s">
        <v>5</v>
      </c>
      <c r="U499" s="15" t="s">
        <v>5</v>
      </c>
      <c r="V499" s="4" t="s">
        <v>5</v>
      </c>
      <c r="W499" s="15" t="s">
        <v>5</v>
      </c>
      <c r="X499" s="15" t="s">
        <v>5</v>
      </c>
      <c r="Y499" s="15" t="s">
        <v>5</v>
      </c>
      <c r="Z499" s="15" t="s">
        <v>5</v>
      </c>
      <c r="AA499" s="13" t="s">
        <v>5</v>
      </c>
      <c r="AB499" s="13" t="s">
        <v>5</v>
      </c>
      <c r="AC499" s="10"/>
    </row>
    <row r="500" spans="1:29">
      <c r="A500" s="21">
        <v>494</v>
      </c>
      <c r="B500" s="13" t="s">
        <v>5</v>
      </c>
      <c r="C500" s="15" t="s">
        <v>5</v>
      </c>
      <c r="D500" s="15" t="s">
        <v>5</v>
      </c>
      <c r="E500" s="15" t="s">
        <v>5</v>
      </c>
      <c r="F500" s="15" t="s">
        <v>5</v>
      </c>
      <c r="G500" s="15" t="s">
        <v>5</v>
      </c>
      <c r="H500" s="15" t="s">
        <v>5</v>
      </c>
      <c r="I500" s="13" t="s">
        <v>5</v>
      </c>
      <c r="J500" s="22" t="s">
        <v>5</v>
      </c>
      <c r="K500" s="4" t="s">
        <v>5</v>
      </c>
      <c r="L500" s="4" t="s">
        <v>5</v>
      </c>
      <c r="M500" s="4" t="s">
        <v>5</v>
      </c>
      <c r="N500" s="4" t="s">
        <v>5</v>
      </c>
      <c r="O500" s="4" t="s">
        <v>5</v>
      </c>
      <c r="P500" s="4" t="s">
        <v>5</v>
      </c>
      <c r="Q500" s="4" t="s">
        <v>5</v>
      </c>
      <c r="R500" s="4" t="s">
        <v>5</v>
      </c>
      <c r="S500" s="15" t="s">
        <v>5</v>
      </c>
      <c r="T500" s="15" t="s">
        <v>5</v>
      </c>
      <c r="U500" s="15" t="s">
        <v>5</v>
      </c>
      <c r="V500" s="4" t="s">
        <v>5</v>
      </c>
      <c r="W500" s="15" t="s">
        <v>5</v>
      </c>
      <c r="X500" s="15" t="s">
        <v>5</v>
      </c>
      <c r="Y500" s="15" t="s">
        <v>5</v>
      </c>
      <c r="Z500" s="15" t="s">
        <v>5</v>
      </c>
      <c r="AA500" s="13" t="s">
        <v>5</v>
      </c>
      <c r="AB500" s="13" t="s">
        <v>5</v>
      </c>
      <c r="AC500" s="10"/>
    </row>
    <row r="501" spans="1:29">
      <c r="A501" s="21">
        <v>495</v>
      </c>
      <c r="B501" s="13" t="s">
        <v>5</v>
      </c>
      <c r="C501" s="15" t="s">
        <v>5</v>
      </c>
      <c r="D501" s="15" t="s">
        <v>5</v>
      </c>
      <c r="E501" s="15" t="s">
        <v>5</v>
      </c>
      <c r="F501" s="15" t="s">
        <v>5</v>
      </c>
      <c r="G501" s="15" t="s">
        <v>5</v>
      </c>
      <c r="H501" s="15" t="s">
        <v>5</v>
      </c>
      <c r="I501" s="13" t="s">
        <v>5</v>
      </c>
      <c r="J501" s="22" t="s">
        <v>5</v>
      </c>
      <c r="K501" s="4" t="s">
        <v>5</v>
      </c>
      <c r="L501" s="4" t="s">
        <v>5</v>
      </c>
      <c r="M501" s="4" t="s">
        <v>5</v>
      </c>
      <c r="N501" s="4" t="s">
        <v>5</v>
      </c>
      <c r="O501" s="4" t="s">
        <v>5</v>
      </c>
      <c r="P501" s="4" t="s">
        <v>5</v>
      </c>
      <c r="Q501" s="4" t="s">
        <v>5</v>
      </c>
      <c r="R501" s="4" t="s">
        <v>5</v>
      </c>
      <c r="S501" s="15" t="s">
        <v>5</v>
      </c>
      <c r="T501" s="15" t="s">
        <v>5</v>
      </c>
      <c r="U501" s="15" t="s">
        <v>5</v>
      </c>
      <c r="V501" s="4" t="s">
        <v>5</v>
      </c>
      <c r="W501" s="15" t="s">
        <v>5</v>
      </c>
      <c r="X501" s="15" t="s">
        <v>5</v>
      </c>
      <c r="Y501" s="15" t="s">
        <v>5</v>
      </c>
      <c r="Z501" s="15" t="s">
        <v>5</v>
      </c>
      <c r="AA501" s="13" t="s">
        <v>5</v>
      </c>
      <c r="AB501" s="13" t="s">
        <v>5</v>
      </c>
      <c r="AC501" s="10"/>
    </row>
    <row r="502" spans="1:29">
      <c r="A502" s="21">
        <v>496</v>
      </c>
      <c r="B502" s="13" t="s">
        <v>5</v>
      </c>
      <c r="C502" s="15" t="s">
        <v>5</v>
      </c>
      <c r="D502" s="15" t="s">
        <v>5</v>
      </c>
      <c r="E502" s="15" t="s">
        <v>5</v>
      </c>
      <c r="F502" s="15" t="s">
        <v>5</v>
      </c>
      <c r="G502" s="15" t="s">
        <v>5</v>
      </c>
      <c r="H502" s="15" t="s">
        <v>5</v>
      </c>
      <c r="I502" s="13" t="s">
        <v>5</v>
      </c>
      <c r="J502" s="22" t="s">
        <v>5</v>
      </c>
      <c r="K502" s="4" t="s">
        <v>5</v>
      </c>
      <c r="L502" s="4" t="s">
        <v>5</v>
      </c>
      <c r="M502" s="4" t="s">
        <v>5</v>
      </c>
      <c r="N502" s="4" t="s">
        <v>5</v>
      </c>
      <c r="O502" s="4" t="s">
        <v>5</v>
      </c>
      <c r="P502" s="4" t="s">
        <v>5</v>
      </c>
      <c r="Q502" s="4" t="s">
        <v>5</v>
      </c>
      <c r="R502" s="4" t="s">
        <v>5</v>
      </c>
      <c r="S502" s="15" t="s">
        <v>5</v>
      </c>
      <c r="T502" s="15" t="s">
        <v>5</v>
      </c>
      <c r="U502" s="15" t="s">
        <v>5</v>
      </c>
      <c r="V502" s="4" t="s">
        <v>5</v>
      </c>
      <c r="W502" s="15" t="s">
        <v>5</v>
      </c>
      <c r="X502" s="15" t="s">
        <v>5</v>
      </c>
      <c r="Y502" s="15" t="s">
        <v>5</v>
      </c>
      <c r="Z502" s="15" t="s">
        <v>5</v>
      </c>
      <c r="AA502" s="13" t="s">
        <v>5</v>
      </c>
      <c r="AB502" s="13" t="s">
        <v>5</v>
      </c>
      <c r="AC502" s="10"/>
    </row>
    <row r="503" spans="1:29">
      <c r="A503" s="21">
        <v>497</v>
      </c>
      <c r="B503" s="13" t="s">
        <v>5</v>
      </c>
      <c r="C503" s="15" t="s">
        <v>5</v>
      </c>
      <c r="D503" s="15" t="s">
        <v>5</v>
      </c>
      <c r="E503" s="15" t="s">
        <v>5</v>
      </c>
      <c r="F503" s="15" t="s">
        <v>5</v>
      </c>
      <c r="G503" s="15" t="s">
        <v>5</v>
      </c>
      <c r="H503" s="15" t="s">
        <v>5</v>
      </c>
      <c r="I503" s="13" t="s">
        <v>5</v>
      </c>
      <c r="J503" s="22" t="s">
        <v>5</v>
      </c>
      <c r="K503" s="4" t="s">
        <v>5</v>
      </c>
      <c r="L503" s="4" t="s">
        <v>5</v>
      </c>
      <c r="M503" s="4" t="s">
        <v>5</v>
      </c>
      <c r="N503" s="4" t="s">
        <v>5</v>
      </c>
      <c r="O503" s="4" t="s">
        <v>5</v>
      </c>
      <c r="P503" s="4" t="s">
        <v>5</v>
      </c>
      <c r="Q503" s="4" t="s">
        <v>5</v>
      </c>
      <c r="R503" s="4" t="s">
        <v>5</v>
      </c>
      <c r="S503" s="15" t="s">
        <v>5</v>
      </c>
      <c r="T503" s="15" t="s">
        <v>5</v>
      </c>
      <c r="U503" s="15" t="s">
        <v>5</v>
      </c>
      <c r="V503" s="4" t="s">
        <v>5</v>
      </c>
      <c r="W503" s="15" t="s">
        <v>5</v>
      </c>
      <c r="X503" s="15" t="s">
        <v>5</v>
      </c>
      <c r="Y503" s="15" t="s">
        <v>5</v>
      </c>
      <c r="Z503" s="15" t="s">
        <v>5</v>
      </c>
      <c r="AA503" s="13" t="s">
        <v>5</v>
      </c>
      <c r="AB503" s="13" t="s">
        <v>5</v>
      </c>
      <c r="AC503" s="10"/>
    </row>
    <row r="504" spans="1:29">
      <c r="A504" s="21">
        <v>498</v>
      </c>
      <c r="B504" s="13" t="s">
        <v>5</v>
      </c>
      <c r="C504" s="15" t="s">
        <v>5</v>
      </c>
      <c r="D504" s="15" t="s">
        <v>5</v>
      </c>
      <c r="E504" s="15" t="s">
        <v>5</v>
      </c>
      <c r="F504" s="15" t="s">
        <v>5</v>
      </c>
      <c r="G504" s="15" t="s">
        <v>5</v>
      </c>
      <c r="H504" s="15" t="s">
        <v>5</v>
      </c>
      <c r="I504" s="13" t="s">
        <v>5</v>
      </c>
      <c r="J504" s="22" t="s">
        <v>5</v>
      </c>
      <c r="K504" s="4" t="s">
        <v>5</v>
      </c>
      <c r="L504" s="4" t="s">
        <v>5</v>
      </c>
      <c r="M504" s="4" t="s">
        <v>5</v>
      </c>
      <c r="N504" s="4" t="s">
        <v>5</v>
      </c>
      <c r="O504" s="4" t="s">
        <v>5</v>
      </c>
      <c r="P504" s="4" t="s">
        <v>5</v>
      </c>
      <c r="Q504" s="4" t="s">
        <v>5</v>
      </c>
      <c r="R504" s="4" t="s">
        <v>5</v>
      </c>
      <c r="S504" s="15" t="s">
        <v>5</v>
      </c>
      <c r="T504" s="15" t="s">
        <v>5</v>
      </c>
      <c r="U504" s="15" t="s">
        <v>5</v>
      </c>
      <c r="V504" s="4" t="s">
        <v>5</v>
      </c>
      <c r="W504" s="15" t="s">
        <v>5</v>
      </c>
      <c r="X504" s="15" t="s">
        <v>5</v>
      </c>
      <c r="Y504" s="15" t="s">
        <v>5</v>
      </c>
      <c r="Z504" s="15" t="s">
        <v>5</v>
      </c>
      <c r="AA504" s="13" t="s">
        <v>5</v>
      </c>
      <c r="AB504" s="13" t="s">
        <v>5</v>
      </c>
      <c r="AC504" s="10"/>
    </row>
    <row r="505" spans="1:29">
      <c r="A505" s="21">
        <v>499</v>
      </c>
      <c r="B505" s="13" t="s">
        <v>5</v>
      </c>
      <c r="C505" s="15" t="s">
        <v>5</v>
      </c>
      <c r="D505" s="15" t="s">
        <v>5</v>
      </c>
      <c r="E505" s="15" t="s">
        <v>5</v>
      </c>
      <c r="F505" s="15" t="s">
        <v>5</v>
      </c>
      <c r="G505" s="15" t="s">
        <v>5</v>
      </c>
      <c r="H505" s="15" t="s">
        <v>5</v>
      </c>
      <c r="I505" s="13" t="s">
        <v>5</v>
      </c>
      <c r="J505" s="22" t="s">
        <v>5</v>
      </c>
      <c r="K505" s="4" t="s">
        <v>5</v>
      </c>
      <c r="L505" s="4" t="s">
        <v>5</v>
      </c>
      <c r="M505" s="4" t="s">
        <v>5</v>
      </c>
      <c r="N505" s="4" t="s">
        <v>5</v>
      </c>
      <c r="O505" s="4" t="s">
        <v>5</v>
      </c>
      <c r="P505" s="4" t="s">
        <v>5</v>
      </c>
      <c r="Q505" s="4" t="s">
        <v>5</v>
      </c>
      <c r="R505" s="4" t="s">
        <v>5</v>
      </c>
      <c r="S505" s="15" t="s">
        <v>5</v>
      </c>
      <c r="T505" s="15" t="s">
        <v>5</v>
      </c>
      <c r="U505" s="15" t="s">
        <v>5</v>
      </c>
      <c r="V505" s="4" t="s">
        <v>5</v>
      </c>
      <c r="W505" s="15" t="s">
        <v>5</v>
      </c>
      <c r="X505" s="15" t="s">
        <v>5</v>
      </c>
      <c r="Y505" s="15" t="s">
        <v>5</v>
      </c>
      <c r="Z505" s="15" t="s">
        <v>5</v>
      </c>
      <c r="AA505" s="13" t="s">
        <v>5</v>
      </c>
      <c r="AB505" s="13" t="s">
        <v>5</v>
      </c>
      <c r="AC505" s="10"/>
    </row>
    <row r="506" spans="1:29">
      <c r="A506" s="21">
        <v>500</v>
      </c>
      <c r="B506" s="13" t="s">
        <v>5</v>
      </c>
      <c r="C506" s="15" t="s">
        <v>5</v>
      </c>
      <c r="D506" s="15" t="s">
        <v>5</v>
      </c>
      <c r="E506" s="15" t="s">
        <v>5</v>
      </c>
      <c r="F506" s="15" t="s">
        <v>5</v>
      </c>
      <c r="G506" s="15" t="s">
        <v>5</v>
      </c>
      <c r="H506" s="15" t="s">
        <v>5</v>
      </c>
      <c r="I506" s="13" t="s">
        <v>5</v>
      </c>
      <c r="J506" s="22" t="s">
        <v>5</v>
      </c>
      <c r="K506" s="4" t="s">
        <v>5</v>
      </c>
      <c r="L506" s="4" t="s">
        <v>5</v>
      </c>
      <c r="M506" s="4" t="s">
        <v>5</v>
      </c>
      <c r="N506" s="4" t="s">
        <v>5</v>
      </c>
      <c r="O506" s="4" t="s">
        <v>5</v>
      </c>
      <c r="P506" s="4" t="s">
        <v>5</v>
      </c>
      <c r="Q506" s="4" t="s">
        <v>5</v>
      </c>
      <c r="R506" s="4" t="s">
        <v>5</v>
      </c>
      <c r="S506" s="15" t="s">
        <v>5</v>
      </c>
      <c r="T506" s="15" t="s">
        <v>5</v>
      </c>
      <c r="U506" s="15" t="s">
        <v>5</v>
      </c>
      <c r="V506" s="4" t="s">
        <v>5</v>
      </c>
      <c r="W506" s="15" t="s">
        <v>5</v>
      </c>
      <c r="X506" s="15" t="s">
        <v>5</v>
      </c>
      <c r="Y506" s="15" t="s">
        <v>5</v>
      </c>
      <c r="Z506" s="15" t="s">
        <v>5</v>
      </c>
      <c r="AA506" s="13" t="s">
        <v>5</v>
      </c>
      <c r="AB506" s="13" t="s">
        <v>5</v>
      </c>
      <c r="AC506" s="10"/>
    </row>
    <row r="507" spans="1:29">
      <c r="A507" s="21">
        <v>501</v>
      </c>
      <c r="B507" s="13" t="s">
        <v>5</v>
      </c>
      <c r="C507" s="15" t="s">
        <v>5</v>
      </c>
      <c r="D507" s="15" t="s">
        <v>5</v>
      </c>
      <c r="E507" s="15" t="s">
        <v>5</v>
      </c>
      <c r="F507" s="15" t="s">
        <v>5</v>
      </c>
      <c r="G507" s="15" t="s">
        <v>5</v>
      </c>
      <c r="H507" s="15" t="s">
        <v>5</v>
      </c>
      <c r="I507" s="13" t="s">
        <v>5</v>
      </c>
      <c r="J507" s="22" t="s">
        <v>5</v>
      </c>
      <c r="K507" s="4" t="s">
        <v>5</v>
      </c>
      <c r="L507" s="4" t="s">
        <v>5</v>
      </c>
      <c r="M507" s="4" t="s">
        <v>5</v>
      </c>
      <c r="N507" s="4" t="s">
        <v>5</v>
      </c>
      <c r="O507" s="4" t="s">
        <v>5</v>
      </c>
      <c r="P507" s="4" t="s">
        <v>5</v>
      </c>
      <c r="Q507" s="4" t="s">
        <v>5</v>
      </c>
      <c r="R507" s="4" t="s">
        <v>5</v>
      </c>
      <c r="S507" s="15" t="s">
        <v>5</v>
      </c>
      <c r="T507" s="15" t="s">
        <v>5</v>
      </c>
      <c r="U507" s="15" t="s">
        <v>5</v>
      </c>
      <c r="V507" s="4" t="s">
        <v>5</v>
      </c>
      <c r="W507" s="15" t="s">
        <v>5</v>
      </c>
      <c r="X507" s="15" t="s">
        <v>5</v>
      </c>
      <c r="Y507" s="15" t="s">
        <v>5</v>
      </c>
      <c r="Z507" s="15" t="s">
        <v>5</v>
      </c>
      <c r="AA507" s="13" t="s">
        <v>5</v>
      </c>
      <c r="AB507" s="13" t="s">
        <v>5</v>
      </c>
      <c r="AC507" s="10"/>
    </row>
    <row r="508" spans="1:29">
      <c r="A508" s="21">
        <v>502</v>
      </c>
      <c r="B508" s="13" t="s">
        <v>5</v>
      </c>
      <c r="C508" s="15" t="s">
        <v>5</v>
      </c>
      <c r="D508" s="15" t="s">
        <v>5</v>
      </c>
      <c r="E508" s="15" t="s">
        <v>5</v>
      </c>
      <c r="F508" s="15" t="s">
        <v>5</v>
      </c>
      <c r="G508" s="15" t="s">
        <v>5</v>
      </c>
      <c r="H508" s="15" t="s">
        <v>5</v>
      </c>
      <c r="I508" s="13" t="s">
        <v>5</v>
      </c>
      <c r="J508" s="22" t="s">
        <v>5</v>
      </c>
      <c r="K508" s="4" t="s">
        <v>5</v>
      </c>
      <c r="L508" s="4" t="s">
        <v>5</v>
      </c>
      <c r="M508" s="4" t="s">
        <v>5</v>
      </c>
      <c r="N508" s="4" t="s">
        <v>5</v>
      </c>
      <c r="O508" s="4" t="s">
        <v>5</v>
      </c>
      <c r="P508" s="4" t="s">
        <v>5</v>
      </c>
      <c r="Q508" s="4" t="s">
        <v>5</v>
      </c>
      <c r="R508" s="4" t="s">
        <v>5</v>
      </c>
      <c r="S508" s="15" t="s">
        <v>5</v>
      </c>
      <c r="T508" s="15" t="s">
        <v>5</v>
      </c>
      <c r="U508" s="15" t="s">
        <v>5</v>
      </c>
      <c r="V508" s="4" t="s">
        <v>5</v>
      </c>
      <c r="W508" s="15" t="s">
        <v>5</v>
      </c>
      <c r="X508" s="15" t="s">
        <v>5</v>
      </c>
      <c r="Y508" s="15" t="s">
        <v>5</v>
      </c>
      <c r="Z508" s="15" t="s">
        <v>5</v>
      </c>
      <c r="AA508" s="13" t="s">
        <v>5</v>
      </c>
      <c r="AB508" s="13" t="s">
        <v>5</v>
      </c>
      <c r="AC508" s="10"/>
    </row>
    <row r="509" spans="1:29">
      <c r="A509" s="21">
        <v>503</v>
      </c>
      <c r="B509" s="13" t="s">
        <v>5</v>
      </c>
      <c r="C509" s="15" t="s">
        <v>5</v>
      </c>
      <c r="D509" s="15" t="s">
        <v>5</v>
      </c>
      <c r="E509" s="15" t="s">
        <v>5</v>
      </c>
      <c r="F509" s="15" t="s">
        <v>5</v>
      </c>
      <c r="G509" s="15" t="s">
        <v>5</v>
      </c>
      <c r="H509" s="15" t="s">
        <v>5</v>
      </c>
      <c r="I509" s="13" t="s">
        <v>5</v>
      </c>
      <c r="J509" s="22" t="s">
        <v>5</v>
      </c>
      <c r="K509" s="4" t="s">
        <v>5</v>
      </c>
      <c r="L509" s="4" t="s">
        <v>5</v>
      </c>
      <c r="M509" s="4" t="s">
        <v>5</v>
      </c>
      <c r="N509" s="4" t="s">
        <v>5</v>
      </c>
      <c r="O509" s="4" t="s">
        <v>5</v>
      </c>
      <c r="P509" s="4" t="s">
        <v>5</v>
      </c>
      <c r="Q509" s="4" t="s">
        <v>5</v>
      </c>
      <c r="R509" s="4" t="s">
        <v>5</v>
      </c>
      <c r="S509" s="15" t="s">
        <v>5</v>
      </c>
      <c r="T509" s="15" t="s">
        <v>5</v>
      </c>
      <c r="U509" s="15" t="s">
        <v>5</v>
      </c>
      <c r="V509" s="4" t="s">
        <v>5</v>
      </c>
      <c r="W509" s="15" t="s">
        <v>5</v>
      </c>
      <c r="X509" s="15" t="s">
        <v>5</v>
      </c>
      <c r="Y509" s="15" t="s">
        <v>5</v>
      </c>
      <c r="Z509" s="15" t="s">
        <v>5</v>
      </c>
      <c r="AA509" s="13" t="s">
        <v>5</v>
      </c>
      <c r="AB509" s="13" t="s">
        <v>5</v>
      </c>
      <c r="AC509" s="10"/>
    </row>
    <row r="510" spans="1:29">
      <c r="A510" s="21">
        <v>504</v>
      </c>
      <c r="B510" s="13" t="s">
        <v>5</v>
      </c>
      <c r="C510" s="15" t="s">
        <v>5</v>
      </c>
      <c r="D510" s="15" t="s">
        <v>5</v>
      </c>
      <c r="E510" s="15" t="s">
        <v>5</v>
      </c>
      <c r="F510" s="15" t="s">
        <v>5</v>
      </c>
      <c r="G510" s="15" t="s">
        <v>5</v>
      </c>
      <c r="H510" s="15" t="s">
        <v>5</v>
      </c>
      <c r="I510" s="13" t="s">
        <v>5</v>
      </c>
      <c r="J510" s="22" t="s">
        <v>5</v>
      </c>
      <c r="K510" s="4" t="s">
        <v>5</v>
      </c>
      <c r="L510" s="4" t="s">
        <v>5</v>
      </c>
      <c r="M510" s="4" t="s">
        <v>5</v>
      </c>
      <c r="N510" s="4" t="s">
        <v>5</v>
      </c>
      <c r="O510" s="4" t="s">
        <v>5</v>
      </c>
      <c r="P510" s="4" t="s">
        <v>5</v>
      </c>
      <c r="Q510" s="4" t="s">
        <v>5</v>
      </c>
      <c r="R510" s="4" t="s">
        <v>5</v>
      </c>
      <c r="S510" s="15" t="s">
        <v>5</v>
      </c>
      <c r="T510" s="15" t="s">
        <v>5</v>
      </c>
      <c r="U510" s="15" t="s">
        <v>5</v>
      </c>
      <c r="V510" s="4" t="s">
        <v>5</v>
      </c>
      <c r="W510" s="15" t="s">
        <v>5</v>
      </c>
      <c r="X510" s="15" t="s">
        <v>5</v>
      </c>
      <c r="Y510" s="15" t="s">
        <v>5</v>
      </c>
      <c r="Z510" s="15" t="s">
        <v>5</v>
      </c>
      <c r="AA510" s="13" t="s">
        <v>5</v>
      </c>
      <c r="AB510" s="13" t="s">
        <v>5</v>
      </c>
      <c r="AC510" s="10"/>
    </row>
    <row r="511" spans="1:29">
      <c r="A511" s="21">
        <v>505</v>
      </c>
      <c r="B511" s="13" t="s">
        <v>5</v>
      </c>
      <c r="C511" s="15" t="s">
        <v>5</v>
      </c>
      <c r="D511" s="15" t="s">
        <v>5</v>
      </c>
      <c r="E511" s="15" t="s">
        <v>5</v>
      </c>
      <c r="F511" s="15" t="s">
        <v>5</v>
      </c>
      <c r="G511" s="15" t="s">
        <v>5</v>
      </c>
      <c r="H511" s="15" t="s">
        <v>5</v>
      </c>
      <c r="I511" s="13" t="s">
        <v>5</v>
      </c>
      <c r="J511" s="22" t="s">
        <v>5</v>
      </c>
      <c r="K511" s="4" t="s">
        <v>5</v>
      </c>
      <c r="L511" s="4" t="s">
        <v>5</v>
      </c>
      <c r="M511" s="4" t="s">
        <v>5</v>
      </c>
      <c r="N511" s="4" t="s">
        <v>5</v>
      </c>
      <c r="O511" s="4" t="s">
        <v>5</v>
      </c>
      <c r="P511" s="4" t="s">
        <v>5</v>
      </c>
      <c r="Q511" s="4" t="s">
        <v>5</v>
      </c>
      <c r="R511" s="4" t="s">
        <v>5</v>
      </c>
      <c r="S511" s="15" t="s">
        <v>5</v>
      </c>
      <c r="T511" s="15" t="s">
        <v>5</v>
      </c>
      <c r="U511" s="15" t="s">
        <v>5</v>
      </c>
      <c r="V511" s="4" t="s">
        <v>5</v>
      </c>
      <c r="W511" s="15" t="s">
        <v>5</v>
      </c>
      <c r="X511" s="15" t="s">
        <v>5</v>
      </c>
      <c r="Y511" s="15" t="s">
        <v>5</v>
      </c>
      <c r="Z511" s="15" t="s">
        <v>5</v>
      </c>
      <c r="AA511" s="13" t="s">
        <v>5</v>
      </c>
      <c r="AB511" s="13" t="s">
        <v>5</v>
      </c>
      <c r="AC511" s="10"/>
    </row>
    <row r="512" spans="1:29">
      <c r="A512" s="21">
        <v>506</v>
      </c>
      <c r="B512" s="13" t="s">
        <v>5</v>
      </c>
      <c r="C512" s="15" t="s">
        <v>5</v>
      </c>
      <c r="D512" s="15" t="s">
        <v>5</v>
      </c>
      <c r="E512" s="15" t="s">
        <v>5</v>
      </c>
      <c r="F512" s="15" t="s">
        <v>5</v>
      </c>
      <c r="G512" s="15" t="s">
        <v>5</v>
      </c>
      <c r="H512" s="15" t="s">
        <v>5</v>
      </c>
      <c r="I512" s="13" t="s">
        <v>5</v>
      </c>
      <c r="J512" s="22" t="s">
        <v>5</v>
      </c>
      <c r="K512" s="4" t="s">
        <v>5</v>
      </c>
      <c r="L512" s="4" t="s">
        <v>5</v>
      </c>
      <c r="M512" s="4" t="s">
        <v>5</v>
      </c>
      <c r="N512" s="4" t="s">
        <v>5</v>
      </c>
      <c r="O512" s="4" t="s">
        <v>5</v>
      </c>
      <c r="P512" s="4" t="s">
        <v>5</v>
      </c>
      <c r="Q512" s="4" t="s">
        <v>5</v>
      </c>
      <c r="R512" s="4" t="s">
        <v>5</v>
      </c>
      <c r="S512" s="15" t="s">
        <v>5</v>
      </c>
      <c r="T512" s="15" t="s">
        <v>5</v>
      </c>
      <c r="U512" s="15" t="s">
        <v>5</v>
      </c>
      <c r="V512" s="4" t="s">
        <v>5</v>
      </c>
      <c r="W512" s="15" t="s">
        <v>5</v>
      </c>
      <c r="X512" s="15" t="s">
        <v>5</v>
      </c>
      <c r="Y512" s="15" t="s">
        <v>5</v>
      </c>
      <c r="Z512" s="15" t="s">
        <v>5</v>
      </c>
      <c r="AA512" s="13" t="s">
        <v>5</v>
      </c>
      <c r="AB512" s="13" t="s">
        <v>5</v>
      </c>
      <c r="AC512" s="10"/>
    </row>
    <row r="513" spans="1:29">
      <c r="A513" s="21">
        <v>507</v>
      </c>
      <c r="B513" s="13" t="s">
        <v>5</v>
      </c>
      <c r="C513" s="15" t="s">
        <v>5</v>
      </c>
      <c r="D513" s="15" t="s">
        <v>5</v>
      </c>
      <c r="E513" s="15" t="s">
        <v>5</v>
      </c>
      <c r="F513" s="15" t="s">
        <v>5</v>
      </c>
      <c r="G513" s="15" t="s">
        <v>5</v>
      </c>
      <c r="H513" s="15" t="s">
        <v>5</v>
      </c>
      <c r="I513" s="13" t="s">
        <v>5</v>
      </c>
      <c r="J513" s="22" t="s">
        <v>5</v>
      </c>
      <c r="K513" s="4" t="s">
        <v>5</v>
      </c>
      <c r="L513" s="4" t="s">
        <v>5</v>
      </c>
      <c r="M513" s="4" t="s">
        <v>5</v>
      </c>
      <c r="N513" s="4" t="s">
        <v>5</v>
      </c>
      <c r="O513" s="4" t="s">
        <v>5</v>
      </c>
      <c r="P513" s="4" t="s">
        <v>5</v>
      </c>
      <c r="Q513" s="4" t="s">
        <v>5</v>
      </c>
      <c r="R513" s="4" t="s">
        <v>5</v>
      </c>
      <c r="S513" s="15" t="s">
        <v>5</v>
      </c>
      <c r="T513" s="15" t="s">
        <v>5</v>
      </c>
      <c r="U513" s="15" t="s">
        <v>5</v>
      </c>
      <c r="V513" s="4" t="s">
        <v>5</v>
      </c>
      <c r="W513" s="15" t="s">
        <v>5</v>
      </c>
      <c r="X513" s="15" t="s">
        <v>5</v>
      </c>
      <c r="Y513" s="15" t="s">
        <v>5</v>
      </c>
      <c r="Z513" s="15" t="s">
        <v>5</v>
      </c>
      <c r="AA513" s="13" t="s">
        <v>5</v>
      </c>
      <c r="AB513" s="13" t="s">
        <v>5</v>
      </c>
      <c r="AC513" s="10"/>
    </row>
    <row r="514" spans="1:29">
      <c r="A514" s="21">
        <v>508</v>
      </c>
      <c r="B514" s="13" t="s">
        <v>5</v>
      </c>
      <c r="C514" s="15" t="s">
        <v>5</v>
      </c>
      <c r="D514" s="15" t="s">
        <v>5</v>
      </c>
      <c r="E514" s="15" t="s">
        <v>5</v>
      </c>
      <c r="F514" s="15" t="s">
        <v>5</v>
      </c>
      <c r="G514" s="15" t="s">
        <v>5</v>
      </c>
      <c r="H514" s="15" t="s">
        <v>5</v>
      </c>
      <c r="I514" s="13" t="s">
        <v>5</v>
      </c>
      <c r="J514" s="22" t="s">
        <v>5</v>
      </c>
      <c r="K514" s="4" t="s">
        <v>5</v>
      </c>
      <c r="L514" s="4" t="s">
        <v>5</v>
      </c>
      <c r="M514" s="4" t="s">
        <v>5</v>
      </c>
      <c r="N514" s="4" t="s">
        <v>5</v>
      </c>
      <c r="O514" s="4" t="s">
        <v>5</v>
      </c>
      <c r="P514" s="4" t="s">
        <v>5</v>
      </c>
      <c r="Q514" s="4" t="s">
        <v>5</v>
      </c>
      <c r="R514" s="4" t="s">
        <v>5</v>
      </c>
      <c r="S514" s="15" t="s">
        <v>5</v>
      </c>
      <c r="T514" s="15" t="s">
        <v>5</v>
      </c>
      <c r="U514" s="15" t="s">
        <v>5</v>
      </c>
      <c r="V514" s="4" t="s">
        <v>5</v>
      </c>
      <c r="W514" s="15" t="s">
        <v>5</v>
      </c>
      <c r="X514" s="15" t="s">
        <v>5</v>
      </c>
      <c r="Y514" s="15" t="s">
        <v>5</v>
      </c>
      <c r="Z514" s="15" t="s">
        <v>5</v>
      </c>
      <c r="AA514" s="13" t="s">
        <v>5</v>
      </c>
      <c r="AB514" s="13" t="s">
        <v>5</v>
      </c>
      <c r="AC514" s="10"/>
    </row>
    <row r="515" spans="1:29">
      <c r="A515" s="21">
        <v>509</v>
      </c>
      <c r="B515" s="13" t="s">
        <v>5</v>
      </c>
      <c r="C515" s="15" t="s">
        <v>5</v>
      </c>
      <c r="D515" s="15" t="s">
        <v>5</v>
      </c>
      <c r="E515" s="15" t="s">
        <v>5</v>
      </c>
      <c r="F515" s="15" t="s">
        <v>5</v>
      </c>
      <c r="G515" s="15" t="s">
        <v>5</v>
      </c>
      <c r="H515" s="15" t="s">
        <v>5</v>
      </c>
      <c r="I515" s="13" t="s">
        <v>5</v>
      </c>
      <c r="J515" s="22" t="s">
        <v>5</v>
      </c>
      <c r="K515" s="4" t="s">
        <v>5</v>
      </c>
      <c r="L515" s="4" t="s">
        <v>5</v>
      </c>
      <c r="M515" s="4" t="s">
        <v>5</v>
      </c>
      <c r="N515" s="4" t="s">
        <v>5</v>
      </c>
      <c r="O515" s="4" t="s">
        <v>5</v>
      </c>
      <c r="P515" s="4" t="s">
        <v>5</v>
      </c>
      <c r="Q515" s="4" t="s">
        <v>5</v>
      </c>
      <c r="R515" s="4" t="s">
        <v>5</v>
      </c>
      <c r="S515" s="15" t="s">
        <v>5</v>
      </c>
      <c r="T515" s="15" t="s">
        <v>5</v>
      </c>
      <c r="U515" s="15" t="s">
        <v>5</v>
      </c>
      <c r="V515" s="4" t="s">
        <v>5</v>
      </c>
      <c r="W515" s="15" t="s">
        <v>5</v>
      </c>
      <c r="X515" s="15" t="s">
        <v>5</v>
      </c>
      <c r="Y515" s="15" t="s">
        <v>5</v>
      </c>
      <c r="Z515" s="15" t="s">
        <v>5</v>
      </c>
      <c r="AA515" s="13" t="s">
        <v>5</v>
      </c>
      <c r="AB515" s="13" t="s">
        <v>5</v>
      </c>
      <c r="AC515" s="10"/>
    </row>
    <row r="516" spans="1:29">
      <c r="A516" s="21">
        <v>510</v>
      </c>
      <c r="B516" s="13" t="s">
        <v>5</v>
      </c>
      <c r="C516" s="15" t="s">
        <v>5</v>
      </c>
      <c r="D516" s="15" t="s">
        <v>5</v>
      </c>
      <c r="E516" s="15" t="s">
        <v>5</v>
      </c>
      <c r="F516" s="15" t="s">
        <v>5</v>
      </c>
      <c r="G516" s="15" t="s">
        <v>5</v>
      </c>
      <c r="H516" s="15" t="s">
        <v>5</v>
      </c>
      <c r="I516" s="13" t="s">
        <v>5</v>
      </c>
      <c r="J516" s="22" t="s">
        <v>5</v>
      </c>
      <c r="K516" s="4" t="s">
        <v>5</v>
      </c>
      <c r="L516" s="4" t="s">
        <v>5</v>
      </c>
      <c r="M516" s="4" t="s">
        <v>5</v>
      </c>
      <c r="N516" s="4" t="s">
        <v>5</v>
      </c>
      <c r="O516" s="4" t="s">
        <v>5</v>
      </c>
      <c r="P516" s="4" t="s">
        <v>5</v>
      </c>
      <c r="Q516" s="4" t="s">
        <v>5</v>
      </c>
      <c r="R516" s="4" t="s">
        <v>5</v>
      </c>
      <c r="S516" s="15" t="s">
        <v>5</v>
      </c>
      <c r="T516" s="15" t="s">
        <v>5</v>
      </c>
      <c r="U516" s="15" t="s">
        <v>5</v>
      </c>
      <c r="V516" s="4" t="s">
        <v>5</v>
      </c>
      <c r="W516" s="15" t="s">
        <v>5</v>
      </c>
      <c r="X516" s="15" t="s">
        <v>5</v>
      </c>
      <c r="Y516" s="15" t="s">
        <v>5</v>
      </c>
      <c r="Z516" s="15" t="s">
        <v>5</v>
      </c>
      <c r="AA516" s="13" t="s">
        <v>5</v>
      </c>
      <c r="AB516" s="13" t="s">
        <v>5</v>
      </c>
      <c r="AC516" s="10"/>
    </row>
    <row r="517" spans="1:29">
      <c r="A517" s="21">
        <v>511</v>
      </c>
      <c r="B517" s="13" t="s">
        <v>5</v>
      </c>
      <c r="C517" s="15" t="s">
        <v>5</v>
      </c>
      <c r="D517" s="15" t="s">
        <v>5</v>
      </c>
      <c r="E517" s="15" t="s">
        <v>5</v>
      </c>
      <c r="F517" s="15" t="s">
        <v>5</v>
      </c>
      <c r="G517" s="15" t="s">
        <v>5</v>
      </c>
      <c r="H517" s="15" t="s">
        <v>5</v>
      </c>
      <c r="I517" s="13" t="s">
        <v>5</v>
      </c>
      <c r="J517" s="22" t="s">
        <v>5</v>
      </c>
      <c r="K517" s="4" t="s">
        <v>5</v>
      </c>
      <c r="L517" s="4" t="s">
        <v>5</v>
      </c>
      <c r="M517" s="4" t="s">
        <v>5</v>
      </c>
      <c r="N517" s="4" t="s">
        <v>5</v>
      </c>
      <c r="O517" s="4" t="s">
        <v>5</v>
      </c>
      <c r="P517" s="4" t="s">
        <v>5</v>
      </c>
      <c r="Q517" s="4" t="s">
        <v>5</v>
      </c>
      <c r="R517" s="4" t="s">
        <v>5</v>
      </c>
      <c r="S517" s="15" t="s">
        <v>5</v>
      </c>
      <c r="T517" s="15" t="s">
        <v>5</v>
      </c>
      <c r="U517" s="15" t="s">
        <v>5</v>
      </c>
      <c r="V517" s="4" t="s">
        <v>5</v>
      </c>
      <c r="W517" s="15" t="s">
        <v>5</v>
      </c>
      <c r="X517" s="15" t="s">
        <v>5</v>
      </c>
      <c r="Y517" s="15" t="s">
        <v>5</v>
      </c>
      <c r="Z517" s="15" t="s">
        <v>5</v>
      </c>
      <c r="AA517" s="13" t="s">
        <v>5</v>
      </c>
      <c r="AB517" s="13" t="s">
        <v>5</v>
      </c>
      <c r="AC517" s="10"/>
    </row>
    <row r="518" spans="1:29">
      <c r="A518" s="21">
        <v>512</v>
      </c>
      <c r="B518" s="13" t="s">
        <v>5</v>
      </c>
      <c r="C518" s="15" t="s">
        <v>5</v>
      </c>
      <c r="D518" s="15" t="s">
        <v>5</v>
      </c>
      <c r="E518" s="15" t="s">
        <v>5</v>
      </c>
      <c r="F518" s="15" t="s">
        <v>5</v>
      </c>
      <c r="G518" s="15" t="s">
        <v>5</v>
      </c>
      <c r="H518" s="15" t="s">
        <v>5</v>
      </c>
      <c r="I518" s="13" t="s">
        <v>5</v>
      </c>
      <c r="J518" s="22" t="s">
        <v>5</v>
      </c>
      <c r="K518" s="4" t="s">
        <v>5</v>
      </c>
      <c r="L518" s="4" t="s">
        <v>5</v>
      </c>
      <c r="M518" s="4" t="s">
        <v>5</v>
      </c>
      <c r="N518" s="4" t="s">
        <v>5</v>
      </c>
      <c r="O518" s="4" t="s">
        <v>5</v>
      </c>
      <c r="P518" s="4" t="s">
        <v>5</v>
      </c>
      <c r="Q518" s="4" t="s">
        <v>5</v>
      </c>
      <c r="R518" s="4" t="s">
        <v>5</v>
      </c>
      <c r="S518" s="15" t="s">
        <v>5</v>
      </c>
      <c r="T518" s="15" t="s">
        <v>5</v>
      </c>
      <c r="U518" s="15" t="s">
        <v>5</v>
      </c>
      <c r="V518" s="4" t="s">
        <v>5</v>
      </c>
      <c r="W518" s="15" t="s">
        <v>5</v>
      </c>
      <c r="X518" s="15" t="s">
        <v>5</v>
      </c>
      <c r="Y518" s="15" t="s">
        <v>5</v>
      </c>
      <c r="Z518" s="15" t="s">
        <v>5</v>
      </c>
      <c r="AA518" s="13" t="s">
        <v>5</v>
      </c>
      <c r="AB518" s="13" t="s">
        <v>5</v>
      </c>
      <c r="AC518" s="10"/>
    </row>
    <row r="519" spans="1:29">
      <c r="A519" s="21">
        <v>513</v>
      </c>
      <c r="B519" s="13" t="s">
        <v>5</v>
      </c>
      <c r="C519" s="15" t="s">
        <v>5</v>
      </c>
      <c r="D519" s="15" t="s">
        <v>5</v>
      </c>
      <c r="E519" s="15" t="s">
        <v>5</v>
      </c>
      <c r="F519" s="15" t="s">
        <v>5</v>
      </c>
      <c r="G519" s="15" t="s">
        <v>5</v>
      </c>
      <c r="H519" s="15" t="s">
        <v>5</v>
      </c>
      <c r="I519" s="13" t="s">
        <v>5</v>
      </c>
      <c r="J519" s="22" t="s">
        <v>5</v>
      </c>
      <c r="K519" s="4" t="s">
        <v>5</v>
      </c>
      <c r="L519" s="4" t="s">
        <v>5</v>
      </c>
      <c r="M519" s="4" t="s">
        <v>5</v>
      </c>
      <c r="N519" s="4" t="s">
        <v>5</v>
      </c>
      <c r="O519" s="4" t="s">
        <v>5</v>
      </c>
      <c r="P519" s="4" t="s">
        <v>5</v>
      </c>
      <c r="Q519" s="4" t="s">
        <v>5</v>
      </c>
      <c r="R519" s="4" t="s">
        <v>5</v>
      </c>
      <c r="S519" s="15" t="s">
        <v>5</v>
      </c>
      <c r="T519" s="15" t="s">
        <v>5</v>
      </c>
      <c r="U519" s="15" t="s">
        <v>5</v>
      </c>
      <c r="V519" s="4" t="s">
        <v>5</v>
      </c>
      <c r="W519" s="15" t="s">
        <v>5</v>
      </c>
      <c r="X519" s="15" t="s">
        <v>5</v>
      </c>
      <c r="Y519" s="15" t="s">
        <v>5</v>
      </c>
      <c r="Z519" s="15" t="s">
        <v>5</v>
      </c>
      <c r="AA519" s="13" t="s">
        <v>5</v>
      </c>
      <c r="AB519" s="13" t="s">
        <v>5</v>
      </c>
      <c r="AC519" s="10"/>
    </row>
    <row r="520" spans="1:29">
      <c r="A520" s="21">
        <v>514</v>
      </c>
      <c r="B520" s="13" t="s">
        <v>5</v>
      </c>
      <c r="C520" s="15" t="s">
        <v>5</v>
      </c>
      <c r="D520" s="15" t="s">
        <v>5</v>
      </c>
      <c r="E520" s="15" t="s">
        <v>5</v>
      </c>
      <c r="F520" s="15" t="s">
        <v>5</v>
      </c>
      <c r="G520" s="15" t="s">
        <v>5</v>
      </c>
      <c r="H520" s="15" t="s">
        <v>5</v>
      </c>
      <c r="I520" s="13" t="s">
        <v>5</v>
      </c>
      <c r="J520" s="22" t="s">
        <v>5</v>
      </c>
      <c r="K520" s="4" t="s">
        <v>5</v>
      </c>
      <c r="L520" s="4" t="s">
        <v>5</v>
      </c>
      <c r="M520" s="4" t="s">
        <v>5</v>
      </c>
      <c r="N520" s="4" t="s">
        <v>5</v>
      </c>
      <c r="O520" s="4" t="s">
        <v>5</v>
      </c>
      <c r="P520" s="4" t="s">
        <v>5</v>
      </c>
      <c r="Q520" s="4" t="s">
        <v>5</v>
      </c>
      <c r="R520" s="4" t="s">
        <v>5</v>
      </c>
      <c r="S520" s="15" t="s">
        <v>5</v>
      </c>
      <c r="T520" s="15" t="s">
        <v>5</v>
      </c>
      <c r="U520" s="15" t="s">
        <v>5</v>
      </c>
      <c r="V520" s="4" t="s">
        <v>5</v>
      </c>
      <c r="W520" s="15" t="s">
        <v>5</v>
      </c>
      <c r="X520" s="15" t="s">
        <v>5</v>
      </c>
      <c r="Y520" s="15" t="s">
        <v>5</v>
      </c>
      <c r="Z520" s="15" t="s">
        <v>5</v>
      </c>
      <c r="AA520" s="13" t="s">
        <v>5</v>
      </c>
      <c r="AB520" s="13" t="s">
        <v>5</v>
      </c>
      <c r="AC520" s="10"/>
    </row>
    <row r="521" spans="1:29">
      <c r="A521" s="21">
        <v>515</v>
      </c>
      <c r="B521" s="13" t="s">
        <v>5</v>
      </c>
      <c r="C521" s="15" t="s">
        <v>5</v>
      </c>
      <c r="D521" s="15" t="s">
        <v>5</v>
      </c>
      <c r="E521" s="15" t="s">
        <v>5</v>
      </c>
      <c r="F521" s="15" t="s">
        <v>5</v>
      </c>
      <c r="G521" s="15" t="s">
        <v>5</v>
      </c>
      <c r="H521" s="15" t="s">
        <v>5</v>
      </c>
      <c r="I521" s="13" t="s">
        <v>5</v>
      </c>
      <c r="J521" s="22" t="s">
        <v>5</v>
      </c>
      <c r="K521" s="4" t="s">
        <v>5</v>
      </c>
      <c r="L521" s="4" t="s">
        <v>5</v>
      </c>
      <c r="M521" s="4" t="s">
        <v>5</v>
      </c>
      <c r="N521" s="4" t="s">
        <v>5</v>
      </c>
      <c r="O521" s="4" t="s">
        <v>5</v>
      </c>
      <c r="P521" s="4" t="s">
        <v>5</v>
      </c>
      <c r="Q521" s="4" t="s">
        <v>5</v>
      </c>
      <c r="R521" s="4" t="s">
        <v>5</v>
      </c>
      <c r="S521" s="15" t="s">
        <v>5</v>
      </c>
      <c r="T521" s="15" t="s">
        <v>5</v>
      </c>
      <c r="U521" s="15" t="s">
        <v>5</v>
      </c>
      <c r="V521" s="4" t="s">
        <v>5</v>
      </c>
      <c r="W521" s="15" t="s">
        <v>5</v>
      </c>
      <c r="X521" s="15" t="s">
        <v>5</v>
      </c>
      <c r="Y521" s="15" t="s">
        <v>5</v>
      </c>
      <c r="Z521" s="15" t="s">
        <v>5</v>
      </c>
      <c r="AA521" s="13" t="s">
        <v>5</v>
      </c>
      <c r="AB521" s="13" t="s">
        <v>5</v>
      </c>
      <c r="AC521" s="10"/>
    </row>
    <row r="522" spans="1:29">
      <c r="A522" s="21">
        <v>516</v>
      </c>
      <c r="B522" s="13" t="s">
        <v>5</v>
      </c>
      <c r="C522" s="15" t="s">
        <v>5</v>
      </c>
      <c r="D522" s="15" t="s">
        <v>5</v>
      </c>
      <c r="E522" s="15" t="s">
        <v>5</v>
      </c>
      <c r="F522" s="15" t="s">
        <v>5</v>
      </c>
      <c r="G522" s="15" t="s">
        <v>5</v>
      </c>
      <c r="H522" s="15" t="s">
        <v>5</v>
      </c>
      <c r="I522" s="13" t="s">
        <v>5</v>
      </c>
      <c r="J522" s="22" t="s">
        <v>5</v>
      </c>
      <c r="K522" s="4" t="s">
        <v>5</v>
      </c>
      <c r="L522" s="4" t="s">
        <v>5</v>
      </c>
      <c r="M522" s="4" t="s">
        <v>5</v>
      </c>
      <c r="N522" s="4" t="s">
        <v>5</v>
      </c>
      <c r="O522" s="4" t="s">
        <v>5</v>
      </c>
      <c r="P522" s="4" t="s">
        <v>5</v>
      </c>
      <c r="Q522" s="4" t="s">
        <v>5</v>
      </c>
      <c r="R522" s="4" t="s">
        <v>5</v>
      </c>
      <c r="S522" s="15" t="s">
        <v>5</v>
      </c>
      <c r="T522" s="15" t="s">
        <v>5</v>
      </c>
      <c r="U522" s="15" t="s">
        <v>5</v>
      </c>
      <c r="V522" s="4" t="s">
        <v>5</v>
      </c>
      <c r="W522" s="15" t="s">
        <v>5</v>
      </c>
      <c r="X522" s="15" t="s">
        <v>5</v>
      </c>
      <c r="Y522" s="15" t="s">
        <v>5</v>
      </c>
      <c r="Z522" s="15" t="s">
        <v>5</v>
      </c>
      <c r="AA522" s="13" t="s">
        <v>5</v>
      </c>
      <c r="AB522" s="13" t="s">
        <v>5</v>
      </c>
      <c r="AC522" s="10"/>
    </row>
    <row r="523" spans="1:29">
      <c r="A523" s="21">
        <v>517</v>
      </c>
      <c r="B523" s="13" t="s">
        <v>5</v>
      </c>
      <c r="C523" s="15" t="s">
        <v>5</v>
      </c>
      <c r="D523" s="15" t="s">
        <v>5</v>
      </c>
      <c r="E523" s="15" t="s">
        <v>5</v>
      </c>
      <c r="F523" s="15" t="s">
        <v>5</v>
      </c>
      <c r="G523" s="15" t="s">
        <v>5</v>
      </c>
      <c r="H523" s="15" t="s">
        <v>5</v>
      </c>
      <c r="I523" s="13" t="s">
        <v>5</v>
      </c>
      <c r="J523" s="22" t="s">
        <v>5</v>
      </c>
      <c r="K523" s="4" t="s">
        <v>5</v>
      </c>
      <c r="L523" s="4" t="s">
        <v>5</v>
      </c>
      <c r="M523" s="4" t="s">
        <v>5</v>
      </c>
      <c r="N523" s="4" t="s">
        <v>5</v>
      </c>
      <c r="O523" s="4" t="s">
        <v>5</v>
      </c>
      <c r="P523" s="4" t="s">
        <v>5</v>
      </c>
      <c r="Q523" s="4" t="s">
        <v>5</v>
      </c>
      <c r="R523" s="4" t="s">
        <v>5</v>
      </c>
      <c r="S523" s="15" t="s">
        <v>5</v>
      </c>
      <c r="T523" s="15" t="s">
        <v>5</v>
      </c>
      <c r="U523" s="15" t="s">
        <v>5</v>
      </c>
      <c r="V523" s="4" t="s">
        <v>5</v>
      </c>
      <c r="W523" s="15" t="s">
        <v>5</v>
      </c>
      <c r="X523" s="15" t="s">
        <v>5</v>
      </c>
      <c r="Y523" s="15" t="s">
        <v>5</v>
      </c>
      <c r="Z523" s="15" t="s">
        <v>5</v>
      </c>
      <c r="AA523" s="13" t="s">
        <v>5</v>
      </c>
      <c r="AB523" s="13" t="s">
        <v>5</v>
      </c>
      <c r="AC523" s="10"/>
    </row>
    <row r="524" spans="1:29">
      <c r="A524" s="21">
        <v>518</v>
      </c>
      <c r="B524" s="13" t="s">
        <v>5</v>
      </c>
      <c r="C524" s="15" t="s">
        <v>5</v>
      </c>
      <c r="D524" s="15" t="s">
        <v>5</v>
      </c>
      <c r="E524" s="15" t="s">
        <v>5</v>
      </c>
      <c r="F524" s="15" t="s">
        <v>5</v>
      </c>
      <c r="G524" s="15" t="s">
        <v>5</v>
      </c>
      <c r="H524" s="15" t="s">
        <v>5</v>
      </c>
      <c r="I524" s="13" t="s">
        <v>5</v>
      </c>
      <c r="J524" s="22" t="s">
        <v>5</v>
      </c>
      <c r="K524" s="4" t="s">
        <v>5</v>
      </c>
      <c r="L524" s="4" t="s">
        <v>5</v>
      </c>
      <c r="M524" s="4" t="s">
        <v>5</v>
      </c>
      <c r="N524" s="4" t="s">
        <v>5</v>
      </c>
      <c r="O524" s="4" t="s">
        <v>5</v>
      </c>
      <c r="P524" s="4" t="s">
        <v>5</v>
      </c>
      <c r="Q524" s="4" t="s">
        <v>5</v>
      </c>
      <c r="R524" s="4" t="s">
        <v>5</v>
      </c>
      <c r="S524" s="15" t="s">
        <v>5</v>
      </c>
      <c r="T524" s="15" t="s">
        <v>5</v>
      </c>
      <c r="U524" s="15" t="s">
        <v>5</v>
      </c>
      <c r="V524" s="4" t="s">
        <v>5</v>
      </c>
      <c r="W524" s="15" t="s">
        <v>5</v>
      </c>
      <c r="X524" s="15" t="s">
        <v>5</v>
      </c>
      <c r="Y524" s="15" t="s">
        <v>5</v>
      </c>
      <c r="Z524" s="15" t="s">
        <v>5</v>
      </c>
      <c r="AA524" s="13" t="s">
        <v>5</v>
      </c>
      <c r="AB524" s="13" t="s">
        <v>5</v>
      </c>
      <c r="AC524" s="10"/>
    </row>
    <row r="525" spans="1:29">
      <c r="A525" s="21">
        <v>519</v>
      </c>
      <c r="B525" s="13" t="s">
        <v>5</v>
      </c>
      <c r="C525" s="15" t="s">
        <v>5</v>
      </c>
      <c r="D525" s="15" t="s">
        <v>5</v>
      </c>
      <c r="E525" s="15" t="s">
        <v>5</v>
      </c>
      <c r="F525" s="15" t="s">
        <v>5</v>
      </c>
      <c r="G525" s="15" t="s">
        <v>5</v>
      </c>
      <c r="H525" s="15" t="s">
        <v>5</v>
      </c>
      <c r="I525" s="13" t="s">
        <v>5</v>
      </c>
      <c r="J525" s="22" t="s">
        <v>5</v>
      </c>
      <c r="K525" s="4" t="s">
        <v>5</v>
      </c>
      <c r="L525" s="4" t="s">
        <v>5</v>
      </c>
      <c r="M525" s="4" t="s">
        <v>5</v>
      </c>
      <c r="N525" s="4" t="s">
        <v>5</v>
      </c>
      <c r="O525" s="4" t="s">
        <v>5</v>
      </c>
      <c r="P525" s="4" t="s">
        <v>5</v>
      </c>
      <c r="Q525" s="4" t="s">
        <v>5</v>
      </c>
      <c r="R525" s="4" t="s">
        <v>5</v>
      </c>
      <c r="S525" s="15" t="s">
        <v>5</v>
      </c>
      <c r="T525" s="15" t="s">
        <v>5</v>
      </c>
      <c r="U525" s="15" t="s">
        <v>5</v>
      </c>
      <c r="V525" s="4" t="s">
        <v>5</v>
      </c>
      <c r="W525" s="15" t="s">
        <v>5</v>
      </c>
      <c r="X525" s="15" t="s">
        <v>5</v>
      </c>
      <c r="Y525" s="15" t="s">
        <v>5</v>
      </c>
      <c r="Z525" s="15" t="s">
        <v>5</v>
      </c>
      <c r="AA525" s="13" t="s">
        <v>5</v>
      </c>
      <c r="AB525" s="13" t="s">
        <v>5</v>
      </c>
      <c r="AC525" s="10"/>
    </row>
    <row r="526" spans="1:29">
      <c r="A526" s="21">
        <v>520</v>
      </c>
      <c r="B526" s="13" t="s">
        <v>5</v>
      </c>
      <c r="C526" s="15" t="s">
        <v>5</v>
      </c>
      <c r="D526" s="15" t="s">
        <v>5</v>
      </c>
      <c r="E526" s="15" t="s">
        <v>5</v>
      </c>
      <c r="F526" s="15" t="s">
        <v>5</v>
      </c>
      <c r="G526" s="15" t="s">
        <v>5</v>
      </c>
      <c r="H526" s="15" t="s">
        <v>5</v>
      </c>
      <c r="I526" s="13" t="s">
        <v>5</v>
      </c>
      <c r="J526" s="22" t="s">
        <v>5</v>
      </c>
      <c r="K526" s="4" t="s">
        <v>5</v>
      </c>
      <c r="L526" s="4" t="s">
        <v>5</v>
      </c>
      <c r="M526" s="4" t="s">
        <v>5</v>
      </c>
      <c r="N526" s="4" t="s">
        <v>5</v>
      </c>
      <c r="O526" s="4" t="s">
        <v>5</v>
      </c>
      <c r="P526" s="4" t="s">
        <v>5</v>
      </c>
      <c r="Q526" s="4" t="s">
        <v>5</v>
      </c>
      <c r="R526" s="4" t="s">
        <v>5</v>
      </c>
      <c r="S526" s="15" t="s">
        <v>5</v>
      </c>
      <c r="T526" s="15" t="s">
        <v>5</v>
      </c>
      <c r="U526" s="15" t="s">
        <v>5</v>
      </c>
      <c r="V526" s="4" t="s">
        <v>5</v>
      </c>
      <c r="W526" s="15" t="s">
        <v>5</v>
      </c>
      <c r="X526" s="15" t="s">
        <v>5</v>
      </c>
      <c r="Y526" s="15" t="s">
        <v>5</v>
      </c>
      <c r="Z526" s="15" t="s">
        <v>5</v>
      </c>
      <c r="AA526" s="13" t="s">
        <v>5</v>
      </c>
      <c r="AB526" s="13" t="s">
        <v>5</v>
      </c>
      <c r="AC526" s="10"/>
    </row>
    <row r="527" spans="1:29">
      <c r="A527" s="21">
        <v>521</v>
      </c>
      <c r="B527" s="13" t="s">
        <v>5</v>
      </c>
      <c r="C527" s="15" t="s">
        <v>5</v>
      </c>
      <c r="D527" s="15" t="s">
        <v>5</v>
      </c>
      <c r="E527" s="15" t="s">
        <v>5</v>
      </c>
      <c r="F527" s="15" t="s">
        <v>5</v>
      </c>
      <c r="G527" s="15" t="s">
        <v>5</v>
      </c>
      <c r="H527" s="15" t="s">
        <v>5</v>
      </c>
      <c r="I527" s="13" t="s">
        <v>5</v>
      </c>
      <c r="J527" s="22" t="s">
        <v>5</v>
      </c>
      <c r="K527" s="4" t="s">
        <v>5</v>
      </c>
      <c r="L527" s="4" t="s">
        <v>5</v>
      </c>
      <c r="M527" s="4" t="s">
        <v>5</v>
      </c>
      <c r="N527" s="4" t="s">
        <v>5</v>
      </c>
      <c r="O527" s="4" t="s">
        <v>5</v>
      </c>
      <c r="P527" s="4" t="s">
        <v>5</v>
      </c>
      <c r="Q527" s="4" t="s">
        <v>5</v>
      </c>
      <c r="R527" s="4" t="s">
        <v>5</v>
      </c>
      <c r="S527" s="15" t="s">
        <v>5</v>
      </c>
      <c r="T527" s="15" t="s">
        <v>5</v>
      </c>
      <c r="U527" s="15" t="s">
        <v>5</v>
      </c>
      <c r="V527" s="4" t="s">
        <v>5</v>
      </c>
      <c r="W527" s="15" t="s">
        <v>5</v>
      </c>
      <c r="X527" s="15" t="s">
        <v>5</v>
      </c>
      <c r="Y527" s="15" t="s">
        <v>5</v>
      </c>
      <c r="Z527" s="15" t="s">
        <v>5</v>
      </c>
      <c r="AA527" s="13" t="s">
        <v>5</v>
      </c>
      <c r="AB527" s="13" t="s">
        <v>5</v>
      </c>
      <c r="AC527" s="10"/>
    </row>
    <row r="528" spans="1:29">
      <c r="A528" s="21">
        <v>522</v>
      </c>
      <c r="B528" s="13" t="s">
        <v>5</v>
      </c>
      <c r="C528" s="15" t="s">
        <v>5</v>
      </c>
      <c r="D528" s="15" t="s">
        <v>5</v>
      </c>
      <c r="E528" s="15" t="s">
        <v>5</v>
      </c>
      <c r="F528" s="15" t="s">
        <v>5</v>
      </c>
      <c r="G528" s="15" t="s">
        <v>5</v>
      </c>
      <c r="H528" s="15" t="s">
        <v>5</v>
      </c>
      <c r="I528" s="13" t="s">
        <v>5</v>
      </c>
      <c r="J528" s="22" t="s">
        <v>5</v>
      </c>
      <c r="K528" s="4" t="s">
        <v>5</v>
      </c>
      <c r="L528" s="4" t="s">
        <v>5</v>
      </c>
      <c r="M528" s="4" t="s">
        <v>5</v>
      </c>
      <c r="N528" s="4" t="s">
        <v>5</v>
      </c>
      <c r="O528" s="4" t="s">
        <v>5</v>
      </c>
      <c r="P528" s="4" t="s">
        <v>5</v>
      </c>
      <c r="Q528" s="4" t="s">
        <v>5</v>
      </c>
      <c r="R528" s="4" t="s">
        <v>5</v>
      </c>
      <c r="S528" s="15" t="s">
        <v>5</v>
      </c>
      <c r="T528" s="15" t="s">
        <v>5</v>
      </c>
      <c r="U528" s="15" t="s">
        <v>5</v>
      </c>
      <c r="V528" s="4" t="s">
        <v>5</v>
      </c>
      <c r="W528" s="15" t="s">
        <v>5</v>
      </c>
      <c r="X528" s="15" t="s">
        <v>5</v>
      </c>
      <c r="Y528" s="15" t="s">
        <v>5</v>
      </c>
      <c r="Z528" s="15" t="s">
        <v>5</v>
      </c>
      <c r="AA528" s="13" t="s">
        <v>5</v>
      </c>
      <c r="AB528" s="13" t="s">
        <v>5</v>
      </c>
      <c r="AC528" s="10"/>
    </row>
    <row r="529" spans="1:29">
      <c r="A529" s="21">
        <v>523</v>
      </c>
      <c r="B529" s="13" t="s">
        <v>5</v>
      </c>
      <c r="C529" s="15" t="s">
        <v>5</v>
      </c>
      <c r="D529" s="15" t="s">
        <v>5</v>
      </c>
      <c r="E529" s="15" t="s">
        <v>5</v>
      </c>
      <c r="F529" s="15" t="s">
        <v>5</v>
      </c>
      <c r="G529" s="15" t="s">
        <v>5</v>
      </c>
      <c r="H529" s="15" t="s">
        <v>5</v>
      </c>
      <c r="I529" s="13" t="s">
        <v>5</v>
      </c>
      <c r="J529" s="22" t="s">
        <v>5</v>
      </c>
      <c r="K529" s="4" t="s">
        <v>5</v>
      </c>
      <c r="L529" s="4" t="s">
        <v>5</v>
      </c>
      <c r="M529" s="4" t="s">
        <v>5</v>
      </c>
      <c r="N529" s="4" t="s">
        <v>5</v>
      </c>
      <c r="O529" s="4" t="s">
        <v>5</v>
      </c>
      <c r="P529" s="4" t="s">
        <v>5</v>
      </c>
      <c r="Q529" s="4" t="s">
        <v>5</v>
      </c>
      <c r="R529" s="4" t="s">
        <v>5</v>
      </c>
      <c r="S529" s="15" t="s">
        <v>5</v>
      </c>
      <c r="T529" s="15" t="s">
        <v>5</v>
      </c>
      <c r="U529" s="15" t="s">
        <v>5</v>
      </c>
      <c r="V529" s="4" t="s">
        <v>5</v>
      </c>
      <c r="W529" s="15" t="s">
        <v>5</v>
      </c>
      <c r="X529" s="15" t="s">
        <v>5</v>
      </c>
      <c r="Y529" s="15" t="s">
        <v>5</v>
      </c>
      <c r="Z529" s="15" t="s">
        <v>5</v>
      </c>
      <c r="AA529" s="13" t="s">
        <v>5</v>
      </c>
      <c r="AB529" s="13" t="s">
        <v>5</v>
      </c>
      <c r="AC529" s="10"/>
    </row>
    <row r="530" spans="1:29">
      <c r="A530" s="21">
        <v>524</v>
      </c>
      <c r="B530" s="13" t="s">
        <v>5</v>
      </c>
      <c r="C530" s="15" t="s">
        <v>5</v>
      </c>
      <c r="D530" s="15" t="s">
        <v>5</v>
      </c>
      <c r="E530" s="15" t="s">
        <v>5</v>
      </c>
      <c r="F530" s="15" t="s">
        <v>5</v>
      </c>
      <c r="G530" s="15" t="s">
        <v>5</v>
      </c>
      <c r="H530" s="15" t="s">
        <v>5</v>
      </c>
      <c r="I530" s="13" t="s">
        <v>5</v>
      </c>
      <c r="J530" s="22" t="s">
        <v>5</v>
      </c>
      <c r="K530" s="4" t="s">
        <v>5</v>
      </c>
      <c r="L530" s="4" t="s">
        <v>5</v>
      </c>
      <c r="M530" s="4" t="s">
        <v>5</v>
      </c>
      <c r="N530" s="4" t="s">
        <v>5</v>
      </c>
      <c r="O530" s="4" t="s">
        <v>5</v>
      </c>
      <c r="P530" s="4" t="s">
        <v>5</v>
      </c>
      <c r="Q530" s="4" t="s">
        <v>5</v>
      </c>
      <c r="R530" s="4" t="s">
        <v>5</v>
      </c>
      <c r="S530" s="15" t="s">
        <v>5</v>
      </c>
      <c r="T530" s="15" t="s">
        <v>5</v>
      </c>
      <c r="U530" s="15" t="s">
        <v>5</v>
      </c>
      <c r="V530" s="4" t="s">
        <v>5</v>
      </c>
      <c r="W530" s="15" t="s">
        <v>5</v>
      </c>
      <c r="X530" s="15" t="s">
        <v>5</v>
      </c>
      <c r="Y530" s="15" t="s">
        <v>5</v>
      </c>
      <c r="Z530" s="15" t="s">
        <v>5</v>
      </c>
      <c r="AA530" s="13" t="s">
        <v>5</v>
      </c>
      <c r="AB530" s="13" t="s">
        <v>5</v>
      </c>
      <c r="AC530" s="10"/>
    </row>
    <row r="531" spans="1:29">
      <c r="A531" s="21">
        <v>525</v>
      </c>
      <c r="B531" s="13" t="s">
        <v>5</v>
      </c>
      <c r="C531" s="15" t="s">
        <v>5</v>
      </c>
      <c r="D531" s="15" t="s">
        <v>5</v>
      </c>
      <c r="E531" s="15" t="s">
        <v>5</v>
      </c>
      <c r="F531" s="15" t="s">
        <v>5</v>
      </c>
      <c r="G531" s="15" t="s">
        <v>5</v>
      </c>
      <c r="H531" s="15" t="s">
        <v>5</v>
      </c>
      <c r="I531" s="13" t="s">
        <v>5</v>
      </c>
      <c r="J531" s="22" t="s">
        <v>5</v>
      </c>
      <c r="K531" s="4" t="s">
        <v>5</v>
      </c>
      <c r="L531" s="4" t="s">
        <v>5</v>
      </c>
      <c r="M531" s="4" t="s">
        <v>5</v>
      </c>
      <c r="N531" s="4" t="s">
        <v>5</v>
      </c>
      <c r="O531" s="4" t="s">
        <v>5</v>
      </c>
      <c r="P531" s="4" t="s">
        <v>5</v>
      </c>
      <c r="Q531" s="4" t="s">
        <v>5</v>
      </c>
      <c r="R531" s="4" t="s">
        <v>5</v>
      </c>
      <c r="S531" s="15" t="s">
        <v>5</v>
      </c>
      <c r="T531" s="15" t="s">
        <v>5</v>
      </c>
      <c r="U531" s="15" t="s">
        <v>5</v>
      </c>
      <c r="V531" s="4" t="s">
        <v>5</v>
      </c>
      <c r="W531" s="15" t="s">
        <v>5</v>
      </c>
      <c r="X531" s="15" t="s">
        <v>5</v>
      </c>
      <c r="Y531" s="15" t="s">
        <v>5</v>
      </c>
      <c r="Z531" s="15" t="s">
        <v>5</v>
      </c>
      <c r="AA531" s="13" t="s">
        <v>5</v>
      </c>
      <c r="AB531" s="13" t="s">
        <v>5</v>
      </c>
      <c r="AC531" s="10"/>
    </row>
    <row r="532" spans="1:29">
      <c r="A532" s="21">
        <v>526</v>
      </c>
      <c r="B532" s="13" t="s">
        <v>5</v>
      </c>
      <c r="C532" s="15" t="s">
        <v>5</v>
      </c>
      <c r="D532" s="15" t="s">
        <v>5</v>
      </c>
      <c r="E532" s="15" t="s">
        <v>5</v>
      </c>
      <c r="F532" s="15" t="s">
        <v>5</v>
      </c>
      <c r="G532" s="15" t="s">
        <v>5</v>
      </c>
      <c r="H532" s="15" t="s">
        <v>5</v>
      </c>
      <c r="I532" s="13" t="s">
        <v>5</v>
      </c>
      <c r="J532" s="22" t="s">
        <v>5</v>
      </c>
      <c r="K532" s="4" t="s">
        <v>5</v>
      </c>
      <c r="L532" s="4" t="s">
        <v>5</v>
      </c>
      <c r="M532" s="4" t="s">
        <v>5</v>
      </c>
      <c r="N532" s="4" t="s">
        <v>5</v>
      </c>
      <c r="O532" s="4" t="s">
        <v>5</v>
      </c>
      <c r="P532" s="4" t="s">
        <v>5</v>
      </c>
      <c r="Q532" s="4" t="s">
        <v>5</v>
      </c>
      <c r="R532" s="4" t="s">
        <v>5</v>
      </c>
      <c r="S532" s="15" t="s">
        <v>5</v>
      </c>
      <c r="T532" s="15" t="s">
        <v>5</v>
      </c>
      <c r="U532" s="15" t="s">
        <v>5</v>
      </c>
      <c r="V532" s="4" t="s">
        <v>5</v>
      </c>
      <c r="W532" s="15" t="s">
        <v>5</v>
      </c>
      <c r="X532" s="15" t="s">
        <v>5</v>
      </c>
      <c r="Y532" s="15" t="s">
        <v>5</v>
      </c>
      <c r="Z532" s="15" t="s">
        <v>5</v>
      </c>
      <c r="AA532" s="13" t="s">
        <v>5</v>
      </c>
      <c r="AB532" s="13" t="s">
        <v>5</v>
      </c>
      <c r="AC532" s="10"/>
    </row>
    <row r="533" spans="1:29">
      <c r="A533" s="21">
        <v>527</v>
      </c>
      <c r="B533" s="13" t="s">
        <v>5</v>
      </c>
      <c r="C533" s="15" t="s">
        <v>5</v>
      </c>
      <c r="D533" s="15" t="s">
        <v>5</v>
      </c>
      <c r="E533" s="15" t="s">
        <v>5</v>
      </c>
      <c r="F533" s="15" t="s">
        <v>5</v>
      </c>
      <c r="G533" s="15" t="s">
        <v>5</v>
      </c>
      <c r="H533" s="15" t="s">
        <v>5</v>
      </c>
      <c r="I533" s="13" t="s">
        <v>5</v>
      </c>
      <c r="J533" s="22" t="s">
        <v>5</v>
      </c>
      <c r="K533" s="4" t="s">
        <v>5</v>
      </c>
      <c r="L533" s="4" t="s">
        <v>5</v>
      </c>
      <c r="M533" s="4" t="s">
        <v>5</v>
      </c>
      <c r="N533" s="4" t="s">
        <v>5</v>
      </c>
      <c r="O533" s="4" t="s">
        <v>5</v>
      </c>
      <c r="P533" s="4" t="s">
        <v>5</v>
      </c>
      <c r="Q533" s="4" t="s">
        <v>5</v>
      </c>
      <c r="R533" s="4" t="s">
        <v>5</v>
      </c>
      <c r="S533" s="15" t="s">
        <v>5</v>
      </c>
      <c r="T533" s="15" t="s">
        <v>5</v>
      </c>
      <c r="U533" s="15" t="s">
        <v>5</v>
      </c>
      <c r="V533" s="4" t="s">
        <v>5</v>
      </c>
      <c r="W533" s="15" t="s">
        <v>5</v>
      </c>
      <c r="X533" s="15" t="s">
        <v>5</v>
      </c>
      <c r="Y533" s="15" t="s">
        <v>5</v>
      </c>
      <c r="Z533" s="15" t="s">
        <v>5</v>
      </c>
      <c r="AA533" s="13" t="s">
        <v>5</v>
      </c>
      <c r="AB533" s="13" t="s">
        <v>5</v>
      </c>
      <c r="AC533" s="10"/>
    </row>
    <row r="534" spans="1:29">
      <c r="A534" s="21">
        <v>528</v>
      </c>
      <c r="B534" s="13" t="s">
        <v>5</v>
      </c>
      <c r="C534" s="15" t="s">
        <v>5</v>
      </c>
      <c r="D534" s="15" t="s">
        <v>5</v>
      </c>
      <c r="E534" s="15" t="s">
        <v>5</v>
      </c>
      <c r="F534" s="15" t="s">
        <v>5</v>
      </c>
      <c r="G534" s="15" t="s">
        <v>5</v>
      </c>
      <c r="H534" s="15" t="s">
        <v>5</v>
      </c>
      <c r="I534" s="13" t="s">
        <v>5</v>
      </c>
      <c r="J534" s="22" t="s">
        <v>5</v>
      </c>
      <c r="K534" s="4" t="s">
        <v>5</v>
      </c>
      <c r="L534" s="4" t="s">
        <v>5</v>
      </c>
      <c r="M534" s="4" t="s">
        <v>5</v>
      </c>
      <c r="N534" s="4" t="s">
        <v>5</v>
      </c>
      <c r="O534" s="4" t="s">
        <v>5</v>
      </c>
      <c r="P534" s="4" t="s">
        <v>5</v>
      </c>
      <c r="Q534" s="4" t="s">
        <v>5</v>
      </c>
      <c r="R534" s="4" t="s">
        <v>5</v>
      </c>
      <c r="S534" s="15" t="s">
        <v>5</v>
      </c>
      <c r="T534" s="15" t="s">
        <v>5</v>
      </c>
      <c r="U534" s="15" t="s">
        <v>5</v>
      </c>
      <c r="V534" s="4" t="s">
        <v>5</v>
      </c>
      <c r="W534" s="15" t="s">
        <v>5</v>
      </c>
      <c r="X534" s="15" t="s">
        <v>5</v>
      </c>
      <c r="Y534" s="15" t="s">
        <v>5</v>
      </c>
      <c r="Z534" s="15" t="s">
        <v>5</v>
      </c>
      <c r="AA534" s="13" t="s">
        <v>5</v>
      </c>
      <c r="AB534" s="13" t="s">
        <v>5</v>
      </c>
      <c r="AC534" s="10"/>
    </row>
    <row r="535" spans="1:29">
      <c r="A535" s="21">
        <v>529</v>
      </c>
      <c r="B535" s="13" t="s">
        <v>5</v>
      </c>
      <c r="C535" s="15" t="s">
        <v>5</v>
      </c>
      <c r="D535" s="15" t="s">
        <v>5</v>
      </c>
      <c r="E535" s="15" t="s">
        <v>5</v>
      </c>
      <c r="F535" s="15" t="s">
        <v>5</v>
      </c>
      <c r="G535" s="15" t="s">
        <v>5</v>
      </c>
      <c r="H535" s="15" t="s">
        <v>5</v>
      </c>
      <c r="I535" s="13" t="s">
        <v>5</v>
      </c>
      <c r="J535" s="22" t="s">
        <v>5</v>
      </c>
      <c r="K535" s="4" t="s">
        <v>5</v>
      </c>
      <c r="L535" s="4" t="s">
        <v>5</v>
      </c>
      <c r="M535" s="4" t="s">
        <v>5</v>
      </c>
      <c r="N535" s="4" t="s">
        <v>5</v>
      </c>
      <c r="O535" s="4" t="s">
        <v>5</v>
      </c>
      <c r="P535" s="4" t="s">
        <v>5</v>
      </c>
      <c r="Q535" s="4" t="s">
        <v>5</v>
      </c>
      <c r="R535" s="4" t="s">
        <v>5</v>
      </c>
      <c r="S535" s="15" t="s">
        <v>5</v>
      </c>
      <c r="T535" s="15" t="s">
        <v>5</v>
      </c>
      <c r="U535" s="15" t="s">
        <v>5</v>
      </c>
      <c r="V535" s="4" t="s">
        <v>5</v>
      </c>
      <c r="W535" s="15" t="s">
        <v>5</v>
      </c>
      <c r="X535" s="15" t="s">
        <v>5</v>
      </c>
      <c r="Y535" s="15" t="s">
        <v>5</v>
      </c>
      <c r="Z535" s="15" t="s">
        <v>5</v>
      </c>
      <c r="AA535" s="13" t="s">
        <v>5</v>
      </c>
      <c r="AB535" s="13" t="s">
        <v>5</v>
      </c>
      <c r="AC535" s="10"/>
    </row>
    <row r="536" spans="1:29">
      <c r="A536" s="21">
        <v>530</v>
      </c>
      <c r="B536" s="13" t="s">
        <v>5</v>
      </c>
      <c r="C536" s="15" t="s">
        <v>5</v>
      </c>
      <c r="D536" s="15" t="s">
        <v>5</v>
      </c>
      <c r="E536" s="15" t="s">
        <v>5</v>
      </c>
      <c r="F536" s="15" t="s">
        <v>5</v>
      </c>
      <c r="G536" s="15" t="s">
        <v>5</v>
      </c>
      <c r="H536" s="15" t="s">
        <v>5</v>
      </c>
      <c r="I536" s="13" t="s">
        <v>5</v>
      </c>
      <c r="J536" s="22" t="s">
        <v>5</v>
      </c>
      <c r="K536" s="4" t="s">
        <v>5</v>
      </c>
      <c r="L536" s="4" t="s">
        <v>5</v>
      </c>
      <c r="M536" s="4" t="s">
        <v>5</v>
      </c>
      <c r="N536" s="4" t="s">
        <v>5</v>
      </c>
      <c r="O536" s="4" t="s">
        <v>5</v>
      </c>
      <c r="P536" s="4" t="s">
        <v>5</v>
      </c>
      <c r="Q536" s="4" t="s">
        <v>5</v>
      </c>
      <c r="R536" s="4" t="s">
        <v>5</v>
      </c>
      <c r="S536" s="15" t="s">
        <v>5</v>
      </c>
      <c r="T536" s="15" t="s">
        <v>5</v>
      </c>
      <c r="U536" s="15" t="s">
        <v>5</v>
      </c>
      <c r="V536" s="4" t="s">
        <v>5</v>
      </c>
      <c r="W536" s="15" t="s">
        <v>5</v>
      </c>
      <c r="X536" s="15" t="s">
        <v>5</v>
      </c>
      <c r="Y536" s="15" t="s">
        <v>5</v>
      </c>
      <c r="Z536" s="15" t="s">
        <v>5</v>
      </c>
      <c r="AA536" s="13" t="s">
        <v>5</v>
      </c>
      <c r="AB536" s="13" t="s">
        <v>5</v>
      </c>
      <c r="AC536" s="10"/>
    </row>
    <row r="537" spans="1:29">
      <c r="A537" s="21">
        <v>531</v>
      </c>
      <c r="B537" s="13" t="s">
        <v>5</v>
      </c>
      <c r="C537" s="15" t="s">
        <v>5</v>
      </c>
      <c r="D537" s="15" t="s">
        <v>5</v>
      </c>
      <c r="E537" s="15" t="s">
        <v>5</v>
      </c>
      <c r="F537" s="15" t="s">
        <v>5</v>
      </c>
      <c r="G537" s="15" t="s">
        <v>5</v>
      </c>
      <c r="H537" s="15" t="s">
        <v>5</v>
      </c>
      <c r="I537" s="13" t="s">
        <v>5</v>
      </c>
      <c r="J537" s="22" t="s">
        <v>5</v>
      </c>
      <c r="K537" s="4" t="s">
        <v>5</v>
      </c>
      <c r="L537" s="4" t="s">
        <v>5</v>
      </c>
      <c r="M537" s="4" t="s">
        <v>5</v>
      </c>
      <c r="N537" s="4" t="s">
        <v>5</v>
      </c>
      <c r="O537" s="4" t="s">
        <v>5</v>
      </c>
      <c r="P537" s="4" t="s">
        <v>5</v>
      </c>
      <c r="Q537" s="4" t="s">
        <v>5</v>
      </c>
      <c r="R537" s="4" t="s">
        <v>5</v>
      </c>
      <c r="S537" s="15" t="s">
        <v>5</v>
      </c>
      <c r="T537" s="15" t="s">
        <v>5</v>
      </c>
      <c r="U537" s="15" t="s">
        <v>5</v>
      </c>
      <c r="V537" s="4" t="s">
        <v>5</v>
      </c>
      <c r="W537" s="15" t="s">
        <v>5</v>
      </c>
      <c r="X537" s="15" t="s">
        <v>5</v>
      </c>
      <c r="Y537" s="15" t="s">
        <v>5</v>
      </c>
      <c r="Z537" s="15" t="s">
        <v>5</v>
      </c>
      <c r="AA537" s="13" t="s">
        <v>5</v>
      </c>
      <c r="AB537" s="13" t="s">
        <v>5</v>
      </c>
      <c r="AC537" s="10"/>
    </row>
    <row r="538" spans="1:29">
      <c r="A538" s="21">
        <v>532</v>
      </c>
      <c r="B538" s="13" t="s">
        <v>5</v>
      </c>
      <c r="C538" s="15" t="s">
        <v>5</v>
      </c>
      <c r="D538" s="15" t="s">
        <v>5</v>
      </c>
      <c r="E538" s="15" t="s">
        <v>5</v>
      </c>
      <c r="F538" s="15" t="s">
        <v>5</v>
      </c>
      <c r="G538" s="15" t="s">
        <v>5</v>
      </c>
      <c r="H538" s="15" t="s">
        <v>5</v>
      </c>
      <c r="I538" s="13" t="s">
        <v>5</v>
      </c>
      <c r="J538" s="22" t="s">
        <v>5</v>
      </c>
      <c r="K538" s="4" t="s">
        <v>5</v>
      </c>
      <c r="L538" s="4" t="s">
        <v>5</v>
      </c>
      <c r="M538" s="4" t="s">
        <v>5</v>
      </c>
      <c r="N538" s="4" t="s">
        <v>5</v>
      </c>
      <c r="O538" s="4" t="s">
        <v>5</v>
      </c>
      <c r="P538" s="4" t="s">
        <v>5</v>
      </c>
      <c r="Q538" s="4" t="s">
        <v>5</v>
      </c>
      <c r="R538" s="4" t="s">
        <v>5</v>
      </c>
      <c r="S538" s="15" t="s">
        <v>5</v>
      </c>
      <c r="T538" s="15" t="s">
        <v>5</v>
      </c>
      <c r="U538" s="15" t="s">
        <v>5</v>
      </c>
      <c r="V538" s="4" t="s">
        <v>5</v>
      </c>
      <c r="W538" s="15" t="s">
        <v>5</v>
      </c>
      <c r="X538" s="15" t="s">
        <v>5</v>
      </c>
      <c r="Y538" s="15" t="s">
        <v>5</v>
      </c>
      <c r="Z538" s="15" t="s">
        <v>5</v>
      </c>
      <c r="AA538" s="13" t="s">
        <v>5</v>
      </c>
      <c r="AB538" s="13" t="s">
        <v>5</v>
      </c>
      <c r="AC538" s="10"/>
    </row>
    <row r="539" spans="1:29">
      <c r="A539" s="21">
        <v>533</v>
      </c>
      <c r="B539" s="13" t="s">
        <v>5</v>
      </c>
      <c r="C539" s="15" t="s">
        <v>5</v>
      </c>
      <c r="D539" s="15" t="s">
        <v>5</v>
      </c>
      <c r="E539" s="15" t="s">
        <v>5</v>
      </c>
      <c r="F539" s="15" t="s">
        <v>5</v>
      </c>
      <c r="G539" s="15" t="s">
        <v>5</v>
      </c>
      <c r="H539" s="15" t="s">
        <v>5</v>
      </c>
      <c r="I539" s="13" t="s">
        <v>5</v>
      </c>
      <c r="J539" s="22" t="s">
        <v>5</v>
      </c>
      <c r="K539" s="4" t="s">
        <v>5</v>
      </c>
      <c r="L539" s="4" t="s">
        <v>5</v>
      </c>
      <c r="M539" s="4" t="s">
        <v>5</v>
      </c>
      <c r="N539" s="4" t="s">
        <v>5</v>
      </c>
      <c r="O539" s="4" t="s">
        <v>5</v>
      </c>
      <c r="P539" s="4" t="s">
        <v>5</v>
      </c>
      <c r="Q539" s="4" t="s">
        <v>5</v>
      </c>
      <c r="R539" s="4" t="s">
        <v>5</v>
      </c>
      <c r="S539" s="15" t="s">
        <v>5</v>
      </c>
      <c r="T539" s="15" t="s">
        <v>5</v>
      </c>
      <c r="U539" s="15" t="s">
        <v>5</v>
      </c>
      <c r="V539" s="4" t="s">
        <v>5</v>
      </c>
      <c r="W539" s="15" t="s">
        <v>5</v>
      </c>
      <c r="X539" s="15" t="s">
        <v>5</v>
      </c>
      <c r="Y539" s="15" t="s">
        <v>5</v>
      </c>
      <c r="Z539" s="15" t="s">
        <v>5</v>
      </c>
      <c r="AA539" s="13" t="s">
        <v>5</v>
      </c>
      <c r="AB539" s="13" t="s">
        <v>5</v>
      </c>
      <c r="AC539" s="10"/>
    </row>
    <row r="540" spans="1:29">
      <c r="A540" s="21">
        <v>534</v>
      </c>
      <c r="B540" s="13" t="s">
        <v>5</v>
      </c>
      <c r="C540" s="15" t="s">
        <v>5</v>
      </c>
      <c r="D540" s="15" t="s">
        <v>5</v>
      </c>
      <c r="E540" s="15" t="s">
        <v>5</v>
      </c>
      <c r="F540" s="15" t="s">
        <v>5</v>
      </c>
      <c r="G540" s="15" t="s">
        <v>5</v>
      </c>
      <c r="H540" s="15" t="s">
        <v>5</v>
      </c>
      <c r="I540" s="13" t="s">
        <v>5</v>
      </c>
      <c r="J540" s="22" t="s">
        <v>5</v>
      </c>
      <c r="K540" s="4" t="s">
        <v>5</v>
      </c>
      <c r="L540" s="4" t="s">
        <v>5</v>
      </c>
      <c r="M540" s="4" t="s">
        <v>5</v>
      </c>
      <c r="N540" s="4" t="s">
        <v>5</v>
      </c>
      <c r="O540" s="4" t="s">
        <v>5</v>
      </c>
      <c r="P540" s="4" t="s">
        <v>5</v>
      </c>
      <c r="Q540" s="4" t="s">
        <v>5</v>
      </c>
      <c r="R540" s="4" t="s">
        <v>5</v>
      </c>
      <c r="S540" s="15" t="s">
        <v>5</v>
      </c>
      <c r="T540" s="15" t="s">
        <v>5</v>
      </c>
      <c r="U540" s="15" t="s">
        <v>5</v>
      </c>
      <c r="V540" s="4" t="s">
        <v>5</v>
      </c>
      <c r="W540" s="15" t="s">
        <v>5</v>
      </c>
      <c r="X540" s="15" t="s">
        <v>5</v>
      </c>
      <c r="Y540" s="15" t="s">
        <v>5</v>
      </c>
      <c r="Z540" s="15" t="s">
        <v>5</v>
      </c>
      <c r="AA540" s="13" t="s">
        <v>5</v>
      </c>
      <c r="AB540" s="13" t="s">
        <v>5</v>
      </c>
      <c r="AC540" s="10"/>
    </row>
    <row r="541" spans="1:29">
      <c r="A541" s="21">
        <v>535</v>
      </c>
      <c r="B541" s="13" t="s">
        <v>5</v>
      </c>
      <c r="C541" s="15" t="s">
        <v>5</v>
      </c>
      <c r="D541" s="15" t="s">
        <v>5</v>
      </c>
      <c r="E541" s="15" t="s">
        <v>5</v>
      </c>
      <c r="F541" s="15" t="s">
        <v>5</v>
      </c>
      <c r="G541" s="15" t="s">
        <v>5</v>
      </c>
      <c r="H541" s="15" t="s">
        <v>5</v>
      </c>
      <c r="I541" s="13" t="s">
        <v>5</v>
      </c>
      <c r="J541" s="22" t="s">
        <v>5</v>
      </c>
      <c r="K541" s="4" t="s">
        <v>5</v>
      </c>
      <c r="L541" s="4" t="s">
        <v>5</v>
      </c>
      <c r="M541" s="4" t="s">
        <v>5</v>
      </c>
      <c r="N541" s="4" t="s">
        <v>5</v>
      </c>
      <c r="O541" s="4" t="s">
        <v>5</v>
      </c>
      <c r="P541" s="4" t="s">
        <v>5</v>
      </c>
      <c r="Q541" s="4" t="s">
        <v>5</v>
      </c>
      <c r="R541" s="4" t="s">
        <v>5</v>
      </c>
      <c r="S541" s="15" t="s">
        <v>5</v>
      </c>
      <c r="T541" s="15" t="s">
        <v>5</v>
      </c>
      <c r="U541" s="15" t="s">
        <v>5</v>
      </c>
      <c r="V541" s="4" t="s">
        <v>5</v>
      </c>
      <c r="W541" s="15" t="s">
        <v>5</v>
      </c>
      <c r="X541" s="15" t="s">
        <v>5</v>
      </c>
      <c r="Y541" s="15" t="s">
        <v>5</v>
      </c>
      <c r="Z541" s="15" t="s">
        <v>5</v>
      </c>
      <c r="AA541" s="13" t="s">
        <v>5</v>
      </c>
      <c r="AB541" s="13" t="s">
        <v>5</v>
      </c>
      <c r="AC541" s="10"/>
    </row>
    <row r="542" spans="1:29">
      <c r="A542" s="21">
        <v>536</v>
      </c>
      <c r="B542" s="13" t="s">
        <v>5</v>
      </c>
      <c r="C542" s="15" t="s">
        <v>5</v>
      </c>
      <c r="D542" s="15" t="s">
        <v>5</v>
      </c>
      <c r="E542" s="15" t="s">
        <v>5</v>
      </c>
      <c r="F542" s="15" t="s">
        <v>5</v>
      </c>
      <c r="G542" s="15" t="s">
        <v>5</v>
      </c>
      <c r="H542" s="15" t="s">
        <v>5</v>
      </c>
      <c r="I542" s="13" t="s">
        <v>5</v>
      </c>
      <c r="J542" s="22" t="s">
        <v>5</v>
      </c>
      <c r="K542" s="4" t="s">
        <v>5</v>
      </c>
      <c r="L542" s="4" t="s">
        <v>5</v>
      </c>
      <c r="M542" s="4" t="s">
        <v>5</v>
      </c>
      <c r="N542" s="4" t="s">
        <v>5</v>
      </c>
      <c r="O542" s="4" t="s">
        <v>5</v>
      </c>
      <c r="P542" s="4" t="s">
        <v>5</v>
      </c>
      <c r="Q542" s="4" t="s">
        <v>5</v>
      </c>
      <c r="R542" s="4" t="s">
        <v>5</v>
      </c>
      <c r="S542" s="15" t="s">
        <v>5</v>
      </c>
      <c r="T542" s="15" t="s">
        <v>5</v>
      </c>
      <c r="U542" s="15" t="s">
        <v>5</v>
      </c>
      <c r="V542" s="4" t="s">
        <v>5</v>
      </c>
      <c r="W542" s="15" t="s">
        <v>5</v>
      </c>
      <c r="X542" s="15" t="s">
        <v>5</v>
      </c>
      <c r="Y542" s="15" t="s">
        <v>5</v>
      </c>
      <c r="Z542" s="15" t="s">
        <v>5</v>
      </c>
      <c r="AA542" s="13" t="s">
        <v>5</v>
      </c>
      <c r="AB542" s="13" t="s">
        <v>5</v>
      </c>
      <c r="AC542" s="10"/>
    </row>
    <row r="543" spans="1:29">
      <c r="A543" s="21">
        <v>537</v>
      </c>
      <c r="B543" s="13" t="s">
        <v>5</v>
      </c>
      <c r="C543" s="15" t="s">
        <v>5</v>
      </c>
      <c r="D543" s="15" t="s">
        <v>5</v>
      </c>
      <c r="E543" s="15" t="s">
        <v>5</v>
      </c>
      <c r="F543" s="15" t="s">
        <v>5</v>
      </c>
      <c r="G543" s="15" t="s">
        <v>5</v>
      </c>
      <c r="H543" s="15" t="s">
        <v>5</v>
      </c>
      <c r="I543" s="13" t="s">
        <v>5</v>
      </c>
      <c r="J543" s="22" t="s">
        <v>5</v>
      </c>
      <c r="K543" s="4" t="s">
        <v>5</v>
      </c>
      <c r="L543" s="4" t="s">
        <v>5</v>
      </c>
      <c r="M543" s="4" t="s">
        <v>5</v>
      </c>
      <c r="N543" s="4" t="s">
        <v>5</v>
      </c>
      <c r="O543" s="4" t="s">
        <v>5</v>
      </c>
      <c r="P543" s="4" t="s">
        <v>5</v>
      </c>
      <c r="Q543" s="4" t="s">
        <v>5</v>
      </c>
      <c r="R543" s="4" t="s">
        <v>5</v>
      </c>
      <c r="S543" s="15" t="s">
        <v>5</v>
      </c>
      <c r="T543" s="15" t="s">
        <v>5</v>
      </c>
      <c r="U543" s="15" t="s">
        <v>5</v>
      </c>
      <c r="V543" s="4" t="s">
        <v>5</v>
      </c>
      <c r="W543" s="15" t="s">
        <v>5</v>
      </c>
      <c r="X543" s="15" t="s">
        <v>5</v>
      </c>
      <c r="Y543" s="15" t="s">
        <v>5</v>
      </c>
      <c r="Z543" s="15" t="s">
        <v>5</v>
      </c>
      <c r="AA543" s="13" t="s">
        <v>5</v>
      </c>
      <c r="AB543" s="13" t="s">
        <v>5</v>
      </c>
      <c r="AC543" s="10"/>
    </row>
    <row r="544" spans="1:29">
      <c r="A544" s="21">
        <v>538</v>
      </c>
      <c r="B544" s="13" t="s">
        <v>5</v>
      </c>
      <c r="C544" s="15" t="s">
        <v>5</v>
      </c>
      <c r="D544" s="15" t="s">
        <v>5</v>
      </c>
      <c r="E544" s="15" t="s">
        <v>5</v>
      </c>
      <c r="F544" s="15" t="s">
        <v>5</v>
      </c>
      <c r="G544" s="15" t="s">
        <v>5</v>
      </c>
      <c r="H544" s="15" t="s">
        <v>5</v>
      </c>
      <c r="I544" s="13" t="s">
        <v>5</v>
      </c>
      <c r="J544" s="22" t="s">
        <v>5</v>
      </c>
      <c r="K544" s="4" t="s">
        <v>5</v>
      </c>
      <c r="L544" s="4" t="s">
        <v>5</v>
      </c>
      <c r="M544" s="4" t="s">
        <v>5</v>
      </c>
      <c r="N544" s="4" t="s">
        <v>5</v>
      </c>
      <c r="O544" s="4" t="s">
        <v>5</v>
      </c>
      <c r="P544" s="4" t="s">
        <v>5</v>
      </c>
      <c r="Q544" s="4" t="s">
        <v>5</v>
      </c>
      <c r="R544" s="4" t="s">
        <v>5</v>
      </c>
      <c r="S544" s="15" t="s">
        <v>5</v>
      </c>
      <c r="T544" s="15" t="s">
        <v>5</v>
      </c>
      <c r="U544" s="15" t="s">
        <v>5</v>
      </c>
      <c r="V544" s="4" t="s">
        <v>5</v>
      </c>
      <c r="W544" s="15" t="s">
        <v>5</v>
      </c>
      <c r="X544" s="15" t="s">
        <v>5</v>
      </c>
      <c r="Y544" s="15" t="s">
        <v>5</v>
      </c>
      <c r="Z544" s="15" t="s">
        <v>5</v>
      </c>
      <c r="AA544" s="13" t="s">
        <v>5</v>
      </c>
      <c r="AB544" s="13" t="s">
        <v>5</v>
      </c>
      <c r="AC544" s="10"/>
    </row>
    <row r="545" spans="1:29">
      <c r="A545" s="21">
        <v>539</v>
      </c>
      <c r="B545" s="13" t="s">
        <v>5</v>
      </c>
      <c r="C545" s="15" t="s">
        <v>5</v>
      </c>
      <c r="D545" s="15" t="s">
        <v>5</v>
      </c>
      <c r="E545" s="15" t="s">
        <v>5</v>
      </c>
      <c r="F545" s="15" t="s">
        <v>5</v>
      </c>
      <c r="G545" s="15" t="s">
        <v>5</v>
      </c>
      <c r="H545" s="15" t="s">
        <v>5</v>
      </c>
      <c r="I545" s="13" t="s">
        <v>5</v>
      </c>
      <c r="J545" s="22" t="s">
        <v>5</v>
      </c>
      <c r="K545" s="4" t="s">
        <v>5</v>
      </c>
      <c r="L545" s="4" t="s">
        <v>5</v>
      </c>
      <c r="M545" s="4" t="s">
        <v>5</v>
      </c>
      <c r="N545" s="4" t="s">
        <v>5</v>
      </c>
      <c r="O545" s="4" t="s">
        <v>5</v>
      </c>
      <c r="P545" s="4" t="s">
        <v>5</v>
      </c>
      <c r="Q545" s="4" t="s">
        <v>5</v>
      </c>
      <c r="R545" s="4" t="s">
        <v>5</v>
      </c>
      <c r="S545" s="15" t="s">
        <v>5</v>
      </c>
      <c r="T545" s="15" t="s">
        <v>5</v>
      </c>
      <c r="U545" s="15" t="s">
        <v>5</v>
      </c>
      <c r="V545" s="4" t="s">
        <v>5</v>
      </c>
      <c r="W545" s="15" t="s">
        <v>5</v>
      </c>
      <c r="X545" s="15" t="s">
        <v>5</v>
      </c>
      <c r="Y545" s="15" t="s">
        <v>5</v>
      </c>
      <c r="Z545" s="15" t="s">
        <v>5</v>
      </c>
      <c r="AA545" s="13" t="s">
        <v>5</v>
      </c>
      <c r="AB545" s="13" t="s">
        <v>5</v>
      </c>
      <c r="AC545" s="10"/>
    </row>
    <row r="546" spans="1:29">
      <c r="A546" s="21">
        <v>540</v>
      </c>
      <c r="B546" s="13" t="s">
        <v>5</v>
      </c>
      <c r="C546" s="15" t="s">
        <v>5</v>
      </c>
      <c r="D546" s="15" t="s">
        <v>5</v>
      </c>
      <c r="E546" s="15" t="s">
        <v>5</v>
      </c>
      <c r="F546" s="15" t="s">
        <v>5</v>
      </c>
      <c r="G546" s="15" t="s">
        <v>5</v>
      </c>
      <c r="H546" s="15" t="s">
        <v>5</v>
      </c>
      <c r="I546" s="13" t="s">
        <v>5</v>
      </c>
      <c r="J546" s="22" t="s">
        <v>5</v>
      </c>
      <c r="K546" s="4" t="s">
        <v>5</v>
      </c>
      <c r="L546" s="4" t="s">
        <v>5</v>
      </c>
      <c r="M546" s="4" t="s">
        <v>5</v>
      </c>
      <c r="N546" s="4" t="s">
        <v>5</v>
      </c>
      <c r="O546" s="4" t="s">
        <v>5</v>
      </c>
      <c r="P546" s="4" t="s">
        <v>5</v>
      </c>
      <c r="Q546" s="4" t="s">
        <v>5</v>
      </c>
      <c r="R546" s="4" t="s">
        <v>5</v>
      </c>
      <c r="S546" s="15" t="s">
        <v>5</v>
      </c>
      <c r="T546" s="15" t="s">
        <v>5</v>
      </c>
      <c r="U546" s="15" t="s">
        <v>5</v>
      </c>
      <c r="V546" s="4" t="s">
        <v>5</v>
      </c>
      <c r="W546" s="15" t="s">
        <v>5</v>
      </c>
      <c r="X546" s="15" t="s">
        <v>5</v>
      </c>
      <c r="Y546" s="15" t="s">
        <v>5</v>
      </c>
      <c r="Z546" s="15" t="s">
        <v>5</v>
      </c>
      <c r="AA546" s="13" t="s">
        <v>5</v>
      </c>
      <c r="AB546" s="13" t="s">
        <v>5</v>
      </c>
      <c r="AC546" s="10"/>
    </row>
    <row r="547" spans="1:29">
      <c r="A547" s="21">
        <v>541</v>
      </c>
      <c r="B547" s="13" t="s">
        <v>5</v>
      </c>
      <c r="C547" s="15" t="s">
        <v>5</v>
      </c>
      <c r="D547" s="15" t="s">
        <v>5</v>
      </c>
      <c r="E547" s="15" t="s">
        <v>5</v>
      </c>
      <c r="F547" s="15" t="s">
        <v>5</v>
      </c>
      <c r="G547" s="15" t="s">
        <v>5</v>
      </c>
      <c r="H547" s="15" t="s">
        <v>5</v>
      </c>
      <c r="I547" s="13" t="s">
        <v>5</v>
      </c>
      <c r="J547" s="22" t="s">
        <v>5</v>
      </c>
      <c r="K547" s="4" t="s">
        <v>5</v>
      </c>
      <c r="L547" s="4" t="s">
        <v>5</v>
      </c>
      <c r="M547" s="4" t="s">
        <v>5</v>
      </c>
      <c r="N547" s="4" t="s">
        <v>5</v>
      </c>
      <c r="O547" s="4" t="s">
        <v>5</v>
      </c>
      <c r="P547" s="4" t="s">
        <v>5</v>
      </c>
      <c r="Q547" s="4" t="s">
        <v>5</v>
      </c>
      <c r="R547" s="4" t="s">
        <v>5</v>
      </c>
      <c r="S547" s="15" t="s">
        <v>5</v>
      </c>
      <c r="T547" s="15" t="s">
        <v>5</v>
      </c>
      <c r="U547" s="15" t="s">
        <v>5</v>
      </c>
      <c r="V547" s="4" t="s">
        <v>5</v>
      </c>
      <c r="W547" s="15" t="s">
        <v>5</v>
      </c>
      <c r="X547" s="15" t="s">
        <v>5</v>
      </c>
      <c r="Y547" s="15" t="s">
        <v>5</v>
      </c>
      <c r="Z547" s="15" t="s">
        <v>5</v>
      </c>
      <c r="AA547" s="13" t="s">
        <v>5</v>
      </c>
      <c r="AB547" s="13" t="s">
        <v>5</v>
      </c>
      <c r="AC547" s="10"/>
    </row>
    <row r="548" spans="1:29">
      <c r="A548" s="21">
        <v>542</v>
      </c>
      <c r="B548" s="13" t="s">
        <v>5</v>
      </c>
      <c r="C548" s="15" t="s">
        <v>5</v>
      </c>
      <c r="D548" s="15" t="s">
        <v>5</v>
      </c>
      <c r="E548" s="15" t="s">
        <v>5</v>
      </c>
      <c r="F548" s="15" t="s">
        <v>5</v>
      </c>
      <c r="G548" s="15" t="s">
        <v>5</v>
      </c>
      <c r="H548" s="15" t="s">
        <v>5</v>
      </c>
      <c r="I548" s="13" t="s">
        <v>5</v>
      </c>
      <c r="J548" s="22" t="s">
        <v>5</v>
      </c>
      <c r="K548" s="4" t="s">
        <v>5</v>
      </c>
      <c r="L548" s="4" t="s">
        <v>5</v>
      </c>
      <c r="M548" s="4" t="s">
        <v>5</v>
      </c>
      <c r="N548" s="4" t="s">
        <v>5</v>
      </c>
      <c r="O548" s="4" t="s">
        <v>5</v>
      </c>
      <c r="P548" s="4" t="s">
        <v>5</v>
      </c>
      <c r="Q548" s="4" t="s">
        <v>5</v>
      </c>
      <c r="R548" s="4" t="s">
        <v>5</v>
      </c>
      <c r="S548" s="15" t="s">
        <v>5</v>
      </c>
      <c r="T548" s="15" t="s">
        <v>5</v>
      </c>
      <c r="U548" s="15" t="s">
        <v>5</v>
      </c>
      <c r="V548" s="4" t="s">
        <v>5</v>
      </c>
      <c r="W548" s="15" t="s">
        <v>5</v>
      </c>
      <c r="X548" s="15" t="s">
        <v>5</v>
      </c>
      <c r="Y548" s="15" t="s">
        <v>5</v>
      </c>
      <c r="Z548" s="15" t="s">
        <v>5</v>
      </c>
      <c r="AA548" s="13" t="s">
        <v>5</v>
      </c>
      <c r="AB548" s="13" t="s">
        <v>5</v>
      </c>
      <c r="AC548" s="10"/>
    </row>
    <row r="549" spans="1:29">
      <c r="A549" s="21">
        <v>543</v>
      </c>
      <c r="B549" s="13" t="s">
        <v>5</v>
      </c>
      <c r="C549" s="15" t="s">
        <v>5</v>
      </c>
      <c r="D549" s="15" t="s">
        <v>5</v>
      </c>
      <c r="E549" s="15" t="s">
        <v>5</v>
      </c>
      <c r="F549" s="15" t="s">
        <v>5</v>
      </c>
      <c r="G549" s="15" t="s">
        <v>5</v>
      </c>
      <c r="H549" s="15" t="s">
        <v>5</v>
      </c>
      <c r="I549" s="13" t="s">
        <v>5</v>
      </c>
      <c r="J549" s="22" t="s">
        <v>5</v>
      </c>
      <c r="K549" s="4" t="s">
        <v>5</v>
      </c>
      <c r="L549" s="4" t="s">
        <v>5</v>
      </c>
      <c r="M549" s="4" t="s">
        <v>5</v>
      </c>
      <c r="N549" s="4" t="s">
        <v>5</v>
      </c>
      <c r="O549" s="4" t="s">
        <v>5</v>
      </c>
      <c r="P549" s="4" t="s">
        <v>5</v>
      </c>
      <c r="Q549" s="4" t="s">
        <v>5</v>
      </c>
      <c r="R549" s="4" t="s">
        <v>5</v>
      </c>
      <c r="S549" s="15" t="s">
        <v>5</v>
      </c>
      <c r="T549" s="15" t="s">
        <v>5</v>
      </c>
      <c r="U549" s="15" t="s">
        <v>5</v>
      </c>
      <c r="V549" s="4" t="s">
        <v>5</v>
      </c>
      <c r="W549" s="15" t="s">
        <v>5</v>
      </c>
      <c r="X549" s="15" t="s">
        <v>5</v>
      </c>
      <c r="Y549" s="15" t="s">
        <v>5</v>
      </c>
      <c r="Z549" s="15" t="s">
        <v>5</v>
      </c>
      <c r="AA549" s="13" t="s">
        <v>5</v>
      </c>
      <c r="AB549" s="13" t="s">
        <v>5</v>
      </c>
      <c r="AC549" s="10"/>
    </row>
    <row r="550" spans="1:29">
      <c r="A550" s="21">
        <v>544</v>
      </c>
      <c r="B550" s="13" t="s">
        <v>5</v>
      </c>
      <c r="C550" s="15" t="s">
        <v>5</v>
      </c>
      <c r="D550" s="15" t="s">
        <v>5</v>
      </c>
      <c r="E550" s="15" t="s">
        <v>5</v>
      </c>
      <c r="F550" s="15" t="s">
        <v>5</v>
      </c>
      <c r="G550" s="15" t="s">
        <v>5</v>
      </c>
      <c r="H550" s="15" t="s">
        <v>5</v>
      </c>
      <c r="I550" s="13" t="s">
        <v>5</v>
      </c>
      <c r="J550" s="22" t="s">
        <v>5</v>
      </c>
      <c r="K550" s="4" t="s">
        <v>5</v>
      </c>
      <c r="L550" s="4" t="s">
        <v>5</v>
      </c>
      <c r="M550" s="4" t="s">
        <v>5</v>
      </c>
      <c r="N550" s="4" t="s">
        <v>5</v>
      </c>
      <c r="O550" s="4" t="s">
        <v>5</v>
      </c>
      <c r="P550" s="4" t="s">
        <v>5</v>
      </c>
      <c r="Q550" s="4" t="s">
        <v>5</v>
      </c>
      <c r="R550" s="4" t="s">
        <v>5</v>
      </c>
      <c r="S550" s="15" t="s">
        <v>5</v>
      </c>
      <c r="T550" s="15" t="s">
        <v>5</v>
      </c>
      <c r="U550" s="15" t="s">
        <v>5</v>
      </c>
      <c r="V550" s="4" t="s">
        <v>5</v>
      </c>
      <c r="W550" s="15" t="s">
        <v>5</v>
      </c>
      <c r="X550" s="15" t="s">
        <v>5</v>
      </c>
      <c r="Y550" s="15" t="s">
        <v>5</v>
      </c>
      <c r="Z550" s="15" t="s">
        <v>5</v>
      </c>
      <c r="AA550" s="13" t="s">
        <v>5</v>
      </c>
      <c r="AB550" s="13" t="s">
        <v>5</v>
      </c>
      <c r="AC550" s="10"/>
    </row>
    <row r="551" spans="1:29">
      <c r="A551" s="21">
        <v>545</v>
      </c>
      <c r="B551" s="13" t="s">
        <v>5</v>
      </c>
      <c r="C551" s="15" t="s">
        <v>5</v>
      </c>
      <c r="D551" s="15" t="s">
        <v>5</v>
      </c>
      <c r="E551" s="15" t="s">
        <v>5</v>
      </c>
      <c r="F551" s="15" t="s">
        <v>5</v>
      </c>
      <c r="G551" s="15" t="s">
        <v>5</v>
      </c>
      <c r="H551" s="15" t="s">
        <v>5</v>
      </c>
      <c r="I551" s="13" t="s">
        <v>5</v>
      </c>
      <c r="J551" s="22" t="s">
        <v>5</v>
      </c>
      <c r="K551" s="4" t="s">
        <v>5</v>
      </c>
      <c r="L551" s="4" t="s">
        <v>5</v>
      </c>
      <c r="M551" s="4" t="s">
        <v>5</v>
      </c>
      <c r="N551" s="4" t="s">
        <v>5</v>
      </c>
      <c r="O551" s="4" t="s">
        <v>5</v>
      </c>
      <c r="P551" s="4" t="s">
        <v>5</v>
      </c>
      <c r="Q551" s="4" t="s">
        <v>5</v>
      </c>
      <c r="R551" s="4" t="s">
        <v>5</v>
      </c>
      <c r="S551" s="15" t="s">
        <v>5</v>
      </c>
      <c r="T551" s="15" t="s">
        <v>5</v>
      </c>
      <c r="U551" s="15" t="s">
        <v>5</v>
      </c>
      <c r="V551" s="4" t="s">
        <v>5</v>
      </c>
      <c r="W551" s="15" t="s">
        <v>5</v>
      </c>
      <c r="X551" s="15" t="s">
        <v>5</v>
      </c>
      <c r="Y551" s="15" t="s">
        <v>5</v>
      </c>
      <c r="Z551" s="15" t="s">
        <v>5</v>
      </c>
      <c r="AA551" s="13" t="s">
        <v>5</v>
      </c>
      <c r="AB551" s="13" t="s">
        <v>5</v>
      </c>
      <c r="AC551" s="10"/>
    </row>
    <row r="552" spans="1:29">
      <c r="A552" s="21">
        <v>546</v>
      </c>
      <c r="B552" s="13" t="s">
        <v>5</v>
      </c>
      <c r="C552" s="15" t="s">
        <v>5</v>
      </c>
      <c r="D552" s="15" t="s">
        <v>5</v>
      </c>
      <c r="E552" s="15" t="s">
        <v>5</v>
      </c>
      <c r="F552" s="15" t="s">
        <v>5</v>
      </c>
      <c r="G552" s="15" t="s">
        <v>5</v>
      </c>
      <c r="H552" s="15" t="s">
        <v>5</v>
      </c>
      <c r="I552" s="13" t="s">
        <v>5</v>
      </c>
      <c r="J552" s="22" t="s">
        <v>5</v>
      </c>
      <c r="K552" s="4" t="s">
        <v>5</v>
      </c>
      <c r="L552" s="4" t="s">
        <v>5</v>
      </c>
      <c r="M552" s="4" t="s">
        <v>5</v>
      </c>
      <c r="N552" s="4" t="s">
        <v>5</v>
      </c>
      <c r="O552" s="4" t="s">
        <v>5</v>
      </c>
      <c r="P552" s="4" t="s">
        <v>5</v>
      </c>
      <c r="Q552" s="4" t="s">
        <v>5</v>
      </c>
      <c r="R552" s="4" t="s">
        <v>5</v>
      </c>
      <c r="S552" s="15" t="s">
        <v>5</v>
      </c>
      <c r="T552" s="15" t="s">
        <v>5</v>
      </c>
      <c r="U552" s="15" t="s">
        <v>5</v>
      </c>
      <c r="V552" s="4" t="s">
        <v>5</v>
      </c>
      <c r="W552" s="15" t="s">
        <v>5</v>
      </c>
      <c r="X552" s="15" t="s">
        <v>5</v>
      </c>
      <c r="Y552" s="15" t="s">
        <v>5</v>
      </c>
      <c r="Z552" s="15" t="s">
        <v>5</v>
      </c>
      <c r="AA552" s="13" t="s">
        <v>5</v>
      </c>
      <c r="AB552" s="13" t="s">
        <v>5</v>
      </c>
      <c r="AC552" s="10"/>
    </row>
    <row r="553" spans="1:29">
      <c r="A553" s="21">
        <v>547</v>
      </c>
      <c r="B553" s="13" t="s">
        <v>5</v>
      </c>
      <c r="C553" s="15" t="s">
        <v>5</v>
      </c>
      <c r="D553" s="15" t="s">
        <v>5</v>
      </c>
      <c r="E553" s="15" t="s">
        <v>5</v>
      </c>
      <c r="F553" s="15" t="s">
        <v>5</v>
      </c>
      <c r="G553" s="15" t="s">
        <v>5</v>
      </c>
      <c r="H553" s="15" t="s">
        <v>5</v>
      </c>
      <c r="I553" s="13" t="s">
        <v>5</v>
      </c>
      <c r="J553" s="22" t="s">
        <v>5</v>
      </c>
      <c r="K553" s="4" t="s">
        <v>5</v>
      </c>
      <c r="L553" s="4" t="s">
        <v>5</v>
      </c>
      <c r="M553" s="4" t="s">
        <v>5</v>
      </c>
      <c r="N553" s="4" t="s">
        <v>5</v>
      </c>
      <c r="O553" s="4" t="s">
        <v>5</v>
      </c>
      <c r="P553" s="4" t="s">
        <v>5</v>
      </c>
      <c r="Q553" s="4" t="s">
        <v>5</v>
      </c>
      <c r="R553" s="4" t="s">
        <v>5</v>
      </c>
      <c r="S553" s="15" t="s">
        <v>5</v>
      </c>
      <c r="T553" s="15" t="s">
        <v>5</v>
      </c>
      <c r="U553" s="15" t="s">
        <v>5</v>
      </c>
      <c r="V553" s="4" t="s">
        <v>5</v>
      </c>
      <c r="W553" s="15" t="s">
        <v>5</v>
      </c>
      <c r="X553" s="15" t="s">
        <v>5</v>
      </c>
      <c r="Y553" s="15" t="s">
        <v>5</v>
      </c>
      <c r="Z553" s="15" t="s">
        <v>5</v>
      </c>
      <c r="AA553" s="13" t="s">
        <v>5</v>
      </c>
      <c r="AB553" s="13" t="s">
        <v>5</v>
      </c>
      <c r="AC553" s="10"/>
    </row>
    <row r="554" spans="1:29">
      <c r="A554" s="21">
        <v>548</v>
      </c>
      <c r="B554" s="13" t="s">
        <v>5</v>
      </c>
      <c r="C554" s="15" t="s">
        <v>5</v>
      </c>
      <c r="D554" s="15" t="s">
        <v>5</v>
      </c>
      <c r="E554" s="15" t="s">
        <v>5</v>
      </c>
      <c r="F554" s="15" t="s">
        <v>5</v>
      </c>
      <c r="G554" s="15" t="s">
        <v>5</v>
      </c>
      <c r="H554" s="15" t="s">
        <v>5</v>
      </c>
      <c r="I554" s="13" t="s">
        <v>5</v>
      </c>
      <c r="J554" s="22" t="s">
        <v>5</v>
      </c>
      <c r="K554" s="4" t="s">
        <v>5</v>
      </c>
      <c r="L554" s="4" t="s">
        <v>5</v>
      </c>
      <c r="M554" s="4" t="s">
        <v>5</v>
      </c>
      <c r="N554" s="4" t="s">
        <v>5</v>
      </c>
      <c r="O554" s="4" t="s">
        <v>5</v>
      </c>
      <c r="P554" s="4" t="s">
        <v>5</v>
      </c>
      <c r="Q554" s="4" t="s">
        <v>5</v>
      </c>
      <c r="R554" s="4" t="s">
        <v>5</v>
      </c>
      <c r="S554" s="15" t="s">
        <v>5</v>
      </c>
      <c r="T554" s="15" t="s">
        <v>5</v>
      </c>
      <c r="U554" s="15" t="s">
        <v>5</v>
      </c>
      <c r="V554" s="4" t="s">
        <v>5</v>
      </c>
      <c r="W554" s="15" t="s">
        <v>5</v>
      </c>
      <c r="X554" s="15" t="s">
        <v>5</v>
      </c>
      <c r="Y554" s="15" t="s">
        <v>5</v>
      </c>
      <c r="Z554" s="15" t="s">
        <v>5</v>
      </c>
      <c r="AA554" s="13" t="s">
        <v>5</v>
      </c>
      <c r="AB554" s="13" t="s">
        <v>5</v>
      </c>
      <c r="AC554" s="10"/>
    </row>
    <row r="555" spans="1:29">
      <c r="A555" s="21">
        <v>549</v>
      </c>
      <c r="B555" s="13" t="s">
        <v>5</v>
      </c>
      <c r="C555" s="15" t="s">
        <v>5</v>
      </c>
      <c r="D555" s="15" t="s">
        <v>5</v>
      </c>
      <c r="E555" s="15" t="s">
        <v>5</v>
      </c>
      <c r="F555" s="15" t="s">
        <v>5</v>
      </c>
      <c r="G555" s="15" t="s">
        <v>5</v>
      </c>
      <c r="H555" s="15" t="s">
        <v>5</v>
      </c>
      <c r="I555" s="13" t="s">
        <v>5</v>
      </c>
      <c r="J555" s="22" t="s">
        <v>5</v>
      </c>
      <c r="K555" s="4" t="s">
        <v>5</v>
      </c>
      <c r="L555" s="4" t="s">
        <v>5</v>
      </c>
      <c r="M555" s="4" t="s">
        <v>5</v>
      </c>
      <c r="N555" s="4" t="s">
        <v>5</v>
      </c>
      <c r="O555" s="4" t="s">
        <v>5</v>
      </c>
      <c r="P555" s="4" t="s">
        <v>5</v>
      </c>
      <c r="Q555" s="4" t="s">
        <v>5</v>
      </c>
      <c r="R555" s="4" t="s">
        <v>5</v>
      </c>
      <c r="S555" s="15" t="s">
        <v>5</v>
      </c>
      <c r="T555" s="15" t="s">
        <v>5</v>
      </c>
      <c r="U555" s="15" t="s">
        <v>5</v>
      </c>
      <c r="V555" s="4" t="s">
        <v>5</v>
      </c>
      <c r="W555" s="15" t="s">
        <v>5</v>
      </c>
      <c r="X555" s="15" t="s">
        <v>5</v>
      </c>
      <c r="Y555" s="15" t="s">
        <v>5</v>
      </c>
      <c r="Z555" s="15" t="s">
        <v>5</v>
      </c>
      <c r="AA555" s="13" t="s">
        <v>5</v>
      </c>
      <c r="AB555" s="13" t="s">
        <v>5</v>
      </c>
      <c r="AC555" s="10"/>
    </row>
    <row r="556" spans="1:29">
      <c r="A556" s="21">
        <v>550</v>
      </c>
      <c r="B556" s="13" t="s">
        <v>5</v>
      </c>
      <c r="C556" s="15" t="s">
        <v>5</v>
      </c>
      <c r="D556" s="15" t="s">
        <v>5</v>
      </c>
      <c r="E556" s="15" t="s">
        <v>5</v>
      </c>
      <c r="F556" s="15" t="s">
        <v>5</v>
      </c>
      <c r="G556" s="15" t="s">
        <v>5</v>
      </c>
      <c r="H556" s="15" t="s">
        <v>5</v>
      </c>
      <c r="I556" s="13" t="s">
        <v>5</v>
      </c>
      <c r="J556" s="22" t="s">
        <v>5</v>
      </c>
      <c r="K556" s="4" t="s">
        <v>5</v>
      </c>
      <c r="L556" s="4" t="s">
        <v>5</v>
      </c>
      <c r="M556" s="4" t="s">
        <v>5</v>
      </c>
      <c r="N556" s="4" t="s">
        <v>5</v>
      </c>
      <c r="O556" s="4" t="s">
        <v>5</v>
      </c>
      <c r="P556" s="4" t="s">
        <v>5</v>
      </c>
      <c r="Q556" s="4" t="s">
        <v>5</v>
      </c>
      <c r="R556" s="4" t="s">
        <v>5</v>
      </c>
      <c r="S556" s="15" t="s">
        <v>5</v>
      </c>
      <c r="T556" s="15" t="s">
        <v>5</v>
      </c>
      <c r="U556" s="15" t="s">
        <v>5</v>
      </c>
      <c r="V556" s="4" t="s">
        <v>5</v>
      </c>
      <c r="W556" s="15" t="s">
        <v>5</v>
      </c>
      <c r="X556" s="15" t="s">
        <v>5</v>
      </c>
      <c r="Y556" s="15" t="s">
        <v>5</v>
      </c>
      <c r="Z556" s="15" t="s">
        <v>5</v>
      </c>
      <c r="AA556" s="13" t="s">
        <v>5</v>
      </c>
      <c r="AB556" s="13" t="s">
        <v>5</v>
      </c>
      <c r="AC556" s="10"/>
    </row>
    <row r="557" spans="1:29">
      <c r="A557" s="21">
        <v>551</v>
      </c>
      <c r="B557" s="13" t="s">
        <v>5</v>
      </c>
      <c r="C557" s="15" t="s">
        <v>5</v>
      </c>
      <c r="D557" s="15" t="s">
        <v>5</v>
      </c>
      <c r="E557" s="15" t="s">
        <v>5</v>
      </c>
      <c r="F557" s="15" t="s">
        <v>5</v>
      </c>
      <c r="G557" s="15" t="s">
        <v>5</v>
      </c>
      <c r="H557" s="15" t="s">
        <v>5</v>
      </c>
      <c r="I557" s="13" t="s">
        <v>5</v>
      </c>
      <c r="J557" s="22" t="s">
        <v>5</v>
      </c>
      <c r="K557" s="4" t="s">
        <v>5</v>
      </c>
      <c r="L557" s="4" t="s">
        <v>5</v>
      </c>
      <c r="M557" s="4" t="s">
        <v>5</v>
      </c>
      <c r="N557" s="4" t="s">
        <v>5</v>
      </c>
      <c r="O557" s="4" t="s">
        <v>5</v>
      </c>
      <c r="P557" s="4" t="s">
        <v>5</v>
      </c>
      <c r="Q557" s="4" t="s">
        <v>5</v>
      </c>
      <c r="R557" s="4" t="s">
        <v>5</v>
      </c>
      <c r="S557" s="15" t="s">
        <v>5</v>
      </c>
      <c r="T557" s="15" t="s">
        <v>5</v>
      </c>
      <c r="U557" s="15" t="s">
        <v>5</v>
      </c>
      <c r="V557" s="4" t="s">
        <v>5</v>
      </c>
      <c r="W557" s="15" t="s">
        <v>5</v>
      </c>
      <c r="X557" s="15" t="s">
        <v>5</v>
      </c>
      <c r="Y557" s="15" t="s">
        <v>5</v>
      </c>
      <c r="Z557" s="15" t="s">
        <v>5</v>
      </c>
      <c r="AA557" s="13" t="s">
        <v>5</v>
      </c>
      <c r="AB557" s="13" t="s">
        <v>5</v>
      </c>
      <c r="AC557" s="10"/>
    </row>
    <row r="558" spans="1:29">
      <c r="A558" s="21">
        <v>552</v>
      </c>
      <c r="B558" s="13" t="s">
        <v>5</v>
      </c>
      <c r="C558" s="15" t="s">
        <v>5</v>
      </c>
      <c r="D558" s="15" t="s">
        <v>5</v>
      </c>
      <c r="E558" s="15" t="s">
        <v>5</v>
      </c>
      <c r="F558" s="15" t="s">
        <v>5</v>
      </c>
      <c r="G558" s="15" t="s">
        <v>5</v>
      </c>
      <c r="H558" s="15" t="s">
        <v>5</v>
      </c>
      <c r="I558" s="13" t="s">
        <v>5</v>
      </c>
      <c r="J558" s="22" t="s">
        <v>5</v>
      </c>
      <c r="K558" s="4" t="s">
        <v>5</v>
      </c>
      <c r="L558" s="4" t="s">
        <v>5</v>
      </c>
      <c r="M558" s="4" t="s">
        <v>5</v>
      </c>
      <c r="N558" s="4" t="s">
        <v>5</v>
      </c>
      <c r="O558" s="4" t="s">
        <v>5</v>
      </c>
      <c r="P558" s="4" t="s">
        <v>5</v>
      </c>
      <c r="Q558" s="4" t="s">
        <v>5</v>
      </c>
      <c r="R558" s="4" t="s">
        <v>5</v>
      </c>
      <c r="S558" s="15" t="s">
        <v>5</v>
      </c>
      <c r="T558" s="15" t="s">
        <v>5</v>
      </c>
      <c r="U558" s="15" t="s">
        <v>5</v>
      </c>
      <c r="V558" s="4" t="s">
        <v>5</v>
      </c>
      <c r="W558" s="15" t="s">
        <v>5</v>
      </c>
      <c r="X558" s="15" t="s">
        <v>5</v>
      </c>
      <c r="Y558" s="15" t="s">
        <v>5</v>
      </c>
      <c r="Z558" s="15" t="s">
        <v>5</v>
      </c>
      <c r="AA558" s="13" t="s">
        <v>5</v>
      </c>
      <c r="AB558" s="13" t="s">
        <v>5</v>
      </c>
      <c r="AC558" s="10"/>
    </row>
    <row r="559" spans="1:29">
      <c r="A559" s="21">
        <v>553</v>
      </c>
      <c r="B559" s="13" t="s">
        <v>5</v>
      </c>
      <c r="C559" s="15" t="s">
        <v>5</v>
      </c>
      <c r="D559" s="15" t="s">
        <v>5</v>
      </c>
      <c r="E559" s="15" t="s">
        <v>5</v>
      </c>
      <c r="F559" s="15" t="s">
        <v>5</v>
      </c>
      <c r="G559" s="15" t="s">
        <v>5</v>
      </c>
      <c r="H559" s="15" t="s">
        <v>5</v>
      </c>
      <c r="I559" s="13" t="s">
        <v>5</v>
      </c>
      <c r="J559" s="22" t="s">
        <v>5</v>
      </c>
      <c r="K559" s="4" t="s">
        <v>5</v>
      </c>
      <c r="L559" s="4" t="s">
        <v>5</v>
      </c>
      <c r="M559" s="4" t="s">
        <v>5</v>
      </c>
      <c r="N559" s="4" t="s">
        <v>5</v>
      </c>
      <c r="O559" s="4" t="s">
        <v>5</v>
      </c>
      <c r="P559" s="4" t="s">
        <v>5</v>
      </c>
      <c r="Q559" s="4" t="s">
        <v>5</v>
      </c>
      <c r="R559" s="4" t="s">
        <v>5</v>
      </c>
      <c r="S559" s="15" t="s">
        <v>5</v>
      </c>
      <c r="T559" s="15" t="s">
        <v>5</v>
      </c>
      <c r="U559" s="15" t="s">
        <v>5</v>
      </c>
      <c r="V559" s="4" t="s">
        <v>5</v>
      </c>
      <c r="W559" s="15" t="s">
        <v>5</v>
      </c>
      <c r="X559" s="15" t="s">
        <v>5</v>
      </c>
      <c r="Y559" s="15" t="s">
        <v>5</v>
      </c>
      <c r="Z559" s="15" t="s">
        <v>5</v>
      </c>
      <c r="AA559" s="13" t="s">
        <v>5</v>
      </c>
      <c r="AB559" s="13" t="s">
        <v>5</v>
      </c>
      <c r="AC559" s="10"/>
    </row>
    <row r="560" spans="1:29">
      <c r="A560" s="21">
        <v>554</v>
      </c>
      <c r="B560" s="13" t="s">
        <v>5</v>
      </c>
      <c r="C560" s="15" t="s">
        <v>5</v>
      </c>
      <c r="D560" s="15" t="s">
        <v>5</v>
      </c>
      <c r="E560" s="15" t="s">
        <v>5</v>
      </c>
      <c r="F560" s="15" t="s">
        <v>5</v>
      </c>
      <c r="G560" s="15" t="s">
        <v>5</v>
      </c>
      <c r="H560" s="15" t="s">
        <v>5</v>
      </c>
      <c r="I560" s="13" t="s">
        <v>5</v>
      </c>
      <c r="J560" s="22" t="s">
        <v>5</v>
      </c>
      <c r="K560" s="4" t="s">
        <v>5</v>
      </c>
      <c r="L560" s="4" t="s">
        <v>5</v>
      </c>
      <c r="M560" s="4" t="s">
        <v>5</v>
      </c>
      <c r="N560" s="4" t="s">
        <v>5</v>
      </c>
      <c r="O560" s="4" t="s">
        <v>5</v>
      </c>
      <c r="P560" s="4" t="s">
        <v>5</v>
      </c>
      <c r="Q560" s="4" t="s">
        <v>5</v>
      </c>
      <c r="R560" s="4" t="s">
        <v>5</v>
      </c>
      <c r="S560" s="15" t="s">
        <v>5</v>
      </c>
      <c r="T560" s="15" t="s">
        <v>5</v>
      </c>
      <c r="U560" s="15" t="s">
        <v>5</v>
      </c>
      <c r="V560" s="4" t="s">
        <v>5</v>
      </c>
      <c r="W560" s="15" t="s">
        <v>5</v>
      </c>
      <c r="X560" s="15" t="s">
        <v>5</v>
      </c>
      <c r="Y560" s="15" t="s">
        <v>5</v>
      </c>
      <c r="Z560" s="15" t="s">
        <v>5</v>
      </c>
      <c r="AA560" s="13" t="s">
        <v>5</v>
      </c>
      <c r="AB560" s="13" t="s">
        <v>5</v>
      </c>
      <c r="AC560" s="10"/>
    </row>
    <row r="561" spans="1:29">
      <c r="A561" s="21">
        <v>555</v>
      </c>
      <c r="B561" s="13" t="s">
        <v>5</v>
      </c>
      <c r="C561" s="15" t="s">
        <v>5</v>
      </c>
      <c r="D561" s="15" t="s">
        <v>5</v>
      </c>
      <c r="E561" s="15" t="s">
        <v>5</v>
      </c>
      <c r="F561" s="15" t="s">
        <v>5</v>
      </c>
      <c r="G561" s="15" t="s">
        <v>5</v>
      </c>
      <c r="H561" s="15" t="s">
        <v>5</v>
      </c>
      <c r="I561" s="13" t="s">
        <v>5</v>
      </c>
      <c r="J561" s="22" t="s">
        <v>5</v>
      </c>
      <c r="K561" s="4" t="s">
        <v>5</v>
      </c>
      <c r="L561" s="4" t="s">
        <v>5</v>
      </c>
      <c r="M561" s="4" t="s">
        <v>5</v>
      </c>
      <c r="N561" s="4" t="s">
        <v>5</v>
      </c>
      <c r="O561" s="4" t="s">
        <v>5</v>
      </c>
      <c r="P561" s="4" t="s">
        <v>5</v>
      </c>
      <c r="Q561" s="4" t="s">
        <v>5</v>
      </c>
      <c r="R561" s="4" t="s">
        <v>5</v>
      </c>
      <c r="S561" s="15" t="s">
        <v>5</v>
      </c>
      <c r="T561" s="15" t="s">
        <v>5</v>
      </c>
      <c r="U561" s="15" t="s">
        <v>5</v>
      </c>
      <c r="V561" s="4" t="s">
        <v>5</v>
      </c>
      <c r="W561" s="15" t="s">
        <v>5</v>
      </c>
      <c r="X561" s="15" t="s">
        <v>5</v>
      </c>
      <c r="Y561" s="15" t="s">
        <v>5</v>
      </c>
      <c r="Z561" s="15" t="s">
        <v>5</v>
      </c>
      <c r="AA561" s="13" t="s">
        <v>5</v>
      </c>
      <c r="AB561" s="13" t="s">
        <v>5</v>
      </c>
      <c r="AC561" s="10"/>
    </row>
    <row r="562" spans="1:29">
      <c r="A562" s="21">
        <v>556</v>
      </c>
      <c r="B562" s="13" t="s">
        <v>5</v>
      </c>
      <c r="C562" s="15" t="s">
        <v>5</v>
      </c>
      <c r="D562" s="15" t="s">
        <v>5</v>
      </c>
      <c r="E562" s="15" t="s">
        <v>5</v>
      </c>
      <c r="F562" s="15" t="s">
        <v>5</v>
      </c>
      <c r="G562" s="15" t="s">
        <v>5</v>
      </c>
      <c r="H562" s="15" t="s">
        <v>5</v>
      </c>
      <c r="I562" s="13" t="s">
        <v>5</v>
      </c>
      <c r="J562" s="22" t="s">
        <v>5</v>
      </c>
      <c r="K562" s="4" t="s">
        <v>5</v>
      </c>
      <c r="L562" s="4" t="s">
        <v>5</v>
      </c>
      <c r="M562" s="4" t="s">
        <v>5</v>
      </c>
      <c r="N562" s="4" t="s">
        <v>5</v>
      </c>
      <c r="O562" s="4" t="s">
        <v>5</v>
      </c>
      <c r="P562" s="4" t="s">
        <v>5</v>
      </c>
      <c r="Q562" s="4" t="s">
        <v>5</v>
      </c>
      <c r="R562" s="4" t="s">
        <v>5</v>
      </c>
      <c r="S562" s="15" t="s">
        <v>5</v>
      </c>
      <c r="T562" s="15" t="s">
        <v>5</v>
      </c>
      <c r="U562" s="15" t="s">
        <v>5</v>
      </c>
      <c r="V562" s="4" t="s">
        <v>5</v>
      </c>
      <c r="W562" s="15" t="s">
        <v>5</v>
      </c>
      <c r="X562" s="15" t="s">
        <v>5</v>
      </c>
      <c r="Y562" s="15" t="s">
        <v>5</v>
      </c>
      <c r="Z562" s="15" t="s">
        <v>5</v>
      </c>
      <c r="AA562" s="13" t="s">
        <v>5</v>
      </c>
      <c r="AB562" s="13" t="s">
        <v>5</v>
      </c>
      <c r="AC562" s="10"/>
    </row>
    <row r="563" spans="1:29">
      <c r="A563" s="21">
        <v>557</v>
      </c>
      <c r="B563" s="13" t="s">
        <v>5</v>
      </c>
      <c r="C563" s="15" t="s">
        <v>5</v>
      </c>
      <c r="D563" s="15" t="s">
        <v>5</v>
      </c>
      <c r="E563" s="15" t="s">
        <v>5</v>
      </c>
      <c r="F563" s="15" t="s">
        <v>5</v>
      </c>
      <c r="G563" s="15" t="s">
        <v>5</v>
      </c>
      <c r="H563" s="15" t="s">
        <v>5</v>
      </c>
      <c r="I563" s="13" t="s">
        <v>5</v>
      </c>
      <c r="J563" s="22" t="s">
        <v>5</v>
      </c>
      <c r="K563" s="4" t="s">
        <v>5</v>
      </c>
      <c r="L563" s="4" t="s">
        <v>5</v>
      </c>
      <c r="M563" s="4" t="s">
        <v>5</v>
      </c>
      <c r="N563" s="4" t="s">
        <v>5</v>
      </c>
      <c r="O563" s="4" t="s">
        <v>5</v>
      </c>
      <c r="P563" s="4" t="s">
        <v>5</v>
      </c>
      <c r="Q563" s="4" t="s">
        <v>5</v>
      </c>
      <c r="R563" s="4" t="s">
        <v>5</v>
      </c>
      <c r="S563" s="15" t="s">
        <v>5</v>
      </c>
      <c r="T563" s="15" t="s">
        <v>5</v>
      </c>
      <c r="U563" s="15" t="s">
        <v>5</v>
      </c>
      <c r="V563" s="4" t="s">
        <v>5</v>
      </c>
      <c r="W563" s="15" t="s">
        <v>5</v>
      </c>
      <c r="X563" s="15" t="s">
        <v>5</v>
      </c>
      <c r="Y563" s="15" t="s">
        <v>5</v>
      </c>
      <c r="Z563" s="15" t="s">
        <v>5</v>
      </c>
      <c r="AA563" s="13" t="s">
        <v>5</v>
      </c>
      <c r="AB563" s="13" t="s">
        <v>5</v>
      </c>
      <c r="AC563" s="10"/>
    </row>
    <row r="564" spans="1:29">
      <c r="A564" s="21">
        <v>558</v>
      </c>
      <c r="B564" s="13" t="s">
        <v>5</v>
      </c>
      <c r="C564" s="15" t="s">
        <v>5</v>
      </c>
      <c r="D564" s="15" t="s">
        <v>5</v>
      </c>
      <c r="E564" s="15" t="s">
        <v>5</v>
      </c>
      <c r="F564" s="15" t="s">
        <v>5</v>
      </c>
      <c r="G564" s="15" t="s">
        <v>5</v>
      </c>
      <c r="H564" s="15" t="s">
        <v>5</v>
      </c>
      <c r="I564" s="13" t="s">
        <v>5</v>
      </c>
      <c r="J564" s="22" t="s">
        <v>5</v>
      </c>
      <c r="K564" s="4" t="s">
        <v>5</v>
      </c>
      <c r="L564" s="4" t="s">
        <v>5</v>
      </c>
      <c r="M564" s="4" t="s">
        <v>5</v>
      </c>
      <c r="N564" s="4" t="s">
        <v>5</v>
      </c>
      <c r="O564" s="4" t="s">
        <v>5</v>
      </c>
      <c r="P564" s="4" t="s">
        <v>5</v>
      </c>
      <c r="Q564" s="4" t="s">
        <v>5</v>
      </c>
      <c r="R564" s="4" t="s">
        <v>5</v>
      </c>
      <c r="S564" s="15" t="s">
        <v>5</v>
      </c>
      <c r="T564" s="15" t="s">
        <v>5</v>
      </c>
      <c r="U564" s="15" t="s">
        <v>5</v>
      </c>
      <c r="V564" s="4" t="s">
        <v>5</v>
      </c>
      <c r="W564" s="15" t="s">
        <v>5</v>
      </c>
      <c r="X564" s="15" t="s">
        <v>5</v>
      </c>
      <c r="Y564" s="15" t="s">
        <v>5</v>
      </c>
      <c r="Z564" s="15" t="s">
        <v>5</v>
      </c>
      <c r="AA564" s="13" t="s">
        <v>5</v>
      </c>
      <c r="AB564" s="13" t="s">
        <v>5</v>
      </c>
      <c r="AC564" s="10"/>
    </row>
    <row r="565" spans="1:29">
      <c r="A565" s="21">
        <v>559</v>
      </c>
      <c r="B565" s="13" t="s">
        <v>5</v>
      </c>
      <c r="C565" s="15" t="s">
        <v>5</v>
      </c>
      <c r="D565" s="15" t="s">
        <v>5</v>
      </c>
      <c r="E565" s="15" t="s">
        <v>5</v>
      </c>
      <c r="F565" s="15" t="s">
        <v>5</v>
      </c>
      <c r="G565" s="15" t="s">
        <v>5</v>
      </c>
      <c r="H565" s="15" t="s">
        <v>5</v>
      </c>
      <c r="I565" s="13" t="s">
        <v>5</v>
      </c>
      <c r="J565" s="22" t="s">
        <v>5</v>
      </c>
      <c r="K565" s="4" t="s">
        <v>5</v>
      </c>
      <c r="L565" s="4" t="s">
        <v>5</v>
      </c>
      <c r="M565" s="4" t="s">
        <v>5</v>
      </c>
      <c r="N565" s="4" t="s">
        <v>5</v>
      </c>
      <c r="O565" s="4" t="s">
        <v>5</v>
      </c>
      <c r="P565" s="4" t="s">
        <v>5</v>
      </c>
      <c r="Q565" s="4" t="s">
        <v>5</v>
      </c>
      <c r="R565" s="4" t="s">
        <v>5</v>
      </c>
      <c r="S565" s="15" t="s">
        <v>5</v>
      </c>
      <c r="T565" s="15" t="s">
        <v>5</v>
      </c>
      <c r="U565" s="15" t="s">
        <v>5</v>
      </c>
      <c r="V565" s="4" t="s">
        <v>5</v>
      </c>
      <c r="W565" s="15" t="s">
        <v>5</v>
      </c>
      <c r="X565" s="15" t="s">
        <v>5</v>
      </c>
      <c r="Y565" s="15" t="s">
        <v>5</v>
      </c>
      <c r="Z565" s="15" t="s">
        <v>5</v>
      </c>
      <c r="AA565" s="13" t="s">
        <v>5</v>
      </c>
      <c r="AB565" s="13" t="s">
        <v>5</v>
      </c>
      <c r="AC565" s="10"/>
    </row>
    <row r="566" spans="1:29">
      <c r="A566" s="21">
        <v>560</v>
      </c>
      <c r="B566" s="13" t="s">
        <v>5</v>
      </c>
      <c r="C566" s="15" t="s">
        <v>5</v>
      </c>
      <c r="D566" s="15" t="s">
        <v>5</v>
      </c>
      <c r="E566" s="15" t="s">
        <v>5</v>
      </c>
      <c r="F566" s="15" t="s">
        <v>5</v>
      </c>
      <c r="G566" s="15" t="s">
        <v>5</v>
      </c>
      <c r="H566" s="15" t="s">
        <v>5</v>
      </c>
      <c r="I566" s="13" t="s">
        <v>5</v>
      </c>
      <c r="J566" s="22" t="s">
        <v>5</v>
      </c>
      <c r="K566" s="4" t="s">
        <v>5</v>
      </c>
      <c r="L566" s="4" t="s">
        <v>5</v>
      </c>
      <c r="M566" s="4" t="s">
        <v>5</v>
      </c>
      <c r="N566" s="4" t="s">
        <v>5</v>
      </c>
      <c r="O566" s="4" t="s">
        <v>5</v>
      </c>
      <c r="P566" s="4" t="s">
        <v>5</v>
      </c>
      <c r="Q566" s="4" t="s">
        <v>5</v>
      </c>
      <c r="R566" s="4" t="s">
        <v>5</v>
      </c>
      <c r="S566" s="15" t="s">
        <v>5</v>
      </c>
      <c r="T566" s="15" t="s">
        <v>5</v>
      </c>
      <c r="U566" s="15" t="s">
        <v>5</v>
      </c>
      <c r="V566" s="4" t="s">
        <v>5</v>
      </c>
      <c r="W566" s="15" t="s">
        <v>5</v>
      </c>
      <c r="X566" s="15" t="s">
        <v>5</v>
      </c>
      <c r="Y566" s="15" t="s">
        <v>5</v>
      </c>
      <c r="Z566" s="15" t="s">
        <v>5</v>
      </c>
      <c r="AA566" s="13" t="s">
        <v>5</v>
      </c>
      <c r="AB566" s="13" t="s">
        <v>5</v>
      </c>
      <c r="AC566" s="10"/>
    </row>
    <row r="567" spans="1:29">
      <c r="A567" s="21">
        <v>561</v>
      </c>
      <c r="B567" s="13" t="s">
        <v>5</v>
      </c>
      <c r="C567" s="15" t="s">
        <v>5</v>
      </c>
      <c r="D567" s="15" t="s">
        <v>5</v>
      </c>
      <c r="E567" s="15" t="s">
        <v>5</v>
      </c>
      <c r="F567" s="15" t="s">
        <v>5</v>
      </c>
      <c r="G567" s="15" t="s">
        <v>5</v>
      </c>
      <c r="H567" s="15" t="s">
        <v>5</v>
      </c>
      <c r="I567" s="13" t="s">
        <v>5</v>
      </c>
      <c r="J567" s="22" t="s">
        <v>5</v>
      </c>
      <c r="K567" s="4" t="s">
        <v>5</v>
      </c>
      <c r="L567" s="4" t="s">
        <v>5</v>
      </c>
      <c r="M567" s="4" t="s">
        <v>5</v>
      </c>
      <c r="N567" s="4" t="s">
        <v>5</v>
      </c>
      <c r="O567" s="4" t="s">
        <v>5</v>
      </c>
      <c r="P567" s="4" t="s">
        <v>5</v>
      </c>
      <c r="Q567" s="4" t="s">
        <v>5</v>
      </c>
      <c r="R567" s="4" t="s">
        <v>5</v>
      </c>
      <c r="S567" s="15" t="s">
        <v>5</v>
      </c>
      <c r="T567" s="15" t="s">
        <v>5</v>
      </c>
      <c r="U567" s="15" t="s">
        <v>5</v>
      </c>
      <c r="V567" s="4" t="s">
        <v>5</v>
      </c>
      <c r="W567" s="15" t="s">
        <v>5</v>
      </c>
      <c r="X567" s="15" t="s">
        <v>5</v>
      </c>
      <c r="Y567" s="15" t="s">
        <v>5</v>
      </c>
      <c r="Z567" s="15" t="s">
        <v>5</v>
      </c>
      <c r="AA567" s="13" t="s">
        <v>5</v>
      </c>
      <c r="AB567" s="13" t="s">
        <v>5</v>
      </c>
      <c r="AC567" s="10"/>
    </row>
    <row r="568" spans="1:29">
      <c r="A568" s="21">
        <v>562</v>
      </c>
      <c r="B568" s="13" t="s">
        <v>5</v>
      </c>
      <c r="C568" s="15" t="s">
        <v>5</v>
      </c>
      <c r="D568" s="15" t="s">
        <v>5</v>
      </c>
      <c r="E568" s="15" t="s">
        <v>5</v>
      </c>
      <c r="F568" s="15" t="s">
        <v>5</v>
      </c>
      <c r="G568" s="15" t="s">
        <v>5</v>
      </c>
      <c r="H568" s="15" t="s">
        <v>5</v>
      </c>
      <c r="I568" s="13" t="s">
        <v>5</v>
      </c>
      <c r="J568" s="22" t="s">
        <v>5</v>
      </c>
      <c r="K568" s="4" t="s">
        <v>5</v>
      </c>
      <c r="L568" s="4" t="s">
        <v>5</v>
      </c>
      <c r="M568" s="4" t="s">
        <v>5</v>
      </c>
      <c r="N568" s="4" t="s">
        <v>5</v>
      </c>
      <c r="O568" s="4" t="s">
        <v>5</v>
      </c>
      <c r="P568" s="4" t="s">
        <v>5</v>
      </c>
      <c r="Q568" s="4" t="s">
        <v>5</v>
      </c>
      <c r="R568" s="4" t="s">
        <v>5</v>
      </c>
      <c r="S568" s="15" t="s">
        <v>5</v>
      </c>
      <c r="T568" s="15" t="s">
        <v>5</v>
      </c>
      <c r="U568" s="15" t="s">
        <v>5</v>
      </c>
      <c r="V568" s="4" t="s">
        <v>5</v>
      </c>
      <c r="W568" s="15" t="s">
        <v>5</v>
      </c>
      <c r="X568" s="15" t="s">
        <v>5</v>
      </c>
      <c r="Y568" s="15" t="s">
        <v>5</v>
      </c>
      <c r="Z568" s="15" t="s">
        <v>5</v>
      </c>
      <c r="AA568" s="13" t="s">
        <v>5</v>
      </c>
      <c r="AB568" s="13" t="s">
        <v>5</v>
      </c>
      <c r="AC568" s="10"/>
    </row>
    <row r="569" spans="1:29">
      <c r="A569" s="21">
        <v>563</v>
      </c>
      <c r="B569" s="13" t="s">
        <v>5</v>
      </c>
      <c r="C569" s="15" t="s">
        <v>5</v>
      </c>
      <c r="D569" s="15" t="s">
        <v>5</v>
      </c>
      <c r="E569" s="15" t="s">
        <v>5</v>
      </c>
      <c r="F569" s="15" t="s">
        <v>5</v>
      </c>
      <c r="G569" s="15" t="s">
        <v>5</v>
      </c>
      <c r="H569" s="15" t="s">
        <v>5</v>
      </c>
      <c r="I569" s="13" t="s">
        <v>5</v>
      </c>
      <c r="J569" s="22" t="s">
        <v>5</v>
      </c>
      <c r="K569" s="4" t="s">
        <v>5</v>
      </c>
      <c r="L569" s="4" t="s">
        <v>5</v>
      </c>
      <c r="M569" s="4" t="s">
        <v>5</v>
      </c>
      <c r="N569" s="4" t="s">
        <v>5</v>
      </c>
      <c r="O569" s="4" t="s">
        <v>5</v>
      </c>
      <c r="P569" s="4" t="s">
        <v>5</v>
      </c>
      <c r="Q569" s="4" t="s">
        <v>5</v>
      </c>
      <c r="R569" s="4" t="s">
        <v>5</v>
      </c>
      <c r="S569" s="15" t="s">
        <v>5</v>
      </c>
      <c r="T569" s="15" t="s">
        <v>5</v>
      </c>
      <c r="U569" s="15" t="s">
        <v>5</v>
      </c>
      <c r="V569" s="4" t="s">
        <v>5</v>
      </c>
      <c r="W569" s="15" t="s">
        <v>5</v>
      </c>
      <c r="X569" s="15" t="s">
        <v>5</v>
      </c>
      <c r="Y569" s="15" t="s">
        <v>5</v>
      </c>
      <c r="Z569" s="15" t="s">
        <v>5</v>
      </c>
      <c r="AA569" s="13" t="s">
        <v>5</v>
      </c>
      <c r="AB569" s="13" t="s">
        <v>5</v>
      </c>
      <c r="AC569" s="10"/>
    </row>
    <row r="570" spans="1:29">
      <c r="A570" s="21">
        <v>564</v>
      </c>
      <c r="B570" s="13" t="s">
        <v>5</v>
      </c>
      <c r="C570" s="15" t="s">
        <v>5</v>
      </c>
      <c r="D570" s="15" t="s">
        <v>5</v>
      </c>
      <c r="E570" s="15" t="s">
        <v>5</v>
      </c>
      <c r="F570" s="15" t="s">
        <v>5</v>
      </c>
      <c r="G570" s="15" t="s">
        <v>5</v>
      </c>
      <c r="H570" s="15" t="s">
        <v>5</v>
      </c>
      <c r="I570" s="13" t="s">
        <v>5</v>
      </c>
      <c r="J570" s="22" t="s">
        <v>5</v>
      </c>
      <c r="K570" s="4" t="s">
        <v>5</v>
      </c>
      <c r="L570" s="4" t="s">
        <v>5</v>
      </c>
      <c r="M570" s="4" t="s">
        <v>5</v>
      </c>
      <c r="N570" s="4" t="s">
        <v>5</v>
      </c>
      <c r="O570" s="4" t="s">
        <v>5</v>
      </c>
      <c r="P570" s="4" t="s">
        <v>5</v>
      </c>
      <c r="Q570" s="4" t="s">
        <v>5</v>
      </c>
      <c r="R570" s="4" t="s">
        <v>5</v>
      </c>
      <c r="S570" s="15" t="s">
        <v>5</v>
      </c>
      <c r="T570" s="15" t="s">
        <v>5</v>
      </c>
      <c r="U570" s="15" t="s">
        <v>5</v>
      </c>
      <c r="V570" s="4" t="s">
        <v>5</v>
      </c>
      <c r="W570" s="15" t="s">
        <v>5</v>
      </c>
      <c r="X570" s="15" t="s">
        <v>5</v>
      </c>
      <c r="Y570" s="15" t="s">
        <v>5</v>
      </c>
      <c r="Z570" s="15" t="s">
        <v>5</v>
      </c>
      <c r="AA570" s="13" t="s">
        <v>5</v>
      </c>
      <c r="AB570" s="13" t="s">
        <v>5</v>
      </c>
      <c r="AC570" s="10"/>
    </row>
    <row r="571" spans="1:29">
      <c r="A571" s="21">
        <v>565</v>
      </c>
      <c r="B571" s="13" t="s">
        <v>5</v>
      </c>
      <c r="C571" s="15" t="s">
        <v>5</v>
      </c>
      <c r="D571" s="15" t="s">
        <v>5</v>
      </c>
      <c r="E571" s="15" t="s">
        <v>5</v>
      </c>
      <c r="F571" s="15" t="s">
        <v>5</v>
      </c>
      <c r="G571" s="15" t="s">
        <v>5</v>
      </c>
      <c r="H571" s="15" t="s">
        <v>5</v>
      </c>
      <c r="I571" s="13" t="s">
        <v>5</v>
      </c>
      <c r="J571" s="22" t="s">
        <v>5</v>
      </c>
      <c r="K571" s="4" t="s">
        <v>5</v>
      </c>
      <c r="L571" s="4" t="s">
        <v>5</v>
      </c>
      <c r="M571" s="4" t="s">
        <v>5</v>
      </c>
      <c r="N571" s="4" t="s">
        <v>5</v>
      </c>
      <c r="O571" s="4" t="s">
        <v>5</v>
      </c>
      <c r="P571" s="4" t="s">
        <v>5</v>
      </c>
      <c r="Q571" s="4" t="s">
        <v>5</v>
      </c>
      <c r="R571" s="4" t="s">
        <v>5</v>
      </c>
      <c r="S571" s="15" t="s">
        <v>5</v>
      </c>
      <c r="T571" s="15" t="s">
        <v>5</v>
      </c>
      <c r="U571" s="15" t="s">
        <v>5</v>
      </c>
      <c r="V571" s="4" t="s">
        <v>5</v>
      </c>
      <c r="W571" s="15" t="s">
        <v>5</v>
      </c>
      <c r="X571" s="15" t="s">
        <v>5</v>
      </c>
      <c r="Y571" s="15" t="s">
        <v>5</v>
      </c>
      <c r="Z571" s="15" t="s">
        <v>5</v>
      </c>
      <c r="AA571" s="13" t="s">
        <v>5</v>
      </c>
      <c r="AB571" s="13" t="s">
        <v>5</v>
      </c>
      <c r="AC571" s="10"/>
    </row>
    <row r="572" spans="1:29">
      <c r="A572" s="21">
        <v>566</v>
      </c>
      <c r="B572" s="13" t="s">
        <v>5</v>
      </c>
      <c r="C572" s="15" t="s">
        <v>5</v>
      </c>
      <c r="D572" s="15" t="s">
        <v>5</v>
      </c>
      <c r="E572" s="15" t="s">
        <v>5</v>
      </c>
      <c r="F572" s="15" t="s">
        <v>5</v>
      </c>
      <c r="G572" s="15" t="s">
        <v>5</v>
      </c>
      <c r="H572" s="15" t="s">
        <v>5</v>
      </c>
      <c r="I572" s="13" t="s">
        <v>5</v>
      </c>
      <c r="J572" s="22" t="s">
        <v>5</v>
      </c>
      <c r="K572" s="4" t="s">
        <v>5</v>
      </c>
      <c r="L572" s="4" t="s">
        <v>5</v>
      </c>
      <c r="M572" s="4" t="s">
        <v>5</v>
      </c>
      <c r="N572" s="4" t="s">
        <v>5</v>
      </c>
      <c r="O572" s="4" t="s">
        <v>5</v>
      </c>
      <c r="P572" s="4" t="s">
        <v>5</v>
      </c>
      <c r="Q572" s="4" t="s">
        <v>5</v>
      </c>
      <c r="R572" s="4" t="s">
        <v>5</v>
      </c>
      <c r="S572" s="15" t="s">
        <v>5</v>
      </c>
      <c r="T572" s="15" t="s">
        <v>5</v>
      </c>
      <c r="U572" s="15" t="s">
        <v>5</v>
      </c>
      <c r="V572" s="4" t="s">
        <v>5</v>
      </c>
      <c r="W572" s="15" t="s">
        <v>5</v>
      </c>
      <c r="X572" s="15" t="s">
        <v>5</v>
      </c>
      <c r="Y572" s="15" t="s">
        <v>5</v>
      </c>
      <c r="Z572" s="15" t="s">
        <v>5</v>
      </c>
      <c r="AA572" s="13" t="s">
        <v>5</v>
      </c>
      <c r="AB572" s="13" t="s">
        <v>5</v>
      </c>
      <c r="AC572" s="10"/>
    </row>
    <row r="573" spans="1:29">
      <c r="A573" s="21">
        <v>567</v>
      </c>
      <c r="B573" s="13" t="s">
        <v>5</v>
      </c>
      <c r="C573" s="15" t="s">
        <v>5</v>
      </c>
      <c r="D573" s="15" t="s">
        <v>5</v>
      </c>
      <c r="E573" s="15" t="s">
        <v>5</v>
      </c>
      <c r="F573" s="15" t="s">
        <v>5</v>
      </c>
      <c r="G573" s="15" t="s">
        <v>5</v>
      </c>
      <c r="H573" s="15" t="s">
        <v>5</v>
      </c>
      <c r="I573" s="13" t="s">
        <v>5</v>
      </c>
      <c r="J573" s="22" t="s">
        <v>5</v>
      </c>
      <c r="K573" s="4" t="s">
        <v>5</v>
      </c>
      <c r="L573" s="4" t="s">
        <v>5</v>
      </c>
      <c r="M573" s="4" t="s">
        <v>5</v>
      </c>
      <c r="N573" s="4" t="s">
        <v>5</v>
      </c>
      <c r="O573" s="4" t="s">
        <v>5</v>
      </c>
      <c r="P573" s="4" t="s">
        <v>5</v>
      </c>
      <c r="Q573" s="4" t="s">
        <v>5</v>
      </c>
      <c r="R573" s="4" t="s">
        <v>5</v>
      </c>
      <c r="S573" s="15" t="s">
        <v>5</v>
      </c>
      <c r="T573" s="15" t="s">
        <v>5</v>
      </c>
      <c r="U573" s="15" t="s">
        <v>5</v>
      </c>
      <c r="V573" s="4" t="s">
        <v>5</v>
      </c>
      <c r="W573" s="15" t="s">
        <v>5</v>
      </c>
      <c r="X573" s="15" t="s">
        <v>5</v>
      </c>
      <c r="Y573" s="15" t="s">
        <v>5</v>
      </c>
      <c r="Z573" s="15" t="s">
        <v>5</v>
      </c>
      <c r="AA573" s="13" t="s">
        <v>5</v>
      </c>
      <c r="AB573" s="13" t="s">
        <v>5</v>
      </c>
      <c r="AC573" s="10"/>
    </row>
    <row r="574" spans="1:29">
      <c r="A574" s="21">
        <v>568</v>
      </c>
      <c r="B574" s="13" t="s">
        <v>5</v>
      </c>
      <c r="C574" s="15" t="s">
        <v>5</v>
      </c>
      <c r="D574" s="15" t="s">
        <v>5</v>
      </c>
      <c r="E574" s="15" t="s">
        <v>5</v>
      </c>
      <c r="F574" s="15" t="s">
        <v>5</v>
      </c>
      <c r="G574" s="15" t="s">
        <v>5</v>
      </c>
      <c r="H574" s="15" t="s">
        <v>5</v>
      </c>
      <c r="I574" s="13" t="s">
        <v>5</v>
      </c>
      <c r="J574" s="22" t="s">
        <v>5</v>
      </c>
      <c r="K574" s="4" t="s">
        <v>5</v>
      </c>
      <c r="L574" s="4" t="s">
        <v>5</v>
      </c>
      <c r="M574" s="4" t="s">
        <v>5</v>
      </c>
      <c r="N574" s="4" t="s">
        <v>5</v>
      </c>
      <c r="O574" s="4" t="s">
        <v>5</v>
      </c>
      <c r="P574" s="4" t="s">
        <v>5</v>
      </c>
      <c r="Q574" s="4" t="s">
        <v>5</v>
      </c>
      <c r="R574" s="4" t="s">
        <v>5</v>
      </c>
      <c r="S574" s="15" t="s">
        <v>5</v>
      </c>
      <c r="T574" s="15" t="s">
        <v>5</v>
      </c>
      <c r="U574" s="15" t="s">
        <v>5</v>
      </c>
      <c r="V574" s="4" t="s">
        <v>5</v>
      </c>
      <c r="W574" s="15" t="s">
        <v>5</v>
      </c>
      <c r="X574" s="15" t="s">
        <v>5</v>
      </c>
      <c r="Y574" s="15" t="s">
        <v>5</v>
      </c>
      <c r="Z574" s="15" t="s">
        <v>5</v>
      </c>
      <c r="AA574" s="13" t="s">
        <v>5</v>
      </c>
      <c r="AB574" s="13" t="s">
        <v>5</v>
      </c>
      <c r="AC574" s="10"/>
    </row>
    <row r="575" spans="1:29">
      <c r="A575" s="21">
        <v>569</v>
      </c>
      <c r="B575" s="13" t="s">
        <v>5</v>
      </c>
      <c r="C575" s="15" t="s">
        <v>5</v>
      </c>
      <c r="D575" s="15" t="s">
        <v>5</v>
      </c>
      <c r="E575" s="15" t="s">
        <v>5</v>
      </c>
      <c r="F575" s="15" t="s">
        <v>5</v>
      </c>
      <c r="G575" s="15" t="s">
        <v>5</v>
      </c>
      <c r="H575" s="15" t="s">
        <v>5</v>
      </c>
      <c r="I575" s="13" t="s">
        <v>5</v>
      </c>
      <c r="J575" s="22" t="s">
        <v>5</v>
      </c>
      <c r="K575" s="4" t="s">
        <v>5</v>
      </c>
      <c r="L575" s="4" t="s">
        <v>5</v>
      </c>
      <c r="M575" s="4" t="s">
        <v>5</v>
      </c>
      <c r="N575" s="4" t="s">
        <v>5</v>
      </c>
      <c r="O575" s="4" t="s">
        <v>5</v>
      </c>
      <c r="P575" s="4" t="s">
        <v>5</v>
      </c>
      <c r="Q575" s="4" t="s">
        <v>5</v>
      </c>
      <c r="R575" s="4" t="s">
        <v>5</v>
      </c>
      <c r="S575" s="15" t="s">
        <v>5</v>
      </c>
      <c r="T575" s="15" t="s">
        <v>5</v>
      </c>
      <c r="U575" s="15" t="s">
        <v>5</v>
      </c>
      <c r="V575" s="4" t="s">
        <v>5</v>
      </c>
      <c r="W575" s="15" t="s">
        <v>5</v>
      </c>
      <c r="X575" s="15" t="s">
        <v>5</v>
      </c>
      <c r="Y575" s="15" t="s">
        <v>5</v>
      </c>
      <c r="Z575" s="15" t="s">
        <v>5</v>
      </c>
      <c r="AA575" s="13" t="s">
        <v>5</v>
      </c>
      <c r="AB575" s="13" t="s">
        <v>5</v>
      </c>
      <c r="AC575" s="10"/>
    </row>
    <row r="576" spans="1:29">
      <c r="A576" s="21">
        <v>570</v>
      </c>
      <c r="B576" s="13" t="s">
        <v>5</v>
      </c>
      <c r="C576" s="15" t="s">
        <v>5</v>
      </c>
      <c r="D576" s="15" t="s">
        <v>5</v>
      </c>
      <c r="E576" s="15" t="s">
        <v>5</v>
      </c>
      <c r="F576" s="15" t="s">
        <v>5</v>
      </c>
      <c r="G576" s="15" t="s">
        <v>5</v>
      </c>
      <c r="H576" s="15" t="s">
        <v>5</v>
      </c>
      <c r="I576" s="13" t="s">
        <v>5</v>
      </c>
      <c r="J576" s="22" t="s">
        <v>5</v>
      </c>
      <c r="K576" s="4" t="s">
        <v>5</v>
      </c>
      <c r="L576" s="4" t="s">
        <v>5</v>
      </c>
      <c r="M576" s="4" t="s">
        <v>5</v>
      </c>
      <c r="N576" s="4" t="s">
        <v>5</v>
      </c>
      <c r="O576" s="4" t="s">
        <v>5</v>
      </c>
      <c r="P576" s="4" t="s">
        <v>5</v>
      </c>
      <c r="Q576" s="4" t="s">
        <v>5</v>
      </c>
      <c r="R576" s="4" t="s">
        <v>5</v>
      </c>
      <c r="S576" s="15" t="s">
        <v>5</v>
      </c>
      <c r="T576" s="15" t="s">
        <v>5</v>
      </c>
      <c r="U576" s="15" t="s">
        <v>5</v>
      </c>
      <c r="V576" s="4" t="s">
        <v>5</v>
      </c>
      <c r="W576" s="15" t="s">
        <v>5</v>
      </c>
      <c r="X576" s="15" t="s">
        <v>5</v>
      </c>
      <c r="Y576" s="15" t="s">
        <v>5</v>
      </c>
      <c r="Z576" s="15" t="s">
        <v>5</v>
      </c>
      <c r="AA576" s="13" t="s">
        <v>5</v>
      </c>
      <c r="AB576" s="13" t="s">
        <v>5</v>
      </c>
      <c r="AC576" s="10"/>
    </row>
    <row r="577" spans="1:29">
      <c r="A577" s="21">
        <v>571</v>
      </c>
      <c r="B577" s="13" t="s">
        <v>5</v>
      </c>
      <c r="C577" s="15" t="s">
        <v>5</v>
      </c>
      <c r="D577" s="15" t="s">
        <v>5</v>
      </c>
      <c r="E577" s="15" t="s">
        <v>5</v>
      </c>
      <c r="F577" s="15" t="s">
        <v>5</v>
      </c>
      <c r="G577" s="15" t="s">
        <v>5</v>
      </c>
      <c r="H577" s="15" t="s">
        <v>5</v>
      </c>
      <c r="I577" s="13" t="s">
        <v>5</v>
      </c>
      <c r="J577" s="22" t="s">
        <v>5</v>
      </c>
      <c r="K577" s="4" t="s">
        <v>5</v>
      </c>
      <c r="L577" s="4" t="s">
        <v>5</v>
      </c>
      <c r="M577" s="4" t="s">
        <v>5</v>
      </c>
      <c r="N577" s="4" t="s">
        <v>5</v>
      </c>
      <c r="O577" s="4" t="s">
        <v>5</v>
      </c>
      <c r="P577" s="4" t="s">
        <v>5</v>
      </c>
      <c r="Q577" s="4" t="s">
        <v>5</v>
      </c>
      <c r="R577" s="4" t="s">
        <v>5</v>
      </c>
      <c r="S577" s="15" t="s">
        <v>5</v>
      </c>
      <c r="T577" s="15" t="s">
        <v>5</v>
      </c>
      <c r="U577" s="15" t="s">
        <v>5</v>
      </c>
      <c r="V577" s="4" t="s">
        <v>5</v>
      </c>
      <c r="W577" s="15" t="s">
        <v>5</v>
      </c>
      <c r="X577" s="15" t="s">
        <v>5</v>
      </c>
      <c r="Y577" s="15" t="s">
        <v>5</v>
      </c>
      <c r="Z577" s="15" t="s">
        <v>5</v>
      </c>
      <c r="AA577" s="13" t="s">
        <v>5</v>
      </c>
      <c r="AB577" s="13" t="s">
        <v>5</v>
      </c>
      <c r="AC577" s="10"/>
    </row>
    <row r="578" spans="1:29">
      <c r="A578" s="21">
        <v>572</v>
      </c>
      <c r="B578" s="13" t="s">
        <v>5</v>
      </c>
      <c r="C578" s="15" t="s">
        <v>5</v>
      </c>
      <c r="D578" s="15" t="s">
        <v>5</v>
      </c>
      <c r="E578" s="15" t="s">
        <v>5</v>
      </c>
      <c r="F578" s="15" t="s">
        <v>5</v>
      </c>
      <c r="G578" s="15" t="s">
        <v>5</v>
      </c>
      <c r="H578" s="15" t="s">
        <v>5</v>
      </c>
      <c r="I578" s="13" t="s">
        <v>5</v>
      </c>
      <c r="J578" s="22" t="s">
        <v>5</v>
      </c>
      <c r="K578" s="4" t="s">
        <v>5</v>
      </c>
      <c r="L578" s="4" t="s">
        <v>5</v>
      </c>
      <c r="M578" s="4" t="s">
        <v>5</v>
      </c>
      <c r="N578" s="4" t="s">
        <v>5</v>
      </c>
      <c r="O578" s="4" t="s">
        <v>5</v>
      </c>
      <c r="P578" s="4" t="s">
        <v>5</v>
      </c>
      <c r="Q578" s="4" t="s">
        <v>5</v>
      </c>
      <c r="R578" s="4" t="s">
        <v>5</v>
      </c>
      <c r="S578" s="15" t="s">
        <v>5</v>
      </c>
      <c r="T578" s="15" t="s">
        <v>5</v>
      </c>
      <c r="U578" s="15" t="s">
        <v>5</v>
      </c>
      <c r="V578" s="4" t="s">
        <v>5</v>
      </c>
      <c r="W578" s="15" t="s">
        <v>5</v>
      </c>
      <c r="X578" s="15" t="s">
        <v>5</v>
      </c>
      <c r="Y578" s="15" t="s">
        <v>5</v>
      </c>
      <c r="Z578" s="15" t="s">
        <v>5</v>
      </c>
      <c r="AA578" s="13" t="s">
        <v>5</v>
      </c>
      <c r="AB578" s="13" t="s">
        <v>5</v>
      </c>
      <c r="AC578" s="10"/>
    </row>
    <row r="579" spans="1:29">
      <c r="A579" s="21">
        <v>573</v>
      </c>
      <c r="B579" s="13" t="s">
        <v>5</v>
      </c>
      <c r="C579" s="15" t="s">
        <v>5</v>
      </c>
      <c r="D579" s="15" t="s">
        <v>5</v>
      </c>
      <c r="E579" s="15" t="s">
        <v>5</v>
      </c>
      <c r="F579" s="15" t="s">
        <v>5</v>
      </c>
      <c r="G579" s="15" t="s">
        <v>5</v>
      </c>
      <c r="H579" s="15" t="s">
        <v>5</v>
      </c>
      <c r="I579" s="13" t="s">
        <v>5</v>
      </c>
      <c r="J579" s="22" t="s">
        <v>5</v>
      </c>
      <c r="K579" s="4" t="s">
        <v>5</v>
      </c>
      <c r="L579" s="4" t="s">
        <v>5</v>
      </c>
      <c r="M579" s="4" t="s">
        <v>5</v>
      </c>
      <c r="N579" s="4" t="s">
        <v>5</v>
      </c>
      <c r="O579" s="4" t="s">
        <v>5</v>
      </c>
      <c r="P579" s="4" t="s">
        <v>5</v>
      </c>
      <c r="Q579" s="4" t="s">
        <v>5</v>
      </c>
      <c r="R579" s="4" t="s">
        <v>5</v>
      </c>
      <c r="S579" s="15" t="s">
        <v>5</v>
      </c>
      <c r="T579" s="15" t="s">
        <v>5</v>
      </c>
      <c r="U579" s="15" t="s">
        <v>5</v>
      </c>
      <c r="V579" s="4" t="s">
        <v>5</v>
      </c>
      <c r="W579" s="15" t="s">
        <v>5</v>
      </c>
      <c r="X579" s="15" t="s">
        <v>5</v>
      </c>
      <c r="Y579" s="15" t="s">
        <v>5</v>
      </c>
      <c r="Z579" s="15" t="s">
        <v>5</v>
      </c>
      <c r="AA579" s="13" t="s">
        <v>5</v>
      </c>
      <c r="AB579" s="13" t="s">
        <v>5</v>
      </c>
      <c r="AC579" s="10"/>
    </row>
    <row r="580" spans="1:29">
      <c r="A580" s="21">
        <v>574</v>
      </c>
      <c r="B580" s="13" t="s">
        <v>5</v>
      </c>
      <c r="C580" s="15" t="s">
        <v>5</v>
      </c>
      <c r="D580" s="15" t="s">
        <v>5</v>
      </c>
      <c r="E580" s="15" t="s">
        <v>5</v>
      </c>
      <c r="F580" s="15" t="s">
        <v>5</v>
      </c>
      <c r="G580" s="15" t="s">
        <v>5</v>
      </c>
      <c r="H580" s="15" t="s">
        <v>5</v>
      </c>
      <c r="I580" s="13" t="s">
        <v>5</v>
      </c>
      <c r="J580" s="22" t="s">
        <v>5</v>
      </c>
      <c r="K580" s="4" t="s">
        <v>5</v>
      </c>
      <c r="L580" s="4" t="s">
        <v>5</v>
      </c>
      <c r="M580" s="4" t="s">
        <v>5</v>
      </c>
      <c r="N580" s="4" t="s">
        <v>5</v>
      </c>
      <c r="O580" s="4" t="s">
        <v>5</v>
      </c>
      <c r="P580" s="4" t="s">
        <v>5</v>
      </c>
      <c r="Q580" s="4" t="s">
        <v>5</v>
      </c>
      <c r="R580" s="4" t="s">
        <v>5</v>
      </c>
      <c r="S580" s="15" t="s">
        <v>5</v>
      </c>
      <c r="T580" s="15" t="s">
        <v>5</v>
      </c>
      <c r="U580" s="15" t="s">
        <v>5</v>
      </c>
      <c r="V580" s="4" t="s">
        <v>5</v>
      </c>
      <c r="W580" s="15" t="s">
        <v>5</v>
      </c>
      <c r="X580" s="15" t="s">
        <v>5</v>
      </c>
      <c r="Y580" s="15" t="s">
        <v>5</v>
      </c>
      <c r="Z580" s="15" t="s">
        <v>5</v>
      </c>
      <c r="AA580" s="13" t="s">
        <v>5</v>
      </c>
      <c r="AB580" s="13" t="s">
        <v>5</v>
      </c>
      <c r="AC580" s="10"/>
    </row>
    <row r="581" spans="1:29">
      <c r="A581" s="21">
        <v>575</v>
      </c>
      <c r="B581" s="13" t="s">
        <v>5</v>
      </c>
      <c r="C581" s="15" t="s">
        <v>5</v>
      </c>
      <c r="D581" s="15" t="s">
        <v>5</v>
      </c>
      <c r="E581" s="15" t="s">
        <v>5</v>
      </c>
      <c r="F581" s="15" t="s">
        <v>5</v>
      </c>
      <c r="G581" s="15" t="s">
        <v>5</v>
      </c>
      <c r="H581" s="15" t="s">
        <v>5</v>
      </c>
      <c r="I581" s="13" t="s">
        <v>5</v>
      </c>
      <c r="J581" s="22" t="s">
        <v>5</v>
      </c>
      <c r="K581" s="4" t="s">
        <v>5</v>
      </c>
      <c r="L581" s="4" t="s">
        <v>5</v>
      </c>
      <c r="M581" s="4" t="s">
        <v>5</v>
      </c>
      <c r="N581" s="4" t="s">
        <v>5</v>
      </c>
      <c r="O581" s="4" t="s">
        <v>5</v>
      </c>
      <c r="P581" s="4" t="s">
        <v>5</v>
      </c>
      <c r="Q581" s="4" t="s">
        <v>5</v>
      </c>
      <c r="R581" s="4" t="s">
        <v>5</v>
      </c>
      <c r="S581" s="15" t="s">
        <v>5</v>
      </c>
      <c r="T581" s="15" t="s">
        <v>5</v>
      </c>
      <c r="U581" s="15" t="s">
        <v>5</v>
      </c>
      <c r="V581" s="4" t="s">
        <v>5</v>
      </c>
      <c r="W581" s="15" t="s">
        <v>5</v>
      </c>
      <c r="X581" s="15" t="s">
        <v>5</v>
      </c>
      <c r="Y581" s="15" t="s">
        <v>5</v>
      </c>
      <c r="Z581" s="15" t="s">
        <v>5</v>
      </c>
      <c r="AA581" s="13" t="s">
        <v>5</v>
      </c>
      <c r="AB581" s="13" t="s">
        <v>5</v>
      </c>
      <c r="AC581" s="10"/>
    </row>
    <row r="582" spans="1:29">
      <c r="A582" s="21">
        <v>576</v>
      </c>
      <c r="B582" s="13" t="s">
        <v>5</v>
      </c>
      <c r="C582" s="15" t="s">
        <v>5</v>
      </c>
      <c r="D582" s="15" t="s">
        <v>5</v>
      </c>
      <c r="E582" s="15" t="s">
        <v>5</v>
      </c>
      <c r="F582" s="15" t="s">
        <v>5</v>
      </c>
      <c r="G582" s="15" t="s">
        <v>5</v>
      </c>
      <c r="H582" s="15" t="s">
        <v>5</v>
      </c>
      <c r="I582" s="13" t="s">
        <v>5</v>
      </c>
      <c r="J582" s="22" t="s">
        <v>5</v>
      </c>
      <c r="K582" s="4" t="s">
        <v>5</v>
      </c>
      <c r="L582" s="4" t="s">
        <v>5</v>
      </c>
      <c r="M582" s="4" t="s">
        <v>5</v>
      </c>
      <c r="N582" s="4" t="s">
        <v>5</v>
      </c>
      <c r="O582" s="4" t="s">
        <v>5</v>
      </c>
      <c r="P582" s="4" t="s">
        <v>5</v>
      </c>
      <c r="Q582" s="4" t="s">
        <v>5</v>
      </c>
      <c r="R582" s="4" t="s">
        <v>5</v>
      </c>
      <c r="S582" s="15" t="s">
        <v>5</v>
      </c>
      <c r="T582" s="15" t="s">
        <v>5</v>
      </c>
      <c r="U582" s="15" t="s">
        <v>5</v>
      </c>
      <c r="V582" s="4" t="s">
        <v>5</v>
      </c>
      <c r="W582" s="15" t="s">
        <v>5</v>
      </c>
      <c r="X582" s="15" t="s">
        <v>5</v>
      </c>
      <c r="Y582" s="15" t="s">
        <v>5</v>
      </c>
      <c r="Z582" s="15" t="s">
        <v>5</v>
      </c>
      <c r="AA582" s="13" t="s">
        <v>5</v>
      </c>
      <c r="AB582" s="13" t="s">
        <v>5</v>
      </c>
      <c r="AC582" s="10"/>
    </row>
    <row r="583" spans="1:29">
      <c r="A583" s="21">
        <v>577</v>
      </c>
      <c r="B583" s="13" t="s">
        <v>5</v>
      </c>
      <c r="C583" s="15" t="s">
        <v>5</v>
      </c>
      <c r="D583" s="15" t="s">
        <v>5</v>
      </c>
      <c r="E583" s="15" t="s">
        <v>5</v>
      </c>
      <c r="F583" s="15" t="s">
        <v>5</v>
      </c>
      <c r="G583" s="15" t="s">
        <v>5</v>
      </c>
      <c r="H583" s="15" t="s">
        <v>5</v>
      </c>
      <c r="I583" s="13" t="s">
        <v>5</v>
      </c>
      <c r="J583" s="22" t="s">
        <v>5</v>
      </c>
      <c r="K583" s="4" t="s">
        <v>5</v>
      </c>
      <c r="L583" s="4" t="s">
        <v>5</v>
      </c>
      <c r="M583" s="4" t="s">
        <v>5</v>
      </c>
      <c r="N583" s="4" t="s">
        <v>5</v>
      </c>
      <c r="O583" s="4" t="s">
        <v>5</v>
      </c>
      <c r="P583" s="4" t="s">
        <v>5</v>
      </c>
      <c r="Q583" s="4" t="s">
        <v>5</v>
      </c>
      <c r="R583" s="4" t="s">
        <v>5</v>
      </c>
      <c r="S583" s="15" t="s">
        <v>5</v>
      </c>
      <c r="T583" s="15" t="s">
        <v>5</v>
      </c>
      <c r="U583" s="15" t="s">
        <v>5</v>
      </c>
      <c r="V583" s="4" t="s">
        <v>5</v>
      </c>
      <c r="W583" s="15" t="s">
        <v>5</v>
      </c>
      <c r="X583" s="15" t="s">
        <v>5</v>
      </c>
      <c r="Y583" s="15" t="s">
        <v>5</v>
      </c>
      <c r="Z583" s="15" t="s">
        <v>5</v>
      </c>
      <c r="AA583" s="13" t="s">
        <v>5</v>
      </c>
      <c r="AB583" s="13" t="s">
        <v>5</v>
      </c>
      <c r="AC583" s="10"/>
    </row>
    <row r="584" spans="1:29">
      <c r="A584" s="21">
        <v>578</v>
      </c>
      <c r="B584" s="13" t="s">
        <v>5</v>
      </c>
      <c r="C584" s="15" t="s">
        <v>5</v>
      </c>
      <c r="D584" s="15" t="s">
        <v>5</v>
      </c>
      <c r="E584" s="15" t="s">
        <v>5</v>
      </c>
      <c r="F584" s="15" t="s">
        <v>5</v>
      </c>
      <c r="G584" s="15" t="s">
        <v>5</v>
      </c>
      <c r="H584" s="15" t="s">
        <v>5</v>
      </c>
      <c r="I584" s="13" t="s">
        <v>5</v>
      </c>
      <c r="J584" s="22" t="s">
        <v>5</v>
      </c>
      <c r="K584" s="4" t="s">
        <v>5</v>
      </c>
      <c r="L584" s="4" t="s">
        <v>5</v>
      </c>
      <c r="M584" s="4" t="s">
        <v>5</v>
      </c>
      <c r="N584" s="4" t="s">
        <v>5</v>
      </c>
      <c r="O584" s="4" t="s">
        <v>5</v>
      </c>
      <c r="P584" s="4" t="s">
        <v>5</v>
      </c>
      <c r="Q584" s="4" t="s">
        <v>5</v>
      </c>
      <c r="R584" s="4" t="s">
        <v>5</v>
      </c>
      <c r="S584" s="15" t="s">
        <v>5</v>
      </c>
      <c r="T584" s="15" t="s">
        <v>5</v>
      </c>
      <c r="U584" s="15" t="s">
        <v>5</v>
      </c>
      <c r="V584" s="4" t="s">
        <v>5</v>
      </c>
      <c r="W584" s="15" t="s">
        <v>5</v>
      </c>
      <c r="X584" s="15" t="s">
        <v>5</v>
      </c>
      <c r="Y584" s="15" t="s">
        <v>5</v>
      </c>
      <c r="Z584" s="15" t="s">
        <v>5</v>
      </c>
      <c r="AA584" s="13" t="s">
        <v>5</v>
      </c>
      <c r="AB584" s="13" t="s">
        <v>5</v>
      </c>
      <c r="AC584" s="10"/>
    </row>
    <row r="585" spans="1:29">
      <c r="A585" s="21">
        <v>579</v>
      </c>
      <c r="B585" s="13" t="s">
        <v>5</v>
      </c>
      <c r="C585" s="15" t="s">
        <v>5</v>
      </c>
      <c r="D585" s="15" t="s">
        <v>5</v>
      </c>
      <c r="E585" s="15" t="s">
        <v>5</v>
      </c>
      <c r="F585" s="15" t="s">
        <v>5</v>
      </c>
      <c r="G585" s="15" t="s">
        <v>5</v>
      </c>
      <c r="H585" s="15" t="s">
        <v>5</v>
      </c>
      <c r="I585" s="13" t="s">
        <v>5</v>
      </c>
      <c r="J585" s="22" t="s">
        <v>5</v>
      </c>
      <c r="K585" s="4" t="s">
        <v>5</v>
      </c>
      <c r="L585" s="4" t="s">
        <v>5</v>
      </c>
      <c r="M585" s="4" t="s">
        <v>5</v>
      </c>
      <c r="N585" s="4" t="s">
        <v>5</v>
      </c>
      <c r="O585" s="4" t="s">
        <v>5</v>
      </c>
      <c r="P585" s="4" t="s">
        <v>5</v>
      </c>
      <c r="Q585" s="4" t="s">
        <v>5</v>
      </c>
      <c r="R585" s="4" t="s">
        <v>5</v>
      </c>
      <c r="S585" s="15" t="s">
        <v>5</v>
      </c>
      <c r="T585" s="15" t="s">
        <v>5</v>
      </c>
      <c r="U585" s="15" t="s">
        <v>5</v>
      </c>
      <c r="V585" s="4" t="s">
        <v>5</v>
      </c>
      <c r="W585" s="15" t="s">
        <v>5</v>
      </c>
      <c r="X585" s="15" t="s">
        <v>5</v>
      </c>
      <c r="Y585" s="15" t="s">
        <v>5</v>
      </c>
      <c r="Z585" s="15" t="s">
        <v>5</v>
      </c>
      <c r="AA585" s="13" t="s">
        <v>5</v>
      </c>
      <c r="AB585" s="13" t="s">
        <v>5</v>
      </c>
      <c r="AC585" s="10"/>
    </row>
    <row r="586" spans="1:29">
      <c r="A586" s="21">
        <v>580</v>
      </c>
      <c r="B586" s="13" t="s">
        <v>5</v>
      </c>
      <c r="C586" s="15" t="s">
        <v>5</v>
      </c>
      <c r="D586" s="15" t="s">
        <v>5</v>
      </c>
      <c r="E586" s="15" t="s">
        <v>5</v>
      </c>
      <c r="F586" s="15" t="s">
        <v>5</v>
      </c>
      <c r="G586" s="15" t="s">
        <v>5</v>
      </c>
      <c r="H586" s="15" t="s">
        <v>5</v>
      </c>
      <c r="I586" s="13" t="s">
        <v>5</v>
      </c>
      <c r="J586" s="22" t="s">
        <v>5</v>
      </c>
      <c r="K586" s="4" t="s">
        <v>5</v>
      </c>
      <c r="L586" s="4" t="s">
        <v>5</v>
      </c>
      <c r="M586" s="4" t="s">
        <v>5</v>
      </c>
      <c r="N586" s="4" t="s">
        <v>5</v>
      </c>
      <c r="O586" s="4" t="s">
        <v>5</v>
      </c>
      <c r="P586" s="4" t="s">
        <v>5</v>
      </c>
      <c r="Q586" s="4" t="s">
        <v>5</v>
      </c>
      <c r="R586" s="4" t="s">
        <v>5</v>
      </c>
      <c r="S586" s="15" t="s">
        <v>5</v>
      </c>
      <c r="T586" s="15" t="s">
        <v>5</v>
      </c>
      <c r="U586" s="15" t="s">
        <v>5</v>
      </c>
      <c r="V586" s="4" t="s">
        <v>5</v>
      </c>
      <c r="W586" s="15" t="s">
        <v>5</v>
      </c>
      <c r="X586" s="15" t="s">
        <v>5</v>
      </c>
      <c r="Y586" s="15" t="s">
        <v>5</v>
      </c>
      <c r="Z586" s="15" t="s">
        <v>5</v>
      </c>
      <c r="AA586" s="13" t="s">
        <v>5</v>
      </c>
      <c r="AB586" s="13" t="s">
        <v>5</v>
      </c>
      <c r="AC586" s="10"/>
    </row>
    <row r="587" spans="1:29">
      <c r="A587" s="21">
        <v>581</v>
      </c>
      <c r="B587" s="13" t="s">
        <v>5</v>
      </c>
      <c r="C587" s="15" t="s">
        <v>5</v>
      </c>
      <c r="D587" s="15" t="s">
        <v>5</v>
      </c>
      <c r="E587" s="15" t="s">
        <v>5</v>
      </c>
      <c r="F587" s="15" t="s">
        <v>5</v>
      </c>
      <c r="G587" s="15" t="s">
        <v>5</v>
      </c>
      <c r="H587" s="15" t="s">
        <v>5</v>
      </c>
      <c r="I587" s="13" t="s">
        <v>5</v>
      </c>
      <c r="J587" s="22" t="s">
        <v>5</v>
      </c>
      <c r="K587" s="4" t="s">
        <v>5</v>
      </c>
      <c r="L587" s="4" t="s">
        <v>5</v>
      </c>
      <c r="M587" s="4" t="s">
        <v>5</v>
      </c>
      <c r="N587" s="4" t="s">
        <v>5</v>
      </c>
      <c r="O587" s="4" t="s">
        <v>5</v>
      </c>
      <c r="P587" s="4" t="s">
        <v>5</v>
      </c>
      <c r="Q587" s="4" t="s">
        <v>5</v>
      </c>
      <c r="R587" s="4" t="s">
        <v>5</v>
      </c>
      <c r="S587" s="15" t="s">
        <v>5</v>
      </c>
      <c r="T587" s="15" t="s">
        <v>5</v>
      </c>
      <c r="U587" s="15" t="s">
        <v>5</v>
      </c>
      <c r="V587" s="4" t="s">
        <v>5</v>
      </c>
      <c r="W587" s="15" t="s">
        <v>5</v>
      </c>
      <c r="X587" s="15" t="s">
        <v>5</v>
      </c>
      <c r="Y587" s="15" t="s">
        <v>5</v>
      </c>
      <c r="Z587" s="15" t="s">
        <v>5</v>
      </c>
      <c r="AA587" s="13" t="s">
        <v>5</v>
      </c>
      <c r="AB587" s="13" t="s">
        <v>5</v>
      </c>
      <c r="AC587" s="10"/>
    </row>
    <row r="588" spans="1:29">
      <c r="A588" s="21">
        <v>582</v>
      </c>
      <c r="B588" s="13" t="s">
        <v>5</v>
      </c>
      <c r="C588" s="15" t="s">
        <v>5</v>
      </c>
      <c r="D588" s="15" t="s">
        <v>5</v>
      </c>
      <c r="E588" s="15" t="s">
        <v>5</v>
      </c>
      <c r="F588" s="15" t="s">
        <v>5</v>
      </c>
      <c r="G588" s="15" t="s">
        <v>5</v>
      </c>
      <c r="H588" s="15" t="s">
        <v>5</v>
      </c>
      <c r="I588" s="13" t="s">
        <v>5</v>
      </c>
      <c r="J588" s="22" t="s">
        <v>5</v>
      </c>
      <c r="K588" s="4" t="s">
        <v>5</v>
      </c>
      <c r="L588" s="4" t="s">
        <v>5</v>
      </c>
      <c r="M588" s="4" t="s">
        <v>5</v>
      </c>
      <c r="N588" s="4" t="s">
        <v>5</v>
      </c>
      <c r="O588" s="4" t="s">
        <v>5</v>
      </c>
      <c r="P588" s="4" t="s">
        <v>5</v>
      </c>
      <c r="Q588" s="4" t="s">
        <v>5</v>
      </c>
      <c r="R588" s="4" t="s">
        <v>5</v>
      </c>
      <c r="S588" s="15" t="s">
        <v>5</v>
      </c>
      <c r="T588" s="15" t="s">
        <v>5</v>
      </c>
      <c r="U588" s="15" t="s">
        <v>5</v>
      </c>
      <c r="V588" s="4" t="s">
        <v>5</v>
      </c>
      <c r="W588" s="15" t="s">
        <v>5</v>
      </c>
      <c r="X588" s="15" t="s">
        <v>5</v>
      </c>
      <c r="Y588" s="15" t="s">
        <v>5</v>
      </c>
      <c r="Z588" s="15" t="s">
        <v>5</v>
      </c>
      <c r="AA588" s="13" t="s">
        <v>5</v>
      </c>
      <c r="AB588" s="13" t="s">
        <v>5</v>
      </c>
      <c r="AC588" s="10"/>
    </row>
    <row r="589" spans="1:29">
      <c r="A589" s="21">
        <v>583</v>
      </c>
      <c r="B589" s="13" t="s">
        <v>5</v>
      </c>
      <c r="C589" s="15" t="s">
        <v>5</v>
      </c>
      <c r="D589" s="15" t="s">
        <v>5</v>
      </c>
      <c r="E589" s="15" t="s">
        <v>5</v>
      </c>
      <c r="F589" s="15" t="s">
        <v>5</v>
      </c>
      <c r="G589" s="15" t="s">
        <v>5</v>
      </c>
      <c r="H589" s="15" t="s">
        <v>5</v>
      </c>
      <c r="I589" s="13" t="s">
        <v>5</v>
      </c>
      <c r="J589" s="22" t="s">
        <v>5</v>
      </c>
      <c r="K589" s="4" t="s">
        <v>5</v>
      </c>
      <c r="L589" s="4" t="s">
        <v>5</v>
      </c>
      <c r="M589" s="4" t="s">
        <v>5</v>
      </c>
      <c r="N589" s="4" t="s">
        <v>5</v>
      </c>
      <c r="O589" s="4" t="s">
        <v>5</v>
      </c>
      <c r="P589" s="4" t="s">
        <v>5</v>
      </c>
      <c r="Q589" s="4" t="s">
        <v>5</v>
      </c>
      <c r="R589" s="4" t="s">
        <v>5</v>
      </c>
      <c r="S589" s="15" t="s">
        <v>5</v>
      </c>
      <c r="T589" s="15" t="s">
        <v>5</v>
      </c>
      <c r="U589" s="15" t="s">
        <v>5</v>
      </c>
      <c r="V589" s="4" t="s">
        <v>5</v>
      </c>
      <c r="W589" s="15" t="s">
        <v>5</v>
      </c>
      <c r="X589" s="15" t="s">
        <v>5</v>
      </c>
      <c r="Y589" s="15" t="s">
        <v>5</v>
      </c>
      <c r="Z589" s="15" t="s">
        <v>5</v>
      </c>
      <c r="AA589" s="13" t="s">
        <v>5</v>
      </c>
      <c r="AB589" s="13" t="s">
        <v>5</v>
      </c>
      <c r="AC589" s="10"/>
    </row>
    <row r="590" spans="1:29">
      <c r="A590" s="21">
        <v>584</v>
      </c>
      <c r="B590" s="13" t="s">
        <v>5</v>
      </c>
      <c r="C590" s="15" t="s">
        <v>5</v>
      </c>
      <c r="D590" s="15" t="s">
        <v>5</v>
      </c>
      <c r="E590" s="15" t="s">
        <v>5</v>
      </c>
      <c r="F590" s="15" t="s">
        <v>5</v>
      </c>
      <c r="G590" s="15" t="s">
        <v>5</v>
      </c>
      <c r="H590" s="15" t="s">
        <v>5</v>
      </c>
      <c r="I590" s="13" t="s">
        <v>5</v>
      </c>
      <c r="J590" s="22" t="s">
        <v>5</v>
      </c>
      <c r="K590" s="4" t="s">
        <v>5</v>
      </c>
      <c r="L590" s="4" t="s">
        <v>5</v>
      </c>
      <c r="M590" s="4" t="s">
        <v>5</v>
      </c>
      <c r="N590" s="4" t="s">
        <v>5</v>
      </c>
      <c r="O590" s="4" t="s">
        <v>5</v>
      </c>
      <c r="P590" s="4" t="s">
        <v>5</v>
      </c>
      <c r="Q590" s="4" t="s">
        <v>5</v>
      </c>
      <c r="R590" s="4" t="s">
        <v>5</v>
      </c>
      <c r="S590" s="15" t="s">
        <v>5</v>
      </c>
      <c r="T590" s="15" t="s">
        <v>5</v>
      </c>
      <c r="U590" s="15" t="s">
        <v>5</v>
      </c>
      <c r="V590" s="4" t="s">
        <v>5</v>
      </c>
      <c r="W590" s="15" t="s">
        <v>5</v>
      </c>
      <c r="X590" s="15" t="s">
        <v>5</v>
      </c>
      <c r="Y590" s="15" t="s">
        <v>5</v>
      </c>
      <c r="Z590" s="15" t="s">
        <v>5</v>
      </c>
      <c r="AA590" s="13" t="s">
        <v>5</v>
      </c>
      <c r="AB590" s="13" t="s">
        <v>5</v>
      </c>
      <c r="AC590" s="10"/>
    </row>
    <row r="591" spans="1:29">
      <c r="A591" s="21">
        <v>585</v>
      </c>
      <c r="B591" s="13" t="s">
        <v>5</v>
      </c>
      <c r="C591" s="15" t="s">
        <v>5</v>
      </c>
      <c r="D591" s="15" t="s">
        <v>5</v>
      </c>
      <c r="E591" s="15" t="s">
        <v>5</v>
      </c>
      <c r="F591" s="15" t="s">
        <v>5</v>
      </c>
      <c r="G591" s="15" t="s">
        <v>5</v>
      </c>
      <c r="H591" s="15" t="s">
        <v>5</v>
      </c>
      <c r="I591" s="13" t="s">
        <v>5</v>
      </c>
      <c r="J591" s="22" t="s">
        <v>5</v>
      </c>
      <c r="K591" s="4" t="s">
        <v>5</v>
      </c>
      <c r="L591" s="4" t="s">
        <v>5</v>
      </c>
      <c r="M591" s="4" t="s">
        <v>5</v>
      </c>
      <c r="N591" s="4" t="s">
        <v>5</v>
      </c>
      <c r="O591" s="4" t="s">
        <v>5</v>
      </c>
      <c r="P591" s="4" t="s">
        <v>5</v>
      </c>
      <c r="Q591" s="4" t="s">
        <v>5</v>
      </c>
      <c r="R591" s="4" t="s">
        <v>5</v>
      </c>
      <c r="S591" s="15" t="s">
        <v>5</v>
      </c>
      <c r="T591" s="15" t="s">
        <v>5</v>
      </c>
      <c r="U591" s="15" t="s">
        <v>5</v>
      </c>
      <c r="V591" s="4" t="s">
        <v>5</v>
      </c>
      <c r="W591" s="15" t="s">
        <v>5</v>
      </c>
      <c r="X591" s="15" t="s">
        <v>5</v>
      </c>
      <c r="Y591" s="15" t="s">
        <v>5</v>
      </c>
      <c r="Z591" s="15" t="s">
        <v>5</v>
      </c>
      <c r="AA591" s="13" t="s">
        <v>5</v>
      </c>
      <c r="AB591" s="13" t="s">
        <v>5</v>
      </c>
      <c r="AC591" s="10"/>
    </row>
    <row r="592" spans="1:29">
      <c r="A592" s="21">
        <v>586</v>
      </c>
      <c r="B592" s="13" t="s">
        <v>5</v>
      </c>
      <c r="C592" s="15" t="s">
        <v>5</v>
      </c>
      <c r="D592" s="15" t="s">
        <v>5</v>
      </c>
      <c r="E592" s="15" t="s">
        <v>5</v>
      </c>
      <c r="F592" s="15" t="s">
        <v>5</v>
      </c>
      <c r="G592" s="15" t="s">
        <v>5</v>
      </c>
      <c r="H592" s="15" t="s">
        <v>5</v>
      </c>
      <c r="I592" s="13" t="s">
        <v>5</v>
      </c>
      <c r="J592" s="22" t="s">
        <v>5</v>
      </c>
      <c r="K592" s="4" t="s">
        <v>5</v>
      </c>
      <c r="L592" s="4" t="s">
        <v>5</v>
      </c>
      <c r="M592" s="4" t="s">
        <v>5</v>
      </c>
      <c r="N592" s="4" t="s">
        <v>5</v>
      </c>
      <c r="O592" s="4" t="s">
        <v>5</v>
      </c>
      <c r="P592" s="4" t="s">
        <v>5</v>
      </c>
      <c r="Q592" s="4" t="s">
        <v>5</v>
      </c>
      <c r="R592" s="4" t="s">
        <v>5</v>
      </c>
      <c r="S592" s="15" t="s">
        <v>5</v>
      </c>
      <c r="T592" s="15" t="s">
        <v>5</v>
      </c>
      <c r="U592" s="15" t="s">
        <v>5</v>
      </c>
      <c r="V592" s="4" t="s">
        <v>5</v>
      </c>
      <c r="W592" s="15" t="s">
        <v>5</v>
      </c>
      <c r="X592" s="15" t="s">
        <v>5</v>
      </c>
      <c r="Y592" s="15" t="s">
        <v>5</v>
      </c>
      <c r="Z592" s="15" t="s">
        <v>5</v>
      </c>
      <c r="AA592" s="13" t="s">
        <v>5</v>
      </c>
      <c r="AB592" s="13" t="s">
        <v>5</v>
      </c>
      <c r="AC592" s="10"/>
    </row>
    <row r="593" spans="1:29">
      <c r="A593" s="21">
        <v>587</v>
      </c>
      <c r="B593" s="13" t="s">
        <v>5</v>
      </c>
      <c r="C593" s="15" t="s">
        <v>5</v>
      </c>
      <c r="D593" s="15" t="s">
        <v>5</v>
      </c>
      <c r="E593" s="15" t="s">
        <v>5</v>
      </c>
      <c r="F593" s="15" t="s">
        <v>5</v>
      </c>
      <c r="G593" s="15" t="s">
        <v>5</v>
      </c>
      <c r="H593" s="15" t="s">
        <v>5</v>
      </c>
      <c r="I593" s="13" t="s">
        <v>5</v>
      </c>
      <c r="J593" s="22" t="s">
        <v>5</v>
      </c>
      <c r="K593" s="4" t="s">
        <v>5</v>
      </c>
      <c r="L593" s="4" t="s">
        <v>5</v>
      </c>
      <c r="M593" s="4" t="s">
        <v>5</v>
      </c>
      <c r="N593" s="4" t="s">
        <v>5</v>
      </c>
      <c r="O593" s="4" t="s">
        <v>5</v>
      </c>
      <c r="P593" s="4" t="s">
        <v>5</v>
      </c>
      <c r="Q593" s="4" t="s">
        <v>5</v>
      </c>
      <c r="R593" s="4" t="s">
        <v>5</v>
      </c>
      <c r="S593" s="15" t="s">
        <v>5</v>
      </c>
      <c r="T593" s="15" t="s">
        <v>5</v>
      </c>
      <c r="U593" s="15" t="s">
        <v>5</v>
      </c>
      <c r="V593" s="4" t="s">
        <v>5</v>
      </c>
      <c r="W593" s="15" t="s">
        <v>5</v>
      </c>
      <c r="X593" s="15" t="s">
        <v>5</v>
      </c>
      <c r="Y593" s="15" t="s">
        <v>5</v>
      </c>
      <c r="Z593" s="15" t="s">
        <v>5</v>
      </c>
      <c r="AA593" s="13" t="s">
        <v>5</v>
      </c>
      <c r="AB593" s="13" t="s">
        <v>5</v>
      </c>
      <c r="AC593" s="10"/>
    </row>
    <row r="594" spans="1:29">
      <c r="A594" s="21">
        <v>588</v>
      </c>
      <c r="B594" s="13" t="s">
        <v>5</v>
      </c>
      <c r="C594" s="15" t="s">
        <v>5</v>
      </c>
      <c r="D594" s="15" t="s">
        <v>5</v>
      </c>
      <c r="E594" s="15" t="s">
        <v>5</v>
      </c>
      <c r="F594" s="15" t="s">
        <v>5</v>
      </c>
      <c r="G594" s="15" t="s">
        <v>5</v>
      </c>
      <c r="H594" s="15" t="s">
        <v>5</v>
      </c>
      <c r="I594" s="13" t="s">
        <v>5</v>
      </c>
      <c r="J594" s="22" t="s">
        <v>5</v>
      </c>
      <c r="K594" s="4" t="s">
        <v>5</v>
      </c>
      <c r="L594" s="4" t="s">
        <v>5</v>
      </c>
      <c r="M594" s="4" t="s">
        <v>5</v>
      </c>
      <c r="N594" s="4" t="s">
        <v>5</v>
      </c>
      <c r="O594" s="4" t="s">
        <v>5</v>
      </c>
      <c r="P594" s="4" t="s">
        <v>5</v>
      </c>
      <c r="Q594" s="4" t="s">
        <v>5</v>
      </c>
      <c r="R594" s="4" t="s">
        <v>5</v>
      </c>
      <c r="S594" s="15" t="s">
        <v>5</v>
      </c>
      <c r="T594" s="15" t="s">
        <v>5</v>
      </c>
      <c r="U594" s="15" t="s">
        <v>5</v>
      </c>
      <c r="V594" s="4" t="s">
        <v>5</v>
      </c>
      <c r="W594" s="15" t="s">
        <v>5</v>
      </c>
      <c r="X594" s="15" t="s">
        <v>5</v>
      </c>
      <c r="Y594" s="15" t="s">
        <v>5</v>
      </c>
      <c r="Z594" s="15" t="s">
        <v>5</v>
      </c>
      <c r="AA594" s="13" t="s">
        <v>5</v>
      </c>
      <c r="AB594" s="13" t="s">
        <v>5</v>
      </c>
      <c r="AC594" s="10"/>
    </row>
    <row r="595" spans="1:29">
      <c r="A595" s="21">
        <v>589</v>
      </c>
      <c r="B595" s="13" t="s">
        <v>5</v>
      </c>
      <c r="C595" s="15" t="s">
        <v>5</v>
      </c>
      <c r="D595" s="15" t="s">
        <v>5</v>
      </c>
      <c r="E595" s="15" t="s">
        <v>5</v>
      </c>
      <c r="F595" s="15" t="s">
        <v>5</v>
      </c>
      <c r="G595" s="15" t="s">
        <v>5</v>
      </c>
      <c r="H595" s="15" t="s">
        <v>5</v>
      </c>
      <c r="I595" s="13" t="s">
        <v>5</v>
      </c>
      <c r="J595" s="22" t="s">
        <v>5</v>
      </c>
      <c r="K595" s="4" t="s">
        <v>5</v>
      </c>
      <c r="L595" s="4" t="s">
        <v>5</v>
      </c>
      <c r="M595" s="4" t="s">
        <v>5</v>
      </c>
      <c r="N595" s="4" t="s">
        <v>5</v>
      </c>
      <c r="O595" s="4" t="s">
        <v>5</v>
      </c>
      <c r="P595" s="4" t="s">
        <v>5</v>
      </c>
      <c r="Q595" s="4" t="s">
        <v>5</v>
      </c>
      <c r="R595" s="4" t="s">
        <v>5</v>
      </c>
      <c r="S595" s="15" t="s">
        <v>5</v>
      </c>
      <c r="T595" s="15" t="s">
        <v>5</v>
      </c>
      <c r="U595" s="15" t="s">
        <v>5</v>
      </c>
      <c r="V595" s="4" t="s">
        <v>5</v>
      </c>
      <c r="W595" s="15" t="s">
        <v>5</v>
      </c>
      <c r="X595" s="15" t="s">
        <v>5</v>
      </c>
      <c r="Y595" s="15" t="s">
        <v>5</v>
      </c>
      <c r="Z595" s="15" t="s">
        <v>5</v>
      </c>
      <c r="AA595" s="13" t="s">
        <v>5</v>
      </c>
      <c r="AB595" s="13" t="s">
        <v>5</v>
      </c>
      <c r="AC595" s="10"/>
    </row>
    <row r="596" spans="1:29">
      <c r="A596" s="21">
        <v>590</v>
      </c>
      <c r="B596" s="13" t="s">
        <v>5</v>
      </c>
      <c r="C596" s="15" t="s">
        <v>5</v>
      </c>
      <c r="D596" s="15" t="s">
        <v>5</v>
      </c>
      <c r="E596" s="15" t="s">
        <v>5</v>
      </c>
      <c r="F596" s="15" t="s">
        <v>5</v>
      </c>
      <c r="G596" s="15" t="s">
        <v>5</v>
      </c>
      <c r="H596" s="15" t="s">
        <v>5</v>
      </c>
      <c r="I596" s="13" t="s">
        <v>5</v>
      </c>
      <c r="J596" s="22" t="s">
        <v>5</v>
      </c>
      <c r="K596" s="4" t="s">
        <v>5</v>
      </c>
      <c r="L596" s="4" t="s">
        <v>5</v>
      </c>
      <c r="M596" s="4" t="s">
        <v>5</v>
      </c>
      <c r="N596" s="4" t="s">
        <v>5</v>
      </c>
      <c r="O596" s="4" t="s">
        <v>5</v>
      </c>
      <c r="P596" s="4" t="s">
        <v>5</v>
      </c>
      <c r="Q596" s="4" t="s">
        <v>5</v>
      </c>
      <c r="R596" s="4" t="s">
        <v>5</v>
      </c>
      <c r="S596" s="15" t="s">
        <v>5</v>
      </c>
      <c r="T596" s="15" t="s">
        <v>5</v>
      </c>
      <c r="U596" s="15" t="s">
        <v>5</v>
      </c>
      <c r="V596" s="4" t="s">
        <v>5</v>
      </c>
      <c r="W596" s="15" t="s">
        <v>5</v>
      </c>
      <c r="X596" s="15" t="s">
        <v>5</v>
      </c>
      <c r="Y596" s="15" t="s">
        <v>5</v>
      </c>
      <c r="Z596" s="15" t="s">
        <v>5</v>
      </c>
      <c r="AA596" s="13" t="s">
        <v>5</v>
      </c>
      <c r="AB596" s="13" t="s">
        <v>5</v>
      </c>
      <c r="AC596" s="10"/>
    </row>
    <row r="597" spans="1:29">
      <c r="A597" s="21">
        <v>591</v>
      </c>
      <c r="B597" s="13" t="s">
        <v>5</v>
      </c>
      <c r="C597" s="15" t="s">
        <v>5</v>
      </c>
      <c r="D597" s="15" t="s">
        <v>5</v>
      </c>
      <c r="E597" s="15" t="s">
        <v>5</v>
      </c>
      <c r="F597" s="15" t="s">
        <v>5</v>
      </c>
      <c r="G597" s="15" t="s">
        <v>5</v>
      </c>
      <c r="H597" s="15" t="s">
        <v>5</v>
      </c>
      <c r="I597" s="13" t="s">
        <v>5</v>
      </c>
      <c r="J597" s="22" t="s">
        <v>5</v>
      </c>
      <c r="K597" s="4" t="s">
        <v>5</v>
      </c>
      <c r="L597" s="4" t="s">
        <v>5</v>
      </c>
      <c r="M597" s="4" t="s">
        <v>5</v>
      </c>
      <c r="N597" s="4" t="s">
        <v>5</v>
      </c>
      <c r="O597" s="4" t="s">
        <v>5</v>
      </c>
      <c r="P597" s="4" t="s">
        <v>5</v>
      </c>
      <c r="Q597" s="4" t="s">
        <v>5</v>
      </c>
      <c r="R597" s="4" t="s">
        <v>5</v>
      </c>
      <c r="S597" s="15" t="s">
        <v>5</v>
      </c>
      <c r="T597" s="15" t="s">
        <v>5</v>
      </c>
      <c r="U597" s="15" t="s">
        <v>5</v>
      </c>
      <c r="V597" s="4" t="s">
        <v>5</v>
      </c>
      <c r="W597" s="15" t="s">
        <v>5</v>
      </c>
      <c r="X597" s="15" t="s">
        <v>5</v>
      </c>
      <c r="Y597" s="15" t="s">
        <v>5</v>
      </c>
      <c r="Z597" s="15" t="s">
        <v>5</v>
      </c>
      <c r="AA597" s="13" t="s">
        <v>5</v>
      </c>
      <c r="AB597" s="13" t="s">
        <v>5</v>
      </c>
      <c r="AC597" s="10"/>
    </row>
    <row r="598" spans="1:29">
      <c r="A598" s="21">
        <v>592</v>
      </c>
      <c r="B598" s="13" t="s">
        <v>5</v>
      </c>
      <c r="C598" s="15" t="s">
        <v>5</v>
      </c>
      <c r="D598" s="15" t="s">
        <v>5</v>
      </c>
      <c r="E598" s="15" t="s">
        <v>5</v>
      </c>
      <c r="F598" s="15" t="s">
        <v>5</v>
      </c>
      <c r="G598" s="15" t="s">
        <v>5</v>
      </c>
      <c r="H598" s="15" t="s">
        <v>5</v>
      </c>
      <c r="I598" s="13" t="s">
        <v>5</v>
      </c>
      <c r="J598" s="22" t="s">
        <v>5</v>
      </c>
      <c r="K598" s="4" t="s">
        <v>5</v>
      </c>
      <c r="L598" s="4" t="s">
        <v>5</v>
      </c>
      <c r="M598" s="4" t="s">
        <v>5</v>
      </c>
      <c r="N598" s="4" t="s">
        <v>5</v>
      </c>
      <c r="O598" s="4" t="s">
        <v>5</v>
      </c>
      <c r="P598" s="4" t="s">
        <v>5</v>
      </c>
      <c r="Q598" s="4" t="s">
        <v>5</v>
      </c>
      <c r="R598" s="4" t="s">
        <v>5</v>
      </c>
      <c r="S598" s="15" t="s">
        <v>5</v>
      </c>
      <c r="T598" s="15" t="s">
        <v>5</v>
      </c>
      <c r="U598" s="15" t="s">
        <v>5</v>
      </c>
      <c r="V598" s="4" t="s">
        <v>5</v>
      </c>
      <c r="W598" s="15" t="s">
        <v>5</v>
      </c>
      <c r="X598" s="15" t="s">
        <v>5</v>
      </c>
      <c r="Y598" s="15" t="s">
        <v>5</v>
      </c>
      <c r="Z598" s="15" t="s">
        <v>5</v>
      </c>
      <c r="AA598" s="13" t="s">
        <v>5</v>
      </c>
      <c r="AB598" s="13" t="s">
        <v>5</v>
      </c>
      <c r="AC598" s="10"/>
    </row>
    <row r="599" spans="1:29">
      <c r="A599" s="21">
        <v>593</v>
      </c>
      <c r="B599" s="13" t="s">
        <v>5</v>
      </c>
      <c r="C599" s="15" t="s">
        <v>5</v>
      </c>
      <c r="D599" s="15" t="s">
        <v>5</v>
      </c>
      <c r="E599" s="15" t="s">
        <v>5</v>
      </c>
      <c r="F599" s="15" t="s">
        <v>5</v>
      </c>
      <c r="G599" s="15" t="s">
        <v>5</v>
      </c>
      <c r="H599" s="15" t="s">
        <v>5</v>
      </c>
      <c r="I599" s="13" t="s">
        <v>5</v>
      </c>
      <c r="J599" s="22" t="s">
        <v>5</v>
      </c>
      <c r="K599" s="4" t="s">
        <v>5</v>
      </c>
      <c r="L599" s="4" t="s">
        <v>5</v>
      </c>
      <c r="M599" s="4" t="s">
        <v>5</v>
      </c>
      <c r="N599" s="4" t="s">
        <v>5</v>
      </c>
      <c r="O599" s="4" t="s">
        <v>5</v>
      </c>
      <c r="P599" s="4" t="s">
        <v>5</v>
      </c>
      <c r="Q599" s="4" t="s">
        <v>5</v>
      </c>
      <c r="R599" s="4" t="s">
        <v>5</v>
      </c>
      <c r="S599" s="15" t="s">
        <v>5</v>
      </c>
      <c r="T599" s="15" t="s">
        <v>5</v>
      </c>
      <c r="U599" s="15" t="s">
        <v>5</v>
      </c>
      <c r="V599" s="4" t="s">
        <v>5</v>
      </c>
      <c r="W599" s="15" t="s">
        <v>5</v>
      </c>
      <c r="X599" s="15" t="s">
        <v>5</v>
      </c>
      <c r="Y599" s="15" t="s">
        <v>5</v>
      </c>
      <c r="Z599" s="15" t="s">
        <v>5</v>
      </c>
      <c r="AA599" s="13" t="s">
        <v>5</v>
      </c>
      <c r="AB599" s="13" t="s">
        <v>5</v>
      </c>
      <c r="AC599" s="10"/>
    </row>
    <row r="600" spans="1:29">
      <c r="A600" s="21">
        <v>594</v>
      </c>
      <c r="B600" s="13" t="s">
        <v>5</v>
      </c>
      <c r="C600" s="15" t="s">
        <v>5</v>
      </c>
      <c r="D600" s="15" t="s">
        <v>5</v>
      </c>
      <c r="E600" s="15" t="s">
        <v>5</v>
      </c>
      <c r="F600" s="15" t="s">
        <v>5</v>
      </c>
      <c r="G600" s="15" t="s">
        <v>5</v>
      </c>
      <c r="H600" s="15" t="s">
        <v>5</v>
      </c>
      <c r="I600" s="13" t="s">
        <v>5</v>
      </c>
      <c r="J600" s="22" t="s">
        <v>5</v>
      </c>
      <c r="K600" s="4" t="s">
        <v>5</v>
      </c>
      <c r="L600" s="4" t="s">
        <v>5</v>
      </c>
      <c r="M600" s="4" t="s">
        <v>5</v>
      </c>
      <c r="N600" s="4" t="s">
        <v>5</v>
      </c>
      <c r="O600" s="4" t="s">
        <v>5</v>
      </c>
      <c r="P600" s="4" t="s">
        <v>5</v>
      </c>
      <c r="Q600" s="4" t="s">
        <v>5</v>
      </c>
      <c r="R600" s="4" t="s">
        <v>5</v>
      </c>
      <c r="S600" s="15" t="s">
        <v>5</v>
      </c>
      <c r="T600" s="15" t="s">
        <v>5</v>
      </c>
      <c r="U600" s="15" t="s">
        <v>5</v>
      </c>
      <c r="V600" s="4" t="s">
        <v>5</v>
      </c>
      <c r="W600" s="15" t="s">
        <v>5</v>
      </c>
      <c r="X600" s="15" t="s">
        <v>5</v>
      </c>
      <c r="Y600" s="15" t="s">
        <v>5</v>
      </c>
      <c r="Z600" s="15" t="s">
        <v>5</v>
      </c>
      <c r="AA600" s="13" t="s">
        <v>5</v>
      </c>
      <c r="AB600" s="13" t="s">
        <v>5</v>
      </c>
      <c r="AC600" s="10"/>
    </row>
    <row r="601" spans="1:29">
      <c r="A601" s="21">
        <v>595</v>
      </c>
      <c r="B601" s="13" t="s">
        <v>5</v>
      </c>
      <c r="C601" s="15" t="s">
        <v>5</v>
      </c>
      <c r="D601" s="15" t="s">
        <v>5</v>
      </c>
      <c r="E601" s="15" t="s">
        <v>5</v>
      </c>
      <c r="F601" s="15" t="s">
        <v>5</v>
      </c>
      <c r="G601" s="15" t="s">
        <v>5</v>
      </c>
      <c r="H601" s="15" t="s">
        <v>5</v>
      </c>
      <c r="I601" s="13" t="s">
        <v>5</v>
      </c>
      <c r="J601" s="22" t="s">
        <v>5</v>
      </c>
      <c r="K601" s="4" t="s">
        <v>5</v>
      </c>
      <c r="L601" s="4" t="s">
        <v>5</v>
      </c>
      <c r="M601" s="4" t="s">
        <v>5</v>
      </c>
      <c r="N601" s="4" t="s">
        <v>5</v>
      </c>
      <c r="O601" s="4" t="s">
        <v>5</v>
      </c>
      <c r="P601" s="4" t="s">
        <v>5</v>
      </c>
      <c r="Q601" s="4" t="s">
        <v>5</v>
      </c>
      <c r="R601" s="4" t="s">
        <v>5</v>
      </c>
      <c r="S601" s="15" t="s">
        <v>5</v>
      </c>
      <c r="T601" s="15" t="s">
        <v>5</v>
      </c>
      <c r="U601" s="15" t="s">
        <v>5</v>
      </c>
      <c r="V601" s="4" t="s">
        <v>5</v>
      </c>
      <c r="W601" s="15" t="s">
        <v>5</v>
      </c>
      <c r="X601" s="15" t="s">
        <v>5</v>
      </c>
      <c r="Y601" s="15" t="s">
        <v>5</v>
      </c>
      <c r="Z601" s="15" t="s">
        <v>5</v>
      </c>
      <c r="AA601" s="13" t="s">
        <v>5</v>
      </c>
      <c r="AB601" s="13" t="s">
        <v>5</v>
      </c>
      <c r="AC601" s="10"/>
    </row>
    <row r="602" spans="1:29">
      <c r="A602" s="21">
        <v>596</v>
      </c>
      <c r="B602" s="13" t="s">
        <v>5</v>
      </c>
      <c r="C602" s="15" t="s">
        <v>5</v>
      </c>
      <c r="D602" s="15" t="s">
        <v>5</v>
      </c>
      <c r="E602" s="15" t="s">
        <v>5</v>
      </c>
      <c r="F602" s="15" t="s">
        <v>5</v>
      </c>
      <c r="G602" s="15" t="s">
        <v>5</v>
      </c>
      <c r="H602" s="15" t="s">
        <v>5</v>
      </c>
      <c r="I602" s="13" t="s">
        <v>5</v>
      </c>
      <c r="J602" s="22" t="s">
        <v>5</v>
      </c>
      <c r="K602" s="4" t="s">
        <v>5</v>
      </c>
      <c r="L602" s="4" t="s">
        <v>5</v>
      </c>
      <c r="M602" s="4" t="s">
        <v>5</v>
      </c>
      <c r="N602" s="4" t="s">
        <v>5</v>
      </c>
      <c r="O602" s="4" t="s">
        <v>5</v>
      </c>
      <c r="P602" s="4" t="s">
        <v>5</v>
      </c>
      <c r="Q602" s="4" t="s">
        <v>5</v>
      </c>
      <c r="R602" s="4" t="s">
        <v>5</v>
      </c>
      <c r="S602" s="15" t="s">
        <v>5</v>
      </c>
      <c r="T602" s="15" t="s">
        <v>5</v>
      </c>
      <c r="U602" s="15" t="s">
        <v>5</v>
      </c>
      <c r="V602" s="4" t="s">
        <v>5</v>
      </c>
      <c r="W602" s="15" t="s">
        <v>5</v>
      </c>
      <c r="X602" s="15" t="s">
        <v>5</v>
      </c>
      <c r="Y602" s="15" t="s">
        <v>5</v>
      </c>
      <c r="Z602" s="15" t="s">
        <v>5</v>
      </c>
      <c r="AA602" s="13" t="s">
        <v>5</v>
      </c>
      <c r="AB602" s="13" t="s">
        <v>5</v>
      </c>
      <c r="AC602" s="10"/>
    </row>
    <row r="603" spans="1:29">
      <c r="A603" s="21">
        <v>597</v>
      </c>
      <c r="B603" s="13" t="s">
        <v>5</v>
      </c>
      <c r="C603" s="15" t="s">
        <v>5</v>
      </c>
      <c r="D603" s="15" t="s">
        <v>5</v>
      </c>
      <c r="E603" s="15" t="s">
        <v>5</v>
      </c>
      <c r="F603" s="15" t="s">
        <v>5</v>
      </c>
      <c r="G603" s="15" t="s">
        <v>5</v>
      </c>
      <c r="H603" s="15" t="s">
        <v>5</v>
      </c>
      <c r="I603" s="13" t="s">
        <v>5</v>
      </c>
      <c r="J603" s="22" t="s">
        <v>5</v>
      </c>
      <c r="K603" s="4" t="s">
        <v>5</v>
      </c>
      <c r="L603" s="4" t="s">
        <v>5</v>
      </c>
      <c r="M603" s="4" t="s">
        <v>5</v>
      </c>
      <c r="N603" s="4" t="s">
        <v>5</v>
      </c>
      <c r="O603" s="4" t="s">
        <v>5</v>
      </c>
      <c r="P603" s="4" t="s">
        <v>5</v>
      </c>
      <c r="Q603" s="4" t="s">
        <v>5</v>
      </c>
      <c r="R603" s="4" t="s">
        <v>5</v>
      </c>
      <c r="S603" s="15" t="s">
        <v>5</v>
      </c>
      <c r="T603" s="15" t="s">
        <v>5</v>
      </c>
      <c r="U603" s="15" t="s">
        <v>5</v>
      </c>
      <c r="V603" s="4" t="s">
        <v>5</v>
      </c>
      <c r="W603" s="15" t="s">
        <v>5</v>
      </c>
      <c r="X603" s="15" t="s">
        <v>5</v>
      </c>
      <c r="Y603" s="15" t="s">
        <v>5</v>
      </c>
      <c r="Z603" s="15" t="s">
        <v>5</v>
      </c>
      <c r="AA603" s="13" t="s">
        <v>5</v>
      </c>
      <c r="AB603" s="13" t="s">
        <v>5</v>
      </c>
      <c r="AC603" s="10"/>
    </row>
    <row r="604" spans="1:29">
      <c r="A604" s="21">
        <v>598</v>
      </c>
      <c r="B604" s="13" t="s">
        <v>5</v>
      </c>
      <c r="C604" s="15" t="s">
        <v>5</v>
      </c>
      <c r="D604" s="15" t="s">
        <v>5</v>
      </c>
      <c r="E604" s="15" t="s">
        <v>5</v>
      </c>
      <c r="F604" s="15" t="s">
        <v>5</v>
      </c>
      <c r="G604" s="15" t="s">
        <v>5</v>
      </c>
      <c r="H604" s="15" t="s">
        <v>5</v>
      </c>
      <c r="I604" s="13" t="s">
        <v>5</v>
      </c>
      <c r="J604" s="22" t="s">
        <v>5</v>
      </c>
      <c r="K604" s="4" t="s">
        <v>5</v>
      </c>
      <c r="L604" s="4" t="s">
        <v>5</v>
      </c>
      <c r="M604" s="4" t="s">
        <v>5</v>
      </c>
      <c r="N604" s="4" t="s">
        <v>5</v>
      </c>
      <c r="O604" s="4" t="s">
        <v>5</v>
      </c>
      <c r="P604" s="4" t="s">
        <v>5</v>
      </c>
      <c r="Q604" s="4" t="s">
        <v>5</v>
      </c>
      <c r="R604" s="4" t="s">
        <v>5</v>
      </c>
      <c r="S604" s="15" t="s">
        <v>5</v>
      </c>
      <c r="T604" s="15" t="s">
        <v>5</v>
      </c>
      <c r="U604" s="15" t="s">
        <v>5</v>
      </c>
      <c r="V604" s="4" t="s">
        <v>5</v>
      </c>
      <c r="W604" s="15" t="s">
        <v>5</v>
      </c>
      <c r="X604" s="15" t="s">
        <v>5</v>
      </c>
      <c r="Y604" s="15" t="s">
        <v>5</v>
      </c>
      <c r="Z604" s="15" t="s">
        <v>5</v>
      </c>
      <c r="AA604" s="13" t="s">
        <v>5</v>
      </c>
      <c r="AB604" s="13" t="s">
        <v>5</v>
      </c>
      <c r="AC604" s="10"/>
    </row>
    <row r="605" spans="1:29">
      <c r="A605" s="21">
        <v>599</v>
      </c>
      <c r="B605" s="13" t="s">
        <v>5</v>
      </c>
      <c r="C605" s="15" t="s">
        <v>5</v>
      </c>
      <c r="D605" s="15" t="s">
        <v>5</v>
      </c>
      <c r="E605" s="15" t="s">
        <v>5</v>
      </c>
      <c r="F605" s="15" t="s">
        <v>5</v>
      </c>
      <c r="G605" s="15" t="s">
        <v>5</v>
      </c>
      <c r="H605" s="15" t="s">
        <v>5</v>
      </c>
      <c r="I605" s="13" t="s">
        <v>5</v>
      </c>
      <c r="J605" s="22" t="s">
        <v>5</v>
      </c>
      <c r="K605" s="4" t="s">
        <v>5</v>
      </c>
      <c r="L605" s="4" t="s">
        <v>5</v>
      </c>
      <c r="M605" s="4" t="s">
        <v>5</v>
      </c>
      <c r="N605" s="4" t="s">
        <v>5</v>
      </c>
      <c r="O605" s="4" t="s">
        <v>5</v>
      </c>
      <c r="P605" s="4" t="s">
        <v>5</v>
      </c>
      <c r="Q605" s="4" t="s">
        <v>5</v>
      </c>
      <c r="R605" s="4" t="s">
        <v>5</v>
      </c>
      <c r="S605" s="15" t="s">
        <v>5</v>
      </c>
      <c r="T605" s="15" t="s">
        <v>5</v>
      </c>
      <c r="U605" s="15" t="s">
        <v>5</v>
      </c>
      <c r="V605" s="4" t="s">
        <v>5</v>
      </c>
      <c r="W605" s="15" t="s">
        <v>5</v>
      </c>
      <c r="X605" s="15" t="s">
        <v>5</v>
      </c>
      <c r="Y605" s="15" t="s">
        <v>5</v>
      </c>
      <c r="Z605" s="15" t="s">
        <v>5</v>
      </c>
      <c r="AA605" s="13" t="s">
        <v>5</v>
      </c>
      <c r="AB605" s="13" t="s">
        <v>5</v>
      </c>
      <c r="AC605" s="10"/>
    </row>
    <row r="606" spans="1:29">
      <c r="A606" s="21">
        <v>600</v>
      </c>
      <c r="B606" s="13" t="s">
        <v>5</v>
      </c>
      <c r="C606" s="15" t="s">
        <v>5</v>
      </c>
      <c r="D606" s="15" t="s">
        <v>5</v>
      </c>
      <c r="E606" s="15" t="s">
        <v>5</v>
      </c>
      <c r="F606" s="15" t="s">
        <v>5</v>
      </c>
      <c r="G606" s="15" t="s">
        <v>5</v>
      </c>
      <c r="H606" s="15" t="s">
        <v>5</v>
      </c>
      <c r="I606" s="13" t="s">
        <v>5</v>
      </c>
      <c r="J606" s="22" t="s">
        <v>5</v>
      </c>
      <c r="K606" s="4" t="s">
        <v>5</v>
      </c>
      <c r="L606" s="4" t="s">
        <v>5</v>
      </c>
      <c r="M606" s="4" t="s">
        <v>5</v>
      </c>
      <c r="N606" s="4" t="s">
        <v>5</v>
      </c>
      <c r="O606" s="4" t="s">
        <v>5</v>
      </c>
      <c r="P606" s="4" t="s">
        <v>5</v>
      </c>
      <c r="Q606" s="4" t="s">
        <v>5</v>
      </c>
      <c r="R606" s="4" t="s">
        <v>5</v>
      </c>
      <c r="S606" s="15" t="s">
        <v>5</v>
      </c>
      <c r="T606" s="15" t="s">
        <v>5</v>
      </c>
      <c r="U606" s="15" t="s">
        <v>5</v>
      </c>
      <c r="V606" s="4" t="s">
        <v>5</v>
      </c>
      <c r="W606" s="15" t="s">
        <v>5</v>
      </c>
      <c r="X606" s="15" t="s">
        <v>5</v>
      </c>
      <c r="Y606" s="15" t="s">
        <v>5</v>
      </c>
      <c r="Z606" s="15" t="s">
        <v>5</v>
      </c>
      <c r="AA606" s="13" t="s">
        <v>5</v>
      </c>
      <c r="AB606" s="13" t="s">
        <v>5</v>
      </c>
      <c r="AC606" s="10"/>
    </row>
  </sheetData>
  <sheetProtection sheet="1" objects="1" scenarios="1"/>
  <dataValidations count="3">
    <dataValidation type="list" allowBlank="1" showInputMessage="1" showErrorMessage="1" sqref="J7:J606">
      <formula1>"0000,0001,0002,0010,0011,0100,0101,0110,0111,1000,1001,1100,1101,1110,1111"</formula1>
    </dataValidation>
    <dataValidation type="decimal" operator="greaterThanOrEqual" allowBlank="1" showInputMessage="1" showErrorMessage="1" sqref="K7:O606">
      <formula1>0</formula1>
    </dataValidation>
    <dataValidation type="decimal" allowBlank="1" showInputMessage="1" showErrorMessage="1" sqref="R7:R606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53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 ht="21" customHeight="1">
      <c r="A1" s="1">
        <f>"Calculations part 1"&amp;" for "&amp;'11'!B7&amp;" in "&amp;'11'!C7&amp;" ("&amp;'11'!D7&amp;")"</f>
        <v>0</v>
      </c>
    </row>
    <row r="3" spans="1:8" ht="21" customHeight="1">
      <c r="A3" s="1" t="s">
        <v>254</v>
      </c>
    </row>
    <row r="4" spans="1:8">
      <c r="A4" s="2" t="s">
        <v>255</v>
      </c>
    </row>
    <row r="5" spans="1:8">
      <c r="A5" s="12" t="s">
        <v>256</v>
      </c>
    </row>
    <row r="6" spans="1:8">
      <c r="A6" s="12" t="s">
        <v>257</v>
      </c>
    </row>
    <row r="7" spans="1:8">
      <c r="A7" s="12" t="s">
        <v>258</v>
      </c>
    </row>
    <row r="8" spans="1:8">
      <c r="A8" s="2" t="s">
        <v>259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1" t="s">
        <v>260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 ht="21" customHeight="1">
      <c r="A13" s="1" t="s">
        <v>261</v>
      </c>
    </row>
    <row r="15" spans="1:8">
      <c r="B15" s="3" t="s">
        <v>262</v>
      </c>
    </row>
    <row r="16" spans="1:8">
      <c r="A16" s="11" t="s">
        <v>262</v>
      </c>
      <c r="B16" s="5">
        <v>0.95</v>
      </c>
      <c r="C16" s="10"/>
    </row>
    <row r="18" spans="1:3" ht="21" customHeight="1">
      <c r="A18" s="1" t="s">
        <v>263</v>
      </c>
    </row>
    <row r="19" spans="1:3">
      <c r="A19" s="2" t="s">
        <v>255</v>
      </c>
    </row>
    <row r="20" spans="1:3">
      <c r="A20" s="12" t="s">
        <v>264</v>
      </c>
    </row>
    <row r="21" spans="1:3">
      <c r="A21" s="2" t="s">
        <v>265</v>
      </c>
    </row>
    <row r="23" spans="1:3">
      <c r="B23" s="3" t="s">
        <v>266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4" spans="1:3">
      <c r="A324" s="21">
        <v>301</v>
      </c>
      <c r="B324" s="6">
        <f>"D"&amp;TEXT('935'!J307,"0000")</f>
        <v>0</v>
      </c>
      <c r="C324" s="10"/>
    </row>
    <row r="325" spans="1:3">
      <c r="A325" s="21">
        <v>302</v>
      </c>
      <c r="B325" s="6">
        <f>"D"&amp;TEXT('935'!J308,"0000")</f>
        <v>0</v>
      </c>
      <c r="C325" s="10"/>
    </row>
    <row r="326" spans="1:3">
      <c r="A326" s="21">
        <v>303</v>
      </c>
      <c r="B326" s="6">
        <f>"D"&amp;TEXT('935'!J309,"0000")</f>
        <v>0</v>
      </c>
      <c r="C326" s="10"/>
    </row>
    <row r="327" spans="1:3">
      <c r="A327" s="21">
        <v>304</v>
      </c>
      <c r="B327" s="6">
        <f>"D"&amp;TEXT('935'!J310,"0000")</f>
        <v>0</v>
      </c>
      <c r="C327" s="10"/>
    </row>
    <row r="328" spans="1:3">
      <c r="A328" s="21">
        <v>305</v>
      </c>
      <c r="B328" s="6">
        <f>"D"&amp;TEXT('935'!J311,"0000")</f>
        <v>0</v>
      </c>
      <c r="C328" s="10"/>
    </row>
    <row r="329" spans="1:3">
      <c r="A329" s="21">
        <v>306</v>
      </c>
      <c r="B329" s="6">
        <f>"D"&amp;TEXT('935'!J312,"0000")</f>
        <v>0</v>
      </c>
      <c r="C329" s="10"/>
    </row>
    <row r="330" spans="1:3">
      <c r="A330" s="21">
        <v>307</v>
      </c>
      <c r="B330" s="6">
        <f>"D"&amp;TEXT('935'!J313,"0000")</f>
        <v>0</v>
      </c>
      <c r="C330" s="10"/>
    </row>
    <row r="331" spans="1:3">
      <c r="A331" s="21">
        <v>308</v>
      </c>
      <c r="B331" s="6">
        <f>"D"&amp;TEXT('935'!J314,"0000")</f>
        <v>0</v>
      </c>
      <c r="C331" s="10"/>
    </row>
    <row r="332" spans="1:3">
      <c r="A332" s="21">
        <v>309</v>
      </c>
      <c r="B332" s="6">
        <f>"D"&amp;TEXT('935'!J315,"0000")</f>
        <v>0</v>
      </c>
      <c r="C332" s="10"/>
    </row>
    <row r="333" spans="1:3">
      <c r="A333" s="21">
        <v>310</v>
      </c>
      <c r="B333" s="6">
        <f>"D"&amp;TEXT('935'!J316,"0000")</f>
        <v>0</v>
      </c>
      <c r="C333" s="10"/>
    </row>
    <row r="334" spans="1:3">
      <c r="A334" s="21">
        <v>311</v>
      </c>
      <c r="B334" s="6">
        <f>"D"&amp;TEXT('935'!J317,"0000")</f>
        <v>0</v>
      </c>
      <c r="C334" s="10"/>
    </row>
    <row r="335" spans="1:3">
      <c r="A335" s="21">
        <v>312</v>
      </c>
      <c r="B335" s="6">
        <f>"D"&amp;TEXT('935'!J318,"0000")</f>
        <v>0</v>
      </c>
      <c r="C335" s="10"/>
    </row>
    <row r="336" spans="1:3">
      <c r="A336" s="21">
        <v>313</v>
      </c>
      <c r="B336" s="6">
        <f>"D"&amp;TEXT('935'!J319,"0000")</f>
        <v>0</v>
      </c>
      <c r="C336" s="10"/>
    </row>
    <row r="337" spans="1:3">
      <c r="A337" s="21">
        <v>314</v>
      </c>
      <c r="B337" s="6">
        <f>"D"&amp;TEXT('935'!J320,"0000")</f>
        <v>0</v>
      </c>
      <c r="C337" s="10"/>
    </row>
    <row r="338" spans="1:3">
      <c r="A338" s="21">
        <v>315</v>
      </c>
      <c r="B338" s="6">
        <f>"D"&amp;TEXT('935'!J321,"0000")</f>
        <v>0</v>
      </c>
      <c r="C338" s="10"/>
    </row>
    <row r="339" spans="1:3">
      <c r="A339" s="21">
        <v>316</v>
      </c>
      <c r="B339" s="6">
        <f>"D"&amp;TEXT('935'!J322,"0000")</f>
        <v>0</v>
      </c>
      <c r="C339" s="10"/>
    </row>
    <row r="340" spans="1:3">
      <c r="A340" s="21">
        <v>317</v>
      </c>
      <c r="B340" s="6">
        <f>"D"&amp;TEXT('935'!J323,"0000")</f>
        <v>0</v>
      </c>
      <c r="C340" s="10"/>
    </row>
    <row r="341" spans="1:3">
      <c r="A341" s="21">
        <v>318</v>
      </c>
      <c r="B341" s="6">
        <f>"D"&amp;TEXT('935'!J324,"0000")</f>
        <v>0</v>
      </c>
      <c r="C341" s="10"/>
    </row>
    <row r="342" spans="1:3">
      <c r="A342" s="21">
        <v>319</v>
      </c>
      <c r="B342" s="6">
        <f>"D"&amp;TEXT('935'!J325,"0000")</f>
        <v>0</v>
      </c>
      <c r="C342" s="10"/>
    </row>
    <row r="343" spans="1:3">
      <c r="A343" s="21">
        <v>320</v>
      </c>
      <c r="B343" s="6">
        <f>"D"&amp;TEXT('935'!J326,"0000")</f>
        <v>0</v>
      </c>
      <c r="C343" s="10"/>
    </row>
    <row r="344" spans="1:3">
      <c r="A344" s="21">
        <v>321</v>
      </c>
      <c r="B344" s="6">
        <f>"D"&amp;TEXT('935'!J327,"0000")</f>
        <v>0</v>
      </c>
      <c r="C344" s="10"/>
    </row>
    <row r="345" spans="1:3">
      <c r="A345" s="21">
        <v>322</v>
      </c>
      <c r="B345" s="6">
        <f>"D"&amp;TEXT('935'!J328,"0000")</f>
        <v>0</v>
      </c>
      <c r="C345" s="10"/>
    </row>
    <row r="346" spans="1:3">
      <c r="A346" s="21">
        <v>323</v>
      </c>
      <c r="B346" s="6">
        <f>"D"&amp;TEXT('935'!J329,"0000")</f>
        <v>0</v>
      </c>
      <c r="C346" s="10"/>
    </row>
    <row r="347" spans="1:3">
      <c r="A347" s="21">
        <v>324</v>
      </c>
      <c r="B347" s="6">
        <f>"D"&amp;TEXT('935'!J330,"0000")</f>
        <v>0</v>
      </c>
      <c r="C347" s="10"/>
    </row>
    <row r="348" spans="1:3">
      <c r="A348" s="21">
        <v>325</v>
      </c>
      <c r="B348" s="6">
        <f>"D"&amp;TEXT('935'!J331,"0000")</f>
        <v>0</v>
      </c>
      <c r="C348" s="10"/>
    </row>
    <row r="349" spans="1:3">
      <c r="A349" s="21">
        <v>326</v>
      </c>
      <c r="B349" s="6">
        <f>"D"&amp;TEXT('935'!J332,"0000")</f>
        <v>0</v>
      </c>
      <c r="C349" s="10"/>
    </row>
    <row r="350" spans="1:3">
      <c r="A350" s="21">
        <v>327</v>
      </c>
      <c r="B350" s="6">
        <f>"D"&amp;TEXT('935'!J333,"0000")</f>
        <v>0</v>
      </c>
      <c r="C350" s="10"/>
    </row>
    <row r="351" spans="1:3">
      <c r="A351" s="21">
        <v>328</v>
      </c>
      <c r="B351" s="6">
        <f>"D"&amp;TEXT('935'!J334,"0000")</f>
        <v>0</v>
      </c>
      <c r="C351" s="10"/>
    </row>
    <row r="352" spans="1:3">
      <c r="A352" s="21">
        <v>329</v>
      </c>
      <c r="B352" s="6">
        <f>"D"&amp;TEXT('935'!J335,"0000")</f>
        <v>0</v>
      </c>
      <c r="C352" s="10"/>
    </row>
    <row r="353" spans="1:3">
      <c r="A353" s="21">
        <v>330</v>
      </c>
      <c r="B353" s="6">
        <f>"D"&amp;TEXT('935'!J336,"0000")</f>
        <v>0</v>
      </c>
      <c r="C353" s="10"/>
    </row>
    <row r="354" spans="1:3">
      <c r="A354" s="21">
        <v>331</v>
      </c>
      <c r="B354" s="6">
        <f>"D"&amp;TEXT('935'!J337,"0000")</f>
        <v>0</v>
      </c>
      <c r="C354" s="10"/>
    </row>
    <row r="355" spans="1:3">
      <c r="A355" s="21">
        <v>332</v>
      </c>
      <c r="B355" s="6">
        <f>"D"&amp;TEXT('935'!J338,"0000")</f>
        <v>0</v>
      </c>
      <c r="C355" s="10"/>
    </row>
    <row r="356" spans="1:3">
      <c r="A356" s="21">
        <v>333</v>
      </c>
      <c r="B356" s="6">
        <f>"D"&amp;TEXT('935'!J339,"0000")</f>
        <v>0</v>
      </c>
      <c r="C356" s="10"/>
    </row>
    <row r="357" spans="1:3">
      <c r="A357" s="21">
        <v>334</v>
      </c>
      <c r="B357" s="6">
        <f>"D"&amp;TEXT('935'!J340,"0000")</f>
        <v>0</v>
      </c>
      <c r="C357" s="10"/>
    </row>
    <row r="358" spans="1:3">
      <c r="A358" s="21">
        <v>335</v>
      </c>
      <c r="B358" s="6">
        <f>"D"&amp;TEXT('935'!J341,"0000")</f>
        <v>0</v>
      </c>
      <c r="C358" s="10"/>
    </row>
    <row r="359" spans="1:3">
      <c r="A359" s="21">
        <v>336</v>
      </c>
      <c r="B359" s="6">
        <f>"D"&amp;TEXT('935'!J342,"0000")</f>
        <v>0</v>
      </c>
      <c r="C359" s="10"/>
    </row>
    <row r="360" spans="1:3">
      <c r="A360" s="21">
        <v>337</v>
      </c>
      <c r="B360" s="6">
        <f>"D"&amp;TEXT('935'!J343,"0000")</f>
        <v>0</v>
      </c>
      <c r="C360" s="10"/>
    </row>
    <row r="361" spans="1:3">
      <c r="A361" s="21">
        <v>338</v>
      </c>
      <c r="B361" s="6">
        <f>"D"&amp;TEXT('935'!J344,"0000")</f>
        <v>0</v>
      </c>
      <c r="C361" s="10"/>
    </row>
    <row r="362" spans="1:3">
      <c r="A362" s="21">
        <v>339</v>
      </c>
      <c r="B362" s="6">
        <f>"D"&amp;TEXT('935'!J345,"0000")</f>
        <v>0</v>
      </c>
      <c r="C362" s="10"/>
    </row>
    <row r="363" spans="1:3">
      <c r="A363" s="21">
        <v>340</v>
      </c>
      <c r="B363" s="6">
        <f>"D"&amp;TEXT('935'!J346,"0000")</f>
        <v>0</v>
      </c>
      <c r="C363" s="10"/>
    </row>
    <row r="364" spans="1:3">
      <c r="A364" s="21">
        <v>341</v>
      </c>
      <c r="B364" s="6">
        <f>"D"&amp;TEXT('935'!J347,"0000")</f>
        <v>0</v>
      </c>
      <c r="C364" s="10"/>
    </row>
    <row r="365" spans="1:3">
      <c r="A365" s="21">
        <v>342</v>
      </c>
      <c r="B365" s="6">
        <f>"D"&amp;TEXT('935'!J348,"0000")</f>
        <v>0</v>
      </c>
      <c r="C365" s="10"/>
    </row>
    <row r="366" spans="1:3">
      <c r="A366" s="21">
        <v>343</v>
      </c>
      <c r="B366" s="6">
        <f>"D"&amp;TEXT('935'!J349,"0000")</f>
        <v>0</v>
      </c>
      <c r="C366" s="10"/>
    </row>
    <row r="367" spans="1:3">
      <c r="A367" s="21">
        <v>344</v>
      </c>
      <c r="B367" s="6">
        <f>"D"&amp;TEXT('935'!J350,"0000")</f>
        <v>0</v>
      </c>
      <c r="C367" s="10"/>
    </row>
    <row r="368" spans="1:3">
      <c r="A368" s="21">
        <v>345</v>
      </c>
      <c r="B368" s="6">
        <f>"D"&amp;TEXT('935'!J351,"0000")</f>
        <v>0</v>
      </c>
      <c r="C368" s="10"/>
    </row>
    <row r="369" spans="1:3">
      <c r="A369" s="21">
        <v>346</v>
      </c>
      <c r="B369" s="6">
        <f>"D"&amp;TEXT('935'!J352,"0000")</f>
        <v>0</v>
      </c>
      <c r="C369" s="10"/>
    </row>
    <row r="370" spans="1:3">
      <c r="A370" s="21">
        <v>347</v>
      </c>
      <c r="B370" s="6">
        <f>"D"&amp;TEXT('935'!J353,"0000")</f>
        <v>0</v>
      </c>
      <c r="C370" s="10"/>
    </row>
    <row r="371" spans="1:3">
      <c r="A371" s="21">
        <v>348</v>
      </c>
      <c r="B371" s="6">
        <f>"D"&amp;TEXT('935'!J354,"0000")</f>
        <v>0</v>
      </c>
      <c r="C371" s="10"/>
    </row>
    <row r="372" spans="1:3">
      <c r="A372" s="21">
        <v>349</v>
      </c>
      <c r="B372" s="6">
        <f>"D"&amp;TEXT('935'!J355,"0000")</f>
        <v>0</v>
      </c>
      <c r="C372" s="10"/>
    </row>
    <row r="373" spans="1:3">
      <c r="A373" s="21">
        <v>350</v>
      </c>
      <c r="B373" s="6">
        <f>"D"&amp;TEXT('935'!J356,"0000")</f>
        <v>0</v>
      </c>
      <c r="C373" s="10"/>
    </row>
    <row r="374" spans="1:3">
      <c r="A374" s="21">
        <v>351</v>
      </c>
      <c r="B374" s="6">
        <f>"D"&amp;TEXT('935'!J357,"0000")</f>
        <v>0</v>
      </c>
      <c r="C374" s="10"/>
    </row>
    <row r="375" spans="1:3">
      <c r="A375" s="21">
        <v>352</v>
      </c>
      <c r="B375" s="6">
        <f>"D"&amp;TEXT('935'!J358,"0000")</f>
        <v>0</v>
      </c>
      <c r="C375" s="10"/>
    </row>
    <row r="376" spans="1:3">
      <c r="A376" s="21">
        <v>353</v>
      </c>
      <c r="B376" s="6">
        <f>"D"&amp;TEXT('935'!J359,"0000")</f>
        <v>0</v>
      </c>
      <c r="C376" s="10"/>
    </row>
    <row r="377" spans="1:3">
      <c r="A377" s="21">
        <v>354</v>
      </c>
      <c r="B377" s="6">
        <f>"D"&amp;TEXT('935'!J360,"0000")</f>
        <v>0</v>
      </c>
      <c r="C377" s="10"/>
    </row>
    <row r="378" spans="1:3">
      <c r="A378" s="21">
        <v>355</v>
      </c>
      <c r="B378" s="6">
        <f>"D"&amp;TEXT('935'!J361,"0000")</f>
        <v>0</v>
      </c>
      <c r="C378" s="10"/>
    </row>
    <row r="379" spans="1:3">
      <c r="A379" s="21">
        <v>356</v>
      </c>
      <c r="B379" s="6">
        <f>"D"&amp;TEXT('935'!J362,"0000")</f>
        <v>0</v>
      </c>
      <c r="C379" s="10"/>
    </row>
    <row r="380" spans="1:3">
      <c r="A380" s="21">
        <v>357</v>
      </c>
      <c r="B380" s="6">
        <f>"D"&amp;TEXT('935'!J363,"0000")</f>
        <v>0</v>
      </c>
      <c r="C380" s="10"/>
    </row>
    <row r="381" spans="1:3">
      <c r="A381" s="21">
        <v>358</v>
      </c>
      <c r="B381" s="6">
        <f>"D"&amp;TEXT('935'!J364,"0000")</f>
        <v>0</v>
      </c>
      <c r="C381" s="10"/>
    </row>
    <row r="382" spans="1:3">
      <c r="A382" s="21">
        <v>359</v>
      </c>
      <c r="B382" s="6">
        <f>"D"&amp;TEXT('935'!J365,"0000")</f>
        <v>0</v>
      </c>
      <c r="C382" s="10"/>
    </row>
    <row r="383" spans="1:3">
      <c r="A383" s="21">
        <v>360</v>
      </c>
      <c r="B383" s="6">
        <f>"D"&amp;TEXT('935'!J366,"0000")</f>
        <v>0</v>
      </c>
      <c r="C383" s="10"/>
    </row>
    <row r="384" spans="1:3">
      <c r="A384" s="21">
        <v>361</v>
      </c>
      <c r="B384" s="6">
        <f>"D"&amp;TEXT('935'!J367,"0000")</f>
        <v>0</v>
      </c>
      <c r="C384" s="10"/>
    </row>
    <row r="385" spans="1:3">
      <c r="A385" s="21">
        <v>362</v>
      </c>
      <c r="B385" s="6">
        <f>"D"&amp;TEXT('935'!J368,"0000")</f>
        <v>0</v>
      </c>
      <c r="C385" s="10"/>
    </row>
    <row r="386" spans="1:3">
      <c r="A386" s="21">
        <v>363</v>
      </c>
      <c r="B386" s="6">
        <f>"D"&amp;TEXT('935'!J369,"0000")</f>
        <v>0</v>
      </c>
      <c r="C386" s="10"/>
    </row>
    <row r="387" spans="1:3">
      <c r="A387" s="21">
        <v>364</v>
      </c>
      <c r="B387" s="6">
        <f>"D"&amp;TEXT('935'!J370,"0000")</f>
        <v>0</v>
      </c>
      <c r="C387" s="10"/>
    </row>
    <row r="388" spans="1:3">
      <c r="A388" s="21">
        <v>365</v>
      </c>
      <c r="B388" s="6">
        <f>"D"&amp;TEXT('935'!J371,"0000")</f>
        <v>0</v>
      </c>
      <c r="C388" s="10"/>
    </row>
    <row r="389" spans="1:3">
      <c r="A389" s="21">
        <v>366</v>
      </c>
      <c r="B389" s="6">
        <f>"D"&amp;TEXT('935'!J372,"0000")</f>
        <v>0</v>
      </c>
      <c r="C389" s="10"/>
    </row>
    <row r="390" spans="1:3">
      <c r="A390" s="21">
        <v>367</v>
      </c>
      <c r="B390" s="6">
        <f>"D"&amp;TEXT('935'!J373,"0000")</f>
        <v>0</v>
      </c>
      <c r="C390" s="10"/>
    </row>
    <row r="391" spans="1:3">
      <c r="A391" s="21">
        <v>368</v>
      </c>
      <c r="B391" s="6">
        <f>"D"&amp;TEXT('935'!J374,"0000")</f>
        <v>0</v>
      </c>
      <c r="C391" s="10"/>
    </row>
    <row r="392" spans="1:3">
      <c r="A392" s="21">
        <v>369</v>
      </c>
      <c r="B392" s="6">
        <f>"D"&amp;TEXT('935'!J375,"0000")</f>
        <v>0</v>
      </c>
      <c r="C392" s="10"/>
    </row>
    <row r="393" spans="1:3">
      <c r="A393" s="21">
        <v>370</v>
      </c>
      <c r="B393" s="6">
        <f>"D"&amp;TEXT('935'!J376,"0000")</f>
        <v>0</v>
      </c>
      <c r="C393" s="10"/>
    </row>
    <row r="394" spans="1:3">
      <c r="A394" s="21">
        <v>371</v>
      </c>
      <c r="B394" s="6">
        <f>"D"&amp;TEXT('935'!J377,"0000")</f>
        <v>0</v>
      </c>
      <c r="C394" s="10"/>
    </row>
    <row r="395" spans="1:3">
      <c r="A395" s="21">
        <v>372</v>
      </c>
      <c r="B395" s="6">
        <f>"D"&amp;TEXT('935'!J378,"0000")</f>
        <v>0</v>
      </c>
      <c r="C395" s="10"/>
    </row>
    <row r="396" spans="1:3">
      <c r="A396" s="21">
        <v>373</v>
      </c>
      <c r="B396" s="6">
        <f>"D"&amp;TEXT('935'!J379,"0000")</f>
        <v>0</v>
      </c>
      <c r="C396" s="10"/>
    </row>
    <row r="397" spans="1:3">
      <c r="A397" s="21">
        <v>374</v>
      </c>
      <c r="B397" s="6">
        <f>"D"&amp;TEXT('935'!J380,"0000")</f>
        <v>0</v>
      </c>
      <c r="C397" s="10"/>
    </row>
    <row r="398" spans="1:3">
      <c r="A398" s="21">
        <v>375</v>
      </c>
      <c r="B398" s="6">
        <f>"D"&amp;TEXT('935'!J381,"0000")</f>
        <v>0</v>
      </c>
      <c r="C398" s="10"/>
    </row>
    <row r="399" spans="1:3">
      <c r="A399" s="21">
        <v>376</v>
      </c>
      <c r="B399" s="6">
        <f>"D"&amp;TEXT('935'!J382,"0000")</f>
        <v>0</v>
      </c>
      <c r="C399" s="10"/>
    </row>
    <row r="400" spans="1:3">
      <c r="A400" s="21">
        <v>377</v>
      </c>
      <c r="B400" s="6">
        <f>"D"&amp;TEXT('935'!J383,"0000")</f>
        <v>0</v>
      </c>
      <c r="C400" s="10"/>
    </row>
    <row r="401" spans="1:3">
      <c r="A401" s="21">
        <v>378</v>
      </c>
      <c r="B401" s="6">
        <f>"D"&amp;TEXT('935'!J384,"0000")</f>
        <v>0</v>
      </c>
      <c r="C401" s="10"/>
    </row>
    <row r="402" spans="1:3">
      <c r="A402" s="21">
        <v>379</v>
      </c>
      <c r="B402" s="6">
        <f>"D"&amp;TEXT('935'!J385,"0000")</f>
        <v>0</v>
      </c>
      <c r="C402" s="10"/>
    </row>
    <row r="403" spans="1:3">
      <c r="A403" s="21">
        <v>380</v>
      </c>
      <c r="B403" s="6">
        <f>"D"&amp;TEXT('935'!J386,"0000")</f>
        <v>0</v>
      </c>
      <c r="C403" s="10"/>
    </row>
    <row r="404" spans="1:3">
      <c r="A404" s="21">
        <v>381</v>
      </c>
      <c r="B404" s="6">
        <f>"D"&amp;TEXT('935'!J387,"0000")</f>
        <v>0</v>
      </c>
      <c r="C404" s="10"/>
    </row>
    <row r="405" spans="1:3">
      <c r="A405" s="21">
        <v>382</v>
      </c>
      <c r="B405" s="6">
        <f>"D"&amp;TEXT('935'!J388,"0000")</f>
        <v>0</v>
      </c>
      <c r="C405" s="10"/>
    </row>
    <row r="406" spans="1:3">
      <c r="A406" s="21">
        <v>383</v>
      </c>
      <c r="B406" s="6">
        <f>"D"&amp;TEXT('935'!J389,"0000")</f>
        <v>0</v>
      </c>
      <c r="C406" s="10"/>
    </row>
    <row r="407" spans="1:3">
      <c r="A407" s="21">
        <v>384</v>
      </c>
      <c r="B407" s="6">
        <f>"D"&amp;TEXT('935'!J390,"0000")</f>
        <v>0</v>
      </c>
      <c r="C407" s="10"/>
    </row>
    <row r="408" spans="1:3">
      <c r="A408" s="21">
        <v>385</v>
      </c>
      <c r="B408" s="6">
        <f>"D"&amp;TEXT('935'!J391,"0000")</f>
        <v>0</v>
      </c>
      <c r="C408" s="10"/>
    </row>
    <row r="409" spans="1:3">
      <c r="A409" s="21">
        <v>386</v>
      </c>
      <c r="B409" s="6">
        <f>"D"&amp;TEXT('935'!J392,"0000")</f>
        <v>0</v>
      </c>
      <c r="C409" s="10"/>
    </row>
    <row r="410" spans="1:3">
      <c r="A410" s="21">
        <v>387</v>
      </c>
      <c r="B410" s="6">
        <f>"D"&amp;TEXT('935'!J393,"0000")</f>
        <v>0</v>
      </c>
      <c r="C410" s="10"/>
    </row>
    <row r="411" spans="1:3">
      <c r="A411" s="21">
        <v>388</v>
      </c>
      <c r="B411" s="6">
        <f>"D"&amp;TEXT('935'!J394,"0000")</f>
        <v>0</v>
      </c>
      <c r="C411" s="10"/>
    </row>
    <row r="412" spans="1:3">
      <c r="A412" s="21">
        <v>389</v>
      </c>
      <c r="B412" s="6">
        <f>"D"&amp;TEXT('935'!J395,"0000")</f>
        <v>0</v>
      </c>
      <c r="C412" s="10"/>
    </row>
    <row r="413" spans="1:3">
      <c r="A413" s="21">
        <v>390</v>
      </c>
      <c r="B413" s="6">
        <f>"D"&amp;TEXT('935'!J396,"0000")</f>
        <v>0</v>
      </c>
      <c r="C413" s="10"/>
    </row>
    <row r="414" spans="1:3">
      <c r="A414" s="21">
        <v>391</v>
      </c>
      <c r="B414" s="6">
        <f>"D"&amp;TEXT('935'!J397,"0000")</f>
        <v>0</v>
      </c>
      <c r="C414" s="10"/>
    </row>
    <row r="415" spans="1:3">
      <c r="A415" s="21">
        <v>392</v>
      </c>
      <c r="B415" s="6">
        <f>"D"&amp;TEXT('935'!J398,"0000")</f>
        <v>0</v>
      </c>
      <c r="C415" s="10"/>
    </row>
    <row r="416" spans="1:3">
      <c r="A416" s="21">
        <v>393</v>
      </c>
      <c r="B416" s="6">
        <f>"D"&amp;TEXT('935'!J399,"0000")</f>
        <v>0</v>
      </c>
      <c r="C416" s="10"/>
    </row>
    <row r="417" spans="1:3">
      <c r="A417" s="21">
        <v>394</v>
      </c>
      <c r="B417" s="6">
        <f>"D"&amp;TEXT('935'!J400,"0000")</f>
        <v>0</v>
      </c>
      <c r="C417" s="10"/>
    </row>
    <row r="418" spans="1:3">
      <c r="A418" s="21">
        <v>395</v>
      </c>
      <c r="B418" s="6">
        <f>"D"&amp;TEXT('935'!J401,"0000")</f>
        <v>0</v>
      </c>
      <c r="C418" s="10"/>
    </row>
    <row r="419" spans="1:3">
      <c r="A419" s="21">
        <v>396</v>
      </c>
      <c r="B419" s="6">
        <f>"D"&amp;TEXT('935'!J402,"0000")</f>
        <v>0</v>
      </c>
      <c r="C419" s="10"/>
    </row>
    <row r="420" spans="1:3">
      <c r="A420" s="21">
        <v>397</v>
      </c>
      <c r="B420" s="6">
        <f>"D"&amp;TEXT('935'!J403,"0000")</f>
        <v>0</v>
      </c>
      <c r="C420" s="10"/>
    </row>
    <row r="421" spans="1:3">
      <c r="A421" s="21">
        <v>398</v>
      </c>
      <c r="B421" s="6">
        <f>"D"&amp;TEXT('935'!J404,"0000")</f>
        <v>0</v>
      </c>
      <c r="C421" s="10"/>
    </row>
    <row r="422" spans="1:3">
      <c r="A422" s="21">
        <v>399</v>
      </c>
      <c r="B422" s="6">
        <f>"D"&amp;TEXT('935'!J405,"0000")</f>
        <v>0</v>
      </c>
      <c r="C422" s="10"/>
    </row>
    <row r="423" spans="1:3">
      <c r="A423" s="21">
        <v>400</v>
      </c>
      <c r="B423" s="6">
        <f>"D"&amp;TEXT('935'!J406,"0000")</f>
        <v>0</v>
      </c>
      <c r="C423" s="10"/>
    </row>
    <row r="424" spans="1:3">
      <c r="A424" s="21">
        <v>401</v>
      </c>
      <c r="B424" s="6">
        <f>"D"&amp;TEXT('935'!J407,"0000")</f>
        <v>0</v>
      </c>
      <c r="C424" s="10"/>
    </row>
    <row r="425" spans="1:3">
      <c r="A425" s="21">
        <v>402</v>
      </c>
      <c r="B425" s="6">
        <f>"D"&amp;TEXT('935'!J408,"0000")</f>
        <v>0</v>
      </c>
      <c r="C425" s="10"/>
    </row>
    <row r="426" spans="1:3">
      <c r="A426" s="21">
        <v>403</v>
      </c>
      <c r="B426" s="6">
        <f>"D"&amp;TEXT('935'!J409,"0000")</f>
        <v>0</v>
      </c>
      <c r="C426" s="10"/>
    </row>
    <row r="427" spans="1:3">
      <c r="A427" s="21">
        <v>404</v>
      </c>
      <c r="B427" s="6">
        <f>"D"&amp;TEXT('935'!J410,"0000")</f>
        <v>0</v>
      </c>
      <c r="C427" s="10"/>
    </row>
    <row r="428" spans="1:3">
      <c r="A428" s="21">
        <v>405</v>
      </c>
      <c r="B428" s="6">
        <f>"D"&amp;TEXT('935'!J411,"0000")</f>
        <v>0</v>
      </c>
      <c r="C428" s="10"/>
    </row>
    <row r="429" spans="1:3">
      <c r="A429" s="21">
        <v>406</v>
      </c>
      <c r="B429" s="6">
        <f>"D"&amp;TEXT('935'!J412,"0000")</f>
        <v>0</v>
      </c>
      <c r="C429" s="10"/>
    </row>
    <row r="430" spans="1:3">
      <c r="A430" s="21">
        <v>407</v>
      </c>
      <c r="B430" s="6">
        <f>"D"&amp;TEXT('935'!J413,"0000")</f>
        <v>0</v>
      </c>
      <c r="C430" s="10"/>
    </row>
    <row r="431" spans="1:3">
      <c r="A431" s="21">
        <v>408</v>
      </c>
      <c r="B431" s="6">
        <f>"D"&amp;TEXT('935'!J414,"0000")</f>
        <v>0</v>
      </c>
      <c r="C431" s="10"/>
    </row>
    <row r="432" spans="1:3">
      <c r="A432" s="21">
        <v>409</v>
      </c>
      <c r="B432" s="6">
        <f>"D"&amp;TEXT('935'!J415,"0000")</f>
        <v>0</v>
      </c>
      <c r="C432" s="10"/>
    </row>
    <row r="433" spans="1:3">
      <c r="A433" s="21">
        <v>410</v>
      </c>
      <c r="B433" s="6">
        <f>"D"&amp;TEXT('935'!J416,"0000")</f>
        <v>0</v>
      </c>
      <c r="C433" s="10"/>
    </row>
    <row r="434" spans="1:3">
      <c r="A434" s="21">
        <v>411</v>
      </c>
      <c r="B434" s="6">
        <f>"D"&amp;TEXT('935'!J417,"0000")</f>
        <v>0</v>
      </c>
      <c r="C434" s="10"/>
    </row>
    <row r="435" spans="1:3">
      <c r="A435" s="21">
        <v>412</v>
      </c>
      <c r="B435" s="6">
        <f>"D"&amp;TEXT('935'!J418,"0000")</f>
        <v>0</v>
      </c>
      <c r="C435" s="10"/>
    </row>
    <row r="436" spans="1:3">
      <c r="A436" s="21">
        <v>413</v>
      </c>
      <c r="B436" s="6">
        <f>"D"&amp;TEXT('935'!J419,"0000")</f>
        <v>0</v>
      </c>
      <c r="C436" s="10"/>
    </row>
    <row r="437" spans="1:3">
      <c r="A437" s="21">
        <v>414</v>
      </c>
      <c r="B437" s="6">
        <f>"D"&amp;TEXT('935'!J420,"0000")</f>
        <v>0</v>
      </c>
      <c r="C437" s="10"/>
    </row>
    <row r="438" spans="1:3">
      <c r="A438" s="21">
        <v>415</v>
      </c>
      <c r="B438" s="6">
        <f>"D"&amp;TEXT('935'!J421,"0000")</f>
        <v>0</v>
      </c>
      <c r="C438" s="10"/>
    </row>
    <row r="439" spans="1:3">
      <c r="A439" s="21">
        <v>416</v>
      </c>
      <c r="B439" s="6">
        <f>"D"&amp;TEXT('935'!J422,"0000")</f>
        <v>0</v>
      </c>
      <c r="C439" s="10"/>
    </row>
    <row r="440" spans="1:3">
      <c r="A440" s="21">
        <v>417</v>
      </c>
      <c r="B440" s="6">
        <f>"D"&amp;TEXT('935'!J423,"0000")</f>
        <v>0</v>
      </c>
      <c r="C440" s="10"/>
    </row>
    <row r="441" spans="1:3">
      <c r="A441" s="21">
        <v>418</v>
      </c>
      <c r="B441" s="6">
        <f>"D"&amp;TEXT('935'!J424,"0000")</f>
        <v>0</v>
      </c>
      <c r="C441" s="10"/>
    </row>
    <row r="442" spans="1:3">
      <c r="A442" s="21">
        <v>419</v>
      </c>
      <c r="B442" s="6">
        <f>"D"&amp;TEXT('935'!J425,"0000")</f>
        <v>0</v>
      </c>
      <c r="C442" s="10"/>
    </row>
    <row r="443" spans="1:3">
      <c r="A443" s="21">
        <v>420</v>
      </c>
      <c r="B443" s="6">
        <f>"D"&amp;TEXT('935'!J426,"0000")</f>
        <v>0</v>
      </c>
      <c r="C443" s="10"/>
    </row>
    <row r="444" spans="1:3">
      <c r="A444" s="21">
        <v>421</v>
      </c>
      <c r="B444" s="6">
        <f>"D"&amp;TEXT('935'!J427,"0000")</f>
        <v>0</v>
      </c>
      <c r="C444" s="10"/>
    </row>
    <row r="445" spans="1:3">
      <c r="A445" s="21">
        <v>422</v>
      </c>
      <c r="B445" s="6">
        <f>"D"&amp;TEXT('935'!J428,"0000")</f>
        <v>0</v>
      </c>
      <c r="C445" s="10"/>
    </row>
    <row r="446" spans="1:3">
      <c r="A446" s="21">
        <v>423</v>
      </c>
      <c r="B446" s="6">
        <f>"D"&amp;TEXT('935'!J429,"0000")</f>
        <v>0</v>
      </c>
      <c r="C446" s="10"/>
    </row>
    <row r="447" spans="1:3">
      <c r="A447" s="21">
        <v>424</v>
      </c>
      <c r="B447" s="6">
        <f>"D"&amp;TEXT('935'!J430,"0000")</f>
        <v>0</v>
      </c>
      <c r="C447" s="10"/>
    </row>
    <row r="448" spans="1:3">
      <c r="A448" s="21">
        <v>425</v>
      </c>
      <c r="B448" s="6">
        <f>"D"&amp;TEXT('935'!J431,"0000")</f>
        <v>0</v>
      </c>
      <c r="C448" s="10"/>
    </row>
    <row r="449" spans="1:3">
      <c r="A449" s="21">
        <v>426</v>
      </c>
      <c r="B449" s="6">
        <f>"D"&amp;TEXT('935'!J432,"0000")</f>
        <v>0</v>
      </c>
      <c r="C449" s="10"/>
    </row>
    <row r="450" spans="1:3">
      <c r="A450" s="21">
        <v>427</v>
      </c>
      <c r="B450" s="6">
        <f>"D"&amp;TEXT('935'!J433,"0000")</f>
        <v>0</v>
      </c>
      <c r="C450" s="10"/>
    </row>
    <row r="451" spans="1:3">
      <c r="A451" s="21">
        <v>428</v>
      </c>
      <c r="B451" s="6">
        <f>"D"&amp;TEXT('935'!J434,"0000")</f>
        <v>0</v>
      </c>
      <c r="C451" s="10"/>
    </row>
    <row r="452" spans="1:3">
      <c r="A452" s="21">
        <v>429</v>
      </c>
      <c r="B452" s="6">
        <f>"D"&amp;TEXT('935'!J435,"0000")</f>
        <v>0</v>
      </c>
      <c r="C452" s="10"/>
    </row>
    <row r="453" spans="1:3">
      <c r="A453" s="21">
        <v>430</v>
      </c>
      <c r="B453" s="6">
        <f>"D"&amp;TEXT('935'!J436,"0000")</f>
        <v>0</v>
      </c>
      <c r="C453" s="10"/>
    </row>
    <row r="454" spans="1:3">
      <c r="A454" s="21">
        <v>431</v>
      </c>
      <c r="B454" s="6">
        <f>"D"&amp;TEXT('935'!J437,"0000")</f>
        <v>0</v>
      </c>
      <c r="C454" s="10"/>
    </row>
    <row r="455" spans="1:3">
      <c r="A455" s="21">
        <v>432</v>
      </c>
      <c r="B455" s="6">
        <f>"D"&amp;TEXT('935'!J438,"0000")</f>
        <v>0</v>
      </c>
      <c r="C455" s="10"/>
    </row>
    <row r="456" spans="1:3">
      <c r="A456" s="21">
        <v>433</v>
      </c>
      <c r="B456" s="6">
        <f>"D"&amp;TEXT('935'!J439,"0000")</f>
        <v>0</v>
      </c>
      <c r="C456" s="10"/>
    </row>
    <row r="457" spans="1:3">
      <c r="A457" s="21">
        <v>434</v>
      </c>
      <c r="B457" s="6">
        <f>"D"&amp;TEXT('935'!J440,"0000")</f>
        <v>0</v>
      </c>
      <c r="C457" s="10"/>
    </row>
    <row r="458" spans="1:3">
      <c r="A458" s="21">
        <v>435</v>
      </c>
      <c r="B458" s="6">
        <f>"D"&amp;TEXT('935'!J441,"0000")</f>
        <v>0</v>
      </c>
      <c r="C458" s="10"/>
    </row>
    <row r="459" spans="1:3">
      <c r="A459" s="21">
        <v>436</v>
      </c>
      <c r="B459" s="6">
        <f>"D"&amp;TEXT('935'!J442,"0000")</f>
        <v>0</v>
      </c>
      <c r="C459" s="10"/>
    </row>
    <row r="460" spans="1:3">
      <c r="A460" s="21">
        <v>437</v>
      </c>
      <c r="B460" s="6">
        <f>"D"&amp;TEXT('935'!J443,"0000")</f>
        <v>0</v>
      </c>
      <c r="C460" s="10"/>
    </row>
    <row r="461" spans="1:3">
      <c r="A461" s="21">
        <v>438</v>
      </c>
      <c r="B461" s="6">
        <f>"D"&amp;TEXT('935'!J444,"0000")</f>
        <v>0</v>
      </c>
      <c r="C461" s="10"/>
    </row>
    <row r="462" spans="1:3">
      <c r="A462" s="21">
        <v>439</v>
      </c>
      <c r="B462" s="6">
        <f>"D"&amp;TEXT('935'!J445,"0000")</f>
        <v>0</v>
      </c>
      <c r="C462" s="10"/>
    </row>
    <row r="463" spans="1:3">
      <c r="A463" s="21">
        <v>440</v>
      </c>
      <c r="B463" s="6">
        <f>"D"&amp;TEXT('935'!J446,"0000")</f>
        <v>0</v>
      </c>
      <c r="C463" s="10"/>
    </row>
    <row r="464" spans="1:3">
      <c r="A464" s="21">
        <v>441</v>
      </c>
      <c r="B464" s="6">
        <f>"D"&amp;TEXT('935'!J447,"0000")</f>
        <v>0</v>
      </c>
      <c r="C464" s="10"/>
    </row>
    <row r="465" spans="1:3">
      <c r="A465" s="21">
        <v>442</v>
      </c>
      <c r="B465" s="6">
        <f>"D"&amp;TEXT('935'!J448,"0000")</f>
        <v>0</v>
      </c>
      <c r="C465" s="10"/>
    </row>
    <row r="466" spans="1:3">
      <c r="A466" s="21">
        <v>443</v>
      </c>
      <c r="B466" s="6">
        <f>"D"&amp;TEXT('935'!J449,"0000")</f>
        <v>0</v>
      </c>
      <c r="C466" s="10"/>
    </row>
    <row r="467" spans="1:3">
      <c r="A467" s="21">
        <v>444</v>
      </c>
      <c r="B467" s="6">
        <f>"D"&amp;TEXT('935'!J450,"0000")</f>
        <v>0</v>
      </c>
      <c r="C467" s="10"/>
    </row>
    <row r="468" spans="1:3">
      <c r="A468" s="21">
        <v>445</v>
      </c>
      <c r="B468" s="6">
        <f>"D"&amp;TEXT('935'!J451,"0000")</f>
        <v>0</v>
      </c>
      <c r="C468" s="10"/>
    </row>
    <row r="469" spans="1:3">
      <c r="A469" s="21">
        <v>446</v>
      </c>
      <c r="B469" s="6">
        <f>"D"&amp;TEXT('935'!J452,"0000")</f>
        <v>0</v>
      </c>
      <c r="C469" s="10"/>
    </row>
    <row r="470" spans="1:3">
      <c r="A470" s="21">
        <v>447</v>
      </c>
      <c r="B470" s="6">
        <f>"D"&amp;TEXT('935'!J453,"0000")</f>
        <v>0</v>
      </c>
      <c r="C470" s="10"/>
    </row>
    <row r="471" spans="1:3">
      <c r="A471" s="21">
        <v>448</v>
      </c>
      <c r="B471" s="6">
        <f>"D"&amp;TEXT('935'!J454,"0000")</f>
        <v>0</v>
      </c>
      <c r="C471" s="10"/>
    </row>
    <row r="472" spans="1:3">
      <c r="A472" s="21">
        <v>449</v>
      </c>
      <c r="B472" s="6">
        <f>"D"&amp;TEXT('935'!J455,"0000")</f>
        <v>0</v>
      </c>
      <c r="C472" s="10"/>
    </row>
    <row r="473" spans="1:3">
      <c r="A473" s="21">
        <v>450</v>
      </c>
      <c r="B473" s="6">
        <f>"D"&amp;TEXT('935'!J456,"0000")</f>
        <v>0</v>
      </c>
      <c r="C473" s="10"/>
    </row>
    <row r="474" spans="1:3">
      <c r="A474" s="21">
        <v>451</v>
      </c>
      <c r="B474" s="6">
        <f>"D"&amp;TEXT('935'!J457,"0000")</f>
        <v>0</v>
      </c>
      <c r="C474" s="10"/>
    </row>
    <row r="475" spans="1:3">
      <c r="A475" s="21">
        <v>452</v>
      </c>
      <c r="B475" s="6">
        <f>"D"&amp;TEXT('935'!J458,"0000")</f>
        <v>0</v>
      </c>
      <c r="C475" s="10"/>
    </row>
    <row r="476" spans="1:3">
      <c r="A476" s="21">
        <v>453</v>
      </c>
      <c r="B476" s="6">
        <f>"D"&amp;TEXT('935'!J459,"0000")</f>
        <v>0</v>
      </c>
      <c r="C476" s="10"/>
    </row>
    <row r="477" spans="1:3">
      <c r="A477" s="21">
        <v>454</v>
      </c>
      <c r="B477" s="6">
        <f>"D"&amp;TEXT('935'!J460,"0000")</f>
        <v>0</v>
      </c>
      <c r="C477" s="10"/>
    </row>
    <row r="478" spans="1:3">
      <c r="A478" s="21">
        <v>455</v>
      </c>
      <c r="B478" s="6">
        <f>"D"&amp;TEXT('935'!J461,"0000")</f>
        <v>0</v>
      </c>
      <c r="C478" s="10"/>
    </row>
    <row r="479" spans="1:3">
      <c r="A479" s="21">
        <v>456</v>
      </c>
      <c r="B479" s="6">
        <f>"D"&amp;TEXT('935'!J462,"0000")</f>
        <v>0</v>
      </c>
      <c r="C479" s="10"/>
    </row>
    <row r="480" spans="1:3">
      <c r="A480" s="21">
        <v>457</v>
      </c>
      <c r="B480" s="6">
        <f>"D"&amp;TEXT('935'!J463,"0000")</f>
        <v>0</v>
      </c>
      <c r="C480" s="10"/>
    </row>
    <row r="481" spans="1:3">
      <c r="A481" s="21">
        <v>458</v>
      </c>
      <c r="B481" s="6">
        <f>"D"&amp;TEXT('935'!J464,"0000")</f>
        <v>0</v>
      </c>
      <c r="C481" s="10"/>
    </row>
    <row r="482" spans="1:3">
      <c r="A482" s="21">
        <v>459</v>
      </c>
      <c r="B482" s="6">
        <f>"D"&amp;TEXT('935'!J465,"0000")</f>
        <v>0</v>
      </c>
      <c r="C482" s="10"/>
    </row>
    <row r="483" spans="1:3">
      <c r="A483" s="21">
        <v>460</v>
      </c>
      <c r="B483" s="6">
        <f>"D"&amp;TEXT('935'!J466,"0000")</f>
        <v>0</v>
      </c>
      <c r="C483" s="10"/>
    </row>
    <row r="484" spans="1:3">
      <c r="A484" s="21">
        <v>461</v>
      </c>
      <c r="B484" s="6">
        <f>"D"&amp;TEXT('935'!J467,"0000")</f>
        <v>0</v>
      </c>
      <c r="C484" s="10"/>
    </row>
    <row r="485" spans="1:3">
      <c r="A485" s="21">
        <v>462</v>
      </c>
      <c r="B485" s="6">
        <f>"D"&amp;TEXT('935'!J468,"0000")</f>
        <v>0</v>
      </c>
      <c r="C485" s="10"/>
    </row>
    <row r="486" spans="1:3">
      <c r="A486" s="21">
        <v>463</v>
      </c>
      <c r="B486" s="6">
        <f>"D"&amp;TEXT('935'!J469,"0000")</f>
        <v>0</v>
      </c>
      <c r="C486" s="10"/>
    </row>
    <row r="487" spans="1:3">
      <c r="A487" s="21">
        <v>464</v>
      </c>
      <c r="B487" s="6">
        <f>"D"&amp;TEXT('935'!J470,"0000")</f>
        <v>0</v>
      </c>
      <c r="C487" s="10"/>
    </row>
    <row r="488" spans="1:3">
      <c r="A488" s="21">
        <v>465</v>
      </c>
      <c r="B488" s="6">
        <f>"D"&amp;TEXT('935'!J471,"0000")</f>
        <v>0</v>
      </c>
      <c r="C488" s="10"/>
    </row>
    <row r="489" spans="1:3">
      <c r="A489" s="21">
        <v>466</v>
      </c>
      <c r="B489" s="6">
        <f>"D"&amp;TEXT('935'!J472,"0000")</f>
        <v>0</v>
      </c>
      <c r="C489" s="10"/>
    </row>
    <row r="490" spans="1:3">
      <c r="A490" s="21">
        <v>467</v>
      </c>
      <c r="B490" s="6">
        <f>"D"&amp;TEXT('935'!J473,"0000")</f>
        <v>0</v>
      </c>
      <c r="C490" s="10"/>
    </row>
    <row r="491" spans="1:3">
      <c r="A491" s="21">
        <v>468</v>
      </c>
      <c r="B491" s="6">
        <f>"D"&amp;TEXT('935'!J474,"0000")</f>
        <v>0</v>
      </c>
      <c r="C491" s="10"/>
    </row>
    <row r="492" spans="1:3">
      <c r="A492" s="21">
        <v>469</v>
      </c>
      <c r="B492" s="6">
        <f>"D"&amp;TEXT('935'!J475,"0000")</f>
        <v>0</v>
      </c>
      <c r="C492" s="10"/>
    </row>
    <row r="493" spans="1:3">
      <c r="A493" s="21">
        <v>470</v>
      </c>
      <c r="B493" s="6">
        <f>"D"&amp;TEXT('935'!J476,"0000")</f>
        <v>0</v>
      </c>
      <c r="C493" s="10"/>
    </row>
    <row r="494" spans="1:3">
      <c r="A494" s="21">
        <v>471</v>
      </c>
      <c r="B494" s="6">
        <f>"D"&amp;TEXT('935'!J477,"0000")</f>
        <v>0</v>
      </c>
      <c r="C494" s="10"/>
    </row>
    <row r="495" spans="1:3">
      <c r="A495" s="21">
        <v>472</v>
      </c>
      <c r="B495" s="6">
        <f>"D"&amp;TEXT('935'!J478,"0000")</f>
        <v>0</v>
      </c>
      <c r="C495" s="10"/>
    </row>
    <row r="496" spans="1:3">
      <c r="A496" s="21">
        <v>473</v>
      </c>
      <c r="B496" s="6">
        <f>"D"&amp;TEXT('935'!J479,"0000")</f>
        <v>0</v>
      </c>
      <c r="C496" s="10"/>
    </row>
    <row r="497" spans="1:3">
      <c r="A497" s="21">
        <v>474</v>
      </c>
      <c r="B497" s="6">
        <f>"D"&amp;TEXT('935'!J480,"0000")</f>
        <v>0</v>
      </c>
      <c r="C497" s="10"/>
    </row>
    <row r="498" spans="1:3">
      <c r="A498" s="21">
        <v>475</v>
      </c>
      <c r="B498" s="6">
        <f>"D"&amp;TEXT('935'!J481,"0000")</f>
        <v>0</v>
      </c>
      <c r="C498" s="10"/>
    </row>
    <row r="499" spans="1:3">
      <c r="A499" s="21">
        <v>476</v>
      </c>
      <c r="B499" s="6">
        <f>"D"&amp;TEXT('935'!J482,"0000")</f>
        <v>0</v>
      </c>
      <c r="C499" s="10"/>
    </row>
    <row r="500" spans="1:3">
      <c r="A500" s="21">
        <v>477</v>
      </c>
      <c r="B500" s="6">
        <f>"D"&amp;TEXT('935'!J483,"0000")</f>
        <v>0</v>
      </c>
      <c r="C500" s="10"/>
    </row>
    <row r="501" spans="1:3">
      <c r="A501" s="21">
        <v>478</v>
      </c>
      <c r="B501" s="6">
        <f>"D"&amp;TEXT('935'!J484,"0000")</f>
        <v>0</v>
      </c>
      <c r="C501" s="10"/>
    </row>
    <row r="502" spans="1:3">
      <c r="A502" s="21">
        <v>479</v>
      </c>
      <c r="B502" s="6">
        <f>"D"&amp;TEXT('935'!J485,"0000")</f>
        <v>0</v>
      </c>
      <c r="C502" s="10"/>
    </row>
    <row r="503" spans="1:3">
      <c r="A503" s="21">
        <v>480</v>
      </c>
      <c r="B503" s="6">
        <f>"D"&amp;TEXT('935'!J486,"0000")</f>
        <v>0</v>
      </c>
      <c r="C503" s="10"/>
    </row>
    <row r="504" spans="1:3">
      <c r="A504" s="21">
        <v>481</v>
      </c>
      <c r="B504" s="6">
        <f>"D"&amp;TEXT('935'!J487,"0000")</f>
        <v>0</v>
      </c>
      <c r="C504" s="10"/>
    </row>
    <row r="505" spans="1:3">
      <c r="A505" s="21">
        <v>482</v>
      </c>
      <c r="B505" s="6">
        <f>"D"&amp;TEXT('935'!J488,"0000")</f>
        <v>0</v>
      </c>
      <c r="C505" s="10"/>
    </row>
    <row r="506" spans="1:3">
      <c r="A506" s="21">
        <v>483</v>
      </c>
      <c r="B506" s="6">
        <f>"D"&amp;TEXT('935'!J489,"0000")</f>
        <v>0</v>
      </c>
      <c r="C506" s="10"/>
    </row>
    <row r="507" spans="1:3">
      <c r="A507" s="21">
        <v>484</v>
      </c>
      <c r="B507" s="6">
        <f>"D"&amp;TEXT('935'!J490,"0000")</f>
        <v>0</v>
      </c>
      <c r="C507" s="10"/>
    </row>
    <row r="508" spans="1:3">
      <c r="A508" s="21">
        <v>485</v>
      </c>
      <c r="B508" s="6">
        <f>"D"&amp;TEXT('935'!J491,"0000")</f>
        <v>0</v>
      </c>
      <c r="C508" s="10"/>
    </row>
    <row r="509" spans="1:3">
      <c r="A509" s="21">
        <v>486</v>
      </c>
      <c r="B509" s="6">
        <f>"D"&amp;TEXT('935'!J492,"0000")</f>
        <v>0</v>
      </c>
      <c r="C509" s="10"/>
    </row>
    <row r="510" spans="1:3">
      <c r="A510" s="21">
        <v>487</v>
      </c>
      <c r="B510" s="6">
        <f>"D"&amp;TEXT('935'!J493,"0000")</f>
        <v>0</v>
      </c>
      <c r="C510" s="10"/>
    </row>
    <row r="511" spans="1:3">
      <c r="A511" s="21">
        <v>488</v>
      </c>
      <c r="B511" s="6">
        <f>"D"&amp;TEXT('935'!J494,"0000")</f>
        <v>0</v>
      </c>
      <c r="C511" s="10"/>
    </row>
    <row r="512" spans="1:3">
      <c r="A512" s="21">
        <v>489</v>
      </c>
      <c r="B512" s="6">
        <f>"D"&amp;TEXT('935'!J495,"0000")</f>
        <v>0</v>
      </c>
      <c r="C512" s="10"/>
    </row>
    <row r="513" spans="1:3">
      <c r="A513" s="21">
        <v>490</v>
      </c>
      <c r="B513" s="6">
        <f>"D"&amp;TEXT('935'!J496,"0000")</f>
        <v>0</v>
      </c>
      <c r="C513" s="10"/>
    </row>
    <row r="514" spans="1:3">
      <c r="A514" s="21">
        <v>491</v>
      </c>
      <c r="B514" s="6">
        <f>"D"&amp;TEXT('935'!J497,"0000")</f>
        <v>0</v>
      </c>
      <c r="C514" s="10"/>
    </row>
    <row r="515" spans="1:3">
      <c r="A515" s="21">
        <v>492</v>
      </c>
      <c r="B515" s="6">
        <f>"D"&amp;TEXT('935'!J498,"0000")</f>
        <v>0</v>
      </c>
      <c r="C515" s="10"/>
    </row>
    <row r="516" spans="1:3">
      <c r="A516" s="21">
        <v>493</v>
      </c>
      <c r="B516" s="6">
        <f>"D"&amp;TEXT('935'!J499,"0000")</f>
        <v>0</v>
      </c>
      <c r="C516" s="10"/>
    </row>
    <row r="517" spans="1:3">
      <c r="A517" s="21">
        <v>494</v>
      </c>
      <c r="B517" s="6">
        <f>"D"&amp;TEXT('935'!J500,"0000")</f>
        <v>0</v>
      </c>
      <c r="C517" s="10"/>
    </row>
    <row r="518" spans="1:3">
      <c r="A518" s="21">
        <v>495</v>
      </c>
      <c r="B518" s="6">
        <f>"D"&amp;TEXT('935'!J501,"0000")</f>
        <v>0</v>
      </c>
      <c r="C518" s="10"/>
    </row>
    <row r="519" spans="1:3">
      <c r="A519" s="21">
        <v>496</v>
      </c>
      <c r="B519" s="6">
        <f>"D"&amp;TEXT('935'!J502,"0000")</f>
        <v>0</v>
      </c>
      <c r="C519" s="10"/>
    </row>
    <row r="520" spans="1:3">
      <c r="A520" s="21">
        <v>497</v>
      </c>
      <c r="B520" s="6">
        <f>"D"&amp;TEXT('935'!J503,"0000")</f>
        <v>0</v>
      </c>
      <c r="C520" s="10"/>
    </row>
    <row r="521" spans="1:3">
      <c r="A521" s="21">
        <v>498</v>
      </c>
      <c r="B521" s="6">
        <f>"D"&amp;TEXT('935'!J504,"0000")</f>
        <v>0</v>
      </c>
      <c r="C521" s="10"/>
    </row>
    <row r="522" spans="1:3">
      <c r="A522" s="21">
        <v>499</v>
      </c>
      <c r="B522" s="6">
        <f>"D"&amp;TEXT('935'!J505,"0000")</f>
        <v>0</v>
      </c>
      <c r="C522" s="10"/>
    </row>
    <row r="523" spans="1:3">
      <c r="A523" s="21">
        <v>500</v>
      </c>
      <c r="B523" s="6">
        <f>"D"&amp;TEXT('935'!J506,"0000")</f>
        <v>0</v>
      </c>
      <c r="C523" s="10"/>
    </row>
    <row r="524" spans="1:3">
      <c r="A524" s="21">
        <v>501</v>
      </c>
      <c r="B524" s="6">
        <f>"D"&amp;TEXT('935'!J507,"0000")</f>
        <v>0</v>
      </c>
      <c r="C524" s="10"/>
    </row>
    <row r="525" spans="1:3">
      <c r="A525" s="21">
        <v>502</v>
      </c>
      <c r="B525" s="6">
        <f>"D"&amp;TEXT('935'!J508,"0000")</f>
        <v>0</v>
      </c>
      <c r="C525" s="10"/>
    </row>
    <row r="526" spans="1:3">
      <c r="A526" s="21">
        <v>503</v>
      </c>
      <c r="B526" s="6">
        <f>"D"&amp;TEXT('935'!J509,"0000")</f>
        <v>0</v>
      </c>
      <c r="C526" s="10"/>
    </row>
    <row r="527" spans="1:3">
      <c r="A527" s="21">
        <v>504</v>
      </c>
      <c r="B527" s="6">
        <f>"D"&amp;TEXT('935'!J510,"0000")</f>
        <v>0</v>
      </c>
      <c r="C527" s="10"/>
    </row>
    <row r="528" spans="1:3">
      <c r="A528" s="21">
        <v>505</v>
      </c>
      <c r="B528" s="6">
        <f>"D"&amp;TEXT('935'!J511,"0000")</f>
        <v>0</v>
      </c>
      <c r="C528" s="10"/>
    </row>
    <row r="529" spans="1:3">
      <c r="A529" s="21">
        <v>506</v>
      </c>
      <c r="B529" s="6">
        <f>"D"&amp;TEXT('935'!J512,"0000")</f>
        <v>0</v>
      </c>
      <c r="C529" s="10"/>
    </row>
    <row r="530" spans="1:3">
      <c r="A530" s="21">
        <v>507</v>
      </c>
      <c r="B530" s="6">
        <f>"D"&amp;TEXT('935'!J513,"0000")</f>
        <v>0</v>
      </c>
      <c r="C530" s="10"/>
    </row>
    <row r="531" spans="1:3">
      <c r="A531" s="21">
        <v>508</v>
      </c>
      <c r="B531" s="6">
        <f>"D"&amp;TEXT('935'!J514,"0000")</f>
        <v>0</v>
      </c>
      <c r="C531" s="10"/>
    </row>
    <row r="532" spans="1:3">
      <c r="A532" s="21">
        <v>509</v>
      </c>
      <c r="B532" s="6">
        <f>"D"&amp;TEXT('935'!J515,"0000")</f>
        <v>0</v>
      </c>
      <c r="C532" s="10"/>
    </row>
    <row r="533" spans="1:3">
      <c r="A533" s="21">
        <v>510</v>
      </c>
      <c r="B533" s="6">
        <f>"D"&amp;TEXT('935'!J516,"0000")</f>
        <v>0</v>
      </c>
      <c r="C533" s="10"/>
    </row>
    <row r="534" spans="1:3">
      <c r="A534" s="21">
        <v>511</v>
      </c>
      <c r="B534" s="6">
        <f>"D"&amp;TEXT('935'!J517,"0000")</f>
        <v>0</v>
      </c>
      <c r="C534" s="10"/>
    </row>
    <row r="535" spans="1:3">
      <c r="A535" s="21">
        <v>512</v>
      </c>
      <c r="B535" s="6">
        <f>"D"&amp;TEXT('935'!J518,"0000")</f>
        <v>0</v>
      </c>
      <c r="C535" s="10"/>
    </row>
    <row r="536" spans="1:3">
      <c r="A536" s="21">
        <v>513</v>
      </c>
      <c r="B536" s="6">
        <f>"D"&amp;TEXT('935'!J519,"0000")</f>
        <v>0</v>
      </c>
      <c r="C536" s="10"/>
    </row>
    <row r="537" spans="1:3">
      <c r="A537" s="21">
        <v>514</v>
      </c>
      <c r="B537" s="6">
        <f>"D"&amp;TEXT('935'!J520,"0000")</f>
        <v>0</v>
      </c>
      <c r="C537" s="10"/>
    </row>
    <row r="538" spans="1:3">
      <c r="A538" s="21">
        <v>515</v>
      </c>
      <c r="B538" s="6">
        <f>"D"&amp;TEXT('935'!J521,"0000")</f>
        <v>0</v>
      </c>
      <c r="C538" s="10"/>
    </row>
    <row r="539" spans="1:3">
      <c r="A539" s="21">
        <v>516</v>
      </c>
      <c r="B539" s="6">
        <f>"D"&amp;TEXT('935'!J522,"0000")</f>
        <v>0</v>
      </c>
      <c r="C539" s="10"/>
    </row>
    <row r="540" spans="1:3">
      <c r="A540" s="21">
        <v>517</v>
      </c>
      <c r="B540" s="6">
        <f>"D"&amp;TEXT('935'!J523,"0000")</f>
        <v>0</v>
      </c>
      <c r="C540" s="10"/>
    </row>
    <row r="541" spans="1:3">
      <c r="A541" s="21">
        <v>518</v>
      </c>
      <c r="B541" s="6">
        <f>"D"&amp;TEXT('935'!J524,"0000")</f>
        <v>0</v>
      </c>
      <c r="C541" s="10"/>
    </row>
    <row r="542" spans="1:3">
      <c r="A542" s="21">
        <v>519</v>
      </c>
      <c r="B542" s="6">
        <f>"D"&amp;TEXT('935'!J525,"0000")</f>
        <v>0</v>
      </c>
      <c r="C542" s="10"/>
    </row>
    <row r="543" spans="1:3">
      <c r="A543" s="21">
        <v>520</v>
      </c>
      <c r="B543" s="6">
        <f>"D"&amp;TEXT('935'!J526,"0000")</f>
        <v>0</v>
      </c>
      <c r="C543" s="10"/>
    </row>
    <row r="544" spans="1:3">
      <c r="A544" s="21">
        <v>521</v>
      </c>
      <c r="B544" s="6">
        <f>"D"&amp;TEXT('935'!J527,"0000")</f>
        <v>0</v>
      </c>
      <c r="C544" s="10"/>
    </row>
    <row r="545" spans="1:3">
      <c r="A545" s="21">
        <v>522</v>
      </c>
      <c r="B545" s="6">
        <f>"D"&amp;TEXT('935'!J528,"0000")</f>
        <v>0</v>
      </c>
      <c r="C545" s="10"/>
    </row>
    <row r="546" spans="1:3">
      <c r="A546" s="21">
        <v>523</v>
      </c>
      <c r="B546" s="6">
        <f>"D"&amp;TEXT('935'!J529,"0000")</f>
        <v>0</v>
      </c>
      <c r="C546" s="10"/>
    </row>
    <row r="547" spans="1:3">
      <c r="A547" s="21">
        <v>524</v>
      </c>
      <c r="B547" s="6">
        <f>"D"&amp;TEXT('935'!J530,"0000")</f>
        <v>0</v>
      </c>
      <c r="C547" s="10"/>
    </row>
    <row r="548" spans="1:3">
      <c r="A548" s="21">
        <v>525</v>
      </c>
      <c r="B548" s="6">
        <f>"D"&amp;TEXT('935'!J531,"0000")</f>
        <v>0</v>
      </c>
      <c r="C548" s="10"/>
    </row>
    <row r="549" spans="1:3">
      <c r="A549" s="21">
        <v>526</v>
      </c>
      <c r="B549" s="6">
        <f>"D"&amp;TEXT('935'!J532,"0000")</f>
        <v>0</v>
      </c>
      <c r="C549" s="10"/>
    </row>
    <row r="550" spans="1:3">
      <c r="A550" s="21">
        <v>527</v>
      </c>
      <c r="B550" s="6">
        <f>"D"&amp;TEXT('935'!J533,"0000")</f>
        <v>0</v>
      </c>
      <c r="C550" s="10"/>
    </row>
    <row r="551" spans="1:3">
      <c r="A551" s="21">
        <v>528</v>
      </c>
      <c r="B551" s="6">
        <f>"D"&amp;TEXT('935'!J534,"0000")</f>
        <v>0</v>
      </c>
      <c r="C551" s="10"/>
    </row>
    <row r="552" spans="1:3">
      <c r="A552" s="21">
        <v>529</v>
      </c>
      <c r="B552" s="6">
        <f>"D"&amp;TEXT('935'!J535,"0000")</f>
        <v>0</v>
      </c>
      <c r="C552" s="10"/>
    </row>
    <row r="553" spans="1:3">
      <c r="A553" s="21">
        <v>530</v>
      </c>
      <c r="B553" s="6">
        <f>"D"&amp;TEXT('935'!J536,"0000")</f>
        <v>0</v>
      </c>
      <c r="C553" s="10"/>
    </row>
    <row r="554" spans="1:3">
      <c r="A554" s="21">
        <v>531</v>
      </c>
      <c r="B554" s="6">
        <f>"D"&amp;TEXT('935'!J537,"0000")</f>
        <v>0</v>
      </c>
      <c r="C554" s="10"/>
    </row>
    <row r="555" spans="1:3">
      <c r="A555" s="21">
        <v>532</v>
      </c>
      <c r="B555" s="6">
        <f>"D"&amp;TEXT('935'!J538,"0000")</f>
        <v>0</v>
      </c>
      <c r="C555" s="10"/>
    </row>
    <row r="556" spans="1:3">
      <c r="A556" s="21">
        <v>533</v>
      </c>
      <c r="B556" s="6">
        <f>"D"&amp;TEXT('935'!J539,"0000")</f>
        <v>0</v>
      </c>
      <c r="C556" s="10"/>
    </row>
    <row r="557" spans="1:3">
      <c r="A557" s="21">
        <v>534</v>
      </c>
      <c r="B557" s="6">
        <f>"D"&amp;TEXT('935'!J540,"0000")</f>
        <v>0</v>
      </c>
      <c r="C557" s="10"/>
    </row>
    <row r="558" spans="1:3">
      <c r="A558" s="21">
        <v>535</v>
      </c>
      <c r="B558" s="6">
        <f>"D"&amp;TEXT('935'!J541,"0000")</f>
        <v>0</v>
      </c>
      <c r="C558" s="10"/>
    </row>
    <row r="559" spans="1:3">
      <c r="A559" s="21">
        <v>536</v>
      </c>
      <c r="B559" s="6">
        <f>"D"&amp;TEXT('935'!J542,"0000")</f>
        <v>0</v>
      </c>
      <c r="C559" s="10"/>
    </row>
    <row r="560" spans="1:3">
      <c r="A560" s="21">
        <v>537</v>
      </c>
      <c r="B560" s="6">
        <f>"D"&amp;TEXT('935'!J543,"0000")</f>
        <v>0</v>
      </c>
      <c r="C560" s="10"/>
    </row>
    <row r="561" spans="1:3">
      <c r="A561" s="21">
        <v>538</v>
      </c>
      <c r="B561" s="6">
        <f>"D"&amp;TEXT('935'!J544,"0000")</f>
        <v>0</v>
      </c>
      <c r="C561" s="10"/>
    </row>
    <row r="562" spans="1:3">
      <c r="A562" s="21">
        <v>539</v>
      </c>
      <c r="B562" s="6">
        <f>"D"&amp;TEXT('935'!J545,"0000")</f>
        <v>0</v>
      </c>
      <c r="C562" s="10"/>
    </row>
    <row r="563" spans="1:3">
      <c r="A563" s="21">
        <v>540</v>
      </c>
      <c r="B563" s="6">
        <f>"D"&amp;TEXT('935'!J546,"0000")</f>
        <v>0</v>
      </c>
      <c r="C563" s="10"/>
    </row>
    <row r="564" spans="1:3">
      <c r="A564" s="21">
        <v>541</v>
      </c>
      <c r="B564" s="6">
        <f>"D"&amp;TEXT('935'!J547,"0000")</f>
        <v>0</v>
      </c>
      <c r="C564" s="10"/>
    </row>
    <row r="565" spans="1:3">
      <c r="A565" s="21">
        <v>542</v>
      </c>
      <c r="B565" s="6">
        <f>"D"&amp;TEXT('935'!J548,"0000")</f>
        <v>0</v>
      </c>
      <c r="C565" s="10"/>
    </row>
    <row r="566" spans="1:3">
      <c r="A566" s="21">
        <v>543</v>
      </c>
      <c r="B566" s="6">
        <f>"D"&amp;TEXT('935'!J549,"0000")</f>
        <v>0</v>
      </c>
      <c r="C566" s="10"/>
    </row>
    <row r="567" spans="1:3">
      <c r="A567" s="21">
        <v>544</v>
      </c>
      <c r="B567" s="6">
        <f>"D"&amp;TEXT('935'!J550,"0000")</f>
        <v>0</v>
      </c>
      <c r="C567" s="10"/>
    </row>
    <row r="568" spans="1:3">
      <c r="A568" s="21">
        <v>545</v>
      </c>
      <c r="B568" s="6">
        <f>"D"&amp;TEXT('935'!J551,"0000")</f>
        <v>0</v>
      </c>
      <c r="C568" s="10"/>
    </row>
    <row r="569" spans="1:3">
      <c r="A569" s="21">
        <v>546</v>
      </c>
      <c r="B569" s="6">
        <f>"D"&amp;TEXT('935'!J552,"0000")</f>
        <v>0</v>
      </c>
      <c r="C569" s="10"/>
    </row>
    <row r="570" spans="1:3">
      <c r="A570" s="21">
        <v>547</v>
      </c>
      <c r="B570" s="6">
        <f>"D"&amp;TEXT('935'!J553,"0000")</f>
        <v>0</v>
      </c>
      <c r="C570" s="10"/>
    </row>
    <row r="571" spans="1:3">
      <c r="A571" s="21">
        <v>548</v>
      </c>
      <c r="B571" s="6">
        <f>"D"&amp;TEXT('935'!J554,"0000")</f>
        <v>0</v>
      </c>
      <c r="C571" s="10"/>
    </row>
    <row r="572" spans="1:3">
      <c r="A572" s="21">
        <v>549</v>
      </c>
      <c r="B572" s="6">
        <f>"D"&amp;TEXT('935'!J555,"0000")</f>
        <v>0</v>
      </c>
      <c r="C572" s="10"/>
    </row>
    <row r="573" spans="1:3">
      <c r="A573" s="21">
        <v>550</v>
      </c>
      <c r="B573" s="6">
        <f>"D"&amp;TEXT('935'!J556,"0000")</f>
        <v>0</v>
      </c>
      <c r="C573" s="10"/>
    </row>
    <row r="574" spans="1:3">
      <c r="A574" s="21">
        <v>551</v>
      </c>
      <c r="B574" s="6">
        <f>"D"&amp;TEXT('935'!J557,"0000")</f>
        <v>0</v>
      </c>
      <c r="C574" s="10"/>
    </row>
    <row r="575" spans="1:3">
      <c r="A575" s="21">
        <v>552</v>
      </c>
      <c r="B575" s="6">
        <f>"D"&amp;TEXT('935'!J558,"0000")</f>
        <v>0</v>
      </c>
      <c r="C575" s="10"/>
    </row>
    <row r="576" spans="1:3">
      <c r="A576" s="21">
        <v>553</v>
      </c>
      <c r="B576" s="6">
        <f>"D"&amp;TEXT('935'!J559,"0000")</f>
        <v>0</v>
      </c>
      <c r="C576" s="10"/>
    </row>
    <row r="577" spans="1:3">
      <c r="A577" s="21">
        <v>554</v>
      </c>
      <c r="B577" s="6">
        <f>"D"&amp;TEXT('935'!J560,"0000")</f>
        <v>0</v>
      </c>
      <c r="C577" s="10"/>
    </row>
    <row r="578" spans="1:3">
      <c r="A578" s="21">
        <v>555</v>
      </c>
      <c r="B578" s="6">
        <f>"D"&amp;TEXT('935'!J561,"0000")</f>
        <v>0</v>
      </c>
      <c r="C578" s="10"/>
    </row>
    <row r="579" spans="1:3">
      <c r="A579" s="21">
        <v>556</v>
      </c>
      <c r="B579" s="6">
        <f>"D"&amp;TEXT('935'!J562,"0000")</f>
        <v>0</v>
      </c>
      <c r="C579" s="10"/>
    </row>
    <row r="580" spans="1:3">
      <c r="A580" s="21">
        <v>557</v>
      </c>
      <c r="B580" s="6">
        <f>"D"&amp;TEXT('935'!J563,"0000")</f>
        <v>0</v>
      </c>
      <c r="C580" s="10"/>
    </row>
    <row r="581" spans="1:3">
      <c r="A581" s="21">
        <v>558</v>
      </c>
      <c r="B581" s="6">
        <f>"D"&amp;TEXT('935'!J564,"0000")</f>
        <v>0</v>
      </c>
      <c r="C581" s="10"/>
    </row>
    <row r="582" spans="1:3">
      <c r="A582" s="21">
        <v>559</v>
      </c>
      <c r="B582" s="6">
        <f>"D"&amp;TEXT('935'!J565,"0000")</f>
        <v>0</v>
      </c>
      <c r="C582" s="10"/>
    </row>
    <row r="583" spans="1:3">
      <c r="A583" s="21">
        <v>560</v>
      </c>
      <c r="B583" s="6">
        <f>"D"&amp;TEXT('935'!J566,"0000")</f>
        <v>0</v>
      </c>
      <c r="C583" s="10"/>
    </row>
    <row r="584" spans="1:3">
      <c r="A584" s="21">
        <v>561</v>
      </c>
      <c r="B584" s="6">
        <f>"D"&amp;TEXT('935'!J567,"0000")</f>
        <v>0</v>
      </c>
      <c r="C584" s="10"/>
    </row>
    <row r="585" spans="1:3">
      <c r="A585" s="21">
        <v>562</v>
      </c>
      <c r="B585" s="6">
        <f>"D"&amp;TEXT('935'!J568,"0000")</f>
        <v>0</v>
      </c>
      <c r="C585" s="10"/>
    </row>
    <row r="586" spans="1:3">
      <c r="A586" s="21">
        <v>563</v>
      </c>
      <c r="B586" s="6">
        <f>"D"&amp;TEXT('935'!J569,"0000")</f>
        <v>0</v>
      </c>
      <c r="C586" s="10"/>
    </row>
    <row r="587" spans="1:3">
      <c r="A587" s="21">
        <v>564</v>
      </c>
      <c r="B587" s="6">
        <f>"D"&amp;TEXT('935'!J570,"0000")</f>
        <v>0</v>
      </c>
      <c r="C587" s="10"/>
    </row>
    <row r="588" spans="1:3">
      <c r="A588" s="21">
        <v>565</v>
      </c>
      <c r="B588" s="6">
        <f>"D"&amp;TEXT('935'!J571,"0000")</f>
        <v>0</v>
      </c>
      <c r="C588" s="10"/>
    </row>
    <row r="589" spans="1:3">
      <c r="A589" s="21">
        <v>566</v>
      </c>
      <c r="B589" s="6">
        <f>"D"&amp;TEXT('935'!J572,"0000")</f>
        <v>0</v>
      </c>
      <c r="C589" s="10"/>
    </row>
    <row r="590" spans="1:3">
      <c r="A590" s="21">
        <v>567</v>
      </c>
      <c r="B590" s="6">
        <f>"D"&amp;TEXT('935'!J573,"0000")</f>
        <v>0</v>
      </c>
      <c r="C590" s="10"/>
    </row>
    <row r="591" spans="1:3">
      <c r="A591" s="21">
        <v>568</v>
      </c>
      <c r="B591" s="6">
        <f>"D"&amp;TEXT('935'!J574,"0000")</f>
        <v>0</v>
      </c>
      <c r="C591" s="10"/>
    </row>
    <row r="592" spans="1:3">
      <c r="A592" s="21">
        <v>569</v>
      </c>
      <c r="B592" s="6">
        <f>"D"&amp;TEXT('935'!J575,"0000")</f>
        <v>0</v>
      </c>
      <c r="C592" s="10"/>
    </row>
    <row r="593" spans="1:3">
      <c r="A593" s="21">
        <v>570</v>
      </c>
      <c r="B593" s="6">
        <f>"D"&amp;TEXT('935'!J576,"0000")</f>
        <v>0</v>
      </c>
      <c r="C593" s="10"/>
    </row>
    <row r="594" spans="1:3">
      <c r="A594" s="21">
        <v>571</v>
      </c>
      <c r="B594" s="6">
        <f>"D"&amp;TEXT('935'!J577,"0000")</f>
        <v>0</v>
      </c>
      <c r="C594" s="10"/>
    </row>
    <row r="595" spans="1:3">
      <c r="A595" s="21">
        <v>572</v>
      </c>
      <c r="B595" s="6">
        <f>"D"&amp;TEXT('935'!J578,"0000")</f>
        <v>0</v>
      </c>
      <c r="C595" s="10"/>
    </row>
    <row r="596" spans="1:3">
      <c r="A596" s="21">
        <v>573</v>
      </c>
      <c r="B596" s="6">
        <f>"D"&amp;TEXT('935'!J579,"0000")</f>
        <v>0</v>
      </c>
      <c r="C596" s="10"/>
    </row>
    <row r="597" spans="1:3">
      <c r="A597" s="21">
        <v>574</v>
      </c>
      <c r="B597" s="6">
        <f>"D"&amp;TEXT('935'!J580,"0000")</f>
        <v>0</v>
      </c>
      <c r="C597" s="10"/>
    </row>
    <row r="598" spans="1:3">
      <c r="A598" s="21">
        <v>575</v>
      </c>
      <c r="B598" s="6">
        <f>"D"&amp;TEXT('935'!J581,"0000")</f>
        <v>0</v>
      </c>
      <c r="C598" s="10"/>
    </row>
    <row r="599" spans="1:3">
      <c r="A599" s="21">
        <v>576</v>
      </c>
      <c r="B599" s="6">
        <f>"D"&amp;TEXT('935'!J582,"0000")</f>
        <v>0</v>
      </c>
      <c r="C599" s="10"/>
    </row>
    <row r="600" spans="1:3">
      <c r="A600" s="21">
        <v>577</v>
      </c>
      <c r="B600" s="6">
        <f>"D"&amp;TEXT('935'!J583,"0000")</f>
        <v>0</v>
      </c>
      <c r="C600" s="10"/>
    </row>
    <row r="601" spans="1:3">
      <c r="A601" s="21">
        <v>578</v>
      </c>
      <c r="B601" s="6">
        <f>"D"&amp;TEXT('935'!J584,"0000")</f>
        <v>0</v>
      </c>
      <c r="C601" s="10"/>
    </row>
    <row r="602" spans="1:3">
      <c r="A602" s="21">
        <v>579</v>
      </c>
      <c r="B602" s="6">
        <f>"D"&amp;TEXT('935'!J585,"0000")</f>
        <v>0</v>
      </c>
      <c r="C602" s="10"/>
    </row>
    <row r="603" spans="1:3">
      <c r="A603" s="21">
        <v>580</v>
      </c>
      <c r="B603" s="6">
        <f>"D"&amp;TEXT('935'!J586,"0000")</f>
        <v>0</v>
      </c>
      <c r="C603" s="10"/>
    </row>
    <row r="604" spans="1:3">
      <c r="A604" s="21">
        <v>581</v>
      </c>
      <c r="B604" s="6">
        <f>"D"&amp;TEXT('935'!J587,"0000")</f>
        <v>0</v>
      </c>
      <c r="C604" s="10"/>
    </row>
    <row r="605" spans="1:3">
      <c r="A605" s="21">
        <v>582</v>
      </c>
      <c r="B605" s="6">
        <f>"D"&amp;TEXT('935'!J588,"0000")</f>
        <v>0</v>
      </c>
      <c r="C605" s="10"/>
    </row>
    <row r="606" spans="1:3">
      <c r="A606" s="21">
        <v>583</v>
      </c>
      <c r="B606" s="6">
        <f>"D"&amp;TEXT('935'!J589,"0000")</f>
        <v>0</v>
      </c>
      <c r="C606" s="10"/>
    </row>
    <row r="607" spans="1:3">
      <c r="A607" s="21">
        <v>584</v>
      </c>
      <c r="B607" s="6">
        <f>"D"&amp;TEXT('935'!J590,"0000")</f>
        <v>0</v>
      </c>
      <c r="C607" s="10"/>
    </row>
    <row r="608" spans="1:3">
      <c r="A608" s="21">
        <v>585</v>
      </c>
      <c r="B608" s="6">
        <f>"D"&amp;TEXT('935'!J591,"0000")</f>
        <v>0</v>
      </c>
      <c r="C608" s="10"/>
    </row>
    <row r="609" spans="1:3">
      <c r="A609" s="21">
        <v>586</v>
      </c>
      <c r="B609" s="6">
        <f>"D"&amp;TEXT('935'!J592,"0000")</f>
        <v>0</v>
      </c>
      <c r="C609" s="10"/>
    </row>
    <row r="610" spans="1:3">
      <c r="A610" s="21">
        <v>587</v>
      </c>
      <c r="B610" s="6">
        <f>"D"&amp;TEXT('935'!J593,"0000")</f>
        <v>0</v>
      </c>
      <c r="C610" s="10"/>
    </row>
    <row r="611" spans="1:3">
      <c r="A611" s="21">
        <v>588</v>
      </c>
      <c r="B611" s="6">
        <f>"D"&amp;TEXT('935'!J594,"0000")</f>
        <v>0</v>
      </c>
      <c r="C611" s="10"/>
    </row>
    <row r="612" spans="1:3">
      <c r="A612" s="21">
        <v>589</v>
      </c>
      <c r="B612" s="6">
        <f>"D"&amp;TEXT('935'!J595,"0000")</f>
        <v>0</v>
      </c>
      <c r="C612" s="10"/>
    </row>
    <row r="613" spans="1:3">
      <c r="A613" s="21">
        <v>590</v>
      </c>
      <c r="B613" s="6">
        <f>"D"&amp;TEXT('935'!J596,"0000")</f>
        <v>0</v>
      </c>
      <c r="C613" s="10"/>
    </row>
    <row r="614" spans="1:3">
      <c r="A614" s="21">
        <v>591</v>
      </c>
      <c r="B614" s="6">
        <f>"D"&amp;TEXT('935'!J597,"0000")</f>
        <v>0</v>
      </c>
      <c r="C614" s="10"/>
    </row>
    <row r="615" spans="1:3">
      <c r="A615" s="21">
        <v>592</v>
      </c>
      <c r="B615" s="6">
        <f>"D"&amp;TEXT('935'!J598,"0000")</f>
        <v>0</v>
      </c>
      <c r="C615" s="10"/>
    </row>
    <row r="616" spans="1:3">
      <c r="A616" s="21">
        <v>593</v>
      </c>
      <c r="B616" s="6">
        <f>"D"&amp;TEXT('935'!J599,"0000")</f>
        <v>0</v>
      </c>
      <c r="C616" s="10"/>
    </row>
    <row r="617" spans="1:3">
      <c r="A617" s="21">
        <v>594</v>
      </c>
      <c r="B617" s="6">
        <f>"D"&amp;TEXT('935'!J600,"0000")</f>
        <v>0</v>
      </c>
      <c r="C617" s="10"/>
    </row>
    <row r="618" spans="1:3">
      <c r="A618" s="21">
        <v>595</v>
      </c>
      <c r="B618" s="6">
        <f>"D"&amp;TEXT('935'!J601,"0000")</f>
        <v>0</v>
      </c>
      <c r="C618" s="10"/>
    </row>
    <row r="619" spans="1:3">
      <c r="A619" s="21">
        <v>596</v>
      </c>
      <c r="B619" s="6">
        <f>"D"&amp;TEXT('935'!J602,"0000")</f>
        <v>0</v>
      </c>
      <c r="C619" s="10"/>
    </row>
    <row r="620" spans="1:3">
      <c r="A620" s="21">
        <v>597</v>
      </c>
      <c r="B620" s="6">
        <f>"D"&amp;TEXT('935'!J603,"0000")</f>
        <v>0</v>
      </c>
      <c r="C620" s="10"/>
    </row>
    <row r="621" spans="1:3">
      <c r="A621" s="21">
        <v>598</v>
      </c>
      <c r="B621" s="6">
        <f>"D"&amp;TEXT('935'!J604,"0000")</f>
        <v>0</v>
      </c>
      <c r="C621" s="10"/>
    </row>
    <row r="622" spans="1:3">
      <c r="A622" s="21">
        <v>599</v>
      </c>
      <c r="B622" s="6">
        <f>"D"&amp;TEXT('935'!J605,"0000")</f>
        <v>0</v>
      </c>
      <c r="C622" s="10"/>
    </row>
    <row r="623" spans="1:3">
      <c r="A623" s="21">
        <v>600</v>
      </c>
      <c r="B623" s="6">
        <f>"D"&amp;TEXT('935'!J606,"0000")</f>
        <v>0</v>
      </c>
      <c r="C623" s="10"/>
    </row>
    <row r="625" spans="1:3" ht="21" customHeight="1">
      <c r="A625" s="1" t="s">
        <v>267</v>
      </c>
    </row>
    <row r="626" spans="1:3">
      <c r="A626" s="2" t="s">
        <v>255</v>
      </c>
    </row>
    <row r="627" spans="1:3">
      <c r="A627" s="12" t="s">
        <v>268</v>
      </c>
    </row>
    <row r="628" spans="1:3">
      <c r="A628" s="12" t="s">
        <v>269</v>
      </c>
    </row>
    <row r="629" spans="1:3">
      <c r="A629" s="2" t="s">
        <v>270</v>
      </c>
    </row>
    <row r="631" spans="1:3">
      <c r="B631" s="3" t="s">
        <v>271</v>
      </c>
    </row>
    <row r="632" spans="1:3">
      <c r="A632" s="21">
        <v>1</v>
      </c>
      <c r="B632" s="6">
        <f>INDEX('11:11'!$B$47:$G$47,IF(ISNUMBER(SEARCH("?0000",B24)),1,IF(ISNUMBER(SEARCH("?1000",B24)),2,IF(ISNUMBER(SEARCH("??100",B24)),3,IF(ISNUMBER(SEARCH("???10",B24)),4,IF(ISNUMBER(SEARCH("??001",B24)),6,5))))))</f>
        <v>0</v>
      </c>
      <c r="C632" s="10"/>
    </row>
    <row r="633" spans="1:3">
      <c r="A633" s="21">
        <v>2</v>
      </c>
      <c r="B633" s="6">
        <f>INDEX('11:11'!$B$47:$G$47,IF(ISNUMBER(SEARCH("?0000",B25)),1,IF(ISNUMBER(SEARCH("?1000",B25)),2,IF(ISNUMBER(SEARCH("??100",B25)),3,IF(ISNUMBER(SEARCH("???10",B25)),4,IF(ISNUMBER(SEARCH("??001",B25)),6,5))))))</f>
        <v>0</v>
      </c>
      <c r="C633" s="10"/>
    </row>
    <row r="634" spans="1:3">
      <c r="A634" s="21">
        <v>3</v>
      </c>
      <c r="B634" s="6">
        <f>INDEX('11:11'!$B$47:$G$47,IF(ISNUMBER(SEARCH("?0000",B26)),1,IF(ISNUMBER(SEARCH("?1000",B26)),2,IF(ISNUMBER(SEARCH("??100",B26)),3,IF(ISNUMBER(SEARCH("???10",B26)),4,IF(ISNUMBER(SEARCH("??001",B26)),6,5))))))</f>
        <v>0</v>
      </c>
      <c r="C634" s="10"/>
    </row>
    <row r="635" spans="1:3">
      <c r="A635" s="21">
        <v>4</v>
      </c>
      <c r="B635" s="6">
        <f>INDEX('11:11'!$B$47:$G$47,IF(ISNUMBER(SEARCH("?0000",B27)),1,IF(ISNUMBER(SEARCH("?1000",B27)),2,IF(ISNUMBER(SEARCH("??100",B27)),3,IF(ISNUMBER(SEARCH("???10",B27)),4,IF(ISNUMBER(SEARCH("??001",B27)),6,5))))))</f>
        <v>0</v>
      </c>
      <c r="C635" s="10"/>
    </row>
    <row r="636" spans="1:3">
      <c r="A636" s="21">
        <v>5</v>
      </c>
      <c r="B636" s="6">
        <f>INDEX('11:11'!$B$47:$G$47,IF(ISNUMBER(SEARCH("?0000",B28)),1,IF(ISNUMBER(SEARCH("?1000",B28)),2,IF(ISNUMBER(SEARCH("??100",B28)),3,IF(ISNUMBER(SEARCH("???10",B28)),4,IF(ISNUMBER(SEARCH("??001",B28)),6,5))))))</f>
        <v>0</v>
      </c>
      <c r="C636" s="10"/>
    </row>
    <row r="637" spans="1:3">
      <c r="A637" s="21">
        <v>6</v>
      </c>
      <c r="B637" s="6">
        <f>INDEX('11:11'!$B$47:$G$47,IF(ISNUMBER(SEARCH("?0000",B29)),1,IF(ISNUMBER(SEARCH("?1000",B29)),2,IF(ISNUMBER(SEARCH("??100",B29)),3,IF(ISNUMBER(SEARCH("???10",B29)),4,IF(ISNUMBER(SEARCH("??001",B29)),6,5))))))</f>
        <v>0</v>
      </c>
      <c r="C637" s="10"/>
    </row>
    <row r="638" spans="1:3">
      <c r="A638" s="21">
        <v>7</v>
      </c>
      <c r="B638" s="6">
        <f>INDEX('11:11'!$B$47:$G$47,IF(ISNUMBER(SEARCH("?0000",B30)),1,IF(ISNUMBER(SEARCH("?1000",B30)),2,IF(ISNUMBER(SEARCH("??100",B30)),3,IF(ISNUMBER(SEARCH("???10",B30)),4,IF(ISNUMBER(SEARCH("??001",B30)),6,5))))))</f>
        <v>0</v>
      </c>
      <c r="C638" s="10"/>
    </row>
    <row r="639" spans="1:3">
      <c r="A639" s="21">
        <v>8</v>
      </c>
      <c r="B639" s="6">
        <f>INDEX('11:11'!$B$47:$G$47,IF(ISNUMBER(SEARCH("?0000",B31)),1,IF(ISNUMBER(SEARCH("?1000",B31)),2,IF(ISNUMBER(SEARCH("??100",B31)),3,IF(ISNUMBER(SEARCH("???10",B31)),4,IF(ISNUMBER(SEARCH("??001",B31)),6,5))))))</f>
        <v>0</v>
      </c>
      <c r="C639" s="10"/>
    </row>
    <row r="640" spans="1:3">
      <c r="A640" s="21">
        <v>9</v>
      </c>
      <c r="B640" s="6">
        <f>INDEX('11:11'!$B$47:$G$47,IF(ISNUMBER(SEARCH("?0000",B32)),1,IF(ISNUMBER(SEARCH("?1000",B32)),2,IF(ISNUMBER(SEARCH("??100",B32)),3,IF(ISNUMBER(SEARCH("???10",B32)),4,IF(ISNUMBER(SEARCH("??001",B32)),6,5))))))</f>
        <v>0</v>
      </c>
      <c r="C640" s="10"/>
    </row>
    <row r="641" spans="1:3">
      <c r="A641" s="21">
        <v>10</v>
      </c>
      <c r="B641" s="6">
        <f>INDEX('11:11'!$B$47:$G$47,IF(ISNUMBER(SEARCH("?0000",B33)),1,IF(ISNUMBER(SEARCH("?1000",B33)),2,IF(ISNUMBER(SEARCH("??100",B33)),3,IF(ISNUMBER(SEARCH("???10",B33)),4,IF(ISNUMBER(SEARCH("??001",B33)),6,5))))))</f>
        <v>0</v>
      </c>
      <c r="C641" s="10"/>
    </row>
    <row r="642" spans="1:3">
      <c r="A642" s="21">
        <v>11</v>
      </c>
      <c r="B642" s="6">
        <f>INDEX('11:11'!$B$47:$G$47,IF(ISNUMBER(SEARCH("?0000",B34)),1,IF(ISNUMBER(SEARCH("?1000",B34)),2,IF(ISNUMBER(SEARCH("??100",B34)),3,IF(ISNUMBER(SEARCH("???10",B34)),4,IF(ISNUMBER(SEARCH("??001",B34)),6,5))))))</f>
        <v>0</v>
      </c>
      <c r="C642" s="10"/>
    </row>
    <row r="643" spans="1:3">
      <c r="A643" s="21">
        <v>12</v>
      </c>
      <c r="B643" s="6">
        <f>INDEX('11:11'!$B$47:$G$47,IF(ISNUMBER(SEARCH("?0000",B35)),1,IF(ISNUMBER(SEARCH("?1000",B35)),2,IF(ISNUMBER(SEARCH("??100",B35)),3,IF(ISNUMBER(SEARCH("???10",B35)),4,IF(ISNUMBER(SEARCH("??001",B35)),6,5))))))</f>
        <v>0</v>
      </c>
      <c r="C643" s="10"/>
    </row>
    <row r="644" spans="1:3">
      <c r="A644" s="21">
        <v>13</v>
      </c>
      <c r="B644" s="6">
        <f>INDEX('11:11'!$B$47:$G$47,IF(ISNUMBER(SEARCH("?0000",B36)),1,IF(ISNUMBER(SEARCH("?1000",B36)),2,IF(ISNUMBER(SEARCH("??100",B36)),3,IF(ISNUMBER(SEARCH("???10",B36)),4,IF(ISNUMBER(SEARCH("??001",B36)),6,5))))))</f>
        <v>0</v>
      </c>
      <c r="C644" s="10"/>
    </row>
    <row r="645" spans="1:3">
      <c r="A645" s="21">
        <v>14</v>
      </c>
      <c r="B645" s="6">
        <f>INDEX('11:11'!$B$47:$G$47,IF(ISNUMBER(SEARCH("?0000",B37)),1,IF(ISNUMBER(SEARCH("?1000",B37)),2,IF(ISNUMBER(SEARCH("??100",B37)),3,IF(ISNUMBER(SEARCH("???10",B37)),4,IF(ISNUMBER(SEARCH("??001",B37)),6,5))))))</f>
        <v>0</v>
      </c>
      <c r="C645" s="10"/>
    </row>
    <row r="646" spans="1:3">
      <c r="A646" s="21">
        <v>15</v>
      </c>
      <c r="B646" s="6">
        <f>INDEX('11:11'!$B$47:$G$47,IF(ISNUMBER(SEARCH("?0000",B38)),1,IF(ISNUMBER(SEARCH("?1000",B38)),2,IF(ISNUMBER(SEARCH("??100",B38)),3,IF(ISNUMBER(SEARCH("???10",B38)),4,IF(ISNUMBER(SEARCH("??001",B38)),6,5))))))</f>
        <v>0</v>
      </c>
      <c r="C646" s="10"/>
    </row>
    <row r="647" spans="1:3">
      <c r="A647" s="21">
        <v>16</v>
      </c>
      <c r="B647" s="6">
        <f>INDEX('11:11'!$B$47:$G$47,IF(ISNUMBER(SEARCH("?0000",B39)),1,IF(ISNUMBER(SEARCH("?1000",B39)),2,IF(ISNUMBER(SEARCH("??100",B39)),3,IF(ISNUMBER(SEARCH("???10",B39)),4,IF(ISNUMBER(SEARCH("??001",B39)),6,5))))))</f>
        <v>0</v>
      </c>
      <c r="C647" s="10"/>
    </row>
    <row r="648" spans="1:3">
      <c r="A648" s="21">
        <v>17</v>
      </c>
      <c r="B648" s="6">
        <f>INDEX('11:11'!$B$47:$G$47,IF(ISNUMBER(SEARCH("?0000",B40)),1,IF(ISNUMBER(SEARCH("?1000",B40)),2,IF(ISNUMBER(SEARCH("??100",B40)),3,IF(ISNUMBER(SEARCH("???10",B40)),4,IF(ISNUMBER(SEARCH("??001",B40)),6,5))))))</f>
        <v>0</v>
      </c>
      <c r="C648" s="10"/>
    </row>
    <row r="649" spans="1:3">
      <c r="A649" s="21">
        <v>18</v>
      </c>
      <c r="B649" s="6">
        <f>INDEX('11:11'!$B$47:$G$47,IF(ISNUMBER(SEARCH("?0000",B41)),1,IF(ISNUMBER(SEARCH("?1000",B41)),2,IF(ISNUMBER(SEARCH("??100",B41)),3,IF(ISNUMBER(SEARCH("???10",B41)),4,IF(ISNUMBER(SEARCH("??001",B41)),6,5))))))</f>
        <v>0</v>
      </c>
      <c r="C649" s="10"/>
    </row>
    <row r="650" spans="1:3">
      <c r="A650" s="21">
        <v>19</v>
      </c>
      <c r="B650" s="6">
        <f>INDEX('11:11'!$B$47:$G$47,IF(ISNUMBER(SEARCH("?0000",B42)),1,IF(ISNUMBER(SEARCH("?1000",B42)),2,IF(ISNUMBER(SEARCH("??100",B42)),3,IF(ISNUMBER(SEARCH("???10",B42)),4,IF(ISNUMBER(SEARCH("??001",B42)),6,5))))))</f>
        <v>0</v>
      </c>
      <c r="C650" s="10"/>
    </row>
    <row r="651" spans="1:3">
      <c r="A651" s="21">
        <v>20</v>
      </c>
      <c r="B651" s="6">
        <f>INDEX('11:11'!$B$47:$G$47,IF(ISNUMBER(SEARCH("?0000",B43)),1,IF(ISNUMBER(SEARCH("?1000",B43)),2,IF(ISNUMBER(SEARCH("??100",B43)),3,IF(ISNUMBER(SEARCH("???10",B43)),4,IF(ISNUMBER(SEARCH("??001",B43)),6,5))))))</f>
        <v>0</v>
      </c>
      <c r="C651" s="10"/>
    </row>
    <row r="652" spans="1:3">
      <c r="A652" s="21">
        <v>21</v>
      </c>
      <c r="B652" s="6">
        <f>INDEX('11:11'!$B$47:$G$47,IF(ISNUMBER(SEARCH("?0000",B44)),1,IF(ISNUMBER(SEARCH("?1000",B44)),2,IF(ISNUMBER(SEARCH("??100",B44)),3,IF(ISNUMBER(SEARCH("???10",B44)),4,IF(ISNUMBER(SEARCH("??001",B44)),6,5))))))</f>
        <v>0</v>
      </c>
      <c r="C652" s="10"/>
    </row>
    <row r="653" spans="1:3">
      <c r="A653" s="21">
        <v>22</v>
      </c>
      <c r="B653" s="6">
        <f>INDEX('11:11'!$B$47:$G$47,IF(ISNUMBER(SEARCH("?0000",B45)),1,IF(ISNUMBER(SEARCH("?1000",B45)),2,IF(ISNUMBER(SEARCH("??100",B45)),3,IF(ISNUMBER(SEARCH("???10",B45)),4,IF(ISNUMBER(SEARCH("??001",B45)),6,5))))))</f>
        <v>0</v>
      </c>
      <c r="C653" s="10"/>
    </row>
    <row r="654" spans="1:3">
      <c r="A654" s="21">
        <v>23</v>
      </c>
      <c r="B654" s="6">
        <f>INDEX('11:11'!$B$47:$G$47,IF(ISNUMBER(SEARCH("?0000",B46)),1,IF(ISNUMBER(SEARCH("?1000",B46)),2,IF(ISNUMBER(SEARCH("??100",B46)),3,IF(ISNUMBER(SEARCH("???10",B46)),4,IF(ISNUMBER(SEARCH("??001",B46)),6,5))))))</f>
        <v>0</v>
      </c>
      <c r="C654" s="10"/>
    </row>
    <row r="655" spans="1:3">
      <c r="A655" s="21">
        <v>24</v>
      </c>
      <c r="B655" s="6">
        <f>INDEX('11:11'!$B$47:$G$47,IF(ISNUMBER(SEARCH("?0000",B47)),1,IF(ISNUMBER(SEARCH("?1000",B47)),2,IF(ISNUMBER(SEARCH("??100",B47)),3,IF(ISNUMBER(SEARCH("???10",B47)),4,IF(ISNUMBER(SEARCH("??001",B47)),6,5))))))</f>
        <v>0</v>
      </c>
      <c r="C655" s="10"/>
    </row>
    <row r="656" spans="1:3">
      <c r="A656" s="21">
        <v>25</v>
      </c>
      <c r="B656" s="6">
        <f>INDEX('11:11'!$B$47:$G$47,IF(ISNUMBER(SEARCH("?0000",B48)),1,IF(ISNUMBER(SEARCH("?1000",B48)),2,IF(ISNUMBER(SEARCH("??100",B48)),3,IF(ISNUMBER(SEARCH("???10",B48)),4,IF(ISNUMBER(SEARCH("??001",B48)),6,5))))))</f>
        <v>0</v>
      </c>
      <c r="C656" s="10"/>
    </row>
    <row r="657" spans="1:3">
      <c r="A657" s="21">
        <v>26</v>
      </c>
      <c r="B657" s="6">
        <f>INDEX('11:11'!$B$47:$G$47,IF(ISNUMBER(SEARCH("?0000",B49)),1,IF(ISNUMBER(SEARCH("?1000",B49)),2,IF(ISNUMBER(SEARCH("??100",B49)),3,IF(ISNUMBER(SEARCH("???10",B49)),4,IF(ISNUMBER(SEARCH("??001",B49)),6,5))))))</f>
        <v>0</v>
      </c>
      <c r="C657" s="10"/>
    </row>
    <row r="658" spans="1:3">
      <c r="A658" s="21">
        <v>27</v>
      </c>
      <c r="B658" s="6">
        <f>INDEX('11:11'!$B$47:$G$47,IF(ISNUMBER(SEARCH("?0000",B50)),1,IF(ISNUMBER(SEARCH("?1000",B50)),2,IF(ISNUMBER(SEARCH("??100",B50)),3,IF(ISNUMBER(SEARCH("???10",B50)),4,IF(ISNUMBER(SEARCH("??001",B50)),6,5))))))</f>
        <v>0</v>
      </c>
      <c r="C658" s="10"/>
    </row>
    <row r="659" spans="1:3">
      <c r="A659" s="21">
        <v>28</v>
      </c>
      <c r="B659" s="6">
        <f>INDEX('11:11'!$B$47:$G$47,IF(ISNUMBER(SEARCH("?0000",B51)),1,IF(ISNUMBER(SEARCH("?1000",B51)),2,IF(ISNUMBER(SEARCH("??100",B51)),3,IF(ISNUMBER(SEARCH("???10",B51)),4,IF(ISNUMBER(SEARCH("??001",B51)),6,5))))))</f>
        <v>0</v>
      </c>
      <c r="C659" s="10"/>
    </row>
    <row r="660" spans="1:3">
      <c r="A660" s="21">
        <v>29</v>
      </c>
      <c r="B660" s="6">
        <f>INDEX('11:11'!$B$47:$G$47,IF(ISNUMBER(SEARCH("?0000",B52)),1,IF(ISNUMBER(SEARCH("?1000",B52)),2,IF(ISNUMBER(SEARCH("??100",B52)),3,IF(ISNUMBER(SEARCH("???10",B52)),4,IF(ISNUMBER(SEARCH("??001",B52)),6,5))))))</f>
        <v>0</v>
      </c>
      <c r="C660" s="10"/>
    </row>
    <row r="661" spans="1:3">
      <c r="A661" s="21">
        <v>30</v>
      </c>
      <c r="B661" s="6">
        <f>INDEX('11:11'!$B$47:$G$47,IF(ISNUMBER(SEARCH("?0000",B53)),1,IF(ISNUMBER(SEARCH("?1000",B53)),2,IF(ISNUMBER(SEARCH("??100",B53)),3,IF(ISNUMBER(SEARCH("???10",B53)),4,IF(ISNUMBER(SEARCH("??001",B53)),6,5))))))</f>
        <v>0</v>
      </c>
      <c r="C661" s="10"/>
    </row>
    <row r="662" spans="1:3">
      <c r="A662" s="21">
        <v>31</v>
      </c>
      <c r="B662" s="6">
        <f>INDEX('11:11'!$B$47:$G$47,IF(ISNUMBER(SEARCH("?0000",B54)),1,IF(ISNUMBER(SEARCH("?1000",B54)),2,IF(ISNUMBER(SEARCH("??100",B54)),3,IF(ISNUMBER(SEARCH("???10",B54)),4,IF(ISNUMBER(SEARCH("??001",B54)),6,5))))))</f>
        <v>0</v>
      </c>
      <c r="C662" s="10"/>
    </row>
    <row r="663" spans="1:3">
      <c r="A663" s="21">
        <v>32</v>
      </c>
      <c r="B663" s="6">
        <f>INDEX('11:11'!$B$47:$G$47,IF(ISNUMBER(SEARCH("?0000",B55)),1,IF(ISNUMBER(SEARCH("?1000",B55)),2,IF(ISNUMBER(SEARCH("??100",B55)),3,IF(ISNUMBER(SEARCH("???10",B55)),4,IF(ISNUMBER(SEARCH("??001",B55)),6,5))))))</f>
        <v>0</v>
      </c>
      <c r="C663" s="10"/>
    </row>
    <row r="664" spans="1:3">
      <c r="A664" s="21">
        <v>33</v>
      </c>
      <c r="B664" s="6">
        <f>INDEX('11:11'!$B$47:$G$47,IF(ISNUMBER(SEARCH("?0000",B56)),1,IF(ISNUMBER(SEARCH("?1000",B56)),2,IF(ISNUMBER(SEARCH("??100",B56)),3,IF(ISNUMBER(SEARCH("???10",B56)),4,IF(ISNUMBER(SEARCH("??001",B56)),6,5))))))</f>
        <v>0</v>
      </c>
      <c r="C664" s="10"/>
    </row>
    <row r="665" spans="1:3">
      <c r="A665" s="21">
        <v>34</v>
      </c>
      <c r="B665" s="6">
        <f>INDEX('11:11'!$B$47:$G$47,IF(ISNUMBER(SEARCH("?0000",B57)),1,IF(ISNUMBER(SEARCH("?1000",B57)),2,IF(ISNUMBER(SEARCH("??100",B57)),3,IF(ISNUMBER(SEARCH("???10",B57)),4,IF(ISNUMBER(SEARCH("??001",B57)),6,5))))))</f>
        <v>0</v>
      </c>
      <c r="C665" s="10"/>
    </row>
    <row r="666" spans="1:3">
      <c r="A666" s="21">
        <v>35</v>
      </c>
      <c r="B666" s="6">
        <f>INDEX('11:11'!$B$47:$G$47,IF(ISNUMBER(SEARCH("?0000",B58)),1,IF(ISNUMBER(SEARCH("?1000",B58)),2,IF(ISNUMBER(SEARCH("??100",B58)),3,IF(ISNUMBER(SEARCH("???10",B58)),4,IF(ISNUMBER(SEARCH("??001",B58)),6,5))))))</f>
        <v>0</v>
      </c>
      <c r="C666" s="10"/>
    </row>
    <row r="667" spans="1:3">
      <c r="A667" s="21">
        <v>36</v>
      </c>
      <c r="B667" s="6">
        <f>INDEX('11:11'!$B$47:$G$47,IF(ISNUMBER(SEARCH("?0000",B59)),1,IF(ISNUMBER(SEARCH("?1000",B59)),2,IF(ISNUMBER(SEARCH("??100",B59)),3,IF(ISNUMBER(SEARCH("???10",B59)),4,IF(ISNUMBER(SEARCH("??001",B59)),6,5))))))</f>
        <v>0</v>
      </c>
      <c r="C667" s="10"/>
    </row>
    <row r="668" spans="1:3">
      <c r="A668" s="21">
        <v>37</v>
      </c>
      <c r="B668" s="6">
        <f>INDEX('11:11'!$B$47:$G$47,IF(ISNUMBER(SEARCH("?0000",B60)),1,IF(ISNUMBER(SEARCH("?1000",B60)),2,IF(ISNUMBER(SEARCH("??100",B60)),3,IF(ISNUMBER(SEARCH("???10",B60)),4,IF(ISNUMBER(SEARCH("??001",B60)),6,5))))))</f>
        <v>0</v>
      </c>
      <c r="C668" s="10"/>
    </row>
    <row r="669" spans="1:3">
      <c r="A669" s="21">
        <v>38</v>
      </c>
      <c r="B669" s="6">
        <f>INDEX('11:11'!$B$47:$G$47,IF(ISNUMBER(SEARCH("?0000",B61)),1,IF(ISNUMBER(SEARCH("?1000",B61)),2,IF(ISNUMBER(SEARCH("??100",B61)),3,IF(ISNUMBER(SEARCH("???10",B61)),4,IF(ISNUMBER(SEARCH("??001",B61)),6,5))))))</f>
        <v>0</v>
      </c>
      <c r="C669" s="10"/>
    </row>
    <row r="670" spans="1:3">
      <c r="A670" s="21">
        <v>39</v>
      </c>
      <c r="B670" s="6">
        <f>INDEX('11:11'!$B$47:$G$47,IF(ISNUMBER(SEARCH("?0000",B62)),1,IF(ISNUMBER(SEARCH("?1000",B62)),2,IF(ISNUMBER(SEARCH("??100",B62)),3,IF(ISNUMBER(SEARCH("???10",B62)),4,IF(ISNUMBER(SEARCH("??001",B62)),6,5))))))</f>
        <v>0</v>
      </c>
      <c r="C670" s="10"/>
    </row>
    <row r="671" spans="1:3">
      <c r="A671" s="21">
        <v>40</v>
      </c>
      <c r="B671" s="6">
        <f>INDEX('11:11'!$B$47:$G$47,IF(ISNUMBER(SEARCH("?0000",B63)),1,IF(ISNUMBER(SEARCH("?1000",B63)),2,IF(ISNUMBER(SEARCH("??100",B63)),3,IF(ISNUMBER(SEARCH("???10",B63)),4,IF(ISNUMBER(SEARCH("??001",B63)),6,5))))))</f>
        <v>0</v>
      </c>
      <c r="C671" s="10"/>
    </row>
    <row r="672" spans="1:3">
      <c r="A672" s="21">
        <v>41</v>
      </c>
      <c r="B672" s="6">
        <f>INDEX('11:11'!$B$47:$G$47,IF(ISNUMBER(SEARCH("?0000",B64)),1,IF(ISNUMBER(SEARCH("?1000",B64)),2,IF(ISNUMBER(SEARCH("??100",B64)),3,IF(ISNUMBER(SEARCH("???10",B64)),4,IF(ISNUMBER(SEARCH("??001",B64)),6,5))))))</f>
        <v>0</v>
      </c>
      <c r="C672" s="10"/>
    </row>
    <row r="673" spans="1:3">
      <c r="A673" s="21">
        <v>42</v>
      </c>
      <c r="B673" s="6">
        <f>INDEX('11:11'!$B$47:$G$47,IF(ISNUMBER(SEARCH("?0000",B65)),1,IF(ISNUMBER(SEARCH("?1000",B65)),2,IF(ISNUMBER(SEARCH("??100",B65)),3,IF(ISNUMBER(SEARCH("???10",B65)),4,IF(ISNUMBER(SEARCH("??001",B65)),6,5))))))</f>
        <v>0</v>
      </c>
      <c r="C673" s="10"/>
    </row>
    <row r="674" spans="1:3">
      <c r="A674" s="21">
        <v>43</v>
      </c>
      <c r="B674" s="6">
        <f>INDEX('11:11'!$B$47:$G$47,IF(ISNUMBER(SEARCH("?0000",B66)),1,IF(ISNUMBER(SEARCH("?1000",B66)),2,IF(ISNUMBER(SEARCH("??100",B66)),3,IF(ISNUMBER(SEARCH("???10",B66)),4,IF(ISNUMBER(SEARCH("??001",B66)),6,5))))))</f>
        <v>0</v>
      </c>
      <c r="C674" s="10"/>
    </row>
    <row r="675" spans="1:3">
      <c r="A675" s="21">
        <v>44</v>
      </c>
      <c r="B675" s="6">
        <f>INDEX('11:11'!$B$47:$G$47,IF(ISNUMBER(SEARCH("?0000",B67)),1,IF(ISNUMBER(SEARCH("?1000",B67)),2,IF(ISNUMBER(SEARCH("??100",B67)),3,IF(ISNUMBER(SEARCH("???10",B67)),4,IF(ISNUMBER(SEARCH("??001",B67)),6,5))))))</f>
        <v>0</v>
      </c>
      <c r="C675" s="10"/>
    </row>
    <row r="676" spans="1:3">
      <c r="A676" s="21">
        <v>45</v>
      </c>
      <c r="B676" s="6">
        <f>INDEX('11:11'!$B$47:$G$47,IF(ISNUMBER(SEARCH("?0000",B68)),1,IF(ISNUMBER(SEARCH("?1000",B68)),2,IF(ISNUMBER(SEARCH("??100",B68)),3,IF(ISNUMBER(SEARCH("???10",B68)),4,IF(ISNUMBER(SEARCH("??001",B68)),6,5))))))</f>
        <v>0</v>
      </c>
      <c r="C676" s="10"/>
    </row>
    <row r="677" spans="1:3">
      <c r="A677" s="21">
        <v>46</v>
      </c>
      <c r="B677" s="6">
        <f>INDEX('11:11'!$B$47:$G$47,IF(ISNUMBER(SEARCH("?0000",B69)),1,IF(ISNUMBER(SEARCH("?1000",B69)),2,IF(ISNUMBER(SEARCH("??100",B69)),3,IF(ISNUMBER(SEARCH("???10",B69)),4,IF(ISNUMBER(SEARCH("??001",B69)),6,5))))))</f>
        <v>0</v>
      </c>
      <c r="C677" s="10"/>
    </row>
    <row r="678" spans="1:3">
      <c r="A678" s="21">
        <v>47</v>
      </c>
      <c r="B678" s="6">
        <f>INDEX('11:11'!$B$47:$G$47,IF(ISNUMBER(SEARCH("?0000",B70)),1,IF(ISNUMBER(SEARCH("?1000",B70)),2,IF(ISNUMBER(SEARCH("??100",B70)),3,IF(ISNUMBER(SEARCH("???10",B70)),4,IF(ISNUMBER(SEARCH("??001",B70)),6,5))))))</f>
        <v>0</v>
      </c>
      <c r="C678" s="10"/>
    </row>
    <row r="679" spans="1:3">
      <c r="A679" s="21">
        <v>48</v>
      </c>
      <c r="B679" s="6">
        <f>INDEX('11:11'!$B$47:$G$47,IF(ISNUMBER(SEARCH("?0000",B71)),1,IF(ISNUMBER(SEARCH("?1000",B71)),2,IF(ISNUMBER(SEARCH("??100",B71)),3,IF(ISNUMBER(SEARCH("???10",B71)),4,IF(ISNUMBER(SEARCH("??001",B71)),6,5))))))</f>
        <v>0</v>
      </c>
      <c r="C679" s="10"/>
    </row>
    <row r="680" spans="1:3">
      <c r="A680" s="21">
        <v>49</v>
      </c>
      <c r="B680" s="6">
        <f>INDEX('11:11'!$B$47:$G$47,IF(ISNUMBER(SEARCH("?0000",B72)),1,IF(ISNUMBER(SEARCH("?1000",B72)),2,IF(ISNUMBER(SEARCH("??100",B72)),3,IF(ISNUMBER(SEARCH("???10",B72)),4,IF(ISNUMBER(SEARCH("??001",B72)),6,5))))))</f>
        <v>0</v>
      </c>
      <c r="C680" s="10"/>
    </row>
    <row r="681" spans="1:3">
      <c r="A681" s="21">
        <v>50</v>
      </c>
      <c r="B681" s="6">
        <f>INDEX('11:11'!$B$47:$G$47,IF(ISNUMBER(SEARCH("?0000",B73)),1,IF(ISNUMBER(SEARCH("?1000",B73)),2,IF(ISNUMBER(SEARCH("??100",B73)),3,IF(ISNUMBER(SEARCH("???10",B73)),4,IF(ISNUMBER(SEARCH("??001",B73)),6,5))))))</f>
        <v>0</v>
      </c>
      <c r="C681" s="10"/>
    </row>
    <row r="682" spans="1:3">
      <c r="A682" s="21">
        <v>51</v>
      </c>
      <c r="B682" s="6">
        <f>INDEX('11:11'!$B$47:$G$47,IF(ISNUMBER(SEARCH("?0000",B74)),1,IF(ISNUMBER(SEARCH("?1000",B74)),2,IF(ISNUMBER(SEARCH("??100",B74)),3,IF(ISNUMBER(SEARCH("???10",B74)),4,IF(ISNUMBER(SEARCH("??001",B74)),6,5))))))</f>
        <v>0</v>
      </c>
      <c r="C682" s="10"/>
    </row>
    <row r="683" spans="1:3">
      <c r="A683" s="21">
        <v>52</v>
      </c>
      <c r="B683" s="6">
        <f>INDEX('11:11'!$B$47:$G$47,IF(ISNUMBER(SEARCH("?0000",B75)),1,IF(ISNUMBER(SEARCH("?1000",B75)),2,IF(ISNUMBER(SEARCH("??100",B75)),3,IF(ISNUMBER(SEARCH("???10",B75)),4,IF(ISNUMBER(SEARCH("??001",B75)),6,5))))))</f>
        <v>0</v>
      </c>
      <c r="C683" s="10"/>
    </row>
    <row r="684" spans="1:3">
      <c r="A684" s="21">
        <v>53</v>
      </c>
      <c r="B684" s="6">
        <f>INDEX('11:11'!$B$47:$G$47,IF(ISNUMBER(SEARCH("?0000",B76)),1,IF(ISNUMBER(SEARCH("?1000",B76)),2,IF(ISNUMBER(SEARCH("??100",B76)),3,IF(ISNUMBER(SEARCH("???10",B76)),4,IF(ISNUMBER(SEARCH("??001",B76)),6,5))))))</f>
        <v>0</v>
      </c>
      <c r="C684" s="10"/>
    </row>
    <row r="685" spans="1:3">
      <c r="A685" s="21">
        <v>54</v>
      </c>
      <c r="B685" s="6">
        <f>INDEX('11:11'!$B$47:$G$47,IF(ISNUMBER(SEARCH("?0000",B77)),1,IF(ISNUMBER(SEARCH("?1000",B77)),2,IF(ISNUMBER(SEARCH("??100",B77)),3,IF(ISNUMBER(SEARCH("???10",B77)),4,IF(ISNUMBER(SEARCH("??001",B77)),6,5))))))</f>
        <v>0</v>
      </c>
      <c r="C685" s="10"/>
    </row>
    <row r="686" spans="1:3">
      <c r="A686" s="21">
        <v>55</v>
      </c>
      <c r="B686" s="6">
        <f>INDEX('11:11'!$B$47:$G$47,IF(ISNUMBER(SEARCH("?0000",B78)),1,IF(ISNUMBER(SEARCH("?1000",B78)),2,IF(ISNUMBER(SEARCH("??100",B78)),3,IF(ISNUMBER(SEARCH("???10",B78)),4,IF(ISNUMBER(SEARCH("??001",B78)),6,5))))))</f>
        <v>0</v>
      </c>
      <c r="C686" s="10"/>
    </row>
    <row r="687" spans="1:3">
      <c r="A687" s="21">
        <v>56</v>
      </c>
      <c r="B687" s="6">
        <f>INDEX('11:11'!$B$47:$G$47,IF(ISNUMBER(SEARCH("?0000",B79)),1,IF(ISNUMBER(SEARCH("?1000",B79)),2,IF(ISNUMBER(SEARCH("??100",B79)),3,IF(ISNUMBER(SEARCH("???10",B79)),4,IF(ISNUMBER(SEARCH("??001",B79)),6,5))))))</f>
        <v>0</v>
      </c>
      <c r="C687" s="10"/>
    </row>
    <row r="688" spans="1:3">
      <c r="A688" s="21">
        <v>57</v>
      </c>
      <c r="B688" s="6">
        <f>INDEX('11:11'!$B$47:$G$47,IF(ISNUMBER(SEARCH("?0000",B80)),1,IF(ISNUMBER(SEARCH("?1000",B80)),2,IF(ISNUMBER(SEARCH("??100",B80)),3,IF(ISNUMBER(SEARCH("???10",B80)),4,IF(ISNUMBER(SEARCH("??001",B80)),6,5))))))</f>
        <v>0</v>
      </c>
      <c r="C688" s="10"/>
    </row>
    <row r="689" spans="1:3">
      <c r="A689" s="21">
        <v>58</v>
      </c>
      <c r="B689" s="6">
        <f>INDEX('11:11'!$B$47:$G$47,IF(ISNUMBER(SEARCH("?0000",B81)),1,IF(ISNUMBER(SEARCH("?1000",B81)),2,IF(ISNUMBER(SEARCH("??100",B81)),3,IF(ISNUMBER(SEARCH("???10",B81)),4,IF(ISNUMBER(SEARCH("??001",B81)),6,5))))))</f>
        <v>0</v>
      </c>
      <c r="C689" s="10"/>
    </row>
    <row r="690" spans="1:3">
      <c r="A690" s="21">
        <v>59</v>
      </c>
      <c r="B690" s="6">
        <f>INDEX('11:11'!$B$47:$G$47,IF(ISNUMBER(SEARCH("?0000",B82)),1,IF(ISNUMBER(SEARCH("?1000",B82)),2,IF(ISNUMBER(SEARCH("??100",B82)),3,IF(ISNUMBER(SEARCH("???10",B82)),4,IF(ISNUMBER(SEARCH("??001",B82)),6,5))))))</f>
        <v>0</v>
      </c>
      <c r="C690" s="10"/>
    </row>
    <row r="691" spans="1:3">
      <c r="A691" s="21">
        <v>60</v>
      </c>
      <c r="B691" s="6">
        <f>INDEX('11:11'!$B$47:$G$47,IF(ISNUMBER(SEARCH("?0000",B83)),1,IF(ISNUMBER(SEARCH("?1000",B83)),2,IF(ISNUMBER(SEARCH("??100",B83)),3,IF(ISNUMBER(SEARCH("???10",B83)),4,IF(ISNUMBER(SEARCH("??001",B83)),6,5))))))</f>
        <v>0</v>
      </c>
      <c r="C691" s="10"/>
    </row>
    <row r="692" spans="1:3">
      <c r="A692" s="21">
        <v>61</v>
      </c>
      <c r="B692" s="6">
        <f>INDEX('11:11'!$B$47:$G$47,IF(ISNUMBER(SEARCH("?0000",B84)),1,IF(ISNUMBER(SEARCH("?1000",B84)),2,IF(ISNUMBER(SEARCH("??100",B84)),3,IF(ISNUMBER(SEARCH("???10",B84)),4,IF(ISNUMBER(SEARCH("??001",B84)),6,5))))))</f>
        <v>0</v>
      </c>
      <c r="C692" s="10"/>
    </row>
    <row r="693" spans="1:3">
      <c r="A693" s="21">
        <v>62</v>
      </c>
      <c r="B693" s="6">
        <f>INDEX('11:11'!$B$47:$G$47,IF(ISNUMBER(SEARCH("?0000",B85)),1,IF(ISNUMBER(SEARCH("?1000",B85)),2,IF(ISNUMBER(SEARCH("??100",B85)),3,IF(ISNUMBER(SEARCH("???10",B85)),4,IF(ISNUMBER(SEARCH("??001",B85)),6,5))))))</f>
        <v>0</v>
      </c>
      <c r="C693" s="10"/>
    </row>
    <row r="694" spans="1:3">
      <c r="A694" s="21">
        <v>63</v>
      </c>
      <c r="B694" s="6">
        <f>INDEX('11:11'!$B$47:$G$47,IF(ISNUMBER(SEARCH("?0000",B86)),1,IF(ISNUMBER(SEARCH("?1000",B86)),2,IF(ISNUMBER(SEARCH("??100",B86)),3,IF(ISNUMBER(SEARCH("???10",B86)),4,IF(ISNUMBER(SEARCH("??001",B86)),6,5))))))</f>
        <v>0</v>
      </c>
      <c r="C694" s="10"/>
    </row>
    <row r="695" spans="1:3">
      <c r="A695" s="21">
        <v>64</v>
      </c>
      <c r="B695" s="6">
        <f>INDEX('11:11'!$B$47:$G$47,IF(ISNUMBER(SEARCH("?0000",B87)),1,IF(ISNUMBER(SEARCH("?1000",B87)),2,IF(ISNUMBER(SEARCH("??100",B87)),3,IF(ISNUMBER(SEARCH("???10",B87)),4,IF(ISNUMBER(SEARCH("??001",B87)),6,5))))))</f>
        <v>0</v>
      </c>
      <c r="C695" s="10"/>
    </row>
    <row r="696" spans="1:3">
      <c r="A696" s="21">
        <v>65</v>
      </c>
      <c r="B696" s="6">
        <f>INDEX('11:11'!$B$47:$G$47,IF(ISNUMBER(SEARCH("?0000",B88)),1,IF(ISNUMBER(SEARCH("?1000",B88)),2,IF(ISNUMBER(SEARCH("??100",B88)),3,IF(ISNUMBER(SEARCH("???10",B88)),4,IF(ISNUMBER(SEARCH("??001",B88)),6,5))))))</f>
        <v>0</v>
      </c>
      <c r="C696" s="10"/>
    </row>
    <row r="697" spans="1:3">
      <c r="A697" s="21">
        <v>66</v>
      </c>
      <c r="B697" s="6">
        <f>INDEX('11:11'!$B$47:$G$47,IF(ISNUMBER(SEARCH("?0000",B89)),1,IF(ISNUMBER(SEARCH("?1000",B89)),2,IF(ISNUMBER(SEARCH("??100",B89)),3,IF(ISNUMBER(SEARCH("???10",B89)),4,IF(ISNUMBER(SEARCH("??001",B89)),6,5))))))</f>
        <v>0</v>
      </c>
      <c r="C697" s="10"/>
    </row>
    <row r="698" spans="1:3">
      <c r="A698" s="21">
        <v>67</v>
      </c>
      <c r="B698" s="6">
        <f>INDEX('11:11'!$B$47:$G$47,IF(ISNUMBER(SEARCH("?0000",B90)),1,IF(ISNUMBER(SEARCH("?1000",B90)),2,IF(ISNUMBER(SEARCH("??100",B90)),3,IF(ISNUMBER(SEARCH("???10",B90)),4,IF(ISNUMBER(SEARCH("??001",B90)),6,5))))))</f>
        <v>0</v>
      </c>
      <c r="C698" s="10"/>
    </row>
    <row r="699" spans="1:3">
      <c r="A699" s="21">
        <v>68</v>
      </c>
      <c r="B699" s="6">
        <f>INDEX('11:11'!$B$47:$G$47,IF(ISNUMBER(SEARCH("?0000",B91)),1,IF(ISNUMBER(SEARCH("?1000",B91)),2,IF(ISNUMBER(SEARCH("??100",B91)),3,IF(ISNUMBER(SEARCH("???10",B91)),4,IF(ISNUMBER(SEARCH("??001",B91)),6,5))))))</f>
        <v>0</v>
      </c>
      <c r="C699" s="10"/>
    </row>
    <row r="700" spans="1:3">
      <c r="A700" s="21">
        <v>69</v>
      </c>
      <c r="B700" s="6">
        <f>INDEX('11:11'!$B$47:$G$47,IF(ISNUMBER(SEARCH("?0000",B92)),1,IF(ISNUMBER(SEARCH("?1000",B92)),2,IF(ISNUMBER(SEARCH("??100",B92)),3,IF(ISNUMBER(SEARCH("???10",B92)),4,IF(ISNUMBER(SEARCH("??001",B92)),6,5))))))</f>
        <v>0</v>
      </c>
      <c r="C700" s="10"/>
    </row>
    <row r="701" spans="1:3">
      <c r="A701" s="21">
        <v>70</v>
      </c>
      <c r="B701" s="6">
        <f>INDEX('11:11'!$B$47:$G$47,IF(ISNUMBER(SEARCH("?0000",B93)),1,IF(ISNUMBER(SEARCH("?1000",B93)),2,IF(ISNUMBER(SEARCH("??100",B93)),3,IF(ISNUMBER(SEARCH("???10",B93)),4,IF(ISNUMBER(SEARCH("??001",B93)),6,5))))))</f>
        <v>0</v>
      </c>
      <c r="C701" s="10"/>
    </row>
    <row r="702" spans="1:3">
      <c r="A702" s="21">
        <v>71</v>
      </c>
      <c r="B702" s="6">
        <f>INDEX('11:11'!$B$47:$G$47,IF(ISNUMBER(SEARCH("?0000",B94)),1,IF(ISNUMBER(SEARCH("?1000",B94)),2,IF(ISNUMBER(SEARCH("??100",B94)),3,IF(ISNUMBER(SEARCH("???10",B94)),4,IF(ISNUMBER(SEARCH("??001",B94)),6,5))))))</f>
        <v>0</v>
      </c>
      <c r="C702" s="10"/>
    </row>
    <row r="703" spans="1:3">
      <c r="A703" s="21">
        <v>72</v>
      </c>
      <c r="B703" s="6">
        <f>INDEX('11:11'!$B$47:$G$47,IF(ISNUMBER(SEARCH("?0000",B95)),1,IF(ISNUMBER(SEARCH("?1000",B95)),2,IF(ISNUMBER(SEARCH("??100",B95)),3,IF(ISNUMBER(SEARCH("???10",B95)),4,IF(ISNUMBER(SEARCH("??001",B95)),6,5))))))</f>
        <v>0</v>
      </c>
      <c r="C703" s="10"/>
    </row>
    <row r="704" spans="1:3">
      <c r="A704" s="21">
        <v>73</v>
      </c>
      <c r="B704" s="6">
        <f>INDEX('11:11'!$B$47:$G$47,IF(ISNUMBER(SEARCH("?0000",B96)),1,IF(ISNUMBER(SEARCH("?1000",B96)),2,IF(ISNUMBER(SEARCH("??100",B96)),3,IF(ISNUMBER(SEARCH("???10",B96)),4,IF(ISNUMBER(SEARCH("??001",B96)),6,5))))))</f>
        <v>0</v>
      </c>
      <c r="C704" s="10"/>
    </row>
    <row r="705" spans="1:3">
      <c r="A705" s="21">
        <v>74</v>
      </c>
      <c r="B705" s="6">
        <f>INDEX('11:11'!$B$47:$G$47,IF(ISNUMBER(SEARCH("?0000",B97)),1,IF(ISNUMBER(SEARCH("?1000",B97)),2,IF(ISNUMBER(SEARCH("??100",B97)),3,IF(ISNUMBER(SEARCH("???10",B97)),4,IF(ISNUMBER(SEARCH("??001",B97)),6,5))))))</f>
        <v>0</v>
      </c>
      <c r="C705" s="10"/>
    </row>
    <row r="706" spans="1:3">
      <c r="A706" s="21">
        <v>75</v>
      </c>
      <c r="B706" s="6">
        <f>INDEX('11:11'!$B$47:$G$47,IF(ISNUMBER(SEARCH("?0000",B98)),1,IF(ISNUMBER(SEARCH("?1000",B98)),2,IF(ISNUMBER(SEARCH("??100",B98)),3,IF(ISNUMBER(SEARCH("???10",B98)),4,IF(ISNUMBER(SEARCH("??001",B98)),6,5))))))</f>
        <v>0</v>
      </c>
      <c r="C706" s="10"/>
    </row>
    <row r="707" spans="1:3">
      <c r="A707" s="21">
        <v>76</v>
      </c>
      <c r="B707" s="6">
        <f>INDEX('11:11'!$B$47:$G$47,IF(ISNUMBER(SEARCH("?0000",B99)),1,IF(ISNUMBER(SEARCH("?1000",B99)),2,IF(ISNUMBER(SEARCH("??100",B99)),3,IF(ISNUMBER(SEARCH("???10",B99)),4,IF(ISNUMBER(SEARCH("??001",B99)),6,5))))))</f>
        <v>0</v>
      </c>
      <c r="C707" s="10"/>
    </row>
    <row r="708" spans="1:3">
      <c r="A708" s="21">
        <v>77</v>
      </c>
      <c r="B7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708" s="10"/>
    </row>
    <row r="709" spans="1:3">
      <c r="A709" s="21">
        <v>78</v>
      </c>
      <c r="B7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709" s="10"/>
    </row>
    <row r="710" spans="1:3">
      <c r="A710" s="21">
        <v>79</v>
      </c>
      <c r="B7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710" s="10"/>
    </row>
    <row r="711" spans="1:3">
      <c r="A711" s="21">
        <v>80</v>
      </c>
      <c r="B7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711" s="10"/>
    </row>
    <row r="712" spans="1:3">
      <c r="A712" s="21">
        <v>81</v>
      </c>
      <c r="B7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712" s="10"/>
    </row>
    <row r="713" spans="1:3">
      <c r="A713" s="21">
        <v>82</v>
      </c>
      <c r="B7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713" s="10"/>
    </row>
    <row r="714" spans="1:3">
      <c r="A714" s="21">
        <v>83</v>
      </c>
      <c r="B7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714" s="10"/>
    </row>
    <row r="715" spans="1:3">
      <c r="A715" s="21">
        <v>84</v>
      </c>
      <c r="B7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715" s="10"/>
    </row>
    <row r="716" spans="1:3">
      <c r="A716" s="21">
        <v>85</v>
      </c>
      <c r="B7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716" s="10"/>
    </row>
    <row r="717" spans="1:3">
      <c r="A717" s="21">
        <v>86</v>
      </c>
      <c r="B7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717" s="10"/>
    </row>
    <row r="718" spans="1:3">
      <c r="A718" s="21">
        <v>87</v>
      </c>
      <c r="B7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718" s="10"/>
    </row>
    <row r="719" spans="1:3">
      <c r="A719" s="21">
        <v>88</v>
      </c>
      <c r="B7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719" s="10"/>
    </row>
    <row r="720" spans="1:3">
      <c r="A720" s="21">
        <v>89</v>
      </c>
      <c r="B7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720" s="10"/>
    </row>
    <row r="721" spans="1:3">
      <c r="A721" s="21">
        <v>90</v>
      </c>
      <c r="B7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721" s="10"/>
    </row>
    <row r="722" spans="1:3">
      <c r="A722" s="21">
        <v>91</v>
      </c>
      <c r="B7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722" s="10"/>
    </row>
    <row r="723" spans="1:3">
      <c r="A723" s="21">
        <v>92</v>
      </c>
      <c r="B7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723" s="10"/>
    </row>
    <row r="724" spans="1:3">
      <c r="A724" s="21">
        <v>93</v>
      </c>
      <c r="B7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724" s="10"/>
    </row>
    <row r="725" spans="1:3">
      <c r="A725" s="21">
        <v>94</v>
      </c>
      <c r="B7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725" s="10"/>
    </row>
    <row r="726" spans="1:3">
      <c r="A726" s="21">
        <v>95</v>
      </c>
      <c r="B7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726" s="10"/>
    </row>
    <row r="727" spans="1:3">
      <c r="A727" s="21">
        <v>96</v>
      </c>
      <c r="B7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727" s="10"/>
    </row>
    <row r="728" spans="1:3">
      <c r="A728" s="21">
        <v>97</v>
      </c>
      <c r="B7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728" s="10"/>
    </row>
    <row r="729" spans="1:3">
      <c r="A729" s="21">
        <v>98</v>
      </c>
      <c r="B7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729" s="10"/>
    </row>
    <row r="730" spans="1:3">
      <c r="A730" s="21">
        <v>99</v>
      </c>
      <c r="B7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730" s="10"/>
    </row>
    <row r="731" spans="1:3">
      <c r="A731" s="21">
        <v>100</v>
      </c>
      <c r="B7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731" s="10"/>
    </row>
    <row r="732" spans="1:3">
      <c r="A732" s="21">
        <v>101</v>
      </c>
      <c r="B7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732" s="10"/>
    </row>
    <row r="733" spans="1:3">
      <c r="A733" s="21">
        <v>102</v>
      </c>
      <c r="B7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733" s="10"/>
    </row>
    <row r="734" spans="1:3">
      <c r="A734" s="21">
        <v>103</v>
      </c>
      <c r="B7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734" s="10"/>
    </row>
    <row r="735" spans="1:3">
      <c r="A735" s="21">
        <v>104</v>
      </c>
      <c r="B7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735" s="10"/>
    </row>
    <row r="736" spans="1:3">
      <c r="A736" s="21">
        <v>105</v>
      </c>
      <c r="B7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736" s="10"/>
    </row>
    <row r="737" spans="1:3">
      <c r="A737" s="21">
        <v>106</v>
      </c>
      <c r="B7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737" s="10"/>
    </row>
    <row r="738" spans="1:3">
      <c r="A738" s="21">
        <v>107</v>
      </c>
      <c r="B7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738" s="10"/>
    </row>
    <row r="739" spans="1:3">
      <c r="A739" s="21">
        <v>108</v>
      </c>
      <c r="B7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739" s="10"/>
    </row>
    <row r="740" spans="1:3">
      <c r="A740" s="21">
        <v>109</v>
      </c>
      <c r="B7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740" s="10"/>
    </row>
    <row r="741" spans="1:3">
      <c r="A741" s="21">
        <v>110</v>
      </c>
      <c r="B7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741" s="10"/>
    </row>
    <row r="742" spans="1:3">
      <c r="A742" s="21">
        <v>111</v>
      </c>
      <c r="B7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742" s="10"/>
    </row>
    <row r="743" spans="1:3">
      <c r="A743" s="21">
        <v>112</v>
      </c>
      <c r="B7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743" s="10"/>
    </row>
    <row r="744" spans="1:3">
      <c r="A744" s="21">
        <v>113</v>
      </c>
      <c r="B7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744" s="10"/>
    </row>
    <row r="745" spans="1:3">
      <c r="A745" s="21">
        <v>114</v>
      </c>
      <c r="B7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745" s="10"/>
    </row>
    <row r="746" spans="1:3">
      <c r="A746" s="21">
        <v>115</v>
      </c>
      <c r="B7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746" s="10"/>
    </row>
    <row r="747" spans="1:3">
      <c r="A747" s="21">
        <v>116</v>
      </c>
      <c r="B7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747" s="10"/>
    </row>
    <row r="748" spans="1:3">
      <c r="A748" s="21">
        <v>117</v>
      </c>
      <c r="B7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748" s="10"/>
    </row>
    <row r="749" spans="1:3">
      <c r="A749" s="21">
        <v>118</v>
      </c>
      <c r="B7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749" s="10"/>
    </row>
    <row r="750" spans="1:3">
      <c r="A750" s="21">
        <v>119</v>
      </c>
      <c r="B7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750" s="10"/>
    </row>
    <row r="751" spans="1:3">
      <c r="A751" s="21">
        <v>120</v>
      </c>
      <c r="B7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751" s="10"/>
    </row>
    <row r="752" spans="1:3">
      <c r="A752" s="21">
        <v>121</v>
      </c>
      <c r="B7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752" s="10"/>
    </row>
    <row r="753" spans="1:3">
      <c r="A753" s="21">
        <v>122</v>
      </c>
      <c r="B7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753" s="10"/>
    </row>
    <row r="754" spans="1:3">
      <c r="A754" s="21">
        <v>123</v>
      </c>
      <c r="B7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754" s="10"/>
    </row>
    <row r="755" spans="1:3">
      <c r="A755" s="21">
        <v>124</v>
      </c>
      <c r="B7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755" s="10"/>
    </row>
    <row r="756" spans="1:3">
      <c r="A756" s="21">
        <v>125</v>
      </c>
      <c r="B7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756" s="10"/>
    </row>
    <row r="757" spans="1:3">
      <c r="A757" s="21">
        <v>126</v>
      </c>
      <c r="B7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757" s="10"/>
    </row>
    <row r="758" spans="1:3">
      <c r="A758" s="21">
        <v>127</v>
      </c>
      <c r="B7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758" s="10"/>
    </row>
    <row r="759" spans="1:3">
      <c r="A759" s="21">
        <v>128</v>
      </c>
      <c r="B7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759" s="10"/>
    </row>
    <row r="760" spans="1:3">
      <c r="A760" s="21">
        <v>129</v>
      </c>
      <c r="B7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760" s="10"/>
    </row>
    <row r="761" spans="1:3">
      <c r="A761" s="21">
        <v>130</v>
      </c>
      <c r="B7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761" s="10"/>
    </row>
    <row r="762" spans="1:3">
      <c r="A762" s="21">
        <v>131</v>
      </c>
      <c r="B7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762" s="10"/>
    </row>
    <row r="763" spans="1:3">
      <c r="A763" s="21">
        <v>132</v>
      </c>
      <c r="B7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763" s="10"/>
    </row>
    <row r="764" spans="1:3">
      <c r="A764" s="21">
        <v>133</v>
      </c>
      <c r="B7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764" s="10"/>
    </row>
    <row r="765" spans="1:3">
      <c r="A765" s="21">
        <v>134</v>
      </c>
      <c r="B7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765" s="10"/>
    </row>
    <row r="766" spans="1:3">
      <c r="A766" s="21">
        <v>135</v>
      </c>
      <c r="B7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766" s="10"/>
    </row>
    <row r="767" spans="1:3">
      <c r="A767" s="21">
        <v>136</v>
      </c>
      <c r="B7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767" s="10"/>
    </row>
    <row r="768" spans="1:3">
      <c r="A768" s="21">
        <v>137</v>
      </c>
      <c r="B7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768" s="10"/>
    </row>
    <row r="769" spans="1:3">
      <c r="A769" s="21">
        <v>138</v>
      </c>
      <c r="B7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769" s="10"/>
    </row>
    <row r="770" spans="1:3">
      <c r="A770" s="21">
        <v>139</v>
      </c>
      <c r="B7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770" s="10"/>
    </row>
    <row r="771" spans="1:3">
      <c r="A771" s="21">
        <v>140</v>
      </c>
      <c r="B7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771" s="10"/>
    </row>
    <row r="772" spans="1:3">
      <c r="A772" s="21">
        <v>141</v>
      </c>
      <c r="B7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772" s="10"/>
    </row>
    <row r="773" spans="1:3">
      <c r="A773" s="21">
        <v>142</v>
      </c>
      <c r="B7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773" s="10"/>
    </row>
    <row r="774" spans="1:3">
      <c r="A774" s="21">
        <v>143</v>
      </c>
      <c r="B7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774" s="10"/>
    </row>
    <row r="775" spans="1:3">
      <c r="A775" s="21">
        <v>144</v>
      </c>
      <c r="B7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775" s="10"/>
    </row>
    <row r="776" spans="1:3">
      <c r="A776" s="21">
        <v>145</v>
      </c>
      <c r="B7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776" s="10"/>
    </row>
    <row r="777" spans="1:3">
      <c r="A777" s="21">
        <v>146</v>
      </c>
      <c r="B7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777" s="10"/>
    </row>
    <row r="778" spans="1:3">
      <c r="A778" s="21">
        <v>147</v>
      </c>
      <c r="B7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778" s="10"/>
    </row>
    <row r="779" spans="1:3">
      <c r="A779" s="21">
        <v>148</v>
      </c>
      <c r="B7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779" s="10"/>
    </row>
    <row r="780" spans="1:3">
      <c r="A780" s="21">
        <v>149</v>
      </c>
      <c r="B7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780" s="10"/>
    </row>
    <row r="781" spans="1:3">
      <c r="A781" s="21">
        <v>150</v>
      </c>
      <c r="B7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781" s="10"/>
    </row>
    <row r="782" spans="1:3">
      <c r="A782" s="21">
        <v>151</v>
      </c>
      <c r="B7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782" s="10"/>
    </row>
    <row r="783" spans="1:3">
      <c r="A783" s="21">
        <v>152</v>
      </c>
      <c r="B7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783" s="10"/>
    </row>
    <row r="784" spans="1:3">
      <c r="A784" s="21">
        <v>153</v>
      </c>
      <c r="B7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784" s="10"/>
    </row>
    <row r="785" spans="1:3">
      <c r="A785" s="21">
        <v>154</v>
      </c>
      <c r="B7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785" s="10"/>
    </row>
    <row r="786" spans="1:3">
      <c r="A786" s="21">
        <v>155</v>
      </c>
      <c r="B7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786" s="10"/>
    </row>
    <row r="787" spans="1:3">
      <c r="A787" s="21">
        <v>156</v>
      </c>
      <c r="B7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787" s="10"/>
    </row>
    <row r="788" spans="1:3">
      <c r="A788" s="21">
        <v>157</v>
      </c>
      <c r="B7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788" s="10"/>
    </row>
    <row r="789" spans="1:3">
      <c r="A789" s="21">
        <v>158</v>
      </c>
      <c r="B7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789" s="10"/>
    </row>
    <row r="790" spans="1:3">
      <c r="A790" s="21">
        <v>159</v>
      </c>
      <c r="B7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790" s="10"/>
    </row>
    <row r="791" spans="1:3">
      <c r="A791" s="21">
        <v>160</v>
      </c>
      <c r="B7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791" s="10"/>
    </row>
    <row r="792" spans="1:3">
      <c r="A792" s="21">
        <v>161</v>
      </c>
      <c r="B7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792" s="10"/>
    </row>
    <row r="793" spans="1:3">
      <c r="A793" s="21">
        <v>162</v>
      </c>
      <c r="B7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793" s="10"/>
    </row>
    <row r="794" spans="1:3">
      <c r="A794" s="21">
        <v>163</v>
      </c>
      <c r="B7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794" s="10"/>
    </row>
    <row r="795" spans="1:3">
      <c r="A795" s="21">
        <v>164</v>
      </c>
      <c r="B7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795" s="10"/>
    </row>
    <row r="796" spans="1:3">
      <c r="A796" s="21">
        <v>165</v>
      </c>
      <c r="B7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796" s="10"/>
    </row>
    <row r="797" spans="1:3">
      <c r="A797" s="21">
        <v>166</v>
      </c>
      <c r="B7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797" s="10"/>
    </row>
    <row r="798" spans="1:3">
      <c r="A798" s="21">
        <v>167</v>
      </c>
      <c r="B7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798" s="10"/>
    </row>
    <row r="799" spans="1:3">
      <c r="A799" s="21">
        <v>168</v>
      </c>
      <c r="B7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799" s="10"/>
    </row>
    <row r="800" spans="1:3">
      <c r="A800" s="21">
        <v>169</v>
      </c>
      <c r="B8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800" s="10"/>
    </row>
    <row r="801" spans="1:3">
      <c r="A801" s="21">
        <v>170</v>
      </c>
      <c r="B8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801" s="10"/>
    </row>
    <row r="802" spans="1:3">
      <c r="A802" s="21">
        <v>171</v>
      </c>
      <c r="B8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802" s="10"/>
    </row>
    <row r="803" spans="1:3">
      <c r="A803" s="21">
        <v>172</v>
      </c>
      <c r="B8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803" s="10"/>
    </row>
    <row r="804" spans="1:3">
      <c r="A804" s="21">
        <v>173</v>
      </c>
      <c r="B8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804" s="10"/>
    </row>
    <row r="805" spans="1:3">
      <c r="A805" s="21">
        <v>174</v>
      </c>
      <c r="B8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805" s="10"/>
    </row>
    <row r="806" spans="1:3">
      <c r="A806" s="21">
        <v>175</v>
      </c>
      <c r="B8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806" s="10"/>
    </row>
    <row r="807" spans="1:3">
      <c r="A807" s="21">
        <v>176</v>
      </c>
      <c r="B8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807" s="10"/>
    </row>
    <row r="808" spans="1:3">
      <c r="A808" s="21">
        <v>177</v>
      </c>
      <c r="B8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808" s="10"/>
    </row>
    <row r="809" spans="1:3">
      <c r="A809" s="21">
        <v>178</v>
      </c>
      <c r="B8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809" s="10"/>
    </row>
    <row r="810" spans="1:3">
      <c r="A810" s="21">
        <v>179</v>
      </c>
      <c r="B8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810" s="10"/>
    </row>
    <row r="811" spans="1:3">
      <c r="A811" s="21">
        <v>180</v>
      </c>
      <c r="B8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811" s="10"/>
    </row>
    <row r="812" spans="1:3">
      <c r="A812" s="21">
        <v>181</v>
      </c>
      <c r="B8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812" s="10"/>
    </row>
    <row r="813" spans="1:3">
      <c r="A813" s="21">
        <v>182</v>
      </c>
      <c r="B8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813" s="10"/>
    </row>
    <row r="814" spans="1:3">
      <c r="A814" s="21">
        <v>183</v>
      </c>
      <c r="B8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814" s="10"/>
    </row>
    <row r="815" spans="1:3">
      <c r="A815" s="21">
        <v>184</v>
      </c>
      <c r="B8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815" s="10"/>
    </row>
    <row r="816" spans="1:3">
      <c r="A816" s="21">
        <v>185</v>
      </c>
      <c r="B8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816" s="10"/>
    </row>
    <row r="817" spans="1:3">
      <c r="A817" s="21">
        <v>186</v>
      </c>
      <c r="B8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817" s="10"/>
    </row>
    <row r="818" spans="1:3">
      <c r="A818" s="21">
        <v>187</v>
      </c>
      <c r="B8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818" s="10"/>
    </row>
    <row r="819" spans="1:3">
      <c r="A819" s="21">
        <v>188</v>
      </c>
      <c r="B8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819" s="10"/>
    </row>
    <row r="820" spans="1:3">
      <c r="A820" s="21">
        <v>189</v>
      </c>
      <c r="B8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820" s="10"/>
    </row>
    <row r="821" spans="1:3">
      <c r="A821" s="21">
        <v>190</v>
      </c>
      <c r="B8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821" s="10"/>
    </row>
    <row r="822" spans="1:3">
      <c r="A822" s="21">
        <v>191</v>
      </c>
      <c r="B8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822" s="10"/>
    </row>
    <row r="823" spans="1:3">
      <c r="A823" s="21">
        <v>192</v>
      </c>
      <c r="B8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823" s="10"/>
    </row>
    <row r="824" spans="1:3">
      <c r="A824" s="21">
        <v>193</v>
      </c>
      <c r="B8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824" s="10"/>
    </row>
    <row r="825" spans="1:3">
      <c r="A825" s="21">
        <v>194</v>
      </c>
      <c r="B8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825" s="10"/>
    </row>
    <row r="826" spans="1:3">
      <c r="A826" s="21">
        <v>195</v>
      </c>
      <c r="B8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826" s="10"/>
    </row>
    <row r="827" spans="1:3">
      <c r="A827" s="21">
        <v>196</v>
      </c>
      <c r="B8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827" s="10"/>
    </row>
    <row r="828" spans="1:3">
      <c r="A828" s="21">
        <v>197</v>
      </c>
      <c r="B8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828" s="10"/>
    </row>
    <row r="829" spans="1:3">
      <c r="A829" s="21">
        <v>198</v>
      </c>
      <c r="B8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829" s="10"/>
    </row>
    <row r="830" spans="1:3">
      <c r="A830" s="21">
        <v>199</v>
      </c>
      <c r="B8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830" s="10"/>
    </row>
    <row r="831" spans="1:3">
      <c r="A831" s="21">
        <v>200</v>
      </c>
      <c r="B8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831" s="10"/>
    </row>
    <row r="832" spans="1:3">
      <c r="A832" s="21">
        <v>201</v>
      </c>
      <c r="B8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832" s="10"/>
    </row>
    <row r="833" spans="1:3">
      <c r="A833" s="21">
        <v>202</v>
      </c>
      <c r="B8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833" s="10"/>
    </row>
    <row r="834" spans="1:3">
      <c r="A834" s="21">
        <v>203</v>
      </c>
      <c r="B8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834" s="10"/>
    </row>
    <row r="835" spans="1:3">
      <c r="A835" s="21">
        <v>204</v>
      </c>
      <c r="B8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835" s="10"/>
    </row>
    <row r="836" spans="1:3">
      <c r="A836" s="21">
        <v>205</v>
      </c>
      <c r="B8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836" s="10"/>
    </row>
    <row r="837" spans="1:3">
      <c r="A837" s="21">
        <v>206</v>
      </c>
      <c r="B8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837" s="10"/>
    </row>
    <row r="838" spans="1:3">
      <c r="A838" s="21">
        <v>207</v>
      </c>
      <c r="B8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838" s="10"/>
    </row>
    <row r="839" spans="1:3">
      <c r="A839" s="21">
        <v>208</v>
      </c>
      <c r="B8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839" s="10"/>
    </row>
    <row r="840" spans="1:3">
      <c r="A840" s="21">
        <v>209</v>
      </c>
      <c r="B8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840" s="10"/>
    </row>
    <row r="841" spans="1:3">
      <c r="A841" s="21">
        <v>210</v>
      </c>
      <c r="B8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841" s="10"/>
    </row>
    <row r="842" spans="1:3">
      <c r="A842" s="21">
        <v>211</v>
      </c>
      <c r="B8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842" s="10"/>
    </row>
    <row r="843" spans="1:3">
      <c r="A843" s="21">
        <v>212</v>
      </c>
      <c r="B8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843" s="10"/>
    </row>
    <row r="844" spans="1:3">
      <c r="A844" s="21">
        <v>213</v>
      </c>
      <c r="B8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844" s="10"/>
    </row>
    <row r="845" spans="1:3">
      <c r="A845" s="21">
        <v>214</v>
      </c>
      <c r="B8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845" s="10"/>
    </row>
    <row r="846" spans="1:3">
      <c r="A846" s="21">
        <v>215</v>
      </c>
      <c r="B8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846" s="10"/>
    </row>
    <row r="847" spans="1:3">
      <c r="A847" s="21">
        <v>216</v>
      </c>
      <c r="B8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847" s="10"/>
    </row>
    <row r="848" spans="1:3">
      <c r="A848" s="21">
        <v>217</v>
      </c>
      <c r="B8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848" s="10"/>
    </row>
    <row r="849" spans="1:3">
      <c r="A849" s="21">
        <v>218</v>
      </c>
      <c r="B8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849" s="10"/>
    </row>
    <row r="850" spans="1:3">
      <c r="A850" s="21">
        <v>219</v>
      </c>
      <c r="B8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850" s="10"/>
    </row>
    <row r="851" spans="1:3">
      <c r="A851" s="21">
        <v>220</v>
      </c>
      <c r="B8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851" s="10"/>
    </row>
    <row r="852" spans="1:3">
      <c r="A852" s="21">
        <v>221</v>
      </c>
      <c r="B8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852" s="10"/>
    </row>
    <row r="853" spans="1:3">
      <c r="A853" s="21">
        <v>222</v>
      </c>
      <c r="B8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853" s="10"/>
    </row>
    <row r="854" spans="1:3">
      <c r="A854" s="21">
        <v>223</v>
      </c>
      <c r="B8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854" s="10"/>
    </row>
    <row r="855" spans="1:3">
      <c r="A855" s="21">
        <v>224</v>
      </c>
      <c r="B8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855" s="10"/>
    </row>
    <row r="856" spans="1:3">
      <c r="A856" s="21">
        <v>225</v>
      </c>
      <c r="B8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856" s="10"/>
    </row>
    <row r="857" spans="1:3">
      <c r="A857" s="21">
        <v>226</v>
      </c>
      <c r="B8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857" s="10"/>
    </row>
    <row r="858" spans="1:3">
      <c r="A858" s="21">
        <v>227</v>
      </c>
      <c r="B8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858" s="10"/>
    </row>
    <row r="859" spans="1:3">
      <c r="A859" s="21">
        <v>228</v>
      </c>
      <c r="B8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859" s="10"/>
    </row>
    <row r="860" spans="1:3">
      <c r="A860" s="21">
        <v>229</v>
      </c>
      <c r="B8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860" s="10"/>
    </row>
    <row r="861" spans="1:3">
      <c r="A861" s="21">
        <v>230</v>
      </c>
      <c r="B8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861" s="10"/>
    </row>
    <row r="862" spans="1:3">
      <c r="A862" s="21">
        <v>231</v>
      </c>
      <c r="B8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862" s="10"/>
    </row>
    <row r="863" spans="1:3">
      <c r="A863" s="21">
        <v>232</v>
      </c>
      <c r="B8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863" s="10"/>
    </row>
    <row r="864" spans="1:3">
      <c r="A864" s="21">
        <v>233</v>
      </c>
      <c r="B8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864" s="10"/>
    </row>
    <row r="865" spans="1:3">
      <c r="A865" s="21">
        <v>234</v>
      </c>
      <c r="B8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865" s="10"/>
    </row>
    <row r="866" spans="1:3">
      <c r="A866" s="21">
        <v>235</v>
      </c>
      <c r="B8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866" s="10"/>
    </row>
    <row r="867" spans="1:3">
      <c r="A867" s="21">
        <v>236</v>
      </c>
      <c r="B8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867" s="10"/>
    </row>
    <row r="868" spans="1:3">
      <c r="A868" s="21">
        <v>237</v>
      </c>
      <c r="B8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868" s="10"/>
    </row>
    <row r="869" spans="1:3">
      <c r="A869" s="21">
        <v>238</v>
      </c>
      <c r="B8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869" s="10"/>
    </row>
    <row r="870" spans="1:3">
      <c r="A870" s="21">
        <v>239</v>
      </c>
      <c r="B8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870" s="10"/>
    </row>
    <row r="871" spans="1:3">
      <c r="A871" s="21">
        <v>240</v>
      </c>
      <c r="B8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871" s="10"/>
    </row>
    <row r="872" spans="1:3">
      <c r="A872" s="21">
        <v>241</v>
      </c>
      <c r="B8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872" s="10"/>
    </row>
    <row r="873" spans="1:3">
      <c r="A873" s="21">
        <v>242</v>
      </c>
      <c r="B8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873" s="10"/>
    </row>
    <row r="874" spans="1:3">
      <c r="A874" s="21">
        <v>243</v>
      </c>
      <c r="B8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874" s="10"/>
    </row>
    <row r="875" spans="1:3">
      <c r="A875" s="21">
        <v>244</v>
      </c>
      <c r="B8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875" s="10"/>
    </row>
    <row r="876" spans="1:3">
      <c r="A876" s="21">
        <v>245</v>
      </c>
      <c r="B8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876" s="10"/>
    </row>
    <row r="877" spans="1:3">
      <c r="A877" s="21">
        <v>246</v>
      </c>
      <c r="B8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877" s="10"/>
    </row>
    <row r="878" spans="1:3">
      <c r="A878" s="21">
        <v>247</v>
      </c>
      <c r="B8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878" s="10"/>
    </row>
    <row r="879" spans="1:3">
      <c r="A879" s="21">
        <v>248</v>
      </c>
      <c r="B8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879" s="10"/>
    </row>
    <row r="880" spans="1:3">
      <c r="A880" s="21">
        <v>249</v>
      </c>
      <c r="B8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880" s="10"/>
    </row>
    <row r="881" spans="1:3">
      <c r="A881" s="21">
        <v>250</v>
      </c>
      <c r="B8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881" s="10"/>
    </row>
    <row r="882" spans="1:3">
      <c r="A882" s="21">
        <v>251</v>
      </c>
      <c r="B8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882" s="10"/>
    </row>
    <row r="883" spans="1:3">
      <c r="A883" s="21">
        <v>252</v>
      </c>
      <c r="B8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883" s="10"/>
    </row>
    <row r="884" spans="1:3">
      <c r="A884" s="21">
        <v>253</v>
      </c>
      <c r="B8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884" s="10"/>
    </row>
    <row r="885" spans="1:3">
      <c r="A885" s="21">
        <v>254</v>
      </c>
      <c r="B8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885" s="10"/>
    </row>
    <row r="886" spans="1:3">
      <c r="A886" s="21">
        <v>255</v>
      </c>
      <c r="B8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886" s="10"/>
    </row>
    <row r="887" spans="1:3">
      <c r="A887" s="21">
        <v>256</v>
      </c>
      <c r="B8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887" s="10"/>
    </row>
    <row r="888" spans="1:3">
      <c r="A888" s="21">
        <v>257</v>
      </c>
      <c r="B8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888" s="10"/>
    </row>
    <row r="889" spans="1:3">
      <c r="A889" s="21">
        <v>258</v>
      </c>
      <c r="B8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889" s="10"/>
    </row>
    <row r="890" spans="1:3">
      <c r="A890" s="21">
        <v>259</v>
      </c>
      <c r="B8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890" s="10"/>
    </row>
    <row r="891" spans="1:3">
      <c r="A891" s="21">
        <v>260</v>
      </c>
      <c r="B8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891" s="10"/>
    </row>
    <row r="892" spans="1:3">
      <c r="A892" s="21">
        <v>261</v>
      </c>
      <c r="B8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892" s="10"/>
    </row>
    <row r="893" spans="1:3">
      <c r="A893" s="21">
        <v>262</v>
      </c>
      <c r="B8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893" s="10"/>
    </row>
    <row r="894" spans="1:3">
      <c r="A894" s="21">
        <v>263</v>
      </c>
      <c r="B8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894" s="10"/>
    </row>
    <row r="895" spans="1:3">
      <c r="A895" s="21">
        <v>264</v>
      </c>
      <c r="B8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895" s="10"/>
    </row>
    <row r="896" spans="1:3">
      <c r="A896" s="21">
        <v>265</v>
      </c>
      <c r="B8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896" s="10"/>
    </row>
    <row r="897" spans="1:3">
      <c r="A897" s="21">
        <v>266</v>
      </c>
      <c r="B8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897" s="10"/>
    </row>
    <row r="898" spans="1:3">
      <c r="A898" s="21">
        <v>267</v>
      </c>
      <c r="B8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898" s="10"/>
    </row>
    <row r="899" spans="1:3">
      <c r="A899" s="21">
        <v>268</v>
      </c>
      <c r="B8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899" s="10"/>
    </row>
    <row r="900" spans="1:3">
      <c r="A900" s="21">
        <v>269</v>
      </c>
      <c r="B9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900" s="10"/>
    </row>
    <row r="901" spans="1:3">
      <c r="A901" s="21">
        <v>270</v>
      </c>
      <c r="B9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901" s="10"/>
    </row>
    <row r="902" spans="1:3">
      <c r="A902" s="21">
        <v>271</v>
      </c>
      <c r="B9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902" s="10"/>
    </row>
    <row r="903" spans="1:3">
      <c r="A903" s="21">
        <v>272</v>
      </c>
      <c r="B9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903" s="10"/>
    </row>
    <row r="904" spans="1:3">
      <c r="A904" s="21">
        <v>273</v>
      </c>
      <c r="B9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904" s="10"/>
    </row>
    <row r="905" spans="1:3">
      <c r="A905" s="21">
        <v>274</v>
      </c>
      <c r="B9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905" s="10"/>
    </row>
    <row r="906" spans="1:3">
      <c r="A906" s="21">
        <v>275</v>
      </c>
      <c r="B9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906" s="10"/>
    </row>
    <row r="907" spans="1:3">
      <c r="A907" s="21">
        <v>276</v>
      </c>
      <c r="B9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907" s="10"/>
    </row>
    <row r="908" spans="1:3">
      <c r="A908" s="21">
        <v>277</v>
      </c>
      <c r="B9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908" s="10"/>
    </row>
    <row r="909" spans="1:3">
      <c r="A909" s="21">
        <v>278</v>
      </c>
      <c r="B9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909" s="10"/>
    </row>
    <row r="910" spans="1:3">
      <c r="A910" s="21">
        <v>279</v>
      </c>
      <c r="B9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910" s="10"/>
    </row>
    <row r="911" spans="1:3">
      <c r="A911" s="21">
        <v>280</v>
      </c>
      <c r="B9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911" s="10"/>
    </row>
    <row r="912" spans="1:3">
      <c r="A912" s="21">
        <v>281</v>
      </c>
      <c r="B9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912" s="10"/>
    </row>
    <row r="913" spans="1:3">
      <c r="A913" s="21">
        <v>282</v>
      </c>
      <c r="B9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913" s="10"/>
    </row>
    <row r="914" spans="1:3">
      <c r="A914" s="21">
        <v>283</v>
      </c>
      <c r="B9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914" s="10"/>
    </row>
    <row r="915" spans="1:3">
      <c r="A915" s="21">
        <v>284</v>
      </c>
      <c r="B9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915" s="10"/>
    </row>
    <row r="916" spans="1:3">
      <c r="A916" s="21">
        <v>285</v>
      </c>
      <c r="B9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916" s="10"/>
    </row>
    <row r="917" spans="1:3">
      <c r="A917" s="21">
        <v>286</v>
      </c>
      <c r="B9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917" s="10"/>
    </row>
    <row r="918" spans="1:3">
      <c r="A918" s="21">
        <v>287</v>
      </c>
      <c r="B9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918" s="10"/>
    </row>
    <row r="919" spans="1:3">
      <c r="A919" s="21">
        <v>288</v>
      </c>
      <c r="B9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919" s="10"/>
    </row>
    <row r="920" spans="1:3">
      <c r="A920" s="21">
        <v>289</v>
      </c>
      <c r="B9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920" s="10"/>
    </row>
    <row r="921" spans="1:3">
      <c r="A921" s="21">
        <v>290</v>
      </c>
      <c r="B9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921" s="10"/>
    </row>
    <row r="922" spans="1:3">
      <c r="A922" s="21">
        <v>291</v>
      </c>
      <c r="B9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922" s="10"/>
    </row>
    <row r="923" spans="1:3">
      <c r="A923" s="21">
        <v>292</v>
      </c>
      <c r="B9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923" s="10"/>
    </row>
    <row r="924" spans="1:3">
      <c r="A924" s="21">
        <v>293</v>
      </c>
      <c r="B9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924" s="10"/>
    </row>
    <row r="925" spans="1:3">
      <c r="A925" s="21">
        <v>294</v>
      </c>
      <c r="B9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925" s="10"/>
    </row>
    <row r="926" spans="1:3">
      <c r="A926" s="21">
        <v>295</v>
      </c>
      <c r="B9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926" s="10"/>
    </row>
    <row r="927" spans="1:3">
      <c r="A927" s="21">
        <v>296</v>
      </c>
      <c r="B9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927" s="10"/>
    </row>
    <row r="928" spans="1:3">
      <c r="A928" s="21">
        <v>297</v>
      </c>
      <c r="B9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928" s="10"/>
    </row>
    <row r="929" spans="1:3">
      <c r="A929" s="21">
        <v>298</v>
      </c>
      <c r="B9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929" s="10"/>
    </row>
    <row r="930" spans="1:3">
      <c r="A930" s="21">
        <v>299</v>
      </c>
      <c r="B9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930" s="10"/>
    </row>
    <row r="931" spans="1:3">
      <c r="A931" s="21">
        <v>300</v>
      </c>
      <c r="B9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931" s="10"/>
    </row>
    <row r="932" spans="1:3">
      <c r="A932" s="21">
        <v>301</v>
      </c>
      <c r="B932" s="6">
        <f>INDEX('11:11'!$B$47:$G$47,IF(ISNUMBER(SEARCH("?0000",B324)),1,IF(ISNUMBER(SEARCH("?1000",B324)),2,IF(ISNUMBER(SEARCH("??100",B324)),3,IF(ISNUMBER(SEARCH("???10",B324)),4,IF(ISNUMBER(SEARCH("??001",B324)),6,5))))))</f>
        <v>0</v>
      </c>
      <c r="C932" s="10"/>
    </row>
    <row r="933" spans="1:3">
      <c r="A933" s="21">
        <v>302</v>
      </c>
      <c r="B933" s="6">
        <f>INDEX('11:11'!$B$47:$G$47,IF(ISNUMBER(SEARCH("?0000",B325)),1,IF(ISNUMBER(SEARCH("?1000",B325)),2,IF(ISNUMBER(SEARCH("??100",B325)),3,IF(ISNUMBER(SEARCH("???10",B325)),4,IF(ISNUMBER(SEARCH("??001",B325)),6,5))))))</f>
        <v>0</v>
      </c>
      <c r="C933" s="10"/>
    </row>
    <row r="934" spans="1:3">
      <c r="A934" s="21">
        <v>303</v>
      </c>
      <c r="B934" s="6">
        <f>INDEX('11:11'!$B$47:$G$47,IF(ISNUMBER(SEARCH("?0000",B326)),1,IF(ISNUMBER(SEARCH("?1000",B326)),2,IF(ISNUMBER(SEARCH("??100",B326)),3,IF(ISNUMBER(SEARCH("???10",B326)),4,IF(ISNUMBER(SEARCH("??001",B326)),6,5))))))</f>
        <v>0</v>
      </c>
      <c r="C934" s="10"/>
    </row>
    <row r="935" spans="1:3">
      <c r="A935" s="21">
        <v>304</v>
      </c>
      <c r="B935" s="6">
        <f>INDEX('11:11'!$B$47:$G$47,IF(ISNUMBER(SEARCH("?0000",B327)),1,IF(ISNUMBER(SEARCH("?1000",B327)),2,IF(ISNUMBER(SEARCH("??100",B327)),3,IF(ISNUMBER(SEARCH("???10",B327)),4,IF(ISNUMBER(SEARCH("??001",B327)),6,5))))))</f>
        <v>0</v>
      </c>
      <c r="C935" s="10"/>
    </row>
    <row r="936" spans="1:3">
      <c r="A936" s="21">
        <v>305</v>
      </c>
      <c r="B936" s="6">
        <f>INDEX('11:11'!$B$47:$G$47,IF(ISNUMBER(SEARCH("?0000",B328)),1,IF(ISNUMBER(SEARCH("?1000",B328)),2,IF(ISNUMBER(SEARCH("??100",B328)),3,IF(ISNUMBER(SEARCH("???10",B328)),4,IF(ISNUMBER(SEARCH("??001",B328)),6,5))))))</f>
        <v>0</v>
      </c>
      <c r="C936" s="10"/>
    </row>
    <row r="937" spans="1:3">
      <c r="A937" s="21">
        <v>306</v>
      </c>
      <c r="B937" s="6">
        <f>INDEX('11:11'!$B$47:$G$47,IF(ISNUMBER(SEARCH("?0000",B329)),1,IF(ISNUMBER(SEARCH("?1000",B329)),2,IF(ISNUMBER(SEARCH("??100",B329)),3,IF(ISNUMBER(SEARCH("???10",B329)),4,IF(ISNUMBER(SEARCH("??001",B329)),6,5))))))</f>
        <v>0</v>
      </c>
      <c r="C937" s="10"/>
    </row>
    <row r="938" spans="1:3">
      <c r="A938" s="21">
        <v>307</v>
      </c>
      <c r="B938" s="6">
        <f>INDEX('11:11'!$B$47:$G$47,IF(ISNUMBER(SEARCH("?0000",B330)),1,IF(ISNUMBER(SEARCH("?1000",B330)),2,IF(ISNUMBER(SEARCH("??100",B330)),3,IF(ISNUMBER(SEARCH("???10",B330)),4,IF(ISNUMBER(SEARCH("??001",B330)),6,5))))))</f>
        <v>0</v>
      </c>
      <c r="C938" s="10"/>
    </row>
    <row r="939" spans="1:3">
      <c r="A939" s="21">
        <v>308</v>
      </c>
      <c r="B939" s="6">
        <f>INDEX('11:11'!$B$47:$G$47,IF(ISNUMBER(SEARCH("?0000",B331)),1,IF(ISNUMBER(SEARCH("?1000",B331)),2,IF(ISNUMBER(SEARCH("??100",B331)),3,IF(ISNUMBER(SEARCH("???10",B331)),4,IF(ISNUMBER(SEARCH("??001",B331)),6,5))))))</f>
        <v>0</v>
      </c>
      <c r="C939" s="10"/>
    </row>
    <row r="940" spans="1:3">
      <c r="A940" s="21">
        <v>309</v>
      </c>
      <c r="B940" s="6">
        <f>INDEX('11:11'!$B$47:$G$47,IF(ISNUMBER(SEARCH("?0000",B332)),1,IF(ISNUMBER(SEARCH("?1000",B332)),2,IF(ISNUMBER(SEARCH("??100",B332)),3,IF(ISNUMBER(SEARCH("???10",B332)),4,IF(ISNUMBER(SEARCH("??001",B332)),6,5))))))</f>
        <v>0</v>
      </c>
      <c r="C940" s="10"/>
    </row>
    <row r="941" spans="1:3">
      <c r="A941" s="21">
        <v>310</v>
      </c>
      <c r="B941" s="6">
        <f>INDEX('11:11'!$B$47:$G$47,IF(ISNUMBER(SEARCH("?0000",B333)),1,IF(ISNUMBER(SEARCH("?1000",B333)),2,IF(ISNUMBER(SEARCH("??100",B333)),3,IF(ISNUMBER(SEARCH("???10",B333)),4,IF(ISNUMBER(SEARCH("??001",B333)),6,5))))))</f>
        <v>0</v>
      </c>
      <c r="C941" s="10"/>
    </row>
    <row r="942" spans="1:3">
      <c r="A942" s="21">
        <v>311</v>
      </c>
      <c r="B942" s="6">
        <f>INDEX('11:11'!$B$47:$G$47,IF(ISNUMBER(SEARCH("?0000",B334)),1,IF(ISNUMBER(SEARCH("?1000",B334)),2,IF(ISNUMBER(SEARCH("??100",B334)),3,IF(ISNUMBER(SEARCH("???10",B334)),4,IF(ISNUMBER(SEARCH("??001",B334)),6,5))))))</f>
        <v>0</v>
      </c>
      <c r="C942" s="10"/>
    </row>
    <row r="943" spans="1:3">
      <c r="A943" s="21">
        <v>312</v>
      </c>
      <c r="B943" s="6">
        <f>INDEX('11:11'!$B$47:$G$47,IF(ISNUMBER(SEARCH("?0000",B335)),1,IF(ISNUMBER(SEARCH("?1000",B335)),2,IF(ISNUMBER(SEARCH("??100",B335)),3,IF(ISNUMBER(SEARCH("???10",B335)),4,IF(ISNUMBER(SEARCH("??001",B335)),6,5))))))</f>
        <v>0</v>
      </c>
      <c r="C943" s="10"/>
    </row>
    <row r="944" spans="1:3">
      <c r="A944" s="21">
        <v>313</v>
      </c>
      <c r="B944" s="6">
        <f>INDEX('11:11'!$B$47:$G$47,IF(ISNUMBER(SEARCH("?0000",B336)),1,IF(ISNUMBER(SEARCH("?1000",B336)),2,IF(ISNUMBER(SEARCH("??100",B336)),3,IF(ISNUMBER(SEARCH("???10",B336)),4,IF(ISNUMBER(SEARCH("??001",B336)),6,5))))))</f>
        <v>0</v>
      </c>
      <c r="C944" s="10"/>
    </row>
    <row r="945" spans="1:3">
      <c r="A945" s="21">
        <v>314</v>
      </c>
      <c r="B945" s="6">
        <f>INDEX('11:11'!$B$47:$G$47,IF(ISNUMBER(SEARCH("?0000",B337)),1,IF(ISNUMBER(SEARCH("?1000",B337)),2,IF(ISNUMBER(SEARCH("??100",B337)),3,IF(ISNUMBER(SEARCH("???10",B337)),4,IF(ISNUMBER(SEARCH("??001",B337)),6,5))))))</f>
        <v>0</v>
      </c>
      <c r="C945" s="10"/>
    </row>
    <row r="946" spans="1:3">
      <c r="A946" s="21">
        <v>315</v>
      </c>
      <c r="B946" s="6">
        <f>INDEX('11:11'!$B$47:$G$47,IF(ISNUMBER(SEARCH("?0000",B338)),1,IF(ISNUMBER(SEARCH("?1000",B338)),2,IF(ISNUMBER(SEARCH("??100",B338)),3,IF(ISNUMBER(SEARCH("???10",B338)),4,IF(ISNUMBER(SEARCH("??001",B338)),6,5))))))</f>
        <v>0</v>
      </c>
      <c r="C946" s="10"/>
    </row>
    <row r="947" spans="1:3">
      <c r="A947" s="21">
        <v>316</v>
      </c>
      <c r="B947" s="6">
        <f>INDEX('11:11'!$B$47:$G$47,IF(ISNUMBER(SEARCH("?0000",B339)),1,IF(ISNUMBER(SEARCH("?1000",B339)),2,IF(ISNUMBER(SEARCH("??100",B339)),3,IF(ISNUMBER(SEARCH("???10",B339)),4,IF(ISNUMBER(SEARCH("??001",B339)),6,5))))))</f>
        <v>0</v>
      </c>
      <c r="C947" s="10"/>
    </row>
    <row r="948" spans="1:3">
      <c r="A948" s="21">
        <v>317</v>
      </c>
      <c r="B948" s="6">
        <f>INDEX('11:11'!$B$47:$G$47,IF(ISNUMBER(SEARCH("?0000",B340)),1,IF(ISNUMBER(SEARCH("?1000",B340)),2,IF(ISNUMBER(SEARCH("??100",B340)),3,IF(ISNUMBER(SEARCH("???10",B340)),4,IF(ISNUMBER(SEARCH("??001",B340)),6,5))))))</f>
        <v>0</v>
      </c>
      <c r="C948" s="10"/>
    </row>
    <row r="949" spans="1:3">
      <c r="A949" s="21">
        <v>318</v>
      </c>
      <c r="B949" s="6">
        <f>INDEX('11:11'!$B$47:$G$47,IF(ISNUMBER(SEARCH("?0000",B341)),1,IF(ISNUMBER(SEARCH("?1000",B341)),2,IF(ISNUMBER(SEARCH("??100",B341)),3,IF(ISNUMBER(SEARCH("???10",B341)),4,IF(ISNUMBER(SEARCH("??001",B341)),6,5))))))</f>
        <v>0</v>
      </c>
      <c r="C949" s="10"/>
    </row>
    <row r="950" spans="1:3">
      <c r="A950" s="21">
        <v>319</v>
      </c>
      <c r="B950" s="6">
        <f>INDEX('11:11'!$B$47:$G$47,IF(ISNUMBER(SEARCH("?0000",B342)),1,IF(ISNUMBER(SEARCH("?1000",B342)),2,IF(ISNUMBER(SEARCH("??100",B342)),3,IF(ISNUMBER(SEARCH("???10",B342)),4,IF(ISNUMBER(SEARCH("??001",B342)),6,5))))))</f>
        <v>0</v>
      </c>
      <c r="C950" s="10"/>
    </row>
    <row r="951" spans="1:3">
      <c r="A951" s="21">
        <v>320</v>
      </c>
      <c r="B951" s="6">
        <f>INDEX('11:11'!$B$47:$G$47,IF(ISNUMBER(SEARCH("?0000",B343)),1,IF(ISNUMBER(SEARCH("?1000",B343)),2,IF(ISNUMBER(SEARCH("??100",B343)),3,IF(ISNUMBER(SEARCH("???10",B343)),4,IF(ISNUMBER(SEARCH("??001",B343)),6,5))))))</f>
        <v>0</v>
      </c>
      <c r="C951" s="10"/>
    </row>
    <row r="952" spans="1:3">
      <c r="A952" s="21">
        <v>321</v>
      </c>
      <c r="B952" s="6">
        <f>INDEX('11:11'!$B$47:$G$47,IF(ISNUMBER(SEARCH("?0000",B344)),1,IF(ISNUMBER(SEARCH("?1000",B344)),2,IF(ISNUMBER(SEARCH("??100",B344)),3,IF(ISNUMBER(SEARCH("???10",B344)),4,IF(ISNUMBER(SEARCH("??001",B344)),6,5))))))</f>
        <v>0</v>
      </c>
      <c r="C952" s="10"/>
    </row>
    <row r="953" spans="1:3">
      <c r="A953" s="21">
        <v>322</v>
      </c>
      <c r="B953" s="6">
        <f>INDEX('11:11'!$B$47:$G$47,IF(ISNUMBER(SEARCH("?0000",B345)),1,IF(ISNUMBER(SEARCH("?1000",B345)),2,IF(ISNUMBER(SEARCH("??100",B345)),3,IF(ISNUMBER(SEARCH("???10",B345)),4,IF(ISNUMBER(SEARCH("??001",B345)),6,5))))))</f>
        <v>0</v>
      </c>
      <c r="C953" s="10"/>
    </row>
    <row r="954" spans="1:3">
      <c r="A954" s="21">
        <v>323</v>
      </c>
      <c r="B954" s="6">
        <f>INDEX('11:11'!$B$47:$G$47,IF(ISNUMBER(SEARCH("?0000",B346)),1,IF(ISNUMBER(SEARCH("?1000",B346)),2,IF(ISNUMBER(SEARCH("??100",B346)),3,IF(ISNUMBER(SEARCH("???10",B346)),4,IF(ISNUMBER(SEARCH("??001",B346)),6,5))))))</f>
        <v>0</v>
      </c>
      <c r="C954" s="10"/>
    </row>
    <row r="955" spans="1:3">
      <c r="A955" s="21">
        <v>324</v>
      </c>
      <c r="B955" s="6">
        <f>INDEX('11:11'!$B$47:$G$47,IF(ISNUMBER(SEARCH("?0000",B347)),1,IF(ISNUMBER(SEARCH("?1000",B347)),2,IF(ISNUMBER(SEARCH("??100",B347)),3,IF(ISNUMBER(SEARCH("???10",B347)),4,IF(ISNUMBER(SEARCH("??001",B347)),6,5))))))</f>
        <v>0</v>
      </c>
      <c r="C955" s="10"/>
    </row>
    <row r="956" spans="1:3">
      <c r="A956" s="21">
        <v>325</v>
      </c>
      <c r="B956" s="6">
        <f>INDEX('11:11'!$B$47:$G$47,IF(ISNUMBER(SEARCH("?0000",B348)),1,IF(ISNUMBER(SEARCH("?1000",B348)),2,IF(ISNUMBER(SEARCH("??100",B348)),3,IF(ISNUMBER(SEARCH("???10",B348)),4,IF(ISNUMBER(SEARCH("??001",B348)),6,5))))))</f>
        <v>0</v>
      </c>
      <c r="C956" s="10"/>
    </row>
    <row r="957" spans="1:3">
      <c r="A957" s="21">
        <v>326</v>
      </c>
      <c r="B957" s="6">
        <f>INDEX('11:11'!$B$47:$G$47,IF(ISNUMBER(SEARCH("?0000",B349)),1,IF(ISNUMBER(SEARCH("?1000",B349)),2,IF(ISNUMBER(SEARCH("??100",B349)),3,IF(ISNUMBER(SEARCH("???10",B349)),4,IF(ISNUMBER(SEARCH("??001",B349)),6,5))))))</f>
        <v>0</v>
      </c>
      <c r="C957" s="10"/>
    </row>
    <row r="958" spans="1:3">
      <c r="A958" s="21">
        <v>327</v>
      </c>
      <c r="B958" s="6">
        <f>INDEX('11:11'!$B$47:$G$47,IF(ISNUMBER(SEARCH("?0000",B350)),1,IF(ISNUMBER(SEARCH("?1000",B350)),2,IF(ISNUMBER(SEARCH("??100",B350)),3,IF(ISNUMBER(SEARCH("???10",B350)),4,IF(ISNUMBER(SEARCH("??001",B350)),6,5))))))</f>
        <v>0</v>
      </c>
      <c r="C958" s="10"/>
    </row>
    <row r="959" spans="1:3">
      <c r="A959" s="21">
        <v>328</v>
      </c>
      <c r="B959" s="6">
        <f>INDEX('11:11'!$B$47:$G$47,IF(ISNUMBER(SEARCH("?0000",B351)),1,IF(ISNUMBER(SEARCH("?1000",B351)),2,IF(ISNUMBER(SEARCH("??100",B351)),3,IF(ISNUMBER(SEARCH("???10",B351)),4,IF(ISNUMBER(SEARCH("??001",B351)),6,5))))))</f>
        <v>0</v>
      </c>
      <c r="C959" s="10"/>
    </row>
    <row r="960" spans="1:3">
      <c r="A960" s="21">
        <v>329</v>
      </c>
      <c r="B960" s="6">
        <f>INDEX('11:11'!$B$47:$G$47,IF(ISNUMBER(SEARCH("?0000",B352)),1,IF(ISNUMBER(SEARCH("?1000",B352)),2,IF(ISNUMBER(SEARCH("??100",B352)),3,IF(ISNUMBER(SEARCH("???10",B352)),4,IF(ISNUMBER(SEARCH("??001",B352)),6,5))))))</f>
        <v>0</v>
      </c>
      <c r="C960" s="10"/>
    </row>
    <row r="961" spans="1:3">
      <c r="A961" s="21">
        <v>330</v>
      </c>
      <c r="B961" s="6">
        <f>INDEX('11:11'!$B$47:$G$47,IF(ISNUMBER(SEARCH("?0000",B353)),1,IF(ISNUMBER(SEARCH("?1000",B353)),2,IF(ISNUMBER(SEARCH("??100",B353)),3,IF(ISNUMBER(SEARCH("???10",B353)),4,IF(ISNUMBER(SEARCH("??001",B353)),6,5))))))</f>
        <v>0</v>
      </c>
      <c r="C961" s="10"/>
    </row>
    <row r="962" spans="1:3">
      <c r="A962" s="21">
        <v>331</v>
      </c>
      <c r="B962" s="6">
        <f>INDEX('11:11'!$B$47:$G$47,IF(ISNUMBER(SEARCH("?0000",B354)),1,IF(ISNUMBER(SEARCH("?1000",B354)),2,IF(ISNUMBER(SEARCH("??100",B354)),3,IF(ISNUMBER(SEARCH("???10",B354)),4,IF(ISNUMBER(SEARCH("??001",B354)),6,5))))))</f>
        <v>0</v>
      </c>
      <c r="C962" s="10"/>
    </row>
    <row r="963" spans="1:3">
      <c r="A963" s="21">
        <v>332</v>
      </c>
      <c r="B963" s="6">
        <f>INDEX('11:11'!$B$47:$G$47,IF(ISNUMBER(SEARCH("?0000",B355)),1,IF(ISNUMBER(SEARCH("?1000",B355)),2,IF(ISNUMBER(SEARCH("??100",B355)),3,IF(ISNUMBER(SEARCH("???10",B355)),4,IF(ISNUMBER(SEARCH("??001",B355)),6,5))))))</f>
        <v>0</v>
      </c>
      <c r="C963" s="10"/>
    </row>
    <row r="964" spans="1:3">
      <c r="A964" s="21">
        <v>333</v>
      </c>
      <c r="B964" s="6">
        <f>INDEX('11:11'!$B$47:$G$47,IF(ISNUMBER(SEARCH("?0000",B356)),1,IF(ISNUMBER(SEARCH("?1000",B356)),2,IF(ISNUMBER(SEARCH("??100",B356)),3,IF(ISNUMBER(SEARCH("???10",B356)),4,IF(ISNUMBER(SEARCH("??001",B356)),6,5))))))</f>
        <v>0</v>
      </c>
      <c r="C964" s="10"/>
    </row>
    <row r="965" spans="1:3">
      <c r="A965" s="21">
        <v>334</v>
      </c>
      <c r="B965" s="6">
        <f>INDEX('11:11'!$B$47:$G$47,IF(ISNUMBER(SEARCH("?0000",B357)),1,IF(ISNUMBER(SEARCH("?1000",B357)),2,IF(ISNUMBER(SEARCH("??100",B357)),3,IF(ISNUMBER(SEARCH("???10",B357)),4,IF(ISNUMBER(SEARCH("??001",B357)),6,5))))))</f>
        <v>0</v>
      </c>
      <c r="C965" s="10"/>
    </row>
    <row r="966" spans="1:3">
      <c r="A966" s="21">
        <v>335</v>
      </c>
      <c r="B966" s="6">
        <f>INDEX('11:11'!$B$47:$G$47,IF(ISNUMBER(SEARCH("?0000",B358)),1,IF(ISNUMBER(SEARCH("?1000",B358)),2,IF(ISNUMBER(SEARCH("??100",B358)),3,IF(ISNUMBER(SEARCH("???10",B358)),4,IF(ISNUMBER(SEARCH("??001",B358)),6,5))))))</f>
        <v>0</v>
      </c>
      <c r="C966" s="10"/>
    </row>
    <row r="967" spans="1:3">
      <c r="A967" s="21">
        <v>336</v>
      </c>
      <c r="B967" s="6">
        <f>INDEX('11:11'!$B$47:$G$47,IF(ISNUMBER(SEARCH("?0000",B359)),1,IF(ISNUMBER(SEARCH("?1000",B359)),2,IF(ISNUMBER(SEARCH("??100",B359)),3,IF(ISNUMBER(SEARCH("???10",B359)),4,IF(ISNUMBER(SEARCH("??001",B359)),6,5))))))</f>
        <v>0</v>
      </c>
      <c r="C967" s="10"/>
    </row>
    <row r="968" spans="1:3">
      <c r="A968" s="21">
        <v>337</v>
      </c>
      <c r="B968" s="6">
        <f>INDEX('11:11'!$B$47:$G$47,IF(ISNUMBER(SEARCH("?0000",B360)),1,IF(ISNUMBER(SEARCH("?1000",B360)),2,IF(ISNUMBER(SEARCH("??100",B360)),3,IF(ISNUMBER(SEARCH("???10",B360)),4,IF(ISNUMBER(SEARCH("??001",B360)),6,5))))))</f>
        <v>0</v>
      </c>
      <c r="C968" s="10"/>
    </row>
    <row r="969" spans="1:3">
      <c r="A969" s="21">
        <v>338</v>
      </c>
      <c r="B969" s="6">
        <f>INDEX('11:11'!$B$47:$G$47,IF(ISNUMBER(SEARCH("?0000",B361)),1,IF(ISNUMBER(SEARCH("?1000",B361)),2,IF(ISNUMBER(SEARCH("??100",B361)),3,IF(ISNUMBER(SEARCH("???10",B361)),4,IF(ISNUMBER(SEARCH("??001",B361)),6,5))))))</f>
        <v>0</v>
      </c>
      <c r="C969" s="10"/>
    </row>
    <row r="970" spans="1:3">
      <c r="A970" s="21">
        <v>339</v>
      </c>
      <c r="B970" s="6">
        <f>INDEX('11:11'!$B$47:$G$47,IF(ISNUMBER(SEARCH("?0000",B362)),1,IF(ISNUMBER(SEARCH("?1000",B362)),2,IF(ISNUMBER(SEARCH("??100",B362)),3,IF(ISNUMBER(SEARCH("???10",B362)),4,IF(ISNUMBER(SEARCH("??001",B362)),6,5))))))</f>
        <v>0</v>
      </c>
      <c r="C970" s="10"/>
    </row>
    <row r="971" spans="1:3">
      <c r="A971" s="21">
        <v>340</v>
      </c>
      <c r="B971" s="6">
        <f>INDEX('11:11'!$B$47:$G$47,IF(ISNUMBER(SEARCH("?0000",B363)),1,IF(ISNUMBER(SEARCH("?1000",B363)),2,IF(ISNUMBER(SEARCH("??100",B363)),3,IF(ISNUMBER(SEARCH("???10",B363)),4,IF(ISNUMBER(SEARCH("??001",B363)),6,5))))))</f>
        <v>0</v>
      </c>
      <c r="C971" s="10"/>
    </row>
    <row r="972" spans="1:3">
      <c r="A972" s="21">
        <v>341</v>
      </c>
      <c r="B972" s="6">
        <f>INDEX('11:11'!$B$47:$G$47,IF(ISNUMBER(SEARCH("?0000",B364)),1,IF(ISNUMBER(SEARCH("?1000",B364)),2,IF(ISNUMBER(SEARCH("??100",B364)),3,IF(ISNUMBER(SEARCH("???10",B364)),4,IF(ISNUMBER(SEARCH("??001",B364)),6,5))))))</f>
        <v>0</v>
      </c>
      <c r="C972" s="10"/>
    </row>
    <row r="973" spans="1:3">
      <c r="A973" s="21">
        <v>342</v>
      </c>
      <c r="B973" s="6">
        <f>INDEX('11:11'!$B$47:$G$47,IF(ISNUMBER(SEARCH("?0000",B365)),1,IF(ISNUMBER(SEARCH("?1000",B365)),2,IF(ISNUMBER(SEARCH("??100",B365)),3,IF(ISNUMBER(SEARCH("???10",B365)),4,IF(ISNUMBER(SEARCH("??001",B365)),6,5))))))</f>
        <v>0</v>
      </c>
      <c r="C973" s="10"/>
    </row>
    <row r="974" spans="1:3">
      <c r="A974" s="21">
        <v>343</v>
      </c>
      <c r="B974" s="6">
        <f>INDEX('11:11'!$B$47:$G$47,IF(ISNUMBER(SEARCH("?0000",B366)),1,IF(ISNUMBER(SEARCH("?1000",B366)),2,IF(ISNUMBER(SEARCH("??100",B366)),3,IF(ISNUMBER(SEARCH("???10",B366)),4,IF(ISNUMBER(SEARCH("??001",B366)),6,5))))))</f>
        <v>0</v>
      </c>
      <c r="C974" s="10"/>
    </row>
    <row r="975" spans="1:3">
      <c r="A975" s="21">
        <v>344</v>
      </c>
      <c r="B975" s="6">
        <f>INDEX('11:11'!$B$47:$G$47,IF(ISNUMBER(SEARCH("?0000",B367)),1,IF(ISNUMBER(SEARCH("?1000",B367)),2,IF(ISNUMBER(SEARCH("??100",B367)),3,IF(ISNUMBER(SEARCH("???10",B367)),4,IF(ISNUMBER(SEARCH("??001",B367)),6,5))))))</f>
        <v>0</v>
      </c>
      <c r="C975" s="10"/>
    </row>
    <row r="976" spans="1:3">
      <c r="A976" s="21">
        <v>345</v>
      </c>
      <c r="B976" s="6">
        <f>INDEX('11:11'!$B$47:$G$47,IF(ISNUMBER(SEARCH("?0000",B368)),1,IF(ISNUMBER(SEARCH("?1000",B368)),2,IF(ISNUMBER(SEARCH("??100",B368)),3,IF(ISNUMBER(SEARCH("???10",B368)),4,IF(ISNUMBER(SEARCH("??001",B368)),6,5))))))</f>
        <v>0</v>
      </c>
      <c r="C976" s="10"/>
    </row>
    <row r="977" spans="1:3">
      <c r="A977" s="21">
        <v>346</v>
      </c>
      <c r="B977" s="6">
        <f>INDEX('11:11'!$B$47:$G$47,IF(ISNUMBER(SEARCH("?0000",B369)),1,IF(ISNUMBER(SEARCH("?1000",B369)),2,IF(ISNUMBER(SEARCH("??100",B369)),3,IF(ISNUMBER(SEARCH("???10",B369)),4,IF(ISNUMBER(SEARCH("??001",B369)),6,5))))))</f>
        <v>0</v>
      </c>
      <c r="C977" s="10"/>
    </row>
    <row r="978" spans="1:3">
      <c r="A978" s="21">
        <v>347</v>
      </c>
      <c r="B978" s="6">
        <f>INDEX('11:11'!$B$47:$G$47,IF(ISNUMBER(SEARCH("?0000",B370)),1,IF(ISNUMBER(SEARCH("?1000",B370)),2,IF(ISNUMBER(SEARCH("??100",B370)),3,IF(ISNUMBER(SEARCH("???10",B370)),4,IF(ISNUMBER(SEARCH("??001",B370)),6,5))))))</f>
        <v>0</v>
      </c>
      <c r="C978" s="10"/>
    </row>
    <row r="979" spans="1:3">
      <c r="A979" s="21">
        <v>348</v>
      </c>
      <c r="B979" s="6">
        <f>INDEX('11:11'!$B$47:$G$47,IF(ISNUMBER(SEARCH("?0000",B371)),1,IF(ISNUMBER(SEARCH("?1000",B371)),2,IF(ISNUMBER(SEARCH("??100",B371)),3,IF(ISNUMBER(SEARCH("???10",B371)),4,IF(ISNUMBER(SEARCH("??001",B371)),6,5))))))</f>
        <v>0</v>
      </c>
      <c r="C979" s="10"/>
    </row>
    <row r="980" spans="1:3">
      <c r="A980" s="21">
        <v>349</v>
      </c>
      <c r="B980" s="6">
        <f>INDEX('11:11'!$B$47:$G$47,IF(ISNUMBER(SEARCH("?0000",B372)),1,IF(ISNUMBER(SEARCH("?1000",B372)),2,IF(ISNUMBER(SEARCH("??100",B372)),3,IF(ISNUMBER(SEARCH("???10",B372)),4,IF(ISNUMBER(SEARCH("??001",B372)),6,5))))))</f>
        <v>0</v>
      </c>
      <c r="C980" s="10"/>
    </row>
    <row r="981" spans="1:3">
      <c r="A981" s="21">
        <v>350</v>
      </c>
      <c r="B981" s="6">
        <f>INDEX('11:11'!$B$47:$G$47,IF(ISNUMBER(SEARCH("?0000",B373)),1,IF(ISNUMBER(SEARCH("?1000",B373)),2,IF(ISNUMBER(SEARCH("??100",B373)),3,IF(ISNUMBER(SEARCH("???10",B373)),4,IF(ISNUMBER(SEARCH("??001",B373)),6,5))))))</f>
        <v>0</v>
      </c>
      <c r="C981" s="10"/>
    </row>
    <row r="982" spans="1:3">
      <c r="A982" s="21">
        <v>351</v>
      </c>
      <c r="B982" s="6">
        <f>INDEX('11:11'!$B$47:$G$47,IF(ISNUMBER(SEARCH("?0000",B374)),1,IF(ISNUMBER(SEARCH("?1000",B374)),2,IF(ISNUMBER(SEARCH("??100",B374)),3,IF(ISNUMBER(SEARCH("???10",B374)),4,IF(ISNUMBER(SEARCH("??001",B374)),6,5))))))</f>
        <v>0</v>
      </c>
      <c r="C982" s="10"/>
    </row>
    <row r="983" spans="1:3">
      <c r="A983" s="21">
        <v>352</v>
      </c>
      <c r="B983" s="6">
        <f>INDEX('11:11'!$B$47:$G$47,IF(ISNUMBER(SEARCH("?0000",B375)),1,IF(ISNUMBER(SEARCH("?1000",B375)),2,IF(ISNUMBER(SEARCH("??100",B375)),3,IF(ISNUMBER(SEARCH("???10",B375)),4,IF(ISNUMBER(SEARCH("??001",B375)),6,5))))))</f>
        <v>0</v>
      </c>
      <c r="C983" s="10"/>
    </row>
    <row r="984" spans="1:3">
      <c r="A984" s="21">
        <v>353</v>
      </c>
      <c r="B984" s="6">
        <f>INDEX('11:11'!$B$47:$G$47,IF(ISNUMBER(SEARCH("?0000",B376)),1,IF(ISNUMBER(SEARCH("?1000",B376)),2,IF(ISNUMBER(SEARCH("??100",B376)),3,IF(ISNUMBER(SEARCH("???10",B376)),4,IF(ISNUMBER(SEARCH("??001",B376)),6,5))))))</f>
        <v>0</v>
      </c>
      <c r="C984" s="10"/>
    </row>
    <row r="985" spans="1:3">
      <c r="A985" s="21">
        <v>354</v>
      </c>
      <c r="B985" s="6">
        <f>INDEX('11:11'!$B$47:$G$47,IF(ISNUMBER(SEARCH("?0000",B377)),1,IF(ISNUMBER(SEARCH("?1000",B377)),2,IF(ISNUMBER(SEARCH("??100",B377)),3,IF(ISNUMBER(SEARCH("???10",B377)),4,IF(ISNUMBER(SEARCH("??001",B377)),6,5))))))</f>
        <v>0</v>
      </c>
      <c r="C985" s="10"/>
    </row>
    <row r="986" spans="1:3">
      <c r="A986" s="21">
        <v>355</v>
      </c>
      <c r="B986" s="6">
        <f>INDEX('11:11'!$B$47:$G$47,IF(ISNUMBER(SEARCH("?0000",B378)),1,IF(ISNUMBER(SEARCH("?1000",B378)),2,IF(ISNUMBER(SEARCH("??100",B378)),3,IF(ISNUMBER(SEARCH("???10",B378)),4,IF(ISNUMBER(SEARCH("??001",B378)),6,5))))))</f>
        <v>0</v>
      </c>
      <c r="C986" s="10"/>
    </row>
    <row r="987" spans="1:3">
      <c r="A987" s="21">
        <v>356</v>
      </c>
      <c r="B987" s="6">
        <f>INDEX('11:11'!$B$47:$G$47,IF(ISNUMBER(SEARCH("?0000",B379)),1,IF(ISNUMBER(SEARCH("?1000",B379)),2,IF(ISNUMBER(SEARCH("??100",B379)),3,IF(ISNUMBER(SEARCH("???10",B379)),4,IF(ISNUMBER(SEARCH("??001",B379)),6,5))))))</f>
        <v>0</v>
      </c>
      <c r="C987" s="10"/>
    </row>
    <row r="988" spans="1:3">
      <c r="A988" s="21">
        <v>357</v>
      </c>
      <c r="B988" s="6">
        <f>INDEX('11:11'!$B$47:$G$47,IF(ISNUMBER(SEARCH("?0000",B380)),1,IF(ISNUMBER(SEARCH("?1000",B380)),2,IF(ISNUMBER(SEARCH("??100",B380)),3,IF(ISNUMBER(SEARCH("???10",B380)),4,IF(ISNUMBER(SEARCH("??001",B380)),6,5))))))</f>
        <v>0</v>
      </c>
      <c r="C988" s="10"/>
    </row>
    <row r="989" spans="1:3">
      <c r="A989" s="21">
        <v>358</v>
      </c>
      <c r="B989" s="6">
        <f>INDEX('11:11'!$B$47:$G$47,IF(ISNUMBER(SEARCH("?0000",B381)),1,IF(ISNUMBER(SEARCH("?1000",B381)),2,IF(ISNUMBER(SEARCH("??100",B381)),3,IF(ISNUMBER(SEARCH("???10",B381)),4,IF(ISNUMBER(SEARCH("??001",B381)),6,5))))))</f>
        <v>0</v>
      </c>
      <c r="C989" s="10"/>
    </row>
    <row r="990" spans="1:3">
      <c r="A990" s="21">
        <v>359</v>
      </c>
      <c r="B990" s="6">
        <f>INDEX('11:11'!$B$47:$G$47,IF(ISNUMBER(SEARCH("?0000",B382)),1,IF(ISNUMBER(SEARCH("?1000",B382)),2,IF(ISNUMBER(SEARCH("??100",B382)),3,IF(ISNUMBER(SEARCH("???10",B382)),4,IF(ISNUMBER(SEARCH("??001",B382)),6,5))))))</f>
        <v>0</v>
      </c>
      <c r="C990" s="10"/>
    </row>
    <row r="991" spans="1:3">
      <c r="A991" s="21">
        <v>360</v>
      </c>
      <c r="B991" s="6">
        <f>INDEX('11:11'!$B$47:$G$47,IF(ISNUMBER(SEARCH("?0000",B383)),1,IF(ISNUMBER(SEARCH("?1000",B383)),2,IF(ISNUMBER(SEARCH("??100",B383)),3,IF(ISNUMBER(SEARCH("???10",B383)),4,IF(ISNUMBER(SEARCH("??001",B383)),6,5))))))</f>
        <v>0</v>
      </c>
      <c r="C991" s="10"/>
    </row>
    <row r="992" spans="1:3">
      <c r="A992" s="21">
        <v>361</v>
      </c>
      <c r="B992" s="6">
        <f>INDEX('11:11'!$B$47:$G$47,IF(ISNUMBER(SEARCH("?0000",B384)),1,IF(ISNUMBER(SEARCH("?1000",B384)),2,IF(ISNUMBER(SEARCH("??100",B384)),3,IF(ISNUMBER(SEARCH("???10",B384)),4,IF(ISNUMBER(SEARCH("??001",B384)),6,5))))))</f>
        <v>0</v>
      </c>
      <c r="C992" s="10"/>
    </row>
    <row r="993" spans="1:3">
      <c r="A993" s="21">
        <v>362</v>
      </c>
      <c r="B993" s="6">
        <f>INDEX('11:11'!$B$47:$G$47,IF(ISNUMBER(SEARCH("?0000",B385)),1,IF(ISNUMBER(SEARCH("?1000",B385)),2,IF(ISNUMBER(SEARCH("??100",B385)),3,IF(ISNUMBER(SEARCH("???10",B385)),4,IF(ISNUMBER(SEARCH("??001",B385)),6,5))))))</f>
        <v>0</v>
      </c>
      <c r="C993" s="10"/>
    </row>
    <row r="994" spans="1:3">
      <c r="A994" s="21">
        <v>363</v>
      </c>
      <c r="B994" s="6">
        <f>INDEX('11:11'!$B$47:$G$47,IF(ISNUMBER(SEARCH("?0000",B386)),1,IF(ISNUMBER(SEARCH("?1000",B386)),2,IF(ISNUMBER(SEARCH("??100",B386)),3,IF(ISNUMBER(SEARCH("???10",B386)),4,IF(ISNUMBER(SEARCH("??001",B386)),6,5))))))</f>
        <v>0</v>
      </c>
      <c r="C994" s="10"/>
    </row>
    <row r="995" spans="1:3">
      <c r="A995" s="21">
        <v>364</v>
      </c>
      <c r="B995" s="6">
        <f>INDEX('11:11'!$B$47:$G$47,IF(ISNUMBER(SEARCH("?0000",B387)),1,IF(ISNUMBER(SEARCH("?1000",B387)),2,IF(ISNUMBER(SEARCH("??100",B387)),3,IF(ISNUMBER(SEARCH("???10",B387)),4,IF(ISNUMBER(SEARCH("??001",B387)),6,5))))))</f>
        <v>0</v>
      </c>
      <c r="C995" s="10"/>
    </row>
    <row r="996" spans="1:3">
      <c r="A996" s="21">
        <v>365</v>
      </c>
      <c r="B996" s="6">
        <f>INDEX('11:11'!$B$47:$G$47,IF(ISNUMBER(SEARCH("?0000",B388)),1,IF(ISNUMBER(SEARCH("?1000",B388)),2,IF(ISNUMBER(SEARCH("??100",B388)),3,IF(ISNUMBER(SEARCH("???10",B388)),4,IF(ISNUMBER(SEARCH("??001",B388)),6,5))))))</f>
        <v>0</v>
      </c>
      <c r="C996" s="10"/>
    </row>
    <row r="997" spans="1:3">
      <c r="A997" s="21">
        <v>366</v>
      </c>
      <c r="B997" s="6">
        <f>INDEX('11:11'!$B$47:$G$47,IF(ISNUMBER(SEARCH("?0000",B389)),1,IF(ISNUMBER(SEARCH("?1000",B389)),2,IF(ISNUMBER(SEARCH("??100",B389)),3,IF(ISNUMBER(SEARCH("???10",B389)),4,IF(ISNUMBER(SEARCH("??001",B389)),6,5))))))</f>
        <v>0</v>
      </c>
      <c r="C997" s="10"/>
    </row>
    <row r="998" spans="1:3">
      <c r="A998" s="21">
        <v>367</v>
      </c>
      <c r="B998" s="6">
        <f>INDEX('11:11'!$B$47:$G$47,IF(ISNUMBER(SEARCH("?0000",B390)),1,IF(ISNUMBER(SEARCH("?1000",B390)),2,IF(ISNUMBER(SEARCH("??100",B390)),3,IF(ISNUMBER(SEARCH("???10",B390)),4,IF(ISNUMBER(SEARCH("??001",B390)),6,5))))))</f>
        <v>0</v>
      </c>
      <c r="C998" s="10"/>
    </row>
    <row r="999" spans="1:3">
      <c r="A999" s="21">
        <v>368</v>
      </c>
      <c r="B999" s="6">
        <f>INDEX('11:11'!$B$47:$G$47,IF(ISNUMBER(SEARCH("?0000",B391)),1,IF(ISNUMBER(SEARCH("?1000",B391)),2,IF(ISNUMBER(SEARCH("??100",B391)),3,IF(ISNUMBER(SEARCH("???10",B391)),4,IF(ISNUMBER(SEARCH("??001",B391)),6,5))))))</f>
        <v>0</v>
      </c>
      <c r="C999" s="10"/>
    </row>
    <row r="1000" spans="1:3">
      <c r="A1000" s="21">
        <v>369</v>
      </c>
      <c r="B1000" s="6">
        <f>INDEX('11:11'!$B$47:$G$47,IF(ISNUMBER(SEARCH("?0000",B392)),1,IF(ISNUMBER(SEARCH("?1000",B392)),2,IF(ISNUMBER(SEARCH("??100",B392)),3,IF(ISNUMBER(SEARCH("???10",B392)),4,IF(ISNUMBER(SEARCH("??001",B392)),6,5))))))</f>
        <v>0</v>
      </c>
      <c r="C1000" s="10"/>
    </row>
    <row r="1001" spans="1:3">
      <c r="A1001" s="21">
        <v>370</v>
      </c>
      <c r="B1001" s="6">
        <f>INDEX('11:11'!$B$47:$G$47,IF(ISNUMBER(SEARCH("?0000",B393)),1,IF(ISNUMBER(SEARCH("?1000",B393)),2,IF(ISNUMBER(SEARCH("??100",B393)),3,IF(ISNUMBER(SEARCH("???10",B393)),4,IF(ISNUMBER(SEARCH("??001",B393)),6,5))))))</f>
        <v>0</v>
      </c>
      <c r="C1001" s="10"/>
    </row>
    <row r="1002" spans="1:3">
      <c r="A1002" s="21">
        <v>371</v>
      </c>
      <c r="B1002" s="6">
        <f>INDEX('11:11'!$B$47:$G$47,IF(ISNUMBER(SEARCH("?0000",B394)),1,IF(ISNUMBER(SEARCH("?1000",B394)),2,IF(ISNUMBER(SEARCH("??100",B394)),3,IF(ISNUMBER(SEARCH("???10",B394)),4,IF(ISNUMBER(SEARCH("??001",B394)),6,5))))))</f>
        <v>0</v>
      </c>
      <c r="C1002" s="10"/>
    </row>
    <row r="1003" spans="1:3">
      <c r="A1003" s="21">
        <v>372</v>
      </c>
      <c r="B1003" s="6">
        <f>INDEX('11:11'!$B$47:$G$47,IF(ISNUMBER(SEARCH("?0000",B395)),1,IF(ISNUMBER(SEARCH("?1000",B395)),2,IF(ISNUMBER(SEARCH("??100",B395)),3,IF(ISNUMBER(SEARCH("???10",B395)),4,IF(ISNUMBER(SEARCH("??001",B395)),6,5))))))</f>
        <v>0</v>
      </c>
      <c r="C1003" s="10"/>
    </row>
    <row r="1004" spans="1:3">
      <c r="A1004" s="21">
        <v>373</v>
      </c>
      <c r="B1004" s="6">
        <f>INDEX('11:11'!$B$47:$G$47,IF(ISNUMBER(SEARCH("?0000",B396)),1,IF(ISNUMBER(SEARCH("?1000",B396)),2,IF(ISNUMBER(SEARCH("??100",B396)),3,IF(ISNUMBER(SEARCH("???10",B396)),4,IF(ISNUMBER(SEARCH("??001",B396)),6,5))))))</f>
        <v>0</v>
      </c>
      <c r="C1004" s="10"/>
    </row>
    <row r="1005" spans="1:3">
      <c r="A1005" s="21">
        <v>374</v>
      </c>
      <c r="B1005" s="6">
        <f>INDEX('11:11'!$B$47:$G$47,IF(ISNUMBER(SEARCH("?0000",B397)),1,IF(ISNUMBER(SEARCH("?1000",B397)),2,IF(ISNUMBER(SEARCH("??100",B397)),3,IF(ISNUMBER(SEARCH("???10",B397)),4,IF(ISNUMBER(SEARCH("??001",B397)),6,5))))))</f>
        <v>0</v>
      </c>
      <c r="C1005" s="10"/>
    </row>
    <row r="1006" spans="1:3">
      <c r="A1006" s="21">
        <v>375</v>
      </c>
      <c r="B1006" s="6">
        <f>INDEX('11:11'!$B$47:$G$47,IF(ISNUMBER(SEARCH("?0000",B398)),1,IF(ISNUMBER(SEARCH("?1000",B398)),2,IF(ISNUMBER(SEARCH("??100",B398)),3,IF(ISNUMBER(SEARCH("???10",B398)),4,IF(ISNUMBER(SEARCH("??001",B398)),6,5))))))</f>
        <v>0</v>
      </c>
      <c r="C1006" s="10"/>
    </row>
    <row r="1007" spans="1:3">
      <c r="A1007" s="21">
        <v>376</v>
      </c>
      <c r="B1007" s="6">
        <f>INDEX('11:11'!$B$47:$G$47,IF(ISNUMBER(SEARCH("?0000",B399)),1,IF(ISNUMBER(SEARCH("?1000",B399)),2,IF(ISNUMBER(SEARCH("??100",B399)),3,IF(ISNUMBER(SEARCH("???10",B399)),4,IF(ISNUMBER(SEARCH("??001",B399)),6,5))))))</f>
        <v>0</v>
      </c>
      <c r="C1007" s="10"/>
    </row>
    <row r="1008" spans="1:3">
      <c r="A1008" s="21">
        <v>377</v>
      </c>
      <c r="B1008" s="6">
        <f>INDEX('11:11'!$B$47:$G$47,IF(ISNUMBER(SEARCH("?0000",B400)),1,IF(ISNUMBER(SEARCH("?1000",B400)),2,IF(ISNUMBER(SEARCH("??100",B400)),3,IF(ISNUMBER(SEARCH("???10",B400)),4,IF(ISNUMBER(SEARCH("??001",B400)),6,5))))))</f>
        <v>0</v>
      </c>
      <c r="C1008" s="10"/>
    </row>
    <row r="1009" spans="1:3">
      <c r="A1009" s="21">
        <v>378</v>
      </c>
      <c r="B1009" s="6">
        <f>INDEX('11:11'!$B$47:$G$47,IF(ISNUMBER(SEARCH("?0000",B401)),1,IF(ISNUMBER(SEARCH("?1000",B401)),2,IF(ISNUMBER(SEARCH("??100",B401)),3,IF(ISNUMBER(SEARCH("???10",B401)),4,IF(ISNUMBER(SEARCH("??001",B401)),6,5))))))</f>
        <v>0</v>
      </c>
      <c r="C1009" s="10"/>
    </row>
    <row r="1010" spans="1:3">
      <c r="A1010" s="21">
        <v>379</v>
      </c>
      <c r="B1010" s="6">
        <f>INDEX('11:11'!$B$47:$G$47,IF(ISNUMBER(SEARCH("?0000",B402)),1,IF(ISNUMBER(SEARCH("?1000",B402)),2,IF(ISNUMBER(SEARCH("??100",B402)),3,IF(ISNUMBER(SEARCH("???10",B402)),4,IF(ISNUMBER(SEARCH("??001",B402)),6,5))))))</f>
        <v>0</v>
      </c>
      <c r="C1010" s="10"/>
    </row>
    <row r="1011" spans="1:3">
      <c r="A1011" s="21">
        <v>380</v>
      </c>
      <c r="B1011" s="6">
        <f>INDEX('11:11'!$B$47:$G$47,IF(ISNUMBER(SEARCH("?0000",B403)),1,IF(ISNUMBER(SEARCH("?1000",B403)),2,IF(ISNUMBER(SEARCH("??100",B403)),3,IF(ISNUMBER(SEARCH("???10",B403)),4,IF(ISNUMBER(SEARCH("??001",B403)),6,5))))))</f>
        <v>0</v>
      </c>
      <c r="C1011" s="10"/>
    </row>
    <row r="1012" spans="1:3">
      <c r="A1012" s="21">
        <v>381</v>
      </c>
      <c r="B1012" s="6">
        <f>INDEX('11:11'!$B$47:$G$47,IF(ISNUMBER(SEARCH("?0000",B404)),1,IF(ISNUMBER(SEARCH("?1000",B404)),2,IF(ISNUMBER(SEARCH("??100",B404)),3,IF(ISNUMBER(SEARCH("???10",B404)),4,IF(ISNUMBER(SEARCH("??001",B404)),6,5))))))</f>
        <v>0</v>
      </c>
      <c r="C1012" s="10"/>
    </row>
    <row r="1013" spans="1:3">
      <c r="A1013" s="21">
        <v>382</v>
      </c>
      <c r="B1013" s="6">
        <f>INDEX('11:11'!$B$47:$G$47,IF(ISNUMBER(SEARCH("?0000",B405)),1,IF(ISNUMBER(SEARCH("?1000",B405)),2,IF(ISNUMBER(SEARCH("??100",B405)),3,IF(ISNUMBER(SEARCH("???10",B405)),4,IF(ISNUMBER(SEARCH("??001",B405)),6,5))))))</f>
        <v>0</v>
      </c>
      <c r="C1013" s="10"/>
    </row>
    <row r="1014" spans="1:3">
      <c r="A1014" s="21">
        <v>383</v>
      </c>
      <c r="B1014" s="6">
        <f>INDEX('11:11'!$B$47:$G$47,IF(ISNUMBER(SEARCH("?0000",B406)),1,IF(ISNUMBER(SEARCH("?1000",B406)),2,IF(ISNUMBER(SEARCH("??100",B406)),3,IF(ISNUMBER(SEARCH("???10",B406)),4,IF(ISNUMBER(SEARCH("??001",B406)),6,5))))))</f>
        <v>0</v>
      </c>
      <c r="C1014" s="10"/>
    </row>
    <row r="1015" spans="1:3">
      <c r="A1015" s="21">
        <v>384</v>
      </c>
      <c r="B1015" s="6">
        <f>INDEX('11:11'!$B$47:$G$47,IF(ISNUMBER(SEARCH("?0000",B407)),1,IF(ISNUMBER(SEARCH("?1000",B407)),2,IF(ISNUMBER(SEARCH("??100",B407)),3,IF(ISNUMBER(SEARCH("???10",B407)),4,IF(ISNUMBER(SEARCH("??001",B407)),6,5))))))</f>
        <v>0</v>
      </c>
      <c r="C1015" s="10"/>
    </row>
    <row r="1016" spans="1:3">
      <c r="A1016" s="21">
        <v>385</v>
      </c>
      <c r="B1016" s="6">
        <f>INDEX('11:11'!$B$47:$G$47,IF(ISNUMBER(SEARCH("?0000",B408)),1,IF(ISNUMBER(SEARCH("?1000",B408)),2,IF(ISNUMBER(SEARCH("??100",B408)),3,IF(ISNUMBER(SEARCH("???10",B408)),4,IF(ISNUMBER(SEARCH("??001",B408)),6,5))))))</f>
        <v>0</v>
      </c>
      <c r="C1016" s="10"/>
    </row>
    <row r="1017" spans="1:3">
      <c r="A1017" s="21">
        <v>386</v>
      </c>
      <c r="B1017" s="6">
        <f>INDEX('11:11'!$B$47:$G$47,IF(ISNUMBER(SEARCH("?0000",B409)),1,IF(ISNUMBER(SEARCH("?1000",B409)),2,IF(ISNUMBER(SEARCH("??100",B409)),3,IF(ISNUMBER(SEARCH("???10",B409)),4,IF(ISNUMBER(SEARCH("??001",B409)),6,5))))))</f>
        <v>0</v>
      </c>
      <c r="C1017" s="10"/>
    </row>
    <row r="1018" spans="1:3">
      <c r="A1018" s="21">
        <v>387</v>
      </c>
      <c r="B1018" s="6">
        <f>INDEX('11:11'!$B$47:$G$47,IF(ISNUMBER(SEARCH("?0000",B410)),1,IF(ISNUMBER(SEARCH("?1000",B410)),2,IF(ISNUMBER(SEARCH("??100",B410)),3,IF(ISNUMBER(SEARCH("???10",B410)),4,IF(ISNUMBER(SEARCH("??001",B410)),6,5))))))</f>
        <v>0</v>
      </c>
      <c r="C1018" s="10"/>
    </row>
    <row r="1019" spans="1:3">
      <c r="A1019" s="21">
        <v>388</v>
      </c>
      <c r="B1019" s="6">
        <f>INDEX('11:11'!$B$47:$G$47,IF(ISNUMBER(SEARCH("?0000",B411)),1,IF(ISNUMBER(SEARCH("?1000",B411)),2,IF(ISNUMBER(SEARCH("??100",B411)),3,IF(ISNUMBER(SEARCH("???10",B411)),4,IF(ISNUMBER(SEARCH("??001",B411)),6,5))))))</f>
        <v>0</v>
      </c>
      <c r="C1019" s="10"/>
    </row>
    <row r="1020" spans="1:3">
      <c r="A1020" s="21">
        <v>389</v>
      </c>
      <c r="B1020" s="6">
        <f>INDEX('11:11'!$B$47:$G$47,IF(ISNUMBER(SEARCH("?0000",B412)),1,IF(ISNUMBER(SEARCH("?1000",B412)),2,IF(ISNUMBER(SEARCH("??100",B412)),3,IF(ISNUMBER(SEARCH("???10",B412)),4,IF(ISNUMBER(SEARCH("??001",B412)),6,5))))))</f>
        <v>0</v>
      </c>
      <c r="C1020" s="10"/>
    </row>
    <row r="1021" spans="1:3">
      <c r="A1021" s="21">
        <v>390</v>
      </c>
      <c r="B1021" s="6">
        <f>INDEX('11:11'!$B$47:$G$47,IF(ISNUMBER(SEARCH("?0000",B413)),1,IF(ISNUMBER(SEARCH("?1000",B413)),2,IF(ISNUMBER(SEARCH("??100",B413)),3,IF(ISNUMBER(SEARCH("???10",B413)),4,IF(ISNUMBER(SEARCH("??001",B413)),6,5))))))</f>
        <v>0</v>
      </c>
      <c r="C1021" s="10"/>
    </row>
    <row r="1022" spans="1:3">
      <c r="A1022" s="21">
        <v>391</v>
      </c>
      <c r="B1022" s="6">
        <f>INDEX('11:11'!$B$47:$G$47,IF(ISNUMBER(SEARCH("?0000",B414)),1,IF(ISNUMBER(SEARCH("?1000",B414)),2,IF(ISNUMBER(SEARCH("??100",B414)),3,IF(ISNUMBER(SEARCH("???10",B414)),4,IF(ISNUMBER(SEARCH("??001",B414)),6,5))))))</f>
        <v>0</v>
      </c>
      <c r="C1022" s="10"/>
    </row>
    <row r="1023" spans="1:3">
      <c r="A1023" s="21">
        <v>392</v>
      </c>
      <c r="B1023" s="6">
        <f>INDEX('11:11'!$B$47:$G$47,IF(ISNUMBER(SEARCH("?0000",B415)),1,IF(ISNUMBER(SEARCH("?1000",B415)),2,IF(ISNUMBER(SEARCH("??100",B415)),3,IF(ISNUMBER(SEARCH("???10",B415)),4,IF(ISNUMBER(SEARCH("??001",B415)),6,5))))))</f>
        <v>0</v>
      </c>
      <c r="C1023" s="10"/>
    </row>
    <row r="1024" spans="1:3">
      <c r="A1024" s="21">
        <v>393</v>
      </c>
      <c r="B1024" s="6">
        <f>INDEX('11:11'!$B$47:$G$47,IF(ISNUMBER(SEARCH("?0000",B416)),1,IF(ISNUMBER(SEARCH("?1000",B416)),2,IF(ISNUMBER(SEARCH("??100",B416)),3,IF(ISNUMBER(SEARCH("???10",B416)),4,IF(ISNUMBER(SEARCH("??001",B416)),6,5))))))</f>
        <v>0</v>
      </c>
      <c r="C1024" s="10"/>
    </row>
    <row r="1025" spans="1:3">
      <c r="A1025" s="21">
        <v>394</v>
      </c>
      <c r="B1025" s="6">
        <f>INDEX('11:11'!$B$47:$G$47,IF(ISNUMBER(SEARCH("?0000",B417)),1,IF(ISNUMBER(SEARCH("?1000",B417)),2,IF(ISNUMBER(SEARCH("??100",B417)),3,IF(ISNUMBER(SEARCH("???10",B417)),4,IF(ISNUMBER(SEARCH("??001",B417)),6,5))))))</f>
        <v>0</v>
      </c>
      <c r="C1025" s="10"/>
    </row>
    <row r="1026" spans="1:3">
      <c r="A1026" s="21">
        <v>395</v>
      </c>
      <c r="B1026" s="6">
        <f>INDEX('11:11'!$B$47:$G$47,IF(ISNUMBER(SEARCH("?0000",B418)),1,IF(ISNUMBER(SEARCH("?1000",B418)),2,IF(ISNUMBER(SEARCH("??100",B418)),3,IF(ISNUMBER(SEARCH("???10",B418)),4,IF(ISNUMBER(SEARCH("??001",B418)),6,5))))))</f>
        <v>0</v>
      </c>
      <c r="C1026" s="10"/>
    </row>
    <row r="1027" spans="1:3">
      <c r="A1027" s="21">
        <v>396</v>
      </c>
      <c r="B1027" s="6">
        <f>INDEX('11:11'!$B$47:$G$47,IF(ISNUMBER(SEARCH("?0000",B419)),1,IF(ISNUMBER(SEARCH("?1000",B419)),2,IF(ISNUMBER(SEARCH("??100",B419)),3,IF(ISNUMBER(SEARCH("???10",B419)),4,IF(ISNUMBER(SEARCH("??001",B419)),6,5))))))</f>
        <v>0</v>
      </c>
      <c r="C1027" s="10"/>
    </row>
    <row r="1028" spans="1:3">
      <c r="A1028" s="21">
        <v>397</v>
      </c>
      <c r="B1028" s="6">
        <f>INDEX('11:11'!$B$47:$G$47,IF(ISNUMBER(SEARCH("?0000",B420)),1,IF(ISNUMBER(SEARCH("?1000",B420)),2,IF(ISNUMBER(SEARCH("??100",B420)),3,IF(ISNUMBER(SEARCH("???10",B420)),4,IF(ISNUMBER(SEARCH("??001",B420)),6,5))))))</f>
        <v>0</v>
      </c>
      <c r="C1028" s="10"/>
    </row>
    <row r="1029" spans="1:3">
      <c r="A1029" s="21">
        <v>398</v>
      </c>
      <c r="B1029" s="6">
        <f>INDEX('11:11'!$B$47:$G$47,IF(ISNUMBER(SEARCH("?0000",B421)),1,IF(ISNUMBER(SEARCH("?1000",B421)),2,IF(ISNUMBER(SEARCH("??100",B421)),3,IF(ISNUMBER(SEARCH("???10",B421)),4,IF(ISNUMBER(SEARCH("??001",B421)),6,5))))))</f>
        <v>0</v>
      </c>
      <c r="C1029" s="10"/>
    </row>
    <row r="1030" spans="1:3">
      <c r="A1030" s="21">
        <v>399</v>
      </c>
      <c r="B1030" s="6">
        <f>INDEX('11:11'!$B$47:$G$47,IF(ISNUMBER(SEARCH("?0000",B422)),1,IF(ISNUMBER(SEARCH("?1000",B422)),2,IF(ISNUMBER(SEARCH("??100",B422)),3,IF(ISNUMBER(SEARCH("???10",B422)),4,IF(ISNUMBER(SEARCH("??001",B422)),6,5))))))</f>
        <v>0</v>
      </c>
      <c r="C1030" s="10"/>
    </row>
    <row r="1031" spans="1:3">
      <c r="A1031" s="21">
        <v>400</v>
      </c>
      <c r="B1031" s="6">
        <f>INDEX('11:11'!$B$47:$G$47,IF(ISNUMBER(SEARCH("?0000",B423)),1,IF(ISNUMBER(SEARCH("?1000",B423)),2,IF(ISNUMBER(SEARCH("??100",B423)),3,IF(ISNUMBER(SEARCH("???10",B423)),4,IF(ISNUMBER(SEARCH("??001",B423)),6,5))))))</f>
        <v>0</v>
      </c>
      <c r="C1031" s="10"/>
    </row>
    <row r="1032" spans="1:3">
      <c r="A1032" s="21">
        <v>401</v>
      </c>
      <c r="B1032" s="6">
        <f>INDEX('11:11'!$B$47:$G$47,IF(ISNUMBER(SEARCH("?0000",B424)),1,IF(ISNUMBER(SEARCH("?1000",B424)),2,IF(ISNUMBER(SEARCH("??100",B424)),3,IF(ISNUMBER(SEARCH("???10",B424)),4,IF(ISNUMBER(SEARCH("??001",B424)),6,5))))))</f>
        <v>0</v>
      </c>
      <c r="C1032" s="10"/>
    </row>
    <row r="1033" spans="1:3">
      <c r="A1033" s="21">
        <v>402</v>
      </c>
      <c r="B1033" s="6">
        <f>INDEX('11:11'!$B$47:$G$47,IF(ISNUMBER(SEARCH("?0000",B425)),1,IF(ISNUMBER(SEARCH("?1000",B425)),2,IF(ISNUMBER(SEARCH("??100",B425)),3,IF(ISNUMBER(SEARCH("???10",B425)),4,IF(ISNUMBER(SEARCH("??001",B425)),6,5))))))</f>
        <v>0</v>
      </c>
      <c r="C1033" s="10"/>
    </row>
    <row r="1034" spans="1:3">
      <c r="A1034" s="21">
        <v>403</v>
      </c>
      <c r="B1034" s="6">
        <f>INDEX('11:11'!$B$47:$G$47,IF(ISNUMBER(SEARCH("?0000",B426)),1,IF(ISNUMBER(SEARCH("?1000",B426)),2,IF(ISNUMBER(SEARCH("??100",B426)),3,IF(ISNUMBER(SEARCH("???10",B426)),4,IF(ISNUMBER(SEARCH("??001",B426)),6,5))))))</f>
        <v>0</v>
      </c>
      <c r="C1034" s="10"/>
    </row>
    <row r="1035" spans="1:3">
      <c r="A1035" s="21">
        <v>404</v>
      </c>
      <c r="B1035" s="6">
        <f>INDEX('11:11'!$B$47:$G$47,IF(ISNUMBER(SEARCH("?0000",B427)),1,IF(ISNUMBER(SEARCH("?1000",B427)),2,IF(ISNUMBER(SEARCH("??100",B427)),3,IF(ISNUMBER(SEARCH("???10",B427)),4,IF(ISNUMBER(SEARCH("??001",B427)),6,5))))))</f>
        <v>0</v>
      </c>
      <c r="C1035" s="10"/>
    </row>
    <row r="1036" spans="1:3">
      <c r="A1036" s="21">
        <v>405</v>
      </c>
      <c r="B1036" s="6">
        <f>INDEX('11:11'!$B$47:$G$47,IF(ISNUMBER(SEARCH("?0000",B428)),1,IF(ISNUMBER(SEARCH("?1000",B428)),2,IF(ISNUMBER(SEARCH("??100",B428)),3,IF(ISNUMBER(SEARCH("???10",B428)),4,IF(ISNUMBER(SEARCH("??001",B428)),6,5))))))</f>
        <v>0</v>
      </c>
      <c r="C1036" s="10"/>
    </row>
    <row r="1037" spans="1:3">
      <c r="A1037" s="21">
        <v>406</v>
      </c>
      <c r="B1037" s="6">
        <f>INDEX('11:11'!$B$47:$G$47,IF(ISNUMBER(SEARCH("?0000",B429)),1,IF(ISNUMBER(SEARCH("?1000",B429)),2,IF(ISNUMBER(SEARCH("??100",B429)),3,IF(ISNUMBER(SEARCH("???10",B429)),4,IF(ISNUMBER(SEARCH("??001",B429)),6,5))))))</f>
        <v>0</v>
      </c>
      <c r="C1037" s="10"/>
    </row>
    <row r="1038" spans="1:3">
      <c r="A1038" s="21">
        <v>407</v>
      </c>
      <c r="B1038" s="6">
        <f>INDEX('11:11'!$B$47:$G$47,IF(ISNUMBER(SEARCH("?0000",B430)),1,IF(ISNUMBER(SEARCH("?1000",B430)),2,IF(ISNUMBER(SEARCH("??100",B430)),3,IF(ISNUMBER(SEARCH("???10",B430)),4,IF(ISNUMBER(SEARCH("??001",B430)),6,5))))))</f>
        <v>0</v>
      </c>
      <c r="C1038" s="10"/>
    </row>
    <row r="1039" spans="1:3">
      <c r="A1039" s="21">
        <v>408</v>
      </c>
      <c r="B1039" s="6">
        <f>INDEX('11:11'!$B$47:$G$47,IF(ISNUMBER(SEARCH("?0000",B431)),1,IF(ISNUMBER(SEARCH("?1000",B431)),2,IF(ISNUMBER(SEARCH("??100",B431)),3,IF(ISNUMBER(SEARCH("???10",B431)),4,IF(ISNUMBER(SEARCH("??001",B431)),6,5))))))</f>
        <v>0</v>
      </c>
      <c r="C1039" s="10"/>
    </row>
    <row r="1040" spans="1:3">
      <c r="A1040" s="21">
        <v>409</v>
      </c>
      <c r="B1040" s="6">
        <f>INDEX('11:11'!$B$47:$G$47,IF(ISNUMBER(SEARCH("?0000",B432)),1,IF(ISNUMBER(SEARCH("?1000",B432)),2,IF(ISNUMBER(SEARCH("??100",B432)),3,IF(ISNUMBER(SEARCH("???10",B432)),4,IF(ISNUMBER(SEARCH("??001",B432)),6,5))))))</f>
        <v>0</v>
      </c>
      <c r="C1040" s="10"/>
    </row>
    <row r="1041" spans="1:3">
      <c r="A1041" s="21">
        <v>410</v>
      </c>
      <c r="B1041" s="6">
        <f>INDEX('11:11'!$B$47:$G$47,IF(ISNUMBER(SEARCH("?0000",B433)),1,IF(ISNUMBER(SEARCH("?1000",B433)),2,IF(ISNUMBER(SEARCH("??100",B433)),3,IF(ISNUMBER(SEARCH("???10",B433)),4,IF(ISNUMBER(SEARCH("??001",B433)),6,5))))))</f>
        <v>0</v>
      </c>
      <c r="C1041" s="10"/>
    </row>
    <row r="1042" spans="1:3">
      <c r="A1042" s="21">
        <v>411</v>
      </c>
      <c r="B1042" s="6">
        <f>INDEX('11:11'!$B$47:$G$47,IF(ISNUMBER(SEARCH("?0000",B434)),1,IF(ISNUMBER(SEARCH("?1000",B434)),2,IF(ISNUMBER(SEARCH("??100",B434)),3,IF(ISNUMBER(SEARCH("???10",B434)),4,IF(ISNUMBER(SEARCH("??001",B434)),6,5))))))</f>
        <v>0</v>
      </c>
      <c r="C1042" s="10"/>
    </row>
    <row r="1043" spans="1:3">
      <c r="A1043" s="21">
        <v>412</v>
      </c>
      <c r="B1043" s="6">
        <f>INDEX('11:11'!$B$47:$G$47,IF(ISNUMBER(SEARCH("?0000",B435)),1,IF(ISNUMBER(SEARCH("?1000",B435)),2,IF(ISNUMBER(SEARCH("??100",B435)),3,IF(ISNUMBER(SEARCH("???10",B435)),4,IF(ISNUMBER(SEARCH("??001",B435)),6,5))))))</f>
        <v>0</v>
      </c>
      <c r="C1043" s="10"/>
    </row>
    <row r="1044" spans="1:3">
      <c r="A1044" s="21">
        <v>413</v>
      </c>
      <c r="B1044" s="6">
        <f>INDEX('11:11'!$B$47:$G$47,IF(ISNUMBER(SEARCH("?0000",B436)),1,IF(ISNUMBER(SEARCH("?1000",B436)),2,IF(ISNUMBER(SEARCH("??100",B436)),3,IF(ISNUMBER(SEARCH("???10",B436)),4,IF(ISNUMBER(SEARCH("??001",B436)),6,5))))))</f>
        <v>0</v>
      </c>
      <c r="C1044" s="10"/>
    </row>
    <row r="1045" spans="1:3">
      <c r="A1045" s="21">
        <v>414</v>
      </c>
      <c r="B1045" s="6">
        <f>INDEX('11:11'!$B$47:$G$47,IF(ISNUMBER(SEARCH("?0000",B437)),1,IF(ISNUMBER(SEARCH("?1000",B437)),2,IF(ISNUMBER(SEARCH("??100",B437)),3,IF(ISNUMBER(SEARCH("???10",B437)),4,IF(ISNUMBER(SEARCH("??001",B437)),6,5))))))</f>
        <v>0</v>
      </c>
      <c r="C1045" s="10"/>
    </row>
    <row r="1046" spans="1:3">
      <c r="A1046" s="21">
        <v>415</v>
      </c>
      <c r="B1046" s="6">
        <f>INDEX('11:11'!$B$47:$G$47,IF(ISNUMBER(SEARCH("?0000",B438)),1,IF(ISNUMBER(SEARCH("?1000",B438)),2,IF(ISNUMBER(SEARCH("??100",B438)),3,IF(ISNUMBER(SEARCH("???10",B438)),4,IF(ISNUMBER(SEARCH("??001",B438)),6,5))))))</f>
        <v>0</v>
      </c>
      <c r="C1046" s="10"/>
    </row>
    <row r="1047" spans="1:3">
      <c r="A1047" s="21">
        <v>416</v>
      </c>
      <c r="B1047" s="6">
        <f>INDEX('11:11'!$B$47:$G$47,IF(ISNUMBER(SEARCH("?0000",B439)),1,IF(ISNUMBER(SEARCH("?1000",B439)),2,IF(ISNUMBER(SEARCH("??100",B439)),3,IF(ISNUMBER(SEARCH("???10",B439)),4,IF(ISNUMBER(SEARCH("??001",B439)),6,5))))))</f>
        <v>0</v>
      </c>
      <c r="C1047" s="10"/>
    </row>
    <row r="1048" spans="1:3">
      <c r="A1048" s="21">
        <v>417</v>
      </c>
      <c r="B1048" s="6">
        <f>INDEX('11:11'!$B$47:$G$47,IF(ISNUMBER(SEARCH("?0000",B440)),1,IF(ISNUMBER(SEARCH("?1000",B440)),2,IF(ISNUMBER(SEARCH("??100",B440)),3,IF(ISNUMBER(SEARCH("???10",B440)),4,IF(ISNUMBER(SEARCH("??001",B440)),6,5))))))</f>
        <v>0</v>
      </c>
      <c r="C1048" s="10"/>
    </row>
    <row r="1049" spans="1:3">
      <c r="A1049" s="21">
        <v>418</v>
      </c>
      <c r="B1049" s="6">
        <f>INDEX('11:11'!$B$47:$G$47,IF(ISNUMBER(SEARCH("?0000",B441)),1,IF(ISNUMBER(SEARCH("?1000",B441)),2,IF(ISNUMBER(SEARCH("??100",B441)),3,IF(ISNUMBER(SEARCH("???10",B441)),4,IF(ISNUMBER(SEARCH("??001",B441)),6,5))))))</f>
        <v>0</v>
      </c>
      <c r="C1049" s="10"/>
    </row>
    <row r="1050" spans="1:3">
      <c r="A1050" s="21">
        <v>419</v>
      </c>
      <c r="B1050" s="6">
        <f>INDEX('11:11'!$B$47:$G$47,IF(ISNUMBER(SEARCH("?0000",B442)),1,IF(ISNUMBER(SEARCH("?1000",B442)),2,IF(ISNUMBER(SEARCH("??100",B442)),3,IF(ISNUMBER(SEARCH("???10",B442)),4,IF(ISNUMBER(SEARCH("??001",B442)),6,5))))))</f>
        <v>0</v>
      </c>
      <c r="C1050" s="10"/>
    </row>
    <row r="1051" spans="1:3">
      <c r="A1051" s="21">
        <v>420</v>
      </c>
      <c r="B1051" s="6">
        <f>INDEX('11:11'!$B$47:$G$47,IF(ISNUMBER(SEARCH("?0000",B443)),1,IF(ISNUMBER(SEARCH("?1000",B443)),2,IF(ISNUMBER(SEARCH("??100",B443)),3,IF(ISNUMBER(SEARCH("???10",B443)),4,IF(ISNUMBER(SEARCH("??001",B443)),6,5))))))</f>
        <v>0</v>
      </c>
      <c r="C1051" s="10"/>
    </row>
    <row r="1052" spans="1:3">
      <c r="A1052" s="21">
        <v>421</v>
      </c>
      <c r="B1052" s="6">
        <f>INDEX('11:11'!$B$47:$G$47,IF(ISNUMBER(SEARCH("?0000",B444)),1,IF(ISNUMBER(SEARCH("?1000",B444)),2,IF(ISNUMBER(SEARCH("??100",B444)),3,IF(ISNUMBER(SEARCH("???10",B444)),4,IF(ISNUMBER(SEARCH("??001",B444)),6,5))))))</f>
        <v>0</v>
      </c>
      <c r="C1052" s="10"/>
    </row>
    <row r="1053" spans="1:3">
      <c r="A1053" s="21">
        <v>422</v>
      </c>
      <c r="B1053" s="6">
        <f>INDEX('11:11'!$B$47:$G$47,IF(ISNUMBER(SEARCH("?0000",B445)),1,IF(ISNUMBER(SEARCH("?1000",B445)),2,IF(ISNUMBER(SEARCH("??100",B445)),3,IF(ISNUMBER(SEARCH("???10",B445)),4,IF(ISNUMBER(SEARCH("??001",B445)),6,5))))))</f>
        <v>0</v>
      </c>
      <c r="C1053" s="10"/>
    </row>
    <row r="1054" spans="1:3">
      <c r="A1054" s="21">
        <v>423</v>
      </c>
      <c r="B1054" s="6">
        <f>INDEX('11:11'!$B$47:$G$47,IF(ISNUMBER(SEARCH("?0000",B446)),1,IF(ISNUMBER(SEARCH("?1000",B446)),2,IF(ISNUMBER(SEARCH("??100",B446)),3,IF(ISNUMBER(SEARCH("???10",B446)),4,IF(ISNUMBER(SEARCH("??001",B446)),6,5))))))</f>
        <v>0</v>
      </c>
      <c r="C1054" s="10"/>
    </row>
    <row r="1055" spans="1:3">
      <c r="A1055" s="21">
        <v>424</v>
      </c>
      <c r="B1055" s="6">
        <f>INDEX('11:11'!$B$47:$G$47,IF(ISNUMBER(SEARCH("?0000",B447)),1,IF(ISNUMBER(SEARCH("?1000",B447)),2,IF(ISNUMBER(SEARCH("??100",B447)),3,IF(ISNUMBER(SEARCH("???10",B447)),4,IF(ISNUMBER(SEARCH("??001",B447)),6,5))))))</f>
        <v>0</v>
      </c>
      <c r="C1055" s="10"/>
    </row>
    <row r="1056" spans="1:3">
      <c r="A1056" s="21">
        <v>425</v>
      </c>
      <c r="B1056" s="6">
        <f>INDEX('11:11'!$B$47:$G$47,IF(ISNUMBER(SEARCH("?0000",B448)),1,IF(ISNUMBER(SEARCH("?1000",B448)),2,IF(ISNUMBER(SEARCH("??100",B448)),3,IF(ISNUMBER(SEARCH("???10",B448)),4,IF(ISNUMBER(SEARCH("??001",B448)),6,5))))))</f>
        <v>0</v>
      </c>
      <c r="C1056" s="10"/>
    </row>
    <row r="1057" spans="1:3">
      <c r="A1057" s="21">
        <v>426</v>
      </c>
      <c r="B1057" s="6">
        <f>INDEX('11:11'!$B$47:$G$47,IF(ISNUMBER(SEARCH("?0000",B449)),1,IF(ISNUMBER(SEARCH("?1000",B449)),2,IF(ISNUMBER(SEARCH("??100",B449)),3,IF(ISNUMBER(SEARCH("???10",B449)),4,IF(ISNUMBER(SEARCH("??001",B449)),6,5))))))</f>
        <v>0</v>
      </c>
      <c r="C1057" s="10"/>
    </row>
    <row r="1058" spans="1:3">
      <c r="A1058" s="21">
        <v>427</v>
      </c>
      <c r="B1058" s="6">
        <f>INDEX('11:11'!$B$47:$G$47,IF(ISNUMBER(SEARCH("?0000",B450)),1,IF(ISNUMBER(SEARCH("?1000",B450)),2,IF(ISNUMBER(SEARCH("??100",B450)),3,IF(ISNUMBER(SEARCH("???10",B450)),4,IF(ISNUMBER(SEARCH("??001",B450)),6,5))))))</f>
        <v>0</v>
      </c>
      <c r="C1058" s="10"/>
    </row>
    <row r="1059" spans="1:3">
      <c r="A1059" s="21">
        <v>428</v>
      </c>
      <c r="B1059" s="6">
        <f>INDEX('11:11'!$B$47:$G$47,IF(ISNUMBER(SEARCH("?0000",B451)),1,IF(ISNUMBER(SEARCH("?1000",B451)),2,IF(ISNUMBER(SEARCH("??100",B451)),3,IF(ISNUMBER(SEARCH("???10",B451)),4,IF(ISNUMBER(SEARCH("??001",B451)),6,5))))))</f>
        <v>0</v>
      </c>
      <c r="C1059" s="10"/>
    </row>
    <row r="1060" spans="1:3">
      <c r="A1060" s="21">
        <v>429</v>
      </c>
      <c r="B1060" s="6">
        <f>INDEX('11:11'!$B$47:$G$47,IF(ISNUMBER(SEARCH("?0000",B452)),1,IF(ISNUMBER(SEARCH("?1000",B452)),2,IF(ISNUMBER(SEARCH("??100",B452)),3,IF(ISNUMBER(SEARCH("???10",B452)),4,IF(ISNUMBER(SEARCH("??001",B452)),6,5))))))</f>
        <v>0</v>
      </c>
      <c r="C1060" s="10"/>
    </row>
    <row r="1061" spans="1:3">
      <c r="A1061" s="21">
        <v>430</v>
      </c>
      <c r="B1061" s="6">
        <f>INDEX('11:11'!$B$47:$G$47,IF(ISNUMBER(SEARCH("?0000",B453)),1,IF(ISNUMBER(SEARCH("?1000",B453)),2,IF(ISNUMBER(SEARCH("??100",B453)),3,IF(ISNUMBER(SEARCH("???10",B453)),4,IF(ISNUMBER(SEARCH("??001",B453)),6,5))))))</f>
        <v>0</v>
      </c>
      <c r="C1061" s="10"/>
    </row>
    <row r="1062" spans="1:3">
      <c r="A1062" s="21">
        <v>431</v>
      </c>
      <c r="B1062" s="6">
        <f>INDEX('11:11'!$B$47:$G$47,IF(ISNUMBER(SEARCH("?0000",B454)),1,IF(ISNUMBER(SEARCH("?1000",B454)),2,IF(ISNUMBER(SEARCH("??100",B454)),3,IF(ISNUMBER(SEARCH("???10",B454)),4,IF(ISNUMBER(SEARCH("??001",B454)),6,5))))))</f>
        <v>0</v>
      </c>
      <c r="C1062" s="10"/>
    </row>
    <row r="1063" spans="1:3">
      <c r="A1063" s="21">
        <v>432</v>
      </c>
      <c r="B1063" s="6">
        <f>INDEX('11:11'!$B$47:$G$47,IF(ISNUMBER(SEARCH("?0000",B455)),1,IF(ISNUMBER(SEARCH("?1000",B455)),2,IF(ISNUMBER(SEARCH("??100",B455)),3,IF(ISNUMBER(SEARCH("???10",B455)),4,IF(ISNUMBER(SEARCH("??001",B455)),6,5))))))</f>
        <v>0</v>
      </c>
      <c r="C1063" s="10"/>
    </row>
    <row r="1064" spans="1:3">
      <c r="A1064" s="21">
        <v>433</v>
      </c>
      <c r="B1064" s="6">
        <f>INDEX('11:11'!$B$47:$G$47,IF(ISNUMBER(SEARCH("?0000",B456)),1,IF(ISNUMBER(SEARCH("?1000",B456)),2,IF(ISNUMBER(SEARCH("??100",B456)),3,IF(ISNUMBER(SEARCH("???10",B456)),4,IF(ISNUMBER(SEARCH("??001",B456)),6,5))))))</f>
        <v>0</v>
      </c>
      <c r="C1064" s="10"/>
    </row>
    <row r="1065" spans="1:3">
      <c r="A1065" s="21">
        <v>434</v>
      </c>
      <c r="B1065" s="6">
        <f>INDEX('11:11'!$B$47:$G$47,IF(ISNUMBER(SEARCH("?0000",B457)),1,IF(ISNUMBER(SEARCH("?1000",B457)),2,IF(ISNUMBER(SEARCH("??100",B457)),3,IF(ISNUMBER(SEARCH("???10",B457)),4,IF(ISNUMBER(SEARCH("??001",B457)),6,5))))))</f>
        <v>0</v>
      </c>
      <c r="C1065" s="10"/>
    </row>
    <row r="1066" spans="1:3">
      <c r="A1066" s="21">
        <v>435</v>
      </c>
      <c r="B1066" s="6">
        <f>INDEX('11:11'!$B$47:$G$47,IF(ISNUMBER(SEARCH("?0000",B458)),1,IF(ISNUMBER(SEARCH("?1000",B458)),2,IF(ISNUMBER(SEARCH("??100",B458)),3,IF(ISNUMBER(SEARCH("???10",B458)),4,IF(ISNUMBER(SEARCH("??001",B458)),6,5))))))</f>
        <v>0</v>
      </c>
      <c r="C1066" s="10"/>
    </row>
    <row r="1067" spans="1:3">
      <c r="A1067" s="21">
        <v>436</v>
      </c>
      <c r="B1067" s="6">
        <f>INDEX('11:11'!$B$47:$G$47,IF(ISNUMBER(SEARCH("?0000",B459)),1,IF(ISNUMBER(SEARCH("?1000",B459)),2,IF(ISNUMBER(SEARCH("??100",B459)),3,IF(ISNUMBER(SEARCH("???10",B459)),4,IF(ISNUMBER(SEARCH("??001",B459)),6,5))))))</f>
        <v>0</v>
      </c>
      <c r="C1067" s="10"/>
    </row>
    <row r="1068" spans="1:3">
      <c r="A1068" s="21">
        <v>437</v>
      </c>
      <c r="B1068" s="6">
        <f>INDEX('11:11'!$B$47:$G$47,IF(ISNUMBER(SEARCH("?0000",B460)),1,IF(ISNUMBER(SEARCH("?1000",B460)),2,IF(ISNUMBER(SEARCH("??100",B460)),3,IF(ISNUMBER(SEARCH("???10",B460)),4,IF(ISNUMBER(SEARCH("??001",B460)),6,5))))))</f>
        <v>0</v>
      </c>
      <c r="C1068" s="10"/>
    </row>
    <row r="1069" spans="1:3">
      <c r="A1069" s="21">
        <v>438</v>
      </c>
      <c r="B1069" s="6">
        <f>INDEX('11:11'!$B$47:$G$47,IF(ISNUMBER(SEARCH("?0000",B461)),1,IF(ISNUMBER(SEARCH("?1000",B461)),2,IF(ISNUMBER(SEARCH("??100",B461)),3,IF(ISNUMBER(SEARCH("???10",B461)),4,IF(ISNUMBER(SEARCH("??001",B461)),6,5))))))</f>
        <v>0</v>
      </c>
      <c r="C1069" s="10"/>
    </row>
    <row r="1070" spans="1:3">
      <c r="A1070" s="21">
        <v>439</v>
      </c>
      <c r="B1070" s="6">
        <f>INDEX('11:11'!$B$47:$G$47,IF(ISNUMBER(SEARCH("?0000",B462)),1,IF(ISNUMBER(SEARCH("?1000",B462)),2,IF(ISNUMBER(SEARCH("??100",B462)),3,IF(ISNUMBER(SEARCH("???10",B462)),4,IF(ISNUMBER(SEARCH("??001",B462)),6,5))))))</f>
        <v>0</v>
      </c>
      <c r="C1070" s="10"/>
    </row>
    <row r="1071" spans="1:3">
      <c r="A1071" s="21">
        <v>440</v>
      </c>
      <c r="B1071" s="6">
        <f>INDEX('11:11'!$B$47:$G$47,IF(ISNUMBER(SEARCH("?0000",B463)),1,IF(ISNUMBER(SEARCH("?1000",B463)),2,IF(ISNUMBER(SEARCH("??100",B463)),3,IF(ISNUMBER(SEARCH("???10",B463)),4,IF(ISNUMBER(SEARCH("??001",B463)),6,5))))))</f>
        <v>0</v>
      </c>
      <c r="C1071" s="10"/>
    </row>
    <row r="1072" spans="1:3">
      <c r="A1072" s="21">
        <v>441</v>
      </c>
      <c r="B1072" s="6">
        <f>INDEX('11:11'!$B$47:$G$47,IF(ISNUMBER(SEARCH("?0000",B464)),1,IF(ISNUMBER(SEARCH("?1000",B464)),2,IF(ISNUMBER(SEARCH("??100",B464)),3,IF(ISNUMBER(SEARCH("???10",B464)),4,IF(ISNUMBER(SEARCH("??001",B464)),6,5))))))</f>
        <v>0</v>
      </c>
      <c r="C1072" s="10"/>
    </row>
    <row r="1073" spans="1:3">
      <c r="A1073" s="21">
        <v>442</v>
      </c>
      <c r="B1073" s="6">
        <f>INDEX('11:11'!$B$47:$G$47,IF(ISNUMBER(SEARCH("?0000",B465)),1,IF(ISNUMBER(SEARCH("?1000",B465)),2,IF(ISNUMBER(SEARCH("??100",B465)),3,IF(ISNUMBER(SEARCH("???10",B465)),4,IF(ISNUMBER(SEARCH("??001",B465)),6,5))))))</f>
        <v>0</v>
      </c>
      <c r="C1073" s="10"/>
    </row>
    <row r="1074" spans="1:3">
      <c r="A1074" s="21">
        <v>443</v>
      </c>
      <c r="B1074" s="6">
        <f>INDEX('11:11'!$B$47:$G$47,IF(ISNUMBER(SEARCH("?0000",B466)),1,IF(ISNUMBER(SEARCH("?1000",B466)),2,IF(ISNUMBER(SEARCH("??100",B466)),3,IF(ISNUMBER(SEARCH("???10",B466)),4,IF(ISNUMBER(SEARCH("??001",B466)),6,5))))))</f>
        <v>0</v>
      </c>
      <c r="C1074" s="10"/>
    </row>
    <row r="1075" spans="1:3">
      <c r="A1075" s="21">
        <v>444</v>
      </c>
      <c r="B1075" s="6">
        <f>INDEX('11:11'!$B$47:$G$47,IF(ISNUMBER(SEARCH("?0000",B467)),1,IF(ISNUMBER(SEARCH("?1000",B467)),2,IF(ISNUMBER(SEARCH("??100",B467)),3,IF(ISNUMBER(SEARCH("???10",B467)),4,IF(ISNUMBER(SEARCH("??001",B467)),6,5))))))</f>
        <v>0</v>
      </c>
      <c r="C1075" s="10"/>
    </row>
    <row r="1076" spans="1:3">
      <c r="A1076" s="21">
        <v>445</v>
      </c>
      <c r="B1076" s="6">
        <f>INDEX('11:11'!$B$47:$G$47,IF(ISNUMBER(SEARCH("?0000",B468)),1,IF(ISNUMBER(SEARCH("?1000",B468)),2,IF(ISNUMBER(SEARCH("??100",B468)),3,IF(ISNUMBER(SEARCH("???10",B468)),4,IF(ISNUMBER(SEARCH("??001",B468)),6,5))))))</f>
        <v>0</v>
      </c>
      <c r="C1076" s="10"/>
    </row>
    <row r="1077" spans="1:3">
      <c r="A1077" s="21">
        <v>446</v>
      </c>
      <c r="B1077" s="6">
        <f>INDEX('11:11'!$B$47:$G$47,IF(ISNUMBER(SEARCH("?0000",B469)),1,IF(ISNUMBER(SEARCH("?1000",B469)),2,IF(ISNUMBER(SEARCH("??100",B469)),3,IF(ISNUMBER(SEARCH("???10",B469)),4,IF(ISNUMBER(SEARCH("??001",B469)),6,5))))))</f>
        <v>0</v>
      </c>
      <c r="C1077" s="10"/>
    </row>
    <row r="1078" spans="1:3">
      <c r="A1078" s="21">
        <v>447</v>
      </c>
      <c r="B1078" s="6">
        <f>INDEX('11:11'!$B$47:$G$47,IF(ISNUMBER(SEARCH("?0000",B470)),1,IF(ISNUMBER(SEARCH("?1000",B470)),2,IF(ISNUMBER(SEARCH("??100",B470)),3,IF(ISNUMBER(SEARCH("???10",B470)),4,IF(ISNUMBER(SEARCH("??001",B470)),6,5))))))</f>
        <v>0</v>
      </c>
      <c r="C1078" s="10"/>
    </row>
    <row r="1079" spans="1:3">
      <c r="A1079" s="21">
        <v>448</v>
      </c>
      <c r="B1079" s="6">
        <f>INDEX('11:11'!$B$47:$G$47,IF(ISNUMBER(SEARCH("?0000",B471)),1,IF(ISNUMBER(SEARCH("?1000",B471)),2,IF(ISNUMBER(SEARCH("??100",B471)),3,IF(ISNUMBER(SEARCH("???10",B471)),4,IF(ISNUMBER(SEARCH("??001",B471)),6,5))))))</f>
        <v>0</v>
      </c>
      <c r="C1079" s="10"/>
    </row>
    <row r="1080" spans="1:3">
      <c r="A1080" s="21">
        <v>449</v>
      </c>
      <c r="B1080" s="6">
        <f>INDEX('11:11'!$B$47:$G$47,IF(ISNUMBER(SEARCH("?0000",B472)),1,IF(ISNUMBER(SEARCH("?1000",B472)),2,IF(ISNUMBER(SEARCH("??100",B472)),3,IF(ISNUMBER(SEARCH("???10",B472)),4,IF(ISNUMBER(SEARCH("??001",B472)),6,5))))))</f>
        <v>0</v>
      </c>
      <c r="C1080" s="10"/>
    </row>
    <row r="1081" spans="1:3">
      <c r="A1081" s="21">
        <v>450</v>
      </c>
      <c r="B1081" s="6">
        <f>INDEX('11:11'!$B$47:$G$47,IF(ISNUMBER(SEARCH("?0000",B473)),1,IF(ISNUMBER(SEARCH("?1000",B473)),2,IF(ISNUMBER(SEARCH("??100",B473)),3,IF(ISNUMBER(SEARCH("???10",B473)),4,IF(ISNUMBER(SEARCH("??001",B473)),6,5))))))</f>
        <v>0</v>
      </c>
      <c r="C1081" s="10"/>
    </row>
    <row r="1082" spans="1:3">
      <c r="A1082" s="21">
        <v>451</v>
      </c>
      <c r="B1082" s="6">
        <f>INDEX('11:11'!$B$47:$G$47,IF(ISNUMBER(SEARCH("?0000",B474)),1,IF(ISNUMBER(SEARCH("?1000",B474)),2,IF(ISNUMBER(SEARCH("??100",B474)),3,IF(ISNUMBER(SEARCH("???10",B474)),4,IF(ISNUMBER(SEARCH("??001",B474)),6,5))))))</f>
        <v>0</v>
      </c>
      <c r="C1082" s="10"/>
    </row>
    <row r="1083" spans="1:3">
      <c r="A1083" s="21">
        <v>452</v>
      </c>
      <c r="B1083" s="6">
        <f>INDEX('11:11'!$B$47:$G$47,IF(ISNUMBER(SEARCH("?0000",B475)),1,IF(ISNUMBER(SEARCH("?1000",B475)),2,IF(ISNUMBER(SEARCH("??100",B475)),3,IF(ISNUMBER(SEARCH("???10",B475)),4,IF(ISNUMBER(SEARCH("??001",B475)),6,5))))))</f>
        <v>0</v>
      </c>
      <c r="C1083" s="10"/>
    </row>
    <row r="1084" spans="1:3">
      <c r="A1084" s="21">
        <v>453</v>
      </c>
      <c r="B1084" s="6">
        <f>INDEX('11:11'!$B$47:$G$47,IF(ISNUMBER(SEARCH("?0000",B476)),1,IF(ISNUMBER(SEARCH("?1000",B476)),2,IF(ISNUMBER(SEARCH("??100",B476)),3,IF(ISNUMBER(SEARCH("???10",B476)),4,IF(ISNUMBER(SEARCH("??001",B476)),6,5))))))</f>
        <v>0</v>
      </c>
      <c r="C1084" s="10"/>
    </row>
    <row r="1085" spans="1:3">
      <c r="A1085" s="21">
        <v>454</v>
      </c>
      <c r="B1085" s="6">
        <f>INDEX('11:11'!$B$47:$G$47,IF(ISNUMBER(SEARCH("?0000",B477)),1,IF(ISNUMBER(SEARCH("?1000",B477)),2,IF(ISNUMBER(SEARCH("??100",B477)),3,IF(ISNUMBER(SEARCH("???10",B477)),4,IF(ISNUMBER(SEARCH("??001",B477)),6,5))))))</f>
        <v>0</v>
      </c>
      <c r="C1085" s="10"/>
    </row>
    <row r="1086" spans="1:3">
      <c r="A1086" s="21">
        <v>455</v>
      </c>
      <c r="B1086" s="6">
        <f>INDEX('11:11'!$B$47:$G$47,IF(ISNUMBER(SEARCH("?0000",B478)),1,IF(ISNUMBER(SEARCH("?1000",B478)),2,IF(ISNUMBER(SEARCH("??100",B478)),3,IF(ISNUMBER(SEARCH("???10",B478)),4,IF(ISNUMBER(SEARCH("??001",B478)),6,5))))))</f>
        <v>0</v>
      </c>
      <c r="C1086" s="10"/>
    </row>
    <row r="1087" spans="1:3">
      <c r="A1087" s="21">
        <v>456</v>
      </c>
      <c r="B1087" s="6">
        <f>INDEX('11:11'!$B$47:$G$47,IF(ISNUMBER(SEARCH("?0000",B479)),1,IF(ISNUMBER(SEARCH("?1000",B479)),2,IF(ISNUMBER(SEARCH("??100",B479)),3,IF(ISNUMBER(SEARCH("???10",B479)),4,IF(ISNUMBER(SEARCH("??001",B479)),6,5))))))</f>
        <v>0</v>
      </c>
      <c r="C1087" s="10"/>
    </row>
    <row r="1088" spans="1:3">
      <c r="A1088" s="21">
        <v>457</v>
      </c>
      <c r="B1088" s="6">
        <f>INDEX('11:11'!$B$47:$G$47,IF(ISNUMBER(SEARCH("?0000",B480)),1,IF(ISNUMBER(SEARCH("?1000",B480)),2,IF(ISNUMBER(SEARCH("??100",B480)),3,IF(ISNUMBER(SEARCH("???10",B480)),4,IF(ISNUMBER(SEARCH("??001",B480)),6,5))))))</f>
        <v>0</v>
      </c>
      <c r="C1088" s="10"/>
    </row>
    <row r="1089" spans="1:3">
      <c r="A1089" s="21">
        <v>458</v>
      </c>
      <c r="B1089" s="6">
        <f>INDEX('11:11'!$B$47:$G$47,IF(ISNUMBER(SEARCH("?0000",B481)),1,IF(ISNUMBER(SEARCH("?1000",B481)),2,IF(ISNUMBER(SEARCH("??100",B481)),3,IF(ISNUMBER(SEARCH("???10",B481)),4,IF(ISNUMBER(SEARCH("??001",B481)),6,5))))))</f>
        <v>0</v>
      </c>
      <c r="C1089" s="10"/>
    </row>
    <row r="1090" spans="1:3">
      <c r="A1090" s="21">
        <v>459</v>
      </c>
      <c r="B1090" s="6">
        <f>INDEX('11:11'!$B$47:$G$47,IF(ISNUMBER(SEARCH("?0000",B482)),1,IF(ISNUMBER(SEARCH("?1000",B482)),2,IF(ISNUMBER(SEARCH("??100",B482)),3,IF(ISNUMBER(SEARCH("???10",B482)),4,IF(ISNUMBER(SEARCH("??001",B482)),6,5))))))</f>
        <v>0</v>
      </c>
      <c r="C1090" s="10"/>
    </row>
    <row r="1091" spans="1:3">
      <c r="A1091" s="21">
        <v>460</v>
      </c>
      <c r="B1091" s="6">
        <f>INDEX('11:11'!$B$47:$G$47,IF(ISNUMBER(SEARCH("?0000",B483)),1,IF(ISNUMBER(SEARCH("?1000",B483)),2,IF(ISNUMBER(SEARCH("??100",B483)),3,IF(ISNUMBER(SEARCH("???10",B483)),4,IF(ISNUMBER(SEARCH("??001",B483)),6,5))))))</f>
        <v>0</v>
      </c>
      <c r="C1091" s="10"/>
    </row>
    <row r="1092" spans="1:3">
      <c r="A1092" s="21">
        <v>461</v>
      </c>
      <c r="B1092" s="6">
        <f>INDEX('11:11'!$B$47:$G$47,IF(ISNUMBER(SEARCH("?0000",B484)),1,IF(ISNUMBER(SEARCH("?1000",B484)),2,IF(ISNUMBER(SEARCH("??100",B484)),3,IF(ISNUMBER(SEARCH("???10",B484)),4,IF(ISNUMBER(SEARCH("??001",B484)),6,5))))))</f>
        <v>0</v>
      </c>
      <c r="C1092" s="10"/>
    </row>
    <row r="1093" spans="1:3">
      <c r="A1093" s="21">
        <v>462</v>
      </c>
      <c r="B1093" s="6">
        <f>INDEX('11:11'!$B$47:$G$47,IF(ISNUMBER(SEARCH("?0000",B485)),1,IF(ISNUMBER(SEARCH("?1000",B485)),2,IF(ISNUMBER(SEARCH("??100",B485)),3,IF(ISNUMBER(SEARCH("???10",B485)),4,IF(ISNUMBER(SEARCH("??001",B485)),6,5))))))</f>
        <v>0</v>
      </c>
      <c r="C1093" s="10"/>
    </row>
    <row r="1094" spans="1:3">
      <c r="A1094" s="21">
        <v>463</v>
      </c>
      <c r="B1094" s="6">
        <f>INDEX('11:11'!$B$47:$G$47,IF(ISNUMBER(SEARCH("?0000",B486)),1,IF(ISNUMBER(SEARCH("?1000",B486)),2,IF(ISNUMBER(SEARCH("??100",B486)),3,IF(ISNUMBER(SEARCH("???10",B486)),4,IF(ISNUMBER(SEARCH("??001",B486)),6,5))))))</f>
        <v>0</v>
      </c>
      <c r="C1094" s="10"/>
    </row>
    <row r="1095" spans="1:3">
      <c r="A1095" s="21">
        <v>464</v>
      </c>
      <c r="B1095" s="6">
        <f>INDEX('11:11'!$B$47:$G$47,IF(ISNUMBER(SEARCH("?0000",B487)),1,IF(ISNUMBER(SEARCH("?1000",B487)),2,IF(ISNUMBER(SEARCH("??100",B487)),3,IF(ISNUMBER(SEARCH("???10",B487)),4,IF(ISNUMBER(SEARCH("??001",B487)),6,5))))))</f>
        <v>0</v>
      </c>
      <c r="C1095" s="10"/>
    </row>
    <row r="1096" spans="1:3">
      <c r="A1096" s="21">
        <v>465</v>
      </c>
      <c r="B1096" s="6">
        <f>INDEX('11:11'!$B$47:$G$47,IF(ISNUMBER(SEARCH("?0000",B488)),1,IF(ISNUMBER(SEARCH("?1000",B488)),2,IF(ISNUMBER(SEARCH("??100",B488)),3,IF(ISNUMBER(SEARCH("???10",B488)),4,IF(ISNUMBER(SEARCH("??001",B488)),6,5))))))</f>
        <v>0</v>
      </c>
      <c r="C1096" s="10"/>
    </row>
    <row r="1097" spans="1:3">
      <c r="A1097" s="21">
        <v>466</v>
      </c>
      <c r="B1097" s="6">
        <f>INDEX('11:11'!$B$47:$G$47,IF(ISNUMBER(SEARCH("?0000",B489)),1,IF(ISNUMBER(SEARCH("?1000",B489)),2,IF(ISNUMBER(SEARCH("??100",B489)),3,IF(ISNUMBER(SEARCH("???10",B489)),4,IF(ISNUMBER(SEARCH("??001",B489)),6,5))))))</f>
        <v>0</v>
      </c>
      <c r="C1097" s="10"/>
    </row>
    <row r="1098" spans="1:3">
      <c r="A1098" s="21">
        <v>467</v>
      </c>
      <c r="B1098" s="6">
        <f>INDEX('11:11'!$B$47:$G$47,IF(ISNUMBER(SEARCH("?0000",B490)),1,IF(ISNUMBER(SEARCH("?1000",B490)),2,IF(ISNUMBER(SEARCH("??100",B490)),3,IF(ISNUMBER(SEARCH("???10",B490)),4,IF(ISNUMBER(SEARCH("??001",B490)),6,5))))))</f>
        <v>0</v>
      </c>
      <c r="C1098" s="10"/>
    </row>
    <row r="1099" spans="1:3">
      <c r="A1099" s="21">
        <v>468</v>
      </c>
      <c r="B1099" s="6">
        <f>INDEX('11:11'!$B$47:$G$47,IF(ISNUMBER(SEARCH("?0000",B491)),1,IF(ISNUMBER(SEARCH("?1000",B491)),2,IF(ISNUMBER(SEARCH("??100",B491)),3,IF(ISNUMBER(SEARCH("???10",B491)),4,IF(ISNUMBER(SEARCH("??001",B491)),6,5))))))</f>
        <v>0</v>
      </c>
      <c r="C1099" s="10"/>
    </row>
    <row r="1100" spans="1:3">
      <c r="A1100" s="21">
        <v>469</v>
      </c>
      <c r="B1100" s="6">
        <f>INDEX('11:11'!$B$47:$G$47,IF(ISNUMBER(SEARCH("?0000",B492)),1,IF(ISNUMBER(SEARCH("?1000",B492)),2,IF(ISNUMBER(SEARCH("??100",B492)),3,IF(ISNUMBER(SEARCH("???10",B492)),4,IF(ISNUMBER(SEARCH("??001",B492)),6,5))))))</f>
        <v>0</v>
      </c>
      <c r="C1100" s="10"/>
    </row>
    <row r="1101" spans="1:3">
      <c r="A1101" s="21">
        <v>470</v>
      </c>
      <c r="B1101" s="6">
        <f>INDEX('11:11'!$B$47:$G$47,IF(ISNUMBER(SEARCH("?0000",B493)),1,IF(ISNUMBER(SEARCH("?1000",B493)),2,IF(ISNUMBER(SEARCH("??100",B493)),3,IF(ISNUMBER(SEARCH("???10",B493)),4,IF(ISNUMBER(SEARCH("??001",B493)),6,5))))))</f>
        <v>0</v>
      </c>
      <c r="C1101" s="10"/>
    </row>
    <row r="1102" spans="1:3">
      <c r="A1102" s="21">
        <v>471</v>
      </c>
      <c r="B1102" s="6">
        <f>INDEX('11:11'!$B$47:$G$47,IF(ISNUMBER(SEARCH("?0000",B494)),1,IF(ISNUMBER(SEARCH("?1000",B494)),2,IF(ISNUMBER(SEARCH("??100",B494)),3,IF(ISNUMBER(SEARCH("???10",B494)),4,IF(ISNUMBER(SEARCH("??001",B494)),6,5))))))</f>
        <v>0</v>
      </c>
      <c r="C1102" s="10"/>
    </row>
    <row r="1103" spans="1:3">
      <c r="A1103" s="21">
        <v>472</v>
      </c>
      <c r="B1103" s="6">
        <f>INDEX('11:11'!$B$47:$G$47,IF(ISNUMBER(SEARCH("?0000",B495)),1,IF(ISNUMBER(SEARCH("?1000",B495)),2,IF(ISNUMBER(SEARCH("??100",B495)),3,IF(ISNUMBER(SEARCH("???10",B495)),4,IF(ISNUMBER(SEARCH("??001",B495)),6,5))))))</f>
        <v>0</v>
      </c>
      <c r="C1103" s="10"/>
    </row>
    <row r="1104" spans="1:3">
      <c r="A1104" s="21">
        <v>473</v>
      </c>
      <c r="B1104" s="6">
        <f>INDEX('11:11'!$B$47:$G$47,IF(ISNUMBER(SEARCH("?0000",B496)),1,IF(ISNUMBER(SEARCH("?1000",B496)),2,IF(ISNUMBER(SEARCH("??100",B496)),3,IF(ISNUMBER(SEARCH("???10",B496)),4,IF(ISNUMBER(SEARCH("??001",B496)),6,5))))))</f>
        <v>0</v>
      </c>
      <c r="C1104" s="10"/>
    </row>
    <row r="1105" spans="1:3">
      <c r="A1105" s="21">
        <v>474</v>
      </c>
      <c r="B1105" s="6">
        <f>INDEX('11:11'!$B$47:$G$47,IF(ISNUMBER(SEARCH("?0000",B497)),1,IF(ISNUMBER(SEARCH("?1000",B497)),2,IF(ISNUMBER(SEARCH("??100",B497)),3,IF(ISNUMBER(SEARCH("???10",B497)),4,IF(ISNUMBER(SEARCH("??001",B497)),6,5))))))</f>
        <v>0</v>
      </c>
      <c r="C1105" s="10"/>
    </row>
    <row r="1106" spans="1:3">
      <c r="A1106" s="21">
        <v>475</v>
      </c>
      <c r="B1106" s="6">
        <f>INDEX('11:11'!$B$47:$G$47,IF(ISNUMBER(SEARCH("?0000",B498)),1,IF(ISNUMBER(SEARCH("?1000",B498)),2,IF(ISNUMBER(SEARCH("??100",B498)),3,IF(ISNUMBER(SEARCH("???10",B498)),4,IF(ISNUMBER(SEARCH("??001",B498)),6,5))))))</f>
        <v>0</v>
      </c>
      <c r="C1106" s="10"/>
    </row>
    <row r="1107" spans="1:3">
      <c r="A1107" s="21">
        <v>476</v>
      </c>
      <c r="B1107" s="6">
        <f>INDEX('11:11'!$B$47:$G$47,IF(ISNUMBER(SEARCH("?0000",B499)),1,IF(ISNUMBER(SEARCH("?1000",B499)),2,IF(ISNUMBER(SEARCH("??100",B499)),3,IF(ISNUMBER(SEARCH("???10",B499)),4,IF(ISNUMBER(SEARCH("??001",B499)),6,5))))))</f>
        <v>0</v>
      </c>
      <c r="C1107" s="10"/>
    </row>
    <row r="1108" spans="1:3">
      <c r="A1108" s="21">
        <v>477</v>
      </c>
      <c r="B1108" s="6">
        <f>INDEX('11:11'!$B$47:$G$47,IF(ISNUMBER(SEARCH("?0000",B500)),1,IF(ISNUMBER(SEARCH("?1000",B500)),2,IF(ISNUMBER(SEARCH("??100",B500)),3,IF(ISNUMBER(SEARCH("???10",B500)),4,IF(ISNUMBER(SEARCH("??001",B500)),6,5))))))</f>
        <v>0</v>
      </c>
      <c r="C1108" s="10"/>
    </row>
    <row r="1109" spans="1:3">
      <c r="A1109" s="21">
        <v>478</v>
      </c>
      <c r="B1109" s="6">
        <f>INDEX('11:11'!$B$47:$G$47,IF(ISNUMBER(SEARCH("?0000",B501)),1,IF(ISNUMBER(SEARCH("?1000",B501)),2,IF(ISNUMBER(SEARCH("??100",B501)),3,IF(ISNUMBER(SEARCH("???10",B501)),4,IF(ISNUMBER(SEARCH("??001",B501)),6,5))))))</f>
        <v>0</v>
      </c>
      <c r="C1109" s="10"/>
    </row>
    <row r="1110" spans="1:3">
      <c r="A1110" s="21">
        <v>479</v>
      </c>
      <c r="B1110" s="6">
        <f>INDEX('11:11'!$B$47:$G$47,IF(ISNUMBER(SEARCH("?0000",B502)),1,IF(ISNUMBER(SEARCH("?1000",B502)),2,IF(ISNUMBER(SEARCH("??100",B502)),3,IF(ISNUMBER(SEARCH("???10",B502)),4,IF(ISNUMBER(SEARCH("??001",B502)),6,5))))))</f>
        <v>0</v>
      </c>
      <c r="C1110" s="10"/>
    </row>
    <row r="1111" spans="1:3">
      <c r="A1111" s="21">
        <v>480</v>
      </c>
      <c r="B1111" s="6">
        <f>INDEX('11:11'!$B$47:$G$47,IF(ISNUMBER(SEARCH("?0000",B503)),1,IF(ISNUMBER(SEARCH("?1000",B503)),2,IF(ISNUMBER(SEARCH("??100",B503)),3,IF(ISNUMBER(SEARCH("???10",B503)),4,IF(ISNUMBER(SEARCH("??001",B503)),6,5))))))</f>
        <v>0</v>
      </c>
      <c r="C1111" s="10"/>
    </row>
    <row r="1112" spans="1:3">
      <c r="A1112" s="21">
        <v>481</v>
      </c>
      <c r="B1112" s="6">
        <f>INDEX('11:11'!$B$47:$G$47,IF(ISNUMBER(SEARCH("?0000",B504)),1,IF(ISNUMBER(SEARCH("?1000",B504)),2,IF(ISNUMBER(SEARCH("??100",B504)),3,IF(ISNUMBER(SEARCH("???10",B504)),4,IF(ISNUMBER(SEARCH("??001",B504)),6,5))))))</f>
        <v>0</v>
      </c>
      <c r="C1112" s="10"/>
    </row>
    <row r="1113" spans="1:3">
      <c r="A1113" s="21">
        <v>482</v>
      </c>
      <c r="B1113" s="6">
        <f>INDEX('11:11'!$B$47:$G$47,IF(ISNUMBER(SEARCH("?0000",B505)),1,IF(ISNUMBER(SEARCH("?1000",B505)),2,IF(ISNUMBER(SEARCH("??100",B505)),3,IF(ISNUMBER(SEARCH("???10",B505)),4,IF(ISNUMBER(SEARCH("??001",B505)),6,5))))))</f>
        <v>0</v>
      </c>
      <c r="C1113" s="10"/>
    </row>
    <row r="1114" spans="1:3">
      <c r="A1114" s="21">
        <v>483</v>
      </c>
      <c r="B1114" s="6">
        <f>INDEX('11:11'!$B$47:$G$47,IF(ISNUMBER(SEARCH("?0000",B506)),1,IF(ISNUMBER(SEARCH("?1000",B506)),2,IF(ISNUMBER(SEARCH("??100",B506)),3,IF(ISNUMBER(SEARCH("???10",B506)),4,IF(ISNUMBER(SEARCH("??001",B506)),6,5))))))</f>
        <v>0</v>
      </c>
      <c r="C1114" s="10"/>
    </row>
    <row r="1115" spans="1:3">
      <c r="A1115" s="21">
        <v>484</v>
      </c>
      <c r="B1115" s="6">
        <f>INDEX('11:11'!$B$47:$G$47,IF(ISNUMBER(SEARCH("?0000",B507)),1,IF(ISNUMBER(SEARCH("?1000",B507)),2,IF(ISNUMBER(SEARCH("??100",B507)),3,IF(ISNUMBER(SEARCH("???10",B507)),4,IF(ISNUMBER(SEARCH("??001",B507)),6,5))))))</f>
        <v>0</v>
      </c>
      <c r="C1115" s="10"/>
    </row>
    <row r="1116" spans="1:3">
      <c r="A1116" s="21">
        <v>485</v>
      </c>
      <c r="B1116" s="6">
        <f>INDEX('11:11'!$B$47:$G$47,IF(ISNUMBER(SEARCH("?0000",B508)),1,IF(ISNUMBER(SEARCH("?1000",B508)),2,IF(ISNUMBER(SEARCH("??100",B508)),3,IF(ISNUMBER(SEARCH("???10",B508)),4,IF(ISNUMBER(SEARCH("??001",B508)),6,5))))))</f>
        <v>0</v>
      </c>
      <c r="C1116" s="10"/>
    </row>
    <row r="1117" spans="1:3">
      <c r="A1117" s="21">
        <v>486</v>
      </c>
      <c r="B1117" s="6">
        <f>INDEX('11:11'!$B$47:$G$47,IF(ISNUMBER(SEARCH("?0000",B509)),1,IF(ISNUMBER(SEARCH("?1000",B509)),2,IF(ISNUMBER(SEARCH("??100",B509)),3,IF(ISNUMBER(SEARCH("???10",B509)),4,IF(ISNUMBER(SEARCH("??001",B509)),6,5))))))</f>
        <v>0</v>
      </c>
      <c r="C1117" s="10"/>
    </row>
    <row r="1118" spans="1:3">
      <c r="A1118" s="21">
        <v>487</v>
      </c>
      <c r="B1118" s="6">
        <f>INDEX('11:11'!$B$47:$G$47,IF(ISNUMBER(SEARCH("?0000",B510)),1,IF(ISNUMBER(SEARCH("?1000",B510)),2,IF(ISNUMBER(SEARCH("??100",B510)),3,IF(ISNUMBER(SEARCH("???10",B510)),4,IF(ISNUMBER(SEARCH("??001",B510)),6,5))))))</f>
        <v>0</v>
      </c>
      <c r="C1118" s="10"/>
    </row>
    <row r="1119" spans="1:3">
      <c r="A1119" s="21">
        <v>488</v>
      </c>
      <c r="B1119" s="6">
        <f>INDEX('11:11'!$B$47:$G$47,IF(ISNUMBER(SEARCH("?0000",B511)),1,IF(ISNUMBER(SEARCH("?1000",B511)),2,IF(ISNUMBER(SEARCH("??100",B511)),3,IF(ISNUMBER(SEARCH("???10",B511)),4,IF(ISNUMBER(SEARCH("??001",B511)),6,5))))))</f>
        <v>0</v>
      </c>
      <c r="C1119" s="10"/>
    </row>
    <row r="1120" spans="1:3">
      <c r="A1120" s="21">
        <v>489</v>
      </c>
      <c r="B1120" s="6">
        <f>INDEX('11:11'!$B$47:$G$47,IF(ISNUMBER(SEARCH("?0000",B512)),1,IF(ISNUMBER(SEARCH("?1000",B512)),2,IF(ISNUMBER(SEARCH("??100",B512)),3,IF(ISNUMBER(SEARCH("???10",B512)),4,IF(ISNUMBER(SEARCH("??001",B512)),6,5))))))</f>
        <v>0</v>
      </c>
      <c r="C1120" s="10"/>
    </row>
    <row r="1121" spans="1:3">
      <c r="A1121" s="21">
        <v>490</v>
      </c>
      <c r="B1121" s="6">
        <f>INDEX('11:11'!$B$47:$G$47,IF(ISNUMBER(SEARCH("?0000",B513)),1,IF(ISNUMBER(SEARCH("?1000",B513)),2,IF(ISNUMBER(SEARCH("??100",B513)),3,IF(ISNUMBER(SEARCH("???10",B513)),4,IF(ISNUMBER(SEARCH("??001",B513)),6,5))))))</f>
        <v>0</v>
      </c>
      <c r="C1121" s="10"/>
    </row>
    <row r="1122" spans="1:3">
      <c r="A1122" s="21">
        <v>491</v>
      </c>
      <c r="B1122" s="6">
        <f>INDEX('11:11'!$B$47:$G$47,IF(ISNUMBER(SEARCH("?0000",B514)),1,IF(ISNUMBER(SEARCH("?1000",B514)),2,IF(ISNUMBER(SEARCH("??100",B514)),3,IF(ISNUMBER(SEARCH("???10",B514)),4,IF(ISNUMBER(SEARCH("??001",B514)),6,5))))))</f>
        <v>0</v>
      </c>
      <c r="C1122" s="10"/>
    </row>
    <row r="1123" spans="1:3">
      <c r="A1123" s="21">
        <v>492</v>
      </c>
      <c r="B1123" s="6">
        <f>INDEX('11:11'!$B$47:$G$47,IF(ISNUMBER(SEARCH("?0000",B515)),1,IF(ISNUMBER(SEARCH("?1000",B515)),2,IF(ISNUMBER(SEARCH("??100",B515)),3,IF(ISNUMBER(SEARCH("???10",B515)),4,IF(ISNUMBER(SEARCH("??001",B515)),6,5))))))</f>
        <v>0</v>
      </c>
      <c r="C1123" s="10"/>
    </row>
    <row r="1124" spans="1:3">
      <c r="A1124" s="21">
        <v>493</v>
      </c>
      <c r="B1124" s="6">
        <f>INDEX('11:11'!$B$47:$G$47,IF(ISNUMBER(SEARCH("?0000",B516)),1,IF(ISNUMBER(SEARCH("?1000",B516)),2,IF(ISNUMBER(SEARCH("??100",B516)),3,IF(ISNUMBER(SEARCH("???10",B516)),4,IF(ISNUMBER(SEARCH("??001",B516)),6,5))))))</f>
        <v>0</v>
      </c>
      <c r="C1124" s="10"/>
    </row>
    <row r="1125" spans="1:3">
      <c r="A1125" s="21">
        <v>494</v>
      </c>
      <c r="B1125" s="6">
        <f>INDEX('11:11'!$B$47:$G$47,IF(ISNUMBER(SEARCH("?0000",B517)),1,IF(ISNUMBER(SEARCH("?1000",B517)),2,IF(ISNUMBER(SEARCH("??100",B517)),3,IF(ISNUMBER(SEARCH("???10",B517)),4,IF(ISNUMBER(SEARCH("??001",B517)),6,5))))))</f>
        <v>0</v>
      </c>
      <c r="C1125" s="10"/>
    </row>
    <row r="1126" spans="1:3">
      <c r="A1126" s="21">
        <v>495</v>
      </c>
      <c r="B1126" s="6">
        <f>INDEX('11:11'!$B$47:$G$47,IF(ISNUMBER(SEARCH("?0000",B518)),1,IF(ISNUMBER(SEARCH("?1000",B518)),2,IF(ISNUMBER(SEARCH("??100",B518)),3,IF(ISNUMBER(SEARCH("???10",B518)),4,IF(ISNUMBER(SEARCH("??001",B518)),6,5))))))</f>
        <v>0</v>
      </c>
      <c r="C1126" s="10"/>
    </row>
    <row r="1127" spans="1:3">
      <c r="A1127" s="21">
        <v>496</v>
      </c>
      <c r="B1127" s="6">
        <f>INDEX('11:11'!$B$47:$G$47,IF(ISNUMBER(SEARCH("?0000",B519)),1,IF(ISNUMBER(SEARCH("?1000",B519)),2,IF(ISNUMBER(SEARCH("??100",B519)),3,IF(ISNUMBER(SEARCH("???10",B519)),4,IF(ISNUMBER(SEARCH("??001",B519)),6,5))))))</f>
        <v>0</v>
      </c>
      <c r="C1127" s="10"/>
    </row>
    <row r="1128" spans="1:3">
      <c r="A1128" s="21">
        <v>497</v>
      </c>
      <c r="B1128" s="6">
        <f>INDEX('11:11'!$B$47:$G$47,IF(ISNUMBER(SEARCH("?0000",B520)),1,IF(ISNUMBER(SEARCH("?1000",B520)),2,IF(ISNUMBER(SEARCH("??100",B520)),3,IF(ISNUMBER(SEARCH("???10",B520)),4,IF(ISNUMBER(SEARCH("??001",B520)),6,5))))))</f>
        <v>0</v>
      </c>
      <c r="C1128" s="10"/>
    </row>
    <row r="1129" spans="1:3">
      <c r="A1129" s="21">
        <v>498</v>
      </c>
      <c r="B1129" s="6">
        <f>INDEX('11:11'!$B$47:$G$47,IF(ISNUMBER(SEARCH("?0000",B521)),1,IF(ISNUMBER(SEARCH("?1000",B521)),2,IF(ISNUMBER(SEARCH("??100",B521)),3,IF(ISNUMBER(SEARCH("???10",B521)),4,IF(ISNUMBER(SEARCH("??001",B521)),6,5))))))</f>
        <v>0</v>
      </c>
      <c r="C1129" s="10"/>
    </row>
    <row r="1130" spans="1:3">
      <c r="A1130" s="21">
        <v>499</v>
      </c>
      <c r="B1130" s="6">
        <f>INDEX('11:11'!$B$47:$G$47,IF(ISNUMBER(SEARCH("?0000",B522)),1,IF(ISNUMBER(SEARCH("?1000",B522)),2,IF(ISNUMBER(SEARCH("??100",B522)),3,IF(ISNUMBER(SEARCH("???10",B522)),4,IF(ISNUMBER(SEARCH("??001",B522)),6,5))))))</f>
        <v>0</v>
      </c>
      <c r="C1130" s="10"/>
    </row>
    <row r="1131" spans="1:3">
      <c r="A1131" s="21">
        <v>500</v>
      </c>
      <c r="B1131" s="6">
        <f>INDEX('11:11'!$B$47:$G$47,IF(ISNUMBER(SEARCH("?0000",B523)),1,IF(ISNUMBER(SEARCH("?1000",B523)),2,IF(ISNUMBER(SEARCH("??100",B523)),3,IF(ISNUMBER(SEARCH("???10",B523)),4,IF(ISNUMBER(SEARCH("??001",B523)),6,5))))))</f>
        <v>0</v>
      </c>
      <c r="C1131" s="10"/>
    </row>
    <row r="1132" spans="1:3">
      <c r="A1132" s="21">
        <v>501</v>
      </c>
      <c r="B1132" s="6">
        <f>INDEX('11:11'!$B$47:$G$47,IF(ISNUMBER(SEARCH("?0000",B524)),1,IF(ISNUMBER(SEARCH("?1000",B524)),2,IF(ISNUMBER(SEARCH("??100",B524)),3,IF(ISNUMBER(SEARCH("???10",B524)),4,IF(ISNUMBER(SEARCH("??001",B524)),6,5))))))</f>
        <v>0</v>
      </c>
      <c r="C1132" s="10"/>
    </row>
    <row r="1133" spans="1:3">
      <c r="A1133" s="21">
        <v>502</v>
      </c>
      <c r="B1133" s="6">
        <f>INDEX('11:11'!$B$47:$G$47,IF(ISNUMBER(SEARCH("?0000",B525)),1,IF(ISNUMBER(SEARCH("?1000",B525)),2,IF(ISNUMBER(SEARCH("??100",B525)),3,IF(ISNUMBER(SEARCH("???10",B525)),4,IF(ISNUMBER(SEARCH("??001",B525)),6,5))))))</f>
        <v>0</v>
      </c>
      <c r="C1133" s="10"/>
    </row>
    <row r="1134" spans="1:3">
      <c r="A1134" s="21">
        <v>503</v>
      </c>
      <c r="B1134" s="6">
        <f>INDEX('11:11'!$B$47:$G$47,IF(ISNUMBER(SEARCH("?0000",B526)),1,IF(ISNUMBER(SEARCH("?1000",B526)),2,IF(ISNUMBER(SEARCH("??100",B526)),3,IF(ISNUMBER(SEARCH("???10",B526)),4,IF(ISNUMBER(SEARCH("??001",B526)),6,5))))))</f>
        <v>0</v>
      </c>
      <c r="C1134" s="10"/>
    </row>
    <row r="1135" spans="1:3">
      <c r="A1135" s="21">
        <v>504</v>
      </c>
      <c r="B1135" s="6">
        <f>INDEX('11:11'!$B$47:$G$47,IF(ISNUMBER(SEARCH("?0000",B527)),1,IF(ISNUMBER(SEARCH("?1000",B527)),2,IF(ISNUMBER(SEARCH("??100",B527)),3,IF(ISNUMBER(SEARCH("???10",B527)),4,IF(ISNUMBER(SEARCH("??001",B527)),6,5))))))</f>
        <v>0</v>
      </c>
      <c r="C1135" s="10"/>
    </row>
    <row r="1136" spans="1:3">
      <c r="A1136" s="21">
        <v>505</v>
      </c>
      <c r="B1136" s="6">
        <f>INDEX('11:11'!$B$47:$G$47,IF(ISNUMBER(SEARCH("?0000",B528)),1,IF(ISNUMBER(SEARCH("?1000",B528)),2,IF(ISNUMBER(SEARCH("??100",B528)),3,IF(ISNUMBER(SEARCH("???10",B528)),4,IF(ISNUMBER(SEARCH("??001",B528)),6,5))))))</f>
        <v>0</v>
      </c>
      <c r="C1136" s="10"/>
    </row>
    <row r="1137" spans="1:3">
      <c r="A1137" s="21">
        <v>506</v>
      </c>
      <c r="B1137" s="6">
        <f>INDEX('11:11'!$B$47:$G$47,IF(ISNUMBER(SEARCH("?0000",B529)),1,IF(ISNUMBER(SEARCH("?1000",B529)),2,IF(ISNUMBER(SEARCH("??100",B529)),3,IF(ISNUMBER(SEARCH("???10",B529)),4,IF(ISNUMBER(SEARCH("??001",B529)),6,5))))))</f>
        <v>0</v>
      </c>
      <c r="C1137" s="10"/>
    </row>
    <row r="1138" spans="1:3">
      <c r="A1138" s="21">
        <v>507</v>
      </c>
      <c r="B1138" s="6">
        <f>INDEX('11:11'!$B$47:$G$47,IF(ISNUMBER(SEARCH("?0000",B530)),1,IF(ISNUMBER(SEARCH("?1000",B530)),2,IF(ISNUMBER(SEARCH("??100",B530)),3,IF(ISNUMBER(SEARCH("???10",B530)),4,IF(ISNUMBER(SEARCH("??001",B530)),6,5))))))</f>
        <v>0</v>
      </c>
      <c r="C1138" s="10"/>
    </row>
    <row r="1139" spans="1:3">
      <c r="A1139" s="21">
        <v>508</v>
      </c>
      <c r="B1139" s="6">
        <f>INDEX('11:11'!$B$47:$G$47,IF(ISNUMBER(SEARCH("?0000",B531)),1,IF(ISNUMBER(SEARCH("?1000",B531)),2,IF(ISNUMBER(SEARCH("??100",B531)),3,IF(ISNUMBER(SEARCH("???10",B531)),4,IF(ISNUMBER(SEARCH("??001",B531)),6,5))))))</f>
        <v>0</v>
      </c>
      <c r="C1139" s="10"/>
    </row>
    <row r="1140" spans="1:3">
      <c r="A1140" s="21">
        <v>509</v>
      </c>
      <c r="B1140" s="6">
        <f>INDEX('11:11'!$B$47:$G$47,IF(ISNUMBER(SEARCH("?0000",B532)),1,IF(ISNUMBER(SEARCH("?1000",B532)),2,IF(ISNUMBER(SEARCH("??100",B532)),3,IF(ISNUMBER(SEARCH("???10",B532)),4,IF(ISNUMBER(SEARCH("??001",B532)),6,5))))))</f>
        <v>0</v>
      </c>
      <c r="C1140" s="10"/>
    </row>
    <row r="1141" spans="1:3">
      <c r="A1141" s="21">
        <v>510</v>
      </c>
      <c r="B1141" s="6">
        <f>INDEX('11:11'!$B$47:$G$47,IF(ISNUMBER(SEARCH("?0000",B533)),1,IF(ISNUMBER(SEARCH("?1000",B533)),2,IF(ISNUMBER(SEARCH("??100",B533)),3,IF(ISNUMBER(SEARCH("???10",B533)),4,IF(ISNUMBER(SEARCH("??001",B533)),6,5))))))</f>
        <v>0</v>
      </c>
      <c r="C1141" s="10"/>
    </row>
    <row r="1142" spans="1:3">
      <c r="A1142" s="21">
        <v>511</v>
      </c>
      <c r="B1142" s="6">
        <f>INDEX('11:11'!$B$47:$G$47,IF(ISNUMBER(SEARCH("?0000",B534)),1,IF(ISNUMBER(SEARCH("?1000",B534)),2,IF(ISNUMBER(SEARCH("??100",B534)),3,IF(ISNUMBER(SEARCH("???10",B534)),4,IF(ISNUMBER(SEARCH("??001",B534)),6,5))))))</f>
        <v>0</v>
      </c>
      <c r="C1142" s="10"/>
    </row>
    <row r="1143" spans="1:3">
      <c r="A1143" s="21">
        <v>512</v>
      </c>
      <c r="B1143" s="6">
        <f>INDEX('11:11'!$B$47:$G$47,IF(ISNUMBER(SEARCH("?0000",B535)),1,IF(ISNUMBER(SEARCH("?1000",B535)),2,IF(ISNUMBER(SEARCH("??100",B535)),3,IF(ISNUMBER(SEARCH("???10",B535)),4,IF(ISNUMBER(SEARCH("??001",B535)),6,5))))))</f>
        <v>0</v>
      </c>
      <c r="C1143" s="10"/>
    </row>
    <row r="1144" spans="1:3">
      <c r="A1144" s="21">
        <v>513</v>
      </c>
      <c r="B1144" s="6">
        <f>INDEX('11:11'!$B$47:$G$47,IF(ISNUMBER(SEARCH("?0000",B536)),1,IF(ISNUMBER(SEARCH("?1000",B536)),2,IF(ISNUMBER(SEARCH("??100",B536)),3,IF(ISNUMBER(SEARCH("???10",B536)),4,IF(ISNUMBER(SEARCH("??001",B536)),6,5))))))</f>
        <v>0</v>
      </c>
      <c r="C1144" s="10"/>
    </row>
    <row r="1145" spans="1:3">
      <c r="A1145" s="21">
        <v>514</v>
      </c>
      <c r="B1145" s="6">
        <f>INDEX('11:11'!$B$47:$G$47,IF(ISNUMBER(SEARCH("?0000",B537)),1,IF(ISNUMBER(SEARCH("?1000",B537)),2,IF(ISNUMBER(SEARCH("??100",B537)),3,IF(ISNUMBER(SEARCH("???10",B537)),4,IF(ISNUMBER(SEARCH("??001",B537)),6,5))))))</f>
        <v>0</v>
      </c>
      <c r="C1145" s="10"/>
    </row>
    <row r="1146" spans="1:3">
      <c r="A1146" s="21">
        <v>515</v>
      </c>
      <c r="B1146" s="6">
        <f>INDEX('11:11'!$B$47:$G$47,IF(ISNUMBER(SEARCH("?0000",B538)),1,IF(ISNUMBER(SEARCH("?1000",B538)),2,IF(ISNUMBER(SEARCH("??100",B538)),3,IF(ISNUMBER(SEARCH("???10",B538)),4,IF(ISNUMBER(SEARCH("??001",B538)),6,5))))))</f>
        <v>0</v>
      </c>
      <c r="C1146" s="10"/>
    </row>
    <row r="1147" spans="1:3">
      <c r="A1147" s="21">
        <v>516</v>
      </c>
      <c r="B1147" s="6">
        <f>INDEX('11:11'!$B$47:$G$47,IF(ISNUMBER(SEARCH("?0000",B539)),1,IF(ISNUMBER(SEARCH("?1000",B539)),2,IF(ISNUMBER(SEARCH("??100",B539)),3,IF(ISNUMBER(SEARCH("???10",B539)),4,IF(ISNUMBER(SEARCH("??001",B539)),6,5))))))</f>
        <v>0</v>
      </c>
      <c r="C1147" s="10"/>
    </row>
    <row r="1148" spans="1:3">
      <c r="A1148" s="21">
        <v>517</v>
      </c>
      <c r="B1148" s="6">
        <f>INDEX('11:11'!$B$47:$G$47,IF(ISNUMBER(SEARCH("?0000",B540)),1,IF(ISNUMBER(SEARCH("?1000",B540)),2,IF(ISNUMBER(SEARCH("??100",B540)),3,IF(ISNUMBER(SEARCH("???10",B540)),4,IF(ISNUMBER(SEARCH("??001",B540)),6,5))))))</f>
        <v>0</v>
      </c>
      <c r="C1148" s="10"/>
    </row>
    <row r="1149" spans="1:3">
      <c r="A1149" s="21">
        <v>518</v>
      </c>
      <c r="B1149" s="6">
        <f>INDEX('11:11'!$B$47:$G$47,IF(ISNUMBER(SEARCH("?0000",B541)),1,IF(ISNUMBER(SEARCH("?1000",B541)),2,IF(ISNUMBER(SEARCH("??100",B541)),3,IF(ISNUMBER(SEARCH("???10",B541)),4,IF(ISNUMBER(SEARCH("??001",B541)),6,5))))))</f>
        <v>0</v>
      </c>
      <c r="C1149" s="10"/>
    </row>
    <row r="1150" spans="1:3">
      <c r="A1150" s="21">
        <v>519</v>
      </c>
      <c r="B1150" s="6">
        <f>INDEX('11:11'!$B$47:$G$47,IF(ISNUMBER(SEARCH("?0000",B542)),1,IF(ISNUMBER(SEARCH("?1000",B542)),2,IF(ISNUMBER(SEARCH("??100",B542)),3,IF(ISNUMBER(SEARCH("???10",B542)),4,IF(ISNUMBER(SEARCH("??001",B542)),6,5))))))</f>
        <v>0</v>
      </c>
      <c r="C1150" s="10"/>
    </row>
    <row r="1151" spans="1:3">
      <c r="A1151" s="21">
        <v>520</v>
      </c>
      <c r="B1151" s="6">
        <f>INDEX('11:11'!$B$47:$G$47,IF(ISNUMBER(SEARCH("?0000",B543)),1,IF(ISNUMBER(SEARCH("?1000",B543)),2,IF(ISNUMBER(SEARCH("??100",B543)),3,IF(ISNUMBER(SEARCH("???10",B543)),4,IF(ISNUMBER(SEARCH("??001",B543)),6,5))))))</f>
        <v>0</v>
      </c>
      <c r="C1151" s="10"/>
    </row>
    <row r="1152" spans="1:3">
      <c r="A1152" s="21">
        <v>521</v>
      </c>
      <c r="B1152" s="6">
        <f>INDEX('11:11'!$B$47:$G$47,IF(ISNUMBER(SEARCH("?0000",B544)),1,IF(ISNUMBER(SEARCH("?1000",B544)),2,IF(ISNUMBER(SEARCH("??100",B544)),3,IF(ISNUMBER(SEARCH("???10",B544)),4,IF(ISNUMBER(SEARCH("??001",B544)),6,5))))))</f>
        <v>0</v>
      </c>
      <c r="C1152" s="10"/>
    </row>
    <row r="1153" spans="1:3">
      <c r="A1153" s="21">
        <v>522</v>
      </c>
      <c r="B1153" s="6">
        <f>INDEX('11:11'!$B$47:$G$47,IF(ISNUMBER(SEARCH("?0000",B545)),1,IF(ISNUMBER(SEARCH("?1000",B545)),2,IF(ISNUMBER(SEARCH("??100",B545)),3,IF(ISNUMBER(SEARCH("???10",B545)),4,IF(ISNUMBER(SEARCH("??001",B545)),6,5))))))</f>
        <v>0</v>
      </c>
      <c r="C1153" s="10"/>
    </row>
    <row r="1154" spans="1:3">
      <c r="A1154" s="21">
        <v>523</v>
      </c>
      <c r="B1154" s="6">
        <f>INDEX('11:11'!$B$47:$G$47,IF(ISNUMBER(SEARCH("?0000",B546)),1,IF(ISNUMBER(SEARCH("?1000",B546)),2,IF(ISNUMBER(SEARCH("??100",B546)),3,IF(ISNUMBER(SEARCH("???10",B546)),4,IF(ISNUMBER(SEARCH("??001",B546)),6,5))))))</f>
        <v>0</v>
      </c>
      <c r="C1154" s="10"/>
    </row>
    <row r="1155" spans="1:3">
      <c r="A1155" s="21">
        <v>524</v>
      </c>
      <c r="B1155" s="6">
        <f>INDEX('11:11'!$B$47:$G$47,IF(ISNUMBER(SEARCH("?0000",B547)),1,IF(ISNUMBER(SEARCH("?1000",B547)),2,IF(ISNUMBER(SEARCH("??100",B547)),3,IF(ISNUMBER(SEARCH("???10",B547)),4,IF(ISNUMBER(SEARCH("??001",B547)),6,5))))))</f>
        <v>0</v>
      </c>
      <c r="C1155" s="10"/>
    </row>
    <row r="1156" spans="1:3">
      <c r="A1156" s="21">
        <v>525</v>
      </c>
      <c r="B1156" s="6">
        <f>INDEX('11:11'!$B$47:$G$47,IF(ISNUMBER(SEARCH("?0000",B548)),1,IF(ISNUMBER(SEARCH("?1000",B548)),2,IF(ISNUMBER(SEARCH("??100",B548)),3,IF(ISNUMBER(SEARCH("???10",B548)),4,IF(ISNUMBER(SEARCH("??001",B548)),6,5))))))</f>
        <v>0</v>
      </c>
      <c r="C1156" s="10"/>
    </row>
    <row r="1157" spans="1:3">
      <c r="A1157" s="21">
        <v>526</v>
      </c>
      <c r="B1157" s="6">
        <f>INDEX('11:11'!$B$47:$G$47,IF(ISNUMBER(SEARCH("?0000",B549)),1,IF(ISNUMBER(SEARCH("?1000",B549)),2,IF(ISNUMBER(SEARCH("??100",B549)),3,IF(ISNUMBER(SEARCH("???10",B549)),4,IF(ISNUMBER(SEARCH("??001",B549)),6,5))))))</f>
        <v>0</v>
      </c>
      <c r="C1157" s="10"/>
    </row>
    <row r="1158" spans="1:3">
      <c r="A1158" s="21">
        <v>527</v>
      </c>
      <c r="B1158" s="6">
        <f>INDEX('11:11'!$B$47:$G$47,IF(ISNUMBER(SEARCH("?0000",B550)),1,IF(ISNUMBER(SEARCH("?1000",B550)),2,IF(ISNUMBER(SEARCH("??100",B550)),3,IF(ISNUMBER(SEARCH("???10",B550)),4,IF(ISNUMBER(SEARCH("??001",B550)),6,5))))))</f>
        <v>0</v>
      </c>
      <c r="C1158" s="10"/>
    </row>
    <row r="1159" spans="1:3">
      <c r="A1159" s="21">
        <v>528</v>
      </c>
      <c r="B1159" s="6">
        <f>INDEX('11:11'!$B$47:$G$47,IF(ISNUMBER(SEARCH("?0000",B551)),1,IF(ISNUMBER(SEARCH("?1000",B551)),2,IF(ISNUMBER(SEARCH("??100",B551)),3,IF(ISNUMBER(SEARCH("???10",B551)),4,IF(ISNUMBER(SEARCH("??001",B551)),6,5))))))</f>
        <v>0</v>
      </c>
      <c r="C1159" s="10"/>
    </row>
    <row r="1160" spans="1:3">
      <c r="A1160" s="21">
        <v>529</v>
      </c>
      <c r="B1160" s="6">
        <f>INDEX('11:11'!$B$47:$G$47,IF(ISNUMBER(SEARCH("?0000",B552)),1,IF(ISNUMBER(SEARCH("?1000",B552)),2,IF(ISNUMBER(SEARCH("??100",B552)),3,IF(ISNUMBER(SEARCH("???10",B552)),4,IF(ISNUMBER(SEARCH("??001",B552)),6,5))))))</f>
        <v>0</v>
      </c>
      <c r="C1160" s="10"/>
    </row>
    <row r="1161" spans="1:3">
      <c r="A1161" s="21">
        <v>530</v>
      </c>
      <c r="B1161" s="6">
        <f>INDEX('11:11'!$B$47:$G$47,IF(ISNUMBER(SEARCH("?0000",B553)),1,IF(ISNUMBER(SEARCH("?1000",B553)),2,IF(ISNUMBER(SEARCH("??100",B553)),3,IF(ISNUMBER(SEARCH("???10",B553)),4,IF(ISNUMBER(SEARCH("??001",B553)),6,5))))))</f>
        <v>0</v>
      </c>
      <c r="C1161" s="10"/>
    </row>
    <row r="1162" spans="1:3">
      <c r="A1162" s="21">
        <v>531</v>
      </c>
      <c r="B1162" s="6">
        <f>INDEX('11:11'!$B$47:$G$47,IF(ISNUMBER(SEARCH("?0000",B554)),1,IF(ISNUMBER(SEARCH("?1000",B554)),2,IF(ISNUMBER(SEARCH("??100",B554)),3,IF(ISNUMBER(SEARCH("???10",B554)),4,IF(ISNUMBER(SEARCH("??001",B554)),6,5))))))</f>
        <v>0</v>
      </c>
      <c r="C1162" s="10"/>
    </row>
    <row r="1163" spans="1:3">
      <c r="A1163" s="21">
        <v>532</v>
      </c>
      <c r="B1163" s="6">
        <f>INDEX('11:11'!$B$47:$G$47,IF(ISNUMBER(SEARCH("?0000",B555)),1,IF(ISNUMBER(SEARCH("?1000",B555)),2,IF(ISNUMBER(SEARCH("??100",B555)),3,IF(ISNUMBER(SEARCH("???10",B555)),4,IF(ISNUMBER(SEARCH("??001",B555)),6,5))))))</f>
        <v>0</v>
      </c>
      <c r="C1163" s="10"/>
    </row>
    <row r="1164" spans="1:3">
      <c r="A1164" s="21">
        <v>533</v>
      </c>
      <c r="B1164" s="6">
        <f>INDEX('11:11'!$B$47:$G$47,IF(ISNUMBER(SEARCH("?0000",B556)),1,IF(ISNUMBER(SEARCH("?1000",B556)),2,IF(ISNUMBER(SEARCH("??100",B556)),3,IF(ISNUMBER(SEARCH("???10",B556)),4,IF(ISNUMBER(SEARCH("??001",B556)),6,5))))))</f>
        <v>0</v>
      </c>
      <c r="C1164" s="10"/>
    </row>
    <row r="1165" spans="1:3">
      <c r="A1165" s="21">
        <v>534</v>
      </c>
      <c r="B1165" s="6">
        <f>INDEX('11:11'!$B$47:$G$47,IF(ISNUMBER(SEARCH("?0000",B557)),1,IF(ISNUMBER(SEARCH("?1000",B557)),2,IF(ISNUMBER(SEARCH("??100",B557)),3,IF(ISNUMBER(SEARCH("???10",B557)),4,IF(ISNUMBER(SEARCH("??001",B557)),6,5))))))</f>
        <v>0</v>
      </c>
      <c r="C1165" s="10"/>
    </row>
    <row r="1166" spans="1:3">
      <c r="A1166" s="21">
        <v>535</v>
      </c>
      <c r="B1166" s="6">
        <f>INDEX('11:11'!$B$47:$G$47,IF(ISNUMBER(SEARCH("?0000",B558)),1,IF(ISNUMBER(SEARCH("?1000",B558)),2,IF(ISNUMBER(SEARCH("??100",B558)),3,IF(ISNUMBER(SEARCH("???10",B558)),4,IF(ISNUMBER(SEARCH("??001",B558)),6,5))))))</f>
        <v>0</v>
      </c>
      <c r="C1166" s="10"/>
    </row>
    <row r="1167" spans="1:3">
      <c r="A1167" s="21">
        <v>536</v>
      </c>
      <c r="B1167" s="6">
        <f>INDEX('11:11'!$B$47:$G$47,IF(ISNUMBER(SEARCH("?0000",B559)),1,IF(ISNUMBER(SEARCH("?1000",B559)),2,IF(ISNUMBER(SEARCH("??100",B559)),3,IF(ISNUMBER(SEARCH("???10",B559)),4,IF(ISNUMBER(SEARCH("??001",B559)),6,5))))))</f>
        <v>0</v>
      </c>
      <c r="C1167" s="10"/>
    </row>
    <row r="1168" spans="1:3">
      <c r="A1168" s="21">
        <v>537</v>
      </c>
      <c r="B1168" s="6">
        <f>INDEX('11:11'!$B$47:$G$47,IF(ISNUMBER(SEARCH("?0000",B560)),1,IF(ISNUMBER(SEARCH("?1000",B560)),2,IF(ISNUMBER(SEARCH("??100",B560)),3,IF(ISNUMBER(SEARCH("???10",B560)),4,IF(ISNUMBER(SEARCH("??001",B560)),6,5))))))</f>
        <v>0</v>
      </c>
      <c r="C1168" s="10"/>
    </row>
    <row r="1169" spans="1:3">
      <c r="A1169" s="21">
        <v>538</v>
      </c>
      <c r="B1169" s="6">
        <f>INDEX('11:11'!$B$47:$G$47,IF(ISNUMBER(SEARCH("?0000",B561)),1,IF(ISNUMBER(SEARCH("?1000",B561)),2,IF(ISNUMBER(SEARCH("??100",B561)),3,IF(ISNUMBER(SEARCH("???10",B561)),4,IF(ISNUMBER(SEARCH("??001",B561)),6,5))))))</f>
        <v>0</v>
      </c>
      <c r="C1169" s="10"/>
    </row>
    <row r="1170" spans="1:3">
      <c r="A1170" s="21">
        <v>539</v>
      </c>
      <c r="B1170" s="6">
        <f>INDEX('11:11'!$B$47:$G$47,IF(ISNUMBER(SEARCH("?0000",B562)),1,IF(ISNUMBER(SEARCH("?1000",B562)),2,IF(ISNUMBER(SEARCH("??100",B562)),3,IF(ISNUMBER(SEARCH("???10",B562)),4,IF(ISNUMBER(SEARCH("??001",B562)),6,5))))))</f>
        <v>0</v>
      </c>
      <c r="C1170" s="10"/>
    </row>
    <row r="1171" spans="1:3">
      <c r="A1171" s="21">
        <v>540</v>
      </c>
      <c r="B1171" s="6">
        <f>INDEX('11:11'!$B$47:$G$47,IF(ISNUMBER(SEARCH("?0000",B563)),1,IF(ISNUMBER(SEARCH("?1000",B563)),2,IF(ISNUMBER(SEARCH("??100",B563)),3,IF(ISNUMBER(SEARCH("???10",B563)),4,IF(ISNUMBER(SEARCH("??001",B563)),6,5))))))</f>
        <v>0</v>
      </c>
      <c r="C1171" s="10"/>
    </row>
    <row r="1172" spans="1:3">
      <c r="A1172" s="21">
        <v>541</v>
      </c>
      <c r="B1172" s="6">
        <f>INDEX('11:11'!$B$47:$G$47,IF(ISNUMBER(SEARCH("?0000",B564)),1,IF(ISNUMBER(SEARCH("?1000",B564)),2,IF(ISNUMBER(SEARCH("??100",B564)),3,IF(ISNUMBER(SEARCH("???10",B564)),4,IF(ISNUMBER(SEARCH("??001",B564)),6,5))))))</f>
        <v>0</v>
      </c>
      <c r="C1172" s="10"/>
    </row>
    <row r="1173" spans="1:3">
      <c r="A1173" s="21">
        <v>542</v>
      </c>
      <c r="B1173" s="6">
        <f>INDEX('11:11'!$B$47:$G$47,IF(ISNUMBER(SEARCH("?0000",B565)),1,IF(ISNUMBER(SEARCH("?1000",B565)),2,IF(ISNUMBER(SEARCH("??100",B565)),3,IF(ISNUMBER(SEARCH("???10",B565)),4,IF(ISNUMBER(SEARCH("??001",B565)),6,5))))))</f>
        <v>0</v>
      </c>
      <c r="C1173" s="10"/>
    </row>
    <row r="1174" spans="1:3">
      <c r="A1174" s="21">
        <v>543</v>
      </c>
      <c r="B1174" s="6">
        <f>INDEX('11:11'!$B$47:$G$47,IF(ISNUMBER(SEARCH("?0000",B566)),1,IF(ISNUMBER(SEARCH("?1000",B566)),2,IF(ISNUMBER(SEARCH("??100",B566)),3,IF(ISNUMBER(SEARCH("???10",B566)),4,IF(ISNUMBER(SEARCH("??001",B566)),6,5))))))</f>
        <v>0</v>
      </c>
      <c r="C1174" s="10"/>
    </row>
    <row r="1175" spans="1:3">
      <c r="A1175" s="21">
        <v>544</v>
      </c>
      <c r="B1175" s="6">
        <f>INDEX('11:11'!$B$47:$G$47,IF(ISNUMBER(SEARCH("?0000",B567)),1,IF(ISNUMBER(SEARCH("?1000",B567)),2,IF(ISNUMBER(SEARCH("??100",B567)),3,IF(ISNUMBER(SEARCH("???10",B567)),4,IF(ISNUMBER(SEARCH("??001",B567)),6,5))))))</f>
        <v>0</v>
      </c>
      <c r="C1175" s="10"/>
    </row>
    <row r="1176" spans="1:3">
      <c r="A1176" s="21">
        <v>545</v>
      </c>
      <c r="B1176" s="6">
        <f>INDEX('11:11'!$B$47:$G$47,IF(ISNUMBER(SEARCH("?0000",B568)),1,IF(ISNUMBER(SEARCH("?1000",B568)),2,IF(ISNUMBER(SEARCH("??100",B568)),3,IF(ISNUMBER(SEARCH("???10",B568)),4,IF(ISNUMBER(SEARCH("??001",B568)),6,5))))))</f>
        <v>0</v>
      </c>
      <c r="C1176" s="10"/>
    </row>
    <row r="1177" spans="1:3">
      <c r="A1177" s="21">
        <v>546</v>
      </c>
      <c r="B1177" s="6">
        <f>INDEX('11:11'!$B$47:$G$47,IF(ISNUMBER(SEARCH("?0000",B569)),1,IF(ISNUMBER(SEARCH("?1000",B569)),2,IF(ISNUMBER(SEARCH("??100",B569)),3,IF(ISNUMBER(SEARCH("???10",B569)),4,IF(ISNUMBER(SEARCH("??001",B569)),6,5))))))</f>
        <v>0</v>
      </c>
      <c r="C1177" s="10"/>
    </row>
    <row r="1178" spans="1:3">
      <c r="A1178" s="21">
        <v>547</v>
      </c>
      <c r="B1178" s="6">
        <f>INDEX('11:11'!$B$47:$G$47,IF(ISNUMBER(SEARCH("?0000",B570)),1,IF(ISNUMBER(SEARCH("?1000",B570)),2,IF(ISNUMBER(SEARCH("??100",B570)),3,IF(ISNUMBER(SEARCH("???10",B570)),4,IF(ISNUMBER(SEARCH("??001",B570)),6,5))))))</f>
        <v>0</v>
      </c>
      <c r="C1178" s="10"/>
    </row>
    <row r="1179" spans="1:3">
      <c r="A1179" s="21">
        <v>548</v>
      </c>
      <c r="B1179" s="6">
        <f>INDEX('11:11'!$B$47:$G$47,IF(ISNUMBER(SEARCH("?0000",B571)),1,IF(ISNUMBER(SEARCH("?1000",B571)),2,IF(ISNUMBER(SEARCH("??100",B571)),3,IF(ISNUMBER(SEARCH("???10",B571)),4,IF(ISNUMBER(SEARCH("??001",B571)),6,5))))))</f>
        <v>0</v>
      </c>
      <c r="C1179" s="10"/>
    </row>
    <row r="1180" spans="1:3">
      <c r="A1180" s="21">
        <v>549</v>
      </c>
      <c r="B1180" s="6">
        <f>INDEX('11:11'!$B$47:$G$47,IF(ISNUMBER(SEARCH("?0000",B572)),1,IF(ISNUMBER(SEARCH("?1000",B572)),2,IF(ISNUMBER(SEARCH("??100",B572)),3,IF(ISNUMBER(SEARCH("???10",B572)),4,IF(ISNUMBER(SEARCH("??001",B572)),6,5))))))</f>
        <v>0</v>
      </c>
      <c r="C1180" s="10"/>
    </row>
    <row r="1181" spans="1:3">
      <c r="A1181" s="21">
        <v>550</v>
      </c>
      <c r="B1181" s="6">
        <f>INDEX('11:11'!$B$47:$G$47,IF(ISNUMBER(SEARCH("?0000",B573)),1,IF(ISNUMBER(SEARCH("?1000",B573)),2,IF(ISNUMBER(SEARCH("??100",B573)),3,IF(ISNUMBER(SEARCH("???10",B573)),4,IF(ISNUMBER(SEARCH("??001",B573)),6,5))))))</f>
        <v>0</v>
      </c>
      <c r="C1181" s="10"/>
    </row>
    <row r="1182" spans="1:3">
      <c r="A1182" s="21">
        <v>551</v>
      </c>
      <c r="B1182" s="6">
        <f>INDEX('11:11'!$B$47:$G$47,IF(ISNUMBER(SEARCH("?0000",B574)),1,IF(ISNUMBER(SEARCH("?1000",B574)),2,IF(ISNUMBER(SEARCH("??100",B574)),3,IF(ISNUMBER(SEARCH("???10",B574)),4,IF(ISNUMBER(SEARCH("??001",B574)),6,5))))))</f>
        <v>0</v>
      </c>
      <c r="C1182" s="10"/>
    </row>
    <row r="1183" spans="1:3">
      <c r="A1183" s="21">
        <v>552</v>
      </c>
      <c r="B1183" s="6">
        <f>INDEX('11:11'!$B$47:$G$47,IF(ISNUMBER(SEARCH("?0000",B575)),1,IF(ISNUMBER(SEARCH("?1000",B575)),2,IF(ISNUMBER(SEARCH("??100",B575)),3,IF(ISNUMBER(SEARCH("???10",B575)),4,IF(ISNUMBER(SEARCH("??001",B575)),6,5))))))</f>
        <v>0</v>
      </c>
      <c r="C1183" s="10"/>
    </row>
    <row r="1184" spans="1:3">
      <c r="A1184" s="21">
        <v>553</v>
      </c>
      <c r="B1184" s="6">
        <f>INDEX('11:11'!$B$47:$G$47,IF(ISNUMBER(SEARCH("?0000",B576)),1,IF(ISNUMBER(SEARCH("?1000",B576)),2,IF(ISNUMBER(SEARCH("??100",B576)),3,IF(ISNUMBER(SEARCH("???10",B576)),4,IF(ISNUMBER(SEARCH("??001",B576)),6,5))))))</f>
        <v>0</v>
      </c>
      <c r="C1184" s="10"/>
    </row>
    <row r="1185" spans="1:3">
      <c r="A1185" s="21">
        <v>554</v>
      </c>
      <c r="B1185" s="6">
        <f>INDEX('11:11'!$B$47:$G$47,IF(ISNUMBER(SEARCH("?0000",B577)),1,IF(ISNUMBER(SEARCH("?1000",B577)),2,IF(ISNUMBER(SEARCH("??100",B577)),3,IF(ISNUMBER(SEARCH("???10",B577)),4,IF(ISNUMBER(SEARCH("??001",B577)),6,5))))))</f>
        <v>0</v>
      </c>
      <c r="C1185" s="10"/>
    </row>
    <row r="1186" spans="1:3">
      <c r="A1186" s="21">
        <v>555</v>
      </c>
      <c r="B1186" s="6">
        <f>INDEX('11:11'!$B$47:$G$47,IF(ISNUMBER(SEARCH("?0000",B578)),1,IF(ISNUMBER(SEARCH("?1000",B578)),2,IF(ISNUMBER(SEARCH("??100",B578)),3,IF(ISNUMBER(SEARCH("???10",B578)),4,IF(ISNUMBER(SEARCH("??001",B578)),6,5))))))</f>
        <v>0</v>
      </c>
      <c r="C1186" s="10"/>
    </row>
    <row r="1187" spans="1:3">
      <c r="A1187" s="21">
        <v>556</v>
      </c>
      <c r="B1187" s="6">
        <f>INDEX('11:11'!$B$47:$G$47,IF(ISNUMBER(SEARCH("?0000",B579)),1,IF(ISNUMBER(SEARCH("?1000",B579)),2,IF(ISNUMBER(SEARCH("??100",B579)),3,IF(ISNUMBER(SEARCH("???10",B579)),4,IF(ISNUMBER(SEARCH("??001",B579)),6,5))))))</f>
        <v>0</v>
      </c>
      <c r="C1187" s="10"/>
    </row>
    <row r="1188" spans="1:3">
      <c r="A1188" s="21">
        <v>557</v>
      </c>
      <c r="B1188" s="6">
        <f>INDEX('11:11'!$B$47:$G$47,IF(ISNUMBER(SEARCH("?0000",B580)),1,IF(ISNUMBER(SEARCH("?1000",B580)),2,IF(ISNUMBER(SEARCH("??100",B580)),3,IF(ISNUMBER(SEARCH("???10",B580)),4,IF(ISNUMBER(SEARCH("??001",B580)),6,5))))))</f>
        <v>0</v>
      </c>
      <c r="C1188" s="10"/>
    </row>
    <row r="1189" spans="1:3">
      <c r="A1189" s="21">
        <v>558</v>
      </c>
      <c r="B1189" s="6">
        <f>INDEX('11:11'!$B$47:$G$47,IF(ISNUMBER(SEARCH("?0000",B581)),1,IF(ISNUMBER(SEARCH("?1000",B581)),2,IF(ISNUMBER(SEARCH("??100",B581)),3,IF(ISNUMBER(SEARCH("???10",B581)),4,IF(ISNUMBER(SEARCH("??001",B581)),6,5))))))</f>
        <v>0</v>
      </c>
      <c r="C1189" s="10"/>
    </row>
    <row r="1190" spans="1:3">
      <c r="A1190" s="21">
        <v>559</v>
      </c>
      <c r="B1190" s="6">
        <f>INDEX('11:11'!$B$47:$G$47,IF(ISNUMBER(SEARCH("?0000",B582)),1,IF(ISNUMBER(SEARCH("?1000",B582)),2,IF(ISNUMBER(SEARCH("??100",B582)),3,IF(ISNUMBER(SEARCH("???10",B582)),4,IF(ISNUMBER(SEARCH("??001",B582)),6,5))))))</f>
        <v>0</v>
      </c>
      <c r="C1190" s="10"/>
    </row>
    <row r="1191" spans="1:3">
      <c r="A1191" s="21">
        <v>560</v>
      </c>
      <c r="B1191" s="6">
        <f>INDEX('11:11'!$B$47:$G$47,IF(ISNUMBER(SEARCH("?0000",B583)),1,IF(ISNUMBER(SEARCH("?1000",B583)),2,IF(ISNUMBER(SEARCH("??100",B583)),3,IF(ISNUMBER(SEARCH("???10",B583)),4,IF(ISNUMBER(SEARCH("??001",B583)),6,5))))))</f>
        <v>0</v>
      </c>
      <c r="C1191" s="10"/>
    </row>
    <row r="1192" spans="1:3">
      <c r="A1192" s="21">
        <v>561</v>
      </c>
      <c r="B1192" s="6">
        <f>INDEX('11:11'!$B$47:$G$47,IF(ISNUMBER(SEARCH("?0000",B584)),1,IF(ISNUMBER(SEARCH("?1000",B584)),2,IF(ISNUMBER(SEARCH("??100",B584)),3,IF(ISNUMBER(SEARCH("???10",B584)),4,IF(ISNUMBER(SEARCH("??001",B584)),6,5))))))</f>
        <v>0</v>
      </c>
      <c r="C1192" s="10"/>
    </row>
    <row r="1193" spans="1:3">
      <c r="A1193" s="21">
        <v>562</v>
      </c>
      <c r="B1193" s="6">
        <f>INDEX('11:11'!$B$47:$G$47,IF(ISNUMBER(SEARCH("?0000",B585)),1,IF(ISNUMBER(SEARCH("?1000",B585)),2,IF(ISNUMBER(SEARCH("??100",B585)),3,IF(ISNUMBER(SEARCH("???10",B585)),4,IF(ISNUMBER(SEARCH("??001",B585)),6,5))))))</f>
        <v>0</v>
      </c>
      <c r="C1193" s="10"/>
    </row>
    <row r="1194" spans="1:3">
      <c r="A1194" s="21">
        <v>563</v>
      </c>
      <c r="B1194" s="6">
        <f>INDEX('11:11'!$B$47:$G$47,IF(ISNUMBER(SEARCH("?0000",B586)),1,IF(ISNUMBER(SEARCH("?1000",B586)),2,IF(ISNUMBER(SEARCH("??100",B586)),3,IF(ISNUMBER(SEARCH("???10",B586)),4,IF(ISNUMBER(SEARCH("??001",B586)),6,5))))))</f>
        <v>0</v>
      </c>
      <c r="C1194" s="10"/>
    </row>
    <row r="1195" spans="1:3">
      <c r="A1195" s="21">
        <v>564</v>
      </c>
      <c r="B1195" s="6">
        <f>INDEX('11:11'!$B$47:$G$47,IF(ISNUMBER(SEARCH("?0000",B587)),1,IF(ISNUMBER(SEARCH("?1000",B587)),2,IF(ISNUMBER(SEARCH("??100",B587)),3,IF(ISNUMBER(SEARCH("???10",B587)),4,IF(ISNUMBER(SEARCH("??001",B587)),6,5))))))</f>
        <v>0</v>
      </c>
      <c r="C1195" s="10"/>
    </row>
    <row r="1196" spans="1:3">
      <c r="A1196" s="21">
        <v>565</v>
      </c>
      <c r="B1196" s="6">
        <f>INDEX('11:11'!$B$47:$G$47,IF(ISNUMBER(SEARCH("?0000",B588)),1,IF(ISNUMBER(SEARCH("?1000",B588)),2,IF(ISNUMBER(SEARCH("??100",B588)),3,IF(ISNUMBER(SEARCH("???10",B588)),4,IF(ISNUMBER(SEARCH("??001",B588)),6,5))))))</f>
        <v>0</v>
      </c>
      <c r="C1196" s="10"/>
    </row>
    <row r="1197" spans="1:3">
      <c r="A1197" s="21">
        <v>566</v>
      </c>
      <c r="B1197" s="6">
        <f>INDEX('11:11'!$B$47:$G$47,IF(ISNUMBER(SEARCH("?0000",B589)),1,IF(ISNUMBER(SEARCH("?1000",B589)),2,IF(ISNUMBER(SEARCH("??100",B589)),3,IF(ISNUMBER(SEARCH("???10",B589)),4,IF(ISNUMBER(SEARCH("??001",B589)),6,5))))))</f>
        <v>0</v>
      </c>
      <c r="C1197" s="10"/>
    </row>
    <row r="1198" spans="1:3">
      <c r="A1198" s="21">
        <v>567</v>
      </c>
      <c r="B1198" s="6">
        <f>INDEX('11:11'!$B$47:$G$47,IF(ISNUMBER(SEARCH("?0000",B590)),1,IF(ISNUMBER(SEARCH("?1000",B590)),2,IF(ISNUMBER(SEARCH("??100",B590)),3,IF(ISNUMBER(SEARCH("???10",B590)),4,IF(ISNUMBER(SEARCH("??001",B590)),6,5))))))</f>
        <v>0</v>
      </c>
      <c r="C1198" s="10"/>
    </row>
    <row r="1199" spans="1:3">
      <c r="A1199" s="21">
        <v>568</v>
      </c>
      <c r="B1199" s="6">
        <f>INDEX('11:11'!$B$47:$G$47,IF(ISNUMBER(SEARCH("?0000",B591)),1,IF(ISNUMBER(SEARCH("?1000",B591)),2,IF(ISNUMBER(SEARCH("??100",B591)),3,IF(ISNUMBER(SEARCH("???10",B591)),4,IF(ISNUMBER(SEARCH("??001",B591)),6,5))))))</f>
        <v>0</v>
      </c>
      <c r="C1199" s="10"/>
    </row>
    <row r="1200" spans="1:3">
      <c r="A1200" s="21">
        <v>569</v>
      </c>
      <c r="B1200" s="6">
        <f>INDEX('11:11'!$B$47:$G$47,IF(ISNUMBER(SEARCH("?0000",B592)),1,IF(ISNUMBER(SEARCH("?1000",B592)),2,IF(ISNUMBER(SEARCH("??100",B592)),3,IF(ISNUMBER(SEARCH("???10",B592)),4,IF(ISNUMBER(SEARCH("??001",B592)),6,5))))))</f>
        <v>0</v>
      </c>
      <c r="C1200" s="10"/>
    </row>
    <row r="1201" spans="1:3">
      <c r="A1201" s="21">
        <v>570</v>
      </c>
      <c r="B1201" s="6">
        <f>INDEX('11:11'!$B$47:$G$47,IF(ISNUMBER(SEARCH("?0000",B593)),1,IF(ISNUMBER(SEARCH("?1000",B593)),2,IF(ISNUMBER(SEARCH("??100",B593)),3,IF(ISNUMBER(SEARCH("???10",B593)),4,IF(ISNUMBER(SEARCH("??001",B593)),6,5))))))</f>
        <v>0</v>
      </c>
      <c r="C1201" s="10"/>
    </row>
    <row r="1202" spans="1:3">
      <c r="A1202" s="21">
        <v>571</v>
      </c>
      <c r="B1202" s="6">
        <f>INDEX('11:11'!$B$47:$G$47,IF(ISNUMBER(SEARCH("?0000",B594)),1,IF(ISNUMBER(SEARCH("?1000",B594)),2,IF(ISNUMBER(SEARCH("??100",B594)),3,IF(ISNUMBER(SEARCH("???10",B594)),4,IF(ISNUMBER(SEARCH("??001",B594)),6,5))))))</f>
        <v>0</v>
      </c>
      <c r="C1202" s="10"/>
    </row>
    <row r="1203" spans="1:3">
      <c r="A1203" s="21">
        <v>572</v>
      </c>
      <c r="B1203" s="6">
        <f>INDEX('11:11'!$B$47:$G$47,IF(ISNUMBER(SEARCH("?0000",B595)),1,IF(ISNUMBER(SEARCH("?1000",B595)),2,IF(ISNUMBER(SEARCH("??100",B595)),3,IF(ISNUMBER(SEARCH("???10",B595)),4,IF(ISNUMBER(SEARCH("??001",B595)),6,5))))))</f>
        <v>0</v>
      </c>
      <c r="C1203" s="10"/>
    </row>
    <row r="1204" spans="1:3">
      <c r="A1204" s="21">
        <v>573</v>
      </c>
      <c r="B1204" s="6">
        <f>INDEX('11:11'!$B$47:$G$47,IF(ISNUMBER(SEARCH("?0000",B596)),1,IF(ISNUMBER(SEARCH("?1000",B596)),2,IF(ISNUMBER(SEARCH("??100",B596)),3,IF(ISNUMBER(SEARCH("???10",B596)),4,IF(ISNUMBER(SEARCH("??001",B596)),6,5))))))</f>
        <v>0</v>
      </c>
      <c r="C1204" s="10"/>
    </row>
    <row r="1205" spans="1:3">
      <c r="A1205" s="21">
        <v>574</v>
      </c>
      <c r="B1205" s="6">
        <f>INDEX('11:11'!$B$47:$G$47,IF(ISNUMBER(SEARCH("?0000",B597)),1,IF(ISNUMBER(SEARCH("?1000",B597)),2,IF(ISNUMBER(SEARCH("??100",B597)),3,IF(ISNUMBER(SEARCH("???10",B597)),4,IF(ISNUMBER(SEARCH("??001",B597)),6,5))))))</f>
        <v>0</v>
      </c>
      <c r="C1205" s="10"/>
    </row>
    <row r="1206" spans="1:3">
      <c r="A1206" s="21">
        <v>575</v>
      </c>
      <c r="B1206" s="6">
        <f>INDEX('11:11'!$B$47:$G$47,IF(ISNUMBER(SEARCH("?0000",B598)),1,IF(ISNUMBER(SEARCH("?1000",B598)),2,IF(ISNUMBER(SEARCH("??100",B598)),3,IF(ISNUMBER(SEARCH("???10",B598)),4,IF(ISNUMBER(SEARCH("??001",B598)),6,5))))))</f>
        <v>0</v>
      </c>
      <c r="C1206" s="10"/>
    </row>
    <row r="1207" spans="1:3">
      <c r="A1207" s="21">
        <v>576</v>
      </c>
      <c r="B1207" s="6">
        <f>INDEX('11:11'!$B$47:$G$47,IF(ISNUMBER(SEARCH("?0000",B599)),1,IF(ISNUMBER(SEARCH("?1000",B599)),2,IF(ISNUMBER(SEARCH("??100",B599)),3,IF(ISNUMBER(SEARCH("???10",B599)),4,IF(ISNUMBER(SEARCH("??001",B599)),6,5))))))</f>
        <v>0</v>
      </c>
      <c r="C1207" s="10"/>
    </row>
    <row r="1208" spans="1:3">
      <c r="A1208" s="21">
        <v>577</v>
      </c>
      <c r="B1208" s="6">
        <f>INDEX('11:11'!$B$47:$G$47,IF(ISNUMBER(SEARCH("?0000",B600)),1,IF(ISNUMBER(SEARCH("?1000",B600)),2,IF(ISNUMBER(SEARCH("??100",B600)),3,IF(ISNUMBER(SEARCH("???10",B600)),4,IF(ISNUMBER(SEARCH("??001",B600)),6,5))))))</f>
        <v>0</v>
      </c>
      <c r="C1208" s="10"/>
    </row>
    <row r="1209" spans="1:3">
      <c r="A1209" s="21">
        <v>578</v>
      </c>
      <c r="B1209" s="6">
        <f>INDEX('11:11'!$B$47:$G$47,IF(ISNUMBER(SEARCH("?0000",B601)),1,IF(ISNUMBER(SEARCH("?1000",B601)),2,IF(ISNUMBER(SEARCH("??100",B601)),3,IF(ISNUMBER(SEARCH("???10",B601)),4,IF(ISNUMBER(SEARCH("??001",B601)),6,5))))))</f>
        <v>0</v>
      </c>
      <c r="C1209" s="10"/>
    </row>
    <row r="1210" spans="1:3">
      <c r="A1210" s="21">
        <v>579</v>
      </c>
      <c r="B1210" s="6">
        <f>INDEX('11:11'!$B$47:$G$47,IF(ISNUMBER(SEARCH("?0000",B602)),1,IF(ISNUMBER(SEARCH("?1000",B602)),2,IF(ISNUMBER(SEARCH("??100",B602)),3,IF(ISNUMBER(SEARCH("???10",B602)),4,IF(ISNUMBER(SEARCH("??001",B602)),6,5))))))</f>
        <v>0</v>
      </c>
      <c r="C1210" s="10"/>
    </row>
    <row r="1211" spans="1:3">
      <c r="A1211" s="21">
        <v>580</v>
      </c>
      <c r="B1211" s="6">
        <f>INDEX('11:11'!$B$47:$G$47,IF(ISNUMBER(SEARCH("?0000",B603)),1,IF(ISNUMBER(SEARCH("?1000",B603)),2,IF(ISNUMBER(SEARCH("??100",B603)),3,IF(ISNUMBER(SEARCH("???10",B603)),4,IF(ISNUMBER(SEARCH("??001",B603)),6,5))))))</f>
        <v>0</v>
      </c>
      <c r="C1211" s="10"/>
    </row>
    <row r="1212" spans="1:3">
      <c r="A1212" s="21">
        <v>581</v>
      </c>
      <c r="B1212" s="6">
        <f>INDEX('11:11'!$B$47:$G$47,IF(ISNUMBER(SEARCH("?0000",B604)),1,IF(ISNUMBER(SEARCH("?1000",B604)),2,IF(ISNUMBER(SEARCH("??100",B604)),3,IF(ISNUMBER(SEARCH("???10",B604)),4,IF(ISNUMBER(SEARCH("??001",B604)),6,5))))))</f>
        <v>0</v>
      </c>
      <c r="C1212" s="10"/>
    </row>
    <row r="1213" spans="1:3">
      <c r="A1213" s="21">
        <v>582</v>
      </c>
      <c r="B1213" s="6">
        <f>INDEX('11:11'!$B$47:$G$47,IF(ISNUMBER(SEARCH("?0000",B605)),1,IF(ISNUMBER(SEARCH("?1000",B605)),2,IF(ISNUMBER(SEARCH("??100",B605)),3,IF(ISNUMBER(SEARCH("???10",B605)),4,IF(ISNUMBER(SEARCH("??001",B605)),6,5))))))</f>
        <v>0</v>
      </c>
      <c r="C1213" s="10"/>
    </row>
    <row r="1214" spans="1:3">
      <c r="A1214" s="21">
        <v>583</v>
      </c>
      <c r="B1214" s="6">
        <f>INDEX('11:11'!$B$47:$G$47,IF(ISNUMBER(SEARCH("?0000",B606)),1,IF(ISNUMBER(SEARCH("?1000",B606)),2,IF(ISNUMBER(SEARCH("??100",B606)),3,IF(ISNUMBER(SEARCH("???10",B606)),4,IF(ISNUMBER(SEARCH("??001",B606)),6,5))))))</f>
        <v>0</v>
      </c>
      <c r="C1214" s="10"/>
    </row>
    <row r="1215" spans="1:3">
      <c r="A1215" s="21">
        <v>584</v>
      </c>
      <c r="B1215" s="6">
        <f>INDEX('11:11'!$B$47:$G$47,IF(ISNUMBER(SEARCH("?0000",B607)),1,IF(ISNUMBER(SEARCH("?1000",B607)),2,IF(ISNUMBER(SEARCH("??100",B607)),3,IF(ISNUMBER(SEARCH("???10",B607)),4,IF(ISNUMBER(SEARCH("??001",B607)),6,5))))))</f>
        <v>0</v>
      </c>
      <c r="C1215" s="10"/>
    </row>
    <row r="1216" spans="1:3">
      <c r="A1216" s="21">
        <v>585</v>
      </c>
      <c r="B1216" s="6">
        <f>INDEX('11:11'!$B$47:$G$47,IF(ISNUMBER(SEARCH("?0000",B608)),1,IF(ISNUMBER(SEARCH("?1000",B608)),2,IF(ISNUMBER(SEARCH("??100",B608)),3,IF(ISNUMBER(SEARCH("???10",B608)),4,IF(ISNUMBER(SEARCH("??001",B608)),6,5))))))</f>
        <v>0</v>
      </c>
      <c r="C1216" s="10"/>
    </row>
    <row r="1217" spans="1:3">
      <c r="A1217" s="21">
        <v>586</v>
      </c>
      <c r="B1217" s="6">
        <f>INDEX('11:11'!$B$47:$G$47,IF(ISNUMBER(SEARCH("?0000",B609)),1,IF(ISNUMBER(SEARCH("?1000",B609)),2,IF(ISNUMBER(SEARCH("??100",B609)),3,IF(ISNUMBER(SEARCH("???10",B609)),4,IF(ISNUMBER(SEARCH("??001",B609)),6,5))))))</f>
        <v>0</v>
      </c>
      <c r="C1217" s="10"/>
    </row>
    <row r="1218" spans="1:3">
      <c r="A1218" s="21">
        <v>587</v>
      </c>
      <c r="B1218" s="6">
        <f>INDEX('11:11'!$B$47:$G$47,IF(ISNUMBER(SEARCH("?0000",B610)),1,IF(ISNUMBER(SEARCH("?1000",B610)),2,IF(ISNUMBER(SEARCH("??100",B610)),3,IF(ISNUMBER(SEARCH("???10",B610)),4,IF(ISNUMBER(SEARCH("??001",B610)),6,5))))))</f>
        <v>0</v>
      </c>
      <c r="C1218" s="10"/>
    </row>
    <row r="1219" spans="1:3">
      <c r="A1219" s="21">
        <v>588</v>
      </c>
      <c r="B1219" s="6">
        <f>INDEX('11:11'!$B$47:$G$47,IF(ISNUMBER(SEARCH("?0000",B611)),1,IF(ISNUMBER(SEARCH("?1000",B611)),2,IF(ISNUMBER(SEARCH("??100",B611)),3,IF(ISNUMBER(SEARCH("???10",B611)),4,IF(ISNUMBER(SEARCH("??001",B611)),6,5))))))</f>
        <v>0</v>
      </c>
      <c r="C1219" s="10"/>
    </row>
    <row r="1220" spans="1:3">
      <c r="A1220" s="21">
        <v>589</v>
      </c>
      <c r="B1220" s="6">
        <f>INDEX('11:11'!$B$47:$G$47,IF(ISNUMBER(SEARCH("?0000",B612)),1,IF(ISNUMBER(SEARCH("?1000",B612)),2,IF(ISNUMBER(SEARCH("??100",B612)),3,IF(ISNUMBER(SEARCH("???10",B612)),4,IF(ISNUMBER(SEARCH("??001",B612)),6,5))))))</f>
        <v>0</v>
      </c>
      <c r="C1220" s="10"/>
    </row>
    <row r="1221" spans="1:3">
      <c r="A1221" s="21">
        <v>590</v>
      </c>
      <c r="B1221" s="6">
        <f>INDEX('11:11'!$B$47:$G$47,IF(ISNUMBER(SEARCH("?0000",B613)),1,IF(ISNUMBER(SEARCH("?1000",B613)),2,IF(ISNUMBER(SEARCH("??100",B613)),3,IF(ISNUMBER(SEARCH("???10",B613)),4,IF(ISNUMBER(SEARCH("??001",B613)),6,5))))))</f>
        <v>0</v>
      </c>
      <c r="C1221" s="10"/>
    </row>
    <row r="1222" spans="1:3">
      <c r="A1222" s="21">
        <v>591</v>
      </c>
      <c r="B1222" s="6">
        <f>INDEX('11:11'!$B$47:$G$47,IF(ISNUMBER(SEARCH("?0000",B614)),1,IF(ISNUMBER(SEARCH("?1000",B614)),2,IF(ISNUMBER(SEARCH("??100",B614)),3,IF(ISNUMBER(SEARCH("???10",B614)),4,IF(ISNUMBER(SEARCH("??001",B614)),6,5))))))</f>
        <v>0</v>
      </c>
      <c r="C1222" s="10"/>
    </row>
    <row r="1223" spans="1:3">
      <c r="A1223" s="21">
        <v>592</v>
      </c>
      <c r="B1223" s="6">
        <f>INDEX('11:11'!$B$47:$G$47,IF(ISNUMBER(SEARCH("?0000",B615)),1,IF(ISNUMBER(SEARCH("?1000",B615)),2,IF(ISNUMBER(SEARCH("??100",B615)),3,IF(ISNUMBER(SEARCH("???10",B615)),4,IF(ISNUMBER(SEARCH("??001",B615)),6,5))))))</f>
        <v>0</v>
      </c>
      <c r="C1223" s="10"/>
    </row>
    <row r="1224" spans="1:3">
      <c r="A1224" s="21">
        <v>593</v>
      </c>
      <c r="B1224" s="6">
        <f>INDEX('11:11'!$B$47:$G$47,IF(ISNUMBER(SEARCH("?0000",B616)),1,IF(ISNUMBER(SEARCH("?1000",B616)),2,IF(ISNUMBER(SEARCH("??100",B616)),3,IF(ISNUMBER(SEARCH("???10",B616)),4,IF(ISNUMBER(SEARCH("??001",B616)),6,5))))))</f>
        <v>0</v>
      </c>
      <c r="C1224" s="10"/>
    </row>
    <row r="1225" spans="1:3">
      <c r="A1225" s="21">
        <v>594</v>
      </c>
      <c r="B1225" s="6">
        <f>INDEX('11:11'!$B$47:$G$47,IF(ISNUMBER(SEARCH("?0000",B617)),1,IF(ISNUMBER(SEARCH("?1000",B617)),2,IF(ISNUMBER(SEARCH("??100",B617)),3,IF(ISNUMBER(SEARCH("???10",B617)),4,IF(ISNUMBER(SEARCH("??001",B617)),6,5))))))</f>
        <v>0</v>
      </c>
      <c r="C1225" s="10"/>
    </row>
    <row r="1226" spans="1:3">
      <c r="A1226" s="21">
        <v>595</v>
      </c>
      <c r="B1226" s="6">
        <f>INDEX('11:11'!$B$47:$G$47,IF(ISNUMBER(SEARCH("?0000",B618)),1,IF(ISNUMBER(SEARCH("?1000",B618)),2,IF(ISNUMBER(SEARCH("??100",B618)),3,IF(ISNUMBER(SEARCH("???10",B618)),4,IF(ISNUMBER(SEARCH("??001",B618)),6,5))))))</f>
        <v>0</v>
      </c>
      <c r="C1226" s="10"/>
    </row>
    <row r="1227" spans="1:3">
      <c r="A1227" s="21">
        <v>596</v>
      </c>
      <c r="B1227" s="6">
        <f>INDEX('11:11'!$B$47:$G$47,IF(ISNUMBER(SEARCH("?0000",B619)),1,IF(ISNUMBER(SEARCH("?1000",B619)),2,IF(ISNUMBER(SEARCH("??100",B619)),3,IF(ISNUMBER(SEARCH("???10",B619)),4,IF(ISNUMBER(SEARCH("??001",B619)),6,5))))))</f>
        <v>0</v>
      </c>
      <c r="C1227" s="10"/>
    </row>
    <row r="1228" spans="1:3">
      <c r="A1228" s="21">
        <v>597</v>
      </c>
      <c r="B1228" s="6">
        <f>INDEX('11:11'!$B$47:$G$47,IF(ISNUMBER(SEARCH("?0000",B620)),1,IF(ISNUMBER(SEARCH("?1000",B620)),2,IF(ISNUMBER(SEARCH("??100",B620)),3,IF(ISNUMBER(SEARCH("???10",B620)),4,IF(ISNUMBER(SEARCH("??001",B620)),6,5))))))</f>
        <v>0</v>
      </c>
      <c r="C1228" s="10"/>
    </row>
    <row r="1229" spans="1:3">
      <c r="A1229" s="21">
        <v>598</v>
      </c>
      <c r="B1229" s="6">
        <f>INDEX('11:11'!$B$47:$G$47,IF(ISNUMBER(SEARCH("?0000",B621)),1,IF(ISNUMBER(SEARCH("?1000",B621)),2,IF(ISNUMBER(SEARCH("??100",B621)),3,IF(ISNUMBER(SEARCH("???10",B621)),4,IF(ISNUMBER(SEARCH("??001",B621)),6,5))))))</f>
        <v>0</v>
      </c>
      <c r="C1229" s="10"/>
    </row>
    <row r="1230" spans="1:3">
      <c r="A1230" s="21">
        <v>599</v>
      </c>
      <c r="B1230" s="6">
        <f>INDEX('11:11'!$B$47:$G$47,IF(ISNUMBER(SEARCH("?0000",B622)),1,IF(ISNUMBER(SEARCH("?1000",B622)),2,IF(ISNUMBER(SEARCH("??100",B622)),3,IF(ISNUMBER(SEARCH("???10",B622)),4,IF(ISNUMBER(SEARCH("??001",B622)),6,5))))))</f>
        <v>0</v>
      </c>
      <c r="C1230" s="10"/>
    </row>
    <row r="1231" spans="1:3">
      <c r="A1231" s="21">
        <v>600</v>
      </c>
      <c r="B1231" s="6">
        <f>INDEX('11:11'!$B$47:$G$47,IF(ISNUMBER(SEARCH("?0000",B623)),1,IF(ISNUMBER(SEARCH("?1000",B623)),2,IF(ISNUMBER(SEARCH("??100",B623)),3,IF(ISNUMBER(SEARCH("???10",B623)),4,IF(ISNUMBER(SEARCH("??001",B623)),6,5))))))</f>
        <v>0</v>
      </c>
      <c r="C1231" s="10"/>
    </row>
    <row r="1233" spans="1:3" ht="21" customHeight="1">
      <c r="A1233" s="1" t="s">
        <v>272</v>
      </c>
    </row>
    <row r="1234" spans="1:3">
      <c r="A1234" s="2" t="s">
        <v>255</v>
      </c>
    </row>
    <row r="1235" spans="1:3">
      <c r="A1235" s="12" t="s">
        <v>273</v>
      </c>
    </row>
    <row r="1236" spans="1:3">
      <c r="A1236" s="12" t="s">
        <v>274</v>
      </c>
    </row>
    <row r="1237" spans="1:3">
      <c r="A1237" s="2" t="s">
        <v>275</v>
      </c>
    </row>
    <row r="1239" spans="1:3">
      <c r="B1239" s="3" t="s">
        <v>276</v>
      </c>
    </row>
    <row r="1240" spans="1:3">
      <c r="A1240" s="21">
        <v>1</v>
      </c>
      <c r="B1240" s="6">
        <f>B632*B$16</f>
        <v>0</v>
      </c>
      <c r="C1240" s="10"/>
    </row>
    <row r="1241" spans="1:3">
      <c r="A1241" s="21">
        <v>2</v>
      </c>
      <c r="B1241" s="6">
        <f>B633*B$16</f>
        <v>0</v>
      </c>
      <c r="C1241" s="10"/>
    </row>
    <row r="1242" spans="1:3">
      <c r="A1242" s="21">
        <v>3</v>
      </c>
      <c r="B1242" s="6">
        <f>B634*B$16</f>
        <v>0</v>
      </c>
      <c r="C1242" s="10"/>
    </row>
    <row r="1243" spans="1:3">
      <c r="A1243" s="21">
        <v>4</v>
      </c>
      <c r="B1243" s="6">
        <f>B635*B$16</f>
        <v>0</v>
      </c>
      <c r="C1243" s="10"/>
    </row>
    <row r="1244" spans="1:3">
      <c r="A1244" s="21">
        <v>5</v>
      </c>
      <c r="B1244" s="6">
        <f>B636*B$16</f>
        <v>0</v>
      </c>
      <c r="C1244" s="10"/>
    </row>
    <row r="1245" spans="1:3">
      <c r="A1245" s="21">
        <v>6</v>
      </c>
      <c r="B1245" s="6">
        <f>B637*B$16</f>
        <v>0</v>
      </c>
      <c r="C1245" s="10"/>
    </row>
    <row r="1246" spans="1:3">
      <c r="A1246" s="21">
        <v>7</v>
      </c>
      <c r="B1246" s="6">
        <f>B638*B$16</f>
        <v>0</v>
      </c>
      <c r="C1246" s="10"/>
    </row>
    <row r="1247" spans="1:3">
      <c r="A1247" s="21">
        <v>8</v>
      </c>
      <c r="B1247" s="6">
        <f>B639*B$16</f>
        <v>0</v>
      </c>
      <c r="C1247" s="10"/>
    </row>
    <row r="1248" spans="1:3">
      <c r="A1248" s="21">
        <v>9</v>
      </c>
      <c r="B1248" s="6">
        <f>B640*B$16</f>
        <v>0</v>
      </c>
      <c r="C1248" s="10"/>
    </row>
    <row r="1249" spans="1:3">
      <c r="A1249" s="21">
        <v>10</v>
      </c>
      <c r="B1249" s="6">
        <f>B641*B$16</f>
        <v>0</v>
      </c>
      <c r="C1249" s="10"/>
    </row>
    <row r="1250" spans="1:3">
      <c r="A1250" s="21">
        <v>11</v>
      </c>
      <c r="B1250" s="6">
        <f>B642*B$16</f>
        <v>0</v>
      </c>
      <c r="C1250" s="10"/>
    </row>
    <row r="1251" spans="1:3">
      <c r="A1251" s="21">
        <v>12</v>
      </c>
      <c r="B1251" s="6">
        <f>B643*B$16</f>
        <v>0</v>
      </c>
      <c r="C1251" s="10"/>
    </row>
    <row r="1252" spans="1:3">
      <c r="A1252" s="21">
        <v>13</v>
      </c>
      <c r="B1252" s="6">
        <f>B644*B$16</f>
        <v>0</v>
      </c>
      <c r="C1252" s="10"/>
    </row>
    <row r="1253" spans="1:3">
      <c r="A1253" s="21">
        <v>14</v>
      </c>
      <c r="B1253" s="6">
        <f>B645*B$16</f>
        <v>0</v>
      </c>
      <c r="C1253" s="10"/>
    </row>
    <row r="1254" spans="1:3">
      <c r="A1254" s="21">
        <v>15</v>
      </c>
      <c r="B1254" s="6">
        <f>B646*B$16</f>
        <v>0</v>
      </c>
      <c r="C1254" s="10"/>
    </row>
    <row r="1255" spans="1:3">
      <c r="A1255" s="21">
        <v>16</v>
      </c>
      <c r="B1255" s="6">
        <f>B647*B$16</f>
        <v>0</v>
      </c>
      <c r="C1255" s="10"/>
    </row>
    <row r="1256" spans="1:3">
      <c r="A1256" s="21">
        <v>17</v>
      </c>
      <c r="B1256" s="6">
        <f>B648*B$16</f>
        <v>0</v>
      </c>
      <c r="C1256" s="10"/>
    </row>
    <row r="1257" spans="1:3">
      <c r="A1257" s="21">
        <v>18</v>
      </c>
      <c r="B1257" s="6">
        <f>B649*B$16</f>
        <v>0</v>
      </c>
      <c r="C1257" s="10"/>
    </row>
    <row r="1258" spans="1:3">
      <c r="A1258" s="21">
        <v>19</v>
      </c>
      <c r="B1258" s="6">
        <f>B650*B$16</f>
        <v>0</v>
      </c>
      <c r="C1258" s="10"/>
    </row>
    <row r="1259" spans="1:3">
      <c r="A1259" s="21">
        <v>20</v>
      </c>
      <c r="B1259" s="6">
        <f>B651*B$16</f>
        <v>0</v>
      </c>
      <c r="C1259" s="10"/>
    </row>
    <row r="1260" spans="1:3">
      <c r="A1260" s="21">
        <v>21</v>
      </c>
      <c r="B1260" s="6">
        <f>B652*B$16</f>
        <v>0</v>
      </c>
      <c r="C1260" s="10"/>
    </row>
    <row r="1261" spans="1:3">
      <c r="A1261" s="21">
        <v>22</v>
      </c>
      <c r="B1261" s="6">
        <f>B653*B$16</f>
        <v>0</v>
      </c>
      <c r="C1261" s="10"/>
    </row>
    <row r="1262" spans="1:3">
      <c r="A1262" s="21">
        <v>23</v>
      </c>
      <c r="B1262" s="6">
        <f>B654*B$16</f>
        <v>0</v>
      </c>
      <c r="C1262" s="10"/>
    </row>
    <row r="1263" spans="1:3">
      <c r="A1263" s="21">
        <v>24</v>
      </c>
      <c r="B1263" s="6">
        <f>B655*B$16</f>
        <v>0</v>
      </c>
      <c r="C1263" s="10"/>
    </row>
    <row r="1264" spans="1:3">
      <c r="A1264" s="21">
        <v>25</v>
      </c>
      <c r="B1264" s="6">
        <f>B656*B$16</f>
        <v>0</v>
      </c>
      <c r="C1264" s="10"/>
    </row>
    <row r="1265" spans="1:3">
      <c r="A1265" s="21">
        <v>26</v>
      </c>
      <c r="B1265" s="6">
        <f>B657*B$16</f>
        <v>0</v>
      </c>
      <c r="C1265" s="10"/>
    </row>
    <row r="1266" spans="1:3">
      <c r="A1266" s="21">
        <v>27</v>
      </c>
      <c r="B1266" s="6">
        <f>B658*B$16</f>
        <v>0</v>
      </c>
      <c r="C1266" s="10"/>
    </row>
    <row r="1267" spans="1:3">
      <c r="A1267" s="21">
        <v>28</v>
      </c>
      <c r="B1267" s="6">
        <f>B659*B$16</f>
        <v>0</v>
      </c>
      <c r="C1267" s="10"/>
    </row>
    <row r="1268" spans="1:3">
      <c r="A1268" s="21">
        <v>29</v>
      </c>
      <c r="B1268" s="6">
        <f>B660*B$16</f>
        <v>0</v>
      </c>
      <c r="C1268" s="10"/>
    </row>
    <row r="1269" spans="1:3">
      <c r="A1269" s="21">
        <v>30</v>
      </c>
      <c r="B1269" s="6">
        <f>B661*B$16</f>
        <v>0</v>
      </c>
      <c r="C1269" s="10"/>
    </row>
    <row r="1270" spans="1:3">
      <c r="A1270" s="21">
        <v>31</v>
      </c>
      <c r="B1270" s="6">
        <f>B662*B$16</f>
        <v>0</v>
      </c>
      <c r="C1270" s="10"/>
    </row>
    <row r="1271" spans="1:3">
      <c r="A1271" s="21">
        <v>32</v>
      </c>
      <c r="B1271" s="6">
        <f>B663*B$16</f>
        <v>0</v>
      </c>
      <c r="C1271" s="10"/>
    </row>
    <row r="1272" spans="1:3">
      <c r="A1272" s="21">
        <v>33</v>
      </c>
      <c r="B1272" s="6">
        <f>B664*B$16</f>
        <v>0</v>
      </c>
      <c r="C1272" s="10"/>
    </row>
    <row r="1273" spans="1:3">
      <c r="A1273" s="21">
        <v>34</v>
      </c>
      <c r="B1273" s="6">
        <f>B665*B$16</f>
        <v>0</v>
      </c>
      <c r="C1273" s="10"/>
    </row>
    <row r="1274" spans="1:3">
      <c r="A1274" s="21">
        <v>35</v>
      </c>
      <c r="B1274" s="6">
        <f>B666*B$16</f>
        <v>0</v>
      </c>
      <c r="C1274" s="10"/>
    </row>
    <row r="1275" spans="1:3">
      <c r="A1275" s="21">
        <v>36</v>
      </c>
      <c r="B1275" s="6">
        <f>B667*B$16</f>
        <v>0</v>
      </c>
      <c r="C1275" s="10"/>
    </row>
    <row r="1276" spans="1:3">
      <c r="A1276" s="21">
        <v>37</v>
      </c>
      <c r="B1276" s="6">
        <f>B668*B$16</f>
        <v>0</v>
      </c>
      <c r="C1276" s="10"/>
    </row>
    <row r="1277" spans="1:3">
      <c r="A1277" s="21">
        <v>38</v>
      </c>
      <c r="B1277" s="6">
        <f>B669*B$16</f>
        <v>0</v>
      </c>
      <c r="C1277" s="10"/>
    </row>
    <row r="1278" spans="1:3">
      <c r="A1278" s="21">
        <v>39</v>
      </c>
      <c r="B1278" s="6">
        <f>B670*B$16</f>
        <v>0</v>
      </c>
      <c r="C1278" s="10"/>
    </row>
    <row r="1279" spans="1:3">
      <c r="A1279" s="21">
        <v>40</v>
      </c>
      <c r="B1279" s="6">
        <f>B671*B$16</f>
        <v>0</v>
      </c>
      <c r="C1279" s="10"/>
    </row>
    <row r="1280" spans="1:3">
      <c r="A1280" s="21">
        <v>41</v>
      </c>
      <c r="B1280" s="6">
        <f>B672*B$16</f>
        <v>0</v>
      </c>
      <c r="C1280" s="10"/>
    </row>
    <row r="1281" spans="1:3">
      <c r="A1281" s="21">
        <v>42</v>
      </c>
      <c r="B1281" s="6">
        <f>B673*B$16</f>
        <v>0</v>
      </c>
      <c r="C1281" s="10"/>
    </row>
    <row r="1282" spans="1:3">
      <c r="A1282" s="21">
        <v>43</v>
      </c>
      <c r="B1282" s="6">
        <f>B674*B$16</f>
        <v>0</v>
      </c>
      <c r="C1282" s="10"/>
    </row>
    <row r="1283" spans="1:3">
      <c r="A1283" s="21">
        <v>44</v>
      </c>
      <c r="B1283" s="6">
        <f>B675*B$16</f>
        <v>0</v>
      </c>
      <c r="C1283" s="10"/>
    </row>
    <row r="1284" spans="1:3">
      <c r="A1284" s="21">
        <v>45</v>
      </c>
      <c r="B1284" s="6">
        <f>B676*B$16</f>
        <v>0</v>
      </c>
      <c r="C1284" s="10"/>
    </row>
    <row r="1285" spans="1:3">
      <c r="A1285" s="21">
        <v>46</v>
      </c>
      <c r="B1285" s="6">
        <f>B677*B$16</f>
        <v>0</v>
      </c>
      <c r="C1285" s="10"/>
    </row>
    <row r="1286" spans="1:3">
      <c r="A1286" s="21">
        <v>47</v>
      </c>
      <c r="B1286" s="6">
        <f>B678*B$16</f>
        <v>0</v>
      </c>
      <c r="C1286" s="10"/>
    </row>
    <row r="1287" spans="1:3">
      <c r="A1287" s="21">
        <v>48</v>
      </c>
      <c r="B1287" s="6">
        <f>B679*B$16</f>
        <v>0</v>
      </c>
      <c r="C1287" s="10"/>
    </row>
    <row r="1288" spans="1:3">
      <c r="A1288" s="21">
        <v>49</v>
      </c>
      <c r="B1288" s="6">
        <f>B680*B$16</f>
        <v>0</v>
      </c>
      <c r="C1288" s="10"/>
    </row>
    <row r="1289" spans="1:3">
      <c r="A1289" s="21">
        <v>50</v>
      </c>
      <c r="B1289" s="6">
        <f>B681*B$16</f>
        <v>0</v>
      </c>
      <c r="C1289" s="10"/>
    </row>
    <row r="1290" spans="1:3">
      <c r="A1290" s="21">
        <v>51</v>
      </c>
      <c r="B1290" s="6">
        <f>B682*B$16</f>
        <v>0</v>
      </c>
      <c r="C1290" s="10"/>
    </row>
    <row r="1291" spans="1:3">
      <c r="A1291" s="21">
        <v>52</v>
      </c>
      <c r="B1291" s="6">
        <f>B683*B$16</f>
        <v>0</v>
      </c>
      <c r="C1291" s="10"/>
    </row>
    <row r="1292" spans="1:3">
      <c r="A1292" s="21">
        <v>53</v>
      </c>
      <c r="B1292" s="6">
        <f>B684*B$16</f>
        <v>0</v>
      </c>
      <c r="C1292" s="10"/>
    </row>
    <row r="1293" spans="1:3">
      <c r="A1293" s="21">
        <v>54</v>
      </c>
      <c r="B1293" s="6">
        <f>B685*B$16</f>
        <v>0</v>
      </c>
      <c r="C1293" s="10"/>
    </row>
    <row r="1294" spans="1:3">
      <c r="A1294" s="21">
        <v>55</v>
      </c>
      <c r="B1294" s="6">
        <f>B686*B$16</f>
        <v>0</v>
      </c>
      <c r="C1294" s="10"/>
    </row>
    <row r="1295" spans="1:3">
      <c r="A1295" s="21">
        <v>56</v>
      </c>
      <c r="B1295" s="6">
        <f>B687*B$16</f>
        <v>0</v>
      </c>
      <c r="C1295" s="10"/>
    </row>
    <row r="1296" spans="1:3">
      <c r="A1296" s="21">
        <v>57</v>
      </c>
      <c r="B1296" s="6">
        <f>B688*B$16</f>
        <v>0</v>
      </c>
      <c r="C1296" s="10"/>
    </row>
    <row r="1297" spans="1:3">
      <c r="A1297" s="21">
        <v>58</v>
      </c>
      <c r="B1297" s="6">
        <f>B689*B$16</f>
        <v>0</v>
      </c>
      <c r="C1297" s="10"/>
    </row>
    <row r="1298" spans="1:3">
      <c r="A1298" s="21">
        <v>59</v>
      </c>
      <c r="B1298" s="6">
        <f>B690*B$16</f>
        <v>0</v>
      </c>
      <c r="C1298" s="10"/>
    </row>
    <row r="1299" spans="1:3">
      <c r="A1299" s="21">
        <v>60</v>
      </c>
      <c r="B1299" s="6">
        <f>B691*B$16</f>
        <v>0</v>
      </c>
      <c r="C1299" s="10"/>
    </row>
    <row r="1300" spans="1:3">
      <c r="A1300" s="21">
        <v>61</v>
      </c>
      <c r="B1300" s="6">
        <f>B692*B$16</f>
        <v>0</v>
      </c>
      <c r="C1300" s="10"/>
    </row>
    <row r="1301" spans="1:3">
      <c r="A1301" s="21">
        <v>62</v>
      </c>
      <c r="B1301" s="6">
        <f>B693*B$16</f>
        <v>0</v>
      </c>
      <c r="C1301" s="10"/>
    </row>
    <row r="1302" spans="1:3">
      <c r="A1302" s="21">
        <v>63</v>
      </c>
      <c r="B1302" s="6">
        <f>B694*B$16</f>
        <v>0</v>
      </c>
      <c r="C1302" s="10"/>
    </row>
    <row r="1303" spans="1:3">
      <c r="A1303" s="21">
        <v>64</v>
      </c>
      <c r="B1303" s="6">
        <f>B695*B$16</f>
        <v>0</v>
      </c>
      <c r="C1303" s="10"/>
    </row>
    <row r="1304" spans="1:3">
      <c r="A1304" s="21">
        <v>65</v>
      </c>
      <c r="B1304" s="6">
        <f>B696*B$16</f>
        <v>0</v>
      </c>
      <c r="C1304" s="10"/>
    </row>
    <row r="1305" spans="1:3">
      <c r="A1305" s="21">
        <v>66</v>
      </c>
      <c r="B1305" s="6">
        <f>B697*B$16</f>
        <v>0</v>
      </c>
      <c r="C1305" s="10"/>
    </row>
    <row r="1306" spans="1:3">
      <c r="A1306" s="21">
        <v>67</v>
      </c>
      <c r="B1306" s="6">
        <f>B698*B$16</f>
        <v>0</v>
      </c>
      <c r="C1306" s="10"/>
    </row>
    <row r="1307" spans="1:3">
      <c r="A1307" s="21">
        <v>68</v>
      </c>
      <c r="B1307" s="6">
        <f>B699*B$16</f>
        <v>0</v>
      </c>
      <c r="C1307" s="10"/>
    </row>
    <row r="1308" spans="1:3">
      <c r="A1308" s="21">
        <v>69</v>
      </c>
      <c r="B1308" s="6">
        <f>B700*B$16</f>
        <v>0</v>
      </c>
      <c r="C1308" s="10"/>
    </row>
    <row r="1309" spans="1:3">
      <c r="A1309" s="21">
        <v>70</v>
      </c>
      <c r="B1309" s="6">
        <f>B701*B$16</f>
        <v>0</v>
      </c>
      <c r="C1309" s="10"/>
    </row>
    <row r="1310" spans="1:3">
      <c r="A1310" s="21">
        <v>71</v>
      </c>
      <c r="B1310" s="6">
        <f>B702*B$16</f>
        <v>0</v>
      </c>
      <c r="C1310" s="10"/>
    </row>
    <row r="1311" spans="1:3">
      <c r="A1311" s="21">
        <v>72</v>
      </c>
      <c r="B1311" s="6">
        <f>B703*B$16</f>
        <v>0</v>
      </c>
      <c r="C1311" s="10"/>
    </row>
    <row r="1312" spans="1:3">
      <c r="A1312" s="21">
        <v>73</v>
      </c>
      <c r="B1312" s="6">
        <f>B704*B$16</f>
        <v>0</v>
      </c>
      <c r="C1312" s="10"/>
    </row>
    <row r="1313" spans="1:3">
      <c r="A1313" s="21">
        <v>74</v>
      </c>
      <c r="B1313" s="6">
        <f>B705*B$16</f>
        <v>0</v>
      </c>
      <c r="C1313" s="10"/>
    </row>
    <row r="1314" spans="1:3">
      <c r="A1314" s="21">
        <v>75</v>
      </c>
      <c r="B1314" s="6">
        <f>B706*B$16</f>
        <v>0</v>
      </c>
      <c r="C1314" s="10"/>
    </row>
    <row r="1315" spans="1:3">
      <c r="A1315" s="21">
        <v>76</v>
      </c>
      <c r="B1315" s="6">
        <f>B707*B$16</f>
        <v>0</v>
      </c>
      <c r="C1315" s="10"/>
    </row>
    <row r="1316" spans="1:3">
      <c r="A1316" s="21">
        <v>77</v>
      </c>
      <c r="B1316" s="6">
        <f>B708*B$16</f>
        <v>0</v>
      </c>
      <c r="C1316" s="10"/>
    </row>
    <row r="1317" spans="1:3">
      <c r="A1317" s="21">
        <v>78</v>
      </c>
      <c r="B1317" s="6">
        <f>B709*B$16</f>
        <v>0</v>
      </c>
      <c r="C1317" s="10"/>
    </row>
    <row r="1318" spans="1:3">
      <c r="A1318" s="21">
        <v>79</v>
      </c>
      <c r="B1318" s="6">
        <f>B710*B$16</f>
        <v>0</v>
      </c>
      <c r="C1318" s="10"/>
    </row>
    <row r="1319" spans="1:3">
      <c r="A1319" s="21">
        <v>80</v>
      </c>
      <c r="B1319" s="6">
        <f>B711*B$16</f>
        <v>0</v>
      </c>
      <c r="C1319" s="10"/>
    </row>
    <row r="1320" spans="1:3">
      <c r="A1320" s="21">
        <v>81</v>
      </c>
      <c r="B1320" s="6">
        <f>B712*B$16</f>
        <v>0</v>
      </c>
      <c r="C1320" s="10"/>
    </row>
    <row r="1321" spans="1:3">
      <c r="A1321" s="21">
        <v>82</v>
      </c>
      <c r="B1321" s="6">
        <f>B713*B$16</f>
        <v>0</v>
      </c>
      <c r="C1321" s="10"/>
    </row>
    <row r="1322" spans="1:3">
      <c r="A1322" s="21">
        <v>83</v>
      </c>
      <c r="B1322" s="6">
        <f>B714*B$16</f>
        <v>0</v>
      </c>
      <c r="C1322" s="10"/>
    </row>
    <row r="1323" spans="1:3">
      <c r="A1323" s="21">
        <v>84</v>
      </c>
      <c r="B1323" s="6">
        <f>B715*B$16</f>
        <v>0</v>
      </c>
      <c r="C1323" s="10"/>
    </row>
    <row r="1324" spans="1:3">
      <c r="A1324" s="21">
        <v>85</v>
      </c>
      <c r="B1324" s="6">
        <f>B716*B$16</f>
        <v>0</v>
      </c>
      <c r="C1324" s="10"/>
    </row>
    <row r="1325" spans="1:3">
      <c r="A1325" s="21">
        <v>86</v>
      </c>
      <c r="B1325" s="6">
        <f>B717*B$16</f>
        <v>0</v>
      </c>
      <c r="C1325" s="10"/>
    </row>
    <row r="1326" spans="1:3">
      <c r="A1326" s="21">
        <v>87</v>
      </c>
      <c r="B1326" s="6">
        <f>B718*B$16</f>
        <v>0</v>
      </c>
      <c r="C1326" s="10"/>
    </row>
    <row r="1327" spans="1:3">
      <c r="A1327" s="21">
        <v>88</v>
      </c>
      <c r="B1327" s="6">
        <f>B719*B$16</f>
        <v>0</v>
      </c>
      <c r="C1327" s="10"/>
    </row>
    <row r="1328" spans="1:3">
      <c r="A1328" s="21">
        <v>89</v>
      </c>
      <c r="B1328" s="6">
        <f>B720*B$16</f>
        <v>0</v>
      </c>
      <c r="C1328" s="10"/>
    </row>
    <row r="1329" spans="1:3">
      <c r="A1329" s="21">
        <v>90</v>
      </c>
      <c r="B1329" s="6">
        <f>B721*B$16</f>
        <v>0</v>
      </c>
      <c r="C1329" s="10"/>
    </row>
    <row r="1330" spans="1:3">
      <c r="A1330" s="21">
        <v>91</v>
      </c>
      <c r="B1330" s="6">
        <f>B722*B$16</f>
        <v>0</v>
      </c>
      <c r="C1330" s="10"/>
    </row>
    <row r="1331" spans="1:3">
      <c r="A1331" s="21">
        <v>92</v>
      </c>
      <c r="B1331" s="6">
        <f>B723*B$16</f>
        <v>0</v>
      </c>
      <c r="C1331" s="10"/>
    </row>
    <row r="1332" spans="1:3">
      <c r="A1332" s="21">
        <v>93</v>
      </c>
      <c r="B1332" s="6">
        <f>B724*B$16</f>
        <v>0</v>
      </c>
      <c r="C1332" s="10"/>
    </row>
    <row r="1333" spans="1:3">
      <c r="A1333" s="21">
        <v>94</v>
      </c>
      <c r="B1333" s="6">
        <f>B725*B$16</f>
        <v>0</v>
      </c>
      <c r="C1333" s="10"/>
    </row>
    <row r="1334" spans="1:3">
      <c r="A1334" s="21">
        <v>95</v>
      </c>
      <c r="B1334" s="6">
        <f>B726*B$16</f>
        <v>0</v>
      </c>
      <c r="C1334" s="10"/>
    </row>
    <row r="1335" spans="1:3">
      <c r="A1335" s="21">
        <v>96</v>
      </c>
      <c r="B1335" s="6">
        <f>B727*B$16</f>
        <v>0</v>
      </c>
      <c r="C1335" s="10"/>
    </row>
    <row r="1336" spans="1:3">
      <c r="A1336" s="21">
        <v>97</v>
      </c>
      <c r="B1336" s="6">
        <f>B728*B$16</f>
        <v>0</v>
      </c>
      <c r="C1336" s="10"/>
    </row>
    <row r="1337" spans="1:3">
      <c r="A1337" s="21">
        <v>98</v>
      </c>
      <c r="B1337" s="6">
        <f>B729*B$16</f>
        <v>0</v>
      </c>
      <c r="C1337" s="10"/>
    </row>
    <row r="1338" spans="1:3">
      <c r="A1338" s="21">
        <v>99</v>
      </c>
      <c r="B1338" s="6">
        <f>B730*B$16</f>
        <v>0</v>
      </c>
      <c r="C1338" s="10"/>
    </row>
    <row r="1339" spans="1:3">
      <c r="A1339" s="21">
        <v>100</v>
      </c>
      <c r="B1339" s="6">
        <f>B731*B$16</f>
        <v>0</v>
      </c>
      <c r="C1339" s="10"/>
    </row>
    <row r="1340" spans="1:3">
      <c r="A1340" s="21">
        <v>101</v>
      </c>
      <c r="B1340" s="6">
        <f>B732*B$16</f>
        <v>0</v>
      </c>
      <c r="C1340" s="10"/>
    </row>
    <row r="1341" spans="1:3">
      <c r="A1341" s="21">
        <v>102</v>
      </c>
      <c r="B1341" s="6">
        <f>B733*B$16</f>
        <v>0</v>
      </c>
      <c r="C1341" s="10"/>
    </row>
    <row r="1342" spans="1:3">
      <c r="A1342" s="21">
        <v>103</v>
      </c>
      <c r="B1342" s="6">
        <f>B734*B$16</f>
        <v>0</v>
      </c>
      <c r="C1342" s="10"/>
    </row>
    <row r="1343" spans="1:3">
      <c r="A1343" s="21">
        <v>104</v>
      </c>
      <c r="B1343" s="6">
        <f>B735*B$16</f>
        <v>0</v>
      </c>
      <c r="C1343" s="10"/>
    </row>
    <row r="1344" spans="1:3">
      <c r="A1344" s="21">
        <v>105</v>
      </c>
      <c r="B1344" s="6">
        <f>B736*B$16</f>
        <v>0</v>
      </c>
      <c r="C1344" s="10"/>
    </row>
    <row r="1345" spans="1:3">
      <c r="A1345" s="21">
        <v>106</v>
      </c>
      <c r="B1345" s="6">
        <f>B737*B$16</f>
        <v>0</v>
      </c>
      <c r="C1345" s="10"/>
    </row>
    <row r="1346" spans="1:3">
      <c r="A1346" s="21">
        <v>107</v>
      </c>
      <c r="B1346" s="6">
        <f>B738*B$16</f>
        <v>0</v>
      </c>
      <c r="C1346" s="10"/>
    </row>
    <row r="1347" spans="1:3">
      <c r="A1347" s="21">
        <v>108</v>
      </c>
      <c r="B1347" s="6">
        <f>B739*B$16</f>
        <v>0</v>
      </c>
      <c r="C1347" s="10"/>
    </row>
    <row r="1348" spans="1:3">
      <c r="A1348" s="21">
        <v>109</v>
      </c>
      <c r="B1348" s="6">
        <f>B740*B$16</f>
        <v>0</v>
      </c>
      <c r="C1348" s="10"/>
    </row>
    <row r="1349" spans="1:3">
      <c r="A1349" s="21">
        <v>110</v>
      </c>
      <c r="B1349" s="6">
        <f>B741*B$16</f>
        <v>0</v>
      </c>
      <c r="C1349" s="10"/>
    </row>
    <row r="1350" spans="1:3">
      <c r="A1350" s="21">
        <v>111</v>
      </c>
      <c r="B1350" s="6">
        <f>B742*B$16</f>
        <v>0</v>
      </c>
      <c r="C1350" s="10"/>
    </row>
    <row r="1351" spans="1:3">
      <c r="A1351" s="21">
        <v>112</v>
      </c>
      <c r="B1351" s="6">
        <f>B743*B$16</f>
        <v>0</v>
      </c>
      <c r="C1351" s="10"/>
    </row>
    <row r="1352" spans="1:3">
      <c r="A1352" s="21">
        <v>113</v>
      </c>
      <c r="B1352" s="6">
        <f>B744*B$16</f>
        <v>0</v>
      </c>
      <c r="C1352" s="10"/>
    </row>
    <row r="1353" spans="1:3">
      <c r="A1353" s="21">
        <v>114</v>
      </c>
      <c r="B1353" s="6">
        <f>B745*B$16</f>
        <v>0</v>
      </c>
      <c r="C1353" s="10"/>
    </row>
    <row r="1354" spans="1:3">
      <c r="A1354" s="21">
        <v>115</v>
      </c>
      <c r="B1354" s="6">
        <f>B746*B$16</f>
        <v>0</v>
      </c>
      <c r="C1354" s="10"/>
    </row>
    <row r="1355" spans="1:3">
      <c r="A1355" s="21">
        <v>116</v>
      </c>
      <c r="B1355" s="6">
        <f>B747*B$16</f>
        <v>0</v>
      </c>
      <c r="C1355" s="10"/>
    </row>
    <row r="1356" spans="1:3">
      <c r="A1356" s="21">
        <v>117</v>
      </c>
      <c r="B1356" s="6">
        <f>B748*B$16</f>
        <v>0</v>
      </c>
      <c r="C1356" s="10"/>
    </row>
    <row r="1357" spans="1:3">
      <c r="A1357" s="21">
        <v>118</v>
      </c>
      <c r="B1357" s="6">
        <f>B749*B$16</f>
        <v>0</v>
      </c>
      <c r="C1357" s="10"/>
    </row>
    <row r="1358" spans="1:3">
      <c r="A1358" s="21">
        <v>119</v>
      </c>
      <c r="B1358" s="6">
        <f>B750*B$16</f>
        <v>0</v>
      </c>
      <c r="C1358" s="10"/>
    </row>
    <row r="1359" spans="1:3">
      <c r="A1359" s="21">
        <v>120</v>
      </c>
      <c r="B1359" s="6">
        <f>B751*B$16</f>
        <v>0</v>
      </c>
      <c r="C1359" s="10"/>
    </row>
    <row r="1360" spans="1:3">
      <c r="A1360" s="21">
        <v>121</v>
      </c>
      <c r="B1360" s="6">
        <f>B752*B$16</f>
        <v>0</v>
      </c>
      <c r="C1360" s="10"/>
    </row>
    <row r="1361" spans="1:3">
      <c r="A1361" s="21">
        <v>122</v>
      </c>
      <c r="B1361" s="6">
        <f>B753*B$16</f>
        <v>0</v>
      </c>
      <c r="C1361" s="10"/>
    </row>
    <row r="1362" spans="1:3">
      <c r="A1362" s="21">
        <v>123</v>
      </c>
      <c r="B1362" s="6">
        <f>B754*B$16</f>
        <v>0</v>
      </c>
      <c r="C1362" s="10"/>
    </row>
    <row r="1363" spans="1:3">
      <c r="A1363" s="21">
        <v>124</v>
      </c>
      <c r="B1363" s="6">
        <f>B755*B$16</f>
        <v>0</v>
      </c>
      <c r="C1363" s="10"/>
    </row>
    <row r="1364" spans="1:3">
      <c r="A1364" s="21">
        <v>125</v>
      </c>
      <c r="B1364" s="6">
        <f>B756*B$16</f>
        <v>0</v>
      </c>
      <c r="C1364" s="10"/>
    </row>
    <row r="1365" spans="1:3">
      <c r="A1365" s="21">
        <v>126</v>
      </c>
      <c r="B1365" s="6">
        <f>B757*B$16</f>
        <v>0</v>
      </c>
      <c r="C1365" s="10"/>
    </row>
    <row r="1366" spans="1:3">
      <c r="A1366" s="21">
        <v>127</v>
      </c>
      <c r="B1366" s="6">
        <f>B758*B$16</f>
        <v>0</v>
      </c>
      <c r="C1366" s="10"/>
    </row>
    <row r="1367" spans="1:3">
      <c r="A1367" s="21">
        <v>128</v>
      </c>
      <c r="B1367" s="6">
        <f>B759*B$16</f>
        <v>0</v>
      </c>
      <c r="C1367" s="10"/>
    </row>
    <row r="1368" spans="1:3">
      <c r="A1368" s="21">
        <v>129</v>
      </c>
      <c r="B1368" s="6">
        <f>B760*B$16</f>
        <v>0</v>
      </c>
      <c r="C1368" s="10"/>
    </row>
    <row r="1369" spans="1:3">
      <c r="A1369" s="21">
        <v>130</v>
      </c>
      <c r="B1369" s="6">
        <f>B761*B$16</f>
        <v>0</v>
      </c>
      <c r="C1369" s="10"/>
    </row>
    <row r="1370" spans="1:3">
      <c r="A1370" s="21">
        <v>131</v>
      </c>
      <c r="B1370" s="6">
        <f>B762*B$16</f>
        <v>0</v>
      </c>
      <c r="C1370" s="10"/>
    </row>
    <row r="1371" spans="1:3">
      <c r="A1371" s="21">
        <v>132</v>
      </c>
      <c r="B1371" s="6">
        <f>B763*B$16</f>
        <v>0</v>
      </c>
      <c r="C1371" s="10"/>
    </row>
    <row r="1372" spans="1:3">
      <c r="A1372" s="21">
        <v>133</v>
      </c>
      <c r="B1372" s="6">
        <f>B764*B$16</f>
        <v>0</v>
      </c>
      <c r="C1372" s="10"/>
    </row>
    <row r="1373" spans="1:3">
      <c r="A1373" s="21">
        <v>134</v>
      </c>
      <c r="B1373" s="6">
        <f>B765*B$16</f>
        <v>0</v>
      </c>
      <c r="C1373" s="10"/>
    </row>
    <row r="1374" spans="1:3">
      <c r="A1374" s="21">
        <v>135</v>
      </c>
      <c r="B1374" s="6">
        <f>B766*B$16</f>
        <v>0</v>
      </c>
      <c r="C1374" s="10"/>
    </row>
    <row r="1375" spans="1:3">
      <c r="A1375" s="21">
        <v>136</v>
      </c>
      <c r="B1375" s="6">
        <f>B767*B$16</f>
        <v>0</v>
      </c>
      <c r="C1375" s="10"/>
    </row>
    <row r="1376" spans="1:3">
      <c r="A1376" s="21">
        <v>137</v>
      </c>
      <c r="B1376" s="6">
        <f>B768*B$16</f>
        <v>0</v>
      </c>
      <c r="C1376" s="10"/>
    </row>
    <row r="1377" spans="1:3">
      <c r="A1377" s="21">
        <v>138</v>
      </c>
      <c r="B1377" s="6">
        <f>B769*B$16</f>
        <v>0</v>
      </c>
      <c r="C1377" s="10"/>
    </row>
    <row r="1378" spans="1:3">
      <c r="A1378" s="21">
        <v>139</v>
      </c>
      <c r="B1378" s="6">
        <f>B770*B$16</f>
        <v>0</v>
      </c>
      <c r="C1378" s="10"/>
    </row>
    <row r="1379" spans="1:3">
      <c r="A1379" s="21">
        <v>140</v>
      </c>
      <c r="B1379" s="6">
        <f>B771*B$16</f>
        <v>0</v>
      </c>
      <c r="C1379" s="10"/>
    </row>
    <row r="1380" spans="1:3">
      <c r="A1380" s="21">
        <v>141</v>
      </c>
      <c r="B1380" s="6">
        <f>B772*B$16</f>
        <v>0</v>
      </c>
      <c r="C1380" s="10"/>
    </row>
    <row r="1381" spans="1:3">
      <c r="A1381" s="21">
        <v>142</v>
      </c>
      <c r="B1381" s="6">
        <f>B773*B$16</f>
        <v>0</v>
      </c>
      <c r="C1381" s="10"/>
    </row>
    <row r="1382" spans="1:3">
      <c r="A1382" s="21">
        <v>143</v>
      </c>
      <c r="B1382" s="6">
        <f>B774*B$16</f>
        <v>0</v>
      </c>
      <c r="C1382" s="10"/>
    </row>
    <row r="1383" spans="1:3">
      <c r="A1383" s="21">
        <v>144</v>
      </c>
      <c r="B1383" s="6">
        <f>B775*B$16</f>
        <v>0</v>
      </c>
      <c r="C1383" s="10"/>
    </row>
    <row r="1384" spans="1:3">
      <c r="A1384" s="21">
        <v>145</v>
      </c>
      <c r="B1384" s="6">
        <f>B776*B$16</f>
        <v>0</v>
      </c>
      <c r="C1384" s="10"/>
    </row>
    <row r="1385" spans="1:3">
      <c r="A1385" s="21">
        <v>146</v>
      </c>
      <c r="B1385" s="6">
        <f>B777*B$16</f>
        <v>0</v>
      </c>
      <c r="C1385" s="10"/>
    </row>
    <row r="1386" spans="1:3">
      <c r="A1386" s="21">
        <v>147</v>
      </c>
      <c r="B1386" s="6">
        <f>B778*B$16</f>
        <v>0</v>
      </c>
      <c r="C1386" s="10"/>
    </row>
    <row r="1387" spans="1:3">
      <c r="A1387" s="21">
        <v>148</v>
      </c>
      <c r="B1387" s="6">
        <f>B779*B$16</f>
        <v>0</v>
      </c>
      <c r="C1387" s="10"/>
    </row>
    <row r="1388" spans="1:3">
      <c r="A1388" s="21">
        <v>149</v>
      </c>
      <c r="B1388" s="6">
        <f>B780*B$16</f>
        <v>0</v>
      </c>
      <c r="C1388" s="10"/>
    </row>
    <row r="1389" spans="1:3">
      <c r="A1389" s="21">
        <v>150</v>
      </c>
      <c r="B1389" s="6">
        <f>B781*B$16</f>
        <v>0</v>
      </c>
      <c r="C1389" s="10"/>
    </row>
    <row r="1390" spans="1:3">
      <c r="A1390" s="21">
        <v>151</v>
      </c>
      <c r="B1390" s="6">
        <f>B782*B$16</f>
        <v>0</v>
      </c>
      <c r="C1390" s="10"/>
    </row>
    <row r="1391" spans="1:3">
      <c r="A1391" s="21">
        <v>152</v>
      </c>
      <c r="B1391" s="6">
        <f>B783*B$16</f>
        <v>0</v>
      </c>
      <c r="C1391" s="10"/>
    </row>
    <row r="1392" spans="1:3">
      <c r="A1392" s="21">
        <v>153</v>
      </c>
      <c r="B1392" s="6">
        <f>B784*B$16</f>
        <v>0</v>
      </c>
      <c r="C1392" s="10"/>
    </row>
    <row r="1393" spans="1:3">
      <c r="A1393" s="21">
        <v>154</v>
      </c>
      <c r="B1393" s="6">
        <f>B785*B$16</f>
        <v>0</v>
      </c>
      <c r="C1393" s="10"/>
    </row>
    <row r="1394" spans="1:3">
      <c r="A1394" s="21">
        <v>155</v>
      </c>
      <c r="B1394" s="6">
        <f>B786*B$16</f>
        <v>0</v>
      </c>
      <c r="C1394" s="10"/>
    </row>
    <row r="1395" spans="1:3">
      <c r="A1395" s="21">
        <v>156</v>
      </c>
      <c r="B1395" s="6">
        <f>B787*B$16</f>
        <v>0</v>
      </c>
      <c r="C1395" s="10"/>
    </row>
    <row r="1396" spans="1:3">
      <c r="A1396" s="21">
        <v>157</v>
      </c>
      <c r="B1396" s="6">
        <f>B788*B$16</f>
        <v>0</v>
      </c>
      <c r="C1396" s="10"/>
    </row>
    <row r="1397" spans="1:3">
      <c r="A1397" s="21">
        <v>158</v>
      </c>
      <c r="B1397" s="6">
        <f>B789*B$16</f>
        <v>0</v>
      </c>
      <c r="C1397" s="10"/>
    </row>
    <row r="1398" spans="1:3">
      <c r="A1398" s="21">
        <v>159</v>
      </c>
      <c r="B1398" s="6">
        <f>B790*B$16</f>
        <v>0</v>
      </c>
      <c r="C1398" s="10"/>
    </row>
    <row r="1399" spans="1:3">
      <c r="A1399" s="21">
        <v>160</v>
      </c>
      <c r="B1399" s="6">
        <f>B791*B$16</f>
        <v>0</v>
      </c>
      <c r="C1399" s="10"/>
    </row>
    <row r="1400" spans="1:3">
      <c r="A1400" s="21">
        <v>161</v>
      </c>
      <c r="B1400" s="6">
        <f>B792*B$16</f>
        <v>0</v>
      </c>
      <c r="C1400" s="10"/>
    </row>
    <row r="1401" spans="1:3">
      <c r="A1401" s="21">
        <v>162</v>
      </c>
      <c r="B1401" s="6">
        <f>B793*B$16</f>
        <v>0</v>
      </c>
      <c r="C1401" s="10"/>
    </row>
    <row r="1402" spans="1:3">
      <c r="A1402" s="21">
        <v>163</v>
      </c>
      <c r="B1402" s="6">
        <f>B794*B$16</f>
        <v>0</v>
      </c>
      <c r="C1402" s="10"/>
    </row>
    <row r="1403" spans="1:3">
      <c r="A1403" s="21">
        <v>164</v>
      </c>
      <c r="B1403" s="6">
        <f>B795*B$16</f>
        <v>0</v>
      </c>
      <c r="C1403" s="10"/>
    </row>
    <row r="1404" spans="1:3">
      <c r="A1404" s="21">
        <v>165</v>
      </c>
      <c r="B1404" s="6">
        <f>B796*B$16</f>
        <v>0</v>
      </c>
      <c r="C1404" s="10"/>
    </row>
    <row r="1405" spans="1:3">
      <c r="A1405" s="21">
        <v>166</v>
      </c>
      <c r="B1405" s="6">
        <f>B797*B$16</f>
        <v>0</v>
      </c>
      <c r="C1405" s="10"/>
    </row>
    <row r="1406" spans="1:3">
      <c r="A1406" s="21">
        <v>167</v>
      </c>
      <c r="B1406" s="6">
        <f>B798*B$16</f>
        <v>0</v>
      </c>
      <c r="C1406" s="10"/>
    </row>
    <row r="1407" spans="1:3">
      <c r="A1407" s="21">
        <v>168</v>
      </c>
      <c r="B1407" s="6">
        <f>B799*B$16</f>
        <v>0</v>
      </c>
      <c r="C1407" s="10"/>
    </row>
    <row r="1408" spans="1:3">
      <c r="A1408" s="21">
        <v>169</v>
      </c>
      <c r="B1408" s="6">
        <f>B800*B$16</f>
        <v>0</v>
      </c>
      <c r="C1408" s="10"/>
    </row>
    <row r="1409" spans="1:3">
      <c r="A1409" s="21">
        <v>170</v>
      </c>
      <c r="B1409" s="6">
        <f>B801*B$16</f>
        <v>0</v>
      </c>
      <c r="C1409" s="10"/>
    </row>
    <row r="1410" spans="1:3">
      <c r="A1410" s="21">
        <v>171</v>
      </c>
      <c r="B1410" s="6">
        <f>B802*B$16</f>
        <v>0</v>
      </c>
      <c r="C1410" s="10"/>
    </row>
    <row r="1411" spans="1:3">
      <c r="A1411" s="21">
        <v>172</v>
      </c>
      <c r="B1411" s="6">
        <f>B803*B$16</f>
        <v>0</v>
      </c>
      <c r="C1411" s="10"/>
    </row>
    <row r="1412" spans="1:3">
      <c r="A1412" s="21">
        <v>173</v>
      </c>
      <c r="B1412" s="6">
        <f>B804*B$16</f>
        <v>0</v>
      </c>
      <c r="C1412" s="10"/>
    </row>
    <row r="1413" spans="1:3">
      <c r="A1413" s="21">
        <v>174</v>
      </c>
      <c r="B1413" s="6">
        <f>B805*B$16</f>
        <v>0</v>
      </c>
      <c r="C1413" s="10"/>
    </row>
    <row r="1414" spans="1:3">
      <c r="A1414" s="21">
        <v>175</v>
      </c>
      <c r="B1414" s="6">
        <f>B806*B$16</f>
        <v>0</v>
      </c>
      <c r="C1414" s="10"/>
    </row>
    <row r="1415" spans="1:3">
      <c r="A1415" s="21">
        <v>176</v>
      </c>
      <c r="B1415" s="6">
        <f>B807*B$16</f>
        <v>0</v>
      </c>
      <c r="C1415" s="10"/>
    </row>
    <row r="1416" spans="1:3">
      <c r="A1416" s="21">
        <v>177</v>
      </c>
      <c r="B1416" s="6">
        <f>B808*B$16</f>
        <v>0</v>
      </c>
      <c r="C1416" s="10"/>
    </row>
    <row r="1417" spans="1:3">
      <c r="A1417" s="21">
        <v>178</v>
      </c>
      <c r="B1417" s="6">
        <f>B809*B$16</f>
        <v>0</v>
      </c>
      <c r="C1417" s="10"/>
    </row>
    <row r="1418" spans="1:3">
      <c r="A1418" s="21">
        <v>179</v>
      </c>
      <c r="B1418" s="6">
        <f>B810*B$16</f>
        <v>0</v>
      </c>
      <c r="C1418" s="10"/>
    </row>
    <row r="1419" spans="1:3">
      <c r="A1419" s="21">
        <v>180</v>
      </c>
      <c r="B1419" s="6">
        <f>B811*B$16</f>
        <v>0</v>
      </c>
      <c r="C1419" s="10"/>
    </row>
    <row r="1420" spans="1:3">
      <c r="A1420" s="21">
        <v>181</v>
      </c>
      <c r="B1420" s="6">
        <f>B812*B$16</f>
        <v>0</v>
      </c>
      <c r="C1420" s="10"/>
    </row>
    <row r="1421" spans="1:3">
      <c r="A1421" s="21">
        <v>182</v>
      </c>
      <c r="B1421" s="6">
        <f>B813*B$16</f>
        <v>0</v>
      </c>
      <c r="C1421" s="10"/>
    </row>
    <row r="1422" spans="1:3">
      <c r="A1422" s="21">
        <v>183</v>
      </c>
      <c r="B1422" s="6">
        <f>B814*B$16</f>
        <v>0</v>
      </c>
      <c r="C1422" s="10"/>
    </row>
    <row r="1423" spans="1:3">
      <c r="A1423" s="21">
        <v>184</v>
      </c>
      <c r="B1423" s="6">
        <f>B815*B$16</f>
        <v>0</v>
      </c>
      <c r="C1423" s="10"/>
    </row>
    <row r="1424" spans="1:3">
      <c r="A1424" s="21">
        <v>185</v>
      </c>
      <c r="B1424" s="6">
        <f>B816*B$16</f>
        <v>0</v>
      </c>
      <c r="C1424" s="10"/>
    </row>
    <row r="1425" spans="1:3">
      <c r="A1425" s="21">
        <v>186</v>
      </c>
      <c r="B1425" s="6">
        <f>B817*B$16</f>
        <v>0</v>
      </c>
      <c r="C1425" s="10"/>
    </row>
    <row r="1426" spans="1:3">
      <c r="A1426" s="21">
        <v>187</v>
      </c>
      <c r="B1426" s="6">
        <f>B818*B$16</f>
        <v>0</v>
      </c>
      <c r="C1426" s="10"/>
    </row>
    <row r="1427" spans="1:3">
      <c r="A1427" s="21">
        <v>188</v>
      </c>
      <c r="B1427" s="6">
        <f>B819*B$16</f>
        <v>0</v>
      </c>
      <c r="C1427" s="10"/>
    </row>
    <row r="1428" spans="1:3">
      <c r="A1428" s="21">
        <v>189</v>
      </c>
      <c r="B1428" s="6">
        <f>B820*B$16</f>
        <v>0</v>
      </c>
      <c r="C1428" s="10"/>
    </row>
    <row r="1429" spans="1:3">
      <c r="A1429" s="21">
        <v>190</v>
      </c>
      <c r="B1429" s="6">
        <f>B821*B$16</f>
        <v>0</v>
      </c>
      <c r="C1429" s="10"/>
    </row>
    <row r="1430" spans="1:3">
      <c r="A1430" s="21">
        <v>191</v>
      </c>
      <c r="B1430" s="6">
        <f>B822*B$16</f>
        <v>0</v>
      </c>
      <c r="C1430" s="10"/>
    </row>
    <row r="1431" spans="1:3">
      <c r="A1431" s="21">
        <v>192</v>
      </c>
      <c r="B1431" s="6">
        <f>B823*B$16</f>
        <v>0</v>
      </c>
      <c r="C1431" s="10"/>
    </row>
    <row r="1432" spans="1:3">
      <c r="A1432" s="21">
        <v>193</v>
      </c>
      <c r="B1432" s="6">
        <f>B824*B$16</f>
        <v>0</v>
      </c>
      <c r="C1432" s="10"/>
    </row>
    <row r="1433" spans="1:3">
      <c r="A1433" s="21">
        <v>194</v>
      </c>
      <c r="B1433" s="6">
        <f>B825*B$16</f>
        <v>0</v>
      </c>
      <c r="C1433" s="10"/>
    </row>
    <row r="1434" spans="1:3">
      <c r="A1434" s="21">
        <v>195</v>
      </c>
      <c r="B1434" s="6">
        <f>B826*B$16</f>
        <v>0</v>
      </c>
      <c r="C1434" s="10"/>
    </row>
    <row r="1435" spans="1:3">
      <c r="A1435" s="21">
        <v>196</v>
      </c>
      <c r="B1435" s="6">
        <f>B827*B$16</f>
        <v>0</v>
      </c>
      <c r="C1435" s="10"/>
    </row>
    <row r="1436" spans="1:3">
      <c r="A1436" s="21">
        <v>197</v>
      </c>
      <c r="B1436" s="6">
        <f>B828*B$16</f>
        <v>0</v>
      </c>
      <c r="C1436" s="10"/>
    </row>
    <row r="1437" spans="1:3">
      <c r="A1437" s="21">
        <v>198</v>
      </c>
      <c r="B1437" s="6">
        <f>B829*B$16</f>
        <v>0</v>
      </c>
      <c r="C1437" s="10"/>
    </row>
    <row r="1438" spans="1:3">
      <c r="A1438" s="21">
        <v>199</v>
      </c>
      <c r="B1438" s="6">
        <f>B830*B$16</f>
        <v>0</v>
      </c>
      <c r="C1438" s="10"/>
    </row>
    <row r="1439" spans="1:3">
      <c r="A1439" s="21">
        <v>200</v>
      </c>
      <c r="B1439" s="6">
        <f>B831*B$16</f>
        <v>0</v>
      </c>
      <c r="C1439" s="10"/>
    </row>
    <row r="1440" spans="1:3">
      <c r="A1440" s="21">
        <v>201</v>
      </c>
      <c r="B1440" s="6">
        <f>B832*B$16</f>
        <v>0</v>
      </c>
      <c r="C1440" s="10"/>
    </row>
    <row r="1441" spans="1:3">
      <c r="A1441" s="21">
        <v>202</v>
      </c>
      <c r="B1441" s="6">
        <f>B833*B$16</f>
        <v>0</v>
      </c>
      <c r="C1441" s="10"/>
    </row>
    <row r="1442" spans="1:3">
      <c r="A1442" s="21">
        <v>203</v>
      </c>
      <c r="B1442" s="6">
        <f>B834*B$16</f>
        <v>0</v>
      </c>
      <c r="C1442" s="10"/>
    </row>
    <row r="1443" spans="1:3">
      <c r="A1443" s="21">
        <v>204</v>
      </c>
      <c r="B1443" s="6">
        <f>B835*B$16</f>
        <v>0</v>
      </c>
      <c r="C1443" s="10"/>
    </row>
    <row r="1444" spans="1:3">
      <c r="A1444" s="21">
        <v>205</v>
      </c>
      <c r="B1444" s="6">
        <f>B836*B$16</f>
        <v>0</v>
      </c>
      <c r="C1444" s="10"/>
    </row>
    <row r="1445" spans="1:3">
      <c r="A1445" s="21">
        <v>206</v>
      </c>
      <c r="B1445" s="6">
        <f>B837*B$16</f>
        <v>0</v>
      </c>
      <c r="C1445" s="10"/>
    </row>
    <row r="1446" spans="1:3">
      <c r="A1446" s="21">
        <v>207</v>
      </c>
      <c r="B1446" s="6">
        <f>B838*B$16</f>
        <v>0</v>
      </c>
      <c r="C1446" s="10"/>
    </row>
    <row r="1447" spans="1:3">
      <c r="A1447" s="21">
        <v>208</v>
      </c>
      <c r="B1447" s="6">
        <f>B839*B$16</f>
        <v>0</v>
      </c>
      <c r="C1447" s="10"/>
    </row>
    <row r="1448" spans="1:3">
      <c r="A1448" s="21">
        <v>209</v>
      </c>
      <c r="B1448" s="6">
        <f>B840*B$16</f>
        <v>0</v>
      </c>
      <c r="C1448" s="10"/>
    </row>
    <row r="1449" spans="1:3">
      <c r="A1449" s="21">
        <v>210</v>
      </c>
      <c r="B1449" s="6">
        <f>B841*B$16</f>
        <v>0</v>
      </c>
      <c r="C1449" s="10"/>
    </row>
    <row r="1450" spans="1:3">
      <c r="A1450" s="21">
        <v>211</v>
      </c>
      <c r="B1450" s="6">
        <f>B842*B$16</f>
        <v>0</v>
      </c>
      <c r="C1450" s="10"/>
    </row>
    <row r="1451" spans="1:3">
      <c r="A1451" s="21">
        <v>212</v>
      </c>
      <c r="B1451" s="6">
        <f>B843*B$16</f>
        <v>0</v>
      </c>
      <c r="C1451" s="10"/>
    </row>
    <row r="1452" spans="1:3">
      <c r="A1452" s="21">
        <v>213</v>
      </c>
      <c r="B1452" s="6">
        <f>B844*B$16</f>
        <v>0</v>
      </c>
      <c r="C1452" s="10"/>
    </row>
    <row r="1453" spans="1:3">
      <c r="A1453" s="21">
        <v>214</v>
      </c>
      <c r="B1453" s="6">
        <f>B845*B$16</f>
        <v>0</v>
      </c>
      <c r="C1453" s="10"/>
    </row>
    <row r="1454" spans="1:3">
      <c r="A1454" s="21">
        <v>215</v>
      </c>
      <c r="B1454" s="6">
        <f>B846*B$16</f>
        <v>0</v>
      </c>
      <c r="C1454" s="10"/>
    </row>
    <row r="1455" spans="1:3">
      <c r="A1455" s="21">
        <v>216</v>
      </c>
      <c r="B1455" s="6">
        <f>B847*B$16</f>
        <v>0</v>
      </c>
      <c r="C1455" s="10"/>
    </row>
    <row r="1456" spans="1:3">
      <c r="A1456" s="21">
        <v>217</v>
      </c>
      <c r="B1456" s="6">
        <f>B848*B$16</f>
        <v>0</v>
      </c>
      <c r="C1456" s="10"/>
    </row>
    <row r="1457" spans="1:3">
      <c r="A1457" s="21">
        <v>218</v>
      </c>
      <c r="B1457" s="6">
        <f>B849*B$16</f>
        <v>0</v>
      </c>
      <c r="C1457" s="10"/>
    </row>
    <row r="1458" spans="1:3">
      <c r="A1458" s="21">
        <v>219</v>
      </c>
      <c r="B1458" s="6">
        <f>B850*B$16</f>
        <v>0</v>
      </c>
      <c r="C1458" s="10"/>
    </row>
    <row r="1459" spans="1:3">
      <c r="A1459" s="21">
        <v>220</v>
      </c>
      <c r="B1459" s="6">
        <f>B851*B$16</f>
        <v>0</v>
      </c>
      <c r="C1459" s="10"/>
    </row>
    <row r="1460" spans="1:3">
      <c r="A1460" s="21">
        <v>221</v>
      </c>
      <c r="B1460" s="6">
        <f>B852*B$16</f>
        <v>0</v>
      </c>
      <c r="C1460" s="10"/>
    </row>
    <row r="1461" spans="1:3">
      <c r="A1461" s="21">
        <v>222</v>
      </c>
      <c r="B1461" s="6">
        <f>B853*B$16</f>
        <v>0</v>
      </c>
      <c r="C1461" s="10"/>
    </row>
    <row r="1462" spans="1:3">
      <c r="A1462" s="21">
        <v>223</v>
      </c>
      <c r="B1462" s="6">
        <f>B854*B$16</f>
        <v>0</v>
      </c>
      <c r="C1462" s="10"/>
    </row>
    <row r="1463" spans="1:3">
      <c r="A1463" s="21">
        <v>224</v>
      </c>
      <c r="B1463" s="6">
        <f>B855*B$16</f>
        <v>0</v>
      </c>
      <c r="C1463" s="10"/>
    </row>
    <row r="1464" spans="1:3">
      <c r="A1464" s="21">
        <v>225</v>
      </c>
      <c r="B1464" s="6">
        <f>B856*B$16</f>
        <v>0</v>
      </c>
      <c r="C1464" s="10"/>
    </row>
    <row r="1465" spans="1:3">
      <c r="A1465" s="21">
        <v>226</v>
      </c>
      <c r="B1465" s="6">
        <f>B857*B$16</f>
        <v>0</v>
      </c>
      <c r="C1465" s="10"/>
    </row>
    <row r="1466" spans="1:3">
      <c r="A1466" s="21">
        <v>227</v>
      </c>
      <c r="B1466" s="6">
        <f>B858*B$16</f>
        <v>0</v>
      </c>
      <c r="C1466" s="10"/>
    </row>
    <row r="1467" spans="1:3">
      <c r="A1467" s="21">
        <v>228</v>
      </c>
      <c r="B1467" s="6">
        <f>B859*B$16</f>
        <v>0</v>
      </c>
      <c r="C1467" s="10"/>
    </row>
    <row r="1468" spans="1:3">
      <c r="A1468" s="21">
        <v>229</v>
      </c>
      <c r="B1468" s="6">
        <f>B860*B$16</f>
        <v>0</v>
      </c>
      <c r="C1468" s="10"/>
    </row>
    <row r="1469" spans="1:3">
      <c r="A1469" s="21">
        <v>230</v>
      </c>
      <c r="B1469" s="6">
        <f>B861*B$16</f>
        <v>0</v>
      </c>
      <c r="C1469" s="10"/>
    </row>
    <row r="1470" spans="1:3">
      <c r="A1470" s="21">
        <v>231</v>
      </c>
      <c r="B1470" s="6">
        <f>B862*B$16</f>
        <v>0</v>
      </c>
      <c r="C1470" s="10"/>
    </row>
    <row r="1471" spans="1:3">
      <c r="A1471" s="21">
        <v>232</v>
      </c>
      <c r="B1471" s="6">
        <f>B863*B$16</f>
        <v>0</v>
      </c>
      <c r="C1471" s="10"/>
    </row>
    <row r="1472" spans="1:3">
      <c r="A1472" s="21">
        <v>233</v>
      </c>
      <c r="B1472" s="6">
        <f>B864*B$16</f>
        <v>0</v>
      </c>
      <c r="C1472" s="10"/>
    </row>
    <row r="1473" spans="1:3">
      <c r="A1473" s="21">
        <v>234</v>
      </c>
      <c r="B1473" s="6">
        <f>B865*B$16</f>
        <v>0</v>
      </c>
      <c r="C1473" s="10"/>
    </row>
    <row r="1474" spans="1:3">
      <c r="A1474" s="21">
        <v>235</v>
      </c>
      <c r="B1474" s="6">
        <f>B866*B$16</f>
        <v>0</v>
      </c>
      <c r="C1474" s="10"/>
    </row>
    <row r="1475" spans="1:3">
      <c r="A1475" s="21">
        <v>236</v>
      </c>
      <c r="B1475" s="6">
        <f>B867*B$16</f>
        <v>0</v>
      </c>
      <c r="C1475" s="10"/>
    </row>
    <row r="1476" spans="1:3">
      <c r="A1476" s="21">
        <v>237</v>
      </c>
      <c r="B1476" s="6">
        <f>B868*B$16</f>
        <v>0</v>
      </c>
      <c r="C1476" s="10"/>
    </row>
    <row r="1477" spans="1:3">
      <c r="A1477" s="21">
        <v>238</v>
      </c>
      <c r="B1477" s="6">
        <f>B869*B$16</f>
        <v>0</v>
      </c>
      <c r="C1477" s="10"/>
    </row>
    <row r="1478" spans="1:3">
      <c r="A1478" s="21">
        <v>239</v>
      </c>
      <c r="B1478" s="6">
        <f>B870*B$16</f>
        <v>0</v>
      </c>
      <c r="C1478" s="10"/>
    </row>
    <row r="1479" spans="1:3">
      <c r="A1479" s="21">
        <v>240</v>
      </c>
      <c r="B1479" s="6">
        <f>B871*B$16</f>
        <v>0</v>
      </c>
      <c r="C1479" s="10"/>
    </row>
    <row r="1480" spans="1:3">
      <c r="A1480" s="21">
        <v>241</v>
      </c>
      <c r="B1480" s="6">
        <f>B872*B$16</f>
        <v>0</v>
      </c>
      <c r="C1480" s="10"/>
    </row>
    <row r="1481" spans="1:3">
      <c r="A1481" s="21">
        <v>242</v>
      </c>
      <c r="B1481" s="6">
        <f>B873*B$16</f>
        <v>0</v>
      </c>
      <c r="C1481" s="10"/>
    </row>
    <row r="1482" spans="1:3">
      <c r="A1482" s="21">
        <v>243</v>
      </c>
      <c r="B1482" s="6">
        <f>B874*B$16</f>
        <v>0</v>
      </c>
      <c r="C1482" s="10"/>
    </row>
    <row r="1483" spans="1:3">
      <c r="A1483" s="21">
        <v>244</v>
      </c>
      <c r="B1483" s="6">
        <f>B875*B$16</f>
        <v>0</v>
      </c>
      <c r="C1483" s="10"/>
    </row>
    <row r="1484" spans="1:3">
      <c r="A1484" s="21">
        <v>245</v>
      </c>
      <c r="B1484" s="6">
        <f>B876*B$16</f>
        <v>0</v>
      </c>
      <c r="C1484" s="10"/>
    </row>
    <row r="1485" spans="1:3">
      <c r="A1485" s="21">
        <v>246</v>
      </c>
      <c r="B1485" s="6">
        <f>B877*B$16</f>
        <v>0</v>
      </c>
      <c r="C1485" s="10"/>
    </row>
    <row r="1486" spans="1:3">
      <c r="A1486" s="21">
        <v>247</v>
      </c>
      <c r="B1486" s="6">
        <f>B878*B$16</f>
        <v>0</v>
      </c>
      <c r="C1486" s="10"/>
    </row>
    <row r="1487" spans="1:3">
      <c r="A1487" s="21">
        <v>248</v>
      </c>
      <c r="B1487" s="6">
        <f>B879*B$16</f>
        <v>0</v>
      </c>
      <c r="C1487" s="10"/>
    </row>
    <row r="1488" spans="1:3">
      <c r="A1488" s="21">
        <v>249</v>
      </c>
      <c r="B1488" s="6">
        <f>B880*B$16</f>
        <v>0</v>
      </c>
      <c r="C1488" s="10"/>
    </row>
    <row r="1489" spans="1:3">
      <c r="A1489" s="21">
        <v>250</v>
      </c>
      <c r="B1489" s="6">
        <f>B881*B$16</f>
        <v>0</v>
      </c>
      <c r="C1489" s="10"/>
    </row>
    <row r="1490" spans="1:3">
      <c r="A1490" s="21">
        <v>251</v>
      </c>
      <c r="B1490" s="6">
        <f>B882*B$16</f>
        <v>0</v>
      </c>
      <c r="C1490" s="10"/>
    </row>
    <row r="1491" spans="1:3">
      <c r="A1491" s="21">
        <v>252</v>
      </c>
      <c r="B1491" s="6">
        <f>B883*B$16</f>
        <v>0</v>
      </c>
      <c r="C1491" s="10"/>
    </row>
    <row r="1492" spans="1:3">
      <c r="A1492" s="21">
        <v>253</v>
      </c>
      <c r="B1492" s="6">
        <f>B884*B$16</f>
        <v>0</v>
      </c>
      <c r="C1492" s="10"/>
    </row>
    <row r="1493" spans="1:3">
      <c r="A1493" s="21">
        <v>254</v>
      </c>
      <c r="B1493" s="6">
        <f>B885*B$16</f>
        <v>0</v>
      </c>
      <c r="C1493" s="10"/>
    </row>
    <row r="1494" spans="1:3">
      <c r="A1494" s="21">
        <v>255</v>
      </c>
      <c r="B1494" s="6">
        <f>B886*B$16</f>
        <v>0</v>
      </c>
      <c r="C1494" s="10"/>
    </row>
    <row r="1495" spans="1:3">
      <c r="A1495" s="21">
        <v>256</v>
      </c>
      <c r="B1495" s="6">
        <f>B887*B$16</f>
        <v>0</v>
      </c>
      <c r="C1495" s="10"/>
    </row>
    <row r="1496" spans="1:3">
      <c r="A1496" s="21">
        <v>257</v>
      </c>
      <c r="B1496" s="6">
        <f>B888*B$16</f>
        <v>0</v>
      </c>
      <c r="C1496" s="10"/>
    </row>
    <row r="1497" spans="1:3">
      <c r="A1497" s="21">
        <v>258</v>
      </c>
      <c r="B1497" s="6">
        <f>B889*B$16</f>
        <v>0</v>
      </c>
      <c r="C1497" s="10"/>
    </row>
    <row r="1498" spans="1:3">
      <c r="A1498" s="21">
        <v>259</v>
      </c>
      <c r="B1498" s="6">
        <f>B890*B$16</f>
        <v>0</v>
      </c>
      <c r="C1498" s="10"/>
    </row>
    <row r="1499" spans="1:3">
      <c r="A1499" s="21">
        <v>260</v>
      </c>
      <c r="B1499" s="6">
        <f>B891*B$16</f>
        <v>0</v>
      </c>
      <c r="C1499" s="10"/>
    </row>
    <row r="1500" spans="1:3">
      <c r="A1500" s="21">
        <v>261</v>
      </c>
      <c r="B1500" s="6">
        <f>B892*B$16</f>
        <v>0</v>
      </c>
      <c r="C1500" s="10"/>
    </row>
    <row r="1501" spans="1:3">
      <c r="A1501" s="21">
        <v>262</v>
      </c>
      <c r="B1501" s="6">
        <f>B893*B$16</f>
        <v>0</v>
      </c>
      <c r="C1501" s="10"/>
    </row>
    <row r="1502" spans="1:3">
      <c r="A1502" s="21">
        <v>263</v>
      </c>
      <c r="B1502" s="6">
        <f>B894*B$16</f>
        <v>0</v>
      </c>
      <c r="C1502" s="10"/>
    </row>
    <row r="1503" spans="1:3">
      <c r="A1503" s="21">
        <v>264</v>
      </c>
      <c r="B1503" s="6">
        <f>B895*B$16</f>
        <v>0</v>
      </c>
      <c r="C1503" s="10"/>
    </row>
    <row r="1504" spans="1:3">
      <c r="A1504" s="21">
        <v>265</v>
      </c>
      <c r="B1504" s="6">
        <f>B896*B$16</f>
        <v>0</v>
      </c>
      <c r="C1504" s="10"/>
    </row>
    <row r="1505" spans="1:3">
      <c r="A1505" s="21">
        <v>266</v>
      </c>
      <c r="B1505" s="6">
        <f>B897*B$16</f>
        <v>0</v>
      </c>
      <c r="C1505" s="10"/>
    </row>
    <row r="1506" spans="1:3">
      <c r="A1506" s="21">
        <v>267</v>
      </c>
      <c r="B1506" s="6">
        <f>B898*B$16</f>
        <v>0</v>
      </c>
      <c r="C1506" s="10"/>
    </row>
    <row r="1507" spans="1:3">
      <c r="A1507" s="21">
        <v>268</v>
      </c>
      <c r="B1507" s="6">
        <f>B899*B$16</f>
        <v>0</v>
      </c>
      <c r="C1507" s="10"/>
    </row>
    <row r="1508" spans="1:3">
      <c r="A1508" s="21">
        <v>269</v>
      </c>
      <c r="B1508" s="6">
        <f>B900*B$16</f>
        <v>0</v>
      </c>
      <c r="C1508" s="10"/>
    </row>
    <row r="1509" spans="1:3">
      <c r="A1509" s="21">
        <v>270</v>
      </c>
      <c r="B1509" s="6">
        <f>B901*B$16</f>
        <v>0</v>
      </c>
      <c r="C1509" s="10"/>
    </row>
    <row r="1510" spans="1:3">
      <c r="A1510" s="21">
        <v>271</v>
      </c>
      <c r="B1510" s="6">
        <f>B902*B$16</f>
        <v>0</v>
      </c>
      <c r="C1510" s="10"/>
    </row>
    <row r="1511" spans="1:3">
      <c r="A1511" s="21">
        <v>272</v>
      </c>
      <c r="B1511" s="6">
        <f>B903*B$16</f>
        <v>0</v>
      </c>
      <c r="C1511" s="10"/>
    </row>
    <row r="1512" spans="1:3">
      <c r="A1512" s="21">
        <v>273</v>
      </c>
      <c r="B1512" s="6">
        <f>B904*B$16</f>
        <v>0</v>
      </c>
      <c r="C1512" s="10"/>
    </row>
    <row r="1513" spans="1:3">
      <c r="A1513" s="21">
        <v>274</v>
      </c>
      <c r="B1513" s="6">
        <f>B905*B$16</f>
        <v>0</v>
      </c>
      <c r="C1513" s="10"/>
    </row>
    <row r="1514" spans="1:3">
      <c r="A1514" s="21">
        <v>275</v>
      </c>
      <c r="B1514" s="6">
        <f>B906*B$16</f>
        <v>0</v>
      </c>
      <c r="C1514" s="10"/>
    </row>
    <row r="1515" spans="1:3">
      <c r="A1515" s="21">
        <v>276</v>
      </c>
      <c r="B1515" s="6">
        <f>B907*B$16</f>
        <v>0</v>
      </c>
      <c r="C1515" s="10"/>
    </row>
    <row r="1516" spans="1:3">
      <c r="A1516" s="21">
        <v>277</v>
      </c>
      <c r="B1516" s="6">
        <f>B908*B$16</f>
        <v>0</v>
      </c>
      <c r="C1516" s="10"/>
    </row>
    <row r="1517" spans="1:3">
      <c r="A1517" s="21">
        <v>278</v>
      </c>
      <c r="B1517" s="6">
        <f>B909*B$16</f>
        <v>0</v>
      </c>
      <c r="C1517" s="10"/>
    </row>
    <row r="1518" spans="1:3">
      <c r="A1518" s="21">
        <v>279</v>
      </c>
      <c r="B1518" s="6">
        <f>B910*B$16</f>
        <v>0</v>
      </c>
      <c r="C1518" s="10"/>
    </row>
    <row r="1519" spans="1:3">
      <c r="A1519" s="21">
        <v>280</v>
      </c>
      <c r="B1519" s="6">
        <f>B911*B$16</f>
        <v>0</v>
      </c>
      <c r="C1519" s="10"/>
    </row>
    <row r="1520" spans="1:3">
      <c r="A1520" s="21">
        <v>281</v>
      </c>
      <c r="B1520" s="6">
        <f>B912*B$16</f>
        <v>0</v>
      </c>
      <c r="C1520" s="10"/>
    </row>
    <row r="1521" spans="1:3">
      <c r="A1521" s="21">
        <v>282</v>
      </c>
      <c r="B1521" s="6">
        <f>B913*B$16</f>
        <v>0</v>
      </c>
      <c r="C1521" s="10"/>
    </row>
    <row r="1522" spans="1:3">
      <c r="A1522" s="21">
        <v>283</v>
      </c>
      <c r="B1522" s="6">
        <f>B914*B$16</f>
        <v>0</v>
      </c>
      <c r="C1522" s="10"/>
    </row>
    <row r="1523" spans="1:3">
      <c r="A1523" s="21">
        <v>284</v>
      </c>
      <c r="B1523" s="6">
        <f>B915*B$16</f>
        <v>0</v>
      </c>
      <c r="C1523" s="10"/>
    </row>
    <row r="1524" spans="1:3">
      <c r="A1524" s="21">
        <v>285</v>
      </c>
      <c r="B1524" s="6">
        <f>B916*B$16</f>
        <v>0</v>
      </c>
      <c r="C1524" s="10"/>
    </row>
    <row r="1525" spans="1:3">
      <c r="A1525" s="21">
        <v>286</v>
      </c>
      <c r="B1525" s="6">
        <f>B917*B$16</f>
        <v>0</v>
      </c>
      <c r="C1525" s="10"/>
    </row>
    <row r="1526" spans="1:3">
      <c r="A1526" s="21">
        <v>287</v>
      </c>
      <c r="B1526" s="6">
        <f>B918*B$16</f>
        <v>0</v>
      </c>
      <c r="C1526" s="10"/>
    </row>
    <row r="1527" spans="1:3">
      <c r="A1527" s="21">
        <v>288</v>
      </c>
      <c r="B1527" s="6">
        <f>B919*B$16</f>
        <v>0</v>
      </c>
      <c r="C1527" s="10"/>
    </row>
    <row r="1528" spans="1:3">
      <c r="A1528" s="21">
        <v>289</v>
      </c>
      <c r="B1528" s="6">
        <f>B920*B$16</f>
        <v>0</v>
      </c>
      <c r="C1528" s="10"/>
    </row>
    <row r="1529" spans="1:3">
      <c r="A1529" s="21">
        <v>290</v>
      </c>
      <c r="B1529" s="6">
        <f>B921*B$16</f>
        <v>0</v>
      </c>
      <c r="C1529" s="10"/>
    </row>
    <row r="1530" spans="1:3">
      <c r="A1530" s="21">
        <v>291</v>
      </c>
      <c r="B1530" s="6">
        <f>B922*B$16</f>
        <v>0</v>
      </c>
      <c r="C1530" s="10"/>
    </row>
    <row r="1531" spans="1:3">
      <c r="A1531" s="21">
        <v>292</v>
      </c>
      <c r="B1531" s="6">
        <f>B923*B$16</f>
        <v>0</v>
      </c>
      <c r="C1531" s="10"/>
    </row>
    <row r="1532" spans="1:3">
      <c r="A1532" s="21">
        <v>293</v>
      </c>
      <c r="B1532" s="6">
        <f>B924*B$16</f>
        <v>0</v>
      </c>
      <c r="C1532" s="10"/>
    </row>
    <row r="1533" spans="1:3">
      <c r="A1533" s="21">
        <v>294</v>
      </c>
      <c r="B1533" s="6">
        <f>B925*B$16</f>
        <v>0</v>
      </c>
      <c r="C1533" s="10"/>
    </row>
    <row r="1534" spans="1:3">
      <c r="A1534" s="21">
        <v>295</v>
      </c>
      <c r="B1534" s="6">
        <f>B926*B$16</f>
        <v>0</v>
      </c>
      <c r="C1534" s="10"/>
    </row>
    <row r="1535" spans="1:3">
      <c r="A1535" s="21">
        <v>296</v>
      </c>
      <c r="B1535" s="6">
        <f>B927*B$16</f>
        <v>0</v>
      </c>
      <c r="C1535" s="10"/>
    </row>
    <row r="1536" spans="1:3">
      <c r="A1536" s="21">
        <v>297</v>
      </c>
      <c r="B1536" s="6">
        <f>B928*B$16</f>
        <v>0</v>
      </c>
      <c r="C1536" s="10"/>
    </row>
    <row r="1537" spans="1:3">
      <c r="A1537" s="21">
        <v>298</v>
      </c>
      <c r="B1537" s="6">
        <f>B929*B$16</f>
        <v>0</v>
      </c>
      <c r="C1537" s="10"/>
    </row>
    <row r="1538" spans="1:3">
      <c r="A1538" s="21">
        <v>299</v>
      </c>
      <c r="B1538" s="6">
        <f>B930*B$16</f>
        <v>0</v>
      </c>
      <c r="C1538" s="10"/>
    </row>
    <row r="1539" spans="1:3">
      <c r="A1539" s="21">
        <v>300</v>
      </c>
      <c r="B1539" s="6">
        <f>B931*B$16</f>
        <v>0</v>
      </c>
      <c r="C1539" s="10"/>
    </row>
    <row r="1540" spans="1:3">
      <c r="A1540" s="21">
        <v>301</v>
      </c>
      <c r="B1540" s="6">
        <f>B932*B$16</f>
        <v>0</v>
      </c>
      <c r="C1540" s="10"/>
    </row>
    <row r="1541" spans="1:3">
      <c r="A1541" s="21">
        <v>302</v>
      </c>
      <c r="B1541" s="6">
        <f>B933*B$16</f>
        <v>0</v>
      </c>
      <c r="C1541" s="10"/>
    </row>
    <row r="1542" spans="1:3">
      <c r="A1542" s="21">
        <v>303</v>
      </c>
      <c r="B1542" s="6">
        <f>B934*B$16</f>
        <v>0</v>
      </c>
      <c r="C1542" s="10"/>
    </row>
    <row r="1543" spans="1:3">
      <c r="A1543" s="21">
        <v>304</v>
      </c>
      <c r="B1543" s="6">
        <f>B935*B$16</f>
        <v>0</v>
      </c>
      <c r="C1543" s="10"/>
    </row>
    <row r="1544" spans="1:3">
      <c r="A1544" s="21">
        <v>305</v>
      </c>
      <c r="B1544" s="6">
        <f>B936*B$16</f>
        <v>0</v>
      </c>
      <c r="C1544" s="10"/>
    </row>
    <row r="1545" spans="1:3">
      <c r="A1545" s="21">
        <v>306</v>
      </c>
      <c r="B1545" s="6">
        <f>B937*B$16</f>
        <v>0</v>
      </c>
      <c r="C1545" s="10"/>
    </row>
    <row r="1546" spans="1:3">
      <c r="A1546" s="21">
        <v>307</v>
      </c>
      <c r="B1546" s="6">
        <f>B938*B$16</f>
        <v>0</v>
      </c>
      <c r="C1546" s="10"/>
    </row>
    <row r="1547" spans="1:3">
      <c r="A1547" s="21">
        <v>308</v>
      </c>
      <c r="B1547" s="6">
        <f>B939*B$16</f>
        <v>0</v>
      </c>
      <c r="C1547" s="10"/>
    </row>
    <row r="1548" spans="1:3">
      <c r="A1548" s="21">
        <v>309</v>
      </c>
      <c r="B1548" s="6">
        <f>B940*B$16</f>
        <v>0</v>
      </c>
      <c r="C1548" s="10"/>
    </row>
    <row r="1549" spans="1:3">
      <c r="A1549" s="21">
        <v>310</v>
      </c>
      <c r="B1549" s="6">
        <f>B941*B$16</f>
        <v>0</v>
      </c>
      <c r="C1549" s="10"/>
    </row>
    <row r="1550" spans="1:3">
      <c r="A1550" s="21">
        <v>311</v>
      </c>
      <c r="B1550" s="6">
        <f>B942*B$16</f>
        <v>0</v>
      </c>
      <c r="C1550" s="10"/>
    </row>
    <row r="1551" spans="1:3">
      <c r="A1551" s="21">
        <v>312</v>
      </c>
      <c r="B1551" s="6">
        <f>B943*B$16</f>
        <v>0</v>
      </c>
      <c r="C1551" s="10"/>
    </row>
    <row r="1552" spans="1:3">
      <c r="A1552" s="21">
        <v>313</v>
      </c>
      <c r="B1552" s="6">
        <f>B944*B$16</f>
        <v>0</v>
      </c>
      <c r="C1552" s="10"/>
    </row>
    <row r="1553" spans="1:3">
      <c r="A1553" s="21">
        <v>314</v>
      </c>
      <c r="B1553" s="6">
        <f>B945*B$16</f>
        <v>0</v>
      </c>
      <c r="C1553" s="10"/>
    </row>
    <row r="1554" spans="1:3">
      <c r="A1554" s="21">
        <v>315</v>
      </c>
      <c r="B1554" s="6">
        <f>B946*B$16</f>
        <v>0</v>
      </c>
      <c r="C1554" s="10"/>
    </row>
    <row r="1555" spans="1:3">
      <c r="A1555" s="21">
        <v>316</v>
      </c>
      <c r="B1555" s="6">
        <f>B947*B$16</f>
        <v>0</v>
      </c>
      <c r="C1555" s="10"/>
    </row>
    <row r="1556" spans="1:3">
      <c r="A1556" s="21">
        <v>317</v>
      </c>
      <c r="B1556" s="6">
        <f>B948*B$16</f>
        <v>0</v>
      </c>
      <c r="C1556" s="10"/>
    </row>
    <row r="1557" spans="1:3">
      <c r="A1557" s="21">
        <v>318</v>
      </c>
      <c r="B1557" s="6">
        <f>B949*B$16</f>
        <v>0</v>
      </c>
      <c r="C1557" s="10"/>
    </row>
    <row r="1558" spans="1:3">
      <c r="A1558" s="21">
        <v>319</v>
      </c>
      <c r="B1558" s="6">
        <f>B950*B$16</f>
        <v>0</v>
      </c>
      <c r="C1558" s="10"/>
    </row>
    <row r="1559" spans="1:3">
      <c r="A1559" s="21">
        <v>320</v>
      </c>
      <c r="B1559" s="6">
        <f>B951*B$16</f>
        <v>0</v>
      </c>
      <c r="C1559" s="10"/>
    </row>
    <row r="1560" spans="1:3">
      <c r="A1560" s="21">
        <v>321</v>
      </c>
      <c r="B1560" s="6">
        <f>B952*B$16</f>
        <v>0</v>
      </c>
      <c r="C1560" s="10"/>
    </row>
    <row r="1561" spans="1:3">
      <c r="A1561" s="21">
        <v>322</v>
      </c>
      <c r="B1561" s="6">
        <f>B953*B$16</f>
        <v>0</v>
      </c>
      <c r="C1561" s="10"/>
    </row>
    <row r="1562" spans="1:3">
      <c r="A1562" s="21">
        <v>323</v>
      </c>
      <c r="B1562" s="6">
        <f>B954*B$16</f>
        <v>0</v>
      </c>
      <c r="C1562" s="10"/>
    </row>
    <row r="1563" spans="1:3">
      <c r="A1563" s="21">
        <v>324</v>
      </c>
      <c r="B1563" s="6">
        <f>B955*B$16</f>
        <v>0</v>
      </c>
      <c r="C1563" s="10"/>
    </row>
    <row r="1564" spans="1:3">
      <c r="A1564" s="21">
        <v>325</v>
      </c>
      <c r="B1564" s="6">
        <f>B956*B$16</f>
        <v>0</v>
      </c>
      <c r="C1564" s="10"/>
    </row>
    <row r="1565" spans="1:3">
      <c r="A1565" s="21">
        <v>326</v>
      </c>
      <c r="B1565" s="6">
        <f>B957*B$16</f>
        <v>0</v>
      </c>
      <c r="C1565" s="10"/>
    </row>
    <row r="1566" spans="1:3">
      <c r="A1566" s="21">
        <v>327</v>
      </c>
      <c r="B1566" s="6">
        <f>B958*B$16</f>
        <v>0</v>
      </c>
      <c r="C1566" s="10"/>
    </row>
    <row r="1567" spans="1:3">
      <c r="A1567" s="21">
        <v>328</v>
      </c>
      <c r="B1567" s="6">
        <f>B959*B$16</f>
        <v>0</v>
      </c>
      <c r="C1567" s="10"/>
    </row>
    <row r="1568" spans="1:3">
      <c r="A1568" s="21">
        <v>329</v>
      </c>
      <c r="B1568" s="6">
        <f>B960*B$16</f>
        <v>0</v>
      </c>
      <c r="C1568" s="10"/>
    </row>
    <row r="1569" spans="1:3">
      <c r="A1569" s="21">
        <v>330</v>
      </c>
      <c r="B1569" s="6">
        <f>B961*B$16</f>
        <v>0</v>
      </c>
      <c r="C1569" s="10"/>
    </row>
    <row r="1570" spans="1:3">
      <c r="A1570" s="21">
        <v>331</v>
      </c>
      <c r="B1570" s="6">
        <f>B962*B$16</f>
        <v>0</v>
      </c>
      <c r="C1570" s="10"/>
    </row>
    <row r="1571" spans="1:3">
      <c r="A1571" s="21">
        <v>332</v>
      </c>
      <c r="B1571" s="6">
        <f>B963*B$16</f>
        <v>0</v>
      </c>
      <c r="C1571" s="10"/>
    </row>
    <row r="1572" spans="1:3">
      <c r="A1572" s="21">
        <v>333</v>
      </c>
      <c r="B1572" s="6">
        <f>B964*B$16</f>
        <v>0</v>
      </c>
      <c r="C1572" s="10"/>
    </row>
    <row r="1573" spans="1:3">
      <c r="A1573" s="21">
        <v>334</v>
      </c>
      <c r="B1573" s="6">
        <f>B965*B$16</f>
        <v>0</v>
      </c>
      <c r="C1573" s="10"/>
    </row>
    <row r="1574" spans="1:3">
      <c r="A1574" s="21">
        <v>335</v>
      </c>
      <c r="B1574" s="6">
        <f>B966*B$16</f>
        <v>0</v>
      </c>
      <c r="C1574" s="10"/>
    </row>
    <row r="1575" spans="1:3">
      <c r="A1575" s="21">
        <v>336</v>
      </c>
      <c r="B1575" s="6">
        <f>B967*B$16</f>
        <v>0</v>
      </c>
      <c r="C1575" s="10"/>
    </row>
    <row r="1576" spans="1:3">
      <c r="A1576" s="21">
        <v>337</v>
      </c>
      <c r="B1576" s="6">
        <f>B968*B$16</f>
        <v>0</v>
      </c>
      <c r="C1576" s="10"/>
    </row>
    <row r="1577" spans="1:3">
      <c r="A1577" s="21">
        <v>338</v>
      </c>
      <c r="B1577" s="6">
        <f>B969*B$16</f>
        <v>0</v>
      </c>
      <c r="C1577" s="10"/>
    </row>
    <row r="1578" spans="1:3">
      <c r="A1578" s="21">
        <v>339</v>
      </c>
      <c r="B1578" s="6">
        <f>B970*B$16</f>
        <v>0</v>
      </c>
      <c r="C1578" s="10"/>
    </row>
    <row r="1579" spans="1:3">
      <c r="A1579" s="21">
        <v>340</v>
      </c>
      <c r="B1579" s="6">
        <f>B971*B$16</f>
        <v>0</v>
      </c>
      <c r="C1579" s="10"/>
    </row>
    <row r="1580" spans="1:3">
      <c r="A1580" s="21">
        <v>341</v>
      </c>
      <c r="B1580" s="6">
        <f>B972*B$16</f>
        <v>0</v>
      </c>
      <c r="C1580" s="10"/>
    </row>
    <row r="1581" spans="1:3">
      <c r="A1581" s="21">
        <v>342</v>
      </c>
      <c r="B1581" s="6">
        <f>B973*B$16</f>
        <v>0</v>
      </c>
      <c r="C1581" s="10"/>
    </row>
    <row r="1582" spans="1:3">
      <c r="A1582" s="21">
        <v>343</v>
      </c>
      <c r="B1582" s="6">
        <f>B974*B$16</f>
        <v>0</v>
      </c>
      <c r="C1582" s="10"/>
    </row>
    <row r="1583" spans="1:3">
      <c r="A1583" s="21">
        <v>344</v>
      </c>
      <c r="B1583" s="6">
        <f>B975*B$16</f>
        <v>0</v>
      </c>
      <c r="C1583" s="10"/>
    </row>
    <row r="1584" spans="1:3">
      <c r="A1584" s="21">
        <v>345</v>
      </c>
      <c r="B1584" s="6">
        <f>B976*B$16</f>
        <v>0</v>
      </c>
      <c r="C1584" s="10"/>
    </row>
    <row r="1585" spans="1:3">
      <c r="A1585" s="21">
        <v>346</v>
      </c>
      <c r="B1585" s="6">
        <f>B977*B$16</f>
        <v>0</v>
      </c>
      <c r="C1585" s="10"/>
    </row>
    <row r="1586" spans="1:3">
      <c r="A1586" s="21">
        <v>347</v>
      </c>
      <c r="B1586" s="6">
        <f>B978*B$16</f>
        <v>0</v>
      </c>
      <c r="C1586" s="10"/>
    </row>
    <row r="1587" spans="1:3">
      <c r="A1587" s="21">
        <v>348</v>
      </c>
      <c r="B1587" s="6">
        <f>B979*B$16</f>
        <v>0</v>
      </c>
      <c r="C1587" s="10"/>
    </row>
    <row r="1588" spans="1:3">
      <c r="A1588" s="21">
        <v>349</v>
      </c>
      <c r="B1588" s="6">
        <f>B980*B$16</f>
        <v>0</v>
      </c>
      <c r="C1588" s="10"/>
    </row>
    <row r="1589" spans="1:3">
      <c r="A1589" s="21">
        <v>350</v>
      </c>
      <c r="B1589" s="6">
        <f>B981*B$16</f>
        <v>0</v>
      </c>
      <c r="C1589" s="10"/>
    </row>
    <row r="1590" spans="1:3">
      <c r="A1590" s="21">
        <v>351</v>
      </c>
      <c r="B1590" s="6">
        <f>B982*B$16</f>
        <v>0</v>
      </c>
      <c r="C1590" s="10"/>
    </row>
    <row r="1591" spans="1:3">
      <c r="A1591" s="21">
        <v>352</v>
      </c>
      <c r="B1591" s="6">
        <f>B983*B$16</f>
        <v>0</v>
      </c>
      <c r="C1591" s="10"/>
    </row>
    <row r="1592" spans="1:3">
      <c r="A1592" s="21">
        <v>353</v>
      </c>
      <c r="B1592" s="6">
        <f>B984*B$16</f>
        <v>0</v>
      </c>
      <c r="C1592" s="10"/>
    </row>
    <row r="1593" spans="1:3">
      <c r="A1593" s="21">
        <v>354</v>
      </c>
      <c r="B1593" s="6">
        <f>B985*B$16</f>
        <v>0</v>
      </c>
      <c r="C1593" s="10"/>
    </row>
    <row r="1594" spans="1:3">
      <c r="A1594" s="21">
        <v>355</v>
      </c>
      <c r="B1594" s="6">
        <f>B986*B$16</f>
        <v>0</v>
      </c>
      <c r="C1594" s="10"/>
    </row>
    <row r="1595" spans="1:3">
      <c r="A1595" s="21">
        <v>356</v>
      </c>
      <c r="B1595" s="6">
        <f>B987*B$16</f>
        <v>0</v>
      </c>
      <c r="C1595" s="10"/>
    </row>
    <row r="1596" spans="1:3">
      <c r="A1596" s="21">
        <v>357</v>
      </c>
      <c r="B1596" s="6">
        <f>B988*B$16</f>
        <v>0</v>
      </c>
      <c r="C1596" s="10"/>
    </row>
    <row r="1597" spans="1:3">
      <c r="A1597" s="21">
        <v>358</v>
      </c>
      <c r="B1597" s="6">
        <f>B989*B$16</f>
        <v>0</v>
      </c>
      <c r="C1597" s="10"/>
    </row>
    <row r="1598" spans="1:3">
      <c r="A1598" s="21">
        <v>359</v>
      </c>
      <c r="B1598" s="6">
        <f>B990*B$16</f>
        <v>0</v>
      </c>
      <c r="C1598" s="10"/>
    </row>
    <row r="1599" spans="1:3">
      <c r="A1599" s="21">
        <v>360</v>
      </c>
      <c r="B1599" s="6">
        <f>B991*B$16</f>
        <v>0</v>
      </c>
      <c r="C1599" s="10"/>
    </row>
    <row r="1600" spans="1:3">
      <c r="A1600" s="21">
        <v>361</v>
      </c>
      <c r="B1600" s="6">
        <f>B992*B$16</f>
        <v>0</v>
      </c>
      <c r="C1600" s="10"/>
    </row>
    <row r="1601" spans="1:3">
      <c r="A1601" s="21">
        <v>362</v>
      </c>
      <c r="B1601" s="6">
        <f>B993*B$16</f>
        <v>0</v>
      </c>
      <c r="C1601" s="10"/>
    </row>
    <row r="1602" spans="1:3">
      <c r="A1602" s="21">
        <v>363</v>
      </c>
      <c r="B1602" s="6">
        <f>B994*B$16</f>
        <v>0</v>
      </c>
      <c r="C1602" s="10"/>
    </row>
    <row r="1603" spans="1:3">
      <c r="A1603" s="21">
        <v>364</v>
      </c>
      <c r="B1603" s="6">
        <f>B995*B$16</f>
        <v>0</v>
      </c>
      <c r="C1603" s="10"/>
    </row>
    <row r="1604" spans="1:3">
      <c r="A1604" s="21">
        <v>365</v>
      </c>
      <c r="B1604" s="6">
        <f>B996*B$16</f>
        <v>0</v>
      </c>
      <c r="C1604" s="10"/>
    </row>
    <row r="1605" spans="1:3">
      <c r="A1605" s="21">
        <v>366</v>
      </c>
      <c r="B1605" s="6">
        <f>B997*B$16</f>
        <v>0</v>
      </c>
      <c r="C1605" s="10"/>
    </row>
    <row r="1606" spans="1:3">
      <c r="A1606" s="21">
        <v>367</v>
      </c>
      <c r="B1606" s="6">
        <f>B998*B$16</f>
        <v>0</v>
      </c>
      <c r="C1606" s="10"/>
    </row>
    <row r="1607" spans="1:3">
      <c r="A1607" s="21">
        <v>368</v>
      </c>
      <c r="B1607" s="6">
        <f>B999*B$16</f>
        <v>0</v>
      </c>
      <c r="C1607" s="10"/>
    </row>
    <row r="1608" spans="1:3">
      <c r="A1608" s="21">
        <v>369</v>
      </c>
      <c r="B1608" s="6">
        <f>B1000*B$16</f>
        <v>0</v>
      </c>
      <c r="C1608" s="10"/>
    </row>
    <row r="1609" spans="1:3">
      <c r="A1609" s="21">
        <v>370</v>
      </c>
      <c r="B1609" s="6">
        <f>B1001*B$16</f>
        <v>0</v>
      </c>
      <c r="C1609" s="10"/>
    </row>
    <row r="1610" spans="1:3">
      <c r="A1610" s="21">
        <v>371</v>
      </c>
      <c r="B1610" s="6">
        <f>B1002*B$16</f>
        <v>0</v>
      </c>
      <c r="C1610" s="10"/>
    </row>
    <row r="1611" spans="1:3">
      <c r="A1611" s="21">
        <v>372</v>
      </c>
      <c r="B1611" s="6">
        <f>B1003*B$16</f>
        <v>0</v>
      </c>
      <c r="C1611" s="10"/>
    </row>
    <row r="1612" spans="1:3">
      <c r="A1612" s="21">
        <v>373</v>
      </c>
      <c r="B1612" s="6">
        <f>B1004*B$16</f>
        <v>0</v>
      </c>
      <c r="C1612" s="10"/>
    </row>
    <row r="1613" spans="1:3">
      <c r="A1613" s="21">
        <v>374</v>
      </c>
      <c r="B1613" s="6">
        <f>B1005*B$16</f>
        <v>0</v>
      </c>
      <c r="C1613" s="10"/>
    </row>
    <row r="1614" spans="1:3">
      <c r="A1614" s="21">
        <v>375</v>
      </c>
      <c r="B1614" s="6">
        <f>B1006*B$16</f>
        <v>0</v>
      </c>
      <c r="C1614" s="10"/>
    </row>
    <row r="1615" spans="1:3">
      <c r="A1615" s="21">
        <v>376</v>
      </c>
      <c r="B1615" s="6">
        <f>B1007*B$16</f>
        <v>0</v>
      </c>
      <c r="C1615" s="10"/>
    </row>
    <row r="1616" spans="1:3">
      <c r="A1616" s="21">
        <v>377</v>
      </c>
      <c r="B1616" s="6">
        <f>B1008*B$16</f>
        <v>0</v>
      </c>
      <c r="C1616" s="10"/>
    </row>
    <row r="1617" spans="1:3">
      <c r="A1617" s="21">
        <v>378</v>
      </c>
      <c r="B1617" s="6">
        <f>B1009*B$16</f>
        <v>0</v>
      </c>
      <c r="C1617" s="10"/>
    </row>
    <row r="1618" spans="1:3">
      <c r="A1618" s="21">
        <v>379</v>
      </c>
      <c r="B1618" s="6">
        <f>B1010*B$16</f>
        <v>0</v>
      </c>
      <c r="C1618" s="10"/>
    </row>
    <row r="1619" spans="1:3">
      <c r="A1619" s="21">
        <v>380</v>
      </c>
      <c r="B1619" s="6">
        <f>B1011*B$16</f>
        <v>0</v>
      </c>
      <c r="C1619" s="10"/>
    </row>
    <row r="1620" spans="1:3">
      <c r="A1620" s="21">
        <v>381</v>
      </c>
      <c r="B1620" s="6">
        <f>B1012*B$16</f>
        <v>0</v>
      </c>
      <c r="C1620" s="10"/>
    </row>
    <row r="1621" spans="1:3">
      <c r="A1621" s="21">
        <v>382</v>
      </c>
      <c r="B1621" s="6">
        <f>B1013*B$16</f>
        <v>0</v>
      </c>
      <c r="C1621" s="10"/>
    </row>
    <row r="1622" spans="1:3">
      <c r="A1622" s="21">
        <v>383</v>
      </c>
      <c r="B1622" s="6">
        <f>B1014*B$16</f>
        <v>0</v>
      </c>
      <c r="C1622" s="10"/>
    </row>
    <row r="1623" spans="1:3">
      <c r="A1623" s="21">
        <v>384</v>
      </c>
      <c r="B1623" s="6">
        <f>B1015*B$16</f>
        <v>0</v>
      </c>
      <c r="C1623" s="10"/>
    </row>
    <row r="1624" spans="1:3">
      <c r="A1624" s="21">
        <v>385</v>
      </c>
      <c r="B1624" s="6">
        <f>B1016*B$16</f>
        <v>0</v>
      </c>
      <c r="C1624" s="10"/>
    </row>
    <row r="1625" spans="1:3">
      <c r="A1625" s="21">
        <v>386</v>
      </c>
      <c r="B1625" s="6">
        <f>B1017*B$16</f>
        <v>0</v>
      </c>
      <c r="C1625" s="10"/>
    </row>
    <row r="1626" spans="1:3">
      <c r="A1626" s="21">
        <v>387</v>
      </c>
      <c r="B1626" s="6">
        <f>B1018*B$16</f>
        <v>0</v>
      </c>
      <c r="C1626" s="10"/>
    </row>
    <row r="1627" spans="1:3">
      <c r="A1627" s="21">
        <v>388</v>
      </c>
      <c r="B1627" s="6">
        <f>B1019*B$16</f>
        <v>0</v>
      </c>
      <c r="C1627" s="10"/>
    </row>
    <row r="1628" spans="1:3">
      <c r="A1628" s="21">
        <v>389</v>
      </c>
      <c r="B1628" s="6">
        <f>B1020*B$16</f>
        <v>0</v>
      </c>
      <c r="C1628" s="10"/>
    </row>
    <row r="1629" spans="1:3">
      <c r="A1629" s="21">
        <v>390</v>
      </c>
      <c r="B1629" s="6">
        <f>B1021*B$16</f>
        <v>0</v>
      </c>
      <c r="C1629" s="10"/>
    </row>
    <row r="1630" spans="1:3">
      <c r="A1630" s="21">
        <v>391</v>
      </c>
      <c r="B1630" s="6">
        <f>B1022*B$16</f>
        <v>0</v>
      </c>
      <c r="C1630" s="10"/>
    </row>
    <row r="1631" spans="1:3">
      <c r="A1631" s="21">
        <v>392</v>
      </c>
      <c r="B1631" s="6">
        <f>B1023*B$16</f>
        <v>0</v>
      </c>
      <c r="C1631" s="10"/>
    </row>
    <row r="1632" spans="1:3">
      <c r="A1632" s="21">
        <v>393</v>
      </c>
      <c r="B1632" s="6">
        <f>B1024*B$16</f>
        <v>0</v>
      </c>
      <c r="C1632" s="10"/>
    </row>
    <row r="1633" spans="1:3">
      <c r="A1633" s="21">
        <v>394</v>
      </c>
      <c r="B1633" s="6">
        <f>B1025*B$16</f>
        <v>0</v>
      </c>
      <c r="C1633" s="10"/>
    </row>
    <row r="1634" spans="1:3">
      <c r="A1634" s="21">
        <v>395</v>
      </c>
      <c r="B1634" s="6">
        <f>B1026*B$16</f>
        <v>0</v>
      </c>
      <c r="C1634" s="10"/>
    </row>
    <row r="1635" spans="1:3">
      <c r="A1635" s="21">
        <v>396</v>
      </c>
      <c r="B1635" s="6">
        <f>B1027*B$16</f>
        <v>0</v>
      </c>
      <c r="C1635" s="10"/>
    </row>
    <row r="1636" spans="1:3">
      <c r="A1636" s="21">
        <v>397</v>
      </c>
      <c r="B1636" s="6">
        <f>B1028*B$16</f>
        <v>0</v>
      </c>
      <c r="C1636" s="10"/>
    </row>
    <row r="1637" spans="1:3">
      <c r="A1637" s="21">
        <v>398</v>
      </c>
      <c r="B1637" s="6">
        <f>B1029*B$16</f>
        <v>0</v>
      </c>
      <c r="C1637" s="10"/>
    </row>
    <row r="1638" spans="1:3">
      <c r="A1638" s="21">
        <v>399</v>
      </c>
      <c r="B1638" s="6">
        <f>B1030*B$16</f>
        <v>0</v>
      </c>
      <c r="C1638" s="10"/>
    </row>
    <row r="1639" spans="1:3">
      <c r="A1639" s="21">
        <v>400</v>
      </c>
      <c r="B1639" s="6">
        <f>B1031*B$16</f>
        <v>0</v>
      </c>
      <c r="C1639" s="10"/>
    </row>
    <row r="1640" spans="1:3">
      <c r="A1640" s="21">
        <v>401</v>
      </c>
      <c r="B1640" s="6">
        <f>B1032*B$16</f>
        <v>0</v>
      </c>
      <c r="C1640" s="10"/>
    </row>
    <row r="1641" spans="1:3">
      <c r="A1641" s="21">
        <v>402</v>
      </c>
      <c r="B1641" s="6">
        <f>B1033*B$16</f>
        <v>0</v>
      </c>
      <c r="C1641" s="10"/>
    </row>
    <row r="1642" spans="1:3">
      <c r="A1642" s="21">
        <v>403</v>
      </c>
      <c r="B1642" s="6">
        <f>B1034*B$16</f>
        <v>0</v>
      </c>
      <c r="C1642" s="10"/>
    </row>
    <row r="1643" spans="1:3">
      <c r="A1643" s="21">
        <v>404</v>
      </c>
      <c r="B1643" s="6">
        <f>B1035*B$16</f>
        <v>0</v>
      </c>
      <c r="C1643" s="10"/>
    </row>
    <row r="1644" spans="1:3">
      <c r="A1644" s="21">
        <v>405</v>
      </c>
      <c r="B1644" s="6">
        <f>B1036*B$16</f>
        <v>0</v>
      </c>
      <c r="C1644" s="10"/>
    </row>
    <row r="1645" spans="1:3">
      <c r="A1645" s="21">
        <v>406</v>
      </c>
      <c r="B1645" s="6">
        <f>B1037*B$16</f>
        <v>0</v>
      </c>
      <c r="C1645" s="10"/>
    </row>
    <row r="1646" spans="1:3">
      <c r="A1646" s="21">
        <v>407</v>
      </c>
      <c r="B1646" s="6">
        <f>B1038*B$16</f>
        <v>0</v>
      </c>
      <c r="C1646" s="10"/>
    </row>
    <row r="1647" spans="1:3">
      <c r="A1647" s="21">
        <v>408</v>
      </c>
      <c r="B1647" s="6">
        <f>B1039*B$16</f>
        <v>0</v>
      </c>
      <c r="C1647" s="10"/>
    </row>
    <row r="1648" spans="1:3">
      <c r="A1648" s="21">
        <v>409</v>
      </c>
      <c r="B1648" s="6">
        <f>B1040*B$16</f>
        <v>0</v>
      </c>
      <c r="C1648" s="10"/>
    </row>
    <row r="1649" spans="1:3">
      <c r="A1649" s="21">
        <v>410</v>
      </c>
      <c r="B1649" s="6">
        <f>B1041*B$16</f>
        <v>0</v>
      </c>
      <c r="C1649" s="10"/>
    </row>
    <row r="1650" spans="1:3">
      <c r="A1650" s="21">
        <v>411</v>
      </c>
      <c r="B1650" s="6">
        <f>B1042*B$16</f>
        <v>0</v>
      </c>
      <c r="C1650" s="10"/>
    </row>
    <row r="1651" spans="1:3">
      <c r="A1651" s="21">
        <v>412</v>
      </c>
      <c r="B1651" s="6">
        <f>B1043*B$16</f>
        <v>0</v>
      </c>
      <c r="C1651" s="10"/>
    </row>
    <row r="1652" spans="1:3">
      <c r="A1652" s="21">
        <v>413</v>
      </c>
      <c r="B1652" s="6">
        <f>B1044*B$16</f>
        <v>0</v>
      </c>
      <c r="C1652" s="10"/>
    </row>
    <row r="1653" spans="1:3">
      <c r="A1653" s="21">
        <v>414</v>
      </c>
      <c r="B1653" s="6">
        <f>B1045*B$16</f>
        <v>0</v>
      </c>
      <c r="C1653" s="10"/>
    </row>
    <row r="1654" spans="1:3">
      <c r="A1654" s="21">
        <v>415</v>
      </c>
      <c r="B1654" s="6">
        <f>B1046*B$16</f>
        <v>0</v>
      </c>
      <c r="C1654" s="10"/>
    </row>
    <row r="1655" spans="1:3">
      <c r="A1655" s="21">
        <v>416</v>
      </c>
      <c r="B1655" s="6">
        <f>B1047*B$16</f>
        <v>0</v>
      </c>
      <c r="C1655" s="10"/>
    </row>
    <row r="1656" spans="1:3">
      <c r="A1656" s="21">
        <v>417</v>
      </c>
      <c r="B1656" s="6">
        <f>B1048*B$16</f>
        <v>0</v>
      </c>
      <c r="C1656" s="10"/>
    </row>
    <row r="1657" spans="1:3">
      <c r="A1657" s="21">
        <v>418</v>
      </c>
      <c r="B1657" s="6">
        <f>B1049*B$16</f>
        <v>0</v>
      </c>
      <c r="C1657" s="10"/>
    </row>
    <row r="1658" spans="1:3">
      <c r="A1658" s="21">
        <v>419</v>
      </c>
      <c r="B1658" s="6">
        <f>B1050*B$16</f>
        <v>0</v>
      </c>
      <c r="C1658" s="10"/>
    </row>
    <row r="1659" spans="1:3">
      <c r="A1659" s="21">
        <v>420</v>
      </c>
      <c r="B1659" s="6">
        <f>B1051*B$16</f>
        <v>0</v>
      </c>
      <c r="C1659" s="10"/>
    </row>
    <row r="1660" spans="1:3">
      <c r="A1660" s="21">
        <v>421</v>
      </c>
      <c r="B1660" s="6">
        <f>B1052*B$16</f>
        <v>0</v>
      </c>
      <c r="C1660" s="10"/>
    </row>
    <row r="1661" spans="1:3">
      <c r="A1661" s="21">
        <v>422</v>
      </c>
      <c r="B1661" s="6">
        <f>B1053*B$16</f>
        <v>0</v>
      </c>
      <c r="C1661" s="10"/>
    </row>
    <row r="1662" spans="1:3">
      <c r="A1662" s="21">
        <v>423</v>
      </c>
      <c r="B1662" s="6">
        <f>B1054*B$16</f>
        <v>0</v>
      </c>
      <c r="C1662" s="10"/>
    </row>
    <row r="1663" spans="1:3">
      <c r="A1663" s="21">
        <v>424</v>
      </c>
      <c r="B1663" s="6">
        <f>B1055*B$16</f>
        <v>0</v>
      </c>
      <c r="C1663" s="10"/>
    </row>
    <row r="1664" spans="1:3">
      <c r="A1664" s="21">
        <v>425</v>
      </c>
      <c r="B1664" s="6">
        <f>B1056*B$16</f>
        <v>0</v>
      </c>
      <c r="C1664" s="10"/>
    </row>
    <row r="1665" spans="1:3">
      <c r="A1665" s="21">
        <v>426</v>
      </c>
      <c r="B1665" s="6">
        <f>B1057*B$16</f>
        <v>0</v>
      </c>
      <c r="C1665" s="10"/>
    </row>
    <row r="1666" spans="1:3">
      <c r="A1666" s="21">
        <v>427</v>
      </c>
      <c r="B1666" s="6">
        <f>B1058*B$16</f>
        <v>0</v>
      </c>
      <c r="C1666" s="10"/>
    </row>
    <row r="1667" spans="1:3">
      <c r="A1667" s="21">
        <v>428</v>
      </c>
      <c r="B1667" s="6">
        <f>B1059*B$16</f>
        <v>0</v>
      </c>
      <c r="C1667" s="10"/>
    </row>
    <row r="1668" spans="1:3">
      <c r="A1668" s="21">
        <v>429</v>
      </c>
      <c r="B1668" s="6">
        <f>B1060*B$16</f>
        <v>0</v>
      </c>
      <c r="C1668" s="10"/>
    </row>
    <row r="1669" spans="1:3">
      <c r="A1669" s="21">
        <v>430</v>
      </c>
      <c r="B1669" s="6">
        <f>B1061*B$16</f>
        <v>0</v>
      </c>
      <c r="C1669" s="10"/>
    </row>
    <row r="1670" spans="1:3">
      <c r="A1670" s="21">
        <v>431</v>
      </c>
      <c r="B1670" s="6">
        <f>B1062*B$16</f>
        <v>0</v>
      </c>
      <c r="C1670" s="10"/>
    </row>
    <row r="1671" spans="1:3">
      <c r="A1671" s="21">
        <v>432</v>
      </c>
      <c r="B1671" s="6">
        <f>B1063*B$16</f>
        <v>0</v>
      </c>
      <c r="C1671" s="10"/>
    </row>
    <row r="1672" spans="1:3">
      <c r="A1672" s="21">
        <v>433</v>
      </c>
      <c r="B1672" s="6">
        <f>B1064*B$16</f>
        <v>0</v>
      </c>
      <c r="C1672" s="10"/>
    </row>
    <row r="1673" spans="1:3">
      <c r="A1673" s="21">
        <v>434</v>
      </c>
      <c r="B1673" s="6">
        <f>B1065*B$16</f>
        <v>0</v>
      </c>
      <c r="C1673" s="10"/>
    </row>
    <row r="1674" spans="1:3">
      <c r="A1674" s="21">
        <v>435</v>
      </c>
      <c r="B1674" s="6">
        <f>B1066*B$16</f>
        <v>0</v>
      </c>
      <c r="C1674" s="10"/>
    </row>
    <row r="1675" spans="1:3">
      <c r="A1675" s="21">
        <v>436</v>
      </c>
      <c r="B1675" s="6">
        <f>B1067*B$16</f>
        <v>0</v>
      </c>
      <c r="C1675" s="10"/>
    </row>
    <row r="1676" spans="1:3">
      <c r="A1676" s="21">
        <v>437</v>
      </c>
      <c r="B1676" s="6">
        <f>B1068*B$16</f>
        <v>0</v>
      </c>
      <c r="C1676" s="10"/>
    </row>
    <row r="1677" spans="1:3">
      <c r="A1677" s="21">
        <v>438</v>
      </c>
      <c r="B1677" s="6">
        <f>B1069*B$16</f>
        <v>0</v>
      </c>
      <c r="C1677" s="10"/>
    </row>
    <row r="1678" spans="1:3">
      <c r="A1678" s="21">
        <v>439</v>
      </c>
      <c r="B1678" s="6">
        <f>B1070*B$16</f>
        <v>0</v>
      </c>
      <c r="C1678" s="10"/>
    </row>
    <row r="1679" spans="1:3">
      <c r="A1679" s="21">
        <v>440</v>
      </c>
      <c r="B1679" s="6">
        <f>B1071*B$16</f>
        <v>0</v>
      </c>
      <c r="C1679" s="10"/>
    </row>
    <row r="1680" spans="1:3">
      <c r="A1680" s="21">
        <v>441</v>
      </c>
      <c r="B1680" s="6">
        <f>B1072*B$16</f>
        <v>0</v>
      </c>
      <c r="C1680" s="10"/>
    </row>
    <row r="1681" spans="1:3">
      <c r="A1681" s="21">
        <v>442</v>
      </c>
      <c r="B1681" s="6">
        <f>B1073*B$16</f>
        <v>0</v>
      </c>
      <c r="C1681" s="10"/>
    </row>
    <row r="1682" spans="1:3">
      <c r="A1682" s="21">
        <v>443</v>
      </c>
      <c r="B1682" s="6">
        <f>B1074*B$16</f>
        <v>0</v>
      </c>
      <c r="C1682" s="10"/>
    </row>
    <row r="1683" spans="1:3">
      <c r="A1683" s="21">
        <v>444</v>
      </c>
      <c r="B1683" s="6">
        <f>B1075*B$16</f>
        <v>0</v>
      </c>
      <c r="C1683" s="10"/>
    </row>
    <row r="1684" spans="1:3">
      <c r="A1684" s="21">
        <v>445</v>
      </c>
      <c r="B1684" s="6">
        <f>B1076*B$16</f>
        <v>0</v>
      </c>
      <c r="C1684" s="10"/>
    </row>
    <row r="1685" spans="1:3">
      <c r="A1685" s="21">
        <v>446</v>
      </c>
      <c r="B1685" s="6">
        <f>B1077*B$16</f>
        <v>0</v>
      </c>
      <c r="C1685" s="10"/>
    </row>
    <row r="1686" spans="1:3">
      <c r="A1686" s="21">
        <v>447</v>
      </c>
      <c r="B1686" s="6">
        <f>B1078*B$16</f>
        <v>0</v>
      </c>
      <c r="C1686" s="10"/>
    </row>
    <row r="1687" spans="1:3">
      <c r="A1687" s="21">
        <v>448</v>
      </c>
      <c r="B1687" s="6">
        <f>B1079*B$16</f>
        <v>0</v>
      </c>
      <c r="C1687" s="10"/>
    </row>
    <row r="1688" spans="1:3">
      <c r="A1688" s="21">
        <v>449</v>
      </c>
      <c r="B1688" s="6">
        <f>B1080*B$16</f>
        <v>0</v>
      </c>
      <c r="C1688" s="10"/>
    </row>
    <row r="1689" spans="1:3">
      <c r="A1689" s="21">
        <v>450</v>
      </c>
      <c r="B1689" s="6">
        <f>B1081*B$16</f>
        <v>0</v>
      </c>
      <c r="C1689" s="10"/>
    </row>
    <row r="1690" spans="1:3">
      <c r="A1690" s="21">
        <v>451</v>
      </c>
      <c r="B1690" s="6">
        <f>B1082*B$16</f>
        <v>0</v>
      </c>
      <c r="C1690" s="10"/>
    </row>
    <row r="1691" spans="1:3">
      <c r="A1691" s="21">
        <v>452</v>
      </c>
      <c r="B1691" s="6">
        <f>B1083*B$16</f>
        <v>0</v>
      </c>
      <c r="C1691" s="10"/>
    </row>
    <row r="1692" spans="1:3">
      <c r="A1692" s="21">
        <v>453</v>
      </c>
      <c r="B1692" s="6">
        <f>B1084*B$16</f>
        <v>0</v>
      </c>
      <c r="C1692" s="10"/>
    </row>
    <row r="1693" spans="1:3">
      <c r="A1693" s="21">
        <v>454</v>
      </c>
      <c r="B1693" s="6">
        <f>B1085*B$16</f>
        <v>0</v>
      </c>
      <c r="C1693" s="10"/>
    </row>
    <row r="1694" spans="1:3">
      <c r="A1694" s="21">
        <v>455</v>
      </c>
      <c r="B1694" s="6">
        <f>B1086*B$16</f>
        <v>0</v>
      </c>
      <c r="C1694" s="10"/>
    </row>
    <row r="1695" spans="1:3">
      <c r="A1695" s="21">
        <v>456</v>
      </c>
      <c r="B1695" s="6">
        <f>B1087*B$16</f>
        <v>0</v>
      </c>
      <c r="C1695" s="10"/>
    </row>
    <row r="1696" spans="1:3">
      <c r="A1696" s="21">
        <v>457</v>
      </c>
      <c r="B1696" s="6">
        <f>B1088*B$16</f>
        <v>0</v>
      </c>
      <c r="C1696" s="10"/>
    </row>
    <row r="1697" spans="1:3">
      <c r="A1697" s="21">
        <v>458</v>
      </c>
      <c r="B1697" s="6">
        <f>B1089*B$16</f>
        <v>0</v>
      </c>
      <c r="C1697" s="10"/>
    </row>
    <row r="1698" spans="1:3">
      <c r="A1698" s="21">
        <v>459</v>
      </c>
      <c r="B1698" s="6">
        <f>B1090*B$16</f>
        <v>0</v>
      </c>
      <c r="C1698" s="10"/>
    </row>
    <row r="1699" spans="1:3">
      <c r="A1699" s="21">
        <v>460</v>
      </c>
      <c r="B1699" s="6">
        <f>B1091*B$16</f>
        <v>0</v>
      </c>
      <c r="C1699" s="10"/>
    </row>
    <row r="1700" spans="1:3">
      <c r="A1700" s="21">
        <v>461</v>
      </c>
      <c r="B1700" s="6">
        <f>B1092*B$16</f>
        <v>0</v>
      </c>
      <c r="C1700" s="10"/>
    </row>
    <row r="1701" spans="1:3">
      <c r="A1701" s="21">
        <v>462</v>
      </c>
      <c r="B1701" s="6">
        <f>B1093*B$16</f>
        <v>0</v>
      </c>
      <c r="C1701" s="10"/>
    </row>
    <row r="1702" spans="1:3">
      <c r="A1702" s="21">
        <v>463</v>
      </c>
      <c r="B1702" s="6">
        <f>B1094*B$16</f>
        <v>0</v>
      </c>
      <c r="C1702" s="10"/>
    </row>
    <row r="1703" spans="1:3">
      <c r="A1703" s="21">
        <v>464</v>
      </c>
      <c r="B1703" s="6">
        <f>B1095*B$16</f>
        <v>0</v>
      </c>
      <c r="C1703" s="10"/>
    </row>
    <row r="1704" spans="1:3">
      <c r="A1704" s="21">
        <v>465</v>
      </c>
      <c r="B1704" s="6">
        <f>B1096*B$16</f>
        <v>0</v>
      </c>
      <c r="C1704" s="10"/>
    </row>
    <row r="1705" spans="1:3">
      <c r="A1705" s="21">
        <v>466</v>
      </c>
      <c r="B1705" s="6">
        <f>B1097*B$16</f>
        <v>0</v>
      </c>
      <c r="C1705" s="10"/>
    </row>
    <row r="1706" spans="1:3">
      <c r="A1706" s="21">
        <v>467</v>
      </c>
      <c r="B1706" s="6">
        <f>B1098*B$16</f>
        <v>0</v>
      </c>
      <c r="C1706" s="10"/>
    </row>
    <row r="1707" spans="1:3">
      <c r="A1707" s="21">
        <v>468</v>
      </c>
      <c r="B1707" s="6">
        <f>B1099*B$16</f>
        <v>0</v>
      </c>
      <c r="C1707" s="10"/>
    </row>
    <row r="1708" spans="1:3">
      <c r="A1708" s="21">
        <v>469</v>
      </c>
      <c r="B1708" s="6">
        <f>B1100*B$16</f>
        <v>0</v>
      </c>
      <c r="C1708" s="10"/>
    </row>
    <row r="1709" spans="1:3">
      <c r="A1709" s="21">
        <v>470</v>
      </c>
      <c r="B1709" s="6">
        <f>B1101*B$16</f>
        <v>0</v>
      </c>
      <c r="C1709" s="10"/>
    </row>
    <row r="1710" spans="1:3">
      <c r="A1710" s="21">
        <v>471</v>
      </c>
      <c r="B1710" s="6">
        <f>B1102*B$16</f>
        <v>0</v>
      </c>
      <c r="C1710" s="10"/>
    </row>
    <row r="1711" spans="1:3">
      <c r="A1711" s="21">
        <v>472</v>
      </c>
      <c r="B1711" s="6">
        <f>B1103*B$16</f>
        <v>0</v>
      </c>
      <c r="C1711" s="10"/>
    </row>
    <row r="1712" spans="1:3">
      <c r="A1712" s="21">
        <v>473</v>
      </c>
      <c r="B1712" s="6">
        <f>B1104*B$16</f>
        <v>0</v>
      </c>
      <c r="C1712" s="10"/>
    </row>
    <row r="1713" spans="1:3">
      <c r="A1713" s="21">
        <v>474</v>
      </c>
      <c r="B1713" s="6">
        <f>B1105*B$16</f>
        <v>0</v>
      </c>
      <c r="C1713" s="10"/>
    </row>
    <row r="1714" spans="1:3">
      <c r="A1714" s="21">
        <v>475</v>
      </c>
      <c r="B1714" s="6">
        <f>B1106*B$16</f>
        <v>0</v>
      </c>
      <c r="C1714" s="10"/>
    </row>
    <row r="1715" spans="1:3">
      <c r="A1715" s="21">
        <v>476</v>
      </c>
      <c r="B1715" s="6">
        <f>B1107*B$16</f>
        <v>0</v>
      </c>
      <c r="C1715" s="10"/>
    </row>
    <row r="1716" spans="1:3">
      <c r="A1716" s="21">
        <v>477</v>
      </c>
      <c r="B1716" s="6">
        <f>B1108*B$16</f>
        <v>0</v>
      </c>
      <c r="C1716" s="10"/>
    </row>
    <row r="1717" spans="1:3">
      <c r="A1717" s="21">
        <v>478</v>
      </c>
      <c r="B1717" s="6">
        <f>B1109*B$16</f>
        <v>0</v>
      </c>
      <c r="C1717" s="10"/>
    </row>
    <row r="1718" spans="1:3">
      <c r="A1718" s="21">
        <v>479</v>
      </c>
      <c r="B1718" s="6">
        <f>B1110*B$16</f>
        <v>0</v>
      </c>
      <c r="C1718" s="10"/>
    </row>
    <row r="1719" spans="1:3">
      <c r="A1719" s="21">
        <v>480</v>
      </c>
      <c r="B1719" s="6">
        <f>B1111*B$16</f>
        <v>0</v>
      </c>
      <c r="C1719" s="10"/>
    </row>
    <row r="1720" spans="1:3">
      <c r="A1720" s="21">
        <v>481</v>
      </c>
      <c r="B1720" s="6">
        <f>B1112*B$16</f>
        <v>0</v>
      </c>
      <c r="C1720" s="10"/>
    </row>
    <row r="1721" spans="1:3">
      <c r="A1721" s="21">
        <v>482</v>
      </c>
      <c r="B1721" s="6">
        <f>B1113*B$16</f>
        <v>0</v>
      </c>
      <c r="C1721" s="10"/>
    </row>
    <row r="1722" spans="1:3">
      <c r="A1722" s="21">
        <v>483</v>
      </c>
      <c r="B1722" s="6">
        <f>B1114*B$16</f>
        <v>0</v>
      </c>
      <c r="C1722" s="10"/>
    </row>
    <row r="1723" spans="1:3">
      <c r="A1723" s="21">
        <v>484</v>
      </c>
      <c r="B1723" s="6">
        <f>B1115*B$16</f>
        <v>0</v>
      </c>
      <c r="C1723" s="10"/>
    </row>
    <row r="1724" spans="1:3">
      <c r="A1724" s="21">
        <v>485</v>
      </c>
      <c r="B1724" s="6">
        <f>B1116*B$16</f>
        <v>0</v>
      </c>
      <c r="C1724" s="10"/>
    </row>
    <row r="1725" spans="1:3">
      <c r="A1725" s="21">
        <v>486</v>
      </c>
      <c r="B1725" s="6">
        <f>B1117*B$16</f>
        <v>0</v>
      </c>
      <c r="C1725" s="10"/>
    </row>
    <row r="1726" spans="1:3">
      <c r="A1726" s="21">
        <v>487</v>
      </c>
      <c r="B1726" s="6">
        <f>B1118*B$16</f>
        <v>0</v>
      </c>
      <c r="C1726" s="10"/>
    </row>
    <row r="1727" spans="1:3">
      <c r="A1727" s="21">
        <v>488</v>
      </c>
      <c r="B1727" s="6">
        <f>B1119*B$16</f>
        <v>0</v>
      </c>
      <c r="C1727" s="10"/>
    </row>
    <row r="1728" spans="1:3">
      <c r="A1728" s="21">
        <v>489</v>
      </c>
      <c r="B1728" s="6">
        <f>B1120*B$16</f>
        <v>0</v>
      </c>
      <c r="C1728" s="10"/>
    </row>
    <row r="1729" spans="1:3">
      <c r="A1729" s="21">
        <v>490</v>
      </c>
      <c r="B1729" s="6">
        <f>B1121*B$16</f>
        <v>0</v>
      </c>
      <c r="C1729" s="10"/>
    </row>
    <row r="1730" spans="1:3">
      <c r="A1730" s="21">
        <v>491</v>
      </c>
      <c r="B1730" s="6">
        <f>B1122*B$16</f>
        <v>0</v>
      </c>
      <c r="C1730" s="10"/>
    </row>
    <row r="1731" spans="1:3">
      <c r="A1731" s="21">
        <v>492</v>
      </c>
      <c r="B1731" s="6">
        <f>B1123*B$16</f>
        <v>0</v>
      </c>
      <c r="C1731" s="10"/>
    </row>
    <row r="1732" spans="1:3">
      <c r="A1732" s="21">
        <v>493</v>
      </c>
      <c r="B1732" s="6">
        <f>B1124*B$16</f>
        <v>0</v>
      </c>
      <c r="C1732" s="10"/>
    </row>
    <row r="1733" spans="1:3">
      <c r="A1733" s="21">
        <v>494</v>
      </c>
      <c r="B1733" s="6">
        <f>B1125*B$16</f>
        <v>0</v>
      </c>
      <c r="C1733" s="10"/>
    </row>
    <row r="1734" spans="1:3">
      <c r="A1734" s="21">
        <v>495</v>
      </c>
      <c r="B1734" s="6">
        <f>B1126*B$16</f>
        <v>0</v>
      </c>
      <c r="C1734" s="10"/>
    </row>
    <row r="1735" spans="1:3">
      <c r="A1735" s="21">
        <v>496</v>
      </c>
      <c r="B1735" s="6">
        <f>B1127*B$16</f>
        <v>0</v>
      </c>
      <c r="C1735" s="10"/>
    </row>
    <row r="1736" spans="1:3">
      <c r="A1736" s="21">
        <v>497</v>
      </c>
      <c r="B1736" s="6">
        <f>B1128*B$16</f>
        <v>0</v>
      </c>
      <c r="C1736" s="10"/>
    </row>
    <row r="1737" spans="1:3">
      <c r="A1737" s="21">
        <v>498</v>
      </c>
      <c r="B1737" s="6">
        <f>B1129*B$16</f>
        <v>0</v>
      </c>
      <c r="C1737" s="10"/>
    </row>
    <row r="1738" spans="1:3">
      <c r="A1738" s="21">
        <v>499</v>
      </c>
      <c r="B1738" s="6">
        <f>B1130*B$16</f>
        <v>0</v>
      </c>
      <c r="C1738" s="10"/>
    </row>
    <row r="1739" spans="1:3">
      <c r="A1739" s="21">
        <v>500</v>
      </c>
      <c r="B1739" s="6">
        <f>B1131*B$16</f>
        <v>0</v>
      </c>
      <c r="C1739" s="10"/>
    </row>
    <row r="1740" spans="1:3">
      <c r="A1740" s="21">
        <v>501</v>
      </c>
      <c r="B1740" s="6">
        <f>B1132*B$16</f>
        <v>0</v>
      </c>
      <c r="C1740" s="10"/>
    </row>
    <row r="1741" spans="1:3">
      <c r="A1741" s="21">
        <v>502</v>
      </c>
      <c r="B1741" s="6">
        <f>B1133*B$16</f>
        <v>0</v>
      </c>
      <c r="C1741" s="10"/>
    </row>
    <row r="1742" spans="1:3">
      <c r="A1742" s="21">
        <v>503</v>
      </c>
      <c r="B1742" s="6">
        <f>B1134*B$16</f>
        <v>0</v>
      </c>
      <c r="C1742" s="10"/>
    </row>
    <row r="1743" spans="1:3">
      <c r="A1743" s="21">
        <v>504</v>
      </c>
      <c r="B1743" s="6">
        <f>B1135*B$16</f>
        <v>0</v>
      </c>
      <c r="C1743" s="10"/>
    </row>
    <row r="1744" spans="1:3">
      <c r="A1744" s="21">
        <v>505</v>
      </c>
      <c r="B1744" s="6">
        <f>B1136*B$16</f>
        <v>0</v>
      </c>
      <c r="C1744" s="10"/>
    </row>
    <row r="1745" spans="1:3">
      <c r="A1745" s="21">
        <v>506</v>
      </c>
      <c r="B1745" s="6">
        <f>B1137*B$16</f>
        <v>0</v>
      </c>
      <c r="C1745" s="10"/>
    </row>
    <row r="1746" spans="1:3">
      <c r="A1746" s="21">
        <v>507</v>
      </c>
      <c r="B1746" s="6">
        <f>B1138*B$16</f>
        <v>0</v>
      </c>
      <c r="C1746" s="10"/>
    </row>
    <row r="1747" spans="1:3">
      <c r="A1747" s="21">
        <v>508</v>
      </c>
      <c r="B1747" s="6">
        <f>B1139*B$16</f>
        <v>0</v>
      </c>
      <c r="C1747" s="10"/>
    </row>
    <row r="1748" spans="1:3">
      <c r="A1748" s="21">
        <v>509</v>
      </c>
      <c r="B1748" s="6">
        <f>B1140*B$16</f>
        <v>0</v>
      </c>
      <c r="C1748" s="10"/>
    </row>
    <row r="1749" spans="1:3">
      <c r="A1749" s="21">
        <v>510</v>
      </c>
      <c r="B1749" s="6">
        <f>B1141*B$16</f>
        <v>0</v>
      </c>
      <c r="C1749" s="10"/>
    </row>
    <row r="1750" spans="1:3">
      <c r="A1750" s="21">
        <v>511</v>
      </c>
      <c r="B1750" s="6">
        <f>B1142*B$16</f>
        <v>0</v>
      </c>
      <c r="C1750" s="10"/>
    </row>
    <row r="1751" spans="1:3">
      <c r="A1751" s="21">
        <v>512</v>
      </c>
      <c r="B1751" s="6">
        <f>B1143*B$16</f>
        <v>0</v>
      </c>
      <c r="C1751" s="10"/>
    </row>
    <row r="1752" spans="1:3">
      <c r="A1752" s="21">
        <v>513</v>
      </c>
      <c r="B1752" s="6">
        <f>B1144*B$16</f>
        <v>0</v>
      </c>
      <c r="C1752" s="10"/>
    </row>
    <row r="1753" spans="1:3">
      <c r="A1753" s="21">
        <v>514</v>
      </c>
      <c r="B1753" s="6">
        <f>B1145*B$16</f>
        <v>0</v>
      </c>
      <c r="C1753" s="10"/>
    </row>
    <row r="1754" spans="1:3">
      <c r="A1754" s="21">
        <v>515</v>
      </c>
      <c r="B1754" s="6">
        <f>B1146*B$16</f>
        <v>0</v>
      </c>
      <c r="C1754" s="10"/>
    </row>
    <row r="1755" spans="1:3">
      <c r="A1755" s="21">
        <v>516</v>
      </c>
      <c r="B1755" s="6">
        <f>B1147*B$16</f>
        <v>0</v>
      </c>
      <c r="C1755" s="10"/>
    </row>
    <row r="1756" spans="1:3">
      <c r="A1756" s="21">
        <v>517</v>
      </c>
      <c r="B1756" s="6">
        <f>B1148*B$16</f>
        <v>0</v>
      </c>
      <c r="C1756" s="10"/>
    </row>
    <row r="1757" spans="1:3">
      <c r="A1757" s="21">
        <v>518</v>
      </c>
      <c r="B1757" s="6">
        <f>B1149*B$16</f>
        <v>0</v>
      </c>
      <c r="C1757" s="10"/>
    </row>
    <row r="1758" spans="1:3">
      <c r="A1758" s="21">
        <v>519</v>
      </c>
      <c r="B1758" s="6">
        <f>B1150*B$16</f>
        <v>0</v>
      </c>
      <c r="C1758" s="10"/>
    </row>
    <row r="1759" spans="1:3">
      <c r="A1759" s="21">
        <v>520</v>
      </c>
      <c r="B1759" s="6">
        <f>B1151*B$16</f>
        <v>0</v>
      </c>
      <c r="C1759" s="10"/>
    </row>
    <row r="1760" spans="1:3">
      <c r="A1760" s="21">
        <v>521</v>
      </c>
      <c r="B1760" s="6">
        <f>B1152*B$16</f>
        <v>0</v>
      </c>
      <c r="C1760" s="10"/>
    </row>
    <row r="1761" spans="1:3">
      <c r="A1761" s="21">
        <v>522</v>
      </c>
      <c r="B1761" s="6">
        <f>B1153*B$16</f>
        <v>0</v>
      </c>
      <c r="C1761" s="10"/>
    </row>
    <row r="1762" spans="1:3">
      <c r="A1762" s="21">
        <v>523</v>
      </c>
      <c r="B1762" s="6">
        <f>B1154*B$16</f>
        <v>0</v>
      </c>
      <c r="C1762" s="10"/>
    </row>
    <row r="1763" spans="1:3">
      <c r="A1763" s="21">
        <v>524</v>
      </c>
      <c r="B1763" s="6">
        <f>B1155*B$16</f>
        <v>0</v>
      </c>
      <c r="C1763" s="10"/>
    </row>
    <row r="1764" spans="1:3">
      <c r="A1764" s="21">
        <v>525</v>
      </c>
      <c r="B1764" s="6">
        <f>B1156*B$16</f>
        <v>0</v>
      </c>
      <c r="C1764" s="10"/>
    </row>
    <row r="1765" spans="1:3">
      <c r="A1765" s="21">
        <v>526</v>
      </c>
      <c r="B1765" s="6">
        <f>B1157*B$16</f>
        <v>0</v>
      </c>
      <c r="C1765" s="10"/>
    </row>
    <row r="1766" spans="1:3">
      <c r="A1766" s="21">
        <v>527</v>
      </c>
      <c r="B1766" s="6">
        <f>B1158*B$16</f>
        <v>0</v>
      </c>
      <c r="C1766" s="10"/>
    </row>
    <row r="1767" spans="1:3">
      <c r="A1767" s="21">
        <v>528</v>
      </c>
      <c r="B1767" s="6">
        <f>B1159*B$16</f>
        <v>0</v>
      </c>
      <c r="C1767" s="10"/>
    </row>
    <row r="1768" spans="1:3">
      <c r="A1768" s="21">
        <v>529</v>
      </c>
      <c r="B1768" s="6">
        <f>B1160*B$16</f>
        <v>0</v>
      </c>
      <c r="C1768" s="10"/>
    </row>
    <row r="1769" spans="1:3">
      <c r="A1769" s="21">
        <v>530</v>
      </c>
      <c r="B1769" s="6">
        <f>B1161*B$16</f>
        <v>0</v>
      </c>
      <c r="C1769" s="10"/>
    </row>
    <row r="1770" spans="1:3">
      <c r="A1770" s="21">
        <v>531</v>
      </c>
      <c r="B1770" s="6">
        <f>B1162*B$16</f>
        <v>0</v>
      </c>
      <c r="C1770" s="10"/>
    </row>
    <row r="1771" spans="1:3">
      <c r="A1771" s="21">
        <v>532</v>
      </c>
      <c r="B1771" s="6">
        <f>B1163*B$16</f>
        <v>0</v>
      </c>
      <c r="C1771" s="10"/>
    </row>
    <row r="1772" spans="1:3">
      <c r="A1772" s="21">
        <v>533</v>
      </c>
      <c r="B1772" s="6">
        <f>B1164*B$16</f>
        <v>0</v>
      </c>
      <c r="C1772" s="10"/>
    </row>
    <row r="1773" spans="1:3">
      <c r="A1773" s="21">
        <v>534</v>
      </c>
      <c r="B1773" s="6">
        <f>B1165*B$16</f>
        <v>0</v>
      </c>
      <c r="C1773" s="10"/>
    </row>
    <row r="1774" spans="1:3">
      <c r="A1774" s="21">
        <v>535</v>
      </c>
      <c r="B1774" s="6">
        <f>B1166*B$16</f>
        <v>0</v>
      </c>
      <c r="C1774" s="10"/>
    </row>
    <row r="1775" spans="1:3">
      <c r="A1775" s="21">
        <v>536</v>
      </c>
      <c r="B1775" s="6">
        <f>B1167*B$16</f>
        <v>0</v>
      </c>
      <c r="C1775" s="10"/>
    </row>
    <row r="1776" spans="1:3">
      <c r="A1776" s="21">
        <v>537</v>
      </c>
      <c r="B1776" s="6">
        <f>B1168*B$16</f>
        <v>0</v>
      </c>
      <c r="C1776" s="10"/>
    </row>
    <row r="1777" spans="1:3">
      <c r="A1777" s="21">
        <v>538</v>
      </c>
      <c r="B1777" s="6">
        <f>B1169*B$16</f>
        <v>0</v>
      </c>
      <c r="C1777" s="10"/>
    </row>
    <row r="1778" spans="1:3">
      <c r="A1778" s="21">
        <v>539</v>
      </c>
      <c r="B1778" s="6">
        <f>B1170*B$16</f>
        <v>0</v>
      </c>
      <c r="C1778" s="10"/>
    </row>
    <row r="1779" spans="1:3">
      <c r="A1779" s="21">
        <v>540</v>
      </c>
      <c r="B1779" s="6">
        <f>B1171*B$16</f>
        <v>0</v>
      </c>
      <c r="C1779" s="10"/>
    </row>
    <row r="1780" spans="1:3">
      <c r="A1780" s="21">
        <v>541</v>
      </c>
      <c r="B1780" s="6">
        <f>B1172*B$16</f>
        <v>0</v>
      </c>
      <c r="C1780" s="10"/>
    </row>
    <row r="1781" spans="1:3">
      <c r="A1781" s="21">
        <v>542</v>
      </c>
      <c r="B1781" s="6">
        <f>B1173*B$16</f>
        <v>0</v>
      </c>
      <c r="C1781" s="10"/>
    </row>
    <row r="1782" spans="1:3">
      <c r="A1782" s="21">
        <v>543</v>
      </c>
      <c r="B1782" s="6">
        <f>B1174*B$16</f>
        <v>0</v>
      </c>
      <c r="C1782" s="10"/>
    </row>
    <row r="1783" spans="1:3">
      <c r="A1783" s="21">
        <v>544</v>
      </c>
      <c r="B1783" s="6">
        <f>B1175*B$16</f>
        <v>0</v>
      </c>
      <c r="C1783" s="10"/>
    </row>
    <row r="1784" spans="1:3">
      <c r="A1784" s="21">
        <v>545</v>
      </c>
      <c r="B1784" s="6">
        <f>B1176*B$16</f>
        <v>0</v>
      </c>
      <c r="C1784" s="10"/>
    </row>
    <row r="1785" spans="1:3">
      <c r="A1785" s="21">
        <v>546</v>
      </c>
      <c r="B1785" s="6">
        <f>B1177*B$16</f>
        <v>0</v>
      </c>
      <c r="C1785" s="10"/>
    </row>
    <row r="1786" spans="1:3">
      <c r="A1786" s="21">
        <v>547</v>
      </c>
      <c r="B1786" s="6">
        <f>B1178*B$16</f>
        <v>0</v>
      </c>
      <c r="C1786" s="10"/>
    </row>
    <row r="1787" spans="1:3">
      <c r="A1787" s="21">
        <v>548</v>
      </c>
      <c r="B1787" s="6">
        <f>B1179*B$16</f>
        <v>0</v>
      </c>
      <c r="C1787" s="10"/>
    </row>
    <row r="1788" spans="1:3">
      <c r="A1788" s="21">
        <v>549</v>
      </c>
      <c r="B1788" s="6">
        <f>B1180*B$16</f>
        <v>0</v>
      </c>
      <c r="C1788" s="10"/>
    </row>
    <row r="1789" spans="1:3">
      <c r="A1789" s="21">
        <v>550</v>
      </c>
      <c r="B1789" s="6">
        <f>B1181*B$16</f>
        <v>0</v>
      </c>
      <c r="C1789" s="10"/>
    </row>
    <row r="1790" spans="1:3">
      <c r="A1790" s="21">
        <v>551</v>
      </c>
      <c r="B1790" s="6">
        <f>B1182*B$16</f>
        <v>0</v>
      </c>
      <c r="C1790" s="10"/>
    </row>
    <row r="1791" spans="1:3">
      <c r="A1791" s="21">
        <v>552</v>
      </c>
      <c r="B1791" s="6">
        <f>B1183*B$16</f>
        <v>0</v>
      </c>
      <c r="C1791" s="10"/>
    </row>
    <row r="1792" spans="1:3">
      <c r="A1792" s="21">
        <v>553</v>
      </c>
      <c r="B1792" s="6">
        <f>B1184*B$16</f>
        <v>0</v>
      </c>
      <c r="C1792" s="10"/>
    </row>
    <row r="1793" spans="1:3">
      <c r="A1793" s="21">
        <v>554</v>
      </c>
      <c r="B1793" s="6">
        <f>B1185*B$16</f>
        <v>0</v>
      </c>
      <c r="C1793" s="10"/>
    </row>
    <row r="1794" spans="1:3">
      <c r="A1794" s="21">
        <v>555</v>
      </c>
      <c r="B1794" s="6">
        <f>B1186*B$16</f>
        <v>0</v>
      </c>
      <c r="C1794" s="10"/>
    </row>
    <row r="1795" spans="1:3">
      <c r="A1795" s="21">
        <v>556</v>
      </c>
      <c r="B1795" s="6">
        <f>B1187*B$16</f>
        <v>0</v>
      </c>
      <c r="C1795" s="10"/>
    </row>
    <row r="1796" spans="1:3">
      <c r="A1796" s="21">
        <v>557</v>
      </c>
      <c r="B1796" s="6">
        <f>B1188*B$16</f>
        <v>0</v>
      </c>
      <c r="C1796" s="10"/>
    </row>
    <row r="1797" spans="1:3">
      <c r="A1797" s="21">
        <v>558</v>
      </c>
      <c r="B1797" s="6">
        <f>B1189*B$16</f>
        <v>0</v>
      </c>
      <c r="C1797" s="10"/>
    </row>
    <row r="1798" spans="1:3">
      <c r="A1798" s="21">
        <v>559</v>
      </c>
      <c r="B1798" s="6">
        <f>B1190*B$16</f>
        <v>0</v>
      </c>
      <c r="C1798" s="10"/>
    </row>
    <row r="1799" spans="1:3">
      <c r="A1799" s="21">
        <v>560</v>
      </c>
      <c r="B1799" s="6">
        <f>B1191*B$16</f>
        <v>0</v>
      </c>
      <c r="C1799" s="10"/>
    </row>
    <row r="1800" spans="1:3">
      <c r="A1800" s="21">
        <v>561</v>
      </c>
      <c r="B1800" s="6">
        <f>B1192*B$16</f>
        <v>0</v>
      </c>
      <c r="C1800" s="10"/>
    </row>
    <row r="1801" spans="1:3">
      <c r="A1801" s="21">
        <v>562</v>
      </c>
      <c r="B1801" s="6">
        <f>B1193*B$16</f>
        <v>0</v>
      </c>
      <c r="C1801" s="10"/>
    </row>
    <row r="1802" spans="1:3">
      <c r="A1802" s="21">
        <v>563</v>
      </c>
      <c r="B1802" s="6">
        <f>B1194*B$16</f>
        <v>0</v>
      </c>
      <c r="C1802" s="10"/>
    </row>
    <row r="1803" spans="1:3">
      <c r="A1803" s="21">
        <v>564</v>
      </c>
      <c r="B1803" s="6">
        <f>B1195*B$16</f>
        <v>0</v>
      </c>
      <c r="C1803" s="10"/>
    </row>
    <row r="1804" spans="1:3">
      <c r="A1804" s="21">
        <v>565</v>
      </c>
      <c r="B1804" s="6">
        <f>B1196*B$16</f>
        <v>0</v>
      </c>
      <c r="C1804" s="10"/>
    </row>
    <row r="1805" spans="1:3">
      <c r="A1805" s="21">
        <v>566</v>
      </c>
      <c r="B1805" s="6">
        <f>B1197*B$16</f>
        <v>0</v>
      </c>
      <c r="C1805" s="10"/>
    </row>
    <row r="1806" spans="1:3">
      <c r="A1806" s="21">
        <v>567</v>
      </c>
      <c r="B1806" s="6">
        <f>B1198*B$16</f>
        <v>0</v>
      </c>
      <c r="C1806" s="10"/>
    </row>
    <row r="1807" spans="1:3">
      <c r="A1807" s="21">
        <v>568</v>
      </c>
      <c r="B1807" s="6">
        <f>B1199*B$16</f>
        <v>0</v>
      </c>
      <c r="C1807" s="10"/>
    </row>
    <row r="1808" spans="1:3">
      <c r="A1808" s="21">
        <v>569</v>
      </c>
      <c r="B1808" s="6">
        <f>B1200*B$16</f>
        <v>0</v>
      </c>
      <c r="C1808" s="10"/>
    </row>
    <row r="1809" spans="1:3">
      <c r="A1809" s="21">
        <v>570</v>
      </c>
      <c r="B1809" s="6">
        <f>B1201*B$16</f>
        <v>0</v>
      </c>
      <c r="C1809" s="10"/>
    </row>
    <row r="1810" spans="1:3">
      <c r="A1810" s="21">
        <v>571</v>
      </c>
      <c r="B1810" s="6">
        <f>B1202*B$16</f>
        <v>0</v>
      </c>
      <c r="C1810" s="10"/>
    </row>
    <row r="1811" spans="1:3">
      <c r="A1811" s="21">
        <v>572</v>
      </c>
      <c r="B1811" s="6">
        <f>B1203*B$16</f>
        <v>0</v>
      </c>
      <c r="C1811" s="10"/>
    </row>
    <row r="1812" spans="1:3">
      <c r="A1812" s="21">
        <v>573</v>
      </c>
      <c r="B1812" s="6">
        <f>B1204*B$16</f>
        <v>0</v>
      </c>
      <c r="C1812" s="10"/>
    </row>
    <row r="1813" spans="1:3">
      <c r="A1813" s="21">
        <v>574</v>
      </c>
      <c r="B1813" s="6">
        <f>B1205*B$16</f>
        <v>0</v>
      </c>
      <c r="C1813" s="10"/>
    </row>
    <row r="1814" spans="1:3">
      <c r="A1814" s="21">
        <v>575</v>
      </c>
      <c r="B1814" s="6">
        <f>B1206*B$16</f>
        <v>0</v>
      </c>
      <c r="C1814" s="10"/>
    </row>
    <row r="1815" spans="1:3">
      <c r="A1815" s="21">
        <v>576</v>
      </c>
      <c r="B1815" s="6">
        <f>B1207*B$16</f>
        <v>0</v>
      </c>
      <c r="C1815" s="10"/>
    </row>
    <row r="1816" spans="1:3">
      <c r="A1816" s="21">
        <v>577</v>
      </c>
      <c r="B1816" s="6">
        <f>B1208*B$16</f>
        <v>0</v>
      </c>
      <c r="C1816" s="10"/>
    </row>
    <row r="1817" spans="1:3">
      <c r="A1817" s="21">
        <v>578</v>
      </c>
      <c r="B1817" s="6">
        <f>B1209*B$16</f>
        <v>0</v>
      </c>
      <c r="C1817" s="10"/>
    </row>
    <row r="1818" spans="1:3">
      <c r="A1818" s="21">
        <v>579</v>
      </c>
      <c r="B1818" s="6">
        <f>B1210*B$16</f>
        <v>0</v>
      </c>
      <c r="C1818" s="10"/>
    </row>
    <row r="1819" spans="1:3">
      <c r="A1819" s="21">
        <v>580</v>
      </c>
      <c r="B1819" s="6">
        <f>B1211*B$16</f>
        <v>0</v>
      </c>
      <c r="C1819" s="10"/>
    </row>
    <row r="1820" spans="1:3">
      <c r="A1820" s="21">
        <v>581</v>
      </c>
      <c r="B1820" s="6">
        <f>B1212*B$16</f>
        <v>0</v>
      </c>
      <c r="C1820" s="10"/>
    </row>
    <row r="1821" spans="1:3">
      <c r="A1821" s="21">
        <v>582</v>
      </c>
      <c r="B1821" s="6">
        <f>B1213*B$16</f>
        <v>0</v>
      </c>
      <c r="C1821" s="10"/>
    </row>
    <row r="1822" spans="1:3">
      <c r="A1822" s="21">
        <v>583</v>
      </c>
      <c r="B1822" s="6">
        <f>B1214*B$16</f>
        <v>0</v>
      </c>
      <c r="C1822" s="10"/>
    </row>
    <row r="1823" spans="1:3">
      <c r="A1823" s="21">
        <v>584</v>
      </c>
      <c r="B1823" s="6">
        <f>B1215*B$16</f>
        <v>0</v>
      </c>
      <c r="C1823" s="10"/>
    </row>
    <row r="1824" spans="1:3">
      <c r="A1824" s="21">
        <v>585</v>
      </c>
      <c r="B1824" s="6">
        <f>B1216*B$16</f>
        <v>0</v>
      </c>
      <c r="C1824" s="10"/>
    </row>
    <row r="1825" spans="1:3">
      <c r="A1825" s="21">
        <v>586</v>
      </c>
      <c r="B1825" s="6">
        <f>B1217*B$16</f>
        <v>0</v>
      </c>
      <c r="C1825" s="10"/>
    </row>
    <row r="1826" spans="1:3">
      <c r="A1826" s="21">
        <v>587</v>
      </c>
      <c r="B1826" s="6">
        <f>B1218*B$16</f>
        <v>0</v>
      </c>
      <c r="C1826" s="10"/>
    </row>
    <row r="1827" spans="1:3">
      <c r="A1827" s="21">
        <v>588</v>
      </c>
      <c r="B1827" s="6">
        <f>B1219*B$16</f>
        <v>0</v>
      </c>
      <c r="C1827" s="10"/>
    </row>
    <row r="1828" spans="1:3">
      <c r="A1828" s="21">
        <v>589</v>
      </c>
      <c r="B1828" s="6">
        <f>B1220*B$16</f>
        <v>0</v>
      </c>
      <c r="C1828" s="10"/>
    </row>
    <row r="1829" spans="1:3">
      <c r="A1829" s="21">
        <v>590</v>
      </c>
      <c r="B1829" s="6">
        <f>B1221*B$16</f>
        <v>0</v>
      </c>
      <c r="C1829" s="10"/>
    </row>
    <row r="1830" spans="1:3">
      <c r="A1830" s="21">
        <v>591</v>
      </c>
      <c r="B1830" s="6">
        <f>B1222*B$16</f>
        <v>0</v>
      </c>
      <c r="C1830" s="10"/>
    </row>
    <row r="1831" spans="1:3">
      <c r="A1831" s="21">
        <v>592</v>
      </c>
      <c r="B1831" s="6">
        <f>B1223*B$16</f>
        <v>0</v>
      </c>
      <c r="C1831" s="10"/>
    </row>
    <row r="1832" spans="1:3">
      <c r="A1832" s="21">
        <v>593</v>
      </c>
      <c r="B1832" s="6">
        <f>B1224*B$16</f>
        <v>0</v>
      </c>
      <c r="C1832" s="10"/>
    </row>
    <row r="1833" spans="1:3">
      <c r="A1833" s="21">
        <v>594</v>
      </c>
      <c r="B1833" s="6">
        <f>B1225*B$16</f>
        <v>0</v>
      </c>
      <c r="C1833" s="10"/>
    </row>
    <row r="1834" spans="1:3">
      <c r="A1834" s="21">
        <v>595</v>
      </c>
      <c r="B1834" s="6">
        <f>B1226*B$16</f>
        <v>0</v>
      </c>
      <c r="C1834" s="10"/>
    </row>
    <row r="1835" spans="1:3">
      <c r="A1835" s="21">
        <v>596</v>
      </c>
      <c r="B1835" s="6">
        <f>B1227*B$16</f>
        <v>0</v>
      </c>
      <c r="C1835" s="10"/>
    </row>
    <row r="1836" spans="1:3">
      <c r="A1836" s="21">
        <v>597</v>
      </c>
      <c r="B1836" s="6">
        <f>B1228*B$16</f>
        <v>0</v>
      </c>
      <c r="C1836" s="10"/>
    </row>
    <row r="1837" spans="1:3">
      <c r="A1837" s="21">
        <v>598</v>
      </c>
      <c r="B1837" s="6">
        <f>B1229*B$16</f>
        <v>0</v>
      </c>
      <c r="C1837" s="10"/>
    </row>
    <row r="1838" spans="1:3">
      <c r="A1838" s="21">
        <v>599</v>
      </c>
      <c r="B1838" s="6">
        <f>B1230*B$16</f>
        <v>0</v>
      </c>
      <c r="C1838" s="10"/>
    </row>
    <row r="1839" spans="1:3">
      <c r="A1839" s="21">
        <v>600</v>
      </c>
      <c r="B1839" s="6">
        <f>B1231*B$16</f>
        <v>0</v>
      </c>
      <c r="C1839" s="10"/>
    </row>
    <row r="1841" spans="1:7" ht="21" customHeight="1">
      <c r="A1841" s="1" t="s">
        <v>277</v>
      </c>
    </row>
    <row r="1842" spans="1:7">
      <c r="A1842" s="2" t="s">
        <v>255</v>
      </c>
    </row>
    <row r="1843" spans="1:7">
      <c r="A1843" s="12" t="s">
        <v>278</v>
      </c>
    </row>
    <row r="1844" spans="1:7">
      <c r="A1844" s="12" t="s">
        <v>279</v>
      </c>
    </row>
    <row r="1845" spans="1:7">
      <c r="A1845" s="2" t="s">
        <v>280</v>
      </c>
    </row>
    <row r="1847" spans="1:7">
      <c r="B1847" s="3" t="s">
        <v>12</v>
      </c>
    </row>
    <row r="1848" spans="1:7">
      <c r="A1848" s="11" t="s">
        <v>281</v>
      </c>
      <c r="B1848" s="6">
        <f>IF(ISNUMBER('11'!B32),'11'!B32,$G11)</f>
        <v>0</v>
      </c>
      <c r="C1848" s="10"/>
    </row>
    <row r="1850" spans="1:7" ht="21" customHeight="1">
      <c r="A1850" s="1" t="s">
        <v>282</v>
      </c>
    </row>
    <row r="1851" spans="1:7">
      <c r="A1851" s="2" t="s">
        <v>255</v>
      </c>
    </row>
    <row r="1852" spans="1:7">
      <c r="A1852" s="12" t="s">
        <v>283</v>
      </c>
    </row>
    <row r="1853" spans="1:7">
      <c r="A1853" s="12" t="s">
        <v>279</v>
      </c>
    </row>
    <row r="1854" spans="1:7">
      <c r="A1854" s="2" t="s">
        <v>284</v>
      </c>
    </row>
    <row r="1856" spans="1:7">
      <c r="B1856" s="3" t="s">
        <v>7</v>
      </c>
      <c r="C1856" s="3" t="s">
        <v>8</v>
      </c>
      <c r="D1856" s="3" t="s">
        <v>9</v>
      </c>
      <c r="E1856" s="3" t="s">
        <v>10</v>
      </c>
      <c r="F1856" s="3" t="s">
        <v>11</v>
      </c>
      <c r="G1856" s="3" t="s">
        <v>12</v>
      </c>
    </row>
    <row r="1857" spans="1:8">
      <c r="A1857" s="11" t="s">
        <v>285</v>
      </c>
      <c r="B1857" s="7">
        <f>B11</f>
        <v>0</v>
      </c>
      <c r="C1857" s="7">
        <f>C11</f>
        <v>0</v>
      </c>
      <c r="D1857" s="7">
        <f>D11</f>
        <v>0</v>
      </c>
      <c r="E1857" s="7">
        <f>E11</f>
        <v>0</v>
      </c>
      <c r="F1857" s="7">
        <f>F11</f>
        <v>0</v>
      </c>
      <c r="G1857" s="7">
        <f>$B1848</f>
        <v>0</v>
      </c>
      <c r="H1857" s="10"/>
    </row>
    <row r="1859" spans="1:8" ht="21" customHeight="1">
      <c r="A1859" s="1" t="s">
        <v>286</v>
      </c>
    </row>
    <row r="1860" spans="1:8">
      <c r="A1860" s="2" t="s">
        <v>255</v>
      </c>
    </row>
    <row r="1861" spans="1:8">
      <c r="A1861" s="12" t="s">
        <v>287</v>
      </c>
    </row>
    <row r="1862" spans="1:8">
      <c r="A1862" s="12" t="s">
        <v>288</v>
      </c>
    </row>
    <row r="1863" spans="1:8">
      <c r="A1863" s="12" t="s">
        <v>289</v>
      </c>
    </row>
    <row r="1864" spans="1:8">
      <c r="A1864" s="12" t="s">
        <v>290</v>
      </c>
    </row>
    <row r="1865" spans="1:8">
      <c r="A1865" s="12" t="s">
        <v>291</v>
      </c>
    </row>
    <row r="1866" spans="1:8">
      <c r="A1866" s="2" t="s">
        <v>292</v>
      </c>
    </row>
    <row r="1868" spans="1:8">
      <c r="B1868" s="3" t="s">
        <v>12</v>
      </c>
    </row>
    <row r="1869" spans="1:8">
      <c r="A1869" s="21">
        <v>1</v>
      </c>
      <c r="B1869" s="6">
        <f>IF(ISNUMBER(SEARCH("D?001",$B24)),$G$1857*$B1240/(1+'11'!$G$12)*'935'!$O7,0)</f>
        <v>0</v>
      </c>
      <c r="C1869" s="10"/>
    </row>
    <row r="1870" spans="1:8">
      <c r="A1870" s="21">
        <v>2</v>
      </c>
      <c r="B1870" s="6">
        <f>IF(ISNUMBER(SEARCH("D?001",$B25)),$G$1857*$B1241/(1+'11'!$G$12)*'935'!$O8,0)</f>
        <v>0</v>
      </c>
      <c r="C1870" s="10"/>
    </row>
    <row r="1871" spans="1:8">
      <c r="A1871" s="21">
        <v>3</v>
      </c>
      <c r="B1871" s="6">
        <f>IF(ISNUMBER(SEARCH("D?001",$B26)),$G$1857*$B1242/(1+'11'!$G$12)*'935'!$O9,0)</f>
        <v>0</v>
      </c>
      <c r="C1871" s="10"/>
    </row>
    <row r="1872" spans="1:8">
      <c r="A1872" s="21">
        <v>4</v>
      </c>
      <c r="B1872" s="6">
        <f>IF(ISNUMBER(SEARCH("D?001",$B27)),$G$1857*$B1243/(1+'11'!$G$12)*'935'!$O10,0)</f>
        <v>0</v>
      </c>
      <c r="C1872" s="10"/>
    </row>
    <row r="1873" spans="1:3">
      <c r="A1873" s="21">
        <v>5</v>
      </c>
      <c r="B1873" s="6">
        <f>IF(ISNUMBER(SEARCH("D?001",$B28)),$G$1857*$B1244/(1+'11'!$G$12)*'935'!$O11,0)</f>
        <v>0</v>
      </c>
      <c r="C1873" s="10"/>
    </row>
    <row r="1874" spans="1:3">
      <c r="A1874" s="21">
        <v>6</v>
      </c>
      <c r="B1874" s="6">
        <f>IF(ISNUMBER(SEARCH("D?001",$B29)),$G$1857*$B1245/(1+'11'!$G$12)*'935'!$O12,0)</f>
        <v>0</v>
      </c>
      <c r="C1874" s="10"/>
    </row>
    <row r="1875" spans="1:3">
      <c r="A1875" s="21">
        <v>7</v>
      </c>
      <c r="B1875" s="6">
        <f>IF(ISNUMBER(SEARCH("D?001",$B30)),$G$1857*$B1246/(1+'11'!$G$12)*'935'!$O13,0)</f>
        <v>0</v>
      </c>
      <c r="C1875" s="10"/>
    </row>
    <row r="1876" spans="1:3">
      <c r="A1876" s="21">
        <v>8</v>
      </c>
      <c r="B1876" s="6">
        <f>IF(ISNUMBER(SEARCH("D?001",$B31)),$G$1857*$B1247/(1+'11'!$G$12)*'935'!$O14,0)</f>
        <v>0</v>
      </c>
      <c r="C1876" s="10"/>
    </row>
    <row r="1877" spans="1:3">
      <c r="A1877" s="21">
        <v>9</v>
      </c>
      <c r="B1877" s="6">
        <f>IF(ISNUMBER(SEARCH("D?001",$B32)),$G$1857*$B1248/(1+'11'!$G$12)*'935'!$O15,0)</f>
        <v>0</v>
      </c>
      <c r="C1877" s="10"/>
    </row>
    <row r="1878" spans="1:3">
      <c r="A1878" s="21">
        <v>10</v>
      </c>
      <c r="B1878" s="6">
        <f>IF(ISNUMBER(SEARCH("D?001",$B33)),$G$1857*$B1249/(1+'11'!$G$12)*'935'!$O16,0)</f>
        <v>0</v>
      </c>
      <c r="C1878" s="10"/>
    </row>
    <row r="1879" spans="1:3">
      <c r="A1879" s="21">
        <v>11</v>
      </c>
      <c r="B1879" s="6">
        <f>IF(ISNUMBER(SEARCH("D?001",$B34)),$G$1857*$B1250/(1+'11'!$G$12)*'935'!$O17,0)</f>
        <v>0</v>
      </c>
      <c r="C1879" s="10"/>
    </row>
    <row r="1880" spans="1:3">
      <c r="A1880" s="21">
        <v>12</v>
      </c>
      <c r="B1880" s="6">
        <f>IF(ISNUMBER(SEARCH("D?001",$B35)),$G$1857*$B1251/(1+'11'!$G$12)*'935'!$O18,0)</f>
        <v>0</v>
      </c>
      <c r="C1880" s="10"/>
    </row>
    <row r="1881" spans="1:3">
      <c r="A1881" s="21">
        <v>13</v>
      </c>
      <c r="B1881" s="6">
        <f>IF(ISNUMBER(SEARCH("D?001",$B36)),$G$1857*$B1252/(1+'11'!$G$12)*'935'!$O19,0)</f>
        <v>0</v>
      </c>
      <c r="C1881" s="10"/>
    </row>
    <row r="1882" spans="1:3">
      <c r="A1882" s="21">
        <v>14</v>
      </c>
      <c r="B1882" s="6">
        <f>IF(ISNUMBER(SEARCH("D?001",$B37)),$G$1857*$B1253/(1+'11'!$G$12)*'935'!$O20,0)</f>
        <v>0</v>
      </c>
      <c r="C1882" s="10"/>
    </row>
    <row r="1883" spans="1:3">
      <c r="A1883" s="21">
        <v>15</v>
      </c>
      <c r="B1883" s="6">
        <f>IF(ISNUMBER(SEARCH("D?001",$B38)),$G$1857*$B1254/(1+'11'!$G$12)*'935'!$O21,0)</f>
        <v>0</v>
      </c>
      <c r="C1883" s="10"/>
    </row>
    <row r="1884" spans="1:3">
      <c r="A1884" s="21">
        <v>16</v>
      </c>
      <c r="B1884" s="6">
        <f>IF(ISNUMBER(SEARCH("D?001",$B39)),$G$1857*$B1255/(1+'11'!$G$12)*'935'!$O22,0)</f>
        <v>0</v>
      </c>
      <c r="C1884" s="10"/>
    </row>
    <row r="1885" spans="1:3">
      <c r="A1885" s="21">
        <v>17</v>
      </c>
      <c r="B1885" s="6">
        <f>IF(ISNUMBER(SEARCH("D?001",$B40)),$G$1857*$B1256/(1+'11'!$G$12)*'935'!$O23,0)</f>
        <v>0</v>
      </c>
      <c r="C1885" s="10"/>
    </row>
    <row r="1886" spans="1:3">
      <c r="A1886" s="21">
        <v>18</v>
      </c>
      <c r="B1886" s="6">
        <f>IF(ISNUMBER(SEARCH("D?001",$B41)),$G$1857*$B1257/(1+'11'!$G$12)*'935'!$O24,0)</f>
        <v>0</v>
      </c>
      <c r="C1886" s="10"/>
    </row>
    <row r="1887" spans="1:3">
      <c r="A1887" s="21">
        <v>19</v>
      </c>
      <c r="B1887" s="6">
        <f>IF(ISNUMBER(SEARCH("D?001",$B42)),$G$1857*$B1258/(1+'11'!$G$12)*'935'!$O25,0)</f>
        <v>0</v>
      </c>
      <c r="C1887" s="10"/>
    </row>
    <row r="1888" spans="1:3">
      <c r="A1888" s="21">
        <v>20</v>
      </c>
      <c r="B1888" s="6">
        <f>IF(ISNUMBER(SEARCH("D?001",$B43)),$G$1857*$B1259/(1+'11'!$G$12)*'935'!$O26,0)</f>
        <v>0</v>
      </c>
      <c r="C1888" s="10"/>
    </row>
    <row r="1889" spans="1:3">
      <c r="A1889" s="21">
        <v>21</v>
      </c>
      <c r="B1889" s="6">
        <f>IF(ISNUMBER(SEARCH("D?001",$B44)),$G$1857*$B1260/(1+'11'!$G$12)*'935'!$O27,0)</f>
        <v>0</v>
      </c>
      <c r="C1889" s="10"/>
    </row>
    <row r="1890" spans="1:3">
      <c r="A1890" s="21">
        <v>22</v>
      </c>
      <c r="B1890" s="6">
        <f>IF(ISNUMBER(SEARCH("D?001",$B45)),$G$1857*$B1261/(1+'11'!$G$12)*'935'!$O28,0)</f>
        <v>0</v>
      </c>
      <c r="C1890" s="10"/>
    </row>
    <row r="1891" spans="1:3">
      <c r="A1891" s="21">
        <v>23</v>
      </c>
      <c r="B1891" s="6">
        <f>IF(ISNUMBER(SEARCH("D?001",$B46)),$G$1857*$B1262/(1+'11'!$G$12)*'935'!$O29,0)</f>
        <v>0</v>
      </c>
      <c r="C1891" s="10"/>
    </row>
    <row r="1892" spans="1:3">
      <c r="A1892" s="21">
        <v>24</v>
      </c>
      <c r="B1892" s="6">
        <f>IF(ISNUMBER(SEARCH("D?001",$B47)),$G$1857*$B1263/(1+'11'!$G$12)*'935'!$O30,0)</f>
        <v>0</v>
      </c>
      <c r="C1892" s="10"/>
    </row>
    <row r="1893" spans="1:3">
      <c r="A1893" s="21">
        <v>25</v>
      </c>
      <c r="B1893" s="6">
        <f>IF(ISNUMBER(SEARCH("D?001",$B48)),$G$1857*$B1264/(1+'11'!$G$12)*'935'!$O31,0)</f>
        <v>0</v>
      </c>
      <c r="C1893" s="10"/>
    </row>
    <row r="1894" spans="1:3">
      <c r="A1894" s="21">
        <v>26</v>
      </c>
      <c r="B1894" s="6">
        <f>IF(ISNUMBER(SEARCH("D?001",$B49)),$G$1857*$B1265/(1+'11'!$G$12)*'935'!$O32,0)</f>
        <v>0</v>
      </c>
      <c r="C1894" s="10"/>
    </row>
    <row r="1895" spans="1:3">
      <c r="A1895" s="21">
        <v>27</v>
      </c>
      <c r="B1895" s="6">
        <f>IF(ISNUMBER(SEARCH("D?001",$B50)),$G$1857*$B1266/(1+'11'!$G$12)*'935'!$O33,0)</f>
        <v>0</v>
      </c>
      <c r="C1895" s="10"/>
    </row>
    <row r="1896" spans="1:3">
      <c r="A1896" s="21">
        <v>28</v>
      </c>
      <c r="B1896" s="6">
        <f>IF(ISNUMBER(SEARCH("D?001",$B51)),$G$1857*$B1267/(1+'11'!$G$12)*'935'!$O34,0)</f>
        <v>0</v>
      </c>
      <c r="C1896" s="10"/>
    </row>
    <row r="1897" spans="1:3">
      <c r="A1897" s="21">
        <v>29</v>
      </c>
      <c r="B1897" s="6">
        <f>IF(ISNUMBER(SEARCH("D?001",$B52)),$G$1857*$B1268/(1+'11'!$G$12)*'935'!$O35,0)</f>
        <v>0</v>
      </c>
      <c r="C1897" s="10"/>
    </row>
    <row r="1898" spans="1:3">
      <c r="A1898" s="21">
        <v>30</v>
      </c>
      <c r="B1898" s="6">
        <f>IF(ISNUMBER(SEARCH("D?001",$B53)),$G$1857*$B1269/(1+'11'!$G$12)*'935'!$O36,0)</f>
        <v>0</v>
      </c>
      <c r="C1898" s="10"/>
    </row>
    <row r="1899" spans="1:3">
      <c r="A1899" s="21">
        <v>31</v>
      </c>
      <c r="B1899" s="6">
        <f>IF(ISNUMBER(SEARCH("D?001",$B54)),$G$1857*$B1270/(1+'11'!$G$12)*'935'!$O37,0)</f>
        <v>0</v>
      </c>
      <c r="C1899" s="10"/>
    </row>
    <row r="1900" spans="1:3">
      <c r="A1900" s="21">
        <v>32</v>
      </c>
      <c r="B1900" s="6">
        <f>IF(ISNUMBER(SEARCH("D?001",$B55)),$G$1857*$B1271/(1+'11'!$G$12)*'935'!$O38,0)</f>
        <v>0</v>
      </c>
      <c r="C1900" s="10"/>
    </row>
    <row r="1901" spans="1:3">
      <c r="A1901" s="21">
        <v>33</v>
      </c>
      <c r="B1901" s="6">
        <f>IF(ISNUMBER(SEARCH("D?001",$B56)),$G$1857*$B1272/(1+'11'!$G$12)*'935'!$O39,0)</f>
        <v>0</v>
      </c>
      <c r="C1901" s="10"/>
    </row>
    <row r="1902" spans="1:3">
      <c r="A1902" s="21">
        <v>34</v>
      </c>
      <c r="B1902" s="6">
        <f>IF(ISNUMBER(SEARCH("D?001",$B57)),$G$1857*$B1273/(1+'11'!$G$12)*'935'!$O40,0)</f>
        <v>0</v>
      </c>
      <c r="C1902" s="10"/>
    </row>
    <row r="1903" spans="1:3">
      <c r="A1903" s="21">
        <v>35</v>
      </c>
      <c r="B1903" s="6">
        <f>IF(ISNUMBER(SEARCH("D?001",$B58)),$G$1857*$B1274/(1+'11'!$G$12)*'935'!$O41,0)</f>
        <v>0</v>
      </c>
      <c r="C1903" s="10"/>
    </row>
    <row r="1904" spans="1:3">
      <c r="A1904" s="21">
        <v>36</v>
      </c>
      <c r="B1904" s="6">
        <f>IF(ISNUMBER(SEARCH("D?001",$B59)),$G$1857*$B1275/(1+'11'!$G$12)*'935'!$O42,0)</f>
        <v>0</v>
      </c>
      <c r="C1904" s="10"/>
    </row>
    <row r="1905" spans="1:3">
      <c r="A1905" s="21">
        <v>37</v>
      </c>
      <c r="B1905" s="6">
        <f>IF(ISNUMBER(SEARCH("D?001",$B60)),$G$1857*$B1276/(1+'11'!$G$12)*'935'!$O43,0)</f>
        <v>0</v>
      </c>
      <c r="C1905" s="10"/>
    </row>
    <row r="1906" spans="1:3">
      <c r="A1906" s="21">
        <v>38</v>
      </c>
      <c r="B1906" s="6">
        <f>IF(ISNUMBER(SEARCH("D?001",$B61)),$G$1857*$B1277/(1+'11'!$G$12)*'935'!$O44,0)</f>
        <v>0</v>
      </c>
      <c r="C1906" s="10"/>
    </row>
    <row r="1907" spans="1:3">
      <c r="A1907" s="21">
        <v>39</v>
      </c>
      <c r="B1907" s="6">
        <f>IF(ISNUMBER(SEARCH("D?001",$B62)),$G$1857*$B1278/(1+'11'!$G$12)*'935'!$O45,0)</f>
        <v>0</v>
      </c>
      <c r="C1907" s="10"/>
    </row>
    <row r="1908" spans="1:3">
      <c r="A1908" s="21">
        <v>40</v>
      </c>
      <c r="B1908" s="6">
        <f>IF(ISNUMBER(SEARCH("D?001",$B63)),$G$1857*$B1279/(1+'11'!$G$12)*'935'!$O46,0)</f>
        <v>0</v>
      </c>
      <c r="C1908" s="10"/>
    </row>
    <row r="1909" spans="1:3">
      <c r="A1909" s="21">
        <v>41</v>
      </c>
      <c r="B1909" s="6">
        <f>IF(ISNUMBER(SEARCH("D?001",$B64)),$G$1857*$B1280/(1+'11'!$G$12)*'935'!$O47,0)</f>
        <v>0</v>
      </c>
      <c r="C1909" s="10"/>
    </row>
    <row r="1910" spans="1:3">
      <c r="A1910" s="21">
        <v>42</v>
      </c>
      <c r="B1910" s="6">
        <f>IF(ISNUMBER(SEARCH("D?001",$B65)),$G$1857*$B1281/(1+'11'!$G$12)*'935'!$O48,0)</f>
        <v>0</v>
      </c>
      <c r="C1910" s="10"/>
    </row>
    <row r="1911" spans="1:3">
      <c r="A1911" s="21">
        <v>43</v>
      </c>
      <c r="B1911" s="6">
        <f>IF(ISNUMBER(SEARCH("D?001",$B66)),$G$1857*$B1282/(1+'11'!$G$12)*'935'!$O49,0)</f>
        <v>0</v>
      </c>
      <c r="C1911" s="10"/>
    </row>
    <row r="1912" spans="1:3">
      <c r="A1912" s="21">
        <v>44</v>
      </c>
      <c r="B1912" s="6">
        <f>IF(ISNUMBER(SEARCH("D?001",$B67)),$G$1857*$B1283/(1+'11'!$G$12)*'935'!$O50,0)</f>
        <v>0</v>
      </c>
      <c r="C1912" s="10"/>
    </row>
    <row r="1913" spans="1:3">
      <c r="A1913" s="21">
        <v>45</v>
      </c>
      <c r="B1913" s="6">
        <f>IF(ISNUMBER(SEARCH("D?001",$B68)),$G$1857*$B1284/(1+'11'!$G$12)*'935'!$O51,0)</f>
        <v>0</v>
      </c>
      <c r="C1913" s="10"/>
    </row>
    <row r="1914" spans="1:3">
      <c r="A1914" s="21">
        <v>46</v>
      </c>
      <c r="B1914" s="6">
        <f>IF(ISNUMBER(SEARCH("D?001",$B69)),$G$1857*$B1285/(1+'11'!$G$12)*'935'!$O52,0)</f>
        <v>0</v>
      </c>
      <c r="C1914" s="10"/>
    </row>
    <row r="1915" spans="1:3">
      <c r="A1915" s="21">
        <v>47</v>
      </c>
      <c r="B1915" s="6">
        <f>IF(ISNUMBER(SEARCH("D?001",$B70)),$G$1857*$B1286/(1+'11'!$G$12)*'935'!$O53,0)</f>
        <v>0</v>
      </c>
      <c r="C1915" s="10"/>
    </row>
    <row r="1916" spans="1:3">
      <c r="A1916" s="21">
        <v>48</v>
      </c>
      <c r="B1916" s="6">
        <f>IF(ISNUMBER(SEARCH("D?001",$B71)),$G$1857*$B1287/(1+'11'!$G$12)*'935'!$O54,0)</f>
        <v>0</v>
      </c>
      <c r="C1916" s="10"/>
    </row>
    <row r="1917" spans="1:3">
      <c r="A1917" s="21">
        <v>49</v>
      </c>
      <c r="B1917" s="6">
        <f>IF(ISNUMBER(SEARCH("D?001",$B72)),$G$1857*$B1288/(1+'11'!$G$12)*'935'!$O55,0)</f>
        <v>0</v>
      </c>
      <c r="C1917" s="10"/>
    </row>
    <row r="1918" spans="1:3">
      <c r="A1918" s="21">
        <v>50</v>
      </c>
      <c r="B1918" s="6">
        <f>IF(ISNUMBER(SEARCH("D?001",$B73)),$G$1857*$B1289/(1+'11'!$G$12)*'935'!$O56,0)</f>
        <v>0</v>
      </c>
      <c r="C1918" s="10"/>
    </row>
    <row r="1919" spans="1:3">
      <c r="A1919" s="21">
        <v>51</v>
      </c>
      <c r="B1919" s="6">
        <f>IF(ISNUMBER(SEARCH("D?001",$B74)),$G$1857*$B1290/(1+'11'!$G$12)*'935'!$O57,0)</f>
        <v>0</v>
      </c>
      <c r="C1919" s="10"/>
    </row>
    <row r="1920" spans="1:3">
      <c r="A1920" s="21">
        <v>52</v>
      </c>
      <c r="B1920" s="6">
        <f>IF(ISNUMBER(SEARCH("D?001",$B75)),$G$1857*$B1291/(1+'11'!$G$12)*'935'!$O58,0)</f>
        <v>0</v>
      </c>
      <c r="C1920" s="10"/>
    </row>
    <row r="1921" spans="1:3">
      <c r="A1921" s="21">
        <v>53</v>
      </c>
      <c r="B1921" s="6">
        <f>IF(ISNUMBER(SEARCH("D?001",$B76)),$G$1857*$B1292/(1+'11'!$G$12)*'935'!$O59,0)</f>
        <v>0</v>
      </c>
      <c r="C1921" s="10"/>
    </row>
    <row r="1922" spans="1:3">
      <c r="A1922" s="21">
        <v>54</v>
      </c>
      <c r="B1922" s="6">
        <f>IF(ISNUMBER(SEARCH("D?001",$B77)),$G$1857*$B1293/(1+'11'!$G$12)*'935'!$O60,0)</f>
        <v>0</v>
      </c>
      <c r="C1922" s="10"/>
    </row>
    <row r="1923" spans="1:3">
      <c r="A1923" s="21">
        <v>55</v>
      </c>
      <c r="B1923" s="6">
        <f>IF(ISNUMBER(SEARCH("D?001",$B78)),$G$1857*$B1294/(1+'11'!$G$12)*'935'!$O61,0)</f>
        <v>0</v>
      </c>
      <c r="C1923" s="10"/>
    </row>
    <row r="1924" spans="1:3">
      <c r="A1924" s="21">
        <v>56</v>
      </c>
      <c r="B1924" s="6">
        <f>IF(ISNUMBER(SEARCH("D?001",$B79)),$G$1857*$B1295/(1+'11'!$G$12)*'935'!$O62,0)</f>
        <v>0</v>
      </c>
      <c r="C1924" s="10"/>
    </row>
    <row r="1925" spans="1:3">
      <c r="A1925" s="21">
        <v>57</v>
      </c>
      <c r="B1925" s="6">
        <f>IF(ISNUMBER(SEARCH("D?001",$B80)),$G$1857*$B1296/(1+'11'!$G$12)*'935'!$O63,0)</f>
        <v>0</v>
      </c>
      <c r="C1925" s="10"/>
    </row>
    <row r="1926" spans="1:3">
      <c r="A1926" s="21">
        <v>58</v>
      </c>
      <c r="B1926" s="6">
        <f>IF(ISNUMBER(SEARCH("D?001",$B81)),$G$1857*$B1297/(1+'11'!$G$12)*'935'!$O64,0)</f>
        <v>0</v>
      </c>
      <c r="C1926" s="10"/>
    </row>
    <row r="1927" spans="1:3">
      <c r="A1927" s="21">
        <v>59</v>
      </c>
      <c r="B1927" s="6">
        <f>IF(ISNUMBER(SEARCH("D?001",$B82)),$G$1857*$B1298/(1+'11'!$G$12)*'935'!$O65,0)</f>
        <v>0</v>
      </c>
      <c r="C1927" s="10"/>
    </row>
    <row r="1928" spans="1:3">
      <c r="A1928" s="21">
        <v>60</v>
      </c>
      <c r="B1928" s="6">
        <f>IF(ISNUMBER(SEARCH("D?001",$B83)),$G$1857*$B1299/(1+'11'!$G$12)*'935'!$O66,0)</f>
        <v>0</v>
      </c>
      <c r="C1928" s="10"/>
    </row>
    <row r="1929" spans="1:3">
      <c r="A1929" s="21">
        <v>61</v>
      </c>
      <c r="B1929" s="6">
        <f>IF(ISNUMBER(SEARCH("D?001",$B84)),$G$1857*$B1300/(1+'11'!$G$12)*'935'!$O67,0)</f>
        <v>0</v>
      </c>
      <c r="C1929" s="10"/>
    </row>
    <row r="1930" spans="1:3">
      <c r="A1930" s="21">
        <v>62</v>
      </c>
      <c r="B1930" s="6">
        <f>IF(ISNUMBER(SEARCH("D?001",$B85)),$G$1857*$B1301/(1+'11'!$G$12)*'935'!$O68,0)</f>
        <v>0</v>
      </c>
      <c r="C1930" s="10"/>
    </row>
    <row r="1931" spans="1:3">
      <c r="A1931" s="21">
        <v>63</v>
      </c>
      <c r="B1931" s="6">
        <f>IF(ISNUMBER(SEARCH("D?001",$B86)),$G$1857*$B1302/(1+'11'!$G$12)*'935'!$O69,0)</f>
        <v>0</v>
      </c>
      <c r="C1931" s="10"/>
    </row>
    <row r="1932" spans="1:3">
      <c r="A1932" s="21">
        <v>64</v>
      </c>
      <c r="B1932" s="6">
        <f>IF(ISNUMBER(SEARCH("D?001",$B87)),$G$1857*$B1303/(1+'11'!$G$12)*'935'!$O70,0)</f>
        <v>0</v>
      </c>
      <c r="C1932" s="10"/>
    </row>
    <row r="1933" spans="1:3">
      <c r="A1933" s="21">
        <v>65</v>
      </c>
      <c r="B1933" s="6">
        <f>IF(ISNUMBER(SEARCH("D?001",$B88)),$G$1857*$B1304/(1+'11'!$G$12)*'935'!$O71,0)</f>
        <v>0</v>
      </c>
      <c r="C1933" s="10"/>
    </row>
    <row r="1934" spans="1:3">
      <c r="A1934" s="21">
        <v>66</v>
      </c>
      <c r="B1934" s="6">
        <f>IF(ISNUMBER(SEARCH("D?001",$B89)),$G$1857*$B1305/(1+'11'!$G$12)*'935'!$O72,0)</f>
        <v>0</v>
      </c>
      <c r="C1934" s="10"/>
    </row>
    <row r="1935" spans="1:3">
      <c r="A1935" s="21">
        <v>67</v>
      </c>
      <c r="B1935" s="6">
        <f>IF(ISNUMBER(SEARCH("D?001",$B90)),$G$1857*$B1306/(1+'11'!$G$12)*'935'!$O73,0)</f>
        <v>0</v>
      </c>
      <c r="C1935" s="10"/>
    </row>
    <row r="1936" spans="1:3">
      <c r="A1936" s="21">
        <v>68</v>
      </c>
      <c r="B1936" s="6">
        <f>IF(ISNUMBER(SEARCH("D?001",$B91)),$G$1857*$B1307/(1+'11'!$G$12)*'935'!$O74,0)</f>
        <v>0</v>
      </c>
      <c r="C1936" s="10"/>
    </row>
    <row r="1937" spans="1:3">
      <c r="A1937" s="21">
        <v>69</v>
      </c>
      <c r="B1937" s="6">
        <f>IF(ISNUMBER(SEARCH("D?001",$B92)),$G$1857*$B1308/(1+'11'!$G$12)*'935'!$O75,0)</f>
        <v>0</v>
      </c>
      <c r="C1937" s="10"/>
    </row>
    <row r="1938" spans="1:3">
      <c r="A1938" s="21">
        <v>70</v>
      </c>
      <c r="B1938" s="6">
        <f>IF(ISNUMBER(SEARCH("D?001",$B93)),$G$1857*$B1309/(1+'11'!$G$12)*'935'!$O76,0)</f>
        <v>0</v>
      </c>
      <c r="C1938" s="10"/>
    </row>
    <row r="1939" spans="1:3">
      <c r="A1939" s="21">
        <v>71</v>
      </c>
      <c r="B1939" s="6">
        <f>IF(ISNUMBER(SEARCH("D?001",$B94)),$G$1857*$B1310/(1+'11'!$G$12)*'935'!$O77,0)</f>
        <v>0</v>
      </c>
      <c r="C1939" s="10"/>
    </row>
    <row r="1940" spans="1:3">
      <c r="A1940" s="21">
        <v>72</v>
      </c>
      <c r="B1940" s="6">
        <f>IF(ISNUMBER(SEARCH("D?001",$B95)),$G$1857*$B1311/(1+'11'!$G$12)*'935'!$O78,0)</f>
        <v>0</v>
      </c>
      <c r="C1940" s="10"/>
    </row>
    <row r="1941" spans="1:3">
      <c r="A1941" s="21">
        <v>73</v>
      </c>
      <c r="B1941" s="6">
        <f>IF(ISNUMBER(SEARCH("D?001",$B96)),$G$1857*$B1312/(1+'11'!$G$12)*'935'!$O79,0)</f>
        <v>0</v>
      </c>
      <c r="C1941" s="10"/>
    </row>
    <row r="1942" spans="1:3">
      <c r="A1942" s="21">
        <v>74</v>
      </c>
      <c r="B1942" s="6">
        <f>IF(ISNUMBER(SEARCH("D?001",$B97)),$G$1857*$B1313/(1+'11'!$G$12)*'935'!$O80,0)</f>
        <v>0</v>
      </c>
      <c r="C1942" s="10"/>
    </row>
    <row r="1943" spans="1:3">
      <c r="A1943" s="21">
        <v>75</v>
      </c>
      <c r="B1943" s="6">
        <f>IF(ISNUMBER(SEARCH("D?001",$B98)),$G$1857*$B1314/(1+'11'!$G$12)*'935'!$O81,0)</f>
        <v>0</v>
      </c>
      <c r="C1943" s="10"/>
    </row>
    <row r="1944" spans="1:3">
      <c r="A1944" s="21">
        <v>76</v>
      </c>
      <c r="B1944" s="6">
        <f>IF(ISNUMBER(SEARCH("D?001",$B99)),$G$1857*$B1315/(1+'11'!$G$12)*'935'!$O82,0)</f>
        <v>0</v>
      </c>
      <c r="C1944" s="10"/>
    </row>
    <row r="1945" spans="1:3">
      <c r="A1945" s="21">
        <v>77</v>
      </c>
      <c r="B1945" s="6">
        <f>IF(ISNUMBER(SEARCH("D?001",$B100)),$G$1857*$B1316/(1+'11'!$G$12)*'935'!$O83,0)</f>
        <v>0</v>
      </c>
      <c r="C1945" s="10"/>
    </row>
    <row r="1946" spans="1:3">
      <c r="A1946" s="21">
        <v>78</v>
      </c>
      <c r="B1946" s="6">
        <f>IF(ISNUMBER(SEARCH("D?001",$B101)),$G$1857*$B1317/(1+'11'!$G$12)*'935'!$O84,0)</f>
        <v>0</v>
      </c>
      <c r="C1946" s="10"/>
    </row>
    <row r="1947" spans="1:3">
      <c r="A1947" s="21">
        <v>79</v>
      </c>
      <c r="B1947" s="6">
        <f>IF(ISNUMBER(SEARCH("D?001",$B102)),$G$1857*$B1318/(1+'11'!$G$12)*'935'!$O85,0)</f>
        <v>0</v>
      </c>
      <c r="C1947" s="10"/>
    </row>
    <row r="1948" spans="1:3">
      <c r="A1948" s="21">
        <v>80</v>
      </c>
      <c r="B1948" s="6">
        <f>IF(ISNUMBER(SEARCH("D?001",$B103)),$G$1857*$B1319/(1+'11'!$G$12)*'935'!$O86,0)</f>
        <v>0</v>
      </c>
      <c r="C1948" s="10"/>
    </row>
    <row r="1949" spans="1:3">
      <c r="A1949" s="21">
        <v>81</v>
      </c>
      <c r="B1949" s="6">
        <f>IF(ISNUMBER(SEARCH("D?001",$B104)),$G$1857*$B1320/(1+'11'!$G$12)*'935'!$O87,0)</f>
        <v>0</v>
      </c>
      <c r="C1949" s="10"/>
    </row>
    <row r="1950" spans="1:3">
      <c r="A1950" s="21">
        <v>82</v>
      </c>
      <c r="B1950" s="6">
        <f>IF(ISNUMBER(SEARCH("D?001",$B105)),$G$1857*$B1321/(1+'11'!$G$12)*'935'!$O88,0)</f>
        <v>0</v>
      </c>
      <c r="C1950" s="10"/>
    </row>
    <row r="1951" spans="1:3">
      <c r="A1951" s="21">
        <v>83</v>
      </c>
      <c r="B1951" s="6">
        <f>IF(ISNUMBER(SEARCH("D?001",$B106)),$G$1857*$B1322/(1+'11'!$G$12)*'935'!$O89,0)</f>
        <v>0</v>
      </c>
      <c r="C1951" s="10"/>
    </row>
    <row r="1952" spans="1:3">
      <c r="A1952" s="21">
        <v>84</v>
      </c>
      <c r="B1952" s="6">
        <f>IF(ISNUMBER(SEARCH("D?001",$B107)),$G$1857*$B1323/(1+'11'!$G$12)*'935'!$O90,0)</f>
        <v>0</v>
      </c>
      <c r="C1952" s="10"/>
    </row>
    <row r="1953" spans="1:3">
      <c r="A1953" s="21">
        <v>85</v>
      </c>
      <c r="B1953" s="6">
        <f>IF(ISNUMBER(SEARCH("D?001",$B108)),$G$1857*$B1324/(1+'11'!$G$12)*'935'!$O91,0)</f>
        <v>0</v>
      </c>
      <c r="C1953" s="10"/>
    </row>
    <row r="1954" spans="1:3">
      <c r="A1954" s="21">
        <v>86</v>
      </c>
      <c r="B1954" s="6">
        <f>IF(ISNUMBER(SEARCH("D?001",$B109)),$G$1857*$B1325/(1+'11'!$G$12)*'935'!$O92,0)</f>
        <v>0</v>
      </c>
      <c r="C1954" s="10"/>
    </row>
    <row r="1955" spans="1:3">
      <c r="A1955" s="21">
        <v>87</v>
      </c>
      <c r="B1955" s="6">
        <f>IF(ISNUMBER(SEARCH("D?001",$B110)),$G$1857*$B1326/(1+'11'!$G$12)*'935'!$O93,0)</f>
        <v>0</v>
      </c>
      <c r="C1955" s="10"/>
    </row>
    <row r="1956" spans="1:3">
      <c r="A1956" s="21">
        <v>88</v>
      </c>
      <c r="B1956" s="6">
        <f>IF(ISNUMBER(SEARCH("D?001",$B111)),$G$1857*$B1327/(1+'11'!$G$12)*'935'!$O94,0)</f>
        <v>0</v>
      </c>
      <c r="C1956" s="10"/>
    </row>
    <row r="1957" spans="1:3">
      <c r="A1957" s="21">
        <v>89</v>
      </c>
      <c r="B1957" s="6">
        <f>IF(ISNUMBER(SEARCH("D?001",$B112)),$G$1857*$B1328/(1+'11'!$G$12)*'935'!$O95,0)</f>
        <v>0</v>
      </c>
      <c r="C1957" s="10"/>
    </row>
    <row r="1958" spans="1:3">
      <c r="A1958" s="21">
        <v>90</v>
      </c>
      <c r="B1958" s="6">
        <f>IF(ISNUMBER(SEARCH("D?001",$B113)),$G$1857*$B1329/(1+'11'!$G$12)*'935'!$O96,0)</f>
        <v>0</v>
      </c>
      <c r="C1958" s="10"/>
    </row>
    <row r="1959" spans="1:3">
      <c r="A1959" s="21">
        <v>91</v>
      </c>
      <c r="B1959" s="6">
        <f>IF(ISNUMBER(SEARCH("D?001",$B114)),$G$1857*$B1330/(1+'11'!$G$12)*'935'!$O97,0)</f>
        <v>0</v>
      </c>
      <c r="C1959" s="10"/>
    </row>
    <row r="1960" spans="1:3">
      <c r="A1960" s="21">
        <v>92</v>
      </c>
      <c r="B1960" s="6">
        <f>IF(ISNUMBER(SEARCH("D?001",$B115)),$G$1857*$B1331/(1+'11'!$G$12)*'935'!$O98,0)</f>
        <v>0</v>
      </c>
      <c r="C1960" s="10"/>
    </row>
    <row r="1961" spans="1:3">
      <c r="A1961" s="21">
        <v>93</v>
      </c>
      <c r="B1961" s="6">
        <f>IF(ISNUMBER(SEARCH("D?001",$B116)),$G$1857*$B1332/(1+'11'!$G$12)*'935'!$O99,0)</f>
        <v>0</v>
      </c>
      <c r="C1961" s="10"/>
    </row>
    <row r="1962" spans="1:3">
      <c r="A1962" s="21">
        <v>94</v>
      </c>
      <c r="B1962" s="6">
        <f>IF(ISNUMBER(SEARCH("D?001",$B117)),$G$1857*$B1333/(1+'11'!$G$12)*'935'!$O100,0)</f>
        <v>0</v>
      </c>
      <c r="C1962" s="10"/>
    </row>
    <row r="1963" spans="1:3">
      <c r="A1963" s="21">
        <v>95</v>
      </c>
      <c r="B1963" s="6">
        <f>IF(ISNUMBER(SEARCH("D?001",$B118)),$G$1857*$B1334/(1+'11'!$G$12)*'935'!$O101,0)</f>
        <v>0</v>
      </c>
      <c r="C1963" s="10"/>
    </row>
    <row r="1964" spans="1:3">
      <c r="A1964" s="21">
        <v>96</v>
      </c>
      <c r="B1964" s="6">
        <f>IF(ISNUMBER(SEARCH("D?001",$B119)),$G$1857*$B1335/(1+'11'!$G$12)*'935'!$O102,0)</f>
        <v>0</v>
      </c>
      <c r="C1964" s="10"/>
    </row>
    <row r="1965" spans="1:3">
      <c r="A1965" s="21">
        <v>97</v>
      </c>
      <c r="B1965" s="6">
        <f>IF(ISNUMBER(SEARCH("D?001",$B120)),$G$1857*$B1336/(1+'11'!$G$12)*'935'!$O103,0)</f>
        <v>0</v>
      </c>
      <c r="C1965" s="10"/>
    </row>
    <row r="1966" spans="1:3">
      <c r="A1966" s="21">
        <v>98</v>
      </c>
      <c r="B1966" s="6">
        <f>IF(ISNUMBER(SEARCH("D?001",$B121)),$G$1857*$B1337/(1+'11'!$G$12)*'935'!$O104,0)</f>
        <v>0</v>
      </c>
      <c r="C1966" s="10"/>
    </row>
    <row r="1967" spans="1:3">
      <c r="A1967" s="21">
        <v>99</v>
      </c>
      <c r="B1967" s="6">
        <f>IF(ISNUMBER(SEARCH("D?001",$B122)),$G$1857*$B1338/(1+'11'!$G$12)*'935'!$O105,0)</f>
        <v>0</v>
      </c>
      <c r="C1967" s="10"/>
    </row>
    <row r="1968" spans="1:3">
      <c r="A1968" s="21">
        <v>100</v>
      </c>
      <c r="B1968" s="6">
        <f>IF(ISNUMBER(SEARCH("D?001",$B123)),$G$1857*$B1339/(1+'11'!$G$12)*'935'!$O106,0)</f>
        <v>0</v>
      </c>
      <c r="C1968" s="10"/>
    </row>
    <row r="1969" spans="1:3">
      <c r="A1969" s="21">
        <v>101</v>
      </c>
      <c r="B1969" s="6">
        <f>IF(ISNUMBER(SEARCH("D?001",$B124)),$G$1857*$B1340/(1+'11'!$G$12)*'935'!$O107,0)</f>
        <v>0</v>
      </c>
      <c r="C1969" s="10"/>
    </row>
    <row r="1970" spans="1:3">
      <c r="A1970" s="21">
        <v>102</v>
      </c>
      <c r="B1970" s="6">
        <f>IF(ISNUMBER(SEARCH("D?001",$B125)),$G$1857*$B1341/(1+'11'!$G$12)*'935'!$O108,0)</f>
        <v>0</v>
      </c>
      <c r="C1970" s="10"/>
    </row>
    <row r="1971" spans="1:3">
      <c r="A1971" s="21">
        <v>103</v>
      </c>
      <c r="B1971" s="6">
        <f>IF(ISNUMBER(SEARCH("D?001",$B126)),$G$1857*$B1342/(1+'11'!$G$12)*'935'!$O109,0)</f>
        <v>0</v>
      </c>
      <c r="C1971" s="10"/>
    </row>
    <row r="1972" spans="1:3">
      <c r="A1972" s="21">
        <v>104</v>
      </c>
      <c r="B1972" s="6">
        <f>IF(ISNUMBER(SEARCH("D?001",$B127)),$G$1857*$B1343/(1+'11'!$G$12)*'935'!$O110,0)</f>
        <v>0</v>
      </c>
      <c r="C1972" s="10"/>
    </row>
    <row r="1973" spans="1:3">
      <c r="A1973" s="21">
        <v>105</v>
      </c>
      <c r="B1973" s="6">
        <f>IF(ISNUMBER(SEARCH("D?001",$B128)),$G$1857*$B1344/(1+'11'!$G$12)*'935'!$O111,0)</f>
        <v>0</v>
      </c>
      <c r="C1973" s="10"/>
    </row>
    <row r="1974" spans="1:3">
      <c r="A1974" s="21">
        <v>106</v>
      </c>
      <c r="B1974" s="6">
        <f>IF(ISNUMBER(SEARCH("D?001",$B129)),$G$1857*$B1345/(1+'11'!$G$12)*'935'!$O112,0)</f>
        <v>0</v>
      </c>
      <c r="C1974" s="10"/>
    </row>
    <row r="1975" spans="1:3">
      <c r="A1975" s="21">
        <v>107</v>
      </c>
      <c r="B1975" s="6">
        <f>IF(ISNUMBER(SEARCH("D?001",$B130)),$G$1857*$B1346/(1+'11'!$G$12)*'935'!$O113,0)</f>
        <v>0</v>
      </c>
      <c r="C1975" s="10"/>
    </row>
    <row r="1976" spans="1:3">
      <c r="A1976" s="21">
        <v>108</v>
      </c>
      <c r="B1976" s="6">
        <f>IF(ISNUMBER(SEARCH("D?001",$B131)),$G$1857*$B1347/(1+'11'!$G$12)*'935'!$O114,0)</f>
        <v>0</v>
      </c>
      <c r="C1976" s="10"/>
    </row>
    <row r="1977" spans="1:3">
      <c r="A1977" s="21">
        <v>109</v>
      </c>
      <c r="B1977" s="6">
        <f>IF(ISNUMBER(SEARCH("D?001",$B132)),$G$1857*$B1348/(1+'11'!$G$12)*'935'!$O115,0)</f>
        <v>0</v>
      </c>
      <c r="C1977" s="10"/>
    </row>
    <row r="1978" spans="1:3">
      <c r="A1978" s="21">
        <v>110</v>
      </c>
      <c r="B1978" s="6">
        <f>IF(ISNUMBER(SEARCH("D?001",$B133)),$G$1857*$B1349/(1+'11'!$G$12)*'935'!$O116,0)</f>
        <v>0</v>
      </c>
      <c r="C1978" s="10"/>
    </row>
    <row r="1979" spans="1:3">
      <c r="A1979" s="21">
        <v>111</v>
      </c>
      <c r="B1979" s="6">
        <f>IF(ISNUMBER(SEARCH("D?001",$B134)),$G$1857*$B1350/(1+'11'!$G$12)*'935'!$O117,0)</f>
        <v>0</v>
      </c>
      <c r="C1979" s="10"/>
    </row>
    <row r="1980" spans="1:3">
      <c r="A1980" s="21">
        <v>112</v>
      </c>
      <c r="B1980" s="6">
        <f>IF(ISNUMBER(SEARCH("D?001",$B135)),$G$1857*$B1351/(1+'11'!$G$12)*'935'!$O118,0)</f>
        <v>0</v>
      </c>
      <c r="C1980" s="10"/>
    </row>
    <row r="1981" spans="1:3">
      <c r="A1981" s="21">
        <v>113</v>
      </c>
      <c r="B1981" s="6">
        <f>IF(ISNUMBER(SEARCH("D?001",$B136)),$G$1857*$B1352/(1+'11'!$G$12)*'935'!$O119,0)</f>
        <v>0</v>
      </c>
      <c r="C1981" s="10"/>
    </row>
    <row r="1982" spans="1:3">
      <c r="A1982" s="21">
        <v>114</v>
      </c>
      <c r="B1982" s="6">
        <f>IF(ISNUMBER(SEARCH("D?001",$B137)),$G$1857*$B1353/(1+'11'!$G$12)*'935'!$O120,0)</f>
        <v>0</v>
      </c>
      <c r="C1982" s="10"/>
    </row>
    <row r="1983" spans="1:3">
      <c r="A1983" s="21">
        <v>115</v>
      </c>
      <c r="B1983" s="6">
        <f>IF(ISNUMBER(SEARCH("D?001",$B138)),$G$1857*$B1354/(1+'11'!$G$12)*'935'!$O121,0)</f>
        <v>0</v>
      </c>
      <c r="C1983" s="10"/>
    </row>
    <row r="1984" spans="1:3">
      <c r="A1984" s="21">
        <v>116</v>
      </c>
      <c r="B1984" s="6">
        <f>IF(ISNUMBER(SEARCH("D?001",$B139)),$G$1857*$B1355/(1+'11'!$G$12)*'935'!$O122,0)</f>
        <v>0</v>
      </c>
      <c r="C1984" s="10"/>
    </row>
    <row r="1985" spans="1:3">
      <c r="A1985" s="21">
        <v>117</v>
      </c>
      <c r="B1985" s="6">
        <f>IF(ISNUMBER(SEARCH("D?001",$B140)),$G$1857*$B1356/(1+'11'!$G$12)*'935'!$O123,0)</f>
        <v>0</v>
      </c>
      <c r="C1985" s="10"/>
    </row>
    <row r="1986" spans="1:3">
      <c r="A1986" s="21">
        <v>118</v>
      </c>
      <c r="B1986" s="6">
        <f>IF(ISNUMBER(SEARCH("D?001",$B141)),$G$1857*$B1357/(1+'11'!$G$12)*'935'!$O124,0)</f>
        <v>0</v>
      </c>
      <c r="C1986" s="10"/>
    </row>
    <row r="1987" spans="1:3">
      <c r="A1987" s="21">
        <v>119</v>
      </c>
      <c r="B1987" s="6">
        <f>IF(ISNUMBER(SEARCH("D?001",$B142)),$G$1857*$B1358/(1+'11'!$G$12)*'935'!$O125,0)</f>
        <v>0</v>
      </c>
      <c r="C1987" s="10"/>
    </row>
    <row r="1988" spans="1:3">
      <c r="A1988" s="21">
        <v>120</v>
      </c>
      <c r="B1988" s="6">
        <f>IF(ISNUMBER(SEARCH("D?001",$B143)),$G$1857*$B1359/(1+'11'!$G$12)*'935'!$O126,0)</f>
        <v>0</v>
      </c>
      <c r="C1988" s="10"/>
    </row>
    <row r="1989" spans="1:3">
      <c r="A1989" s="21">
        <v>121</v>
      </c>
      <c r="B1989" s="6">
        <f>IF(ISNUMBER(SEARCH("D?001",$B144)),$G$1857*$B1360/(1+'11'!$G$12)*'935'!$O127,0)</f>
        <v>0</v>
      </c>
      <c r="C1989" s="10"/>
    </row>
    <row r="1990" spans="1:3">
      <c r="A1990" s="21">
        <v>122</v>
      </c>
      <c r="B1990" s="6">
        <f>IF(ISNUMBER(SEARCH("D?001",$B145)),$G$1857*$B1361/(1+'11'!$G$12)*'935'!$O128,0)</f>
        <v>0</v>
      </c>
      <c r="C1990" s="10"/>
    </row>
    <row r="1991" spans="1:3">
      <c r="A1991" s="21">
        <v>123</v>
      </c>
      <c r="B1991" s="6">
        <f>IF(ISNUMBER(SEARCH("D?001",$B146)),$G$1857*$B1362/(1+'11'!$G$12)*'935'!$O129,0)</f>
        <v>0</v>
      </c>
      <c r="C1991" s="10"/>
    </row>
    <row r="1992" spans="1:3">
      <c r="A1992" s="21">
        <v>124</v>
      </c>
      <c r="B1992" s="6">
        <f>IF(ISNUMBER(SEARCH("D?001",$B147)),$G$1857*$B1363/(1+'11'!$G$12)*'935'!$O130,0)</f>
        <v>0</v>
      </c>
      <c r="C1992" s="10"/>
    </row>
    <row r="1993" spans="1:3">
      <c r="A1993" s="21">
        <v>125</v>
      </c>
      <c r="B1993" s="6">
        <f>IF(ISNUMBER(SEARCH("D?001",$B148)),$G$1857*$B1364/(1+'11'!$G$12)*'935'!$O131,0)</f>
        <v>0</v>
      </c>
      <c r="C1993" s="10"/>
    </row>
    <row r="1994" spans="1:3">
      <c r="A1994" s="21">
        <v>126</v>
      </c>
      <c r="B1994" s="6">
        <f>IF(ISNUMBER(SEARCH("D?001",$B149)),$G$1857*$B1365/(1+'11'!$G$12)*'935'!$O132,0)</f>
        <v>0</v>
      </c>
      <c r="C1994" s="10"/>
    </row>
    <row r="1995" spans="1:3">
      <c r="A1995" s="21">
        <v>127</v>
      </c>
      <c r="B1995" s="6">
        <f>IF(ISNUMBER(SEARCH("D?001",$B150)),$G$1857*$B1366/(1+'11'!$G$12)*'935'!$O133,0)</f>
        <v>0</v>
      </c>
      <c r="C1995" s="10"/>
    </row>
    <row r="1996" spans="1:3">
      <c r="A1996" s="21">
        <v>128</v>
      </c>
      <c r="B1996" s="6">
        <f>IF(ISNUMBER(SEARCH("D?001",$B151)),$G$1857*$B1367/(1+'11'!$G$12)*'935'!$O134,0)</f>
        <v>0</v>
      </c>
      <c r="C1996" s="10"/>
    </row>
    <row r="1997" spans="1:3">
      <c r="A1997" s="21">
        <v>129</v>
      </c>
      <c r="B1997" s="6">
        <f>IF(ISNUMBER(SEARCH("D?001",$B152)),$G$1857*$B1368/(1+'11'!$G$12)*'935'!$O135,0)</f>
        <v>0</v>
      </c>
      <c r="C1997" s="10"/>
    </row>
    <row r="1998" spans="1:3">
      <c r="A1998" s="21">
        <v>130</v>
      </c>
      <c r="B1998" s="6">
        <f>IF(ISNUMBER(SEARCH("D?001",$B153)),$G$1857*$B1369/(1+'11'!$G$12)*'935'!$O136,0)</f>
        <v>0</v>
      </c>
      <c r="C1998" s="10"/>
    </row>
    <row r="1999" spans="1:3">
      <c r="A1999" s="21">
        <v>131</v>
      </c>
      <c r="B1999" s="6">
        <f>IF(ISNUMBER(SEARCH("D?001",$B154)),$G$1857*$B1370/(1+'11'!$G$12)*'935'!$O137,0)</f>
        <v>0</v>
      </c>
      <c r="C1999" s="10"/>
    </row>
    <row r="2000" spans="1:3">
      <c r="A2000" s="21">
        <v>132</v>
      </c>
      <c r="B2000" s="6">
        <f>IF(ISNUMBER(SEARCH("D?001",$B155)),$G$1857*$B1371/(1+'11'!$G$12)*'935'!$O138,0)</f>
        <v>0</v>
      </c>
      <c r="C2000" s="10"/>
    </row>
    <row r="2001" spans="1:3">
      <c r="A2001" s="21">
        <v>133</v>
      </c>
      <c r="B2001" s="6">
        <f>IF(ISNUMBER(SEARCH("D?001",$B156)),$G$1857*$B1372/(1+'11'!$G$12)*'935'!$O139,0)</f>
        <v>0</v>
      </c>
      <c r="C2001" s="10"/>
    </row>
    <row r="2002" spans="1:3">
      <c r="A2002" s="21">
        <v>134</v>
      </c>
      <c r="B2002" s="6">
        <f>IF(ISNUMBER(SEARCH("D?001",$B157)),$G$1857*$B1373/(1+'11'!$G$12)*'935'!$O140,0)</f>
        <v>0</v>
      </c>
      <c r="C2002" s="10"/>
    </row>
    <row r="2003" spans="1:3">
      <c r="A2003" s="21">
        <v>135</v>
      </c>
      <c r="B2003" s="6">
        <f>IF(ISNUMBER(SEARCH("D?001",$B158)),$G$1857*$B1374/(1+'11'!$G$12)*'935'!$O141,0)</f>
        <v>0</v>
      </c>
      <c r="C2003" s="10"/>
    </row>
    <row r="2004" spans="1:3">
      <c r="A2004" s="21">
        <v>136</v>
      </c>
      <c r="B2004" s="6">
        <f>IF(ISNUMBER(SEARCH("D?001",$B159)),$G$1857*$B1375/(1+'11'!$G$12)*'935'!$O142,0)</f>
        <v>0</v>
      </c>
      <c r="C2004" s="10"/>
    </row>
    <row r="2005" spans="1:3">
      <c r="A2005" s="21">
        <v>137</v>
      </c>
      <c r="B2005" s="6">
        <f>IF(ISNUMBER(SEARCH("D?001",$B160)),$G$1857*$B1376/(1+'11'!$G$12)*'935'!$O143,0)</f>
        <v>0</v>
      </c>
      <c r="C2005" s="10"/>
    </row>
    <row r="2006" spans="1:3">
      <c r="A2006" s="21">
        <v>138</v>
      </c>
      <c r="B2006" s="6">
        <f>IF(ISNUMBER(SEARCH("D?001",$B161)),$G$1857*$B1377/(1+'11'!$G$12)*'935'!$O144,0)</f>
        <v>0</v>
      </c>
      <c r="C2006" s="10"/>
    </row>
    <row r="2007" spans="1:3">
      <c r="A2007" s="21">
        <v>139</v>
      </c>
      <c r="B2007" s="6">
        <f>IF(ISNUMBER(SEARCH("D?001",$B162)),$G$1857*$B1378/(1+'11'!$G$12)*'935'!$O145,0)</f>
        <v>0</v>
      </c>
      <c r="C2007" s="10"/>
    </row>
    <row r="2008" spans="1:3">
      <c r="A2008" s="21">
        <v>140</v>
      </c>
      <c r="B2008" s="6">
        <f>IF(ISNUMBER(SEARCH("D?001",$B163)),$G$1857*$B1379/(1+'11'!$G$12)*'935'!$O146,0)</f>
        <v>0</v>
      </c>
      <c r="C2008" s="10"/>
    </row>
    <row r="2009" spans="1:3">
      <c r="A2009" s="21">
        <v>141</v>
      </c>
      <c r="B2009" s="6">
        <f>IF(ISNUMBER(SEARCH("D?001",$B164)),$G$1857*$B1380/(1+'11'!$G$12)*'935'!$O147,0)</f>
        <v>0</v>
      </c>
      <c r="C2009" s="10"/>
    </row>
    <row r="2010" spans="1:3">
      <c r="A2010" s="21">
        <v>142</v>
      </c>
      <c r="B2010" s="6">
        <f>IF(ISNUMBER(SEARCH("D?001",$B165)),$G$1857*$B1381/(1+'11'!$G$12)*'935'!$O148,0)</f>
        <v>0</v>
      </c>
      <c r="C2010" s="10"/>
    </row>
    <row r="2011" spans="1:3">
      <c r="A2011" s="21">
        <v>143</v>
      </c>
      <c r="B2011" s="6">
        <f>IF(ISNUMBER(SEARCH("D?001",$B166)),$G$1857*$B1382/(1+'11'!$G$12)*'935'!$O149,0)</f>
        <v>0</v>
      </c>
      <c r="C2011" s="10"/>
    </row>
    <row r="2012" spans="1:3">
      <c r="A2012" s="21">
        <v>144</v>
      </c>
      <c r="B2012" s="6">
        <f>IF(ISNUMBER(SEARCH("D?001",$B167)),$G$1857*$B1383/(1+'11'!$G$12)*'935'!$O150,0)</f>
        <v>0</v>
      </c>
      <c r="C2012" s="10"/>
    </row>
    <row r="2013" spans="1:3">
      <c r="A2013" s="21">
        <v>145</v>
      </c>
      <c r="B2013" s="6">
        <f>IF(ISNUMBER(SEARCH("D?001",$B168)),$G$1857*$B1384/(1+'11'!$G$12)*'935'!$O151,0)</f>
        <v>0</v>
      </c>
      <c r="C2013" s="10"/>
    </row>
    <row r="2014" spans="1:3">
      <c r="A2014" s="21">
        <v>146</v>
      </c>
      <c r="B2014" s="6">
        <f>IF(ISNUMBER(SEARCH("D?001",$B169)),$G$1857*$B1385/(1+'11'!$G$12)*'935'!$O152,0)</f>
        <v>0</v>
      </c>
      <c r="C2014" s="10"/>
    </row>
    <row r="2015" spans="1:3">
      <c r="A2015" s="21">
        <v>147</v>
      </c>
      <c r="B2015" s="6">
        <f>IF(ISNUMBER(SEARCH("D?001",$B170)),$G$1857*$B1386/(1+'11'!$G$12)*'935'!$O153,0)</f>
        <v>0</v>
      </c>
      <c r="C2015" s="10"/>
    </row>
    <row r="2016" spans="1:3">
      <c r="A2016" s="21">
        <v>148</v>
      </c>
      <c r="B2016" s="6">
        <f>IF(ISNUMBER(SEARCH("D?001",$B171)),$G$1857*$B1387/(1+'11'!$G$12)*'935'!$O154,0)</f>
        <v>0</v>
      </c>
      <c r="C2016" s="10"/>
    </row>
    <row r="2017" spans="1:3">
      <c r="A2017" s="21">
        <v>149</v>
      </c>
      <c r="B2017" s="6">
        <f>IF(ISNUMBER(SEARCH("D?001",$B172)),$G$1857*$B1388/(1+'11'!$G$12)*'935'!$O155,0)</f>
        <v>0</v>
      </c>
      <c r="C2017" s="10"/>
    </row>
    <row r="2018" spans="1:3">
      <c r="A2018" s="21">
        <v>150</v>
      </c>
      <c r="B2018" s="6">
        <f>IF(ISNUMBER(SEARCH("D?001",$B173)),$G$1857*$B1389/(1+'11'!$G$12)*'935'!$O156,0)</f>
        <v>0</v>
      </c>
      <c r="C2018" s="10"/>
    </row>
    <row r="2019" spans="1:3">
      <c r="A2019" s="21">
        <v>151</v>
      </c>
      <c r="B2019" s="6">
        <f>IF(ISNUMBER(SEARCH("D?001",$B174)),$G$1857*$B1390/(1+'11'!$G$12)*'935'!$O157,0)</f>
        <v>0</v>
      </c>
      <c r="C2019" s="10"/>
    </row>
    <row r="2020" spans="1:3">
      <c r="A2020" s="21">
        <v>152</v>
      </c>
      <c r="B2020" s="6">
        <f>IF(ISNUMBER(SEARCH("D?001",$B175)),$G$1857*$B1391/(1+'11'!$G$12)*'935'!$O158,0)</f>
        <v>0</v>
      </c>
      <c r="C2020" s="10"/>
    </row>
    <row r="2021" spans="1:3">
      <c r="A2021" s="21">
        <v>153</v>
      </c>
      <c r="B2021" s="6">
        <f>IF(ISNUMBER(SEARCH("D?001",$B176)),$G$1857*$B1392/(1+'11'!$G$12)*'935'!$O159,0)</f>
        <v>0</v>
      </c>
      <c r="C2021" s="10"/>
    </row>
    <row r="2022" spans="1:3">
      <c r="A2022" s="21">
        <v>154</v>
      </c>
      <c r="B2022" s="6">
        <f>IF(ISNUMBER(SEARCH("D?001",$B177)),$G$1857*$B1393/(1+'11'!$G$12)*'935'!$O160,0)</f>
        <v>0</v>
      </c>
      <c r="C2022" s="10"/>
    </row>
    <row r="2023" spans="1:3">
      <c r="A2023" s="21">
        <v>155</v>
      </c>
      <c r="B2023" s="6">
        <f>IF(ISNUMBER(SEARCH("D?001",$B178)),$G$1857*$B1394/(1+'11'!$G$12)*'935'!$O161,0)</f>
        <v>0</v>
      </c>
      <c r="C2023" s="10"/>
    </row>
    <row r="2024" spans="1:3">
      <c r="A2024" s="21">
        <v>156</v>
      </c>
      <c r="B2024" s="6">
        <f>IF(ISNUMBER(SEARCH("D?001",$B179)),$G$1857*$B1395/(1+'11'!$G$12)*'935'!$O162,0)</f>
        <v>0</v>
      </c>
      <c r="C2024" s="10"/>
    </row>
    <row r="2025" spans="1:3">
      <c r="A2025" s="21">
        <v>157</v>
      </c>
      <c r="B2025" s="6">
        <f>IF(ISNUMBER(SEARCH("D?001",$B180)),$G$1857*$B1396/(1+'11'!$G$12)*'935'!$O163,0)</f>
        <v>0</v>
      </c>
      <c r="C2025" s="10"/>
    </row>
    <row r="2026" spans="1:3">
      <c r="A2026" s="21">
        <v>158</v>
      </c>
      <c r="B2026" s="6">
        <f>IF(ISNUMBER(SEARCH("D?001",$B181)),$G$1857*$B1397/(1+'11'!$G$12)*'935'!$O164,0)</f>
        <v>0</v>
      </c>
      <c r="C2026" s="10"/>
    </row>
    <row r="2027" spans="1:3">
      <c r="A2027" s="21">
        <v>159</v>
      </c>
      <c r="B2027" s="6">
        <f>IF(ISNUMBER(SEARCH("D?001",$B182)),$G$1857*$B1398/(1+'11'!$G$12)*'935'!$O165,0)</f>
        <v>0</v>
      </c>
      <c r="C2027" s="10"/>
    </row>
    <row r="2028" spans="1:3">
      <c r="A2028" s="21">
        <v>160</v>
      </c>
      <c r="B2028" s="6">
        <f>IF(ISNUMBER(SEARCH("D?001",$B183)),$G$1857*$B1399/(1+'11'!$G$12)*'935'!$O166,0)</f>
        <v>0</v>
      </c>
      <c r="C2028" s="10"/>
    </row>
    <row r="2029" spans="1:3">
      <c r="A2029" s="21">
        <v>161</v>
      </c>
      <c r="B2029" s="6">
        <f>IF(ISNUMBER(SEARCH("D?001",$B184)),$G$1857*$B1400/(1+'11'!$G$12)*'935'!$O167,0)</f>
        <v>0</v>
      </c>
      <c r="C2029" s="10"/>
    </row>
    <row r="2030" spans="1:3">
      <c r="A2030" s="21">
        <v>162</v>
      </c>
      <c r="B2030" s="6">
        <f>IF(ISNUMBER(SEARCH("D?001",$B185)),$G$1857*$B1401/(1+'11'!$G$12)*'935'!$O168,0)</f>
        <v>0</v>
      </c>
      <c r="C2030" s="10"/>
    </row>
    <row r="2031" spans="1:3">
      <c r="A2031" s="21">
        <v>163</v>
      </c>
      <c r="B2031" s="6">
        <f>IF(ISNUMBER(SEARCH("D?001",$B186)),$G$1857*$B1402/(1+'11'!$G$12)*'935'!$O169,0)</f>
        <v>0</v>
      </c>
      <c r="C2031" s="10"/>
    </row>
    <row r="2032" spans="1:3">
      <c r="A2032" s="21">
        <v>164</v>
      </c>
      <c r="B2032" s="6">
        <f>IF(ISNUMBER(SEARCH("D?001",$B187)),$G$1857*$B1403/(1+'11'!$G$12)*'935'!$O170,0)</f>
        <v>0</v>
      </c>
      <c r="C2032" s="10"/>
    </row>
    <row r="2033" spans="1:3">
      <c r="A2033" s="21">
        <v>165</v>
      </c>
      <c r="B2033" s="6">
        <f>IF(ISNUMBER(SEARCH("D?001",$B188)),$G$1857*$B1404/(1+'11'!$G$12)*'935'!$O171,0)</f>
        <v>0</v>
      </c>
      <c r="C2033" s="10"/>
    </row>
    <row r="2034" spans="1:3">
      <c r="A2034" s="21">
        <v>166</v>
      </c>
      <c r="B2034" s="6">
        <f>IF(ISNUMBER(SEARCH("D?001",$B189)),$G$1857*$B1405/(1+'11'!$G$12)*'935'!$O172,0)</f>
        <v>0</v>
      </c>
      <c r="C2034" s="10"/>
    </row>
    <row r="2035" spans="1:3">
      <c r="A2035" s="21">
        <v>167</v>
      </c>
      <c r="B2035" s="6">
        <f>IF(ISNUMBER(SEARCH("D?001",$B190)),$G$1857*$B1406/(1+'11'!$G$12)*'935'!$O173,0)</f>
        <v>0</v>
      </c>
      <c r="C2035" s="10"/>
    </row>
    <row r="2036" spans="1:3">
      <c r="A2036" s="21">
        <v>168</v>
      </c>
      <c r="B2036" s="6">
        <f>IF(ISNUMBER(SEARCH("D?001",$B191)),$G$1857*$B1407/(1+'11'!$G$12)*'935'!$O174,0)</f>
        <v>0</v>
      </c>
      <c r="C2036" s="10"/>
    </row>
    <row r="2037" spans="1:3">
      <c r="A2037" s="21">
        <v>169</v>
      </c>
      <c r="B2037" s="6">
        <f>IF(ISNUMBER(SEARCH("D?001",$B192)),$G$1857*$B1408/(1+'11'!$G$12)*'935'!$O175,0)</f>
        <v>0</v>
      </c>
      <c r="C2037" s="10"/>
    </row>
    <row r="2038" spans="1:3">
      <c r="A2038" s="21">
        <v>170</v>
      </c>
      <c r="B2038" s="6">
        <f>IF(ISNUMBER(SEARCH("D?001",$B193)),$G$1857*$B1409/(1+'11'!$G$12)*'935'!$O176,0)</f>
        <v>0</v>
      </c>
      <c r="C2038" s="10"/>
    </row>
    <row r="2039" spans="1:3">
      <c r="A2039" s="21">
        <v>171</v>
      </c>
      <c r="B2039" s="6">
        <f>IF(ISNUMBER(SEARCH("D?001",$B194)),$G$1857*$B1410/(1+'11'!$G$12)*'935'!$O177,0)</f>
        <v>0</v>
      </c>
      <c r="C2039" s="10"/>
    </row>
    <row r="2040" spans="1:3">
      <c r="A2040" s="21">
        <v>172</v>
      </c>
      <c r="B2040" s="6">
        <f>IF(ISNUMBER(SEARCH("D?001",$B195)),$G$1857*$B1411/(1+'11'!$G$12)*'935'!$O178,0)</f>
        <v>0</v>
      </c>
      <c r="C2040" s="10"/>
    </row>
    <row r="2041" spans="1:3">
      <c r="A2041" s="21">
        <v>173</v>
      </c>
      <c r="B2041" s="6">
        <f>IF(ISNUMBER(SEARCH("D?001",$B196)),$G$1857*$B1412/(1+'11'!$G$12)*'935'!$O179,0)</f>
        <v>0</v>
      </c>
      <c r="C2041" s="10"/>
    </row>
    <row r="2042" spans="1:3">
      <c r="A2042" s="21">
        <v>174</v>
      </c>
      <c r="B2042" s="6">
        <f>IF(ISNUMBER(SEARCH("D?001",$B197)),$G$1857*$B1413/(1+'11'!$G$12)*'935'!$O180,0)</f>
        <v>0</v>
      </c>
      <c r="C2042" s="10"/>
    </row>
    <row r="2043" spans="1:3">
      <c r="A2043" s="21">
        <v>175</v>
      </c>
      <c r="B2043" s="6">
        <f>IF(ISNUMBER(SEARCH("D?001",$B198)),$G$1857*$B1414/(1+'11'!$G$12)*'935'!$O181,0)</f>
        <v>0</v>
      </c>
      <c r="C2043" s="10"/>
    </row>
    <row r="2044" spans="1:3">
      <c r="A2044" s="21">
        <v>176</v>
      </c>
      <c r="B2044" s="6">
        <f>IF(ISNUMBER(SEARCH("D?001",$B199)),$G$1857*$B1415/(1+'11'!$G$12)*'935'!$O182,0)</f>
        <v>0</v>
      </c>
      <c r="C2044" s="10"/>
    </row>
    <row r="2045" spans="1:3">
      <c r="A2045" s="21">
        <v>177</v>
      </c>
      <c r="B2045" s="6">
        <f>IF(ISNUMBER(SEARCH("D?001",$B200)),$G$1857*$B1416/(1+'11'!$G$12)*'935'!$O183,0)</f>
        <v>0</v>
      </c>
      <c r="C2045" s="10"/>
    </row>
    <row r="2046" spans="1:3">
      <c r="A2046" s="21">
        <v>178</v>
      </c>
      <c r="B2046" s="6">
        <f>IF(ISNUMBER(SEARCH("D?001",$B201)),$G$1857*$B1417/(1+'11'!$G$12)*'935'!$O184,0)</f>
        <v>0</v>
      </c>
      <c r="C2046" s="10"/>
    </row>
    <row r="2047" spans="1:3">
      <c r="A2047" s="21">
        <v>179</v>
      </c>
      <c r="B2047" s="6">
        <f>IF(ISNUMBER(SEARCH("D?001",$B202)),$G$1857*$B1418/(1+'11'!$G$12)*'935'!$O185,0)</f>
        <v>0</v>
      </c>
      <c r="C2047" s="10"/>
    </row>
    <row r="2048" spans="1:3">
      <c r="A2048" s="21">
        <v>180</v>
      </c>
      <c r="B2048" s="6">
        <f>IF(ISNUMBER(SEARCH("D?001",$B203)),$G$1857*$B1419/(1+'11'!$G$12)*'935'!$O186,0)</f>
        <v>0</v>
      </c>
      <c r="C2048" s="10"/>
    </row>
    <row r="2049" spans="1:3">
      <c r="A2049" s="21">
        <v>181</v>
      </c>
      <c r="B2049" s="6">
        <f>IF(ISNUMBER(SEARCH("D?001",$B204)),$G$1857*$B1420/(1+'11'!$G$12)*'935'!$O187,0)</f>
        <v>0</v>
      </c>
      <c r="C2049" s="10"/>
    </row>
    <row r="2050" spans="1:3">
      <c r="A2050" s="21">
        <v>182</v>
      </c>
      <c r="B2050" s="6">
        <f>IF(ISNUMBER(SEARCH("D?001",$B205)),$G$1857*$B1421/(1+'11'!$G$12)*'935'!$O188,0)</f>
        <v>0</v>
      </c>
      <c r="C2050" s="10"/>
    </row>
    <row r="2051" spans="1:3">
      <c r="A2051" s="21">
        <v>183</v>
      </c>
      <c r="B2051" s="6">
        <f>IF(ISNUMBER(SEARCH("D?001",$B206)),$G$1857*$B1422/(1+'11'!$G$12)*'935'!$O189,0)</f>
        <v>0</v>
      </c>
      <c r="C2051" s="10"/>
    </row>
    <row r="2052" spans="1:3">
      <c r="A2052" s="21">
        <v>184</v>
      </c>
      <c r="B2052" s="6">
        <f>IF(ISNUMBER(SEARCH("D?001",$B207)),$G$1857*$B1423/(1+'11'!$G$12)*'935'!$O190,0)</f>
        <v>0</v>
      </c>
      <c r="C2052" s="10"/>
    </row>
    <row r="2053" spans="1:3">
      <c r="A2053" s="21">
        <v>185</v>
      </c>
      <c r="B2053" s="6">
        <f>IF(ISNUMBER(SEARCH("D?001",$B208)),$G$1857*$B1424/(1+'11'!$G$12)*'935'!$O191,0)</f>
        <v>0</v>
      </c>
      <c r="C2053" s="10"/>
    </row>
    <row r="2054" spans="1:3">
      <c r="A2054" s="21">
        <v>186</v>
      </c>
      <c r="B2054" s="6">
        <f>IF(ISNUMBER(SEARCH("D?001",$B209)),$G$1857*$B1425/(1+'11'!$G$12)*'935'!$O192,0)</f>
        <v>0</v>
      </c>
      <c r="C2054" s="10"/>
    </row>
    <row r="2055" spans="1:3">
      <c r="A2055" s="21">
        <v>187</v>
      </c>
      <c r="B2055" s="6">
        <f>IF(ISNUMBER(SEARCH("D?001",$B210)),$G$1857*$B1426/(1+'11'!$G$12)*'935'!$O193,0)</f>
        <v>0</v>
      </c>
      <c r="C2055" s="10"/>
    </row>
    <row r="2056" spans="1:3">
      <c r="A2056" s="21">
        <v>188</v>
      </c>
      <c r="B2056" s="6">
        <f>IF(ISNUMBER(SEARCH("D?001",$B211)),$G$1857*$B1427/(1+'11'!$G$12)*'935'!$O194,0)</f>
        <v>0</v>
      </c>
      <c r="C2056" s="10"/>
    </row>
    <row r="2057" spans="1:3">
      <c r="A2057" s="21">
        <v>189</v>
      </c>
      <c r="B2057" s="6">
        <f>IF(ISNUMBER(SEARCH("D?001",$B212)),$G$1857*$B1428/(1+'11'!$G$12)*'935'!$O195,0)</f>
        <v>0</v>
      </c>
      <c r="C2057" s="10"/>
    </row>
    <row r="2058" spans="1:3">
      <c r="A2058" s="21">
        <v>190</v>
      </c>
      <c r="B2058" s="6">
        <f>IF(ISNUMBER(SEARCH("D?001",$B213)),$G$1857*$B1429/(1+'11'!$G$12)*'935'!$O196,0)</f>
        <v>0</v>
      </c>
      <c r="C2058" s="10"/>
    </row>
    <row r="2059" spans="1:3">
      <c r="A2059" s="21">
        <v>191</v>
      </c>
      <c r="B2059" s="6">
        <f>IF(ISNUMBER(SEARCH("D?001",$B214)),$G$1857*$B1430/(1+'11'!$G$12)*'935'!$O197,0)</f>
        <v>0</v>
      </c>
      <c r="C2059" s="10"/>
    </row>
    <row r="2060" spans="1:3">
      <c r="A2060" s="21">
        <v>192</v>
      </c>
      <c r="B2060" s="6">
        <f>IF(ISNUMBER(SEARCH("D?001",$B215)),$G$1857*$B1431/(1+'11'!$G$12)*'935'!$O198,0)</f>
        <v>0</v>
      </c>
      <c r="C2060" s="10"/>
    </row>
    <row r="2061" spans="1:3">
      <c r="A2061" s="21">
        <v>193</v>
      </c>
      <c r="B2061" s="6">
        <f>IF(ISNUMBER(SEARCH("D?001",$B216)),$G$1857*$B1432/(1+'11'!$G$12)*'935'!$O199,0)</f>
        <v>0</v>
      </c>
      <c r="C2061" s="10"/>
    </row>
    <row r="2062" spans="1:3">
      <c r="A2062" s="21">
        <v>194</v>
      </c>
      <c r="B2062" s="6">
        <f>IF(ISNUMBER(SEARCH("D?001",$B217)),$G$1857*$B1433/(1+'11'!$G$12)*'935'!$O200,0)</f>
        <v>0</v>
      </c>
      <c r="C2062" s="10"/>
    </row>
    <row r="2063" spans="1:3">
      <c r="A2063" s="21">
        <v>195</v>
      </c>
      <c r="B2063" s="6">
        <f>IF(ISNUMBER(SEARCH("D?001",$B218)),$G$1857*$B1434/(1+'11'!$G$12)*'935'!$O201,0)</f>
        <v>0</v>
      </c>
      <c r="C2063" s="10"/>
    </row>
    <row r="2064" spans="1:3">
      <c r="A2064" s="21">
        <v>196</v>
      </c>
      <c r="B2064" s="6">
        <f>IF(ISNUMBER(SEARCH("D?001",$B219)),$G$1857*$B1435/(1+'11'!$G$12)*'935'!$O202,0)</f>
        <v>0</v>
      </c>
      <c r="C2064" s="10"/>
    </row>
    <row r="2065" spans="1:3">
      <c r="A2065" s="21">
        <v>197</v>
      </c>
      <c r="B2065" s="6">
        <f>IF(ISNUMBER(SEARCH("D?001",$B220)),$G$1857*$B1436/(1+'11'!$G$12)*'935'!$O203,0)</f>
        <v>0</v>
      </c>
      <c r="C2065" s="10"/>
    </row>
    <row r="2066" spans="1:3">
      <c r="A2066" s="21">
        <v>198</v>
      </c>
      <c r="B2066" s="6">
        <f>IF(ISNUMBER(SEARCH("D?001",$B221)),$G$1857*$B1437/(1+'11'!$G$12)*'935'!$O204,0)</f>
        <v>0</v>
      </c>
      <c r="C2066" s="10"/>
    </row>
    <row r="2067" spans="1:3">
      <c r="A2067" s="21">
        <v>199</v>
      </c>
      <c r="B2067" s="6">
        <f>IF(ISNUMBER(SEARCH("D?001",$B222)),$G$1857*$B1438/(1+'11'!$G$12)*'935'!$O205,0)</f>
        <v>0</v>
      </c>
      <c r="C2067" s="10"/>
    </row>
    <row r="2068" spans="1:3">
      <c r="A2068" s="21">
        <v>200</v>
      </c>
      <c r="B2068" s="6">
        <f>IF(ISNUMBER(SEARCH("D?001",$B223)),$G$1857*$B1439/(1+'11'!$G$12)*'935'!$O206,0)</f>
        <v>0</v>
      </c>
      <c r="C2068" s="10"/>
    </row>
    <row r="2069" spans="1:3">
      <c r="A2069" s="21">
        <v>201</v>
      </c>
      <c r="B2069" s="6">
        <f>IF(ISNUMBER(SEARCH("D?001",$B224)),$G$1857*$B1440/(1+'11'!$G$12)*'935'!$O207,0)</f>
        <v>0</v>
      </c>
      <c r="C2069" s="10"/>
    </row>
    <row r="2070" spans="1:3">
      <c r="A2070" s="21">
        <v>202</v>
      </c>
      <c r="B2070" s="6">
        <f>IF(ISNUMBER(SEARCH("D?001",$B225)),$G$1857*$B1441/(1+'11'!$G$12)*'935'!$O208,0)</f>
        <v>0</v>
      </c>
      <c r="C2070" s="10"/>
    </row>
    <row r="2071" spans="1:3">
      <c r="A2071" s="21">
        <v>203</v>
      </c>
      <c r="B2071" s="6">
        <f>IF(ISNUMBER(SEARCH("D?001",$B226)),$G$1857*$B1442/(1+'11'!$G$12)*'935'!$O209,0)</f>
        <v>0</v>
      </c>
      <c r="C2071" s="10"/>
    </row>
    <row r="2072" spans="1:3">
      <c r="A2072" s="21">
        <v>204</v>
      </c>
      <c r="B2072" s="6">
        <f>IF(ISNUMBER(SEARCH("D?001",$B227)),$G$1857*$B1443/(1+'11'!$G$12)*'935'!$O210,0)</f>
        <v>0</v>
      </c>
      <c r="C2072" s="10"/>
    </row>
    <row r="2073" spans="1:3">
      <c r="A2073" s="21">
        <v>205</v>
      </c>
      <c r="B2073" s="6">
        <f>IF(ISNUMBER(SEARCH("D?001",$B228)),$G$1857*$B1444/(1+'11'!$G$12)*'935'!$O211,0)</f>
        <v>0</v>
      </c>
      <c r="C2073" s="10"/>
    </row>
    <row r="2074" spans="1:3">
      <c r="A2074" s="21">
        <v>206</v>
      </c>
      <c r="B2074" s="6">
        <f>IF(ISNUMBER(SEARCH("D?001",$B229)),$G$1857*$B1445/(1+'11'!$G$12)*'935'!$O212,0)</f>
        <v>0</v>
      </c>
      <c r="C2074" s="10"/>
    </row>
    <row r="2075" spans="1:3">
      <c r="A2075" s="21">
        <v>207</v>
      </c>
      <c r="B2075" s="6">
        <f>IF(ISNUMBER(SEARCH("D?001",$B230)),$G$1857*$B1446/(1+'11'!$G$12)*'935'!$O213,0)</f>
        <v>0</v>
      </c>
      <c r="C2075" s="10"/>
    </row>
    <row r="2076" spans="1:3">
      <c r="A2076" s="21">
        <v>208</v>
      </c>
      <c r="B2076" s="6">
        <f>IF(ISNUMBER(SEARCH("D?001",$B231)),$G$1857*$B1447/(1+'11'!$G$12)*'935'!$O214,0)</f>
        <v>0</v>
      </c>
      <c r="C2076" s="10"/>
    </row>
    <row r="2077" spans="1:3">
      <c r="A2077" s="21">
        <v>209</v>
      </c>
      <c r="B2077" s="6">
        <f>IF(ISNUMBER(SEARCH("D?001",$B232)),$G$1857*$B1448/(1+'11'!$G$12)*'935'!$O215,0)</f>
        <v>0</v>
      </c>
      <c r="C2077" s="10"/>
    </row>
    <row r="2078" spans="1:3">
      <c r="A2078" s="21">
        <v>210</v>
      </c>
      <c r="B2078" s="6">
        <f>IF(ISNUMBER(SEARCH("D?001",$B233)),$G$1857*$B1449/(1+'11'!$G$12)*'935'!$O216,0)</f>
        <v>0</v>
      </c>
      <c r="C2078" s="10"/>
    </row>
    <row r="2079" spans="1:3">
      <c r="A2079" s="21">
        <v>211</v>
      </c>
      <c r="B2079" s="6">
        <f>IF(ISNUMBER(SEARCH("D?001",$B234)),$G$1857*$B1450/(1+'11'!$G$12)*'935'!$O217,0)</f>
        <v>0</v>
      </c>
      <c r="C2079" s="10"/>
    </row>
    <row r="2080" spans="1:3">
      <c r="A2080" s="21">
        <v>212</v>
      </c>
      <c r="B2080" s="6">
        <f>IF(ISNUMBER(SEARCH("D?001",$B235)),$G$1857*$B1451/(1+'11'!$G$12)*'935'!$O218,0)</f>
        <v>0</v>
      </c>
      <c r="C2080" s="10"/>
    </row>
    <row r="2081" spans="1:3">
      <c r="A2081" s="21">
        <v>213</v>
      </c>
      <c r="B2081" s="6">
        <f>IF(ISNUMBER(SEARCH("D?001",$B236)),$G$1857*$B1452/(1+'11'!$G$12)*'935'!$O219,0)</f>
        <v>0</v>
      </c>
      <c r="C2081" s="10"/>
    </row>
    <row r="2082" spans="1:3">
      <c r="A2082" s="21">
        <v>214</v>
      </c>
      <c r="B2082" s="6">
        <f>IF(ISNUMBER(SEARCH("D?001",$B237)),$G$1857*$B1453/(1+'11'!$G$12)*'935'!$O220,0)</f>
        <v>0</v>
      </c>
      <c r="C2082" s="10"/>
    </row>
    <row r="2083" spans="1:3">
      <c r="A2083" s="21">
        <v>215</v>
      </c>
      <c r="B2083" s="6">
        <f>IF(ISNUMBER(SEARCH("D?001",$B238)),$G$1857*$B1454/(1+'11'!$G$12)*'935'!$O221,0)</f>
        <v>0</v>
      </c>
      <c r="C2083" s="10"/>
    </row>
    <row r="2084" spans="1:3">
      <c r="A2084" s="21">
        <v>216</v>
      </c>
      <c r="B2084" s="6">
        <f>IF(ISNUMBER(SEARCH("D?001",$B239)),$G$1857*$B1455/(1+'11'!$G$12)*'935'!$O222,0)</f>
        <v>0</v>
      </c>
      <c r="C2084" s="10"/>
    </row>
    <row r="2085" spans="1:3">
      <c r="A2085" s="21">
        <v>217</v>
      </c>
      <c r="B2085" s="6">
        <f>IF(ISNUMBER(SEARCH("D?001",$B240)),$G$1857*$B1456/(1+'11'!$G$12)*'935'!$O223,0)</f>
        <v>0</v>
      </c>
      <c r="C2085" s="10"/>
    </row>
    <row r="2086" spans="1:3">
      <c r="A2086" s="21">
        <v>218</v>
      </c>
      <c r="B2086" s="6">
        <f>IF(ISNUMBER(SEARCH("D?001",$B241)),$G$1857*$B1457/(1+'11'!$G$12)*'935'!$O224,0)</f>
        <v>0</v>
      </c>
      <c r="C2086" s="10"/>
    </row>
    <row r="2087" spans="1:3">
      <c r="A2087" s="21">
        <v>219</v>
      </c>
      <c r="B2087" s="6">
        <f>IF(ISNUMBER(SEARCH("D?001",$B242)),$G$1857*$B1458/(1+'11'!$G$12)*'935'!$O225,0)</f>
        <v>0</v>
      </c>
      <c r="C2087" s="10"/>
    </row>
    <row r="2088" spans="1:3">
      <c r="A2088" s="21">
        <v>220</v>
      </c>
      <c r="B2088" s="6">
        <f>IF(ISNUMBER(SEARCH("D?001",$B243)),$G$1857*$B1459/(1+'11'!$G$12)*'935'!$O226,0)</f>
        <v>0</v>
      </c>
      <c r="C2088" s="10"/>
    </row>
    <row r="2089" spans="1:3">
      <c r="A2089" s="21">
        <v>221</v>
      </c>
      <c r="B2089" s="6">
        <f>IF(ISNUMBER(SEARCH("D?001",$B244)),$G$1857*$B1460/(1+'11'!$G$12)*'935'!$O227,0)</f>
        <v>0</v>
      </c>
      <c r="C2089" s="10"/>
    </row>
    <row r="2090" spans="1:3">
      <c r="A2090" s="21">
        <v>222</v>
      </c>
      <c r="B2090" s="6">
        <f>IF(ISNUMBER(SEARCH("D?001",$B245)),$G$1857*$B1461/(1+'11'!$G$12)*'935'!$O228,0)</f>
        <v>0</v>
      </c>
      <c r="C2090" s="10"/>
    </row>
    <row r="2091" spans="1:3">
      <c r="A2091" s="21">
        <v>223</v>
      </c>
      <c r="B2091" s="6">
        <f>IF(ISNUMBER(SEARCH("D?001",$B246)),$G$1857*$B1462/(1+'11'!$G$12)*'935'!$O229,0)</f>
        <v>0</v>
      </c>
      <c r="C2091" s="10"/>
    </row>
    <row r="2092" spans="1:3">
      <c r="A2092" s="21">
        <v>224</v>
      </c>
      <c r="B2092" s="6">
        <f>IF(ISNUMBER(SEARCH("D?001",$B247)),$G$1857*$B1463/(1+'11'!$G$12)*'935'!$O230,0)</f>
        <v>0</v>
      </c>
      <c r="C2092" s="10"/>
    </row>
    <row r="2093" spans="1:3">
      <c r="A2093" s="21">
        <v>225</v>
      </c>
      <c r="B2093" s="6">
        <f>IF(ISNUMBER(SEARCH("D?001",$B248)),$G$1857*$B1464/(1+'11'!$G$12)*'935'!$O231,0)</f>
        <v>0</v>
      </c>
      <c r="C2093" s="10"/>
    </row>
    <row r="2094" spans="1:3">
      <c r="A2094" s="21">
        <v>226</v>
      </c>
      <c r="B2094" s="6">
        <f>IF(ISNUMBER(SEARCH("D?001",$B249)),$G$1857*$B1465/(1+'11'!$G$12)*'935'!$O232,0)</f>
        <v>0</v>
      </c>
      <c r="C2094" s="10"/>
    </row>
    <row r="2095" spans="1:3">
      <c r="A2095" s="21">
        <v>227</v>
      </c>
      <c r="B2095" s="6">
        <f>IF(ISNUMBER(SEARCH("D?001",$B250)),$G$1857*$B1466/(1+'11'!$G$12)*'935'!$O233,0)</f>
        <v>0</v>
      </c>
      <c r="C2095" s="10"/>
    </row>
    <row r="2096" spans="1:3">
      <c r="A2096" s="21">
        <v>228</v>
      </c>
      <c r="B2096" s="6">
        <f>IF(ISNUMBER(SEARCH("D?001",$B251)),$G$1857*$B1467/(1+'11'!$G$12)*'935'!$O234,0)</f>
        <v>0</v>
      </c>
      <c r="C2096" s="10"/>
    </row>
    <row r="2097" spans="1:3">
      <c r="A2097" s="21">
        <v>229</v>
      </c>
      <c r="B2097" s="6">
        <f>IF(ISNUMBER(SEARCH("D?001",$B252)),$G$1857*$B1468/(1+'11'!$G$12)*'935'!$O235,0)</f>
        <v>0</v>
      </c>
      <c r="C2097" s="10"/>
    </row>
    <row r="2098" spans="1:3">
      <c r="A2098" s="21">
        <v>230</v>
      </c>
      <c r="B2098" s="6">
        <f>IF(ISNUMBER(SEARCH("D?001",$B253)),$G$1857*$B1469/(1+'11'!$G$12)*'935'!$O236,0)</f>
        <v>0</v>
      </c>
      <c r="C2098" s="10"/>
    </row>
    <row r="2099" spans="1:3">
      <c r="A2099" s="21">
        <v>231</v>
      </c>
      <c r="B2099" s="6">
        <f>IF(ISNUMBER(SEARCH("D?001",$B254)),$G$1857*$B1470/(1+'11'!$G$12)*'935'!$O237,0)</f>
        <v>0</v>
      </c>
      <c r="C2099" s="10"/>
    </row>
    <row r="2100" spans="1:3">
      <c r="A2100" s="21">
        <v>232</v>
      </c>
      <c r="B2100" s="6">
        <f>IF(ISNUMBER(SEARCH("D?001",$B255)),$G$1857*$B1471/(1+'11'!$G$12)*'935'!$O238,0)</f>
        <v>0</v>
      </c>
      <c r="C2100" s="10"/>
    </row>
    <row r="2101" spans="1:3">
      <c r="A2101" s="21">
        <v>233</v>
      </c>
      <c r="B2101" s="6">
        <f>IF(ISNUMBER(SEARCH("D?001",$B256)),$G$1857*$B1472/(1+'11'!$G$12)*'935'!$O239,0)</f>
        <v>0</v>
      </c>
      <c r="C2101" s="10"/>
    </row>
    <row r="2102" spans="1:3">
      <c r="A2102" s="21">
        <v>234</v>
      </c>
      <c r="B2102" s="6">
        <f>IF(ISNUMBER(SEARCH("D?001",$B257)),$G$1857*$B1473/(1+'11'!$G$12)*'935'!$O240,0)</f>
        <v>0</v>
      </c>
      <c r="C2102" s="10"/>
    </row>
    <row r="2103" spans="1:3">
      <c r="A2103" s="21">
        <v>235</v>
      </c>
      <c r="B2103" s="6">
        <f>IF(ISNUMBER(SEARCH("D?001",$B258)),$G$1857*$B1474/(1+'11'!$G$12)*'935'!$O241,0)</f>
        <v>0</v>
      </c>
      <c r="C2103" s="10"/>
    </row>
    <row r="2104" spans="1:3">
      <c r="A2104" s="21">
        <v>236</v>
      </c>
      <c r="B2104" s="6">
        <f>IF(ISNUMBER(SEARCH("D?001",$B259)),$G$1857*$B1475/(1+'11'!$G$12)*'935'!$O242,0)</f>
        <v>0</v>
      </c>
      <c r="C2104" s="10"/>
    </row>
    <row r="2105" spans="1:3">
      <c r="A2105" s="21">
        <v>237</v>
      </c>
      <c r="B2105" s="6">
        <f>IF(ISNUMBER(SEARCH("D?001",$B260)),$G$1857*$B1476/(1+'11'!$G$12)*'935'!$O243,0)</f>
        <v>0</v>
      </c>
      <c r="C2105" s="10"/>
    </row>
    <row r="2106" spans="1:3">
      <c r="A2106" s="21">
        <v>238</v>
      </c>
      <c r="B2106" s="6">
        <f>IF(ISNUMBER(SEARCH("D?001",$B261)),$G$1857*$B1477/(1+'11'!$G$12)*'935'!$O244,0)</f>
        <v>0</v>
      </c>
      <c r="C2106" s="10"/>
    </row>
    <row r="2107" spans="1:3">
      <c r="A2107" s="21">
        <v>239</v>
      </c>
      <c r="B2107" s="6">
        <f>IF(ISNUMBER(SEARCH("D?001",$B262)),$G$1857*$B1478/(1+'11'!$G$12)*'935'!$O245,0)</f>
        <v>0</v>
      </c>
      <c r="C2107" s="10"/>
    </row>
    <row r="2108" spans="1:3">
      <c r="A2108" s="21">
        <v>240</v>
      </c>
      <c r="B2108" s="6">
        <f>IF(ISNUMBER(SEARCH("D?001",$B263)),$G$1857*$B1479/(1+'11'!$G$12)*'935'!$O246,0)</f>
        <v>0</v>
      </c>
      <c r="C2108" s="10"/>
    </row>
    <row r="2109" spans="1:3">
      <c r="A2109" s="21">
        <v>241</v>
      </c>
      <c r="B2109" s="6">
        <f>IF(ISNUMBER(SEARCH("D?001",$B264)),$G$1857*$B1480/(1+'11'!$G$12)*'935'!$O247,0)</f>
        <v>0</v>
      </c>
      <c r="C2109" s="10"/>
    </row>
    <row r="2110" spans="1:3">
      <c r="A2110" s="21">
        <v>242</v>
      </c>
      <c r="B2110" s="6">
        <f>IF(ISNUMBER(SEARCH("D?001",$B265)),$G$1857*$B1481/(1+'11'!$G$12)*'935'!$O248,0)</f>
        <v>0</v>
      </c>
      <c r="C2110" s="10"/>
    </row>
    <row r="2111" spans="1:3">
      <c r="A2111" s="21">
        <v>243</v>
      </c>
      <c r="B2111" s="6">
        <f>IF(ISNUMBER(SEARCH("D?001",$B266)),$G$1857*$B1482/(1+'11'!$G$12)*'935'!$O249,0)</f>
        <v>0</v>
      </c>
      <c r="C2111" s="10"/>
    </row>
    <row r="2112" spans="1:3">
      <c r="A2112" s="21">
        <v>244</v>
      </c>
      <c r="B2112" s="6">
        <f>IF(ISNUMBER(SEARCH("D?001",$B267)),$G$1857*$B1483/(1+'11'!$G$12)*'935'!$O250,0)</f>
        <v>0</v>
      </c>
      <c r="C2112" s="10"/>
    </row>
    <row r="2113" spans="1:3">
      <c r="A2113" s="21">
        <v>245</v>
      </c>
      <c r="B2113" s="6">
        <f>IF(ISNUMBER(SEARCH("D?001",$B268)),$G$1857*$B1484/(1+'11'!$G$12)*'935'!$O251,0)</f>
        <v>0</v>
      </c>
      <c r="C2113" s="10"/>
    </row>
    <row r="2114" spans="1:3">
      <c r="A2114" s="21">
        <v>246</v>
      </c>
      <c r="B2114" s="6">
        <f>IF(ISNUMBER(SEARCH("D?001",$B269)),$G$1857*$B1485/(1+'11'!$G$12)*'935'!$O252,0)</f>
        <v>0</v>
      </c>
      <c r="C2114" s="10"/>
    </row>
    <row r="2115" spans="1:3">
      <c r="A2115" s="21">
        <v>247</v>
      </c>
      <c r="B2115" s="6">
        <f>IF(ISNUMBER(SEARCH("D?001",$B270)),$G$1857*$B1486/(1+'11'!$G$12)*'935'!$O253,0)</f>
        <v>0</v>
      </c>
      <c r="C2115" s="10"/>
    </row>
    <row r="2116" spans="1:3">
      <c r="A2116" s="21">
        <v>248</v>
      </c>
      <c r="B2116" s="6">
        <f>IF(ISNUMBER(SEARCH("D?001",$B271)),$G$1857*$B1487/(1+'11'!$G$12)*'935'!$O254,0)</f>
        <v>0</v>
      </c>
      <c r="C2116" s="10"/>
    </row>
    <row r="2117" spans="1:3">
      <c r="A2117" s="21">
        <v>249</v>
      </c>
      <c r="B2117" s="6">
        <f>IF(ISNUMBER(SEARCH("D?001",$B272)),$G$1857*$B1488/(1+'11'!$G$12)*'935'!$O255,0)</f>
        <v>0</v>
      </c>
      <c r="C2117" s="10"/>
    </row>
    <row r="2118" spans="1:3">
      <c r="A2118" s="21">
        <v>250</v>
      </c>
      <c r="B2118" s="6">
        <f>IF(ISNUMBER(SEARCH("D?001",$B273)),$G$1857*$B1489/(1+'11'!$G$12)*'935'!$O256,0)</f>
        <v>0</v>
      </c>
      <c r="C2118" s="10"/>
    </row>
    <row r="2119" spans="1:3">
      <c r="A2119" s="21">
        <v>251</v>
      </c>
      <c r="B2119" s="6">
        <f>IF(ISNUMBER(SEARCH("D?001",$B274)),$G$1857*$B1490/(1+'11'!$G$12)*'935'!$O257,0)</f>
        <v>0</v>
      </c>
      <c r="C2119" s="10"/>
    </row>
    <row r="2120" spans="1:3">
      <c r="A2120" s="21">
        <v>252</v>
      </c>
      <c r="B2120" s="6">
        <f>IF(ISNUMBER(SEARCH("D?001",$B275)),$G$1857*$B1491/(1+'11'!$G$12)*'935'!$O258,0)</f>
        <v>0</v>
      </c>
      <c r="C2120" s="10"/>
    </row>
    <row r="2121" spans="1:3">
      <c r="A2121" s="21">
        <v>253</v>
      </c>
      <c r="B2121" s="6">
        <f>IF(ISNUMBER(SEARCH("D?001",$B276)),$G$1857*$B1492/(1+'11'!$G$12)*'935'!$O259,0)</f>
        <v>0</v>
      </c>
      <c r="C2121" s="10"/>
    </row>
    <row r="2122" spans="1:3">
      <c r="A2122" s="21">
        <v>254</v>
      </c>
      <c r="B2122" s="6">
        <f>IF(ISNUMBER(SEARCH("D?001",$B277)),$G$1857*$B1493/(1+'11'!$G$12)*'935'!$O260,0)</f>
        <v>0</v>
      </c>
      <c r="C2122" s="10"/>
    </row>
    <row r="2123" spans="1:3">
      <c r="A2123" s="21">
        <v>255</v>
      </c>
      <c r="B2123" s="6">
        <f>IF(ISNUMBER(SEARCH("D?001",$B278)),$G$1857*$B1494/(1+'11'!$G$12)*'935'!$O261,0)</f>
        <v>0</v>
      </c>
      <c r="C2123" s="10"/>
    </row>
    <row r="2124" spans="1:3">
      <c r="A2124" s="21">
        <v>256</v>
      </c>
      <c r="B2124" s="6">
        <f>IF(ISNUMBER(SEARCH("D?001",$B279)),$G$1857*$B1495/(1+'11'!$G$12)*'935'!$O262,0)</f>
        <v>0</v>
      </c>
      <c r="C2124" s="10"/>
    </row>
    <row r="2125" spans="1:3">
      <c r="A2125" s="21">
        <v>257</v>
      </c>
      <c r="B2125" s="6">
        <f>IF(ISNUMBER(SEARCH("D?001",$B280)),$G$1857*$B1496/(1+'11'!$G$12)*'935'!$O263,0)</f>
        <v>0</v>
      </c>
      <c r="C2125" s="10"/>
    </row>
    <row r="2126" spans="1:3">
      <c r="A2126" s="21">
        <v>258</v>
      </c>
      <c r="B2126" s="6">
        <f>IF(ISNUMBER(SEARCH("D?001",$B281)),$G$1857*$B1497/(1+'11'!$G$12)*'935'!$O264,0)</f>
        <v>0</v>
      </c>
      <c r="C2126" s="10"/>
    </row>
    <row r="2127" spans="1:3">
      <c r="A2127" s="21">
        <v>259</v>
      </c>
      <c r="B2127" s="6">
        <f>IF(ISNUMBER(SEARCH("D?001",$B282)),$G$1857*$B1498/(1+'11'!$G$12)*'935'!$O265,0)</f>
        <v>0</v>
      </c>
      <c r="C2127" s="10"/>
    </row>
    <row r="2128" spans="1:3">
      <c r="A2128" s="21">
        <v>260</v>
      </c>
      <c r="B2128" s="6">
        <f>IF(ISNUMBER(SEARCH("D?001",$B283)),$G$1857*$B1499/(1+'11'!$G$12)*'935'!$O266,0)</f>
        <v>0</v>
      </c>
      <c r="C2128" s="10"/>
    </row>
    <row r="2129" spans="1:3">
      <c r="A2129" s="21">
        <v>261</v>
      </c>
      <c r="B2129" s="6">
        <f>IF(ISNUMBER(SEARCH("D?001",$B284)),$G$1857*$B1500/(1+'11'!$G$12)*'935'!$O267,0)</f>
        <v>0</v>
      </c>
      <c r="C2129" s="10"/>
    </row>
    <row r="2130" spans="1:3">
      <c r="A2130" s="21">
        <v>262</v>
      </c>
      <c r="B2130" s="6">
        <f>IF(ISNUMBER(SEARCH("D?001",$B285)),$G$1857*$B1501/(1+'11'!$G$12)*'935'!$O268,0)</f>
        <v>0</v>
      </c>
      <c r="C2130" s="10"/>
    </row>
    <row r="2131" spans="1:3">
      <c r="A2131" s="21">
        <v>263</v>
      </c>
      <c r="B2131" s="6">
        <f>IF(ISNUMBER(SEARCH("D?001",$B286)),$G$1857*$B1502/(1+'11'!$G$12)*'935'!$O269,0)</f>
        <v>0</v>
      </c>
      <c r="C2131" s="10"/>
    </row>
    <row r="2132" spans="1:3">
      <c r="A2132" s="21">
        <v>264</v>
      </c>
      <c r="B2132" s="6">
        <f>IF(ISNUMBER(SEARCH("D?001",$B287)),$G$1857*$B1503/(1+'11'!$G$12)*'935'!$O270,0)</f>
        <v>0</v>
      </c>
      <c r="C2132" s="10"/>
    </row>
    <row r="2133" spans="1:3">
      <c r="A2133" s="21">
        <v>265</v>
      </c>
      <c r="B2133" s="6">
        <f>IF(ISNUMBER(SEARCH("D?001",$B288)),$G$1857*$B1504/(1+'11'!$G$12)*'935'!$O271,0)</f>
        <v>0</v>
      </c>
      <c r="C2133" s="10"/>
    </row>
    <row r="2134" spans="1:3">
      <c r="A2134" s="21">
        <v>266</v>
      </c>
      <c r="B2134" s="6">
        <f>IF(ISNUMBER(SEARCH("D?001",$B289)),$G$1857*$B1505/(1+'11'!$G$12)*'935'!$O272,0)</f>
        <v>0</v>
      </c>
      <c r="C2134" s="10"/>
    </row>
    <row r="2135" spans="1:3">
      <c r="A2135" s="21">
        <v>267</v>
      </c>
      <c r="B2135" s="6">
        <f>IF(ISNUMBER(SEARCH("D?001",$B290)),$G$1857*$B1506/(1+'11'!$G$12)*'935'!$O273,0)</f>
        <v>0</v>
      </c>
      <c r="C2135" s="10"/>
    </row>
    <row r="2136" spans="1:3">
      <c r="A2136" s="21">
        <v>268</v>
      </c>
      <c r="B2136" s="6">
        <f>IF(ISNUMBER(SEARCH("D?001",$B291)),$G$1857*$B1507/(1+'11'!$G$12)*'935'!$O274,0)</f>
        <v>0</v>
      </c>
      <c r="C2136" s="10"/>
    </row>
    <row r="2137" spans="1:3">
      <c r="A2137" s="21">
        <v>269</v>
      </c>
      <c r="B2137" s="6">
        <f>IF(ISNUMBER(SEARCH("D?001",$B292)),$G$1857*$B1508/(1+'11'!$G$12)*'935'!$O275,0)</f>
        <v>0</v>
      </c>
      <c r="C2137" s="10"/>
    </row>
    <row r="2138" spans="1:3">
      <c r="A2138" s="21">
        <v>270</v>
      </c>
      <c r="B2138" s="6">
        <f>IF(ISNUMBER(SEARCH("D?001",$B293)),$G$1857*$B1509/(1+'11'!$G$12)*'935'!$O276,0)</f>
        <v>0</v>
      </c>
      <c r="C2138" s="10"/>
    </row>
    <row r="2139" spans="1:3">
      <c r="A2139" s="21">
        <v>271</v>
      </c>
      <c r="B2139" s="6">
        <f>IF(ISNUMBER(SEARCH("D?001",$B294)),$G$1857*$B1510/(1+'11'!$G$12)*'935'!$O277,0)</f>
        <v>0</v>
      </c>
      <c r="C2139" s="10"/>
    </row>
    <row r="2140" spans="1:3">
      <c r="A2140" s="21">
        <v>272</v>
      </c>
      <c r="B2140" s="6">
        <f>IF(ISNUMBER(SEARCH("D?001",$B295)),$G$1857*$B1511/(1+'11'!$G$12)*'935'!$O278,0)</f>
        <v>0</v>
      </c>
      <c r="C2140" s="10"/>
    </row>
    <row r="2141" spans="1:3">
      <c r="A2141" s="21">
        <v>273</v>
      </c>
      <c r="B2141" s="6">
        <f>IF(ISNUMBER(SEARCH("D?001",$B296)),$G$1857*$B1512/(1+'11'!$G$12)*'935'!$O279,0)</f>
        <v>0</v>
      </c>
      <c r="C2141" s="10"/>
    </row>
    <row r="2142" spans="1:3">
      <c r="A2142" s="21">
        <v>274</v>
      </c>
      <c r="B2142" s="6">
        <f>IF(ISNUMBER(SEARCH("D?001",$B297)),$G$1857*$B1513/(1+'11'!$G$12)*'935'!$O280,0)</f>
        <v>0</v>
      </c>
      <c r="C2142" s="10"/>
    </row>
    <row r="2143" spans="1:3">
      <c r="A2143" s="21">
        <v>275</v>
      </c>
      <c r="B2143" s="6">
        <f>IF(ISNUMBER(SEARCH("D?001",$B298)),$G$1857*$B1514/(1+'11'!$G$12)*'935'!$O281,0)</f>
        <v>0</v>
      </c>
      <c r="C2143" s="10"/>
    </row>
    <row r="2144" spans="1:3">
      <c r="A2144" s="21">
        <v>276</v>
      </c>
      <c r="B2144" s="6">
        <f>IF(ISNUMBER(SEARCH("D?001",$B299)),$G$1857*$B1515/(1+'11'!$G$12)*'935'!$O282,0)</f>
        <v>0</v>
      </c>
      <c r="C2144" s="10"/>
    </row>
    <row r="2145" spans="1:3">
      <c r="A2145" s="21">
        <v>277</v>
      </c>
      <c r="B2145" s="6">
        <f>IF(ISNUMBER(SEARCH("D?001",$B300)),$G$1857*$B1516/(1+'11'!$G$12)*'935'!$O283,0)</f>
        <v>0</v>
      </c>
      <c r="C2145" s="10"/>
    </row>
    <row r="2146" spans="1:3">
      <c r="A2146" s="21">
        <v>278</v>
      </c>
      <c r="B2146" s="6">
        <f>IF(ISNUMBER(SEARCH("D?001",$B301)),$G$1857*$B1517/(1+'11'!$G$12)*'935'!$O284,0)</f>
        <v>0</v>
      </c>
      <c r="C2146" s="10"/>
    </row>
    <row r="2147" spans="1:3">
      <c r="A2147" s="21">
        <v>279</v>
      </c>
      <c r="B2147" s="6">
        <f>IF(ISNUMBER(SEARCH("D?001",$B302)),$G$1857*$B1518/(1+'11'!$G$12)*'935'!$O285,0)</f>
        <v>0</v>
      </c>
      <c r="C2147" s="10"/>
    </row>
    <row r="2148" spans="1:3">
      <c r="A2148" s="21">
        <v>280</v>
      </c>
      <c r="B2148" s="6">
        <f>IF(ISNUMBER(SEARCH("D?001",$B303)),$G$1857*$B1519/(1+'11'!$G$12)*'935'!$O286,0)</f>
        <v>0</v>
      </c>
      <c r="C2148" s="10"/>
    </row>
    <row r="2149" spans="1:3">
      <c r="A2149" s="21">
        <v>281</v>
      </c>
      <c r="B2149" s="6">
        <f>IF(ISNUMBER(SEARCH("D?001",$B304)),$G$1857*$B1520/(1+'11'!$G$12)*'935'!$O287,0)</f>
        <v>0</v>
      </c>
      <c r="C2149" s="10"/>
    </row>
    <row r="2150" spans="1:3">
      <c r="A2150" s="21">
        <v>282</v>
      </c>
      <c r="B2150" s="6">
        <f>IF(ISNUMBER(SEARCH("D?001",$B305)),$G$1857*$B1521/(1+'11'!$G$12)*'935'!$O288,0)</f>
        <v>0</v>
      </c>
      <c r="C2150" s="10"/>
    </row>
    <row r="2151" spans="1:3">
      <c r="A2151" s="21">
        <v>283</v>
      </c>
      <c r="B2151" s="6">
        <f>IF(ISNUMBER(SEARCH("D?001",$B306)),$G$1857*$B1522/(1+'11'!$G$12)*'935'!$O289,0)</f>
        <v>0</v>
      </c>
      <c r="C2151" s="10"/>
    </row>
    <row r="2152" spans="1:3">
      <c r="A2152" s="21">
        <v>284</v>
      </c>
      <c r="B2152" s="6">
        <f>IF(ISNUMBER(SEARCH("D?001",$B307)),$G$1857*$B1523/(1+'11'!$G$12)*'935'!$O290,0)</f>
        <v>0</v>
      </c>
      <c r="C2152" s="10"/>
    </row>
    <row r="2153" spans="1:3">
      <c r="A2153" s="21">
        <v>285</v>
      </c>
      <c r="B2153" s="6">
        <f>IF(ISNUMBER(SEARCH("D?001",$B308)),$G$1857*$B1524/(1+'11'!$G$12)*'935'!$O291,0)</f>
        <v>0</v>
      </c>
      <c r="C2153" s="10"/>
    </row>
    <row r="2154" spans="1:3">
      <c r="A2154" s="21">
        <v>286</v>
      </c>
      <c r="B2154" s="6">
        <f>IF(ISNUMBER(SEARCH("D?001",$B309)),$G$1857*$B1525/(1+'11'!$G$12)*'935'!$O292,0)</f>
        <v>0</v>
      </c>
      <c r="C2154" s="10"/>
    </row>
    <row r="2155" spans="1:3">
      <c r="A2155" s="21">
        <v>287</v>
      </c>
      <c r="B2155" s="6">
        <f>IF(ISNUMBER(SEARCH("D?001",$B310)),$G$1857*$B1526/(1+'11'!$G$12)*'935'!$O293,0)</f>
        <v>0</v>
      </c>
      <c r="C2155" s="10"/>
    </row>
    <row r="2156" spans="1:3">
      <c r="A2156" s="21">
        <v>288</v>
      </c>
      <c r="B2156" s="6">
        <f>IF(ISNUMBER(SEARCH("D?001",$B311)),$G$1857*$B1527/(1+'11'!$G$12)*'935'!$O294,0)</f>
        <v>0</v>
      </c>
      <c r="C2156" s="10"/>
    </row>
    <row r="2157" spans="1:3">
      <c r="A2157" s="21">
        <v>289</v>
      </c>
      <c r="B2157" s="6">
        <f>IF(ISNUMBER(SEARCH("D?001",$B312)),$G$1857*$B1528/(1+'11'!$G$12)*'935'!$O295,0)</f>
        <v>0</v>
      </c>
      <c r="C2157" s="10"/>
    </row>
    <row r="2158" spans="1:3">
      <c r="A2158" s="21">
        <v>290</v>
      </c>
      <c r="B2158" s="6">
        <f>IF(ISNUMBER(SEARCH("D?001",$B313)),$G$1857*$B1529/(1+'11'!$G$12)*'935'!$O296,0)</f>
        <v>0</v>
      </c>
      <c r="C2158" s="10"/>
    </row>
    <row r="2159" spans="1:3">
      <c r="A2159" s="21">
        <v>291</v>
      </c>
      <c r="B2159" s="6">
        <f>IF(ISNUMBER(SEARCH("D?001",$B314)),$G$1857*$B1530/(1+'11'!$G$12)*'935'!$O297,0)</f>
        <v>0</v>
      </c>
      <c r="C2159" s="10"/>
    </row>
    <row r="2160" spans="1:3">
      <c r="A2160" s="21">
        <v>292</v>
      </c>
      <c r="B2160" s="6">
        <f>IF(ISNUMBER(SEARCH("D?001",$B315)),$G$1857*$B1531/(1+'11'!$G$12)*'935'!$O298,0)</f>
        <v>0</v>
      </c>
      <c r="C2160" s="10"/>
    </row>
    <row r="2161" spans="1:3">
      <c r="A2161" s="21">
        <v>293</v>
      </c>
      <c r="B2161" s="6">
        <f>IF(ISNUMBER(SEARCH("D?001",$B316)),$G$1857*$B1532/(1+'11'!$G$12)*'935'!$O299,0)</f>
        <v>0</v>
      </c>
      <c r="C2161" s="10"/>
    </row>
    <row r="2162" spans="1:3">
      <c r="A2162" s="21">
        <v>294</v>
      </c>
      <c r="B2162" s="6">
        <f>IF(ISNUMBER(SEARCH("D?001",$B317)),$G$1857*$B1533/(1+'11'!$G$12)*'935'!$O300,0)</f>
        <v>0</v>
      </c>
      <c r="C2162" s="10"/>
    </row>
    <row r="2163" spans="1:3">
      <c r="A2163" s="21">
        <v>295</v>
      </c>
      <c r="B2163" s="6">
        <f>IF(ISNUMBER(SEARCH("D?001",$B318)),$G$1857*$B1534/(1+'11'!$G$12)*'935'!$O301,0)</f>
        <v>0</v>
      </c>
      <c r="C2163" s="10"/>
    </row>
    <row r="2164" spans="1:3">
      <c r="A2164" s="21">
        <v>296</v>
      </c>
      <c r="B2164" s="6">
        <f>IF(ISNUMBER(SEARCH("D?001",$B319)),$G$1857*$B1535/(1+'11'!$G$12)*'935'!$O302,0)</f>
        <v>0</v>
      </c>
      <c r="C2164" s="10"/>
    </row>
    <row r="2165" spans="1:3">
      <c r="A2165" s="21">
        <v>297</v>
      </c>
      <c r="B2165" s="6">
        <f>IF(ISNUMBER(SEARCH("D?001",$B320)),$G$1857*$B1536/(1+'11'!$G$12)*'935'!$O303,0)</f>
        <v>0</v>
      </c>
      <c r="C2165" s="10"/>
    </row>
    <row r="2166" spans="1:3">
      <c r="A2166" s="21">
        <v>298</v>
      </c>
      <c r="B2166" s="6">
        <f>IF(ISNUMBER(SEARCH("D?001",$B321)),$G$1857*$B1537/(1+'11'!$G$12)*'935'!$O304,0)</f>
        <v>0</v>
      </c>
      <c r="C2166" s="10"/>
    </row>
    <row r="2167" spans="1:3">
      <c r="A2167" s="21">
        <v>299</v>
      </c>
      <c r="B2167" s="6">
        <f>IF(ISNUMBER(SEARCH("D?001",$B322)),$G$1857*$B1538/(1+'11'!$G$12)*'935'!$O305,0)</f>
        <v>0</v>
      </c>
      <c r="C2167" s="10"/>
    </row>
    <row r="2168" spans="1:3">
      <c r="A2168" s="21">
        <v>300</v>
      </c>
      <c r="B2168" s="6">
        <f>IF(ISNUMBER(SEARCH("D?001",$B323)),$G$1857*$B1539/(1+'11'!$G$12)*'935'!$O306,0)</f>
        <v>0</v>
      </c>
      <c r="C2168" s="10"/>
    </row>
    <row r="2169" spans="1:3">
      <c r="A2169" s="21">
        <v>301</v>
      </c>
      <c r="B2169" s="6">
        <f>IF(ISNUMBER(SEARCH("D?001",$B324)),$G$1857*$B1540/(1+'11'!$G$12)*'935'!$O307,0)</f>
        <v>0</v>
      </c>
      <c r="C2169" s="10"/>
    </row>
    <row r="2170" spans="1:3">
      <c r="A2170" s="21">
        <v>302</v>
      </c>
      <c r="B2170" s="6">
        <f>IF(ISNUMBER(SEARCH("D?001",$B325)),$G$1857*$B1541/(1+'11'!$G$12)*'935'!$O308,0)</f>
        <v>0</v>
      </c>
      <c r="C2170" s="10"/>
    </row>
    <row r="2171" spans="1:3">
      <c r="A2171" s="21">
        <v>303</v>
      </c>
      <c r="B2171" s="6">
        <f>IF(ISNUMBER(SEARCH("D?001",$B326)),$G$1857*$B1542/(1+'11'!$G$12)*'935'!$O309,0)</f>
        <v>0</v>
      </c>
      <c r="C2171" s="10"/>
    </row>
    <row r="2172" spans="1:3">
      <c r="A2172" s="21">
        <v>304</v>
      </c>
      <c r="B2172" s="6">
        <f>IF(ISNUMBER(SEARCH("D?001",$B327)),$G$1857*$B1543/(1+'11'!$G$12)*'935'!$O310,0)</f>
        <v>0</v>
      </c>
      <c r="C2172" s="10"/>
    </row>
    <row r="2173" spans="1:3">
      <c r="A2173" s="21">
        <v>305</v>
      </c>
      <c r="B2173" s="6">
        <f>IF(ISNUMBER(SEARCH("D?001",$B328)),$G$1857*$B1544/(1+'11'!$G$12)*'935'!$O311,0)</f>
        <v>0</v>
      </c>
      <c r="C2173" s="10"/>
    </row>
    <row r="2174" spans="1:3">
      <c r="A2174" s="21">
        <v>306</v>
      </c>
      <c r="B2174" s="6">
        <f>IF(ISNUMBER(SEARCH("D?001",$B329)),$G$1857*$B1545/(1+'11'!$G$12)*'935'!$O312,0)</f>
        <v>0</v>
      </c>
      <c r="C2174" s="10"/>
    </row>
    <row r="2175" spans="1:3">
      <c r="A2175" s="21">
        <v>307</v>
      </c>
      <c r="B2175" s="6">
        <f>IF(ISNUMBER(SEARCH("D?001",$B330)),$G$1857*$B1546/(1+'11'!$G$12)*'935'!$O313,0)</f>
        <v>0</v>
      </c>
      <c r="C2175" s="10"/>
    </row>
    <row r="2176" spans="1:3">
      <c r="A2176" s="21">
        <v>308</v>
      </c>
      <c r="B2176" s="6">
        <f>IF(ISNUMBER(SEARCH("D?001",$B331)),$G$1857*$B1547/(1+'11'!$G$12)*'935'!$O314,0)</f>
        <v>0</v>
      </c>
      <c r="C2176" s="10"/>
    </row>
    <row r="2177" spans="1:3">
      <c r="A2177" s="21">
        <v>309</v>
      </c>
      <c r="B2177" s="6">
        <f>IF(ISNUMBER(SEARCH("D?001",$B332)),$G$1857*$B1548/(1+'11'!$G$12)*'935'!$O315,0)</f>
        <v>0</v>
      </c>
      <c r="C2177" s="10"/>
    </row>
    <row r="2178" spans="1:3">
      <c r="A2178" s="21">
        <v>310</v>
      </c>
      <c r="B2178" s="6">
        <f>IF(ISNUMBER(SEARCH("D?001",$B333)),$G$1857*$B1549/(1+'11'!$G$12)*'935'!$O316,0)</f>
        <v>0</v>
      </c>
      <c r="C2178" s="10"/>
    </row>
    <row r="2179" spans="1:3">
      <c r="A2179" s="21">
        <v>311</v>
      </c>
      <c r="B2179" s="6">
        <f>IF(ISNUMBER(SEARCH("D?001",$B334)),$G$1857*$B1550/(1+'11'!$G$12)*'935'!$O317,0)</f>
        <v>0</v>
      </c>
      <c r="C2179" s="10"/>
    </row>
    <row r="2180" spans="1:3">
      <c r="A2180" s="21">
        <v>312</v>
      </c>
      <c r="B2180" s="6">
        <f>IF(ISNUMBER(SEARCH("D?001",$B335)),$G$1857*$B1551/(1+'11'!$G$12)*'935'!$O318,0)</f>
        <v>0</v>
      </c>
      <c r="C2180" s="10"/>
    </row>
    <row r="2181" spans="1:3">
      <c r="A2181" s="21">
        <v>313</v>
      </c>
      <c r="B2181" s="6">
        <f>IF(ISNUMBER(SEARCH("D?001",$B336)),$G$1857*$B1552/(1+'11'!$G$12)*'935'!$O319,0)</f>
        <v>0</v>
      </c>
      <c r="C2181" s="10"/>
    </row>
    <row r="2182" spans="1:3">
      <c r="A2182" s="21">
        <v>314</v>
      </c>
      <c r="B2182" s="6">
        <f>IF(ISNUMBER(SEARCH("D?001",$B337)),$G$1857*$B1553/(1+'11'!$G$12)*'935'!$O320,0)</f>
        <v>0</v>
      </c>
      <c r="C2182" s="10"/>
    </row>
    <row r="2183" spans="1:3">
      <c r="A2183" s="21">
        <v>315</v>
      </c>
      <c r="B2183" s="6">
        <f>IF(ISNUMBER(SEARCH("D?001",$B338)),$G$1857*$B1554/(1+'11'!$G$12)*'935'!$O321,0)</f>
        <v>0</v>
      </c>
      <c r="C2183" s="10"/>
    </row>
    <row r="2184" spans="1:3">
      <c r="A2184" s="21">
        <v>316</v>
      </c>
      <c r="B2184" s="6">
        <f>IF(ISNUMBER(SEARCH("D?001",$B339)),$G$1857*$B1555/(1+'11'!$G$12)*'935'!$O322,0)</f>
        <v>0</v>
      </c>
      <c r="C2184" s="10"/>
    </row>
    <row r="2185" spans="1:3">
      <c r="A2185" s="21">
        <v>317</v>
      </c>
      <c r="B2185" s="6">
        <f>IF(ISNUMBER(SEARCH("D?001",$B340)),$G$1857*$B1556/(1+'11'!$G$12)*'935'!$O323,0)</f>
        <v>0</v>
      </c>
      <c r="C2185" s="10"/>
    </row>
    <row r="2186" spans="1:3">
      <c r="A2186" s="21">
        <v>318</v>
      </c>
      <c r="B2186" s="6">
        <f>IF(ISNUMBER(SEARCH("D?001",$B341)),$G$1857*$B1557/(1+'11'!$G$12)*'935'!$O324,0)</f>
        <v>0</v>
      </c>
      <c r="C2186" s="10"/>
    </row>
    <row r="2187" spans="1:3">
      <c r="A2187" s="21">
        <v>319</v>
      </c>
      <c r="B2187" s="6">
        <f>IF(ISNUMBER(SEARCH("D?001",$B342)),$G$1857*$B1558/(1+'11'!$G$12)*'935'!$O325,0)</f>
        <v>0</v>
      </c>
      <c r="C2187" s="10"/>
    </row>
    <row r="2188" spans="1:3">
      <c r="A2188" s="21">
        <v>320</v>
      </c>
      <c r="B2188" s="6">
        <f>IF(ISNUMBER(SEARCH("D?001",$B343)),$G$1857*$B1559/(1+'11'!$G$12)*'935'!$O326,0)</f>
        <v>0</v>
      </c>
      <c r="C2188" s="10"/>
    </row>
    <row r="2189" spans="1:3">
      <c r="A2189" s="21">
        <v>321</v>
      </c>
      <c r="B2189" s="6">
        <f>IF(ISNUMBER(SEARCH("D?001",$B344)),$G$1857*$B1560/(1+'11'!$G$12)*'935'!$O327,0)</f>
        <v>0</v>
      </c>
      <c r="C2189" s="10"/>
    </row>
    <row r="2190" spans="1:3">
      <c r="A2190" s="21">
        <v>322</v>
      </c>
      <c r="B2190" s="6">
        <f>IF(ISNUMBER(SEARCH("D?001",$B345)),$G$1857*$B1561/(1+'11'!$G$12)*'935'!$O328,0)</f>
        <v>0</v>
      </c>
      <c r="C2190" s="10"/>
    </row>
    <row r="2191" spans="1:3">
      <c r="A2191" s="21">
        <v>323</v>
      </c>
      <c r="B2191" s="6">
        <f>IF(ISNUMBER(SEARCH("D?001",$B346)),$G$1857*$B1562/(1+'11'!$G$12)*'935'!$O329,0)</f>
        <v>0</v>
      </c>
      <c r="C2191" s="10"/>
    </row>
    <row r="2192" spans="1:3">
      <c r="A2192" s="21">
        <v>324</v>
      </c>
      <c r="B2192" s="6">
        <f>IF(ISNUMBER(SEARCH("D?001",$B347)),$G$1857*$B1563/(1+'11'!$G$12)*'935'!$O330,0)</f>
        <v>0</v>
      </c>
      <c r="C2192" s="10"/>
    </row>
    <row r="2193" spans="1:3">
      <c r="A2193" s="21">
        <v>325</v>
      </c>
      <c r="B2193" s="6">
        <f>IF(ISNUMBER(SEARCH("D?001",$B348)),$G$1857*$B1564/(1+'11'!$G$12)*'935'!$O331,0)</f>
        <v>0</v>
      </c>
      <c r="C2193" s="10"/>
    </row>
    <row r="2194" spans="1:3">
      <c r="A2194" s="21">
        <v>326</v>
      </c>
      <c r="B2194" s="6">
        <f>IF(ISNUMBER(SEARCH("D?001",$B349)),$G$1857*$B1565/(1+'11'!$G$12)*'935'!$O332,0)</f>
        <v>0</v>
      </c>
      <c r="C2194" s="10"/>
    </row>
    <row r="2195" spans="1:3">
      <c r="A2195" s="21">
        <v>327</v>
      </c>
      <c r="B2195" s="6">
        <f>IF(ISNUMBER(SEARCH("D?001",$B350)),$G$1857*$B1566/(1+'11'!$G$12)*'935'!$O333,0)</f>
        <v>0</v>
      </c>
      <c r="C2195" s="10"/>
    </row>
    <row r="2196" spans="1:3">
      <c r="A2196" s="21">
        <v>328</v>
      </c>
      <c r="B2196" s="6">
        <f>IF(ISNUMBER(SEARCH("D?001",$B351)),$G$1857*$B1567/(1+'11'!$G$12)*'935'!$O334,0)</f>
        <v>0</v>
      </c>
      <c r="C2196" s="10"/>
    </row>
    <row r="2197" spans="1:3">
      <c r="A2197" s="21">
        <v>329</v>
      </c>
      <c r="B2197" s="6">
        <f>IF(ISNUMBER(SEARCH("D?001",$B352)),$G$1857*$B1568/(1+'11'!$G$12)*'935'!$O335,0)</f>
        <v>0</v>
      </c>
      <c r="C2197" s="10"/>
    </row>
    <row r="2198" spans="1:3">
      <c r="A2198" s="21">
        <v>330</v>
      </c>
      <c r="B2198" s="6">
        <f>IF(ISNUMBER(SEARCH("D?001",$B353)),$G$1857*$B1569/(1+'11'!$G$12)*'935'!$O336,0)</f>
        <v>0</v>
      </c>
      <c r="C2198" s="10"/>
    </row>
    <row r="2199" spans="1:3">
      <c r="A2199" s="21">
        <v>331</v>
      </c>
      <c r="B2199" s="6">
        <f>IF(ISNUMBER(SEARCH("D?001",$B354)),$G$1857*$B1570/(1+'11'!$G$12)*'935'!$O337,0)</f>
        <v>0</v>
      </c>
      <c r="C2199" s="10"/>
    </row>
    <row r="2200" spans="1:3">
      <c r="A2200" s="21">
        <v>332</v>
      </c>
      <c r="B2200" s="6">
        <f>IF(ISNUMBER(SEARCH("D?001",$B355)),$G$1857*$B1571/(1+'11'!$G$12)*'935'!$O338,0)</f>
        <v>0</v>
      </c>
      <c r="C2200" s="10"/>
    </row>
    <row r="2201" spans="1:3">
      <c r="A2201" s="21">
        <v>333</v>
      </c>
      <c r="B2201" s="6">
        <f>IF(ISNUMBER(SEARCH("D?001",$B356)),$G$1857*$B1572/(1+'11'!$G$12)*'935'!$O339,0)</f>
        <v>0</v>
      </c>
      <c r="C2201" s="10"/>
    </row>
    <row r="2202" spans="1:3">
      <c r="A2202" s="21">
        <v>334</v>
      </c>
      <c r="B2202" s="6">
        <f>IF(ISNUMBER(SEARCH("D?001",$B357)),$G$1857*$B1573/(1+'11'!$G$12)*'935'!$O340,0)</f>
        <v>0</v>
      </c>
      <c r="C2202" s="10"/>
    </row>
    <row r="2203" spans="1:3">
      <c r="A2203" s="21">
        <v>335</v>
      </c>
      <c r="B2203" s="6">
        <f>IF(ISNUMBER(SEARCH("D?001",$B358)),$G$1857*$B1574/(1+'11'!$G$12)*'935'!$O341,0)</f>
        <v>0</v>
      </c>
      <c r="C2203" s="10"/>
    </row>
    <row r="2204" spans="1:3">
      <c r="A2204" s="21">
        <v>336</v>
      </c>
      <c r="B2204" s="6">
        <f>IF(ISNUMBER(SEARCH("D?001",$B359)),$G$1857*$B1575/(1+'11'!$G$12)*'935'!$O342,0)</f>
        <v>0</v>
      </c>
      <c r="C2204" s="10"/>
    </row>
    <row r="2205" spans="1:3">
      <c r="A2205" s="21">
        <v>337</v>
      </c>
      <c r="B2205" s="6">
        <f>IF(ISNUMBER(SEARCH("D?001",$B360)),$G$1857*$B1576/(1+'11'!$G$12)*'935'!$O343,0)</f>
        <v>0</v>
      </c>
      <c r="C2205" s="10"/>
    </row>
    <row r="2206" spans="1:3">
      <c r="A2206" s="21">
        <v>338</v>
      </c>
      <c r="B2206" s="6">
        <f>IF(ISNUMBER(SEARCH("D?001",$B361)),$G$1857*$B1577/(1+'11'!$G$12)*'935'!$O344,0)</f>
        <v>0</v>
      </c>
      <c r="C2206" s="10"/>
    </row>
    <row r="2207" spans="1:3">
      <c r="A2207" s="21">
        <v>339</v>
      </c>
      <c r="B2207" s="6">
        <f>IF(ISNUMBER(SEARCH("D?001",$B362)),$G$1857*$B1578/(1+'11'!$G$12)*'935'!$O345,0)</f>
        <v>0</v>
      </c>
      <c r="C2207" s="10"/>
    </row>
    <row r="2208" spans="1:3">
      <c r="A2208" s="21">
        <v>340</v>
      </c>
      <c r="B2208" s="6">
        <f>IF(ISNUMBER(SEARCH("D?001",$B363)),$G$1857*$B1579/(1+'11'!$G$12)*'935'!$O346,0)</f>
        <v>0</v>
      </c>
      <c r="C2208" s="10"/>
    </row>
    <row r="2209" spans="1:3">
      <c r="A2209" s="21">
        <v>341</v>
      </c>
      <c r="B2209" s="6">
        <f>IF(ISNUMBER(SEARCH("D?001",$B364)),$G$1857*$B1580/(1+'11'!$G$12)*'935'!$O347,0)</f>
        <v>0</v>
      </c>
      <c r="C2209" s="10"/>
    </row>
    <row r="2210" spans="1:3">
      <c r="A2210" s="21">
        <v>342</v>
      </c>
      <c r="B2210" s="6">
        <f>IF(ISNUMBER(SEARCH("D?001",$B365)),$G$1857*$B1581/(1+'11'!$G$12)*'935'!$O348,0)</f>
        <v>0</v>
      </c>
      <c r="C2210" s="10"/>
    </row>
    <row r="2211" spans="1:3">
      <c r="A2211" s="21">
        <v>343</v>
      </c>
      <c r="B2211" s="6">
        <f>IF(ISNUMBER(SEARCH("D?001",$B366)),$G$1857*$B1582/(1+'11'!$G$12)*'935'!$O349,0)</f>
        <v>0</v>
      </c>
      <c r="C2211" s="10"/>
    </row>
    <row r="2212" spans="1:3">
      <c r="A2212" s="21">
        <v>344</v>
      </c>
      <c r="B2212" s="6">
        <f>IF(ISNUMBER(SEARCH("D?001",$B367)),$G$1857*$B1583/(1+'11'!$G$12)*'935'!$O350,0)</f>
        <v>0</v>
      </c>
      <c r="C2212" s="10"/>
    </row>
    <row r="2213" spans="1:3">
      <c r="A2213" s="21">
        <v>345</v>
      </c>
      <c r="B2213" s="6">
        <f>IF(ISNUMBER(SEARCH("D?001",$B368)),$G$1857*$B1584/(1+'11'!$G$12)*'935'!$O351,0)</f>
        <v>0</v>
      </c>
      <c r="C2213" s="10"/>
    </row>
    <row r="2214" spans="1:3">
      <c r="A2214" s="21">
        <v>346</v>
      </c>
      <c r="B2214" s="6">
        <f>IF(ISNUMBER(SEARCH("D?001",$B369)),$G$1857*$B1585/(1+'11'!$G$12)*'935'!$O352,0)</f>
        <v>0</v>
      </c>
      <c r="C2214" s="10"/>
    </row>
    <row r="2215" spans="1:3">
      <c r="A2215" s="21">
        <v>347</v>
      </c>
      <c r="B2215" s="6">
        <f>IF(ISNUMBER(SEARCH("D?001",$B370)),$G$1857*$B1586/(1+'11'!$G$12)*'935'!$O353,0)</f>
        <v>0</v>
      </c>
      <c r="C2215" s="10"/>
    </row>
    <row r="2216" spans="1:3">
      <c r="A2216" s="21">
        <v>348</v>
      </c>
      <c r="B2216" s="6">
        <f>IF(ISNUMBER(SEARCH("D?001",$B371)),$G$1857*$B1587/(1+'11'!$G$12)*'935'!$O354,0)</f>
        <v>0</v>
      </c>
      <c r="C2216" s="10"/>
    </row>
    <row r="2217" spans="1:3">
      <c r="A2217" s="21">
        <v>349</v>
      </c>
      <c r="B2217" s="6">
        <f>IF(ISNUMBER(SEARCH("D?001",$B372)),$G$1857*$B1588/(1+'11'!$G$12)*'935'!$O355,0)</f>
        <v>0</v>
      </c>
      <c r="C2217" s="10"/>
    </row>
    <row r="2218" spans="1:3">
      <c r="A2218" s="21">
        <v>350</v>
      </c>
      <c r="B2218" s="6">
        <f>IF(ISNUMBER(SEARCH("D?001",$B373)),$G$1857*$B1589/(1+'11'!$G$12)*'935'!$O356,0)</f>
        <v>0</v>
      </c>
      <c r="C2218" s="10"/>
    </row>
    <row r="2219" spans="1:3">
      <c r="A2219" s="21">
        <v>351</v>
      </c>
      <c r="B2219" s="6">
        <f>IF(ISNUMBER(SEARCH("D?001",$B374)),$G$1857*$B1590/(1+'11'!$G$12)*'935'!$O357,0)</f>
        <v>0</v>
      </c>
      <c r="C2219" s="10"/>
    </row>
    <row r="2220" spans="1:3">
      <c r="A2220" s="21">
        <v>352</v>
      </c>
      <c r="B2220" s="6">
        <f>IF(ISNUMBER(SEARCH("D?001",$B375)),$G$1857*$B1591/(1+'11'!$G$12)*'935'!$O358,0)</f>
        <v>0</v>
      </c>
      <c r="C2220" s="10"/>
    </row>
    <row r="2221" spans="1:3">
      <c r="A2221" s="21">
        <v>353</v>
      </c>
      <c r="B2221" s="6">
        <f>IF(ISNUMBER(SEARCH("D?001",$B376)),$G$1857*$B1592/(1+'11'!$G$12)*'935'!$O359,0)</f>
        <v>0</v>
      </c>
      <c r="C2221" s="10"/>
    </row>
    <row r="2222" spans="1:3">
      <c r="A2222" s="21">
        <v>354</v>
      </c>
      <c r="B2222" s="6">
        <f>IF(ISNUMBER(SEARCH("D?001",$B377)),$G$1857*$B1593/(1+'11'!$G$12)*'935'!$O360,0)</f>
        <v>0</v>
      </c>
      <c r="C2222" s="10"/>
    </row>
    <row r="2223" spans="1:3">
      <c r="A2223" s="21">
        <v>355</v>
      </c>
      <c r="B2223" s="6">
        <f>IF(ISNUMBER(SEARCH("D?001",$B378)),$G$1857*$B1594/(1+'11'!$G$12)*'935'!$O361,0)</f>
        <v>0</v>
      </c>
      <c r="C2223" s="10"/>
    </row>
    <row r="2224" spans="1:3">
      <c r="A2224" s="21">
        <v>356</v>
      </c>
      <c r="B2224" s="6">
        <f>IF(ISNUMBER(SEARCH("D?001",$B379)),$G$1857*$B1595/(1+'11'!$G$12)*'935'!$O362,0)</f>
        <v>0</v>
      </c>
      <c r="C2224" s="10"/>
    </row>
    <row r="2225" spans="1:3">
      <c r="A2225" s="21">
        <v>357</v>
      </c>
      <c r="B2225" s="6">
        <f>IF(ISNUMBER(SEARCH("D?001",$B380)),$G$1857*$B1596/(1+'11'!$G$12)*'935'!$O363,0)</f>
        <v>0</v>
      </c>
      <c r="C2225" s="10"/>
    </row>
    <row r="2226" spans="1:3">
      <c r="A2226" s="21">
        <v>358</v>
      </c>
      <c r="B2226" s="6">
        <f>IF(ISNUMBER(SEARCH("D?001",$B381)),$G$1857*$B1597/(1+'11'!$G$12)*'935'!$O364,0)</f>
        <v>0</v>
      </c>
      <c r="C2226" s="10"/>
    </row>
    <row r="2227" spans="1:3">
      <c r="A2227" s="21">
        <v>359</v>
      </c>
      <c r="B2227" s="6">
        <f>IF(ISNUMBER(SEARCH("D?001",$B382)),$G$1857*$B1598/(1+'11'!$G$12)*'935'!$O365,0)</f>
        <v>0</v>
      </c>
      <c r="C2227" s="10"/>
    </row>
    <row r="2228" spans="1:3">
      <c r="A2228" s="21">
        <v>360</v>
      </c>
      <c r="B2228" s="6">
        <f>IF(ISNUMBER(SEARCH("D?001",$B383)),$G$1857*$B1599/(1+'11'!$G$12)*'935'!$O366,0)</f>
        <v>0</v>
      </c>
      <c r="C2228" s="10"/>
    </row>
    <row r="2229" spans="1:3">
      <c r="A2229" s="21">
        <v>361</v>
      </c>
      <c r="B2229" s="6">
        <f>IF(ISNUMBER(SEARCH("D?001",$B384)),$G$1857*$B1600/(1+'11'!$G$12)*'935'!$O367,0)</f>
        <v>0</v>
      </c>
      <c r="C2229" s="10"/>
    </row>
    <row r="2230" spans="1:3">
      <c r="A2230" s="21">
        <v>362</v>
      </c>
      <c r="B2230" s="6">
        <f>IF(ISNUMBER(SEARCH("D?001",$B385)),$G$1857*$B1601/(1+'11'!$G$12)*'935'!$O368,0)</f>
        <v>0</v>
      </c>
      <c r="C2230" s="10"/>
    </row>
    <row r="2231" spans="1:3">
      <c r="A2231" s="21">
        <v>363</v>
      </c>
      <c r="B2231" s="6">
        <f>IF(ISNUMBER(SEARCH("D?001",$B386)),$G$1857*$B1602/(1+'11'!$G$12)*'935'!$O369,0)</f>
        <v>0</v>
      </c>
      <c r="C2231" s="10"/>
    </row>
    <row r="2232" spans="1:3">
      <c r="A2232" s="21">
        <v>364</v>
      </c>
      <c r="B2232" s="6">
        <f>IF(ISNUMBER(SEARCH("D?001",$B387)),$G$1857*$B1603/(1+'11'!$G$12)*'935'!$O370,0)</f>
        <v>0</v>
      </c>
      <c r="C2232" s="10"/>
    </row>
    <row r="2233" spans="1:3">
      <c r="A2233" s="21">
        <v>365</v>
      </c>
      <c r="B2233" s="6">
        <f>IF(ISNUMBER(SEARCH("D?001",$B388)),$G$1857*$B1604/(1+'11'!$G$12)*'935'!$O371,0)</f>
        <v>0</v>
      </c>
      <c r="C2233" s="10"/>
    </row>
    <row r="2234" spans="1:3">
      <c r="A2234" s="21">
        <v>366</v>
      </c>
      <c r="B2234" s="6">
        <f>IF(ISNUMBER(SEARCH("D?001",$B389)),$G$1857*$B1605/(1+'11'!$G$12)*'935'!$O372,0)</f>
        <v>0</v>
      </c>
      <c r="C2234" s="10"/>
    </row>
    <row r="2235" spans="1:3">
      <c r="A2235" s="21">
        <v>367</v>
      </c>
      <c r="B2235" s="6">
        <f>IF(ISNUMBER(SEARCH("D?001",$B390)),$G$1857*$B1606/(1+'11'!$G$12)*'935'!$O373,0)</f>
        <v>0</v>
      </c>
      <c r="C2235" s="10"/>
    </row>
    <row r="2236" spans="1:3">
      <c r="A2236" s="21">
        <v>368</v>
      </c>
      <c r="B2236" s="6">
        <f>IF(ISNUMBER(SEARCH("D?001",$B391)),$G$1857*$B1607/(1+'11'!$G$12)*'935'!$O374,0)</f>
        <v>0</v>
      </c>
      <c r="C2236" s="10"/>
    </row>
    <row r="2237" spans="1:3">
      <c r="A2237" s="21">
        <v>369</v>
      </c>
      <c r="B2237" s="6">
        <f>IF(ISNUMBER(SEARCH("D?001",$B392)),$G$1857*$B1608/(1+'11'!$G$12)*'935'!$O375,0)</f>
        <v>0</v>
      </c>
      <c r="C2237" s="10"/>
    </row>
    <row r="2238" spans="1:3">
      <c r="A2238" s="21">
        <v>370</v>
      </c>
      <c r="B2238" s="6">
        <f>IF(ISNUMBER(SEARCH("D?001",$B393)),$G$1857*$B1609/(1+'11'!$G$12)*'935'!$O376,0)</f>
        <v>0</v>
      </c>
      <c r="C2238" s="10"/>
    </row>
    <row r="2239" spans="1:3">
      <c r="A2239" s="21">
        <v>371</v>
      </c>
      <c r="B2239" s="6">
        <f>IF(ISNUMBER(SEARCH("D?001",$B394)),$G$1857*$B1610/(1+'11'!$G$12)*'935'!$O377,0)</f>
        <v>0</v>
      </c>
      <c r="C2239" s="10"/>
    </row>
    <row r="2240" spans="1:3">
      <c r="A2240" s="21">
        <v>372</v>
      </c>
      <c r="B2240" s="6">
        <f>IF(ISNUMBER(SEARCH("D?001",$B395)),$G$1857*$B1611/(1+'11'!$G$12)*'935'!$O378,0)</f>
        <v>0</v>
      </c>
      <c r="C2240" s="10"/>
    </row>
    <row r="2241" spans="1:3">
      <c r="A2241" s="21">
        <v>373</v>
      </c>
      <c r="B2241" s="6">
        <f>IF(ISNUMBER(SEARCH("D?001",$B396)),$G$1857*$B1612/(1+'11'!$G$12)*'935'!$O379,0)</f>
        <v>0</v>
      </c>
      <c r="C2241" s="10"/>
    </row>
    <row r="2242" spans="1:3">
      <c r="A2242" s="21">
        <v>374</v>
      </c>
      <c r="B2242" s="6">
        <f>IF(ISNUMBER(SEARCH("D?001",$B397)),$G$1857*$B1613/(1+'11'!$G$12)*'935'!$O380,0)</f>
        <v>0</v>
      </c>
      <c r="C2242" s="10"/>
    </row>
    <row r="2243" spans="1:3">
      <c r="A2243" s="21">
        <v>375</v>
      </c>
      <c r="B2243" s="6">
        <f>IF(ISNUMBER(SEARCH("D?001",$B398)),$G$1857*$B1614/(1+'11'!$G$12)*'935'!$O381,0)</f>
        <v>0</v>
      </c>
      <c r="C2243" s="10"/>
    </row>
    <row r="2244" spans="1:3">
      <c r="A2244" s="21">
        <v>376</v>
      </c>
      <c r="B2244" s="6">
        <f>IF(ISNUMBER(SEARCH("D?001",$B399)),$G$1857*$B1615/(1+'11'!$G$12)*'935'!$O382,0)</f>
        <v>0</v>
      </c>
      <c r="C2244" s="10"/>
    </row>
    <row r="2245" spans="1:3">
      <c r="A2245" s="21">
        <v>377</v>
      </c>
      <c r="B2245" s="6">
        <f>IF(ISNUMBER(SEARCH("D?001",$B400)),$G$1857*$B1616/(1+'11'!$G$12)*'935'!$O383,0)</f>
        <v>0</v>
      </c>
      <c r="C2245" s="10"/>
    </row>
    <row r="2246" spans="1:3">
      <c r="A2246" s="21">
        <v>378</v>
      </c>
      <c r="B2246" s="6">
        <f>IF(ISNUMBER(SEARCH("D?001",$B401)),$G$1857*$B1617/(1+'11'!$G$12)*'935'!$O384,0)</f>
        <v>0</v>
      </c>
      <c r="C2246" s="10"/>
    </row>
    <row r="2247" spans="1:3">
      <c r="A2247" s="21">
        <v>379</v>
      </c>
      <c r="B2247" s="6">
        <f>IF(ISNUMBER(SEARCH("D?001",$B402)),$G$1857*$B1618/(1+'11'!$G$12)*'935'!$O385,0)</f>
        <v>0</v>
      </c>
      <c r="C2247" s="10"/>
    </row>
    <row r="2248" spans="1:3">
      <c r="A2248" s="21">
        <v>380</v>
      </c>
      <c r="B2248" s="6">
        <f>IF(ISNUMBER(SEARCH("D?001",$B403)),$G$1857*$B1619/(1+'11'!$G$12)*'935'!$O386,0)</f>
        <v>0</v>
      </c>
      <c r="C2248" s="10"/>
    </row>
    <row r="2249" spans="1:3">
      <c r="A2249" s="21">
        <v>381</v>
      </c>
      <c r="B2249" s="6">
        <f>IF(ISNUMBER(SEARCH("D?001",$B404)),$G$1857*$B1620/(1+'11'!$G$12)*'935'!$O387,0)</f>
        <v>0</v>
      </c>
      <c r="C2249" s="10"/>
    </row>
    <row r="2250" spans="1:3">
      <c r="A2250" s="21">
        <v>382</v>
      </c>
      <c r="B2250" s="6">
        <f>IF(ISNUMBER(SEARCH("D?001",$B405)),$G$1857*$B1621/(1+'11'!$G$12)*'935'!$O388,0)</f>
        <v>0</v>
      </c>
      <c r="C2250" s="10"/>
    </row>
    <row r="2251" spans="1:3">
      <c r="A2251" s="21">
        <v>383</v>
      </c>
      <c r="B2251" s="6">
        <f>IF(ISNUMBER(SEARCH("D?001",$B406)),$G$1857*$B1622/(1+'11'!$G$12)*'935'!$O389,0)</f>
        <v>0</v>
      </c>
      <c r="C2251" s="10"/>
    </row>
    <row r="2252" spans="1:3">
      <c r="A2252" s="21">
        <v>384</v>
      </c>
      <c r="B2252" s="6">
        <f>IF(ISNUMBER(SEARCH("D?001",$B407)),$G$1857*$B1623/(1+'11'!$G$12)*'935'!$O390,0)</f>
        <v>0</v>
      </c>
      <c r="C2252" s="10"/>
    </row>
    <row r="2253" spans="1:3">
      <c r="A2253" s="21">
        <v>385</v>
      </c>
      <c r="B2253" s="6">
        <f>IF(ISNUMBER(SEARCH("D?001",$B408)),$G$1857*$B1624/(1+'11'!$G$12)*'935'!$O391,0)</f>
        <v>0</v>
      </c>
      <c r="C2253" s="10"/>
    </row>
    <row r="2254" spans="1:3">
      <c r="A2254" s="21">
        <v>386</v>
      </c>
      <c r="B2254" s="6">
        <f>IF(ISNUMBER(SEARCH("D?001",$B409)),$G$1857*$B1625/(1+'11'!$G$12)*'935'!$O392,0)</f>
        <v>0</v>
      </c>
      <c r="C2254" s="10"/>
    </row>
    <row r="2255" spans="1:3">
      <c r="A2255" s="21">
        <v>387</v>
      </c>
      <c r="B2255" s="6">
        <f>IF(ISNUMBER(SEARCH("D?001",$B410)),$G$1857*$B1626/(1+'11'!$G$12)*'935'!$O393,0)</f>
        <v>0</v>
      </c>
      <c r="C2255" s="10"/>
    </row>
    <row r="2256" spans="1:3">
      <c r="A2256" s="21">
        <v>388</v>
      </c>
      <c r="B2256" s="6">
        <f>IF(ISNUMBER(SEARCH("D?001",$B411)),$G$1857*$B1627/(1+'11'!$G$12)*'935'!$O394,0)</f>
        <v>0</v>
      </c>
      <c r="C2256" s="10"/>
    </row>
    <row r="2257" spans="1:3">
      <c r="A2257" s="21">
        <v>389</v>
      </c>
      <c r="B2257" s="6">
        <f>IF(ISNUMBER(SEARCH("D?001",$B412)),$G$1857*$B1628/(1+'11'!$G$12)*'935'!$O395,0)</f>
        <v>0</v>
      </c>
      <c r="C2257" s="10"/>
    </row>
    <row r="2258" spans="1:3">
      <c r="A2258" s="21">
        <v>390</v>
      </c>
      <c r="B2258" s="6">
        <f>IF(ISNUMBER(SEARCH("D?001",$B413)),$G$1857*$B1629/(1+'11'!$G$12)*'935'!$O396,0)</f>
        <v>0</v>
      </c>
      <c r="C2258" s="10"/>
    </row>
    <row r="2259" spans="1:3">
      <c r="A2259" s="21">
        <v>391</v>
      </c>
      <c r="B2259" s="6">
        <f>IF(ISNUMBER(SEARCH("D?001",$B414)),$G$1857*$B1630/(1+'11'!$G$12)*'935'!$O397,0)</f>
        <v>0</v>
      </c>
      <c r="C2259" s="10"/>
    </row>
    <row r="2260" spans="1:3">
      <c r="A2260" s="21">
        <v>392</v>
      </c>
      <c r="B2260" s="6">
        <f>IF(ISNUMBER(SEARCH("D?001",$B415)),$G$1857*$B1631/(1+'11'!$G$12)*'935'!$O398,0)</f>
        <v>0</v>
      </c>
      <c r="C2260" s="10"/>
    </row>
    <row r="2261" spans="1:3">
      <c r="A2261" s="21">
        <v>393</v>
      </c>
      <c r="B2261" s="6">
        <f>IF(ISNUMBER(SEARCH("D?001",$B416)),$G$1857*$B1632/(1+'11'!$G$12)*'935'!$O399,0)</f>
        <v>0</v>
      </c>
      <c r="C2261" s="10"/>
    </row>
    <row r="2262" spans="1:3">
      <c r="A2262" s="21">
        <v>394</v>
      </c>
      <c r="B2262" s="6">
        <f>IF(ISNUMBER(SEARCH("D?001",$B417)),$G$1857*$B1633/(1+'11'!$G$12)*'935'!$O400,0)</f>
        <v>0</v>
      </c>
      <c r="C2262" s="10"/>
    </row>
    <row r="2263" spans="1:3">
      <c r="A2263" s="21">
        <v>395</v>
      </c>
      <c r="B2263" s="6">
        <f>IF(ISNUMBER(SEARCH("D?001",$B418)),$G$1857*$B1634/(1+'11'!$G$12)*'935'!$O401,0)</f>
        <v>0</v>
      </c>
      <c r="C2263" s="10"/>
    </row>
    <row r="2264" spans="1:3">
      <c r="A2264" s="21">
        <v>396</v>
      </c>
      <c r="B2264" s="6">
        <f>IF(ISNUMBER(SEARCH("D?001",$B419)),$G$1857*$B1635/(1+'11'!$G$12)*'935'!$O402,0)</f>
        <v>0</v>
      </c>
      <c r="C2264" s="10"/>
    </row>
    <row r="2265" spans="1:3">
      <c r="A2265" s="21">
        <v>397</v>
      </c>
      <c r="B2265" s="6">
        <f>IF(ISNUMBER(SEARCH("D?001",$B420)),$G$1857*$B1636/(1+'11'!$G$12)*'935'!$O403,0)</f>
        <v>0</v>
      </c>
      <c r="C2265" s="10"/>
    </row>
    <row r="2266" spans="1:3">
      <c r="A2266" s="21">
        <v>398</v>
      </c>
      <c r="B2266" s="6">
        <f>IF(ISNUMBER(SEARCH("D?001",$B421)),$G$1857*$B1637/(1+'11'!$G$12)*'935'!$O404,0)</f>
        <v>0</v>
      </c>
      <c r="C2266" s="10"/>
    </row>
    <row r="2267" spans="1:3">
      <c r="A2267" s="21">
        <v>399</v>
      </c>
      <c r="B2267" s="6">
        <f>IF(ISNUMBER(SEARCH("D?001",$B422)),$G$1857*$B1638/(1+'11'!$G$12)*'935'!$O405,0)</f>
        <v>0</v>
      </c>
      <c r="C2267" s="10"/>
    </row>
    <row r="2268" spans="1:3">
      <c r="A2268" s="21">
        <v>400</v>
      </c>
      <c r="B2268" s="6">
        <f>IF(ISNUMBER(SEARCH("D?001",$B423)),$G$1857*$B1639/(1+'11'!$G$12)*'935'!$O406,0)</f>
        <v>0</v>
      </c>
      <c r="C2268" s="10"/>
    </row>
    <row r="2269" spans="1:3">
      <c r="A2269" s="21">
        <v>401</v>
      </c>
      <c r="B2269" s="6">
        <f>IF(ISNUMBER(SEARCH("D?001",$B424)),$G$1857*$B1640/(1+'11'!$G$12)*'935'!$O407,0)</f>
        <v>0</v>
      </c>
      <c r="C2269" s="10"/>
    </row>
    <row r="2270" spans="1:3">
      <c r="A2270" s="21">
        <v>402</v>
      </c>
      <c r="B2270" s="6">
        <f>IF(ISNUMBER(SEARCH("D?001",$B425)),$G$1857*$B1641/(1+'11'!$G$12)*'935'!$O408,0)</f>
        <v>0</v>
      </c>
      <c r="C2270" s="10"/>
    </row>
    <row r="2271" spans="1:3">
      <c r="A2271" s="21">
        <v>403</v>
      </c>
      <c r="B2271" s="6">
        <f>IF(ISNUMBER(SEARCH("D?001",$B426)),$G$1857*$B1642/(1+'11'!$G$12)*'935'!$O409,0)</f>
        <v>0</v>
      </c>
      <c r="C2271" s="10"/>
    </row>
    <row r="2272" spans="1:3">
      <c r="A2272" s="21">
        <v>404</v>
      </c>
      <c r="B2272" s="6">
        <f>IF(ISNUMBER(SEARCH("D?001",$B427)),$G$1857*$B1643/(1+'11'!$G$12)*'935'!$O410,0)</f>
        <v>0</v>
      </c>
      <c r="C2272" s="10"/>
    </row>
    <row r="2273" spans="1:3">
      <c r="A2273" s="21">
        <v>405</v>
      </c>
      <c r="B2273" s="6">
        <f>IF(ISNUMBER(SEARCH("D?001",$B428)),$G$1857*$B1644/(1+'11'!$G$12)*'935'!$O411,0)</f>
        <v>0</v>
      </c>
      <c r="C2273" s="10"/>
    </row>
    <row r="2274" spans="1:3">
      <c r="A2274" s="21">
        <v>406</v>
      </c>
      <c r="B2274" s="6">
        <f>IF(ISNUMBER(SEARCH("D?001",$B429)),$G$1857*$B1645/(1+'11'!$G$12)*'935'!$O412,0)</f>
        <v>0</v>
      </c>
      <c r="C2274" s="10"/>
    </row>
    <row r="2275" spans="1:3">
      <c r="A2275" s="21">
        <v>407</v>
      </c>
      <c r="B2275" s="6">
        <f>IF(ISNUMBER(SEARCH("D?001",$B430)),$G$1857*$B1646/(1+'11'!$G$12)*'935'!$O413,0)</f>
        <v>0</v>
      </c>
      <c r="C2275" s="10"/>
    </row>
    <row r="2276" spans="1:3">
      <c r="A2276" s="21">
        <v>408</v>
      </c>
      <c r="B2276" s="6">
        <f>IF(ISNUMBER(SEARCH("D?001",$B431)),$G$1857*$B1647/(1+'11'!$G$12)*'935'!$O414,0)</f>
        <v>0</v>
      </c>
      <c r="C2276" s="10"/>
    </row>
    <row r="2277" spans="1:3">
      <c r="A2277" s="21">
        <v>409</v>
      </c>
      <c r="B2277" s="6">
        <f>IF(ISNUMBER(SEARCH("D?001",$B432)),$G$1857*$B1648/(1+'11'!$G$12)*'935'!$O415,0)</f>
        <v>0</v>
      </c>
      <c r="C2277" s="10"/>
    </row>
    <row r="2278" spans="1:3">
      <c r="A2278" s="21">
        <v>410</v>
      </c>
      <c r="B2278" s="6">
        <f>IF(ISNUMBER(SEARCH("D?001",$B433)),$G$1857*$B1649/(1+'11'!$G$12)*'935'!$O416,0)</f>
        <v>0</v>
      </c>
      <c r="C2278" s="10"/>
    </row>
    <row r="2279" spans="1:3">
      <c r="A2279" s="21">
        <v>411</v>
      </c>
      <c r="B2279" s="6">
        <f>IF(ISNUMBER(SEARCH("D?001",$B434)),$G$1857*$B1650/(1+'11'!$G$12)*'935'!$O417,0)</f>
        <v>0</v>
      </c>
      <c r="C2279" s="10"/>
    </row>
    <row r="2280" spans="1:3">
      <c r="A2280" s="21">
        <v>412</v>
      </c>
      <c r="B2280" s="6">
        <f>IF(ISNUMBER(SEARCH("D?001",$B435)),$G$1857*$B1651/(1+'11'!$G$12)*'935'!$O418,0)</f>
        <v>0</v>
      </c>
      <c r="C2280" s="10"/>
    </row>
    <row r="2281" spans="1:3">
      <c r="A2281" s="21">
        <v>413</v>
      </c>
      <c r="B2281" s="6">
        <f>IF(ISNUMBER(SEARCH("D?001",$B436)),$G$1857*$B1652/(1+'11'!$G$12)*'935'!$O419,0)</f>
        <v>0</v>
      </c>
      <c r="C2281" s="10"/>
    </row>
    <row r="2282" spans="1:3">
      <c r="A2282" s="21">
        <v>414</v>
      </c>
      <c r="B2282" s="6">
        <f>IF(ISNUMBER(SEARCH("D?001",$B437)),$G$1857*$B1653/(1+'11'!$G$12)*'935'!$O420,0)</f>
        <v>0</v>
      </c>
      <c r="C2282" s="10"/>
    </row>
    <row r="2283" spans="1:3">
      <c r="A2283" s="21">
        <v>415</v>
      </c>
      <c r="B2283" s="6">
        <f>IF(ISNUMBER(SEARCH("D?001",$B438)),$G$1857*$B1654/(1+'11'!$G$12)*'935'!$O421,0)</f>
        <v>0</v>
      </c>
      <c r="C2283" s="10"/>
    </row>
    <row r="2284" spans="1:3">
      <c r="A2284" s="21">
        <v>416</v>
      </c>
      <c r="B2284" s="6">
        <f>IF(ISNUMBER(SEARCH("D?001",$B439)),$G$1857*$B1655/(1+'11'!$G$12)*'935'!$O422,0)</f>
        <v>0</v>
      </c>
      <c r="C2284" s="10"/>
    </row>
    <row r="2285" spans="1:3">
      <c r="A2285" s="21">
        <v>417</v>
      </c>
      <c r="B2285" s="6">
        <f>IF(ISNUMBER(SEARCH("D?001",$B440)),$G$1857*$B1656/(1+'11'!$G$12)*'935'!$O423,0)</f>
        <v>0</v>
      </c>
      <c r="C2285" s="10"/>
    </row>
    <row r="2286" spans="1:3">
      <c r="A2286" s="21">
        <v>418</v>
      </c>
      <c r="B2286" s="6">
        <f>IF(ISNUMBER(SEARCH("D?001",$B441)),$G$1857*$B1657/(1+'11'!$G$12)*'935'!$O424,0)</f>
        <v>0</v>
      </c>
      <c r="C2286" s="10"/>
    </row>
    <row r="2287" spans="1:3">
      <c r="A2287" s="21">
        <v>419</v>
      </c>
      <c r="B2287" s="6">
        <f>IF(ISNUMBER(SEARCH("D?001",$B442)),$G$1857*$B1658/(1+'11'!$G$12)*'935'!$O425,0)</f>
        <v>0</v>
      </c>
      <c r="C2287" s="10"/>
    </row>
    <row r="2288" spans="1:3">
      <c r="A2288" s="21">
        <v>420</v>
      </c>
      <c r="B2288" s="6">
        <f>IF(ISNUMBER(SEARCH("D?001",$B443)),$G$1857*$B1659/(1+'11'!$G$12)*'935'!$O426,0)</f>
        <v>0</v>
      </c>
      <c r="C2288" s="10"/>
    </row>
    <row r="2289" spans="1:3">
      <c r="A2289" s="21">
        <v>421</v>
      </c>
      <c r="B2289" s="6">
        <f>IF(ISNUMBER(SEARCH("D?001",$B444)),$G$1857*$B1660/(1+'11'!$G$12)*'935'!$O427,0)</f>
        <v>0</v>
      </c>
      <c r="C2289" s="10"/>
    </row>
    <row r="2290" spans="1:3">
      <c r="A2290" s="21">
        <v>422</v>
      </c>
      <c r="B2290" s="6">
        <f>IF(ISNUMBER(SEARCH("D?001",$B445)),$G$1857*$B1661/(1+'11'!$G$12)*'935'!$O428,0)</f>
        <v>0</v>
      </c>
      <c r="C2290" s="10"/>
    </row>
    <row r="2291" spans="1:3">
      <c r="A2291" s="21">
        <v>423</v>
      </c>
      <c r="B2291" s="6">
        <f>IF(ISNUMBER(SEARCH("D?001",$B446)),$G$1857*$B1662/(1+'11'!$G$12)*'935'!$O429,0)</f>
        <v>0</v>
      </c>
      <c r="C2291" s="10"/>
    </row>
    <row r="2292" spans="1:3">
      <c r="A2292" s="21">
        <v>424</v>
      </c>
      <c r="B2292" s="6">
        <f>IF(ISNUMBER(SEARCH("D?001",$B447)),$G$1857*$B1663/(1+'11'!$G$12)*'935'!$O430,0)</f>
        <v>0</v>
      </c>
      <c r="C2292" s="10"/>
    </row>
    <row r="2293" spans="1:3">
      <c r="A2293" s="21">
        <v>425</v>
      </c>
      <c r="B2293" s="6">
        <f>IF(ISNUMBER(SEARCH("D?001",$B448)),$G$1857*$B1664/(1+'11'!$G$12)*'935'!$O431,0)</f>
        <v>0</v>
      </c>
      <c r="C2293" s="10"/>
    </row>
    <row r="2294" spans="1:3">
      <c r="A2294" s="21">
        <v>426</v>
      </c>
      <c r="B2294" s="6">
        <f>IF(ISNUMBER(SEARCH("D?001",$B449)),$G$1857*$B1665/(1+'11'!$G$12)*'935'!$O432,0)</f>
        <v>0</v>
      </c>
      <c r="C2294" s="10"/>
    </row>
    <row r="2295" spans="1:3">
      <c r="A2295" s="21">
        <v>427</v>
      </c>
      <c r="B2295" s="6">
        <f>IF(ISNUMBER(SEARCH("D?001",$B450)),$G$1857*$B1666/(1+'11'!$G$12)*'935'!$O433,0)</f>
        <v>0</v>
      </c>
      <c r="C2295" s="10"/>
    </row>
    <row r="2296" spans="1:3">
      <c r="A2296" s="21">
        <v>428</v>
      </c>
      <c r="B2296" s="6">
        <f>IF(ISNUMBER(SEARCH("D?001",$B451)),$G$1857*$B1667/(1+'11'!$G$12)*'935'!$O434,0)</f>
        <v>0</v>
      </c>
      <c r="C2296" s="10"/>
    </row>
    <row r="2297" spans="1:3">
      <c r="A2297" s="21">
        <v>429</v>
      </c>
      <c r="B2297" s="6">
        <f>IF(ISNUMBER(SEARCH("D?001",$B452)),$G$1857*$B1668/(1+'11'!$G$12)*'935'!$O435,0)</f>
        <v>0</v>
      </c>
      <c r="C2297" s="10"/>
    </row>
    <row r="2298" spans="1:3">
      <c r="A2298" s="21">
        <v>430</v>
      </c>
      <c r="B2298" s="6">
        <f>IF(ISNUMBER(SEARCH("D?001",$B453)),$G$1857*$B1669/(1+'11'!$G$12)*'935'!$O436,0)</f>
        <v>0</v>
      </c>
      <c r="C2298" s="10"/>
    </row>
    <row r="2299" spans="1:3">
      <c r="A2299" s="21">
        <v>431</v>
      </c>
      <c r="B2299" s="6">
        <f>IF(ISNUMBER(SEARCH("D?001",$B454)),$G$1857*$B1670/(1+'11'!$G$12)*'935'!$O437,0)</f>
        <v>0</v>
      </c>
      <c r="C2299" s="10"/>
    </row>
    <row r="2300" spans="1:3">
      <c r="A2300" s="21">
        <v>432</v>
      </c>
      <c r="B2300" s="6">
        <f>IF(ISNUMBER(SEARCH("D?001",$B455)),$G$1857*$B1671/(1+'11'!$G$12)*'935'!$O438,0)</f>
        <v>0</v>
      </c>
      <c r="C2300" s="10"/>
    </row>
    <row r="2301" spans="1:3">
      <c r="A2301" s="21">
        <v>433</v>
      </c>
      <c r="B2301" s="6">
        <f>IF(ISNUMBER(SEARCH("D?001",$B456)),$G$1857*$B1672/(1+'11'!$G$12)*'935'!$O439,0)</f>
        <v>0</v>
      </c>
      <c r="C2301" s="10"/>
    </row>
    <row r="2302" spans="1:3">
      <c r="A2302" s="21">
        <v>434</v>
      </c>
      <c r="B2302" s="6">
        <f>IF(ISNUMBER(SEARCH("D?001",$B457)),$G$1857*$B1673/(1+'11'!$G$12)*'935'!$O440,0)</f>
        <v>0</v>
      </c>
      <c r="C2302" s="10"/>
    </row>
    <row r="2303" spans="1:3">
      <c r="A2303" s="21">
        <v>435</v>
      </c>
      <c r="B2303" s="6">
        <f>IF(ISNUMBER(SEARCH("D?001",$B458)),$G$1857*$B1674/(1+'11'!$G$12)*'935'!$O441,0)</f>
        <v>0</v>
      </c>
      <c r="C2303" s="10"/>
    </row>
    <row r="2304" spans="1:3">
      <c r="A2304" s="21">
        <v>436</v>
      </c>
      <c r="B2304" s="6">
        <f>IF(ISNUMBER(SEARCH("D?001",$B459)),$G$1857*$B1675/(1+'11'!$G$12)*'935'!$O442,0)</f>
        <v>0</v>
      </c>
      <c r="C2304" s="10"/>
    </row>
    <row r="2305" spans="1:3">
      <c r="A2305" s="21">
        <v>437</v>
      </c>
      <c r="B2305" s="6">
        <f>IF(ISNUMBER(SEARCH("D?001",$B460)),$G$1857*$B1676/(1+'11'!$G$12)*'935'!$O443,0)</f>
        <v>0</v>
      </c>
      <c r="C2305" s="10"/>
    </row>
    <row r="2306" spans="1:3">
      <c r="A2306" s="21">
        <v>438</v>
      </c>
      <c r="B2306" s="6">
        <f>IF(ISNUMBER(SEARCH("D?001",$B461)),$G$1857*$B1677/(1+'11'!$G$12)*'935'!$O444,0)</f>
        <v>0</v>
      </c>
      <c r="C2306" s="10"/>
    </row>
    <row r="2307" spans="1:3">
      <c r="A2307" s="21">
        <v>439</v>
      </c>
      <c r="B2307" s="6">
        <f>IF(ISNUMBER(SEARCH("D?001",$B462)),$G$1857*$B1678/(1+'11'!$G$12)*'935'!$O445,0)</f>
        <v>0</v>
      </c>
      <c r="C2307" s="10"/>
    </row>
    <row r="2308" spans="1:3">
      <c r="A2308" s="21">
        <v>440</v>
      </c>
      <c r="B2308" s="6">
        <f>IF(ISNUMBER(SEARCH("D?001",$B463)),$G$1857*$B1679/(1+'11'!$G$12)*'935'!$O446,0)</f>
        <v>0</v>
      </c>
      <c r="C2308" s="10"/>
    </row>
    <row r="2309" spans="1:3">
      <c r="A2309" s="21">
        <v>441</v>
      </c>
      <c r="B2309" s="6">
        <f>IF(ISNUMBER(SEARCH("D?001",$B464)),$G$1857*$B1680/(1+'11'!$G$12)*'935'!$O447,0)</f>
        <v>0</v>
      </c>
      <c r="C2309" s="10"/>
    </row>
    <row r="2310" spans="1:3">
      <c r="A2310" s="21">
        <v>442</v>
      </c>
      <c r="B2310" s="6">
        <f>IF(ISNUMBER(SEARCH("D?001",$B465)),$G$1857*$B1681/(1+'11'!$G$12)*'935'!$O448,0)</f>
        <v>0</v>
      </c>
      <c r="C2310" s="10"/>
    </row>
    <row r="2311" spans="1:3">
      <c r="A2311" s="21">
        <v>443</v>
      </c>
      <c r="B2311" s="6">
        <f>IF(ISNUMBER(SEARCH("D?001",$B466)),$G$1857*$B1682/(1+'11'!$G$12)*'935'!$O449,0)</f>
        <v>0</v>
      </c>
      <c r="C2311" s="10"/>
    </row>
    <row r="2312" spans="1:3">
      <c r="A2312" s="21">
        <v>444</v>
      </c>
      <c r="B2312" s="6">
        <f>IF(ISNUMBER(SEARCH("D?001",$B467)),$G$1857*$B1683/(1+'11'!$G$12)*'935'!$O450,0)</f>
        <v>0</v>
      </c>
      <c r="C2312" s="10"/>
    </row>
    <row r="2313" spans="1:3">
      <c r="A2313" s="21">
        <v>445</v>
      </c>
      <c r="B2313" s="6">
        <f>IF(ISNUMBER(SEARCH("D?001",$B468)),$G$1857*$B1684/(1+'11'!$G$12)*'935'!$O451,0)</f>
        <v>0</v>
      </c>
      <c r="C2313" s="10"/>
    </row>
    <row r="2314" spans="1:3">
      <c r="A2314" s="21">
        <v>446</v>
      </c>
      <c r="B2314" s="6">
        <f>IF(ISNUMBER(SEARCH("D?001",$B469)),$G$1857*$B1685/(1+'11'!$G$12)*'935'!$O452,0)</f>
        <v>0</v>
      </c>
      <c r="C2314" s="10"/>
    </row>
    <row r="2315" spans="1:3">
      <c r="A2315" s="21">
        <v>447</v>
      </c>
      <c r="B2315" s="6">
        <f>IF(ISNUMBER(SEARCH("D?001",$B470)),$G$1857*$B1686/(1+'11'!$G$12)*'935'!$O453,0)</f>
        <v>0</v>
      </c>
      <c r="C2315" s="10"/>
    </row>
    <row r="2316" spans="1:3">
      <c r="A2316" s="21">
        <v>448</v>
      </c>
      <c r="B2316" s="6">
        <f>IF(ISNUMBER(SEARCH("D?001",$B471)),$G$1857*$B1687/(1+'11'!$G$12)*'935'!$O454,0)</f>
        <v>0</v>
      </c>
      <c r="C2316" s="10"/>
    </row>
    <row r="2317" spans="1:3">
      <c r="A2317" s="21">
        <v>449</v>
      </c>
      <c r="B2317" s="6">
        <f>IF(ISNUMBER(SEARCH("D?001",$B472)),$G$1857*$B1688/(1+'11'!$G$12)*'935'!$O455,0)</f>
        <v>0</v>
      </c>
      <c r="C2317" s="10"/>
    </row>
    <row r="2318" spans="1:3">
      <c r="A2318" s="21">
        <v>450</v>
      </c>
      <c r="B2318" s="6">
        <f>IF(ISNUMBER(SEARCH("D?001",$B473)),$G$1857*$B1689/(1+'11'!$G$12)*'935'!$O456,0)</f>
        <v>0</v>
      </c>
      <c r="C2318" s="10"/>
    </row>
    <row r="2319" spans="1:3">
      <c r="A2319" s="21">
        <v>451</v>
      </c>
      <c r="B2319" s="6">
        <f>IF(ISNUMBER(SEARCH("D?001",$B474)),$G$1857*$B1690/(1+'11'!$G$12)*'935'!$O457,0)</f>
        <v>0</v>
      </c>
      <c r="C2319" s="10"/>
    </row>
    <row r="2320" spans="1:3">
      <c r="A2320" s="21">
        <v>452</v>
      </c>
      <c r="B2320" s="6">
        <f>IF(ISNUMBER(SEARCH("D?001",$B475)),$G$1857*$B1691/(1+'11'!$G$12)*'935'!$O458,0)</f>
        <v>0</v>
      </c>
      <c r="C2320" s="10"/>
    </row>
    <row r="2321" spans="1:3">
      <c r="A2321" s="21">
        <v>453</v>
      </c>
      <c r="B2321" s="6">
        <f>IF(ISNUMBER(SEARCH("D?001",$B476)),$G$1857*$B1692/(1+'11'!$G$12)*'935'!$O459,0)</f>
        <v>0</v>
      </c>
      <c r="C2321" s="10"/>
    </row>
    <row r="2322" spans="1:3">
      <c r="A2322" s="21">
        <v>454</v>
      </c>
      <c r="B2322" s="6">
        <f>IF(ISNUMBER(SEARCH("D?001",$B477)),$G$1857*$B1693/(1+'11'!$G$12)*'935'!$O460,0)</f>
        <v>0</v>
      </c>
      <c r="C2322" s="10"/>
    </row>
    <row r="2323" spans="1:3">
      <c r="A2323" s="21">
        <v>455</v>
      </c>
      <c r="B2323" s="6">
        <f>IF(ISNUMBER(SEARCH("D?001",$B478)),$G$1857*$B1694/(1+'11'!$G$12)*'935'!$O461,0)</f>
        <v>0</v>
      </c>
      <c r="C2323" s="10"/>
    </row>
    <row r="2324" spans="1:3">
      <c r="A2324" s="21">
        <v>456</v>
      </c>
      <c r="B2324" s="6">
        <f>IF(ISNUMBER(SEARCH("D?001",$B479)),$G$1857*$B1695/(1+'11'!$G$12)*'935'!$O462,0)</f>
        <v>0</v>
      </c>
      <c r="C2324" s="10"/>
    </row>
    <row r="2325" spans="1:3">
      <c r="A2325" s="21">
        <v>457</v>
      </c>
      <c r="B2325" s="6">
        <f>IF(ISNUMBER(SEARCH("D?001",$B480)),$G$1857*$B1696/(1+'11'!$G$12)*'935'!$O463,0)</f>
        <v>0</v>
      </c>
      <c r="C2325" s="10"/>
    </row>
    <row r="2326" spans="1:3">
      <c r="A2326" s="21">
        <v>458</v>
      </c>
      <c r="B2326" s="6">
        <f>IF(ISNUMBER(SEARCH("D?001",$B481)),$G$1857*$B1697/(1+'11'!$G$12)*'935'!$O464,0)</f>
        <v>0</v>
      </c>
      <c r="C2326" s="10"/>
    </row>
    <row r="2327" spans="1:3">
      <c r="A2327" s="21">
        <v>459</v>
      </c>
      <c r="B2327" s="6">
        <f>IF(ISNUMBER(SEARCH("D?001",$B482)),$G$1857*$B1698/(1+'11'!$G$12)*'935'!$O465,0)</f>
        <v>0</v>
      </c>
      <c r="C2327" s="10"/>
    </row>
    <row r="2328" spans="1:3">
      <c r="A2328" s="21">
        <v>460</v>
      </c>
      <c r="B2328" s="6">
        <f>IF(ISNUMBER(SEARCH("D?001",$B483)),$G$1857*$B1699/(1+'11'!$G$12)*'935'!$O466,0)</f>
        <v>0</v>
      </c>
      <c r="C2328" s="10"/>
    </row>
    <row r="2329" spans="1:3">
      <c r="A2329" s="21">
        <v>461</v>
      </c>
      <c r="B2329" s="6">
        <f>IF(ISNUMBER(SEARCH("D?001",$B484)),$G$1857*$B1700/(1+'11'!$G$12)*'935'!$O467,0)</f>
        <v>0</v>
      </c>
      <c r="C2329" s="10"/>
    </row>
    <row r="2330" spans="1:3">
      <c r="A2330" s="21">
        <v>462</v>
      </c>
      <c r="B2330" s="6">
        <f>IF(ISNUMBER(SEARCH("D?001",$B485)),$G$1857*$B1701/(1+'11'!$G$12)*'935'!$O468,0)</f>
        <v>0</v>
      </c>
      <c r="C2330" s="10"/>
    </row>
    <row r="2331" spans="1:3">
      <c r="A2331" s="21">
        <v>463</v>
      </c>
      <c r="B2331" s="6">
        <f>IF(ISNUMBER(SEARCH("D?001",$B486)),$G$1857*$B1702/(1+'11'!$G$12)*'935'!$O469,0)</f>
        <v>0</v>
      </c>
      <c r="C2331" s="10"/>
    </row>
    <row r="2332" spans="1:3">
      <c r="A2332" s="21">
        <v>464</v>
      </c>
      <c r="B2332" s="6">
        <f>IF(ISNUMBER(SEARCH("D?001",$B487)),$G$1857*$B1703/(1+'11'!$G$12)*'935'!$O470,0)</f>
        <v>0</v>
      </c>
      <c r="C2332" s="10"/>
    </row>
    <row r="2333" spans="1:3">
      <c r="A2333" s="21">
        <v>465</v>
      </c>
      <c r="B2333" s="6">
        <f>IF(ISNUMBER(SEARCH("D?001",$B488)),$G$1857*$B1704/(1+'11'!$G$12)*'935'!$O471,0)</f>
        <v>0</v>
      </c>
      <c r="C2333" s="10"/>
    </row>
    <row r="2334" spans="1:3">
      <c r="A2334" s="21">
        <v>466</v>
      </c>
      <c r="B2334" s="6">
        <f>IF(ISNUMBER(SEARCH("D?001",$B489)),$G$1857*$B1705/(1+'11'!$G$12)*'935'!$O472,0)</f>
        <v>0</v>
      </c>
      <c r="C2334" s="10"/>
    </row>
    <row r="2335" spans="1:3">
      <c r="A2335" s="21">
        <v>467</v>
      </c>
      <c r="B2335" s="6">
        <f>IF(ISNUMBER(SEARCH("D?001",$B490)),$G$1857*$B1706/(1+'11'!$G$12)*'935'!$O473,0)</f>
        <v>0</v>
      </c>
      <c r="C2335" s="10"/>
    </row>
    <row r="2336" spans="1:3">
      <c r="A2336" s="21">
        <v>468</v>
      </c>
      <c r="B2336" s="6">
        <f>IF(ISNUMBER(SEARCH("D?001",$B491)),$G$1857*$B1707/(1+'11'!$G$12)*'935'!$O474,0)</f>
        <v>0</v>
      </c>
      <c r="C2336" s="10"/>
    </row>
    <row r="2337" spans="1:3">
      <c r="A2337" s="21">
        <v>469</v>
      </c>
      <c r="B2337" s="6">
        <f>IF(ISNUMBER(SEARCH("D?001",$B492)),$G$1857*$B1708/(1+'11'!$G$12)*'935'!$O475,0)</f>
        <v>0</v>
      </c>
      <c r="C2337" s="10"/>
    </row>
    <row r="2338" spans="1:3">
      <c r="A2338" s="21">
        <v>470</v>
      </c>
      <c r="B2338" s="6">
        <f>IF(ISNUMBER(SEARCH("D?001",$B493)),$G$1857*$B1709/(1+'11'!$G$12)*'935'!$O476,0)</f>
        <v>0</v>
      </c>
      <c r="C2338" s="10"/>
    </row>
    <row r="2339" spans="1:3">
      <c r="A2339" s="21">
        <v>471</v>
      </c>
      <c r="B2339" s="6">
        <f>IF(ISNUMBER(SEARCH("D?001",$B494)),$G$1857*$B1710/(1+'11'!$G$12)*'935'!$O477,0)</f>
        <v>0</v>
      </c>
      <c r="C2339" s="10"/>
    </row>
    <row r="2340" spans="1:3">
      <c r="A2340" s="21">
        <v>472</v>
      </c>
      <c r="B2340" s="6">
        <f>IF(ISNUMBER(SEARCH("D?001",$B495)),$G$1857*$B1711/(1+'11'!$G$12)*'935'!$O478,0)</f>
        <v>0</v>
      </c>
      <c r="C2340" s="10"/>
    </row>
    <row r="2341" spans="1:3">
      <c r="A2341" s="21">
        <v>473</v>
      </c>
      <c r="B2341" s="6">
        <f>IF(ISNUMBER(SEARCH("D?001",$B496)),$G$1857*$B1712/(1+'11'!$G$12)*'935'!$O479,0)</f>
        <v>0</v>
      </c>
      <c r="C2341" s="10"/>
    </row>
    <row r="2342" spans="1:3">
      <c r="A2342" s="21">
        <v>474</v>
      </c>
      <c r="B2342" s="6">
        <f>IF(ISNUMBER(SEARCH("D?001",$B497)),$G$1857*$B1713/(1+'11'!$G$12)*'935'!$O480,0)</f>
        <v>0</v>
      </c>
      <c r="C2342" s="10"/>
    </row>
    <row r="2343" spans="1:3">
      <c r="A2343" s="21">
        <v>475</v>
      </c>
      <c r="B2343" s="6">
        <f>IF(ISNUMBER(SEARCH("D?001",$B498)),$G$1857*$B1714/(1+'11'!$G$12)*'935'!$O481,0)</f>
        <v>0</v>
      </c>
      <c r="C2343" s="10"/>
    </row>
    <row r="2344" spans="1:3">
      <c r="A2344" s="21">
        <v>476</v>
      </c>
      <c r="B2344" s="6">
        <f>IF(ISNUMBER(SEARCH("D?001",$B499)),$G$1857*$B1715/(1+'11'!$G$12)*'935'!$O482,0)</f>
        <v>0</v>
      </c>
      <c r="C2344" s="10"/>
    </row>
    <row r="2345" spans="1:3">
      <c r="A2345" s="21">
        <v>477</v>
      </c>
      <c r="B2345" s="6">
        <f>IF(ISNUMBER(SEARCH("D?001",$B500)),$G$1857*$B1716/(1+'11'!$G$12)*'935'!$O483,0)</f>
        <v>0</v>
      </c>
      <c r="C2345" s="10"/>
    </row>
    <row r="2346" spans="1:3">
      <c r="A2346" s="21">
        <v>478</v>
      </c>
      <c r="B2346" s="6">
        <f>IF(ISNUMBER(SEARCH("D?001",$B501)),$G$1857*$B1717/(1+'11'!$G$12)*'935'!$O484,0)</f>
        <v>0</v>
      </c>
      <c r="C2346" s="10"/>
    </row>
    <row r="2347" spans="1:3">
      <c r="A2347" s="21">
        <v>479</v>
      </c>
      <c r="B2347" s="6">
        <f>IF(ISNUMBER(SEARCH("D?001",$B502)),$G$1857*$B1718/(1+'11'!$G$12)*'935'!$O485,0)</f>
        <v>0</v>
      </c>
      <c r="C2347" s="10"/>
    </row>
    <row r="2348" spans="1:3">
      <c r="A2348" s="21">
        <v>480</v>
      </c>
      <c r="B2348" s="6">
        <f>IF(ISNUMBER(SEARCH("D?001",$B503)),$G$1857*$B1719/(1+'11'!$G$12)*'935'!$O486,0)</f>
        <v>0</v>
      </c>
      <c r="C2348" s="10"/>
    </row>
    <row r="2349" spans="1:3">
      <c r="A2349" s="21">
        <v>481</v>
      </c>
      <c r="B2349" s="6">
        <f>IF(ISNUMBER(SEARCH("D?001",$B504)),$G$1857*$B1720/(1+'11'!$G$12)*'935'!$O487,0)</f>
        <v>0</v>
      </c>
      <c r="C2349" s="10"/>
    </row>
    <row r="2350" spans="1:3">
      <c r="A2350" s="21">
        <v>482</v>
      </c>
      <c r="B2350" s="6">
        <f>IF(ISNUMBER(SEARCH("D?001",$B505)),$G$1857*$B1721/(1+'11'!$G$12)*'935'!$O488,0)</f>
        <v>0</v>
      </c>
      <c r="C2350" s="10"/>
    </row>
    <row r="2351" spans="1:3">
      <c r="A2351" s="21">
        <v>483</v>
      </c>
      <c r="B2351" s="6">
        <f>IF(ISNUMBER(SEARCH("D?001",$B506)),$G$1857*$B1722/(1+'11'!$G$12)*'935'!$O489,0)</f>
        <v>0</v>
      </c>
      <c r="C2351" s="10"/>
    </row>
    <row r="2352" spans="1:3">
      <c r="A2352" s="21">
        <v>484</v>
      </c>
      <c r="B2352" s="6">
        <f>IF(ISNUMBER(SEARCH("D?001",$B507)),$G$1857*$B1723/(1+'11'!$G$12)*'935'!$O490,0)</f>
        <v>0</v>
      </c>
      <c r="C2352" s="10"/>
    </row>
    <row r="2353" spans="1:3">
      <c r="A2353" s="21">
        <v>485</v>
      </c>
      <c r="B2353" s="6">
        <f>IF(ISNUMBER(SEARCH("D?001",$B508)),$G$1857*$B1724/(1+'11'!$G$12)*'935'!$O491,0)</f>
        <v>0</v>
      </c>
      <c r="C2353" s="10"/>
    </row>
    <row r="2354" spans="1:3">
      <c r="A2354" s="21">
        <v>486</v>
      </c>
      <c r="B2354" s="6">
        <f>IF(ISNUMBER(SEARCH("D?001",$B509)),$G$1857*$B1725/(1+'11'!$G$12)*'935'!$O492,0)</f>
        <v>0</v>
      </c>
      <c r="C2354" s="10"/>
    </row>
    <row r="2355" spans="1:3">
      <c r="A2355" s="21">
        <v>487</v>
      </c>
      <c r="B2355" s="6">
        <f>IF(ISNUMBER(SEARCH("D?001",$B510)),$G$1857*$B1726/(1+'11'!$G$12)*'935'!$O493,0)</f>
        <v>0</v>
      </c>
      <c r="C2355" s="10"/>
    </row>
    <row r="2356" spans="1:3">
      <c r="A2356" s="21">
        <v>488</v>
      </c>
      <c r="B2356" s="6">
        <f>IF(ISNUMBER(SEARCH("D?001",$B511)),$G$1857*$B1727/(1+'11'!$G$12)*'935'!$O494,0)</f>
        <v>0</v>
      </c>
      <c r="C2356" s="10"/>
    </row>
    <row r="2357" spans="1:3">
      <c r="A2357" s="21">
        <v>489</v>
      </c>
      <c r="B2357" s="6">
        <f>IF(ISNUMBER(SEARCH("D?001",$B512)),$G$1857*$B1728/(1+'11'!$G$12)*'935'!$O495,0)</f>
        <v>0</v>
      </c>
      <c r="C2357" s="10"/>
    </row>
    <row r="2358" spans="1:3">
      <c r="A2358" s="21">
        <v>490</v>
      </c>
      <c r="B2358" s="6">
        <f>IF(ISNUMBER(SEARCH("D?001",$B513)),$G$1857*$B1729/(1+'11'!$G$12)*'935'!$O496,0)</f>
        <v>0</v>
      </c>
      <c r="C2358" s="10"/>
    </row>
    <row r="2359" spans="1:3">
      <c r="A2359" s="21">
        <v>491</v>
      </c>
      <c r="B2359" s="6">
        <f>IF(ISNUMBER(SEARCH("D?001",$B514)),$G$1857*$B1730/(1+'11'!$G$12)*'935'!$O497,0)</f>
        <v>0</v>
      </c>
      <c r="C2359" s="10"/>
    </row>
    <row r="2360" spans="1:3">
      <c r="A2360" s="21">
        <v>492</v>
      </c>
      <c r="B2360" s="6">
        <f>IF(ISNUMBER(SEARCH("D?001",$B515)),$G$1857*$B1731/(1+'11'!$G$12)*'935'!$O498,0)</f>
        <v>0</v>
      </c>
      <c r="C2360" s="10"/>
    </row>
    <row r="2361" spans="1:3">
      <c r="A2361" s="21">
        <v>493</v>
      </c>
      <c r="B2361" s="6">
        <f>IF(ISNUMBER(SEARCH("D?001",$B516)),$G$1857*$B1732/(1+'11'!$G$12)*'935'!$O499,0)</f>
        <v>0</v>
      </c>
      <c r="C2361" s="10"/>
    </row>
    <row r="2362" spans="1:3">
      <c r="A2362" s="21">
        <v>494</v>
      </c>
      <c r="B2362" s="6">
        <f>IF(ISNUMBER(SEARCH("D?001",$B517)),$G$1857*$B1733/(1+'11'!$G$12)*'935'!$O500,0)</f>
        <v>0</v>
      </c>
      <c r="C2362" s="10"/>
    </row>
    <row r="2363" spans="1:3">
      <c r="A2363" s="21">
        <v>495</v>
      </c>
      <c r="B2363" s="6">
        <f>IF(ISNUMBER(SEARCH("D?001",$B518)),$G$1857*$B1734/(1+'11'!$G$12)*'935'!$O501,0)</f>
        <v>0</v>
      </c>
      <c r="C2363" s="10"/>
    </row>
    <row r="2364" spans="1:3">
      <c r="A2364" s="21">
        <v>496</v>
      </c>
      <c r="B2364" s="6">
        <f>IF(ISNUMBER(SEARCH("D?001",$B519)),$G$1857*$B1735/(1+'11'!$G$12)*'935'!$O502,0)</f>
        <v>0</v>
      </c>
      <c r="C2364" s="10"/>
    </row>
    <row r="2365" spans="1:3">
      <c r="A2365" s="21">
        <v>497</v>
      </c>
      <c r="B2365" s="6">
        <f>IF(ISNUMBER(SEARCH("D?001",$B520)),$G$1857*$B1736/(1+'11'!$G$12)*'935'!$O503,0)</f>
        <v>0</v>
      </c>
      <c r="C2365" s="10"/>
    </row>
    <row r="2366" spans="1:3">
      <c r="A2366" s="21">
        <v>498</v>
      </c>
      <c r="B2366" s="6">
        <f>IF(ISNUMBER(SEARCH("D?001",$B521)),$G$1857*$B1737/(1+'11'!$G$12)*'935'!$O504,0)</f>
        <v>0</v>
      </c>
      <c r="C2366" s="10"/>
    </row>
    <row r="2367" spans="1:3">
      <c r="A2367" s="21">
        <v>499</v>
      </c>
      <c r="B2367" s="6">
        <f>IF(ISNUMBER(SEARCH("D?001",$B522)),$G$1857*$B1738/(1+'11'!$G$12)*'935'!$O505,0)</f>
        <v>0</v>
      </c>
      <c r="C2367" s="10"/>
    </row>
    <row r="2368" spans="1:3">
      <c r="A2368" s="21">
        <v>500</v>
      </c>
      <c r="B2368" s="6">
        <f>IF(ISNUMBER(SEARCH("D?001",$B523)),$G$1857*$B1739/(1+'11'!$G$12)*'935'!$O506,0)</f>
        <v>0</v>
      </c>
      <c r="C2368" s="10"/>
    </row>
    <row r="2369" spans="1:3">
      <c r="A2369" s="21">
        <v>501</v>
      </c>
      <c r="B2369" s="6">
        <f>IF(ISNUMBER(SEARCH("D?001",$B524)),$G$1857*$B1740/(1+'11'!$G$12)*'935'!$O507,0)</f>
        <v>0</v>
      </c>
      <c r="C2369" s="10"/>
    </row>
    <row r="2370" spans="1:3">
      <c r="A2370" s="21">
        <v>502</v>
      </c>
      <c r="B2370" s="6">
        <f>IF(ISNUMBER(SEARCH("D?001",$B525)),$G$1857*$B1741/(1+'11'!$G$12)*'935'!$O508,0)</f>
        <v>0</v>
      </c>
      <c r="C2370" s="10"/>
    </row>
    <row r="2371" spans="1:3">
      <c r="A2371" s="21">
        <v>503</v>
      </c>
      <c r="B2371" s="6">
        <f>IF(ISNUMBER(SEARCH("D?001",$B526)),$G$1857*$B1742/(1+'11'!$G$12)*'935'!$O509,0)</f>
        <v>0</v>
      </c>
      <c r="C2371" s="10"/>
    </row>
    <row r="2372" spans="1:3">
      <c r="A2372" s="21">
        <v>504</v>
      </c>
      <c r="B2372" s="6">
        <f>IF(ISNUMBER(SEARCH("D?001",$B527)),$G$1857*$B1743/(1+'11'!$G$12)*'935'!$O510,0)</f>
        <v>0</v>
      </c>
      <c r="C2372" s="10"/>
    </row>
    <row r="2373" spans="1:3">
      <c r="A2373" s="21">
        <v>505</v>
      </c>
      <c r="B2373" s="6">
        <f>IF(ISNUMBER(SEARCH("D?001",$B528)),$G$1857*$B1744/(1+'11'!$G$12)*'935'!$O511,0)</f>
        <v>0</v>
      </c>
      <c r="C2373" s="10"/>
    </row>
    <row r="2374" spans="1:3">
      <c r="A2374" s="21">
        <v>506</v>
      </c>
      <c r="B2374" s="6">
        <f>IF(ISNUMBER(SEARCH("D?001",$B529)),$G$1857*$B1745/(1+'11'!$G$12)*'935'!$O512,0)</f>
        <v>0</v>
      </c>
      <c r="C2374" s="10"/>
    </row>
    <row r="2375" spans="1:3">
      <c r="A2375" s="21">
        <v>507</v>
      </c>
      <c r="B2375" s="6">
        <f>IF(ISNUMBER(SEARCH("D?001",$B530)),$G$1857*$B1746/(1+'11'!$G$12)*'935'!$O513,0)</f>
        <v>0</v>
      </c>
      <c r="C2375" s="10"/>
    </row>
    <row r="2376" spans="1:3">
      <c r="A2376" s="21">
        <v>508</v>
      </c>
      <c r="B2376" s="6">
        <f>IF(ISNUMBER(SEARCH("D?001",$B531)),$G$1857*$B1747/(1+'11'!$G$12)*'935'!$O514,0)</f>
        <v>0</v>
      </c>
      <c r="C2376" s="10"/>
    </row>
    <row r="2377" spans="1:3">
      <c r="A2377" s="21">
        <v>509</v>
      </c>
      <c r="B2377" s="6">
        <f>IF(ISNUMBER(SEARCH("D?001",$B532)),$G$1857*$B1748/(1+'11'!$G$12)*'935'!$O515,0)</f>
        <v>0</v>
      </c>
      <c r="C2377" s="10"/>
    </row>
    <row r="2378" spans="1:3">
      <c r="A2378" s="21">
        <v>510</v>
      </c>
      <c r="B2378" s="6">
        <f>IF(ISNUMBER(SEARCH("D?001",$B533)),$G$1857*$B1749/(1+'11'!$G$12)*'935'!$O516,0)</f>
        <v>0</v>
      </c>
      <c r="C2378" s="10"/>
    </row>
    <row r="2379" spans="1:3">
      <c r="A2379" s="21">
        <v>511</v>
      </c>
      <c r="B2379" s="6">
        <f>IF(ISNUMBER(SEARCH("D?001",$B534)),$G$1857*$B1750/(1+'11'!$G$12)*'935'!$O517,0)</f>
        <v>0</v>
      </c>
      <c r="C2379" s="10"/>
    </row>
    <row r="2380" spans="1:3">
      <c r="A2380" s="21">
        <v>512</v>
      </c>
      <c r="B2380" s="6">
        <f>IF(ISNUMBER(SEARCH("D?001",$B535)),$G$1857*$B1751/(1+'11'!$G$12)*'935'!$O518,0)</f>
        <v>0</v>
      </c>
      <c r="C2380" s="10"/>
    </row>
    <row r="2381" spans="1:3">
      <c r="A2381" s="21">
        <v>513</v>
      </c>
      <c r="B2381" s="6">
        <f>IF(ISNUMBER(SEARCH("D?001",$B536)),$G$1857*$B1752/(1+'11'!$G$12)*'935'!$O519,0)</f>
        <v>0</v>
      </c>
      <c r="C2381" s="10"/>
    </row>
    <row r="2382" spans="1:3">
      <c r="A2382" s="21">
        <v>514</v>
      </c>
      <c r="B2382" s="6">
        <f>IF(ISNUMBER(SEARCH("D?001",$B537)),$G$1857*$B1753/(1+'11'!$G$12)*'935'!$O520,0)</f>
        <v>0</v>
      </c>
      <c r="C2382" s="10"/>
    </row>
    <row r="2383" spans="1:3">
      <c r="A2383" s="21">
        <v>515</v>
      </c>
      <c r="B2383" s="6">
        <f>IF(ISNUMBER(SEARCH("D?001",$B538)),$G$1857*$B1754/(1+'11'!$G$12)*'935'!$O521,0)</f>
        <v>0</v>
      </c>
      <c r="C2383" s="10"/>
    </row>
    <row r="2384" spans="1:3">
      <c r="A2384" s="21">
        <v>516</v>
      </c>
      <c r="B2384" s="6">
        <f>IF(ISNUMBER(SEARCH("D?001",$B539)),$G$1857*$B1755/(1+'11'!$G$12)*'935'!$O522,0)</f>
        <v>0</v>
      </c>
      <c r="C2384" s="10"/>
    </row>
    <row r="2385" spans="1:3">
      <c r="A2385" s="21">
        <v>517</v>
      </c>
      <c r="B2385" s="6">
        <f>IF(ISNUMBER(SEARCH("D?001",$B540)),$G$1857*$B1756/(1+'11'!$G$12)*'935'!$O523,0)</f>
        <v>0</v>
      </c>
      <c r="C2385" s="10"/>
    </row>
    <row r="2386" spans="1:3">
      <c r="A2386" s="21">
        <v>518</v>
      </c>
      <c r="B2386" s="6">
        <f>IF(ISNUMBER(SEARCH("D?001",$B541)),$G$1857*$B1757/(1+'11'!$G$12)*'935'!$O524,0)</f>
        <v>0</v>
      </c>
      <c r="C2386" s="10"/>
    </row>
    <row r="2387" spans="1:3">
      <c r="A2387" s="21">
        <v>519</v>
      </c>
      <c r="B2387" s="6">
        <f>IF(ISNUMBER(SEARCH("D?001",$B542)),$G$1857*$B1758/(1+'11'!$G$12)*'935'!$O525,0)</f>
        <v>0</v>
      </c>
      <c r="C2387" s="10"/>
    </row>
    <row r="2388" spans="1:3">
      <c r="A2388" s="21">
        <v>520</v>
      </c>
      <c r="B2388" s="6">
        <f>IF(ISNUMBER(SEARCH("D?001",$B543)),$G$1857*$B1759/(1+'11'!$G$12)*'935'!$O526,0)</f>
        <v>0</v>
      </c>
      <c r="C2388" s="10"/>
    </row>
    <row r="2389" spans="1:3">
      <c r="A2389" s="21">
        <v>521</v>
      </c>
      <c r="B2389" s="6">
        <f>IF(ISNUMBER(SEARCH("D?001",$B544)),$G$1857*$B1760/(1+'11'!$G$12)*'935'!$O527,0)</f>
        <v>0</v>
      </c>
      <c r="C2389" s="10"/>
    </row>
    <row r="2390" spans="1:3">
      <c r="A2390" s="21">
        <v>522</v>
      </c>
      <c r="B2390" s="6">
        <f>IF(ISNUMBER(SEARCH("D?001",$B545)),$G$1857*$B1761/(1+'11'!$G$12)*'935'!$O528,0)</f>
        <v>0</v>
      </c>
      <c r="C2390" s="10"/>
    </row>
    <row r="2391" spans="1:3">
      <c r="A2391" s="21">
        <v>523</v>
      </c>
      <c r="B2391" s="6">
        <f>IF(ISNUMBER(SEARCH("D?001",$B546)),$G$1857*$B1762/(1+'11'!$G$12)*'935'!$O529,0)</f>
        <v>0</v>
      </c>
      <c r="C2391" s="10"/>
    </row>
    <row r="2392" spans="1:3">
      <c r="A2392" s="21">
        <v>524</v>
      </c>
      <c r="B2392" s="6">
        <f>IF(ISNUMBER(SEARCH("D?001",$B547)),$G$1857*$B1763/(1+'11'!$G$12)*'935'!$O530,0)</f>
        <v>0</v>
      </c>
      <c r="C2392" s="10"/>
    </row>
    <row r="2393" spans="1:3">
      <c r="A2393" s="21">
        <v>525</v>
      </c>
      <c r="B2393" s="6">
        <f>IF(ISNUMBER(SEARCH("D?001",$B548)),$G$1857*$B1764/(1+'11'!$G$12)*'935'!$O531,0)</f>
        <v>0</v>
      </c>
      <c r="C2393" s="10"/>
    </row>
    <row r="2394" spans="1:3">
      <c r="A2394" s="21">
        <v>526</v>
      </c>
      <c r="B2394" s="6">
        <f>IF(ISNUMBER(SEARCH("D?001",$B549)),$G$1857*$B1765/(1+'11'!$G$12)*'935'!$O532,0)</f>
        <v>0</v>
      </c>
      <c r="C2394" s="10"/>
    </row>
    <row r="2395" spans="1:3">
      <c r="A2395" s="21">
        <v>527</v>
      </c>
      <c r="B2395" s="6">
        <f>IF(ISNUMBER(SEARCH("D?001",$B550)),$G$1857*$B1766/(1+'11'!$G$12)*'935'!$O533,0)</f>
        <v>0</v>
      </c>
      <c r="C2395" s="10"/>
    </row>
    <row r="2396" spans="1:3">
      <c r="A2396" s="21">
        <v>528</v>
      </c>
      <c r="B2396" s="6">
        <f>IF(ISNUMBER(SEARCH("D?001",$B551)),$G$1857*$B1767/(1+'11'!$G$12)*'935'!$O534,0)</f>
        <v>0</v>
      </c>
      <c r="C2396" s="10"/>
    </row>
    <row r="2397" spans="1:3">
      <c r="A2397" s="21">
        <v>529</v>
      </c>
      <c r="B2397" s="6">
        <f>IF(ISNUMBER(SEARCH("D?001",$B552)),$G$1857*$B1768/(1+'11'!$G$12)*'935'!$O535,0)</f>
        <v>0</v>
      </c>
      <c r="C2397" s="10"/>
    </row>
    <row r="2398" spans="1:3">
      <c r="A2398" s="21">
        <v>530</v>
      </c>
      <c r="B2398" s="6">
        <f>IF(ISNUMBER(SEARCH("D?001",$B553)),$G$1857*$B1769/(1+'11'!$G$12)*'935'!$O536,0)</f>
        <v>0</v>
      </c>
      <c r="C2398" s="10"/>
    </row>
    <row r="2399" spans="1:3">
      <c r="A2399" s="21">
        <v>531</v>
      </c>
      <c r="B2399" s="6">
        <f>IF(ISNUMBER(SEARCH("D?001",$B554)),$G$1857*$B1770/(1+'11'!$G$12)*'935'!$O537,0)</f>
        <v>0</v>
      </c>
      <c r="C2399" s="10"/>
    </row>
    <row r="2400" spans="1:3">
      <c r="A2400" s="21">
        <v>532</v>
      </c>
      <c r="B2400" s="6">
        <f>IF(ISNUMBER(SEARCH("D?001",$B555)),$G$1857*$B1771/(1+'11'!$G$12)*'935'!$O538,0)</f>
        <v>0</v>
      </c>
      <c r="C2400" s="10"/>
    </row>
    <row r="2401" spans="1:3">
      <c r="A2401" s="21">
        <v>533</v>
      </c>
      <c r="B2401" s="6">
        <f>IF(ISNUMBER(SEARCH("D?001",$B556)),$G$1857*$B1772/(1+'11'!$G$12)*'935'!$O539,0)</f>
        <v>0</v>
      </c>
      <c r="C2401" s="10"/>
    </row>
    <row r="2402" spans="1:3">
      <c r="A2402" s="21">
        <v>534</v>
      </c>
      <c r="B2402" s="6">
        <f>IF(ISNUMBER(SEARCH("D?001",$B557)),$G$1857*$B1773/(1+'11'!$G$12)*'935'!$O540,0)</f>
        <v>0</v>
      </c>
      <c r="C2402" s="10"/>
    </row>
    <row r="2403" spans="1:3">
      <c r="A2403" s="21">
        <v>535</v>
      </c>
      <c r="B2403" s="6">
        <f>IF(ISNUMBER(SEARCH("D?001",$B558)),$G$1857*$B1774/(1+'11'!$G$12)*'935'!$O541,0)</f>
        <v>0</v>
      </c>
      <c r="C2403" s="10"/>
    </row>
    <row r="2404" spans="1:3">
      <c r="A2404" s="21">
        <v>536</v>
      </c>
      <c r="B2404" s="6">
        <f>IF(ISNUMBER(SEARCH("D?001",$B559)),$G$1857*$B1775/(1+'11'!$G$12)*'935'!$O542,0)</f>
        <v>0</v>
      </c>
      <c r="C2404" s="10"/>
    </row>
    <row r="2405" spans="1:3">
      <c r="A2405" s="21">
        <v>537</v>
      </c>
      <c r="B2405" s="6">
        <f>IF(ISNUMBER(SEARCH("D?001",$B560)),$G$1857*$B1776/(1+'11'!$G$12)*'935'!$O543,0)</f>
        <v>0</v>
      </c>
      <c r="C2405" s="10"/>
    </row>
    <row r="2406" spans="1:3">
      <c r="A2406" s="21">
        <v>538</v>
      </c>
      <c r="B2406" s="6">
        <f>IF(ISNUMBER(SEARCH("D?001",$B561)),$G$1857*$B1777/(1+'11'!$G$12)*'935'!$O544,0)</f>
        <v>0</v>
      </c>
      <c r="C2406" s="10"/>
    </row>
    <row r="2407" spans="1:3">
      <c r="A2407" s="21">
        <v>539</v>
      </c>
      <c r="B2407" s="6">
        <f>IF(ISNUMBER(SEARCH("D?001",$B562)),$G$1857*$B1778/(1+'11'!$G$12)*'935'!$O545,0)</f>
        <v>0</v>
      </c>
      <c r="C2407" s="10"/>
    </row>
    <row r="2408" spans="1:3">
      <c r="A2408" s="21">
        <v>540</v>
      </c>
      <c r="B2408" s="6">
        <f>IF(ISNUMBER(SEARCH("D?001",$B563)),$G$1857*$B1779/(1+'11'!$G$12)*'935'!$O546,0)</f>
        <v>0</v>
      </c>
      <c r="C2408" s="10"/>
    </row>
    <row r="2409" spans="1:3">
      <c r="A2409" s="21">
        <v>541</v>
      </c>
      <c r="B2409" s="6">
        <f>IF(ISNUMBER(SEARCH("D?001",$B564)),$G$1857*$B1780/(1+'11'!$G$12)*'935'!$O547,0)</f>
        <v>0</v>
      </c>
      <c r="C2409" s="10"/>
    </row>
    <row r="2410" spans="1:3">
      <c r="A2410" s="21">
        <v>542</v>
      </c>
      <c r="B2410" s="6">
        <f>IF(ISNUMBER(SEARCH("D?001",$B565)),$G$1857*$B1781/(1+'11'!$G$12)*'935'!$O548,0)</f>
        <v>0</v>
      </c>
      <c r="C2410" s="10"/>
    </row>
    <row r="2411" spans="1:3">
      <c r="A2411" s="21">
        <v>543</v>
      </c>
      <c r="B2411" s="6">
        <f>IF(ISNUMBER(SEARCH("D?001",$B566)),$G$1857*$B1782/(1+'11'!$G$12)*'935'!$O549,0)</f>
        <v>0</v>
      </c>
      <c r="C2411" s="10"/>
    </row>
    <row r="2412" spans="1:3">
      <c r="A2412" s="21">
        <v>544</v>
      </c>
      <c r="B2412" s="6">
        <f>IF(ISNUMBER(SEARCH("D?001",$B567)),$G$1857*$B1783/(1+'11'!$G$12)*'935'!$O550,0)</f>
        <v>0</v>
      </c>
      <c r="C2412" s="10"/>
    </row>
    <row r="2413" spans="1:3">
      <c r="A2413" s="21">
        <v>545</v>
      </c>
      <c r="B2413" s="6">
        <f>IF(ISNUMBER(SEARCH("D?001",$B568)),$G$1857*$B1784/(1+'11'!$G$12)*'935'!$O551,0)</f>
        <v>0</v>
      </c>
      <c r="C2413" s="10"/>
    </row>
    <row r="2414" spans="1:3">
      <c r="A2414" s="21">
        <v>546</v>
      </c>
      <c r="B2414" s="6">
        <f>IF(ISNUMBER(SEARCH("D?001",$B569)),$G$1857*$B1785/(1+'11'!$G$12)*'935'!$O552,0)</f>
        <v>0</v>
      </c>
      <c r="C2414" s="10"/>
    </row>
    <row r="2415" spans="1:3">
      <c r="A2415" s="21">
        <v>547</v>
      </c>
      <c r="B2415" s="6">
        <f>IF(ISNUMBER(SEARCH("D?001",$B570)),$G$1857*$B1786/(1+'11'!$G$12)*'935'!$O553,0)</f>
        <v>0</v>
      </c>
      <c r="C2415" s="10"/>
    </row>
    <row r="2416" spans="1:3">
      <c r="A2416" s="21">
        <v>548</v>
      </c>
      <c r="B2416" s="6">
        <f>IF(ISNUMBER(SEARCH("D?001",$B571)),$G$1857*$B1787/(1+'11'!$G$12)*'935'!$O554,0)</f>
        <v>0</v>
      </c>
      <c r="C2416" s="10"/>
    </row>
    <row r="2417" spans="1:3">
      <c r="A2417" s="21">
        <v>549</v>
      </c>
      <c r="B2417" s="6">
        <f>IF(ISNUMBER(SEARCH("D?001",$B572)),$G$1857*$B1788/(1+'11'!$G$12)*'935'!$O555,0)</f>
        <v>0</v>
      </c>
      <c r="C2417" s="10"/>
    </row>
    <row r="2418" spans="1:3">
      <c r="A2418" s="21">
        <v>550</v>
      </c>
      <c r="B2418" s="6">
        <f>IF(ISNUMBER(SEARCH("D?001",$B573)),$G$1857*$B1789/(1+'11'!$G$12)*'935'!$O556,0)</f>
        <v>0</v>
      </c>
      <c r="C2418" s="10"/>
    </row>
    <row r="2419" spans="1:3">
      <c r="A2419" s="21">
        <v>551</v>
      </c>
      <c r="B2419" s="6">
        <f>IF(ISNUMBER(SEARCH("D?001",$B574)),$G$1857*$B1790/(1+'11'!$G$12)*'935'!$O557,0)</f>
        <v>0</v>
      </c>
      <c r="C2419" s="10"/>
    </row>
    <row r="2420" spans="1:3">
      <c r="A2420" s="21">
        <v>552</v>
      </c>
      <c r="B2420" s="6">
        <f>IF(ISNUMBER(SEARCH("D?001",$B575)),$G$1857*$B1791/(1+'11'!$G$12)*'935'!$O558,0)</f>
        <v>0</v>
      </c>
      <c r="C2420" s="10"/>
    </row>
    <row r="2421" spans="1:3">
      <c r="A2421" s="21">
        <v>553</v>
      </c>
      <c r="B2421" s="6">
        <f>IF(ISNUMBER(SEARCH("D?001",$B576)),$G$1857*$B1792/(1+'11'!$G$12)*'935'!$O559,0)</f>
        <v>0</v>
      </c>
      <c r="C2421" s="10"/>
    </row>
    <row r="2422" spans="1:3">
      <c r="A2422" s="21">
        <v>554</v>
      </c>
      <c r="B2422" s="6">
        <f>IF(ISNUMBER(SEARCH("D?001",$B577)),$G$1857*$B1793/(1+'11'!$G$12)*'935'!$O560,0)</f>
        <v>0</v>
      </c>
      <c r="C2422" s="10"/>
    </row>
    <row r="2423" spans="1:3">
      <c r="A2423" s="21">
        <v>555</v>
      </c>
      <c r="B2423" s="6">
        <f>IF(ISNUMBER(SEARCH("D?001",$B578)),$G$1857*$B1794/(1+'11'!$G$12)*'935'!$O561,0)</f>
        <v>0</v>
      </c>
      <c r="C2423" s="10"/>
    </row>
    <row r="2424" spans="1:3">
      <c r="A2424" s="21">
        <v>556</v>
      </c>
      <c r="B2424" s="6">
        <f>IF(ISNUMBER(SEARCH("D?001",$B579)),$G$1857*$B1795/(1+'11'!$G$12)*'935'!$O562,0)</f>
        <v>0</v>
      </c>
      <c r="C2424" s="10"/>
    </row>
    <row r="2425" spans="1:3">
      <c r="A2425" s="21">
        <v>557</v>
      </c>
      <c r="B2425" s="6">
        <f>IF(ISNUMBER(SEARCH("D?001",$B580)),$G$1857*$B1796/(1+'11'!$G$12)*'935'!$O563,0)</f>
        <v>0</v>
      </c>
      <c r="C2425" s="10"/>
    </row>
    <row r="2426" spans="1:3">
      <c r="A2426" s="21">
        <v>558</v>
      </c>
      <c r="B2426" s="6">
        <f>IF(ISNUMBER(SEARCH("D?001",$B581)),$G$1857*$B1797/(1+'11'!$G$12)*'935'!$O564,0)</f>
        <v>0</v>
      </c>
      <c r="C2426" s="10"/>
    </row>
    <row r="2427" spans="1:3">
      <c r="A2427" s="21">
        <v>559</v>
      </c>
      <c r="B2427" s="6">
        <f>IF(ISNUMBER(SEARCH("D?001",$B582)),$G$1857*$B1798/(1+'11'!$G$12)*'935'!$O565,0)</f>
        <v>0</v>
      </c>
      <c r="C2427" s="10"/>
    </row>
    <row r="2428" spans="1:3">
      <c r="A2428" s="21">
        <v>560</v>
      </c>
      <c r="B2428" s="6">
        <f>IF(ISNUMBER(SEARCH("D?001",$B583)),$G$1857*$B1799/(1+'11'!$G$12)*'935'!$O566,0)</f>
        <v>0</v>
      </c>
      <c r="C2428" s="10"/>
    </row>
    <row r="2429" spans="1:3">
      <c r="A2429" s="21">
        <v>561</v>
      </c>
      <c r="B2429" s="6">
        <f>IF(ISNUMBER(SEARCH("D?001",$B584)),$G$1857*$B1800/(1+'11'!$G$12)*'935'!$O567,0)</f>
        <v>0</v>
      </c>
      <c r="C2429" s="10"/>
    </row>
    <row r="2430" spans="1:3">
      <c r="A2430" s="21">
        <v>562</v>
      </c>
      <c r="B2430" s="6">
        <f>IF(ISNUMBER(SEARCH("D?001",$B585)),$G$1857*$B1801/(1+'11'!$G$12)*'935'!$O568,0)</f>
        <v>0</v>
      </c>
      <c r="C2430" s="10"/>
    </row>
    <row r="2431" spans="1:3">
      <c r="A2431" s="21">
        <v>563</v>
      </c>
      <c r="B2431" s="6">
        <f>IF(ISNUMBER(SEARCH("D?001",$B586)),$G$1857*$B1802/(1+'11'!$G$12)*'935'!$O569,0)</f>
        <v>0</v>
      </c>
      <c r="C2431" s="10"/>
    </row>
    <row r="2432" spans="1:3">
      <c r="A2432" s="21">
        <v>564</v>
      </c>
      <c r="B2432" s="6">
        <f>IF(ISNUMBER(SEARCH("D?001",$B587)),$G$1857*$B1803/(1+'11'!$G$12)*'935'!$O570,0)</f>
        <v>0</v>
      </c>
      <c r="C2432" s="10"/>
    </row>
    <row r="2433" spans="1:3">
      <c r="A2433" s="21">
        <v>565</v>
      </c>
      <c r="B2433" s="6">
        <f>IF(ISNUMBER(SEARCH("D?001",$B588)),$G$1857*$B1804/(1+'11'!$G$12)*'935'!$O571,0)</f>
        <v>0</v>
      </c>
      <c r="C2433" s="10"/>
    </row>
    <row r="2434" spans="1:3">
      <c r="A2434" s="21">
        <v>566</v>
      </c>
      <c r="B2434" s="6">
        <f>IF(ISNUMBER(SEARCH("D?001",$B589)),$G$1857*$B1805/(1+'11'!$G$12)*'935'!$O572,0)</f>
        <v>0</v>
      </c>
      <c r="C2434" s="10"/>
    </row>
    <row r="2435" spans="1:3">
      <c r="A2435" s="21">
        <v>567</v>
      </c>
      <c r="B2435" s="6">
        <f>IF(ISNUMBER(SEARCH("D?001",$B590)),$G$1857*$B1806/(1+'11'!$G$12)*'935'!$O573,0)</f>
        <v>0</v>
      </c>
      <c r="C2435" s="10"/>
    </row>
    <row r="2436" spans="1:3">
      <c r="A2436" s="21">
        <v>568</v>
      </c>
      <c r="B2436" s="6">
        <f>IF(ISNUMBER(SEARCH("D?001",$B591)),$G$1857*$B1807/(1+'11'!$G$12)*'935'!$O574,0)</f>
        <v>0</v>
      </c>
      <c r="C2436" s="10"/>
    </row>
    <row r="2437" spans="1:3">
      <c r="A2437" s="21">
        <v>569</v>
      </c>
      <c r="B2437" s="6">
        <f>IF(ISNUMBER(SEARCH("D?001",$B592)),$G$1857*$B1808/(1+'11'!$G$12)*'935'!$O575,0)</f>
        <v>0</v>
      </c>
      <c r="C2437" s="10"/>
    </row>
    <row r="2438" spans="1:3">
      <c r="A2438" s="21">
        <v>570</v>
      </c>
      <c r="B2438" s="6">
        <f>IF(ISNUMBER(SEARCH("D?001",$B593)),$G$1857*$B1809/(1+'11'!$G$12)*'935'!$O576,0)</f>
        <v>0</v>
      </c>
      <c r="C2438" s="10"/>
    </row>
    <row r="2439" spans="1:3">
      <c r="A2439" s="21">
        <v>571</v>
      </c>
      <c r="B2439" s="6">
        <f>IF(ISNUMBER(SEARCH("D?001",$B594)),$G$1857*$B1810/(1+'11'!$G$12)*'935'!$O577,0)</f>
        <v>0</v>
      </c>
      <c r="C2439" s="10"/>
    </row>
    <row r="2440" spans="1:3">
      <c r="A2440" s="21">
        <v>572</v>
      </c>
      <c r="B2440" s="6">
        <f>IF(ISNUMBER(SEARCH("D?001",$B595)),$G$1857*$B1811/(1+'11'!$G$12)*'935'!$O578,0)</f>
        <v>0</v>
      </c>
      <c r="C2440" s="10"/>
    </row>
    <row r="2441" spans="1:3">
      <c r="A2441" s="21">
        <v>573</v>
      </c>
      <c r="B2441" s="6">
        <f>IF(ISNUMBER(SEARCH("D?001",$B596)),$G$1857*$B1812/(1+'11'!$G$12)*'935'!$O579,0)</f>
        <v>0</v>
      </c>
      <c r="C2441" s="10"/>
    </row>
    <row r="2442" spans="1:3">
      <c r="A2442" s="21">
        <v>574</v>
      </c>
      <c r="B2442" s="6">
        <f>IF(ISNUMBER(SEARCH("D?001",$B597)),$G$1857*$B1813/(1+'11'!$G$12)*'935'!$O580,0)</f>
        <v>0</v>
      </c>
      <c r="C2442" s="10"/>
    </row>
    <row r="2443" spans="1:3">
      <c r="A2443" s="21">
        <v>575</v>
      </c>
      <c r="B2443" s="6">
        <f>IF(ISNUMBER(SEARCH("D?001",$B598)),$G$1857*$B1814/(1+'11'!$G$12)*'935'!$O581,0)</f>
        <v>0</v>
      </c>
      <c r="C2443" s="10"/>
    </row>
    <row r="2444" spans="1:3">
      <c r="A2444" s="21">
        <v>576</v>
      </c>
      <c r="B2444" s="6">
        <f>IF(ISNUMBER(SEARCH("D?001",$B599)),$G$1857*$B1815/(1+'11'!$G$12)*'935'!$O582,0)</f>
        <v>0</v>
      </c>
      <c r="C2444" s="10"/>
    </row>
    <row r="2445" spans="1:3">
      <c r="A2445" s="21">
        <v>577</v>
      </c>
      <c r="B2445" s="6">
        <f>IF(ISNUMBER(SEARCH("D?001",$B600)),$G$1857*$B1816/(1+'11'!$G$12)*'935'!$O583,0)</f>
        <v>0</v>
      </c>
      <c r="C2445" s="10"/>
    </row>
    <row r="2446" spans="1:3">
      <c r="A2446" s="21">
        <v>578</v>
      </c>
      <c r="B2446" s="6">
        <f>IF(ISNUMBER(SEARCH("D?001",$B601)),$G$1857*$B1817/(1+'11'!$G$12)*'935'!$O584,0)</f>
        <v>0</v>
      </c>
      <c r="C2446" s="10"/>
    </row>
    <row r="2447" spans="1:3">
      <c r="A2447" s="21">
        <v>579</v>
      </c>
      <c r="B2447" s="6">
        <f>IF(ISNUMBER(SEARCH("D?001",$B602)),$G$1857*$B1818/(1+'11'!$G$12)*'935'!$O585,0)</f>
        <v>0</v>
      </c>
      <c r="C2447" s="10"/>
    </row>
    <row r="2448" spans="1:3">
      <c r="A2448" s="21">
        <v>580</v>
      </c>
      <c r="B2448" s="6">
        <f>IF(ISNUMBER(SEARCH("D?001",$B603)),$G$1857*$B1819/(1+'11'!$G$12)*'935'!$O586,0)</f>
        <v>0</v>
      </c>
      <c r="C2448" s="10"/>
    </row>
    <row r="2449" spans="1:3">
      <c r="A2449" s="21">
        <v>581</v>
      </c>
      <c r="B2449" s="6">
        <f>IF(ISNUMBER(SEARCH("D?001",$B604)),$G$1857*$B1820/(1+'11'!$G$12)*'935'!$O587,0)</f>
        <v>0</v>
      </c>
      <c r="C2449" s="10"/>
    </row>
    <row r="2450" spans="1:3">
      <c r="A2450" s="21">
        <v>582</v>
      </c>
      <c r="B2450" s="6">
        <f>IF(ISNUMBER(SEARCH("D?001",$B605)),$G$1857*$B1821/(1+'11'!$G$12)*'935'!$O588,0)</f>
        <v>0</v>
      </c>
      <c r="C2450" s="10"/>
    </row>
    <row r="2451" spans="1:3">
      <c r="A2451" s="21">
        <v>583</v>
      </c>
      <c r="B2451" s="6">
        <f>IF(ISNUMBER(SEARCH("D?001",$B606)),$G$1857*$B1822/(1+'11'!$G$12)*'935'!$O589,0)</f>
        <v>0</v>
      </c>
      <c r="C2451" s="10"/>
    </row>
    <row r="2452" spans="1:3">
      <c r="A2452" s="21">
        <v>584</v>
      </c>
      <c r="B2452" s="6">
        <f>IF(ISNUMBER(SEARCH("D?001",$B607)),$G$1857*$B1823/(1+'11'!$G$12)*'935'!$O590,0)</f>
        <v>0</v>
      </c>
      <c r="C2452" s="10"/>
    </row>
    <row r="2453" spans="1:3">
      <c r="A2453" s="21">
        <v>585</v>
      </c>
      <c r="B2453" s="6">
        <f>IF(ISNUMBER(SEARCH("D?001",$B608)),$G$1857*$B1824/(1+'11'!$G$12)*'935'!$O591,0)</f>
        <v>0</v>
      </c>
      <c r="C2453" s="10"/>
    </row>
    <row r="2454" spans="1:3">
      <c r="A2454" s="21">
        <v>586</v>
      </c>
      <c r="B2454" s="6">
        <f>IF(ISNUMBER(SEARCH("D?001",$B609)),$G$1857*$B1825/(1+'11'!$G$12)*'935'!$O592,0)</f>
        <v>0</v>
      </c>
      <c r="C2454" s="10"/>
    </row>
    <row r="2455" spans="1:3">
      <c r="A2455" s="21">
        <v>587</v>
      </c>
      <c r="B2455" s="6">
        <f>IF(ISNUMBER(SEARCH("D?001",$B610)),$G$1857*$B1826/(1+'11'!$G$12)*'935'!$O593,0)</f>
        <v>0</v>
      </c>
      <c r="C2455" s="10"/>
    </row>
    <row r="2456" spans="1:3">
      <c r="A2456" s="21">
        <v>588</v>
      </c>
      <c r="B2456" s="6">
        <f>IF(ISNUMBER(SEARCH("D?001",$B611)),$G$1857*$B1827/(1+'11'!$G$12)*'935'!$O594,0)</f>
        <v>0</v>
      </c>
      <c r="C2456" s="10"/>
    </row>
    <row r="2457" spans="1:3">
      <c r="A2457" s="21">
        <v>589</v>
      </c>
      <c r="B2457" s="6">
        <f>IF(ISNUMBER(SEARCH("D?001",$B612)),$G$1857*$B1828/(1+'11'!$G$12)*'935'!$O595,0)</f>
        <v>0</v>
      </c>
      <c r="C2457" s="10"/>
    </row>
    <row r="2458" spans="1:3">
      <c r="A2458" s="21">
        <v>590</v>
      </c>
      <c r="B2458" s="6">
        <f>IF(ISNUMBER(SEARCH("D?001",$B613)),$G$1857*$B1829/(1+'11'!$G$12)*'935'!$O596,0)</f>
        <v>0</v>
      </c>
      <c r="C2458" s="10"/>
    </row>
    <row r="2459" spans="1:3">
      <c r="A2459" s="21">
        <v>591</v>
      </c>
      <c r="B2459" s="6">
        <f>IF(ISNUMBER(SEARCH("D?001",$B614)),$G$1857*$B1830/(1+'11'!$G$12)*'935'!$O597,0)</f>
        <v>0</v>
      </c>
      <c r="C2459" s="10"/>
    </row>
    <row r="2460" spans="1:3">
      <c r="A2460" s="21">
        <v>592</v>
      </c>
      <c r="B2460" s="6">
        <f>IF(ISNUMBER(SEARCH("D?001",$B615)),$G$1857*$B1831/(1+'11'!$G$12)*'935'!$O598,0)</f>
        <v>0</v>
      </c>
      <c r="C2460" s="10"/>
    </row>
    <row r="2461" spans="1:3">
      <c r="A2461" s="21">
        <v>593</v>
      </c>
      <c r="B2461" s="6">
        <f>IF(ISNUMBER(SEARCH("D?001",$B616)),$G$1857*$B1832/(1+'11'!$G$12)*'935'!$O599,0)</f>
        <v>0</v>
      </c>
      <c r="C2461" s="10"/>
    </row>
    <row r="2462" spans="1:3">
      <c r="A2462" s="21">
        <v>594</v>
      </c>
      <c r="B2462" s="6">
        <f>IF(ISNUMBER(SEARCH("D?001",$B617)),$G$1857*$B1833/(1+'11'!$G$12)*'935'!$O600,0)</f>
        <v>0</v>
      </c>
      <c r="C2462" s="10"/>
    </row>
    <row r="2463" spans="1:3">
      <c r="A2463" s="21">
        <v>595</v>
      </c>
      <c r="B2463" s="6">
        <f>IF(ISNUMBER(SEARCH("D?001",$B618)),$G$1857*$B1834/(1+'11'!$G$12)*'935'!$O601,0)</f>
        <v>0</v>
      </c>
      <c r="C2463" s="10"/>
    </row>
    <row r="2464" spans="1:3">
      <c r="A2464" s="21">
        <v>596</v>
      </c>
      <c r="B2464" s="6">
        <f>IF(ISNUMBER(SEARCH("D?001",$B619)),$G$1857*$B1835/(1+'11'!$G$12)*'935'!$O602,0)</f>
        <v>0</v>
      </c>
      <c r="C2464" s="10"/>
    </row>
    <row r="2465" spans="1:3">
      <c r="A2465" s="21">
        <v>597</v>
      </c>
      <c r="B2465" s="6">
        <f>IF(ISNUMBER(SEARCH("D?001",$B620)),$G$1857*$B1836/(1+'11'!$G$12)*'935'!$O603,0)</f>
        <v>0</v>
      </c>
      <c r="C2465" s="10"/>
    </row>
    <row r="2466" spans="1:3">
      <c r="A2466" s="21">
        <v>598</v>
      </c>
      <c r="B2466" s="6">
        <f>IF(ISNUMBER(SEARCH("D?001",$B621)),$G$1857*$B1837/(1+'11'!$G$12)*'935'!$O604,0)</f>
        <v>0</v>
      </c>
      <c r="C2466" s="10"/>
    </row>
    <row r="2467" spans="1:3">
      <c r="A2467" s="21">
        <v>599</v>
      </c>
      <c r="B2467" s="6">
        <f>IF(ISNUMBER(SEARCH("D?001",$B622)),$G$1857*$B1838/(1+'11'!$G$12)*'935'!$O605,0)</f>
        <v>0</v>
      </c>
      <c r="C2467" s="10"/>
    </row>
    <row r="2468" spans="1:3">
      <c r="A2468" s="21">
        <v>600</v>
      </c>
      <c r="B2468" s="6">
        <f>IF(ISNUMBER(SEARCH("D?001",$B623)),$G$1857*$B1839/(1+'11'!$G$12)*'935'!$O606,0)</f>
        <v>0</v>
      </c>
      <c r="C2468" s="10"/>
    </row>
    <row r="2470" spans="1:3" ht="21" customHeight="1">
      <c r="A2470" s="1" t="s">
        <v>293</v>
      </c>
    </row>
    <row r="2471" spans="1:3">
      <c r="A2471" s="2" t="s">
        <v>255</v>
      </c>
    </row>
    <row r="2472" spans="1:3">
      <c r="A2472" s="12" t="s">
        <v>287</v>
      </c>
    </row>
    <row r="2473" spans="1:3">
      <c r="A2473" s="12" t="s">
        <v>288</v>
      </c>
    </row>
    <row r="2474" spans="1:3">
      <c r="A2474" s="12" t="s">
        <v>289</v>
      </c>
    </row>
    <row r="2475" spans="1:3">
      <c r="A2475" s="12" t="s">
        <v>290</v>
      </c>
    </row>
    <row r="2476" spans="1:3">
      <c r="A2476" s="12" t="s">
        <v>291</v>
      </c>
    </row>
    <row r="2477" spans="1:3">
      <c r="A2477" s="2" t="s">
        <v>294</v>
      </c>
    </row>
    <row r="2479" spans="1:3">
      <c r="B2479" s="3" t="s">
        <v>10</v>
      </c>
    </row>
    <row r="2480" spans="1:3">
      <c r="A2480" s="21">
        <v>1</v>
      </c>
      <c r="B2480" s="6">
        <f>IF(ISNUMBER(SEARCH("D??10",$B24)),$E$1857*$B1240/(1+'11'!$E$12)*'935'!$M7,0)</f>
        <v>0</v>
      </c>
      <c r="C2480" s="10"/>
    </row>
    <row r="2481" spans="1:3">
      <c r="A2481" s="21">
        <v>2</v>
      </c>
      <c r="B2481" s="6">
        <f>IF(ISNUMBER(SEARCH("D??10",$B25)),$E$1857*$B1241/(1+'11'!$E$12)*'935'!$M8,0)</f>
        <v>0</v>
      </c>
      <c r="C2481" s="10"/>
    </row>
    <row r="2482" spans="1:3">
      <c r="A2482" s="21">
        <v>3</v>
      </c>
      <c r="B2482" s="6">
        <f>IF(ISNUMBER(SEARCH("D??10",$B26)),$E$1857*$B1242/(1+'11'!$E$12)*'935'!$M9,0)</f>
        <v>0</v>
      </c>
      <c r="C2482" s="10"/>
    </row>
    <row r="2483" spans="1:3">
      <c r="A2483" s="21">
        <v>4</v>
      </c>
      <c r="B2483" s="6">
        <f>IF(ISNUMBER(SEARCH("D??10",$B27)),$E$1857*$B1243/(1+'11'!$E$12)*'935'!$M10,0)</f>
        <v>0</v>
      </c>
      <c r="C2483" s="10"/>
    </row>
    <row r="2484" spans="1:3">
      <c r="A2484" s="21">
        <v>5</v>
      </c>
      <c r="B2484" s="6">
        <f>IF(ISNUMBER(SEARCH("D??10",$B28)),$E$1857*$B1244/(1+'11'!$E$12)*'935'!$M11,0)</f>
        <v>0</v>
      </c>
      <c r="C2484" s="10"/>
    </row>
    <row r="2485" spans="1:3">
      <c r="A2485" s="21">
        <v>6</v>
      </c>
      <c r="B2485" s="6">
        <f>IF(ISNUMBER(SEARCH("D??10",$B29)),$E$1857*$B1245/(1+'11'!$E$12)*'935'!$M12,0)</f>
        <v>0</v>
      </c>
      <c r="C2485" s="10"/>
    </row>
    <row r="2486" spans="1:3">
      <c r="A2486" s="21">
        <v>7</v>
      </c>
      <c r="B2486" s="6">
        <f>IF(ISNUMBER(SEARCH("D??10",$B30)),$E$1857*$B1246/(1+'11'!$E$12)*'935'!$M13,0)</f>
        <v>0</v>
      </c>
      <c r="C2486" s="10"/>
    </row>
    <row r="2487" spans="1:3">
      <c r="A2487" s="21">
        <v>8</v>
      </c>
      <c r="B2487" s="6">
        <f>IF(ISNUMBER(SEARCH("D??10",$B31)),$E$1857*$B1247/(1+'11'!$E$12)*'935'!$M14,0)</f>
        <v>0</v>
      </c>
      <c r="C2487" s="10"/>
    </row>
    <row r="2488" spans="1:3">
      <c r="A2488" s="21">
        <v>9</v>
      </c>
      <c r="B2488" s="6">
        <f>IF(ISNUMBER(SEARCH("D??10",$B32)),$E$1857*$B1248/(1+'11'!$E$12)*'935'!$M15,0)</f>
        <v>0</v>
      </c>
      <c r="C2488" s="10"/>
    </row>
    <row r="2489" spans="1:3">
      <c r="A2489" s="21">
        <v>10</v>
      </c>
      <c r="B2489" s="6">
        <f>IF(ISNUMBER(SEARCH("D??10",$B33)),$E$1857*$B1249/(1+'11'!$E$12)*'935'!$M16,0)</f>
        <v>0</v>
      </c>
      <c r="C2489" s="10"/>
    </row>
    <row r="2490" spans="1:3">
      <c r="A2490" s="21">
        <v>11</v>
      </c>
      <c r="B2490" s="6">
        <f>IF(ISNUMBER(SEARCH("D??10",$B34)),$E$1857*$B1250/(1+'11'!$E$12)*'935'!$M17,0)</f>
        <v>0</v>
      </c>
      <c r="C2490" s="10"/>
    </row>
    <row r="2491" spans="1:3">
      <c r="A2491" s="21">
        <v>12</v>
      </c>
      <c r="B2491" s="6">
        <f>IF(ISNUMBER(SEARCH("D??10",$B35)),$E$1857*$B1251/(1+'11'!$E$12)*'935'!$M18,0)</f>
        <v>0</v>
      </c>
      <c r="C2491" s="10"/>
    </row>
    <row r="2492" spans="1:3">
      <c r="A2492" s="21">
        <v>13</v>
      </c>
      <c r="B2492" s="6">
        <f>IF(ISNUMBER(SEARCH("D??10",$B36)),$E$1857*$B1252/(1+'11'!$E$12)*'935'!$M19,0)</f>
        <v>0</v>
      </c>
      <c r="C2492" s="10"/>
    </row>
    <row r="2493" spans="1:3">
      <c r="A2493" s="21">
        <v>14</v>
      </c>
      <c r="B2493" s="6">
        <f>IF(ISNUMBER(SEARCH("D??10",$B37)),$E$1857*$B1253/(1+'11'!$E$12)*'935'!$M20,0)</f>
        <v>0</v>
      </c>
      <c r="C2493" s="10"/>
    </row>
    <row r="2494" spans="1:3">
      <c r="A2494" s="21">
        <v>15</v>
      </c>
      <c r="B2494" s="6">
        <f>IF(ISNUMBER(SEARCH("D??10",$B38)),$E$1857*$B1254/(1+'11'!$E$12)*'935'!$M21,0)</f>
        <v>0</v>
      </c>
      <c r="C2494" s="10"/>
    </row>
    <row r="2495" spans="1:3">
      <c r="A2495" s="21">
        <v>16</v>
      </c>
      <c r="B2495" s="6">
        <f>IF(ISNUMBER(SEARCH("D??10",$B39)),$E$1857*$B1255/(1+'11'!$E$12)*'935'!$M22,0)</f>
        <v>0</v>
      </c>
      <c r="C2495" s="10"/>
    </row>
    <row r="2496" spans="1:3">
      <c r="A2496" s="21">
        <v>17</v>
      </c>
      <c r="B2496" s="6">
        <f>IF(ISNUMBER(SEARCH("D??10",$B40)),$E$1857*$B1256/(1+'11'!$E$12)*'935'!$M23,0)</f>
        <v>0</v>
      </c>
      <c r="C2496" s="10"/>
    </row>
    <row r="2497" spans="1:3">
      <c r="A2497" s="21">
        <v>18</v>
      </c>
      <c r="B2497" s="6">
        <f>IF(ISNUMBER(SEARCH("D??10",$B41)),$E$1857*$B1257/(1+'11'!$E$12)*'935'!$M24,0)</f>
        <v>0</v>
      </c>
      <c r="C2497" s="10"/>
    </row>
    <row r="2498" spans="1:3">
      <c r="A2498" s="21">
        <v>19</v>
      </c>
      <c r="B2498" s="6">
        <f>IF(ISNUMBER(SEARCH("D??10",$B42)),$E$1857*$B1258/(1+'11'!$E$12)*'935'!$M25,0)</f>
        <v>0</v>
      </c>
      <c r="C2498" s="10"/>
    </row>
    <row r="2499" spans="1:3">
      <c r="A2499" s="21">
        <v>20</v>
      </c>
      <c r="B2499" s="6">
        <f>IF(ISNUMBER(SEARCH("D??10",$B43)),$E$1857*$B1259/(1+'11'!$E$12)*'935'!$M26,0)</f>
        <v>0</v>
      </c>
      <c r="C2499" s="10"/>
    </row>
    <row r="2500" spans="1:3">
      <c r="A2500" s="21">
        <v>21</v>
      </c>
      <c r="B2500" s="6">
        <f>IF(ISNUMBER(SEARCH("D??10",$B44)),$E$1857*$B1260/(1+'11'!$E$12)*'935'!$M27,0)</f>
        <v>0</v>
      </c>
      <c r="C2500" s="10"/>
    </row>
    <row r="2501" spans="1:3">
      <c r="A2501" s="21">
        <v>22</v>
      </c>
      <c r="B2501" s="6">
        <f>IF(ISNUMBER(SEARCH("D??10",$B45)),$E$1857*$B1261/(1+'11'!$E$12)*'935'!$M28,0)</f>
        <v>0</v>
      </c>
      <c r="C2501" s="10"/>
    </row>
    <row r="2502" spans="1:3">
      <c r="A2502" s="21">
        <v>23</v>
      </c>
      <c r="B2502" s="6">
        <f>IF(ISNUMBER(SEARCH("D??10",$B46)),$E$1857*$B1262/(1+'11'!$E$12)*'935'!$M29,0)</f>
        <v>0</v>
      </c>
      <c r="C2502" s="10"/>
    </row>
    <row r="2503" spans="1:3">
      <c r="A2503" s="21">
        <v>24</v>
      </c>
      <c r="B2503" s="6">
        <f>IF(ISNUMBER(SEARCH("D??10",$B47)),$E$1857*$B1263/(1+'11'!$E$12)*'935'!$M30,0)</f>
        <v>0</v>
      </c>
      <c r="C2503" s="10"/>
    </row>
    <row r="2504" spans="1:3">
      <c r="A2504" s="21">
        <v>25</v>
      </c>
      <c r="B2504" s="6">
        <f>IF(ISNUMBER(SEARCH("D??10",$B48)),$E$1857*$B1264/(1+'11'!$E$12)*'935'!$M31,0)</f>
        <v>0</v>
      </c>
      <c r="C2504" s="10"/>
    </row>
    <row r="2505" spans="1:3">
      <c r="A2505" s="21">
        <v>26</v>
      </c>
      <c r="B2505" s="6">
        <f>IF(ISNUMBER(SEARCH("D??10",$B49)),$E$1857*$B1265/(1+'11'!$E$12)*'935'!$M32,0)</f>
        <v>0</v>
      </c>
      <c r="C2505" s="10"/>
    </row>
    <row r="2506" spans="1:3">
      <c r="A2506" s="21">
        <v>27</v>
      </c>
      <c r="B2506" s="6">
        <f>IF(ISNUMBER(SEARCH("D??10",$B50)),$E$1857*$B1266/(1+'11'!$E$12)*'935'!$M33,0)</f>
        <v>0</v>
      </c>
      <c r="C2506" s="10"/>
    </row>
    <row r="2507" spans="1:3">
      <c r="A2507" s="21">
        <v>28</v>
      </c>
      <c r="B2507" s="6">
        <f>IF(ISNUMBER(SEARCH("D??10",$B51)),$E$1857*$B1267/(1+'11'!$E$12)*'935'!$M34,0)</f>
        <v>0</v>
      </c>
      <c r="C2507" s="10"/>
    </row>
    <row r="2508" spans="1:3">
      <c r="A2508" s="21">
        <v>29</v>
      </c>
      <c r="B2508" s="6">
        <f>IF(ISNUMBER(SEARCH("D??10",$B52)),$E$1857*$B1268/(1+'11'!$E$12)*'935'!$M35,0)</f>
        <v>0</v>
      </c>
      <c r="C2508" s="10"/>
    </row>
    <row r="2509" spans="1:3">
      <c r="A2509" s="21">
        <v>30</v>
      </c>
      <c r="B2509" s="6">
        <f>IF(ISNUMBER(SEARCH("D??10",$B53)),$E$1857*$B1269/(1+'11'!$E$12)*'935'!$M36,0)</f>
        <v>0</v>
      </c>
      <c r="C2509" s="10"/>
    </row>
    <row r="2510" spans="1:3">
      <c r="A2510" s="21">
        <v>31</v>
      </c>
      <c r="B2510" s="6">
        <f>IF(ISNUMBER(SEARCH("D??10",$B54)),$E$1857*$B1270/(1+'11'!$E$12)*'935'!$M37,0)</f>
        <v>0</v>
      </c>
      <c r="C2510" s="10"/>
    </row>
    <row r="2511" spans="1:3">
      <c r="A2511" s="21">
        <v>32</v>
      </c>
      <c r="B2511" s="6">
        <f>IF(ISNUMBER(SEARCH("D??10",$B55)),$E$1857*$B1271/(1+'11'!$E$12)*'935'!$M38,0)</f>
        <v>0</v>
      </c>
      <c r="C2511" s="10"/>
    </row>
    <row r="2512" spans="1:3">
      <c r="A2512" s="21">
        <v>33</v>
      </c>
      <c r="B2512" s="6">
        <f>IF(ISNUMBER(SEARCH("D??10",$B56)),$E$1857*$B1272/(1+'11'!$E$12)*'935'!$M39,0)</f>
        <v>0</v>
      </c>
      <c r="C2512" s="10"/>
    </row>
    <row r="2513" spans="1:3">
      <c r="A2513" s="21">
        <v>34</v>
      </c>
      <c r="B2513" s="6">
        <f>IF(ISNUMBER(SEARCH("D??10",$B57)),$E$1857*$B1273/(1+'11'!$E$12)*'935'!$M40,0)</f>
        <v>0</v>
      </c>
      <c r="C2513" s="10"/>
    </row>
    <row r="2514" spans="1:3">
      <c r="A2514" s="21">
        <v>35</v>
      </c>
      <c r="B2514" s="6">
        <f>IF(ISNUMBER(SEARCH("D??10",$B58)),$E$1857*$B1274/(1+'11'!$E$12)*'935'!$M41,0)</f>
        <v>0</v>
      </c>
      <c r="C2514" s="10"/>
    </row>
    <row r="2515" spans="1:3">
      <c r="A2515" s="21">
        <v>36</v>
      </c>
      <c r="B2515" s="6">
        <f>IF(ISNUMBER(SEARCH("D??10",$B59)),$E$1857*$B1275/(1+'11'!$E$12)*'935'!$M42,0)</f>
        <v>0</v>
      </c>
      <c r="C2515" s="10"/>
    </row>
    <row r="2516" spans="1:3">
      <c r="A2516" s="21">
        <v>37</v>
      </c>
      <c r="B2516" s="6">
        <f>IF(ISNUMBER(SEARCH("D??10",$B60)),$E$1857*$B1276/(1+'11'!$E$12)*'935'!$M43,0)</f>
        <v>0</v>
      </c>
      <c r="C2516" s="10"/>
    </row>
    <row r="2517" spans="1:3">
      <c r="A2517" s="21">
        <v>38</v>
      </c>
      <c r="B2517" s="6">
        <f>IF(ISNUMBER(SEARCH("D??10",$B61)),$E$1857*$B1277/(1+'11'!$E$12)*'935'!$M44,0)</f>
        <v>0</v>
      </c>
      <c r="C2517" s="10"/>
    </row>
    <row r="2518" spans="1:3">
      <c r="A2518" s="21">
        <v>39</v>
      </c>
      <c r="B2518" s="6">
        <f>IF(ISNUMBER(SEARCH("D??10",$B62)),$E$1857*$B1278/(1+'11'!$E$12)*'935'!$M45,0)</f>
        <v>0</v>
      </c>
      <c r="C2518" s="10"/>
    </row>
    <row r="2519" spans="1:3">
      <c r="A2519" s="21">
        <v>40</v>
      </c>
      <c r="B2519" s="6">
        <f>IF(ISNUMBER(SEARCH("D??10",$B63)),$E$1857*$B1279/(1+'11'!$E$12)*'935'!$M46,0)</f>
        <v>0</v>
      </c>
      <c r="C2519" s="10"/>
    </row>
    <row r="2520" spans="1:3">
      <c r="A2520" s="21">
        <v>41</v>
      </c>
      <c r="B2520" s="6">
        <f>IF(ISNUMBER(SEARCH("D??10",$B64)),$E$1857*$B1280/(1+'11'!$E$12)*'935'!$M47,0)</f>
        <v>0</v>
      </c>
      <c r="C2520" s="10"/>
    </row>
    <row r="2521" spans="1:3">
      <c r="A2521" s="21">
        <v>42</v>
      </c>
      <c r="B2521" s="6">
        <f>IF(ISNUMBER(SEARCH("D??10",$B65)),$E$1857*$B1281/(1+'11'!$E$12)*'935'!$M48,0)</f>
        <v>0</v>
      </c>
      <c r="C2521" s="10"/>
    </row>
    <row r="2522" spans="1:3">
      <c r="A2522" s="21">
        <v>43</v>
      </c>
      <c r="B2522" s="6">
        <f>IF(ISNUMBER(SEARCH("D??10",$B66)),$E$1857*$B1282/(1+'11'!$E$12)*'935'!$M49,0)</f>
        <v>0</v>
      </c>
      <c r="C2522" s="10"/>
    </row>
    <row r="2523" spans="1:3">
      <c r="A2523" s="21">
        <v>44</v>
      </c>
      <c r="B2523" s="6">
        <f>IF(ISNUMBER(SEARCH("D??10",$B67)),$E$1857*$B1283/(1+'11'!$E$12)*'935'!$M50,0)</f>
        <v>0</v>
      </c>
      <c r="C2523" s="10"/>
    </row>
    <row r="2524" spans="1:3">
      <c r="A2524" s="21">
        <v>45</v>
      </c>
      <c r="B2524" s="6">
        <f>IF(ISNUMBER(SEARCH("D??10",$B68)),$E$1857*$B1284/(1+'11'!$E$12)*'935'!$M51,0)</f>
        <v>0</v>
      </c>
      <c r="C2524" s="10"/>
    </row>
    <row r="2525" spans="1:3">
      <c r="A2525" s="21">
        <v>46</v>
      </c>
      <c r="B2525" s="6">
        <f>IF(ISNUMBER(SEARCH("D??10",$B69)),$E$1857*$B1285/(1+'11'!$E$12)*'935'!$M52,0)</f>
        <v>0</v>
      </c>
      <c r="C2525" s="10"/>
    </row>
    <row r="2526" spans="1:3">
      <c r="A2526" s="21">
        <v>47</v>
      </c>
      <c r="B2526" s="6">
        <f>IF(ISNUMBER(SEARCH("D??10",$B70)),$E$1857*$B1286/(1+'11'!$E$12)*'935'!$M53,0)</f>
        <v>0</v>
      </c>
      <c r="C2526" s="10"/>
    </row>
    <row r="2527" spans="1:3">
      <c r="A2527" s="21">
        <v>48</v>
      </c>
      <c r="B2527" s="6">
        <f>IF(ISNUMBER(SEARCH("D??10",$B71)),$E$1857*$B1287/(1+'11'!$E$12)*'935'!$M54,0)</f>
        <v>0</v>
      </c>
      <c r="C2527" s="10"/>
    </row>
    <row r="2528" spans="1:3">
      <c r="A2528" s="21">
        <v>49</v>
      </c>
      <c r="B2528" s="6">
        <f>IF(ISNUMBER(SEARCH("D??10",$B72)),$E$1857*$B1288/(1+'11'!$E$12)*'935'!$M55,0)</f>
        <v>0</v>
      </c>
      <c r="C2528" s="10"/>
    </row>
    <row r="2529" spans="1:3">
      <c r="A2529" s="21">
        <v>50</v>
      </c>
      <c r="B2529" s="6">
        <f>IF(ISNUMBER(SEARCH("D??10",$B73)),$E$1857*$B1289/(1+'11'!$E$12)*'935'!$M56,0)</f>
        <v>0</v>
      </c>
      <c r="C2529" s="10"/>
    </row>
    <row r="2530" spans="1:3">
      <c r="A2530" s="21">
        <v>51</v>
      </c>
      <c r="B2530" s="6">
        <f>IF(ISNUMBER(SEARCH("D??10",$B74)),$E$1857*$B1290/(1+'11'!$E$12)*'935'!$M57,0)</f>
        <v>0</v>
      </c>
      <c r="C2530" s="10"/>
    </row>
    <row r="2531" spans="1:3">
      <c r="A2531" s="21">
        <v>52</v>
      </c>
      <c r="B2531" s="6">
        <f>IF(ISNUMBER(SEARCH("D??10",$B75)),$E$1857*$B1291/(1+'11'!$E$12)*'935'!$M58,0)</f>
        <v>0</v>
      </c>
      <c r="C2531" s="10"/>
    </row>
    <row r="2532" spans="1:3">
      <c r="A2532" s="21">
        <v>53</v>
      </c>
      <c r="B2532" s="6">
        <f>IF(ISNUMBER(SEARCH("D??10",$B76)),$E$1857*$B1292/(1+'11'!$E$12)*'935'!$M59,0)</f>
        <v>0</v>
      </c>
      <c r="C2532" s="10"/>
    </row>
    <row r="2533" spans="1:3">
      <c r="A2533" s="21">
        <v>54</v>
      </c>
      <c r="B2533" s="6">
        <f>IF(ISNUMBER(SEARCH("D??10",$B77)),$E$1857*$B1293/(1+'11'!$E$12)*'935'!$M60,0)</f>
        <v>0</v>
      </c>
      <c r="C2533" s="10"/>
    </row>
    <row r="2534" spans="1:3">
      <c r="A2534" s="21">
        <v>55</v>
      </c>
      <c r="B2534" s="6">
        <f>IF(ISNUMBER(SEARCH("D??10",$B78)),$E$1857*$B1294/(1+'11'!$E$12)*'935'!$M61,0)</f>
        <v>0</v>
      </c>
      <c r="C2534" s="10"/>
    </row>
    <row r="2535" spans="1:3">
      <c r="A2535" s="21">
        <v>56</v>
      </c>
      <c r="B2535" s="6">
        <f>IF(ISNUMBER(SEARCH("D??10",$B79)),$E$1857*$B1295/(1+'11'!$E$12)*'935'!$M62,0)</f>
        <v>0</v>
      </c>
      <c r="C2535" s="10"/>
    </row>
    <row r="2536" spans="1:3">
      <c r="A2536" s="21">
        <v>57</v>
      </c>
      <c r="B2536" s="6">
        <f>IF(ISNUMBER(SEARCH("D??10",$B80)),$E$1857*$B1296/(1+'11'!$E$12)*'935'!$M63,0)</f>
        <v>0</v>
      </c>
      <c r="C2536" s="10"/>
    </row>
    <row r="2537" spans="1:3">
      <c r="A2537" s="21">
        <v>58</v>
      </c>
      <c r="B2537" s="6">
        <f>IF(ISNUMBER(SEARCH("D??10",$B81)),$E$1857*$B1297/(1+'11'!$E$12)*'935'!$M64,0)</f>
        <v>0</v>
      </c>
      <c r="C2537" s="10"/>
    </row>
    <row r="2538" spans="1:3">
      <c r="A2538" s="21">
        <v>59</v>
      </c>
      <c r="B2538" s="6">
        <f>IF(ISNUMBER(SEARCH("D??10",$B82)),$E$1857*$B1298/(1+'11'!$E$12)*'935'!$M65,0)</f>
        <v>0</v>
      </c>
      <c r="C2538" s="10"/>
    </row>
    <row r="2539" spans="1:3">
      <c r="A2539" s="21">
        <v>60</v>
      </c>
      <c r="B2539" s="6">
        <f>IF(ISNUMBER(SEARCH("D??10",$B83)),$E$1857*$B1299/(1+'11'!$E$12)*'935'!$M66,0)</f>
        <v>0</v>
      </c>
      <c r="C2539" s="10"/>
    </row>
    <row r="2540" spans="1:3">
      <c r="A2540" s="21">
        <v>61</v>
      </c>
      <c r="B2540" s="6">
        <f>IF(ISNUMBER(SEARCH("D??10",$B84)),$E$1857*$B1300/(1+'11'!$E$12)*'935'!$M67,0)</f>
        <v>0</v>
      </c>
      <c r="C2540" s="10"/>
    </row>
    <row r="2541" spans="1:3">
      <c r="A2541" s="21">
        <v>62</v>
      </c>
      <c r="B2541" s="6">
        <f>IF(ISNUMBER(SEARCH("D??10",$B85)),$E$1857*$B1301/(1+'11'!$E$12)*'935'!$M68,0)</f>
        <v>0</v>
      </c>
      <c r="C2541" s="10"/>
    </row>
    <row r="2542" spans="1:3">
      <c r="A2542" s="21">
        <v>63</v>
      </c>
      <c r="B2542" s="6">
        <f>IF(ISNUMBER(SEARCH("D??10",$B86)),$E$1857*$B1302/(1+'11'!$E$12)*'935'!$M69,0)</f>
        <v>0</v>
      </c>
      <c r="C2542" s="10"/>
    </row>
    <row r="2543" spans="1:3">
      <c r="A2543" s="21">
        <v>64</v>
      </c>
      <c r="B2543" s="6">
        <f>IF(ISNUMBER(SEARCH("D??10",$B87)),$E$1857*$B1303/(1+'11'!$E$12)*'935'!$M70,0)</f>
        <v>0</v>
      </c>
      <c r="C2543" s="10"/>
    </row>
    <row r="2544" spans="1:3">
      <c r="A2544" s="21">
        <v>65</v>
      </c>
      <c r="B2544" s="6">
        <f>IF(ISNUMBER(SEARCH("D??10",$B88)),$E$1857*$B1304/(1+'11'!$E$12)*'935'!$M71,0)</f>
        <v>0</v>
      </c>
      <c r="C2544" s="10"/>
    </row>
    <row r="2545" spans="1:3">
      <c r="A2545" s="21">
        <v>66</v>
      </c>
      <c r="B2545" s="6">
        <f>IF(ISNUMBER(SEARCH("D??10",$B89)),$E$1857*$B1305/(1+'11'!$E$12)*'935'!$M72,0)</f>
        <v>0</v>
      </c>
      <c r="C2545" s="10"/>
    </row>
    <row r="2546" spans="1:3">
      <c r="A2546" s="21">
        <v>67</v>
      </c>
      <c r="B2546" s="6">
        <f>IF(ISNUMBER(SEARCH("D??10",$B90)),$E$1857*$B1306/(1+'11'!$E$12)*'935'!$M73,0)</f>
        <v>0</v>
      </c>
      <c r="C2546" s="10"/>
    </row>
    <row r="2547" spans="1:3">
      <c r="A2547" s="21">
        <v>68</v>
      </c>
      <c r="B2547" s="6">
        <f>IF(ISNUMBER(SEARCH("D??10",$B91)),$E$1857*$B1307/(1+'11'!$E$12)*'935'!$M74,0)</f>
        <v>0</v>
      </c>
      <c r="C2547" s="10"/>
    </row>
    <row r="2548" spans="1:3">
      <c r="A2548" s="21">
        <v>69</v>
      </c>
      <c r="B2548" s="6">
        <f>IF(ISNUMBER(SEARCH("D??10",$B92)),$E$1857*$B1308/(1+'11'!$E$12)*'935'!$M75,0)</f>
        <v>0</v>
      </c>
      <c r="C2548" s="10"/>
    </row>
    <row r="2549" spans="1:3">
      <c r="A2549" s="21">
        <v>70</v>
      </c>
      <c r="B2549" s="6">
        <f>IF(ISNUMBER(SEARCH("D??10",$B93)),$E$1857*$B1309/(1+'11'!$E$12)*'935'!$M76,0)</f>
        <v>0</v>
      </c>
      <c r="C2549" s="10"/>
    </row>
    <row r="2550" spans="1:3">
      <c r="A2550" s="21">
        <v>71</v>
      </c>
      <c r="B2550" s="6">
        <f>IF(ISNUMBER(SEARCH("D??10",$B94)),$E$1857*$B1310/(1+'11'!$E$12)*'935'!$M77,0)</f>
        <v>0</v>
      </c>
      <c r="C2550" s="10"/>
    </row>
    <row r="2551" spans="1:3">
      <c r="A2551" s="21">
        <v>72</v>
      </c>
      <c r="B2551" s="6">
        <f>IF(ISNUMBER(SEARCH("D??10",$B95)),$E$1857*$B1311/(1+'11'!$E$12)*'935'!$M78,0)</f>
        <v>0</v>
      </c>
      <c r="C2551" s="10"/>
    </row>
    <row r="2552" spans="1:3">
      <c r="A2552" s="21">
        <v>73</v>
      </c>
      <c r="B2552" s="6">
        <f>IF(ISNUMBER(SEARCH("D??10",$B96)),$E$1857*$B1312/(1+'11'!$E$12)*'935'!$M79,0)</f>
        <v>0</v>
      </c>
      <c r="C2552" s="10"/>
    </row>
    <row r="2553" spans="1:3">
      <c r="A2553" s="21">
        <v>74</v>
      </c>
      <c r="B2553" s="6">
        <f>IF(ISNUMBER(SEARCH("D??10",$B97)),$E$1857*$B1313/(1+'11'!$E$12)*'935'!$M80,0)</f>
        <v>0</v>
      </c>
      <c r="C2553" s="10"/>
    </row>
    <row r="2554" spans="1:3">
      <c r="A2554" s="21">
        <v>75</v>
      </c>
      <c r="B2554" s="6">
        <f>IF(ISNUMBER(SEARCH("D??10",$B98)),$E$1857*$B1314/(1+'11'!$E$12)*'935'!$M81,0)</f>
        <v>0</v>
      </c>
      <c r="C2554" s="10"/>
    </row>
    <row r="2555" spans="1:3">
      <c r="A2555" s="21">
        <v>76</v>
      </c>
      <c r="B2555" s="6">
        <f>IF(ISNUMBER(SEARCH("D??10",$B99)),$E$1857*$B1315/(1+'11'!$E$12)*'935'!$M82,0)</f>
        <v>0</v>
      </c>
      <c r="C2555" s="10"/>
    </row>
    <row r="2556" spans="1:3">
      <c r="A2556" s="21">
        <v>77</v>
      </c>
      <c r="B2556" s="6">
        <f>IF(ISNUMBER(SEARCH("D??10",$B100)),$E$1857*$B1316/(1+'11'!$E$12)*'935'!$M83,0)</f>
        <v>0</v>
      </c>
      <c r="C2556" s="10"/>
    </row>
    <row r="2557" spans="1:3">
      <c r="A2557" s="21">
        <v>78</v>
      </c>
      <c r="B2557" s="6">
        <f>IF(ISNUMBER(SEARCH("D??10",$B101)),$E$1857*$B1317/(1+'11'!$E$12)*'935'!$M84,0)</f>
        <v>0</v>
      </c>
      <c r="C2557" s="10"/>
    </row>
    <row r="2558" spans="1:3">
      <c r="A2558" s="21">
        <v>79</v>
      </c>
      <c r="B2558" s="6">
        <f>IF(ISNUMBER(SEARCH("D??10",$B102)),$E$1857*$B1318/(1+'11'!$E$12)*'935'!$M85,0)</f>
        <v>0</v>
      </c>
      <c r="C2558" s="10"/>
    </row>
    <row r="2559" spans="1:3">
      <c r="A2559" s="21">
        <v>80</v>
      </c>
      <c r="B2559" s="6">
        <f>IF(ISNUMBER(SEARCH("D??10",$B103)),$E$1857*$B1319/(1+'11'!$E$12)*'935'!$M86,0)</f>
        <v>0</v>
      </c>
      <c r="C2559" s="10"/>
    </row>
    <row r="2560" spans="1:3">
      <c r="A2560" s="21">
        <v>81</v>
      </c>
      <c r="B2560" s="6">
        <f>IF(ISNUMBER(SEARCH("D??10",$B104)),$E$1857*$B1320/(1+'11'!$E$12)*'935'!$M87,0)</f>
        <v>0</v>
      </c>
      <c r="C2560" s="10"/>
    </row>
    <row r="2561" spans="1:3">
      <c r="A2561" s="21">
        <v>82</v>
      </c>
      <c r="B2561" s="6">
        <f>IF(ISNUMBER(SEARCH("D??10",$B105)),$E$1857*$B1321/(1+'11'!$E$12)*'935'!$M88,0)</f>
        <v>0</v>
      </c>
      <c r="C2561" s="10"/>
    </row>
    <row r="2562" spans="1:3">
      <c r="A2562" s="21">
        <v>83</v>
      </c>
      <c r="B2562" s="6">
        <f>IF(ISNUMBER(SEARCH("D??10",$B106)),$E$1857*$B1322/(1+'11'!$E$12)*'935'!$M89,0)</f>
        <v>0</v>
      </c>
      <c r="C2562" s="10"/>
    </row>
    <row r="2563" spans="1:3">
      <c r="A2563" s="21">
        <v>84</v>
      </c>
      <c r="B2563" s="6">
        <f>IF(ISNUMBER(SEARCH("D??10",$B107)),$E$1857*$B1323/(1+'11'!$E$12)*'935'!$M90,0)</f>
        <v>0</v>
      </c>
      <c r="C2563" s="10"/>
    </row>
    <row r="2564" spans="1:3">
      <c r="A2564" s="21">
        <v>85</v>
      </c>
      <c r="B2564" s="6">
        <f>IF(ISNUMBER(SEARCH("D??10",$B108)),$E$1857*$B1324/(1+'11'!$E$12)*'935'!$M91,0)</f>
        <v>0</v>
      </c>
      <c r="C2564" s="10"/>
    </row>
    <row r="2565" spans="1:3">
      <c r="A2565" s="21">
        <v>86</v>
      </c>
      <c r="B2565" s="6">
        <f>IF(ISNUMBER(SEARCH("D??10",$B109)),$E$1857*$B1325/(1+'11'!$E$12)*'935'!$M92,0)</f>
        <v>0</v>
      </c>
      <c r="C2565" s="10"/>
    </row>
    <row r="2566" spans="1:3">
      <c r="A2566" s="21">
        <v>87</v>
      </c>
      <c r="B2566" s="6">
        <f>IF(ISNUMBER(SEARCH("D??10",$B110)),$E$1857*$B1326/(1+'11'!$E$12)*'935'!$M93,0)</f>
        <v>0</v>
      </c>
      <c r="C2566" s="10"/>
    </row>
    <row r="2567" spans="1:3">
      <c r="A2567" s="21">
        <v>88</v>
      </c>
      <c r="B2567" s="6">
        <f>IF(ISNUMBER(SEARCH("D??10",$B111)),$E$1857*$B1327/(1+'11'!$E$12)*'935'!$M94,0)</f>
        <v>0</v>
      </c>
      <c r="C2567" s="10"/>
    </row>
    <row r="2568" spans="1:3">
      <c r="A2568" s="21">
        <v>89</v>
      </c>
      <c r="B2568" s="6">
        <f>IF(ISNUMBER(SEARCH("D??10",$B112)),$E$1857*$B1328/(1+'11'!$E$12)*'935'!$M95,0)</f>
        <v>0</v>
      </c>
      <c r="C2568" s="10"/>
    </row>
    <row r="2569" spans="1:3">
      <c r="A2569" s="21">
        <v>90</v>
      </c>
      <c r="B2569" s="6">
        <f>IF(ISNUMBER(SEARCH("D??10",$B113)),$E$1857*$B1329/(1+'11'!$E$12)*'935'!$M96,0)</f>
        <v>0</v>
      </c>
      <c r="C2569" s="10"/>
    </row>
    <row r="2570" spans="1:3">
      <c r="A2570" s="21">
        <v>91</v>
      </c>
      <c r="B2570" s="6">
        <f>IF(ISNUMBER(SEARCH("D??10",$B114)),$E$1857*$B1330/(1+'11'!$E$12)*'935'!$M97,0)</f>
        <v>0</v>
      </c>
      <c r="C2570" s="10"/>
    </row>
    <row r="2571" spans="1:3">
      <c r="A2571" s="21">
        <v>92</v>
      </c>
      <c r="B2571" s="6">
        <f>IF(ISNUMBER(SEARCH("D??10",$B115)),$E$1857*$B1331/(1+'11'!$E$12)*'935'!$M98,0)</f>
        <v>0</v>
      </c>
      <c r="C2571" s="10"/>
    </row>
    <row r="2572" spans="1:3">
      <c r="A2572" s="21">
        <v>93</v>
      </c>
      <c r="B2572" s="6">
        <f>IF(ISNUMBER(SEARCH("D??10",$B116)),$E$1857*$B1332/(1+'11'!$E$12)*'935'!$M99,0)</f>
        <v>0</v>
      </c>
      <c r="C2572" s="10"/>
    </row>
    <row r="2573" spans="1:3">
      <c r="A2573" s="21">
        <v>94</v>
      </c>
      <c r="B2573" s="6">
        <f>IF(ISNUMBER(SEARCH("D??10",$B117)),$E$1857*$B1333/(1+'11'!$E$12)*'935'!$M100,0)</f>
        <v>0</v>
      </c>
      <c r="C2573" s="10"/>
    </row>
    <row r="2574" spans="1:3">
      <c r="A2574" s="21">
        <v>95</v>
      </c>
      <c r="B2574" s="6">
        <f>IF(ISNUMBER(SEARCH("D??10",$B118)),$E$1857*$B1334/(1+'11'!$E$12)*'935'!$M101,0)</f>
        <v>0</v>
      </c>
      <c r="C2574" s="10"/>
    </row>
    <row r="2575" spans="1:3">
      <c r="A2575" s="21">
        <v>96</v>
      </c>
      <c r="B2575" s="6">
        <f>IF(ISNUMBER(SEARCH("D??10",$B119)),$E$1857*$B1335/(1+'11'!$E$12)*'935'!$M102,0)</f>
        <v>0</v>
      </c>
      <c r="C2575" s="10"/>
    </row>
    <row r="2576" spans="1:3">
      <c r="A2576" s="21">
        <v>97</v>
      </c>
      <c r="B2576" s="6">
        <f>IF(ISNUMBER(SEARCH("D??10",$B120)),$E$1857*$B1336/(1+'11'!$E$12)*'935'!$M103,0)</f>
        <v>0</v>
      </c>
      <c r="C2576" s="10"/>
    </row>
    <row r="2577" spans="1:3">
      <c r="A2577" s="21">
        <v>98</v>
      </c>
      <c r="B2577" s="6">
        <f>IF(ISNUMBER(SEARCH("D??10",$B121)),$E$1857*$B1337/(1+'11'!$E$12)*'935'!$M104,0)</f>
        <v>0</v>
      </c>
      <c r="C2577" s="10"/>
    </row>
    <row r="2578" spans="1:3">
      <c r="A2578" s="21">
        <v>99</v>
      </c>
      <c r="B2578" s="6">
        <f>IF(ISNUMBER(SEARCH("D??10",$B122)),$E$1857*$B1338/(1+'11'!$E$12)*'935'!$M105,0)</f>
        <v>0</v>
      </c>
      <c r="C2578" s="10"/>
    </row>
    <row r="2579" spans="1:3">
      <c r="A2579" s="21">
        <v>100</v>
      </c>
      <c r="B2579" s="6">
        <f>IF(ISNUMBER(SEARCH("D??10",$B123)),$E$1857*$B1339/(1+'11'!$E$12)*'935'!$M106,0)</f>
        <v>0</v>
      </c>
      <c r="C2579" s="10"/>
    </row>
    <row r="2580" spans="1:3">
      <c r="A2580" s="21">
        <v>101</v>
      </c>
      <c r="B2580" s="6">
        <f>IF(ISNUMBER(SEARCH("D??10",$B124)),$E$1857*$B1340/(1+'11'!$E$12)*'935'!$M107,0)</f>
        <v>0</v>
      </c>
      <c r="C2580" s="10"/>
    </row>
    <row r="2581" spans="1:3">
      <c r="A2581" s="21">
        <v>102</v>
      </c>
      <c r="B2581" s="6">
        <f>IF(ISNUMBER(SEARCH("D??10",$B125)),$E$1857*$B1341/(1+'11'!$E$12)*'935'!$M108,0)</f>
        <v>0</v>
      </c>
      <c r="C2581" s="10"/>
    </row>
    <row r="2582" spans="1:3">
      <c r="A2582" s="21">
        <v>103</v>
      </c>
      <c r="B2582" s="6">
        <f>IF(ISNUMBER(SEARCH("D??10",$B126)),$E$1857*$B1342/(1+'11'!$E$12)*'935'!$M109,0)</f>
        <v>0</v>
      </c>
      <c r="C2582" s="10"/>
    </row>
    <row r="2583" spans="1:3">
      <c r="A2583" s="21">
        <v>104</v>
      </c>
      <c r="B2583" s="6">
        <f>IF(ISNUMBER(SEARCH("D??10",$B127)),$E$1857*$B1343/(1+'11'!$E$12)*'935'!$M110,0)</f>
        <v>0</v>
      </c>
      <c r="C2583" s="10"/>
    </row>
    <row r="2584" spans="1:3">
      <c r="A2584" s="21">
        <v>105</v>
      </c>
      <c r="B2584" s="6">
        <f>IF(ISNUMBER(SEARCH("D??10",$B128)),$E$1857*$B1344/(1+'11'!$E$12)*'935'!$M111,0)</f>
        <v>0</v>
      </c>
      <c r="C2584" s="10"/>
    </row>
    <row r="2585" spans="1:3">
      <c r="A2585" s="21">
        <v>106</v>
      </c>
      <c r="B2585" s="6">
        <f>IF(ISNUMBER(SEARCH("D??10",$B129)),$E$1857*$B1345/(1+'11'!$E$12)*'935'!$M112,0)</f>
        <v>0</v>
      </c>
      <c r="C2585" s="10"/>
    </row>
    <row r="2586" spans="1:3">
      <c r="A2586" s="21">
        <v>107</v>
      </c>
      <c r="B2586" s="6">
        <f>IF(ISNUMBER(SEARCH("D??10",$B130)),$E$1857*$B1346/(1+'11'!$E$12)*'935'!$M113,0)</f>
        <v>0</v>
      </c>
      <c r="C2586" s="10"/>
    </row>
    <row r="2587" spans="1:3">
      <c r="A2587" s="21">
        <v>108</v>
      </c>
      <c r="B2587" s="6">
        <f>IF(ISNUMBER(SEARCH("D??10",$B131)),$E$1857*$B1347/(1+'11'!$E$12)*'935'!$M114,0)</f>
        <v>0</v>
      </c>
      <c r="C2587" s="10"/>
    </row>
    <row r="2588" spans="1:3">
      <c r="A2588" s="21">
        <v>109</v>
      </c>
      <c r="B2588" s="6">
        <f>IF(ISNUMBER(SEARCH("D??10",$B132)),$E$1857*$B1348/(1+'11'!$E$12)*'935'!$M115,0)</f>
        <v>0</v>
      </c>
      <c r="C2588" s="10"/>
    </row>
    <row r="2589" spans="1:3">
      <c r="A2589" s="21">
        <v>110</v>
      </c>
      <c r="B2589" s="6">
        <f>IF(ISNUMBER(SEARCH("D??10",$B133)),$E$1857*$B1349/(1+'11'!$E$12)*'935'!$M116,0)</f>
        <v>0</v>
      </c>
      <c r="C2589" s="10"/>
    </row>
    <row r="2590" spans="1:3">
      <c r="A2590" s="21">
        <v>111</v>
      </c>
      <c r="B2590" s="6">
        <f>IF(ISNUMBER(SEARCH("D??10",$B134)),$E$1857*$B1350/(1+'11'!$E$12)*'935'!$M117,0)</f>
        <v>0</v>
      </c>
      <c r="C2590" s="10"/>
    </row>
    <row r="2591" spans="1:3">
      <c r="A2591" s="21">
        <v>112</v>
      </c>
      <c r="B2591" s="6">
        <f>IF(ISNUMBER(SEARCH("D??10",$B135)),$E$1857*$B1351/(1+'11'!$E$12)*'935'!$M118,0)</f>
        <v>0</v>
      </c>
      <c r="C2591" s="10"/>
    </row>
    <row r="2592" spans="1:3">
      <c r="A2592" s="21">
        <v>113</v>
      </c>
      <c r="B2592" s="6">
        <f>IF(ISNUMBER(SEARCH("D??10",$B136)),$E$1857*$B1352/(1+'11'!$E$12)*'935'!$M119,0)</f>
        <v>0</v>
      </c>
      <c r="C2592" s="10"/>
    </row>
    <row r="2593" spans="1:3">
      <c r="A2593" s="21">
        <v>114</v>
      </c>
      <c r="B2593" s="6">
        <f>IF(ISNUMBER(SEARCH("D??10",$B137)),$E$1857*$B1353/(1+'11'!$E$12)*'935'!$M120,0)</f>
        <v>0</v>
      </c>
      <c r="C2593" s="10"/>
    </row>
    <row r="2594" spans="1:3">
      <c r="A2594" s="21">
        <v>115</v>
      </c>
      <c r="B2594" s="6">
        <f>IF(ISNUMBER(SEARCH("D??10",$B138)),$E$1857*$B1354/(1+'11'!$E$12)*'935'!$M121,0)</f>
        <v>0</v>
      </c>
      <c r="C2594" s="10"/>
    </row>
    <row r="2595" spans="1:3">
      <c r="A2595" s="21">
        <v>116</v>
      </c>
      <c r="B2595" s="6">
        <f>IF(ISNUMBER(SEARCH("D??10",$B139)),$E$1857*$B1355/(1+'11'!$E$12)*'935'!$M122,0)</f>
        <v>0</v>
      </c>
      <c r="C2595" s="10"/>
    </row>
    <row r="2596" spans="1:3">
      <c r="A2596" s="21">
        <v>117</v>
      </c>
      <c r="B2596" s="6">
        <f>IF(ISNUMBER(SEARCH("D??10",$B140)),$E$1857*$B1356/(1+'11'!$E$12)*'935'!$M123,0)</f>
        <v>0</v>
      </c>
      <c r="C2596" s="10"/>
    </row>
    <row r="2597" spans="1:3">
      <c r="A2597" s="21">
        <v>118</v>
      </c>
      <c r="B2597" s="6">
        <f>IF(ISNUMBER(SEARCH("D??10",$B141)),$E$1857*$B1357/(1+'11'!$E$12)*'935'!$M124,0)</f>
        <v>0</v>
      </c>
      <c r="C2597" s="10"/>
    </row>
    <row r="2598" spans="1:3">
      <c r="A2598" s="21">
        <v>119</v>
      </c>
      <c r="B2598" s="6">
        <f>IF(ISNUMBER(SEARCH("D??10",$B142)),$E$1857*$B1358/(1+'11'!$E$12)*'935'!$M125,0)</f>
        <v>0</v>
      </c>
      <c r="C2598" s="10"/>
    </row>
    <row r="2599" spans="1:3">
      <c r="A2599" s="21">
        <v>120</v>
      </c>
      <c r="B2599" s="6">
        <f>IF(ISNUMBER(SEARCH("D??10",$B143)),$E$1857*$B1359/(1+'11'!$E$12)*'935'!$M126,0)</f>
        <v>0</v>
      </c>
      <c r="C2599" s="10"/>
    </row>
    <row r="2600" spans="1:3">
      <c r="A2600" s="21">
        <v>121</v>
      </c>
      <c r="B2600" s="6">
        <f>IF(ISNUMBER(SEARCH("D??10",$B144)),$E$1857*$B1360/(1+'11'!$E$12)*'935'!$M127,0)</f>
        <v>0</v>
      </c>
      <c r="C2600" s="10"/>
    </row>
    <row r="2601" spans="1:3">
      <c r="A2601" s="21">
        <v>122</v>
      </c>
      <c r="B2601" s="6">
        <f>IF(ISNUMBER(SEARCH("D??10",$B145)),$E$1857*$B1361/(1+'11'!$E$12)*'935'!$M128,0)</f>
        <v>0</v>
      </c>
      <c r="C2601" s="10"/>
    </row>
    <row r="2602" spans="1:3">
      <c r="A2602" s="21">
        <v>123</v>
      </c>
      <c r="B2602" s="6">
        <f>IF(ISNUMBER(SEARCH("D??10",$B146)),$E$1857*$B1362/(1+'11'!$E$12)*'935'!$M129,0)</f>
        <v>0</v>
      </c>
      <c r="C2602" s="10"/>
    </row>
    <row r="2603" spans="1:3">
      <c r="A2603" s="21">
        <v>124</v>
      </c>
      <c r="B2603" s="6">
        <f>IF(ISNUMBER(SEARCH("D??10",$B147)),$E$1857*$B1363/(1+'11'!$E$12)*'935'!$M130,0)</f>
        <v>0</v>
      </c>
      <c r="C2603" s="10"/>
    </row>
    <row r="2604" spans="1:3">
      <c r="A2604" s="21">
        <v>125</v>
      </c>
      <c r="B2604" s="6">
        <f>IF(ISNUMBER(SEARCH("D??10",$B148)),$E$1857*$B1364/(1+'11'!$E$12)*'935'!$M131,0)</f>
        <v>0</v>
      </c>
      <c r="C2604" s="10"/>
    </row>
    <row r="2605" spans="1:3">
      <c r="A2605" s="21">
        <v>126</v>
      </c>
      <c r="B2605" s="6">
        <f>IF(ISNUMBER(SEARCH("D??10",$B149)),$E$1857*$B1365/(1+'11'!$E$12)*'935'!$M132,0)</f>
        <v>0</v>
      </c>
      <c r="C2605" s="10"/>
    </row>
    <row r="2606" spans="1:3">
      <c r="A2606" s="21">
        <v>127</v>
      </c>
      <c r="B2606" s="6">
        <f>IF(ISNUMBER(SEARCH("D??10",$B150)),$E$1857*$B1366/(1+'11'!$E$12)*'935'!$M133,0)</f>
        <v>0</v>
      </c>
      <c r="C2606" s="10"/>
    </row>
    <row r="2607" spans="1:3">
      <c r="A2607" s="21">
        <v>128</v>
      </c>
      <c r="B2607" s="6">
        <f>IF(ISNUMBER(SEARCH("D??10",$B151)),$E$1857*$B1367/(1+'11'!$E$12)*'935'!$M134,0)</f>
        <v>0</v>
      </c>
      <c r="C2607" s="10"/>
    </row>
    <row r="2608" spans="1:3">
      <c r="A2608" s="21">
        <v>129</v>
      </c>
      <c r="B2608" s="6">
        <f>IF(ISNUMBER(SEARCH("D??10",$B152)),$E$1857*$B1368/(1+'11'!$E$12)*'935'!$M135,0)</f>
        <v>0</v>
      </c>
      <c r="C2608" s="10"/>
    </row>
    <row r="2609" spans="1:3">
      <c r="A2609" s="21">
        <v>130</v>
      </c>
      <c r="B2609" s="6">
        <f>IF(ISNUMBER(SEARCH("D??10",$B153)),$E$1857*$B1369/(1+'11'!$E$12)*'935'!$M136,0)</f>
        <v>0</v>
      </c>
      <c r="C2609" s="10"/>
    </row>
    <row r="2610" spans="1:3">
      <c r="A2610" s="21">
        <v>131</v>
      </c>
      <c r="B2610" s="6">
        <f>IF(ISNUMBER(SEARCH("D??10",$B154)),$E$1857*$B1370/(1+'11'!$E$12)*'935'!$M137,0)</f>
        <v>0</v>
      </c>
      <c r="C2610" s="10"/>
    </row>
    <row r="2611" spans="1:3">
      <c r="A2611" s="21">
        <v>132</v>
      </c>
      <c r="B2611" s="6">
        <f>IF(ISNUMBER(SEARCH("D??10",$B155)),$E$1857*$B1371/(1+'11'!$E$12)*'935'!$M138,0)</f>
        <v>0</v>
      </c>
      <c r="C2611" s="10"/>
    </row>
    <row r="2612" spans="1:3">
      <c r="A2612" s="21">
        <v>133</v>
      </c>
      <c r="B2612" s="6">
        <f>IF(ISNUMBER(SEARCH("D??10",$B156)),$E$1857*$B1372/(1+'11'!$E$12)*'935'!$M139,0)</f>
        <v>0</v>
      </c>
      <c r="C2612" s="10"/>
    </row>
    <row r="2613" spans="1:3">
      <c r="A2613" s="21">
        <v>134</v>
      </c>
      <c r="B2613" s="6">
        <f>IF(ISNUMBER(SEARCH("D??10",$B157)),$E$1857*$B1373/(1+'11'!$E$12)*'935'!$M140,0)</f>
        <v>0</v>
      </c>
      <c r="C2613" s="10"/>
    </row>
    <row r="2614" spans="1:3">
      <c r="A2614" s="21">
        <v>135</v>
      </c>
      <c r="B2614" s="6">
        <f>IF(ISNUMBER(SEARCH("D??10",$B158)),$E$1857*$B1374/(1+'11'!$E$12)*'935'!$M141,0)</f>
        <v>0</v>
      </c>
      <c r="C2614" s="10"/>
    </row>
    <row r="2615" spans="1:3">
      <c r="A2615" s="21">
        <v>136</v>
      </c>
      <c r="B2615" s="6">
        <f>IF(ISNUMBER(SEARCH("D??10",$B159)),$E$1857*$B1375/(1+'11'!$E$12)*'935'!$M142,0)</f>
        <v>0</v>
      </c>
      <c r="C2615" s="10"/>
    </row>
    <row r="2616" spans="1:3">
      <c r="A2616" s="21">
        <v>137</v>
      </c>
      <c r="B2616" s="6">
        <f>IF(ISNUMBER(SEARCH("D??10",$B160)),$E$1857*$B1376/(1+'11'!$E$12)*'935'!$M143,0)</f>
        <v>0</v>
      </c>
      <c r="C2616" s="10"/>
    </row>
    <row r="2617" spans="1:3">
      <c r="A2617" s="21">
        <v>138</v>
      </c>
      <c r="B2617" s="6">
        <f>IF(ISNUMBER(SEARCH("D??10",$B161)),$E$1857*$B1377/(1+'11'!$E$12)*'935'!$M144,0)</f>
        <v>0</v>
      </c>
      <c r="C2617" s="10"/>
    </row>
    <row r="2618" spans="1:3">
      <c r="A2618" s="21">
        <v>139</v>
      </c>
      <c r="B2618" s="6">
        <f>IF(ISNUMBER(SEARCH("D??10",$B162)),$E$1857*$B1378/(1+'11'!$E$12)*'935'!$M145,0)</f>
        <v>0</v>
      </c>
      <c r="C2618" s="10"/>
    </row>
    <row r="2619" spans="1:3">
      <c r="A2619" s="21">
        <v>140</v>
      </c>
      <c r="B2619" s="6">
        <f>IF(ISNUMBER(SEARCH("D??10",$B163)),$E$1857*$B1379/(1+'11'!$E$12)*'935'!$M146,0)</f>
        <v>0</v>
      </c>
      <c r="C2619" s="10"/>
    </row>
    <row r="2620" spans="1:3">
      <c r="A2620" s="21">
        <v>141</v>
      </c>
      <c r="B2620" s="6">
        <f>IF(ISNUMBER(SEARCH("D??10",$B164)),$E$1857*$B1380/(1+'11'!$E$12)*'935'!$M147,0)</f>
        <v>0</v>
      </c>
      <c r="C2620" s="10"/>
    </row>
    <row r="2621" spans="1:3">
      <c r="A2621" s="21">
        <v>142</v>
      </c>
      <c r="B2621" s="6">
        <f>IF(ISNUMBER(SEARCH("D??10",$B165)),$E$1857*$B1381/(1+'11'!$E$12)*'935'!$M148,0)</f>
        <v>0</v>
      </c>
      <c r="C2621" s="10"/>
    </row>
    <row r="2622" spans="1:3">
      <c r="A2622" s="21">
        <v>143</v>
      </c>
      <c r="B2622" s="6">
        <f>IF(ISNUMBER(SEARCH("D??10",$B166)),$E$1857*$B1382/(1+'11'!$E$12)*'935'!$M149,0)</f>
        <v>0</v>
      </c>
      <c r="C2622" s="10"/>
    </row>
    <row r="2623" spans="1:3">
      <c r="A2623" s="21">
        <v>144</v>
      </c>
      <c r="B2623" s="6">
        <f>IF(ISNUMBER(SEARCH("D??10",$B167)),$E$1857*$B1383/(1+'11'!$E$12)*'935'!$M150,0)</f>
        <v>0</v>
      </c>
      <c r="C2623" s="10"/>
    </row>
    <row r="2624" spans="1:3">
      <c r="A2624" s="21">
        <v>145</v>
      </c>
      <c r="B2624" s="6">
        <f>IF(ISNUMBER(SEARCH("D??10",$B168)),$E$1857*$B1384/(1+'11'!$E$12)*'935'!$M151,0)</f>
        <v>0</v>
      </c>
      <c r="C2624" s="10"/>
    </row>
    <row r="2625" spans="1:3">
      <c r="A2625" s="21">
        <v>146</v>
      </c>
      <c r="B2625" s="6">
        <f>IF(ISNUMBER(SEARCH("D??10",$B169)),$E$1857*$B1385/(1+'11'!$E$12)*'935'!$M152,0)</f>
        <v>0</v>
      </c>
      <c r="C2625" s="10"/>
    </row>
    <row r="2626" spans="1:3">
      <c r="A2626" s="21">
        <v>147</v>
      </c>
      <c r="B2626" s="6">
        <f>IF(ISNUMBER(SEARCH("D??10",$B170)),$E$1857*$B1386/(1+'11'!$E$12)*'935'!$M153,0)</f>
        <v>0</v>
      </c>
      <c r="C2626" s="10"/>
    </row>
    <row r="2627" spans="1:3">
      <c r="A2627" s="21">
        <v>148</v>
      </c>
      <c r="B2627" s="6">
        <f>IF(ISNUMBER(SEARCH("D??10",$B171)),$E$1857*$B1387/(1+'11'!$E$12)*'935'!$M154,0)</f>
        <v>0</v>
      </c>
      <c r="C2627" s="10"/>
    </row>
    <row r="2628" spans="1:3">
      <c r="A2628" s="21">
        <v>149</v>
      </c>
      <c r="B2628" s="6">
        <f>IF(ISNUMBER(SEARCH("D??10",$B172)),$E$1857*$B1388/(1+'11'!$E$12)*'935'!$M155,0)</f>
        <v>0</v>
      </c>
      <c r="C2628" s="10"/>
    </row>
    <row r="2629" spans="1:3">
      <c r="A2629" s="21">
        <v>150</v>
      </c>
      <c r="B2629" s="6">
        <f>IF(ISNUMBER(SEARCH("D??10",$B173)),$E$1857*$B1389/(1+'11'!$E$12)*'935'!$M156,0)</f>
        <v>0</v>
      </c>
      <c r="C2629" s="10"/>
    </row>
    <row r="2630" spans="1:3">
      <c r="A2630" s="21">
        <v>151</v>
      </c>
      <c r="B2630" s="6">
        <f>IF(ISNUMBER(SEARCH("D??10",$B174)),$E$1857*$B1390/(1+'11'!$E$12)*'935'!$M157,0)</f>
        <v>0</v>
      </c>
      <c r="C2630" s="10"/>
    </row>
    <row r="2631" spans="1:3">
      <c r="A2631" s="21">
        <v>152</v>
      </c>
      <c r="B2631" s="6">
        <f>IF(ISNUMBER(SEARCH("D??10",$B175)),$E$1857*$B1391/(1+'11'!$E$12)*'935'!$M158,0)</f>
        <v>0</v>
      </c>
      <c r="C2631" s="10"/>
    </row>
    <row r="2632" spans="1:3">
      <c r="A2632" s="21">
        <v>153</v>
      </c>
      <c r="B2632" s="6">
        <f>IF(ISNUMBER(SEARCH("D??10",$B176)),$E$1857*$B1392/(1+'11'!$E$12)*'935'!$M159,0)</f>
        <v>0</v>
      </c>
      <c r="C2632" s="10"/>
    </row>
    <row r="2633" spans="1:3">
      <c r="A2633" s="21">
        <v>154</v>
      </c>
      <c r="B2633" s="6">
        <f>IF(ISNUMBER(SEARCH("D??10",$B177)),$E$1857*$B1393/(1+'11'!$E$12)*'935'!$M160,0)</f>
        <v>0</v>
      </c>
      <c r="C2633" s="10"/>
    </row>
    <row r="2634" spans="1:3">
      <c r="A2634" s="21">
        <v>155</v>
      </c>
      <c r="B2634" s="6">
        <f>IF(ISNUMBER(SEARCH("D??10",$B178)),$E$1857*$B1394/(1+'11'!$E$12)*'935'!$M161,0)</f>
        <v>0</v>
      </c>
      <c r="C2634" s="10"/>
    </row>
    <row r="2635" spans="1:3">
      <c r="A2635" s="21">
        <v>156</v>
      </c>
      <c r="B2635" s="6">
        <f>IF(ISNUMBER(SEARCH("D??10",$B179)),$E$1857*$B1395/(1+'11'!$E$12)*'935'!$M162,0)</f>
        <v>0</v>
      </c>
      <c r="C2635" s="10"/>
    </row>
    <row r="2636" spans="1:3">
      <c r="A2636" s="21">
        <v>157</v>
      </c>
      <c r="B2636" s="6">
        <f>IF(ISNUMBER(SEARCH("D??10",$B180)),$E$1857*$B1396/(1+'11'!$E$12)*'935'!$M163,0)</f>
        <v>0</v>
      </c>
      <c r="C2636" s="10"/>
    </row>
    <row r="2637" spans="1:3">
      <c r="A2637" s="21">
        <v>158</v>
      </c>
      <c r="B2637" s="6">
        <f>IF(ISNUMBER(SEARCH("D??10",$B181)),$E$1857*$B1397/(1+'11'!$E$12)*'935'!$M164,0)</f>
        <v>0</v>
      </c>
      <c r="C2637" s="10"/>
    </row>
    <row r="2638" spans="1:3">
      <c r="A2638" s="21">
        <v>159</v>
      </c>
      <c r="B2638" s="6">
        <f>IF(ISNUMBER(SEARCH("D??10",$B182)),$E$1857*$B1398/(1+'11'!$E$12)*'935'!$M165,0)</f>
        <v>0</v>
      </c>
      <c r="C2638" s="10"/>
    </row>
    <row r="2639" spans="1:3">
      <c r="A2639" s="21">
        <v>160</v>
      </c>
      <c r="B2639" s="6">
        <f>IF(ISNUMBER(SEARCH("D??10",$B183)),$E$1857*$B1399/(1+'11'!$E$12)*'935'!$M166,0)</f>
        <v>0</v>
      </c>
      <c r="C2639" s="10"/>
    </row>
    <row r="2640" spans="1:3">
      <c r="A2640" s="21">
        <v>161</v>
      </c>
      <c r="B2640" s="6">
        <f>IF(ISNUMBER(SEARCH("D??10",$B184)),$E$1857*$B1400/(1+'11'!$E$12)*'935'!$M167,0)</f>
        <v>0</v>
      </c>
      <c r="C2640" s="10"/>
    </row>
    <row r="2641" spans="1:3">
      <c r="A2641" s="21">
        <v>162</v>
      </c>
      <c r="B2641" s="6">
        <f>IF(ISNUMBER(SEARCH("D??10",$B185)),$E$1857*$B1401/(1+'11'!$E$12)*'935'!$M168,0)</f>
        <v>0</v>
      </c>
      <c r="C2641" s="10"/>
    </row>
    <row r="2642" spans="1:3">
      <c r="A2642" s="21">
        <v>163</v>
      </c>
      <c r="B2642" s="6">
        <f>IF(ISNUMBER(SEARCH("D??10",$B186)),$E$1857*$B1402/(1+'11'!$E$12)*'935'!$M169,0)</f>
        <v>0</v>
      </c>
      <c r="C2642" s="10"/>
    </row>
    <row r="2643" spans="1:3">
      <c r="A2643" s="21">
        <v>164</v>
      </c>
      <c r="B2643" s="6">
        <f>IF(ISNUMBER(SEARCH("D??10",$B187)),$E$1857*$B1403/(1+'11'!$E$12)*'935'!$M170,0)</f>
        <v>0</v>
      </c>
      <c r="C2643" s="10"/>
    </row>
    <row r="2644" spans="1:3">
      <c r="A2644" s="21">
        <v>165</v>
      </c>
      <c r="B2644" s="6">
        <f>IF(ISNUMBER(SEARCH("D??10",$B188)),$E$1857*$B1404/(1+'11'!$E$12)*'935'!$M171,0)</f>
        <v>0</v>
      </c>
      <c r="C2644" s="10"/>
    </row>
    <row r="2645" spans="1:3">
      <c r="A2645" s="21">
        <v>166</v>
      </c>
      <c r="B2645" s="6">
        <f>IF(ISNUMBER(SEARCH("D??10",$B189)),$E$1857*$B1405/(1+'11'!$E$12)*'935'!$M172,0)</f>
        <v>0</v>
      </c>
      <c r="C2645" s="10"/>
    </row>
    <row r="2646" spans="1:3">
      <c r="A2646" s="21">
        <v>167</v>
      </c>
      <c r="B2646" s="6">
        <f>IF(ISNUMBER(SEARCH("D??10",$B190)),$E$1857*$B1406/(1+'11'!$E$12)*'935'!$M173,0)</f>
        <v>0</v>
      </c>
      <c r="C2646" s="10"/>
    </row>
    <row r="2647" spans="1:3">
      <c r="A2647" s="21">
        <v>168</v>
      </c>
      <c r="B2647" s="6">
        <f>IF(ISNUMBER(SEARCH("D??10",$B191)),$E$1857*$B1407/(1+'11'!$E$12)*'935'!$M174,0)</f>
        <v>0</v>
      </c>
      <c r="C2647" s="10"/>
    </row>
    <row r="2648" spans="1:3">
      <c r="A2648" s="21">
        <v>169</v>
      </c>
      <c r="B2648" s="6">
        <f>IF(ISNUMBER(SEARCH("D??10",$B192)),$E$1857*$B1408/(1+'11'!$E$12)*'935'!$M175,0)</f>
        <v>0</v>
      </c>
      <c r="C2648" s="10"/>
    </row>
    <row r="2649" spans="1:3">
      <c r="A2649" s="21">
        <v>170</v>
      </c>
      <c r="B2649" s="6">
        <f>IF(ISNUMBER(SEARCH("D??10",$B193)),$E$1857*$B1409/(1+'11'!$E$12)*'935'!$M176,0)</f>
        <v>0</v>
      </c>
      <c r="C2649" s="10"/>
    </row>
    <row r="2650" spans="1:3">
      <c r="A2650" s="21">
        <v>171</v>
      </c>
      <c r="B2650" s="6">
        <f>IF(ISNUMBER(SEARCH("D??10",$B194)),$E$1857*$B1410/(1+'11'!$E$12)*'935'!$M177,0)</f>
        <v>0</v>
      </c>
      <c r="C2650" s="10"/>
    </row>
    <row r="2651" spans="1:3">
      <c r="A2651" s="21">
        <v>172</v>
      </c>
      <c r="B2651" s="6">
        <f>IF(ISNUMBER(SEARCH("D??10",$B195)),$E$1857*$B1411/(1+'11'!$E$12)*'935'!$M178,0)</f>
        <v>0</v>
      </c>
      <c r="C2651" s="10"/>
    </row>
    <row r="2652" spans="1:3">
      <c r="A2652" s="21">
        <v>173</v>
      </c>
      <c r="B2652" s="6">
        <f>IF(ISNUMBER(SEARCH("D??10",$B196)),$E$1857*$B1412/(1+'11'!$E$12)*'935'!$M179,0)</f>
        <v>0</v>
      </c>
      <c r="C2652" s="10"/>
    </row>
    <row r="2653" spans="1:3">
      <c r="A2653" s="21">
        <v>174</v>
      </c>
      <c r="B2653" s="6">
        <f>IF(ISNUMBER(SEARCH("D??10",$B197)),$E$1857*$B1413/(1+'11'!$E$12)*'935'!$M180,0)</f>
        <v>0</v>
      </c>
      <c r="C2653" s="10"/>
    </row>
    <row r="2654" spans="1:3">
      <c r="A2654" s="21">
        <v>175</v>
      </c>
      <c r="B2654" s="6">
        <f>IF(ISNUMBER(SEARCH("D??10",$B198)),$E$1857*$B1414/(1+'11'!$E$12)*'935'!$M181,0)</f>
        <v>0</v>
      </c>
      <c r="C2654" s="10"/>
    </row>
    <row r="2655" spans="1:3">
      <c r="A2655" s="21">
        <v>176</v>
      </c>
      <c r="B2655" s="6">
        <f>IF(ISNUMBER(SEARCH("D??10",$B199)),$E$1857*$B1415/(1+'11'!$E$12)*'935'!$M182,0)</f>
        <v>0</v>
      </c>
      <c r="C2655" s="10"/>
    </row>
    <row r="2656" spans="1:3">
      <c r="A2656" s="21">
        <v>177</v>
      </c>
      <c r="B2656" s="6">
        <f>IF(ISNUMBER(SEARCH("D??10",$B200)),$E$1857*$B1416/(1+'11'!$E$12)*'935'!$M183,0)</f>
        <v>0</v>
      </c>
      <c r="C2656" s="10"/>
    </row>
    <row r="2657" spans="1:3">
      <c r="A2657" s="21">
        <v>178</v>
      </c>
      <c r="B2657" s="6">
        <f>IF(ISNUMBER(SEARCH("D??10",$B201)),$E$1857*$B1417/(1+'11'!$E$12)*'935'!$M184,0)</f>
        <v>0</v>
      </c>
      <c r="C2657" s="10"/>
    </row>
    <row r="2658" spans="1:3">
      <c r="A2658" s="21">
        <v>179</v>
      </c>
      <c r="B2658" s="6">
        <f>IF(ISNUMBER(SEARCH("D??10",$B202)),$E$1857*$B1418/(1+'11'!$E$12)*'935'!$M185,0)</f>
        <v>0</v>
      </c>
      <c r="C2658" s="10"/>
    </row>
    <row r="2659" spans="1:3">
      <c r="A2659" s="21">
        <v>180</v>
      </c>
      <c r="B2659" s="6">
        <f>IF(ISNUMBER(SEARCH("D??10",$B203)),$E$1857*$B1419/(1+'11'!$E$12)*'935'!$M186,0)</f>
        <v>0</v>
      </c>
      <c r="C2659" s="10"/>
    </row>
    <row r="2660" spans="1:3">
      <c r="A2660" s="21">
        <v>181</v>
      </c>
      <c r="B2660" s="6">
        <f>IF(ISNUMBER(SEARCH("D??10",$B204)),$E$1857*$B1420/(1+'11'!$E$12)*'935'!$M187,0)</f>
        <v>0</v>
      </c>
      <c r="C2660" s="10"/>
    </row>
    <row r="2661" spans="1:3">
      <c r="A2661" s="21">
        <v>182</v>
      </c>
      <c r="B2661" s="6">
        <f>IF(ISNUMBER(SEARCH("D??10",$B205)),$E$1857*$B1421/(1+'11'!$E$12)*'935'!$M188,0)</f>
        <v>0</v>
      </c>
      <c r="C2661" s="10"/>
    </row>
    <row r="2662" spans="1:3">
      <c r="A2662" s="21">
        <v>183</v>
      </c>
      <c r="B2662" s="6">
        <f>IF(ISNUMBER(SEARCH("D??10",$B206)),$E$1857*$B1422/(1+'11'!$E$12)*'935'!$M189,0)</f>
        <v>0</v>
      </c>
      <c r="C2662" s="10"/>
    </row>
    <row r="2663" spans="1:3">
      <c r="A2663" s="21">
        <v>184</v>
      </c>
      <c r="B2663" s="6">
        <f>IF(ISNUMBER(SEARCH("D??10",$B207)),$E$1857*$B1423/(1+'11'!$E$12)*'935'!$M190,0)</f>
        <v>0</v>
      </c>
      <c r="C2663" s="10"/>
    </row>
    <row r="2664" spans="1:3">
      <c r="A2664" s="21">
        <v>185</v>
      </c>
      <c r="B2664" s="6">
        <f>IF(ISNUMBER(SEARCH("D??10",$B208)),$E$1857*$B1424/(1+'11'!$E$12)*'935'!$M191,0)</f>
        <v>0</v>
      </c>
      <c r="C2664" s="10"/>
    </row>
    <row r="2665" spans="1:3">
      <c r="A2665" s="21">
        <v>186</v>
      </c>
      <c r="B2665" s="6">
        <f>IF(ISNUMBER(SEARCH("D??10",$B209)),$E$1857*$B1425/(1+'11'!$E$12)*'935'!$M192,0)</f>
        <v>0</v>
      </c>
      <c r="C2665" s="10"/>
    </row>
    <row r="2666" spans="1:3">
      <c r="A2666" s="21">
        <v>187</v>
      </c>
      <c r="B2666" s="6">
        <f>IF(ISNUMBER(SEARCH("D??10",$B210)),$E$1857*$B1426/(1+'11'!$E$12)*'935'!$M193,0)</f>
        <v>0</v>
      </c>
      <c r="C2666" s="10"/>
    </row>
    <row r="2667" spans="1:3">
      <c r="A2667" s="21">
        <v>188</v>
      </c>
      <c r="B2667" s="6">
        <f>IF(ISNUMBER(SEARCH("D??10",$B211)),$E$1857*$B1427/(1+'11'!$E$12)*'935'!$M194,0)</f>
        <v>0</v>
      </c>
      <c r="C2667" s="10"/>
    </row>
    <row r="2668" spans="1:3">
      <c r="A2668" s="21">
        <v>189</v>
      </c>
      <c r="B2668" s="6">
        <f>IF(ISNUMBER(SEARCH("D??10",$B212)),$E$1857*$B1428/(1+'11'!$E$12)*'935'!$M195,0)</f>
        <v>0</v>
      </c>
      <c r="C2668" s="10"/>
    </row>
    <row r="2669" spans="1:3">
      <c r="A2669" s="21">
        <v>190</v>
      </c>
      <c r="B2669" s="6">
        <f>IF(ISNUMBER(SEARCH("D??10",$B213)),$E$1857*$B1429/(1+'11'!$E$12)*'935'!$M196,0)</f>
        <v>0</v>
      </c>
      <c r="C2669" s="10"/>
    </row>
    <row r="2670" spans="1:3">
      <c r="A2670" s="21">
        <v>191</v>
      </c>
      <c r="B2670" s="6">
        <f>IF(ISNUMBER(SEARCH("D??10",$B214)),$E$1857*$B1430/(1+'11'!$E$12)*'935'!$M197,0)</f>
        <v>0</v>
      </c>
      <c r="C2670" s="10"/>
    </row>
    <row r="2671" spans="1:3">
      <c r="A2671" s="21">
        <v>192</v>
      </c>
      <c r="B2671" s="6">
        <f>IF(ISNUMBER(SEARCH("D??10",$B215)),$E$1857*$B1431/(1+'11'!$E$12)*'935'!$M198,0)</f>
        <v>0</v>
      </c>
      <c r="C2671" s="10"/>
    </row>
    <row r="2672" spans="1:3">
      <c r="A2672" s="21">
        <v>193</v>
      </c>
      <c r="B2672" s="6">
        <f>IF(ISNUMBER(SEARCH("D??10",$B216)),$E$1857*$B1432/(1+'11'!$E$12)*'935'!$M199,0)</f>
        <v>0</v>
      </c>
      <c r="C2672" s="10"/>
    </row>
    <row r="2673" spans="1:3">
      <c r="A2673" s="21">
        <v>194</v>
      </c>
      <c r="B2673" s="6">
        <f>IF(ISNUMBER(SEARCH("D??10",$B217)),$E$1857*$B1433/(1+'11'!$E$12)*'935'!$M200,0)</f>
        <v>0</v>
      </c>
      <c r="C2673" s="10"/>
    </row>
    <row r="2674" spans="1:3">
      <c r="A2674" s="21">
        <v>195</v>
      </c>
      <c r="B2674" s="6">
        <f>IF(ISNUMBER(SEARCH("D??10",$B218)),$E$1857*$B1434/(1+'11'!$E$12)*'935'!$M201,0)</f>
        <v>0</v>
      </c>
      <c r="C2674" s="10"/>
    </row>
    <row r="2675" spans="1:3">
      <c r="A2675" s="21">
        <v>196</v>
      </c>
      <c r="B2675" s="6">
        <f>IF(ISNUMBER(SEARCH("D??10",$B219)),$E$1857*$B1435/(1+'11'!$E$12)*'935'!$M202,0)</f>
        <v>0</v>
      </c>
      <c r="C2675" s="10"/>
    </row>
    <row r="2676" spans="1:3">
      <c r="A2676" s="21">
        <v>197</v>
      </c>
      <c r="B2676" s="6">
        <f>IF(ISNUMBER(SEARCH("D??10",$B220)),$E$1857*$B1436/(1+'11'!$E$12)*'935'!$M203,0)</f>
        <v>0</v>
      </c>
      <c r="C2676" s="10"/>
    </row>
    <row r="2677" spans="1:3">
      <c r="A2677" s="21">
        <v>198</v>
      </c>
      <c r="B2677" s="6">
        <f>IF(ISNUMBER(SEARCH("D??10",$B221)),$E$1857*$B1437/(1+'11'!$E$12)*'935'!$M204,0)</f>
        <v>0</v>
      </c>
      <c r="C2677" s="10"/>
    </row>
    <row r="2678" spans="1:3">
      <c r="A2678" s="21">
        <v>199</v>
      </c>
      <c r="B2678" s="6">
        <f>IF(ISNUMBER(SEARCH("D??10",$B222)),$E$1857*$B1438/(1+'11'!$E$12)*'935'!$M205,0)</f>
        <v>0</v>
      </c>
      <c r="C2678" s="10"/>
    </row>
    <row r="2679" spans="1:3">
      <c r="A2679" s="21">
        <v>200</v>
      </c>
      <c r="B2679" s="6">
        <f>IF(ISNUMBER(SEARCH("D??10",$B223)),$E$1857*$B1439/(1+'11'!$E$12)*'935'!$M206,0)</f>
        <v>0</v>
      </c>
      <c r="C2679" s="10"/>
    </row>
    <row r="2680" spans="1:3">
      <c r="A2680" s="21">
        <v>201</v>
      </c>
      <c r="B2680" s="6">
        <f>IF(ISNUMBER(SEARCH("D??10",$B224)),$E$1857*$B1440/(1+'11'!$E$12)*'935'!$M207,0)</f>
        <v>0</v>
      </c>
      <c r="C2680" s="10"/>
    </row>
    <row r="2681" spans="1:3">
      <c r="A2681" s="21">
        <v>202</v>
      </c>
      <c r="B2681" s="6">
        <f>IF(ISNUMBER(SEARCH("D??10",$B225)),$E$1857*$B1441/(1+'11'!$E$12)*'935'!$M208,0)</f>
        <v>0</v>
      </c>
      <c r="C2681" s="10"/>
    </row>
    <row r="2682" spans="1:3">
      <c r="A2682" s="21">
        <v>203</v>
      </c>
      <c r="B2682" s="6">
        <f>IF(ISNUMBER(SEARCH("D??10",$B226)),$E$1857*$B1442/(1+'11'!$E$12)*'935'!$M209,0)</f>
        <v>0</v>
      </c>
      <c r="C2682" s="10"/>
    </row>
    <row r="2683" spans="1:3">
      <c r="A2683" s="21">
        <v>204</v>
      </c>
      <c r="B2683" s="6">
        <f>IF(ISNUMBER(SEARCH("D??10",$B227)),$E$1857*$B1443/(1+'11'!$E$12)*'935'!$M210,0)</f>
        <v>0</v>
      </c>
      <c r="C2683" s="10"/>
    </row>
    <row r="2684" spans="1:3">
      <c r="A2684" s="21">
        <v>205</v>
      </c>
      <c r="B2684" s="6">
        <f>IF(ISNUMBER(SEARCH("D??10",$B228)),$E$1857*$B1444/(1+'11'!$E$12)*'935'!$M211,0)</f>
        <v>0</v>
      </c>
      <c r="C2684" s="10"/>
    </row>
    <row r="2685" spans="1:3">
      <c r="A2685" s="21">
        <v>206</v>
      </c>
      <c r="B2685" s="6">
        <f>IF(ISNUMBER(SEARCH("D??10",$B229)),$E$1857*$B1445/(1+'11'!$E$12)*'935'!$M212,0)</f>
        <v>0</v>
      </c>
      <c r="C2685" s="10"/>
    </row>
    <row r="2686" spans="1:3">
      <c r="A2686" s="21">
        <v>207</v>
      </c>
      <c r="B2686" s="6">
        <f>IF(ISNUMBER(SEARCH("D??10",$B230)),$E$1857*$B1446/(1+'11'!$E$12)*'935'!$M213,0)</f>
        <v>0</v>
      </c>
      <c r="C2686" s="10"/>
    </row>
    <row r="2687" spans="1:3">
      <c r="A2687" s="21">
        <v>208</v>
      </c>
      <c r="B2687" s="6">
        <f>IF(ISNUMBER(SEARCH("D??10",$B231)),$E$1857*$B1447/(1+'11'!$E$12)*'935'!$M214,0)</f>
        <v>0</v>
      </c>
      <c r="C2687" s="10"/>
    </row>
    <row r="2688" spans="1:3">
      <c r="A2688" s="21">
        <v>209</v>
      </c>
      <c r="B2688" s="6">
        <f>IF(ISNUMBER(SEARCH("D??10",$B232)),$E$1857*$B1448/(1+'11'!$E$12)*'935'!$M215,0)</f>
        <v>0</v>
      </c>
      <c r="C2688" s="10"/>
    </row>
    <row r="2689" spans="1:3">
      <c r="A2689" s="21">
        <v>210</v>
      </c>
      <c r="B2689" s="6">
        <f>IF(ISNUMBER(SEARCH("D??10",$B233)),$E$1857*$B1449/(1+'11'!$E$12)*'935'!$M216,0)</f>
        <v>0</v>
      </c>
      <c r="C2689" s="10"/>
    </row>
    <row r="2690" spans="1:3">
      <c r="A2690" s="21">
        <v>211</v>
      </c>
      <c r="B2690" s="6">
        <f>IF(ISNUMBER(SEARCH("D??10",$B234)),$E$1857*$B1450/(1+'11'!$E$12)*'935'!$M217,0)</f>
        <v>0</v>
      </c>
      <c r="C2690" s="10"/>
    </row>
    <row r="2691" spans="1:3">
      <c r="A2691" s="21">
        <v>212</v>
      </c>
      <c r="B2691" s="6">
        <f>IF(ISNUMBER(SEARCH("D??10",$B235)),$E$1857*$B1451/(1+'11'!$E$12)*'935'!$M218,0)</f>
        <v>0</v>
      </c>
      <c r="C2691" s="10"/>
    </row>
    <row r="2692" spans="1:3">
      <c r="A2692" s="21">
        <v>213</v>
      </c>
      <c r="B2692" s="6">
        <f>IF(ISNUMBER(SEARCH("D??10",$B236)),$E$1857*$B1452/(1+'11'!$E$12)*'935'!$M219,0)</f>
        <v>0</v>
      </c>
      <c r="C2692" s="10"/>
    </row>
    <row r="2693" spans="1:3">
      <c r="A2693" s="21">
        <v>214</v>
      </c>
      <c r="B2693" s="6">
        <f>IF(ISNUMBER(SEARCH("D??10",$B237)),$E$1857*$B1453/(1+'11'!$E$12)*'935'!$M220,0)</f>
        <v>0</v>
      </c>
      <c r="C2693" s="10"/>
    </row>
    <row r="2694" spans="1:3">
      <c r="A2694" s="21">
        <v>215</v>
      </c>
      <c r="B2694" s="6">
        <f>IF(ISNUMBER(SEARCH("D??10",$B238)),$E$1857*$B1454/(1+'11'!$E$12)*'935'!$M221,0)</f>
        <v>0</v>
      </c>
      <c r="C2694" s="10"/>
    </row>
    <row r="2695" spans="1:3">
      <c r="A2695" s="21">
        <v>216</v>
      </c>
      <c r="B2695" s="6">
        <f>IF(ISNUMBER(SEARCH("D??10",$B239)),$E$1857*$B1455/(1+'11'!$E$12)*'935'!$M222,0)</f>
        <v>0</v>
      </c>
      <c r="C2695" s="10"/>
    </row>
    <row r="2696" spans="1:3">
      <c r="A2696" s="21">
        <v>217</v>
      </c>
      <c r="B2696" s="6">
        <f>IF(ISNUMBER(SEARCH("D??10",$B240)),$E$1857*$B1456/(1+'11'!$E$12)*'935'!$M223,0)</f>
        <v>0</v>
      </c>
      <c r="C2696" s="10"/>
    </row>
    <row r="2697" spans="1:3">
      <c r="A2697" s="21">
        <v>218</v>
      </c>
      <c r="B2697" s="6">
        <f>IF(ISNUMBER(SEARCH("D??10",$B241)),$E$1857*$B1457/(1+'11'!$E$12)*'935'!$M224,0)</f>
        <v>0</v>
      </c>
      <c r="C2697" s="10"/>
    </row>
    <row r="2698" spans="1:3">
      <c r="A2698" s="21">
        <v>219</v>
      </c>
      <c r="B2698" s="6">
        <f>IF(ISNUMBER(SEARCH("D??10",$B242)),$E$1857*$B1458/(1+'11'!$E$12)*'935'!$M225,0)</f>
        <v>0</v>
      </c>
      <c r="C2698" s="10"/>
    </row>
    <row r="2699" spans="1:3">
      <c r="A2699" s="21">
        <v>220</v>
      </c>
      <c r="B2699" s="6">
        <f>IF(ISNUMBER(SEARCH("D??10",$B243)),$E$1857*$B1459/(1+'11'!$E$12)*'935'!$M226,0)</f>
        <v>0</v>
      </c>
      <c r="C2699" s="10"/>
    </row>
    <row r="2700" spans="1:3">
      <c r="A2700" s="21">
        <v>221</v>
      </c>
      <c r="B2700" s="6">
        <f>IF(ISNUMBER(SEARCH("D??10",$B244)),$E$1857*$B1460/(1+'11'!$E$12)*'935'!$M227,0)</f>
        <v>0</v>
      </c>
      <c r="C2700" s="10"/>
    </row>
    <row r="2701" spans="1:3">
      <c r="A2701" s="21">
        <v>222</v>
      </c>
      <c r="B2701" s="6">
        <f>IF(ISNUMBER(SEARCH("D??10",$B245)),$E$1857*$B1461/(1+'11'!$E$12)*'935'!$M228,0)</f>
        <v>0</v>
      </c>
      <c r="C2701" s="10"/>
    </row>
    <row r="2702" spans="1:3">
      <c r="A2702" s="21">
        <v>223</v>
      </c>
      <c r="B2702" s="6">
        <f>IF(ISNUMBER(SEARCH("D??10",$B246)),$E$1857*$B1462/(1+'11'!$E$12)*'935'!$M229,0)</f>
        <v>0</v>
      </c>
      <c r="C2702" s="10"/>
    </row>
    <row r="2703" spans="1:3">
      <c r="A2703" s="21">
        <v>224</v>
      </c>
      <c r="B2703" s="6">
        <f>IF(ISNUMBER(SEARCH("D??10",$B247)),$E$1857*$B1463/(1+'11'!$E$12)*'935'!$M230,0)</f>
        <v>0</v>
      </c>
      <c r="C2703" s="10"/>
    </row>
    <row r="2704" spans="1:3">
      <c r="A2704" s="21">
        <v>225</v>
      </c>
      <c r="B2704" s="6">
        <f>IF(ISNUMBER(SEARCH("D??10",$B248)),$E$1857*$B1464/(1+'11'!$E$12)*'935'!$M231,0)</f>
        <v>0</v>
      </c>
      <c r="C2704" s="10"/>
    </row>
    <row r="2705" spans="1:3">
      <c r="A2705" s="21">
        <v>226</v>
      </c>
      <c r="B2705" s="6">
        <f>IF(ISNUMBER(SEARCH("D??10",$B249)),$E$1857*$B1465/(1+'11'!$E$12)*'935'!$M232,0)</f>
        <v>0</v>
      </c>
      <c r="C2705" s="10"/>
    </row>
    <row r="2706" spans="1:3">
      <c r="A2706" s="21">
        <v>227</v>
      </c>
      <c r="B2706" s="6">
        <f>IF(ISNUMBER(SEARCH("D??10",$B250)),$E$1857*$B1466/(1+'11'!$E$12)*'935'!$M233,0)</f>
        <v>0</v>
      </c>
      <c r="C2706" s="10"/>
    </row>
    <row r="2707" spans="1:3">
      <c r="A2707" s="21">
        <v>228</v>
      </c>
      <c r="B2707" s="6">
        <f>IF(ISNUMBER(SEARCH("D??10",$B251)),$E$1857*$B1467/(1+'11'!$E$12)*'935'!$M234,0)</f>
        <v>0</v>
      </c>
      <c r="C2707" s="10"/>
    </row>
    <row r="2708" spans="1:3">
      <c r="A2708" s="21">
        <v>229</v>
      </c>
      <c r="B2708" s="6">
        <f>IF(ISNUMBER(SEARCH("D??10",$B252)),$E$1857*$B1468/(1+'11'!$E$12)*'935'!$M235,0)</f>
        <v>0</v>
      </c>
      <c r="C2708" s="10"/>
    </row>
    <row r="2709" spans="1:3">
      <c r="A2709" s="21">
        <v>230</v>
      </c>
      <c r="B2709" s="6">
        <f>IF(ISNUMBER(SEARCH("D??10",$B253)),$E$1857*$B1469/(1+'11'!$E$12)*'935'!$M236,0)</f>
        <v>0</v>
      </c>
      <c r="C2709" s="10"/>
    </row>
    <row r="2710" spans="1:3">
      <c r="A2710" s="21">
        <v>231</v>
      </c>
      <c r="B2710" s="6">
        <f>IF(ISNUMBER(SEARCH("D??10",$B254)),$E$1857*$B1470/(1+'11'!$E$12)*'935'!$M237,0)</f>
        <v>0</v>
      </c>
      <c r="C2710" s="10"/>
    </row>
    <row r="2711" spans="1:3">
      <c r="A2711" s="21">
        <v>232</v>
      </c>
      <c r="B2711" s="6">
        <f>IF(ISNUMBER(SEARCH("D??10",$B255)),$E$1857*$B1471/(1+'11'!$E$12)*'935'!$M238,0)</f>
        <v>0</v>
      </c>
      <c r="C2711" s="10"/>
    </row>
    <row r="2712" spans="1:3">
      <c r="A2712" s="21">
        <v>233</v>
      </c>
      <c r="B2712" s="6">
        <f>IF(ISNUMBER(SEARCH("D??10",$B256)),$E$1857*$B1472/(1+'11'!$E$12)*'935'!$M239,0)</f>
        <v>0</v>
      </c>
      <c r="C2712" s="10"/>
    </row>
    <row r="2713" spans="1:3">
      <c r="A2713" s="21">
        <v>234</v>
      </c>
      <c r="B2713" s="6">
        <f>IF(ISNUMBER(SEARCH("D??10",$B257)),$E$1857*$B1473/(1+'11'!$E$12)*'935'!$M240,0)</f>
        <v>0</v>
      </c>
      <c r="C2713" s="10"/>
    </row>
    <row r="2714" spans="1:3">
      <c r="A2714" s="21">
        <v>235</v>
      </c>
      <c r="B2714" s="6">
        <f>IF(ISNUMBER(SEARCH("D??10",$B258)),$E$1857*$B1474/(1+'11'!$E$12)*'935'!$M241,0)</f>
        <v>0</v>
      </c>
      <c r="C2714" s="10"/>
    </row>
    <row r="2715" spans="1:3">
      <c r="A2715" s="21">
        <v>236</v>
      </c>
      <c r="B2715" s="6">
        <f>IF(ISNUMBER(SEARCH("D??10",$B259)),$E$1857*$B1475/(1+'11'!$E$12)*'935'!$M242,0)</f>
        <v>0</v>
      </c>
      <c r="C2715" s="10"/>
    </row>
    <row r="2716" spans="1:3">
      <c r="A2716" s="21">
        <v>237</v>
      </c>
      <c r="B2716" s="6">
        <f>IF(ISNUMBER(SEARCH("D??10",$B260)),$E$1857*$B1476/(1+'11'!$E$12)*'935'!$M243,0)</f>
        <v>0</v>
      </c>
      <c r="C2716" s="10"/>
    </row>
    <row r="2717" spans="1:3">
      <c r="A2717" s="21">
        <v>238</v>
      </c>
      <c r="B2717" s="6">
        <f>IF(ISNUMBER(SEARCH("D??10",$B261)),$E$1857*$B1477/(1+'11'!$E$12)*'935'!$M244,0)</f>
        <v>0</v>
      </c>
      <c r="C2717" s="10"/>
    </row>
    <row r="2718" spans="1:3">
      <c r="A2718" s="21">
        <v>239</v>
      </c>
      <c r="B2718" s="6">
        <f>IF(ISNUMBER(SEARCH("D??10",$B262)),$E$1857*$B1478/(1+'11'!$E$12)*'935'!$M245,0)</f>
        <v>0</v>
      </c>
      <c r="C2718" s="10"/>
    </row>
    <row r="2719" spans="1:3">
      <c r="A2719" s="21">
        <v>240</v>
      </c>
      <c r="B2719" s="6">
        <f>IF(ISNUMBER(SEARCH("D??10",$B263)),$E$1857*$B1479/(1+'11'!$E$12)*'935'!$M246,0)</f>
        <v>0</v>
      </c>
      <c r="C2719" s="10"/>
    </row>
    <row r="2720" spans="1:3">
      <c r="A2720" s="21">
        <v>241</v>
      </c>
      <c r="B2720" s="6">
        <f>IF(ISNUMBER(SEARCH("D??10",$B264)),$E$1857*$B1480/(1+'11'!$E$12)*'935'!$M247,0)</f>
        <v>0</v>
      </c>
      <c r="C2720" s="10"/>
    </row>
    <row r="2721" spans="1:3">
      <c r="A2721" s="21">
        <v>242</v>
      </c>
      <c r="B2721" s="6">
        <f>IF(ISNUMBER(SEARCH("D??10",$B265)),$E$1857*$B1481/(1+'11'!$E$12)*'935'!$M248,0)</f>
        <v>0</v>
      </c>
      <c r="C2721" s="10"/>
    </row>
    <row r="2722" spans="1:3">
      <c r="A2722" s="21">
        <v>243</v>
      </c>
      <c r="B2722" s="6">
        <f>IF(ISNUMBER(SEARCH("D??10",$B266)),$E$1857*$B1482/(1+'11'!$E$12)*'935'!$M249,0)</f>
        <v>0</v>
      </c>
      <c r="C2722" s="10"/>
    </row>
    <row r="2723" spans="1:3">
      <c r="A2723" s="21">
        <v>244</v>
      </c>
      <c r="B2723" s="6">
        <f>IF(ISNUMBER(SEARCH("D??10",$B267)),$E$1857*$B1483/(1+'11'!$E$12)*'935'!$M250,0)</f>
        <v>0</v>
      </c>
      <c r="C2723" s="10"/>
    </row>
    <row r="2724" spans="1:3">
      <c r="A2724" s="21">
        <v>245</v>
      </c>
      <c r="B2724" s="6">
        <f>IF(ISNUMBER(SEARCH("D??10",$B268)),$E$1857*$B1484/(1+'11'!$E$12)*'935'!$M251,0)</f>
        <v>0</v>
      </c>
      <c r="C2724" s="10"/>
    </row>
    <row r="2725" spans="1:3">
      <c r="A2725" s="21">
        <v>246</v>
      </c>
      <c r="B2725" s="6">
        <f>IF(ISNUMBER(SEARCH("D??10",$B269)),$E$1857*$B1485/(1+'11'!$E$12)*'935'!$M252,0)</f>
        <v>0</v>
      </c>
      <c r="C2725" s="10"/>
    </row>
    <row r="2726" spans="1:3">
      <c r="A2726" s="21">
        <v>247</v>
      </c>
      <c r="B2726" s="6">
        <f>IF(ISNUMBER(SEARCH("D??10",$B270)),$E$1857*$B1486/(1+'11'!$E$12)*'935'!$M253,0)</f>
        <v>0</v>
      </c>
      <c r="C2726" s="10"/>
    </row>
    <row r="2727" spans="1:3">
      <c r="A2727" s="21">
        <v>248</v>
      </c>
      <c r="B2727" s="6">
        <f>IF(ISNUMBER(SEARCH("D??10",$B271)),$E$1857*$B1487/(1+'11'!$E$12)*'935'!$M254,0)</f>
        <v>0</v>
      </c>
      <c r="C2727" s="10"/>
    </row>
    <row r="2728" spans="1:3">
      <c r="A2728" s="21">
        <v>249</v>
      </c>
      <c r="B2728" s="6">
        <f>IF(ISNUMBER(SEARCH("D??10",$B272)),$E$1857*$B1488/(1+'11'!$E$12)*'935'!$M255,0)</f>
        <v>0</v>
      </c>
      <c r="C2728" s="10"/>
    </row>
    <row r="2729" spans="1:3">
      <c r="A2729" s="21">
        <v>250</v>
      </c>
      <c r="B2729" s="6">
        <f>IF(ISNUMBER(SEARCH("D??10",$B273)),$E$1857*$B1489/(1+'11'!$E$12)*'935'!$M256,0)</f>
        <v>0</v>
      </c>
      <c r="C2729" s="10"/>
    </row>
    <row r="2730" spans="1:3">
      <c r="A2730" s="21">
        <v>251</v>
      </c>
      <c r="B2730" s="6">
        <f>IF(ISNUMBER(SEARCH("D??10",$B274)),$E$1857*$B1490/(1+'11'!$E$12)*'935'!$M257,0)</f>
        <v>0</v>
      </c>
      <c r="C2730" s="10"/>
    </row>
    <row r="2731" spans="1:3">
      <c r="A2731" s="21">
        <v>252</v>
      </c>
      <c r="B2731" s="6">
        <f>IF(ISNUMBER(SEARCH("D??10",$B275)),$E$1857*$B1491/(1+'11'!$E$12)*'935'!$M258,0)</f>
        <v>0</v>
      </c>
      <c r="C2731" s="10"/>
    </row>
    <row r="2732" spans="1:3">
      <c r="A2732" s="21">
        <v>253</v>
      </c>
      <c r="B2732" s="6">
        <f>IF(ISNUMBER(SEARCH("D??10",$B276)),$E$1857*$B1492/(1+'11'!$E$12)*'935'!$M259,0)</f>
        <v>0</v>
      </c>
      <c r="C2732" s="10"/>
    </row>
    <row r="2733" spans="1:3">
      <c r="A2733" s="21">
        <v>254</v>
      </c>
      <c r="B2733" s="6">
        <f>IF(ISNUMBER(SEARCH("D??10",$B277)),$E$1857*$B1493/(1+'11'!$E$12)*'935'!$M260,0)</f>
        <v>0</v>
      </c>
      <c r="C2733" s="10"/>
    </row>
    <row r="2734" spans="1:3">
      <c r="A2734" s="21">
        <v>255</v>
      </c>
      <c r="B2734" s="6">
        <f>IF(ISNUMBER(SEARCH("D??10",$B278)),$E$1857*$B1494/(1+'11'!$E$12)*'935'!$M261,0)</f>
        <v>0</v>
      </c>
      <c r="C2734" s="10"/>
    </row>
    <row r="2735" spans="1:3">
      <c r="A2735" s="21">
        <v>256</v>
      </c>
      <c r="B2735" s="6">
        <f>IF(ISNUMBER(SEARCH("D??10",$B279)),$E$1857*$B1495/(1+'11'!$E$12)*'935'!$M262,0)</f>
        <v>0</v>
      </c>
      <c r="C2735" s="10"/>
    </row>
    <row r="2736" spans="1:3">
      <c r="A2736" s="21">
        <v>257</v>
      </c>
      <c r="B2736" s="6">
        <f>IF(ISNUMBER(SEARCH("D??10",$B280)),$E$1857*$B1496/(1+'11'!$E$12)*'935'!$M263,0)</f>
        <v>0</v>
      </c>
      <c r="C2736" s="10"/>
    </row>
    <row r="2737" spans="1:3">
      <c r="A2737" s="21">
        <v>258</v>
      </c>
      <c r="B2737" s="6">
        <f>IF(ISNUMBER(SEARCH("D??10",$B281)),$E$1857*$B1497/(1+'11'!$E$12)*'935'!$M264,0)</f>
        <v>0</v>
      </c>
      <c r="C2737" s="10"/>
    </row>
    <row r="2738" spans="1:3">
      <c r="A2738" s="21">
        <v>259</v>
      </c>
      <c r="B2738" s="6">
        <f>IF(ISNUMBER(SEARCH("D??10",$B282)),$E$1857*$B1498/(1+'11'!$E$12)*'935'!$M265,0)</f>
        <v>0</v>
      </c>
      <c r="C2738" s="10"/>
    </row>
    <row r="2739" spans="1:3">
      <c r="A2739" s="21">
        <v>260</v>
      </c>
      <c r="B2739" s="6">
        <f>IF(ISNUMBER(SEARCH("D??10",$B283)),$E$1857*$B1499/(1+'11'!$E$12)*'935'!$M266,0)</f>
        <v>0</v>
      </c>
      <c r="C2739" s="10"/>
    </row>
    <row r="2740" spans="1:3">
      <c r="A2740" s="21">
        <v>261</v>
      </c>
      <c r="B2740" s="6">
        <f>IF(ISNUMBER(SEARCH("D??10",$B284)),$E$1857*$B1500/(1+'11'!$E$12)*'935'!$M267,0)</f>
        <v>0</v>
      </c>
      <c r="C2740" s="10"/>
    </row>
    <row r="2741" spans="1:3">
      <c r="A2741" s="21">
        <v>262</v>
      </c>
      <c r="B2741" s="6">
        <f>IF(ISNUMBER(SEARCH("D??10",$B285)),$E$1857*$B1501/(1+'11'!$E$12)*'935'!$M268,0)</f>
        <v>0</v>
      </c>
      <c r="C2741" s="10"/>
    </row>
    <row r="2742" spans="1:3">
      <c r="A2742" s="21">
        <v>263</v>
      </c>
      <c r="B2742" s="6">
        <f>IF(ISNUMBER(SEARCH("D??10",$B286)),$E$1857*$B1502/(1+'11'!$E$12)*'935'!$M269,0)</f>
        <v>0</v>
      </c>
      <c r="C2742" s="10"/>
    </row>
    <row r="2743" spans="1:3">
      <c r="A2743" s="21">
        <v>264</v>
      </c>
      <c r="B2743" s="6">
        <f>IF(ISNUMBER(SEARCH("D??10",$B287)),$E$1857*$B1503/(1+'11'!$E$12)*'935'!$M270,0)</f>
        <v>0</v>
      </c>
      <c r="C2743" s="10"/>
    </row>
    <row r="2744" spans="1:3">
      <c r="A2744" s="21">
        <v>265</v>
      </c>
      <c r="B2744" s="6">
        <f>IF(ISNUMBER(SEARCH("D??10",$B288)),$E$1857*$B1504/(1+'11'!$E$12)*'935'!$M271,0)</f>
        <v>0</v>
      </c>
      <c r="C2744" s="10"/>
    </row>
    <row r="2745" spans="1:3">
      <c r="A2745" s="21">
        <v>266</v>
      </c>
      <c r="B2745" s="6">
        <f>IF(ISNUMBER(SEARCH("D??10",$B289)),$E$1857*$B1505/(1+'11'!$E$12)*'935'!$M272,0)</f>
        <v>0</v>
      </c>
      <c r="C2745" s="10"/>
    </row>
    <row r="2746" spans="1:3">
      <c r="A2746" s="21">
        <v>267</v>
      </c>
      <c r="B2746" s="6">
        <f>IF(ISNUMBER(SEARCH("D??10",$B290)),$E$1857*$B1506/(1+'11'!$E$12)*'935'!$M273,0)</f>
        <v>0</v>
      </c>
      <c r="C2746" s="10"/>
    </row>
    <row r="2747" spans="1:3">
      <c r="A2747" s="21">
        <v>268</v>
      </c>
      <c r="B2747" s="6">
        <f>IF(ISNUMBER(SEARCH("D??10",$B291)),$E$1857*$B1507/(1+'11'!$E$12)*'935'!$M274,0)</f>
        <v>0</v>
      </c>
      <c r="C2747" s="10"/>
    </row>
    <row r="2748" spans="1:3">
      <c r="A2748" s="21">
        <v>269</v>
      </c>
      <c r="B2748" s="6">
        <f>IF(ISNUMBER(SEARCH("D??10",$B292)),$E$1857*$B1508/(1+'11'!$E$12)*'935'!$M275,0)</f>
        <v>0</v>
      </c>
      <c r="C2748" s="10"/>
    </row>
    <row r="2749" spans="1:3">
      <c r="A2749" s="21">
        <v>270</v>
      </c>
      <c r="B2749" s="6">
        <f>IF(ISNUMBER(SEARCH("D??10",$B293)),$E$1857*$B1509/(1+'11'!$E$12)*'935'!$M276,0)</f>
        <v>0</v>
      </c>
      <c r="C2749" s="10"/>
    </row>
    <row r="2750" spans="1:3">
      <c r="A2750" s="21">
        <v>271</v>
      </c>
      <c r="B2750" s="6">
        <f>IF(ISNUMBER(SEARCH("D??10",$B294)),$E$1857*$B1510/(1+'11'!$E$12)*'935'!$M277,0)</f>
        <v>0</v>
      </c>
      <c r="C2750" s="10"/>
    </row>
    <row r="2751" spans="1:3">
      <c r="A2751" s="21">
        <v>272</v>
      </c>
      <c r="B2751" s="6">
        <f>IF(ISNUMBER(SEARCH("D??10",$B295)),$E$1857*$B1511/(1+'11'!$E$12)*'935'!$M278,0)</f>
        <v>0</v>
      </c>
      <c r="C2751" s="10"/>
    </row>
    <row r="2752" spans="1:3">
      <c r="A2752" s="21">
        <v>273</v>
      </c>
      <c r="B2752" s="6">
        <f>IF(ISNUMBER(SEARCH("D??10",$B296)),$E$1857*$B1512/(1+'11'!$E$12)*'935'!$M279,0)</f>
        <v>0</v>
      </c>
      <c r="C2752" s="10"/>
    </row>
    <row r="2753" spans="1:3">
      <c r="A2753" s="21">
        <v>274</v>
      </c>
      <c r="B2753" s="6">
        <f>IF(ISNUMBER(SEARCH("D??10",$B297)),$E$1857*$B1513/(1+'11'!$E$12)*'935'!$M280,0)</f>
        <v>0</v>
      </c>
      <c r="C2753" s="10"/>
    </row>
    <row r="2754" spans="1:3">
      <c r="A2754" s="21">
        <v>275</v>
      </c>
      <c r="B2754" s="6">
        <f>IF(ISNUMBER(SEARCH("D??10",$B298)),$E$1857*$B1514/(1+'11'!$E$12)*'935'!$M281,0)</f>
        <v>0</v>
      </c>
      <c r="C2754" s="10"/>
    </row>
    <row r="2755" spans="1:3">
      <c r="A2755" s="21">
        <v>276</v>
      </c>
      <c r="B2755" s="6">
        <f>IF(ISNUMBER(SEARCH("D??10",$B299)),$E$1857*$B1515/(1+'11'!$E$12)*'935'!$M282,0)</f>
        <v>0</v>
      </c>
      <c r="C2755" s="10"/>
    </row>
    <row r="2756" spans="1:3">
      <c r="A2756" s="21">
        <v>277</v>
      </c>
      <c r="B2756" s="6">
        <f>IF(ISNUMBER(SEARCH("D??10",$B300)),$E$1857*$B1516/(1+'11'!$E$12)*'935'!$M283,0)</f>
        <v>0</v>
      </c>
      <c r="C2756" s="10"/>
    </row>
    <row r="2757" spans="1:3">
      <c r="A2757" s="21">
        <v>278</v>
      </c>
      <c r="B2757" s="6">
        <f>IF(ISNUMBER(SEARCH("D??10",$B301)),$E$1857*$B1517/(1+'11'!$E$12)*'935'!$M284,0)</f>
        <v>0</v>
      </c>
      <c r="C2757" s="10"/>
    </row>
    <row r="2758" spans="1:3">
      <c r="A2758" s="21">
        <v>279</v>
      </c>
      <c r="B2758" s="6">
        <f>IF(ISNUMBER(SEARCH("D??10",$B302)),$E$1857*$B1518/(1+'11'!$E$12)*'935'!$M285,0)</f>
        <v>0</v>
      </c>
      <c r="C2758" s="10"/>
    </row>
    <row r="2759" spans="1:3">
      <c r="A2759" s="21">
        <v>280</v>
      </c>
      <c r="B2759" s="6">
        <f>IF(ISNUMBER(SEARCH("D??10",$B303)),$E$1857*$B1519/(1+'11'!$E$12)*'935'!$M286,0)</f>
        <v>0</v>
      </c>
      <c r="C2759" s="10"/>
    </row>
    <row r="2760" spans="1:3">
      <c r="A2760" s="21">
        <v>281</v>
      </c>
      <c r="B2760" s="6">
        <f>IF(ISNUMBER(SEARCH("D??10",$B304)),$E$1857*$B1520/(1+'11'!$E$12)*'935'!$M287,0)</f>
        <v>0</v>
      </c>
      <c r="C2760" s="10"/>
    </row>
    <row r="2761" spans="1:3">
      <c r="A2761" s="21">
        <v>282</v>
      </c>
      <c r="B2761" s="6">
        <f>IF(ISNUMBER(SEARCH("D??10",$B305)),$E$1857*$B1521/(1+'11'!$E$12)*'935'!$M288,0)</f>
        <v>0</v>
      </c>
      <c r="C2761" s="10"/>
    </row>
    <row r="2762" spans="1:3">
      <c r="A2762" s="21">
        <v>283</v>
      </c>
      <c r="B2762" s="6">
        <f>IF(ISNUMBER(SEARCH("D??10",$B306)),$E$1857*$B1522/(1+'11'!$E$12)*'935'!$M289,0)</f>
        <v>0</v>
      </c>
      <c r="C2762" s="10"/>
    </row>
    <row r="2763" spans="1:3">
      <c r="A2763" s="21">
        <v>284</v>
      </c>
      <c r="B2763" s="6">
        <f>IF(ISNUMBER(SEARCH("D??10",$B307)),$E$1857*$B1523/(1+'11'!$E$12)*'935'!$M290,0)</f>
        <v>0</v>
      </c>
      <c r="C2763" s="10"/>
    </row>
    <row r="2764" spans="1:3">
      <c r="A2764" s="21">
        <v>285</v>
      </c>
      <c r="B2764" s="6">
        <f>IF(ISNUMBER(SEARCH("D??10",$B308)),$E$1857*$B1524/(1+'11'!$E$12)*'935'!$M291,0)</f>
        <v>0</v>
      </c>
      <c r="C2764" s="10"/>
    </row>
    <row r="2765" spans="1:3">
      <c r="A2765" s="21">
        <v>286</v>
      </c>
      <c r="B2765" s="6">
        <f>IF(ISNUMBER(SEARCH("D??10",$B309)),$E$1857*$B1525/(1+'11'!$E$12)*'935'!$M292,0)</f>
        <v>0</v>
      </c>
      <c r="C2765" s="10"/>
    </row>
    <row r="2766" spans="1:3">
      <c r="A2766" s="21">
        <v>287</v>
      </c>
      <c r="B2766" s="6">
        <f>IF(ISNUMBER(SEARCH("D??10",$B310)),$E$1857*$B1526/(1+'11'!$E$12)*'935'!$M293,0)</f>
        <v>0</v>
      </c>
      <c r="C2766" s="10"/>
    </row>
    <row r="2767" spans="1:3">
      <c r="A2767" s="21">
        <v>288</v>
      </c>
      <c r="B2767" s="6">
        <f>IF(ISNUMBER(SEARCH("D??10",$B311)),$E$1857*$B1527/(1+'11'!$E$12)*'935'!$M294,0)</f>
        <v>0</v>
      </c>
      <c r="C2767" s="10"/>
    </row>
    <row r="2768" spans="1:3">
      <c r="A2768" s="21">
        <v>289</v>
      </c>
      <c r="B2768" s="6">
        <f>IF(ISNUMBER(SEARCH("D??10",$B312)),$E$1857*$B1528/(1+'11'!$E$12)*'935'!$M295,0)</f>
        <v>0</v>
      </c>
      <c r="C2768" s="10"/>
    </row>
    <row r="2769" spans="1:3">
      <c r="A2769" s="21">
        <v>290</v>
      </c>
      <c r="B2769" s="6">
        <f>IF(ISNUMBER(SEARCH("D??10",$B313)),$E$1857*$B1529/(1+'11'!$E$12)*'935'!$M296,0)</f>
        <v>0</v>
      </c>
      <c r="C2769" s="10"/>
    </row>
    <row r="2770" spans="1:3">
      <c r="A2770" s="21">
        <v>291</v>
      </c>
      <c r="B2770" s="6">
        <f>IF(ISNUMBER(SEARCH("D??10",$B314)),$E$1857*$B1530/(1+'11'!$E$12)*'935'!$M297,0)</f>
        <v>0</v>
      </c>
      <c r="C2770" s="10"/>
    </row>
    <row r="2771" spans="1:3">
      <c r="A2771" s="21">
        <v>292</v>
      </c>
      <c r="B2771" s="6">
        <f>IF(ISNUMBER(SEARCH("D??10",$B315)),$E$1857*$B1531/(1+'11'!$E$12)*'935'!$M298,0)</f>
        <v>0</v>
      </c>
      <c r="C2771" s="10"/>
    </row>
    <row r="2772" spans="1:3">
      <c r="A2772" s="21">
        <v>293</v>
      </c>
      <c r="B2772" s="6">
        <f>IF(ISNUMBER(SEARCH("D??10",$B316)),$E$1857*$B1532/(1+'11'!$E$12)*'935'!$M299,0)</f>
        <v>0</v>
      </c>
      <c r="C2772" s="10"/>
    </row>
    <row r="2773" spans="1:3">
      <c r="A2773" s="21">
        <v>294</v>
      </c>
      <c r="B2773" s="6">
        <f>IF(ISNUMBER(SEARCH("D??10",$B317)),$E$1857*$B1533/(1+'11'!$E$12)*'935'!$M300,0)</f>
        <v>0</v>
      </c>
      <c r="C2773" s="10"/>
    </row>
    <row r="2774" spans="1:3">
      <c r="A2774" s="21">
        <v>295</v>
      </c>
      <c r="B2774" s="6">
        <f>IF(ISNUMBER(SEARCH("D??10",$B318)),$E$1857*$B1534/(1+'11'!$E$12)*'935'!$M301,0)</f>
        <v>0</v>
      </c>
      <c r="C2774" s="10"/>
    </row>
    <row r="2775" spans="1:3">
      <c r="A2775" s="21">
        <v>296</v>
      </c>
      <c r="B2775" s="6">
        <f>IF(ISNUMBER(SEARCH("D??10",$B319)),$E$1857*$B1535/(1+'11'!$E$12)*'935'!$M302,0)</f>
        <v>0</v>
      </c>
      <c r="C2775" s="10"/>
    </row>
    <row r="2776" spans="1:3">
      <c r="A2776" s="21">
        <v>297</v>
      </c>
      <c r="B2776" s="6">
        <f>IF(ISNUMBER(SEARCH("D??10",$B320)),$E$1857*$B1536/(1+'11'!$E$12)*'935'!$M303,0)</f>
        <v>0</v>
      </c>
      <c r="C2776" s="10"/>
    </row>
    <row r="2777" spans="1:3">
      <c r="A2777" s="21">
        <v>298</v>
      </c>
      <c r="B2777" s="6">
        <f>IF(ISNUMBER(SEARCH("D??10",$B321)),$E$1857*$B1537/(1+'11'!$E$12)*'935'!$M304,0)</f>
        <v>0</v>
      </c>
      <c r="C2777" s="10"/>
    </row>
    <row r="2778" spans="1:3">
      <c r="A2778" s="21">
        <v>299</v>
      </c>
      <c r="B2778" s="6">
        <f>IF(ISNUMBER(SEARCH("D??10",$B322)),$E$1857*$B1538/(1+'11'!$E$12)*'935'!$M305,0)</f>
        <v>0</v>
      </c>
      <c r="C2778" s="10"/>
    </row>
    <row r="2779" spans="1:3">
      <c r="A2779" s="21">
        <v>300</v>
      </c>
      <c r="B2779" s="6">
        <f>IF(ISNUMBER(SEARCH("D??10",$B323)),$E$1857*$B1539/(1+'11'!$E$12)*'935'!$M306,0)</f>
        <v>0</v>
      </c>
      <c r="C2779" s="10"/>
    </row>
    <row r="2780" spans="1:3">
      <c r="A2780" s="21">
        <v>301</v>
      </c>
      <c r="B2780" s="6">
        <f>IF(ISNUMBER(SEARCH("D??10",$B324)),$E$1857*$B1540/(1+'11'!$E$12)*'935'!$M307,0)</f>
        <v>0</v>
      </c>
      <c r="C2780" s="10"/>
    </row>
    <row r="2781" spans="1:3">
      <c r="A2781" s="21">
        <v>302</v>
      </c>
      <c r="B2781" s="6">
        <f>IF(ISNUMBER(SEARCH("D??10",$B325)),$E$1857*$B1541/(1+'11'!$E$12)*'935'!$M308,0)</f>
        <v>0</v>
      </c>
      <c r="C2781" s="10"/>
    </row>
    <row r="2782" spans="1:3">
      <c r="A2782" s="21">
        <v>303</v>
      </c>
      <c r="B2782" s="6">
        <f>IF(ISNUMBER(SEARCH("D??10",$B326)),$E$1857*$B1542/(1+'11'!$E$12)*'935'!$M309,0)</f>
        <v>0</v>
      </c>
      <c r="C2782" s="10"/>
    </row>
    <row r="2783" spans="1:3">
      <c r="A2783" s="21">
        <v>304</v>
      </c>
      <c r="B2783" s="6">
        <f>IF(ISNUMBER(SEARCH("D??10",$B327)),$E$1857*$B1543/(1+'11'!$E$12)*'935'!$M310,0)</f>
        <v>0</v>
      </c>
      <c r="C2783" s="10"/>
    </row>
    <row r="2784" spans="1:3">
      <c r="A2784" s="21">
        <v>305</v>
      </c>
      <c r="B2784" s="6">
        <f>IF(ISNUMBER(SEARCH("D??10",$B328)),$E$1857*$B1544/(1+'11'!$E$12)*'935'!$M311,0)</f>
        <v>0</v>
      </c>
      <c r="C2784" s="10"/>
    </row>
    <row r="2785" spans="1:3">
      <c r="A2785" s="21">
        <v>306</v>
      </c>
      <c r="B2785" s="6">
        <f>IF(ISNUMBER(SEARCH("D??10",$B329)),$E$1857*$B1545/(1+'11'!$E$12)*'935'!$M312,0)</f>
        <v>0</v>
      </c>
      <c r="C2785" s="10"/>
    </row>
    <row r="2786" spans="1:3">
      <c r="A2786" s="21">
        <v>307</v>
      </c>
      <c r="B2786" s="6">
        <f>IF(ISNUMBER(SEARCH("D??10",$B330)),$E$1857*$B1546/(1+'11'!$E$12)*'935'!$M313,0)</f>
        <v>0</v>
      </c>
      <c r="C2786" s="10"/>
    </row>
    <row r="2787" spans="1:3">
      <c r="A2787" s="21">
        <v>308</v>
      </c>
      <c r="B2787" s="6">
        <f>IF(ISNUMBER(SEARCH("D??10",$B331)),$E$1857*$B1547/(1+'11'!$E$12)*'935'!$M314,0)</f>
        <v>0</v>
      </c>
      <c r="C2787" s="10"/>
    </row>
    <row r="2788" spans="1:3">
      <c r="A2788" s="21">
        <v>309</v>
      </c>
      <c r="B2788" s="6">
        <f>IF(ISNUMBER(SEARCH("D??10",$B332)),$E$1857*$B1548/(1+'11'!$E$12)*'935'!$M315,0)</f>
        <v>0</v>
      </c>
      <c r="C2788" s="10"/>
    </row>
    <row r="2789" spans="1:3">
      <c r="A2789" s="21">
        <v>310</v>
      </c>
      <c r="B2789" s="6">
        <f>IF(ISNUMBER(SEARCH("D??10",$B333)),$E$1857*$B1549/(1+'11'!$E$12)*'935'!$M316,0)</f>
        <v>0</v>
      </c>
      <c r="C2789" s="10"/>
    </row>
    <row r="2790" spans="1:3">
      <c r="A2790" s="21">
        <v>311</v>
      </c>
      <c r="B2790" s="6">
        <f>IF(ISNUMBER(SEARCH("D??10",$B334)),$E$1857*$B1550/(1+'11'!$E$12)*'935'!$M317,0)</f>
        <v>0</v>
      </c>
      <c r="C2790" s="10"/>
    </row>
    <row r="2791" spans="1:3">
      <c r="A2791" s="21">
        <v>312</v>
      </c>
      <c r="B2791" s="6">
        <f>IF(ISNUMBER(SEARCH("D??10",$B335)),$E$1857*$B1551/(1+'11'!$E$12)*'935'!$M318,0)</f>
        <v>0</v>
      </c>
      <c r="C2791" s="10"/>
    </row>
    <row r="2792" spans="1:3">
      <c r="A2792" s="21">
        <v>313</v>
      </c>
      <c r="B2792" s="6">
        <f>IF(ISNUMBER(SEARCH("D??10",$B336)),$E$1857*$B1552/(1+'11'!$E$12)*'935'!$M319,0)</f>
        <v>0</v>
      </c>
      <c r="C2792" s="10"/>
    </row>
    <row r="2793" spans="1:3">
      <c r="A2793" s="21">
        <v>314</v>
      </c>
      <c r="B2793" s="6">
        <f>IF(ISNUMBER(SEARCH("D??10",$B337)),$E$1857*$B1553/(1+'11'!$E$12)*'935'!$M320,0)</f>
        <v>0</v>
      </c>
      <c r="C2793" s="10"/>
    </row>
    <row r="2794" spans="1:3">
      <c r="A2794" s="21">
        <v>315</v>
      </c>
      <c r="B2794" s="6">
        <f>IF(ISNUMBER(SEARCH("D??10",$B338)),$E$1857*$B1554/(1+'11'!$E$12)*'935'!$M321,0)</f>
        <v>0</v>
      </c>
      <c r="C2794" s="10"/>
    </row>
    <row r="2795" spans="1:3">
      <c r="A2795" s="21">
        <v>316</v>
      </c>
      <c r="B2795" s="6">
        <f>IF(ISNUMBER(SEARCH("D??10",$B339)),$E$1857*$B1555/(1+'11'!$E$12)*'935'!$M322,0)</f>
        <v>0</v>
      </c>
      <c r="C2795" s="10"/>
    </row>
    <row r="2796" spans="1:3">
      <c r="A2796" s="21">
        <v>317</v>
      </c>
      <c r="B2796" s="6">
        <f>IF(ISNUMBER(SEARCH("D??10",$B340)),$E$1857*$B1556/(1+'11'!$E$12)*'935'!$M323,0)</f>
        <v>0</v>
      </c>
      <c r="C2796" s="10"/>
    </row>
    <row r="2797" spans="1:3">
      <c r="A2797" s="21">
        <v>318</v>
      </c>
      <c r="B2797" s="6">
        <f>IF(ISNUMBER(SEARCH("D??10",$B341)),$E$1857*$B1557/(1+'11'!$E$12)*'935'!$M324,0)</f>
        <v>0</v>
      </c>
      <c r="C2797" s="10"/>
    </row>
    <row r="2798" spans="1:3">
      <c r="A2798" s="21">
        <v>319</v>
      </c>
      <c r="B2798" s="6">
        <f>IF(ISNUMBER(SEARCH("D??10",$B342)),$E$1857*$B1558/(1+'11'!$E$12)*'935'!$M325,0)</f>
        <v>0</v>
      </c>
      <c r="C2798" s="10"/>
    </row>
    <row r="2799" spans="1:3">
      <c r="A2799" s="21">
        <v>320</v>
      </c>
      <c r="B2799" s="6">
        <f>IF(ISNUMBER(SEARCH("D??10",$B343)),$E$1857*$B1559/(1+'11'!$E$12)*'935'!$M326,0)</f>
        <v>0</v>
      </c>
      <c r="C2799" s="10"/>
    </row>
    <row r="2800" spans="1:3">
      <c r="A2800" s="21">
        <v>321</v>
      </c>
      <c r="B2800" s="6">
        <f>IF(ISNUMBER(SEARCH("D??10",$B344)),$E$1857*$B1560/(1+'11'!$E$12)*'935'!$M327,0)</f>
        <v>0</v>
      </c>
      <c r="C2800" s="10"/>
    </row>
    <row r="2801" spans="1:3">
      <c r="A2801" s="21">
        <v>322</v>
      </c>
      <c r="B2801" s="6">
        <f>IF(ISNUMBER(SEARCH("D??10",$B345)),$E$1857*$B1561/(1+'11'!$E$12)*'935'!$M328,0)</f>
        <v>0</v>
      </c>
      <c r="C2801" s="10"/>
    </row>
    <row r="2802" spans="1:3">
      <c r="A2802" s="21">
        <v>323</v>
      </c>
      <c r="B2802" s="6">
        <f>IF(ISNUMBER(SEARCH("D??10",$B346)),$E$1857*$B1562/(1+'11'!$E$12)*'935'!$M329,0)</f>
        <v>0</v>
      </c>
      <c r="C2802" s="10"/>
    </row>
    <row r="2803" spans="1:3">
      <c r="A2803" s="21">
        <v>324</v>
      </c>
      <c r="B2803" s="6">
        <f>IF(ISNUMBER(SEARCH("D??10",$B347)),$E$1857*$B1563/(1+'11'!$E$12)*'935'!$M330,0)</f>
        <v>0</v>
      </c>
      <c r="C2803" s="10"/>
    </row>
    <row r="2804" spans="1:3">
      <c r="A2804" s="21">
        <v>325</v>
      </c>
      <c r="B2804" s="6">
        <f>IF(ISNUMBER(SEARCH("D??10",$B348)),$E$1857*$B1564/(1+'11'!$E$12)*'935'!$M331,0)</f>
        <v>0</v>
      </c>
      <c r="C2804" s="10"/>
    </row>
    <row r="2805" spans="1:3">
      <c r="A2805" s="21">
        <v>326</v>
      </c>
      <c r="B2805" s="6">
        <f>IF(ISNUMBER(SEARCH("D??10",$B349)),$E$1857*$B1565/(1+'11'!$E$12)*'935'!$M332,0)</f>
        <v>0</v>
      </c>
      <c r="C2805" s="10"/>
    </row>
    <row r="2806" spans="1:3">
      <c r="A2806" s="21">
        <v>327</v>
      </c>
      <c r="B2806" s="6">
        <f>IF(ISNUMBER(SEARCH("D??10",$B350)),$E$1857*$B1566/(1+'11'!$E$12)*'935'!$M333,0)</f>
        <v>0</v>
      </c>
      <c r="C2806" s="10"/>
    </row>
    <row r="2807" spans="1:3">
      <c r="A2807" s="21">
        <v>328</v>
      </c>
      <c r="B2807" s="6">
        <f>IF(ISNUMBER(SEARCH("D??10",$B351)),$E$1857*$B1567/(1+'11'!$E$12)*'935'!$M334,0)</f>
        <v>0</v>
      </c>
      <c r="C2807" s="10"/>
    </row>
    <row r="2808" spans="1:3">
      <c r="A2808" s="21">
        <v>329</v>
      </c>
      <c r="B2808" s="6">
        <f>IF(ISNUMBER(SEARCH("D??10",$B352)),$E$1857*$B1568/(1+'11'!$E$12)*'935'!$M335,0)</f>
        <v>0</v>
      </c>
      <c r="C2808" s="10"/>
    </row>
    <row r="2809" spans="1:3">
      <c r="A2809" s="21">
        <v>330</v>
      </c>
      <c r="B2809" s="6">
        <f>IF(ISNUMBER(SEARCH("D??10",$B353)),$E$1857*$B1569/(1+'11'!$E$12)*'935'!$M336,0)</f>
        <v>0</v>
      </c>
      <c r="C2809" s="10"/>
    </row>
    <row r="2810" spans="1:3">
      <c r="A2810" s="21">
        <v>331</v>
      </c>
      <c r="B2810" s="6">
        <f>IF(ISNUMBER(SEARCH("D??10",$B354)),$E$1857*$B1570/(1+'11'!$E$12)*'935'!$M337,0)</f>
        <v>0</v>
      </c>
      <c r="C2810" s="10"/>
    </row>
    <row r="2811" spans="1:3">
      <c r="A2811" s="21">
        <v>332</v>
      </c>
      <c r="B2811" s="6">
        <f>IF(ISNUMBER(SEARCH("D??10",$B355)),$E$1857*$B1571/(1+'11'!$E$12)*'935'!$M338,0)</f>
        <v>0</v>
      </c>
      <c r="C2811" s="10"/>
    </row>
    <row r="2812" spans="1:3">
      <c r="A2812" s="21">
        <v>333</v>
      </c>
      <c r="B2812" s="6">
        <f>IF(ISNUMBER(SEARCH("D??10",$B356)),$E$1857*$B1572/(1+'11'!$E$12)*'935'!$M339,0)</f>
        <v>0</v>
      </c>
      <c r="C2812" s="10"/>
    </row>
    <row r="2813" spans="1:3">
      <c r="A2813" s="21">
        <v>334</v>
      </c>
      <c r="B2813" s="6">
        <f>IF(ISNUMBER(SEARCH("D??10",$B357)),$E$1857*$B1573/(1+'11'!$E$12)*'935'!$M340,0)</f>
        <v>0</v>
      </c>
      <c r="C2813" s="10"/>
    </row>
    <row r="2814" spans="1:3">
      <c r="A2814" s="21">
        <v>335</v>
      </c>
      <c r="B2814" s="6">
        <f>IF(ISNUMBER(SEARCH("D??10",$B358)),$E$1857*$B1574/(1+'11'!$E$12)*'935'!$M341,0)</f>
        <v>0</v>
      </c>
      <c r="C2814" s="10"/>
    </row>
    <row r="2815" spans="1:3">
      <c r="A2815" s="21">
        <v>336</v>
      </c>
      <c r="B2815" s="6">
        <f>IF(ISNUMBER(SEARCH("D??10",$B359)),$E$1857*$B1575/(1+'11'!$E$12)*'935'!$M342,0)</f>
        <v>0</v>
      </c>
      <c r="C2815" s="10"/>
    </row>
    <row r="2816" spans="1:3">
      <c r="A2816" s="21">
        <v>337</v>
      </c>
      <c r="B2816" s="6">
        <f>IF(ISNUMBER(SEARCH("D??10",$B360)),$E$1857*$B1576/(1+'11'!$E$12)*'935'!$M343,0)</f>
        <v>0</v>
      </c>
      <c r="C2816" s="10"/>
    </row>
    <row r="2817" spans="1:3">
      <c r="A2817" s="21">
        <v>338</v>
      </c>
      <c r="B2817" s="6">
        <f>IF(ISNUMBER(SEARCH("D??10",$B361)),$E$1857*$B1577/(1+'11'!$E$12)*'935'!$M344,0)</f>
        <v>0</v>
      </c>
      <c r="C2817" s="10"/>
    </row>
    <row r="2818" spans="1:3">
      <c r="A2818" s="21">
        <v>339</v>
      </c>
      <c r="B2818" s="6">
        <f>IF(ISNUMBER(SEARCH("D??10",$B362)),$E$1857*$B1578/(1+'11'!$E$12)*'935'!$M345,0)</f>
        <v>0</v>
      </c>
      <c r="C2818" s="10"/>
    </row>
    <row r="2819" spans="1:3">
      <c r="A2819" s="21">
        <v>340</v>
      </c>
      <c r="B2819" s="6">
        <f>IF(ISNUMBER(SEARCH("D??10",$B363)),$E$1857*$B1579/(1+'11'!$E$12)*'935'!$M346,0)</f>
        <v>0</v>
      </c>
      <c r="C2819" s="10"/>
    </row>
    <row r="2820" spans="1:3">
      <c r="A2820" s="21">
        <v>341</v>
      </c>
      <c r="B2820" s="6">
        <f>IF(ISNUMBER(SEARCH("D??10",$B364)),$E$1857*$B1580/(1+'11'!$E$12)*'935'!$M347,0)</f>
        <v>0</v>
      </c>
      <c r="C2820" s="10"/>
    </row>
    <row r="2821" spans="1:3">
      <c r="A2821" s="21">
        <v>342</v>
      </c>
      <c r="B2821" s="6">
        <f>IF(ISNUMBER(SEARCH("D??10",$B365)),$E$1857*$B1581/(1+'11'!$E$12)*'935'!$M348,0)</f>
        <v>0</v>
      </c>
      <c r="C2821" s="10"/>
    </row>
    <row r="2822" spans="1:3">
      <c r="A2822" s="21">
        <v>343</v>
      </c>
      <c r="B2822" s="6">
        <f>IF(ISNUMBER(SEARCH("D??10",$B366)),$E$1857*$B1582/(1+'11'!$E$12)*'935'!$M349,0)</f>
        <v>0</v>
      </c>
      <c r="C2822" s="10"/>
    </row>
    <row r="2823" spans="1:3">
      <c r="A2823" s="21">
        <v>344</v>
      </c>
      <c r="B2823" s="6">
        <f>IF(ISNUMBER(SEARCH("D??10",$B367)),$E$1857*$B1583/(1+'11'!$E$12)*'935'!$M350,0)</f>
        <v>0</v>
      </c>
      <c r="C2823" s="10"/>
    </row>
    <row r="2824" spans="1:3">
      <c r="A2824" s="21">
        <v>345</v>
      </c>
      <c r="B2824" s="6">
        <f>IF(ISNUMBER(SEARCH("D??10",$B368)),$E$1857*$B1584/(1+'11'!$E$12)*'935'!$M351,0)</f>
        <v>0</v>
      </c>
      <c r="C2824" s="10"/>
    </row>
    <row r="2825" spans="1:3">
      <c r="A2825" s="21">
        <v>346</v>
      </c>
      <c r="B2825" s="6">
        <f>IF(ISNUMBER(SEARCH("D??10",$B369)),$E$1857*$B1585/(1+'11'!$E$12)*'935'!$M352,0)</f>
        <v>0</v>
      </c>
      <c r="C2825" s="10"/>
    </row>
    <row r="2826" spans="1:3">
      <c r="A2826" s="21">
        <v>347</v>
      </c>
      <c r="B2826" s="6">
        <f>IF(ISNUMBER(SEARCH("D??10",$B370)),$E$1857*$B1586/(1+'11'!$E$12)*'935'!$M353,0)</f>
        <v>0</v>
      </c>
      <c r="C2826" s="10"/>
    </row>
    <row r="2827" spans="1:3">
      <c r="A2827" s="21">
        <v>348</v>
      </c>
      <c r="B2827" s="6">
        <f>IF(ISNUMBER(SEARCH("D??10",$B371)),$E$1857*$B1587/(1+'11'!$E$12)*'935'!$M354,0)</f>
        <v>0</v>
      </c>
      <c r="C2827" s="10"/>
    </row>
    <row r="2828" spans="1:3">
      <c r="A2828" s="21">
        <v>349</v>
      </c>
      <c r="B2828" s="6">
        <f>IF(ISNUMBER(SEARCH("D??10",$B372)),$E$1857*$B1588/(1+'11'!$E$12)*'935'!$M355,0)</f>
        <v>0</v>
      </c>
      <c r="C2828" s="10"/>
    </row>
    <row r="2829" spans="1:3">
      <c r="A2829" s="21">
        <v>350</v>
      </c>
      <c r="B2829" s="6">
        <f>IF(ISNUMBER(SEARCH("D??10",$B373)),$E$1857*$B1589/(1+'11'!$E$12)*'935'!$M356,0)</f>
        <v>0</v>
      </c>
      <c r="C2829" s="10"/>
    </row>
    <row r="2830" spans="1:3">
      <c r="A2830" s="21">
        <v>351</v>
      </c>
      <c r="B2830" s="6">
        <f>IF(ISNUMBER(SEARCH("D??10",$B374)),$E$1857*$B1590/(1+'11'!$E$12)*'935'!$M357,0)</f>
        <v>0</v>
      </c>
      <c r="C2830" s="10"/>
    </row>
    <row r="2831" spans="1:3">
      <c r="A2831" s="21">
        <v>352</v>
      </c>
      <c r="B2831" s="6">
        <f>IF(ISNUMBER(SEARCH("D??10",$B375)),$E$1857*$B1591/(1+'11'!$E$12)*'935'!$M358,0)</f>
        <v>0</v>
      </c>
      <c r="C2831" s="10"/>
    </row>
    <row r="2832" spans="1:3">
      <c r="A2832" s="21">
        <v>353</v>
      </c>
      <c r="B2832" s="6">
        <f>IF(ISNUMBER(SEARCH("D??10",$B376)),$E$1857*$B1592/(1+'11'!$E$12)*'935'!$M359,0)</f>
        <v>0</v>
      </c>
      <c r="C2832" s="10"/>
    </row>
    <row r="2833" spans="1:3">
      <c r="A2833" s="21">
        <v>354</v>
      </c>
      <c r="B2833" s="6">
        <f>IF(ISNUMBER(SEARCH("D??10",$B377)),$E$1857*$B1593/(1+'11'!$E$12)*'935'!$M360,0)</f>
        <v>0</v>
      </c>
      <c r="C2833" s="10"/>
    </row>
    <row r="2834" spans="1:3">
      <c r="A2834" s="21">
        <v>355</v>
      </c>
      <c r="B2834" s="6">
        <f>IF(ISNUMBER(SEARCH("D??10",$B378)),$E$1857*$B1594/(1+'11'!$E$12)*'935'!$M361,0)</f>
        <v>0</v>
      </c>
      <c r="C2834" s="10"/>
    </row>
    <row r="2835" spans="1:3">
      <c r="A2835" s="21">
        <v>356</v>
      </c>
      <c r="B2835" s="6">
        <f>IF(ISNUMBER(SEARCH("D??10",$B379)),$E$1857*$B1595/(1+'11'!$E$12)*'935'!$M362,0)</f>
        <v>0</v>
      </c>
      <c r="C2835" s="10"/>
    </row>
    <row r="2836" spans="1:3">
      <c r="A2836" s="21">
        <v>357</v>
      </c>
      <c r="B2836" s="6">
        <f>IF(ISNUMBER(SEARCH("D??10",$B380)),$E$1857*$B1596/(1+'11'!$E$12)*'935'!$M363,0)</f>
        <v>0</v>
      </c>
      <c r="C2836" s="10"/>
    </row>
    <row r="2837" spans="1:3">
      <c r="A2837" s="21">
        <v>358</v>
      </c>
      <c r="B2837" s="6">
        <f>IF(ISNUMBER(SEARCH("D??10",$B381)),$E$1857*$B1597/(1+'11'!$E$12)*'935'!$M364,0)</f>
        <v>0</v>
      </c>
      <c r="C2837" s="10"/>
    </row>
    <row r="2838" spans="1:3">
      <c r="A2838" s="21">
        <v>359</v>
      </c>
      <c r="B2838" s="6">
        <f>IF(ISNUMBER(SEARCH("D??10",$B382)),$E$1857*$B1598/(1+'11'!$E$12)*'935'!$M365,0)</f>
        <v>0</v>
      </c>
      <c r="C2838" s="10"/>
    </row>
    <row r="2839" spans="1:3">
      <c r="A2839" s="21">
        <v>360</v>
      </c>
      <c r="B2839" s="6">
        <f>IF(ISNUMBER(SEARCH("D??10",$B383)),$E$1857*$B1599/(1+'11'!$E$12)*'935'!$M366,0)</f>
        <v>0</v>
      </c>
      <c r="C2839" s="10"/>
    </row>
    <row r="2840" spans="1:3">
      <c r="A2840" s="21">
        <v>361</v>
      </c>
      <c r="B2840" s="6">
        <f>IF(ISNUMBER(SEARCH("D??10",$B384)),$E$1857*$B1600/(1+'11'!$E$12)*'935'!$M367,0)</f>
        <v>0</v>
      </c>
      <c r="C2840" s="10"/>
    </row>
    <row r="2841" spans="1:3">
      <c r="A2841" s="21">
        <v>362</v>
      </c>
      <c r="B2841" s="6">
        <f>IF(ISNUMBER(SEARCH("D??10",$B385)),$E$1857*$B1601/(1+'11'!$E$12)*'935'!$M368,0)</f>
        <v>0</v>
      </c>
      <c r="C2841" s="10"/>
    </row>
    <row r="2842" spans="1:3">
      <c r="A2842" s="21">
        <v>363</v>
      </c>
      <c r="B2842" s="6">
        <f>IF(ISNUMBER(SEARCH("D??10",$B386)),$E$1857*$B1602/(1+'11'!$E$12)*'935'!$M369,0)</f>
        <v>0</v>
      </c>
      <c r="C2842" s="10"/>
    </row>
    <row r="2843" spans="1:3">
      <c r="A2843" s="21">
        <v>364</v>
      </c>
      <c r="B2843" s="6">
        <f>IF(ISNUMBER(SEARCH("D??10",$B387)),$E$1857*$B1603/(1+'11'!$E$12)*'935'!$M370,0)</f>
        <v>0</v>
      </c>
      <c r="C2843" s="10"/>
    </row>
    <row r="2844" spans="1:3">
      <c r="A2844" s="21">
        <v>365</v>
      </c>
      <c r="B2844" s="6">
        <f>IF(ISNUMBER(SEARCH("D??10",$B388)),$E$1857*$B1604/(1+'11'!$E$12)*'935'!$M371,0)</f>
        <v>0</v>
      </c>
      <c r="C2844" s="10"/>
    </row>
    <row r="2845" spans="1:3">
      <c r="A2845" s="21">
        <v>366</v>
      </c>
      <c r="B2845" s="6">
        <f>IF(ISNUMBER(SEARCH("D??10",$B389)),$E$1857*$B1605/(1+'11'!$E$12)*'935'!$M372,0)</f>
        <v>0</v>
      </c>
      <c r="C2845" s="10"/>
    </row>
    <row r="2846" spans="1:3">
      <c r="A2846" s="21">
        <v>367</v>
      </c>
      <c r="B2846" s="6">
        <f>IF(ISNUMBER(SEARCH("D??10",$B390)),$E$1857*$B1606/(1+'11'!$E$12)*'935'!$M373,0)</f>
        <v>0</v>
      </c>
      <c r="C2846" s="10"/>
    </row>
    <row r="2847" spans="1:3">
      <c r="A2847" s="21">
        <v>368</v>
      </c>
      <c r="B2847" s="6">
        <f>IF(ISNUMBER(SEARCH("D??10",$B391)),$E$1857*$B1607/(1+'11'!$E$12)*'935'!$M374,0)</f>
        <v>0</v>
      </c>
      <c r="C2847" s="10"/>
    </row>
    <row r="2848" spans="1:3">
      <c r="A2848" s="21">
        <v>369</v>
      </c>
      <c r="B2848" s="6">
        <f>IF(ISNUMBER(SEARCH("D??10",$B392)),$E$1857*$B1608/(1+'11'!$E$12)*'935'!$M375,0)</f>
        <v>0</v>
      </c>
      <c r="C2848" s="10"/>
    </row>
    <row r="2849" spans="1:3">
      <c r="A2849" s="21">
        <v>370</v>
      </c>
      <c r="B2849" s="6">
        <f>IF(ISNUMBER(SEARCH("D??10",$B393)),$E$1857*$B1609/(1+'11'!$E$12)*'935'!$M376,0)</f>
        <v>0</v>
      </c>
      <c r="C2849" s="10"/>
    </row>
    <row r="2850" spans="1:3">
      <c r="A2850" s="21">
        <v>371</v>
      </c>
      <c r="B2850" s="6">
        <f>IF(ISNUMBER(SEARCH("D??10",$B394)),$E$1857*$B1610/(1+'11'!$E$12)*'935'!$M377,0)</f>
        <v>0</v>
      </c>
      <c r="C2850" s="10"/>
    </row>
    <row r="2851" spans="1:3">
      <c r="A2851" s="21">
        <v>372</v>
      </c>
      <c r="B2851" s="6">
        <f>IF(ISNUMBER(SEARCH("D??10",$B395)),$E$1857*$B1611/(1+'11'!$E$12)*'935'!$M378,0)</f>
        <v>0</v>
      </c>
      <c r="C2851" s="10"/>
    </row>
    <row r="2852" spans="1:3">
      <c r="A2852" s="21">
        <v>373</v>
      </c>
      <c r="B2852" s="6">
        <f>IF(ISNUMBER(SEARCH("D??10",$B396)),$E$1857*$B1612/(1+'11'!$E$12)*'935'!$M379,0)</f>
        <v>0</v>
      </c>
      <c r="C2852" s="10"/>
    </row>
    <row r="2853" spans="1:3">
      <c r="A2853" s="21">
        <v>374</v>
      </c>
      <c r="B2853" s="6">
        <f>IF(ISNUMBER(SEARCH("D??10",$B397)),$E$1857*$B1613/(1+'11'!$E$12)*'935'!$M380,0)</f>
        <v>0</v>
      </c>
      <c r="C2853" s="10"/>
    </row>
    <row r="2854" spans="1:3">
      <c r="A2854" s="21">
        <v>375</v>
      </c>
      <c r="B2854" s="6">
        <f>IF(ISNUMBER(SEARCH("D??10",$B398)),$E$1857*$B1614/(1+'11'!$E$12)*'935'!$M381,0)</f>
        <v>0</v>
      </c>
      <c r="C2854" s="10"/>
    </row>
    <row r="2855" spans="1:3">
      <c r="A2855" s="21">
        <v>376</v>
      </c>
      <c r="B2855" s="6">
        <f>IF(ISNUMBER(SEARCH("D??10",$B399)),$E$1857*$B1615/(1+'11'!$E$12)*'935'!$M382,0)</f>
        <v>0</v>
      </c>
      <c r="C2855" s="10"/>
    </row>
    <row r="2856" spans="1:3">
      <c r="A2856" s="21">
        <v>377</v>
      </c>
      <c r="B2856" s="6">
        <f>IF(ISNUMBER(SEARCH("D??10",$B400)),$E$1857*$B1616/(1+'11'!$E$12)*'935'!$M383,0)</f>
        <v>0</v>
      </c>
      <c r="C2856" s="10"/>
    </row>
    <row r="2857" spans="1:3">
      <c r="A2857" s="21">
        <v>378</v>
      </c>
      <c r="B2857" s="6">
        <f>IF(ISNUMBER(SEARCH("D??10",$B401)),$E$1857*$B1617/(1+'11'!$E$12)*'935'!$M384,0)</f>
        <v>0</v>
      </c>
      <c r="C2857" s="10"/>
    </row>
    <row r="2858" spans="1:3">
      <c r="A2858" s="21">
        <v>379</v>
      </c>
      <c r="B2858" s="6">
        <f>IF(ISNUMBER(SEARCH("D??10",$B402)),$E$1857*$B1618/(1+'11'!$E$12)*'935'!$M385,0)</f>
        <v>0</v>
      </c>
      <c r="C2858" s="10"/>
    </row>
    <row r="2859" spans="1:3">
      <c r="A2859" s="21">
        <v>380</v>
      </c>
      <c r="B2859" s="6">
        <f>IF(ISNUMBER(SEARCH("D??10",$B403)),$E$1857*$B1619/(1+'11'!$E$12)*'935'!$M386,0)</f>
        <v>0</v>
      </c>
      <c r="C2859" s="10"/>
    </row>
    <row r="2860" spans="1:3">
      <c r="A2860" s="21">
        <v>381</v>
      </c>
      <c r="B2860" s="6">
        <f>IF(ISNUMBER(SEARCH("D??10",$B404)),$E$1857*$B1620/(1+'11'!$E$12)*'935'!$M387,0)</f>
        <v>0</v>
      </c>
      <c r="C2860" s="10"/>
    </row>
    <row r="2861" spans="1:3">
      <c r="A2861" s="21">
        <v>382</v>
      </c>
      <c r="B2861" s="6">
        <f>IF(ISNUMBER(SEARCH("D??10",$B405)),$E$1857*$B1621/(1+'11'!$E$12)*'935'!$M388,0)</f>
        <v>0</v>
      </c>
      <c r="C2861" s="10"/>
    </row>
    <row r="2862" spans="1:3">
      <c r="A2862" s="21">
        <v>383</v>
      </c>
      <c r="B2862" s="6">
        <f>IF(ISNUMBER(SEARCH("D??10",$B406)),$E$1857*$B1622/(1+'11'!$E$12)*'935'!$M389,0)</f>
        <v>0</v>
      </c>
      <c r="C2862" s="10"/>
    </row>
    <row r="2863" spans="1:3">
      <c r="A2863" s="21">
        <v>384</v>
      </c>
      <c r="B2863" s="6">
        <f>IF(ISNUMBER(SEARCH("D??10",$B407)),$E$1857*$B1623/(1+'11'!$E$12)*'935'!$M390,0)</f>
        <v>0</v>
      </c>
      <c r="C2863" s="10"/>
    </row>
    <row r="2864" spans="1:3">
      <c r="A2864" s="21">
        <v>385</v>
      </c>
      <c r="B2864" s="6">
        <f>IF(ISNUMBER(SEARCH("D??10",$B408)),$E$1857*$B1624/(1+'11'!$E$12)*'935'!$M391,0)</f>
        <v>0</v>
      </c>
      <c r="C2864" s="10"/>
    </row>
    <row r="2865" spans="1:3">
      <c r="A2865" s="21">
        <v>386</v>
      </c>
      <c r="B2865" s="6">
        <f>IF(ISNUMBER(SEARCH("D??10",$B409)),$E$1857*$B1625/(1+'11'!$E$12)*'935'!$M392,0)</f>
        <v>0</v>
      </c>
      <c r="C2865" s="10"/>
    </row>
    <row r="2866" spans="1:3">
      <c r="A2866" s="21">
        <v>387</v>
      </c>
      <c r="B2866" s="6">
        <f>IF(ISNUMBER(SEARCH("D??10",$B410)),$E$1857*$B1626/(1+'11'!$E$12)*'935'!$M393,0)</f>
        <v>0</v>
      </c>
      <c r="C2866" s="10"/>
    </row>
    <row r="2867" spans="1:3">
      <c r="A2867" s="21">
        <v>388</v>
      </c>
      <c r="B2867" s="6">
        <f>IF(ISNUMBER(SEARCH("D??10",$B411)),$E$1857*$B1627/(1+'11'!$E$12)*'935'!$M394,0)</f>
        <v>0</v>
      </c>
      <c r="C2867" s="10"/>
    </row>
    <row r="2868" spans="1:3">
      <c r="A2868" s="21">
        <v>389</v>
      </c>
      <c r="B2868" s="6">
        <f>IF(ISNUMBER(SEARCH("D??10",$B412)),$E$1857*$B1628/(1+'11'!$E$12)*'935'!$M395,0)</f>
        <v>0</v>
      </c>
      <c r="C2868" s="10"/>
    </row>
    <row r="2869" spans="1:3">
      <c r="A2869" s="21">
        <v>390</v>
      </c>
      <c r="B2869" s="6">
        <f>IF(ISNUMBER(SEARCH("D??10",$B413)),$E$1857*$B1629/(1+'11'!$E$12)*'935'!$M396,0)</f>
        <v>0</v>
      </c>
      <c r="C2869" s="10"/>
    </row>
    <row r="2870" spans="1:3">
      <c r="A2870" s="21">
        <v>391</v>
      </c>
      <c r="B2870" s="6">
        <f>IF(ISNUMBER(SEARCH("D??10",$B414)),$E$1857*$B1630/(1+'11'!$E$12)*'935'!$M397,0)</f>
        <v>0</v>
      </c>
      <c r="C2870" s="10"/>
    </row>
    <row r="2871" spans="1:3">
      <c r="A2871" s="21">
        <v>392</v>
      </c>
      <c r="B2871" s="6">
        <f>IF(ISNUMBER(SEARCH("D??10",$B415)),$E$1857*$B1631/(1+'11'!$E$12)*'935'!$M398,0)</f>
        <v>0</v>
      </c>
      <c r="C2871" s="10"/>
    </row>
    <row r="2872" spans="1:3">
      <c r="A2872" s="21">
        <v>393</v>
      </c>
      <c r="B2872" s="6">
        <f>IF(ISNUMBER(SEARCH("D??10",$B416)),$E$1857*$B1632/(1+'11'!$E$12)*'935'!$M399,0)</f>
        <v>0</v>
      </c>
      <c r="C2872" s="10"/>
    </row>
    <row r="2873" spans="1:3">
      <c r="A2873" s="21">
        <v>394</v>
      </c>
      <c r="B2873" s="6">
        <f>IF(ISNUMBER(SEARCH("D??10",$B417)),$E$1857*$B1633/(1+'11'!$E$12)*'935'!$M400,0)</f>
        <v>0</v>
      </c>
      <c r="C2873" s="10"/>
    </row>
    <row r="2874" spans="1:3">
      <c r="A2874" s="21">
        <v>395</v>
      </c>
      <c r="B2874" s="6">
        <f>IF(ISNUMBER(SEARCH("D??10",$B418)),$E$1857*$B1634/(1+'11'!$E$12)*'935'!$M401,0)</f>
        <v>0</v>
      </c>
      <c r="C2874" s="10"/>
    </row>
    <row r="2875" spans="1:3">
      <c r="A2875" s="21">
        <v>396</v>
      </c>
      <c r="B2875" s="6">
        <f>IF(ISNUMBER(SEARCH("D??10",$B419)),$E$1857*$B1635/(1+'11'!$E$12)*'935'!$M402,0)</f>
        <v>0</v>
      </c>
      <c r="C2875" s="10"/>
    </row>
    <row r="2876" spans="1:3">
      <c r="A2876" s="21">
        <v>397</v>
      </c>
      <c r="B2876" s="6">
        <f>IF(ISNUMBER(SEARCH("D??10",$B420)),$E$1857*$B1636/(1+'11'!$E$12)*'935'!$M403,0)</f>
        <v>0</v>
      </c>
      <c r="C2876" s="10"/>
    </row>
    <row r="2877" spans="1:3">
      <c r="A2877" s="21">
        <v>398</v>
      </c>
      <c r="B2877" s="6">
        <f>IF(ISNUMBER(SEARCH("D??10",$B421)),$E$1857*$B1637/(1+'11'!$E$12)*'935'!$M404,0)</f>
        <v>0</v>
      </c>
      <c r="C2877" s="10"/>
    </row>
    <row r="2878" spans="1:3">
      <c r="A2878" s="21">
        <v>399</v>
      </c>
      <c r="B2878" s="6">
        <f>IF(ISNUMBER(SEARCH("D??10",$B422)),$E$1857*$B1638/(1+'11'!$E$12)*'935'!$M405,0)</f>
        <v>0</v>
      </c>
      <c r="C2878" s="10"/>
    </row>
    <row r="2879" spans="1:3">
      <c r="A2879" s="21">
        <v>400</v>
      </c>
      <c r="B2879" s="6">
        <f>IF(ISNUMBER(SEARCH("D??10",$B423)),$E$1857*$B1639/(1+'11'!$E$12)*'935'!$M406,0)</f>
        <v>0</v>
      </c>
      <c r="C2879" s="10"/>
    </row>
    <row r="2880" spans="1:3">
      <c r="A2880" s="21">
        <v>401</v>
      </c>
      <c r="B2880" s="6">
        <f>IF(ISNUMBER(SEARCH("D??10",$B424)),$E$1857*$B1640/(1+'11'!$E$12)*'935'!$M407,0)</f>
        <v>0</v>
      </c>
      <c r="C2880" s="10"/>
    </row>
    <row r="2881" spans="1:3">
      <c r="A2881" s="21">
        <v>402</v>
      </c>
      <c r="B2881" s="6">
        <f>IF(ISNUMBER(SEARCH("D??10",$B425)),$E$1857*$B1641/(1+'11'!$E$12)*'935'!$M408,0)</f>
        <v>0</v>
      </c>
      <c r="C2881" s="10"/>
    </row>
    <row r="2882" spans="1:3">
      <c r="A2882" s="21">
        <v>403</v>
      </c>
      <c r="B2882" s="6">
        <f>IF(ISNUMBER(SEARCH("D??10",$B426)),$E$1857*$B1642/(1+'11'!$E$12)*'935'!$M409,0)</f>
        <v>0</v>
      </c>
      <c r="C2882" s="10"/>
    </row>
    <row r="2883" spans="1:3">
      <c r="A2883" s="21">
        <v>404</v>
      </c>
      <c r="B2883" s="6">
        <f>IF(ISNUMBER(SEARCH("D??10",$B427)),$E$1857*$B1643/(1+'11'!$E$12)*'935'!$M410,0)</f>
        <v>0</v>
      </c>
      <c r="C2883" s="10"/>
    </row>
    <row r="2884" spans="1:3">
      <c r="A2884" s="21">
        <v>405</v>
      </c>
      <c r="B2884" s="6">
        <f>IF(ISNUMBER(SEARCH("D??10",$B428)),$E$1857*$B1644/(1+'11'!$E$12)*'935'!$M411,0)</f>
        <v>0</v>
      </c>
      <c r="C2884" s="10"/>
    </row>
    <row r="2885" spans="1:3">
      <c r="A2885" s="21">
        <v>406</v>
      </c>
      <c r="B2885" s="6">
        <f>IF(ISNUMBER(SEARCH("D??10",$B429)),$E$1857*$B1645/(1+'11'!$E$12)*'935'!$M412,0)</f>
        <v>0</v>
      </c>
      <c r="C2885" s="10"/>
    </row>
    <row r="2886" spans="1:3">
      <c r="A2886" s="21">
        <v>407</v>
      </c>
      <c r="B2886" s="6">
        <f>IF(ISNUMBER(SEARCH("D??10",$B430)),$E$1857*$B1646/(1+'11'!$E$12)*'935'!$M413,0)</f>
        <v>0</v>
      </c>
      <c r="C2886" s="10"/>
    </row>
    <row r="2887" spans="1:3">
      <c r="A2887" s="21">
        <v>408</v>
      </c>
      <c r="B2887" s="6">
        <f>IF(ISNUMBER(SEARCH("D??10",$B431)),$E$1857*$B1647/(1+'11'!$E$12)*'935'!$M414,0)</f>
        <v>0</v>
      </c>
      <c r="C2887" s="10"/>
    </row>
    <row r="2888" spans="1:3">
      <c r="A2888" s="21">
        <v>409</v>
      </c>
      <c r="B2888" s="6">
        <f>IF(ISNUMBER(SEARCH("D??10",$B432)),$E$1857*$B1648/(1+'11'!$E$12)*'935'!$M415,0)</f>
        <v>0</v>
      </c>
      <c r="C2888" s="10"/>
    </row>
    <row r="2889" spans="1:3">
      <c r="A2889" s="21">
        <v>410</v>
      </c>
      <c r="B2889" s="6">
        <f>IF(ISNUMBER(SEARCH("D??10",$B433)),$E$1857*$B1649/(1+'11'!$E$12)*'935'!$M416,0)</f>
        <v>0</v>
      </c>
      <c r="C2889" s="10"/>
    </row>
    <row r="2890" spans="1:3">
      <c r="A2890" s="21">
        <v>411</v>
      </c>
      <c r="B2890" s="6">
        <f>IF(ISNUMBER(SEARCH("D??10",$B434)),$E$1857*$B1650/(1+'11'!$E$12)*'935'!$M417,0)</f>
        <v>0</v>
      </c>
      <c r="C2890" s="10"/>
    </row>
    <row r="2891" spans="1:3">
      <c r="A2891" s="21">
        <v>412</v>
      </c>
      <c r="B2891" s="6">
        <f>IF(ISNUMBER(SEARCH("D??10",$B435)),$E$1857*$B1651/(1+'11'!$E$12)*'935'!$M418,0)</f>
        <v>0</v>
      </c>
      <c r="C2891" s="10"/>
    </row>
    <row r="2892" spans="1:3">
      <c r="A2892" s="21">
        <v>413</v>
      </c>
      <c r="B2892" s="6">
        <f>IF(ISNUMBER(SEARCH("D??10",$B436)),$E$1857*$B1652/(1+'11'!$E$12)*'935'!$M419,0)</f>
        <v>0</v>
      </c>
      <c r="C2892" s="10"/>
    </row>
    <row r="2893" spans="1:3">
      <c r="A2893" s="21">
        <v>414</v>
      </c>
      <c r="B2893" s="6">
        <f>IF(ISNUMBER(SEARCH("D??10",$B437)),$E$1857*$B1653/(1+'11'!$E$12)*'935'!$M420,0)</f>
        <v>0</v>
      </c>
      <c r="C2893" s="10"/>
    </row>
    <row r="2894" spans="1:3">
      <c r="A2894" s="21">
        <v>415</v>
      </c>
      <c r="B2894" s="6">
        <f>IF(ISNUMBER(SEARCH("D??10",$B438)),$E$1857*$B1654/(1+'11'!$E$12)*'935'!$M421,0)</f>
        <v>0</v>
      </c>
      <c r="C2894" s="10"/>
    </row>
    <row r="2895" spans="1:3">
      <c r="A2895" s="21">
        <v>416</v>
      </c>
      <c r="B2895" s="6">
        <f>IF(ISNUMBER(SEARCH("D??10",$B439)),$E$1857*$B1655/(1+'11'!$E$12)*'935'!$M422,0)</f>
        <v>0</v>
      </c>
      <c r="C2895" s="10"/>
    </row>
    <row r="2896" spans="1:3">
      <c r="A2896" s="21">
        <v>417</v>
      </c>
      <c r="B2896" s="6">
        <f>IF(ISNUMBER(SEARCH("D??10",$B440)),$E$1857*$B1656/(1+'11'!$E$12)*'935'!$M423,0)</f>
        <v>0</v>
      </c>
      <c r="C2896" s="10"/>
    </row>
    <row r="2897" spans="1:3">
      <c r="A2897" s="21">
        <v>418</v>
      </c>
      <c r="B2897" s="6">
        <f>IF(ISNUMBER(SEARCH("D??10",$B441)),$E$1857*$B1657/(1+'11'!$E$12)*'935'!$M424,0)</f>
        <v>0</v>
      </c>
      <c r="C2897" s="10"/>
    </row>
    <row r="2898" spans="1:3">
      <c r="A2898" s="21">
        <v>419</v>
      </c>
      <c r="B2898" s="6">
        <f>IF(ISNUMBER(SEARCH("D??10",$B442)),$E$1857*$B1658/(1+'11'!$E$12)*'935'!$M425,0)</f>
        <v>0</v>
      </c>
      <c r="C2898" s="10"/>
    </row>
    <row r="2899" spans="1:3">
      <c r="A2899" s="21">
        <v>420</v>
      </c>
      <c r="B2899" s="6">
        <f>IF(ISNUMBER(SEARCH("D??10",$B443)),$E$1857*$B1659/(1+'11'!$E$12)*'935'!$M426,0)</f>
        <v>0</v>
      </c>
      <c r="C2899" s="10"/>
    </row>
    <row r="2900" spans="1:3">
      <c r="A2900" s="21">
        <v>421</v>
      </c>
      <c r="B2900" s="6">
        <f>IF(ISNUMBER(SEARCH("D??10",$B444)),$E$1857*$B1660/(1+'11'!$E$12)*'935'!$M427,0)</f>
        <v>0</v>
      </c>
      <c r="C2900" s="10"/>
    </row>
    <row r="2901" spans="1:3">
      <c r="A2901" s="21">
        <v>422</v>
      </c>
      <c r="B2901" s="6">
        <f>IF(ISNUMBER(SEARCH("D??10",$B445)),$E$1857*$B1661/(1+'11'!$E$12)*'935'!$M428,0)</f>
        <v>0</v>
      </c>
      <c r="C2901" s="10"/>
    </row>
    <row r="2902" spans="1:3">
      <c r="A2902" s="21">
        <v>423</v>
      </c>
      <c r="B2902" s="6">
        <f>IF(ISNUMBER(SEARCH("D??10",$B446)),$E$1857*$B1662/(1+'11'!$E$12)*'935'!$M429,0)</f>
        <v>0</v>
      </c>
      <c r="C2902" s="10"/>
    </row>
    <row r="2903" spans="1:3">
      <c r="A2903" s="21">
        <v>424</v>
      </c>
      <c r="B2903" s="6">
        <f>IF(ISNUMBER(SEARCH("D??10",$B447)),$E$1857*$B1663/(1+'11'!$E$12)*'935'!$M430,0)</f>
        <v>0</v>
      </c>
      <c r="C2903" s="10"/>
    </row>
    <row r="2904" spans="1:3">
      <c r="A2904" s="21">
        <v>425</v>
      </c>
      <c r="B2904" s="6">
        <f>IF(ISNUMBER(SEARCH("D??10",$B448)),$E$1857*$B1664/(1+'11'!$E$12)*'935'!$M431,0)</f>
        <v>0</v>
      </c>
      <c r="C2904" s="10"/>
    </row>
    <row r="2905" spans="1:3">
      <c r="A2905" s="21">
        <v>426</v>
      </c>
      <c r="B2905" s="6">
        <f>IF(ISNUMBER(SEARCH("D??10",$B449)),$E$1857*$B1665/(1+'11'!$E$12)*'935'!$M432,0)</f>
        <v>0</v>
      </c>
      <c r="C2905" s="10"/>
    </row>
    <row r="2906" spans="1:3">
      <c r="A2906" s="21">
        <v>427</v>
      </c>
      <c r="B2906" s="6">
        <f>IF(ISNUMBER(SEARCH("D??10",$B450)),$E$1857*$B1666/(1+'11'!$E$12)*'935'!$M433,0)</f>
        <v>0</v>
      </c>
      <c r="C2906" s="10"/>
    </row>
    <row r="2907" spans="1:3">
      <c r="A2907" s="21">
        <v>428</v>
      </c>
      <c r="B2907" s="6">
        <f>IF(ISNUMBER(SEARCH("D??10",$B451)),$E$1857*$B1667/(1+'11'!$E$12)*'935'!$M434,0)</f>
        <v>0</v>
      </c>
      <c r="C2907" s="10"/>
    </row>
    <row r="2908" spans="1:3">
      <c r="A2908" s="21">
        <v>429</v>
      </c>
      <c r="B2908" s="6">
        <f>IF(ISNUMBER(SEARCH("D??10",$B452)),$E$1857*$B1668/(1+'11'!$E$12)*'935'!$M435,0)</f>
        <v>0</v>
      </c>
      <c r="C2908" s="10"/>
    </row>
    <row r="2909" spans="1:3">
      <c r="A2909" s="21">
        <v>430</v>
      </c>
      <c r="B2909" s="6">
        <f>IF(ISNUMBER(SEARCH("D??10",$B453)),$E$1857*$B1669/(1+'11'!$E$12)*'935'!$M436,0)</f>
        <v>0</v>
      </c>
      <c r="C2909" s="10"/>
    </row>
    <row r="2910" spans="1:3">
      <c r="A2910" s="21">
        <v>431</v>
      </c>
      <c r="B2910" s="6">
        <f>IF(ISNUMBER(SEARCH("D??10",$B454)),$E$1857*$B1670/(1+'11'!$E$12)*'935'!$M437,0)</f>
        <v>0</v>
      </c>
      <c r="C2910" s="10"/>
    </row>
    <row r="2911" spans="1:3">
      <c r="A2911" s="21">
        <v>432</v>
      </c>
      <c r="B2911" s="6">
        <f>IF(ISNUMBER(SEARCH("D??10",$B455)),$E$1857*$B1671/(1+'11'!$E$12)*'935'!$M438,0)</f>
        <v>0</v>
      </c>
      <c r="C2911" s="10"/>
    </row>
    <row r="2912" spans="1:3">
      <c r="A2912" s="21">
        <v>433</v>
      </c>
      <c r="B2912" s="6">
        <f>IF(ISNUMBER(SEARCH("D??10",$B456)),$E$1857*$B1672/(1+'11'!$E$12)*'935'!$M439,0)</f>
        <v>0</v>
      </c>
      <c r="C2912" s="10"/>
    </row>
    <row r="2913" spans="1:3">
      <c r="A2913" s="21">
        <v>434</v>
      </c>
      <c r="B2913" s="6">
        <f>IF(ISNUMBER(SEARCH("D??10",$B457)),$E$1857*$B1673/(1+'11'!$E$12)*'935'!$M440,0)</f>
        <v>0</v>
      </c>
      <c r="C2913" s="10"/>
    </row>
    <row r="2914" spans="1:3">
      <c r="A2914" s="21">
        <v>435</v>
      </c>
      <c r="B2914" s="6">
        <f>IF(ISNUMBER(SEARCH("D??10",$B458)),$E$1857*$B1674/(1+'11'!$E$12)*'935'!$M441,0)</f>
        <v>0</v>
      </c>
      <c r="C2914" s="10"/>
    </row>
    <row r="2915" spans="1:3">
      <c r="A2915" s="21">
        <v>436</v>
      </c>
      <c r="B2915" s="6">
        <f>IF(ISNUMBER(SEARCH("D??10",$B459)),$E$1857*$B1675/(1+'11'!$E$12)*'935'!$M442,0)</f>
        <v>0</v>
      </c>
      <c r="C2915" s="10"/>
    </row>
    <row r="2916" spans="1:3">
      <c r="A2916" s="21">
        <v>437</v>
      </c>
      <c r="B2916" s="6">
        <f>IF(ISNUMBER(SEARCH("D??10",$B460)),$E$1857*$B1676/(1+'11'!$E$12)*'935'!$M443,0)</f>
        <v>0</v>
      </c>
      <c r="C2916" s="10"/>
    </row>
    <row r="2917" spans="1:3">
      <c r="A2917" s="21">
        <v>438</v>
      </c>
      <c r="B2917" s="6">
        <f>IF(ISNUMBER(SEARCH("D??10",$B461)),$E$1857*$B1677/(1+'11'!$E$12)*'935'!$M444,0)</f>
        <v>0</v>
      </c>
      <c r="C2917" s="10"/>
    </row>
    <row r="2918" spans="1:3">
      <c r="A2918" s="21">
        <v>439</v>
      </c>
      <c r="B2918" s="6">
        <f>IF(ISNUMBER(SEARCH("D??10",$B462)),$E$1857*$B1678/(1+'11'!$E$12)*'935'!$M445,0)</f>
        <v>0</v>
      </c>
      <c r="C2918" s="10"/>
    </row>
    <row r="2919" spans="1:3">
      <c r="A2919" s="21">
        <v>440</v>
      </c>
      <c r="B2919" s="6">
        <f>IF(ISNUMBER(SEARCH("D??10",$B463)),$E$1857*$B1679/(1+'11'!$E$12)*'935'!$M446,0)</f>
        <v>0</v>
      </c>
      <c r="C2919" s="10"/>
    </row>
    <row r="2920" spans="1:3">
      <c r="A2920" s="21">
        <v>441</v>
      </c>
      <c r="B2920" s="6">
        <f>IF(ISNUMBER(SEARCH("D??10",$B464)),$E$1857*$B1680/(1+'11'!$E$12)*'935'!$M447,0)</f>
        <v>0</v>
      </c>
      <c r="C2920" s="10"/>
    </row>
    <row r="2921" spans="1:3">
      <c r="A2921" s="21">
        <v>442</v>
      </c>
      <c r="B2921" s="6">
        <f>IF(ISNUMBER(SEARCH("D??10",$B465)),$E$1857*$B1681/(1+'11'!$E$12)*'935'!$M448,0)</f>
        <v>0</v>
      </c>
      <c r="C2921" s="10"/>
    </row>
    <row r="2922" spans="1:3">
      <c r="A2922" s="21">
        <v>443</v>
      </c>
      <c r="B2922" s="6">
        <f>IF(ISNUMBER(SEARCH("D??10",$B466)),$E$1857*$B1682/(1+'11'!$E$12)*'935'!$M449,0)</f>
        <v>0</v>
      </c>
      <c r="C2922" s="10"/>
    </row>
    <row r="2923" spans="1:3">
      <c r="A2923" s="21">
        <v>444</v>
      </c>
      <c r="B2923" s="6">
        <f>IF(ISNUMBER(SEARCH("D??10",$B467)),$E$1857*$B1683/(1+'11'!$E$12)*'935'!$M450,0)</f>
        <v>0</v>
      </c>
      <c r="C2923" s="10"/>
    </row>
    <row r="2924" spans="1:3">
      <c r="A2924" s="21">
        <v>445</v>
      </c>
      <c r="B2924" s="6">
        <f>IF(ISNUMBER(SEARCH("D??10",$B468)),$E$1857*$B1684/(1+'11'!$E$12)*'935'!$M451,0)</f>
        <v>0</v>
      </c>
      <c r="C2924" s="10"/>
    </row>
    <row r="2925" spans="1:3">
      <c r="A2925" s="21">
        <v>446</v>
      </c>
      <c r="B2925" s="6">
        <f>IF(ISNUMBER(SEARCH("D??10",$B469)),$E$1857*$B1685/(1+'11'!$E$12)*'935'!$M452,0)</f>
        <v>0</v>
      </c>
      <c r="C2925" s="10"/>
    </row>
    <row r="2926" spans="1:3">
      <c r="A2926" s="21">
        <v>447</v>
      </c>
      <c r="B2926" s="6">
        <f>IF(ISNUMBER(SEARCH("D??10",$B470)),$E$1857*$B1686/(1+'11'!$E$12)*'935'!$M453,0)</f>
        <v>0</v>
      </c>
      <c r="C2926" s="10"/>
    </row>
    <row r="2927" spans="1:3">
      <c r="A2927" s="21">
        <v>448</v>
      </c>
      <c r="B2927" s="6">
        <f>IF(ISNUMBER(SEARCH("D??10",$B471)),$E$1857*$B1687/(1+'11'!$E$12)*'935'!$M454,0)</f>
        <v>0</v>
      </c>
      <c r="C2927" s="10"/>
    </row>
    <row r="2928" spans="1:3">
      <c r="A2928" s="21">
        <v>449</v>
      </c>
      <c r="B2928" s="6">
        <f>IF(ISNUMBER(SEARCH("D??10",$B472)),$E$1857*$B1688/(1+'11'!$E$12)*'935'!$M455,0)</f>
        <v>0</v>
      </c>
      <c r="C2928" s="10"/>
    </row>
    <row r="2929" spans="1:3">
      <c r="A2929" s="21">
        <v>450</v>
      </c>
      <c r="B2929" s="6">
        <f>IF(ISNUMBER(SEARCH("D??10",$B473)),$E$1857*$B1689/(1+'11'!$E$12)*'935'!$M456,0)</f>
        <v>0</v>
      </c>
      <c r="C2929" s="10"/>
    </row>
    <row r="2930" spans="1:3">
      <c r="A2930" s="21">
        <v>451</v>
      </c>
      <c r="B2930" s="6">
        <f>IF(ISNUMBER(SEARCH("D??10",$B474)),$E$1857*$B1690/(1+'11'!$E$12)*'935'!$M457,0)</f>
        <v>0</v>
      </c>
      <c r="C2930" s="10"/>
    </row>
    <row r="2931" spans="1:3">
      <c r="A2931" s="21">
        <v>452</v>
      </c>
      <c r="B2931" s="6">
        <f>IF(ISNUMBER(SEARCH("D??10",$B475)),$E$1857*$B1691/(1+'11'!$E$12)*'935'!$M458,0)</f>
        <v>0</v>
      </c>
      <c r="C2931" s="10"/>
    </row>
    <row r="2932" spans="1:3">
      <c r="A2932" s="21">
        <v>453</v>
      </c>
      <c r="B2932" s="6">
        <f>IF(ISNUMBER(SEARCH("D??10",$B476)),$E$1857*$B1692/(1+'11'!$E$12)*'935'!$M459,0)</f>
        <v>0</v>
      </c>
      <c r="C2932" s="10"/>
    </row>
    <row r="2933" spans="1:3">
      <c r="A2933" s="21">
        <v>454</v>
      </c>
      <c r="B2933" s="6">
        <f>IF(ISNUMBER(SEARCH("D??10",$B477)),$E$1857*$B1693/(1+'11'!$E$12)*'935'!$M460,0)</f>
        <v>0</v>
      </c>
      <c r="C2933" s="10"/>
    </row>
    <row r="2934" spans="1:3">
      <c r="A2934" s="21">
        <v>455</v>
      </c>
      <c r="B2934" s="6">
        <f>IF(ISNUMBER(SEARCH("D??10",$B478)),$E$1857*$B1694/(1+'11'!$E$12)*'935'!$M461,0)</f>
        <v>0</v>
      </c>
      <c r="C2934" s="10"/>
    </row>
    <row r="2935" spans="1:3">
      <c r="A2935" s="21">
        <v>456</v>
      </c>
      <c r="B2935" s="6">
        <f>IF(ISNUMBER(SEARCH("D??10",$B479)),$E$1857*$B1695/(1+'11'!$E$12)*'935'!$M462,0)</f>
        <v>0</v>
      </c>
      <c r="C2935" s="10"/>
    </row>
    <row r="2936" spans="1:3">
      <c r="A2936" s="21">
        <v>457</v>
      </c>
      <c r="B2936" s="6">
        <f>IF(ISNUMBER(SEARCH("D??10",$B480)),$E$1857*$B1696/(1+'11'!$E$12)*'935'!$M463,0)</f>
        <v>0</v>
      </c>
      <c r="C2936" s="10"/>
    </row>
    <row r="2937" spans="1:3">
      <c r="A2937" s="21">
        <v>458</v>
      </c>
      <c r="B2937" s="6">
        <f>IF(ISNUMBER(SEARCH("D??10",$B481)),$E$1857*$B1697/(1+'11'!$E$12)*'935'!$M464,0)</f>
        <v>0</v>
      </c>
      <c r="C2937" s="10"/>
    </row>
    <row r="2938" spans="1:3">
      <c r="A2938" s="21">
        <v>459</v>
      </c>
      <c r="B2938" s="6">
        <f>IF(ISNUMBER(SEARCH("D??10",$B482)),$E$1857*$B1698/(1+'11'!$E$12)*'935'!$M465,0)</f>
        <v>0</v>
      </c>
      <c r="C2938" s="10"/>
    </row>
    <row r="2939" spans="1:3">
      <c r="A2939" s="21">
        <v>460</v>
      </c>
      <c r="B2939" s="6">
        <f>IF(ISNUMBER(SEARCH("D??10",$B483)),$E$1857*$B1699/(1+'11'!$E$12)*'935'!$M466,0)</f>
        <v>0</v>
      </c>
      <c r="C2939" s="10"/>
    </row>
    <row r="2940" spans="1:3">
      <c r="A2940" s="21">
        <v>461</v>
      </c>
      <c r="B2940" s="6">
        <f>IF(ISNUMBER(SEARCH("D??10",$B484)),$E$1857*$B1700/(1+'11'!$E$12)*'935'!$M467,0)</f>
        <v>0</v>
      </c>
      <c r="C2940" s="10"/>
    </row>
    <row r="2941" spans="1:3">
      <c r="A2941" s="21">
        <v>462</v>
      </c>
      <c r="B2941" s="6">
        <f>IF(ISNUMBER(SEARCH("D??10",$B485)),$E$1857*$B1701/(1+'11'!$E$12)*'935'!$M468,0)</f>
        <v>0</v>
      </c>
      <c r="C2941" s="10"/>
    </row>
    <row r="2942" spans="1:3">
      <c r="A2942" s="21">
        <v>463</v>
      </c>
      <c r="B2942" s="6">
        <f>IF(ISNUMBER(SEARCH("D??10",$B486)),$E$1857*$B1702/(1+'11'!$E$12)*'935'!$M469,0)</f>
        <v>0</v>
      </c>
      <c r="C2942" s="10"/>
    </row>
    <row r="2943" spans="1:3">
      <c r="A2943" s="21">
        <v>464</v>
      </c>
      <c r="B2943" s="6">
        <f>IF(ISNUMBER(SEARCH("D??10",$B487)),$E$1857*$B1703/(1+'11'!$E$12)*'935'!$M470,0)</f>
        <v>0</v>
      </c>
      <c r="C2943" s="10"/>
    </row>
    <row r="2944" spans="1:3">
      <c r="A2944" s="21">
        <v>465</v>
      </c>
      <c r="B2944" s="6">
        <f>IF(ISNUMBER(SEARCH("D??10",$B488)),$E$1857*$B1704/(1+'11'!$E$12)*'935'!$M471,0)</f>
        <v>0</v>
      </c>
      <c r="C2944" s="10"/>
    </row>
    <row r="2945" spans="1:3">
      <c r="A2945" s="21">
        <v>466</v>
      </c>
      <c r="B2945" s="6">
        <f>IF(ISNUMBER(SEARCH("D??10",$B489)),$E$1857*$B1705/(1+'11'!$E$12)*'935'!$M472,0)</f>
        <v>0</v>
      </c>
      <c r="C2945" s="10"/>
    </row>
    <row r="2946" spans="1:3">
      <c r="A2946" s="21">
        <v>467</v>
      </c>
      <c r="B2946" s="6">
        <f>IF(ISNUMBER(SEARCH("D??10",$B490)),$E$1857*$B1706/(1+'11'!$E$12)*'935'!$M473,0)</f>
        <v>0</v>
      </c>
      <c r="C2946" s="10"/>
    </row>
    <row r="2947" spans="1:3">
      <c r="A2947" s="21">
        <v>468</v>
      </c>
      <c r="B2947" s="6">
        <f>IF(ISNUMBER(SEARCH("D??10",$B491)),$E$1857*$B1707/(1+'11'!$E$12)*'935'!$M474,0)</f>
        <v>0</v>
      </c>
      <c r="C2947" s="10"/>
    </row>
    <row r="2948" spans="1:3">
      <c r="A2948" s="21">
        <v>469</v>
      </c>
      <c r="B2948" s="6">
        <f>IF(ISNUMBER(SEARCH("D??10",$B492)),$E$1857*$B1708/(1+'11'!$E$12)*'935'!$M475,0)</f>
        <v>0</v>
      </c>
      <c r="C2948" s="10"/>
    </row>
    <row r="2949" spans="1:3">
      <c r="A2949" s="21">
        <v>470</v>
      </c>
      <c r="B2949" s="6">
        <f>IF(ISNUMBER(SEARCH("D??10",$B493)),$E$1857*$B1709/(1+'11'!$E$12)*'935'!$M476,0)</f>
        <v>0</v>
      </c>
      <c r="C2949" s="10"/>
    </row>
    <row r="2950" spans="1:3">
      <c r="A2950" s="21">
        <v>471</v>
      </c>
      <c r="B2950" s="6">
        <f>IF(ISNUMBER(SEARCH("D??10",$B494)),$E$1857*$B1710/(1+'11'!$E$12)*'935'!$M477,0)</f>
        <v>0</v>
      </c>
      <c r="C2950" s="10"/>
    </row>
    <row r="2951" spans="1:3">
      <c r="A2951" s="21">
        <v>472</v>
      </c>
      <c r="B2951" s="6">
        <f>IF(ISNUMBER(SEARCH("D??10",$B495)),$E$1857*$B1711/(1+'11'!$E$12)*'935'!$M478,0)</f>
        <v>0</v>
      </c>
      <c r="C2951" s="10"/>
    </row>
    <row r="2952" spans="1:3">
      <c r="A2952" s="21">
        <v>473</v>
      </c>
      <c r="B2952" s="6">
        <f>IF(ISNUMBER(SEARCH("D??10",$B496)),$E$1857*$B1712/(1+'11'!$E$12)*'935'!$M479,0)</f>
        <v>0</v>
      </c>
      <c r="C2952" s="10"/>
    </row>
    <row r="2953" spans="1:3">
      <c r="A2953" s="21">
        <v>474</v>
      </c>
      <c r="B2953" s="6">
        <f>IF(ISNUMBER(SEARCH("D??10",$B497)),$E$1857*$B1713/(1+'11'!$E$12)*'935'!$M480,0)</f>
        <v>0</v>
      </c>
      <c r="C2953" s="10"/>
    </row>
    <row r="2954" spans="1:3">
      <c r="A2954" s="21">
        <v>475</v>
      </c>
      <c r="B2954" s="6">
        <f>IF(ISNUMBER(SEARCH("D??10",$B498)),$E$1857*$B1714/(1+'11'!$E$12)*'935'!$M481,0)</f>
        <v>0</v>
      </c>
      <c r="C2954" s="10"/>
    </row>
    <row r="2955" spans="1:3">
      <c r="A2955" s="21">
        <v>476</v>
      </c>
      <c r="B2955" s="6">
        <f>IF(ISNUMBER(SEARCH("D??10",$B499)),$E$1857*$B1715/(1+'11'!$E$12)*'935'!$M482,0)</f>
        <v>0</v>
      </c>
      <c r="C2955" s="10"/>
    </row>
    <row r="2956" spans="1:3">
      <c r="A2956" s="21">
        <v>477</v>
      </c>
      <c r="B2956" s="6">
        <f>IF(ISNUMBER(SEARCH("D??10",$B500)),$E$1857*$B1716/(1+'11'!$E$12)*'935'!$M483,0)</f>
        <v>0</v>
      </c>
      <c r="C2956" s="10"/>
    </row>
    <row r="2957" spans="1:3">
      <c r="A2957" s="21">
        <v>478</v>
      </c>
      <c r="B2957" s="6">
        <f>IF(ISNUMBER(SEARCH("D??10",$B501)),$E$1857*$B1717/(1+'11'!$E$12)*'935'!$M484,0)</f>
        <v>0</v>
      </c>
      <c r="C2957" s="10"/>
    </row>
    <row r="2958" spans="1:3">
      <c r="A2958" s="21">
        <v>479</v>
      </c>
      <c r="B2958" s="6">
        <f>IF(ISNUMBER(SEARCH("D??10",$B502)),$E$1857*$B1718/(1+'11'!$E$12)*'935'!$M485,0)</f>
        <v>0</v>
      </c>
      <c r="C2958" s="10"/>
    </row>
    <row r="2959" spans="1:3">
      <c r="A2959" s="21">
        <v>480</v>
      </c>
      <c r="B2959" s="6">
        <f>IF(ISNUMBER(SEARCH("D??10",$B503)),$E$1857*$B1719/(1+'11'!$E$12)*'935'!$M486,0)</f>
        <v>0</v>
      </c>
      <c r="C2959" s="10"/>
    </row>
    <row r="2960" spans="1:3">
      <c r="A2960" s="21">
        <v>481</v>
      </c>
      <c r="B2960" s="6">
        <f>IF(ISNUMBER(SEARCH("D??10",$B504)),$E$1857*$B1720/(1+'11'!$E$12)*'935'!$M487,0)</f>
        <v>0</v>
      </c>
      <c r="C2960" s="10"/>
    </row>
    <row r="2961" spans="1:3">
      <c r="A2961" s="21">
        <v>482</v>
      </c>
      <c r="B2961" s="6">
        <f>IF(ISNUMBER(SEARCH("D??10",$B505)),$E$1857*$B1721/(1+'11'!$E$12)*'935'!$M488,0)</f>
        <v>0</v>
      </c>
      <c r="C2961" s="10"/>
    </row>
    <row r="2962" spans="1:3">
      <c r="A2962" s="21">
        <v>483</v>
      </c>
      <c r="B2962" s="6">
        <f>IF(ISNUMBER(SEARCH("D??10",$B506)),$E$1857*$B1722/(1+'11'!$E$12)*'935'!$M489,0)</f>
        <v>0</v>
      </c>
      <c r="C2962" s="10"/>
    </row>
    <row r="2963" spans="1:3">
      <c r="A2963" s="21">
        <v>484</v>
      </c>
      <c r="B2963" s="6">
        <f>IF(ISNUMBER(SEARCH("D??10",$B507)),$E$1857*$B1723/(1+'11'!$E$12)*'935'!$M490,0)</f>
        <v>0</v>
      </c>
      <c r="C2963" s="10"/>
    </row>
    <row r="2964" spans="1:3">
      <c r="A2964" s="21">
        <v>485</v>
      </c>
      <c r="B2964" s="6">
        <f>IF(ISNUMBER(SEARCH("D??10",$B508)),$E$1857*$B1724/(1+'11'!$E$12)*'935'!$M491,0)</f>
        <v>0</v>
      </c>
      <c r="C2964" s="10"/>
    </row>
    <row r="2965" spans="1:3">
      <c r="A2965" s="21">
        <v>486</v>
      </c>
      <c r="B2965" s="6">
        <f>IF(ISNUMBER(SEARCH("D??10",$B509)),$E$1857*$B1725/(1+'11'!$E$12)*'935'!$M492,0)</f>
        <v>0</v>
      </c>
      <c r="C2965" s="10"/>
    </row>
    <row r="2966" spans="1:3">
      <c r="A2966" s="21">
        <v>487</v>
      </c>
      <c r="B2966" s="6">
        <f>IF(ISNUMBER(SEARCH("D??10",$B510)),$E$1857*$B1726/(1+'11'!$E$12)*'935'!$M493,0)</f>
        <v>0</v>
      </c>
      <c r="C2966" s="10"/>
    </row>
    <row r="2967" spans="1:3">
      <c r="A2967" s="21">
        <v>488</v>
      </c>
      <c r="B2967" s="6">
        <f>IF(ISNUMBER(SEARCH("D??10",$B511)),$E$1857*$B1727/(1+'11'!$E$12)*'935'!$M494,0)</f>
        <v>0</v>
      </c>
      <c r="C2967" s="10"/>
    </row>
    <row r="2968" spans="1:3">
      <c r="A2968" s="21">
        <v>489</v>
      </c>
      <c r="B2968" s="6">
        <f>IF(ISNUMBER(SEARCH("D??10",$B512)),$E$1857*$B1728/(1+'11'!$E$12)*'935'!$M495,0)</f>
        <v>0</v>
      </c>
      <c r="C2968" s="10"/>
    </row>
    <row r="2969" spans="1:3">
      <c r="A2969" s="21">
        <v>490</v>
      </c>
      <c r="B2969" s="6">
        <f>IF(ISNUMBER(SEARCH("D??10",$B513)),$E$1857*$B1729/(1+'11'!$E$12)*'935'!$M496,0)</f>
        <v>0</v>
      </c>
      <c r="C2969" s="10"/>
    </row>
    <row r="2970" spans="1:3">
      <c r="A2970" s="21">
        <v>491</v>
      </c>
      <c r="B2970" s="6">
        <f>IF(ISNUMBER(SEARCH("D??10",$B514)),$E$1857*$B1730/(1+'11'!$E$12)*'935'!$M497,0)</f>
        <v>0</v>
      </c>
      <c r="C2970" s="10"/>
    </row>
    <row r="2971" spans="1:3">
      <c r="A2971" s="21">
        <v>492</v>
      </c>
      <c r="B2971" s="6">
        <f>IF(ISNUMBER(SEARCH("D??10",$B515)),$E$1857*$B1731/(1+'11'!$E$12)*'935'!$M498,0)</f>
        <v>0</v>
      </c>
      <c r="C2971" s="10"/>
    </row>
    <row r="2972" spans="1:3">
      <c r="A2972" s="21">
        <v>493</v>
      </c>
      <c r="B2972" s="6">
        <f>IF(ISNUMBER(SEARCH("D??10",$B516)),$E$1857*$B1732/(1+'11'!$E$12)*'935'!$M499,0)</f>
        <v>0</v>
      </c>
      <c r="C2972" s="10"/>
    </row>
    <row r="2973" spans="1:3">
      <c r="A2973" s="21">
        <v>494</v>
      </c>
      <c r="B2973" s="6">
        <f>IF(ISNUMBER(SEARCH("D??10",$B517)),$E$1857*$B1733/(1+'11'!$E$12)*'935'!$M500,0)</f>
        <v>0</v>
      </c>
      <c r="C2973" s="10"/>
    </row>
    <row r="2974" spans="1:3">
      <c r="A2974" s="21">
        <v>495</v>
      </c>
      <c r="B2974" s="6">
        <f>IF(ISNUMBER(SEARCH("D??10",$B518)),$E$1857*$B1734/(1+'11'!$E$12)*'935'!$M501,0)</f>
        <v>0</v>
      </c>
      <c r="C2974" s="10"/>
    </row>
    <row r="2975" spans="1:3">
      <c r="A2975" s="21">
        <v>496</v>
      </c>
      <c r="B2975" s="6">
        <f>IF(ISNUMBER(SEARCH("D??10",$B519)),$E$1857*$B1735/(1+'11'!$E$12)*'935'!$M502,0)</f>
        <v>0</v>
      </c>
      <c r="C2975" s="10"/>
    </row>
    <row r="2976" spans="1:3">
      <c r="A2976" s="21">
        <v>497</v>
      </c>
      <c r="B2976" s="6">
        <f>IF(ISNUMBER(SEARCH("D??10",$B520)),$E$1857*$B1736/(1+'11'!$E$12)*'935'!$M503,0)</f>
        <v>0</v>
      </c>
      <c r="C2976" s="10"/>
    </row>
    <row r="2977" spans="1:3">
      <c r="A2977" s="21">
        <v>498</v>
      </c>
      <c r="B2977" s="6">
        <f>IF(ISNUMBER(SEARCH("D??10",$B521)),$E$1857*$B1737/(1+'11'!$E$12)*'935'!$M504,0)</f>
        <v>0</v>
      </c>
      <c r="C2977" s="10"/>
    </row>
    <row r="2978" spans="1:3">
      <c r="A2978" s="21">
        <v>499</v>
      </c>
      <c r="B2978" s="6">
        <f>IF(ISNUMBER(SEARCH("D??10",$B522)),$E$1857*$B1738/(1+'11'!$E$12)*'935'!$M505,0)</f>
        <v>0</v>
      </c>
      <c r="C2978" s="10"/>
    </row>
    <row r="2979" spans="1:3">
      <c r="A2979" s="21">
        <v>500</v>
      </c>
      <c r="B2979" s="6">
        <f>IF(ISNUMBER(SEARCH("D??10",$B523)),$E$1857*$B1739/(1+'11'!$E$12)*'935'!$M506,0)</f>
        <v>0</v>
      </c>
      <c r="C2979" s="10"/>
    </row>
    <row r="2980" spans="1:3">
      <c r="A2980" s="21">
        <v>501</v>
      </c>
      <c r="B2980" s="6">
        <f>IF(ISNUMBER(SEARCH("D??10",$B524)),$E$1857*$B1740/(1+'11'!$E$12)*'935'!$M507,0)</f>
        <v>0</v>
      </c>
      <c r="C2980" s="10"/>
    </row>
    <row r="2981" spans="1:3">
      <c r="A2981" s="21">
        <v>502</v>
      </c>
      <c r="B2981" s="6">
        <f>IF(ISNUMBER(SEARCH("D??10",$B525)),$E$1857*$B1741/(1+'11'!$E$12)*'935'!$M508,0)</f>
        <v>0</v>
      </c>
      <c r="C2981" s="10"/>
    </row>
    <row r="2982" spans="1:3">
      <c r="A2982" s="21">
        <v>503</v>
      </c>
      <c r="B2982" s="6">
        <f>IF(ISNUMBER(SEARCH("D??10",$B526)),$E$1857*$B1742/(1+'11'!$E$12)*'935'!$M509,0)</f>
        <v>0</v>
      </c>
      <c r="C2982" s="10"/>
    </row>
    <row r="2983" spans="1:3">
      <c r="A2983" s="21">
        <v>504</v>
      </c>
      <c r="B2983" s="6">
        <f>IF(ISNUMBER(SEARCH("D??10",$B527)),$E$1857*$B1743/(1+'11'!$E$12)*'935'!$M510,0)</f>
        <v>0</v>
      </c>
      <c r="C2983" s="10"/>
    </row>
    <row r="2984" spans="1:3">
      <c r="A2984" s="21">
        <v>505</v>
      </c>
      <c r="B2984" s="6">
        <f>IF(ISNUMBER(SEARCH("D??10",$B528)),$E$1857*$B1744/(1+'11'!$E$12)*'935'!$M511,0)</f>
        <v>0</v>
      </c>
      <c r="C2984" s="10"/>
    </row>
    <row r="2985" spans="1:3">
      <c r="A2985" s="21">
        <v>506</v>
      </c>
      <c r="B2985" s="6">
        <f>IF(ISNUMBER(SEARCH("D??10",$B529)),$E$1857*$B1745/(1+'11'!$E$12)*'935'!$M512,0)</f>
        <v>0</v>
      </c>
      <c r="C2985" s="10"/>
    </row>
    <row r="2986" spans="1:3">
      <c r="A2986" s="21">
        <v>507</v>
      </c>
      <c r="B2986" s="6">
        <f>IF(ISNUMBER(SEARCH("D??10",$B530)),$E$1857*$B1746/(1+'11'!$E$12)*'935'!$M513,0)</f>
        <v>0</v>
      </c>
      <c r="C2986" s="10"/>
    </row>
    <row r="2987" spans="1:3">
      <c r="A2987" s="21">
        <v>508</v>
      </c>
      <c r="B2987" s="6">
        <f>IF(ISNUMBER(SEARCH("D??10",$B531)),$E$1857*$B1747/(1+'11'!$E$12)*'935'!$M514,0)</f>
        <v>0</v>
      </c>
      <c r="C2987" s="10"/>
    </row>
    <row r="2988" spans="1:3">
      <c r="A2988" s="21">
        <v>509</v>
      </c>
      <c r="B2988" s="6">
        <f>IF(ISNUMBER(SEARCH("D??10",$B532)),$E$1857*$B1748/(1+'11'!$E$12)*'935'!$M515,0)</f>
        <v>0</v>
      </c>
      <c r="C2988" s="10"/>
    </row>
    <row r="2989" spans="1:3">
      <c r="A2989" s="21">
        <v>510</v>
      </c>
      <c r="B2989" s="6">
        <f>IF(ISNUMBER(SEARCH("D??10",$B533)),$E$1857*$B1749/(1+'11'!$E$12)*'935'!$M516,0)</f>
        <v>0</v>
      </c>
      <c r="C2989" s="10"/>
    </row>
    <row r="2990" spans="1:3">
      <c r="A2990" s="21">
        <v>511</v>
      </c>
      <c r="B2990" s="6">
        <f>IF(ISNUMBER(SEARCH("D??10",$B534)),$E$1857*$B1750/(1+'11'!$E$12)*'935'!$M517,0)</f>
        <v>0</v>
      </c>
      <c r="C2990" s="10"/>
    </row>
    <row r="2991" spans="1:3">
      <c r="A2991" s="21">
        <v>512</v>
      </c>
      <c r="B2991" s="6">
        <f>IF(ISNUMBER(SEARCH("D??10",$B535)),$E$1857*$B1751/(1+'11'!$E$12)*'935'!$M518,0)</f>
        <v>0</v>
      </c>
      <c r="C2991" s="10"/>
    </row>
    <row r="2992" spans="1:3">
      <c r="A2992" s="21">
        <v>513</v>
      </c>
      <c r="B2992" s="6">
        <f>IF(ISNUMBER(SEARCH("D??10",$B536)),$E$1857*$B1752/(1+'11'!$E$12)*'935'!$M519,0)</f>
        <v>0</v>
      </c>
      <c r="C2992" s="10"/>
    </row>
    <row r="2993" spans="1:3">
      <c r="A2993" s="21">
        <v>514</v>
      </c>
      <c r="B2993" s="6">
        <f>IF(ISNUMBER(SEARCH("D??10",$B537)),$E$1857*$B1753/(1+'11'!$E$12)*'935'!$M520,0)</f>
        <v>0</v>
      </c>
      <c r="C2993" s="10"/>
    </row>
    <row r="2994" spans="1:3">
      <c r="A2994" s="21">
        <v>515</v>
      </c>
      <c r="B2994" s="6">
        <f>IF(ISNUMBER(SEARCH("D??10",$B538)),$E$1857*$B1754/(1+'11'!$E$12)*'935'!$M521,0)</f>
        <v>0</v>
      </c>
      <c r="C2994" s="10"/>
    </row>
    <row r="2995" spans="1:3">
      <c r="A2995" s="21">
        <v>516</v>
      </c>
      <c r="B2995" s="6">
        <f>IF(ISNUMBER(SEARCH("D??10",$B539)),$E$1857*$B1755/(1+'11'!$E$12)*'935'!$M522,0)</f>
        <v>0</v>
      </c>
      <c r="C2995" s="10"/>
    </row>
    <row r="2996" spans="1:3">
      <c r="A2996" s="21">
        <v>517</v>
      </c>
      <c r="B2996" s="6">
        <f>IF(ISNUMBER(SEARCH("D??10",$B540)),$E$1857*$B1756/(1+'11'!$E$12)*'935'!$M523,0)</f>
        <v>0</v>
      </c>
      <c r="C2996" s="10"/>
    </row>
    <row r="2997" spans="1:3">
      <c r="A2997" s="21">
        <v>518</v>
      </c>
      <c r="B2997" s="6">
        <f>IF(ISNUMBER(SEARCH("D??10",$B541)),$E$1857*$B1757/(1+'11'!$E$12)*'935'!$M524,0)</f>
        <v>0</v>
      </c>
      <c r="C2997" s="10"/>
    </row>
    <row r="2998" spans="1:3">
      <c r="A2998" s="21">
        <v>519</v>
      </c>
      <c r="B2998" s="6">
        <f>IF(ISNUMBER(SEARCH("D??10",$B542)),$E$1857*$B1758/(1+'11'!$E$12)*'935'!$M525,0)</f>
        <v>0</v>
      </c>
      <c r="C2998" s="10"/>
    </row>
    <row r="2999" spans="1:3">
      <c r="A2999" s="21">
        <v>520</v>
      </c>
      <c r="B2999" s="6">
        <f>IF(ISNUMBER(SEARCH("D??10",$B543)),$E$1857*$B1759/(1+'11'!$E$12)*'935'!$M526,0)</f>
        <v>0</v>
      </c>
      <c r="C2999" s="10"/>
    </row>
    <row r="3000" spans="1:3">
      <c r="A3000" s="21">
        <v>521</v>
      </c>
      <c r="B3000" s="6">
        <f>IF(ISNUMBER(SEARCH("D??10",$B544)),$E$1857*$B1760/(1+'11'!$E$12)*'935'!$M527,0)</f>
        <v>0</v>
      </c>
      <c r="C3000" s="10"/>
    </row>
    <row r="3001" spans="1:3">
      <c r="A3001" s="21">
        <v>522</v>
      </c>
      <c r="B3001" s="6">
        <f>IF(ISNUMBER(SEARCH("D??10",$B545)),$E$1857*$B1761/(1+'11'!$E$12)*'935'!$M528,0)</f>
        <v>0</v>
      </c>
      <c r="C3001" s="10"/>
    </row>
    <row r="3002" spans="1:3">
      <c r="A3002" s="21">
        <v>523</v>
      </c>
      <c r="B3002" s="6">
        <f>IF(ISNUMBER(SEARCH("D??10",$B546)),$E$1857*$B1762/(1+'11'!$E$12)*'935'!$M529,0)</f>
        <v>0</v>
      </c>
      <c r="C3002" s="10"/>
    </row>
    <row r="3003" spans="1:3">
      <c r="A3003" s="21">
        <v>524</v>
      </c>
      <c r="B3003" s="6">
        <f>IF(ISNUMBER(SEARCH("D??10",$B547)),$E$1857*$B1763/(1+'11'!$E$12)*'935'!$M530,0)</f>
        <v>0</v>
      </c>
      <c r="C3003" s="10"/>
    </row>
    <row r="3004" spans="1:3">
      <c r="A3004" s="21">
        <v>525</v>
      </c>
      <c r="B3004" s="6">
        <f>IF(ISNUMBER(SEARCH("D??10",$B548)),$E$1857*$B1764/(1+'11'!$E$12)*'935'!$M531,0)</f>
        <v>0</v>
      </c>
      <c r="C3004" s="10"/>
    </row>
    <row r="3005" spans="1:3">
      <c r="A3005" s="21">
        <v>526</v>
      </c>
      <c r="B3005" s="6">
        <f>IF(ISNUMBER(SEARCH("D??10",$B549)),$E$1857*$B1765/(1+'11'!$E$12)*'935'!$M532,0)</f>
        <v>0</v>
      </c>
      <c r="C3005" s="10"/>
    </row>
    <row r="3006" spans="1:3">
      <c r="A3006" s="21">
        <v>527</v>
      </c>
      <c r="B3006" s="6">
        <f>IF(ISNUMBER(SEARCH("D??10",$B550)),$E$1857*$B1766/(1+'11'!$E$12)*'935'!$M533,0)</f>
        <v>0</v>
      </c>
      <c r="C3006" s="10"/>
    </row>
    <row r="3007" spans="1:3">
      <c r="A3007" s="21">
        <v>528</v>
      </c>
      <c r="B3007" s="6">
        <f>IF(ISNUMBER(SEARCH("D??10",$B551)),$E$1857*$B1767/(1+'11'!$E$12)*'935'!$M534,0)</f>
        <v>0</v>
      </c>
      <c r="C3007" s="10"/>
    </row>
    <row r="3008" spans="1:3">
      <c r="A3008" s="21">
        <v>529</v>
      </c>
      <c r="B3008" s="6">
        <f>IF(ISNUMBER(SEARCH("D??10",$B552)),$E$1857*$B1768/(1+'11'!$E$12)*'935'!$M535,0)</f>
        <v>0</v>
      </c>
      <c r="C3008" s="10"/>
    </row>
    <row r="3009" spans="1:3">
      <c r="A3009" s="21">
        <v>530</v>
      </c>
      <c r="B3009" s="6">
        <f>IF(ISNUMBER(SEARCH("D??10",$B553)),$E$1857*$B1769/(1+'11'!$E$12)*'935'!$M536,0)</f>
        <v>0</v>
      </c>
      <c r="C3009" s="10"/>
    </row>
    <row r="3010" spans="1:3">
      <c r="A3010" s="21">
        <v>531</v>
      </c>
      <c r="B3010" s="6">
        <f>IF(ISNUMBER(SEARCH("D??10",$B554)),$E$1857*$B1770/(1+'11'!$E$12)*'935'!$M537,0)</f>
        <v>0</v>
      </c>
      <c r="C3010" s="10"/>
    </row>
    <row r="3011" spans="1:3">
      <c r="A3011" s="21">
        <v>532</v>
      </c>
      <c r="B3011" s="6">
        <f>IF(ISNUMBER(SEARCH("D??10",$B555)),$E$1857*$B1771/(1+'11'!$E$12)*'935'!$M538,0)</f>
        <v>0</v>
      </c>
      <c r="C3011" s="10"/>
    </row>
    <row r="3012" spans="1:3">
      <c r="A3012" s="21">
        <v>533</v>
      </c>
      <c r="B3012" s="6">
        <f>IF(ISNUMBER(SEARCH("D??10",$B556)),$E$1857*$B1772/(1+'11'!$E$12)*'935'!$M539,0)</f>
        <v>0</v>
      </c>
      <c r="C3012" s="10"/>
    </row>
    <row r="3013" spans="1:3">
      <c r="A3013" s="21">
        <v>534</v>
      </c>
      <c r="B3013" s="6">
        <f>IF(ISNUMBER(SEARCH("D??10",$B557)),$E$1857*$B1773/(1+'11'!$E$12)*'935'!$M540,0)</f>
        <v>0</v>
      </c>
      <c r="C3013" s="10"/>
    </row>
    <row r="3014" spans="1:3">
      <c r="A3014" s="21">
        <v>535</v>
      </c>
      <c r="B3014" s="6">
        <f>IF(ISNUMBER(SEARCH("D??10",$B558)),$E$1857*$B1774/(1+'11'!$E$12)*'935'!$M541,0)</f>
        <v>0</v>
      </c>
      <c r="C3014" s="10"/>
    </row>
    <row r="3015" spans="1:3">
      <c r="A3015" s="21">
        <v>536</v>
      </c>
      <c r="B3015" s="6">
        <f>IF(ISNUMBER(SEARCH("D??10",$B559)),$E$1857*$B1775/(1+'11'!$E$12)*'935'!$M542,0)</f>
        <v>0</v>
      </c>
      <c r="C3015" s="10"/>
    </row>
    <row r="3016" spans="1:3">
      <c r="A3016" s="21">
        <v>537</v>
      </c>
      <c r="B3016" s="6">
        <f>IF(ISNUMBER(SEARCH("D??10",$B560)),$E$1857*$B1776/(1+'11'!$E$12)*'935'!$M543,0)</f>
        <v>0</v>
      </c>
      <c r="C3016" s="10"/>
    </row>
    <row r="3017" spans="1:3">
      <c r="A3017" s="21">
        <v>538</v>
      </c>
      <c r="B3017" s="6">
        <f>IF(ISNUMBER(SEARCH("D??10",$B561)),$E$1857*$B1777/(1+'11'!$E$12)*'935'!$M544,0)</f>
        <v>0</v>
      </c>
      <c r="C3017" s="10"/>
    </row>
    <row r="3018" spans="1:3">
      <c r="A3018" s="21">
        <v>539</v>
      </c>
      <c r="B3018" s="6">
        <f>IF(ISNUMBER(SEARCH("D??10",$B562)),$E$1857*$B1778/(1+'11'!$E$12)*'935'!$M545,0)</f>
        <v>0</v>
      </c>
      <c r="C3018" s="10"/>
    </row>
    <row r="3019" spans="1:3">
      <c r="A3019" s="21">
        <v>540</v>
      </c>
      <c r="B3019" s="6">
        <f>IF(ISNUMBER(SEARCH("D??10",$B563)),$E$1857*$B1779/(1+'11'!$E$12)*'935'!$M546,0)</f>
        <v>0</v>
      </c>
      <c r="C3019" s="10"/>
    </row>
    <row r="3020" spans="1:3">
      <c r="A3020" s="21">
        <v>541</v>
      </c>
      <c r="B3020" s="6">
        <f>IF(ISNUMBER(SEARCH("D??10",$B564)),$E$1857*$B1780/(1+'11'!$E$12)*'935'!$M547,0)</f>
        <v>0</v>
      </c>
      <c r="C3020" s="10"/>
    </row>
    <row r="3021" spans="1:3">
      <c r="A3021" s="21">
        <v>542</v>
      </c>
      <c r="B3021" s="6">
        <f>IF(ISNUMBER(SEARCH("D??10",$B565)),$E$1857*$B1781/(1+'11'!$E$12)*'935'!$M548,0)</f>
        <v>0</v>
      </c>
      <c r="C3021" s="10"/>
    </row>
    <row r="3022" spans="1:3">
      <c r="A3022" s="21">
        <v>543</v>
      </c>
      <c r="B3022" s="6">
        <f>IF(ISNUMBER(SEARCH("D??10",$B566)),$E$1857*$B1782/(1+'11'!$E$12)*'935'!$M549,0)</f>
        <v>0</v>
      </c>
      <c r="C3022" s="10"/>
    </row>
    <row r="3023" spans="1:3">
      <c r="A3023" s="21">
        <v>544</v>
      </c>
      <c r="B3023" s="6">
        <f>IF(ISNUMBER(SEARCH("D??10",$B567)),$E$1857*$B1783/(1+'11'!$E$12)*'935'!$M550,0)</f>
        <v>0</v>
      </c>
      <c r="C3023" s="10"/>
    </row>
    <row r="3024" spans="1:3">
      <c r="A3024" s="21">
        <v>545</v>
      </c>
      <c r="B3024" s="6">
        <f>IF(ISNUMBER(SEARCH("D??10",$B568)),$E$1857*$B1784/(1+'11'!$E$12)*'935'!$M551,0)</f>
        <v>0</v>
      </c>
      <c r="C3024" s="10"/>
    </row>
    <row r="3025" spans="1:3">
      <c r="A3025" s="21">
        <v>546</v>
      </c>
      <c r="B3025" s="6">
        <f>IF(ISNUMBER(SEARCH("D??10",$B569)),$E$1857*$B1785/(1+'11'!$E$12)*'935'!$M552,0)</f>
        <v>0</v>
      </c>
      <c r="C3025" s="10"/>
    </row>
    <row r="3026" spans="1:3">
      <c r="A3026" s="21">
        <v>547</v>
      </c>
      <c r="B3026" s="6">
        <f>IF(ISNUMBER(SEARCH("D??10",$B570)),$E$1857*$B1786/(1+'11'!$E$12)*'935'!$M553,0)</f>
        <v>0</v>
      </c>
      <c r="C3026" s="10"/>
    </row>
    <row r="3027" spans="1:3">
      <c r="A3027" s="21">
        <v>548</v>
      </c>
      <c r="B3027" s="6">
        <f>IF(ISNUMBER(SEARCH("D??10",$B571)),$E$1857*$B1787/(1+'11'!$E$12)*'935'!$M554,0)</f>
        <v>0</v>
      </c>
      <c r="C3027" s="10"/>
    </row>
    <row r="3028" spans="1:3">
      <c r="A3028" s="21">
        <v>549</v>
      </c>
      <c r="B3028" s="6">
        <f>IF(ISNUMBER(SEARCH("D??10",$B572)),$E$1857*$B1788/(1+'11'!$E$12)*'935'!$M555,0)</f>
        <v>0</v>
      </c>
      <c r="C3028" s="10"/>
    </row>
    <row r="3029" spans="1:3">
      <c r="A3029" s="21">
        <v>550</v>
      </c>
      <c r="B3029" s="6">
        <f>IF(ISNUMBER(SEARCH("D??10",$B573)),$E$1857*$B1789/(1+'11'!$E$12)*'935'!$M556,0)</f>
        <v>0</v>
      </c>
      <c r="C3029" s="10"/>
    </row>
    <row r="3030" spans="1:3">
      <c r="A3030" s="21">
        <v>551</v>
      </c>
      <c r="B3030" s="6">
        <f>IF(ISNUMBER(SEARCH("D??10",$B574)),$E$1857*$B1790/(1+'11'!$E$12)*'935'!$M557,0)</f>
        <v>0</v>
      </c>
      <c r="C3030" s="10"/>
    </row>
    <row r="3031" spans="1:3">
      <c r="A3031" s="21">
        <v>552</v>
      </c>
      <c r="B3031" s="6">
        <f>IF(ISNUMBER(SEARCH("D??10",$B575)),$E$1857*$B1791/(1+'11'!$E$12)*'935'!$M558,0)</f>
        <v>0</v>
      </c>
      <c r="C3031" s="10"/>
    </row>
    <row r="3032" spans="1:3">
      <c r="A3032" s="21">
        <v>553</v>
      </c>
      <c r="B3032" s="6">
        <f>IF(ISNUMBER(SEARCH("D??10",$B576)),$E$1857*$B1792/(1+'11'!$E$12)*'935'!$M559,0)</f>
        <v>0</v>
      </c>
      <c r="C3032" s="10"/>
    </row>
    <row r="3033" spans="1:3">
      <c r="A3033" s="21">
        <v>554</v>
      </c>
      <c r="B3033" s="6">
        <f>IF(ISNUMBER(SEARCH("D??10",$B577)),$E$1857*$B1793/(1+'11'!$E$12)*'935'!$M560,0)</f>
        <v>0</v>
      </c>
      <c r="C3033" s="10"/>
    </row>
    <row r="3034" spans="1:3">
      <c r="A3034" s="21">
        <v>555</v>
      </c>
      <c r="B3034" s="6">
        <f>IF(ISNUMBER(SEARCH("D??10",$B578)),$E$1857*$B1794/(1+'11'!$E$12)*'935'!$M561,0)</f>
        <v>0</v>
      </c>
      <c r="C3034" s="10"/>
    </row>
    <row r="3035" spans="1:3">
      <c r="A3035" s="21">
        <v>556</v>
      </c>
      <c r="B3035" s="6">
        <f>IF(ISNUMBER(SEARCH("D??10",$B579)),$E$1857*$B1795/(1+'11'!$E$12)*'935'!$M562,0)</f>
        <v>0</v>
      </c>
      <c r="C3035" s="10"/>
    </row>
    <row r="3036" spans="1:3">
      <c r="A3036" s="21">
        <v>557</v>
      </c>
      <c r="B3036" s="6">
        <f>IF(ISNUMBER(SEARCH("D??10",$B580)),$E$1857*$B1796/(1+'11'!$E$12)*'935'!$M563,0)</f>
        <v>0</v>
      </c>
      <c r="C3036" s="10"/>
    </row>
    <row r="3037" spans="1:3">
      <c r="A3037" s="21">
        <v>558</v>
      </c>
      <c r="B3037" s="6">
        <f>IF(ISNUMBER(SEARCH("D??10",$B581)),$E$1857*$B1797/(1+'11'!$E$12)*'935'!$M564,0)</f>
        <v>0</v>
      </c>
      <c r="C3037" s="10"/>
    </row>
    <row r="3038" spans="1:3">
      <c r="A3038" s="21">
        <v>559</v>
      </c>
      <c r="B3038" s="6">
        <f>IF(ISNUMBER(SEARCH("D??10",$B582)),$E$1857*$B1798/(1+'11'!$E$12)*'935'!$M565,0)</f>
        <v>0</v>
      </c>
      <c r="C3038" s="10"/>
    </row>
    <row r="3039" spans="1:3">
      <c r="A3039" s="21">
        <v>560</v>
      </c>
      <c r="B3039" s="6">
        <f>IF(ISNUMBER(SEARCH("D??10",$B583)),$E$1857*$B1799/(1+'11'!$E$12)*'935'!$M566,0)</f>
        <v>0</v>
      </c>
      <c r="C3039" s="10"/>
    </row>
    <row r="3040" spans="1:3">
      <c r="A3040" s="21">
        <v>561</v>
      </c>
      <c r="B3040" s="6">
        <f>IF(ISNUMBER(SEARCH("D??10",$B584)),$E$1857*$B1800/(1+'11'!$E$12)*'935'!$M567,0)</f>
        <v>0</v>
      </c>
      <c r="C3040" s="10"/>
    </row>
    <row r="3041" spans="1:3">
      <c r="A3041" s="21">
        <v>562</v>
      </c>
      <c r="B3041" s="6">
        <f>IF(ISNUMBER(SEARCH("D??10",$B585)),$E$1857*$B1801/(1+'11'!$E$12)*'935'!$M568,0)</f>
        <v>0</v>
      </c>
      <c r="C3041" s="10"/>
    </row>
    <row r="3042" spans="1:3">
      <c r="A3042" s="21">
        <v>563</v>
      </c>
      <c r="B3042" s="6">
        <f>IF(ISNUMBER(SEARCH("D??10",$B586)),$E$1857*$B1802/(1+'11'!$E$12)*'935'!$M569,0)</f>
        <v>0</v>
      </c>
      <c r="C3042" s="10"/>
    </row>
    <row r="3043" spans="1:3">
      <c r="A3043" s="21">
        <v>564</v>
      </c>
      <c r="B3043" s="6">
        <f>IF(ISNUMBER(SEARCH("D??10",$B587)),$E$1857*$B1803/(1+'11'!$E$12)*'935'!$M570,0)</f>
        <v>0</v>
      </c>
      <c r="C3043" s="10"/>
    </row>
    <row r="3044" spans="1:3">
      <c r="A3044" s="21">
        <v>565</v>
      </c>
      <c r="B3044" s="6">
        <f>IF(ISNUMBER(SEARCH("D??10",$B588)),$E$1857*$B1804/(1+'11'!$E$12)*'935'!$M571,0)</f>
        <v>0</v>
      </c>
      <c r="C3044" s="10"/>
    </row>
    <row r="3045" spans="1:3">
      <c r="A3045" s="21">
        <v>566</v>
      </c>
      <c r="B3045" s="6">
        <f>IF(ISNUMBER(SEARCH("D??10",$B589)),$E$1857*$B1805/(1+'11'!$E$12)*'935'!$M572,0)</f>
        <v>0</v>
      </c>
      <c r="C3045" s="10"/>
    </row>
    <row r="3046" spans="1:3">
      <c r="A3046" s="21">
        <v>567</v>
      </c>
      <c r="B3046" s="6">
        <f>IF(ISNUMBER(SEARCH("D??10",$B590)),$E$1857*$B1806/(1+'11'!$E$12)*'935'!$M573,0)</f>
        <v>0</v>
      </c>
      <c r="C3046" s="10"/>
    </row>
    <row r="3047" spans="1:3">
      <c r="A3047" s="21">
        <v>568</v>
      </c>
      <c r="B3047" s="6">
        <f>IF(ISNUMBER(SEARCH("D??10",$B591)),$E$1857*$B1807/(1+'11'!$E$12)*'935'!$M574,0)</f>
        <v>0</v>
      </c>
      <c r="C3047" s="10"/>
    </row>
    <row r="3048" spans="1:3">
      <c r="A3048" s="21">
        <v>569</v>
      </c>
      <c r="B3048" s="6">
        <f>IF(ISNUMBER(SEARCH("D??10",$B592)),$E$1857*$B1808/(1+'11'!$E$12)*'935'!$M575,0)</f>
        <v>0</v>
      </c>
      <c r="C3048" s="10"/>
    </row>
    <row r="3049" spans="1:3">
      <c r="A3049" s="21">
        <v>570</v>
      </c>
      <c r="B3049" s="6">
        <f>IF(ISNUMBER(SEARCH("D??10",$B593)),$E$1857*$B1809/(1+'11'!$E$12)*'935'!$M576,0)</f>
        <v>0</v>
      </c>
      <c r="C3049" s="10"/>
    </row>
    <row r="3050" spans="1:3">
      <c r="A3050" s="21">
        <v>571</v>
      </c>
      <c r="B3050" s="6">
        <f>IF(ISNUMBER(SEARCH("D??10",$B594)),$E$1857*$B1810/(1+'11'!$E$12)*'935'!$M577,0)</f>
        <v>0</v>
      </c>
      <c r="C3050" s="10"/>
    </row>
    <row r="3051" spans="1:3">
      <c r="A3051" s="21">
        <v>572</v>
      </c>
      <c r="B3051" s="6">
        <f>IF(ISNUMBER(SEARCH("D??10",$B595)),$E$1857*$B1811/(1+'11'!$E$12)*'935'!$M578,0)</f>
        <v>0</v>
      </c>
      <c r="C3051" s="10"/>
    </row>
    <row r="3052" spans="1:3">
      <c r="A3052" s="21">
        <v>573</v>
      </c>
      <c r="B3052" s="6">
        <f>IF(ISNUMBER(SEARCH("D??10",$B596)),$E$1857*$B1812/(1+'11'!$E$12)*'935'!$M579,0)</f>
        <v>0</v>
      </c>
      <c r="C3052" s="10"/>
    </row>
    <row r="3053" spans="1:3">
      <c r="A3053" s="21">
        <v>574</v>
      </c>
      <c r="B3053" s="6">
        <f>IF(ISNUMBER(SEARCH("D??10",$B597)),$E$1857*$B1813/(1+'11'!$E$12)*'935'!$M580,0)</f>
        <v>0</v>
      </c>
      <c r="C3053" s="10"/>
    </row>
    <row r="3054" spans="1:3">
      <c r="A3054" s="21">
        <v>575</v>
      </c>
      <c r="B3054" s="6">
        <f>IF(ISNUMBER(SEARCH("D??10",$B598)),$E$1857*$B1814/(1+'11'!$E$12)*'935'!$M581,0)</f>
        <v>0</v>
      </c>
      <c r="C3054" s="10"/>
    </row>
    <row r="3055" spans="1:3">
      <c r="A3055" s="21">
        <v>576</v>
      </c>
      <c r="B3055" s="6">
        <f>IF(ISNUMBER(SEARCH("D??10",$B599)),$E$1857*$B1815/(1+'11'!$E$12)*'935'!$M582,0)</f>
        <v>0</v>
      </c>
      <c r="C3055" s="10"/>
    </row>
    <row r="3056" spans="1:3">
      <c r="A3056" s="21">
        <v>577</v>
      </c>
      <c r="B3056" s="6">
        <f>IF(ISNUMBER(SEARCH("D??10",$B600)),$E$1857*$B1816/(1+'11'!$E$12)*'935'!$M583,0)</f>
        <v>0</v>
      </c>
      <c r="C3056" s="10"/>
    </row>
    <row r="3057" spans="1:3">
      <c r="A3057" s="21">
        <v>578</v>
      </c>
      <c r="B3057" s="6">
        <f>IF(ISNUMBER(SEARCH("D??10",$B601)),$E$1857*$B1817/(1+'11'!$E$12)*'935'!$M584,0)</f>
        <v>0</v>
      </c>
      <c r="C3057" s="10"/>
    </row>
    <row r="3058" spans="1:3">
      <c r="A3058" s="21">
        <v>579</v>
      </c>
      <c r="B3058" s="6">
        <f>IF(ISNUMBER(SEARCH("D??10",$B602)),$E$1857*$B1818/(1+'11'!$E$12)*'935'!$M585,0)</f>
        <v>0</v>
      </c>
      <c r="C3058" s="10"/>
    </row>
    <row r="3059" spans="1:3">
      <c r="A3059" s="21">
        <v>580</v>
      </c>
      <c r="B3059" s="6">
        <f>IF(ISNUMBER(SEARCH("D??10",$B603)),$E$1857*$B1819/(1+'11'!$E$12)*'935'!$M586,0)</f>
        <v>0</v>
      </c>
      <c r="C3059" s="10"/>
    </row>
    <row r="3060" spans="1:3">
      <c r="A3060" s="21">
        <v>581</v>
      </c>
      <c r="B3060" s="6">
        <f>IF(ISNUMBER(SEARCH("D??10",$B604)),$E$1857*$B1820/(1+'11'!$E$12)*'935'!$M587,0)</f>
        <v>0</v>
      </c>
      <c r="C3060" s="10"/>
    </row>
    <row r="3061" spans="1:3">
      <c r="A3061" s="21">
        <v>582</v>
      </c>
      <c r="B3061" s="6">
        <f>IF(ISNUMBER(SEARCH("D??10",$B605)),$E$1857*$B1821/(1+'11'!$E$12)*'935'!$M588,0)</f>
        <v>0</v>
      </c>
      <c r="C3061" s="10"/>
    </row>
    <row r="3062" spans="1:3">
      <c r="A3062" s="21">
        <v>583</v>
      </c>
      <c r="B3062" s="6">
        <f>IF(ISNUMBER(SEARCH("D??10",$B606)),$E$1857*$B1822/(1+'11'!$E$12)*'935'!$M589,0)</f>
        <v>0</v>
      </c>
      <c r="C3062" s="10"/>
    </row>
    <row r="3063" spans="1:3">
      <c r="A3063" s="21">
        <v>584</v>
      </c>
      <c r="B3063" s="6">
        <f>IF(ISNUMBER(SEARCH("D??10",$B607)),$E$1857*$B1823/(1+'11'!$E$12)*'935'!$M590,0)</f>
        <v>0</v>
      </c>
      <c r="C3063" s="10"/>
    </row>
    <row r="3064" spans="1:3">
      <c r="A3064" s="21">
        <v>585</v>
      </c>
      <c r="B3064" s="6">
        <f>IF(ISNUMBER(SEARCH("D??10",$B608)),$E$1857*$B1824/(1+'11'!$E$12)*'935'!$M591,0)</f>
        <v>0</v>
      </c>
      <c r="C3064" s="10"/>
    </row>
    <row r="3065" spans="1:3">
      <c r="A3065" s="21">
        <v>586</v>
      </c>
      <c r="B3065" s="6">
        <f>IF(ISNUMBER(SEARCH("D??10",$B609)),$E$1857*$B1825/(1+'11'!$E$12)*'935'!$M592,0)</f>
        <v>0</v>
      </c>
      <c r="C3065" s="10"/>
    </row>
    <row r="3066" spans="1:3">
      <c r="A3066" s="21">
        <v>587</v>
      </c>
      <c r="B3066" s="6">
        <f>IF(ISNUMBER(SEARCH("D??10",$B610)),$E$1857*$B1826/(1+'11'!$E$12)*'935'!$M593,0)</f>
        <v>0</v>
      </c>
      <c r="C3066" s="10"/>
    </row>
    <row r="3067" spans="1:3">
      <c r="A3067" s="21">
        <v>588</v>
      </c>
      <c r="B3067" s="6">
        <f>IF(ISNUMBER(SEARCH("D??10",$B611)),$E$1857*$B1827/(1+'11'!$E$12)*'935'!$M594,0)</f>
        <v>0</v>
      </c>
      <c r="C3067" s="10"/>
    </row>
    <row r="3068" spans="1:3">
      <c r="A3068" s="21">
        <v>589</v>
      </c>
      <c r="B3068" s="6">
        <f>IF(ISNUMBER(SEARCH("D??10",$B612)),$E$1857*$B1828/(1+'11'!$E$12)*'935'!$M595,0)</f>
        <v>0</v>
      </c>
      <c r="C3068" s="10"/>
    </row>
    <row r="3069" spans="1:3">
      <c r="A3069" s="21">
        <v>590</v>
      </c>
      <c r="B3069" s="6">
        <f>IF(ISNUMBER(SEARCH("D??10",$B613)),$E$1857*$B1829/(1+'11'!$E$12)*'935'!$M596,0)</f>
        <v>0</v>
      </c>
      <c r="C3069" s="10"/>
    </row>
    <row r="3070" spans="1:3">
      <c r="A3070" s="21">
        <v>591</v>
      </c>
      <c r="B3070" s="6">
        <f>IF(ISNUMBER(SEARCH("D??10",$B614)),$E$1857*$B1830/(1+'11'!$E$12)*'935'!$M597,0)</f>
        <v>0</v>
      </c>
      <c r="C3070" s="10"/>
    </row>
    <row r="3071" spans="1:3">
      <c r="A3071" s="21">
        <v>592</v>
      </c>
      <c r="B3071" s="6">
        <f>IF(ISNUMBER(SEARCH("D??10",$B615)),$E$1857*$B1831/(1+'11'!$E$12)*'935'!$M598,0)</f>
        <v>0</v>
      </c>
      <c r="C3071" s="10"/>
    </row>
    <row r="3072" spans="1:3">
      <c r="A3072" s="21">
        <v>593</v>
      </c>
      <c r="B3072" s="6">
        <f>IF(ISNUMBER(SEARCH("D??10",$B616)),$E$1857*$B1832/(1+'11'!$E$12)*'935'!$M599,0)</f>
        <v>0</v>
      </c>
      <c r="C3072" s="10"/>
    </row>
    <row r="3073" spans="1:3">
      <c r="A3073" s="21">
        <v>594</v>
      </c>
      <c r="B3073" s="6">
        <f>IF(ISNUMBER(SEARCH("D??10",$B617)),$E$1857*$B1833/(1+'11'!$E$12)*'935'!$M600,0)</f>
        <v>0</v>
      </c>
      <c r="C3073" s="10"/>
    </row>
    <row r="3074" spans="1:3">
      <c r="A3074" s="21">
        <v>595</v>
      </c>
      <c r="B3074" s="6">
        <f>IF(ISNUMBER(SEARCH("D??10",$B618)),$E$1857*$B1834/(1+'11'!$E$12)*'935'!$M601,0)</f>
        <v>0</v>
      </c>
      <c r="C3074" s="10"/>
    </row>
    <row r="3075" spans="1:3">
      <c r="A3075" s="21">
        <v>596</v>
      </c>
      <c r="B3075" s="6">
        <f>IF(ISNUMBER(SEARCH("D??10",$B619)),$E$1857*$B1835/(1+'11'!$E$12)*'935'!$M602,0)</f>
        <v>0</v>
      </c>
      <c r="C3075" s="10"/>
    </row>
    <row r="3076" spans="1:3">
      <c r="A3076" s="21">
        <v>597</v>
      </c>
      <c r="B3076" s="6">
        <f>IF(ISNUMBER(SEARCH("D??10",$B620)),$E$1857*$B1836/(1+'11'!$E$12)*'935'!$M603,0)</f>
        <v>0</v>
      </c>
      <c r="C3076" s="10"/>
    </row>
    <row r="3077" spans="1:3">
      <c r="A3077" s="21">
        <v>598</v>
      </c>
      <c r="B3077" s="6">
        <f>IF(ISNUMBER(SEARCH("D??10",$B621)),$E$1857*$B1837/(1+'11'!$E$12)*'935'!$M604,0)</f>
        <v>0</v>
      </c>
      <c r="C3077" s="10"/>
    </row>
    <row r="3078" spans="1:3">
      <c r="A3078" s="21">
        <v>599</v>
      </c>
      <c r="B3078" s="6">
        <f>IF(ISNUMBER(SEARCH("D??10",$B622)),$E$1857*$B1838/(1+'11'!$E$12)*'935'!$M605,0)</f>
        <v>0</v>
      </c>
      <c r="C3078" s="10"/>
    </row>
    <row r="3079" spans="1:3">
      <c r="A3079" s="21">
        <v>600</v>
      </c>
      <c r="B3079" s="6">
        <f>IF(ISNUMBER(SEARCH("D??10",$B623)),$E$1857*$B1839/(1+'11'!$E$12)*'935'!$M606,0)</f>
        <v>0</v>
      </c>
      <c r="C3079" s="10"/>
    </row>
    <row r="3081" spans="1:3" ht="21" customHeight="1">
      <c r="A3081" s="1" t="s">
        <v>295</v>
      </c>
    </row>
    <row r="3082" spans="1:3">
      <c r="A3082" s="2" t="s">
        <v>255</v>
      </c>
    </row>
    <row r="3083" spans="1:3">
      <c r="A3083" s="12" t="s">
        <v>287</v>
      </c>
    </row>
    <row r="3084" spans="1:3">
      <c r="A3084" s="12" t="s">
        <v>288</v>
      </c>
    </row>
    <row r="3085" spans="1:3">
      <c r="A3085" s="12" t="s">
        <v>289</v>
      </c>
    </row>
    <row r="3086" spans="1:3">
      <c r="A3086" s="12" t="s">
        <v>290</v>
      </c>
    </row>
    <row r="3087" spans="1:3">
      <c r="A3087" s="12" t="s">
        <v>291</v>
      </c>
    </row>
    <row r="3088" spans="1:3">
      <c r="A3088" s="2" t="s">
        <v>296</v>
      </c>
    </row>
    <row r="3090" spans="1:3">
      <c r="B3090" s="3" t="s">
        <v>9</v>
      </c>
    </row>
    <row r="3091" spans="1:3">
      <c r="A3091" s="21">
        <v>1</v>
      </c>
      <c r="B3091" s="6">
        <f>IF(ISNUMBER(SEARCH("D?100",$B24)),$D$1857*$B1240/(1+'11'!$D$12)*'935'!$L7,0)</f>
        <v>0</v>
      </c>
      <c r="C3091" s="10"/>
    </row>
    <row r="3092" spans="1:3">
      <c r="A3092" s="21">
        <v>2</v>
      </c>
      <c r="B3092" s="6">
        <f>IF(ISNUMBER(SEARCH("D?100",$B25)),$D$1857*$B1241/(1+'11'!$D$12)*'935'!$L8,0)</f>
        <v>0</v>
      </c>
      <c r="C3092" s="10"/>
    </row>
    <row r="3093" spans="1:3">
      <c r="A3093" s="21">
        <v>3</v>
      </c>
      <c r="B3093" s="6">
        <f>IF(ISNUMBER(SEARCH("D?100",$B26)),$D$1857*$B1242/(1+'11'!$D$12)*'935'!$L9,0)</f>
        <v>0</v>
      </c>
      <c r="C3093" s="10"/>
    </row>
    <row r="3094" spans="1:3">
      <c r="A3094" s="21">
        <v>4</v>
      </c>
      <c r="B3094" s="6">
        <f>IF(ISNUMBER(SEARCH("D?100",$B27)),$D$1857*$B1243/(1+'11'!$D$12)*'935'!$L10,0)</f>
        <v>0</v>
      </c>
      <c r="C3094" s="10"/>
    </row>
    <row r="3095" spans="1:3">
      <c r="A3095" s="21">
        <v>5</v>
      </c>
      <c r="B3095" s="6">
        <f>IF(ISNUMBER(SEARCH("D?100",$B28)),$D$1857*$B1244/(1+'11'!$D$12)*'935'!$L11,0)</f>
        <v>0</v>
      </c>
      <c r="C3095" s="10"/>
    </row>
    <row r="3096" spans="1:3">
      <c r="A3096" s="21">
        <v>6</v>
      </c>
      <c r="B3096" s="6">
        <f>IF(ISNUMBER(SEARCH("D?100",$B29)),$D$1857*$B1245/(1+'11'!$D$12)*'935'!$L12,0)</f>
        <v>0</v>
      </c>
      <c r="C3096" s="10"/>
    </row>
    <row r="3097" spans="1:3">
      <c r="A3097" s="21">
        <v>7</v>
      </c>
      <c r="B3097" s="6">
        <f>IF(ISNUMBER(SEARCH("D?100",$B30)),$D$1857*$B1246/(1+'11'!$D$12)*'935'!$L13,0)</f>
        <v>0</v>
      </c>
      <c r="C3097" s="10"/>
    </row>
    <row r="3098" spans="1:3">
      <c r="A3098" s="21">
        <v>8</v>
      </c>
      <c r="B3098" s="6">
        <f>IF(ISNUMBER(SEARCH("D?100",$B31)),$D$1857*$B1247/(1+'11'!$D$12)*'935'!$L14,0)</f>
        <v>0</v>
      </c>
      <c r="C3098" s="10"/>
    </row>
    <row r="3099" spans="1:3">
      <c r="A3099" s="21">
        <v>9</v>
      </c>
      <c r="B3099" s="6">
        <f>IF(ISNUMBER(SEARCH("D?100",$B32)),$D$1857*$B1248/(1+'11'!$D$12)*'935'!$L15,0)</f>
        <v>0</v>
      </c>
      <c r="C3099" s="10"/>
    </row>
    <row r="3100" spans="1:3">
      <c r="A3100" s="21">
        <v>10</v>
      </c>
      <c r="B3100" s="6">
        <f>IF(ISNUMBER(SEARCH("D?100",$B33)),$D$1857*$B1249/(1+'11'!$D$12)*'935'!$L16,0)</f>
        <v>0</v>
      </c>
      <c r="C3100" s="10"/>
    </row>
    <row r="3101" spans="1:3">
      <c r="A3101" s="21">
        <v>11</v>
      </c>
      <c r="B3101" s="6">
        <f>IF(ISNUMBER(SEARCH("D?100",$B34)),$D$1857*$B1250/(1+'11'!$D$12)*'935'!$L17,0)</f>
        <v>0</v>
      </c>
      <c r="C3101" s="10"/>
    </row>
    <row r="3102" spans="1:3">
      <c r="A3102" s="21">
        <v>12</v>
      </c>
      <c r="B3102" s="6">
        <f>IF(ISNUMBER(SEARCH("D?100",$B35)),$D$1857*$B1251/(1+'11'!$D$12)*'935'!$L18,0)</f>
        <v>0</v>
      </c>
      <c r="C3102" s="10"/>
    </row>
    <row r="3103" spans="1:3">
      <c r="A3103" s="21">
        <v>13</v>
      </c>
      <c r="B3103" s="6">
        <f>IF(ISNUMBER(SEARCH("D?100",$B36)),$D$1857*$B1252/(1+'11'!$D$12)*'935'!$L19,0)</f>
        <v>0</v>
      </c>
      <c r="C3103" s="10"/>
    </row>
    <row r="3104" spans="1:3">
      <c r="A3104" s="21">
        <v>14</v>
      </c>
      <c r="B3104" s="6">
        <f>IF(ISNUMBER(SEARCH("D?100",$B37)),$D$1857*$B1253/(1+'11'!$D$12)*'935'!$L20,0)</f>
        <v>0</v>
      </c>
      <c r="C3104" s="10"/>
    </row>
    <row r="3105" spans="1:3">
      <c r="A3105" s="21">
        <v>15</v>
      </c>
      <c r="B3105" s="6">
        <f>IF(ISNUMBER(SEARCH("D?100",$B38)),$D$1857*$B1254/(1+'11'!$D$12)*'935'!$L21,0)</f>
        <v>0</v>
      </c>
      <c r="C3105" s="10"/>
    </row>
    <row r="3106" spans="1:3">
      <c r="A3106" s="21">
        <v>16</v>
      </c>
      <c r="B3106" s="6">
        <f>IF(ISNUMBER(SEARCH("D?100",$B39)),$D$1857*$B1255/(1+'11'!$D$12)*'935'!$L22,0)</f>
        <v>0</v>
      </c>
      <c r="C3106" s="10"/>
    </row>
    <row r="3107" spans="1:3">
      <c r="A3107" s="21">
        <v>17</v>
      </c>
      <c r="B3107" s="6">
        <f>IF(ISNUMBER(SEARCH("D?100",$B40)),$D$1857*$B1256/(1+'11'!$D$12)*'935'!$L23,0)</f>
        <v>0</v>
      </c>
      <c r="C3107" s="10"/>
    </row>
    <row r="3108" spans="1:3">
      <c r="A3108" s="21">
        <v>18</v>
      </c>
      <c r="B3108" s="6">
        <f>IF(ISNUMBER(SEARCH("D?100",$B41)),$D$1857*$B1257/(1+'11'!$D$12)*'935'!$L24,0)</f>
        <v>0</v>
      </c>
      <c r="C3108" s="10"/>
    </row>
    <row r="3109" spans="1:3">
      <c r="A3109" s="21">
        <v>19</v>
      </c>
      <c r="B3109" s="6">
        <f>IF(ISNUMBER(SEARCH("D?100",$B42)),$D$1857*$B1258/(1+'11'!$D$12)*'935'!$L25,0)</f>
        <v>0</v>
      </c>
      <c r="C3109" s="10"/>
    </row>
    <row r="3110" spans="1:3">
      <c r="A3110" s="21">
        <v>20</v>
      </c>
      <c r="B3110" s="6">
        <f>IF(ISNUMBER(SEARCH("D?100",$B43)),$D$1857*$B1259/(1+'11'!$D$12)*'935'!$L26,0)</f>
        <v>0</v>
      </c>
      <c r="C3110" s="10"/>
    </row>
    <row r="3111" spans="1:3">
      <c r="A3111" s="21">
        <v>21</v>
      </c>
      <c r="B3111" s="6">
        <f>IF(ISNUMBER(SEARCH("D?100",$B44)),$D$1857*$B1260/(1+'11'!$D$12)*'935'!$L27,0)</f>
        <v>0</v>
      </c>
      <c r="C3111" s="10"/>
    </row>
    <row r="3112" spans="1:3">
      <c r="A3112" s="21">
        <v>22</v>
      </c>
      <c r="B3112" s="6">
        <f>IF(ISNUMBER(SEARCH("D?100",$B45)),$D$1857*$B1261/(1+'11'!$D$12)*'935'!$L28,0)</f>
        <v>0</v>
      </c>
      <c r="C3112" s="10"/>
    </row>
    <row r="3113" spans="1:3">
      <c r="A3113" s="21">
        <v>23</v>
      </c>
      <c r="B3113" s="6">
        <f>IF(ISNUMBER(SEARCH("D?100",$B46)),$D$1857*$B1262/(1+'11'!$D$12)*'935'!$L29,0)</f>
        <v>0</v>
      </c>
      <c r="C3113" s="10"/>
    </row>
    <row r="3114" spans="1:3">
      <c r="A3114" s="21">
        <v>24</v>
      </c>
      <c r="B3114" s="6">
        <f>IF(ISNUMBER(SEARCH("D?100",$B47)),$D$1857*$B1263/(1+'11'!$D$12)*'935'!$L30,0)</f>
        <v>0</v>
      </c>
      <c r="C3114" s="10"/>
    </row>
    <row r="3115" spans="1:3">
      <c r="A3115" s="21">
        <v>25</v>
      </c>
      <c r="B3115" s="6">
        <f>IF(ISNUMBER(SEARCH("D?100",$B48)),$D$1857*$B1264/(1+'11'!$D$12)*'935'!$L31,0)</f>
        <v>0</v>
      </c>
      <c r="C3115" s="10"/>
    </row>
    <row r="3116" spans="1:3">
      <c r="A3116" s="21">
        <v>26</v>
      </c>
      <c r="B3116" s="6">
        <f>IF(ISNUMBER(SEARCH("D?100",$B49)),$D$1857*$B1265/(1+'11'!$D$12)*'935'!$L32,0)</f>
        <v>0</v>
      </c>
      <c r="C3116" s="10"/>
    </row>
    <row r="3117" spans="1:3">
      <c r="A3117" s="21">
        <v>27</v>
      </c>
      <c r="B3117" s="6">
        <f>IF(ISNUMBER(SEARCH("D?100",$B50)),$D$1857*$B1266/(1+'11'!$D$12)*'935'!$L33,0)</f>
        <v>0</v>
      </c>
      <c r="C3117" s="10"/>
    </row>
    <row r="3118" spans="1:3">
      <c r="A3118" s="21">
        <v>28</v>
      </c>
      <c r="B3118" s="6">
        <f>IF(ISNUMBER(SEARCH("D?100",$B51)),$D$1857*$B1267/(1+'11'!$D$12)*'935'!$L34,0)</f>
        <v>0</v>
      </c>
      <c r="C3118" s="10"/>
    </row>
    <row r="3119" spans="1:3">
      <c r="A3119" s="21">
        <v>29</v>
      </c>
      <c r="B3119" s="6">
        <f>IF(ISNUMBER(SEARCH("D?100",$B52)),$D$1857*$B1268/(1+'11'!$D$12)*'935'!$L35,0)</f>
        <v>0</v>
      </c>
      <c r="C3119" s="10"/>
    </row>
    <row r="3120" spans="1:3">
      <c r="A3120" s="21">
        <v>30</v>
      </c>
      <c r="B3120" s="6">
        <f>IF(ISNUMBER(SEARCH("D?100",$B53)),$D$1857*$B1269/(1+'11'!$D$12)*'935'!$L36,0)</f>
        <v>0</v>
      </c>
      <c r="C3120" s="10"/>
    </row>
    <row r="3121" spans="1:3">
      <c r="A3121" s="21">
        <v>31</v>
      </c>
      <c r="B3121" s="6">
        <f>IF(ISNUMBER(SEARCH("D?100",$B54)),$D$1857*$B1270/(1+'11'!$D$12)*'935'!$L37,0)</f>
        <v>0</v>
      </c>
      <c r="C3121" s="10"/>
    </row>
    <row r="3122" spans="1:3">
      <c r="A3122" s="21">
        <v>32</v>
      </c>
      <c r="B3122" s="6">
        <f>IF(ISNUMBER(SEARCH("D?100",$B55)),$D$1857*$B1271/(1+'11'!$D$12)*'935'!$L38,0)</f>
        <v>0</v>
      </c>
      <c r="C3122" s="10"/>
    </row>
    <row r="3123" spans="1:3">
      <c r="A3123" s="21">
        <v>33</v>
      </c>
      <c r="B3123" s="6">
        <f>IF(ISNUMBER(SEARCH("D?100",$B56)),$D$1857*$B1272/(1+'11'!$D$12)*'935'!$L39,0)</f>
        <v>0</v>
      </c>
      <c r="C3123" s="10"/>
    </row>
    <row r="3124" spans="1:3">
      <c r="A3124" s="21">
        <v>34</v>
      </c>
      <c r="B3124" s="6">
        <f>IF(ISNUMBER(SEARCH("D?100",$B57)),$D$1857*$B1273/(1+'11'!$D$12)*'935'!$L40,0)</f>
        <v>0</v>
      </c>
      <c r="C3124" s="10"/>
    </row>
    <row r="3125" spans="1:3">
      <c r="A3125" s="21">
        <v>35</v>
      </c>
      <c r="B3125" s="6">
        <f>IF(ISNUMBER(SEARCH("D?100",$B58)),$D$1857*$B1274/(1+'11'!$D$12)*'935'!$L41,0)</f>
        <v>0</v>
      </c>
      <c r="C3125" s="10"/>
    </row>
    <row r="3126" spans="1:3">
      <c r="A3126" s="21">
        <v>36</v>
      </c>
      <c r="B3126" s="6">
        <f>IF(ISNUMBER(SEARCH("D?100",$B59)),$D$1857*$B1275/(1+'11'!$D$12)*'935'!$L42,0)</f>
        <v>0</v>
      </c>
      <c r="C3126" s="10"/>
    </row>
    <row r="3127" spans="1:3">
      <c r="A3127" s="21">
        <v>37</v>
      </c>
      <c r="B3127" s="6">
        <f>IF(ISNUMBER(SEARCH("D?100",$B60)),$D$1857*$B1276/(1+'11'!$D$12)*'935'!$L43,0)</f>
        <v>0</v>
      </c>
      <c r="C3127" s="10"/>
    </row>
    <row r="3128" spans="1:3">
      <c r="A3128" s="21">
        <v>38</v>
      </c>
      <c r="B3128" s="6">
        <f>IF(ISNUMBER(SEARCH("D?100",$B61)),$D$1857*$B1277/(1+'11'!$D$12)*'935'!$L44,0)</f>
        <v>0</v>
      </c>
      <c r="C3128" s="10"/>
    </row>
    <row r="3129" spans="1:3">
      <c r="A3129" s="21">
        <v>39</v>
      </c>
      <c r="B3129" s="6">
        <f>IF(ISNUMBER(SEARCH("D?100",$B62)),$D$1857*$B1278/(1+'11'!$D$12)*'935'!$L45,0)</f>
        <v>0</v>
      </c>
      <c r="C3129" s="10"/>
    </row>
    <row r="3130" spans="1:3">
      <c r="A3130" s="21">
        <v>40</v>
      </c>
      <c r="B3130" s="6">
        <f>IF(ISNUMBER(SEARCH("D?100",$B63)),$D$1857*$B1279/(1+'11'!$D$12)*'935'!$L46,0)</f>
        <v>0</v>
      </c>
      <c r="C3130" s="10"/>
    </row>
    <row r="3131" spans="1:3">
      <c r="A3131" s="21">
        <v>41</v>
      </c>
      <c r="B3131" s="6">
        <f>IF(ISNUMBER(SEARCH("D?100",$B64)),$D$1857*$B1280/(1+'11'!$D$12)*'935'!$L47,0)</f>
        <v>0</v>
      </c>
      <c r="C3131" s="10"/>
    </row>
    <row r="3132" spans="1:3">
      <c r="A3132" s="21">
        <v>42</v>
      </c>
      <c r="B3132" s="6">
        <f>IF(ISNUMBER(SEARCH("D?100",$B65)),$D$1857*$B1281/(1+'11'!$D$12)*'935'!$L48,0)</f>
        <v>0</v>
      </c>
      <c r="C3132" s="10"/>
    </row>
    <row r="3133" spans="1:3">
      <c r="A3133" s="21">
        <v>43</v>
      </c>
      <c r="B3133" s="6">
        <f>IF(ISNUMBER(SEARCH("D?100",$B66)),$D$1857*$B1282/(1+'11'!$D$12)*'935'!$L49,0)</f>
        <v>0</v>
      </c>
      <c r="C3133" s="10"/>
    </row>
    <row r="3134" spans="1:3">
      <c r="A3134" s="21">
        <v>44</v>
      </c>
      <c r="B3134" s="6">
        <f>IF(ISNUMBER(SEARCH("D?100",$B67)),$D$1857*$B1283/(1+'11'!$D$12)*'935'!$L50,0)</f>
        <v>0</v>
      </c>
      <c r="C3134" s="10"/>
    </row>
    <row r="3135" spans="1:3">
      <c r="A3135" s="21">
        <v>45</v>
      </c>
      <c r="B3135" s="6">
        <f>IF(ISNUMBER(SEARCH("D?100",$B68)),$D$1857*$B1284/(1+'11'!$D$12)*'935'!$L51,0)</f>
        <v>0</v>
      </c>
      <c r="C3135" s="10"/>
    </row>
    <row r="3136" spans="1:3">
      <c r="A3136" s="21">
        <v>46</v>
      </c>
      <c r="B3136" s="6">
        <f>IF(ISNUMBER(SEARCH("D?100",$B69)),$D$1857*$B1285/(1+'11'!$D$12)*'935'!$L52,0)</f>
        <v>0</v>
      </c>
      <c r="C3136" s="10"/>
    </row>
    <row r="3137" spans="1:3">
      <c r="A3137" s="21">
        <v>47</v>
      </c>
      <c r="B3137" s="6">
        <f>IF(ISNUMBER(SEARCH("D?100",$B70)),$D$1857*$B1286/(1+'11'!$D$12)*'935'!$L53,0)</f>
        <v>0</v>
      </c>
      <c r="C3137" s="10"/>
    </row>
    <row r="3138" spans="1:3">
      <c r="A3138" s="21">
        <v>48</v>
      </c>
      <c r="B3138" s="6">
        <f>IF(ISNUMBER(SEARCH("D?100",$B71)),$D$1857*$B1287/(1+'11'!$D$12)*'935'!$L54,0)</f>
        <v>0</v>
      </c>
      <c r="C3138" s="10"/>
    </row>
    <row r="3139" spans="1:3">
      <c r="A3139" s="21">
        <v>49</v>
      </c>
      <c r="B3139" s="6">
        <f>IF(ISNUMBER(SEARCH("D?100",$B72)),$D$1857*$B1288/(1+'11'!$D$12)*'935'!$L55,0)</f>
        <v>0</v>
      </c>
      <c r="C3139" s="10"/>
    </row>
    <row r="3140" spans="1:3">
      <c r="A3140" s="21">
        <v>50</v>
      </c>
      <c r="B3140" s="6">
        <f>IF(ISNUMBER(SEARCH("D?100",$B73)),$D$1857*$B1289/(1+'11'!$D$12)*'935'!$L56,0)</f>
        <v>0</v>
      </c>
      <c r="C3140" s="10"/>
    </row>
    <row r="3141" spans="1:3">
      <c r="A3141" s="21">
        <v>51</v>
      </c>
      <c r="B3141" s="6">
        <f>IF(ISNUMBER(SEARCH("D?100",$B74)),$D$1857*$B1290/(1+'11'!$D$12)*'935'!$L57,0)</f>
        <v>0</v>
      </c>
      <c r="C3141" s="10"/>
    </row>
    <row r="3142" spans="1:3">
      <c r="A3142" s="21">
        <v>52</v>
      </c>
      <c r="B3142" s="6">
        <f>IF(ISNUMBER(SEARCH("D?100",$B75)),$D$1857*$B1291/(1+'11'!$D$12)*'935'!$L58,0)</f>
        <v>0</v>
      </c>
      <c r="C3142" s="10"/>
    </row>
    <row r="3143" spans="1:3">
      <c r="A3143" s="21">
        <v>53</v>
      </c>
      <c r="B3143" s="6">
        <f>IF(ISNUMBER(SEARCH("D?100",$B76)),$D$1857*$B1292/(1+'11'!$D$12)*'935'!$L59,0)</f>
        <v>0</v>
      </c>
      <c r="C3143" s="10"/>
    </row>
    <row r="3144" spans="1:3">
      <c r="A3144" s="21">
        <v>54</v>
      </c>
      <c r="B3144" s="6">
        <f>IF(ISNUMBER(SEARCH("D?100",$B77)),$D$1857*$B1293/(1+'11'!$D$12)*'935'!$L60,0)</f>
        <v>0</v>
      </c>
      <c r="C3144" s="10"/>
    </row>
    <row r="3145" spans="1:3">
      <c r="A3145" s="21">
        <v>55</v>
      </c>
      <c r="B3145" s="6">
        <f>IF(ISNUMBER(SEARCH("D?100",$B78)),$D$1857*$B1294/(1+'11'!$D$12)*'935'!$L61,0)</f>
        <v>0</v>
      </c>
      <c r="C3145" s="10"/>
    </row>
    <row r="3146" spans="1:3">
      <c r="A3146" s="21">
        <v>56</v>
      </c>
      <c r="B3146" s="6">
        <f>IF(ISNUMBER(SEARCH("D?100",$B79)),$D$1857*$B1295/(1+'11'!$D$12)*'935'!$L62,0)</f>
        <v>0</v>
      </c>
      <c r="C3146" s="10"/>
    </row>
    <row r="3147" spans="1:3">
      <c r="A3147" s="21">
        <v>57</v>
      </c>
      <c r="B3147" s="6">
        <f>IF(ISNUMBER(SEARCH("D?100",$B80)),$D$1857*$B1296/(1+'11'!$D$12)*'935'!$L63,0)</f>
        <v>0</v>
      </c>
      <c r="C3147" s="10"/>
    </row>
    <row r="3148" spans="1:3">
      <c r="A3148" s="21">
        <v>58</v>
      </c>
      <c r="B3148" s="6">
        <f>IF(ISNUMBER(SEARCH("D?100",$B81)),$D$1857*$B1297/(1+'11'!$D$12)*'935'!$L64,0)</f>
        <v>0</v>
      </c>
      <c r="C3148" s="10"/>
    </row>
    <row r="3149" spans="1:3">
      <c r="A3149" s="21">
        <v>59</v>
      </c>
      <c r="B3149" s="6">
        <f>IF(ISNUMBER(SEARCH("D?100",$B82)),$D$1857*$B1298/(1+'11'!$D$12)*'935'!$L65,0)</f>
        <v>0</v>
      </c>
      <c r="C3149" s="10"/>
    </row>
    <row r="3150" spans="1:3">
      <c r="A3150" s="21">
        <v>60</v>
      </c>
      <c r="B3150" s="6">
        <f>IF(ISNUMBER(SEARCH("D?100",$B83)),$D$1857*$B1299/(1+'11'!$D$12)*'935'!$L66,0)</f>
        <v>0</v>
      </c>
      <c r="C3150" s="10"/>
    </row>
    <row r="3151" spans="1:3">
      <c r="A3151" s="21">
        <v>61</v>
      </c>
      <c r="B3151" s="6">
        <f>IF(ISNUMBER(SEARCH("D?100",$B84)),$D$1857*$B1300/(1+'11'!$D$12)*'935'!$L67,0)</f>
        <v>0</v>
      </c>
      <c r="C3151" s="10"/>
    </row>
    <row r="3152" spans="1:3">
      <c r="A3152" s="21">
        <v>62</v>
      </c>
      <c r="B3152" s="6">
        <f>IF(ISNUMBER(SEARCH("D?100",$B85)),$D$1857*$B1301/(1+'11'!$D$12)*'935'!$L68,0)</f>
        <v>0</v>
      </c>
      <c r="C3152" s="10"/>
    </row>
    <row r="3153" spans="1:3">
      <c r="A3153" s="21">
        <v>63</v>
      </c>
      <c r="B3153" s="6">
        <f>IF(ISNUMBER(SEARCH("D?100",$B86)),$D$1857*$B1302/(1+'11'!$D$12)*'935'!$L69,0)</f>
        <v>0</v>
      </c>
      <c r="C3153" s="10"/>
    </row>
    <row r="3154" spans="1:3">
      <c r="A3154" s="21">
        <v>64</v>
      </c>
      <c r="B3154" s="6">
        <f>IF(ISNUMBER(SEARCH("D?100",$B87)),$D$1857*$B1303/(1+'11'!$D$12)*'935'!$L70,0)</f>
        <v>0</v>
      </c>
      <c r="C3154" s="10"/>
    </row>
    <row r="3155" spans="1:3">
      <c r="A3155" s="21">
        <v>65</v>
      </c>
      <c r="B3155" s="6">
        <f>IF(ISNUMBER(SEARCH("D?100",$B88)),$D$1857*$B1304/(1+'11'!$D$12)*'935'!$L71,0)</f>
        <v>0</v>
      </c>
      <c r="C3155" s="10"/>
    </row>
    <row r="3156" spans="1:3">
      <c r="A3156" s="21">
        <v>66</v>
      </c>
      <c r="B3156" s="6">
        <f>IF(ISNUMBER(SEARCH("D?100",$B89)),$D$1857*$B1305/(1+'11'!$D$12)*'935'!$L72,0)</f>
        <v>0</v>
      </c>
      <c r="C3156" s="10"/>
    </row>
    <row r="3157" spans="1:3">
      <c r="A3157" s="21">
        <v>67</v>
      </c>
      <c r="B3157" s="6">
        <f>IF(ISNUMBER(SEARCH("D?100",$B90)),$D$1857*$B1306/(1+'11'!$D$12)*'935'!$L73,0)</f>
        <v>0</v>
      </c>
      <c r="C3157" s="10"/>
    </row>
    <row r="3158" spans="1:3">
      <c r="A3158" s="21">
        <v>68</v>
      </c>
      <c r="B3158" s="6">
        <f>IF(ISNUMBER(SEARCH("D?100",$B91)),$D$1857*$B1307/(1+'11'!$D$12)*'935'!$L74,0)</f>
        <v>0</v>
      </c>
      <c r="C3158" s="10"/>
    </row>
    <row r="3159" spans="1:3">
      <c r="A3159" s="21">
        <v>69</v>
      </c>
      <c r="B3159" s="6">
        <f>IF(ISNUMBER(SEARCH("D?100",$B92)),$D$1857*$B1308/(1+'11'!$D$12)*'935'!$L75,0)</f>
        <v>0</v>
      </c>
      <c r="C3159" s="10"/>
    </row>
    <row r="3160" spans="1:3">
      <c r="A3160" s="21">
        <v>70</v>
      </c>
      <c r="B3160" s="6">
        <f>IF(ISNUMBER(SEARCH("D?100",$B93)),$D$1857*$B1309/(1+'11'!$D$12)*'935'!$L76,0)</f>
        <v>0</v>
      </c>
      <c r="C3160" s="10"/>
    </row>
    <row r="3161" spans="1:3">
      <c r="A3161" s="21">
        <v>71</v>
      </c>
      <c r="B3161" s="6">
        <f>IF(ISNUMBER(SEARCH("D?100",$B94)),$D$1857*$B1310/(1+'11'!$D$12)*'935'!$L77,0)</f>
        <v>0</v>
      </c>
      <c r="C3161" s="10"/>
    </row>
    <row r="3162" spans="1:3">
      <c r="A3162" s="21">
        <v>72</v>
      </c>
      <c r="B3162" s="6">
        <f>IF(ISNUMBER(SEARCH("D?100",$B95)),$D$1857*$B1311/(1+'11'!$D$12)*'935'!$L78,0)</f>
        <v>0</v>
      </c>
      <c r="C3162" s="10"/>
    </row>
    <row r="3163" spans="1:3">
      <c r="A3163" s="21">
        <v>73</v>
      </c>
      <c r="B3163" s="6">
        <f>IF(ISNUMBER(SEARCH("D?100",$B96)),$D$1857*$B1312/(1+'11'!$D$12)*'935'!$L79,0)</f>
        <v>0</v>
      </c>
      <c r="C3163" s="10"/>
    </row>
    <row r="3164" spans="1:3">
      <c r="A3164" s="21">
        <v>74</v>
      </c>
      <c r="B3164" s="6">
        <f>IF(ISNUMBER(SEARCH("D?100",$B97)),$D$1857*$B1313/(1+'11'!$D$12)*'935'!$L80,0)</f>
        <v>0</v>
      </c>
      <c r="C3164" s="10"/>
    </row>
    <row r="3165" spans="1:3">
      <c r="A3165" s="21">
        <v>75</v>
      </c>
      <c r="B3165" s="6">
        <f>IF(ISNUMBER(SEARCH("D?100",$B98)),$D$1857*$B1314/(1+'11'!$D$12)*'935'!$L81,0)</f>
        <v>0</v>
      </c>
      <c r="C3165" s="10"/>
    </row>
    <row r="3166" spans="1:3">
      <c r="A3166" s="21">
        <v>76</v>
      </c>
      <c r="B3166" s="6">
        <f>IF(ISNUMBER(SEARCH("D?100",$B99)),$D$1857*$B1315/(1+'11'!$D$12)*'935'!$L82,0)</f>
        <v>0</v>
      </c>
      <c r="C3166" s="10"/>
    </row>
    <row r="3167" spans="1:3">
      <c r="A3167" s="21">
        <v>77</v>
      </c>
      <c r="B3167" s="6">
        <f>IF(ISNUMBER(SEARCH("D?100",$B100)),$D$1857*$B1316/(1+'11'!$D$12)*'935'!$L83,0)</f>
        <v>0</v>
      </c>
      <c r="C3167" s="10"/>
    </row>
    <row r="3168" spans="1:3">
      <c r="A3168" s="21">
        <v>78</v>
      </c>
      <c r="B3168" s="6">
        <f>IF(ISNUMBER(SEARCH("D?100",$B101)),$D$1857*$B1317/(1+'11'!$D$12)*'935'!$L84,0)</f>
        <v>0</v>
      </c>
      <c r="C3168" s="10"/>
    </row>
    <row r="3169" spans="1:3">
      <c r="A3169" s="21">
        <v>79</v>
      </c>
      <c r="B3169" s="6">
        <f>IF(ISNUMBER(SEARCH("D?100",$B102)),$D$1857*$B1318/(1+'11'!$D$12)*'935'!$L85,0)</f>
        <v>0</v>
      </c>
      <c r="C3169" s="10"/>
    </row>
    <row r="3170" spans="1:3">
      <c r="A3170" s="21">
        <v>80</v>
      </c>
      <c r="B3170" s="6">
        <f>IF(ISNUMBER(SEARCH("D?100",$B103)),$D$1857*$B1319/(1+'11'!$D$12)*'935'!$L86,0)</f>
        <v>0</v>
      </c>
      <c r="C3170" s="10"/>
    </row>
    <row r="3171" spans="1:3">
      <c r="A3171" s="21">
        <v>81</v>
      </c>
      <c r="B3171" s="6">
        <f>IF(ISNUMBER(SEARCH("D?100",$B104)),$D$1857*$B1320/(1+'11'!$D$12)*'935'!$L87,0)</f>
        <v>0</v>
      </c>
      <c r="C3171" s="10"/>
    </row>
    <row r="3172" spans="1:3">
      <c r="A3172" s="21">
        <v>82</v>
      </c>
      <c r="B3172" s="6">
        <f>IF(ISNUMBER(SEARCH("D?100",$B105)),$D$1857*$B1321/(1+'11'!$D$12)*'935'!$L88,0)</f>
        <v>0</v>
      </c>
      <c r="C3172" s="10"/>
    </row>
    <row r="3173" spans="1:3">
      <c r="A3173" s="21">
        <v>83</v>
      </c>
      <c r="B3173" s="6">
        <f>IF(ISNUMBER(SEARCH("D?100",$B106)),$D$1857*$B1322/(1+'11'!$D$12)*'935'!$L89,0)</f>
        <v>0</v>
      </c>
      <c r="C3173" s="10"/>
    </row>
    <row r="3174" spans="1:3">
      <c r="A3174" s="21">
        <v>84</v>
      </c>
      <c r="B3174" s="6">
        <f>IF(ISNUMBER(SEARCH("D?100",$B107)),$D$1857*$B1323/(1+'11'!$D$12)*'935'!$L90,0)</f>
        <v>0</v>
      </c>
      <c r="C3174" s="10"/>
    </row>
    <row r="3175" spans="1:3">
      <c r="A3175" s="21">
        <v>85</v>
      </c>
      <c r="B3175" s="6">
        <f>IF(ISNUMBER(SEARCH("D?100",$B108)),$D$1857*$B1324/(1+'11'!$D$12)*'935'!$L91,0)</f>
        <v>0</v>
      </c>
      <c r="C3175" s="10"/>
    </row>
    <row r="3176" spans="1:3">
      <c r="A3176" s="21">
        <v>86</v>
      </c>
      <c r="B3176" s="6">
        <f>IF(ISNUMBER(SEARCH("D?100",$B109)),$D$1857*$B1325/(1+'11'!$D$12)*'935'!$L92,0)</f>
        <v>0</v>
      </c>
      <c r="C3176" s="10"/>
    </row>
    <row r="3177" spans="1:3">
      <c r="A3177" s="21">
        <v>87</v>
      </c>
      <c r="B3177" s="6">
        <f>IF(ISNUMBER(SEARCH("D?100",$B110)),$D$1857*$B1326/(1+'11'!$D$12)*'935'!$L93,0)</f>
        <v>0</v>
      </c>
      <c r="C3177" s="10"/>
    </row>
    <row r="3178" spans="1:3">
      <c r="A3178" s="21">
        <v>88</v>
      </c>
      <c r="B3178" s="6">
        <f>IF(ISNUMBER(SEARCH("D?100",$B111)),$D$1857*$B1327/(1+'11'!$D$12)*'935'!$L94,0)</f>
        <v>0</v>
      </c>
      <c r="C3178" s="10"/>
    </row>
    <row r="3179" spans="1:3">
      <c r="A3179" s="21">
        <v>89</v>
      </c>
      <c r="B3179" s="6">
        <f>IF(ISNUMBER(SEARCH("D?100",$B112)),$D$1857*$B1328/(1+'11'!$D$12)*'935'!$L95,0)</f>
        <v>0</v>
      </c>
      <c r="C3179" s="10"/>
    </row>
    <row r="3180" spans="1:3">
      <c r="A3180" s="21">
        <v>90</v>
      </c>
      <c r="B3180" s="6">
        <f>IF(ISNUMBER(SEARCH("D?100",$B113)),$D$1857*$B1329/(1+'11'!$D$12)*'935'!$L96,0)</f>
        <v>0</v>
      </c>
      <c r="C3180" s="10"/>
    </row>
    <row r="3181" spans="1:3">
      <c r="A3181" s="21">
        <v>91</v>
      </c>
      <c r="B3181" s="6">
        <f>IF(ISNUMBER(SEARCH("D?100",$B114)),$D$1857*$B1330/(1+'11'!$D$12)*'935'!$L97,0)</f>
        <v>0</v>
      </c>
      <c r="C3181" s="10"/>
    </row>
    <row r="3182" spans="1:3">
      <c r="A3182" s="21">
        <v>92</v>
      </c>
      <c r="B3182" s="6">
        <f>IF(ISNUMBER(SEARCH("D?100",$B115)),$D$1857*$B1331/(1+'11'!$D$12)*'935'!$L98,0)</f>
        <v>0</v>
      </c>
      <c r="C3182" s="10"/>
    </row>
    <row r="3183" spans="1:3">
      <c r="A3183" s="21">
        <v>93</v>
      </c>
      <c r="B3183" s="6">
        <f>IF(ISNUMBER(SEARCH("D?100",$B116)),$D$1857*$B1332/(1+'11'!$D$12)*'935'!$L99,0)</f>
        <v>0</v>
      </c>
      <c r="C3183" s="10"/>
    </row>
    <row r="3184" spans="1:3">
      <c r="A3184" s="21">
        <v>94</v>
      </c>
      <c r="B3184" s="6">
        <f>IF(ISNUMBER(SEARCH("D?100",$B117)),$D$1857*$B1333/(1+'11'!$D$12)*'935'!$L100,0)</f>
        <v>0</v>
      </c>
      <c r="C3184" s="10"/>
    </row>
    <row r="3185" spans="1:3">
      <c r="A3185" s="21">
        <v>95</v>
      </c>
      <c r="B3185" s="6">
        <f>IF(ISNUMBER(SEARCH("D?100",$B118)),$D$1857*$B1334/(1+'11'!$D$12)*'935'!$L101,0)</f>
        <v>0</v>
      </c>
      <c r="C3185" s="10"/>
    </row>
    <row r="3186" spans="1:3">
      <c r="A3186" s="21">
        <v>96</v>
      </c>
      <c r="B3186" s="6">
        <f>IF(ISNUMBER(SEARCH("D?100",$B119)),$D$1857*$B1335/(1+'11'!$D$12)*'935'!$L102,0)</f>
        <v>0</v>
      </c>
      <c r="C3186" s="10"/>
    </row>
    <row r="3187" spans="1:3">
      <c r="A3187" s="21">
        <v>97</v>
      </c>
      <c r="B3187" s="6">
        <f>IF(ISNUMBER(SEARCH("D?100",$B120)),$D$1857*$B1336/(1+'11'!$D$12)*'935'!$L103,0)</f>
        <v>0</v>
      </c>
      <c r="C3187" s="10"/>
    </row>
    <row r="3188" spans="1:3">
      <c r="A3188" s="21">
        <v>98</v>
      </c>
      <c r="B3188" s="6">
        <f>IF(ISNUMBER(SEARCH("D?100",$B121)),$D$1857*$B1337/(1+'11'!$D$12)*'935'!$L104,0)</f>
        <v>0</v>
      </c>
      <c r="C3188" s="10"/>
    </row>
    <row r="3189" spans="1:3">
      <c r="A3189" s="21">
        <v>99</v>
      </c>
      <c r="B3189" s="6">
        <f>IF(ISNUMBER(SEARCH("D?100",$B122)),$D$1857*$B1338/(1+'11'!$D$12)*'935'!$L105,0)</f>
        <v>0</v>
      </c>
      <c r="C3189" s="10"/>
    </row>
    <row r="3190" spans="1:3">
      <c r="A3190" s="21">
        <v>100</v>
      </c>
      <c r="B3190" s="6">
        <f>IF(ISNUMBER(SEARCH("D?100",$B123)),$D$1857*$B1339/(1+'11'!$D$12)*'935'!$L106,0)</f>
        <v>0</v>
      </c>
      <c r="C3190" s="10"/>
    </row>
    <row r="3191" spans="1:3">
      <c r="A3191" s="21">
        <v>101</v>
      </c>
      <c r="B3191" s="6">
        <f>IF(ISNUMBER(SEARCH("D?100",$B124)),$D$1857*$B1340/(1+'11'!$D$12)*'935'!$L107,0)</f>
        <v>0</v>
      </c>
      <c r="C3191" s="10"/>
    </row>
    <row r="3192" spans="1:3">
      <c r="A3192" s="21">
        <v>102</v>
      </c>
      <c r="B3192" s="6">
        <f>IF(ISNUMBER(SEARCH("D?100",$B125)),$D$1857*$B1341/(1+'11'!$D$12)*'935'!$L108,0)</f>
        <v>0</v>
      </c>
      <c r="C3192" s="10"/>
    </row>
    <row r="3193" spans="1:3">
      <c r="A3193" s="21">
        <v>103</v>
      </c>
      <c r="B3193" s="6">
        <f>IF(ISNUMBER(SEARCH("D?100",$B126)),$D$1857*$B1342/(1+'11'!$D$12)*'935'!$L109,0)</f>
        <v>0</v>
      </c>
      <c r="C3193" s="10"/>
    </row>
    <row r="3194" spans="1:3">
      <c r="A3194" s="21">
        <v>104</v>
      </c>
      <c r="B3194" s="6">
        <f>IF(ISNUMBER(SEARCH("D?100",$B127)),$D$1857*$B1343/(1+'11'!$D$12)*'935'!$L110,0)</f>
        <v>0</v>
      </c>
      <c r="C3194" s="10"/>
    </row>
    <row r="3195" spans="1:3">
      <c r="A3195" s="21">
        <v>105</v>
      </c>
      <c r="B3195" s="6">
        <f>IF(ISNUMBER(SEARCH("D?100",$B128)),$D$1857*$B1344/(1+'11'!$D$12)*'935'!$L111,0)</f>
        <v>0</v>
      </c>
      <c r="C3195" s="10"/>
    </row>
    <row r="3196" spans="1:3">
      <c r="A3196" s="21">
        <v>106</v>
      </c>
      <c r="B3196" s="6">
        <f>IF(ISNUMBER(SEARCH("D?100",$B129)),$D$1857*$B1345/(1+'11'!$D$12)*'935'!$L112,0)</f>
        <v>0</v>
      </c>
      <c r="C3196" s="10"/>
    </row>
    <row r="3197" spans="1:3">
      <c r="A3197" s="21">
        <v>107</v>
      </c>
      <c r="B3197" s="6">
        <f>IF(ISNUMBER(SEARCH("D?100",$B130)),$D$1857*$B1346/(1+'11'!$D$12)*'935'!$L113,0)</f>
        <v>0</v>
      </c>
      <c r="C3197" s="10"/>
    </row>
    <row r="3198" spans="1:3">
      <c r="A3198" s="21">
        <v>108</v>
      </c>
      <c r="B3198" s="6">
        <f>IF(ISNUMBER(SEARCH("D?100",$B131)),$D$1857*$B1347/(1+'11'!$D$12)*'935'!$L114,0)</f>
        <v>0</v>
      </c>
      <c r="C3198" s="10"/>
    </row>
    <row r="3199" spans="1:3">
      <c r="A3199" s="21">
        <v>109</v>
      </c>
      <c r="B3199" s="6">
        <f>IF(ISNUMBER(SEARCH("D?100",$B132)),$D$1857*$B1348/(1+'11'!$D$12)*'935'!$L115,0)</f>
        <v>0</v>
      </c>
      <c r="C3199" s="10"/>
    </row>
    <row r="3200" spans="1:3">
      <c r="A3200" s="21">
        <v>110</v>
      </c>
      <c r="B3200" s="6">
        <f>IF(ISNUMBER(SEARCH("D?100",$B133)),$D$1857*$B1349/(1+'11'!$D$12)*'935'!$L116,0)</f>
        <v>0</v>
      </c>
      <c r="C3200" s="10"/>
    </row>
    <row r="3201" spans="1:3">
      <c r="A3201" s="21">
        <v>111</v>
      </c>
      <c r="B3201" s="6">
        <f>IF(ISNUMBER(SEARCH("D?100",$B134)),$D$1857*$B1350/(1+'11'!$D$12)*'935'!$L117,0)</f>
        <v>0</v>
      </c>
      <c r="C3201" s="10"/>
    </row>
    <row r="3202" spans="1:3">
      <c r="A3202" s="21">
        <v>112</v>
      </c>
      <c r="B3202" s="6">
        <f>IF(ISNUMBER(SEARCH("D?100",$B135)),$D$1857*$B1351/(1+'11'!$D$12)*'935'!$L118,0)</f>
        <v>0</v>
      </c>
      <c r="C3202" s="10"/>
    </row>
    <row r="3203" spans="1:3">
      <c r="A3203" s="21">
        <v>113</v>
      </c>
      <c r="B3203" s="6">
        <f>IF(ISNUMBER(SEARCH("D?100",$B136)),$D$1857*$B1352/(1+'11'!$D$12)*'935'!$L119,0)</f>
        <v>0</v>
      </c>
      <c r="C3203" s="10"/>
    </row>
    <row r="3204" spans="1:3">
      <c r="A3204" s="21">
        <v>114</v>
      </c>
      <c r="B3204" s="6">
        <f>IF(ISNUMBER(SEARCH("D?100",$B137)),$D$1857*$B1353/(1+'11'!$D$12)*'935'!$L120,0)</f>
        <v>0</v>
      </c>
      <c r="C3204" s="10"/>
    </row>
    <row r="3205" spans="1:3">
      <c r="A3205" s="21">
        <v>115</v>
      </c>
      <c r="B3205" s="6">
        <f>IF(ISNUMBER(SEARCH("D?100",$B138)),$D$1857*$B1354/(1+'11'!$D$12)*'935'!$L121,0)</f>
        <v>0</v>
      </c>
      <c r="C3205" s="10"/>
    </row>
    <row r="3206" spans="1:3">
      <c r="A3206" s="21">
        <v>116</v>
      </c>
      <c r="B3206" s="6">
        <f>IF(ISNUMBER(SEARCH("D?100",$B139)),$D$1857*$B1355/(1+'11'!$D$12)*'935'!$L122,0)</f>
        <v>0</v>
      </c>
      <c r="C3206" s="10"/>
    </row>
    <row r="3207" spans="1:3">
      <c r="A3207" s="21">
        <v>117</v>
      </c>
      <c r="B3207" s="6">
        <f>IF(ISNUMBER(SEARCH("D?100",$B140)),$D$1857*$B1356/(1+'11'!$D$12)*'935'!$L123,0)</f>
        <v>0</v>
      </c>
      <c r="C3207" s="10"/>
    </row>
    <row r="3208" spans="1:3">
      <c r="A3208" s="21">
        <v>118</v>
      </c>
      <c r="B3208" s="6">
        <f>IF(ISNUMBER(SEARCH("D?100",$B141)),$D$1857*$B1357/(1+'11'!$D$12)*'935'!$L124,0)</f>
        <v>0</v>
      </c>
      <c r="C3208" s="10"/>
    </row>
    <row r="3209" spans="1:3">
      <c r="A3209" s="21">
        <v>119</v>
      </c>
      <c r="B3209" s="6">
        <f>IF(ISNUMBER(SEARCH("D?100",$B142)),$D$1857*$B1358/(1+'11'!$D$12)*'935'!$L125,0)</f>
        <v>0</v>
      </c>
      <c r="C3209" s="10"/>
    </row>
    <row r="3210" spans="1:3">
      <c r="A3210" s="21">
        <v>120</v>
      </c>
      <c r="B3210" s="6">
        <f>IF(ISNUMBER(SEARCH("D?100",$B143)),$D$1857*$B1359/(1+'11'!$D$12)*'935'!$L126,0)</f>
        <v>0</v>
      </c>
      <c r="C3210" s="10"/>
    </row>
    <row r="3211" spans="1:3">
      <c r="A3211" s="21">
        <v>121</v>
      </c>
      <c r="B3211" s="6">
        <f>IF(ISNUMBER(SEARCH("D?100",$B144)),$D$1857*$B1360/(1+'11'!$D$12)*'935'!$L127,0)</f>
        <v>0</v>
      </c>
      <c r="C3211" s="10"/>
    </row>
    <row r="3212" spans="1:3">
      <c r="A3212" s="21">
        <v>122</v>
      </c>
      <c r="B3212" s="6">
        <f>IF(ISNUMBER(SEARCH("D?100",$B145)),$D$1857*$B1361/(1+'11'!$D$12)*'935'!$L128,0)</f>
        <v>0</v>
      </c>
      <c r="C3212" s="10"/>
    </row>
    <row r="3213" spans="1:3">
      <c r="A3213" s="21">
        <v>123</v>
      </c>
      <c r="B3213" s="6">
        <f>IF(ISNUMBER(SEARCH("D?100",$B146)),$D$1857*$B1362/(1+'11'!$D$12)*'935'!$L129,0)</f>
        <v>0</v>
      </c>
      <c r="C3213" s="10"/>
    </row>
    <row r="3214" spans="1:3">
      <c r="A3214" s="21">
        <v>124</v>
      </c>
      <c r="B3214" s="6">
        <f>IF(ISNUMBER(SEARCH("D?100",$B147)),$D$1857*$B1363/(1+'11'!$D$12)*'935'!$L130,0)</f>
        <v>0</v>
      </c>
      <c r="C3214" s="10"/>
    </row>
    <row r="3215" spans="1:3">
      <c r="A3215" s="21">
        <v>125</v>
      </c>
      <c r="B3215" s="6">
        <f>IF(ISNUMBER(SEARCH("D?100",$B148)),$D$1857*$B1364/(1+'11'!$D$12)*'935'!$L131,0)</f>
        <v>0</v>
      </c>
      <c r="C3215" s="10"/>
    </row>
    <row r="3216" spans="1:3">
      <c r="A3216" s="21">
        <v>126</v>
      </c>
      <c r="B3216" s="6">
        <f>IF(ISNUMBER(SEARCH("D?100",$B149)),$D$1857*$B1365/(1+'11'!$D$12)*'935'!$L132,0)</f>
        <v>0</v>
      </c>
      <c r="C3216" s="10"/>
    </row>
    <row r="3217" spans="1:3">
      <c r="A3217" s="21">
        <v>127</v>
      </c>
      <c r="B3217" s="6">
        <f>IF(ISNUMBER(SEARCH("D?100",$B150)),$D$1857*$B1366/(1+'11'!$D$12)*'935'!$L133,0)</f>
        <v>0</v>
      </c>
      <c r="C3217" s="10"/>
    </row>
    <row r="3218" spans="1:3">
      <c r="A3218" s="21">
        <v>128</v>
      </c>
      <c r="B3218" s="6">
        <f>IF(ISNUMBER(SEARCH("D?100",$B151)),$D$1857*$B1367/(1+'11'!$D$12)*'935'!$L134,0)</f>
        <v>0</v>
      </c>
      <c r="C3218" s="10"/>
    </row>
    <row r="3219" spans="1:3">
      <c r="A3219" s="21">
        <v>129</v>
      </c>
      <c r="B3219" s="6">
        <f>IF(ISNUMBER(SEARCH("D?100",$B152)),$D$1857*$B1368/(1+'11'!$D$12)*'935'!$L135,0)</f>
        <v>0</v>
      </c>
      <c r="C3219" s="10"/>
    </row>
    <row r="3220" spans="1:3">
      <c r="A3220" s="21">
        <v>130</v>
      </c>
      <c r="B3220" s="6">
        <f>IF(ISNUMBER(SEARCH("D?100",$B153)),$D$1857*$B1369/(1+'11'!$D$12)*'935'!$L136,0)</f>
        <v>0</v>
      </c>
      <c r="C3220" s="10"/>
    </row>
    <row r="3221" spans="1:3">
      <c r="A3221" s="21">
        <v>131</v>
      </c>
      <c r="B3221" s="6">
        <f>IF(ISNUMBER(SEARCH("D?100",$B154)),$D$1857*$B1370/(1+'11'!$D$12)*'935'!$L137,0)</f>
        <v>0</v>
      </c>
      <c r="C3221" s="10"/>
    </row>
    <row r="3222" spans="1:3">
      <c r="A3222" s="21">
        <v>132</v>
      </c>
      <c r="B3222" s="6">
        <f>IF(ISNUMBER(SEARCH("D?100",$B155)),$D$1857*$B1371/(1+'11'!$D$12)*'935'!$L138,0)</f>
        <v>0</v>
      </c>
      <c r="C3222" s="10"/>
    </row>
    <row r="3223" spans="1:3">
      <c r="A3223" s="21">
        <v>133</v>
      </c>
      <c r="B3223" s="6">
        <f>IF(ISNUMBER(SEARCH("D?100",$B156)),$D$1857*$B1372/(1+'11'!$D$12)*'935'!$L139,0)</f>
        <v>0</v>
      </c>
      <c r="C3223" s="10"/>
    </row>
    <row r="3224" spans="1:3">
      <c r="A3224" s="21">
        <v>134</v>
      </c>
      <c r="B3224" s="6">
        <f>IF(ISNUMBER(SEARCH("D?100",$B157)),$D$1857*$B1373/(1+'11'!$D$12)*'935'!$L140,0)</f>
        <v>0</v>
      </c>
      <c r="C3224" s="10"/>
    </row>
    <row r="3225" spans="1:3">
      <c r="A3225" s="21">
        <v>135</v>
      </c>
      <c r="B3225" s="6">
        <f>IF(ISNUMBER(SEARCH("D?100",$B158)),$D$1857*$B1374/(1+'11'!$D$12)*'935'!$L141,0)</f>
        <v>0</v>
      </c>
      <c r="C3225" s="10"/>
    </row>
    <row r="3226" spans="1:3">
      <c r="A3226" s="21">
        <v>136</v>
      </c>
      <c r="B3226" s="6">
        <f>IF(ISNUMBER(SEARCH("D?100",$B159)),$D$1857*$B1375/(1+'11'!$D$12)*'935'!$L142,0)</f>
        <v>0</v>
      </c>
      <c r="C3226" s="10"/>
    </row>
    <row r="3227" spans="1:3">
      <c r="A3227" s="21">
        <v>137</v>
      </c>
      <c r="B3227" s="6">
        <f>IF(ISNUMBER(SEARCH("D?100",$B160)),$D$1857*$B1376/(1+'11'!$D$12)*'935'!$L143,0)</f>
        <v>0</v>
      </c>
      <c r="C3227" s="10"/>
    </row>
    <row r="3228" spans="1:3">
      <c r="A3228" s="21">
        <v>138</v>
      </c>
      <c r="B3228" s="6">
        <f>IF(ISNUMBER(SEARCH("D?100",$B161)),$D$1857*$B1377/(1+'11'!$D$12)*'935'!$L144,0)</f>
        <v>0</v>
      </c>
      <c r="C3228" s="10"/>
    </row>
    <row r="3229" spans="1:3">
      <c r="A3229" s="21">
        <v>139</v>
      </c>
      <c r="B3229" s="6">
        <f>IF(ISNUMBER(SEARCH("D?100",$B162)),$D$1857*$B1378/(1+'11'!$D$12)*'935'!$L145,0)</f>
        <v>0</v>
      </c>
      <c r="C3229" s="10"/>
    </row>
    <row r="3230" spans="1:3">
      <c r="A3230" s="21">
        <v>140</v>
      </c>
      <c r="B3230" s="6">
        <f>IF(ISNUMBER(SEARCH("D?100",$B163)),$D$1857*$B1379/(1+'11'!$D$12)*'935'!$L146,0)</f>
        <v>0</v>
      </c>
      <c r="C3230" s="10"/>
    </row>
    <row r="3231" spans="1:3">
      <c r="A3231" s="21">
        <v>141</v>
      </c>
      <c r="B3231" s="6">
        <f>IF(ISNUMBER(SEARCH("D?100",$B164)),$D$1857*$B1380/(1+'11'!$D$12)*'935'!$L147,0)</f>
        <v>0</v>
      </c>
      <c r="C3231" s="10"/>
    </row>
    <row r="3232" spans="1:3">
      <c r="A3232" s="21">
        <v>142</v>
      </c>
      <c r="B3232" s="6">
        <f>IF(ISNUMBER(SEARCH("D?100",$B165)),$D$1857*$B1381/(1+'11'!$D$12)*'935'!$L148,0)</f>
        <v>0</v>
      </c>
      <c r="C3232" s="10"/>
    </row>
    <row r="3233" spans="1:3">
      <c r="A3233" s="21">
        <v>143</v>
      </c>
      <c r="B3233" s="6">
        <f>IF(ISNUMBER(SEARCH("D?100",$B166)),$D$1857*$B1382/(1+'11'!$D$12)*'935'!$L149,0)</f>
        <v>0</v>
      </c>
      <c r="C3233" s="10"/>
    </row>
    <row r="3234" spans="1:3">
      <c r="A3234" s="21">
        <v>144</v>
      </c>
      <c r="B3234" s="6">
        <f>IF(ISNUMBER(SEARCH("D?100",$B167)),$D$1857*$B1383/(1+'11'!$D$12)*'935'!$L150,0)</f>
        <v>0</v>
      </c>
      <c r="C3234" s="10"/>
    </row>
    <row r="3235" spans="1:3">
      <c r="A3235" s="21">
        <v>145</v>
      </c>
      <c r="B3235" s="6">
        <f>IF(ISNUMBER(SEARCH("D?100",$B168)),$D$1857*$B1384/(1+'11'!$D$12)*'935'!$L151,0)</f>
        <v>0</v>
      </c>
      <c r="C3235" s="10"/>
    </row>
    <row r="3236" spans="1:3">
      <c r="A3236" s="21">
        <v>146</v>
      </c>
      <c r="B3236" s="6">
        <f>IF(ISNUMBER(SEARCH("D?100",$B169)),$D$1857*$B1385/(1+'11'!$D$12)*'935'!$L152,0)</f>
        <v>0</v>
      </c>
      <c r="C3236" s="10"/>
    </row>
    <row r="3237" spans="1:3">
      <c r="A3237" s="21">
        <v>147</v>
      </c>
      <c r="B3237" s="6">
        <f>IF(ISNUMBER(SEARCH("D?100",$B170)),$D$1857*$B1386/(1+'11'!$D$12)*'935'!$L153,0)</f>
        <v>0</v>
      </c>
      <c r="C3237" s="10"/>
    </row>
    <row r="3238" spans="1:3">
      <c r="A3238" s="21">
        <v>148</v>
      </c>
      <c r="B3238" s="6">
        <f>IF(ISNUMBER(SEARCH("D?100",$B171)),$D$1857*$B1387/(1+'11'!$D$12)*'935'!$L154,0)</f>
        <v>0</v>
      </c>
      <c r="C3238" s="10"/>
    </row>
    <row r="3239" spans="1:3">
      <c r="A3239" s="21">
        <v>149</v>
      </c>
      <c r="B3239" s="6">
        <f>IF(ISNUMBER(SEARCH("D?100",$B172)),$D$1857*$B1388/(1+'11'!$D$12)*'935'!$L155,0)</f>
        <v>0</v>
      </c>
      <c r="C3239" s="10"/>
    </row>
    <row r="3240" spans="1:3">
      <c r="A3240" s="21">
        <v>150</v>
      </c>
      <c r="B3240" s="6">
        <f>IF(ISNUMBER(SEARCH("D?100",$B173)),$D$1857*$B1389/(1+'11'!$D$12)*'935'!$L156,0)</f>
        <v>0</v>
      </c>
      <c r="C3240" s="10"/>
    </row>
    <row r="3241" spans="1:3">
      <c r="A3241" s="21">
        <v>151</v>
      </c>
      <c r="B3241" s="6">
        <f>IF(ISNUMBER(SEARCH("D?100",$B174)),$D$1857*$B1390/(1+'11'!$D$12)*'935'!$L157,0)</f>
        <v>0</v>
      </c>
      <c r="C3241" s="10"/>
    </row>
    <row r="3242" spans="1:3">
      <c r="A3242" s="21">
        <v>152</v>
      </c>
      <c r="B3242" s="6">
        <f>IF(ISNUMBER(SEARCH("D?100",$B175)),$D$1857*$B1391/(1+'11'!$D$12)*'935'!$L158,0)</f>
        <v>0</v>
      </c>
      <c r="C3242" s="10"/>
    </row>
    <row r="3243" spans="1:3">
      <c r="A3243" s="21">
        <v>153</v>
      </c>
      <c r="B3243" s="6">
        <f>IF(ISNUMBER(SEARCH("D?100",$B176)),$D$1857*$B1392/(1+'11'!$D$12)*'935'!$L159,0)</f>
        <v>0</v>
      </c>
      <c r="C3243" s="10"/>
    </row>
    <row r="3244" spans="1:3">
      <c r="A3244" s="21">
        <v>154</v>
      </c>
      <c r="B3244" s="6">
        <f>IF(ISNUMBER(SEARCH("D?100",$B177)),$D$1857*$B1393/(1+'11'!$D$12)*'935'!$L160,0)</f>
        <v>0</v>
      </c>
      <c r="C3244" s="10"/>
    </row>
    <row r="3245" spans="1:3">
      <c r="A3245" s="21">
        <v>155</v>
      </c>
      <c r="B3245" s="6">
        <f>IF(ISNUMBER(SEARCH("D?100",$B178)),$D$1857*$B1394/(1+'11'!$D$12)*'935'!$L161,0)</f>
        <v>0</v>
      </c>
      <c r="C3245" s="10"/>
    </row>
    <row r="3246" spans="1:3">
      <c r="A3246" s="21">
        <v>156</v>
      </c>
      <c r="B3246" s="6">
        <f>IF(ISNUMBER(SEARCH("D?100",$B179)),$D$1857*$B1395/(1+'11'!$D$12)*'935'!$L162,0)</f>
        <v>0</v>
      </c>
      <c r="C3246" s="10"/>
    </row>
    <row r="3247" spans="1:3">
      <c r="A3247" s="21">
        <v>157</v>
      </c>
      <c r="B3247" s="6">
        <f>IF(ISNUMBER(SEARCH("D?100",$B180)),$D$1857*$B1396/(1+'11'!$D$12)*'935'!$L163,0)</f>
        <v>0</v>
      </c>
      <c r="C3247" s="10"/>
    </row>
    <row r="3248" spans="1:3">
      <c r="A3248" s="21">
        <v>158</v>
      </c>
      <c r="B3248" s="6">
        <f>IF(ISNUMBER(SEARCH("D?100",$B181)),$D$1857*$B1397/(1+'11'!$D$12)*'935'!$L164,0)</f>
        <v>0</v>
      </c>
      <c r="C3248" s="10"/>
    </row>
    <row r="3249" spans="1:3">
      <c r="A3249" s="21">
        <v>159</v>
      </c>
      <c r="B3249" s="6">
        <f>IF(ISNUMBER(SEARCH("D?100",$B182)),$D$1857*$B1398/(1+'11'!$D$12)*'935'!$L165,0)</f>
        <v>0</v>
      </c>
      <c r="C3249" s="10"/>
    </row>
    <row r="3250" spans="1:3">
      <c r="A3250" s="21">
        <v>160</v>
      </c>
      <c r="B3250" s="6">
        <f>IF(ISNUMBER(SEARCH("D?100",$B183)),$D$1857*$B1399/(1+'11'!$D$12)*'935'!$L166,0)</f>
        <v>0</v>
      </c>
      <c r="C3250" s="10"/>
    </row>
    <row r="3251" spans="1:3">
      <c r="A3251" s="21">
        <v>161</v>
      </c>
      <c r="B3251" s="6">
        <f>IF(ISNUMBER(SEARCH("D?100",$B184)),$D$1857*$B1400/(1+'11'!$D$12)*'935'!$L167,0)</f>
        <v>0</v>
      </c>
      <c r="C3251" s="10"/>
    </row>
    <row r="3252" spans="1:3">
      <c r="A3252" s="21">
        <v>162</v>
      </c>
      <c r="B3252" s="6">
        <f>IF(ISNUMBER(SEARCH("D?100",$B185)),$D$1857*$B1401/(1+'11'!$D$12)*'935'!$L168,0)</f>
        <v>0</v>
      </c>
      <c r="C3252" s="10"/>
    </row>
    <row r="3253" spans="1:3">
      <c r="A3253" s="21">
        <v>163</v>
      </c>
      <c r="B3253" s="6">
        <f>IF(ISNUMBER(SEARCH("D?100",$B186)),$D$1857*$B1402/(1+'11'!$D$12)*'935'!$L169,0)</f>
        <v>0</v>
      </c>
      <c r="C3253" s="10"/>
    </row>
    <row r="3254" spans="1:3">
      <c r="A3254" s="21">
        <v>164</v>
      </c>
      <c r="B3254" s="6">
        <f>IF(ISNUMBER(SEARCH("D?100",$B187)),$D$1857*$B1403/(1+'11'!$D$12)*'935'!$L170,0)</f>
        <v>0</v>
      </c>
      <c r="C3254" s="10"/>
    </row>
    <row r="3255" spans="1:3">
      <c r="A3255" s="21">
        <v>165</v>
      </c>
      <c r="B3255" s="6">
        <f>IF(ISNUMBER(SEARCH("D?100",$B188)),$D$1857*$B1404/(1+'11'!$D$12)*'935'!$L171,0)</f>
        <v>0</v>
      </c>
      <c r="C3255" s="10"/>
    </row>
    <row r="3256" spans="1:3">
      <c r="A3256" s="21">
        <v>166</v>
      </c>
      <c r="B3256" s="6">
        <f>IF(ISNUMBER(SEARCH("D?100",$B189)),$D$1857*$B1405/(1+'11'!$D$12)*'935'!$L172,0)</f>
        <v>0</v>
      </c>
      <c r="C3256" s="10"/>
    </row>
    <row r="3257" spans="1:3">
      <c r="A3257" s="21">
        <v>167</v>
      </c>
      <c r="B3257" s="6">
        <f>IF(ISNUMBER(SEARCH("D?100",$B190)),$D$1857*$B1406/(1+'11'!$D$12)*'935'!$L173,0)</f>
        <v>0</v>
      </c>
      <c r="C3257" s="10"/>
    </row>
    <row r="3258" spans="1:3">
      <c r="A3258" s="21">
        <v>168</v>
      </c>
      <c r="B3258" s="6">
        <f>IF(ISNUMBER(SEARCH("D?100",$B191)),$D$1857*$B1407/(1+'11'!$D$12)*'935'!$L174,0)</f>
        <v>0</v>
      </c>
      <c r="C3258" s="10"/>
    </row>
    <row r="3259" spans="1:3">
      <c r="A3259" s="21">
        <v>169</v>
      </c>
      <c r="B3259" s="6">
        <f>IF(ISNUMBER(SEARCH("D?100",$B192)),$D$1857*$B1408/(1+'11'!$D$12)*'935'!$L175,0)</f>
        <v>0</v>
      </c>
      <c r="C3259" s="10"/>
    </row>
    <row r="3260" spans="1:3">
      <c r="A3260" s="21">
        <v>170</v>
      </c>
      <c r="B3260" s="6">
        <f>IF(ISNUMBER(SEARCH("D?100",$B193)),$D$1857*$B1409/(1+'11'!$D$12)*'935'!$L176,0)</f>
        <v>0</v>
      </c>
      <c r="C3260" s="10"/>
    </row>
    <row r="3261" spans="1:3">
      <c r="A3261" s="21">
        <v>171</v>
      </c>
      <c r="B3261" s="6">
        <f>IF(ISNUMBER(SEARCH("D?100",$B194)),$D$1857*$B1410/(1+'11'!$D$12)*'935'!$L177,0)</f>
        <v>0</v>
      </c>
      <c r="C3261" s="10"/>
    </row>
    <row r="3262" spans="1:3">
      <c r="A3262" s="21">
        <v>172</v>
      </c>
      <c r="B3262" s="6">
        <f>IF(ISNUMBER(SEARCH("D?100",$B195)),$D$1857*$B1411/(1+'11'!$D$12)*'935'!$L178,0)</f>
        <v>0</v>
      </c>
      <c r="C3262" s="10"/>
    </row>
    <row r="3263" spans="1:3">
      <c r="A3263" s="21">
        <v>173</v>
      </c>
      <c r="B3263" s="6">
        <f>IF(ISNUMBER(SEARCH("D?100",$B196)),$D$1857*$B1412/(1+'11'!$D$12)*'935'!$L179,0)</f>
        <v>0</v>
      </c>
      <c r="C3263" s="10"/>
    </row>
    <row r="3264" spans="1:3">
      <c r="A3264" s="21">
        <v>174</v>
      </c>
      <c r="B3264" s="6">
        <f>IF(ISNUMBER(SEARCH("D?100",$B197)),$D$1857*$B1413/(1+'11'!$D$12)*'935'!$L180,0)</f>
        <v>0</v>
      </c>
      <c r="C3264" s="10"/>
    </row>
    <row r="3265" spans="1:3">
      <c r="A3265" s="21">
        <v>175</v>
      </c>
      <c r="B3265" s="6">
        <f>IF(ISNUMBER(SEARCH("D?100",$B198)),$D$1857*$B1414/(1+'11'!$D$12)*'935'!$L181,0)</f>
        <v>0</v>
      </c>
      <c r="C3265" s="10"/>
    </row>
    <row r="3266" spans="1:3">
      <c r="A3266" s="21">
        <v>176</v>
      </c>
      <c r="B3266" s="6">
        <f>IF(ISNUMBER(SEARCH("D?100",$B199)),$D$1857*$B1415/(1+'11'!$D$12)*'935'!$L182,0)</f>
        <v>0</v>
      </c>
      <c r="C3266" s="10"/>
    </row>
    <row r="3267" spans="1:3">
      <c r="A3267" s="21">
        <v>177</v>
      </c>
      <c r="B3267" s="6">
        <f>IF(ISNUMBER(SEARCH("D?100",$B200)),$D$1857*$B1416/(1+'11'!$D$12)*'935'!$L183,0)</f>
        <v>0</v>
      </c>
      <c r="C3267" s="10"/>
    </row>
    <row r="3268" spans="1:3">
      <c r="A3268" s="21">
        <v>178</v>
      </c>
      <c r="B3268" s="6">
        <f>IF(ISNUMBER(SEARCH("D?100",$B201)),$D$1857*$B1417/(1+'11'!$D$12)*'935'!$L184,0)</f>
        <v>0</v>
      </c>
      <c r="C3268" s="10"/>
    </row>
    <row r="3269" spans="1:3">
      <c r="A3269" s="21">
        <v>179</v>
      </c>
      <c r="B3269" s="6">
        <f>IF(ISNUMBER(SEARCH("D?100",$B202)),$D$1857*$B1418/(1+'11'!$D$12)*'935'!$L185,0)</f>
        <v>0</v>
      </c>
      <c r="C3269" s="10"/>
    </row>
    <row r="3270" spans="1:3">
      <c r="A3270" s="21">
        <v>180</v>
      </c>
      <c r="B3270" s="6">
        <f>IF(ISNUMBER(SEARCH("D?100",$B203)),$D$1857*$B1419/(1+'11'!$D$12)*'935'!$L186,0)</f>
        <v>0</v>
      </c>
      <c r="C3270" s="10"/>
    </row>
    <row r="3271" spans="1:3">
      <c r="A3271" s="21">
        <v>181</v>
      </c>
      <c r="B3271" s="6">
        <f>IF(ISNUMBER(SEARCH("D?100",$B204)),$D$1857*$B1420/(1+'11'!$D$12)*'935'!$L187,0)</f>
        <v>0</v>
      </c>
      <c r="C3271" s="10"/>
    </row>
    <row r="3272" spans="1:3">
      <c r="A3272" s="21">
        <v>182</v>
      </c>
      <c r="B3272" s="6">
        <f>IF(ISNUMBER(SEARCH("D?100",$B205)),$D$1857*$B1421/(1+'11'!$D$12)*'935'!$L188,0)</f>
        <v>0</v>
      </c>
      <c r="C3272" s="10"/>
    </row>
    <row r="3273" spans="1:3">
      <c r="A3273" s="21">
        <v>183</v>
      </c>
      <c r="B3273" s="6">
        <f>IF(ISNUMBER(SEARCH("D?100",$B206)),$D$1857*$B1422/(1+'11'!$D$12)*'935'!$L189,0)</f>
        <v>0</v>
      </c>
      <c r="C3273" s="10"/>
    </row>
    <row r="3274" spans="1:3">
      <c r="A3274" s="21">
        <v>184</v>
      </c>
      <c r="B3274" s="6">
        <f>IF(ISNUMBER(SEARCH("D?100",$B207)),$D$1857*$B1423/(1+'11'!$D$12)*'935'!$L190,0)</f>
        <v>0</v>
      </c>
      <c r="C3274" s="10"/>
    </row>
    <row r="3275" spans="1:3">
      <c r="A3275" s="21">
        <v>185</v>
      </c>
      <c r="B3275" s="6">
        <f>IF(ISNUMBER(SEARCH("D?100",$B208)),$D$1857*$B1424/(1+'11'!$D$12)*'935'!$L191,0)</f>
        <v>0</v>
      </c>
      <c r="C3275" s="10"/>
    </row>
    <row r="3276" spans="1:3">
      <c r="A3276" s="21">
        <v>186</v>
      </c>
      <c r="B3276" s="6">
        <f>IF(ISNUMBER(SEARCH("D?100",$B209)),$D$1857*$B1425/(1+'11'!$D$12)*'935'!$L192,0)</f>
        <v>0</v>
      </c>
      <c r="C3276" s="10"/>
    </row>
    <row r="3277" spans="1:3">
      <c r="A3277" s="21">
        <v>187</v>
      </c>
      <c r="B3277" s="6">
        <f>IF(ISNUMBER(SEARCH("D?100",$B210)),$D$1857*$B1426/(1+'11'!$D$12)*'935'!$L193,0)</f>
        <v>0</v>
      </c>
      <c r="C3277" s="10"/>
    </row>
    <row r="3278" spans="1:3">
      <c r="A3278" s="21">
        <v>188</v>
      </c>
      <c r="B3278" s="6">
        <f>IF(ISNUMBER(SEARCH("D?100",$B211)),$D$1857*$B1427/(1+'11'!$D$12)*'935'!$L194,0)</f>
        <v>0</v>
      </c>
      <c r="C3278" s="10"/>
    </row>
    <row r="3279" spans="1:3">
      <c r="A3279" s="21">
        <v>189</v>
      </c>
      <c r="B3279" s="6">
        <f>IF(ISNUMBER(SEARCH("D?100",$B212)),$D$1857*$B1428/(1+'11'!$D$12)*'935'!$L195,0)</f>
        <v>0</v>
      </c>
      <c r="C3279" s="10"/>
    </row>
    <row r="3280" spans="1:3">
      <c r="A3280" s="21">
        <v>190</v>
      </c>
      <c r="B3280" s="6">
        <f>IF(ISNUMBER(SEARCH("D?100",$B213)),$D$1857*$B1429/(1+'11'!$D$12)*'935'!$L196,0)</f>
        <v>0</v>
      </c>
      <c r="C3280" s="10"/>
    </row>
    <row r="3281" spans="1:3">
      <c r="A3281" s="21">
        <v>191</v>
      </c>
      <c r="B3281" s="6">
        <f>IF(ISNUMBER(SEARCH("D?100",$B214)),$D$1857*$B1430/(1+'11'!$D$12)*'935'!$L197,0)</f>
        <v>0</v>
      </c>
      <c r="C3281" s="10"/>
    </row>
    <row r="3282" spans="1:3">
      <c r="A3282" s="21">
        <v>192</v>
      </c>
      <c r="B3282" s="6">
        <f>IF(ISNUMBER(SEARCH("D?100",$B215)),$D$1857*$B1431/(1+'11'!$D$12)*'935'!$L198,0)</f>
        <v>0</v>
      </c>
      <c r="C3282" s="10"/>
    </row>
    <row r="3283" spans="1:3">
      <c r="A3283" s="21">
        <v>193</v>
      </c>
      <c r="B3283" s="6">
        <f>IF(ISNUMBER(SEARCH("D?100",$B216)),$D$1857*$B1432/(1+'11'!$D$12)*'935'!$L199,0)</f>
        <v>0</v>
      </c>
      <c r="C3283" s="10"/>
    </row>
    <row r="3284" spans="1:3">
      <c r="A3284" s="21">
        <v>194</v>
      </c>
      <c r="B3284" s="6">
        <f>IF(ISNUMBER(SEARCH("D?100",$B217)),$D$1857*$B1433/(1+'11'!$D$12)*'935'!$L200,0)</f>
        <v>0</v>
      </c>
      <c r="C3284" s="10"/>
    </row>
    <row r="3285" spans="1:3">
      <c r="A3285" s="21">
        <v>195</v>
      </c>
      <c r="B3285" s="6">
        <f>IF(ISNUMBER(SEARCH("D?100",$B218)),$D$1857*$B1434/(1+'11'!$D$12)*'935'!$L201,0)</f>
        <v>0</v>
      </c>
      <c r="C3285" s="10"/>
    </row>
    <row r="3286" spans="1:3">
      <c r="A3286" s="21">
        <v>196</v>
      </c>
      <c r="B3286" s="6">
        <f>IF(ISNUMBER(SEARCH("D?100",$B219)),$D$1857*$B1435/(1+'11'!$D$12)*'935'!$L202,0)</f>
        <v>0</v>
      </c>
      <c r="C3286" s="10"/>
    </row>
    <row r="3287" spans="1:3">
      <c r="A3287" s="21">
        <v>197</v>
      </c>
      <c r="B3287" s="6">
        <f>IF(ISNUMBER(SEARCH("D?100",$B220)),$D$1857*$B1436/(1+'11'!$D$12)*'935'!$L203,0)</f>
        <v>0</v>
      </c>
      <c r="C3287" s="10"/>
    </row>
    <row r="3288" spans="1:3">
      <c r="A3288" s="21">
        <v>198</v>
      </c>
      <c r="B3288" s="6">
        <f>IF(ISNUMBER(SEARCH("D?100",$B221)),$D$1857*$B1437/(1+'11'!$D$12)*'935'!$L204,0)</f>
        <v>0</v>
      </c>
      <c r="C3288" s="10"/>
    </row>
    <row r="3289" spans="1:3">
      <c r="A3289" s="21">
        <v>199</v>
      </c>
      <c r="B3289" s="6">
        <f>IF(ISNUMBER(SEARCH("D?100",$B222)),$D$1857*$B1438/(1+'11'!$D$12)*'935'!$L205,0)</f>
        <v>0</v>
      </c>
      <c r="C3289" s="10"/>
    </row>
    <row r="3290" spans="1:3">
      <c r="A3290" s="21">
        <v>200</v>
      </c>
      <c r="B3290" s="6">
        <f>IF(ISNUMBER(SEARCH("D?100",$B223)),$D$1857*$B1439/(1+'11'!$D$12)*'935'!$L206,0)</f>
        <v>0</v>
      </c>
      <c r="C3290" s="10"/>
    </row>
    <row r="3291" spans="1:3">
      <c r="A3291" s="21">
        <v>201</v>
      </c>
      <c r="B3291" s="6">
        <f>IF(ISNUMBER(SEARCH("D?100",$B224)),$D$1857*$B1440/(1+'11'!$D$12)*'935'!$L207,0)</f>
        <v>0</v>
      </c>
      <c r="C3291" s="10"/>
    </row>
    <row r="3292" spans="1:3">
      <c r="A3292" s="21">
        <v>202</v>
      </c>
      <c r="B3292" s="6">
        <f>IF(ISNUMBER(SEARCH("D?100",$B225)),$D$1857*$B1441/(1+'11'!$D$12)*'935'!$L208,0)</f>
        <v>0</v>
      </c>
      <c r="C3292" s="10"/>
    </row>
    <row r="3293" spans="1:3">
      <c r="A3293" s="21">
        <v>203</v>
      </c>
      <c r="B3293" s="6">
        <f>IF(ISNUMBER(SEARCH("D?100",$B226)),$D$1857*$B1442/(1+'11'!$D$12)*'935'!$L209,0)</f>
        <v>0</v>
      </c>
      <c r="C3293" s="10"/>
    </row>
    <row r="3294" spans="1:3">
      <c r="A3294" s="21">
        <v>204</v>
      </c>
      <c r="B3294" s="6">
        <f>IF(ISNUMBER(SEARCH("D?100",$B227)),$D$1857*$B1443/(1+'11'!$D$12)*'935'!$L210,0)</f>
        <v>0</v>
      </c>
      <c r="C3294" s="10"/>
    </row>
    <row r="3295" spans="1:3">
      <c r="A3295" s="21">
        <v>205</v>
      </c>
      <c r="B3295" s="6">
        <f>IF(ISNUMBER(SEARCH("D?100",$B228)),$D$1857*$B1444/(1+'11'!$D$12)*'935'!$L211,0)</f>
        <v>0</v>
      </c>
      <c r="C3295" s="10"/>
    </row>
    <row r="3296" spans="1:3">
      <c r="A3296" s="21">
        <v>206</v>
      </c>
      <c r="B3296" s="6">
        <f>IF(ISNUMBER(SEARCH("D?100",$B229)),$D$1857*$B1445/(1+'11'!$D$12)*'935'!$L212,0)</f>
        <v>0</v>
      </c>
      <c r="C3296" s="10"/>
    </row>
    <row r="3297" spans="1:3">
      <c r="A3297" s="21">
        <v>207</v>
      </c>
      <c r="B3297" s="6">
        <f>IF(ISNUMBER(SEARCH("D?100",$B230)),$D$1857*$B1446/(1+'11'!$D$12)*'935'!$L213,0)</f>
        <v>0</v>
      </c>
      <c r="C3297" s="10"/>
    </row>
    <row r="3298" spans="1:3">
      <c r="A3298" s="21">
        <v>208</v>
      </c>
      <c r="B3298" s="6">
        <f>IF(ISNUMBER(SEARCH("D?100",$B231)),$D$1857*$B1447/(1+'11'!$D$12)*'935'!$L214,0)</f>
        <v>0</v>
      </c>
      <c r="C3298" s="10"/>
    </row>
    <row r="3299" spans="1:3">
      <c r="A3299" s="21">
        <v>209</v>
      </c>
      <c r="B3299" s="6">
        <f>IF(ISNUMBER(SEARCH("D?100",$B232)),$D$1857*$B1448/(1+'11'!$D$12)*'935'!$L215,0)</f>
        <v>0</v>
      </c>
      <c r="C3299" s="10"/>
    </row>
    <row r="3300" spans="1:3">
      <c r="A3300" s="21">
        <v>210</v>
      </c>
      <c r="B3300" s="6">
        <f>IF(ISNUMBER(SEARCH("D?100",$B233)),$D$1857*$B1449/(1+'11'!$D$12)*'935'!$L216,0)</f>
        <v>0</v>
      </c>
      <c r="C3300" s="10"/>
    </row>
    <row r="3301" spans="1:3">
      <c r="A3301" s="21">
        <v>211</v>
      </c>
      <c r="B3301" s="6">
        <f>IF(ISNUMBER(SEARCH("D?100",$B234)),$D$1857*$B1450/(1+'11'!$D$12)*'935'!$L217,0)</f>
        <v>0</v>
      </c>
      <c r="C3301" s="10"/>
    </row>
    <row r="3302" spans="1:3">
      <c r="A3302" s="21">
        <v>212</v>
      </c>
      <c r="B3302" s="6">
        <f>IF(ISNUMBER(SEARCH("D?100",$B235)),$D$1857*$B1451/(1+'11'!$D$12)*'935'!$L218,0)</f>
        <v>0</v>
      </c>
      <c r="C3302" s="10"/>
    </row>
    <row r="3303" spans="1:3">
      <c r="A3303" s="21">
        <v>213</v>
      </c>
      <c r="B3303" s="6">
        <f>IF(ISNUMBER(SEARCH("D?100",$B236)),$D$1857*$B1452/(1+'11'!$D$12)*'935'!$L219,0)</f>
        <v>0</v>
      </c>
      <c r="C3303" s="10"/>
    </row>
    <row r="3304" spans="1:3">
      <c r="A3304" s="21">
        <v>214</v>
      </c>
      <c r="B3304" s="6">
        <f>IF(ISNUMBER(SEARCH("D?100",$B237)),$D$1857*$B1453/(1+'11'!$D$12)*'935'!$L220,0)</f>
        <v>0</v>
      </c>
      <c r="C3304" s="10"/>
    </row>
    <row r="3305" spans="1:3">
      <c r="A3305" s="21">
        <v>215</v>
      </c>
      <c r="B3305" s="6">
        <f>IF(ISNUMBER(SEARCH("D?100",$B238)),$D$1857*$B1454/(1+'11'!$D$12)*'935'!$L221,0)</f>
        <v>0</v>
      </c>
      <c r="C3305" s="10"/>
    </row>
    <row r="3306" spans="1:3">
      <c r="A3306" s="21">
        <v>216</v>
      </c>
      <c r="B3306" s="6">
        <f>IF(ISNUMBER(SEARCH("D?100",$B239)),$D$1857*$B1455/(1+'11'!$D$12)*'935'!$L222,0)</f>
        <v>0</v>
      </c>
      <c r="C3306" s="10"/>
    </row>
    <row r="3307" spans="1:3">
      <c r="A3307" s="21">
        <v>217</v>
      </c>
      <c r="B3307" s="6">
        <f>IF(ISNUMBER(SEARCH("D?100",$B240)),$D$1857*$B1456/(1+'11'!$D$12)*'935'!$L223,0)</f>
        <v>0</v>
      </c>
      <c r="C3307" s="10"/>
    </row>
    <row r="3308" spans="1:3">
      <c r="A3308" s="21">
        <v>218</v>
      </c>
      <c r="B3308" s="6">
        <f>IF(ISNUMBER(SEARCH("D?100",$B241)),$D$1857*$B1457/(1+'11'!$D$12)*'935'!$L224,0)</f>
        <v>0</v>
      </c>
      <c r="C3308" s="10"/>
    </row>
    <row r="3309" spans="1:3">
      <c r="A3309" s="21">
        <v>219</v>
      </c>
      <c r="B3309" s="6">
        <f>IF(ISNUMBER(SEARCH("D?100",$B242)),$D$1857*$B1458/(1+'11'!$D$12)*'935'!$L225,0)</f>
        <v>0</v>
      </c>
      <c r="C3309" s="10"/>
    </row>
    <row r="3310" spans="1:3">
      <c r="A3310" s="21">
        <v>220</v>
      </c>
      <c r="B3310" s="6">
        <f>IF(ISNUMBER(SEARCH("D?100",$B243)),$D$1857*$B1459/(1+'11'!$D$12)*'935'!$L226,0)</f>
        <v>0</v>
      </c>
      <c r="C3310" s="10"/>
    </row>
    <row r="3311" spans="1:3">
      <c r="A3311" s="21">
        <v>221</v>
      </c>
      <c r="B3311" s="6">
        <f>IF(ISNUMBER(SEARCH("D?100",$B244)),$D$1857*$B1460/(1+'11'!$D$12)*'935'!$L227,0)</f>
        <v>0</v>
      </c>
      <c r="C3311" s="10"/>
    </row>
    <row r="3312" spans="1:3">
      <c r="A3312" s="21">
        <v>222</v>
      </c>
      <c r="B3312" s="6">
        <f>IF(ISNUMBER(SEARCH("D?100",$B245)),$D$1857*$B1461/(1+'11'!$D$12)*'935'!$L228,0)</f>
        <v>0</v>
      </c>
      <c r="C3312" s="10"/>
    </row>
    <row r="3313" spans="1:3">
      <c r="A3313" s="21">
        <v>223</v>
      </c>
      <c r="B3313" s="6">
        <f>IF(ISNUMBER(SEARCH("D?100",$B246)),$D$1857*$B1462/(1+'11'!$D$12)*'935'!$L229,0)</f>
        <v>0</v>
      </c>
      <c r="C3313" s="10"/>
    </row>
    <row r="3314" spans="1:3">
      <c r="A3314" s="21">
        <v>224</v>
      </c>
      <c r="B3314" s="6">
        <f>IF(ISNUMBER(SEARCH("D?100",$B247)),$D$1857*$B1463/(1+'11'!$D$12)*'935'!$L230,0)</f>
        <v>0</v>
      </c>
      <c r="C3314" s="10"/>
    </row>
    <row r="3315" spans="1:3">
      <c r="A3315" s="21">
        <v>225</v>
      </c>
      <c r="B3315" s="6">
        <f>IF(ISNUMBER(SEARCH("D?100",$B248)),$D$1857*$B1464/(1+'11'!$D$12)*'935'!$L231,0)</f>
        <v>0</v>
      </c>
      <c r="C3315" s="10"/>
    </row>
    <row r="3316" spans="1:3">
      <c r="A3316" s="21">
        <v>226</v>
      </c>
      <c r="B3316" s="6">
        <f>IF(ISNUMBER(SEARCH("D?100",$B249)),$D$1857*$B1465/(1+'11'!$D$12)*'935'!$L232,0)</f>
        <v>0</v>
      </c>
      <c r="C3316" s="10"/>
    </row>
    <row r="3317" spans="1:3">
      <c r="A3317" s="21">
        <v>227</v>
      </c>
      <c r="B3317" s="6">
        <f>IF(ISNUMBER(SEARCH("D?100",$B250)),$D$1857*$B1466/(1+'11'!$D$12)*'935'!$L233,0)</f>
        <v>0</v>
      </c>
      <c r="C3317" s="10"/>
    </row>
    <row r="3318" spans="1:3">
      <c r="A3318" s="21">
        <v>228</v>
      </c>
      <c r="B3318" s="6">
        <f>IF(ISNUMBER(SEARCH("D?100",$B251)),$D$1857*$B1467/(1+'11'!$D$12)*'935'!$L234,0)</f>
        <v>0</v>
      </c>
      <c r="C3318" s="10"/>
    </row>
    <row r="3319" spans="1:3">
      <c r="A3319" s="21">
        <v>229</v>
      </c>
      <c r="B3319" s="6">
        <f>IF(ISNUMBER(SEARCH("D?100",$B252)),$D$1857*$B1468/(1+'11'!$D$12)*'935'!$L235,0)</f>
        <v>0</v>
      </c>
      <c r="C3319" s="10"/>
    </row>
    <row r="3320" spans="1:3">
      <c r="A3320" s="21">
        <v>230</v>
      </c>
      <c r="B3320" s="6">
        <f>IF(ISNUMBER(SEARCH("D?100",$B253)),$D$1857*$B1469/(1+'11'!$D$12)*'935'!$L236,0)</f>
        <v>0</v>
      </c>
      <c r="C3320" s="10"/>
    </row>
    <row r="3321" spans="1:3">
      <c r="A3321" s="21">
        <v>231</v>
      </c>
      <c r="B3321" s="6">
        <f>IF(ISNUMBER(SEARCH("D?100",$B254)),$D$1857*$B1470/(1+'11'!$D$12)*'935'!$L237,0)</f>
        <v>0</v>
      </c>
      <c r="C3321" s="10"/>
    </row>
    <row r="3322" spans="1:3">
      <c r="A3322" s="21">
        <v>232</v>
      </c>
      <c r="B3322" s="6">
        <f>IF(ISNUMBER(SEARCH("D?100",$B255)),$D$1857*$B1471/(1+'11'!$D$12)*'935'!$L238,0)</f>
        <v>0</v>
      </c>
      <c r="C3322" s="10"/>
    </row>
    <row r="3323" spans="1:3">
      <c r="A3323" s="21">
        <v>233</v>
      </c>
      <c r="B3323" s="6">
        <f>IF(ISNUMBER(SEARCH("D?100",$B256)),$D$1857*$B1472/(1+'11'!$D$12)*'935'!$L239,0)</f>
        <v>0</v>
      </c>
      <c r="C3323" s="10"/>
    </row>
    <row r="3324" spans="1:3">
      <c r="A3324" s="21">
        <v>234</v>
      </c>
      <c r="B3324" s="6">
        <f>IF(ISNUMBER(SEARCH("D?100",$B257)),$D$1857*$B1473/(1+'11'!$D$12)*'935'!$L240,0)</f>
        <v>0</v>
      </c>
      <c r="C3324" s="10"/>
    </row>
    <row r="3325" spans="1:3">
      <c r="A3325" s="21">
        <v>235</v>
      </c>
      <c r="B3325" s="6">
        <f>IF(ISNUMBER(SEARCH("D?100",$B258)),$D$1857*$B1474/(1+'11'!$D$12)*'935'!$L241,0)</f>
        <v>0</v>
      </c>
      <c r="C3325" s="10"/>
    </row>
    <row r="3326" spans="1:3">
      <c r="A3326" s="21">
        <v>236</v>
      </c>
      <c r="B3326" s="6">
        <f>IF(ISNUMBER(SEARCH("D?100",$B259)),$D$1857*$B1475/(1+'11'!$D$12)*'935'!$L242,0)</f>
        <v>0</v>
      </c>
      <c r="C3326" s="10"/>
    </row>
    <row r="3327" spans="1:3">
      <c r="A3327" s="21">
        <v>237</v>
      </c>
      <c r="B3327" s="6">
        <f>IF(ISNUMBER(SEARCH("D?100",$B260)),$D$1857*$B1476/(1+'11'!$D$12)*'935'!$L243,0)</f>
        <v>0</v>
      </c>
      <c r="C3327" s="10"/>
    </row>
    <row r="3328" spans="1:3">
      <c r="A3328" s="21">
        <v>238</v>
      </c>
      <c r="B3328" s="6">
        <f>IF(ISNUMBER(SEARCH("D?100",$B261)),$D$1857*$B1477/(1+'11'!$D$12)*'935'!$L244,0)</f>
        <v>0</v>
      </c>
      <c r="C3328" s="10"/>
    </row>
    <row r="3329" spans="1:3">
      <c r="A3329" s="21">
        <v>239</v>
      </c>
      <c r="B3329" s="6">
        <f>IF(ISNUMBER(SEARCH("D?100",$B262)),$D$1857*$B1478/(1+'11'!$D$12)*'935'!$L245,0)</f>
        <v>0</v>
      </c>
      <c r="C3329" s="10"/>
    </row>
    <row r="3330" spans="1:3">
      <c r="A3330" s="21">
        <v>240</v>
      </c>
      <c r="B3330" s="6">
        <f>IF(ISNUMBER(SEARCH("D?100",$B263)),$D$1857*$B1479/(1+'11'!$D$12)*'935'!$L246,0)</f>
        <v>0</v>
      </c>
      <c r="C3330" s="10"/>
    </row>
    <row r="3331" spans="1:3">
      <c r="A3331" s="21">
        <v>241</v>
      </c>
      <c r="B3331" s="6">
        <f>IF(ISNUMBER(SEARCH("D?100",$B264)),$D$1857*$B1480/(1+'11'!$D$12)*'935'!$L247,0)</f>
        <v>0</v>
      </c>
      <c r="C3331" s="10"/>
    </row>
    <row r="3332" spans="1:3">
      <c r="A3332" s="21">
        <v>242</v>
      </c>
      <c r="B3332" s="6">
        <f>IF(ISNUMBER(SEARCH("D?100",$B265)),$D$1857*$B1481/(1+'11'!$D$12)*'935'!$L248,0)</f>
        <v>0</v>
      </c>
      <c r="C3332" s="10"/>
    </row>
    <row r="3333" spans="1:3">
      <c r="A3333" s="21">
        <v>243</v>
      </c>
      <c r="B3333" s="6">
        <f>IF(ISNUMBER(SEARCH("D?100",$B266)),$D$1857*$B1482/(1+'11'!$D$12)*'935'!$L249,0)</f>
        <v>0</v>
      </c>
      <c r="C3333" s="10"/>
    </row>
    <row r="3334" spans="1:3">
      <c r="A3334" s="21">
        <v>244</v>
      </c>
      <c r="B3334" s="6">
        <f>IF(ISNUMBER(SEARCH("D?100",$B267)),$D$1857*$B1483/(1+'11'!$D$12)*'935'!$L250,0)</f>
        <v>0</v>
      </c>
      <c r="C3334" s="10"/>
    </row>
    <row r="3335" spans="1:3">
      <c r="A3335" s="21">
        <v>245</v>
      </c>
      <c r="B3335" s="6">
        <f>IF(ISNUMBER(SEARCH("D?100",$B268)),$D$1857*$B1484/(1+'11'!$D$12)*'935'!$L251,0)</f>
        <v>0</v>
      </c>
      <c r="C3335" s="10"/>
    </row>
    <row r="3336" spans="1:3">
      <c r="A3336" s="21">
        <v>246</v>
      </c>
      <c r="B3336" s="6">
        <f>IF(ISNUMBER(SEARCH("D?100",$B269)),$D$1857*$B1485/(1+'11'!$D$12)*'935'!$L252,0)</f>
        <v>0</v>
      </c>
      <c r="C3336" s="10"/>
    </row>
    <row r="3337" spans="1:3">
      <c r="A3337" s="21">
        <v>247</v>
      </c>
      <c r="B3337" s="6">
        <f>IF(ISNUMBER(SEARCH("D?100",$B270)),$D$1857*$B1486/(1+'11'!$D$12)*'935'!$L253,0)</f>
        <v>0</v>
      </c>
      <c r="C3337" s="10"/>
    </row>
    <row r="3338" spans="1:3">
      <c r="A3338" s="21">
        <v>248</v>
      </c>
      <c r="B3338" s="6">
        <f>IF(ISNUMBER(SEARCH("D?100",$B271)),$D$1857*$B1487/(1+'11'!$D$12)*'935'!$L254,0)</f>
        <v>0</v>
      </c>
      <c r="C3338" s="10"/>
    </row>
    <row r="3339" spans="1:3">
      <c r="A3339" s="21">
        <v>249</v>
      </c>
      <c r="B3339" s="6">
        <f>IF(ISNUMBER(SEARCH("D?100",$B272)),$D$1857*$B1488/(1+'11'!$D$12)*'935'!$L255,0)</f>
        <v>0</v>
      </c>
      <c r="C3339" s="10"/>
    </row>
    <row r="3340" spans="1:3">
      <c r="A3340" s="21">
        <v>250</v>
      </c>
      <c r="B3340" s="6">
        <f>IF(ISNUMBER(SEARCH("D?100",$B273)),$D$1857*$B1489/(1+'11'!$D$12)*'935'!$L256,0)</f>
        <v>0</v>
      </c>
      <c r="C3340" s="10"/>
    </row>
    <row r="3341" spans="1:3">
      <c r="A3341" s="21">
        <v>251</v>
      </c>
      <c r="B3341" s="6">
        <f>IF(ISNUMBER(SEARCH("D?100",$B274)),$D$1857*$B1490/(1+'11'!$D$12)*'935'!$L257,0)</f>
        <v>0</v>
      </c>
      <c r="C3341" s="10"/>
    </row>
    <row r="3342" spans="1:3">
      <c r="A3342" s="21">
        <v>252</v>
      </c>
      <c r="B3342" s="6">
        <f>IF(ISNUMBER(SEARCH("D?100",$B275)),$D$1857*$B1491/(1+'11'!$D$12)*'935'!$L258,0)</f>
        <v>0</v>
      </c>
      <c r="C3342" s="10"/>
    </row>
    <row r="3343" spans="1:3">
      <c r="A3343" s="21">
        <v>253</v>
      </c>
      <c r="B3343" s="6">
        <f>IF(ISNUMBER(SEARCH("D?100",$B276)),$D$1857*$B1492/(1+'11'!$D$12)*'935'!$L259,0)</f>
        <v>0</v>
      </c>
      <c r="C3343" s="10"/>
    </row>
    <row r="3344" spans="1:3">
      <c r="A3344" s="21">
        <v>254</v>
      </c>
      <c r="B3344" s="6">
        <f>IF(ISNUMBER(SEARCH("D?100",$B277)),$D$1857*$B1493/(1+'11'!$D$12)*'935'!$L260,0)</f>
        <v>0</v>
      </c>
      <c r="C3344" s="10"/>
    </row>
    <row r="3345" spans="1:3">
      <c r="A3345" s="21">
        <v>255</v>
      </c>
      <c r="B3345" s="6">
        <f>IF(ISNUMBER(SEARCH("D?100",$B278)),$D$1857*$B1494/(1+'11'!$D$12)*'935'!$L261,0)</f>
        <v>0</v>
      </c>
      <c r="C3345" s="10"/>
    </row>
    <row r="3346" spans="1:3">
      <c r="A3346" s="21">
        <v>256</v>
      </c>
      <c r="B3346" s="6">
        <f>IF(ISNUMBER(SEARCH("D?100",$B279)),$D$1857*$B1495/(1+'11'!$D$12)*'935'!$L262,0)</f>
        <v>0</v>
      </c>
      <c r="C3346" s="10"/>
    </row>
    <row r="3347" spans="1:3">
      <c r="A3347" s="21">
        <v>257</v>
      </c>
      <c r="B3347" s="6">
        <f>IF(ISNUMBER(SEARCH("D?100",$B280)),$D$1857*$B1496/(1+'11'!$D$12)*'935'!$L263,0)</f>
        <v>0</v>
      </c>
      <c r="C3347" s="10"/>
    </row>
    <row r="3348" spans="1:3">
      <c r="A3348" s="21">
        <v>258</v>
      </c>
      <c r="B3348" s="6">
        <f>IF(ISNUMBER(SEARCH("D?100",$B281)),$D$1857*$B1497/(1+'11'!$D$12)*'935'!$L264,0)</f>
        <v>0</v>
      </c>
      <c r="C3348" s="10"/>
    </row>
    <row r="3349" spans="1:3">
      <c r="A3349" s="21">
        <v>259</v>
      </c>
      <c r="B3349" s="6">
        <f>IF(ISNUMBER(SEARCH("D?100",$B282)),$D$1857*$B1498/(1+'11'!$D$12)*'935'!$L265,0)</f>
        <v>0</v>
      </c>
      <c r="C3349" s="10"/>
    </row>
    <row r="3350" spans="1:3">
      <c r="A3350" s="21">
        <v>260</v>
      </c>
      <c r="B3350" s="6">
        <f>IF(ISNUMBER(SEARCH("D?100",$B283)),$D$1857*$B1499/(1+'11'!$D$12)*'935'!$L266,0)</f>
        <v>0</v>
      </c>
      <c r="C3350" s="10"/>
    </row>
    <row r="3351" spans="1:3">
      <c r="A3351" s="21">
        <v>261</v>
      </c>
      <c r="B3351" s="6">
        <f>IF(ISNUMBER(SEARCH("D?100",$B284)),$D$1857*$B1500/(1+'11'!$D$12)*'935'!$L267,0)</f>
        <v>0</v>
      </c>
      <c r="C3351" s="10"/>
    </row>
    <row r="3352" spans="1:3">
      <c r="A3352" s="21">
        <v>262</v>
      </c>
      <c r="B3352" s="6">
        <f>IF(ISNUMBER(SEARCH("D?100",$B285)),$D$1857*$B1501/(1+'11'!$D$12)*'935'!$L268,0)</f>
        <v>0</v>
      </c>
      <c r="C3352" s="10"/>
    </row>
    <row r="3353" spans="1:3">
      <c r="A3353" s="21">
        <v>263</v>
      </c>
      <c r="B3353" s="6">
        <f>IF(ISNUMBER(SEARCH("D?100",$B286)),$D$1857*$B1502/(1+'11'!$D$12)*'935'!$L269,0)</f>
        <v>0</v>
      </c>
      <c r="C3353" s="10"/>
    </row>
    <row r="3354" spans="1:3">
      <c r="A3354" s="21">
        <v>264</v>
      </c>
      <c r="B3354" s="6">
        <f>IF(ISNUMBER(SEARCH("D?100",$B287)),$D$1857*$B1503/(1+'11'!$D$12)*'935'!$L270,0)</f>
        <v>0</v>
      </c>
      <c r="C3354" s="10"/>
    </row>
    <row r="3355" spans="1:3">
      <c r="A3355" s="21">
        <v>265</v>
      </c>
      <c r="B3355" s="6">
        <f>IF(ISNUMBER(SEARCH("D?100",$B288)),$D$1857*$B1504/(1+'11'!$D$12)*'935'!$L271,0)</f>
        <v>0</v>
      </c>
      <c r="C3355" s="10"/>
    </row>
    <row r="3356" spans="1:3">
      <c r="A3356" s="21">
        <v>266</v>
      </c>
      <c r="B3356" s="6">
        <f>IF(ISNUMBER(SEARCH("D?100",$B289)),$D$1857*$B1505/(1+'11'!$D$12)*'935'!$L272,0)</f>
        <v>0</v>
      </c>
      <c r="C3356" s="10"/>
    </row>
    <row r="3357" spans="1:3">
      <c r="A3357" s="21">
        <v>267</v>
      </c>
      <c r="B3357" s="6">
        <f>IF(ISNUMBER(SEARCH("D?100",$B290)),$D$1857*$B1506/(1+'11'!$D$12)*'935'!$L273,0)</f>
        <v>0</v>
      </c>
      <c r="C3357" s="10"/>
    </row>
    <row r="3358" spans="1:3">
      <c r="A3358" s="21">
        <v>268</v>
      </c>
      <c r="B3358" s="6">
        <f>IF(ISNUMBER(SEARCH("D?100",$B291)),$D$1857*$B1507/(1+'11'!$D$12)*'935'!$L274,0)</f>
        <v>0</v>
      </c>
      <c r="C3358" s="10"/>
    </row>
    <row r="3359" spans="1:3">
      <c r="A3359" s="21">
        <v>269</v>
      </c>
      <c r="B3359" s="6">
        <f>IF(ISNUMBER(SEARCH("D?100",$B292)),$D$1857*$B1508/(1+'11'!$D$12)*'935'!$L275,0)</f>
        <v>0</v>
      </c>
      <c r="C3359" s="10"/>
    </row>
    <row r="3360" spans="1:3">
      <c r="A3360" s="21">
        <v>270</v>
      </c>
      <c r="B3360" s="6">
        <f>IF(ISNUMBER(SEARCH("D?100",$B293)),$D$1857*$B1509/(1+'11'!$D$12)*'935'!$L276,0)</f>
        <v>0</v>
      </c>
      <c r="C3360" s="10"/>
    </row>
    <row r="3361" spans="1:3">
      <c r="A3361" s="21">
        <v>271</v>
      </c>
      <c r="B3361" s="6">
        <f>IF(ISNUMBER(SEARCH("D?100",$B294)),$D$1857*$B1510/(1+'11'!$D$12)*'935'!$L277,0)</f>
        <v>0</v>
      </c>
      <c r="C3361" s="10"/>
    </row>
    <row r="3362" spans="1:3">
      <c r="A3362" s="21">
        <v>272</v>
      </c>
      <c r="B3362" s="6">
        <f>IF(ISNUMBER(SEARCH("D?100",$B295)),$D$1857*$B1511/(1+'11'!$D$12)*'935'!$L278,0)</f>
        <v>0</v>
      </c>
      <c r="C3362" s="10"/>
    </row>
    <row r="3363" spans="1:3">
      <c r="A3363" s="21">
        <v>273</v>
      </c>
      <c r="B3363" s="6">
        <f>IF(ISNUMBER(SEARCH("D?100",$B296)),$D$1857*$B1512/(1+'11'!$D$12)*'935'!$L279,0)</f>
        <v>0</v>
      </c>
      <c r="C3363" s="10"/>
    </row>
    <row r="3364" spans="1:3">
      <c r="A3364" s="21">
        <v>274</v>
      </c>
      <c r="B3364" s="6">
        <f>IF(ISNUMBER(SEARCH("D?100",$B297)),$D$1857*$B1513/(1+'11'!$D$12)*'935'!$L280,0)</f>
        <v>0</v>
      </c>
      <c r="C3364" s="10"/>
    </row>
    <row r="3365" spans="1:3">
      <c r="A3365" s="21">
        <v>275</v>
      </c>
      <c r="B3365" s="6">
        <f>IF(ISNUMBER(SEARCH("D?100",$B298)),$D$1857*$B1514/(1+'11'!$D$12)*'935'!$L281,0)</f>
        <v>0</v>
      </c>
      <c r="C3365" s="10"/>
    </row>
    <row r="3366" spans="1:3">
      <c r="A3366" s="21">
        <v>276</v>
      </c>
      <c r="B3366" s="6">
        <f>IF(ISNUMBER(SEARCH("D?100",$B299)),$D$1857*$B1515/(1+'11'!$D$12)*'935'!$L282,0)</f>
        <v>0</v>
      </c>
      <c r="C3366" s="10"/>
    </row>
    <row r="3367" spans="1:3">
      <c r="A3367" s="21">
        <v>277</v>
      </c>
      <c r="B3367" s="6">
        <f>IF(ISNUMBER(SEARCH("D?100",$B300)),$D$1857*$B1516/(1+'11'!$D$12)*'935'!$L283,0)</f>
        <v>0</v>
      </c>
      <c r="C3367" s="10"/>
    </row>
    <row r="3368" spans="1:3">
      <c r="A3368" s="21">
        <v>278</v>
      </c>
      <c r="B3368" s="6">
        <f>IF(ISNUMBER(SEARCH("D?100",$B301)),$D$1857*$B1517/(1+'11'!$D$12)*'935'!$L284,0)</f>
        <v>0</v>
      </c>
      <c r="C3368" s="10"/>
    </row>
    <row r="3369" spans="1:3">
      <c r="A3369" s="21">
        <v>279</v>
      </c>
      <c r="B3369" s="6">
        <f>IF(ISNUMBER(SEARCH("D?100",$B302)),$D$1857*$B1518/(1+'11'!$D$12)*'935'!$L285,0)</f>
        <v>0</v>
      </c>
      <c r="C3369" s="10"/>
    </row>
    <row r="3370" spans="1:3">
      <c r="A3370" s="21">
        <v>280</v>
      </c>
      <c r="B3370" s="6">
        <f>IF(ISNUMBER(SEARCH("D?100",$B303)),$D$1857*$B1519/(1+'11'!$D$12)*'935'!$L286,0)</f>
        <v>0</v>
      </c>
      <c r="C3370" s="10"/>
    </row>
    <row r="3371" spans="1:3">
      <c r="A3371" s="21">
        <v>281</v>
      </c>
      <c r="B3371" s="6">
        <f>IF(ISNUMBER(SEARCH("D?100",$B304)),$D$1857*$B1520/(1+'11'!$D$12)*'935'!$L287,0)</f>
        <v>0</v>
      </c>
      <c r="C3371" s="10"/>
    </row>
    <row r="3372" spans="1:3">
      <c r="A3372" s="21">
        <v>282</v>
      </c>
      <c r="B3372" s="6">
        <f>IF(ISNUMBER(SEARCH("D?100",$B305)),$D$1857*$B1521/(1+'11'!$D$12)*'935'!$L288,0)</f>
        <v>0</v>
      </c>
      <c r="C3372" s="10"/>
    </row>
    <row r="3373" spans="1:3">
      <c r="A3373" s="21">
        <v>283</v>
      </c>
      <c r="B3373" s="6">
        <f>IF(ISNUMBER(SEARCH("D?100",$B306)),$D$1857*$B1522/(1+'11'!$D$12)*'935'!$L289,0)</f>
        <v>0</v>
      </c>
      <c r="C3373" s="10"/>
    </row>
    <row r="3374" spans="1:3">
      <c r="A3374" s="21">
        <v>284</v>
      </c>
      <c r="B3374" s="6">
        <f>IF(ISNUMBER(SEARCH("D?100",$B307)),$D$1857*$B1523/(1+'11'!$D$12)*'935'!$L290,0)</f>
        <v>0</v>
      </c>
      <c r="C3374" s="10"/>
    </row>
    <row r="3375" spans="1:3">
      <c r="A3375" s="21">
        <v>285</v>
      </c>
      <c r="B3375" s="6">
        <f>IF(ISNUMBER(SEARCH("D?100",$B308)),$D$1857*$B1524/(1+'11'!$D$12)*'935'!$L291,0)</f>
        <v>0</v>
      </c>
      <c r="C3375" s="10"/>
    </row>
    <row r="3376" spans="1:3">
      <c r="A3376" s="21">
        <v>286</v>
      </c>
      <c r="B3376" s="6">
        <f>IF(ISNUMBER(SEARCH("D?100",$B309)),$D$1857*$B1525/(1+'11'!$D$12)*'935'!$L292,0)</f>
        <v>0</v>
      </c>
      <c r="C3376" s="10"/>
    </row>
    <row r="3377" spans="1:3">
      <c r="A3377" s="21">
        <v>287</v>
      </c>
      <c r="B3377" s="6">
        <f>IF(ISNUMBER(SEARCH("D?100",$B310)),$D$1857*$B1526/(1+'11'!$D$12)*'935'!$L293,0)</f>
        <v>0</v>
      </c>
      <c r="C3377" s="10"/>
    </row>
    <row r="3378" spans="1:3">
      <c r="A3378" s="21">
        <v>288</v>
      </c>
      <c r="B3378" s="6">
        <f>IF(ISNUMBER(SEARCH("D?100",$B311)),$D$1857*$B1527/(1+'11'!$D$12)*'935'!$L294,0)</f>
        <v>0</v>
      </c>
      <c r="C3378" s="10"/>
    </row>
    <row r="3379" spans="1:3">
      <c r="A3379" s="21">
        <v>289</v>
      </c>
      <c r="B3379" s="6">
        <f>IF(ISNUMBER(SEARCH("D?100",$B312)),$D$1857*$B1528/(1+'11'!$D$12)*'935'!$L295,0)</f>
        <v>0</v>
      </c>
      <c r="C3379" s="10"/>
    </row>
    <row r="3380" spans="1:3">
      <c r="A3380" s="21">
        <v>290</v>
      </c>
      <c r="B3380" s="6">
        <f>IF(ISNUMBER(SEARCH("D?100",$B313)),$D$1857*$B1529/(1+'11'!$D$12)*'935'!$L296,0)</f>
        <v>0</v>
      </c>
      <c r="C3380" s="10"/>
    </row>
    <row r="3381" spans="1:3">
      <c r="A3381" s="21">
        <v>291</v>
      </c>
      <c r="B3381" s="6">
        <f>IF(ISNUMBER(SEARCH("D?100",$B314)),$D$1857*$B1530/(1+'11'!$D$12)*'935'!$L297,0)</f>
        <v>0</v>
      </c>
      <c r="C3381" s="10"/>
    </row>
    <row r="3382" spans="1:3">
      <c r="A3382" s="21">
        <v>292</v>
      </c>
      <c r="B3382" s="6">
        <f>IF(ISNUMBER(SEARCH("D?100",$B315)),$D$1857*$B1531/(1+'11'!$D$12)*'935'!$L298,0)</f>
        <v>0</v>
      </c>
      <c r="C3382" s="10"/>
    </row>
    <row r="3383" spans="1:3">
      <c r="A3383" s="21">
        <v>293</v>
      </c>
      <c r="B3383" s="6">
        <f>IF(ISNUMBER(SEARCH("D?100",$B316)),$D$1857*$B1532/(1+'11'!$D$12)*'935'!$L299,0)</f>
        <v>0</v>
      </c>
      <c r="C3383" s="10"/>
    </row>
    <row r="3384" spans="1:3">
      <c r="A3384" s="21">
        <v>294</v>
      </c>
      <c r="B3384" s="6">
        <f>IF(ISNUMBER(SEARCH("D?100",$B317)),$D$1857*$B1533/(1+'11'!$D$12)*'935'!$L300,0)</f>
        <v>0</v>
      </c>
      <c r="C3384" s="10"/>
    </row>
    <row r="3385" spans="1:3">
      <c r="A3385" s="21">
        <v>295</v>
      </c>
      <c r="B3385" s="6">
        <f>IF(ISNUMBER(SEARCH("D?100",$B318)),$D$1857*$B1534/(1+'11'!$D$12)*'935'!$L301,0)</f>
        <v>0</v>
      </c>
      <c r="C3385" s="10"/>
    </row>
    <row r="3386" spans="1:3">
      <c r="A3386" s="21">
        <v>296</v>
      </c>
      <c r="B3386" s="6">
        <f>IF(ISNUMBER(SEARCH("D?100",$B319)),$D$1857*$B1535/(1+'11'!$D$12)*'935'!$L302,0)</f>
        <v>0</v>
      </c>
      <c r="C3386" s="10"/>
    </row>
    <row r="3387" spans="1:3">
      <c r="A3387" s="21">
        <v>297</v>
      </c>
      <c r="B3387" s="6">
        <f>IF(ISNUMBER(SEARCH("D?100",$B320)),$D$1857*$B1536/(1+'11'!$D$12)*'935'!$L303,0)</f>
        <v>0</v>
      </c>
      <c r="C3387" s="10"/>
    </row>
    <row r="3388" spans="1:3">
      <c r="A3388" s="21">
        <v>298</v>
      </c>
      <c r="B3388" s="6">
        <f>IF(ISNUMBER(SEARCH("D?100",$B321)),$D$1857*$B1537/(1+'11'!$D$12)*'935'!$L304,0)</f>
        <v>0</v>
      </c>
      <c r="C3388" s="10"/>
    </row>
    <row r="3389" spans="1:3">
      <c r="A3389" s="21">
        <v>299</v>
      </c>
      <c r="B3389" s="6">
        <f>IF(ISNUMBER(SEARCH("D?100",$B322)),$D$1857*$B1538/(1+'11'!$D$12)*'935'!$L305,0)</f>
        <v>0</v>
      </c>
      <c r="C3389" s="10"/>
    </row>
    <row r="3390" spans="1:3">
      <c r="A3390" s="21">
        <v>300</v>
      </c>
      <c r="B3390" s="6">
        <f>IF(ISNUMBER(SEARCH("D?100",$B323)),$D$1857*$B1539/(1+'11'!$D$12)*'935'!$L306,0)</f>
        <v>0</v>
      </c>
      <c r="C3390" s="10"/>
    </row>
    <row r="3391" spans="1:3">
      <c r="A3391" s="21">
        <v>301</v>
      </c>
      <c r="B3391" s="6">
        <f>IF(ISNUMBER(SEARCH("D?100",$B324)),$D$1857*$B1540/(1+'11'!$D$12)*'935'!$L307,0)</f>
        <v>0</v>
      </c>
      <c r="C3391" s="10"/>
    </row>
    <row r="3392" spans="1:3">
      <c r="A3392" s="21">
        <v>302</v>
      </c>
      <c r="B3392" s="6">
        <f>IF(ISNUMBER(SEARCH("D?100",$B325)),$D$1857*$B1541/(1+'11'!$D$12)*'935'!$L308,0)</f>
        <v>0</v>
      </c>
      <c r="C3392" s="10"/>
    </row>
    <row r="3393" spans="1:3">
      <c r="A3393" s="21">
        <v>303</v>
      </c>
      <c r="B3393" s="6">
        <f>IF(ISNUMBER(SEARCH("D?100",$B326)),$D$1857*$B1542/(1+'11'!$D$12)*'935'!$L309,0)</f>
        <v>0</v>
      </c>
      <c r="C3393" s="10"/>
    </row>
    <row r="3394" spans="1:3">
      <c r="A3394" s="21">
        <v>304</v>
      </c>
      <c r="B3394" s="6">
        <f>IF(ISNUMBER(SEARCH("D?100",$B327)),$D$1857*$B1543/(1+'11'!$D$12)*'935'!$L310,0)</f>
        <v>0</v>
      </c>
      <c r="C3394" s="10"/>
    </row>
    <row r="3395" spans="1:3">
      <c r="A3395" s="21">
        <v>305</v>
      </c>
      <c r="B3395" s="6">
        <f>IF(ISNUMBER(SEARCH("D?100",$B328)),$D$1857*$B1544/(1+'11'!$D$12)*'935'!$L311,0)</f>
        <v>0</v>
      </c>
      <c r="C3395" s="10"/>
    </row>
    <row r="3396" spans="1:3">
      <c r="A3396" s="21">
        <v>306</v>
      </c>
      <c r="B3396" s="6">
        <f>IF(ISNUMBER(SEARCH("D?100",$B329)),$D$1857*$B1545/(1+'11'!$D$12)*'935'!$L312,0)</f>
        <v>0</v>
      </c>
      <c r="C3396" s="10"/>
    </row>
    <row r="3397" spans="1:3">
      <c r="A3397" s="21">
        <v>307</v>
      </c>
      <c r="B3397" s="6">
        <f>IF(ISNUMBER(SEARCH("D?100",$B330)),$D$1857*$B1546/(1+'11'!$D$12)*'935'!$L313,0)</f>
        <v>0</v>
      </c>
      <c r="C3397" s="10"/>
    </row>
    <row r="3398" spans="1:3">
      <c r="A3398" s="21">
        <v>308</v>
      </c>
      <c r="B3398" s="6">
        <f>IF(ISNUMBER(SEARCH("D?100",$B331)),$D$1857*$B1547/(1+'11'!$D$12)*'935'!$L314,0)</f>
        <v>0</v>
      </c>
      <c r="C3398" s="10"/>
    </row>
    <row r="3399" spans="1:3">
      <c r="A3399" s="21">
        <v>309</v>
      </c>
      <c r="B3399" s="6">
        <f>IF(ISNUMBER(SEARCH("D?100",$B332)),$D$1857*$B1548/(1+'11'!$D$12)*'935'!$L315,0)</f>
        <v>0</v>
      </c>
      <c r="C3399" s="10"/>
    </row>
    <row r="3400" spans="1:3">
      <c r="A3400" s="21">
        <v>310</v>
      </c>
      <c r="B3400" s="6">
        <f>IF(ISNUMBER(SEARCH("D?100",$B333)),$D$1857*$B1549/(1+'11'!$D$12)*'935'!$L316,0)</f>
        <v>0</v>
      </c>
      <c r="C3400" s="10"/>
    </row>
    <row r="3401" spans="1:3">
      <c r="A3401" s="21">
        <v>311</v>
      </c>
      <c r="B3401" s="6">
        <f>IF(ISNUMBER(SEARCH("D?100",$B334)),$D$1857*$B1550/(1+'11'!$D$12)*'935'!$L317,0)</f>
        <v>0</v>
      </c>
      <c r="C3401" s="10"/>
    </row>
    <row r="3402" spans="1:3">
      <c r="A3402" s="21">
        <v>312</v>
      </c>
      <c r="B3402" s="6">
        <f>IF(ISNUMBER(SEARCH("D?100",$B335)),$D$1857*$B1551/(1+'11'!$D$12)*'935'!$L318,0)</f>
        <v>0</v>
      </c>
      <c r="C3402" s="10"/>
    </row>
    <row r="3403" spans="1:3">
      <c r="A3403" s="21">
        <v>313</v>
      </c>
      <c r="B3403" s="6">
        <f>IF(ISNUMBER(SEARCH("D?100",$B336)),$D$1857*$B1552/(1+'11'!$D$12)*'935'!$L319,0)</f>
        <v>0</v>
      </c>
      <c r="C3403" s="10"/>
    </row>
    <row r="3404" spans="1:3">
      <c r="A3404" s="21">
        <v>314</v>
      </c>
      <c r="B3404" s="6">
        <f>IF(ISNUMBER(SEARCH("D?100",$B337)),$D$1857*$B1553/(1+'11'!$D$12)*'935'!$L320,0)</f>
        <v>0</v>
      </c>
      <c r="C3404" s="10"/>
    </row>
    <row r="3405" spans="1:3">
      <c r="A3405" s="21">
        <v>315</v>
      </c>
      <c r="B3405" s="6">
        <f>IF(ISNUMBER(SEARCH("D?100",$B338)),$D$1857*$B1554/(1+'11'!$D$12)*'935'!$L321,0)</f>
        <v>0</v>
      </c>
      <c r="C3405" s="10"/>
    </row>
    <row r="3406" spans="1:3">
      <c r="A3406" s="21">
        <v>316</v>
      </c>
      <c r="B3406" s="6">
        <f>IF(ISNUMBER(SEARCH("D?100",$B339)),$D$1857*$B1555/(1+'11'!$D$12)*'935'!$L322,0)</f>
        <v>0</v>
      </c>
      <c r="C3406" s="10"/>
    </row>
    <row r="3407" spans="1:3">
      <c r="A3407" s="21">
        <v>317</v>
      </c>
      <c r="B3407" s="6">
        <f>IF(ISNUMBER(SEARCH("D?100",$B340)),$D$1857*$B1556/(1+'11'!$D$12)*'935'!$L323,0)</f>
        <v>0</v>
      </c>
      <c r="C3407" s="10"/>
    </row>
    <row r="3408" spans="1:3">
      <c r="A3408" s="21">
        <v>318</v>
      </c>
      <c r="B3408" s="6">
        <f>IF(ISNUMBER(SEARCH("D?100",$B341)),$D$1857*$B1557/(1+'11'!$D$12)*'935'!$L324,0)</f>
        <v>0</v>
      </c>
      <c r="C3408" s="10"/>
    </row>
    <row r="3409" spans="1:3">
      <c r="A3409" s="21">
        <v>319</v>
      </c>
      <c r="B3409" s="6">
        <f>IF(ISNUMBER(SEARCH("D?100",$B342)),$D$1857*$B1558/(1+'11'!$D$12)*'935'!$L325,0)</f>
        <v>0</v>
      </c>
      <c r="C3409" s="10"/>
    </row>
    <row r="3410" spans="1:3">
      <c r="A3410" s="21">
        <v>320</v>
      </c>
      <c r="B3410" s="6">
        <f>IF(ISNUMBER(SEARCH("D?100",$B343)),$D$1857*$B1559/(1+'11'!$D$12)*'935'!$L326,0)</f>
        <v>0</v>
      </c>
      <c r="C3410" s="10"/>
    </row>
    <row r="3411" spans="1:3">
      <c r="A3411" s="21">
        <v>321</v>
      </c>
      <c r="B3411" s="6">
        <f>IF(ISNUMBER(SEARCH("D?100",$B344)),$D$1857*$B1560/(1+'11'!$D$12)*'935'!$L327,0)</f>
        <v>0</v>
      </c>
      <c r="C3411" s="10"/>
    </row>
    <row r="3412" spans="1:3">
      <c r="A3412" s="21">
        <v>322</v>
      </c>
      <c r="B3412" s="6">
        <f>IF(ISNUMBER(SEARCH("D?100",$B345)),$D$1857*$B1561/(1+'11'!$D$12)*'935'!$L328,0)</f>
        <v>0</v>
      </c>
      <c r="C3412" s="10"/>
    </row>
    <row r="3413" spans="1:3">
      <c r="A3413" s="21">
        <v>323</v>
      </c>
      <c r="B3413" s="6">
        <f>IF(ISNUMBER(SEARCH("D?100",$B346)),$D$1857*$B1562/(1+'11'!$D$12)*'935'!$L329,0)</f>
        <v>0</v>
      </c>
      <c r="C3413" s="10"/>
    </row>
    <row r="3414" spans="1:3">
      <c r="A3414" s="21">
        <v>324</v>
      </c>
      <c r="B3414" s="6">
        <f>IF(ISNUMBER(SEARCH("D?100",$B347)),$D$1857*$B1563/(1+'11'!$D$12)*'935'!$L330,0)</f>
        <v>0</v>
      </c>
      <c r="C3414" s="10"/>
    </row>
    <row r="3415" spans="1:3">
      <c r="A3415" s="21">
        <v>325</v>
      </c>
      <c r="B3415" s="6">
        <f>IF(ISNUMBER(SEARCH("D?100",$B348)),$D$1857*$B1564/(1+'11'!$D$12)*'935'!$L331,0)</f>
        <v>0</v>
      </c>
      <c r="C3415" s="10"/>
    </row>
    <row r="3416" spans="1:3">
      <c r="A3416" s="21">
        <v>326</v>
      </c>
      <c r="B3416" s="6">
        <f>IF(ISNUMBER(SEARCH("D?100",$B349)),$D$1857*$B1565/(1+'11'!$D$12)*'935'!$L332,0)</f>
        <v>0</v>
      </c>
      <c r="C3416" s="10"/>
    </row>
    <row r="3417" spans="1:3">
      <c r="A3417" s="21">
        <v>327</v>
      </c>
      <c r="B3417" s="6">
        <f>IF(ISNUMBER(SEARCH("D?100",$B350)),$D$1857*$B1566/(1+'11'!$D$12)*'935'!$L333,0)</f>
        <v>0</v>
      </c>
      <c r="C3417" s="10"/>
    </row>
    <row r="3418" spans="1:3">
      <c r="A3418" s="21">
        <v>328</v>
      </c>
      <c r="B3418" s="6">
        <f>IF(ISNUMBER(SEARCH("D?100",$B351)),$D$1857*$B1567/(1+'11'!$D$12)*'935'!$L334,0)</f>
        <v>0</v>
      </c>
      <c r="C3418" s="10"/>
    </row>
    <row r="3419" spans="1:3">
      <c r="A3419" s="21">
        <v>329</v>
      </c>
      <c r="B3419" s="6">
        <f>IF(ISNUMBER(SEARCH("D?100",$B352)),$D$1857*$B1568/(1+'11'!$D$12)*'935'!$L335,0)</f>
        <v>0</v>
      </c>
      <c r="C3419" s="10"/>
    </row>
    <row r="3420" spans="1:3">
      <c r="A3420" s="21">
        <v>330</v>
      </c>
      <c r="B3420" s="6">
        <f>IF(ISNUMBER(SEARCH("D?100",$B353)),$D$1857*$B1569/(1+'11'!$D$12)*'935'!$L336,0)</f>
        <v>0</v>
      </c>
      <c r="C3420" s="10"/>
    </row>
    <row r="3421" spans="1:3">
      <c r="A3421" s="21">
        <v>331</v>
      </c>
      <c r="B3421" s="6">
        <f>IF(ISNUMBER(SEARCH("D?100",$B354)),$D$1857*$B1570/(1+'11'!$D$12)*'935'!$L337,0)</f>
        <v>0</v>
      </c>
      <c r="C3421" s="10"/>
    </row>
    <row r="3422" spans="1:3">
      <c r="A3422" s="21">
        <v>332</v>
      </c>
      <c r="B3422" s="6">
        <f>IF(ISNUMBER(SEARCH("D?100",$B355)),$D$1857*$B1571/(1+'11'!$D$12)*'935'!$L338,0)</f>
        <v>0</v>
      </c>
      <c r="C3422" s="10"/>
    </row>
    <row r="3423" spans="1:3">
      <c r="A3423" s="21">
        <v>333</v>
      </c>
      <c r="B3423" s="6">
        <f>IF(ISNUMBER(SEARCH("D?100",$B356)),$D$1857*$B1572/(1+'11'!$D$12)*'935'!$L339,0)</f>
        <v>0</v>
      </c>
      <c r="C3423" s="10"/>
    </row>
    <row r="3424" spans="1:3">
      <c r="A3424" s="21">
        <v>334</v>
      </c>
      <c r="B3424" s="6">
        <f>IF(ISNUMBER(SEARCH("D?100",$B357)),$D$1857*$B1573/(1+'11'!$D$12)*'935'!$L340,0)</f>
        <v>0</v>
      </c>
      <c r="C3424" s="10"/>
    </row>
    <row r="3425" spans="1:3">
      <c r="A3425" s="21">
        <v>335</v>
      </c>
      <c r="B3425" s="6">
        <f>IF(ISNUMBER(SEARCH("D?100",$B358)),$D$1857*$B1574/(1+'11'!$D$12)*'935'!$L341,0)</f>
        <v>0</v>
      </c>
      <c r="C3425" s="10"/>
    </row>
    <row r="3426" spans="1:3">
      <c r="A3426" s="21">
        <v>336</v>
      </c>
      <c r="B3426" s="6">
        <f>IF(ISNUMBER(SEARCH("D?100",$B359)),$D$1857*$B1575/(1+'11'!$D$12)*'935'!$L342,0)</f>
        <v>0</v>
      </c>
      <c r="C3426" s="10"/>
    </row>
    <row r="3427" spans="1:3">
      <c r="A3427" s="21">
        <v>337</v>
      </c>
      <c r="B3427" s="6">
        <f>IF(ISNUMBER(SEARCH("D?100",$B360)),$D$1857*$B1576/(1+'11'!$D$12)*'935'!$L343,0)</f>
        <v>0</v>
      </c>
      <c r="C3427" s="10"/>
    </row>
    <row r="3428" spans="1:3">
      <c r="A3428" s="21">
        <v>338</v>
      </c>
      <c r="B3428" s="6">
        <f>IF(ISNUMBER(SEARCH("D?100",$B361)),$D$1857*$B1577/(1+'11'!$D$12)*'935'!$L344,0)</f>
        <v>0</v>
      </c>
      <c r="C3428" s="10"/>
    </row>
    <row r="3429" spans="1:3">
      <c r="A3429" s="21">
        <v>339</v>
      </c>
      <c r="B3429" s="6">
        <f>IF(ISNUMBER(SEARCH("D?100",$B362)),$D$1857*$B1578/(1+'11'!$D$12)*'935'!$L345,0)</f>
        <v>0</v>
      </c>
      <c r="C3429" s="10"/>
    </row>
    <row r="3430" spans="1:3">
      <c r="A3430" s="21">
        <v>340</v>
      </c>
      <c r="B3430" s="6">
        <f>IF(ISNUMBER(SEARCH("D?100",$B363)),$D$1857*$B1579/(1+'11'!$D$12)*'935'!$L346,0)</f>
        <v>0</v>
      </c>
      <c r="C3430" s="10"/>
    </row>
    <row r="3431" spans="1:3">
      <c r="A3431" s="21">
        <v>341</v>
      </c>
      <c r="B3431" s="6">
        <f>IF(ISNUMBER(SEARCH("D?100",$B364)),$D$1857*$B1580/(1+'11'!$D$12)*'935'!$L347,0)</f>
        <v>0</v>
      </c>
      <c r="C3431" s="10"/>
    </row>
    <row r="3432" spans="1:3">
      <c r="A3432" s="21">
        <v>342</v>
      </c>
      <c r="B3432" s="6">
        <f>IF(ISNUMBER(SEARCH("D?100",$B365)),$D$1857*$B1581/(1+'11'!$D$12)*'935'!$L348,0)</f>
        <v>0</v>
      </c>
      <c r="C3432" s="10"/>
    </row>
    <row r="3433" spans="1:3">
      <c r="A3433" s="21">
        <v>343</v>
      </c>
      <c r="B3433" s="6">
        <f>IF(ISNUMBER(SEARCH("D?100",$B366)),$D$1857*$B1582/(1+'11'!$D$12)*'935'!$L349,0)</f>
        <v>0</v>
      </c>
      <c r="C3433" s="10"/>
    </row>
    <row r="3434" spans="1:3">
      <c r="A3434" s="21">
        <v>344</v>
      </c>
      <c r="B3434" s="6">
        <f>IF(ISNUMBER(SEARCH("D?100",$B367)),$D$1857*$B1583/(1+'11'!$D$12)*'935'!$L350,0)</f>
        <v>0</v>
      </c>
      <c r="C3434" s="10"/>
    </row>
    <row r="3435" spans="1:3">
      <c r="A3435" s="21">
        <v>345</v>
      </c>
      <c r="B3435" s="6">
        <f>IF(ISNUMBER(SEARCH("D?100",$B368)),$D$1857*$B1584/(1+'11'!$D$12)*'935'!$L351,0)</f>
        <v>0</v>
      </c>
      <c r="C3435" s="10"/>
    </row>
    <row r="3436" spans="1:3">
      <c r="A3436" s="21">
        <v>346</v>
      </c>
      <c r="B3436" s="6">
        <f>IF(ISNUMBER(SEARCH("D?100",$B369)),$D$1857*$B1585/(1+'11'!$D$12)*'935'!$L352,0)</f>
        <v>0</v>
      </c>
      <c r="C3436" s="10"/>
    </row>
    <row r="3437" spans="1:3">
      <c r="A3437" s="21">
        <v>347</v>
      </c>
      <c r="B3437" s="6">
        <f>IF(ISNUMBER(SEARCH("D?100",$B370)),$D$1857*$B1586/(1+'11'!$D$12)*'935'!$L353,0)</f>
        <v>0</v>
      </c>
      <c r="C3437" s="10"/>
    </row>
    <row r="3438" spans="1:3">
      <c r="A3438" s="21">
        <v>348</v>
      </c>
      <c r="B3438" s="6">
        <f>IF(ISNUMBER(SEARCH("D?100",$B371)),$D$1857*$B1587/(1+'11'!$D$12)*'935'!$L354,0)</f>
        <v>0</v>
      </c>
      <c r="C3438" s="10"/>
    </row>
    <row r="3439" spans="1:3">
      <c r="A3439" s="21">
        <v>349</v>
      </c>
      <c r="B3439" s="6">
        <f>IF(ISNUMBER(SEARCH("D?100",$B372)),$D$1857*$B1588/(1+'11'!$D$12)*'935'!$L355,0)</f>
        <v>0</v>
      </c>
      <c r="C3439" s="10"/>
    </row>
    <row r="3440" spans="1:3">
      <c r="A3440" s="21">
        <v>350</v>
      </c>
      <c r="B3440" s="6">
        <f>IF(ISNUMBER(SEARCH("D?100",$B373)),$D$1857*$B1589/(1+'11'!$D$12)*'935'!$L356,0)</f>
        <v>0</v>
      </c>
      <c r="C3440" s="10"/>
    </row>
    <row r="3441" spans="1:3">
      <c r="A3441" s="21">
        <v>351</v>
      </c>
      <c r="B3441" s="6">
        <f>IF(ISNUMBER(SEARCH("D?100",$B374)),$D$1857*$B1590/(1+'11'!$D$12)*'935'!$L357,0)</f>
        <v>0</v>
      </c>
      <c r="C3441" s="10"/>
    </row>
    <row r="3442" spans="1:3">
      <c r="A3442" s="21">
        <v>352</v>
      </c>
      <c r="B3442" s="6">
        <f>IF(ISNUMBER(SEARCH("D?100",$B375)),$D$1857*$B1591/(1+'11'!$D$12)*'935'!$L358,0)</f>
        <v>0</v>
      </c>
      <c r="C3442" s="10"/>
    </row>
    <row r="3443" spans="1:3">
      <c r="A3443" s="21">
        <v>353</v>
      </c>
      <c r="B3443" s="6">
        <f>IF(ISNUMBER(SEARCH("D?100",$B376)),$D$1857*$B1592/(1+'11'!$D$12)*'935'!$L359,0)</f>
        <v>0</v>
      </c>
      <c r="C3443" s="10"/>
    </row>
    <row r="3444" spans="1:3">
      <c r="A3444" s="21">
        <v>354</v>
      </c>
      <c r="B3444" s="6">
        <f>IF(ISNUMBER(SEARCH("D?100",$B377)),$D$1857*$B1593/(1+'11'!$D$12)*'935'!$L360,0)</f>
        <v>0</v>
      </c>
      <c r="C3444" s="10"/>
    </row>
    <row r="3445" spans="1:3">
      <c r="A3445" s="21">
        <v>355</v>
      </c>
      <c r="B3445" s="6">
        <f>IF(ISNUMBER(SEARCH("D?100",$B378)),$D$1857*$B1594/(1+'11'!$D$12)*'935'!$L361,0)</f>
        <v>0</v>
      </c>
      <c r="C3445" s="10"/>
    </row>
    <row r="3446" spans="1:3">
      <c r="A3446" s="21">
        <v>356</v>
      </c>
      <c r="B3446" s="6">
        <f>IF(ISNUMBER(SEARCH("D?100",$B379)),$D$1857*$B1595/(1+'11'!$D$12)*'935'!$L362,0)</f>
        <v>0</v>
      </c>
      <c r="C3446" s="10"/>
    </row>
    <row r="3447" spans="1:3">
      <c r="A3447" s="21">
        <v>357</v>
      </c>
      <c r="B3447" s="6">
        <f>IF(ISNUMBER(SEARCH("D?100",$B380)),$D$1857*$B1596/(1+'11'!$D$12)*'935'!$L363,0)</f>
        <v>0</v>
      </c>
      <c r="C3447" s="10"/>
    </row>
    <row r="3448" spans="1:3">
      <c r="A3448" s="21">
        <v>358</v>
      </c>
      <c r="B3448" s="6">
        <f>IF(ISNUMBER(SEARCH("D?100",$B381)),$D$1857*$B1597/(1+'11'!$D$12)*'935'!$L364,0)</f>
        <v>0</v>
      </c>
      <c r="C3448" s="10"/>
    </row>
    <row r="3449" spans="1:3">
      <c r="A3449" s="21">
        <v>359</v>
      </c>
      <c r="B3449" s="6">
        <f>IF(ISNUMBER(SEARCH("D?100",$B382)),$D$1857*$B1598/(1+'11'!$D$12)*'935'!$L365,0)</f>
        <v>0</v>
      </c>
      <c r="C3449" s="10"/>
    </row>
    <row r="3450" spans="1:3">
      <c r="A3450" s="21">
        <v>360</v>
      </c>
      <c r="B3450" s="6">
        <f>IF(ISNUMBER(SEARCH("D?100",$B383)),$D$1857*$B1599/(1+'11'!$D$12)*'935'!$L366,0)</f>
        <v>0</v>
      </c>
      <c r="C3450" s="10"/>
    </row>
    <row r="3451" spans="1:3">
      <c r="A3451" s="21">
        <v>361</v>
      </c>
      <c r="B3451" s="6">
        <f>IF(ISNUMBER(SEARCH("D?100",$B384)),$D$1857*$B1600/(1+'11'!$D$12)*'935'!$L367,0)</f>
        <v>0</v>
      </c>
      <c r="C3451" s="10"/>
    </row>
    <row r="3452" spans="1:3">
      <c r="A3452" s="21">
        <v>362</v>
      </c>
      <c r="B3452" s="6">
        <f>IF(ISNUMBER(SEARCH("D?100",$B385)),$D$1857*$B1601/(1+'11'!$D$12)*'935'!$L368,0)</f>
        <v>0</v>
      </c>
      <c r="C3452" s="10"/>
    </row>
    <row r="3453" spans="1:3">
      <c r="A3453" s="21">
        <v>363</v>
      </c>
      <c r="B3453" s="6">
        <f>IF(ISNUMBER(SEARCH("D?100",$B386)),$D$1857*$B1602/(1+'11'!$D$12)*'935'!$L369,0)</f>
        <v>0</v>
      </c>
      <c r="C3453" s="10"/>
    </row>
    <row r="3454" spans="1:3">
      <c r="A3454" s="21">
        <v>364</v>
      </c>
      <c r="B3454" s="6">
        <f>IF(ISNUMBER(SEARCH("D?100",$B387)),$D$1857*$B1603/(1+'11'!$D$12)*'935'!$L370,0)</f>
        <v>0</v>
      </c>
      <c r="C3454" s="10"/>
    </row>
    <row r="3455" spans="1:3">
      <c r="A3455" s="21">
        <v>365</v>
      </c>
      <c r="B3455" s="6">
        <f>IF(ISNUMBER(SEARCH("D?100",$B388)),$D$1857*$B1604/(1+'11'!$D$12)*'935'!$L371,0)</f>
        <v>0</v>
      </c>
      <c r="C3455" s="10"/>
    </row>
    <row r="3456" spans="1:3">
      <c r="A3456" s="21">
        <v>366</v>
      </c>
      <c r="B3456" s="6">
        <f>IF(ISNUMBER(SEARCH("D?100",$B389)),$D$1857*$B1605/(1+'11'!$D$12)*'935'!$L372,0)</f>
        <v>0</v>
      </c>
      <c r="C3456" s="10"/>
    </row>
    <row r="3457" spans="1:3">
      <c r="A3457" s="21">
        <v>367</v>
      </c>
      <c r="B3457" s="6">
        <f>IF(ISNUMBER(SEARCH("D?100",$B390)),$D$1857*$B1606/(1+'11'!$D$12)*'935'!$L373,0)</f>
        <v>0</v>
      </c>
      <c r="C3457" s="10"/>
    </row>
    <row r="3458" spans="1:3">
      <c r="A3458" s="21">
        <v>368</v>
      </c>
      <c r="B3458" s="6">
        <f>IF(ISNUMBER(SEARCH("D?100",$B391)),$D$1857*$B1607/(1+'11'!$D$12)*'935'!$L374,0)</f>
        <v>0</v>
      </c>
      <c r="C3458" s="10"/>
    </row>
    <row r="3459" spans="1:3">
      <c r="A3459" s="21">
        <v>369</v>
      </c>
      <c r="B3459" s="6">
        <f>IF(ISNUMBER(SEARCH("D?100",$B392)),$D$1857*$B1608/(1+'11'!$D$12)*'935'!$L375,0)</f>
        <v>0</v>
      </c>
      <c r="C3459" s="10"/>
    </row>
    <row r="3460" spans="1:3">
      <c r="A3460" s="21">
        <v>370</v>
      </c>
      <c r="B3460" s="6">
        <f>IF(ISNUMBER(SEARCH("D?100",$B393)),$D$1857*$B1609/(1+'11'!$D$12)*'935'!$L376,0)</f>
        <v>0</v>
      </c>
      <c r="C3460" s="10"/>
    </row>
    <row r="3461" spans="1:3">
      <c r="A3461" s="21">
        <v>371</v>
      </c>
      <c r="B3461" s="6">
        <f>IF(ISNUMBER(SEARCH("D?100",$B394)),$D$1857*$B1610/(1+'11'!$D$12)*'935'!$L377,0)</f>
        <v>0</v>
      </c>
      <c r="C3461" s="10"/>
    </row>
    <row r="3462" spans="1:3">
      <c r="A3462" s="21">
        <v>372</v>
      </c>
      <c r="B3462" s="6">
        <f>IF(ISNUMBER(SEARCH("D?100",$B395)),$D$1857*$B1611/(1+'11'!$D$12)*'935'!$L378,0)</f>
        <v>0</v>
      </c>
      <c r="C3462" s="10"/>
    </row>
    <row r="3463" spans="1:3">
      <c r="A3463" s="21">
        <v>373</v>
      </c>
      <c r="B3463" s="6">
        <f>IF(ISNUMBER(SEARCH("D?100",$B396)),$D$1857*$B1612/(1+'11'!$D$12)*'935'!$L379,0)</f>
        <v>0</v>
      </c>
      <c r="C3463" s="10"/>
    </row>
    <row r="3464" spans="1:3">
      <c r="A3464" s="21">
        <v>374</v>
      </c>
      <c r="B3464" s="6">
        <f>IF(ISNUMBER(SEARCH("D?100",$B397)),$D$1857*$B1613/(1+'11'!$D$12)*'935'!$L380,0)</f>
        <v>0</v>
      </c>
      <c r="C3464" s="10"/>
    </row>
    <row r="3465" spans="1:3">
      <c r="A3465" s="21">
        <v>375</v>
      </c>
      <c r="B3465" s="6">
        <f>IF(ISNUMBER(SEARCH("D?100",$B398)),$D$1857*$B1614/(1+'11'!$D$12)*'935'!$L381,0)</f>
        <v>0</v>
      </c>
      <c r="C3465" s="10"/>
    </row>
    <row r="3466" spans="1:3">
      <c r="A3466" s="21">
        <v>376</v>
      </c>
      <c r="B3466" s="6">
        <f>IF(ISNUMBER(SEARCH("D?100",$B399)),$D$1857*$B1615/(1+'11'!$D$12)*'935'!$L382,0)</f>
        <v>0</v>
      </c>
      <c r="C3466" s="10"/>
    </row>
    <row r="3467" spans="1:3">
      <c r="A3467" s="21">
        <v>377</v>
      </c>
      <c r="B3467" s="6">
        <f>IF(ISNUMBER(SEARCH("D?100",$B400)),$D$1857*$B1616/(1+'11'!$D$12)*'935'!$L383,0)</f>
        <v>0</v>
      </c>
      <c r="C3467" s="10"/>
    </row>
    <row r="3468" spans="1:3">
      <c r="A3468" s="21">
        <v>378</v>
      </c>
      <c r="B3468" s="6">
        <f>IF(ISNUMBER(SEARCH("D?100",$B401)),$D$1857*$B1617/(1+'11'!$D$12)*'935'!$L384,0)</f>
        <v>0</v>
      </c>
      <c r="C3468" s="10"/>
    </row>
    <row r="3469" spans="1:3">
      <c r="A3469" s="21">
        <v>379</v>
      </c>
      <c r="B3469" s="6">
        <f>IF(ISNUMBER(SEARCH("D?100",$B402)),$D$1857*$B1618/(1+'11'!$D$12)*'935'!$L385,0)</f>
        <v>0</v>
      </c>
      <c r="C3469" s="10"/>
    </row>
    <row r="3470" spans="1:3">
      <c r="A3470" s="21">
        <v>380</v>
      </c>
      <c r="B3470" s="6">
        <f>IF(ISNUMBER(SEARCH("D?100",$B403)),$D$1857*$B1619/(1+'11'!$D$12)*'935'!$L386,0)</f>
        <v>0</v>
      </c>
      <c r="C3470" s="10"/>
    </row>
    <row r="3471" spans="1:3">
      <c r="A3471" s="21">
        <v>381</v>
      </c>
      <c r="B3471" s="6">
        <f>IF(ISNUMBER(SEARCH("D?100",$B404)),$D$1857*$B1620/(1+'11'!$D$12)*'935'!$L387,0)</f>
        <v>0</v>
      </c>
      <c r="C3471" s="10"/>
    </row>
    <row r="3472" spans="1:3">
      <c r="A3472" s="21">
        <v>382</v>
      </c>
      <c r="B3472" s="6">
        <f>IF(ISNUMBER(SEARCH("D?100",$B405)),$D$1857*$B1621/(1+'11'!$D$12)*'935'!$L388,0)</f>
        <v>0</v>
      </c>
      <c r="C3472" s="10"/>
    </row>
    <row r="3473" spans="1:3">
      <c r="A3473" s="21">
        <v>383</v>
      </c>
      <c r="B3473" s="6">
        <f>IF(ISNUMBER(SEARCH("D?100",$B406)),$D$1857*$B1622/(1+'11'!$D$12)*'935'!$L389,0)</f>
        <v>0</v>
      </c>
      <c r="C3473" s="10"/>
    </row>
    <row r="3474" spans="1:3">
      <c r="A3474" s="21">
        <v>384</v>
      </c>
      <c r="B3474" s="6">
        <f>IF(ISNUMBER(SEARCH("D?100",$B407)),$D$1857*$B1623/(1+'11'!$D$12)*'935'!$L390,0)</f>
        <v>0</v>
      </c>
      <c r="C3474" s="10"/>
    </row>
    <row r="3475" spans="1:3">
      <c r="A3475" s="21">
        <v>385</v>
      </c>
      <c r="B3475" s="6">
        <f>IF(ISNUMBER(SEARCH("D?100",$B408)),$D$1857*$B1624/(1+'11'!$D$12)*'935'!$L391,0)</f>
        <v>0</v>
      </c>
      <c r="C3475" s="10"/>
    </row>
    <row r="3476" spans="1:3">
      <c r="A3476" s="21">
        <v>386</v>
      </c>
      <c r="B3476" s="6">
        <f>IF(ISNUMBER(SEARCH("D?100",$B409)),$D$1857*$B1625/(1+'11'!$D$12)*'935'!$L392,0)</f>
        <v>0</v>
      </c>
      <c r="C3476" s="10"/>
    </row>
    <row r="3477" spans="1:3">
      <c r="A3477" s="21">
        <v>387</v>
      </c>
      <c r="B3477" s="6">
        <f>IF(ISNUMBER(SEARCH("D?100",$B410)),$D$1857*$B1626/(1+'11'!$D$12)*'935'!$L393,0)</f>
        <v>0</v>
      </c>
      <c r="C3477" s="10"/>
    </row>
    <row r="3478" spans="1:3">
      <c r="A3478" s="21">
        <v>388</v>
      </c>
      <c r="B3478" s="6">
        <f>IF(ISNUMBER(SEARCH("D?100",$B411)),$D$1857*$B1627/(1+'11'!$D$12)*'935'!$L394,0)</f>
        <v>0</v>
      </c>
      <c r="C3478" s="10"/>
    </row>
    <row r="3479" spans="1:3">
      <c r="A3479" s="21">
        <v>389</v>
      </c>
      <c r="B3479" s="6">
        <f>IF(ISNUMBER(SEARCH("D?100",$B412)),$D$1857*$B1628/(1+'11'!$D$12)*'935'!$L395,0)</f>
        <v>0</v>
      </c>
      <c r="C3479" s="10"/>
    </row>
    <row r="3480" spans="1:3">
      <c r="A3480" s="21">
        <v>390</v>
      </c>
      <c r="B3480" s="6">
        <f>IF(ISNUMBER(SEARCH("D?100",$B413)),$D$1857*$B1629/(1+'11'!$D$12)*'935'!$L396,0)</f>
        <v>0</v>
      </c>
      <c r="C3480" s="10"/>
    </row>
    <row r="3481" spans="1:3">
      <c r="A3481" s="21">
        <v>391</v>
      </c>
      <c r="B3481" s="6">
        <f>IF(ISNUMBER(SEARCH("D?100",$B414)),$D$1857*$B1630/(1+'11'!$D$12)*'935'!$L397,0)</f>
        <v>0</v>
      </c>
      <c r="C3481" s="10"/>
    </row>
    <row r="3482" spans="1:3">
      <c r="A3482" s="21">
        <v>392</v>
      </c>
      <c r="B3482" s="6">
        <f>IF(ISNUMBER(SEARCH("D?100",$B415)),$D$1857*$B1631/(1+'11'!$D$12)*'935'!$L398,0)</f>
        <v>0</v>
      </c>
      <c r="C3482" s="10"/>
    </row>
    <row r="3483" spans="1:3">
      <c r="A3483" s="21">
        <v>393</v>
      </c>
      <c r="B3483" s="6">
        <f>IF(ISNUMBER(SEARCH("D?100",$B416)),$D$1857*$B1632/(1+'11'!$D$12)*'935'!$L399,0)</f>
        <v>0</v>
      </c>
      <c r="C3483" s="10"/>
    </row>
    <row r="3484" spans="1:3">
      <c r="A3484" s="21">
        <v>394</v>
      </c>
      <c r="B3484" s="6">
        <f>IF(ISNUMBER(SEARCH("D?100",$B417)),$D$1857*$B1633/(1+'11'!$D$12)*'935'!$L400,0)</f>
        <v>0</v>
      </c>
      <c r="C3484" s="10"/>
    </row>
    <row r="3485" spans="1:3">
      <c r="A3485" s="21">
        <v>395</v>
      </c>
      <c r="B3485" s="6">
        <f>IF(ISNUMBER(SEARCH("D?100",$B418)),$D$1857*$B1634/(1+'11'!$D$12)*'935'!$L401,0)</f>
        <v>0</v>
      </c>
      <c r="C3485" s="10"/>
    </row>
    <row r="3486" spans="1:3">
      <c r="A3486" s="21">
        <v>396</v>
      </c>
      <c r="B3486" s="6">
        <f>IF(ISNUMBER(SEARCH("D?100",$B419)),$D$1857*$B1635/(1+'11'!$D$12)*'935'!$L402,0)</f>
        <v>0</v>
      </c>
      <c r="C3486" s="10"/>
    </row>
    <row r="3487" spans="1:3">
      <c r="A3487" s="21">
        <v>397</v>
      </c>
      <c r="B3487" s="6">
        <f>IF(ISNUMBER(SEARCH("D?100",$B420)),$D$1857*$B1636/(1+'11'!$D$12)*'935'!$L403,0)</f>
        <v>0</v>
      </c>
      <c r="C3487" s="10"/>
    </row>
    <row r="3488" spans="1:3">
      <c r="A3488" s="21">
        <v>398</v>
      </c>
      <c r="B3488" s="6">
        <f>IF(ISNUMBER(SEARCH("D?100",$B421)),$D$1857*$B1637/(1+'11'!$D$12)*'935'!$L404,0)</f>
        <v>0</v>
      </c>
      <c r="C3488" s="10"/>
    </row>
    <row r="3489" spans="1:3">
      <c r="A3489" s="21">
        <v>399</v>
      </c>
      <c r="B3489" s="6">
        <f>IF(ISNUMBER(SEARCH("D?100",$B422)),$D$1857*$B1638/(1+'11'!$D$12)*'935'!$L405,0)</f>
        <v>0</v>
      </c>
      <c r="C3489" s="10"/>
    </row>
    <row r="3490" spans="1:3">
      <c r="A3490" s="21">
        <v>400</v>
      </c>
      <c r="B3490" s="6">
        <f>IF(ISNUMBER(SEARCH("D?100",$B423)),$D$1857*$B1639/(1+'11'!$D$12)*'935'!$L406,0)</f>
        <v>0</v>
      </c>
      <c r="C3490" s="10"/>
    </row>
    <row r="3491" spans="1:3">
      <c r="A3491" s="21">
        <v>401</v>
      </c>
      <c r="B3491" s="6">
        <f>IF(ISNUMBER(SEARCH("D?100",$B424)),$D$1857*$B1640/(1+'11'!$D$12)*'935'!$L407,0)</f>
        <v>0</v>
      </c>
      <c r="C3491" s="10"/>
    </row>
    <row r="3492" spans="1:3">
      <c r="A3492" s="21">
        <v>402</v>
      </c>
      <c r="B3492" s="6">
        <f>IF(ISNUMBER(SEARCH("D?100",$B425)),$D$1857*$B1641/(1+'11'!$D$12)*'935'!$L408,0)</f>
        <v>0</v>
      </c>
      <c r="C3492" s="10"/>
    </row>
    <row r="3493" spans="1:3">
      <c r="A3493" s="21">
        <v>403</v>
      </c>
      <c r="B3493" s="6">
        <f>IF(ISNUMBER(SEARCH("D?100",$B426)),$D$1857*$B1642/(1+'11'!$D$12)*'935'!$L409,0)</f>
        <v>0</v>
      </c>
      <c r="C3493" s="10"/>
    </row>
    <row r="3494" spans="1:3">
      <c r="A3494" s="21">
        <v>404</v>
      </c>
      <c r="B3494" s="6">
        <f>IF(ISNUMBER(SEARCH("D?100",$B427)),$D$1857*$B1643/(1+'11'!$D$12)*'935'!$L410,0)</f>
        <v>0</v>
      </c>
      <c r="C3494" s="10"/>
    </row>
    <row r="3495" spans="1:3">
      <c r="A3495" s="21">
        <v>405</v>
      </c>
      <c r="B3495" s="6">
        <f>IF(ISNUMBER(SEARCH("D?100",$B428)),$D$1857*$B1644/(1+'11'!$D$12)*'935'!$L411,0)</f>
        <v>0</v>
      </c>
      <c r="C3495" s="10"/>
    </row>
    <row r="3496" spans="1:3">
      <c r="A3496" s="21">
        <v>406</v>
      </c>
      <c r="B3496" s="6">
        <f>IF(ISNUMBER(SEARCH("D?100",$B429)),$D$1857*$B1645/(1+'11'!$D$12)*'935'!$L412,0)</f>
        <v>0</v>
      </c>
      <c r="C3496" s="10"/>
    </row>
    <row r="3497" spans="1:3">
      <c r="A3497" s="21">
        <v>407</v>
      </c>
      <c r="B3497" s="6">
        <f>IF(ISNUMBER(SEARCH("D?100",$B430)),$D$1857*$B1646/(1+'11'!$D$12)*'935'!$L413,0)</f>
        <v>0</v>
      </c>
      <c r="C3497" s="10"/>
    </row>
    <row r="3498" spans="1:3">
      <c r="A3498" s="21">
        <v>408</v>
      </c>
      <c r="B3498" s="6">
        <f>IF(ISNUMBER(SEARCH("D?100",$B431)),$D$1857*$B1647/(1+'11'!$D$12)*'935'!$L414,0)</f>
        <v>0</v>
      </c>
      <c r="C3498" s="10"/>
    </row>
    <row r="3499" spans="1:3">
      <c r="A3499" s="21">
        <v>409</v>
      </c>
      <c r="B3499" s="6">
        <f>IF(ISNUMBER(SEARCH("D?100",$B432)),$D$1857*$B1648/(1+'11'!$D$12)*'935'!$L415,0)</f>
        <v>0</v>
      </c>
      <c r="C3499" s="10"/>
    </row>
    <row r="3500" spans="1:3">
      <c r="A3500" s="21">
        <v>410</v>
      </c>
      <c r="B3500" s="6">
        <f>IF(ISNUMBER(SEARCH("D?100",$B433)),$D$1857*$B1649/(1+'11'!$D$12)*'935'!$L416,0)</f>
        <v>0</v>
      </c>
      <c r="C3500" s="10"/>
    </row>
    <row r="3501" spans="1:3">
      <c r="A3501" s="21">
        <v>411</v>
      </c>
      <c r="B3501" s="6">
        <f>IF(ISNUMBER(SEARCH("D?100",$B434)),$D$1857*$B1650/(1+'11'!$D$12)*'935'!$L417,0)</f>
        <v>0</v>
      </c>
      <c r="C3501" s="10"/>
    </row>
    <row r="3502" spans="1:3">
      <c r="A3502" s="21">
        <v>412</v>
      </c>
      <c r="B3502" s="6">
        <f>IF(ISNUMBER(SEARCH("D?100",$B435)),$D$1857*$B1651/(1+'11'!$D$12)*'935'!$L418,0)</f>
        <v>0</v>
      </c>
      <c r="C3502" s="10"/>
    </row>
    <row r="3503" spans="1:3">
      <c r="A3503" s="21">
        <v>413</v>
      </c>
      <c r="B3503" s="6">
        <f>IF(ISNUMBER(SEARCH("D?100",$B436)),$D$1857*$B1652/(1+'11'!$D$12)*'935'!$L419,0)</f>
        <v>0</v>
      </c>
      <c r="C3503" s="10"/>
    </row>
    <row r="3504" spans="1:3">
      <c r="A3504" s="21">
        <v>414</v>
      </c>
      <c r="B3504" s="6">
        <f>IF(ISNUMBER(SEARCH("D?100",$B437)),$D$1857*$B1653/(1+'11'!$D$12)*'935'!$L420,0)</f>
        <v>0</v>
      </c>
      <c r="C3504" s="10"/>
    </row>
    <row r="3505" spans="1:3">
      <c r="A3505" s="21">
        <v>415</v>
      </c>
      <c r="B3505" s="6">
        <f>IF(ISNUMBER(SEARCH("D?100",$B438)),$D$1857*$B1654/(1+'11'!$D$12)*'935'!$L421,0)</f>
        <v>0</v>
      </c>
      <c r="C3505" s="10"/>
    </row>
    <row r="3506" spans="1:3">
      <c r="A3506" s="21">
        <v>416</v>
      </c>
      <c r="B3506" s="6">
        <f>IF(ISNUMBER(SEARCH("D?100",$B439)),$D$1857*$B1655/(1+'11'!$D$12)*'935'!$L422,0)</f>
        <v>0</v>
      </c>
      <c r="C3506" s="10"/>
    </row>
    <row r="3507" spans="1:3">
      <c r="A3507" s="21">
        <v>417</v>
      </c>
      <c r="B3507" s="6">
        <f>IF(ISNUMBER(SEARCH("D?100",$B440)),$D$1857*$B1656/(1+'11'!$D$12)*'935'!$L423,0)</f>
        <v>0</v>
      </c>
      <c r="C3507" s="10"/>
    </row>
    <row r="3508" spans="1:3">
      <c r="A3508" s="21">
        <v>418</v>
      </c>
      <c r="B3508" s="6">
        <f>IF(ISNUMBER(SEARCH("D?100",$B441)),$D$1857*$B1657/(1+'11'!$D$12)*'935'!$L424,0)</f>
        <v>0</v>
      </c>
      <c r="C3508" s="10"/>
    </row>
    <row r="3509" spans="1:3">
      <c r="A3509" s="21">
        <v>419</v>
      </c>
      <c r="B3509" s="6">
        <f>IF(ISNUMBER(SEARCH("D?100",$B442)),$D$1857*$B1658/(1+'11'!$D$12)*'935'!$L425,0)</f>
        <v>0</v>
      </c>
      <c r="C3509" s="10"/>
    </row>
    <row r="3510" spans="1:3">
      <c r="A3510" s="21">
        <v>420</v>
      </c>
      <c r="B3510" s="6">
        <f>IF(ISNUMBER(SEARCH("D?100",$B443)),$D$1857*$B1659/(1+'11'!$D$12)*'935'!$L426,0)</f>
        <v>0</v>
      </c>
      <c r="C3510" s="10"/>
    </row>
    <row r="3511" spans="1:3">
      <c r="A3511" s="21">
        <v>421</v>
      </c>
      <c r="B3511" s="6">
        <f>IF(ISNUMBER(SEARCH("D?100",$B444)),$D$1857*$B1660/(1+'11'!$D$12)*'935'!$L427,0)</f>
        <v>0</v>
      </c>
      <c r="C3511" s="10"/>
    </row>
    <row r="3512" spans="1:3">
      <c r="A3512" s="21">
        <v>422</v>
      </c>
      <c r="B3512" s="6">
        <f>IF(ISNUMBER(SEARCH("D?100",$B445)),$D$1857*$B1661/(1+'11'!$D$12)*'935'!$L428,0)</f>
        <v>0</v>
      </c>
      <c r="C3512" s="10"/>
    </row>
    <row r="3513" spans="1:3">
      <c r="A3513" s="21">
        <v>423</v>
      </c>
      <c r="B3513" s="6">
        <f>IF(ISNUMBER(SEARCH("D?100",$B446)),$D$1857*$B1662/(1+'11'!$D$12)*'935'!$L429,0)</f>
        <v>0</v>
      </c>
      <c r="C3513" s="10"/>
    </row>
    <row r="3514" spans="1:3">
      <c r="A3514" s="21">
        <v>424</v>
      </c>
      <c r="B3514" s="6">
        <f>IF(ISNUMBER(SEARCH("D?100",$B447)),$D$1857*$B1663/(1+'11'!$D$12)*'935'!$L430,0)</f>
        <v>0</v>
      </c>
      <c r="C3514" s="10"/>
    </row>
    <row r="3515" spans="1:3">
      <c r="A3515" s="21">
        <v>425</v>
      </c>
      <c r="B3515" s="6">
        <f>IF(ISNUMBER(SEARCH("D?100",$B448)),$D$1857*$B1664/(1+'11'!$D$12)*'935'!$L431,0)</f>
        <v>0</v>
      </c>
      <c r="C3515" s="10"/>
    </row>
    <row r="3516" spans="1:3">
      <c r="A3516" s="21">
        <v>426</v>
      </c>
      <c r="B3516" s="6">
        <f>IF(ISNUMBER(SEARCH("D?100",$B449)),$D$1857*$B1665/(1+'11'!$D$12)*'935'!$L432,0)</f>
        <v>0</v>
      </c>
      <c r="C3516" s="10"/>
    </row>
    <row r="3517" spans="1:3">
      <c r="A3517" s="21">
        <v>427</v>
      </c>
      <c r="B3517" s="6">
        <f>IF(ISNUMBER(SEARCH("D?100",$B450)),$D$1857*$B1666/(1+'11'!$D$12)*'935'!$L433,0)</f>
        <v>0</v>
      </c>
      <c r="C3517" s="10"/>
    </row>
    <row r="3518" spans="1:3">
      <c r="A3518" s="21">
        <v>428</v>
      </c>
      <c r="B3518" s="6">
        <f>IF(ISNUMBER(SEARCH("D?100",$B451)),$D$1857*$B1667/(1+'11'!$D$12)*'935'!$L434,0)</f>
        <v>0</v>
      </c>
      <c r="C3518" s="10"/>
    </row>
    <row r="3519" spans="1:3">
      <c r="A3519" s="21">
        <v>429</v>
      </c>
      <c r="B3519" s="6">
        <f>IF(ISNUMBER(SEARCH("D?100",$B452)),$D$1857*$B1668/(1+'11'!$D$12)*'935'!$L435,0)</f>
        <v>0</v>
      </c>
      <c r="C3519" s="10"/>
    </row>
    <row r="3520" spans="1:3">
      <c r="A3520" s="21">
        <v>430</v>
      </c>
      <c r="B3520" s="6">
        <f>IF(ISNUMBER(SEARCH("D?100",$B453)),$D$1857*$B1669/(1+'11'!$D$12)*'935'!$L436,0)</f>
        <v>0</v>
      </c>
      <c r="C3520" s="10"/>
    </row>
    <row r="3521" spans="1:3">
      <c r="A3521" s="21">
        <v>431</v>
      </c>
      <c r="B3521" s="6">
        <f>IF(ISNUMBER(SEARCH("D?100",$B454)),$D$1857*$B1670/(1+'11'!$D$12)*'935'!$L437,0)</f>
        <v>0</v>
      </c>
      <c r="C3521" s="10"/>
    </row>
    <row r="3522" spans="1:3">
      <c r="A3522" s="21">
        <v>432</v>
      </c>
      <c r="B3522" s="6">
        <f>IF(ISNUMBER(SEARCH("D?100",$B455)),$D$1857*$B1671/(1+'11'!$D$12)*'935'!$L438,0)</f>
        <v>0</v>
      </c>
      <c r="C3522" s="10"/>
    </row>
    <row r="3523" spans="1:3">
      <c r="A3523" s="21">
        <v>433</v>
      </c>
      <c r="B3523" s="6">
        <f>IF(ISNUMBER(SEARCH("D?100",$B456)),$D$1857*$B1672/(1+'11'!$D$12)*'935'!$L439,0)</f>
        <v>0</v>
      </c>
      <c r="C3523" s="10"/>
    </row>
    <row r="3524" spans="1:3">
      <c r="A3524" s="21">
        <v>434</v>
      </c>
      <c r="B3524" s="6">
        <f>IF(ISNUMBER(SEARCH("D?100",$B457)),$D$1857*$B1673/(1+'11'!$D$12)*'935'!$L440,0)</f>
        <v>0</v>
      </c>
      <c r="C3524" s="10"/>
    </row>
    <row r="3525" spans="1:3">
      <c r="A3525" s="21">
        <v>435</v>
      </c>
      <c r="B3525" s="6">
        <f>IF(ISNUMBER(SEARCH("D?100",$B458)),$D$1857*$B1674/(1+'11'!$D$12)*'935'!$L441,0)</f>
        <v>0</v>
      </c>
      <c r="C3525" s="10"/>
    </row>
    <row r="3526" spans="1:3">
      <c r="A3526" s="21">
        <v>436</v>
      </c>
      <c r="B3526" s="6">
        <f>IF(ISNUMBER(SEARCH("D?100",$B459)),$D$1857*$B1675/(1+'11'!$D$12)*'935'!$L442,0)</f>
        <v>0</v>
      </c>
      <c r="C3526" s="10"/>
    </row>
    <row r="3527" spans="1:3">
      <c r="A3527" s="21">
        <v>437</v>
      </c>
      <c r="B3527" s="6">
        <f>IF(ISNUMBER(SEARCH("D?100",$B460)),$D$1857*$B1676/(1+'11'!$D$12)*'935'!$L443,0)</f>
        <v>0</v>
      </c>
      <c r="C3527" s="10"/>
    </row>
    <row r="3528" spans="1:3">
      <c r="A3528" s="21">
        <v>438</v>
      </c>
      <c r="B3528" s="6">
        <f>IF(ISNUMBER(SEARCH("D?100",$B461)),$D$1857*$B1677/(1+'11'!$D$12)*'935'!$L444,0)</f>
        <v>0</v>
      </c>
      <c r="C3528" s="10"/>
    </row>
    <row r="3529" spans="1:3">
      <c r="A3529" s="21">
        <v>439</v>
      </c>
      <c r="B3529" s="6">
        <f>IF(ISNUMBER(SEARCH("D?100",$B462)),$D$1857*$B1678/(1+'11'!$D$12)*'935'!$L445,0)</f>
        <v>0</v>
      </c>
      <c r="C3529" s="10"/>
    </row>
    <row r="3530" spans="1:3">
      <c r="A3530" s="21">
        <v>440</v>
      </c>
      <c r="B3530" s="6">
        <f>IF(ISNUMBER(SEARCH("D?100",$B463)),$D$1857*$B1679/(1+'11'!$D$12)*'935'!$L446,0)</f>
        <v>0</v>
      </c>
      <c r="C3530" s="10"/>
    </row>
    <row r="3531" spans="1:3">
      <c r="A3531" s="21">
        <v>441</v>
      </c>
      <c r="B3531" s="6">
        <f>IF(ISNUMBER(SEARCH("D?100",$B464)),$D$1857*$B1680/(1+'11'!$D$12)*'935'!$L447,0)</f>
        <v>0</v>
      </c>
      <c r="C3531" s="10"/>
    </row>
    <row r="3532" spans="1:3">
      <c r="A3532" s="21">
        <v>442</v>
      </c>
      <c r="B3532" s="6">
        <f>IF(ISNUMBER(SEARCH("D?100",$B465)),$D$1857*$B1681/(1+'11'!$D$12)*'935'!$L448,0)</f>
        <v>0</v>
      </c>
      <c r="C3532" s="10"/>
    </row>
    <row r="3533" spans="1:3">
      <c r="A3533" s="21">
        <v>443</v>
      </c>
      <c r="B3533" s="6">
        <f>IF(ISNUMBER(SEARCH("D?100",$B466)),$D$1857*$B1682/(1+'11'!$D$12)*'935'!$L449,0)</f>
        <v>0</v>
      </c>
      <c r="C3533" s="10"/>
    </row>
    <row r="3534" spans="1:3">
      <c r="A3534" s="21">
        <v>444</v>
      </c>
      <c r="B3534" s="6">
        <f>IF(ISNUMBER(SEARCH("D?100",$B467)),$D$1857*$B1683/(1+'11'!$D$12)*'935'!$L450,0)</f>
        <v>0</v>
      </c>
      <c r="C3534" s="10"/>
    </row>
    <row r="3535" spans="1:3">
      <c r="A3535" s="21">
        <v>445</v>
      </c>
      <c r="B3535" s="6">
        <f>IF(ISNUMBER(SEARCH("D?100",$B468)),$D$1857*$B1684/(1+'11'!$D$12)*'935'!$L451,0)</f>
        <v>0</v>
      </c>
      <c r="C3535" s="10"/>
    </row>
    <row r="3536" spans="1:3">
      <c r="A3536" s="21">
        <v>446</v>
      </c>
      <c r="B3536" s="6">
        <f>IF(ISNUMBER(SEARCH("D?100",$B469)),$D$1857*$B1685/(1+'11'!$D$12)*'935'!$L452,0)</f>
        <v>0</v>
      </c>
      <c r="C3536" s="10"/>
    </row>
    <row r="3537" spans="1:3">
      <c r="A3537" s="21">
        <v>447</v>
      </c>
      <c r="B3537" s="6">
        <f>IF(ISNUMBER(SEARCH("D?100",$B470)),$D$1857*$B1686/(1+'11'!$D$12)*'935'!$L453,0)</f>
        <v>0</v>
      </c>
      <c r="C3537" s="10"/>
    </row>
    <row r="3538" spans="1:3">
      <c r="A3538" s="21">
        <v>448</v>
      </c>
      <c r="B3538" s="6">
        <f>IF(ISNUMBER(SEARCH("D?100",$B471)),$D$1857*$B1687/(1+'11'!$D$12)*'935'!$L454,0)</f>
        <v>0</v>
      </c>
      <c r="C3538" s="10"/>
    </row>
    <row r="3539" spans="1:3">
      <c r="A3539" s="21">
        <v>449</v>
      </c>
      <c r="B3539" s="6">
        <f>IF(ISNUMBER(SEARCH("D?100",$B472)),$D$1857*$B1688/(1+'11'!$D$12)*'935'!$L455,0)</f>
        <v>0</v>
      </c>
      <c r="C3539" s="10"/>
    </row>
    <row r="3540" spans="1:3">
      <c r="A3540" s="21">
        <v>450</v>
      </c>
      <c r="B3540" s="6">
        <f>IF(ISNUMBER(SEARCH("D?100",$B473)),$D$1857*$B1689/(1+'11'!$D$12)*'935'!$L456,0)</f>
        <v>0</v>
      </c>
      <c r="C3540" s="10"/>
    </row>
    <row r="3541" spans="1:3">
      <c r="A3541" s="21">
        <v>451</v>
      </c>
      <c r="B3541" s="6">
        <f>IF(ISNUMBER(SEARCH("D?100",$B474)),$D$1857*$B1690/(1+'11'!$D$12)*'935'!$L457,0)</f>
        <v>0</v>
      </c>
      <c r="C3541" s="10"/>
    </row>
    <row r="3542" spans="1:3">
      <c r="A3542" s="21">
        <v>452</v>
      </c>
      <c r="B3542" s="6">
        <f>IF(ISNUMBER(SEARCH("D?100",$B475)),$D$1857*$B1691/(1+'11'!$D$12)*'935'!$L458,0)</f>
        <v>0</v>
      </c>
      <c r="C3542" s="10"/>
    </row>
    <row r="3543" spans="1:3">
      <c r="A3543" s="21">
        <v>453</v>
      </c>
      <c r="B3543" s="6">
        <f>IF(ISNUMBER(SEARCH("D?100",$B476)),$D$1857*$B1692/(1+'11'!$D$12)*'935'!$L459,0)</f>
        <v>0</v>
      </c>
      <c r="C3543" s="10"/>
    </row>
    <row r="3544" spans="1:3">
      <c r="A3544" s="21">
        <v>454</v>
      </c>
      <c r="B3544" s="6">
        <f>IF(ISNUMBER(SEARCH("D?100",$B477)),$D$1857*$B1693/(1+'11'!$D$12)*'935'!$L460,0)</f>
        <v>0</v>
      </c>
      <c r="C3544" s="10"/>
    </row>
    <row r="3545" spans="1:3">
      <c r="A3545" s="21">
        <v>455</v>
      </c>
      <c r="B3545" s="6">
        <f>IF(ISNUMBER(SEARCH("D?100",$B478)),$D$1857*$B1694/(1+'11'!$D$12)*'935'!$L461,0)</f>
        <v>0</v>
      </c>
      <c r="C3545" s="10"/>
    </row>
    <row r="3546" spans="1:3">
      <c r="A3546" s="21">
        <v>456</v>
      </c>
      <c r="B3546" s="6">
        <f>IF(ISNUMBER(SEARCH("D?100",$B479)),$D$1857*$B1695/(1+'11'!$D$12)*'935'!$L462,0)</f>
        <v>0</v>
      </c>
      <c r="C3546" s="10"/>
    </row>
    <row r="3547" spans="1:3">
      <c r="A3547" s="21">
        <v>457</v>
      </c>
      <c r="B3547" s="6">
        <f>IF(ISNUMBER(SEARCH("D?100",$B480)),$D$1857*$B1696/(1+'11'!$D$12)*'935'!$L463,0)</f>
        <v>0</v>
      </c>
      <c r="C3547" s="10"/>
    </row>
    <row r="3548" spans="1:3">
      <c r="A3548" s="21">
        <v>458</v>
      </c>
      <c r="B3548" s="6">
        <f>IF(ISNUMBER(SEARCH("D?100",$B481)),$D$1857*$B1697/(1+'11'!$D$12)*'935'!$L464,0)</f>
        <v>0</v>
      </c>
      <c r="C3548" s="10"/>
    </row>
    <row r="3549" spans="1:3">
      <c r="A3549" s="21">
        <v>459</v>
      </c>
      <c r="B3549" s="6">
        <f>IF(ISNUMBER(SEARCH("D?100",$B482)),$D$1857*$B1698/(1+'11'!$D$12)*'935'!$L465,0)</f>
        <v>0</v>
      </c>
      <c r="C3549" s="10"/>
    </row>
    <row r="3550" spans="1:3">
      <c r="A3550" s="21">
        <v>460</v>
      </c>
      <c r="B3550" s="6">
        <f>IF(ISNUMBER(SEARCH("D?100",$B483)),$D$1857*$B1699/(1+'11'!$D$12)*'935'!$L466,0)</f>
        <v>0</v>
      </c>
      <c r="C3550" s="10"/>
    </row>
    <row r="3551" spans="1:3">
      <c r="A3551" s="21">
        <v>461</v>
      </c>
      <c r="B3551" s="6">
        <f>IF(ISNUMBER(SEARCH("D?100",$B484)),$D$1857*$B1700/(1+'11'!$D$12)*'935'!$L467,0)</f>
        <v>0</v>
      </c>
      <c r="C3551" s="10"/>
    </row>
    <row r="3552" spans="1:3">
      <c r="A3552" s="21">
        <v>462</v>
      </c>
      <c r="B3552" s="6">
        <f>IF(ISNUMBER(SEARCH("D?100",$B485)),$D$1857*$B1701/(1+'11'!$D$12)*'935'!$L468,0)</f>
        <v>0</v>
      </c>
      <c r="C3552" s="10"/>
    </row>
    <row r="3553" spans="1:3">
      <c r="A3553" s="21">
        <v>463</v>
      </c>
      <c r="B3553" s="6">
        <f>IF(ISNUMBER(SEARCH("D?100",$B486)),$D$1857*$B1702/(1+'11'!$D$12)*'935'!$L469,0)</f>
        <v>0</v>
      </c>
      <c r="C3553" s="10"/>
    </row>
    <row r="3554" spans="1:3">
      <c r="A3554" s="21">
        <v>464</v>
      </c>
      <c r="B3554" s="6">
        <f>IF(ISNUMBER(SEARCH("D?100",$B487)),$D$1857*$B1703/(1+'11'!$D$12)*'935'!$L470,0)</f>
        <v>0</v>
      </c>
      <c r="C3554" s="10"/>
    </row>
    <row r="3555" spans="1:3">
      <c r="A3555" s="21">
        <v>465</v>
      </c>
      <c r="B3555" s="6">
        <f>IF(ISNUMBER(SEARCH("D?100",$B488)),$D$1857*$B1704/(1+'11'!$D$12)*'935'!$L471,0)</f>
        <v>0</v>
      </c>
      <c r="C3555" s="10"/>
    </row>
    <row r="3556" spans="1:3">
      <c r="A3556" s="21">
        <v>466</v>
      </c>
      <c r="B3556" s="6">
        <f>IF(ISNUMBER(SEARCH("D?100",$B489)),$D$1857*$B1705/(1+'11'!$D$12)*'935'!$L472,0)</f>
        <v>0</v>
      </c>
      <c r="C3556" s="10"/>
    </row>
    <row r="3557" spans="1:3">
      <c r="A3557" s="21">
        <v>467</v>
      </c>
      <c r="B3557" s="6">
        <f>IF(ISNUMBER(SEARCH("D?100",$B490)),$D$1857*$B1706/(1+'11'!$D$12)*'935'!$L473,0)</f>
        <v>0</v>
      </c>
      <c r="C3557" s="10"/>
    </row>
    <row r="3558" spans="1:3">
      <c r="A3558" s="21">
        <v>468</v>
      </c>
      <c r="B3558" s="6">
        <f>IF(ISNUMBER(SEARCH("D?100",$B491)),$D$1857*$B1707/(1+'11'!$D$12)*'935'!$L474,0)</f>
        <v>0</v>
      </c>
      <c r="C3558" s="10"/>
    </row>
    <row r="3559" spans="1:3">
      <c r="A3559" s="21">
        <v>469</v>
      </c>
      <c r="B3559" s="6">
        <f>IF(ISNUMBER(SEARCH("D?100",$B492)),$D$1857*$B1708/(1+'11'!$D$12)*'935'!$L475,0)</f>
        <v>0</v>
      </c>
      <c r="C3559" s="10"/>
    </row>
    <row r="3560" spans="1:3">
      <c r="A3560" s="21">
        <v>470</v>
      </c>
      <c r="B3560" s="6">
        <f>IF(ISNUMBER(SEARCH("D?100",$B493)),$D$1857*$B1709/(1+'11'!$D$12)*'935'!$L476,0)</f>
        <v>0</v>
      </c>
      <c r="C3560" s="10"/>
    </row>
    <row r="3561" spans="1:3">
      <c r="A3561" s="21">
        <v>471</v>
      </c>
      <c r="B3561" s="6">
        <f>IF(ISNUMBER(SEARCH("D?100",$B494)),$D$1857*$B1710/(1+'11'!$D$12)*'935'!$L477,0)</f>
        <v>0</v>
      </c>
      <c r="C3561" s="10"/>
    </row>
    <row r="3562" spans="1:3">
      <c r="A3562" s="21">
        <v>472</v>
      </c>
      <c r="B3562" s="6">
        <f>IF(ISNUMBER(SEARCH("D?100",$B495)),$D$1857*$B1711/(1+'11'!$D$12)*'935'!$L478,0)</f>
        <v>0</v>
      </c>
      <c r="C3562" s="10"/>
    </row>
    <row r="3563" spans="1:3">
      <c r="A3563" s="21">
        <v>473</v>
      </c>
      <c r="B3563" s="6">
        <f>IF(ISNUMBER(SEARCH("D?100",$B496)),$D$1857*$B1712/(1+'11'!$D$12)*'935'!$L479,0)</f>
        <v>0</v>
      </c>
      <c r="C3563" s="10"/>
    </row>
    <row r="3564" spans="1:3">
      <c r="A3564" s="21">
        <v>474</v>
      </c>
      <c r="B3564" s="6">
        <f>IF(ISNUMBER(SEARCH("D?100",$B497)),$D$1857*$B1713/(1+'11'!$D$12)*'935'!$L480,0)</f>
        <v>0</v>
      </c>
      <c r="C3564" s="10"/>
    </row>
    <row r="3565" spans="1:3">
      <c r="A3565" s="21">
        <v>475</v>
      </c>
      <c r="B3565" s="6">
        <f>IF(ISNUMBER(SEARCH("D?100",$B498)),$D$1857*$B1714/(1+'11'!$D$12)*'935'!$L481,0)</f>
        <v>0</v>
      </c>
      <c r="C3565" s="10"/>
    </row>
    <row r="3566" spans="1:3">
      <c r="A3566" s="21">
        <v>476</v>
      </c>
      <c r="B3566" s="6">
        <f>IF(ISNUMBER(SEARCH("D?100",$B499)),$D$1857*$B1715/(1+'11'!$D$12)*'935'!$L482,0)</f>
        <v>0</v>
      </c>
      <c r="C3566" s="10"/>
    </row>
    <row r="3567" spans="1:3">
      <c r="A3567" s="21">
        <v>477</v>
      </c>
      <c r="B3567" s="6">
        <f>IF(ISNUMBER(SEARCH("D?100",$B500)),$D$1857*$B1716/(1+'11'!$D$12)*'935'!$L483,0)</f>
        <v>0</v>
      </c>
      <c r="C3567" s="10"/>
    </row>
    <row r="3568" spans="1:3">
      <c r="A3568" s="21">
        <v>478</v>
      </c>
      <c r="B3568" s="6">
        <f>IF(ISNUMBER(SEARCH("D?100",$B501)),$D$1857*$B1717/(1+'11'!$D$12)*'935'!$L484,0)</f>
        <v>0</v>
      </c>
      <c r="C3568" s="10"/>
    </row>
    <row r="3569" spans="1:3">
      <c r="A3569" s="21">
        <v>479</v>
      </c>
      <c r="B3569" s="6">
        <f>IF(ISNUMBER(SEARCH("D?100",$B502)),$D$1857*$B1718/(1+'11'!$D$12)*'935'!$L485,0)</f>
        <v>0</v>
      </c>
      <c r="C3569" s="10"/>
    </row>
    <row r="3570" spans="1:3">
      <c r="A3570" s="21">
        <v>480</v>
      </c>
      <c r="B3570" s="6">
        <f>IF(ISNUMBER(SEARCH("D?100",$B503)),$D$1857*$B1719/(1+'11'!$D$12)*'935'!$L486,0)</f>
        <v>0</v>
      </c>
      <c r="C3570" s="10"/>
    </row>
    <row r="3571" spans="1:3">
      <c r="A3571" s="21">
        <v>481</v>
      </c>
      <c r="B3571" s="6">
        <f>IF(ISNUMBER(SEARCH("D?100",$B504)),$D$1857*$B1720/(1+'11'!$D$12)*'935'!$L487,0)</f>
        <v>0</v>
      </c>
      <c r="C3571" s="10"/>
    </row>
    <row r="3572" spans="1:3">
      <c r="A3572" s="21">
        <v>482</v>
      </c>
      <c r="B3572" s="6">
        <f>IF(ISNUMBER(SEARCH("D?100",$B505)),$D$1857*$B1721/(1+'11'!$D$12)*'935'!$L488,0)</f>
        <v>0</v>
      </c>
      <c r="C3572" s="10"/>
    </row>
    <row r="3573" spans="1:3">
      <c r="A3573" s="21">
        <v>483</v>
      </c>
      <c r="B3573" s="6">
        <f>IF(ISNUMBER(SEARCH("D?100",$B506)),$D$1857*$B1722/(1+'11'!$D$12)*'935'!$L489,0)</f>
        <v>0</v>
      </c>
      <c r="C3573" s="10"/>
    </row>
    <row r="3574" spans="1:3">
      <c r="A3574" s="21">
        <v>484</v>
      </c>
      <c r="B3574" s="6">
        <f>IF(ISNUMBER(SEARCH("D?100",$B507)),$D$1857*$B1723/(1+'11'!$D$12)*'935'!$L490,0)</f>
        <v>0</v>
      </c>
      <c r="C3574" s="10"/>
    </row>
    <row r="3575" spans="1:3">
      <c r="A3575" s="21">
        <v>485</v>
      </c>
      <c r="B3575" s="6">
        <f>IF(ISNUMBER(SEARCH("D?100",$B508)),$D$1857*$B1724/(1+'11'!$D$12)*'935'!$L491,0)</f>
        <v>0</v>
      </c>
      <c r="C3575" s="10"/>
    </row>
    <row r="3576" spans="1:3">
      <c r="A3576" s="21">
        <v>486</v>
      </c>
      <c r="B3576" s="6">
        <f>IF(ISNUMBER(SEARCH("D?100",$B509)),$D$1857*$B1725/(1+'11'!$D$12)*'935'!$L492,0)</f>
        <v>0</v>
      </c>
      <c r="C3576" s="10"/>
    </row>
    <row r="3577" spans="1:3">
      <c r="A3577" s="21">
        <v>487</v>
      </c>
      <c r="B3577" s="6">
        <f>IF(ISNUMBER(SEARCH("D?100",$B510)),$D$1857*$B1726/(1+'11'!$D$12)*'935'!$L493,0)</f>
        <v>0</v>
      </c>
      <c r="C3577" s="10"/>
    </row>
    <row r="3578" spans="1:3">
      <c r="A3578" s="21">
        <v>488</v>
      </c>
      <c r="B3578" s="6">
        <f>IF(ISNUMBER(SEARCH("D?100",$B511)),$D$1857*$B1727/(1+'11'!$D$12)*'935'!$L494,0)</f>
        <v>0</v>
      </c>
      <c r="C3578" s="10"/>
    </row>
    <row r="3579" spans="1:3">
      <c r="A3579" s="21">
        <v>489</v>
      </c>
      <c r="B3579" s="6">
        <f>IF(ISNUMBER(SEARCH("D?100",$B512)),$D$1857*$B1728/(1+'11'!$D$12)*'935'!$L495,0)</f>
        <v>0</v>
      </c>
      <c r="C3579" s="10"/>
    </row>
    <row r="3580" spans="1:3">
      <c r="A3580" s="21">
        <v>490</v>
      </c>
      <c r="B3580" s="6">
        <f>IF(ISNUMBER(SEARCH("D?100",$B513)),$D$1857*$B1729/(1+'11'!$D$12)*'935'!$L496,0)</f>
        <v>0</v>
      </c>
      <c r="C3580" s="10"/>
    </row>
    <row r="3581" spans="1:3">
      <c r="A3581" s="21">
        <v>491</v>
      </c>
      <c r="B3581" s="6">
        <f>IF(ISNUMBER(SEARCH("D?100",$B514)),$D$1857*$B1730/(1+'11'!$D$12)*'935'!$L497,0)</f>
        <v>0</v>
      </c>
      <c r="C3581" s="10"/>
    </row>
    <row r="3582" spans="1:3">
      <c r="A3582" s="21">
        <v>492</v>
      </c>
      <c r="B3582" s="6">
        <f>IF(ISNUMBER(SEARCH("D?100",$B515)),$D$1857*$B1731/(1+'11'!$D$12)*'935'!$L498,0)</f>
        <v>0</v>
      </c>
      <c r="C3582" s="10"/>
    </row>
    <row r="3583" spans="1:3">
      <c r="A3583" s="21">
        <v>493</v>
      </c>
      <c r="B3583" s="6">
        <f>IF(ISNUMBER(SEARCH("D?100",$B516)),$D$1857*$B1732/(1+'11'!$D$12)*'935'!$L499,0)</f>
        <v>0</v>
      </c>
      <c r="C3583" s="10"/>
    </row>
    <row r="3584" spans="1:3">
      <c r="A3584" s="21">
        <v>494</v>
      </c>
      <c r="B3584" s="6">
        <f>IF(ISNUMBER(SEARCH("D?100",$B517)),$D$1857*$B1733/(1+'11'!$D$12)*'935'!$L500,0)</f>
        <v>0</v>
      </c>
      <c r="C3584" s="10"/>
    </row>
    <row r="3585" spans="1:3">
      <c r="A3585" s="21">
        <v>495</v>
      </c>
      <c r="B3585" s="6">
        <f>IF(ISNUMBER(SEARCH("D?100",$B518)),$D$1857*$B1734/(1+'11'!$D$12)*'935'!$L501,0)</f>
        <v>0</v>
      </c>
      <c r="C3585" s="10"/>
    </row>
    <row r="3586" spans="1:3">
      <c r="A3586" s="21">
        <v>496</v>
      </c>
      <c r="B3586" s="6">
        <f>IF(ISNUMBER(SEARCH("D?100",$B519)),$D$1857*$B1735/(1+'11'!$D$12)*'935'!$L502,0)</f>
        <v>0</v>
      </c>
      <c r="C3586" s="10"/>
    </row>
    <row r="3587" spans="1:3">
      <c r="A3587" s="21">
        <v>497</v>
      </c>
      <c r="B3587" s="6">
        <f>IF(ISNUMBER(SEARCH("D?100",$B520)),$D$1857*$B1736/(1+'11'!$D$12)*'935'!$L503,0)</f>
        <v>0</v>
      </c>
      <c r="C3587" s="10"/>
    </row>
    <row r="3588" spans="1:3">
      <c r="A3588" s="21">
        <v>498</v>
      </c>
      <c r="B3588" s="6">
        <f>IF(ISNUMBER(SEARCH("D?100",$B521)),$D$1857*$B1737/(1+'11'!$D$12)*'935'!$L504,0)</f>
        <v>0</v>
      </c>
      <c r="C3588" s="10"/>
    </row>
    <row r="3589" spans="1:3">
      <c r="A3589" s="21">
        <v>499</v>
      </c>
      <c r="B3589" s="6">
        <f>IF(ISNUMBER(SEARCH("D?100",$B522)),$D$1857*$B1738/(1+'11'!$D$12)*'935'!$L505,0)</f>
        <v>0</v>
      </c>
      <c r="C3589" s="10"/>
    </row>
    <row r="3590" spans="1:3">
      <c r="A3590" s="21">
        <v>500</v>
      </c>
      <c r="B3590" s="6">
        <f>IF(ISNUMBER(SEARCH("D?100",$B523)),$D$1857*$B1739/(1+'11'!$D$12)*'935'!$L506,0)</f>
        <v>0</v>
      </c>
      <c r="C3590" s="10"/>
    </row>
    <row r="3591" spans="1:3">
      <c r="A3591" s="21">
        <v>501</v>
      </c>
      <c r="B3591" s="6">
        <f>IF(ISNUMBER(SEARCH("D?100",$B524)),$D$1857*$B1740/(1+'11'!$D$12)*'935'!$L507,0)</f>
        <v>0</v>
      </c>
      <c r="C3591" s="10"/>
    </row>
    <row r="3592" spans="1:3">
      <c r="A3592" s="21">
        <v>502</v>
      </c>
      <c r="B3592" s="6">
        <f>IF(ISNUMBER(SEARCH("D?100",$B525)),$D$1857*$B1741/(1+'11'!$D$12)*'935'!$L508,0)</f>
        <v>0</v>
      </c>
      <c r="C3592" s="10"/>
    </row>
    <row r="3593" spans="1:3">
      <c r="A3593" s="21">
        <v>503</v>
      </c>
      <c r="B3593" s="6">
        <f>IF(ISNUMBER(SEARCH("D?100",$B526)),$D$1857*$B1742/(1+'11'!$D$12)*'935'!$L509,0)</f>
        <v>0</v>
      </c>
      <c r="C3593" s="10"/>
    </row>
    <row r="3594" spans="1:3">
      <c r="A3594" s="21">
        <v>504</v>
      </c>
      <c r="B3594" s="6">
        <f>IF(ISNUMBER(SEARCH("D?100",$B527)),$D$1857*$B1743/(1+'11'!$D$12)*'935'!$L510,0)</f>
        <v>0</v>
      </c>
      <c r="C3594" s="10"/>
    </row>
    <row r="3595" spans="1:3">
      <c r="A3595" s="21">
        <v>505</v>
      </c>
      <c r="B3595" s="6">
        <f>IF(ISNUMBER(SEARCH("D?100",$B528)),$D$1857*$B1744/(1+'11'!$D$12)*'935'!$L511,0)</f>
        <v>0</v>
      </c>
      <c r="C3595" s="10"/>
    </row>
    <row r="3596" spans="1:3">
      <c r="A3596" s="21">
        <v>506</v>
      </c>
      <c r="B3596" s="6">
        <f>IF(ISNUMBER(SEARCH("D?100",$B529)),$D$1857*$B1745/(1+'11'!$D$12)*'935'!$L512,0)</f>
        <v>0</v>
      </c>
      <c r="C3596" s="10"/>
    </row>
    <row r="3597" spans="1:3">
      <c r="A3597" s="21">
        <v>507</v>
      </c>
      <c r="B3597" s="6">
        <f>IF(ISNUMBER(SEARCH("D?100",$B530)),$D$1857*$B1746/(1+'11'!$D$12)*'935'!$L513,0)</f>
        <v>0</v>
      </c>
      <c r="C3597" s="10"/>
    </row>
    <row r="3598" spans="1:3">
      <c r="A3598" s="21">
        <v>508</v>
      </c>
      <c r="B3598" s="6">
        <f>IF(ISNUMBER(SEARCH("D?100",$B531)),$D$1857*$B1747/(1+'11'!$D$12)*'935'!$L514,0)</f>
        <v>0</v>
      </c>
      <c r="C3598" s="10"/>
    </row>
    <row r="3599" spans="1:3">
      <c r="A3599" s="21">
        <v>509</v>
      </c>
      <c r="B3599" s="6">
        <f>IF(ISNUMBER(SEARCH("D?100",$B532)),$D$1857*$B1748/(1+'11'!$D$12)*'935'!$L515,0)</f>
        <v>0</v>
      </c>
      <c r="C3599" s="10"/>
    </row>
    <row r="3600" spans="1:3">
      <c r="A3600" s="21">
        <v>510</v>
      </c>
      <c r="B3600" s="6">
        <f>IF(ISNUMBER(SEARCH("D?100",$B533)),$D$1857*$B1749/(1+'11'!$D$12)*'935'!$L516,0)</f>
        <v>0</v>
      </c>
      <c r="C3600" s="10"/>
    </row>
    <row r="3601" spans="1:3">
      <c r="A3601" s="21">
        <v>511</v>
      </c>
      <c r="B3601" s="6">
        <f>IF(ISNUMBER(SEARCH("D?100",$B534)),$D$1857*$B1750/(1+'11'!$D$12)*'935'!$L517,0)</f>
        <v>0</v>
      </c>
      <c r="C3601" s="10"/>
    </row>
    <row r="3602" spans="1:3">
      <c r="A3602" s="21">
        <v>512</v>
      </c>
      <c r="B3602" s="6">
        <f>IF(ISNUMBER(SEARCH("D?100",$B535)),$D$1857*$B1751/(1+'11'!$D$12)*'935'!$L518,0)</f>
        <v>0</v>
      </c>
      <c r="C3602" s="10"/>
    </row>
    <row r="3603" spans="1:3">
      <c r="A3603" s="21">
        <v>513</v>
      </c>
      <c r="B3603" s="6">
        <f>IF(ISNUMBER(SEARCH("D?100",$B536)),$D$1857*$B1752/(1+'11'!$D$12)*'935'!$L519,0)</f>
        <v>0</v>
      </c>
      <c r="C3603" s="10"/>
    </row>
    <row r="3604" spans="1:3">
      <c r="A3604" s="21">
        <v>514</v>
      </c>
      <c r="B3604" s="6">
        <f>IF(ISNUMBER(SEARCH("D?100",$B537)),$D$1857*$B1753/(1+'11'!$D$12)*'935'!$L520,0)</f>
        <v>0</v>
      </c>
      <c r="C3604" s="10"/>
    </row>
    <row r="3605" spans="1:3">
      <c r="A3605" s="21">
        <v>515</v>
      </c>
      <c r="B3605" s="6">
        <f>IF(ISNUMBER(SEARCH("D?100",$B538)),$D$1857*$B1754/(1+'11'!$D$12)*'935'!$L521,0)</f>
        <v>0</v>
      </c>
      <c r="C3605" s="10"/>
    </row>
    <row r="3606" spans="1:3">
      <c r="A3606" s="21">
        <v>516</v>
      </c>
      <c r="B3606" s="6">
        <f>IF(ISNUMBER(SEARCH("D?100",$B539)),$D$1857*$B1755/(1+'11'!$D$12)*'935'!$L522,0)</f>
        <v>0</v>
      </c>
      <c r="C3606" s="10"/>
    </row>
    <row r="3607" spans="1:3">
      <c r="A3607" s="21">
        <v>517</v>
      </c>
      <c r="B3607" s="6">
        <f>IF(ISNUMBER(SEARCH("D?100",$B540)),$D$1857*$B1756/(1+'11'!$D$12)*'935'!$L523,0)</f>
        <v>0</v>
      </c>
      <c r="C3607" s="10"/>
    </row>
    <row r="3608" spans="1:3">
      <c r="A3608" s="21">
        <v>518</v>
      </c>
      <c r="B3608" s="6">
        <f>IF(ISNUMBER(SEARCH("D?100",$B541)),$D$1857*$B1757/(1+'11'!$D$12)*'935'!$L524,0)</f>
        <v>0</v>
      </c>
      <c r="C3608" s="10"/>
    </row>
    <row r="3609" spans="1:3">
      <c r="A3609" s="21">
        <v>519</v>
      </c>
      <c r="B3609" s="6">
        <f>IF(ISNUMBER(SEARCH("D?100",$B542)),$D$1857*$B1758/(1+'11'!$D$12)*'935'!$L525,0)</f>
        <v>0</v>
      </c>
      <c r="C3609" s="10"/>
    </row>
    <row r="3610" spans="1:3">
      <c r="A3610" s="21">
        <v>520</v>
      </c>
      <c r="B3610" s="6">
        <f>IF(ISNUMBER(SEARCH("D?100",$B543)),$D$1857*$B1759/(1+'11'!$D$12)*'935'!$L526,0)</f>
        <v>0</v>
      </c>
      <c r="C3610" s="10"/>
    </row>
    <row r="3611" spans="1:3">
      <c r="A3611" s="21">
        <v>521</v>
      </c>
      <c r="B3611" s="6">
        <f>IF(ISNUMBER(SEARCH("D?100",$B544)),$D$1857*$B1760/(1+'11'!$D$12)*'935'!$L527,0)</f>
        <v>0</v>
      </c>
      <c r="C3611" s="10"/>
    </row>
    <row r="3612" spans="1:3">
      <c r="A3612" s="21">
        <v>522</v>
      </c>
      <c r="B3612" s="6">
        <f>IF(ISNUMBER(SEARCH("D?100",$B545)),$D$1857*$B1761/(1+'11'!$D$12)*'935'!$L528,0)</f>
        <v>0</v>
      </c>
      <c r="C3612" s="10"/>
    </row>
    <row r="3613" spans="1:3">
      <c r="A3613" s="21">
        <v>523</v>
      </c>
      <c r="B3613" s="6">
        <f>IF(ISNUMBER(SEARCH("D?100",$B546)),$D$1857*$B1762/(1+'11'!$D$12)*'935'!$L529,0)</f>
        <v>0</v>
      </c>
      <c r="C3613" s="10"/>
    </row>
    <row r="3614" spans="1:3">
      <c r="A3614" s="21">
        <v>524</v>
      </c>
      <c r="B3614" s="6">
        <f>IF(ISNUMBER(SEARCH("D?100",$B547)),$D$1857*$B1763/(1+'11'!$D$12)*'935'!$L530,0)</f>
        <v>0</v>
      </c>
      <c r="C3614" s="10"/>
    </row>
    <row r="3615" spans="1:3">
      <c r="A3615" s="21">
        <v>525</v>
      </c>
      <c r="B3615" s="6">
        <f>IF(ISNUMBER(SEARCH("D?100",$B548)),$D$1857*$B1764/(1+'11'!$D$12)*'935'!$L531,0)</f>
        <v>0</v>
      </c>
      <c r="C3615" s="10"/>
    </row>
    <row r="3616" spans="1:3">
      <c r="A3616" s="21">
        <v>526</v>
      </c>
      <c r="B3616" s="6">
        <f>IF(ISNUMBER(SEARCH("D?100",$B549)),$D$1857*$B1765/(1+'11'!$D$12)*'935'!$L532,0)</f>
        <v>0</v>
      </c>
      <c r="C3616" s="10"/>
    </row>
    <row r="3617" spans="1:3">
      <c r="A3617" s="21">
        <v>527</v>
      </c>
      <c r="B3617" s="6">
        <f>IF(ISNUMBER(SEARCH("D?100",$B550)),$D$1857*$B1766/(1+'11'!$D$12)*'935'!$L533,0)</f>
        <v>0</v>
      </c>
      <c r="C3617" s="10"/>
    </row>
    <row r="3618" spans="1:3">
      <c r="A3618" s="21">
        <v>528</v>
      </c>
      <c r="B3618" s="6">
        <f>IF(ISNUMBER(SEARCH("D?100",$B551)),$D$1857*$B1767/(1+'11'!$D$12)*'935'!$L534,0)</f>
        <v>0</v>
      </c>
      <c r="C3618" s="10"/>
    </row>
    <row r="3619" spans="1:3">
      <c r="A3619" s="21">
        <v>529</v>
      </c>
      <c r="B3619" s="6">
        <f>IF(ISNUMBER(SEARCH("D?100",$B552)),$D$1857*$B1768/(1+'11'!$D$12)*'935'!$L535,0)</f>
        <v>0</v>
      </c>
      <c r="C3619" s="10"/>
    </row>
    <row r="3620" spans="1:3">
      <c r="A3620" s="21">
        <v>530</v>
      </c>
      <c r="B3620" s="6">
        <f>IF(ISNUMBER(SEARCH("D?100",$B553)),$D$1857*$B1769/(1+'11'!$D$12)*'935'!$L536,0)</f>
        <v>0</v>
      </c>
      <c r="C3620" s="10"/>
    </row>
    <row r="3621" spans="1:3">
      <c r="A3621" s="21">
        <v>531</v>
      </c>
      <c r="B3621" s="6">
        <f>IF(ISNUMBER(SEARCH("D?100",$B554)),$D$1857*$B1770/(1+'11'!$D$12)*'935'!$L537,0)</f>
        <v>0</v>
      </c>
      <c r="C3621" s="10"/>
    </row>
    <row r="3622" spans="1:3">
      <c r="A3622" s="21">
        <v>532</v>
      </c>
      <c r="B3622" s="6">
        <f>IF(ISNUMBER(SEARCH("D?100",$B555)),$D$1857*$B1771/(1+'11'!$D$12)*'935'!$L538,0)</f>
        <v>0</v>
      </c>
      <c r="C3622" s="10"/>
    </row>
    <row r="3623" spans="1:3">
      <c r="A3623" s="21">
        <v>533</v>
      </c>
      <c r="B3623" s="6">
        <f>IF(ISNUMBER(SEARCH("D?100",$B556)),$D$1857*$B1772/(1+'11'!$D$12)*'935'!$L539,0)</f>
        <v>0</v>
      </c>
      <c r="C3623" s="10"/>
    </row>
    <row r="3624" spans="1:3">
      <c r="A3624" s="21">
        <v>534</v>
      </c>
      <c r="B3624" s="6">
        <f>IF(ISNUMBER(SEARCH("D?100",$B557)),$D$1857*$B1773/(1+'11'!$D$12)*'935'!$L540,0)</f>
        <v>0</v>
      </c>
      <c r="C3624" s="10"/>
    </row>
    <row r="3625" spans="1:3">
      <c r="A3625" s="21">
        <v>535</v>
      </c>
      <c r="B3625" s="6">
        <f>IF(ISNUMBER(SEARCH("D?100",$B558)),$D$1857*$B1774/(1+'11'!$D$12)*'935'!$L541,0)</f>
        <v>0</v>
      </c>
      <c r="C3625" s="10"/>
    </row>
    <row r="3626" spans="1:3">
      <c r="A3626" s="21">
        <v>536</v>
      </c>
      <c r="B3626" s="6">
        <f>IF(ISNUMBER(SEARCH("D?100",$B559)),$D$1857*$B1775/(1+'11'!$D$12)*'935'!$L542,0)</f>
        <v>0</v>
      </c>
      <c r="C3626" s="10"/>
    </row>
    <row r="3627" spans="1:3">
      <c r="A3627" s="21">
        <v>537</v>
      </c>
      <c r="B3627" s="6">
        <f>IF(ISNUMBER(SEARCH("D?100",$B560)),$D$1857*$B1776/(1+'11'!$D$12)*'935'!$L543,0)</f>
        <v>0</v>
      </c>
      <c r="C3627" s="10"/>
    </row>
    <row r="3628" spans="1:3">
      <c r="A3628" s="21">
        <v>538</v>
      </c>
      <c r="B3628" s="6">
        <f>IF(ISNUMBER(SEARCH("D?100",$B561)),$D$1857*$B1777/(1+'11'!$D$12)*'935'!$L544,0)</f>
        <v>0</v>
      </c>
      <c r="C3628" s="10"/>
    </row>
    <row r="3629" spans="1:3">
      <c r="A3629" s="21">
        <v>539</v>
      </c>
      <c r="B3629" s="6">
        <f>IF(ISNUMBER(SEARCH("D?100",$B562)),$D$1857*$B1778/(1+'11'!$D$12)*'935'!$L545,0)</f>
        <v>0</v>
      </c>
      <c r="C3629" s="10"/>
    </row>
    <row r="3630" spans="1:3">
      <c r="A3630" s="21">
        <v>540</v>
      </c>
      <c r="B3630" s="6">
        <f>IF(ISNUMBER(SEARCH("D?100",$B563)),$D$1857*$B1779/(1+'11'!$D$12)*'935'!$L546,0)</f>
        <v>0</v>
      </c>
      <c r="C3630" s="10"/>
    </row>
    <row r="3631" spans="1:3">
      <c r="A3631" s="21">
        <v>541</v>
      </c>
      <c r="B3631" s="6">
        <f>IF(ISNUMBER(SEARCH("D?100",$B564)),$D$1857*$B1780/(1+'11'!$D$12)*'935'!$L547,0)</f>
        <v>0</v>
      </c>
      <c r="C3631" s="10"/>
    </row>
    <row r="3632" spans="1:3">
      <c r="A3632" s="21">
        <v>542</v>
      </c>
      <c r="B3632" s="6">
        <f>IF(ISNUMBER(SEARCH("D?100",$B565)),$D$1857*$B1781/(1+'11'!$D$12)*'935'!$L548,0)</f>
        <v>0</v>
      </c>
      <c r="C3632" s="10"/>
    </row>
    <row r="3633" spans="1:3">
      <c r="A3633" s="21">
        <v>543</v>
      </c>
      <c r="B3633" s="6">
        <f>IF(ISNUMBER(SEARCH("D?100",$B566)),$D$1857*$B1782/(1+'11'!$D$12)*'935'!$L549,0)</f>
        <v>0</v>
      </c>
      <c r="C3633" s="10"/>
    </row>
    <row r="3634" spans="1:3">
      <c r="A3634" s="21">
        <v>544</v>
      </c>
      <c r="B3634" s="6">
        <f>IF(ISNUMBER(SEARCH("D?100",$B567)),$D$1857*$B1783/(1+'11'!$D$12)*'935'!$L550,0)</f>
        <v>0</v>
      </c>
      <c r="C3634" s="10"/>
    </row>
    <row r="3635" spans="1:3">
      <c r="A3635" s="21">
        <v>545</v>
      </c>
      <c r="B3635" s="6">
        <f>IF(ISNUMBER(SEARCH("D?100",$B568)),$D$1857*$B1784/(1+'11'!$D$12)*'935'!$L551,0)</f>
        <v>0</v>
      </c>
      <c r="C3635" s="10"/>
    </row>
    <row r="3636" spans="1:3">
      <c r="A3636" s="21">
        <v>546</v>
      </c>
      <c r="B3636" s="6">
        <f>IF(ISNUMBER(SEARCH("D?100",$B569)),$D$1857*$B1785/(1+'11'!$D$12)*'935'!$L552,0)</f>
        <v>0</v>
      </c>
      <c r="C3636" s="10"/>
    </row>
    <row r="3637" spans="1:3">
      <c r="A3637" s="21">
        <v>547</v>
      </c>
      <c r="B3637" s="6">
        <f>IF(ISNUMBER(SEARCH("D?100",$B570)),$D$1857*$B1786/(1+'11'!$D$12)*'935'!$L553,0)</f>
        <v>0</v>
      </c>
      <c r="C3637" s="10"/>
    </row>
    <row r="3638" spans="1:3">
      <c r="A3638" s="21">
        <v>548</v>
      </c>
      <c r="B3638" s="6">
        <f>IF(ISNUMBER(SEARCH("D?100",$B571)),$D$1857*$B1787/(1+'11'!$D$12)*'935'!$L554,0)</f>
        <v>0</v>
      </c>
      <c r="C3638" s="10"/>
    </row>
    <row r="3639" spans="1:3">
      <c r="A3639" s="21">
        <v>549</v>
      </c>
      <c r="B3639" s="6">
        <f>IF(ISNUMBER(SEARCH("D?100",$B572)),$D$1857*$B1788/(1+'11'!$D$12)*'935'!$L555,0)</f>
        <v>0</v>
      </c>
      <c r="C3639" s="10"/>
    </row>
    <row r="3640" spans="1:3">
      <c r="A3640" s="21">
        <v>550</v>
      </c>
      <c r="B3640" s="6">
        <f>IF(ISNUMBER(SEARCH("D?100",$B573)),$D$1857*$B1789/(1+'11'!$D$12)*'935'!$L556,0)</f>
        <v>0</v>
      </c>
      <c r="C3640" s="10"/>
    </row>
    <row r="3641" spans="1:3">
      <c r="A3641" s="21">
        <v>551</v>
      </c>
      <c r="B3641" s="6">
        <f>IF(ISNUMBER(SEARCH("D?100",$B574)),$D$1857*$B1790/(1+'11'!$D$12)*'935'!$L557,0)</f>
        <v>0</v>
      </c>
      <c r="C3641" s="10"/>
    </row>
    <row r="3642" spans="1:3">
      <c r="A3642" s="21">
        <v>552</v>
      </c>
      <c r="B3642" s="6">
        <f>IF(ISNUMBER(SEARCH("D?100",$B575)),$D$1857*$B1791/(1+'11'!$D$12)*'935'!$L558,0)</f>
        <v>0</v>
      </c>
      <c r="C3642" s="10"/>
    </row>
    <row r="3643" spans="1:3">
      <c r="A3643" s="21">
        <v>553</v>
      </c>
      <c r="B3643" s="6">
        <f>IF(ISNUMBER(SEARCH("D?100",$B576)),$D$1857*$B1792/(1+'11'!$D$12)*'935'!$L559,0)</f>
        <v>0</v>
      </c>
      <c r="C3643" s="10"/>
    </row>
    <row r="3644" spans="1:3">
      <c r="A3644" s="21">
        <v>554</v>
      </c>
      <c r="B3644" s="6">
        <f>IF(ISNUMBER(SEARCH("D?100",$B577)),$D$1857*$B1793/(1+'11'!$D$12)*'935'!$L560,0)</f>
        <v>0</v>
      </c>
      <c r="C3644" s="10"/>
    </row>
    <row r="3645" spans="1:3">
      <c r="A3645" s="21">
        <v>555</v>
      </c>
      <c r="B3645" s="6">
        <f>IF(ISNUMBER(SEARCH("D?100",$B578)),$D$1857*$B1794/(1+'11'!$D$12)*'935'!$L561,0)</f>
        <v>0</v>
      </c>
      <c r="C3645" s="10"/>
    </row>
    <row r="3646" spans="1:3">
      <c r="A3646" s="21">
        <v>556</v>
      </c>
      <c r="B3646" s="6">
        <f>IF(ISNUMBER(SEARCH("D?100",$B579)),$D$1857*$B1795/(1+'11'!$D$12)*'935'!$L562,0)</f>
        <v>0</v>
      </c>
      <c r="C3646" s="10"/>
    </row>
    <row r="3647" spans="1:3">
      <c r="A3647" s="21">
        <v>557</v>
      </c>
      <c r="B3647" s="6">
        <f>IF(ISNUMBER(SEARCH("D?100",$B580)),$D$1857*$B1796/(1+'11'!$D$12)*'935'!$L563,0)</f>
        <v>0</v>
      </c>
      <c r="C3647" s="10"/>
    </row>
    <row r="3648" spans="1:3">
      <c r="A3648" s="21">
        <v>558</v>
      </c>
      <c r="B3648" s="6">
        <f>IF(ISNUMBER(SEARCH("D?100",$B581)),$D$1857*$B1797/(1+'11'!$D$12)*'935'!$L564,0)</f>
        <v>0</v>
      </c>
      <c r="C3648" s="10"/>
    </row>
    <row r="3649" spans="1:3">
      <c r="A3649" s="21">
        <v>559</v>
      </c>
      <c r="B3649" s="6">
        <f>IF(ISNUMBER(SEARCH("D?100",$B582)),$D$1857*$B1798/(1+'11'!$D$12)*'935'!$L565,0)</f>
        <v>0</v>
      </c>
      <c r="C3649" s="10"/>
    </row>
    <row r="3650" spans="1:3">
      <c r="A3650" s="21">
        <v>560</v>
      </c>
      <c r="B3650" s="6">
        <f>IF(ISNUMBER(SEARCH("D?100",$B583)),$D$1857*$B1799/(1+'11'!$D$12)*'935'!$L566,0)</f>
        <v>0</v>
      </c>
      <c r="C3650" s="10"/>
    </row>
    <row r="3651" spans="1:3">
      <c r="A3651" s="21">
        <v>561</v>
      </c>
      <c r="B3651" s="6">
        <f>IF(ISNUMBER(SEARCH("D?100",$B584)),$D$1857*$B1800/(1+'11'!$D$12)*'935'!$L567,0)</f>
        <v>0</v>
      </c>
      <c r="C3651" s="10"/>
    </row>
    <row r="3652" spans="1:3">
      <c r="A3652" s="21">
        <v>562</v>
      </c>
      <c r="B3652" s="6">
        <f>IF(ISNUMBER(SEARCH("D?100",$B585)),$D$1857*$B1801/(1+'11'!$D$12)*'935'!$L568,0)</f>
        <v>0</v>
      </c>
      <c r="C3652" s="10"/>
    </row>
    <row r="3653" spans="1:3">
      <c r="A3653" s="21">
        <v>563</v>
      </c>
      <c r="B3653" s="6">
        <f>IF(ISNUMBER(SEARCH("D?100",$B586)),$D$1857*$B1802/(1+'11'!$D$12)*'935'!$L569,0)</f>
        <v>0</v>
      </c>
      <c r="C3653" s="10"/>
    </row>
    <row r="3654" spans="1:3">
      <c r="A3654" s="21">
        <v>564</v>
      </c>
      <c r="B3654" s="6">
        <f>IF(ISNUMBER(SEARCH("D?100",$B587)),$D$1857*$B1803/(1+'11'!$D$12)*'935'!$L570,0)</f>
        <v>0</v>
      </c>
      <c r="C3654" s="10"/>
    </row>
    <row r="3655" spans="1:3">
      <c r="A3655" s="21">
        <v>565</v>
      </c>
      <c r="B3655" s="6">
        <f>IF(ISNUMBER(SEARCH("D?100",$B588)),$D$1857*$B1804/(1+'11'!$D$12)*'935'!$L571,0)</f>
        <v>0</v>
      </c>
      <c r="C3655" s="10"/>
    </row>
    <row r="3656" spans="1:3">
      <c r="A3656" s="21">
        <v>566</v>
      </c>
      <c r="B3656" s="6">
        <f>IF(ISNUMBER(SEARCH("D?100",$B589)),$D$1857*$B1805/(1+'11'!$D$12)*'935'!$L572,0)</f>
        <v>0</v>
      </c>
      <c r="C3656" s="10"/>
    </row>
    <row r="3657" spans="1:3">
      <c r="A3657" s="21">
        <v>567</v>
      </c>
      <c r="B3657" s="6">
        <f>IF(ISNUMBER(SEARCH("D?100",$B590)),$D$1857*$B1806/(1+'11'!$D$12)*'935'!$L573,0)</f>
        <v>0</v>
      </c>
      <c r="C3657" s="10"/>
    </row>
    <row r="3658" spans="1:3">
      <c r="A3658" s="21">
        <v>568</v>
      </c>
      <c r="B3658" s="6">
        <f>IF(ISNUMBER(SEARCH("D?100",$B591)),$D$1857*$B1807/(1+'11'!$D$12)*'935'!$L574,0)</f>
        <v>0</v>
      </c>
      <c r="C3658" s="10"/>
    </row>
    <row r="3659" spans="1:3">
      <c r="A3659" s="21">
        <v>569</v>
      </c>
      <c r="B3659" s="6">
        <f>IF(ISNUMBER(SEARCH("D?100",$B592)),$D$1857*$B1808/(1+'11'!$D$12)*'935'!$L575,0)</f>
        <v>0</v>
      </c>
      <c r="C3659" s="10"/>
    </row>
    <row r="3660" spans="1:3">
      <c r="A3660" s="21">
        <v>570</v>
      </c>
      <c r="B3660" s="6">
        <f>IF(ISNUMBER(SEARCH("D?100",$B593)),$D$1857*$B1809/(1+'11'!$D$12)*'935'!$L576,0)</f>
        <v>0</v>
      </c>
      <c r="C3660" s="10"/>
    </row>
    <row r="3661" spans="1:3">
      <c r="A3661" s="21">
        <v>571</v>
      </c>
      <c r="B3661" s="6">
        <f>IF(ISNUMBER(SEARCH("D?100",$B594)),$D$1857*$B1810/(1+'11'!$D$12)*'935'!$L577,0)</f>
        <v>0</v>
      </c>
      <c r="C3661" s="10"/>
    </row>
    <row r="3662" spans="1:3">
      <c r="A3662" s="21">
        <v>572</v>
      </c>
      <c r="B3662" s="6">
        <f>IF(ISNUMBER(SEARCH("D?100",$B595)),$D$1857*$B1811/(1+'11'!$D$12)*'935'!$L578,0)</f>
        <v>0</v>
      </c>
      <c r="C3662" s="10"/>
    </row>
    <row r="3663" spans="1:3">
      <c r="A3663" s="21">
        <v>573</v>
      </c>
      <c r="B3663" s="6">
        <f>IF(ISNUMBER(SEARCH("D?100",$B596)),$D$1857*$B1812/(1+'11'!$D$12)*'935'!$L579,0)</f>
        <v>0</v>
      </c>
      <c r="C3663" s="10"/>
    </row>
    <row r="3664" spans="1:3">
      <c r="A3664" s="21">
        <v>574</v>
      </c>
      <c r="B3664" s="6">
        <f>IF(ISNUMBER(SEARCH("D?100",$B597)),$D$1857*$B1813/(1+'11'!$D$12)*'935'!$L580,0)</f>
        <v>0</v>
      </c>
      <c r="C3664" s="10"/>
    </row>
    <row r="3665" spans="1:3">
      <c r="A3665" s="21">
        <v>575</v>
      </c>
      <c r="B3665" s="6">
        <f>IF(ISNUMBER(SEARCH("D?100",$B598)),$D$1857*$B1814/(1+'11'!$D$12)*'935'!$L581,0)</f>
        <v>0</v>
      </c>
      <c r="C3665" s="10"/>
    </row>
    <row r="3666" spans="1:3">
      <c r="A3666" s="21">
        <v>576</v>
      </c>
      <c r="B3666" s="6">
        <f>IF(ISNUMBER(SEARCH("D?100",$B599)),$D$1857*$B1815/(1+'11'!$D$12)*'935'!$L582,0)</f>
        <v>0</v>
      </c>
      <c r="C3666" s="10"/>
    </row>
    <row r="3667" spans="1:3">
      <c r="A3667" s="21">
        <v>577</v>
      </c>
      <c r="B3667" s="6">
        <f>IF(ISNUMBER(SEARCH("D?100",$B600)),$D$1857*$B1816/(1+'11'!$D$12)*'935'!$L583,0)</f>
        <v>0</v>
      </c>
      <c r="C3667" s="10"/>
    </row>
    <row r="3668" spans="1:3">
      <c r="A3668" s="21">
        <v>578</v>
      </c>
      <c r="B3668" s="6">
        <f>IF(ISNUMBER(SEARCH("D?100",$B601)),$D$1857*$B1817/(1+'11'!$D$12)*'935'!$L584,0)</f>
        <v>0</v>
      </c>
      <c r="C3668" s="10"/>
    </row>
    <row r="3669" spans="1:3">
      <c r="A3669" s="21">
        <v>579</v>
      </c>
      <c r="B3669" s="6">
        <f>IF(ISNUMBER(SEARCH("D?100",$B602)),$D$1857*$B1818/(1+'11'!$D$12)*'935'!$L585,0)</f>
        <v>0</v>
      </c>
      <c r="C3669" s="10"/>
    </row>
    <row r="3670" spans="1:3">
      <c r="A3670" s="21">
        <v>580</v>
      </c>
      <c r="B3670" s="6">
        <f>IF(ISNUMBER(SEARCH("D?100",$B603)),$D$1857*$B1819/(1+'11'!$D$12)*'935'!$L586,0)</f>
        <v>0</v>
      </c>
      <c r="C3670" s="10"/>
    </row>
    <row r="3671" spans="1:3">
      <c r="A3671" s="21">
        <v>581</v>
      </c>
      <c r="B3671" s="6">
        <f>IF(ISNUMBER(SEARCH("D?100",$B604)),$D$1857*$B1820/(1+'11'!$D$12)*'935'!$L587,0)</f>
        <v>0</v>
      </c>
      <c r="C3671" s="10"/>
    </row>
    <row r="3672" spans="1:3">
      <c r="A3672" s="21">
        <v>582</v>
      </c>
      <c r="B3672" s="6">
        <f>IF(ISNUMBER(SEARCH("D?100",$B605)),$D$1857*$B1821/(1+'11'!$D$12)*'935'!$L588,0)</f>
        <v>0</v>
      </c>
      <c r="C3672" s="10"/>
    </row>
    <row r="3673" spans="1:3">
      <c r="A3673" s="21">
        <v>583</v>
      </c>
      <c r="B3673" s="6">
        <f>IF(ISNUMBER(SEARCH("D?100",$B606)),$D$1857*$B1822/(1+'11'!$D$12)*'935'!$L589,0)</f>
        <v>0</v>
      </c>
      <c r="C3673" s="10"/>
    </row>
    <row r="3674" spans="1:3">
      <c r="A3674" s="21">
        <v>584</v>
      </c>
      <c r="B3674" s="6">
        <f>IF(ISNUMBER(SEARCH("D?100",$B607)),$D$1857*$B1823/(1+'11'!$D$12)*'935'!$L590,0)</f>
        <v>0</v>
      </c>
      <c r="C3674" s="10"/>
    </row>
    <row r="3675" spans="1:3">
      <c r="A3675" s="21">
        <v>585</v>
      </c>
      <c r="B3675" s="6">
        <f>IF(ISNUMBER(SEARCH("D?100",$B608)),$D$1857*$B1824/(1+'11'!$D$12)*'935'!$L591,0)</f>
        <v>0</v>
      </c>
      <c r="C3675" s="10"/>
    </row>
    <row r="3676" spans="1:3">
      <c r="A3676" s="21">
        <v>586</v>
      </c>
      <c r="B3676" s="6">
        <f>IF(ISNUMBER(SEARCH("D?100",$B609)),$D$1857*$B1825/(1+'11'!$D$12)*'935'!$L592,0)</f>
        <v>0</v>
      </c>
      <c r="C3676" s="10"/>
    </row>
    <row r="3677" spans="1:3">
      <c r="A3677" s="21">
        <v>587</v>
      </c>
      <c r="B3677" s="6">
        <f>IF(ISNUMBER(SEARCH("D?100",$B610)),$D$1857*$B1826/(1+'11'!$D$12)*'935'!$L593,0)</f>
        <v>0</v>
      </c>
      <c r="C3677" s="10"/>
    </row>
    <row r="3678" spans="1:3">
      <c r="A3678" s="21">
        <v>588</v>
      </c>
      <c r="B3678" s="6">
        <f>IF(ISNUMBER(SEARCH("D?100",$B611)),$D$1857*$B1827/(1+'11'!$D$12)*'935'!$L594,0)</f>
        <v>0</v>
      </c>
      <c r="C3678" s="10"/>
    </row>
    <row r="3679" spans="1:3">
      <c r="A3679" s="21">
        <v>589</v>
      </c>
      <c r="B3679" s="6">
        <f>IF(ISNUMBER(SEARCH("D?100",$B612)),$D$1857*$B1828/(1+'11'!$D$12)*'935'!$L595,0)</f>
        <v>0</v>
      </c>
      <c r="C3679" s="10"/>
    </row>
    <row r="3680" spans="1:3">
      <c r="A3680" s="21">
        <v>590</v>
      </c>
      <c r="B3680" s="6">
        <f>IF(ISNUMBER(SEARCH("D?100",$B613)),$D$1857*$B1829/(1+'11'!$D$12)*'935'!$L596,0)</f>
        <v>0</v>
      </c>
      <c r="C3680" s="10"/>
    </row>
    <row r="3681" spans="1:3">
      <c r="A3681" s="21">
        <v>591</v>
      </c>
      <c r="B3681" s="6">
        <f>IF(ISNUMBER(SEARCH("D?100",$B614)),$D$1857*$B1830/(1+'11'!$D$12)*'935'!$L597,0)</f>
        <v>0</v>
      </c>
      <c r="C3681" s="10"/>
    </row>
    <row r="3682" spans="1:3">
      <c r="A3682" s="21">
        <v>592</v>
      </c>
      <c r="B3682" s="6">
        <f>IF(ISNUMBER(SEARCH("D?100",$B615)),$D$1857*$B1831/(1+'11'!$D$12)*'935'!$L598,0)</f>
        <v>0</v>
      </c>
      <c r="C3682" s="10"/>
    </row>
    <row r="3683" spans="1:3">
      <c r="A3683" s="21">
        <v>593</v>
      </c>
      <c r="B3683" s="6">
        <f>IF(ISNUMBER(SEARCH("D?100",$B616)),$D$1857*$B1832/(1+'11'!$D$12)*'935'!$L599,0)</f>
        <v>0</v>
      </c>
      <c r="C3683" s="10"/>
    </row>
    <row r="3684" spans="1:3">
      <c r="A3684" s="21">
        <v>594</v>
      </c>
      <c r="B3684" s="6">
        <f>IF(ISNUMBER(SEARCH("D?100",$B617)),$D$1857*$B1833/(1+'11'!$D$12)*'935'!$L600,0)</f>
        <v>0</v>
      </c>
      <c r="C3684" s="10"/>
    </row>
    <row r="3685" spans="1:3">
      <c r="A3685" s="21">
        <v>595</v>
      </c>
      <c r="B3685" s="6">
        <f>IF(ISNUMBER(SEARCH("D?100",$B618)),$D$1857*$B1834/(1+'11'!$D$12)*'935'!$L601,0)</f>
        <v>0</v>
      </c>
      <c r="C3685" s="10"/>
    </row>
    <row r="3686" spans="1:3">
      <c r="A3686" s="21">
        <v>596</v>
      </c>
      <c r="B3686" s="6">
        <f>IF(ISNUMBER(SEARCH("D?100",$B619)),$D$1857*$B1835/(1+'11'!$D$12)*'935'!$L602,0)</f>
        <v>0</v>
      </c>
      <c r="C3686" s="10"/>
    </row>
    <row r="3687" spans="1:3">
      <c r="A3687" s="21">
        <v>597</v>
      </c>
      <c r="B3687" s="6">
        <f>IF(ISNUMBER(SEARCH("D?100",$B620)),$D$1857*$B1836/(1+'11'!$D$12)*'935'!$L603,0)</f>
        <v>0</v>
      </c>
      <c r="C3687" s="10"/>
    </row>
    <row r="3688" spans="1:3">
      <c r="A3688" s="21">
        <v>598</v>
      </c>
      <c r="B3688" s="6">
        <f>IF(ISNUMBER(SEARCH("D?100",$B621)),$D$1857*$B1837/(1+'11'!$D$12)*'935'!$L604,0)</f>
        <v>0</v>
      </c>
      <c r="C3688" s="10"/>
    </row>
    <row r="3689" spans="1:3">
      <c r="A3689" s="21">
        <v>599</v>
      </c>
      <c r="B3689" s="6">
        <f>IF(ISNUMBER(SEARCH("D?100",$B622)),$D$1857*$B1838/(1+'11'!$D$12)*'935'!$L605,0)</f>
        <v>0</v>
      </c>
      <c r="C3689" s="10"/>
    </row>
    <row r="3690" spans="1:3">
      <c r="A3690" s="21">
        <v>600</v>
      </c>
      <c r="B3690" s="6">
        <f>IF(ISNUMBER(SEARCH("D?100",$B623)),$D$1857*$B1839/(1+'11'!$D$12)*'935'!$L606,0)</f>
        <v>0</v>
      </c>
      <c r="C3690" s="10"/>
    </row>
    <row r="3692" spans="1:3" ht="21" customHeight="1">
      <c r="A3692" s="1" t="s">
        <v>297</v>
      </c>
    </row>
    <row r="3693" spans="1:3">
      <c r="A3693" s="2" t="s">
        <v>255</v>
      </c>
    </row>
    <row r="3694" spans="1:3">
      <c r="A3694" s="12" t="s">
        <v>287</v>
      </c>
    </row>
    <row r="3695" spans="1:3">
      <c r="A3695" s="12" t="s">
        <v>288</v>
      </c>
    </row>
    <row r="3696" spans="1:3">
      <c r="A3696" s="12" t="s">
        <v>289</v>
      </c>
    </row>
    <row r="3697" spans="1:3">
      <c r="A3697" s="12" t="s">
        <v>290</v>
      </c>
    </row>
    <row r="3698" spans="1:3">
      <c r="A3698" s="12" t="s">
        <v>291</v>
      </c>
    </row>
    <row r="3699" spans="1:3">
      <c r="A3699" s="2" t="s">
        <v>298</v>
      </c>
    </row>
    <row r="3701" spans="1:3">
      <c r="B3701" s="3" t="s">
        <v>11</v>
      </c>
    </row>
    <row r="3702" spans="1:3">
      <c r="A3702" s="21">
        <v>1</v>
      </c>
      <c r="B3702" s="6">
        <f>IF(OR($B24="D0002",ISNUMBER(SEARCH("D?1?1",$B24)),ISNUMBER(SEARCH("D??11",$B24))),$F$1857*$B1240/(1+'11'!$F$12)*'935'!$N7,0)</f>
        <v>0</v>
      </c>
      <c r="C3702" s="10"/>
    </row>
    <row r="3703" spans="1:3">
      <c r="A3703" s="21">
        <v>2</v>
      </c>
      <c r="B3703" s="6">
        <f>IF(OR($B25="D0002",ISNUMBER(SEARCH("D?1?1",$B25)),ISNUMBER(SEARCH("D??11",$B25))),$F$1857*$B1241/(1+'11'!$F$12)*'935'!$N8,0)</f>
        <v>0</v>
      </c>
      <c r="C3703" s="10"/>
    </row>
    <row r="3704" spans="1:3">
      <c r="A3704" s="21">
        <v>3</v>
      </c>
      <c r="B3704" s="6">
        <f>IF(OR($B26="D0002",ISNUMBER(SEARCH("D?1?1",$B26)),ISNUMBER(SEARCH("D??11",$B26))),$F$1857*$B1242/(1+'11'!$F$12)*'935'!$N9,0)</f>
        <v>0</v>
      </c>
      <c r="C3704" s="10"/>
    </row>
    <row r="3705" spans="1:3">
      <c r="A3705" s="21">
        <v>4</v>
      </c>
      <c r="B3705" s="6">
        <f>IF(OR($B27="D0002",ISNUMBER(SEARCH("D?1?1",$B27)),ISNUMBER(SEARCH("D??11",$B27))),$F$1857*$B1243/(1+'11'!$F$12)*'935'!$N10,0)</f>
        <v>0</v>
      </c>
      <c r="C3705" s="10"/>
    </row>
    <row r="3706" spans="1:3">
      <c r="A3706" s="21">
        <v>5</v>
      </c>
      <c r="B3706" s="6">
        <f>IF(OR($B28="D0002",ISNUMBER(SEARCH("D?1?1",$B28)),ISNUMBER(SEARCH("D??11",$B28))),$F$1857*$B1244/(1+'11'!$F$12)*'935'!$N11,0)</f>
        <v>0</v>
      </c>
      <c r="C3706" s="10"/>
    </row>
    <row r="3707" spans="1:3">
      <c r="A3707" s="21">
        <v>6</v>
      </c>
      <c r="B3707" s="6">
        <f>IF(OR($B29="D0002",ISNUMBER(SEARCH("D?1?1",$B29)),ISNUMBER(SEARCH("D??11",$B29))),$F$1857*$B1245/(1+'11'!$F$12)*'935'!$N12,0)</f>
        <v>0</v>
      </c>
      <c r="C3707" s="10"/>
    </row>
    <row r="3708" spans="1:3">
      <c r="A3708" s="21">
        <v>7</v>
      </c>
      <c r="B3708" s="6">
        <f>IF(OR($B30="D0002",ISNUMBER(SEARCH("D?1?1",$B30)),ISNUMBER(SEARCH("D??11",$B30))),$F$1857*$B1246/(1+'11'!$F$12)*'935'!$N13,0)</f>
        <v>0</v>
      </c>
      <c r="C3708" s="10"/>
    </row>
    <row r="3709" spans="1:3">
      <c r="A3709" s="21">
        <v>8</v>
      </c>
      <c r="B3709" s="6">
        <f>IF(OR($B31="D0002",ISNUMBER(SEARCH("D?1?1",$B31)),ISNUMBER(SEARCH("D??11",$B31))),$F$1857*$B1247/(1+'11'!$F$12)*'935'!$N14,0)</f>
        <v>0</v>
      </c>
      <c r="C3709" s="10"/>
    </row>
    <row r="3710" spans="1:3">
      <c r="A3710" s="21">
        <v>9</v>
      </c>
      <c r="B3710" s="6">
        <f>IF(OR($B32="D0002",ISNUMBER(SEARCH("D?1?1",$B32)),ISNUMBER(SEARCH("D??11",$B32))),$F$1857*$B1248/(1+'11'!$F$12)*'935'!$N15,0)</f>
        <v>0</v>
      </c>
      <c r="C3710" s="10"/>
    </row>
    <row r="3711" spans="1:3">
      <c r="A3711" s="21">
        <v>10</v>
      </c>
      <c r="B3711" s="6">
        <f>IF(OR($B33="D0002",ISNUMBER(SEARCH("D?1?1",$B33)),ISNUMBER(SEARCH("D??11",$B33))),$F$1857*$B1249/(1+'11'!$F$12)*'935'!$N16,0)</f>
        <v>0</v>
      </c>
      <c r="C3711" s="10"/>
    </row>
    <row r="3712" spans="1:3">
      <c r="A3712" s="21">
        <v>11</v>
      </c>
      <c r="B3712" s="6">
        <f>IF(OR($B34="D0002",ISNUMBER(SEARCH("D?1?1",$B34)),ISNUMBER(SEARCH("D??11",$B34))),$F$1857*$B1250/(1+'11'!$F$12)*'935'!$N17,0)</f>
        <v>0</v>
      </c>
      <c r="C3712" s="10"/>
    </row>
    <row r="3713" spans="1:3">
      <c r="A3713" s="21">
        <v>12</v>
      </c>
      <c r="B3713" s="6">
        <f>IF(OR($B35="D0002",ISNUMBER(SEARCH("D?1?1",$B35)),ISNUMBER(SEARCH("D??11",$B35))),$F$1857*$B1251/(1+'11'!$F$12)*'935'!$N18,0)</f>
        <v>0</v>
      </c>
      <c r="C3713" s="10"/>
    </row>
    <row r="3714" spans="1:3">
      <c r="A3714" s="21">
        <v>13</v>
      </c>
      <c r="B3714" s="6">
        <f>IF(OR($B36="D0002",ISNUMBER(SEARCH("D?1?1",$B36)),ISNUMBER(SEARCH("D??11",$B36))),$F$1857*$B1252/(1+'11'!$F$12)*'935'!$N19,0)</f>
        <v>0</v>
      </c>
      <c r="C3714" s="10"/>
    </row>
    <row r="3715" spans="1:3">
      <c r="A3715" s="21">
        <v>14</v>
      </c>
      <c r="B3715" s="6">
        <f>IF(OR($B37="D0002",ISNUMBER(SEARCH("D?1?1",$B37)),ISNUMBER(SEARCH("D??11",$B37))),$F$1857*$B1253/(1+'11'!$F$12)*'935'!$N20,0)</f>
        <v>0</v>
      </c>
      <c r="C3715" s="10"/>
    </row>
    <row r="3716" spans="1:3">
      <c r="A3716" s="21">
        <v>15</v>
      </c>
      <c r="B3716" s="6">
        <f>IF(OR($B38="D0002",ISNUMBER(SEARCH("D?1?1",$B38)),ISNUMBER(SEARCH("D??11",$B38))),$F$1857*$B1254/(1+'11'!$F$12)*'935'!$N21,0)</f>
        <v>0</v>
      </c>
      <c r="C3716" s="10"/>
    </row>
    <row r="3717" spans="1:3">
      <c r="A3717" s="21">
        <v>16</v>
      </c>
      <c r="B3717" s="6">
        <f>IF(OR($B39="D0002",ISNUMBER(SEARCH("D?1?1",$B39)),ISNUMBER(SEARCH("D??11",$B39))),$F$1857*$B1255/(1+'11'!$F$12)*'935'!$N22,0)</f>
        <v>0</v>
      </c>
      <c r="C3717" s="10"/>
    </row>
    <row r="3718" spans="1:3">
      <c r="A3718" s="21">
        <v>17</v>
      </c>
      <c r="B3718" s="6">
        <f>IF(OR($B40="D0002",ISNUMBER(SEARCH("D?1?1",$B40)),ISNUMBER(SEARCH("D??11",$B40))),$F$1857*$B1256/(1+'11'!$F$12)*'935'!$N23,0)</f>
        <v>0</v>
      </c>
      <c r="C3718" s="10"/>
    </row>
    <row r="3719" spans="1:3">
      <c r="A3719" s="21">
        <v>18</v>
      </c>
      <c r="B3719" s="6">
        <f>IF(OR($B41="D0002",ISNUMBER(SEARCH("D?1?1",$B41)),ISNUMBER(SEARCH("D??11",$B41))),$F$1857*$B1257/(1+'11'!$F$12)*'935'!$N24,0)</f>
        <v>0</v>
      </c>
      <c r="C3719" s="10"/>
    </row>
    <row r="3720" spans="1:3">
      <c r="A3720" s="21">
        <v>19</v>
      </c>
      <c r="B3720" s="6">
        <f>IF(OR($B42="D0002",ISNUMBER(SEARCH("D?1?1",$B42)),ISNUMBER(SEARCH("D??11",$B42))),$F$1857*$B1258/(1+'11'!$F$12)*'935'!$N25,0)</f>
        <v>0</v>
      </c>
      <c r="C3720" s="10"/>
    </row>
    <row r="3721" spans="1:3">
      <c r="A3721" s="21">
        <v>20</v>
      </c>
      <c r="B3721" s="6">
        <f>IF(OR($B43="D0002",ISNUMBER(SEARCH("D?1?1",$B43)),ISNUMBER(SEARCH("D??11",$B43))),$F$1857*$B1259/(1+'11'!$F$12)*'935'!$N26,0)</f>
        <v>0</v>
      </c>
      <c r="C3721" s="10"/>
    </row>
    <row r="3722" spans="1:3">
      <c r="A3722" s="21">
        <v>21</v>
      </c>
      <c r="B3722" s="6">
        <f>IF(OR($B44="D0002",ISNUMBER(SEARCH("D?1?1",$B44)),ISNUMBER(SEARCH("D??11",$B44))),$F$1857*$B1260/(1+'11'!$F$12)*'935'!$N27,0)</f>
        <v>0</v>
      </c>
      <c r="C3722" s="10"/>
    </row>
    <row r="3723" spans="1:3">
      <c r="A3723" s="21">
        <v>22</v>
      </c>
      <c r="B3723" s="6">
        <f>IF(OR($B45="D0002",ISNUMBER(SEARCH("D?1?1",$B45)),ISNUMBER(SEARCH("D??11",$B45))),$F$1857*$B1261/(1+'11'!$F$12)*'935'!$N28,0)</f>
        <v>0</v>
      </c>
      <c r="C3723" s="10"/>
    </row>
    <row r="3724" spans="1:3">
      <c r="A3724" s="21">
        <v>23</v>
      </c>
      <c r="B3724" s="6">
        <f>IF(OR($B46="D0002",ISNUMBER(SEARCH("D?1?1",$B46)),ISNUMBER(SEARCH("D??11",$B46))),$F$1857*$B1262/(1+'11'!$F$12)*'935'!$N29,0)</f>
        <v>0</v>
      </c>
      <c r="C3724" s="10"/>
    </row>
    <row r="3725" spans="1:3">
      <c r="A3725" s="21">
        <v>24</v>
      </c>
      <c r="B3725" s="6">
        <f>IF(OR($B47="D0002",ISNUMBER(SEARCH("D?1?1",$B47)),ISNUMBER(SEARCH("D??11",$B47))),$F$1857*$B1263/(1+'11'!$F$12)*'935'!$N30,0)</f>
        <v>0</v>
      </c>
      <c r="C3725" s="10"/>
    </row>
    <row r="3726" spans="1:3">
      <c r="A3726" s="21">
        <v>25</v>
      </c>
      <c r="B3726" s="6">
        <f>IF(OR($B48="D0002",ISNUMBER(SEARCH("D?1?1",$B48)),ISNUMBER(SEARCH("D??11",$B48))),$F$1857*$B1264/(1+'11'!$F$12)*'935'!$N31,0)</f>
        <v>0</v>
      </c>
      <c r="C3726" s="10"/>
    </row>
    <row r="3727" spans="1:3">
      <c r="A3727" s="21">
        <v>26</v>
      </c>
      <c r="B3727" s="6">
        <f>IF(OR($B49="D0002",ISNUMBER(SEARCH("D?1?1",$B49)),ISNUMBER(SEARCH("D??11",$B49))),$F$1857*$B1265/(1+'11'!$F$12)*'935'!$N32,0)</f>
        <v>0</v>
      </c>
      <c r="C3727" s="10"/>
    </row>
    <row r="3728" spans="1:3">
      <c r="A3728" s="21">
        <v>27</v>
      </c>
      <c r="B3728" s="6">
        <f>IF(OR($B50="D0002",ISNUMBER(SEARCH("D?1?1",$B50)),ISNUMBER(SEARCH("D??11",$B50))),$F$1857*$B1266/(1+'11'!$F$12)*'935'!$N33,0)</f>
        <v>0</v>
      </c>
      <c r="C3728" s="10"/>
    </row>
    <row r="3729" spans="1:3">
      <c r="A3729" s="21">
        <v>28</v>
      </c>
      <c r="B3729" s="6">
        <f>IF(OR($B51="D0002",ISNUMBER(SEARCH("D?1?1",$B51)),ISNUMBER(SEARCH("D??11",$B51))),$F$1857*$B1267/(1+'11'!$F$12)*'935'!$N34,0)</f>
        <v>0</v>
      </c>
      <c r="C3729" s="10"/>
    </row>
    <row r="3730" spans="1:3">
      <c r="A3730" s="21">
        <v>29</v>
      </c>
      <c r="B3730" s="6">
        <f>IF(OR($B52="D0002",ISNUMBER(SEARCH("D?1?1",$B52)),ISNUMBER(SEARCH("D??11",$B52))),$F$1857*$B1268/(1+'11'!$F$12)*'935'!$N35,0)</f>
        <v>0</v>
      </c>
      <c r="C3730" s="10"/>
    </row>
    <row r="3731" spans="1:3">
      <c r="A3731" s="21">
        <v>30</v>
      </c>
      <c r="B3731" s="6">
        <f>IF(OR($B53="D0002",ISNUMBER(SEARCH("D?1?1",$B53)),ISNUMBER(SEARCH("D??11",$B53))),$F$1857*$B1269/(1+'11'!$F$12)*'935'!$N36,0)</f>
        <v>0</v>
      </c>
      <c r="C3731" s="10"/>
    </row>
    <row r="3732" spans="1:3">
      <c r="A3732" s="21">
        <v>31</v>
      </c>
      <c r="B3732" s="6">
        <f>IF(OR($B54="D0002",ISNUMBER(SEARCH("D?1?1",$B54)),ISNUMBER(SEARCH("D??11",$B54))),$F$1857*$B1270/(1+'11'!$F$12)*'935'!$N37,0)</f>
        <v>0</v>
      </c>
      <c r="C3732" s="10"/>
    </row>
    <row r="3733" spans="1:3">
      <c r="A3733" s="21">
        <v>32</v>
      </c>
      <c r="B3733" s="6">
        <f>IF(OR($B55="D0002",ISNUMBER(SEARCH("D?1?1",$B55)),ISNUMBER(SEARCH("D??11",$B55))),$F$1857*$B1271/(1+'11'!$F$12)*'935'!$N38,0)</f>
        <v>0</v>
      </c>
      <c r="C3733" s="10"/>
    </row>
    <row r="3734" spans="1:3">
      <c r="A3734" s="21">
        <v>33</v>
      </c>
      <c r="B3734" s="6">
        <f>IF(OR($B56="D0002",ISNUMBER(SEARCH("D?1?1",$B56)),ISNUMBER(SEARCH("D??11",$B56))),$F$1857*$B1272/(1+'11'!$F$12)*'935'!$N39,0)</f>
        <v>0</v>
      </c>
      <c r="C3734" s="10"/>
    </row>
    <row r="3735" spans="1:3">
      <c r="A3735" s="21">
        <v>34</v>
      </c>
      <c r="B3735" s="6">
        <f>IF(OR($B57="D0002",ISNUMBER(SEARCH("D?1?1",$B57)),ISNUMBER(SEARCH("D??11",$B57))),$F$1857*$B1273/(1+'11'!$F$12)*'935'!$N40,0)</f>
        <v>0</v>
      </c>
      <c r="C3735" s="10"/>
    </row>
    <row r="3736" spans="1:3">
      <c r="A3736" s="21">
        <v>35</v>
      </c>
      <c r="B3736" s="6">
        <f>IF(OR($B58="D0002",ISNUMBER(SEARCH("D?1?1",$B58)),ISNUMBER(SEARCH("D??11",$B58))),$F$1857*$B1274/(1+'11'!$F$12)*'935'!$N41,0)</f>
        <v>0</v>
      </c>
      <c r="C3736" s="10"/>
    </row>
    <row r="3737" spans="1:3">
      <c r="A3737" s="21">
        <v>36</v>
      </c>
      <c r="B3737" s="6">
        <f>IF(OR($B59="D0002",ISNUMBER(SEARCH("D?1?1",$B59)),ISNUMBER(SEARCH("D??11",$B59))),$F$1857*$B1275/(1+'11'!$F$12)*'935'!$N42,0)</f>
        <v>0</v>
      </c>
      <c r="C3737" s="10"/>
    </row>
    <row r="3738" spans="1:3">
      <c r="A3738" s="21">
        <v>37</v>
      </c>
      <c r="B3738" s="6">
        <f>IF(OR($B60="D0002",ISNUMBER(SEARCH("D?1?1",$B60)),ISNUMBER(SEARCH("D??11",$B60))),$F$1857*$B1276/(1+'11'!$F$12)*'935'!$N43,0)</f>
        <v>0</v>
      </c>
      <c r="C3738" s="10"/>
    </row>
    <row r="3739" spans="1:3">
      <c r="A3739" s="21">
        <v>38</v>
      </c>
      <c r="B3739" s="6">
        <f>IF(OR($B61="D0002",ISNUMBER(SEARCH("D?1?1",$B61)),ISNUMBER(SEARCH("D??11",$B61))),$F$1857*$B1277/(1+'11'!$F$12)*'935'!$N44,0)</f>
        <v>0</v>
      </c>
      <c r="C3739" s="10"/>
    </row>
    <row r="3740" spans="1:3">
      <c r="A3740" s="21">
        <v>39</v>
      </c>
      <c r="B3740" s="6">
        <f>IF(OR($B62="D0002",ISNUMBER(SEARCH("D?1?1",$B62)),ISNUMBER(SEARCH("D??11",$B62))),$F$1857*$B1278/(1+'11'!$F$12)*'935'!$N45,0)</f>
        <v>0</v>
      </c>
      <c r="C3740" s="10"/>
    </row>
    <row r="3741" spans="1:3">
      <c r="A3741" s="21">
        <v>40</v>
      </c>
      <c r="B3741" s="6">
        <f>IF(OR($B63="D0002",ISNUMBER(SEARCH("D?1?1",$B63)),ISNUMBER(SEARCH("D??11",$B63))),$F$1857*$B1279/(1+'11'!$F$12)*'935'!$N46,0)</f>
        <v>0</v>
      </c>
      <c r="C3741" s="10"/>
    </row>
    <row r="3742" spans="1:3">
      <c r="A3742" s="21">
        <v>41</v>
      </c>
      <c r="B3742" s="6">
        <f>IF(OR($B64="D0002",ISNUMBER(SEARCH("D?1?1",$B64)),ISNUMBER(SEARCH("D??11",$B64))),$F$1857*$B1280/(1+'11'!$F$12)*'935'!$N47,0)</f>
        <v>0</v>
      </c>
      <c r="C3742" s="10"/>
    </row>
    <row r="3743" spans="1:3">
      <c r="A3743" s="21">
        <v>42</v>
      </c>
      <c r="B3743" s="6">
        <f>IF(OR($B65="D0002",ISNUMBER(SEARCH("D?1?1",$B65)),ISNUMBER(SEARCH("D??11",$B65))),$F$1857*$B1281/(1+'11'!$F$12)*'935'!$N48,0)</f>
        <v>0</v>
      </c>
      <c r="C3743" s="10"/>
    </row>
    <row r="3744" spans="1:3">
      <c r="A3744" s="21">
        <v>43</v>
      </c>
      <c r="B3744" s="6">
        <f>IF(OR($B66="D0002",ISNUMBER(SEARCH("D?1?1",$B66)),ISNUMBER(SEARCH("D??11",$B66))),$F$1857*$B1282/(1+'11'!$F$12)*'935'!$N49,0)</f>
        <v>0</v>
      </c>
      <c r="C3744" s="10"/>
    </row>
    <row r="3745" spans="1:3">
      <c r="A3745" s="21">
        <v>44</v>
      </c>
      <c r="B3745" s="6">
        <f>IF(OR($B67="D0002",ISNUMBER(SEARCH("D?1?1",$B67)),ISNUMBER(SEARCH("D??11",$B67))),$F$1857*$B1283/(1+'11'!$F$12)*'935'!$N50,0)</f>
        <v>0</v>
      </c>
      <c r="C3745" s="10"/>
    </row>
    <row r="3746" spans="1:3">
      <c r="A3746" s="21">
        <v>45</v>
      </c>
      <c r="B3746" s="6">
        <f>IF(OR($B68="D0002",ISNUMBER(SEARCH("D?1?1",$B68)),ISNUMBER(SEARCH("D??11",$B68))),$F$1857*$B1284/(1+'11'!$F$12)*'935'!$N51,0)</f>
        <v>0</v>
      </c>
      <c r="C3746" s="10"/>
    </row>
    <row r="3747" spans="1:3">
      <c r="A3747" s="21">
        <v>46</v>
      </c>
      <c r="B3747" s="6">
        <f>IF(OR($B69="D0002",ISNUMBER(SEARCH("D?1?1",$B69)),ISNUMBER(SEARCH("D??11",$B69))),$F$1857*$B1285/(1+'11'!$F$12)*'935'!$N52,0)</f>
        <v>0</v>
      </c>
      <c r="C3747" s="10"/>
    </row>
    <row r="3748" spans="1:3">
      <c r="A3748" s="21">
        <v>47</v>
      </c>
      <c r="B3748" s="6">
        <f>IF(OR($B70="D0002",ISNUMBER(SEARCH("D?1?1",$B70)),ISNUMBER(SEARCH("D??11",$B70))),$F$1857*$B1286/(1+'11'!$F$12)*'935'!$N53,0)</f>
        <v>0</v>
      </c>
      <c r="C3748" s="10"/>
    </row>
    <row r="3749" spans="1:3">
      <c r="A3749" s="21">
        <v>48</v>
      </c>
      <c r="B3749" s="6">
        <f>IF(OR($B71="D0002",ISNUMBER(SEARCH("D?1?1",$B71)),ISNUMBER(SEARCH("D??11",$B71))),$F$1857*$B1287/(1+'11'!$F$12)*'935'!$N54,0)</f>
        <v>0</v>
      </c>
      <c r="C3749" s="10"/>
    </row>
    <row r="3750" spans="1:3">
      <c r="A3750" s="21">
        <v>49</v>
      </c>
      <c r="B3750" s="6">
        <f>IF(OR($B72="D0002",ISNUMBER(SEARCH("D?1?1",$B72)),ISNUMBER(SEARCH("D??11",$B72))),$F$1857*$B1288/(1+'11'!$F$12)*'935'!$N55,0)</f>
        <v>0</v>
      </c>
      <c r="C3750" s="10"/>
    </row>
    <row r="3751" spans="1:3">
      <c r="A3751" s="21">
        <v>50</v>
      </c>
      <c r="B3751" s="6">
        <f>IF(OR($B73="D0002",ISNUMBER(SEARCH("D?1?1",$B73)),ISNUMBER(SEARCH("D??11",$B73))),$F$1857*$B1289/(1+'11'!$F$12)*'935'!$N56,0)</f>
        <v>0</v>
      </c>
      <c r="C3751" s="10"/>
    </row>
    <row r="3752" spans="1:3">
      <c r="A3752" s="21">
        <v>51</v>
      </c>
      <c r="B3752" s="6">
        <f>IF(OR($B74="D0002",ISNUMBER(SEARCH("D?1?1",$B74)),ISNUMBER(SEARCH("D??11",$B74))),$F$1857*$B1290/(1+'11'!$F$12)*'935'!$N57,0)</f>
        <v>0</v>
      </c>
      <c r="C3752" s="10"/>
    </row>
    <row r="3753" spans="1:3">
      <c r="A3753" s="21">
        <v>52</v>
      </c>
      <c r="B3753" s="6">
        <f>IF(OR($B75="D0002",ISNUMBER(SEARCH("D?1?1",$B75)),ISNUMBER(SEARCH("D??11",$B75))),$F$1857*$B1291/(1+'11'!$F$12)*'935'!$N58,0)</f>
        <v>0</v>
      </c>
      <c r="C3753" s="10"/>
    </row>
    <row r="3754" spans="1:3">
      <c r="A3754" s="21">
        <v>53</v>
      </c>
      <c r="B3754" s="6">
        <f>IF(OR($B76="D0002",ISNUMBER(SEARCH("D?1?1",$B76)),ISNUMBER(SEARCH("D??11",$B76))),$F$1857*$B1292/(1+'11'!$F$12)*'935'!$N59,0)</f>
        <v>0</v>
      </c>
      <c r="C3754" s="10"/>
    </row>
    <row r="3755" spans="1:3">
      <c r="A3755" s="21">
        <v>54</v>
      </c>
      <c r="B3755" s="6">
        <f>IF(OR($B77="D0002",ISNUMBER(SEARCH("D?1?1",$B77)),ISNUMBER(SEARCH("D??11",$B77))),$F$1857*$B1293/(1+'11'!$F$12)*'935'!$N60,0)</f>
        <v>0</v>
      </c>
      <c r="C3755" s="10"/>
    </row>
    <row r="3756" spans="1:3">
      <c r="A3756" s="21">
        <v>55</v>
      </c>
      <c r="B3756" s="6">
        <f>IF(OR($B78="D0002",ISNUMBER(SEARCH("D?1?1",$B78)),ISNUMBER(SEARCH("D??11",$B78))),$F$1857*$B1294/(1+'11'!$F$12)*'935'!$N61,0)</f>
        <v>0</v>
      </c>
      <c r="C3756" s="10"/>
    </row>
    <row r="3757" spans="1:3">
      <c r="A3757" s="21">
        <v>56</v>
      </c>
      <c r="B3757" s="6">
        <f>IF(OR($B79="D0002",ISNUMBER(SEARCH("D?1?1",$B79)),ISNUMBER(SEARCH("D??11",$B79))),$F$1857*$B1295/(1+'11'!$F$12)*'935'!$N62,0)</f>
        <v>0</v>
      </c>
      <c r="C3757" s="10"/>
    </row>
    <row r="3758" spans="1:3">
      <c r="A3758" s="21">
        <v>57</v>
      </c>
      <c r="B3758" s="6">
        <f>IF(OR($B80="D0002",ISNUMBER(SEARCH("D?1?1",$B80)),ISNUMBER(SEARCH("D??11",$B80))),$F$1857*$B1296/(1+'11'!$F$12)*'935'!$N63,0)</f>
        <v>0</v>
      </c>
      <c r="C3758" s="10"/>
    </row>
    <row r="3759" spans="1:3">
      <c r="A3759" s="21">
        <v>58</v>
      </c>
      <c r="B3759" s="6">
        <f>IF(OR($B81="D0002",ISNUMBER(SEARCH("D?1?1",$B81)),ISNUMBER(SEARCH("D??11",$B81))),$F$1857*$B1297/(1+'11'!$F$12)*'935'!$N64,0)</f>
        <v>0</v>
      </c>
      <c r="C3759" s="10"/>
    </row>
    <row r="3760" spans="1:3">
      <c r="A3760" s="21">
        <v>59</v>
      </c>
      <c r="B3760" s="6">
        <f>IF(OR($B82="D0002",ISNUMBER(SEARCH("D?1?1",$B82)),ISNUMBER(SEARCH("D??11",$B82))),$F$1857*$B1298/(1+'11'!$F$12)*'935'!$N65,0)</f>
        <v>0</v>
      </c>
      <c r="C3760" s="10"/>
    </row>
    <row r="3761" spans="1:3">
      <c r="A3761" s="21">
        <v>60</v>
      </c>
      <c r="B3761" s="6">
        <f>IF(OR($B83="D0002",ISNUMBER(SEARCH("D?1?1",$B83)),ISNUMBER(SEARCH("D??11",$B83))),$F$1857*$B1299/(1+'11'!$F$12)*'935'!$N66,0)</f>
        <v>0</v>
      </c>
      <c r="C3761" s="10"/>
    </row>
    <row r="3762" spans="1:3">
      <c r="A3762" s="21">
        <v>61</v>
      </c>
      <c r="B3762" s="6">
        <f>IF(OR($B84="D0002",ISNUMBER(SEARCH("D?1?1",$B84)),ISNUMBER(SEARCH("D??11",$B84))),$F$1857*$B1300/(1+'11'!$F$12)*'935'!$N67,0)</f>
        <v>0</v>
      </c>
      <c r="C3762" s="10"/>
    </row>
    <row r="3763" spans="1:3">
      <c r="A3763" s="21">
        <v>62</v>
      </c>
      <c r="B3763" s="6">
        <f>IF(OR($B85="D0002",ISNUMBER(SEARCH("D?1?1",$B85)),ISNUMBER(SEARCH("D??11",$B85))),$F$1857*$B1301/(1+'11'!$F$12)*'935'!$N68,0)</f>
        <v>0</v>
      </c>
      <c r="C3763" s="10"/>
    </row>
    <row r="3764" spans="1:3">
      <c r="A3764" s="21">
        <v>63</v>
      </c>
      <c r="B3764" s="6">
        <f>IF(OR($B86="D0002",ISNUMBER(SEARCH("D?1?1",$B86)),ISNUMBER(SEARCH("D??11",$B86))),$F$1857*$B1302/(1+'11'!$F$12)*'935'!$N69,0)</f>
        <v>0</v>
      </c>
      <c r="C3764" s="10"/>
    </row>
    <row r="3765" spans="1:3">
      <c r="A3765" s="21">
        <v>64</v>
      </c>
      <c r="B3765" s="6">
        <f>IF(OR($B87="D0002",ISNUMBER(SEARCH("D?1?1",$B87)),ISNUMBER(SEARCH("D??11",$B87))),$F$1857*$B1303/(1+'11'!$F$12)*'935'!$N70,0)</f>
        <v>0</v>
      </c>
      <c r="C3765" s="10"/>
    </row>
    <row r="3766" spans="1:3">
      <c r="A3766" s="21">
        <v>65</v>
      </c>
      <c r="B3766" s="6">
        <f>IF(OR($B88="D0002",ISNUMBER(SEARCH("D?1?1",$B88)),ISNUMBER(SEARCH("D??11",$B88))),$F$1857*$B1304/(1+'11'!$F$12)*'935'!$N71,0)</f>
        <v>0</v>
      </c>
      <c r="C3766" s="10"/>
    </row>
    <row r="3767" spans="1:3">
      <c r="A3767" s="21">
        <v>66</v>
      </c>
      <c r="B3767" s="6">
        <f>IF(OR($B89="D0002",ISNUMBER(SEARCH("D?1?1",$B89)),ISNUMBER(SEARCH("D??11",$B89))),$F$1857*$B1305/(1+'11'!$F$12)*'935'!$N72,0)</f>
        <v>0</v>
      </c>
      <c r="C3767" s="10"/>
    </row>
    <row r="3768" spans="1:3">
      <c r="A3768" s="21">
        <v>67</v>
      </c>
      <c r="B3768" s="6">
        <f>IF(OR($B90="D0002",ISNUMBER(SEARCH("D?1?1",$B90)),ISNUMBER(SEARCH("D??11",$B90))),$F$1857*$B1306/(1+'11'!$F$12)*'935'!$N73,0)</f>
        <v>0</v>
      </c>
      <c r="C3768" s="10"/>
    </row>
    <row r="3769" spans="1:3">
      <c r="A3769" s="21">
        <v>68</v>
      </c>
      <c r="B3769" s="6">
        <f>IF(OR($B91="D0002",ISNUMBER(SEARCH("D?1?1",$B91)),ISNUMBER(SEARCH("D??11",$B91))),$F$1857*$B1307/(1+'11'!$F$12)*'935'!$N74,0)</f>
        <v>0</v>
      </c>
      <c r="C3769" s="10"/>
    </row>
    <row r="3770" spans="1:3">
      <c r="A3770" s="21">
        <v>69</v>
      </c>
      <c r="B3770" s="6">
        <f>IF(OR($B92="D0002",ISNUMBER(SEARCH("D?1?1",$B92)),ISNUMBER(SEARCH("D??11",$B92))),$F$1857*$B1308/(1+'11'!$F$12)*'935'!$N75,0)</f>
        <v>0</v>
      </c>
      <c r="C3770" s="10"/>
    </row>
    <row r="3771" spans="1:3">
      <c r="A3771" s="21">
        <v>70</v>
      </c>
      <c r="B3771" s="6">
        <f>IF(OR($B93="D0002",ISNUMBER(SEARCH("D?1?1",$B93)),ISNUMBER(SEARCH("D??11",$B93))),$F$1857*$B1309/(1+'11'!$F$12)*'935'!$N76,0)</f>
        <v>0</v>
      </c>
      <c r="C3771" s="10"/>
    </row>
    <row r="3772" spans="1:3">
      <c r="A3772" s="21">
        <v>71</v>
      </c>
      <c r="B3772" s="6">
        <f>IF(OR($B94="D0002",ISNUMBER(SEARCH("D?1?1",$B94)),ISNUMBER(SEARCH("D??11",$B94))),$F$1857*$B1310/(1+'11'!$F$12)*'935'!$N77,0)</f>
        <v>0</v>
      </c>
      <c r="C3772" s="10"/>
    </row>
    <row r="3773" spans="1:3">
      <c r="A3773" s="21">
        <v>72</v>
      </c>
      <c r="B3773" s="6">
        <f>IF(OR($B95="D0002",ISNUMBER(SEARCH("D?1?1",$B95)),ISNUMBER(SEARCH("D??11",$B95))),$F$1857*$B1311/(1+'11'!$F$12)*'935'!$N78,0)</f>
        <v>0</v>
      </c>
      <c r="C3773" s="10"/>
    </row>
    <row r="3774" spans="1:3">
      <c r="A3774" s="21">
        <v>73</v>
      </c>
      <c r="B3774" s="6">
        <f>IF(OR($B96="D0002",ISNUMBER(SEARCH("D?1?1",$B96)),ISNUMBER(SEARCH("D??11",$B96))),$F$1857*$B1312/(1+'11'!$F$12)*'935'!$N79,0)</f>
        <v>0</v>
      </c>
      <c r="C3774" s="10"/>
    </row>
    <row r="3775" spans="1:3">
      <c r="A3775" s="21">
        <v>74</v>
      </c>
      <c r="B3775" s="6">
        <f>IF(OR($B97="D0002",ISNUMBER(SEARCH("D?1?1",$B97)),ISNUMBER(SEARCH("D??11",$B97))),$F$1857*$B1313/(1+'11'!$F$12)*'935'!$N80,0)</f>
        <v>0</v>
      </c>
      <c r="C3775" s="10"/>
    </row>
    <row r="3776" spans="1:3">
      <c r="A3776" s="21">
        <v>75</v>
      </c>
      <c r="B3776" s="6">
        <f>IF(OR($B98="D0002",ISNUMBER(SEARCH("D?1?1",$B98)),ISNUMBER(SEARCH("D??11",$B98))),$F$1857*$B1314/(1+'11'!$F$12)*'935'!$N81,0)</f>
        <v>0</v>
      </c>
      <c r="C3776" s="10"/>
    </row>
    <row r="3777" spans="1:3">
      <c r="A3777" s="21">
        <v>76</v>
      </c>
      <c r="B3777" s="6">
        <f>IF(OR($B99="D0002",ISNUMBER(SEARCH("D?1?1",$B99)),ISNUMBER(SEARCH("D??11",$B99))),$F$1857*$B1315/(1+'11'!$F$12)*'935'!$N82,0)</f>
        <v>0</v>
      </c>
      <c r="C3777" s="10"/>
    </row>
    <row r="3778" spans="1:3">
      <c r="A3778" s="21">
        <v>77</v>
      </c>
      <c r="B3778" s="6">
        <f>IF(OR($B100="D0002",ISNUMBER(SEARCH("D?1?1",$B100)),ISNUMBER(SEARCH("D??11",$B100))),$F$1857*$B1316/(1+'11'!$F$12)*'935'!$N83,0)</f>
        <v>0</v>
      </c>
      <c r="C3778" s="10"/>
    </row>
    <row r="3779" spans="1:3">
      <c r="A3779" s="21">
        <v>78</v>
      </c>
      <c r="B3779" s="6">
        <f>IF(OR($B101="D0002",ISNUMBER(SEARCH("D?1?1",$B101)),ISNUMBER(SEARCH("D??11",$B101))),$F$1857*$B1317/(1+'11'!$F$12)*'935'!$N84,0)</f>
        <v>0</v>
      </c>
      <c r="C3779" s="10"/>
    </row>
    <row r="3780" spans="1:3">
      <c r="A3780" s="21">
        <v>79</v>
      </c>
      <c r="B3780" s="6">
        <f>IF(OR($B102="D0002",ISNUMBER(SEARCH("D?1?1",$B102)),ISNUMBER(SEARCH("D??11",$B102))),$F$1857*$B1318/(1+'11'!$F$12)*'935'!$N85,0)</f>
        <v>0</v>
      </c>
      <c r="C3780" s="10"/>
    </row>
    <row r="3781" spans="1:3">
      <c r="A3781" s="21">
        <v>80</v>
      </c>
      <c r="B3781" s="6">
        <f>IF(OR($B103="D0002",ISNUMBER(SEARCH("D?1?1",$B103)),ISNUMBER(SEARCH("D??11",$B103))),$F$1857*$B1319/(1+'11'!$F$12)*'935'!$N86,0)</f>
        <v>0</v>
      </c>
      <c r="C3781" s="10"/>
    </row>
    <row r="3782" spans="1:3">
      <c r="A3782" s="21">
        <v>81</v>
      </c>
      <c r="B3782" s="6">
        <f>IF(OR($B104="D0002",ISNUMBER(SEARCH("D?1?1",$B104)),ISNUMBER(SEARCH("D??11",$B104))),$F$1857*$B1320/(1+'11'!$F$12)*'935'!$N87,0)</f>
        <v>0</v>
      </c>
      <c r="C3782" s="10"/>
    </row>
    <row r="3783" spans="1:3">
      <c r="A3783" s="21">
        <v>82</v>
      </c>
      <c r="B3783" s="6">
        <f>IF(OR($B105="D0002",ISNUMBER(SEARCH("D?1?1",$B105)),ISNUMBER(SEARCH("D??11",$B105))),$F$1857*$B1321/(1+'11'!$F$12)*'935'!$N88,0)</f>
        <v>0</v>
      </c>
      <c r="C3783" s="10"/>
    </row>
    <row r="3784" spans="1:3">
      <c r="A3784" s="21">
        <v>83</v>
      </c>
      <c r="B3784" s="6">
        <f>IF(OR($B106="D0002",ISNUMBER(SEARCH("D?1?1",$B106)),ISNUMBER(SEARCH("D??11",$B106))),$F$1857*$B1322/(1+'11'!$F$12)*'935'!$N89,0)</f>
        <v>0</v>
      </c>
      <c r="C3784" s="10"/>
    </row>
    <row r="3785" spans="1:3">
      <c r="A3785" s="21">
        <v>84</v>
      </c>
      <c r="B3785" s="6">
        <f>IF(OR($B107="D0002",ISNUMBER(SEARCH("D?1?1",$B107)),ISNUMBER(SEARCH("D??11",$B107))),$F$1857*$B1323/(1+'11'!$F$12)*'935'!$N90,0)</f>
        <v>0</v>
      </c>
      <c r="C3785" s="10"/>
    </row>
    <row r="3786" spans="1:3">
      <c r="A3786" s="21">
        <v>85</v>
      </c>
      <c r="B3786" s="6">
        <f>IF(OR($B108="D0002",ISNUMBER(SEARCH("D?1?1",$B108)),ISNUMBER(SEARCH("D??11",$B108))),$F$1857*$B1324/(1+'11'!$F$12)*'935'!$N91,0)</f>
        <v>0</v>
      </c>
      <c r="C3786" s="10"/>
    </row>
    <row r="3787" spans="1:3">
      <c r="A3787" s="21">
        <v>86</v>
      </c>
      <c r="B3787" s="6">
        <f>IF(OR($B109="D0002",ISNUMBER(SEARCH("D?1?1",$B109)),ISNUMBER(SEARCH("D??11",$B109))),$F$1857*$B1325/(1+'11'!$F$12)*'935'!$N92,0)</f>
        <v>0</v>
      </c>
      <c r="C3787" s="10"/>
    </row>
    <row r="3788" spans="1:3">
      <c r="A3788" s="21">
        <v>87</v>
      </c>
      <c r="B3788" s="6">
        <f>IF(OR($B110="D0002",ISNUMBER(SEARCH("D?1?1",$B110)),ISNUMBER(SEARCH("D??11",$B110))),$F$1857*$B1326/(1+'11'!$F$12)*'935'!$N93,0)</f>
        <v>0</v>
      </c>
      <c r="C3788" s="10"/>
    </row>
    <row r="3789" spans="1:3">
      <c r="A3789" s="21">
        <v>88</v>
      </c>
      <c r="B3789" s="6">
        <f>IF(OR($B111="D0002",ISNUMBER(SEARCH("D?1?1",$B111)),ISNUMBER(SEARCH("D??11",$B111))),$F$1857*$B1327/(1+'11'!$F$12)*'935'!$N94,0)</f>
        <v>0</v>
      </c>
      <c r="C3789" s="10"/>
    </row>
    <row r="3790" spans="1:3">
      <c r="A3790" s="21">
        <v>89</v>
      </c>
      <c r="B3790" s="6">
        <f>IF(OR($B112="D0002",ISNUMBER(SEARCH("D?1?1",$B112)),ISNUMBER(SEARCH("D??11",$B112))),$F$1857*$B1328/(1+'11'!$F$12)*'935'!$N95,0)</f>
        <v>0</v>
      </c>
      <c r="C3790" s="10"/>
    </row>
    <row r="3791" spans="1:3">
      <c r="A3791" s="21">
        <v>90</v>
      </c>
      <c r="B3791" s="6">
        <f>IF(OR($B113="D0002",ISNUMBER(SEARCH("D?1?1",$B113)),ISNUMBER(SEARCH("D??11",$B113))),$F$1857*$B1329/(1+'11'!$F$12)*'935'!$N96,0)</f>
        <v>0</v>
      </c>
      <c r="C3791" s="10"/>
    </row>
    <row r="3792" spans="1:3">
      <c r="A3792" s="21">
        <v>91</v>
      </c>
      <c r="B3792" s="6">
        <f>IF(OR($B114="D0002",ISNUMBER(SEARCH("D?1?1",$B114)),ISNUMBER(SEARCH("D??11",$B114))),$F$1857*$B1330/(1+'11'!$F$12)*'935'!$N97,0)</f>
        <v>0</v>
      </c>
      <c r="C3792" s="10"/>
    </row>
    <row r="3793" spans="1:3">
      <c r="A3793" s="21">
        <v>92</v>
      </c>
      <c r="B3793" s="6">
        <f>IF(OR($B115="D0002",ISNUMBER(SEARCH("D?1?1",$B115)),ISNUMBER(SEARCH("D??11",$B115))),$F$1857*$B1331/(1+'11'!$F$12)*'935'!$N98,0)</f>
        <v>0</v>
      </c>
      <c r="C3793" s="10"/>
    </row>
    <row r="3794" spans="1:3">
      <c r="A3794" s="21">
        <v>93</v>
      </c>
      <c r="B3794" s="6">
        <f>IF(OR($B116="D0002",ISNUMBER(SEARCH("D?1?1",$B116)),ISNUMBER(SEARCH("D??11",$B116))),$F$1857*$B1332/(1+'11'!$F$12)*'935'!$N99,0)</f>
        <v>0</v>
      </c>
      <c r="C3794" s="10"/>
    </row>
    <row r="3795" spans="1:3">
      <c r="A3795" s="21">
        <v>94</v>
      </c>
      <c r="B3795" s="6">
        <f>IF(OR($B117="D0002",ISNUMBER(SEARCH("D?1?1",$B117)),ISNUMBER(SEARCH("D??11",$B117))),$F$1857*$B1333/(1+'11'!$F$12)*'935'!$N100,0)</f>
        <v>0</v>
      </c>
      <c r="C3795" s="10"/>
    </row>
    <row r="3796" spans="1:3">
      <c r="A3796" s="21">
        <v>95</v>
      </c>
      <c r="B3796" s="6">
        <f>IF(OR($B118="D0002",ISNUMBER(SEARCH("D?1?1",$B118)),ISNUMBER(SEARCH("D??11",$B118))),$F$1857*$B1334/(1+'11'!$F$12)*'935'!$N101,0)</f>
        <v>0</v>
      </c>
      <c r="C3796" s="10"/>
    </row>
    <row r="3797" spans="1:3">
      <c r="A3797" s="21">
        <v>96</v>
      </c>
      <c r="B3797" s="6">
        <f>IF(OR($B119="D0002",ISNUMBER(SEARCH("D?1?1",$B119)),ISNUMBER(SEARCH("D??11",$B119))),$F$1857*$B1335/(1+'11'!$F$12)*'935'!$N102,0)</f>
        <v>0</v>
      </c>
      <c r="C3797" s="10"/>
    </row>
    <row r="3798" spans="1:3">
      <c r="A3798" s="21">
        <v>97</v>
      </c>
      <c r="B3798" s="6">
        <f>IF(OR($B120="D0002",ISNUMBER(SEARCH("D?1?1",$B120)),ISNUMBER(SEARCH("D??11",$B120))),$F$1857*$B1336/(1+'11'!$F$12)*'935'!$N103,0)</f>
        <v>0</v>
      </c>
      <c r="C3798" s="10"/>
    </row>
    <row r="3799" spans="1:3">
      <c r="A3799" s="21">
        <v>98</v>
      </c>
      <c r="B3799" s="6">
        <f>IF(OR($B121="D0002",ISNUMBER(SEARCH("D?1?1",$B121)),ISNUMBER(SEARCH("D??11",$B121))),$F$1857*$B1337/(1+'11'!$F$12)*'935'!$N104,0)</f>
        <v>0</v>
      </c>
      <c r="C3799" s="10"/>
    </row>
    <row r="3800" spans="1:3">
      <c r="A3800" s="21">
        <v>99</v>
      </c>
      <c r="B3800" s="6">
        <f>IF(OR($B122="D0002",ISNUMBER(SEARCH("D?1?1",$B122)),ISNUMBER(SEARCH("D??11",$B122))),$F$1857*$B1338/(1+'11'!$F$12)*'935'!$N105,0)</f>
        <v>0</v>
      </c>
      <c r="C3800" s="10"/>
    </row>
    <row r="3801" spans="1:3">
      <c r="A3801" s="21">
        <v>100</v>
      </c>
      <c r="B3801" s="6">
        <f>IF(OR($B123="D0002",ISNUMBER(SEARCH("D?1?1",$B123)),ISNUMBER(SEARCH("D??11",$B123))),$F$1857*$B1339/(1+'11'!$F$12)*'935'!$N106,0)</f>
        <v>0</v>
      </c>
      <c r="C3801" s="10"/>
    </row>
    <row r="3802" spans="1:3">
      <c r="A3802" s="21">
        <v>101</v>
      </c>
      <c r="B3802" s="6">
        <f>IF(OR($B124="D0002",ISNUMBER(SEARCH("D?1?1",$B124)),ISNUMBER(SEARCH("D??11",$B124))),$F$1857*$B1340/(1+'11'!$F$12)*'935'!$N107,0)</f>
        <v>0</v>
      </c>
      <c r="C3802" s="10"/>
    </row>
    <row r="3803" spans="1:3">
      <c r="A3803" s="21">
        <v>102</v>
      </c>
      <c r="B3803" s="6">
        <f>IF(OR($B125="D0002",ISNUMBER(SEARCH("D?1?1",$B125)),ISNUMBER(SEARCH("D??11",$B125))),$F$1857*$B1341/(1+'11'!$F$12)*'935'!$N108,0)</f>
        <v>0</v>
      </c>
      <c r="C3803" s="10"/>
    </row>
    <row r="3804" spans="1:3">
      <c r="A3804" s="21">
        <v>103</v>
      </c>
      <c r="B3804" s="6">
        <f>IF(OR($B126="D0002",ISNUMBER(SEARCH("D?1?1",$B126)),ISNUMBER(SEARCH("D??11",$B126))),$F$1857*$B1342/(1+'11'!$F$12)*'935'!$N109,0)</f>
        <v>0</v>
      </c>
      <c r="C3804" s="10"/>
    </row>
    <row r="3805" spans="1:3">
      <c r="A3805" s="21">
        <v>104</v>
      </c>
      <c r="B3805" s="6">
        <f>IF(OR($B127="D0002",ISNUMBER(SEARCH("D?1?1",$B127)),ISNUMBER(SEARCH("D??11",$B127))),$F$1857*$B1343/(1+'11'!$F$12)*'935'!$N110,0)</f>
        <v>0</v>
      </c>
      <c r="C3805" s="10"/>
    </row>
    <row r="3806" spans="1:3">
      <c r="A3806" s="21">
        <v>105</v>
      </c>
      <c r="B3806" s="6">
        <f>IF(OR($B128="D0002",ISNUMBER(SEARCH("D?1?1",$B128)),ISNUMBER(SEARCH("D??11",$B128))),$F$1857*$B1344/(1+'11'!$F$12)*'935'!$N111,0)</f>
        <v>0</v>
      </c>
      <c r="C3806" s="10"/>
    </row>
    <row r="3807" spans="1:3">
      <c r="A3807" s="21">
        <v>106</v>
      </c>
      <c r="B3807" s="6">
        <f>IF(OR($B129="D0002",ISNUMBER(SEARCH("D?1?1",$B129)),ISNUMBER(SEARCH("D??11",$B129))),$F$1857*$B1345/(1+'11'!$F$12)*'935'!$N112,0)</f>
        <v>0</v>
      </c>
      <c r="C3807" s="10"/>
    </row>
    <row r="3808" spans="1:3">
      <c r="A3808" s="21">
        <v>107</v>
      </c>
      <c r="B3808" s="6">
        <f>IF(OR($B130="D0002",ISNUMBER(SEARCH("D?1?1",$B130)),ISNUMBER(SEARCH("D??11",$B130))),$F$1857*$B1346/(1+'11'!$F$12)*'935'!$N113,0)</f>
        <v>0</v>
      </c>
      <c r="C3808" s="10"/>
    </row>
    <row r="3809" spans="1:3">
      <c r="A3809" s="21">
        <v>108</v>
      </c>
      <c r="B3809" s="6">
        <f>IF(OR($B131="D0002",ISNUMBER(SEARCH("D?1?1",$B131)),ISNUMBER(SEARCH("D??11",$B131))),$F$1857*$B1347/(1+'11'!$F$12)*'935'!$N114,0)</f>
        <v>0</v>
      </c>
      <c r="C3809" s="10"/>
    </row>
    <row r="3810" spans="1:3">
      <c r="A3810" s="21">
        <v>109</v>
      </c>
      <c r="B3810" s="6">
        <f>IF(OR($B132="D0002",ISNUMBER(SEARCH("D?1?1",$B132)),ISNUMBER(SEARCH("D??11",$B132))),$F$1857*$B1348/(1+'11'!$F$12)*'935'!$N115,0)</f>
        <v>0</v>
      </c>
      <c r="C3810" s="10"/>
    </row>
    <row r="3811" spans="1:3">
      <c r="A3811" s="21">
        <v>110</v>
      </c>
      <c r="B3811" s="6">
        <f>IF(OR($B133="D0002",ISNUMBER(SEARCH("D?1?1",$B133)),ISNUMBER(SEARCH("D??11",$B133))),$F$1857*$B1349/(1+'11'!$F$12)*'935'!$N116,0)</f>
        <v>0</v>
      </c>
      <c r="C3811" s="10"/>
    </row>
    <row r="3812" spans="1:3">
      <c r="A3812" s="21">
        <v>111</v>
      </c>
      <c r="B3812" s="6">
        <f>IF(OR($B134="D0002",ISNUMBER(SEARCH("D?1?1",$B134)),ISNUMBER(SEARCH("D??11",$B134))),$F$1857*$B1350/(1+'11'!$F$12)*'935'!$N117,0)</f>
        <v>0</v>
      </c>
      <c r="C3812" s="10"/>
    </row>
    <row r="3813" spans="1:3">
      <c r="A3813" s="21">
        <v>112</v>
      </c>
      <c r="B3813" s="6">
        <f>IF(OR($B135="D0002",ISNUMBER(SEARCH("D?1?1",$B135)),ISNUMBER(SEARCH("D??11",$B135))),$F$1857*$B1351/(1+'11'!$F$12)*'935'!$N118,0)</f>
        <v>0</v>
      </c>
      <c r="C3813" s="10"/>
    </row>
    <row r="3814" spans="1:3">
      <c r="A3814" s="21">
        <v>113</v>
      </c>
      <c r="B3814" s="6">
        <f>IF(OR($B136="D0002",ISNUMBER(SEARCH("D?1?1",$B136)),ISNUMBER(SEARCH("D??11",$B136))),$F$1857*$B1352/(1+'11'!$F$12)*'935'!$N119,0)</f>
        <v>0</v>
      </c>
      <c r="C3814" s="10"/>
    </row>
    <row r="3815" spans="1:3">
      <c r="A3815" s="21">
        <v>114</v>
      </c>
      <c r="B3815" s="6">
        <f>IF(OR($B137="D0002",ISNUMBER(SEARCH("D?1?1",$B137)),ISNUMBER(SEARCH("D??11",$B137))),$F$1857*$B1353/(1+'11'!$F$12)*'935'!$N120,0)</f>
        <v>0</v>
      </c>
      <c r="C3815" s="10"/>
    </row>
    <row r="3816" spans="1:3">
      <c r="A3816" s="21">
        <v>115</v>
      </c>
      <c r="B3816" s="6">
        <f>IF(OR($B138="D0002",ISNUMBER(SEARCH("D?1?1",$B138)),ISNUMBER(SEARCH("D??11",$B138))),$F$1857*$B1354/(1+'11'!$F$12)*'935'!$N121,0)</f>
        <v>0</v>
      </c>
      <c r="C3816" s="10"/>
    </row>
    <row r="3817" spans="1:3">
      <c r="A3817" s="21">
        <v>116</v>
      </c>
      <c r="B3817" s="6">
        <f>IF(OR($B139="D0002",ISNUMBER(SEARCH("D?1?1",$B139)),ISNUMBER(SEARCH("D??11",$B139))),$F$1857*$B1355/(1+'11'!$F$12)*'935'!$N122,0)</f>
        <v>0</v>
      </c>
      <c r="C3817" s="10"/>
    </row>
    <row r="3818" spans="1:3">
      <c r="A3818" s="21">
        <v>117</v>
      </c>
      <c r="B3818" s="6">
        <f>IF(OR($B140="D0002",ISNUMBER(SEARCH("D?1?1",$B140)),ISNUMBER(SEARCH("D??11",$B140))),$F$1857*$B1356/(1+'11'!$F$12)*'935'!$N123,0)</f>
        <v>0</v>
      </c>
      <c r="C3818" s="10"/>
    </row>
    <row r="3819" spans="1:3">
      <c r="A3819" s="21">
        <v>118</v>
      </c>
      <c r="B3819" s="6">
        <f>IF(OR($B141="D0002",ISNUMBER(SEARCH("D?1?1",$B141)),ISNUMBER(SEARCH("D??11",$B141))),$F$1857*$B1357/(1+'11'!$F$12)*'935'!$N124,0)</f>
        <v>0</v>
      </c>
      <c r="C3819" s="10"/>
    </row>
    <row r="3820" spans="1:3">
      <c r="A3820" s="21">
        <v>119</v>
      </c>
      <c r="B3820" s="6">
        <f>IF(OR($B142="D0002",ISNUMBER(SEARCH("D?1?1",$B142)),ISNUMBER(SEARCH("D??11",$B142))),$F$1857*$B1358/(1+'11'!$F$12)*'935'!$N125,0)</f>
        <v>0</v>
      </c>
      <c r="C3820" s="10"/>
    </row>
    <row r="3821" spans="1:3">
      <c r="A3821" s="21">
        <v>120</v>
      </c>
      <c r="B3821" s="6">
        <f>IF(OR($B143="D0002",ISNUMBER(SEARCH("D?1?1",$B143)),ISNUMBER(SEARCH("D??11",$B143))),$F$1857*$B1359/(1+'11'!$F$12)*'935'!$N126,0)</f>
        <v>0</v>
      </c>
      <c r="C3821" s="10"/>
    </row>
    <row r="3822" spans="1:3">
      <c r="A3822" s="21">
        <v>121</v>
      </c>
      <c r="B3822" s="6">
        <f>IF(OR($B144="D0002",ISNUMBER(SEARCH("D?1?1",$B144)),ISNUMBER(SEARCH("D??11",$B144))),$F$1857*$B1360/(1+'11'!$F$12)*'935'!$N127,0)</f>
        <v>0</v>
      </c>
      <c r="C3822" s="10"/>
    </row>
    <row r="3823" spans="1:3">
      <c r="A3823" s="21">
        <v>122</v>
      </c>
      <c r="B3823" s="6">
        <f>IF(OR($B145="D0002",ISNUMBER(SEARCH("D?1?1",$B145)),ISNUMBER(SEARCH("D??11",$B145))),$F$1857*$B1361/(1+'11'!$F$12)*'935'!$N128,0)</f>
        <v>0</v>
      </c>
      <c r="C3823" s="10"/>
    </row>
    <row r="3824" spans="1:3">
      <c r="A3824" s="21">
        <v>123</v>
      </c>
      <c r="B3824" s="6">
        <f>IF(OR($B146="D0002",ISNUMBER(SEARCH("D?1?1",$B146)),ISNUMBER(SEARCH("D??11",$B146))),$F$1857*$B1362/(1+'11'!$F$12)*'935'!$N129,0)</f>
        <v>0</v>
      </c>
      <c r="C3824" s="10"/>
    </row>
    <row r="3825" spans="1:3">
      <c r="A3825" s="21">
        <v>124</v>
      </c>
      <c r="B3825" s="6">
        <f>IF(OR($B147="D0002",ISNUMBER(SEARCH("D?1?1",$B147)),ISNUMBER(SEARCH("D??11",$B147))),$F$1857*$B1363/(1+'11'!$F$12)*'935'!$N130,0)</f>
        <v>0</v>
      </c>
      <c r="C3825" s="10"/>
    </row>
    <row r="3826" spans="1:3">
      <c r="A3826" s="21">
        <v>125</v>
      </c>
      <c r="B3826" s="6">
        <f>IF(OR($B148="D0002",ISNUMBER(SEARCH("D?1?1",$B148)),ISNUMBER(SEARCH("D??11",$B148))),$F$1857*$B1364/(1+'11'!$F$12)*'935'!$N131,0)</f>
        <v>0</v>
      </c>
      <c r="C3826" s="10"/>
    </row>
    <row r="3827" spans="1:3">
      <c r="A3827" s="21">
        <v>126</v>
      </c>
      <c r="B3827" s="6">
        <f>IF(OR($B149="D0002",ISNUMBER(SEARCH("D?1?1",$B149)),ISNUMBER(SEARCH("D??11",$B149))),$F$1857*$B1365/(1+'11'!$F$12)*'935'!$N132,0)</f>
        <v>0</v>
      </c>
      <c r="C3827" s="10"/>
    </row>
    <row r="3828" spans="1:3">
      <c r="A3828" s="21">
        <v>127</v>
      </c>
      <c r="B3828" s="6">
        <f>IF(OR($B150="D0002",ISNUMBER(SEARCH("D?1?1",$B150)),ISNUMBER(SEARCH("D??11",$B150))),$F$1857*$B1366/(1+'11'!$F$12)*'935'!$N133,0)</f>
        <v>0</v>
      </c>
      <c r="C3828" s="10"/>
    </row>
    <row r="3829" spans="1:3">
      <c r="A3829" s="21">
        <v>128</v>
      </c>
      <c r="B3829" s="6">
        <f>IF(OR($B151="D0002",ISNUMBER(SEARCH("D?1?1",$B151)),ISNUMBER(SEARCH("D??11",$B151))),$F$1857*$B1367/(1+'11'!$F$12)*'935'!$N134,0)</f>
        <v>0</v>
      </c>
      <c r="C3829" s="10"/>
    </row>
    <row r="3830" spans="1:3">
      <c r="A3830" s="21">
        <v>129</v>
      </c>
      <c r="B3830" s="6">
        <f>IF(OR($B152="D0002",ISNUMBER(SEARCH("D?1?1",$B152)),ISNUMBER(SEARCH("D??11",$B152))),$F$1857*$B1368/(1+'11'!$F$12)*'935'!$N135,0)</f>
        <v>0</v>
      </c>
      <c r="C3830" s="10"/>
    </row>
    <row r="3831" spans="1:3">
      <c r="A3831" s="21">
        <v>130</v>
      </c>
      <c r="B3831" s="6">
        <f>IF(OR($B153="D0002",ISNUMBER(SEARCH("D?1?1",$B153)),ISNUMBER(SEARCH("D??11",$B153))),$F$1857*$B1369/(1+'11'!$F$12)*'935'!$N136,0)</f>
        <v>0</v>
      </c>
      <c r="C3831" s="10"/>
    </row>
    <row r="3832" spans="1:3">
      <c r="A3832" s="21">
        <v>131</v>
      </c>
      <c r="B3832" s="6">
        <f>IF(OR($B154="D0002",ISNUMBER(SEARCH("D?1?1",$B154)),ISNUMBER(SEARCH("D??11",$B154))),$F$1857*$B1370/(1+'11'!$F$12)*'935'!$N137,0)</f>
        <v>0</v>
      </c>
      <c r="C3832" s="10"/>
    </row>
    <row r="3833" spans="1:3">
      <c r="A3833" s="21">
        <v>132</v>
      </c>
      <c r="B3833" s="6">
        <f>IF(OR($B155="D0002",ISNUMBER(SEARCH("D?1?1",$B155)),ISNUMBER(SEARCH("D??11",$B155))),$F$1857*$B1371/(1+'11'!$F$12)*'935'!$N138,0)</f>
        <v>0</v>
      </c>
      <c r="C3833" s="10"/>
    </row>
    <row r="3834" spans="1:3">
      <c r="A3834" s="21">
        <v>133</v>
      </c>
      <c r="B3834" s="6">
        <f>IF(OR($B156="D0002",ISNUMBER(SEARCH("D?1?1",$B156)),ISNUMBER(SEARCH("D??11",$B156))),$F$1857*$B1372/(1+'11'!$F$12)*'935'!$N139,0)</f>
        <v>0</v>
      </c>
      <c r="C3834" s="10"/>
    </row>
    <row r="3835" spans="1:3">
      <c r="A3835" s="21">
        <v>134</v>
      </c>
      <c r="B3835" s="6">
        <f>IF(OR($B157="D0002",ISNUMBER(SEARCH("D?1?1",$B157)),ISNUMBER(SEARCH("D??11",$B157))),$F$1857*$B1373/(1+'11'!$F$12)*'935'!$N140,0)</f>
        <v>0</v>
      </c>
      <c r="C3835" s="10"/>
    </row>
    <row r="3836" spans="1:3">
      <c r="A3836" s="21">
        <v>135</v>
      </c>
      <c r="B3836" s="6">
        <f>IF(OR($B158="D0002",ISNUMBER(SEARCH("D?1?1",$B158)),ISNUMBER(SEARCH("D??11",$B158))),$F$1857*$B1374/(1+'11'!$F$12)*'935'!$N141,0)</f>
        <v>0</v>
      </c>
      <c r="C3836" s="10"/>
    </row>
    <row r="3837" spans="1:3">
      <c r="A3837" s="21">
        <v>136</v>
      </c>
      <c r="B3837" s="6">
        <f>IF(OR($B159="D0002",ISNUMBER(SEARCH("D?1?1",$B159)),ISNUMBER(SEARCH("D??11",$B159))),$F$1857*$B1375/(1+'11'!$F$12)*'935'!$N142,0)</f>
        <v>0</v>
      </c>
      <c r="C3837" s="10"/>
    </row>
    <row r="3838" spans="1:3">
      <c r="A3838" s="21">
        <v>137</v>
      </c>
      <c r="B3838" s="6">
        <f>IF(OR($B160="D0002",ISNUMBER(SEARCH("D?1?1",$B160)),ISNUMBER(SEARCH("D??11",$B160))),$F$1857*$B1376/(1+'11'!$F$12)*'935'!$N143,0)</f>
        <v>0</v>
      </c>
      <c r="C3838" s="10"/>
    </row>
    <row r="3839" spans="1:3">
      <c r="A3839" s="21">
        <v>138</v>
      </c>
      <c r="B3839" s="6">
        <f>IF(OR($B161="D0002",ISNUMBER(SEARCH("D?1?1",$B161)),ISNUMBER(SEARCH("D??11",$B161))),$F$1857*$B1377/(1+'11'!$F$12)*'935'!$N144,0)</f>
        <v>0</v>
      </c>
      <c r="C3839" s="10"/>
    </row>
    <row r="3840" spans="1:3">
      <c r="A3840" s="21">
        <v>139</v>
      </c>
      <c r="B3840" s="6">
        <f>IF(OR($B162="D0002",ISNUMBER(SEARCH("D?1?1",$B162)),ISNUMBER(SEARCH("D??11",$B162))),$F$1857*$B1378/(1+'11'!$F$12)*'935'!$N145,0)</f>
        <v>0</v>
      </c>
      <c r="C3840" s="10"/>
    </row>
    <row r="3841" spans="1:3">
      <c r="A3841" s="21">
        <v>140</v>
      </c>
      <c r="B3841" s="6">
        <f>IF(OR($B163="D0002",ISNUMBER(SEARCH("D?1?1",$B163)),ISNUMBER(SEARCH("D??11",$B163))),$F$1857*$B1379/(1+'11'!$F$12)*'935'!$N146,0)</f>
        <v>0</v>
      </c>
      <c r="C3841" s="10"/>
    </row>
    <row r="3842" spans="1:3">
      <c r="A3842" s="21">
        <v>141</v>
      </c>
      <c r="B3842" s="6">
        <f>IF(OR($B164="D0002",ISNUMBER(SEARCH("D?1?1",$B164)),ISNUMBER(SEARCH("D??11",$B164))),$F$1857*$B1380/(1+'11'!$F$12)*'935'!$N147,0)</f>
        <v>0</v>
      </c>
      <c r="C3842" s="10"/>
    </row>
    <row r="3843" spans="1:3">
      <c r="A3843" s="21">
        <v>142</v>
      </c>
      <c r="B3843" s="6">
        <f>IF(OR($B165="D0002",ISNUMBER(SEARCH("D?1?1",$B165)),ISNUMBER(SEARCH("D??11",$B165))),$F$1857*$B1381/(1+'11'!$F$12)*'935'!$N148,0)</f>
        <v>0</v>
      </c>
      <c r="C3843" s="10"/>
    </row>
    <row r="3844" spans="1:3">
      <c r="A3844" s="21">
        <v>143</v>
      </c>
      <c r="B3844" s="6">
        <f>IF(OR($B166="D0002",ISNUMBER(SEARCH("D?1?1",$B166)),ISNUMBER(SEARCH("D??11",$B166))),$F$1857*$B1382/(1+'11'!$F$12)*'935'!$N149,0)</f>
        <v>0</v>
      </c>
      <c r="C3844" s="10"/>
    </row>
    <row r="3845" spans="1:3">
      <c r="A3845" s="21">
        <v>144</v>
      </c>
      <c r="B3845" s="6">
        <f>IF(OR($B167="D0002",ISNUMBER(SEARCH("D?1?1",$B167)),ISNUMBER(SEARCH("D??11",$B167))),$F$1857*$B1383/(1+'11'!$F$12)*'935'!$N150,0)</f>
        <v>0</v>
      </c>
      <c r="C3845" s="10"/>
    </row>
    <row r="3846" spans="1:3">
      <c r="A3846" s="21">
        <v>145</v>
      </c>
      <c r="B3846" s="6">
        <f>IF(OR($B168="D0002",ISNUMBER(SEARCH("D?1?1",$B168)),ISNUMBER(SEARCH("D??11",$B168))),$F$1857*$B1384/(1+'11'!$F$12)*'935'!$N151,0)</f>
        <v>0</v>
      </c>
      <c r="C3846" s="10"/>
    </row>
    <row r="3847" spans="1:3">
      <c r="A3847" s="21">
        <v>146</v>
      </c>
      <c r="B3847" s="6">
        <f>IF(OR($B169="D0002",ISNUMBER(SEARCH("D?1?1",$B169)),ISNUMBER(SEARCH("D??11",$B169))),$F$1857*$B1385/(1+'11'!$F$12)*'935'!$N152,0)</f>
        <v>0</v>
      </c>
      <c r="C3847" s="10"/>
    </row>
    <row r="3848" spans="1:3">
      <c r="A3848" s="21">
        <v>147</v>
      </c>
      <c r="B3848" s="6">
        <f>IF(OR($B170="D0002",ISNUMBER(SEARCH("D?1?1",$B170)),ISNUMBER(SEARCH("D??11",$B170))),$F$1857*$B1386/(1+'11'!$F$12)*'935'!$N153,0)</f>
        <v>0</v>
      </c>
      <c r="C3848" s="10"/>
    </row>
    <row r="3849" spans="1:3">
      <c r="A3849" s="21">
        <v>148</v>
      </c>
      <c r="B3849" s="6">
        <f>IF(OR($B171="D0002",ISNUMBER(SEARCH("D?1?1",$B171)),ISNUMBER(SEARCH("D??11",$B171))),$F$1857*$B1387/(1+'11'!$F$12)*'935'!$N154,0)</f>
        <v>0</v>
      </c>
      <c r="C3849" s="10"/>
    </row>
    <row r="3850" spans="1:3">
      <c r="A3850" s="21">
        <v>149</v>
      </c>
      <c r="B3850" s="6">
        <f>IF(OR($B172="D0002",ISNUMBER(SEARCH("D?1?1",$B172)),ISNUMBER(SEARCH("D??11",$B172))),$F$1857*$B1388/(1+'11'!$F$12)*'935'!$N155,0)</f>
        <v>0</v>
      </c>
      <c r="C3850" s="10"/>
    </row>
    <row r="3851" spans="1:3">
      <c r="A3851" s="21">
        <v>150</v>
      </c>
      <c r="B3851" s="6">
        <f>IF(OR($B173="D0002",ISNUMBER(SEARCH("D?1?1",$B173)),ISNUMBER(SEARCH("D??11",$B173))),$F$1857*$B1389/(1+'11'!$F$12)*'935'!$N156,0)</f>
        <v>0</v>
      </c>
      <c r="C3851" s="10"/>
    </row>
    <row r="3852" spans="1:3">
      <c r="A3852" s="21">
        <v>151</v>
      </c>
      <c r="B3852" s="6">
        <f>IF(OR($B174="D0002",ISNUMBER(SEARCH("D?1?1",$B174)),ISNUMBER(SEARCH("D??11",$B174))),$F$1857*$B1390/(1+'11'!$F$12)*'935'!$N157,0)</f>
        <v>0</v>
      </c>
      <c r="C3852" s="10"/>
    </row>
    <row r="3853" spans="1:3">
      <c r="A3853" s="21">
        <v>152</v>
      </c>
      <c r="B3853" s="6">
        <f>IF(OR($B175="D0002",ISNUMBER(SEARCH("D?1?1",$B175)),ISNUMBER(SEARCH("D??11",$B175))),$F$1857*$B1391/(1+'11'!$F$12)*'935'!$N158,0)</f>
        <v>0</v>
      </c>
      <c r="C3853" s="10"/>
    </row>
    <row r="3854" spans="1:3">
      <c r="A3854" s="21">
        <v>153</v>
      </c>
      <c r="B3854" s="6">
        <f>IF(OR($B176="D0002",ISNUMBER(SEARCH("D?1?1",$B176)),ISNUMBER(SEARCH("D??11",$B176))),$F$1857*$B1392/(1+'11'!$F$12)*'935'!$N159,0)</f>
        <v>0</v>
      </c>
      <c r="C3854" s="10"/>
    </row>
    <row r="3855" spans="1:3">
      <c r="A3855" s="21">
        <v>154</v>
      </c>
      <c r="B3855" s="6">
        <f>IF(OR($B177="D0002",ISNUMBER(SEARCH("D?1?1",$B177)),ISNUMBER(SEARCH("D??11",$B177))),$F$1857*$B1393/(1+'11'!$F$12)*'935'!$N160,0)</f>
        <v>0</v>
      </c>
      <c r="C3855" s="10"/>
    </row>
    <row r="3856" spans="1:3">
      <c r="A3856" s="21">
        <v>155</v>
      </c>
      <c r="B3856" s="6">
        <f>IF(OR($B178="D0002",ISNUMBER(SEARCH("D?1?1",$B178)),ISNUMBER(SEARCH("D??11",$B178))),$F$1857*$B1394/(1+'11'!$F$12)*'935'!$N161,0)</f>
        <v>0</v>
      </c>
      <c r="C3856" s="10"/>
    </row>
    <row r="3857" spans="1:3">
      <c r="A3857" s="21">
        <v>156</v>
      </c>
      <c r="B3857" s="6">
        <f>IF(OR($B179="D0002",ISNUMBER(SEARCH("D?1?1",$B179)),ISNUMBER(SEARCH("D??11",$B179))),$F$1857*$B1395/(1+'11'!$F$12)*'935'!$N162,0)</f>
        <v>0</v>
      </c>
      <c r="C3857" s="10"/>
    </row>
    <row r="3858" spans="1:3">
      <c r="A3858" s="21">
        <v>157</v>
      </c>
      <c r="B3858" s="6">
        <f>IF(OR($B180="D0002",ISNUMBER(SEARCH("D?1?1",$B180)),ISNUMBER(SEARCH("D??11",$B180))),$F$1857*$B1396/(1+'11'!$F$12)*'935'!$N163,0)</f>
        <v>0</v>
      </c>
      <c r="C3858" s="10"/>
    </row>
    <row r="3859" spans="1:3">
      <c r="A3859" s="21">
        <v>158</v>
      </c>
      <c r="B3859" s="6">
        <f>IF(OR($B181="D0002",ISNUMBER(SEARCH("D?1?1",$B181)),ISNUMBER(SEARCH("D??11",$B181))),$F$1857*$B1397/(1+'11'!$F$12)*'935'!$N164,0)</f>
        <v>0</v>
      </c>
      <c r="C3859" s="10"/>
    </row>
    <row r="3860" spans="1:3">
      <c r="A3860" s="21">
        <v>159</v>
      </c>
      <c r="B3860" s="6">
        <f>IF(OR($B182="D0002",ISNUMBER(SEARCH("D?1?1",$B182)),ISNUMBER(SEARCH("D??11",$B182))),$F$1857*$B1398/(1+'11'!$F$12)*'935'!$N165,0)</f>
        <v>0</v>
      </c>
      <c r="C3860" s="10"/>
    </row>
    <row r="3861" spans="1:3">
      <c r="A3861" s="21">
        <v>160</v>
      </c>
      <c r="B3861" s="6">
        <f>IF(OR($B183="D0002",ISNUMBER(SEARCH("D?1?1",$B183)),ISNUMBER(SEARCH("D??11",$B183))),$F$1857*$B1399/(1+'11'!$F$12)*'935'!$N166,0)</f>
        <v>0</v>
      </c>
      <c r="C3861" s="10"/>
    </row>
    <row r="3862" spans="1:3">
      <c r="A3862" s="21">
        <v>161</v>
      </c>
      <c r="B3862" s="6">
        <f>IF(OR($B184="D0002",ISNUMBER(SEARCH("D?1?1",$B184)),ISNUMBER(SEARCH("D??11",$B184))),$F$1857*$B1400/(1+'11'!$F$12)*'935'!$N167,0)</f>
        <v>0</v>
      </c>
      <c r="C3862" s="10"/>
    </row>
    <row r="3863" spans="1:3">
      <c r="A3863" s="21">
        <v>162</v>
      </c>
      <c r="B3863" s="6">
        <f>IF(OR($B185="D0002",ISNUMBER(SEARCH("D?1?1",$B185)),ISNUMBER(SEARCH("D??11",$B185))),$F$1857*$B1401/(1+'11'!$F$12)*'935'!$N168,0)</f>
        <v>0</v>
      </c>
      <c r="C3863" s="10"/>
    </row>
    <row r="3864" spans="1:3">
      <c r="A3864" s="21">
        <v>163</v>
      </c>
      <c r="B3864" s="6">
        <f>IF(OR($B186="D0002",ISNUMBER(SEARCH("D?1?1",$B186)),ISNUMBER(SEARCH("D??11",$B186))),$F$1857*$B1402/(1+'11'!$F$12)*'935'!$N169,0)</f>
        <v>0</v>
      </c>
      <c r="C3864" s="10"/>
    </row>
    <row r="3865" spans="1:3">
      <c r="A3865" s="21">
        <v>164</v>
      </c>
      <c r="B3865" s="6">
        <f>IF(OR($B187="D0002",ISNUMBER(SEARCH("D?1?1",$B187)),ISNUMBER(SEARCH("D??11",$B187))),$F$1857*$B1403/(1+'11'!$F$12)*'935'!$N170,0)</f>
        <v>0</v>
      </c>
      <c r="C3865" s="10"/>
    </row>
    <row r="3866" spans="1:3">
      <c r="A3866" s="21">
        <v>165</v>
      </c>
      <c r="B3866" s="6">
        <f>IF(OR($B188="D0002",ISNUMBER(SEARCH("D?1?1",$B188)),ISNUMBER(SEARCH("D??11",$B188))),$F$1857*$B1404/(1+'11'!$F$12)*'935'!$N171,0)</f>
        <v>0</v>
      </c>
      <c r="C3866" s="10"/>
    </row>
    <row r="3867" spans="1:3">
      <c r="A3867" s="21">
        <v>166</v>
      </c>
      <c r="B3867" s="6">
        <f>IF(OR($B189="D0002",ISNUMBER(SEARCH("D?1?1",$B189)),ISNUMBER(SEARCH("D??11",$B189))),$F$1857*$B1405/(1+'11'!$F$12)*'935'!$N172,0)</f>
        <v>0</v>
      </c>
      <c r="C3867" s="10"/>
    </row>
    <row r="3868" spans="1:3">
      <c r="A3868" s="21">
        <v>167</v>
      </c>
      <c r="B3868" s="6">
        <f>IF(OR($B190="D0002",ISNUMBER(SEARCH("D?1?1",$B190)),ISNUMBER(SEARCH("D??11",$B190))),$F$1857*$B1406/(1+'11'!$F$12)*'935'!$N173,0)</f>
        <v>0</v>
      </c>
      <c r="C3868" s="10"/>
    </row>
    <row r="3869" spans="1:3">
      <c r="A3869" s="21">
        <v>168</v>
      </c>
      <c r="B3869" s="6">
        <f>IF(OR($B191="D0002",ISNUMBER(SEARCH("D?1?1",$B191)),ISNUMBER(SEARCH("D??11",$B191))),$F$1857*$B1407/(1+'11'!$F$12)*'935'!$N174,0)</f>
        <v>0</v>
      </c>
      <c r="C3869" s="10"/>
    </row>
    <row r="3870" spans="1:3">
      <c r="A3870" s="21">
        <v>169</v>
      </c>
      <c r="B3870" s="6">
        <f>IF(OR($B192="D0002",ISNUMBER(SEARCH("D?1?1",$B192)),ISNUMBER(SEARCH("D??11",$B192))),$F$1857*$B1408/(1+'11'!$F$12)*'935'!$N175,0)</f>
        <v>0</v>
      </c>
      <c r="C3870" s="10"/>
    </row>
    <row r="3871" spans="1:3">
      <c r="A3871" s="21">
        <v>170</v>
      </c>
      <c r="B3871" s="6">
        <f>IF(OR($B193="D0002",ISNUMBER(SEARCH("D?1?1",$B193)),ISNUMBER(SEARCH("D??11",$B193))),$F$1857*$B1409/(1+'11'!$F$12)*'935'!$N176,0)</f>
        <v>0</v>
      </c>
      <c r="C3871" s="10"/>
    </row>
    <row r="3872" spans="1:3">
      <c r="A3872" s="21">
        <v>171</v>
      </c>
      <c r="B3872" s="6">
        <f>IF(OR($B194="D0002",ISNUMBER(SEARCH("D?1?1",$B194)),ISNUMBER(SEARCH("D??11",$B194))),$F$1857*$B1410/(1+'11'!$F$12)*'935'!$N177,0)</f>
        <v>0</v>
      </c>
      <c r="C3872" s="10"/>
    </row>
    <row r="3873" spans="1:3">
      <c r="A3873" s="21">
        <v>172</v>
      </c>
      <c r="B3873" s="6">
        <f>IF(OR($B195="D0002",ISNUMBER(SEARCH("D?1?1",$B195)),ISNUMBER(SEARCH("D??11",$B195))),$F$1857*$B1411/(1+'11'!$F$12)*'935'!$N178,0)</f>
        <v>0</v>
      </c>
      <c r="C3873" s="10"/>
    </row>
    <row r="3874" spans="1:3">
      <c r="A3874" s="21">
        <v>173</v>
      </c>
      <c r="B3874" s="6">
        <f>IF(OR($B196="D0002",ISNUMBER(SEARCH("D?1?1",$B196)),ISNUMBER(SEARCH("D??11",$B196))),$F$1857*$B1412/(1+'11'!$F$12)*'935'!$N179,0)</f>
        <v>0</v>
      </c>
      <c r="C3874" s="10"/>
    </row>
    <row r="3875" spans="1:3">
      <c r="A3875" s="21">
        <v>174</v>
      </c>
      <c r="B3875" s="6">
        <f>IF(OR($B197="D0002",ISNUMBER(SEARCH("D?1?1",$B197)),ISNUMBER(SEARCH("D??11",$B197))),$F$1857*$B1413/(1+'11'!$F$12)*'935'!$N180,0)</f>
        <v>0</v>
      </c>
      <c r="C3875" s="10"/>
    </row>
    <row r="3876" spans="1:3">
      <c r="A3876" s="21">
        <v>175</v>
      </c>
      <c r="B3876" s="6">
        <f>IF(OR($B198="D0002",ISNUMBER(SEARCH("D?1?1",$B198)),ISNUMBER(SEARCH("D??11",$B198))),$F$1857*$B1414/(1+'11'!$F$12)*'935'!$N181,0)</f>
        <v>0</v>
      </c>
      <c r="C3876" s="10"/>
    </row>
    <row r="3877" spans="1:3">
      <c r="A3877" s="21">
        <v>176</v>
      </c>
      <c r="B3877" s="6">
        <f>IF(OR($B199="D0002",ISNUMBER(SEARCH("D?1?1",$B199)),ISNUMBER(SEARCH("D??11",$B199))),$F$1857*$B1415/(1+'11'!$F$12)*'935'!$N182,0)</f>
        <v>0</v>
      </c>
      <c r="C3877" s="10"/>
    </row>
    <row r="3878" spans="1:3">
      <c r="A3878" s="21">
        <v>177</v>
      </c>
      <c r="B3878" s="6">
        <f>IF(OR($B200="D0002",ISNUMBER(SEARCH("D?1?1",$B200)),ISNUMBER(SEARCH("D??11",$B200))),$F$1857*$B1416/(1+'11'!$F$12)*'935'!$N183,0)</f>
        <v>0</v>
      </c>
      <c r="C3878" s="10"/>
    </row>
    <row r="3879" spans="1:3">
      <c r="A3879" s="21">
        <v>178</v>
      </c>
      <c r="B3879" s="6">
        <f>IF(OR($B201="D0002",ISNUMBER(SEARCH("D?1?1",$B201)),ISNUMBER(SEARCH("D??11",$B201))),$F$1857*$B1417/(1+'11'!$F$12)*'935'!$N184,0)</f>
        <v>0</v>
      </c>
      <c r="C3879" s="10"/>
    </row>
    <row r="3880" spans="1:3">
      <c r="A3880" s="21">
        <v>179</v>
      </c>
      <c r="B3880" s="6">
        <f>IF(OR($B202="D0002",ISNUMBER(SEARCH("D?1?1",$B202)),ISNUMBER(SEARCH("D??11",$B202))),$F$1857*$B1418/(1+'11'!$F$12)*'935'!$N185,0)</f>
        <v>0</v>
      </c>
      <c r="C3880" s="10"/>
    </row>
    <row r="3881" spans="1:3">
      <c r="A3881" s="21">
        <v>180</v>
      </c>
      <c r="B3881" s="6">
        <f>IF(OR($B203="D0002",ISNUMBER(SEARCH("D?1?1",$B203)),ISNUMBER(SEARCH("D??11",$B203))),$F$1857*$B1419/(1+'11'!$F$12)*'935'!$N186,0)</f>
        <v>0</v>
      </c>
      <c r="C3881" s="10"/>
    </row>
    <row r="3882" spans="1:3">
      <c r="A3882" s="21">
        <v>181</v>
      </c>
      <c r="B3882" s="6">
        <f>IF(OR($B204="D0002",ISNUMBER(SEARCH("D?1?1",$B204)),ISNUMBER(SEARCH("D??11",$B204))),$F$1857*$B1420/(1+'11'!$F$12)*'935'!$N187,0)</f>
        <v>0</v>
      </c>
      <c r="C3882" s="10"/>
    </row>
    <row r="3883" spans="1:3">
      <c r="A3883" s="21">
        <v>182</v>
      </c>
      <c r="B3883" s="6">
        <f>IF(OR($B205="D0002",ISNUMBER(SEARCH("D?1?1",$B205)),ISNUMBER(SEARCH("D??11",$B205))),$F$1857*$B1421/(1+'11'!$F$12)*'935'!$N188,0)</f>
        <v>0</v>
      </c>
      <c r="C3883" s="10"/>
    </row>
    <row r="3884" spans="1:3">
      <c r="A3884" s="21">
        <v>183</v>
      </c>
      <c r="B3884" s="6">
        <f>IF(OR($B206="D0002",ISNUMBER(SEARCH("D?1?1",$B206)),ISNUMBER(SEARCH("D??11",$B206))),$F$1857*$B1422/(1+'11'!$F$12)*'935'!$N189,0)</f>
        <v>0</v>
      </c>
      <c r="C3884" s="10"/>
    </row>
    <row r="3885" spans="1:3">
      <c r="A3885" s="21">
        <v>184</v>
      </c>
      <c r="B3885" s="6">
        <f>IF(OR($B207="D0002",ISNUMBER(SEARCH("D?1?1",$B207)),ISNUMBER(SEARCH("D??11",$B207))),$F$1857*$B1423/(1+'11'!$F$12)*'935'!$N190,0)</f>
        <v>0</v>
      </c>
      <c r="C3885" s="10"/>
    </row>
    <row r="3886" spans="1:3">
      <c r="A3886" s="21">
        <v>185</v>
      </c>
      <c r="B3886" s="6">
        <f>IF(OR($B208="D0002",ISNUMBER(SEARCH("D?1?1",$B208)),ISNUMBER(SEARCH("D??11",$B208))),$F$1857*$B1424/(1+'11'!$F$12)*'935'!$N191,0)</f>
        <v>0</v>
      </c>
      <c r="C3886" s="10"/>
    </row>
    <row r="3887" spans="1:3">
      <c r="A3887" s="21">
        <v>186</v>
      </c>
      <c r="B3887" s="6">
        <f>IF(OR($B209="D0002",ISNUMBER(SEARCH("D?1?1",$B209)),ISNUMBER(SEARCH("D??11",$B209))),$F$1857*$B1425/(1+'11'!$F$12)*'935'!$N192,0)</f>
        <v>0</v>
      </c>
      <c r="C3887" s="10"/>
    </row>
    <row r="3888" spans="1:3">
      <c r="A3888" s="21">
        <v>187</v>
      </c>
      <c r="B3888" s="6">
        <f>IF(OR($B210="D0002",ISNUMBER(SEARCH("D?1?1",$B210)),ISNUMBER(SEARCH("D??11",$B210))),$F$1857*$B1426/(1+'11'!$F$12)*'935'!$N193,0)</f>
        <v>0</v>
      </c>
      <c r="C3888" s="10"/>
    </row>
    <row r="3889" spans="1:3">
      <c r="A3889" s="21">
        <v>188</v>
      </c>
      <c r="B3889" s="6">
        <f>IF(OR($B211="D0002",ISNUMBER(SEARCH("D?1?1",$B211)),ISNUMBER(SEARCH("D??11",$B211))),$F$1857*$B1427/(1+'11'!$F$12)*'935'!$N194,0)</f>
        <v>0</v>
      </c>
      <c r="C3889" s="10"/>
    </row>
    <row r="3890" spans="1:3">
      <c r="A3890" s="21">
        <v>189</v>
      </c>
      <c r="B3890" s="6">
        <f>IF(OR($B212="D0002",ISNUMBER(SEARCH("D?1?1",$B212)),ISNUMBER(SEARCH("D??11",$B212))),$F$1857*$B1428/(1+'11'!$F$12)*'935'!$N195,0)</f>
        <v>0</v>
      </c>
      <c r="C3890" s="10"/>
    </row>
    <row r="3891" spans="1:3">
      <c r="A3891" s="21">
        <v>190</v>
      </c>
      <c r="B3891" s="6">
        <f>IF(OR($B213="D0002",ISNUMBER(SEARCH("D?1?1",$B213)),ISNUMBER(SEARCH("D??11",$B213))),$F$1857*$B1429/(1+'11'!$F$12)*'935'!$N196,0)</f>
        <v>0</v>
      </c>
      <c r="C3891" s="10"/>
    </row>
    <row r="3892" spans="1:3">
      <c r="A3892" s="21">
        <v>191</v>
      </c>
      <c r="B3892" s="6">
        <f>IF(OR($B214="D0002",ISNUMBER(SEARCH("D?1?1",$B214)),ISNUMBER(SEARCH("D??11",$B214))),$F$1857*$B1430/(1+'11'!$F$12)*'935'!$N197,0)</f>
        <v>0</v>
      </c>
      <c r="C3892" s="10"/>
    </row>
    <row r="3893" spans="1:3">
      <c r="A3893" s="21">
        <v>192</v>
      </c>
      <c r="B3893" s="6">
        <f>IF(OR($B215="D0002",ISNUMBER(SEARCH("D?1?1",$B215)),ISNUMBER(SEARCH("D??11",$B215))),$F$1857*$B1431/(1+'11'!$F$12)*'935'!$N198,0)</f>
        <v>0</v>
      </c>
      <c r="C3893" s="10"/>
    </row>
    <row r="3894" spans="1:3">
      <c r="A3894" s="21">
        <v>193</v>
      </c>
      <c r="B3894" s="6">
        <f>IF(OR($B216="D0002",ISNUMBER(SEARCH("D?1?1",$B216)),ISNUMBER(SEARCH("D??11",$B216))),$F$1857*$B1432/(1+'11'!$F$12)*'935'!$N199,0)</f>
        <v>0</v>
      </c>
      <c r="C3894" s="10"/>
    </row>
    <row r="3895" spans="1:3">
      <c r="A3895" s="21">
        <v>194</v>
      </c>
      <c r="B3895" s="6">
        <f>IF(OR($B217="D0002",ISNUMBER(SEARCH("D?1?1",$B217)),ISNUMBER(SEARCH("D??11",$B217))),$F$1857*$B1433/(1+'11'!$F$12)*'935'!$N200,0)</f>
        <v>0</v>
      </c>
      <c r="C3895" s="10"/>
    </row>
    <row r="3896" spans="1:3">
      <c r="A3896" s="21">
        <v>195</v>
      </c>
      <c r="B3896" s="6">
        <f>IF(OR($B218="D0002",ISNUMBER(SEARCH("D?1?1",$B218)),ISNUMBER(SEARCH("D??11",$B218))),$F$1857*$B1434/(1+'11'!$F$12)*'935'!$N201,0)</f>
        <v>0</v>
      </c>
      <c r="C3896" s="10"/>
    </row>
    <row r="3897" spans="1:3">
      <c r="A3897" s="21">
        <v>196</v>
      </c>
      <c r="B3897" s="6">
        <f>IF(OR($B219="D0002",ISNUMBER(SEARCH("D?1?1",$B219)),ISNUMBER(SEARCH("D??11",$B219))),$F$1857*$B1435/(1+'11'!$F$12)*'935'!$N202,0)</f>
        <v>0</v>
      </c>
      <c r="C3897" s="10"/>
    </row>
    <row r="3898" spans="1:3">
      <c r="A3898" s="21">
        <v>197</v>
      </c>
      <c r="B3898" s="6">
        <f>IF(OR($B220="D0002",ISNUMBER(SEARCH("D?1?1",$B220)),ISNUMBER(SEARCH("D??11",$B220))),$F$1857*$B1436/(1+'11'!$F$12)*'935'!$N203,0)</f>
        <v>0</v>
      </c>
      <c r="C3898" s="10"/>
    </row>
    <row r="3899" spans="1:3">
      <c r="A3899" s="21">
        <v>198</v>
      </c>
      <c r="B3899" s="6">
        <f>IF(OR($B221="D0002",ISNUMBER(SEARCH("D?1?1",$B221)),ISNUMBER(SEARCH("D??11",$B221))),$F$1857*$B1437/(1+'11'!$F$12)*'935'!$N204,0)</f>
        <v>0</v>
      </c>
      <c r="C3899" s="10"/>
    </row>
    <row r="3900" spans="1:3">
      <c r="A3900" s="21">
        <v>199</v>
      </c>
      <c r="B3900" s="6">
        <f>IF(OR($B222="D0002",ISNUMBER(SEARCH("D?1?1",$B222)),ISNUMBER(SEARCH("D??11",$B222))),$F$1857*$B1438/(1+'11'!$F$12)*'935'!$N205,0)</f>
        <v>0</v>
      </c>
      <c r="C3900" s="10"/>
    </row>
    <row r="3901" spans="1:3">
      <c r="A3901" s="21">
        <v>200</v>
      </c>
      <c r="B3901" s="6">
        <f>IF(OR($B223="D0002",ISNUMBER(SEARCH("D?1?1",$B223)),ISNUMBER(SEARCH("D??11",$B223))),$F$1857*$B1439/(1+'11'!$F$12)*'935'!$N206,0)</f>
        <v>0</v>
      </c>
      <c r="C3901" s="10"/>
    </row>
    <row r="3902" spans="1:3">
      <c r="A3902" s="21">
        <v>201</v>
      </c>
      <c r="B3902" s="6">
        <f>IF(OR($B224="D0002",ISNUMBER(SEARCH("D?1?1",$B224)),ISNUMBER(SEARCH("D??11",$B224))),$F$1857*$B1440/(1+'11'!$F$12)*'935'!$N207,0)</f>
        <v>0</v>
      </c>
      <c r="C3902" s="10"/>
    </row>
    <row r="3903" spans="1:3">
      <c r="A3903" s="21">
        <v>202</v>
      </c>
      <c r="B3903" s="6">
        <f>IF(OR($B225="D0002",ISNUMBER(SEARCH("D?1?1",$B225)),ISNUMBER(SEARCH("D??11",$B225))),$F$1857*$B1441/(1+'11'!$F$12)*'935'!$N208,0)</f>
        <v>0</v>
      </c>
      <c r="C3903" s="10"/>
    </row>
    <row r="3904" spans="1:3">
      <c r="A3904" s="21">
        <v>203</v>
      </c>
      <c r="B3904" s="6">
        <f>IF(OR($B226="D0002",ISNUMBER(SEARCH("D?1?1",$B226)),ISNUMBER(SEARCH("D??11",$B226))),$F$1857*$B1442/(1+'11'!$F$12)*'935'!$N209,0)</f>
        <v>0</v>
      </c>
      <c r="C3904" s="10"/>
    </row>
    <row r="3905" spans="1:3">
      <c r="A3905" s="21">
        <v>204</v>
      </c>
      <c r="B3905" s="6">
        <f>IF(OR($B227="D0002",ISNUMBER(SEARCH("D?1?1",$B227)),ISNUMBER(SEARCH("D??11",$B227))),$F$1857*$B1443/(1+'11'!$F$12)*'935'!$N210,0)</f>
        <v>0</v>
      </c>
      <c r="C3905" s="10"/>
    </row>
    <row r="3906" spans="1:3">
      <c r="A3906" s="21">
        <v>205</v>
      </c>
      <c r="B3906" s="6">
        <f>IF(OR($B228="D0002",ISNUMBER(SEARCH("D?1?1",$B228)),ISNUMBER(SEARCH("D??11",$B228))),$F$1857*$B1444/(1+'11'!$F$12)*'935'!$N211,0)</f>
        <v>0</v>
      </c>
      <c r="C3906" s="10"/>
    </row>
    <row r="3907" spans="1:3">
      <c r="A3907" s="21">
        <v>206</v>
      </c>
      <c r="B3907" s="6">
        <f>IF(OR($B229="D0002",ISNUMBER(SEARCH("D?1?1",$B229)),ISNUMBER(SEARCH("D??11",$B229))),$F$1857*$B1445/(1+'11'!$F$12)*'935'!$N212,0)</f>
        <v>0</v>
      </c>
      <c r="C3907" s="10"/>
    </row>
    <row r="3908" spans="1:3">
      <c r="A3908" s="21">
        <v>207</v>
      </c>
      <c r="B3908" s="6">
        <f>IF(OR($B230="D0002",ISNUMBER(SEARCH("D?1?1",$B230)),ISNUMBER(SEARCH("D??11",$B230))),$F$1857*$B1446/(1+'11'!$F$12)*'935'!$N213,0)</f>
        <v>0</v>
      </c>
      <c r="C3908" s="10"/>
    </row>
    <row r="3909" spans="1:3">
      <c r="A3909" s="21">
        <v>208</v>
      </c>
      <c r="B3909" s="6">
        <f>IF(OR($B231="D0002",ISNUMBER(SEARCH("D?1?1",$B231)),ISNUMBER(SEARCH("D??11",$B231))),$F$1857*$B1447/(1+'11'!$F$12)*'935'!$N214,0)</f>
        <v>0</v>
      </c>
      <c r="C3909" s="10"/>
    </row>
    <row r="3910" spans="1:3">
      <c r="A3910" s="21">
        <v>209</v>
      </c>
      <c r="B3910" s="6">
        <f>IF(OR($B232="D0002",ISNUMBER(SEARCH("D?1?1",$B232)),ISNUMBER(SEARCH("D??11",$B232))),$F$1857*$B1448/(1+'11'!$F$12)*'935'!$N215,0)</f>
        <v>0</v>
      </c>
      <c r="C3910" s="10"/>
    </row>
    <row r="3911" spans="1:3">
      <c r="A3911" s="21">
        <v>210</v>
      </c>
      <c r="B3911" s="6">
        <f>IF(OR($B233="D0002",ISNUMBER(SEARCH("D?1?1",$B233)),ISNUMBER(SEARCH("D??11",$B233))),$F$1857*$B1449/(1+'11'!$F$12)*'935'!$N216,0)</f>
        <v>0</v>
      </c>
      <c r="C3911" s="10"/>
    </row>
    <row r="3912" spans="1:3">
      <c r="A3912" s="21">
        <v>211</v>
      </c>
      <c r="B3912" s="6">
        <f>IF(OR($B234="D0002",ISNUMBER(SEARCH("D?1?1",$B234)),ISNUMBER(SEARCH("D??11",$B234))),$F$1857*$B1450/(1+'11'!$F$12)*'935'!$N217,0)</f>
        <v>0</v>
      </c>
      <c r="C3912" s="10"/>
    </row>
    <row r="3913" spans="1:3">
      <c r="A3913" s="21">
        <v>212</v>
      </c>
      <c r="B3913" s="6">
        <f>IF(OR($B235="D0002",ISNUMBER(SEARCH("D?1?1",$B235)),ISNUMBER(SEARCH("D??11",$B235))),$F$1857*$B1451/(1+'11'!$F$12)*'935'!$N218,0)</f>
        <v>0</v>
      </c>
      <c r="C3913" s="10"/>
    </row>
    <row r="3914" spans="1:3">
      <c r="A3914" s="21">
        <v>213</v>
      </c>
      <c r="B3914" s="6">
        <f>IF(OR($B236="D0002",ISNUMBER(SEARCH("D?1?1",$B236)),ISNUMBER(SEARCH("D??11",$B236))),$F$1857*$B1452/(1+'11'!$F$12)*'935'!$N219,0)</f>
        <v>0</v>
      </c>
      <c r="C3914" s="10"/>
    </row>
    <row r="3915" spans="1:3">
      <c r="A3915" s="21">
        <v>214</v>
      </c>
      <c r="B3915" s="6">
        <f>IF(OR($B237="D0002",ISNUMBER(SEARCH("D?1?1",$B237)),ISNUMBER(SEARCH("D??11",$B237))),$F$1857*$B1453/(1+'11'!$F$12)*'935'!$N220,0)</f>
        <v>0</v>
      </c>
      <c r="C3915" s="10"/>
    </row>
    <row r="3916" spans="1:3">
      <c r="A3916" s="21">
        <v>215</v>
      </c>
      <c r="B3916" s="6">
        <f>IF(OR($B238="D0002",ISNUMBER(SEARCH("D?1?1",$B238)),ISNUMBER(SEARCH("D??11",$B238))),$F$1857*$B1454/(1+'11'!$F$12)*'935'!$N221,0)</f>
        <v>0</v>
      </c>
      <c r="C3916" s="10"/>
    </row>
    <row r="3917" spans="1:3">
      <c r="A3917" s="21">
        <v>216</v>
      </c>
      <c r="B3917" s="6">
        <f>IF(OR($B239="D0002",ISNUMBER(SEARCH("D?1?1",$B239)),ISNUMBER(SEARCH("D??11",$B239))),$F$1857*$B1455/(1+'11'!$F$12)*'935'!$N222,0)</f>
        <v>0</v>
      </c>
      <c r="C3917" s="10"/>
    </row>
    <row r="3918" spans="1:3">
      <c r="A3918" s="21">
        <v>217</v>
      </c>
      <c r="B3918" s="6">
        <f>IF(OR($B240="D0002",ISNUMBER(SEARCH("D?1?1",$B240)),ISNUMBER(SEARCH("D??11",$B240))),$F$1857*$B1456/(1+'11'!$F$12)*'935'!$N223,0)</f>
        <v>0</v>
      </c>
      <c r="C3918" s="10"/>
    </row>
    <row r="3919" spans="1:3">
      <c r="A3919" s="21">
        <v>218</v>
      </c>
      <c r="B3919" s="6">
        <f>IF(OR($B241="D0002",ISNUMBER(SEARCH("D?1?1",$B241)),ISNUMBER(SEARCH("D??11",$B241))),$F$1857*$B1457/(1+'11'!$F$12)*'935'!$N224,0)</f>
        <v>0</v>
      </c>
      <c r="C3919" s="10"/>
    </row>
    <row r="3920" spans="1:3">
      <c r="A3920" s="21">
        <v>219</v>
      </c>
      <c r="B3920" s="6">
        <f>IF(OR($B242="D0002",ISNUMBER(SEARCH("D?1?1",$B242)),ISNUMBER(SEARCH("D??11",$B242))),$F$1857*$B1458/(1+'11'!$F$12)*'935'!$N225,0)</f>
        <v>0</v>
      </c>
      <c r="C3920" s="10"/>
    </row>
    <row r="3921" spans="1:3">
      <c r="A3921" s="21">
        <v>220</v>
      </c>
      <c r="B3921" s="6">
        <f>IF(OR($B243="D0002",ISNUMBER(SEARCH("D?1?1",$B243)),ISNUMBER(SEARCH("D??11",$B243))),$F$1857*$B1459/(1+'11'!$F$12)*'935'!$N226,0)</f>
        <v>0</v>
      </c>
      <c r="C3921" s="10"/>
    </row>
    <row r="3922" spans="1:3">
      <c r="A3922" s="21">
        <v>221</v>
      </c>
      <c r="B3922" s="6">
        <f>IF(OR($B244="D0002",ISNUMBER(SEARCH("D?1?1",$B244)),ISNUMBER(SEARCH("D??11",$B244))),$F$1857*$B1460/(1+'11'!$F$12)*'935'!$N227,0)</f>
        <v>0</v>
      </c>
      <c r="C3922" s="10"/>
    </row>
    <row r="3923" spans="1:3">
      <c r="A3923" s="21">
        <v>222</v>
      </c>
      <c r="B3923" s="6">
        <f>IF(OR($B245="D0002",ISNUMBER(SEARCH("D?1?1",$B245)),ISNUMBER(SEARCH("D??11",$B245))),$F$1857*$B1461/(1+'11'!$F$12)*'935'!$N228,0)</f>
        <v>0</v>
      </c>
      <c r="C3923" s="10"/>
    </row>
    <row r="3924" spans="1:3">
      <c r="A3924" s="21">
        <v>223</v>
      </c>
      <c r="B3924" s="6">
        <f>IF(OR($B246="D0002",ISNUMBER(SEARCH("D?1?1",$B246)),ISNUMBER(SEARCH("D??11",$B246))),$F$1857*$B1462/(1+'11'!$F$12)*'935'!$N229,0)</f>
        <v>0</v>
      </c>
      <c r="C3924" s="10"/>
    </row>
    <row r="3925" spans="1:3">
      <c r="A3925" s="21">
        <v>224</v>
      </c>
      <c r="B3925" s="6">
        <f>IF(OR($B247="D0002",ISNUMBER(SEARCH("D?1?1",$B247)),ISNUMBER(SEARCH("D??11",$B247))),$F$1857*$B1463/(1+'11'!$F$12)*'935'!$N230,0)</f>
        <v>0</v>
      </c>
      <c r="C3925" s="10"/>
    </row>
    <row r="3926" spans="1:3">
      <c r="A3926" s="21">
        <v>225</v>
      </c>
      <c r="B3926" s="6">
        <f>IF(OR($B248="D0002",ISNUMBER(SEARCH("D?1?1",$B248)),ISNUMBER(SEARCH("D??11",$B248))),$F$1857*$B1464/(1+'11'!$F$12)*'935'!$N231,0)</f>
        <v>0</v>
      </c>
      <c r="C3926" s="10"/>
    </row>
    <row r="3927" spans="1:3">
      <c r="A3927" s="21">
        <v>226</v>
      </c>
      <c r="B3927" s="6">
        <f>IF(OR($B249="D0002",ISNUMBER(SEARCH("D?1?1",$B249)),ISNUMBER(SEARCH("D??11",$B249))),$F$1857*$B1465/(1+'11'!$F$12)*'935'!$N232,0)</f>
        <v>0</v>
      </c>
      <c r="C3927" s="10"/>
    </row>
    <row r="3928" spans="1:3">
      <c r="A3928" s="21">
        <v>227</v>
      </c>
      <c r="B3928" s="6">
        <f>IF(OR($B250="D0002",ISNUMBER(SEARCH("D?1?1",$B250)),ISNUMBER(SEARCH("D??11",$B250))),$F$1857*$B1466/(1+'11'!$F$12)*'935'!$N233,0)</f>
        <v>0</v>
      </c>
      <c r="C3928" s="10"/>
    </row>
    <row r="3929" spans="1:3">
      <c r="A3929" s="21">
        <v>228</v>
      </c>
      <c r="B3929" s="6">
        <f>IF(OR($B251="D0002",ISNUMBER(SEARCH("D?1?1",$B251)),ISNUMBER(SEARCH("D??11",$B251))),$F$1857*$B1467/(1+'11'!$F$12)*'935'!$N234,0)</f>
        <v>0</v>
      </c>
      <c r="C3929" s="10"/>
    </row>
    <row r="3930" spans="1:3">
      <c r="A3930" s="21">
        <v>229</v>
      </c>
      <c r="B3930" s="6">
        <f>IF(OR($B252="D0002",ISNUMBER(SEARCH("D?1?1",$B252)),ISNUMBER(SEARCH("D??11",$B252))),$F$1857*$B1468/(1+'11'!$F$12)*'935'!$N235,0)</f>
        <v>0</v>
      </c>
      <c r="C3930" s="10"/>
    </row>
    <row r="3931" spans="1:3">
      <c r="A3931" s="21">
        <v>230</v>
      </c>
      <c r="B3931" s="6">
        <f>IF(OR($B253="D0002",ISNUMBER(SEARCH("D?1?1",$B253)),ISNUMBER(SEARCH("D??11",$B253))),$F$1857*$B1469/(1+'11'!$F$12)*'935'!$N236,0)</f>
        <v>0</v>
      </c>
      <c r="C3931" s="10"/>
    </row>
    <row r="3932" spans="1:3">
      <c r="A3932" s="21">
        <v>231</v>
      </c>
      <c r="B3932" s="6">
        <f>IF(OR($B254="D0002",ISNUMBER(SEARCH("D?1?1",$B254)),ISNUMBER(SEARCH("D??11",$B254))),$F$1857*$B1470/(1+'11'!$F$12)*'935'!$N237,0)</f>
        <v>0</v>
      </c>
      <c r="C3932" s="10"/>
    </row>
    <row r="3933" spans="1:3">
      <c r="A3933" s="21">
        <v>232</v>
      </c>
      <c r="B3933" s="6">
        <f>IF(OR($B255="D0002",ISNUMBER(SEARCH("D?1?1",$B255)),ISNUMBER(SEARCH("D??11",$B255))),$F$1857*$B1471/(1+'11'!$F$12)*'935'!$N238,0)</f>
        <v>0</v>
      </c>
      <c r="C3933" s="10"/>
    </row>
    <row r="3934" spans="1:3">
      <c r="A3934" s="21">
        <v>233</v>
      </c>
      <c r="B3934" s="6">
        <f>IF(OR($B256="D0002",ISNUMBER(SEARCH("D?1?1",$B256)),ISNUMBER(SEARCH("D??11",$B256))),$F$1857*$B1472/(1+'11'!$F$12)*'935'!$N239,0)</f>
        <v>0</v>
      </c>
      <c r="C3934" s="10"/>
    </row>
    <row r="3935" spans="1:3">
      <c r="A3935" s="21">
        <v>234</v>
      </c>
      <c r="B3935" s="6">
        <f>IF(OR($B257="D0002",ISNUMBER(SEARCH("D?1?1",$B257)),ISNUMBER(SEARCH("D??11",$B257))),$F$1857*$B1473/(1+'11'!$F$12)*'935'!$N240,0)</f>
        <v>0</v>
      </c>
      <c r="C3935" s="10"/>
    </row>
    <row r="3936" spans="1:3">
      <c r="A3936" s="21">
        <v>235</v>
      </c>
      <c r="B3936" s="6">
        <f>IF(OR($B258="D0002",ISNUMBER(SEARCH("D?1?1",$B258)),ISNUMBER(SEARCH("D??11",$B258))),$F$1857*$B1474/(1+'11'!$F$12)*'935'!$N241,0)</f>
        <v>0</v>
      </c>
      <c r="C3936" s="10"/>
    </row>
    <row r="3937" spans="1:3">
      <c r="A3937" s="21">
        <v>236</v>
      </c>
      <c r="B3937" s="6">
        <f>IF(OR($B259="D0002",ISNUMBER(SEARCH("D?1?1",$B259)),ISNUMBER(SEARCH("D??11",$B259))),$F$1857*$B1475/(1+'11'!$F$12)*'935'!$N242,0)</f>
        <v>0</v>
      </c>
      <c r="C3937" s="10"/>
    </row>
    <row r="3938" spans="1:3">
      <c r="A3938" s="21">
        <v>237</v>
      </c>
      <c r="B3938" s="6">
        <f>IF(OR($B260="D0002",ISNUMBER(SEARCH("D?1?1",$B260)),ISNUMBER(SEARCH("D??11",$B260))),$F$1857*$B1476/(1+'11'!$F$12)*'935'!$N243,0)</f>
        <v>0</v>
      </c>
      <c r="C3938" s="10"/>
    </row>
    <row r="3939" spans="1:3">
      <c r="A3939" s="21">
        <v>238</v>
      </c>
      <c r="B3939" s="6">
        <f>IF(OR($B261="D0002",ISNUMBER(SEARCH("D?1?1",$B261)),ISNUMBER(SEARCH("D??11",$B261))),$F$1857*$B1477/(1+'11'!$F$12)*'935'!$N244,0)</f>
        <v>0</v>
      </c>
      <c r="C3939" s="10"/>
    </row>
    <row r="3940" spans="1:3">
      <c r="A3940" s="21">
        <v>239</v>
      </c>
      <c r="B3940" s="6">
        <f>IF(OR($B262="D0002",ISNUMBER(SEARCH("D?1?1",$B262)),ISNUMBER(SEARCH("D??11",$B262))),$F$1857*$B1478/(1+'11'!$F$12)*'935'!$N245,0)</f>
        <v>0</v>
      </c>
      <c r="C3940" s="10"/>
    </row>
    <row r="3941" spans="1:3">
      <c r="A3941" s="21">
        <v>240</v>
      </c>
      <c r="B3941" s="6">
        <f>IF(OR($B263="D0002",ISNUMBER(SEARCH("D?1?1",$B263)),ISNUMBER(SEARCH("D??11",$B263))),$F$1857*$B1479/(1+'11'!$F$12)*'935'!$N246,0)</f>
        <v>0</v>
      </c>
      <c r="C3941" s="10"/>
    </row>
    <row r="3942" spans="1:3">
      <c r="A3942" s="21">
        <v>241</v>
      </c>
      <c r="B3942" s="6">
        <f>IF(OR($B264="D0002",ISNUMBER(SEARCH("D?1?1",$B264)),ISNUMBER(SEARCH("D??11",$B264))),$F$1857*$B1480/(1+'11'!$F$12)*'935'!$N247,0)</f>
        <v>0</v>
      </c>
      <c r="C3942" s="10"/>
    </row>
    <row r="3943" spans="1:3">
      <c r="A3943" s="21">
        <v>242</v>
      </c>
      <c r="B3943" s="6">
        <f>IF(OR($B265="D0002",ISNUMBER(SEARCH("D?1?1",$B265)),ISNUMBER(SEARCH("D??11",$B265))),$F$1857*$B1481/(1+'11'!$F$12)*'935'!$N248,0)</f>
        <v>0</v>
      </c>
      <c r="C3943" s="10"/>
    </row>
    <row r="3944" spans="1:3">
      <c r="A3944" s="21">
        <v>243</v>
      </c>
      <c r="B3944" s="6">
        <f>IF(OR($B266="D0002",ISNUMBER(SEARCH("D?1?1",$B266)),ISNUMBER(SEARCH("D??11",$B266))),$F$1857*$B1482/(1+'11'!$F$12)*'935'!$N249,0)</f>
        <v>0</v>
      </c>
      <c r="C3944" s="10"/>
    </row>
    <row r="3945" spans="1:3">
      <c r="A3945" s="21">
        <v>244</v>
      </c>
      <c r="B3945" s="6">
        <f>IF(OR($B267="D0002",ISNUMBER(SEARCH("D?1?1",$B267)),ISNUMBER(SEARCH("D??11",$B267))),$F$1857*$B1483/(1+'11'!$F$12)*'935'!$N250,0)</f>
        <v>0</v>
      </c>
      <c r="C3945" s="10"/>
    </row>
    <row r="3946" spans="1:3">
      <c r="A3946" s="21">
        <v>245</v>
      </c>
      <c r="B3946" s="6">
        <f>IF(OR($B268="D0002",ISNUMBER(SEARCH("D?1?1",$B268)),ISNUMBER(SEARCH("D??11",$B268))),$F$1857*$B1484/(1+'11'!$F$12)*'935'!$N251,0)</f>
        <v>0</v>
      </c>
      <c r="C3946" s="10"/>
    </row>
    <row r="3947" spans="1:3">
      <c r="A3947" s="21">
        <v>246</v>
      </c>
      <c r="B3947" s="6">
        <f>IF(OR($B269="D0002",ISNUMBER(SEARCH("D?1?1",$B269)),ISNUMBER(SEARCH("D??11",$B269))),$F$1857*$B1485/(1+'11'!$F$12)*'935'!$N252,0)</f>
        <v>0</v>
      </c>
      <c r="C3947" s="10"/>
    </row>
    <row r="3948" spans="1:3">
      <c r="A3948" s="21">
        <v>247</v>
      </c>
      <c r="B3948" s="6">
        <f>IF(OR($B270="D0002",ISNUMBER(SEARCH("D?1?1",$B270)),ISNUMBER(SEARCH("D??11",$B270))),$F$1857*$B1486/(1+'11'!$F$12)*'935'!$N253,0)</f>
        <v>0</v>
      </c>
      <c r="C3948" s="10"/>
    </row>
    <row r="3949" spans="1:3">
      <c r="A3949" s="21">
        <v>248</v>
      </c>
      <c r="B3949" s="6">
        <f>IF(OR($B271="D0002",ISNUMBER(SEARCH("D?1?1",$B271)),ISNUMBER(SEARCH("D??11",$B271))),$F$1857*$B1487/(1+'11'!$F$12)*'935'!$N254,0)</f>
        <v>0</v>
      </c>
      <c r="C3949" s="10"/>
    </row>
    <row r="3950" spans="1:3">
      <c r="A3950" s="21">
        <v>249</v>
      </c>
      <c r="B3950" s="6">
        <f>IF(OR($B272="D0002",ISNUMBER(SEARCH("D?1?1",$B272)),ISNUMBER(SEARCH("D??11",$B272))),$F$1857*$B1488/(1+'11'!$F$12)*'935'!$N255,0)</f>
        <v>0</v>
      </c>
      <c r="C3950" s="10"/>
    </row>
    <row r="3951" spans="1:3">
      <c r="A3951" s="21">
        <v>250</v>
      </c>
      <c r="B3951" s="6">
        <f>IF(OR($B273="D0002",ISNUMBER(SEARCH("D?1?1",$B273)),ISNUMBER(SEARCH("D??11",$B273))),$F$1857*$B1489/(1+'11'!$F$12)*'935'!$N256,0)</f>
        <v>0</v>
      </c>
      <c r="C3951" s="10"/>
    </row>
    <row r="3952" spans="1:3">
      <c r="A3952" s="21">
        <v>251</v>
      </c>
      <c r="B3952" s="6">
        <f>IF(OR($B274="D0002",ISNUMBER(SEARCH("D?1?1",$B274)),ISNUMBER(SEARCH("D??11",$B274))),$F$1857*$B1490/(1+'11'!$F$12)*'935'!$N257,0)</f>
        <v>0</v>
      </c>
      <c r="C3952" s="10"/>
    </row>
    <row r="3953" spans="1:3">
      <c r="A3953" s="21">
        <v>252</v>
      </c>
      <c r="B3953" s="6">
        <f>IF(OR($B275="D0002",ISNUMBER(SEARCH("D?1?1",$B275)),ISNUMBER(SEARCH("D??11",$B275))),$F$1857*$B1491/(1+'11'!$F$12)*'935'!$N258,0)</f>
        <v>0</v>
      </c>
      <c r="C3953" s="10"/>
    </row>
    <row r="3954" spans="1:3">
      <c r="A3954" s="21">
        <v>253</v>
      </c>
      <c r="B3954" s="6">
        <f>IF(OR($B276="D0002",ISNUMBER(SEARCH("D?1?1",$B276)),ISNUMBER(SEARCH("D??11",$B276))),$F$1857*$B1492/(1+'11'!$F$12)*'935'!$N259,0)</f>
        <v>0</v>
      </c>
      <c r="C3954" s="10"/>
    </row>
    <row r="3955" spans="1:3">
      <c r="A3955" s="21">
        <v>254</v>
      </c>
      <c r="B3955" s="6">
        <f>IF(OR($B277="D0002",ISNUMBER(SEARCH("D?1?1",$B277)),ISNUMBER(SEARCH("D??11",$B277))),$F$1857*$B1493/(1+'11'!$F$12)*'935'!$N260,0)</f>
        <v>0</v>
      </c>
      <c r="C3955" s="10"/>
    </row>
    <row r="3956" spans="1:3">
      <c r="A3956" s="21">
        <v>255</v>
      </c>
      <c r="B3956" s="6">
        <f>IF(OR($B278="D0002",ISNUMBER(SEARCH("D?1?1",$B278)),ISNUMBER(SEARCH("D??11",$B278))),$F$1857*$B1494/(1+'11'!$F$12)*'935'!$N261,0)</f>
        <v>0</v>
      </c>
      <c r="C3956" s="10"/>
    </row>
    <row r="3957" spans="1:3">
      <c r="A3957" s="21">
        <v>256</v>
      </c>
      <c r="B3957" s="6">
        <f>IF(OR($B279="D0002",ISNUMBER(SEARCH("D?1?1",$B279)),ISNUMBER(SEARCH("D??11",$B279))),$F$1857*$B1495/(1+'11'!$F$12)*'935'!$N262,0)</f>
        <v>0</v>
      </c>
      <c r="C3957" s="10"/>
    </row>
    <row r="3958" spans="1:3">
      <c r="A3958" s="21">
        <v>257</v>
      </c>
      <c r="B3958" s="6">
        <f>IF(OR($B280="D0002",ISNUMBER(SEARCH("D?1?1",$B280)),ISNUMBER(SEARCH("D??11",$B280))),$F$1857*$B1496/(1+'11'!$F$12)*'935'!$N263,0)</f>
        <v>0</v>
      </c>
      <c r="C3958" s="10"/>
    </row>
    <row r="3959" spans="1:3">
      <c r="A3959" s="21">
        <v>258</v>
      </c>
      <c r="B3959" s="6">
        <f>IF(OR($B281="D0002",ISNUMBER(SEARCH("D?1?1",$B281)),ISNUMBER(SEARCH("D??11",$B281))),$F$1857*$B1497/(1+'11'!$F$12)*'935'!$N264,0)</f>
        <v>0</v>
      </c>
      <c r="C3959" s="10"/>
    </row>
    <row r="3960" spans="1:3">
      <c r="A3960" s="21">
        <v>259</v>
      </c>
      <c r="B3960" s="6">
        <f>IF(OR($B282="D0002",ISNUMBER(SEARCH("D?1?1",$B282)),ISNUMBER(SEARCH("D??11",$B282))),$F$1857*$B1498/(1+'11'!$F$12)*'935'!$N265,0)</f>
        <v>0</v>
      </c>
      <c r="C3960" s="10"/>
    </row>
    <row r="3961" spans="1:3">
      <c r="A3961" s="21">
        <v>260</v>
      </c>
      <c r="B3961" s="6">
        <f>IF(OR($B283="D0002",ISNUMBER(SEARCH("D?1?1",$B283)),ISNUMBER(SEARCH("D??11",$B283))),$F$1857*$B1499/(1+'11'!$F$12)*'935'!$N266,0)</f>
        <v>0</v>
      </c>
      <c r="C3961" s="10"/>
    </row>
    <row r="3962" spans="1:3">
      <c r="A3962" s="21">
        <v>261</v>
      </c>
      <c r="B3962" s="6">
        <f>IF(OR($B284="D0002",ISNUMBER(SEARCH("D?1?1",$B284)),ISNUMBER(SEARCH("D??11",$B284))),$F$1857*$B1500/(1+'11'!$F$12)*'935'!$N267,0)</f>
        <v>0</v>
      </c>
      <c r="C3962" s="10"/>
    </row>
    <row r="3963" spans="1:3">
      <c r="A3963" s="21">
        <v>262</v>
      </c>
      <c r="B3963" s="6">
        <f>IF(OR($B285="D0002",ISNUMBER(SEARCH("D?1?1",$B285)),ISNUMBER(SEARCH("D??11",$B285))),$F$1857*$B1501/(1+'11'!$F$12)*'935'!$N268,0)</f>
        <v>0</v>
      </c>
      <c r="C3963" s="10"/>
    </row>
    <row r="3964" spans="1:3">
      <c r="A3964" s="21">
        <v>263</v>
      </c>
      <c r="B3964" s="6">
        <f>IF(OR($B286="D0002",ISNUMBER(SEARCH("D?1?1",$B286)),ISNUMBER(SEARCH("D??11",$B286))),$F$1857*$B1502/(1+'11'!$F$12)*'935'!$N269,0)</f>
        <v>0</v>
      </c>
      <c r="C3964" s="10"/>
    </row>
    <row r="3965" spans="1:3">
      <c r="A3965" s="21">
        <v>264</v>
      </c>
      <c r="B3965" s="6">
        <f>IF(OR($B287="D0002",ISNUMBER(SEARCH("D?1?1",$B287)),ISNUMBER(SEARCH("D??11",$B287))),$F$1857*$B1503/(1+'11'!$F$12)*'935'!$N270,0)</f>
        <v>0</v>
      </c>
      <c r="C3965" s="10"/>
    </row>
    <row r="3966" spans="1:3">
      <c r="A3966" s="21">
        <v>265</v>
      </c>
      <c r="B3966" s="6">
        <f>IF(OR($B288="D0002",ISNUMBER(SEARCH("D?1?1",$B288)),ISNUMBER(SEARCH("D??11",$B288))),$F$1857*$B1504/(1+'11'!$F$12)*'935'!$N271,0)</f>
        <v>0</v>
      </c>
      <c r="C3966" s="10"/>
    </row>
    <row r="3967" spans="1:3">
      <c r="A3967" s="21">
        <v>266</v>
      </c>
      <c r="B3967" s="6">
        <f>IF(OR($B289="D0002",ISNUMBER(SEARCH("D?1?1",$B289)),ISNUMBER(SEARCH("D??11",$B289))),$F$1857*$B1505/(1+'11'!$F$12)*'935'!$N272,0)</f>
        <v>0</v>
      </c>
      <c r="C3967" s="10"/>
    </row>
    <row r="3968" spans="1:3">
      <c r="A3968" s="21">
        <v>267</v>
      </c>
      <c r="B3968" s="6">
        <f>IF(OR($B290="D0002",ISNUMBER(SEARCH("D?1?1",$B290)),ISNUMBER(SEARCH("D??11",$B290))),$F$1857*$B1506/(1+'11'!$F$12)*'935'!$N273,0)</f>
        <v>0</v>
      </c>
      <c r="C3968" s="10"/>
    </row>
    <row r="3969" spans="1:3">
      <c r="A3969" s="21">
        <v>268</v>
      </c>
      <c r="B3969" s="6">
        <f>IF(OR($B291="D0002",ISNUMBER(SEARCH("D?1?1",$B291)),ISNUMBER(SEARCH("D??11",$B291))),$F$1857*$B1507/(1+'11'!$F$12)*'935'!$N274,0)</f>
        <v>0</v>
      </c>
      <c r="C3969" s="10"/>
    </row>
    <row r="3970" spans="1:3">
      <c r="A3970" s="21">
        <v>269</v>
      </c>
      <c r="B3970" s="6">
        <f>IF(OR($B292="D0002",ISNUMBER(SEARCH("D?1?1",$B292)),ISNUMBER(SEARCH("D??11",$B292))),$F$1857*$B1508/(1+'11'!$F$12)*'935'!$N275,0)</f>
        <v>0</v>
      </c>
      <c r="C3970" s="10"/>
    </row>
    <row r="3971" spans="1:3">
      <c r="A3971" s="21">
        <v>270</v>
      </c>
      <c r="B3971" s="6">
        <f>IF(OR($B293="D0002",ISNUMBER(SEARCH("D?1?1",$B293)),ISNUMBER(SEARCH("D??11",$B293))),$F$1857*$B1509/(1+'11'!$F$12)*'935'!$N276,0)</f>
        <v>0</v>
      </c>
      <c r="C3971" s="10"/>
    </row>
    <row r="3972" spans="1:3">
      <c r="A3972" s="21">
        <v>271</v>
      </c>
      <c r="B3972" s="6">
        <f>IF(OR($B294="D0002",ISNUMBER(SEARCH("D?1?1",$B294)),ISNUMBER(SEARCH("D??11",$B294))),$F$1857*$B1510/(1+'11'!$F$12)*'935'!$N277,0)</f>
        <v>0</v>
      </c>
      <c r="C3972" s="10"/>
    </row>
    <row r="3973" spans="1:3">
      <c r="A3973" s="21">
        <v>272</v>
      </c>
      <c r="B3973" s="6">
        <f>IF(OR($B295="D0002",ISNUMBER(SEARCH("D?1?1",$B295)),ISNUMBER(SEARCH("D??11",$B295))),$F$1857*$B1511/(1+'11'!$F$12)*'935'!$N278,0)</f>
        <v>0</v>
      </c>
      <c r="C3973" s="10"/>
    </row>
    <row r="3974" spans="1:3">
      <c r="A3974" s="21">
        <v>273</v>
      </c>
      <c r="B3974" s="6">
        <f>IF(OR($B296="D0002",ISNUMBER(SEARCH("D?1?1",$B296)),ISNUMBER(SEARCH("D??11",$B296))),$F$1857*$B1512/(1+'11'!$F$12)*'935'!$N279,0)</f>
        <v>0</v>
      </c>
      <c r="C3974" s="10"/>
    </row>
    <row r="3975" spans="1:3">
      <c r="A3975" s="21">
        <v>274</v>
      </c>
      <c r="B3975" s="6">
        <f>IF(OR($B297="D0002",ISNUMBER(SEARCH("D?1?1",$B297)),ISNUMBER(SEARCH("D??11",$B297))),$F$1857*$B1513/(1+'11'!$F$12)*'935'!$N280,0)</f>
        <v>0</v>
      </c>
      <c r="C3975" s="10"/>
    </row>
    <row r="3976" spans="1:3">
      <c r="A3976" s="21">
        <v>275</v>
      </c>
      <c r="B3976" s="6">
        <f>IF(OR($B298="D0002",ISNUMBER(SEARCH("D?1?1",$B298)),ISNUMBER(SEARCH("D??11",$B298))),$F$1857*$B1514/(1+'11'!$F$12)*'935'!$N281,0)</f>
        <v>0</v>
      </c>
      <c r="C3976" s="10"/>
    </row>
    <row r="3977" spans="1:3">
      <c r="A3977" s="21">
        <v>276</v>
      </c>
      <c r="B3977" s="6">
        <f>IF(OR($B299="D0002",ISNUMBER(SEARCH("D?1?1",$B299)),ISNUMBER(SEARCH("D??11",$B299))),$F$1857*$B1515/(1+'11'!$F$12)*'935'!$N282,0)</f>
        <v>0</v>
      </c>
      <c r="C3977" s="10"/>
    </row>
    <row r="3978" spans="1:3">
      <c r="A3978" s="21">
        <v>277</v>
      </c>
      <c r="B3978" s="6">
        <f>IF(OR($B300="D0002",ISNUMBER(SEARCH("D?1?1",$B300)),ISNUMBER(SEARCH("D??11",$B300))),$F$1857*$B1516/(1+'11'!$F$12)*'935'!$N283,0)</f>
        <v>0</v>
      </c>
      <c r="C3978" s="10"/>
    </row>
    <row r="3979" spans="1:3">
      <c r="A3979" s="21">
        <v>278</v>
      </c>
      <c r="B3979" s="6">
        <f>IF(OR($B301="D0002",ISNUMBER(SEARCH("D?1?1",$B301)),ISNUMBER(SEARCH("D??11",$B301))),$F$1857*$B1517/(1+'11'!$F$12)*'935'!$N284,0)</f>
        <v>0</v>
      </c>
      <c r="C3979" s="10"/>
    </row>
    <row r="3980" spans="1:3">
      <c r="A3980" s="21">
        <v>279</v>
      </c>
      <c r="B3980" s="6">
        <f>IF(OR($B302="D0002",ISNUMBER(SEARCH("D?1?1",$B302)),ISNUMBER(SEARCH("D??11",$B302))),$F$1857*$B1518/(1+'11'!$F$12)*'935'!$N285,0)</f>
        <v>0</v>
      </c>
      <c r="C3980" s="10"/>
    </row>
    <row r="3981" spans="1:3">
      <c r="A3981" s="21">
        <v>280</v>
      </c>
      <c r="B3981" s="6">
        <f>IF(OR($B303="D0002",ISNUMBER(SEARCH("D?1?1",$B303)),ISNUMBER(SEARCH("D??11",$B303))),$F$1857*$B1519/(1+'11'!$F$12)*'935'!$N286,0)</f>
        <v>0</v>
      </c>
      <c r="C3981" s="10"/>
    </row>
    <row r="3982" spans="1:3">
      <c r="A3982" s="21">
        <v>281</v>
      </c>
      <c r="B3982" s="6">
        <f>IF(OR($B304="D0002",ISNUMBER(SEARCH("D?1?1",$B304)),ISNUMBER(SEARCH("D??11",$B304))),$F$1857*$B1520/(1+'11'!$F$12)*'935'!$N287,0)</f>
        <v>0</v>
      </c>
      <c r="C3982" s="10"/>
    </row>
    <row r="3983" spans="1:3">
      <c r="A3983" s="21">
        <v>282</v>
      </c>
      <c r="B3983" s="6">
        <f>IF(OR($B305="D0002",ISNUMBER(SEARCH("D?1?1",$B305)),ISNUMBER(SEARCH("D??11",$B305))),$F$1857*$B1521/(1+'11'!$F$12)*'935'!$N288,0)</f>
        <v>0</v>
      </c>
      <c r="C3983" s="10"/>
    </row>
    <row r="3984" spans="1:3">
      <c r="A3984" s="21">
        <v>283</v>
      </c>
      <c r="B3984" s="6">
        <f>IF(OR($B306="D0002",ISNUMBER(SEARCH("D?1?1",$B306)),ISNUMBER(SEARCH("D??11",$B306))),$F$1857*$B1522/(1+'11'!$F$12)*'935'!$N289,0)</f>
        <v>0</v>
      </c>
      <c r="C3984" s="10"/>
    </row>
    <row r="3985" spans="1:3">
      <c r="A3985" s="21">
        <v>284</v>
      </c>
      <c r="B3985" s="6">
        <f>IF(OR($B307="D0002",ISNUMBER(SEARCH("D?1?1",$B307)),ISNUMBER(SEARCH("D??11",$B307))),$F$1857*$B1523/(1+'11'!$F$12)*'935'!$N290,0)</f>
        <v>0</v>
      </c>
      <c r="C3985" s="10"/>
    </row>
    <row r="3986" spans="1:3">
      <c r="A3986" s="21">
        <v>285</v>
      </c>
      <c r="B3986" s="6">
        <f>IF(OR($B308="D0002",ISNUMBER(SEARCH("D?1?1",$B308)),ISNUMBER(SEARCH("D??11",$B308))),$F$1857*$B1524/(1+'11'!$F$12)*'935'!$N291,0)</f>
        <v>0</v>
      </c>
      <c r="C3986" s="10"/>
    </row>
    <row r="3987" spans="1:3">
      <c r="A3987" s="21">
        <v>286</v>
      </c>
      <c r="B3987" s="6">
        <f>IF(OR($B309="D0002",ISNUMBER(SEARCH("D?1?1",$B309)),ISNUMBER(SEARCH("D??11",$B309))),$F$1857*$B1525/(1+'11'!$F$12)*'935'!$N292,0)</f>
        <v>0</v>
      </c>
      <c r="C3987" s="10"/>
    </row>
    <row r="3988" spans="1:3">
      <c r="A3988" s="21">
        <v>287</v>
      </c>
      <c r="B3988" s="6">
        <f>IF(OR($B310="D0002",ISNUMBER(SEARCH("D?1?1",$B310)),ISNUMBER(SEARCH("D??11",$B310))),$F$1857*$B1526/(1+'11'!$F$12)*'935'!$N293,0)</f>
        <v>0</v>
      </c>
      <c r="C3988" s="10"/>
    </row>
    <row r="3989" spans="1:3">
      <c r="A3989" s="21">
        <v>288</v>
      </c>
      <c r="B3989" s="6">
        <f>IF(OR($B311="D0002",ISNUMBER(SEARCH("D?1?1",$B311)),ISNUMBER(SEARCH("D??11",$B311))),$F$1857*$B1527/(1+'11'!$F$12)*'935'!$N294,0)</f>
        <v>0</v>
      </c>
      <c r="C3989" s="10"/>
    </row>
    <row r="3990" spans="1:3">
      <c r="A3990" s="21">
        <v>289</v>
      </c>
      <c r="B3990" s="6">
        <f>IF(OR($B312="D0002",ISNUMBER(SEARCH("D?1?1",$B312)),ISNUMBER(SEARCH("D??11",$B312))),$F$1857*$B1528/(1+'11'!$F$12)*'935'!$N295,0)</f>
        <v>0</v>
      </c>
      <c r="C3990" s="10"/>
    </row>
    <row r="3991" spans="1:3">
      <c r="A3991" s="21">
        <v>290</v>
      </c>
      <c r="B3991" s="6">
        <f>IF(OR($B313="D0002",ISNUMBER(SEARCH("D?1?1",$B313)),ISNUMBER(SEARCH("D??11",$B313))),$F$1857*$B1529/(1+'11'!$F$12)*'935'!$N296,0)</f>
        <v>0</v>
      </c>
      <c r="C3991" s="10"/>
    </row>
    <row r="3992" spans="1:3">
      <c r="A3992" s="21">
        <v>291</v>
      </c>
      <c r="B3992" s="6">
        <f>IF(OR($B314="D0002",ISNUMBER(SEARCH("D?1?1",$B314)),ISNUMBER(SEARCH("D??11",$B314))),$F$1857*$B1530/(1+'11'!$F$12)*'935'!$N297,0)</f>
        <v>0</v>
      </c>
      <c r="C3992" s="10"/>
    </row>
    <row r="3993" spans="1:3">
      <c r="A3993" s="21">
        <v>292</v>
      </c>
      <c r="B3993" s="6">
        <f>IF(OR($B315="D0002",ISNUMBER(SEARCH("D?1?1",$B315)),ISNUMBER(SEARCH("D??11",$B315))),$F$1857*$B1531/(1+'11'!$F$12)*'935'!$N298,0)</f>
        <v>0</v>
      </c>
      <c r="C3993" s="10"/>
    </row>
    <row r="3994" spans="1:3">
      <c r="A3994" s="21">
        <v>293</v>
      </c>
      <c r="B3994" s="6">
        <f>IF(OR($B316="D0002",ISNUMBER(SEARCH("D?1?1",$B316)),ISNUMBER(SEARCH("D??11",$B316))),$F$1857*$B1532/(1+'11'!$F$12)*'935'!$N299,0)</f>
        <v>0</v>
      </c>
      <c r="C3994" s="10"/>
    </row>
    <row r="3995" spans="1:3">
      <c r="A3995" s="21">
        <v>294</v>
      </c>
      <c r="B3995" s="6">
        <f>IF(OR($B317="D0002",ISNUMBER(SEARCH("D?1?1",$B317)),ISNUMBER(SEARCH("D??11",$B317))),$F$1857*$B1533/(1+'11'!$F$12)*'935'!$N300,0)</f>
        <v>0</v>
      </c>
      <c r="C3995" s="10"/>
    </row>
    <row r="3996" spans="1:3">
      <c r="A3996" s="21">
        <v>295</v>
      </c>
      <c r="B3996" s="6">
        <f>IF(OR($B318="D0002",ISNUMBER(SEARCH("D?1?1",$B318)),ISNUMBER(SEARCH("D??11",$B318))),$F$1857*$B1534/(1+'11'!$F$12)*'935'!$N301,0)</f>
        <v>0</v>
      </c>
      <c r="C3996" s="10"/>
    </row>
    <row r="3997" spans="1:3">
      <c r="A3997" s="21">
        <v>296</v>
      </c>
      <c r="B3997" s="6">
        <f>IF(OR($B319="D0002",ISNUMBER(SEARCH("D?1?1",$B319)),ISNUMBER(SEARCH("D??11",$B319))),$F$1857*$B1535/(1+'11'!$F$12)*'935'!$N302,0)</f>
        <v>0</v>
      </c>
      <c r="C3997" s="10"/>
    </row>
    <row r="3998" spans="1:3">
      <c r="A3998" s="21">
        <v>297</v>
      </c>
      <c r="B3998" s="6">
        <f>IF(OR($B320="D0002",ISNUMBER(SEARCH("D?1?1",$B320)),ISNUMBER(SEARCH("D??11",$B320))),$F$1857*$B1536/(1+'11'!$F$12)*'935'!$N303,0)</f>
        <v>0</v>
      </c>
      <c r="C3998" s="10"/>
    </row>
    <row r="3999" spans="1:3">
      <c r="A3999" s="21">
        <v>298</v>
      </c>
      <c r="B3999" s="6">
        <f>IF(OR($B321="D0002",ISNUMBER(SEARCH("D?1?1",$B321)),ISNUMBER(SEARCH("D??11",$B321))),$F$1857*$B1537/(1+'11'!$F$12)*'935'!$N304,0)</f>
        <v>0</v>
      </c>
      <c r="C3999" s="10"/>
    </row>
    <row r="4000" spans="1:3">
      <c r="A4000" s="21">
        <v>299</v>
      </c>
      <c r="B4000" s="6">
        <f>IF(OR($B322="D0002",ISNUMBER(SEARCH("D?1?1",$B322)),ISNUMBER(SEARCH("D??11",$B322))),$F$1857*$B1538/(1+'11'!$F$12)*'935'!$N305,0)</f>
        <v>0</v>
      </c>
      <c r="C4000" s="10"/>
    </row>
    <row r="4001" spans="1:3">
      <c r="A4001" s="21">
        <v>300</v>
      </c>
      <c r="B4001" s="6">
        <f>IF(OR($B323="D0002",ISNUMBER(SEARCH("D?1?1",$B323)),ISNUMBER(SEARCH("D??11",$B323))),$F$1857*$B1539/(1+'11'!$F$12)*'935'!$N306,0)</f>
        <v>0</v>
      </c>
      <c r="C4001" s="10"/>
    </row>
    <row r="4002" spans="1:3">
      <c r="A4002" s="21">
        <v>301</v>
      </c>
      <c r="B4002" s="6">
        <f>IF(OR($B324="D0002",ISNUMBER(SEARCH("D?1?1",$B324)),ISNUMBER(SEARCH("D??11",$B324))),$F$1857*$B1540/(1+'11'!$F$12)*'935'!$N307,0)</f>
        <v>0</v>
      </c>
      <c r="C4002" s="10"/>
    </row>
    <row r="4003" spans="1:3">
      <c r="A4003" s="21">
        <v>302</v>
      </c>
      <c r="B4003" s="6">
        <f>IF(OR($B325="D0002",ISNUMBER(SEARCH("D?1?1",$B325)),ISNUMBER(SEARCH("D??11",$B325))),$F$1857*$B1541/(1+'11'!$F$12)*'935'!$N308,0)</f>
        <v>0</v>
      </c>
      <c r="C4003" s="10"/>
    </row>
    <row r="4004" spans="1:3">
      <c r="A4004" s="21">
        <v>303</v>
      </c>
      <c r="B4004" s="6">
        <f>IF(OR($B326="D0002",ISNUMBER(SEARCH("D?1?1",$B326)),ISNUMBER(SEARCH("D??11",$B326))),$F$1857*$B1542/(1+'11'!$F$12)*'935'!$N309,0)</f>
        <v>0</v>
      </c>
      <c r="C4004" s="10"/>
    </row>
    <row r="4005" spans="1:3">
      <c r="A4005" s="21">
        <v>304</v>
      </c>
      <c r="B4005" s="6">
        <f>IF(OR($B327="D0002",ISNUMBER(SEARCH("D?1?1",$B327)),ISNUMBER(SEARCH("D??11",$B327))),$F$1857*$B1543/(1+'11'!$F$12)*'935'!$N310,0)</f>
        <v>0</v>
      </c>
      <c r="C4005" s="10"/>
    </row>
    <row r="4006" spans="1:3">
      <c r="A4006" s="21">
        <v>305</v>
      </c>
      <c r="B4006" s="6">
        <f>IF(OR($B328="D0002",ISNUMBER(SEARCH("D?1?1",$B328)),ISNUMBER(SEARCH("D??11",$B328))),$F$1857*$B1544/(1+'11'!$F$12)*'935'!$N311,0)</f>
        <v>0</v>
      </c>
      <c r="C4006" s="10"/>
    </row>
    <row r="4007" spans="1:3">
      <c r="A4007" s="21">
        <v>306</v>
      </c>
      <c r="B4007" s="6">
        <f>IF(OR($B329="D0002",ISNUMBER(SEARCH("D?1?1",$B329)),ISNUMBER(SEARCH("D??11",$B329))),$F$1857*$B1545/(1+'11'!$F$12)*'935'!$N312,0)</f>
        <v>0</v>
      </c>
      <c r="C4007" s="10"/>
    </row>
    <row r="4008" spans="1:3">
      <c r="A4008" s="21">
        <v>307</v>
      </c>
      <c r="B4008" s="6">
        <f>IF(OR($B330="D0002",ISNUMBER(SEARCH("D?1?1",$B330)),ISNUMBER(SEARCH("D??11",$B330))),$F$1857*$B1546/(1+'11'!$F$12)*'935'!$N313,0)</f>
        <v>0</v>
      </c>
      <c r="C4008" s="10"/>
    </row>
    <row r="4009" spans="1:3">
      <c r="A4009" s="21">
        <v>308</v>
      </c>
      <c r="B4009" s="6">
        <f>IF(OR($B331="D0002",ISNUMBER(SEARCH("D?1?1",$B331)),ISNUMBER(SEARCH("D??11",$B331))),$F$1857*$B1547/(1+'11'!$F$12)*'935'!$N314,0)</f>
        <v>0</v>
      </c>
      <c r="C4009" s="10"/>
    </row>
    <row r="4010" spans="1:3">
      <c r="A4010" s="21">
        <v>309</v>
      </c>
      <c r="B4010" s="6">
        <f>IF(OR($B332="D0002",ISNUMBER(SEARCH("D?1?1",$B332)),ISNUMBER(SEARCH("D??11",$B332))),$F$1857*$B1548/(1+'11'!$F$12)*'935'!$N315,0)</f>
        <v>0</v>
      </c>
      <c r="C4010" s="10"/>
    </row>
    <row r="4011" spans="1:3">
      <c r="A4011" s="21">
        <v>310</v>
      </c>
      <c r="B4011" s="6">
        <f>IF(OR($B333="D0002",ISNUMBER(SEARCH("D?1?1",$B333)),ISNUMBER(SEARCH("D??11",$B333))),$F$1857*$B1549/(1+'11'!$F$12)*'935'!$N316,0)</f>
        <v>0</v>
      </c>
      <c r="C4011" s="10"/>
    </row>
    <row r="4012" spans="1:3">
      <c r="A4012" s="21">
        <v>311</v>
      </c>
      <c r="B4012" s="6">
        <f>IF(OR($B334="D0002",ISNUMBER(SEARCH("D?1?1",$B334)),ISNUMBER(SEARCH("D??11",$B334))),$F$1857*$B1550/(1+'11'!$F$12)*'935'!$N317,0)</f>
        <v>0</v>
      </c>
      <c r="C4012" s="10"/>
    </row>
    <row r="4013" spans="1:3">
      <c r="A4013" s="21">
        <v>312</v>
      </c>
      <c r="B4013" s="6">
        <f>IF(OR($B335="D0002",ISNUMBER(SEARCH("D?1?1",$B335)),ISNUMBER(SEARCH("D??11",$B335))),$F$1857*$B1551/(1+'11'!$F$12)*'935'!$N318,0)</f>
        <v>0</v>
      </c>
      <c r="C4013" s="10"/>
    </row>
    <row r="4014" spans="1:3">
      <c r="A4014" s="21">
        <v>313</v>
      </c>
      <c r="B4014" s="6">
        <f>IF(OR($B336="D0002",ISNUMBER(SEARCH("D?1?1",$B336)),ISNUMBER(SEARCH("D??11",$B336))),$F$1857*$B1552/(1+'11'!$F$12)*'935'!$N319,0)</f>
        <v>0</v>
      </c>
      <c r="C4014" s="10"/>
    </row>
    <row r="4015" spans="1:3">
      <c r="A4015" s="21">
        <v>314</v>
      </c>
      <c r="B4015" s="6">
        <f>IF(OR($B337="D0002",ISNUMBER(SEARCH("D?1?1",$B337)),ISNUMBER(SEARCH("D??11",$B337))),$F$1857*$B1553/(1+'11'!$F$12)*'935'!$N320,0)</f>
        <v>0</v>
      </c>
      <c r="C4015" s="10"/>
    </row>
    <row r="4016" spans="1:3">
      <c r="A4016" s="21">
        <v>315</v>
      </c>
      <c r="B4016" s="6">
        <f>IF(OR($B338="D0002",ISNUMBER(SEARCH("D?1?1",$B338)),ISNUMBER(SEARCH("D??11",$B338))),$F$1857*$B1554/(1+'11'!$F$12)*'935'!$N321,0)</f>
        <v>0</v>
      </c>
      <c r="C4016" s="10"/>
    </row>
    <row r="4017" spans="1:3">
      <c r="A4017" s="21">
        <v>316</v>
      </c>
      <c r="B4017" s="6">
        <f>IF(OR($B339="D0002",ISNUMBER(SEARCH("D?1?1",$B339)),ISNUMBER(SEARCH("D??11",$B339))),$F$1857*$B1555/(1+'11'!$F$12)*'935'!$N322,0)</f>
        <v>0</v>
      </c>
      <c r="C4017" s="10"/>
    </row>
    <row r="4018" spans="1:3">
      <c r="A4018" s="21">
        <v>317</v>
      </c>
      <c r="B4018" s="6">
        <f>IF(OR($B340="D0002",ISNUMBER(SEARCH("D?1?1",$B340)),ISNUMBER(SEARCH("D??11",$B340))),$F$1857*$B1556/(1+'11'!$F$12)*'935'!$N323,0)</f>
        <v>0</v>
      </c>
      <c r="C4018" s="10"/>
    </row>
    <row r="4019" spans="1:3">
      <c r="A4019" s="21">
        <v>318</v>
      </c>
      <c r="B4019" s="6">
        <f>IF(OR($B341="D0002",ISNUMBER(SEARCH("D?1?1",$B341)),ISNUMBER(SEARCH("D??11",$B341))),$F$1857*$B1557/(1+'11'!$F$12)*'935'!$N324,0)</f>
        <v>0</v>
      </c>
      <c r="C4019" s="10"/>
    </row>
    <row r="4020" spans="1:3">
      <c r="A4020" s="21">
        <v>319</v>
      </c>
      <c r="B4020" s="6">
        <f>IF(OR($B342="D0002",ISNUMBER(SEARCH("D?1?1",$B342)),ISNUMBER(SEARCH("D??11",$B342))),$F$1857*$B1558/(1+'11'!$F$12)*'935'!$N325,0)</f>
        <v>0</v>
      </c>
      <c r="C4020" s="10"/>
    </row>
    <row r="4021" spans="1:3">
      <c r="A4021" s="21">
        <v>320</v>
      </c>
      <c r="B4021" s="6">
        <f>IF(OR($B343="D0002",ISNUMBER(SEARCH("D?1?1",$B343)),ISNUMBER(SEARCH("D??11",$B343))),$F$1857*$B1559/(1+'11'!$F$12)*'935'!$N326,0)</f>
        <v>0</v>
      </c>
      <c r="C4021" s="10"/>
    </row>
    <row r="4022" spans="1:3">
      <c r="A4022" s="21">
        <v>321</v>
      </c>
      <c r="B4022" s="6">
        <f>IF(OR($B344="D0002",ISNUMBER(SEARCH("D?1?1",$B344)),ISNUMBER(SEARCH("D??11",$B344))),$F$1857*$B1560/(1+'11'!$F$12)*'935'!$N327,0)</f>
        <v>0</v>
      </c>
      <c r="C4022" s="10"/>
    </row>
    <row r="4023" spans="1:3">
      <c r="A4023" s="21">
        <v>322</v>
      </c>
      <c r="B4023" s="6">
        <f>IF(OR($B345="D0002",ISNUMBER(SEARCH("D?1?1",$B345)),ISNUMBER(SEARCH("D??11",$B345))),$F$1857*$B1561/(1+'11'!$F$12)*'935'!$N328,0)</f>
        <v>0</v>
      </c>
      <c r="C4023" s="10"/>
    </row>
    <row r="4024" spans="1:3">
      <c r="A4024" s="21">
        <v>323</v>
      </c>
      <c r="B4024" s="6">
        <f>IF(OR($B346="D0002",ISNUMBER(SEARCH("D?1?1",$B346)),ISNUMBER(SEARCH("D??11",$B346))),$F$1857*$B1562/(1+'11'!$F$12)*'935'!$N329,0)</f>
        <v>0</v>
      </c>
      <c r="C4024" s="10"/>
    </row>
    <row r="4025" spans="1:3">
      <c r="A4025" s="21">
        <v>324</v>
      </c>
      <c r="B4025" s="6">
        <f>IF(OR($B347="D0002",ISNUMBER(SEARCH("D?1?1",$B347)),ISNUMBER(SEARCH("D??11",$B347))),$F$1857*$B1563/(1+'11'!$F$12)*'935'!$N330,0)</f>
        <v>0</v>
      </c>
      <c r="C4025" s="10"/>
    </row>
    <row r="4026" spans="1:3">
      <c r="A4026" s="21">
        <v>325</v>
      </c>
      <c r="B4026" s="6">
        <f>IF(OR($B348="D0002",ISNUMBER(SEARCH("D?1?1",$B348)),ISNUMBER(SEARCH("D??11",$B348))),$F$1857*$B1564/(1+'11'!$F$12)*'935'!$N331,0)</f>
        <v>0</v>
      </c>
      <c r="C4026" s="10"/>
    </row>
    <row r="4027" spans="1:3">
      <c r="A4027" s="21">
        <v>326</v>
      </c>
      <c r="B4027" s="6">
        <f>IF(OR($B349="D0002",ISNUMBER(SEARCH("D?1?1",$B349)),ISNUMBER(SEARCH("D??11",$B349))),$F$1857*$B1565/(1+'11'!$F$12)*'935'!$N332,0)</f>
        <v>0</v>
      </c>
      <c r="C4027" s="10"/>
    </row>
    <row r="4028" spans="1:3">
      <c r="A4028" s="21">
        <v>327</v>
      </c>
      <c r="B4028" s="6">
        <f>IF(OR($B350="D0002",ISNUMBER(SEARCH("D?1?1",$B350)),ISNUMBER(SEARCH("D??11",$B350))),$F$1857*$B1566/(1+'11'!$F$12)*'935'!$N333,0)</f>
        <v>0</v>
      </c>
      <c r="C4028" s="10"/>
    </row>
    <row r="4029" spans="1:3">
      <c r="A4029" s="21">
        <v>328</v>
      </c>
      <c r="B4029" s="6">
        <f>IF(OR($B351="D0002",ISNUMBER(SEARCH("D?1?1",$B351)),ISNUMBER(SEARCH("D??11",$B351))),$F$1857*$B1567/(1+'11'!$F$12)*'935'!$N334,0)</f>
        <v>0</v>
      </c>
      <c r="C4029" s="10"/>
    </row>
    <row r="4030" spans="1:3">
      <c r="A4030" s="21">
        <v>329</v>
      </c>
      <c r="B4030" s="6">
        <f>IF(OR($B352="D0002",ISNUMBER(SEARCH("D?1?1",$B352)),ISNUMBER(SEARCH("D??11",$B352))),$F$1857*$B1568/(1+'11'!$F$12)*'935'!$N335,0)</f>
        <v>0</v>
      </c>
      <c r="C4030" s="10"/>
    </row>
    <row r="4031" spans="1:3">
      <c r="A4031" s="21">
        <v>330</v>
      </c>
      <c r="B4031" s="6">
        <f>IF(OR($B353="D0002",ISNUMBER(SEARCH("D?1?1",$B353)),ISNUMBER(SEARCH("D??11",$B353))),$F$1857*$B1569/(1+'11'!$F$12)*'935'!$N336,0)</f>
        <v>0</v>
      </c>
      <c r="C4031" s="10"/>
    </row>
    <row r="4032" spans="1:3">
      <c r="A4032" s="21">
        <v>331</v>
      </c>
      <c r="B4032" s="6">
        <f>IF(OR($B354="D0002",ISNUMBER(SEARCH("D?1?1",$B354)),ISNUMBER(SEARCH("D??11",$B354))),$F$1857*$B1570/(1+'11'!$F$12)*'935'!$N337,0)</f>
        <v>0</v>
      </c>
      <c r="C4032" s="10"/>
    </row>
    <row r="4033" spans="1:3">
      <c r="A4033" s="21">
        <v>332</v>
      </c>
      <c r="B4033" s="6">
        <f>IF(OR($B355="D0002",ISNUMBER(SEARCH("D?1?1",$B355)),ISNUMBER(SEARCH("D??11",$B355))),$F$1857*$B1571/(1+'11'!$F$12)*'935'!$N338,0)</f>
        <v>0</v>
      </c>
      <c r="C4033" s="10"/>
    </row>
    <row r="4034" spans="1:3">
      <c r="A4034" s="21">
        <v>333</v>
      </c>
      <c r="B4034" s="6">
        <f>IF(OR($B356="D0002",ISNUMBER(SEARCH("D?1?1",$B356)),ISNUMBER(SEARCH("D??11",$B356))),$F$1857*$B1572/(1+'11'!$F$12)*'935'!$N339,0)</f>
        <v>0</v>
      </c>
      <c r="C4034" s="10"/>
    </row>
    <row r="4035" spans="1:3">
      <c r="A4035" s="21">
        <v>334</v>
      </c>
      <c r="B4035" s="6">
        <f>IF(OR($B357="D0002",ISNUMBER(SEARCH("D?1?1",$B357)),ISNUMBER(SEARCH("D??11",$B357))),$F$1857*$B1573/(1+'11'!$F$12)*'935'!$N340,0)</f>
        <v>0</v>
      </c>
      <c r="C4035" s="10"/>
    </row>
    <row r="4036" spans="1:3">
      <c r="A4036" s="21">
        <v>335</v>
      </c>
      <c r="B4036" s="6">
        <f>IF(OR($B358="D0002",ISNUMBER(SEARCH("D?1?1",$B358)),ISNUMBER(SEARCH("D??11",$B358))),$F$1857*$B1574/(1+'11'!$F$12)*'935'!$N341,0)</f>
        <v>0</v>
      </c>
      <c r="C4036" s="10"/>
    </row>
    <row r="4037" spans="1:3">
      <c r="A4037" s="21">
        <v>336</v>
      </c>
      <c r="B4037" s="6">
        <f>IF(OR($B359="D0002",ISNUMBER(SEARCH("D?1?1",$B359)),ISNUMBER(SEARCH("D??11",$B359))),$F$1857*$B1575/(1+'11'!$F$12)*'935'!$N342,0)</f>
        <v>0</v>
      </c>
      <c r="C4037" s="10"/>
    </row>
    <row r="4038" spans="1:3">
      <c r="A4038" s="21">
        <v>337</v>
      </c>
      <c r="B4038" s="6">
        <f>IF(OR($B360="D0002",ISNUMBER(SEARCH("D?1?1",$B360)),ISNUMBER(SEARCH("D??11",$B360))),$F$1857*$B1576/(1+'11'!$F$12)*'935'!$N343,0)</f>
        <v>0</v>
      </c>
      <c r="C4038" s="10"/>
    </row>
    <row r="4039" spans="1:3">
      <c r="A4039" s="21">
        <v>338</v>
      </c>
      <c r="B4039" s="6">
        <f>IF(OR($B361="D0002",ISNUMBER(SEARCH("D?1?1",$B361)),ISNUMBER(SEARCH("D??11",$B361))),$F$1857*$B1577/(1+'11'!$F$12)*'935'!$N344,0)</f>
        <v>0</v>
      </c>
      <c r="C4039" s="10"/>
    </row>
    <row r="4040" spans="1:3">
      <c r="A4040" s="21">
        <v>339</v>
      </c>
      <c r="B4040" s="6">
        <f>IF(OR($B362="D0002",ISNUMBER(SEARCH("D?1?1",$B362)),ISNUMBER(SEARCH("D??11",$B362))),$F$1857*$B1578/(1+'11'!$F$12)*'935'!$N345,0)</f>
        <v>0</v>
      </c>
      <c r="C4040" s="10"/>
    </row>
    <row r="4041" spans="1:3">
      <c r="A4041" s="21">
        <v>340</v>
      </c>
      <c r="B4041" s="6">
        <f>IF(OR($B363="D0002",ISNUMBER(SEARCH("D?1?1",$B363)),ISNUMBER(SEARCH("D??11",$B363))),$F$1857*$B1579/(1+'11'!$F$12)*'935'!$N346,0)</f>
        <v>0</v>
      </c>
      <c r="C4041" s="10"/>
    </row>
    <row r="4042" spans="1:3">
      <c r="A4042" s="21">
        <v>341</v>
      </c>
      <c r="B4042" s="6">
        <f>IF(OR($B364="D0002",ISNUMBER(SEARCH("D?1?1",$B364)),ISNUMBER(SEARCH("D??11",$B364))),$F$1857*$B1580/(1+'11'!$F$12)*'935'!$N347,0)</f>
        <v>0</v>
      </c>
      <c r="C4042" s="10"/>
    </row>
    <row r="4043" spans="1:3">
      <c r="A4043" s="21">
        <v>342</v>
      </c>
      <c r="B4043" s="6">
        <f>IF(OR($B365="D0002",ISNUMBER(SEARCH("D?1?1",$B365)),ISNUMBER(SEARCH("D??11",$B365))),$F$1857*$B1581/(1+'11'!$F$12)*'935'!$N348,0)</f>
        <v>0</v>
      </c>
      <c r="C4043" s="10"/>
    </row>
    <row r="4044" spans="1:3">
      <c r="A4044" s="21">
        <v>343</v>
      </c>
      <c r="B4044" s="6">
        <f>IF(OR($B366="D0002",ISNUMBER(SEARCH("D?1?1",$B366)),ISNUMBER(SEARCH("D??11",$B366))),$F$1857*$B1582/(1+'11'!$F$12)*'935'!$N349,0)</f>
        <v>0</v>
      </c>
      <c r="C4044" s="10"/>
    </row>
    <row r="4045" spans="1:3">
      <c r="A4045" s="21">
        <v>344</v>
      </c>
      <c r="B4045" s="6">
        <f>IF(OR($B367="D0002",ISNUMBER(SEARCH("D?1?1",$B367)),ISNUMBER(SEARCH("D??11",$B367))),$F$1857*$B1583/(1+'11'!$F$12)*'935'!$N350,0)</f>
        <v>0</v>
      </c>
      <c r="C4045" s="10"/>
    </row>
    <row r="4046" spans="1:3">
      <c r="A4046" s="21">
        <v>345</v>
      </c>
      <c r="B4046" s="6">
        <f>IF(OR($B368="D0002",ISNUMBER(SEARCH("D?1?1",$B368)),ISNUMBER(SEARCH("D??11",$B368))),$F$1857*$B1584/(1+'11'!$F$12)*'935'!$N351,0)</f>
        <v>0</v>
      </c>
      <c r="C4046" s="10"/>
    </row>
    <row r="4047" spans="1:3">
      <c r="A4047" s="21">
        <v>346</v>
      </c>
      <c r="B4047" s="6">
        <f>IF(OR($B369="D0002",ISNUMBER(SEARCH("D?1?1",$B369)),ISNUMBER(SEARCH("D??11",$B369))),$F$1857*$B1585/(1+'11'!$F$12)*'935'!$N352,0)</f>
        <v>0</v>
      </c>
      <c r="C4047" s="10"/>
    </row>
    <row r="4048" spans="1:3">
      <c r="A4048" s="21">
        <v>347</v>
      </c>
      <c r="B4048" s="6">
        <f>IF(OR($B370="D0002",ISNUMBER(SEARCH("D?1?1",$B370)),ISNUMBER(SEARCH("D??11",$B370))),$F$1857*$B1586/(1+'11'!$F$12)*'935'!$N353,0)</f>
        <v>0</v>
      </c>
      <c r="C4048" s="10"/>
    </row>
    <row r="4049" spans="1:3">
      <c r="A4049" s="21">
        <v>348</v>
      </c>
      <c r="B4049" s="6">
        <f>IF(OR($B371="D0002",ISNUMBER(SEARCH("D?1?1",$B371)),ISNUMBER(SEARCH("D??11",$B371))),$F$1857*$B1587/(1+'11'!$F$12)*'935'!$N354,0)</f>
        <v>0</v>
      </c>
      <c r="C4049" s="10"/>
    </row>
    <row r="4050" spans="1:3">
      <c r="A4050" s="21">
        <v>349</v>
      </c>
      <c r="B4050" s="6">
        <f>IF(OR($B372="D0002",ISNUMBER(SEARCH("D?1?1",$B372)),ISNUMBER(SEARCH("D??11",$B372))),$F$1857*$B1588/(1+'11'!$F$12)*'935'!$N355,0)</f>
        <v>0</v>
      </c>
      <c r="C4050" s="10"/>
    </row>
    <row r="4051" spans="1:3">
      <c r="A4051" s="21">
        <v>350</v>
      </c>
      <c r="B4051" s="6">
        <f>IF(OR($B373="D0002",ISNUMBER(SEARCH("D?1?1",$B373)),ISNUMBER(SEARCH("D??11",$B373))),$F$1857*$B1589/(1+'11'!$F$12)*'935'!$N356,0)</f>
        <v>0</v>
      </c>
      <c r="C4051" s="10"/>
    </row>
    <row r="4052" spans="1:3">
      <c r="A4052" s="21">
        <v>351</v>
      </c>
      <c r="B4052" s="6">
        <f>IF(OR($B374="D0002",ISNUMBER(SEARCH("D?1?1",$B374)),ISNUMBER(SEARCH("D??11",$B374))),$F$1857*$B1590/(1+'11'!$F$12)*'935'!$N357,0)</f>
        <v>0</v>
      </c>
      <c r="C4052" s="10"/>
    </row>
    <row r="4053" spans="1:3">
      <c r="A4053" s="21">
        <v>352</v>
      </c>
      <c r="B4053" s="6">
        <f>IF(OR($B375="D0002",ISNUMBER(SEARCH("D?1?1",$B375)),ISNUMBER(SEARCH("D??11",$B375))),$F$1857*$B1591/(1+'11'!$F$12)*'935'!$N358,0)</f>
        <v>0</v>
      </c>
      <c r="C4053" s="10"/>
    </row>
    <row r="4054" spans="1:3">
      <c r="A4054" s="21">
        <v>353</v>
      </c>
      <c r="B4054" s="6">
        <f>IF(OR($B376="D0002",ISNUMBER(SEARCH("D?1?1",$B376)),ISNUMBER(SEARCH("D??11",$B376))),$F$1857*$B1592/(1+'11'!$F$12)*'935'!$N359,0)</f>
        <v>0</v>
      </c>
      <c r="C4054" s="10"/>
    </row>
    <row r="4055" spans="1:3">
      <c r="A4055" s="21">
        <v>354</v>
      </c>
      <c r="B4055" s="6">
        <f>IF(OR($B377="D0002",ISNUMBER(SEARCH("D?1?1",$B377)),ISNUMBER(SEARCH("D??11",$B377))),$F$1857*$B1593/(1+'11'!$F$12)*'935'!$N360,0)</f>
        <v>0</v>
      </c>
      <c r="C4055" s="10"/>
    </row>
    <row r="4056" spans="1:3">
      <c r="A4056" s="21">
        <v>355</v>
      </c>
      <c r="B4056" s="6">
        <f>IF(OR($B378="D0002",ISNUMBER(SEARCH("D?1?1",$B378)),ISNUMBER(SEARCH("D??11",$B378))),$F$1857*$B1594/(1+'11'!$F$12)*'935'!$N361,0)</f>
        <v>0</v>
      </c>
      <c r="C4056" s="10"/>
    </row>
    <row r="4057" spans="1:3">
      <c r="A4057" s="21">
        <v>356</v>
      </c>
      <c r="B4057" s="6">
        <f>IF(OR($B379="D0002",ISNUMBER(SEARCH("D?1?1",$B379)),ISNUMBER(SEARCH("D??11",$B379))),$F$1857*$B1595/(1+'11'!$F$12)*'935'!$N362,0)</f>
        <v>0</v>
      </c>
      <c r="C4057" s="10"/>
    </row>
    <row r="4058" spans="1:3">
      <c r="A4058" s="21">
        <v>357</v>
      </c>
      <c r="B4058" s="6">
        <f>IF(OR($B380="D0002",ISNUMBER(SEARCH("D?1?1",$B380)),ISNUMBER(SEARCH("D??11",$B380))),$F$1857*$B1596/(1+'11'!$F$12)*'935'!$N363,0)</f>
        <v>0</v>
      </c>
      <c r="C4058" s="10"/>
    </row>
    <row r="4059" spans="1:3">
      <c r="A4059" s="21">
        <v>358</v>
      </c>
      <c r="B4059" s="6">
        <f>IF(OR($B381="D0002",ISNUMBER(SEARCH("D?1?1",$B381)),ISNUMBER(SEARCH("D??11",$B381))),$F$1857*$B1597/(1+'11'!$F$12)*'935'!$N364,0)</f>
        <v>0</v>
      </c>
      <c r="C4059" s="10"/>
    </row>
    <row r="4060" spans="1:3">
      <c r="A4060" s="21">
        <v>359</v>
      </c>
      <c r="B4060" s="6">
        <f>IF(OR($B382="D0002",ISNUMBER(SEARCH("D?1?1",$B382)),ISNUMBER(SEARCH("D??11",$B382))),$F$1857*$B1598/(1+'11'!$F$12)*'935'!$N365,0)</f>
        <v>0</v>
      </c>
      <c r="C4060" s="10"/>
    </row>
    <row r="4061" spans="1:3">
      <c r="A4061" s="21">
        <v>360</v>
      </c>
      <c r="B4061" s="6">
        <f>IF(OR($B383="D0002",ISNUMBER(SEARCH("D?1?1",$B383)),ISNUMBER(SEARCH("D??11",$B383))),$F$1857*$B1599/(1+'11'!$F$12)*'935'!$N366,0)</f>
        <v>0</v>
      </c>
      <c r="C4061" s="10"/>
    </row>
    <row r="4062" spans="1:3">
      <c r="A4062" s="21">
        <v>361</v>
      </c>
      <c r="B4062" s="6">
        <f>IF(OR($B384="D0002",ISNUMBER(SEARCH("D?1?1",$B384)),ISNUMBER(SEARCH("D??11",$B384))),$F$1857*$B1600/(1+'11'!$F$12)*'935'!$N367,0)</f>
        <v>0</v>
      </c>
      <c r="C4062" s="10"/>
    </row>
    <row r="4063" spans="1:3">
      <c r="A4063" s="21">
        <v>362</v>
      </c>
      <c r="B4063" s="6">
        <f>IF(OR($B385="D0002",ISNUMBER(SEARCH("D?1?1",$B385)),ISNUMBER(SEARCH("D??11",$B385))),$F$1857*$B1601/(1+'11'!$F$12)*'935'!$N368,0)</f>
        <v>0</v>
      </c>
      <c r="C4063" s="10"/>
    </row>
    <row r="4064" spans="1:3">
      <c r="A4064" s="21">
        <v>363</v>
      </c>
      <c r="B4064" s="6">
        <f>IF(OR($B386="D0002",ISNUMBER(SEARCH("D?1?1",$B386)),ISNUMBER(SEARCH("D??11",$B386))),$F$1857*$B1602/(1+'11'!$F$12)*'935'!$N369,0)</f>
        <v>0</v>
      </c>
      <c r="C4064" s="10"/>
    </row>
    <row r="4065" spans="1:3">
      <c r="A4065" s="21">
        <v>364</v>
      </c>
      <c r="B4065" s="6">
        <f>IF(OR($B387="D0002",ISNUMBER(SEARCH("D?1?1",$B387)),ISNUMBER(SEARCH("D??11",$B387))),$F$1857*$B1603/(1+'11'!$F$12)*'935'!$N370,0)</f>
        <v>0</v>
      </c>
      <c r="C4065" s="10"/>
    </row>
    <row r="4066" spans="1:3">
      <c r="A4066" s="21">
        <v>365</v>
      </c>
      <c r="B4066" s="6">
        <f>IF(OR($B388="D0002",ISNUMBER(SEARCH("D?1?1",$B388)),ISNUMBER(SEARCH("D??11",$B388))),$F$1857*$B1604/(1+'11'!$F$12)*'935'!$N371,0)</f>
        <v>0</v>
      </c>
      <c r="C4066" s="10"/>
    </row>
    <row r="4067" spans="1:3">
      <c r="A4067" s="21">
        <v>366</v>
      </c>
      <c r="B4067" s="6">
        <f>IF(OR($B389="D0002",ISNUMBER(SEARCH("D?1?1",$B389)),ISNUMBER(SEARCH("D??11",$B389))),$F$1857*$B1605/(1+'11'!$F$12)*'935'!$N372,0)</f>
        <v>0</v>
      </c>
      <c r="C4067" s="10"/>
    </row>
    <row r="4068" spans="1:3">
      <c r="A4068" s="21">
        <v>367</v>
      </c>
      <c r="B4068" s="6">
        <f>IF(OR($B390="D0002",ISNUMBER(SEARCH("D?1?1",$B390)),ISNUMBER(SEARCH("D??11",$B390))),$F$1857*$B1606/(1+'11'!$F$12)*'935'!$N373,0)</f>
        <v>0</v>
      </c>
      <c r="C4068" s="10"/>
    </row>
    <row r="4069" spans="1:3">
      <c r="A4069" s="21">
        <v>368</v>
      </c>
      <c r="B4069" s="6">
        <f>IF(OR($B391="D0002",ISNUMBER(SEARCH("D?1?1",$B391)),ISNUMBER(SEARCH("D??11",$B391))),$F$1857*$B1607/(1+'11'!$F$12)*'935'!$N374,0)</f>
        <v>0</v>
      </c>
      <c r="C4069" s="10"/>
    </row>
    <row r="4070" spans="1:3">
      <c r="A4070" s="21">
        <v>369</v>
      </c>
      <c r="B4070" s="6">
        <f>IF(OR($B392="D0002",ISNUMBER(SEARCH("D?1?1",$B392)),ISNUMBER(SEARCH("D??11",$B392))),$F$1857*$B1608/(1+'11'!$F$12)*'935'!$N375,0)</f>
        <v>0</v>
      </c>
      <c r="C4070" s="10"/>
    </row>
    <row r="4071" spans="1:3">
      <c r="A4071" s="21">
        <v>370</v>
      </c>
      <c r="B4071" s="6">
        <f>IF(OR($B393="D0002",ISNUMBER(SEARCH("D?1?1",$B393)),ISNUMBER(SEARCH("D??11",$B393))),$F$1857*$B1609/(1+'11'!$F$12)*'935'!$N376,0)</f>
        <v>0</v>
      </c>
      <c r="C4071" s="10"/>
    </row>
    <row r="4072" spans="1:3">
      <c r="A4072" s="21">
        <v>371</v>
      </c>
      <c r="B4072" s="6">
        <f>IF(OR($B394="D0002",ISNUMBER(SEARCH("D?1?1",$B394)),ISNUMBER(SEARCH("D??11",$B394))),$F$1857*$B1610/(1+'11'!$F$12)*'935'!$N377,0)</f>
        <v>0</v>
      </c>
      <c r="C4072" s="10"/>
    </row>
    <row r="4073" spans="1:3">
      <c r="A4073" s="21">
        <v>372</v>
      </c>
      <c r="B4073" s="6">
        <f>IF(OR($B395="D0002",ISNUMBER(SEARCH("D?1?1",$B395)),ISNUMBER(SEARCH("D??11",$B395))),$F$1857*$B1611/(1+'11'!$F$12)*'935'!$N378,0)</f>
        <v>0</v>
      </c>
      <c r="C4073" s="10"/>
    </row>
    <row r="4074" spans="1:3">
      <c r="A4074" s="21">
        <v>373</v>
      </c>
      <c r="B4074" s="6">
        <f>IF(OR($B396="D0002",ISNUMBER(SEARCH("D?1?1",$B396)),ISNUMBER(SEARCH("D??11",$B396))),$F$1857*$B1612/(1+'11'!$F$12)*'935'!$N379,0)</f>
        <v>0</v>
      </c>
      <c r="C4074" s="10"/>
    </row>
    <row r="4075" spans="1:3">
      <c r="A4075" s="21">
        <v>374</v>
      </c>
      <c r="B4075" s="6">
        <f>IF(OR($B397="D0002",ISNUMBER(SEARCH("D?1?1",$B397)),ISNUMBER(SEARCH("D??11",$B397))),$F$1857*$B1613/(1+'11'!$F$12)*'935'!$N380,0)</f>
        <v>0</v>
      </c>
      <c r="C4075" s="10"/>
    </row>
    <row r="4076" spans="1:3">
      <c r="A4076" s="21">
        <v>375</v>
      </c>
      <c r="B4076" s="6">
        <f>IF(OR($B398="D0002",ISNUMBER(SEARCH("D?1?1",$B398)),ISNUMBER(SEARCH("D??11",$B398))),$F$1857*$B1614/(1+'11'!$F$12)*'935'!$N381,0)</f>
        <v>0</v>
      </c>
      <c r="C4076" s="10"/>
    </row>
    <row r="4077" spans="1:3">
      <c r="A4077" s="21">
        <v>376</v>
      </c>
      <c r="B4077" s="6">
        <f>IF(OR($B399="D0002",ISNUMBER(SEARCH("D?1?1",$B399)),ISNUMBER(SEARCH("D??11",$B399))),$F$1857*$B1615/(1+'11'!$F$12)*'935'!$N382,0)</f>
        <v>0</v>
      </c>
      <c r="C4077" s="10"/>
    </row>
    <row r="4078" spans="1:3">
      <c r="A4078" s="21">
        <v>377</v>
      </c>
      <c r="B4078" s="6">
        <f>IF(OR($B400="D0002",ISNUMBER(SEARCH("D?1?1",$B400)),ISNUMBER(SEARCH("D??11",$B400))),$F$1857*$B1616/(1+'11'!$F$12)*'935'!$N383,0)</f>
        <v>0</v>
      </c>
      <c r="C4078" s="10"/>
    </row>
    <row r="4079" spans="1:3">
      <c r="A4079" s="21">
        <v>378</v>
      </c>
      <c r="B4079" s="6">
        <f>IF(OR($B401="D0002",ISNUMBER(SEARCH("D?1?1",$B401)),ISNUMBER(SEARCH("D??11",$B401))),$F$1857*$B1617/(1+'11'!$F$12)*'935'!$N384,0)</f>
        <v>0</v>
      </c>
      <c r="C4079" s="10"/>
    </row>
    <row r="4080" spans="1:3">
      <c r="A4080" s="21">
        <v>379</v>
      </c>
      <c r="B4080" s="6">
        <f>IF(OR($B402="D0002",ISNUMBER(SEARCH("D?1?1",$B402)),ISNUMBER(SEARCH("D??11",$B402))),$F$1857*$B1618/(1+'11'!$F$12)*'935'!$N385,0)</f>
        <v>0</v>
      </c>
      <c r="C4080" s="10"/>
    </row>
    <row r="4081" spans="1:3">
      <c r="A4081" s="21">
        <v>380</v>
      </c>
      <c r="B4081" s="6">
        <f>IF(OR($B403="D0002",ISNUMBER(SEARCH("D?1?1",$B403)),ISNUMBER(SEARCH("D??11",$B403))),$F$1857*$B1619/(1+'11'!$F$12)*'935'!$N386,0)</f>
        <v>0</v>
      </c>
      <c r="C4081" s="10"/>
    </row>
    <row r="4082" spans="1:3">
      <c r="A4082" s="21">
        <v>381</v>
      </c>
      <c r="B4082" s="6">
        <f>IF(OR($B404="D0002",ISNUMBER(SEARCH("D?1?1",$B404)),ISNUMBER(SEARCH("D??11",$B404))),$F$1857*$B1620/(1+'11'!$F$12)*'935'!$N387,0)</f>
        <v>0</v>
      </c>
      <c r="C4082" s="10"/>
    </row>
    <row r="4083" spans="1:3">
      <c r="A4083" s="21">
        <v>382</v>
      </c>
      <c r="B4083" s="6">
        <f>IF(OR($B405="D0002",ISNUMBER(SEARCH("D?1?1",$B405)),ISNUMBER(SEARCH("D??11",$B405))),$F$1857*$B1621/(1+'11'!$F$12)*'935'!$N388,0)</f>
        <v>0</v>
      </c>
      <c r="C4083" s="10"/>
    </row>
    <row r="4084" spans="1:3">
      <c r="A4084" s="21">
        <v>383</v>
      </c>
      <c r="B4084" s="6">
        <f>IF(OR($B406="D0002",ISNUMBER(SEARCH("D?1?1",$B406)),ISNUMBER(SEARCH("D??11",$B406))),$F$1857*$B1622/(1+'11'!$F$12)*'935'!$N389,0)</f>
        <v>0</v>
      </c>
      <c r="C4084" s="10"/>
    </row>
    <row r="4085" spans="1:3">
      <c r="A4085" s="21">
        <v>384</v>
      </c>
      <c r="B4085" s="6">
        <f>IF(OR($B407="D0002",ISNUMBER(SEARCH("D?1?1",$B407)),ISNUMBER(SEARCH("D??11",$B407))),$F$1857*$B1623/(1+'11'!$F$12)*'935'!$N390,0)</f>
        <v>0</v>
      </c>
      <c r="C4085" s="10"/>
    </row>
    <row r="4086" spans="1:3">
      <c r="A4086" s="21">
        <v>385</v>
      </c>
      <c r="B4086" s="6">
        <f>IF(OR($B408="D0002",ISNUMBER(SEARCH("D?1?1",$B408)),ISNUMBER(SEARCH("D??11",$B408))),$F$1857*$B1624/(1+'11'!$F$12)*'935'!$N391,0)</f>
        <v>0</v>
      </c>
      <c r="C4086" s="10"/>
    </row>
    <row r="4087" spans="1:3">
      <c r="A4087" s="21">
        <v>386</v>
      </c>
      <c r="B4087" s="6">
        <f>IF(OR($B409="D0002",ISNUMBER(SEARCH("D?1?1",$B409)),ISNUMBER(SEARCH("D??11",$B409))),$F$1857*$B1625/(1+'11'!$F$12)*'935'!$N392,0)</f>
        <v>0</v>
      </c>
      <c r="C4087" s="10"/>
    </row>
    <row r="4088" spans="1:3">
      <c r="A4088" s="21">
        <v>387</v>
      </c>
      <c r="B4088" s="6">
        <f>IF(OR($B410="D0002",ISNUMBER(SEARCH("D?1?1",$B410)),ISNUMBER(SEARCH("D??11",$B410))),$F$1857*$B1626/(1+'11'!$F$12)*'935'!$N393,0)</f>
        <v>0</v>
      </c>
      <c r="C4088" s="10"/>
    </row>
    <row r="4089" spans="1:3">
      <c r="A4089" s="21">
        <v>388</v>
      </c>
      <c r="B4089" s="6">
        <f>IF(OR($B411="D0002",ISNUMBER(SEARCH("D?1?1",$B411)),ISNUMBER(SEARCH("D??11",$B411))),$F$1857*$B1627/(1+'11'!$F$12)*'935'!$N394,0)</f>
        <v>0</v>
      </c>
      <c r="C4089" s="10"/>
    </row>
    <row r="4090" spans="1:3">
      <c r="A4090" s="21">
        <v>389</v>
      </c>
      <c r="B4090" s="6">
        <f>IF(OR($B412="D0002",ISNUMBER(SEARCH("D?1?1",$B412)),ISNUMBER(SEARCH("D??11",$B412))),$F$1857*$B1628/(1+'11'!$F$12)*'935'!$N395,0)</f>
        <v>0</v>
      </c>
      <c r="C4090" s="10"/>
    </row>
    <row r="4091" spans="1:3">
      <c r="A4091" s="21">
        <v>390</v>
      </c>
      <c r="B4091" s="6">
        <f>IF(OR($B413="D0002",ISNUMBER(SEARCH("D?1?1",$B413)),ISNUMBER(SEARCH("D??11",$B413))),$F$1857*$B1629/(1+'11'!$F$12)*'935'!$N396,0)</f>
        <v>0</v>
      </c>
      <c r="C4091" s="10"/>
    </row>
    <row r="4092" spans="1:3">
      <c r="A4092" s="21">
        <v>391</v>
      </c>
      <c r="B4092" s="6">
        <f>IF(OR($B414="D0002",ISNUMBER(SEARCH("D?1?1",$B414)),ISNUMBER(SEARCH("D??11",$B414))),$F$1857*$B1630/(1+'11'!$F$12)*'935'!$N397,0)</f>
        <v>0</v>
      </c>
      <c r="C4092" s="10"/>
    </row>
    <row r="4093" spans="1:3">
      <c r="A4093" s="21">
        <v>392</v>
      </c>
      <c r="B4093" s="6">
        <f>IF(OR($B415="D0002",ISNUMBER(SEARCH("D?1?1",$B415)),ISNUMBER(SEARCH("D??11",$B415))),$F$1857*$B1631/(1+'11'!$F$12)*'935'!$N398,0)</f>
        <v>0</v>
      </c>
      <c r="C4093" s="10"/>
    </row>
    <row r="4094" spans="1:3">
      <c r="A4094" s="21">
        <v>393</v>
      </c>
      <c r="B4094" s="6">
        <f>IF(OR($B416="D0002",ISNUMBER(SEARCH("D?1?1",$B416)),ISNUMBER(SEARCH("D??11",$B416))),$F$1857*$B1632/(1+'11'!$F$12)*'935'!$N399,0)</f>
        <v>0</v>
      </c>
      <c r="C4094" s="10"/>
    </row>
    <row r="4095" spans="1:3">
      <c r="A4095" s="21">
        <v>394</v>
      </c>
      <c r="B4095" s="6">
        <f>IF(OR($B417="D0002",ISNUMBER(SEARCH("D?1?1",$B417)),ISNUMBER(SEARCH("D??11",$B417))),$F$1857*$B1633/(1+'11'!$F$12)*'935'!$N400,0)</f>
        <v>0</v>
      </c>
      <c r="C4095" s="10"/>
    </row>
    <row r="4096" spans="1:3">
      <c r="A4096" s="21">
        <v>395</v>
      </c>
      <c r="B4096" s="6">
        <f>IF(OR($B418="D0002",ISNUMBER(SEARCH("D?1?1",$B418)),ISNUMBER(SEARCH("D??11",$B418))),$F$1857*$B1634/(1+'11'!$F$12)*'935'!$N401,0)</f>
        <v>0</v>
      </c>
      <c r="C4096" s="10"/>
    </row>
    <row r="4097" spans="1:3">
      <c r="A4097" s="21">
        <v>396</v>
      </c>
      <c r="B4097" s="6">
        <f>IF(OR($B419="D0002",ISNUMBER(SEARCH("D?1?1",$B419)),ISNUMBER(SEARCH("D??11",$B419))),$F$1857*$B1635/(1+'11'!$F$12)*'935'!$N402,0)</f>
        <v>0</v>
      </c>
      <c r="C4097" s="10"/>
    </row>
    <row r="4098" spans="1:3">
      <c r="A4098" s="21">
        <v>397</v>
      </c>
      <c r="B4098" s="6">
        <f>IF(OR($B420="D0002",ISNUMBER(SEARCH("D?1?1",$B420)),ISNUMBER(SEARCH("D??11",$B420))),$F$1857*$B1636/(1+'11'!$F$12)*'935'!$N403,0)</f>
        <v>0</v>
      </c>
      <c r="C4098" s="10"/>
    </row>
    <row r="4099" spans="1:3">
      <c r="A4099" s="21">
        <v>398</v>
      </c>
      <c r="B4099" s="6">
        <f>IF(OR($B421="D0002",ISNUMBER(SEARCH("D?1?1",$B421)),ISNUMBER(SEARCH("D??11",$B421))),$F$1857*$B1637/(1+'11'!$F$12)*'935'!$N404,0)</f>
        <v>0</v>
      </c>
      <c r="C4099" s="10"/>
    </row>
    <row r="4100" spans="1:3">
      <c r="A4100" s="21">
        <v>399</v>
      </c>
      <c r="B4100" s="6">
        <f>IF(OR($B422="D0002",ISNUMBER(SEARCH("D?1?1",$B422)),ISNUMBER(SEARCH("D??11",$B422))),$F$1857*$B1638/(1+'11'!$F$12)*'935'!$N405,0)</f>
        <v>0</v>
      </c>
      <c r="C4100" s="10"/>
    </row>
    <row r="4101" spans="1:3">
      <c r="A4101" s="21">
        <v>400</v>
      </c>
      <c r="B4101" s="6">
        <f>IF(OR($B423="D0002",ISNUMBER(SEARCH("D?1?1",$B423)),ISNUMBER(SEARCH("D??11",$B423))),$F$1857*$B1639/(1+'11'!$F$12)*'935'!$N406,0)</f>
        <v>0</v>
      </c>
      <c r="C4101" s="10"/>
    </row>
    <row r="4102" spans="1:3">
      <c r="A4102" s="21">
        <v>401</v>
      </c>
      <c r="B4102" s="6">
        <f>IF(OR($B424="D0002",ISNUMBER(SEARCH("D?1?1",$B424)),ISNUMBER(SEARCH("D??11",$B424))),$F$1857*$B1640/(1+'11'!$F$12)*'935'!$N407,0)</f>
        <v>0</v>
      </c>
      <c r="C4102" s="10"/>
    </row>
    <row r="4103" spans="1:3">
      <c r="A4103" s="21">
        <v>402</v>
      </c>
      <c r="B4103" s="6">
        <f>IF(OR($B425="D0002",ISNUMBER(SEARCH("D?1?1",$B425)),ISNUMBER(SEARCH("D??11",$B425))),$F$1857*$B1641/(1+'11'!$F$12)*'935'!$N408,0)</f>
        <v>0</v>
      </c>
      <c r="C4103" s="10"/>
    </row>
    <row r="4104" spans="1:3">
      <c r="A4104" s="21">
        <v>403</v>
      </c>
      <c r="B4104" s="6">
        <f>IF(OR($B426="D0002",ISNUMBER(SEARCH("D?1?1",$B426)),ISNUMBER(SEARCH("D??11",$B426))),$F$1857*$B1642/(1+'11'!$F$12)*'935'!$N409,0)</f>
        <v>0</v>
      </c>
      <c r="C4104" s="10"/>
    </row>
    <row r="4105" spans="1:3">
      <c r="A4105" s="21">
        <v>404</v>
      </c>
      <c r="B4105" s="6">
        <f>IF(OR($B427="D0002",ISNUMBER(SEARCH("D?1?1",$B427)),ISNUMBER(SEARCH("D??11",$B427))),$F$1857*$B1643/(1+'11'!$F$12)*'935'!$N410,0)</f>
        <v>0</v>
      </c>
      <c r="C4105" s="10"/>
    </row>
    <row r="4106" spans="1:3">
      <c r="A4106" s="21">
        <v>405</v>
      </c>
      <c r="B4106" s="6">
        <f>IF(OR($B428="D0002",ISNUMBER(SEARCH("D?1?1",$B428)),ISNUMBER(SEARCH("D??11",$B428))),$F$1857*$B1644/(1+'11'!$F$12)*'935'!$N411,0)</f>
        <v>0</v>
      </c>
      <c r="C4106" s="10"/>
    </row>
    <row r="4107" spans="1:3">
      <c r="A4107" s="21">
        <v>406</v>
      </c>
      <c r="B4107" s="6">
        <f>IF(OR($B429="D0002",ISNUMBER(SEARCH("D?1?1",$B429)),ISNUMBER(SEARCH("D??11",$B429))),$F$1857*$B1645/(1+'11'!$F$12)*'935'!$N412,0)</f>
        <v>0</v>
      </c>
      <c r="C4107" s="10"/>
    </row>
    <row r="4108" spans="1:3">
      <c r="A4108" s="21">
        <v>407</v>
      </c>
      <c r="B4108" s="6">
        <f>IF(OR($B430="D0002",ISNUMBER(SEARCH("D?1?1",$B430)),ISNUMBER(SEARCH("D??11",$B430))),$F$1857*$B1646/(1+'11'!$F$12)*'935'!$N413,0)</f>
        <v>0</v>
      </c>
      <c r="C4108" s="10"/>
    </row>
    <row r="4109" spans="1:3">
      <c r="A4109" s="21">
        <v>408</v>
      </c>
      <c r="B4109" s="6">
        <f>IF(OR($B431="D0002",ISNUMBER(SEARCH("D?1?1",$B431)),ISNUMBER(SEARCH("D??11",$B431))),$F$1857*$B1647/(1+'11'!$F$12)*'935'!$N414,0)</f>
        <v>0</v>
      </c>
      <c r="C4109" s="10"/>
    </row>
    <row r="4110" spans="1:3">
      <c r="A4110" s="21">
        <v>409</v>
      </c>
      <c r="B4110" s="6">
        <f>IF(OR($B432="D0002",ISNUMBER(SEARCH("D?1?1",$B432)),ISNUMBER(SEARCH("D??11",$B432))),$F$1857*$B1648/(1+'11'!$F$12)*'935'!$N415,0)</f>
        <v>0</v>
      </c>
      <c r="C4110" s="10"/>
    </row>
    <row r="4111" spans="1:3">
      <c r="A4111" s="21">
        <v>410</v>
      </c>
      <c r="B4111" s="6">
        <f>IF(OR($B433="D0002",ISNUMBER(SEARCH("D?1?1",$B433)),ISNUMBER(SEARCH("D??11",$B433))),$F$1857*$B1649/(1+'11'!$F$12)*'935'!$N416,0)</f>
        <v>0</v>
      </c>
      <c r="C4111" s="10"/>
    </row>
    <row r="4112" spans="1:3">
      <c r="A4112" s="21">
        <v>411</v>
      </c>
      <c r="B4112" s="6">
        <f>IF(OR($B434="D0002",ISNUMBER(SEARCH("D?1?1",$B434)),ISNUMBER(SEARCH("D??11",$B434))),$F$1857*$B1650/(1+'11'!$F$12)*'935'!$N417,0)</f>
        <v>0</v>
      </c>
      <c r="C4112" s="10"/>
    </row>
    <row r="4113" spans="1:3">
      <c r="A4113" s="21">
        <v>412</v>
      </c>
      <c r="B4113" s="6">
        <f>IF(OR($B435="D0002",ISNUMBER(SEARCH("D?1?1",$B435)),ISNUMBER(SEARCH("D??11",$B435))),$F$1857*$B1651/(1+'11'!$F$12)*'935'!$N418,0)</f>
        <v>0</v>
      </c>
      <c r="C4113" s="10"/>
    </row>
    <row r="4114" spans="1:3">
      <c r="A4114" s="21">
        <v>413</v>
      </c>
      <c r="B4114" s="6">
        <f>IF(OR($B436="D0002",ISNUMBER(SEARCH("D?1?1",$B436)),ISNUMBER(SEARCH("D??11",$B436))),$F$1857*$B1652/(1+'11'!$F$12)*'935'!$N419,0)</f>
        <v>0</v>
      </c>
      <c r="C4114" s="10"/>
    </row>
    <row r="4115" spans="1:3">
      <c r="A4115" s="21">
        <v>414</v>
      </c>
      <c r="B4115" s="6">
        <f>IF(OR($B437="D0002",ISNUMBER(SEARCH("D?1?1",$B437)),ISNUMBER(SEARCH("D??11",$B437))),$F$1857*$B1653/(1+'11'!$F$12)*'935'!$N420,0)</f>
        <v>0</v>
      </c>
      <c r="C4115" s="10"/>
    </row>
    <row r="4116" spans="1:3">
      <c r="A4116" s="21">
        <v>415</v>
      </c>
      <c r="B4116" s="6">
        <f>IF(OR($B438="D0002",ISNUMBER(SEARCH("D?1?1",$B438)),ISNUMBER(SEARCH("D??11",$B438))),$F$1857*$B1654/(1+'11'!$F$12)*'935'!$N421,0)</f>
        <v>0</v>
      </c>
      <c r="C4116" s="10"/>
    </row>
    <row r="4117" spans="1:3">
      <c r="A4117" s="21">
        <v>416</v>
      </c>
      <c r="B4117" s="6">
        <f>IF(OR($B439="D0002",ISNUMBER(SEARCH("D?1?1",$B439)),ISNUMBER(SEARCH("D??11",$B439))),$F$1857*$B1655/(1+'11'!$F$12)*'935'!$N422,0)</f>
        <v>0</v>
      </c>
      <c r="C4117" s="10"/>
    </row>
    <row r="4118" spans="1:3">
      <c r="A4118" s="21">
        <v>417</v>
      </c>
      <c r="B4118" s="6">
        <f>IF(OR($B440="D0002",ISNUMBER(SEARCH("D?1?1",$B440)),ISNUMBER(SEARCH("D??11",$B440))),$F$1857*$B1656/(1+'11'!$F$12)*'935'!$N423,0)</f>
        <v>0</v>
      </c>
      <c r="C4118" s="10"/>
    </row>
    <row r="4119" spans="1:3">
      <c r="A4119" s="21">
        <v>418</v>
      </c>
      <c r="B4119" s="6">
        <f>IF(OR($B441="D0002",ISNUMBER(SEARCH("D?1?1",$B441)),ISNUMBER(SEARCH("D??11",$B441))),$F$1857*$B1657/(1+'11'!$F$12)*'935'!$N424,0)</f>
        <v>0</v>
      </c>
      <c r="C4119" s="10"/>
    </row>
    <row r="4120" spans="1:3">
      <c r="A4120" s="21">
        <v>419</v>
      </c>
      <c r="B4120" s="6">
        <f>IF(OR($B442="D0002",ISNUMBER(SEARCH("D?1?1",$B442)),ISNUMBER(SEARCH("D??11",$B442))),$F$1857*$B1658/(1+'11'!$F$12)*'935'!$N425,0)</f>
        <v>0</v>
      </c>
      <c r="C4120" s="10"/>
    </row>
    <row r="4121" spans="1:3">
      <c r="A4121" s="21">
        <v>420</v>
      </c>
      <c r="B4121" s="6">
        <f>IF(OR($B443="D0002",ISNUMBER(SEARCH("D?1?1",$B443)),ISNUMBER(SEARCH("D??11",$B443))),$F$1857*$B1659/(1+'11'!$F$12)*'935'!$N426,0)</f>
        <v>0</v>
      </c>
      <c r="C4121" s="10"/>
    </row>
    <row r="4122" spans="1:3">
      <c r="A4122" s="21">
        <v>421</v>
      </c>
      <c r="B4122" s="6">
        <f>IF(OR($B444="D0002",ISNUMBER(SEARCH("D?1?1",$B444)),ISNUMBER(SEARCH("D??11",$B444))),$F$1857*$B1660/(1+'11'!$F$12)*'935'!$N427,0)</f>
        <v>0</v>
      </c>
      <c r="C4122" s="10"/>
    </row>
    <row r="4123" spans="1:3">
      <c r="A4123" s="21">
        <v>422</v>
      </c>
      <c r="B4123" s="6">
        <f>IF(OR($B445="D0002",ISNUMBER(SEARCH("D?1?1",$B445)),ISNUMBER(SEARCH("D??11",$B445))),$F$1857*$B1661/(1+'11'!$F$12)*'935'!$N428,0)</f>
        <v>0</v>
      </c>
      <c r="C4123" s="10"/>
    </row>
    <row r="4124" spans="1:3">
      <c r="A4124" s="21">
        <v>423</v>
      </c>
      <c r="B4124" s="6">
        <f>IF(OR($B446="D0002",ISNUMBER(SEARCH("D?1?1",$B446)),ISNUMBER(SEARCH("D??11",$B446))),$F$1857*$B1662/(1+'11'!$F$12)*'935'!$N429,0)</f>
        <v>0</v>
      </c>
      <c r="C4124" s="10"/>
    </row>
    <row r="4125" spans="1:3">
      <c r="A4125" s="21">
        <v>424</v>
      </c>
      <c r="B4125" s="6">
        <f>IF(OR($B447="D0002",ISNUMBER(SEARCH("D?1?1",$B447)),ISNUMBER(SEARCH("D??11",$B447))),$F$1857*$B1663/(1+'11'!$F$12)*'935'!$N430,0)</f>
        <v>0</v>
      </c>
      <c r="C4125" s="10"/>
    </row>
    <row r="4126" spans="1:3">
      <c r="A4126" s="21">
        <v>425</v>
      </c>
      <c r="B4126" s="6">
        <f>IF(OR($B448="D0002",ISNUMBER(SEARCH("D?1?1",$B448)),ISNUMBER(SEARCH("D??11",$B448))),$F$1857*$B1664/(1+'11'!$F$12)*'935'!$N431,0)</f>
        <v>0</v>
      </c>
      <c r="C4126" s="10"/>
    </row>
    <row r="4127" spans="1:3">
      <c r="A4127" s="21">
        <v>426</v>
      </c>
      <c r="B4127" s="6">
        <f>IF(OR($B449="D0002",ISNUMBER(SEARCH("D?1?1",$B449)),ISNUMBER(SEARCH("D??11",$B449))),$F$1857*$B1665/(1+'11'!$F$12)*'935'!$N432,0)</f>
        <v>0</v>
      </c>
      <c r="C4127" s="10"/>
    </row>
    <row r="4128" spans="1:3">
      <c r="A4128" s="21">
        <v>427</v>
      </c>
      <c r="B4128" s="6">
        <f>IF(OR($B450="D0002",ISNUMBER(SEARCH("D?1?1",$B450)),ISNUMBER(SEARCH("D??11",$B450))),$F$1857*$B1666/(1+'11'!$F$12)*'935'!$N433,0)</f>
        <v>0</v>
      </c>
      <c r="C4128" s="10"/>
    </row>
    <row r="4129" spans="1:3">
      <c r="A4129" s="21">
        <v>428</v>
      </c>
      <c r="B4129" s="6">
        <f>IF(OR($B451="D0002",ISNUMBER(SEARCH("D?1?1",$B451)),ISNUMBER(SEARCH("D??11",$B451))),$F$1857*$B1667/(1+'11'!$F$12)*'935'!$N434,0)</f>
        <v>0</v>
      </c>
      <c r="C4129" s="10"/>
    </row>
    <row r="4130" spans="1:3">
      <c r="A4130" s="21">
        <v>429</v>
      </c>
      <c r="B4130" s="6">
        <f>IF(OR($B452="D0002",ISNUMBER(SEARCH("D?1?1",$B452)),ISNUMBER(SEARCH("D??11",$B452))),$F$1857*$B1668/(1+'11'!$F$12)*'935'!$N435,0)</f>
        <v>0</v>
      </c>
      <c r="C4130" s="10"/>
    </row>
    <row r="4131" spans="1:3">
      <c r="A4131" s="21">
        <v>430</v>
      </c>
      <c r="B4131" s="6">
        <f>IF(OR($B453="D0002",ISNUMBER(SEARCH("D?1?1",$B453)),ISNUMBER(SEARCH("D??11",$B453))),$F$1857*$B1669/(1+'11'!$F$12)*'935'!$N436,0)</f>
        <v>0</v>
      </c>
      <c r="C4131" s="10"/>
    </row>
    <row r="4132" spans="1:3">
      <c r="A4132" s="21">
        <v>431</v>
      </c>
      <c r="B4132" s="6">
        <f>IF(OR($B454="D0002",ISNUMBER(SEARCH("D?1?1",$B454)),ISNUMBER(SEARCH("D??11",$B454))),$F$1857*$B1670/(1+'11'!$F$12)*'935'!$N437,0)</f>
        <v>0</v>
      </c>
      <c r="C4132" s="10"/>
    </row>
    <row r="4133" spans="1:3">
      <c r="A4133" s="21">
        <v>432</v>
      </c>
      <c r="B4133" s="6">
        <f>IF(OR($B455="D0002",ISNUMBER(SEARCH("D?1?1",$B455)),ISNUMBER(SEARCH("D??11",$B455))),$F$1857*$B1671/(1+'11'!$F$12)*'935'!$N438,0)</f>
        <v>0</v>
      </c>
      <c r="C4133" s="10"/>
    </row>
    <row r="4134" spans="1:3">
      <c r="A4134" s="21">
        <v>433</v>
      </c>
      <c r="B4134" s="6">
        <f>IF(OR($B456="D0002",ISNUMBER(SEARCH("D?1?1",$B456)),ISNUMBER(SEARCH("D??11",$B456))),$F$1857*$B1672/(1+'11'!$F$12)*'935'!$N439,0)</f>
        <v>0</v>
      </c>
      <c r="C4134" s="10"/>
    </row>
    <row r="4135" spans="1:3">
      <c r="A4135" s="21">
        <v>434</v>
      </c>
      <c r="B4135" s="6">
        <f>IF(OR($B457="D0002",ISNUMBER(SEARCH("D?1?1",$B457)),ISNUMBER(SEARCH("D??11",$B457))),$F$1857*$B1673/(1+'11'!$F$12)*'935'!$N440,0)</f>
        <v>0</v>
      </c>
      <c r="C4135" s="10"/>
    </row>
    <row r="4136" spans="1:3">
      <c r="A4136" s="21">
        <v>435</v>
      </c>
      <c r="B4136" s="6">
        <f>IF(OR($B458="D0002",ISNUMBER(SEARCH("D?1?1",$B458)),ISNUMBER(SEARCH("D??11",$B458))),$F$1857*$B1674/(1+'11'!$F$12)*'935'!$N441,0)</f>
        <v>0</v>
      </c>
      <c r="C4136" s="10"/>
    </row>
    <row r="4137" spans="1:3">
      <c r="A4137" s="21">
        <v>436</v>
      </c>
      <c r="B4137" s="6">
        <f>IF(OR($B459="D0002",ISNUMBER(SEARCH("D?1?1",$B459)),ISNUMBER(SEARCH("D??11",$B459))),$F$1857*$B1675/(1+'11'!$F$12)*'935'!$N442,0)</f>
        <v>0</v>
      </c>
      <c r="C4137" s="10"/>
    </row>
    <row r="4138" spans="1:3">
      <c r="A4138" s="21">
        <v>437</v>
      </c>
      <c r="B4138" s="6">
        <f>IF(OR($B460="D0002",ISNUMBER(SEARCH("D?1?1",$B460)),ISNUMBER(SEARCH("D??11",$B460))),$F$1857*$B1676/(1+'11'!$F$12)*'935'!$N443,0)</f>
        <v>0</v>
      </c>
      <c r="C4138" s="10"/>
    </row>
    <row r="4139" spans="1:3">
      <c r="A4139" s="21">
        <v>438</v>
      </c>
      <c r="B4139" s="6">
        <f>IF(OR($B461="D0002",ISNUMBER(SEARCH("D?1?1",$B461)),ISNUMBER(SEARCH("D??11",$B461))),$F$1857*$B1677/(1+'11'!$F$12)*'935'!$N444,0)</f>
        <v>0</v>
      </c>
      <c r="C4139" s="10"/>
    </row>
    <row r="4140" spans="1:3">
      <c r="A4140" s="21">
        <v>439</v>
      </c>
      <c r="B4140" s="6">
        <f>IF(OR($B462="D0002",ISNUMBER(SEARCH("D?1?1",$B462)),ISNUMBER(SEARCH("D??11",$B462))),$F$1857*$B1678/(1+'11'!$F$12)*'935'!$N445,0)</f>
        <v>0</v>
      </c>
      <c r="C4140" s="10"/>
    </row>
    <row r="4141" spans="1:3">
      <c r="A4141" s="21">
        <v>440</v>
      </c>
      <c r="B4141" s="6">
        <f>IF(OR($B463="D0002",ISNUMBER(SEARCH("D?1?1",$B463)),ISNUMBER(SEARCH("D??11",$B463))),$F$1857*$B1679/(1+'11'!$F$12)*'935'!$N446,0)</f>
        <v>0</v>
      </c>
      <c r="C4141" s="10"/>
    </row>
    <row r="4142" spans="1:3">
      <c r="A4142" s="21">
        <v>441</v>
      </c>
      <c r="B4142" s="6">
        <f>IF(OR($B464="D0002",ISNUMBER(SEARCH("D?1?1",$B464)),ISNUMBER(SEARCH("D??11",$B464))),$F$1857*$B1680/(1+'11'!$F$12)*'935'!$N447,0)</f>
        <v>0</v>
      </c>
      <c r="C4142" s="10"/>
    </row>
    <row r="4143" spans="1:3">
      <c r="A4143" s="21">
        <v>442</v>
      </c>
      <c r="B4143" s="6">
        <f>IF(OR($B465="D0002",ISNUMBER(SEARCH("D?1?1",$B465)),ISNUMBER(SEARCH("D??11",$B465))),$F$1857*$B1681/(1+'11'!$F$12)*'935'!$N448,0)</f>
        <v>0</v>
      </c>
      <c r="C4143" s="10"/>
    </row>
    <row r="4144" spans="1:3">
      <c r="A4144" s="21">
        <v>443</v>
      </c>
      <c r="B4144" s="6">
        <f>IF(OR($B466="D0002",ISNUMBER(SEARCH("D?1?1",$B466)),ISNUMBER(SEARCH("D??11",$B466))),$F$1857*$B1682/(1+'11'!$F$12)*'935'!$N449,0)</f>
        <v>0</v>
      </c>
      <c r="C4144" s="10"/>
    </row>
    <row r="4145" spans="1:3">
      <c r="A4145" s="21">
        <v>444</v>
      </c>
      <c r="B4145" s="6">
        <f>IF(OR($B467="D0002",ISNUMBER(SEARCH("D?1?1",$B467)),ISNUMBER(SEARCH("D??11",$B467))),$F$1857*$B1683/(1+'11'!$F$12)*'935'!$N450,0)</f>
        <v>0</v>
      </c>
      <c r="C4145" s="10"/>
    </row>
    <row r="4146" spans="1:3">
      <c r="A4146" s="21">
        <v>445</v>
      </c>
      <c r="B4146" s="6">
        <f>IF(OR($B468="D0002",ISNUMBER(SEARCH("D?1?1",$B468)),ISNUMBER(SEARCH("D??11",$B468))),$F$1857*$B1684/(1+'11'!$F$12)*'935'!$N451,0)</f>
        <v>0</v>
      </c>
      <c r="C4146" s="10"/>
    </row>
    <row r="4147" spans="1:3">
      <c r="A4147" s="21">
        <v>446</v>
      </c>
      <c r="B4147" s="6">
        <f>IF(OR($B469="D0002",ISNUMBER(SEARCH("D?1?1",$B469)),ISNUMBER(SEARCH("D??11",$B469))),$F$1857*$B1685/(1+'11'!$F$12)*'935'!$N452,0)</f>
        <v>0</v>
      </c>
      <c r="C4147" s="10"/>
    </row>
    <row r="4148" spans="1:3">
      <c r="A4148" s="21">
        <v>447</v>
      </c>
      <c r="B4148" s="6">
        <f>IF(OR($B470="D0002",ISNUMBER(SEARCH("D?1?1",$B470)),ISNUMBER(SEARCH("D??11",$B470))),$F$1857*$B1686/(1+'11'!$F$12)*'935'!$N453,0)</f>
        <v>0</v>
      </c>
      <c r="C4148" s="10"/>
    </row>
    <row r="4149" spans="1:3">
      <c r="A4149" s="21">
        <v>448</v>
      </c>
      <c r="B4149" s="6">
        <f>IF(OR($B471="D0002",ISNUMBER(SEARCH("D?1?1",$B471)),ISNUMBER(SEARCH("D??11",$B471))),$F$1857*$B1687/(1+'11'!$F$12)*'935'!$N454,0)</f>
        <v>0</v>
      </c>
      <c r="C4149" s="10"/>
    </row>
    <row r="4150" spans="1:3">
      <c r="A4150" s="21">
        <v>449</v>
      </c>
      <c r="B4150" s="6">
        <f>IF(OR($B472="D0002",ISNUMBER(SEARCH("D?1?1",$B472)),ISNUMBER(SEARCH("D??11",$B472))),$F$1857*$B1688/(1+'11'!$F$12)*'935'!$N455,0)</f>
        <v>0</v>
      </c>
      <c r="C4150" s="10"/>
    </row>
    <row r="4151" spans="1:3">
      <c r="A4151" s="21">
        <v>450</v>
      </c>
      <c r="B4151" s="6">
        <f>IF(OR($B473="D0002",ISNUMBER(SEARCH("D?1?1",$B473)),ISNUMBER(SEARCH("D??11",$B473))),$F$1857*$B1689/(1+'11'!$F$12)*'935'!$N456,0)</f>
        <v>0</v>
      </c>
      <c r="C4151" s="10"/>
    </row>
    <row r="4152" spans="1:3">
      <c r="A4152" s="21">
        <v>451</v>
      </c>
      <c r="B4152" s="6">
        <f>IF(OR($B474="D0002",ISNUMBER(SEARCH("D?1?1",$B474)),ISNUMBER(SEARCH("D??11",$B474))),$F$1857*$B1690/(1+'11'!$F$12)*'935'!$N457,0)</f>
        <v>0</v>
      </c>
      <c r="C4152" s="10"/>
    </row>
    <row r="4153" spans="1:3">
      <c r="A4153" s="21">
        <v>452</v>
      </c>
      <c r="B4153" s="6">
        <f>IF(OR($B475="D0002",ISNUMBER(SEARCH("D?1?1",$B475)),ISNUMBER(SEARCH("D??11",$B475))),$F$1857*$B1691/(1+'11'!$F$12)*'935'!$N458,0)</f>
        <v>0</v>
      </c>
      <c r="C4153" s="10"/>
    </row>
    <row r="4154" spans="1:3">
      <c r="A4154" s="21">
        <v>453</v>
      </c>
      <c r="B4154" s="6">
        <f>IF(OR($B476="D0002",ISNUMBER(SEARCH("D?1?1",$B476)),ISNUMBER(SEARCH("D??11",$B476))),$F$1857*$B1692/(1+'11'!$F$12)*'935'!$N459,0)</f>
        <v>0</v>
      </c>
      <c r="C4154" s="10"/>
    </row>
    <row r="4155" spans="1:3">
      <c r="A4155" s="21">
        <v>454</v>
      </c>
      <c r="B4155" s="6">
        <f>IF(OR($B477="D0002",ISNUMBER(SEARCH("D?1?1",$B477)),ISNUMBER(SEARCH("D??11",$B477))),$F$1857*$B1693/(1+'11'!$F$12)*'935'!$N460,0)</f>
        <v>0</v>
      </c>
      <c r="C4155" s="10"/>
    </row>
    <row r="4156" spans="1:3">
      <c r="A4156" s="21">
        <v>455</v>
      </c>
      <c r="B4156" s="6">
        <f>IF(OR($B478="D0002",ISNUMBER(SEARCH("D?1?1",$B478)),ISNUMBER(SEARCH("D??11",$B478))),$F$1857*$B1694/(1+'11'!$F$12)*'935'!$N461,0)</f>
        <v>0</v>
      </c>
      <c r="C4156" s="10"/>
    </row>
    <row r="4157" spans="1:3">
      <c r="A4157" s="21">
        <v>456</v>
      </c>
      <c r="B4157" s="6">
        <f>IF(OR($B479="D0002",ISNUMBER(SEARCH("D?1?1",$B479)),ISNUMBER(SEARCH("D??11",$B479))),$F$1857*$B1695/(1+'11'!$F$12)*'935'!$N462,0)</f>
        <v>0</v>
      </c>
      <c r="C4157" s="10"/>
    </row>
    <row r="4158" spans="1:3">
      <c r="A4158" s="21">
        <v>457</v>
      </c>
      <c r="B4158" s="6">
        <f>IF(OR($B480="D0002",ISNUMBER(SEARCH("D?1?1",$B480)),ISNUMBER(SEARCH("D??11",$B480))),$F$1857*$B1696/(1+'11'!$F$12)*'935'!$N463,0)</f>
        <v>0</v>
      </c>
      <c r="C4158" s="10"/>
    </row>
    <row r="4159" spans="1:3">
      <c r="A4159" s="21">
        <v>458</v>
      </c>
      <c r="B4159" s="6">
        <f>IF(OR($B481="D0002",ISNUMBER(SEARCH("D?1?1",$B481)),ISNUMBER(SEARCH("D??11",$B481))),$F$1857*$B1697/(1+'11'!$F$12)*'935'!$N464,0)</f>
        <v>0</v>
      </c>
      <c r="C4159" s="10"/>
    </row>
    <row r="4160" spans="1:3">
      <c r="A4160" s="21">
        <v>459</v>
      </c>
      <c r="B4160" s="6">
        <f>IF(OR($B482="D0002",ISNUMBER(SEARCH("D?1?1",$B482)),ISNUMBER(SEARCH("D??11",$B482))),$F$1857*$B1698/(1+'11'!$F$12)*'935'!$N465,0)</f>
        <v>0</v>
      </c>
      <c r="C4160" s="10"/>
    </row>
    <row r="4161" spans="1:3">
      <c r="A4161" s="21">
        <v>460</v>
      </c>
      <c r="B4161" s="6">
        <f>IF(OR($B483="D0002",ISNUMBER(SEARCH("D?1?1",$B483)),ISNUMBER(SEARCH("D??11",$B483))),$F$1857*$B1699/(1+'11'!$F$12)*'935'!$N466,0)</f>
        <v>0</v>
      </c>
      <c r="C4161" s="10"/>
    </row>
    <row r="4162" spans="1:3">
      <c r="A4162" s="21">
        <v>461</v>
      </c>
      <c r="B4162" s="6">
        <f>IF(OR($B484="D0002",ISNUMBER(SEARCH("D?1?1",$B484)),ISNUMBER(SEARCH("D??11",$B484))),$F$1857*$B1700/(1+'11'!$F$12)*'935'!$N467,0)</f>
        <v>0</v>
      </c>
      <c r="C4162" s="10"/>
    </row>
    <row r="4163" spans="1:3">
      <c r="A4163" s="21">
        <v>462</v>
      </c>
      <c r="B4163" s="6">
        <f>IF(OR($B485="D0002",ISNUMBER(SEARCH("D?1?1",$B485)),ISNUMBER(SEARCH("D??11",$B485))),$F$1857*$B1701/(1+'11'!$F$12)*'935'!$N468,0)</f>
        <v>0</v>
      </c>
      <c r="C4163" s="10"/>
    </row>
    <row r="4164" spans="1:3">
      <c r="A4164" s="21">
        <v>463</v>
      </c>
      <c r="B4164" s="6">
        <f>IF(OR($B486="D0002",ISNUMBER(SEARCH("D?1?1",$B486)),ISNUMBER(SEARCH("D??11",$B486))),$F$1857*$B1702/(1+'11'!$F$12)*'935'!$N469,0)</f>
        <v>0</v>
      </c>
      <c r="C4164" s="10"/>
    </row>
    <row r="4165" spans="1:3">
      <c r="A4165" s="21">
        <v>464</v>
      </c>
      <c r="B4165" s="6">
        <f>IF(OR($B487="D0002",ISNUMBER(SEARCH("D?1?1",$B487)),ISNUMBER(SEARCH("D??11",$B487))),$F$1857*$B1703/(1+'11'!$F$12)*'935'!$N470,0)</f>
        <v>0</v>
      </c>
      <c r="C4165" s="10"/>
    </row>
    <row r="4166" spans="1:3">
      <c r="A4166" s="21">
        <v>465</v>
      </c>
      <c r="B4166" s="6">
        <f>IF(OR($B488="D0002",ISNUMBER(SEARCH("D?1?1",$B488)),ISNUMBER(SEARCH("D??11",$B488))),$F$1857*$B1704/(1+'11'!$F$12)*'935'!$N471,0)</f>
        <v>0</v>
      </c>
      <c r="C4166" s="10"/>
    </row>
    <row r="4167" spans="1:3">
      <c r="A4167" s="21">
        <v>466</v>
      </c>
      <c r="B4167" s="6">
        <f>IF(OR($B489="D0002",ISNUMBER(SEARCH("D?1?1",$B489)),ISNUMBER(SEARCH("D??11",$B489))),$F$1857*$B1705/(1+'11'!$F$12)*'935'!$N472,0)</f>
        <v>0</v>
      </c>
      <c r="C4167" s="10"/>
    </row>
    <row r="4168" spans="1:3">
      <c r="A4168" s="21">
        <v>467</v>
      </c>
      <c r="B4168" s="6">
        <f>IF(OR($B490="D0002",ISNUMBER(SEARCH("D?1?1",$B490)),ISNUMBER(SEARCH("D??11",$B490))),$F$1857*$B1706/(1+'11'!$F$12)*'935'!$N473,0)</f>
        <v>0</v>
      </c>
      <c r="C4168" s="10"/>
    </row>
    <row r="4169" spans="1:3">
      <c r="A4169" s="21">
        <v>468</v>
      </c>
      <c r="B4169" s="6">
        <f>IF(OR($B491="D0002",ISNUMBER(SEARCH("D?1?1",$B491)),ISNUMBER(SEARCH("D??11",$B491))),$F$1857*$B1707/(1+'11'!$F$12)*'935'!$N474,0)</f>
        <v>0</v>
      </c>
      <c r="C4169" s="10"/>
    </row>
    <row r="4170" spans="1:3">
      <c r="A4170" s="21">
        <v>469</v>
      </c>
      <c r="B4170" s="6">
        <f>IF(OR($B492="D0002",ISNUMBER(SEARCH("D?1?1",$B492)),ISNUMBER(SEARCH("D??11",$B492))),$F$1857*$B1708/(1+'11'!$F$12)*'935'!$N475,0)</f>
        <v>0</v>
      </c>
      <c r="C4170" s="10"/>
    </row>
    <row r="4171" spans="1:3">
      <c r="A4171" s="21">
        <v>470</v>
      </c>
      <c r="B4171" s="6">
        <f>IF(OR($B493="D0002",ISNUMBER(SEARCH("D?1?1",$B493)),ISNUMBER(SEARCH("D??11",$B493))),$F$1857*$B1709/(1+'11'!$F$12)*'935'!$N476,0)</f>
        <v>0</v>
      </c>
      <c r="C4171" s="10"/>
    </row>
    <row r="4172" spans="1:3">
      <c r="A4172" s="21">
        <v>471</v>
      </c>
      <c r="B4172" s="6">
        <f>IF(OR($B494="D0002",ISNUMBER(SEARCH("D?1?1",$B494)),ISNUMBER(SEARCH("D??11",$B494))),$F$1857*$B1710/(1+'11'!$F$12)*'935'!$N477,0)</f>
        <v>0</v>
      </c>
      <c r="C4172" s="10"/>
    </row>
    <row r="4173" spans="1:3">
      <c r="A4173" s="21">
        <v>472</v>
      </c>
      <c r="B4173" s="6">
        <f>IF(OR($B495="D0002",ISNUMBER(SEARCH("D?1?1",$B495)),ISNUMBER(SEARCH("D??11",$B495))),$F$1857*$B1711/(1+'11'!$F$12)*'935'!$N478,0)</f>
        <v>0</v>
      </c>
      <c r="C4173" s="10"/>
    </row>
    <row r="4174" spans="1:3">
      <c r="A4174" s="21">
        <v>473</v>
      </c>
      <c r="B4174" s="6">
        <f>IF(OR($B496="D0002",ISNUMBER(SEARCH("D?1?1",$B496)),ISNUMBER(SEARCH("D??11",$B496))),$F$1857*$B1712/(1+'11'!$F$12)*'935'!$N479,0)</f>
        <v>0</v>
      </c>
      <c r="C4174" s="10"/>
    </row>
    <row r="4175" spans="1:3">
      <c r="A4175" s="21">
        <v>474</v>
      </c>
      <c r="B4175" s="6">
        <f>IF(OR($B497="D0002",ISNUMBER(SEARCH("D?1?1",$B497)),ISNUMBER(SEARCH("D??11",$B497))),$F$1857*$B1713/(1+'11'!$F$12)*'935'!$N480,0)</f>
        <v>0</v>
      </c>
      <c r="C4175" s="10"/>
    </row>
    <row r="4176" spans="1:3">
      <c r="A4176" s="21">
        <v>475</v>
      </c>
      <c r="B4176" s="6">
        <f>IF(OR($B498="D0002",ISNUMBER(SEARCH("D?1?1",$B498)),ISNUMBER(SEARCH("D??11",$B498))),$F$1857*$B1714/(1+'11'!$F$12)*'935'!$N481,0)</f>
        <v>0</v>
      </c>
      <c r="C4176" s="10"/>
    </row>
    <row r="4177" spans="1:3">
      <c r="A4177" s="21">
        <v>476</v>
      </c>
      <c r="B4177" s="6">
        <f>IF(OR($B499="D0002",ISNUMBER(SEARCH("D?1?1",$B499)),ISNUMBER(SEARCH("D??11",$B499))),$F$1857*$B1715/(1+'11'!$F$12)*'935'!$N482,0)</f>
        <v>0</v>
      </c>
      <c r="C4177" s="10"/>
    </row>
    <row r="4178" spans="1:3">
      <c r="A4178" s="21">
        <v>477</v>
      </c>
      <c r="B4178" s="6">
        <f>IF(OR($B500="D0002",ISNUMBER(SEARCH("D?1?1",$B500)),ISNUMBER(SEARCH("D??11",$B500))),$F$1857*$B1716/(1+'11'!$F$12)*'935'!$N483,0)</f>
        <v>0</v>
      </c>
      <c r="C4178" s="10"/>
    </row>
    <row r="4179" spans="1:3">
      <c r="A4179" s="21">
        <v>478</v>
      </c>
      <c r="B4179" s="6">
        <f>IF(OR($B501="D0002",ISNUMBER(SEARCH("D?1?1",$B501)),ISNUMBER(SEARCH("D??11",$B501))),$F$1857*$B1717/(1+'11'!$F$12)*'935'!$N484,0)</f>
        <v>0</v>
      </c>
      <c r="C4179" s="10"/>
    </row>
    <row r="4180" spans="1:3">
      <c r="A4180" s="21">
        <v>479</v>
      </c>
      <c r="B4180" s="6">
        <f>IF(OR($B502="D0002",ISNUMBER(SEARCH("D?1?1",$B502)),ISNUMBER(SEARCH("D??11",$B502))),$F$1857*$B1718/(1+'11'!$F$12)*'935'!$N485,0)</f>
        <v>0</v>
      </c>
      <c r="C4180" s="10"/>
    </row>
    <row r="4181" spans="1:3">
      <c r="A4181" s="21">
        <v>480</v>
      </c>
      <c r="B4181" s="6">
        <f>IF(OR($B503="D0002",ISNUMBER(SEARCH("D?1?1",$B503)),ISNUMBER(SEARCH("D??11",$B503))),$F$1857*$B1719/(1+'11'!$F$12)*'935'!$N486,0)</f>
        <v>0</v>
      </c>
      <c r="C4181" s="10"/>
    </row>
    <row r="4182" spans="1:3">
      <c r="A4182" s="21">
        <v>481</v>
      </c>
      <c r="B4182" s="6">
        <f>IF(OR($B504="D0002",ISNUMBER(SEARCH("D?1?1",$B504)),ISNUMBER(SEARCH("D??11",$B504))),$F$1857*$B1720/(1+'11'!$F$12)*'935'!$N487,0)</f>
        <v>0</v>
      </c>
      <c r="C4182" s="10"/>
    </row>
    <row r="4183" spans="1:3">
      <c r="A4183" s="21">
        <v>482</v>
      </c>
      <c r="B4183" s="6">
        <f>IF(OR($B505="D0002",ISNUMBER(SEARCH("D?1?1",$B505)),ISNUMBER(SEARCH("D??11",$B505))),$F$1857*$B1721/(1+'11'!$F$12)*'935'!$N488,0)</f>
        <v>0</v>
      </c>
      <c r="C4183" s="10"/>
    </row>
    <row r="4184" spans="1:3">
      <c r="A4184" s="21">
        <v>483</v>
      </c>
      <c r="B4184" s="6">
        <f>IF(OR($B506="D0002",ISNUMBER(SEARCH("D?1?1",$B506)),ISNUMBER(SEARCH("D??11",$B506))),$F$1857*$B1722/(1+'11'!$F$12)*'935'!$N489,0)</f>
        <v>0</v>
      </c>
      <c r="C4184" s="10"/>
    </row>
    <row r="4185" spans="1:3">
      <c r="A4185" s="21">
        <v>484</v>
      </c>
      <c r="B4185" s="6">
        <f>IF(OR($B507="D0002",ISNUMBER(SEARCH("D?1?1",$B507)),ISNUMBER(SEARCH("D??11",$B507))),$F$1857*$B1723/(1+'11'!$F$12)*'935'!$N490,0)</f>
        <v>0</v>
      </c>
      <c r="C4185" s="10"/>
    </row>
    <row r="4186" spans="1:3">
      <c r="A4186" s="21">
        <v>485</v>
      </c>
      <c r="B4186" s="6">
        <f>IF(OR($B508="D0002",ISNUMBER(SEARCH("D?1?1",$B508)),ISNUMBER(SEARCH("D??11",$B508))),$F$1857*$B1724/(1+'11'!$F$12)*'935'!$N491,0)</f>
        <v>0</v>
      </c>
      <c r="C4186" s="10"/>
    </row>
    <row r="4187" spans="1:3">
      <c r="A4187" s="21">
        <v>486</v>
      </c>
      <c r="B4187" s="6">
        <f>IF(OR($B509="D0002",ISNUMBER(SEARCH("D?1?1",$B509)),ISNUMBER(SEARCH("D??11",$B509))),$F$1857*$B1725/(1+'11'!$F$12)*'935'!$N492,0)</f>
        <v>0</v>
      </c>
      <c r="C4187" s="10"/>
    </row>
    <row r="4188" spans="1:3">
      <c r="A4188" s="21">
        <v>487</v>
      </c>
      <c r="B4188" s="6">
        <f>IF(OR($B510="D0002",ISNUMBER(SEARCH("D?1?1",$B510)),ISNUMBER(SEARCH("D??11",$B510))),$F$1857*$B1726/(1+'11'!$F$12)*'935'!$N493,0)</f>
        <v>0</v>
      </c>
      <c r="C4188" s="10"/>
    </row>
    <row r="4189" spans="1:3">
      <c r="A4189" s="21">
        <v>488</v>
      </c>
      <c r="B4189" s="6">
        <f>IF(OR($B511="D0002",ISNUMBER(SEARCH("D?1?1",$B511)),ISNUMBER(SEARCH("D??11",$B511))),$F$1857*$B1727/(1+'11'!$F$12)*'935'!$N494,0)</f>
        <v>0</v>
      </c>
      <c r="C4189" s="10"/>
    </row>
    <row r="4190" spans="1:3">
      <c r="A4190" s="21">
        <v>489</v>
      </c>
      <c r="B4190" s="6">
        <f>IF(OR($B512="D0002",ISNUMBER(SEARCH("D?1?1",$B512)),ISNUMBER(SEARCH("D??11",$B512))),$F$1857*$B1728/(1+'11'!$F$12)*'935'!$N495,0)</f>
        <v>0</v>
      </c>
      <c r="C4190" s="10"/>
    </row>
    <row r="4191" spans="1:3">
      <c r="A4191" s="21">
        <v>490</v>
      </c>
      <c r="B4191" s="6">
        <f>IF(OR($B513="D0002",ISNUMBER(SEARCH("D?1?1",$B513)),ISNUMBER(SEARCH("D??11",$B513))),$F$1857*$B1729/(1+'11'!$F$12)*'935'!$N496,0)</f>
        <v>0</v>
      </c>
      <c r="C4191" s="10"/>
    </row>
    <row r="4192" spans="1:3">
      <c r="A4192" s="21">
        <v>491</v>
      </c>
      <c r="B4192" s="6">
        <f>IF(OR($B514="D0002",ISNUMBER(SEARCH("D?1?1",$B514)),ISNUMBER(SEARCH("D??11",$B514))),$F$1857*$B1730/(1+'11'!$F$12)*'935'!$N497,0)</f>
        <v>0</v>
      </c>
      <c r="C4192" s="10"/>
    </row>
    <row r="4193" spans="1:3">
      <c r="A4193" s="21">
        <v>492</v>
      </c>
      <c r="B4193" s="6">
        <f>IF(OR($B515="D0002",ISNUMBER(SEARCH("D?1?1",$B515)),ISNUMBER(SEARCH("D??11",$B515))),$F$1857*$B1731/(1+'11'!$F$12)*'935'!$N498,0)</f>
        <v>0</v>
      </c>
      <c r="C4193" s="10"/>
    </row>
    <row r="4194" spans="1:3">
      <c r="A4194" s="21">
        <v>493</v>
      </c>
      <c r="B4194" s="6">
        <f>IF(OR($B516="D0002",ISNUMBER(SEARCH("D?1?1",$B516)),ISNUMBER(SEARCH("D??11",$B516))),$F$1857*$B1732/(1+'11'!$F$12)*'935'!$N499,0)</f>
        <v>0</v>
      </c>
      <c r="C4194" s="10"/>
    </row>
    <row r="4195" spans="1:3">
      <c r="A4195" s="21">
        <v>494</v>
      </c>
      <c r="B4195" s="6">
        <f>IF(OR($B517="D0002",ISNUMBER(SEARCH("D?1?1",$B517)),ISNUMBER(SEARCH("D??11",$B517))),$F$1857*$B1733/(1+'11'!$F$12)*'935'!$N500,0)</f>
        <v>0</v>
      </c>
      <c r="C4195" s="10"/>
    </row>
    <row r="4196" spans="1:3">
      <c r="A4196" s="21">
        <v>495</v>
      </c>
      <c r="B4196" s="6">
        <f>IF(OR($B518="D0002",ISNUMBER(SEARCH("D?1?1",$B518)),ISNUMBER(SEARCH("D??11",$B518))),$F$1857*$B1734/(1+'11'!$F$12)*'935'!$N501,0)</f>
        <v>0</v>
      </c>
      <c r="C4196" s="10"/>
    </row>
    <row r="4197" spans="1:3">
      <c r="A4197" s="21">
        <v>496</v>
      </c>
      <c r="B4197" s="6">
        <f>IF(OR($B519="D0002",ISNUMBER(SEARCH("D?1?1",$B519)),ISNUMBER(SEARCH("D??11",$B519))),$F$1857*$B1735/(1+'11'!$F$12)*'935'!$N502,0)</f>
        <v>0</v>
      </c>
      <c r="C4197" s="10"/>
    </row>
    <row r="4198" spans="1:3">
      <c r="A4198" s="21">
        <v>497</v>
      </c>
      <c r="B4198" s="6">
        <f>IF(OR($B520="D0002",ISNUMBER(SEARCH("D?1?1",$B520)),ISNUMBER(SEARCH("D??11",$B520))),$F$1857*$B1736/(1+'11'!$F$12)*'935'!$N503,0)</f>
        <v>0</v>
      </c>
      <c r="C4198" s="10"/>
    </row>
    <row r="4199" spans="1:3">
      <c r="A4199" s="21">
        <v>498</v>
      </c>
      <c r="B4199" s="6">
        <f>IF(OR($B521="D0002",ISNUMBER(SEARCH("D?1?1",$B521)),ISNUMBER(SEARCH("D??11",$B521))),$F$1857*$B1737/(1+'11'!$F$12)*'935'!$N504,0)</f>
        <v>0</v>
      </c>
      <c r="C4199" s="10"/>
    </row>
    <row r="4200" spans="1:3">
      <c r="A4200" s="21">
        <v>499</v>
      </c>
      <c r="B4200" s="6">
        <f>IF(OR($B522="D0002",ISNUMBER(SEARCH("D?1?1",$B522)),ISNUMBER(SEARCH("D??11",$B522))),$F$1857*$B1738/(1+'11'!$F$12)*'935'!$N505,0)</f>
        <v>0</v>
      </c>
      <c r="C4200" s="10"/>
    </row>
    <row r="4201" spans="1:3">
      <c r="A4201" s="21">
        <v>500</v>
      </c>
      <c r="B4201" s="6">
        <f>IF(OR($B523="D0002",ISNUMBER(SEARCH("D?1?1",$B523)),ISNUMBER(SEARCH("D??11",$B523))),$F$1857*$B1739/(1+'11'!$F$12)*'935'!$N506,0)</f>
        <v>0</v>
      </c>
      <c r="C4201" s="10"/>
    </row>
    <row r="4202" spans="1:3">
      <c r="A4202" s="21">
        <v>501</v>
      </c>
      <c r="B4202" s="6">
        <f>IF(OR($B524="D0002",ISNUMBER(SEARCH("D?1?1",$B524)),ISNUMBER(SEARCH("D??11",$B524))),$F$1857*$B1740/(1+'11'!$F$12)*'935'!$N507,0)</f>
        <v>0</v>
      </c>
      <c r="C4202" s="10"/>
    </row>
    <row r="4203" spans="1:3">
      <c r="A4203" s="21">
        <v>502</v>
      </c>
      <c r="B4203" s="6">
        <f>IF(OR($B525="D0002",ISNUMBER(SEARCH("D?1?1",$B525)),ISNUMBER(SEARCH("D??11",$B525))),$F$1857*$B1741/(1+'11'!$F$12)*'935'!$N508,0)</f>
        <v>0</v>
      </c>
      <c r="C4203" s="10"/>
    </row>
    <row r="4204" spans="1:3">
      <c r="A4204" s="21">
        <v>503</v>
      </c>
      <c r="B4204" s="6">
        <f>IF(OR($B526="D0002",ISNUMBER(SEARCH("D?1?1",$B526)),ISNUMBER(SEARCH("D??11",$B526))),$F$1857*$B1742/(1+'11'!$F$12)*'935'!$N509,0)</f>
        <v>0</v>
      </c>
      <c r="C4204" s="10"/>
    </row>
    <row r="4205" spans="1:3">
      <c r="A4205" s="21">
        <v>504</v>
      </c>
      <c r="B4205" s="6">
        <f>IF(OR($B527="D0002",ISNUMBER(SEARCH("D?1?1",$B527)),ISNUMBER(SEARCH("D??11",$B527))),$F$1857*$B1743/(1+'11'!$F$12)*'935'!$N510,0)</f>
        <v>0</v>
      </c>
      <c r="C4205" s="10"/>
    </row>
    <row r="4206" spans="1:3">
      <c r="A4206" s="21">
        <v>505</v>
      </c>
      <c r="B4206" s="6">
        <f>IF(OR($B528="D0002",ISNUMBER(SEARCH("D?1?1",$B528)),ISNUMBER(SEARCH("D??11",$B528))),$F$1857*$B1744/(1+'11'!$F$12)*'935'!$N511,0)</f>
        <v>0</v>
      </c>
      <c r="C4206" s="10"/>
    </row>
    <row r="4207" spans="1:3">
      <c r="A4207" s="21">
        <v>506</v>
      </c>
      <c r="B4207" s="6">
        <f>IF(OR($B529="D0002",ISNUMBER(SEARCH("D?1?1",$B529)),ISNUMBER(SEARCH("D??11",$B529))),$F$1857*$B1745/(1+'11'!$F$12)*'935'!$N512,0)</f>
        <v>0</v>
      </c>
      <c r="C4207" s="10"/>
    </row>
    <row r="4208" spans="1:3">
      <c r="A4208" s="21">
        <v>507</v>
      </c>
      <c r="B4208" s="6">
        <f>IF(OR($B530="D0002",ISNUMBER(SEARCH("D?1?1",$B530)),ISNUMBER(SEARCH("D??11",$B530))),$F$1857*$B1746/(1+'11'!$F$12)*'935'!$N513,0)</f>
        <v>0</v>
      </c>
      <c r="C4208" s="10"/>
    </row>
    <row r="4209" spans="1:3">
      <c r="A4209" s="21">
        <v>508</v>
      </c>
      <c r="B4209" s="6">
        <f>IF(OR($B531="D0002",ISNUMBER(SEARCH("D?1?1",$B531)),ISNUMBER(SEARCH("D??11",$B531))),$F$1857*$B1747/(1+'11'!$F$12)*'935'!$N514,0)</f>
        <v>0</v>
      </c>
      <c r="C4209" s="10"/>
    </row>
    <row r="4210" spans="1:3">
      <c r="A4210" s="21">
        <v>509</v>
      </c>
      <c r="B4210" s="6">
        <f>IF(OR($B532="D0002",ISNUMBER(SEARCH("D?1?1",$B532)),ISNUMBER(SEARCH("D??11",$B532))),$F$1857*$B1748/(1+'11'!$F$12)*'935'!$N515,0)</f>
        <v>0</v>
      </c>
      <c r="C4210" s="10"/>
    </row>
    <row r="4211" spans="1:3">
      <c r="A4211" s="21">
        <v>510</v>
      </c>
      <c r="B4211" s="6">
        <f>IF(OR($B533="D0002",ISNUMBER(SEARCH("D?1?1",$B533)),ISNUMBER(SEARCH("D??11",$B533))),$F$1857*$B1749/(1+'11'!$F$12)*'935'!$N516,0)</f>
        <v>0</v>
      </c>
      <c r="C4211" s="10"/>
    </row>
    <row r="4212" spans="1:3">
      <c r="A4212" s="21">
        <v>511</v>
      </c>
      <c r="B4212" s="6">
        <f>IF(OR($B534="D0002",ISNUMBER(SEARCH("D?1?1",$B534)),ISNUMBER(SEARCH("D??11",$B534))),$F$1857*$B1750/(1+'11'!$F$12)*'935'!$N517,0)</f>
        <v>0</v>
      </c>
      <c r="C4212" s="10"/>
    </row>
    <row r="4213" spans="1:3">
      <c r="A4213" s="21">
        <v>512</v>
      </c>
      <c r="B4213" s="6">
        <f>IF(OR($B535="D0002",ISNUMBER(SEARCH("D?1?1",$B535)),ISNUMBER(SEARCH("D??11",$B535))),$F$1857*$B1751/(1+'11'!$F$12)*'935'!$N518,0)</f>
        <v>0</v>
      </c>
      <c r="C4213" s="10"/>
    </row>
    <row r="4214" spans="1:3">
      <c r="A4214" s="21">
        <v>513</v>
      </c>
      <c r="B4214" s="6">
        <f>IF(OR($B536="D0002",ISNUMBER(SEARCH("D?1?1",$B536)),ISNUMBER(SEARCH("D??11",$B536))),$F$1857*$B1752/(1+'11'!$F$12)*'935'!$N519,0)</f>
        <v>0</v>
      </c>
      <c r="C4214" s="10"/>
    </row>
    <row r="4215" spans="1:3">
      <c r="A4215" s="21">
        <v>514</v>
      </c>
      <c r="B4215" s="6">
        <f>IF(OR($B537="D0002",ISNUMBER(SEARCH("D?1?1",$B537)),ISNUMBER(SEARCH("D??11",$B537))),$F$1857*$B1753/(1+'11'!$F$12)*'935'!$N520,0)</f>
        <v>0</v>
      </c>
      <c r="C4215" s="10"/>
    </row>
    <row r="4216" spans="1:3">
      <c r="A4216" s="21">
        <v>515</v>
      </c>
      <c r="B4216" s="6">
        <f>IF(OR($B538="D0002",ISNUMBER(SEARCH("D?1?1",$B538)),ISNUMBER(SEARCH("D??11",$B538))),$F$1857*$B1754/(1+'11'!$F$12)*'935'!$N521,0)</f>
        <v>0</v>
      </c>
      <c r="C4216" s="10"/>
    </row>
    <row r="4217" spans="1:3">
      <c r="A4217" s="21">
        <v>516</v>
      </c>
      <c r="B4217" s="6">
        <f>IF(OR($B539="D0002",ISNUMBER(SEARCH("D?1?1",$B539)),ISNUMBER(SEARCH("D??11",$B539))),$F$1857*$B1755/(1+'11'!$F$12)*'935'!$N522,0)</f>
        <v>0</v>
      </c>
      <c r="C4217" s="10"/>
    </row>
    <row r="4218" spans="1:3">
      <c r="A4218" s="21">
        <v>517</v>
      </c>
      <c r="B4218" s="6">
        <f>IF(OR($B540="D0002",ISNUMBER(SEARCH("D?1?1",$B540)),ISNUMBER(SEARCH("D??11",$B540))),$F$1857*$B1756/(1+'11'!$F$12)*'935'!$N523,0)</f>
        <v>0</v>
      </c>
      <c r="C4218" s="10"/>
    </row>
    <row r="4219" spans="1:3">
      <c r="A4219" s="21">
        <v>518</v>
      </c>
      <c r="B4219" s="6">
        <f>IF(OR($B541="D0002",ISNUMBER(SEARCH("D?1?1",$B541)),ISNUMBER(SEARCH("D??11",$B541))),$F$1857*$B1757/(1+'11'!$F$12)*'935'!$N524,0)</f>
        <v>0</v>
      </c>
      <c r="C4219" s="10"/>
    </row>
    <row r="4220" spans="1:3">
      <c r="A4220" s="21">
        <v>519</v>
      </c>
      <c r="B4220" s="6">
        <f>IF(OR($B542="D0002",ISNUMBER(SEARCH("D?1?1",$B542)),ISNUMBER(SEARCH("D??11",$B542))),$F$1857*$B1758/(1+'11'!$F$12)*'935'!$N525,0)</f>
        <v>0</v>
      </c>
      <c r="C4220" s="10"/>
    </row>
    <row r="4221" spans="1:3">
      <c r="A4221" s="21">
        <v>520</v>
      </c>
      <c r="B4221" s="6">
        <f>IF(OR($B543="D0002",ISNUMBER(SEARCH("D?1?1",$B543)),ISNUMBER(SEARCH("D??11",$B543))),$F$1857*$B1759/(1+'11'!$F$12)*'935'!$N526,0)</f>
        <v>0</v>
      </c>
      <c r="C4221" s="10"/>
    </row>
    <row r="4222" spans="1:3">
      <c r="A4222" s="21">
        <v>521</v>
      </c>
      <c r="B4222" s="6">
        <f>IF(OR($B544="D0002",ISNUMBER(SEARCH("D?1?1",$B544)),ISNUMBER(SEARCH("D??11",$B544))),$F$1857*$B1760/(1+'11'!$F$12)*'935'!$N527,0)</f>
        <v>0</v>
      </c>
      <c r="C4222" s="10"/>
    </row>
    <row r="4223" spans="1:3">
      <c r="A4223" s="21">
        <v>522</v>
      </c>
      <c r="B4223" s="6">
        <f>IF(OR($B545="D0002",ISNUMBER(SEARCH("D?1?1",$B545)),ISNUMBER(SEARCH("D??11",$B545))),$F$1857*$B1761/(1+'11'!$F$12)*'935'!$N528,0)</f>
        <v>0</v>
      </c>
      <c r="C4223" s="10"/>
    </row>
    <row r="4224" spans="1:3">
      <c r="A4224" s="21">
        <v>523</v>
      </c>
      <c r="B4224" s="6">
        <f>IF(OR($B546="D0002",ISNUMBER(SEARCH("D?1?1",$B546)),ISNUMBER(SEARCH("D??11",$B546))),$F$1857*$B1762/(1+'11'!$F$12)*'935'!$N529,0)</f>
        <v>0</v>
      </c>
      <c r="C4224" s="10"/>
    </row>
    <row r="4225" spans="1:3">
      <c r="A4225" s="21">
        <v>524</v>
      </c>
      <c r="B4225" s="6">
        <f>IF(OR($B547="D0002",ISNUMBER(SEARCH("D?1?1",$B547)),ISNUMBER(SEARCH("D??11",$B547))),$F$1857*$B1763/(1+'11'!$F$12)*'935'!$N530,0)</f>
        <v>0</v>
      </c>
      <c r="C4225" s="10"/>
    </row>
    <row r="4226" spans="1:3">
      <c r="A4226" s="21">
        <v>525</v>
      </c>
      <c r="B4226" s="6">
        <f>IF(OR($B548="D0002",ISNUMBER(SEARCH("D?1?1",$B548)),ISNUMBER(SEARCH("D??11",$B548))),$F$1857*$B1764/(1+'11'!$F$12)*'935'!$N531,0)</f>
        <v>0</v>
      </c>
      <c r="C4226" s="10"/>
    </row>
    <row r="4227" spans="1:3">
      <c r="A4227" s="21">
        <v>526</v>
      </c>
      <c r="B4227" s="6">
        <f>IF(OR($B549="D0002",ISNUMBER(SEARCH("D?1?1",$B549)),ISNUMBER(SEARCH("D??11",$B549))),$F$1857*$B1765/(1+'11'!$F$12)*'935'!$N532,0)</f>
        <v>0</v>
      </c>
      <c r="C4227" s="10"/>
    </row>
    <row r="4228" spans="1:3">
      <c r="A4228" s="21">
        <v>527</v>
      </c>
      <c r="B4228" s="6">
        <f>IF(OR($B550="D0002",ISNUMBER(SEARCH("D?1?1",$B550)),ISNUMBER(SEARCH("D??11",$B550))),$F$1857*$B1766/(1+'11'!$F$12)*'935'!$N533,0)</f>
        <v>0</v>
      </c>
      <c r="C4228" s="10"/>
    </row>
    <row r="4229" spans="1:3">
      <c r="A4229" s="21">
        <v>528</v>
      </c>
      <c r="B4229" s="6">
        <f>IF(OR($B551="D0002",ISNUMBER(SEARCH("D?1?1",$B551)),ISNUMBER(SEARCH("D??11",$B551))),$F$1857*$B1767/(1+'11'!$F$12)*'935'!$N534,0)</f>
        <v>0</v>
      </c>
      <c r="C4229" s="10"/>
    </row>
    <row r="4230" spans="1:3">
      <c r="A4230" s="21">
        <v>529</v>
      </c>
      <c r="B4230" s="6">
        <f>IF(OR($B552="D0002",ISNUMBER(SEARCH("D?1?1",$B552)),ISNUMBER(SEARCH("D??11",$B552))),$F$1857*$B1768/(1+'11'!$F$12)*'935'!$N535,0)</f>
        <v>0</v>
      </c>
      <c r="C4230" s="10"/>
    </row>
    <row r="4231" spans="1:3">
      <c r="A4231" s="21">
        <v>530</v>
      </c>
      <c r="B4231" s="6">
        <f>IF(OR($B553="D0002",ISNUMBER(SEARCH("D?1?1",$B553)),ISNUMBER(SEARCH("D??11",$B553))),$F$1857*$B1769/(1+'11'!$F$12)*'935'!$N536,0)</f>
        <v>0</v>
      </c>
      <c r="C4231" s="10"/>
    </row>
    <row r="4232" spans="1:3">
      <c r="A4232" s="21">
        <v>531</v>
      </c>
      <c r="B4232" s="6">
        <f>IF(OR($B554="D0002",ISNUMBER(SEARCH("D?1?1",$B554)),ISNUMBER(SEARCH("D??11",$B554))),$F$1857*$B1770/(1+'11'!$F$12)*'935'!$N537,0)</f>
        <v>0</v>
      </c>
      <c r="C4232" s="10"/>
    </row>
    <row r="4233" spans="1:3">
      <c r="A4233" s="21">
        <v>532</v>
      </c>
      <c r="B4233" s="6">
        <f>IF(OR($B555="D0002",ISNUMBER(SEARCH("D?1?1",$B555)),ISNUMBER(SEARCH("D??11",$B555))),$F$1857*$B1771/(1+'11'!$F$12)*'935'!$N538,0)</f>
        <v>0</v>
      </c>
      <c r="C4233" s="10"/>
    </row>
    <row r="4234" spans="1:3">
      <c r="A4234" s="21">
        <v>533</v>
      </c>
      <c r="B4234" s="6">
        <f>IF(OR($B556="D0002",ISNUMBER(SEARCH("D?1?1",$B556)),ISNUMBER(SEARCH("D??11",$B556))),$F$1857*$B1772/(1+'11'!$F$12)*'935'!$N539,0)</f>
        <v>0</v>
      </c>
      <c r="C4234" s="10"/>
    </row>
    <row r="4235" spans="1:3">
      <c r="A4235" s="21">
        <v>534</v>
      </c>
      <c r="B4235" s="6">
        <f>IF(OR($B557="D0002",ISNUMBER(SEARCH("D?1?1",$B557)),ISNUMBER(SEARCH("D??11",$B557))),$F$1857*$B1773/(1+'11'!$F$12)*'935'!$N540,0)</f>
        <v>0</v>
      </c>
      <c r="C4235" s="10"/>
    </row>
    <row r="4236" spans="1:3">
      <c r="A4236" s="21">
        <v>535</v>
      </c>
      <c r="B4236" s="6">
        <f>IF(OR($B558="D0002",ISNUMBER(SEARCH("D?1?1",$B558)),ISNUMBER(SEARCH("D??11",$B558))),$F$1857*$B1774/(1+'11'!$F$12)*'935'!$N541,0)</f>
        <v>0</v>
      </c>
      <c r="C4236" s="10"/>
    </row>
    <row r="4237" spans="1:3">
      <c r="A4237" s="21">
        <v>536</v>
      </c>
      <c r="B4237" s="6">
        <f>IF(OR($B559="D0002",ISNUMBER(SEARCH("D?1?1",$B559)),ISNUMBER(SEARCH("D??11",$B559))),$F$1857*$B1775/(1+'11'!$F$12)*'935'!$N542,0)</f>
        <v>0</v>
      </c>
      <c r="C4237" s="10"/>
    </row>
    <row r="4238" spans="1:3">
      <c r="A4238" s="21">
        <v>537</v>
      </c>
      <c r="B4238" s="6">
        <f>IF(OR($B560="D0002",ISNUMBER(SEARCH("D?1?1",$B560)),ISNUMBER(SEARCH("D??11",$B560))),$F$1857*$B1776/(1+'11'!$F$12)*'935'!$N543,0)</f>
        <v>0</v>
      </c>
      <c r="C4238" s="10"/>
    </row>
    <row r="4239" spans="1:3">
      <c r="A4239" s="21">
        <v>538</v>
      </c>
      <c r="B4239" s="6">
        <f>IF(OR($B561="D0002",ISNUMBER(SEARCH("D?1?1",$B561)),ISNUMBER(SEARCH("D??11",$B561))),$F$1857*$B1777/(1+'11'!$F$12)*'935'!$N544,0)</f>
        <v>0</v>
      </c>
      <c r="C4239" s="10"/>
    </row>
    <row r="4240" spans="1:3">
      <c r="A4240" s="21">
        <v>539</v>
      </c>
      <c r="B4240" s="6">
        <f>IF(OR($B562="D0002",ISNUMBER(SEARCH("D?1?1",$B562)),ISNUMBER(SEARCH("D??11",$B562))),$F$1857*$B1778/(1+'11'!$F$12)*'935'!$N545,0)</f>
        <v>0</v>
      </c>
      <c r="C4240" s="10"/>
    </row>
    <row r="4241" spans="1:3">
      <c r="A4241" s="21">
        <v>540</v>
      </c>
      <c r="B4241" s="6">
        <f>IF(OR($B563="D0002",ISNUMBER(SEARCH("D?1?1",$B563)),ISNUMBER(SEARCH("D??11",$B563))),$F$1857*$B1779/(1+'11'!$F$12)*'935'!$N546,0)</f>
        <v>0</v>
      </c>
      <c r="C4241" s="10"/>
    </row>
    <row r="4242" spans="1:3">
      <c r="A4242" s="21">
        <v>541</v>
      </c>
      <c r="B4242" s="6">
        <f>IF(OR($B564="D0002",ISNUMBER(SEARCH("D?1?1",$B564)),ISNUMBER(SEARCH("D??11",$B564))),$F$1857*$B1780/(1+'11'!$F$12)*'935'!$N547,0)</f>
        <v>0</v>
      </c>
      <c r="C4242" s="10"/>
    </row>
    <row r="4243" spans="1:3">
      <c r="A4243" s="21">
        <v>542</v>
      </c>
      <c r="B4243" s="6">
        <f>IF(OR($B565="D0002",ISNUMBER(SEARCH("D?1?1",$B565)),ISNUMBER(SEARCH("D??11",$B565))),$F$1857*$B1781/(1+'11'!$F$12)*'935'!$N548,0)</f>
        <v>0</v>
      </c>
      <c r="C4243" s="10"/>
    </row>
    <row r="4244" spans="1:3">
      <c r="A4244" s="21">
        <v>543</v>
      </c>
      <c r="B4244" s="6">
        <f>IF(OR($B566="D0002",ISNUMBER(SEARCH("D?1?1",$B566)),ISNUMBER(SEARCH("D??11",$B566))),$F$1857*$B1782/(1+'11'!$F$12)*'935'!$N549,0)</f>
        <v>0</v>
      </c>
      <c r="C4244" s="10"/>
    </row>
    <row r="4245" spans="1:3">
      <c r="A4245" s="21">
        <v>544</v>
      </c>
      <c r="B4245" s="6">
        <f>IF(OR($B567="D0002",ISNUMBER(SEARCH("D?1?1",$B567)),ISNUMBER(SEARCH("D??11",$B567))),$F$1857*$B1783/(1+'11'!$F$12)*'935'!$N550,0)</f>
        <v>0</v>
      </c>
      <c r="C4245" s="10"/>
    </row>
    <row r="4246" spans="1:3">
      <c r="A4246" s="21">
        <v>545</v>
      </c>
      <c r="B4246" s="6">
        <f>IF(OR($B568="D0002",ISNUMBER(SEARCH("D?1?1",$B568)),ISNUMBER(SEARCH("D??11",$B568))),$F$1857*$B1784/(1+'11'!$F$12)*'935'!$N551,0)</f>
        <v>0</v>
      </c>
      <c r="C4246" s="10"/>
    </row>
    <row r="4247" spans="1:3">
      <c r="A4247" s="21">
        <v>546</v>
      </c>
      <c r="B4247" s="6">
        <f>IF(OR($B569="D0002",ISNUMBER(SEARCH("D?1?1",$B569)),ISNUMBER(SEARCH("D??11",$B569))),$F$1857*$B1785/(1+'11'!$F$12)*'935'!$N552,0)</f>
        <v>0</v>
      </c>
      <c r="C4247" s="10"/>
    </row>
    <row r="4248" spans="1:3">
      <c r="A4248" s="21">
        <v>547</v>
      </c>
      <c r="B4248" s="6">
        <f>IF(OR($B570="D0002",ISNUMBER(SEARCH("D?1?1",$B570)),ISNUMBER(SEARCH("D??11",$B570))),$F$1857*$B1786/(1+'11'!$F$12)*'935'!$N553,0)</f>
        <v>0</v>
      </c>
      <c r="C4248" s="10"/>
    </row>
    <row r="4249" spans="1:3">
      <c r="A4249" s="21">
        <v>548</v>
      </c>
      <c r="B4249" s="6">
        <f>IF(OR($B571="D0002",ISNUMBER(SEARCH("D?1?1",$B571)),ISNUMBER(SEARCH("D??11",$B571))),$F$1857*$B1787/(1+'11'!$F$12)*'935'!$N554,0)</f>
        <v>0</v>
      </c>
      <c r="C4249" s="10"/>
    </row>
    <row r="4250" spans="1:3">
      <c r="A4250" s="21">
        <v>549</v>
      </c>
      <c r="B4250" s="6">
        <f>IF(OR($B572="D0002",ISNUMBER(SEARCH("D?1?1",$B572)),ISNUMBER(SEARCH("D??11",$B572))),$F$1857*$B1788/(1+'11'!$F$12)*'935'!$N555,0)</f>
        <v>0</v>
      </c>
      <c r="C4250" s="10"/>
    </row>
    <row r="4251" spans="1:3">
      <c r="A4251" s="21">
        <v>550</v>
      </c>
      <c r="B4251" s="6">
        <f>IF(OR($B573="D0002",ISNUMBER(SEARCH("D?1?1",$B573)),ISNUMBER(SEARCH("D??11",$B573))),$F$1857*$B1789/(1+'11'!$F$12)*'935'!$N556,0)</f>
        <v>0</v>
      </c>
      <c r="C4251" s="10"/>
    </row>
    <row r="4252" spans="1:3">
      <c r="A4252" s="21">
        <v>551</v>
      </c>
      <c r="B4252" s="6">
        <f>IF(OR($B574="D0002",ISNUMBER(SEARCH("D?1?1",$B574)),ISNUMBER(SEARCH("D??11",$B574))),$F$1857*$B1790/(1+'11'!$F$12)*'935'!$N557,0)</f>
        <v>0</v>
      </c>
      <c r="C4252" s="10"/>
    </row>
    <row r="4253" spans="1:3">
      <c r="A4253" s="21">
        <v>552</v>
      </c>
      <c r="B4253" s="6">
        <f>IF(OR($B575="D0002",ISNUMBER(SEARCH("D?1?1",$B575)),ISNUMBER(SEARCH("D??11",$B575))),$F$1857*$B1791/(1+'11'!$F$12)*'935'!$N558,0)</f>
        <v>0</v>
      </c>
      <c r="C4253" s="10"/>
    </row>
    <row r="4254" spans="1:3">
      <c r="A4254" s="21">
        <v>553</v>
      </c>
      <c r="B4254" s="6">
        <f>IF(OR($B576="D0002",ISNUMBER(SEARCH("D?1?1",$B576)),ISNUMBER(SEARCH("D??11",$B576))),$F$1857*$B1792/(1+'11'!$F$12)*'935'!$N559,0)</f>
        <v>0</v>
      </c>
      <c r="C4254" s="10"/>
    </row>
    <row r="4255" spans="1:3">
      <c r="A4255" s="21">
        <v>554</v>
      </c>
      <c r="B4255" s="6">
        <f>IF(OR($B577="D0002",ISNUMBER(SEARCH("D?1?1",$B577)),ISNUMBER(SEARCH("D??11",$B577))),$F$1857*$B1793/(1+'11'!$F$12)*'935'!$N560,0)</f>
        <v>0</v>
      </c>
      <c r="C4255" s="10"/>
    </row>
    <row r="4256" spans="1:3">
      <c r="A4256" s="21">
        <v>555</v>
      </c>
      <c r="B4256" s="6">
        <f>IF(OR($B578="D0002",ISNUMBER(SEARCH("D?1?1",$B578)),ISNUMBER(SEARCH("D??11",$B578))),$F$1857*$B1794/(1+'11'!$F$12)*'935'!$N561,0)</f>
        <v>0</v>
      </c>
      <c r="C4256" s="10"/>
    </row>
    <row r="4257" spans="1:3">
      <c r="A4257" s="21">
        <v>556</v>
      </c>
      <c r="B4257" s="6">
        <f>IF(OR($B579="D0002",ISNUMBER(SEARCH("D?1?1",$B579)),ISNUMBER(SEARCH("D??11",$B579))),$F$1857*$B1795/(1+'11'!$F$12)*'935'!$N562,0)</f>
        <v>0</v>
      </c>
      <c r="C4257" s="10"/>
    </row>
    <row r="4258" spans="1:3">
      <c r="A4258" s="21">
        <v>557</v>
      </c>
      <c r="B4258" s="6">
        <f>IF(OR($B580="D0002",ISNUMBER(SEARCH("D?1?1",$B580)),ISNUMBER(SEARCH("D??11",$B580))),$F$1857*$B1796/(1+'11'!$F$12)*'935'!$N563,0)</f>
        <v>0</v>
      </c>
      <c r="C4258" s="10"/>
    </row>
    <row r="4259" spans="1:3">
      <c r="A4259" s="21">
        <v>558</v>
      </c>
      <c r="B4259" s="6">
        <f>IF(OR($B581="D0002",ISNUMBER(SEARCH("D?1?1",$B581)),ISNUMBER(SEARCH("D??11",$B581))),$F$1857*$B1797/(1+'11'!$F$12)*'935'!$N564,0)</f>
        <v>0</v>
      </c>
      <c r="C4259" s="10"/>
    </row>
    <row r="4260" spans="1:3">
      <c r="A4260" s="21">
        <v>559</v>
      </c>
      <c r="B4260" s="6">
        <f>IF(OR($B582="D0002",ISNUMBER(SEARCH("D?1?1",$B582)),ISNUMBER(SEARCH("D??11",$B582))),$F$1857*$B1798/(1+'11'!$F$12)*'935'!$N565,0)</f>
        <v>0</v>
      </c>
      <c r="C4260" s="10"/>
    </row>
    <row r="4261" spans="1:3">
      <c r="A4261" s="21">
        <v>560</v>
      </c>
      <c r="B4261" s="6">
        <f>IF(OR($B583="D0002",ISNUMBER(SEARCH("D?1?1",$B583)),ISNUMBER(SEARCH("D??11",$B583))),$F$1857*$B1799/(1+'11'!$F$12)*'935'!$N566,0)</f>
        <v>0</v>
      </c>
      <c r="C4261" s="10"/>
    </row>
    <row r="4262" spans="1:3">
      <c r="A4262" s="21">
        <v>561</v>
      </c>
      <c r="B4262" s="6">
        <f>IF(OR($B584="D0002",ISNUMBER(SEARCH("D?1?1",$B584)),ISNUMBER(SEARCH("D??11",$B584))),$F$1857*$B1800/(1+'11'!$F$12)*'935'!$N567,0)</f>
        <v>0</v>
      </c>
      <c r="C4262" s="10"/>
    </row>
    <row r="4263" spans="1:3">
      <c r="A4263" s="21">
        <v>562</v>
      </c>
      <c r="B4263" s="6">
        <f>IF(OR($B585="D0002",ISNUMBER(SEARCH("D?1?1",$B585)),ISNUMBER(SEARCH("D??11",$B585))),$F$1857*$B1801/(1+'11'!$F$12)*'935'!$N568,0)</f>
        <v>0</v>
      </c>
      <c r="C4263" s="10"/>
    </row>
    <row r="4264" spans="1:3">
      <c r="A4264" s="21">
        <v>563</v>
      </c>
      <c r="B4264" s="6">
        <f>IF(OR($B586="D0002",ISNUMBER(SEARCH("D?1?1",$B586)),ISNUMBER(SEARCH("D??11",$B586))),$F$1857*$B1802/(1+'11'!$F$12)*'935'!$N569,0)</f>
        <v>0</v>
      </c>
      <c r="C4264" s="10"/>
    </row>
    <row r="4265" spans="1:3">
      <c r="A4265" s="21">
        <v>564</v>
      </c>
      <c r="B4265" s="6">
        <f>IF(OR($B587="D0002",ISNUMBER(SEARCH("D?1?1",$B587)),ISNUMBER(SEARCH("D??11",$B587))),$F$1857*$B1803/(1+'11'!$F$12)*'935'!$N570,0)</f>
        <v>0</v>
      </c>
      <c r="C4265" s="10"/>
    </row>
    <row r="4266" spans="1:3">
      <c r="A4266" s="21">
        <v>565</v>
      </c>
      <c r="B4266" s="6">
        <f>IF(OR($B588="D0002",ISNUMBER(SEARCH("D?1?1",$B588)),ISNUMBER(SEARCH("D??11",$B588))),$F$1857*$B1804/(1+'11'!$F$12)*'935'!$N571,0)</f>
        <v>0</v>
      </c>
      <c r="C4266" s="10"/>
    </row>
    <row r="4267" spans="1:3">
      <c r="A4267" s="21">
        <v>566</v>
      </c>
      <c r="B4267" s="6">
        <f>IF(OR($B589="D0002",ISNUMBER(SEARCH("D?1?1",$B589)),ISNUMBER(SEARCH("D??11",$B589))),$F$1857*$B1805/(1+'11'!$F$12)*'935'!$N572,0)</f>
        <v>0</v>
      </c>
      <c r="C4267" s="10"/>
    </row>
    <row r="4268" spans="1:3">
      <c r="A4268" s="21">
        <v>567</v>
      </c>
      <c r="B4268" s="6">
        <f>IF(OR($B590="D0002",ISNUMBER(SEARCH("D?1?1",$B590)),ISNUMBER(SEARCH("D??11",$B590))),$F$1857*$B1806/(1+'11'!$F$12)*'935'!$N573,0)</f>
        <v>0</v>
      </c>
      <c r="C4268" s="10"/>
    </row>
    <row r="4269" spans="1:3">
      <c r="A4269" s="21">
        <v>568</v>
      </c>
      <c r="B4269" s="6">
        <f>IF(OR($B591="D0002",ISNUMBER(SEARCH("D?1?1",$B591)),ISNUMBER(SEARCH("D??11",$B591))),$F$1857*$B1807/(1+'11'!$F$12)*'935'!$N574,0)</f>
        <v>0</v>
      </c>
      <c r="C4269" s="10"/>
    </row>
    <row r="4270" spans="1:3">
      <c r="A4270" s="21">
        <v>569</v>
      </c>
      <c r="B4270" s="6">
        <f>IF(OR($B592="D0002",ISNUMBER(SEARCH("D?1?1",$B592)),ISNUMBER(SEARCH("D??11",$B592))),$F$1857*$B1808/(1+'11'!$F$12)*'935'!$N575,0)</f>
        <v>0</v>
      </c>
      <c r="C4270" s="10"/>
    </row>
    <row r="4271" spans="1:3">
      <c r="A4271" s="21">
        <v>570</v>
      </c>
      <c r="B4271" s="6">
        <f>IF(OR($B593="D0002",ISNUMBER(SEARCH("D?1?1",$B593)),ISNUMBER(SEARCH("D??11",$B593))),$F$1857*$B1809/(1+'11'!$F$12)*'935'!$N576,0)</f>
        <v>0</v>
      </c>
      <c r="C4271" s="10"/>
    </row>
    <row r="4272" spans="1:3">
      <c r="A4272" s="21">
        <v>571</v>
      </c>
      <c r="B4272" s="6">
        <f>IF(OR($B594="D0002",ISNUMBER(SEARCH("D?1?1",$B594)),ISNUMBER(SEARCH("D??11",$B594))),$F$1857*$B1810/(1+'11'!$F$12)*'935'!$N577,0)</f>
        <v>0</v>
      </c>
      <c r="C4272" s="10"/>
    </row>
    <row r="4273" spans="1:3">
      <c r="A4273" s="21">
        <v>572</v>
      </c>
      <c r="B4273" s="6">
        <f>IF(OR($B595="D0002",ISNUMBER(SEARCH("D?1?1",$B595)),ISNUMBER(SEARCH("D??11",$B595))),$F$1857*$B1811/(1+'11'!$F$12)*'935'!$N578,0)</f>
        <v>0</v>
      </c>
      <c r="C4273" s="10"/>
    </row>
    <row r="4274" spans="1:3">
      <c r="A4274" s="21">
        <v>573</v>
      </c>
      <c r="B4274" s="6">
        <f>IF(OR($B596="D0002",ISNUMBER(SEARCH("D?1?1",$B596)),ISNUMBER(SEARCH("D??11",$B596))),$F$1857*$B1812/(1+'11'!$F$12)*'935'!$N579,0)</f>
        <v>0</v>
      </c>
      <c r="C4274" s="10"/>
    </row>
    <row r="4275" spans="1:3">
      <c r="A4275" s="21">
        <v>574</v>
      </c>
      <c r="B4275" s="6">
        <f>IF(OR($B597="D0002",ISNUMBER(SEARCH("D?1?1",$B597)),ISNUMBER(SEARCH("D??11",$B597))),$F$1857*$B1813/(1+'11'!$F$12)*'935'!$N580,0)</f>
        <v>0</v>
      </c>
      <c r="C4275" s="10"/>
    </row>
    <row r="4276" spans="1:3">
      <c r="A4276" s="21">
        <v>575</v>
      </c>
      <c r="B4276" s="6">
        <f>IF(OR($B598="D0002",ISNUMBER(SEARCH("D?1?1",$B598)),ISNUMBER(SEARCH("D??11",$B598))),$F$1857*$B1814/(1+'11'!$F$12)*'935'!$N581,0)</f>
        <v>0</v>
      </c>
      <c r="C4276" s="10"/>
    </row>
    <row r="4277" spans="1:3">
      <c r="A4277" s="21">
        <v>576</v>
      </c>
      <c r="B4277" s="6">
        <f>IF(OR($B599="D0002",ISNUMBER(SEARCH("D?1?1",$B599)),ISNUMBER(SEARCH("D??11",$B599))),$F$1857*$B1815/(1+'11'!$F$12)*'935'!$N582,0)</f>
        <v>0</v>
      </c>
      <c r="C4277" s="10"/>
    </row>
    <row r="4278" spans="1:3">
      <c r="A4278" s="21">
        <v>577</v>
      </c>
      <c r="B4278" s="6">
        <f>IF(OR($B600="D0002",ISNUMBER(SEARCH("D?1?1",$B600)),ISNUMBER(SEARCH("D??11",$B600))),$F$1857*$B1816/(1+'11'!$F$12)*'935'!$N583,0)</f>
        <v>0</v>
      </c>
      <c r="C4278" s="10"/>
    </row>
    <row r="4279" spans="1:3">
      <c r="A4279" s="21">
        <v>578</v>
      </c>
      <c r="B4279" s="6">
        <f>IF(OR($B601="D0002",ISNUMBER(SEARCH("D?1?1",$B601)),ISNUMBER(SEARCH("D??11",$B601))),$F$1857*$B1817/(1+'11'!$F$12)*'935'!$N584,0)</f>
        <v>0</v>
      </c>
      <c r="C4279" s="10"/>
    </row>
    <row r="4280" spans="1:3">
      <c r="A4280" s="21">
        <v>579</v>
      </c>
      <c r="B4280" s="6">
        <f>IF(OR($B602="D0002",ISNUMBER(SEARCH("D?1?1",$B602)),ISNUMBER(SEARCH("D??11",$B602))),$F$1857*$B1818/(1+'11'!$F$12)*'935'!$N585,0)</f>
        <v>0</v>
      </c>
      <c r="C4280" s="10"/>
    </row>
    <row r="4281" spans="1:3">
      <c r="A4281" s="21">
        <v>580</v>
      </c>
      <c r="B4281" s="6">
        <f>IF(OR($B603="D0002",ISNUMBER(SEARCH("D?1?1",$B603)),ISNUMBER(SEARCH("D??11",$B603))),$F$1857*$B1819/(1+'11'!$F$12)*'935'!$N586,0)</f>
        <v>0</v>
      </c>
      <c r="C4281" s="10"/>
    </row>
    <row r="4282" spans="1:3">
      <c r="A4282" s="21">
        <v>581</v>
      </c>
      <c r="B4282" s="6">
        <f>IF(OR($B604="D0002",ISNUMBER(SEARCH("D?1?1",$B604)),ISNUMBER(SEARCH("D??11",$B604))),$F$1857*$B1820/(1+'11'!$F$12)*'935'!$N587,0)</f>
        <v>0</v>
      </c>
      <c r="C4282" s="10"/>
    </row>
    <row r="4283" spans="1:3">
      <c r="A4283" s="21">
        <v>582</v>
      </c>
      <c r="B4283" s="6">
        <f>IF(OR($B605="D0002",ISNUMBER(SEARCH("D?1?1",$B605)),ISNUMBER(SEARCH("D??11",$B605))),$F$1857*$B1821/(1+'11'!$F$12)*'935'!$N588,0)</f>
        <v>0</v>
      </c>
      <c r="C4283" s="10"/>
    </row>
    <row r="4284" spans="1:3">
      <c r="A4284" s="21">
        <v>583</v>
      </c>
      <c r="B4284" s="6">
        <f>IF(OR($B606="D0002",ISNUMBER(SEARCH("D?1?1",$B606)),ISNUMBER(SEARCH("D??11",$B606))),$F$1857*$B1822/(1+'11'!$F$12)*'935'!$N589,0)</f>
        <v>0</v>
      </c>
      <c r="C4284" s="10"/>
    </row>
    <row r="4285" spans="1:3">
      <c r="A4285" s="21">
        <v>584</v>
      </c>
      <c r="B4285" s="6">
        <f>IF(OR($B607="D0002",ISNUMBER(SEARCH("D?1?1",$B607)),ISNUMBER(SEARCH("D??11",$B607))),$F$1857*$B1823/(1+'11'!$F$12)*'935'!$N590,0)</f>
        <v>0</v>
      </c>
      <c r="C4285" s="10"/>
    </row>
    <row r="4286" spans="1:3">
      <c r="A4286" s="21">
        <v>585</v>
      </c>
      <c r="B4286" s="6">
        <f>IF(OR($B608="D0002",ISNUMBER(SEARCH("D?1?1",$B608)),ISNUMBER(SEARCH("D??11",$B608))),$F$1857*$B1824/(1+'11'!$F$12)*'935'!$N591,0)</f>
        <v>0</v>
      </c>
      <c r="C4286" s="10"/>
    </row>
    <row r="4287" spans="1:3">
      <c r="A4287" s="21">
        <v>586</v>
      </c>
      <c r="B4287" s="6">
        <f>IF(OR($B609="D0002",ISNUMBER(SEARCH("D?1?1",$B609)),ISNUMBER(SEARCH("D??11",$B609))),$F$1857*$B1825/(1+'11'!$F$12)*'935'!$N592,0)</f>
        <v>0</v>
      </c>
      <c r="C4287" s="10"/>
    </row>
    <row r="4288" spans="1:3">
      <c r="A4288" s="21">
        <v>587</v>
      </c>
      <c r="B4288" s="6">
        <f>IF(OR($B610="D0002",ISNUMBER(SEARCH("D?1?1",$B610)),ISNUMBER(SEARCH("D??11",$B610))),$F$1857*$B1826/(1+'11'!$F$12)*'935'!$N593,0)</f>
        <v>0</v>
      </c>
      <c r="C4288" s="10"/>
    </row>
    <row r="4289" spans="1:3">
      <c r="A4289" s="21">
        <v>588</v>
      </c>
      <c r="B4289" s="6">
        <f>IF(OR($B611="D0002",ISNUMBER(SEARCH("D?1?1",$B611)),ISNUMBER(SEARCH("D??11",$B611))),$F$1857*$B1827/(1+'11'!$F$12)*'935'!$N594,0)</f>
        <v>0</v>
      </c>
      <c r="C4289" s="10"/>
    </row>
    <row r="4290" spans="1:3">
      <c r="A4290" s="21">
        <v>589</v>
      </c>
      <c r="B4290" s="6">
        <f>IF(OR($B612="D0002",ISNUMBER(SEARCH("D?1?1",$B612)),ISNUMBER(SEARCH("D??11",$B612))),$F$1857*$B1828/(1+'11'!$F$12)*'935'!$N595,0)</f>
        <v>0</v>
      </c>
      <c r="C4290" s="10"/>
    </row>
    <row r="4291" spans="1:3">
      <c r="A4291" s="21">
        <v>590</v>
      </c>
      <c r="B4291" s="6">
        <f>IF(OR($B613="D0002",ISNUMBER(SEARCH("D?1?1",$B613)),ISNUMBER(SEARCH("D??11",$B613))),$F$1857*$B1829/(1+'11'!$F$12)*'935'!$N596,0)</f>
        <v>0</v>
      </c>
      <c r="C4291" s="10"/>
    </row>
    <row r="4292" spans="1:3">
      <c r="A4292" s="21">
        <v>591</v>
      </c>
      <c r="B4292" s="6">
        <f>IF(OR($B614="D0002",ISNUMBER(SEARCH("D?1?1",$B614)),ISNUMBER(SEARCH("D??11",$B614))),$F$1857*$B1830/(1+'11'!$F$12)*'935'!$N597,0)</f>
        <v>0</v>
      </c>
      <c r="C4292" s="10"/>
    </row>
    <row r="4293" spans="1:3">
      <c r="A4293" s="21">
        <v>592</v>
      </c>
      <c r="B4293" s="6">
        <f>IF(OR($B615="D0002",ISNUMBER(SEARCH("D?1?1",$B615)),ISNUMBER(SEARCH("D??11",$B615))),$F$1857*$B1831/(1+'11'!$F$12)*'935'!$N598,0)</f>
        <v>0</v>
      </c>
      <c r="C4293" s="10"/>
    </row>
    <row r="4294" spans="1:3">
      <c r="A4294" s="21">
        <v>593</v>
      </c>
      <c r="B4294" s="6">
        <f>IF(OR($B616="D0002",ISNUMBER(SEARCH("D?1?1",$B616)),ISNUMBER(SEARCH("D??11",$B616))),$F$1857*$B1832/(1+'11'!$F$12)*'935'!$N599,0)</f>
        <v>0</v>
      </c>
      <c r="C4294" s="10"/>
    </row>
    <row r="4295" spans="1:3">
      <c r="A4295" s="21">
        <v>594</v>
      </c>
      <c r="B4295" s="6">
        <f>IF(OR($B617="D0002",ISNUMBER(SEARCH("D?1?1",$B617)),ISNUMBER(SEARCH("D??11",$B617))),$F$1857*$B1833/(1+'11'!$F$12)*'935'!$N600,0)</f>
        <v>0</v>
      </c>
      <c r="C4295" s="10"/>
    </row>
    <row r="4296" spans="1:3">
      <c r="A4296" s="21">
        <v>595</v>
      </c>
      <c r="B4296" s="6">
        <f>IF(OR($B618="D0002",ISNUMBER(SEARCH("D?1?1",$B618)),ISNUMBER(SEARCH("D??11",$B618))),$F$1857*$B1834/(1+'11'!$F$12)*'935'!$N601,0)</f>
        <v>0</v>
      </c>
      <c r="C4296" s="10"/>
    </row>
    <row r="4297" spans="1:3">
      <c r="A4297" s="21">
        <v>596</v>
      </c>
      <c r="B4297" s="6">
        <f>IF(OR($B619="D0002",ISNUMBER(SEARCH("D?1?1",$B619)),ISNUMBER(SEARCH("D??11",$B619))),$F$1857*$B1835/(1+'11'!$F$12)*'935'!$N602,0)</f>
        <v>0</v>
      </c>
      <c r="C4297" s="10"/>
    </row>
    <row r="4298" spans="1:3">
      <c r="A4298" s="21">
        <v>597</v>
      </c>
      <c r="B4298" s="6">
        <f>IF(OR($B620="D0002",ISNUMBER(SEARCH("D?1?1",$B620)),ISNUMBER(SEARCH("D??11",$B620))),$F$1857*$B1836/(1+'11'!$F$12)*'935'!$N603,0)</f>
        <v>0</v>
      </c>
      <c r="C4298" s="10"/>
    </row>
    <row r="4299" spans="1:3">
      <c r="A4299" s="21">
        <v>598</v>
      </c>
      <c r="B4299" s="6">
        <f>IF(OR($B621="D0002",ISNUMBER(SEARCH("D?1?1",$B621)),ISNUMBER(SEARCH("D??11",$B621))),$F$1857*$B1837/(1+'11'!$F$12)*'935'!$N604,0)</f>
        <v>0</v>
      </c>
      <c r="C4299" s="10"/>
    </row>
    <row r="4300" spans="1:3">
      <c r="A4300" s="21">
        <v>599</v>
      </c>
      <c r="B4300" s="6">
        <f>IF(OR($B622="D0002",ISNUMBER(SEARCH("D?1?1",$B622)),ISNUMBER(SEARCH("D??11",$B622))),$F$1857*$B1838/(1+'11'!$F$12)*'935'!$N605,0)</f>
        <v>0</v>
      </c>
      <c r="C4300" s="10"/>
    </row>
    <row r="4301" spans="1:3">
      <c r="A4301" s="21">
        <v>600</v>
      </c>
      <c r="B4301" s="6">
        <f>IF(OR($B623="D0002",ISNUMBER(SEARCH("D?1?1",$B623)),ISNUMBER(SEARCH("D??11",$B623))),$F$1857*$B1839/(1+'11'!$F$12)*'935'!$N606,0)</f>
        <v>0</v>
      </c>
      <c r="C4301" s="10"/>
    </row>
    <row r="4303" spans="1:3" ht="21" customHeight="1">
      <c r="A4303" s="1" t="s">
        <v>299</v>
      </c>
    </row>
    <row r="4304" spans="1:3">
      <c r="A4304" s="2" t="s">
        <v>255</v>
      </c>
    </row>
    <row r="4305" spans="1:3">
      <c r="A4305" s="12" t="s">
        <v>287</v>
      </c>
    </row>
    <row r="4306" spans="1:3">
      <c r="A4306" s="12" t="s">
        <v>288</v>
      </c>
    </row>
    <row r="4307" spans="1:3">
      <c r="A4307" s="12" t="s">
        <v>289</v>
      </c>
    </row>
    <row r="4308" spans="1:3">
      <c r="A4308" s="12" t="s">
        <v>290</v>
      </c>
    </row>
    <row r="4309" spans="1:3">
      <c r="A4309" s="12" t="s">
        <v>291</v>
      </c>
    </row>
    <row r="4310" spans="1:3">
      <c r="A4310" s="2" t="s">
        <v>300</v>
      </c>
    </row>
    <row r="4312" spans="1:3">
      <c r="B4312" s="3" t="s">
        <v>8</v>
      </c>
    </row>
    <row r="4313" spans="1:3">
      <c r="A4313" s="21">
        <v>1</v>
      </c>
      <c r="B4313" s="6">
        <f>IF($B24="D1000",$C$1857*$B1240/(1+'11'!$C$12)*'935'!$K7,0)</f>
        <v>0</v>
      </c>
      <c r="C4313" s="10"/>
    </row>
    <row r="4314" spans="1:3">
      <c r="A4314" s="21">
        <v>2</v>
      </c>
      <c r="B4314" s="6">
        <f>IF($B25="D1000",$C$1857*$B1241/(1+'11'!$C$12)*'935'!$K8,0)</f>
        <v>0</v>
      </c>
      <c r="C4314" s="10"/>
    </row>
    <row r="4315" spans="1:3">
      <c r="A4315" s="21">
        <v>3</v>
      </c>
      <c r="B4315" s="6">
        <f>IF($B26="D1000",$C$1857*$B1242/(1+'11'!$C$12)*'935'!$K9,0)</f>
        <v>0</v>
      </c>
      <c r="C4315" s="10"/>
    </row>
    <row r="4316" spans="1:3">
      <c r="A4316" s="21">
        <v>4</v>
      </c>
      <c r="B4316" s="6">
        <f>IF($B27="D1000",$C$1857*$B1243/(1+'11'!$C$12)*'935'!$K10,0)</f>
        <v>0</v>
      </c>
      <c r="C4316" s="10"/>
    </row>
    <row r="4317" spans="1:3">
      <c r="A4317" s="21">
        <v>5</v>
      </c>
      <c r="B4317" s="6">
        <f>IF($B28="D1000",$C$1857*$B1244/(1+'11'!$C$12)*'935'!$K11,0)</f>
        <v>0</v>
      </c>
      <c r="C4317" s="10"/>
    </row>
    <row r="4318" spans="1:3">
      <c r="A4318" s="21">
        <v>6</v>
      </c>
      <c r="B4318" s="6">
        <f>IF($B29="D1000",$C$1857*$B1245/(1+'11'!$C$12)*'935'!$K12,0)</f>
        <v>0</v>
      </c>
      <c r="C4318" s="10"/>
    </row>
    <row r="4319" spans="1:3">
      <c r="A4319" s="21">
        <v>7</v>
      </c>
      <c r="B4319" s="6">
        <f>IF($B30="D1000",$C$1857*$B1246/(1+'11'!$C$12)*'935'!$K13,0)</f>
        <v>0</v>
      </c>
      <c r="C4319" s="10"/>
    </row>
    <row r="4320" spans="1:3">
      <c r="A4320" s="21">
        <v>8</v>
      </c>
      <c r="B4320" s="6">
        <f>IF($B31="D1000",$C$1857*$B1247/(1+'11'!$C$12)*'935'!$K14,0)</f>
        <v>0</v>
      </c>
      <c r="C4320" s="10"/>
    </row>
    <row r="4321" spans="1:3">
      <c r="A4321" s="21">
        <v>9</v>
      </c>
      <c r="B4321" s="6">
        <f>IF($B32="D1000",$C$1857*$B1248/(1+'11'!$C$12)*'935'!$K15,0)</f>
        <v>0</v>
      </c>
      <c r="C4321" s="10"/>
    </row>
    <row r="4322" spans="1:3">
      <c r="A4322" s="21">
        <v>10</v>
      </c>
      <c r="B4322" s="6">
        <f>IF($B33="D1000",$C$1857*$B1249/(1+'11'!$C$12)*'935'!$K16,0)</f>
        <v>0</v>
      </c>
      <c r="C4322" s="10"/>
    </row>
    <row r="4323" spans="1:3">
      <c r="A4323" s="21">
        <v>11</v>
      </c>
      <c r="B4323" s="6">
        <f>IF($B34="D1000",$C$1857*$B1250/(1+'11'!$C$12)*'935'!$K17,0)</f>
        <v>0</v>
      </c>
      <c r="C4323" s="10"/>
    </row>
    <row r="4324" spans="1:3">
      <c r="A4324" s="21">
        <v>12</v>
      </c>
      <c r="B4324" s="6">
        <f>IF($B35="D1000",$C$1857*$B1251/(1+'11'!$C$12)*'935'!$K18,0)</f>
        <v>0</v>
      </c>
      <c r="C4324" s="10"/>
    </row>
    <row r="4325" spans="1:3">
      <c r="A4325" s="21">
        <v>13</v>
      </c>
      <c r="B4325" s="6">
        <f>IF($B36="D1000",$C$1857*$B1252/(1+'11'!$C$12)*'935'!$K19,0)</f>
        <v>0</v>
      </c>
      <c r="C4325" s="10"/>
    </row>
    <row r="4326" spans="1:3">
      <c r="A4326" s="21">
        <v>14</v>
      </c>
      <c r="B4326" s="6">
        <f>IF($B37="D1000",$C$1857*$B1253/(1+'11'!$C$12)*'935'!$K20,0)</f>
        <v>0</v>
      </c>
      <c r="C4326" s="10"/>
    </row>
    <row r="4327" spans="1:3">
      <c r="A4327" s="21">
        <v>15</v>
      </c>
      <c r="B4327" s="6">
        <f>IF($B38="D1000",$C$1857*$B1254/(1+'11'!$C$12)*'935'!$K21,0)</f>
        <v>0</v>
      </c>
      <c r="C4327" s="10"/>
    </row>
    <row r="4328" spans="1:3">
      <c r="A4328" s="21">
        <v>16</v>
      </c>
      <c r="B4328" s="6">
        <f>IF($B39="D1000",$C$1857*$B1255/(1+'11'!$C$12)*'935'!$K22,0)</f>
        <v>0</v>
      </c>
      <c r="C4328" s="10"/>
    </row>
    <row r="4329" spans="1:3">
      <c r="A4329" s="21">
        <v>17</v>
      </c>
      <c r="B4329" s="6">
        <f>IF($B40="D1000",$C$1857*$B1256/(1+'11'!$C$12)*'935'!$K23,0)</f>
        <v>0</v>
      </c>
      <c r="C4329" s="10"/>
    </row>
    <row r="4330" spans="1:3">
      <c r="A4330" s="21">
        <v>18</v>
      </c>
      <c r="B4330" s="6">
        <f>IF($B41="D1000",$C$1857*$B1257/(1+'11'!$C$12)*'935'!$K24,0)</f>
        <v>0</v>
      </c>
      <c r="C4330" s="10"/>
    </row>
    <row r="4331" spans="1:3">
      <c r="A4331" s="21">
        <v>19</v>
      </c>
      <c r="B4331" s="6">
        <f>IF($B42="D1000",$C$1857*$B1258/(1+'11'!$C$12)*'935'!$K25,0)</f>
        <v>0</v>
      </c>
      <c r="C4331" s="10"/>
    </row>
    <row r="4332" spans="1:3">
      <c r="A4332" s="21">
        <v>20</v>
      </c>
      <c r="B4332" s="6">
        <f>IF($B43="D1000",$C$1857*$B1259/(1+'11'!$C$12)*'935'!$K26,0)</f>
        <v>0</v>
      </c>
      <c r="C4332" s="10"/>
    </row>
    <row r="4333" spans="1:3">
      <c r="A4333" s="21">
        <v>21</v>
      </c>
      <c r="B4333" s="6">
        <f>IF($B44="D1000",$C$1857*$B1260/(1+'11'!$C$12)*'935'!$K27,0)</f>
        <v>0</v>
      </c>
      <c r="C4333" s="10"/>
    </row>
    <row r="4334" spans="1:3">
      <c r="A4334" s="21">
        <v>22</v>
      </c>
      <c r="B4334" s="6">
        <f>IF($B45="D1000",$C$1857*$B1261/(1+'11'!$C$12)*'935'!$K28,0)</f>
        <v>0</v>
      </c>
      <c r="C4334" s="10"/>
    </row>
    <row r="4335" spans="1:3">
      <c r="A4335" s="21">
        <v>23</v>
      </c>
      <c r="B4335" s="6">
        <f>IF($B46="D1000",$C$1857*$B1262/(1+'11'!$C$12)*'935'!$K29,0)</f>
        <v>0</v>
      </c>
      <c r="C4335" s="10"/>
    </row>
    <row r="4336" spans="1:3">
      <c r="A4336" s="21">
        <v>24</v>
      </c>
      <c r="B4336" s="6">
        <f>IF($B47="D1000",$C$1857*$B1263/(1+'11'!$C$12)*'935'!$K30,0)</f>
        <v>0</v>
      </c>
      <c r="C4336" s="10"/>
    </row>
    <row r="4337" spans="1:3">
      <c r="A4337" s="21">
        <v>25</v>
      </c>
      <c r="B4337" s="6">
        <f>IF($B48="D1000",$C$1857*$B1264/(1+'11'!$C$12)*'935'!$K31,0)</f>
        <v>0</v>
      </c>
      <c r="C4337" s="10"/>
    </row>
    <row r="4338" spans="1:3">
      <c r="A4338" s="21">
        <v>26</v>
      </c>
      <c r="B4338" s="6">
        <f>IF($B49="D1000",$C$1857*$B1265/(1+'11'!$C$12)*'935'!$K32,0)</f>
        <v>0</v>
      </c>
      <c r="C4338" s="10"/>
    </row>
    <row r="4339" spans="1:3">
      <c r="A4339" s="21">
        <v>27</v>
      </c>
      <c r="B4339" s="6">
        <f>IF($B50="D1000",$C$1857*$B1266/(1+'11'!$C$12)*'935'!$K33,0)</f>
        <v>0</v>
      </c>
      <c r="C4339" s="10"/>
    </row>
    <row r="4340" spans="1:3">
      <c r="A4340" s="21">
        <v>28</v>
      </c>
      <c r="B4340" s="6">
        <f>IF($B51="D1000",$C$1857*$B1267/(1+'11'!$C$12)*'935'!$K34,0)</f>
        <v>0</v>
      </c>
      <c r="C4340" s="10"/>
    </row>
    <row r="4341" spans="1:3">
      <c r="A4341" s="21">
        <v>29</v>
      </c>
      <c r="B4341" s="6">
        <f>IF($B52="D1000",$C$1857*$B1268/(1+'11'!$C$12)*'935'!$K35,0)</f>
        <v>0</v>
      </c>
      <c r="C4341" s="10"/>
    </row>
    <row r="4342" spans="1:3">
      <c r="A4342" s="21">
        <v>30</v>
      </c>
      <c r="B4342" s="6">
        <f>IF($B53="D1000",$C$1857*$B1269/(1+'11'!$C$12)*'935'!$K36,0)</f>
        <v>0</v>
      </c>
      <c r="C4342" s="10"/>
    </row>
    <row r="4343" spans="1:3">
      <c r="A4343" s="21">
        <v>31</v>
      </c>
      <c r="B4343" s="6">
        <f>IF($B54="D1000",$C$1857*$B1270/(1+'11'!$C$12)*'935'!$K37,0)</f>
        <v>0</v>
      </c>
      <c r="C4343" s="10"/>
    </row>
    <row r="4344" spans="1:3">
      <c r="A4344" s="21">
        <v>32</v>
      </c>
      <c r="B4344" s="6">
        <f>IF($B55="D1000",$C$1857*$B1271/(1+'11'!$C$12)*'935'!$K38,0)</f>
        <v>0</v>
      </c>
      <c r="C4344" s="10"/>
    </row>
    <row r="4345" spans="1:3">
      <c r="A4345" s="21">
        <v>33</v>
      </c>
      <c r="B4345" s="6">
        <f>IF($B56="D1000",$C$1857*$B1272/(1+'11'!$C$12)*'935'!$K39,0)</f>
        <v>0</v>
      </c>
      <c r="C4345" s="10"/>
    </row>
    <row r="4346" spans="1:3">
      <c r="A4346" s="21">
        <v>34</v>
      </c>
      <c r="B4346" s="6">
        <f>IF($B57="D1000",$C$1857*$B1273/(1+'11'!$C$12)*'935'!$K40,0)</f>
        <v>0</v>
      </c>
      <c r="C4346" s="10"/>
    </row>
    <row r="4347" spans="1:3">
      <c r="A4347" s="21">
        <v>35</v>
      </c>
      <c r="B4347" s="6">
        <f>IF($B58="D1000",$C$1857*$B1274/(1+'11'!$C$12)*'935'!$K41,0)</f>
        <v>0</v>
      </c>
      <c r="C4347" s="10"/>
    </row>
    <row r="4348" spans="1:3">
      <c r="A4348" s="21">
        <v>36</v>
      </c>
      <c r="B4348" s="6">
        <f>IF($B59="D1000",$C$1857*$B1275/(1+'11'!$C$12)*'935'!$K42,0)</f>
        <v>0</v>
      </c>
      <c r="C4348" s="10"/>
    </row>
    <row r="4349" spans="1:3">
      <c r="A4349" s="21">
        <v>37</v>
      </c>
      <c r="B4349" s="6">
        <f>IF($B60="D1000",$C$1857*$B1276/(1+'11'!$C$12)*'935'!$K43,0)</f>
        <v>0</v>
      </c>
      <c r="C4349" s="10"/>
    </row>
    <row r="4350" spans="1:3">
      <c r="A4350" s="21">
        <v>38</v>
      </c>
      <c r="B4350" s="6">
        <f>IF($B61="D1000",$C$1857*$B1277/(1+'11'!$C$12)*'935'!$K44,0)</f>
        <v>0</v>
      </c>
      <c r="C4350" s="10"/>
    </row>
    <row r="4351" spans="1:3">
      <c r="A4351" s="21">
        <v>39</v>
      </c>
      <c r="B4351" s="6">
        <f>IF($B62="D1000",$C$1857*$B1278/(1+'11'!$C$12)*'935'!$K45,0)</f>
        <v>0</v>
      </c>
      <c r="C4351" s="10"/>
    </row>
    <row r="4352" spans="1:3">
      <c r="A4352" s="21">
        <v>40</v>
      </c>
      <c r="B4352" s="6">
        <f>IF($B63="D1000",$C$1857*$B1279/(1+'11'!$C$12)*'935'!$K46,0)</f>
        <v>0</v>
      </c>
      <c r="C4352" s="10"/>
    </row>
    <row r="4353" spans="1:3">
      <c r="A4353" s="21">
        <v>41</v>
      </c>
      <c r="B4353" s="6">
        <f>IF($B64="D1000",$C$1857*$B1280/(1+'11'!$C$12)*'935'!$K47,0)</f>
        <v>0</v>
      </c>
      <c r="C4353" s="10"/>
    </row>
    <row r="4354" spans="1:3">
      <c r="A4354" s="21">
        <v>42</v>
      </c>
      <c r="B4354" s="6">
        <f>IF($B65="D1000",$C$1857*$B1281/(1+'11'!$C$12)*'935'!$K48,0)</f>
        <v>0</v>
      </c>
      <c r="C4354" s="10"/>
    </row>
    <row r="4355" spans="1:3">
      <c r="A4355" s="21">
        <v>43</v>
      </c>
      <c r="B4355" s="6">
        <f>IF($B66="D1000",$C$1857*$B1282/(1+'11'!$C$12)*'935'!$K49,0)</f>
        <v>0</v>
      </c>
      <c r="C4355" s="10"/>
    </row>
    <row r="4356" spans="1:3">
      <c r="A4356" s="21">
        <v>44</v>
      </c>
      <c r="B4356" s="6">
        <f>IF($B67="D1000",$C$1857*$B1283/(1+'11'!$C$12)*'935'!$K50,0)</f>
        <v>0</v>
      </c>
      <c r="C4356" s="10"/>
    </row>
    <row r="4357" spans="1:3">
      <c r="A4357" s="21">
        <v>45</v>
      </c>
      <c r="B4357" s="6">
        <f>IF($B68="D1000",$C$1857*$B1284/(1+'11'!$C$12)*'935'!$K51,0)</f>
        <v>0</v>
      </c>
      <c r="C4357" s="10"/>
    </row>
    <row r="4358" spans="1:3">
      <c r="A4358" s="21">
        <v>46</v>
      </c>
      <c r="B4358" s="6">
        <f>IF($B69="D1000",$C$1857*$B1285/(1+'11'!$C$12)*'935'!$K52,0)</f>
        <v>0</v>
      </c>
      <c r="C4358" s="10"/>
    </row>
    <row r="4359" spans="1:3">
      <c r="A4359" s="21">
        <v>47</v>
      </c>
      <c r="B4359" s="6">
        <f>IF($B70="D1000",$C$1857*$B1286/(1+'11'!$C$12)*'935'!$K53,0)</f>
        <v>0</v>
      </c>
      <c r="C4359" s="10"/>
    </row>
    <row r="4360" spans="1:3">
      <c r="A4360" s="21">
        <v>48</v>
      </c>
      <c r="B4360" s="6">
        <f>IF($B71="D1000",$C$1857*$B1287/(1+'11'!$C$12)*'935'!$K54,0)</f>
        <v>0</v>
      </c>
      <c r="C4360" s="10"/>
    </row>
    <row r="4361" spans="1:3">
      <c r="A4361" s="21">
        <v>49</v>
      </c>
      <c r="B4361" s="6">
        <f>IF($B72="D1000",$C$1857*$B1288/(1+'11'!$C$12)*'935'!$K55,0)</f>
        <v>0</v>
      </c>
      <c r="C4361" s="10"/>
    </row>
    <row r="4362" spans="1:3">
      <c r="A4362" s="21">
        <v>50</v>
      </c>
      <c r="B4362" s="6">
        <f>IF($B73="D1000",$C$1857*$B1289/(1+'11'!$C$12)*'935'!$K56,0)</f>
        <v>0</v>
      </c>
      <c r="C4362" s="10"/>
    </row>
    <row r="4363" spans="1:3">
      <c r="A4363" s="21">
        <v>51</v>
      </c>
      <c r="B4363" s="6">
        <f>IF($B74="D1000",$C$1857*$B1290/(1+'11'!$C$12)*'935'!$K57,0)</f>
        <v>0</v>
      </c>
      <c r="C4363" s="10"/>
    </row>
    <row r="4364" spans="1:3">
      <c r="A4364" s="21">
        <v>52</v>
      </c>
      <c r="B4364" s="6">
        <f>IF($B75="D1000",$C$1857*$B1291/(1+'11'!$C$12)*'935'!$K58,0)</f>
        <v>0</v>
      </c>
      <c r="C4364" s="10"/>
    </row>
    <row r="4365" spans="1:3">
      <c r="A4365" s="21">
        <v>53</v>
      </c>
      <c r="B4365" s="6">
        <f>IF($B76="D1000",$C$1857*$B1292/(1+'11'!$C$12)*'935'!$K59,0)</f>
        <v>0</v>
      </c>
      <c r="C4365" s="10"/>
    </row>
    <row r="4366" spans="1:3">
      <c r="A4366" s="21">
        <v>54</v>
      </c>
      <c r="B4366" s="6">
        <f>IF($B77="D1000",$C$1857*$B1293/(1+'11'!$C$12)*'935'!$K60,0)</f>
        <v>0</v>
      </c>
      <c r="C4366" s="10"/>
    </row>
    <row r="4367" spans="1:3">
      <c r="A4367" s="21">
        <v>55</v>
      </c>
      <c r="B4367" s="6">
        <f>IF($B78="D1000",$C$1857*$B1294/(1+'11'!$C$12)*'935'!$K61,0)</f>
        <v>0</v>
      </c>
      <c r="C4367" s="10"/>
    </row>
    <row r="4368" spans="1:3">
      <c r="A4368" s="21">
        <v>56</v>
      </c>
      <c r="B4368" s="6">
        <f>IF($B79="D1000",$C$1857*$B1295/(1+'11'!$C$12)*'935'!$K62,0)</f>
        <v>0</v>
      </c>
      <c r="C4368" s="10"/>
    </row>
    <row r="4369" spans="1:3">
      <c r="A4369" s="21">
        <v>57</v>
      </c>
      <c r="B4369" s="6">
        <f>IF($B80="D1000",$C$1857*$B1296/(1+'11'!$C$12)*'935'!$K63,0)</f>
        <v>0</v>
      </c>
      <c r="C4369" s="10"/>
    </row>
    <row r="4370" spans="1:3">
      <c r="A4370" s="21">
        <v>58</v>
      </c>
      <c r="B4370" s="6">
        <f>IF($B81="D1000",$C$1857*$B1297/(1+'11'!$C$12)*'935'!$K64,0)</f>
        <v>0</v>
      </c>
      <c r="C4370" s="10"/>
    </row>
    <row r="4371" spans="1:3">
      <c r="A4371" s="21">
        <v>59</v>
      </c>
      <c r="B4371" s="6">
        <f>IF($B82="D1000",$C$1857*$B1298/(1+'11'!$C$12)*'935'!$K65,0)</f>
        <v>0</v>
      </c>
      <c r="C4371" s="10"/>
    </row>
    <row r="4372" spans="1:3">
      <c r="A4372" s="21">
        <v>60</v>
      </c>
      <c r="B4372" s="6">
        <f>IF($B83="D1000",$C$1857*$B1299/(1+'11'!$C$12)*'935'!$K66,0)</f>
        <v>0</v>
      </c>
      <c r="C4372" s="10"/>
    </row>
    <row r="4373" spans="1:3">
      <c r="A4373" s="21">
        <v>61</v>
      </c>
      <c r="B4373" s="6">
        <f>IF($B84="D1000",$C$1857*$B1300/(1+'11'!$C$12)*'935'!$K67,0)</f>
        <v>0</v>
      </c>
      <c r="C4373" s="10"/>
    </row>
    <row r="4374" spans="1:3">
      <c r="A4374" s="21">
        <v>62</v>
      </c>
      <c r="B4374" s="6">
        <f>IF($B85="D1000",$C$1857*$B1301/(1+'11'!$C$12)*'935'!$K68,0)</f>
        <v>0</v>
      </c>
      <c r="C4374" s="10"/>
    </row>
    <row r="4375" spans="1:3">
      <c r="A4375" s="21">
        <v>63</v>
      </c>
      <c r="B4375" s="6">
        <f>IF($B86="D1000",$C$1857*$B1302/(1+'11'!$C$12)*'935'!$K69,0)</f>
        <v>0</v>
      </c>
      <c r="C4375" s="10"/>
    </row>
    <row r="4376" spans="1:3">
      <c r="A4376" s="21">
        <v>64</v>
      </c>
      <c r="B4376" s="6">
        <f>IF($B87="D1000",$C$1857*$B1303/(1+'11'!$C$12)*'935'!$K70,0)</f>
        <v>0</v>
      </c>
      <c r="C4376" s="10"/>
    </row>
    <row r="4377" spans="1:3">
      <c r="A4377" s="21">
        <v>65</v>
      </c>
      <c r="B4377" s="6">
        <f>IF($B88="D1000",$C$1857*$B1304/(1+'11'!$C$12)*'935'!$K71,0)</f>
        <v>0</v>
      </c>
      <c r="C4377" s="10"/>
    </row>
    <row r="4378" spans="1:3">
      <c r="A4378" s="21">
        <v>66</v>
      </c>
      <c r="B4378" s="6">
        <f>IF($B89="D1000",$C$1857*$B1305/(1+'11'!$C$12)*'935'!$K72,0)</f>
        <v>0</v>
      </c>
      <c r="C4378" s="10"/>
    </row>
    <row r="4379" spans="1:3">
      <c r="A4379" s="21">
        <v>67</v>
      </c>
      <c r="B4379" s="6">
        <f>IF($B90="D1000",$C$1857*$B1306/(1+'11'!$C$12)*'935'!$K73,0)</f>
        <v>0</v>
      </c>
      <c r="C4379" s="10"/>
    </row>
    <row r="4380" spans="1:3">
      <c r="A4380" s="21">
        <v>68</v>
      </c>
      <c r="B4380" s="6">
        <f>IF($B91="D1000",$C$1857*$B1307/(1+'11'!$C$12)*'935'!$K74,0)</f>
        <v>0</v>
      </c>
      <c r="C4380" s="10"/>
    </row>
    <row r="4381" spans="1:3">
      <c r="A4381" s="21">
        <v>69</v>
      </c>
      <c r="B4381" s="6">
        <f>IF($B92="D1000",$C$1857*$B1308/(1+'11'!$C$12)*'935'!$K75,0)</f>
        <v>0</v>
      </c>
      <c r="C4381" s="10"/>
    </row>
    <row r="4382" spans="1:3">
      <c r="A4382" s="21">
        <v>70</v>
      </c>
      <c r="B4382" s="6">
        <f>IF($B93="D1000",$C$1857*$B1309/(1+'11'!$C$12)*'935'!$K76,0)</f>
        <v>0</v>
      </c>
      <c r="C4382" s="10"/>
    </row>
    <row r="4383" spans="1:3">
      <c r="A4383" s="21">
        <v>71</v>
      </c>
      <c r="B4383" s="6">
        <f>IF($B94="D1000",$C$1857*$B1310/(1+'11'!$C$12)*'935'!$K77,0)</f>
        <v>0</v>
      </c>
      <c r="C4383" s="10"/>
    </row>
    <row r="4384" spans="1:3">
      <c r="A4384" s="21">
        <v>72</v>
      </c>
      <c r="B4384" s="6">
        <f>IF($B95="D1000",$C$1857*$B1311/(1+'11'!$C$12)*'935'!$K78,0)</f>
        <v>0</v>
      </c>
      <c r="C4384" s="10"/>
    </row>
    <row r="4385" spans="1:3">
      <c r="A4385" s="21">
        <v>73</v>
      </c>
      <c r="B4385" s="6">
        <f>IF($B96="D1000",$C$1857*$B1312/(1+'11'!$C$12)*'935'!$K79,0)</f>
        <v>0</v>
      </c>
      <c r="C4385" s="10"/>
    </row>
    <row r="4386" spans="1:3">
      <c r="A4386" s="21">
        <v>74</v>
      </c>
      <c r="B4386" s="6">
        <f>IF($B97="D1000",$C$1857*$B1313/(1+'11'!$C$12)*'935'!$K80,0)</f>
        <v>0</v>
      </c>
      <c r="C4386" s="10"/>
    </row>
    <row r="4387" spans="1:3">
      <c r="A4387" s="21">
        <v>75</v>
      </c>
      <c r="B4387" s="6">
        <f>IF($B98="D1000",$C$1857*$B1314/(1+'11'!$C$12)*'935'!$K81,0)</f>
        <v>0</v>
      </c>
      <c r="C4387" s="10"/>
    </row>
    <row r="4388" spans="1:3">
      <c r="A4388" s="21">
        <v>76</v>
      </c>
      <c r="B4388" s="6">
        <f>IF($B99="D1000",$C$1857*$B1315/(1+'11'!$C$12)*'935'!$K82,0)</f>
        <v>0</v>
      </c>
      <c r="C4388" s="10"/>
    </row>
    <row r="4389" spans="1:3">
      <c r="A4389" s="21">
        <v>77</v>
      </c>
      <c r="B4389" s="6">
        <f>IF($B100="D1000",$C$1857*$B1316/(1+'11'!$C$12)*'935'!$K83,0)</f>
        <v>0</v>
      </c>
      <c r="C4389" s="10"/>
    </row>
    <row r="4390" spans="1:3">
      <c r="A4390" s="21">
        <v>78</v>
      </c>
      <c r="B4390" s="6">
        <f>IF($B101="D1000",$C$1857*$B1317/(1+'11'!$C$12)*'935'!$K84,0)</f>
        <v>0</v>
      </c>
      <c r="C4390" s="10"/>
    </row>
    <row r="4391" spans="1:3">
      <c r="A4391" s="21">
        <v>79</v>
      </c>
      <c r="B4391" s="6">
        <f>IF($B102="D1000",$C$1857*$B1318/(1+'11'!$C$12)*'935'!$K85,0)</f>
        <v>0</v>
      </c>
      <c r="C4391" s="10"/>
    </row>
    <row r="4392" spans="1:3">
      <c r="A4392" s="21">
        <v>80</v>
      </c>
      <c r="B4392" s="6">
        <f>IF($B103="D1000",$C$1857*$B1319/(1+'11'!$C$12)*'935'!$K86,0)</f>
        <v>0</v>
      </c>
      <c r="C4392" s="10"/>
    </row>
    <row r="4393" spans="1:3">
      <c r="A4393" s="21">
        <v>81</v>
      </c>
      <c r="B4393" s="6">
        <f>IF($B104="D1000",$C$1857*$B1320/(1+'11'!$C$12)*'935'!$K87,0)</f>
        <v>0</v>
      </c>
      <c r="C4393" s="10"/>
    </row>
    <row r="4394" spans="1:3">
      <c r="A4394" s="21">
        <v>82</v>
      </c>
      <c r="B4394" s="6">
        <f>IF($B105="D1000",$C$1857*$B1321/(1+'11'!$C$12)*'935'!$K88,0)</f>
        <v>0</v>
      </c>
      <c r="C4394" s="10"/>
    </row>
    <row r="4395" spans="1:3">
      <c r="A4395" s="21">
        <v>83</v>
      </c>
      <c r="B4395" s="6">
        <f>IF($B106="D1000",$C$1857*$B1322/(1+'11'!$C$12)*'935'!$K89,0)</f>
        <v>0</v>
      </c>
      <c r="C4395" s="10"/>
    </row>
    <row r="4396" spans="1:3">
      <c r="A4396" s="21">
        <v>84</v>
      </c>
      <c r="B4396" s="6">
        <f>IF($B107="D1000",$C$1857*$B1323/(1+'11'!$C$12)*'935'!$K90,0)</f>
        <v>0</v>
      </c>
      <c r="C4396" s="10"/>
    </row>
    <row r="4397" spans="1:3">
      <c r="A4397" s="21">
        <v>85</v>
      </c>
      <c r="B4397" s="6">
        <f>IF($B108="D1000",$C$1857*$B1324/(1+'11'!$C$12)*'935'!$K91,0)</f>
        <v>0</v>
      </c>
      <c r="C4397" s="10"/>
    </row>
    <row r="4398" spans="1:3">
      <c r="A4398" s="21">
        <v>86</v>
      </c>
      <c r="B4398" s="6">
        <f>IF($B109="D1000",$C$1857*$B1325/(1+'11'!$C$12)*'935'!$K92,0)</f>
        <v>0</v>
      </c>
      <c r="C4398" s="10"/>
    </row>
    <row r="4399" spans="1:3">
      <c r="A4399" s="21">
        <v>87</v>
      </c>
      <c r="B4399" s="6">
        <f>IF($B110="D1000",$C$1857*$B1326/(1+'11'!$C$12)*'935'!$K93,0)</f>
        <v>0</v>
      </c>
      <c r="C4399" s="10"/>
    </row>
    <row r="4400" spans="1:3">
      <c r="A4400" s="21">
        <v>88</v>
      </c>
      <c r="B4400" s="6">
        <f>IF($B111="D1000",$C$1857*$B1327/(1+'11'!$C$12)*'935'!$K94,0)</f>
        <v>0</v>
      </c>
      <c r="C4400" s="10"/>
    </row>
    <row r="4401" spans="1:3">
      <c r="A4401" s="21">
        <v>89</v>
      </c>
      <c r="B4401" s="6">
        <f>IF($B112="D1000",$C$1857*$B1328/(1+'11'!$C$12)*'935'!$K95,0)</f>
        <v>0</v>
      </c>
      <c r="C4401" s="10"/>
    </row>
    <row r="4402" spans="1:3">
      <c r="A4402" s="21">
        <v>90</v>
      </c>
      <c r="B4402" s="6">
        <f>IF($B113="D1000",$C$1857*$B1329/(1+'11'!$C$12)*'935'!$K96,0)</f>
        <v>0</v>
      </c>
      <c r="C4402" s="10"/>
    </row>
    <row r="4403" spans="1:3">
      <c r="A4403" s="21">
        <v>91</v>
      </c>
      <c r="B4403" s="6">
        <f>IF($B114="D1000",$C$1857*$B1330/(1+'11'!$C$12)*'935'!$K97,0)</f>
        <v>0</v>
      </c>
      <c r="C4403" s="10"/>
    </row>
    <row r="4404" spans="1:3">
      <c r="A4404" s="21">
        <v>92</v>
      </c>
      <c r="B4404" s="6">
        <f>IF($B115="D1000",$C$1857*$B1331/(1+'11'!$C$12)*'935'!$K98,0)</f>
        <v>0</v>
      </c>
      <c r="C4404" s="10"/>
    </row>
    <row r="4405" spans="1:3">
      <c r="A4405" s="21">
        <v>93</v>
      </c>
      <c r="B4405" s="6">
        <f>IF($B116="D1000",$C$1857*$B1332/(1+'11'!$C$12)*'935'!$K99,0)</f>
        <v>0</v>
      </c>
      <c r="C4405" s="10"/>
    </row>
    <row r="4406" spans="1:3">
      <c r="A4406" s="21">
        <v>94</v>
      </c>
      <c r="B4406" s="6">
        <f>IF($B117="D1000",$C$1857*$B1333/(1+'11'!$C$12)*'935'!$K100,0)</f>
        <v>0</v>
      </c>
      <c r="C4406" s="10"/>
    </row>
    <row r="4407" spans="1:3">
      <c r="A4407" s="21">
        <v>95</v>
      </c>
      <c r="B4407" s="6">
        <f>IF($B118="D1000",$C$1857*$B1334/(1+'11'!$C$12)*'935'!$K101,0)</f>
        <v>0</v>
      </c>
      <c r="C4407" s="10"/>
    </row>
    <row r="4408" spans="1:3">
      <c r="A4408" s="21">
        <v>96</v>
      </c>
      <c r="B4408" s="6">
        <f>IF($B119="D1000",$C$1857*$B1335/(1+'11'!$C$12)*'935'!$K102,0)</f>
        <v>0</v>
      </c>
      <c r="C4408" s="10"/>
    </row>
    <row r="4409" spans="1:3">
      <c r="A4409" s="21">
        <v>97</v>
      </c>
      <c r="B4409" s="6">
        <f>IF($B120="D1000",$C$1857*$B1336/(1+'11'!$C$12)*'935'!$K103,0)</f>
        <v>0</v>
      </c>
      <c r="C4409" s="10"/>
    </row>
    <row r="4410" spans="1:3">
      <c r="A4410" s="21">
        <v>98</v>
      </c>
      <c r="B4410" s="6">
        <f>IF($B121="D1000",$C$1857*$B1337/(1+'11'!$C$12)*'935'!$K104,0)</f>
        <v>0</v>
      </c>
      <c r="C4410" s="10"/>
    </row>
    <row r="4411" spans="1:3">
      <c r="A4411" s="21">
        <v>99</v>
      </c>
      <c r="B4411" s="6">
        <f>IF($B122="D1000",$C$1857*$B1338/(1+'11'!$C$12)*'935'!$K105,0)</f>
        <v>0</v>
      </c>
      <c r="C4411" s="10"/>
    </row>
    <row r="4412" spans="1:3">
      <c r="A4412" s="21">
        <v>100</v>
      </c>
      <c r="B4412" s="6">
        <f>IF($B123="D1000",$C$1857*$B1339/(1+'11'!$C$12)*'935'!$K106,0)</f>
        <v>0</v>
      </c>
      <c r="C4412" s="10"/>
    </row>
    <row r="4413" spans="1:3">
      <c r="A4413" s="21">
        <v>101</v>
      </c>
      <c r="B4413" s="6">
        <f>IF($B124="D1000",$C$1857*$B1340/(1+'11'!$C$12)*'935'!$K107,0)</f>
        <v>0</v>
      </c>
      <c r="C4413" s="10"/>
    </row>
    <row r="4414" spans="1:3">
      <c r="A4414" s="21">
        <v>102</v>
      </c>
      <c r="B4414" s="6">
        <f>IF($B125="D1000",$C$1857*$B1341/(1+'11'!$C$12)*'935'!$K108,0)</f>
        <v>0</v>
      </c>
      <c r="C4414" s="10"/>
    </row>
    <row r="4415" spans="1:3">
      <c r="A4415" s="21">
        <v>103</v>
      </c>
      <c r="B4415" s="6">
        <f>IF($B126="D1000",$C$1857*$B1342/(1+'11'!$C$12)*'935'!$K109,0)</f>
        <v>0</v>
      </c>
      <c r="C4415" s="10"/>
    </row>
    <row r="4416" spans="1:3">
      <c r="A4416" s="21">
        <v>104</v>
      </c>
      <c r="B4416" s="6">
        <f>IF($B127="D1000",$C$1857*$B1343/(1+'11'!$C$12)*'935'!$K110,0)</f>
        <v>0</v>
      </c>
      <c r="C4416" s="10"/>
    </row>
    <row r="4417" spans="1:3">
      <c r="A4417" s="21">
        <v>105</v>
      </c>
      <c r="B4417" s="6">
        <f>IF($B128="D1000",$C$1857*$B1344/(1+'11'!$C$12)*'935'!$K111,0)</f>
        <v>0</v>
      </c>
      <c r="C4417" s="10"/>
    </row>
    <row r="4418" spans="1:3">
      <c r="A4418" s="21">
        <v>106</v>
      </c>
      <c r="B4418" s="6">
        <f>IF($B129="D1000",$C$1857*$B1345/(1+'11'!$C$12)*'935'!$K112,0)</f>
        <v>0</v>
      </c>
      <c r="C4418" s="10"/>
    </row>
    <row r="4419" spans="1:3">
      <c r="A4419" s="21">
        <v>107</v>
      </c>
      <c r="B4419" s="6">
        <f>IF($B130="D1000",$C$1857*$B1346/(1+'11'!$C$12)*'935'!$K113,0)</f>
        <v>0</v>
      </c>
      <c r="C4419" s="10"/>
    </row>
    <row r="4420" spans="1:3">
      <c r="A4420" s="21">
        <v>108</v>
      </c>
      <c r="B4420" s="6">
        <f>IF($B131="D1000",$C$1857*$B1347/(1+'11'!$C$12)*'935'!$K114,0)</f>
        <v>0</v>
      </c>
      <c r="C4420" s="10"/>
    </row>
    <row r="4421" spans="1:3">
      <c r="A4421" s="21">
        <v>109</v>
      </c>
      <c r="B4421" s="6">
        <f>IF($B132="D1000",$C$1857*$B1348/(1+'11'!$C$12)*'935'!$K115,0)</f>
        <v>0</v>
      </c>
      <c r="C4421" s="10"/>
    </row>
    <row r="4422" spans="1:3">
      <c r="A4422" s="21">
        <v>110</v>
      </c>
      <c r="B4422" s="6">
        <f>IF($B133="D1000",$C$1857*$B1349/(1+'11'!$C$12)*'935'!$K116,0)</f>
        <v>0</v>
      </c>
      <c r="C4422" s="10"/>
    </row>
    <row r="4423" spans="1:3">
      <c r="A4423" s="21">
        <v>111</v>
      </c>
      <c r="B4423" s="6">
        <f>IF($B134="D1000",$C$1857*$B1350/(1+'11'!$C$12)*'935'!$K117,0)</f>
        <v>0</v>
      </c>
      <c r="C4423" s="10"/>
    </row>
    <row r="4424" spans="1:3">
      <c r="A4424" s="21">
        <v>112</v>
      </c>
      <c r="B4424" s="6">
        <f>IF($B135="D1000",$C$1857*$B1351/(1+'11'!$C$12)*'935'!$K118,0)</f>
        <v>0</v>
      </c>
      <c r="C4424" s="10"/>
    </row>
    <row r="4425" spans="1:3">
      <c r="A4425" s="21">
        <v>113</v>
      </c>
      <c r="B4425" s="6">
        <f>IF($B136="D1000",$C$1857*$B1352/(1+'11'!$C$12)*'935'!$K119,0)</f>
        <v>0</v>
      </c>
      <c r="C4425" s="10"/>
    </row>
    <row r="4426" spans="1:3">
      <c r="A4426" s="21">
        <v>114</v>
      </c>
      <c r="B4426" s="6">
        <f>IF($B137="D1000",$C$1857*$B1353/(1+'11'!$C$12)*'935'!$K120,0)</f>
        <v>0</v>
      </c>
      <c r="C4426" s="10"/>
    </row>
    <row r="4427" spans="1:3">
      <c r="A4427" s="21">
        <v>115</v>
      </c>
      <c r="B4427" s="6">
        <f>IF($B138="D1000",$C$1857*$B1354/(1+'11'!$C$12)*'935'!$K121,0)</f>
        <v>0</v>
      </c>
      <c r="C4427" s="10"/>
    </row>
    <row r="4428" spans="1:3">
      <c r="A4428" s="21">
        <v>116</v>
      </c>
      <c r="B4428" s="6">
        <f>IF($B139="D1000",$C$1857*$B1355/(1+'11'!$C$12)*'935'!$K122,0)</f>
        <v>0</v>
      </c>
      <c r="C4428" s="10"/>
    </row>
    <row r="4429" spans="1:3">
      <c r="A4429" s="21">
        <v>117</v>
      </c>
      <c r="B4429" s="6">
        <f>IF($B140="D1000",$C$1857*$B1356/(1+'11'!$C$12)*'935'!$K123,0)</f>
        <v>0</v>
      </c>
      <c r="C4429" s="10"/>
    </row>
    <row r="4430" spans="1:3">
      <c r="A4430" s="21">
        <v>118</v>
      </c>
      <c r="B4430" s="6">
        <f>IF($B141="D1000",$C$1857*$B1357/(1+'11'!$C$12)*'935'!$K124,0)</f>
        <v>0</v>
      </c>
      <c r="C4430" s="10"/>
    </row>
    <row r="4431" spans="1:3">
      <c r="A4431" s="21">
        <v>119</v>
      </c>
      <c r="B4431" s="6">
        <f>IF($B142="D1000",$C$1857*$B1358/(1+'11'!$C$12)*'935'!$K125,0)</f>
        <v>0</v>
      </c>
      <c r="C4431" s="10"/>
    </row>
    <row r="4432" spans="1:3">
      <c r="A4432" s="21">
        <v>120</v>
      </c>
      <c r="B4432" s="6">
        <f>IF($B143="D1000",$C$1857*$B1359/(1+'11'!$C$12)*'935'!$K126,0)</f>
        <v>0</v>
      </c>
      <c r="C4432" s="10"/>
    </row>
    <row r="4433" spans="1:3">
      <c r="A4433" s="21">
        <v>121</v>
      </c>
      <c r="B4433" s="6">
        <f>IF($B144="D1000",$C$1857*$B1360/(1+'11'!$C$12)*'935'!$K127,0)</f>
        <v>0</v>
      </c>
      <c r="C4433" s="10"/>
    </row>
    <row r="4434" spans="1:3">
      <c r="A4434" s="21">
        <v>122</v>
      </c>
      <c r="B4434" s="6">
        <f>IF($B145="D1000",$C$1857*$B1361/(1+'11'!$C$12)*'935'!$K128,0)</f>
        <v>0</v>
      </c>
      <c r="C4434" s="10"/>
    </row>
    <row r="4435" spans="1:3">
      <c r="A4435" s="21">
        <v>123</v>
      </c>
      <c r="B4435" s="6">
        <f>IF($B146="D1000",$C$1857*$B1362/(1+'11'!$C$12)*'935'!$K129,0)</f>
        <v>0</v>
      </c>
      <c r="C4435" s="10"/>
    </row>
    <row r="4436" spans="1:3">
      <c r="A4436" s="21">
        <v>124</v>
      </c>
      <c r="B4436" s="6">
        <f>IF($B147="D1000",$C$1857*$B1363/(1+'11'!$C$12)*'935'!$K130,0)</f>
        <v>0</v>
      </c>
      <c r="C4436" s="10"/>
    </row>
    <row r="4437" spans="1:3">
      <c r="A4437" s="21">
        <v>125</v>
      </c>
      <c r="B4437" s="6">
        <f>IF($B148="D1000",$C$1857*$B1364/(1+'11'!$C$12)*'935'!$K131,0)</f>
        <v>0</v>
      </c>
      <c r="C4437" s="10"/>
    </row>
    <row r="4438" spans="1:3">
      <c r="A4438" s="21">
        <v>126</v>
      </c>
      <c r="B4438" s="6">
        <f>IF($B149="D1000",$C$1857*$B1365/(1+'11'!$C$12)*'935'!$K132,0)</f>
        <v>0</v>
      </c>
      <c r="C4438" s="10"/>
    </row>
    <row r="4439" spans="1:3">
      <c r="A4439" s="21">
        <v>127</v>
      </c>
      <c r="B4439" s="6">
        <f>IF($B150="D1000",$C$1857*$B1366/(1+'11'!$C$12)*'935'!$K133,0)</f>
        <v>0</v>
      </c>
      <c r="C4439" s="10"/>
    </row>
    <row r="4440" spans="1:3">
      <c r="A4440" s="21">
        <v>128</v>
      </c>
      <c r="B4440" s="6">
        <f>IF($B151="D1000",$C$1857*$B1367/(1+'11'!$C$12)*'935'!$K134,0)</f>
        <v>0</v>
      </c>
      <c r="C4440" s="10"/>
    </row>
    <row r="4441" spans="1:3">
      <c r="A4441" s="21">
        <v>129</v>
      </c>
      <c r="B4441" s="6">
        <f>IF($B152="D1000",$C$1857*$B1368/(1+'11'!$C$12)*'935'!$K135,0)</f>
        <v>0</v>
      </c>
      <c r="C4441" s="10"/>
    </row>
    <row r="4442" spans="1:3">
      <c r="A4442" s="21">
        <v>130</v>
      </c>
      <c r="B4442" s="6">
        <f>IF($B153="D1000",$C$1857*$B1369/(1+'11'!$C$12)*'935'!$K136,0)</f>
        <v>0</v>
      </c>
      <c r="C4442" s="10"/>
    </row>
    <row r="4443" spans="1:3">
      <c r="A4443" s="21">
        <v>131</v>
      </c>
      <c r="B4443" s="6">
        <f>IF($B154="D1000",$C$1857*$B1370/(1+'11'!$C$12)*'935'!$K137,0)</f>
        <v>0</v>
      </c>
      <c r="C4443" s="10"/>
    </row>
    <row r="4444" spans="1:3">
      <c r="A4444" s="21">
        <v>132</v>
      </c>
      <c r="B4444" s="6">
        <f>IF($B155="D1000",$C$1857*$B1371/(1+'11'!$C$12)*'935'!$K138,0)</f>
        <v>0</v>
      </c>
      <c r="C4444" s="10"/>
    </row>
    <row r="4445" spans="1:3">
      <c r="A4445" s="21">
        <v>133</v>
      </c>
      <c r="B4445" s="6">
        <f>IF($B156="D1000",$C$1857*$B1372/(1+'11'!$C$12)*'935'!$K139,0)</f>
        <v>0</v>
      </c>
      <c r="C4445" s="10"/>
    </row>
    <row r="4446" spans="1:3">
      <c r="A4446" s="21">
        <v>134</v>
      </c>
      <c r="B4446" s="6">
        <f>IF($B157="D1000",$C$1857*$B1373/(1+'11'!$C$12)*'935'!$K140,0)</f>
        <v>0</v>
      </c>
      <c r="C4446" s="10"/>
    </row>
    <row r="4447" spans="1:3">
      <c r="A4447" s="21">
        <v>135</v>
      </c>
      <c r="B4447" s="6">
        <f>IF($B158="D1000",$C$1857*$B1374/(1+'11'!$C$12)*'935'!$K141,0)</f>
        <v>0</v>
      </c>
      <c r="C4447" s="10"/>
    </row>
    <row r="4448" spans="1:3">
      <c r="A4448" s="21">
        <v>136</v>
      </c>
      <c r="B4448" s="6">
        <f>IF($B159="D1000",$C$1857*$B1375/(1+'11'!$C$12)*'935'!$K142,0)</f>
        <v>0</v>
      </c>
      <c r="C4448" s="10"/>
    </row>
    <row r="4449" spans="1:3">
      <c r="A4449" s="21">
        <v>137</v>
      </c>
      <c r="B4449" s="6">
        <f>IF($B160="D1000",$C$1857*$B1376/(1+'11'!$C$12)*'935'!$K143,0)</f>
        <v>0</v>
      </c>
      <c r="C4449" s="10"/>
    </row>
    <row r="4450" spans="1:3">
      <c r="A4450" s="21">
        <v>138</v>
      </c>
      <c r="B4450" s="6">
        <f>IF($B161="D1000",$C$1857*$B1377/(1+'11'!$C$12)*'935'!$K144,0)</f>
        <v>0</v>
      </c>
      <c r="C4450" s="10"/>
    </row>
    <row r="4451" spans="1:3">
      <c r="A4451" s="21">
        <v>139</v>
      </c>
      <c r="B4451" s="6">
        <f>IF($B162="D1000",$C$1857*$B1378/(1+'11'!$C$12)*'935'!$K145,0)</f>
        <v>0</v>
      </c>
      <c r="C4451" s="10"/>
    </row>
    <row r="4452" spans="1:3">
      <c r="A4452" s="21">
        <v>140</v>
      </c>
      <c r="B4452" s="6">
        <f>IF($B163="D1000",$C$1857*$B1379/(1+'11'!$C$12)*'935'!$K146,0)</f>
        <v>0</v>
      </c>
      <c r="C4452" s="10"/>
    </row>
    <row r="4453" spans="1:3">
      <c r="A4453" s="21">
        <v>141</v>
      </c>
      <c r="B4453" s="6">
        <f>IF($B164="D1000",$C$1857*$B1380/(1+'11'!$C$12)*'935'!$K147,0)</f>
        <v>0</v>
      </c>
      <c r="C4453" s="10"/>
    </row>
    <row r="4454" spans="1:3">
      <c r="A4454" s="21">
        <v>142</v>
      </c>
      <c r="B4454" s="6">
        <f>IF($B165="D1000",$C$1857*$B1381/(1+'11'!$C$12)*'935'!$K148,0)</f>
        <v>0</v>
      </c>
      <c r="C4454" s="10"/>
    </row>
    <row r="4455" spans="1:3">
      <c r="A4455" s="21">
        <v>143</v>
      </c>
      <c r="B4455" s="6">
        <f>IF($B166="D1000",$C$1857*$B1382/(1+'11'!$C$12)*'935'!$K149,0)</f>
        <v>0</v>
      </c>
      <c r="C4455" s="10"/>
    </row>
    <row r="4456" spans="1:3">
      <c r="A4456" s="21">
        <v>144</v>
      </c>
      <c r="B4456" s="6">
        <f>IF($B167="D1000",$C$1857*$B1383/(1+'11'!$C$12)*'935'!$K150,0)</f>
        <v>0</v>
      </c>
      <c r="C4456" s="10"/>
    </row>
    <row r="4457" spans="1:3">
      <c r="A4457" s="21">
        <v>145</v>
      </c>
      <c r="B4457" s="6">
        <f>IF($B168="D1000",$C$1857*$B1384/(1+'11'!$C$12)*'935'!$K151,0)</f>
        <v>0</v>
      </c>
      <c r="C4457" s="10"/>
    </row>
    <row r="4458" spans="1:3">
      <c r="A4458" s="21">
        <v>146</v>
      </c>
      <c r="B4458" s="6">
        <f>IF($B169="D1000",$C$1857*$B1385/(1+'11'!$C$12)*'935'!$K152,0)</f>
        <v>0</v>
      </c>
      <c r="C4458" s="10"/>
    </row>
    <row r="4459" spans="1:3">
      <c r="A4459" s="21">
        <v>147</v>
      </c>
      <c r="B4459" s="6">
        <f>IF($B170="D1000",$C$1857*$B1386/(1+'11'!$C$12)*'935'!$K153,0)</f>
        <v>0</v>
      </c>
      <c r="C4459" s="10"/>
    </row>
    <row r="4460" spans="1:3">
      <c r="A4460" s="21">
        <v>148</v>
      </c>
      <c r="B4460" s="6">
        <f>IF($B171="D1000",$C$1857*$B1387/(1+'11'!$C$12)*'935'!$K154,0)</f>
        <v>0</v>
      </c>
      <c r="C4460" s="10"/>
    </row>
    <row r="4461" spans="1:3">
      <c r="A4461" s="21">
        <v>149</v>
      </c>
      <c r="B4461" s="6">
        <f>IF($B172="D1000",$C$1857*$B1388/(1+'11'!$C$12)*'935'!$K155,0)</f>
        <v>0</v>
      </c>
      <c r="C4461" s="10"/>
    </row>
    <row r="4462" spans="1:3">
      <c r="A4462" s="21">
        <v>150</v>
      </c>
      <c r="B4462" s="6">
        <f>IF($B173="D1000",$C$1857*$B1389/(1+'11'!$C$12)*'935'!$K156,0)</f>
        <v>0</v>
      </c>
      <c r="C4462" s="10"/>
    </row>
    <row r="4463" spans="1:3">
      <c r="A4463" s="21">
        <v>151</v>
      </c>
      <c r="B4463" s="6">
        <f>IF($B174="D1000",$C$1857*$B1390/(1+'11'!$C$12)*'935'!$K157,0)</f>
        <v>0</v>
      </c>
      <c r="C4463" s="10"/>
    </row>
    <row r="4464" spans="1:3">
      <c r="A4464" s="21">
        <v>152</v>
      </c>
      <c r="B4464" s="6">
        <f>IF($B175="D1000",$C$1857*$B1391/(1+'11'!$C$12)*'935'!$K158,0)</f>
        <v>0</v>
      </c>
      <c r="C4464" s="10"/>
    </row>
    <row r="4465" spans="1:3">
      <c r="A4465" s="21">
        <v>153</v>
      </c>
      <c r="B4465" s="6">
        <f>IF($B176="D1000",$C$1857*$B1392/(1+'11'!$C$12)*'935'!$K159,0)</f>
        <v>0</v>
      </c>
      <c r="C4465" s="10"/>
    </row>
    <row r="4466" spans="1:3">
      <c r="A4466" s="21">
        <v>154</v>
      </c>
      <c r="B4466" s="6">
        <f>IF($B177="D1000",$C$1857*$B1393/(1+'11'!$C$12)*'935'!$K160,0)</f>
        <v>0</v>
      </c>
      <c r="C4466" s="10"/>
    </row>
    <row r="4467" spans="1:3">
      <c r="A4467" s="21">
        <v>155</v>
      </c>
      <c r="B4467" s="6">
        <f>IF($B178="D1000",$C$1857*$B1394/(1+'11'!$C$12)*'935'!$K161,0)</f>
        <v>0</v>
      </c>
      <c r="C4467" s="10"/>
    </row>
    <row r="4468" spans="1:3">
      <c r="A4468" s="21">
        <v>156</v>
      </c>
      <c r="B4468" s="6">
        <f>IF($B179="D1000",$C$1857*$B1395/(1+'11'!$C$12)*'935'!$K162,0)</f>
        <v>0</v>
      </c>
      <c r="C4468" s="10"/>
    </row>
    <row r="4469" spans="1:3">
      <c r="A4469" s="21">
        <v>157</v>
      </c>
      <c r="B4469" s="6">
        <f>IF($B180="D1000",$C$1857*$B1396/(1+'11'!$C$12)*'935'!$K163,0)</f>
        <v>0</v>
      </c>
      <c r="C4469" s="10"/>
    </row>
    <row r="4470" spans="1:3">
      <c r="A4470" s="21">
        <v>158</v>
      </c>
      <c r="B4470" s="6">
        <f>IF($B181="D1000",$C$1857*$B1397/(1+'11'!$C$12)*'935'!$K164,0)</f>
        <v>0</v>
      </c>
      <c r="C4470" s="10"/>
    </row>
    <row r="4471" spans="1:3">
      <c r="A4471" s="21">
        <v>159</v>
      </c>
      <c r="B4471" s="6">
        <f>IF($B182="D1000",$C$1857*$B1398/(1+'11'!$C$12)*'935'!$K165,0)</f>
        <v>0</v>
      </c>
      <c r="C4471" s="10"/>
    </row>
    <row r="4472" spans="1:3">
      <c r="A4472" s="21">
        <v>160</v>
      </c>
      <c r="B4472" s="6">
        <f>IF($B183="D1000",$C$1857*$B1399/(1+'11'!$C$12)*'935'!$K166,0)</f>
        <v>0</v>
      </c>
      <c r="C4472" s="10"/>
    </row>
    <row r="4473" spans="1:3">
      <c r="A4473" s="21">
        <v>161</v>
      </c>
      <c r="B4473" s="6">
        <f>IF($B184="D1000",$C$1857*$B1400/(1+'11'!$C$12)*'935'!$K167,0)</f>
        <v>0</v>
      </c>
      <c r="C4473" s="10"/>
    </row>
    <row r="4474" spans="1:3">
      <c r="A4474" s="21">
        <v>162</v>
      </c>
      <c r="B4474" s="6">
        <f>IF($B185="D1000",$C$1857*$B1401/(1+'11'!$C$12)*'935'!$K168,0)</f>
        <v>0</v>
      </c>
      <c r="C4474" s="10"/>
    </row>
    <row r="4475" spans="1:3">
      <c r="A4475" s="21">
        <v>163</v>
      </c>
      <c r="B4475" s="6">
        <f>IF($B186="D1000",$C$1857*$B1402/(1+'11'!$C$12)*'935'!$K169,0)</f>
        <v>0</v>
      </c>
      <c r="C4475" s="10"/>
    </row>
    <row r="4476" spans="1:3">
      <c r="A4476" s="21">
        <v>164</v>
      </c>
      <c r="B4476" s="6">
        <f>IF($B187="D1000",$C$1857*$B1403/(1+'11'!$C$12)*'935'!$K170,0)</f>
        <v>0</v>
      </c>
      <c r="C4476" s="10"/>
    </row>
    <row r="4477" spans="1:3">
      <c r="A4477" s="21">
        <v>165</v>
      </c>
      <c r="B4477" s="6">
        <f>IF($B188="D1000",$C$1857*$B1404/(1+'11'!$C$12)*'935'!$K171,0)</f>
        <v>0</v>
      </c>
      <c r="C4477" s="10"/>
    </row>
    <row r="4478" spans="1:3">
      <c r="A4478" s="21">
        <v>166</v>
      </c>
      <c r="B4478" s="6">
        <f>IF($B189="D1000",$C$1857*$B1405/(1+'11'!$C$12)*'935'!$K172,0)</f>
        <v>0</v>
      </c>
      <c r="C4478" s="10"/>
    </row>
    <row r="4479" spans="1:3">
      <c r="A4479" s="21">
        <v>167</v>
      </c>
      <c r="B4479" s="6">
        <f>IF($B190="D1000",$C$1857*$B1406/(1+'11'!$C$12)*'935'!$K173,0)</f>
        <v>0</v>
      </c>
      <c r="C4479" s="10"/>
    </row>
    <row r="4480" spans="1:3">
      <c r="A4480" s="21">
        <v>168</v>
      </c>
      <c r="B4480" s="6">
        <f>IF($B191="D1000",$C$1857*$B1407/(1+'11'!$C$12)*'935'!$K174,0)</f>
        <v>0</v>
      </c>
      <c r="C4480" s="10"/>
    </row>
    <row r="4481" spans="1:3">
      <c r="A4481" s="21">
        <v>169</v>
      </c>
      <c r="B4481" s="6">
        <f>IF($B192="D1000",$C$1857*$B1408/(1+'11'!$C$12)*'935'!$K175,0)</f>
        <v>0</v>
      </c>
      <c r="C4481" s="10"/>
    </row>
    <row r="4482" spans="1:3">
      <c r="A4482" s="21">
        <v>170</v>
      </c>
      <c r="B4482" s="6">
        <f>IF($B193="D1000",$C$1857*$B1409/(1+'11'!$C$12)*'935'!$K176,0)</f>
        <v>0</v>
      </c>
      <c r="C4482" s="10"/>
    </row>
    <row r="4483" spans="1:3">
      <c r="A4483" s="21">
        <v>171</v>
      </c>
      <c r="B4483" s="6">
        <f>IF($B194="D1000",$C$1857*$B1410/(1+'11'!$C$12)*'935'!$K177,0)</f>
        <v>0</v>
      </c>
      <c r="C4483" s="10"/>
    </row>
    <row r="4484" spans="1:3">
      <c r="A4484" s="21">
        <v>172</v>
      </c>
      <c r="B4484" s="6">
        <f>IF($B195="D1000",$C$1857*$B1411/(1+'11'!$C$12)*'935'!$K178,0)</f>
        <v>0</v>
      </c>
      <c r="C4484" s="10"/>
    </row>
    <row r="4485" spans="1:3">
      <c r="A4485" s="21">
        <v>173</v>
      </c>
      <c r="B4485" s="6">
        <f>IF($B196="D1000",$C$1857*$B1412/(1+'11'!$C$12)*'935'!$K179,0)</f>
        <v>0</v>
      </c>
      <c r="C4485" s="10"/>
    </row>
    <row r="4486" spans="1:3">
      <c r="A4486" s="21">
        <v>174</v>
      </c>
      <c r="B4486" s="6">
        <f>IF($B197="D1000",$C$1857*$B1413/(1+'11'!$C$12)*'935'!$K180,0)</f>
        <v>0</v>
      </c>
      <c r="C4486" s="10"/>
    </row>
    <row r="4487" spans="1:3">
      <c r="A4487" s="21">
        <v>175</v>
      </c>
      <c r="B4487" s="6">
        <f>IF($B198="D1000",$C$1857*$B1414/(1+'11'!$C$12)*'935'!$K181,0)</f>
        <v>0</v>
      </c>
      <c r="C4487" s="10"/>
    </row>
    <row r="4488" spans="1:3">
      <c r="A4488" s="21">
        <v>176</v>
      </c>
      <c r="B4488" s="6">
        <f>IF($B199="D1000",$C$1857*$B1415/(1+'11'!$C$12)*'935'!$K182,0)</f>
        <v>0</v>
      </c>
      <c r="C4488" s="10"/>
    </row>
    <row r="4489" spans="1:3">
      <c r="A4489" s="21">
        <v>177</v>
      </c>
      <c r="B4489" s="6">
        <f>IF($B200="D1000",$C$1857*$B1416/(1+'11'!$C$12)*'935'!$K183,0)</f>
        <v>0</v>
      </c>
      <c r="C4489" s="10"/>
    </row>
    <row r="4490" spans="1:3">
      <c r="A4490" s="21">
        <v>178</v>
      </c>
      <c r="B4490" s="6">
        <f>IF($B201="D1000",$C$1857*$B1417/(1+'11'!$C$12)*'935'!$K184,0)</f>
        <v>0</v>
      </c>
      <c r="C4490" s="10"/>
    </row>
    <row r="4491" spans="1:3">
      <c r="A4491" s="21">
        <v>179</v>
      </c>
      <c r="B4491" s="6">
        <f>IF($B202="D1000",$C$1857*$B1418/(1+'11'!$C$12)*'935'!$K185,0)</f>
        <v>0</v>
      </c>
      <c r="C4491" s="10"/>
    </row>
    <row r="4492" spans="1:3">
      <c r="A4492" s="21">
        <v>180</v>
      </c>
      <c r="B4492" s="6">
        <f>IF($B203="D1000",$C$1857*$B1419/(1+'11'!$C$12)*'935'!$K186,0)</f>
        <v>0</v>
      </c>
      <c r="C4492" s="10"/>
    </row>
    <row r="4493" spans="1:3">
      <c r="A4493" s="21">
        <v>181</v>
      </c>
      <c r="B4493" s="6">
        <f>IF($B204="D1000",$C$1857*$B1420/(1+'11'!$C$12)*'935'!$K187,0)</f>
        <v>0</v>
      </c>
      <c r="C4493" s="10"/>
    </row>
    <row r="4494" spans="1:3">
      <c r="A4494" s="21">
        <v>182</v>
      </c>
      <c r="B4494" s="6">
        <f>IF($B205="D1000",$C$1857*$B1421/(1+'11'!$C$12)*'935'!$K188,0)</f>
        <v>0</v>
      </c>
      <c r="C4494" s="10"/>
    </row>
    <row r="4495" spans="1:3">
      <c r="A4495" s="21">
        <v>183</v>
      </c>
      <c r="B4495" s="6">
        <f>IF($B206="D1000",$C$1857*$B1422/(1+'11'!$C$12)*'935'!$K189,0)</f>
        <v>0</v>
      </c>
      <c r="C4495" s="10"/>
    </row>
    <row r="4496" spans="1:3">
      <c r="A4496" s="21">
        <v>184</v>
      </c>
      <c r="B4496" s="6">
        <f>IF($B207="D1000",$C$1857*$B1423/(1+'11'!$C$12)*'935'!$K190,0)</f>
        <v>0</v>
      </c>
      <c r="C4496" s="10"/>
    </row>
    <row r="4497" spans="1:3">
      <c r="A4497" s="21">
        <v>185</v>
      </c>
      <c r="B4497" s="6">
        <f>IF($B208="D1000",$C$1857*$B1424/(1+'11'!$C$12)*'935'!$K191,0)</f>
        <v>0</v>
      </c>
      <c r="C4497" s="10"/>
    </row>
    <row r="4498" spans="1:3">
      <c r="A4498" s="21">
        <v>186</v>
      </c>
      <c r="B4498" s="6">
        <f>IF($B209="D1000",$C$1857*$B1425/(1+'11'!$C$12)*'935'!$K192,0)</f>
        <v>0</v>
      </c>
      <c r="C4498" s="10"/>
    </row>
    <row r="4499" spans="1:3">
      <c r="A4499" s="21">
        <v>187</v>
      </c>
      <c r="B4499" s="6">
        <f>IF($B210="D1000",$C$1857*$B1426/(1+'11'!$C$12)*'935'!$K193,0)</f>
        <v>0</v>
      </c>
      <c r="C4499" s="10"/>
    </row>
    <row r="4500" spans="1:3">
      <c r="A4500" s="21">
        <v>188</v>
      </c>
      <c r="B4500" s="6">
        <f>IF($B211="D1000",$C$1857*$B1427/(1+'11'!$C$12)*'935'!$K194,0)</f>
        <v>0</v>
      </c>
      <c r="C4500" s="10"/>
    </row>
    <row r="4501" spans="1:3">
      <c r="A4501" s="21">
        <v>189</v>
      </c>
      <c r="B4501" s="6">
        <f>IF($B212="D1000",$C$1857*$B1428/(1+'11'!$C$12)*'935'!$K195,0)</f>
        <v>0</v>
      </c>
      <c r="C4501" s="10"/>
    </row>
    <row r="4502" spans="1:3">
      <c r="A4502" s="21">
        <v>190</v>
      </c>
      <c r="B4502" s="6">
        <f>IF($B213="D1000",$C$1857*$B1429/(1+'11'!$C$12)*'935'!$K196,0)</f>
        <v>0</v>
      </c>
      <c r="C4502" s="10"/>
    </row>
    <row r="4503" spans="1:3">
      <c r="A4503" s="21">
        <v>191</v>
      </c>
      <c r="B4503" s="6">
        <f>IF($B214="D1000",$C$1857*$B1430/(1+'11'!$C$12)*'935'!$K197,0)</f>
        <v>0</v>
      </c>
      <c r="C4503" s="10"/>
    </row>
    <row r="4504" spans="1:3">
      <c r="A4504" s="21">
        <v>192</v>
      </c>
      <c r="B4504" s="6">
        <f>IF($B215="D1000",$C$1857*$B1431/(1+'11'!$C$12)*'935'!$K198,0)</f>
        <v>0</v>
      </c>
      <c r="C4504" s="10"/>
    </row>
    <row r="4505" spans="1:3">
      <c r="A4505" s="21">
        <v>193</v>
      </c>
      <c r="B4505" s="6">
        <f>IF($B216="D1000",$C$1857*$B1432/(1+'11'!$C$12)*'935'!$K199,0)</f>
        <v>0</v>
      </c>
      <c r="C4505" s="10"/>
    </row>
    <row r="4506" spans="1:3">
      <c r="A4506" s="21">
        <v>194</v>
      </c>
      <c r="B4506" s="6">
        <f>IF($B217="D1000",$C$1857*$B1433/(1+'11'!$C$12)*'935'!$K200,0)</f>
        <v>0</v>
      </c>
      <c r="C4506" s="10"/>
    </row>
    <row r="4507" spans="1:3">
      <c r="A4507" s="21">
        <v>195</v>
      </c>
      <c r="B4507" s="6">
        <f>IF($B218="D1000",$C$1857*$B1434/(1+'11'!$C$12)*'935'!$K201,0)</f>
        <v>0</v>
      </c>
      <c r="C4507" s="10"/>
    </row>
    <row r="4508" spans="1:3">
      <c r="A4508" s="21">
        <v>196</v>
      </c>
      <c r="B4508" s="6">
        <f>IF($B219="D1000",$C$1857*$B1435/(1+'11'!$C$12)*'935'!$K202,0)</f>
        <v>0</v>
      </c>
      <c r="C4508" s="10"/>
    </row>
    <row r="4509" spans="1:3">
      <c r="A4509" s="21">
        <v>197</v>
      </c>
      <c r="B4509" s="6">
        <f>IF($B220="D1000",$C$1857*$B1436/(1+'11'!$C$12)*'935'!$K203,0)</f>
        <v>0</v>
      </c>
      <c r="C4509" s="10"/>
    </row>
    <row r="4510" spans="1:3">
      <c r="A4510" s="21">
        <v>198</v>
      </c>
      <c r="B4510" s="6">
        <f>IF($B221="D1000",$C$1857*$B1437/(1+'11'!$C$12)*'935'!$K204,0)</f>
        <v>0</v>
      </c>
      <c r="C4510" s="10"/>
    </row>
    <row r="4511" spans="1:3">
      <c r="A4511" s="21">
        <v>199</v>
      </c>
      <c r="B4511" s="6">
        <f>IF($B222="D1000",$C$1857*$B1438/(1+'11'!$C$12)*'935'!$K205,0)</f>
        <v>0</v>
      </c>
      <c r="C4511" s="10"/>
    </row>
    <row r="4512" spans="1:3">
      <c r="A4512" s="21">
        <v>200</v>
      </c>
      <c r="B4512" s="6">
        <f>IF($B223="D1000",$C$1857*$B1439/(1+'11'!$C$12)*'935'!$K206,0)</f>
        <v>0</v>
      </c>
      <c r="C4512" s="10"/>
    </row>
    <row r="4513" spans="1:3">
      <c r="A4513" s="21">
        <v>201</v>
      </c>
      <c r="B4513" s="6">
        <f>IF($B224="D1000",$C$1857*$B1440/(1+'11'!$C$12)*'935'!$K207,0)</f>
        <v>0</v>
      </c>
      <c r="C4513" s="10"/>
    </row>
    <row r="4514" spans="1:3">
      <c r="A4514" s="21">
        <v>202</v>
      </c>
      <c r="B4514" s="6">
        <f>IF($B225="D1000",$C$1857*$B1441/(1+'11'!$C$12)*'935'!$K208,0)</f>
        <v>0</v>
      </c>
      <c r="C4514" s="10"/>
    </row>
    <row r="4515" spans="1:3">
      <c r="A4515" s="21">
        <v>203</v>
      </c>
      <c r="B4515" s="6">
        <f>IF($B226="D1000",$C$1857*$B1442/(1+'11'!$C$12)*'935'!$K209,0)</f>
        <v>0</v>
      </c>
      <c r="C4515" s="10"/>
    </row>
    <row r="4516" spans="1:3">
      <c r="A4516" s="21">
        <v>204</v>
      </c>
      <c r="B4516" s="6">
        <f>IF($B227="D1000",$C$1857*$B1443/(1+'11'!$C$12)*'935'!$K210,0)</f>
        <v>0</v>
      </c>
      <c r="C4516" s="10"/>
    </row>
    <row r="4517" spans="1:3">
      <c r="A4517" s="21">
        <v>205</v>
      </c>
      <c r="B4517" s="6">
        <f>IF($B228="D1000",$C$1857*$B1444/(1+'11'!$C$12)*'935'!$K211,0)</f>
        <v>0</v>
      </c>
      <c r="C4517" s="10"/>
    </row>
    <row r="4518" spans="1:3">
      <c r="A4518" s="21">
        <v>206</v>
      </c>
      <c r="B4518" s="6">
        <f>IF($B229="D1000",$C$1857*$B1445/(1+'11'!$C$12)*'935'!$K212,0)</f>
        <v>0</v>
      </c>
      <c r="C4518" s="10"/>
    </row>
    <row r="4519" spans="1:3">
      <c r="A4519" s="21">
        <v>207</v>
      </c>
      <c r="B4519" s="6">
        <f>IF($B230="D1000",$C$1857*$B1446/(1+'11'!$C$12)*'935'!$K213,0)</f>
        <v>0</v>
      </c>
      <c r="C4519" s="10"/>
    </row>
    <row r="4520" spans="1:3">
      <c r="A4520" s="21">
        <v>208</v>
      </c>
      <c r="B4520" s="6">
        <f>IF($B231="D1000",$C$1857*$B1447/(1+'11'!$C$12)*'935'!$K214,0)</f>
        <v>0</v>
      </c>
      <c r="C4520" s="10"/>
    </row>
    <row r="4521" spans="1:3">
      <c r="A4521" s="21">
        <v>209</v>
      </c>
      <c r="B4521" s="6">
        <f>IF($B232="D1000",$C$1857*$B1448/(1+'11'!$C$12)*'935'!$K215,0)</f>
        <v>0</v>
      </c>
      <c r="C4521" s="10"/>
    </row>
    <row r="4522" spans="1:3">
      <c r="A4522" s="21">
        <v>210</v>
      </c>
      <c r="B4522" s="6">
        <f>IF($B233="D1000",$C$1857*$B1449/(1+'11'!$C$12)*'935'!$K216,0)</f>
        <v>0</v>
      </c>
      <c r="C4522" s="10"/>
    </row>
    <row r="4523" spans="1:3">
      <c r="A4523" s="21">
        <v>211</v>
      </c>
      <c r="B4523" s="6">
        <f>IF($B234="D1000",$C$1857*$B1450/(1+'11'!$C$12)*'935'!$K217,0)</f>
        <v>0</v>
      </c>
      <c r="C4523" s="10"/>
    </row>
    <row r="4524" spans="1:3">
      <c r="A4524" s="21">
        <v>212</v>
      </c>
      <c r="B4524" s="6">
        <f>IF($B235="D1000",$C$1857*$B1451/(1+'11'!$C$12)*'935'!$K218,0)</f>
        <v>0</v>
      </c>
      <c r="C4524" s="10"/>
    </row>
    <row r="4525" spans="1:3">
      <c r="A4525" s="21">
        <v>213</v>
      </c>
      <c r="B4525" s="6">
        <f>IF($B236="D1000",$C$1857*$B1452/(1+'11'!$C$12)*'935'!$K219,0)</f>
        <v>0</v>
      </c>
      <c r="C4525" s="10"/>
    </row>
    <row r="4526" spans="1:3">
      <c r="A4526" s="21">
        <v>214</v>
      </c>
      <c r="B4526" s="6">
        <f>IF($B237="D1000",$C$1857*$B1453/(1+'11'!$C$12)*'935'!$K220,0)</f>
        <v>0</v>
      </c>
      <c r="C4526" s="10"/>
    </row>
    <row r="4527" spans="1:3">
      <c r="A4527" s="21">
        <v>215</v>
      </c>
      <c r="B4527" s="6">
        <f>IF($B238="D1000",$C$1857*$B1454/(1+'11'!$C$12)*'935'!$K221,0)</f>
        <v>0</v>
      </c>
      <c r="C4527" s="10"/>
    </row>
    <row r="4528" spans="1:3">
      <c r="A4528" s="21">
        <v>216</v>
      </c>
      <c r="B4528" s="6">
        <f>IF($B239="D1000",$C$1857*$B1455/(1+'11'!$C$12)*'935'!$K222,0)</f>
        <v>0</v>
      </c>
      <c r="C4528" s="10"/>
    </row>
    <row r="4529" spans="1:3">
      <c r="A4529" s="21">
        <v>217</v>
      </c>
      <c r="B4529" s="6">
        <f>IF($B240="D1000",$C$1857*$B1456/(1+'11'!$C$12)*'935'!$K223,0)</f>
        <v>0</v>
      </c>
      <c r="C4529" s="10"/>
    </row>
    <row r="4530" spans="1:3">
      <c r="A4530" s="21">
        <v>218</v>
      </c>
      <c r="B4530" s="6">
        <f>IF($B241="D1000",$C$1857*$B1457/(1+'11'!$C$12)*'935'!$K224,0)</f>
        <v>0</v>
      </c>
      <c r="C4530" s="10"/>
    </row>
    <row r="4531" spans="1:3">
      <c r="A4531" s="21">
        <v>219</v>
      </c>
      <c r="B4531" s="6">
        <f>IF($B242="D1000",$C$1857*$B1458/(1+'11'!$C$12)*'935'!$K225,0)</f>
        <v>0</v>
      </c>
      <c r="C4531" s="10"/>
    </row>
    <row r="4532" spans="1:3">
      <c r="A4532" s="21">
        <v>220</v>
      </c>
      <c r="B4532" s="6">
        <f>IF($B243="D1000",$C$1857*$B1459/(1+'11'!$C$12)*'935'!$K226,0)</f>
        <v>0</v>
      </c>
      <c r="C4532" s="10"/>
    </row>
    <row r="4533" spans="1:3">
      <c r="A4533" s="21">
        <v>221</v>
      </c>
      <c r="B4533" s="6">
        <f>IF($B244="D1000",$C$1857*$B1460/(1+'11'!$C$12)*'935'!$K227,0)</f>
        <v>0</v>
      </c>
      <c r="C4533" s="10"/>
    </row>
    <row r="4534" spans="1:3">
      <c r="A4534" s="21">
        <v>222</v>
      </c>
      <c r="B4534" s="6">
        <f>IF($B245="D1000",$C$1857*$B1461/(1+'11'!$C$12)*'935'!$K228,0)</f>
        <v>0</v>
      </c>
      <c r="C4534" s="10"/>
    </row>
    <row r="4535" spans="1:3">
      <c r="A4535" s="21">
        <v>223</v>
      </c>
      <c r="B4535" s="6">
        <f>IF($B246="D1000",$C$1857*$B1462/(1+'11'!$C$12)*'935'!$K229,0)</f>
        <v>0</v>
      </c>
      <c r="C4535" s="10"/>
    </row>
    <row r="4536" spans="1:3">
      <c r="A4536" s="21">
        <v>224</v>
      </c>
      <c r="B4536" s="6">
        <f>IF($B247="D1000",$C$1857*$B1463/(1+'11'!$C$12)*'935'!$K230,0)</f>
        <v>0</v>
      </c>
      <c r="C4536" s="10"/>
    </row>
    <row r="4537" spans="1:3">
      <c r="A4537" s="21">
        <v>225</v>
      </c>
      <c r="B4537" s="6">
        <f>IF($B248="D1000",$C$1857*$B1464/(1+'11'!$C$12)*'935'!$K231,0)</f>
        <v>0</v>
      </c>
      <c r="C4537" s="10"/>
    </row>
    <row r="4538" spans="1:3">
      <c r="A4538" s="21">
        <v>226</v>
      </c>
      <c r="B4538" s="6">
        <f>IF($B249="D1000",$C$1857*$B1465/(1+'11'!$C$12)*'935'!$K232,0)</f>
        <v>0</v>
      </c>
      <c r="C4538" s="10"/>
    </row>
    <row r="4539" spans="1:3">
      <c r="A4539" s="21">
        <v>227</v>
      </c>
      <c r="B4539" s="6">
        <f>IF($B250="D1000",$C$1857*$B1466/(1+'11'!$C$12)*'935'!$K233,0)</f>
        <v>0</v>
      </c>
      <c r="C4539" s="10"/>
    </row>
    <row r="4540" spans="1:3">
      <c r="A4540" s="21">
        <v>228</v>
      </c>
      <c r="B4540" s="6">
        <f>IF($B251="D1000",$C$1857*$B1467/(1+'11'!$C$12)*'935'!$K234,0)</f>
        <v>0</v>
      </c>
      <c r="C4540" s="10"/>
    </row>
    <row r="4541" spans="1:3">
      <c r="A4541" s="21">
        <v>229</v>
      </c>
      <c r="B4541" s="6">
        <f>IF($B252="D1000",$C$1857*$B1468/(1+'11'!$C$12)*'935'!$K235,0)</f>
        <v>0</v>
      </c>
      <c r="C4541" s="10"/>
    </row>
    <row r="4542" spans="1:3">
      <c r="A4542" s="21">
        <v>230</v>
      </c>
      <c r="B4542" s="6">
        <f>IF($B253="D1000",$C$1857*$B1469/(1+'11'!$C$12)*'935'!$K236,0)</f>
        <v>0</v>
      </c>
      <c r="C4542" s="10"/>
    </row>
    <row r="4543" spans="1:3">
      <c r="A4543" s="21">
        <v>231</v>
      </c>
      <c r="B4543" s="6">
        <f>IF($B254="D1000",$C$1857*$B1470/(1+'11'!$C$12)*'935'!$K237,0)</f>
        <v>0</v>
      </c>
      <c r="C4543" s="10"/>
    </row>
    <row r="4544" spans="1:3">
      <c r="A4544" s="21">
        <v>232</v>
      </c>
      <c r="B4544" s="6">
        <f>IF($B255="D1000",$C$1857*$B1471/(1+'11'!$C$12)*'935'!$K238,0)</f>
        <v>0</v>
      </c>
      <c r="C4544" s="10"/>
    </row>
    <row r="4545" spans="1:3">
      <c r="A4545" s="21">
        <v>233</v>
      </c>
      <c r="B4545" s="6">
        <f>IF($B256="D1000",$C$1857*$B1472/(1+'11'!$C$12)*'935'!$K239,0)</f>
        <v>0</v>
      </c>
      <c r="C4545" s="10"/>
    </row>
    <row r="4546" spans="1:3">
      <c r="A4546" s="21">
        <v>234</v>
      </c>
      <c r="B4546" s="6">
        <f>IF($B257="D1000",$C$1857*$B1473/(1+'11'!$C$12)*'935'!$K240,0)</f>
        <v>0</v>
      </c>
      <c r="C4546" s="10"/>
    </row>
    <row r="4547" spans="1:3">
      <c r="A4547" s="21">
        <v>235</v>
      </c>
      <c r="B4547" s="6">
        <f>IF($B258="D1000",$C$1857*$B1474/(1+'11'!$C$12)*'935'!$K241,0)</f>
        <v>0</v>
      </c>
      <c r="C4547" s="10"/>
    </row>
    <row r="4548" spans="1:3">
      <c r="A4548" s="21">
        <v>236</v>
      </c>
      <c r="B4548" s="6">
        <f>IF($B259="D1000",$C$1857*$B1475/(1+'11'!$C$12)*'935'!$K242,0)</f>
        <v>0</v>
      </c>
      <c r="C4548" s="10"/>
    </row>
    <row r="4549" spans="1:3">
      <c r="A4549" s="21">
        <v>237</v>
      </c>
      <c r="B4549" s="6">
        <f>IF($B260="D1000",$C$1857*$B1476/(1+'11'!$C$12)*'935'!$K243,0)</f>
        <v>0</v>
      </c>
      <c r="C4549" s="10"/>
    </row>
    <row r="4550" spans="1:3">
      <c r="A4550" s="21">
        <v>238</v>
      </c>
      <c r="B4550" s="6">
        <f>IF($B261="D1000",$C$1857*$B1477/(1+'11'!$C$12)*'935'!$K244,0)</f>
        <v>0</v>
      </c>
      <c r="C4550" s="10"/>
    </row>
    <row r="4551" spans="1:3">
      <c r="A4551" s="21">
        <v>239</v>
      </c>
      <c r="B4551" s="6">
        <f>IF($B262="D1000",$C$1857*$B1478/(1+'11'!$C$12)*'935'!$K245,0)</f>
        <v>0</v>
      </c>
      <c r="C4551" s="10"/>
    </row>
    <row r="4552" spans="1:3">
      <c r="A4552" s="21">
        <v>240</v>
      </c>
      <c r="B4552" s="6">
        <f>IF($B263="D1000",$C$1857*$B1479/(1+'11'!$C$12)*'935'!$K246,0)</f>
        <v>0</v>
      </c>
      <c r="C4552" s="10"/>
    </row>
    <row r="4553" spans="1:3">
      <c r="A4553" s="21">
        <v>241</v>
      </c>
      <c r="B4553" s="6">
        <f>IF($B264="D1000",$C$1857*$B1480/(1+'11'!$C$12)*'935'!$K247,0)</f>
        <v>0</v>
      </c>
      <c r="C4553" s="10"/>
    </row>
    <row r="4554" spans="1:3">
      <c r="A4554" s="21">
        <v>242</v>
      </c>
      <c r="B4554" s="6">
        <f>IF($B265="D1000",$C$1857*$B1481/(1+'11'!$C$12)*'935'!$K248,0)</f>
        <v>0</v>
      </c>
      <c r="C4554" s="10"/>
    </row>
    <row r="4555" spans="1:3">
      <c r="A4555" s="21">
        <v>243</v>
      </c>
      <c r="B4555" s="6">
        <f>IF($B266="D1000",$C$1857*$B1482/(1+'11'!$C$12)*'935'!$K249,0)</f>
        <v>0</v>
      </c>
      <c r="C4555" s="10"/>
    </row>
    <row r="4556" spans="1:3">
      <c r="A4556" s="21">
        <v>244</v>
      </c>
      <c r="B4556" s="6">
        <f>IF($B267="D1000",$C$1857*$B1483/(1+'11'!$C$12)*'935'!$K250,0)</f>
        <v>0</v>
      </c>
      <c r="C4556" s="10"/>
    </row>
    <row r="4557" spans="1:3">
      <c r="A4557" s="21">
        <v>245</v>
      </c>
      <c r="B4557" s="6">
        <f>IF($B268="D1000",$C$1857*$B1484/(1+'11'!$C$12)*'935'!$K251,0)</f>
        <v>0</v>
      </c>
      <c r="C4557" s="10"/>
    </row>
    <row r="4558" spans="1:3">
      <c r="A4558" s="21">
        <v>246</v>
      </c>
      <c r="B4558" s="6">
        <f>IF($B269="D1000",$C$1857*$B1485/(1+'11'!$C$12)*'935'!$K252,0)</f>
        <v>0</v>
      </c>
      <c r="C4558" s="10"/>
    </row>
    <row r="4559" spans="1:3">
      <c r="A4559" s="21">
        <v>247</v>
      </c>
      <c r="B4559" s="6">
        <f>IF($B270="D1000",$C$1857*$B1486/(1+'11'!$C$12)*'935'!$K253,0)</f>
        <v>0</v>
      </c>
      <c r="C4559" s="10"/>
    </row>
    <row r="4560" spans="1:3">
      <c r="A4560" s="21">
        <v>248</v>
      </c>
      <c r="B4560" s="6">
        <f>IF($B271="D1000",$C$1857*$B1487/(1+'11'!$C$12)*'935'!$K254,0)</f>
        <v>0</v>
      </c>
      <c r="C4560" s="10"/>
    </row>
    <row r="4561" spans="1:3">
      <c r="A4561" s="21">
        <v>249</v>
      </c>
      <c r="B4561" s="6">
        <f>IF($B272="D1000",$C$1857*$B1488/(1+'11'!$C$12)*'935'!$K255,0)</f>
        <v>0</v>
      </c>
      <c r="C4561" s="10"/>
    </row>
    <row r="4562" spans="1:3">
      <c r="A4562" s="21">
        <v>250</v>
      </c>
      <c r="B4562" s="6">
        <f>IF($B273="D1000",$C$1857*$B1489/(1+'11'!$C$12)*'935'!$K256,0)</f>
        <v>0</v>
      </c>
      <c r="C4562" s="10"/>
    </row>
    <row r="4563" spans="1:3">
      <c r="A4563" s="21">
        <v>251</v>
      </c>
      <c r="B4563" s="6">
        <f>IF($B274="D1000",$C$1857*$B1490/(1+'11'!$C$12)*'935'!$K257,0)</f>
        <v>0</v>
      </c>
      <c r="C4563" s="10"/>
    </row>
    <row r="4564" spans="1:3">
      <c r="A4564" s="21">
        <v>252</v>
      </c>
      <c r="B4564" s="6">
        <f>IF($B275="D1000",$C$1857*$B1491/(1+'11'!$C$12)*'935'!$K258,0)</f>
        <v>0</v>
      </c>
      <c r="C4564" s="10"/>
    </row>
    <row r="4565" spans="1:3">
      <c r="A4565" s="21">
        <v>253</v>
      </c>
      <c r="B4565" s="6">
        <f>IF($B276="D1000",$C$1857*$B1492/(1+'11'!$C$12)*'935'!$K259,0)</f>
        <v>0</v>
      </c>
      <c r="C4565" s="10"/>
    </row>
    <row r="4566" spans="1:3">
      <c r="A4566" s="21">
        <v>254</v>
      </c>
      <c r="B4566" s="6">
        <f>IF($B277="D1000",$C$1857*$B1493/(1+'11'!$C$12)*'935'!$K260,0)</f>
        <v>0</v>
      </c>
      <c r="C4566" s="10"/>
    </row>
    <row r="4567" spans="1:3">
      <c r="A4567" s="21">
        <v>255</v>
      </c>
      <c r="B4567" s="6">
        <f>IF($B278="D1000",$C$1857*$B1494/(1+'11'!$C$12)*'935'!$K261,0)</f>
        <v>0</v>
      </c>
      <c r="C4567" s="10"/>
    </row>
    <row r="4568" spans="1:3">
      <c r="A4568" s="21">
        <v>256</v>
      </c>
      <c r="B4568" s="6">
        <f>IF($B279="D1000",$C$1857*$B1495/(1+'11'!$C$12)*'935'!$K262,0)</f>
        <v>0</v>
      </c>
      <c r="C4568" s="10"/>
    </row>
    <row r="4569" spans="1:3">
      <c r="A4569" s="21">
        <v>257</v>
      </c>
      <c r="B4569" s="6">
        <f>IF($B280="D1000",$C$1857*$B1496/(1+'11'!$C$12)*'935'!$K263,0)</f>
        <v>0</v>
      </c>
      <c r="C4569" s="10"/>
    </row>
    <row r="4570" spans="1:3">
      <c r="A4570" s="21">
        <v>258</v>
      </c>
      <c r="B4570" s="6">
        <f>IF($B281="D1000",$C$1857*$B1497/(1+'11'!$C$12)*'935'!$K264,0)</f>
        <v>0</v>
      </c>
      <c r="C4570" s="10"/>
    </row>
    <row r="4571" spans="1:3">
      <c r="A4571" s="21">
        <v>259</v>
      </c>
      <c r="B4571" s="6">
        <f>IF($B282="D1000",$C$1857*$B1498/(1+'11'!$C$12)*'935'!$K265,0)</f>
        <v>0</v>
      </c>
      <c r="C4571" s="10"/>
    </row>
    <row r="4572" spans="1:3">
      <c r="A4572" s="21">
        <v>260</v>
      </c>
      <c r="B4572" s="6">
        <f>IF($B283="D1000",$C$1857*$B1499/(1+'11'!$C$12)*'935'!$K266,0)</f>
        <v>0</v>
      </c>
      <c r="C4572" s="10"/>
    </row>
    <row r="4573" spans="1:3">
      <c r="A4573" s="21">
        <v>261</v>
      </c>
      <c r="B4573" s="6">
        <f>IF($B284="D1000",$C$1857*$B1500/(1+'11'!$C$12)*'935'!$K267,0)</f>
        <v>0</v>
      </c>
      <c r="C4573" s="10"/>
    </row>
    <row r="4574" spans="1:3">
      <c r="A4574" s="21">
        <v>262</v>
      </c>
      <c r="B4574" s="6">
        <f>IF($B285="D1000",$C$1857*$B1501/(1+'11'!$C$12)*'935'!$K268,0)</f>
        <v>0</v>
      </c>
      <c r="C4574" s="10"/>
    </row>
    <row r="4575" spans="1:3">
      <c r="A4575" s="21">
        <v>263</v>
      </c>
      <c r="B4575" s="6">
        <f>IF($B286="D1000",$C$1857*$B1502/(1+'11'!$C$12)*'935'!$K269,0)</f>
        <v>0</v>
      </c>
      <c r="C4575" s="10"/>
    </row>
    <row r="4576" spans="1:3">
      <c r="A4576" s="21">
        <v>264</v>
      </c>
      <c r="B4576" s="6">
        <f>IF($B287="D1000",$C$1857*$B1503/(1+'11'!$C$12)*'935'!$K270,0)</f>
        <v>0</v>
      </c>
      <c r="C4576" s="10"/>
    </row>
    <row r="4577" spans="1:3">
      <c r="A4577" s="21">
        <v>265</v>
      </c>
      <c r="B4577" s="6">
        <f>IF($B288="D1000",$C$1857*$B1504/(1+'11'!$C$12)*'935'!$K271,0)</f>
        <v>0</v>
      </c>
      <c r="C4577" s="10"/>
    </row>
    <row r="4578" spans="1:3">
      <c r="A4578" s="21">
        <v>266</v>
      </c>
      <c r="B4578" s="6">
        <f>IF($B289="D1000",$C$1857*$B1505/(1+'11'!$C$12)*'935'!$K272,0)</f>
        <v>0</v>
      </c>
      <c r="C4578" s="10"/>
    </row>
    <row r="4579" spans="1:3">
      <c r="A4579" s="21">
        <v>267</v>
      </c>
      <c r="B4579" s="6">
        <f>IF($B290="D1000",$C$1857*$B1506/(1+'11'!$C$12)*'935'!$K273,0)</f>
        <v>0</v>
      </c>
      <c r="C4579" s="10"/>
    </row>
    <row r="4580" spans="1:3">
      <c r="A4580" s="21">
        <v>268</v>
      </c>
      <c r="B4580" s="6">
        <f>IF($B291="D1000",$C$1857*$B1507/(1+'11'!$C$12)*'935'!$K274,0)</f>
        <v>0</v>
      </c>
      <c r="C4580" s="10"/>
    </row>
    <row r="4581" spans="1:3">
      <c r="A4581" s="21">
        <v>269</v>
      </c>
      <c r="B4581" s="6">
        <f>IF($B292="D1000",$C$1857*$B1508/(1+'11'!$C$12)*'935'!$K275,0)</f>
        <v>0</v>
      </c>
      <c r="C4581" s="10"/>
    </row>
    <row r="4582" spans="1:3">
      <c r="A4582" s="21">
        <v>270</v>
      </c>
      <c r="B4582" s="6">
        <f>IF($B293="D1000",$C$1857*$B1509/(1+'11'!$C$12)*'935'!$K276,0)</f>
        <v>0</v>
      </c>
      <c r="C4582" s="10"/>
    </row>
    <row r="4583" spans="1:3">
      <c r="A4583" s="21">
        <v>271</v>
      </c>
      <c r="B4583" s="6">
        <f>IF($B294="D1000",$C$1857*$B1510/(1+'11'!$C$12)*'935'!$K277,0)</f>
        <v>0</v>
      </c>
      <c r="C4583" s="10"/>
    </row>
    <row r="4584" spans="1:3">
      <c r="A4584" s="21">
        <v>272</v>
      </c>
      <c r="B4584" s="6">
        <f>IF($B295="D1000",$C$1857*$B1511/(1+'11'!$C$12)*'935'!$K278,0)</f>
        <v>0</v>
      </c>
      <c r="C4584" s="10"/>
    </row>
    <row r="4585" spans="1:3">
      <c r="A4585" s="21">
        <v>273</v>
      </c>
      <c r="B4585" s="6">
        <f>IF($B296="D1000",$C$1857*$B1512/(1+'11'!$C$12)*'935'!$K279,0)</f>
        <v>0</v>
      </c>
      <c r="C4585" s="10"/>
    </row>
    <row r="4586" spans="1:3">
      <c r="A4586" s="21">
        <v>274</v>
      </c>
      <c r="B4586" s="6">
        <f>IF($B297="D1000",$C$1857*$B1513/(1+'11'!$C$12)*'935'!$K280,0)</f>
        <v>0</v>
      </c>
      <c r="C4586" s="10"/>
    </row>
    <row r="4587" spans="1:3">
      <c r="A4587" s="21">
        <v>275</v>
      </c>
      <c r="B4587" s="6">
        <f>IF($B298="D1000",$C$1857*$B1514/(1+'11'!$C$12)*'935'!$K281,0)</f>
        <v>0</v>
      </c>
      <c r="C4587" s="10"/>
    </row>
    <row r="4588" spans="1:3">
      <c r="A4588" s="21">
        <v>276</v>
      </c>
      <c r="B4588" s="6">
        <f>IF($B299="D1000",$C$1857*$B1515/(1+'11'!$C$12)*'935'!$K282,0)</f>
        <v>0</v>
      </c>
      <c r="C4588" s="10"/>
    </row>
    <row r="4589" spans="1:3">
      <c r="A4589" s="21">
        <v>277</v>
      </c>
      <c r="B4589" s="6">
        <f>IF($B300="D1000",$C$1857*$B1516/(1+'11'!$C$12)*'935'!$K283,0)</f>
        <v>0</v>
      </c>
      <c r="C4589" s="10"/>
    </row>
    <row r="4590" spans="1:3">
      <c r="A4590" s="21">
        <v>278</v>
      </c>
      <c r="B4590" s="6">
        <f>IF($B301="D1000",$C$1857*$B1517/(1+'11'!$C$12)*'935'!$K284,0)</f>
        <v>0</v>
      </c>
      <c r="C4590" s="10"/>
    </row>
    <row r="4591" spans="1:3">
      <c r="A4591" s="21">
        <v>279</v>
      </c>
      <c r="B4591" s="6">
        <f>IF($B302="D1000",$C$1857*$B1518/(1+'11'!$C$12)*'935'!$K285,0)</f>
        <v>0</v>
      </c>
      <c r="C4591" s="10"/>
    </row>
    <row r="4592" spans="1:3">
      <c r="A4592" s="21">
        <v>280</v>
      </c>
      <c r="B4592" s="6">
        <f>IF($B303="D1000",$C$1857*$B1519/(1+'11'!$C$12)*'935'!$K286,0)</f>
        <v>0</v>
      </c>
      <c r="C4592" s="10"/>
    </row>
    <row r="4593" spans="1:3">
      <c r="A4593" s="21">
        <v>281</v>
      </c>
      <c r="B4593" s="6">
        <f>IF($B304="D1000",$C$1857*$B1520/(1+'11'!$C$12)*'935'!$K287,0)</f>
        <v>0</v>
      </c>
      <c r="C4593" s="10"/>
    </row>
    <row r="4594" spans="1:3">
      <c r="A4594" s="21">
        <v>282</v>
      </c>
      <c r="B4594" s="6">
        <f>IF($B305="D1000",$C$1857*$B1521/(1+'11'!$C$12)*'935'!$K288,0)</f>
        <v>0</v>
      </c>
      <c r="C4594" s="10"/>
    </row>
    <row r="4595" spans="1:3">
      <c r="A4595" s="21">
        <v>283</v>
      </c>
      <c r="B4595" s="6">
        <f>IF($B306="D1000",$C$1857*$B1522/(1+'11'!$C$12)*'935'!$K289,0)</f>
        <v>0</v>
      </c>
      <c r="C4595" s="10"/>
    </row>
    <row r="4596" spans="1:3">
      <c r="A4596" s="21">
        <v>284</v>
      </c>
      <c r="B4596" s="6">
        <f>IF($B307="D1000",$C$1857*$B1523/(1+'11'!$C$12)*'935'!$K290,0)</f>
        <v>0</v>
      </c>
      <c r="C4596" s="10"/>
    </row>
    <row r="4597" spans="1:3">
      <c r="A4597" s="21">
        <v>285</v>
      </c>
      <c r="B4597" s="6">
        <f>IF($B308="D1000",$C$1857*$B1524/(1+'11'!$C$12)*'935'!$K291,0)</f>
        <v>0</v>
      </c>
      <c r="C4597" s="10"/>
    </row>
    <row r="4598" spans="1:3">
      <c r="A4598" s="21">
        <v>286</v>
      </c>
      <c r="B4598" s="6">
        <f>IF($B309="D1000",$C$1857*$B1525/(1+'11'!$C$12)*'935'!$K292,0)</f>
        <v>0</v>
      </c>
      <c r="C4598" s="10"/>
    </row>
    <row r="4599" spans="1:3">
      <c r="A4599" s="21">
        <v>287</v>
      </c>
      <c r="B4599" s="6">
        <f>IF($B310="D1000",$C$1857*$B1526/(1+'11'!$C$12)*'935'!$K293,0)</f>
        <v>0</v>
      </c>
      <c r="C4599" s="10"/>
    </row>
    <row r="4600" spans="1:3">
      <c r="A4600" s="21">
        <v>288</v>
      </c>
      <c r="B4600" s="6">
        <f>IF($B311="D1000",$C$1857*$B1527/(1+'11'!$C$12)*'935'!$K294,0)</f>
        <v>0</v>
      </c>
      <c r="C4600" s="10"/>
    </row>
    <row r="4601" spans="1:3">
      <c r="A4601" s="21">
        <v>289</v>
      </c>
      <c r="B4601" s="6">
        <f>IF($B312="D1000",$C$1857*$B1528/(1+'11'!$C$12)*'935'!$K295,0)</f>
        <v>0</v>
      </c>
      <c r="C4601" s="10"/>
    </row>
    <row r="4602" spans="1:3">
      <c r="A4602" s="21">
        <v>290</v>
      </c>
      <c r="B4602" s="6">
        <f>IF($B313="D1000",$C$1857*$B1529/(1+'11'!$C$12)*'935'!$K296,0)</f>
        <v>0</v>
      </c>
      <c r="C4602" s="10"/>
    </row>
    <row r="4603" spans="1:3">
      <c r="A4603" s="21">
        <v>291</v>
      </c>
      <c r="B4603" s="6">
        <f>IF($B314="D1000",$C$1857*$B1530/(1+'11'!$C$12)*'935'!$K297,0)</f>
        <v>0</v>
      </c>
      <c r="C4603" s="10"/>
    </row>
    <row r="4604" spans="1:3">
      <c r="A4604" s="21">
        <v>292</v>
      </c>
      <c r="B4604" s="6">
        <f>IF($B315="D1000",$C$1857*$B1531/(1+'11'!$C$12)*'935'!$K298,0)</f>
        <v>0</v>
      </c>
      <c r="C4604" s="10"/>
    </row>
    <row r="4605" spans="1:3">
      <c r="A4605" s="21">
        <v>293</v>
      </c>
      <c r="B4605" s="6">
        <f>IF($B316="D1000",$C$1857*$B1532/(1+'11'!$C$12)*'935'!$K299,0)</f>
        <v>0</v>
      </c>
      <c r="C4605" s="10"/>
    </row>
    <row r="4606" spans="1:3">
      <c r="A4606" s="21">
        <v>294</v>
      </c>
      <c r="B4606" s="6">
        <f>IF($B317="D1000",$C$1857*$B1533/(1+'11'!$C$12)*'935'!$K300,0)</f>
        <v>0</v>
      </c>
      <c r="C4606" s="10"/>
    </row>
    <row r="4607" spans="1:3">
      <c r="A4607" s="21">
        <v>295</v>
      </c>
      <c r="B4607" s="6">
        <f>IF($B318="D1000",$C$1857*$B1534/(1+'11'!$C$12)*'935'!$K301,0)</f>
        <v>0</v>
      </c>
      <c r="C4607" s="10"/>
    </row>
    <row r="4608" spans="1:3">
      <c r="A4608" s="21">
        <v>296</v>
      </c>
      <c r="B4608" s="6">
        <f>IF($B319="D1000",$C$1857*$B1535/(1+'11'!$C$12)*'935'!$K302,0)</f>
        <v>0</v>
      </c>
      <c r="C4608" s="10"/>
    </row>
    <row r="4609" spans="1:3">
      <c r="A4609" s="21">
        <v>297</v>
      </c>
      <c r="B4609" s="6">
        <f>IF($B320="D1000",$C$1857*$B1536/(1+'11'!$C$12)*'935'!$K303,0)</f>
        <v>0</v>
      </c>
      <c r="C4609" s="10"/>
    </row>
    <row r="4610" spans="1:3">
      <c r="A4610" s="21">
        <v>298</v>
      </c>
      <c r="B4610" s="6">
        <f>IF($B321="D1000",$C$1857*$B1537/(1+'11'!$C$12)*'935'!$K304,0)</f>
        <v>0</v>
      </c>
      <c r="C4610" s="10"/>
    </row>
    <row r="4611" spans="1:3">
      <c r="A4611" s="21">
        <v>299</v>
      </c>
      <c r="B4611" s="6">
        <f>IF($B322="D1000",$C$1857*$B1538/(1+'11'!$C$12)*'935'!$K305,0)</f>
        <v>0</v>
      </c>
      <c r="C4611" s="10"/>
    </row>
    <row r="4612" spans="1:3">
      <c r="A4612" s="21">
        <v>300</v>
      </c>
      <c r="B4612" s="6">
        <f>IF($B323="D1000",$C$1857*$B1539/(1+'11'!$C$12)*'935'!$K306,0)</f>
        <v>0</v>
      </c>
      <c r="C4612" s="10"/>
    </row>
    <row r="4613" spans="1:3">
      <c r="A4613" s="21">
        <v>301</v>
      </c>
      <c r="B4613" s="6">
        <f>IF($B324="D1000",$C$1857*$B1540/(1+'11'!$C$12)*'935'!$K307,0)</f>
        <v>0</v>
      </c>
      <c r="C4613" s="10"/>
    </row>
    <row r="4614" spans="1:3">
      <c r="A4614" s="21">
        <v>302</v>
      </c>
      <c r="B4614" s="6">
        <f>IF($B325="D1000",$C$1857*$B1541/(1+'11'!$C$12)*'935'!$K308,0)</f>
        <v>0</v>
      </c>
      <c r="C4614" s="10"/>
    </row>
    <row r="4615" spans="1:3">
      <c r="A4615" s="21">
        <v>303</v>
      </c>
      <c r="B4615" s="6">
        <f>IF($B326="D1000",$C$1857*$B1542/(1+'11'!$C$12)*'935'!$K309,0)</f>
        <v>0</v>
      </c>
      <c r="C4615" s="10"/>
    </row>
    <row r="4616" spans="1:3">
      <c r="A4616" s="21">
        <v>304</v>
      </c>
      <c r="B4616" s="6">
        <f>IF($B327="D1000",$C$1857*$B1543/(1+'11'!$C$12)*'935'!$K310,0)</f>
        <v>0</v>
      </c>
      <c r="C4616" s="10"/>
    </row>
    <row r="4617" spans="1:3">
      <c r="A4617" s="21">
        <v>305</v>
      </c>
      <c r="B4617" s="6">
        <f>IF($B328="D1000",$C$1857*$B1544/(1+'11'!$C$12)*'935'!$K311,0)</f>
        <v>0</v>
      </c>
      <c r="C4617" s="10"/>
    </row>
    <row r="4618" spans="1:3">
      <c r="A4618" s="21">
        <v>306</v>
      </c>
      <c r="B4618" s="6">
        <f>IF($B329="D1000",$C$1857*$B1545/(1+'11'!$C$12)*'935'!$K312,0)</f>
        <v>0</v>
      </c>
      <c r="C4618" s="10"/>
    </row>
    <row r="4619" spans="1:3">
      <c r="A4619" s="21">
        <v>307</v>
      </c>
      <c r="B4619" s="6">
        <f>IF($B330="D1000",$C$1857*$B1546/(1+'11'!$C$12)*'935'!$K313,0)</f>
        <v>0</v>
      </c>
      <c r="C4619" s="10"/>
    </row>
    <row r="4620" spans="1:3">
      <c r="A4620" s="21">
        <v>308</v>
      </c>
      <c r="B4620" s="6">
        <f>IF($B331="D1000",$C$1857*$B1547/(1+'11'!$C$12)*'935'!$K314,0)</f>
        <v>0</v>
      </c>
      <c r="C4620" s="10"/>
    </row>
    <row r="4621" spans="1:3">
      <c r="A4621" s="21">
        <v>309</v>
      </c>
      <c r="B4621" s="6">
        <f>IF($B332="D1000",$C$1857*$B1548/(1+'11'!$C$12)*'935'!$K315,0)</f>
        <v>0</v>
      </c>
      <c r="C4621" s="10"/>
    </row>
    <row r="4622" spans="1:3">
      <c r="A4622" s="21">
        <v>310</v>
      </c>
      <c r="B4622" s="6">
        <f>IF($B333="D1000",$C$1857*$B1549/(1+'11'!$C$12)*'935'!$K316,0)</f>
        <v>0</v>
      </c>
      <c r="C4622" s="10"/>
    </row>
    <row r="4623" spans="1:3">
      <c r="A4623" s="21">
        <v>311</v>
      </c>
      <c r="B4623" s="6">
        <f>IF($B334="D1000",$C$1857*$B1550/(1+'11'!$C$12)*'935'!$K317,0)</f>
        <v>0</v>
      </c>
      <c r="C4623" s="10"/>
    </row>
    <row r="4624" spans="1:3">
      <c r="A4624" s="21">
        <v>312</v>
      </c>
      <c r="B4624" s="6">
        <f>IF($B335="D1000",$C$1857*$B1551/(1+'11'!$C$12)*'935'!$K318,0)</f>
        <v>0</v>
      </c>
      <c r="C4624" s="10"/>
    </row>
    <row r="4625" spans="1:3">
      <c r="A4625" s="21">
        <v>313</v>
      </c>
      <c r="B4625" s="6">
        <f>IF($B336="D1000",$C$1857*$B1552/(1+'11'!$C$12)*'935'!$K319,0)</f>
        <v>0</v>
      </c>
      <c r="C4625" s="10"/>
    </row>
    <row r="4626" spans="1:3">
      <c r="A4626" s="21">
        <v>314</v>
      </c>
      <c r="B4626" s="6">
        <f>IF($B337="D1000",$C$1857*$B1553/(1+'11'!$C$12)*'935'!$K320,0)</f>
        <v>0</v>
      </c>
      <c r="C4626" s="10"/>
    </row>
    <row r="4627" spans="1:3">
      <c r="A4627" s="21">
        <v>315</v>
      </c>
      <c r="B4627" s="6">
        <f>IF($B338="D1000",$C$1857*$B1554/(1+'11'!$C$12)*'935'!$K321,0)</f>
        <v>0</v>
      </c>
      <c r="C4627" s="10"/>
    </row>
    <row r="4628" spans="1:3">
      <c r="A4628" s="21">
        <v>316</v>
      </c>
      <c r="B4628" s="6">
        <f>IF($B339="D1000",$C$1857*$B1555/(1+'11'!$C$12)*'935'!$K322,0)</f>
        <v>0</v>
      </c>
      <c r="C4628" s="10"/>
    </row>
    <row r="4629" spans="1:3">
      <c r="A4629" s="21">
        <v>317</v>
      </c>
      <c r="B4629" s="6">
        <f>IF($B340="D1000",$C$1857*$B1556/(1+'11'!$C$12)*'935'!$K323,0)</f>
        <v>0</v>
      </c>
      <c r="C4629" s="10"/>
    </row>
    <row r="4630" spans="1:3">
      <c r="A4630" s="21">
        <v>318</v>
      </c>
      <c r="B4630" s="6">
        <f>IF($B341="D1000",$C$1857*$B1557/(1+'11'!$C$12)*'935'!$K324,0)</f>
        <v>0</v>
      </c>
      <c r="C4630" s="10"/>
    </row>
    <row r="4631" spans="1:3">
      <c r="A4631" s="21">
        <v>319</v>
      </c>
      <c r="B4631" s="6">
        <f>IF($B342="D1000",$C$1857*$B1558/(1+'11'!$C$12)*'935'!$K325,0)</f>
        <v>0</v>
      </c>
      <c r="C4631" s="10"/>
    </row>
    <row r="4632" spans="1:3">
      <c r="A4632" s="21">
        <v>320</v>
      </c>
      <c r="B4632" s="6">
        <f>IF($B343="D1000",$C$1857*$B1559/(1+'11'!$C$12)*'935'!$K326,0)</f>
        <v>0</v>
      </c>
      <c r="C4632" s="10"/>
    </row>
    <row r="4633" spans="1:3">
      <c r="A4633" s="21">
        <v>321</v>
      </c>
      <c r="B4633" s="6">
        <f>IF($B344="D1000",$C$1857*$B1560/(1+'11'!$C$12)*'935'!$K327,0)</f>
        <v>0</v>
      </c>
      <c r="C4633" s="10"/>
    </row>
    <row r="4634" spans="1:3">
      <c r="A4634" s="21">
        <v>322</v>
      </c>
      <c r="B4634" s="6">
        <f>IF($B345="D1000",$C$1857*$B1561/(1+'11'!$C$12)*'935'!$K328,0)</f>
        <v>0</v>
      </c>
      <c r="C4634" s="10"/>
    </row>
    <row r="4635" spans="1:3">
      <c r="A4635" s="21">
        <v>323</v>
      </c>
      <c r="B4635" s="6">
        <f>IF($B346="D1000",$C$1857*$B1562/(1+'11'!$C$12)*'935'!$K329,0)</f>
        <v>0</v>
      </c>
      <c r="C4635" s="10"/>
    </row>
    <row r="4636" spans="1:3">
      <c r="A4636" s="21">
        <v>324</v>
      </c>
      <c r="B4636" s="6">
        <f>IF($B347="D1000",$C$1857*$B1563/(1+'11'!$C$12)*'935'!$K330,0)</f>
        <v>0</v>
      </c>
      <c r="C4636" s="10"/>
    </row>
    <row r="4637" spans="1:3">
      <c r="A4637" s="21">
        <v>325</v>
      </c>
      <c r="B4637" s="6">
        <f>IF($B348="D1000",$C$1857*$B1564/(1+'11'!$C$12)*'935'!$K331,0)</f>
        <v>0</v>
      </c>
      <c r="C4637" s="10"/>
    </row>
    <row r="4638" spans="1:3">
      <c r="A4638" s="21">
        <v>326</v>
      </c>
      <c r="B4638" s="6">
        <f>IF($B349="D1000",$C$1857*$B1565/(1+'11'!$C$12)*'935'!$K332,0)</f>
        <v>0</v>
      </c>
      <c r="C4638" s="10"/>
    </row>
    <row r="4639" spans="1:3">
      <c r="A4639" s="21">
        <v>327</v>
      </c>
      <c r="B4639" s="6">
        <f>IF($B350="D1000",$C$1857*$B1566/(1+'11'!$C$12)*'935'!$K333,0)</f>
        <v>0</v>
      </c>
      <c r="C4639" s="10"/>
    </row>
    <row r="4640" spans="1:3">
      <c r="A4640" s="21">
        <v>328</v>
      </c>
      <c r="B4640" s="6">
        <f>IF($B351="D1000",$C$1857*$B1567/(1+'11'!$C$12)*'935'!$K334,0)</f>
        <v>0</v>
      </c>
      <c r="C4640" s="10"/>
    </row>
    <row r="4641" spans="1:3">
      <c r="A4641" s="21">
        <v>329</v>
      </c>
      <c r="B4641" s="6">
        <f>IF($B352="D1000",$C$1857*$B1568/(1+'11'!$C$12)*'935'!$K335,0)</f>
        <v>0</v>
      </c>
      <c r="C4641" s="10"/>
    </row>
    <row r="4642" spans="1:3">
      <c r="A4642" s="21">
        <v>330</v>
      </c>
      <c r="B4642" s="6">
        <f>IF($B353="D1000",$C$1857*$B1569/(1+'11'!$C$12)*'935'!$K336,0)</f>
        <v>0</v>
      </c>
      <c r="C4642" s="10"/>
    </row>
    <row r="4643" spans="1:3">
      <c r="A4643" s="21">
        <v>331</v>
      </c>
      <c r="B4643" s="6">
        <f>IF($B354="D1000",$C$1857*$B1570/(1+'11'!$C$12)*'935'!$K337,0)</f>
        <v>0</v>
      </c>
      <c r="C4643" s="10"/>
    </row>
    <row r="4644" spans="1:3">
      <c r="A4644" s="21">
        <v>332</v>
      </c>
      <c r="B4644" s="6">
        <f>IF($B355="D1000",$C$1857*$B1571/(1+'11'!$C$12)*'935'!$K338,0)</f>
        <v>0</v>
      </c>
      <c r="C4644" s="10"/>
    </row>
    <row r="4645" spans="1:3">
      <c r="A4645" s="21">
        <v>333</v>
      </c>
      <c r="B4645" s="6">
        <f>IF($B356="D1000",$C$1857*$B1572/(1+'11'!$C$12)*'935'!$K339,0)</f>
        <v>0</v>
      </c>
      <c r="C4645" s="10"/>
    </row>
    <row r="4646" spans="1:3">
      <c r="A4646" s="21">
        <v>334</v>
      </c>
      <c r="B4646" s="6">
        <f>IF($B357="D1000",$C$1857*$B1573/(1+'11'!$C$12)*'935'!$K340,0)</f>
        <v>0</v>
      </c>
      <c r="C4646" s="10"/>
    </row>
    <row r="4647" spans="1:3">
      <c r="A4647" s="21">
        <v>335</v>
      </c>
      <c r="B4647" s="6">
        <f>IF($B358="D1000",$C$1857*$B1574/(1+'11'!$C$12)*'935'!$K341,0)</f>
        <v>0</v>
      </c>
      <c r="C4647" s="10"/>
    </row>
    <row r="4648" spans="1:3">
      <c r="A4648" s="21">
        <v>336</v>
      </c>
      <c r="B4648" s="6">
        <f>IF($B359="D1000",$C$1857*$B1575/(1+'11'!$C$12)*'935'!$K342,0)</f>
        <v>0</v>
      </c>
      <c r="C4648" s="10"/>
    </row>
    <row r="4649" spans="1:3">
      <c r="A4649" s="21">
        <v>337</v>
      </c>
      <c r="B4649" s="6">
        <f>IF($B360="D1000",$C$1857*$B1576/(1+'11'!$C$12)*'935'!$K343,0)</f>
        <v>0</v>
      </c>
      <c r="C4649" s="10"/>
    </row>
    <row r="4650" spans="1:3">
      <c r="A4650" s="21">
        <v>338</v>
      </c>
      <c r="B4650" s="6">
        <f>IF($B361="D1000",$C$1857*$B1577/(1+'11'!$C$12)*'935'!$K344,0)</f>
        <v>0</v>
      </c>
      <c r="C4650" s="10"/>
    </row>
    <row r="4651" spans="1:3">
      <c r="A4651" s="21">
        <v>339</v>
      </c>
      <c r="B4651" s="6">
        <f>IF($B362="D1000",$C$1857*$B1578/(1+'11'!$C$12)*'935'!$K345,0)</f>
        <v>0</v>
      </c>
      <c r="C4651" s="10"/>
    </row>
    <row r="4652" spans="1:3">
      <c r="A4652" s="21">
        <v>340</v>
      </c>
      <c r="B4652" s="6">
        <f>IF($B363="D1000",$C$1857*$B1579/(1+'11'!$C$12)*'935'!$K346,0)</f>
        <v>0</v>
      </c>
      <c r="C4652" s="10"/>
    </row>
    <row r="4653" spans="1:3">
      <c r="A4653" s="21">
        <v>341</v>
      </c>
      <c r="B4653" s="6">
        <f>IF($B364="D1000",$C$1857*$B1580/(1+'11'!$C$12)*'935'!$K347,0)</f>
        <v>0</v>
      </c>
      <c r="C4653" s="10"/>
    </row>
    <row r="4654" spans="1:3">
      <c r="A4654" s="21">
        <v>342</v>
      </c>
      <c r="B4654" s="6">
        <f>IF($B365="D1000",$C$1857*$B1581/(1+'11'!$C$12)*'935'!$K348,0)</f>
        <v>0</v>
      </c>
      <c r="C4654" s="10"/>
    </row>
    <row r="4655" spans="1:3">
      <c r="A4655" s="21">
        <v>343</v>
      </c>
      <c r="B4655" s="6">
        <f>IF($B366="D1000",$C$1857*$B1582/(1+'11'!$C$12)*'935'!$K349,0)</f>
        <v>0</v>
      </c>
      <c r="C4655" s="10"/>
    </row>
    <row r="4656" spans="1:3">
      <c r="A4656" s="21">
        <v>344</v>
      </c>
      <c r="B4656" s="6">
        <f>IF($B367="D1000",$C$1857*$B1583/(1+'11'!$C$12)*'935'!$K350,0)</f>
        <v>0</v>
      </c>
      <c r="C4656" s="10"/>
    </row>
    <row r="4657" spans="1:3">
      <c r="A4657" s="21">
        <v>345</v>
      </c>
      <c r="B4657" s="6">
        <f>IF($B368="D1000",$C$1857*$B1584/(1+'11'!$C$12)*'935'!$K351,0)</f>
        <v>0</v>
      </c>
      <c r="C4657" s="10"/>
    </row>
    <row r="4658" spans="1:3">
      <c r="A4658" s="21">
        <v>346</v>
      </c>
      <c r="B4658" s="6">
        <f>IF($B369="D1000",$C$1857*$B1585/(1+'11'!$C$12)*'935'!$K352,0)</f>
        <v>0</v>
      </c>
      <c r="C4658" s="10"/>
    </row>
    <row r="4659" spans="1:3">
      <c r="A4659" s="21">
        <v>347</v>
      </c>
      <c r="B4659" s="6">
        <f>IF($B370="D1000",$C$1857*$B1586/(1+'11'!$C$12)*'935'!$K353,0)</f>
        <v>0</v>
      </c>
      <c r="C4659" s="10"/>
    </row>
    <row r="4660" spans="1:3">
      <c r="A4660" s="21">
        <v>348</v>
      </c>
      <c r="B4660" s="6">
        <f>IF($B371="D1000",$C$1857*$B1587/(1+'11'!$C$12)*'935'!$K354,0)</f>
        <v>0</v>
      </c>
      <c r="C4660" s="10"/>
    </row>
    <row r="4661" spans="1:3">
      <c r="A4661" s="21">
        <v>349</v>
      </c>
      <c r="B4661" s="6">
        <f>IF($B372="D1000",$C$1857*$B1588/(1+'11'!$C$12)*'935'!$K355,0)</f>
        <v>0</v>
      </c>
      <c r="C4661" s="10"/>
    </row>
    <row r="4662" spans="1:3">
      <c r="A4662" s="21">
        <v>350</v>
      </c>
      <c r="B4662" s="6">
        <f>IF($B373="D1000",$C$1857*$B1589/(1+'11'!$C$12)*'935'!$K356,0)</f>
        <v>0</v>
      </c>
      <c r="C4662" s="10"/>
    </row>
    <row r="4663" spans="1:3">
      <c r="A4663" s="21">
        <v>351</v>
      </c>
      <c r="B4663" s="6">
        <f>IF($B374="D1000",$C$1857*$B1590/(1+'11'!$C$12)*'935'!$K357,0)</f>
        <v>0</v>
      </c>
      <c r="C4663" s="10"/>
    </row>
    <row r="4664" spans="1:3">
      <c r="A4664" s="21">
        <v>352</v>
      </c>
      <c r="B4664" s="6">
        <f>IF($B375="D1000",$C$1857*$B1591/(1+'11'!$C$12)*'935'!$K358,0)</f>
        <v>0</v>
      </c>
      <c r="C4664" s="10"/>
    </row>
    <row r="4665" spans="1:3">
      <c r="A4665" s="21">
        <v>353</v>
      </c>
      <c r="B4665" s="6">
        <f>IF($B376="D1000",$C$1857*$B1592/(1+'11'!$C$12)*'935'!$K359,0)</f>
        <v>0</v>
      </c>
      <c r="C4665" s="10"/>
    </row>
    <row r="4666" spans="1:3">
      <c r="A4666" s="21">
        <v>354</v>
      </c>
      <c r="B4666" s="6">
        <f>IF($B377="D1000",$C$1857*$B1593/(1+'11'!$C$12)*'935'!$K360,0)</f>
        <v>0</v>
      </c>
      <c r="C4666" s="10"/>
    </row>
    <row r="4667" spans="1:3">
      <c r="A4667" s="21">
        <v>355</v>
      </c>
      <c r="B4667" s="6">
        <f>IF($B378="D1000",$C$1857*$B1594/(1+'11'!$C$12)*'935'!$K361,0)</f>
        <v>0</v>
      </c>
      <c r="C4667" s="10"/>
    </row>
    <row r="4668" spans="1:3">
      <c r="A4668" s="21">
        <v>356</v>
      </c>
      <c r="B4668" s="6">
        <f>IF($B379="D1000",$C$1857*$B1595/(1+'11'!$C$12)*'935'!$K362,0)</f>
        <v>0</v>
      </c>
      <c r="C4668" s="10"/>
    </row>
    <row r="4669" spans="1:3">
      <c r="A4669" s="21">
        <v>357</v>
      </c>
      <c r="B4669" s="6">
        <f>IF($B380="D1000",$C$1857*$B1596/(1+'11'!$C$12)*'935'!$K363,0)</f>
        <v>0</v>
      </c>
      <c r="C4669" s="10"/>
    </row>
    <row r="4670" spans="1:3">
      <c r="A4670" s="21">
        <v>358</v>
      </c>
      <c r="B4670" s="6">
        <f>IF($B381="D1000",$C$1857*$B1597/(1+'11'!$C$12)*'935'!$K364,0)</f>
        <v>0</v>
      </c>
      <c r="C4670" s="10"/>
    </row>
    <row r="4671" spans="1:3">
      <c r="A4671" s="21">
        <v>359</v>
      </c>
      <c r="B4671" s="6">
        <f>IF($B382="D1000",$C$1857*$B1598/(1+'11'!$C$12)*'935'!$K365,0)</f>
        <v>0</v>
      </c>
      <c r="C4671" s="10"/>
    </row>
    <row r="4672" spans="1:3">
      <c r="A4672" s="21">
        <v>360</v>
      </c>
      <c r="B4672" s="6">
        <f>IF($B383="D1000",$C$1857*$B1599/(1+'11'!$C$12)*'935'!$K366,0)</f>
        <v>0</v>
      </c>
      <c r="C4672" s="10"/>
    </row>
    <row r="4673" spans="1:3">
      <c r="A4673" s="21">
        <v>361</v>
      </c>
      <c r="B4673" s="6">
        <f>IF($B384="D1000",$C$1857*$B1600/(1+'11'!$C$12)*'935'!$K367,0)</f>
        <v>0</v>
      </c>
      <c r="C4673" s="10"/>
    </row>
    <row r="4674" spans="1:3">
      <c r="A4674" s="21">
        <v>362</v>
      </c>
      <c r="B4674" s="6">
        <f>IF($B385="D1000",$C$1857*$B1601/(1+'11'!$C$12)*'935'!$K368,0)</f>
        <v>0</v>
      </c>
      <c r="C4674" s="10"/>
    </row>
    <row r="4675" spans="1:3">
      <c r="A4675" s="21">
        <v>363</v>
      </c>
      <c r="B4675" s="6">
        <f>IF($B386="D1000",$C$1857*$B1602/(1+'11'!$C$12)*'935'!$K369,0)</f>
        <v>0</v>
      </c>
      <c r="C4675" s="10"/>
    </row>
    <row r="4676" spans="1:3">
      <c r="A4676" s="21">
        <v>364</v>
      </c>
      <c r="B4676" s="6">
        <f>IF($B387="D1000",$C$1857*$B1603/(1+'11'!$C$12)*'935'!$K370,0)</f>
        <v>0</v>
      </c>
      <c r="C4676" s="10"/>
    </row>
    <row r="4677" spans="1:3">
      <c r="A4677" s="21">
        <v>365</v>
      </c>
      <c r="B4677" s="6">
        <f>IF($B388="D1000",$C$1857*$B1604/(1+'11'!$C$12)*'935'!$K371,0)</f>
        <v>0</v>
      </c>
      <c r="C4677" s="10"/>
    </row>
    <row r="4678" spans="1:3">
      <c r="A4678" s="21">
        <v>366</v>
      </c>
      <c r="B4678" s="6">
        <f>IF($B389="D1000",$C$1857*$B1605/(1+'11'!$C$12)*'935'!$K372,0)</f>
        <v>0</v>
      </c>
      <c r="C4678" s="10"/>
    </row>
    <row r="4679" spans="1:3">
      <c r="A4679" s="21">
        <v>367</v>
      </c>
      <c r="B4679" s="6">
        <f>IF($B390="D1000",$C$1857*$B1606/(1+'11'!$C$12)*'935'!$K373,0)</f>
        <v>0</v>
      </c>
      <c r="C4679" s="10"/>
    </row>
    <row r="4680" spans="1:3">
      <c r="A4680" s="21">
        <v>368</v>
      </c>
      <c r="B4680" s="6">
        <f>IF($B391="D1000",$C$1857*$B1607/(1+'11'!$C$12)*'935'!$K374,0)</f>
        <v>0</v>
      </c>
      <c r="C4680" s="10"/>
    </row>
    <row r="4681" spans="1:3">
      <c r="A4681" s="21">
        <v>369</v>
      </c>
      <c r="B4681" s="6">
        <f>IF($B392="D1000",$C$1857*$B1608/(1+'11'!$C$12)*'935'!$K375,0)</f>
        <v>0</v>
      </c>
      <c r="C4681" s="10"/>
    </row>
    <row r="4682" spans="1:3">
      <c r="A4682" s="21">
        <v>370</v>
      </c>
      <c r="B4682" s="6">
        <f>IF($B393="D1000",$C$1857*$B1609/(1+'11'!$C$12)*'935'!$K376,0)</f>
        <v>0</v>
      </c>
      <c r="C4682" s="10"/>
    </row>
    <row r="4683" spans="1:3">
      <c r="A4683" s="21">
        <v>371</v>
      </c>
      <c r="B4683" s="6">
        <f>IF($B394="D1000",$C$1857*$B1610/(1+'11'!$C$12)*'935'!$K377,0)</f>
        <v>0</v>
      </c>
      <c r="C4683" s="10"/>
    </row>
    <row r="4684" spans="1:3">
      <c r="A4684" s="21">
        <v>372</v>
      </c>
      <c r="B4684" s="6">
        <f>IF($B395="D1000",$C$1857*$B1611/(1+'11'!$C$12)*'935'!$K378,0)</f>
        <v>0</v>
      </c>
      <c r="C4684" s="10"/>
    </row>
    <row r="4685" spans="1:3">
      <c r="A4685" s="21">
        <v>373</v>
      </c>
      <c r="B4685" s="6">
        <f>IF($B396="D1000",$C$1857*$B1612/(1+'11'!$C$12)*'935'!$K379,0)</f>
        <v>0</v>
      </c>
      <c r="C4685" s="10"/>
    </row>
    <row r="4686" spans="1:3">
      <c r="A4686" s="21">
        <v>374</v>
      </c>
      <c r="B4686" s="6">
        <f>IF($B397="D1000",$C$1857*$B1613/(1+'11'!$C$12)*'935'!$K380,0)</f>
        <v>0</v>
      </c>
      <c r="C4686" s="10"/>
    </row>
    <row r="4687" spans="1:3">
      <c r="A4687" s="21">
        <v>375</v>
      </c>
      <c r="B4687" s="6">
        <f>IF($B398="D1000",$C$1857*$B1614/(1+'11'!$C$12)*'935'!$K381,0)</f>
        <v>0</v>
      </c>
      <c r="C4687" s="10"/>
    </row>
    <row r="4688" spans="1:3">
      <c r="A4688" s="21">
        <v>376</v>
      </c>
      <c r="B4688" s="6">
        <f>IF($B399="D1000",$C$1857*$B1615/(1+'11'!$C$12)*'935'!$K382,0)</f>
        <v>0</v>
      </c>
      <c r="C4688" s="10"/>
    </row>
    <row r="4689" spans="1:3">
      <c r="A4689" s="21">
        <v>377</v>
      </c>
      <c r="B4689" s="6">
        <f>IF($B400="D1000",$C$1857*$B1616/(1+'11'!$C$12)*'935'!$K383,0)</f>
        <v>0</v>
      </c>
      <c r="C4689" s="10"/>
    </row>
    <row r="4690" spans="1:3">
      <c r="A4690" s="21">
        <v>378</v>
      </c>
      <c r="B4690" s="6">
        <f>IF($B401="D1000",$C$1857*$B1617/(1+'11'!$C$12)*'935'!$K384,0)</f>
        <v>0</v>
      </c>
      <c r="C4690" s="10"/>
    </row>
    <row r="4691" spans="1:3">
      <c r="A4691" s="21">
        <v>379</v>
      </c>
      <c r="B4691" s="6">
        <f>IF($B402="D1000",$C$1857*$B1618/(1+'11'!$C$12)*'935'!$K385,0)</f>
        <v>0</v>
      </c>
      <c r="C4691" s="10"/>
    </row>
    <row r="4692" spans="1:3">
      <c r="A4692" s="21">
        <v>380</v>
      </c>
      <c r="B4692" s="6">
        <f>IF($B403="D1000",$C$1857*$B1619/(1+'11'!$C$12)*'935'!$K386,0)</f>
        <v>0</v>
      </c>
      <c r="C4692" s="10"/>
    </row>
    <row r="4693" spans="1:3">
      <c r="A4693" s="21">
        <v>381</v>
      </c>
      <c r="B4693" s="6">
        <f>IF($B404="D1000",$C$1857*$B1620/(1+'11'!$C$12)*'935'!$K387,0)</f>
        <v>0</v>
      </c>
      <c r="C4693" s="10"/>
    </row>
    <row r="4694" spans="1:3">
      <c r="A4694" s="21">
        <v>382</v>
      </c>
      <c r="B4694" s="6">
        <f>IF($B405="D1000",$C$1857*$B1621/(1+'11'!$C$12)*'935'!$K388,0)</f>
        <v>0</v>
      </c>
      <c r="C4694" s="10"/>
    </row>
    <row r="4695" spans="1:3">
      <c r="A4695" s="21">
        <v>383</v>
      </c>
      <c r="B4695" s="6">
        <f>IF($B406="D1000",$C$1857*$B1622/(1+'11'!$C$12)*'935'!$K389,0)</f>
        <v>0</v>
      </c>
      <c r="C4695" s="10"/>
    </row>
    <row r="4696" spans="1:3">
      <c r="A4696" s="21">
        <v>384</v>
      </c>
      <c r="B4696" s="6">
        <f>IF($B407="D1000",$C$1857*$B1623/(1+'11'!$C$12)*'935'!$K390,0)</f>
        <v>0</v>
      </c>
      <c r="C4696" s="10"/>
    </row>
    <row r="4697" spans="1:3">
      <c r="A4697" s="21">
        <v>385</v>
      </c>
      <c r="B4697" s="6">
        <f>IF($B408="D1000",$C$1857*$B1624/(1+'11'!$C$12)*'935'!$K391,0)</f>
        <v>0</v>
      </c>
      <c r="C4697" s="10"/>
    </row>
    <row r="4698" spans="1:3">
      <c r="A4698" s="21">
        <v>386</v>
      </c>
      <c r="B4698" s="6">
        <f>IF($B409="D1000",$C$1857*$B1625/(1+'11'!$C$12)*'935'!$K392,0)</f>
        <v>0</v>
      </c>
      <c r="C4698" s="10"/>
    </row>
    <row r="4699" spans="1:3">
      <c r="A4699" s="21">
        <v>387</v>
      </c>
      <c r="B4699" s="6">
        <f>IF($B410="D1000",$C$1857*$B1626/(1+'11'!$C$12)*'935'!$K393,0)</f>
        <v>0</v>
      </c>
      <c r="C4699" s="10"/>
    </row>
    <row r="4700" spans="1:3">
      <c r="A4700" s="21">
        <v>388</v>
      </c>
      <c r="B4700" s="6">
        <f>IF($B411="D1000",$C$1857*$B1627/(1+'11'!$C$12)*'935'!$K394,0)</f>
        <v>0</v>
      </c>
      <c r="C4700" s="10"/>
    </row>
    <row r="4701" spans="1:3">
      <c r="A4701" s="21">
        <v>389</v>
      </c>
      <c r="B4701" s="6">
        <f>IF($B412="D1000",$C$1857*$B1628/(1+'11'!$C$12)*'935'!$K395,0)</f>
        <v>0</v>
      </c>
      <c r="C4701" s="10"/>
    </row>
    <row r="4702" spans="1:3">
      <c r="A4702" s="21">
        <v>390</v>
      </c>
      <c r="B4702" s="6">
        <f>IF($B413="D1000",$C$1857*$B1629/(1+'11'!$C$12)*'935'!$K396,0)</f>
        <v>0</v>
      </c>
      <c r="C4702" s="10"/>
    </row>
    <row r="4703" spans="1:3">
      <c r="A4703" s="21">
        <v>391</v>
      </c>
      <c r="B4703" s="6">
        <f>IF($B414="D1000",$C$1857*$B1630/(1+'11'!$C$12)*'935'!$K397,0)</f>
        <v>0</v>
      </c>
      <c r="C4703" s="10"/>
    </row>
    <row r="4704" spans="1:3">
      <c r="A4704" s="21">
        <v>392</v>
      </c>
      <c r="B4704" s="6">
        <f>IF($B415="D1000",$C$1857*$B1631/(1+'11'!$C$12)*'935'!$K398,0)</f>
        <v>0</v>
      </c>
      <c r="C4704" s="10"/>
    </row>
    <row r="4705" spans="1:3">
      <c r="A4705" s="21">
        <v>393</v>
      </c>
      <c r="B4705" s="6">
        <f>IF($B416="D1000",$C$1857*$B1632/(1+'11'!$C$12)*'935'!$K399,0)</f>
        <v>0</v>
      </c>
      <c r="C4705" s="10"/>
    </row>
    <row r="4706" spans="1:3">
      <c r="A4706" s="21">
        <v>394</v>
      </c>
      <c r="B4706" s="6">
        <f>IF($B417="D1000",$C$1857*$B1633/(1+'11'!$C$12)*'935'!$K400,0)</f>
        <v>0</v>
      </c>
      <c r="C4706" s="10"/>
    </row>
    <row r="4707" spans="1:3">
      <c r="A4707" s="21">
        <v>395</v>
      </c>
      <c r="B4707" s="6">
        <f>IF($B418="D1000",$C$1857*$B1634/(1+'11'!$C$12)*'935'!$K401,0)</f>
        <v>0</v>
      </c>
      <c r="C4707" s="10"/>
    </row>
    <row r="4708" spans="1:3">
      <c r="A4708" s="21">
        <v>396</v>
      </c>
      <c r="B4708" s="6">
        <f>IF($B419="D1000",$C$1857*$B1635/(1+'11'!$C$12)*'935'!$K402,0)</f>
        <v>0</v>
      </c>
      <c r="C4708" s="10"/>
    </row>
    <row r="4709" spans="1:3">
      <c r="A4709" s="21">
        <v>397</v>
      </c>
      <c r="B4709" s="6">
        <f>IF($B420="D1000",$C$1857*$B1636/(1+'11'!$C$12)*'935'!$K403,0)</f>
        <v>0</v>
      </c>
      <c r="C4709" s="10"/>
    </row>
    <row r="4710" spans="1:3">
      <c r="A4710" s="21">
        <v>398</v>
      </c>
      <c r="B4710" s="6">
        <f>IF($B421="D1000",$C$1857*$B1637/(1+'11'!$C$12)*'935'!$K404,0)</f>
        <v>0</v>
      </c>
      <c r="C4710" s="10"/>
    </row>
    <row r="4711" spans="1:3">
      <c r="A4711" s="21">
        <v>399</v>
      </c>
      <c r="B4711" s="6">
        <f>IF($B422="D1000",$C$1857*$B1638/(1+'11'!$C$12)*'935'!$K405,0)</f>
        <v>0</v>
      </c>
      <c r="C4711" s="10"/>
    </row>
    <row r="4712" spans="1:3">
      <c r="A4712" s="21">
        <v>400</v>
      </c>
      <c r="B4712" s="6">
        <f>IF($B423="D1000",$C$1857*$B1639/(1+'11'!$C$12)*'935'!$K406,0)</f>
        <v>0</v>
      </c>
      <c r="C4712" s="10"/>
    </row>
    <row r="4713" spans="1:3">
      <c r="A4713" s="21">
        <v>401</v>
      </c>
      <c r="B4713" s="6">
        <f>IF($B424="D1000",$C$1857*$B1640/(1+'11'!$C$12)*'935'!$K407,0)</f>
        <v>0</v>
      </c>
      <c r="C4713" s="10"/>
    </row>
    <row r="4714" spans="1:3">
      <c r="A4714" s="21">
        <v>402</v>
      </c>
      <c r="B4714" s="6">
        <f>IF($B425="D1000",$C$1857*$B1641/(1+'11'!$C$12)*'935'!$K408,0)</f>
        <v>0</v>
      </c>
      <c r="C4714" s="10"/>
    </row>
    <row r="4715" spans="1:3">
      <c r="A4715" s="21">
        <v>403</v>
      </c>
      <c r="B4715" s="6">
        <f>IF($B426="D1000",$C$1857*$B1642/(1+'11'!$C$12)*'935'!$K409,0)</f>
        <v>0</v>
      </c>
      <c r="C4715" s="10"/>
    </row>
    <row r="4716" spans="1:3">
      <c r="A4716" s="21">
        <v>404</v>
      </c>
      <c r="B4716" s="6">
        <f>IF($B427="D1000",$C$1857*$B1643/(1+'11'!$C$12)*'935'!$K410,0)</f>
        <v>0</v>
      </c>
      <c r="C4716" s="10"/>
    </row>
    <row r="4717" spans="1:3">
      <c r="A4717" s="21">
        <v>405</v>
      </c>
      <c r="B4717" s="6">
        <f>IF($B428="D1000",$C$1857*$B1644/(1+'11'!$C$12)*'935'!$K411,0)</f>
        <v>0</v>
      </c>
      <c r="C4717" s="10"/>
    </row>
    <row r="4718" spans="1:3">
      <c r="A4718" s="21">
        <v>406</v>
      </c>
      <c r="B4718" s="6">
        <f>IF($B429="D1000",$C$1857*$B1645/(1+'11'!$C$12)*'935'!$K412,0)</f>
        <v>0</v>
      </c>
      <c r="C4718" s="10"/>
    </row>
    <row r="4719" spans="1:3">
      <c r="A4719" s="21">
        <v>407</v>
      </c>
      <c r="B4719" s="6">
        <f>IF($B430="D1000",$C$1857*$B1646/(1+'11'!$C$12)*'935'!$K413,0)</f>
        <v>0</v>
      </c>
      <c r="C4719" s="10"/>
    </row>
    <row r="4720" spans="1:3">
      <c r="A4720" s="21">
        <v>408</v>
      </c>
      <c r="B4720" s="6">
        <f>IF($B431="D1000",$C$1857*$B1647/(1+'11'!$C$12)*'935'!$K414,0)</f>
        <v>0</v>
      </c>
      <c r="C4720" s="10"/>
    </row>
    <row r="4721" spans="1:3">
      <c r="A4721" s="21">
        <v>409</v>
      </c>
      <c r="B4721" s="6">
        <f>IF($B432="D1000",$C$1857*$B1648/(1+'11'!$C$12)*'935'!$K415,0)</f>
        <v>0</v>
      </c>
      <c r="C4721" s="10"/>
    </row>
    <row r="4722" spans="1:3">
      <c r="A4722" s="21">
        <v>410</v>
      </c>
      <c r="B4722" s="6">
        <f>IF($B433="D1000",$C$1857*$B1649/(1+'11'!$C$12)*'935'!$K416,0)</f>
        <v>0</v>
      </c>
      <c r="C4722" s="10"/>
    </row>
    <row r="4723" spans="1:3">
      <c r="A4723" s="21">
        <v>411</v>
      </c>
      <c r="B4723" s="6">
        <f>IF($B434="D1000",$C$1857*$B1650/(1+'11'!$C$12)*'935'!$K417,0)</f>
        <v>0</v>
      </c>
      <c r="C4723" s="10"/>
    </row>
    <row r="4724" spans="1:3">
      <c r="A4724" s="21">
        <v>412</v>
      </c>
      <c r="B4724" s="6">
        <f>IF($B435="D1000",$C$1857*$B1651/(1+'11'!$C$12)*'935'!$K418,0)</f>
        <v>0</v>
      </c>
      <c r="C4724" s="10"/>
    </row>
    <row r="4725" spans="1:3">
      <c r="A4725" s="21">
        <v>413</v>
      </c>
      <c r="B4725" s="6">
        <f>IF($B436="D1000",$C$1857*$B1652/(1+'11'!$C$12)*'935'!$K419,0)</f>
        <v>0</v>
      </c>
      <c r="C4725" s="10"/>
    </row>
    <row r="4726" spans="1:3">
      <c r="A4726" s="21">
        <v>414</v>
      </c>
      <c r="B4726" s="6">
        <f>IF($B437="D1000",$C$1857*$B1653/(1+'11'!$C$12)*'935'!$K420,0)</f>
        <v>0</v>
      </c>
      <c r="C4726" s="10"/>
    </row>
    <row r="4727" spans="1:3">
      <c r="A4727" s="21">
        <v>415</v>
      </c>
      <c r="B4727" s="6">
        <f>IF($B438="D1000",$C$1857*$B1654/(1+'11'!$C$12)*'935'!$K421,0)</f>
        <v>0</v>
      </c>
      <c r="C4727" s="10"/>
    </row>
    <row r="4728" spans="1:3">
      <c r="A4728" s="21">
        <v>416</v>
      </c>
      <c r="B4728" s="6">
        <f>IF($B439="D1000",$C$1857*$B1655/(1+'11'!$C$12)*'935'!$K422,0)</f>
        <v>0</v>
      </c>
      <c r="C4728" s="10"/>
    </row>
    <row r="4729" spans="1:3">
      <c r="A4729" s="21">
        <v>417</v>
      </c>
      <c r="B4729" s="6">
        <f>IF($B440="D1000",$C$1857*$B1656/(1+'11'!$C$12)*'935'!$K423,0)</f>
        <v>0</v>
      </c>
      <c r="C4729" s="10"/>
    </row>
    <row r="4730" spans="1:3">
      <c r="A4730" s="21">
        <v>418</v>
      </c>
      <c r="B4730" s="6">
        <f>IF($B441="D1000",$C$1857*$B1657/(1+'11'!$C$12)*'935'!$K424,0)</f>
        <v>0</v>
      </c>
      <c r="C4730" s="10"/>
    </row>
    <row r="4731" spans="1:3">
      <c r="A4731" s="21">
        <v>419</v>
      </c>
      <c r="B4731" s="6">
        <f>IF($B442="D1000",$C$1857*$B1658/(1+'11'!$C$12)*'935'!$K425,0)</f>
        <v>0</v>
      </c>
      <c r="C4731" s="10"/>
    </row>
    <row r="4732" spans="1:3">
      <c r="A4732" s="21">
        <v>420</v>
      </c>
      <c r="B4732" s="6">
        <f>IF($B443="D1000",$C$1857*$B1659/(1+'11'!$C$12)*'935'!$K426,0)</f>
        <v>0</v>
      </c>
      <c r="C4732" s="10"/>
    </row>
    <row r="4733" spans="1:3">
      <c r="A4733" s="21">
        <v>421</v>
      </c>
      <c r="B4733" s="6">
        <f>IF($B444="D1000",$C$1857*$B1660/(1+'11'!$C$12)*'935'!$K427,0)</f>
        <v>0</v>
      </c>
      <c r="C4733" s="10"/>
    </row>
    <row r="4734" spans="1:3">
      <c r="A4734" s="21">
        <v>422</v>
      </c>
      <c r="B4734" s="6">
        <f>IF($B445="D1000",$C$1857*$B1661/(1+'11'!$C$12)*'935'!$K428,0)</f>
        <v>0</v>
      </c>
      <c r="C4734" s="10"/>
    </row>
    <row r="4735" spans="1:3">
      <c r="A4735" s="21">
        <v>423</v>
      </c>
      <c r="B4735" s="6">
        <f>IF($B446="D1000",$C$1857*$B1662/(1+'11'!$C$12)*'935'!$K429,0)</f>
        <v>0</v>
      </c>
      <c r="C4735" s="10"/>
    </row>
    <row r="4736" spans="1:3">
      <c r="A4736" s="21">
        <v>424</v>
      </c>
      <c r="B4736" s="6">
        <f>IF($B447="D1000",$C$1857*$B1663/(1+'11'!$C$12)*'935'!$K430,0)</f>
        <v>0</v>
      </c>
      <c r="C4736" s="10"/>
    </row>
    <row r="4737" spans="1:3">
      <c r="A4737" s="21">
        <v>425</v>
      </c>
      <c r="B4737" s="6">
        <f>IF($B448="D1000",$C$1857*$B1664/(1+'11'!$C$12)*'935'!$K431,0)</f>
        <v>0</v>
      </c>
      <c r="C4737" s="10"/>
    </row>
    <row r="4738" spans="1:3">
      <c r="A4738" s="21">
        <v>426</v>
      </c>
      <c r="B4738" s="6">
        <f>IF($B449="D1000",$C$1857*$B1665/(1+'11'!$C$12)*'935'!$K432,0)</f>
        <v>0</v>
      </c>
      <c r="C4738" s="10"/>
    </row>
    <row r="4739" spans="1:3">
      <c r="A4739" s="21">
        <v>427</v>
      </c>
      <c r="B4739" s="6">
        <f>IF($B450="D1000",$C$1857*$B1666/(1+'11'!$C$12)*'935'!$K433,0)</f>
        <v>0</v>
      </c>
      <c r="C4739" s="10"/>
    </row>
    <row r="4740" spans="1:3">
      <c r="A4740" s="21">
        <v>428</v>
      </c>
      <c r="B4740" s="6">
        <f>IF($B451="D1000",$C$1857*$B1667/(1+'11'!$C$12)*'935'!$K434,0)</f>
        <v>0</v>
      </c>
      <c r="C4740" s="10"/>
    </row>
    <row r="4741" spans="1:3">
      <c r="A4741" s="21">
        <v>429</v>
      </c>
      <c r="B4741" s="6">
        <f>IF($B452="D1000",$C$1857*$B1668/(1+'11'!$C$12)*'935'!$K435,0)</f>
        <v>0</v>
      </c>
      <c r="C4741" s="10"/>
    </row>
    <row r="4742" spans="1:3">
      <c r="A4742" s="21">
        <v>430</v>
      </c>
      <c r="B4742" s="6">
        <f>IF($B453="D1000",$C$1857*$B1669/(1+'11'!$C$12)*'935'!$K436,0)</f>
        <v>0</v>
      </c>
      <c r="C4742" s="10"/>
    </row>
    <row r="4743" spans="1:3">
      <c r="A4743" s="21">
        <v>431</v>
      </c>
      <c r="B4743" s="6">
        <f>IF($B454="D1000",$C$1857*$B1670/(1+'11'!$C$12)*'935'!$K437,0)</f>
        <v>0</v>
      </c>
      <c r="C4743" s="10"/>
    </row>
    <row r="4744" spans="1:3">
      <c r="A4744" s="21">
        <v>432</v>
      </c>
      <c r="B4744" s="6">
        <f>IF($B455="D1000",$C$1857*$B1671/(1+'11'!$C$12)*'935'!$K438,0)</f>
        <v>0</v>
      </c>
      <c r="C4744" s="10"/>
    </row>
    <row r="4745" spans="1:3">
      <c r="A4745" s="21">
        <v>433</v>
      </c>
      <c r="B4745" s="6">
        <f>IF($B456="D1000",$C$1857*$B1672/(1+'11'!$C$12)*'935'!$K439,0)</f>
        <v>0</v>
      </c>
      <c r="C4745" s="10"/>
    </row>
    <row r="4746" spans="1:3">
      <c r="A4746" s="21">
        <v>434</v>
      </c>
      <c r="B4746" s="6">
        <f>IF($B457="D1000",$C$1857*$B1673/(1+'11'!$C$12)*'935'!$K440,0)</f>
        <v>0</v>
      </c>
      <c r="C4746" s="10"/>
    </row>
    <row r="4747" spans="1:3">
      <c r="A4747" s="21">
        <v>435</v>
      </c>
      <c r="B4747" s="6">
        <f>IF($B458="D1000",$C$1857*$B1674/(1+'11'!$C$12)*'935'!$K441,0)</f>
        <v>0</v>
      </c>
      <c r="C4747" s="10"/>
    </row>
    <row r="4748" spans="1:3">
      <c r="A4748" s="21">
        <v>436</v>
      </c>
      <c r="B4748" s="6">
        <f>IF($B459="D1000",$C$1857*$B1675/(1+'11'!$C$12)*'935'!$K442,0)</f>
        <v>0</v>
      </c>
      <c r="C4748" s="10"/>
    </row>
    <row r="4749" spans="1:3">
      <c r="A4749" s="21">
        <v>437</v>
      </c>
      <c r="B4749" s="6">
        <f>IF($B460="D1000",$C$1857*$B1676/(1+'11'!$C$12)*'935'!$K443,0)</f>
        <v>0</v>
      </c>
      <c r="C4749" s="10"/>
    </row>
    <row r="4750" spans="1:3">
      <c r="A4750" s="21">
        <v>438</v>
      </c>
      <c r="B4750" s="6">
        <f>IF($B461="D1000",$C$1857*$B1677/(1+'11'!$C$12)*'935'!$K444,0)</f>
        <v>0</v>
      </c>
      <c r="C4750" s="10"/>
    </row>
    <row r="4751" spans="1:3">
      <c r="A4751" s="21">
        <v>439</v>
      </c>
      <c r="B4751" s="6">
        <f>IF($B462="D1000",$C$1857*$B1678/(1+'11'!$C$12)*'935'!$K445,0)</f>
        <v>0</v>
      </c>
      <c r="C4751" s="10"/>
    </row>
    <row r="4752" spans="1:3">
      <c r="A4752" s="21">
        <v>440</v>
      </c>
      <c r="B4752" s="6">
        <f>IF($B463="D1000",$C$1857*$B1679/(1+'11'!$C$12)*'935'!$K446,0)</f>
        <v>0</v>
      </c>
      <c r="C4752" s="10"/>
    </row>
    <row r="4753" spans="1:3">
      <c r="A4753" s="21">
        <v>441</v>
      </c>
      <c r="B4753" s="6">
        <f>IF($B464="D1000",$C$1857*$B1680/(1+'11'!$C$12)*'935'!$K447,0)</f>
        <v>0</v>
      </c>
      <c r="C4753" s="10"/>
    </row>
    <row r="4754" spans="1:3">
      <c r="A4754" s="21">
        <v>442</v>
      </c>
      <c r="B4754" s="6">
        <f>IF($B465="D1000",$C$1857*$B1681/(1+'11'!$C$12)*'935'!$K448,0)</f>
        <v>0</v>
      </c>
      <c r="C4754" s="10"/>
    </row>
    <row r="4755" spans="1:3">
      <c r="A4755" s="21">
        <v>443</v>
      </c>
      <c r="B4755" s="6">
        <f>IF($B466="D1000",$C$1857*$B1682/(1+'11'!$C$12)*'935'!$K449,0)</f>
        <v>0</v>
      </c>
      <c r="C4755" s="10"/>
    </row>
    <row r="4756" spans="1:3">
      <c r="A4756" s="21">
        <v>444</v>
      </c>
      <c r="B4756" s="6">
        <f>IF($B467="D1000",$C$1857*$B1683/(1+'11'!$C$12)*'935'!$K450,0)</f>
        <v>0</v>
      </c>
      <c r="C4756" s="10"/>
    </row>
    <row r="4757" spans="1:3">
      <c r="A4757" s="21">
        <v>445</v>
      </c>
      <c r="B4757" s="6">
        <f>IF($B468="D1000",$C$1857*$B1684/(1+'11'!$C$12)*'935'!$K451,0)</f>
        <v>0</v>
      </c>
      <c r="C4757" s="10"/>
    </row>
    <row r="4758" spans="1:3">
      <c r="A4758" s="21">
        <v>446</v>
      </c>
      <c r="B4758" s="6">
        <f>IF($B469="D1000",$C$1857*$B1685/(1+'11'!$C$12)*'935'!$K452,0)</f>
        <v>0</v>
      </c>
      <c r="C4758" s="10"/>
    </row>
    <row r="4759" spans="1:3">
      <c r="A4759" s="21">
        <v>447</v>
      </c>
      <c r="B4759" s="6">
        <f>IF($B470="D1000",$C$1857*$B1686/(1+'11'!$C$12)*'935'!$K453,0)</f>
        <v>0</v>
      </c>
      <c r="C4759" s="10"/>
    </row>
    <row r="4760" spans="1:3">
      <c r="A4760" s="21">
        <v>448</v>
      </c>
      <c r="B4760" s="6">
        <f>IF($B471="D1000",$C$1857*$B1687/(1+'11'!$C$12)*'935'!$K454,0)</f>
        <v>0</v>
      </c>
      <c r="C4760" s="10"/>
    </row>
    <row r="4761" spans="1:3">
      <c r="A4761" s="21">
        <v>449</v>
      </c>
      <c r="B4761" s="6">
        <f>IF($B472="D1000",$C$1857*$B1688/(1+'11'!$C$12)*'935'!$K455,0)</f>
        <v>0</v>
      </c>
      <c r="C4761" s="10"/>
    </row>
    <row r="4762" spans="1:3">
      <c r="A4762" s="21">
        <v>450</v>
      </c>
      <c r="B4762" s="6">
        <f>IF($B473="D1000",$C$1857*$B1689/(1+'11'!$C$12)*'935'!$K456,0)</f>
        <v>0</v>
      </c>
      <c r="C4762" s="10"/>
    </row>
    <row r="4763" spans="1:3">
      <c r="A4763" s="21">
        <v>451</v>
      </c>
      <c r="B4763" s="6">
        <f>IF($B474="D1000",$C$1857*$B1690/(1+'11'!$C$12)*'935'!$K457,0)</f>
        <v>0</v>
      </c>
      <c r="C4763" s="10"/>
    </row>
    <row r="4764" spans="1:3">
      <c r="A4764" s="21">
        <v>452</v>
      </c>
      <c r="B4764" s="6">
        <f>IF($B475="D1000",$C$1857*$B1691/(1+'11'!$C$12)*'935'!$K458,0)</f>
        <v>0</v>
      </c>
      <c r="C4764" s="10"/>
    </row>
    <row r="4765" spans="1:3">
      <c r="A4765" s="21">
        <v>453</v>
      </c>
      <c r="B4765" s="6">
        <f>IF($B476="D1000",$C$1857*$B1692/(1+'11'!$C$12)*'935'!$K459,0)</f>
        <v>0</v>
      </c>
      <c r="C4765" s="10"/>
    </row>
    <row r="4766" spans="1:3">
      <c r="A4766" s="21">
        <v>454</v>
      </c>
      <c r="B4766" s="6">
        <f>IF($B477="D1000",$C$1857*$B1693/(1+'11'!$C$12)*'935'!$K460,0)</f>
        <v>0</v>
      </c>
      <c r="C4766" s="10"/>
    </row>
    <row r="4767" spans="1:3">
      <c r="A4767" s="21">
        <v>455</v>
      </c>
      <c r="B4767" s="6">
        <f>IF($B478="D1000",$C$1857*$B1694/(1+'11'!$C$12)*'935'!$K461,0)</f>
        <v>0</v>
      </c>
      <c r="C4767" s="10"/>
    </row>
    <row r="4768" spans="1:3">
      <c r="A4768" s="21">
        <v>456</v>
      </c>
      <c r="B4768" s="6">
        <f>IF($B479="D1000",$C$1857*$B1695/(1+'11'!$C$12)*'935'!$K462,0)</f>
        <v>0</v>
      </c>
      <c r="C4768" s="10"/>
    </row>
    <row r="4769" spans="1:3">
      <c r="A4769" s="21">
        <v>457</v>
      </c>
      <c r="B4769" s="6">
        <f>IF($B480="D1000",$C$1857*$B1696/(1+'11'!$C$12)*'935'!$K463,0)</f>
        <v>0</v>
      </c>
      <c r="C4769" s="10"/>
    </row>
    <row r="4770" spans="1:3">
      <c r="A4770" s="21">
        <v>458</v>
      </c>
      <c r="B4770" s="6">
        <f>IF($B481="D1000",$C$1857*$B1697/(1+'11'!$C$12)*'935'!$K464,0)</f>
        <v>0</v>
      </c>
      <c r="C4770" s="10"/>
    </row>
    <row r="4771" spans="1:3">
      <c r="A4771" s="21">
        <v>459</v>
      </c>
      <c r="B4771" s="6">
        <f>IF($B482="D1000",$C$1857*$B1698/(1+'11'!$C$12)*'935'!$K465,0)</f>
        <v>0</v>
      </c>
      <c r="C4771" s="10"/>
    </row>
    <row r="4772" spans="1:3">
      <c r="A4772" s="21">
        <v>460</v>
      </c>
      <c r="B4772" s="6">
        <f>IF($B483="D1000",$C$1857*$B1699/(1+'11'!$C$12)*'935'!$K466,0)</f>
        <v>0</v>
      </c>
      <c r="C4772" s="10"/>
    </row>
    <row r="4773" spans="1:3">
      <c r="A4773" s="21">
        <v>461</v>
      </c>
      <c r="B4773" s="6">
        <f>IF($B484="D1000",$C$1857*$B1700/(1+'11'!$C$12)*'935'!$K467,0)</f>
        <v>0</v>
      </c>
      <c r="C4773" s="10"/>
    </row>
    <row r="4774" spans="1:3">
      <c r="A4774" s="21">
        <v>462</v>
      </c>
      <c r="B4774" s="6">
        <f>IF($B485="D1000",$C$1857*$B1701/(1+'11'!$C$12)*'935'!$K468,0)</f>
        <v>0</v>
      </c>
      <c r="C4774" s="10"/>
    </row>
    <row r="4775" spans="1:3">
      <c r="A4775" s="21">
        <v>463</v>
      </c>
      <c r="B4775" s="6">
        <f>IF($B486="D1000",$C$1857*$B1702/(1+'11'!$C$12)*'935'!$K469,0)</f>
        <v>0</v>
      </c>
      <c r="C4775" s="10"/>
    </row>
    <row r="4776" spans="1:3">
      <c r="A4776" s="21">
        <v>464</v>
      </c>
      <c r="B4776" s="6">
        <f>IF($B487="D1000",$C$1857*$B1703/(1+'11'!$C$12)*'935'!$K470,0)</f>
        <v>0</v>
      </c>
      <c r="C4776" s="10"/>
    </row>
    <row r="4777" spans="1:3">
      <c r="A4777" s="21">
        <v>465</v>
      </c>
      <c r="B4777" s="6">
        <f>IF($B488="D1000",$C$1857*$B1704/(1+'11'!$C$12)*'935'!$K471,0)</f>
        <v>0</v>
      </c>
      <c r="C4777" s="10"/>
    </row>
    <row r="4778" spans="1:3">
      <c r="A4778" s="21">
        <v>466</v>
      </c>
      <c r="B4778" s="6">
        <f>IF($B489="D1000",$C$1857*$B1705/(1+'11'!$C$12)*'935'!$K472,0)</f>
        <v>0</v>
      </c>
      <c r="C4778" s="10"/>
    </row>
    <row r="4779" spans="1:3">
      <c r="A4779" s="21">
        <v>467</v>
      </c>
      <c r="B4779" s="6">
        <f>IF($B490="D1000",$C$1857*$B1706/(1+'11'!$C$12)*'935'!$K473,0)</f>
        <v>0</v>
      </c>
      <c r="C4779" s="10"/>
    </row>
    <row r="4780" spans="1:3">
      <c r="A4780" s="21">
        <v>468</v>
      </c>
      <c r="B4780" s="6">
        <f>IF($B491="D1000",$C$1857*$B1707/(1+'11'!$C$12)*'935'!$K474,0)</f>
        <v>0</v>
      </c>
      <c r="C4780" s="10"/>
    </row>
    <row r="4781" spans="1:3">
      <c r="A4781" s="21">
        <v>469</v>
      </c>
      <c r="B4781" s="6">
        <f>IF($B492="D1000",$C$1857*$B1708/(1+'11'!$C$12)*'935'!$K475,0)</f>
        <v>0</v>
      </c>
      <c r="C4781" s="10"/>
    </row>
    <row r="4782" spans="1:3">
      <c r="A4782" s="21">
        <v>470</v>
      </c>
      <c r="B4782" s="6">
        <f>IF($B493="D1000",$C$1857*$B1709/(1+'11'!$C$12)*'935'!$K476,0)</f>
        <v>0</v>
      </c>
      <c r="C4782" s="10"/>
    </row>
    <row r="4783" spans="1:3">
      <c r="A4783" s="21">
        <v>471</v>
      </c>
      <c r="B4783" s="6">
        <f>IF($B494="D1000",$C$1857*$B1710/(1+'11'!$C$12)*'935'!$K477,0)</f>
        <v>0</v>
      </c>
      <c r="C4783" s="10"/>
    </row>
    <row r="4784" spans="1:3">
      <c r="A4784" s="21">
        <v>472</v>
      </c>
      <c r="B4784" s="6">
        <f>IF($B495="D1000",$C$1857*$B1711/(1+'11'!$C$12)*'935'!$K478,0)</f>
        <v>0</v>
      </c>
      <c r="C4784" s="10"/>
    </row>
    <row r="4785" spans="1:3">
      <c r="A4785" s="21">
        <v>473</v>
      </c>
      <c r="B4785" s="6">
        <f>IF($B496="D1000",$C$1857*$B1712/(1+'11'!$C$12)*'935'!$K479,0)</f>
        <v>0</v>
      </c>
      <c r="C4785" s="10"/>
    </row>
    <row r="4786" spans="1:3">
      <c r="A4786" s="21">
        <v>474</v>
      </c>
      <c r="B4786" s="6">
        <f>IF($B497="D1000",$C$1857*$B1713/(1+'11'!$C$12)*'935'!$K480,0)</f>
        <v>0</v>
      </c>
      <c r="C4786" s="10"/>
    </row>
    <row r="4787" spans="1:3">
      <c r="A4787" s="21">
        <v>475</v>
      </c>
      <c r="B4787" s="6">
        <f>IF($B498="D1000",$C$1857*$B1714/(1+'11'!$C$12)*'935'!$K481,0)</f>
        <v>0</v>
      </c>
      <c r="C4787" s="10"/>
    </row>
    <row r="4788" spans="1:3">
      <c r="A4788" s="21">
        <v>476</v>
      </c>
      <c r="B4788" s="6">
        <f>IF($B499="D1000",$C$1857*$B1715/(1+'11'!$C$12)*'935'!$K482,0)</f>
        <v>0</v>
      </c>
      <c r="C4788" s="10"/>
    </row>
    <row r="4789" spans="1:3">
      <c r="A4789" s="21">
        <v>477</v>
      </c>
      <c r="B4789" s="6">
        <f>IF($B500="D1000",$C$1857*$B1716/(1+'11'!$C$12)*'935'!$K483,0)</f>
        <v>0</v>
      </c>
      <c r="C4789" s="10"/>
    </row>
    <row r="4790" spans="1:3">
      <c r="A4790" s="21">
        <v>478</v>
      </c>
      <c r="B4790" s="6">
        <f>IF($B501="D1000",$C$1857*$B1717/(1+'11'!$C$12)*'935'!$K484,0)</f>
        <v>0</v>
      </c>
      <c r="C4790" s="10"/>
    </row>
    <row r="4791" spans="1:3">
      <c r="A4791" s="21">
        <v>479</v>
      </c>
      <c r="B4791" s="6">
        <f>IF($B502="D1000",$C$1857*$B1718/(1+'11'!$C$12)*'935'!$K485,0)</f>
        <v>0</v>
      </c>
      <c r="C4791" s="10"/>
    </row>
    <row r="4792" spans="1:3">
      <c r="A4792" s="21">
        <v>480</v>
      </c>
      <c r="B4792" s="6">
        <f>IF($B503="D1000",$C$1857*$B1719/(1+'11'!$C$12)*'935'!$K486,0)</f>
        <v>0</v>
      </c>
      <c r="C4792" s="10"/>
    </row>
    <row r="4793" spans="1:3">
      <c r="A4793" s="21">
        <v>481</v>
      </c>
      <c r="B4793" s="6">
        <f>IF($B504="D1000",$C$1857*$B1720/(1+'11'!$C$12)*'935'!$K487,0)</f>
        <v>0</v>
      </c>
      <c r="C4793" s="10"/>
    </row>
    <row r="4794" spans="1:3">
      <c r="A4794" s="21">
        <v>482</v>
      </c>
      <c r="B4794" s="6">
        <f>IF($B505="D1000",$C$1857*$B1721/(1+'11'!$C$12)*'935'!$K488,0)</f>
        <v>0</v>
      </c>
      <c r="C4794" s="10"/>
    </row>
    <row r="4795" spans="1:3">
      <c r="A4795" s="21">
        <v>483</v>
      </c>
      <c r="B4795" s="6">
        <f>IF($B506="D1000",$C$1857*$B1722/(1+'11'!$C$12)*'935'!$K489,0)</f>
        <v>0</v>
      </c>
      <c r="C4795" s="10"/>
    </row>
    <row r="4796" spans="1:3">
      <c r="A4796" s="21">
        <v>484</v>
      </c>
      <c r="B4796" s="6">
        <f>IF($B507="D1000",$C$1857*$B1723/(1+'11'!$C$12)*'935'!$K490,0)</f>
        <v>0</v>
      </c>
      <c r="C4796" s="10"/>
    </row>
    <row r="4797" spans="1:3">
      <c r="A4797" s="21">
        <v>485</v>
      </c>
      <c r="B4797" s="6">
        <f>IF($B508="D1000",$C$1857*$B1724/(1+'11'!$C$12)*'935'!$K491,0)</f>
        <v>0</v>
      </c>
      <c r="C4797" s="10"/>
    </row>
    <row r="4798" spans="1:3">
      <c r="A4798" s="21">
        <v>486</v>
      </c>
      <c r="B4798" s="6">
        <f>IF($B509="D1000",$C$1857*$B1725/(1+'11'!$C$12)*'935'!$K492,0)</f>
        <v>0</v>
      </c>
      <c r="C4798" s="10"/>
    </row>
    <row r="4799" spans="1:3">
      <c r="A4799" s="21">
        <v>487</v>
      </c>
      <c r="B4799" s="6">
        <f>IF($B510="D1000",$C$1857*$B1726/(1+'11'!$C$12)*'935'!$K493,0)</f>
        <v>0</v>
      </c>
      <c r="C4799" s="10"/>
    </row>
    <row r="4800" spans="1:3">
      <c r="A4800" s="21">
        <v>488</v>
      </c>
      <c r="B4800" s="6">
        <f>IF($B511="D1000",$C$1857*$B1727/(1+'11'!$C$12)*'935'!$K494,0)</f>
        <v>0</v>
      </c>
      <c r="C4800" s="10"/>
    </row>
    <row r="4801" spans="1:3">
      <c r="A4801" s="21">
        <v>489</v>
      </c>
      <c r="B4801" s="6">
        <f>IF($B512="D1000",$C$1857*$B1728/(1+'11'!$C$12)*'935'!$K495,0)</f>
        <v>0</v>
      </c>
      <c r="C4801" s="10"/>
    </row>
    <row r="4802" spans="1:3">
      <c r="A4802" s="21">
        <v>490</v>
      </c>
      <c r="B4802" s="6">
        <f>IF($B513="D1000",$C$1857*$B1729/(1+'11'!$C$12)*'935'!$K496,0)</f>
        <v>0</v>
      </c>
      <c r="C4802" s="10"/>
    </row>
    <row r="4803" spans="1:3">
      <c r="A4803" s="21">
        <v>491</v>
      </c>
      <c r="B4803" s="6">
        <f>IF($B514="D1000",$C$1857*$B1730/(1+'11'!$C$12)*'935'!$K497,0)</f>
        <v>0</v>
      </c>
      <c r="C4803" s="10"/>
    </row>
    <row r="4804" spans="1:3">
      <c r="A4804" s="21">
        <v>492</v>
      </c>
      <c r="B4804" s="6">
        <f>IF($B515="D1000",$C$1857*$B1731/(1+'11'!$C$12)*'935'!$K498,0)</f>
        <v>0</v>
      </c>
      <c r="C4804" s="10"/>
    </row>
    <row r="4805" spans="1:3">
      <c r="A4805" s="21">
        <v>493</v>
      </c>
      <c r="B4805" s="6">
        <f>IF($B516="D1000",$C$1857*$B1732/(1+'11'!$C$12)*'935'!$K499,0)</f>
        <v>0</v>
      </c>
      <c r="C4805" s="10"/>
    </row>
    <row r="4806" spans="1:3">
      <c r="A4806" s="21">
        <v>494</v>
      </c>
      <c r="B4806" s="6">
        <f>IF($B517="D1000",$C$1857*$B1733/(1+'11'!$C$12)*'935'!$K500,0)</f>
        <v>0</v>
      </c>
      <c r="C4806" s="10"/>
    </row>
    <row r="4807" spans="1:3">
      <c r="A4807" s="21">
        <v>495</v>
      </c>
      <c r="B4807" s="6">
        <f>IF($B518="D1000",$C$1857*$B1734/(1+'11'!$C$12)*'935'!$K501,0)</f>
        <v>0</v>
      </c>
      <c r="C4807" s="10"/>
    </row>
    <row r="4808" spans="1:3">
      <c r="A4808" s="21">
        <v>496</v>
      </c>
      <c r="B4808" s="6">
        <f>IF($B519="D1000",$C$1857*$B1735/(1+'11'!$C$12)*'935'!$K502,0)</f>
        <v>0</v>
      </c>
      <c r="C4808" s="10"/>
    </row>
    <row r="4809" spans="1:3">
      <c r="A4809" s="21">
        <v>497</v>
      </c>
      <c r="B4809" s="6">
        <f>IF($B520="D1000",$C$1857*$B1736/(1+'11'!$C$12)*'935'!$K503,0)</f>
        <v>0</v>
      </c>
      <c r="C4809" s="10"/>
    </row>
    <row r="4810" spans="1:3">
      <c r="A4810" s="21">
        <v>498</v>
      </c>
      <c r="B4810" s="6">
        <f>IF($B521="D1000",$C$1857*$B1737/(1+'11'!$C$12)*'935'!$K504,0)</f>
        <v>0</v>
      </c>
      <c r="C4810" s="10"/>
    </row>
    <row r="4811" spans="1:3">
      <c r="A4811" s="21">
        <v>499</v>
      </c>
      <c r="B4811" s="6">
        <f>IF($B522="D1000",$C$1857*$B1738/(1+'11'!$C$12)*'935'!$K505,0)</f>
        <v>0</v>
      </c>
      <c r="C4811" s="10"/>
    </row>
    <row r="4812" spans="1:3">
      <c r="A4812" s="21">
        <v>500</v>
      </c>
      <c r="B4812" s="6">
        <f>IF($B523="D1000",$C$1857*$B1739/(1+'11'!$C$12)*'935'!$K506,0)</f>
        <v>0</v>
      </c>
      <c r="C4812" s="10"/>
    </row>
    <row r="4813" spans="1:3">
      <c r="A4813" s="21">
        <v>501</v>
      </c>
      <c r="B4813" s="6">
        <f>IF($B524="D1000",$C$1857*$B1740/(1+'11'!$C$12)*'935'!$K507,0)</f>
        <v>0</v>
      </c>
      <c r="C4813" s="10"/>
    </row>
    <row r="4814" spans="1:3">
      <c r="A4814" s="21">
        <v>502</v>
      </c>
      <c r="B4814" s="6">
        <f>IF($B525="D1000",$C$1857*$B1741/(1+'11'!$C$12)*'935'!$K508,0)</f>
        <v>0</v>
      </c>
      <c r="C4814" s="10"/>
    </row>
    <row r="4815" spans="1:3">
      <c r="A4815" s="21">
        <v>503</v>
      </c>
      <c r="B4815" s="6">
        <f>IF($B526="D1000",$C$1857*$B1742/(1+'11'!$C$12)*'935'!$K509,0)</f>
        <v>0</v>
      </c>
      <c r="C4815" s="10"/>
    </row>
    <row r="4816" spans="1:3">
      <c r="A4816" s="21">
        <v>504</v>
      </c>
      <c r="B4816" s="6">
        <f>IF($B527="D1000",$C$1857*$B1743/(1+'11'!$C$12)*'935'!$K510,0)</f>
        <v>0</v>
      </c>
      <c r="C4816" s="10"/>
    </row>
    <row r="4817" spans="1:3">
      <c r="A4817" s="21">
        <v>505</v>
      </c>
      <c r="B4817" s="6">
        <f>IF($B528="D1000",$C$1857*$B1744/(1+'11'!$C$12)*'935'!$K511,0)</f>
        <v>0</v>
      </c>
      <c r="C4817" s="10"/>
    </row>
    <row r="4818" spans="1:3">
      <c r="A4818" s="21">
        <v>506</v>
      </c>
      <c r="B4818" s="6">
        <f>IF($B529="D1000",$C$1857*$B1745/(1+'11'!$C$12)*'935'!$K512,0)</f>
        <v>0</v>
      </c>
      <c r="C4818" s="10"/>
    </row>
    <row r="4819" spans="1:3">
      <c r="A4819" s="21">
        <v>507</v>
      </c>
      <c r="B4819" s="6">
        <f>IF($B530="D1000",$C$1857*$B1746/(1+'11'!$C$12)*'935'!$K513,0)</f>
        <v>0</v>
      </c>
      <c r="C4819" s="10"/>
    </row>
    <row r="4820" spans="1:3">
      <c r="A4820" s="21">
        <v>508</v>
      </c>
      <c r="B4820" s="6">
        <f>IF($B531="D1000",$C$1857*$B1747/(1+'11'!$C$12)*'935'!$K514,0)</f>
        <v>0</v>
      </c>
      <c r="C4820" s="10"/>
    </row>
    <row r="4821" spans="1:3">
      <c r="A4821" s="21">
        <v>509</v>
      </c>
      <c r="B4821" s="6">
        <f>IF($B532="D1000",$C$1857*$B1748/(1+'11'!$C$12)*'935'!$K515,0)</f>
        <v>0</v>
      </c>
      <c r="C4821" s="10"/>
    </row>
    <row r="4822" spans="1:3">
      <c r="A4822" s="21">
        <v>510</v>
      </c>
      <c r="B4822" s="6">
        <f>IF($B533="D1000",$C$1857*$B1749/(1+'11'!$C$12)*'935'!$K516,0)</f>
        <v>0</v>
      </c>
      <c r="C4822" s="10"/>
    </row>
    <row r="4823" spans="1:3">
      <c r="A4823" s="21">
        <v>511</v>
      </c>
      <c r="B4823" s="6">
        <f>IF($B534="D1000",$C$1857*$B1750/(1+'11'!$C$12)*'935'!$K517,0)</f>
        <v>0</v>
      </c>
      <c r="C4823" s="10"/>
    </row>
    <row r="4824" spans="1:3">
      <c r="A4824" s="21">
        <v>512</v>
      </c>
      <c r="B4824" s="6">
        <f>IF($B535="D1000",$C$1857*$B1751/(1+'11'!$C$12)*'935'!$K518,0)</f>
        <v>0</v>
      </c>
      <c r="C4824" s="10"/>
    </row>
    <row r="4825" spans="1:3">
      <c r="A4825" s="21">
        <v>513</v>
      </c>
      <c r="B4825" s="6">
        <f>IF($B536="D1000",$C$1857*$B1752/(1+'11'!$C$12)*'935'!$K519,0)</f>
        <v>0</v>
      </c>
      <c r="C4825" s="10"/>
    </row>
    <row r="4826" spans="1:3">
      <c r="A4826" s="21">
        <v>514</v>
      </c>
      <c r="B4826" s="6">
        <f>IF($B537="D1000",$C$1857*$B1753/(1+'11'!$C$12)*'935'!$K520,0)</f>
        <v>0</v>
      </c>
      <c r="C4826" s="10"/>
    </row>
    <row r="4827" spans="1:3">
      <c r="A4827" s="21">
        <v>515</v>
      </c>
      <c r="B4827" s="6">
        <f>IF($B538="D1000",$C$1857*$B1754/(1+'11'!$C$12)*'935'!$K521,0)</f>
        <v>0</v>
      </c>
      <c r="C4827" s="10"/>
    </row>
    <row r="4828" spans="1:3">
      <c r="A4828" s="21">
        <v>516</v>
      </c>
      <c r="B4828" s="6">
        <f>IF($B539="D1000",$C$1857*$B1755/(1+'11'!$C$12)*'935'!$K522,0)</f>
        <v>0</v>
      </c>
      <c r="C4828" s="10"/>
    </row>
    <row r="4829" spans="1:3">
      <c r="A4829" s="21">
        <v>517</v>
      </c>
      <c r="B4829" s="6">
        <f>IF($B540="D1000",$C$1857*$B1756/(1+'11'!$C$12)*'935'!$K523,0)</f>
        <v>0</v>
      </c>
      <c r="C4829" s="10"/>
    </row>
    <row r="4830" spans="1:3">
      <c r="A4830" s="21">
        <v>518</v>
      </c>
      <c r="B4830" s="6">
        <f>IF($B541="D1000",$C$1857*$B1757/(1+'11'!$C$12)*'935'!$K524,0)</f>
        <v>0</v>
      </c>
      <c r="C4830" s="10"/>
    </row>
    <row r="4831" spans="1:3">
      <c r="A4831" s="21">
        <v>519</v>
      </c>
      <c r="B4831" s="6">
        <f>IF($B542="D1000",$C$1857*$B1758/(1+'11'!$C$12)*'935'!$K525,0)</f>
        <v>0</v>
      </c>
      <c r="C4831" s="10"/>
    </row>
    <row r="4832" spans="1:3">
      <c r="A4832" s="21">
        <v>520</v>
      </c>
      <c r="B4832" s="6">
        <f>IF($B543="D1000",$C$1857*$B1759/(1+'11'!$C$12)*'935'!$K526,0)</f>
        <v>0</v>
      </c>
      <c r="C4832" s="10"/>
    </row>
    <row r="4833" spans="1:3">
      <c r="A4833" s="21">
        <v>521</v>
      </c>
      <c r="B4833" s="6">
        <f>IF($B544="D1000",$C$1857*$B1760/(1+'11'!$C$12)*'935'!$K527,0)</f>
        <v>0</v>
      </c>
      <c r="C4833" s="10"/>
    </row>
    <row r="4834" spans="1:3">
      <c r="A4834" s="21">
        <v>522</v>
      </c>
      <c r="B4834" s="6">
        <f>IF($B545="D1000",$C$1857*$B1761/(1+'11'!$C$12)*'935'!$K528,0)</f>
        <v>0</v>
      </c>
      <c r="C4834" s="10"/>
    </row>
    <row r="4835" spans="1:3">
      <c r="A4835" s="21">
        <v>523</v>
      </c>
      <c r="B4835" s="6">
        <f>IF($B546="D1000",$C$1857*$B1762/(1+'11'!$C$12)*'935'!$K529,0)</f>
        <v>0</v>
      </c>
      <c r="C4835" s="10"/>
    </row>
    <row r="4836" spans="1:3">
      <c r="A4836" s="21">
        <v>524</v>
      </c>
      <c r="B4836" s="6">
        <f>IF($B547="D1000",$C$1857*$B1763/(1+'11'!$C$12)*'935'!$K530,0)</f>
        <v>0</v>
      </c>
      <c r="C4836" s="10"/>
    </row>
    <row r="4837" spans="1:3">
      <c r="A4837" s="21">
        <v>525</v>
      </c>
      <c r="B4837" s="6">
        <f>IF($B548="D1000",$C$1857*$B1764/(1+'11'!$C$12)*'935'!$K531,0)</f>
        <v>0</v>
      </c>
      <c r="C4837" s="10"/>
    </row>
    <row r="4838" spans="1:3">
      <c r="A4838" s="21">
        <v>526</v>
      </c>
      <c r="B4838" s="6">
        <f>IF($B549="D1000",$C$1857*$B1765/(1+'11'!$C$12)*'935'!$K532,0)</f>
        <v>0</v>
      </c>
      <c r="C4838" s="10"/>
    </row>
    <row r="4839" spans="1:3">
      <c r="A4839" s="21">
        <v>527</v>
      </c>
      <c r="B4839" s="6">
        <f>IF($B550="D1000",$C$1857*$B1766/(1+'11'!$C$12)*'935'!$K533,0)</f>
        <v>0</v>
      </c>
      <c r="C4839" s="10"/>
    </row>
    <row r="4840" spans="1:3">
      <c r="A4840" s="21">
        <v>528</v>
      </c>
      <c r="B4840" s="6">
        <f>IF($B551="D1000",$C$1857*$B1767/(1+'11'!$C$12)*'935'!$K534,0)</f>
        <v>0</v>
      </c>
      <c r="C4840" s="10"/>
    </row>
    <row r="4841" spans="1:3">
      <c r="A4841" s="21">
        <v>529</v>
      </c>
      <c r="B4841" s="6">
        <f>IF($B552="D1000",$C$1857*$B1768/(1+'11'!$C$12)*'935'!$K535,0)</f>
        <v>0</v>
      </c>
      <c r="C4841" s="10"/>
    </row>
    <row r="4842" spans="1:3">
      <c r="A4842" s="21">
        <v>530</v>
      </c>
      <c r="B4842" s="6">
        <f>IF($B553="D1000",$C$1857*$B1769/(1+'11'!$C$12)*'935'!$K536,0)</f>
        <v>0</v>
      </c>
      <c r="C4842" s="10"/>
    </row>
    <row r="4843" spans="1:3">
      <c r="A4843" s="21">
        <v>531</v>
      </c>
      <c r="B4843" s="6">
        <f>IF($B554="D1000",$C$1857*$B1770/(1+'11'!$C$12)*'935'!$K537,0)</f>
        <v>0</v>
      </c>
      <c r="C4843" s="10"/>
    </row>
    <row r="4844" spans="1:3">
      <c r="A4844" s="21">
        <v>532</v>
      </c>
      <c r="B4844" s="6">
        <f>IF($B555="D1000",$C$1857*$B1771/(1+'11'!$C$12)*'935'!$K538,0)</f>
        <v>0</v>
      </c>
      <c r="C4844" s="10"/>
    </row>
    <row r="4845" spans="1:3">
      <c r="A4845" s="21">
        <v>533</v>
      </c>
      <c r="B4845" s="6">
        <f>IF($B556="D1000",$C$1857*$B1772/(1+'11'!$C$12)*'935'!$K539,0)</f>
        <v>0</v>
      </c>
      <c r="C4845" s="10"/>
    </row>
    <row r="4846" spans="1:3">
      <c r="A4846" s="21">
        <v>534</v>
      </c>
      <c r="B4846" s="6">
        <f>IF($B557="D1000",$C$1857*$B1773/(1+'11'!$C$12)*'935'!$K540,0)</f>
        <v>0</v>
      </c>
      <c r="C4846" s="10"/>
    </row>
    <row r="4847" spans="1:3">
      <c r="A4847" s="21">
        <v>535</v>
      </c>
      <c r="B4847" s="6">
        <f>IF($B558="D1000",$C$1857*$B1774/(1+'11'!$C$12)*'935'!$K541,0)</f>
        <v>0</v>
      </c>
      <c r="C4847" s="10"/>
    </row>
    <row r="4848" spans="1:3">
      <c r="A4848" s="21">
        <v>536</v>
      </c>
      <c r="B4848" s="6">
        <f>IF($B559="D1000",$C$1857*$B1775/(1+'11'!$C$12)*'935'!$K542,0)</f>
        <v>0</v>
      </c>
      <c r="C4848" s="10"/>
    </row>
    <row r="4849" spans="1:3">
      <c r="A4849" s="21">
        <v>537</v>
      </c>
      <c r="B4849" s="6">
        <f>IF($B560="D1000",$C$1857*$B1776/(1+'11'!$C$12)*'935'!$K543,0)</f>
        <v>0</v>
      </c>
      <c r="C4849" s="10"/>
    </row>
    <row r="4850" spans="1:3">
      <c r="A4850" s="21">
        <v>538</v>
      </c>
      <c r="B4850" s="6">
        <f>IF($B561="D1000",$C$1857*$B1777/(1+'11'!$C$12)*'935'!$K544,0)</f>
        <v>0</v>
      </c>
      <c r="C4850" s="10"/>
    </row>
    <row r="4851" spans="1:3">
      <c r="A4851" s="21">
        <v>539</v>
      </c>
      <c r="B4851" s="6">
        <f>IF($B562="D1000",$C$1857*$B1778/(1+'11'!$C$12)*'935'!$K545,0)</f>
        <v>0</v>
      </c>
      <c r="C4851" s="10"/>
    </row>
    <row r="4852" spans="1:3">
      <c r="A4852" s="21">
        <v>540</v>
      </c>
      <c r="B4852" s="6">
        <f>IF($B563="D1000",$C$1857*$B1779/(1+'11'!$C$12)*'935'!$K546,0)</f>
        <v>0</v>
      </c>
      <c r="C4852" s="10"/>
    </row>
    <row r="4853" spans="1:3">
      <c r="A4853" s="21">
        <v>541</v>
      </c>
      <c r="B4853" s="6">
        <f>IF($B564="D1000",$C$1857*$B1780/(1+'11'!$C$12)*'935'!$K547,0)</f>
        <v>0</v>
      </c>
      <c r="C4853" s="10"/>
    </row>
    <row r="4854" spans="1:3">
      <c r="A4854" s="21">
        <v>542</v>
      </c>
      <c r="B4854" s="6">
        <f>IF($B565="D1000",$C$1857*$B1781/(1+'11'!$C$12)*'935'!$K548,0)</f>
        <v>0</v>
      </c>
      <c r="C4854" s="10"/>
    </row>
    <row r="4855" spans="1:3">
      <c r="A4855" s="21">
        <v>543</v>
      </c>
      <c r="B4855" s="6">
        <f>IF($B566="D1000",$C$1857*$B1782/(1+'11'!$C$12)*'935'!$K549,0)</f>
        <v>0</v>
      </c>
      <c r="C4855" s="10"/>
    </row>
    <row r="4856" spans="1:3">
      <c r="A4856" s="21">
        <v>544</v>
      </c>
      <c r="B4856" s="6">
        <f>IF($B567="D1000",$C$1857*$B1783/(1+'11'!$C$12)*'935'!$K550,0)</f>
        <v>0</v>
      </c>
      <c r="C4856" s="10"/>
    </row>
    <row r="4857" spans="1:3">
      <c r="A4857" s="21">
        <v>545</v>
      </c>
      <c r="B4857" s="6">
        <f>IF($B568="D1000",$C$1857*$B1784/(1+'11'!$C$12)*'935'!$K551,0)</f>
        <v>0</v>
      </c>
      <c r="C4857" s="10"/>
    </row>
    <row r="4858" spans="1:3">
      <c r="A4858" s="21">
        <v>546</v>
      </c>
      <c r="B4858" s="6">
        <f>IF($B569="D1000",$C$1857*$B1785/(1+'11'!$C$12)*'935'!$K552,0)</f>
        <v>0</v>
      </c>
      <c r="C4858" s="10"/>
    </row>
    <row r="4859" spans="1:3">
      <c r="A4859" s="21">
        <v>547</v>
      </c>
      <c r="B4859" s="6">
        <f>IF($B570="D1000",$C$1857*$B1786/(1+'11'!$C$12)*'935'!$K553,0)</f>
        <v>0</v>
      </c>
      <c r="C4859" s="10"/>
    </row>
    <row r="4860" spans="1:3">
      <c r="A4860" s="21">
        <v>548</v>
      </c>
      <c r="B4860" s="6">
        <f>IF($B571="D1000",$C$1857*$B1787/(1+'11'!$C$12)*'935'!$K554,0)</f>
        <v>0</v>
      </c>
      <c r="C4860" s="10"/>
    </row>
    <row r="4861" spans="1:3">
      <c r="A4861" s="21">
        <v>549</v>
      </c>
      <c r="B4861" s="6">
        <f>IF($B572="D1000",$C$1857*$B1788/(1+'11'!$C$12)*'935'!$K555,0)</f>
        <v>0</v>
      </c>
      <c r="C4861" s="10"/>
    </row>
    <row r="4862" spans="1:3">
      <c r="A4862" s="21">
        <v>550</v>
      </c>
      <c r="B4862" s="6">
        <f>IF($B573="D1000",$C$1857*$B1789/(1+'11'!$C$12)*'935'!$K556,0)</f>
        <v>0</v>
      </c>
      <c r="C4862" s="10"/>
    </row>
    <row r="4863" spans="1:3">
      <c r="A4863" s="21">
        <v>551</v>
      </c>
      <c r="B4863" s="6">
        <f>IF($B574="D1000",$C$1857*$B1790/(1+'11'!$C$12)*'935'!$K557,0)</f>
        <v>0</v>
      </c>
      <c r="C4863" s="10"/>
    </row>
    <row r="4864" spans="1:3">
      <c r="A4864" s="21">
        <v>552</v>
      </c>
      <c r="B4864" s="6">
        <f>IF($B575="D1000",$C$1857*$B1791/(1+'11'!$C$12)*'935'!$K558,0)</f>
        <v>0</v>
      </c>
      <c r="C4864" s="10"/>
    </row>
    <row r="4865" spans="1:3">
      <c r="A4865" s="21">
        <v>553</v>
      </c>
      <c r="B4865" s="6">
        <f>IF($B576="D1000",$C$1857*$B1792/(1+'11'!$C$12)*'935'!$K559,0)</f>
        <v>0</v>
      </c>
      <c r="C4865" s="10"/>
    </row>
    <row r="4866" spans="1:3">
      <c r="A4866" s="21">
        <v>554</v>
      </c>
      <c r="B4866" s="6">
        <f>IF($B577="D1000",$C$1857*$B1793/(1+'11'!$C$12)*'935'!$K560,0)</f>
        <v>0</v>
      </c>
      <c r="C4866" s="10"/>
    </row>
    <row r="4867" spans="1:3">
      <c r="A4867" s="21">
        <v>555</v>
      </c>
      <c r="B4867" s="6">
        <f>IF($B578="D1000",$C$1857*$B1794/(1+'11'!$C$12)*'935'!$K561,0)</f>
        <v>0</v>
      </c>
      <c r="C4867" s="10"/>
    </row>
    <row r="4868" spans="1:3">
      <c r="A4868" s="21">
        <v>556</v>
      </c>
      <c r="B4868" s="6">
        <f>IF($B579="D1000",$C$1857*$B1795/(1+'11'!$C$12)*'935'!$K562,0)</f>
        <v>0</v>
      </c>
      <c r="C4868" s="10"/>
    </row>
    <row r="4869" spans="1:3">
      <c r="A4869" s="21">
        <v>557</v>
      </c>
      <c r="B4869" s="6">
        <f>IF($B580="D1000",$C$1857*$B1796/(1+'11'!$C$12)*'935'!$K563,0)</f>
        <v>0</v>
      </c>
      <c r="C4869" s="10"/>
    </row>
    <row r="4870" spans="1:3">
      <c r="A4870" s="21">
        <v>558</v>
      </c>
      <c r="B4870" s="6">
        <f>IF($B581="D1000",$C$1857*$B1797/(1+'11'!$C$12)*'935'!$K564,0)</f>
        <v>0</v>
      </c>
      <c r="C4870" s="10"/>
    </row>
    <row r="4871" spans="1:3">
      <c r="A4871" s="21">
        <v>559</v>
      </c>
      <c r="B4871" s="6">
        <f>IF($B582="D1000",$C$1857*$B1798/(1+'11'!$C$12)*'935'!$K565,0)</f>
        <v>0</v>
      </c>
      <c r="C4871" s="10"/>
    </row>
    <row r="4872" spans="1:3">
      <c r="A4872" s="21">
        <v>560</v>
      </c>
      <c r="B4872" s="6">
        <f>IF($B583="D1000",$C$1857*$B1799/(1+'11'!$C$12)*'935'!$K566,0)</f>
        <v>0</v>
      </c>
      <c r="C4872" s="10"/>
    </row>
    <row r="4873" spans="1:3">
      <c r="A4873" s="21">
        <v>561</v>
      </c>
      <c r="B4873" s="6">
        <f>IF($B584="D1000",$C$1857*$B1800/(1+'11'!$C$12)*'935'!$K567,0)</f>
        <v>0</v>
      </c>
      <c r="C4873" s="10"/>
    </row>
    <row r="4874" spans="1:3">
      <c r="A4874" s="21">
        <v>562</v>
      </c>
      <c r="B4874" s="6">
        <f>IF($B585="D1000",$C$1857*$B1801/(1+'11'!$C$12)*'935'!$K568,0)</f>
        <v>0</v>
      </c>
      <c r="C4874" s="10"/>
    </row>
    <row r="4875" spans="1:3">
      <c r="A4875" s="21">
        <v>563</v>
      </c>
      <c r="B4875" s="6">
        <f>IF($B586="D1000",$C$1857*$B1802/(1+'11'!$C$12)*'935'!$K569,0)</f>
        <v>0</v>
      </c>
      <c r="C4875" s="10"/>
    </row>
    <row r="4876" spans="1:3">
      <c r="A4876" s="21">
        <v>564</v>
      </c>
      <c r="B4876" s="6">
        <f>IF($B587="D1000",$C$1857*$B1803/(1+'11'!$C$12)*'935'!$K570,0)</f>
        <v>0</v>
      </c>
      <c r="C4876" s="10"/>
    </row>
    <row r="4877" spans="1:3">
      <c r="A4877" s="21">
        <v>565</v>
      </c>
      <c r="B4877" s="6">
        <f>IF($B588="D1000",$C$1857*$B1804/(1+'11'!$C$12)*'935'!$K571,0)</f>
        <v>0</v>
      </c>
      <c r="C4877" s="10"/>
    </row>
    <row r="4878" spans="1:3">
      <c r="A4878" s="21">
        <v>566</v>
      </c>
      <c r="B4878" s="6">
        <f>IF($B589="D1000",$C$1857*$B1805/(1+'11'!$C$12)*'935'!$K572,0)</f>
        <v>0</v>
      </c>
      <c r="C4878" s="10"/>
    </row>
    <row r="4879" spans="1:3">
      <c r="A4879" s="21">
        <v>567</v>
      </c>
      <c r="B4879" s="6">
        <f>IF($B590="D1000",$C$1857*$B1806/(1+'11'!$C$12)*'935'!$K573,0)</f>
        <v>0</v>
      </c>
      <c r="C4879" s="10"/>
    </row>
    <row r="4880" spans="1:3">
      <c r="A4880" s="21">
        <v>568</v>
      </c>
      <c r="B4880" s="6">
        <f>IF($B591="D1000",$C$1857*$B1807/(1+'11'!$C$12)*'935'!$K574,0)</f>
        <v>0</v>
      </c>
      <c r="C4880" s="10"/>
    </row>
    <row r="4881" spans="1:3">
      <c r="A4881" s="21">
        <v>569</v>
      </c>
      <c r="B4881" s="6">
        <f>IF($B592="D1000",$C$1857*$B1808/(1+'11'!$C$12)*'935'!$K575,0)</f>
        <v>0</v>
      </c>
      <c r="C4881" s="10"/>
    </row>
    <row r="4882" spans="1:3">
      <c r="A4882" s="21">
        <v>570</v>
      </c>
      <c r="B4882" s="6">
        <f>IF($B593="D1000",$C$1857*$B1809/(1+'11'!$C$12)*'935'!$K576,0)</f>
        <v>0</v>
      </c>
      <c r="C4882" s="10"/>
    </row>
    <row r="4883" spans="1:3">
      <c r="A4883" s="21">
        <v>571</v>
      </c>
      <c r="B4883" s="6">
        <f>IF($B594="D1000",$C$1857*$B1810/(1+'11'!$C$12)*'935'!$K577,0)</f>
        <v>0</v>
      </c>
      <c r="C4883" s="10"/>
    </row>
    <row r="4884" spans="1:3">
      <c r="A4884" s="21">
        <v>572</v>
      </c>
      <c r="B4884" s="6">
        <f>IF($B595="D1000",$C$1857*$B1811/(1+'11'!$C$12)*'935'!$K578,0)</f>
        <v>0</v>
      </c>
      <c r="C4884" s="10"/>
    </row>
    <row r="4885" spans="1:3">
      <c r="A4885" s="21">
        <v>573</v>
      </c>
      <c r="B4885" s="6">
        <f>IF($B596="D1000",$C$1857*$B1812/(1+'11'!$C$12)*'935'!$K579,0)</f>
        <v>0</v>
      </c>
      <c r="C4885" s="10"/>
    </row>
    <row r="4886" spans="1:3">
      <c r="A4886" s="21">
        <v>574</v>
      </c>
      <c r="B4886" s="6">
        <f>IF($B597="D1000",$C$1857*$B1813/(1+'11'!$C$12)*'935'!$K580,0)</f>
        <v>0</v>
      </c>
      <c r="C4886" s="10"/>
    </row>
    <row r="4887" spans="1:3">
      <c r="A4887" s="21">
        <v>575</v>
      </c>
      <c r="B4887" s="6">
        <f>IF($B598="D1000",$C$1857*$B1814/(1+'11'!$C$12)*'935'!$K581,0)</f>
        <v>0</v>
      </c>
      <c r="C4887" s="10"/>
    </row>
    <row r="4888" spans="1:3">
      <c r="A4888" s="21">
        <v>576</v>
      </c>
      <c r="B4888" s="6">
        <f>IF($B599="D1000",$C$1857*$B1815/(1+'11'!$C$12)*'935'!$K582,0)</f>
        <v>0</v>
      </c>
      <c r="C4888" s="10"/>
    </row>
    <row r="4889" spans="1:3">
      <c r="A4889" s="21">
        <v>577</v>
      </c>
      <c r="B4889" s="6">
        <f>IF($B600="D1000",$C$1857*$B1816/(1+'11'!$C$12)*'935'!$K583,0)</f>
        <v>0</v>
      </c>
      <c r="C4889" s="10"/>
    </row>
    <row r="4890" spans="1:3">
      <c r="A4890" s="21">
        <v>578</v>
      </c>
      <c r="B4890" s="6">
        <f>IF($B601="D1000",$C$1857*$B1817/(1+'11'!$C$12)*'935'!$K584,0)</f>
        <v>0</v>
      </c>
      <c r="C4890" s="10"/>
    </row>
    <row r="4891" spans="1:3">
      <c r="A4891" s="21">
        <v>579</v>
      </c>
      <c r="B4891" s="6">
        <f>IF($B602="D1000",$C$1857*$B1818/(1+'11'!$C$12)*'935'!$K585,0)</f>
        <v>0</v>
      </c>
      <c r="C4891" s="10"/>
    </row>
    <row r="4892" spans="1:3">
      <c r="A4892" s="21">
        <v>580</v>
      </c>
      <c r="B4892" s="6">
        <f>IF($B603="D1000",$C$1857*$B1819/(1+'11'!$C$12)*'935'!$K586,0)</f>
        <v>0</v>
      </c>
      <c r="C4892" s="10"/>
    </row>
    <row r="4893" spans="1:3">
      <c r="A4893" s="21">
        <v>581</v>
      </c>
      <c r="B4893" s="6">
        <f>IF($B604="D1000",$C$1857*$B1820/(1+'11'!$C$12)*'935'!$K587,0)</f>
        <v>0</v>
      </c>
      <c r="C4893" s="10"/>
    </row>
    <row r="4894" spans="1:3">
      <c r="A4894" s="21">
        <v>582</v>
      </c>
      <c r="B4894" s="6">
        <f>IF($B605="D1000",$C$1857*$B1821/(1+'11'!$C$12)*'935'!$K588,0)</f>
        <v>0</v>
      </c>
      <c r="C4894" s="10"/>
    </row>
    <row r="4895" spans="1:3">
      <c r="A4895" s="21">
        <v>583</v>
      </c>
      <c r="B4895" s="6">
        <f>IF($B606="D1000",$C$1857*$B1822/(1+'11'!$C$12)*'935'!$K589,0)</f>
        <v>0</v>
      </c>
      <c r="C4895" s="10"/>
    </row>
    <row r="4896" spans="1:3">
      <c r="A4896" s="21">
        <v>584</v>
      </c>
      <c r="B4896" s="6">
        <f>IF($B607="D1000",$C$1857*$B1823/(1+'11'!$C$12)*'935'!$K590,0)</f>
        <v>0</v>
      </c>
      <c r="C4896" s="10"/>
    </row>
    <row r="4897" spans="1:3">
      <c r="A4897" s="21">
        <v>585</v>
      </c>
      <c r="B4897" s="6">
        <f>IF($B608="D1000",$C$1857*$B1824/(1+'11'!$C$12)*'935'!$K591,0)</f>
        <v>0</v>
      </c>
      <c r="C4897" s="10"/>
    </row>
    <row r="4898" spans="1:3">
      <c r="A4898" s="21">
        <v>586</v>
      </c>
      <c r="B4898" s="6">
        <f>IF($B609="D1000",$C$1857*$B1825/(1+'11'!$C$12)*'935'!$K592,0)</f>
        <v>0</v>
      </c>
      <c r="C4898" s="10"/>
    </row>
    <row r="4899" spans="1:3">
      <c r="A4899" s="21">
        <v>587</v>
      </c>
      <c r="B4899" s="6">
        <f>IF($B610="D1000",$C$1857*$B1826/(1+'11'!$C$12)*'935'!$K593,0)</f>
        <v>0</v>
      </c>
      <c r="C4899" s="10"/>
    </row>
    <row r="4900" spans="1:3">
      <c r="A4900" s="21">
        <v>588</v>
      </c>
      <c r="B4900" s="6">
        <f>IF($B611="D1000",$C$1857*$B1827/(1+'11'!$C$12)*'935'!$K594,0)</f>
        <v>0</v>
      </c>
      <c r="C4900" s="10"/>
    </row>
    <row r="4901" spans="1:3">
      <c r="A4901" s="21">
        <v>589</v>
      </c>
      <c r="B4901" s="6">
        <f>IF($B612="D1000",$C$1857*$B1828/(1+'11'!$C$12)*'935'!$K595,0)</f>
        <v>0</v>
      </c>
      <c r="C4901" s="10"/>
    </row>
    <row r="4902" spans="1:3">
      <c r="A4902" s="21">
        <v>590</v>
      </c>
      <c r="B4902" s="6">
        <f>IF($B613="D1000",$C$1857*$B1829/(1+'11'!$C$12)*'935'!$K596,0)</f>
        <v>0</v>
      </c>
      <c r="C4902" s="10"/>
    </row>
    <row r="4903" spans="1:3">
      <c r="A4903" s="21">
        <v>591</v>
      </c>
      <c r="B4903" s="6">
        <f>IF($B614="D1000",$C$1857*$B1830/(1+'11'!$C$12)*'935'!$K597,0)</f>
        <v>0</v>
      </c>
      <c r="C4903" s="10"/>
    </row>
    <row r="4904" spans="1:3">
      <c r="A4904" s="21">
        <v>592</v>
      </c>
      <c r="B4904" s="6">
        <f>IF($B615="D1000",$C$1857*$B1831/(1+'11'!$C$12)*'935'!$K598,0)</f>
        <v>0</v>
      </c>
      <c r="C4904" s="10"/>
    </row>
    <row r="4905" spans="1:3">
      <c r="A4905" s="21">
        <v>593</v>
      </c>
      <c r="B4905" s="6">
        <f>IF($B616="D1000",$C$1857*$B1832/(1+'11'!$C$12)*'935'!$K599,0)</f>
        <v>0</v>
      </c>
      <c r="C4905" s="10"/>
    </row>
    <row r="4906" spans="1:3">
      <c r="A4906" s="21">
        <v>594</v>
      </c>
      <c r="B4906" s="6">
        <f>IF($B617="D1000",$C$1857*$B1833/(1+'11'!$C$12)*'935'!$K600,0)</f>
        <v>0</v>
      </c>
      <c r="C4906" s="10"/>
    </row>
    <row r="4907" spans="1:3">
      <c r="A4907" s="21">
        <v>595</v>
      </c>
      <c r="B4907" s="6">
        <f>IF($B618="D1000",$C$1857*$B1834/(1+'11'!$C$12)*'935'!$K601,0)</f>
        <v>0</v>
      </c>
      <c r="C4907" s="10"/>
    </row>
    <row r="4908" spans="1:3">
      <c r="A4908" s="21">
        <v>596</v>
      </c>
      <c r="B4908" s="6">
        <f>IF($B619="D1000",$C$1857*$B1835/(1+'11'!$C$12)*'935'!$K602,0)</f>
        <v>0</v>
      </c>
      <c r="C4908" s="10"/>
    </row>
    <row r="4909" spans="1:3">
      <c r="A4909" s="21">
        <v>597</v>
      </c>
      <c r="B4909" s="6">
        <f>IF($B620="D1000",$C$1857*$B1836/(1+'11'!$C$12)*'935'!$K603,0)</f>
        <v>0</v>
      </c>
      <c r="C4909" s="10"/>
    </row>
    <row r="4910" spans="1:3">
      <c r="A4910" s="21">
        <v>598</v>
      </c>
      <c r="B4910" s="6">
        <f>IF($B621="D1000",$C$1857*$B1837/(1+'11'!$C$12)*'935'!$K604,0)</f>
        <v>0</v>
      </c>
      <c r="C4910" s="10"/>
    </row>
    <row r="4911" spans="1:3">
      <c r="A4911" s="21">
        <v>599</v>
      </c>
      <c r="B4911" s="6">
        <f>IF($B622="D1000",$C$1857*$B1838/(1+'11'!$C$12)*'935'!$K605,0)</f>
        <v>0</v>
      </c>
      <c r="C4911" s="10"/>
    </row>
    <row r="4912" spans="1:3">
      <c r="A4912" s="21">
        <v>600</v>
      </c>
      <c r="B4912" s="6">
        <f>IF($B623="D1000",$C$1857*$B1839/(1+'11'!$C$12)*'935'!$K606,0)</f>
        <v>0</v>
      </c>
      <c r="C4912" s="10"/>
    </row>
    <row r="4914" spans="1:3" ht="21" customHeight="1">
      <c r="A4914" s="1" t="s">
        <v>301</v>
      </c>
    </row>
    <row r="4915" spans="1:3">
      <c r="A4915" s="2" t="s">
        <v>255</v>
      </c>
    </row>
    <row r="4916" spans="1:3">
      <c r="A4916" s="12" t="s">
        <v>302</v>
      </c>
    </row>
    <row r="4917" spans="1:3">
      <c r="A4917" s="12" t="s">
        <v>303</v>
      </c>
    </row>
    <row r="4918" spans="1:3">
      <c r="A4918" s="12" t="s">
        <v>304</v>
      </c>
    </row>
    <row r="4919" spans="1:3">
      <c r="A4919" s="12" t="s">
        <v>305</v>
      </c>
    </row>
    <row r="4920" spans="1:3">
      <c r="A4920" s="12" t="s">
        <v>306</v>
      </c>
    </row>
    <row r="4921" spans="1:3">
      <c r="A4921" s="2" t="s">
        <v>307</v>
      </c>
    </row>
    <row r="4923" spans="1:3">
      <c r="B4923" s="3" t="s">
        <v>308</v>
      </c>
    </row>
    <row r="4924" spans="1:3">
      <c r="A4924" s="21">
        <v>1</v>
      </c>
      <c r="B4924" s="6">
        <f>$B4313+$B3091+$B2480+$B3702+$B1869</f>
        <v>0</v>
      </c>
      <c r="C4924" s="10"/>
    </row>
    <row r="4925" spans="1:3">
      <c r="A4925" s="21">
        <v>2</v>
      </c>
      <c r="B4925" s="6">
        <f>$B4314+$B3092+$B2481+$B3703+$B1870</f>
        <v>0</v>
      </c>
      <c r="C4925" s="10"/>
    </row>
    <row r="4926" spans="1:3">
      <c r="A4926" s="21">
        <v>3</v>
      </c>
      <c r="B4926" s="6">
        <f>$B4315+$B3093+$B2482+$B3704+$B1871</f>
        <v>0</v>
      </c>
      <c r="C4926" s="10"/>
    </row>
    <row r="4927" spans="1:3">
      <c r="A4927" s="21">
        <v>4</v>
      </c>
      <c r="B4927" s="6">
        <f>$B4316+$B3094+$B2483+$B3705+$B1872</f>
        <v>0</v>
      </c>
      <c r="C4927" s="10"/>
    </row>
    <row r="4928" spans="1:3">
      <c r="A4928" s="21">
        <v>5</v>
      </c>
      <c r="B4928" s="6">
        <f>$B4317+$B3095+$B2484+$B3706+$B1873</f>
        <v>0</v>
      </c>
      <c r="C4928" s="10"/>
    </row>
    <row r="4929" spans="1:3">
      <c r="A4929" s="21">
        <v>6</v>
      </c>
      <c r="B4929" s="6">
        <f>$B4318+$B3096+$B2485+$B3707+$B1874</f>
        <v>0</v>
      </c>
      <c r="C4929" s="10"/>
    </row>
    <row r="4930" spans="1:3">
      <c r="A4930" s="21">
        <v>7</v>
      </c>
      <c r="B4930" s="6">
        <f>$B4319+$B3097+$B2486+$B3708+$B1875</f>
        <v>0</v>
      </c>
      <c r="C4930" s="10"/>
    </row>
    <row r="4931" spans="1:3">
      <c r="A4931" s="21">
        <v>8</v>
      </c>
      <c r="B4931" s="6">
        <f>$B4320+$B3098+$B2487+$B3709+$B1876</f>
        <v>0</v>
      </c>
      <c r="C4931" s="10"/>
    </row>
    <row r="4932" spans="1:3">
      <c r="A4932" s="21">
        <v>9</v>
      </c>
      <c r="B4932" s="6">
        <f>$B4321+$B3099+$B2488+$B3710+$B1877</f>
        <v>0</v>
      </c>
      <c r="C4932" s="10"/>
    </row>
    <row r="4933" spans="1:3">
      <c r="A4933" s="21">
        <v>10</v>
      </c>
      <c r="B4933" s="6">
        <f>$B4322+$B3100+$B2489+$B3711+$B1878</f>
        <v>0</v>
      </c>
      <c r="C4933" s="10"/>
    </row>
    <row r="4934" spans="1:3">
      <c r="A4934" s="21">
        <v>11</v>
      </c>
      <c r="B4934" s="6">
        <f>$B4323+$B3101+$B2490+$B3712+$B1879</f>
        <v>0</v>
      </c>
      <c r="C4934" s="10"/>
    </row>
    <row r="4935" spans="1:3">
      <c r="A4935" s="21">
        <v>12</v>
      </c>
      <c r="B4935" s="6">
        <f>$B4324+$B3102+$B2491+$B3713+$B1880</f>
        <v>0</v>
      </c>
      <c r="C4935" s="10"/>
    </row>
    <row r="4936" spans="1:3">
      <c r="A4936" s="21">
        <v>13</v>
      </c>
      <c r="B4936" s="6">
        <f>$B4325+$B3103+$B2492+$B3714+$B1881</f>
        <v>0</v>
      </c>
      <c r="C4936" s="10"/>
    </row>
    <row r="4937" spans="1:3">
      <c r="A4937" s="21">
        <v>14</v>
      </c>
      <c r="B4937" s="6">
        <f>$B4326+$B3104+$B2493+$B3715+$B1882</f>
        <v>0</v>
      </c>
      <c r="C4937" s="10"/>
    </row>
    <row r="4938" spans="1:3">
      <c r="A4938" s="21">
        <v>15</v>
      </c>
      <c r="B4938" s="6">
        <f>$B4327+$B3105+$B2494+$B3716+$B1883</f>
        <v>0</v>
      </c>
      <c r="C4938" s="10"/>
    </row>
    <row r="4939" spans="1:3">
      <c r="A4939" s="21">
        <v>16</v>
      </c>
      <c r="B4939" s="6">
        <f>$B4328+$B3106+$B2495+$B3717+$B1884</f>
        <v>0</v>
      </c>
      <c r="C4939" s="10"/>
    </row>
    <row r="4940" spans="1:3">
      <c r="A4940" s="21">
        <v>17</v>
      </c>
      <c r="B4940" s="6">
        <f>$B4329+$B3107+$B2496+$B3718+$B1885</f>
        <v>0</v>
      </c>
      <c r="C4940" s="10"/>
    </row>
    <row r="4941" spans="1:3">
      <c r="A4941" s="21">
        <v>18</v>
      </c>
      <c r="B4941" s="6">
        <f>$B4330+$B3108+$B2497+$B3719+$B1886</f>
        <v>0</v>
      </c>
      <c r="C4941" s="10"/>
    </row>
    <row r="4942" spans="1:3">
      <c r="A4942" s="21">
        <v>19</v>
      </c>
      <c r="B4942" s="6">
        <f>$B4331+$B3109+$B2498+$B3720+$B1887</f>
        <v>0</v>
      </c>
      <c r="C4942" s="10"/>
    </row>
    <row r="4943" spans="1:3">
      <c r="A4943" s="21">
        <v>20</v>
      </c>
      <c r="B4943" s="6">
        <f>$B4332+$B3110+$B2499+$B3721+$B1888</f>
        <v>0</v>
      </c>
      <c r="C4943" s="10"/>
    </row>
    <row r="4944" spans="1:3">
      <c r="A4944" s="21">
        <v>21</v>
      </c>
      <c r="B4944" s="6">
        <f>$B4333+$B3111+$B2500+$B3722+$B1889</f>
        <v>0</v>
      </c>
      <c r="C4944" s="10"/>
    </row>
    <row r="4945" spans="1:3">
      <c r="A4945" s="21">
        <v>22</v>
      </c>
      <c r="B4945" s="6">
        <f>$B4334+$B3112+$B2501+$B3723+$B1890</f>
        <v>0</v>
      </c>
      <c r="C4945" s="10"/>
    </row>
    <row r="4946" spans="1:3">
      <c r="A4946" s="21">
        <v>23</v>
      </c>
      <c r="B4946" s="6">
        <f>$B4335+$B3113+$B2502+$B3724+$B1891</f>
        <v>0</v>
      </c>
      <c r="C4946" s="10"/>
    </row>
    <row r="4947" spans="1:3">
      <c r="A4947" s="21">
        <v>24</v>
      </c>
      <c r="B4947" s="6">
        <f>$B4336+$B3114+$B2503+$B3725+$B1892</f>
        <v>0</v>
      </c>
      <c r="C4947" s="10"/>
    </row>
    <row r="4948" spans="1:3">
      <c r="A4948" s="21">
        <v>25</v>
      </c>
      <c r="B4948" s="6">
        <f>$B4337+$B3115+$B2504+$B3726+$B1893</f>
        <v>0</v>
      </c>
      <c r="C4948" s="10"/>
    </row>
    <row r="4949" spans="1:3">
      <c r="A4949" s="21">
        <v>26</v>
      </c>
      <c r="B4949" s="6">
        <f>$B4338+$B3116+$B2505+$B3727+$B1894</f>
        <v>0</v>
      </c>
      <c r="C4949" s="10"/>
    </row>
    <row r="4950" spans="1:3">
      <c r="A4950" s="21">
        <v>27</v>
      </c>
      <c r="B4950" s="6">
        <f>$B4339+$B3117+$B2506+$B3728+$B1895</f>
        <v>0</v>
      </c>
      <c r="C4950" s="10"/>
    </row>
    <row r="4951" spans="1:3">
      <c r="A4951" s="21">
        <v>28</v>
      </c>
      <c r="B4951" s="6">
        <f>$B4340+$B3118+$B2507+$B3729+$B1896</f>
        <v>0</v>
      </c>
      <c r="C4951" s="10"/>
    </row>
    <row r="4952" spans="1:3">
      <c r="A4952" s="21">
        <v>29</v>
      </c>
      <c r="B4952" s="6">
        <f>$B4341+$B3119+$B2508+$B3730+$B1897</f>
        <v>0</v>
      </c>
      <c r="C4952" s="10"/>
    </row>
    <row r="4953" spans="1:3">
      <c r="A4953" s="21">
        <v>30</v>
      </c>
      <c r="B4953" s="6">
        <f>$B4342+$B3120+$B2509+$B3731+$B1898</f>
        <v>0</v>
      </c>
      <c r="C4953" s="10"/>
    </row>
    <row r="4954" spans="1:3">
      <c r="A4954" s="21">
        <v>31</v>
      </c>
      <c r="B4954" s="6">
        <f>$B4343+$B3121+$B2510+$B3732+$B1899</f>
        <v>0</v>
      </c>
      <c r="C4954" s="10"/>
    </row>
    <row r="4955" spans="1:3">
      <c r="A4955" s="21">
        <v>32</v>
      </c>
      <c r="B4955" s="6">
        <f>$B4344+$B3122+$B2511+$B3733+$B1900</f>
        <v>0</v>
      </c>
      <c r="C4955" s="10"/>
    </row>
    <row r="4956" spans="1:3">
      <c r="A4956" s="21">
        <v>33</v>
      </c>
      <c r="B4956" s="6">
        <f>$B4345+$B3123+$B2512+$B3734+$B1901</f>
        <v>0</v>
      </c>
      <c r="C4956" s="10"/>
    </row>
    <row r="4957" spans="1:3">
      <c r="A4957" s="21">
        <v>34</v>
      </c>
      <c r="B4957" s="6">
        <f>$B4346+$B3124+$B2513+$B3735+$B1902</f>
        <v>0</v>
      </c>
      <c r="C4957" s="10"/>
    </row>
    <row r="4958" spans="1:3">
      <c r="A4958" s="21">
        <v>35</v>
      </c>
      <c r="B4958" s="6">
        <f>$B4347+$B3125+$B2514+$B3736+$B1903</f>
        <v>0</v>
      </c>
      <c r="C4958" s="10"/>
    </row>
    <row r="4959" spans="1:3">
      <c r="A4959" s="21">
        <v>36</v>
      </c>
      <c r="B4959" s="6">
        <f>$B4348+$B3126+$B2515+$B3737+$B1904</f>
        <v>0</v>
      </c>
      <c r="C4959" s="10"/>
    </row>
    <row r="4960" spans="1:3">
      <c r="A4960" s="21">
        <v>37</v>
      </c>
      <c r="B4960" s="6">
        <f>$B4349+$B3127+$B2516+$B3738+$B1905</f>
        <v>0</v>
      </c>
      <c r="C4960" s="10"/>
    </row>
    <row r="4961" spans="1:3">
      <c r="A4961" s="21">
        <v>38</v>
      </c>
      <c r="B4961" s="6">
        <f>$B4350+$B3128+$B2517+$B3739+$B1906</f>
        <v>0</v>
      </c>
      <c r="C4961" s="10"/>
    </row>
    <row r="4962" spans="1:3">
      <c r="A4962" s="21">
        <v>39</v>
      </c>
      <c r="B4962" s="6">
        <f>$B4351+$B3129+$B2518+$B3740+$B1907</f>
        <v>0</v>
      </c>
      <c r="C4962" s="10"/>
    </row>
    <row r="4963" spans="1:3">
      <c r="A4963" s="21">
        <v>40</v>
      </c>
      <c r="B4963" s="6">
        <f>$B4352+$B3130+$B2519+$B3741+$B1908</f>
        <v>0</v>
      </c>
      <c r="C4963" s="10"/>
    </row>
    <row r="4964" spans="1:3">
      <c r="A4964" s="21">
        <v>41</v>
      </c>
      <c r="B4964" s="6">
        <f>$B4353+$B3131+$B2520+$B3742+$B1909</f>
        <v>0</v>
      </c>
      <c r="C4964" s="10"/>
    </row>
    <row r="4965" spans="1:3">
      <c r="A4965" s="21">
        <v>42</v>
      </c>
      <c r="B4965" s="6">
        <f>$B4354+$B3132+$B2521+$B3743+$B1910</f>
        <v>0</v>
      </c>
      <c r="C4965" s="10"/>
    </row>
    <row r="4966" spans="1:3">
      <c r="A4966" s="21">
        <v>43</v>
      </c>
      <c r="B4966" s="6">
        <f>$B4355+$B3133+$B2522+$B3744+$B1911</f>
        <v>0</v>
      </c>
      <c r="C4966" s="10"/>
    </row>
    <row r="4967" spans="1:3">
      <c r="A4967" s="21">
        <v>44</v>
      </c>
      <c r="B4967" s="6">
        <f>$B4356+$B3134+$B2523+$B3745+$B1912</f>
        <v>0</v>
      </c>
      <c r="C4967" s="10"/>
    </row>
    <row r="4968" spans="1:3">
      <c r="A4968" s="21">
        <v>45</v>
      </c>
      <c r="B4968" s="6">
        <f>$B4357+$B3135+$B2524+$B3746+$B1913</f>
        <v>0</v>
      </c>
      <c r="C4968" s="10"/>
    </row>
    <row r="4969" spans="1:3">
      <c r="A4969" s="21">
        <v>46</v>
      </c>
      <c r="B4969" s="6">
        <f>$B4358+$B3136+$B2525+$B3747+$B1914</f>
        <v>0</v>
      </c>
      <c r="C4969" s="10"/>
    </row>
    <row r="4970" spans="1:3">
      <c r="A4970" s="21">
        <v>47</v>
      </c>
      <c r="B4970" s="6">
        <f>$B4359+$B3137+$B2526+$B3748+$B1915</f>
        <v>0</v>
      </c>
      <c r="C4970" s="10"/>
    </row>
    <row r="4971" spans="1:3">
      <c r="A4971" s="21">
        <v>48</v>
      </c>
      <c r="B4971" s="6">
        <f>$B4360+$B3138+$B2527+$B3749+$B1916</f>
        <v>0</v>
      </c>
      <c r="C4971" s="10"/>
    </row>
    <row r="4972" spans="1:3">
      <c r="A4972" s="21">
        <v>49</v>
      </c>
      <c r="B4972" s="6">
        <f>$B4361+$B3139+$B2528+$B3750+$B1917</f>
        <v>0</v>
      </c>
      <c r="C4972" s="10"/>
    </row>
    <row r="4973" spans="1:3">
      <c r="A4973" s="21">
        <v>50</v>
      </c>
      <c r="B4973" s="6">
        <f>$B4362+$B3140+$B2529+$B3751+$B1918</f>
        <v>0</v>
      </c>
      <c r="C4973" s="10"/>
    </row>
    <row r="4974" spans="1:3">
      <c r="A4974" s="21">
        <v>51</v>
      </c>
      <c r="B4974" s="6">
        <f>$B4363+$B3141+$B2530+$B3752+$B1919</f>
        <v>0</v>
      </c>
      <c r="C4974" s="10"/>
    </row>
    <row r="4975" spans="1:3">
      <c r="A4975" s="21">
        <v>52</v>
      </c>
      <c r="B4975" s="6">
        <f>$B4364+$B3142+$B2531+$B3753+$B1920</f>
        <v>0</v>
      </c>
      <c r="C4975" s="10"/>
    </row>
    <row r="4976" spans="1:3">
      <c r="A4976" s="21">
        <v>53</v>
      </c>
      <c r="B4976" s="6">
        <f>$B4365+$B3143+$B2532+$B3754+$B1921</f>
        <v>0</v>
      </c>
      <c r="C4976" s="10"/>
    </row>
    <row r="4977" spans="1:3">
      <c r="A4977" s="21">
        <v>54</v>
      </c>
      <c r="B4977" s="6">
        <f>$B4366+$B3144+$B2533+$B3755+$B1922</f>
        <v>0</v>
      </c>
      <c r="C4977" s="10"/>
    </row>
    <row r="4978" spans="1:3">
      <c r="A4978" s="21">
        <v>55</v>
      </c>
      <c r="B4978" s="6">
        <f>$B4367+$B3145+$B2534+$B3756+$B1923</f>
        <v>0</v>
      </c>
      <c r="C4978" s="10"/>
    </row>
    <row r="4979" spans="1:3">
      <c r="A4979" s="21">
        <v>56</v>
      </c>
      <c r="B4979" s="6">
        <f>$B4368+$B3146+$B2535+$B3757+$B1924</f>
        <v>0</v>
      </c>
      <c r="C4979" s="10"/>
    </row>
    <row r="4980" spans="1:3">
      <c r="A4980" s="21">
        <v>57</v>
      </c>
      <c r="B4980" s="6">
        <f>$B4369+$B3147+$B2536+$B3758+$B1925</f>
        <v>0</v>
      </c>
      <c r="C4980" s="10"/>
    </row>
    <row r="4981" spans="1:3">
      <c r="A4981" s="21">
        <v>58</v>
      </c>
      <c r="B4981" s="6">
        <f>$B4370+$B3148+$B2537+$B3759+$B1926</f>
        <v>0</v>
      </c>
      <c r="C4981" s="10"/>
    </row>
    <row r="4982" spans="1:3">
      <c r="A4982" s="21">
        <v>59</v>
      </c>
      <c r="B4982" s="6">
        <f>$B4371+$B3149+$B2538+$B3760+$B1927</f>
        <v>0</v>
      </c>
      <c r="C4982" s="10"/>
    </row>
    <row r="4983" spans="1:3">
      <c r="A4983" s="21">
        <v>60</v>
      </c>
      <c r="B4983" s="6">
        <f>$B4372+$B3150+$B2539+$B3761+$B1928</f>
        <v>0</v>
      </c>
      <c r="C4983" s="10"/>
    </row>
    <row r="4984" spans="1:3">
      <c r="A4984" s="21">
        <v>61</v>
      </c>
      <c r="B4984" s="6">
        <f>$B4373+$B3151+$B2540+$B3762+$B1929</f>
        <v>0</v>
      </c>
      <c r="C4984" s="10"/>
    </row>
    <row r="4985" spans="1:3">
      <c r="A4985" s="21">
        <v>62</v>
      </c>
      <c r="B4985" s="6">
        <f>$B4374+$B3152+$B2541+$B3763+$B1930</f>
        <v>0</v>
      </c>
      <c r="C4985" s="10"/>
    </row>
    <row r="4986" spans="1:3">
      <c r="A4986" s="21">
        <v>63</v>
      </c>
      <c r="B4986" s="6">
        <f>$B4375+$B3153+$B2542+$B3764+$B1931</f>
        <v>0</v>
      </c>
      <c r="C4986" s="10"/>
    </row>
    <row r="4987" spans="1:3">
      <c r="A4987" s="21">
        <v>64</v>
      </c>
      <c r="B4987" s="6">
        <f>$B4376+$B3154+$B2543+$B3765+$B1932</f>
        <v>0</v>
      </c>
      <c r="C4987" s="10"/>
    </row>
    <row r="4988" spans="1:3">
      <c r="A4988" s="21">
        <v>65</v>
      </c>
      <c r="B4988" s="6">
        <f>$B4377+$B3155+$B2544+$B3766+$B1933</f>
        <v>0</v>
      </c>
      <c r="C4988" s="10"/>
    </row>
    <row r="4989" spans="1:3">
      <c r="A4989" s="21">
        <v>66</v>
      </c>
      <c r="B4989" s="6">
        <f>$B4378+$B3156+$B2545+$B3767+$B1934</f>
        <v>0</v>
      </c>
      <c r="C4989" s="10"/>
    </row>
    <row r="4990" spans="1:3">
      <c r="A4990" s="21">
        <v>67</v>
      </c>
      <c r="B4990" s="6">
        <f>$B4379+$B3157+$B2546+$B3768+$B1935</f>
        <v>0</v>
      </c>
      <c r="C4990" s="10"/>
    </row>
    <row r="4991" spans="1:3">
      <c r="A4991" s="21">
        <v>68</v>
      </c>
      <c r="B4991" s="6">
        <f>$B4380+$B3158+$B2547+$B3769+$B1936</f>
        <v>0</v>
      </c>
      <c r="C4991" s="10"/>
    </row>
    <row r="4992" spans="1:3">
      <c r="A4992" s="21">
        <v>69</v>
      </c>
      <c r="B4992" s="6">
        <f>$B4381+$B3159+$B2548+$B3770+$B1937</f>
        <v>0</v>
      </c>
      <c r="C4992" s="10"/>
    </row>
    <row r="4993" spans="1:3">
      <c r="A4993" s="21">
        <v>70</v>
      </c>
      <c r="B4993" s="6">
        <f>$B4382+$B3160+$B2549+$B3771+$B1938</f>
        <v>0</v>
      </c>
      <c r="C4993" s="10"/>
    </row>
    <row r="4994" spans="1:3">
      <c r="A4994" s="21">
        <v>71</v>
      </c>
      <c r="B4994" s="6">
        <f>$B4383+$B3161+$B2550+$B3772+$B1939</f>
        <v>0</v>
      </c>
      <c r="C4994" s="10"/>
    </row>
    <row r="4995" spans="1:3">
      <c r="A4995" s="21">
        <v>72</v>
      </c>
      <c r="B4995" s="6">
        <f>$B4384+$B3162+$B2551+$B3773+$B1940</f>
        <v>0</v>
      </c>
      <c r="C4995" s="10"/>
    </row>
    <row r="4996" spans="1:3">
      <c r="A4996" s="21">
        <v>73</v>
      </c>
      <c r="B4996" s="6">
        <f>$B4385+$B3163+$B2552+$B3774+$B1941</f>
        <v>0</v>
      </c>
      <c r="C4996" s="10"/>
    </row>
    <row r="4997" spans="1:3">
      <c r="A4997" s="21">
        <v>74</v>
      </c>
      <c r="B4997" s="6">
        <f>$B4386+$B3164+$B2553+$B3775+$B1942</f>
        <v>0</v>
      </c>
      <c r="C4997" s="10"/>
    </row>
    <row r="4998" spans="1:3">
      <c r="A4998" s="21">
        <v>75</v>
      </c>
      <c r="B4998" s="6">
        <f>$B4387+$B3165+$B2554+$B3776+$B1943</f>
        <v>0</v>
      </c>
      <c r="C4998" s="10"/>
    </row>
    <row r="4999" spans="1:3">
      <c r="A4999" s="21">
        <v>76</v>
      </c>
      <c r="B4999" s="6">
        <f>$B4388+$B3166+$B2555+$B3777+$B1944</f>
        <v>0</v>
      </c>
      <c r="C4999" s="10"/>
    </row>
    <row r="5000" spans="1:3">
      <c r="A5000" s="21">
        <v>77</v>
      </c>
      <c r="B5000" s="6">
        <f>$B4389+$B3167+$B2556+$B3778+$B1945</f>
        <v>0</v>
      </c>
      <c r="C5000" s="10"/>
    </row>
    <row r="5001" spans="1:3">
      <c r="A5001" s="21">
        <v>78</v>
      </c>
      <c r="B5001" s="6">
        <f>$B4390+$B3168+$B2557+$B3779+$B1946</f>
        <v>0</v>
      </c>
      <c r="C5001" s="10"/>
    </row>
    <row r="5002" spans="1:3">
      <c r="A5002" s="21">
        <v>79</v>
      </c>
      <c r="B5002" s="6">
        <f>$B4391+$B3169+$B2558+$B3780+$B1947</f>
        <v>0</v>
      </c>
      <c r="C5002" s="10"/>
    </row>
    <row r="5003" spans="1:3">
      <c r="A5003" s="21">
        <v>80</v>
      </c>
      <c r="B5003" s="6">
        <f>$B4392+$B3170+$B2559+$B3781+$B1948</f>
        <v>0</v>
      </c>
      <c r="C5003" s="10"/>
    </row>
    <row r="5004" spans="1:3">
      <c r="A5004" s="21">
        <v>81</v>
      </c>
      <c r="B5004" s="6">
        <f>$B4393+$B3171+$B2560+$B3782+$B1949</f>
        <v>0</v>
      </c>
      <c r="C5004" s="10"/>
    </row>
    <row r="5005" spans="1:3">
      <c r="A5005" s="21">
        <v>82</v>
      </c>
      <c r="B5005" s="6">
        <f>$B4394+$B3172+$B2561+$B3783+$B1950</f>
        <v>0</v>
      </c>
      <c r="C5005" s="10"/>
    </row>
    <row r="5006" spans="1:3">
      <c r="A5006" s="21">
        <v>83</v>
      </c>
      <c r="B5006" s="6">
        <f>$B4395+$B3173+$B2562+$B3784+$B1951</f>
        <v>0</v>
      </c>
      <c r="C5006" s="10"/>
    </row>
    <row r="5007" spans="1:3">
      <c r="A5007" s="21">
        <v>84</v>
      </c>
      <c r="B5007" s="6">
        <f>$B4396+$B3174+$B2563+$B3785+$B1952</f>
        <v>0</v>
      </c>
      <c r="C5007" s="10"/>
    </row>
    <row r="5008" spans="1:3">
      <c r="A5008" s="21">
        <v>85</v>
      </c>
      <c r="B5008" s="6">
        <f>$B4397+$B3175+$B2564+$B3786+$B1953</f>
        <v>0</v>
      </c>
      <c r="C5008" s="10"/>
    </row>
    <row r="5009" spans="1:3">
      <c r="A5009" s="21">
        <v>86</v>
      </c>
      <c r="B5009" s="6">
        <f>$B4398+$B3176+$B2565+$B3787+$B1954</f>
        <v>0</v>
      </c>
      <c r="C5009" s="10"/>
    </row>
    <row r="5010" spans="1:3">
      <c r="A5010" s="21">
        <v>87</v>
      </c>
      <c r="B5010" s="6">
        <f>$B4399+$B3177+$B2566+$B3788+$B1955</f>
        <v>0</v>
      </c>
      <c r="C5010" s="10"/>
    </row>
    <row r="5011" spans="1:3">
      <c r="A5011" s="21">
        <v>88</v>
      </c>
      <c r="B5011" s="6">
        <f>$B4400+$B3178+$B2567+$B3789+$B1956</f>
        <v>0</v>
      </c>
      <c r="C5011" s="10"/>
    </row>
    <row r="5012" spans="1:3">
      <c r="A5012" s="21">
        <v>89</v>
      </c>
      <c r="B5012" s="6">
        <f>$B4401+$B3179+$B2568+$B3790+$B1957</f>
        <v>0</v>
      </c>
      <c r="C5012" s="10"/>
    </row>
    <row r="5013" spans="1:3">
      <c r="A5013" s="21">
        <v>90</v>
      </c>
      <c r="B5013" s="6">
        <f>$B4402+$B3180+$B2569+$B3791+$B1958</f>
        <v>0</v>
      </c>
      <c r="C5013" s="10"/>
    </row>
    <row r="5014" spans="1:3">
      <c r="A5014" s="21">
        <v>91</v>
      </c>
      <c r="B5014" s="6">
        <f>$B4403+$B3181+$B2570+$B3792+$B1959</f>
        <v>0</v>
      </c>
      <c r="C5014" s="10"/>
    </row>
    <row r="5015" spans="1:3">
      <c r="A5015" s="21">
        <v>92</v>
      </c>
      <c r="B5015" s="6">
        <f>$B4404+$B3182+$B2571+$B3793+$B1960</f>
        <v>0</v>
      </c>
      <c r="C5015" s="10"/>
    </row>
    <row r="5016" spans="1:3">
      <c r="A5016" s="21">
        <v>93</v>
      </c>
      <c r="B5016" s="6">
        <f>$B4405+$B3183+$B2572+$B3794+$B1961</f>
        <v>0</v>
      </c>
      <c r="C5016" s="10"/>
    </row>
    <row r="5017" spans="1:3">
      <c r="A5017" s="21">
        <v>94</v>
      </c>
      <c r="B5017" s="6">
        <f>$B4406+$B3184+$B2573+$B3795+$B1962</f>
        <v>0</v>
      </c>
      <c r="C5017" s="10"/>
    </row>
    <row r="5018" spans="1:3">
      <c r="A5018" s="21">
        <v>95</v>
      </c>
      <c r="B5018" s="6">
        <f>$B4407+$B3185+$B2574+$B3796+$B1963</f>
        <v>0</v>
      </c>
      <c r="C5018" s="10"/>
    </row>
    <row r="5019" spans="1:3">
      <c r="A5019" s="21">
        <v>96</v>
      </c>
      <c r="B5019" s="6">
        <f>$B4408+$B3186+$B2575+$B3797+$B1964</f>
        <v>0</v>
      </c>
      <c r="C5019" s="10"/>
    </row>
    <row r="5020" spans="1:3">
      <c r="A5020" s="21">
        <v>97</v>
      </c>
      <c r="B5020" s="6">
        <f>$B4409+$B3187+$B2576+$B3798+$B1965</f>
        <v>0</v>
      </c>
      <c r="C5020" s="10"/>
    </row>
    <row r="5021" spans="1:3">
      <c r="A5021" s="21">
        <v>98</v>
      </c>
      <c r="B5021" s="6">
        <f>$B4410+$B3188+$B2577+$B3799+$B1966</f>
        <v>0</v>
      </c>
      <c r="C5021" s="10"/>
    </row>
    <row r="5022" spans="1:3">
      <c r="A5022" s="21">
        <v>99</v>
      </c>
      <c r="B5022" s="6">
        <f>$B4411+$B3189+$B2578+$B3800+$B1967</f>
        <v>0</v>
      </c>
      <c r="C5022" s="10"/>
    </row>
    <row r="5023" spans="1:3">
      <c r="A5023" s="21">
        <v>100</v>
      </c>
      <c r="B5023" s="6">
        <f>$B4412+$B3190+$B2579+$B3801+$B1968</f>
        <v>0</v>
      </c>
      <c r="C5023" s="10"/>
    </row>
    <row r="5024" spans="1:3">
      <c r="A5024" s="21">
        <v>101</v>
      </c>
      <c r="B5024" s="6">
        <f>$B4413+$B3191+$B2580+$B3802+$B1969</f>
        <v>0</v>
      </c>
      <c r="C5024" s="10"/>
    </row>
    <row r="5025" spans="1:3">
      <c r="A5025" s="21">
        <v>102</v>
      </c>
      <c r="B5025" s="6">
        <f>$B4414+$B3192+$B2581+$B3803+$B1970</f>
        <v>0</v>
      </c>
      <c r="C5025" s="10"/>
    </row>
    <row r="5026" spans="1:3">
      <c r="A5026" s="21">
        <v>103</v>
      </c>
      <c r="B5026" s="6">
        <f>$B4415+$B3193+$B2582+$B3804+$B1971</f>
        <v>0</v>
      </c>
      <c r="C5026" s="10"/>
    </row>
    <row r="5027" spans="1:3">
      <c r="A5027" s="21">
        <v>104</v>
      </c>
      <c r="B5027" s="6">
        <f>$B4416+$B3194+$B2583+$B3805+$B1972</f>
        <v>0</v>
      </c>
      <c r="C5027" s="10"/>
    </row>
    <row r="5028" spans="1:3">
      <c r="A5028" s="21">
        <v>105</v>
      </c>
      <c r="B5028" s="6">
        <f>$B4417+$B3195+$B2584+$B3806+$B1973</f>
        <v>0</v>
      </c>
      <c r="C5028" s="10"/>
    </row>
    <row r="5029" spans="1:3">
      <c r="A5029" s="21">
        <v>106</v>
      </c>
      <c r="B5029" s="6">
        <f>$B4418+$B3196+$B2585+$B3807+$B1974</f>
        <v>0</v>
      </c>
      <c r="C5029" s="10"/>
    </row>
    <row r="5030" spans="1:3">
      <c r="A5030" s="21">
        <v>107</v>
      </c>
      <c r="B5030" s="6">
        <f>$B4419+$B3197+$B2586+$B3808+$B1975</f>
        <v>0</v>
      </c>
      <c r="C5030" s="10"/>
    </row>
    <row r="5031" spans="1:3">
      <c r="A5031" s="21">
        <v>108</v>
      </c>
      <c r="B5031" s="6">
        <f>$B4420+$B3198+$B2587+$B3809+$B1976</f>
        <v>0</v>
      </c>
      <c r="C5031" s="10"/>
    </row>
    <row r="5032" spans="1:3">
      <c r="A5032" s="21">
        <v>109</v>
      </c>
      <c r="B5032" s="6">
        <f>$B4421+$B3199+$B2588+$B3810+$B1977</f>
        <v>0</v>
      </c>
      <c r="C5032" s="10"/>
    </row>
    <row r="5033" spans="1:3">
      <c r="A5033" s="21">
        <v>110</v>
      </c>
      <c r="B5033" s="6">
        <f>$B4422+$B3200+$B2589+$B3811+$B1978</f>
        <v>0</v>
      </c>
      <c r="C5033" s="10"/>
    </row>
    <row r="5034" spans="1:3">
      <c r="A5034" s="21">
        <v>111</v>
      </c>
      <c r="B5034" s="6">
        <f>$B4423+$B3201+$B2590+$B3812+$B1979</f>
        <v>0</v>
      </c>
      <c r="C5034" s="10"/>
    </row>
    <row r="5035" spans="1:3">
      <c r="A5035" s="21">
        <v>112</v>
      </c>
      <c r="B5035" s="6">
        <f>$B4424+$B3202+$B2591+$B3813+$B1980</f>
        <v>0</v>
      </c>
      <c r="C5035" s="10"/>
    </row>
    <row r="5036" spans="1:3">
      <c r="A5036" s="21">
        <v>113</v>
      </c>
      <c r="B5036" s="6">
        <f>$B4425+$B3203+$B2592+$B3814+$B1981</f>
        <v>0</v>
      </c>
      <c r="C5036" s="10"/>
    </row>
    <row r="5037" spans="1:3">
      <c r="A5037" s="21">
        <v>114</v>
      </c>
      <c r="B5037" s="6">
        <f>$B4426+$B3204+$B2593+$B3815+$B1982</f>
        <v>0</v>
      </c>
      <c r="C5037" s="10"/>
    </row>
    <row r="5038" spans="1:3">
      <c r="A5038" s="21">
        <v>115</v>
      </c>
      <c r="B5038" s="6">
        <f>$B4427+$B3205+$B2594+$B3816+$B1983</f>
        <v>0</v>
      </c>
      <c r="C5038" s="10"/>
    </row>
    <row r="5039" spans="1:3">
      <c r="A5039" s="21">
        <v>116</v>
      </c>
      <c r="B5039" s="6">
        <f>$B4428+$B3206+$B2595+$B3817+$B1984</f>
        <v>0</v>
      </c>
      <c r="C5039" s="10"/>
    </row>
    <row r="5040" spans="1:3">
      <c r="A5040" s="21">
        <v>117</v>
      </c>
      <c r="B5040" s="6">
        <f>$B4429+$B3207+$B2596+$B3818+$B1985</f>
        <v>0</v>
      </c>
      <c r="C5040" s="10"/>
    </row>
    <row r="5041" spans="1:3">
      <c r="A5041" s="21">
        <v>118</v>
      </c>
      <c r="B5041" s="6">
        <f>$B4430+$B3208+$B2597+$B3819+$B1986</f>
        <v>0</v>
      </c>
      <c r="C5041" s="10"/>
    </row>
    <row r="5042" spans="1:3">
      <c r="A5042" s="21">
        <v>119</v>
      </c>
      <c r="B5042" s="6">
        <f>$B4431+$B3209+$B2598+$B3820+$B1987</f>
        <v>0</v>
      </c>
      <c r="C5042" s="10"/>
    </row>
    <row r="5043" spans="1:3">
      <c r="A5043" s="21">
        <v>120</v>
      </c>
      <c r="B5043" s="6">
        <f>$B4432+$B3210+$B2599+$B3821+$B1988</f>
        <v>0</v>
      </c>
      <c r="C5043" s="10"/>
    </row>
    <row r="5044" spans="1:3">
      <c r="A5044" s="21">
        <v>121</v>
      </c>
      <c r="B5044" s="6">
        <f>$B4433+$B3211+$B2600+$B3822+$B1989</f>
        <v>0</v>
      </c>
      <c r="C5044" s="10"/>
    </row>
    <row r="5045" spans="1:3">
      <c r="A5045" s="21">
        <v>122</v>
      </c>
      <c r="B5045" s="6">
        <f>$B4434+$B3212+$B2601+$B3823+$B1990</f>
        <v>0</v>
      </c>
      <c r="C5045" s="10"/>
    </row>
    <row r="5046" spans="1:3">
      <c r="A5046" s="21">
        <v>123</v>
      </c>
      <c r="B5046" s="6">
        <f>$B4435+$B3213+$B2602+$B3824+$B1991</f>
        <v>0</v>
      </c>
      <c r="C5046" s="10"/>
    </row>
    <row r="5047" spans="1:3">
      <c r="A5047" s="21">
        <v>124</v>
      </c>
      <c r="B5047" s="6">
        <f>$B4436+$B3214+$B2603+$B3825+$B1992</f>
        <v>0</v>
      </c>
      <c r="C5047" s="10"/>
    </row>
    <row r="5048" spans="1:3">
      <c r="A5048" s="21">
        <v>125</v>
      </c>
      <c r="B5048" s="6">
        <f>$B4437+$B3215+$B2604+$B3826+$B1993</f>
        <v>0</v>
      </c>
      <c r="C5048" s="10"/>
    </row>
    <row r="5049" spans="1:3">
      <c r="A5049" s="21">
        <v>126</v>
      </c>
      <c r="B5049" s="6">
        <f>$B4438+$B3216+$B2605+$B3827+$B1994</f>
        <v>0</v>
      </c>
      <c r="C5049" s="10"/>
    </row>
    <row r="5050" spans="1:3">
      <c r="A5050" s="21">
        <v>127</v>
      </c>
      <c r="B5050" s="6">
        <f>$B4439+$B3217+$B2606+$B3828+$B1995</f>
        <v>0</v>
      </c>
      <c r="C5050" s="10"/>
    </row>
    <row r="5051" spans="1:3">
      <c r="A5051" s="21">
        <v>128</v>
      </c>
      <c r="B5051" s="6">
        <f>$B4440+$B3218+$B2607+$B3829+$B1996</f>
        <v>0</v>
      </c>
      <c r="C5051" s="10"/>
    </row>
    <row r="5052" spans="1:3">
      <c r="A5052" s="21">
        <v>129</v>
      </c>
      <c r="B5052" s="6">
        <f>$B4441+$B3219+$B2608+$B3830+$B1997</f>
        <v>0</v>
      </c>
      <c r="C5052" s="10"/>
    </row>
    <row r="5053" spans="1:3">
      <c r="A5053" s="21">
        <v>130</v>
      </c>
      <c r="B5053" s="6">
        <f>$B4442+$B3220+$B2609+$B3831+$B1998</f>
        <v>0</v>
      </c>
      <c r="C5053" s="10"/>
    </row>
    <row r="5054" spans="1:3">
      <c r="A5054" s="21">
        <v>131</v>
      </c>
      <c r="B5054" s="6">
        <f>$B4443+$B3221+$B2610+$B3832+$B1999</f>
        <v>0</v>
      </c>
      <c r="C5054" s="10"/>
    </row>
    <row r="5055" spans="1:3">
      <c r="A5055" s="21">
        <v>132</v>
      </c>
      <c r="B5055" s="6">
        <f>$B4444+$B3222+$B2611+$B3833+$B2000</f>
        <v>0</v>
      </c>
      <c r="C5055" s="10"/>
    </row>
    <row r="5056" spans="1:3">
      <c r="A5056" s="21">
        <v>133</v>
      </c>
      <c r="B5056" s="6">
        <f>$B4445+$B3223+$B2612+$B3834+$B2001</f>
        <v>0</v>
      </c>
      <c r="C5056" s="10"/>
    </row>
    <row r="5057" spans="1:3">
      <c r="A5057" s="21">
        <v>134</v>
      </c>
      <c r="B5057" s="6">
        <f>$B4446+$B3224+$B2613+$B3835+$B2002</f>
        <v>0</v>
      </c>
      <c r="C5057" s="10"/>
    </row>
    <row r="5058" spans="1:3">
      <c r="A5058" s="21">
        <v>135</v>
      </c>
      <c r="B5058" s="6">
        <f>$B4447+$B3225+$B2614+$B3836+$B2003</f>
        <v>0</v>
      </c>
      <c r="C5058" s="10"/>
    </row>
    <row r="5059" spans="1:3">
      <c r="A5059" s="21">
        <v>136</v>
      </c>
      <c r="B5059" s="6">
        <f>$B4448+$B3226+$B2615+$B3837+$B2004</f>
        <v>0</v>
      </c>
      <c r="C5059" s="10"/>
    </row>
    <row r="5060" spans="1:3">
      <c r="A5060" s="21">
        <v>137</v>
      </c>
      <c r="B5060" s="6">
        <f>$B4449+$B3227+$B2616+$B3838+$B2005</f>
        <v>0</v>
      </c>
      <c r="C5060" s="10"/>
    </row>
    <row r="5061" spans="1:3">
      <c r="A5061" s="21">
        <v>138</v>
      </c>
      <c r="B5061" s="6">
        <f>$B4450+$B3228+$B2617+$B3839+$B2006</f>
        <v>0</v>
      </c>
      <c r="C5061" s="10"/>
    </row>
    <row r="5062" spans="1:3">
      <c r="A5062" s="21">
        <v>139</v>
      </c>
      <c r="B5062" s="6">
        <f>$B4451+$B3229+$B2618+$B3840+$B2007</f>
        <v>0</v>
      </c>
      <c r="C5062" s="10"/>
    </row>
    <row r="5063" spans="1:3">
      <c r="A5063" s="21">
        <v>140</v>
      </c>
      <c r="B5063" s="6">
        <f>$B4452+$B3230+$B2619+$B3841+$B2008</f>
        <v>0</v>
      </c>
      <c r="C5063" s="10"/>
    </row>
    <row r="5064" spans="1:3">
      <c r="A5064" s="21">
        <v>141</v>
      </c>
      <c r="B5064" s="6">
        <f>$B4453+$B3231+$B2620+$B3842+$B2009</f>
        <v>0</v>
      </c>
      <c r="C5064" s="10"/>
    </row>
    <row r="5065" spans="1:3">
      <c r="A5065" s="21">
        <v>142</v>
      </c>
      <c r="B5065" s="6">
        <f>$B4454+$B3232+$B2621+$B3843+$B2010</f>
        <v>0</v>
      </c>
      <c r="C5065" s="10"/>
    </row>
    <row r="5066" spans="1:3">
      <c r="A5066" s="21">
        <v>143</v>
      </c>
      <c r="B5066" s="6">
        <f>$B4455+$B3233+$B2622+$B3844+$B2011</f>
        <v>0</v>
      </c>
      <c r="C5066" s="10"/>
    </row>
    <row r="5067" spans="1:3">
      <c r="A5067" s="21">
        <v>144</v>
      </c>
      <c r="B5067" s="6">
        <f>$B4456+$B3234+$B2623+$B3845+$B2012</f>
        <v>0</v>
      </c>
      <c r="C5067" s="10"/>
    </row>
    <row r="5068" spans="1:3">
      <c r="A5068" s="21">
        <v>145</v>
      </c>
      <c r="B5068" s="6">
        <f>$B4457+$B3235+$B2624+$B3846+$B2013</f>
        <v>0</v>
      </c>
      <c r="C5068" s="10"/>
    </row>
    <row r="5069" spans="1:3">
      <c r="A5069" s="21">
        <v>146</v>
      </c>
      <c r="B5069" s="6">
        <f>$B4458+$B3236+$B2625+$B3847+$B2014</f>
        <v>0</v>
      </c>
      <c r="C5069" s="10"/>
    </row>
    <row r="5070" spans="1:3">
      <c r="A5070" s="21">
        <v>147</v>
      </c>
      <c r="B5070" s="6">
        <f>$B4459+$B3237+$B2626+$B3848+$B2015</f>
        <v>0</v>
      </c>
      <c r="C5070" s="10"/>
    </row>
    <row r="5071" spans="1:3">
      <c r="A5071" s="21">
        <v>148</v>
      </c>
      <c r="B5071" s="6">
        <f>$B4460+$B3238+$B2627+$B3849+$B2016</f>
        <v>0</v>
      </c>
      <c r="C5071" s="10"/>
    </row>
    <row r="5072" spans="1:3">
      <c r="A5072" s="21">
        <v>149</v>
      </c>
      <c r="B5072" s="6">
        <f>$B4461+$B3239+$B2628+$B3850+$B2017</f>
        <v>0</v>
      </c>
      <c r="C5072" s="10"/>
    </row>
    <row r="5073" spans="1:3">
      <c r="A5073" s="21">
        <v>150</v>
      </c>
      <c r="B5073" s="6">
        <f>$B4462+$B3240+$B2629+$B3851+$B2018</f>
        <v>0</v>
      </c>
      <c r="C5073" s="10"/>
    </row>
    <row r="5074" spans="1:3">
      <c r="A5074" s="21">
        <v>151</v>
      </c>
      <c r="B5074" s="6">
        <f>$B4463+$B3241+$B2630+$B3852+$B2019</f>
        <v>0</v>
      </c>
      <c r="C5074" s="10"/>
    </row>
    <row r="5075" spans="1:3">
      <c r="A5075" s="21">
        <v>152</v>
      </c>
      <c r="B5075" s="6">
        <f>$B4464+$B3242+$B2631+$B3853+$B2020</f>
        <v>0</v>
      </c>
      <c r="C5075" s="10"/>
    </row>
    <row r="5076" spans="1:3">
      <c r="A5076" s="21">
        <v>153</v>
      </c>
      <c r="B5076" s="6">
        <f>$B4465+$B3243+$B2632+$B3854+$B2021</f>
        <v>0</v>
      </c>
      <c r="C5076" s="10"/>
    </row>
    <row r="5077" spans="1:3">
      <c r="A5077" s="21">
        <v>154</v>
      </c>
      <c r="B5077" s="6">
        <f>$B4466+$B3244+$B2633+$B3855+$B2022</f>
        <v>0</v>
      </c>
      <c r="C5077" s="10"/>
    </row>
    <row r="5078" spans="1:3">
      <c r="A5078" s="21">
        <v>155</v>
      </c>
      <c r="B5078" s="6">
        <f>$B4467+$B3245+$B2634+$B3856+$B2023</f>
        <v>0</v>
      </c>
      <c r="C5078" s="10"/>
    </row>
    <row r="5079" spans="1:3">
      <c r="A5079" s="21">
        <v>156</v>
      </c>
      <c r="B5079" s="6">
        <f>$B4468+$B3246+$B2635+$B3857+$B2024</f>
        <v>0</v>
      </c>
      <c r="C5079" s="10"/>
    </row>
    <row r="5080" spans="1:3">
      <c r="A5080" s="21">
        <v>157</v>
      </c>
      <c r="B5080" s="6">
        <f>$B4469+$B3247+$B2636+$B3858+$B2025</f>
        <v>0</v>
      </c>
      <c r="C5080" s="10"/>
    </row>
    <row r="5081" spans="1:3">
      <c r="A5081" s="21">
        <v>158</v>
      </c>
      <c r="B5081" s="6">
        <f>$B4470+$B3248+$B2637+$B3859+$B2026</f>
        <v>0</v>
      </c>
      <c r="C5081" s="10"/>
    </row>
    <row r="5082" spans="1:3">
      <c r="A5082" s="21">
        <v>159</v>
      </c>
      <c r="B5082" s="6">
        <f>$B4471+$B3249+$B2638+$B3860+$B2027</f>
        <v>0</v>
      </c>
      <c r="C5082" s="10"/>
    </row>
    <row r="5083" spans="1:3">
      <c r="A5083" s="21">
        <v>160</v>
      </c>
      <c r="B5083" s="6">
        <f>$B4472+$B3250+$B2639+$B3861+$B2028</f>
        <v>0</v>
      </c>
      <c r="C5083" s="10"/>
    </row>
    <row r="5084" spans="1:3">
      <c r="A5084" s="21">
        <v>161</v>
      </c>
      <c r="B5084" s="6">
        <f>$B4473+$B3251+$B2640+$B3862+$B2029</f>
        <v>0</v>
      </c>
      <c r="C5084" s="10"/>
    </row>
    <row r="5085" spans="1:3">
      <c r="A5085" s="21">
        <v>162</v>
      </c>
      <c r="B5085" s="6">
        <f>$B4474+$B3252+$B2641+$B3863+$B2030</f>
        <v>0</v>
      </c>
      <c r="C5085" s="10"/>
    </row>
    <row r="5086" spans="1:3">
      <c r="A5086" s="21">
        <v>163</v>
      </c>
      <c r="B5086" s="6">
        <f>$B4475+$B3253+$B2642+$B3864+$B2031</f>
        <v>0</v>
      </c>
      <c r="C5086" s="10"/>
    </row>
    <row r="5087" spans="1:3">
      <c r="A5087" s="21">
        <v>164</v>
      </c>
      <c r="B5087" s="6">
        <f>$B4476+$B3254+$B2643+$B3865+$B2032</f>
        <v>0</v>
      </c>
      <c r="C5087" s="10"/>
    </row>
    <row r="5088" spans="1:3">
      <c r="A5088" s="21">
        <v>165</v>
      </c>
      <c r="B5088" s="6">
        <f>$B4477+$B3255+$B2644+$B3866+$B2033</f>
        <v>0</v>
      </c>
      <c r="C5088" s="10"/>
    </row>
    <row r="5089" spans="1:3">
      <c r="A5089" s="21">
        <v>166</v>
      </c>
      <c r="B5089" s="6">
        <f>$B4478+$B3256+$B2645+$B3867+$B2034</f>
        <v>0</v>
      </c>
      <c r="C5089" s="10"/>
    </row>
    <row r="5090" spans="1:3">
      <c r="A5090" s="21">
        <v>167</v>
      </c>
      <c r="B5090" s="6">
        <f>$B4479+$B3257+$B2646+$B3868+$B2035</f>
        <v>0</v>
      </c>
      <c r="C5090" s="10"/>
    </row>
    <row r="5091" spans="1:3">
      <c r="A5091" s="21">
        <v>168</v>
      </c>
      <c r="B5091" s="6">
        <f>$B4480+$B3258+$B2647+$B3869+$B2036</f>
        <v>0</v>
      </c>
      <c r="C5091" s="10"/>
    </row>
    <row r="5092" spans="1:3">
      <c r="A5092" s="21">
        <v>169</v>
      </c>
      <c r="B5092" s="6">
        <f>$B4481+$B3259+$B2648+$B3870+$B2037</f>
        <v>0</v>
      </c>
      <c r="C5092" s="10"/>
    </row>
    <row r="5093" spans="1:3">
      <c r="A5093" s="21">
        <v>170</v>
      </c>
      <c r="B5093" s="6">
        <f>$B4482+$B3260+$B2649+$B3871+$B2038</f>
        <v>0</v>
      </c>
      <c r="C5093" s="10"/>
    </row>
    <row r="5094" spans="1:3">
      <c r="A5094" s="21">
        <v>171</v>
      </c>
      <c r="B5094" s="6">
        <f>$B4483+$B3261+$B2650+$B3872+$B2039</f>
        <v>0</v>
      </c>
      <c r="C5094" s="10"/>
    </row>
    <row r="5095" spans="1:3">
      <c r="A5095" s="21">
        <v>172</v>
      </c>
      <c r="B5095" s="6">
        <f>$B4484+$B3262+$B2651+$B3873+$B2040</f>
        <v>0</v>
      </c>
      <c r="C5095" s="10"/>
    </row>
    <row r="5096" spans="1:3">
      <c r="A5096" s="21">
        <v>173</v>
      </c>
      <c r="B5096" s="6">
        <f>$B4485+$B3263+$B2652+$B3874+$B2041</f>
        <v>0</v>
      </c>
      <c r="C5096" s="10"/>
    </row>
    <row r="5097" spans="1:3">
      <c r="A5097" s="21">
        <v>174</v>
      </c>
      <c r="B5097" s="6">
        <f>$B4486+$B3264+$B2653+$B3875+$B2042</f>
        <v>0</v>
      </c>
      <c r="C5097" s="10"/>
    </row>
    <row r="5098" spans="1:3">
      <c r="A5098" s="21">
        <v>175</v>
      </c>
      <c r="B5098" s="6">
        <f>$B4487+$B3265+$B2654+$B3876+$B2043</f>
        <v>0</v>
      </c>
      <c r="C5098" s="10"/>
    </row>
    <row r="5099" spans="1:3">
      <c r="A5099" s="21">
        <v>176</v>
      </c>
      <c r="B5099" s="6">
        <f>$B4488+$B3266+$B2655+$B3877+$B2044</f>
        <v>0</v>
      </c>
      <c r="C5099" s="10"/>
    </row>
    <row r="5100" spans="1:3">
      <c r="A5100" s="21">
        <v>177</v>
      </c>
      <c r="B5100" s="6">
        <f>$B4489+$B3267+$B2656+$B3878+$B2045</f>
        <v>0</v>
      </c>
      <c r="C5100" s="10"/>
    </row>
    <row r="5101" spans="1:3">
      <c r="A5101" s="21">
        <v>178</v>
      </c>
      <c r="B5101" s="6">
        <f>$B4490+$B3268+$B2657+$B3879+$B2046</f>
        <v>0</v>
      </c>
      <c r="C5101" s="10"/>
    </row>
    <row r="5102" spans="1:3">
      <c r="A5102" s="21">
        <v>179</v>
      </c>
      <c r="B5102" s="6">
        <f>$B4491+$B3269+$B2658+$B3880+$B2047</f>
        <v>0</v>
      </c>
      <c r="C5102" s="10"/>
    </row>
    <row r="5103" spans="1:3">
      <c r="A5103" s="21">
        <v>180</v>
      </c>
      <c r="B5103" s="6">
        <f>$B4492+$B3270+$B2659+$B3881+$B2048</f>
        <v>0</v>
      </c>
      <c r="C5103" s="10"/>
    </row>
    <row r="5104" spans="1:3">
      <c r="A5104" s="21">
        <v>181</v>
      </c>
      <c r="B5104" s="6">
        <f>$B4493+$B3271+$B2660+$B3882+$B2049</f>
        <v>0</v>
      </c>
      <c r="C5104" s="10"/>
    </row>
    <row r="5105" spans="1:3">
      <c r="A5105" s="21">
        <v>182</v>
      </c>
      <c r="B5105" s="6">
        <f>$B4494+$B3272+$B2661+$B3883+$B2050</f>
        <v>0</v>
      </c>
      <c r="C5105" s="10"/>
    </row>
    <row r="5106" spans="1:3">
      <c r="A5106" s="21">
        <v>183</v>
      </c>
      <c r="B5106" s="6">
        <f>$B4495+$B3273+$B2662+$B3884+$B2051</f>
        <v>0</v>
      </c>
      <c r="C5106" s="10"/>
    </row>
    <row r="5107" spans="1:3">
      <c r="A5107" s="21">
        <v>184</v>
      </c>
      <c r="B5107" s="6">
        <f>$B4496+$B3274+$B2663+$B3885+$B2052</f>
        <v>0</v>
      </c>
      <c r="C5107" s="10"/>
    </row>
    <row r="5108" spans="1:3">
      <c r="A5108" s="21">
        <v>185</v>
      </c>
      <c r="B5108" s="6">
        <f>$B4497+$B3275+$B2664+$B3886+$B2053</f>
        <v>0</v>
      </c>
      <c r="C5108" s="10"/>
    </row>
    <row r="5109" spans="1:3">
      <c r="A5109" s="21">
        <v>186</v>
      </c>
      <c r="B5109" s="6">
        <f>$B4498+$B3276+$B2665+$B3887+$B2054</f>
        <v>0</v>
      </c>
      <c r="C5109" s="10"/>
    </row>
    <row r="5110" spans="1:3">
      <c r="A5110" s="21">
        <v>187</v>
      </c>
      <c r="B5110" s="6">
        <f>$B4499+$B3277+$B2666+$B3888+$B2055</f>
        <v>0</v>
      </c>
      <c r="C5110" s="10"/>
    </row>
    <row r="5111" spans="1:3">
      <c r="A5111" s="21">
        <v>188</v>
      </c>
      <c r="B5111" s="6">
        <f>$B4500+$B3278+$B2667+$B3889+$B2056</f>
        <v>0</v>
      </c>
      <c r="C5111" s="10"/>
    </row>
    <row r="5112" spans="1:3">
      <c r="A5112" s="21">
        <v>189</v>
      </c>
      <c r="B5112" s="6">
        <f>$B4501+$B3279+$B2668+$B3890+$B2057</f>
        <v>0</v>
      </c>
      <c r="C5112" s="10"/>
    </row>
    <row r="5113" spans="1:3">
      <c r="A5113" s="21">
        <v>190</v>
      </c>
      <c r="B5113" s="6">
        <f>$B4502+$B3280+$B2669+$B3891+$B2058</f>
        <v>0</v>
      </c>
      <c r="C5113" s="10"/>
    </row>
    <row r="5114" spans="1:3">
      <c r="A5114" s="21">
        <v>191</v>
      </c>
      <c r="B5114" s="6">
        <f>$B4503+$B3281+$B2670+$B3892+$B2059</f>
        <v>0</v>
      </c>
      <c r="C5114" s="10"/>
    </row>
    <row r="5115" spans="1:3">
      <c r="A5115" s="21">
        <v>192</v>
      </c>
      <c r="B5115" s="6">
        <f>$B4504+$B3282+$B2671+$B3893+$B2060</f>
        <v>0</v>
      </c>
      <c r="C5115" s="10"/>
    </row>
    <row r="5116" spans="1:3">
      <c r="A5116" s="21">
        <v>193</v>
      </c>
      <c r="B5116" s="6">
        <f>$B4505+$B3283+$B2672+$B3894+$B2061</f>
        <v>0</v>
      </c>
      <c r="C5116" s="10"/>
    </row>
    <row r="5117" spans="1:3">
      <c r="A5117" s="21">
        <v>194</v>
      </c>
      <c r="B5117" s="6">
        <f>$B4506+$B3284+$B2673+$B3895+$B2062</f>
        <v>0</v>
      </c>
      <c r="C5117" s="10"/>
    </row>
    <row r="5118" spans="1:3">
      <c r="A5118" s="21">
        <v>195</v>
      </c>
      <c r="B5118" s="6">
        <f>$B4507+$B3285+$B2674+$B3896+$B2063</f>
        <v>0</v>
      </c>
      <c r="C5118" s="10"/>
    </row>
    <row r="5119" spans="1:3">
      <c r="A5119" s="21">
        <v>196</v>
      </c>
      <c r="B5119" s="6">
        <f>$B4508+$B3286+$B2675+$B3897+$B2064</f>
        <v>0</v>
      </c>
      <c r="C5119" s="10"/>
    </row>
    <row r="5120" spans="1:3">
      <c r="A5120" s="21">
        <v>197</v>
      </c>
      <c r="B5120" s="6">
        <f>$B4509+$B3287+$B2676+$B3898+$B2065</f>
        <v>0</v>
      </c>
      <c r="C5120" s="10"/>
    </row>
    <row r="5121" spans="1:3">
      <c r="A5121" s="21">
        <v>198</v>
      </c>
      <c r="B5121" s="6">
        <f>$B4510+$B3288+$B2677+$B3899+$B2066</f>
        <v>0</v>
      </c>
      <c r="C5121" s="10"/>
    </row>
    <row r="5122" spans="1:3">
      <c r="A5122" s="21">
        <v>199</v>
      </c>
      <c r="B5122" s="6">
        <f>$B4511+$B3289+$B2678+$B3900+$B2067</f>
        <v>0</v>
      </c>
      <c r="C5122" s="10"/>
    </row>
    <row r="5123" spans="1:3">
      <c r="A5123" s="21">
        <v>200</v>
      </c>
      <c r="B5123" s="6">
        <f>$B4512+$B3290+$B2679+$B3901+$B2068</f>
        <v>0</v>
      </c>
      <c r="C5123" s="10"/>
    </row>
    <row r="5124" spans="1:3">
      <c r="A5124" s="21">
        <v>201</v>
      </c>
      <c r="B5124" s="6">
        <f>$B4513+$B3291+$B2680+$B3902+$B2069</f>
        <v>0</v>
      </c>
      <c r="C5124" s="10"/>
    </row>
    <row r="5125" spans="1:3">
      <c r="A5125" s="21">
        <v>202</v>
      </c>
      <c r="B5125" s="6">
        <f>$B4514+$B3292+$B2681+$B3903+$B2070</f>
        <v>0</v>
      </c>
      <c r="C5125" s="10"/>
    </row>
    <row r="5126" spans="1:3">
      <c r="A5126" s="21">
        <v>203</v>
      </c>
      <c r="B5126" s="6">
        <f>$B4515+$B3293+$B2682+$B3904+$B2071</f>
        <v>0</v>
      </c>
      <c r="C5126" s="10"/>
    </row>
    <row r="5127" spans="1:3">
      <c r="A5127" s="21">
        <v>204</v>
      </c>
      <c r="B5127" s="6">
        <f>$B4516+$B3294+$B2683+$B3905+$B2072</f>
        <v>0</v>
      </c>
      <c r="C5127" s="10"/>
    </row>
    <row r="5128" spans="1:3">
      <c r="A5128" s="21">
        <v>205</v>
      </c>
      <c r="B5128" s="6">
        <f>$B4517+$B3295+$B2684+$B3906+$B2073</f>
        <v>0</v>
      </c>
      <c r="C5128" s="10"/>
    </row>
    <row r="5129" spans="1:3">
      <c r="A5129" s="21">
        <v>206</v>
      </c>
      <c r="B5129" s="6">
        <f>$B4518+$B3296+$B2685+$B3907+$B2074</f>
        <v>0</v>
      </c>
      <c r="C5129" s="10"/>
    </row>
    <row r="5130" spans="1:3">
      <c r="A5130" s="21">
        <v>207</v>
      </c>
      <c r="B5130" s="6">
        <f>$B4519+$B3297+$B2686+$B3908+$B2075</f>
        <v>0</v>
      </c>
      <c r="C5130" s="10"/>
    </row>
    <row r="5131" spans="1:3">
      <c r="A5131" s="21">
        <v>208</v>
      </c>
      <c r="B5131" s="6">
        <f>$B4520+$B3298+$B2687+$B3909+$B2076</f>
        <v>0</v>
      </c>
      <c r="C5131" s="10"/>
    </row>
    <row r="5132" spans="1:3">
      <c r="A5132" s="21">
        <v>209</v>
      </c>
      <c r="B5132" s="6">
        <f>$B4521+$B3299+$B2688+$B3910+$B2077</f>
        <v>0</v>
      </c>
      <c r="C5132" s="10"/>
    </row>
    <row r="5133" spans="1:3">
      <c r="A5133" s="21">
        <v>210</v>
      </c>
      <c r="B5133" s="6">
        <f>$B4522+$B3300+$B2689+$B3911+$B2078</f>
        <v>0</v>
      </c>
      <c r="C5133" s="10"/>
    </row>
    <row r="5134" spans="1:3">
      <c r="A5134" s="21">
        <v>211</v>
      </c>
      <c r="B5134" s="6">
        <f>$B4523+$B3301+$B2690+$B3912+$B2079</f>
        <v>0</v>
      </c>
      <c r="C5134" s="10"/>
    </row>
    <row r="5135" spans="1:3">
      <c r="A5135" s="21">
        <v>212</v>
      </c>
      <c r="B5135" s="6">
        <f>$B4524+$B3302+$B2691+$B3913+$B2080</f>
        <v>0</v>
      </c>
      <c r="C5135" s="10"/>
    </row>
    <row r="5136" spans="1:3">
      <c r="A5136" s="21">
        <v>213</v>
      </c>
      <c r="B5136" s="6">
        <f>$B4525+$B3303+$B2692+$B3914+$B2081</f>
        <v>0</v>
      </c>
      <c r="C5136" s="10"/>
    </row>
    <row r="5137" spans="1:3">
      <c r="A5137" s="21">
        <v>214</v>
      </c>
      <c r="B5137" s="6">
        <f>$B4526+$B3304+$B2693+$B3915+$B2082</f>
        <v>0</v>
      </c>
      <c r="C5137" s="10"/>
    </row>
    <row r="5138" spans="1:3">
      <c r="A5138" s="21">
        <v>215</v>
      </c>
      <c r="B5138" s="6">
        <f>$B4527+$B3305+$B2694+$B3916+$B2083</f>
        <v>0</v>
      </c>
      <c r="C5138" s="10"/>
    </row>
    <row r="5139" spans="1:3">
      <c r="A5139" s="21">
        <v>216</v>
      </c>
      <c r="B5139" s="6">
        <f>$B4528+$B3306+$B2695+$B3917+$B2084</f>
        <v>0</v>
      </c>
      <c r="C5139" s="10"/>
    </row>
    <row r="5140" spans="1:3">
      <c r="A5140" s="21">
        <v>217</v>
      </c>
      <c r="B5140" s="6">
        <f>$B4529+$B3307+$B2696+$B3918+$B2085</f>
        <v>0</v>
      </c>
      <c r="C5140" s="10"/>
    </row>
    <row r="5141" spans="1:3">
      <c r="A5141" s="21">
        <v>218</v>
      </c>
      <c r="B5141" s="6">
        <f>$B4530+$B3308+$B2697+$B3919+$B2086</f>
        <v>0</v>
      </c>
      <c r="C5141" s="10"/>
    </row>
    <row r="5142" spans="1:3">
      <c r="A5142" s="21">
        <v>219</v>
      </c>
      <c r="B5142" s="6">
        <f>$B4531+$B3309+$B2698+$B3920+$B2087</f>
        <v>0</v>
      </c>
      <c r="C5142" s="10"/>
    </row>
    <row r="5143" spans="1:3">
      <c r="A5143" s="21">
        <v>220</v>
      </c>
      <c r="B5143" s="6">
        <f>$B4532+$B3310+$B2699+$B3921+$B2088</f>
        <v>0</v>
      </c>
      <c r="C5143" s="10"/>
    </row>
    <row r="5144" spans="1:3">
      <c r="A5144" s="21">
        <v>221</v>
      </c>
      <c r="B5144" s="6">
        <f>$B4533+$B3311+$B2700+$B3922+$B2089</f>
        <v>0</v>
      </c>
      <c r="C5144" s="10"/>
    </row>
    <row r="5145" spans="1:3">
      <c r="A5145" s="21">
        <v>222</v>
      </c>
      <c r="B5145" s="6">
        <f>$B4534+$B3312+$B2701+$B3923+$B2090</f>
        <v>0</v>
      </c>
      <c r="C5145" s="10"/>
    </row>
    <row r="5146" spans="1:3">
      <c r="A5146" s="21">
        <v>223</v>
      </c>
      <c r="B5146" s="6">
        <f>$B4535+$B3313+$B2702+$B3924+$B2091</f>
        <v>0</v>
      </c>
      <c r="C5146" s="10"/>
    </row>
    <row r="5147" spans="1:3">
      <c r="A5147" s="21">
        <v>224</v>
      </c>
      <c r="B5147" s="6">
        <f>$B4536+$B3314+$B2703+$B3925+$B2092</f>
        <v>0</v>
      </c>
      <c r="C5147" s="10"/>
    </row>
    <row r="5148" spans="1:3">
      <c r="A5148" s="21">
        <v>225</v>
      </c>
      <c r="B5148" s="6">
        <f>$B4537+$B3315+$B2704+$B3926+$B2093</f>
        <v>0</v>
      </c>
      <c r="C5148" s="10"/>
    </row>
    <row r="5149" spans="1:3">
      <c r="A5149" s="21">
        <v>226</v>
      </c>
      <c r="B5149" s="6">
        <f>$B4538+$B3316+$B2705+$B3927+$B2094</f>
        <v>0</v>
      </c>
      <c r="C5149" s="10"/>
    </row>
    <row r="5150" spans="1:3">
      <c r="A5150" s="21">
        <v>227</v>
      </c>
      <c r="B5150" s="6">
        <f>$B4539+$B3317+$B2706+$B3928+$B2095</f>
        <v>0</v>
      </c>
      <c r="C5150" s="10"/>
    </row>
    <row r="5151" spans="1:3">
      <c r="A5151" s="21">
        <v>228</v>
      </c>
      <c r="B5151" s="6">
        <f>$B4540+$B3318+$B2707+$B3929+$B2096</f>
        <v>0</v>
      </c>
      <c r="C5151" s="10"/>
    </row>
    <row r="5152" spans="1:3">
      <c r="A5152" s="21">
        <v>229</v>
      </c>
      <c r="B5152" s="6">
        <f>$B4541+$B3319+$B2708+$B3930+$B2097</f>
        <v>0</v>
      </c>
      <c r="C5152" s="10"/>
    </row>
    <row r="5153" spans="1:3">
      <c r="A5153" s="21">
        <v>230</v>
      </c>
      <c r="B5153" s="6">
        <f>$B4542+$B3320+$B2709+$B3931+$B2098</f>
        <v>0</v>
      </c>
      <c r="C5153" s="10"/>
    </row>
    <row r="5154" spans="1:3">
      <c r="A5154" s="21">
        <v>231</v>
      </c>
      <c r="B5154" s="6">
        <f>$B4543+$B3321+$B2710+$B3932+$B2099</f>
        <v>0</v>
      </c>
      <c r="C5154" s="10"/>
    </row>
    <row r="5155" spans="1:3">
      <c r="A5155" s="21">
        <v>232</v>
      </c>
      <c r="B5155" s="6">
        <f>$B4544+$B3322+$B2711+$B3933+$B2100</f>
        <v>0</v>
      </c>
      <c r="C5155" s="10"/>
    </row>
    <row r="5156" spans="1:3">
      <c r="A5156" s="21">
        <v>233</v>
      </c>
      <c r="B5156" s="6">
        <f>$B4545+$B3323+$B2712+$B3934+$B2101</f>
        <v>0</v>
      </c>
      <c r="C5156" s="10"/>
    </row>
    <row r="5157" spans="1:3">
      <c r="A5157" s="21">
        <v>234</v>
      </c>
      <c r="B5157" s="6">
        <f>$B4546+$B3324+$B2713+$B3935+$B2102</f>
        <v>0</v>
      </c>
      <c r="C5157" s="10"/>
    </row>
    <row r="5158" spans="1:3">
      <c r="A5158" s="21">
        <v>235</v>
      </c>
      <c r="B5158" s="6">
        <f>$B4547+$B3325+$B2714+$B3936+$B2103</f>
        <v>0</v>
      </c>
      <c r="C5158" s="10"/>
    </row>
    <row r="5159" spans="1:3">
      <c r="A5159" s="21">
        <v>236</v>
      </c>
      <c r="B5159" s="6">
        <f>$B4548+$B3326+$B2715+$B3937+$B2104</f>
        <v>0</v>
      </c>
      <c r="C5159" s="10"/>
    </row>
    <row r="5160" spans="1:3">
      <c r="A5160" s="21">
        <v>237</v>
      </c>
      <c r="B5160" s="6">
        <f>$B4549+$B3327+$B2716+$B3938+$B2105</f>
        <v>0</v>
      </c>
      <c r="C5160" s="10"/>
    </row>
    <row r="5161" spans="1:3">
      <c r="A5161" s="21">
        <v>238</v>
      </c>
      <c r="B5161" s="6">
        <f>$B4550+$B3328+$B2717+$B3939+$B2106</f>
        <v>0</v>
      </c>
      <c r="C5161" s="10"/>
    </row>
    <row r="5162" spans="1:3">
      <c r="A5162" s="21">
        <v>239</v>
      </c>
      <c r="B5162" s="6">
        <f>$B4551+$B3329+$B2718+$B3940+$B2107</f>
        <v>0</v>
      </c>
      <c r="C5162" s="10"/>
    </row>
    <row r="5163" spans="1:3">
      <c r="A5163" s="21">
        <v>240</v>
      </c>
      <c r="B5163" s="6">
        <f>$B4552+$B3330+$B2719+$B3941+$B2108</f>
        <v>0</v>
      </c>
      <c r="C5163" s="10"/>
    </row>
    <row r="5164" spans="1:3">
      <c r="A5164" s="21">
        <v>241</v>
      </c>
      <c r="B5164" s="6">
        <f>$B4553+$B3331+$B2720+$B3942+$B2109</f>
        <v>0</v>
      </c>
      <c r="C5164" s="10"/>
    </row>
    <row r="5165" spans="1:3">
      <c r="A5165" s="21">
        <v>242</v>
      </c>
      <c r="B5165" s="6">
        <f>$B4554+$B3332+$B2721+$B3943+$B2110</f>
        <v>0</v>
      </c>
      <c r="C5165" s="10"/>
    </row>
    <row r="5166" spans="1:3">
      <c r="A5166" s="21">
        <v>243</v>
      </c>
      <c r="B5166" s="6">
        <f>$B4555+$B3333+$B2722+$B3944+$B2111</f>
        <v>0</v>
      </c>
      <c r="C5166" s="10"/>
    </row>
    <row r="5167" spans="1:3">
      <c r="A5167" s="21">
        <v>244</v>
      </c>
      <c r="B5167" s="6">
        <f>$B4556+$B3334+$B2723+$B3945+$B2112</f>
        <v>0</v>
      </c>
      <c r="C5167" s="10"/>
    </row>
    <row r="5168" spans="1:3">
      <c r="A5168" s="21">
        <v>245</v>
      </c>
      <c r="B5168" s="6">
        <f>$B4557+$B3335+$B2724+$B3946+$B2113</f>
        <v>0</v>
      </c>
      <c r="C5168" s="10"/>
    </row>
    <row r="5169" spans="1:3">
      <c r="A5169" s="21">
        <v>246</v>
      </c>
      <c r="B5169" s="6">
        <f>$B4558+$B3336+$B2725+$B3947+$B2114</f>
        <v>0</v>
      </c>
      <c r="C5169" s="10"/>
    </row>
    <row r="5170" spans="1:3">
      <c r="A5170" s="21">
        <v>247</v>
      </c>
      <c r="B5170" s="6">
        <f>$B4559+$B3337+$B2726+$B3948+$B2115</f>
        <v>0</v>
      </c>
      <c r="C5170" s="10"/>
    </row>
    <row r="5171" spans="1:3">
      <c r="A5171" s="21">
        <v>248</v>
      </c>
      <c r="B5171" s="6">
        <f>$B4560+$B3338+$B2727+$B3949+$B2116</f>
        <v>0</v>
      </c>
      <c r="C5171" s="10"/>
    </row>
    <row r="5172" spans="1:3">
      <c r="A5172" s="21">
        <v>249</v>
      </c>
      <c r="B5172" s="6">
        <f>$B4561+$B3339+$B2728+$B3950+$B2117</f>
        <v>0</v>
      </c>
      <c r="C5172" s="10"/>
    </row>
    <row r="5173" spans="1:3">
      <c r="A5173" s="21">
        <v>250</v>
      </c>
      <c r="B5173" s="6">
        <f>$B4562+$B3340+$B2729+$B3951+$B2118</f>
        <v>0</v>
      </c>
      <c r="C5173" s="10"/>
    </row>
    <row r="5174" spans="1:3">
      <c r="A5174" s="21">
        <v>251</v>
      </c>
      <c r="B5174" s="6">
        <f>$B4563+$B3341+$B2730+$B3952+$B2119</f>
        <v>0</v>
      </c>
      <c r="C5174" s="10"/>
    </row>
    <row r="5175" spans="1:3">
      <c r="A5175" s="21">
        <v>252</v>
      </c>
      <c r="B5175" s="6">
        <f>$B4564+$B3342+$B2731+$B3953+$B2120</f>
        <v>0</v>
      </c>
      <c r="C5175" s="10"/>
    </row>
    <row r="5176" spans="1:3">
      <c r="A5176" s="21">
        <v>253</v>
      </c>
      <c r="B5176" s="6">
        <f>$B4565+$B3343+$B2732+$B3954+$B2121</f>
        <v>0</v>
      </c>
      <c r="C5176" s="10"/>
    </row>
    <row r="5177" spans="1:3">
      <c r="A5177" s="21">
        <v>254</v>
      </c>
      <c r="B5177" s="6">
        <f>$B4566+$B3344+$B2733+$B3955+$B2122</f>
        <v>0</v>
      </c>
      <c r="C5177" s="10"/>
    </row>
    <row r="5178" spans="1:3">
      <c r="A5178" s="21">
        <v>255</v>
      </c>
      <c r="B5178" s="6">
        <f>$B4567+$B3345+$B2734+$B3956+$B2123</f>
        <v>0</v>
      </c>
      <c r="C5178" s="10"/>
    </row>
    <row r="5179" spans="1:3">
      <c r="A5179" s="21">
        <v>256</v>
      </c>
      <c r="B5179" s="6">
        <f>$B4568+$B3346+$B2735+$B3957+$B2124</f>
        <v>0</v>
      </c>
      <c r="C5179" s="10"/>
    </row>
    <row r="5180" spans="1:3">
      <c r="A5180" s="21">
        <v>257</v>
      </c>
      <c r="B5180" s="6">
        <f>$B4569+$B3347+$B2736+$B3958+$B2125</f>
        <v>0</v>
      </c>
      <c r="C5180" s="10"/>
    </row>
    <row r="5181" spans="1:3">
      <c r="A5181" s="21">
        <v>258</v>
      </c>
      <c r="B5181" s="6">
        <f>$B4570+$B3348+$B2737+$B3959+$B2126</f>
        <v>0</v>
      </c>
      <c r="C5181" s="10"/>
    </row>
    <row r="5182" spans="1:3">
      <c r="A5182" s="21">
        <v>259</v>
      </c>
      <c r="B5182" s="6">
        <f>$B4571+$B3349+$B2738+$B3960+$B2127</f>
        <v>0</v>
      </c>
      <c r="C5182" s="10"/>
    </row>
    <row r="5183" spans="1:3">
      <c r="A5183" s="21">
        <v>260</v>
      </c>
      <c r="B5183" s="6">
        <f>$B4572+$B3350+$B2739+$B3961+$B2128</f>
        <v>0</v>
      </c>
      <c r="C5183" s="10"/>
    </row>
    <row r="5184" spans="1:3">
      <c r="A5184" s="21">
        <v>261</v>
      </c>
      <c r="B5184" s="6">
        <f>$B4573+$B3351+$B2740+$B3962+$B2129</f>
        <v>0</v>
      </c>
      <c r="C5184" s="10"/>
    </row>
    <row r="5185" spans="1:3">
      <c r="A5185" s="21">
        <v>262</v>
      </c>
      <c r="B5185" s="6">
        <f>$B4574+$B3352+$B2741+$B3963+$B2130</f>
        <v>0</v>
      </c>
      <c r="C5185" s="10"/>
    </row>
    <row r="5186" spans="1:3">
      <c r="A5186" s="21">
        <v>263</v>
      </c>
      <c r="B5186" s="6">
        <f>$B4575+$B3353+$B2742+$B3964+$B2131</f>
        <v>0</v>
      </c>
      <c r="C5186" s="10"/>
    </row>
    <row r="5187" spans="1:3">
      <c r="A5187" s="21">
        <v>264</v>
      </c>
      <c r="B5187" s="6">
        <f>$B4576+$B3354+$B2743+$B3965+$B2132</f>
        <v>0</v>
      </c>
      <c r="C5187" s="10"/>
    </row>
    <row r="5188" spans="1:3">
      <c r="A5188" s="21">
        <v>265</v>
      </c>
      <c r="B5188" s="6">
        <f>$B4577+$B3355+$B2744+$B3966+$B2133</f>
        <v>0</v>
      </c>
      <c r="C5188" s="10"/>
    </row>
    <row r="5189" spans="1:3">
      <c r="A5189" s="21">
        <v>266</v>
      </c>
      <c r="B5189" s="6">
        <f>$B4578+$B3356+$B2745+$B3967+$B2134</f>
        <v>0</v>
      </c>
      <c r="C5189" s="10"/>
    </row>
    <row r="5190" spans="1:3">
      <c r="A5190" s="21">
        <v>267</v>
      </c>
      <c r="B5190" s="6">
        <f>$B4579+$B3357+$B2746+$B3968+$B2135</f>
        <v>0</v>
      </c>
      <c r="C5190" s="10"/>
    </row>
    <row r="5191" spans="1:3">
      <c r="A5191" s="21">
        <v>268</v>
      </c>
      <c r="B5191" s="6">
        <f>$B4580+$B3358+$B2747+$B3969+$B2136</f>
        <v>0</v>
      </c>
      <c r="C5191" s="10"/>
    </row>
    <row r="5192" spans="1:3">
      <c r="A5192" s="21">
        <v>269</v>
      </c>
      <c r="B5192" s="6">
        <f>$B4581+$B3359+$B2748+$B3970+$B2137</f>
        <v>0</v>
      </c>
      <c r="C5192" s="10"/>
    </row>
    <row r="5193" spans="1:3">
      <c r="A5193" s="21">
        <v>270</v>
      </c>
      <c r="B5193" s="6">
        <f>$B4582+$B3360+$B2749+$B3971+$B2138</f>
        <v>0</v>
      </c>
      <c r="C5193" s="10"/>
    </row>
    <row r="5194" spans="1:3">
      <c r="A5194" s="21">
        <v>271</v>
      </c>
      <c r="B5194" s="6">
        <f>$B4583+$B3361+$B2750+$B3972+$B2139</f>
        <v>0</v>
      </c>
      <c r="C5194" s="10"/>
    </row>
    <row r="5195" spans="1:3">
      <c r="A5195" s="21">
        <v>272</v>
      </c>
      <c r="B5195" s="6">
        <f>$B4584+$B3362+$B2751+$B3973+$B2140</f>
        <v>0</v>
      </c>
      <c r="C5195" s="10"/>
    </row>
    <row r="5196" spans="1:3">
      <c r="A5196" s="21">
        <v>273</v>
      </c>
      <c r="B5196" s="6">
        <f>$B4585+$B3363+$B2752+$B3974+$B2141</f>
        <v>0</v>
      </c>
      <c r="C5196" s="10"/>
    </row>
    <row r="5197" spans="1:3">
      <c r="A5197" s="21">
        <v>274</v>
      </c>
      <c r="B5197" s="6">
        <f>$B4586+$B3364+$B2753+$B3975+$B2142</f>
        <v>0</v>
      </c>
      <c r="C5197" s="10"/>
    </row>
    <row r="5198" spans="1:3">
      <c r="A5198" s="21">
        <v>275</v>
      </c>
      <c r="B5198" s="6">
        <f>$B4587+$B3365+$B2754+$B3976+$B2143</f>
        <v>0</v>
      </c>
      <c r="C5198" s="10"/>
    </row>
    <row r="5199" spans="1:3">
      <c r="A5199" s="21">
        <v>276</v>
      </c>
      <c r="B5199" s="6">
        <f>$B4588+$B3366+$B2755+$B3977+$B2144</f>
        <v>0</v>
      </c>
      <c r="C5199" s="10"/>
    </row>
    <row r="5200" spans="1:3">
      <c r="A5200" s="21">
        <v>277</v>
      </c>
      <c r="B5200" s="6">
        <f>$B4589+$B3367+$B2756+$B3978+$B2145</f>
        <v>0</v>
      </c>
      <c r="C5200" s="10"/>
    </row>
    <row r="5201" spans="1:3">
      <c r="A5201" s="21">
        <v>278</v>
      </c>
      <c r="B5201" s="6">
        <f>$B4590+$B3368+$B2757+$B3979+$B2146</f>
        <v>0</v>
      </c>
      <c r="C5201" s="10"/>
    </row>
    <row r="5202" spans="1:3">
      <c r="A5202" s="21">
        <v>279</v>
      </c>
      <c r="B5202" s="6">
        <f>$B4591+$B3369+$B2758+$B3980+$B2147</f>
        <v>0</v>
      </c>
      <c r="C5202" s="10"/>
    </row>
    <row r="5203" spans="1:3">
      <c r="A5203" s="21">
        <v>280</v>
      </c>
      <c r="B5203" s="6">
        <f>$B4592+$B3370+$B2759+$B3981+$B2148</f>
        <v>0</v>
      </c>
      <c r="C5203" s="10"/>
    </row>
    <row r="5204" spans="1:3">
      <c r="A5204" s="21">
        <v>281</v>
      </c>
      <c r="B5204" s="6">
        <f>$B4593+$B3371+$B2760+$B3982+$B2149</f>
        <v>0</v>
      </c>
      <c r="C5204" s="10"/>
    </row>
    <row r="5205" spans="1:3">
      <c r="A5205" s="21">
        <v>282</v>
      </c>
      <c r="B5205" s="6">
        <f>$B4594+$B3372+$B2761+$B3983+$B2150</f>
        <v>0</v>
      </c>
      <c r="C5205" s="10"/>
    </row>
    <row r="5206" spans="1:3">
      <c r="A5206" s="21">
        <v>283</v>
      </c>
      <c r="B5206" s="6">
        <f>$B4595+$B3373+$B2762+$B3984+$B2151</f>
        <v>0</v>
      </c>
      <c r="C5206" s="10"/>
    </row>
    <row r="5207" spans="1:3">
      <c r="A5207" s="21">
        <v>284</v>
      </c>
      <c r="B5207" s="6">
        <f>$B4596+$B3374+$B2763+$B3985+$B2152</f>
        <v>0</v>
      </c>
      <c r="C5207" s="10"/>
    </row>
    <row r="5208" spans="1:3">
      <c r="A5208" s="21">
        <v>285</v>
      </c>
      <c r="B5208" s="6">
        <f>$B4597+$B3375+$B2764+$B3986+$B2153</f>
        <v>0</v>
      </c>
      <c r="C5208" s="10"/>
    </row>
    <row r="5209" spans="1:3">
      <c r="A5209" s="21">
        <v>286</v>
      </c>
      <c r="B5209" s="6">
        <f>$B4598+$B3376+$B2765+$B3987+$B2154</f>
        <v>0</v>
      </c>
      <c r="C5209" s="10"/>
    </row>
    <row r="5210" spans="1:3">
      <c r="A5210" s="21">
        <v>287</v>
      </c>
      <c r="B5210" s="6">
        <f>$B4599+$B3377+$B2766+$B3988+$B2155</f>
        <v>0</v>
      </c>
      <c r="C5210" s="10"/>
    </row>
    <row r="5211" spans="1:3">
      <c r="A5211" s="21">
        <v>288</v>
      </c>
      <c r="B5211" s="6">
        <f>$B4600+$B3378+$B2767+$B3989+$B2156</f>
        <v>0</v>
      </c>
      <c r="C5211" s="10"/>
    </row>
    <row r="5212" spans="1:3">
      <c r="A5212" s="21">
        <v>289</v>
      </c>
      <c r="B5212" s="6">
        <f>$B4601+$B3379+$B2768+$B3990+$B2157</f>
        <v>0</v>
      </c>
      <c r="C5212" s="10"/>
    </row>
    <row r="5213" spans="1:3">
      <c r="A5213" s="21">
        <v>290</v>
      </c>
      <c r="B5213" s="6">
        <f>$B4602+$B3380+$B2769+$B3991+$B2158</f>
        <v>0</v>
      </c>
      <c r="C5213" s="10"/>
    </row>
    <row r="5214" spans="1:3">
      <c r="A5214" s="21">
        <v>291</v>
      </c>
      <c r="B5214" s="6">
        <f>$B4603+$B3381+$B2770+$B3992+$B2159</f>
        <v>0</v>
      </c>
      <c r="C5214" s="10"/>
    </row>
    <row r="5215" spans="1:3">
      <c r="A5215" s="21">
        <v>292</v>
      </c>
      <c r="B5215" s="6">
        <f>$B4604+$B3382+$B2771+$B3993+$B2160</f>
        <v>0</v>
      </c>
      <c r="C5215" s="10"/>
    </row>
    <row r="5216" spans="1:3">
      <c r="A5216" s="21">
        <v>293</v>
      </c>
      <c r="B5216" s="6">
        <f>$B4605+$B3383+$B2772+$B3994+$B2161</f>
        <v>0</v>
      </c>
      <c r="C5216" s="10"/>
    </row>
    <row r="5217" spans="1:3">
      <c r="A5217" s="21">
        <v>294</v>
      </c>
      <c r="B5217" s="6">
        <f>$B4606+$B3384+$B2773+$B3995+$B2162</f>
        <v>0</v>
      </c>
      <c r="C5217" s="10"/>
    </row>
    <row r="5218" spans="1:3">
      <c r="A5218" s="21">
        <v>295</v>
      </c>
      <c r="B5218" s="6">
        <f>$B4607+$B3385+$B2774+$B3996+$B2163</f>
        <v>0</v>
      </c>
      <c r="C5218" s="10"/>
    </row>
    <row r="5219" spans="1:3">
      <c r="A5219" s="21">
        <v>296</v>
      </c>
      <c r="B5219" s="6">
        <f>$B4608+$B3386+$B2775+$B3997+$B2164</f>
        <v>0</v>
      </c>
      <c r="C5219" s="10"/>
    </row>
    <row r="5220" spans="1:3">
      <c r="A5220" s="21">
        <v>297</v>
      </c>
      <c r="B5220" s="6">
        <f>$B4609+$B3387+$B2776+$B3998+$B2165</f>
        <v>0</v>
      </c>
      <c r="C5220" s="10"/>
    </row>
    <row r="5221" spans="1:3">
      <c r="A5221" s="21">
        <v>298</v>
      </c>
      <c r="B5221" s="6">
        <f>$B4610+$B3388+$B2777+$B3999+$B2166</f>
        <v>0</v>
      </c>
      <c r="C5221" s="10"/>
    </row>
    <row r="5222" spans="1:3">
      <c r="A5222" s="21">
        <v>299</v>
      </c>
      <c r="B5222" s="6">
        <f>$B4611+$B3389+$B2778+$B4000+$B2167</f>
        <v>0</v>
      </c>
      <c r="C5222" s="10"/>
    </row>
    <row r="5223" spans="1:3">
      <c r="A5223" s="21">
        <v>300</v>
      </c>
      <c r="B5223" s="6">
        <f>$B4612+$B3390+$B2779+$B4001+$B2168</f>
        <v>0</v>
      </c>
      <c r="C5223" s="10"/>
    </row>
    <row r="5224" spans="1:3">
      <c r="A5224" s="21">
        <v>301</v>
      </c>
      <c r="B5224" s="6">
        <f>$B4613+$B3391+$B2780+$B4002+$B2169</f>
        <v>0</v>
      </c>
      <c r="C5224" s="10"/>
    </row>
    <row r="5225" spans="1:3">
      <c r="A5225" s="21">
        <v>302</v>
      </c>
      <c r="B5225" s="6">
        <f>$B4614+$B3392+$B2781+$B4003+$B2170</f>
        <v>0</v>
      </c>
      <c r="C5225" s="10"/>
    </row>
    <row r="5226" spans="1:3">
      <c r="A5226" s="21">
        <v>303</v>
      </c>
      <c r="B5226" s="6">
        <f>$B4615+$B3393+$B2782+$B4004+$B2171</f>
        <v>0</v>
      </c>
      <c r="C5226" s="10"/>
    </row>
    <row r="5227" spans="1:3">
      <c r="A5227" s="21">
        <v>304</v>
      </c>
      <c r="B5227" s="6">
        <f>$B4616+$B3394+$B2783+$B4005+$B2172</f>
        <v>0</v>
      </c>
      <c r="C5227" s="10"/>
    </row>
    <row r="5228" spans="1:3">
      <c r="A5228" s="21">
        <v>305</v>
      </c>
      <c r="B5228" s="6">
        <f>$B4617+$B3395+$B2784+$B4006+$B2173</f>
        <v>0</v>
      </c>
      <c r="C5228" s="10"/>
    </row>
    <row r="5229" spans="1:3">
      <c r="A5229" s="21">
        <v>306</v>
      </c>
      <c r="B5229" s="6">
        <f>$B4618+$B3396+$B2785+$B4007+$B2174</f>
        <v>0</v>
      </c>
      <c r="C5229" s="10"/>
    </row>
    <row r="5230" spans="1:3">
      <c r="A5230" s="21">
        <v>307</v>
      </c>
      <c r="B5230" s="6">
        <f>$B4619+$B3397+$B2786+$B4008+$B2175</f>
        <v>0</v>
      </c>
      <c r="C5230" s="10"/>
    </row>
    <row r="5231" spans="1:3">
      <c r="A5231" s="21">
        <v>308</v>
      </c>
      <c r="B5231" s="6">
        <f>$B4620+$B3398+$B2787+$B4009+$B2176</f>
        <v>0</v>
      </c>
      <c r="C5231" s="10"/>
    </row>
    <row r="5232" spans="1:3">
      <c r="A5232" s="21">
        <v>309</v>
      </c>
      <c r="B5232" s="6">
        <f>$B4621+$B3399+$B2788+$B4010+$B2177</f>
        <v>0</v>
      </c>
      <c r="C5232" s="10"/>
    </row>
    <row r="5233" spans="1:3">
      <c r="A5233" s="21">
        <v>310</v>
      </c>
      <c r="B5233" s="6">
        <f>$B4622+$B3400+$B2789+$B4011+$B2178</f>
        <v>0</v>
      </c>
      <c r="C5233" s="10"/>
    </row>
    <row r="5234" spans="1:3">
      <c r="A5234" s="21">
        <v>311</v>
      </c>
      <c r="B5234" s="6">
        <f>$B4623+$B3401+$B2790+$B4012+$B2179</f>
        <v>0</v>
      </c>
      <c r="C5234" s="10"/>
    </row>
    <row r="5235" spans="1:3">
      <c r="A5235" s="21">
        <v>312</v>
      </c>
      <c r="B5235" s="6">
        <f>$B4624+$B3402+$B2791+$B4013+$B2180</f>
        <v>0</v>
      </c>
      <c r="C5235" s="10"/>
    </row>
    <row r="5236" spans="1:3">
      <c r="A5236" s="21">
        <v>313</v>
      </c>
      <c r="B5236" s="6">
        <f>$B4625+$B3403+$B2792+$B4014+$B2181</f>
        <v>0</v>
      </c>
      <c r="C5236" s="10"/>
    </row>
    <row r="5237" spans="1:3">
      <c r="A5237" s="21">
        <v>314</v>
      </c>
      <c r="B5237" s="6">
        <f>$B4626+$B3404+$B2793+$B4015+$B2182</f>
        <v>0</v>
      </c>
      <c r="C5237" s="10"/>
    </row>
    <row r="5238" spans="1:3">
      <c r="A5238" s="21">
        <v>315</v>
      </c>
      <c r="B5238" s="6">
        <f>$B4627+$B3405+$B2794+$B4016+$B2183</f>
        <v>0</v>
      </c>
      <c r="C5238" s="10"/>
    </row>
    <row r="5239" spans="1:3">
      <c r="A5239" s="21">
        <v>316</v>
      </c>
      <c r="B5239" s="6">
        <f>$B4628+$B3406+$B2795+$B4017+$B2184</f>
        <v>0</v>
      </c>
      <c r="C5239" s="10"/>
    </row>
    <row r="5240" spans="1:3">
      <c r="A5240" s="21">
        <v>317</v>
      </c>
      <c r="B5240" s="6">
        <f>$B4629+$B3407+$B2796+$B4018+$B2185</f>
        <v>0</v>
      </c>
      <c r="C5240" s="10"/>
    </row>
    <row r="5241" spans="1:3">
      <c r="A5241" s="21">
        <v>318</v>
      </c>
      <c r="B5241" s="6">
        <f>$B4630+$B3408+$B2797+$B4019+$B2186</f>
        <v>0</v>
      </c>
      <c r="C5241" s="10"/>
    </row>
    <row r="5242" spans="1:3">
      <c r="A5242" s="21">
        <v>319</v>
      </c>
      <c r="B5242" s="6">
        <f>$B4631+$B3409+$B2798+$B4020+$B2187</f>
        <v>0</v>
      </c>
      <c r="C5242" s="10"/>
    </row>
    <row r="5243" spans="1:3">
      <c r="A5243" s="21">
        <v>320</v>
      </c>
      <c r="B5243" s="6">
        <f>$B4632+$B3410+$B2799+$B4021+$B2188</f>
        <v>0</v>
      </c>
      <c r="C5243" s="10"/>
    </row>
    <row r="5244" spans="1:3">
      <c r="A5244" s="21">
        <v>321</v>
      </c>
      <c r="B5244" s="6">
        <f>$B4633+$B3411+$B2800+$B4022+$B2189</f>
        <v>0</v>
      </c>
      <c r="C5244" s="10"/>
    </row>
    <row r="5245" spans="1:3">
      <c r="A5245" s="21">
        <v>322</v>
      </c>
      <c r="B5245" s="6">
        <f>$B4634+$B3412+$B2801+$B4023+$B2190</f>
        <v>0</v>
      </c>
      <c r="C5245" s="10"/>
    </row>
    <row r="5246" spans="1:3">
      <c r="A5246" s="21">
        <v>323</v>
      </c>
      <c r="B5246" s="6">
        <f>$B4635+$B3413+$B2802+$B4024+$B2191</f>
        <v>0</v>
      </c>
      <c r="C5246" s="10"/>
    </row>
    <row r="5247" spans="1:3">
      <c r="A5247" s="21">
        <v>324</v>
      </c>
      <c r="B5247" s="6">
        <f>$B4636+$B3414+$B2803+$B4025+$B2192</f>
        <v>0</v>
      </c>
      <c r="C5247" s="10"/>
    </row>
    <row r="5248" spans="1:3">
      <c r="A5248" s="21">
        <v>325</v>
      </c>
      <c r="B5248" s="6">
        <f>$B4637+$B3415+$B2804+$B4026+$B2193</f>
        <v>0</v>
      </c>
      <c r="C5248" s="10"/>
    </row>
    <row r="5249" spans="1:3">
      <c r="A5249" s="21">
        <v>326</v>
      </c>
      <c r="B5249" s="6">
        <f>$B4638+$B3416+$B2805+$B4027+$B2194</f>
        <v>0</v>
      </c>
      <c r="C5249" s="10"/>
    </row>
    <row r="5250" spans="1:3">
      <c r="A5250" s="21">
        <v>327</v>
      </c>
      <c r="B5250" s="6">
        <f>$B4639+$B3417+$B2806+$B4028+$B2195</f>
        <v>0</v>
      </c>
      <c r="C5250" s="10"/>
    </row>
    <row r="5251" spans="1:3">
      <c r="A5251" s="21">
        <v>328</v>
      </c>
      <c r="B5251" s="6">
        <f>$B4640+$B3418+$B2807+$B4029+$B2196</f>
        <v>0</v>
      </c>
      <c r="C5251" s="10"/>
    </row>
    <row r="5252" spans="1:3">
      <c r="A5252" s="21">
        <v>329</v>
      </c>
      <c r="B5252" s="6">
        <f>$B4641+$B3419+$B2808+$B4030+$B2197</f>
        <v>0</v>
      </c>
      <c r="C5252" s="10"/>
    </row>
    <row r="5253" spans="1:3">
      <c r="A5253" s="21">
        <v>330</v>
      </c>
      <c r="B5253" s="6">
        <f>$B4642+$B3420+$B2809+$B4031+$B2198</f>
        <v>0</v>
      </c>
      <c r="C5253" s="10"/>
    </row>
    <row r="5254" spans="1:3">
      <c r="A5254" s="21">
        <v>331</v>
      </c>
      <c r="B5254" s="6">
        <f>$B4643+$B3421+$B2810+$B4032+$B2199</f>
        <v>0</v>
      </c>
      <c r="C5254" s="10"/>
    </row>
    <row r="5255" spans="1:3">
      <c r="A5255" s="21">
        <v>332</v>
      </c>
      <c r="B5255" s="6">
        <f>$B4644+$B3422+$B2811+$B4033+$B2200</f>
        <v>0</v>
      </c>
      <c r="C5255" s="10"/>
    </row>
    <row r="5256" spans="1:3">
      <c r="A5256" s="21">
        <v>333</v>
      </c>
      <c r="B5256" s="6">
        <f>$B4645+$B3423+$B2812+$B4034+$B2201</f>
        <v>0</v>
      </c>
      <c r="C5256" s="10"/>
    </row>
    <row r="5257" spans="1:3">
      <c r="A5257" s="21">
        <v>334</v>
      </c>
      <c r="B5257" s="6">
        <f>$B4646+$B3424+$B2813+$B4035+$B2202</f>
        <v>0</v>
      </c>
      <c r="C5257" s="10"/>
    </row>
    <row r="5258" spans="1:3">
      <c r="A5258" s="21">
        <v>335</v>
      </c>
      <c r="B5258" s="6">
        <f>$B4647+$B3425+$B2814+$B4036+$B2203</f>
        <v>0</v>
      </c>
      <c r="C5258" s="10"/>
    </row>
    <row r="5259" spans="1:3">
      <c r="A5259" s="21">
        <v>336</v>
      </c>
      <c r="B5259" s="6">
        <f>$B4648+$B3426+$B2815+$B4037+$B2204</f>
        <v>0</v>
      </c>
      <c r="C5259" s="10"/>
    </row>
    <row r="5260" spans="1:3">
      <c r="A5260" s="21">
        <v>337</v>
      </c>
      <c r="B5260" s="6">
        <f>$B4649+$B3427+$B2816+$B4038+$B2205</f>
        <v>0</v>
      </c>
      <c r="C5260" s="10"/>
    </row>
    <row r="5261" spans="1:3">
      <c r="A5261" s="21">
        <v>338</v>
      </c>
      <c r="B5261" s="6">
        <f>$B4650+$B3428+$B2817+$B4039+$B2206</f>
        <v>0</v>
      </c>
      <c r="C5261" s="10"/>
    </row>
    <row r="5262" spans="1:3">
      <c r="A5262" s="21">
        <v>339</v>
      </c>
      <c r="B5262" s="6">
        <f>$B4651+$B3429+$B2818+$B4040+$B2207</f>
        <v>0</v>
      </c>
      <c r="C5262" s="10"/>
    </row>
    <row r="5263" spans="1:3">
      <c r="A5263" s="21">
        <v>340</v>
      </c>
      <c r="B5263" s="6">
        <f>$B4652+$B3430+$B2819+$B4041+$B2208</f>
        <v>0</v>
      </c>
      <c r="C5263" s="10"/>
    </row>
    <row r="5264" spans="1:3">
      <c r="A5264" s="21">
        <v>341</v>
      </c>
      <c r="B5264" s="6">
        <f>$B4653+$B3431+$B2820+$B4042+$B2209</f>
        <v>0</v>
      </c>
      <c r="C5264" s="10"/>
    </row>
    <row r="5265" spans="1:3">
      <c r="A5265" s="21">
        <v>342</v>
      </c>
      <c r="B5265" s="6">
        <f>$B4654+$B3432+$B2821+$B4043+$B2210</f>
        <v>0</v>
      </c>
      <c r="C5265" s="10"/>
    </row>
    <row r="5266" spans="1:3">
      <c r="A5266" s="21">
        <v>343</v>
      </c>
      <c r="B5266" s="6">
        <f>$B4655+$B3433+$B2822+$B4044+$B2211</f>
        <v>0</v>
      </c>
      <c r="C5266" s="10"/>
    </row>
    <row r="5267" spans="1:3">
      <c r="A5267" s="21">
        <v>344</v>
      </c>
      <c r="B5267" s="6">
        <f>$B4656+$B3434+$B2823+$B4045+$B2212</f>
        <v>0</v>
      </c>
      <c r="C5267" s="10"/>
    </row>
    <row r="5268" spans="1:3">
      <c r="A5268" s="21">
        <v>345</v>
      </c>
      <c r="B5268" s="6">
        <f>$B4657+$B3435+$B2824+$B4046+$B2213</f>
        <v>0</v>
      </c>
      <c r="C5268" s="10"/>
    </row>
    <row r="5269" spans="1:3">
      <c r="A5269" s="21">
        <v>346</v>
      </c>
      <c r="B5269" s="6">
        <f>$B4658+$B3436+$B2825+$B4047+$B2214</f>
        <v>0</v>
      </c>
      <c r="C5269" s="10"/>
    </row>
    <row r="5270" spans="1:3">
      <c r="A5270" s="21">
        <v>347</v>
      </c>
      <c r="B5270" s="6">
        <f>$B4659+$B3437+$B2826+$B4048+$B2215</f>
        <v>0</v>
      </c>
      <c r="C5270" s="10"/>
    </row>
    <row r="5271" spans="1:3">
      <c r="A5271" s="21">
        <v>348</v>
      </c>
      <c r="B5271" s="6">
        <f>$B4660+$B3438+$B2827+$B4049+$B2216</f>
        <v>0</v>
      </c>
      <c r="C5271" s="10"/>
    </row>
    <row r="5272" spans="1:3">
      <c r="A5272" s="21">
        <v>349</v>
      </c>
      <c r="B5272" s="6">
        <f>$B4661+$B3439+$B2828+$B4050+$B2217</f>
        <v>0</v>
      </c>
      <c r="C5272" s="10"/>
    </row>
    <row r="5273" spans="1:3">
      <c r="A5273" s="21">
        <v>350</v>
      </c>
      <c r="B5273" s="6">
        <f>$B4662+$B3440+$B2829+$B4051+$B2218</f>
        <v>0</v>
      </c>
      <c r="C5273" s="10"/>
    </row>
    <row r="5274" spans="1:3">
      <c r="A5274" s="21">
        <v>351</v>
      </c>
      <c r="B5274" s="6">
        <f>$B4663+$B3441+$B2830+$B4052+$B2219</f>
        <v>0</v>
      </c>
      <c r="C5274" s="10"/>
    </row>
    <row r="5275" spans="1:3">
      <c r="A5275" s="21">
        <v>352</v>
      </c>
      <c r="B5275" s="6">
        <f>$B4664+$B3442+$B2831+$B4053+$B2220</f>
        <v>0</v>
      </c>
      <c r="C5275" s="10"/>
    </row>
    <row r="5276" spans="1:3">
      <c r="A5276" s="21">
        <v>353</v>
      </c>
      <c r="B5276" s="6">
        <f>$B4665+$B3443+$B2832+$B4054+$B2221</f>
        <v>0</v>
      </c>
      <c r="C5276" s="10"/>
    </row>
    <row r="5277" spans="1:3">
      <c r="A5277" s="21">
        <v>354</v>
      </c>
      <c r="B5277" s="6">
        <f>$B4666+$B3444+$B2833+$B4055+$B2222</f>
        <v>0</v>
      </c>
      <c r="C5277" s="10"/>
    </row>
    <row r="5278" spans="1:3">
      <c r="A5278" s="21">
        <v>355</v>
      </c>
      <c r="B5278" s="6">
        <f>$B4667+$B3445+$B2834+$B4056+$B2223</f>
        <v>0</v>
      </c>
      <c r="C5278" s="10"/>
    </row>
    <row r="5279" spans="1:3">
      <c r="A5279" s="21">
        <v>356</v>
      </c>
      <c r="B5279" s="6">
        <f>$B4668+$B3446+$B2835+$B4057+$B2224</f>
        <v>0</v>
      </c>
      <c r="C5279" s="10"/>
    </row>
    <row r="5280" spans="1:3">
      <c r="A5280" s="21">
        <v>357</v>
      </c>
      <c r="B5280" s="6">
        <f>$B4669+$B3447+$B2836+$B4058+$B2225</f>
        <v>0</v>
      </c>
      <c r="C5280" s="10"/>
    </row>
    <row r="5281" spans="1:3">
      <c r="A5281" s="21">
        <v>358</v>
      </c>
      <c r="B5281" s="6">
        <f>$B4670+$B3448+$B2837+$B4059+$B2226</f>
        <v>0</v>
      </c>
      <c r="C5281" s="10"/>
    </row>
    <row r="5282" spans="1:3">
      <c r="A5282" s="21">
        <v>359</v>
      </c>
      <c r="B5282" s="6">
        <f>$B4671+$B3449+$B2838+$B4060+$B2227</f>
        <v>0</v>
      </c>
      <c r="C5282" s="10"/>
    </row>
    <row r="5283" spans="1:3">
      <c r="A5283" s="21">
        <v>360</v>
      </c>
      <c r="B5283" s="6">
        <f>$B4672+$B3450+$B2839+$B4061+$B2228</f>
        <v>0</v>
      </c>
      <c r="C5283" s="10"/>
    </row>
    <row r="5284" spans="1:3">
      <c r="A5284" s="21">
        <v>361</v>
      </c>
      <c r="B5284" s="6">
        <f>$B4673+$B3451+$B2840+$B4062+$B2229</f>
        <v>0</v>
      </c>
      <c r="C5284" s="10"/>
    </row>
    <row r="5285" spans="1:3">
      <c r="A5285" s="21">
        <v>362</v>
      </c>
      <c r="B5285" s="6">
        <f>$B4674+$B3452+$B2841+$B4063+$B2230</f>
        <v>0</v>
      </c>
      <c r="C5285" s="10"/>
    </row>
    <row r="5286" spans="1:3">
      <c r="A5286" s="21">
        <v>363</v>
      </c>
      <c r="B5286" s="6">
        <f>$B4675+$B3453+$B2842+$B4064+$B2231</f>
        <v>0</v>
      </c>
      <c r="C5286" s="10"/>
    </row>
    <row r="5287" spans="1:3">
      <c r="A5287" s="21">
        <v>364</v>
      </c>
      <c r="B5287" s="6">
        <f>$B4676+$B3454+$B2843+$B4065+$B2232</f>
        <v>0</v>
      </c>
      <c r="C5287" s="10"/>
    </row>
    <row r="5288" spans="1:3">
      <c r="A5288" s="21">
        <v>365</v>
      </c>
      <c r="B5288" s="6">
        <f>$B4677+$B3455+$B2844+$B4066+$B2233</f>
        <v>0</v>
      </c>
      <c r="C5288" s="10"/>
    </row>
    <row r="5289" spans="1:3">
      <c r="A5289" s="21">
        <v>366</v>
      </c>
      <c r="B5289" s="6">
        <f>$B4678+$B3456+$B2845+$B4067+$B2234</f>
        <v>0</v>
      </c>
      <c r="C5289" s="10"/>
    </row>
    <row r="5290" spans="1:3">
      <c r="A5290" s="21">
        <v>367</v>
      </c>
      <c r="B5290" s="6">
        <f>$B4679+$B3457+$B2846+$B4068+$B2235</f>
        <v>0</v>
      </c>
      <c r="C5290" s="10"/>
    </row>
    <row r="5291" spans="1:3">
      <c r="A5291" s="21">
        <v>368</v>
      </c>
      <c r="B5291" s="6">
        <f>$B4680+$B3458+$B2847+$B4069+$B2236</f>
        <v>0</v>
      </c>
      <c r="C5291" s="10"/>
    </row>
    <row r="5292" spans="1:3">
      <c r="A5292" s="21">
        <v>369</v>
      </c>
      <c r="B5292" s="6">
        <f>$B4681+$B3459+$B2848+$B4070+$B2237</f>
        <v>0</v>
      </c>
      <c r="C5292" s="10"/>
    </row>
    <row r="5293" spans="1:3">
      <c r="A5293" s="21">
        <v>370</v>
      </c>
      <c r="B5293" s="6">
        <f>$B4682+$B3460+$B2849+$B4071+$B2238</f>
        <v>0</v>
      </c>
      <c r="C5293" s="10"/>
    </row>
    <row r="5294" spans="1:3">
      <c r="A5294" s="21">
        <v>371</v>
      </c>
      <c r="B5294" s="6">
        <f>$B4683+$B3461+$B2850+$B4072+$B2239</f>
        <v>0</v>
      </c>
      <c r="C5294" s="10"/>
    </row>
    <row r="5295" spans="1:3">
      <c r="A5295" s="21">
        <v>372</v>
      </c>
      <c r="B5295" s="6">
        <f>$B4684+$B3462+$B2851+$B4073+$B2240</f>
        <v>0</v>
      </c>
      <c r="C5295" s="10"/>
    </row>
    <row r="5296" spans="1:3">
      <c r="A5296" s="21">
        <v>373</v>
      </c>
      <c r="B5296" s="6">
        <f>$B4685+$B3463+$B2852+$B4074+$B2241</f>
        <v>0</v>
      </c>
      <c r="C5296" s="10"/>
    </row>
    <row r="5297" spans="1:3">
      <c r="A5297" s="21">
        <v>374</v>
      </c>
      <c r="B5297" s="6">
        <f>$B4686+$B3464+$B2853+$B4075+$B2242</f>
        <v>0</v>
      </c>
      <c r="C5297" s="10"/>
    </row>
    <row r="5298" spans="1:3">
      <c r="A5298" s="21">
        <v>375</v>
      </c>
      <c r="B5298" s="6">
        <f>$B4687+$B3465+$B2854+$B4076+$B2243</f>
        <v>0</v>
      </c>
      <c r="C5298" s="10"/>
    </row>
    <row r="5299" spans="1:3">
      <c r="A5299" s="21">
        <v>376</v>
      </c>
      <c r="B5299" s="6">
        <f>$B4688+$B3466+$B2855+$B4077+$B2244</f>
        <v>0</v>
      </c>
      <c r="C5299" s="10"/>
    </row>
    <row r="5300" spans="1:3">
      <c r="A5300" s="21">
        <v>377</v>
      </c>
      <c r="B5300" s="6">
        <f>$B4689+$B3467+$B2856+$B4078+$B2245</f>
        <v>0</v>
      </c>
      <c r="C5300" s="10"/>
    </row>
    <row r="5301" spans="1:3">
      <c r="A5301" s="21">
        <v>378</v>
      </c>
      <c r="B5301" s="6">
        <f>$B4690+$B3468+$B2857+$B4079+$B2246</f>
        <v>0</v>
      </c>
      <c r="C5301" s="10"/>
    </row>
    <row r="5302" spans="1:3">
      <c r="A5302" s="21">
        <v>379</v>
      </c>
      <c r="B5302" s="6">
        <f>$B4691+$B3469+$B2858+$B4080+$B2247</f>
        <v>0</v>
      </c>
      <c r="C5302" s="10"/>
    </row>
    <row r="5303" spans="1:3">
      <c r="A5303" s="21">
        <v>380</v>
      </c>
      <c r="B5303" s="6">
        <f>$B4692+$B3470+$B2859+$B4081+$B2248</f>
        <v>0</v>
      </c>
      <c r="C5303" s="10"/>
    </row>
    <row r="5304" spans="1:3">
      <c r="A5304" s="21">
        <v>381</v>
      </c>
      <c r="B5304" s="6">
        <f>$B4693+$B3471+$B2860+$B4082+$B2249</f>
        <v>0</v>
      </c>
      <c r="C5304" s="10"/>
    </row>
    <row r="5305" spans="1:3">
      <c r="A5305" s="21">
        <v>382</v>
      </c>
      <c r="B5305" s="6">
        <f>$B4694+$B3472+$B2861+$B4083+$B2250</f>
        <v>0</v>
      </c>
      <c r="C5305" s="10"/>
    </row>
    <row r="5306" spans="1:3">
      <c r="A5306" s="21">
        <v>383</v>
      </c>
      <c r="B5306" s="6">
        <f>$B4695+$B3473+$B2862+$B4084+$B2251</f>
        <v>0</v>
      </c>
      <c r="C5306" s="10"/>
    </row>
    <row r="5307" spans="1:3">
      <c r="A5307" s="21">
        <v>384</v>
      </c>
      <c r="B5307" s="6">
        <f>$B4696+$B3474+$B2863+$B4085+$B2252</f>
        <v>0</v>
      </c>
      <c r="C5307" s="10"/>
    </row>
    <row r="5308" spans="1:3">
      <c r="A5308" s="21">
        <v>385</v>
      </c>
      <c r="B5308" s="6">
        <f>$B4697+$B3475+$B2864+$B4086+$B2253</f>
        <v>0</v>
      </c>
      <c r="C5308" s="10"/>
    </row>
    <row r="5309" spans="1:3">
      <c r="A5309" s="21">
        <v>386</v>
      </c>
      <c r="B5309" s="6">
        <f>$B4698+$B3476+$B2865+$B4087+$B2254</f>
        <v>0</v>
      </c>
      <c r="C5309" s="10"/>
    </row>
    <row r="5310" spans="1:3">
      <c r="A5310" s="21">
        <v>387</v>
      </c>
      <c r="B5310" s="6">
        <f>$B4699+$B3477+$B2866+$B4088+$B2255</f>
        <v>0</v>
      </c>
      <c r="C5310" s="10"/>
    </row>
    <row r="5311" spans="1:3">
      <c r="A5311" s="21">
        <v>388</v>
      </c>
      <c r="B5311" s="6">
        <f>$B4700+$B3478+$B2867+$B4089+$B2256</f>
        <v>0</v>
      </c>
      <c r="C5311" s="10"/>
    </row>
    <row r="5312" spans="1:3">
      <c r="A5312" s="21">
        <v>389</v>
      </c>
      <c r="B5312" s="6">
        <f>$B4701+$B3479+$B2868+$B4090+$B2257</f>
        <v>0</v>
      </c>
      <c r="C5312" s="10"/>
    </row>
    <row r="5313" spans="1:3">
      <c r="A5313" s="21">
        <v>390</v>
      </c>
      <c r="B5313" s="6">
        <f>$B4702+$B3480+$B2869+$B4091+$B2258</f>
        <v>0</v>
      </c>
      <c r="C5313" s="10"/>
    </row>
    <row r="5314" spans="1:3">
      <c r="A5314" s="21">
        <v>391</v>
      </c>
      <c r="B5314" s="6">
        <f>$B4703+$B3481+$B2870+$B4092+$B2259</f>
        <v>0</v>
      </c>
      <c r="C5314" s="10"/>
    </row>
    <row r="5315" spans="1:3">
      <c r="A5315" s="21">
        <v>392</v>
      </c>
      <c r="B5315" s="6">
        <f>$B4704+$B3482+$B2871+$B4093+$B2260</f>
        <v>0</v>
      </c>
      <c r="C5315" s="10"/>
    </row>
    <row r="5316" spans="1:3">
      <c r="A5316" s="21">
        <v>393</v>
      </c>
      <c r="B5316" s="6">
        <f>$B4705+$B3483+$B2872+$B4094+$B2261</f>
        <v>0</v>
      </c>
      <c r="C5316" s="10"/>
    </row>
    <row r="5317" spans="1:3">
      <c r="A5317" s="21">
        <v>394</v>
      </c>
      <c r="B5317" s="6">
        <f>$B4706+$B3484+$B2873+$B4095+$B2262</f>
        <v>0</v>
      </c>
      <c r="C5317" s="10"/>
    </row>
    <row r="5318" spans="1:3">
      <c r="A5318" s="21">
        <v>395</v>
      </c>
      <c r="B5318" s="6">
        <f>$B4707+$B3485+$B2874+$B4096+$B2263</f>
        <v>0</v>
      </c>
      <c r="C5318" s="10"/>
    </row>
    <row r="5319" spans="1:3">
      <c r="A5319" s="21">
        <v>396</v>
      </c>
      <c r="B5319" s="6">
        <f>$B4708+$B3486+$B2875+$B4097+$B2264</f>
        <v>0</v>
      </c>
      <c r="C5319" s="10"/>
    </row>
    <row r="5320" spans="1:3">
      <c r="A5320" s="21">
        <v>397</v>
      </c>
      <c r="B5320" s="6">
        <f>$B4709+$B3487+$B2876+$B4098+$B2265</f>
        <v>0</v>
      </c>
      <c r="C5320" s="10"/>
    </row>
    <row r="5321" spans="1:3">
      <c r="A5321" s="21">
        <v>398</v>
      </c>
      <c r="B5321" s="6">
        <f>$B4710+$B3488+$B2877+$B4099+$B2266</f>
        <v>0</v>
      </c>
      <c r="C5321" s="10"/>
    </row>
    <row r="5322" spans="1:3">
      <c r="A5322" s="21">
        <v>399</v>
      </c>
      <c r="B5322" s="6">
        <f>$B4711+$B3489+$B2878+$B4100+$B2267</f>
        <v>0</v>
      </c>
      <c r="C5322" s="10"/>
    </row>
    <row r="5323" spans="1:3">
      <c r="A5323" s="21">
        <v>400</v>
      </c>
      <c r="B5323" s="6">
        <f>$B4712+$B3490+$B2879+$B4101+$B2268</f>
        <v>0</v>
      </c>
      <c r="C5323" s="10"/>
    </row>
    <row r="5324" spans="1:3">
      <c r="A5324" s="21">
        <v>401</v>
      </c>
      <c r="B5324" s="6">
        <f>$B4713+$B3491+$B2880+$B4102+$B2269</f>
        <v>0</v>
      </c>
      <c r="C5324" s="10"/>
    </row>
    <row r="5325" spans="1:3">
      <c r="A5325" s="21">
        <v>402</v>
      </c>
      <c r="B5325" s="6">
        <f>$B4714+$B3492+$B2881+$B4103+$B2270</f>
        <v>0</v>
      </c>
      <c r="C5325" s="10"/>
    </row>
    <row r="5326" spans="1:3">
      <c r="A5326" s="21">
        <v>403</v>
      </c>
      <c r="B5326" s="6">
        <f>$B4715+$B3493+$B2882+$B4104+$B2271</f>
        <v>0</v>
      </c>
      <c r="C5326" s="10"/>
    </row>
    <row r="5327" spans="1:3">
      <c r="A5327" s="21">
        <v>404</v>
      </c>
      <c r="B5327" s="6">
        <f>$B4716+$B3494+$B2883+$B4105+$B2272</f>
        <v>0</v>
      </c>
      <c r="C5327" s="10"/>
    </row>
    <row r="5328" spans="1:3">
      <c r="A5328" s="21">
        <v>405</v>
      </c>
      <c r="B5328" s="6">
        <f>$B4717+$B3495+$B2884+$B4106+$B2273</f>
        <v>0</v>
      </c>
      <c r="C5328" s="10"/>
    </row>
    <row r="5329" spans="1:3">
      <c r="A5329" s="21">
        <v>406</v>
      </c>
      <c r="B5329" s="6">
        <f>$B4718+$B3496+$B2885+$B4107+$B2274</f>
        <v>0</v>
      </c>
      <c r="C5329" s="10"/>
    </row>
    <row r="5330" spans="1:3">
      <c r="A5330" s="21">
        <v>407</v>
      </c>
      <c r="B5330" s="6">
        <f>$B4719+$B3497+$B2886+$B4108+$B2275</f>
        <v>0</v>
      </c>
      <c r="C5330" s="10"/>
    </row>
    <row r="5331" spans="1:3">
      <c r="A5331" s="21">
        <v>408</v>
      </c>
      <c r="B5331" s="6">
        <f>$B4720+$B3498+$B2887+$B4109+$B2276</f>
        <v>0</v>
      </c>
      <c r="C5331" s="10"/>
    </row>
    <row r="5332" spans="1:3">
      <c r="A5332" s="21">
        <v>409</v>
      </c>
      <c r="B5332" s="6">
        <f>$B4721+$B3499+$B2888+$B4110+$B2277</f>
        <v>0</v>
      </c>
      <c r="C5332" s="10"/>
    </row>
    <row r="5333" spans="1:3">
      <c r="A5333" s="21">
        <v>410</v>
      </c>
      <c r="B5333" s="6">
        <f>$B4722+$B3500+$B2889+$B4111+$B2278</f>
        <v>0</v>
      </c>
      <c r="C5333" s="10"/>
    </row>
    <row r="5334" spans="1:3">
      <c r="A5334" s="21">
        <v>411</v>
      </c>
      <c r="B5334" s="6">
        <f>$B4723+$B3501+$B2890+$B4112+$B2279</f>
        <v>0</v>
      </c>
      <c r="C5334" s="10"/>
    </row>
    <row r="5335" spans="1:3">
      <c r="A5335" s="21">
        <v>412</v>
      </c>
      <c r="B5335" s="6">
        <f>$B4724+$B3502+$B2891+$B4113+$B2280</f>
        <v>0</v>
      </c>
      <c r="C5335" s="10"/>
    </row>
    <row r="5336" spans="1:3">
      <c r="A5336" s="21">
        <v>413</v>
      </c>
      <c r="B5336" s="6">
        <f>$B4725+$B3503+$B2892+$B4114+$B2281</f>
        <v>0</v>
      </c>
      <c r="C5336" s="10"/>
    </row>
    <row r="5337" spans="1:3">
      <c r="A5337" s="21">
        <v>414</v>
      </c>
      <c r="B5337" s="6">
        <f>$B4726+$B3504+$B2893+$B4115+$B2282</f>
        <v>0</v>
      </c>
      <c r="C5337" s="10"/>
    </row>
    <row r="5338" spans="1:3">
      <c r="A5338" s="21">
        <v>415</v>
      </c>
      <c r="B5338" s="6">
        <f>$B4727+$B3505+$B2894+$B4116+$B2283</f>
        <v>0</v>
      </c>
      <c r="C5338" s="10"/>
    </row>
    <row r="5339" spans="1:3">
      <c r="A5339" s="21">
        <v>416</v>
      </c>
      <c r="B5339" s="6">
        <f>$B4728+$B3506+$B2895+$B4117+$B2284</f>
        <v>0</v>
      </c>
      <c r="C5339" s="10"/>
    </row>
    <row r="5340" spans="1:3">
      <c r="A5340" s="21">
        <v>417</v>
      </c>
      <c r="B5340" s="6">
        <f>$B4729+$B3507+$B2896+$B4118+$B2285</f>
        <v>0</v>
      </c>
      <c r="C5340" s="10"/>
    </row>
    <row r="5341" spans="1:3">
      <c r="A5341" s="21">
        <v>418</v>
      </c>
      <c r="B5341" s="6">
        <f>$B4730+$B3508+$B2897+$B4119+$B2286</f>
        <v>0</v>
      </c>
      <c r="C5341" s="10"/>
    </row>
    <row r="5342" spans="1:3">
      <c r="A5342" s="21">
        <v>419</v>
      </c>
      <c r="B5342" s="6">
        <f>$B4731+$B3509+$B2898+$B4120+$B2287</f>
        <v>0</v>
      </c>
      <c r="C5342" s="10"/>
    </row>
    <row r="5343" spans="1:3">
      <c r="A5343" s="21">
        <v>420</v>
      </c>
      <c r="B5343" s="6">
        <f>$B4732+$B3510+$B2899+$B4121+$B2288</f>
        <v>0</v>
      </c>
      <c r="C5343" s="10"/>
    </row>
    <row r="5344" spans="1:3">
      <c r="A5344" s="21">
        <v>421</v>
      </c>
      <c r="B5344" s="6">
        <f>$B4733+$B3511+$B2900+$B4122+$B2289</f>
        <v>0</v>
      </c>
      <c r="C5344" s="10"/>
    </row>
    <row r="5345" spans="1:3">
      <c r="A5345" s="21">
        <v>422</v>
      </c>
      <c r="B5345" s="6">
        <f>$B4734+$B3512+$B2901+$B4123+$B2290</f>
        <v>0</v>
      </c>
      <c r="C5345" s="10"/>
    </row>
    <row r="5346" spans="1:3">
      <c r="A5346" s="21">
        <v>423</v>
      </c>
      <c r="B5346" s="6">
        <f>$B4735+$B3513+$B2902+$B4124+$B2291</f>
        <v>0</v>
      </c>
      <c r="C5346" s="10"/>
    </row>
    <row r="5347" spans="1:3">
      <c r="A5347" s="21">
        <v>424</v>
      </c>
      <c r="B5347" s="6">
        <f>$B4736+$B3514+$B2903+$B4125+$B2292</f>
        <v>0</v>
      </c>
      <c r="C5347" s="10"/>
    </row>
    <row r="5348" spans="1:3">
      <c r="A5348" s="21">
        <v>425</v>
      </c>
      <c r="B5348" s="6">
        <f>$B4737+$B3515+$B2904+$B4126+$B2293</f>
        <v>0</v>
      </c>
      <c r="C5348" s="10"/>
    </row>
    <row r="5349" spans="1:3">
      <c r="A5349" s="21">
        <v>426</v>
      </c>
      <c r="B5349" s="6">
        <f>$B4738+$B3516+$B2905+$B4127+$B2294</f>
        <v>0</v>
      </c>
      <c r="C5349" s="10"/>
    </row>
    <row r="5350" spans="1:3">
      <c r="A5350" s="21">
        <v>427</v>
      </c>
      <c r="B5350" s="6">
        <f>$B4739+$B3517+$B2906+$B4128+$B2295</f>
        <v>0</v>
      </c>
      <c r="C5350" s="10"/>
    </row>
    <row r="5351" spans="1:3">
      <c r="A5351" s="21">
        <v>428</v>
      </c>
      <c r="B5351" s="6">
        <f>$B4740+$B3518+$B2907+$B4129+$B2296</f>
        <v>0</v>
      </c>
      <c r="C5351" s="10"/>
    </row>
    <row r="5352" spans="1:3">
      <c r="A5352" s="21">
        <v>429</v>
      </c>
      <c r="B5352" s="6">
        <f>$B4741+$B3519+$B2908+$B4130+$B2297</f>
        <v>0</v>
      </c>
      <c r="C5352" s="10"/>
    </row>
    <row r="5353" spans="1:3">
      <c r="A5353" s="21">
        <v>430</v>
      </c>
      <c r="B5353" s="6">
        <f>$B4742+$B3520+$B2909+$B4131+$B2298</f>
        <v>0</v>
      </c>
      <c r="C5353" s="10"/>
    </row>
    <row r="5354" spans="1:3">
      <c r="A5354" s="21">
        <v>431</v>
      </c>
      <c r="B5354" s="6">
        <f>$B4743+$B3521+$B2910+$B4132+$B2299</f>
        <v>0</v>
      </c>
      <c r="C5354" s="10"/>
    </row>
    <row r="5355" spans="1:3">
      <c r="A5355" s="21">
        <v>432</v>
      </c>
      <c r="B5355" s="6">
        <f>$B4744+$B3522+$B2911+$B4133+$B2300</f>
        <v>0</v>
      </c>
      <c r="C5355" s="10"/>
    </row>
    <row r="5356" spans="1:3">
      <c r="A5356" s="21">
        <v>433</v>
      </c>
      <c r="B5356" s="6">
        <f>$B4745+$B3523+$B2912+$B4134+$B2301</f>
        <v>0</v>
      </c>
      <c r="C5356" s="10"/>
    </row>
    <row r="5357" spans="1:3">
      <c r="A5357" s="21">
        <v>434</v>
      </c>
      <c r="B5357" s="6">
        <f>$B4746+$B3524+$B2913+$B4135+$B2302</f>
        <v>0</v>
      </c>
      <c r="C5357" s="10"/>
    </row>
    <row r="5358" spans="1:3">
      <c r="A5358" s="21">
        <v>435</v>
      </c>
      <c r="B5358" s="6">
        <f>$B4747+$B3525+$B2914+$B4136+$B2303</f>
        <v>0</v>
      </c>
      <c r="C5358" s="10"/>
    </row>
    <row r="5359" spans="1:3">
      <c r="A5359" s="21">
        <v>436</v>
      </c>
      <c r="B5359" s="6">
        <f>$B4748+$B3526+$B2915+$B4137+$B2304</f>
        <v>0</v>
      </c>
      <c r="C5359" s="10"/>
    </row>
    <row r="5360" spans="1:3">
      <c r="A5360" s="21">
        <v>437</v>
      </c>
      <c r="B5360" s="6">
        <f>$B4749+$B3527+$B2916+$B4138+$B2305</f>
        <v>0</v>
      </c>
      <c r="C5360" s="10"/>
    </row>
    <row r="5361" spans="1:3">
      <c r="A5361" s="21">
        <v>438</v>
      </c>
      <c r="B5361" s="6">
        <f>$B4750+$B3528+$B2917+$B4139+$B2306</f>
        <v>0</v>
      </c>
      <c r="C5361" s="10"/>
    </row>
    <row r="5362" spans="1:3">
      <c r="A5362" s="21">
        <v>439</v>
      </c>
      <c r="B5362" s="6">
        <f>$B4751+$B3529+$B2918+$B4140+$B2307</f>
        <v>0</v>
      </c>
      <c r="C5362" s="10"/>
    </row>
    <row r="5363" spans="1:3">
      <c r="A5363" s="21">
        <v>440</v>
      </c>
      <c r="B5363" s="6">
        <f>$B4752+$B3530+$B2919+$B4141+$B2308</f>
        <v>0</v>
      </c>
      <c r="C5363" s="10"/>
    </row>
    <row r="5364" spans="1:3">
      <c r="A5364" s="21">
        <v>441</v>
      </c>
      <c r="B5364" s="6">
        <f>$B4753+$B3531+$B2920+$B4142+$B2309</f>
        <v>0</v>
      </c>
      <c r="C5364" s="10"/>
    </row>
    <row r="5365" spans="1:3">
      <c r="A5365" s="21">
        <v>442</v>
      </c>
      <c r="B5365" s="6">
        <f>$B4754+$B3532+$B2921+$B4143+$B2310</f>
        <v>0</v>
      </c>
      <c r="C5365" s="10"/>
    </row>
    <row r="5366" spans="1:3">
      <c r="A5366" s="21">
        <v>443</v>
      </c>
      <c r="B5366" s="6">
        <f>$B4755+$B3533+$B2922+$B4144+$B2311</f>
        <v>0</v>
      </c>
      <c r="C5366" s="10"/>
    </row>
    <row r="5367" spans="1:3">
      <c r="A5367" s="21">
        <v>444</v>
      </c>
      <c r="B5367" s="6">
        <f>$B4756+$B3534+$B2923+$B4145+$B2312</f>
        <v>0</v>
      </c>
      <c r="C5367" s="10"/>
    </row>
    <row r="5368" spans="1:3">
      <c r="A5368" s="21">
        <v>445</v>
      </c>
      <c r="B5368" s="6">
        <f>$B4757+$B3535+$B2924+$B4146+$B2313</f>
        <v>0</v>
      </c>
      <c r="C5368" s="10"/>
    </row>
    <row r="5369" spans="1:3">
      <c r="A5369" s="21">
        <v>446</v>
      </c>
      <c r="B5369" s="6">
        <f>$B4758+$B3536+$B2925+$B4147+$B2314</f>
        <v>0</v>
      </c>
      <c r="C5369" s="10"/>
    </row>
    <row r="5370" spans="1:3">
      <c r="A5370" s="21">
        <v>447</v>
      </c>
      <c r="B5370" s="6">
        <f>$B4759+$B3537+$B2926+$B4148+$B2315</f>
        <v>0</v>
      </c>
      <c r="C5370" s="10"/>
    </row>
    <row r="5371" spans="1:3">
      <c r="A5371" s="21">
        <v>448</v>
      </c>
      <c r="B5371" s="6">
        <f>$B4760+$B3538+$B2927+$B4149+$B2316</f>
        <v>0</v>
      </c>
      <c r="C5371" s="10"/>
    </row>
    <row r="5372" spans="1:3">
      <c r="A5372" s="21">
        <v>449</v>
      </c>
      <c r="B5372" s="6">
        <f>$B4761+$B3539+$B2928+$B4150+$B2317</f>
        <v>0</v>
      </c>
      <c r="C5372" s="10"/>
    </row>
    <row r="5373" spans="1:3">
      <c r="A5373" s="21">
        <v>450</v>
      </c>
      <c r="B5373" s="6">
        <f>$B4762+$B3540+$B2929+$B4151+$B2318</f>
        <v>0</v>
      </c>
      <c r="C5373" s="10"/>
    </row>
    <row r="5374" spans="1:3">
      <c r="A5374" s="21">
        <v>451</v>
      </c>
      <c r="B5374" s="6">
        <f>$B4763+$B3541+$B2930+$B4152+$B2319</f>
        <v>0</v>
      </c>
      <c r="C5374" s="10"/>
    </row>
    <row r="5375" spans="1:3">
      <c r="A5375" s="21">
        <v>452</v>
      </c>
      <c r="B5375" s="6">
        <f>$B4764+$B3542+$B2931+$B4153+$B2320</f>
        <v>0</v>
      </c>
      <c r="C5375" s="10"/>
    </row>
    <row r="5376" spans="1:3">
      <c r="A5376" s="21">
        <v>453</v>
      </c>
      <c r="B5376" s="6">
        <f>$B4765+$B3543+$B2932+$B4154+$B2321</f>
        <v>0</v>
      </c>
      <c r="C5376" s="10"/>
    </row>
    <row r="5377" spans="1:3">
      <c r="A5377" s="21">
        <v>454</v>
      </c>
      <c r="B5377" s="6">
        <f>$B4766+$B3544+$B2933+$B4155+$B2322</f>
        <v>0</v>
      </c>
      <c r="C5377" s="10"/>
    </row>
    <row r="5378" spans="1:3">
      <c r="A5378" s="21">
        <v>455</v>
      </c>
      <c r="B5378" s="6">
        <f>$B4767+$B3545+$B2934+$B4156+$B2323</f>
        <v>0</v>
      </c>
      <c r="C5378" s="10"/>
    </row>
    <row r="5379" spans="1:3">
      <c r="A5379" s="21">
        <v>456</v>
      </c>
      <c r="B5379" s="6">
        <f>$B4768+$B3546+$B2935+$B4157+$B2324</f>
        <v>0</v>
      </c>
      <c r="C5379" s="10"/>
    </row>
    <row r="5380" spans="1:3">
      <c r="A5380" s="21">
        <v>457</v>
      </c>
      <c r="B5380" s="6">
        <f>$B4769+$B3547+$B2936+$B4158+$B2325</f>
        <v>0</v>
      </c>
      <c r="C5380" s="10"/>
    </row>
    <row r="5381" spans="1:3">
      <c r="A5381" s="21">
        <v>458</v>
      </c>
      <c r="B5381" s="6">
        <f>$B4770+$B3548+$B2937+$B4159+$B2326</f>
        <v>0</v>
      </c>
      <c r="C5381" s="10"/>
    </row>
    <row r="5382" spans="1:3">
      <c r="A5382" s="21">
        <v>459</v>
      </c>
      <c r="B5382" s="6">
        <f>$B4771+$B3549+$B2938+$B4160+$B2327</f>
        <v>0</v>
      </c>
      <c r="C5382" s="10"/>
    </row>
    <row r="5383" spans="1:3">
      <c r="A5383" s="21">
        <v>460</v>
      </c>
      <c r="B5383" s="6">
        <f>$B4772+$B3550+$B2939+$B4161+$B2328</f>
        <v>0</v>
      </c>
      <c r="C5383" s="10"/>
    </row>
    <row r="5384" spans="1:3">
      <c r="A5384" s="21">
        <v>461</v>
      </c>
      <c r="B5384" s="6">
        <f>$B4773+$B3551+$B2940+$B4162+$B2329</f>
        <v>0</v>
      </c>
      <c r="C5384" s="10"/>
    </row>
    <row r="5385" spans="1:3">
      <c r="A5385" s="21">
        <v>462</v>
      </c>
      <c r="B5385" s="6">
        <f>$B4774+$B3552+$B2941+$B4163+$B2330</f>
        <v>0</v>
      </c>
      <c r="C5385" s="10"/>
    </row>
    <row r="5386" spans="1:3">
      <c r="A5386" s="21">
        <v>463</v>
      </c>
      <c r="B5386" s="6">
        <f>$B4775+$B3553+$B2942+$B4164+$B2331</f>
        <v>0</v>
      </c>
      <c r="C5386" s="10"/>
    </row>
    <row r="5387" spans="1:3">
      <c r="A5387" s="21">
        <v>464</v>
      </c>
      <c r="B5387" s="6">
        <f>$B4776+$B3554+$B2943+$B4165+$B2332</f>
        <v>0</v>
      </c>
      <c r="C5387" s="10"/>
    </row>
    <row r="5388" spans="1:3">
      <c r="A5388" s="21">
        <v>465</v>
      </c>
      <c r="B5388" s="6">
        <f>$B4777+$B3555+$B2944+$B4166+$B2333</f>
        <v>0</v>
      </c>
      <c r="C5388" s="10"/>
    </row>
    <row r="5389" spans="1:3">
      <c r="A5389" s="21">
        <v>466</v>
      </c>
      <c r="B5389" s="6">
        <f>$B4778+$B3556+$B2945+$B4167+$B2334</f>
        <v>0</v>
      </c>
      <c r="C5389" s="10"/>
    </row>
    <row r="5390" spans="1:3">
      <c r="A5390" s="21">
        <v>467</v>
      </c>
      <c r="B5390" s="6">
        <f>$B4779+$B3557+$B2946+$B4168+$B2335</f>
        <v>0</v>
      </c>
      <c r="C5390" s="10"/>
    </row>
    <row r="5391" spans="1:3">
      <c r="A5391" s="21">
        <v>468</v>
      </c>
      <c r="B5391" s="6">
        <f>$B4780+$B3558+$B2947+$B4169+$B2336</f>
        <v>0</v>
      </c>
      <c r="C5391" s="10"/>
    </row>
    <row r="5392" spans="1:3">
      <c r="A5392" s="21">
        <v>469</v>
      </c>
      <c r="B5392" s="6">
        <f>$B4781+$B3559+$B2948+$B4170+$B2337</f>
        <v>0</v>
      </c>
      <c r="C5392" s="10"/>
    </row>
    <row r="5393" spans="1:3">
      <c r="A5393" s="21">
        <v>470</v>
      </c>
      <c r="B5393" s="6">
        <f>$B4782+$B3560+$B2949+$B4171+$B2338</f>
        <v>0</v>
      </c>
      <c r="C5393" s="10"/>
    </row>
    <row r="5394" spans="1:3">
      <c r="A5394" s="21">
        <v>471</v>
      </c>
      <c r="B5394" s="6">
        <f>$B4783+$B3561+$B2950+$B4172+$B2339</f>
        <v>0</v>
      </c>
      <c r="C5394" s="10"/>
    </row>
    <row r="5395" spans="1:3">
      <c r="A5395" s="21">
        <v>472</v>
      </c>
      <c r="B5395" s="6">
        <f>$B4784+$B3562+$B2951+$B4173+$B2340</f>
        <v>0</v>
      </c>
      <c r="C5395" s="10"/>
    </row>
    <row r="5396" spans="1:3">
      <c r="A5396" s="21">
        <v>473</v>
      </c>
      <c r="B5396" s="6">
        <f>$B4785+$B3563+$B2952+$B4174+$B2341</f>
        <v>0</v>
      </c>
      <c r="C5396" s="10"/>
    </row>
    <row r="5397" spans="1:3">
      <c r="A5397" s="21">
        <v>474</v>
      </c>
      <c r="B5397" s="6">
        <f>$B4786+$B3564+$B2953+$B4175+$B2342</f>
        <v>0</v>
      </c>
      <c r="C5397" s="10"/>
    </row>
    <row r="5398" spans="1:3">
      <c r="A5398" s="21">
        <v>475</v>
      </c>
      <c r="B5398" s="6">
        <f>$B4787+$B3565+$B2954+$B4176+$B2343</f>
        <v>0</v>
      </c>
      <c r="C5398" s="10"/>
    </row>
    <row r="5399" spans="1:3">
      <c r="A5399" s="21">
        <v>476</v>
      </c>
      <c r="B5399" s="6">
        <f>$B4788+$B3566+$B2955+$B4177+$B2344</f>
        <v>0</v>
      </c>
      <c r="C5399" s="10"/>
    </row>
    <row r="5400" spans="1:3">
      <c r="A5400" s="21">
        <v>477</v>
      </c>
      <c r="B5400" s="6">
        <f>$B4789+$B3567+$B2956+$B4178+$B2345</f>
        <v>0</v>
      </c>
      <c r="C5400" s="10"/>
    </row>
    <row r="5401" spans="1:3">
      <c r="A5401" s="21">
        <v>478</v>
      </c>
      <c r="B5401" s="6">
        <f>$B4790+$B3568+$B2957+$B4179+$B2346</f>
        <v>0</v>
      </c>
      <c r="C5401" s="10"/>
    </row>
    <row r="5402" spans="1:3">
      <c r="A5402" s="21">
        <v>479</v>
      </c>
      <c r="B5402" s="6">
        <f>$B4791+$B3569+$B2958+$B4180+$B2347</f>
        <v>0</v>
      </c>
      <c r="C5402" s="10"/>
    </row>
    <row r="5403" spans="1:3">
      <c r="A5403" s="21">
        <v>480</v>
      </c>
      <c r="B5403" s="6">
        <f>$B4792+$B3570+$B2959+$B4181+$B2348</f>
        <v>0</v>
      </c>
      <c r="C5403" s="10"/>
    </row>
    <row r="5404" spans="1:3">
      <c r="A5404" s="21">
        <v>481</v>
      </c>
      <c r="B5404" s="6">
        <f>$B4793+$B3571+$B2960+$B4182+$B2349</f>
        <v>0</v>
      </c>
      <c r="C5404" s="10"/>
    </row>
    <row r="5405" spans="1:3">
      <c r="A5405" s="21">
        <v>482</v>
      </c>
      <c r="B5405" s="6">
        <f>$B4794+$B3572+$B2961+$B4183+$B2350</f>
        <v>0</v>
      </c>
      <c r="C5405" s="10"/>
    </row>
    <row r="5406" spans="1:3">
      <c r="A5406" s="21">
        <v>483</v>
      </c>
      <c r="B5406" s="6">
        <f>$B4795+$B3573+$B2962+$B4184+$B2351</f>
        <v>0</v>
      </c>
      <c r="C5406" s="10"/>
    </row>
    <row r="5407" spans="1:3">
      <c r="A5407" s="21">
        <v>484</v>
      </c>
      <c r="B5407" s="6">
        <f>$B4796+$B3574+$B2963+$B4185+$B2352</f>
        <v>0</v>
      </c>
      <c r="C5407" s="10"/>
    </row>
    <row r="5408" spans="1:3">
      <c r="A5408" s="21">
        <v>485</v>
      </c>
      <c r="B5408" s="6">
        <f>$B4797+$B3575+$B2964+$B4186+$B2353</f>
        <v>0</v>
      </c>
      <c r="C5408" s="10"/>
    </row>
    <row r="5409" spans="1:3">
      <c r="A5409" s="21">
        <v>486</v>
      </c>
      <c r="B5409" s="6">
        <f>$B4798+$B3576+$B2965+$B4187+$B2354</f>
        <v>0</v>
      </c>
      <c r="C5409" s="10"/>
    </row>
    <row r="5410" spans="1:3">
      <c r="A5410" s="21">
        <v>487</v>
      </c>
      <c r="B5410" s="6">
        <f>$B4799+$B3577+$B2966+$B4188+$B2355</f>
        <v>0</v>
      </c>
      <c r="C5410" s="10"/>
    </row>
    <row r="5411" spans="1:3">
      <c r="A5411" s="21">
        <v>488</v>
      </c>
      <c r="B5411" s="6">
        <f>$B4800+$B3578+$B2967+$B4189+$B2356</f>
        <v>0</v>
      </c>
      <c r="C5411" s="10"/>
    </row>
    <row r="5412" spans="1:3">
      <c r="A5412" s="21">
        <v>489</v>
      </c>
      <c r="B5412" s="6">
        <f>$B4801+$B3579+$B2968+$B4190+$B2357</f>
        <v>0</v>
      </c>
      <c r="C5412" s="10"/>
    </row>
    <row r="5413" spans="1:3">
      <c r="A5413" s="21">
        <v>490</v>
      </c>
      <c r="B5413" s="6">
        <f>$B4802+$B3580+$B2969+$B4191+$B2358</f>
        <v>0</v>
      </c>
      <c r="C5413" s="10"/>
    </row>
    <row r="5414" spans="1:3">
      <c r="A5414" s="21">
        <v>491</v>
      </c>
      <c r="B5414" s="6">
        <f>$B4803+$B3581+$B2970+$B4192+$B2359</f>
        <v>0</v>
      </c>
      <c r="C5414" s="10"/>
    </row>
    <row r="5415" spans="1:3">
      <c r="A5415" s="21">
        <v>492</v>
      </c>
      <c r="B5415" s="6">
        <f>$B4804+$B3582+$B2971+$B4193+$B2360</f>
        <v>0</v>
      </c>
      <c r="C5415" s="10"/>
    </row>
    <row r="5416" spans="1:3">
      <c r="A5416" s="21">
        <v>493</v>
      </c>
      <c r="B5416" s="6">
        <f>$B4805+$B3583+$B2972+$B4194+$B2361</f>
        <v>0</v>
      </c>
      <c r="C5416" s="10"/>
    </row>
    <row r="5417" spans="1:3">
      <c r="A5417" s="21">
        <v>494</v>
      </c>
      <c r="B5417" s="6">
        <f>$B4806+$B3584+$B2973+$B4195+$B2362</f>
        <v>0</v>
      </c>
      <c r="C5417" s="10"/>
    </row>
    <row r="5418" spans="1:3">
      <c r="A5418" s="21">
        <v>495</v>
      </c>
      <c r="B5418" s="6">
        <f>$B4807+$B3585+$B2974+$B4196+$B2363</f>
        <v>0</v>
      </c>
      <c r="C5418" s="10"/>
    </row>
    <row r="5419" spans="1:3">
      <c r="A5419" s="21">
        <v>496</v>
      </c>
      <c r="B5419" s="6">
        <f>$B4808+$B3586+$B2975+$B4197+$B2364</f>
        <v>0</v>
      </c>
      <c r="C5419" s="10"/>
    </row>
    <row r="5420" spans="1:3">
      <c r="A5420" s="21">
        <v>497</v>
      </c>
      <c r="B5420" s="6">
        <f>$B4809+$B3587+$B2976+$B4198+$B2365</f>
        <v>0</v>
      </c>
      <c r="C5420" s="10"/>
    </row>
    <row r="5421" spans="1:3">
      <c r="A5421" s="21">
        <v>498</v>
      </c>
      <c r="B5421" s="6">
        <f>$B4810+$B3588+$B2977+$B4199+$B2366</f>
        <v>0</v>
      </c>
      <c r="C5421" s="10"/>
    </row>
    <row r="5422" spans="1:3">
      <c r="A5422" s="21">
        <v>499</v>
      </c>
      <c r="B5422" s="6">
        <f>$B4811+$B3589+$B2978+$B4200+$B2367</f>
        <v>0</v>
      </c>
      <c r="C5422" s="10"/>
    </row>
    <row r="5423" spans="1:3">
      <c r="A5423" s="21">
        <v>500</v>
      </c>
      <c r="B5423" s="6">
        <f>$B4812+$B3590+$B2979+$B4201+$B2368</f>
        <v>0</v>
      </c>
      <c r="C5423" s="10"/>
    </row>
    <row r="5424" spans="1:3">
      <c r="A5424" s="21">
        <v>501</v>
      </c>
      <c r="B5424" s="6">
        <f>$B4813+$B3591+$B2980+$B4202+$B2369</f>
        <v>0</v>
      </c>
      <c r="C5424" s="10"/>
    </row>
    <row r="5425" spans="1:3">
      <c r="A5425" s="21">
        <v>502</v>
      </c>
      <c r="B5425" s="6">
        <f>$B4814+$B3592+$B2981+$B4203+$B2370</f>
        <v>0</v>
      </c>
      <c r="C5425" s="10"/>
    </row>
    <row r="5426" spans="1:3">
      <c r="A5426" s="21">
        <v>503</v>
      </c>
      <c r="B5426" s="6">
        <f>$B4815+$B3593+$B2982+$B4204+$B2371</f>
        <v>0</v>
      </c>
      <c r="C5426" s="10"/>
    </row>
    <row r="5427" spans="1:3">
      <c r="A5427" s="21">
        <v>504</v>
      </c>
      <c r="B5427" s="6">
        <f>$B4816+$B3594+$B2983+$B4205+$B2372</f>
        <v>0</v>
      </c>
      <c r="C5427" s="10"/>
    </row>
    <row r="5428" spans="1:3">
      <c r="A5428" s="21">
        <v>505</v>
      </c>
      <c r="B5428" s="6">
        <f>$B4817+$B3595+$B2984+$B4206+$B2373</f>
        <v>0</v>
      </c>
      <c r="C5428" s="10"/>
    </row>
    <row r="5429" spans="1:3">
      <c r="A5429" s="21">
        <v>506</v>
      </c>
      <c r="B5429" s="6">
        <f>$B4818+$B3596+$B2985+$B4207+$B2374</f>
        <v>0</v>
      </c>
      <c r="C5429" s="10"/>
    </row>
    <row r="5430" spans="1:3">
      <c r="A5430" s="21">
        <v>507</v>
      </c>
      <c r="B5430" s="6">
        <f>$B4819+$B3597+$B2986+$B4208+$B2375</f>
        <v>0</v>
      </c>
      <c r="C5430" s="10"/>
    </row>
    <row r="5431" spans="1:3">
      <c r="A5431" s="21">
        <v>508</v>
      </c>
      <c r="B5431" s="6">
        <f>$B4820+$B3598+$B2987+$B4209+$B2376</f>
        <v>0</v>
      </c>
      <c r="C5431" s="10"/>
    </row>
    <row r="5432" spans="1:3">
      <c r="A5432" s="21">
        <v>509</v>
      </c>
      <c r="B5432" s="6">
        <f>$B4821+$B3599+$B2988+$B4210+$B2377</f>
        <v>0</v>
      </c>
      <c r="C5432" s="10"/>
    </row>
    <row r="5433" spans="1:3">
      <c r="A5433" s="21">
        <v>510</v>
      </c>
      <c r="B5433" s="6">
        <f>$B4822+$B3600+$B2989+$B4211+$B2378</f>
        <v>0</v>
      </c>
      <c r="C5433" s="10"/>
    </row>
    <row r="5434" spans="1:3">
      <c r="A5434" s="21">
        <v>511</v>
      </c>
      <c r="B5434" s="6">
        <f>$B4823+$B3601+$B2990+$B4212+$B2379</f>
        <v>0</v>
      </c>
      <c r="C5434" s="10"/>
    </row>
    <row r="5435" spans="1:3">
      <c r="A5435" s="21">
        <v>512</v>
      </c>
      <c r="B5435" s="6">
        <f>$B4824+$B3602+$B2991+$B4213+$B2380</f>
        <v>0</v>
      </c>
      <c r="C5435" s="10"/>
    </row>
    <row r="5436" spans="1:3">
      <c r="A5436" s="21">
        <v>513</v>
      </c>
      <c r="B5436" s="6">
        <f>$B4825+$B3603+$B2992+$B4214+$B2381</f>
        <v>0</v>
      </c>
      <c r="C5436" s="10"/>
    </row>
    <row r="5437" spans="1:3">
      <c r="A5437" s="21">
        <v>514</v>
      </c>
      <c r="B5437" s="6">
        <f>$B4826+$B3604+$B2993+$B4215+$B2382</f>
        <v>0</v>
      </c>
      <c r="C5437" s="10"/>
    </row>
    <row r="5438" spans="1:3">
      <c r="A5438" s="21">
        <v>515</v>
      </c>
      <c r="B5438" s="6">
        <f>$B4827+$B3605+$B2994+$B4216+$B2383</f>
        <v>0</v>
      </c>
      <c r="C5438" s="10"/>
    </row>
    <row r="5439" spans="1:3">
      <c r="A5439" s="21">
        <v>516</v>
      </c>
      <c r="B5439" s="6">
        <f>$B4828+$B3606+$B2995+$B4217+$B2384</f>
        <v>0</v>
      </c>
      <c r="C5439" s="10"/>
    </row>
    <row r="5440" spans="1:3">
      <c r="A5440" s="21">
        <v>517</v>
      </c>
      <c r="B5440" s="6">
        <f>$B4829+$B3607+$B2996+$B4218+$B2385</f>
        <v>0</v>
      </c>
      <c r="C5440" s="10"/>
    </row>
    <row r="5441" spans="1:3">
      <c r="A5441" s="21">
        <v>518</v>
      </c>
      <c r="B5441" s="6">
        <f>$B4830+$B3608+$B2997+$B4219+$B2386</f>
        <v>0</v>
      </c>
      <c r="C5441" s="10"/>
    </row>
    <row r="5442" spans="1:3">
      <c r="A5442" s="21">
        <v>519</v>
      </c>
      <c r="B5442" s="6">
        <f>$B4831+$B3609+$B2998+$B4220+$B2387</f>
        <v>0</v>
      </c>
      <c r="C5442" s="10"/>
    </row>
    <row r="5443" spans="1:3">
      <c r="A5443" s="21">
        <v>520</v>
      </c>
      <c r="B5443" s="6">
        <f>$B4832+$B3610+$B2999+$B4221+$B2388</f>
        <v>0</v>
      </c>
      <c r="C5443" s="10"/>
    </row>
    <row r="5444" spans="1:3">
      <c r="A5444" s="21">
        <v>521</v>
      </c>
      <c r="B5444" s="6">
        <f>$B4833+$B3611+$B3000+$B4222+$B2389</f>
        <v>0</v>
      </c>
      <c r="C5444" s="10"/>
    </row>
    <row r="5445" spans="1:3">
      <c r="A5445" s="21">
        <v>522</v>
      </c>
      <c r="B5445" s="6">
        <f>$B4834+$B3612+$B3001+$B4223+$B2390</f>
        <v>0</v>
      </c>
      <c r="C5445" s="10"/>
    </row>
    <row r="5446" spans="1:3">
      <c r="A5446" s="21">
        <v>523</v>
      </c>
      <c r="B5446" s="6">
        <f>$B4835+$B3613+$B3002+$B4224+$B2391</f>
        <v>0</v>
      </c>
      <c r="C5446" s="10"/>
    </row>
    <row r="5447" spans="1:3">
      <c r="A5447" s="21">
        <v>524</v>
      </c>
      <c r="B5447" s="6">
        <f>$B4836+$B3614+$B3003+$B4225+$B2392</f>
        <v>0</v>
      </c>
      <c r="C5447" s="10"/>
    </row>
    <row r="5448" spans="1:3">
      <c r="A5448" s="21">
        <v>525</v>
      </c>
      <c r="B5448" s="6">
        <f>$B4837+$B3615+$B3004+$B4226+$B2393</f>
        <v>0</v>
      </c>
      <c r="C5448" s="10"/>
    </row>
    <row r="5449" spans="1:3">
      <c r="A5449" s="21">
        <v>526</v>
      </c>
      <c r="B5449" s="6">
        <f>$B4838+$B3616+$B3005+$B4227+$B2394</f>
        <v>0</v>
      </c>
      <c r="C5449" s="10"/>
    </row>
    <row r="5450" spans="1:3">
      <c r="A5450" s="21">
        <v>527</v>
      </c>
      <c r="B5450" s="6">
        <f>$B4839+$B3617+$B3006+$B4228+$B2395</f>
        <v>0</v>
      </c>
      <c r="C5450" s="10"/>
    </row>
    <row r="5451" spans="1:3">
      <c r="A5451" s="21">
        <v>528</v>
      </c>
      <c r="B5451" s="6">
        <f>$B4840+$B3618+$B3007+$B4229+$B2396</f>
        <v>0</v>
      </c>
      <c r="C5451" s="10"/>
    </row>
    <row r="5452" spans="1:3">
      <c r="A5452" s="21">
        <v>529</v>
      </c>
      <c r="B5452" s="6">
        <f>$B4841+$B3619+$B3008+$B4230+$B2397</f>
        <v>0</v>
      </c>
      <c r="C5452" s="10"/>
    </row>
    <row r="5453" spans="1:3">
      <c r="A5453" s="21">
        <v>530</v>
      </c>
      <c r="B5453" s="6">
        <f>$B4842+$B3620+$B3009+$B4231+$B2398</f>
        <v>0</v>
      </c>
      <c r="C5453" s="10"/>
    </row>
    <row r="5454" spans="1:3">
      <c r="A5454" s="21">
        <v>531</v>
      </c>
      <c r="B5454" s="6">
        <f>$B4843+$B3621+$B3010+$B4232+$B2399</f>
        <v>0</v>
      </c>
      <c r="C5454" s="10"/>
    </row>
    <row r="5455" spans="1:3">
      <c r="A5455" s="21">
        <v>532</v>
      </c>
      <c r="B5455" s="6">
        <f>$B4844+$B3622+$B3011+$B4233+$B2400</f>
        <v>0</v>
      </c>
      <c r="C5455" s="10"/>
    </row>
    <row r="5456" spans="1:3">
      <c r="A5456" s="21">
        <v>533</v>
      </c>
      <c r="B5456" s="6">
        <f>$B4845+$B3623+$B3012+$B4234+$B2401</f>
        <v>0</v>
      </c>
      <c r="C5456" s="10"/>
    </row>
    <row r="5457" spans="1:3">
      <c r="A5457" s="21">
        <v>534</v>
      </c>
      <c r="B5457" s="6">
        <f>$B4846+$B3624+$B3013+$B4235+$B2402</f>
        <v>0</v>
      </c>
      <c r="C5457" s="10"/>
    </row>
    <row r="5458" spans="1:3">
      <c r="A5458" s="21">
        <v>535</v>
      </c>
      <c r="B5458" s="6">
        <f>$B4847+$B3625+$B3014+$B4236+$B2403</f>
        <v>0</v>
      </c>
      <c r="C5458" s="10"/>
    </row>
    <row r="5459" spans="1:3">
      <c r="A5459" s="21">
        <v>536</v>
      </c>
      <c r="B5459" s="6">
        <f>$B4848+$B3626+$B3015+$B4237+$B2404</f>
        <v>0</v>
      </c>
      <c r="C5459" s="10"/>
    </row>
    <row r="5460" spans="1:3">
      <c r="A5460" s="21">
        <v>537</v>
      </c>
      <c r="B5460" s="6">
        <f>$B4849+$B3627+$B3016+$B4238+$B2405</f>
        <v>0</v>
      </c>
      <c r="C5460" s="10"/>
    </row>
    <row r="5461" spans="1:3">
      <c r="A5461" s="21">
        <v>538</v>
      </c>
      <c r="B5461" s="6">
        <f>$B4850+$B3628+$B3017+$B4239+$B2406</f>
        <v>0</v>
      </c>
      <c r="C5461" s="10"/>
    </row>
    <row r="5462" spans="1:3">
      <c r="A5462" s="21">
        <v>539</v>
      </c>
      <c r="B5462" s="6">
        <f>$B4851+$B3629+$B3018+$B4240+$B2407</f>
        <v>0</v>
      </c>
      <c r="C5462" s="10"/>
    </row>
    <row r="5463" spans="1:3">
      <c r="A5463" s="21">
        <v>540</v>
      </c>
      <c r="B5463" s="6">
        <f>$B4852+$B3630+$B3019+$B4241+$B2408</f>
        <v>0</v>
      </c>
      <c r="C5463" s="10"/>
    </row>
    <row r="5464" spans="1:3">
      <c r="A5464" s="21">
        <v>541</v>
      </c>
      <c r="B5464" s="6">
        <f>$B4853+$B3631+$B3020+$B4242+$B2409</f>
        <v>0</v>
      </c>
      <c r="C5464" s="10"/>
    </row>
    <row r="5465" spans="1:3">
      <c r="A5465" s="21">
        <v>542</v>
      </c>
      <c r="B5465" s="6">
        <f>$B4854+$B3632+$B3021+$B4243+$B2410</f>
        <v>0</v>
      </c>
      <c r="C5465" s="10"/>
    </row>
    <row r="5466" spans="1:3">
      <c r="A5466" s="21">
        <v>543</v>
      </c>
      <c r="B5466" s="6">
        <f>$B4855+$B3633+$B3022+$B4244+$B2411</f>
        <v>0</v>
      </c>
      <c r="C5466" s="10"/>
    </row>
    <row r="5467" spans="1:3">
      <c r="A5467" s="21">
        <v>544</v>
      </c>
      <c r="B5467" s="6">
        <f>$B4856+$B3634+$B3023+$B4245+$B2412</f>
        <v>0</v>
      </c>
      <c r="C5467" s="10"/>
    </row>
    <row r="5468" spans="1:3">
      <c r="A5468" s="21">
        <v>545</v>
      </c>
      <c r="B5468" s="6">
        <f>$B4857+$B3635+$B3024+$B4246+$B2413</f>
        <v>0</v>
      </c>
      <c r="C5468" s="10"/>
    </row>
    <row r="5469" spans="1:3">
      <c r="A5469" s="21">
        <v>546</v>
      </c>
      <c r="B5469" s="6">
        <f>$B4858+$B3636+$B3025+$B4247+$B2414</f>
        <v>0</v>
      </c>
      <c r="C5469" s="10"/>
    </row>
    <row r="5470" spans="1:3">
      <c r="A5470" s="21">
        <v>547</v>
      </c>
      <c r="B5470" s="6">
        <f>$B4859+$B3637+$B3026+$B4248+$B2415</f>
        <v>0</v>
      </c>
      <c r="C5470" s="10"/>
    </row>
    <row r="5471" spans="1:3">
      <c r="A5471" s="21">
        <v>548</v>
      </c>
      <c r="B5471" s="6">
        <f>$B4860+$B3638+$B3027+$B4249+$B2416</f>
        <v>0</v>
      </c>
      <c r="C5471" s="10"/>
    </row>
    <row r="5472" spans="1:3">
      <c r="A5472" s="21">
        <v>549</v>
      </c>
      <c r="B5472" s="6">
        <f>$B4861+$B3639+$B3028+$B4250+$B2417</f>
        <v>0</v>
      </c>
      <c r="C5472" s="10"/>
    </row>
    <row r="5473" spans="1:3">
      <c r="A5473" s="21">
        <v>550</v>
      </c>
      <c r="B5473" s="6">
        <f>$B4862+$B3640+$B3029+$B4251+$B2418</f>
        <v>0</v>
      </c>
      <c r="C5473" s="10"/>
    </row>
    <row r="5474" spans="1:3">
      <c r="A5474" s="21">
        <v>551</v>
      </c>
      <c r="B5474" s="6">
        <f>$B4863+$B3641+$B3030+$B4252+$B2419</f>
        <v>0</v>
      </c>
      <c r="C5474" s="10"/>
    </row>
    <row r="5475" spans="1:3">
      <c r="A5475" s="21">
        <v>552</v>
      </c>
      <c r="B5475" s="6">
        <f>$B4864+$B3642+$B3031+$B4253+$B2420</f>
        <v>0</v>
      </c>
      <c r="C5475" s="10"/>
    </row>
    <row r="5476" spans="1:3">
      <c r="A5476" s="21">
        <v>553</v>
      </c>
      <c r="B5476" s="6">
        <f>$B4865+$B3643+$B3032+$B4254+$B2421</f>
        <v>0</v>
      </c>
      <c r="C5476" s="10"/>
    </row>
    <row r="5477" spans="1:3">
      <c r="A5477" s="21">
        <v>554</v>
      </c>
      <c r="B5477" s="6">
        <f>$B4866+$B3644+$B3033+$B4255+$B2422</f>
        <v>0</v>
      </c>
      <c r="C5477" s="10"/>
    </row>
    <row r="5478" spans="1:3">
      <c r="A5478" s="21">
        <v>555</v>
      </c>
      <c r="B5478" s="6">
        <f>$B4867+$B3645+$B3034+$B4256+$B2423</f>
        <v>0</v>
      </c>
      <c r="C5478" s="10"/>
    </row>
    <row r="5479" spans="1:3">
      <c r="A5479" s="21">
        <v>556</v>
      </c>
      <c r="B5479" s="6">
        <f>$B4868+$B3646+$B3035+$B4257+$B2424</f>
        <v>0</v>
      </c>
      <c r="C5479" s="10"/>
    </row>
    <row r="5480" spans="1:3">
      <c r="A5480" s="21">
        <v>557</v>
      </c>
      <c r="B5480" s="6">
        <f>$B4869+$B3647+$B3036+$B4258+$B2425</f>
        <v>0</v>
      </c>
      <c r="C5480" s="10"/>
    </row>
    <row r="5481" spans="1:3">
      <c r="A5481" s="21">
        <v>558</v>
      </c>
      <c r="B5481" s="6">
        <f>$B4870+$B3648+$B3037+$B4259+$B2426</f>
        <v>0</v>
      </c>
      <c r="C5481" s="10"/>
    </row>
    <row r="5482" spans="1:3">
      <c r="A5482" s="21">
        <v>559</v>
      </c>
      <c r="B5482" s="6">
        <f>$B4871+$B3649+$B3038+$B4260+$B2427</f>
        <v>0</v>
      </c>
      <c r="C5482" s="10"/>
    </row>
    <row r="5483" spans="1:3">
      <c r="A5483" s="21">
        <v>560</v>
      </c>
      <c r="B5483" s="6">
        <f>$B4872+$B3650+$B3039+$B4261+$B2428</f>
        <v>0</v>
      </c>
      <c r="C5483" s="10"/>
    </row>
    <row r="5484" spans="1:3">
      <c r="A5484" s="21">
        <v>561</v>
      </c>
      <c r="B5484" s="6">
        <f>$B4873+$B3651+$B3040+$B4262+$B2429</f>
        <v>0</v>
      </c>
      <c r="C5484" s="10"/>
    </row>
    <row r="5485" spans="1:3">
      <c r="A5485" s="21">
        <v>562</v>
      </c>
      <c r="B5485" s="6">
        <f>$B4874+$B3652+$B3041+$B4263+$B2430</f>
        <v>0</v>
      </c>
      <c r="C5485" s="10"/>
    </row>
    <row r="5486" spans="1:3">
      <c r="A5486" s="21">
        <v>563</v>
      </c>
      <c r="B5486" s="6">
        <f>$B4875+$B3653+$B3042+$B4264+$B2431</f>
        <v>0</v>
      </c>
      <c r="C5486" s="10"/>
    </row>
    <row r="5487" spans="1:3">
      <c r="A5487" s="21">
        <v>564</v>
      </c>
      <c r="B5487" s="6">
        <f>$B4876+$B3654+$B3043+$B4265+$B2432</f>
        <v>0</v>
      </c>
      <c r="C5487" s="10"/>
    </row>
    <row r="5488" spans="1:3">
      <c r="A5488" s="21">
        <v>565</v>
      </c>
      <c r="B5488" s="6">
        <f>$B4877+$B3655+$B3044+$B4266+$B2433</f>
        <v>0</v>
      </c>
      <c r="C5488" s="10"/>
    </row>
    <row r="5489" spans="1:3">
      <c r="A5489" s="21">
        <v>566</v>
      </c>
      <c r="B5489" s="6">
        <f>$B4878+$B3656+$B3045+$B4267+$B2434</f>
        <v>0</v>
      </c>
      <c r="C5489" s="10"/>
    </row>
    <row r="5490" spans="1:3">
      <c r="A5490" s="21">
        <v>567</v>
      </c>
      <c r="B5490" s="6">
        <f>$B4879+$B3657+$B3046+$B4268+$B2435</f>
        <v>0</v>
      </c>
      <c r="C5490" s="10"/>
    </row>
    <row r="5491" spans="1:3">
      <c r="A5491" s="21">
        <v>568</v>
      </c>
      <c r="B5491" s="6">
        <f>$B4880+$B3658+$B3047+$B4269+$B2436</f>
        <v>0</v>
      </c>
      <c r="C5491" s="10"/>
    </row>
    <row r="5492" spans="1:3">
      <c r="A5492" s="21">
        <v>569</v>
      </c>
      <c r="B5492" s="6">
        <f>$B4881+$B3659+$B3048+$B4270+$B2437</f>
        <v>0</v>
      </c>
      <c r="C5492" s="10"/>
    </row>
    <row r="5493" spans="1:3">
      <c r="A5493" s="21">
        <v>570</v>
      </c>
      <c r="B5493" s="6">
        <f>$B4882+$B3660+$B3049+$B4271+$B2438</f>
        <v>0</v>
      </c>
      <c r="C5493" s="10"/>
    </row>
    <row r="5494" spans="1:3">
      <c r="A5494" s="21">
        <v>571</v>
      </c>
      <c r="B5494" s="6">
        <f>$B4883+$B3661+$B3050+$B4272+$B2439</f>
        <v>0</v>
      </c>
      <c r="C5494" s="10"/>
    </row>
    <row r="5495" spans="1:3">
      <c r="A5495" s="21">
        <v>572</v>
      </c>
      <c r="B5495" s="6">
        <f>$B4884+$B3662+$B3051+$B4273+$B2440</f>
        <v>0</v>
      </c>
      <c r="C5495" s="10"/>
    </row>
    <row r="5496" spans="1:3">
      <c r="A5496" s="21">
        <v>573</v>
      </c>
      <c r="B5496" s="6">
        <f>$B4885+$B3663+$B3052+$B4274+$B2441</f>
        <v>0</v>
      </c>
      <c r="C5496" s="10"/>
    </row>
    <row r="5497" spans="1:3">
      <c r="A5497" s="21">
        <v>574</v>
      </c>
      <c r="B5497" s="6">
        <f>$B4886+$B3664+$B3053+$B4275+$B2442</f>
        <v>0</v>
      </c>
      <c r="C5497" s="10"/>
    </row>
    <row r="5498" spans="1:3">
      <c r="A5498" s="21">
        <v>575</v>
      </c>
      <c r="B5498" s="6">
        <f>$B4887+$B3665+$B3054+$B4276+$B2443</f>
        <v>0</v>
      </c>
      <c r="C5498" s="10"/>
    </row>
    <row r="5499" spans="1:3">
      <c r="A5499" s="21">
        <v>576</v>
      </c>
      <c r="B5499" s="6">
        <f>$B4888+$B3666+$B3055+$B4277+$B2444</f>
        <v>0</v>
      </c>
      <c r="C5499" s="10"/>
    </row>
    <row r="5500" spans="1:3">
      <c r="A5500" s="21">
        <v>577</v>
      </c>
      <c r="B5500" s="6">
        <f>$B4889+$B3667+$B3056+$B4278+$B2445</f>
        <v>0</v>
      </c>
      <c r="C5500" s="10"/>
    </row>
    <row r="5501" spans="1:3">
      <c r="A5501" s="21">
        <v>578</v>
      </c>
      <c r="B5501" s="6">
        <f>$B4890+$B3668+$B3057+$B4279+$B2446</f>
        <v>0</v>
      </c>
      <c r="C5501" s="10"/>
    </row>
    <row r="5502" spans="1:3">
      <c r="A5502" s="21">
        <v>579</v>
      </c>
      <c r="B5502" s="6">
        <f>$B4891+$B3669+$B3058+$B4280+$B2447</f>
        <v>0</v>
      </c>
      <c r="C5502" s="10"/>
    </row>
    <row r="5503" spans="1:3">
      <c r="A5503" s="21">
        <v>580</v>
      </c>
      <c r="B5503" s="6">
        <f>$B4892+$B3670+$B3059+$B4281+$B2448</f>
        <v>0</v>
      </c>
      <c r="C5503" s="10"/>
    </row>
    <row r="5504" spans="1:3">
      <c r="A5504" s="21">
        <v>581</v>
      </c>
      <c r="B5504" s="6">
        <f>$B4893+$B3671+$B3060+$B4282+$B2449</f>
        <v>0</v>
      </c>
      <c r="C5504" s="10"/>
    </row>
    <row r="5505" spans="1:3">
      <c r="A5505" s="21">
        <v>582</v>
      </c>
      <c r="B5505" s="6">
        <f>$B4894+$B3672+$B3061+$B4283+$B2450</f>
        <v>0</v>
      </c>
      <c r="C5505" s="10"/>
    </row>
    <row r="5506" spans="1:3">
      <c r="A5506" s="21">
        <v>583</v>
      </c>
      <c r="B5506" s="6">
        <f>$B4895+$B3673+$B3062+$B4284+$B2451</f>
        <v>0</v>
      </c>
      <c r="C5506" s="10"/>
    </row>
    <row r="5507" spans="1:3">
      <c r="A5507" s="21">
        <v>584</v>
      </c>
      <c r="B5507" s="6">
        <f>$B4896+$B3674+$B3063+$B4285+$B2452</f>
        <v>0</v>
      </c>
      <c r="C5507" s="10"/>
    </row>
    <row r="5508" spans="1:3">
      <c r="A5508" s="21">
        <v>585</v>
      </c>
      <c r="B5508" s="6">
        <f>$B4897+$B3675+$B3064+$B4286+$B2453</f>
        <v>0</v>
      </c>
      <c r="C5508" s="10"/>
    </row>
    <row r="5509" spans="1:3">
      <c r="A5509" s="21">
        <v>586</v>
      </c>
      <c r="B5509" s="6">
        <f>$B4898+$B3676+$B3065+$B4287+$B2454</f>
        <v>0</v>
      </c>
      <c r="C5509" s="10"/>
    </row>
    <row r="5510" spans="1:3">
      <c r="A5510" s="21">
        <v>587</v>
      </c>
      <c r="B5510" s="6">
        <f>$B4899+$B3677+$B3066+$B4288+$B2455</f>
        <v>0</v>
      </c>
      <c r="C5510" s="10"/>
    </row>
    <row r="5511" spans="1:3">
      <c r="A5511" s="21">
        <v>588</v>
      </c>
      <c r="B5511" s="6">
        <f>$B4900+$B3678+$B3067+$B4289+$B2456</f>
        <v>0</v>
      </c>
      <c r="C5511" s="10"/>
    </row>
    <row r="5512" spans="1:3">
      <c r="A5512" s="21">
        <v>589</v>
      </c>
      <c r="B5512" s="6">
        <f>$B4901+$B3679+$B3068+$B4290+$B2457</f>
        <v>0</v>
      </c>
      <c r="C5512" s="10"/>
    </row>
    <row r="5513" spans="1:3">
      <c r="A5513" s="21">
        <v>590</v>
      </c>
      <c r="B5513" s="6">
        <f>$B4902+$B3680+$B3069+$B4291+$B2458</f>
        <v>0</v>
      </c>
      <c r="C5513" s="10"/>
    </row>
    <row r="5514" spans="1:3">
      <c r="A5514" s="21">
        <v>591</v>
      </c>
      <c r="B5514" s="6">
        <f>$B4903+$B3681+$B3070+$B4292+$B2459</f>
        <v>0</v>
      </c>
      <c r="C5514" s="10"/>
    </row>
    <row r="5515" spans="1:3">
      <c r="A5515" s="21">
        <v>592</v>
      </c>
      <c r="B5515" s="6">
        <f>$B4904+$B3682+$B3071+$B4293+$B2460</f>
        <v>0</v>
      </c>
      <c r="C5515" s="10"/>
    </row>
    <row r="5516" spans="1:3">
      <c r="A5516" s="21">
        <v>593</v>
      </c>
      <c r="B5516" s="6">
        <f>$B4905+$B3683+$B3072+$B4294+$B2461</f>
        <v>0</v>
      </c>
      <c r="C5516" s="10"/>
    </row>
    <row r="5517" spans="1:3">
      <c r="A5517" s="21">
        <v>594</v>
      </c>
      <c r="B5517" s="6">
        <f>$B4906+$B3684+$B3073+$B4295+$B2462</f>
        <v>0</v>
      </c>
      <c r="C5517" s="10"/>
    </row>
    <row r="5518" spans="1:3">
      <c r="A5518" s="21">
        <v>595</v>
      </c>
      <c r="B5518" s="6">
        <f>$B4907+$B3685+$B3074+$B4296+$B2463</f>
        <v>0</v>
      </c>
      <c r="C5518" s="10"/>
    </row>
    <row r="5519" spans="1:3">
      <c r="A5519" s="21">
        <v>596</v>
      </c>
      <c r="B5519" s="6">
        <f>$B4908+$B3686+$B3075+$B4297+$B2464</f>
        <v>0</v>
      </c>
      <c r="C5519" s="10"/>
    </row>
    <row r="5520" spans="1:3">
      <c r="A5520" s="21">
        <v>597</v>
      </c>
      <c r="B5520" s="6">
        <f>$B4909+$B3687+$B3076+$B4298+$B2465</f>
        <v>0</v>
      </c>
      <c r="C5520" s="10"/>
    </row>
    <row r="5521" spans="1:3">
      <c r="A5521" s="21">
        <v>598</v>
      </c>
      <c r="B5521" s="6">
        <f>$B4910+$B3688+$B3077+$B4299+$B2466</f>
        <v>0</v>
      </c>
      <c r="C5521" s="10"/>
    </row>
    <row r="5522" spans="1:3">
      <c r="A5522" s="21">
        <v>599</v>
      </c>
      <c r="B5522" s="6">
        <f>$B4911+$B3689+$B3078+$B4300+$B2467</f>
        <v>0</v>
      </c>
      <c r="C5522" s="10"/>
    </row>
    <row r="5523" spans="1:3">
      <c r="A5523" s="21">
        <v>600</v>
      </c>
      <c r="B5523" s="6">
        <f>$B4912+$B3690+$B3079+$B4301+$B2468</f>
        <v>0</v>
      </c>
      <c r="C5523" s="10"/>
    </row>
    <row r="5525" spans="1:3" ht="21" customHeight="1">
      <c r="A5525" s="1" t="s">
        <v>309</v>
      </c>
    </row>
    <row r="5526" spans="1:3">
      <c r="A5526" s="2" t="s">
        <v>255</v>
      </c>
    </row>
    <row r="5527" spans="1:3">
      <c r="A5527" s="12" t="s">
        <v>310</v>
      </c>
    </row>
    <row r="5528" spans="1:3">
      <c r="A5528" s="12" t="s">
        <v>311</v>
      </c>
    </row>
    <row r="5529" spans="1:3">
      <c r="A5529" s="12" t="s">
        <v>312</v>
      </c>
    </row>
    <row r="5530" spans="1:3">
      <c r="A5530" s="2" t="s">
        <v>313</v>
      </c>
    </row>
    <row r="5532" spans="1:3">
      <c r="B5532" s="3" t="s">
        <v>314</v>
      </c>
    </row>
    <row r="5533" spans="1:3">
      <c r="A5533" s="21">
        <v>1</v>
      </c>
      <c r="B5533" s="23">
        <f>IF('935'!C7="VOID",0,('935'!C7*(1-'935'!W7/'11'!B$17)))</f>
        <v>0</v>
      </c>
      <c r="C5533" s="10"/>
    </row>
    <row r="5534" spans="1:3">
      <c r="A5534" s="21">
        <v>2</v>
      </c>
      <c r="B5534" s="23">
        <f>IF('935'!C8="VOID",0,('935'!C8*(1-'935'!W8/'11'!B$17)))</f>
        <v>0</v>
      </c>
      <c r="C5534" s="10"/>
    </row>
    <row r="5535" spans="1:3">
      <c r="A5535" s="21">
        <v>3</v>
      </c>
      <c r="B5535" s="23">
        <f>IF('935'!C9="VOID",0,('935'!C9*(1-'935'!W9/'11'!B$17)))</f>
        <v>0</v>
      </c>
      <c r="C5535" s="10"/>
    </row>
    <row r="5536" spans="1:3">
      <c r="A5536" s="21">
        <v>4</v>
      </c>
      <c r="B5536" s="23">
        <f>IF('935'!C10="VOID",0,('935'!C10*(1-'935'!W10/'11'!B$17)))</f>
        <v>0</v>
      </c>
      <c r="C5536" s="10"/>
    </row>
    <row r="5537" spans="1:3">
      <c r="A5537" s="21">
        <v>5</v>
      </c>
      <c r="B5537" s="23">
        <f>IF('935'!C11="VOID",0,('935'!C11*(1-'935'!W11/'11'!B$17)))</f>
        <v>0</v>
      </c>
      <c r="C5537" s="10"/>
    </row>
    <row r="5538" spans="1:3">
      <c r="A5538" s="21">
        <v>6</v>
      </c>
      <c r="B5538" s="23">
        <f>IF('935'!C12="VOID",0,('935'!C12*(1-'935'!W12/'11'!B$17)))</f>
        <v>0</v>
      </c>
      <c r="C5538" s="10"/>
    </row>
    <row r="5539" spans="1:3">
      <c r="A5539" s="21">
        <v>7</v>
      </c>
      <c r="B5539" s="23">
        <f>IF('935'!C13="VOID",0,('935'!C13*(1-'935'!W13/'11'!B$17)))</f>
        <v>0</v>
      </c>
      <c r="C5539" s="10"/>
    </row>
    <row r="5540" spans="1:3">
      <c r="A5540" s="21">
        <v>8</v>
      </c>
      <c r="B5540" s="23">
        <f>IF('935'!C14="VOID",0,('935'!C14*(1-'935'!W14/'11'!B$17)))</f>
        <v>0</v>
      </c>
      <c r="C5540" s="10"/>
    </row>
    <row r="5541" spans="1:3">
      <c r="A5541" s="21">
        <v>9</v>
      </c>
      <c r="B5541" s="23">
        <f>IF('935'!C15="VOID",0,('935'!C15*(1-'935'!W15/'11'!B$17)))</f>
        <v>0</v>
      </c>
      <c r="C5541" s="10"/>
    </row>
    <row r="5542" spans="1:3">
      <c r="A5542" s="21">
        <v>10</v>
      </c>
      <c r="B5542" s="23">
        <f>IF('935'!C16="VOID",0,('935'!C16*(1-'935'!W16/'11'!B$17)))</f>
        <v>0</v>
      </c>
      <c r="C5542" s="10"/>
    </row>
    <row r="5543" spans="1:3">
      <c r="A5543" s="21">
        <v>11</v>
      </c>
      <c r="B5543" s="23">
        <f>IF('935'!C17="VOID",0,('935'!C17*(1-'935'!W17/'11'!B$17)))</f>
        <v>0</v>
      </c>
      <c r="C5543" s="10"/>
    </row>
    <row r="5544" spans="1:3">
      <c r="A5544" s="21">
        <v>12</v>
      </c>
      <c r="B5544" s="23">
        <f>IF('935'!C18="VOID",0,('935'!C18*(1-'935'!W18/'11'!B$17)))</f>
        <v>0</v>
      </c>
      <c r="C5544" s="10"/>
    </row>
    <row r="5545" spans="1:3">
      <c r="A5545" s="21">
        <v>13</v>
      </c>
      <c r="B5545" s="23">
        <f>IF('935'!C19="VOID",0,('935'!C19*(1-'935'!W19/'11'!B$17)))</f>
        <v>0</v>
      </c>
      <c r="C5545" s="10"/>
    </row>
    <row r="5546" spans="1:3">
      <c r="A5546" s="21">
        <v>14</v>
      </c>
      <c r="B5546" s="23">
        <f>IF('935'!C20="VOID",0,('935'!C20*(1-'935'!W20/'11'!B$17)))</f>
        <v>0</v>
      </c>
      <c r="C5546" s="10"/>
    </row>
    <row r="5547" spans="1:3">
      <c r="A5547" s="21">
        <v>15</v>
      </c>
      <c r="B5547" s="23">
        <f>IF('935'!C21="VOID",0,('935'!C21*(1-'935'!W21/'11'!B$17)))</f>
        <v>0</v>
      </c>
      <c r="C5547" s="10"/>
    </row>
    <row r="5548" spans="1:3">
      <c r="A5548" s="21">
        <v>16</v>
      </c>
      <c r="B5548" s="23">
        <f>IF('935'!C22="VOID",0,('935'!C22*(1-'935'!W22/'11'!B$17)))</f>
        <v>0</v>
      </c>
      <c r="C5548" s="10"/>
    </row>
    <row r="5549" spans="1:3">
      <c r="A5549" s="21">
        <v>17</v>
      </c>
      <c r="B5549" s="23">
        <f>IF('935'!C23="VOID",0,('935'!C23*(1-'935'!W23/'11'!B$17)))</f>
        <v>0</v>
      </c>
      <c r="C5549" s="10"/>
    </row>
    <row r="5550" spans="1:3">
      <c r="A5550" s="21">
        <v>18</v>
      </c>
      <c r="B5550" s="23">
        <f>IF('935'!C24="VOID",0,('935'!C24*(1-'935'!W24/'11'!B$17)))</f>
        <v>0</v>
      </c>
      <c r="C5550" s="10"/>
    </row>
    <row r="5551" spans="1:3">
      <c r="A5551" s="21">
        <v>19</v>
      </c>
      <c r="B5551" s="23">
        <f>IF('935'!C25="VOID",0,('935'!C25*(1-'935'!W25/'11'!B$17)))</f>
        <v>0</v>
      </c>
      <c r="C5551" s="10"/>
    </row>
    <row r="5552" spans="1:3">
      <c r="A5552" s="21">
        <v>20</v>
      </c>
      <c r="B5552" s="23">
        <f>IF('935'!C26="VOID",0,('935'!C26*(1-'935'!W26/'11'!B$17)))</f>
        <v>0</v>
      </c>
      <c r="C5552" s="10"/>
    </row>
    <row r="5553" spans="1:3">
      <c r="A5553" s="21">
        <v>21</v>
      </c>
      <c r="B5553" s="23">
        <f>IF('935'!C27="VOID",0,('935'!C27*(1-'935'!W27/'11'!B$17)))</f>
        <v>0</v>
      </c>
      <c r="C5553" s="10"/>
    </row>
    <row r="5554" spans="1:3">
      <c r="A5554" s="21">
        <v>22</v>
      </c>
      <c r="B5554" s="23">
        <f>IF('935'!C28="VOID",0,('935'!C28*(1-'935'!W28/'11'!B$17)))</f>
        <v>0</v>
      </c>
      <c r="C5554" s="10"/>
    </row>
    <row r="5555" spans="1:3">
      <c r="A5555" s="21">
        <v>23</v>
      </c>
      <c r="B5555" s="23">
        <f>IF('935'!C29="VOID",0,('935'!C29*(1-'935'!W29/'11'!B$17)))</f>
        <v>0</v>
      </c>
      <c r="C5555" s="10"/>
    </row>
    <row r="5556" spans="1:3">
      <c r="A5556" s="21">
        <v>24</v>
      </c>
      <c r="B5556" s="23">
        <f>IF('935'!C30="VOID",0,('935'!C30*(1-'935'!W30/'11'!B$17)))</f>
        <v>0</v>
      </c>
      <c r="C5556" s="10"/>
    </row>
    <row r="5557" spans="1:3">
      <c r="A5557" s="21">
        <v>25</v>
      </c>
      <c r="B5557" s="23">
        <f>IF('935'!C31="VOID",0,('935'!C31*(1-'935'!W31/'11'!B$17)))</f>
        <v>0</v>
      </c>
      <c r="C5557" s="10"/>
    </row>
    <row r="5558" spans="1:3">
      <c r="A5558" s="21">
        <v>26</v>
      </c>
      <c r="B5558" s="23">
        <f>IF('935'!C32="VOID",0,('935'!C32*(1-'935'!W32/'11'!B$17)))</f>
        <v>0</v>
      </c>
      <c r="C5558" s="10"/>
    </row>
    <row r="5559" spans="1:3">
      <c r="A5559" s="21">
        <v>27</v>
      </c>
      <c r="B5559" s="23">
        <f>IF('935'!C33="VOID",0,('935'!C33*(1-'935'!W33/'11'!B$17)))</f>
        <v>0</v>
      </c>
      <c r="C5559" s="10"/>
    </row>
    <row r="5560" spans="1:3">
      <c r="A5560" s="21">
        <v>28</v>
      </c>
      <c r="B5560" s="23">
        <f>IF('935'!C34="VOID",0,('935'!C34*(1-'935'!W34/'11'!B$17)))</f>
        <v>0</v>
      </c>
      <c r="C5560" s="10"/>
    </row>
    <row r="5561" spans="1:3">
      <c r="A5561" s="21">
        <v>29</v>
      </c>
      <c r="B5561" s="23">
        <f>IF('935'!C35="VOID",0,('935'!C35*(1-'935'!W35/'11'!B$17)))</f>
        <v>0</v>
      </c>
      <c r="C5561" s="10"/>
    </row>
    <row r="5562" spans="1:3">
      <c r="A5562" s="21">
        <v>30</v>
      </c>
      <c r="B5562" s="23">
        <f>IF('935'!C36="VOID",0,('935'!C36*(1-'935'!W36/'11'!B$17)))</f>
        <v>0</v>
      </c>
      <c r="C5562" s="10"/>
    </row>
    <row r="5563" spans="1:3">
      <c r="A5563" s="21">
        <v>31</v>
      </c>
      <c r="B5563" s="23">
        <f>IF('935'!C37="VOID",0,('935'!C37*(1-'935'!W37/'11'!B$17)))</f>
        <v>0</v>
      </c>
      <c r="C5563" s="10"/>
    </row>
    <row r="5564" spans="1:3">
      <c r="A5564" s="21">
        <v>32</v>
      </c>
      <c r="B5564" s="23">
        <f>IF('935'!C38="VOID",0,('935'!C38*(1-'935'!W38/'11'!B$17)))</f>
        <v>0</v>
      </c>
      <c r="C5564" s="10"/>
    </row>
    <row r="5565" spans="1:3">
      <c r="A5565" s="21">
        <v>33</v>
      </c>
      <c r="B5565" s="23">
        <f>IF('935'!C39="VOID",0,('935'!C39*(1-'935'!W39/'11'!B$17)))</f>
        <v>0</v>
      </c>
      <c r="C5565" s="10"/>
    </row>
    <row r="5566" spans="1:3">
      <c r="A5566" s="21">
        <v>34</v>
      </c>
      <c r="B5566" s="23">
        <f>IF('935'!C40="VOID",0,('935'!C40*(1-'935'!W40/'11'!B$17)))</f>
        <v>0</v>
      </c>
      <c r="C5566" s="10"/>
    </row>
    <row r="5567" spans="1:3">
      <c r="A5567" s="21">
        <v>35</v>
      </c>
      <c r="B5567" s="23">
        <f>IF('935'!C41="VOID",0,('935'!C41*(1-'935'!W41/'11'!B$17)))</f>
        <v>0</v>
      </c>
      <c r="C5567" s="10"/>
    </row>
    <row r="5568" spans="1:3">
      <c r="A5568" s="21">
        <v>36</v>
      </c>
      <c r="B5568" s="23">
        <f>IF('935'!C42="VOID",0,('935'!C42*(1-'935'!W42/'11'!B$17)))</f>
        <v>0</v>
      </c>
      <c r="C5568" s="10"/>
    </row>
    <row r="5569" spans="1:3">
      <c r="A5569" s="21">
        <v>37</v>
      </c>
      <c r="B5569" s="23">
        <f>IF('935'!C43="VOID",0,('935'!C43*(1-'935'!W43/'11'!B$17)))</f>
        <v>0</v>
      </c>
      <c r="C5569" s="10"/>
    </row>
    <row r="5570" spans="1:3">
      <c r="A5570" s="21">
        <v>38</v>
      </c>
      <c r="B5570" s="23">
        <f>IF('935'!C44="VOID",0,('935'!C44*(1-'935'!W44/'11'!B$17)))</f>
        <v>0</v>
      </c>
      <c r="C5570" s="10"/>
    </row>
    <row r="5571" spans="1:3">
      <c r="A5571" s="21">
        <v>39</v>
      </c>
      <c r="B5571" s="23">
        <f>IF('935'!C45="VOID",0,('935'!C45*(1-'935'!W45/'11'!B$17)))</f>
        <v>0</v>
      </c>
      <c r="C5571" s="10"/>
    </row>
    <row r="5572" spans="1:3">
      <c r="A5572" s="21">
        <v>40</v>
      </c>
      <c r="B5572" s="23">
        <f>IF('935'!C46="VOID",0,('935'!C46*(1-'935'!W46/'11'!B$17)))</f>
        <v>0</v>
      </c>
      <c r="C5572" s="10"/>
    </row>
    <row r="5573" spans="1:3">
      <c r="A5573" s="21">
        <v>41</v>
      </c>
      <c r="B5573" s="23">
        <f>IF('935'!C47="VOID",0,('935'!C47*(1-'935'!W47/'11'!B$17)))</f>
        <v>0</v>
      </c>
      <c r="C5573" s="10"/>
    </row>
    <row r="5574" spans="1:3">
      <c r="A5574" s="21">
        <v>42</v>
      </c>
      <c r="B5574" s="23">
        <f>IF('935'!C48="VOID",0,('935'!C48*(1-'935'!W48/'11'!B$17)))</f>
        <v>0</v>
      </c>
      <c r="C5574" s="10"/>
    </row>
    <row r="5575" spans="1:3">
      <c r="A5575" s="21">
        <v>43</v>
      </c>
      <c r="B5575" s="23">
        <f>IF('935'!C49="VOID",0,('935'!C49*(1-'935'!W49/'11'!B$17)))</f>
        <v>0</v>
      </c>
      <c r="C5575" s="10"/>
    </row>
    <row r="5576" spans="1:3">
      <c r="A5576" s="21">
        <v>44</v>
      </c>
      <c r="B5576" s="23">
        <f>IF('935'!C50="VOID",0,('935'!C50*(1-'935'!W50/'11'!B$17)))</f>
        <v>0</v>
      </c>
      <c r="C5576" s="10"/>
    </row>
    <row r="5577" spans="1:3">
      <c r="A5577" s="21">
        <v>45</v>
      </c>
      <c r="B5577" s="23">
        <f>IF('935'!C51="VOID",0,('935'!C51*(1-'935'!W51/'11'!B$17)))</f>
        <v>0</v>
      </c>
      <c r="C5577" s="10"/>
    </row>
    <row r="5578" spans="1:3">
      <c r="A5578" s="21">
        <v>46</v>
      </c>
      <c r="B5578" s="23">
        <f>IF('935'!C52="VOID",0,('935'!C52*(1-'935'!W52/'11'!B$17)))</f>
        <v>0</v>
      </c>
      <c r="C5578" s="10"/>
    </row>
    <row r="5579" spans="1:3">
      <c r="A5579" s="21">
        <v>47</v>
      </c>
      <c r="B5579" s="23">
        <f>IF('935'!C53="VOID",0,('935'!C53*(1-'935'!W53/'11'!B$17)))</f>
        <v>0</v>
      </c>
      <c r="C5579" s="10"/>
    </row>
    <row r="5580" spans="1:3">
      <c r="A5580" s="21">
        <v>48</v>
      </c>
      <c r="B5580" s="23">
        <f>IF('935'!C54="VOID",0,('935'!C54*(1-'935'!W54/'11'!B$17)))</f>
        <v>0</v>
      </c>
      <c r="C5580" s="10"/>
    </row>
    <row r="5581" spans="1:3">
      <c r="A5581" s="21">
        <v>49</v>
      </c>
      <c r="B5581" s="23">
        <f>IF('935'!C55="VOID",0,('935'!C55*(1-'935'!W55/'11'!B$17)))</f>
        <v>0</v>
      </c>
      <c r="C5581" s="10"/>
    </row>
    <row r="5582" spans="1:3">
      <c r="A5582" s="21">
        <v>50</v>
      </c>
      <c r="B5582" s="23">
        <f>IF('935'!C56="VOID",0,('935'!C56*(1-'935'!W56/'11'!B$17)))</f>
        <v>0</v>
      </c>
      <c r="C5582" s="10"/>
    </row>
    <row r="5583" spans="1:3">
      <c r="A5583" s="21">
        <v>51</v>
      </c>
      <c r="B5583" s="23">
        <f>IF('935'!C57="VOID",0,('935'!C57*(1-'935'!W57/'11'!B$17)))</f>
        <v>0</v>
      </c>
      <c r="C5583" s="10"/>
    </row>
    <row r="5584" spans="1:3">
      <c r="A5584" s="21">
        <v>52</v>
      </c>
      <c r="B5584" s="23">
        <f>IF('935'!C58="VOID",0,('935'!C58*(1-'935'!W58/'11'!B$17)))</f>
        <v>0</v>
      </c>
      <c r="C5584" s="10"/>
    </row>
    <row r="5585" spans="1:3">
      <c r="A5585" s="21">
        <v>53</v>
      </c>
      <c r="B5585" s="23">
        <f>IF('935'!C59="VOID",0,('935'!C59*(1-'935'!W59/'11'!B$17)))</f>
        <v>0</v>
      </c>
      <c r="C5585" s="10"/>
    </row>
    <row r="5586" spans="1:3">
      <c r="A5586" s="21">
        <v>54</v>
      </c>
      <c r="B5586" s="23">
        <f>IF('935'!C60="VOID",0,('935'!C60*(1-'935'!W60/'11'!B$17)))</f>
        <v>0</v>
      </c>
      <c r="C5586" s="10"/>
    </row>
    <row r="5587" spans="1:3">
      <c r="A5587" s="21">
        <v>55</v>
      </c>
      <c r="B5587" s="23">
        <f>IF('935'!C61="VOID",0,('935'!C61*(1-'935'!W61/'11'!B$17)))</f>
        <v>0</v>
      </c>
      <c r="C5587" s="10"/>
    </row>
    <row r="5588" spans="1:3">
      <c r="A5588" s="21">
        <v>56</v>
      </c>
      <c r="B5588" s="23">
        <f>IF('935'!C62="VOID",0,('935'!C62*(1-'935'!W62/'11'!B$17)))</f>
        <v>0</v>
      </c>
      <c r="C5588" s="10"/>
    </row>
    <row r="5589" spans="1:3">
      <c r="A5589" s="21">
        <v>57</v>
      </c>
      <c r="B5589" s="23">
        <f>IF('935'!C63="VOID",0,('935'!C63*(1-'935'!W63/'11'!B$17)))</f>
        <v>0</v>
      </c>
      <c r="C5589" s="10"/>
    </row>
    <row r="5590" spans="1:3">
      <c r="A5590" s="21">
        <v>58</v>
      </c>
      <c r="B5590" s="23">
        <f>IF('935'!C64="VOID",0,('935'!C64*(1-'935'!W64/'11'!B$17)))</f>
        <v>0</v>
      </c>
      <c r="C5590" s="10"/>
    </row>
    <row r="5591" spans="1:3">
      <c r="A5591" s="21">
        <v>59</v>
      </c>
      <c r="B5591" s="23">
        <f>IF('935'!C65="VOID",0,('935'!C65*(1-'935'!W65/'11'!B$17)))</f>
        <v>0</v>
      </c>
      <c r="C5591" s="10"/>
    </row>
    <row r="5592" spans="1:3">
      <c r="A5592" s="21">
        <v>60</v>
      </c>
      <c r="B5592" s="23">
        <f>IF('935'!C66="VOID",0,('935'!C66*(1-'935'!W66/'11'!B$17)))</f>
        <v>0</v>
      </c>
      <c r="C5592" s="10"/>
    </row>
    <row r="5593" spans="1:3">
      <c r="A5593" s="21">
        <v>61</v>
      </c>
      <c r="B5593" s="23">
        <f>IF('935'!C67="VOID",0,('935'!C67*(1-'935'!W67/'11'!B$17)))</f>
        <v>0</v>
      </c>
      <c r="C5593" s="10"/>
    </row>
    <row r="5594" spans="1:3">
      <c r="A5594" s="21">
        <v>62</v>
      </c>
      <c r="B5594" s="23">
        <f>IF('935'!C68="VOID",0,('935'!C68*(1-'935'!W68/'11'!B$17)))</f>
        <v>0</v>
      </c>
      <c r="C5594" s="10"/>
    </row>
    <row r="5595" spans="1:3">
      <c r="A5595" s="21">
        <v>63</v>
      </c>
      <c r="B5595" s="23">
        <f>IF('935'!C69="VOID",0,('935'!C69*(1-'935'!W69/'11'!B$17)))</f>
        <v>0</v>
      </c>
      <c r="C5595" s="10"/>
    </row>
    <row r="5596" spans="1:3">
      <c r="A5596" s="21">
        <v>64</v>
      </c>
      <c r="B5596" s="23">
        <f>IF('935'!C70="VOID",0,('935'!C70*(1-'935'!W70/'11'!B$17)))</f>
        <v>0</v>
      </c>
      <c r="C5596" s="10"/>
    </row>
    <row r="5597" spans="1:3">
      <c r="A5597" s="21">
        <v>65</v>
      </c>
      <c r="B5597" s="23">
        <f>IF('935'!C71="VOID",0,('935'!C71*(1-'935'!W71/'11'!B$17)))</f>
        <v>0</v>
      </c>
      <c r="C5597" s="10"/>
    </row>
    <row r="5598" spans="1:3">
      <c r="A5598" s="21">
        <v>66</v>
      </c>
      <c r="B5598" s="23">
        <f>IF('935'!C72="VOID",0,('935'!C72*(1-'935'!W72/'11'!B$17)))</f>
        <v>0</v>
      </c>
      <c r="C5598" s="10"/>
    </row>
    <row r="5599" spans="1:3">
      <c r="A5599" s="21">
        <v>67</v>
      </c>
      <c r="B5599" s="23">
        <f>IF('935'!C73="VOID",0,('935'!C73*(1-'935'!W73/'11'!B$17)))</f>
        <v>0</v>
      </c>
      <c r="C5599" s="10"/>
    </row>
    <row r="5600" spans="1:3">
      <c r="A5600" s="21">
        <v>68</v>
      </c>
      <c r="B5600" s="23">
        <f>IF('935'!C74="VOID",0,('935'!C74*(1-'935'!W74/'11'!B$17)))</f>
        <v>0</v>
      </c>
      <c r="C5600" s="10"/>
    </row>
    <row r="5601" spans="1:3">
      <c r="A5601" s="21">
        <v>69</v>
      </c>
      <c r="B5601" s="23">
        <f>IF('935'!C75="VOID",0,('935'!C75*(1-'935'!W75/'11'!B$17)))</f>
        <v>0</v>
      </c>
      <c r="C5601" s="10"/>
    </row>
    <row r="5602" spans="1:3">
      <c r="A5602" s="21">
        <v>70</v>
      </c>
      <c r="B5602" s="23">
        <f>IF('935'!C76="VOID",0,('935'!C76*(1-'935'!W76/'11'!B$17)))</f>
        <v>0</v>
      </c>
      <c r="C5602" s="10"/>
    </row>
    <row r="5603" spans="1:3">
      <c r="A5603" s="21">
        <v>71</v>
      </c>
      <c r="B5603" s="23">
        <f>IF('935'!C77="VOID",0,('935'!C77*(1-'935'!W77/'11'!B$17)))</f>
        <v>0</v>
      </c>
      <c r="C5603" s="10"/>
    </row>
    <row r="5604" spans="1:3">
      <c r="A5604" s="21">
        <v>72</v>
      </c>
      <c r="B5604" s="23">
        <f>IF('935'!C78="VOID",0,('935'!C78*(1-'935'!W78/'11'!B$17)))</f>
        <v>0</v>
      </c>
      <c r="C5604" s="10"/>
    </row>
    <row r="5605" spans="1:3">
      <c r="A5605" s="21">
        <v>73</v>
      </c>
      <c r="B5605" s="23">
        <f>IF('935'!C79="VOID",0,('935'!C79*(1-'935'!W79/'11'!B$17)))</f>
        <v>0</v>
      </c>
      <c r="C5605" s="10"/>
    </row>
    <row r="5606" spans="1:3">
      <c r="A5606" s="21">
        <v>74</v>
      </c>
      <c r="B5606" s="23">
        <f>IF('935'!C80="VOID",0,('935'!C80*(1-'935'!W80/'11'!B$17)))</f>
        <v>0</v>
      </c>
      <c r="C5606" s="10"/>
    </row>
    <row r="5607" spans="1:3">
      <c r="A5607" s="21">
        <v>75</v>
      </c>
      <c r="B5607" s="23">
        <f>IF('935'!C81="VOID",0,('935'!C81*(1-'935'!W81/'11'!B$17)))</f>
        <v>0</v>
      </c>
      <c r="C5607" s="10"/>
    </row>
    <row r="5608" spans="1:3">
      <c r="A5608" s="21">
        <v>76</v>
      </c>
      <c r="B5608" s="23">
        <f>IF('935'!C82="VOID",0,('935'!C82*(1-'935'!W82/'11'!B$17)))</f>
        <v>0</v>
      </c>
      <c r="C5608" s="10"/>
    </row>
    <row r="5609" spans="1:3">
      <c r="A5609" s="21">
        <v>77</v>
      </c>
      <c r="B5609" s="23">
        <f>IF('935'!C83="VOID",0,('935'!C83*(1-'935'!W83/'11'!B$17)))</f>
        <v>0</v>
      </c>
      <c r="C5609" s="10"/>
    </row>
    <row r="5610" spans="1:3">
      <c r="A5610" s="21">
        <v>78</v>
      </c>
      <c r="B5610" s="23">
        <f>IF('935'!C84="VOID",0,('935'!C84*(1-'935'!W84/'11'!B$17)))</f>
        <v>0</v>
      </c>
      <c r="C5610" s="10"/>
    </row>
    <row r="5611" spans="1:3">
      <c r="A5611" s="21">
        <v>79</v>
      </c>
      <c r="B5611" s="23">
        <f>IF('935'!C85="VOID",0,('935'!C85*(1-'935'!W85/'11'!B$17)))</f>
        <v>0</v>
      </c>
      <c r="C5611" s="10"/>
    </row>
    <row r="5612" spans="1:3">
      <c r="A5612" s="21">
        <v>80</v>
      </c>
      <c r="B5612" s="23">
        <f>IF('935'!C86="VOID",0,('935'!C86*(1-'935'!W86/'11'!B$17)))</f>
        <v>0</v>
      </c>
      <c r="C5612" s="10"/>
    </row>
    <row r="5613" spans="1:3">
      <c r="A5613" s="21">
        <v>81</v>
      </c>
      <c r="B5613" s="23">
        <f>IF('935'!C87="VOID",0,('935'!C87*(1-'935'!W87/'11'!B$17)))</f>
        <v>0</v>
      </c>
      <c r="C5613" s="10"/>
    </row>
    <row r="5614" spans="1:3">
      <c r="A5614" s="21">
        <v>82</v>
      </c>
      <c r="B5614" s="23">
        <f>IF('935'!C88="VOID",0,('935'!C88*(1-'935'!W88/'11'!B$17)))</f>
        <v>0</v>
      </c>
      <c r="C5614" s="10"/>
    </row>
    <row r="5615" spans="1:3">
      <c r="A5615" s="21">
        <v>83</v>
      </c>
      <c r="B5615" s="23">
        <f>IF('935'!C89="VOID",0,('935'!C89*(1-'935'!W89/'11'!B$17)))</f>
        <v>0</v>
      </c>
      <c r="C5615" s="10"/>
    </row>
    <row r="5616" spans="1:3">
      <c r="A5616" s="21">
        <v>84</v>
      </c>
      <c r="B5616" s="23">
        <f>IF('935'!C90="VOID",0,('935'!C90*(1-'935'!W90/'11'!B$17)))</f>
        <v>0</v>
      </c>
      <c r="C5616" s="10"/>
    </row>
    <row r="5617" spans="1:3">
      <c r="A5617" s="21">
        <v>85</v>
      </c>
      <c r="B5617" s="23">
        <f>IF('935'!C91="VOID",0,('935'!C91*(1-'935'!W91/'11'!B$17)))</f>
        <v>0</v>
      </c>
      <c r="C5617" s="10"/>
    </row>
    <row r="5618" spans="1:3">
      <c r="A5618" s="21">
        <v>86</v>
      </c>
      <c r="B5618" s="23">
        <f>IF('935'!C92="VOID",0,('935'!C92*(1-'935'!W92/'11'!B$17)))</f>
        <v>0</v>
      </c>
      <c r="C5618" s="10"/>
    </row>
    <row r="5619" spans="1:3">
      <c r="A5619" s="21">
        <v>87</v>
      </c>
      <c r="B5619" s="23">
        <f>IF('935'!C93="VOID",0,('935'!C93*(1-'935'!W93/'11'!B$17)))</f>
        <v>0</v>
      </c>
      <c r="C5619" s="10"/>
    </row>
    <row r="5620" spans="1:3">
      <c r="A5620" s="21">
        <v>88</v>
      </c>
      <c r="B5620" s="23">
        <f>IF('935'!C94="VOID",0,('935'!C94*(1-'935'!W94/'11'!B$17)))</f>
        <v>0</v>
      </c>
      <c r="C5620" s="10"/>
    </row>
    <row r="5621" spans="1:3">
      <c r="A5621" s="21">
        <v>89</v>
      </c>
      <c r="B5621" s="23">
        <f>IF('935'!C95="VOID",0,('935'!C95*(1-'935'!W95/'11'!B$17)))</f>
        <v>0</v>
      </c>
      <c r="C5621" s="10"/>
    </row>
    <row r="5622" spans="1:3">
      <c r="A5622" s="21">
        <v>90</v>
      </c>
      <c r="B5622" s="23">
        <f>IF('935'!C96="VOID",0,('935'!C96*(1-'935'!W96/'11'!B$17)))</f>
        <v>0</v>
      </c>
      <c r="C5622" s="10"/>
    </row>
    <row r="5623" spans="1:3">
      <c r="A5623" s="21">
        <v>91</v>
      </c>
      <c r="B5623" s="23">
        <f>IF('935'!C97="VOID",0,('935'!C97*(1-'935'!W97/'11'!B$17)))</f>
        <v>0</v>
      </c>
      <c r="C5623" s="10"/>
    </row>
    <row r="5624" spans="1:3">
      <c r="A5624" s="21">
        <v>92</v>
      </c>
      <c r="B5624" s="23">
        <f>IF('935'!C98="VOID",0,('935'!C98*(1-'935'!W98/'11'!B$17)))</f>
        <v>0</v>
      </c>
      <c r="C5624" s="10"/>
    </row>
    <row r="5625" spans="1:3">
      <c r="A5625" s="21">
        <v>93</v>
      </c>
      <c r="B5625" s="23">
        <f>IF('935'!C99="VOID",0,('935'!C99*(1-'935'!W99/'11'!B$17)))</f>
        <v>0</v>
      </c>
      <c r="C5625" s="10"/>
    </row>
    <row r="5626" spans="1:3">
      <c r="A5626" s="21">
        <v>94</v>
      </c>
      <c r="B5626" s="23">
        <f>IF('935'!C100="VOID",0,('935'!C100*(1-'935'!W100/'11'!B$17)))</f>
        <v>0</v>
      </c>
      <c r="C5626" s="10"/>
    </row>
    <row r="5627" spans="1:3">
      <c r="A5627" s="21">
        <v>95</v>
      </c>
      <c r="B5627" s="23">
        <f>IF('935'!C101="VOID",0,('935'!C101*(1-'935'!W101/'11'!B$17)))</f>
        <v>0</v>
      </c>
      <c r="C5627" s="10"/>
    </row>
    <row r="5628" spans="1:3">
      <c r="A5628" s="21">
        <v>96</v>
      </c>
      <c r="B5628" s="23">
        <f>IF('935'!C102="VOID",0,('935'!C102*(1-'935'!W102/'11'!B$17)))</f>
        <v>0</v>
      </c>
      <c r="C5628" s="10"/>
    </row>
    <row r="5629" spans="1:3">
      <c r="A5629" s="21">
        <v>97</v>
      </c>
      <c r="B5629" s="23">
        <f>IF('935'!C103="VOID",0,('935'!C103*(1-'935'!W103/'11'!B$17)))</f>
        <v>0</v>
      </c>
      <c r="C5629" s="10"/>
    </row>
    <row r="5630" spans="1:3">
      <c r="A5630" s="21">
        <v>98</v>
      </c>
      <c r="B5630" s="23">
        <f>IF('935'!C104="VOID",0,('935'!C104*(1-'935'!W104/'11'!B$17)))</f>
        <v>0</v>
      </c>
      <c r="C5630" s="10"/>
    </row>
    <row r="5631" spans="1:3">
      <c r="A5631" s="21">
        <v>99</v>
      </c>
      <c r="B5631" s="23">
        <f>IF('935'!C105="VOID",0,('935'!C105*(1-'935'!W105/'11'!B$17)))</f>
        <v>0</v>
      </c>
      <c r="C5631" s="10"/>
    </row>
    <row r="5632" spans="1:3">
      <c r="A5632" s="21">
        <v>100</v>
      </c>
      <c r="B5632" s="23">
        <f>IF('935'!C106="VOID",0,('935'!C106*(1-'935'!W106/'11'!B$17)))</f>
        <v>0</v>
      </c>
      <c r="C5632" s="10"/>
    </row>
    <row r="5633" spans="1:3">
      <c r="A5633" s="21">
        <v>101</v>
      </c>
      <c r="B5633" s="23">
        <f>IF('935'!C107="VOID",0,('935'!C107*(1-'935'!W107/'11'!B$17)))</f>
        <v>0</v>
      </c>
      <c r="C5633" s="10"/>
    </row>
    <row r="5634" spans="1:3">
      <c r="A5634" s="21">
        <v>102</v>
      </c>
      <c r="B5634" s="23">
        <f>IF('935'!C108="VOID",0,('935'!C108*(1-'935'!W108/'11'!B$17)))</f>
        <v>0</v>
      </c>
      <c r="C5634" s="10"/>
    </row>
    <row r="5635" spans="1:3">
      <c r="A5635" s="21">
        <v>103</v>
      </c>
      <c r="B5635" s="23">
        <f>IF('935'!C109="VOID",0,('935'!C109*(1-'935'!W109/'11'!B$17)))</f>
        <v>0</v>
      </c>
      <c r="C5635" s="10"/>
    </row>
    <row r="5636" spans="1:3">
      <c r="A5636" s="21">
        <v>104</v>
      </c>
      <c r="B5636" s="23">
        <f>IF('935'!C110="VOID",0,('935'!C110*(1-'935'!W110/'11'!B$17)))</f>
        <v>0</v>
      </c>
      <c r="C5636" s="10"/>
    </row>
    <row r="5637" spans="1:3">
      <c r="A5637" s="21">
        <v>105</v>
      </c>
      <c r="B5637" s="23">
        <f>IF('935'!C111="VOID",0,('935'!C111*(1-'935'!W111/'11'!B$17)))</f>
        <v>0</v>
      </c>
      <c r="C5637" s="10"/>
    </row>
    <row r="5638" spans="1:3">
      <c r="A5638" s="21">
        <v>106</v>
      </c>
      <c r="B5638" s="23">
        <f>IF('935'!C112="VOID",0,('935'!C112*(1-'935'!W112/'11'!B$17)))</f>
        <v>0</v>
      </c>
      <c r="C5638" s="10"/>
    </row>
    <row r="5639" spans="1:3">
      <c r="A5639" s="21">
        <v>107</v>
      </c>
      <c r="B5639" s="23">
        <f>IF('935'!C113="VOID",0,('935'!C113*(1-'935'!W113/'11'!B$17)))</f>
        <v>0</v>
      </c>
      <c r="C5639" s="10"/>
    </row>
    <row r="5640" spans="1:3">
      <c r="A5640" s="21">
        <v>108</v>
      </c>
      <c r="B5640" s="23">
        <f>IF('935'!C114="VOID",0,('935'!C114*(1-'935'!W114/'11'!B$17)))</f>
        <v>0</v>
      </c>
      <c r="C5640" s="10"/>
    </row>
    <row r="5641" spans="1:3">
      <c r="A5641" s="21">
        <v>109</v>
      </c>
      <c r="B5641" s="23">
        <f>IF('935'!C115="VOID",0,('935'!C115*(1-'935'!W115/'11'!B$17)))</f>
        <v>0</v>
      </c>
      <c r="C5641" s="10"/>
    </row>
    <row r="5642" spans="1:3">
      <c r="A5642" s="21">
        <v>110</v>
      </c>
      <c r="B5642" s="23">
        <f>IF('935'!C116="VOID",0,('935'!C116*(1-'935'!W116/'11'!B$17)))</f>
        <v>0</v>
      </c>
      <c r="C5642" s="10"/>
    </row>
    <row r="5643" spans="1:3">
      <c r="A5643" s="21">
        <v>111</v>
      </c>
      <c r="B5643" s="23">
        <f>IF('935'!C117="VOID",0,('935'!C117*(1-'935'!W117/'11'!B$17)))</f>
        <v>0</v>
      </c>
      <c r="C5643" s="10"/>
    </row>
    <row r="5644" spans="1:3">
      <c r="A5644" s="21">
        <v>112</v>
      </c>
      <c r="B5644" s="23">
        <f>IF('935'!C118="VOID",0,('935'!C118*(1-'935'!W118/'11'!B$17)))</f>
        <v>0</v>
      </c>
      <c r="C5644" s="10"/>
    </row>
    <row r="5645" spans="1:3">
      <c r="A5645" s="21">
        <v>113</v>
      </c>
      <c r="B5645" s="23">
        <f>IF('935'!C119="VOID",0,('935'!C119*(1-'935'!W119/'11'!B$17)))</f>
        <v>0</v>
      </c>
      <c r="C5645" s="10"/>
    </row>
    <row r="5646" spans="1:3">
      <c r="A5646" s="21">
        <v>114</v>
      </c>
      <c r="B5646" s="23">
        <f>IF('935'!C120="VOID",0,('935'!C120*(1-'935'!W120/'11'!B$17)))</f>
        <v>0</v>
      </c>
      <c r="C5646" s="10"/>
    </row>
    <row r="5647" spans="1:3">
      <c r="A5647" s="21">
        <v>115</v>
      </c>
      <c r="B5647" s="23">
        <f>IF('935'!C121="VOID",0,('935'!C121*(1-'935'!W121/'11'!B$17)))</f>
        <v>0</v>
      </c>
      <c r="C5647" s="10"/>
    </row>
    <row r="5648" spans="1:3">
      <c r="A5648" s="21">
        <v>116</v>
      </c>
      <c r="B5648" s="23">
        <f>IF('935'!C122="VOID",0,('935'!C122*(1-'935'!W122/'11'!B$17)))</f>
        <v>0</v>
      </c>
      <c r="C5648" s="10"/>
    </row>
    <row r="5649" spans="1:3">
      <c r="A5649" s="21">
        <v>117</v>
      </c>
      <c r="B5649" s="23">
        <f>IF('935'!C123="VOID",0,('935'!C123*(1-'935'!W123/'11'!B$17)))</f>
        <v>0</v>
      </c>
      <c r="C5649" s="10"/>
    </row>
    <row r="5650" spans="1:3">
      <c r="A5650" s="21">
        <v>118</v>
      </c>
      <c r="B5650" s="23">
        <f>IF('935'!C124="VOID",0,('935'!C124*(1-'935'!W124/'11'!B$17)))</f>
        <v>0</v>
      </c>
      <c r="C5650" s="10"/>
    </row>
    <row r="5651" spans="1:3">
      <c r="A5651" s="21">
        <v>119</v>
      </c>
      <c r="B5651" s="23">
        <f>IF('935'!C125="VOID",0,('935'!C125*(1-'935'!W125/'11'!B$17)))</f>
        <v>0</v>
      </c>
      <c r="C5651" s="10"/>
    </row>
    <row r="5652" spans="1:3">
      <c r="A5652" s="21">
        <v>120</v>
      </c>
      <c r="B5652" s="23">
        <f>IF('935'!C126="VOID",0,('935'!C126*(1-'935'!W126/'11'!B$17)))</f>
        <v>0</v>
      </c>
      <c r="C5652" s="10"/>
    </row>
    <row r="5653" spans="1:3">
      <c r="A5653" s="21">
        <v>121</v>
      </c>
      <c r="B5653" s="23">
        <f>IF('935'!C127="VOID",0,('935'!C127*(1-'935'!W127/'11'!B$17)))</f>
        <v>0</v>
      </c>
      <c r="C5653" s="10"/>
    </row>
    <row r="5654" spans="1:3">
      <c r="A5654" s="21">
        <v>122</v>
      </c>
      <c r="B5654" s="23">
        <f>IF('935'!C128="VOID",0,('935'!C128*(1-'935'!W128/'11'!B$17)))</f>
        <v>0</v>
      </c>
      <c r="C5654" s="10"/>
    </row>
    <row r="5655" spans="1:3">
      <c r="A5655" s="21">
        <v>123</v>
      </c>
      <c r="B5655" s="23">
        <f>IF('935'!C129="VOID",0,('935'!C129*(1-'935'!W129/'11'!B$17)))</f>
        <v>0</v>
      </c>
      <c r="C5655" s="10"/>
    </row>
    <row r="5656" spans="1:3">
      <c r="A5656" s="21">
        <v>124</v>
      </c>
      <c r="B5656" s="23">
        <f>IF('935'!C130="VOID",0,('935'!C130*(1-'935'!W130/'11'!B$17)))</f>
        <v>0</v>
      </c>
      <c r="C5656" s="10"/>
    </row>
    <row r="5657" spans="1:3">
      <c r="A5657" s="21">
        <v>125</v>
      </c>
      <c r="B5657" s="23">
        <f>IF('935'!C131="VOID",0,('935'!C131*(1-'935'!W131/'11'!B$17)))</f>
        <v>0</v>
      </c>
      <c r="C5657" s="10"/>
    </row>
    <row r="5658" spans="1:3">
      <c r="A5658" s="21">
        <v>126</v>
      </c>
      <c r="B5658" s="23">
        <f>IF('935'!C132="VOID",0,('935'!C132*(1-'935'!W132/'11'!B$17)))</f>
        <v>0</v>
      </c>
      <c r="C5658" s="10"/>
    </row>
    <row r="5659" spans="1:3">
      <c r="A5659" s="21">
        <v>127</v>
      </c>
      <c r="B5659" s="23">
        <f>IF('935'!C133="VOID",0,('935'!C133*(1-'935'!W133/'11'!B$17)))</f>
        <v>0</v>
      </c>
      <c r="C5659" s="10"/>
    </row>
    <row r="5660" spans="1:3">
      <c r="A5660" s="21">
        <v>128</v>
      </c>
      <c r="B5660" s="23">
        <f>IF('935'!C134="VOID",0,('935'!C134*(1-'935'!W134/'11'!B$17)))</f>
        <v>0</v>
      </c>
      <c r="C5660" s="10"/>
    </row>
    <row r="5661" spans="1:3">
      <c r="A5661" s="21">
        <v>129</v>
      </c>
      <c r="B5661" s="23">
        <f>IF('935'!C135="VOID",0,('935'!C135*(1-'935'!W135/'11'!B$17)))</f>
        <v>0</v>
      </c>
      <c r="C5661" s="10"/>
    </row>
    <row r="5662" spans="1:3">
      <c r="A5662" s="21">
        <v>130</v>
      </c>
      <c r="B5662" s="23">
        <f>IF('935'!C136="VOID",0,('935'!C136*(1-'935'!W136/'11'!B$17)))</f>
        <v>0</v>
      </c>
      <c r="C5662" s="10"/>
    </row>
    <row r="5663" spans="1:3">
      <c r="A5663" s="21">
        <v>131</v>
      </c>
      <c r="B5663" s="23">
        <f>IF('935'!C137="VOID",0,('935'!C137*(1-'935'!W137/'11'!B$17)))</f>
        <v>0</v>
      </c>
      <c r="C5663" s="10"/>
    </row>
    <row r="5664" spans="1:3">
      <c r="A5664" s="21">
        <v>132</v>
      </c>
      <c r="B5664" s="23">
        <f>IF('935'!C138="VOID",0,('935'!C138*(1-'935'!W138/'11'!B$17)))</f>
        <v>0</v>
      </c>
      <c r="C5664" s="10"/>
    </row>
    <row r="5665" spans="1:3">
      <c r="A5665" s="21">
        <v>133</v>
      </c>
      <c r="B5665" s="23">
        <f>IF('935'!C139="VOID",0,('935'!C139*(1-'935'!W139/'11'!B$17)))</f>
        <v>0</v>
      </c>
      <c r="C5665" s="10"/>
    </row>
    <row r="5666" spans="1:3">
      <c r="A5666" s="21">
        <v>134</v>
      </c>
      <c r="B5666" s="23">
        <f>IF('935'!C140="VOID",0,('935'!C140*(1-'935'!W140/'11'!B$17)))</f>
        <v>0</v>
      </c>
      <c r="C5666" s="10"/>
    </row>
    <row r="5667" spans="1:3">
      <c r="A5667" s="21">
        <v>135</v>
      </c>
      <c r="B5667" s="23">
        <f>IF('935'!C141="VOID",0,('935'!C141*(1-'935'!W141/'11'!B$17)))</f>
        <v>0</v>
      </c>
      <c r="C5667" s="10"/>
    </row>
    <row r="5668" spans="1:3">
      <c r="A5668" s="21">
        <v>136</v>
      </c>
      <c r="B5668" s="23">
        <f>IF('935'!C142="VOID",0,('935'!C142*(1-'935'!W142/'11'!B$17)))</f>
        <v>0</v>
      </c>
      <c r="C5668" s="10"/>
    </row>
    <row r="5669" spans="1:3">
      <c r="A5669" s="21">
        <v>137</v>
      </c>
      <c r="B5669" s="23">
        <f>IF('935'!C143="VOID",0,('935'!C143*(1-'935'!W143/'11'!B$17)))</f>
        <v>0</v>
      </c>
      <c r="C5669" s="10"/>
    </row>
    <row r="5670" spans="1:3">
      <c r="A5670" s="21">
        <v>138</v>
      </c>
      <c r="B5670" s="23">
        <f>IF('935'!C144="VOID",0,('935'!C144*(1-'935'!W144/'11'!B$17)))</f>
        <v>0</v>
      </c>
      <c r="C5670" s="10"/>
    </row>
    <row r="5671" spans="1:3">
      <c r="A5671" s="21">
        <v>139</v>
      </c>
      <c r="B5671" s="23">
        <f>IF('935'!C145="VOID",0,('935'!C145*(1-'935'!W145/'11'!B$17)))</f>
        <v>0</v>
      </c>
      <c r="C5671" s="10"/>
    </row>
    <row r="5672" spans="1:3">
      <c r="A5672" s="21">
        <v>140</v>
      </c>
      <c r="B5672" s="23">
        <f>IF('935'!C146="VOID",0,('935'!C146*(1-'935'!W146/'11'!B$17)))</f>
        <v>0</v>
      </c>
      <c r="C5672" s="10"/>
    </row>
    <row r="5673" spans="1:3">
      <c r="A5673" s="21">
        <v>141</v>
      </c>
      <c r="B5673" s="23">
        <f>IF('935'!C147="VOID",0,('935'!C147*(1-'935'!W147/'11'!B$17)))</f>
        <v>0</v>
      </c>
      <c r="C5673" s="10"/>
    </row>
    <row r="5674" spans="1:3">
      <c r="A5674" s="21">
        <v>142</v>
      </c>
      <c r="B5674" s="23">
        <f>IF('935'!C148="VOID",0,('935'!C148*(1-'935'!W148/'11'!B$17)))</f>
        <v>0</v>
      </c>
      <c r="C5674" s="10"/>
    </row>
    <row r="5675" spans="1:3">
      <c r="A5675" s="21">
        <v>143</v>
      </c>
      <c r="B5675" s="23">
        <f>IF('935'!C149="VOID",0,('935'!C149*(1-'935'!W149/'11'!B$17)))</f>
        <v>0</v>
      </c>
      <c r="C5675" s="10"/>
    </row>
    <row r="5676" spans="1:3">
      <c r="A5676" s="21">
        <v>144</v>
      </c>
      <c r="B5676" s="23">
        <f>IF('935'!C150="VOID",0,('935'!C150*(1-'935'!W150/'11'!B$17)))</f>
        <v>0</v>
      </c>
      <c r="C5676" s="10"/>
    </row>
    <row r="5677" spans="1:3">
      <c r="A5677" s="21">
        <v>145</v>
      </c>
      <c r="B5677" s="23">
        <f>IF('935'!C151="VOID",0,('935'!C151*(1-'935'!W151/'11'!B$17)))</f>
        <v>0</v>
      </c>
      <c r="C5677" s="10"/>
    </row>
    <row r="5678" spans="1:3">
      <c r="A5678" s="21">
        <v>146</v>
      </c>
      <c r="B5678" s="23">
        <f>IF('935'!C152="VOID",0,('935'!C152*(1-'935'!W152/'11'!B$17)))</f>
        <v>0</v>
      </c>
      <c r="C5678" s="10"/>
    </row>
    <row r="5679" spans="1:3">
      <c r="A5679" s="21">
        <v>147</v>
      </c>
      <c r="B5679" s="23">
        <f>IF('935'!C153="VOID",0,('935'!C153*(1-'935'!W153/'11'!B$17)))</f>
        <v>0</v>
      </c>
      <c r="C5679" s="10"/>
    </row>
    <row r="5680" spans="1:3">
      <c r="A5680" s="21">
        <v>148</v>
      </c>
      <c r="B5680" s="23">
        <f>IF('935'!C154="VOID",0,('935'!C154*(1-'935'!W154/'11'!B$17)))</f>
        <v>0</v>
      </c>
      <c r="C5680" s="10"/>
    </row>
    <row r="5681" spans="1:3">
      <c r="A5681" s="21">
        <v>149</v>
      </c>
      <c r="B5681" s="23">
        <f>IF('935'!C155="VOID",0,('935'!C155*(1-'935'!W155/'11'!B$17)))</f>
        <v>0</v>
      </c>
      <c r="C5681" s="10"/>
    </row>
    <row r="5682" spans="1:3">
      <c r="A5682" s="21">
        <v>150</v>
      </c>
      <c r="B5682" s="23">
        <f>IF('935'!C156="VOID",0,('935'!C156*(1-'935'!W156/'11'!B$17)))</f>
        <v>0</v>
      </c>
      <c r="C5682" s="10"/>
    </row>
    <row r="5683" spans="1:3">
      <c r="A5683" s="21">
        <v>151</v>
      </c>
      <c r="B5683" s="23">
        <f>IF('935'!C157="VOID",0,('935'!C157*(1-'935'!W157/'11'!B$17)))</f>
        <v>0</v>
      </c>
      <c r="C5683" s="10"/>
    </row>
    <row r="5684" spans="1:3">
      <c r="A5684" s="21">
        <v>152</v>
      </c>
      <c r="B5684" s="23">
        <f>IF('935'!C158="VOID",0,('935'!C158*(1-'935'!W158/'11'!B$17)))</f>
        <v>0</v>
      </c>
      <c r="C5684" s="10"/>
    </row>
    <row r="5685" spans="1:3">
      <c r="A5685" s="21">
        <v>153</v>
      </c>
      <c r="B5685" s="23">
        <f>IF('935'!C159="VOID",0,('935'!C159*(1-'935'!W159/'11'!B$17)))</f>
        <v>0</v>
      </c>
      <c r="C5685" s="10"/>
    </row>
    <row r="5686" spans="1:3">
      <c r="A5686" s="21">
        <v>154</v>
      </c>
      <c r="B5686" s="23">
        <f>IF('935'!C160="VOID",0,('935'!C160*(1-'935'!W160/'11'!B$17)))</f>
        <v>0</v>
      </c>
      <c r="C5686" s="10"/>
    </row>
    <row r="5687" spans="1:3">
      <c r="A5687" s="21">
        <v>155</v>
      </c>
      <c r="B5687" s="23">
        <f>IF('935'!C161="VOID",0,('935'!C161*(1-'935'!W161/'11'!B$17)))</f>
        <v>0</v>
      </c>
      <c r="C5687" s="10"/>
    </row>
    <row r="5688" spans="1:3">
      <c r="A5688" s="21">
        <v>156</v>
      </c>
      <c r="B5688" s="23">
        <f>IF('935'!C162="VOID",0,('935'!C162*(1-'935'!W162/'11'!B$17)))</f>
        <v>0</v>
      </c>
      <c r="C5688" s="10"/>
    </row>
    <row r="5689" spans="1:3">
      <c r="A5689" s="21">
        <v>157</v>
      </c>
      <c r="B5689" s="23">
        <f>IF('935'!C163="VOID",0,('935'!C163*(1-'935'!W163/'11'!B$17)))</f>
        <v>0</v>
      </c>
      <c r="C5689" s="10"/>
    </row>
    <row r="5690" spans="1:3">
      <c r="A5690" s="21">
        <v>158</v>
      </c>
      <c r="B5690" s="23">
        <f>IF('935'!C164="VOID",0,('935'!C164*(1-'935'!W164/'11'!B$17)))</f>
        <v>0</v>
      </c>
      <c r="C5690" s="10"/>
    </row>
    <row r="5691" spans="1:3">
      <c r="A5691" s="21">
        <v>159</v>
      </c>
      <c r="B5691" s="23">
        <f>IF('935'!C165="VOID",0,('935'!C165*(1-'935'!W165/'11'!B$17)))</f>
        <v>0</v>
      </c>
      <c r="C5691" s="10"/>
    </row>
    <row r="5692" spans="1:3">
      <c r="A5692" s="21">
        <v>160</v>
      </c>
      <c r="B5692" s="23">
        <f>IF('935'!C166="VOID",0,('935'!C166*(1-'935'!W166/'11'!B$17)))</f>
        <v>0</v>
      </c>
      <c r="C5692" s="10"/>
    </row>
    <row r="5693" spans="1:3">
      <c r="A5693" s="21">
        <v>161</v>
      </c>
      <c r="B5693" s="23">
        <f>IF('935'!C167="VOID",0,('935'!C167*(1-'935'!W167/'11'!B$17)))</f>
        <v>0</v>
      </c>
      <c r="C5693" s="10"/>
    </row>
    <row r="5694" spans="1:3">
      <c r="A5694" s="21">
        <v>162</v>
      </c>
      <c r="B5694" s="23">
        <f>IF('935'!C168="VOID",0,('935'!C168*(1-'935'!W168/'11'!B$17)))</f>
        <v>0</v>
      </c>
      <c r="C5694" s="10"/>
    </row>
    <row r="5695" spans="1:3">
      <c r="A5695" s="21">
        <v>163</v>
      </c>
      <c r="B5695" s="23">
        <f>IF('935'!C169="VOID",0,('935'!C169*(1-'935'!W169/'11'!B$17)))</f>
        <v>0</v>
      </c>
      <c r="C5695" s="10"/>
    </row>
    <row r="5696" spans="1:3">
      <c r="A5696" s="21">
        <v>164</v>
      </c>
      <c r="B5696" s="23">
        <f>IF('935'!C170="VOID",0,('935'!C170*(1-'935'!W170/'11'!B$17)))</f>
        <v>0</v>
      </c>
      <c r="C5696" s="10"/>
    </row>
    <row r="5697" spans="1:3">
      <c r="A5697" s="21">
        <v>165</v>
      </c>
      <c r="B5697" s="23">
        <f>IF('935'!C171="VOID",0,('935'!C171*(1-'935'!W171/'11'!B$17)))</f>
        <v>0</v>
      </c>
      <c r="C5697" s="10"/>
    </row>
    <row r="5698" spans="1:3">
      <c r="A5698" s="21">
        <v>166</v>
      </c>
      <c r="B5698" s="23">
        <f>IF('935'!C172="VOID",0,('935'!C172*(1-'935'!W172/'11'!B$17)))</f>
        <v>0</v>
      </c>
      <c r="C5698" s="10"/>
    </row>
    <row r="5699" spans="1:3">
      <c r="A5699" s="21">
        <v>167</v>
      </c>
      <c r="B5699" s="23">
        <f>IF('935'!C173="VOID",0,('935'!C173*(1-'935'!W173/'11'!B$17)))</f>
        <v>0</v>
      </c>
      <c r="C5699" s="10"/>
    </row>
    <row r="5700" spans="1:3">
      <c r="A5700" s="21">
        <v>168</v>
      </c>
      <c r="B5700" s="23">
        <f>IF('935'!C174="VOID",0,('935'!C174*(1-'935'!W174/'11'!B$17)))</f>
        <v>0</v>
      </c>
      <c r="C5700" s="10"/>
    </row>
    <row r="5701" spans="1:3">
      <c r="A5701" s="21">
        <v>169</v>
      </c>
      <c r="B5701" s="23">
        <f>IF('935'!C175="VOID",0,('935'!C175*(1-'935'!W175/'11'!B$17)))</f>
        <v>0</v>
      </c>
      <c r="C5701" s="10"/>
    </row>
    <row r="5702" spans="1:3">
      <c r="A5702" s="21">
        <v>170</v>
      </c>
      <c r="B5702" s="23">
        <f>IF('935'!C176="VOID",0,('935'!C176*(1-'935'!W176/'11'!B$17)))</f>
        <v>0</v>
      </c>
      <c r="C5702" s="10"/>
    </row>
    <row r="5703" spans="1:3">
      <c r="A5703" s="21">
        <v>171</v>
      </c>
      <c r="B5703" s="23">
        <f>IF('935'!C177="VOID",0,('935'!C177*(1-'935'!W177/'11'!B$17)))</f>
        <v>0</v>
      </c>
      <c r="C5703" s="10"/>
    </row>
    <row r="5704" spans="1:3">
      <c r="A5704" s="21">
        <v>172</v>
      </c>
      <c r="B5704" s="23">
        <f>IF('935'!C178="VOID",0,('935'!C178*(1-'935'!W178/'11'!B$17)))</f>
        <v>0</v>
      </c>
      <c r="C5704" s="10"/>
    </row>
    <row r="5705" spans="1:3">
      <c r="A5705" s="21">
        <v>173</v>
      </c>
      <c r="B5705" s="23">
        <f>IF('935'!C179="VOID",0,('935'!C179*(1-'935'!W179/'11'!B$17)))</f>
        <v>0</v>
      </c>
      <c r="C5705" s="10"/>
    </row>
    <row r="5706" spans="1:3">
      <c r="A5706" s="21">
        <v>174</v>
      </c>
      <c r="B5706" s="23">
        <f>IF('935'!C180="VOID",0,('935'!C180*(1-'935'!W180/'11'!B$17)))</f>
        <v>0</v>
      </c>
      <c r="C5706" s="10"/>
    </row>
    <row r="5707" spans="1:3">
      <c r="A5707" s="21">
        <v>175</v>
      </c>
      <c r="B5707" s="23">
        <f>IF('935'!C181="VOID",0,('935'!C181*(1-'935'!W181/'11'!B$17)))</f>
        <v>0</v>
      </c>
      <c r="C5707" s="10"/>
    </row>
    <row r="5708" spans="1:3">
      <c r="A5708" s="21">
        <v>176</v>
      </c>
      <c r="B5708" s="23">
        <f>IF('935'!C182="VOID",0,('935'!C182*(1-'935'!W182/'11'!B$17)))</f>
        <v>0</v>
      </c>
      <c r="C5708" s="10"/>
    </row>
    <row r="5709" spans="1:3">
      <c r="A5709" s="21">
        <v>177</v>
      </c>
      <c r="B5709" s="23">
        <f>IF('935'!C183="VOID",0,('935'!C183*(1-'935'!W183/'11'!B$17)))</f>
        <v>0</v>
      </c>
      <c r="C5709" s="10"/>
    </row>
    <row r="5710" spans="1:3">
      <c r="A5710" s="21">
        <v>178</v>
      </c>
      <c r="B5710" s="23">
        <f>IF('935'!C184="VOID",0,('935'!C184*(1-'935'!W184/'11'!B$17)))</f>
        <v>0</v>
      </c>
      <c r="C5710" s="10"/>
    </row>
    <row r="5711" spans="1:3">
      <c r="A5711" s="21">
        <v>179</v>
      </c>
      <c r="B5711" s="23">
        <f>IF('935'!C185="VOID",0,('935'!C185*(1-'935'!W185/'11'!B$17)))</f>
        <v>0</v>
      </c>
      <c r="C5711" s="10"/>
    </row>
    <row r="5712" spans="1:3">
      <c r="A5712" s="21">
        <v>180</v>
      </c>
      <c r="B5712" s="23">
        <f>IF('935'!C186="VOID",0,('935'!C186*(1-'935'!W186/'11'!B$17)))</f>
        <v>0</v>
      </c>
      <c r="C5712" s="10"/>
    </row>
    <row r="5713" spans="1:3">
      <c r="A5713" s="21">
        <v>181</v>
      </c>
      <c r="B5713" s="23">
        <f>IF('935'!C187="VOID",0,('935'!C187*(1-'935'!W187/'11'!B$17)))</f>
        <v>0</v>
      </c>
      <c r="C5713" s="10"/>
    </row>
    <row r="5714" spans="1:3">
      <c r="A5714" s="21">
        <v>182</v>
      </c>
      <c r="B5714" s="23">
        <f>IF('935'!C188="VOID",0,('935'!C188*(1-'935'!W188/'11'!B$17)))</f>
        <v>0</v>
      </c>
      <c r="C5714" s="10"/>
    </row>
    <row r="5715" spans="1:3">
      <c r="A5715" s="21">
        <v>183</v>
      </c>
      <c r="B5715" s="23">
        <f>IF('935'!C189="VOID",0,('935'!C189*(1-'935'!W189/'11'!B$17)))</f>
        <v>0</v>
      </c>
      <c r="C5715" s="10"/>
    </row>
    <row r="5716" spans="1:3">
      <c r="A5716" s="21">
        <v>184</v>
      </c>
      <c r="B5716" s="23">
        <f>IF('935'!C190="VOID",0,('935'!C190*(1-'935'!W190/'11'!B$17)))</f>
        <v>0</v>
      </c>
      <c r="C5716" s="10"/>
    </row>
    <row r="5717" spans="1:3">
      <c r="A5717" s="21">
        <v>185</v>
      </c>
      <c r="B5717" s="23">
        <f>IF('935'!C191="VOID",0,('935'!C191*(1-'935'!W191/'11'!B$17)))</f>
        <v>0</v>
      </c>
      <c r="C5717" s="10"/>
    </row>
    <row r="5718" spans="1:3">
      <c r="A5718" s="21">
        <v>186</v>
      </c>
      <c r="B5718" s="23">
        <f>IF('935'!C192="VOID",0,('935'!C192*(1-'935'!W192/'11'!B$17)))</f>
        <v>0</v>
      </c>
      <c r="C5718" s="10"/>
    </row>
    <row r="5719" spans="1:3">
      <c r="A5719" s="21">
        <v>187</v>
      </c>
      <c r="B5719" s="23">
        <f>IF('935'!C193="VOID",0,('935'!C193*(1-'935'!W193/'11'!B$17)))</f>
        <v>0</v>
      </c>
      <c r="C5719" s="10"/>
    </row>
    <row r="5720" spans="1:3">
      <c r="A5720" s="21">
        <v>188</v>
      </c>
      <c r="B5720" s="23">
        <f>IF('935'!C194="VOID",0,('935'!C194*(1-'935'!W194/'11'!B$17)))</f>
        <v>0</v>
      </c>
      <c r="C5720" s="10"/>
    </row>
    <row r="5721" spans="1:3">
      <c r="A5721" s="21">
        <v>189</v>
      </c>
      <c r="B5721" s="23">
        <f>IF('935'!C195="VOID",0,('935'!C195*(1-'935'!W195/'11'!B$17)))</f>
        <v>0</v>
      </c>
      <c r="C5721" s="10"/>
    </row>
    <row r="5722" spans="1:3">
      <c r="A5722" s="21">
        <v>190</v>
      </c>
      <c r="B5722" s="23">
        <f>IF('935'!C196="VOID",0,('935'!C196*(1-'935'!W196/'11'!B$17)))</f>
        <v>0</v>
      </c>
      <c r="C5722" s="10"/>
    </row>
    <row r="5723" spans="1:3">
      <c r="A5723" s="21">
        <v>191</v>
      </c>
      <c r="B5723" s="23">
        <f>IF('935'!C197="VOID",0,('935'!C197*(1-'935'!W197/'11'!B$17)))</f>
        <v>0</v>
      </c>
      <c r="C5723" s="10"/>
    </row>
    <row r="5724" spans="1:3">
      <c r="A5724" s="21">
        <v>192</v>
      </c>
      <c r="B5724" s="23">
        <f>IF('935'!C198="VOID",0,('935'!C198*(1-'935'!W198/'11'!B$17)))</f>
        <v>0</v>
      </c>
      <c r="C5724" s="10"/>
    </row>
    <row r="5725" spans="1:3">
      <c r="A5725" s="21">
        <v>193</v>
      </c>
      <c r="B5725" s="23">
        <f>IF('935'!C199="VOID",0,('935'!C199*(1-'935'!W199/'11'!B$17)))</f>
        <v>0</v>
      </c>
      <c r="C5725" s="10"/>
    </row>
    <row r="5726" spans="1:3">
      <c r="A5726" s="21">
        <v>194</v>
      </c>
      <c r="B5726" s="23">
        <f>IF('935'!C200="VOID",0,('935'!C200*(1-'935'!W200/'11'!B$17)))</f>
        <v>0</v>
      </c>
      <c r="C5726" s="10"/>
    </row>
    <row r="5727" spans="1:3">
      <c r="A5727" s="21">
        <v>195</v>
      </c>
      <c r="B5727" s="23">
        <f>IF('935'!C201="VOID",0,('935'!C201*(1-'935'!W201/'11'!B$17)))</f>
        <v>0</v>
      </c>
      <c r="C5727" s="10"/>
    </row>
    <row r="5728" spans="1:3">
      <c r="A5728" s="21">
        <v>196</v>
      </c>
      <c r="B5728" s="23">
        <f>IF('935'!C202="VOID",0,('935'!C202*(1-'935'!W202/'11'!B$17)))</f>
        <v>0</v>
      </c>
      <c r="C5728" s="10"/>
    </row>
    <row r="5729" spans="1:3">
      <c r="A5729" s="21">
        <v>197</v>
      </c>
      <c r="B5729" s="23">
        <f>IF('935'!C203="VOID",0,('935'!C203*(1-'935'!W203/'11'!B$17)))</f>
        <v>0</v>
      </c>
      <c r="C5729" s="10"/>
    </row>
    <row r="5730" spans="1:3">
      <c r="A5730" s="21">
        <v>198</v>
      </c>
      <c r="B5730" s="23">
        <f>IF('935'!C204="VOID",0,('935'!C204*(1-'935'!W204/'11'!B$17)))</f>
        <v>0</v>
      </c>
      <c r="C5730" s="10"/>
    </row>
    <row r="5731" spans="1:3">
      <c r="A5731" s="21">
        <v>199</v>
      </c>
      <c r="B5731" s="23">
        <f>IF('935'!C205="VOID",0,('935'!C205*(1-'935'!W205/'11'!B$17)))</f>
        <v>0</v>
      </c>
      <c r="C5731" s="10"/>
    </row>
    <row r="5732" spans="1:3">
      <c r="A5732" s="21">
        <v>200</v>
      </c>
      <c r="B5732" s="23">
        <f>IF('935'!C206="VOID",0,('935'!C206*(1-'935'!W206/'11'!B$17)))</f>
        <v>0</v>
      </c>
      <c r="C5732" s="10"/>
    </row>
    <row r="5733" spans="1:3">
      <c r="A5733" s="21">
        <v>201</v>
      </c>
      <c r="B5733" s="23">
        <f>IF('935'!C207="VOID",0,('935'!C207*(1-'935'!W207/'11'!B$17)))</f>
        <v>0</v>
      </c>
      <c r="C5733" s="10"/>
    </row>
    <row r="5734" spans="1:3">
      <c r="A5734" s="21">
        <v>202</v>
      </c>
      <c r="B5734" s="23">
        <f>IF('935'!C208="VOID",0,('935'!C208*(1-'935'!W208/'11'!B$17)))</f>
        <v>0</v>
      </c>
      <c r="C5734" s="10"/>
    </row>
    <row r="5735" spans="1:3">
      <c r="A5735" s="21">
        <v>203</v>
      </c>
      <c r="B5735" s="23">
        <f>IF('935'!C209="VOID",0,('935'!C209*(1-'935'!W209/'11'!B$17)))</f>
        <v>0</v>
      </c>
      <c r="C5735" s="10"/>
    </row>
    <row r="5736" spans="1:3">
      <c r="A5736" s="21">
        <v>204</v>
      </c>
      <c r="B5736" s="23">
        <f>IF('935'!C210="VOID",0,('935'!C210*(1-'935'!W210/'11'!B$17)))</f>
        <v>0</v>
      </c>
      <c r="C5736" s="10"/>
    </row>
    <row r="5737" spans="1:3">
      <c r="A5737" s="21">
        <v>205</v>
      </c>
      <c r="B5737" s="23">
        <f>IF('935'!C211="VOID",0,('935'!C211*(1-'935'!W211/'11'!B$17)))</f>
        <v>0</v>
      </c>
      <c r="C5737" s="10"/>
    </row>
    <row r="5738" spans="1:3">
      <c r="A5738" s="21">
        <v>206</v>
      </c>
      <c r="B5738" s="23">
        <f>IF('935'!C212="VOID",0,('935'!C212*(1-'935'!W212/'11'!B$17)))</f>
        <v>0</v>
      </c>
      <c r="C5738" s="10"/>
    </row>
    <row r="5739" spans="1:3">
      <c r="A5739" s="21">
        <v>207</v>
      </c>
      <c r="B5739" s="23">
        <f>IF('935'!C213="VOID",0,('935'!C213*(1-'935'!W213/'11'!B$17)))</f>
        <v>0</v>
      </c>
      <c r="C5739" s="10"/>
    </row>
    <row r="5740" spans="1:3">
      <c r="A5740" s="21">
        <v>208</v>
      </c>
      <c r="B5740" s="23">
        <f>IF('935'!C214="VOID",0,('935'!C214*(1-'935'!W214/'11'!B$17)))</f>
        <v>0</v>
      </c>
      <c r="C5740" s="10"/>
    </row>
    <row r="5741" spans="1:3">
      <c r="A5741" s="21">
        <v>209</v>
      </c>
      <c r="B5741" s="23">
        <f>IF('935'!C215="VOID",0,('935'!C215*(1-'935'!W215/'11'!B$17)))</f>
        <v>0</v>
      </c>
      <c r="C5741" s="10"/>
    </row>
    <row r="5742" spans="1:3">
      <c r="A5742" s="21">
        <v>210</v>
      </c>
      <c r="B5742" s="23">
        <f>IF('935'!C216="VOID",0,('935'!C216*(1-'935'!W216/'11'!B$17)))</f>
        <v>0</v>
      </c>
      <c r="C5742" s="10"/>
    </row>
    <row r="5743" spans="1:3">
      <c r="A5743" s="21">
        <v>211</v>
      </c>
      <c r="B5743" s="23">
        <f>IF('935'!C217="VOID",0,('935'!C217*(1-'935'!W217/'11'!B$17)))</f>
        <v>0</v>
      </c>
      <c r="C5743" s="10"/>
    </row>
    <row r="5744" spans="1:3">
      <c r="A5744" s="21">
        <v>212</v>
      </c>
      <c r="B5744" s="23">
        <f>IF('935'!C218="VOID",0,('935'!C218*(1-'935'!W218/'11'!B$17)))</f>
        <v>0</v>
      </c>
      <c r="C5744" s="10"/>
    </row>
    <row r="5745" spans="1:3">
      <c r="A5745" s="21">
        <v>213</v>
      </c>
      <c r="B5745" s="23">
        <f>IF('935'!C219="VOID",0,('935'!C219*(1-'935'!W219/'11'!B$17)))</f>
        <v>0</v>
      </c>
      <c r="C5745" s="10"/>
    </row>
    <row r="5746" spans="1:3">
      <c r="A5746" s="21">
        <v>214</v>
      </c>
      <c r="B5746" s="23">
        <f>IF('935'!C220="VOID",0,('935'!C220*(1-'935'!W220/'11'!B$17)))</f>
        <v>0</v>
      </c>
      <c r="C5746" s="10"/>
    </row>
    <row r="5747" spans="1:3">
      <c r="A5747" s="21">
        <v>215</v>
      </c>
      <c r="B5747" s="23">
        <f>IF('935'!C221="VOID",0,('935'!C221*(1-'935'!W221/'11'!B$17)))</f>
        <v>0</v>
      </c>
      <c r="C5747" s="10"/>
    </row>
    <row r="5748" spans="1:3">
      <c r="A5748" s="21">
        <v>216</v>
      </c>
      <c r="B5748" s="23">
        <f>IF('935'!C222="VOID",0,('935'!C222*(1-'935'!W222/'11'!B$17)))</f>
        <v>0</v>
      </c>
      <c r="C5748" s="10"/>
    </row>
    <row r="5749" spans="1:3">
      <c r="A5749" s="21">
        <v>217</v>
      </c>
      <c r="B5749" s="23">
        <f>IF('935'!C223="VOID",0,('935'!C223*(1-'935'!W223/'11'!B$17)))</f>
        <v>0</v>
      </c>
      <c r="C5749" s="10"/>
    </row>
    <row r="5750" spans="1:3">
      <c r="A5750" s="21">
        <v>218</v>
      </c>
      <c r="B5750" s="23">
        <f>IF('935'!C224="VOID",0,('935'!C224*(1-'935'!W224/'11'!B$17)))</f>
        <v>0</v>
      </c>
      <c r="C5750" s="10"/>
    </row>
    <row r="5751" spans="1:3">
      <c r="A5751" s="21">
        <v>219</v>
      </c>
      <c r="B5751" s="23">
        <f>IF('935'!C225="VOID",0,('935'!C225*(1-'935'!W225/'11'!B$17)))</f>
        <v>0</v>
      </c>
      <c r="C5751" s="10"/>
    </row>
    <row r="5752" spans="1:3">
      <c r="A5752" s="21">
        <v>220</v>
      </c>
      <c r="B5752" s="23">
        <f>IF('935'!C226="VOID",0,('935'!C226*(1-'935'!W226/'11'!B$17)))</f>
        <v>0</v>
      </c>
      <c r="C5752" s="10"/>
    </row>
    <row r="5753" spans="1:3">
      <c r="A5753" s="21">
        <v>221</v>
      </c>
      <c r="B5753" s="23">
        <f>IF('935'!C227="VOID",0,('935'!C227*(1-'935'!W227/'11'!B$17)))</f>
        <v>0</v>
      </c>
      <c r="C5753" s="10"/>
    </row>
    <row r="5754" spans="1:3">
      <c r="A5754" s="21">
        <v>222</v>
      </c>
      <c r="B5754" s="23">
        <f>IF('935'!C228="VOID",0,('935'!C228*(1-'935'!W228/'11'!B$17)))</f>
        <v>0</v>
      </c>
      <c r="C5754" s="10"/>
    </row>
    <row r="5755" spans="1:3">
      <c r="A5755" s="21">
        <v>223</v>
      </c>
      <c r="B5755" s="23">
        <f>IF('935'!C229="VOID",0,('935'!C229*(1-'935'!W229/'11'!B$17)))</f>
        <v>0</v>
      </c>
      <c r="C5755" s="10"/>
    </row>
    <row r="5756" spans="1:3">
      <c r="A5756" s="21">
        <v>224</v>
      </c>
      <c r="B5756" s="23">
        <f>IF('935'!C230="VOID",0,('935'!C230*(1-'935'!W230/'11'!B$17)))</f>
        <v>0</v>
      </c>
      <c r="C5756" s="10"/>
    </row>
    <row r="5757" spans="1:3">
      <c r="A5757" s="21">
        <v>225</v>
      </c>
      <c r="B5757" s="23">
        <f>IF('935'!C231="VOID",0,('935'!C231*(1-'935'!W231/'11'!B$17)))</f>
        <v>0</v>
      </c>
      <c r="C5757" s="10"/>
    </row>
    <row r="5758" spans="1:3">
      <c r="A5758" s="21">
        <v>226</v>
      </c>
      <c r="B5758" s="23">
        <f>IF('935'!C232="VOID",0,('935'!C232*(1-'935'!W232/'11'!B$17)))</f>
        <v>0</v>
      </c>
      <c r="C5758" s="10"/>
    </row>
    <row r="5759" spans="1:3">
      <c r="A5759" s="21">
        <v>227</v>
      </c>
      <c r="B5759" s="23">
        <f>IF('935'!C233="VOID",0,('935'!C233*(1-'935'!W233/'11'!B$17)))</f>
        <v>0</v>
      </c>
      <c r="C5759" s="10"/>
    </row>
    <row r="5760" spans="1:3">
      <c r="A5760" s="21">
        <v>228</v>
      </c>
      <c r="B5760" s="23">
        <f>IF('935'!C234="VOID",0,('935'!C234*(1-'935'!W234/'11'!B$17)))</f>
        <v>0</v>
      </c>
      <c r="C5760" s="10"/>
    </row>
    <row r="5761" spans="1:3">
      <c r="A5761" s="21">
        <v>229</v>
      </c>
      <c r="B5761" s="23">
        <f>IF('935'!C235="VOID",0,('935'!C235*(1-'935'!W235/'11'!B$17)))</f>
        <v>0</v>
      </c>
      <c r="C5761" s="10"/>
    </row>
    <row r="5762" spans="1:3">
      <c r="A5762" s="21">
        <v>230</v>
      </c>
      <c r="B5762" s="23">
        <f>IF('935'!C236="VOID",0,('935'!C236*(1-'935'!W236/'11'!B$17)))</f>
        <v>0</v>
      </c>
      <c r="C5762" s="10"/>
    </row>
    <row r="5763" spans="1:3">
      <c r="A5763" s="21">
        <v>231</v>
      </c>
      <c r="B5763" s="23">
        <f>IF('935'!C237="VOID",0,('935'!C237*(1-'935'!W237/'11'!B$17)))</f>
        <v>0</v>
      </c>
      <c r="C5763" s="10"/>
    </row>
    <row r="5764" spans="1:3">
      <c r="A5764" s="21">
        <v>232</v>
      </c>
      <c r="B5764" s="23">
        <f>IF('935'!C238="VOID",0,('935'!C238*(1-'935'!W238/'11'!B$17)))</f>
        <v>0</v>
      </c>
      <c r="C5764" s="10"/>
    </row>
    <row r="5765" spans="1:3">
      <c r="A5765" s="21">
        <v>233</v>
      </c>
      <c r="B5765" s="23">
        <f>IF('935'!C239="VOID",0,('935'!C239*(1-'935'!W239/'11'!B$17)))</f>
        <v>0</v>
      </c>
      <c r="C5765" s="10"/>
    </row>
    <row r="5766" spans="1:3">
      <c r="A5766" s="21">
        <v>234</v>
      </c>
      <c r="B5766" s="23">
        <f>IF('935'!C240="VOID",0,('935'!C240*(1-'935'!W240/'11'!B$17)))</f>
        <v>0</v>
      </c>
      <c r="C5766" s="10"/>
    </row>
    <row r="5767" spans="1:3">
      <c r="A5767" s="21">
        <v>235</v>
      </c>
      <c r="B5767" s="23">
        <f>IF('935'!C241="VOID",0,('935'!C241*(1-'935'!W241/'11'!B$17)))</f>
        <v>0</v>
      </c>
      <c r="C5767" s="10"/>
    </row>
    <row r="5768" spans="1:3">
      <c r="A5768" s="21">
        <v>236</v>
      </c>
      <c r="B5768" s="23">
        <f>IF('935'!C242="VOID",0,('935'!C242*(1-'935'!W242/'11'!B$17)))</f>
        <v>0</v>
      </c>
      <c r="C5768" s="10"/>
    </row>
    <row r="5769" spans="1:3">
      <c r="A5769" s="21">
        <v>237</v>
      </c>
      <c r="B5769" s="23">
        <f>IF('935'!C243="VOID",0,('935'!C243*(1-'935'!W243/'11'!B$17)))</f>
        <v>0</v>
      </c>
      <c r="C5769" s="10"/>
    </row>
    <row r="5770" spans="1:3">
      <c r="A5770" s="21">
        <v>238</v>
      </c>
      <c r="B5770" s="23">
        <f>IF('935'!C244="VOID",0,('935'!C244*(1-'935'!W244/'11'!B$17)))</f>
        <v>0</v>
      </c>
      <c r="C5770" s="10"/>
    </row>
    <row r="5771" spans="1:3">
      <c r="A5771" s="21">
        <v>239</v>
      </c>
      <c r="B5771" s="23">
        <f>IF('935'!C245="VOID",0,('935'!C245*(1-'935'!W245/'11'!B$17)))</f>
        <v>0</v>
      </c>
      <c r="C5771" s="10"/>
    </row>
    <row r="5772" spans="1:3">
      <c r="A5772" s="21">
        <v>240</v>
      </c>
      <c r="B5772" s="23">
        <f>IF('935'!C246="VOID",0,('935'!C246*(1-'935'!W246/'11'!B$17)))</f>
        <v>0</v>
      </c>
      <c r="C5772" s="10"/>
    </row>
    <row r="5773" spans="1:3">
      <c r="A5773" s="21">
        <v>241</v>
      </c>
      <c r="B5773" s="23">
        <f>IF('935'!C247="VOID",0,('935'!C247*(1-'935'!W247/'11'!B$17)))</f>
        <v>0</v>
      </c>
      <c r="C5773" s="10"/>
    </row>
    <row r="5774" spans="1:3">
      <c r="A5774" s="21">
        <v>242</v>
      </c>
      <c r="B5774" s="23">
        <f>IF('935'!C248="VOID",0,('935'!C248*(1-'935'!W248/'11'!B$17)))</f>
        <v>0</v>
      </c>
      <c r="C5774" s="10"/>
    </row>
    <row r="5775" spans="1:3">
      <c r="A5775" s="21">
        <v>243</v>
      </c>
      <c r="B5775" s="23">
        <f>IF('935'!C249="VOID",0,('935'!C249*(1-'935'!W249/'11'!B$17)))</f>
        <v>0</v>
      </c>
      <c r="C5775" s="10"/>
    </row>
    <row r="5776" spans="1:3">
      <c r="A5776" s="21">
        <v>244</v>
      </c>
      <c r="B5776" s="23">
        <f>IF('935'!C250="VOID",0,('935'!C250*(1-'935'!W250/'11'!B$17)))</f>
        <v>0</v>
      </c>
      <c r="C5776" s="10"/>
    </row>
    <row r="5777" spans="1:3">
      <c r="A5777" s="21">
        <v>245</v>
      </c>
      <c r="B5777" s="23">
        <f>IF('935'!C251="VOID",0,('935'!C251*(1-'935'!W251/'11'!B$17)))</f>
        <v>0</v>
      </c>
      <c r="C5777" s="10"/>
    </row>
    <row r="5778" spans="1:3">
      <c r="A5778" s="21">
        <v>246</v>
      </c>
      <c r="B5778" s="23">
        <f>IF('935'!C252="VOID",0,('935'!C252*(1-'935'!W252/'11'!B$17)))</f>
        <v>0</v>
      </c>
      <c r="C5778" s="10"/>
    </row>
    <row r="5779" spans="1:3">
      <c r="A5779" s="21">
        <v>247</v>
      </c>
      <c r="B5779" s="23">
        <f>IF('935'!C253="VOID",0,('935'!C253*(1-'935'!W253/'11'!B$17)))</f>
        <v>0</v>
      </c>
      <c r="C5779" s="10"/>
    </row>
    <row r="5780" spans="1:3">
      <c r="A5780" s="21">
        <v>248</v>
      </c>
      <c r="B5780" s="23">
        <f>IF('935'!C254="VOID",0,('935'!C254*(1-'935'!W254/'11'!B$17)))</f>
        <v>0</v>
      </c>
      <c r="C5780" s="10"/>
    </row>
    <row r="5781" spans="1:3">
      <c r="A5781" s="21">
        <v>249</v>
      </c>
      <c r="B5781" s="23">
        <f>IF('935'!C255="VOID",0,('935'!C255*(1-'935'!W255/'11'!B$17)))</f>
        <v>0</v>
      </c>
      <c r="C5781" s="10"/>
    </row>
    <row r="5782" spans="1:3">
      <c r="A5782" s="21">
        <v>250</v>
      </c>
      <c r="B5782" s="23">
        <f>IF('935'!C256="VOID",0,('935'!C256*(1-'935'!W256/'11'!B$17)))</f>
        <v>0</v>
      </c>
      <c r="C5782" s="10"/>
    </row>
    <row r="5783" spans="1:3">
      <c r="A5783" s="21">
        <v>251</v>
      </c>
      <c r="B5783" s="23">
        <f>IF('935'!C257="VOID",0,('935'!C257*(1-'935'!W257/'11'!B$17)))</f>
        <v>0</v>
      </c>
      <c r="C5783" s="10"/>
    </row>
    <row r="5784" spans="1:3">
      <c r="A5784" s="21">
        <v>252</v>
      </c>
      <c r="B5784" s="23">
        <f>IF('935'!C258="VOID",0,('935'!C258*(1-'935'!W258/'11'!B$17)))</f>
        <v>0</v>
      </c>
      <c r="C5784" s="10"/>
    </row>
    <row r="5785" spans="1:3">
      <c r="A5785" s="21">
        <v>253</v>
      </c>
      <c r="B5785" s="23">
        <f>IF('935'!C259="VOID",0,('935'!C259*(1-'935'!W259/'11'!B$17)))</f>
        <v>0</v>
      </c>
      <c r="C5785" s="10"/>
    </row>
    <row r="5786" spans="1:3">
      <c r="A5786" s="21">
        <v>254</v>
      </c>
      <c r="B5786" s="23">
        <f>IF('935'!C260="VOID",0,('935'!C260*(1-'935'!W260/'11'!B$17)))</f>
        <v>0</v>
      </c>
      <c r="C5786" s="10"/>
    </row>
    <row r="5787" spans="1:3">
      <c r="A5787" s="21">
        <v>255</v>
      </c>
      <c r="B5787" s="23">
        <f>IF('935'!C261="VOID",0,('935'!C261*(1-'935'!W261/'11'!B$17)))</f>
        <v>0</v>
      </c>
      <c r="C5787" s="10"/>
    </row>
    <row r="5788" spans="1:3">
      <c r="A5788" s="21">
        <v>256</v>
      </c>
      <c r="B5788" s="23">
        <f>IF('935'!C262="VOID",0,('935'!C262*(1-'935'!W262/'11'!B$17)))</f>
        <v>0</v>
      </c>
      <c r="C5788" s="10"/>
    </row>
    <row r="5789" spans="1:3">
      <c r="A5789" s="21">
        <v>257</v>
      </c>
      <c r="B5789" s="23">
        <f>IF('935'!C263="VOID",0,('935'!C263*(1-'935'!W263/'11'!B$17)))</f>
        <v>0</v>
      </c>
      <c r="C5789" s="10"/>
    </row>
    <row r="5790" spans="1:3">
      <c r="A5790" s="21">
        <v>258</v>
      </c>
      <c r="B5790" s="23">
        <f>IF('935'!C264="VOID",0,('935'!C264*(1-'935'!W264/'11'!B$17)))</f>
        <v>0</v>
      </c>
      <c r="C5790" s="10"/>
    </row>
    <row r="5791" spans="1:3">
      <c r="A5791" s="21">
        <v>259</v>
      </c>
      <c r="B5791" s="23">
        <f>IF('935'!C265="VOID",0,('935'!C265*(1-'935'!W265/'11'!B$17)))</f>
        <v>0</v>
      </c>
      <c r="C5791" s="10"/>
    </row>
    <row r="5792" spans="1:3">
      <c r="A5792" s="21">
        <v>260</v>
      </c>
      <c r="B5792" s="23">
        <f>IF('935'!C266="VOID",0,('935'!C266*(1-'935'!W266/'11'!B$17)))</f>
        <v>0</v>
      </c>
      <c r="C5792" s="10"/>
    </row>
    <row r="5793" spans="1:3">
      <c r="A5793" s="21">
        <v>261</v>
      </c>
      <c r="B5793" s="23">
        <f>IF('935'!C267="VOID",0,('935'!C267*(1-'935'!W267/'11'!B$17)))</f>
        <v>0</v>
      </c>
      <c r="C5793" s="10"/>
    </row>
    <row r="5794" spans="1:3">
      <c r="A5794" s="21">
        <v>262</v>
      </c>
      <c r="B5794" s="23">
        <f>IF('935'!C268="VOID",0,('935'!C268*(1-'935'!W268/'11'!B$17)))</f>
        <v>0</v>
      </c>
      <c r="C5794" s="10"/>
    </row>
    <row r="5795" spans="1:3">
      <c r="A5795" s="21">
        <v>263</v>
      </c>
      <c r="B5795" s="23">
        <f>IF('935'!C269="VOID",0,('935'!C269*(1-'935'!W269/'11'!B$17)))</f>
        <v>0</v>
      </c>
      <c r="C5795" s="10"/>
    </row>
    <row r="5796" spans="1:3">
      <c r="A5796" s="21">
        <v>264</v>
      </c>
      <c r="B5796" s="23">
        <f>IF('935'!C270="VOID",0,('935'!C270*(1-'935'!W270/'11'!B$17)))</f>
        <v>0</v>
      </c>
      <c r="C5796" s="10"/>
    </row>
    <row r="5797" spans="1:3">
      <c r="A5797" s="21">
        <v>265</v>
      </c>
      <c r="B5797" s="23">
        <f>IF('935'!C271="VOID",0,('935'!C271*(1-'935'!W271/'11'!B$17)))</f>
        <v>0</v>
      </c>
      <c r="C5797" s="10"/>
    </row>
    <row r="5798" spans="1:3">
      <c r="A5798" s="21">
        <v>266</v>
      </c>
      <c r="B5798" s="23">
        <f>IF('935'!C272="VOID",0,('935'!C272*(1-'935'!W272/'11'!B$17)))</f>
        <v>0</v>
      </c>
      <c r="C5798" s="10"/>
    </row>
    <row r="5799" spans="1:3">
      <c r="A5799" s="21">
        <v>267</v>
      </c>
      <c r="B5799" s="23">
        <f>IF('935'!C273="VOID",0,('935'!C273*(1-'935'!W273/'11'!B$17)))</f>
        <v>0</v>
      </c>
      <c r="C5799" s="10"/>
    </row>
    <row r="5800" spans="1:3">
      <c r="A5800" s="21">
        <v>268</v>
      </c>
      <c r="B5800" s="23">
        <f>IF('935'!C274="VOID",0,('935'!C274*(1-'935'!W274/'11'!B$17)))</f>
        <v>0</v>
      </c>
      <c r="C5800" s="10"/>
    </row>
    <row r="5801" spans="1:3">
      <c r="A5801" s="21">
        <v>269</v>
      </c>
      <c r="B5801" s="23">
        <f>IF('935'!C275="VOID",0,('935'!C275*(1-'935'!W275/'11'!B$17)))</f>
        <v>0</v>
      </c>
      <c r="C5801" s="10"/>
    </row>
    <row r="5802" spans="1:3">
      <c r="A5802" s="21">
        <v>270</v>
      </c>
      <c r="B5802" s="23">
        <f>IF('935'!C276="VOID",0,('935'!C276*(1-'935'!W276/'11'!B$17)))</f>
        <v>0</v>
      </c>
      <c r="C5802" s="10"/>
    </row>
    <row r="5803" spans="1:3">
      <c r="A5803" s="21">
        <v>271</v>
      </c>
      <c r="B5803" s="23">
        <f>IF('935'!C277="VOID",0,('935'!C277*(1-'935'!W277/'11'!B$17)))</f>
        <v>0</v>
      </c>
      <c r="C5803" s="10"/>
    </row>
    <row r="5804" spans="1:3">
      <c r="A5804" s="21">
        <v>272</v>
      </c>
      <c r="B5804" s="23">
        <f>IF('935'!C278="VOID",0,('935'!C278*(1-'935'!W278/'11'!B$17)))</f>
        <v>0</v>
      </c>
      <c r="C5804" s="10"/>
    </row>
    <row r="5805" spans="1:3">
      <c r="A5805" s="21">
        <v>273</v>
      </c>
      <c r="B5805" s="23">
        <f>IF('935'!C279="VOID",0,('935'!C279*(1-'935'!W279/'11'!B$17)))</f>
        <v>0</v>
      </c>
      <c r="C5805" s="10"/>
    </row>
    <row r="5806" spans="1:3">
      <c r="A5806" s="21">
        <v>274</v>
      </c>
      <c r="B5806" s="23">
        <f>IF('935'!C280="VOID",0,('935'!C280*(1-'935'!W280/'11'!B$17)))</f>
        <v>0</v>
      </c>
      <c r="C5806" s="10"/>
    </row>
    <row r="5807" spans="1:3">
      <c r="A5807" s="21">
        <v>275</v>
      </c>
      <c r="B5807" s="23">
        <f>IF('935'!C281="VOID",0,('935'!C281*(1-'935'!W281/'11'!B$17)))</f>
        <v>0</v>
      </c>
      <c r="C5807" s="10"/>
    </row>
    <row r="5808" spans="1:3">
      <c r="A5808" s="21">
        <v>276</v>
      </c>
      <c r="B5808" s="23">
        <f>IF('935'!C282="VOID",0,('935'!C282*(1-'935'!W282/'11'!B$17)))</f>
        <v>0</v>
      </c>
      <c r="C5808" s="10"/>
    </row>
    <row r="5809" spans="1:3">
      <c r="A5809" s="21">
        <v>277</v>
      </c>
      <c r="B5809" s="23">
        <f>IF('935'!C283="VOID",0,('935'!C283*(1-'935'!W283/'11'!B$17)))</f>
        <v>0</v>
      </c>
      <c r="C5809" s="10"/>
    </row>
    <row r="5810" spans="1:3">
      <c r="A5810" s="21">
        <v>278</v>
      </c>
      <c r="B5810" s="23">
        <f>IF('935'!C284="VOID",0,('935'!C284*(1-'935'!W284/'11'!B$17)))</f>
        <v>0</v>
      </c>
      <c r="C5810" s="10"/>
    </row>
    <row r="5811" spans="1:3">
      <c r="A5811" s="21">
        <v>279</v>
      </c>
      <c r="B5811" s="23">
        <f>IF('935'!C285="VOID",0,('935'!C285*(1-'935'!W285/'11'!B$17)))</f>
        <v>0</v>
      </c>
      <c r="C5811" s="10"/>
    </row>
    <row r="5812" spans="1:3">
      <c r="A5812" s="21">
        <v>280</v>
      </c>
      <c r="B5812" s="23">
        <f>IF('935'!C286="VOID",0,('935'!C286*(1-'935'!W286/'11'!B$17)))</f>
        <v>0</v>
      </c>
      <c r="C5812" s="10"/>
    </row>
    <row r="5813" spans="1:3">
      <c r="A5813" s="21">
        <v>281</v>
      </c>
      <c r="B5813" s="23">
        <f>IF('935'!C287="VOID",0,('935'!C287*(1-'935'!W287/'11'!B$17)))</f>
        <v>0</v>
      </c>
      <c r="C5813" s="10"/>
    </row>
    <row r="5814" spans="1:3">
      <c r="A5814" s="21">
        <v>282</v>
      </c>
      <c r="B5814" s="23">
        <f>IF('935'!C288="VOID",0,('935'!C288*(1-'935'!W288/'11'!B$17)))</f>
        <v>0</v>
      </c>
      <c r="C5814" s="10"/>
    </row>
    <row r="5815" spans="1:3">
      <c r="A5815" s="21">
        <v>283</v>
      </c>
      <c r="B5815" s="23">
        <f>IF('935'!C289="VOID",0,('935'!C289*(1-'935'!W289/'11'!B$17)))</f>
        <v>0</v>
      </c>
      <c r="C5815" s="10"/>
    </row>
    <row r="5816" spans="1:3">
      <c r="A5816" s="21">
        <v>284</v>
      </c>
      <c r="B5816" s="23">
        <f>IF('935'!C290="VOID",0,('935'!C290*(1-'935'!W290/'11'!B$17)))</f>
        <v>0</v>
      </c>
      <c r="C5816" s="10"/>
    </row>
    <row r="5817" spans="1:3">
      <c r="A5817" s="21">
        <v>285</v>
      </c>
      <c r="B5817" s="23">
        <f>IF('935'!C291="VOID",0,('935'!C291*(1-'935'!W291/'11'!B$17)))</f>
        <v>0</v>
      </c>
      <c r="C5817" s="10"/>
    </row>
    <row r="5818" spans="1:3">
      <c r="A5818" s="21">
        <v>286</v>
      </c>
      <c r="B5818" s="23">
        <f>IF('935'!C292="VOID",0,('935'!C292*(1-'935'!W292/'11'!B$17)))</f>
        <v>0</v>
      </c>
      <c r="C5818" s="10"/>
    </row>
    <row r="5819" spans="1:3">
      <c r="A5819" s="21">
        <v>287</v>
      </c>
      <c r="B5819" s="23">
        <f>IF('935'!C293="VOID",0,('935'!C293*(1-'935'!W293/'11'!B$17)))</f>
        <v>0</v>
      </c>
      <c r="C5819" s="10"/>
    </row>
    <row r="5820" spans="1:3">
      <c r="A5820" s="21">
        <v>288</v>
      </c>
      <c r="B5820" s="23">
        <f>IF('935'!C294="VOID",0,('935'!C294*(1-'935'!W294/'11'!B$17)))</f>
        <v>0</v>
      </c>
      <c r="C5820" s="10"/>
    </row>
    <row r="5821" spans="1:3">
      <c r="A5821" s="21">
        <v>289</v>
      </c>
      <c r="B5821" s="23">
        <f>IF('935'!C295="VOID",0,('935'!C295*(1-'935'!W295/'11'!B$17)))</f>
        <v>0</v>
      </c>
      <c r="C5821" s="10"/>
    </row>
    <row r="5822" spans="1:3">
      <c r="A5822" s="21">
        <v>290</v>
      </c>
      <c r="B5822" s="23">
        <f>IF('935'!C296="VOID",0,('935'!C296*(1-'935'!W296/'11'!B$17)))</f>
        <v>0</v>
      </c>
      <c r="C5822" s="10"/>
    </row>
    <row r="5823" spans="1:3">
      <c r="A5823" s="21">
        <v>291</v>
      </c>
      <c r="B5823" s="23">
        <f>IF('935'!C297="VOID",0,('935'!C297*(1-'935'!W297/'11'!B$17)))</f>
        <v>0</v>
      </c>
      <c r="C5823" s="10"/>
    </row>
    <row r="5824" spans="1:3">
      <c r="A5824" s="21">
        <v>292</v>
      </c>
      <c r="B5824" s="23">
        <f>IF('935'!C298="VOID",0,('935'!C298*(1-'935'!W298/'11'!B$17)))</f>
        <v>0</v>
      </c>
      <c r="C5824" s="10"/>
    </row>
    <row r="5825" spans="1:3">
      <c r="A5825" s="21">
        <v>293</v>
      </c>
      <c r="B5825" s="23">
        <f>IF('935'!C299="VOID",0,('935'!C299*(1-'935'!W299/'11'!B$17)))</f>
        <v>0</v>
      </c>
      <c r="C5825" s="10"/>
    </row>
    <row r="5826" spans="1:3">
      <c r="A5826" s="21">
        <v>294</v>
      </c>
      <c r="B5826" s="23">
        <f>IF('935'!C300="VOID",0,('935'!C300*(1-'935'!W300/'11'!B$17)))</f>
        <v>0</v>
      </c>
      <c r="C5826" s="10"/>
    </row>
    <row r="5827" spans="1:3">
      <c r="A5827" s="21">
        <v>295</v>
      </c>
      <c r="B5827" s="23">
        <f>IF('935'!C301="VOID",0,('935'!C301*(1-'935'!W301/'11'!B$17)))</f>
        <v>0</v>
      </c>
      <c r="C5827" s="10"/>
    </row>
    <row r="5828" spans="1:3">
      <c r="A5828" s="21">
        <v>296</v>
      </c>
      <c r="B5828" s="23">
        <f>IF('935'!C302="VOID",0,('935'!C302*(1-'935'!W302/'11'!B$17)))</f>
        <v>0</v>
      </c>
      <c r="C5828" s="10"/>
    </row>
    <row r="5829" spans="1:3">
      <c r="A5829" s="21">
        <v>297</v>
      </c>
      <c r="B5829" s="23">
        <f>IF('935'!C303="VOID",0,('935'!C303*(1-'935'!W303/'11'!B$17)))</f>
        <v>0</v>
      </c>
      <c r="C5829" s="10"/>
    </row>
    <row r="5830" spans="1:3">
      <c r="A5830" s="21">
        <v>298</v>
      </c>
      <c r="B5830" s="23">
        <f>IF('935'!C304="VOID",0,('935'!C304*(1-'935'!W304/'11'!B$17)))</f>
        <v>0</v>
      </c>
      <c r="C5830" s="10"/>
    </row>
    <row r="5831" spans="1:3">
      <c r="A5831" s="21">
        <v>299</v>
      </c>
      <c r="B5831" s="23">
        <f>IF('935'!C305="VOID",0,('935'!C305*(1-'935'!W305/'11'!B$17)))</f>
        <v>0</v>
      </c>
      <c r="C5831" s="10"/>
    </row>
    <row r="5832" spans="1:3">
      <c r="A5832" s="21">
        <v>300</v>
      </c>
      <c r="B5832" s="23">
        <f>IF('935'!C306="VOID",0,('935'!C306*(1-'935'!W306/'11'!B$17)))</f>
        <v>0</v>
      </c>
      <c r="C5832" s="10"/>
    </row>
    <row r="5833" spans="1:3">
      <c r="A5833" s="21">
        <v>301</v>
      </c>
      <c r="B5833" s="23">
        <f>IF('935'!C307="VOID",0,('935'!C307*(1-'935'!W307/'11'!B$17)))</f>
        <v>0</v>
      </c>
      <c r="C5833" s="10"/>
    </row>
    <row r="5834" spans="1:3">
      <c r="A5834" s="21">
        <v>302</v>
      </c>
      <c r="B5834" s="23">
        <f>IF('935'!C308="VOID",0,('935'!C308*(1-'935'!W308/'11'!B$17)))</f>
        <v>0</v>
      </c>
      <c r="C5834" s="10"/>
    </row>
    <row r="5835" spans="1:3">
      <c r="A5835" s="21">
        <v>303</v>
      </c>
      <c r="B5835" s="23">
        <f>IF('935'!C309="VOID",0,('935'!C309*(1-'935'!W309/'11'!B$17)))</f>
        <v>0</v>
      </c>
      <c r="C5835" s="10"/>
    </row>
    <row r="5836" spans="1:3">
      <c r="A5836" s="21">
        <v>304</v>
      </c>
      <c r="B5836" s="23">
        <f>IF('935'!C310="VOID",0,('935'!C310*(1-'935'!W310/'11'!B$17)))</f>
        <v>0</v>
      </c>
      <c r="C5836" s="10"/>
    </row>
    <row r="5837" spans="1:3">
      <c r="A5837" s="21">
        <v>305</v>
      </c>
      <c r="B5837" s="23">
        <f>IF('935'!C311="VOID",0,('935'!C311*(1-'935'!W311/'11'!B$17)))</f>
        <v>0</v>
      </c>
      <c r="C5837" s="10"/>
    </row>
    <row r="5838" spans="1:3">
      <c r="A5838" s="21">
        <v>306</v>
      </c>
      <c r="B5838" s="23">
        <f>IF('935'!C312="VOID",0,('935'!C312*(1-'935'!W312/'11'!B$17)))</f>
        <v>0</v>
      </c>
      <c r="C5838" s="10"/>
    </row>
    <row r="5839" spans="1:3">
      <c r="A5839" s="21">
        <v>307</v>
      </c>
      <c r="B5839" s="23">
        <f>IF('935'!C313="VOID",0,('935'!C313*(1-'935'!W313/'11'!B$17)))</f>
        <v>0</v>
      </c>
      <c r="C5839" s="10"/>
    </row>
    <row r="5840" spans="1:3">
      <c r="A5840" s="21">
        <v>308</v>
      </c>
      <c r="B5840" s="23">
        <f>IF('935'!C314="VOID",0,('935'!C314*(1-'935'!W314/'11'!B$17)))</f>
        <v>0</v>
      </c>
      <c r="C5840" s="10"/>
    </row>
    <row r="5841" spans="1:3">
      <c r="A5841" s="21">
        <v>309</v>
      </c>
      <c r="B5841" s="23">
        <f>IF('935'!C315="VOID",0,('935'!C315*(1-'935'!W315/'11'!B$17)))</f>
        <v>0</v>
      </c>
      <c r="C5841" s="10"/>
    </row>
    <row r="5842" spans="1:3">
      <c r="A5842" s="21">
        <v>310</v>
      </c>
      <c r="B5842" s="23">
        <f>IF('935'!C316="VOID",0,('935'!C316*(1-'935'!W316/'11'!B$17)))</f>
        <v>0</v>
      </c>
      <c r="C5842" s="10"/>
    </row>
    <row r="5843" spans="1:3">
      <c r="A5843" s="21">
        <v>311</v>
      </c>
      <c r="B5843" s="23">
        <f>IF('935'!C317="VOID",0,('935'!C317*(1-'935'!W317/'11'!B$17)))</f>
        <v>0</v>
      </c>
      <c r="C5843" s="10"/>
    </row>
    <row r="5844" spans="1:3">
      <c r="A5844" s="21">
        <v>312</v>
      </c>
      <c r="B5844" s="23">
        <f>IF('935'!C318="VOID",0,('935'!C318*(1-'935'!W318/'11'!B$17)))</f>
        <v>0</v>
      </c>
      <c r="C5844" s="10"/>
    </row>
    <row r="5845" spans="1:3">
      <c r="A5845" s="21">
        <v>313</v>
      </c>
      <c r="B5845" s="23">
        <f>IF('935'!C319="VOID",0,('935'!C319*(1-'935'!W319/'11'!B$17)))</f>
        <v>0</v>
      </c>
      <c r="C5845" s="10"/>
    </row>
    <row r="5846" spans="1:3">
      <c r="A5846" s="21">
        <v>314</v>
      </c>
      <c r="B5846" s="23">
        <f>IF('935'!C320="VOID",0,('935'!C320*(1-'935'!W320/'11'!B$17)))</f>
        <v>0</v>
      </c>
      <c r="C5846" s="10"/>
    </row>
    <row r="5847" spans="1:3">
      <c r="A5847" s="21">
        <v>315</v>
      </c>
      <c r="B5847" s="23">
        <f>IF('935'!C321="VOID",0,('935'!C321*(1-'935'!W321/'11'!B$17)))</f>
        <v>0</v>
      </c>
      <c r="C5847" s="10"/>
    </row>
    <row r="5848" spans="1:3">
      <c r="A5848" s="21">
        <v>316</v>
      </c>
      <c r="B5848" s="23">
        <f>IF('935'!C322="VOID",0,('935'!C322*(1-'935'!W322/'11'!B$17)))</f>
        <v>0</v>
      </c>
      <c r="C5848" s="10"/>
    </row>
    <row r="5849" spans="1:3">
      <c r="A5849" s="21">
        <v>317</v>
      </c>
      <c r="B5849" s="23">
        <f>IF('935'!C323="VOID",0,('935'!C323*(1-'935'!W323/'11'!B$17)))</f>
        <v>0</v>
      </c>
      <c r="C5849" s="10"/>
    </row>
    <row r="5850" spans="1:3">
      <c r="A5850" s="21">
        <v>318</v>
      </c>
      <c r="B5850" s="23">
        <f>IF('935'!C324="VOID",0,('935'!C324*(1-'935'!W324/'11'!B$17)))</f>
        <v>0</v>
      </c>
      <c r="C5850" s="10"/>
    </row>
    <row r="5851" spans="1:3">
      <c r="A5851" s="21">
        <v>319</v>
      </c>
      <c r="B5851" s="23">
        <f>IF('935'!C325="VOID",0,('935'!C325*(1-'935'!W325/'11'!B$17)))</f>
        <v>0</v>
      </c>
      <c r="C5851" s="10"/>
    </row>
    <row r="5852" spans="1:3">
      <c r="A5852" s="21">
        <v>320</v>
      </c>
      <c r="B5852" s="23">
        <f>IF('935'!C326="VOID",0,('935'!C326*(1-'935'!W326/'11'!B$17)))</f>
        <v>0</v>
      </c>
      <c r="C5852" s="10"/>
    </row>
    <row r="5853" spans="1:3">
      <c r="A5853" s="21">
        <v>321</v>
      </c>
      <c r="B5853" s="23">
        <f>IF('935'!C327="VOID",0,('935'!C327*(1-'935'!W327/'11'!B$17)))</f>
        <v>0</v>
      </c>
      <c r="C5853" s="10"/>
    </row>
    <row r="5854" spans="1:3">
      <c r="A5854" s="21">
        <v>322</v>
      </c>
      <c r="B5854" s="23">
        <f>IF('935'!C328="VOID",0,('935'!C328*(1-'935'!W328/'11'!B$17)))</f>
        <v>0</v>
      </c>
      <c r="C5854" s="10"/>
    </row>
    <row r="5855" spans="1:3">
      <c r="A5855" s="21">
        <v>323</v>
      </c>
      <c r="B5855" s="23">
        <f>IF('935'!C329="VOID",0,('935'!C329*(1-'935'!W329/'11'!B$17)))</f>
        <v>0</v>
      </c>
      <c r="C5855" s="10"/>
    </row>
    <row r="5856" spans="1:3">
      <c r="A5856" s="21">
        <v>324</v>
      </c>
      <c r="B5856" s="23">
        <f>IF('935'!C330="VOID",0,('935'!C330*(1-'935'!W330/'11'!B$17)))</f>
        <v>0</v>
      </c>
      <c r="C5856" s="10"/>
    </row>
    <row r="5857" spans="1:3">
      <c r="A5857" s="21">
        <v>325</v>
      </c>
      <c r="B5857" s="23">
        <f>IF('935'!C331="VOID",0,('935'!C331*(1-'935'!W331/'11'!B$17)))</f>
        <v>0</v>
      </c>
      <c r="C5857" s="10"/>
    </row>
    <row r="5858" spans="1:3">
      <c r="A5858" s="21">
        <v>326</v>
      </c>
      <c r="B5858" s="23">
        <f>IF('935'!C332="VOID",0,('935'!C332*(1-'935'!W332/'11'!B$17)))</f>
        <v>0</v>
      </c>
      <c r="C5858" s="10"/>
    </row>
    <row r="5859" spans="1:3">
      <c r="A5859" s="21">
        <v>327</v>
      </c>
      <c r="B5859" s="23">
        <f>IF('935'!C333="VOID",0,('935'!C333*(1-'935'!W333/'11'!B$17)))</f>
        <v>0</v>
      </c>
      <c r="C5859" s="10"/>
    </row>
    <row r="5860" spans="1:3">
      <c r="A5860" s="21">
        <v>328</v>
      </c>
      <c r="B5860" s="23">
        <f>IF('935'!C334="VOID",0,('935'!C334*(1-'935'!W334/'11'!B$17)))</f>
        <v>0</v>
      </c>
      <c r="C5860" s="10"/>
    </row>
    <row r="5861" spans="1:3">
      <c r="A5861" s="21">
        <v>329</v>
      </c>
      <c r="B5861" s="23">
        <f>IF('935'!C335="VOID",0,('935'!C335*(1-'935'!W335/'11'!B$17)))</f>
        <v>0</v>
      </c>
      <c r="C5861" s="10"/>
    </row>
    <row r="5862" spans="1:3">
      <c r="A5862" s="21">
        <v>330</v>
      </c>
      <c r="B5862" s="23">
        <f>IF('935'!C336="VOID",0,('935'!C336*(1-'935'!W336/'11'!B$17)))</f>
        <v>0</v>
      </c>
      <c r="C5862" s="10"/>
    </row>
    <row r="5863" spans="1:3">
      <c r="A5863" s="21">
        <v>331</v>
      </c>
      <c r="B5863" s="23">
        <f>IF('935'!C337="VOID",0,('935'!C337*(1-'935'!W337/'11'!B$17)))</f>
        <v>0</v>
      </c>
      <c r="C5863" s="10"/>
    </row>
    <row r="5864" spans="1:3">
      <c r="A5864" s="21">
        <v>332</v>
      </c>
      <c r="B5864" s="23">
        <f>IF('935'!C338="VOID",0,('935'!C338*(1-'935'!W338/'11'!B$17)))</f>
        <v>0</v>
      </c>
      <c r="C5864" s="10"/>
    </row>
    <row r="5865" spans="1:3">
      <c r="A5865" s="21">
        <v>333</v>
      </c>
      <c r="B5865" s="23">
        <f>IF('935'!C339="VOID",0,('935'!C339*(1-'935'!W339/'11'!B$17)))</f>
        <v>0</v>
      </c>
      <c r="C5865" s="10"/>
    </row>
    <row r="5866" spans="1:3">
      <c r="A5866" s="21">
        <v>334</v>
      </c>
      <c r="B5866" s="23">
        <f>IF('935'!C340="VOID",0,('935'!C340*(1-'935'!W340/'11'!B$17)))</f>
        <v>0</v>
      </c>
      <c r="C5866" s="10"/>
    </row>
    <row r="5867" spans="1:3">
      <c r="A5867" s="21">
        <v>335</v>
      </c>
      <c r="B5867" s="23">
        <f>IF('935'!C341="VOID",0,('935'!C341*(1-'935'!W341/'11'!B$17)))</f>
        <v>0</v>
      </c>
      <c r="C5867" s="10"/>
    </row>
    <row r="5868" spans="1:3">
      <c r="A5868" s="21">
        <v>336</v>
      </c>
      <c r="B5868" s="23">
        <f>IF('935'!C342="VOID",0,('935'!C342*(1-'935'!W342/'11'!B$17)))</f>
        <v>0</v>
      </c>
      <c r="C5868" s="10"/>
    </row>
    <row r="5869" spans="1:3">
      <c r="A5869" s="21">
        <v>337</v>
      </c>
      <c r="B5869" s="23">
        <f>IF('935'!C343="VOID",0,('935'!C343*(1-'935'!W343/'11'!B$17)))</f>
        <v>0</v>
      </c>
      <c r="C5869" s="10"/>
    </row>
    <row r="5870" spans="1:3">
      <c r="A5870" s="21">
        <v>338</v>
      </c>
      <c r="B5870" s="23">
        <f>IF('935'!C344="VOID",0,('935'!C344*(1-'935'!W344/'11'!B$17)))</f>
        <v>0</v>
      </c>
      <c r="C5870" s="10"/>
    </row>
    <row r="5871" spans="1:3">
      <c r="A5871" s="21">
        <v>339</v>
      </c>
      <c r="B5871" s="23">
        <f>IF('935'!C345="VOID",0,('935'!C345*(1-'935'!W345/'11'!B$17)))</f>
        <v>0</v>
      </c>
      <c r="C5871" s="10"/>
    </row>
    <row r="5872" spans="1:3">
      <c r="A5872" s="21">
        <v>340</v>
      </c>
      <c r="B5872" s="23">
        <f>IF('935'!C346="VOID",0,('935'!C346*(1-'935'!W346/'11'!B$17)))</f>
        <v>0</v>
      </c>
      <c r="C5872" s="10"/>
    </row>
    <row r="5873" spans="1:3">
      <c r="A5873" s="21">
        <v>341</v>
      </c>
      <c r="B5873" s="23">
        <f>IF('935'!C347="VOID",0,('935'!C347*(1-'935'!W347/'11'!B$17)))</f>
        <v>0</v>
      </c>
      <c r="C5873" s="10"/>
    </row>
    <row r="5874" spans="1:3">
      <c r="A5874" s="21">
        <v>342</v>
      </c>
      <c r="B5874" s="23">
        <f>IF('935'!C348="VOID",0,('935'!C348*(1-'935'!W348/'11'!B$17)))</f>
        <v>0</v>
      </c>
      <c r="C5874" s="10"/>
    </row>
    <row r="5875" spans="1:3">
      <c r="A5875" s="21">
        <v>343</v>
      </c>
      <c r="B5875" s="23">
        <f>IF('935'!C349="VOID",0,('935'!C349*(1-'935'!W349/'11'!B$17)))</f>
        <v>0</v>
      </c>
      <c r="C5875" s="10"/>
    </row>
    <row r="5876" spans="1:3">
      <c r="A5876" s="21">
        <v>344</v>
      </c>
      <c r="B5876" s="23">
        <f>IF('935'!C350="VOID",0,('935'!C350*(1-'935'!W350/'11'!B$17)))</f>
        <v>0</v>
      </c>
      <c r="C5876" s="10"/>
    </row>
    <row r="5877" spans="1:3">
      <c r="A5877" s="21">
        <v>345</v>
      </c>
      <c r="B5877" s="23">
        <f>IF('935'!C351="VOID",0,('935'!C351*(1-'935'!W351/'11'!B$17)))</f>
        <v>0</v>
      </c>
      <c r="C5877" s="10"/>
    </row>
    <row r="5878" spans="1:3">
      <c r="A5878" s="21">
        <v>346</v>
      </c>
      <c r="B5878" s="23">
        <f>IF('935'!C352="VOID",0,('935'!C352*(1-'935'!W352/'11'!B$17)))</f>
        <v>0</v>
      </c>
      <c r="C5878" s="10"/>
    </row>
    <row r="5879" spans="1:3">
      <c r="A5879" s="21">
        <v>347</v>
      </c>
      <c r="B5879" s="23">
        <f>IF('935'!C353="VOID",0,('935'!C353*(1-'935'!W353/'11'!B$17)))</f>
        <v>0</v>
      </c>
      <c r="C5879" s="10"/>
    </row>
    <row r="5880" spans="1:3">
      <c r="A5880" s="21">
        <v>348</v>
      </c>
      <c r="B5880" s="23">
        <f>IF('935'!C354="VOID",0,('935'!C354*(1-'935'!W354/'11'!B$17)))</f>
        <v>0</v>
      </c>
      <c r="C5880" s="10"/>
    </row>
    <row r="5881" spans="1:3">
      <c r="A5881" s="21">
        <v>349</v>
      </c>
      <c r="B5881" s="23">
        <f>IF('935'!C355="VOID",0,('935'!C355*(1-'935'!W355/'11'!B$17)))</f>
        <v>0</v>
      </c>
      <c r="C5881" s="10"/>
    </row>
    <row r="5882" spans="1:3">
      <c r="A5882" s="21">
        <v>350</v>
      </c>
      <c r="B5882" s="23">
        <f>IF('935'!C356="VOID",0,('935'!C356*(1-'935'!W356/'11'!B$17)))</f>
        <v>0</v>
      </c>
      <c r="C5882" s="10"/>
    </row>
    <row r="5883" spans="1:3">
      <c r="A5883" s="21">
        <v>351</v>
      </c>
      <c r="B5883" s="23">
        <f>IF('935'!C357="VOID",0,('935'!C357*(1-'935'!W357/'11'!B$17)))</f>
        <v>0</v>
      </c>
      <c r="C5883" s="10"/>
    </row>
    <row r="5884" spans="1:3">
      <c r="A5884" s="21">
        <v>352</v>
      </c>
      <c r="B5884" s="23">
        <f>IF('935'!C358="VOID",0,('935'!C358*(1-'935'!W358/'11'!B$17)))</f>
        <v>0</v>
      </c>
      <c r="C5884" s="10"/>
    </row>
    <row r="5885" spans="1:3">
      <c r="A5885" s="21">
        <v>353</v>
      </c>
      <c r="B5885" s="23">
        <f>IF('935'!C359="VOID",0,('935'!C359*(1-'935'!W359/'11'!B$17)))</f>
        <v>0</v>
      </c>
      <c r="C5885" s="10"/>
    </row>
    <row r="5886" spans="1:3">
      <c r="A5886" s="21">
        <v>354</v>
      </c>
      <c r="B5886" s="23">
        <f>IF('935'!C360="VOID",0,('935'!C360*(1-'935'!W360/'11'!B$17)))</f>
        <v>0</v>
      </c>
      <c r="C5886" s="10"/>
    </row>
    <row r="5887" spans="1:3">
      <c r="A5887" s="21">
        <v>355</v>
      </c>
      <c r="B5887" s="23">
        <f>IF('935'!C361="VOID",0,('935'!C361*(1-'935'!W361/'11'!B$17)))</f>
        <v>0</v>
      </c>
      <c r="C5887" s="10"/>
    </row>
    <row r="5888" spans="1:3">
      <c r="A5888" s="21">
        <v>356</v>
      </c>
      <c r="B5888" s="23">
        <f>IF('935'!C362="VOID",0,('935'!C362*(1-'935'!W362/'11'!B$17)))</f>
        <v>0</v>
      </c>
      <c r="C5888" s="10"/>
    </row>
    <row r="5889" spans="1:3">
      <c r="A5889" s="21">
        <v>357</v>
      </c>
      <c r="B5889" s="23">
        <f>IF('935'!C363="VOID",0,('935'!C363*(1-'935'!W363/'11'!B$17)))</f>
        <v>0</v>
      </c>
      <c r="C5889" s="10"/>
    </row>
    <row r="5890" spans="1:3">
      <c r="A5890" s="21">
        <v>358</v>
      </c>
      <c r="B5890" s="23">
        <f>IF('935'!C364="VOID",0,('935'!C364*(1-'935'!W364/'11'!B$17)))</f>
        <v>0</v>
      </c>
      <c r="C5890" s="10"/>
    </row>
    <row r="5891" spans="1:3">
      <c r="A5891" s="21">
        <v>359</v>
      </c>
      <c r="B5891" s="23">
        <f>IF('935'!C365="VOID",0,('935'!C365*(1-'935'!W365/'11'!B$17)))</f>
        <v>0</v>
      </c>
      <c r="C5891" s="10"/>
    </row>
    <row r="5892" spans="1:3">
      <c r="A5892" s="21">
        <v>360</v>
      </c>
      <c r="B5892" s="23">
        <f>IF('935'!C366="VOID",0,('935'!C366*(1-'935'!W366/'11'!B$17)))</f>
        <v>0</v>
      </c>
      <c r="C5892" s="10"/>
    </row>
    <row r="5893" spans="1:3">
      <c r="A5893" s="21">
        <v>361</v>
      </c>
      <c r="B5893" s="23">
        <f>IF('935'!C367="VOID",0,('935'!C367*(1-'935'!W367/'11'!B$17)))</f>
        <v>0</v>
      </c>
      <c r="C5893" s="10"/>
    </row>
    <row r="5894" spans="1:3">
      <c r="A5894" s="21">
        <v>362</v>
      </c>
      <c r="B5894" s="23">
        <f>IF('935'!C368="VOID",0,('935'!C368*(1-'935'!W368/'11'!B$17)))</f>
        <v>0</v>
      </c>
      <c r="C5894" s="10"/>
    </row>
    <row r="5895" spans="1:3">
      <c r="A5895" s="21">
        <v>363</v>
      </c>
      <c r="B5895" s="23">
        <f>IF('935'!C369="VOID",0,('935'!C369*(1-'935'!W369/'11'!B$17)))</f>
        <v>0</v>
      </c>
      <c r="C5895" s="10"/>
    </row>
    <row r="5896" spans="1:3">
      <c r="A5896" s="21">
        <v>364</v>
      </c>
      <c r="B5896" s="23">
        <f>IF('935'!C370="VOID",0,('935'!C370*(1-'935'!W370/'11'!B$17)))</f>
        <v>0</v>
      </c>
      <c r="C5896" s="10"/>
    </row>
    <row r="5897" spans="1:3">
      <c r="A5897" s="21">
        <v>365</v>
      </c>
      <c r="B5897" s="23">
        <f>IF('935'!C371="VOID",0,('935'!C371*(1-'935'!W371/'11'!B$17)))</f>
        <v>0</v>
      </c>
      <c r="C5897" s="10"/>
    </row>
    <row r="5898" spans="1:3">
      <c r="A5898" s="21">
        <v>366</v>
      </c>
      <c r="B5898" s="23">
        <f>IF('935'!C372="VOID",0,('935'!C372*(1-'935'!W372/'11'!B$17)))</f>
        <v>0</v>
      </c>
      <c r="C5898" s="10"/>
    </row>
    <row r="5899" spans="1:3">
      <c r="A5899" s="21">
        <v>367</v>
      </c>
      <c r="B5899" s="23">
        <f>IF('935'!C373="VOID",0,('935'!C373*(1-'935'!W373/'11'!B$17)))</f>
        <v>0</v>
      </c>
      <c r="C5899" s="10"/>
    </row>
    <row r="5900" spans="1:3">
      <c r="A5900" s="21">
        <v>368</v>
      </c>
      <c r="B5900" s="23">
        <f>IF('935'!C374="VOID",0,('935'!C374*(1-'935'!W374/'11'!B$17)))</f>
        <v>0</v>
      </c>
      <c r="C5900" s="10"/>
    </row>
    <row r="5901" spans="1:3">
      <c r="A5901" s="21">
        <v>369</v>
      </c>
      <c r="B5901" s="23">
        <f>IF('935'!C375="VOID",0,('935'!C375*(1-'935'!W375/'11'!B$17)))</f>
        <v>0</v>
      </c>
      <c r="C5901" s="10"/>
    </row>
    <row r="5902" spans="1:3">
      <c r="A5902" s="21">
        <v>370</v>
      </c>
      <c r="B5902" s="23">
        <f>IF('935'!C376="VOID",0,('935'!C376*(1-'935'!W376/'11'!B$17)))</f>
        <v>0</v>
      </c>
      <c r="C5902" s="10"/>
    </row>
    <row r="5903" spans="1:3">
      <c r="A5903" s="21">
        <v>371</v>
      </c>
      <c r="B5903" s="23">
        <f>IF('935'!C377="VOID",0,('935'!C377*(1-'935'!W377/'11'!B$17)))</f>
        <v>0</v>
      </c>
      <c r="C5903" s="10"/>
    </row>
    <row r="5904" spans="1:3">
      <c r="A5904" s="21">
        <v>372</v>
      </c>
      <c r="B5904" s="23">
        <f>IF('935'!C378="VOID",0,('935'!C378*(1-'935'!W378/'11'!B$17)))</f>
        <v>0</v>
      </c>
      <c r="C5904" s="10"/>
    </row>
    <row r="5905" spans="1:3">
      <c r="A5905" s="21">
        <v>373</v>
      </c>
      <c r="B5905" s="23">
        <f>IF('935'!C379="VOID",0,('935'!C379*(1-'935'!W379/'11'!B$17)))</f>
        <v>0</v>
      </c>
      <c r="C5905" s="10"/>
    </row>
    <row r="5906" spans="1:3">
      <c r="A5906" s="21">
        <v>374</v>
      </c>
      <c r="B5906" s="23">
        <f>IF('935'!C380="VOID",0,('935'!C380*(1-'935'!W380/'11'!B$17)))</f>
        <v>0</v>
      </c>
      <c r="C5906" s="10"/>
    </row>
    <row r="5907" spans="1:3">
      <c r="A5907" s="21">
        <v>375</v>
      </c>
      <c r="B5907" s="23">
        <f>IF('935'!C381="VOID",0,('935'!C381*(1-'935'!W381/'11'!B$17)))</f>
        <v>0</v>
      </c>
      <c r="C5907" s="10"/>
    </row>
    <row r="5908" spans="1:3">
      <c r="A5908" s="21">
        <v>376</v>
      </c>
      <c r="B5908" s="23">
        <f>IF('935'!C382="VOID",0,('935'!C382*(1-'935'!W382/'11'!B$17)))</f>
        <v>0</v>
      </c>
      <c r="C5908" s="10"/>
    </row>
    <row r="5909" spans="1:3">
      <c r="A5909" s="21">
        <v>377</v>
      </c>
      <c r="B5909" s="23">
        <f>IF('935'!C383="VOID",0,('935'!C383*(1-'935'!W383/'11'!B$17)))</f>
        <v>0</v>
      </c>
      <c r="C5909" s="10"/>
    </row>
    <row r="5910" spans="1:3">
      <c r="A5910" s="21">
        <v>378</v>
      </c>
      <c r="B5910" s="23">
        <f>IF('935'!C384="VOID",0,('935'!C384*(1-'935'!W384/'11'!B$17)))</f>
        <v>0</v>
      </c>
      <c r="C5910" s="10"/>
    </row>
    <row r="5911" spans="1:3">
      <c r="A5911" s="21">
        <v>379</v>
      </c>
      <c r="B5911" s="23">
        <f>IF('935'!C385="VOID",0,('935'!C385*(1-'935'!W385/'11'!B$17)))</f>
        <v>0</v>
      </c>
      <c r="C5911" s="10"/>
    </row>
    <row r="5912" spans="1:3">
      <c r="A5912" s="21">
        <v>380</v>
      </c>
      <c r="B5912" s="23">
        <f>IF('935'!C386="VOID",0,('935'!C386*(1-'935'!W386/'11'!B$17)))</f>
        <v>0</v>
      </c>
      <c r="C5912" s="10"/>
    </row>
    <row r="5913" spans="1:3">
      <c r="A5913" s="21">
        <v>381</v>
      </c>
      <c r="B5913" s="23">
        <f>IF('935'!C387="VOID",0,('935'!C387*(1-'935'!W387/'11'!B$17)))</f>
        <v>0</v>
      </c>
      <c r="C5913" s="10"/>
    </row>
    <row r="5914" spans="1:3">
      <c r="A5914" s="21">
        <v>382</v>
      </c>
      <c r="B5914" s="23">
        <f>IF('935'!C388="VOID",0,('935'!C388*(1-'935'!W388/'11'!B$17)))</f>
        <v>0</v>
      </c>
      <c r="C5914" s="10"/>
    </row>
    <row r="5915" spans="1:3">
      <c r="A5915" s="21">
        <v>383</v>
      </c>
      <c r="B5915" s="23">
        <f>IF('935'!C389="VOID",0,('935'!C389*(1-'935'!W389/'11'!B$17)))</f>
        <v>0</v>
      </c>
      <c r="C5915" s="10"/>
    </row>
    <row r="5916" spans="1:3">
      <c r="A5916" s="21">
        <v>384</v>
      </c>
      <c r="B5916" s="23">
        <f>IF('935'!C390="VOID",0,('935'!C390*(1-'935'!W390/'11'!B$17)))</f>
        <v>0</v>
      </c>
      <c r="C5916" s="10"/>
    </row>
    <row r="5917" spans="1:3">
      <c r="A5917" s="21">
        <v>385</v>
      </c>
      <c r="B5917" s="23">
        <f>IF('935'!C391="VOID",0,('935'!C391*(1-'935'!W391/'11'!B$17)))</f>
        <v>0</v>
      </c>
      <c r="C5917" s="10"/>
    </row>
    <row r="5918" spans="1:3">
      <c r="A5918" s="21">
        <v>386</v>
      </c>
      <c r="B5918" s="23">
        <f>IF('935'!C392="VOID",0,('935'!C392*(1-'935'!W392/'11'!B$17)))</f>
        <v>0</v>
      </c>
      <c r="C5918" s="10"/>
    </row>
    <row r="5919" spans="1:3">
      <c r="A5919" s="21">
        <v>387</v>
      </c>
      <c r="B5919" s="23">
        <f>IF('935'!C393="VOID",0,('935'!C393*(1-'935'!W393/'11'!B$17)))</f>
        <v>0</v>
      </c>
      <c r="C5919" s="10"/>
    </row>
    <row r="5920" spans="1:3">
      <c r="A5920" s="21">
        <v>388</v>
      </c>
      <c r="B5920" s="23">
        <f>IF('935'!C394="VOID",0,('935'!C394*(1-'935'!W394/'11'!B$17)))</f>
        <v>0</v>
      </c>
      <c r="C5920" s="10"/>
    </row>
    <row r="5921" spans="1:3">
      <c r="A5921" s="21">
        <v>389</v>
      </c>
      <c r="B5921" s="23">
        <f>IF('935'!C395="VOID",0,('935'!C395*(1-'935'!W395/'11'!B$17)))</f>
        <v>0</v>
      </c>
      <c r="C5921" s="10"/>
    </row>
    <row r="5922" spans="1:3">
      <c r="A5922" s="21">
        <v>390</v>
      </c>
      <c r="B5922" s="23">
        <f>IF('935'!C396="VOID",0,('935'!C396*(1-'935'!W396/'11'!B$17)))</f>
        <v>0</v>
      </c>
      <c r="C5922" s="10"/>
    </row>
    <row r="5923" spans="1:3">
      <c r="A5923" s="21">
        <v>391</v>
      </c>
      <c r="B5923" s="23">
        <f>IF('935'!C397="VOID",0,('935'!C397*(1-'935'!W397/'11'!B$17)))</f>
        <v>0</v>
      </c>
      <c r="C5923" s="10"/>
    </row>
    <row r="5924" spans="1:3">
      <c r="A5924" s="21">
        <v>392</v>
      </c>
      <c r="B5924" s="23">
        <f>IF('935'!C398="VOID",0,('935'!C398*(1-'935'!W398/'11'!B$17)))</f>
        <v>0</v>
      </c>
      <c r="C5924" s="10"/>
    </row>
    <row r="5925" spans="1:3">
      <c r="A5925" s="21">
        <v>393</v>
      </c>
      <c r="B5925" s="23">
        <f>IF('935'!C399="VOID",0,('935'!C399*(1-'935'!W399/'11'!B$17)))</f>
        <v>0</v>
      </c>
      <c r="C5925" s="10"/>
    </row>
    <row r="5926" spans="1:3">
      <c r="A5926" s="21">
        <v>394</v>
      </c>
      <c r="B5926" s="23">
        <f>IF('935'!C400="VOID",0,('935'!C400*(1-'935'!W400/'11'!B$17)))</f>
        <v>0</v>
      </c>
      <c r="C5926" s="10"/>
    </row>
    <row r="5927" spans="1:3">
      <c r="A5927" s="21">
        <v>395</v>
      </c>
      <c r="B5927" s="23">
        <f>IF('935'!C401="VOID",0,('935'!C401*(1-'935'!W401/'11'!B$17)))</f>
        <v>0</v>
      </c>
      <c r="C5927" s="10"/>
    </row>
    <row r="5928" spans="1:3">
      <c r="A5928" s="21">
        <v>396</v>
      </c>
      <c r="B5928" s="23">
        <f>IF('935'!C402="VOID",0,('935'!C402*(1-'935'!W402/'11'!B$17)))</f>
        <v>0</v>
      </c>
      <c r="C5928" s="10"/>
    </row>
    <row r="5929" spans="1:3">
      <c r="A5929" s="21">
        <v>397</v>
      </c>
      <c r="B5929" s="23">
        <f>IF('935'!C403="VOID",0,('935'!C403*(1-'935'!W403/'11'!B$17)))</f>
        <v>0</v>
      </c>
      <c r="C5929" s="10"/>
    </row>
    <row r="5930" spans="1:3">
      <c r="A5930" s="21">
        <v>398</v>
      </c>
      <c r="B5930" s="23">
        <f>IF('935'!C404="VOID",0,('935'!C404*(1-'935'!W404/'11'!B$17)))</f>
        <v>0</v>
      </c>
      <c r="C5930" s="10"/>
    </row>
    <row r="5931" spans="1:3">
      <c r="A5931" s="21">
        <v>399</v>
      </c>
      <c r="B5931" s="23">
        <f>IF('935'!C405="VOID",0,('935'!C405*(1-'935'!W405/'11'!B$17)))</f>
        <v>0</v>
      </c>
      <c r="C5931" s="10"/>
    </row>
    <row r="5932" spans="1:3">
      <c r="A5932" s="21">
        <v>400</v>
      </c>
      <c r="B5932" s="23">
        <f>IF('935'!C406="VOID",0,('935'!C406*(1-'935'!W406/'11'!B$17)))</f>
        <v>0</v>
      </c>
      <c r="C5932" s="10"/>
    </row>
    <row r="5933" spans="1:3">
      <c r="A5933" s="21">
        <v>401</v>
      </c>
      <c r="B5933" s="23">
        <f>IF('935'!C407="VOID",0,('935'!C407*(1-'935'!W407/'11'!B$17)))</f>
        <v>0</v>
      </c>
      <c r="C5933" s="10"/>
    </row>
    <row r="5934" spans="1:3">
      <c r="A5934" s="21">
        <v>402</v>
      </c>
      <c r="B5934" s="23">
        <f>IF('935'!C408="VOID",0,('935'!C408*(1-'935'!W408/'11'!B$17)))</f>
        <v>0</v>
      </c>
      <c r="C5934" s="10"/>
    </row>
    <row r="5935" spans="1:3">
      <c r="A5935" s="21">
        <v>403</v>
      </c>
      <c r="B5935" s="23">
        <f>IF('935'!C409="VOID",0,('935'!C409*(1-'935'!W409/'11'!B$17)))</f>
        <v>0</v>
      </c>
      <c r="C5935" s="10"/>
    </row>
    <row r="5936" spans="1:3">
      <c r="A5936" s="21">
        <v>404</v>
      </c>
      <c r="B5936" s="23">
        <f>IF('935'!C410="VOID",0,('935'!C410*(1-'935'!W410/'11'!B$17)))</f>
        <v>0</v>
      </c>
      <c r="C5936" s="10"/>
    </row>
    <row r="5937" spans="1:3">
      <c r="A5937" s="21">
        <v>405</v>
      </c>
      <c r="B5937" s="23">
        <f>IF('935'!C411="VOID",0,('935'!C411*(1-'935'!W411/'11'!B$17)))</f>
        <v>0</v>
      </c>
      <c r="C5937" s="10"/>
    </row>
    <row r="5938" spans="1:3">
      <c r="A5938" s="21">
        <v>406</v>
      </c>
      <c r="B5938" s="23">
        <f>IF('935'!C412="VOID",0,('935'!C412*(1-'935'!W412/'11'!B$17)))</f>
        <v>0</v>
      </c>
      <c r="C5938" s="10"/>
    </row>
    <row r="5939" spans="1:3">
      <c r="A5939" s="21">
        <v>407</v>
      </c>
      <c r="B5939" s="23">
        <f>IF('935'!C413="VOID",0,('935'!C413*(1-'935'!W413/'11'!B$17)))</f>
        <v>0</v>
      </c>
      <c r="C5939" s="10"/>
    </row>
    <row r="5940" spans="1:3">
      <c r="A5940" s="21">
        <v>408</v>
      </c>
      <c r="B5940" s="23">
        <f>IF('935'!C414="VOID",0,('935'!C414*(1-'935'!W414/'11'!B$17)))</f>
        <v>0</v>
      </c>
      <c r="C5940" s="10"/>
    </row>
    <row r="5941" spans="1:3">
      <c r="A5941" s="21">
        <v>409</v>
      </c>
      <c r="B5941" s="23">
        <f>IF('935'!C415="VOID",0,('935'!C415*(1-'935'!W415/'11'!B$17)))</f>
        <v>0</v>
      </c>
      <c r="C5941" s="10"/>
    </row>
    <row r="5942" spans="1:3">
      <c r="A5942" s="21">
        <v>410</v>
      </c>
      <c r="B5942" s="23">
        <f>IF('935'!C416="VOID",0,('935'!C416*(1-'935'!W416/'11'!B$17)))</f>
        <v>0</v>
      </c>
      <c r="C5942" s="10"/>
    </row>
    <row r="5943" spans="1:3">
      <c r="A5943" s="21">
        <v>411</v>
      </c>
      <c r="B5943" s="23">
        <f>IF('935'!C417="VOID",0,('935'!C417*(1-'935'!W417/'11'!B$17)))</f>
        <v>0</v>
      </c>
      <c r="C5943" s="10"/>
    </row>
    <row r="5944" spans="1:3">
      <c r="A5944" s="21">
        <v>412</v>
      </c>
      <c r="B5944" s="23">
        <f>IF('935'!C418="VOID",0,('935'!C418*(1-'935'!W418/'11'!B$17)))</f>
        <v>0</v>
      </c>
      <c r="C5944" s="10"/>
    </row>
    <row r="5945" spans="1:3">
      <c r="A5945" s="21">
        <v>413</v>
      </c>
      <c r="B5945" s="23">
        <f>IF('935'!C419="VOID",0,('935'!C419*(1-'935'!W419/'11'!B$17)))</f>
        <v>0</v>
      </c>
      <c r="C5945" s="10"/>
    </row>
    <row r="5946" spans="1:3">
      <c r="A5946" s="21">
        <v>414</v>
      </c>
      <c r="B5946" s="23">
        <f>IF('935'!C420="VOID",0,('935'!C420*(1-'935'!W420/'11'!B$17)))</f>
        <v>0</v>
      </c>
      <c r="C5946" s="10"/>
    </row>
    <row r="5947" spans="1:3">
      <c r="A5947" s="21">
        <v>415</v>
      </c>
      <c r="B5947" s="23">
        <f>IF('935'!C421="VOID",0,('935'!C421*(1-'935'!W421/'11'!B$17)))</f>
        <v>0</v>
      </c>
      <c r="C5947" s="10"/>
    </row>
    <row r="5948" spans="1:3">
      <c r="A5948" s="21">
        <v>416</v>
      </c>
      <c r="B5948" s="23">
        <f>IF('935'!C422="VOID",0,('935'!C422*(1-'935'!W422/'11'!B$17)))</f>
        <v>0</v>
      </c>
      <c r="C5948" s="10"/>
    </row>
    <row r="5949" spans="1:3">
      <c r="A5949" s="21">
        <v>417</v>
      </c>
      <c r="B5949" s="23">
        <f>IF('935'!C423="VOID",0,('935'!C423*(1-'935'!W423/'11'!B$17)))</f>
        <v>0</v>
      </c>
      <c r="C5949" s="10"/>
    </row>
    <row r="5950" spans="1:3">
      <c r="A5950" s="21">
        <v>418</v>
      </c>
      <c r="B5950" s="23">
        <f>IF('935'!C424="VOID",0,('935'!C424*(1-'935'!W424/'11'!B$17)))</f>
        <v>0</v>
      </c>
      <c r="C5950" s="10"/>
    </row>
    <row r="5951" spans="1:3">
      <c r="A5951" s="21">
        <v>419</v>
      </c>
      <c r="B5951" s="23">
        <f>IF('935'!C425="VOID",0,('935'!C425*(1-'935'!W425/'11'!B$17)))</f>
        <v>0</v>
      </c>
      <c r="C5951" s="10"/>
    </row>
    <row r="5952" spans="1:3">
      <c r="A5952" s="21">
        <v>420</v>
      </c>
      <c r="B5952" s="23">
        <f>IF('935'!C426="VOID",0,('935'!C426*(1-'935'!W426/'11'!B$17)))</f>
        <v>0</v>
      </c>
      <c r="C5952" s="10"/>
    </row>
    <row r="5953" spans="1:3">
      <c r="A5953" s="21">
        <v>421</v>
      </c>
      <c r="B5953" s="23">
        <f>IF('935'!C427="VOID",0,('935'!C427*(1-'935'!W427/'11'!B$17)))</f>
        <v>0</v>
      </c>
      <c r="C5953" s="10"/>
    </row>
    <row r="5954" spans="1:3">
      <c r="A5954" s="21">
        <v>422</v>
      </c>
      <c r="B5954" s="23">
        <f>IF('935'!C428="VOID",0,('935'!C428*(1-'935'!W428/'11'!B$17)))</f>
        <v>0</v>
      </c>
      <c r="C5954" s="10"/>
    </row>
    <row r="5955" spans="1:3">
      <c r="A5955" s="21">
        <v>423</v>
      </c>
      <c r="B5955" s="23">
        <f>IF('935'!C429="VOID",0,('935'!C429*(1-'935'!W429/'11'!B$17)))</f>
        <v>0</v>
      </c>
      <c r="C5955" s="10"/>
    </row>
    <row r="5956" spans="1:3">
      <c r="A5956" s="21">
        <v>424</v>
      </c>
      <c r="B5956" s="23">
        <f>IF('935'!C430="VOID",0,('935'!C430*(1-'935'!W430/'11'!B$17)))</f>
        <v>0</v>
      </c>
      <c r="C5956" s="10"/>
    </row>
    <row r="5957" spans="1:3">
      <c r="A5957" s="21">
        <v>425</v>
      </c>
      <c r="B5957" s="23">
        <f>IF('935'!C431="VOID",0,('935'!C431*(1-'935'!W431/'11'!B$17)))</f>
        <v>0</v>
      </c>
      <c r="C5957" s="10"/>
    </row>
    <row r="5958" spans="1:3">
      <c r="A5958" s="21">
        <v>426</v>
      </c>
      <c r="B5958" s="23">
        <f>IF('935'!C432="VOID",0,('935'!C432*(1-'935'!W432/'11'!B$17)))</f>
        <v>0</v>
      </c>
      <c r="C5958" s="10"/>
    </row>
    <row r="5959" spans="1:3">
      <c r="A5959" s="21">
        <v>427</v>
      </c>
      <c r="B5959" s="23">
        <f>IF('935'!C433="VOID",0,('935'!C433*(1-'935'!W433/'11'!B$17)))</f>
        <v>0</v>
      </c>
      <c r="C5959" s="10"/>
    </row>
    <row r="5960" spans="1:3">
      <c r="A5960" s="21">
        <v>428</v>
      </c>
      <c r="B5960" s="23">
        <f>IF('935'!C434="VOID",0,('935'!C434*(1-'935'!W434/'11'!B$17)))</f>
        <v>0</v>
      </c>
      <c r="C5960" s="10"/>
    </row>
    <row r="5961" spans="1:3">
      <c r="A5961" s="21">
        <v>429</v>
      </c>
      <c r="B5961" s="23">
        <f>IF('935'!C435="VOID",0,('935'!C435*(1-'935'!W435/'11'!B$17)))</f>
        <v>0</v>
      </c>
      <c r="C5961" s="10"/>
    </row>
    <row r="5962" spans="1:3">
      <c r="A5962" s="21">
        <v>430</v>
      </c>
      <c r="B5962" s="23">
        <f>IF('935'!C436="VOID",0,('935'!C436*(1-'935'!W436/'11'!B$17)))</f>
        <v>0</v>
      </c>
      <c r="C5962" s="10"/>
    </row>
    <row r="5963" spans="1:3">
      <c r="A5963" s="21">
        <v>431</v>
      </c>
      <c r="B5963" s="23">
        <f>IF('935'!C437="VOID",0,('935'!C437*(1-'935'!W437/'11'!B$17)))</f>
        <v>0</v>
      </c>
      <c r="C5963" s="10"/>
    </row>
    <row r="5964" spans="1:3">
      <c r="A5964" s="21">
        <v>432</v>
      </c>
      <c r="B5964" s="23">
        <f>IF('935'!C438="VOID",0,('935'!C438*(1-'935'!W438/'11'!B$17)))</f>
        <v>0</v>
      </c>
      <c r="C5964" s="10"/>
    </row>
    <row r="5965" spans="1:3">
      <c r="A5965" s="21">
        <v>433</v>
      </c>
      <c r="B5965" s="23">
        <f>IF('935'!C439="VOID",0,('935'!C439*(1-'935'!W439/'11'!B$17)))</f>
        <v>0</v>
      </c>
      <c r="C5965" s="10"/>
    </row>
    <row r="5966" spans="1:3">
      <c r="A5966" s="21">
        <v>434</v>
      </c>
      <c r="B5966" s="23">
        <f>IF('935'!C440="VOID",0,('935'!C440*(1-'935'!W440/'11'!B$17)))</f>
        <v>0</v>
      </c>
      <c r="C5966" s="10"/>
    </row>
    <row r="5967" spans="1:3">
      <c r="A5967" s="21">
        <v>435</v>
      </c>
      <c r="B5967" s="23">
        <f>IF('935'!C441="VOID",0,('935'!C441*(1-'935'!W441/'11'!B$17)))</f>
        <v>0</v>
      </c>
      <c r="C5967" s="10"/>
    </row>
    <row r="5968" spans="1:3">
      <c r="A5968" s="21">
        <v>436</v>
      </c>
      <c r="B5968" s="23">
        <f>IF('935'!C442="VOID",0,('935'!C442*(1-'935'!W442/'11'!B$17)))</f>
        <v>0</v>
      </c>
      <c r="C5968" s="10"/>
    </row>
    <row r="5969" spans="1:3">
      <c r="A5969" s="21">
        <v>437</v>
      </c>
      <c r="B5969" s="23">
        <f>IF('935'!C443="VOID",0,('935'!C443*(1-'935'!W443/'11'!B$17)))</f>
        <v>0</v>
      </c>
      <c r="C5969" s="10"/>
    </row>
    <row r="5970" spans="1:3">
      <c r="A5970" s="21">
        <v>438</v>
      </c>
      <c r="B5970" s="23">
        <f>IF('935'!C444="VOID",0,('935'!C444*(1-'935'!W444/'11'!B$17)))</f>
        <v>0</v>
      </c>
      <c r="C5970" s="10"/>
    </row>
    <row r="5971" spans="1:3">
      <c r="A5971" s="21">
        <v>439</v>
      </c>
      <c r="B5971" s="23">
        <f>IF('935'!C445="VOID",0,('935'!C445*(1-'935'!W445/'11'!B$17)))</f>
        <v>0</v>
      </c>
      <c r="C5971" s="10"/>
    </row>
    <row r="5972" spans="1:3">
      <c r="A5972" s="21">
        <v>440</v>
      </c>
      <c r="B5972" s="23">
        <f>IF('935'!C446="VOID",0,('935'!C446*(1-'935'!W446/'11'!B$17)))</f>
        <v>0</v>
      </c>
      <c r="C5972" s="10"/>
    </row>
    <row r="5973" spans="1:3">
      <c r="A5973" s="21">
        <v>441</v>
      </c>
      <c r="B5973" s="23">
        <f>IF('935'!C447="VOID",0,('935'!C447*(1-'935'!W447/'11'!B$17)))</f>
        <v>0</v>
      </c>
      <c r="C5973" s="10"/>
    </row>
    <row r="5974" spans="1:3">
      <c r="A5974" s="21">
        <v>442</v>
      </c>
      <c r="B5974" s="23">
        <f>IF('935'!C448="VOID",0,('935'!C448*(1-'935'!W448/'11'!B$17)))</f>
        <v>0</v>
      </c>
      <c r="C5974" s="10"/>
    </row>
    <row r="5975" spans="1:3">
      <c r="A5975" s="21">
        <v>443</v>
      </c>
      <c r="B5975" s="23">
        <f>IF('935'!C449="VOID",0,('935'!C449*(1-'935'!W449/'11'!B$17)))</f>
        <v>0</v>
      </c>
      <c r="C5975" s="10"/>
    </row>
    <row r="5976" spans="1:3">
      <c r="A5976" s="21">
        <v>444</v>
      </c>
      <c r="B5976" s="23">
        <f>IF('935'!C450="VOID",0,('935'!C450*(1-'935'!W450/'11'!B$17)))</f>
        <v>0</v>
      </c>
      <c r="C5976" s="10"/>
    </row>
    <row r="5977" spans="1:3">
      <c r="A5977" s="21">
        <v>445</v>
      </c>
      <c r="B5977" s="23">
        <f>IF('935'!C451="VOID",0,('935'!C451*(1-'935'!W451/'11'!B$17)))</f>
        <v>0</v>
      </c>
      <c r="C5977" s="10"/>
    </row>
    <row r="5978" spans="1:3">
      <c r="A5978" s="21">
        <v>446</v>
      </c>
      <c r="B5978" s="23">
        <f>IF('935'!C452="VOID",0,('935'!C452*(1-'935'!W452/'11'!B$17)))</f>
        <v>0</v>
      </c>
      <c r="C5978" s="10"/>
    </row>
    <row r="5979" spans="1:3">
      <c r="A5979" s="21">
        <v>447</v>
      </c>
      <c r="B5979" s="23">
        <f>IF('935'!C453="VOID",0,('935'!C453*(1-'935'!W453/'11'!B$17)))</f>
        <v>0</v>
      </c>
      <c r="C5979" s="10"/>
    </row>
    <row r="5980" spans="1:3">
      <c r="A5980" s="21">
        <v>448</v>
      </c>
      <c r="B5980" s="23">
        <f>IF('935'!C454="VOID",0,('935'!C454*(1-'935'!W454/'11'!B$17)))</f>
        <v>0</v>
      </c>
      <c r="C5980" s="10"/>
    </row>
    <row r="5981" spans="1:3">
      <c r="A5981" s="21">
        <v>449</v>
      </c>
      <c r="B5981" s="23">
        <f>IF('935'!C455="VOID",0,('935'!C455*(1-'935'!W455/'11'!B$17)))</f>
        <v>0</v>
      </c>
      <c r="C5981" s="10"/>
    </row>
    <row r="5982" spans="1:3">
      <c r="A5982" s="21">
        <v>450</v>
      </c>
      <c r="B5982" s="23">
        <f>IF('935'!C456="VOID",0,('935'!C456*(1-'935'!W456/'11'!B$17)))</f>
        <v>0</v>
      </c>
      <c r="C5982" s="10"/>
    </row>
    <row r="5983" spans="1:3">
      <c r="A5983" s="21">
        <v>451</v>
      </c>
      <c r="B5983" s="23">
        <f>IF('935'!C457="VOID",0,('935'!C457*(1-'935'!W457/'11'!B$17)))</f>
        <v>0</v>
      </c>
      <c r="C5983" s="10"/>
    </row>
    <row r="5984" spans="1:3">
      <c r="A5984" s="21">
        <v>452</v>
      </c>
      <c r="B5984" s="23">
        <f>IF('935'!C458="VOID",0,('935'!C458*(1-'935'!W458/'11'!B$17)))</f>
        <v>0</v>
      </c>
      <c r="C5984" s="10"/>
    </row>
    <row r="5985" spans="1:3">
      <c r="A5985" s="21">
        <v>453</v>
      </c>
      <c r="B5985" s="23">
        <f>IF('935'!C459="VOID",0,('935'!C459*(1-'935'!W459/'11'!B$17)))</f>
        <v>0</v>
      </c>
      <c r="C5985" s="10"/>
    </row>
    <row r="5986" spans="1:3">
      <c r="A5986" s="21">
        <v>454</v>
      </c>
      <c r="B5986" s="23">
        <f>IF('935'!C460="VOID",0,('935'!C460*(1-'935'!W460/'11'!B$17)))</f>
        <v>0</v>
      </c>
      <c r="C5986" s="10"/>
    </row>
    <row r="5987" spans="1:3">
      <c r="A5987" s="21">
        <v>455</v>
      </c>
      <c r="B5987" s="23">
        <f>IF('935'!C461="VOID",0,('935'!C461*(1-'935'!W461/'11'!B$17)))</f>
        <v>0</v>
      </c>
      <c r="C5987" s="10"/>
    </row>
    <row r="5988" spans="1:3">
      <c r="A5988" s="21">
        <v>456</v>
      </c>
      <c r="B5988" s="23">
        <f>IF('935'!C462="VOID",0,('935'!C462*(1-'935'!W462/'11'!B$17)))</f>
        <v>0</v>
      </c>
      <c r="C5988" s="10"/>
    </row>
    <row r="5989" spans="1:3">
      <c r="A5989" s="21">
        <v>457</v>
      </c>
      <c r="B5989" s="23">
        <f>IF('935'!C463="VOID",0,('935'!C463*(1-'935'!W463/'11'!B$17)))</f>
        <v>0</v>
      </c>
      <c r="C5989" s="10"/>
    </row>
    <row r="5990" spans="1:3">
      <c r="A5990" s="21">
        <v>458</v>
      </c>
      <c r="B5990" s="23">
        <f>IF('935'!C464="VOID",0,('935'!C464*(1-'935'!W464/'11'!B$17)))</f>
        <v>0</v>
      </c>
      <c r="C5990" s="10"/>
    </row>
    <row r="5991" spans="1:3">
      <c r="A5991" s="21">
        <v>459</v>
      </c>
      <c r="B5991" s="23">
        <f>IF('935'!C465="VOID",0,('935'!C465*(1-'935'!W465/'11'!B$17)))</f>
        <v>0</v>
      </c>
      <c r="C5991" s="10"/>
    </row>
    <row r="5992" spans="1:3">
      <c r="A5992" s="21">
        <v>460</v>
      </c>
      <c r="B5992" s="23">
        <f>IF('935'!C466="VOID",0,('935'!C466*(1-'935'!W466/'11'!B$17)))</f>
        <v>0</v>
      </c>
      <c r="C5992" s="10"/>
    </row>
    <row r="5993" spans="1:3">
      <c r="A5993" s="21">
        <v>461</v>
      </c>
      <c r="B5993" s="23">
        <f>IF('935'!C467="VOID",0,('935'!C467*(1-'935'!W467/'11'!B$17)))</f>
        <v>0</v>
      </c>
      <c r="C5993" s="10"/>
    </row>
    <row r="5994" spans="1:3">
      <c r="A5994" s="21">
        <v>462</v>
      </c>
      <c r="B5994" s="23">
        <f>IF('935'!C468="VOID",0,('935'!C468*(1-'935'!W468/'11'!B$17)))</f>
        <v>0</v>
      </c>
      <c r="C5994" s="10"/>
    </row>
    <row r="5995" spans="1:3">
      <c r="A5995" s="21">
        <v>463</v>
      </c>
      <c r="B5995" s="23">
        <f>IF('935'!C469="VOID",0,('935'!C469*(1-'935'!W469/'11'!B$17)))</f>
        <v>0</v>
      </c>
      <c r="C5995" s="10"/>
    </row>
    <row r="5996" spans="1:3">
      <c r="A5996" s="21">
        <v>464</v>
      </c>
      <c r="B5996" s="23">
        <f>IF('935'!C470="VOID",0,('935'!C470*(1-'935'!W470/'11'!B$17)))</f>
        <v>0</v>
      </c>
      <c r="C5996" s="10"/>
    </row>
    <row r="5997" spans="1:3">
      <c r="A5997" s="21">
        <v>465</v>
      </c>
      <c r="B5997" s="23">
        <f>IF('935'!C471="VOID",0,('935'!C471*(1-'935'!W471/'11'!B$17)))</f>
        <v>0</v>
      </c>
      <c r="C5997" s="10"/>
    </row>
    <row r="5998" spans="1:3">
      <c r="A5998" s="21">
        <v>466</v>
      </c>
      <c r="B5998" s="23">
        <f>IF('935'!C472="VOID",0,('935'!C472*(1-'935'!W472/'11'!B$17)))</f>
        <v>0</v>
      </c>
      <c r="C5998" s="10"/>
    </row>
    <row r="5999" spans="1:3">
      <c r="A5999" s="21">
        <v>467</v>
      </c>
      <c r="B5999" s="23">
        <f>IF('935'!C473="VOID",0,('935'!C473*(1-'935'!W473/'11'!B$17)))</f>
        <v>0</v>
      </c>
      <c r="C5999" s="10"/>
    </row>
    <row r="6000" spans="1:3">
      <c r="A6000" s="21">
        <v>468</v>
      </c>
      <c r="B6000" s="23">
        <f>IF('935'!C474="VOID",0,('935'!C474*(1-'935'!W474/'11'!B$17)))</f>
        <v>0</v>
      </c>
      <c r="C6000" s="10"/>
    </row>
    <row r="6001" spans="1:3">
      <c r="A6001" s="21">
        <v>469</v>
      </c>
      <c r="B6001" s="23">
        <f>IF('935'!C475="VOID",0,('935'!C475*(1-'935'!W475/'11'!B$17)))</f>
        <v>0</v>
      </c>
      <c r="C6001" s="10"/>
    </row>
    <row r="6002" spans="1:3">
      <c r="A6002" s="21">
        <v>470</v>
      </c>
      <c r="B6002" s="23">
        <f>IF('935'!C476="VOID",0,('935'!C476*(1-'935'!W476/'11'!B$17)))</f>
        <v>0</v>
      </c>
      <c r="C6002" s="10"/>
    </row>
    <row r="6003" spans="1:3">
      <c r="A6003" s="21">
        <v>471</v>
      </c>
      <c r="B6003" s="23">
        <f>IF('935'!C477="VOID",0,('935'!C477*(1-'935'!W477/'11'!B$17)))</f>
        <v>0</v>
      </c>
      <c r="C6003" s="10"/>
    </row>
    <row r="6004" spans="1:3">
      <c r="A6004" s="21">
        <v>472</v>
      </c>
      <c r="B6004" s="23">
        <f>IF('935'!C478="VOID",0,('935'!C478*(1-'935'!W478/'11'!B$17)))</f>
        <v>0</v>
      </c>
      <c r="C6004" s="10"/>
    </row>
    <row r="6005" spans="1:3">
      <c r="A6005" s="21">
        <v>473</v>
      </c>
      <c r="B6005" s="23">
        <f>IF('935'!C479="VOID",0,('935'!C479*(1-'935'!W479/'11'!B$17)))</f>
        <v>0</v>
      </c>
      <c r="C6005" s="10"/>
    </row>
    <row r="6006" spans="1:3">
      <c r="A6006" s="21">
        <v>474</v>
      </c>
      <c r="B6006" s="23">
        <f>IF('935'!C480="VOID",0,('935'!C480*(1-'935'!W480/'11'!B$17)))</f>
        <v>0</v>
      </c>
      <c r="C6006" s="10"/>
    </row>
    <row r="6007" spans="1:3">
      <c r="A6007" s="21">
        <v>475</v>
      </c>
      <c r="B6007" s="23">
        <f>IF('935'!C481="VOID",0,('935'!C481*(1-'935'!W481/'11'!B$17)))</f>
        <v>0</v>
      </c>
      <c r="C6007" s="10"/>
    </row>
    <row r="6008" spans="1:3">
      <c r="A6008" s="21">
        <v>476</v>
      </c>
      <c r="B6008" s="23">
        <f>IF('935'!C482="VOID",0,('935'!C482*(1-'935'!W482/'11'!B$17)))</f>
        <v>0</v>
      </c>
      <c r="C6008" s="10"/>
    </row>
    <row r="6009" spans="1:3">
      <c r="A6009" s="21">
        <v>477</v>
      </c>
      <c r="B6009" s="23">
        <f>IF('935'!C483="VOID",0,('935'!C483*(1-'935'!W483/'11'!B$17)))</f>
        <v>0</v>
      </c>
      <c r="C6009" s="10"/>
    </row>
    <row r="6010" spans="1:3">
      <c r="A6010" s="21">
        <v>478</v>
      </c>
      <c r="B6010" s="23">
        <f>IF('935'!C484="VOID",0,('935'!C484*(1-'935'!W484/'11'!B$17)))</f>
        <v>0</v>
      </c>
      <c r="C6010" s="10"/>
    </row>
    <row r="6011" spans="1:3">
      <c r="A6011" s="21">
        <v>479</v>
      </c>
      <c r="B6011" s="23">
        <f>IF('935'!C485="VOID",0,('935'!C485*(1-'935'!W485/'11'!B$17)))</f>
        <v>0</v>
      </c>
      <c r="C6011" s="10"/>
    </row>
    <row r="6012" spans="1:3">
      <c r="A6012" s="21">
        <v>480</v>
      </c>
      <c r="B6012" s="23">
        <f>IF('935'!C486="VOID",0,('935'!C486*(1-'935'!W486/'11'!B$17)))</f>
        <v>0</v>
      </c>
      <c r="C6012" s="10"/>
    </row>
    <row r="6013" spans="1:3">
      <c r="A6013" s="21">
        <v>481</v>
      </c>
      <c r="B6013" s="23">
        <f>IF('935'!C487="VOID",0,('935'!C487*(1-'935'!W487/'11'!B$17)))</f>
        <v>0</v>
      </c>
      <c r="C6013" s="10"/>
    </row>
    <row r="6014" spans="1:3">
      <c r="A6014" s="21">
        <v>482</v>
      </c>
      <c r="B6014" s="23">
        <f>IF('935'!C488="VOID",0,('935'!C488*(1-'935'!W488/'11'!B$17)))</f>
        <v>0</v>
      </c>
      <c r="C6014" s="10"/>
    </row>
    <row r="6015" spans="1:3">
      <c r="A6015" s="21">
        <v>483</v>
      </c>
      <c r="B6015" s="23">
        <f>IF('935'!C489="VOID",0,('935'!C489*(1-'935'!W489/'11'!B$17)))</f>
        <v>0</v>
      </c>
      <c r="C6015" s="10"/>
    </row>
    <row r="6016" spans="1:3">
      <c r="A6016" s="21">
        <v>484</v>
      </c>
      <c r="B6016" s="23">
        <f>IF('935'!C490="VOID",0,('935'!C490*(1-'935'!W490/'11'!B$17)))</f>
        <v>0</v>
      </c>
      <c r="C6016" s="10"/>
    </row>
    <row r="6017" spans="1:3">
      <c r="A6017" s="21">
        <v>485</v>
      </c>
      <c r="B6017" s="23">
        <f>IF('935'!C491="VOID",0,('935'!C491*(1-'935'!W491/'11'!B$17)))</f>
        <v>0</v>
      </c>
      <c r="C6017" s="10"/>
    </row>
    <row r="6018" spans="1:3">
      <c r="A6018" s="21">
        <v>486</v>
      </c>
      <c r="B6018" s="23">
        <f>IF('935'!C492="VOID",0,('935'!C492*(1-'935'!W492/'11'!B$17)))</f>
        <v>0</v>
      </c>
      <c r="C6018" s="10"/>
    </row>
    <row r="6019" spans="1:3">
      <c r="A6019" s="21">
        <v>487</v>
      </c>
      <c r="B6019" s="23">
        <f>IF('935'!C493="VOID",0,('935'!C493*(1-'935'!W493/'11'!B$17)))</f>
        <v>0</v>
      </c>
      <c r="C6019" s="10"/>
    </row>
    <row r="6020" spans="1:3">
      <c r="A6020" s="21">
        <v>488</v>
      </c>
      <c r="B6020" s="23">
        <f>IF('935'!C494="VOID",0,('935'!C494*(1-'935'!W494/'11'!B$17)))</f>
        <v>0</v>
      </c>
      <c r="C6020" s="10"/>
    </row>
    <row r="6021" spans="1:3">
      <c r="A6021" s="21">
        <v>489</v>
      </c>
      <c r="B6021" s="23">
        <f>IF('935'!C495="VOID",0,('935'!C495*(1-'935'!W495/'11'!B$17)))</f>
        <v>0</v>
      </c>
      <c r="C6021" s="10"/>
    </row>
    <row r="6022" spans="1:3">
      <c r="A6022" s="21">
        <v>490</v>
      </c>
      <c r="B6022" s="23">
        <f>IF('935'!C496="VOID",0,('935'!C496*(1-'935'!W496/'11'!B$17)))</f>
        <v>0</v>
      </c>
      <c r="C6022" s="10"/>
    </row>
    <row r="6023" spans="1:3">
      <c r="A6023" s="21">
        <v>491</v>
      </c>
      <c r="B6023" s="23">
        <f>IF('935'!C497="VOID",0,('935'!C497*(1-'935'!W497/'11'!B$17)))</f>
        <v>0</v>
      </c>
      <c r="C6023" s="10"/>
    </row>
    <row r="6024" spans="1:3">
      <c r="A6024" s="21">
        <v>492</v>
      </c>
      <c r="B6024" s="23">
        <f>IF('935'!C498="VOID",0,('935'!C498*(1-'935'!W498/'11'!B$17)))</f>
        <v>0</v>
      </c>
      <c r="C6024" s="10"/>
    </row>
    <row r="6025" spans="1:3">
      <c r="A6025" s="21">
        <v>493</v>
      </c>
      <c r="B6025" s="23">
        <f>IF('935'!C499="VOID",0,('935'!C499*(1-'935'!W499/'11'!B$17)))</f>
        <v>0</v>
      </c>
      <c r="C6025" s="10"/>
    </row>
    <row r="6026" spans="1:3">
      <c r="A6026" s="21">
        <v>494</v>
      </c>
      <c r="B6026" s="23">
        <f>IF('935'!C500="VOID",0,('935'!C500*(1-'935'!W500/'11'!B$17)))</f>
        <v>0</v>
      </c>
      <c r="C6026" s="10"/>
    </row>
    <row r="6027" spans="1:3">
      <c r="A6027" s="21">
        <v>495</v>
      </c>
      <c r="B6027" s="23">
        <f>IF('935'!C501="VOID",0,('935'!C501*(1-'935'!W501/'11'!B$17)))</f>
        <v>0</v>
      </c>
      <c r="C6027" s="10"/>
    </row>
    <row r="6028" spans="1:3">
      <c r="A6028" s="21">
        <v>496</v>
      </c>
      <c r="B6028" s="23">
        <f>IF('935'!C502="VOID",0,('935'!C502*(1-'935'!W502/'11'!B$17)))</f>
        <v>0</v>
      </c>
      <c r="C6028" s="10"/>
    </row>
    <row r="6029" spans="1:3">
      <c r="A6029" s="21">
        <v>497</v>
      </c>
      <c r="B6029" s="23">
        <f>IF('935'!C503="VOID",0,('935'!C503*(1-'935'!W503/'11'!B$17)))</f>
        <v>0</v>
      </c>
      <c r="C6029" s="10"/>
    </row>
    <row r="6030" spans="1:3">
      <c r="A6030" s="21">
        <v>498</v>
      </c>
      <c r="B6030" s="23">
        <f>IF('935'!C504="VOID",0,('935'!C504*(1-'935'!W504/'11'!B$17)))</f>
        <v>0</v>
      </c>
      <c r="C6030" s="10"/>
    </row>
    <row r="6031" spans="1:3">
      <c r="A6031" s="21">
        <v>499</v>
      </c>
      <c r="B6031" s="23">
        <f>IF('935'!C505="VOID",0,('935'!C505*(1-'935'!W505/'11'!B$17)))</f>
        <v>0</v>
      </c>
      <c r="C6031" s="10"/>
    </row>
    <row r="6032" spans="1:3">
      <c r="A6032" s="21">
        <v>500</v>
      </c>
      <c r="B6032" s="23">
        <f>IF('935'!C506="VOID",0,('935'!C506*(1-'935'!W506/'11'!B$17)))</f>
        <v>0</v>
      </c>
      <c r="C6032" s="10"/>
    </row>
    <row r="6033" spans="1:3">
      <c r="A6033" s="21">
        <v>501</v>
      </c>
      <c r="B6033" s="23">
        <f>IF('935'!C507="VOID",0,('935'!C507*(1-'935'!W507/'11'!B$17)))</f>
        <v>0</v>
      </c>
      <c r="C6033" s="10"/>
    </row>
    <row r="6034" spans="1:3">
      <c r="A6034" s="21">
        <v>502</v>
      </c>
      <c r="B6034" s="23">
        <f>IF('935'!C508="VOID",0,('935'!C508*(1-'935'!W508/'11'!B$17)))</f>
        <v>0</v>
      </c>
      <c r="C6034" s="10"/>
    </row>
    <row r="6035" spans="1:3">
      <c r="A6035" s="21">
        <v>503</v>
      </c>
      <c r="B6035" s="23">
        <f>IF('935'!C509="VOID",0,('935'!C509*(1-'935'!W509/'11'!B$17)))</f>
        <v>0</v>
      </c>
      <c r="C6035" s="10"/>
    </row>
    <row r="6036" spans="1:3">
      <c r="A6036" s="21">
        <v>504</v>
      </c>
      <c r="B6036" s="23">
        <f>IF('935'!C510="VOID",0,('935'!C510*(1-'935'!W510/'11'!B$17)))</f>
        <v>0</v>
      </c>
      <c r="C6036" s="10"/>
    </row>
    <row r="6037" spans="1:3">
      <c r="A6037" s="21">
        <v>505</v>
      </c>
      <c r="B6037" s="23">
        <f>IF('935'!C511="VOID",0,('935'!C511*(1-'935'!W511/'11'!B$17)))</f>
        <v>0</v>
      </c>
      <c r="C6037" s="10"/>
    </row>
    <row r="6038" spans="1:3">
      <c r="A6038" s="21">
        <v>506</v>
      </c>
      <c r="B6038" s="23">
        <f>IF('935'!C512="VOID",0,('935'!C512*(1-'935'!W512/'11'!B$17)))</f>
        <v>0</v>
      </c>
      <c r="C6038" s="10"/>
    </row>
    <row r="6039" spans="1:3">
      <c r="A6039" s="21">
        <v>507</v>
      </c>
      <c r="B6039" s="23">
        <f>IF('935'!C513="VOID",0,('935'!C513*(1-'935'!W513/'11'!B$17)))</f>
        <v>0</v>
      </c>
      <c r="C6039" s="10"/>
    </row>
    <row r="6040" spans="1:3">
      <c r="A6040" s="21">
        <v>508</v>
      </c>
      <c r="B6040" s="23">
        <f>IF('935'!C514="VOID",0,('935'!C514*(1-'935'!W514/'11'!B$17)))</f>
        <v>0</v>
      </c>
      <c r="C6040" s="10"/>
    </row>
    <row r="6041" spans="1:3">
      <c r="A6041" s="21">
        <v>509</v>
      </c>
      <c r="B6041" s="23">
        <f>IF('935'!C515="VOID",0,('935'!C515*(1-'935'!W515/'11'!B$17)))</f>
        <v>0</v>
      </c>
      <c r="C6041" s="10"/>
    </row>
    <row r="6042" spans="1:3">
      <c r="A6042" s="21">
        <v>510</v>
      </c>
      <c r="B6042" s="23">
        <f>IF('935'!C516="VOID",0,('935'!C516*(1-'935'!W516/'11'!B$17)))</f>
        <v>0</v>
      </c>
      <c r="C6042" s="10"/>
    </row>
    <row r="6043" spans="1:3">
      <c r="A6043" s="21">
        <v>511</v>
      </c>
      <c r="B6043" s="23">
        <f>IF('935'!C517="VOID",0,('935'!C517*(1-'935'!W517/'11'!B$17)))</f>
        <v>0</v>
      </c>
      <c r="C6043" s="10"/>
    </row>
    <row r="6044" spans="1:3">
      <c r="A6044" s="21">
        <v>512</v>
      </c>
      <c r="B6044" s="23">
        <f>IF('935'!C518="VOID",0,('935'!C518*(1-'935'!W518/'11'!B$17)))</f>
        <v>0</v>
      </c>
      <c r="C6044" s="10"/>
    </row>
    <row r="6045" spans="1:3">
      <c r="A6045" s="21">
        <v>513</v>
      </c>
      <c r="B6045" s="23">
        <f>IF('935'!C519="VOID",0,('935'!C519*(1-'935'!W519/'11'!B$17)))</f>
        <v>0</v>
      </c>
      <c r="C6045" s="10"/>
    </row>
    <row r="6046" spans="1:3">
      <c r="A6046" s="21">
        <v>514</v>
      </c>
      <c r="B6046" s="23">
        <f>IF('935'!C520="VOID",0,('935'!C520*(1-'935'!W520/'11'!B$17)))</f>
        <v>0</v>
      </c>
      <c r="C6046" s="10"/>
    </row>
    <row r="6047" spans="1:3">
      <c r="A6047" s="21">
        <v>515</v>
      </c>
      <c r="B6047" s="23">
        <f>IF('935'!C521="VOID",0,('935'!C521*(1-'935'!W521/'11'!B$17)))</f>
        <v>0</v>
      </c>
      <c r="C6047" s="10"/>
    </row>
    <row r="6048" spans="1:3">
      <c r="A6048" s="21">
        <v>516</v>
      </c>
      <c r="B6048" s="23">
        <f>IF('935'!C522="VOID",0,('935'!C522*(1-'935'!W522/'11'!B$17)))</f>
        <v>0</v>
      </c>
      <c r="C6048" s="10"/>
    </row>
    <row r="6049" spans="1:3">
      <c r="A6049" s="21">
        <v>517</v>
      </c>
      <c r="B6049" s="23">
        <f>IF('935'!C523="VOID",0,('935'!C523*(1-'935'!W523/'11'!B$17)))</f>
        <v>0</v>
      </c>
      <c r="C6049" s="10"/>
    </row>
    <row r="6050" spans="1:3">
      <c r="A6050" s="21">
        <v>518</v>
      </c>
      <c r="B6050" s="23">
        <f>IF('935'!C524="VOID",0,('935'!C524*(1-'935'!W524/'11'!B$17)))</f>
        <v>0</v>
      </c>
      <c r="C6050" s="10"/>
    </row>
    <row r="6051" spans="1:3">
      <c r="A6051" s="21">
        <v>519</v>
      </c>
      <c r="B6051" s="23">
        <f>IF('935'!C525="VOID",0,('935'!C525*(1-'935'!W525/'11'!B$17)))</f>
        <v>0</v>
      </c>
      <c r="C6051" s="10"/>
    </row>
    <row r="6052" spans="1:3">
      <c r="A6052" s="21">
        <v>520</v>
      </c>
      <c r="B6052" s="23">
        <f>IF('935'!C526="VOID",0,('935'!C526*(1-'935'!W526/'11'!B$17)))</f>
        <v>0</v>
      </c>
      <c r="C6052" s="10"/>
    </row>
    <row r="6053" spans="1:3">
      <c r="A6053" s="21">
        <v>521</v>
      </c>
      <c r="B6053" s="23">
        <f>IF('935'!C527="VOID",0,('935'!C527*(1-'935'!W527/'11'!B$17)))</f>
        <v>0</v>
      </c>
      <c r="C6053" s="10"/>
    </row>
    <row r="6054" spans="1:3">
      <c r="A6054" s="21">
        <v>522</v>
      </c>
      <c r="B6054" s="23">
        <f>IF('935'!C528="VOID",0,('935'!C528*(1-'935'!W528/'11'!B$17)))</f>
        <v>0</v>
      </c>
      <c r="C6054" s="10"/>
    </row>
    <row r="6055" spans="1:3">
      <c r="A6055" s="21">
        <v>523</v>
      </c>
      <c r="B6055" s="23">
        <f>IF('935'!C529="VOID",0,('935'!C529*(1-'935'!W529/'11'!B$17)))</f>
        <v>0</v>
      </c>
      <c r="C6055" s="10"/>
    </row>
    <row r="6056" spans="1:3">
      <c r="A6056" s="21">
        <v>524</v>
      </c>
      <c r="B6056" s="23">
        <f>IF('935'!C530="VOID",0,('935'!C530*(1-'935'!W530/'11'!B$17)))</f>
        <v>0</v>
      </c>
      <c r="C6056" s="10"/>
    </row>
    <row r="6057" spans="1:3">
      <c r="A6057" s="21">
        <v>525</v>
      </c>
      <c r="B6057" s="23">
        <f>IF('935'!C531="VOID",0,('935'!C531*(1-'935'!W531/'11'!B$17)))</f>
        <v>0</v>
      </c>
      <c r="C6057" s="10"/>
    </row>
    <row r="6058" spans="1:3">
      <c r="A6058" s="21">
        <v>526</v>
      </c>
      <c r="B6058" s="23">
        <f>IF('935'!C532="VOID",0,('935'!C532*(1-'935'!W532/'11'!B$17)))</f>
        <v>0</v>
      </c>
      <c r="C6058" s="10"/>
    </row>
    <row r="6059" spans="1:3">
      <c r="A6059" s="21">
        <v>527</v>
      </c>
      <c r="B6059" s="23">
        <f>IF('935'!C533="VOID",0,('935'!C533*(1-'935'!W533/'11'!B$17)))</f>
        <v>0</v>
      </c>
      <c r="C6059" s="10"/>
    </row>
    <row r="6060" spans="1:3">
      <c r="A6060" s="21">
        <v>528</v>
      </c>
      <c r="B6060" s="23">
        <f>IF('935'!C534="VOID",0,('935'!C534*(1-'935'!W534/'11'!B$17)))</f>
        <v>0</v>
      </c>
      <c r="C6060" s="10"/>
    </row>
    <row r="6061" spans="1:3">
      <c r="A6061" s="21">
        <v>529</v>
      </c>
      <c r="B6061" s="23">
        <f>IF('935'!C535="VOID",0,('935'!C535*(1-'935'!W535/'11'!B$17)))</f>
        <v>0</v>
      </c>
      <c r="C6061" s="10"/>
    </row>
    <row r="6062" spans="1:3">
      <c r="A6062" s="21">
        <v>530</v>
      </c>
      <c r="B6062" s="23">
        <f>IF('935'!C536="VOID",0,('935'!C536*(1-'935'!W536/'11'!B$17)))</f>
        <v>0</v>
      </c>
      <c r="C6062" s="10"/>
    </row>
    <row r="6063" spans="1:3">
      <c r="A6063" s="21">
        <v>531</v>
      </c>
      <c r="B6063" s="23">
        <f>IF('935'!C537="VOID",0,('935'!C537*(1-'935'!W537/'11'!B$17)))</f>
        <v>0</v>
      </c>
      <c r="C6063" s="10"/>
    </row>
    <row r="6064" spans="1:3">
      <c r="A6064" s="21">
        <v>532</v>
      </c>
      <c r="B6064" s="23">
        <f>IF('935'!C538="VOID",0,('935'!C538*(1-'935'!W538/'11'!B$17)))</f>
        <v>0</v>
      </c>
      <c r="C6064" s="10"/>
    </row>
    <row r="6065" spans="1:3">
      <c r="A6065" s="21">
        <v>533</v>
      </c>
      <c r="B6065" s="23">
        <f>IF('935'!C539="VOID",0,('935'!C539*(1-'935'!W539/'11'!B$17)))</f>
        <v>0</v>
      </c>
      <c r="C6065" s="10"/>
    </row>
    <row r="6066" spans="1:3">
      <c r="A6066" s="21">
        <v>534</v>
      </c>
      <c r="B6066" s="23">
        <f>IF('935'!C540="VOID",0,('935'!C540*(1-'935'!W540/'11'!B$17)))</f>
        <v>0</v>
      </c>
      <c r="C6066" s="10"/>
    </row>
    <row r="6067" spans="1:3">
      <c r="A6067" s="21">
        <v>535</v>
      </c>
      <c r="B6067" s="23">
        <f>IF('935'!C541="VOID",0,('935'!C541*(1-'935'!W541/'11'!B$17)))</f>
        <v>0</v>
      </c>
      <c r="C6067" s="10"/>
    </row>
    <row r="6068" spans="1:3">
      <c r="A6068" s="21">
        <v>536</v>
      </c>
      <c r="B6068" s="23">
        <f>IF('935'!C542="VOID",0,('935'!C542*(1-'935'!W542/'11'!B$17)))</f>
        <v>0</v>
      </c>
      <c r="C6068" s="10"/>
    </row>
    <row r="6069" spans="1:3">
      <c r="A6069" s="21">
        <v>537</v>
      </c>
      <c r="B6069" s="23">
        <f>IF('935'!C543="VOID",0,('935'!C543*(1-'935'!W543/'11'!B$17)))</f>
        <v>0</v>
      </c>
      <c r="C6069" s="10"/>
    </row>
    <row r="6070" spans="1:3">
      <c r="A6070" s="21">
        <v>538</v>
      </c>
      <c r="B6070" s="23">
        <f>IF('935'!C544="VOID",0,('935'!C544*(1-'935'!W544/'11'!B$17)))</f>
        <v>0</v>
      </c>
      <c r="C6070" s="10"/>
    </row>
    <row r="6071" spans="1:3">
      <c r="A6071" s="21">
        <v>539</v>
      </c>
      <c r="B6071" s="23">
        <f>IF('935'!C545="VOID",0,('935'!C545*(1-'935'!W545/'11'!B$17)))</f>
        <v>0</v>
      </c>
      <c r="C6071" s="10"/>
    </row>
    <row r="6072" spans="1:3">
      <c r="A6072" s="21">
        <v>540</v>
      </c>
      <c r="B6072" s="23">
        <f>IF('935'!C546="VOID",0,('935'!C546*(1-'935'!W546/'11'!B$17)))</f>
        <v>0</v>
      </c>
      <c r="C6072" s="10"/>
    </row>
    <row r="6073" spans="1:3">
      <c r="A6073" s="21">
        <v>541</v>
      </c>
      <c r="B6073" s="23">
        <f>IF('935'!C547="VOID",0,('935'!C547*(1-'935'!W547/'11'!B$17)))</f>
        <v>0</v>
      </c>
      <c r="C6073" s="10"/>
    </row>
    <row r="6074" spans="1:3">
      <c r="A6074" s="21">
        <v>542</v>
      </c>
      <c r="B6074" s="23">
        <f>IF('935'!C548="VOID",0,('935'!C548*(1-'935'!W548/'11'!B$17)))</f>
        <v>0</v>
      </c>
      <c r="C6074" s="10"/>
    </row>
    <row r="6075" spans="1:3">
      <c r="A6075" s="21">
        <v>543</v>
      </c>
      <c r="B6075" s="23">
        <f>IF('935'!C549="VOID",0,('935'!C549*(1-'935'!W549/'11'!B$17)))</f>
        <v>0</v>
      </c>
      <c r="C6075" s="10"/>
    </row>
    <row r="6076" spans="1:3">
      <c r="A6076" s="21">
        <v>544</v>
      </c>
      <c r="B6076" s="23">
        <f>IF('935'!C550="VOID",0,('935'!C550*(1-'935'!W550/'11'!B$17)))</f>
        <v>0</v>
      </c>
      <c r="C6076" s="10"/>
    </row>
    <row r="6077" spans="1:3">
      <c r="A6077" s="21">
        <v>545</v>
      </c>
      <c r="B6077" s="23">
        <f>IF('935'!C551="VOID",0,('935'!C551*(1-'935'!W551/'11'!B$17)))</f>
        <v>0</v>
      </c>
      <c r="C6077" s="10"/>
    </row>
    <row r="6078" spans="1:3">
      <c r="A6078" s="21">
        <v>546</v>
      </c>
      <c r="B6078" s="23">
        <f>IF('935'!C552="VOID",0,('935'!C552*(1-'935'!W552/'11'!B$17)))</f>
        <v>0</v>
      </c>
      <c r="C6078" s="10"/>
    </row>
    <row r="6079" spans="1:3">
      <c r="A6079" s="21">
        <v>547</v>
      </c>
      <c r="B6079" s="23">
        <f>IF('935'!C553="VOID",0,('935'!C553*(1-'935'!W553/'11'!B$17)))</f>
        <v>0</v>
      </c>
      <c r="C6079" s="10"/>
    </row>
    <row r="6080" spans="1:3">
      <c r="A6080" s="21">
        <v>548</v>
      </c>
      <c r="B6080" s="23">
        <f>IF('935'!C554="VOID",0,('935'!C554*(1-'935'!W554/'11'!B$17)))</f>
        <v>0</v>
      </c>
      <c r="C6080" s="10"/>
    </row>
    <row r="6081" spans="1:3">
      <c r="A6081" s="21">
        <v>549</v>
      </c>
      <c r="B6081" s="23">
        <f>IF('935'!C555="VOID",0,('935'!C555*(1-'935'!W555/'11'!B$17)))</f>
        <v>0</v>
      </c>
      <c r="C6081" s="10"/>
    </row>
    <row r="6082" spans="1:3">
      <c r="A6082" s="21">
        <v>550</v>
      </c>
      <c r="B6082" s="23">
        <f>IF('935'!C556="VOID",0,('935'!C556*(1-'935'!W556/'11'!B$17)))</f>
        <v>0</v>
      </c>
      <c r="C6082" s="10"/>
    </row>
    <row r="6083" spans="1:3">
      <c r="A6083" s="21">
        <v>551</v>
      </c>
      <c r="B6083" s="23">
        <f>IF('935'!C557="VOID",0,('935'!C557*(1-'935'!W557/'11'!B$17)))</f>
        <v>0</v>
      </c>
      <c r="C6083" s="10"/>
    </row>
    <row r="6084" spans="1:3">
      <c r="A6084" s="21">
        <v>552</v>
      </c>
      <c r="B6084" s="23">
        <f>IF('935'!C558="VOID",0,('935'!C558*(1-'935'!W558/'11'!B$17)))</f>
        <v>0</v>
      </c>
      <c r="C6084" s="10"/>
    </row>
    <row r="6085" spans="1:3">
      <c r="A6085" s="21">
        <v>553</v>
      </c>
      <c r="B6085" s="23">
        <f>IF('935'!C559="VOID",0,('935'!C559*(1-'935'!W559/'11'!B$17)))</f>
        <v>0</v>
      </c>
      <c r="C6085" s="10"/>
    </row>
    <row r="6086" spans="1:3">
      <c r="A6086" s="21">
        <v>554</v>
      </c>
      <c r="B6086" s="23">
        <f>IF('935'!C560="VOID",0,('935'!C560*(1-'935'!W560/'11'!B$17)))</f>
        <v>0</v>
      </c>
      <c r="C6086" s="10"/>
    </row>
    <row r="6087" spans="1:3">
      <c r="A6087" s="21">
        <v>555</v>
      </c>
      <c r="B6087" s="23">
        <f>IF('935'!C561="VOID",0,('935'!C561*(1-'935'!W561/'11'!B$17)))</f>
        <v>0</v>
      </c>
      <c r="C6087" s="10"/>
    </row>
    <row r="6088" spans="1:3">
      <c r="A6088" s="21">
        <v>556</v>
      </c>
      <c r="B6088" s="23">
        <f>IF('935'!C562="VOID",0,('935'!C562*(1-'935'!W562/'11'!B$17)))</f>
        <v>0</v>
      </c>
      <c r="C6088" s="10"/>
    </row>
    <row r="6089" spans="1:3">
      <c r="A6089" s="21">
        <v>557</v>
      </c>
      <c r="B6089" s="23">
        <f>IF('935'!C563="VOID",0,('935'!C563*(1-'935'!W563/'11'!B$17)))</f>
        <v>0</v>
      </c>
      <c r="C6089" s="10"/>
    </row>
    <row r="6090" spans="1:3">
      <c r="A6090" s="21">
        <v>558</v>
      </c>
      <c r="B6090" s="23">
        <f>IF('935'!C564="VOID",0,('935'!C564*(1-'935'!W564/'11'!B$17)))</f>
        <v>0</v>
      </c>
      <c r="C6090" s="10"/>
    </row>
    <row r="6091" spans="1:3">
      <c r="A6091" s="21">
        <v>559</v>
      </c>
      <c r="B6091" s="23">
        <f>IF('935'!C565="VOID",0,('935'!C565*(1-'935'!W565/'11'!B$17)))</f>
        <v>0</v>
      </c>
      <c r="C6091" s="10"/>
    </row>
    <row r="6092" spans="1:3">
      <c r="A6092" s="21">
        <v>560</v>
      </c>
      <c r="B6092" s="23">
        <f>IF('935'!C566="VOID",0,('935'!C566*(1-'935'!W566/'11'!B$17)))</f>
        <v>0</v>
      </c>
      <c r="C6092" s="10"/>
    </row>
    <row r="6093" spans="1:3">
      <c r="A6093" s="21">
        <v>561</v>
      </c>
      <c r="B6093" s="23">
        <f>IF('935'!C567="VOID",0,('935'!C567*(1-'935'!W567/'11'!B$17)))</f>
        <v>0</v>
      </c>
      <c r="C6093" s="10"/>
    </row>
    <row r="6094" spans="1:3">
      <c r="A6094" s="21">
        <v>562</v>
      </c>
      <c r="B6094" s="23">
        <f>IF('935'!C568="VOID",0,('935'!C568*(1-'935'!W568/'11'!B$17)))</f>
        <v>0</v>
      </c>
      <c r="C6094" s="10"/>
    </row>
    <row r="6095" spans="1:3">
      <c r="A6095" s="21">
        <v>563</v>
      </c>
      <c r="B6095" s="23">
        <f>IF('935'!C569="VOID",0,('935'!C569*(1-'935'!W569/'11'!B$17)))</f>
        <v>0</v>
      </c>
      <c r="C6095" s="10"/>
    </row>
    <row r="6096" spans="1:3">
      <c r="A6096" s="21">
        <v>564</v>
      </c>
      <c r="B6096" s="23">
        <f>IF('935'!C570="VOID",0,('935'!C570*(1-'935'!W570/'11'!B$17)))</f>
        <v>0</v>
      </c>
      <c r="C6096" s="10"/>
    </row>
    <row r="6097" spans="1:3">
      <c r="A6097" s="21">
        <v>565</v>
      </c>
      <c r="B6097" s="23">
        <f>IF('935'!C571="VOID",0,('935'!C571*(1-'935'!W571/'11'!B$17)))</f>
        <v>0</v>
      </c>
      <c r="C6097" s="10"/>
    </row>
    <row r="6098" spans="1:3">
      <c r="A6098" s="21">
        <v>566</v>
      </c>
      <c r="B6098" s="23">
        <f>IF('935'!C572="VOID",0,('935'!C572*(1-'935'!W572/'11'!B$17)))</f>
        <v>0</v>
      </c>
      <c r="C6098" s="10"/>
    </row>
    <row r="6099" spans="1:3">
      <c r="A6099" s="21">
        <v>567</v>
      </c>
      <c r="B6099" s="23">
        <f>IF('935'!C573="VOID",0,('935'!C573*(1-'935'!W573/'11'!B$17)))</f>
        <v>0</v>
      </c>
      <c r="C6099" s="10"/>
    </row>
    <row r="6100" spans="1:3">
      <c r="A6100" s="21">
        <v>568</v>
      </c>
      <c r="B6100" s="23">
        <f>IF('935'!C574="VOID",0,('935'!C574*(1-'935'!W574/'11'!B$17)))</f>
        <v>0</v>
      </c>
      <c r="C6100" s="10"/>
    </row>
    <row r="6101" spans="1:3">
      <c r="A6101" s="21">
        <v>569</v>
      </c>
      <c r="B6101" s="23">
        <f>IF('935'!C575="VOID",0,('935'!C575*(1-'935'!W575/'11'!B$17)))</f>
        <v>0</v>
      </c>
      <c r="C6101" s="10"/>
    </row>
    <row r="6102" spans="1:3">
      <c r="A6102" s="21">
        <v>570</v>
      </c>
      <c r="B6102" s="23">
        <f>IF('935'!C576="VOID",0,('935'!C576*(1-'935'!W576/'11'!B$17)))</f>
        <v>0</v>
      </c>
      <c r="C6102" s="10"/>
    </row>
    <row r="6103" spans="1:3">
      <c r="A6103" s="21">
        <v>571</v>
      </c>
      <c r="B6103" s="23">
        <f>IF('935'!C577="VOID",0,('935'!C577*(1-'935'!W577/'11'!B$17)))</f>
        <v>0</v>
      </c>
      <c r="C6103" s="10"/>
    </row>
    <row r="6104" spans="1:3">
      <c r="A6104" s="21">
        <v>572</v>
      </c>
      <c r="B6104" s="23">
        <f>IF('935'!C578="VOID",0,('935'!C578*(1-'935'!W578/'11'!B$17)))</f>
        <v>0</v>
      </c>
      <c r="C6104" s="10"/>
    </row>
    <row r="6105" spans="1:3">
      <c r="A6105" s="21">
        <v>573</v>
      </c>
      <c r="B6105" s="23">
        <f>IF('935'!C579="VOID",0,('935'!C579*(1-'935'!W579/'11'!B$17)))</f>
        <v>0</v>
      </c>
      <c r="C6105" s="10"/>
    </row>
    <row r="6106" spans="1:3">
      <c r="A6106" s="21">
        <v>574</v>
      </c>
      <c r="B6106" s="23">
        <f>IF('935'!C580="VOID",0,('935'!C580*(1-'935'!W580/'11'!B$17)))</f>
        <v>0</v>
      </c>
      <c r="C6106" s="10"/>
    </row>
    <row r="6107" spans="1:3">
      <c r="A6107" s="21">
        <v>575</v>
      </c>
      <c r="B6107" s="23">
        <f>IF('935'!C581="VOID",0,('935'!C581*(1-'935'!W581/'11'!B$17)))</f>
        <v>0</v>
      </c>
      <c r="C6107" s="10"/>
    </row>
    <row r="6108" spans="1:3">
      <c r="A6108" s="21">
        <v>576</v>
      </c>
      <c r="B6108" s="23">
        <f>IF('935'!C582="VOID",0,('935'!C582*(1-'935'!W582/'11'!B$17)))</f>
        <v>0</v>
      </c>
      <c r="C6108" s="10"/>
    </row>
    <row r="6109" spans="1:3">
      <c r="A6109" s="21">
        <v>577</v>
      </c>
      <c r="B6109" s="23">
        <f>IF('935'!C583="VOID",0,('935'!C583*(1-'935'!W583/'11'!B$17)))</f>
        <v>0</v>
      </c>
      <c r="C6109" s="10"/>
    </row>
    <row r="6110" spans="1:3">
      <c r="A6110" s="21">
        <v>578</v>
      </c>
      <c r="B6110" s="23">
        <f>IF('935'!C584="VOID",0,('935'!C584*(1-'935'!W584/'11'!B$17)))</f>
        <v>0</v>
      </c>
      <c r="C6110" s="10"/>
    </row>
    <row r="6111" spans="1:3">
      <c r="A6111" s="21">
        <v>579</v>
      </c>
      <c r="B6111" s="23">
        <f>IF('935'!C585="VOID",0,('935'!C585*(1-'935'!W585/'11'!B$17)))</f>
        <v>0</v>
      </c>
      <c r="C6111" s="10"/>
    </row>
    <row r="6112" spans="1:3">
      <c r="A6112" s="21">
        <v>580</v>
      </c>
      <c r="B6112" s="23">
        <f>IF('935'!C586="VOID",0,('935'!C586*(1-'935'!W586/'11'!B$17)))</f>
        <v>0</v>
      </c>
      <c r="C6112" s="10"/>
    </row>
    <row r="6113" spans="1:3">
      <c r="A6113" s="21">
        <v>581</v>
      </c>
      <c r="B6113" s="23">
        <f>IF('935'!C587="VOID",0,('935'!C587*(1-'935'!W587/'11'!B$17)))</f>
        <v>0</v>
      </c>
      <c r="C6113" s="10"/>
    </row>
    <row r="6114" spans="1:3">
      <c r="A6114" s="21">
        <v>582</v>
      </c>
      <c r="B6114" s="23">
        <f>IF('935'!C588="VOID",0,('935'!C588*(1-'935'!W588/'11'!B$17)))</f>
        <v>0</v>
      </c>
      <c r="C6114" s="10"/>
    </row>
    <row r="6115" spans="1:3">
      <c r="A6115" s="21">
        <v>583</v>
      </c>
      <c r="B6115" s="23">
        <f>IF('935'!C589="VOID",0,('935'!C589*(1-'935'!W589/'11'!B$17)))</f>
        <v>0</v>
      </c>
      <c r="C6115" s="10"/>
    </row>
    <row r="6116" spans="1:3">
      <c r="A6116" s="21">
        <v>584</v>
      </c>
      <c r="B6116" s="23">
        <f>IF('935'!C590="VOID",0,('935'!C590*(1-'935'!W590/'11'!B$17)))</f>
        <v>0</v>
      </c>
      <c r="C6116" s="10"/>
    </row>
    <row r="6117" spans="1:3">
      <c r="A6117" s="21">
        <v>585</v>
      </c>
      <c r="B6117" s="23">
        <f>IF('935'!C591="VOID",0,('935'!C591*(1-'935'!W591/'11'!B$17)))</f>
        <v>0</v>
      </c>
      <c r="C6117" s="10"/>
    </row>
    <row r="6118" spans="1:3">
      <c r="A6118" s="21">
        <v>586</v>
      </c>
      <c r="B6118" s="23">
        <f>IF('935'!C592="VOID",0,('935'!C592*(1-'935'!W592/'11'!B$17)))</f>
        <v>0</v>
      </c>
      <c r="C6118" s="10"/>
    </row>
    <row r="6119" spans="1:3">
      <c r="A6119" s="21">
        <v>587</v>
      </c>
      <c r="B6119" s="23">
        <f>IF('935'!C593="VOID",0,('935'!C593*(1-'935'!W593/'11'!B$17)))</f>
        <v>0</v>
      </c>
      <c r="C6119" s="10"/>
    </row>
    <row r="6120" spans="1:3">
      <c r="A6120" s="21">
        <v>588</v>
      </c>
      <c r="B6120" s="23">
        <f>IF('935'!C594="VOID",0,('935'!C594*(1-'935'!W594/'11'!B$17)))</f>
        <v>0</v>
      </c>
      <c r="C6120" s="10"/>
    </row>
    <row r="6121" spans="1:3">
      <c r="A6121" s="21">
        <v>589</v>
      </c>
      <c r="B6121" s="23">
        <f>IF('935'!C595="VOID",0,('935'!C595*(1-'935'!W595/'11'!B$17)))</f>
        <v>0</v>
      </c>
      <c r="C6121" s="10"/>
    </row>
    <row r="6122" spans="1:3">
      <c r="A6122" s="21">
        <v>590</v>
      </c>
      <c r="B6122" s="23">
        <f>IF('935'!C596="VOID",0,('935'!C596*(1-'935'!W596/'11'!B$17)))</f>
        <v>0</v>
      </c>
      <c r="C6122" s="10"/>
    </row>
    <row r="6123" spans="1:3">
      <c r="A6123" s="21">
        <v>591</v>
      </c>
      <c r="B6123" s="23">
        <f>IF('935'!C597="VOID",0,('935'!C597*(1-'935'!W597/'11'!B$17)))</f>
        <v>0</v>
      </c>
      <c r="C6123" s="10"/>
    </row>
    <row r="6124" spans="1:3">
      <c r="A6124" s="21">
        <v>592</v>
      </c>
      <c r="B6124" s="23">
        <f>IF('935'!C598="VOID",0,('935'!C598*(1-'935'!W598/'11'!B$17)))</f>
        <v>0</v>
      </c>
      <c r="C6124" s="10"/>
    </row>
    <row r="6125" spans="1:3">
      <c r="A6125" s="21">
        <v>593</v>
      </c>
      <c r="B6125" s="23">
        <f>IF('935'!C599="VOID",0,('935'!C599*(1-'935'!W599/'11'!B$17)))</f>
        <v>0</v>
      </c>
      <c r="C6125" s="10"/>
    </row>
    <row r="6126" spans="1:3">
      <c r="A6126" s="21">
        <v>594</v>
      </c>
      <c r="B6126" s="23">
        <f>IF('935'!C600="VOID",0,('935'!C600*(1-'935'!W600/'11'!B$17)))</f>
        <v>0</v>
      </c>
      <c r="C6126" s="10"/>
    </row>
    <row r="6127" spans="1:3">
      <c r="A6127" s="21">
        <v>595</v>
      </c>
      <c r="B6127" s="23">
        <f>IF('935'!C601="VOID",0,('935'!C601*(1-'935'!W601/'11'!B$17)))</f>
        <v>0</v>
      </c>
      <c r="C6127" s="10"/>
    </row>
    <row r="6128" spans="1:3">
      <c r="A6128" s="21">
        <v>596</v>
      </c>
      <c r="B6128" s="23">
        <f>IF('935'!C602="VOID",0,('935'!C602*(1-'935'!W602/'11'!B$17)))</f>
        <v>0</v>
      </c>
      <c r="C6128" s="10"/>
    </row>
    <row r="6129" spans="1:3">
      <c r="A6129" s="21">
        <v>597</v>
      </c>
      <c r="B6129" s="23">
        <f>IF('935'!C603="VOID",0,('935'!C603*(1-'935'!W603/'11'!B$17)))</f>
        <v>0</v>
      </c>
      <c r="C6129" s="10"/>
    </row>
    <row r="6130" spans="1:3">
      <c r="A6130" s="21">
        <v>598</v>
      </c>
      <c r="B6130" s="23">
        <f>IF('935'!C604="VOID",0,('935'!C604*(1-'935'!W604/'11'!B$17)))</f>
        <v>0</v>
      </c>
      <c r="C6130" s="10"/>
    </row>
    <row r="6131" spans="1:3">
      <c r="A6131" s="21">
        <v>599</v>
      </c>
      <c r="B6131" s="23">
        <f>IF('935'!C605="VOID",0,('935'!C605*(1-'935'!W605/'11'!B$17)))</f>
        <v>0</v>
      </c>
      <c r="C6131" s="10"/>
    </row>
    <row r="6132" spans="1:3">
      <c r="A6132" s="21">
        <v>600</v>
      </c>
      <c r="B6132" s="23">
        <f>IF('935'!C606="VOID",0,('935'!C606*(1-'935'!W606/'11'!B$17)))</f>
        <v>0</v>
      </c>
      <c r="C6132" s="10"/>
    </row>
    <row r="6134" spans="1:3" ht="21" customHeight="1">
      <c r="A6134" s="1" t="s">
        <v>315</v>
      </c>
    </row>
    <row r="6135" spans="1:3">
      <c r="A6135" s="2" t="s">
        <v>255</v>
      </c>
    </row>
    <row r="6136" spans="1:3">
      <c r="A6136" s="12" t="s">
        <v>316</v>
      </c>
    </row>
    <row r="6137" spans="1:3">
      <c r="A6137" s="12" t="s">
        <v>317</v>
      </c>
    </row>
    <row r="6138" spans="1:3">
      <c r="A6138" s="2" t="s">
        <v>318</v>
      </c>
    </row>
    <row r="6140" spans="1:3">
      <c r="B6140" s="3" t="s">
        <v>319</v>
      </c>
    </row>
    <row r="6141" spans="1:3">
      <c r="A6141" s="11" t="s">
        <v>319</v>
      </c>
      <c r="B6141" s="23">
        <f>SUMPRODUCT(B$4924:B$5523,$B$5533:$B$6132)</f>
        <v>0</v>
      </c>
      <c r="C6141" s="10"/>
    </row>
    <row r="6143" spans="1:3" ht="21" customHeight="1">
      <c r="A6143" s="1" t="s">
        <v>320</v>
      </c>
    </row>
    <row r="6144" spans="1:3">
      <c r="A6144" s="2" t="s">
        <v>255</v>
      </c>
    </row>
    <row r="6145" spans="1:3">
      <c r="A6145" s="12" t="s">
        <v>321</v>
      </c>
    </row>
    <row r="6146" spans="1:3">
      <c r="A6146" s="12" t="s">
        <v>311</v>
      </c>
    </row>
    <row r="6147" spans="1:3">
      <c r="A6147" s="12" t="s">
        <v>312</v>
      </c>
    </row>
    <row r="6148" spans="1:3">
      <c r="A6148" s="2" t="s">
        <v>322</v>
      </c>
    </row>
    <row r="6150" spans="1:3">
      <c r="B6150" s="3" t="s">
        <v>323</v>
      </c>
    </row>
    <row r="6151" spans="1:3">
      <c r="A6151" s="21">
        <v>1</v>
      </c>
      <c r="B6151" s="23">
        <f>IF('935'!G7="VOID",0,'935'!G7*(1-'935'!W7/'11'!B$17))</f>
        <v>0</v>
      </c>
      <c r="C6151" s="10"/>
    </row>
    <row r="6152" spans="1:3">
      <c r="A6152" s="21">
        <v>2</v>
      </c>
      <c r="B6152" s="23">
        <f>IF('935'!G8="VOID",0,'935'!G8*(1-'935'!W8/'11'!B$17))</f>
        <v>0</v>
      </c>
      <c r="C6152" s="10"/>
    </row>
    <row r="6153" spans="1:3">
      <c r="A6153" s="21">
        <v>3</v>
      </c>
      <c r="B6153" s="23">
        <f>IF('935'!G9="VOID",0,'935'!G9*(1-'935'!W9/'11'!B$17))</f>
        <v>0</v>
      </c>
      <c r="C6153" s="10"/>
    </row>
    <row r="6154" spans="1:3">
      <c r="A6154" s="21">
        <v>4</v>
      </c>
      <c r="B6154" s="23">
        <f>IF('935'!G10="VOID",0,'935'!G10*(1-'935'!W10/'11'!B$17))</f>
        <v>0</v>
      </c>
      <c r="C6154" s="10"/>
    </row>
    <row r="6155" spans="1:3">
      <c r="A6155" s="21">
        <v>5</v>
      </c>
      <c r="B6155" s="23">
        <f>IF('935'!G11="VOID",0,'935'!G11*(1-'935'!W11/'11'!B$17))</f>
        <v>0</v>
      </c>
      <c r="C6155" s="10"/>
    </row>
    <row r="6156" spans="1:3">
      <c r="A6156" s="21">
        <v>6</v>
      </c>
      <c r="B6156" s="23">
        <f>IF('935'!G12="VOID",0,'935'!G12*(1-'935'!W12/'11'!B$17))</f>
        <v>0</v>
      </c>
      <c r="C6156" s="10"/>
    </row>
    <row r="6157" spans="1:3">
      <c r="A6157" s="21">
        <v>7</v>
      </c>
      <c r="B6157" s="23">
        <f>IF('935'!G13="VOID",0,'935'!G13*(1-'935'!W13/'11'!B$17))</f>
        <v>0</v>
      </c>
      <c r="C6157" s="10"/>
    </row>
    <row r="6158" spans="1:3">
      <c r="A6158" s="21">
        <v>8</v>
      </c>
      <c r="B6158" s="23">
        <f>IF('935'!G14="VOID",0,'935'!G14*(1-'935'!W14/'11'!B$17))</f>
        <v>0</v>
      </c>
      <c r="C6158" s="10"/>
    </row>
    <row r="6159" spans="1:3">
      <c r="A6159" s="21">
        <v>9</v>
      </c>
      <c r="B6159" s="23">
        <f>IF('935'!G15="VOID",0,'935'!G15*(1-'935'!W15/'11'!B$17))</f>
        <v>0</v>
      </c>
      <c r="C6159" s="10"/>
    </row>
    <row r="6160" spans="1:3">
      <c r="A6160" s="21">
        <v>10</v>
      </c>
      <c r="B6160" s="23">
        <f>IF('935'!G16="VOID",0,'935'!G16*(1-'935'!W16/'11'!B$17))</f>
        <v>0</v>
      </c>
      <c r="C6160" s="10"/>
    </row>
    <row r="6161" spans="1:3">
      <c r="A6161" s="21">
        <v>11</v>
      </c>
      <c r="B6161" s="23">
        <f>IF('935'!G17="VOID",0,'935'!G17*(1-'935'!W17/'11'!B$17))</f>
        <v>0</v>
      </c>
      <c r="C6161" s="10"/>
    </row>
    <row r="6162" spans="1:3">
      <c r="A6162" s="21">
        <v>12</v>
      </c>
      <c r="B6162" s="23">
        <f>IF('935'!G18="VOID",0,'935'!G18*(1-'935'!W18/'11'!B$17))</f>
        <v>0</v>
      </c>
      <c r="C6162" s="10"/>
    </row>
    <row r="6163" spans="1:3">
      <c r="A6163" s="21">
        <v>13</v>
      </c>
      <c r="B6163" s="23">
        <f>IF('935'!G19="VOID",0,'935'!G19*(1-'935'!W19/'11'!B$17))</f>
        <v>0</v>
      </c>
      <c r="C6163" s="10"/>
    </row>
    <row r="6164" spans="1:3">
      <c r="A6164" s="21">
        <v>14</v>
      </c>
      <c r="B6164" s="23">
        <f>IF('935'!G20="VOID",0,'935'!G20*(1-'935'!W20/'11'!B$17))</f>
        <v>0</v>
      </c>
      <c r="C6164" s="10"/>
    </row>
    <row r="6165" spans="1:3">
      <c r="A6165" s="21">
        <v>15</v>
      </c>
      <c r="B6165" s="23">
        <f>IF('935'!G21="VOID",0,'935'!G21*(1-'935'!W21/'11'!B$17))</f>
        <v>0</v>
      </c>
      <c r="C6165" s="10"/>
    </row>
    <row r="6166" spans="1:3">
      <c r="A6166" s="21">
        <v>16</v>
      </c>
      <c r="B6166" s="23">
        <f>IF('935'!G22="VOID",0,'935'!G22*(1-'935'!W22/'11'!B$17))</f>
        <v>0</v>
      </c>
      <c r="C6166" s="10"/>
    </row>
    <row r="6167" spans="1:3">
      <c r="A6167" s="21">
        <v>17</v>
      </c>
      <c r="B6167" s="23">
        <f>IF('935'!G23="VOID",0,'935'!G23*(1-'935'!W23/'11'!B$17))</f>
        <v>0</v>
      </c>
      <c r="C6167" s="10"/>
    </row>
    <row r="6168" spans="1:3">
      <c r="A6168" s="21">
        <v>18</v>
      </c>
      <c r="B6168" s="23">
        <f>IF('935'!G24="VOID",0,'935'!G24*(1-'935'!W24/'11'!B$17))</f>
        <v>0</v>
      </c>
      <c r="C6168" s="10"/>
    </row>
    <row r="6169" spans="1:3">
      <c r="A6169" s="21">
        <v>19</v>
      </c>
      <c r="B6169" s="23">
        <f>IF('935'!G25="VOID",0,'935'!G25*(1-'935'!W25/'11'!B$17))</f>
        <v>0</v>
      </c>
      <c r="C6169" s="10"/>
    </row>
    <row r="6170" spans="1:3">
      <c r="A6170" s="21">
        <v>20</v>
      </c>
      <c r="B6170" s="23">
        <f>IF('935'!G26="VOID",0,'935'!G26*(1-'935'!W26/'11'!B$17))</f>
        <v>0</v>
      </c>
      <c r="C6170" s="10"/>
    </row>
    <row r="6171" spans="1:3">
      <c r="A6171" s="21">
        <v>21</v>
      </c>
      <c r="B6171" s="23">
        <f>IF('935'!G27="VOID",0,'935'!G27*(1-'935'!W27/'11'!B$17))</f>
        <v>0</v>
      </c>
      <c r="C6171" s="10"/>
    </row>
    <row r="6172" spans="1:3">
      <c r="A6172" s="21">
        <v>22</v>
      </c>
      <c r="B6172" s="23">
        <f>IF('935'!G28="VOID",0,'935'!G28*(1-'935'!W28/'11'!B$17))</f>
        <v>0</v>
      </c>
      <c r="C6172" s="10"/>
    </row>
    <row r="6173" spans="1:3">
      <c r="A6173" s="21">
        <v>23</v>
      </c>
      <c r="B6173" s="23">
        <f>IF('935'!G29="VOID",0,'935'!G29*(1-'935'!W29/'11'!B$17))</f>
        <v>0</v>
      </c>
      <c r="C6173" s="10"/>
    </row>
    <row r="6174" spans="1:3">
      <c r="A6174" s="21">
        <v>24</v>
      </c>
      <c r="B6174" s="23">
        <f>IF('935'!G30="VOID",0,'935'!G30*(1-'935'!W30/'11'!B$17))</f>
        <v>0</v>
      </c>
      <c r="C6174" s="10"/>
    </row>
    <row r="6175" spans="1:3">
      <c r="A6175" s="21">
        <v>25</v>
      </c>
      <c r="B6175" s="23">
        <f>IF('935'!G31="VOID",0,'935'!G31*(1-'935'!W31/'11'!B$17))</f>
        <v>0</v>
      </c>
      <c r="C6175" s="10"/>
    </row>
    <row r="6176" spans="1:3">
      <c r="A6176" s="21">
        <v>26</v>
      </c>
      <c r="B6176" s="23">
        <f>IF('935'!G32="VOID",0,'935'!G32*(1-'935'!W32/'11'!B$17))</f>
        <v>0</v>
      </c>
      <c r="C6176" s="10"/>
    </row>
    <row r="6177" spans="1:3">
      <c r="A6177" s="21">
        <v>27</v>
      </c>
      <c r="B6177" s="23">
        <f>IF('935'!G33="VOID",0,'935'!G33*(1-'935'!W33/'11'!B$17))</f>
        <v>0</v>
      </c>
      <c r="C6177" s="10"/>
    </row>
    <row r="6178" spans="1:3">
      <c r="A6178" s="21">
        <v>28</v>
      </c>
      <c r="B6178" s="23">
        <f>IF('935'!G34="VOID",0,'935'!G34*(1-'935'!W34/'11'!B$17))</f>
        <v>0</v>
      </c>
      <c r="C6178" s="10"/>
    </row>
    <row r="6179" spans="1:3">
      <c r="A6179" s="21">
        <v>29</v>
      </c>
      <c r="B6179" s="23">
        <f>IF('935'!G35="VOID",0,'935'!G35*(1-'935'!W35/'11'!B$17))</f>
        <v>0</v>
      </c>
      <c r="C6179" s="10"/>
    </row>
    <row r="6180" spans="1:3">
      <c r="A6180" s="21">
        <v>30</v>
      </c>
      <c r="B6180" s="23">
        <f>IF('935'!G36="VOID",0,'935'!G36*(1-'935'!W36/'11'!B$17))</f>
        <v>0</v>
      </c>
      <c r="C6180" s="10"/>
    </row>
    <row r="6181" spans="1:3">
      <c r="A6181" s="21">
        <v>31</v>
      </c>
      <c r="B6181" s="23">
        <f>IF('935'!G37="VOID",0,'935'!G37*(1-'935'!W37/'11'!B$17))</f>
        <v>0</v>
      </c>
      <c r="C6181" s="10"/>
    </row>
    <row r="6182" spans="1:3">
      <c r="A6182" s="21">
        <v>32</v>
      </c>
      <c r="B6182" s="23">
        <f>IF('935'!G38="VOID",0,'935'!G38*(1-'935'!W38/'11'!B$17))</f>
        <v>0</v>
      </c>
      <c r="C6182" s="10"/>
    </row>
    <row r="6183" spans="1:3">
      <c r="A6183" s="21">
        <v>33</v>
      </c>
      <c r="B6183" s="23">
        <f>IF('935'!G39="VOID",0,'935'!G39*(1-'935'!W39/'11'!B$17))</f>
        <v>0</v>
      </c>
      <c r="C6183" s="10"/>
    </row>
    <row r="6184" spans="1:3">
      <c r="A6184" s="21">
        <v>34</v>
      </c>
      <c r="B6184" s="23">
        <f>IF('935'!G40="VOID",0,'935'!G40*(1-'935'!W40/'11'!B$17))</f>
        <v>0</v>
      </c>
      <c r="C6184" s="10"/>
    </row>
    <row r="6185" spans="1:3">
      <c r="A6185" s="21">
        <v>35</v>
      </c>
      <c r="B6185" s="23">
        <f>IF('935'!G41="VOID",0,'935'!G41*(1-'935'!W41/'11'!B$17))</f>
        <v>0</v>
      </c>
      <c r="C6185" s="10"/>
    </row>
    <row r="6186" spans="1:3">
      <c r="A6186" s="21">
        <v>36</v>
      </c>
      <c r="B6186" s="23">
        <f>IF('935'!G42="VOID",0,'935'!G42*(1-'935'!W42/'11'!B$17))</f>
        <v>0</v>
      </c>
      <c r="C6186" s="10"/>
    </row>
    <row r="6187" spans="1:3">
      <c r="A6187" s="21">
        <v>37</v>
      </c>
      <c r="B6187" s="23">
        <f>IF('935'!G43="VOID",0,'935'!G43*(1-'935'!W43/'11'!B$17))</f>
        <v>0</v>
      </c>
      <c r="C6187" s="10"/>
    </row>
    <row r="6188" spans="1:3">
      <c r="A6188" s="21">
        <v>38</v>
      </c>
      <c r="B6188" s="23">
        <f>IF('935'!G44="VOID",0,'935'!G44*(1-'935'!W44/'11'!B$17))</f>
        <v>0</v>
      </c>
      <c r="C6188" s="10"/>
    </row>
    <row r="6189" spans="1:3">
      <c r="A6189" s="21">
        <v>39</v>
      </c>
      <c r="B6189" s="23">
        <f>IF('935'!G45="VOID",0,'935'!G45*(1-'935'!W45/'11'!B$17))</f>
        <v>0</v>
      </c>
      <c r="C6189" s="10"/>
    </row>
    <row r="6190" spans="1:3">
      <c r="A6190" s="21">
        <v>40</v>
      </c>
      <c r="B6190" s="23">
        <f>IF('935'!G46="VOID",0,'935'!G46*(1-'935'!W46/'11'!B$17))</f>
        <v>0</v>
      </c>
      <c r="C6190" s="10"/>
    </row>
    <row r="6191" spans="1:3">
      <c r="A6191" s="21">
        <v>41</v>
      </c>
      <c r="B6191" s="23">
        <f>IF('935'!G47="VOID",0,'935'!G47*(1-'935'!W47/'11'!B$17))</f>
        <v>0</v>
      </c>
      <c r="C6191" s="10"/>
    </row>
    <row r="6192" spans="1:3">
      <c r="A6192" s="21">
        <v>42</v>
      </c>
      <c r="B6192" s="23">
        <f>IF('935'!G48="VOID",0,'935'!G48*(1-'935'!W48/'11'!B$17))</f>
        <v>0</v>
      </c>
      <c r="C6192" s="10"/>
    </row>
    <row r="6193" spans="1:3">
      <c r="A6193" s="21">
        <v>43</v>
      </c>
      <c r="B6193" s="23">
        <f>IF('935'!G49="VOID",0,'935'!G49*(1-'935'!W49/'11'!B$17))</f>
        <v>0</v>
      </c>
      <c r="C6193" s="10"/>
    </row>
    <row r="6194" spans="1:3">
      <c r="A6194" s="21">
        <v>44</v>
      </c>
      <c r="B6194" s="23">
        <f>IF('935'!G50="VOID",0,'935'!G50*(1-'935'!W50/'11'!B$17))</f>
        <v>0</v>
      </c>
      <c r="C6194" s="10"/>
    </row>
    <row r="6195" spans="1:3">
      <c r="A6195" s="21">
        <v>45</v>
      </c>
      <c r="B6195" s="23">
        <f>IF('935'!G51="VOID",0,'935'!G51*(1-'935'!W51/'11'!B$17))</f>
        <v>0</v>
      </c>
      <c r="C6195" s="10"/>
    </row>
    <row r="6196" spans="1:3">
      <c r="A6196" s="21">
        <v>46</v>
      </c>
      <c r="B6196" s="23">
        <f>IF('935'!G52="VOID",0,'935'!G52*(1-'935'!W52/'11'!B$17))</f>
        <v>0</v>
      </c>
      <c r="C6196" s="10"/>
    </row>
    <row r="6197" spans="1:3">
      <c r="A6197" s="21">
        <v>47</v>
      </c>
      <c r="B6197" s="23">
        <f>IF('935'!G53="VOID",0,'935'!G53*(1-'935'!W53/'11'!B$17))</f>
        <v>0</v>
      </c>
      <c r="C6197" s="10"/>
    </row>
    <row r="6198" spans="1:3">
      <c r="A6198" s="21">
        <v>48</v>
      </c>
      <c r="B6198" s="23">
        <f>IF('935'!G54="VOID",0,'935'!G54*(1-'935'!W54/'11'!B$17))</f>
        <v>0</v>
      </c>
      <c r="C6198" s="10"/>
    </row>
    <row r="6199" spans="1:3">
      <c r="A6199" s="21">
        <v>49</v>
      </c>
      <c r="B6199" s="23">
        <f>IF('935'!G55="VOID",0,'935'!G55*(1-'935'!W55/'11'!B$17))</f>
        <v>0</v>
      </c>
      <c r="C6199" s="10"/>
    </row>
    <row r="6200" spans="1:3">
      <c r="A6200" s="21">
        <v>50</v>
      </c>
      <c r="B6200" s="23">
        <f>IF('935'!G56="VOID",0,'935'!G56*(1-'935'!W56/'11'!B$17))</f>
        <v>0</v>
      </c>
      <c r="C6200" s="10"/>
    </row>
    <row r="6201" spans="1:3">
      <c r="A6201" s="21">
        <v>51</v>
      </c>
      <c r="B6201" s="23">
        <f>IF('935'!G57="VOID",0,'935'!G57*(1-'935'!W57/'11'!B$17))</f>
        <v>0</v>
      </c>
      <c r="C6201" s="10"/>
    </row>
    <row r="6202" spans="1:3">
      <c r="A6202" s="21">
        <v>52</v>
      </c>
      <c r="B6202" s="23">
        <f>IF('935'!G58="VOID",0,'935'!G58*(1-'935'!W58/'11'!B$17))</f>
        <v>0</v>
      </c>
      <c r="C6202" s="10"/>
    </row>
    <row r="6203" spans="1:3">
      <c r="A6203" s="21">
        <v>53</v>
      </c>
      <c r="B6203" s="23">
        <f>IF('935'!G59="VOID",0,'935'!G59*(1-'935'!W59/'11'!B$17))</f>
        <v>0</v>
      </c>
      <c r="C6203" s="10"/>
    </row>
    <row r="6204" spans="1:3">
      <c r="A6204" s="21">
        <v>54</v>
      </c>
      <c r="B6204" s="23">
        <f>IF('935'!G60="VOID",0,'935'!G60*(1-'935'!W60/'11'!B$17))</f>
        <v>0</v>
      </c>
      <c r="C6204" s="10"/>
    </row>
    <row r="6205" spans="1:3">
      <c r="A6205" s="21">
        <v>55</v>
      </c>
      <c r="B6205" s="23">
        <f>IF('935'!G61="VOID",0,'935'!G61*(1-'935'!W61/'11'!B$17))</f>
        <v>0</v>
      </c>
      <c r="C6205" s="10"/>
    </row>
    <row r="6206" spans="1:3">
      <c r="A6206" s="21">
        <v>56</v>
      </c>
      <c r="B6206" s="23">
        <f>IF('935'!G62="VOID",0,'935'!G62*(1-'935'!W62/'11'!B$17))</f>
        <v>0</v>
      </c>
      <c r="C6206" s="10"/>
    </row>
    <row r="6207" spans="1:3">
      <c r="A6207" s="21">
        <v>57</v>
      </c>
      <c r="B6207" s="23">
        <f>IF('935'!G63="VOID",0,'935'!G63*(1-'935'!W63/'11'!B$17))</f>
        <v>0</v>
      </c>
      <c r="C6207" s="10"/>
    </row>
    <row r="6208" spans="1:3">
      <c r="A6208" s="21">
        <v>58</v>
      </c>
      <c r="B6208" s="23">
        <f>IF('935'!G64="VOID",0,'935'!G64*(1-'935'!W64/'11'!B$17))</f>
        <v>0</v>
      </c>
      <c r="C6208" s="10"/>
    </row>
    <row r="6209" spans="1:3">
      <c r="A6209" s="21">
        <v>59</v>
      </c>
      <c r="B6209" s="23">
        <f>IF('935'!G65="VOID",0,'935'!G65*(1-'935'!W65/'11'!B$17))</f>
        <v>0</v>
      </c>
      <c r="C6209" s="10"/>
    </row>
    <row r="6210" spans="1:3">
      <c r="A6210" s="21">
        <v>60</v>
      </c>
      <c r="B6210" s="23">
        <f>IF('935'!G66="VOID",0,'935'!G66*(1-'935'!W66/'11'!B$17))</f>
        <v>0</v>
      </c>
      <c r="C6210" s="10"/>
    </row>
    <row r="6211" spans="1:3">
      <c r="A6211" s="21">
        <v>61</v>
      </c>
      <c r="B6211" s="23">
        <f>IF('935'!G67="VOID",0,'935'!G67*(1-'935'!W67/'11'!B$17))</f>
        <v>0</v>
      </c>
      <c r="C6211" s="10"/>
    </row>
    <row r="6212" spans="1:3">
      <c r="A6212" s="21">
        <v>62</v>
      </c>
      <c r="B6212" s="23">
        <f>IF('935'!G68="VOID",0,'935'!G68*(1-'935'!W68/'11'!B$17))</f>
        <v>0</v>
      </c>
      <c r="C6212" s="10"/>
    </row>
    <row r="6213" spans="1:3">
      <c r="A6213" s="21">
        <v>63</v>
      </c>
      <c r="B6213" s="23">
        <f>IF('935'!G69="VOID",0,'935'!G69*(1-'935'!W69/'11'!B$17))</f>
        <v>0</v>
      </c>
      <c r="C6213" s="10"/>
    </row>
    <row r="6214" spans="1:3">
      <c r="A6214" s="21">
        <v>64</v>
      </c>
      <c r="B6214" s="23">
        <f>IF('935'!G70="VOID",0,'935'!G70*(1-'935'!W70/'11'!B$17))</f>
        <v>0</v>
      </c>
      <c r="C6214" s="10"/>
    </row>
    <row r="6215" spans="1:3">
      <c r="A6215" s="21">
        <v>65</v>
      </c>
      <c r="B6215" s="23">
        <f>IF('935'!G71="VOID",0,'935'!G71*(1-'935'!W71/'11'!B$17))</f>
        <v>0</v>
      </c>
      <c r="C6215" s="10"/>
    </row>
    <row r="6216" spans="1:3">
      <c r="A6216" s="21">
        <v>66</v>
      </c>
      <c r="B6216" s="23">
        <f>IF('935'!G72="VOID",0,'935'!G72*(1-'935'!W72/'11'!B$17))</f>
        <v>0</v>
      </c>
      <c r="C6216" s="10"/>
    </row>
    <row r="6217" spans="1:3">
      <c r="A6217" s="21">
        <v>67</v>
      </c>
      <c r="B6217" s="23">
        <f>IF('935'!G73="VOID",0,'935'!G73*(1-'935'!W73/'11'!B$17))</f>
        <v>0</v>
      </c>
      <c r="C6217" s="10"/>
    </row>
    <row r="6218" spans="1:3">
      <c r="A6218" s="21">
        <v>68</v>
      </c>
      <c r="B6218" s="23">
        <f>IF('935'!G74="VOID",0,'935'!G74*(1-'935'!W74/'11'!B$17))</f>
        <v>0</v>
      </c>
      <c r="C6218" s="10"/>
    </row>
    <row r="6219" spans="1:3">
      <c r="A6219" s="21">
        <v>69</v>
      </c>
      <c r="B6219" s="23">
        <f>IF('935'!G75="VOID",0,'935'!G75*(1-'935'!W75/'11'!B$17))</f>
        <v>0</v>
      </c>
      <c r="C6219" s="10"/>
    </row>
    <row r="6220" spans="1:3">
      <c r="A6220" s="21">
        <v>70</v>
      </c>
      <c r="B6220" s="23">
        <f>IF('935'!G76="VOID",0,'935'!G76*(1-'935'!W76/'11'!B$17))</f>
        <v>0</v>
      </c>
      <c r="C6220" s="10"/>
    </row>
    <row r="6221" spans="1:3">
      <c r="A6221" s="21">
        <v>71</v>
      </c>
      <c r="B6221" s="23">
        <f>IF('935'!G77="VOID",0,'935'!G77*(1-'935'!W77/'11'!B$17))</f>
        <v>0</v>
      </c>
      <c r="C6221" s="10"/>
    </row>
    <row r="6222" spans="1:3">
      <c r="A6222" s="21">
        <v>72</v>
      </c>
      <c r="B6222" s="23">
        <f>IF('935'!G78="VOID",0,'935'!G78*(1-'935'!W78/'11'!B$17))</f>
        <v>0</v>
      </c>
      <c r="C6222" s="10"/>
    </row>
    <row r="6223" spans="1:3">
      <c r="A6223" s="21">
        <v>73</v>
      </c>
      <c r="B6223" s="23">
        <f>IF('935'!G79="VOID",0,'935'!G79*(1-'935'!W79/'11'!B$17))</f>
        <v>0</v>
      </c>
      <c r="C6223" s="10"/>
    </row>
    <row r="6224" spans="1:3">
      <c r="A6224" s="21">
        <v>74</v>
      </c>
      <c r="B6224" s="23">
        <f>IF('935'!G80="VOID",0,'935'!G80*(1-'935'!W80/'11'!B$17))</f>
        <v>0</v>
      </c>
      <c r="C6224" s="10"/>
    </row>
    <row r="6225" spans="1:3">
      <c r="A6225" s="21">
        <v>75</v>
      </c>
      <c r="B6225" s="23">
        <f>IF('935'!G81="VOID",0,'935'!G81*(1-'935'!W81/'11'!B$17))</f>
        <v>0</v>
      </c>
      <c r="C6225" s="10"/>
    </row>
    <row r="6226" spans="1:3">
      <c r="A6226" s="21">
        <v>76</v>
      </c>
      <c r="B6226" s="23">
        <f>IF('935'!G82="VOID",0,'935'!G82*(1-'935'!W82/'11'!B$17))</f>
        <v>0</v>
      </c>
      <c r="C6226" s="10"/>
    </row>
    <row r="6227" spans="1:3">
      <c r="A6227" s="21">
        <v>77</v>
      </c>
      <c r="B6227" s="23">
        <f>IF('935'!G83="VOID",0,'935'!G83*(1-'935'!W83/'11'!B$17))</f>
        <v>0</v>
      </c>
      <c r="C6227" s="10"/>
    </row>
    <row r="6228" spans="1:3">
      <c r="A6228" s="21">
        <v>78</v>
      </c>
      <c r="B6228" s="23">
        <f>IF('935'!G84="VOID",0,'935'!G84*(1-'935'!W84/'11'!B$17))</f>
        <v>0</v>
      </c>
      <c r="C6228" s="10"/>
    </row>
    <row r="6229" spans="1:3">
      <c r="A6229" s="21">
        <v>79</v>
      </c>
      <c r="B6229" s="23">
        <f>IF('935'!G85="VOID",0,'935'!G85*(1-'935'!W85/'11'!B$17))</f>
        <v>0</v>
      </c>
      <c r="C6229" s="10"/>
    </row>
    <row r="6230" spans="1:3">
      <c r="A6230" s="21">
        <v>80</v>
      </c>
      <c r="B6230" s="23">
        <f>IF('935'!G86="VOID",0,'935'!G86*(1-'935'!W86/'11'!B$17))</f>
        <v>0</v>
      </c>
      <c r="C6230" s="10"/>
    </row>
    <row r="6231" spans="1:3">
      <c r="A6231" s="21">
        <v>81</v>
      </c>
      <c r="B6231" s="23">
        <f>IF('935'!G87="VOID",0,'935'!G87*(1-'935'!W87/'11'!B$17))</f>
        <v>0</v>
      </c>
      <c r="C6231" s="10"/>
    </row>
    <row r="6232" spans="1:3">
      <c r="A6232" s="21">
        <v>82</v>
      </c>
      <c r="B6232" s="23">
        <f>IF('935'!G88="VOID",0,'935'!G88*(1-'935'!W88/'11'!B$17))</f>
        <v>0</v>
      </c>
      <c r="C6232" s="10"/>
    </row>
    <row r="6233" spans="1:3">
      <c r="A6233" s="21">
        <v>83</v>
      </c>
      <c r="B6233" s="23">
        <f>IF('935'!G89="VOID",0,'935'!G89*(1-'935'!W89/'11'!B$17))</f>
        <v>0</v>
      </c>
      <c r="C6233" s="10"/>
    </row>
    <row r="6234" spans="1:3">
      <c r="A6234" s="21">
        <v>84</v>
      </c>
      <c r="B6234" s="23">
        <f>IF('935'!G90="VOID",0,'935'!G90*(1-'935'!W90/'11'!B$17))</f>
        <v>0</v>
      </c>
      <c r="C6234" s="10"/>
    </row>
    <row r="6235" spans="1:3">
      <c r="A6235" s="21">
        <v>85</v>
      </c>
      <c r="B6235" s="23">
        <f>IF('935'!G91="VOID",0,'935'!G91*(1-'935'!W91/'11'!B$17))</f>
        <v>0</v>
      </c>
      <c r="C6235" s="10"/>
    </row>
    <row r="6236" spans="1:3">
      <c r="A6236" s="21">
        <v>86</v>
      </c>
      <c r="B6236" s="23">
        <f>IF('935'!G92="VOID",0,'935'!G92*(1-'935'!W92/'11'!B$17))</f>
        <v>0</v>
      </c>
      <c r="C6236" s="10"/>
    </row>
    <row r="6237" spans="1:3">
      <c r="A6237" s="21">
        <v>87</v>
      </c>
      <c r="B6237" s="23">
        <f>IF('935'!G93="VOID",0,'935'!G93*(1-'935'!W93/'11'!B$17))</f>
        <v>0</v>
      </c>
      <c r="C6237" s="10"/>
    </row>
    <row r="6238" spans="1:3">
      <c r="A6238" s="21">
        <v>88</v>
      </c>
      <c r="B6238" s="23">
        <f>IF('935'!G94="VOID",0,'935'!G94*(1-'935'!W94/'11'!B$17))</f>
        <v>0</v>
      </c>
      <c r="C6238" s="10"/>
    </row>
    <row r="6239" spans="1:3">
      <c r="A6239" s="21">
        <v>89</v>
      </c>
      <c r="B6239" s="23">
        <f>IF('935'!G95="VOID",0,'935'!G95*(1-'935'!W95/'11'!B$17))</f>
        <v>0</v>
      </c>
      <c r="C6239" s="10"/>
    </row>
    <row r="6240" spans="1:3">
      <c r="A6240" s="21">
        <v>90</v>
      </c>
      <c r="B6240" s="23">
        <f>IF('935'!G96="VOID",0,'935'!G96*(1-'935'!W96/'11'!B$17))</f>
        <v>0</v>
      </c>
      <c r="C6240" s="10"/>
    </row>
    <row r="6241" spans="1:3">
      <c r="A6241" s="21">
        <v>91</v>
      </c>
      <c r="B6241" s="23">
        <f>IF('935'!G97="VOID",0,'935'!G97*(1-'935'!W97/'11'!B$17))</f>
        <v>0</v>
      </c>
      <c r="C6241" s="10"/>
    </row>
    <row r="6242" spans="1:3">
      <c r="A6242" s="21">
        <v>92</v>
      </c>
      <c r="B6242" s="23">
        <f>IF('935'!G98="VOID",0,'935'!G98*(1-'935'!W98/'11'!B$17))</f>
        <v>0</v>
      </c>
      <c r="C6242" s="10"/>
    </row>
    <row r="6243" spans="1:3">
      <c r="A6243" s="21">
        <v>93</v>
      </c>
      <c r="B6243" s="23">
        <f>IF('935'!G99="VOID",0,'935'!G99*(1-'935'!W99/'11'!B$17))</f>
        <v>0</v>
      </c>
      <c r="C6243" s="10"/>
    </row>
    <row r="6244" spans="1:3">
      <c r="A6244" s="21">
        <v>94</v>
      </c>
      <c r="B6244" s="23">
        <f>IF('935'!G100="VOID",0,'935'!G100*(1-'935'!W100/'11'!B$17))</f>
        <v>0</v>
      </c>
      <c r="C6244" s="10"/>
    </row>
    <row r="6245" spans="1:3">
      <c r="A6245" s="21">
        <v>95</v>
      </c>
      <c r="B6245" s="23">
        <f>IF('935'!G101="VOID",0,'935'!G101*(1-'935'!W101/'11'!B$17))</f>
        <v>0</v>
      </c>
      <c r="C6245" s="10"/>
    </row>
    <row r="6246" spans="1:3">
      <c r="A6246" s="21">
        <v>96</v>
      </c>
      <c r="B6246" s="23">
        <f>IF('935'!G102="VOID",0,'935'!G102*(1-'935'!W102/'11'!B$17))</f>
        <v>0</v>
      </c>
      <c r="C6246" s="10"/>
    </row>
    <row r="6247" spans="1:3">
      <c r="A6247" s="21">
        <v>97</v>
      </c>
      <c r="B6247" s="23">
        <f>IF('935'!G103="VOID",0,'935'!G103*(1-'935'!W103/'11'!B$17))</f>
        <v>0</v>
      </c>
      <c r="C6247" s="10"/>
    </row>
    <row r="6248" spans="1:3">
      <c r="A6248" s="21">
        <v>98</v>
      </c>
      <c r="B6248" s="23">
        <f>IF('935'!G104="VOID",0,'935'!G104*(1-'935'!W104/'11'!B$17))</f>
        <v>0</v>
      </c>
      <c r="C6248" s="10"/>
    </row>
    <row r="6249" spans="1:3">
      <c r="A6249" s="21">
        <v>99</v>
      </c>
      <c r="B6249" s="23">
        <f>IF('935'!G105="VOID",0,'935'!G105*(1-'935'!W105/'11'!B$17))</f>
        <v>0</v>
      </c>
      <c r="C6249" s="10"/>
    </row>
    <row r="6250" spans="1:3">
      <c r="A6250" s="21">
        <v>100</v>
      </c>
      <c r="B6250" s="23">
        <f>IF('935'!G106="VOID",0,'935'!G106*(1-'935'!W106/'11'!B$17))</f>
        <v>0</v>
      </c>
      <c r="C6250" s="10"/>
    </row>
    <row r="6251" spans="1:3">
      <c r="A6251" s="21">
        <v>101</v>
      </c>
      <c r="B6251" s="23">
        <f>IF('935'!G107="VOID",0,'935'!G107*(1-'935'!W107/'11'!B$17))</f>
        <v>0</v>
      </c>
      <c r="C6251" s="10"/>
    </row>
    <row r="6252" spans="1:3">
      <c r="A6252" s="21">
        <v>102</v>
      </c>
      <c r="B6252" s="23">
        <f>IF('935'!G108="VOID",0,'935'!G108*(1-'935'!W108/'11'!B$17))</f>
        <v>0</v>
      </c>
      <c r="C6252" s="10"/>
    </row>
    <row r="6253" spans="1:3">
      <c r="A6253" s="21">
        <v>103</v>
      </c>
      <c r="B6253" s="23">
        <f>IF('935'!G109="VOID",0,'935'!G109*(1-'935'!W109/'11'!B$17))</f>
        <v>0</v>
      </c>
      <c r="C6253" s="10"/>
    </row>
    <row r="6254" spans="1:3">
      <c r="A6254" s="21">
        <v>104</v>
      </c>
      <c r="B6254" s="23">
        <f>IF('935'!G110="VOID",0,'935'!G110*(1-'935'!W110/'11'!B$17))</f>
        <v>0</v>
      </c>
      <c r="C6254" s="10"/>
    </row>
    <row r="6255" spans="1:3">
      <c r="A6255" s="21">
        <v>105</v>
      </c>
      <c r="B6255" s="23">
        <f>IF('935'!G111="VOID",0,'935'!G111*(1-'935'!W111/'11'!B$17))</f>
        <v>0</v>
      </c>
      <c r="C6255" s="10"/>
    </row>
    <row r="6256" spans="1:3">
      <c r="A6256" s="21">
        <v>106</v>
      </c>
      <c r="B6256" s="23">
        <f>IF('935'!G112="VOID",0,'935'!G112*(1-'935'!W112/'11'!B$17))</f>
        <v>0</v>
      </c>
      <c r="C6256" s="10"/>
    </row>
    <row r="6257" spans="1:3">
      <c r="A6257" s="21">
        <v>107</v>
      </c>
      <c r="B6257" s="23">
        <f>IF('935'!G113="VOID",0,'935'!G113*(1-'935'!W113/'11'!B$17))</f>
        <v>0</v>
      </c>
      <c r="C6257" s="10"/>
    </row>
    <row r="6258" spans="1:3">
      <c r="A6258" s="21">
        <v>108</v>
      </c>
      <c r="B6258" s="23">
        <f>IF('935'!G114="VOID",0,'935'!G114*(1-'935'!W114/'11'!B$17))</f>
        <v>0</v>
      </c>
      <c r="C6258" s="10"/>
    </row>
    <row r="6259" spans="1:3">
      <c r="A6259" s="21">
        <v>109</v>
      </c>
      <c r="B6259" s="23">
        <f>IF('935'!G115="VOID",0,'935'!G115*(1-'935'!W115/'11'!B$17))</f>
        <v>0</v>
      </c>
      <c r="C6259" s="10"/>
    </row>
    <row r="6260" spans="1:3">
      <c r="A6260" s="21">
        <v>110</v>
      </c>
      <c r="B6260" s="23">
        <f>IF('935'!G116="VOID",0,'935'!G116*(1-'935'!W116/'11'!B$17))</f>
        <v>0</v>
      </c>
      <c r="C6260" s="10"/>
    </row>
    <row r="6261" spans="1:3">
      <c r="A6261" s="21">
        <v>111</v>
      </c>
      <c r="B6261" s="23">
        <f>IF('935'!G117="VOID",0,'935'!G117*(1-'935'!W117/'11'!B$17))</f>
        <v>0</v>
      </c>
      <c r="C6261" s="10"/>
    </row>
    <row r="6262" spans="1:3">
      <c r="A6262" s="21">
        <v>112</v>
      </c>
      <c r="B6262" s="23">
        <f>IF('935'!G118="VOID",0,'935'!G118*(1-'935'!W118/'11'!B$17))</f>
        <v>0</v>
      </c>
      <c r="C6262" s="10"/>
    </row>
    <row r="6263" spans="1:3">
      <c r="A6263" s="21">
        <v>113</v>
      </c>
      <c r="B6263" s="23">
        <f>IF('935'!G119="VOID",0,'935'!G119*(1-'935'!W119/'11'!B$17))</f>
        <v>0</v>
      </c>
      <c r="C6263" s="10"/>
    </row>
    <row r="6264" spans="1:3">
      <c r="A6264" s="21">
        <v>114</v>
      </c>
      <c r="B6264" s="23">
        <f>IF('935'!G120="VOID",0,'935'!G120*(1-'935'!W120/'11'!B$17))</f>
        <v>0</v>
      </c>
      <c r="C6264" s="10"/>
    </row>
    <row r="6265" spans="1:3">
      <c r="A6265" s="21">
        <v>115</v>
      </c>
      <c r="B6265" s="23">
        <f>IF('935'!G121="VOID",0,'935'!G121*(1-'935'!W121/'11'!B$17))</f>
        <v>0</v>
      </c>
      <c r="C6265" s="10"/>
    </row>
    <row r="6266" spans="1:3">
      <c r="A6266" s="21">
        <v>116</v>
      </c>
      <c r="B6266" s="23">
        <f>IF('935'!G122="VOID",0,'935'!G122*(1-'935'!W122/'11'!B$17))</f>
        <v>0</v>
      </c>
      <c r="C6266" s="10"/>
    </row>
    <row r="6267" spans="1:3">
      <c r="A6267" s="21">
        <v>117</v>
      </c>
      <c r="B6267" s="23">
        <f>IF('935'!G123="VOID",0,'935'!G123*(1-'935'!W123/'11'!B$17))</f>
        <v>0</v>
      </c>
      <c r="C6267" s="10"/>
    </row>
    <row r="6268" spans="1:3">
      <c r="A6268" s="21">
        <v>118</v>
      </c>
      <c r="B6268" s="23">
        <f>IF('935'!G124="VOID",0,'935'!G124*(1-'935'!W124/'11'!B$17))</f>
        <v>0</v>
      </c>
      <c r="C6268" s="10"/>
    </row>
    <row r="6269" spans="1:3">
      <c r="A6269" s="21">
        <v>119</v>
      </c>
      <c r="B6269" s="23">
        <f>IF('935'!G125="VOID",0,'935'!G125*(1-'935'!W125/'11'!B$17))</f>
        <v>0</v>
      </c>
      <c r="C6269" s="10"/>
    </row>
    <row r="6270" spans="1:3">
      <c r="A6270" s="21">
        <v>120</v>
      </c>
      <c r="B6270" s="23">
        <f>IF('935'!G126="VOID",0,'935'!G126*(1-'935'!W126/'11'!B$17))</f>
        <v>0</v>
      </c>
      <c r="C6270" s="10"/>
    </row>
    <row r="6271" spans="1:3">
      <c r="A6271" s="21">
        <v>121</v>
      </c>
      <c r="B6271" s="23">
        <f>IF('935'!G127="VOID",0,'935'!G127*(1-'935'!W127/'11'!B$17))</f>
        <v>0</v>
      </c>
      <c r="C6271" s="10"/>
    </row>
    <row r="6272" spans="1:3">
      <c r="A6272" s="21">
        <v>122</v>
      </c>
      <c r="B6272" s="23">
        <f>IF('935'!G128="VOID",0,'935'!G128*(1-'935'!W128/'11'!B$17))</f>
        <v>0</v>
      </c>
      <c r="C6272" s="10"/>
    </row>
    <row r="6273" spans="1:3">
      <c r="A6273" s="21">
        <v>123</v>
      </c>
      <c r="B6273" s="23">
        <f>IF('935'!G129="VOID",0,'935'!G129*(1-'935'!W129/'11'!B$17))</f>
        <v>0</v>
      </c>
      <c r="C6273" s="10"/>
    </row>
    <row r="6274" spans="1:3">
      <c r="A6274" s="21">
        <v>124</v>
      </c>
      <c r="B6274" s="23">
        <f>IF('935'!G130="VOID",0,'935'!G130*(1-'935'!W130/'11'!B$17))</f>
        <v>0</v>
      </c>
      <c r="C6274" s="10"/>
    </row>
    <row r="6275" spans="1:3">
      <c r="A6275" s="21">
        <v>125</v>
      </c>
      <c r="B6275" s="23">
        <f>IF('935'!G131="VOID",0,'935'!G131*(1-'935'!W131/'11'!B$17))</f>
        <v>0</v>
      </c>
      <c r="C6275" s="10"/>
    </row>
    <row r="6276" spans="1:3">
      <c r="A6276" s="21">
        <v>126</v>
      </c>
      <c r="B6276" s="23">
        <f>IF('935'!G132="VOID",0,'935'!G132*(1-'935'!W132/'11'!B$17))</f>
        <v>0</v>
      </c>
      <c r="C6276" s="10"/>
    </row>
    <row r="6277" spans="1:3">
      <c r="A6277" s="21">
        <v>127</v>
      </c>
      <c r="B6277" s="23">
        <f>IF('935'!G133="VOID",0,'935'!G133*(1-'935'!W133/'11'!B$17))</f>
        <v>0</v>
      </c>
      <c r="C6277" s="10"/>
    </row>
    <row r="6278" spans="1:3">
      <c r="A6278" s="21">
        <v>128</v>
      </c>
      <c r="B6278" s="23">
        <f>IF('935'!G134="VOID",0,'935'!G134*(1-'935'!W134/'11'!B$17))</f>
        <v>0</v>
      </c>
      <c r="C6278" s="10"/>
    </row>
    <row r="6279" spans="1:3">
      <c r="A6279" s="21">
        <v>129</v>
      </c>
      <c r="B6279" s="23">
        <f>IF('935'!G135="VOID",0,'935'!G135*(1-'935'!W135/'11'!B$17))</f>
        <v>0</v>
      </c>
      <c r="C6279" s="10"/>
    </row>
    <row r="6280" spans="1:3">
      <c r="A6280" s="21">
        <v>130</v>
      </c>
      <c r="B6280" s="23">
        <f>IF('935'!G136="VOID",0,'935'!G136*(1-'935'!W136/'11'!B$17))</f>
        <v>0</v>
      </c>
      <c r="C6280" s="10"/>
    </row>
    <row r="6281" spans="1:3">
      <c r="A6281" s="21">
        <v>131</v>
      </c>
      <c r="B6281" s="23">
        <f>IF('935'!G137="VOID",0,'935'!G137*(1-'935'!W137/'11'!B$17))</f>
        <v>0</v>
      </c>
      <c r="C6281" s="10"/>
    </row>
    <row r="6282" spans="1:3">
      <c r="A6282" s="21">
        <v>132</v>
      </c>
      <c r="B6282" s="23">
        <f>IF('935'!G138="VOID",0,'935'!G138*(1-'935'!W138/'11'!B$17))</f>
        <v>0</v>
      </c>
      <c r="C6282" s="10"/>
    </row>
    <row r="6283" spans="1:3">
      <c r="A6283" s="21">
        <v>133</v>
      </c>
      <c r="B6283" s="23">
        <f>IF('935'!G139="VOID",0,'935'!G139*(1-'935'!W139/'11'!B$17))</f>
        <v>0</v>
      </c>
      <c r="C6283" s="10"/>
    </row>
    <row r="6284" spans="1:3">
      <c r="A6284" s="21">
        <v>134</v>
      </c>
      <c r="B6284" s="23">
        <f>IF('935'!G140="VOID",0,'935'!G140*(1-'935'!W140/'11'!B$17))</f>
        <v>0</v>
      </c>
      <c r="C6284" s="10"/>
    </row>
    <row r="6285" spans="1:3">
      <c r="A6285" s="21">
        <v>135</v>
      </c>
      <c r="B6285" s="23">
        <f>IF('935'!G141="VOID",0,'935'!G141*(1-'935'!W141/'11'!B$17))</f>
        <v>0</v>
      </c>
      <c r="C6285" s="10"/>
    </row>
    <row r="6286" spans="1:3">
      <c r="A6286" s="21">
        <v>136</v>
      </c>
      <c r="B6286" s="23">
        <f>IF('935'!G142="VOID",0,'935'!G142*(1-'935'!W142/'11'!B$17))</f>
        <v>0</v>
      </c>
      <c r="C6286" s="10"/>
    </row>
    <row r="6287" spans="1:3">
      <c r="A6287" s="21">
        <v>137</v>
      </c>
      <c r="B6287" s="23">
        <f>IF('935'!G143="VOID",0,'935'!G143*(1-'935'!W143/'11'!B$17))</f>
        <v>0</v>
      </c>
      <c r="C6287" s="10"/>
    </row>
    <row r="6288" spans="1:3">
      <c r="A6288" s="21">
        <v>138</v>
      </c>
      <c r="B6288" s="23">
        <f>IF('935'!G144="VOID",0,'935'!G144*(1-'935'!W144/'11'!B$17))</f>
        <v>0</v>
      </c>
      <c r="C6288" s="10"/>
    </row>
    <row r="6289" spans="1:3">
      <c r="A6289" s="21">
        <v>139</v>
      </c>
      <c r="B6289" s="23">
        <f>IF('935'!G145="VOID",0,'935'!G145*(1-'935'!W145/'11'!B$17))</f>
        <v>0</v>
      </c>
      <c r="C6289" s="10"/>
    </row>
    <row r="6290" spans="1:3">
      <c r="A6290" s="21">
        <v>140</v>
      </c>
      <c r="B6290" s="23">
        <f>IF('935'!G146="VOID",0,'935'!G146*(1-'935'!W146/'11'!B$17))</f>
        <v>0</v>
      </c>
      <c r="C6290" s="10"/>
    </row>
    <row r="6291" spans="1:3">
      <c r="A6291" s="21">
        <v>141</v>
      </c>
      <c r="B6291" s="23">
        <f>IF('935'!G147="VOID",0,'935'!G147*(1-'935'!W147/'11'!B$17))</f>
        <v>0</v>
      </c>
      <c r="C6291" s="10"/>
    </row>
    <row r="6292" spans="1:3">
      <c r="A6292" s="21">
        <v>142</v>
      </c>
      <c r="B6292" s="23">
        <f>IF('935'!G148="VOID",0,'935'!G148*(1-'935'!W148/'11'!B$17))</f>
        <v>0</v>
      </c>
      <c r="C6292" s="10"/>
    </row>
    <row r="6293" spans="1:3">
      <c r="A6293" s="21">
        <v>143</v>
      </c>
      <c r="B6293" s="23">
        <f>IF('935'!G149="VOID",0,'935'!G149*(1-'935'!W149/'11'!B$17))</f>
        <v>0</v>
      </c>
      <c r="C6293" s="10"/>
    </row>
    <row r="6294" spans="1:3">
      <c r="A6294" s="21">
        <v>144</v>
      </c>
      <c r="B6294" s="23">
        <f>IF('935'!G150="VOID",0,'935'!G150*(1-'935'!W150/'11'!B$17))</f>
        <v>0</v>
      </c>
      <c r="C6294" s="10"/>
    </row>
    <row r="6295" spans="1:3">
      <c r="A6295" s="21">
        <v>145</v>
      </c>
      <c r="B6295" s="23">
        <f>IF('935'!G151="VOID",0,'935'!G151*(1-'935'!W151/'11'!B$17))</f>
        <v>0</v>
      </c>
      <c r="C6295" s="10"/>
    </row>
    <row r="6296" spans="1:3">
      <c r="A6296" s="21">
        <v>146</v>
      </c>
      <c r="B6296" s="23">
        <f>IF('935'!G152="VOID",0,'935'!G152*(1-'935'!W152/'11'!B$17))</f>
        <v>0</v>
      </c>
      <c r="C6296" s="10"/>
    </row>
    <row r="6297" spans="1:3">
      <c r="A6297" s="21">
        <v>147</v>
      </c>
      <c r="B6297" s="23">
        <f>IF('935'!G153="VOID",0,'935'!G153*(1-'935'!W153/'11'!B$17))</f>
        <v>0</v>
      </c>
      <c r="C6297" s="10"/>
    </row>
    <row r="6298" spans="1:3">
      <c r="A6298" s="21">
        <v>148</v>
      </c>
      <c r="B6298" s="23">
        <f>IF('935'!G154="VOID",0,'935'!G154*(1-'935'!W154/'11'!B$17))</f>
        <v>0</v>
      </c>
      <c r="C6298" s="10"/>
    </row>
    <row r="6299" spans="1:3">
      <c r="A6299" s="21">
        <v>149</v>
      </c>
      <c r="B6299" s="23">
        <f>IF('935'!G155="VOID",0,'935'!G155*(1-'935'!W155/'11'!B$17))</f>
        <v>0</v>
      </c>
      <c r="C6299" s="10"/>
    </row>
    <row r="6300" spans="1:3">
      <c r="A6300" s="21">
        <v>150</v>
      </c>
      <c r="B6300" s="23">
        <f>IF('935'!G156="VOID",0,'935'!G156*(1-'935'!W156/'11'!B$17))</f>
        <v>0</v>
      </c>
      <c r="C6300" s="10"/>
    </row>
    <row r="6301" spans="1:3">
      <c r="A6301" s="21">
        <v>151</v>
      </c>
      <c r="B6301" s="23">
        <f>IF('935'!G157="VOID",0,'935'!G157*(1-'935'!W157/'11'!B$17))</f>
        <v>0</v>
      </c>
      <c r="C6301" s="10"/>
    </row>
    <row r="6302" spans="1:3">
      <c r="A6302" s="21">
        <v>152</v>
      </c>
      <c r="B6302" s="23">
        <f>IF('935'!G158="VOID",0,'935'!G158*(1-'935'!W158/'11'!B$17))</f>
        <v>0</v>
      </c>
      <c r="C6302" s="10"/>
    </row>
    <row r="6303" spans="1:3">
      <c r="A6303" s="21">
        <v>153</v>
      </c>
      <c r="B6303" s="23">
        <f>IF('935'!G159="VOID",0,'935'!G159*(1-'935'!W159/'11'!B$17))</f>
        <v>0</v>
      </c>
      <c r="C6303" s="10"/>
    </row>
    <row r="6304" spans="1:3">
      <c r="A6304" s="21">
        <v>154</v>
      </c>
      <c r="B6304" s="23">
        <f>IF('935'!G160="VOID",0,'935'!G160*(1-'935'!W160/'11'!B$17))</f>
        <v>0</v>
      </c>
      <c r="C6304" s="10"/>
    </row>
    <row r="6305" spans="1:3">
      <c r="A6305" s="21">
        <v>155</v>
      </c>
      <c r="B6305" s="23">
        <f>IF('935'!G161="VOID",0,'935'!G161*(1-'935'!W161/'11'!B$17))</f>
        <v>0</v>
      </c>
      <c r="C6305" s="10"/>
    </row>
    <row r="6306" spans="1:3">
      <c r="A6306" s="21">
        <v>156</v>
      </c>
      <c r="B6306" s="23">
        <f>IF('935'!G162="VOID",0,'935'!G162*(1-'935'!W162/'11'!B$17))</f>
        <v>0</v>
      </c>
      <c r="C6306" s="10"/>
    </row>
    <row r="6307" spans="1:3">
      <c r="A6307" s="21">
        <v>157</v>
      </c>
      <c r="B6307" s="23">
        <f>IF('935'!G163="VOID",0,'935'!G163*(1-'935'!W163/'11'!B$17))</f>
        <v>0</v>
      </c>
      <c r="C6307" s="10"/>
    </row>
    <row r="6308" spans="1:3">
      <c r="A6308" s="21">
        <v>158</v>
      </c>
      <c r="B6308" s="23">
        <f>IF('935'!G164="VOID",0,'935'!G164*(1-'935'!W164/'11'!B$17))</f>
        <v>0</v>
      </c>
      <c r="C6308" s="10"/>
    </row>
    <row r="6309" spans="1:3">
      <c r="A6309" s="21">
        <v>159</v>
      </c>
      <c r="B6309" s="23">
        <f>IF('935'!G165="VOID",0,'935'!G165*(1-'935'!W165/'11'!B$17))</f>
        <v>0</v>
      </c>
      <c r="C6309" s="10"/>
    </row>
    <row r="6310" spans="1:3">
      <c r="A6310" s="21">
        <v>160</v>
      </c>
      <c r="B6310" s="23">
        <f>IF('935'!G166="VOID",0,'935'!G166*(1-'935'!W166/'11'!B$17))</f>
        <v>0</v>
      </c>
      <c r="C6310" s="10"/>
    </row>
    <row r="6311" spans="1:3">
      <c r="A6311" s="21">
        <v>161</v>
      </c>
      <c r="B6311" s="23">
        <f>IF('935'!G167="VOID",0,'935'!G167*(1-'935'!W167/'11'!B$17))</f>
        <v>0</v>
      </c>
      <c r="C6311" s="10"/>
    </row>
    <row r="6312" spans="1:3">
      <c r="A6312" s="21">
        <v>162</v>
      </c>
      <c r="B6312" s="23">
        <f>IF('935'!G168="VOID",0,'935'!G168*(1-'935'!W168/'11'!B$17))</f>
        <v>0</v>
      </c>
      <c r="C6312" s="10"/>
    </row>
    <row r="6313" spans="1:3">
      <c r="A6313" s="21">
        <v>163</v>
      </c>
      <c r="B6313" s="23">
        <f>IF('935'!G169="VOID",0,'935'!G169*(1-'935'!W169/'11'!B$17))</f>
        <v>0</v>
      </c>
      <c r="C6313" s="10"/>
    </row>
    <row r="6314" spans="1:3">
      <c r="A6314" s="21">
        <v>164</v>
      </c>
      <c r="B6314" s="23">
        <f>IF('935'!G170="VOID",0,'935'!G170*(1-'935'!W170/'11'!B$17))</f>
        <v>0</v>
      </c>
      <c r="C6314" s="10"/>
    </row>
    <row r="6315" spans="1:3">
      <c r="A6315" s="21">
        <v>165</v>
      </c>
      <c r="B6315" s="23">
        <f>IF('935'!G171="VOID",0,'935'!G171*(1-'935'!W171/'11'!B$17))</f>
        <v>0</v>
      </c>
      <c r="C6315" s="10"/>
    </row>
    <row r="6316" spans="1:3">
      <c r="A6316" s="21">
        <v>166</v>
      </c>
      <c r="B6316" s="23">
        <f>IF('935'!G172="VOID",0,'935'!G172*(1-'935'!W172/'11'!B$17))</f>
        <v>0</v>
      </c>
      <c r="C6316" s="10"/>
    </row>
    <row r="6317" spans="1:3">
      <c r="A6317" s="21">
        <v>167</v>
      </c>
      <c r="B6317" s="23">
        <f>IF('935'!G173="VOID",0,'935'!G173*(1-'935'!W173/'11'!B$17))</f>
        <v>0</v>
      </c>
      <c r="C6317" s="10"/>
    </row>
    <row r="6318" spans="1:3">
      <c r="A6318" s="21">
        <v>168</v>
      </c>
      <c r="B6318" s="23">
        <f>IF('935'!G174="VOID",0,'935'!G174*(1-'935'!W174/'11'!B$17))</f>
        <v>0</v>
      </c>
      <c r="C6318" s="10"/>
    </row>
    <row r="6319" spans="1:3">
      <c r="A6319" s="21">
        <v>169</v>
      </c>
      <c r="B6319" s="23">
        <f>IF('935'!G175="VOID",0,'935'!G175*(1-'935'!W175/'11'!B$17))</f>
        <v>0</v>
      </c>
      <c r="C6319" s="10"/>
    </row>
    <row r="6320" spans="1:3">
      <c r="A6320" s="21">
        <v>170</v>
      </c>
      <c r="B6320" s="23">
        <f>IF('935'!G176="VOID",0,'935'!G176*(1-'935'!W176/'11'!B$17))</f>
        <v>0</v>
      </c>
      <c r="C6320" s="10"/>
    </row>
    <row r="6321" spans="1:3">
      <c r="A6321" s="21">
        <v>171</v>
      </c>
      <c r="B6321" s="23">
        <f>IF('935'!G177="VOID",0,'935'!G177*(1-'935'!W177/'11'!B$17))</f>
        <v>0</v>
      </c>
      <c r="C6321" s="10"/>
    </row>
    <row r="6322" spans="1:3">
      <c r="A6322" s="21">
        <v>172</v>
      </c>
      <c r="B6322" s="23">
        <f>IF('935'!G178="VOID",0,'935'!G178*(1-'935'!W178/'11'!B$17))</f>
        <v>0</v>
      </c>
      <c r="C6322" s="10"/>
    </row>
    <row r="6323" spans="1:3">
      <c r="A6323" s="21">
        <v>173</v>
      </c>
      <c r="B6323" s="23">
        <f>IF('935'!G179="VOID",0,'935'!G179*(1-'935'!W179/'11'!B$17))</f>
        <v>0</v>
      </c>
      <c r="C6323" s="10"/>
    </row>
    <row r="6324" spans="1:3">
      <c r="A6324" s="21">
        <v>174</v>
      </c>
      <c r="B6324" s="23">
        <f>IF('935'!G180="VOID",0,'935'!G180*(1-'935'!W180/'11'!B$17))</f>
        <v>0</v>
      </c>
      <c r="C6324" s="10"/>
    </row>
    <row r="6325" spans="1:3">
      <c r="A6325" s="21">
        <v>175</v>
      </c>
      <c r="B6325" s="23">
        <f>IF('935'!G181="VOID",0,'935'!G181*(1-'935'!W181/'11'!B$17))</f>
        <v>0</v>
      </c>
      <c r="C6325" s="10"/>
    </row>
    <row r="6326" spans="1:3">
      <c r="A6326" s="21">
        <v>176</v>
      </c>
      <c r="B6326" s="23">
        <f>IF('935'!G182="VOID",0,'935'!G182*(1-'935'!W182/'11'!B$17))</f>
        <v>0</v>
      </c>
      <c r="C6326" s="10"/>
    </row>
    <row r="6327" spans="1:3">
      <c r="A6327" s="21">
        <v>177</v>
      </c>
      <c r="B6327" s="23">
        <f>IF('935'!G183="VOID",0,'935'!G183*(1-'935'!W183/'11'!B$17))</f>
        <v>0</v>
      </c>
      <c r="C6327" s="10"/>
    </row>
    <row r="6328" spans="1:3">
      <c r="A6328" s="21">
        <v>178</v>
      </c>
      <c r="B6328" s="23">
        <f>IF('935'!G184="VOID",0,'935'!G184*(1-'935'!W184/'11'!B$17))</f>
        <v>0</v>
      </c>
      <c r="C6328" s="10"/>
    </row>
    <row r="6329" spans="1:3">
      <c r="A6329" s="21">
        <v>179</v>
      </c>
      <c r="B6329" s="23">
        <f>IF('935'!G185="VOID",0,'935'!G185*(1-'935'!W185/'11'!B$17))</f>
        <v>0</v>
      </c>
      <c r="C6329" s="10"/>
    </row>
    <row r="6330" spans="1:3">
      <c r="A6330" s="21">
        <v>180</v>
      </c>
      <c r="B6330" s="23">
        <f>IF('935'!G186="VOID",0,'935'!G186*(1-'935'!W186/'11'!B$17))</f>
        <v>0</v>
      </c>
      <c r="C6330" s="10"/>
    </row>
    <row r="6331" spans="1:3">
      <c r="A6331" s="21">
        <v>181</v>
      </c>
      <c r="B6331" s="23">
        <f>IF('935'!G187="VOID",0,'935'!G187*(1-'935'!W187/'11'!B$17))</f>
        <v>0</v>
      </c>
      <c r="C6331" s="10"/>
    </row>
    <row r="6332" spans="1:3">
      <c r="A6332" s="21">
        <v>182</v>
      </c>
      <c r="B6332" s="23">
        <f>IF('935'!G188="VOID",0,'935'!G188*(1-'935'!W188/'11'!B$17))</f>
        <v>0</v>
      </c>
      <c r="C6332" s="10"/>
    </row>
    <row r="6333" spans="1:3">
      <c r="A6333" s="21">
        <v>183</v>
      </c>
      <c r="B6333" s="23">
        <f>IF('935'!G189="VOID",0,'935'!G189*(1-'935'!W189/'11'!B$17))</f>
        <v>0</v>
      </c>
      <c r="C6333" s="10"/>
    </row>
    <row r="6334" spans="1:3">
      <c r="A6334" s="21">
        <v>184</v>
      </c>
      <c r="B6334" s="23">
        <f>IF('935'!G190="VOID",0,'935'!G190*(1-'935'!W190/'11'!B$17))</f>
        <v>0</v>
      </c>
      <c r="C6334" s="10"/>
    </row>
    <row r="6335" spans="1:3">
      <c r="A6335" s="21">
        <v>185</v>
      </c>
      <c r="B6335" s="23">
        <f>IF('935'!G191="VOID",0,'935'!G191*(1-'935'!W191/'11'!B$17))</f>
        <v>0</v>
      </c>
      <c r="C6335" s="10"/>
    </row>
    <row r="6336" spans="1:3">
      <c r="A6336" s="21">
        <v>186</v>
      </c>
      <c r="B6336" s="23">
        <f>IF('935'!G192="VOID",0,'935'!G192*(1-'935'!W192/'11'!B$17))</f>
        <v>0</v>
      </c>
      <c r="C6336" s="10"/>
    </row>
    <row r="6337" spans="1:3">
      <c r="A6337" s="21">
        <v>187</v>
      </c>
      <c r="B6337" s="23">
        <f>IF('935'!G193="VOID",0,'935'!G193*(1-'935'!W193/'11'!B$17))</f>
        <v>0</v>
      </c>
      <c r="C6337" s="10"/>
    </row>
    <row r="6338" spans="1:3">
      <c r="A6338" s="21">
        <v>188</v>
      </c>
      <c r="B6338" s="23">
        <f>IF('935'!G194="VOID",0,'935'!G194*(1-'935'!W194/'11'!B$17))</f>
        <v>0</v>
      </c>
      <c r="C6338" s="10"/>
    </row>
    <row r="6339" spans="1:3">
      <c r="A6339" s="21">
        <v>189</v>
      </c>
      <c r="B6339" s="23">
        <f>IF('935'!G195="VOID",0,'935'!G195*(1-'935'!W195/'11'!B$17))</f>
        <v>0</v>
      </c>
      <c r="C6339" s="10"/>
    </row>
    <row r="6340" spans="1:3">
      <c r="A6340" s="21">
        <v>190</v>
      </c>
      <c r="B6340" s="23">
        <f>IF('935'!G196="VOID",0,'935'!G196*(1-'935'!W196/'11'!B$17))</f>
        <v>0</v>
      </c>
      <c r="C6340" s="10"/>
    </row>
    <row r="6341" spans="1:3">
      <c r="A6341" s="21">
        <v>191</v>
      </c>
      <c r="B6341" s="23">
        <f>IF('935'!G197="VOID",0,'935'!G197*(1-'935'!W197/'11'!B$17))</f>
        <v>0</v>
      </c>
      <c r="C6341" s="10"/>
    </row>
    <row r="6342" spans="1:3">
      <c r="A6342" s="21">
        <v>192</v>
      </c>
      <c r="B6342" s="23">
        <f>IF('935'!G198="VOID",0,'935'!G198*(1-'935'!W198/'11'!B$17))</f>
        <v>0</v>
      </c>
      <c r="C6342" s="10"/>
    </row>
    <row r="6343" spans="1:3">
      <c r="A6343" s="21">
        <v>193</v>
      </c>
      <c r="B6343" s="23">
        <f>IF('935'!G199="VOID",0,'935'!G199*(1-'935'!W199/'11'!B$17))</f>
        <v>0</v>
      </c>
      <c r="C6343" s="10"/>
    </row>
    <row r="6344" spans="1:3">
      <c r="A6344" s="21">
        <v>194</v>
      </c>
      <c r="B6344" s="23">
        <f>IF('935'!G200="VOID",0,'935'!G200*(1-'935'!W200/'11'!B$17))</f>
        <v>0</v>
      </c>
      <c r="C6344" s="10"/>
    </row>
    <row r="6345" spans="1:3">
      <c r="A6345" s="21">
        <v>195</v>
      </c>
      <c r="B6345" s="23">
        <f>IF('935'!G201="VOID",0,'935'!G201*(1-'935'!W201/'11'!B$17))</f>
        <v>0</v>
      </c>
      <c r="C6345" s="10"/>
    </row>
    <row r="6346" spans="1:3">
      <c r="A6346" s="21">
        <v>196</v>
      </c>
      <c r="B6346" s="23">
        <f>IF('935'!G202="VOID",0,'935'!G202*(1-'935'!W202/'11'!B$17))</f>
        <v>0</v>
      </c>
      <c r="C6346" s="10"/>
    </row>
    <row r="6347" spans="1:3">
      <c r="A6347" s="21">
        <v>197</v>
      </c>
      <c r="B6347" s="23">
        <f>IF('935'!G203="VOID",0,'935'!G203*(1-'935'!W203/'11'!B$17))</f>
        <v>0</v>
      </c>
      <c r="C6347" s="10"/>
    </row>
    <row r="6348" spans="1:3">
      <c r="A6348" s="21">
        <v>198</v>
      </c>
      <c r="B6348" s="23">
        <f>IF('935'!G204="VOID",0,'935'!G204*(1-'935'!W204/'11'!B$17))</f>
        <v>0</v>
      </c>
      <c r="C6348" s="10"/>
    </row>
    <row r="6349" spans="1:3">
      <c r="A6349" s="21">
        <v>199</v>
      </c>
      <c r="B6349" s="23">
        <f>IF('935'!G205="VOID",0,'935'!G205*(1-'935'!W205/'11'!B$17))</f>
        <v>0</v>
      </c>
      <c r="C6349" s="10"/>
    </row>
    <row r="6350" spans="1:3">
      <c r="A6350" s="21">
        <v>200</v>
      </c>
      <c r="B6350" s="23">
        <f>IF('935'!G206="VOID",0,'935'!G206*(1-'935'!W206/'11'!B$17))</f>
        <v>0</v>
      </c>
      <c r="C6350" s="10"/>
    </row>
    <row r="6351" spans="1:3">
      <c r="A6351" s="21">
        <v>201</v>
      </c>
      <c r="B6351" s="23">
        <f>IF('935'!G207="VOID",0,'935'!G207*(1-'935'!W207/'11'!B$17))</f>
        <v>0</v>
      </c>
      <c r="C6351" s="10"/>
    </row>
    <row r="6352" spans="1:3">
      <c r="A6352" s="21">
        <v>202</v>
      </c>
      <c r="B6352" s="23">
        <f>IF('935'!G208="VOID",0,'935'!G208*(1-'935'!W208/'11'!B$17))</f>
        <v>0</v>
      </c>
      <c r="C6352" s="10"/>
    </row>
    <row r="6353" spans="1:3">
      <c r="A6353" s="21">
        <v>203</v>
      </c>
      <c r="B6353" s="23">
        <f>IF('935'!G209="VOID",0,'935'!G209*(1-'935'!W209/'11'!B$17))</f>
        <v>0</v>
      </c>
      <c r="C6353" s="10"/>
    </row>
    <row r="6354" spans="1:3">
      <c r="A6354" s="21">
        <v>204</v>
      </c>
      <c r="B6354" s="23">
        <f>IF('935'!G210="VOID",0,'935'!G210*(1-'935'!W210/'11'!B$17))</f>
        <v>0</v>
      </c>
      <c r="C6354" s="10"/>
    </row>
    <row r="6355" spans="1:3">
      <c r="A6355" s="21">
        <v>205</v>
      </c>
      <c r="B6355" s="23">
        <f>IF('935'!G211="VOID",0,'935'!G211*(1-'935'!W211/'11'!B$17))</f>
        <v>0</v>
      </c>
      <c r="C6355" s="10"/>
    </row>
    <row r="6356" spans="1:3">
      <c r="A6356" s="21">
        <v>206</v>
      </c>
      <c r="B6356" s="23">
        <f>IF('935'!G212="VOID",0,'935'!G212*(1-'935'!W212/'11'!B$17))</f>
        <v>0</v>
      </c>
      <c r="C6356" s="10"/>
    </row>
    <row r="6357" spans="1:3">
      <c r="A6357" s="21">
        <v>207</v>
      </c>
      <c r="B6357" s="23">
        <f>IF('935'!G213="VOID",0,'935'!G213*(1-'935'!W213/'11'!B$17))</f>
        <v>0</v>
      </c>
      <c r="C6357" s="10"/>
    </row>
    <row r="6358" spans="1:3">
      <c r="A6358" s="21">
        <v>208</v>
      </c>
      <c r="B6358" s="23">
        <f>IF('935'!G214="VOID",0,'935'!G214*(1-'935'!W214/'11'!B$17))</f>
        <v>0</v>
      </c>
      <c r="C6358" s="10"/>
    </row>
    <row r="6359" spans="1:3">
      <c r="A6359" s="21">
        <v>209</v>
      </c>
      <c r="B6359" s="23">
        <f>IF('935'!G215="VOID",0,'935'!G215*(1-'935'!W215/'11'!B$17))</f>
        <v>0</v>
      </c>
      <c r="C6359" s="10"/>
    </row>
    <row r="6360" spans="1:3">
      <c r="A6360" s="21">
        <v>210</v>
      </c>
      <c r="B6360" s="23">
        <f>IF('935'!G216="VOID",0,'935'!G216*(1-'935'!W216/'11'!B$17))</f>
        <v>0</v>
      </c>
      <c r="C6360" s="10"/>
    </row>
    <row r="6361" spans="1:3">
      <c r="A6361" s="21">
        <v>211</v>
      </c>
      <c r="B6361" s="23">
        <f>IF('935'!G217="VOID",0,'935'!G217*(1-'935'!W217/'11'!B$17))</f>
        <v>0</v>
      </c>
      <c r="C6361" s="10"/>
    </row>
    <row r="6362" spans="1:3">
      <c r="A6362" s="21">
        <v>212</v>
      </c>
      <c r="B6362" s="23">
        <f>IF('935'!G218="VOID",0,'935'!G218*(1-'935'!W218/'11'!B$17))</f>
        <v>0</v>
      </c>
      <c r="C6362" s="10"/>
    </row>
    <row r="6363" spans="1:3">
      <c r="A6363" s="21">
        <v>213</v>
      </c>
      <c r="B6363" s="23">
        <f>IF('935'!G219="VOID",0,'935'!G219*(1-'935'!W219/'11'!B$17))</f>
        <v>0</v>
      </c>
      <c r="C6363" s="10"/>
    </row>
    <row r="6364" spans="1:3">
      <c r="A6364" s="21">
        <v>214</v>
      </c>
      <c r="B6364" s="23">
        <f>IF('935'!G220="VOID",0,'935'!G220*(1-'935'!W220/'11'!B$17))</f>
        <v>0</v>
      </c>
      <c r="C6364" s="10"/>
    </row>
    <row r="6365" spans="1:3">
      <c r="A6365" s="21">
        <v>215</v>
      </c>
      <c r="B6365" s="23">
        <f>IF('935'!G221="VOID",0,'935'!G221*(1-'935'!W221/'11'!B$17))</f>
        <v>0</v>
      </c>
      <c r="C6365" s="10"/>
    </row>
    <row r="6366" spans="1:3">
      <c r="A6366" s="21">
        <v>216</v>
      </c>
      <c r="B6366" s="23">
        <f>IF('935'!G222="VOID",0,'935'!G222*(1-'935'!W222/'11'!B$17))</f>
        <v>0</v>
      </c>
      <c r="C6366" s="10"/>
    </row>
    <row r="6367" spans="1:3">
      <c r="A6367" s="21">
        <v>217</v>
      </c>
      <c r="B6367" s="23">
        <f>IF('935'!G223="VOID",0,'935'!G223*(1-'935'!W223/'11'!B$17))</f>
        <v>0</v>
      </c>
      <c r="C6367" s="10"/>
    </row>
    <row r="6368" spans="1:3">
      <c r="A6368" s="21">
        <v>218</v>
      </c>
      <c r="B6368" s="23">
        <f>IF('935'!G224="VOID",0,'935'!G224*(1-'935'!W224/'11'!B$17))</f>
        <v>0</v>
      </c>
      <c r="C6368" s="10"/>
    </row>
    <row r="6369" spans="1:3">
      <c r="A6369" s="21">
        <v>219</v>
      </c>
      <c r="B6369" s="23">
        <f>IF('935'!G225="VOID",0,'935'!G225*(1-'935'!W225/'11'!B$17))</f>
        <v>0</v>
      </c>
      <c r="C6369" s="10"/>
    </row>
    <row r="6370" spans="1:3">
      <c r="A6370" s="21">
        <v>220</v>
      </c>
      <c r="B6370" s="23">
        <f>IF('935'!G226="VOID",0,'935'!G226*(1-'935'!W226/'11'!B$17))</f>
        <v>0</v>
      </c>
      <c r="C6370" s="10"/>
    </row>
    <row r="6371" spans="1:3">
      <c r="A6371" s="21">
        <v>221</v>
      </c>
      <c r="B6371" s="23">
        <f>IF('935'!G227="VOID",0,'935'!G227*(1-'935'!W227/'11'!B$17))</f>
        <v>0</v>
      </c>
      <c r="C6371" s="10"/>
    </row>
    <row r="6372" spans="1:3">
      <c r="A6372" s="21">
        <v>222</v>
      </c>
      <c r="B6372" s="23">
        <f>IF('935'!G228="VOID",0,'935'!G228*(1-'935'!W228/'11'!B$17))</f>
        <v>0</v>
      </c>
      <c r="C6372" s="10"/>
    </row>
    <row r="6373" spans="1:3">
      <c r="A6373" s="21">
        <v>223</v>
      </c>
      <c r="B6373" s="23">
        <f>IF('935'!G229="VOID",0,'935'!G229*(1-'935'!W229/'11'!B$17))</f>
        <v>0</v>
      </c>
      <c r="C6373" s="10"/>
    </row>
    <row r="6374" spans="1:3">
      <c r="A6374" s="21">
        <v>224</v>
      </c>
      <c r="B6374" s="23">
        <f>IF('935'!G230="VOID",0,'935'!G230*(1-'935'!W230/'11'!B$17))</f>
        <v>0</v>
      </c>
      <c r="C6374" s="10"/>
    </row>
    <row r="6375" spans="1:3">
      <c r="A6375" s="21">
        <v>225</v>
      </c>
      <c r="B6375" s="23">
        <f>IF('935'!G231="VOID",0,'935'!G231*(1-'935'!W231/'11'!B$17))</f>
        <v>0</v>
      </c>
      <c r="C6375" s="10"/>
    </row>
    <row r="6376" spans="1:3">
      <c r="A6376" s="21">
        <v>226</v>
      </c>
      <c r="B6376" s="23">
        <f>IF('935'!G232="VOID",0,'935'!G232*(1-'935'!W232/'11'!B$17))</f>
        <v>0</v>
      </c>
      <c r="C6376" s="10"/>
    </row>
    <row r="6377" spans="1:3">
      <c r="A6377" s="21">
        <v>227</v>
      </c>
      <c r="B6377" s="23">
        <f>IF('935'!G233="VOID",0,'935'!G233*(1-'935'!W233/'11'!B$17))</f>
        <v>0</v>
      </c>
      <c r="C6377" s="10"/>
    </row>
    <row r="6378" spans="1:3">
      <c r="A6378" s="21">
        <v>228</v>
      </c>
      <c r="B6378" s="23">
        <f>IF('935'!G234="VOID",0,'935'!G234*(1-'935'!W234/'11'!B$17))</f>
        <v>0</v>
      </c>
      <c r="C6378" s="10"/>
    </row>
    <row r="6379" spans="1:3">
      <c r="A6379" s="21">
        <v>229</v>
      </c>
      <c r="B6379" s="23">
        <f>IF('935'!G235="VOID",0,'935'!G235*(1-'935'!W235/'11'!B$17))</f>
        <v>0</v>
      </c>
      <c r="C6379" s="10"/>
    </row>
    <row r="6380" spans="1:3">
      <c r="A6380" s="21">
        <v>230</v>
      </c>
      <c r="B6380" s="23">
        <f>IF('935'!G236="VOID",0,'935'!G236*(1-'935'!W236/'11'!B$17))</f>
        <v>0</v>
      </c>
      <c r="C6380" s="10"/>
    </row>
    <row r="6381" spans="1:3">
      <c r="A6381" s="21">
        <v>231</v>
      </c>
      <c r="B6381" s="23">
        <f>IF('935'!G237="VOID",0,'935'!G237*(1-'935'!W237/'11'!B$17))</f>
        <v>0</v>
      </c>
      <c r="C6381" s="10"/>
    </row>
    <row r="6382" spans="1:3">
      <c r="A6382" s="21">
        <v>232</v>
      </c>
      <c r="B6382" s="23">
        <f>IF('935'!G238="VOID",0,'935'!G238*(1-'935'!W238/'11'!B$17))</f>
        <v>0</v>
      </c>
      <c r="C6382" s="10"/>
    </row>
    <row r="6383" spans="1:3">
      <c r="A6383" s="21">
        <v>233</v>
      </c>
      <c r="B6383" s="23">
        <f>IF('935'!G239="VOID",0,'935'!G239*(1-'935'!W239/'11'!B$17))</f>
        <v>0</v>
      </c>
      <c r="C6383" s="10"/>
    </row>
    <row r="6384" spans="1:3">
      <c r="A6384" s="21">
        <v>234</v>
      </c>
      <c r="B6384" s="23">
        <f>IF('935'!G240="VOID",0,'935'!G240*(1-'935'!W240/'11'!B$17))</f>
        <v>0</v>
      </c>
      <c r="C6384" s="10"/>
    </row>
    <row r="6385" spans="1:3">
      <c r="A6385" s="21">
        <v>235</v>
      </c>
      <c r="B6385" s="23">
        <f>IF('935'!G241="VOID",0,'935'!G241*(1-'935'!W241/'11'!B$17))</f>
        <v>0</v>
      </c>
      <c r="C6385" s="10"/>
    </row>
    <row r="6386" spans="1:3">
      <c r="A6386" s="21">
        <v>236</v>
      </c>
      <c r="B6386" s="23">
        <f>IF('935'!G242="VOID",0,'935'!G242*(1-'935'!W242/'11'!B$17))</f>
        <v>0</v>
      </c>
      <c r="C6386" s="10"/>
    </row>
    <row r="6387" spans="1:3">
      <c r="A6387" s="21">
        <v>237</v>
      </c>
      <c r="B6387" s="23">
        <f>IF('935'!G243="VOID",0,'935'!G243*(1-'935'!W243/'11'!B$17))</f>
        <v>0</v>
      </c>
      <c r="C6387" s="10"/>
    </row>
    <row r="6388" spans="1:3">
      <c r="A6388" s="21">
        <v>238</v>
      </c>
      <c r="B6388" s="23">
        <f>IF('935'!G244="VOID",0,'935'!G244*(1-'935'!W244/'11'!B$17))</f>
        <v>0</v>
      </c>
      <c r="C6388" s="10"/>
    </row>
    <row r="6389" spans="1:3">
      <c r="A6389" s="21">
        <v>239</v>
      </c>
      <c r="B6389" s="23">
        <f>IF('935'!G245="VOID",0,'935'!G245*(1-'935'!W245/'11'!B$17))</f>
        <v>0</v>
      </c>
      <c r="C6389" s="10"/>
    </row>
    <row r="6390" spans="1:3">
      <c r="A6390" s="21">
        <v>240</v>
      </c>
      <c r="B6390" s="23">
        <f>IF('935'!G246="VOID",0,'935'!G246*(1-'935'!W246/'11'!B$17))</f>
        <v>0</v>
      </c>
      <c r="C6390" s="10"/>
    </row>
    <row r="6391" spans="1:3">
      <c r="A6391" s="21">
        <v>241</v>
      </c>
      <c r="B6391" s="23">
        <f>IF('935'!G247="VOID",0,'935'!G247*(1-'935'!W247/'11'!B$17))</f>
        <v>0</v>
      </c>
      <c r="C6391" s="10"/>
    </row>
    <row r="6392" spans="1:3">
      <c r="A6392" s="21">
        <v>242</v>
      </c>
      <c r="B6392" s="23">
        <f>IF('935'!G248="VOID",0,'935'!G248*(1-'935'!W248/'11'!B$17))</f>
        <v>0</v>
      </c>
      <c r="C6392" s="10"/>
    </row>
    <row r="6393" spans="1:3">
      <c r="A6393" s="21">
        <v>243</v>
      </c>
      <c r="B6393" s="23">
        <f>IF('935'!G249="VOID",0,'935'!G249*(1-'935'!W249/'11'!B$17))</f>
        <v>0</v>
      </c>
      <c r="C6393" s="10"/>
    </row>
    <row r="6394" spans="1:3">
      <c r="A6394" s="21">
        <v>244</v>
      </c>
      <c r="B6394" s="23">
        <f>IF('935'!G250="VOID",0,'935'!G250*(1-'935'!W250/'11'!B$17))</f>
        <v>0</v>
      </c>
      <c r="C6394" s="10"/>
    </row>
    <row r="6395" spans="1:3">
      <c r="A6395" s="21">
        <v>245</v>
      </c>
      <c r="B6395" s="23">
        <f>IF('935'!G251="VOID",0,'935'!G251*(1-'935'!W251/'11'!B$17))</f>
        <v>0</v>
      </c>
      <c r="C6395" s="10"/>
    </row>
    <row r="6396" spans="1:3">
      <c r="A6396" s="21">
        <v>246</v>
      </c>
      <c r="B6396" s="23">
        <f>IF('935'!G252="VOID",0,'935'!G252*(1-'935'!W252/'11'!B$17))</f>
        <v>0</v>
      </c>
      <c r="C6396" s="10"/>
    </row>
    <row r="6397" spans="1:3">
      <c r="A6397" s="21">
        <v>247</v>
      </c>
      <c r="B6397" s="23">
        <f>IF('935'!G253="VOID",0,'935'!G253*(1-'935'!W253/'11'!B$17))</f>
        <v>0</v>
      </c>
      <c r="C6397" s="10"/>
    </row>
    <row r="6398" spans="1:3">
      <c r="A6398" s="21">
        <v>248</v>
      </c>
      <c r="B6398" s="23">
        <f>IF('935'!G254="VOID",0,'935'!G254*(1-'935'!W254/'11'!B$17))</f>
        <v>0</v>
      </c>
      <c r="C6398" s="10"/>
    </row>
    <row r="6399" spans="1:3">
      <c r="A6399" s="21">
        <v>249</v>
      </c>
      <c r="B6399" s="23">
        <f>IF('935'!G255="VOID",0,'935'!G255*(1-'935'!W255/'11'!B$17))</f>
        <v>0</v>
      </c>
      <c r="C6399" s="10"/>
    </row>
    <row r="6400" spans="1:3">
      <c r="A6400" s="21">
        <v>250</v>
      </c>
      <c r="B6400" s="23">
        <f>IF('935'!G256="VOID",0,'935'!G256*(1-'935'!W256/'11'!B$17))</f>
        <v>0</v>
      </c>
      <c r="C6400" s="10"/>
    </row>
    <row r="6401" spans="1:3">
      <c r="A6401" s="21">
        <v>251</v>
      </c>
      <c r="B6401" s="23">
        <f>IF('935'!G257="VOID",0,'935'!G257*(1-'935'!W257/'11'!B$17))</f>
        <v>0</v>
      </c>
      <c r="C6401" s="10"/>
    </row>
    <row r="6402" spans="1:3">
      <c r="A6402" s="21">
        <v>252</v>
      </c>
      <c r="B6402" s="23">
        <f>IF('935'!G258="VOID",0,'935'!G258*(1-'935'!W258/'11'!B$17))</f>
        <v>0</v>
      </c>
      <c r="C6402" s="10"/>
    </row>
    <row r="6403" spans="1:3">
      <c r="A6403" s="21">
        <v>253</v>
      </c>
      <c r="B6403" s="23">
        <f>IF('935'!G259="VOID",0,'935'!G259*(1-'935'!W259/'11'!B$17))</f>
        <v>0</v>
      </c>
      <c r="C6403" s="10"/>
    </row>
    <row r="6404" spans="1:3">
      <c r="A6404" s="21">
        <v>254</v>
      </c>
      <c r="B6404" s="23">
        <f>IF('935'!G260="VOID",0,'935'!G260*(1-'935'!W260/'11'!B$17))</f>
        <v>0</v>
      </c>
      <c r="C6404" s="10"/>
    </row>
    <row r="6405" spans="1:3">
      <c r="A6405" s="21">
        <v>255</v>
      </c>
      <c r="B6405" s="23">
        <f>IF('935'!G261="VOID",0,'935'!G261*(1-'935'!W261/'11'!B$17))</f>
        <v>0</v>
      </c>
      <c r="C6405" s="10"/>
    </row>
    <row r="6406" spans="1:3">
      <c r="A6406" s="21">
        <v>256</v>
      </c>
      <c r="B6406" s="23">
        <f>IF('935'!G262="VOID",0,'935'!G262*(1-'935'!W262/'11'!B$17))</f>
        <v>0</v>
      </c>
      <c r="C6406" s="10"/>
    </row>
    <row r="6407" spans="1:3">
      <c r="A6407" s="21">
        <v>257</v>
      </c>
      <c r="B6407" s="23">
        <f>IF('935'!G263="VOID",0,'935'!G263*(1-'935'!W263/'11'!B$17))</f>
        <v>0</v>
      </c>
      <c r="C6407" s="10"/>
    </row>
    <row r="6408" spans="1:3">
      <c r="A6408" s="21">
        <v>258</v>
      </c>
      <c r="B6408" s="23">
        <f>IF('935'!G264="VOID",0,'935'!G264*(1-'935'!W264/'11'!B$17))</f>
        <v>0</v>
      </c>
      <c r="C6408" s="10"/>
    </row>
    <row r="6409" spans="1:3">
      <c r="A6409" s="21">
        <v>259</v>
      </c>
      <c r="B6409" s="23">
        <f>IF('935'!G265="VOID",0,'935'!G265*(1-'935'!W265/'11'!B$17))</f>
        <v>0</v>
      </c>
      <c r="C6409" s="10"/>
    </row>
    <row r="6410" spans="1:3">
      <c r="A6410" s="21">
        <v>260</v>
      </c>
      <c r="B6410" s="23">
        <f>IF('935'!G266="VOID",0,'935'!G266*(1-'935'!W266/'11'!B$17))</f>
        <v>0</v>
      </c>
      <c r="C6410" s="10"/>
    </row>
    <row r="6411" spans="1:3">
      <c r="A6411" s="21">
        <v>261</v>
      </c>
      <c r="B6411" s="23">
        <f>IF('935'!G267="VOID",0,'935'!G267*(1-'935'!W267/'11'!B$17))</f>
        <v>0</v>
      </c>
      <c r="C6411" s="10"/>
    </row>
    <row r="6412" spans="1:3">
      <c r="A6412" s="21">
        <v>262</v>
      </c>
      <c r="B6412" s="23">
        <f>IF('935'!G268="VOID",0,'935'!G268*(1-'935'!W268/'11'!B$17))</f>
        <v>0</v>
      </c>
      <c r="C6412" s="10"/>
    </row>
    <row r="6413" spans="1:3">
      <c r="A6413" s="21">
        <v>263</v>
      </c>
      <c r="B6413" s="23">
        <f>IF('935'!G269="VOID",0,'935'!G269*(1-'935'!W269/'11'!B$17))</f>
        <v>0</v>
      </c>
      <c r="C6413" s="10"/>
    </row>
    <row r="6414" spans="1:3">
      <c r="A6414" s="21">
        <v>264</v>
      </c>
      <c r="B6414" s="23">
        <f>IF('935'!G270="VOID",0,'935'!G270*(1-'935'!W270/'11'!B$17))</f>
        <v>0</v>
      </c>
      <c r="C6414" s="10"/>
    </row>
    <row r="6415" spans="1:3">
      <c r="A6415" s="21">
        <v>265</v>
      </c>
      <c r="B6415" s="23">
        <f>IF('935'!G271="VOID",0,'935'!G271*(1-'935'!W271/'11'!B$17))</f>
        <v>0</v>
      </c>
      <c r="C6415" s="10"/>
    </row>
    <row r="6416" spans="1:3">
      <c r="A6416" s="21">
        <v>266</v>
      </c>
      <c r="B6416" s="23">
        <f>IF('935'!G272="VOID",0,'935'!G272*(1-'935'!W272/'11'!B$17))</f>
        <v>0</v>
      </c>
      <c r="C6416" s="10"/>
    </row>
    <row r="6417" spans="1:3">
      <c r="A6417" s="21">
        <v>267</v>
      </c>
      <c r="B6417" s="23">
        <f>IF('935'!G273="VOID",0,'935'!G273*(1-'935'!W273/'11'!B$17))</f>
        <v>0</v>
      </c>
      <c r="C6417" s="10"/>
    </row>
    <row r="6418" spans="1:3">
      <c r="A6418" s="21">
        <v>268</v>
      </c>
      <c r="B6418" s="23">
        <f>IF('935'!G274="VOID",0,'935'!G274*(1-'935'!W274/'11'!B$17))</f>
        <v>0</v>
      </c>
      <c r="C6418" s="10"/>
    </row>
    <row r="6419" spans="1:3">
      <c r="A6419" s="21">
        <v>269</v>
      </c>
      <c r="B6419" s="23">
        <f>IF('935'!G275="VOID",0,'935'!G275*(1-'935'!W275/'11'!B$17))</f>
        <v>0</v>
      </c>
      <c r="C6419" s="10"/>
    </row>
    <row r="6420" spans="1:3">
      <c r="A6420" s="21">
        <v>270</v>
      </c>
      <c r="B6420" s="23">
        <f>IF('935'!G276="VOID",0,'935'!G276*(1-'935'!W276/'11'!B$17))</f>
        <v>0</v>
      </c>
      <c r="C6420" s="10"/>
    </row>
    <row r="6421" spans="1:3">
      <c r="A6421" s="21">
        <v>271</v>
      </c>
      <c r="B6421" s="23">
        <f>IF('935'!G277="VOID",0,'935'!G277*(1-'935'!W277/'11'!B$17))</f>
        <v>0</v>
      </c>
      <c r="C6421" s="10"/>
    </row>
    <row r="6422" spans="1:3">
      <c r="A6422" s="21">
        <v>272</v>
      </c>
      <c r="B6422" s="23">
        <f>IF('935'!G278="VOID",0,'935'!G278*(1-'935'!W278/'11'!B$17))</f>
        <v>0</v>
      </c>
      <c r="C6422" s="10"/>
    </row>
    <row r="6423" spans="1:3">
      <c r="A6423" s="21">
        <v>273</v>
      </c>
      <c r="B6423" s="23">
        <f>IF('935'!G279="VOID",0,'935'!G279*(1-'935'!W279/'11'!B$17))</f>
        <v>0</v>
      </c>
      <c r="C6423" s="10"/>
    </row>
    <row r="6424" spans="1:3">
      <c r="A6424" s="21">
        <v>274</v>
      </c>
      <c r="B6424" s="23">
        <f>IF('935'!G280="VOID",0,'935'!G280*(1-'935'!W280/'11'!B$17))</f>
        <v>0</v>
      </c>
      <c r="C6424" s="10"/>
    </row>
    <row r="6425" spans="1:3">
      <c r="A6425" s="21">
        <v>275</v>
      </c>
      <c r="B6425" s="23">
        <f>IF('935'!G281="VOID",0,'935'!G281*(1-'935'!W281/'11'!B$17))</f>
        <v>0</v>
      </c>
      <c r="C6425" s="10"/>
    </row>
    <row r="6426" spans="1:3">
      <c r="A6426" s="21">
        <v>276</v>
      </c>
      <c r="B6426" s="23">
        <f>IF('935'!G282="VOID",0,'935'!G282*(1-'935'!W282/'11'!B$17))</f>
        <v>0</v>
      </c>
      <c r="C6426" s="10"/>
    </row>
    <row r="6427" spans="1:3">
      <c r="A6427" s="21">
        <v>277</v>
      </c>
      <c r="B6427" s="23">
        <f>IF('935'!G283="VOID",0,'935'!G283*(1-'935'!W283/'11'!B$17))</f>
        <v>0</v>
      </c>
      <c r="C6427" s="10"/>
    </row>
    <row r="6428" spans="1:3">
      <c r="A6428" s="21">
        <v>278</v>
      </c>
      <c r="B6428" s="23">
        <f>IF('935'!G284="VOID",0,'935'!G284*(1-'935'!W284/'11'!B$17))</f>
        <v>0</v>
      </c>
      <c r="C6428" s="10"/>
    </row>
    <row r="6429" spans="1:3">
      <c r="A6429" s="21">
        <v>279</v>
      </c>
      <c r="B6429" s="23">
        <f>IF('935'!G285="VOID",0,'935'!G285*(1-'935'!W285/'11'!B$17))</f>
        <v>0</v>
      </c>
      <c r="C6429" s="10"/>
    </row>
    <row r="6430" spans="1:3">
      <c r="A6430" s="21">
        <v>280</v>
      </c>
      <c r="B6430" s="23">
        <f>IF('935'!G286="VOID",0,'935'!G286*(1-'935'!W286/'11'!B$17))</f>
        <v>0</v>
      </c>
      <c r="C6430" s="10"/>
    </row>
    <row r="6431" spans="1:3">
      <c r="A6431" s="21">
        <v>281</v>
      </c>
      <c r="B6431" s="23">
        <f>IF('935'!G287="VOID",0,'935'!G287*(1-'935'!W287/'11'!B$17))</f>
        <v>0</v>
      </c>
      <c r="C6431" s="10"/>
    </row>
    <row r="6432" spans="1:3">
      <c r="A6432" s="21">
        <v>282</v>
      </c>
      <c r="B6432" s="23">
        <f>IF('935'!G288="VOID",0,'935'!G288*(1-'935'!W288/'11'!B$17))</f>
        <v>0</v>
      </c>
      <c r="C6432" s="10"/>
    </row>
    <row r="6433" spans="1:3">
      <c r="A6433" s="21">
        <v>283</v>
      </c>
      <c r="B6433" s="23">
        <f>IF('935'!G289="VOID",0,'935'!G289*(1-'935'!W289/'11'!B$17))</f>
        <v>0</v>
      </c>
      <c r="C6433" s="10"/>
    </row>
    <row r="6434" spans="1:3">
      <c r="A6434" s="21">
        <v>284</v>
      </c>
      <c r="B6434" s="23">
        <f>IF('935'!G290="VOID",0,'935'!G290*(1-'935'!W290/'11'!B$17))</f>
        <v>0</v>
      </c>
      <c r="C6434" s="10"/>
    </row>
    <row r="6435" spans="1:3">
      <c r="A6435" s="21">
        <v>285</v>
      </c>
      <c r="B6435" s="23">
        <f>IF('935'!G291="VOID",0,'935'!G291*(1-'935'!W291/'11'!B$17))</f>
        <v>0</v>
      </c>
      <c r="C6435" s="10"/>
    </row>
    <row r="6436" spans="1:3">
      <c r="A6436" s="21">
        <v>286</v>
      </c>
      <c r="B6436" s="23">
        <f>IF('935'!G292="VOID",0,'935'!G292*(1-'935'!W292/'11'!B$17))</f>
        <v>0</v>
      </c>
      <c r="C6436" s="10"/>
    </row>
    <row r="6437" spans="1:3">
      <c r="A6437" s="21">
        <v>287</v>
      </c>
      <c r="B6437" s="23">
        <f>IF('935'!G293="VOID",0,'935'!G293*(1-'935'!W293/'11'!B$17))</f>
        <v>0</v>
      </c>
      <c r="C6437" s="10"/>
    </row>
    <row r="6438" spans="1:3">
      <c r="A6438" s="21">
        <v>288</v>
      </c>
      <c r="B6438" s="23">
        <f>IF('935'!G294="VOID",0,'935'!G294*(1-'935'!W294/'11'!B$17))</f>
        <v>0</v>
      </c>
      <c r="C6438" s="10"/>
    </row>
    <row r="6439" spans="1:3">
      <c r="A6439" s="21">
        <v>289</v>
      </c>
      <c r="B6439" s="23">
        <f>IF('935'!G295="VOID",0,'935'!G295*(1-'935'!W295/'11'!B$17))</f>
        <v>0</v>
      </c>
      <c r="C6439" s="10"/>
    </row>
    <row r="6440" spans="1:3">
      <c r="A6440" s="21">
        <v>290</v>
      </c>
      <c r="B6440" s="23">
        <f>IF('935'!G296="VOID",0,'935'!G296*(1-'935'!W296/'11'!B$17))</f>
        <v>0</v>
      </c>
      <c r="C6440" s="10"/>
    </row>
    <row r="6441" spans="1:3">
      <c r="A6441" s="21">
        <v>291</v>
      </c>
      <c r="B6441" s="23">
        <f>IF('935'!G297="VOID",0,'935'!G297*(1-'935'!W297/'11'!B$17))</f>
        <v>0</v>
      </c>
      <c r="C6441" s="10"/>
    </row>
    <row r="6442" spans="1:3">
      <c r="A6442" s="21">
        <v>292</v>
      </c>
      <c r="B6442" s="23">
        <f>IF('935'!G298="VOID",0,'935'!G298*(1-'935'!W298/'11'!B$17))</f>
        <v>0</v>
      </c>
      <c r="C6442" s="10"/>
    </row>
    <row r="6443" spans="1:3">
      <c r="A6443" s="21">
        <v>293</v>
      </c>
      <c r="B6443" s="23">
        <f>IF('935'!G299="VOID",0,'935'!G299*(1-'935'!W299/'11'!B$17))</f>
        <v>0</v>
      </c>
      <c r="C6443" s="10"/>
    </row>
    <row r="6444" spans="1:3">
      <c r="A6444" s="21">
        <v>294</v>
      </c>
      <c r="B6444" s="23">
        <f>IF('935'!G300="VOID",0,'935'!G300*(1-'935'!W300/'11'!B$17))</f>
        <v>0</v>
      </c>
      <c r="C6444" s="10"/>
    </row>
    <row r="6445" spans="1:3">
      <c r="A6445" s="21">
        <v>295</v>
      </c>
      <c r="B6445" s="23">
        <f>IF('935'!G301="VOID",0,'935'!G301*(1-'935'!W301/'11'!B$17))</f>
        <v>0</v>
      </c>
      <c r="C6445" s="10"/>
    </row>
    <row r="6446" spans="1:3">
      <c r="A6446" s="21">
        <v>296</v>
      </c>
      <c r="B6446" s="23">
        <f>IF('935'!G302="VOID",0,'935'!G302*(1-'935'!W302/'11'!B$17))</f>
        <v>0</v>
      </c>
      <c r="C6446" s="10"/>
    </row>
    <row r="6447" spans="1:3">
      <c r="A6447" s="21">
        <v>297</v>
      </c>
      <c r="B6447" s="23">
        <f>IF('935'!G303="VOID",0,'935'!G303*(1-'935'!W303/'11'!B$17))</f>
        <v>0</v>
      </c>
      <c r="C6447" s="10"/>
    </row>
    <row r="6448" spans="1:3">
      <c r="A6448" s="21">
        <v>298</v>
      </c>
      <c r="B6448" s="23">
        <f>IF('935'!G304="VOID",0,'935'!G304*(1-'935'!W304/'11'!B$17))</f>
        <v>0</v>
      </c>
      <c r="C6448" s="10"/>
    </row>
    <row r="6449" spans="1:3">
      <c r="A6449" s="21">
        <v>299</v>
      </c>
      <c r="B6449" s="23">
        <f>IF('935'!G305="VOID",0,'935'!G305*(1-'935'!W305/'11'!B$17))</f>
        <v>0</v>
      </c>
      <c r="C6449" s="10"/>
    </row>
    <row r="6450" spans="1:3">
      <c r="A6450" s="21">
        <v>300</v>
      </c>
      <c r="B6450" s="23">
        <f>IF('935'!G306="VOID",0,'935'!G306*(1-'935'!W306/'11'!B$17))</f>
        <v>0</v>
      </c>
      <c r="C6450" s="10"/>
    </row>
    <row r="6451" spans="1:3">
      <c r="A6451" s="21">
        <v>301</v>
      </c>
      <c r="B6451" s="23">
        <f>IF('935'!G307="VOID",0,'935'!G307*(1-'935'!W307/'11'!B$17))</f>
        <v>0</v>
      </c>
      <c r="C6451" s="10"/>
    </row>
    <row r="6452" spans="1:3">
      <c r="A6452" s="21">
        <v>302</v>
      </c>
      <c r="B6452" s="23">
        <f>IF('935'!G308="VOID",0,'935'!G308*(1-'935'!W308/'11'!B$17))</f>
        <v>0</v>
      </c>
      <c r="C6452" s="10"/>
    </row>
    <row r="6453" spans="1:3">
      <c r="A6453" s="21">
        <v>303</v>
      </c>
      <c r="B6453" s="23">
        <f>IF('935'!G309="VOID",0,'935'!G309*(1-'935'!W309/'11'!B$17))</f>
        <v>0</v>
      </c>
      <c r="C6453" s="10"/>
    </row>
    <row r="6454" spans="1:3">
      <c r="A6454" s="21">
        <v>304</v>
      </c>
      <c r="B6454" s="23">
        <f>IF('935'!G310="VOID",0,'935'!G310*(1-'935'!W310/'11'!B$17))</f>
        <v>0</v>
      </c>
      <c r="C6454" s="10"/>
    </row>
    <row r="6455" spans="1:3">
      <c r="A6455" s="21">
        <v>305</v>
      </c>
      <c r="B6455" s="23">
        <f>IF('935'!G311="VOID",0,'935'!G311*(1-'935'!W311/'11'!B$17))</f>
        <v>0</v>
      </c>
      <c r="C6455" s="10"/>
    </row>
    <row r="6456" spans="1:3">
      <c r="A6456" s="21">
        <v>306</v>
      </c>
      <c r="B6456" s="23">
        <f>IF('935'!G312="VOID",0,'935'!G312*(1-'935'!W312/'11'!B$17))</f>
        <v>0</v>
      </c>
      <c r="C6456" s="10"/>
    </row>
    <row r="6457" spans="1:3">
      <c r="A6457" s="21">
        <v>307</v>
      </c>
      <c r="B6457" s="23">
        <f>IF('935'!G313="VOID",0,'935'!G313*(1-'935'!W313/'11'!B$17))</f>
        <v>0</v>
      </c>
      <c r="C6457" s="10"/>
    </row>
    <row r="6458" spans="1:3">
      <c r="A6458" s="21">
        <v>308</v>
      </c>
      <c r="B6458" s="23">
        <f>IF('935'!G314="VOID",0,'935'!G314*(1-'935'!W314/'11'!B$17))</f>
        <v>0</v>
      </c>
      <c r="C6458" s="10"/>
    </row>
    <row r="6459" spans="1:3">
      <c r="A6459" s="21">
        <v>309</v>
      </c>
      <c r="B6459" s="23">
        <f>IF('935'!G315="VOID",0,'935'!G315*(1-'935'!W315/'11'!B$17))</f>
        <v>0</v>
      </c>
      <c r="C6459" s="10"/>
    </row>
    <row r="6460" spans="1:3">
      <c r="A6460" s="21">
        <v>310</v>
      </c>
      <c r="B6460" s="23">
        <f>IF('935'!G316="VOID",0,'935'!G316*(1-'935'!W316/'11'!B$17))</f>
        <v>0</v>
      </c>
      <c r="C6460" s="10"/>
    </row>
    <row r="6461" spans="1:3">
      <c r="A6461" s="21">
        <v>311</v>
      </c>
      <c r="B6461" s="23">
        <f>IF('935'!G317="VOID",0,'935'!G317*(1-'935'!W317/'11'!B$17))</f>
        <v>0</v>
      </c>
      <c r="C6461" s="10"/>
    </row>
    <row r="6462" spans="1:3">
      <c r="A6462" s="21">
        <v>312</v>
      </c>
      <c r="B6462" s="23">
        <f>IF('935'!G318="VOID",0,'935'!G318*(1-'935'!W318/'11'!B$17))</f>
        <v>0</v>
      </c>
      <c r="C6462" s="10"/>
    </row>
    <row r="6463" spans="1:3">
      <c r="A6463" s="21">
        <v>313</v>
      </c>
      <c r="B6463" s="23">
        <f>IF('935'!G319="VOID",0,'935'!G319*(1-'935'!W319/'11'!B$17))</f>
        <v>0</v>
      </c>
      <c r="C6463" s="10"/>
    </row>
    <row r="6464" spans="1:3">
      <c r="A6464" s="21">
        <v>314</v>
      </c>
      <c r="B6464" s="23">
        <f>IF('935'!G320="VOID",0,'935'!G320*(1-'935'!W320/'11'!B$17))</f>
        <v>0</v>
      </c>
      <c r="C6464" s="10"/>
    </row>
    <row r="6465" spans="1:3">
      <c r="A6465" s="21">
        <v>315</v>
      </c>
      <c r="B6465" s="23">
        <f>IF('935'!G321="VOID",0,'935'!G321*(1-'935'!W321/'11'!B$17))</f>
        <v>0</v>
      </c>
      <c r="C6465" s="10"/>
    </row>
    <row r="6466" spans="1:3">
      <c r="A6466" s="21">
        <v>316</v>
      </c>
      <c r="B6466" s="23">
        <f>IF('935'!G322="VOID",0,'935'!G322*(1-'935'!W322/'11'!B$17))</f>
        <v>0</v>
      </c>
      <c r="C6466" s="10"/>
    </row>
    <row r="6467" spans="1:3">
      <c r="A6467" s="21">
        <v>317</v>
      </c>
      <c r="B6467" s="23">
        <f>IF('935'!G323="VOID",0,'935'!G323*(1-'935'!W323/'11'!B$17))</f>
        <v>0</v>
      </c>
      <c r="C6467" s="10"/>
    </row>
    <row r="6468" spans="1:3">
      <c r="A6468" s="21">
        <v>318</v>
      </c>
      <c r="B6468" s="23">
        <f>IF('935'!G324="VOID",0,'935'!G324*(1-'935'!W324/'11'!B$17))</f>
        <v>0</v>
      </c>
      <c r="C6468" s="10"/>
    </row>
    <row r="6469" spans="1:3">
      <c r="A6469" s="21">
        <v>319</v>
      </c>
      <c r="B6469" s="23">
        <f>IF('935'!G325="VOID",0,'935'!G325*(1-'935'!W325/'11'!B$17))</f>
        <v>0</v>
      </c>
      <c r="C6469" s="10"/>
    </row>
    <row r="6470" spans="1:3">
      <c r="A6470" s="21">
        <v>320</v>
      </c>
      <c r="B6470" s="23">
        <f>IF('935'!G326="VOID",0,'935'!G326*(1-'935'!W326/'11'!B$17))</f>
        <v>0</v>
      </c>
      <c r="C6470" s="10"/>
    </row>
    <row r="6471" spans="1:3">
      <c r="A6471" s="21">
        <v>321</v>
      </c>
      <c r="B6471" s="23">
        <f>IF('935'!G327="VOID",0,'935'!G327*(1-'935'!W327/'11'!B$17))</f>
        <v>0</v>
      </c>
      <c r="C6471" s="10"/>
    </row>
    <row r="6472" spans="1:3">
      <c r="A6472" s="21">
        <v>322</v>
      </c>
      <c r="B6472" s="23">
        <f>IF('935'!G328="VOID",0,'935'!G328*(1-'935'!W328/'11'!B$17))</f>
        <v>0</v>
      </c>
      <c r="C6472" s="10"/>
    </row>
    <row r="6473" spans="1:3">
      <c r="A6473" s="21">
        <v>323</v>
      </c>
      <c r="B6473" s="23">
        <f>IF('935'!G329="VOID",0,'935'!G329*(1-'935'!W329/'11'!B$17))</f>
        <v>0</v>
      </c>
      <c r="C6473" s="10"/>
    </row>
    <row r="6474" spans="1:3">
      <c r="A6474" s="21">
        <v>324</v>
      </c>
      <c r="B6474" s="23">
        <f>IF('935'!G330="VOID",0,'935'!G330*(1-'935'!W330/'11'!B$17))</f>
        <v>0</v>
      </c>
      <c r="C6474" s="10"/>
    </row>
    <row r="6475" spans="1:3">
      <c r="A6475" s="21">
        <v>325</v>
      </c>
      <c r="B6475" s="23">
        <f>IF('935'!G331="VOID",0,'935'!G331*(1-'935'!W331/'11'!B$17))</f>
        <v>0</v>
      </c>
      <c r="C6475" s="10"/>
    </row>
    <row r="6476" spans="1:3">
      <c r="A6476" s="21">
        <v>326</v>
      </c>
      <c r="B6476" s="23">
        <f>IF('935'!G332="VOID",0,'935'!G332*(1-'935'!W332/'11'!B$17))</f>
        <v>0</v>
      </c>
      <c r="C6476" s="10"/>
    </row>
    <row r="6477" spans="1:3">
      <c r="A6477" s="21">
        <v>327</v>
      </c>
      <c r="B6477" s="23">
        <f>IF('935'!G333="VOID",0,'935'!G333*(1-'935'!W333/'11'!B$17))</f>
        <v>0</v>
      </c>
      <c r="C6477" s="10"/>
    </row>
    <row r="6478" spans="1:3">
      <c r="A6478" s="21">
        <v>328</v>
      </c>
      <c r="B6478" s="23">
        <f>IF('935'!G334="VOID",0,'935'!G334*(1-'935'!W334/'11'!B$17))</f>
        <v>0</v>
      </c>
      <c r="C6478" s="10"/>
    </row>
    <row r="6479" spans="1:3">
      <c r="A6479" s="21">
        <v>329</v>
      </c>
      <c r="B6479" s="23">
        <f>IF('935'!G335="VOID",0,'935'!G335*(1-'935'!W335/'11'!B$17))</f>
        <v>0</v>
      </c>
      <c r="C6479" s="10"/>
    </row>
    <row r="6480" spans="1:3">
      <c r="A6480" s="21">
        <v>330</v>
      </c>
      <c r="B6480" s="23">
        <f>IF('935'!G336="VOID",0,'935'!G336*(1-'935'!W336/'11'!B$17))</f>
        <v>0</v>
      </c>
      <c r="C6480" s="10"/>
    </row>
    <row r="6481" spans="1:3">
      <c r="A6481" s="21">
        <v>331</v>
      </c>
      <c r="B6481" s="23">
        <f>IF('935'!G337="VOID",0,'935'!G337*(1-'935'!W337/'11'!B$17))</f>
        <v>0</v>
      </c>
      <c r="C6481" s="10"/>
    </row>
    <row r="6482" spans="1:3">
      <c r="A6482" s="21">
        <v>332</v>
      </c>
      <c r="B6482" s="23">
        <f>IF('935'!G338="VOID",0,'935'!G338*(1-'935'!W338/'11'!B$17))</f>
        <v>0</v>
      </c>
      <c r="C6482" s="10"/>
    </row>
    <row r="6483" spans="1:3">
      <c r="A6483" s="21">
        <v>333</v>
      </c>
      <c r="B6483" s="23">
        <f>IF('935'!G339="VOID",0,'935'!G339*(1-'935'!W339/'11'!B$17))</f>
        <v>0</v>
      </c>
      <c r="C6483" s="10"/>
    </row>
    <row r="6484" spans="1:3">
      <c r="A6484" s="21">
        <v>334</v>
      </c>
      <c r="B6484" s="23">
        <f>IF('935'!G340="VOID",0,'935'!G340*(1-'935'!W340/'11'!B$17))</f>
        <v>0</v>
      </c>
      <c r="C6484" s="10"/>
    </row>
    <row r="6485" spans="1:3">
      <c r="A6485" s="21">
        <v>335</v>
      </c>
      <c r="B6485" s="23">
        <f>IF('935'!G341="VOID",0,'935'!G341*(1-'935'!W341/'11'!B$17))</f>
        <v>0</v>
      </c>
      <c r="C6485" s="10"/>
    </row>
    <row r="6486" spans="1:3">
      <c r="A6486" s="21">
        <v>336</v>
      </c>
      <c r="B6486" s="23">
        <f>IF('935'!G342="VOID",0,'935'!G342*(1-'935'!W342/'11'!B$17))</f>
        <v>0</v>
      </c>
      <c r="C6486" s="10"/>
    </row>
    <row r="6487" spans="1:3">
      <c r="A6487" s="21">
        <v>337</v>
      </c>
      <c r="B6487" s="23">
        <f>IF('935'!G343="VOID",0,'935'!G343*(1-'935'!W343/'11'!B$17))</f>
        <v>0</v>
      </c>
      <c r="C6487" s="10"/>
    </row>
    <row r="6488" spans="1:3">
      <c r="A6488" s="21">
        <v>338</v>
      </c>
      <c r="B6488" s="23">
        <f>IF('935'!G344="VOID",0,'935'!G344*(1-'935'!W344/'11'!B$17))</f>
        <v>0</v>
      </c>
      <c r="C6488" s="10"/>
    </row>
    <row r="6489" spans="1:3">
      <c r="A6489" s="21">
        <v>339</v>
      </c>
      <c r="B6489" s="23">
        <f>IF('935'!G345="VOID",0,'935'!G345*(1-'935'!W345/'11'!B$17))</f>
        <v>0</v>
      </c>
      <c r="C6489" s="10"/>
    </row>
    <row r="6490" spans="1:3">
      <c r="A6490" s="21">
        <v>340</v>
      </c>
      <c r="B6490" s="23">
        <f>IF('935'!G346="VOID",0,'935'!G346*(1-'935'!W346/'11'!B$17))</f>
        <v>0</v>
      </c>
      <c r="C6490" s="10"/>
    </row>
    <row r="6491" spans="1:3">
      <c r="A6491" s="21">
        <v>341</v>
      </c>
      <c r="B6491" s="23">
        <f>IF('935'!G347="VOID",0,'935'!G347*(1-'935'!W347/'11'!B$17))</f>
        <v>0</v>
      </c>
      <c r="C6491" s="10"/>
    </row>
    <row r="6492" spans="1:3">
      <c r="A6492" s="21">
        <v>342</v>
      </c>
      <c r="B6492" s="23">
        <f>IF('935'!G348="VOID",0,'935'!G348*(1-'935'!W348/'11'!B$17))</f>
        <v>0</v>
      </c>
      <c r="C6492" s="10"/>
    </row>
    <row r="6493" spans="1:3">
      <c r="A6493" s="21">
        <v>343</v>
      </c>
      <c r="B6493" s="23">
        <f>IF('935'!G349="VOID",0,'935'!G349*(1-'935'!W349/'11'!B$17))</f>
        <v>0</v>
      </c>
      <c r="C6493" s="10"/>
    </row>
    <row r="6494" spans="1:3">
      <c r="A6494" s="21">
        <v>344</v>
      </c>
      <c r="B6494" s="23">
        <f>IF('935'!G350="VOID",0,'935'!G350*(1-'935'!W350/'11'!B$17))</f>
        <v>0</v>
      </c>
      <c r="C6494" s="10"/>
    </row>
    <row r="6495" spans="1:3">
      <c r="A6495" s="21">
        <v>345</v>
      </c>
      <c r="B6495" s="23">
        <f>IF('935'!G351="VOID",0,'935'!G351*(1-'935'!W351/'11'!B$17))</f>
        <v>0</v>
      </c>
      <c r="C6495" s="10"/>
    </row>
    <row r="6496" spans="1:3">
      <c r="A6496" s="21">
        <v>346</v>
      </c>
      <c r="B6496" s="23">
        <f>IF('935'!G352="VOID",0,'935'!G352*(1-'935'!W352/'11'!B$17))</f>
        <v>0</v>
      </c>
      <c r="C6496" s="10"/>
    </row>
    <row r="6497" spans="1:3">
      <c r="A6497" s="21">
        <v>347</v>
      </c>
      <c r="B6497" s="23">
        <f>IF('935'!G353="VOID",0,'935'!G353*(1-'935'!W353/'11'!B$17))</f>
        <v>0</v>
      </c>
      <c r="C6497" s="10"/>
    </row>
    <row r="6498" spans="1:3">
      <c r="A6498" s="21">
        <v>348</v>
      </c>
      <c r="B6498" s="23">
        <f>IF('935'!G354="VOID",0,'935'!G354*(1-'935'!W354/'11'!B$17))</f>
        <v>0</v>
      </c>
      <c r="C6498" s="10"/>
    </row>
    <row r="6499" spans="1:3">
      <c r="A6499" s="21">
        <v>349</v>
      </c>
      <c r="B6499" s="23">
        <f>IF('935'!G355="VOID",0,'935'!G355*(1-'935'!W355/'11'!B$17))</f>
        <v>0</v>
      </c>
      <c r="C6499" s="10"/>
    </row>
    <row r="6500" spans="1:3">
      <c r="A6500" s="21">
        <v>350</v>
      </c>
      <c r="B6500" s="23">
        <f>IF('935'!G356="VOID",0,'935'!G356*(1-'935'!W356/'11'!B$17))</f>
        <v>0</v>
      </c>
      <c r="C6500" s="10"/>
    </row>
    <row r="6501" spans="1:3">
      <c r="A6501" s="21">
        <v>351</v>
      </c>
      <c r="B6501" s="23">
        <f>IF('935'!G357="VOID",0,'935'!G357*(1-'935'!W357/'11'!B$17))</f>
        <v>0</v>
      </c>
      <c r="C6501" s="10"/>
    </row>
    <row r="6502" spans="1:3">
      <c r="A6502" s="21">
        <v>352</v>
      </c>
      <c r="B6502" s="23">
        <f>IF('935'!G358="VOID",0,'935'!G358*(1-'935'!W358/'11'!B$17))</f>
        <v>0</v>
      </c>
      <c r="C6502" s="10"/>
    </row>
    <row r="6503" spans="1:3">
      <c r="A6503" s="21">
        <v>353</v>
      </c>
      <c r="B6503" s="23">
        <f>IF('935'!G359="VOID",0,'935'!G359*(1-'935'!W359/'11'!B$17))</f>
        <v>0</v>
      </c>
      <c r="C6503" s="10"/>
    </row>
    <row r="6504" spans="1:3">
      <c r="A6504" s="21">
        <v>354</v>
      </c>
      <c r="B6504" s="23">
        <f>IF('935'!G360="VOID",0,'935'!G360*(1-'935'!W360/'11'!B$17))</f>
        <v>0</v>
      </c>
      <c r="C6504" s="10"/>
    </row>
    <row r="6505" spans="1:3">
      <c r="A6505" s="21">
        <v>355</v>
      </c>
      <c r="B6505" s="23">
        <f>IF('935'!G361="VOID",0,'935'!G361*(1-'935'!W361/'11'!B$17))</f>
        <v>0</v>
      </c>
      <c r="C6505" s="10"/>
    </row>
    <row r="6506" spans="1:3">
      <c r="A6506" s="21">
        <v>356</v>
      </c>
      <c r="B6506" s="23">
        <f>IF('935'!G362="VOID",0,'935'!G362*(1-'935'!W362/'11'!B$17))</f>
        <v>0</v>
      </c>
      <c r="C6506" s="10"/>
    </row>
    <row r="6507" spans="1:3">
      <c r="A6507" s="21">
        <v>357</v>
      </c>
      <c r="B6507" s="23">
        <f>IF('935'!G363="VOID",0,'935'!G363*(1-'935'!W363/'11'!B$17))</f>
        <v>0</v>
      </c>
      <c r="C6507" s="10"/>
    </row>
    <row r="6508" spans="1:3">
      <c r="A6508" s="21">
        <v>358</v>
      </c>
      <c r="B6508" s="23">
        <f>IF('935'!G364="VOID",0,'935'!G364*(1-'935'!W364/'11'!B$17))</f>
        <v>0</v>
      </c>
      <c r="C6508" s="10"/>
    </row>
    <row r="6509" spans="1:3">
      <c r="A6509" s="21">
        <v>359</v>
      </c>
      <c r="B6509" s="23">
        <f>IF('935'!G365="VOID",0,'935'!G365*(1-'935'!W365/'11'!B$17))</f>
        <v>0</v>
      </c>
      <c r="C6509" s="10"/>
    </row>
    <row r="6510" spans="1:3">
      <c r="A6510" s="21">
        <v>360</v>
      </c>
      <c r="B6510" s="23">
        <f>IF('935'!G366="VOID",0,'935'!G366*(1-'935'!W366/'11'!B$17))</f>
        <v>0</v>
      </c>
      <c r="C6510" s="10"/>
    </row>
    <row r="6511" spans="1:3">
      <c r="A6511" s="21">
        <v>361</v>
      </c>
      <c r="B6511" s="23">
        <f>IF('935'!G367="VOID",0,'935'!G367*(1-'935'!W367/'11'!B$17))</f>
        <v>0</v>
      </c>
      <c r="C6511" s="10"/>
    </row>
    <row r="6512" spans="1:3">
      <c r="A6512" s="21">
        <v>362</v>
      </c>
      <c r="B6512" s="23">
        <f>IF('935'!G368="VOID",0,'935'!G368*(1-'935'!W368/'11'!B$17))</f>
        <v>0</v>
      </c>
      <c r="C6512" s="10"/>
    </row>
    <row r="6513" spans="1:3">
      <c r="A6513" s="21">
        <v>363</v>
      </c>
      <c r="B6513" s="23">
        <f>IF('935'!G369="VOID",0,'935'!G369*(1-'935'!W369/'11'!B$17))</f>
        <v>0</v>
      </c>
      <c r="C6513" s="10"/>
    </row>
    <row r="6514" spans="1:3">
      <c r="A6514" s="21">
        <v>364</v>
      </c>
      <c r="B6514" s="23">
        <f>IF('935'!G370="VOID",0,'935'!G370*(1-'935'!W370/'11'!B$17))</f>
        <v>0</v>
      </c>
      <c r="C6514" s="10"/>
    </row>
    <row r="6515" spans="1:3">
      <c r="A6515" s="21">
        <v>365</v>
      </c>
      <c r="B6515" s="23">
        <f>IF('935'!G371="VOID",0,'935'!G371*(1-'935'!W371/'11'!B$17))</f>
        <v>0</v>
      </c>
      <c r="C6515" s="10"/>
    </row>
    <row r="6516" spans="1:3">
      <c r="A6516" s="21">
        <v>366</v>
      </c>
      <c r="B6516" s="23">
        <f>IF('935'!G372="VOID",0,'935'!G372*(1-'935'!W372/'11'!B$17))</f>
        <v>0</v>
      </c>
      <c r="C6516" s="10"/>
    </row>
    <row r="6517" spans="1:3">
      <c r="A6517" s="21">
        <v>367</v>
      </c>
      <c r="B6517" s="23">
        <f>IF('935'!G373="VOID",0,'935'!G373*(1-'935'!W373/'11'!B$17))</f>
        <v>0</v>
      </c>
      <c r="C6517" s="10"/>
    </row>
    <row r="6518" spans="1:3">
      <c r="A6518" s="21">
        <v>368</v>
      </c>
      <c r="B6518" s="23">
        <f>IF('935'!G374="VOID",0,'935'!G374*(1-'935'!W374/'11'!B$17))</f>
        <v>0</v>
      </c>
      <c r="C6518" s="10"/>
    </row>
    <row r="6519" spans="1:3">
      <c r="A6519" s="21">
        <v>369</v>
      </c>
      <c r="B6519" s="23">
        <f>IF('935'!G375="VOID",0,'935'!G375*(1-'935'!W375/'11'!B$17))</f>
        <v>0</v>
      </c>
      <c r="C6519" s="10"/>
    </row>
    <row r="6520" spans="1:3">
      <c r="A6520" s="21">
        <v>370</v>
      </c>
      <c r="B6520" s="23">
        <f>IF('935'!G376="VOID",0,'935'!G376*(1-'935'!W376/'11'!B$17))</f>
        <v>0</v>
      </c>
      <c r="C6520" s="10"/>
    </row>
    <row r="6521" spans="1:3">
      <c r="A6521" s="21">
        <v>371</v>
      </c>
      <c r="B6521" s="23">
        <f>IF('935'!G377="VOID",0,'935'!G377*(1-'935'!W377/'11'!B$17))</f>
        <v>0</v>
      </c>
      <c r="C6521" s="10"/>
    </row>
    <row r="6522" spans="1:3">
      <c r="A6522" s="21">
        <v>372</v>
      </c>
      <c r="B6522" s="23">
        <f>IF('935'!G378="VOID",0,'935'!G378*(1-'935'!W378/'11'!B$17))</f>
        <v>0</v>
      </c>
      <c r="C6522" s="10"/>
    </row>
    <row r="6523" spans="1:3">
      <c r="A6523" s="21">
        <v>373</v>
      </c>
      <c r="B6523" s="23">
        <f>IF('935'!G379="VOID",0,'935'!G379*(1-'935'!W379/'11'!B$17))</f>
        <v>0</v>
      </c>
      <c r="C6523" s="10"/>
    </row>
    <row r="6524" spans="1:3">
      <c r="A6524" s="21">
        <v>374</v>
      </c>
      <c r="B6524" s="23">
        <f>IF('935'!G380="VOID",0,'935'!G380*(1-'935'!W380/'11'!B$17))</f>
        <v>0</v>
      </c>
      <c r="C6524" s="10"/>
    </row>
    <row r="6525" spans="1:3">
      <c r="A6525" s="21">
        <v>375</v>
      </c>
      <c r="B6525" s="23">
        <f>IF('935'!G381="VOID",0,'935'!G381*(1-'935'!W381/'11'!B$17))</f>
        <v>0</v>
      </c>
      <c r="C6525" s="10"/>
    </row>
    <row r="6526" spans="1:3">
      <c r="A6526" s="21">
        <v>376</v>
      </c>
      <c r="B6526" s="23">
        <f>IF('935'!G382="VOID",0,'935'!G382*(1-'935'!W382/'11'!B$17))</f>
        <v>0</v>
      </c>
      <c r="C6526" s="10"/>
    </row>
    <row r="6527" spans="1:3">
      <c r="A6527" s="21">
        <v>377</v>
      </c>
      <c r="B6527" s="23">
        <f>IF('935'!G383="VOID",0,'935'!G383*(1-'935'!W383/'11'!B$17))</f>
        <v>0</v>
      </c>
      <c r="C6527" s="10"/>
    </row>
    <row r="6528" spans="1:3">
      <c r="A6528" s="21">
        <v>378</v>
      </c>
      <c r="B6528" s="23">
        <f>IF('935'!G384="VOID",0,'935'!G384*(1-'935'!W384/'11'!B$17))</f>
        <v>0</v>
      </c>
      <c r="C6528" s="10"/>
    </row>
    <row r="6529" spans="1:3">
      <c r="A6529" s="21">
        <v>379</v>
      </c>
      <c r="B6529" s="23">
        <f>IF('935'!G385="VOID",0,'935'!G385*(1-'935'!W385/'11'!B$17))</f>
        <v>0</v>
      </c>
      <c r="C6529" s="10"/>
    </row>
    <row r="6530" spans="1:3">
      <c r="A6530" s="21">
        <v>380</v>
      </c>
      <c r="B6530" s="23">
        <f>IF('935'!G386="VOID",0,'935'!G386*(1-'935'!W386/'11'!B$17))</f>
        <v>0</v>
      </c>
      <c r="C6530" s="10"/>
    </row>
    <row r="6531" spans="1:3">
      <c r="A6531" s="21">
        <v>381</v>
      </c>
      <c r="B6531" s="23">
        <f>IF('935'!G387="VOID",0,'935'!G387*(1-'935'!W387/'11'!B$17))</f>
        <v>0</v>
      </c>
      <c r="C6531" s="10"/>
    </row>
    <row r="6532" spans="1:3">
      <c r="A6532" s="21">
        <v>382</v>
      </c>
      <c r="B6532" s="23">
        <f>IF('935'!G388="VOID",0,'935'!G388*(1-'935'!W388/'11'!B$17))</f>
        <v>0</v>
      </c>
      <c r="C6532" s="10"/>
    </row>
    <row r="6533" spans="1:3">
      <c r="A6533" s="21">
        <v>383</v>
      </c>
      <c r="B6533" s="23">
        <f>IF('935'!G389="VOID",0,'935'!G389*(1-'935'!W389/'11'!B$17))</f>
        <v>0</v>
      </c>
      <c r="C6533" s="10"/>
    </row>
    <row r="6534" spans="1:3">
      <c r="A6534" s="21">
        <v>384</v>
      </c>
      <c r="B6534" s="23">
        <f>IF('935'!G390="VOID",0,'935'!G390*(1-'935'!W390/'11'!B$17))</f>
        <v>0</v>
      </c>
      <c r="C6534" s="10"/>
    </row>
    <row r="6535" spans="1:3">
      <c r="A6535" s="21">
        <v>385</v>
      </c>
      <c r="B6535" s="23">
        <f>IF('935'!G391="VOID",0,'935'!G391*(1-'935'!W391/'11'!B$17))</f>
        <v>0</v>
      </c>
      <c r="C6535" s="10"/>
    </row>
    <row r="6536" spans="1:3">
      <c r="A6536" s="21">
        <v>386</v>
      </c>
      <c r="B6536" s="23">
        <f>IF('935'!G392="VOID",0,'935'!G392*(1-'935'!W392/'11'!B$17))</f>
        <v>0</v>
      </c>
      <c r="C6536" s="10"/>
    </row>
    <row r="6537" spans="1:3">
      <c r="A6537" s="21">
        <v>387</v>
      </c>
      <c r="B6537" s="23">
        <f>IF('935'!G393="VOID",0,'935'!G393*(1-'935'!W393/'11'!B$17))</f>
        <v>0</v>
      </c>
      <c r="C6537" s="10"/>
    </row>
    <row r="6538" spans="1:3">
      <c r="A6538" s="21">
        <v>388</v>
      </c>
      <c r="B6538" s="23">
        <f>IF('935'!G394="VOID",0,'935'!G394*(1-'935'!W394/'11'!B$17))</f>
        <v>0</v>
      </c>
      <c r="C6538" s="10"/>
    </row>
    <row r="6539" spans="1:3">
      <c r="A6539" s="21">
        <v>389</v>
      </c>
      <c r="B6539" s="23">
        <f>IF('935'!G395="VOID",0,'935'!G395*(1-'935'!W395/'11'!B$17))</f>
        <v>0</v>
      </c>
      <c r="C6539" s="10"/>
    </row>
    <row r="6540" spans="1:3">
      <c r="A6540" s="21">
        <v>390</v>
      </c>
      <c r="B6540" s="23">
        <f>IF('935'!G396="VOID",0,'935'!G396*(1-'935'!W396/'11'!B$17))</f>
        <v>0</v>
      </c>
      <c r="C6540" s="10"/>
    </row>
    <row r="6541" spans="1:3">
      <c r="A6541" s="21">
        <v>391</v>
      </c>
      <c r="B6541" s="23">
        <f>IF('935'!G397="VOID",0,'935'!G397*(1-'935'!W397/'11'!B$17))</f>
        <v>0</v>
      </c>
      <c r="C6541" s="10"/>
    </row>
    <row r="6542" spans="1:3">
      <c r="A6542" s="21">
        <v>392</v>
      </c>
      <c r="B6542" s="23">
        <f>IF('935'!G398="VOID",0,'935'!G398*(1-'935'!W398/'11'!B$17))</f>
        <v>0</v>
      </c>
      <c r="C6542" s="10"/>
    </row>
    <row r="6543" spans="1:3">
      <c r="A6543" s="21">
        <v>393</v>
      </c>
      <c r="B6543" s="23">
        <f>IF('935'!G399="VOID",0,'935'!G399*(1-'935'!W399/'11'!B$17))</f>
        <v>0</v>
      </c>
      <c r="C6543" s="10"/>
    </row>
    <row r="6544" spans="1:3">
      <c r="A6544" s="21">
        <v>394</v>
      </c>
      <c r="B6544" s="23">
        <f>IF('935'!G400="VOID",0,'935'!G400*(1-'935'!W400/'11'!B$17))</f>
        <v>0</v>
      </c>
      <c r="C6544" s="10"/>
    </row>
    <row r="6545" spans="1:3">
      <c r="A6545" s="21">
        <v>395</v>
      </c>
      <c r="B6545" s="23">
        <f>IF('935'!G401="VOID",0,'935'!G401*(1-'935'!W401/'11'!B$17))</f>
        <v>0</v>
      </c>
      <c r="C6545" s="10"/>
    </row>
    <row r="6546" spans="1:3">
      <c r="A6546" s="21">
        <v>396</v>
      </c>
      <c r="B6546" s="23">
        <f>IF('935'!G402="VOID",0,'935'!G402*(1-'935'!W402/'11'!B$17))</f>
        <v>0</v>
      </c>
      <c r="C6546" s="10"/>
    </row>
    <row r="6547" spans="1:3">
      <c r="A6547" s="21">
        <v>397</v>
      </c>
      <c r="B6547" s="23">
        <f>IF('935'!G403="VOID",0,'935'!G403*(1-'935'!W403/'11'!B$17))</f>
        <v>0</v>
      </c>
      <c r="C6547" s="10"/>
    </row>
    <row r="6548" spans="1:3">
      <c r="A6548" s="21">
        <v>398</v>
      </c>
      <c r="B6548" s="23">
        <f>IF('935'!G404="VOID",0,'935'!G404*(1-'935'!W404/'11'!B$17))</f>
        <v>0</v>
      </c>
      <c r="C6548" s="10"/>
    </row>
    <row r="6549" spans="1:3">
      <c r="A6549" s="21">
        <v>399</v>
      </c>
      <c r="B6549" s="23">
        <f>IF('935'!G405="VOID",0,'935'!G405*(1-'935'!W405/'11'!B$17))</f>
        <v>0</v>
      </c>
      <c r="C6549" s="10"/>
    </row>
    <row r="6550" spans="1:3">
      <c r="A6550" s="21">
        <v>400</v>
      </c>
      <c r="B6550" s="23">
        <f>IF('935'!G406="VOID",0,'935'!G406*(1-'935'!W406/'11'!B$17))</f>
        <v>0</v>
      </c>
      <c r="C6550" s="10"/>
    </row>
    <row r="6551" spans="1:3">
      <c r="A6551" s="21">
        <v>401</v>
      </c>
      <c r="B6551" s="23">
        <f>IF('935'!G407="VOID",0,'935'!G407*(1-'935'!W407/'11'!B$17))</f>
        <v>0</v>
      </c>
      <c r="C6551" s="10"/>
    </row>
    <row r="6552" spans="1:3">
      <c r="A6552" s="21">
        <v>402</v>
      </c>
      <c r="B6552" s="23">
        <f>IF('935'!G408="VOID",0,'935'!G408*(1-'935'!W408/'11'!B$17))</f>
        <v>0</v>
      </c>
      <c r="C6552" s="10"/>
    </row>
    <row r="6553" spans="1:3">
      <c r="A6553" s="21">
        <v>403</v>
      </c>
      <c r="B6553" s="23">
        <f>IF('935'!G409="VOID",0,'935'!G409*(1-'935'!W409/'11'!B$17))</f>
        <v>0</v>
      </c>
      <c r="C6553" s="10"/>
    </row>
    <row r="6554" spans="1:3">
      <c r="A6554" s="21">
        <v>404</v>
      </c>
      <c r="B6554" s="23">
        <f>IF('935'!G410="VOID",0,'935'!G410*(1-'935'!W410/'11'!B$17))</f>
        <v>0</v>
      </c>
      <c r="C6554" s="10"/>
    </row>
    <row r="6555" spans="1:3">
      <c r="A6555" s="21">
        <v>405</v>
      </c>
      <c r="B6555" s="23">
        <f>IF('935'!G411="VOID",0,'935'!G411*(1-'935'!W411/'11'!B$17))</f>
        <v>0</v>
      </c>
      <c r="C6555" s="10"/>
    </row>
    <row r="6556" spans="1:3">
      <c r="A6556" s="21">
        <v>406</v>
      </c>
      <c r="B6556" s="23">
        <f>IF('935'!G412="VOID",0,'935'!G412*(1-'935'!W412/'11'!B$17))</f>
        <v>0</v>
      </c>
      <c r="C6556" s="10"/>
    </row>
    <row r="6557" spans="1:3">
      <c r="A6557" s="21">
        <v>407</v>
      </c>
      <c r="B6557" s="23">
        <f>IF('935'!G413="VOID",0,'935'!G413*(1-'935'!W413/'11'!B$17))</f>
        <v>0</v>
      </c>
      <c r="C6557" s="10"/>
    </row>
    <row r="6558" spans="1:3">
      <c r="A6558" s="21">
        <v>408</v>
      </c>
      <c r="B6558" s="23">
        <f>IF('935'!G414="VOID",0,'935'!G414*(1-'935'!W414/'11'!B$17))</f>
        <v>0</v>
      </c>
      <c r="C6558" s="10"/>
    </row>
    <row r="6559" spans="1:3">
      <c r="A6559" s="21">
        <v>409</v>
      </c>
      <c r="B6559" s="23">
        <f>IF('935'!G415="VOID",0,'935'!G415*(1-'935'!W415/'11'!B$17))</f>
        <v>0</v>
      </c>
      <c r="C6559" s="10"/>
    </row>
    <row r="6560" spans="1:3">
      <c r="A6560" s="21">
        <v>410</v>
      </c>
      <c r="B6560" s="23">
        <f>IF('935'!G416="VOID",0,'935'!G416*(1-'935'!W416/'11'!B$17))</f>
        <v>0</v>
      </c>
      <c r="C6560" s="10"/>
    </row>
    <row r="6561" spans="1:3">
      <c r="A6561" s="21">
        <v>411</v>
      </c>
      <c r="B6561" s="23">
        <f>IF('935'!G417="VOID",0,'935'!G417*(1-'935'!W417/'11'!B$17))</f>
        <v>0</v>
      </c>
      <c r="C6561" s="10"/>
    </row>
    <row r="6562" spans="1:3">
      <c r="A6562" s="21">
        <v>412</v>
      </c>
      <c r="B6562" s="23">
        <f>IF('935'!G418="VOID",0,'935'!G418*(1-'935'!W418/'11'!B$17))</f>
        <v>0</v>
      </c>
      <c r="C6562" s="10"/>
    </row>
    <row r="6563" spans="1:3">
      <c r="A6563" s="21">
        <v>413</v>
      </c>
      <c r="B6563" s="23">
        <f>IF('935'!G419="VOID",0,'935'!G419*(1-'935'!W419/'11'!B$17))</f>
        <v>0</v>
      </c>
      <c r="C6563" s="10"/>
    </row>
    <row r="6564" spans="1:3">
      <c r="A6564" s="21">
        <v>414</v>
      </c>
      <c r="B6564" s="23">
        <f>IF('935'!G420="VOID",0,'935'!G420*(1-'935'!W420/'11'!B$17))</f>
        <v>0</v>
      </c>
      <c r="C6564" s="10"/>
    </row>
    <row r="6565" spans="1:3">
      <c r="A6565" s="21">
        <v>415</v>
      </c>
      <c r="B6565" s="23">
        <f>IF('935'!G421="VOID",0,'935'!G421*(1-'935'!W421/'11'!B$17))</f>
        <v>0</v>
      </c>
      <c r="C6565" s="10"/>
    </row>
    <row r="6566" spans="1:3">
      <c r="A6566" s="21">
        <v>416</v>
      </c>
      <c r="B6566" s="23">
        <f>IF('935'!G422="VOID",0,'935'!G422*(1-'935'!W422/'11'!B$17))</f>
        <v>0</v>
      </c>
      <c r="C6566" s="10"/>
    </row>
    <row r="6567" spans="1:3">
      <c r="A6567" s="21">
        <v>417</v>
      </c>
      <c r="B6567" s="23">
        <f>IF('935'!G423="VOID",0,'935'!G423*(1-'935'!W423/'11'!B$17))</f>
        <v>0</v>
      </c>
      <c r="C6567" s="10"/>
    </row>
    <row r="6568" spans="1:3">
      <c r="A6568" s="21">
        <v>418</v>
      </c>
      <c r="B6568" s="23">
        <f>IF('935'!G424="VOID",0,'935'!G424*(1-'935'!W424/'11'!B$17))</f>
        <v>0</v>
      </c>
      <c r="C6568" s="10"/>
    </row>
    <row r="6569" spans="1:3">
      <c r="A6569" s="21">
        <v>419</v>
      </c>
      <c r="B6569" s="23">
        <f>IF('935'!G425="VOID",0,'935'!G425*(1-'935'!W425/'11'!B$17))</f>
        <v>0</v>
      </c>
      <c r="C6569" s="10"/>
    </row>
    <row r="6570" spans="1:3">
      <c r="A6570" s="21">
        <v>420</v>
      </c>
      <c r="B6570" s="23">
        <f>IF('935'!G426="VOID",0,'935'!G426*(1-'935'!W426/'11'!B$17))</f>
        <v>0</v>
      </c>
      <c r="C6570" s="10"/>
    </row>
    <row r="6571" spans="1:3">
      <c r="A6571" s="21">
        <v>421</v>
      </c>
      <c r="B6571" s="23">
        <f>IF('935'!G427="VOID",0,'935'!G427*(1-'935'!W427/'11'!B$17))</f>
        <v>0</v>
      </c>
      <c r="C6571" s="10"/>
    </row>
    <row r="6572" spans="1:3">
      <c r="A6572" s="21">
        <v>422</v>
      </c>
      <c r="B6572" s="23">
        <f>IF('935'!G428="VOID",0,'935'!G428*(1-'935'!W428/'11'!B$17))</f>
        <v>0</v>
      </c>
      <c r="C6572" s="10"/>
    </row>
    <row r="6573" spans="1:3">
      <c r="A6573" s="21">
        <v>423</v>
      </c>
      <c r="B6573" s="23">
        <f>IF('935'!G429="VOID",0,'935'!G429*(1-'935'!W429/'11'!B$17))</f>
        <v>0</v>
      </c>
      <c r="C6573" s="10"/>
    </row>
    <row r="6574" spans="1:3">
      <c r="A6574" s="21">
        <v>424</v>
      </c>
      <c r="B6574" s="23">
        <f>IF('935'!G430="VOID",0,'935'!G430*(1-'935'!W430/'11'!B$17))</f>
        <v>0</v>
      </c>
      <c r="C6574" s="10"/>
    </row>
    <row r="6575" spans="1:3">
      <c r="A6575" s="21">
        <v>425</v>
      </c>
      <c r="B6575" s="23">
        <f>IF('935'!G431="VOID",0,'935'!G431*(1-'935'!W431/'11'!B$17))</f>
        <v>0</v>
      </c>
      <c r="C6575" s="10"/>
    </row>
    <row r="6576" spans="1:3">
      <c r="A6576" s="21">
        <v>426</v>
      </c>
      <c r="B6576" s="23">
        <f>IF('935'!G432="VOID",0,'935'!G432*(1-'935'!W432/'11'!B$17))</f>
        <v>0</v>
      </c>
      <c r="C6576" s="10"/>
    </row>
    <row r="6577" spans="1:3">
      <c r="A6577" s="21">
        <v>427</v>
      </c>
      <c r="B6577" s="23">
        <f>IF('935'!G433="VOID",0,'935'!G433*(1-'935'!W433/'11'!B$17))</f>
        <v>0</v>
      </c>
      <c r="C6577" s="10"/>
    </row>
    <row r="6578" spans="1:3">
      <c r="A6578" s="21">
        <v>428</v>
      </c>
      <c r="B6578" s="23">
        <f>IF('935'!G434="VOID",0,'935'!G434*(1-'935'!W434/'11'!B$17))</f>
        <v>0</v>
      </c>
      <c r="C6578" s="10"/>
    </row>
    <row r="6579" spans="1:3">
      <c r="A6579" s="21">
        <v>429</v>
      </c>
      <c r="B6579" s="23">
        <f>IF('935'!G435="VOID",0,'935'!G435*(1-'935'!W435/'11'!B$17))</f>
        <v>0</v>
      </c>
      <c r="C6579" s="10"/>
    </row>
    <row r="6580" spans="1:3">
      <c r="A6580" s="21">
        <v>430</v>
      </c>
      <c r="B6580" s="23">
        <f>IF('935'!G436="VOID",0,'935'!G436*(1-'935'!W436/'11'!B$17))</f>
        <v>0</v>
      </c>
      <c r="C6580" s="10"/>
    </row>
    <row r="6581" spans="1:3">
      <c r="A6581" s="21">
        <v>431</v>
      </c>
      <c r="B6581" s="23">
        <f>IF('935'!G437="VOID",0,'935'!G437*(1-'935'!W437/'11'!B$17))</f>
        <v>0</v>
      </c>
      <c r="C6581" s="10"/>
    </row>
    <row r="6582" spans="1:3">
      <c r="A6582" s="21">
        <v>432</v>
      </c>
      <c r="B6582" s="23">
        <f>IF('935'!G438="VOID",0,'935'!G438*(1-'935'!W438/'11'!B$17))</f>
        <v>0</v>
      </c>
      <c r="C6582" s="10"/>
    </row>
    <row r="6583" spans="1:3">
      <c r="A6583" s="21">
        <v>433</v>
      </c>
      <c r="B6583" s="23">
        <f>IF('935'!G439="VOID",0,'935'!G439*(1-'935'!W439/'11'!B$17))</f>
        <v>0</v>
      </c>
      <c r="C6583" s="10"/>
    </row>
    <row r="6584" spans="1:3">
      <c r="A6584" s="21">
        <v>434</v>
      </c>
      <c r="B6584" s="23">
        <f>IF('935'!G440="VOID",0,'935'!G440*(1-'935'!W440/'11'!B$17))</f>
        <v>0</v>
      </c>
      <c r="C6584" s="10"/>
    </row>
    <row r="6585" spans="1:3">
      <c r="A6585" s="21">
        <v>435</v>
      </c>
      <c r="B6585" s="23">
        <f>IF('935'!G441="VOID",0,'935'!G441*(1-'935'!W441/'11'!B$17))</f>
        <v>0</v>
      </c>
      <c r="C6585" s="10"/>
    </row>
    <row r="6586" spans="1:3">
      <c r="A6586" s="21">
        <v>436</v>
      </c>
      <c r="B6586" s="23">
        <f>IF('935'!G442="VOID",0,'935'!G442*(1-'935'!W442/'11'!B$17))</f>
        <v>0</v>
      </c>
      <c r="C6586" s="10"/>
    </row>
    <row r="6587" spans="1:3">
      <c r="A6587" s="21">
        <v>437</v>
      </c>
      <c r="B6587" s="23">
        <f>IF('935'!G443="VOID",0,'935'!G443*(1-'935'!W443/'11'!B$17))</f>
        <v>0</v>
      </c>
      <c r="C6587" s="10"/>
    </row>
    <row r="6588" spans="1:3">
      <c r="A6588" s="21">
        <v>438</v>
      </c>
      <c r="B6588" s="23">
        <f>IF('935'!G444="VOID",0,'935'!G444*(1-'935'!W444/'11'!B$17))</f>
        <v>0</v>
      </c>
      <c r="C6588" s="10"/>
    </row>
    <row r="6589" spans="1:3">
      <c r="A6589" s="21">
        <v>439</v>
      </c>
      <c r="B6589" s="23">
        <f>IF('935'!G445="VOID",0,'935'!G445*(1-'935'!W445/'11'!B$17))</f>
        <v>0</v>
      </c>
      <c r="C6589" s="10"/>
    </row>
    <row r="6590" spans="1:3">
      <c r="A6590" s="21">
        <v>440</v>
      </c>
      <c r="B6590" s="23">
        <f>IF('935'!G446="VOID",0,'935'!G446*(1-'935'!W446/'11'!B$17))</f>
        <v>0</v>
      </c>
      <c r="C6590" s="10"/>
    </row>
    <row r="6591" spans="1:3">
      <c r="A6591" s="21">
        <v>441</v>
      </c>
      <c r="B6591" s="23">
        <f>IF('935'!G447="VOID",0,'935'!G447*(1-'935'!W447/'11'!B$17))</f>
        <v>0</v>
      </c>
      <c r="C6591" s="10"/>
    </row>
    <row r="6592" spans="1:3">
      <c r="A6592" s="21">
        <v>442</v>
      </c>
      <c r="B6592" s="23">
        <f>IF('935'!G448="VOID",0,'935'!G448*(1-'935'!W448/'11'!B$17))</f>
        <v>0</v>
      </c>
      <c r="C6592" s="10"/>
    </row>
    <row r="6593" spans="1:3">
      <c r="A6593" s="21">
        <v>443</v>
      </c>
      <c r="B6593" s="23">
        <f>IF('935'!G449="VOID",0,'935'!G449*(1-'935'!W449/'11'!B$17))</f>
        <v>0</v>
      </c>
      <c r="C6593" s="10"/>
    </row>
    <row r="6594" spans="1:3">
      <c r="A6594" s="21">
        <v>444</v>
      </c>
      <c r="B6594" s="23">
        <f>IF('935'!G450="VOID",0,'935'!G450*(1-'935'!W450/'11'!B$17))</f>
        <v>0</v>
      </c>
      <c r="C6594" s="10"/>
    </row>
    <row r="6595" spans="1:3">
      <c r="A6595" s="21">
        <v>445</v>
      </c>
      <c r="B6595" s="23">
        <f>IF('935'!G451="VOID",0,'935'!G451*(1-'935'!W451/'11'!B$17))</f>
        <v>0</v>
      </c>
      <c r="C6595" s="10"/>
    </row>
    <row r="6596" spans="1:3">
      <c r="A6596" s="21">
        <v>446</v>
      </c>
      <c r="B6596" s="23">
        <f>IF('935'!G452="VOID",0,'935'!G452*(1-'935'!W452/'11'!B$17))</f>
        <v>0</v>
      </c>
      <c r="C6596" s="10"/>
    </row>
    <row r="6597" spans="1:3">
      <c r="A6597" s="21">
        <v>447</v>
      </c>
      <c r="B6597" s="23">
        <f>IF('935'!G453="VOID",0,'935'!G453*(1-'935'!W453/'11'!B$17))</f>
        <v>0</v>
      </c>
      <c r="C6597" s="10"/>
    </row>
    <row r="6598" spans="1:3">
      <c r="A6598" s="21">
        <v>448</v>
      </c>
      <c r="B6598" s="23">
        <f>IF('935'!G454="VOID",0,'935'!G454*(1-'935'!W454/'11'!B$17))</f>
        <v>0</v>
      </c>
      <c r="C6598" s="10"/>
    </row>
    <row r="6599" spans="1:3">
      <c r="A6599" s="21">
        <v>449</v>
      </c>
      <c r="B6599" s="23">
        <f>IF('935'!G455="VOID",0,'935'!G455*(1-'935'!W455/'11'!B$17))</f>
        <v>0</v>
      </c>
      <c r="C6599" s="10"/>
    </row>
    <row r="6600" spans="1:3">
      <c r="A6600" s="21">
        <v>450</v>
      </c>
      <c r="B6600" s="23">
        <f>IF('935'!G456="VOID",0,'935'!G456*(1-'935'!W456/'11'!B$17))</f>
        <v>0</v>
      </c>
      <c r="C6600" s="10"/>
    </row>
    <row r="6601" spans="1:3">
      <c r="A6601" s="21">
        <v>451</v>
      </c>
      <c r="B6601" s="23">
        <f>IF('935'!G457="VOID",0,'935'!G457*(1-'935'!W457/'11'!B$17))</f>
        <v>0</v>
      </c>
      <c r="C6601" s="10"/>
    </row>
    <row r="6602" spans="1:3">
      <c r="A6602" s="21">
        <v>452</v>
      </c>
      <c r="B6602" s="23">
        <f>IF('935'!G458="VOID",0,'935'!G458*(1-'935'!W458/'11'!B$17))</f>
        <v>0</v>
      </c>
      <c r="C6602" s="10"/>
    </row>
    <row r="6603" spans="1:3">
      <c r="A6603" s="21">
        <v>453</v>
      </c>
      <c r="B6603" s="23">
        <f>IF('935'!G459="VOID",0,'935'!G459*(1-'935'!W459/'11'!B$17))</f>
        <v>0</v>
      </c>
      <c r="C6603" s="10"/>
    </row>
    <row r="6604" spans="1:3">
      <c r="A6604" s="21">
        <v>454</v>
      </c>
      <c r="B6604" s="23">
        <f>IF('935'!G460="VOID",0,'935'!G460*(1-'935'!W460/'11'!B$17))</f>
        <v>0</v>
      </c>
      <c r="C6604" s="10"/>
    </row>
    <row r="6605" spans="1:3">
      <c r="A6605" s="21">
        <v>455</v>
      </c>
      <c r="B6605" s="23">
        <f>IF('935'!G461="VOID",0,'935'!G461*(1-'935'!W461/'11'!B$17))</f>
        <v>0</v>
      </c>
      <c r="C6605" s="10"/>
    </row>
    <row r="6606" spans="1:3">
      <c r="A6606" s="21">
        <v>456</v>
      </c>
      <c r="B6606" s="23">
        <f>IF('935'!G462="VOID",0,'935'!G462*(1-'935'!W462/'11'!B$17))</f>
        <v>0</v>
      </c>
      <c r="C6606" s="10"/>
    </row>
    <row r="6607" spans="1:3">
      <c r="A6607" s="21">
        <v>457</v>
      </c>
      <c r="B6607" s="23">
        <f>IF('935'!G463="VOID",0,'935'!G463*(1-'935'!W463/'11'!B$17))</f>
        <v>0</v>
      </c>
      <c r="C6607" s="10"/>
    </row>
    <row r="6608" spans="1:3">
      <c r="A6608" s="21">
        <v>458</v>
      </c>
      <c r="B6608" s="23">
        <f>IF('935'!G464="VOID",0,'935'!G464*(1-'935'!W464/'11'!B$17))</f>
        <v>0</v>
      </c>
      <c r="C6608" s="10"/>
    </row>
    <row r="6609" spans="1:3">
      <c r="A6609" s="21">
        <v>459</v>
      </c>
      <c r="B6609" s="23">
        <f>IF('935'!G465="VOID",0,'935'!G465*(1-'935'!W465/'11'!B$17))</f>
        <v>0</v>
      </c>
      <c r="C6609" s="10"/>
    </row>
    <row r="6610" spans="1:3">
      <c r="A6610" s="21">
        <v>460</v>
      </c>
      <c r="B6610" s="23">
        <f>IF('935'!G466="VOID",0,'935'!G466*(1-'935'!W466/'11'!B$17))</f>
        <v>0</v>
      </c>
      <c r="C6610" s="10"/>
    </row>
    <row r="6611" spans="1:3">
      <c r="A6611" s="21">
        <v>461</v>
      </c>
      <c r="B6611" s="23">
        <f>IF('935'!G467="VOID",0,'935'!G467*(1-'935'!W467/'11'!B$17))</f>
        <v>0</v>
      </c>
      <c r="C6611" s="10"/>
    </row>
    <row r="6612" spans="1:3">
      <c r="A6612" s="21">
        <v>462</v>
      </c>
      <c r="B6612" s="23">
        <f>IF('935'!G468="VOID",0,'935'!G468*(1-'935'!W468/'11'!B$17))</f>
        <v>0</v>
      </c>
      <c r="C6612" s="10"/>
    </row>
    <row r="6613" spans="1:3">
      <c r="A6613" s="21">
        <v>463</v>
      </c>
      <c r="B6613" s="23">
        <f>IF('935'!G469="VOID",0,'935'!G469*(1-'935'!W469/'11'!B$17))</f>
        <v>0</v>
      </c>
      <c r="C6613" s="10"/>
    </row>
    <row r="6614" spans="1:3">
      <c r="A6614" s="21">
        <v>464</v>
      </c>
      <c r="B6614" s="23">
        <f>IF('935'!G470="VOID",0,'935'!G470*(1-'935'!W470/'11'!B$17))</f>
        <v>0</v>
      </c>
      <c r="C6614" s="10"/>
    </row>
    <row r="6615" spans="1:3">
      <c r="A6615" s="21">
        <v>465</v>
      </c>
      <c r="B6615" s="23">
        <f>IF('935'!G471="VOID",0,'935'!G471*(1-'935'!W471/'11'!B$17))</f>
        <v>0</v>
      </c>
      <c r="C6615" s="10"/>
    </row>
    <row r="6616" spans="1:3">
      <c r="A6616" s="21">
        <v>466</v>
      </c>
      <c r="B6616" s="23">
        <f>IF('935'!G472="VOID",0,'935'!G472*(1-'935'!W472/'11'!B$17))</f>
        <v>0</v>
      </c>
      <c r="C6616" s="10"/>
    </row>
    <row r="6617" spans="1:3">
      <c r="A6617" s="21">
        <v>467</v>
      </c>
      <c r="B6617" s="23">
        <f>IF('935'!G473="VOID",0,'935'!G473*(1-'935'!W473/'11'!B$17))</f>
        <v>0</v>
      </c>
      <c r="C6617" s="10"/>
    </row>
    <row r="6618" spans="1:3">
      <c r="A6618" s="21">
        <v>468</v>
      </c>
      <c r="B6618" s="23">
        <f>IF('935'!G474="VOID",0,'935'!G474*(1-'935'!W474/'11'!B$17))</f>
        <v>0</v>
      </c>
      <c r="C6618" s="10"/>
    </row>
    <row r="6619" spans="1:3">
      <c r="A6619" s="21">
        <v>469</v>
      </c>
      <c r="B6619" s="23">
        <f>IF('935'!G475="VOID",0,'935'!G475*(1-'935'!W475/'11'!B$17))</f>
        <v>0</v>
      </c>
      <c r="C6619" s="10"/>
    </row>
    <row r="6620" spans="1:3">
      <c r="A6620" s="21">
        <v>470</v>
      </c>
      <c r="B6620" s="23">
        <f>IF('935'!G476="VOID",0,'935'!G476*(1-'935'!W476/'11'!B$17))</f>
        <v>0</v>
      </c>
      <c r="C6620" s="10"/>
    </row>
    <row r="6621" spans="1:3">
      <c r="A6621" s="21">
        <v>471</v>
      </c>
      <c r="B6621" s="23">
        <f>IF('935'!G477="VOID",0,'935'!G477*(1-'935'!W477/'11'!B$17))</f>
        <v>0</v>
      </c>
      <c r="C6621" s="10"/>
    </row>
    <row r="6622" spans="1:3">
      <c r="A6622" s="21">
        <v>472</v>
      </c>
      <c r="B6622" s="23">
        <f>IF('935'!G478="VOID",0,'935'!G478*(1-'935'!W478/'11'!B$17))</f>
        <v>0</v>
      </c>
      <c r="C6622" s="10"/>
    </row>
    <row r="6623" spans="1:3">
      <c r="A6623" s="21">
        <v>473</v>
      </c>
      <c r="B6623" s="23">
        <f>IF('935'!G479="VOID",0,'935'!G479*(1-'935'!W479/'11'!B$17))</f>
        <v>0</v>
      </c>
      <c r="C6623" s="10"/>
    </row>
    <row r="6624" spans="1:3">
      <c r="A6624" s="21">
        <v>474</v>
      </c>
      <c r="B6624" s="23">
        <f>IF('935'!G480="VOID",0,'935'!G480*(1-'935'!W480/'11'!B$17))</f>
        <v>0</v>
      </c>
      <c r="C6624" s="10"/>
    </row>
    <row r="6625" spans="1:3">
      <c r="A6625" s="21">
        <v>475</v>
      </c>
      <c r="B6625" s="23">
        <f>IF('935'!G481="VOID",0,'935'!G481*(1-'935'!W481/'11'!B$17))</f>
        <v>0</v>
      </c>
      <c r="C6625" s="10"/>
    </row>
    <row r="6626" spans="1:3">
      <c r="A6626" s="21">
        <v>476</v>
      </c>
      <c r="B6626" s="23">
        <f>IF('935'!G482="VOID",0,'935'!G482*(1-'935'!W482/'11'!B$17))</f>
        <v>0</v>
      </c>
      <c r="C6626" s="10"/>
    </row>
    <row r="6627" spans="1:3">
      <c r="A6627" s="21">
        <v>477</v>
      </c>
      <c r="B6627" s="23">
        <f>IF('935'!G483="VOID",0,'935'!G483*(1-'935'!W483/'11'!B$17))</f>
        <v>0</v>
      </c>
      <c r="C6627" s="10"/>
    </row>
    <row r="6628" spans="1:3">
      <c r="A6628" s="21">
        <v>478</v>
      </c>
      <c r="B6628" s="23">
        <f>IF('935'!G484="VOID",0,'935'!G484*(1-'935'!W484/'11'!B$17))</f>
        <v>0</v>
      </c>
      <c r="C6628" s="10"/>
    </row>
    <row r="6629" spans="1:3">
      <c r="A6629" s="21">
        <v>479</v>
      </c>
      <c r="B6629" s="23">
        <f>IF('935'!G485="VOID",0,'935'!G485*(1-'935'!W485/'11'!B$17))</f>
        <v>0</v>
      </c>
      <c r="C6629" s="10"/>
    </row>
    <row r="6630" spans="1:3">
      <c r="A6630" s="21">
        <v>480</v>
      </c>
      <c r="B6630" s="23">
        <f>IF('935'!G486="VOID",0,'935'!G486*(1-'935'!W486/'11'!B$17))</f>
        <v>0</v>
      </c>
      <c r="C6630" s="10"/>
    </row>
    <row r="6631" spans="1:3">
      <c r="A6631" s="21">
        <v>481</v>
      </c>
      <c r="B6631" s="23">
        <f>IF('935'!G487="VOID",0,'935'!G487*(1-'935'!W487/'11'!B$17))</f>
        <v>0</v>
      </c>
      <c r="C6631" s="10"/>
    </row>
    <row r="6632" spans="1:3">
      <c r="A6632" s="21">
        <v>482</v>
      </c>
      <c r="B6632" s="23">
        <f>IF('935'!G488="VOID",0,'935'!G488*(1-'935'!W488/'11'!B$17))</f>
        <v>0</v>
      </c>
      <c r="C6632" s="10"/>
    </row>
    <row r="6633" spans="1:3">
      <c r="A6633" s="21">
        <v>483</v>
      </c>
      <c r="B6633" s="23">
        <f>IF('935'!G489="VOID",0,'935'!G489*(1-'935'!W489/'11'!B$17))</f>
        <v>0</v>
      </c>
      <c r="C6633" s="10"/>
    </row>
    <row r="6634" spans="1:3">
      <c r="A6634" s="21">
        <v>484</v>
      </c>
      <c r="B6634" s="23">
        <f>IF('935'!G490="VOID",0,'935'!G490*(1-'935'!W490/'11'!B$17))</f>
        <v>0</v>
      </c>
      <c r="C6634" s="10"/>
    </row>
    <row r="6635" spans="1:3">
      <c r="A6635" s="21">
        <v>485</v>
      </c>
      <c r="B6635" s="23">
        <f>IF('935'!G491="VOID",0,'935'!G491*(1-'935'!W491/'11'!B$17))</f>
        <v>0</v>
      </c>
      <c r="C6635" s="10"/>
    </row>
    <row r="6636" spans="1:3">
      <c r="A6636" s="21">
        <v>486</v>
      </c>
      <c r="B6636" s="23">
        <f>IF('935'!G492="VOID",0,'935'!G492*(1-'935'!W492/'11'!B$17))</f>
        <v>0</v>
      </c>
      <c r="C6636" s="10"/>
    </row>
    <row r="6637" spans="1:3">
      <c r="A6637" s="21">
        <v>487</v>
      </c>
      <c r="B6637" s="23">
        <f>IF('935'!G493="VOID",0,'935'!G493*(1-'935'!W493/'11'!B$17))</f>
        <v>0</v>
      </c>
      <c r="C6637" s="10"/>
    </row>
    <row r="6638" spans="1:3">
      <c r="A6638" s="21">
        <v>488</v>
      </c>
      <c r="B6638" s="23">
        <f>IF('935'!G494="VOID",0,'935'!G494*(1-'935'!W494/'11'!B$17))</f>
        <v>0</v>
      </c>
      <c r="C6638" s="10"/>
    </row>
    <row r="6639" spans="1:3">
      <c r="A6639" s="21">
        <v>489</v>
      </c>
      <c r="B6639" s="23">
        <f>IF('935'!G495="VOID",0,'935'!G495*(1-'935'!W495/'11'!B$17))</f>
        <v>0</v>
      </c>
      <c r="C6639" s="10"/>
    </row>
    <row r="6640" spans="1:3">
      <c r="A6640" s="21">
        <v>490</v>
      </c>
      <c r="B6640" s="23">
        <f>IF('935'!G496="VOID",0,'935'!G496*(1-'935'!W496/'11'!B$17))</f>
        <v>0</v>
      </c>
      <c r="C6640" s="10"/>
    </row>
    <row r="6641" spans="1:3">
      <c r="A6641" s="21">
        <v>491</v>
      </c>
      <c r="B6641" s="23">
        <f>IF('935'!G497="VOID",0,'935'!G497*(1-'935'!W497/'11'!B$17))</f>
        <v>0</v>
      </c>
      <c r="C6641" s="10"/>
    </row>
    <row r="6642" spans="1:3">
      <c r="A6642" s="21">
        <v>492</v>
      </c>
      <c r="B6642" s="23">
        <f>IF('935'!G498="VOID",0,'935'!G498*(1-'935'!W498/'11'!B$17))</f>
        <v>0</v>
      </c>
      <c r="C6642" s="10"/>
    </row>
    <row r="6643" spans="1:3">
      <c r="A6643" s="21">
        <v>493</v>
      </c>
      <c r="B6643" s="23">
        <f>IF('935'!G499="VOID",0,'935'!G499*(1-'935'!W499/'11'!B$17))</f>
        <v>0</v>
      </c>
      <c r="C6643" s="10"/>
    </row>
    <row r="6644" spans="1:3">
      <c r="A6644" s="21">
        <v>494</v>
      </c>
      <c r="B6644" s="23">
        <f>IF('935'!G500="VOID",0,'935'!G500*(1-'935'!W500/'11'!B$17))</f>
        <v>0</v>
      </c>
      <c r="C6644" s="10"/>
    </row>
    <row r="6645" spans="1:3">
      <c r="A6645" s="21">
        <v>495</v>
      </c>
      <c r="B6645" s="23">
        <f>IF('935'!G501="VOID",0,'935'!G501*(1-'935'!W501/'11'!B$17))</f>
        <v>0</v>
      </c>
      <c r="C6645" s="10"/>
    </row>
    <row r="6646" spans="1:3">
      <c r="A6646" s="21">
        <v>496</v>
      </c>
      <c r="B6646" s="23">
        <f>IF('935'!G502="VOID",0,'935'!G502*(1-'935'!W502/'11'!B$17))</f>
        <v>0</v>
      </c>
      <c r="C6646" s="10"/>
    </row>
    <row r="6647" spans="1:3">
      <c r="A6647" s="21">
        <v>497</v>
      </c>
      <c r="B6647" s="23">
        <f>IF('935'!G503="VOID",0,'935'!G503*(1-'935'!W503/'11'!B$17))</f>
        <v>0</v>
      </c>
      <c r="C6647" s="10"/>
    </row>
    <row r="6648" spans="1:3">
      <c r="A6648" s="21">
        <v>498</v>
      </c>
      <c r="B6648" s="23">
        <f>IF('935'!G504="VOID",0,'935'!G504*(1-'935'!W504/'11'!B$17))</f>
        <v>0</v>
      </c>
      <c r="C6648" s="10"/>
    </row>
    <row r="6649" spans="1:3">
      <c r="A6649" s="21">
        <v>499</v>
      </c>
      <c r="B6649" s="23">
        <f>IF('935'!G505="VOID",0,'935'!G505*(1-'935'!W505/'11'!B$17))</f>
        <v>0</v>
      </c>
      <c r="C6649" s="10"/>
    </row>
    <row r="6650" spans="1:3">
      <c r="A6650" s="21">
        <v>500</v>
      </c>
      <c r="B6650" s="23">
        <f>IF('935'!G506="VOID",0,'935'!G506*(1-'935'!W506/'11'!B$17))</f>
        <v>0</v>
      </c>
      <c r="C6650" s="10"/>
    </row>
    <row r="6651" spans="1:3">
      <c r="A6651" s="21">
        <v>501</v>
      </c>
      <c r="B6651" s="23">
        <f>IF('935'!G507="VOID",0,'935'!G507*(1-'935'!W507/'11'!B$17))</f>
        <v>0</v>
      </c>
      <c r="C6651" s="10"/>
    </row>
    <row r="6652" spans="1:3">
      <c r="A6652" s="21">
        <v>502</v>
      </c>
      <c r="B6652" s="23">
        <f>IF('935'!G508="VOID",0,'935'!G508*(1-'935'!W508/'11'!B$17))</f>
        <v>0</v>
      </c>
      <c r="C6652" s="10"/>
    </row>
    <row r="6653" spans="1:3">
      <c r="A6653" s="21">
        <v>503</v>
      </c>
      <c r="B6653" s="23">
        <f>IF('935'!G509="VOID",0,'935'!G509*(1-'935'!W509/'11'!B$17))</f>
        <v>0</v>
      </c>
      <c r="C6653" s="10"/>
    </row>
    <row r="6654" spans="1:3">
      <c r="A6654" s="21">
        <v>504</v>
      </c>
      <c r="B6654" s="23">
        <f>IF('935'!G510="VOID",0,'935'!G510*(1-'935'!W510/'11'!B$17))</f>
        <v>0</v>
      </c>
      <c r="C6654" s="10"/>
    </row>
    <row r="6655" spans="1:3">
      <c r="A6655" s="21">
        <v>505</v>
      </c>
      <c r="B6655" s="23">
        <f>IF('935'!G511="VOID",0,'935'!G511*(1-'935'!W511/'11'!B$17))</f>
        <v>0</v>
      </c>
      <c r="C6655" s="10"/>
    </row>
    <row r="6656" spans="1:3">
      <c r="A6656" s="21">
        <v>506</v>
      </c>
      <c r="B6656" s="23">
        <f>IF('935'!G512="VOID",0,'935'!G512*(1-'935'!W512/'11'!B$17))</f>
        <v>0</v>
      </c>
      <c r="C6656" s="10"/>
    </row>
    <row r="6657" spans="1:3">
      <c r="A6657" s="21">
        <v>507</v>
      </c>
      <c r="B6657" s="23">
        <f>IF('935'!G513="VOID",0,'935'!G513*(1-'935'!W513/'11'!B$17))</f>
        <v>0</v>
      </c>
      <c r="C6657" s="10"/>
    </row>
    <row r="6658" spans="1:3">
      <c r="A6658" s="21">
        <v>508</v>
      </c>
      <c r="B6658" s="23">
        <f>IF('935'!G514="VOID",0,'935'!G514*(1-'935'!W514/'11'!B$17))</f>
        <v>0</v>
      </c>
      <c r="C6658" s="10"/>
    </row>
    <row r="6659" spans="1:3">
      <c r="A6659" s="21">
        <v>509</v>
      </c>
      <c r="B6659" s="23">
        <f>IF('935'!G515="VOID",0,'935'!G515*(1-'935'!W515/'11'!B$17))</f>
        <v>0</v>
      </c>
      <c r="C6659" s="10"/>
    </row>
    <row r="6660" spans="1:3">
      <c r="A6660" s="21">
        <v>510</v>
      </c>
      <c r="B6660" s="23">
        <f>IF('935'!G516="VOID",0,'935'!G516*(1-'935'!W516/'11'!B$17))</f>
        <v>0</v>
      </c>
      <c r="C6660" s="10"/>
    </row>
    <row r="6661" spans="1:3">
      <c r="A6661" s="21">
        <v>511</v>
      </c>
      <c r="B6661" s="23">
        <f>IF('935'!G517="VOID",0,'935'!G517*(1-'935'!W517/'11'!B$17))</f>
        <v>0</v>
      </c>
      <c r="C6661" s="10"/>
    </row>
    <row r="6662" spans="1:3">
      <c r="A6662" s="21">
        <v>512</v>
      </c>
      <c r="B6662" s="23">
        <f>IF('935'!G518="VOID",0,'935'!G518*(1-'935'!W518/'11'!B$17))</f>
        <v>0</v>
      </c>
      <c r="C6662" s="10"/>
    </row>
    <row r="6663" spans="1:3">
      <c r="A6663" s="21">
        <v>513</v>
      </c>
      <c r="B6663" s="23">
        <f>IF('935'!G519="VOID",0,'935'!G519*(1-'935'!W519/'11'!B$17))</f>
        <v>0</v>
      </c>
      <c r="C6663" s="10"/>
    </row>
    <row r="6664" spans="1:3">
      <c r="A6664" s="21">
        <v>514</v>
      </c>
      <c r="B6664" s="23">
        <f>IF('935'!G520="VOID",0,'935'!G520*(1-'935'!W520/'11'!B$17))</f>
        <v>0</v>
      </c>
      <c r="C6664" s="10"/>
    </row>
    <row r="6665" spans="1:3">
      <c r="A6665" s="21">
        <v>515</v>
      </c>
      <c r="B6665" s="23">
        <f>IF('935'!G521="VOID",0,'935'!G521*(1-'935'!W521/'11'!B$17))</f>
        <v>0</v>
      </c>
      <c r="C6665" s="10"/>
    </row>
    <row r="6666" spans="1:3">
      <c r="A6666" s="21">
        <v>516</v>
      </c>
      <c r="B6666" s="23">
        <f>IF('935'!G522="VOID",0,'935'!G522*(1-'935'!W522/'11'!B$17))</f>
        <v>0</v>
      </c>
      <c r="C6666" s="10"/>
    </row>
    <row r="6667" spans="1:3">
      <c r="A6667" s="21">
        <v>517</v>
      </c>
      <c r="B6667" s="23">
        <f>IF('935'!G523="VOID",0,'935'!G523*(1-'935'!W523/'11'!B$17))</f>
        <v>0</v>
      </c>
      <c r="C6667" s="10"/>
    </row>
    <row r="6668" spans="1:3">
      <c r="A6668" s="21">
        <v>518</v>
      </c>
      <c r="B6668" s="23">
        <f>IF('935'!G524="VOID",0,'935'!G524*(1-'935'!W524/'11'!B$17))</f>
        <v>0</v>
      </c>
      <c r="C6668" s="10"/>
    </row>
    <row r="6669" spans="1:3">
      <c r="A6669" s="21">
        <v>519</v>
      </c>
      <c r="B6669" s="23">
        <f>IF('935'!G525="VOID",0,'935'!G525*(1-'935'!W525/'11'!B$17))</f>
        <v>0</v>
      </c>
      <c r="C6669" s="10"/>
    </row>
    <row r="6670" spans="1:3">
      <c r="A6670" s="21">
        <v>520</v>
      </c>
      <c r="B6670" s="23">
        <f>IF('935'!G526="VOID",0,'935'!G526*(1-'935'!W526/'11'!B$17))</f>
        <v>0</v>
      </c>
      <c r="C6670" s="10"/>
    </row>
    <row r="6671" spans="1:3">
      <c r="A6671" s="21">
        <v>521</v>
      </c>
      <c r="B6671" s="23">
        <f>IF('935'!G527="VOID",0,'935'!G527*(1-'935'!W527/'11'!B$17))</f>
        <v>0</v>
      </c>
      <c r="C6671" s="10"/>
    </row>
    <row r="6672" spans="1:3">
      <c r="A6672" s="21">
        <v>522</v>
      </c>
      <c r="B6672" s="23">
        <f>IF('935'!G528="VOID",0,'935'!G528*(1-'935'!W528/'11'!B$17))</f>
        <v>0</v>
      </c>
      <c r="C6672" s="10"/>
    </row>
    <row r="6673" spans="1:3">
      <c r="A6673" s="21">
        <v>523</v>
      </c>
      <c r="B6673" s="23">
        <f>IF('935'!G529="VOID",0,'935'!G529*(1-'935'!W529/'11'!B$17))</f>
        <v>0</v>
      </c>
      <c r="C6673" s="10"/>
    </row>
    <row r="6674" spans="1:3">
      <c r="A6674" s="21">
        <v>524</v>
      </c>
      <c r="B6674" s="23">
        <f>IF('935'!G530="VOID",0,'935'!G530*(1-'935'!W530/'11'!B$17))</f>
        <v>0</v>
      </c>
      <c r="C6674" s="10"/>
    </row>
    <row r="6675" spans="1:3">
      <c r="A6675" s="21">
        <v>525</v>
      </c>
      <c r="B6675" s="23">
        <f>IF('935'!G531="VOID",0,'935'!G531*(1-'935'!W531/'11'!B$17))</f>
        <v>0</v>
      </c>
      <c r="C6675" s="10"/>
    </row>
    <row r="6676" spans="1:3">
      <c r="A6676" s="21">
        <v>526</v>
      </c>
      <c r="B6676" s="23">
        <f>IF('935'!G532="VOID",0,'935'!G532*(1-'935'!W532/'11'!B$17))</f>
        <v>0</v>
      </c>
      <c r="C6676" s="10"/>
    </row>
    <row r="6677" spans="1:3">
      <c r="A6677" s="21">
        <v>527</v>
      </c>
      <c r="B6677" s="23">
        <f>IF('935'!G533="VOID",0,'935'!G533*(1-'935'!W533/'11'!B$17))</f>
        <v>0</v>
      </c>
      <c r="C6677" s="10"/>
    </row>
    <row r="6678" spans="1:3">
      <c r="A6678" s="21">
        <v>528</v>
      </c>
      <c r="B6678" s="23">
        <f>IF('935'!G534="VOID",0,'935'!G534*(1-'935'!W534/'11'!B$17))</f>
        <v>0</v>
      </c>
      <c r="C6678" s="10"/>
    </row>
    <row r="6679" spans="1:3">
      <c r="A6679" s="21">
        <v>529</v>
      </c>
      <c r="B6679" s="23">
        <f>IF('935'!G535="VOID",0,'935'!G535*(1-'935'!W535/'11'!B$17))</f>
        <v>0</v>
      </c>
      <c r="C6679" s="10"/>
    </row>
    <row r="6680" spans="1:3">
      <c r="A6680" s="21">
        <v>530</v>
      </c>
      <c r="B6680" s="23">
        <f>IF('935'!G536="VOID",0,'935'!G536*(1-'935'!W536/'11'!B$17))</f>
        <v>0</v>
      </c>
      <c r="C6680" s="10"/>
    </row>
    <row r="6681" spans="1:3">
      <c r="A6681" s="21">
        <v>531</v>
      </c>
      <c r="B6681" s="23">
        <f>IF('935'!G537="VOID",0,'935'!G537*(1-'935'!W537/'11'!B$17))</f>
        <v>0</v>
      </c>
      <c r="C6681" s="10"/>
    </row>
    <row r="6682" spans="1:3">
      <c r="A6682" s="21">
        <v>532</v>
      </c>
      <c r="B6682" s="23">
        <f>IF('935'!G538="VOID",0,'935'!G538*(1-'935'!W538/'11'!B$17))</f>
        <v>0</v>
      </c>
      <c r="C6682" s="10"/>
    </row>
    <row r="6683" spans="1:3">
      <c r="A6683" s="21">
        <v>533</v>
      </c>
      <c r="B6683" s="23">
        <f>IF('935'!G539="VOID",0,'935'!G539*(1-'935'!W539/'11'!B$17))</f>
        <v>0</v>
      </c>
      <c r="C6683" s="10"/>
    </row>
    <row r="6684" spans="1:3">
      <c r="A6684" s="21">
        <v>534</v>
      </c>
      <c r="B6684" s="23">
        <f>IF('935'!G540="VOID",0,'935'!G540*(1-'935'!W540/'11'!B$17))</f>
        <v>0</v>
      </c>
      <c r="C6684" s="10"/>
    </row>
    <row r="6685" spans="1:3">
      <c r="A6685" s="21">
        <v>535</v>
      </c>
      <c r="B6685" s="23">
        <f>IF('935'!G541="VOID",0,'935'!G541*(1-'935'!W541/'11'!B$17))</f>
        <v>0</v>
      </c>
      <c r="C6685" s="10"/>
    </row>
    <row r="6686" spans="1:3">
      <c r="A6686" s="21">
        <v>536</v>
      </c>
      <c r="B6686" s="23">
        <f>IF('935'!G542="VOID",0,'935'!G542*(1-'935'!W542/'11'!B$17))</f>
        <v>0</v>
      </c>
      <c r="C6686" s="10"/>
    </row>
    <row r="6687" spans="1:3">
      <c r="A6687" s="21">
        <v>537</v>
      </c>
      <c r="B6687" s="23">
        <f>IF('935'!G543="VOID",0,'935'!G543*(1-'935'!W543/'11'!B$17))</f>
        <v>0</v>
      </c>
      <c r="C6687" s="10"/>
    </row>
    <row r="6688" spans="1:3">
      <c r="A6688" s="21">
        <v>538</v>
      </c>
      <c r="B6688" s="23">
        <f>IF('935'!G544="VOID",0,'935'!G544*(1-'935'!W544/'11'!B$17))</f>
        <v>0</v>
      </c>
      <c r="C6688" s="10"/>
    </row>
    <row r="6689" spans="1:3">
      <c r="A6689" s="21">
        <v>539</v>
      </c>
      <c r="B6689" s="23">
        <f>IF('935'!G545="VOID",0,'935'!G545*(1-'935'!W545/'11'!B$17))</f>
        <v>0</v>
      </c>
      <c r="C6689" s="10"/>
    </row>
    <row r="6690" spans="1:3">
      <c r="A6690" s="21">
        <v>540</v>
      </c>
      <c r="B6690" s="23">
        <f>IF('935'!G546="VOID",0,'935'!G546*(1-'935'!W546/'11'!B$17))</f>
        <v>0</v>
      </c>
      <c r="C6690" s="10"/>
    </row>
    <row r="6691" spans="1:3">
      <c r="A6691" s="21">
        <v>541</v>
      </c>
      <c r="B6691" s="23">
        <f>IF('935'!G547="VOID",0,'935'!G547*(1-'935'!W547/'11'!B$17))</f>
        <v>0</v>
      </c>
      <c r="C6691" s="10"/>
    </row>
    <row r="6692" spans="1:3">
      <c r="A6692" s="21">
        <v>542</v>
      </c>
      <c r="B6692" s="23">
        <f>IF('935'!G548="VOID",0,'935'!G548*(1-'935'!W548/'11'!B$17))</f>
        <v>0</v>
      </c>
      <c r="C6692" s="10"/>
    </row>
    <row r="6693" spans="1:3">
      <c r="A6693" s="21">
        <v>543</v>
      </c>
      <c r="B6693" s="23">
        <f>IF('935'!G549="VOID",0,'935'!G549*(1-'935'!W549/'11'!B$17))</f>
        <v>0</v>
      </c>
      <c r="C6693" s="10"/>
    </row>
    <row r="6694" spans="1:3">
      <c r="A6694" s="21">
        <v>544</v>
      </c>
      <c r="B6694" s="23">
        <f>IF('935'!G550="VOID",0,'935'!G550*(1-'935'!W550/'11'!B$17))</f>
        <v>0</v>
      </c>
      <c r="C6694" s="10"/>
    </row>
    <row r="6695" spans="1:3">
      <c r="A6695" s="21">
        <v>545</v>
      </c>
      <c r="B6695" s="23">
        <f>IF('935'!G551="VOID",0,'935'!G551*(1-'935'!W551/'11'!B$17))</f>
        <v>0</v>
      </c>
      <c r="C6695" s="10"/>
    </row>
    <row r="6696" spans="1:3">
      <c r="A6696" s="21">
        <v>546</v>
      </c>
      <c r="B6696" s="23">
        <f>IF('935'!G552="VOID",0,'935'!G552*(1-'935'!W552/'11'!B$17))</f>
        <v>0</v>
      </c>
      <c r="C6696" s="10"/>
    </row>
    <row r="6697" spans="1:3">
      <c r="A6697" s="21">
        <v>547</v>
      </c>
      <c r="B6697" s="23">
        <f>IF('935'!G553="VOID",0,'935'!G553*(1-'935'!W553/'11'!B$17))</f>
        <v>0</v>
      </c>
      <c r="C6697" s="10"/>
    </row>
    <row r="6698" spans="1:3">
      <c r="A6698" s="21">
        <v>548</v>
      </c>
      <c r="B6698" s="23">
        <f>IF('935'!G554="VOID",0,'935'!G554*(1-'935'!W554/'11'!B$17))</f>
        <v>0</v>
      </c>
      <c r="C6698" s="10"/>
    </row>
    <row r="6699" spans="1:3">
      <c r="A6699" s="21">
        <v>549</v>
      </c>
      <c r="B6699" s="23">
        <f>IF('935'!G555="VOID",0,'935'!G555*(1-'935'!W555/'11'!B$17))</f>
        <v>0</v>
      </c>
      <c r="C6699" s="10"/>
    </row>
    <row r="6700" spans="1:3">
      <c r="A6700" s="21">
        <v>550</v>
      </c>
      <c r="B6700" s="23">
        <f>IF('935'!G556="VOID",0,'935'!G556*(1-'935'!W556/'11'!B$17))</f>
        <v>0</v>
      </c>
      <c r="C6700" s="10"/>
    </row>
    <row r="6701" spans="1:3">
      <c r="A6701" s="21">
        <v>551</v>
      </c>
      <c r="B6701" s="23">
        <f>IF('935'!G557="VOID",0,'935'!G557*(1-'935'!W557/'11'!B$17))</f>
        <v>0</v>
      </c>
      <c r="C6701" s="10"/>
    </row>
    <row r="6702" spans="1:3">
      <c r="A6702" s="21">
        <v>552</v>
      </c>
      <c r="B6702" s="23">
        <f>IF('935'!G558="VOID",0,'935'!G558*(1-'935'!W558/'11'!B$17))</f>
        <v>0</v>
      </c>
      <c r="C6702" s="10"/>
    </row>
    <row r="6703" spans="1:3">
      <c r="A6703" s="21">
        <v>553</v>
      </c>
      <c r="B6703" s="23">
        <f>IF('935'!G559="VOID",0,'935'!G559*(1-'935'!W559/'11'!B$17))</f>
        <v>0</v>
      </c>
      <c r="C6703" s="10"/>
    </row>
    <row r="6704" spans="1:3">
      <c r="A6704" s="21">
        <v>554</v>
      </c>
      <c r="B6704" s="23">
        <f>IF('935'!G560="VOID",0,'935'!G560*(1-'935'!W560/'11'!B$17))</f>
        <v>0</v>
      </c>
      <c r="C6704" s="10"/>
    </row>
    <row r="6705" spans="1:3">
      <c r="A6705" s="21">
        <v>555</v>
      </c>
      <c r="B6705" s="23">
        <f>IF('935'!G561="VOID",0,'935'!G561*(1-'935'!W561/'11'!B$17))</f>
        <v>0</v>
      </c>
      <c r="C6705" s="10"/>
    </row>
    <row r="6706" spans="1:3">
      <c r="A6706" s="21">
        <v>556</v>
      </c>
      <c r="B6706" s="23">
        <f>IF('935'!G562="VOID",0,'935'!G562*(1-'935'!W562/'11'!B$17))</f>
        <v>0</v>
      </c>
      <c r="C6706" s="10"/>
    </row>
    <row r="6707" spans="1:3">
      <c r="A6707" s="21">
        <v>557</v>
      </c>
      <c r="B6707" s="23">
        <f>IF('935'!G563="VOID",0,'935'!G563*(1-'935'!W563/'11'!B$17))</f>
        <v>0</v>
      </c>
      <c r="C6707" s="10"/>
    </row>
    <row r="6708" spans="1:3">
      <c r="A6708" s="21">
        <v>558</v>
      </c>
      <c r="B6708" s="23">
        <f>IF('935'!G564="VOID",0,'935'!G564*(1-'935'!W564/'11'!B$17))</f>
        <v>0</v>
      </c>
      <c r="C6708" s="10"/>
    </row>
    <row r="6709" spans="1:3">
      <c r="A6709" s="21">
        <v>559</v>
      </c>
      <c r="B6709" s="23">
        <f>IF('935'!G565="VOID",0,'935'!G565*(1-'935'!W565/'11'!B$17))</f>
        <v>0</v>
      </c>
      <c r="C6709" s="10"/>
    </row>
    <row r="6710" spans="1:3">
      <c r="A6710" s="21">
        <v>560</v>
      </c>
      <c r="B6710" s="23">
        <f>IF('935'!G566="VOID",0,'935'!G566*(1-'935'!W566/'11'!B$17))</f>
        <v>0</v>
      </c>
      <c r="C6710" s="10"/>
    </row>
    <row r="6711" spans="1:3">
      <c r="A6711" s="21">
        <v>561</v>
      </c>
      <c r="B6711" s="23">
        <f>IF('935'!G567="VOID",0,'935'!G567*(1-'935'!W567/'11'!B$17))</f>
        <v>0</v>
      </c>
      <c r="C6711" s="10"/>
    </row>
    <row r="6712" spans="1:3">
      <c r="A6712" s="21">
        <v>562</v>
      </c>
      <c r="B6712" s="23">
        <f>IF('935'!G568="VOID",0,'935'!G568*(1-'935'!W568/'11'!B$17))</f>
        <v>0</v>
      </c>
      <c r="C6712" s="10"/>
    </row>
    <row r="6713" spans="1:3">
      <c r="A6713" s="21">
        <v>563</v>
      </c>
      <c r="B6713" s="23">
        <f>IF('935'!G569="VOID",0,'935'!G569*(1-'935'!W569/'11'!B$17))</f>
        <v>0</v>
      </c>
      <c r="C6713" s="10"/>
    </row>
    <row r="6714" spans="1:3">
      <c r="A6714" s="21">
        <v>564</v>
      </c>
      <c r="B6714" s="23">
        <f>IF('935'!G570="VOID",0,'935'!G570*(1-'935'!W570/'11'!B$17))</f>
        <v>0</v>
      </c>
      <c r="C6714" s="10"/>
    </row>
    <row r="6715" spans="1:3">
      <c r="A6715" s="21">
        <v>565</v>
      </c>
      <c r="B6715" s="23">
        <f>IF('935'!G571="VOID",0,'935'!G571*(1-'935'!W571/'11'!B$17))</f>
        <v>0</v>
      </c>
      <c r="C6715" s="10"/>
    </row>
    <row r="6716" spans="1:3">
      <c r="A6716" s="21">
        <v>566</v>
      </c>
      <c r="B6716" s="23">
        <f>IF('935'!G572="VOID",0,'935'!G572*(1-'935'!W572/'11'!B$17))</f>
        <v>0</v>
      </c>
      <c r="C6716" s="10"/>
    </row>
    <row r="6717" spans="1:3">
      <c r="A6717" s="21">
        <v>567</v>
      </c>
      <c r="B6717" s="23">
        <f>IF('935'!G573="VOID",0,'935'!G573*(1-'935'!W573/'11'!B$17))</f>
        <v>0</v>
      </c>
      <c r="C6717" s="10"/>
    </row>
    <row r="6718" spans="1:3">
      <c r="A6718" s="21">
        <v>568</v>
      </c>
      <c r="B6718" s="23">
        <f>IF('935'!G574="VOID",0,'935'!G574*(1-'935'!W574/'11'!B$17))</f>
        <v>0</v>
      </c>
      <c r="C6718" s="10"/>
    </row>
    <row r="6719" spans="1:3">
      <c r="A6719" s="21">
        <v>569</v>
      </c>
      <c r="B6719" s="23">
        <f>IF('935'!G575="VOID",0,'935'!G575*(1-'935'!W575/'11'!B$17))</f>
        <v>0</v>
      </c>
      <c r="C6719" s="10"/>
    </row>
    <row r="6720" spans="1:3">
      <c r="A6720" s="21">
        <v>570</v>
      </c>
      <c r="B6720" s="23">
        <f>IF('935'!G576="VOID",0,'935'!G576*(1-'935'!W576/'11'!B$17))</f>
        <v>0</v>
      </c>
      <c r="C6720" s="10"/>
    </row>
    <row r="6721" spans="1:3">
      <c r="A6721" s="21">
        <v>571</v>
      </c>
      <c r="B6721" s="23">
        <f>IF('935'!G577="VOID",0,'935'!G577*(1-'935'!W577/'11'!B$17))</f>
        <v>0</v>
      </c>
      <c r="C6721" s="10"/>
    </row>
    <row r="6722" spans="1:3">
      <c r="A6722" s="21">
        <v>572</v>
      </c>
      <c r="B6722" s="23">
        <f>IF('935'!G578="VOID",0,'935'!G578*(1-'935'!W578/'11'!B$17))</f>
        <v>0</v>
      </c>
      <c r="C6722" s="10"/>
    </row>
    <row r="6723" spans="1:3">
      <c r="A6723" s="21">
        <v>573</v>
      </c>
      <c r="B6723" s="23">
        <f>IF('935'!G579="VOID",0,'935'!G579*(1-'935'!W579/'11'!B$17))</f>
        <v>0</v>
      </c>
      <c r="C6723" s="10"/>
    </row>
    <row r="6724" spans="1:3">
      <c r="A6724" s="21">
        <v>574</v>
      </c>
      <c r="B6724" s="23">
        <f>IF('935'!G580="VOID",0,'935'!G580*(1-'935'!W580/'11'!B$17))</f>
        <v>0</v>
      </c>
      <c r="C6724" s="10"/>
    </row>
    <row r="6725" spans="1:3">
      <c r="A6725" s="21">
        <v>575</v>
      </c>
      <c r="B6725" s="23">
        <f>IF('935'!G581="VOID",0,'935'!G581*(1-'935'!W581/'11'!B$17))</f>
        <v>0</v>
      </c>
      <c r="C6725" s="10"/>
    </row>
    <row r="6726" spans="1:3">
      <c r="A6726" s="21">
        <v>576</v>
      </c>
      <c r="B6726" s="23">
        <f>IF('935'!G582="VOID",0,'935'!G582*(1-'935'!W582/'11'!B$17))</f>
        <v>0</v>
      </c>
      <c r="C6726" s="10"/>
    </row>
    <row r="6727" spans="1:3">
      <c r="A6727" s="21">
        <v>577</v>
      </c>
      <c r="B6727" s="23">
        <f>IF('935'!G583="VOID",0,'935'!G583*(1-'935'!W583/'11'!B$17))</f>
        <v>0</v>
      </c>
      <c r="C6727" s="10"/>
    </row>
    <row r="6728" spans="1:3">
      <c r="A6728" s="21">
        <v>578</v>
      </c>
      <c r="B6728" s="23">
        <f>IF('935'!G584="VOID",0,'935'!G584*(1-'935'!W584/'11'!B$17))</f>
        <v>0</v>
      </c>
      <c r="C6728" s="10"/>
    </row>
    <row r="6729" spans="1:3">
      <c r="A6729" s="21">
        <v>579</v>
      </c>
      <c r="B6729" s="23">
        <f>IF('935'!G585="VOID",0,'935'!G585*(1-'935'!W585/'11'!B$17))</f>
        <v>0</v>
      </c>
      <c r="C6729" s="10"/>
    </row>
    <row r="6730" spans="1:3">
      <c r="A6730" s="21">
        <v>580</v>
      </c>
      <c r="B6730" s="23">
        <f>IF('935'!G586="VOID",0,'935'!G586*(1-'935'!W586/'11'!B$17))</f>
        <v>0</v>
      </c>
      <c r="C6730" s="10"/>
    </row>
    <row r="6731" spans="1:3">
      <c r="A6731" s="21">
        <v>581</v>
      </c>
      <c r="B6731" s="23">
        <f>IF('935'!G587="VOID",0,'935'!G587*(1-'935'!W587/'11'!B$17))</f>
        <v>0</v>
      </c>
      <c r="C6731" s="10"/>
    </row>
    <row r="6732" spans="1:3">
      <c r="A6732" s="21">
        <v>582</v>
      </c>
      <c r="B6732" s="23">
        <f>IF('935'!G588="VOID",0,'935'!G588*(1-'935'!W588/'11'!B$17))</f>
        <v>0</v>
      </c>
      <c r="C6732" s="10"/>
    </row>
    <row r="6733" spans="1:3">
      <c r="A6733" s="21">
        <v>583</v>
      </c>
      <c r="B6733" s="23">
        <f>IF('935'!G589="VOID",0,'935'!G589*(1-'935'!W589/'11'!B$17))</f>
        <v>0</v>
      </c>
      <c r="C6733" s="10"/>
    </row>
    <row r="6734" spans="1:3">
      <c r="A6734" s="21">
        <v>584</v>
      </c>
      <c r="B6734" s="23">
        <f>IF('935'!G590="VOID",0,'935'!G590*(1-'935'!W590/'11'!B$17))</f>
        <v>0</v>
      </c>
      <c r="C6734" s="10"/>
    </row>
    <row r="6735" spans="1:3">
      <c r="A6735" s="21">
        <v>585</v>
      </c>
      <c r="B6735" s="23">
        <f>IF('935'!G591="VOID",0,'935'!G591*(1-'935'!W591/'11'!B$17))</f>
        <v>0</v>
      </c>
      <c r="C6735" s="10"/>
    </row>
    <row r="6736" spans="1:3">
      <c r="A6736" s="21">
        <v>586</v>
      </c>
      <c r="B6736" s="23">
        <f>IF('935'!G592="VOID",0,'935'!G592*(1-'935'!W592/'11'!B$17))</f>
        <v>0</v>
      </c>
      <c r="C6736" s="10"/>
    </row>
    <row r="6737" spans="1:3">
      <c r="A6737" s="21">
        <v>587</v>
      </c>
      <c r="B6737" s="23">
        <f>IF('935'!G593="VOID",0,'935'!G593*(1-'935'!W593/'11'!B$17))</f>
        <v>0</v>
      </c>
      <c r="C6737" s="10"/>
    </row>
    <row r="6738" spans="1:3">
      <c r="A6738" s="21">
        <v>588</v>
      </c>
      <c r="B6738" s="23">
        <f>IF('935'!G594="VOID",0,'935'!G594*(1-'935'!W594/'11'!B$17))</f>
        <v>0</v>
      </c>
      <c r="C6738" s="10"/>
    </row>
    <row r="6739" spans="1:3">
      <c r="A6739" s="21">
        <v>589</v>
      </c>
      <c r="B6739" s="23">
        <f>IF('935'!G595="VOID",0,'935'!G595*(1-'935'!W595/'11'!B$17))</f>
        <v>0</v>
      </c>
      <c r="C6739" s="10"/>
    </row>
    <row r="6740" spans="1:3">
      <c r="A6740" s="21">
        <v>590</v>
      </c>
      <c r="B6740" s="23">
        <f>IF('935'!G596="VOID",0,'935'!G596*(1-'935'!W596/'11'!B$17))</f>
        <v>0</v>
      </c>
      <c r="C6740" s="10"/>
    </row>
    <row r="6741" spans="1:3">
      <c r="A6741" s="21">
        <v>591</v>
      </c>
      <c r="B6741" s="23">
        <f>IF('935'!G597="VOID",0,'935'!G597*(1-'935'!W597/'11'!B$17))</f>
        <v>0</v>
      </c>
      <c r="C6741" s="10"/>
    </row>
    <row r="6742" spans="1:3">
      <c r="A6742" s="21">
        <v>592</v>
      </c>
      <c r="B6742" s="23">
        <f>IF('935'!G598="VOID",0,'935'!G598*(1-'935'!W598/'11'!B$17))</f>
        <v>0</v>
      </c>
      <c r="C6742" s="10"/>
    </row>
    <row r="6743" spans="1:3">
      <c r="A6743" s="21">
        <v>593</v>
      </c>
      <c r="B6743" s="23">
        <f>IF('935'!G599="VOID",0,'935'!G599*(1-'935'!W599/'11'!B$17))</f>
        <v>0</v>
      </c>
      <c r="C6743" s="10"/>
    </row>
    <row r="6744" spans="1:3">
      <c r="A6744" s="21">
        <v>594</v>
      </c>
      <c r="B6744" s="23">
        <f>IF('935'!G600="VOID",0,'935'!G600*(1-'935'!W600/'11'!B$17))</f>
        <v>0</v>
      </c>
      <c r="C6744" s="10"/>
    </row>
    <row r="6745" spans="1:3">
      <c r="A6745" s="21">
        <v>595</v>
      </c>
      <c r="B6745" s="23">
        <f>IF('935'!G601="VOID",0,'935'!G601*(1-'935'!W601/'11'!B$17))</f>
        <v>0</v>
      </c>
      <c r="C6745" s="10"/>
    </row>
    <row r="6746" spans="1:3">
      <c r="A6746" s="21">
        <v>596</v>
      </c>
      <c r="B6746" s="23">
        <f>IF('935'!G602="VOID",0,'935'!G602*(1-'935'!W602/'11'!B$17))</f>
        <v>0</v>
      </c>
      <c r="C6746" s="10"/>
    </row>
    <row r="6747" spans="1:3">
      <c r="A6747" s="21">
        <v>597</v>
      </c>
      <c r="B6747" s="23">
        <f>IF('935'!G603="VOID",0,'935'!G603*(1-'935'!W603/'11'!B$17))</f>
        <v>0</v>
      </c>
      <c r="C6747" s="10"/>
    </row>
    <row r="6748" spans="1:3">
      <c r="A6748" s="21">
        <v>598</v>
      </c>
      <c r="B6748" s="23">
        <f>IF('935'!G604="VOID",0,'935'!G604*(1-'935'!W604/'11'!B$17))</f>
        <v>0</v>
      </c>
      <c r="C6748" s="10"/>
    </row>
    <row r="6749" spans="1:3">
      <c r="A6749" s="21">
        <v>599</v>
      </c>
      <c r="B6749" s="23">
        <f>IF('935'!G605="VOID",0,'935'!G605*(1-'935'!W605/'11'!B$17))</f>
        <v>0</v>
      </c>
      <c r="C6749" s="10"/>
    </row>
    <row r="6750" spans="1:3">
      <c r="A6750" s="21">
        <v>600</v>
      </c>
      <c r="B6750" s="23">
        <f>IF('935'!G606="VOID",0,'935'!G606*(1-'935'!W606/'11'!B$17))</f>
        <v>0</v>
      </c>
      <c r="C6750" s="10"/>
    </row>
    <row r="6752" spans="1:3" ht="21" customHeight="1">
      <c r="A6752" s="1" t="s">
        <v>324</v>
      </c>
    </row>
    <row r="6753" spans="1:3">
      <c r="A6753" s="2" t="s">
        <v>255</v>
      </c>
    </row>
    <row r="6754" spans="1:3">
      <c r="A6754" s="12" t="s">
        <v>325</v>
      </c>
    </row>
    <row r="6755" spans="1:3">
      <c r="A6755" s="12" t="s">
        <v>311</v>
      </c>
    </row>
    <row r="6756" spans="1:3">
      <c r="A6756" s="12" t="s">
        <v>312</v>
      </c>
    </row>
    <row r="6757" spans="1:3">
      <c r="A6757" s="2" t="s">
        <v>322</v>
      </c>
    </row>
    <row r="6759" spans="1:3">
      <c r="B6759" s="3" t="s">
        <v>326</v>
      </c>
    </row>
    <row r="6760" spans="1:3">
      <c r="A6760" s="21">
        <v>1</v>
      </c>
      <c r="B6760" s="23">
        <f>IF('935'!F7="VOID",0,'935'!F7*(1-'935'!W7/'11'!B$17))</f>
        <v>0</v>
      </c>
      <c r="C6760" s="10"/>
    </row>
    <row r="6761" spans="1:3">
      <c r="A6761" s="21">
        <v>2</v>
      </c>
      <c r="B6761" s="23">
        <f>IF('935'!F8="VOID",0,'935'!F8*(1-'935'!W8/'11'!B$17))</f>
        <v>0</v>
      </c>
      <c r="C6761" s="10"/>
    </row>
    <row r="6762" spans="1:3">
      <c r="A6762" s="21">
        <v>3</v>
      </c>
      <c r="B6762" s="23">
        <f>IF('935'!F9="VOID",0,'935'!F9*(1-'935'!W9/'11'!B$17))</f>
        <v>0</v>
      </c>
      <c r="C6762" s="10"/>
    </row>
    <row r="6763" spans="1:3">
      <c r="A6763" s="21">
        <v>4</v>
      </c>
      <c r="B6763" s="23">
        <f>IF('935'!F10="VOID",0,'935'!F10*(1-'935'!W10/'11'!B$17))</f>
        <v>0</v>
      </c>
      <c r="C6763" s="10"/>
    </row>
    <row r="6764" spans="1:3">
      <c r="A6764" s="21">
        <v>5</v>
      </c>
      <c r="B6764" s="23">
        <f>IF('935'!F11="VOID",0,'935'!F11*(1-'935'!W11/'11'!B$17))</f>
        <v>0</v>
      </c>
      <c r="C6764" s="10"/>
    </row>
    <row r="6765" spans="1:3">
      <c r="A6765" s="21">
        <v>6</v>
      </c>
      <c r="B6765" s="23">
        <f>IF('935'!F12="VOID",0,'935'!F12*(1-'935'!W12/'11'!B$17))</f>
        <v>0</v>
      </c>
      <c r="C6765" s="10"/>
    </row>
    <row r="6766" spans="1:3">
      <c r="A6766" s="21">
        <v>7</v>
      </c>
      <c r="B6766" s="23">
        <f>IF('935'!F13="VOID",0,'935'!F13*(1-'935'!W13/'11'!B$17))</f>
        <v>0</v>
      </c>
      <c r="C6766" s="10"/>
    </row>
    <row r="6767" spans="1:3">
      <c r="A6767" s="21">
        <v>8</v>
      </c>
      <c r="B6767" s="23">
        <f>IF('935'!F14="VOID",0,'935'!F14*(1-'935'!W14/'11'!B$17))</f>
        <v>0</v>
      </c>
      <c r="C6767" s="10"/>
    </row>
    <row r="6768" spans="1:3">
      <c r="A6768" s="21">
        <v>9</v>
      </c>
      <c r="B6768" s="23">
        <f>IF('935'!F15="VOID",0,'935'!F15*(1-'935'!W15/'11'!B$17))</f>
        <v>0</v>
      </c>
      <c r="C6768" s="10"/>
    </row>
    <row r="6769" spans="1:3">
      <c r="A6769" s="21">
        <v>10</v>
      </c>
      <c r="B6769" s="23">
        <f>IF('935'!F16="VOID",0,'935'!F16*(1-'935'!W16/'11'!B$17))</f>
        <v>0</v>
      </c>
      <c r="C6769" s="10"/>
    </row>
    <row r="6770" spans="1:3">
      <c r="A6770" s="21">
        <v>11</v>
      </c>
      <c r="B6770" s="23">
        <f>IF('935'!F17="VOID",0,'935'!F17*(1-'935'!W17/'11'!B$17))</f>
        <v>0</v>
      </c>
      <c r="C6770" s="10"/>
    </row>
    <row r="6771" spans="1:3">
      <c r="A6771" s="21">
        <v>12</v>
      </c>
      <c r="B6771" s="23">
        <f>IF('935'!F18="VOID",0,'935'!F18*(1-'935'!W18/'11'!B$17))</f>
        <v>0</v>
      </c>
      <c r="C6771" s="10"/>
    </row>
    <row r="6772" spans="1:3">
      <c r="A6772" s="21">
        <v>13</v>
      </c>
      <c r="B6772" s="23">
        <f>IF('935'!F19="VOID",0,'935'!F19*(1-'935'!W19/'11'!B$17))</f>
        <v>0</v>
      </c>
      <c r="C6772" s="10"/>
    </row>
    <row r="6773" spans="1:3">
      <c r="A6773" s="21">
        <v>14</v>
      </c>
      <c r="B6773" s="23">
        <f>IF('935'!F20="VOID",0,'935'!F20*(1-'935'!W20/'11'!B$17))</f>
        <v>0</v>
      </c>
      <c r="C6773" s="10"/>
    </row>
    <row r="6774" spans="1:3">
      <c r="A6774" s="21">
        <v>15</v>
      </c>
      <c r="B6774" s="23">
        <f>IF('935'!F21="VOID",0,'935'!F21*(1-'935'!W21/'11'!B$17))</f>
        <v>0</v>
      </c>
      <c r="C6774" s="10"/>
    </row>
    <row r="6775" spans="1:3">
      <c r="A6775" s="21">
        <v>16</v>
      </c>
      <c r="B6775" s="23">
        <f>IF('935'!F22="VOID",0,'935'!F22*(1-'935'!W22/'11'!B$17))</f>
        <v>0</v>
      </c>
      <c r="C6775" s="10"/>
    </row>
    <row r="6776" spans="1:3">
      <c r="A6776" s="21">
        <v>17</v>
      </c>
      <c r="B6776" s="23">
        <f>IF('935'!F23="VOID",0,'935'!F23*(1-'935'!W23/'11'!B$17))</f>
        <v>0</v>
      </c>
      <c r="C6776" s="10"/>
    </row>
    <row r="6777" spans="1:3">
      <c r="A6777" s="21">
        <v>18</v>
      </c>
      <c r="B6777" s="23">
        <f>IF('935'!F24="VOID",0,'935'!F24*(1-'935'!W24/'11'!B$17))</f>
        <v>0</v>
      </c>
      <c r="C6777" s="10"/>
    </row>
    <row r="6778" spans="1:3">
      <c r="A6778" s="21">
        <v>19</v>
      </c>
      <c r="B6778" s="23">
        <f>IF('935'!F25="VOID",0,'935'!F25*(1-'935'!W25/'11'!B$17))</f>
        <v>0</v>
      </c>
      <c r="C6778" s="10"/>
    </row>
    <row r="6779" spans="1:3">
      <c r="A6779" s="21">
        <v>20</v>
      </c>
      <c r="B6779" s="23">
        <f>IF('935'!F26="VOID",0,'935'!F26*(1-'935'!W26/'11'!B$17))</f>
        <v>0</v>
      </c>
      <c r="C6779" s="10"/>
    </row>
    <row r="6780" spans="1:3">
      <c r="A6780" s="21">
        <v>21</v>
      </c>
      <c r="B6780" s="23">
        <f>IF('935'!F27="VOID",0,'935'!F27*(1-'935'!W27/'11'!B$17))</f>
        <v>0</v>
      </c>
      <c r="C6780" s="10"/>
    </row>
    <row r="6781" spans="1:3">
      <c r="A6781" s="21">
        <v>22</v>
      </c>
      <c r="B6781" s="23">
        <f>IF('935'!F28="VOID",0,'935'!F28*(1-'935'!W28/'11'!B$17))</f>
        <v>0</v>
      </c>
      <c r="C6781" s="10"/>
    </row>
    <row r="6782" spans="1:3">
      <c r="A6782" s="21">
        <v>23</v>
      </c>
      <c r="B6782" s="23">
        <f>IF('935'!F29="VOID",0,'935'!F29*(1-'935'!W29/'11'!B$17))</f>
        <v>0</v>
      </c>
      <c r="C6782" s="10"/>
    </row>
    <row r="6783" spans="1:3">
      <c r="A6783" s="21">
        <v>24</v>
      </c>
      <c r="B6783" s="23">
        <f>IF('935'!F30="VOID",0,'935'!F30*(1-'935'!W30/'11'!B$17))</f>
        <v>0</v>
      </c>
      <c r="C6783" s="10"/>
    </row>
    <row r="6784" spans="1:3">
      <c r="A6784" s="21">
        <v>25</v>
      </c>
      <c r="B6784" s="23">
        <f>IF('935'!F31="VOID",0,'935'!F31*(1-'935'!W31/'11'!B$17))</f>
        <v>0</v>
      </c>
      <c r="C6784" s="10"/>
    </row>
    <row r="6785" spans="1:3">
      <c r="A6785" s="21">
        <v>26</v>
      </c>
      <c r="B6785" s="23">
        <f>IF('935'!F32="VOID",0,'935'!F32*(1-'935'!W32/'11'!B$17))</f>
        <v>0</v>
      </c>
      <c r="C6785" s="10"/>
    </row>
    <row r="6786" spans="1:3">
      <c r="A6786" s="21">
        <v>27</v>
      </c>
      <c r="B6786" s="23">
        <f>IF('935'!F33="VOID",0,'935'!F33*(1-'935'!W33/'11'!B$17))</f>
        <v>0</v>
      </c>
      <c r="C6786" s="10"/>
    </row>
    <row r="6787" spans="1:3">
      <c r="A6787" s="21">
        <v>28</v>
      </c>
      <c r="B6787" s="23">
        <f>IF('935'!F34="VOID",0,'935'!F34*(1-'935'!W34/'11'!B$17))</f>
        <v>0</v>
      </c>
      <c r="C6787" s="10"/>
    </row>
    <row r="6788" spans="1:3">
      <c r="A6788" s="21">
        <v>29</v>
      </c>
      <c r="B6788" s="23">
        <f>IF('935'!F35="VOID",0,'935'!F35*(1-'935'!W35/'11'!B$17))</f>
        <v>0</v>
      </c>
      <c r="C6788" s="10"/>
    </row>
    <row r="6789" spans="1:3">
      <c r="A6789" s="21">
        <v>30</v>
      </c>
      <c r="B6789" s="23">
        <f>IF('935'!F36="VOID",0,'935'!F36*(1-'935'!W36/'11'!B$17))</f>
        <v>0</v>
      </c>
      <c r="C6789" s="10"/>
    </row>
    <row r="6790" spans="1:3">
      <c r="A6790" s="21">
        <v>31</v>
      </c>
      <c r="B6790" s="23">
        <f>IF('935'!F37="VOID",0,'935'!F37*(1-'935'!W37/'11'!B$17))</f>
        <v>0</v>
      </c>
      <c r="C6790" s="10"/>
    </row>
    <row r="6791" spans="1:3">
      <c r="A6791" s="21">
        <v>32</v>
      </c>
      <c r="B6791" s="23">
        <f>IF('935'!F38="VOID",0,'935'!F38*(1-'935'!W38/'11'!B$17))</f>
        <v>0</v>
      </c>
      <c r="C6791" s="10"/>
    </row>
    <row r="6792" spans="1:3">
      <c r="A6792" s="21">
        <v>33</v>
      </c>
      <c r="B6792" s="23">
        <f>IF('935'!F39="VOID",0,'935'!F39*(1-'935'!W39/'11'!B$17))</f>
        <v>0</v>
      </c>
      <c r="C6792" s="10"/>
    </row>
    <row r="6793" spans="1:3">
      <c r="A6793" s="21">
        <v>34</v>
      </c>
      <c r="B6793" s="23">
        <f>IF('935'!F40="VOID",0,'935'!F40*(1-'935'!W40/'11'!B$17))</f>
        <v>0</v>
      </c>
      <c r="C6793" s="10"/>
    </row>
    <row r="6794" spans="1:3">
      <c r="A6794" s="21">
        <v>35</v>
      </c>
      <c r="B6794" s="23">
        <f>IF('935'!F41="VOID",0,'935'!F41*(1-'935'!W41/'11'!B$17))</f>
        <v>0</v>
      </c>
      <c r="C6794" s="10"/>
    </row>
    <row r="6795" spans="1:3">
      <c r="A6795" s="21">
        <v>36</v>
      </c>
      <c r="B6795" s="23">
        <f>IF('935'!F42="VOID",0,'935'!F42*(1-'935'!W42/'11'!B$17))</f>
        <v>0</v>
      </c>
      <c r="C6795" s="10"/>
    </row>
    <row r="6796" spans="1:3">
      <c r="A6796" s="21">
        <v>37</v>
      </c>
      <c r="B6796" s="23">
        <f>IF('935'!F43="VOID",0,'935'!F43*(1-'935'!W43/'11'!B$17))</f>
        <v>0</v>
      </c>
      <c r="C6796" s="10"/>
    </row>
    <row r="6797" spans="1:3">
      <c r="A6797" s="21">
        <v>38</v>
      </c>
      <c r="B6797" s="23">
        <f>IF('935'!F44="VOID",0,'935'!F44*(1-'935'!W44/'11'!B$17))</f>
        <v>0</v>
      </c>
      <c r="C6797" s="10"/>
    </row>
    <row r="6798" spans="1:3">
      <c r="A6798" s="21">
        <v>39</v>
      </c>
      <c r="B6798" s="23">
        <f>IF('935'!F45="VOID",0,'935'!F45*(1-'935'!W45/'11'!B$17))</f>
        <v>0</v>
      </c>
      <c r="C6798" s="10"/>
    </row>
    <row r="6799" spans="1:3">
      <c r="A6799" s="21">
        <v>40</v>
      </c>
      <c r="B6799" s="23">
        <f>IF('935'!F46="VOID",0,'935'!F46*(1-'935'!W46/'11'!B$17))</f>
        <v>0</v>
      </c>
      <c r="C6799" s="10"/>
    </row>
    <row r="6800" spans="1:3">
      <c r="A6800" s="21">
        <v>41</v>
      </c>
      <c r="B6800" s="23">
        <f>IF('935'!F47="VOID",0,'935'!F47*(1-'935'!W47/'11'!B$17))</f>
        <v>0</v>
      </c>
      <c r="C6800" s="10"/>
    </row>
    <row r="6801" spans="1:3">
      <c r="A6801" s="21">
        <v>42</v>
      </c>
      <c r="B6801" s="23">
        <f>IF('935'!F48="VOID",0,'935'!F48*(1-'935'!W48/'11'!B$17))</f>
        <v>0</v>
      </c>
      <c r="C6801" s="10"/>
    </row>
    <row r="6802" spans="1:3">
      <c r="A6802" s="21">
        <v>43</v>
      </c>
      <c r="B6802" s="23">
        <f>IF('935'!F49="VOID",0,'935'!F49*(1-'935'!W49/'11'!B$17))</f>
        <v>0</v>
      </c>
      <c r="C6802" s="10"/>
    </row>
    <row r="6803" spans="1:3">
      <c r="A6803" s="21">
        <v>44</v>
      </c>
      <c r="B6803" s="23">
        <f>IF('935'!F50="VOID",0,'935'!F50*(1-'935'!W50/'11'!B$17))</f>
        <v>0</v>
      </c>
      <c r="C6803" s="10"/>
    </row>
    <row r="6804" spans="1:3">
      <c r="A6804" s="21">
        <v>45</v>
      </c>
      <c r="B6804" s="23">
        <f>IF('935'!F51="VOID",0,'935'!F51*(1-'935'!W51/'11'!B$17))</f>
        <v>0</v>
      </c>
      <c r="C6804" s="10"/>
    </row>
    <row r="6805" spans="1:3">
      <c r="A6805" s="21">
        <v>46</v>
      </c>
      <c r="B6805" s="23">
        <f>IF('935'!F52="VOID",0,'935'!F52*(1-'935'!W52/'11'!B$17))</f>
        <v>0</v>
      </c>
      <c r="C6805" s="10"/>
    </row>
    <row r="6806" spans="1:3">
      <c r="A6806" s="21">
        <v>47</v>
      </c>
      <c r="B6806" s="23">
        <f>IF('935'!F53="VOID",0,'935'!F53*(1-'935'!W53/'11'!B$17))</f>
        <v>0</v>
      </c>
      <c r="C6806" s="10"/>
    </row>
    <row r="6807" spans="1:3">
      <c r="A6807" s="21">
        <v>48</v>
      </c>
      <c r="B6807" s="23">
        <f>IF('935'!F54="VOID",0,'935'!F54*(1-'935'!W54/'11'!B$17))</f>
        <v>0</v>
      </c>
      <c r="C6807" s="10"/>
    </row>
    <row r="6808" spans="1:3">
      <c r="A6808" s="21">
        <v>49</v>
      </c>
      <c r="B6808" s="23">
        <f>IF('935'!F55="VOID",0,'935'!F55*(1-'935'!W55/'11'!B$17))</f>
        <v>0</v>
      </c>
      <c r="C6808" s="10"/>
    </row>
    <row r="6809" spans="1:3">
      <c r="A6809" s="21">
        <v>50</v>
      </c>
      <c r="B6809" s="23">
        <f>IF('935'!F56="VOID",0,'935'!F56*(1-'935'!W56/'11'!B$17))</f>
        <v>0</v>
      </c>
      <c r="C6809" s="10"/>
    </row>
    <row r="6810" spans="1:3">
      <c r="A6810" s="21">
        <v>51</v>
      </c>
      <c r="B6810" s="23">
        <f>IF('935'!F57="VOID",0,'935'!F57*(1-'935'!W57/'11'!B$17))</f>
        <v>0</v>
      </c>
      <c r="C6810" s="10"/>
    </row>
    <row r="6811" spans="1:3">
      <c r="A6811" s="21">
        <v>52</v>
      </c>
      <c r="B6811" s="23">
        <f>IF('935'!F58="VOID",0,'935'!F58*(1-'935'!W58/'11'!B$17))</f>
        <v>0</v>
      </c>
      <c r="C6811" s="10"/>
    </row>
    <row r="6812" spans="1:3">
      <c r="A6812" s="21">
        <v>53</v>
      </c>
      <c r="B6812" s="23">
        <f>IF('935'!F59="VOID",0,'935'!F59*(1-'935'!W59/'11'!B$17))</f>
        <v>0</v>
      </c>
      <c r="C6812" s="10"/>
    </row>
    <row r="6813" spans="1:3">
      <c r="A6813" s="21">
        <v>54</v>
      </c>
      <c r="B6813" s="23">
        <f>IF('935'!F60="VOID",0,'935'!F60*(1-'935'!W60/'11'!B$17))</f>
        <v>0</v>
      </c>
      <c r="C6813" s="10"/>
    </row>
    <row r="6814" spans="1:3">
      <c r="A6814" s="21">
        <v>55</v>
      </c>
      <c r="B6814" s="23">
        <f>IF('935'!F61="VOID",0,'935'!F61*(1-'935'!W61/'11'!B$17))</f>
        <v>0</v>
      </c>
      <c r="C6814" s="10"/>
    </row>
    <row r="6815" spans="1:3">
      <c r="A6815" s="21">
        <v>56</v>
      </c>
      <c r="B6815" s="23">
        <f>IF('935'!F62="VOID",0,'935'!F62*(1-'935'!W62/'11'!B$17))</f>
        <v>0</v>
      </c>
      <c r="C6815" s="10"/>
    </row>
    <row r="6816" spans="1:3">
      <c r="A6816" s="21">
        <v>57</v>
      </c>
      <c r="B6816" s="23">
        <f>IF('935'!F63="VOID",0,'935'!F63*(1-'935'!W63/'11'!B$17))</f>
        <v>0</v>
      </c>
      <c r="C6816" s="10"/>
    </row>
    <row r="6817" spans="1:3">
      <c r="A6817" s="21">
        <v>58</v>
      </c>
      <c r="B6817" s="23">
        <f>IF('935'!F64="VOID",0,'935'!F64*(1-'935'!W64/'11'!B$17))</f>
        <v>0</v>
      </c>
      <c r="C6817" s="10"/>
    </row>
    <row r="6818" spans="1:3">
      <c r="A6818" s="21">
        <v>59</v>
      </c>
      <c r="B6818" s="23">
        <f>IF('935'!F65="VOID",0,'935'!F65*(1-'935'!W65/'11'!B$17))</f>
        <v>0</v>
      </c>
      <c r="C6818" s="10"/>
    </row>
    <row r="6819" spans="1:3">
      <c r="A6819" s="21">
        <v>60</v>
      </c>
      <c r="B6819" s="23">
        <f>IF('935'!F66="VOID",0,'935'!F66*(1-'935'!W66/'11'!B$17))</f>
        <v>0</v>
      </c>
      <c r="C6819" s="10"/>
    </row>
    <row r="6820" spans="1:3">
      <c r="A6820" s="21">
        <v>61</v>
      </c>
      <c r="B6820" s="23">
        <f>IF('935'!F67="VOID",0,'935'!F67*(1-'935'!W67/'11'!B$17))</f>
        <v>0</v>
      </c>
      <c r="C6820" s="10"/>
    </row>
    <row r="6821" spans="1:3">
      <c r="A6821" s="21">
        <v>62</v>
      </c>
      <c r="B6821" s="23">
        <f>IF('935'!F68="VOID",0,'935'!F68*(1-'935'!W68/'11'!B$17))</f>
        <v>0</v>
      </c>
      <c r="C6821" s="10"/>
    </row>
    <row r="6822" spans="1:3">
      <c r="A6822" s="21">
        <v>63</v>
      </c>
      <c r="B6822" s="23">
        <f>IF('935'!F69="VOID",0,'935'!F69*(1-'935'!W69/'11'!B$17))</f>
        <v>0</v>
      </c>
      <c r="C6822" s="10"/>
    </row>
    <row r="6823" spans="1:3">
      <c r="A6823" s="21">
        <v>64</v>
      </c>
      <c r="B6823" s="23">
        <f>IF('935'!F70="VOID",0,'935'!F70*(1-'935'!W70/'11'!B$17))</f>
        <v>0</v>
      </c>
      <c r="C6823" s="10"/>
    </row>
    <row r="6824" spans="1:3">
      <c r="A6824" s="21">
        <v>65</v>
      </c>
      <c r="B6824" s="23">
        <f>IF('935'!F71="VOID",0,'935'!F71*(1-'935'!W71/'11'!B$17))</f>
        <v>0</v>
      </c>
      <c r="C6824" s="10"/>
    </row>
    <row r="6825" spans="1:3">
      <c r="A6825" s="21">
        <v>66</v>
      </c>
      <c r="B6825" s="23">
        <f>IF('935'!F72="VOID",0,'935'!F72*(1-'935'!W72/'11'!B$17))</f>
        <v>0</v>
      </c>
      <c r="C6825" s="10"/>
    </row>
    <row r="6826" spans="1:3">
      <c r="A6826" s="21">
        <v>67</v>
      </c>
      <c r="B6826" s="23">
        <f>IF('935'!F73="VOID",0,'935'!F73*(1-'935'!W73/'11'!B$17))</f>
        <v>0</v>
      </c>
      <c r="C6826" s="10"/>
    </row>
    <row r="6827" spans="1:3">
      <c r="A6827" s="21">
        <v>68</v>
      </c>
      <c r="B6827" s="23">
        <f>IF('935'!F74="VOID",0,'935'!F74*(1-'935'!W74/'11'!B$17))</f>
        <v>0</v>
      </c>
      <c r="C6827" s="10"/>
    </row>
    <row r="6828" spans="1:3">
      <c r="A6828" s="21">
        <v>69</v>
      </c>
      <c r="B6828" s="23">
        <f>IF('935'!F75="VOID",0,'935'!F75*(1-'935'!W75/'11'!B$17))</f>
        <v>0</v>
      </c>
      <c r="C6828" s="10"/>
    </row>
    <row r="6829" spans="1:3">
      <c r="A6829" s="21">
        <v>70</v>
      </c>
      <c r="B6829" s="23">
        <f>IF('935'!F76="VOID",0,'935'!F76*(1-'935'!W76/'11'!B$17))</f>
        <v>0</v>
      </c>
      <c r="C6829" s="10"/>
    </row>
    <row r="6830" spans="1:3">
      <c r="A6830" s="21">
        <v>71</v>
      </c>
      <c r="B6830" s="23">
        <f>IF('935'!F77="VOID",0,'935'!F77*(1-'935'!W77/'11'!B$17))</f>
        <v>0</v>
      </c>
      <c r="C6830" s="10"/>
    </row>
    <row r="6831" spans="1:3">
      <c r="A6831" s="21">
        <v>72</v>
      </c>
      <c r="B6831" s="23">
        <f>IF('935'!F78="VOID",0,'935'!F78*(1-'935'!W78/'11'!B$17))</f>
        <v>0</v>
      </c>
      <c r="C6831" s="10"/>
    </row>
    <row r="6832" spans="1:3">
      <c r="A6832" s="21">
        <v>73</v>
      </c>
      <c r="B6832" s="23">
        <f>IF('935'!F79="VOID",0,'935'!F79*(1-'935'!W79/'11'!B$17))</f>
        <v>0</v>
      </c>
      <c r="C6832" s="10"/>
    </row>
    <row r="6833" spans="1:3">
      <c r="A6833" s="21">
        <v>74</v>
      </c>
      <c r="B6833" s="23">
        <f>IF('935'!F80="VOID",0,'935'!F80*(1-'935'!W80/'11'!B$17))</f>
        <v>0</v>
      </c>
      <c r="C6833" s="10"/>
    </row>
    <row r="6834" spans="1:3">
      <c r="A6834" s="21">
        <v>75</v>
      </c>
      <c r="B6834" s="23">
        <f>IF('935'!F81="VOID",0,'935'!F81*(1-'935'!W81/'11'!B$17))</f>
        <v>0</v>
      </c>
      <c r="C6834" s="10"/>
    </row>
    <row r="6835" spans="1:3">
      <c r="A6835" s="21">
        <v>76</v>
      </c>
      <c r="B6835" s="23">
        <f>IF('935'!F82="VOID",0,'935'!F82*(1-'935'!W82/'11'!B$17))</f>
        <v>0</v>
      </c>
      <c r="C6835" s="10"/>
    </row>
    <row r="6836" spans="1:3">
      <c r="A6836" s="21">
        <v>77</v>
      </c>
      <c r="B6836" s="23">
        <f>IF('935'!F83="VOID",0,'935'!F83*(1-'935'!W83/'11'!B$17))</f>
        <v>0</v>
      </c>
      <c r="C6836" s="10"/>
    </row>
    <row r="6837" spans="1:3">
      <c r="A6837" s="21">
        <v>78</v>
      </c>
      <c r="B6837" s="23">
        <f>IF('935'!F84="VOID",0,'935'!F84*(1-'935'!W84/'11'!B$17))</f>
        <v>0</v>
      </c>
      <c r="C6837" s="10"/>
    </row>
    <row r="6838" spans="1:3">
      <c r="A6838" s="21">
        <v>79</v>
      </c>
      <c r="B6838" s="23">
        <f>IF('935'!F85="VOID",0,'935'!F85*(1-'935'!W85/'11'!B$17))</f>
        <v>0</v>
      </c>
      <c r="C6838" s="10"/>
    </row>
    <row r="6839" spans="1:3">
      <c r="A6839" s="21">
        <v>80</v>
      </c>
      <c r="B6839" s="23">
        <f>IF('935'!F86="VOID",0,'935'!F86*(1-'935'!W86/'11'!B$17))</f>
        <v>0</v>
      </c>
      <c r="C6839" s="10"/>
    </row>
    <row r="6840" spans="1:3">
      <c r="A6840" s="21">
        <v>81</v>
      </c>
      <c r="B6840" s="23">
        <f>IF('935'!F87="VOID",0,'935'!F87*(1-'935'!W87/'11'!B$17))</f>
        <v>0</v>
      </c>
      <c r="C6840" s="10"/>
    </row>
    <row r="6841" spans="1:3">
      <c r="A6841" s="21">
        <v>82</v>
      </c>
      <c r="B6841" s="23">
        <f>IF('935'!F88="VOID",0,'935'!F88*(1-'935'!W88/'11'!B$17))</f>
        <v>0</v>
      </c>
      <c r="C6841" s="10"/>
    </row>
    <row r="6842" spans="1:3">
      <c r="A6842" s="21">
        <v>83</v>
      </c>
      <c r="B6842" s="23">
        <f>IF('935'!F89="VOID",0,'935'!F89*(1-'935'!W89/'11'!B$17))</f>
        <v>0</v>
      </c>
      <c r="C6842" s="10"/>
    </row>
    <row r="6843" spans="1:3">
      <c r="A6843" s="21">
        <v>84</v>
      </c>
      <c r="B6843" s="23">
        <f>IF('935'!F90="VOID",0,'935'!F90*(1-'935'!W90/'11'!B$17))</f>
        <v>0</v>
      </c>
      <c r="C6843" s="10"/>
    </row>
    <row r="6844" spans="1:3">
      <c r="A6844" s="21">
        <v>85</v>
      </c>
      <c r="B6844" s="23">
        <f>IF('935'!F91="VOID",0,'935'!F91*(1-'935'!W91/'11'!B$17))</f>
        <v>0</v>
      </c>
      <c r="C6844" s="10"/>
    </row>
    <row r="6845" spans="1:3">
      <c r="A6845" s="21">
        <v>86</v>
      </c>
      <c r="B6845" s="23">
        <f>IF('935'!F92="VOID",0,'935'!F92*(1-'935'!W92/'11'!B$17))</f>
        <v>0</v>
      </c>
      <c r="C6845" s="10"/>
    </row>
    <row r="6846" spans="1:3">
      <c r="A6846" s="21">
        <v>87</v>
      </c>
      <c r="B6846" s="23">
        <f>IF('935'!F93="VOID",0,'935'!F93*(1-'935'!W93/'11'!B$17))</f>
        <v>0</v>
      </c>
      <c r="C6846" s="10"/>
    </row>
    <row r="6847" spans="1:3">
      <c r="A6847" s="21">
        <v>88</v>
      </c>
      <c r="B6847" s="23">
        <f>IF('935'!F94="VOID",0,'935'!F94*(1-'935'!W94/'11'!B$17))</f>
        <v>0</v>
      </c>
      <c r="C6847" s="10"/>
    </row>
    <row r="6848" spans="1:3">
      <c r="A6848" s="21">
        <v>89</v>
      </c>
      <c r="B6848" s="23">
        <f>IF('935'!F95="VOID",0,'935'!F95*(1-'935'!W95/'11'!B$17))</f>
        <v>0</v>
      </c>
      <c r="C6848" s="10"/>
    </row>
    <row r="6849" spans="1:3">
      <c r="A6849" s="21">
        <v>90</v>
      </c>
      <c r="B6849" s="23">
        <f>IF('935'!F96="VOID",0,'935'!F96*(1-'935'!W96/'11'!B$17))</f>
        <v>0</v>
      </c>
      <c r="C6849" s="10"/>
    </row>
    <row r="6850" spans="1:3">
      <c r="A6850" s="21">
        <v>91</v>
      </c>
      <c r="B6850" s="23">
        <f>IF('935'!F97="VOID",0,'935'!F97*(1-'935'!W97/'11'!B$17))</f>
        <v>0</v>
      </c>
      <c r="C6850" s="10"/>
    </row>
    <row r="6851" spans="1:3">
      <c r="A6851" s="21">
        <v>92</v>
      </c>
      <c r="B6851" s="23">
        <f>IF('935'!F98="VOID",0,'935'!F98*(1-'935'!W98/'11'!B$17))</f>
        <v>0</v>
      </c>
      <c r="C6851" s="10"/>
    </row>
    <row r="6852" spans="1:3">
      <c r="A6852" s="21">
        <v>93</v>
      </c>
      <c r="B6852" s="23">
        <f>IF('935'!F99="VOID",0,'935'!F99*(1-'935'!W99/'11'!B$17))</f>
        <v>0</v>
      </c>
      <c r="C6852" s="10"/>
    </row>
    <row r="6853" spans="1:3">
      <c r="A6853" s="21">
        <v>94</v>
      </c>
      <c r="B6853" s="23">
        <f>IF('935'!F100="VOID",0,'935'!F100*(1-'935'!W100/'11'!B$17))</f>
        <v>0</v>
      </c>
      <c r="C6853" s="10"/>
    </row>
    <row r="6854" spans="1:3">
      <c r="A6854" s="21">
        <v>95</v>
      </c>
      <c r="B6854" s="23">
        <f>IF('935'!F101="VOID",0,'935'!F101*(1-'935'!W101/'11'!B$17))</f>
        <v>0</v>
      </c>
      <c r="C6854" s="10"/>
    </row>
    <row r="6855" spans="1:3">
      <c r="A6855" s="21">
        <v>96</v>
      </c>
      <c r="B6855" s="23">
        <f>IF('935'!F102="VOID",0,'935'!F102*(1-'935'!W102/'11'!B$17))</f>
        <v>0</v>
      </c>
      <c r="C6855" s="10"/>
    </row>
    <row r="6856" spans="1:3">
      <c r="A6856" s="21">
        <v>97</v>
      </c>
      <c r="B6856" s="23">
        <f>IF('935'!F103="VOID",0,'935'!F103*(1-'935'!W103/'11'!B$17))</f>
        <v>0</v>
      </c>
      <c r="C6856" s="10"/>
    </row>
    <row r="6857" spans="1:3">
      <c r="A6857" s="21">
        <v>98</v>
      </c>
      <c r="B6857" s="23">
        <f>IF('935'!F104="VOID",0,'935'!F104*(1-'935'!W104/'11'!B$17))</f>
        <v>0</v>
      </c>
      <c r="C6857" s="10"/>
    </row>
    <row r="6858" spans="1:3">
      <c r="A6858" s="21">
        <v>99</v>
      </c>
      <c r="B6858" s="23">
        <f>IF('935'!F105="VOID",0,'935'!F105*(1-'935'!W105/'11'!B$17))</f>
        <v>0</v>
      </c>
      <c r="C6858" s="10"/>
    </row>
    <row r="6859" spans="1:3">
      <c r="A6859" s="21">
        <v>100</v>
      </c>
      <c r="B6859" s="23">
        <f>IF('935'!F106="VOID",0,'935'!F106*(1-'935'!W106/'11'!B$17))</f>
        <v>0</v>
      </c>
      <c r="C6859" s="10"/>
    </row>
    <row r="6860" spans="1:3">
      <c r="A6860" s="21">
        <v>101</v>
      </c>
      <c r="B6860" s="23">
        <f>IF('935'!F107="VOID",0,'935'!F107*(1-'935'!W107/'11'!B$17))</f>
        <v>0</v>
      </c>
      <c r="C6860" s="10"/>
    </row>
    <row r="6861" spans="1:3">
      <c r="A6861" s="21">
        <v>102</v>
      </c>
      <c r="B6861" s="23">
        <f>IF('935'!F108="VOID",0,'935'!F108*(1-'935'!W108/'11'!B$17))</f>
        <v>0</v>
      </c>
      <c r="C6861" s="10"/>
    </row>
    <row r="6862" spans="1:3">
      <c r="A6862" s="21">
        <v>103</v>
      </c>
      <c r="B6862" s="23">
        <f>IF('935'!F109="VOID",0,'935'!F109*(1-'935'!W109/'11'!B$17))</f>
        <v>0</v>
      </c>
      <c r="C6862" s="10"/>
    </row>
    <row r="6863" spans="1:3">
      <c r="A6863" s="21">
        <v>104</v>
      </c>
      <c r="B6863" s="23">
        <f>IF('935'!F110="VOID",0,'935'!F110*(1-'935'!W110/'11'!B$17))</f>
        <v>0</v>
      </c>
      <c r="C6863" s="10"/>
    </row>
    <row r="6864" spans="1:3">
      <c r="A6864" s="21">
        <v>105</v>
      </c>
      <c r="B6864" s="23">
        <f>IF('935'!F111="VOID",0,'935'!F111*(1-'935'!W111/'11'!B$17))</f>
        <v>0</v>
      </c>
      <c r="C6864" s="10"/>
    </row>
    <row r="6865" spans="1:3">
      <c r="A6865" s="21">
        <v>106</v>
      </c>
      <c r="B6865" s="23">
        <f>IF('935'!F112="VOID",0,'935'!F112*(1-'935'!W112/'11'!B$17))</f>
        <v>0</v>
      </c>
      <c r="C6865" s="10"/>
    </row>
    <row r="6866" spans="1:3">
      <c r="A6866" s="21">
        <v>107</v>
      </c>
      <c r="B6866" s="23">
        <f>IF('935'!F113="VOID",0,'935'!F113*(1-'935'!W113/'11'!B$17))</f>
        <v>0</v>
      </c>
      <c r="C6866" s="10"/>
    </row>
    <row r="6867" spans="1:3">
      <c r="A6867" s="21">
        <v>108</v>
      </c>
      <c r="B6867" s="23">
        <f>IF('935'!F114="VOID",0,'935'!F114*(1-'935'!W114/'11'!B$17))</f>
        <v>0</v>
      </c>
      <c r="C6867" s="10"/>
    </row>
    <row r="6868" spans="1:3">
      <c r="A6868" s="21">
        <v>109</v>
      </c>
      <c r="B6868" s="23">
        <f>IF('935'!F115="VOID",0,'935'!F115*(1-'935'!W115/'11'!B$17))</f>
        <v>0</v>
      </c>
      <c r="C6868" s="10"/>
    </row>
    <row r="6869" spans="1:3">
      <c r="A6869" s="21">
        <v>110</v>
      </c>
      <c r="B6869" s="23">
        <f>IF('935'!F116="VOID",0,'935'!F116*(1-'935'!W116/'11'!B$17))</f>
        <v>0</v>
      </c>
      <c r="C6869" s="10"/>
    </row>
    <row r="6870" spans="1:3">
      <c r="A6870" s="21">
        <v>111</v>
      </c>
      <c r="B6870" s="23">
        <f>IF('935'!F117="VOID",0,'935'!F117*(1-'935'!W117/'11'!B$17))</f>
        <v>0</v>
      </c>
      <c r="C6870" s="10"/>
    </row>
    <row r="6871" spans="1:3">
      <c r="A6871" s="21">
        <v>112</v>
      </c>
      <c r="B6871" s="23">
        <f>IF('935'!F118="VOID",0,'935'!F118*(1-'935'!W118/'11'!B$17))</f>
        <v>0</v>
      </c>
      <c r="C6871" s="10"/>
    </row>
    <row r="6872" spans="1:3">
      <c r="A6872" s="21">
        <v>113</v>
      </c>
      <c r="B6872" s="23">
        <f>IF('935'!F119="VOID",0,'935'!F119*(1-'935'!W119/'11'!B$17))</f>
        <v>0</v>
      </c>
      <c r="C6872" s="10"/>
    </row>
    <row r="6873" spans="1:3">
      <c r="A6873" s="21">
        <v>114</v>
      </c>
      <c r="B6873" s="23">
        <f>IF('935'!F120="VOID",0,'935'!F120*(1-'935'!W120/'11'!B$17))</f>
        <v>0</v>
      </c>
      <c r="C6873" s="10"/>
    </row>
    <row r="6874" spans="1:3">
      <c r="A6874" s="21">
        <v>115</v>
      </c>
      <c r="B6874" s="23">
        <f>IF('935'!F121="VOID",0,'935'!F121*(1-'935'!W121/'11'!B$17))</f>
        <v>0</v>
      </c>
      <c r="C6874" s="10"/>
    </row>
    <row r="6875" spans="1:3">
      <c r="A6875" s="21">
        <v>116</v>
      </c>
      <c r="B6875" s="23">
        <f>IF('935'!F122="VOID",0,'935'!F122*(1-'935'!W122/'11'!B$17))</f>
        <v>0</v>
      </c>
      <c r="C6875" s="10"/>
    </row>
    <row r="6876" spans="1:3">
      <c r="A6876" s="21">
        <v>117</v>
      </c>
      <c r="B6876" s="23">
        <f>IF('935'!F123="VOID",0,'935'!F123*(1-'935'!W123/'11'!B$17))</f>
        <v>0</v>
      </c>
      <c r="C6876" s="10"/>
    </row>
    <row r="6877" spans="1:3">
      <c r="A6877" s="21">
        <v>118</v>
      </c>
      <c r="B6877" s="23">
        <f>IF('935'!F124="VOID",0,'935'!F124*(1-'935'!W124/'11'!B$17))</f>
        <v>0</v>
      </c>
      <c r="C6877" s="10"/>
    </row>
    <row r="6878" spans="1:3">
      <c r="A6878" s="21">
        <v>119</v>
      </c>
      <c r="B6878" s="23">
        <f>IF('935'!F125="VOID",0,'935'!F125*(1-'935'!W125/'11'!B$17))</f>
        <v>0</v>
      </c>
      <c r="C6878" s="10"/>
    </row>
    <row r="6879" spans="1:3">
      <c r="A6879" s="21">
        <v>120</v>
      </c>
      <c r="B6879" s="23">
        <f>IF('935'!F126="VOID",0,'935'!F126*(1-'935'!W126/'11'!B$17))</f>
        <v>0</v>
      </c>
      <c r="C6879" s="10"/>
    </row>
    <row r="6880" spans="1:3">
      <c r="A6880" s="21">
        <v>121</v>
      </c>
      <c r="B6880" s="23">
        <f>IF('935'!F127="VOID",0,'935'!F127*(1-'935'!W127/'11'!B$17))</f>
        <v>0</v>
      </c>
      <c r="C6880" s="10"/>
    </row>
    <row r="6881" spans="1:3">
      <c r="A6881" s="21">
        <v>122</v>
      </c>
      <c r="B6881" s="23">
        <f>IF('935'!F128="VOID",0,'935'!F128*(1-'935'!W128/'11'!B$17))</f>
        <v>0</v>
      </c>
      <c r="C6881" s="10"/>
    </row>
    <row r="6882" spans="1:3">
      <c r="A6882" s="21">
        <v>123</v>
      </c>
      <c r="B6882" s="23">
        <f>IF('935'!F129="VOID",0,'935'!F129*(1-'935'!W129/'11'!B$17))</f>
        <v>0</v>
      </c>
      <c r="C6882" s="10"/>
    </row>
    <row r="6883" spans="1:3">
      <c r="A6883" s="21">
        <v>124</v>
      </c>
      <c r="B6883" s="23">
        <f>IF('935'!F130="VOID",0,'935'!F130*(1-'935'!W130/'11'!B$17))</f>
        <v>0</v>
      </c>
      <c r="C6883" s="10"/>
    </row>
    <row r="6884" spans="1:3">
      <c r="A6884" s="21">
        <v>125</v>
      </c>
      <c r="B6884" s="23">
        <f>IF('935'!F131="VOID",0,'935'!F131*(1-'935'!W131/'11'!B$17))</f>
        <v>0</v>
      </c>
      <c r="C6884" s="10"/>
    </row>
    <row r="6885" spans="1:3">
      <c r="A6885" s="21">
        <v>126</v>
      </c>
      <c r="B6885" s="23">
        <f>IF('935'!F132="VOID",0,'935'!F132*(1-'935'!W132/'11'!B$17))</f>
        <v>0</v>
      </c>
      <c r="C6885" s="10"/>
    </row>
    <row r="6886" spans="1:3">
      <c r="A6886" s="21">
        <v>127</v>
      </c>
      <c r="B6886" s="23">
        <f>IF('935'!F133="VOID",0,'935'!F133*(1-'935'!W133/'11'!B$17))</f>
        <v>0</v>
      </c>
      <c r="C6886" s="10"/>
    </row>
    <row r="6887" spans="1:3">
      <c r="A6887" s="21">
        <v>128</v>
      </c>
      <c r="B6887" s="23">
        <f>IF('935'!F134="VOID",0,'935'!F134*(1-'935'!W134/'11'!B$17))</f>
        <v>0</v>
      </c>
      <c r="C6887" s="10"/>
    </row>
    <row r="6888" spans="1:3">
      <c r="A6888" s="21">
        <v>129</v>
      </c>
      <c r="B6888" s="23">
        <f>IF('935'!F135="VOID",0,'935'!F135*(1-'935'!W135/'11'!B$17))</f>
        <v>0</v>
      </c>
      <c r="C6888" s="10"/>
    </row>
    <row r="6889" spans="1:3">
      <c r="A6889" s="21">
        <v>130</v>
      </c>
      <c r="B6889" s="23">
        <f>IF('935'!F136="VOID",0,'935'!F136*(1-'935'!W136/'11'!B$17))</f>
        <v>0</v>
      </c>
      <c r="C6889" s="10"/>
    </row>
    <row r="6890" spans="1:3">
      <c r="A6890" s="21">
        <v>131</v>
      </c>
      <c r="B6890" s="23">
        <f>IF('935'!F137="VOID",0,'935'!F137*(1-'935'!W137/'11'!B$17))</f>
        <v>0</v>
      </c>
      <c r="C6890" s="10"/>
    </row>
    <row r="6891" spans="1:3">
      <c r="A6891" s="21">
        <v>132</v>
      </c>
      <c r="B6891" s="23">
        <f>IF('935'!F138="VOID",0,'935'!F138*(1-'935'!W138/'11'!B$17))</f>
        <v>0</v>
      </c>
      <c r="C6891" s="10"/>
    </row>
    <row r="6892" spans="1:3">
      <c r="A6892" s="21">
        <v>133</v>
      </c>
      <c r="B6892" s="23">
        <f>IF('935'!F139="VOID",0,'935'!F139*(1-'935'!W139/'11'!B$17))</f>
        <v>0</v>
      </c>
      <c r="C6892" s="10"/>
    </row>
    <row r="6893" spans="1:3">
      <c r="A6893" s="21">
        <v>134</v>
      </c>
      <c r="B6893" s="23">
        <f>IF('935'!F140="VOID",0,'935'!F140*(1-'935'!W140/'11'!B$17))</f>
        <v>0</v>
      </c>
      <c r="C6893" s="10"/>
    </row>
    <row r="6894" spans="1:3">
      <c r="A6894" s="21">
        <v>135</v>
      </c>
      <c r="B6894" s="23">
        <f>IF('935'!F141="VOID",0,'935'!F141*(1-'935'!W141/'11'!B$17))</f>
        <v>0</v>
      </c>
      <c r="C6894" s="10"/>
    </row>
    <row r="6895" spans="1:3">
      <c r="A6895" s="21">
        <v>136</v>
      </c>
      <c r="B6895" s="23">
        <f>IF('935'!F142="VOID",0,'935'!F142*(1-'935'!W142/'11'!B$17))</f>
        <v>0</v>
      </c>
      <c r="C6895" s="10"/>
    </row>
    <row r="6896" spans="1:3">
      <c r="A6896" s="21">
        <v>137</v>
      </c>
      <c r="B6896" s="23">
        <f>IF('935'!F143="VOID",0,'935'!F143*(1-'935'!W143/'11'!B$17))</f>
        <v>0</v>
      </c>
      <c r="C6896" s="10"/>
    </row>
    <row r="6897" spans="1:3">
      <c r="A6897" s="21">
        <v>138</v>
      </c>
      <c r="B6897" s="23">
        <f>IF('935'!F144="VOID",0,'935'!F144*(1-'935'!W144/'11'!B$17))</f>
        <v>0</v>
      </c>
      <c r="C6897" s="10"/>
    </row>
    <row r="6898" spans="1:3">
      <c r="A6898" s="21">
        <v>139</v>
      </c>
      <c r="B6898" s="23">
        <f>IF('935'!F145="VOID",0,'935'!F145*(1-'935'!W145/'11'!B$17))</f>
        <v>0</v>
      </c>
      <c r="C6898" s="10"/>
    </row>
    <row r="6899" spans="1:3">
      <c r="A6899" s="21">
        <v>140</v>
      </c>
      <c r="B6899" s="23">
        <f>IF('935'!F146="VOID",0,'935'!F146*(1-'935'!W146/'11'!B$17))</f>
        <v>0</v>
      </c>
      <c r="C6899" s="10"/>
    </row>
    <row r="6900" spans="1:3">
      <c r="A6900" s="21">
        <v>141</v>
      </c>
      <c r="B6900" s="23">
        <f>IF('935'!F147="VOID",0,'935'!F147*(1-'935'!W147/'11'!B$17))</f>
        <v>0</v>
      </c>
      <c r="C6900" s="10"/>
    </row>
    <row r="6901" spans="1:3">
      <c r="A6901" s="21">
        <v>142</v>
      </c>
      <c r="B6901" s="23">
        <f>IF('935'!F148="VOID",0,'935'!F148*(1-'935'!W148/'11'!B$17))</f>
        <v>0</v>
      </c>
      <c r="C6901" s="10"/>
    </row>
    <row r="6902" spans="1:3">
      <c r="A6902" s="21">
        <v>143</v>
      </c>
      <c r="B6902" s="23">
        <f>IF('935'!F149="VOID",0,'935'!F149*(1-'935'!W149/'11'!B$17))</f>
        <v>0</v>
      </c>
      <c r="C6902" s="10"/>
    </row>
    <row r="6903" spans="1:3">
      <c r="A6903" s="21">
        <v>144</v>
      </c>
      <c r="B6903" s="23">
        <f>IF('935'!F150="VOID",0,'935'!F150*(1-'935'!W150/'11'!B$17))</f>
        <v>0</v>
      </c>
      <c r="C6903" s="10"/>
    </row>
    <row r="6904" spans="1:3">
      <c r="A6904" s="21">
        <v>145</v>
      </c>
      <c r="B6904" s="23">
        <f>IF('935'!F151="VOID",0,'935'!F151*(1-'935'!W151/'11'!B$17))</f>
        <v>0</v>
      </c>
      <c r="C6904" s="10"/>
    </row>
    <row r="6905" spans="1:3">
      <c r="A6905" s="21">
        <v>146</v>
      </c>
      <c r="B6905" s="23">
        <f>IF('935'!F152="VOID",0,'935'!F152*(1-'935'!W152/'11'!B$17))</f>
        <v>0</v>
      </c>
      <c r="C6905" s="10"/>
    </row>
    <row r="6906" spans="1:3">
      <c r="A6906" s="21">
        <v>147</v>
      </c>
      <c r="B6906" s="23">
        <f>IF('935'!F153="VOID",0,'935'!F153*(1-'935'!W153/'11'!B$17))</f>
        <v>0</v>
      </c>
      <c r="C6906" s="10"/>
    </row>
    <row r="6907" spans="1:3">
      <c r="A6907" s="21">
        <v>148</v>
      </c>
      <c r="B6907" s="23">
        <f>IF('935'!F154="VOID",0,'935'!F154*(1-'935'!W154/'11'!B$17))</f>
        <v>0</v>
      </c>
      <c r="C6907" s="10"/>
    </row>
    <row r="6908" spans="1:3">
      <c r="A6908" s="21">
        <v>149</v>
      </c>
      <c r="B6908" s="23">
        <f>IF('935'!F155="VOID",0,'935'!F155*(1-'935'!W155/'11'!B$17))</f>
        <v>0</v>
      </c>
      <c r="C6908" s="10"/>
    </row>
    <row r="6909" spans="1:3">
      <c r="A6909" s="21">
        <v>150</v>
      </c>
      <c r="B6909" s="23">
        <f>IF('935'!F156="VOID",0,'935'!F156*(1-'935'!W156/'11'!B$17))</f>
        <v>0</v>
      </c>
      <c r="C6909" s="10"/>
    </row>
    <row r="6910" spans="1:3">
      <c r="A6910" s="21">
        <v>151</v>
      </c>
      <c r="B6910" s="23">
        <f>IF('935'!F157="VOID",0,'935'!F157*(1-'935'!W157/'11'!B$17))</f>
        <v>0</v>
      </c>
      <c r="C6910" s="10"/>
    </row>
    <row r="6911" spans="1:3">
      <c r="A6911" s="21">
        <v>152</v>
      </c>
      <c r="B6911" s="23">
        <f>IF('935'!F158="VOID",0,'935'!F158*(1-'935'!W158/'11'!B$17))</f>
        <v>0</v>
      </c>
      <c r="C6911" s="10"/>
    </row>
    <row r="6912" spans="1:3">
      <c r="A6912" s="21">
        <v>153</v>
      </c>
      <c r="B6912" s="23">
        <f>IF('935'!F159="VOID",0,'935'!F159*(1-'935'!W159/'11'!B$17))</f>
        <v>0</v>
      </c>
      <c r="C6912" s="10"/>
    </row>
    <row r="6913" spans="1:3">
      <c r="A6913" s="21">
        <v>154</v>
      </c>
      <c r="B6913" s="23">
        <f>IF('935'!F160="VOID",0,'935'!F160*(1-'935'!W160/'11'!B$17))</f>
        <v>0</v>
      </c>
      <c r="C6913" s="10"/>
    </row>
    <row r="6914" spans="1:3">
      <c r="A6914" s="21">
        <v>155</v>
      </c>
      <c r="B6914" s="23">
        <f>IF('935'!F161="VOID",0,'935'!F161*(1-'935'!W161/'11'!B$17))</f>
        <v>0</v>
      </c>
      <c r="C6914" s="10"/>
    </row>
    <row r="6915" spans="1:3">
      <c r="A6915" s="21">
        <v>156</v>
      </c>
      <c r="B6915" s="23">
        <f>IF('935'!F162="VOID",0,'935'!F162*(1-'935'!W162/'11'!B$17))</f>
        <v>0</v>
      </c>
      <c r="C6915" s="10"/>
    </row>
    <row r="6916" spans="1:3">
      <c r="A6916" s="21">
        <v>157</v>
      </c>
      <c r="B6916" s="23">
        <f>IF('935'!F163="VOID",0,'935'!F163*(1-'935'!W163/'11'!B$17))</f>
        <v>0</v>
      </c>
      <c r="C6916" s="10"/>
    </row>
    <row r="6917" spans="1:3">
      <c r="A6917" s="21">
        <v>158</v>
      </c>
      <c r="B6917" s="23">
        <f>IF('935'!F164="VOID",0,'935'!F164*(1-'935'!W164/'11'!B$17))</f>
        <v>0</v>
      </c>
      <c r="C6917" s="10"/>
    </row>
    <row r="6918" spans="1:3">
      <c r="A6918" s="21">
        <v>159</v>
      </c>
      <c r="B6918" s="23">
        <f>IF('935'!F165="VOID",0,'935'!F165*(1-'935'!W165/'11'!B$17))</f>
        <v>0</v>
      </c>
      <c r="C6918" s="10"/>
    </row>
    <row r="6919" spans="1:3">
      <c r="A6919" s="21">
        <v>160</v>
      </c>
      <c r="B6919" s="23">
        <f>IF('935'!F166="VOID",0,'935'!F166*(1-'935'!W166/'11'!B$17))</f>
        <v>0</v>
      </c>
      <c r="C6919" s="10"/>
    </row>
    <row r="6920" spans="1:3">
      <c r="A6920" s="21">
        <v>161</v>
      </c>
      <c r="B6920" s="23">
        <f>IF('935'!F167="VOID",0,'935'!F167*(1-'935'!W167/'11'!B$17))</f>
        <v>0</v>
      </c>
      <c r="C6920" s="10"/>
    </row>
    <row r="6921" spans="1:3">
      <c r="A6921" s="21">
        <v>162</v>
      </c>
      <c r="B6921" s="23">
        <f>IF('935'!F168="VOID",0,'935'!F168*(1-'935'!W168/'11'!B$17))</f>
        <v>0</v>
      </c>
      <c r="C6921" s="10"/>
    </row>
    <row r="6922" spans="1:3">
      <c r="A6922" s="21">
        <v>163</v>
      </c>
      <c r="B6922" s="23">
        <f>IF('935'!F169="VOID",0,'935'!F169*(1-'935'!W169/'11'!B$17))</f>
        <v>0</v>
      </c>
      <c r="C6922" s="10"/>
    </row>
    <row r="6923" spans="1:3">
      <c r="A6923" s="21">
        <v>164</v>
      </c>
      <c r="B6923" s="23">
        <f>IF('935'!F170="VOID",0,'935'!F170*(1-'935'!W170/'11'!B$17))</f>
        <v>0</v>
      </c>
      <c r="C6923" s="10"/>
    </row>
    <row r="6924" spans="1:3">
      <c r="A6924" s="21">
        <v>165</v>
      </c>
      <c r="B6924" s="23">
        <f>IF('935'!F171="VOID",0,'935'!F171*(1-'935'!W171/'11'!B$17))</f>
        <v>0</v>
      </c>
      <c r="C6924" s="10"/>
    </row>
    <row r="6925" spans="1:3">
      <c r="A6925" s="21">
        <v>166</v>
      </c>
      <c r="B6925" s="23">
        <f>IF('935'!F172="VOID",0,'935'!F172*(1-'935'!W172/'11'!B$17))</f>
        <v>0</v>
      </c>
      <c r="C6925" s="10"/>
    </row>
    <row r="6926" spans="1:3">
      <c r="A6926" s="21">
        <v>167</v>
      </c>
      <c r="B6926" s="23">
        <f>IF('935'!F173="VOID",0,'935'!F173*(1-'935'!W173/'11'!B$17))</f>
        <v>0</v>
      </c>
      <c r="C6926" s="10"/>
    </row>
    <row r="6927" spans="1:3">
      <c r="A6927" s="21">
        <v>168</v>
      </c>
      <c r="B6927" s="23">
        <f>IF('935'!F174="VOID",0,'935'!F174*(1-'935'!W174/'11'!B$17))</f>
        <v>0</v>
      </c>
      <c r="C6927" s="10"/>
    </row>
    <row r="6928" spans="1:3">
      <c r="A6928" s="21">
        <v>169</v>
      </c>
      <c r="B6928" s="23">
        <f>IF('935'!F175="VOID",0,'935'!F175*(1-'935'!W175/'11'!B$17))</f>
        <v>0</v>
      </c>
      <c r="C6928" s="10"/>
    </row>
    <row r="6929" spans="1:3">
      <c r="A6929" s="21">
        <v>170</v>
      </c>
      <c r="B6929" s="23">
        <f>IF('935'!F176="VOID",0,'935'!F176*(1-'935'!W176/'11'!B$17))</f>
        <v>0</v>
      </c>
      <c r="C6929" s="10"/>
    </row>
    <row r="6930" spans="1:3">
      <c r="A6930" s="21">
        <v>171</v>
      </c>
      <c r="B6930" s="23">
        <f>IF('935'!F177="VOID",0,'935'!F177*(1-'935'!W177/'11'!B$17))</f>
        <v>0</v>
      </c>
      <c r="C6930" s="10"/>
    </row>
    <row r="6931" spans="1:3">
      <c r="A6931" s="21">
        <v>172</v>
      </c>
      <c r="B6931" s="23">
        <f>IF('935'!F178="VOID",0,'935'!F178*(1-'935'!W178/'11'!B$17))</f>
        <v>0</v>
      </c>
      <c r="C6931" s="10"/>
    </row>
    <row r="6932" spans="1:3">
      <c r="A6932" s="21">
        <v>173</v>
      </c>
      <c r="B6932" s="23">
        <f>IF('935'!F179="VOID",0,'935'!F179*(1-'935'!W179/'11'!B$17))</f>
        <v>0</v>
      </c>
      <c r="C6932" s="10"/>
    </row>
    <row r="6933" spans="1:3">
      <c r="A6933" s="21">
        <v>174</v>
      </c>
      <c r="B6933" s="23">
        <f>IF('935'!F180="VOID",0,'935'!F180*(1-'935'!W180/'11'!B$17))</f>
        <v>0</v>
      </c>
      <c r="C6933" s="10"/>
    </row>
    <row r="6934" spans="1:3">
      <c r="A6934" s="21">
        <v>175</v>
      </c>
      <c r="B6934" s="23">
        <f>IF('935'!F181="VOID",0,'935'!F181*(1-'935'!W181/'11'!B$17))</f>
        <v>0</v>
      </c>
      <c r="C6934" s="10"/>
    </row>
    <row r="6935" spans="1:3">
      <c r="A6935" s="21">
        <v>176</v>
      </c>
      <c r="B6935" s="23">
        <f>IF('935'!F182="VOID",0,'935'!F182*(1-'935'!W182/'11'!B$17))</f>
        <v>0</v>
      </c>
      <c r="C6935" s="10"/>
    </row>
    <row r="6936" spans="1:3">
      <c r="A6936" s="21">
        <v>177</v>
      </c>
      <c r="B6936" s="23">
        <f>IF('935'!F183="VOID",0,'935'!F183*(1-'935'!W183/'11'!B$17))</f>
        <v>0</v>
      </c>
      <c r="C6936" s="10"/>
    </row>
    <row r="6937" spans="1:3">
      <c r="A6937" s="21">
        <v>178</v>
      </c>
      <c r="B6937" s="23">
        <f>IF('935'!F184="VOID",0,'935'!F184*(1-'935'!W184/'11'!B$17))</f>
        <v>0</v>
      </c>
      <c r="C6937" s="10"/>
    </row>
    <row r="6938" spans="1:3">
      <c r="A6938" s="21">
        <v>179</v>
      </c>
      <c r="B6938" s="23">
        <f>IF('935'!F185="VOID",0,'935'!F185*(1-'935'!W185/'11'!B$17))</f>
        <v>0</v>
      </c>
      <c r="C6938" s="10"/>
    </row>
    <row r="6939" spans="1:3">
      <c r="A6939" s="21">
        <v>180</v>
      </c>
      <c r="B6939" s="23">
        <f>IF('935'!F186="VOID",0,'935'!F186*(1-'935'!W186/'11'!B$17))</f>
        <v>0</v>
      </c>
      <c r="C6939" s="10"/>
    </row>
    <row r="6940" spans="1:3">
      <c r="A6940" s="21">
        <v>181</v>
      </c>
      <c r="B6940" s="23">
        <f>IF('935'!F187="VOID",0,'935'!F187*(1-'935'!W187/'11'!B$17))</f>
        <v>0</v>
      </c>
      <c r="C6940" s="10"/>
    </row>
    <row r="6941" spans="1:3">
      <c r="A6941" s="21">
        <v>182</v>
      </c>
      <c r="B6941" s="23">
        <f>IF('935'!F188="VOID",0,'935'!F188*(1-'935'!W188/'11'!B$17))</f>
        <v>0</v>
      </c>
      <c r="C6941" s="10"/>
    </row>
    <row r="6942" spans="1:3">
      <c r="A6942" s="21">
        <v>183</v>
      </c>
      <c r="B6942" s="23">
        <f>IF('935'!F189="VOID",0,'935'!F189*(1-'935'!W189/'11'!B$17))</f>
        <v>0</v>
      </c>
      <c r="C6942" s="10"/>
    </row>
    <row r="6943" spans="1:3">
      <c r="A6943" s="21">
        <v>184</v>
      </c>
      <c r="B6943" s="23">
        <f>IF('935'!F190="VOID",0,'935'!F190*(1-'935'!W190/'11'!B$17))</f>
        <v>0</v>
      </c>
      <c r="C6943" s="10"/>
    </row>
    <row r="6944" spans="1:3">
      <c r="A6944" s="21">
        <v>185</v>
      </c>
      <c r="B6944" s="23">
        <f>IF('935'!F191="VOID",0,'935'!F191*(1-'935'!W191/'11'!B$17))</f>
        <v>0</v>
      </c>
      <c r="C6944" s="10"/>
    </row>
    <row r="6945" spans="1:3">
      <c r="A6945" s="21">
        <v>186</v>
      </c>
      <c r="B6945" s="23">
        <f>IF('935'!F192="VOID",0,'935'!F192*(1-'935'!W192/'11'!B$17))</f>
        <v>0</v>
      </c>
      <c r="C6945" s="10"/>
    </row>
    <row r="6946" spans="1:3">
      <c r="A6946" s="21">
        <v>187</v>
      </c>
      <c r="B6946" s="23">
        <f>IF('935'!F193="VOID",0,'935'!F193*(1-'935'!W193/'11'!B$17))</f>
        <v>0</v>
      </c>
      <c r="C6946" s="10"/>
    </row>
    <row r="6947" spans="1:3">
      <c r="A6947" s="21">
        <v>188</v>
      </c>
      <c r="B6947" s="23">
        <f>IF('935'!F194="VOID",0,'935'!F194*(1-'935'!W194/'11'!B$17))</f>
        <v>0</v>
      </c>
      <c r="C6947" s="10"/>
    </row>
    <row r="6948" spans="1:3">
      <c r="A6948" s="21">
        <v>189</v>
      </c>
      <c r="B6948" s="23">
        <f>IF('935'!F195="VOID",0,'935'!F195*(1-'935'!W195/'11'!B$17))</f>
        <v>0</v>
      </c>
      <c r="C6948" s="10"/>
    </row>
    <row r="6949" spans="1:3">
      <c r="A6949" s="21">
        <v>190</v>
      </c>
      <c r="B6949" s="23">
        <f>IF('935'!F196="VOID",0,'935'!F196*(1-'935'!W196/'11'!B$17))</f>
        <v>0</v>
      </c>
      <c r="C6949" s="10"/>
    </row>
    <row r="6950" spans="1:3">
      <c r="A6950" s="21">
        <v>191</v>
      </c>
      <c r="B6950" s="23">
        <f>IF('935'!F197="VOID",0,'935'!F197*(1-'935'!W197/'11'!B$17))</f>
        <v>0</v>
      </c>
      <c r="C6950" s="10"/>
    </row>
    <row r="6951" spans="1:3">
      <c r="A6951" s="21">
        <v>192</v>
      </c>
      <c r="B6951" s="23">
        <f>IF('935'!F198="VOID",0,'935'!F198*(1-'935'!W198/'11'!B$17))</f>
        <v>0</v>
      </c>
      <c r="C6951" s="10"/>
    </row>
    <row r="6952" spans="1:3">
      <c r="A6952" s="21">
        <v>193</v>
      </c>
      <c r="B6952" s="23">
        <f>IF('935'!F199="VOID",0,'935'!F199*(1-'935'!W199/'11'!B$17))</f>
        <v>0</v>
      </c>
      <c r="C6952" s="10"/>
    </row>
    <row r="6953" spans="1:3">
      <c r="A6953" s="21">
        <v>194</v>
      </c>
      <c r="B6953" s="23">
        <f>IF('935'!F200="VOID",0,'935'!F200*(1-'935'!W200/'11'!B$17))</f>
        <v>0</v>
      </c>
      <c r="C6953" s="10"/>
    </row>
    <row r="6954" spans="1:3">
      <c r="A6954" s="21">
        <v>195</v>
      </c>
      <c r="B6954" s="23">
        <f>IF('935'!F201="VOID",0,'935'!F201*(1-'935'!W201/'11'!B$17))</f>
        <v>0</v>
      </c>
      <c r="C6954" s="10"/>
    </row>
    <row r="6955" spans="1:3">
      <c r="A6955" s="21">
        <v>196</v>
      </c>
      <c r="B6955" s="23">
        <f>IF('935'!F202="VOID",0,'935'!F202*(1-'935'!W202/'11'!B$17))</f>
        <v>0</v>
      </c>
      <c r="C6955" s="10"/>
    </row>
    <row r="6956" spans="1:3">
      <c r="A6956" s="21">
        <v>197</v>
      </c>
      <c r="B6956" s="23">
        <f>IF('935'!F203="VOID",0,'935'!F203*(1-'935'!W203/'11'!B$17))</f>
        <v>0</v>
      </c>
      <c r="C6956" s="10"/>
    </row>
    <row r="6957" spans="1:3">
      <c r="A6957" s="21">
        <v>198</v>
      </c>
      <c r="B6957" s="23">
        <f>IF('935'!F204="VOID",0,'935'!F204*(1-'935'!W204/'11'!B$17))</f>
        <v>0</v>
      </c>
      <c r="C6957" s="10"/>
    </row>
    <row r="6958" spans="1:3">
      <c r="A6958" s="21">
        <v>199</v>
      </c>
      <c r="B6958" s="23">
        <f>IF('935'!F205="VOID",0,'935'!F205*(1-'935'!W205/'11'!B$17))</f>
        <v>0</v>
      </c>
      <c r="C6958" s="10"/>
    </row>
    <row r="6959" spans="1:3">
      <c r="A6959" s="21">
        <v>200</v>
      </c>
      <c r="B6959" s="23">
        <f>IF('935'!F206="VOID",0,'935'!F206*(1-'935'!W206/'11'!B$17))</f>
        <v>0</v>
      </c>
      <c r="C6959" s="10"/>
    </row>
    <row r="6960" spans="1:3">
      <c r="A6960" s="21">
        <v>201</v>
      </c>
      <c r="B6960" s="23">
        <f>IF('935'!F207="VOID",0,'935'!F207*(1-'935'!W207/'11'!B$17))</f>
        <v>0</v>
      </c>
      <c r="C6960" s="10"/>
    </row>
    <row r="6961" spans="1:3">
      <c r="A6961" s="21">
        <v>202</v>
      </c>
      <c r="B6961" s="23">
        <f>IF('935'!F208="VOID",0,'935'!F208*(1-'935'!W208/'11'!B$17))</f>
        <v>0</v>
      </c>
      <c r="C6961" s="10"/>
    </row>
    <row r="6962" spans="1:3">
      <c r="A6962" s="21">
        <v>203</v>
      </c>
      <c r="B6962" s="23">
        <f>IF('935'!F209="VOID",0,'935'!F209*(1-'935'!W209/'11'!B$17))</f>
        <v>0</v>
      </c>
      <c r="C6962" s="10"/>
    </row>
    <row r="6963" spans="1:3">
      <c r="A6963" s="21">
        <v>204</v>
      </c>
      <c r="B6963" s="23">
        <f>IF('935'!F210="VOID",0,'935'!F210*(1-'935'!W210/'11'!B$17))</f>
        <v>0</v>
      </c>
      <c r="C6963" s="10"/>
    </row>
    <row r="6964" spans="1:3">
      <c r="A6964" s="21">
        <v>205</v>
      </c>
      <c r="B6964" s="23">
        <f>IF('935'!F211="VOID",0,'935'!F211*(1-'935'!W211/'11'!B$17))</f>
        <v>0</v>
      </c>
      <c r="C6964" s="10"/>
    </row>
    <row r="6965" spans="1:3">
      <c r="A6965" s="21">
        <v>206</v>
      </c>
      <c r="B6965" s="23">
        <f>IF('935'!F212="VOID",0,'935'!F212*(1-'935'!W212/'11'!B$17))</f>
        <v>0</v>
      </c>
      <c r="C6965" s="10"/>
    </row>
    <row r="6966" spans="1:3">
      <c r="A6966" s="21">
        <v>207</v>
      </c>
      <c r="B6966" s="23">
        <f>IF('935'!F213="VOID",0,'935'!F213*(1-'935'!W213/'11'!B$17))</f>
        <v>0</v>
      </c>
      <c r="C6966" s="10"/>
    </row>
    <row r="6967" spans="1:3">
      <c r="A6967" s="21">
        <v>208</v>
      </c>
      <c r="B6967" s="23">
        <f>IF('935'!F214="VOID",0,'935'!F214*(1-'935'!W214/'11'!B$17))</f>
        <v>0</v>
      </c>
      <c r="C6967" s="10"/>
    </row>
    <row r="6968" spans="1:3">
      <c r="A6968" s="21">
        <v>209</v>
      </c>
      <c r="B6968" s="23">
        <f>IF('935'!F215="VOID",0,'935'!F215*(1-'935'!W215/'11'!B$17))</f>
        <v>0</v>
      </c>
      <c r="C6968" s="10"/>
    </row>
    <row r="6969" spans="1:3">
      <c r="A6969" s="21">
        <v>210</v>
      </c>
      <c r="B6969" s="23">
        <f>IF('935'!F216="VOID",0,'935'!F216*(1-'935'!W216/'11'!B$17))</f>
        <v>0</v>
      </c>
      <c r="C6969" s="10"/>
    </row>
    <row r="6970" spans="1:3">
      <c r="A6970" s="21">
        <v>211</v>
      </c>
      <c r="B6970" s="23">
        <f>IF('935'!F217="VOID",0,'935'!F217*(1-'935'!W217/'11'!B$17))</f>
        <v>0</v>
      </c>
      <c r="C6970" s="10"/>
    </row>
    <row r="6971" spans="1:3">
      <c r="A6971" s="21">
        <v>212</v>
      </c>
      <c r="B6971" s="23">
        <f>IF('935'!F218="VOID",0,'935'!F218*(1-'935'!W218/'11'!B$17))</f>
        <v>0</v>
      </c>
      <c r="C6971" s="10"/>
    </row>
    <row r="6972" spans="1:3">
      <c r="A6972" s="21">
        <v>213</v>
      </c>
      <c r="B6972" s="23">
        <f>IF('935'!F219="VOID",0,'935'!F219*(1-'935'!W219/'11'!B$17))</f>
        <v>0</v>
      </c>
      <c r="C6972" s="10"/>
    </row>
    <row r="6973" spans="1:3">
      <c r="A6973" s="21">
        <v>214</v>
      </c>
      <c r="B6973" s="23">
        <f>IF('935'!F220="VOID",0,'935'!F220*(1-'935'!W220/'11'!B$17))</f>
        <v>0</v>
      </c>
      <c r="C6973" s="10"/>
    </row>
    <row r="6974" spans="1:3">
      <c r="A6974" s="21">
        <v>215</v>
      </c>
      <c r="B6974" s="23">
        <f>IF('935'!F221="VOID",0,'935'!F221*(1-'935'!W221/'11'!B$17))</f>
        <v>0</v>
      </c>
      <c r="C6974" s="10"/>
    </row>
    <row r="6975" spans="1:3">
      <c r="A6975" s="21">
        <v>216</v>
      </c>
      <c r="B6975" s="23">
        <f>IF('935'!F222="VOID",0,'935'!F222*(1-'935'!W222/'11'!B$17))</f>
        <v>0</v>
      </c>
      <c r="C6975" s="10"/>
    </row>
    <row r="6976" spans="1:3">
      <c r="A6976" s="21">
        <v>217</v>
      </c>
      <c r="B6976" s="23">
        <f>IF('935'!F223="VOID",0,'935'!F223*(1-'935'!W223/'11'!B$17))</f>
        <v>0</v>
      </c>
      <c r="C6976" s="10"/>
    </row>
    <row r="6977" spans="1:3">
      <c r="A6977" s="21">
        <v>218</v>
      </c>
      <c r="B6977" s="23">
        <f>IF('935'!F224="VOID",0,'935'!F224*(1-'935'!W224/'11'!B$17))</f>
        <v>0</v>
      </c>
      <c r="C6977" s="10"/>
    </row>
    <row r="6978" spans="1:3">
      <c r="A6978" s="21">
        <v>219</v>
      </c>
      <c r="B6978" s="23">
        <f>IF('935'!F225="VOID",0,'935'!F225*(1-'935'!W225/'11'!B$17))</f>
        <v>0</v>
      </c>
      <c r="C6978" s="10"/>
    </row>
    <row r="6979" spans="1:3">
      <c r="A6979" s="21">
        <v>220</v>
      </c>
      <c r="B6979" s="23">
        <f>IF('935'!F226="VOID",0,'935'!F226*(1-'935'!W226/'11'!B$17))</f>
        <v>0</v>
      </c>
      <c r="C6979" s="10"/>
    </row>
    <row r="6980" spans="1:3">
      <c r="A6980" s="21">
        <v>221</v>
      </c>
      <c r="B6980" s="23">
        <f>IF('935'!F227="VOID",0,'935'!F227*(1-'935'!W227/'11'!B$17))</f>
        <v>0</v>
      </c>
      <c r="C6980" s="10"/>
    </row>
    <row r="6981" spans="1:3">
      <c r="A6981" s="21">
        <v>222</v>
      </c>
      <c r="B6981" s="23">
        <f>IF('935'!F228="VOID",0,'935'!F228*(1-'935'!W228/'11'!B$17))</f>
        <v>0</v>
      </c>
      <c r="C6981" s="10"/>
    </row>
    <row r="6982" spans="1:3">
      <c r="A6982" s="21">
        <v>223</v>
      </c>
      <c r="B6982" s="23">
        <f>IF('935'!F229="VOID",0,'935'!F229*(1-'935'!W229/'11'!B$17))</f>
        <v>0</v>
      </c>
      <c r="C6982" s="10"/>
    </row>
    <row r="6983" spans="1:3">
      <c r="A6983" s="21">
        <v>224</v>
      </c>
      <c r="B6983" s="23">
        <f>IF('935'!F230="VOID",0,'935'!F230*(1-'935'!W230/'11'!B$17))</f>
        <v>0</v>
      </c>
      <c r="C6983" s="10"/>
    </row>
    <row r="6984" spans="1:3">
      <c r="A6984" s="21">
        <v>225</v>
      </c>
      <c r="B6984" s="23">
        <f>IF('935'!F231="VOID",0,'935'!F231*(1-'935'!W231/'11'!B$17))</f>
        <v>0</v>
      </c>
      <c r="C6984" s="10"/>
    </row>
    <row r="6985" spans="1:3">
      <c r="A6985" s="21">
        <v>226</v>
      </c>
      <c r="B6985" s="23">
        <f>IF('935'!F232="VOID",0,'935'!F232*(1-'935'!W232/'11'!B$17))</f>
        <v>0</v>
      </c>
      <c r="C6985" s="10"/>
    </row>
    <row r="6986" spans="1:3">
      <c r="A6986" s="21">
        <v>227</v>
      </c>
      <c r="B6986" s="23">
        <f>IF('935'!F233="VOID",0,'935'!F233*(1-'935'!W233/'11'!B$17))</f>
        <v>0</v>
      </c>
      <c r="C6986" s="10"/>
    </row>
    <row r="6987" spans="1:3">
      <c r="A6987" s="21">
        <v>228</v>
      </c>
      <c r="B6987" s="23">
        <f>IF('935'!F234="VOID",0,'935'!F234*(1-'935'!W234/'11'!B$17))</f>
        <v>0</v>
      </c>
      <c r="C6987" s="10"/>
    </row>
    <row r="6988" spans="1:3">
      <c r="A6988" s="21">
        <v>229</v>
      </c>
      <c r="B6988" s="23">
        <f>IF('935'!F235="VOID",0,'935'!F235*(1-'935'!W235/'11'!B$17))</f>
        <v>0</v>
      </c>
      <c r="C6988" s="10"/>
    </row>
    <row r="6989" spans="1:3">
      <c r="A6989" s="21">
        <v>230</v>
      </c>
      <c r="B6989" s="23">
        <f>IF('935'!F236="VOID",0,'935'!F236*(1-'935'!W236/'11'!B$17))</f>
        <v>0</v>
      </c>
      <c r="C6989" s="10"/>
    </row>
    <row r="6990" spans="1:3">
      <c r="A6990" s="21">
        <v>231</v>
      </c>
      <c r="B6990" s="23">
        <f>IF('935'!F237="VOID",0,'935'!F237*(1-'935'!W237/'11'!B$17))</f>
        <v>0</v>
      </c>
      <c r="C6990" s="10"/>
    </row>
    <row r="6991" spans="1:3">
      <c r="A6991" s="21">
        <v>232</v>
      </c>
      <c r="B6991" s="23">
        <f>IF('935'!F238="VOID",0,'935'!F238*(1-'935'!W238/'11'!B$17))</f>
        <v>0</v>
      </c>
      <c r="C6991" s="10"/>
    </row>
    <row r="6992" spans="1:3">
      <c r="A6992" s="21">
        <v>233</v>
      </c>
      <c r="B6992" s="23">
        <f>IF('935'!F239="VOID",0,'935'!F239*(1-'935'!W239/'11'!B$17))</f>
        <v>0</v>
      </c>
      <c r="C6992" s="10"/>
    </row>
    <row r="6993" spans="1:3">
      <c r="A6993" s="21">
        <v>234</v>
      </c>
      <c r="B6993" s="23">
        <f>IF('935'!F240="VOID",0,'935'!F240*(1-'935'!W240/'11'!B$17))</f>
        <v>0</v>
      </c>
      <c r="C6993" s="10"/>
    </row>
    <row r="6994" spans="1:3">
      <c r="A6994" s="21">
        <v>235</v>
      </c>
      <c r="B6994" s="23">
        <f>IF('935'!F241="VOID",0,'935'!F241*(1-'935'!W241/'11'!B$17))</f>
        <v>0</v>
      </c>
      <c r="C6994" s="10"/>
    </row>
    <row r="6995" spans="1:3">
      <c r="A6995" s="21">
        <v>236</v>
      </c>
      <c r="B6995" s="23">
        <f>IF('935'!F242="VOID",0,'935'!F242*(1-'935'!W242/'11'!B$17))</f>
        <v>0</v>
      </c>
      <c r="C6995" s="10"/>
    </row>
    <row r="6996" spans="1:3">
      <c r="A6996" s="21">
        <v>237</v>
      </c>
      <c r="B6996" s="23">
        <f>IF('935'!F243="VOID",0,'935'!F243*(1-'935'!W243/'11'!B$17))</f>
        <v>0</v>
      </c>
      <c r="C6996" s="10"/>
    </row>
    <row r="6997" spans="1:3">
      <c r="A6997" s="21">
        <v>238</v>
      </c>
      <c r="B6997" s="23">
        <f>IF('935'!F244="VOID",0,'935'!F244*(1-'935'!W244/'11'!B$17))</f>
        <v>0</v>
      </c>
      <c r="C6997" s="10"/>
    </row>
    <row r="6998" spans="1:3">
      <c r="A6998" s="21">
        <v>239</v>
      </c>
      <c r="B6998" s="23">
        <f>IF('935'!F245="VOID",0,'935'!F245*(1-'935'!W245/'11'!B$17))</f>
        <v>0</v>
      </c>
      <c r="C6998" s="10"/>
    </row>
    <row r="6999" spans="1:3">
      <c r="A6999" s="21">
        <v>240</v>
      </c>
      <c r="B6999" s="23">
        <f>IF('935'!F246="VOID",0,'935'!F246*(1-'935'!W246/'11'!B$17))</f>
        <v>0</v>
      </c>
      <c r="C6999" s="10"/>
    </row>
    <row r="7000" spans="1:3">
      <c r="A7000" s="21">
        <v>241</v>
      </c>
      <c r="B7000" s="23">
        <f>IF('935'!F247="VOID",0,'935'!F247*(1-'935'!W247/'11'!B$17))</f>
        <v>0</v>
      </c>
      <c r="C7000" s="10"/>
    </row>
    <row r="7001" spans="1:3">
      <c r="A7001" s="21">
        <v>242</v>
      </c>
      <c r="B7001" s="23">
        <f>IF('935'!F248="VOID",0,'935'!F248*(1-'935'!W248/'11'!B$17))</f>
        <v>0</v>
      </c>
      <c r="C7001" s="10"/>
    </row>
    <row r="7002" spans="1:3">
      <c r="A7002" s="21">
        <v>243</v>
      </c>
      <c r="B7002" s="23">
        <f>IF('935'!F249="VOID",0,'935'!F249*(1-'935'!W249/'11'!B$17))</f>
        <v>0</v>
      </c>
      <c r="C7002" s="10"/>
    </row>
    <row r="7003" spans="1:3">
      <c r="A7003" s="21">
        <v>244</v>
      </c>
      <c r="B7003" s="23">
        <f>IF('935'!F250="VOID",0,'935'!F250*(1-'935'!W250/'11'!B$17))</f>
        <v>0</v>
      </c>
      <c r="C7003" s="10"/>
    </row>
    <row r="7004" spans="1:3">
      <c r="A7004" s="21">
        <v>245</v>
      </c>
      <c r="B7004" s="23">
        <f>IF('935'!F251="VOID",0,'935'!F251*(1-'935'!W251/'11'!B$17))</f>
        <v>0</v>
      </c>
      <c r="C7004" s="10"/>
    </row>
    <row r="7005" spans="1:3">
      <c r="A7005" s="21">
        <v>246</v>
      </c>
      <c r="B7005" s="23">
        <f>IF('935'!F252="VOID",0,'935'!F252*(1-'935'!W252/'11'!B$17))</f>
        <v>0</v>
      </c>
      <c r="C7005" s="10"/>
    </row>
    <row r="7006" spans="1:3">
      <c r="A7006" s="21">
        <v>247</v>
      </c>
      <c r="B7006" s="23">
        <f>IF('935'!F253="VOID",0,'935'!F253*(1-'935'!W253/'11'!B$17))</f>
        <v>0</v>
      </c>
      <c r="C7006" s="10"/>
    </row>
    <row r="7007" spans="1:3">
      <c r="A7007" s="21">
        <v>248</v>
      </c>
      <c r="B7007" s="23">
        <f>IF('935'!F254="VOID",0,'935'!F254*(1-'935'!W254/'11'!B$17))</f>
        <v>0</v>
      </c>
      <c r="C7007" s="10"/>
    </row>
    <row r="7008" spans="1:3">
      <c r="A7008" s="21">
        <v>249</v>
      </c>
      <c r="B7008" s="23">
        <f>IF('935'!F255="VOID",0,'935'!F255*(1-'935'!W255/'11'!B$17))</f>
        <v>0</v>
      </c>
      <c r="C7008" s="10"/>
    </row>
    <row r="7009" spans="1:3">
      <c r="A7009" s="21">
        <v>250</v>
      </c>
      <c r="B7009" s="23">
        <f>IF('935'!F256="VOID",0,'935'!F256*(1-'935'!W256/'11'!B$17))</f>
        <v>0</v>
      </c>
      <c r="C7009" s="10"/>
    </row>
    <row r="7010" spans="1:3">
      <c r="A7010" s="21">
        <v>251</v>
      </c>
      <c r="B7010" s="23">
        <f>IF('935'!F257="VOID",0,'935'!F257*(1-'935'!W257/'11'!B$17))</f>
        <v>0</v>
      </c>
      <c r="C7010" s="10"/>
    </row>
    <row r="7011" spans="1:3">
      <c r="A7011" s="21">
        <v>252</v>
      </c>
      <c r="B7011" s="23">
        <f>IF('935'!F258="VOID",0,'935'!F258*(1-'935'!W258/'11'!B$17))</f>
        <v>0</v>
      </c>
      <c r="C7011" s="10"/>
    </row>
    <row r="7012" spans="1:3">
      <c r="A7012" s="21">
        <v>253</v>
      </c>
      <c r="B7012" s="23">
        <f>IF('935'!F259="VOID",0,'935'!F259*(1-'935'!W259/'11'!B$17))</f>
        <v>0</v>
      </c>
      <c r="C7012" s="10"/>
    </row>
    <row r="7013" spans="1:3">
      <c r="A7013" s="21">
        <v>254</v>
      </c>
      <c r="B7013" s="23">
        <f>IF('935'!F260="VOID",0,'935'!F260*(1-'935'!W260/'11'!B$17))</f>
        <v>0</v>
      </c>
      <c r="C7013" s="10"/>
    </row>
    <row r="7014" spans="1:3">
      <c r="A7014" s="21">
        <v>255</v>
      </c>
      <c r="B7014" s="23">
        <f>IF('935'!F261="VOID",0,'935'!F261*(1-'935'!W261/'11'!B$17))</f>
        <v>0</v>
      </c>
      <c r="C7014" s="10"/>
    </row>
    <row r="7015" spans="1:3">
      <c r="A7015" s="21">
        <v>256</v>
      </c>
      <c r="B7015" s="23">
        <f>IF('935'!F262="VOID",0,'935'!F262*(1-'935'!W262/'11'!B$17))</f>
        <v>0</v>
      </c>
      <c r="C7015" s="10"/>
    </row>
    <row r="7016" spans="1:3">
      <c r="A7016" s="21">
        <v>257</v>
      </c>
      <c r="B7016" s="23">
        <f>IF('935'!F263="VOID",0,'935'!F263*(1-'935'!W263/'11'!B$17))</f>
        <v>0</v>
      </c>
      <c r="C7016" s="10"/>
    </row>
    <row r="7017" spans="1:3">
      <c r="A7017" s="21">
        <v>258</v>
      </c>
      <c r="B7017" s="23">
        <f>IF('935'!F264="VOID",0,'935'!F264*(1-'935'!W264/'11'!B$17))</f>
        <v>0</v>
      </c>
      <c r="C7017" s="10"/>
    </row>
    <row r="7018" spans="1:3">
      <c r="A7018" s="21">
        <v>259</v>
      </c>
      <c r="B7018" s="23">
        <f>IF('935'!F265="VOID",0,'935'!F265*(1-'935'!W265/'11'!B$17))</f>
        <v>0</v>
      </c>
      <c r="C7018" s="10"/>
    </row>
    <row r="7019" spans="1:3">
      <c r="A7019" s="21">
        <v>260</v>
      </c>
      <c r="B7019" s="23">
        <f>IF('935'!F266="VOID",0,'935'!F266*(1-'935'!W266/'11'!B$17))</f>
        <v>0</v>
      </c>
      <c r="C7019" s="10"/>
    </row>
    <row r="7020" spans="1:3">
      <c r="A7020" s="21">
        <v>261</v>
      </c>
      <c r="B7020" s="23">
        <f>IF('935'!F267="VOID",0,'935'!F267*(1-'935'!W267/'11'!B$17))</f>
        <v>0</v>
      </c>
      <c r="C7020" s="10"/>
    </row>
    <row r="7021" spans="1:3">
      <c r="A7021" s="21">
        <v>262</v>
      </c>
      <c r="B7021" s="23">
        <f>IF('935'!F268="VOID",0,'935'!F268*(1-'935'!W268/'11'!B$17))</f>
        <v>0</v>
      </c>
      <c r="C7021" s="10"/>
    </row>
    <row r="7022" spans="1:3">
      <c r="A7022" s="21">
        <v>263</v>
      </c>
      <c r="B7022" s="23">
        <f>IF('935'!F269="VOID",0,'935'!F269*(1-'935'!W269/'11'!B$17))</f>
        <v>0</v>
      </c>
      <c r="C7022" s="10"/>
    </row>
    <row r="7023" spans="1:3">
      <c r="A7023" s="21">
        <v>264</v>
      </c>
      <c r="B7023" s="23">
        <f>IF('935'!F270="VOID",0,'935'!F270*(1-'935'!W270/'11'!B$17))</f>
        <v>0</v>
      </c>
      <c r="C7023" s="10"/>
    </row>
    <row r="7024" spans="1:3">
      <c r="A7024" s="21">
        <v>265</v>
      </c>
      <c r="B7024" s="23">
        <f>IF('935'!F271="VOID",0,'935'!F271*(1-'935'!W271/'11'!B$17))</f>
        <v>0</v>
      </c>
      <c r="C7024" s="10"/>
    </row>
    <row r="7025" spans="1:3">
      <c r="A7025" s="21">
        <v>266</v>
      </c>
      <c r="B7025" s="23">
        <f>IF('935'!F272="VOID",0,'935'!F272*(1-'935'!W272/'11'!B$17))</f>
        <v>0</v>
      </c>
      <c r="C7025" s="10"/>
    </row>
    <row r="7026" spans="1:3">
      <c r="A7026" s="21">
        <v>267</v>
      </c>
      <c r="B7026" s="23">
        <f>IF('935'!F273="VOID",0,'935'!F273*(1-'935'!W273/'11'!B$17))</f>
        <v>0</v>
      </c>
      <c r="C7026" s="10"/>
    </row>
    <row r="7027" spans="1:3">
      <c r="A7027" s="21">
        <v>268</v>
      </c>
      <c r="B7027" s="23">
        <f>IF('935'!F274="VOID",0,'935'!F274*(1-'935'!W274/'11'!B$17))</f>
        <v>0</v>
      </c>
      <c r="C7027" s="10"/>
    </row>
    <row r="7028" spans="1:3">
      <c r="A7028" s="21">
        <v>269</v>
      </c>
      <c r="B7028" s="23">
        <f>IF('935'!F275="VOID",0,'935'!F275*(1-'935'!W275/'11'!B$17))</f>
        <v>0</v>
      </c>
      <c r="C7028" s="10"/>
    </row>
    <row r="7029" spans="1:3">
      <c r="A7029" s="21">
        <v>270</v>
      </c>
      <c r="B7029" s="23">
        <f>IF('935'!F276="VOID",0,'935'!F276*(1-'935'!W276/'11'!B$17))</f>
        <v>0</v>
      </c>
      <c r="C7029" s="10"/>
    </row>
    <row r="7030" spans="1:3">
      <c r="A7030" s="21">
        <v>271</v>
      </c>
      <c r="B7030" s="23">
        <f>IF('935'!F277="VOID",0,'935'!F277*(1-'935'!W277/'11'!B$17))</f>
        <v>0</v>
      </c>
      <c r="C7030" s="10"/>
    </row>
    <row r="7031" spans="1:3">
      <c r="A7031" s="21">
        <v>272</v>
      </c>
      <c r="B7031" s="23">
        <f>IF('935'!F278="VOID",0,'935'!F278*(1-'935'!W278/'11'!B$17))</f>
        <v>0</v>
      </c>
      <c r="C7031" s="10"/>
    </row>
    <row r="7032" spans="1:3">
      <c r="A7032" s="21">
        <v>273</v>
      </c>
      <c r="B7032" s="23">
        <f>IF('935'!F279="VOID",0,'935'!F279*(1-'935'!W279/'11'!B$17))</f>
        <v>0</v>
      </c>
      <c r="C7032" s="10"/>
    </row>
    <row r="7033" spans="1:3">
      <c r="A7033" s="21">
        <v>274</v>
      </c>
      <c r="B7033" s="23">
        <f>IF('935'!F280="VOID",0,'935'!F280*(1-'935'!W280/'11'!B$17))</f>
        <v>0</v>
      </c>
      <c r="C7033" s="10"/>
    </row>
    <row r="7034" spans="1:3">
      <c r="A7034" s="21">
        <v>275</v>
      </c>
      <c r="B7034" s="23">
        <f>IF('935'!F281="VOID",0,'935'!F281*(1-'935'!W281/'11'!B$17))</f>
        <v>0</v>
      </c>
      <c r="C7034" s="10"/>
    </row>
    <row r="7035" spans="1:3">
      <c r="A7035" s="21">
        <v>276</v>
      </c>
      <c r="B7035" s="23">
        <f>IF('935'!F282="VOID",0,'935'!F282*(1-'935'!W282/'11'!B$17))</f>
        <v>0</v>
      </c>
      <c r="C7035" s="10"/>
    </row>
    <row r="7036" spans="1:3">
      <c r="A7036" s="21">
        <v>277</v>
      </c>
      <c r="B7036" s="23">
        <f>IF('935'!F283="VOID",0,'935'!F283*(1-'935'!W283/'11'!B$17))</f>
        <v>0</v>
      </c>
      <c r="C7036" s="10"/>
    </row>
    <row r="7037" spans="1:3">
      <c r="A7037" s="21">
        <v>278</v>
      </c>
      <c r="B7037" s="23">
        <f>IF('935'!F284="VOID",0,'935'!F284*(1-'935'!W284/'11'!B$17))</f>
        <v>0</v>
      </c>
      <c r="C7037" s="10"/>
    </row>
    <row r="7038" spans="1:3">
      <c r="A7038" s="21">
        <v>279</v>
      </c>
      <c r="B7038" s="23">
        <f>IF('935'!F285="VOID",0,'935'!F285*(1-'935'!W285/'11'!B$17))</f>
        <v>0</v>
      </c>
      <c r="C7038" s="10"/>
    </row>
    <row r="7039" spans="1:3">
      <c r="A7039" s="21">
        <v>280</v>
      </c>
      <c r="B7039" s="23">
        <f>IF('935'!F286="VOID",0,'935'!F286*(1-'935'!W286/'11'!B$17))</f>
        <v>0</v>
      </c>
      <c r="C7039" s="10"/>
    </row>
    <row r="7040" spans="1:3">
      <c r="A7040" s="21">
        <v>281</v>
      </c>
      <c r="B7040" s="23">
        <f>IF('935'!F287="VOID",0,'935'!F287*(1-'935'!W287/'11'!B$17))</f>
        <v>0</v>
      </c>
      <c r="C7040" s="10"/>
    </row>
    <row r="7041" spans="1:3">
      <c r="A7041" s="21">
        <v>282</v>
      </c>
      <c r="B7041" s="23">
        <f>IF('935'!F288="VOID",0,'935'!F288*(1-'935'!W288/'11'!B$17))</f>
        <v>0</v>
      </c>
      <c r="C7041" s="10"/>
    </row>
    <row r="7042" spans="1:3">
      <c r="A7042" s="21">
        <v>283</v>
      </c>
      <c r="B7042" s="23">
        <f>IF('935'!F289="VOID",0,'935'!F289*(1-'935'!W289/'11'!B$17))</f>
        <v>0</v>
      </c>
      <c r="C7042" s="10"/>
    </row>
    <row r="7043" spans="1:3">
      <c r="A7043" s="21">
        <v>284</v>
      </c>
      <c r="B7043" s="23">
        <f>IF('935'!F290="VOID",0,'935'!F290*(1-'935'!W290/'11'!B$17))</f>
        <v>0</v>
      </c>
      <c r="C7043" s="10"/>
    </row>
    <row r="7044" spans="1:3">
      <c r="A7044" s="21">
        <v>285</v>
      </c>
      <c r="B7044" s="23">
        <f>IF('935'!F291="VOID",0,'935'!F291*(1-'935'!W291/'11'!B$17))</f>
        <v>0</v>
      </c>
      <c r="C7044" s="10"/>
    </row>
    <row r="7045" spans="1:3">
      <c r="A7045" s="21">
        <v>286</v>
      </c>
      <c r="B7045" s="23">
        <f>IF('935'!F292="VOID",0,'935'!F292*(1-'935'!W292/'11'!B$17))</f>
        <v>0</v>
      </c>
      <c r="C7045" s="10"/>
    </row>
    <row r="7046" spans="1:3">
      <c r="A7046" s="21">
        <v>287</v>
      </c>
      <c r="B7046" s="23">
        <f>IF('935'!F293="VOID",0,'935'!F293*(1-'935'!W293/'11'!B$17))</f>
        <v>0</v>
      </c>
      <c r="C7046" s="10"/>
    </row>
    <row r="7047" spans="1:3">
      <c r="A7047" s="21">
        <v>288</v>
      </c>
      <c r="B7047" s="23">
        <f>IF('935'!F294="VOID",0,'935'!F294*(1-'935'!W294/'11'!B$17))</f>
        <v>0</v>
      </c>
      <c r="C7047" s="10"/>
    </row>
    <row r="7048" spans="1:3">
      <c r="A7048" s="21">
        <v>289</v>
      </c>
      <c r="B7048" s="23">
        <f>IF('935'!F295="VOID",0,'935'!F295*(1-'935'!W295/'11'!B$17))</f>
        <v>0</v>
      </c>
      <c r="C7048" s="10"/>
    </row>
    <row r="7049" spans="1:3">
      <c r="A7049" s="21">
        <v>290</v>
      </c>
      <c r="B7049" s="23">
        <f>IF('935'!F296="VOID",0,'935'!F296*(1-'935'!W296/'11'!B$17))</f>
        <v>0</v>
      </c>
      <c r="C7049" s="10"/>
    </row>
    <row r="7050" spans="1:3">
      <c r="A7050" s="21">
        <v>291</v>
      </c>
      <c r="B7050" s="23">
        <f>IF('935'!F297="VOID",0,'935'!F297*(1-'935'!W297/'11'!B$17))</f>
        <v>0</v>
      </c>
      <c r="C7050" s="10"/>
    </row>
    <row r="7051" spans="1:3">
      <c r="A7051" s="21">
        <v>292</v>
      </c>
      <c r="B7051" s="23">
        <f>IF('935'!F298="VOID",0,'935'!F298*(1-'935'!W298/'11'!B$17))</f>
        <v>0</v>
      </c>
      <c r="C7051" s="10"/>
    </row>
    <row r="7052" spans="1:3">
      <c r="A7052" s="21">
        <v>293</v>
      </c>
      <c r="B7052" s="23">
        <f>IF('935'!F299="VOID",0,'935'!F299*(1-'935'!W299/'11'!B$17))</f>
        <v>0</v>
      </c>
      <c r="C7052" s="10"/>
    </row>
    <row r="7053" spans="1:3">
      <c r="A7053" s="21">
        <v>294</v>
      </c>
      <c r="B7053" s="23">
        <f>IF('935'!F300="VOID",0,'935'!F300*(1-'935'!W300/'11'!B$17))</f>
        <v>0</v>
      </c>
      <c r="C7053" s="10"/>
    </row>
    <row r="7054" spans="1:3">
      <c r="A7054" s="21">
        <v>295</v>
      </c>
      <c r="B7054" s="23">
        <f>IF('935'!F301="VOID",0,'935'!F301*(1-'935'!W301/'11'!B$17))</f>
        <v>0</v>
      </c>
      <c r="C7054" s="10"/>
    </row>
    <row r="7055" spans="1:3">
      <c r="A7055" s="21">
        <v>296</v>
      </c>
      <c r="B7055" s="23">
        <f>IF('935'!F302="VOID",0,'935'!F302*(1-'935'!W302/'11'!B$17))</f>
        <v>0</v>
      </c>
      <c r="C7055" s="10"/>
    </row>
    <row r="7056" spans="1:3">
      <c r="A7056" s="21">
        <v>297</v>
      </c>
      <c r="B7056" s="23">
        <f>IF('935'!F303="VOID",0,'935'!F303*(1-'935'!W303/'11'!B$17))</f>
        <v>0</v>
      </c>
      <c r="C7056" s="10"/>
    </row>
    <row r="7057" spans="1:3">
      <c r="A7057" s="21">
        <v>298</v>
      </c>
      <c r="B7057" s="23">
        <f>IF('935'!F304="VOID",0,'935'!F304*(1-'935'!W304/'11'!B$17))</f>
        <v>0</v>
      </c>
      <c r="C7057" s="10"/>
    </row>
    <row r="7058" spans="1:3">
      <c r="A7058" s="21">
        <v>299</v>
      </c>
      <c r="B7058" s="23">
        <f>IF('935'!F305="VOID",0,'935'!F305*(1-'935'!W305/'11'!B$17))</f>
        <v>0</v>
      </c>
      <c r="C7058" s="10"/>
    </row>
    <row r="7059" spans="1:3">
      <c r="A7059" s="21">
        <v>300</v>
      </c>
      <c r="B7059" s="23">
        <f>IF('935'!F306="VOID",0,'935'!F306*(1-'935'!W306/'11'!B$17))</f>
        <v>0</v>
      </c>
      <c r="C7059" s="10"/>
    </row>
    <row r="7060" spans="1:3">
      <c r="A7060" s="21">
        <v>301</v>
      </c>
      <c r="B7060" s="23">
        <f>IF('935'!F307="VOID",0,'935'!F307*(1-'935'!W307/'11'!B$17))</f>
        <v>0</v>
      </c>
      <c r="C7060" s="10"/>
    </row>
    <row r="7061" spans="1:3">
      <c r="A7061" s="21">
        <v>302</v>
      </c>
      <c r="B7061" s="23">
        <f>IF('935'!F308="VOID",0,'935'!F308*(1-'935'!W308/'11'!B$17))</f>
        <v>0</v>
      </c>
      <c r="C7061" s="10"/>
    </row>
    <row r="7062" spans="1:3">
      <c r="A7062" s="21">
        <v>303</v>
      </c>
      <c r="B7062" s="23">
        <f>IF('935'!F309="VOID",0,'935'!F309*(1-'935'!W309/'11'!B$17))</f>
        <v>0</v>
      </c>
      <c r="C7062" s="10"/>
    </row>
    <row r="7063" spans="1:3">
      <c r="A7063" s="21">
        <v>304</v>
      </c>
      <c r="B7063" s="23">
        <f>IF('935'!F310="VOID",0,'935'!F310*(1-'935'!W310/'11'!B$17))</f>
        <v>0</v>
      </c>
      <c r="C7063" s="10"/>
    </row>
    <row r="7064" spans="1:3">
      <c r="A7064" s="21">
        <v>305</v>
      </c>
      <c r="B7064" s="23">
        <f>IF('935'!F311="VOID",0,'935'!F311*(1-'935'!W311/'11'!B$17))</f>
        <v>0</v>
      </c>
      <c r="C7064" s="10"/>
    </row>
    <row r="7065" spans="1:3">
      <c r="A7065" s="21">
        <v>306</v>
      </c>
      <c r="B7065" s="23">
        <f>IF('935'!F312="VOID",0,'935'!F312*(1-'935'!W312/'11'!B$17))</f>
        <v>0</v>
      </c>
      <c r="C7065" s="10"/>
    </row>
    <row r="7066" spans="1:3">
      <c r="A7066" s="21">
        <v>307</v>
      </c>
      <c r="B7066" s="23">
        <f>IF('935'!F313="VOID",0,'935'!F313*(1-'935'!W313/'11'!B$17))</f>
        <v>0</v>
      </c>
      <c r="C7066" s="10"/>
    </row>
    <row r="7067" spans="1:3">
      <c r="A7067" s="21">
        <v>308</v>
      </c>
      <c r="B7067" s="23">
        <f>IF('935'!F314="VOID",0,'935'!F314*(1-'935'!W314/'11'!B$17))</f>
        <v>0</v>
      </c>
      <c r="C7067" s="10"/>
    </row>
    <row r="7068" spans="1:3">
      <c r="A7068" s="21">
        <v>309</v>
      </c>
      <c r="B7068" s="23">
        <f>IF('935'!F315="VOID",0,'935'!F315*(1-'935'!W315/'11'!B$17))</f>
        <v>0</v>
      </c>
      <c r="C7068" s="10"/>
    </row>
    <row r="7069" spans="1:3">
      <c r="A7069" s="21">
        <v>310</v>
      </c>
      <c r="B7069" s="23">
        <f>IF('935'!F316="VOID",0,'935'!F316*(1-'935'!W316/'11'!B$17))</f>
        <v>0</v>
      </c>
      <c r="C7069" s="10"/>
    </row>
    <row r="7070" spans="1:3">
      <c r="A7070" s="21">
        <v>311</v>
      </c>
      <c r="B7070" s="23">
        <f>IF('935'!F317="VOID",0,'935'!F317*(1-'935'!W317/'11'!B$17))</f>
        <v>0</v>
      </c>
      <c r="C7070" s="10"/>
    </row>
    <row r="7071" spans="1:3">
      <c r="A7071" s="21">
        <v>312</v>
      </c>
      <c r="B7071" s="23">
        <f>IF('935'!F318="VOID",0,'935'!F318*(1-'935'!W318/'11'!B$17))</f>
        <v>0</v>
      </c>
      <c r="C7071" s="10"/>
    </row>
    <row r="7072" spans="1:3">
      <c r="A7072" s="21">
        <v>313</v>
      </c>
      <c r="B7072" s="23">
        <f>IF('935'!F319="VOID",0,'935'!F319*(1-'935'!W319/'11'!B$17))</f>
        <v>0</v>
      </c>
      <c r="C7072" s="10"/>
    </row>
    <row r="7073" spans="1:3">
      <c r="A7073" s="21">
        <v>314</v>
      </c>
      <c r="B7073" s="23">
        <f>IF('935'!F320="VOID",0,'935'!F320*(1-'935'!W320/'11'!B$17))</f>
        <v>0</v>
      </c>
      <c r="C7073" s="10"/>
    </row>
    <row r="7074" spans="1:3">
      <c r="A7074" s="21">
        <v>315</v>
      </c>
      <c r="B7074" s="23">
        <f>IF('935'!F321="VOID",0,'935'!F321*(1-'935'!W321/'11'!B$17))</f>
        <v>0</v>
      </c>
      <c r="C7074" s="10"/>
    </row>
    <row r="7075" spans="1:3">
      <c r="A7075" s="21">
        <v>316</v>
      </c>
      <c r="B7075" s="23">
        <f>IF('935'!F322="VOID",0,'935'!F322*(1-'935'!W322/'11'!B$17))</f>
        <v>0</v>
      </c>
      <c r="C7075" s="10"/>
    </row>
    <row r="7076" spans="1:3">
      <c r="A7076" s="21">
        <v>317</v>
      </c>
      <c r="B7076" s="23">
        <f>IF('935'!F323="VOID",0,'935'!F323*(1-'935'!W323/'11'!B$17))</f>
        <v>0</v>
      </c>
      <c r="C7076" s="10"/>
    </row>
    <row r="7077" spans="1:3">
      <c r="A7077" s="21">
        <v>318</v>
      </c>
      <c r="B7077" s="23">
        <f>IF('935'!F324="VOID",0,'935'!F324*(1-'935'!W324/'11'!B$17))</f>
        <v>0</v>
      </c>
      <c r="C7077" s="10"/>
    </row>
    <row r="7078" spans="1:3">
      <c r="A7078" s="21">
        <v>319</v>
      </c>
      <c r="B7078" s="23">
        <f>IF('935'!F325="VOID",0,'935'!F325*(1-'935'!W325/'11'!B$17))</f>
        <v>0</v>
      </c>
      <c r="C7078" s="10"/>
    </row>
    <row r="7079" spans="1:3">
      <c r="A7079" s="21">
        <v>320</v>
      </c>
      <c r="B7079" s="23">
        <f>IF('935'!F326="VOID",0,'935'!F326*(1-'935'!W326/'11'!B$17))</f>
        <v>0</v>
      </c>
      <c r="C7079" s="10"/>
    </row>
    <row r="7080" spans="1:3">
      <c r="A7080" s="21">
        <v>321</v>
      </c>
      <c r="B7080" s="23">
        <f>IF('935'!F327="VOID",0,'935'!F327*(1-'935'!W327/'11'!B$17))</f>
        <v>0</v>
      </c>
      <c r="C7080" s="10"/>
    </row>
    <row r="7081" spans="1:3">
      <c r="A7081" s="21">
        <v>322</v>
      </c>
      <c r="B7081" s="23">
        <f>IF('935'!F328="VOID",0,'935'!F328*(1-'935'!W328/'11'!B$17))</f>
        <v>0</v>
      </c>
      <c r="C7081" s="10"/>
    </row>
    <row r="7082" spans="1:3">
      <c r="A7082" s="21">
        <v>323</v>
      </c>
      <c r="B7082" s="23">
        <f>IF('935'!F329="VOID",0,'935'!F329*(1-'935'!W329/'11'!B$17))</f>
        <v>0</v>
      </c>
      <c r="C7082" s="10"/>
    </row>
    <row r="7083" spans="1:3">
      <c r="A7083" s="21">
        <v>324</v>
      </c>
      <c r="B7083" s="23">
        <f>IF('935'!F330="VOID",0,'935'!F330*(1-'935'!W330/'11'!B$17))</f>
        <v>0</v>
      </c>
      <c r="C7083" s="10"/>
    </row>
    <row r="7084" spans="1:3">
      <c r="A7084" s="21">
        <v>325</v>
      </c>
      <c r="B7084" s="23">
        <f>IF('935'!F331="VOID",0,'935'!F331*(1-'935'!W331/'11'!B$17))</f>
        <v>0</v>
      </c>
      <c r="C7084" s="10"/>
    </row>
    <row r="7085" spans="1:3">
      <c r="A7085" s="21">
        <v>326</v>
      </c>
      <c r="B7085" s="23">
        <f>IF('935'!F332="VOID",0,'935'!F332*(1-'935'!W332/'11'!B$17))</f>
        <v>0</v>
      </c>
      <c r="C7085" s="10"/>
    </row>
    <row r="7086" spans="1:3">
      <c r="A7086" s="21">
        <v>327</v>
      </c>
      <c r="B7086" s="23">
        <f>IF('935'!F333="VOID",0,'935'!F333*(1-'935'!W333/'11'!B$17))</f>
        <v>0</v>
      </c>
      <c r="C7086" s="10"/>
    </row>
    <row r="7087" spans="1:3">
      <c r="A7087" s="21">
        <v>328</v>
      </c>
      <c r="B7087" s="23">
        <f>IF('935'!F334="VOID",0,'935'!F334*(1-'935'!W334/'11'!B$17))</f>
        <v>0</v>
      </c>
      <c r="C7087" s="10"/>
    </row>
    <row r="7088" spans="1:3">
      <c r="A7088" s="21">
        <v>329</v>
      </c>
      <c r="B7088" s="23">
        <f>IF('935'!F335="VOID",0,'935'!F335*(1-'935'!W335/'11'!B$17))</f>
        <v>0</v>
      </c>
      <c r="C7088" s="10"/>
    </row>
    <row r="7089" spans="1:3">
      <c r="A7089" s="21">
        <v>330</v>
      </c>
      <c r="B7089" s="23">
        <f>IF('935'!F336="VOID",0,'935'!F336*(1-'935'!W336/'11'!B$17))</f>
        <v>0</v>
      </c>
      <c r="C7089" s="10"/>
    </row>
    <row r="7090" spans="1:3">
      <c r="A7090" s="21">
        <v>331</v>
      </c>
      <c r="B7090" s="23">
        <f>IF('935'!F337="VOID",0,'935'!F337*(1-'935'!W337/'11'!B$17))</f>
        <v>0</v>
      </c>
      <c r="C7090" s="10"/>
    </row>
    <row r="7091" spans="1:3">
      <c r="A7091" s="21">
        <v>332</v>
      </c>
      <c r="B7091" s="23">
        <f>IF('935'!F338="VOID",0,'935'!F338*(1-'935'!W338/'11'!B$17))</f>
        <v>0</v>
      </c>
      <c r="C7091" s="10"/>
    </row>
    <row r="7092" spans="1:3">
      <c r="A7092" s="21">
        <v>333</v>
      </c>
      <c r="B7092" s="23">
        <f>IF('935'!F339="VOID",0,'935'!F339*(1-'935'!W339/'11'!B$17))</f>
        <v>0</v>
      </c>
      <c r="C7092" s="10"/>
    </row>
    <row r="7093" spans="1:3">
      <c r="A7093" s="21">
        <v>334</v>
      </c>
      <c r="B7093" s="23">
        <f>IF('935'!F340="VOID",0,'935'!F340*(1-'935'!W340/'11'!B$17))</f>
        <v>0</v>
      </c>
      <c r="C7093" s="10"/>
    </row>
    <row r="7094" spans="1:3">
      <c r="A7094" s="21">
        <v>335</v>
      </c>
      <c r="B7094" s="23">
        <f>IF('935'!F341="VOID",0,'935'!F341*(1-'935'!W341/'11'!B$17))</f>
        <v>0</v>
      </c>
      <c r="C7094" s="10"/>
    </row>
    <row r="7095" spans="1:3">
      <c r="A7095" s="21">
        <v>336</v>
      </c>
      <c r="B7095" s="23">
        <f>IF('935'!F342="VOID",0,'935'!F342*(1-'935'!W342/'11'!B$17))</f>
        <v>0</v>
      </c>
      <c r="C7095" s="10"/>
    </row>
    <row r="7096" spans="1:3">
      <c r="A7096" s="21">
        <v>337</v>
      </c>
      <c r="B7096" s="23">
        <f>IF('935'!F343="VOID",0,'935'!F343*(1-'935'!W343/'11'!B$17))</f>
        <v>0</v>
      </c>
      <c r="C7096" s="10"/>
    </row>
    <row r="7097" spans="1:3">
      <c r="A7097" s="21">
        <v>338</v>
      </c>
      <c r="B7097" s="23">
        <f>IF('935'!F344="VOID",0,'935'!F344*(1-'935'!W344/'11'!B$17))</f>
        <v>0</v>
      </c>
      <c r="C7097" s="10"/>
    </row>
    <row r="7098" spans="1:3">
      <c r="A7098" s="21">
        <v>339</v>
      </c>
      <c r="B7098" s="23">
        <f>IF('935'!F345="VOID",0,'935'!F345*(1-'935'!W345/'11'!B$17))</f>
        <v>0</v>
      </c>
      <c r="C7098" s="10"/>
    </row>
    <row r="7099" spans="1:3">
      <c r="A7099" s="21">
        <v>340</v>
      </c>
      <c r="B7099" s="23">
        <f>IF('935'!F346="VOID",0,'935'!F346*(1-'935'!W346/'11'!B$17))</f>
        <v>0</v>
      </c>
      <c r="C7099" s="10"/>
    </row>
    <row r="7100" spans="1:3">
      <c r="A7100" s="21">
        <v>341</v>
      </c>
      <c r="B7100" s="23">
        <f>IF('935'!F347="VOID",0,'935'!F347*(1-'935'!W347/'11'!B$17))</f>
        <v>0</v>
      </c>
      <c r="C7100" s="10"/>
    </row>
    <row r="7101" spans="1:3">
      <c r="A7101" s="21">
        <v>342</v>
      </c>
      <c r="B7101" s="23">
        <f>IF('935'!F348="VOID",0,'935'!F348*(1-'935'!W348/'11'!B$17))</f>
        <v>0</v>
      </c>
      <c r="C7101" s="10"/>
    </row>
    <row r="7102" spans="1:3">
      <c r="A7102" s="21">
        <v>343</v>
      </c>
      <c r="B7102" s="23">
        <f>IF('935'!F349="VOID",0,'935'!F349*(1-'935'!W349/'11'!B$17))</f>
        <v>0</v>
      </c>
      <c r="C7102" s="10"/>
    </row>
    <row r="7103" spans="1:3">
      <c r="A7103" s="21">
        <v>344</v>
      </c>
      <c r="B7103" s="23">
        <f>IF('935'!F350="VOID",0,'935'!F350*(1-'935'!W350/'11'!B$17))</f>
        <v>0</v>
      </c>
      <c r="C7103" s="10"/>
    </row>
    <row r="7104" spans="1:3">
      <c r="A7104" s="21">
        <v>345</v>
      </c>
      <c r="B7104" s="23">
        <f>IF('935'!F351="VOID",0,'935'!F351*(1-'935'!W351/'11'!B$17))</f>
        <v>0</v>
      </c>
      <c r="C7104" s="10"/>
    </row>
    <row r="7105" spans="1:3">
      <c r="A7105" s="21">
        <v>346</v>
      </c>
      <c r="B7105" s="23">
        <f>IF('935'!F352="VOID",0,'935'!F352*(1-'935'!W352/'11'!B$17))</f>
        <v>0</v>
      </c>
      <c r="C7105" s="10"/>
    </row>
    <row r="7106" spans="1:3">
      <c r="A7106" s="21">
        <v>347</v>
      </c>
      <c r="B7106" s="23">
        <f>IF('935'!F353="VOID",0,'935'!F353*(1-'935'!W353/'11'!B$17))</f>
        <v>0</v>
      </c>
      <c r="C7106" s="10"/>
    </row>
    <row r="7107" spans="1:3">
      <c r="A7107" s="21">
        <v>348</v>
      </c>
      <c r="B7107" s="23">
        <f>IF('935'!F354="VOID",0,'935'!F354*(1-'935'!W354/'11'!B$17))</f>
        <v>0</v>
      </c>
      <c r="C7107" s="10"/>
    </row>
    <row r="7108" spans="1:3">
      <c r="A7108" s="21">
        <v>349</v>
      </c>
      <c r="B7108" s="23">
        <f>IF('935'!F355="VOID",0,'935'!F355*(1-'935'!W355/'11'!B$17))</f>
        <v>0</v>
      </c>
      <c r="C7108" s="10"/>
    </row>
    <row r="7109" spans="1:3">
      <c r="A7109" s="21">
        <v>350</v>
      </c>
      <c r="B7109" s="23">
        <f>IF('935'!F356="VOID",0,'935'!F356*(1-'935'!W356/'11'!B$17))</f>
        <v>0</v>
      </c>
      <c r="C7109" s="10"/>
    </row>
    <row r="7110" spans="1:3">
      <c r="A7110" s="21">
        <v>351</v>
      </c>
      <c r="B7110" s="23">
        <f>IF('935'!F357="VOID",0,'935'!F357*(1-'935'!W357/'11'!B$17))</f>
        <v>0</v>
      </c>
      <c r="C7110" s="10"/>
    </row>
    <row r="7111" spans="1:3">
      <c r="A7111" s="21">
        <v>352</v>
      </c>
      <c r="B7111" s="23">
        <f>IF('935'!F358="VOID",0,'935'!F358*(1-'935'!W358/'11'!B$17))</f>
        <v>0</v>
      </c>
      <c r="C7111" s="10"/>
    </row>
    <row r="7112" spans="1:3">
      <c r="A7112" s="21">
        <v>353</v>
      </c>
      <c r="B7112" s="23">
        <f>IF('935'!F359="VOID",0,'935'!F359*(1-'935'!W359/'11'!B$17))</f>
        <v>0</v>
      </c>
      <c r="C7112" s="10"/>
    </row>
    <row r="7113" spans="1:3">
      <c r="A7113" s="21">
        <v>354</v>
      </c>
      <c r="B7113" s="23">
        <f>IF('935'!F360="VOID",0,'935'!F360*(1-'935'!W360/'11'!B$17))</f>
        <v>0</v>
      </c>
      <c r="C7113" s="10"/>
    </row>
    <row r="7114" spans="1:3">
      <c r="A7114" s="21">
        <v>355</v>
      </c>
      <c r="B7114" s="23">
        <f>IF('935'!F361="VOID",0,'935'!F361*(1-'935'!W361/'11'!B$17))</f>
        <v>0</v>
      </c>
      <c r="C7114" s="10"/>
    </row>
    <row r="7115" spans="1:3">
      <c r="A7115" s="21">
        <v>356</v>
      </c>
      <c r="B7115" s="23">
        <f>IF('935'!F362="VOID",0,'935'!F362*(1-'935'!W362/'11'!B$17))</f>
        <v>0</v>
      </c>
      <c r="C7115" s="10"/>
    </row>
    <row r="7116" spans="1:3">
      <c r="A7116" s="21">
        <v>357</v>
      </c>
      <c r="B7116" s="23">
        <f>IF('935'!F363="VOID",0,'935'!F363*(1-'935'!W363/'11'!B$17))</f>
        <v>0</v>
      </c>
      <c r="C7116" s="10"/>
    </row>
    <row r="7117" spans="1:3">
      <c r="A7117" s="21">
        <v>358</v>
      </c>
      <c r="B7117" s="23">
        <f>IF('935'!F364="VOID",0,'935'!F364*(1-'935'!W364/'11'!B$17))</f>
        <v>0</v>
      </c>
      <c r="C7117" s="10"/>
    </row>
    <row r="7118" spans="1:3">
      <c r="A7118" s="21">
        <v>359</v>
      </c>
      <c r="B7118" s="23">
        <f>IF('935'!F365="VOID",0,'935'!F365*(1-'935'!W365/'11'!B$17))</f>
        <v>0</v>
      </c>
      <c r="C7118" s="10"/>
    </row>
    <row r="7119" spans="1:3">
      <c r="A7119" s="21">
        <v>360</v>
      </c>
      <c r="B7119" s="23">
        <f>IF('935'!F366="VOID",0,'935'!F366*(1-'935'!W366/'11'!B$17))</f>
        <v>0</v>
      </c>
      <c r="C7119" s="10"/>
    </row>
    <row r="7120" spans="1:3">
      <c r="A7120" s="21">
        <v>361</v>
      </c>
      <c r="B7120" s="23">
        <f>IF('935'!F367="VOID",0,'935'!F367*(1-'935'!W367/'11'!B$17))</f>
        <v>0</v>
      </c>
      <c r="C7120" s="10"/>
    </row>
    <row r="7121" spans="1:3">
      <c r="A7121" s="21">
        <v>362</v>
      </c>
      <c r="B7121" s="23">
        <f>IF('935'!F368="VOID",0,'935'!F368*(1-'935'!W368/'11'!B$17))</f>
        <v>0</v>
      </c>
      <c r="C7121" s="10"/>
    </row>
    <row r="7122" spans="1:3">
      <c r="A7122" s="21">
        <v>363</v>
      </c>
      <c r="B7122" s="23">
        <f>IF('935'!F369="VOID",0,'935'!F369*(1-'935'!W369/'11'!B$17))</f>
        <v>0</v>
      </c>
      <c r="C7122" s="10"/>
    </row>
    <row r="7123" spans="1:3">
      <c r="A7123" s="21">
        <v>364</v>
      </c>
      <c r="B7123" s="23">
        <f>IF('935'!F370="VOID",0,'935'!F370*(1-'935'!W370/'11'!B$17))</f>
        <v>0</v>
      </c>
      <c r="C7123" s="10"/>
    </row>
    <row r="7124" spans="1:3">
      <c r="A7124" s="21">
        <v>365</v>
      </c>
      <c r="B7124" s="23">
        <f>IF('935'!F371="VOID",0,'935'!F371*(1-'935'!W371/'11'!B$17))</f>
        <v>0</v>
      </c>
      <c r="C7124" s="10"/>
    </row>
    <row r="7125" spans="1:3">
      <c r="A7125" s="21">
        <v>366</v>
      </c>
      <c r="B7125" s="23">
        <f>IF('935'!F372="VOID",0,'935'!F372*(1-'935'!W372/'11'!B$17))</f>
        <v>0</v>
      </c>
      <c r="C7125" s="10"/>
    </row>
    <row r="7126" spans="1:3">
      <c r="A7126" s="21">
        <v>367</v>
      </c>
      <c r="B7126" s="23">
        <f>IF('935'!F373="VOID",0,'935'!F373*(1-'935'!W373/'11'!B$17))</f>
        <v>0</v>
      </c>
      <c r="C7126" s="10"/>
    </row>
    <row r="7127" spans="1:3">
      <c r="A7127" s="21">
        <v>368</v>
      </c>
      <c r="B7127" s="23">
        <f>IF('935'!F374="VOID",0,'935'!F374*(1-'935'!W374/'11'!B$17))</f>
        <v>0</v>
      </c>
      <c r="C7127" s="10"/>
    </row>
    <row r="7128" spans="1:3">
      <c r="A7128" s="21">
        <v>369</v>
      </c>
      <c r="B7128" s="23">
        <f>IF('935'!F375="VOID",0,'935'!F375*(1-'935'!W375/'11'!B$17))</f>
        <v>0</v>
      </c>
      <c r="C7128" s="10"/>
    </row>
    <row r="7129" spans="1:3">
      <c r="A7129" s="21">
        <v>370</v>
      </c>
      <c r="B7129" s="23">
        <f>IF('935'!F376="VOID",0,'935'!F376*(1-'935'!W376/'11'!B$17))</f>
        <v>0</v>
      </c>
      <c r="C7129" s="10"/>
    </row>
    <row r="7130" spans="1:3">
      <c r="A7130" s="21">
        <v>371</v>
      </c>
      <c r="B7130" s="23">
        <f>IF('935'!F377="VOID",0,'935'!F377*(1-'935'!W377/'11'!B$17))</f>
        <v>0</v>
      </c>
      <c r="C7130" s="10"/>
    </row>
    <row r="7131" spans="1:3">
      <c r="A7131" s="21">
        <v>372</v>
      </c>
      <c r="B7131" s="23">
        <f>IF('935'!F378="VOID",0,'935'!F378*(1-'935'!W378/'11'!B$17))</f>
        <v>0</v>
      </c>
      <c r="C7131" s="10"/>
    </row>
    <row r="7132" spans="1:3">
      <c r="A7132" s="21">
        <v>373</v>
      </c>
      <c r="B7132" s="23">
        <f>IF('935'!F379="VOID",0,'935'!F379*(1-'935'!W379/'11'!B$17))</f>
        <v>0</v>
      </c>
      <c r="C7132" s="10"/>
    </row>
    <row r="7133" spans="1:3">
      <c r="A7133" s="21">
        <v>374</v>
      </c>
      <c r="B7133" s="23">
        <f>IF('935'!F380="VOID",0,'935'!F380*(1-'935'!W380/'11'!B$17))</f>
        <v>0</v>
      </c>
      <c r="C7133" s="10"/>
    </row>
    <row r="7134" spans="1:3">
      <c r="A7134" s="21">
        <v>375</v>
      </c>
      <c r="B7134" s="23">
        <f>IF('935'!F381="VOID",0,'935'!F381*(1-'935'!W381/'11'!B$17))</f>
        <v>0</v>
      </c>
      <c r="C7134" s="10"/>
    </row>
    <row r="7135" spans="1:3">
      <c r="A7135" s="21">
        <v>376</v>
      </c>
      <c r="B7135" s="23">
        <f>IF('935'!F382="VOID",0,'935'!F382*(1-'935'!W382/'11'!B$17))</f>
        <v>0</v>
      </c>
      <c r="C7135" s="10"/>
    </row>
    <row r="7136" spans="1:3">
      <c r="A7136" s="21">
        <v>377</v>
      </c>
      <c r="B7136" s="23">
        <f>IF('935'!F383="VOID",0,'935'!F383*(1-'935'!W383/'11'!B$17))</f>
        <v>0</v>
      </c>
      <c r="C7136" s="10"/>
    </row>
    <row r="7137" spans="1:3">
      <c r="A7137" s="21">
        <v>378</v>
      </c>
      <c r="B7137" s="23">
        <f>IF('935'!F384="VOID",0,'935'!F384*(1-'935'!W384/'11'!B$17))</f>
        <v>0</v>
      </c>
      <c r="C7137" s="10"/>
    </row>
    <row r="7138" spans="1:3">
      <c r="A7138" s="21">
        <v>379</v>
      </c>
      <c r="B7138" s="23">
        <f>IF('935'!F385="VOID",0,'935'!F385*(1-'935'!W385/'11'!B$17))</f>
        <v>0</v>
      </c>
      <c r="C7138" s="10"/>
    </row>
    <row r="7139" spans="1:3">
      <c r="A7139" s="21">
        <v>380</v>
      </c>
      <c r="B7139" s="23">
        <f>IF('935'!F386="VOID",0,'935'!F386*(1-'935'!W386/'11'!B$17))</f>
        <v>0</v>
      </c>
      <c r="C7139" s="10"/>
    </row>
    <row r="7140" spans="1:3">
      <c r="A7140" s="21">
        <v>381</v>
      </c>
      <c r="B7140" s="23">
        <f>IF('935'!F387="VOID",0,'935'!F387*(1-'935'!W387/'11'!B$17))</f>
        <v>0</v>
      </c>
      <c r="C7140" s="10"/>
    </row>
    <row r="7141" spans="1:3">
      <c r="A7141" s="21">
        <v>382</v>
      </c>
      <c r="B7141" s="23">
        <f>IF('935'!F388="VOID",0,'935'!F388*(1-'935'!W388/'11'!B$17))</f>
        <v>0</v>
      </c>
      <c r="C7141" s="10"/>
    </row>
    <row r="7142" spans="1:3">
      <c r="A7142" s="21">
        <v>383</v>
      </c>
      <c r="B7142" s="23">
        <f>IF('935'!F389="VOID",0,'935'!F389*(1-'935'!W389/'11'!B$17))</f>
        <v>0</v>
      </c>
      <c r="C7142" s="10"/>
    </row>
    <row r="7143" spans="1:3">
      <c r="A7143" s="21">
        <v>384</v>
      </c>
      <c r="B7143" s="23">
        <f>IF('935'!F390="VOID",0,'935'!F390*(1-'935'!W390/'11'!B$17))</f>
        <v>0</v>
      </c>
      <c r="C7143" s="10"/>
    </row>
    <row r="7144" spans="1:3">
      <c r="A7144" s="21">
        <v>385</v>
      </c>
      <c r="B7144" s="23">
        <f>IF('935'!F391="VOID",0,'935'!F391*(1-'935'!W391/'11'!B$17))</f>
        <v>0</v>
      </c>
      <c r="C7144" s="10"/>
    </row>
    <row r="7145" spans="1:3">
      <c r="A7145" s="21">
        <v>386</v>
      </c>
      <c r="B7145" s="23">
        <f>IF('935'!F392="VOID",0,'935'!F392*(1-'935'!W392/'11'!B$17))</f>
        <v>0</v>
      </c>
      <c r="C7145" s="10"/>
    </row>
    <row r="7146" spans="1:3">
      <c r="A7146" s="21">
        <v>387</v>
      </c>
      <c r="B7146" s="23">
        <f>IF('935'!F393="VOID",0,'935'!F393*(1-'935'!W393/'11'!B$17))</f>
        <v>0</v>
      </c>
      <c r="C7146" s="10"/>
    </row>
    <row r="7147" spans="1:3">
      <c r="A7147" s="21">
        <v>388</v>
      </c>
      <c r="B7147" s="23">
        <f>IF('935'!F394="VOID",0,'935'!F394*(1-'935'!W394/'11'!B$17))</f>
        <v>0</v>
      </c>
      <c r="C7147" s="10"/>
    </row>
    <row r="7148" spans="1:3">
      <c r="A7148" s="21">
        <v>389</v>
      </c>
      <c r="B7148" s="23">
        <f>IF('935'!F395="VOID",0,'935'!F395*(1-'935'!W395/'11'!B$17))</f>
        <v>0</v>
      </c>
      <c r="C7148" s="10"/>
    </row>
    <row r="7149" spans="1:3">
      <c r="A7149" s="21">
        <v>390</v>
      </c>
      <c r="B7149" s="23">
        <f>IF('935'!F396="VOID",0,'935'!F396*(1-'935'!W396/'11'!B$17))</f>
        <v>0</v>
      </c>
      <c r="C7149" s="10"/>
    </row>
    <row r="7150" spans="1:3">
      <c r="A7150" s="21">
        <v>391</v>
      </c>
      <c r="B7150" s="23">
        <f>IF('935'!F397="VOID",0,'935'!F397*(1-'935'!W397/'11'!B$17))</f>
        <v>0</v>
      </c>
      <c r="C7150" s="10"/>
    </row>
    <row r="7151" spans="1:3">
      <c r="A7151" s="21">
        <v>392</v>
      </c>
      <c r="B7151" s="23">
        <f>IF('935'!F398="VOID",0,'935'!F398*(1-'935'!W398/'11'!B$17))</f>
        <v>0</v>
      </c>
      <c r="C7151" s="10"/>
    </row>
    <row r="7152" spans="1:3">
      <c r="A7152" s="21">
        <v>393</v>
      </c>
      <c r="B7152" s="23">
        <f>IF('935'!F399="VOID",0,'935'!F399*(1-'935'!W399/'11'!B$17))</f>
        <v>0</v>
      </c>
      <c r="C7152" s="10"/>
    </row>
    <row r="7153" spans="1:3">
      <c r="A7153" s="21">
        <v>394</v>
      </c>
      <c r="B7153" s="23">
        <f>IF('935'!F400="VOID",0,'935'!F400*(1-'935'!W400/'11'!B$17))</f>
        <v>0</v>
      </c>
      <c r="C7153" s="10"/>
    </row>
    <row r="7154" spans="1:3">
      <c r="A7154" s="21">
        <v>395</v>
      </c>
      <c r="B7154" s="23">
        <f>IF('935'!F401="VOID",0,'935'!F401*(1-'935'!W401/'11'!B$17))</f>
        <v>0</v>
      </c>
      <c r="C7154" s="10"/>
    </row>
    <row r="7155" spans="1:3">
      <c r="A7155" s="21">
        <v>396</v>
      </c>
      <c r="B7155" s="23">
        <f>IF('935'!F402="VOID",0,'935'!F402*(1-'935'!W402/'11'!B$17))</f>
        <v>0</v>
      </c>
      <c r="C7155" s="10"/>
    </row>
    <row r="7156" spans="1:3">
      <c r="A7156" s="21">
        <v>397</v>
      </c>
      <c r="B7156" s="23">
        <f>IF('935'!F403="VOID",0,'935'!F403*(1-'935'!W403/'11'!B$17))</f>
        <v>0</v>
      </c>
      <c r="C7156" s="10"/>
    </row>
    <row r="7157" spans="1:3">
      <c r="A7157" s="21">
        <v>398</v>
      </c>
      <c r="B7157" s="23">
        <f>IF('935'!F404="VOID",0,'935'!F404*(1-'935'!W404/'11'!B$17))</f>
        <v>0</v>
      </c>
      <c r="C7157" s="10"/>
    </row>
    <row r="7158" spans="1:3">
      <c r="A7158" s="21">
        <v>399</v>
      </c>
      <c r="B7158" s="23">
        <f>IF('935'!F405="VOID",0,'935'!F405*(1-'935'!W405/'11'!B$17))</f>
        <v>0</v>
      </c>
      <c r="C7158" s="10"/>
    </row>
    <row r="7159" spans="1:3">
      <c r="A7159" s="21">
        <v>400</v>
      </c>
      <c r="B7159" s="23">
        <f>IF('935'!F406="VOID",0,'935'!F406*(1-'935'!W406/'11'!B$17))</f>
        <v>0</v>
      </c>
      <c r="C7159" s="10"/>
    </row>
    <row r="7160" spans="1:3">
      <c r="A7160" s="21">
        <v>401</v>
      </c>
      <c r="B7160" s="23">
        <f>IF('935'!F407="VOID",0,'935'!F407*(1-'935'!W407/'11'!B$17))</f>
        <v>0</v>
      </c>
      <c r="C7160" s="10"/>
    </row>
    <row r="7161" spans="1:3">
      <c r="A7161" s="21">
        <v>402</v>
      </c>
      <c r="B7161" s="23">
        <f>IF('935'!F408="VOID",0,'935'!F408*(1-'935'!W408/'11'!B$17))</f>
        <v>0</v>
      </c>
      <c r="C7161" s="10"/>
    </row>
    <row r="7162" spans="1:3">
      <c r="A7162" s="21">
        <v>403</v>
      </c>
      <c r="B7162" s="23">
        <f>IF('935'!F409="VOID",0,'935'!F409*(1-'935'!W409/'11'!B$17))</f>
        <v>0</v>
      </c>
      <c r="C7162" s="10"/>
    </row>
    <row r="7163" spans="1:3">
      <c r="A7163" s="21">
        <v>404</v>
      </c>
      <c r="B7163" s="23">
        <f>IF('935'!F410="VOID",0,'935'!F410*(1-'935'!W410/'11'!B$17))</f>
        <v>0</v>
      </c>
      <c r="C7163" s="10"/>
    </row>
    <row r="7164" spans="1:3">
      <c r="A7164" s="21">
        <v>405</v>
      </c>
      <c r="B7164" s="23">
        <f>IF('935'!F411="VOID",0,'935'!F411*(1-'935'!W411/'11'!B$17))</f>
        <v>0</v>
      </c>
      <c r="C7164" s="10"/>
    </row>
    <row r="7165" spans="1:3">
      <c r="A7165" s="21">
        <v>406</v>
      </c>
      <c r="B7165" s="23">
        <f>IF('935'!F412="VOID",0,'935'!F412*(1-'935'!W412/'11'!B$17))</f>
        <v>0</v>
      </c>
      <c r="C7165" s="10"/>
    </row>
    <row r="7166" spans="1:3">
      <c r="A7166" s="21">
        <v>407</v>
      </c>
      <c r="B7166" s="23">
        <f>IF('935'!F413="VOID",0,'935'!F413*(1-'935'!W413/'11'!B$17))</f>
        <v>0</v>
      </c>
      <c r="C7166" s="10"/>
    </row>
    <row r="7167" spans="1:3">
      <c r="A7167" s="21">
        <v>408</v>
      </c>
      <c r="B7167" s="23">
        <f>IF('935'!F414="VOID",0,'935'!F414*(1-'935'!W414/'11'!B$17))</f>
        <v>0</v>
      </c>
      <c r="C7167" s="10"/>
    </row>
    <row r="7168" spans="1:3">
      <c r="A7168" s="21">
        <v>409</v>
      </c>
      <c r="B7168" s="23">
        <f>IF('935'!F415="VOID",0,'935'!F415*(1-'935'!W415/'11'!B$17))</f>
        <v>0</v>
      </c>
      <c r="C7168" s="10"/>
    </row>
    <row r="7169" spans="1:3">
      <c r="A7169" s="21">
        <v>410</v>
      </c>
      <c r="B7169" s="23">
        <f>IF('935'!F416="VOID",0,'935'!F416*(1-'935'!W416/'11'!B$17))</f>
        <v>0</v>
      </c>
      <c r="C7169" s="10"/>
    </row>
    <row r="7170" spans="1:3">
      <c r="A7170" s="21">
        <v>411</v>
      </c>
      <c r="B7170" s="23">
        <f>IF('935'!F417="VOID",0,'935'!F417*(1-'935'!W417/'11'!B$17))</f>
        <v>0</v>
      </c>
      <c r="C7170" s="10"/>
    </row>
    <row r="7171" spans="1:3">
      <c r="A7171" s="21">
        <v>412</v>
      </c>
      <c r="B7171" s="23">
        <f>IF('935'!F418="VOID",0,'935'!F418*(1-'935'!W418/'11'!B$17))</f>
        <v>0</v>
      </c>
      <c r="C7171" s="10"/>
    </row>
    <row r="7172" spans="1:3">
      <c r="A7172" s="21">
        <v>413</v>
      </c>
      <c r="B7172" s="23">
        <f>IF('935'!F419="VOID",0,'935'!F419*(1-'935'!W419/'11'!B$17))</f>
        <v>0</v>
      </c>
      <c r="C7172" s="10"/>
    </row>
    <row r="7173" spans="1:3">
      <c r="A7173" s="21">
        <v>414</v>
      </c>
      <c r="B7173" s="23">
        <f>IF('935'!F420="VOID",0,'935'!F420*(1-'935'!W420/'11'!B$17))</f>
        <v>0</v>
      </c>
      <c r="C7173" s="10"/>
    </row>
    <row r="7174" spans="1:3">
      <c r="A7174" s="21">
        <v>415</v>
      </c>
      <c r="B7174" s="23">
        <f>IF('935'!F421="VOID",0,'935'!F421*(1-'935'!W421/'11'!B$17))</f>
        <v>0</v>
      </c>
      <c r="C7174" s="10"/>
    </row>
    <row r="7175" spans="1:3">
      <c r="A7175" s="21">
        <v>416</v>
      </c>
      <c r="B7175" s="23">
        <f>IF('935'!F422="VOID",0,'935'!F422*(1-'935'!W422/'11'!B$17))</f>
        <v>0</v>
      </c>
      <c r="C7175" s="10"/>
    </row>
    <row r="7176" spans="1:3">
      <c r="A7176" s="21">
        <v>417</v>
      </c>
      <c r="B7176" s="23">
        <f>IF('935'!F423="VOID",0,'935'!F423*(1-'935'!W423/'11'!B$17))</f>
        <v>0</v>
      </c>
      <c r="C7176" s="10"/>
    </row>
    <row r="7177" spans="1:3">
      <c r="A7177" s="21">
        <v>418</v>
      </c>
      <c r="B7177" s="23">
        <f>IF('935'!F424="VOID",0,'935'!F424*(1-'935'!W424/'11'!B$17))</f>
        <v>0</v>
      </c>
      <c r="C7177" s="10"/>
    </row>
    <row r="7178" spans="1:3">
      <c r="A7178" s="21">
        <v>419</v>
      </c>
      <c r="B7178" s="23">
        <f>IF('935'!F425="VOID",0,'935'!F425*(1-'935'!W425/'11'!B$17))</f>
        <v>0</v>
      </c>
      <c r="C7178" s="10"/>
    </row>
    <row r="7179" spans="1:3">
      <c r="A7179" s="21">
        <v>420</v>
      </c>
      <c r="B7179" s="23">
        <f>IF('935'!F426="VOID",0,'935'!F426*(1-'935'!W426/'11'!B$17))</f>
        <v>0</v>
      </c>
      <c r="C7179" s="10"/>
    </row>
    <row r="7180" spans="1:3">
      <c r="A7180" s="21">
        <v>421</v>
      </c>
      <c r="B7180" s="23">
        <f>IF('935'!F427="VOID",0,'935'!F427*(1-'935'!W427/'11'!B$17))</f>
        <v>0</v>
      </c>
      <c r="C7180" s="10"/>
    </row>
    <row r="7181" spans="1:3">
      <c r="A7181" s="21">
        <v>422</v>
      </c>
      <c r="B7181" s="23">
        <f>IF('935'!F428="VOID",0,'935'!F428*(1-'935'!W428/'11'!B$17))</f>
        <v>0</v>
      </c>
      <c r="C7181" s="10"/>
    </row>
    <row r="7182" spans="1:3">
      <c r="A7182" s="21">
        <v>423</v>
      </c>
      <c r="B7182" s="23">
        <f>IF('935'!F429="VOID",0,'935'!F429*(1-'935'!W429/'11'!B$17))</f>
        <v>0</v>
      </c>
      <c r="C7182" s="10"/>
    </row>
    <row r="7183" spans="1:3">
      <c r="A7183" s="21">
        <v>424</v>
      </c>
      <c r="B7183" s="23">
        <f>IF('935'!F430="VOID",0,'935'!F430*(1-'935'!W430/'11'!B$17))</f>
        <v>0</v>
      </c>
      <c r="C7183" s="10"/>
    </row>
    <row r="7184" spans="1:3">
      <c r="A7184" s="21">
        <v>425</v>
      </c>
      <c r="B7184" s="23">
        <f>IF('935'!F431="VOID",0,'935'!F431*(1-'935'!W431/'11'!B$17))</f>
        <v>0</v>
      </c>
      <c r="C7184" s="10"/>
    </row>
    <row r="7185" spans="1:3">
      <c r="A7185" s="21">
        <v>426</v>
      </c>
      <c r="B7185" s="23">
        <f>IF('935'!F432="VOID",0,'935'!F432*(1-'935'!W432/'11'!B$17))</f>
        <v>0</v>
      </c>
      <c r="C7185" s="10"/>
    </row>
    <row r="7186" spans="1:3">
      <c r="A7186" s="21">
        <v>427</v>
      </c>
      <c r="B7186" s="23">
        <f>IF('935'!F433="VOID",0,'935'!F433*(1-'935'!W433/'11'!B$17))</f>
        <v>0</v>
      </c>
      <c r="C7186" s="10"/>
    </row>
    <row r="7187" spans="1:3">
      <c r="A7187" s="21">
        <v>428</v>
      </c>
      <c r="B7187" s="23">
        <f>IF('935'!F434="VOID",0,'935'!F434*(1-'935'!W434/'11'!B$17))</f>
        <v>0</v>
      </c>
      <c r="C7187" s="10"/>
    </row>
    <row r="7188" spans="1:3">
      <c r="A7188" s="21">
        <v>429</v>
      </c>
      <c r="B7188" s="23">
        <f>IF('935'!F435="VOID",0,'935'!F435*(1-'935'!W435/'11'!B$17))</f>
        <v>0</v>
      </c>
      <c r="C7188" s="10"/>
    </row>
    <row r="7189" spans="1:3">
      <c r="A7189" s="21">
        <v>430</v>
      </c>
      <c r="B7189" s="23">
        <f>IF('935'!F436="VOID",0,'935'!F436*(1-'935'!W436/'11'!B$17))</f>
        <v>0</v>
      </c>
      <c r="C7189" s="10"/>
    </row>
    <row r="7190" spans="1:3">
      <c r="A7190" s="21">
        <v>431</v>
      </c>
      <c r="B7190" s="23">
        <f>IF('935'!F437="VOID",0,'935'!F437*(1-'935'!W437/'11'!B$17))</f>
        <v>0</v>
      </c>
      <c r="C7190" s="10"/>
    </row>
    <row r="7191" spans="1:3">
      <c r="A7191" s="21">
        <v>432</v>
      </c>
      <c r="B7191" s="23">
        <f>IF('935'!F438="VOID",0,'935'!F438*(1-'935'!W438/'11'!B$17))</f>
        <v>0</v>
      </c>
      <c r="C7191" s="10"/>
    </row>
    <row r="7192" spans="1:3">
      <c r="A7192" s="21">
        <v>433</v>
      </c>
      <c r="B7192" s="23">
        <f>IF('935'!F439="VOID",0,'935'!F439*(1-'935'!W439/'11'!B$17))</f>
        <v>0</v>
      </c>
      <c r="C7192" s="10"/>
    </row>
    <row r="7193" spans="1:3">
      <c r="A7193" s="21">
        <v>434</v>
      </c>
      <c r="B7193" s="23">
        <f>IF('935'!F440="VOID",0,'935'!F440*(1-'935'!W440/'11'!B$17))</f>
        <v>0</v>
      </c>
      <c r="C7193" s="10"/>
    </row>
    <row r="7194" spans="1:3">
      <c r="A7194" s="21">
        <v>435</v>
      </c>
      <c r="B7194" s="23">
        <f>IF('935'!F441="VOID",0,'935'!F441*(1-'935'!W441/'11'!B$17))</f>
        <v>0</v>
      </c>
      <c r="C7194" s="10"/>
    </row>
    <row r="7195" spans="1:3">
      <c r="A7195" s="21">
        <v>436</v>
      </c>
      <c r="B7195" s="23">
        <f>IF('935'!F442="VOID",0,'935'!F442*(1-'935'!W442/'11'!B$17))</f>
        <v>0</v>
      </c>
      <c r="C7195" s="10"/>
    </row>
    <row r="7196" spans="1:3">
      <c r="A7196" s="21">
        <v>437</v>
      </c>
      <c r="B7196" s="23">
        <f>IF('935'!F443="VOID",0,'935'!F443*(1-'935'!W443/'11'!B$17))</f>
        <v>0</v>
      </c>
      <c r="C7196" s="10"/>
    </row>
    <row r="7197" spans="1:3">
      <c r="A7197" s="21">
        <v>438</v>
      </c>
      <c r="B7197" s="23">
        <f>IF('935'!F444="VOID",0,'935'!F444*(1-'935'!W444/'11'!B$17))</f>
        <v>0</v>
      </c>
      <c r="C7197" s="10"/>
    </row>
    <row r="7198" spans="1:3">
      <c r="A7198" s="21">
        <v>439</v>
      </c>
      <c r="B7198" s="23">
        <f>IF('935'!F445="VOID",0,'935'!F445*(1-'935'!W445/'11'!B$17))</f>
        <v>0</v>
      </c>
      <c r="C7198" s="10"/>
    </row>
    <row r="7199" spans="1:3">
      <c r="A7199" s="21">
        <v>440</v>
      </c>
      <c r="B7199" s="23">
        <f>IF('935'!F446="VOID",0,'935'!F446*(1-'935'!W446/'11'!B$17))</f>
        <v>0</v>
      </c>
      <c r="C7199" s="10"/>
    </row>
    <row r="7200" spans="1:3">
      <c r="A7200" s="21">
        <v>441</v>
      </c>
      <c r="B7200" s="23">
        <f>IF('935'!F447="VOID",0,'935'!F447*(1-'935'!W447/'11'!B$17))</f>
        <v>0</v>
      </c>
      <c r="C7200" s="10"/>
    </row>
    <row r="7201" spans="1:3">
      <c r="A7201" s="21">
        <v>442</v>
      </c>
      <c r="B7201" s="23">
        <f>IF('935'!F448="VOID",0,'935'!F448*(1-'935'!W448/'11'!B$17))</f>
        <v>0</v>
      </c>
      <c r="C7201" s="10"/>
    </row>
    <row r="7202" spans="1:3">
      <c r="A7202" s="21">
        <v>443</v>
      </c>
      <c r="B7202" s="23">
        <f>IF('935'!F449="VOID",0,'935'!F449*(1-'935'!W449/'11'!B$17))</f>
        <v>0</v>
      </c>
      <c r="C7202" s="10"/>
    </row>
    <row r="7203" spans="1:3">
      <c r="A7203" s="21">
        <v>444</v>
      </c>
      <c r="B7203" s="23">
        <f>IF('935'!F450="VOID",0,'935'!F450*(1-'935'!W450/'11'!B$17))</f>
        <v>0</v>
      </c>
      <c r="C7203" s="10"/>
    </row>
    <row r="7204" spans="1:3">
      <c r="A7204" s="21">
        <v>445</v>
      </c>
      <c r="B7204" s="23">
        <f>IF('935'!F451="VOID",0,'935'!F451*(1-'935'!W451/'11'!B$17))</f>
        <v>0</v>
      </c>
      <c r="C7204" s="10"/>
    </row>
    <row r="7205" spans="1:3">
      <c r="A7205" s="21">
        <v>446</v>
      </c>
      <c r="B7205" s="23">
        <f>IF('935'!F452="VOID",0,'935'!F452*(1-'935'!W452/'11'!B$17))</f>
        <v>0</v>
      </c>
      <c r="C7205" s="10"/>
    </row>
    <row r="7206" spans="1:3">
      <c r="A7206" s="21">
        <v>447</v>
      </c>
      <c r="B7206" s="23">
        <f>IF('935'!F453="VOID",0,'935'!F453*(1-'935'!W453/'11'!B$17))</f>
        <v>0</v>
      </c>
      <c r="C7206" s="10"/>
    </row>
    <row r="7207" spans="1:3">
      <c r="A7207" s="21">
        <v>448</v>
      </c>
      <c r="B7207" s="23">
        <f>IF('935'!F454="VOID",0,'935'!F454*(1-'935'!W454/'11'!B$17))</f>
        <v>0</v>
      </c>
      <c r="C7207" s="10"/>
    </row>
    <row r="7208" spans="1:3">
      <c r="A7208" s="21">
        <v>449</v>
      </c>
      <c r="B7208" s="23">
        <f>IF('935'!F455="VOID",0,'935'!F455*(1-'935'!W455/'11'!B$17))</f>
        <v>0</v>
      </c>
      <c r="C7208" s="10"/>
    </row>
    <row r="7209" spans="1:3">
      <c r="A7209" s="21">
        <v>450</v>
      </c>
      <c r="B7209" s="23">
        <f>IF('935'!F456="VOID",0,'935'!F456*(1-'935'!W456/'11'!B$17))</f>
        <v>0</v>
      </c>
      <c r="C7209" s="10"/>
    </row>
    <row r="7210" spans="1:3">
      <c r="A7210" s="21">
        <v>451</v>
      </c>
      <c r="B7210" s="23">
        <f>IF('935'!F457="VOID",0,'935'!F457*(1-'935'!W457/'11'!B$17))</f>
        <v>0</v>
      </c>
      <c r="C7210" s="10"/>
    </row>
    <row r="7211" spans="1:3">
      <c r="A7211" s="21">
        <v>452</v>
      </c>
      <c r="B7211" s="23">
        <f>IF('935'!F458="VOID",0,'935'!F458*(1-'935'!W458/'11'!B$17))</f>
        <v>0</v>
      </c>
      <c r="C7211" s="10"/>
    </row>
    <row r="7212" spans="1:3">
      <c r="A7212" s="21">
        <v>453</v>
      </c>
      <c r="B7212" s="23">
        <f>IF('935'!F459="VOID",0,'935'!F459*(1-'935'!W459/'11'!B$17))</f>
        <v>0</v>
      </c>
      <c r="C7212" s="10"/>
    </row>
    <row r="7213" spans="1:3">
      <c r="A7213" s="21">
        <v>454</v>
      </c>
      <c r="B7213" s="23">
        <f>IF('935'!F460="VOID",0,'935'!F460*(1-'935'!W460/'11'!B$17))</f>
        <v>0</v>
      </c>
      <c r="C7213" s="10"/>
    </row>
    <row r="7214" spans="1:3">
      <c r="A7214" s="21">
        <v>455</v>
      </c>
      <c r="B7214" s="23">
        <f>IF('935'!F461="VOID",0,'935'!F461*(1-'935'!W461/'11'!B$17))</f>
        <v>0</v>
      </c>
      <c r="C7214" s="10"/>
    </row>
    <row r="7215" spans="1:3">
      <c r="A7215" s="21">
        <v>456</v>
      </c>
      <c r="B7215" s="23">
        <f>IF('935'!F462="VOID",0,'935'!F462*(1-'935'!W462/'11'!B$17))</f>
        <v>0</v>
      </c>
      <c r="C7215" s="10"/>
    </row>
    <row r="7216" spans="1:3">
      <c r="A7216" s="21">
        <v>457</v>
      </c>
      <c r="B7216" s="23">
        <f>IF('935'!F463="VOID",0,'935'!F463*(1-'935'!W463/'11'!B$17))</f>
        <v>0</v>
      </c>
      <c r="C7216" s="10"/>
    </row>
    <row r="7217" spans="1:3">
      <c r="A7217" s="21">
        <v>458</v>
      </c>
      <c r="B7217" s="23">
        <f>IF('935'!F464="VOID",0,'935'!F464*(1-'935'!W464/'11'!B$17))</f>
        <v>0</v>
      </c>
      <c r="C7217" s="10"/>
    </row>
    <row r="7218" spans="1:3">
      <c r="A7218" s="21">
        <v>459</v>
      </c>
      <c r="B7218" s="23">
        <f>IF('935'!F465="VOID",0,'935'!F465*(1-'935'!W465/'11'!B$17))</f>
        <v>0</v>
      </c>
      <c r="C7218" s="10"/>
    </row>
    <row r="7219" spans="1:3">
      <c r="A7219" s="21">
        <v>460</v>
      </c>
      <c r="B7219" s="23">
        <f>IF('935'!F466="VOID",0,'935'!F466*(1-'935'!W466/'11'!B$17))</f>
        <v>0</v>
      </c>
      <c r="C7219" s="10"/>
    </row>
    <row r="7220" spans="1:3">
      <c r="A7220" s="21">
        <v>461</v>
      </c>
      <c r="B7220" s="23">
        <f>IF('935'!F467="VOID",0,'935'!F467*(1-'935'!W467/'11'!B$17))</f>
        <v>0</v>
      </c>
      <c r="C7220" s="10"/>
    </row>
    <row r="7221" spans="1:3">
      <c r="A7221" s="21">
        <v>462</v>
      </c>
      <c r="B7221" s="23">
        <f>IF('935'!F468="VOID",0,'935'!F468*(1-'935'!W468/'11'!B$17))</f>
        <v>0</v>
      </c>
      <c r="C7221" s="10"/>
    </row>
    <row r="7222" spans="1:3">
      <c r="A7222" s="21">
        <v>463</v>
      </c>
      <c r="B7222" s="23">
        <f>IF('935'!F469="VOID",0,'935'!F469*(1-'935'!W469/'11'!B$17))</f>
        <v>0</v>
      </c>
      <c r="C7222" s="10"/>
    </row>
    <row r="7223" spans="1:3">
      <c r="A7223" s="21">
        <v>464</v>
      </c>
      <c r="B7223" s="23">
        <f>IF('935'!F470="VOID",0,'935'!F470*(1-'935'!W470/'11'!B$17))</f>
        <v>0</v>
      </c>
      <c r="C7223" s="10"/>
    </row>
    <row r="7224" spans="1:3">
      <c r="A7224" s="21">
        <v>465</v>
      </c>
      <c r="B7224" s="23">
        <f>IF('935'!F471="VOID",0,'935'!F471*(1-'935'!W471/'11'!B$17))</f>
        <v>0</v>
      </c>
      <c r="C7224" s="10"/>
    </row>
    <row r="7225" spans="1:3">
      <c r="A7225" s="21">
        <v>466</v>
      </c>
      <c r="B7225" s="23">
        <f>IF('935'!F472="VOID",0,'935'!F472*(1-'935'!W472/'11'!B$17))</f>
        <v>0</v>
      </c>
      <c r="C7225" s="10"/>
    </row>
    <row r="7226" spans="1:3">
      <c r="A7226" s="21">
        <v>467</v>
      </c>
      <c r="B7226" s="23">
        <f>IF('935'!F473="VOID",0,'935'!F473*(1-'935'!W473/'11'!B$17))</f>
        <v>0</v>
      </c>
      <c r="C7226" s="10"/>
    </row>
    <row r="7227" spans="1:3">
      <c r="A7227" s="21">
        <v>468</v>
      </c>
      <c r="B7227" s="23">
        <f>IF('935'!F474="VOID",0,'935'!F474*(1-'935'!W474/'11'!B$17))</f>
        <v>0</v>
      </c>
      <c r="C7227" s="10"/>
    </row>
    <row r="7228" spans="1:3">
      <c r="A7228" s="21">
        <v>469</v>
      </c>
      <c r="B7228" s="23">
        <f>IF('935'!F475="VOID",0,'935'!F475*(1-'935'!W475/'11'!B$17))</f>
        <v>0</v>
      </c>
      <c r="C7228" s="10"/>
    </row>
    <row r="7229" spans="1:3">
      <c r="A7229" s="21">
        <v>470</v>
      </c>
      <c r="B7229" s="23">
        <f>IF('935'!F476="VOID",0,'935'!F476*(1-'935'!W476/'11'!B$17))</f>
        <v>0</v>
      </c>
      <c r="C7229" s="10"/>
    </row>
    <row r="7230" spans="1:3">
      <c r="A7230" s="21">
        <v>471</v>
      </c>
      <c r="B7230" s="23">
        <f>IF('935'!F477="VOID",0,'935'!F477*(1-'935'!W477/'11'!B$17))</f>
        <v>0</v>
      </c>
      <c r="C7230" s="10"/>
    </row>
    <row r="7231" spans="1:3">
      <c r="A7231" s="21">
        <v>472</v>
      </c>
      <c r="B7231" s="23">
        <f>IF('935'!F478="VOID",0,'935'!F478*(1-'935'!W478/'11'!B$17))</f>
        <v>0</v>
      </c>
      <c r="C7231" s="10"/>
    </row>
    <row r="7232" spans="1:3">
      <c r="A7232" s="21">
        <v>473</v>
      </c>
      <c r="B7232" s="23">
        <f>IF('935'!F479="VOID",0,'935'!F479*(1-'935'!W479/'11'!B$17))</f>
        <v>0</v>
      </c>
      <c r="C7232" s="10"/>
    </row>
    <row r="7233" spans="1:3">
      <c r="A7233" s="21">
        <v>474</v>
      </c>
      <c r="B7233" s="23">
        <f>IF('935'!F480="VOID",0,'935'!F480*(1-'935'!W480/'11'!B$17))</f>
        <v>0</v>
      </c>
      <c r="C7233" s="10"/>
    </row>
    <row r="7234" spans="1:3">
      <c r="A7234" s="21">
        <v>475</v>
      </c>
      <c r="B7234" s="23">
        <f>IF('935'!F481="VOID",0,'935'!F481*(1-'935'!W481/'11'!B$17))</f>
        <v>0</v>
      </c>
      <c r="C7234" s="10"/>
    </row>
    <row r="7235" spans="1:3">
      <c r="A7235" s="21">
        <v>476</v>
      </c>
      <c r="B7235" s="23">
        <f>IF('935'!F482="VOID",0,'935'!F482*(1-'935'!W482/'11'!B$17))</f>
        <v>0</v>
      </c>
      <c r="C7235" s="10"/>
    </row>
    <row r="7236" spans="1:3">
      <c r="A7236" s="21">
        <v>477</v>
      </c>
      <c r="B7236" s="23">
        <f>IF('935'!F483="VOID",0,'935'!F483*(1-'935'!W483/'11'!B$17))</f>
        <v>0</v>
      </c>
      <c r="C7236" s="10"/>
    </row>
    <row r="7237" spans="1:3">
      <c r="A7237" s="21">
        <v>478</v>
      </c>
      <c r="B7237" s="23">
        <f>IF('935'!F484="VOID",0,'935'!F484*(1-'935'!W484/'11'!B$17))</f>
        <v>0</v>
      </c>
      <c r="C7237" s="10"/>
    </row>
    <row r="7238" spans="1:3">
      <c r="A7238" s="21">
        <v>479</v>
      </c>
      <c r="B7238" s="23">
        <f>IF('935'!F485="VOID",0,'935'!F485*(1-'935'!W485/'11'!B$17))</f>
        <v>0</v>
      </c>
      <c r="C7238" s="10"/>
    </row>
    <row r="7239" spans="1:3">
      <c r="A7239" s="21">
        <v>480</v>
      </c>
      <c r="B7239" s="23">
        <f>IF('935'!F486="VOID",0,'935'!F486*(1-'935'!W486/'11'!B$17))</f>
        <v>0</v>
      </c>
      <c r="C7239" s="10"/>
    </row>
    <row r="7240" spans="1:3">
      <c r="A7240" s="21">
        <v>481</v>
      </c>
      <c r="B7240" s="23">
        <f>IF('935'!F487="VOID",0,'935'!F487*(1-'935'!W487/'11'!B$17))</f>
        <v>0</v>
      </c>
      <c r="C7240" s="10"/>
    </row>
    <row r="7241" spans="1:3">
      <c r="A7241" s="21">
        <v>482</v>
      </c>
      <c r="B7241" s="23">
        <f>IF('935'!F488="VOID",0,'935'!F488*(1-'935'!W488/'11'!B$17))</f>
        <v>0</v>
      </c>
      <c r="C7241" s="10"/>
    </row>
    <row r="7242" spans="1:3">
      <c r="A7242" s="21">
        <v>483</v>
      </c>
      <c r="B7242" s="23">
        <f>IF('935'!F489="VOID",0,'935'!F489*(1-'935'!W489/'11'!B$17))</f>
        <v>0</v>
      </c>
      <c r="C7242" s="10"/>
    </row>
    <row r="7243" spans="1:3">
      <c r="A7243" s="21">
        <v>484</v>
      </c>
      <c r="B7243" s="23">
        <f>IF('935'!F490="VOID",0,'935'!F490*(1-'935'!W490/'11'!B$17))</f>
        <v>0</v>
      </c>
      <c r="C7243" s="10"/>
    </row>
    <row r="7244" spans="1:3">
      <c r="A7244" s="21">
        <v>485</v>
      </c>
      <c r="B7244" s="23">
        <f>IF('935'!F491="VOID",0,'935'!F491*(1-'935'!W491/'11'!B$17))</f>
        <v>0</v>
      </c>
      <c r="C7244" s="10"/>
    </row>
    <row r="7245" spans="1:3">
      <c r="A7245" s="21">
        <v>486</v>
      </c>
      <c r="B7245" s="23">
        <f>IF('935'!F492="VOID",0,'935'!F492*(1-'935'!W492/'11'!B$17))</f>
        <v>0</v>
      </c>
      <c r="C7245" s="10"/>
    </row>
    <row r="7246" spans="1:3">
      <c r="A7246" s="21">
        <v>487</v>
      </c>
      <c r="B7246" s="23">
        <f>IF('935'!F493="VOID",0,'935'!F493*(1-'935'!W493/'11'!B$17))</f>
        <v>0</v>
      </c>
      <c r="C7246" s="10"/>
    </row>
    <row r="7247" spans="1:3">
      <c r="A7247" s="21">
        <v>488</v>
      </c>
      <c r="B7247" s="23">
        <f>IF('935'!F494="VOID",0,'935'!F494*(1-'935'!W494/'11'!B$17))</f>
        <v>0</v>
      </c>
      <c r="C7247" s="10"/>
    </row>
    <row r="7248" spans="1:3">
      <c r="A7248" s="21">
        <v>489</v>
      </c>
      <c r="B7248" s="23">
        <f>IF('935'!F495="VOID",0,'935'!F495*(1-'935'!W495/'11'!B$17))</f>
        <v>0</v>
      </c>
      <c r="C7248" s="10"/>
    </row>
    <row r="7249" spans="1:3">
      <c r="A7249" s="21">
        <v>490</v>
      </c>
      <c r="B7249" s="23">
        <f>IF('935'!F496="VOID",0,'935'!F496*(1-'935'!W496/'11'!B$17))</f>
        <v>0</v>
      </c>
      <c r="C7249" s="10"/>
    </row>
    <row r="7250" spans="1:3">
      <c r="A7250" s="21">
        <v>491</v>
      </c>
      <c r="B7250" s="23">
        <f>IF('935'!F497="VOID",0,'935'!F497*(1-'935'!W497/'11'!B$17))</f>
        <v>0</v>
      </c>
      <c r="C7250" s="10"/>
    </row>
    <row r="7251" spans="1:3">
      <c r="A7251" s="21">
        <v>492</v>
      </c>
      <c r="B7251" s="23">
        <f>IF('935'!F498="VOID",0,'935'!F498*(1-'935'!W498/'11'!B$17))</f>
        <v>0</v>
      </c>
      <c r="C7251" s="10"/>
    </row>
    <row r="7252" spans="1:3">
      <c r="A7252" s="21">
        <v>493</v>
      </c>
      <c r="B7252" s="23">
        <f>IF('935'!F499="VOID",0,'935'!F499*(1-'935'!W499/'11'!B$17))</f>
        <v>0</v>
      </c>
      <c r="C7252" s="10"/>
    </row>
    <row r="7253" spans="1:3">
      <c r="A7253" s="21">
        <v>494</v>
      </c>
      <c r="B7253" s="23">
        <f>IF('935'!F500="VOID",0,'935'!F500*(1-'935'!W500/'11'!B$17))</f>
        <v>0</v>
      </c>
      <c r="C7253" s="10"/>
    </row>
    <row r="7254" spans="1:3">
      <c r="A7254" s="21">
        <v>495</v>
      </c>
      <c r="B7254" s="23">
        <f>IF('935'!F501="VOID",0,'935'!F501*(1-'935'!W501/'11'!B$17))</f>
        <v>0</v>
      </c>
      <c r="C7254" s="10"/>
    </row>
    <row r="7255" spans="1:3">
      <c r="A7255" s="21">
        <v>496</v>
      </c>
      <c r="B7255" s="23">
        <f>IF('935'!F502="VOID",0,'935'!F502*(1-'935'!W502/'11'!B$17))</f>
        <v>0</v>
      </c>
      <c r="C7255" s="10"/>
    </row>
    <row r="7256" spans="1:3">
      <c r="A7256" s="21">
        <v>497</v>
      </c>
      <c r="B7256" s="23">
        <f>IF('935'!F503="VOID",0,'935'!F503*(1-'935'!W503/'11'!B$17))</f>
        <v>0</v>
      </c>
      <c r="C7256" s="10"/>
    </row>
    <row r="7257" spans="1:3">
      <c r="A7257" s="21">
        <v>498</v>
      </c>
      <c r="B7257" s="23">
        <f>IF('935'!F504="VOID",0,'935'!F504*(1-'935'!W504/'11'!B$17))</f>
        <v>0</v>
      </c>
      <c r="C7257" s="10"/>
    </row>
    <row r="7258" spans="1:3">
      <c r="A7258" s="21">
        <v>499</v>
      </c>
      <c r="B7258" s="23">
        <f>IF('935'!F505="VOID",0,'935'!F505*(1-'935'!W505/'11'!B$17))</f>
        <v>0</v>
      </c>
      <c r="C7258" s="10"/>
    </row>
    <row r="7259" spans="1:3">
      <c r="A7259" s="21">
        <v>500</v>
      </c>
      <c r="B7259" s="23">
        <f>IF('935'!F506="VOID",0,'935'!F506*(1-'935'!W506/'11'!B$17))</f>
        <v>0</v>
      </c>
      <c r="C7259" s="10"/>
    </row>
    <row r="7260" spans="1:3">
      <c r="A7260" s="21">
        <v>501</v>
      </c>
      <c r="B7260" s="23">
        <f>IF('935'!F507="VOID",0,'935'!F507*(1-'935'!W507/'11'!B$17))</f>
        <v>0</v>
      </c>
      <c r="C7260" s="10"/>
    </row>
    <row r="7261" spans="1:3">
      <c r="A7261" s="21">
        <v>502</v>
      </c>
      <c r="B7261" s="23">
        <f>IF('935'!F508="VOID",0,'935'!F508*(1-'935'!W508/'11'!B$17))</f>
        <v>0</v>
      </c>
      <c r="C7261" s="10"/>
    </row>
    <row r="7262" spans="1:3">
      <c r="A7262" s="21">
        <v>503</v>
      </c>
      <c r="B7262" s="23">
        <f>IF('935'!F509="VOID",0,'935'!F509*(1-'935'!W509/'11'!B$17))</f>
        <v>0</v>
      </c>
      <c r="C7262" s="10"/>
    </row>
    <row r="7263" spans="1:3">
      <c r="A7263" s="21">
        <v>504</v>
      </c>
      <c r="B7263" s="23">
        <f>IF('935'!F510="VOID",0,'935'!F510*(1-'935'!W510/'11'!B$17))</f>
        <v>0</v>
      </c>
      <c r="C7263" s="10"/>
    </row>
    <row r="7264" spans="1:3">
      <c r="A7264" s="21">
        <v>505</v>
      </c>
      <c r="B7264" s="23">
        <f>IF('935'!F511="VOID",0,'935'!F511*(1-'935'!W511/'11'!B$17))</f>
        <v>0</v>
      </c>
      <c r="C7264" s="10"/>
    </row>
    <row r="7265" spans="1:3">
      <c r="A7265" s="21">
        <v>506</v>
      </c>
      <c r="B7265" s="23">
        <f>IF('935'!F512="VOID",0,'935'!F512*(1-'935'!W512/'11'!B$17))</f>
        <v>0</v>
      </c>
      <c r="C7265" s="10"/>
    </row>
    <row r="7266" spans="1:3">
      <c r="A7266" s="21">
        <v>507</v>
      </c>
      <c r="B7266" s="23">
        <f>IF('935'!F513="VOID",0,'935'!F513*(1-'935'!W513/'11'!B$17))</f>
        <v>0</v>
      </c>
      <c r="C7266" s="10"/>
    </row>
    <row r="7267" spans="1:3">
      <c r="A7267" s="21">
        <v>508</v>
      </c>
      <c r="B7267" s="23">
        <f>IF('935'!F514="VOID",0,'935'!F514*(1-'935'!W514/'11'!B$17))</f>
        <v>0</v>
      </c>
      <c r="C7267" s="10"/>
    </row>
    <row r="7268" spans="1:3">
      <c r="A7268" s="21">
        <v>509</v>
      </c>
      <c r="B7268" s="23">
        <f>IF('935'!F515="VOID",0,'935'!F515*(1-'935'!W515/'11'!B$17))</f>
        <v>0</v>
      </c>
      <c r="C7268" s="10"/>
    </row>
    <row r="7269" spans="1:3">
      <c r="A7269" s="21">
        <v>510</v>
      </c>
      <c r="B7269" s="23">
        <f>IF('935'!F516="VOID",0,'935'!F516*(1-'935'!W516/'11'!B$17))</f>
        <v>0</v>
      </c>
      <c r="C7269" s="10"/>
    </row>
    <row r="7270" spans="1:3">
      <c r="A7270" s="21">
        <v>511</v>
      </c>
      <c r="B7270" s="23">
        <f>IF('935'!F517="VOID",0,'935'!F517*(1-'935'!W517/'11'!B$17))</f>
        <v>0</v>
      </c>
      <c r="C7270" s="10"/>
    </row>
    <row r="7271" spans="1:3">
      <c r="A7271" s="21">
        <v>512</v>
      </c>
      <c r="B7271" s="23">
        <f>IF('935'!F518="VOID",0,'935'!F518*(1-'935'!W518/'11'!B$17))</f>
        <v>0</v>
      </c>
      <c r="C7271" s="10"/>
    </row>
    <row r="7272" spans="1:3">
      <c r="A7272" s="21">
        <v>513</v>
      </c>
      <c r="B7272" s="23">
        <f>IF('935'!F519="VOID",0,'935'!F519*(1-'935'!W519/'11'!B$17))</f>
        <v>0</v>
      </c>
      <c r="C7272" s="10"/>
    </row>
    <row r="7273" spans="1:3">
      <c r="A7273" s="21">
        <v>514</v>
      </c>
      <c r="B7273" s="23">
        <f>IF('935'!F520="VOID",0,'935'!F520*(1-'935'!W520/'11'!B$17))</f>
        <v>0</v>
      </c>
      <c r="C7273" s="10"/>
    </row>
    <row r="7274" spans="1:3">
      <c r="A7274" s="21">
        <v>515</v>
      </c>
      <c r="B7274" s="23">
        <f>IF('935'!F521="VOID",0,'935'!F521*(1-'935'!W521/'11'!B$17))</f>
        <v>0</v>
      </c>
      <c r="C7274" s="10"/>
    </row>
    <row r="7275" spans="1:3">
      <c r="A7275" s="21">
        <v>516</v>
      </c>
      <c r="B7275" s="23">
        <f>IF('935'!F522="VOID",0,'935'!F522*(1-'935'!W522/'11'!B$17))</f>
        <v>0</v>
      </c>
      <c r="C7275" s="10"/>
    </row>
    <row r="7276" spans="1:3">
      <c r="A7276" s="21">
        <v>517</v>
      </c>
      <c r="B7276" s="23">
        <f>IF('935'!F523="VOID",0,'935'!F523*(1-'935'!W523/'11'!B$17))</f>
        <v>0</v>
      </c>
      <c r="C7276" s="10"/>
    </row>
    <row r="7277" spans="1:3">
      <c r="A7277" s="21">
        <v>518</v>
      </c>
      <c r="B7277" s="23">
        <f>IF('935'!F524="VOID",0,'935'!F524*(1-'935'!W524/'11'!B$17))</f>
        <v>0</v>
      </c>
      <c r="C7277" s="10"/>
    </row>
    <row r="7278" spans="1:3">
      <c r="A7278" s="21">
        <v>519</v>
      </c>
      <c r="B7278" s="23">
        <f>IF('935'!F525="VOID",0,'935'!F525*(1-'935'!W525/'11'!B$17))</f>
        <v>0</v>
      </c>
      <c r="C7278" s="10"/>
    </row>
    <row r="7279" spans="1:3">
      <c r="A7279" s="21">
        <v>520</v>
      </c>
      <c r="B7279" s="23">
        <f>IF('935'!F526="VOID",0,'935'!F526*(1-'935'!W526/'11'!B$17))</f>
        <v>0</v>
      </c>
      <c r="C7279" s="10"/>
    </row>
    <row r="7280" spans="1:3">
      <c r="A7280" s="21">
        <v>521</v>
      </c>
      <c r="B7280" s="23">
        <f>IF('935'!F527="VOID",0,'935'!F527*(1-'935'!W527/'11'!B$17))</f>
        <v>0</v>
      </c>
      <c r="C7280" s="10"/>
    </row>
    <row r="7281" spans="1:3">
      <c r="A7281" s="21">
        <v>522</v>
      </c>
      <c r="B7281" s="23">
        <f>IF('935'!F528="VOID",0,'935'!F528*(1-'935'!W528/'11'!B$17))</f>
        <v>0</v>
      </c>
      <c r="C7281" s="10"/>
    </row>
    <row r="7282" spans="1:3">
      <c r="A7282" s="21">
        <v>523</v>
      </c>
      <c r="B7282" s="23">
        <f>IF('935'!F529="VOID",0,'935'!F529*(1-'935'!W529/'11'!B$17))</f>
        <v>0</v>
      </c>
      <c r="C7282" s="10"/>
    </row>
    <row r="7283" spans="1:3">
      <c r="A7283" s="21">
        <v>524</v>
      </c>
      <c r="B7283" s="23">
        <f>IF('935'!F530="VOID",0,'935'!F530*(1-'935'!W530/'11'!B$17))</f>
        <v>0</v>
      </c>
      <c r="C7283" s="10"/>
    </row>
    <row r="7284" spans="1:3">
      <c r="A7284" s="21">
        <v>525</v>
      </c>
      <c r="B7284" s="23">
        <f>IF('935'!F531="VOID",0,'935'!F531*(1-'935'!W531/'11'!B$17))</f>
        <v>0</v>
      </c>
      <c r="C7284" s="10"/>
    </row>
    <row r="7285" spans="1:3">
      <c r="A7285" s="21">
        <v>526</v>
      </c>
      <c r="B7285" s="23">
        <f>IF('935'!F532="VOID",0,'935'!F532*(1-'935'!W532/'11'!B$17))</f>
        <v>0</v>
      </c>
      <c r="C7285" s="10"/>
    </row>
    <row r="7286" spans="1:3">
      <c r="A7286" s="21">
        <v>527</v>
      </c>
      <c r="B7286" s="23">
        <f>IF('935'!F533="VOID",0,'935'!F533*(1-'935'!W533/'11'!B$17))</f>
        <v>0</v>
      </c>
      <c r="C7286" s="10"/>
    </row>
    <row r="7287" spans="1:3">
      <c r="A7287" s="21">
        <v>528</v>
      </c>
      <c r="B7287" s="23">
        <f>IF('935'!F534="VOID",0,'935'!F534*(1-'935'!W534/'11'!B$17))</f>
        <v>0</v>
      </c>
      <c r="C7287" s="10"/>
    </row>
    <row r="7288" spans="1:3">
      <c r="A7288" s="21">
        <v>529</v>
      </c>
      <c r="B7288" s="23">
        <f>IF('935'!F535="VOID",0,'935'!F535*(1-'935'!W535/'11'!B$17))</f>
        <v>0</v>
      </c>
      <c r="C7288" s="10"/>
    </row>
    <row r="7289" spans="1:3">
      <c r="A7289" s="21">
        <v>530</v>
      </c>
      <c r="B7289" s="23">
        <f>IF('935'!F536="VOID",0,'935'!F536*(1-'935'!W536/'11'!B$17))</f>
        <v>0</v>
      </c>
      <c r="C7289" s="10"/>
    </row>
    <row r="7290" spans="1:3">
      <c r="A7290" s="21">
        <v>531</v>
      </c>
      <c r="B7290" s="23">
        <f>IF('935'!F537="VOID",0,'935'!F537*(1-'935'!W537/'11'!B$17))</f>
        <v>0</v>
      </c>
      <c r="C7290" s="10"/>
    </row>
    <row r="7291" spans="1:3">
      <c r="A7291" s="21">
        <v>532</v>
      </c>
      <c r="B7291" s="23">
        <f>IF('935'!F538="VOID",0,'935'!F538*(1-'935'!W538/'11'!B$17))</f>
        <v>0</v>
      </c>
      <c r="C7291" s="10"/>
    </row>
    <row r="7292" spans="1:3">
      <c r="A7292" s="21">
        <v>533</v>
      </c>
      <c r="B7292" s="23">
        <f>IF('935'!F539="VOID",0,'935'!F539*(1-'935'!W539/'11'!B$17))</f>
        <v>0</v>
      </c>
      <c r="C7292" s="10"/>
    </row>
    <row r="7293" spans="1:3">
      <c r="A7293" s="21">
        <v>534</v>
      </c>
      <c r="B7293" s="23">
        <f>IF('935'!F540="VOID",0,'935'!F540*(1-'935'!W540/'11'!B$17))</f>
        <v>0</v>
      </c>
      <c r="C7293" s="10"/>
    </row>
    <row r="7294" spans="1:3">
      <c r="A7294" s="21">
        <v>535</v>
      </c>
      <c r="B7294" s="23">
        <f>IF('935'!F541="VOID",0,'935'!F541*(1-'935'!W541/'11'!B$17))</f>
        <v>0</v>
      </c>
      <c r="C7294" s="10"/>
    </row>
    <row r="7295" spans="1:3">
      <c r="A7295" s="21">
        <v>536</v>
      </c>
      <c r="B7295" s="23">
        <f>IF('935'!F542="VOID",0,'935'!F542*(1-'935'!W542/'11'!B$17))</f>
        <v>0</v>
      </c>
      <c r="C7295" s="10"/>
    </row>
    <row r="7296" spans="1:3">
      <c r="A7296" s="21">
        <v>537</v>
      </c>
      <c r="B7296" s="23">
        <f>IF('935'!F543="VOID",0,'935'!F543*(1-'935'!W543/'11'!B$17))</f>
        <v>0</v>
      </c>
      <c r="C7296" s="10"/>
    </row>
    <row r="7297" spans="1:3">
      <c r="A7297" s="21">
        <v>538</v>
      </c>
      <c r="B7297" s="23">
        <f>IF('935'!F544="VOID",0,'935'!F544*(1-'935'!W544/'11'!B$17))</f>
        <v>0</v>
      </c>
      <c r="C7297" s="10"/>
    </row>
    <row r="7298" spans="1:3">
      <c r="A7298" s="21">
        <v>539</v>
      </c>
      <c r="B7298" s="23">
        <f>IF('935'!F545="VOID",0,'935'!F545*(1-'935'!W545/'11'!B$17))</f>
        <v>0</v>
      </c>
      <c r="C7298" s="10"/>
    </row>
    <row r="7299" spans="1:3">
      <c r="A7299" s="21">
        <v>540</v>
      </c>
      <c r="B7299" s="23">
        <f>IF('935'!F546="VOID",0,'935'!F546*(1-'935'!W546/'11'!B$17))</f>
        <v>0</v>
      </c>
      <c r="C7299" s="10"/>
    </row>
    <row r="7300" spans="1:3">
      <c r="A7300" s="21">
        <v>541</v>
      </c>
      <c r="B7300" s="23">
        <f>IF('935'!F547="VOID",0,'935'!F547*(1-'935'!W547/'11'!B$17))</f>
        <v>0</v>
      </c>
      <c r="C7300" s="10"/>
    </row>
    <row r="7301" spans="1:3">
      <c r="A7301" s="21">
        <v>542</v>
      </c>
      <c r="B7301" s="23">
        <f>IF('935'!F548="VOID",0,'935'!F548*(1-'935'!W548/'11'!B$17))</f>
        <v>0</v>
      </c>
      <c r="C7301" s="10"/>
    </row>
    <row r="7302" spans="1:3">
      <c r="A7302" s="21">
        <v>543</v>
      </c>
      <c r="B7302" s="23">
        <f>IF('935'!F549="VOID",0,'935'!F549*(1-'935'!W549/'11'!B$17))</f>
        <v>0</v>
      </c>
      <c r="C7302" s="10"/>
    </row>
    <row r="7303" spans="1:3">
      <c r="A7303" s="21">
        <v>544</v>
      </c>
      <c r="B7303" s="23">
        <f>IF('935'!F550="VOID",0,'935'!F550*(1-'935'!W550/'11'!B$17))</f>
        <v>0</v>
      </c>
      <c r="C7303" s="10"/>
    </row>
    <row r="7304" spans="1:3">
      <c r="A7304" s="21">
        <v>545</v>
      </c>
      <c r="B7304" s="23">
        <f>IF('935'!F551="VOID",0,'935'!F551*(1-'935'!W551/'11'!B$17))</f>
        <v>0</v>
      </c>
      <c r="C7304" s="10"/>
    </row>
    <row r="7305" spans="1:3">
      <c r="A7305" s="21">
        <v>546</v>
      </c>
      <c r="B7305" s="23">
        <f>IF('935'!F552="VOID",0,'935'!F552*(1-'935'!W552/'11'!B$17))</f>
        <v>0</v>
      </c>
      <c r="C7305" s="10"/>
    </row>
    <row r="7306" spans="1:3">
      <c r="A7306" s="21">
        <v>547</v>
      </c>
      <c r="B7306" s="23">
        <f>IF('935'!F553="VOID",0,'935'!F553*(1-'935'!W553/'11'!B$17))</f>
        <v>0</v>
      </c>
      <c r="C7306" s="10"/>
    </row>
    <row r="7307" spans="1:3">
      <c r="A7307" s="21">
        <v>548</v>
      </c>
      <c r="B7307" s="23">
        <f>IF('935'!F554="VOID",0,'935'!F554*(1-'935'!W554/'11'!B$17))</f>
        <v>0</v>
      </c>
      <c r="C7307" s="10"/>
    </row>
    <row r="7308" spans="1:3">
      <c r="A7308" s="21">
        <v>549</v>
      </c>
      <c r="B7308" s="23">
        <f>IF('935'!F555="VOID",0,'935'!F555*(1-'935'!W555/'11'!B$17))</f>
        <v>0</v>
      </c>
      <c r="C7308" s="10"/>
    </row>
    <row r="7309" spans="1:3">
      <c r="A7309" s="21">
        <v>550</v>
      </c>
      <c r="B7309" s="23">
        <f>IF('935'!F556="VOID",0,'935'!F556*(1-'935'!W556/'11'!B$17))</f>
        <v>0</v>
      </c>
      <c r="C7309" s="10"/>
    </row>
    <row r="7310" spans="1:3">
      <c r="A7310" s="21">
        <v>551</v>
      </c>
      <c r="B7310" s="23">
        <f>IF('935'!F557="VOID",0,'935'!F557*(1-'935'!W557/'11'!B$17))</f>
        <v>0</v>
      </c>
      <c r="C7310" s="10"/>
    </row>
    <row r="7311" spans="1:3">
      <c r="A7311" s="21">
        <v>552</v>
      </c>
      <c r="B7311" s="23">
        <f>IF('935'!F558="VOID",0,'935'!F558*(1-'935'!W558/'11'!B$17))</f>
        <v>0</v>
      </c>
      <c r="C7311" s="10"/>
    </row>
    <row r="7312" spans="1:3">
      <c r="A7312" s="21">
        <v>553</v>
      </c>
      <c r="B7312" s="23">
        <f>IF('935'!F559="VOID",0,'935'!F559*(1-'935'!W559/'11'!B$17))</f>
        <v>0</v>
      </c>
      <c r="C7312" s="10"/>
    </row>
    <row r="7313" spans="1:3">
      <c r="A7313" s="21">
        <v>554</v>
      </c>
      <c r="B7313" s="23">
        <f>IF('935'!F560="VOID",0,'935'!F560*(1-'935'!W560/'11'!B$17))</f>
        <v>0</v>
      </c>
      <c r="C7313" s="10"/>
    </row>
    <row r="7314" spans="1:3">
      <c r="A7314" s="21">
        <v>555</v>
      </c>
      <c r="B7314" s="23">
        <f>IF('935'!F561="VOID",0,'935'!F561*(1-'935'!W561/'11'!B$17))</f>
        <v>0</v>
      </c>
      <c r="C7314" s="10"/>
    </row>
    <row r="7315" spans="1:3">
      <c r="A7315" s="21">
        <v>556</v>
      </c>
      <c r="B7315" s="23">
        <f>IF('935'!F562="VOID",0,'935'!F562*(1-'935'!W562/'11'!B$17))</f>
        <v>0</v>
      </c>
      <c r="C7315" s="10"/>
    </row>
    <row r="7316" spans="1:3">
      <c r="A7316" s="21">
        <v>557</v>
      </c>
      <c r="B7316" s="23">
        <f>IF('935'!F563="VOID",0,'935'!F563*(1-'935'!W563/'11'!B$17))</f>
        <v>0</v>
      </c>
      <c r="C7316" s="10"/>
    </row>
    <row r="7317" spans="1:3">
      <c r="A7317" s="21">
        <v>558</v>
      </c>
      <c r="B7317" s="23">
        <f>IF('935'!F564="VOID",0,'935'!F564*(1-'935'!W564/'11'!B$17))</f>
        <v>0</v>
      </c>
      <c r="C7317" s="10"/>
    </row>
    <row r="7318" spans="1:3">
      <c r="A7318" s="21">
        <v>559</v>
      </c>
      <c r="B7318" s="23">
        <f>IF('935'!F565="VOID",0,'935'!F565*(1-'935'!W565/'11'!B$17))</f>
        <v>0</v>
      </c>
      <c r="C7318" s="10"/>
    </row>
    <row r="7319" spans="1:3">
      <c r="A7319" s="21">
        <v>560</v>
      </c>
      <c r="B7319" s="23">
        <f>IF('935'!F566="VOID",0,'935'!F566*(1-'935'!W566/'11'!B$17))</f>
        <v>0</v>
      </c>
      <c r="C7319" s="10"/>
    </row>
    <row r="7320" spans="1:3">
      <c r="A7320" s="21">
        <v>561</v>
      </c>
      <c r="B7320" s="23">
        <f>IF('935'!F567="VOID",0,'935'!F567*(1-'935'!W567/'11'!B$17))</f>
        <v>0</v>
      </c>
      <c r="C7320" s="10"/>
    </row>
    <row r="7321" spans="1:3">
      <c r="A7321" s="21">
        <v>562</v>
      </c>
      <c r="B7321" s="23">
        <f>IF('935'!F568="VOID",0,'935'!F568*(1-'935'!W568/'11'!B$17))</f>
        <v>0</v>
      </c>
      <c r="C7321" s="10"/>
    </row>
    <row r="7322" spans="1:3">
      <c r="A7322" s="21">
        <v>563</v>
      </c>
      <c r="B7322" s="23">
        <f>IF('935'!F569="VOID",0,'935'!F569*(1-'935'!W569/'11'!B$17))</f>
        <v>0</v>
      </c>
      <c r="C7322" s="10"/>
    </row>
    <row r="7323" spans="1:3">
      <c r="A7323" s="21">
        <v>564</v>
      </c>
      <c r="B7323" s="23">
        <f>IF('935'!F570="VOID",0,'935'!F570*(1-'935'!W570/'11'!B$17))</f>
        <v>0</v>
      </c>
      <c r="C7323" s="10"/>
    </row>
    <row r="7324" spans="1:3">
      <c r="A7324" s="21">
        <v>565</v>
      </c>
      <c r="B7324" s="23">
        <f>IF('935'!F571="VOID",0,'935'!F571*(1-'935'!W571/'11'!B$17))</f>
        <v>0</v>
      </c>
      <c r="C7324" s="10"/>
    </row>
    <row r="7325" spans="1:3">
      <c r="A7325" s="21">
        <v>566</v>
      </c>
      <c r="B7325" s="23">
        <f>IF('935'!F572="VOID",0,'935'!F572*(1-'935'!W572/'11'!B$17))</f>
        <v>0</v>
      </c>
      <c r="C7325" s="10"/>
    </row>
    <row r="7326" spans="1:3">
      <c r="A7326" s="21">
        <v>567</v>
      </c>
      <c r="B7326" s="23">
        <f>IF('935'!F573="VOID",0,'935'!F573*(1-'935'!W573/'11'!B$17))</f>
        <v>0</v>
      </c>
      <c r="C7326" s="10"/>
    </row>
    <row r="7327" spans="1:3">
      <c r="A7327" s="21">
        <v>568</v>
      </c>
      <c r="B7327" s="23">
        <f>IF('935'!F574="VOID",0,'935'!F574*(1-'935'!W574/'11'!B$17))</f>
        <v>0</v>
      </c>
      <c r="C7327" s="10"/>
    </row>
    <row r="7328" spans="1:3">
      <c r="A7328" s="21">
        <v>569</v>
      </c>
      <c r="B7328" s="23">
        <f>IF('935'!F575="VOID",0,'935'!F575*(1-'935'!W575/'11'!B$17))</f>
        <v>0</v>
      </c>
      <c r="C7328" s="10"/>
    </row>
    <row r="7329" spans="1:3">
      <c r="A7329" s="21">
        <v>570</v>
      </c>
      <c r="B7329" s="23">
        <f>IF('935'!F576="VOID",0,'935'!F576*(1-'935'!W576/'11'!B$17))</f>
        <v>0</v>
      </c>
      <c r="C7329" s="10"/>
    </row>
    <row r="7330" spans="1:3">
      <c r="A7330" s="21">
        <v>571</v>
      </c>
      <c r="B7330" s="23">
        <f>IF('935'!F577="VOID",0,'935'!F577*(1-'935'!W577/'11'!B$17))</f>
        <v>0</v>
      </c>
      <c r="C7330" s="10"/>
    </row>
    <row r="7331" spans="1:3">
      <c r="A7331" s="21">
        <v>572</v>
      </c>
      <c r="B7331" s="23">
        <f>IF('935'!F578="VOID",0,'935'!F578*(1-'935'!W578/'11'!B$17))</f>
        <v>0</v>
      </c>
      <c r="C7331" s="10"/>
    </row>
    <row r="7332" spans="1:3">
      <c r="A7332" s="21">
        <v>573</v>
      </c>
      <c r="B7332" s="23">
        <f>IF('935'!F579="VOID",0,'935'!F579*(1-'935'!W579/'11'!B$17))</f>
        <v>0</v>
      </c>
      <c r="C7332" s="10"/>
    </row>
    <row r="7333" spans="1:3">
      <c r="A7333" s="21">
        <v>574</v>
      </c>
      <c r="B7333" s="23">
        <f>IF('935'!F580="VOID",0,'935'!F580*(1-'935'!W580/'11'!B$17))</f>
        <v>0</v>
      </c>
      <c r="C7333" s="10"/>
    </row>
    <row r="7334" spans="1:3">
      <c r="A7334" s="21">
        <v>575</v>
      </c>
      <c r="B7334" s="23">
        <f>IF('935'!F581="VOID",0,'935'!F581*(1-'935'!W581/'11'!B$17))</f>
        <v>0</v>
      </c>
      <c r="C7334" s="10"/>
    </row>
    <row r="7335" spans="1:3">
      <c r="A7335" s="21">
        <v>576</v>
      </c>
      <c r="B7335" s="23">
        <f>IF('935'!F582="VOID",0,'935'!F582*(1-'935'!W582/'11'!B$17))</f>
        <v>0</v>
      </c>
      <c r="C7335" s="10"/>
    </row>
    <row r="7336" spans="1:3">
      <c r="A7336" s="21">
        <v>577</v>
      </c>
      <c r="B7336" s="23">
        <f>IF('935'!F583="VOID",0,'935'!F583*(1-'935'!W583/'11'!B$17))</f>
        <v>0</v>
      </c>
      <c r="C7336" s="10"/>
    </row>
    <row r="7337" spans="1:3">
      <c r="A7337" s="21">
        <v>578</v>
      </c>
      <c r="B7337" s="23">
        <f>IF('935'!F584="VOID",0,'935'!F584*(1-'935'!W584/'11'!B$17))</f>
        <v>0</v>
      </c>
      <c r="C7337" s="10"/>
    </row>
    <row r="7338" spans="1:3">
      <c r="A7338" s="21">
        <v>579</v>
      </c>
      <c r="B7338" s="23">
        <f>IF('935'!F585="VOID",0,'935'!F585*(1-'935'!W585/'11'!B$17))</f>
        <v>0</v>
      </c>
      <c r="C7338" s="10"/>
    </row>
    <row r="7339" spans="1:3">
      <c r="A7339" s="21">
        <v>580</v>
      </c>
      <c r="B7339" s="23">
        <f>IF('935'!F586="VOID",0,'935'!F586*(1-'935'!W586/'11'!B$17))</f>
        <v>0</v>
      </c>
      <c r="C7339" s="10"/>
    </row>
    <row r="7340" spans="1:3">
      <c r="A7340" s="21">
        <v>581</v>
      </c>
      <c r="B7340" s="23">
        <f>IF('935'!F587="VOID",0,'935'!F587*(1-'935'!W587/'11'!B$17))</f>
        <v>0</v>
      </c>
      <c r="C7340" s="10"/>
    </row>
    <row r="7341" spans="1:3">
      <c r="A7341" s="21">
        <v>582</v>
      </c>
      <c r="B7341" s="23">
        <f>IF('935'!F588="VOID",0,'935'!F588*(1-'935'!W588/'11'!B$17))</f>
        <v>0</v>
      </c>
      <c r="C7341" s="10"/>
    </row>
    <row r="7342" spans="1:3">
      <c r="A7342" s="21">
        <v>583</v>
      </c>
      <c r="B7342" s="23">
        <f>IF('935'!F589="VOID",0,'935'!F589*(1-'935'!W589/'11'!B$17))</f>
        <v>0</v>
      </c>
      <c r="C7342" s="10"/>
    </row>
    <row r="7343" spans="1:3">
      <c r="A7343" s="21">
        <v>584</v>
      </c>
      <c r="B7343" s="23">
        <f>IF('935'!F590="VOID",0,'935'!F590*(1-'935'!W590/'11'!B$17))</f>
        <v>0</v>
      </c>
      <c r="C7343" s="10"/>
    </row>
    <row r="7344" spans="1:3">
      <c r="A7344" s="21">
        <v>585</v>
      </c>
      <c r="B7344" s="23">
        <f>IF('935'!F591="VOID",0,'935'!F591*(1-'935'!W591/'11'!B$17))</f>
        <v>0</v>
      </c>
      <c r="C7344" s="10"/>
    </row>
    <row r="7345" spans="1:3">
      <c r="A7345" s="21">
        <v>586</v>
      </c>
      <c r="B7345" s="23">
        <f>IF('935'!F592="VOID",0,'935'!F592*(1-'935'!W592/'11'!B$17))</f>
        <v>0</v>
      </c>
      <c r="C7345" s="10"/>
    </row>
    <row r="7346" spans="1:3">
      <c r="A7346" s="21">
        <v>587</v>
      </c>
      <c r="B7346" s="23">
        <f>IF('935'!F593="VOID",0,'935'!F593*(1-'935'!W593/'11'!B$17))</f>
        <v>0</v>
      </c>
      <c r="C7346" s="10"/>
    </row>
    <row r="7347" spans="1:3">
      <c r="A7347" s="21">
        <v>588</v>
      </c>
      <c r="B7347" s="23">
        <f>IF('935'!F594="VOID",0,'935'!F594*(1-'935'!W594/'11'!B$17))</f>
        <v>0</v>
      </c>
      <c r="C7347" s="10"/>
    </row>
    <row r="7348" spans="1:3">
      <c r="A7348" s="21">
        <v>589</v>
      </c>
      <c r="B7348" s="23">
        <f>IF('935'!F595="VOID",0,'935'!F595*(1-'935'!W595/'11'!B$17))</f>
        <v>0</v>
      </c>
      <c r="C7348" s="10"/>
    </row>
    <row r="7349" spans="1:3">
      <c r="A7349" s="21">
        <v>590</v>
      </c>
      <c r="B7349" s="23">
        <f>IF('935'!F596="VOID",0,'935'!F596*(1-'935'!W596/'11'!B$17))</f>
        <v>0</v>
      </c>
      <c r="C7349" s="10"/>
    </row>
    <row r="7350" spans="1:3">
      <c r="A7350" s="21">
        <v>591</v>
      </c>
      <c r="B7350" s="23">
        <f>IF('935'!F597="VOID",0,'935'!F597*(1-'935'!W597/'11'!B$17))</f>
        <v>0</v>
      </c>
      <c r="C7350" s="10"/>
    </row>
    <row r="7351" spans="1:3">
      <c r="A7351" s="21">
        <v>592</v>
      </c>
      <c r="B7351" s="23">
        <f>IF('935'!F598="VOID",0,'935'!F598*(1-'935'!W598/'11'!B$17))</f>
        <v>0</v>
      </c>
      <c r="C7351" s="10"/>
    </row>
    <row r="7352" spans="1:3">
      <c r="A7352" s="21">
        <v>593</v>
      </c>
      <c r="B7352" s="23">
        <f>IF('935'!F599="VOID",0,'935'!F599*(1-'935'!W599/'11'!B$17))</f>
        <v>0</v>
      </c>
      <c r="C7352" s="10"/>
    </row>
    <row r="7353" spans="1:3">
      <c r="A7353" s="21">
        <v>594</v>
      </c>
      <c r="B7353" s="23">
        <f>IF('935'!F600="VOID",0,'935'!F600*(1-'935'!W600/'11'!B$17))</f>
        <v>0</v>
      </c>
      <c r="C7353" s="10"/>
    </row>
    <row r="7354" spans="1:3">
      <c r="A7354" s="21">
        <v>595</v>
      </c>
      <c r="B7354" s="23">
        <f>IF('935'!F601="VOID",0,'935'!F601*(1-'935'!W601/'11'!B$17))</f>
        <v>0</v>
      </c>
      <c r="C7354" s="10"/>
    </row>
    <row r="7355" spans="1:3">
      <c r="A7355" s="21">
        <v>596</v>
      </c>
      <c r="B7355" s="23">
        <f>IF('935'!F602="VOID",0,'935'!F602*(1-'935'!W602/'11'!B$17))</f>
        <v>0</v>
      </c>
      <c r="C7355" s="10"/>
    </row>
    <row r="7356" spans="1:3">
      <c r="A7356" s="21">
        <v>597</v>
      </c>
      <c r="B7356" s="23">
        <f>IF('935'!F603="VOID",0,'935'!F603*(1-'935'!W603/'11'!B$17))</f>
        <v>0</v>
      </c>
      <c r="C7356" s="10"/>
    </row>
    <row r="7357" spans="1:3">
      <c r="A7357" s="21">
        <v>598</v>
      </c>
      <c r="B7357" s="23">
        <f>IF('935'!F604="VOID",0,'935'!F604*(1-'935'!W604/'11'!B$17))</f>
        <v>0</v>
      </c>
      <c r="C7357" s="10"/>
    </row>
    <row r="7358" spans="1:3">
      <c r="A7358" s="21">
        <v>599</v>
      </c>
      <c r="B7358" s="23">
        <f>IF('935'!F605="VOID",0,'935'!F605*(1-'935'!W605/'11'!B$17))</f>
        <v>0</v>
      </c>
      <c r="C7358" s="10"/>
    </row>
    <row r="7359" spans="1:3">
      <c r="A7359" s="21">
        <v>600</v>
      </c>
      <c r="B7359" s="23">
        <f>IF('935'!F606="VOID",0,'935'!F606*(1-'935'!W606/'11'!B$17))</f>
        <v>0</v>
      </c>
      <c r="C7359" s="10"/>
    </row>
    <row r="7361" spans="1:3" ht="21" customHeight="1">
      <c r="A7361" s="1" t="s">
        <v>327</v>
      </c>
    </row>
    <row r="7362" spans="1:3">
      <c r="A7362" s="2" t="s">
        <v>255</v>
      </c>
    </row>
    <row r="7363" spans="1:3">
      <c r="A7363" s="12" t="s">
        <v>328</v>
      </c>
    </row>
    <row r="7364" spans="1:3">
      <c r="A7364" s="12" t="s">
        <v>311</v>
      </c>
    </row>
    <row r="7365" spans="1:3">
      <c r="A7365" s="12" t="s">
        <v>312</v>
      </c>
    </row>
    <row r="7366" spans="1:3">
      <c r="A7366" s="2" t="s">
        <v>322</v>
      </c>
    </row>
    <row r="7368" spans="1:3">
      <c r="B7368" s="3" t="s">
        <v>329</v>
      </c>
    </row>
    <row r="7369" spans="1:3">
      <c r="A7369" s="21">
        <v>1</v>
      </c>
      <c r="B7369" s="23">
        <f>IF('935'!E7="VOID",0,'935'!E7*(1-'935'!W7/'11'!B$17))</f>
        <v>0</v>
      </c>
      <c r="C7369" s="10"/>
    </row>
    <row r="7370" spans="1:3">
      <c r="A7370" s="21">
        <v>2</v>
      </c>
      <c r="B7370" s="23">
        <f>IF('935'!E8="VOID",0,'935'!E8*(1-'935'!W8/'11'!B$17))</f>
        <v>0</v>
      </c>
      <c r="C7370" s="10"/>
    </row>
    <row r="7371" spans="1:3">
      <c r="A7371" s="21">
        <v>3</v>
      </c>
      <c r="B7371" s="23">
        <f>IF('935'!E9="VOID",0,'935'!E9*(1-'935'!W9/'11'!B$17))</f>
        <v>0</v>
      </c>
      <c r="C7371" s="10"/>
    </row>
    <row r="7372" spans="1:3">
      <c r="A7372" s="21">
        <v>4</v>
      </c>
      <c r="B7372" s="23">
        <f>IF('935'!E10="VOID",0,'935'!E10*(1-'935'!W10/'11'!B$17))</f>
        <v>0</v>
      </c>
      <c r="C7372" s="10"/>
    </row>
    <row r="7373" spans="1:3">
      <c r="A7373" s="21">
        <v>5</v>
      </c>
      <c r="B7373" s="23">
        <f>IF('935'!E11="VOID",0,'935'!E11*(1-'935'!W11/'11'!B$17))</f>
        <v>0</v>
      </c>
      <c r="C7373" s="10"/>
    </row>
    <row r="7374" spans="1:3">
      <c r="A7374" s="21">
        <v>6</v>
      </c>
      <c r="B7374" s="23">
        <f>IF('935'!E12="VOID",0,'935'!E12*(1-'935'!W12/'11'!B$17))</f>
        <v>0</v>
      </c>
      <c r="C7374" s="10"/>
    </row>
    <row r="7375" spans="1:3">
      <c r="A7375" s="21">
        <v>7</v>
      </c>
      <c r="B7375" s="23">
        <f>IF('935'!E13="VOID",0,'935'!E13*(1-'935'!W13/'11'!B$17))</f>
        <v>0</v>
      </c>
      <c r="C7375" s="10"/>
    </row>
    <row r="7376" spans="1:3">
      <c r="A7376" s="21">
        <v>8</v>
      </c>
      <c r="B7376" s="23">
        <f>IF('935'!E14="VOID",0,'935'!E14*(1-'935'!W14/'11'!B$17))</f>
        <v>0</v>
      </c>
      <c r="C7376" s="10"/>
    </row>
    <row r="7377" spans="1:3">
      <c r="A7377" s="21">
        <v>9</v>
      </c>
      <c r="B7377" s="23">
        <f>IF('935'!E15="VOID",0,'935'!E15*(1-'935'!W15/'11'!B$17))</f>
        <v>0</v>
      </c>
      <c r="C7377" s="10"/>
    </row>
    <row r="7378" spans="1:3">
      <c r="A7378" s="21">
        <v>10</v>
      </c>
      <c r="B7378" s="23">
        <f>IF('935'!E16="VOID",0,'935'!E16*(1-'935'!W16/'11'!B$17))</f>
        <v>0</v>
      </c>
      <c r="C7378" s="10"/>
    </row>
    <row r="7379" spans="1:3">
      <c r="A7379" s="21">
        <v>11</v>
      </c>
      <c r="B7379" s="23">
        <f>IF('935'!E17="VOID",0,'935'!E17*(1-'935'!W17/'11'!B$17))</f>
        <v>0</v>
      </c>
      <c r="C7379" s="10"/>
    </row>
    <row r="7380" spans="1:3">
      <c r="A7380" s="21">
        <v>12</v>
      </c>
      <c r="B7380" s="23">
        <f>IF('935'!E18="VOID",0,'935'!E18*(1-'935'!W18/'11'!B$17))</f>
        <v>0</v>
      </c>
      <c r="C7380" s="10"/>
    </row>
    <row r="7381" spans="1:3">
      <c r="A7381" s="21">
        <v>13</v>
      </c>
      <c r="B7381" s="23">
        <f>IF('935'!E19="VOID",0,'935'!E19*(1-'935'!W19/'11'!B$17))</f>
        <v>0</v>
      </c>
      <c r="C7381" s="10"/>
    </row>
    <row r="7382" spans="1:3">
      <c r="A7382" s="21">
        <v>14</v>
      </c>
      <c r="B7382" s="23">
        <f>IF('935'!E20="VOID",0,'935'!E20*(1-'935'!W20/'11'!B$17))</f>
        <v>0</v>
      </c>
      <c r="C7382" s="10"/>
    </row>
    <row r="7383" spans="1:3">
      <c r="A7383" s="21">
        <v>15</v>
      </c>
      <c r="B7383" s="23">
        <f>IF('935'!E21="VOID",0,'935'!E21*(1-'935'!W21/'11'!B$17))</f>
        <v>0</v>
      </c>
      <c r="C7383" s="10"/>
    </row>
    <row r="7384" spans="1:3">
      <c r="A7384" s="21">
        <v>16</v>
      </c>
      <c r="B7384" s="23">
        <f>IF('935'!E22="VOID",0,'935'!E22*(1-'935'!W22/'11'!B$17))</f>
        <v>0</v>
      </c>
      <c r="C7384" s="10"/>
    </row>
    <row r="7385" spans="1:3">
      <c r="A7385" s="21">
        <v>17</v>
      </c>
      <c r="B7385" s="23">
        <f>IF('935'!E23="VOID",0,'935'!E23*(1-'935'!W23/'11'!B$17))</f>
        <v>0</v>
      </c>
      <c r="C7385" s="10"/>
    </row>
    <row r="7386" spans="1:3">
      <c r="A7386" s="21">
        <v>18</v>
      </c>
      <c r="B7386" s="23">
        <f>IF('935'!E24="VOID",0,'935'!E24*(1-'935'!W24/'11'!B$17))</f>
        <v>0</v>
      </c>
      <c r="C7386" s="10"/>
    </row>
    <row r="7387" spans="1:3">
      <c r="A7387" s="21">
        <v>19</v>
      </c>
      <c r="B7387" s="23">
        <f>IF('935'!E25="VOID",0,'935'!E25*(1-'935'!W25/'11'!B$17))</f>
        <v>0</v>
      </c>
      <c r="C7387" s="10"/>
    </row>
    <row r="7388" spans="1:3">
      <c r="A7388" s="21">
        <v>20</v>
      </c>
      <c r="B7388" s="23">
        <f>IF('935'!E26="VOID",0,'935'!E26*(1-'935'!W26/'11'!B$17))</f>
        <v>0</v>
      </c>
      <c r="C7388" s="10"/>
    </row>
    <row r="7389" spans="1:3">
      <c r="A7389" s="21">
        <v>21</v>
      </c>
      <c r="B7389" s="23">
        <f>IF('935'!E27="VOID",0,'935'!E27*(1-'935'!W27/'11'!B$17))</f>
        <v>0</v>
      </c>
      <c r="C7389" s="10"/>
    </row>
    <row r="7390" spans="1:3">
      <c r="A7390" s="21">
        <v>22</v>
      </c>
      <c r="B7390" s="23">
        <f>IF('935'!E28="VOID",0,'935'!E28*(1-'935'!W28/'11'!B$17))</f>
        <v>0</v>
      </c>
      <c r="C7390" s="10"/>
    </row>
    <row r="7391" spans="1:3">
      <c r="A7391" s="21">
        <v>23</v>
      </c>
      <c r="B7391" s="23">
        <f>IF('935'!E29="VOID",0,'935'!E29*(1-'935'!W29/'11'!B$17))</f>
        <v>0</v>
      </c>
      <c r="C7391" s="10"/>
    </row>
    <row r="7392" spans="1:3">
      <c r="A7392" s="21">
        <v>24</v>
      </c>
      <c r="B7392" s="23">
        <f>IF('935'!E30="VOID",0,'935'!E30*(1-'935'!W30/'11'!B$17))</f>
        <v>0</v>
      </c>
      <c r="C7392" s="10"/>
    </row>
    <row r="7393" spans="1:3">
      <c r="A7393" s="21">
        <v>25</v>
      </c>
      <c r="B7393" s="23">
        <f>IF('935'!E31="VOID",0,'935'!E31*(1-'935'!W31/'11'!B$17))</f>
        <v>0</v>
      </c>
      <c r="C7393" s="10"/>
    </row>
    <row r="7394" spans="1:3">
      <c r="A7394" s="21">
        <v>26</v>
      </c>
      <c r="B7394" s="23">
        <f>IF('935'!E32="VOID",0,'935'!E32*(1-'935'!W32/'11'!B$17))</f>
        <v>0</v>
      </c>
      <c r="C7394" s="10"/>
    </row>
    <row r="7395" spans="1:3">
      <c r="A7395" s="21">
        <v>27</v>
      </c>
      <c r="B7395" s="23">
        <f>IF('935'!E33="VOID",0,'935'!E33*(1-'935'!W33/'11'!B$17))</f>
        <v>0</v>
      </c>
      <c r="C7395" s="10"/>
    </row>
    <row r="7396" spans="1:3">
      <c r="A7396" s="21">
        <v>28</v>
      </c>
      <c r="B7396" s="23">
        <f>IF('935'!E34="VOID",0,'935'!E34*(1-'935'!W34/'11'!B$17))</f>
        <v>0</v>
      </c>
      <c r="C7396" s="10"/>
    </row>
    <row r="7397" spans="1:3">
      <c r="A7397" s="21">
        <v>29</v>
      </c>
      <c r="B7397" s="23">
        <f>IF('935'!E35="VOID",0,'935'!E35*(1-'935'!W35/'11'!B$17))</f>
        <v>0</v>
      </c>
      <c r="C7397" s="10"/>
    </row>
    <row r="7398" spans="1:3">
      <c r="A7398" s="21">
        <v>30</v>
      </c>
      <c r="B7398" s="23">
        <f>IF('935'!E36="VOID",0,'935'!E36*(1-'935'!W36/'11'!B$17))</f>
        <v>0</v>
      </c>
      <c r="C7398" s="10"/>
    </row>
    <row r="7399" spans="1:3">
      <c r="A7399" s="21">
        <v>31</v>
      </c>
      <c r="B7399" s="23">
        <f>IF('935'!E37="VOID",0,'935'!E37*(1-'935'!W37/'11'!B$17))</f>
        <v>0</v>
      </c>
      <c r="C7399" s="10"/>
    </row>
    <row r="7400" spans="1:3">
      <c r="A7400" s="21">
        <v>32</v>
      </c>
      <c r="B7400" s="23">
        <f>IF('935'!E38="VOID",0,'935'!E38*(1-'935'!W38/'11'!B$17))</f>
        <v>0</v>
      </c>
      <c r="C7400" s="10"/>
    </row>
    <row r="7401" spans="1:3">
      <c r="A7401" s="21">
        <v>33</v>
      </c>
      <c r="B7401" s="23">
        <f>IF('935'!E39="VOID",0,'935'!E39*(1-'935'!W39/'11'!B$17))</f>
        <v>0</v>
      </c>
      <c r="C7401" s="10"/>
    </row>
    <row r="7402" spans="1:3">
      <c r="A7402" s="21">
        <v>34</v>
      </c>
      <c r="B7402" s="23">
        <f>IF('935'!E40="VOID",0,'935'!E40*(1-'935'!W40/'11'!B$17))</f>
        <v>0</v>
      </c>
      <c r="C7402" s="10"/>
    </row>
    <row r="7403" spans="1:3">
      <c r="A7403" s="21">
        <v>35</v>
      </c>
      <c r="B7403" s="23">
        <f>IF('935'!E41="VOID",0,'935'!E41*(1-'935'!W41/'11'!B$17))</f>
        <v>0</v>
      </c>
      <c r="C7403" s="10"/>
    </row>
    <row r="7404" spans="1:3">
      <c r="A7404" s="21">
        <v>36</v>
      </c>
      <c r="B7404" s="23">
        <f>IF('935'!E42="VOID",0,'935'!E42*(1-'935'!W42/'11'!B$17))</f>
        <v>0</v>
      </c>
      <c r="C7404" s="10"/>
    </row>
    <row r="7405" spans="1:3">
      <c r="A7405" s="21">
        <v>37</v>
      </c>
      <c r="B7405" s="23">
        <f>IF('935'!E43="VOID",0,'935'!E43*(1-'935'!W43/'11'!B$17))</f>
        <v>0</v>
      </c>
      <c r="C7405" s="10"/>
    </row>
    <row r="7406" spans="1:3">
      <c r="A7406" s="21">
        <v>38</v>
      </c>
      <c r="B7406" s="23">
        <f>IF('935'!E44="VOID",0,'935'!E44*(1-'935'!W44/'11'!B$17))</f>
        <v>0</v>
      </c>
      <c r="C7406" s="10"/>
    </row>
    <row r="7407" spans="1:3">
      <c r="A7407" s="21">
        <v>39</v>
      </c>
      <c r="B7407" s="23">
        <f>IF('935'!E45="VOID",0,'935'!E45*(1-'935'!W45/'11'!B$17))</f>
        <v>0</v>
      </c>
      <c r="C7407" s="10"/>
    </row>
    <row r="7408" spans="1:3">
      <c r="A7408" s="21">
        <v>40</v>
      </c>
      <c r="B7408" s="23">
        <f>IF('935'!E46="VOID",0,'935'!E46*(1-'935'!W46/'11'!B$17))</f>
        <v>0</v>
      </c>
      <c r="C7408" s="10"/>
    </row>
    <row r="7409" spans="1:3">
      <c r="A7409" s="21">
        <v>41</v>
      </c>
      <c r="B7409" s="23">
        <f>IF('935'!E47="VOID",0,'935'!E47*(1-'935'!W47/'11'!B$17))</f>
        <v>0</v>
      </c>
      <c r="C7409" s="10"/>
    </row>
    <row r="7410" spans="1:3">
      <c r="A7410" s="21">
        <v>42</v>
      </c>
      <c r="B7410" s="23">
        <f>IF('935'!E48="VOID",0,'935'!E48*(1-'935'!W48/'11'!B$17))</f>
        <v>0</v>
      </c>
      <c r="C7410" s="10"/>
    </row>
    <row r="7411" spans="1:3">
      <c r="A7411" s="21">
        <v>43</v>
      </c>
      <c r="B7411" s="23">
        <f>IF('935'!E49="VOID",0,'935'!E49*(1-'935'!W49/'11'!B$17))</f>
        <v>0</v>
      </c>
      <c r="C7411" s="10"/>
    </row>
    <row r="7412" spans="1:3">
      <c r="A7412" s="21">
        <v>44</v>
      </c>
      <c r="B7412" s="23">
        <f>IF('935'!E50="VOID",0,'935'!E50*(1-'935'!W50/'11'!B$17))</f>
        <v>0</v>
      </c>
      <c r="C7412" s="10"/>
    </row>
    <row r="7413" spans="1:3">
      <c r="A7413" s="21">
        <v>45</v>
      </c>
      <c r="B7413" s="23">
        <f>IF('935'!E51="VOID",0,'935'!E51*(1-'935'!W51/'11'!B$17))</f>
        <v>0</v>
      </c>
      <c r="C7413" s="10"/>
    </row>
    <row r="7414" spans="1:3">
      <c r="A7414" s="21">
        <v>46</v>
      </c>
      <c r="B7414" s="23">
        <f>IF('935'!E52="VOID",0,'935'!E52*(1-'935'!W52/'11'!B$17))</f>
        <v>0</v>
      </c>
      <c r="C7414" s="10"/>
    </row>
    <row r="7415" spans="1:3">
      <c r="A7415" s="21">
        <v>47</v>
      </c>
      <c r="B7415" s="23">
        <f>IF('935'!E53="VOID",0,'935'!E53*(1-'935'!W53/'11'!B$17))</f>
        <v>0</v>
      </c>
      <c r="C7415" s="10"/>
    </row>
    <row r="7416" spans="1:3">
      <c r="A7416" s="21">
        <v>48</v>
      </c>
      <c r="B7416" s="23">
        <f>IF('935'!E54="VOID",0,'935'!E54*(1-'935'!W54/'11'!B$17))</f>
        <v>0</v>
      </c>
      <c r="C7416" s="10"/>
    </row>
    <row r="7417" spans="1:3">
      <c r="A7417" s="21">
        <v>49</v>
      </c>
      <c r="B7417" s="23">
        <f>IF('935'!E55="VOID",0,'935'!E55*(1-'935'!W55/'11'!B$17))</f>
        <v>0</v>
      </c>
      <c r="C7417" s="10"/>
    </row>
    <row r="7418" spans="1:3">
      <c r="A7418" s="21">
        <v>50</v>
      </c>
      <c r="B7418" s="23">
        <f>IF('935'!E56="VOID",0,'935'!E56*(1-'935'!W56/'11'!B$17))</f>
        <v>0</v>
      </c>
      <c r="C7418" s="10"/>
    </row>
    <row r="7419" spans="1:3">
      <c r="A7419" s="21">
        <v>51</v>
      </c>
      <c r="B7419" s="23">
        <f>IF('935'!E57="VOID",0,'935'!E57*(1-'935'!W57/'11'!B$17))</f>
        <v>0</v>
      </c>
      <c r="C7419" s="10"/>
    </row>
    <row r="7420" spans="1:3">
      <c r="A7420" s="21">
        <v>52</v>
      </c>
      <c r="B7420" s="23">
        <f>IF('935'!E58="VOID",0,'935'!E58*(1-'935'!W58/'11'!B$17))</f>
        <v>0</v>
      </c>
      <c r="C7420" s="10"/>
    </row>
    <row r="7421" spans="1:3">
      <c r="A7421" s="21">
        <v>53</v>
      </c>
      <c r="B7421" s="23">
        <f>IF('935'!E59="VOID",0,'935'!E59*(1-'935'!W59/'11'!B$17))</f>
        <v>0</v>
      </c>
      <c r="C7421" s="10"/>
    </row>
    <row r="7422" spans="1:3">
      <c r="A7422" s="21">
        <v>54</v>
      </c>
      <c r="B7422" s="23">
        <f>IF('935'!E60="VOID",0,'935'!E60*(1-'935'!W60/'11'!B$17))</f>
        <v>0</v>
      </c>
      <c r="C7422" s="10"/>
    </row>
    <row r="7423" spans="1:3">
      <c r="A7423" s="21">
        <v>55</v>
      </c>
      <c r="B7423" s="23">
        <f>IF('935'!E61="VOID",0,'935'!E61*(1-'935'!W61/'11'!B$17))</f>
        <v>0</v>
      </c>
      <c r="C7423" s="10"/>
    </row>
    <row r="7424" spans="1:3">
      <c r="A7424" s="21">
        <v>56</v>
      </c>
      <c r="B7424" s="23">
        <f>IF('935'!E62="VOID",0,'935'!E62*(1-'935'!W62/'11'!B$17))</f>
        <v>0</v>
      </c>
      <c r="C7424" s="10"/>
    </row>
    <row r="7425" spans="1:3">
      <c r="A7425" s="21">
        <v>57</v>
      </c>
      <c r="B7425" s="23">
        <f>IF('935'!E63="VOID",0,'935'!E63*(1-'935'!W63/'11'!B$17))</f>
        <v>0</v>
      </c>
      <c r="C7425" s="10"/>
    </row>
    <row r="7426" spans="1:3">
      <c r="A7426" s="21">
        <v>58</v>
      </c>
      <c r="B7426" s="23">
        <f>IF('935'!E64="VOID",0,'935'!E64*(1-'935'!W64/'11'!B$17))</f>
        <v>0</v>
      </c>
      <c r="C7426" s="10"/>
    </row>
    <row r="7427" spans="1:3">
      <c r="A7427" s="21">
        <v>59</v>
      </c>
      <c r="B7427" s="23">
        <f>IF('935'!E65="VOID",0,'935'!E65*(1-'935'!W65/'11'!B$17))</f>
        <v>0</v>
      </c>
      <c r="C7427" s="10"/>
    </row>
    <row r="7428" spans="1:3">
      <c r="A7428" s="21">
        <v>60</v>
      </c>
      <c r="B7428" s="23">
        <f>IF('935'!E66="VOID",0,'935'!E66*(1-'935'!W66/'11'!B$17))</f>
        <v>0</v>
      </c>
      <c r="C7428" s="10"/>
    </row>
    <row r="7429" spans="1:3">
      <c r="A7429" s="21">
        <v>61</v>
      </c>
      <c r="B7429" s="23">
        <f>IF('935'!E67="VOID",0,'935'!E67*(1-'935'!W67/'11'!B$17))</f>
        <v>0</v>
      </c>
      <c r="C7429" s="10"/>
    </row>
    <row r="7430" spans="1:3">
      <c r="A7430" s="21">
        <v>62</v>
      </c>
      <c r="B7430" s="23">
        <f>IF('935'!E68="VOID",0,'935'!E68*(1-'935'!W68/'11'!B$17))</f>
        <v>0</v>
      </c>
      <c r="C7430" s="10"/>
    </row>
    <row r="7431" spans="1:3">
      <c r="A7431" s="21">
        <v>63</v>
      </c>
      <c r="B7431" s="23">
        <f>IF('935'!E69="VOID",0,'935'!E69*(1-'935'!W69/'11'!B$17))</f>
        <v>0</v>
      </c>
      <c r="C7431" s="10"/>
    </row>
    <row r="7432" spans="1:3">
      <c r="A7432" s="21">
        <v>64</v>
      </c>
      <c r="B7432" s="23">
        <f>IF('935'!E70="VOID",0,'935'!E70*(1-'935'!W70/'11'!B$17))</f>
        <v>0</v>
      </c>
      <c r="C7432" s="10"/>
    </row>
    <row r="7433" spans="1:3">
      <c r="A7433" s="21">
        <v>65</v>
      </c>
      <c r="B7433" s="23">
        <f>IF('935'!E71="VOID",0,'935'!E71*(1-'935'!W71/'11'!B$17))</f>
        <v>0</v>
      </c>
      <c r="C7433" s="10"/>
    </row>
    <row r="7434" spans="1:3">
      <c r="A7434" s="21">
        <v>66</v>
      </c>
      <c r="B7434" s="23">
        <f>IF('935'!E72="VOID",0,'935'!E72*(1-'935'!W72/'11'!B$17))</f>
        <v>0</v>
      </c>
      <c r="C7434" s="10"/>
    </row>
    <row r="7435" spans="1:3">
      <c r="A7435" s="21">
        <v>67</v>
      </c>
      <c r="B7435" s="23">
        <f>IF('935'!E73="VOID",0,'935'!E73*(1-'935'!W73/'11'!B$17))</f>
        <v>0</v>
      </c>
      <c r="C7435" s="10"/>
    </row>
    <row r="7436" spans="1:3">
      <c r="A7436" s="21">
        <v>68</v>
      </c>
      <c r="B7436" s="23">
        <f>IF('935'!E74="VOID",0,'935'!E74*(1-'935'!W74/'11'!B$17))</f>
        <v>0</v>
      </c>
      <c r="C7436" s="10"/>
    </row>
    <row r="7437" spans="1:3">
      <c r="A7437" s="21">
        <v>69</v>
      </c>
      <c r="B7437" s="23">
        <f>IF('935'!E75="VOID",0,'935'!E75*(1-'935'!W75/'11'!B$17))</f>
        <v>0</v>
      </c>
      <c r="C7437" s="10"/>
    </row>
    <row r="7438" spans="1:3">
      <c r="A7438" s="21">
        <v>70</v>
      </c>
      <c r="B7438" s="23">
        <f>IF('935'!E76="VOID",0,'935'!E76*(1-'935'!W76/'11'!B$17))</f>
        <v>0</v>
      </c>
      <c r="C7438" s="10"/>
    </row>
    <row r="7439" spans="1:3">
      <c r="A7439" s="21">
        <v>71</v>
      </c>
      <c r="B7439" s="23">
        <f>IF('935'!E77="VOID",0,'935'!E77*(1-'935'!W77/'11'!B$17))</f>
        <v>0</v>
      </c>
      <c r="C7439" s="10"/>
    </row>
    <row r="7440" spans="1:3">
      <c r="A7440" s="21">
        <v>72</v>
      </c>
      <c r="B7440" s="23">
        <f>IF('935'!E78="VOID",0,'935'!E78*(1-'935'!W78/'11'!B$17))</f>
        <v>0</v>
      </c>
      <c r="C7440" s="10"/>
    </row>
    <row r="7441" spans="1:3">
      <c r="A7441" s="21">
        <v>73</v>
      </c>
      <c r="B7441" s="23">
        <f>IF('935'!E79="VOID",0,'935'!E79*(1-'935'!W79/'11'!B$17))</f>
        <v>0</v>
      </c>
      <c r="C7441" s="10"/>
    </row>
    <row r="7442" spans="1:3">
      <c r="A7442" s="21">
        <v>74</v>
      </c>
      <c r="B7442" s="23">
        <f>IF('935'!E80="VOID",0,'935'!E80*(1-'935'!W80/'11'!B$17))</f>
        <v>0</v>
      </c>
      <c r="C7442" s="10"/>
    </row>
    <row r="7443" spans="1:3">
      <c r="A7443" s="21">
        <v>75</v>
      </c>
      <c r="B7443" s="23">
        <f>IF('935'!E81="VOID",0,'935'!E81*(1-'935'!W81/'11'!B$17))</f>
        <v>0</v>
      </c>
      <c r="C7443" s="10"/>
    </row>
    <row r="7444" spans="1:3">
      <c r="A7444" s="21">
        <v>76</v>
      </c>
      <c r="B7444" s="23">
        <f>IF('935'!E82="VOID",0,'935'!E82*(1-'935'!W82/'11'!B$17))</f>
        <v>0</v>
      </c>
      <c r="C7444" s="10"/>
    </row>
    <row r="7445" spans="1:3">
      <c r="A7445" s="21">
        <v>77</v>
      </c>
      <c r="B7445" s="23">
        <f>IF('935'!E83="VOID",0,'935'!E83*(1-'935'!W83/'11'!B$17))</f>
        <v>0</v>
      </c>
      <c r="C7445" s="10"/>
    </row>
    <row r="7446" spans="1:3">
      <c r="A7446" s="21">
        <v>78</v>
      </c>
      <c r="B7446" s="23">
        <f>IF('935'!E84="VOID",0,'935'!E84*(1-'935'!W84/'11'!B$17))</f>
        <v>0</v>
      </c>
      <c r="C7446" s="10"/>
    </row>
    <row r="7447" spans="1:3">
      <c r="A7447" s="21">
        <v>79</v>
      </c>
      <c r="B7447" s="23">
        <f>IF('935'!E85="VOID",0,'935'!E85*(1-'935'!W85/'11'!B$17))</f>
        <v>0</v>
      </c>
      <c r="C7447" s="10"/>
    </row>
    <row r="7448" spans="1:3">
      <c r="A7448" s="21">
        <v>80</v>
      </c>
      <c r="B7448" s="23">
        <f>IF('935'!E86="VOID",0,'935'!E86*(1-'935'!W86/'11'!B$17))</f>
        <v>0</v>
      </c>
      <c r="C7448" s="10"/>
    </row>
    <row r="7449" spans="1:3">
      <c r="A7449" s="21">
        <v>81</v>
      </c>
      <c r="B7449" s="23">
        <f>IF('935'!E87="VOID",0,'935'!E87*(1-'935'!W87/'11'!B$17))</f>
        <v>0</v>
      </c>
      <c r="C7449" s="10"/>
    </row>
    <row r="7450" spans="1:3">
      <c r="A7450" s="21">
        <v>82</v>
      </c>
      <c r="B7450" s="23">
        <f>IF('935'!E88="VOID",0,'935'!E88*(1-'935'!W88/'11'!B$17))</f>
        <v>0</v>
      </c>
      <c r="C7450" s="10"/>
    </row>
    <row r="7451" spans="1:3">
      <c r="A7451" s="21">
        <v>83</v>
      </c>
      <c r="B7451" s="23">
        <f>IF('935'!E89="VOID",0,'935'!E89*(1-'935'!W89/'11'!B$17))</f>
        <v>0</v>
      </c>
      <c r="C7451" s="10"/>
    </row>
    <row r="7452" spans="1:3">
      <c r="A7452" s="21">
        <v>84</v>
      </c>
      <c r="B7452" s="23">
        <f>IF('935'!E90="VOID",0,'935'!E90*(1-'935'!W90/'11'!B$17))</f>
        <v>0</v>
      </c>
      <c r="C7452" s="10"/>
    </row>
    <row r="7453" spans="1:3">
      <c r="A7453" s="21">
        <v>85</v>
      </c>
      <c r="B7453" s="23">
        <f>IF('935'!E91="VOID",0,'935'!E91*(1-'935'!W91/'11'!B$17))</f>
        <v>0</v>
      </c>
      <c r="C7453" s="10"/>
    </row>
    <row r="7454" spans="1:3">
      <c r="A7454" s="21">
        <v>86</v>
      </c>
      <c r="B7454" s="23">
        <f>IF('935'!E92="VOID",0,'935'!E92*(1-'935'!W92/'11'!B$17))</f>
        <v>0</v>
      </c>
      <c r="C7454" s="10"/>
    </row>
    <row r="7455" spans="1:3">
      <c r="A7455" s="21">
        <v>87</v>
      </c>
      <c r="B7455" s="23">
        <f>IF('935'!E93="VOID",0,'935'!E93*(1-'935'!W93/'11'!B$17))</f>
        <v>0</v>
      </c>
      <c r="C7455" s="10"/>
    </row>
    <row r="7456" spans="1:3">
      <c r="A7456" s="21">
        <v>88</v>
      </c>
      <c r="B7456" s="23">
        <f>IF('935'!E94="VOID",0,'935'!E94*(1-'935'!W94/'11'!B$17))</f>
        <v>0</v>
      </c>
      <c r="C7456" s="10"/>
    </row>
    <row r="7457" spans="1:3">
      <c r="A7457" s="21">
        <v>89</v>
      </c>
      <c r="B7457" s="23">
        <f>IF('935'!E95="VOID",0,'935'!E95*(1-'935'!W95/'11'!B$17))</f>
        <v>0</v>
      </c>
      <c r="C7457" s="10"/>
    </row>
    <row r="7458" spans="1:3">
      <c r="A7458" s="21">
        <v>90</v>
      </c>
      <c r="B7458" s="23">
        <f>IF('935'!E96="VOID",0,'935'!E96*(1-'935'!W96/'11'!B$17))</f>
        <v>0</v>
      </c>
      <c r="C7458" s="10"/>
    </row>
    <row r="7459" spans="1:3">
      <c r="A7459" s="21">
        <v>91</v>
      </c>
      <c r="B7459" s="23">
        <f>IF('935'!E97="VOID",0,'935'!E97*(1-'935'!W97/'11'!B$17))</f>
        <v>0</v>
      </c>
      <c r="C7459" s="10"/>
    </row>
    <row r="7460" spans="1:3">
      <c r="A7460" s="21">
        <v>92</v>
      </c>
      <c r="B7460" s="23">
        <f>IF('935'!E98="VOID",0,'935'!E98*(1-'935'!W98/'11'!B$17))</f>
        <v>0</v>
      </c>
      <c r="C7460" s="10"/>
    </row>
    <row r="7461" spans="1:3">
      <c r="A7461" s="21">
        <v>93</v>
      </c>
      <c r="B7461" s="23">
        <f>IF('935'!E99="VOID",0,'935'!E99*(1-'935'!W99/'11'!B$17))</f>
        <v>0</v>
      </c>
      <c r="C7461" s="10"/>
    </row>
    <row r="7462" spans="1:3">
      <c r="A7462" s="21">
        <v>94</v>
      </c>
      <c r="B7462" s="23">
        <f>IF('935'!E100="VOID",0,'935'!E100*(1-'935'!W100/'11'!B$17))</f>
        <v>0</v>
      </c>
      <c r="C7462" s="10"/>
    </row>
    <row r="7463" spans="1:3">
      <c r="A7463" s="21">
        <v>95</v>
      </c>
      <c r="B7463" s="23">
        <f>IF('935'!E101="VOID",0,'935'!E101*(1-'935'!W101/'11'!B$17))</f>
        <v>0</v>
      </c>
      <c r="C7463" s="10"/>
    </row>
    <row r="7464" spans="1:3">
      <c r="A7464" s="21">
        <v>96</v>
      </c>
      <c r="B7464" s="23">
        <f>IF('935'!E102="VOID",0,'935'!E102*(1-'935'!W102/'11'!B$17))</f>
        <v>0</v>
      </c>
      <c r="C7464" s="10"/>
    </row>
    <row r="7465" spans="1:3">
      <c r="A7465" s="21">
        <v>97</v>
      </c>
      <c r="B7465" s="23">
        <f>IF('935'!E103="VOID",0,'935'!E103*(1-'935'!W103/'11'!B$17))</f>
        <v>0</v>
      </c>
      <c r="C7465" s="10"/>
    </row>
    <row r="7466" spans="1:3">
      <c r="A7466" s="21">
        <v>98</v>
      </c>
      <c r="B7466" s="23">
        <f>IF('935'!E104="VOID",0,'935'!E104*(1-'935'!W104/'11'!B$17))</f>
        <v>0</v>
      </c>
      <c r="C7466" s="10"/>
    </row>
    <row r="7467" spans="1:3">
      <c r="A7467" s="21">
        <v>99</v>
      </c>
      <c r="B7467" s="23">
        <f>IF('935'!E105="VOID",0,'935'!E105*(1-'935'!W105/'11'!B$17))</f>
        <v>0</v>
      </c>
      <c r="C7467" s="10"/>
    </row>
    <row r="7468" spans="1:3">
      <c r="A7468" s="21">
        <v>100</v>
      </c>
      <c r="B7468" s="23">
        <f>IF('935'!E106="VOID",0,'935'!E106*(1-'935'!W106/'11'!B$17))</f>
        <v>0</v>
      </c>
      <c r="C7468" s="10"/>
    </row>
    <row r="7469" spans="1:3">
      <c r="A7469" s="21">
        <v>101</v>
      </c>
      <c r="B7469" s="23">
        <f>IF('935'!E107="VOID",0,'935'!E107*(1-'935'!W107/'11'!B$17))</f>
        <v>0</v>
      </c>
      <c r="C7469" s="10"/>
    </row>
    <row r="7470" spans="1:3">
      <c r="A7470" s="21">
        <v>102</v>
      </c>
      <c r="B7470" s="23">
        <f>IF('935'!E108="VOID",0,'935'!E108*(1-'935'!W108/'11'!B$17))</f>
        <v>0</v>
      </c>
      <c r="C7470" s="10"/>
    </row>
    <row r="7471" spans="1:3">
      <c r="A7471" s="21">
        <v>103</v>
      </c>
      <c r="B7471" s="23">
        <f>IF('935'!E109="VOID",0,'935'!E109*(1-'935'!W109/'11'!B$17))</f>
        <v>0</v>
      </c>
      <c r="C7471" s="10"/>
    </row>
    <row r="7472" spans="1:3">
      <c r="A7472" s="21">
        <v>104</v>
      </c>
      <c r="B7472" s="23">
        <f>IF('935'!E110="VOID",0,'935'!E110*(1-'935'!W110/'11'!B$17))</f>
        <v>0</v>
      </c>
      <c r="C7472" s="10"/>
    </row>
    <row r="7473" spans="1:3">
      <c r="A7473" s="21">
        <v>105</v>
      </c>
      <c r="B7473" s="23">
        <f>IF('935'!E111="VOID",0,'935'!E111*(1-'935'!W111/'11'!B$17))</f>
        <v>0</v>
      </c>
      <c r="C7473" s="10"/>
    </row>
    <row r="7474" spans="1:3">
      <c r="A7474" s="21">
        <v>106</v>
      </c>
      <c r="B7474" s="23">
        <f>IF('935'!E112="VOID",0,'935'!E112*(1-'935'!W112/'11'!B$17))</f>
        <v>0</v>
      </c>
      <c r="C7474" s="10"/>
    </row>
    <row r="7475" spans="1:3">
      <c r="A7475" s="21">
        <v>107</v>
      </c>
      <c r="B7475" s="23">
        <f>IF('935'!E113="VOID",0,'935'!E113*(1-'935'!W113/'11'!B$17))</f>
        <v>0</v>
      </c>
      <c r="C7475" s="10"/>
    </row>
    <row r="7476" spans="1:3">
      <c r="A7476" s="21">
        <v>108</v>
      </c>
      <c r="B7476" s="23">
        <f>IF('935'!E114="VOID",0,'935'!E114*(1-'935'!W114/'11'!B$17))</f>
        <v>0</v>
      </c>
      <c r="C7476" s="10"/>
    </row>
    <row r="7477" spans="1:3">
      <c r="A7477" s="21">
        <v>109</v>
      </c>
      <c r="B7477" s="23">
        <f>IF('935'!E115="VOID",0,'935'!E115*(1-'935'!W115/'11'!B$17))</f>
        <v>0</v>
      </c>
      <c r="C7477" s="10"/>
    </row>
    <row r="7478" spans="1:3">
      <c r="A7478" s="21">
        <v>110</v>
      </c>
      <c r="B7478" s="23">
        <f>IF('935'!E116="VOID",0,'935'!E116*(1-'935'!W116/'11'!B$17))</f>
        <v>0</v>
      </c>
      <c r="C7478" s="10"/>
    </row>
    <row r="7479" spans="1:3">
      <c r="A7479" s="21">
        <v>111</v>
      </c>
      <c r="B7479" s="23">
        <f>IF('935'!E117="VOID",0,'935'!E117*(1-'935'!W117/'11'!B$17))</f>
        <v>0</v>
      </c>
      <c r="C7479" s="10"/>
    </row>
    <row r="7480" spans="1:3">
      <c r="A7480" s="21">
        <v>112</v>
      </c>
      <c r="B7480" s="23">
        <f>IF('935'!E118="VOID",0,'935'!E118*(1-'935'!W118/'11'!B$17))</f>
        <v>0</v>
      </c>
      <c r="C7480" s="10"/>
    </row>
    <row r="7481" spans="1:3">
      <c r="A7481" s="21">
        <v>113</v>
      </c>
      <c r="B7481" s="23">
        <f>IF('935'!E119="VOID",0,'935'!E119*(1-'935'!W119/'11'!B$17))</f>
        <v>0</v>
      </c>
      <c r="C7481" s="10"/>
    </row>
    <row r="7482" spans="1:3">
      <c r="A7482" s="21">
        <v>114</v>
      </c>
      <c r="B7482" s="23">
        <f>IF('935'!E120="VOID",0,'935'!E120*(1-'935'!W120/'11'!B$17))</f>
        <v>0</v>
      </c>
      <c r="C7482" s="10"/>
    </row>
    <row r="7483" spans="1:3">
      <c r="A7483" s="21">
        <v>115</v>
      </c>
      <c r="B7483" s="23">
        <f>IF('935'!E121="VOID",0,'935'!E121*(1-'935'!W121/'11'!B$17))</f>
        <v>0</v>
      </c>
      <c r="C7483" s="10"/>
    </row>
    <row r="7484" spans="1:3">
      <c r="A7484" s="21">
        <v>116</v>
      </c>
      <c r="B7484" s="23">
        <f>IF('935'!E122="VOID",0,'935'!E122*(1-'935'!W122/'11'!B$17))</f>
        <v>0</v>
      </c>
      <c r="C7484" s="10"/>
    </row>
    <row r="7485" spans="1:3">
      <c r="A7485" s="21">
        <v>117</v>
      </c>
      <c r="B7485" s="23">
        <f>IF('935'!E123="VOID",0,'935'!E123*(1-'935'!W123/'11'!B$17))</f>
        <v>0</v>
      </c>
      <c r="C7485" s="10"/>
    </row>
    <row r="7486" spans="1:3">
      <c r="A7486" s="21">
        <v>118</v>
      </c>
      <c r="B7486" s="23">
        <f>IF('935'!E124="VOID",0,'935'!E124*(1-'935'!W124/'11'!B$17))</f>
        <v>0</v>
      </c>
      <c r="C7486" s="10"/>
    </row>
    <row r="7487" spans="1:3">
      <c r="A7487" s="21">
        <v>119</v>
      </c>
      <c r="B7487" s="23">
        <f>IF('935'!E125="VOID",0,'935'!E125*(1-'935'!W125/'11'!B$17))</f>
        <v>0</v>
      </c>
      <c r="C7487" s="10"/>
    </row>
    <row r="7488" spans="1:3">
      <c r="A7488" s="21">
        <v>120</v>
      </c>
      <c r="B7488" s="23">
        <f>IF('935'!E126="VOID",0,'935'!E126*(1-'935'!W126/'11'!B$17))</f>
        <v>0</v>
      </c>
      <c r="C7488" s="10"/>
    </row>
    <row r="7489" spans="1:3">
      <c r="A7489" s="21">
        <v>121</v>
      </c>
      <c r="B7489" s="23">
        <f>IF('935'!E127="VOID",0,'935'!E127*(1-'935'!W127/'11'!B$17))</f>
        <v>0</v>
      </c>
      <c r="C7489" s="10"/>
    </row>
    <row r="7490" spans="1:3">
      <c r="A7490" s="21">
        <v>122</v>
      </c>
      <c r="B7490" s="23">
        <f>IF('935'!E128="VOID",0,'935'!E128*(1-'935'!W128/'11'!B$17))</f>
        <v>0</v>
      </c>
      <c r="C7490" s="10"/>
    </row>
    <row r="7491" spans="1:3">
      <c r="A7491" s="21">
        <v>123</v>
      </c>
      <c r="B7491" s="23">
        <f>IF('935'!E129="VOID",0,'935'!E129*(1-'935'!W129/'11'!B$17))</f>
        <v>0</v>
      </c>
      <c r="C7491" s="10"/>
    </row>
    <row r="7492" spans="1:3">
      <c r="A7492" s="21">
        <v>124</v>
      </c>
      <c r="B7492" s="23">
        <f>IF('935'!E130="VOID",0,'935'!E130*(1-'935'!W130/'11'!B$17))</f>
        <v>0</v>
      </c>
      <c r="C7492" s="10"/>
    </row>
    <row r="7493" spans="1:3">
      <c r="A7493" s="21">
        <v>125</v>
      </c>
      <c r="B7493" s="23">
        <f>IF('935'!E131="VOID",0,'935'!E131*(1-'935'!W131/'11'!B$17))</f>
        <v>0</v>
      </c>
      <c r="C7493" s="10"/>
    </row>
    <row r="7494" spans="1:3">
      <c r="A7494" s="21">
        <v>126</v>
      </c>
      <c r="B7494" s="23">
        <f>IF('935'!E132="VOID",0,'935'!E132*(1-'935'!W132/'11'!B$17))</f>
        <v>0</v>
      </c>
      <c r="C7494" s="10"/>
    </row>
    <row r="7495" spans="1:3">
      <c r="A7495" s="21">
        <v>127</v>
      </c>
      <c r="B7495" s="23">
        <f>IF('935'!E133="VOID",0,'935'!E133*(1-'935'!W133/'11'!B$17))</f>
        <v>0</v>
      </c>
      <c r="C7495" s="10"/>
    </row>
    <row r="7496" spans="1:3">
      <c r="A7496" s="21">
        <v>128</v>
      </c>
      <c r="B7496" s="23">
        <f>IF('935'!E134="VOID",0,'935'!E134*(1-'935'!W134/'11'!B$17))</f>
        <v>0</v>
      </c>
      <c r="C7496" s="10"/>
    </row>
    <row r="7497" spans="1:3">
      <c r="A7497" s="21">
        <v>129</v>
      </c>
      <c r="B7497" s="23">
        <f>IF('935'!E135="VOID",0,'935'!E135*(1-'935'!W135/'11'!B$17))</f>
        <v>0</v>
      </c>
      <c r="C7497" s="10"/>
    </row>
    <row r="7498" spans="1:3">
      <c r="A7498" s="21">
        <v>130</v>
      </c>
      <c r="B7498" s="23">
        <f>IF('935'!E136="VOID",0,'935'!E136*(1-'935'!W136/'11'!B$17))</f>
        <v>0</v>
      </c>
      <c r="C7498" s="10"/>
    </row>
    <row r="7499" spans="1:3">
      <c r="A7499" s="21">
        <v>131</v>
      </c>
      <c r="B7499" s="23">
        <f>IF('935'!E137="VOID",0,'935'!E137*(1-'935'!W137/'11'!B$17))</f>
        <v>0</v>
      </c>
      <c r="C7499" s="10"/>
    </row>
    <row r="7500" spans="1:3">
      <c r="A7500" s="21">
        <v>132</v>
      </c>
      <c r="B7500" s="23">
        <f>IF('935'!E138="VOID",0,'935'!E138*(1-'935'!W138/'11'!B$17))</f>
        <v>0</v>
      </c>
      <c r="C7500" s="10"/>
    </row>
    <row r="7501" spans="1:3">
      <c r="A7501" s="21">
        <v>133</v>
      </c>
      <c r="B7501" s="23">
        <f>IF('935'!E139="VOID",0,'935'!E139*(1-'935'!W139/'11'!B$17))</f>
        <v>0</v>
      </c>
      <c r="C7501" s="10"/>
    </row>
    <row r="7502" spans="1:3">
      <c r="A7502" s="21">
        <v>134</v>
      </c>
      <c r="B7502" s="23">
        <f>IF('935'!E140="VOID",0,'935'!E140*(1-'935'!W140/'11'!B$17))</f>
        <v>0</v>
      </c>
      <c r="C7502" s="10"/>
    </row>
    <row r="7503" spans="1:3">
      <c r="A7503" s="21">
        <v>135</v>
      </c>
      <c r="B7503" s="23">
        <f>IF('935'!E141="VOID",0,'935'!E141*(1-'935'!W141/'11'!B$17))</f>
        <v>0</v>
      </c>
      <c r="C7503" s="10"/>
    </row>
    <row r="7504" spans="1:3">
      <c r="A7504" s="21">
        <v>136</v>
      </c>
      <c r="B7504" s="23">
        <f>IF('935'!E142="VOID",0,'935'!E142*(1-'935'!W142/'11'!B$17))</f>
        <v>0</v>
      </c>
      <c r="C7504" s="10"/>
    </row>
    <row r="7505" spans="1:3">
      <c r="A7505" s="21">
        <v>137</v>
      </c>
      <c r="B7505" s="23">
        <f>IF('935'!E143="VOID",0,'935'!E143*(1-'935'!W143/'11'!B$17))</f>
        <v>0</v>
      </c>
      <c r="C7505" s="10"/>
    </row>
    <row r="7506" spans="1:3">
      <c r="A7506" s="21">
        <v>138</v>
      </c>
      <c r="B7506" s="23">
        <f>IF('935'!E144="VOID",0,'935'!E144*(1-'935'!W144/'11'!B$17))</f>
        <v>0</v>
      </c>
      <c r="C7506" s="10"/>
    </row>
    <row r="7507" spans="1:3">
      <c r="A7507" s="21">
        <v>139</v>
      </c>
      <c r="B7507" s="23">
        <f>IF('935'!E145="VOID",0,'935'!E145*(1-'935'!W145/'11'!B$17))</f>
        <v>0</v>
      </c>
      <c r="C7507" s="10"/>
    </row>
    <row r="7508" spans="1:3">
      <c r="A7508" s="21">
        <v>140</v>
      </c>
      <c r="B7508" s="23">
        <f>IF('935'!E146="VOID",0,'935'!E146*(1-'935'!W146/'11'!B$17))</f>
        <v>0</v>
      </c>
      <c r="C7508" s="10"/>
    </row>
    <row r="7509" spans="1:3">
      <c r="A7509" s="21">
        <v>141</v>
      </c>
      <c r="B7509" s="23">
        <f>IF('935'!E147="VOID",0,'935'!E147*(1-'935'!W147/'11'!B$17))</f>
        <v>0</v>
      </c>
      <c r="C7509" s="10"/>
    </row>
    <row r="7510" spans="1:3">
      <c r="A7510" s="21">
        <v>142</v>
      </c>
      <c r="B7510" s="23">
        <f>IF('935'!E148="VOID",0,'935'!E148*(1-'935'!W148/'11'!B$17))</f>
        <v>0</v>
      </c>
      <c r="C7510" s="10"/>
    </row>
    <row r="7511" spans="1:3">
      <c r="A7511" s="21">
        <v>143</v>
      </c>
      <c r="B7511" s="23">
        <f>IF('935'!E149="VOID",0,'935'!E149*(1-'935'!W149/'11'!B$17))</f>
        <v>0</v>
      </c>
      <c r="C7511" s="10"/>
    </row>
    <row r="7512" spans="1:3">
      <c r="A7512" s="21">
        <v>144</v>
      </c>
      <c r="B7512" s="23">
        <f>IF('935'!E150="VOID",0,'935'!E150*(1-'935'!W150/'11'!B$17))</f>
        <v>0</v>
      </c>
      <c r="C7512" s="10"/>
    </row>
    <row r="7513" spans="1:3">
      <c r="A7513" s="21">
        <v>145</v>
      </c>
      <c r="B7513" s="23">
        <f>IF('935'!E151="VOID",0,'935'!E151*(1-'935'!W151/'11'!B$17))</f>
        <v>0</v>
      </c>
      <c r="C7513" s="10"/>
    </row>
    <row r="7514" spans="1:3">
      <c r="A7514" s="21">
        <v>146</v>
      </c>
      <c r="B7514" s="23">
        <f>IF('935'!E152="VOID",0,'935'!E152*(1-'935'!W152/'11'!B$17))</f>
        <v>0</v>
      </c>
      <c r="C7514" s="10"/>
    </row>
    <row r="7515" spans="1:3">
      <c r="A7515" s="21">
        <v>147</v>
      </c>
      <c r="B7515" s="23">
        <f>IF('935'!E153="VOID",0,'935'!E153*(1-'935'!W153/'11'!B$17))</f>
        <v>0</v>
      </c>
      <c r="C7515" s="10"/>
    </row>
    <row r="7516" spans="1:3">
      <c r="A7516" s="21">
        <v>148</v>
      </c>
      <c r="B7516" s="23">
        <f>IF('935'!E154="VOID",0,'935'!E154*(1-'935'!W154/'11'!B$17))</f>
        <v>0</v>
      </c>
      <c r="C7516" s="10"/>
    </row>
    <row r="7517" spans="1:3">
      <c r="A7517" s="21">
        <v>149</v>
      </c>
      <c r="B7517" s="23">
        <f>IF('935'!E155="VOID",0,'935'!E155*(1-'935'!W155/'11'!B$17))</f>
        <v>0</v>
      </c>
      <c r="C7517" s="10"/>
    </row>
    <row r="7518" spans="1:3">
      <c r="A7518" s="21">
        <v>150</v>
      </c>
      <c r="B7518" s="23">
        <f>IF('935'!E156="VOID",0,'935'!E156*(1-'935'!W156/'11'!B$17))</f>
        <v>0</v>
      </c>
      <c r="C7518" s="10"/>
    </row>
    <row r="7519" spans="1:3">
      <c r="A7519" s="21">
        <v>151</v>
      </c>
      <c r="B7519" s="23">
        <f>IF('935'!E157="VOID",0,'935'!E157*(1-'935'!W157/'11'!B$17))</f>
        <v>0</v>
      </c>
      <c r="C7519" s="10"/>
    </row>
    <row r="7520" spans="1:3">
      <c r="A7520" s="21">
        <v>152</v>
      </c>
      <c r="B7520" s="23">
        <f>IF('935'!E158="VOID",0,'935'!E158*(1-'935'!W158/'11'!B$17))</f>
        <v>0</v>
      </c>
      <c r="C7520" s="10"/>
    </row>
    <row r="7521" spans="1:3">
      <c r="A7521" s="21">
        <v>153</v>
      </c>
      <c r="B7521" s="23">
        <f>IF('935'!E159="VOID",0,'935'!E159*(1-'935'!W159/'11'!B$17))</f>
        <v>0</v>
      </c>
      <c r="C7521" s="10"/>
    </row>
    <row r="7522" spans="1:3">
      <c r="A7522" s="21">
        <v>154</v>
      </c>
      <c r="B7522" s="23">
        <f>IF('935'!E160="VOID",0,'935'!E160*(1-'935'!W160/'11'!B$17))</f>
        <v>0</v>
      </c>
      <c r="C7522" s="10"/>
    </row>
    <row r="7523" spans="1:3">
      <c r="A7523" s="21">
        <v>155</v>
      </c>
      <c r="B7523" s="23">
        <f>IF('935'!E161="VOID",0,'935'!E161*(1-'935'!W161/'11'!B$17))</f>
        <v>0</v>
      </c>
      <c r="C7523" s="10"/>
    </row>
    <row r="7524" spans="1:3">
      <c r="A7524" s="21">
        <v>156</v>
      </c>
      <c r="B7524" s="23">
        <f>IF('935'!E162="VOID",0,'935'!E162*(1-'935'!W162/'11'!B$17))</f>
        <v>0</v>
      </c>
      <c r="C7524" s="10"/>
    </row>
    <row r="7525" spans="1:3">
      <c r="A7525" s="21">
        <v>157</v>
      </c>
      <c r="B7525" s="23">
        <f>IF('935'!E163="VOID",0,'935'!E163*(1-'935'!W163/'11'!B$17))</f>
        <v>0</v>
      </c>
      <c r="C7525" s="10"/>
    </row>
    <row r="7526" spans="1:3">
      <c r="A7526" s="21">
        <v>158</v>
      </c>
      <c r="B7526" s="23">
        <f>IF('935'!E164="VOID",0,'935'!E164*(1-'935'!W164/'11'!B$17))</f>
        <v>0</v>
      </c>
      <c r="C7526" s="10"/>
    </row>
    <row r="7527" spans="1:3">
      <c r="A7527" s="21">
        <v>159</v>
      </c>
      <c r="B7527" s="23">
        <f>IF('935'!E165="VOID",0,'935'!E165*(1-'935'!W165/'11'!B$17))</f>
        <v>0</v>
      </c>
      <c r="C7527" s="10"/>
    </row>
    <row r="7528" spans="1:3">
      <c r="A7528" s="21">
        <v>160</v>
      </c>
      <c r="B7528" s="23">
        <f>IF('935'!E166="VOID",0,'935'!E166*(1-'935'!W166/'11'!B$17))</f>
        <v>0</v>
      </c>
      <c r="C7528" s="10"/>
    </row>
    <row r="7529" spans="1:3">
      <c r="A7529" s="21">
        <v>161</v>
      </c>
      <c r="B7529" s="23">
        <f>IF('935'!E167="VOID",0,'935'!E167*(1-'935'!W167/'11'!B$17))</f>
        <v>0</v>
      </c>
      <c r="C7529" s="10"/>
    </row>
    <row r="7530" spans="1:3">
      <c r="A7530" s="21">
        <v>162</v>
      </c>
      <c r="B7530" s="23">
        <f>IF('935'!E168="VOID",0,'935'!E168*(1-'935'!W168/'11'!B$17))</f>
        <v>0</v>
      </c>
      <c r="C7530" s="10"/>
    </row>
    <row r="7531" spans="1:3">
      <c r="A7531" s="21">
        <v>163</v>
      </c>
      <c r="B7531" s="23">
        <f>IF('935'!E169="VOID",0,'935'!E169*(1-'935'!W169/'11'!B$17))</f>
        <v>0</v>
      </c>
      <c r="C7531" s="10"/>
    </row>
    <row r="7532" spans="1:3">
      <c r="A7532" s="21">
        <v>164</v>
      </c>
      <c r="B7532" s="23">
        <f>IF('935'!E170="VOID",0,'935'!E170*(1-'935'!W170/'11'!B$17))</f>
        <v>0</v>
      </c>
      <c r="C7532" s="10"/>
    </row>
    <row r="7533" spans="1:3">
      <c r="A7533" s="21">
        <v>165</v>
      </c>
      <c r="B7533" s="23">
        <f>IF('935'!E171="VOID",0,'935'!E171*(1-'935'!W171/'11'!B$17))</f>
        <v>0</v>
      </c>
      <c r="C7533" s="10"/>
    </row>
    <row r="7534" spans="1:3">
      <c r="A7534" s="21">
        <v>166</v>
      </c>
      <c r="B7534" s="23">
        <f>IF('935'!E172="VOID",0,'935'!E172*(1-'935'!W172/'11'!B$17))</f>
        <v>0</v>
      </c>
      <c r="C7534" s="10"/>
    </row>
    <row r="7535" spans="1:3">
      <c r="A7535" s="21">
        <v>167</v>
      </c>
      <c r="B7535" s="23">
        <f>IF('935'!E173="VOID",0,'935'!E173*(1-'935'!W173/'11'!B$17))</f>
        <v>0</v>
      </c>
      <c r="C7535" s="10"/>
    </row>
    <row r="7536" spans="1:3">
      <c r="A7536" s="21">
        <v>168</v>
      </c>
      <c r="B7536" s="23">
        <f>IF('935'!E174="VOID",0,'935'!E174*(1-'935'!W174/'11'!B$17))</f>
        <v>0</v>
      </c>
      <c r="C7536" s="10"/>
    </row>
    <row r="7537" spans="1:3">
      <c r="A7537" s="21">
        <v>169</v>
      </c>
      <c r="B7537" s="23">
        <f>IF('935'!E175="VOID",0,'935'!E175*(1-'935'!W175/'11'!B$17))</f>
        <v>0</v>
      </c>
      <c r="C7537" s="10"/>
    </row>
    <row r="7538" spans="1:3">
      <c r="A7538" s="21">
        <v>170</v>
      </c>
      <c r="B7538" s="23">
        <f>IF('935'!E176="VOID",0,'935'!E176*(1-'935'!W176/'11'!B$17))</f>
        <v>0</v>
      </c>
      <c r="C7538" s="10"/>
    </row>
    <row r="7539" spans="1:3">
      <c r="A7539" s="21">
        <v>171</v>
      </c>
      <c r="B7539" s="23">
        <f>IF('935'!E177="VOID",0,'935'!E177*(1-'935'!W177/'11'!B$17))</f>
        <v>0</v>
      </c>
      <c r="C7539" s="10"/>
    </row>
    <row r="7540" spans="1:3">
      <c r="A7540" s="21">
        <v>172</v>
      </c>
      <c r="B7540" s="23">
        <f>IF('935'!E178="VOID",0,'935'!E178*(1-'935'!W178/'11'!B$17))</f>
        <v>0</v>
      </c>
      <c r="C7540" s="10"/>
    </row>
    <row r="7541" spans="1:3">
      <c r="A7541" s="21">
        <v>173</v>
      </c>
      <c r="B7541" s="23">
        <f>IF('935'!E179="VOID",0,'935'!E179*(1-'935'!W179/'11'!B$17))</f>
        <v>0</v>
      </c>
      <c r="C7541" s="10"/>
    </row>
    <row r="7542" spans="1:3">
      <c r="A7542" s="21">
        <v>174</v>
      </c>
      <c r="B7542" s="23">
        <f>IF('935'!E180="VOID",0,'935'!E180*(1-'935'!W180/'11'!B$17))</f>
        <v>0</v>
      </c>
      <c r="C7542" s="10"/>
    </row>
    <row r="7543" spans="1:3">
      <c r="A7543" s="21">
        <v>175</v>
      </c>
      <c r="B7543" s="23">
        <f>IF('935'!E181="VOID",0,'935'!E181*(1-'935'!W181/'11'!B$17))</f>
        <v>0</v>
      </c>
      <c r="C7543" s="10"/>
    </row>
    <row r="7544" spans="1:3">
      <c r="A7544" s="21">
        <v>176</v>
      </c>
      <c r="B7544" s="23">
        <f>IF('935'!E182="VOID",0,'935'!E182*(1-'935'!W182/'11'!B$17))</f>
        <v>0</v>
      </c>
      <c r="C7544" s="10"/>
    </row>
    <row r="7545" spans="1:3">
      <c r="A7545" s="21">
        <v>177</v>
      </c>
      <c r="B7545" s="23">
        <f>IF('935'!E183="VOID",0,'935'!E183*(1-'935'!W183/'11'!B$17))</f>
        <v>0</v>
      </c>
      <c r="C7545" s="10"/>
    </row>
    <row r="7546" spans="1:3">
      <c r="A7546" s="21">
        <v>178</v>
      </c>
      <c r="B7546" s="23">
        <f>IF('935'!E184="VOID",0,'935'!E184*(1-'935'!W184/'11'!B$17))</f>
        <v>0</v>
      </c>
      <c r="C7546" s="10"/>
    </row>
    <row r="7547" spans="1:3">
      <c r="A7547" s="21">
        <v>179</v>
      </c>
      <c r="B7547" s="23">
        <f>IF('935'!E185="VOID",0,'935'!E185*(1-'935'!W185/'11'!B$17))</f>
        <v>0</v>
      </c>
      <c r="C7547" s="10"/>
    </row>
    <row r="7548" spans="1:3">
      <c r="A7548" s="21">
        <v>180</v>
      </c>
      <c r="B7548" s="23">
        <f>IF('935'!E186="VOID",0,'935'!E186*(1-'935'!W186/'11'!B$17))</f>
        <v>0</v>
      </c>
      <c r="C7548" s="10"/>
    </row>
    <row r="7549" spans="1:3">
      <c r="A7549" s="21">
        <v>181</v>
      </c>
      <c r="B7549" s="23">
        <f>IF('935'!E187="VOID",0,'935'!E187*(1-'935'!W187/'11'!B$17))</f>
        <v>0</v>
      </c>
      <c r="C7549" s="10"/>
    </row>
    <row r="7550" spans="1:3">
      <c r="A7550" s="21">
        <v>182</v>
      </c>
      <c r="B7550" s="23">
        <f>IF('935'!E188="VOID",0,'935'!E188*(1-'935'!W188/'11'!B$17))</f>
        <v>0</v>
      </c>
      <c r="C7550" s="10"/>
    </row>
    <row r="7551" spans="1:3">
      <c r="A7551" s="21">
        <v>183</v>
      </c>
      <c r="B7551" s="23">
        <f>IF('935'!E189="VOID",0,'935'!E189*(1-'935'!W189/'11'!B$17))</f>
        <v>0</v>
      </c>
      <c r="C7551" s="10"/>
    </row>
    <row r="7552" spans="1:3">
      <c r="A7552" s="21">
        <v>184</v>
      </c>
      <c r="B7552" s="23">
        <f>IF('935'!E190="VOID",0,'935'!E190*(1-'935'!W190/'11'!B$17))</f>
        <v>0</v>
      </c>
      <c r="C7552" s="10"/>
    </row>
    <row r="7553" spans="1:3">
      <c r="A7553" s="21">
        <v>185</v>
      </c>
      <c r="B7553" s="23">
        <f>IF('935'!E191="VOID",0,'935'!E191*(1-'935'!W191/'11'!B$17))</f>
        <v>0</v>
      </c>
      <c r="C7553" s="10"/>
    </row>
    <row r="7554" spans="1:3">
      <c r="A7554" s="21">
        <v>186</v>
      </c>
      <c r="B7554" s="23">
        <f>IF('935'!E192="VOID",0,'935'!E192*(1-'935'!W192/'11'!B$17))</f>
        <v>0</v>
      </c>
      <c r="C7554" s="10"/>
    </row>
    <row r="7555" spans="1:3">
      <c r="A7555" s="21">
        <v>187</v>
      </c>
      <c r="B7555" s="23">
        <f>IF('935'!E193="VOID",0,'935'!E193*(1-'935'!W193/'11'!B$17))</f>
        <v>0</v>
      </c>
      <c r="C7555" s="10"/>
    </row>
    <row r="7556" spans="1:3">
      <c r="A7556" s="21">
        <v>188</v>
      </c>
      <c r="B7556" s="23">
        <f>IF('935'!E194="VOID",0,'935'!E194*(1-'935'!W194/'11'!B$17))</f>
        <v>0</v>
      </c>
      <c r="C7556" s="10"/>
    </row>
    <row r="7557" spans="1:3">
      <c r="A7557" s="21">
        <v>189</v>
      </c>
      <c r="B7557" s="23">
        <f>IF('935'!E195="VOID",0,'935'!E195*(1-'935'!W195/'11'!B$17))</f>
        <v>0</v>
      </c>
      <c r="C7557" s="10"/>
    </row>
    <row r="7558" spans="1:3">
      <c r="A7558" s="21">
        <v>190</v>
      </c>
      <c r="B7558" s="23">
        <f>IF('935'!E196="VOID",0,'935'!E196*(1-'935'!W196/'11'!B$17))</f>
        <v>0</v>
      </c>
      <c r="C7558" s="10"/>
    </row>
    <row r="7559" spans="1:3">
      <c r="A7559" s="21">
        <v>191</v>
      </c>
      <c r="B7559" s="23">
        <f>IF('935'!E197="VOID",0,'935'!E197*(1-'935'!W197/'11'!B$17))</f>
        <v>0</v>
      </c>
      <c r="C7559" s="10"/>
    </row>
    <row r="7560" spans="1:3">
      <c r="A7560" s="21">
        <v>192</v>
      </c>
      <c r="B7560" s="23">
        <f>IF('935'!E198="VOID",0,'935'!E198*(1-'935'!W198/'11'!B$17))</f>
        <v>0</v>
      </c>
      <c r="C7560" s="10"/>
    </row>
    <row r="7561" spans="1:3">
      <c r="A7561" s="21">
        <v>193</v>
      </c>
      <c r="B7561" s="23">
        <f>IF('935'!E199="VOID",0,'935'!E199*(1-'935'!W199/'11'!B$17))</f>
        <v>0</v>
      </c>
      <c r="C7561" s="10"/>
    </row>
    <row r="7562" spans="1:3">
      <c r="A7562" s="21">
        <v>194</v>
      </c>
      <c r="B7562" s="23">
        <f>IF('935'!E200="VOID",0,'935'!E200*(1-'935'!W200/'11'!B$17))</f>
        <v>0</v>
      </c>
      <c r="C7562" s="10"/>
    </row>
    <row r="7563" spans="1:3">
      <c r="A7563" s="21">
        <v>195</v>
      </c>
      <c r="B7563" s="23">
        <f>IF('935'!E201="VOID",0,'935'!E201*(1-'935'!W201/'11'!B$17))</f>
        <v>0</v>
      </c>
      <c r="C7563" s="10"/>
    </row>
    <row r="7564" spans="1:3">
      <c r="A7564" s="21">
        <v>196</v>
      </c>
      <c r="B7564" s="23">
        <f>IF('935'!E202="VOID",0,'935'!E202*(1-'935'!W202/'11'!B$17))</f>
        <v>0</v>
      </c>
      <c r="C7564" s="10"/>
    </row>
    <row r="7565" spans="1:3">
      <c r="A7565" s="21">
        <v>197</v>
      </c>
      <c r="B7565" s="23">
        <f>IF('935'!E203="VOID",0,'935'!E203*(1-'935'!W203/'11'!B$17))</f>
        <v>0</v>
      </c>
      <c r="C7565" s="10"/>
    </row>
    <row r="7566" spans="1:3">
      <c r="A7566" s="21">
        <v>198</v>
      </c>
      <c r="B7566" s="23">
        <f>IF('935'!E204="VOID",0,'935'!E204*(1-'935'!W204/'11'!B$17))</f>
        <v>0</v>
      </c>
      <c r="C7566" s="10"/>
    </row>
    <row r="7567" spans="1:3">
      <c r="A7567" s="21">
        <v>199</v>
      </c>
      <c r="B7567" s="23">
        <f>IF('935'!E205="VOID",0,'935'!E205*(1-'935'!W205/'11'!B$17))</f>
        <v>0</v>
      </c>
      <c r="C7567" s="10"/>
    </row>
    <row r="7568" spans="1:3">
      <c r="A7568" s="21">
        <v>200</v>
      </c>
      <c r="B7568" s="23">
        <f>IF('935'!E206="VOID",0,'935'!E206*(1-'935'!W206/'11'!B$17))</f>
        <v>0</v>
      </c>
      <c r="C7568" s="10"/>
    </row>
    <row r="7569" spans="1:3">
      <c r="A7569" s="21">
        <v>201</v>
      </c>
      <c r="B7569" s="23">
        <f>IF('935'!E207="VOID",0,'935'!E207*(1-'935'!W207/'11'!B$17))</f>
        <v>0</v>
      </c>
      <c r="C7569" s="10"/>
    </row>
    <row r="7570" spans="1:3">
      <c r="A7570" s="21">
        <v>202</v>
      </c>
      <c r="B7570" s="23">
        <f>IF('935'!E208="VOID",0,'935'!E208*(1-'935'!W208/'11'!B$17))</f>
        <v>0</v>
      </c>
      <c r="C7570" s="10"/>
    </row>
    <row r="7571" spans="1:3">
      <c r="A7571" s="21">
        <v>203</v>
      </c>
      <c r="B7571" s="23">
        <f>IF('935'!E209="VOID",0,'935'!E209*(1-'935'!W209/'11'!B$17))</f>
        <v>0</v>
      </c>
      <c r="C7571" s="10"/>
    </row>
    <row r="7572" spans="1:3">
      <c r="A7572" s="21">
        <v>204</v>
      </c>
      <c r="B7572" s="23">
        <f>IF('935'!E210="VOID",0,'935'!E210*(1-'935'!W210/'11'!B$17))</f>
        <v>0</v>
      </c>
      <c r="C7572" s="10"/>
    </row>
    <row r="7573" spans="1:3">
      <c r="A7573" s="21">
        <v>205</v>
      </c>
      <c r="B7573" s="23">
        <f>IF('935'!E211="VOID",0,'935'!E211*(1-'935'!W211/'11'!B$17))</f>
        <v>0</v>
      </c>
      <c r="C7573" s="10"/>
    </row>
    <row r="7574" spans="1:3">
      <c r="A7574" s="21">
        <v>206</v>
      </c>
      <c r="B7574" s="23">
        <f>IF('935'!E212="VOID",0,'935'!E212*(1-'935'!W212/'11'!B$17))</f>
        <v>0</v>
      </c>
      <c r="C7574" s="10"/>
    </row>
    <row r="7575" spans="1:3">
      <c r="A7575" s="21">
        <v>207</v>
      </c>
      <c r="B7575" s="23">
        <f>IF('935'!E213="VOID",0,'935'!E213*(1-'935'!W213/'11'!B$17))</f>
        <v>0</v>
      </c>
      <c r="C7575" s="10"/>
    </row>
    <row r="7576" spans="1:3">
      <c r="A7576" s="21">
        <v>208</v>
      </c>
      <c r="B7576" s="23">
        <f>IF('935'!E214="VOID",0,'935'!E214*(1-'935'!W214/'11'!B$17))</f>
        <v>0</v>
      </c>
      <c r="C7576" s="10"/>
    </row>
    <row r="7577" spans="1:3">
      <c r="A7577" s="21">
        <v>209</v>
      </c>
      <c r="B7577" s="23">
        <f>IF('935'!E215="VOID",0,'935'!E215*(1-'935'!W215/'11'!B$17))</f>
        <v>0</v>
      </c>
      <c r="C7577" s="10"/>
    </row>
    <row r="7578" spans="1:3">
      <c r="A7578" s="21">
        <v>210</v>
      </c>
      <c r="B7578" s="23">
        <f>IF('935'!E216="VOID",0,'935'!E216*(1-'935'!W216/'11'!B$17))</f>
        <v>0</v>
      </c>
      <c r="C7578" s="10"/>
    </row>
    <row r="7579" spans="1:3">
      <c r="A7579" s="21">
        <v>211</v>
      </c>
      <c r="B7579" s="23">
        <f>IF('935'!E217="VOID",0,'935'!E217*(1-'935'!W217/'11'!B$17))</f>
        <v>0</v>
      </c>
      <c r="C7579" s="10"/>
    </row>
    <row r="7580" spans="1:3">
      <c r="A7580" s="21">
        <v>212</v>
      </c>
      <c r="B7580" s="23">
        <f>IF('935'!E218="VOID",0,'935'!E218*(1-'935'!W218/'11'!B$17))</f>
        <v>0</v>
      </c>
      <c r="C7580" s="10"/>
    </row>
    <row r="7581" spans="1:3">
      <c r="A7581" s="21">
        <v>213</v>
      </c>
      <c r="B7581" s="23">
        <f>IF('935'!E219="VOID",0,'935'!E219*(1-'935'!W219/'11'!B$17))</f>
        <v>0</v>
      </c>
      <c r="C7581" s="10"/>
    </row>
    <row r="7582" spans="1:3">
      <c r="A7582" s="21">
        <v>214</v>
      </c>
      <c r="B7582" s="23">
        <f>IF('935'!E220="VOID",0,'935'!E220*(1-'935'!W220/'11'!B$17))</f>
        <v>0</v>
      </c>
      <c r="C7582" s="10"/>
    </row>
    <row r="7583" spans="1:3">
      <c r="A7583" s="21">
        <v>215</v>
      </c>
      <c r="B7583" s="23">
        <f>IF('935'!E221="VOID",0,'935'!E221*(1-'935'!W221/'11'!B$17))</f>
        <v>0</v>
      </c>
      <c r="C7583" s="10"/>
    </row>
    <row r="7584" spans="1:3">
      <c r="A7584" s="21">
        <v>216</v>
      </c>
      <c r="B7584" s="23">
        <f>IF('935'!E222="VOID",0,'935'!E222*(1-'935'!W222/'11'!B$17))</f>
        <v>0</v>
      </c>
      <c r="C7584" s="10"/>
    </row>
    <row r="7585" spans="1:3">
      <c r="A7585" s="21">
        <v>217</v>
      </c>
      <c r="B7585" s="23">
        <f>IF('935'!E223="VOID",0,'935'!E223*(1-'935'!W223/'11'!B$17))</f>
        <v>0</v>
      </c>
      <c r="C7585" s="10"/>
    </row>
    <row r="7586" spans="1:3">
      <c r="A7586" s="21">
        <v>218</v>
      </c>
      <c r="B7586" s="23">
        <f>IF('935'!E224="VOID",0,'935'!E224*(1-'935'!W224/'11'!B$17))</f>
        <v>0</v>
      </c>
      <c r="C7586" s="10"/>
    </row>
    <row r="7587" spans="1:3">
      <c r="A7587" s="21">
        <v>219</v>
      </c>
      <c r="B7587" s="23">
        <f>IF('935'!E225="VOID",0,'935'!E225*(1-'935'!W225/'11'!B$17))</f>
        <v>0</v>
      </c>
      <c r="C7587" s="10"/>
    </row>
    <row r="7588" spans="1:3">
      <c r="A7588" s="21">
        <v>220</v>
      </c>
      <c r="B7588" s="23">
        <f>IF('935'!E226="VOID",0,'935'!E226*(1-'935'!W226/'11'!B$17))</f>
        <v>0</v>
      </c>
      <c r="C7588" s="10"/>
    </row>
    <row r="7589" spans="1:3">
      <c r="A7589" s="21">
        <v>221</v>
      </c>
      <c r="B7589" s="23">
        <f>IF('935'!E227="VOID",0,'935'!E227*(1-'935'!W227/'11'!B$17))</f>
        <v>0</v>
      </c>
      <c r="C7589" s="10"/>
    </row>
    <row r="7590" spans="1:3">
      <c r="A7590" s="21">
        <v>222</v>
      </c>
      <c r="B7590" s="23">
        <f>IF('935'!E228="VOID",0,'935'!E228*(1-'935'!W228/'11'!B$17))</f>
        <v>0</v>
      </c>
      <c r="C7590" s="10"/>
    </row>
    <row r="7591" spans="1:3">
      <c r="A7591" s="21">
        <v>223</v>
      </c>
      <c r="B7591" s="23">
        <f>IF('935'!E229="VOID",0,'935'!E229*(1-'935'!W229/'11'!B$17))</f>
        <v>0</v>
      </c>
      <c r="C7591" s="10"/>
    </row>
    <row r="7592" spans="1:3">
      <c r="A7592" s="21">
        <v>224</v>
      </c>
      <c r="B7592" s="23">
        <f>IF('935'!E230="VOID",0,'935'!E230*(1-'935'!W230/'11'!B$17))</f>
        <v>0</v>
      </c>
      <c r="C7592" s="10"/>
    </row>
    <row r="7593" spans="1:3">
      <c r="A7593" s="21">
        <v>225</v>
      </c>
      <c r="B7593" s="23">
        <f>IF('935'!E231="VOID",0,'935'!E231*(1-'935'!W231/'11'!B$17))</f>
        <v>0</v>
      </c>
      <c r="C7593" s="10"/>
    </row>
    <row r="7594" spans="1:3">
      <c r="A7594" s="21">
        <v>226</v>
      </c>
      <c r="B7594" s="23">
        <f>IF('935'!E232="VOID",0,'935'!E232*(1-'935'!W232/'11'!B$17))</f>
        <v>0</v>
      </c>
      <c r="C7594" s="10"/>
    </row>
    <row r="7595" spans="1:3">
      <c r="A7595" s="21">
        <v>227</v>
      </c>
      <c r="B7595" s="23">
        <f>IF('935'!E233="VOID",0,'935'!E233*(1-'935'!W233/'11'!B$17))</f>
        <v>0</v>
      </c>
      <c r="C7595" s="10"/>
    </row>
    <row r="7596" spans="1:3">
      <c r="A7596" s="21">
        <v>228</v>
      </c>
      <c r="B7596" s="23">
        <f>IF('935'!E234="VOID",0,'935'!E234*(1-'935'!W234/'11'!B$17))</f>
        <v>0</v>
      </c>
      <c r="C7596" s="10"/>
    </row>
    <row r="7597" spans="1:3">
      <c r="A7597" s="21">
        <v>229</v>
      </c>
      <c r="B7597" s="23">
        <f>IF('935'!E235="VOID",0,'935'!E235*(1-'935'!W235/'11'!B$17))</f>
        <v>0</v>
      </c>
      <c r="C7597" s="10"/>
    </row>
    <row r="7598" spans="1:3">
      <c r="A7598" s="21">
        <v>230</v>
      </c>
      <c r="B7598" s="23">
        <f>IF('935'!E236="VOID",0,'935'!E236*(1-'935'!W236/'11'!B$17))</f>
        <v>0</v>
      </c>
      <c r="C7598" s="10"/>
    </row>
    <row r="7599" spans="1:3">
      <c r="A7599" s="21">
        <v>231</v>
      </c>
      <c r="B7599" s="23">
        <f>IF('935'!E237="VOID",0,'935'!E237*(1-'935'!W237/'11'!B$17))</f>
        <v>0</v>
      </c>
      <c r="C7599" s="10"/>
    </row>
    <row r="7600" spans="1:3">
      <c r="A7600" s="21">
        <v>232</v>
      </c>
      <c r="B7600" s="23">
        <f>IF('935'!E238="VOID",0,'935'!E238*(1-'935'!W238/'11'!B$17))</f>
        <v>0</v>
      </c>
      <c r="C7600" s="10"/>
    </row>
    <row r="7601" spans="1:3">
      <c r="A7601" s="21">
        <v>233</v>
      </c>
      <c r="B7601" s="23">
        <f>IF('935'!E239="VOID",0,'935'!E239*(1-'935'!W239/'11'!B$17))</f>
        <v>0</v>
      </c>
      <c r="C7601" s="10"/>
    </row>
    <row r="7602" spans="1:3">
      <c r="A7602" s="21">
        <v>234</v>
      </c>
      <c r="B7602" s="23">
        <f>IF('935'!E240="VOID",0,'935'!E240*(1-'935'!W240/'11'!B$17))</f>
        <v>0</v>
      </c>
      <c r="C7602" s="10"/>
    </row>
    <row r="7603" spans="1:3">
      <c r="A7603" s="21">
        <v>235</v>
      </c>
      <c r="B7603" s="23">
        <f>IF('935'!E241="VOID",0,'935'!E241*(1-'935'!W241/'11'!B$17))</f>
        <v>0</v>
      </c>
      <c r="C7603" s="10"/>
    </row>
    <row r="7604" spans="1:3">
      <c r="A7604" s="21">
        <v>236</v>
      </c>
      <c r="B7604" s="23">
        <f>IF('935'!E242="VOID",0,'935'!E242*(1-'935'!W242/'11'!B$17))</f>
        <v>0</v>
      </c>
      <c r="C7604" s="10"/>
    </row>
    <row r="7605" spans="1:3">
      <c r="A7605" s="21">
        <v>237</v>
      </c>
      <c r="B7605" s="23">
        <f>IF('935'!E243="VOID",0,'935'!E243*(1-'935'!W243/'11'!B$17))</f>
        <v>0</v>
      </c>
      <c r="C7605" s="10"/>
    </row>
    <row r="7606" spans="1:3">
      <c r="A7606" s="21">
        <v>238</v>
      </c>
      <c r="B7606" s="23">
        <f>IF('935'!E244="VOID",0,'935'!E244*(1-'935'!W244/'11'!B$17))</f>
        <v>0</v>
      </c>
      <c r="C7606" s="10"/>
    </row>
    <row r="7607" spans="1:3">
      <c r="A7607" s="21">
        <v>239</v>
      </c>
      <c r="B7607" s="23">
        <f>IF('935'!E245="VOID",0,'935'!E245*(1-'935'!W245/'11'!B$17))</f>
        <v>0</v>
      </c>
      <c r="C7607" s="10"/>
    </row>
    <row r="7608" spans="1:3">
      <c r="A7608" s="21">
        <v>240</v>
      </c>
      <c r="B7608" s="23">
        <f>IF('935'!E246="VOID",0,'935'!E246*(1-'935'!W246/'11'!B$17))</f>
        <v>0</v>
      </c>
      <c r="C7608" s="10"/>
    </row>
    <row r="7609" spans="1:3">
      <c r="A7609" s="21">
        <v>241</v>
      </c>
      <c r="B7609" s="23">
        <f>IF('935'!E247="VOID",0,'935'!E247*(1-'935'!W247/'11'!B$17))</f>
        <v>0</v>
      </c>
      <c r="C7609" s="10"/>
    </row>
    <row r="7610" spans="1:3">
      <c r="A7610" s="21">
        <v>242</v>
      </c>
      <c r="B7610" s="23">
        <f>IF('935'!E248="VOID",0,'935'!E248*(1-'935'!W248/'11'!B$17))</f>
        <v>0</v>
      </c>
      <c r="C7610" s="10"/>
    </row>
    <row r="7611" spans="1:3">
      <c r="A7611" s="21">
        <v>243</v>
      </c>
      <c r="B7611" s="23">
        <f>IF('935'!E249="VOID",0,'935'!E249*(1-'935'!W249/'11'!B$17))</f>
        <v>0</v>
      </c>
      <c r="C7611" s="10"/>
    </row>
    <row r="7612" spans="1:3">
      <c r="A7612" s="21">
        <v>244</v>
      </c>
      <c r="B7612" s="23">
        <f>IF('935'!E250="VOID",0,'935'!E250*(1-'935'!W250/'11'!B$17))</f>
        <v>0</v>
      </c>
      <c r="C7612" s="10"/>
    </row>
    <row r="7613" spans="1:3">
      <c r="A7613" s="21">
        <v>245</v>
      </c>
      <c r="B7613" s="23">
        <f>IF('935'!E251="VOID",0,'935'!E251*(1-'935'!W251/'11'!B$17))</f>
        <v>0</v>
      </c>
      <c r="C7613" s="10"/>
    </row>
    <row r="7614" spans="1:3">
      <c r="A7614" s="21">
        <v>246</v>
      </c>
      <c r="B7614" s="23">
        <f>IF('935'!E252="VOID",0,'935'!E252*(1-'935'!W252/'11'!B$17))</f>
        <v>0</v>
      </c>
      <c r="C7614" s="10"/>
    </row>
    <row r="7615" spans="1:3">
      <c r="A7615" s="21">
        <v>247</v>
      </c>
      <c r="B7615" s="23">
        <f>IF('935'!E253="VOID",0,'935'!E253*(1-'935'!W253/'11'!B$17))</f>
        <v>0</v>
      </c>
      <c r="C7615" s="10"/>
    </row>
    <row r="7616" spans="1:3">
      <c r="A7616" s="21">
        <v>248</v>
      </c>
      <c r="B7616" s="23">
        <f>IF('935'!E254="VOID",0,'935'!E254*(1-'935'!W254/'11'!B$17))</f>
        <v>0</v>
      </c>
      <c r="C7616" s="10"/>
    </row>
    <row r="7617" spans="1:3">
      <c r="A7617" s="21">
        <v>249</v>
      </c>
      <c r="B7617" s="23">
        <f>IF('935'!E255="VOID",0,'935'!E255*(1-'935'!W255/'11'!B$17))</f>
        <v>0</v>
      </c>
      <c r="C7617" s="10"/>
    </row>
    <row r="7618" spans="1:3">
      <c r="A7618" s="21">
        <v>250</v>
      </c>
      <c r="B7618" s="23">
        <f>IF('935'!E256="VOID",0,'935'!E256*(1-'935'!W256/'11'!B$17))</f>
        <v>0</v>
      </c>
      <c r="C7618" s="10"/>
    </row>
    <row r="7619" spans="1:3">
      <c r="A7619" s="21">
        <v>251</v>
      </c>
      <c r="B7619" s="23">
        <f>IF('935'!E257="VOID",0,'935'!E257*(1-'935'!W257/'11'!B$17))</f>
        <v>0</v>
      </c>
      <c r="C7619" s="10"/>
    </row>
    <row r="7620" spans="1:3">
      <c r="A7620" s="21">
        <v>252</v>
      </c>
      <c r="B7620" s="23">
        <f>IF('935'!E258="VOID",0,'935'!E258*(1-'935'!W258/'11'!B$17))</f>
        <v>0</v>
      </c>
      <c r="C7620" s="10"/>
    </row>
    <row r="7621" spans="1:3">
      <c r="A7621" s="21">
        <v>253</v>
      </c>
      <c r="B7621" s="23">
        <f>IF('935'!E259="VOID",0,'935'!E259*(1-'935'!W259/'11'!B$17))</f>
        <v>0</v>
      </c>
      <c r="C7621" s="10"/>
    </row>
    <row r="7622" spans="1:3">
      <c r="A7622" s="21">
        <v>254</v>
      </c>
      <c r="B7622" s="23">
        <f>IF('935'!E260="VOID",0,'935'!E260*(1-'935'!W260/'11'!B$17))</f>
        <v>0</v>
      </c>
      <c r="C7622" s="10"/>
    </row>
    <row r="7623" spans="1:3">
      <c r="A7623" s="21">
        <v>255</v>
      </c>
      <c r="B7623" s="23">
        <f>IF('935'!E261="VOID",0,'935'!E261*(1-'935'!W261/'11'!B$17))</f>
        <v>0</v>
      </c>
      <c r="C7623" s="10"/>
    </row>
    <row r="7624" spans="1:3">
      <c r="A7624" s="21">
        <v>256</v>
      </c>
      <c r="B7624" s="23">
        <f>IF('935'!E262="VOID",0,'935'!E262*(1-'935'!W262/'11'!B$17))</f>
        <v>0</v>
      </c>
      <c r="C7624" s="10"/>
    </row>
    <row r="7625" spans="1:3">
      <c r="A7625" s="21">
        <v>257</v>
      </c>
      <c r="B7625" s="23">
        <f>IF('935'!E263="VOID",0,'935'!E263*(1-'935'!W263/'11'!B$17))</f>
        <v>0</v>
      </c>
      <c r="C7625" s="10"/>
    </row>
    <row r="7626" spans="1:3">
      <c r="A7626" s="21">
        <v>258</v>
      </c>
      <c r="B7626" s="23">
        <f>IF('935'!E264="VOID",0,'935'!E264*(1-'935'!W264/'11'!B$17))</f>
        <v>0</v>
      </c>
      <c r="C7626" s="10"/>
    </row>
    <row r="7627" spans="1:3">
      <c r="A7627" s="21">
        <v>259</v>
      </c>
      <c r="B7627" s="23">
        <f>IF('935'!E265="VOID",0,'935'!E265*(1-'935'!W265/'11'!B$17))</f>
        <v>0</v>
      </c>
      <c r="C7627" s="10"/>
    </row>
    <row r="7628" spans="1:3">
      <c r="A7628" s="21">
        <v>260</v>
      </c>
      <c r="B7628" s="23">
        <f>IF('935'!E266="VOID",0,'935'!E266*(1-'935'!W266/'11'!B$17))</f>
        <v>0</v>
      </c>
      <c r="C7628" s="10"/>
    </row>
    <row r="7629" spans="1:3">
      <c r="A7629" s="21">
        <v>261</v>
      </c>
      <c r="B7629" s="23">
        <f>IF('935'!E267="VOID",0,'935'!E267*(1-'935'!W267/'11'!B$17))</f>
        <v>0</v>
      </c>
      <c r="C7629" s="10"/>
    </row>
    <row r="7630" spans="1:3">
      <c r="A7630" s="21">
        <v>262</v>
      </c>
      <c r="B7630" s="23">
        <f>IF('935'!E268="VOID",0,'935'!E268*(1-'935'!W268/'11'!B$17))</f>
        <v>0</v>
      </c>
      <c r="C7630" s="10"/>
    </row>
    <row r="7631" spans="1:3">
      <c r="A7631" s="21">
        <v>263</v>
      </c>
      <c r="B7631" s="23">
        <f>IF('935'!E269="VOID",0,'935'!E269*(1-'935'!W269/'11'!B$17))</f>
        <v>0</v>
      </c>
      <c r="C7631" s="10"/>
    </row>
    <row r="7632" spans="1:3">
      <c r="A7632" s="21">
        <v>264</v>
      </c>
      <c r="B7632" s="23">
        <f>IF('935'!E270="VOID",0,'935'!E270*(1-'935'!W270/'11'!B$17))</f>
        <v>0</v>
      </c>
      <c r="C7632" s="10"/>
    </row>
    <row r="7633" spans="1:3">
      <c r="A7633" s="21">
        <v>265</v>
      </c>
      <c r="B7633" s="23">
        <f>IF('935'!E271="VOID",0,'935'!E271*(1-'935'!W271/'11'!B$17))</f>
        <v>0</v>
      </c>
      <c r="C7633" s="10"/>
    </row>
    <row r="7634" spans="1:3">
      <c r="A7634" s="21">
        <v>266</v>
      </c>
      <c r="B7634" s="23">
        <f>IF('935'!E272="VOID",0,'935'!E272*(1-'935'!W272/'11'!B$17))</f>
        <v>0</v>
      </c>
      <c r="C7634" s="10"/>
    </row>
    <row r="7635" spans="1:3">
      <c r="A7635" s="21">
        <v>267</v>
      </c>
      <c r="B7635" s="23">
        <f>IF('935'!E273="VOID",0,'935'!E273*(1-'935'!W273/'11'!B$17))</f>
        <v>0</v>
      </c>
      <c r="C7635" s="10"/>
    </row>
    <row r="7636" spans="1:3">
      <c r="A7636" s="21">
        <v>268</v>
      </c>
      <c r="B7636" s="23">
        <f>IF('935'!E274="VOID",0,'935'!E274*(1-'935'!W274/'11'!B$17))</f>
        <v>0</v>
      </c>
      <c r="C7636" s="10"/>
    </row>
    <row r="7637" spans="1:3">
      <c r="A7637" s="21">
        <v>269</v>
      </c>
      <c r="B7637" s="23">
        <f>IF('935'!E275="VOID",0,'935'!E275*(1-'935'!W275/'11'!B$17))</f>
        <v>0</v>
      </c>
      <c r="C7637" s="10"/>
    </row>
    <row r="7638" spans="1:3">
      <c r="A7638" s="21">
        <v>270</v>
      </c>
      <c r="B7638" s="23">
        <f>IF('935'!E276="VOID",0,'935'!E276*(1-'935'!W276/'11'!B$17))</f>
        <v>0</v>
      </c>
      <c r="C7638" s="10"/>
    </row>
    <row r="7639" spans="1:3">
      <c r="A7639" s="21">
        <v>271</v>
      </c>
      <c r="B7639" s="23">
        <f>IF('935'!E277="VOID",0,'935'!E277*(1-'935'!W277/'11'!B$17))</f>
        <v>0</v>
      </c>
      <c r="C7639" s="10"/>
    </row>
    <row r="7640" spans="1:3">
      <c r="A7640" s="21">
        <v>272</v>
      </c>
      <c r="B7640" s="23">
        <f>IF('935'!E278="VOID",0,'935'!E278*(1-'935'!W278/'11'!B$17))</f>
        <v>0</v>
      </c>
      <c r="C7640" s="10"/>
    </row>
    <row r="7641" spans="1:3">
      <c r="A7641" s="21">
        <v>273</v>
      </c>
      <c r="B7641" s="23">
        <f>IF('935'!E279="VOID",0,'935'!E279*(1-'935'!W279/'11'!B$17))</f>
        <v>0</v>
      </c>
      <c r="C7641" s="10"/>
    </row>
    <row r="7642" spans="1:3">
      <c r="A7642" s="21">
        <v>274</v>
      </c>
      <c r="B7642" s="23">
        <f>IF('935'!E280="VOID",0,'935'!E280*(1-'935'!W280/'11'!B$17))</f>
        <v>0</v>
      </c>
      <c r="C7642" s="10"/>
    </row>
    <row r="7643" spans="1:3">
      <c r="A7643" s="21">
        <v>275</v>
      </c>
      <c r="B7643" s="23">
        <f>IF('935'!E281="VOID",0,'935'!E281*(1-'935'!W281/'11'!B$17))</f>
        <v>0</v>
      </c>
      <c r="C7643" s="10"/>
    </row>
    <row r="7644" spans="1:3">
      <c r="A7644" s="21">
        <v>276</v>
      </c>
      <c r="B7644" s="23">
        <f>IF('935'!E282="VOID",0,'935'!E282*(1-'935'!W282/'11'!B$17))</f>
        <v>0</v>
      </c>
      <c r="C7644" s="10"/>
    </row>
    <row r="7645" spans="1:3">
      <c r="A7645" s="21">
        <v>277</v>
      </c>
      <c r="B7645" s="23">
        <f>IF('935'!E283="VOID",0,'935'!E283*(1-'935'!W283/'11'!B$17))</f>
        <v>0</v>
      </c>
      <c r="C7645" s="10"/>
    </row>
    <row r="7646" spans="1:3">
      <c r="A7646" s="21">
        <v>278</v>
      </c>
      <c r="B7646" s="23">
        <f>IF('935'!E284="VOID",0,'935'!E284*(1-'935'!W284/'11'!B$17))</f>
        <v>0</v>
      </c>
      <c r="C7646" s="10"/>
    </row>
    <row r="7647" spans="1:3">
      <c r="A7647" s="21">
        <v>279</v>
      </c>
      <c r="B7647" s="23">
        <f>IF('935'!E285="VOID",0,'935'!E285*(1-'935'!W285/'11'!B$17))</f>
        <v>0</v>
      </c>
      <c r="C7647" s="10"/>
    </row>
    <row r="7648" spans="1:3">
      <c r="A7648" s="21">
        <v>280</v>
      </c>
      <c r="B7648" s="23">
        <f>IF('935'!E286="VOID",0,'935'!E286*(1-'935'!W286/'11'!B$17))</f>
        <v>0</v>
      </c>
      <c r="C7648" s="10"/>
    </row>
    <row r="7649" spans="1:3">
      <c r="A7649" s="21">
        <v>281</v>
      </c>
      <c r="B7649" s="23">
        <f>IF('935'!E287="VOID",0,'935'!E287*(1-'935'!W287/'11'!B$17))</f>
        <v>0</v>
      </c>
      <c r="C7649" s="10"/>
    </row>
    <row r="7650" spans="1:3">
      <c r="A7650" s="21">
        <v>282</v>
      </c>
      <c r="B7650" s="23">
        <f>IF('935'!E288="VOID",0,'935'!E288*(1-'935'!W288/'11'!B$17))</f>
        <v>0</v>
      </c>
      <c r="C7650" s="10"/>
    </row>
    <row r="7651" spans="1:3">
      <c r="A7651" s="21">
        <v>283</v>
      </c>
      <c r="B7651" s="23">
        <f>IF('935'!E289="VOID",0,'935'!E289*(1-'935'!W289/'11'!B$17))</f>
        <v>0</v>
      </c>
      <c r="C7651" s="10"/>
    </row>
    <row r="7652" spans="1:3">
      <c r="A7652" s="21">
        <v>284</v>
      </c>
      <c r="B7652" s="23">
        <f>IF('935'!E290="VOID",0,'935'!E290*(1-'935'!W290/'11'!B$17))</f>
        <v>0</v>
      </c>
      <c r="C7652" s="10"/>
    </row>
    <row r="7653" spans="1:3">
      <c r="A7653" s="21">
        <v>285</v>
      </c>
      <c r="B7653" s="23">
        <f>IF('935'!E291="VOID",0,'935'!E291*(1-'935'!W291/'11'!B$17))</f>
        <v>0</v>
      </c>
      <c r="C7653" s="10"/>
    </row>
    <row r="7654" spans="1:3">
      <c r="A7654" s="21">
        <v>286</v>
      </c>
      <c r="B7654" s="23">
        <f>IF('935'!E292="VOID",0,'935'!E292*(1-'935'!W292/'11'!B$17))</f>
        <v>0</v>
      </c>
      <c r="C7654" s="10"/>
    </row>
    <row r="7655" spans="1:3">
      <c r="A7655" s="21">
        <v>287</v>
      </c>
      <c r="B7655" s="23">
        <f>IF('935'!E293="VOID",0,'935'!E293*(1-'935'!W293/'11'!B$17))</f>
        <v>0</v>
      </c>
      <c r="C7655" s="10"/>
    </row>
    <row r="7656" spans="1:3">
      <c r="A7656" s="21">
        <v>288</v>
      </c>
      <c r="B7656" s="23">
        <f>IF('935'!E294="VOID",0,'935'!E294*(1-'935'!W294/'11'!B$17))</f>
        <v>0</v>
      </c>
      <c r="C7656" s="10"/>
    </row>
    <row r="7657" spans="1:3">
      <c r="A7657" s="21">
        <v>289</v>
      </c>
      <c r="B7657" s="23">
        <f>IF('935'!E295="VOID",0,'935'!E295*(1-'935'!W295/'11'!B$17))</f>
        <v>0</v>
      </c>
      <c r="C7657" s="10"/>
    </row>
    <row r="7658" spans="1:3">
      <c r="A7658" s="21">
        <v>290</v>
      </c>
      <c r="B7658" s="23">
        <f>IF('935'!E296="VOID",0,'935'!E296*(1-'935'!W296/'11'!B$17))</f>
        <v>0</v>
      </c>
      <c r="C7658" s="10"/>
    </row>
    <row r="7659" spans="1:3">
      <c r="A7659" s="21">
        <v>291</v>
      </c>
      <c r="B7659" s="23">
        <f>IF('935'!E297="VOID",0,'935'!E297*(1-'935'!W297/'11'!B$17))</f>
        <v>0</v>
      </c>
      <c r="C7659" s="10"/>
    </row>
    <row r="7660" spans="1:3">
      <c r="A7660" s="21">
        <v>292</v>
      </c>
      <c r="B7660" s="23">
        <f>IF('935'!E298="VOID",0,'935'!E298*(1-'935'!W298/'11'!B$17))</f>
        <v>0</v>
      </c>
      <c r="C7660" s="10"/>
    </row>
    <row r="7661" spans="1:3">
      <c r="A7661" s="21">
        <v>293</v>
      </c>
      <c r="B7661" s="23">
        <f>IF('935'!E299="VOID",0,'935'!E299*(1-'935'!W299/'11'!B$17))</f>
        <v>0</v>
      </c>
      <c r="C7661" s="10"/>
    </row>
    <row r="7662" spans="1:3">
      <c r="A7662" s="21">
        <v>294</v>
      </c>
      <c r="B7662" s="23">
        <f>IF('935'!E300="VOID",0,'935'!E300*(1-'935'!W300/'11'!B$17))</f>
        <v>0</v>
      </c>
      <c r="C7662" s="10"/>
    </row>
    <row r="7663" spans="1:3">
      <c r="A7663" s="21">
        <v>295</v>
      </c>
      <c r="B7663" s="23">
        <f>IF('935'!E301="VOID",0,'935'!E301*(1-'935'!W301/'11'!B$17))</f>
        <v>0</v>
      </c>
      <c r="C7663" s="10"/>
    </row>
    <row r="7664" spans="1:3">
      <c r="A7664" s="21">
        <v>296</v>
      </c>
      <c r="B7664" s="23">
        <f>IF('935'!E302="VOID",0,'935'!E302*(1-'935'!W302/'11'!B$17))</f>
        <v>0</v>
      </c>
      <c r="C7664" s="10"/>
    </row>
    <row r="7665" spans="1:3">
      <c r="A7665" s="21">
        <v>297</v>
      </c>
      <c r="B7665" s="23">
        <f>IF('935'!E303="VOID",0,'935'!E303*(1-'935'!W303/'11'!B$17))</f>
        <v>0</v>
      </c>
      <c r="C7665" s="10"/>
    </row>
    <row r="7666" spans="1:3">
      <c r="A7666" s="21">
        <v>298</v>
      </c>
      <c r="B7666" s="23">
        <f>IF('935'!E304="VOID",0,'935'!E304*(1-'935'!W304/'11'!B$17))</f>
        <v>0</v>
      </c>
      <c r="C7666" s="10"/>
    </row>
    <row r="7667" spans="1:3">
      <c r="A7667" s="21">
        <v>299</v>
      </c>
      <c r="B7667" s="23">
        <f>IF('935'!E305="VOID",0,'935'!E305*(1-'935'!W305/'11'!B$17))</f>
        <v>0</v>
      </c>
      <c r="C7667" s="10"/>
    </row>
    <row r="7668" spans="1:3">
      <c r="A7668" s="21">
        <v>300</v>
      </c>
      <c r="B7668" s="23">
        <f>IF('935'!E306="VOID",0,'935'!E306*(1-'935'!W306/'11'!B$17))</f>
        <v>0</v>
      </c>
      <c r="C7668" s="10"/>
    </row>
    <row r="7669" spans="1:3">
      <c r="A7669" s="21">
        <v>301</v>
      </c>
      <c r="B7669" s="23">
        <f>IF('935'!E307="VOID",0,'935'!E307*(1-'935'!W307/'11'!B$17))</f>
        <v>0</v>
      </c>
      <c r="C7669" s="10"/>
    </row>
    <row r="7670" spans="1:3">
      <c r="A7670" s="21">
        <v>302</v>
      </c>
      <c r="B7670" s="23">
        <f>IF('935'!E308="VOID",0,'935'!E308*(1-'935'!W308/'11'!B$17))</f>
        <v>0</v>
      </c>
      <c r="C7670" s="10"/>
    </row>
    <row r="7671" spans="1:3">
      <c r="A7671" s="21">
        <v>303</v>
      </c>
      <c r="B7671" s="23">
        <f>IF('935'!E309="VOID",0,'935'!E309*(1-'935'!W309/'11'!B$17))</f>
        <v>0</v>
      </c>
      <c r="C7671" s="10"/>
    </row>
    <row r="7672" spans="1:3">
      <c r="A7672" s="21">
        <v>304</v>
      </c>
      <c r="B7672" s="23">
        <f>IF('935'!E310="VOID",0,'935'!E310*(1-'935'!W310/'11'!B$17))</f>
        <v>0</v>
      </c>
      <c r="C7672" s="10"/>
    </row>
    <row r="7673" spans="1:3">
      <c r="A7673" s="21">
        <v>305</v>
      </c>
      <c r="B7673" s="23">
        <f>IF('935'!E311="VOID",0,'935'!E311*(1-'935'!W311/'11'!B$17))</f>
        <v>0</v>
      </c>
      <c r="C7673" s="10"/>
    </row>
    <row r="7674" spans="1:3">
      <c r="A7674" s="21">
        <v>306</v>
      </c>
      <c r="B7674" s="23">
        <f>IF('935'!E312="VOID",0,'935'!E312*(1-'935'!W312/'11'!B$17))</f>
        <v>0</v>
      </c>
      <c r="C7674" s="10"/>
    </row>
    <row r="7675" spans="1:3">
      <c r="A7675" s="21">
        <v>307</v>
      </c>
      <c r="B7675" s="23">
        <f>IF('935'!E313="VOID",0,'935'!E313*(1-'935'!W313/'11'!B$17))</f>
        <v>0</v>
      </c>
      <c r="C7675" s="10"/>
    </row>
    <row r="7676" spans="1:3">
      <c r="A7676" s="21">
        <v>308</v>
      </c>
      <c r="B7676" s="23">
        <f>IF('935'!E314="VOID",0,'935'!E314*(1-'935'!W314/'11'!B$17))</f>
        <v>0</v>
      </c>
      <c r="C7676" s="10"/>
    </row>
    <row r="7677" spans="1:3">
      <c r="A7677" s="21">
        <v>309</v>
      </c>
      <c r="B7677" s="23">
        <f>IF('935'!E315="VOID",0,'935'!E315*(1-'935'!W315/'11'!B$17))</f>
        <v>0</v>
      </c>
      <c r="C7677" s="10"/>
    </row>
    <row r="7678" spans="1:3">
      <c r="A7678" s="21">
        <v>310</v>
      </c>
      <c r="B7678" s="23">
        <f>IF('935'!E316="VOID",0,'935'!E316*(1-'935'!W316/'11'!B$17))</f>
        <v>0</v>
      </c>
      <c r="C7678" s="10"/>
    </row>
    <row r="7679" spans="1:3">
      <c r="A7679" s="21">
        <v>311</v>
      </c>
      <c r="B7679" s="23">
        <f>IF('935'!E317="VOID",0,'935'!E317*(1-'935'!W317/'11'!B$17))</f>
        <v>0</v>
      </c>
      <c r="C7679" s="10"/>
    </row>
    <row r="7680" spans="1:3">
      <c r="A7680" s="21">
        <v>312</v>
      </c>
      <c r="B7680" s="23">
        <f>IF('935'!E318="VOID",0,'935'!E318*(1-'935'!W318/'11'!B$17))</f>
        <v>0</v>
      </c>
      <c r="C7680" s="10"/>
    </row>
    <row r="7681" spans="1:3">
      <c r="A7681" s="21">
        <v>313</v>
      </c>
      <c r="B7681" s="23">
        <f>IF('935'!E319="VOID",0,'935'!E319*(1-'935'!W319/'11'!B$17))</f>
        <v>0</v>
      </c>
      <c r="C7681" s="10"/>
    </row>
    <row r="7682" spans="1:3">
      <c r="A7682" s="21">
        <v>314</v>
      </c>
      <c r="B7682" s="23">
        <f>IF('935'!E320="VOID",0,'935'!E320*(1-'935'!W320/'11'!B$17))</f>
        <v>0</v>
      </c>
      <c r="C7682" s="10"/>
    </row>
    <row r="7683" spans="1:3">
      <c r="A7683" s="21">
        <v>315</v>
      </c>
      <c r="B7683" s="23">
        <f>IF('935'!E321="VOID",0,'935'!E321*(1-'935'!W321/'11'!B$17))</f>
        <v>0</v>
      </c>
      <c r="C7683" s="10"/>
    </row>
    <row r="7684" spans="1:3">
      <c r="A7684" s="21">
        <v>316</v>
      </c>
      <c r="B7684" s="23">
        <f>IF('935'!E322="VOID",0,'935'!E322*(1-'935'!W322/'11'!B$17))</f>
        <v>0</v>
      </c>
      <c r="C7684" s="10"/>
    </row>
    <row r="7685" spans="1:3">
      <c r="A7685" s="21">
        <v>317</v>
      </c>
      <c r="B7685" s="23">
        <f>IF('935'!E323="VOID",0,'935'!E323*(1-'935'!W323/'11'!B$17))</f>
        <v>0</v>
      </c>
      <c r="C7685" s="10"/>
    </row>
    <row r="7686" spans="1:3">
      <c r="A7686" s="21">
        <v>318</v>
      </c>
      <c r="B7686" s="23">
        <f>IF('935'!E324="VOID",0,'935'!E324*(1-'935'!W324/'11'!B$17))</f>
        <v>0</v>
      </c>
      <c r="C7686" s="10"/>
    </row>
    <row r="7687" spans="1:3">
      <c r="A7687" s="21">
        <v>319</v>
      </c>
      <c r="B7687" s="23">
        <f>IF('935'!E325="VOID",0,'935'!E325*(1-'935'!W325/'11'!B$17))</f>
        <v>0</v>
      </c>
      <c r="C7687" s="10"/>
    </row>
    <row r="7688" spans="1:3">
      <c r="A7688" s="21">
        <v>320</v>
      </c>
      <c r="B7688" s="23">
        <f>IF('935'!E326="VOID",0,'935'!E326*(1-'935'!W326/'11'!B$17))</f>
        <v>0</v>
      </c>
      <c r="C7688" s="10"/>
    </row>
    <row r="7689" spans="1:3">
      <c r="A7689" s="21">
        <v>321</v>
      </c>
      <c r="B7689" s="23">
        <f>IF('935'!E327="VOID",0,'935'!E327*(1-'935'!W327/'11'!B$17))</f>
        <v>0</v>
      </c>
      <c r="C7689" s="10"/>
    </row>
    <row r="7690" spans="1:3">
      <c r="A7690" s="21">
        <v>322</v>
      </c>
      <c r="B7690" s="23">
        <f>IF('935'!E328="VOID",0,'935'!E328*(1-'935'!W328/'11'!B$17))</f>
        <v>0</v>
      </c>
      <c r="C7690" s="10"/>
    </row>
    <row r="7691" spans="1:3">
      <c r="A7691" s="21">
        <v>323</v>
      </c>
      <c r="B7691" s="23">
        <f>IF('935'!E329="VOID",0,'935'!E329*(1-'935'!W329/'11'!B$17))</f>
        <v>0</v>
      </c>
      <c r="C7691" s="10"/>
    </row>
    <row r="7692" spans="1:3">
      <c r="A7692" s="21">
        <v>324</v>
      </c>
      <c r="B7692" s="23">
        <f>IF('935'!E330="VOID",0,'935'!E330*(1-'935'!W330/'11'!B$17))</f>
        <v>0</v>
      </c>
      <c r="C7692" s="10"/>
    </row>
    <row r="7693" spans="1:3">
      <c r="A7693" s="21">
        <v>325</v>
      </c>
      <c r="B7693" s="23">
        <f>IF('935'!E331="VOID",0,'935'!E331*(1-'935'!W331/'11'!B$17))</f>
        <v>0</v>
      </c>
      <c r="C7693" s="10"/>
    </row>
    <row r="7694" spans="1:3">
      <c r="A7694" s="21">
        <v>326</v>
      </c>
      <c r="B7694" s="23">
        <f>IF('935'!E332="VOID",0,'935'!E332*(1-'935'!W332/'11'!B$17))</f>
        <v>0</v>
      </c>
      <c r="C7694" s="10"/>
    </row>
    <row r="7695" spans="1:3">
      <c r="A7695" s="21">
        <v>327</v>
      </c>
      <c r="B7695" s="23">
        <f>IF('935'!E333="VOID",0,'935'!E333*(1-'935'!W333/'11'!B$17))</f>
        <v>0</v>
      </c>
      <c r="C7695" s="10"/>
    </row>
    <row r="7696" spans="1:3">
      <c r="A7696" s="21">
        <v>328</v>
      </c>
      <c r="B7696" s="23">
        <f>IF('935'!E334="VOID",0,'935'!E334*(1-'935'!W334/'11'!B$17))</f>
        <v>0</v>
      </c>
      <c r="C7696" s="10"/>
    </row>
    <row r="7697" spans="1:3">
      <c r="A7697" s="21">
        <v>329</v>
      </c>
      <c r="B7697" s="23">
        <f>IF('935'!E335="VOID",0,'935'!E335*(1-'935'!W335/'11'!B$17))</f>
        <v>0</v>
      </c>
      <c r="C7697" s="10"/>
    </row>
    <row r="7698" spans="1:3">
      <c r="A7698" s="21">
        <v>330</v>
      </c>
      <c r="B7698" s="23">
        <f>IF('935'!E336="VOID",0,'935'!E336*(1-'935'!W336/'11'!B$17))</f>
        <v>0</v>
      </c>
      <c r="C7698" s="10"/>
    </row>
    <row r="7699" spans="1:3">
      <c r="A7699" s="21">
        <v>331</v>
      </c>
      <c r="B7699" s="23">
        <f>IF('935'!E337="VOID",0,'935'!E337*(1-'935'!W337/'11'!B$17))</f>
        <v>0</v>
      </c>
      <c r="C7699" s="10"/>
    </row>
    <row r="7700" spans="1:3">
      <c r="A7700" s="21">
        <v>332</v>
      </c>
      <c r="B7700" s="23">
        <f>IF('935'!E338="VOID",0,'935'!E338*(1-'935'!W338/'11'!B$17))</f>
        <v>0</v>
      </c>
      <c r="C7700" s="10"/>
    </row>
    <row r="7701" spans="1:3">
      <c r="A7701" s="21">
        <v>333</v>
      </c>
      <c r="B7701" s="23">
        <f>IF('935'!E339="VOID",0,'935'!E339*(1-'935'!W339/'11'!B$17))</f>
        <v>0</v>
      </c>
      <c r="C7701" s="10"/>
    </row>
    <row r="7702" spans="1:3">
      <c r="A7702" s="21">
        <v>334</v>
      </c>
      <c r="B7702" s="23">
        <f>IF('935'!E340="VOID",0,'935'!E340*(1-'935'!W340/'11'!B$17))</f>
        <v>0</v>
      </c>
      <c r="C7702" s="10"/>
    </row>
    <row r="7703" spans="1:3">
      <c r="A7703" s="21">
        <v>335</v>
      </c>
      <c r="B7703" s="23">
        <f>IF('935'!E341="VOID",0,'935'!E341*(1-'935'!W341/'11'!B$17))</f>
        <v>0</v>
      </c>
      <c r="C7703" s="10"/>
    </row>
    <row r="7704" spans="1:3">
      <c r="A7704" s="21">
        <v>336</v>
      </c>
      <c r="B7704" s="23">
        <f>IF('935'!E342="VOID",0,'935'!E342*(1-'935'!W342/'11'!B$17))</f>
        <v>0</v>
      </c>
      <c r="C7704" s="10"/>
    </row>
    <row r="7705" spans="1:3">
      <c r="A7705" s="21">
        <v>337</v>
      </c>
      <c r="B7705" s="23">
        <f>IF('935'!E343="VOID",0,'935'!E343*(1-'935'!W343/'11'!B$17))</f>
        <v>0</v>
      </c>
      <c r="C7705" s="10"/>
    </row>
    <row r="7706" spans="1:3">
      <c r="A7706" s="21">
        <v>338</v>
      </c>
      <c r="B7706" s="23">
        <f>IF('935'!E344="VOID",0,'935'!E344*(1-'935'!W344/'11'!B$17))</f>
        <v>0</v>
      </c>
      <c r="C7706" s="10"/>
    </row>
    <row r="7707" spans="1:3">
      <c r="A7707" s="21">
        <v>339</v>
      </c>
      <c r="B7707" s="23">
        <f>IF('935'!E345="VOID",0,'935'!E345*(1-'935'!W345/'11'!B$17))</f>
        <v>0</v>
      </c>
      <c r="C7707" s="10"/>
    </row>
    <row r="7708" spans="1:3">
      <c r="A7708" s="21">
        <v>340</v>
      </c>
      <c r="B7708" s="23">
        <f>IF('935'!E346="VOID",0,'935'!E346*(1-'935'!W346/'11'!B$17))</f>
        <v>0</v>
      </c>
      <c r="C7708" s="10"/>
    </row>
    <row r="7709" spans="1:3">
      <c r="A7709" s="21">
        <v>341</v>
      </c>
      <c r="B7709" s="23">
        <f>IF('935'!E347="VOID",0,'935'!E347*(1-'935'!W347/'11'!B$17))</f>
        <v>0</v>
      </c>
      <c r="C7709" s="10"/>
    </row>
    <row r="7710" spans="1:3">
      <c r="A7710" s="21">
        <v>342</v>
      </c>
      <c r="B7710" s="23">
        <f>IF('935'!E348="VOID",0,'935'!E348*(1-'935'!W348/'11'!B$17))</f>
        <v>0</v>
      </c>
      <c r="C7710" s="10"/>
    </row>
    <row r="7711" spans="1:3">
      <c r="A7711" s="21">
        <v>343</v>
      </c>
      <c r="B7711" s="23">
        <f>IF('935'!E349="VOID",0,'935'!E349*(1-'935'!W349/'11'!B$17))</f>
        <v>0</v>
      </c>
      <c r="C7711" s="10"/>
    </row>
    <row r="7712" spans="1:3">
      <c r="A7712" s="21">
        <v>344</v>
      </c>
      <c r="B7712" s="23">
        <f>IF('935'!E350="VOID",0,'935'!E350*(1-'935'!W350/'11'!B$17))</f>
        <v>0</v>
      </c>
      <c r="C7712" s="10"/>
    </row>
    <row r="7713" spans="1:3">
      <c r="A7713" s="21">
        <v>345</v>
      </c>
      <c r="B7713" s="23">
        <f>IF('935'!E351="VOID",0,'935'!E351*(1-'935'!W351/'11'!B$17))</f>
        <v>0</v>
      </c>
      <c r="C7713" s="10"/>
    </row>
    <row r="7714" spans="1:3">
      <c r="A7714" s="21">
        <v>346</v>
      </c>
      <c r="B7714" s="23">
        <f>IF('935'!E352="VOID",0,'935'!E352*(1-'935'!W352/'11'!B$17))</f>
        <v>0</v>
      </c>
      <c r="C7714" s="10"/>
    </row>
    <row r="7715" spans="1:3">
      <c r="A7715" s="21">
        <v>347</v>
      </c>
      <c r="B7715" s="23">
        <f>IF('935'!E353="VOID",0,'935'!E353*(1-'935'!W353/'11'!B$17))</f>
        <v>0</v>
      </c>
      <c r="C7715" s="10"/>
    </row>
    <row r="7716" spans="1:3">
      <c r="A7716" s="21">
        <v>348</v>
      </c>
      <c r="B7716" s="23">
        <f>IF('935'!E354="VOID",0,'935'!E354*(1-'935'!W354/'11'!B$17))</f>
        <v>0</v>
      </c>
      <c r="C7716" s="10"/>
    </row>
    <row r="7717" spans="1:3">
      <c r="A7717" s="21">
        <v>349</v>
      </c>
      <c r="B7717" s="23">
        <f>IF('935'!E355="VOID",0,'935'!E355*(1-'935'!W355/'11'!B$17))</f>
        <v>0</v>
      </c>
      <c r="C7717" s="10"/>
    </row>
    <row r="7718" spans="1:3">
      <c r="A7718" s="21">
        <v>350</v>
      </c>
      <c r="B7718" s="23">
        <f>IF('935'!E356="VOID",0,'935'!E356*(1-'935'!W356/'11'!B$17))</f>
        <v>0</v>
      </c>
      <c r="C7718" s="10"/>
    </row>
    <row r="7719" spans="1:3">
      <c r="A7719" s="21">
        <v>351</v>
      </c>
      <c r="B7719" s="23">
        <f>IF('935'!E357="VOID",0,'935'!E357*(1-'935'!W357/'11'!B$17))</f>
        <v>0</v>
      </c>
      <c r="C7719" s="10"/>
    </row>
    <row r="7720" spans="1:3">
      <c r="A7720" s="21">
        <v>352</v>
      </c>
      <c r="B7720" s="23">
        <f>IF('935'!E358="VOID",0,'935'!E358*(1-'935'!W358/'11'!B$17))</f>
        <v>0</v>
      </c>
      <c r="C7720" s="10"/>
    </row>
    <row r="7721" spans="1:3">
      <c r="A7721" s="21">
        <v>353</v>
      </c>
      <c r="B7721" s="23">
        <f>IF('935'!E359="VOID",0,'935'!E359*(1-'935'!W359/'11'!B$17))</f>
        <v>0</v>
      </c>
      <c r="C7721" s="10"/>
    </row>
    <row r="7722" spans="1:3">
      <c r="A7722" s="21">
        <v>354</v>
      </c>
      <c r="B7722" s="23">
        <f>IF('935'!E360="VOID",0,'935'!E360*(1-'935'!W360/'11'!B$17))</f>
        <v>0</v>
      </c>
      <c r="C7722" s="10"/>
    </row>
    <row r="7723" spans="1:3">
      <c r="A7723" s="21">
        <v>355</v>
      </c>
      <c r="B7723" s="23">
        <f>IF('935'!E361="VOID",0,'935'!E361*(1-'935'!W361/'11'!B$17))</f>
        <v>0</v>
      </c>
      <c r="C7723" s="10"/>
    </row>
    <row r="7724" spans="1:3">
      <c r="A7724" s="21">
        <v>356</v>
      </c>
      <c r="B7724" s="23">
        <f>IF('935'!E362="VOID",0,'935'!E362*(1-'935'!W362/'11'!B$17))</f>
        <v>0</v>
      </c>
      <c r="C7724" s="10"/>
    </row>
    <row r="7725" spans="1:3">
      <c r="A7725" s="21">
        <v>357</v>
      </c>
      <c r="B7725" s="23">
        <f>IF('935'!E363="VOID",0,'935'!E363*(1-'935'!W363/'11'!B$17))</f>
        <v>0</v>
      </c>
      <c r="C7725" s="10"/>
    </row>
    <row r="7726" spans="1:3">
      <c r="A7726" s="21">
        <v>358</v>
      </c>
      <c r="B7726" s="23">
        <f>IF('935'!E364="VOID",0,'935'!E364*(1-'935'!W364/'11'!B$17))</f>
        <v>0</v>
      </c>
      <c r="C7726" s="10"/>
    </row>
    <row r="7727" spans="1:3">
      <c r="A7727" s="21">
        <v>359</v>
      </c>
      <c r="B7727" s="23">
        <f>IF('935'!E365="VOID",0,'935'!E365*(1-'935'!W365/'11'!B$17))</f>
        <v>0</v>
      </c>
      <c r="C7727" s="10"/>
    </row>
    <row r="7728" spans="1:3">
      <c r="A7728" s="21">
        <v>360</v>
      </c>
      <c r="B7728" s="23">
        <f>IF('935'!E366="VOID",0,'935'!E366*(1-'935'!W366/'11'!B$17))</f>
        <v>0</v>
      </c>
      <c r="C7728" s="10"/>
    </row>
    <row r="7729" spans="1:3">
      <c r="A7729" s="21">
        <v>361</v>
      </c>
      <c r="B7729" s="23">
        <f>IF('935'!E367="VOID",0,'935'!E367*(1-'935'!W367/'11'!B$17))</f>
        <v>0</v>
      </c>
      <c r="C7729" s="10"/>
    </row>
    <row r="7730" spans="1:3">
      <c r="A7730" s="21">
        <v>362</v>
      </c>
      <c r="B7730" s="23">
        <f>IF('935'!E368="VOID",0,'935'!E368*(1-'935'!W368/'11'!B$17))</f>
        <v>0</v>
      </c>
      <c r="C7730" s="10"/>
    </row>
    <row r="7731" spans="1:3">
      <c r="A7731" s="21">
        <v>363</v>
      </c>
      <c r="B7731" s="23">
        <f>IF('935'!E369="VOID",0,'935'!E369*(1-'935'!W369/'11'!B$17))</f>
        <v>0</v>
      </c>
      <c r="C7731" s="10"/>
    </row>
    <row r="7732" spans="1:3">
      <c r="A7732" s="21">
        <v>364</v>
      </c>
      <c r="B7732" s="23">
        <f>IF('935'!E370="VOID",0,'935'!E370*(1-'935'!W370/'11'!B$17))</f>
        <v>0</v>
      </c>
      <c r="C7732" s="10"/>
    </row>
    <row r="7733" spans="1:3">
      <c r="A7733" s="21">
        <v>365</v>
      </c>
      <c r="B7733" s="23">
        <f>IF('935'!E371="VOID",0,'935'!E371*(1-'935'!W371/'11'!B$17))</f>
        <v>0</v>
      </c>
      <c r="C7733" s="10"/>
    </row>
    <row r="7734" spans="1:3">
      <c r="A7734" s="21">
        <v>366</v>
      </c>
      <c r="B7734" s="23">
        <f>IF('935'!E372="VOID",0,'935'!E372*(1-'935'!W372/'11'!B$17))</f>
        <v>0</v>
      </c>
      <c r="C7734" s="10"/>
    </row>
    <row r="7735" spans="1:3">
      <c r="A7735" s="21">
        <v>367</v>
      </c>
      <c r="B7735" s="23">
        <f>IF('935'!E373="VOID",0,'935'!E373*(1-'935'!W373/'11'!B$17))</f>
        <v>0</v>
      </c>
      <c r="C7735" s="10"/>
    </row>
    <row r="7736" spans="1:3">
      <c r="A7736" s="21">
        <v>368</v>
      </c>
      <c r="B7736" s="23">
        <f>IF('935'!E374="VOID",0,'935'!E374*(1-'935'!W374/'11'!B$17))</f>
        <v>0</v>
      </c>
      <c r="C7736" s="10"/>
    </row>
    <row r="7737" spans="1:3">
      <c r="A7737" s="21">
        <v>369</v>
      </c>
      <c r="B7737" s="23">
        <f>IF('935'!E375="VOID",0,'935'!E375*(1-'935'!W375/'11'!B$17))</f>
        <v>0</v>
      </c>
      <c r="C7737" s="10"/>
    </row>
    <row r="7738" spans="1:3">
      <c r="A7738" s="21">
        <v>370</v>
      </c>
      <c r="B7738" s="23">
        <f>IF('935'!E376="VOID",0,'935'!E376*(1-'935'!W376/'11'!B$17))</f>
        <v>0</v>
      </c>
      <c r="C7738" s="10"/>
    </row>
    <row r="7739" spans="1:3">
      <c r="A7739" s="21">
        <v>371</v>
      </c>
      <c r="B7739" s="23">
        <f>IF('935'!E377="VOID",0,'935'!E377*(1-'935'!W377/'11'!B$17))</f>
        <v>0</v>
      </c>
      <c r="C7739" s="10"/>
    </row>
    <row r="7740" spans="1:3">
      <c r="A7740" s="21">
        <v>372</v>
      </c>
      <c r="B7740" s="23">
        <f>IF('935'!E378="VOID",0,'935'!E378*(1-'935'!W378/'11'!B$17))</f>
        <v>0</v>
      </c>
      <c r="C7740" s="10"/>
    </row>
    <row r="7741" spans="1:3">
      <c r="A7741" s="21">
        <v>373</v>
      </c>
      <c r="B7741" s="23">
        <f>IF('935'!E379="VOID",0,'935'!E379*(1-'935'!W379/'11'!B$17))</f>
        <v>0</v>
      </c>
      <c r="C7741" s="10"/>
    </row>
    <row r="7742" spans="1:3">
      <c r="A7742" s="21">
        <v>374</v>
      </c>
      <c r="B7742" s="23">
        <f>IF('935'!E380="VOID",0,'935'!E380*(1-'935'!W380/'11'!B$17))</f>
        <v>0</v>
      </c>
      <c r="C7742" s="10"/>
    </row>
    <row r="7743" spans="1:3">
      <c r="A7743" s="21">
        <v>375</v>
      </c>
      <c r="B7743" s="23">
        <f>IF('935'!E381="VOID",0,'935'!E381*(1-'935'!W381/'11'!B$17))</f>
        <v>0</v>
      </c>
      <c r="C7743" s="10"/>
    </row>
    <row r="7744" spans="1:3">
      <c r="A7744" s="21">
        <v>376</v>
      </c>
      <c r="B7744" s="23">
        <f>IF('935'!E382="VOID",0,'935'!E382*(1-'935'!W382/'11'!B$17))</f>
        <v>0</v>
      </c>
      <c r="C7744" s="10"/>
    </row>
    <row r="7745" spans="1:3">
      <c r="A7745" s="21">
        <v>377</v>
      </c>
      <c r="B7745" s="23">
        <f>IF('935'!E383="VOID",0,'935'!E383*(1-'935'!W383/'11'!B$17))</f>
        <v>0</v>
      </c>
      <c r="C7745" s="10"/>
    </row>
    <row r="7746" spans="1:3">
      <c r="A7746" s="21">
        <v>378</v>
      </c>
      <c r="B7746" s="23">
        <f>IF('935'!E384="VOID",0,'935'!E384*(1-'935'!W384/'11'!B$17))</f>
        <v>0</v>
      </c>
      <c r="C7746" s="10"/>
    </row>
    <row r="7747" spans="1:3">
      <c r="A7747" s="21">
        <v>379</v>
      </c>
      <c r="B7747" s="23">
        <f>IF('935'!E385="VOID",0,'935'!E385*(1-'935'!W385/'11'!B$17))</f>
        <v>0</v>
      </c>
      <c r="C7747" s="10"/>
    </row>
    <row r="7748" spans="1:3">
      <c r="A7748" s="21">
        <v>380</v>
      </c>
      <c r="B7748" s="23">
        <f>IF('935'!E386="VOID",0,'935'!E386*(1-'935'!W386/'11'!B$17))</f>
        <v>0</v>
      </c>
      <c r="C7748" s="10"/>
    </row>
    <row r="7749" spans="1:3">
      <c r="A7749" s="21">
        <v>381</v>
      </c>
      <c r="B7749" s="23">
        <f>IF('935'!E387="VOID",0,'935'!E387*(1-'935'!W387/'11'!B$17))</f>
        <v>0</v>
      </c>
      <c r="C7749" s="10"/>
    </row>
    <row r="7750" spans="1:3">
      <c r="A7750" s="21">
        <v>382</v>
      </c>
      <c r="B7750" s="23">
        <f>IF('935'!E388="VOID",0,'935'!E388*(1-'935'!W388/'11'!B$17))</f>
        <v>0</v>
      </c>
      <c r="C7750" s="10"/>
    </row>
    <row r="7751" spans="1:3">
      <c r="A7751" s="21">
        <v>383</v>
      </c>
      <c r="B7751" s="23">
        <f>IF('935'!E389="VOID",0,'935'!E389*(1-'935'!W389/'11'!B$17))</f>
        <v>0</v>
      </c>
      <c r="C7751" s="10"/>
    </row>
    <row r="7752" spans="1:3">
      <c r="A7752" s="21">
        <v>384</v>
      </c>
      <c r="B7752" s="23">
        <f>IF('935'!E390="VOID",0,'935'!E390*(1-'935'!W390/'11'!B$17))</f>
        <v>0</v>
      </c>
      <c r="C7752" s="10"/>
    </row>
    <row r="7753" spans="1:3">
      <c r="A7753" s="21">
        <v>385</v>
      </c>
      <c r="B7753" s="23">
        <f>IF('935'!E391="VOID",0,'935'!E391*(1-'935'!W391/'11'!B$17))</f>
        <v>0</v>
      </c>
      <c r="C7753" s="10"/>
    </row>
    <row r="7754" spans="1:3">
      <c r="A7754" s="21">
        <v>386</v>
      </c>
      <c r="B7754" s="23">
        <f>IF('935'!E392="VOID",0,'935'!E392*(1-'935'!W392/'11'!B$17))</f>
        <v>0</v>
      </c>
      <c r="C7754" s="10"/>
    </row>
    <row r="7755" spans="1:3">
      <c r="A7755" s="21">
        <v>387</v>
      </c>
      <c r="B7755" s="23">
        <f>IF('935'!E393="VOID",0,'935'!E393*(1-'935'!W393/'11'!B$17))</f>
        <v>0</v>
      </c>
      <c r="C7755" s="10"/>
    </row>
    <row r="7756" spans="1:3">
      <c r="A7756" s="21">
        <v>388</v>
      </c>
      <c r="B7756" s="23">
        <f>IF('935'!E394="VOID",0,'935'!E394*(1-'935'!W394/'11'!B$17))</f>
        <v>0</v>
      </c>
      <c r="C7756" s="10"/>
    </row>
    <row r="7757" spans="1:3">
      <c r="A7757" s="21">
        <v>389</v>
      </c>
      <c r="B7757" s="23">
        <f>IF('935'!E395="VOID",0,'935'!E395*(1-'935'!W395/'11'!B$17))</f>
        <v>0</v>
      </c>
      <c r="C7757" s="10"/>
    </row>
    <row r="7758" spans="1:3">
      <c r="A7758" s="21">
        <v>390</v>
      </c>
      <c r="B7758" s="23">
        <f>IF('935'!E396="VOID",0,'935'!E396*(1-'935'!W396/'11'!B$17))</f>
        <v>0</v>
      </c>
      <c r="C7758" s="10"/>
    </row>
    <row r="7759" spans="1:3">
      <c r="A7759" s="21">
        <v>391</v>
      </c>
      <c r="B7759" s="23">
        <f>IF('935'!E397="VOID",0,'935'!E397*(1-'935'!W397/'11'!B$17))</f>
        <v>0</v>
      </c>
      <c r="C7759" s="10"/>
    </row>
    <row r="7760" spans="1:3">
      <c r="A7760" s="21">
        <v>392</v>
      </c>
      <c r="B7760" s="23">
        <f>IF('935'!E398="VOID",0,'935'!E398*(1-'935'!W398/'11'!B$17))</f>
        <v>0</v>
      </c>
      <c r="C7760" s="10"/>
    </row>
    <row r="7761" spans="1:3">
      <c r="A7761" s="21">
        <v>393</v>
      </c>
      <c r="B7761" s="23">
        <f>IF('935'!E399="VOID",0,'935'!E399*(1-'935'!W399/'11'!B$17))</f>
        <v>0</v>
      </c>
      <c r="C7761" s="10"/>
    </row>
    <row r="7762" spans="1:3">
      <c r="A7762" s="21">
        <v>394</v>
      </c>
      <c r="B7762" s="23">
        <f>IF('935'!E400="VOID",0,'935'!E400*(1-'935'!W400/'11'!B$17))</f>
        <v>0</v>
      </c>
      <c r="C7762" s="10"/>
    </row>
    <row r="7763" spans="1:3">
      <c r="A7763" s="21">
        <v>395</v>
      </c>
      <c r="B7763" s="23">
        <f>IF('935'!E401="VOID",0,'935'!E401*(1-'935'!W401/'11'!B$17))</f>
        <v>0</v>
      </c>
      <c r="C7763" s="10"/>
    </row>
    <row r="7764" spans="1:3">
      <c r="A7764" s="21">
        <v>396</v>
      </c>
      <c r="B7764" s="23">
        <f>IF('935'!E402="VOID",0,'935'!E402*(1-'935'!W402/'11'!B$17))</f>
        <v>0</v>
      </c>
      <c r="C7764" s="10"/>
    </row>
    <row r="7765" spans="1:3">
      <c r="A7765" s="21">
        <v>397</v>
      </c>
      <c r="B7765" s="23">
        <f>IF('935'!E403="VOID",0,'935'!E403*(1-'935'!W403/'11'!B$17))</f>
        <v>0</v>
      </c>
      <c r="C7765" s="10"/>
    </row>
    <row r="7766" spans="1:3">
      <c r="A7766" s="21">
        <v>398</v>
      </c>
      <c r="B7766" s="23">
        <f>IF('935'!E404="VOID",0,'935'!E404*(1-'935'!W404/'11'!B$17))</f>
        <v>0</v>
      </c>
      <c r="C7766" s="10"/>
    </row>
    <row r="7767" spans="1:3">
      <c r="A7767" s="21">
        <v>399</v>
      </c>
      <c r="B7767" s="23">
        <f>IF('935'!E405="VOID",0,'935'!E405*(1-'935'!W405/'11'!B$17))</f>
        <v>0</v>
      </c>
      <c r="C7767" s="10"/>
    </row>
    <row r="7768" spans="1:3">
      <c r="A7768" s="21">
        <v>400</v>
      </c>
      <c r="B7768" s="23">
        <f>IF('935'!E406="VOID",0,'935'!E406*(1-'935'!W406/'11'!B$17))</f>
        <v>0</v>
      </c>
      <c r="C7768" s="10"/>
    </row>
    <row r="7769" spans="1:3">
      <c r="A7769" s="21">
        <v>401</v>
      </c>
      <c r="B7769" s="23">
        <f>IF('935'!E407="VOID",0,'935'!E407*(1-'935'!W407/'11'!B$17))</f>
        <v>0</v>
      </c>
      <c r="C7769" s="10"/>
    </row>
    <row r="7770" spans="1:3">
      <c r="A7770" s="21">
        <v>402</v>
      </c>
      <c r="B7770" s="23">
        <f>IF('935'!E408="VOID",0,'935'!E408*(1-'935'!W408/'11'!B$17))</f>
        <v>0</v>
      </c>
      <c r="C7770" s="10"/>
    </row>
    <row r="7771" spans="1:3">
      <c r="A7771" s="21">
        <v>403</v>
      </c>
      <c r="B7771" s="23">
        <f>IF('935'!E409="VOID",0,'935'!E409*(1-'935'!W409/'11'!B$17))</f>
        <v>0</v>
      </c>
      <c r="C7771" s="10"/>
    </row>
    <row r="7772" spans="1:3">
      <c r="A7772" s="21">
        <v>404</v>
      </c>
      <c r="B7772" s="23">
        <f>IF('935'!E410="VOID",0,'935'!E410*(1-'935'!W410/'11'!B$17))</f>
        <v>0</v>
      </c>
      <c r="C7772" s="10"/>
    </row>
    <row r="7773" spans="1:3">
      <c r="A7773" s="21">
        <v>405</v>
      </c>
      <c r="B7773" s="23">
        <f>IF('935'!E411="VOID",0,'935'!E411*(1-'935'!W411/'11'!B$17))</f>
        <v>0</v>
      </c>
      <c r="C7773" s="10"/>
    </row>
    <row r="7774" spans="1:3">
      <c r="A7774" s="21">
        <v>406</v>
      </c>
      <c r="B7774" s="23">
        <f>IF('935'!E412="VOID",0,'935'!E412*(1-'935'!W412/'11'!B$17))</f>
        <v>0</v>
      </c>
      <c r="C7774" s="10"/>
    </row>
    <row r="7775" spans="1:3">
      <c r="A7775" s="21">
        <v>407</v>
      </c>
      <c r="B7775" s="23">
        <f>IF('935'!E413="VOID",0,'935'!E413*(1-'935'!W413/'11'!B$17))</f>
        <v>0</v>
      </c>
      <c r="C7775" s="10"/>
    </row>
    <row r="7776" spans="1:3">
      <c r="A7776" s="21">
        <v>408</v>
      </c>
      <c r="B7776" s="23">
        <f>IF('935'!E414="VOID",0,'935'!E414*(1-'935'!W414/'11'!B$17))</f>
        <v>0</v>
      </c>
      <c r="C7776" s="10"/>
    </row>
    <row r="7777" spans="1:3">
      <c r="A7777" s="21">
        <v>409</v>
      </c>
      <c r="B7777" s="23">
        <f>IF('935'!E415="VOID",0,'935'!E415*(1-'935'!W415/'11'!B$17))</f>
        <v>0</v>
      </c>
      <c r="C7777" s="10"/>
    </row>
    <row r="7778" spans="1:3">
      <c r="A7778" s="21">
        <v>410</v>
      </c>
      <c r="B7778" s="23">
        <f>IF('935'!E416="VOID",0,'935'!E416*(1-'935'!W416/'11'!B$17))</f>
        <v>0</v>
      </c>
      <c r="C7778" s="10"/>
    </row>
    <row r="7779" spans="1:3">
      <c r="A7779" s="21">
        <v>411</v>
      </c>
      <c r="B7779" s="23">
        <f>IF('935'!E417="VOID",0,'935'!E417*(1-'935'!W417/'11'!B$17))</f>
        <v>0</v>
      </c>
      <c r="C7779" s="10"/>
    </row>
    <row r="7780" spans="1:3">
      <c r="A7780" s="21">
        <v>412</v>
      </c>
      <c r="B7780" s="23">
        <f>IF('935'!E418="VOID",0,'935'!E418*(1-'935'!W418/'11'!B$17))</f>
        <v>0</v>
      </c>
      <c r="C7780" s="10"/>
    </row>
    <row r="7781" spans="1:3">
      <c r="A7781" s="21">
        <v>413</v>
      </c>
      <c r="B7781" s="23">
        <f>IF('935'!E419="VOID",0,'935'!E419*(1-'935'!W419/'11'!B$17))</f>
        <v>0</v>
      </c>
      <c r="C7781" s="10"/>
    </row>
    <row r="7782" spans="1:3">
      <c r="A7782" s="21">
        <v>414</v>
      </c>
      <c r="B7782" s="23">
        <f>IF('935'!E420="VOID",0,'935'!E420*(1-'935'!W420/'11'!B$17))</f>
        <v>0</v>
      </c>
      <c r="C7782" s="10"/>
    </row>
    <row r="7783" spans="1:3">
      <c r="A7783" s="21">
        <v>415</v>
      </c>
      <c r="B7783" s="23">
        <f>IF('935'!E421="VOID",0,'935'!E421*(1-'935'!W421/'11'!B$17))</f>
        <v>0</v>
      </c>
      <c r="C7783" s="10"/>
    </row>
    <row r="7784" spans="1:3">
      <c r="A7784" s="21">
        <v>416</v>
      </c>
      <c r="B7784" s="23">
        <f>IF('935'!E422="VOID",0,'935'!E422*(1-'935'!W422/'11'!B$17))</f>
        <v>0</v>
      </c>
      <c r="C7784" s="10"/>
    </row>
    <row r="7785" spans="1:3">
      <c r="A7785" s="21">
        <v>417</v>
      </c>
      <c r="B7785" s="23">
        <f>IF('935'!E423="VOID",0,'935'!E423*(1-'935'!W423/'11'!B$17))</f>
        <v>0</v>
      </c>
      <c r="C7785" s="10"/>
    </row>
    <row r="7786" spans="1:3">
      <c r="A7786" s="21">
        <v>418</v>
      </c>
      <c r="B7786" s="23">
        <f>IF('935'!E424="VOID",0,'935'!E424*(1-'935'!W424/'11'!B$17))</f>
        <v>0</v>
      </c>
      <c r="C7786" s="10"/>
    </row>
    <row r="7787" spans="1:3">
      <c r="A7787" s="21">
        <v>419</v>
      </c>
      <c r="B7787" s="23">
        <f>IF('935'!E425="VOID",0,'935'!E425*(1-'935'!W425/'11'!B$17))</f>
        <v>0</v>
      </c>
      <c r="C7787" s="10"/>
    </row>
    <row r="7788" spans="1:3">
      <c r="A7788" s="21">
        <v>420</v>
      </c>
      <c r="B7788" s="23">
        <f>IF('935'!E426="VOID",0,'935'!E426*(1-'935'!W426/'11'!B$17))</f>
        <v>0</v>
      </c>
      <c r="C7788" s="10"/>
    </row>
    <row r="7789" spans="1:3">
      <c r="A7789" s="21">
        <v>421</v>
      </c>
      <c r="B7789" s="23">
        <f>IF('935'!E427="VOID",0,'935'!E427*(1-'935'!W427/'11'!B$17))</f>
        <v>0</v>
      </c>
      <c r="C7789" s="10"/>
    </row>
    <row r="7790" spans="1:3">
      <c r="A7790" s="21">
        <v>422</v>
      </c>
      <c r="B7790" s="23">
        <f>IF('935'!E428="VOID",0,'935'!E428*(1-'935'!W428/'11'!B$17))</f>
        <v>0</v>
      </c>
      <c r="C7790" s="10"/>
    </row>
    <row r="7791" spans="1:3">
      <c r="A7791" s="21">
        <v>423</v>
      </c>
      <c r="B7791" s="23">
        <f>IF('935'!E429="VOID",0,'935'!E429*(1-'935'!W429/'11'!B$17))</f>
        <v>0</v>
      </c>
      <c r="C7791" s="10"/>
    </row>
    <row r="7792" spans="1:3">
      <c r="A7792" s="21">
        <v>424</v>
      </c>
      <c r="B7792" s="23">
        <f>IF('935'!E430="VOID",0,'935'!E430*(1-'935'!W430/'11'!B$17))</f>
        <v>0</v>
      </c>
      <c r="C7792" s="10"/>
    </row>
    <row r="7793" spans="1:3">
      <c r="A7793" s="21">
        <v>425</v>
      </c>
      <c r="B7793" s="23">
        <f>IF('935'!E431="VOID",0,'935'!E431*(1-'935'!W431/'11'!B$17))</f>
        <v>0</v>
      </c>
      <c r="C7793" s="10"/>
    </row>
    <row r="7794" spans="1:3">
      <c r="A7794" s="21">
        <v>426</v>
      </c>
      <c r="B7794" s="23">
        <f>IF('935'!E432="VOID",0,'935'!E432*(1-'935'!W432/'11'!B$17))</f>
        <v>0</v>
      </c>
      <c r="C7794" s="10"/>
    </row>
    <row r="7795" spans="1:3">
      <c r="A7795" s="21">
        <v>427</v>
      </c>
      <c r="B7795" s="23">
        <f>IF('935'!E433="VOID",0,'935'!E433*(1-'935'!W433/'11'!B$17))</f>
        <v>0</v>
      </c>
      <c r="C7795" s="10"/>
    </row>
    <row r="7796" spans="1:3">
      <c r="A7796" s="21">
        <v>428</v>
      </c>
      <c r="B7796" s="23">
        <f>IF('935'!E434="VOID",0,'935'!E434*(1-'935'!W434/'11'!B$17))</f>
        <v>0</v>
      </c>
      <c r="C7796" s="10"/>
    </row>
    <row r="7797" spans="1:3">
      <c r="A7797" s="21">
        <v>429</v>
      </c>
      <c r="B7797" s="23">
        <f>IF('935'!E435="VOID",0,'935'!E435*(1-'935'!W435/'11'!B$17))</f>
        <v>0</v>
      </c>
      <c r="C7797" s="10"/>
    </row>
    <row r="7798" spans="1:3">
      <c r="A7798" s="21">
        <v>430</v>
      </c>
      <c r="B7798" s="23">
        <f>IF('935'!E436="VOID",0,'935'!E436*(1-'935'!W436/'11'!B$17))</f>
        <v>0</v>
      </c>
      <c r="C7798" s="10"/>
    </row>
    <row r="7799" spans="1:3">
      <c r="A7799" s="21">
        <v>431</v>
      </c>
      <c r="B7799" s="23">
        <f>IF('935'!E437="VOID",0,'935'!E437*(1-'935'!W437/'11'!B$17))</f>
        <v>0</v>
      </c>
      <c r="C7799" s="10"/>
    </row>
    <row r="7800" spans="1:3">
      <c r="A7800" s="21">
        <v>432</v>
      </c>
      <c r="B7800" s="23">
        <f>IF('935'!E438="VOID",0,'935'!E438*(1-'935'!W438/'11'!B$17))</f>
        <v>0</v>
      </c>
      <c r="C7800" s="10"/>
    </row>
    <row r="7801" spans="1:3">
      <c r="A7801" s="21">
        <v>433</v>
      </c>
      <c r="B7801" s="23">
        <f>IF('935'!E439="VOID",0,'935'!E439*(1-'935'!W439/'11'!B$17))</f>
        <v>0</v>
      </c>
      <c r="C7801" s="10"/>
    </row>
    <row r="7802" spans="1:3">
      <c r="A7802" s="21">
        <v>434</v>
      </c>
      <c r="B7802" s="23">
        <f>IF('935'!E440="VOID",0,'935'!E440*(1-'935'!W440/'11'!B$17))</f>
        <v>0</v>
      </c>
      <c r="C7802" s="10"/>
    </row>
    <row r="7803" spans="1:3">
      <c r="A7803" s="21">
        <v>435</v>
      </c>
      <c r="B7803" s="23">
        <f>IF('935'!E441="VOID",0,'935'!E441*(1-'935'!W441/'11'!B$17))</f>
        <v>0</v>
      </c>
      <c r="C7803" s="10"/>
    </row>
    <row r="7804" spans="1:3">
      <c r="A7804" s="21">
        <v>436</v>
      </c>
      <c r="B7804" s="23">
        <f>IF('935'!E442="VOID",0,'935'!E442*(1-'935'!W442/'11'!B$17))</f>
        <v>0</v>
      </c>
      <c r="C7804" s="10"/>
    </row>
    <row r="7805" spans="1:3">
      <c r="A7805" s="21">
        <v>437</v>
      </c>
      <c r="B7805" s="23">
        <f>IF('935'!E443="VOID",0,'935'!E443*(1-'935'!W443/'11'!B$17))</f>
        <v>0</v>
      </c>
      <c r="C7805" s="10"/>
    </row>
    <row r="7806" spans="1:3">
      <c r="A7806" s="21">
        <v>438</v>
      </c>
      <c r="B7806" s="23">
        <f>IF('935'!E444="VOID",0,'935'!E444*(1-'935'!W444/'11'!B$17))</f>
        <v>0</v>
      </c>
      <c r="C7806" s="10"/>
    </row>
    <row r="7807" spans="1:3">
      <c r="A7807" s="21">
        <v>439</v>
      </c>
      <c r="B7807" s="23">
        <f>IF('935'!E445="VOID",0,'935'!E445*(1-'935'!W445/'11'!B$17))</f>
        <v>0</v>
      </c>
      <c r="C7807" s="10"/>
    </row>
    <row r="7808" spans="1:3">
      <c r="A7808" s="21">
        <v>440</v>
      </c>
      <c r="B7808" s="23">
        <f>IF('935'!E446="VOID",0,'935'!E446*(1-'935'!W446/'11'!B$17))</f>
        <v>0</v>
      </c>
      <c r="C7808" s="10"/>
    </row>
    <row r="7809" spans="1:3">
      <c r="A7809" s="21">
        <v>441</v>
      </c>
      <c r="B7809" s="23">
        <f>IF('935'!E447="VOID",0,'935'!E447*(1-'935'!W447/'11'!B$17))</f>
        <v>0</v>
      </c>
      <c r="C7809" s="10"/>
    </row>
    <row r="7810" spans="1:3">
      <c r="A7810" s="21">
        <v>442</v>
      </c>
      <c r="B7810" s="23">
        <f>IF('935'!E448="VOID",0,'935'!E448*(1-'935'!W448/'11'!B$17))</f>
        <v>0</v>
      </c>
      <c r="C7810" s="10"/>
    </row>
    <row r="7811" spans="1:3">
      <c r="A7811" s="21">
        <v>443</v>
      </c>
      <c r="B7811" s="23">
        <f>IF('935'!E449="VOID",0,'935'!E449*(1-'935'!W449/'11'!B$17))</f>
        <v>0</v>
      </c>
      <c r="C7811" s="10"/>
    </row>
    <row r="7812" spans="1:3">
      <c r="A7812" s="21">
        <v>444</v>
      </c>
      <c r="B7812" s="23">
        <f>IF('935'!E450="VOID",0,'935'!E450*(1-'935'!W450/'11'!B$17))</f>
        <v>0</v>
      </c>
      <c r="C7812" s="10"/>
    </row>
    <row r="7813" spans="1:3">
      <c r="A7813" s="21">
        <v>445</v>
      </c>
      <c r="B7813" s="23">
        <f>IF('935'!E451="VOID",0,'935'!E451*(1-'935'!W451/'11'!B$17))</f>
        <v>0</v>
      </c>
      <c r="C7813" s="10"/>
    </row>
    <row r="7814" spans="1:3">
      <c r="A7814" s="21">
        <v>446</v>
      </c>
      <c r="B7814" s="23">
        <f>IF('935'!E452="VOID",0,'935'!E452*(1-'935'!W452/'11'!B$17))</f>
        <v>0</v>
      </c>
      <c r="C7814" s="10"/>
    </row>
    <row r="7815" spans="1:3">
      <c r="A7815" s="21">
        <v>447</v>
      </c>
      <c r="B7815" s="23">
        <f>IF('935'!E453="VOID",0,'935'!E453*(1-'935'!W453/'11'!B$17))</f>
        <v>0</v>
      </c>
      <c r="C7815" s="10"/>
    </row>
    <row r="7816" spans="1:3">
      <c r="A7816" s="21">
        <v>448</v>
      </c>
      <c r="B7816" s="23">
        <f>IF('935'!E454="VOID",0,'935'!E454*(1-'935'!W454/'11'!B$17))</f>
        <v>0</v>
      </c>
      <c r="C7816" s="10"/>
    </row>
    <row r="7817" spans="1:3">
      <c r="A7817" s="21">
        <v>449</v>
      </c>
      <c r="B7817" s="23">
        <f>IF('935'!E455="VOID",0,'935'!E455*(1-'935'!W455/'11'!B$17))</f>
        <v>0</v>
      </c>
      <c r="C7817" s="10"/>
    </row>
    <row r="7818" spans="1:3">
      <c r="A7818" s="21">
        <v>450</v>
      </c>
      <c r="B7818" s="23">
        <f>IF('935'!E456="VOID",0,'935'!E456*(1-'935'!W456/'11'!B$17))</f>
        <v>0</v>
      </c>
      <c r="C7818" s="10"/>
    </row>
    <row r="7819" spans="1:3">
      <c r="A7819" s="21">
        <v>451</v>
      </c>
      <c r="B7819" s="23">
        <f>IF('935'!E457="VOID",0,'935'!E457*(1-'935'!W457/'11'!B$17))</f>
        <v>0</v>
      </c>
      <c r="C7819" s="10"/>
    </row>
    <row r="7820" spans="1:3">
      <c r="A7820" s="21">
        <v>452</v>
      </c>
      <c r="B7820" s="23">
        <f>IF('935'!E458="VOID",0,'935'!E458*(1-'935'!W458/'11'!B$17))</f>
        <v>0</v>
      </c>
      <c r="C7820" s="10"/>
    </row>
    <row r="7821" spans="1:3">
      <c r="A7821" s="21">
        <v>453</v>
      </c>
      <c r="B7821" s="23">
        <f>IF('935'!E459="VOID",0,'935'!E459*(1-'935'!W459/'11'!B$17))</f>
        <v>0</v>
      </c>
      <c r="C7821" s="10"/>
    </row>
    <row r="7822" spans="1:3">
      <c r="A7822" s="21">
        <v>454</v>
      </c>
      <c r="B7822" s="23">
        <f>IF('935'!E460="VOID",0,'935'!E460*(1-'935'!W460/'11'!B$17))</f>
        <v>0</v>
      </c>
      <c r="C7822" s="10"/>
    </row>
    <row r="7823" spans="1:3">
      <c r="A7823" s="21">
        <v>455</v>
      </c>
      <c r="B7823" s="23">
        <f>IF('935'!E461="VOID",0,'935'!E461*(1-'935'!W461/'11'!B$17))</f>
        <v>0</v>
      </c>
      <c r="C7823" s="10"/>
    </row>
    <row r="7824" spans="1:3">
      <c r="A7824" s="21">
        <v>456</v>
      </c>
      <c r="B7824" s="23">
        <f>IF('935'!E462="VOID",0,'935'!E462*(1-'935'!W462/'11'!B$17))</f>
        <v>0</v>
      </c>
      <c r="C7824" s="10"/>
    </row>
    <row r="7825" spans="1:3">
      <c r="A7825" s="21">
        <v>457</v>
      </c>
      <c r="B7825" s="23">
        <f>IF('935'!E463="VOID",0,'935'!E463*(1-'935'!W463/'11'!B$17))</f>
        <v>0</v>
      </c>
      <c r="C7825" s="10"/>
    </row>
    <row r="7826" spans="1:3">
      <c r="A7826" s="21">
        <v>458</v>
      </c>
      <c r="B7826" s="23">
        <f>IF('935'!E464="VOID",0,'935'!E464*(1-'935'!W464/'11'!B$17))</f>
        <v>0</v>
      </c>
      <c r="C7826" s="10"/>
    </row>
    <row r="7827" spans="1:3">
      <c r="A7827" s="21">
        <v>459</v>
      </c>
      <c r="B7827" s="23">
        <f>IF('935'!E465="VOID",0,'935'!E465*(1-'935'!W465/'11'!B$17))</f>
        <v>0</v>
      </c>
      <c r="C7827" s="10"/>
    </row>
    <row r="7828" spans="1:3">
      <c r="A7828" s="21">
        <v>460</v>
      </c>
      <c r="B7828" s="23">
        <f>IF('935'!E466="VOID",0,'935'!E466*(1-'935'!W466/'11'!B$17))</f>
        <v>0</v>
      </c>
      <c r="C7828" s="10"/>
    </row>
    <row r="7829" spans="1:3">
      <c r="A7829" s="21">
        <v>461</v>
      </c>
      <c r="B7829" s="23">
        <f>IF('935'!E467="VOID",0,'935'!E467*(1-'935'!W467/'11'!B$17))</f>
        <v>0</v>
      </c>
      <c r="C7829" s="10"/>
    </row>
    <row r="7830" spans="1:3">
      <c r="A7830" s="21">
        <v>462</v>
      </c>
      <c r="B7830" s="23">
        <f>IF('935'!E468="VOID",0,'935'!E468*(1-'935'!W468/'11'!B$17))</f>
        <v>0</v>
      </c>
      <c r="C7830" s="10"/>
    </row>
    <row r="7831" spans="1:3">
      <c r="A7831" s="21">
        <v>463</v>
      </c>
      <c r="B7831" s="23">
        <f>IF('935'!E469="VOID",0,'935'!E469*(1-'935'!W469/'11'!B$17))</f>
        <v>0</v>
      </c>
      <c r="C7831" s="10"/>
    </row>
    <row r="7832" spans="1:3">
      <c r="A7832" s="21">
        <v>464</v>
      </c>
      <c r="B7832" s="23">
        <f>IF('935'!E470="VOID",0,'935'!E470*(1-'935'!W470/'11'!B$17))</f>
        <v>0</v>
      </c>
      <c r="C7832" s="10"/>
    </row>
    <row r="7833" spans="1:3">
      <c r="A7833" s="21">
        <v>465</v>
      </c>
      <c r="B7833" s="23">
        <f>IF('935'!E471="VOID",0,'935'!E471*(1-'935'!W471/'11'!B$17))</f>
        <v>0</v>
      </c>
      <c r="C7833" s="10"/>
    </row>
    <row r="7834" spans="1:3">
      <c r="A7834" s="21">
        <v>466</v>
      </c>
      <c r="B7834" s="23">
        <f>IF('935'!E472="VOID",0,'935'!E472*(1-'935'!W472/'11'!B$17))</f>
        <v>0</v>
      </c>
      <c r="C7834" s="10"/>
    </row>
    <row r="7835" spans="1:3">
      <c r="A7835" s="21">
        <v>467</v>
      </c>
      <c r="B7835" s="23">
        <f>IF('935'!E473="VOID",0,'935'!E473*(1-'935'!W473/'11'!B$17))</f>
        <v>0</v>
      </c>
      <c r="C7835" s="10"/>
    </row>
    <row r="7836" spans="1:3">
      <c r="A7836" s="21">
        <v>468</v>
      </c>
      <c r="B7836" s="23">
        <f>IF('935'!E474="VOID",0,'935'!E474*(1-'935'!W474/'11'!B$17))</f>
        <v>0</v>
      </c>
      <c r="C7836" s="10"/>
    </row>
    <row r="7837" spans="1:3">
      <c r="A7837" s="21">
        <v>469</v>
      </c>
      <c r="B7837" s="23">
        <f>IF('935'!E475="VOID",0,'935'!E475*(1-'935'!W475/'11'!B$17))</f>
        <v>0</v>
      </c>
      <c r="C7837" s="10"/>
    </row>
    <row r="7838" spans="1:3">
      <c r="A7838" s="21">
        <v>470</v>
      </c>
      <c r="B7838" s="23">
        <f>IF('935'!E476="VOID",0,'935'!E476*(1-'935'!W476/'11'!B$17))</f>
        <v>0</v>
      </c>
      <c r="C7838" s="10"/>
    </row>
    <row r="7839" spans="1:3">
      <c r="A7839" s="21">
        <v>471</v>
      </c>
      <c r="B7839" s="23">
        <f>IF('935'!E477="VOID",0,'935'!E477*(1-'935'!W477/'11'!B$17))</f>
        <v>0</v>
      </c>
      <c r="C7839" s="10"/>
    </row>
    <row r="7840" spans="1:3">
      <c r="A7840" s="21">
        <v>472</v>
      </c>
      <c r="B7840" s="23">
        <f>IF('935'!E478="VOID",0,'935'!E478*(1-'935'!W478/'11'!B$17))</f>
        <v>0</v>
      </c>
      <c r="C7840" s="10"/>
    </row>
    <row r="7841" spans="1:3">
      <c r="A7841" s="21">
        <v>473</v>
      </c>
      <c r="B7841" s="23">
        <f>IF('935'!E479="VOID",0,'935'!E479*(1-'935'!W479/'11'!B$17))</f>
        <v>0</v>
      </c>
      <c r="C7841" s="10"/>
    </row>
    <row r="7842" spans="1:3">
      <c r="A7842" s="21">
        <v>474</v>
      </c>
      <c r="B7842" s="23">
        <f>IF('935'!E480="VOID",0,'935'!E480*(1-'935'!W480/'11'!B$17))</f>
        <v>0</v>
      </c>
      <c r="C7842" s="10"/>
    </row>
    <row r="7843" spans="1:3">
      <c r="A7843" s="21">
        <v>475</v>
      </c>
      <c r="B7843" s="23">
        <f>IF('935'!E481="VOID",0,'935'!E481*(1-'935'!W481/'11'!B$17))</f>
        <v>0</v>
      </c>
      <c r="C7843" s="10"/>
    </row>
    <row r="7844" spans="1:3">
      <c r="A7844" s="21">
        <v>476</v>
      </c>
      <c r="B7844" s="23">
        <f>IF('935'!E482="VOID",0,'935'!E482*(1-'935'!W482/'11'!B$17))</f>
        <v>0</v>
      </c>
      <c r="C7844" s="10"/>
    </row>
    <row r="7845" spans="1:3">
      <c r="A7845" s="21">
        <v>477</v>
      </c>
      <c r="B7845" s="23">
        <f>IF('935'!E483="VOID",0,'935'!E483*(1-'935'!W483/'11'!B$17))</f>
        <v>0</v>
      </c>
      <c r="C7845" s="10"/>
    </row>
    <row r="7846" spans="1:3">
      <c r="A7846" s="21">
        <v>478</v>
      </c>
      <c r="B7846" s="23">
        <f>IF('935'!E484="VOID",0,'935'!E484*(1-'935'!W484/'11'!B$17))</f>
        <v>0</v>
      </c>
      <c r="C7846" s="10"/>
    </row>
    <row r="7847" spans="1:3">
      <c r="A7847" s="21">
        <v>479</v>
      </c>
      <c r="B7847" s="23">
        <f>IF('935'!E485="VOID",0,'935'!E485*(1-'935'!W485/'11'!B$17))</f>
        <v>0</v>
      </c>
      <c r="C7847" s="10"/>
    </row>
    <row r="7848" spans="1:3">
      <c r="A7848" s="21">
        <v>480</v>
      </c>
      <c r="B7848" s="23">
        <f>IF('935'!E486="VOID",0,'935'!E486*(1-'935'!W486/'11'!B$17))</f>
        <v>0</v>
      </c>
      <c r="C7848" s="10"/>
    </row>
    <row r="7849" spans="1:3">
      <c r="A7849" s="21">
        <v>481</v>
      </c>
      <c r="B7849" s="23">
        <f>IF('935'!E487="VOID",0,'935'!E487*(1-'935'!W487/'11'!B$17))</f>
        <v>0</v>
      </c>
      <c r="C7849" s="10"/>
    </row>
    <row r="7850" spans="1:3">
      <c r="A7850" s="21">
        <v>482</v>
      </c>
      <c r="B7850" s="23">
        <f>IF('935'!E488="VOID",0,'935'!E488*(1-'935'!W488/'11'!B$17))</f>
        <v>0</v>
      </c>
      <c r="C7850" s="10"/>
    </row>
    <row r="7851" spans="1:3">
      <c r="A7851" s="21">
        <v>483</v>
      </c>
      <c r="B7851" s="23">
        <f>IF('935'!E489="VOID",0,'935'!E489*(1-'935'!W489/'11'!B$17))</f>
        <v>0</v>
      </c>
      <c r="C7851" s="10"/>
    </row>
    <row r="7852" spans="1:3">
      <c r="A7852" s="21">
        <v>484</v>
      </c>
      <c r="B7852" s="23">
        <f>IF('935'!E490="VOID",0,'935'!E490*(1-'935'!W490/'11'!B$17))</f>
        <v>0</v>
      </c>
      <c r="C7852" s="10"/>
    </row>
    <row r="7853" spans="1:3">
      <c r="A7853" s="21">
        <v>485</v>
      </c>
      <c r="B7853" s="23">
        <f>IF('935'!E491="VOID",0,'935'!E491*(1-'935'!W491/'11'!B$17))</f>
        <v>0</v>
      </c>
      <c r="C7853" s="10"/>
    </row>
    <row r="7854" spans="1:3">
      <c r="A7854" s="21">
        <v>486</v>
      </c>
      <c r="B7854" s="23">
        <f>IF('935'!E492="VOID",0,'935'!E492*(1-'935'!W492/'11'!B$17))</f>
        <v>0</v>
      </c>
      <c r="C7854" s="10"/>
    </row>
    <row r="7855" spans="1:3">
      <c r="A7855" s="21">
        <v>487</v>
      </c>
      <c r="B7855" s="23">
        <f>IF('935'!E493="VOID",0,'935'!E493*(1-'935'!W493/'11'!B$17))</f>
        <v>0</v>
      </c>
      <c r="C7855" s="10"/>
    </row>
    <row r="7856" spans="1:3">
      <c r="A7856" s="21">
        <v>488</v>
      </c>
      <c r="B7856" s="23">
        <f>IF('935'!E494="VOID",0,'935'!E494*(1-'935'!W494/'11'!B$17))</f>
        <v>0</v>
      </c>
      <c r="C7856" s="10"/>
    </row>
    <row r="7857" spans="1:3">
      <c r="A7857" s="21">
        <v>489</v>
      </c>
      <c r="B7857" s="23">
        <f>IF('935'!E495="VOID",0,'935'!E495*(1-'935'!W495/'11'!B$17))</f>
        <v>0</v>
      </c>
      <c r="C7857" s="10"/>
    </row>
    <row r="7858" spans="1:3">
      <c r="A7858" s="21">
        <v>490</v>
      </c>
      <c r="B7858" s="23">
        <f>IF('935'!E496="VOID",0,'935'!E496*(1-'935'!W496/'11'!B$17))</f>
        <v>0</v>
      </c>
      <c r="C7858" s="10"/>
    </row>
    <row r="7859" spans="1:3">
      <c r="A7859" s="21">
        <v>491</v>
      </c>
      <c r="B7859" s="23">
        <f>IF('935'!E497="VOID",0,'935'!E497*(1-'935'!W497/'11'!B$17))</f>
        <v>0</v>
      </c>
      <c r="C7859" s="10"/>
    </row>
    <row r="7860" spans="1:3">
      <c r="A7860" s="21">
        <v>492</v>
      </c>
      <c r="B7860" s="23">
        <f>IF('935'!E498="VOID",0,'935'!E498*(1-'935'!W498/'11'!B$17))</f>
        <v>0</v>
      </c>
      <c r="C7860" s="10"/>
    </row>
    <row r="7861" spans="1:3">
      <c r="A7861" s="21">
        <v>493</v>
      </c>
      <c r="B7861" s="23">
        <f>IF('935'!E499="VOID",0,'935'!E499*(1-'935'!W499/'11'!B$17))</f>
        <v>0</v>
      </c>
      <c r="C7861" s="10"/>
    </row>
    <row r="7862" spans="1:3">
      <c r="A7862" s="21">
        <v>494</v>
      </c>
      <c r="B7862" s="23">
        <f>IF('935'!E500="VOID",0,'935'!E500*(1-'935'!W500/'11'!B$17))</f>
        <v>0</v>
      </c>
      <c r="C7862" s="10"/>
    </row>
    <row r="7863" spans="1:3">
      <c r="A7863" s="21">
        <v>495</v>
      </c>
      <c r="B7863" s="23">
        <f>IF('935'!E501="VOID",0,'935'!E501*(1-'935'!W501/'11'!B$17))</f>
        <v>0</v>
      </c>
      <c r="C7863" s="10"/>
    </row>
    <row r="7864" spans="1:3">
      <c r="A7864" s="21">
        <v>496</v>
      </c>
      <c r="B7864" s="23">
        <f>IF('935'!E502="VOID",0,'935'!E502*(1-'935'!W502/'11'!B$17))</f>
        <v>0</v>
      </c>
      <c r="C7864" s="10"/>
    </row>
    <row r="7865" spans="1:3">
      <c r="A7865" s="21">
        <v>497</v>
      </c>
      <c r="B7865" s="23">
        <f>IF('935'!E503="VOID",0,'935'!E503*(1-'935'!W503/'11'!B$17))</f>
        <v>0</v>
      </c>
      <c r="C7865" s="10"/>
    </row>
    <row r="7866" spans="1:3">
      <c r="A7866" s="21">
        <v>498</v>
      </c>
      <c r="B7866" s="23">
        <f>IF('935'!E504="VOID",0,'935'!E504*(1-'935'!W504/'11'!B$17))</f>
        <v>0</v>
      </c>
      <c r="C7866" s="10"/>
    </row>
    <row r="7867" spans="1:3">
      <c r="A7867" s="21">
        <v>499</v>
      </c>
      <c r="B7867" s="23">
        <f>IF('935'!E505="VOID",0,'935'!E505*(1-'935'!W505/'11'!B$17))</f>
        <v>0</v>
      </c>
      <c r="C7867" s="10"/>
    </row>
    <row r="7868" spans="1:3">
      <c r="A7868" s="21">
        <v>500</v>
      </c>
      <c r="B7868" s="23">
        <f>IF('935'!E506="VOID",0,'935'!E506*(1-'935'!W506/'11'!B$17))</f>
        <v>0</v>
      </c>
      <c r="C7868" s="10"/>
    </row>
    <row r="7869" spans="1:3">
      <c r="A7869" s="21">
        <v>501</v>
      </c>
      <c r="B7869" s="23">
        <f>IF('935'!E507="VOID",0,'935'!E507*(1-'935'!W507/'11'!B$17))</f>
        <v>0</v>
      </c>
      <c r="C7869" s="10"/>
    </row>
    <row r="7870" spans="1:3">
      <c r="A7870" s="21">
        <v>502</v>
      </c>
      <c r="B7870" s="23">
        <f>IF('935'!E508="VOID",0,'935'!E508*(1-'935'!W508/'11'!B$17))</f>
        <v>0</v>
      </c>
      <c r="C7870" s="10"/>
    </row>
    <row r="7871" spans="1:3">
      <c r="A7871" s="21">
        <v>503</v>
      </c>
      <c r="B7871" s="23">
        <f>IF('935'!E509="VOID",0,'935'!E509*(1-'935'!W509/'11'!B$17))</f>
        <v>0</v>
      </c>
      <c r="C7871" s="10"/>
    </row>
    <row r="7872" spans="1:3">
      <c r="A7872" s="21">
        <v>504</v>
      </c>
      <c r="B7872" s="23">
        <f>IF('935'!E510="VOID",0,'935'!E510*(1-'935'!W510/'11'!B$17))</f>
        <v>0</v>
      </c>
      <c r="C7872" s="10"/>
    </row>
    <row r="7873" spans="1:3">
      <c r="A7873" s="21">
        <v>505</v>
      </c>
      <c r="B7873" s="23">
        <f>IF('935'!E511="VOID",0,'935'!E511*(1-'935'!W511/'11'!B$17))</f>
        <v>0</v>
      </c>
      <c r="C7873" s="10"/>
    </row>
    <row r="7874" spans="1:3">
      <c r="A7874" s="21">
        <v>506</v>
      </c>
      <c r="B7874" s="23">
        <f>IF('935'!E512="VOID",0,'935'!E512*(1-'935'!W512/'11'!B$17))</f>
        <v>0</v>
      </c>
      <c r="C7874" s="10"/>
    </row>
    <row r="7875" spans="1:3">
      <c r="A7875" s="21">
        <v>507</v>
      </c>
      <c r="B7875" s="23">
        <f>IF('935'!E513="VOID",0,'935'!E513*(1-'935'!W513/'11'!B$17))</f>
        <v>0</v>
      </c>
      <c r="C7875" s="10"/>
    </row>
    <row r="7876" spans="1:3">
      <c r="A7876" s="21">
        <v>508</v>
      </c>
      <c r="B7876" s="23">
        <f>IF('935'!E514="VOID",0,'935'!E514*(1-'935'!W514/'11'!B$17))</f>
        <v>0</v>
      </c>
      <c r="C7876" s="10"/>
    </row>
    <row r="7877" spans="1:3">
      <c r="A7877" s="21">
        <v>509</v>
      </c>
      <c r="B7877" s="23">
        <f>IF('935'!E515="VOID",0,'935'!E515*(1-'935'!W515/'11'!B$17))</f>
        <v>0</v>
      </c>
      <c r="C7877" s="10"/>
    </row>
    <row r="7878" spans="1:3">
      <c r="A7878" s="21">
        <v>510</v>
      </c>
      <c r="B7878" s="23">
        <f>IF('935'!E516="VOID",0,'935'!E516*(1-'935'!W516/'11'!B$17))</f>
        <v>0</v>
      </c>
      <c r="C7878" s="10"/>
    </row>
    <row r="7879" spans="1:3">
      <c r="A7879" s="21">
        <v>511</v>
      </c>
      <c r="B7879" s="23">
        <f>IF('935'!E517="VOID",0,'935'!E517*(1-'935'!W517/'11'!B$17))</f>
        <v>0</v>
      </c>
      <c r="C7879" s="10"/>
    </row>
    <row r="7880" spans="1:3">
      <c r="A7880" s="21">
        <v>512</v>
      </c>
      <c r="B7880" s="23">
        <f>IF('935'!E518="VOID",0,'935'!E518*(1-'935'!W518/'11'!B$17))</f>
        <v>0</v>
      </c>
      <c r="C7880" s="10"/>
    </row>
    <row r="7881" spans="1:3">
      <c r="A7881" s="21">
        <v>513</v>
      </c>
      <c r="B7881" s="23">
        <f>IF('935'!E519="VOID",0,'935'!E519*(1-'935'!W519/'11'!B$17))</f>
        <v>0</v>
      </c>
      <c r="C7881" s="10"/>
    </row>
    <row r="7882" spans="1:3">
      <c r="A7882" s="21">
        <v>514</v>
      </c>
      <c r="B7882" s="23">
        <f>IF('935'!E520="VOID",0,'935'!E520*(1-'935'!W520/'11'!B$17))</f>
        <v>0</v>
      </c>
      <c r="C7882" s="10"/>
    </row>
    <row r="7883" spans="1:3">
      <c r="A7883" s="21">
        <v>515</v>
      </c>
      <c r="B7883" s="23">
        <f>IF('935'!E521="VOID",0,'935'!E521*(1-'935'!W521/'11'!B$17))</f>
        <v>0</v>
      </c>
      <c r="C7883" s="10"/>
    </row>
    <row r="7884" spans="1:3">
      <c r="A7884" s="21">
        <v>516</v>
      </c>
      <c r="B7884" s="23">
        <f>IF('935'!E522="VOID",0,'935'!E522*(1-'935'!W522/'11'!B$17))</f>
        <v>0</v>
      </c>
      <c r="C7884" s="10"/>
    </row>
    <row r="7885" spans="1:3">
      <c r="A7885" s="21">
        <v>517</v>
      </c>
      <c r="B7885" s="23">
        <f>IF('935'!E523="VOID",0,'935'!E523*(1-'935'!W523/'11'!B$17))</f>
        <v>0</v>
      </c>
      <c r="C7885" s="10"/>
    </row>
    <row r="7886" spans="1:3">
      <c r="A7886" s="21">
        <v>518</v>
      </c>
      <c r="B7886" s="23">
        <f>IF('935'!E524="VOID",0,'935'!E524*(1-'935'!W524/'11'!B$17))</f>
        <v>0</v>
      </c>
      <c r="C7886" s="10"/>
    </row>
    <row r="7887" spans="1:3">
      <c r="A7887" s="21">
        <v>519</v>
      </c>
      <c r="B7887" s="23">
        <f>IF('935'!E525="VOID",0,'935'!E525*(1-'935'!W525/'11'!B$17))</f>
        <v>0</v>
      </c>
      <c r="C7887" s="10"/>
    </row>
    <row r="7888" spans="1:3">
      <c r="A7888" s="21">
        <v>520</v>
      </c>
      <c r="B7888" s="23">
        <f>IF('935'!E526="VOID",0,'935'!E526*(1-'935'!W526/'11'!B$17))</f>
        <v>0</v>
      </c>
      <c r="C7888" s="10"/>
    </row>
    <row r="7889" spans="1:3">
      <c r="A7889" s="21">
        <v>521</v>
      </c>
      <c r="B7889" s="23">
        <f>IF('935'!E527="VOID",0,'935'!E527*(1-'935'!W527/'11'!B$17))</f>
        <v>0</v>
      </c>
      <c r="C7889" s="10"/>
    </row>
    <row r="7890" spans="1:3">
      <c r="A7890" s="21">
        <v>522</v>
      </c>
      <c r="B7890" s="23">
        <f>IF('935'!E528="VOID",0,'935'!E528*(1-'935'!W528/'11'!B$17))</f>
        <v>0</v>
      </c>
      <c r="C7890" s="10"/>
    </row>
    <row r="7891" spans="1:3">
      <c r="A7891" s="21">
        <v>523</v>
      </c>
      <c r="B7891" s="23">
        <f>IF('935'!E529="VOID",0,'935'!E529*(1-'935'!W529/'11'!B$17))</f>
        <v>0</v>
      </c>
      <c r="C7891" s="10"/>
    </row>
    <row r="7892" spans="1:3">
      <c r="A7892" s="21">
        <v>524</v>
      </c>
      <c r="B7892" s="23">
        <f>IF('935'!E530="VOID",0,'935'!E530*(1-'935'!W530/'11'!B$17))</f>
        <v>0</v>
      </c>
      <c r="C7892" s="10"/>
    </row>
    <row r="7893" spans="1:3">
      <c r="A7893" s="21">
        <v>525</v>
      </c>
      <c r="B7893" s="23">
        <f>IF('935'!E531="VOID",0,'935'!E531*(1-'935'!W531/'11'!B$17))</f>
        <v>0</v>
      </c>
      <c r="C7893" s="10"/>
    </row>
    <row r="7894" spans="1:3">
      <c r="A7894" s="21">
        <v>526</v>
      </c>
      <c r="B7894" s="23">
        <f>IF('935'!E532="VOID",0,'935'!E532*(1-'935'!W532/'11'!B$17))</f>
        <v>0</v>
      </c>
      <c r="C7894" s="10"/>
    </row>
    <row r="7895" spans="1:3">
      <c r="A7895" s="21">
        <v>527</v>
      </c>
      <c r="B7895" s="23">
        <f>IF('935'!E533="VOID",0,'935'!E533*(1-'935'!W533/'11'!B$17))</f>
        <v>0</v>
      </c>
      <c r="C7895" s="10"/>
    </row>
    <row r="7896" spans="1:3">
      <c r="A7896" s="21">
        <v>528</v>
      </c>
      <c r="B7896" s="23">
        <f>IF('935'!E534="VOID",0,'935'!E534*(1-'935'!W534/'11'!B$17))</f>
        <v>0</v>
      </c>
      <c r="C7896" s="10"/>
    </row>
    <row r="7897" spans="1:3">
      <c r="A7897" s="21">
        <v>529</v>
      </c>
      <c r="B7897" s="23">
        <f>IF('935'!E535="VOID",0,'935'!E535*(1-'935'!W535/'11'!B$17))</f>
        <v>0</v>
      </c>
      <c r="C7897" s="10"/>
    </row>
    <row r="7898" spans="1:3">
      <c r="A7898" s="21">
        <v>530</v>
      </c>
      <c r="B7898" s="23">
        <f>IF('935'!E536="VOID",0,'935'!E536*(1-'935'!W536/'11'!B$17))</f>
        <v>0</v>
      </c>
      <c r="C7898" s="10"/>
    </row>
    <row r="7899" spans="1:3">
      <c r="A7899" s="21">
        <v>531</v>
      </c>
      <c r="B7899" s="23">
        <f>IF('935'!E537="VOID",0,'935'!E537*(1-'935'!W537/'11'!B$17))</f>
        <v>0</v>
      </c>
      <c r="C7899" s="10"/>
    </row>
    <row r="7900" spans="1:3">
      <c r="A7900" s="21">
        <v>532</v>
      </c>
      <c r="B7900" s="23">
        <f>IF('935'!E538="VOID",0,'935'!E538*(1-'935'!W538/'11'!B$17))</f>
        <v>0</v>
      </c>
      <c r="C7900" s="10"/>
    </row>
    <row r="7901" spans="1:3">
      <c r="A7901" s="21">
        <v>533</v>
      </c>
      <c r="B7901" s="23">
        <f>IF('935'!E539="VOID",0,'935'!E539*(1-'935'!W539/'11'!B$17))</f>
        <v>0</v>
      </c>
      <c r="C7901" s="10"/>
    </row>
    <row r="7902" spans="1:3">
      <c r="A7902" s="21">
        <v>534</v>
      </c>
      <c r="B7902" s="23">
        <f>IF('935'!E540="VOID",0,'935'!E540*(1-'935'!W540/'11'!B$17))</f>
        <v>0</v>
      </c>
      <c r="C7902" s="10"/>
    </row>
    <row r="7903" spans="1:3">
      <c r="A7903" s="21">
        <v>535</v>
      </c>
      <c r="B7903" s="23">
        <f>IF('935'!E541="VOID",0,'935'!E541*(1-'935'!W541/'11'!B$17))</f>
        <v>0</v>
      </c>
      <c r="C7903" s="10"/>
    </row>
    <row r="7904" spans="1:3">
      <c r="A7904" s="21">
        <v>536</v>
      </c>
      <c r="B7904" s="23">
        <f>IF('935'!E542="VOID",0,'935'!E542*(1-'935'!W542/'11'!B$17))</f>
        <v>0</v>
      </c>
      <c r="C7904" s="10"/>
    </row>
    <row r="7905" spans="1:3">
      <c r="A7905" s="21">
        <v>537</v>
      </c>
      <c r="B7905" s="23">
        <f>IF('935'!E543="VOID",0,'935'!E543*(1-'935'!W543/'11'!B$17))</f>
        <v>0</v>
      </c>
      <c r="C7905" s="10"/>
    </row>
    <row r="7906" spans="1:3">
      <c r="A7906" s="21">
        <v>538</v>
      </c>
      <c r="B7906" s="23">
        <f>IF('935'!E544="VOID",0,'935'!E544*(1-'935'!W544/'11'!B$17))</f>
        <v>0</v>
      </c>
      <c r="C7906" s="10"/>
    </row>
    <row r="7907" spans="1:3">
      <c r="A7907" s="21">
        <v>539</v>
      </c>
      <c r="B7907" s="23">
        <f>IF('935'!E545="VOID",0,'935'!E545*(1-'935'!W545/'11'!B$17))</f>
        <v>0</v>
      </c>
      <c r="C7907" s="10"/>
    </row>
    <row r="7908" spans="1:3">
      <c r="A7908" s="21">
        <v>540</v>
      </c>
      <c r="B7908" s="23">
        <f>IF('935'!E546="VOID",0,'935'!E546*(1-'935'!W546/'11'!B$17))</f>
        <v>0</v>
      </c>
      <c r="C7908" s="10"/>
    </row>
    <row r="7909" spans="1:3">
      <c r="A7909" s="21">
        <v>541</v>
      </c>
      <c r="B7909" s="23">
        <f>IF('935'!E547="VOID",0,'935'!E547*(1-'935'!W547/'11'!B$17))</f>
        <v>0</v>
      </c>
      <c r="C7909" s="10"/>
    </row>
    <row r="7910" spans="1:3">
      <c r="A7910" s="21">
        <v>542</v>
      </c>
      <c r="B7910" s="23">
        <f>IF('935'!E548="VOID",0,'935'!E548*(1-'935'!W548/'11'!B$17))</f>
        <v>0</v>
      </c>
      <c r="C7910" s="10"/>
    </row>
    <row r="7911" spans="1:3">
      <c r="A7911" s="21">
        <v>543</v>
      </c>
      <c r="B7911" s="23">
        <f>IF('935'!E549="VOID",0,'935'!E549*(1-'935'!W549/'11'!B$17))</f>
        <v>0</v>
      </c>
      <c r="C7911" s="10"/>
    </row>
    <row r="7912" spans="1:3">
      <c r="A7912" s="21">
        <v>544</v>
      </c>
      <c r="B7912" s="23">
        <f>IF('935'!E550="VOID",0,'935'!E550*(1-'935'!W550/'11'!B$17))</f>
        <v>0</v>
      </c>
      <c r="C7912" s="10"/>
    </row>
    <row r="7913" spans="1:3">
      <c r="A7913" s="21">
        <v>545</v>
      </c>
      <c r="B7913" s="23">
        <f>IF('935'!E551="VOID",0,'935'!E551*(1-'935'!W551/'11'!B$17))</f>
        <v>0</v>
      </c>
      <c r="C7913" s="10"/>
    </row>
    <row r="7914" spans="1:3">
      <c r="A7914" s="21">
        <v>546</v>
      </c>
      <c r="B7914" s="23">
        <f>IF('935'!E552="VOID",0,'935'!E552*(1-'935'!W552/'11'!B$17))</f>
        <v>0</v>
      </c>
      <c r="C7914" s="10"/>
    </row>
    <row r="7915" spans="1:3">
      <c r="A7915" s="21">
        <v>547</v>
      </c>
      <c r="B7915" s="23">
        <f>IF('935'!E553="VOID",0,'935'!E553*(1-'935'!W553/'11'!B$17))</f>
        <v>0</v>
      </c>
      <c r="C7915" s="10"/>
    </row>
    <row r="7916" spans="1:3">
      <c r="A7916" s="21">
        <v>548</v>
      </c>
      <c r="B7916" s="23">
        <f>IF('935'!E554="VOID",0,'935'!E554*(1-'935'!W554/'11'!B$17))</f>
        <v>0</v>
      </c>
      <c r="C7916" s="10"/>
    </row>
    <row r="7917" spans="1:3">
      <c r="A7917" s="21">
        <v>549</v>
      </c>
      <c r="B7917" s="23">
        <f>IF('935'!E555="VOID",0,'935'!E555*(1-'935'!W555/'11'!B$17))</f>
        <v>0</v>
      </c>
      <c r="C7917" s="10"/>
    </row>
    <row r="7918" spans="1:3">
      <c r="A7918" s="21">
        <v>550</v>
      </c>
      <c r="B7918" s="23">
        <f>IF('935'!E556="VOID",0,'935'!E556*(1-'935'!W556/'11'!B$17))</f>
        <v>0</v>
      </c>
      <c r="C7918" s="10"/>
    </row>
    <row r="7919" spans="1:3">
      <c r="A7919" s="21">
        <v>551</v>
      </c>
      <c r="B7919" s="23">
        <f>IF('935'!E557="VOID",0,'935'!E557*(1-'935'!W557/'11'!B$17))</f>
        <v>0</v>
      </c>
      <c r="C7919" s="10"/>
    </row>
    <row r="7920" spans="1:3">
      <c r="A7920" s="21">
        <v>552</v>
      </c>
      <c r="B7920" s="23">
        <f>IF('935'!E558="VOID",0,'935'!E558*(1-'935'!W558/'11'!B$17))</f>
        <v>0</v>
      </c>
      <c r="C7920" s="10"/>
    </row>
    <row r="7921" spans="1:3">
      <c r="A7921" s="21">
        <v>553</v>
      </c>
      <c r="B7921" s="23">
        <f>IF('935'!E559="VOID",0,'935'!E559*(1-'935'!W559/'11'!B$17))</f>
        <v>0</v>
      </c>
      <c r="C7921" s="10"/>
    </row>
    <row r="7922" spans="1:3">
      <c r="A7922" s="21">
        <v>554</v>
      </c>
      <c r="B7922" s="23">
        <f>IF('935'!E560="VOID",0,'935'!E560*(1-'935'!W560/'11'!B$17))</f>
        <v>0</v>
      </c>
      <c r="C7922" s="10"/>
    </row>
    <row r="7923" spans="1:3">
      <c r="A7923" s="21">
        <v>555</v>
      </c>
      <c r="B7923" s="23">
        <f>IF('935'!E561="VOID",0,'935'!E561*(1-'935'!W561/'11'!B$17))</f>
        <v>0</v>
      </c>
      <c r="C7923" s="10"/>
    </row>
    <row r="7924" spans="1:3">
      <c r="A7924" s="21">
        <v>556</v>
      </c>
      <c r="B7924" s="23">
        <f>IF('935'!E562="VOID",0,'935'!E562*(1-'935'!W562/'11'!B$17))</f>
        <v>0</v>
      </c>
      <c r="C7924" s="10"/>
    </row>
    <row r="7925" spans="1:3">
      <c r="A7925" s="21">
        <v>557</v>
      </c>
      <c r="B7925" s="23">
        <f>IF('935'!E563="VOID",0,'935'!E563*(1-'935'!W563/'11'!B$17))</f>
        <v>0</v>
      </c>
      <c r="C7925" s="10"/>
    </row>
    <row r="7926" spans="1:3">
      <c r="A7926" s="21">
        <v>558</v>
      </c>
      <c r="B7926" s="23">
        <f>IF('935'!E564="VOID",0,'935'!E564*(1-'935'!W564/'11'!B$17))</f>
        <v>0</v>
      </c>
      <c r="C7926" s="10"/>
    </row>
    <row r="7927" spans="1:3">
      <c r="A7927" s="21">
        <v>559</v>
      </c>
      <c r="B7927" s="23">
        <f>IF('935'!E565="VOID",0,'935'!E565*(1-'935'!W565/'11'!B$17))</f>
        <v>0</v>
      </c>
      <c r="C7927" s="10"/>
    </row>
    <row r="7928" spans="1:3">
      <c r="A7928" s="21">
        <v>560</v>
      </c>
      <c r="B7928" s="23">
        <f>IF('935'!E566="VOID",0,'935'!E566*(1-'935'!W566/'11'!B$17))</f>
        <v>0</v>
      </c>
      <c r="C7928" s="10"/>
    </row>
    <row r="7929" spans="1:3">
      <c r="A7929" s="21">
        <v>561</v>
      </c>
      <c r="B7929" s="23">
        <f>IF('935'!E567="VOID",0,'935'!E567*(1-'935'!W567/'11'!B$17))</f>
        <v>0</v>
      </c>
      <c r="C7929" s="10"/>
    </row>
    <row r="7930" spans="1:3">
      <c r="A7930" s="21">
        <v>562</v>
      </c>
      <c r="B7930" s="23">
        <f>IF('935'!E568="VOID",0,'935'!E568*(1-'935'!W568/'11'!B$17))</f>
        <v>0</v>
      </c>
      <c r="C7930" s="10"/>
    </row>
    <row r="7931" spans="1:3">
      <c r="A7931" s="21">
        <v>563</v>
      </c>
      <c r="B7931" s="23">
        <f>IF('935'!E569="VOID",0,'935'!E569*(1-'935'!W569/'11'!B$17))</f>
        <v>0</v>
      </c>
      <c r="C7931" s="10"/>
    </row>
    <row r="7932" spans="1:3">
      <c r="A7932" s="21">
        <v>564</v>
      </c>
      <c r="B7932" s="23">
        <f>IF('935'!E570="VOID",0,'935'!E570*(1-'935'!W570/'11'!B$17))</f>
        <v>0</v>
      </c>
      <c r="C7932" s="10"/>
    </row>
    <row r="7933" spans="1:3">
      <c r="A7933" s="21">
        <v>565</v>
      </c>
      <c r="B7933" s="23">
        <f>IF('935'!E571="VOID",0,'935'!E571*(1-'935'!W571/'11'!B$17))</f>
        <v>0</v>
      </c>
      <c r="C7933" s="10"/>
    </row>
    <row r="7934" spans="1:3">
      <c r="A7934" s="21">
        <v>566</v>
      </c>
      <c r="B7934" s="23">
        <f>IF('935'!E572="VOID",0,'935'!E572*(1-'935'!W572/'11'!B$17))</f>
        <v>0</v>
      </c>
      <c r="C7934" s="10"/>
    </row>
    <row r="7935" spans="1:3">
      <c r="A7935" s="21">
        <v>567</v>
      </c>
      <c r="B7935" s="23">
        <f>IF('935'!E573="VOID",0,'935'!E573*(1-'935'!W573/'11'!B$17))</f>
        <v>0</v>
      </c>
      <c r="C7935" s="10"/>
    </row>
    <row r="7936" spans="1:3">
      <c r="A7936" s="21">
        <v>568</v>
      </c>
      <c r="B7936" s="23">
        <f>IF('935'!E574="VOID",0,'935'!E574*(1-'935'!W574/'11'!B$17))</f>
        <v>0</v>
      </c>
      <c r="C7936" s="10"/>
    </row>
    <row r="7937" spans="1:3">
      <c r="A7937" s="21">
        <v>569</v>
      </c>
      <c r="B7937" s="23">
        <f>IF('935'!E575="VOID",0,'935'!E575*(1-'935'!W575/'11'!B$17))</f>
        <v>0</v>
      </c>
      <c r="C7937" s="10"/>
    </row>
    <row r="7938" spans="1:3">
      <c r="A7938" s="21">
        <v>570</v>
      </c>
      <c r="B7938" s="23">
        <f>IF('935'!E576="VOID",0,'935'!E576*(1-'935'!W576/'11'!B$17))</f>
        <v>0</v>
      </c>
      <c r="C7938" s="10"/>
    </row>
    <row r="7939" spans="1:3">
      <c r="A7939" s="21">
        <v>571</v>
      </c>
      <c r="B7939" s="23">
        <f>IF('935'!E577="VOID",0,'935'!E577*(1-'935'!W577/'11'!B$17))</f>
        <v>0</v>
      </c>
      <c r="C7939" s="10"/>
    </row>
    <row r="7940" spans="1:3">
      <c r="A7940" s="21">
        <v>572</v>
      </c>
      <c r="B7940" s="23">
        <f>IF('935'!E578="VOID",0,'935'!E578*(1-'935'!W578/'11'!B$17))</f>
        <v>0</v>
      </c>
      <c r="C7940" s="10"/>
    </row>
    <row r="7941" spans="1:3">
      <c r="A7941" s="21">
        <v>573</v>
      </c>
      <c r="B7941" s="23">
        <f>IF('935'!E579="VOID",0,'935'!E579*(1-'935'!W579/'11'!B$17))</f>
        <v>0</v>
      </c>
      <c r="C7941" s="10"/>
    </row>
    <row r="7942" spans="1:3">
      <c r="A7942" s="21">
        <v>574</v>
      </c>
      <c r="B7942" s="23">
        <f>IF('935'!E580="VOID",0,'935'!E580*(1-'935'!W580/'11'!B$17))</f>
        <v>0</v>
      </c>
      <c r="C7942" s="10"/>
    </row>
    <row r="7943" spans="1:3">
      <c r="A7943" s="21">
        <v>575</v>
      </c>
      <c r="B7943" s="23">
        <f>IF('935'!E581="VOID",0,'935'!E581*(1-'935'!W581/'11'!B$17))</f>
        <v>0</v>
      </c>
      <c r="C7943" s="10"/>
    </row>
    <row r="7944" spans="1:3">
      <c r="A7944" s="21">
        <v>576</v>
      </c>
      <c r="B7944" s="23">
        <f>IF('935'!E582="VOID",0,'935'!E582*(1-'935'!W582/'11'!B$17))</f>
        <v>0</v>
      </c>
      <c r="C7944" s="10"/>
    </row>
    <row r="7945" spans="1:3">
      <c r="A7945" s="21">
        <v>577</v>
      </c>
      <c r="B7945" s="23">
        <f>IF('935'!E583="VOID",0,'935'!E583*(1-'935'!W583/'11'!B$17))</f>
        <v>0</v>
      </c>
      <c r="C7945" s="10"/>
    </row>
    <row r="7946" spans="1:3">
      <c r="A7946" s="21">
        <v>578</v>
      </c>
      <c r="B7946" s="23">
        <f>IF('935'!E584="VOID",0,'935'!E584*(1-'935'!W584/'11'!B$17))</f>
        <v>0</v>
      </c>
      <c r="C7946" s="10"/>
    </row>
    <row r="7947" spans="1:3">
      <c r="A7947" s="21">
        <v>579</v>
      </c>
      <c r="B7947" s="23">
        <f>IF('935'!E585="VOID",0,'935'!E585*(1-'935'!W585/'11'!B$17))</f>
        <v>0</v>
      </c>
      <c r="C7947" s="10"/>
    </row>
    <row r="7948" spans="1:3">
      <c r="A7948" s="21">
        <v>580</v>
      </c>
      <c r="B7948" s="23">
        <f>IF('935'!E586="VOID",0,'935'!E586*(1-'935'!W586/'11'!B$17))</f>
        <v>0</v>
      </c>
      <c r="C7948" s="10"/>
    </row>
    <row r="7949" spans="1:3">
      <c r="A7949" s="21">
        <v>581</v>
      </c>
      <c r="B7949" s="23">
        <f>IF('935'!E587="VOID",0,'935'!E587*(1-'935'!W587/'11'!B$17))</f>
        <v>0</v>
      </c>
      <c r="C7949" s="10"/>
    </row>
    <row r="7950" spans="1:3">
      <c r="A7950" s="21">
        <v>582</v>
      </c>
      <c r="B7950" s="23">
        <f>IF('935'!E588="VOID",0,'935'!E588*(1-'935'!W588/'11'!B$17))</f>
        <v>0</v>
      </c>
      <c r="C7950" s="10"/>
    </row>
    <row r="7951" spans="1:3">
      <c r="A7951" s="21">
        <v>583</v>
      </c>
      <c r="B7951" s="23">
        <f>IF('935'!E589="VOID",0,'935'!E589*(1-'935'!W589/'11'!B$17))</f>
        <v>0</v>
      </c>
      <c r="C7951" s="10"/>
    </row>
    <row r="7952" spans="1:3">
      <c r="A7952" s="21">
        <v>584</v>
      </c>
      <c r="B7952" s="23">
        <f>IF('935'!E590="VOID",0,'935'!E590*(1-'935'!W590/'11'!B$17))</f>
        <v>0</v>
      </c>
      <c r="C7952" s="10"/>
    </row>
    <row r="7953" spans="1:3">
      <c r="A7953" s="21">
        <v>585</v>
      </c>
      <c r="B7953" s="23">
        <f>IF('935'!E591="VOID",0,'935'!E591*(1-'935'!W591/'11'!B$17))</f>
        <v>0</v>
      </c>
      <c r="C7953" s="10"/>
    </row>
    <row r="7954" spans="1:3">
      <c r="A7954" s="21">
        <v>586</v>
      </c>
      <c r="B7954" s="23">
        <f>IF('935'!E592="VOID",0,'935'!E592*(1-'935'!W592/'11'!B$17))</f>
        <v>0</v>
      </c>
      <c r="C7954" s="10"/>
    </row>
    <row r="7955" spans="1:3">
      <c r="A7955" s="21">
        <v>587</v>
      </c>
      <c r="B7955" s="23">
        <f>IF('935'!E593="VOID",0,'935'!E593*(1-'935'!W593/'11'!B$17))</f>
        <v>0</v>
      </c>
      <c r="C7955" s="10"/>
    </row>
    <row r="7956" spans="1:3">
      <c r="A7956" s="21">
        <v>588</v>
      </c>
      <c r="B7956" s="23">
        <f>IF('935'!E594="VOID",0,'935'!E594*(1-'935'!W594/'11'!B$17))</f>
        <v>0</v>
      </c>
      <c r="C7956" s="10"/>
    </row>
    <row r="7957" spans="1:3">
      <c r="A7957" s="21">
        <v>589</v>
      </c>
      <c r="B7957" s="23">
        <f>IF('935'!E595="VOID",0,'935'!E595*(1-'935'!W595/'11'!B$17))</f>
        <v>0</v>
      </c>
      <c r="C7957" s="10"/>
    </row>
    <row r="7958" spans="1:3">
      <c r="A7958" s="21">
        <v>590</v>
      </c>
      <c r="B7958" s="23">
        <f>IF('935'!E596="VOID",0,'935'!E596*(1-'935'!W596/'11'!B$17))</f>
        <v>0</v>
      </c>
      <c r="C7958" s="10"/>
    </row>
    <row r="7959" spans="1:3">
      <c r="A7959" s="21">
        <v>591</v>
      </c>
      <c r="B7959" s="23">
        <f>IF('935'!E597="VOID",0,'935'!E597*(1-'935'!W597/'11'!B$17))</f>
        <v>0</v>
      </c>
      <c r="C7959" s="10"/>
    </row>
    <row r="7960" spans="1:3">
      <c r="A7960" s="21">
        <v>592</v>
      </c>
      <c r="B7960" s="23">
        <f>IF('935'!E598="VOID",0,'935'!E598*(1-'935'!W598/'11'!B$17))</f>
        <v>0</v>
      </c>
      <c r="C7960" s="10"/>
    </row>
    <row r="7961" spans="1:3">
      <c r="A7961" s="21">
        <v>593</v>
      </c>
      <c r="B7961" s="23">
        <f>IF('935'!E599="VOID",0,'935'!E599*(1-'935'!W599/'11'!B$17))</f>
        <v>0</v>
      </c>
      <c r="C7961" s="10"/>
    </row>
    <row r="7962" spans="1:3">
      <c r="A7962" s="21">
        <v>594</v>
      </c>
      <c r="B7962" s="23">
        <f>IF('935'!E600="VOID",0,'935'!E600*(1-'935'!W600/'11'!B$17))</f>
        <v>0</v>
      </c>
      <c r="C7962" s="10"/>
    </row>
    <row r="7963" spans="1:3">
      <c r="A7963" s="21">
        <v>595</v>
      </c>
      <c r="B7963" s="23">
        <f>IF('935'!E601="VOID",0,'935'!E601*(1-'935'!W601/'11'!B$17))</f>
        <v>0</v>
      </c>
      <c r="C7963" s="10"/>
    </row>
    <row r="7964" spans="1:3">
      <c r="A7964" s="21">
        <v>596</v>
      </c>
      <c r="B7964" s="23">
        <f>IF('935'!E602="VOID",0,'935'!E602*(1-'935'!W602/'11'!B$17))</f>
        <v>0</v>
      </c>
      <c r="C7964" s="10"/>
    </row>
    <row r="7965" spans="1:3">
      <c r="A7965" s="21">
        <v>597</v>
      </c>
      <c r="B7965" s="23">
        <f>IF('935'!E603="VOID",0,'935'!E603*(1-'935'!W603/'11'!B$17))</f>
        <v>0</v>
      </c>
      <c r="C7965" s="10"/>
    </row>
    <row r="7966" spans="1:3">
      <c r="A7966" s="21">
        <v>598</v>
      </c>
      <c r="B7966" s="23">
        <f>IF('935'!E604="VOID",0,'935'!E604*(1-'935'!W604/'11'!B$17))</f>
        <v>0</v>
      </c>
      <c r="C7966" s="10"/>
    </row>
    <row r="7967" spans="1:3">
      <c r="A7967" s="21">
        <v>599</v>
      </c>
      <c r="B7967" s="23">
        <f>IF('935'!E605="VOID",0,'935'!E605*(1-'935'!W605/'11'!B$17))</f>
        <v>0</v>
      </c>
      <c r="C7967" s="10"/>
    </row>
    <row r="7968" spans="1:3">
      <c r="A7968" s="21">
        <v>600</v>
      </c>
      <c r="B7968" s="23">
        <f>IF('935'!E606="VOID",0,'935'!E606*(1-'935'!W606/'11'!B$17))</f>
        <v>0</v>
      </c>
      <c r="C7968" s="10"/>
    </row>
    <row r="7970" spans="1:3" ht="21" customHeight="1">
      <c r="A7970" s="1" t="s">
        <v>330</v>
      </c>
    </row>
    <row r="7971" spans="1:3">
      <c r="A7971" s="2" t="s">
        <v>255</v>
      </c>
    </row>
    <row r="7972" spans="1:3">
      <c r="A7972" s="12" t="s">
        <v>331</v>
      </c>
    </row>
    <row r="7973" spans="1:3">
      <c r="A7973" s="12" t="s">
        <v>332</v>
      </c>
    </row>
    <row r="7974" spans="1:3">
      <c r="A7974" s="12" t="s">
        <v>333</v>
      </c>
    </row>
    <row r="7975" spans="1:3">
      <c r="A7975" s="2" t="s">
        <v>334</v>
      </c>
    </row>
    <row r="7977" spans="1:3">
      <c r="B7977" s="3" t="s">
        <v>335</v>
      </c>
    </row>
    <row r="7978" spans="1:3">
      <c r="A7978" s="21">
        <v>1</v>
      </c>
      <c r="B7978" s="23">
        <f>B7369+B6760+B6151</f>
        <v>0</v>
      </c>
      <c r="C7978" s="10"/>
    </row>
    <row r="7979" spans="1:3">
      <c r="A7979" s="21">
        <v>2</v>
      </c>
      <c r="B7979" s="23">
        <f>B7370+B6761+B6152</f>
        <v>0</v>
      </c>
      <c r="C7979" s="10"/>
    </row>
    <row r="7980" spans="1:3">
      <c r="A7980" s="21">
        <v>3</v>
      </c>
      <c r="B7980" s="23">
        <f>B7371+B6762+B6153</f>
        <v>0</v>
      </c>
      <c r="C7980" s="10"/>
    </row>
    <row r="7981" spans="1:3">
      <c r="A7981" s="21">
        <v>4</v>
      </c>
      <c r="B7981" s="23">
        <f>B7372+B6763+B6154</f>
        <v>0</v>
      </c>
      <c r="C7981" s="10"/>
    </row>
    <row r="7982" spans="1:3">
      <c r="A7982" s="21">
        <v>5</v>
      </c>
      <c r="B7982" s="23">
        <f>B7373+B6764+B6155</f>
        <v>0</v>
      </c>
      <c r="C7982" s="10"/>
    </row>
    <row r="7983" spans="1:3">
      <c r="A7983" s="21">
        <v>6</v>
      </c>
      <c r="B7983" s="23">
        <f>B7374+B6765+B6156</f>
        <v>0</v>
      </c>
      <c r="C7983" s="10"/>
    </row>
    <row r="7984" spans="1:3">
      <c r="A7984" s="21">
        <v>7</v>
      </c>
      <c r="B7984" s="23">
        <f>B7375+B6766+B6157</f>
        <v>0</v>
      </c>
      <c r="C7984" s="10"/>
    </row>
    <row r="7985" spans="1:3">
      <c r="A7985" s="21">
        <v>8</v>
      </c>
      <c r="B7985" s="23">
        <f>B7376+B6767+B6158</f>
        <v>0</v>
      </c>
      <c r="C7985" s="10"/>
    </row>
    <row r="7986" spans="1:3">
      <c r="A7986" s="21">
        <v>9</v>
      </c>
      <c r="B7986" s="23">
        <f>B7377+B6768+B6159</f>
        <v>0</v>
      </c>
      <c r="C7986" s="10"/>
    </row>
    <row r="7987" spans="1:3">
      <c r="A7987" s="21">
        <v>10</v>
      </c>
      <c r="B7987" s="23">
        <f>B7378+B6769+B6160</f>
        <v>0</v>
      </c>
      <c r="C7987" s="10"/>
    </row>
    <row r="7988" spans="1:3">
      <c r="A7988" s="21">
        <v>11</v>
      </c>
      <c r="B7988" s="23">
        <f>B7379+B6770+B6161</f>
        <v>0</v>
      </c>
      <c r="C7988" s="10"/>
    </row>
    <row r="7989" spans="1:3">
      <c r="A7989" s="21">
        <v>12</v>
      </c>
      <c r="B7989" s="23">
        <f>B7380+B6771+B6162</f>
        <v>0</v>
      </c>
      <c r="C7989" s="10"/>
    </row>
    <row r="7990" spans="1:3">
      <c r="A7990" s="21">
        <v>13</v>
      </c>
      <c r="B7990" s="23">
        <f>B7381+B6772+B6163</f>
        <v>0</v>
      </c>
      <c r="C7990" s="10"/>
    </row>
    <row r="7991" spans="1:3">
      <c r="A7991" s="21">
        <v>14</v>
      </c>
      <c r="B7991" s="23">
        <f>B7382+B6773+B6164</f>
        <v>0</v>
      </c>
      <c r="C7991" s="10"/>
    </row>
    <row r="7992" spans="1:3">
      <c r="A7992" s="21">
        <v>15</v>
      </c>
      <c r="B7992" s="23">
        <f>B7383+B6774+B6165</f>
        <v>0</v>
      </c>
      <c r="C7992" s="10"/>
    </row>
    <row r="7993" spans="1:3">
      <c r="A7993" s="21">
        <v>16</v>
      </c>
      <c r="B7993" s="23">
        <f>B7384+B6775+B6166</f>
        <v>0</v>
      </c>
      <c r="C7993" s="10"/>
    </row>
    <row r="7994" spans="1:3">
      <c r="A7994" s="21">
        <v>17</v>
      </c>
      <c r="B7994" s="23">
        <f>B7385+B6776+B6167</f>
        <v>0</v>
      </c>
      <c r="C7994" s="10"/>
    </row>
    <row r="7995" spans="1:3">
      <c r="A7995" s="21">
        <v>18</v>
      </c>
      <c r="B7995" s="23">
        <f>B7386+B6777+B6168</f>
        <v>0</v>
      </c>
      <c r="C7995" s="10"/>
    </row>
    <row r="7996" spans="1:3">
      <c r="A7996" s="21">
        <v>19</v>
      </c>
      <c r="B7996" s="23">
        <f>B7387+B6778+B6169</f>
        <v>0</v>
      </c>
      <c r="C7996" s="10"/>
    </row>
    <row r="7997" spans="1:3">
      <c r="A7997" s="21">
        <v>20</v>
      </c>
      <c r="B7997" s="23">
        <f>B7388+B6779+B6170</f>
        <v>0</v>
      </c>
      <c r="C7997" s="10"/>
    </row>
    <row r="7998" spans="1:3">
      <c r="A7998" s="21">
        <v>21</v>
      </c>
      <c r="B7998" s="23">
        <f>B7389+B6780+B6171</f>
        <v>0</v>
      </c>
      <c r="C7998" s="10"/>
    </row>
    <row r="7999" spans="1:3">
      <c r="A7999" s="21">
        <v>22</v>
      </c>
      <c r="B7999" s="23">
        <f>B7390+B6781+B6172</f>
        <v>0</v>
      </c>
      <c r="C7999" s="10"/>
    </row>
    <row r="8000" spans="1:3">
      <c r="A8000" s="21">
        <v>23</v>
      </c>
      <c r="B8000" s="23">
        <f>B7391+B6782+B6173</f>
        <v>0</v>
      </c>
      <c r="C8000" s="10"/>
    </row>
    <row r="8001" spans="1:3">
      <c r="A8001" s="21">
        <v>24</v>
      </c>
      <c r="B8001" s="23">
        <f>B7392+B6783+B6174</f>
        <v>0</v>
      </c>
      <c r="C8001" s="10"/>
    </row>
    <row r="8002" spans="1:3">
      <c r="A8002" s="21">
        <v>25</v>
      </c>
      <c r="B8002" s="23">
        <f>B7393+B6784+B6175</f>
        <v>0</v>
      </c>
      <c r="C8002" s="10"/>
    </row>
    <row r="8003" spans="1:3">
      <c r="A8003" s="21">
        <v>26</v>
      </c>
      <c r="B8003" s="23">
        <f>B7394+B6785+B6176</f>
        <v>0</v>
      </c>
      <c r="C8003" s="10"/>
    </row>
    <row r="8004" spans="1:3">
      <c r="A8004" s="21">
        <v>27</v>
      </c>
      <c r="B8004" s="23">
        <f>B7395+B6786+B6177</f>
        <v>0</v>
      </c>
      <c r="C8004" s="10"/>
    </row>
    <row r="8005" spans="1:3">
      <c r="A8005" s="21">
        <v>28</v>
      </c>
      <c r="B8005" s="23">
        <f>B7396+B6787+B6178</f>
        <v>0</v>
      </c>
      <c r="C8005" s="10"/>
    </row>
    <row r="8006" spans="1:3">
      <c r="A8006" s="21">
        <v>29</v>
      </c>
      <c r="B8006" s="23">
        <f>B7397+B6788+B6179</f>
        <v>0</v>
      </c>
      <c r="C8006" s="10"/>
    </row>
    <row r="8007" spans="1:3">
      <c r="A8007" s="21">
        <v>30</v>
      </c>
      <c r="B8007" s="23">
        <f>B7398+B6789+B6180</f>
        <v>0</v>
      </c>
      <c r="C8007" s="10"/>
    </row>
    <row r="8008" spans="1:3">
      <c r="A8008" s="21">
        <v>31</v>
      </c>
      <c r="B8008" s="23">
        <f>B7399+B6790+B6181</f>
        <v>0</v>
      </c>
      <c r="C8008" s="10"/>
    </row>
    <row r="8009" spans="1:3">
      <c r="A8009" s="21">
        <v>32</v>
      </c>
      <c r="B8009" s="23">
        <f>B7400+B6791+B6182</f>
        <v>0</v>
      </c>
      <c r="C8009" s="10"/>
    </row>
    <row r="8010" spans="1:3">
      <c r="A8010" s="21">
        <v>33</v>
      </c>
      <c r="B8010" s="23">
        <f>B7401+B6792+B6183</f>
        <v>0</v>
      </c>
      <c r="C8010" s="10"/>
    </row>
    <row r="8011" spans="1:3">
      <c r="A8011" s="21">
        <v>34</v>
      </c>
      <c r="B8011" s="23">
        <f>B7402+B6793+B6184</f>
        <v>0</v>
      </c>
      <c r="C8011" s="10"/>
    </row>
    <row r="8012" spans="1:3">
      <c r="A8012" s="21">
        <v>35</v>
      </c>
      <c r="B8012" s="23">
        <f>B7403+B6794+B6185</f>
        <v>0</v>
      </c>
      <c r="C8012" s="10"/>
    </row>
    <row r="8013" spans="1:3">
      <c r="A8013" s="21">
        <v>36</v>
      </c>
      <c r="B8013" s="23">
        <f>B7404+B6795+B6186</f>
        <v>0</v>
      </c>
      <c r="C8013" s="10"/>
    </row>
    <row r="8014" spans="1:3">
      <c r="A8014" s="21">
        <v>37</v>
      </c>
      <c r="B8014" s="23">
        <f>B7405+B6796+B6187</f>
        <v>0</v>
      </c>
      <c r="C8014" s="10"/>
    </row>
    <row r="8015" spans="1:3">
      <c r="A8015" s="21">
        <v>38</v>
      </c>
      <c r="B8015" s="23">
        <f>B7406+B6797+B6188</f>
        <v>0</v>
      </c>
      <c r="C8015" s="10"/>
    </row>
    <row r="8016" spans="1:3">
      <c r="A8016" s="21">
        <v>39</v>
      </c>
      <c r="B8016" s="23">
        <f>B7407+B6798+B6189</f>
        <v>0</v>
      </c>
      <c r="C8016" s="10"/>
    </row>
    <row r="8017" spans="1:3">
      <c r="A8017" s="21">
        <v>40</v>
      </c>
      <c r="B8017" s="23">
        <f>B7408+B6799+B6190</f>
        <v>0</v>
      </c>
      <c r="C8017" s="10"/>
    </row>
    <row r="8018" spans="1:3">
      <c r="A8018" s="21">
        <v>41</v>
      </c>
      <c r="B8018" s="23">
        <f>B7409+B6800+B6191</f>
        <v>0</v>
      </c>
      <c r="C8018" s="10"/>
    </row>
    <row r="8019" spans="1:3">
      <c r="A8019" s="21">
        <v>42</v>
      </c>
      <c r="B8019" s="23">
        <f>B7410+B6801+B6192</f>
        <v>0</v>
      </c>
      <c r="C8019" s="10"/>
    </row>
    <row r="8020" spans="1:3">
      <c r="A8020" s="21">
        <v>43</v>
      </c>
      <c r="B8020" s="23">
        <f>B7411+B6802+B6193</f>
        <v>0</v>
      </c>
      <c r="C8020" s="10"/>
    </row>
    <row r="8021" spans="1:3">
      <c r="A8021" s="21">
        <v>44</v>
      </c>
      <c r="B8021" s="23">
        <f>B7412+B6803+B6194</f>
        <v>0</v>
      </c>
      <c r="C8021" s="10"/>
    </row>
    <row r="8022" spans="1:3">
      <c r="A8022" s="21">
        <v>45</v>
      </c>
      <c r="B8022" s="23">
        <f>B7413+B6804+B6195</f>
        <v>0</v>
      </c>
      <c r="C8022" s="10"/>
    </row>
    <row r="8023" spans="1:3">
      <c r="A8023" s="21">
        <v>46</v>
      </c>
      <c r="B8023" s="23">
        <f>B7414+B6805+B6196</f>
        <v>0</v>
      </c>
      <c r="C8023" s="10"/>
    </row>
    <row r="8024" spans="1:3">
      <c r="A8024" s="21">
        <v>47</v>
      </c>
      <c r="B8024" s="23">
        <f>B7415+B6806+B6197</f>
        <v>0</v>
      </c>
      <c r="C8024" s="10"/>
    </row>
    <row r="8025" spans="1:3">
      <c r="A8025" s="21">
        <v>48</v>
      </c>
      <c r="B8025" s="23">
        <f>B7416+B6807+B6198</f>
        <v>0</v>
      </c>
      <c r="C8025" s="10"/>
    </row>
    <row r="8026" spans="1:3">
      <c r="A8026" s="21">
        <v>49</v>
      </c>
      <c r="B8026" s="23">
        <f>B7417+B6808+B6199</f>
        <v>0</v>
      </c>
      <c r="C8026" s="10"/>
    </row>
    <row r="8027" spans="1:3">
      <c r="A8027" s="21">
        <v>50</v>
      </c>
      <c r="B8027" s="23">
        <f>B7418+B6809+B6200</f>
        <v>0</v>
      </c>
      <c r="C8027" s="10"/>
    </row>
    <row r="8028" spans="1:3">
      <c r="A8028" s="21">
        <v>51</v>
      </c>
      <c r="B8028" s="23">
        <f>B7419+B6810+B6201</f>
        <v>0</v>
      </c>
      <c r="C8028" s="10"/>
    </row>
    <row r="8029" spans="1:3">
      <c r="A8029" s="21">
        <v>52</v>
      </c>
      <c r="B8029" s="23">
        <f>B7420+B6811+B6202</f>
        <v>0</v>
      </c>
      <c r="C8029" s="10"/>
    </row>
    <row r="8030" spans="1:3">
      <c r="A8030" s="21">
        <v>53</v>
      </c>
      <c r="B8030" s="23">
        <f>B7421+B6812+B6203</f>
        <v>0</v>
      </c>
      <c r="C8030" s="10"/>
    </row>
    <row r="8031" spans="1:3">
      <c r="A8031" s="21">
        <v>54</v>
      </c>
      <c r="B8031" s="23">
        <f>B7422+B6813+B6204</f>
        <v>0</v>
      </c>
      <c r="C8031" s="10"/>
    </row>
    <row r="8032" spans="1:3">
      <c r="A8032" s="21">
        <v>55</v>
      </c>
      <c r="B8032" s="23">
        <f>B7423+B6814+B6205</f>
        <v>0</v>
      </c>
      <c r="C8032" s="10"/>
    </row>
    <row r="8033" spans="1:3">
      <c r="A8033" s="21">
        <v>56</v>
      </c>
      <c r="B8033" s="23">
        <f>B7424+B6815+B6206</f>
        <v>0</v>
      </c>
      <c r="C8033" s="10"/>
    </row>
    <row r="8034" spans="1:3">
      <c r="A8034" s="21">
        <v>57</v>
      </c>
      <c r="B8034" s="23">
        <f>B7425+B6816+B6207</f>
        <v>0</v>
      </c>
      <c r="C8034" s="10"/>
    </row>
    <row r="8035" spans="1:3">
      <c r="A8035" s="21">
        <v>58</v>
      </c>
      <c r="B8035" s="23">
        <f>B7426+B6817+B6208</f>
        <v>0</v>
      </c>
      <c r="C8035" s="10"/>
    </row>
    <row r="8036" spans="1:3">
      <c r="A8036" s="21">
        <v>59</v>
      </c>
      <c r="B8036" s="23">
        <f>B7427+B6818+B6209</f>
        <v>0</v>
      </c>
      <c r="C8036" s="10"/>
    </row>
    <row r="8037" spans="1:3">
      <c r="A8037" s="21">
        <v>60</v>
      </c>
      <c r="B8037" s="23">
        <f>B7428+B6819+B6210</f>
        <v>0</v>
      </c>
      <c r="C8037" s="10"/>
    </row>
    <row r="8038" spans="1:3">
      <c r="A8038" s="21">
        <v>61</v>
      </c>
      <c r="B8038" s="23">
        <f>B7429+B6820+B6211</f>
        <v>0</v>
      </c>
      <c r="C8038" s="10"/>
    </row>
    <row r="8039" spans="1:3">
      <c r="A8039" s="21">
        <v>62</v>
      </c>
      <c r="B8039" s="23">
        <f>B7430+B6821+B6212</f>
        <v>0</v>
      </c>
      <c r="C8039" s="10"/>
    </row>
    <row r="8040" spans="1:3">
      <c r="A8040" s="21">
        <v>63</v>
      </c>
      <c r="B8040" s="23">
        <f>B7431+B6822+B6213</f>
        <v>0</v>
      </c>
      <c r="C8040" s="10"/>
    </row>
    <row r="8041" spans="1:3">
      <c r="A8041" s="21">
        <v>64</v>
      </c>
      <c r="B8041" s="23">
        <f>B7432+B6823+B6214</f>
        <v>0</v>
      </c>
      <c r="C8041" s="10"/>
    </row>
    <row r="8042" spans="1:3">
      <c r="A8042" s="21">
        <v>65</v>
      </c>
      <c r="B8042" s="23">
        <f>B7433+B6824+B6215</f>
        <v>0</v>
      </c>
      <c r="C8042" s="10"/>
    </row>
    <row r="8043" spans="1:3">
      <c r="A8043" s="21">
        <v>66</v>
      </c>
      <c r="B8043" s="23">
        <f>B7434+B6825+B6216</f>
        <v>0</v>
      </c>
      <c r="C8043" s="10"/>
    </row>
    <row r="8044" spans="1:3">
      <c r="A8044" s="21">
        <v>67</v>
      </c>
      <c r="B8044" s="23">
        <f>B7435+B6826+B6217</f>
        <v>0</v>
      </c>
      <c r="C8044" s="10"/>
    </row>
    <row r="8045" spans="1:3">
      <c r="A8045" s="21">
        <v>68</v>
      </c>
      <c r="B8045" s="23">
        <f>B7436+B6827+B6218</f>
        <v>0</v>
      </c>
      <c r="C8045" s="10"/>
    </row>
    <row r="8046" spans="1:3">
      <c r="A8046" s="21">
        <v>69</v>
      </c>
      <c r="B8046" s="23">
        <f>B7437+B6828+B6219</f>
        <v>0</v>
      </c>
      <c r="C8046" s="10"/>
    </row>
    <row r="8047" spans="1:3">
      <c r="A8047" s="21">
        <v>70</v>
      </c>
      <c r="B8047" s="23">
        <f>B7438+B6829+B6220</f>
        <v>0</v>
      </c>
      <c r="C8047" s="10"/>
    </row>
    <row r="8048" spans="1:3">
      <c r="A8048" s="21">
        <v>71</v>
      </c>
      <c r="B8048" s="23">
        <f>B7439+B6830+B6221</f>
        <v>0</v>
      </c>
      <c r="C8048" s="10"/>
    </row>
    <row r="8049" spans="1:3">
      <c r="A8049" s="21">
        <v>72</v>
      </c>
      <c r="B8049" s="23">
        <f>B7440+B6831+B6222</f>
        <v>0</v>
      </c>
      <c r="C8049" s="10"/>
    </row>
    <row r="8050" spans="1:3">
      <c r="A8050" s="21">
        <v>73</v>
      </c>
      <c r="B8050" s="23">
        <f>B7441+B6832+B6223</f>
        <v>0</v>
      </c>
      <c r="C8050" s="10"/>
    </row>
    <row r="8051" spans="1:3">
      <c r="A8051" s="21">
        <v>74</v>
      </c>
      <c r="B8051" s="23">
        <f>B7442+B6833+B6224</f>
        <v>0</v>
      </c>
      <c r="C8051" s="10"/>
    </row>
    <row r="8052" spans="1:3">
      <c r="A8052" s="21">
        <v>75</v>
      </c>
      <c r="B8052" s="23">
        <f>B7443+B6834+B6225</f>
        <v>0</v>
      </c>
      <c r="C8052" s="10"/>
    </row>
    <row r="8053" spans="1:3">
      <c r="A8053" s="21">
        <v>76</v>
      </c>
      <c r="B8053" s="23">
        <f>B7444+B6835+B6226</f>
        <v>0</v>
      </c>
      <c r="C8053" s="10"/>
    </row>
    <row r="8054" spans="1:3">
      <c r="A8054" s="21">
        <v>77</v>
      </c>
      <c r="B8054" s="23">
        <f>B7445+B6836+B6227</f>
        <v>0</v>
      </c>
      <c r="C8054" s="10"/>
    </row>
    <row r="8055" spans="1:3">
      <c r="A8055" s="21">
        <v>78</v>
      </c>
      <c r="B8055" s="23">
        <f>B7446+B6837+B6228</f>
        <v>0</v>
      </c>
      <c r="C8055" s="10"/>
    </row>
    <row r="8056" spans="1:3">
      <c r="A8056" s="21">
        <v>79</v>
      </c>
      <c r="B8056" s="23">
        <f>B7447+B6838+B6229</f>
        <v>0</v>
      </c>
      <c r="C8056" s="10"/>
    </row>
    <row r="8057" spans="1:3">
      <c r="A8057" s="21">
        <v>80</v>
      </c>
      <c r="B8057" s="23">
        <f>B7448+B6839+B6230</f>
        <v>0</v>
      </c>
      <c r="C8057" s="10"/>
    </row>
    <row r="8058" spans="1:3">
      <c r="A8058" s="21">
        <v>81</v>
      </c>
      <c r="B8058" s="23">
        <f>B7449+B6840+B6231</f>
        <v>0</v>
      </c>
      <c r="C8058" s="10"/>
    </row>
    <row r="8059" spans="1:3">
      <c r="A8059" s="21">
        <v>82</v>
      </c>
      <c r="B8059" s="23">
        <f>B7450+B6841+B6232</f>
        <v>0</v>
      </c>
      <c r="C8059" s="10"/>
    </row>
    <row r="8060" spans="1:3">
      <c r="A8060" s="21">
        <v>83</v>
      </c>
      <c r="B8060" s="23">
        <f>B7451+B6842+B6233</f>
        <v>0</v>
      </c>
      <c r="C8060" s="10"/>
    </row>
    <row r="8061" spans="1:3">
      <c r="A8061" s="21">
        <v>84</v>
      </c>
      <c r="B8061" s="23">
        <f>B7452+B6843+B6234</f>
        <v>0</v>
      </c>
      <c r="C8061" s="10"/>
    </row>
    <row r="8062" spans="1:3">
      <c r="A8062" s="21">
        <v>85</v>
      </c>
      <c r="B8062" s="23">
        <f>B7453+B6844+B6235</f>
        <v>0</v>
      </c>
      <c r="C8062" s="10"/>
    </row>
    <row r="8063" spans="1:3">
      <c r="A8063" s="21">
        <v>86</v>
      </c>
      <c r="B8063" s="23">
        <f>B7454+B6845+B6236</f>
        <v>0</v>
      </c>
      <c r="C8063" s="10"/>
    </row>
    <row r="8064" spans="1:3">
      <c r="A8064" s="21">
        <v>87</v>
      </c>
      <c r="B8064" s="23">
        <f>B7455+B6846+B6237</f>
        <v>0</v>
      </c>
      <c r="C8064" s="10"/>
    </row>
    <row r="8065" spans="1:3">
      <c r="A8065" s="21">
        <v>88</v>
      </c>
      <c r="B8065" s="23">
        <f>B7456+B6847+B6238</f>
        <v>0</v>
      </c>
      <c r="C8065" s="10"/>
    </row>
    <row r="8066" spans="1:3">
      <c r="A8066" s="21">
        <v>89</v>
      </c>
      <c r="B8066" s="23">
        <f>B7457+B6848+B6239</f>
        <v>0</v>
      </c>
      <c r="C8066" s="10"/>
    </row>
    <row r="8067" spans="1:3">
      <c r="A8067" s="21">
        <v>90</v>
      </c>
      <c r="B8067" s="23">
        <f>B7458+B6849+B6240</f>
        <v>0</v>
      </c>
      <c r="C8067" s="10"/>
    </row>
    <row r="8068" spans="1:3">
      <c r="A8068" s="21">
        <v>91</v>
      </c>
      <c r="B8068" s="23">
        <f>B7459+B6850+B6241</f>
        <v>0</v>
      </c>
      <c r="C8068" s="10"/>
    </row>
    <row r="8069" spans="1:3">
      <c r="A8069" s="21">
        <v>92</v>
      </c>
      <c r="B8069" s="23">
        <f>B7460+B6851+B6242</f>
        <v>0</v>
      </c>
      <c r="C8069" s="10"/>
    </row>
    <row r="8070" spans="1:3">
      <c r="A8070" s="21">
        <v>93</v>
      </c>
      <c r="B8070" s="23">
        <f>B7461+B6852+B6243</f>
        <v>0</v>
      </c>
      <c r="C8070" s="10"/>
    </row>
    <row r="8071" spans="1:3">
      <c r="A8071" s="21">
        <v>94</v>
      </c>
      <c r="B8071" s="23">
        <f>B7462+B6853+B6244</f>
        <v>0</v>
      </c>
      <c r="C8071" s="10"/>
    </row>
    <row r="8072" spans="1:3">
      <c r="A8072" s="21">
        <v>95</v>
      </c>
      <c r="B8072" s="23">
        <f>B7463+B6854+B6245</f>
        <v>0</v>
      </c>
      <c r="C8072" s="10"/>
    </row>
    <row r="8073" spans="1:3">
      <c r="A8073" s="21">
        <v>96</v>
      </c>
      <c r="B8073" s="23">
        <f>B7464+B6855+B6246</f>
        <v>0</v>
      </c>
      <c r="C8073" s="10"/>
    </row>
    <row r="8074" spans="1:3">
      <c r="A8074" s="21">
        <v>97</v>
      </c>
      <c r="B8074" s="23">
        <f>B7465+B6856+B6247</f>
        <v>0</v>
      </c>
      <c r="C8074" s="10"/>
    </row>
    <row r="8075" spans="1:3">
      <c r="A8075" s="21">
        <v>98</v>
      </c>
      <c r="B8075" s="23">
        <f>B7466+B6857+B6248</f>
        <v>0</v>
      </c>
      <c r="C8075" s="10"/>
    </row>
    <row r="8076" spans="1:3">
      <c r="A8076" s="21">
        <v>99</v>
      </c>
      <c r="B8076" s="23">
        <f>B7467+B6858+B6249</f>
        <v>0</v>
      </c>
      <c r="C8076" s="10"/>
    </row>
    <row r="8077" spans="1:3">
      <c r="A8077" s="21">
        <v>100</v>
      </c>
      <c r="B8077" s="23">
        <f>B7468+B6859+B6250</f>
        <v>0</v>
      </c>
      <c r="C8077" s="10"/>
    </row>
    <row r="8078" spans="1:3">
      <c r="A8078" s="21">
        <v>101</v>
      </c>
      <c r="B8078" s="23">
        <f>B7469+B6860+B6251</f>
        <v>0</v>
      </c>
      <c r="C8078" s="10"/>
    </row>
    <row r="8079" spans="1:3">
      <c r="A8079" s="21">
        <v>102</v>
      </c>
      <c r="B8079" s="23">
        <f>B7470+B6861+B6252</f>
        <v>0</v>
      </c>
      <c r="C8079" s="10"/>
    </row>
    <row r="8080" spans="1:3">
      <c r="A8080" s="21">
        <v>103</v>
      </c>
      <c r="B8080" s="23">
        <f>B7471+B6862+B6253</f>
        <v>0</v>
      </c>
      <c r="C8080" s="10"/>
    </row>
    <row r="8081" spans="1:3">
      <c r="A8081" s="21">
        <v>104</v>
      </c>
      <c r="B8081" s="23">
        <f>B7472+B6863+B6254</f>
        <v>0</v>
      </c>
      <c r="C8081" s="10"/>
    </row>
    <row r="8082" spans="1:3">
      <c r="A8082" s="21">
        <v>105</v>
      </c>
      <c r="B8082" s="23">
        <f>B7473+B6864+B6255</f>
        <v>0</v>
      </c>
      <c r="C8082" s="10"/>
    </row>
    <row r="8083" spans="1:3">
      <c r="A8083" s="21">
        <v>106</v>
      </c>
      <c r="B8083" s="23">
        <f>B7474+B6865+B6256</f>
        <v>0</v>
      </c>
      <c r="C8083" s="10"/>
    </row>
    <row r="8084" spans="1:3">
      <c r="A8084" s="21">
        <v>107</v>
      </c>
      <c r="B8084" s="23">
        <f>B7475+B6866+B6257</f>
        <v>0</v>
      </c>
      <c r="C8084" s="10"/>
    </row>
    <row r="8085" spans="1:3">
      <c r="A8085" s="21">
        <v>108</v>
      </c>
      <c r="B8085" s="23">
        <f>B7476+B6867+B6258</f>
        <v>0</v>
      </c>
      <c r="C8085" s="10"/>
    </row>
    <row r="8086" spans="1:3">
      <c r="A8086" s="21">
        <v>109</v>
      </c>
      <c r="B8086" s="23">
        <f>B7477+B6868+B6259</f>
        <v>0</v>
      </c>
      <c r="C8086" s="10"/>
    </row>
    <row r="8087" spans="1:3">
      <c r="A8087" s="21">
        <v>110</v>
      </c>
      <c r="B8087" s="23">
        <f>B7478+B6869+B6260</f>
        <v>0</v>
      </c>
      <c r="C8087" s="10"/>
    </row>
    <row r="8088" spans="1:3">
      <c r="A8088" s="21">
        <v>111</v>
      </c>
      <c r="B8088" s="23">
        <f>B7479+B6870+B6261</f>
        <v>0</v>
      </c>
      <c r="C8088" s="10"/>
    </row>
    <row r="8089" spans="1:3">
      <c r="A8089" s="21">
        <v>112</v>
      </c>
      <c r="B8089" s="23">
        <f>B7480+B6871+B6262</f>
        <v>0</v>
      </c>
      <c r="C8089" s="10"/>
    </row>
    <row r="8090" spans="1:3">
      <c r="A8090" s="21">
        <v>113</v>
      </c>
      <c r="B8090" s="23">
        <f>B7481+B6872+B6263</f>
        <v>0</v>
      </c>
      <c r="C8090" s="10"/>
    </row>
    <row r="8091" spans="1:3">
      <c r="A8091" s="21">
        <v>114</v>
      </c>
      <c r="B8091" s="23">
        <f>B7482+B6873+B6264</f>
        <v>0</v>
      </c>
      <c r="C8091" s="10"/>
    </row>
    <row r="8092" spans="1:3">
      <c r="A8092" s="21">
        <v>115</v>
      </c>
      <c r="B8092" s="23">
        <f>B7483+B6874+B6265</f>
        <v>0</v>
      </c>
      <c r="C8092" s="10"/>
    </row>
    <row r="8093" spans="1:3">
      <c r="A8093" s="21">
        <v>116</v>
      </c>
      <c r="B8093" s="23">
        <f>B7484+B6875+B6266</f>
        <v>0</v>
      </c>
      <c r="C8093" s="10"/>
    </row>
    <row r="8094" spans="1:3">
      <c r="A8094" s="21">
        <v>117</v>
      </c>
      <c r="B8094" s="23">
        <f>B7485+B6876+B6267</f>
        <v>0</v>
      </c>
      <c r="C8094" s="10"/>
    </row>
    <row r="8095" spans="1:3">
      <c r="A8095" s="21">
        <v>118</v>
      </c>
      <c r="B8095" s="23">
        <f>B7486+B6877+B6268</f>
        <v>0</v>
      </c>
      <c r="C8095" s="10"/>
    </row>
    <row r="8096" spans="1:3">
      <c r="A8096" s="21">
        <v>119</v>
      </c>
      <c r="B8096" s="23">
        <f>B7487+B6878+B6269</f>
        <v>0</v>
      </c>
      <c r="C8096" s="10"/>
    </row>
    <row r="8097" spans="1:3">
      <c r="A8097" s="21">
        <v>120</v>
      </c>
      <c r="B8097" s="23">
        <f>B7488+B6879+B6270</f>
        <v>0</v>
      </c>
      <c r="C8097" s="10"/>
    </row>
    <row r="8098" spans="1:3">
      <c r="A8098" s="21">
        <v>121</v>
      </c>
      <c r="B8098" s="23">
        <f>B7489+B6880+B6271</f>
        <v>0</v>
      </c>
      <c r="C8098" s="10"/>
    </row>
    <row r="8099" spans="1:3">
      <c r="A8099" s="21">
        <v>122</v>
      </c>
      <c r="B8099" s="23">
        <f>B7490+B6881+B6272</f>
        <v>0</v>
      </c>
      <c r="C8099" s="10"/>
    </row>
    <row r="8100" spans="1:3">
      <c r="A8100" s="21">
        <v>123</v>
      </c>
      <c r="B8100" s="23">
        <f>B7491+B6882+B6273</f>
        <v>0</v>
      </c>
      <c r="C8100" s="10"/>
    </row>
    <row r="8101" spans="1:3">
      <c r="A8101" s="21">
        <v>124</v>
      </c>
      <c r="B8101" s="23">
        <f>B7492+B6883+B6274</f>
        <v>0</v>
      </c>
      <c r="C8101" s="10"/>
    </row>
    <row r="8102" spans="1:3">
      <c r="A8102" s="21">
        <v>125</v>
      </c>
      <c r="B8102" s="23">
        <f>B7493+B6884+B6275</f>
        <v>0</v>
      </c>
      <c r="C8102" s="10"/>
    </row>
    <row r="8103" spans="1:3">
      <c r="A8103" s="21">
        <v>126</v>
      </c>
      <c r="B8103" s="23">
        <f>B7494+B6885+B6276</f>
        <v>0</v>
      </c>
      <c r="C8103" s="10"/>
    </row>
    <row r="8104" spans="1:3">
      <c r="A8104" s="21">
        <v>127</v>
      </c>
      <c r="B8104" s="23">
        <f>B7495+B6886+B6277</f>
        <v>0</v>
      </c>
      <c r="C8104" s="10"/>
    </row>
    <row r="8105" spans="1:3">
      <c r="A8105" s="21">
        <v>128</v>
      </c>
      <c r="B8105" s="23">
        <f>B7496+B6887+B6278</f>
        <v>0</v>
      </c>
      <c r="C8105" s="10"/>
    </row>
    <row r="8106" spans="1:3">
      <c r="A8106" s="21">
        <v>129</v>
      </c>
      <c r="B8106" s="23">
        <f>B7497+B6888+B6279</f>
        <v>0</v>
      </c>
      <c r="C8106" s="10"/>
    </row>
    <row r="8107" spans="1:3">
      <c r="A8107" s="21">
        <v>130</v>
      </c>
      <c r="B8107" s="23">
        <f>B7498+B6889+B6280</f>
        <v>0</v>
      </c>
      <c r="C8107" s="10"/>
    </row>
    <row r="8108" spans="1:3">
      <c r="A8108" s="21">
        <v>131</v>
      </c>
      <c r="B8108" s="23">
        <f>B7499+B6890+B6281</f>
        <v>0</v>
      </c>
      <c r="C8108" s="10"/>
    </row>
    <row r="8109" spans="1:3">
      <c r="A8109" s="21">
        <v>132</v>
      </c>
      <c r="B8109" s="23">
        <f>B7500+B6891+B6282</f>
        <v>0</v>
      </c>
      <c r="C8109" s="10"/>
    </row>
    <row r="8110" spans="1:3">
      <c r="A8110" s="21">
        <v>133</v>
      </c>
      <c r="B8110" s="23">
        <f>B7501+B6892+B6283</f>
        <v>0</v>
      </c>
      <c r="C8110" s="10"/>
    </row>
    <row r="8111" spans="1:3">
      <c r="A8111" s="21">
        <v>134</v>
      </c>
      <c r="B8111" s="23">
        <f>B7502+B6893+B6284</f>
        <v>0</v>
      </c>
      <c r="C8111" s="10"/>
    </row>
    <row r="8112" spans="1:3">
      <c r="A8112" s="21">
        <v>135</v>
      </c>
      <c r="B8112" s="23">
        <f>B7503+B6894+B6285</f>
        <v>0</v>
      </c>
      <c r="C8112" s="10"/>
    </row>
    <row r="8113" spans="1:3">
      <c r="A8113" s="21">
        <v>136</v>
      </c>
      <c r="B8113" s="23">
        <f>B7504+B6895+B6286</f>
        <v>0</v>
      </c>
      <c r="C8113" s="10"/>
    </row>
    <row r="8114" spans="1:3">
      <c r="A8114" s="21">
        <v>137</v>
      </c>
      <c r="B8114" s="23">
        <f>B7505+B6896+B6287</f>
        <v>0</v>
      </c>
      <c r="C8114" s="10"/>
    </row>
    <row r="8115" spans="1:3">
      <c r="A8115" s="21">
        <v>138</v>
      </c>
      <c r="B8115" s="23">
        <f>B7506+B6897+B6288</f>
        <v>0</v>
      </c>
      <c r="C8115" s="10"/>
    </row>
    <row r="8116" spans="1:3">
      <c r="A8116" s="21">
        <v>139</v>
      </c>
      <c r="B8116" s="23">
        <f>B7507+B6898+B6289</f>
        <v>0</v>
      </c>
      <c r="C8116" s="10"/>
    </row>
    <row r="8117" spans="1:3">
      <c r="A8117" s="21">
        <v>140</v>
      </c>
      <c r="B8117" s="23">
        <f>B7508+B6899+B6290</f>
        <v>0</v>
      </c>
      <c r="C8117" s="10"/>
    </row>
    <row r="8118" spans="1:3">
      <c r="A8118" s="21">
        <v>141</v>
      </c>
      <c r="B8118" s="23">
        <f>B7509+B6900+B6291</f>
        <v>0</v>
      </c>
      <c r="C8118" s="10"/>
    </row>
    <row r="8119" spans="1:3">
      <c r="A8119" s="21">
        <v>142</v>
      </c>
      <c r="B8119" s="23">
        <f>B7510+B6901+B6292</f>
        <v>0</v>
      </c>
      <c r="C8119" s="10"/>
    </row>
    <row r="8120" spans="1:3">
      <c r="A8120" s="21">
        <v>143</v>
      </c>
      <c r="B8120" s="23">
        <f>B7511+B6902+B6293</f>
        <v>0</v>
      </c>
      <c r="C8120" s="10"/>
    </row>
    <row r="8121" spans="1:3">
      <c r="A8121" s="21">
        <v>144</v>
      </c>
      <c r="B8121" s="23">
        <f>B7512+B6903+B6294</f>
        <v>0</v>
      </c>
      <c r="C8121" s="10"/>
    </row>
    <row r="8122" spans="1:3">
      <c r="A8122" s="21">
        <v>145</v>
      </c>
      <c r="B8122" s="23">
        <f>B7513+B6904+B6295</f>
        <v>0</v>
      </c>
      <c r="C8122" s="10"/>
    </row>
    <row r="8123" spans="1:3">
      <c r="A8123" s="21">
        <v>146</v>
      </c>
      <c r="B8123" s="23">
        <f>B7514+B6905+B6296</f>
        <v>0</v>
      </c>
      <c r="C8123" s="10"/>
    </row>
    <row r="8124" spans="1:3">
      <c r="A8124" s="21">
        <v>147</v>
      </c>
      <c r="B8124" s="23">
        <f>B7515+B6906+B6297</f>
        <v>0</v>
      </c>
      <c r="C8124" s="10"/>
    </row>
    <row r="8125" spans="1:3">
      <c r="A8125" s="21">
        <v>148</v>
      </c>
      <c r="B8125" s="23">
        <f>B7516+B6907+B6298</f>
        <v>0</v>
      </c>
      <c r="C8125" s="10"/>
    </row>
    <row r="8126" spans="1:3">
      <c r="A8126" s="21">
        <v>149</v>
      </c>
      <c r="B8126" s="23">
        <f>B7517+B6908+B6299</f>
        <v>0</v>
      </c>
      <c r="C8126" s="10"/>
    </row>
    <row r="8127" spans="1:3">
      <c r="A8127" s="21">
        <v>150</v>
      </c>
      <c r="B8127" s="23">
        <f>B7518+B6909+B6300</f>
        <v>0</v>
      </c>
      <c r="C8127" s="10"/>
    </row>
    <row r="8128" spans="1:3">
      <c r="A8128" s="21">
        <v>151</v>
      </c>
      <c r="B8128" s="23">
        <f>B7519+B6910+B6301</f>
        <v>0</v>
      </c>
      <c r="C8128" s="10"/>
    </row>
    <row r="8129" spans="1:3">
      <c r="A8129" s="21">
        <v>152</v>
      </c>
      <c r="B8129" s="23">
        <f>B7520+B6911+B6302</f>
        <v>0</v>
      </c>
      <c r="C8129" s="10"/>
    </row>
    <row r="8130" spans="1:3">
      <c r="A8130" s="21">
        <v>153</v>
      </c>
      <c r="B8130" s="23">
        <f>B7521+B6912+B6303</f>
        <v>0</v>
      </c>
      <c r="C8130" s="10"/>
    </row>
    <row r="8131" spans="1:3">
      <c r="A8131" s="21">
        <v>154</v>
      </c>
      <c r="B8131" s="23">
        <f>B7522+B6913+B6304</f>
        <v>0</v>
      </c>
      <c r="C8131" s="10"/>
    </row>
    <row r="8132" spans="1:3">
      <c r="A8132" s="21">
        <v>155</v>
      </c>
      <c r="B8132" s="23">
        <f>B7523+B6914+B6305</f>
        <v>0</v>
      </c>
      <c r="C8132" s="10"/>
    </row>
    <row r="8133" spans="1:3">
      <c r="A8133" s="21">
        <v>156</v>
      </c>
      <c r="B8133" s="23">
        <f>B7524+B6915+B6306</f>
        <v>0</v>
      </c>
      <c r="C8133" s="10"/>
    </row>
    <row r="8134" spans="1:3">
      <c r="A8134" s="21">
        <v>157</v>
      </c>
      <c r="B8134" s="23">
        <f>B7525+B6916+B6307</f>
        <v>0</v>
      </c>
      <c r="C8134" s="10"/>
    </row>
    <row r="8135" spans="1:3">
      <c r="A8135" s="21">
        <v>158</v>
      </c>
      <c r="B8135" s="23">
        <f>B7526+B6917+B6308</f>
        <v>0</v>
      </c>
      <c r="C8135" s="10"/>
    </row>
    <row r="8136" spans="1:3">
      <c r="A8136" s="21">
        <v>159</v>
      </c>
      <c r="B8136" s="23">
        <f>B7527+B6918+B6309</f>
        <v>0</v>
      </c>
      <c r="C8136" s="10"/>
    </row>
    <row r="8137" spans="1:3">
      <c r="A8137" s="21">
        <v>160</v>
      </c>
      <c r="B8137" s="23">
        <f>B7528+B6919+B6310</f>
        <v>0</v>
      </c>
      <c r="C8137" s="10"/>
    </row>
    <row r="8138" spans="1:3">
      <c r="A8138" s="21">
        <v>161</v>
      </c>
      <c r="B8138" s="23">
        <f>B7529+B6920+B6311</f>
        <v>0</v>
      </c>
      <c r="C8138" s="10"/>
    </row>
    <row r="8139" spans="1:3">
      <c r="A8139" s="21">
        <v>162</v>
      </c>
      <c r="B8139" s="23">
        <f>B7530+B6921+B6312</f>
        <v>0</v>
      </c>
      <c r="C8139" s="10"/>
    </row>
    <row r="8140" spans="1:3">
      <c r="A8140" s="21">
        <v>163</v>
      </c>
      <c r="B8140" s="23">
        <f>B7531+B6922+B6313</f>
        <v>0</v>
      </c>
      <c r="C8140" s="10"/>
    </row>
    <row r="8141" spans="1:3">
      <c r="A8141" s="21">
        <v>164</v>
      </c>
      <c r="B8141" s="23">
        <f>B7532+B6923+B6314</f>
        <v>0</v>
      </c>
      <c r="C8141" s="10"/>
    </row>
    <row r="8142" spans="1:3">
      <c r="A8142" s="21">
        <v>165</v>
      </c>
      <c r="B8142" s="23">
        <f>B7533+B6924+B6315</f>
        <v>0</v>
      </c>
      <c r="C8142" s="10"/>
    </row>
    <row r="8143" spans="1:3">
      <c r="A8143" s="21">
        <v>166</v>
      </c>
      <c r="B8143" s="23">
        <f>B7534+B6925+B6316</f>
        <v>0</v>
      </c>
      <c r="C8143" s="10"/>
    </row>
    <row r="8144" spans="1:3">
      <c r="A8144" s="21">
        <v>167</v>
      </c>
      <c r="B8144" s="23">
        <f>B7535+B6926+B6317</f>
        <v>0</v>
      </c>
      <c r="C8144" s="10"/>
    </row>
    <row r="8145" spans="1:3">
      <c r="A8145" s="21">
        <v>168</v>
      </c>
      <c r="B8145" s="23">
        <f>B7536+B6927+B6318</f>
        <v>0</v>
      </c>
      <c r="C8145" s="10"/>
    </row>
    <row r="8146" spans="1:3">
      <c r="A8146" s="21">
        <v>169</v>
      </c>
      <c r="B8146" s="23">
        <f>B7537+B6928+B6319</f>
        <v>0</v>
      </c>
      <c r="C8146" s="10"/>
    </row>
    <row r="8147" spans="1:3">
      <c r="A8147" s="21">
        <v>170</v>
      </c>
      <c r="B8147" s="23">
        <f>B7538+B6929+B6320</f>
        <v>0</v>
      </c>
      <c r="C8147" s="10"/>
    </row>
    <row r="8148" spans="1:3">
      <c r="A8148" s="21">
        <v>171</v>
      </c>
      <c r="B8148" s="23">
        <f>B7539+B6930+B6321</f>
        <v>0</v>
      </c>
      <c r="C8148" s="10"/>
    </row>
    <row r="8149" spans="1:3">
      <c r="A8149" s="21">
        <v>172</v>
      </c>
      <c r="B8149" s="23">
        <f>B7540+B6931+B6322</f>
        <v>0</v>
      </c>
      <c r="C8149" s="10"/>
    </row>
    <row r="8150" spans="1:3">
      <c r="A8150" s="21">
        <v>173</v>
      </c>
      <c r="B8150" s="23">
        <f>B7541+B6932+B6323</f>
        <v>0</v>
      </c>
      <c r="C8150" s="10"/>
    </row>
    <row r="8151" spans="1:3">
      <c r="A8151" s="21">
        <v>174</v>
      </c>
      <c r="B8151" s="23">
        <f>B7542+B6933+B6324</f>
        <v>0</v>
      </c>
      <c r="C8151" s="10"/>
    </row>
    <row r="8152" spans="1:3">
      <c r="A8152" s="21">
        <v>175</v>
      </c>
      <c r="B8152" s="23">
        <f>B7543+B6934+B6325</f>
        <v>0</v>
      </c>
      <c r="C8152" s="10"/>
    </row>
    <row r="8153" spans="1:3">
      <c r="A8153" s="21">
        <v>176</v>
      </c>
      <c r="B8153" s="23">
        <f>B7544+B6935+B6326</f>
        <v>0</v>
      </c>
      <c r="C8153" s="10"/>
    </row>
    <row r="8154" spans="1:3">
      <c r="A8154" s="21">
        <v>177</v>
      </c>
      <c r="B8154" s="23">
        <f>B7545+B6936+B6327</f>
        <v>0</v>
      </c>
      <c r="C8154" s="10"/>
    </row>
    <row r="8155" spans="1:3">
      <c r="A8155" s="21">
        <v>178</v>
      </c>
      <c r="B8155" s="23">
        <f>B7546+B6937+B6328</f>
        <v>0</v>
      </c>
      <c r="C8155" s="10"/>
    </row>
    <row r="8156" spans="1:3">
      <c r="A8156" s="21">
        <v>179</v>
      </c>
      <c r="B8156" s="23">
        <f>B7547+B6938+B6329</f>
        <v>0</v>
      </c>
      <c r="C8156" s="10"/>
    </row>
    <row r="8157" spans="1:3">
      <c r="A8157" s="21">
        <v>180</v>
      </c>
      <c r="B8157" s="23">
        <f>B7548+B6939+B6330</f>
        <v>0</v>
      </c>
      <c r="C8157" s="10"/>
    </row>
    <row r="8158" spans="1:3">
      <c r="A8158" s="21">
        <v>181</v>
      </c>
      <c r="B8158" s="23">
        <f>B7549+B6940+B6331</f>
        <v>0</v>
      </c>
      <c r="C8158" s="10"/>
    </row>
    <row r="8159" spans="1:3">
      <c r="A8159" s="21">
        <v>182</v>
      </c>
      <c r="B8159" s="23">
        <f>B7550+B6941+B6332</f>
        <v>0</v>
      </c>
      <c r="C8159" s="10"/>
    </row>
    <row r="8160" spans="1:3">
      <c r="A8160" s="21">
        <v>183</v>
      </c>
      <c r="B8160" s="23">
        <f>B7551+B6942+B6333</f>
        <v>0</v>
      </c>
      <c r="C8160" s="10"/>
    </row>
    <row r="8161" spans="1:3">
      <c r="A8161" s="21">
        <v>184</v>
      </c>
      <c r="B8161" s="23">
        <f>B7552+B6943+B6334</f>
        <v>0</v>
      </c>
      <c r="C8161" s="10"/>
    </row>
    <row r="8162" spans="1:3">
      <c r="A8162" s="21">
        <v>185</v>
      </c>
      <c r="B8162" s="23">
        <f>B7553+B6944+B6335</f>
        <v>0</v>
      </c>
      <c r="C8162" s="10"/>
    </row>
    <row r="8163" spans="1:3">
      <c r="A8163" s="21">
        <v>186</v>
      </c>
      <c r="B8163" s="23">
        <f>B7554+B6945+B6336</f>
        <v>0</v>
      </c>
      <c r="C8163" s="10"/>
    </row>
    <row r="8164" spans="1:3">
      <c r="A8164" s="21">
        <v>187</v>
      </c>
      <c r="B8164" s="23">
        <f>B7555+B6946+B6337</f>
        <v>0</v>
      </c>
      <c r="C8164" s="10"/>
    </row>
    <row r="8165" spans="1:3">
      <c r="A8165" s="21">
        <v>188</v>
      </c>
      <c r="B8165" s="23">
        <f>B7556+B6947+B6338</f>
        <v>0</v>
      </c>
      <c r="C8165" s="10"/>
    </row>
    <row r="8166" spans="1:3">
      <c r="A8166" s="21">
        <v>189</v>
      </c>
      <c r="B8166" s="23">
        <f>B7557+B6948+B6339</f>
        <v>0</v>
      </c>
      <c r="C8166" s="10"/>
    </row>
    <row r="8167" spans="1:3">
      <c r="A8167" s="21">
        <v>190</v>
      </c>
      <c r="B8167" s="23">
        <f>B7558+B6949+B6340</f>
        <v>0</v>
      </c>
      <c r="C8167" s="10"/>
    </row>
    <row r="8168" spans="1:3">
      <c r="A8168" s="21">
        <v>191</v>
      </c>
      <c r="B8168" s="23">
        <f>B7559+B6950+B6341</f>
        <v>0</v>
      </c>
      <c r="C8168" s="10"/>
    </row>
    <row r="8169" spans="1:3">
      <c r="A8169" s="21">
        <v>192</v>
      </c>
      <c r="B8169" s="23">
        <f>B7560+B6951+B6342</f>
        <v>0</v>
      </c>
      <c r="C8169" s="10"/>
    </row>
    <row r="8170" spans="1:3">
      <c r="A8170" s="21">
        <v>193</v>
      </c>
      <c r="B8170" s="23">
        <f>B7561+B6952+B6343</f>
        <v>0</v>
      </c>
      <c r="C8170" s="10"/>
    </row>
    <row r="8171" spans="1:3">
      <c r="A8171" s="21">
        <v>194</v>
      </c>
      <c r="B8171" s="23">
        <f>B7562+B6953+B6344</f>
        <v>0</v>
      </c>
      <c r="C8171" s="10"/>
    </row>
    <row r="8172" spans="1:3">
      <c r="A8172" s="21">
        <v>195</v>
      </c>
      <c r="B8172" s="23">
        <f>B7563+B6954+B6345</f>
        <v>0</v>
      </c>
      <c r="C8172" s="10"/>
    </row>
    <row r="8173" spans="1:3">
      <c r="A8173" s="21">
        <v>196</v>
      </c>
      <c r="B8173" s="23">
        <f>B7564+B6955+B6346</f>
        <v>0</v>
      </c>
      <c r="C8173" s="10"/>
    </row>
    <row r="8174" spans="1:3">
      <c r="A8174" s="21">
        <v>197</v>
      </c>
      <c r="B8174" s="23">
        <f>B7565+B6956+B6347</f>
        <v>0</v>
      </c>
      <c r="C8174" s="10"/>
    </row>
    <row r="8175" spans="1:3">
      <c r="A8175" s="21">
        <v>198</v>
      </c>
      <c r="B8175" s="23">
        <f>B7566+B6957+B6348</f>
        <v>0</v>
      </c>
      <c r="C8175" s="10"/>
    </row>
    <row r="8176" spans="1:3">
      <c r="A8176" s="21">
        <v>199</v>
      </c>
      <c r="B8176" s="23">
        <f>B7567+B6958+B6349</f>
        <v>0</v>
      </c>
      <c r="C8176" s="10"/>
    </row>
    <row r="8177" spans="1:3">
      <c r="A8177" s="21">
        <v>200</v>
      </c>
      <c r="B8177" s="23">
        <f>B7568+B6959+B6350</f>
        <v>0</v>
      </c>
      <c r="C8177" s="10"/>
    </row>
    <row r="8178" spans="1:3">
      <c r="A8178" s="21">
        <v>201</v>
      </c>
      <c r="B8178" s="23">
        <f>B7569+B6960+B6351</f>
        <v>0</v>
      </c>
      <c r="C8178" s="10"/>
    </row>
    <row r="8179" spans="1:3">
      <c r="A8179" s="21">
        <v>202</v>
      </c>
      <c r="B8179" s="23">
        <f>B7570+B6961+B6352</f>
        <v>0</v>
      </c>
      <c r="C8179" s="10"/>
    </row>
    <row r="8180" spans="1:3">
      <c r="A8180" s="21">
        <v>203</v>
      </c>
      <c r="B8180" s="23">
        <f>B7571+B6962+B6353</f>
        <v>0</v>
      </c>
      <c r="C8180" s="10"/>
    </row>
    <row r="8181" spans="1:3">
      <c r="A8181" s="21">
        <v>204</v>
      </c>
      <c r="B8181" s="23">
        <f>B7572+B6963+B6354</f>
        <v>0</v>
      </c>
      <c r="C8181" s="10"/>
    </row>
    <row r="8182" spans="1:3">
      <c r="A8182" s="21">
        <v>205</v>
      </c>
      <c r="B8182" s="23">
        <f>B7573+B6964+B6355</f>
        <v>0</v>
      </c>
      <c r="C8182" s="10"/>
    </row>
    <row r="8183" spans="1:3">
      <c r="A8183" s="21">
        <v>206</v>
      </c>
      <c r="B8183" s="23">
        <f>B7574+B6965+B6356</f>
        <v>0</v>
      </c>
      <c r="C8183" s="10"/>
    </row>
    <row r="8184" spans="1:3">
      <c r="A8184" s="21">
        <v>207</v>
      </c>
      <c r="B8184" s="23">
        <f>B7575+B6966+B6357</f>
        <v>0</v>
      </c>
      <c r="C8184" s="10"/>
    </row>
    <row r="8185" spans="1:3">
      <c r="A8185" s="21">
        <v>208</v>
      </c>
      <c r="B8185" s="23">
        <f>B7576+B6967+B6358</f>
        <v>0</v>
      </c>
      <c r="C8185" s="10"/>
    </row>
    <row r="8186" spans="1:3">
      <c r="A8186" s="21">
        <v>209</v>
      </c>
      <c r="B8186" s="23">
        <f>B7577+B6968+B6359</f>
        <v>0</v>
      </c>
      <c r="C8186" s="10"/>
    </row>
    <row r="8187" spans="1:3">
      <c r="A8187" s="21">
        <v>210</v>
      </c>
      <c r="B8187" s="23">
        <f>B7578+B6969+B6360</f>
        <v>0</v>
      </c>
      <c r="C8187" s="10"/>
    </row>
    <row r="8188" spans="1:3">
      <c r="A8188" s="21">
        <v>211</v>
      </c>
      <c r="B8188" s="23">
        <f>B7579+B6970+B6361</f>
        <v>0</v>
      </c>
      <c r="C8188" s="10"/>
    </row>
    <row r="8189" spans="1:3">
      <c r="A8189" s="21">
        <v>212</v>
      </c>
      <c r="B8189" s="23">
        <f>B7580+B6971+B6362</f>
        <v>0</v>
      </c>
      <c r="C8189" s="10"/>
    </row>
    <row r="8190" spans="1:3">
      <c r="A8190" s="21">
        <v>213</v>
      </c>
      <c r="B8190" s="23">
        <f>B7581+B6972+B6363</f>
        <v>0</v>
      </c>
      <c r="C8190" s="10"/>
    </row>
    <row r="8191" spans="1:3">
      <c r="A8191" s="21">
        <v>214</v>
      </c>
      <c r="B8191" s="23">
        <f>B7582+B6973+B6364</f>
        <v>0</v>
      </c>
      <c r="C8191" s="10"/>
    </row>
    <row r="8192" spans="1:3">
      <c r="A8192" s="21">
        <v>215</v>
      </c>
      <c r="B8192" s="23">
        <f>B7583+B6974+B6365</f>
        <v>0</v>
      </c>
      <c r="C8192" s="10"/>
    </row>
    <row r="8193" spans="1:3">
      <c r="A8193" s="21">
        <v>216</v>
      </c>
      <c r="B8193" s="23">
        <f>B7584+B6975+B6366</f>
        <v>0</v>
      </c>
      <c r="C8193" s="10"/>
    </row>
    <row r="8194" spans="1:3">
      <c r="A8194" s="21">
        <v>217</v>
      </c>
      <c r="B8194" s="23">
        <f>B7585+B6976+B6367</f>
        <v>0</v>
      </c>
      <c r="C8194" s="10"/>
    </row>
    <row r="8195" spans="1:3">
      <c r="A8195" s="21">
        <v>218</v>
      </c>
      <c r="B8195" s="23">
        <f>B7586+B6977+B6368</f>
        <v>0</v>
      </c>
      <c r="C8195" s="10"/>
    </row>
    <row r="8196" spans="1:3">
      <c r="A8196" s="21">
        <v>219</v>
      </c>
      <c r="B8196" s="23">
        <f>B7587+B6978+B6369</f>
        <v>0</v>
      </c>
      <c r="C8196" s="10"/>
    </row>
    <row r="8197" spans="1:3">
      <c r="A8197" s="21">
        <v>220</v>
      </c>
      <c r="B8197" s="23">
        <f>B7588+B6979+B6370</f>
        <v>0</v>
      </c>
      <c r="C8197" s="10"/>
    </row>
    <row r="8198" spans="1:3">
      <c r="A8198" s="21">
        <v>221</v>
      </c>
      <c r="B8198" s="23">
        <f>B7589+B6980+B6371</f>
        <v>0</v>
      </c>
      <c r="C8198" s="10"/>
    </row>
    <row r="8199" spans="1:3">
      <c r="A8199" s="21">
        <v>222</v>
      </c>
      <c r="B8199" s="23">
        <f>B7590+B6981+B6372</f>
        <v>0</v>
      </c>
      <c r="C8199" s="10"/>
    </row>
    <row r="8200" spans="1:3">
      <c r="A8200" s="21">
        <v>223</v>
      </c>
      <c r="B8200" s="23">
        <f>B7591+B6982+B6373</f>
        <v>0</v>
      </c>
      <c r="C8200" s="10"/>
    </row>
    <row r="8201" spans="1:3">
      <c r="A8201" s="21">
        <v>224</v>
      </c>
      <c r="B8201" s="23">
        <f>B7592+B6983+B6374</f>
        <v>0</v>
      </c>
      <c r="C8201" s="10"/>
    </row>
    <row r="8202" spans="1:3">
      <c r="A8202" s="21">
        <v>225</v>
      </c>
      <c r="B8202" s="23">
        <f>B7593+B6984+B6375</f>
        <v>0</v>
      </c>
      <c r="C8202" s="10"/>
    </row>
    <row r="8203" spans="1:3">
      <c r="A8203" s="21">
        <v>226</v>
      </c>
      <c r="B8203" s="23">
        <f>B7594+B6985+B6376</f>
        <v>0</v>
      </c>
      <c r="C8203" s="10"/>
    </row>
    <row r="8204" spans="1:3">
      <c r="A8204" s="21">
        <v>227</v>
      </c>
      <c r="B8204" s="23">
        <f>B7595+B6986+B6377</f>
        <v>0</v>
      </c>
      <c r="C8204" s="10"/>
    </row>
    <row r="8205" spans="1:3">
      <c r="A8205" s="21">
        <v>228</v>
      </c>
      <c r="B8205" s="23">
        <f>B7596+B6987+B6378</f>
        <v>0</v>
      </c>
      <c r="C8205" s="10"/>
    </row>
    <row r="8206" spans="1:3">
      <c r="A8206" s="21">
        <v>229</v>
      </c>
      <c r="B8206" s="23">
        <f>B7597+B6988+B6379</f>
        <v>0</v>
      </c>
      <c r="C8206" s="10"/>
    </row>
    <row r="8207" spans="1:3">
      <c r="A8207" s="21">
        <v>230</v>
      </c>
      <c r="B8207" s="23">
        <f>B7598+B6989+B6380</f>
        <v>0</v>
      </c>
      <c r="C8207" s="10"/>
    </row>
    <row r="8208" spans="1:3">
      <c r="A8208" s="21">
        <v>231</v>
      </c>
      <c r="B8208" s="23">
        <f>B7599+B6990+B6381</f>
        <v>0</v>
      </c>
      <c r="C8208" s="10"/>
    </row>
    <row r="8209" spans="1:3">
      <c r="A8209" s="21">
        <v>232</v>
      </c>
      <c r="B8209" s="23">
        <f>B7600+B6991+B6382</f>
        <v>0</v>
      </c>
      <c r="C8209" s="10"/>
    </row>
    <row r="8210" spans="1:3">
      <c r="A8210" s="21">
        <v>233</v>
      </c>
      <c r="B8210" s="23">
        <f>B7601+B6992+B6383</f>
        <v>0</v>
      </c>
      <c r="C8210" s="10"/>
    </row>
    <row r="8211" spans="1:3">
      <c r="A8211" s="21">
        <v>234</v>
      </c>
      <c r="B8211" s="23">
        <f>B7602+B6993+B6384</f>
        <v>0</v>
      </c>
      <c r="C8211" s="10"/>
    </row>
    <row r="8212" spans="1:3">
      <c r="A8212" s="21">
        <v>235</v>
      </c>
      <c r="B8212" s="23">
        <f>B7603+B6994+B6385</f>
        <v>0</v>
      </c>
      <c r="C8212" s="10"/>
    </row>
    <row r="8213" spans="1:3">
      <c r="A8213" s="21">
        <v>236</v>
      </c>
      <c r="B8213" s="23">
        <f>B7604+B6995+B6386</f>
        <v>0</v>
      </c>
      <c r="C8213" s="10"/>
    </row>
    <row r="8214" spans="1:3">
      <c r="A8214" s="21">
        <v>237</v>
      </c>
      <c r="B8214" s="23">
        <f>B7605+B6996+B6387</f>
        <v>0</v>
      </c>
      <c r="C8214" s="10"/>
    </row>
    <row r="8215" spans="1:3">
      <c r="A8215" s="21">
        <v>238</v>
      </c>
      <c r="B8215" s="23">
        <f>B7606+B6997+B6388</f>
        <v>0</v>
      </c>
      <c r="C8215" s="10"/>
    </row>
    <row r="8216" spans="1:3">
      <c r="A8216" s="21">
        <v>239</v>
      </c>
      <c r="B8216" s="23">
        <f>B7607+B6998+B6389</f>
        <v>0</v>
      </c>
      <c r="C8216" s="10"/>
    </row>
    <row r="8217" spans="1:3">
      <c r="A8217" s="21">
        <v>240</v>
      </c>
      <c r="B8217" s="23">
        <f>B7608+B6999+B6390</f>
        <v>0</v>
      </c>
      <c r="C8217" s="10"/>
    </row>
    <row r="8218" spans="1:3">
      <c r="A8218" s="21">
        <v>241</v>
      </c>
      <c r="B8218" s="23">
        <f>B7609+B7000+B6391</f>
        <v>0</v>
      </c>
      <c r="C8218" s="10"/>
    </row>
    <row r="8219" spans="1:3">
      <c r="A8219" s="21">
        <v>242</v>
      </c>
      <c r="B8219" s="23">
        <f>B7610+B7001+B6392</f>
        <v>0</v>
      </c>
      <c r="C8219" s="10"/>
    </row>
    <row r="8220" spans="1:3">
      <c r="A8220" s="21">
        <v>243</v>
      </c>
      <c r="B8220" s="23">
        <f>B7611+B7002+B6393</f>
        <v>0</v>
      </c>
      <c r="C8220" s="10"/>
    </row>
    <row r="8221" spans="1:3">
      <c r="A8221" s="21">
        <v>244</v>
      </c>
      <c r="B8221" s="23">
        <f>B7612+B7003+B6394</f>
        <v>0</v>
      </c>
      <c r="C8221" s="10"/>
    </row>
    <row r="8222" spans="1:3">
      <c r="A8222" s="21">
        <v>245</v>
      </c>
      <c r="B8222" s="23">
        <f>B7613+B7004+B6395</f>
        <v>0</v>
      </c>
      <c r="C8222" s="10"/>
    </row>
    <row r="8223" spans="1:3">
      <c r="A8223" s="21">
        <v>246</v>
      </c>
      <c r="B8223" s="23">
        <f>B7614+B7005+B6396</f>
        <v>0</v>
      </c>
      <c r="C8223" s="10"/>
    </row>
    <row r="8224" spans="1:3">
      <c r="A8224" s="21">
        <v>247</v>
      </c>
      <c r="B8224" s="23">
        <f>B7615+B7006+B6397</f>
        <v>0</v>
      </c>
      <c r="C8224" s="10"/>
    </row>
    <row r="8225" spans="1:3">
      <c r="A8225" s="21">
        <v>248</v>
      </c>
      <c r="B8225" s="23">
        <f>B7616+B7007+B6398</f>
        <v>0</v>
      </c>
      <c r="C8225" s="10"/>
    </row>
    <row r="8226" spans="1:3">
      <c r="A8226" s="21">
        <v>249</v>
      </c>
      <c r="B8226" s="23">
        <f>B7617+B7008+B6399</f>
        <v>0</v>
      </c>
      <c r="C8226" s="10"/>
    </row>
    <row r="8227" spans="1:3">
      <c r="A8227" s="21">
        <v>250</v>
      </c>
      <c r="B8227" s="23">
        <f>B7618+B7009+B6400</f>
        <v>0</v>
      </c>
      <c r="C8227" s="10"/>
    </row>
    <row r="8228" spans="1:3">
      <c r="A8228" s="21">
        <v>251</v>
      </c>
      <c r="B8228" s="23">
        <f>B7619+B7010+B6401</f>
        <v>0</v>
      </c>
      <c r="C8228" s="10"/>
    </row>
    <row r="8229" spans="1:3">
      <c r="A8229" s="21">
        <v>252</v>
      </c>
      <c r="B8229" s="23">
        <f>B7620+B7011+B6402</f>
        <v>0</v>
      </c>
      <c r="C8229" s="10"/>
    </row>
    <row r="8230" spans="1:3">
      <c r="A8230" s="21">
        <v>253</v>
      </c>
      <c r="B8230" s="23">
        <f>B7621+B7012+B6403</f>
        <v>0</v>
      </c>
      <c r="C8230" s="10"/>
    </row>
    <row r="8231" spans="1:3">
      <c r="A8231" s="21">
        <v>254</v>
      </c>
      <c r="B8231" s="23">
        <f>B7622+B7013+B6404</f>
        <v>0</v>
      </c>
      <c r="C8231" s="10"/>
    </row>
    <row r="8232" spans="1:3">
      <c r="A8232" s="21">
        <v>255</v>
      </c>
      <c r="B8232" s="23">
        <f>B7623+B7014+B6405</f>
        <v>0</v>
      </c>
      <c r="C8232" s="10"/>
    </row>
    <row r="8233" spans="1:3">
      <c r="A8233" s="21">
        <v>256</v>
      </c>
      <c r="B8233" s="23">
        <f>B7624+B7015+B6406</f>
        <v>0</v>
      </c>
      <c r="C8233" s="10"/>
    </row>
    <row r="8234" spans="1:3">
      <c r="A8234" s="21">
        <v>257</v>
      </c>
      <c r="B8234" s="23">
        <f>B7625+B7016+B6407</f>
        <v>0</v>
      </c>
      <c r="C8234" s="10"/>
    </row>
    <row r="8235" spans="1:3">
      <c r="A8235" s="21">
        <v>258</v>
      </c>
      <c r="B8235" s="23">
        <f>B7626+B7017+B6408</f>
        <v>0</v>
      </c>
      <c r="C8235" s="10"/>
    </row>
    <row r="8236" spans="1:3">
      <c r="A8236" s="21">
        <v>259</v>
      </c>
      <c r="B8236" s="23">
        <f>B7627+B7018+B6409</f>
        <v>0</v>
      </c>
      <c r="C8236" s="10"/>
    </row>
    <row r="8237" spans="1:3">
      <c r="A8237" s="21">
        <v>260</v>
      </c>
      <c r="B8237" s="23">
        <f>B7628+B7019+B6410</f>
        <v>0</v>
      </c>
      <c r="C8237" s="10"/>
    </row>
    <row r="8238" spans="1:3">
      <c r="A8238" s="21">
        <v>261</v>
      </c>
      <c r="B8238" s="23">
        <f>B7629+B7020+B6411</f>
        <v>0</v>
      </c>
      <c r="C8238" s="10"/>
    </row>
    <row r="8239" spans="1:3">
      <c r="A8239" s="21">
        <v>262</v>
      </c>
      <c r="B8239" s="23">
        <f>B7630+B7021+B6412</f>
        <v>0</v>
      </c>
      <c r="C8239" s="10"/>
    </row>
    <row r="8240" spans="1:3">
      <c r="A8240" s="21">
        <v>263</v>
      </c>
      <c r="B8240" s="23">
        <f>B7631+B7022+B6413</f>
        <v>0</v>
      </c>
      <c r="C8240" s="10"/>
    </row>
    <row r="8241" spans="1:3">
      <c r="A8241" s="21">
        <v>264</v>
      </c>
      <c r="B8241" s="23">
        <f>B7632+B7023+B6414</f>
        <v>0</v>
      </c>
      <c r="C8241" s="10"/>
    </row>
    <row r="8242" spans="1:3">
      <c r="A8242" s="21">
        <v>265</v>
      </c>
      <c r="B8242" s="23">
        <f>B7633+B7024+B6415</f>
        <v>0</v>
      </c>
      <c r="C8242" s="10"/>
    </row>
    <row r="8243" spans="1:3">
      <c r="A8243" s="21">
        <v>266</v>
      </c>
      <c r="B8243" s="23">
        <f>B7634+B7025+B6416</f>
        <v>0</v>
      </c>
      <c r="C8243" s="10"/>
    </row>
    <row r="8244" spans="1:3">
      <c r="A8244" s="21">
        <v>267</v>
      </c>
      <c r="B8244" s="23">
        <f>B7635+B7026+B6417</f>
        <v>0</v>
      </c>
      <c r="C8244" s="10"/>
    </row>
    <row r="8245" spans="1:3">
      <c r="A8245" s="21">
        <v>268</v>
      </c>
      <c r="B8245" s="23">
        <f>B7636+B7027+B6418</f>
        <v>0</v>
      </c>
      <c r="C8245" s="10"/>
    </row>
    <row r="8246" spans="1:3">
      <c r="A8246" s="21">
        <v>269</v>
      </c>
      <c r="B8246" s="23">
        <f>B7637+B7028+B6419</f>
        <v>0</v>
      </c>
      <c r="C8246" s="10"/>
    </row>
    <row r="8247" spans="1:3">
      <c r="A8247" s="21">
        <v>270</v>
      </c>
      <c r="B8247" s="23">
        <f>B7638+B7029+B6420</f>
        <v>0</v>
      </c>
      <c r="C8247" s="10"/>
    </row>
    <row r="8248" spans="1:3">
      <c r="A8248" s="21">
        <v>271</v>
      </c>
      <c r="B8248" s="23">
        <f>B7639+B7030+B6421</f>
        <v>0</v>
      </c>
      <c r="C8248" s="10"/>
    </row>
    <row r="8249" spans="1:3">
      <c r="A8249" s="21">
        <v>272</v>
      </c>
      <c r="B8249" s="23">
        <f>B7640+B7031+B6422</f>
        <v>0</v>
      </c>
      <c r="C8249" s="10"/>
    </row>
    <row r="8250" spans="1:3">
      <c r="A8250" s="21">
        <v>273</v>
      </c>
      <c r="B8250" s="23">
        <f>B7641+B7032+B6423</f>
        <v>0</v>
      </c>
      <c r="C8250" s="10"/>
    </row>
    <row r="8251" spans="1:3">
      <c r="A8251" s="21">
        <v>274</v>
      </c>
      <c r="B8251" s="23">
        <f>B7642+B7033+B6424</f>
        <v>0</v>
      </c>
      <c r="C8251" s="10"/>
    </row>
    <row r="8252" spans="1:3">
      <c r="A8252" s="21">
        <v>275</v>
      </c>
      <c r="B8252" s="23">
        <f>B7643+B7034+B6425</f>
        <v>0</v>
      </c>
      <c r="C8252" s="10"/>
    </row>
    <row r="8253" spans="1:3">
      <c r="A8253" s="21">
        <v>276</v>
      </c>
      <c r="B8253" s="23">
        <f>B7644+B7035+B6426</f>
        <v>0</v>
      </c>
      <c r="C8253" s="10"/>
    </row>
    <row r="8254" spans="1:3">
      <c r="A8254" s="21">
        <v>277</v>
      </c>
      <c r="B8254" s="23">
        <f>B7645+B7036+B6427</f>
        <v>0</v>
      </c>
      <c r="C8254" s="10"/>
    </row>
    <row r="8255" spans="1:3">
      <c r="A8255" s="21">
        <v>278</v>
      </c>
      <c r="B8255" s="23">
        <f>B7646+B7037+B6428</f>
        <v>0</v>
      </c>
      <c r="C8255" s="10"/>
    </row>
    <row r="8256" spans="1:3">
      <c r="A8256" s="21">
        <v>279</v>
      </c>
      <c r="B8256" s="23">
        <f>B7647+B7038+B6429</f>
        <v>0</v>
      </c>
      <c r="C8256" s="10"/>
    </row>
    <row r="8257" spans="1:3">
      <c r="A8257" s="21">
        <v>280</v>
      </c>
      <c r="B8257" s="23">
        <f>B7648+B7039+B6430</f>
        <v>0</v>
      </c>
      <c r="C8257" s="10"/>
    </row>
    <row r="8258" spans="1:3">
      <c r="A8258" s="21">
        <v>281</v>
      </c>
      <c r="B8258" s="23">
        <f>B7649+B7040+B6431</f>
        <v>0</v>
      </c>
      <c r="C8258" s="10"/>
    </row>
    <row r="8259" spans="1:3">
      <c r="A8259" s="21">
        <v>282</v>
      </c>
      <c r="B8259" s="23">
        <f>B7650+B7041+B6432</f>
        <v>0</v>
      </c>
      <c r="C8259" s="10"/>
    </row>
    <row r="8260" spans="1:3">
      <c r="A8260" s="21">
        <v>283</v>
      </c>
      <c r="B8260" s="23">
        <f>B7651+B7042+B6433</f>
        <v>0</v>
      </c>
      <c r="C8260" s="10"/>
    </row>
    <row r="8261" spans="1:3">
      <c r="A8261" s="21">
        <v>284</v>
      </c>
      <c r="B8261" s="23">
        <f>B7652+B7043+B6434</f>
        <v>0</v>
      </c>
      <c r="C8261" s="10"/>
    </row>
    <row r="8262" spans="1:3">
      <c r="A8262" s="21">
        <v>285</v>
      </c>
      <c r="B8262" s="23">
        <f>B7653+B7044+B6435</f>
        <v>0</v>
      </c>
      <c r="C8262" s="10"/>
    </row>
    <row r="8263" spans="1:3">
      <c r="A8263" s="21">
        <v>286</v>
      </c>
      <c r="B8263" s="23">
        <f>B7654+B7045+B6436</f>
        <v>0</v>
      </c>
      <c r="C8263" s="10"/>
    </row>
    <row r="8264" spans="1:3">
      <c r="A8264" s="21">
        <v>287</v>
      </c>
      <c r="B8264" s="23">
        <f>B7655+B7046+B6437</f>
        <v>0</v>
      </c>
      <c r="C8264" s="10"/>
    </row>
    <row r="8265" spans="1:3">
      <c r="A8265" s="21">
        <v>288</v>
      </c>
      <c r="B8265" s="23">
        <f>B7656+B7047+B6438</f>
        <v>0</v>
      </c>
      <c r="C8265" s="10"/>
    </row>
    <row r="8266" spans="1:3">
      <c r="A8266" s="21">
        <v>289</v>
      </c>
      <c r="B8266" s="23">
        <f>B7657+B7048+B6439</f>
        <v>0</v>
      </c>
      <c r="C8266" s="10"/>
    </row>
    <row r="8267" spans="1:3">
      <c r="A8267" s="21">
        <v>290</v>
      </c>
      <c r="B8267" s="23">
        <f>B7658+B7049+B6440</f>
        <v>0</v>
      </c>
      <c r="C8267" s="10"/>
    </row>
    <row r="8268" spans="1:3">
      <c r="A8268" s="21">
        <v>291</v>
      </c>
      <c r="B8268" s="23">
        <f>B7659+B7050+B6441</f>
        <v>0</v>
      </c>
      <c r="C8268" s="10"/>
    </row>
    <row r="8269" spans="1:3">
      <c r="A8269" s="21">
        <v>292</v>
      </c>
      <c r="B8269" s="23">
        <f>B7660+B7051+B6442</f>
        <v>0</v>
      </c>
      <c r="C8269" s="10"/>
    </row>
    <row r="8270" spans="1:3">
      <c r="A8270" s="21">
        <v>293</v>
      </c>
      <c r="B8270" s="23">
        <f>B7661+B7052+B6443</f>
        <v>0</v>
      </c>
      <c r="C8270" s="10"/>
    </row>
    <row r="8271" spans="1:3">
      <c r="A8271" s="21">
        <v>294</v>
      </c>
      <c r="B8271" s="23">
        <f>B7662+B7053+B6444</f>
        <v>0</v>
      </c>
      <c r="C8271" s="10"/>
    </row>
    <row r="8272" spans="1:3">
      <c r="A8272" s="21">
        <v>295</v>
      </c>
      <c r="B8272" s="23">
        <f>B7663+B7054+B6445</f>
        <v>0</v>
      </c>
      <c r="C8272" s="10"/>
    </row>
    <row r="8273" spans="1:3">
      <c r="A8273" s="21">
        <v>296</v>
      </c>
      <c r="B8273" s="23">
        <f>B7664+B7055+B6446</f>
        <v>0</v>
      </c>
      <c r="C8273" s="10"/>
    </row>
    <row r="8274" spans="1:3">
      <c r="A8274" s="21">
        <v>297</v>
      </c>
      <c r="B8274" s="23">
        <f>B7665+B7056+B6447</f>
        <v>0</v>
      </c>
      <c r="C8274" s="10"/>
    </row>
    <row r="8275" spans="1:3">
      <c r="A8275" s="21">
        <v>298</v>
      </c>
      <c r="B8275" s="23">
        <f>B7666+B7057+B6448</f>
        <v>0</v>
      </c>
      <c r="C8275" s="10"/>
    </row>
    <row r="8276" spans="1:3">
      <c r="A8276" s="21">
        <v>299</v>
      </c>
      <c r="B8276" s="23">
        <f>B7667+B7058+B6449</f>
        <v>0</v>
      </c>
      <c r="C8276" s="10"/>
    </row>
    <row r="8277" spans="1:3">
      <c r="A8277" s="21">
        <v>300</v>
      </c>
      <c r="B8277" s="23">
        <f>B7668+B7059+B6450</f>
        <v>0</v>
      </c>
      <c r="C8277" s="10"/>
    </row>
    <row r="8278" spans="1:3">
      <c r="A8278" s="21">
        <v>301</v>
      </c>
      <c r="B8278" s="23">
        <f>B7669+B7060+B6451</f>
        <v>0</v>
      </c>
      <c r="C8278" s="10"/>
    </row>
    <row r="8279" spans="1:3">
      <c r="A8279" s="21">
        <v>302</v>
      </c>
      <c r="B8279" s="23">
        <f>B7670+B7061+B6452</f>
        <v>0</v>
      </c>
      <c r="C8279" s="10"/>
    </row>
    <row r="8280" spans="1:3">
      <c r="A8280" s="21">
        <v>303</v>
      </c>
      <c r="B8280" s="23">
        <f>B7671+B7062+B6453</f>
        <v>0</v>
      </c>
      <c r="C8280" s="10"/>
    </row>
    <row r="8281" spans="1:3">
      <c r="A8281" s="21">
        <v>304</v>
      </c>
      <c r="B8281" s="23">
        <f>B7672+B7063+B6454</f>
        <v>0</v>
      </c>
      <c r="C8281" s="10"/>
    </row>
    <row r="8282" spans="1:3">
      <c r="A8282" s="21">
        <v>305</v>
      </c>
      <c r="B8282" s="23">
        <f>B7673+B7064+B6455</f>
        <v>0</v>
      </c>
      <c r="C8282" s="10"/>
    </row>
    <row r="8283" spans="1:3">
      <c r="A8283" s="21">
        <v>306</v>
      </c>
      <c r="B8283" s="23">
        <f>B7674+B7065+B6456</f>
        <v>0</v>
      </c>
      <c r="C8283" s="10"/>
    </row>
    <row r="8284" spans="1:3">
      <c r="A8284" s="21">
        <v>307</v>
      </c>
      <c r="B8284" s="23">
        <f>B7675+B7066+B6457</f>
        <v>0</v>
      </c>
      <c r="C8284" s="10"/>
    </row>
    <row r="8285" spans="1:3">
      <c r="A8285" s="21">
        <v>308</v>
      </c>
      <c r="B8285" s="23">
        <f>B7676+B7067+B6458</f>
        <v>0</v>
      </c>
      <c r="C8285" s="10"/>
    </row>
    <row r="8286" spans="1:3">
      <c r="A8286" s="21">
        <v>309</v>
      </c>
      <c r="B8286" s="23">
        <f>B7677+B7068+B6459</f>
        <v>0</v>
      </c>
      <c r="C8286" s="10"/>
    </row>
    <row r="8287" spans="1:3">
      <c r="A8287" s="21">
        <v>310</v>
      </c>
      <c r="B8287" s="23">
        <f>B7678+B7069+B6460</f>
        <v>0</v>
      </c>
      <c r="C8287" s="10"/>
    </row>
    <row r="8288" spans="1:3">
      <c r="A8288" s="21">
        <v>311</v>
      </c>
      <c r="B8288" s="23">
        <f>B7679+B7070+B6461</f>
        <v>0</v>
      </c>
      <c r="C8288" s="10"/>
    </row>
    <row r="8289" spans="1:3">
      <c r="A8289" s="21">
        <v>312</v>
      </c>
      <c r="B8289" s="23">
        <f>B7680+B7071+B6462</f>
        <v>0</v>
      </c>
      <c r="C8289" s="10"/>
    </row>
    <row r="8290" spans="1:3">
      <c r="A8290" s="21">
        <v>313</v>
      </c>
      <c r="B8290" s="23">
        <f>B7681+B7072+B6463</f>
        <v>0</v>
      </c>
      <c r="C8290" s="10"/>
    </row>
    <row r="8291" spans="1:3">
      <c r="A8291" s="21">
        <v>314</v>
      </c>
      <c r="B8291" s="23">
        <f>B7682+B7073+B6464</f>
        <v>0</v>
      </c>
      <c r="C8291" s="10"/>
    </row>
    <row r="8292" spans="1:3">
      <c r="A8292" s="21">
        <v>315</v>
      </c>
      <c r="B8292" s="23">
        <f>B7683+B7074+B6465</f>
        <v>0</v>
      </c>
      <c r="C8292" s="10"/>
    </row>
    <row r="8293" spans="1:3">
      <c r="A8293" s="21">
        <v>316</v>
      </c>
      <c r="B8293" s="23">
        <f>B7684+B7075+B6466</f>
        <v>0</v>
      </c>
      <c r="C8293" s="10"/>
    </row>
    <row r="8294" spans="1:3">
      <c r="A8294" s="21">
        <v>317</v>
      </c>
      <c r="B8294" s="23">
        <f>B7685+B7076+B6467</f>
        <v>0</v>
      </c>
      <c r="C8294" s="10"/>
    </row>
    <row r="8295" spans="1:3">
      <c r="A8295" s="21">
        <v>318</v>
      </c>
      <c r="B8295" s="23">
        <f>B7686+B7077+B6468</f>
        <v>0</v>
      </c>
      <c r="C8295" s="10"/>
    </row>
    <row r="8296" spans="1:3">
      <c r="A8296" s="21">
        <v>319</v>
      </c>
      <c r="B8296" s="23">
        <f>B7687+B7078+B6469</f>
        <v>0</v>
      </c>
      <c r="C8296" s="10"/>
    </row>
    <row r="8297" spans="1:3">
      <c r="A8297" s="21">
        <v>320</v>
      </c>
      <c r="B8297" s="23">
        <f>B7688+B7079+B6470</f>
        <v>0</v>
      </c>
      <c r="C8297" s="10"/>
    </row>
    <row r="8298" spans="1:3">
      <c r="A8298" s="21">
        <v>321</v>
      </c>
      <c r="B8298" s="23">
        <f>B7689+B7080+B6471</f>
        <v>0</v>
      </c>
      <c r="C8298" s="10"/>
    </row>
    <row r="8299" spans="1:3">
      <c r="A8299" s="21">
        <v>322</v>
      </c>
      <c r="B8299" s="23">
        <f>B7690+B7081+B6472</f>
        <v>0</v>
      </c>
      <c r="C8299" s="10"/>
    </row>
    <row r="8300" spans="1:3">
      <c r="A8300" s="21">
        <v>323</v>
      </c>
      <c r="B8300" s="23">
        <f>B7691+B7082+B6473</f>
        <v>0</v>
      </c>
      <c r="C8300" s="10"/>
    </row>
    <row r="8301" spans="1:3">
      <c r="A8301" s="21">
        <v>324</v>
      </c>
      <c r="B8301" s="23">
        <f>B7692+B7083+B6474</f>
        <v>0</v>
      </c>
      <c r="C8301" s="10"/>
    </row>
    <row r="8302" spans="1:3">
      <c r="A8302" s="21">
        <v>325</v>
      </c>
      <c r="B8302" s="23">
        <f>B7693+B7084+B6475</f>
        <v>0</v>
      </c>
      <c r="C8302" s="10"/>
    </row>
    <row r="8303" spans="1:3">
      <c r="A8303" s="21">
        <v>326</v>
      </c>
      <c r="B8303" s="23">
        <f>B7694+B7085+B6476</f>
        <v>0</v>
      </c>
      <c r="C8303" s="10"/>
    </row>
    <row r="8304" spans="1:3">
      <c r="A8304" s="21">
        <v>327</v>
      </c>
      <c r="B8304" s="23">
        <f>B7695+B7086+B6477</f>
        <v>0</v>
      </c>
      <c r="C8304" s="10"/>
    </row>
    <row r="8305" spans="1:3">
      <c r="A8305" s="21">
        <v>328</v>
      </c>
      <c r="B8305" s="23">
        <f>B7696+B7087+B6478</f>
        <v>0</v>
      </c>
      <c r="C8305" s="10"/>
    </row>
    <row r="8306" spans="1:3">
      <c r="A8306" s="21">
        <v>329</v>
      </c>
      <c r="B8306" s="23">
        <f>B7697+B7088+B6479</f>
        <v>0</v>
      </c>
      <c r="C8306" s="10"/>
    </row>
    <row r="8307" spans="1:3">
      <c r="A8307" s="21">
        <v>330</v>
      </c>
      <c r="B8307" s="23">
        <f>B7698+B7089+B6480</f>
        <v>0</v>
      </c>
      <c r="C8307" s="10"/>
    </row>
    <row r="8308" spans="1:3">
      <c r="A8308" s="21">
        <v>331</v>
      </c>
      <c r="B8308" s="23">
        <f>B7699+B7090+B6481</f>
        <v>0</v>
      </c>
      <c r="C8308" s="10"/>
    </row>
    <row r="8309" spans="1:3">
      <c r="A8309" s="21">
        <v>332</v>
      </c>
      <c r="B8309" s="23">
        <f>B7700+B7091+B6482</f>
        <v>0</v>
      </c>
      <c r="C8309" s="10"/>
    </row>
    <row r="8310" spans="1:3">
      <c r="A8310" s="21">
        <v>333</v>
      </c>
      <c r="B8310" s="23">
        <f>B7701+B7092+B6483</f>
        <v>0</v>
      </c>
      <c r="C8310" s="10"/>
    </row>
    <row r="8311" spans="1:3">
      <c r="A8311" s="21">
        <v>334</v>
      </c>
      <c r="B8311" s="23">
        <f>B7702+B7093+B6484</f>
        <v>0</v>
      </c>
      <c r="C8311" s="10"/>
    </row>
    <row r="8312" spans="1:3">
      <c r="A8312" s="21">
        <v>335</v>
      </c>
      <c r="B8312" s="23">
        <f>B7703+B7094+B6485</f>
        <v>0</v>
      </c>
      <c r="C8312" s="10"/>
    </row>
    <row r="8313" spans="1:3">
      <c r="A8313" s="21">
        <v>336</v>
      </c>
      <c r="B8313" s="23">
        <f>B7704+B7095+B6486</f>
        <v>0</v>
      </c>
      <c r="C8313" s="10"/>
    </row>
    <row r="8314" spans="1:3">
      <c r="A8314" s="21">
        <v>337</v>
      </c>
      <c r="B8314" s="23">
        <f>B7705+B7096+B6487</f>
        <v>0</v>
      </c>
      <c r="C8314" s="10"/>
    </row>
    <row r="8315" spans="1:3">
      <c r="A8315" s="21">
        <v>338</v>
      </c>
      <c r="B8315" s="23">
        <f>B7706+B7097+B6488</f>
        <v>0</v>
      </c>
      <c r="C8315" s="10"/>
    </row>
    <row r="8316" spans="1:3">
      <c r="A8316" s="21">
        <v>339</v>
      </c>
      <c r="B8316" s="23">
        <f>B7707+B7098+B6489</f>
        <v>0</v>
      </c>
      <c r="C8316" s="10"/>
    </row>
    <row r="8317" spans="1:3">
      <c r="A8317" s="21">
        <v>340</v>
      </c>
      <c r="B8317" s="23">
        <f>B7708+B7099+B6490</f>
        <v>0</v>
      </c>
      <c r="C8317" s="10"/>
    </row>
    <row r="8318" spans="1:3">
      <c r="A8318" s="21">
        <v>341</v>
      </c>
      <c r="B8318" s="23">
        <f>B7709+B7100+B6491</f>
        <v>0</v>
      </c>
      <c r="C8318" s="10"/>
    </row>
    <row r="8319" spans="1:3">
      <c r="A8319" s="21">
        <v>342</v>
      </c>
      <c r="B8319" s="23">
        <f>B7710+B7101+B6492</f>
        <v>0</v>
      </c>
      <c r="C8319" s="10"/>
    </row>
    <row r="8320" spans="1:3">
      <c r="A8320" s="21">
        <v>343</v>
      </c>
      <c r="B8320" s="23">
        <f>B7711+B7102+B6493</f>
        <v>0</v>
      </c>
      <c r="C8320" s="10"/>
    </row>
    <row r="8321" spans="1:3">
      <c r="A8321" s="21">
        <v>344</v>
      </c>
      <c r="B8321" s="23">
        <f>B7712+B7103+B6494</f>
        <v>0</v>
      </c>
      <c r="C8321" s="10"/>
    </row>
    <row r="8322" spans="1:3">
      <c r="A8322" s="21">
        <v>345</v>
      </c>
      <c r="B8322" s="23">
        <f>B7713+B7104+B6495</f>
        <v>0</v>
      </c>
      <c r="C8322" s="10"/>
    </row>
    <row r="8323" spans="1:3">
      <c r="A8323" s="21">
        <v>346</v>
      </c>
      <c r="B8323" s="23">
        <f>B7714+B7105+B6496</f>
        <v>0</v>
      </c>
      <c r="C8323" s="10"/>
    </row>
    <row r="8324" spans="1:3">
      <c r="A8324" s="21">
        <v>347</v>
      </c>
      <c r="B8324" s="23">
        <f>B7715+B7106+B6497</f>
        <v>0</v>
      </c>
      <c r="C8324" s="10"/>
    </row>
    <row r="8325" spans="1:3">
      <c r="A8325" s="21">
        <v>348</v>
      </c>
      <c r="B8325" s="23">
        <f>B7716+B7107+B6498</f>
        <v>0</v>
      </c>
      <c r="C8325" s="10"/>
    </row>
    <row r="8326" spans="1:3">
      <c r="A8326" s="21">
        <v>349</v>
      </c>
      <c r="B8326" s="23">
        <f>B7717+B7108+B6499</f>
        <v>0</v>
      </c>
      <c r="C8326" s="10"/>
    </row>
    <row r="8327" spans="1:3">
      <c r="A8327" s="21">
        <v>350</v>
      </c>
      <c r="B8327" s="23">
        <f>B7718+B7109+B6500</f>
        <v>0</v>
      </c>
      <c r="C8327" s="10"/>
    </row>
    <row r="8328" spans="1:3">
      <c r="A8328" s="21">
        <v>351</v>
      </c>
      <c r="B8328" s="23">
        <f>B7719+B7110+B6501</f>
        <v>0</v>
      </c>
      <c r="C8328" s="10"/>
    </row>
    <row r="8329" spans="1:3">
      <c r="A8329" s="21">
        <v>352</v>
      </c>
      <c r="B8329" s="23">
        <f>B7720+B7111+B6502</f>
        <v>0</v>
      </c>
      <c r="C8329" s="10"/>
    </row>
    <row r="8330" spans="1:3">
      <c r="A8330" s="21">
        <v>353</v>
      </c>
      <c r="B8330" s="23">
        <f>B7721+B7112+B6503</f>
        <v>0</v>
      </c>
      <c r="C8330" s="10"/>
    </row>
    <row r="8331" spans="1:3">
      <c r="A8331" s="21">
        <v>354</v>
      </c>
      <c r="B8331" s="23">
        <f>B7722+B7113+B6504</f>
        <v>0</v>
      </c>
      <c r="C8331" s="10"/>
    </row>
    <row r="8332" spans="1:3">
      <c r="A8332" s="21">
        <v>355</v>
      </c>
      <c r="B8332" s="23">
        <f>B7723+B7114+B6505</f>
        <v>0</v>
      </c>
      <c r="C8332" s="10"/>
    </row>
    <row r="8333" spans="1:3">
      <c r="A8333" s="21">
        <v>356</v>
      </c>
      <c r="B8333" s="23">
        <f>B7724+B7115+B6506</f>
        <v>0</v>
      </c>
      <c r="C8333" s="10"/>
    </row>
    <row r="8334" spans="1:3">
      <c r="A8334" s="21">
        <v>357</v>
      </c>
      <c r="B8334" s="23">
        <f>B7725+B7116+B6507</f>
        <v>0</v>
      </c>
      <c r="C8334" s="10"/>
    </row>
    <row r="8335" spans="1:3">
      <c r="A8335" s="21">
        <v>358</v>
      </c>
      <c r="B8335" s="23">
        <f>B7726+B7117+B6508</f>
        <v>0</v>
      </c>
      <c r="C8335" s="10"/>
    </row>
    <row r="8336" spans="1:3">
      <c r="A8336" s="21">
        <v>359</v>
      </c>
      <c r="B8336" s="23">
        <f>B7727+B7118+B6509</f>
        <v>0</v>
      </c>
      <c r="C8336" s="10"/>
    </row>
    <row r="8337" spans="1:3">
      <c r="A8337" s="21">
        <v>360</v>
      </c>
      <c r="B8337" s="23">
        <f>B7728+B7119+B6510</f>
        <v>0</v>
      </c>
      <c r="C8337" s="10"/>
    </row>
    <row r="8338" spans="1:3">
      <c r="A8338" s="21">
        <v>361</v>
      </c>
      <c r="B8338" s="23">
        <f>B7729+B7120+B6511</f>
        <v>0</v>
      </c>
      <c r="C8338" s="10"/>
    </row>
    <row r="8339" spans="1:3">
      <c r="A8339" s="21">
        <v>362</v>
      </c>
      <c r="B8339" s="23">
        <f>B7730+B7121+B6512</f>
        <v>0</v>
      </c>
      <c r="C8339" s="10"/>
    </row>
    <row r="8340" spans="1:3">
      <c r="A8340" s="21">
        <v>363</v>
      </c>
      <c r="B8340" s="23">
        <f>B7731+B7122+B6513</f>
        <v>0</v>
      </c>
      <c r="C8340" s="10"/>
    </row>
    <row r="8341" spans="1:3">
      <c r="A8341" s="21">
        <v>364</v>
      </c>
      <c r="B8341" s="23">
        <f>B7732+B7123+B6514</f>
        <v>0</v>
      </c>
      <c r="C8341" s="10"/>
    </row>
    <row r="8342" spans="1:3">
      <c r="A8342" s="21">
        <v>365</v>
      </c>
      <c r="B8342" s="23">
        <f>B7733+B7124+B6515</f>
        <v>0</v>
      </c>
      <c r="C8342" s="10"/>
    </row>
    <row r="8343" spans="1:3">
      <c r="A8343" s="21">
        <v>366</v>
      </c>
      <c r="B8343" s="23">
        <f>B7734+B7125+B6516</f>
        <v>0</v>
      </c>
      <c r="C8343" s="10"/>
    </row>
    <row r="8344" spans="1:3">
      <c r="A8344" s="21">
        <v>367</v>
      </c>
      <c r="B8344" s="23">
        <f>B7735+B7126+B6517</f>
        <v>0</v>
      </c>
      <c r="C8344" s="10"/>
    </row>
    <row r="8345" spans="1:3">
      <c r="A8345" s="21">
        <v>368</v>
      </c>
      <c r="B8345" s="23">
        <f>B7736+B7127+B6518</f>
        <v>0</v>
      </c>
      <c r="C8345" s="10"/>
    </row>
    <row r="8346" spans="1:3">
      <c r="A8346" s="21">
        <v>369</v>
      </c>
      <c r="B8346" s="23">
        <f>B7737+B7128+B6519</f>
        <v>0</v>
      </c>
      <c r="C8346" s="10"/>
    </row>
    <row r="8347" spans="1:3">
      <c r="A8347" s="21">
        <v>370</v>
      </c>
      <c r="B8347" s="23">
        <f>B7738+B7129+B6520</f>
        <v>0</v>
      </c>
      <c r="C8347" s="10"/>
    </row>
    <row r="8348" spans="1:3">
      <c r="A8348" s="21">
        <v>371</v>
      </c>
      <c r="B8348" s="23">
        <f>B7739+B7130+B6521</f>
        <v>0</v>
      </c>
      <c r="C8348" s="10"/>
    </row>
    <row r="8349" spans="1:3">
      <c r="A8349" s="21">
        <v>372</v>
      </c>
      <c r="B8349" s="23">
        <f>B7740+B7131+B6522</f>
        <v>0</v>
      </c>
      <c r="C8349" s="10"/>
    </row>
    <row r="8350" spans="1:3">
      <c r="A8350" s="21">
        <v>373</v>
      </c>
      <c r="B8350" s="23">
        <f>B7741+B7132+B6523</f>
        <v>0</v>
      </c>
      <c r="C8350" s="10"/>
    </row>
    <row r="8351" spans="1:3">
      <c r="A8351" s="21">
        <v>374</v>
      </c>
      <c r="B8351" s="23">
        <f>B7742+B7133+B6524</f>
        <v>0</v>
      </c>
      <c r="C8351" s="10"/>
    </row>
    <row r="8352" spans="1:3">
      <c r="A8352" s="21">
        <v>375</v>
      </c>
      <c r="B8352" s="23">
        <f>B7743+B7134+B6525</f>
        <v>0</v>
      </c>
      <c r="C8352" s="10"/>
    </row>
    <row r="8353" spans="1:3">
      <c r="A8353" s="21">
        <v>376</v>
      </c>
      <c r="B8353" s="23">
        <f>B7744+B7135+B6526</f>
        <v>0</v>
      </c>
      <c r="C8353" s="10"/>
    </row>
    <row r="8354" spans="1:3">
      <c r="A8354" s="21">
        <v>377</v>
      </c>
      <c r="B8354" s="23">
        <f>B7745+B7136+B6527</f>
        <v>0</v>
      </c>
      <c r="C8354" s="10"/>
    </row>
    <row r="8355" spans="1:3">
      <c r="A8355" s="21">
        <v>378</v>
      </c>
      <c r="B8355" s="23">
        <f>B7746+B7137+B6528</f>
        <v>0</v>
      </c>
      <c r="C8355" s="10"/>
    </row>
    <row r="8356" spans="1:3">
      <c r="A8356" s="21">
        <v>379</v>
      </c>
      <c r="B8356" s="23">
        <f>B7747+B7138+B6529</f>
        <v>0</v>
      </c>
      <c r="C8356" s="10"/>
    </row>
    <row r="8357" spans="1:3">
      <c r="A8357" s="21">
        <v>380</v>
      </c>
      <c r="B8357" s="23">
        <f>B7748+B7139+B6530</f>
        <v>0</v>
      </c>
      <c r="C8357" s="10"/>
    </row>
    <row r="8358" spans="1:3">
      <c r="A8358" s="21">
        <v>381</v>
      </c>
      <c r="B8358" s="23">
        <f>B7749+B7140+B6531</f>
        <v>0</v>
      </c>
      <c r="C8358" s="10"/>
    </row>
    <row r="8359" spans="1:3">
      <c r="A8359" s="21">
        <v>382</v>
      </c>
      <c r="B8359" s="23">
        <f>B7750+B7141+B6532</f>
        <v>0</v>
      </c>
      <c r="C8359" s="10"/>
    </row>
    <row r="8360" spans="1:3">
      <c r="A8360" s="21">
        <v>383</v>
      </c>
      <c r="B8360" s="23">
        <f>B7751+B7142+B6533</f>
        <v>0</v>
      </c>
      <c r="C8360" s="10"/>
    </row>
    <row r="8361" spans="1:3">
      <c r="A8361" s="21">
        <v>384</v>
      </c>
      <c r="B8361" s="23">
        <f>B7752+B7143+B6534</f>
        <v>0</v>
      </c>
      <c r="C8361" s="10"/>
    </row>
    <row r="8362" spans="1:3">
      <c r="A8362" s="21">
        <v>385</v>
      </c>
      <c r="B8362" s="23">
        <f>B7753+B7144+B6535</f>
        <v>0</v>
      </c>
      <c r="C8362" s="10"/>
    </row>
    <row r="8363" spans="1:3">
      <c r="A8363" s="21">
        <v>386</v>
      </c>
      <c r="B8363" s="23">
        <f>B7754+B7145+B6536</f>
        <v>0</v>
      </c>
      <c r="C8363" s="10"/>
    </row>
    <row r="8364" spans="1:3">
      <c r="A8364" s="21">
        <v>387</v>
      </c>
      <c r="B8364" s="23">
        <f>B7755+B7146+B6537</f>
        <v>0</v>
      </c>
      <c r="C8364" s="10"/>
    </row>
    <row r="8365" spans="1:3">
      <c r="A8365" s="21">
        <v>388</v>
      </c>
      <c r="B8365" s="23">
        <f>B7756+B7147+B6538</f>
        <v>0</v>
      </c>
      <c r="C8365" s="10"/>
    </row>
    <row r="8366" spans="1:3">
      <c r="A8366" s="21">
        <v>389</v>
      </c>
      <c r="B8366" s="23">
        <f>B7757+B7148+B6539</f>
        <v>0</v>
      </c>
      <c r="C8366" s="10"/>
    </row>
    <row r="8367" spans="1:3">
      <c r="A8367" s="21">
        <v>390</v>
      </c>
      <c r="B8367" s="23">
        <f>B7758+B7149+B6540</f>
        <v>0</v>
      </c>
      <c r="C8367" s="10"/>
    </row>
    <row r="8368" spans="1:3">
      <c r="A8368" s="21">
        <v>391</v>
      </c>
      <c r="B8368" s="23">
        <f>B7759+B7150+B6541</f>
        <v>0</v>
      </c>
      <c r="C8368" s="10"/>
    </row>
    <row r="8369" spans="1:3">
      <c r="A8369" s="21">
        <v>392</v>
      </c>
      <c r="B8369" s="23">
        <f>B7760+B7151+B6542</f>
        <v>0</v>
      </c>
      <c r="C8369" s="10"/>
    </row>
    <row r="8370" spans="1:3">
      <c r="A8370" s="21">
        <v>393</v>
      </c>
      <c r="B8370" s="23">
        <f>B7761+B7152+B6543</f>
        <v>0</v>
      </c>
      <c r="C8370" s="10"/>
    </row>
    <row r="8371" spans="1:3">
      <c r="A8371" s="21">
        <v>394</v>
      </c>
      <c r="B8371" s="23">
        <f>B7762+B7153+B6544</f>
        <v>0</v>
      </c>
      <c r="C8371" s="10"/>
    </row>
    <row r="8372" spans="1:3">
      <c r="A8372" s="21">
        <v>395</v>
      </c>
      <c r="B8372" s="23">
        <f>B7763+B7154+B6545</f>
        <v>0</v>
      </c>
      <c r="C8372" s="10"/>
    </row>
    <row r="8373" spans="1:3">
      <c r="A8373" s="21">
        <v>396</v>
      </c>
      <c r="B8373" s="23">
        <f>B7764+B7155+B6546</f>
        <v>0</v>
      </c>
      <c r="C8373" s="10"/>
    </row>
    <row r="8374" spans="1:3">
      <c r="A8374" s="21">
        <v>397</v>
      </c>
      <c r="B8374" s="23">
        <f>B7765+B7156+B6547</f>
        <v>0</v>
      </c>
      <c r="C8374" s="10"/>
    </row>
    <row r="8375" spans="1:3">
      <c r="A8375" s="21">
        <v>398</v>
      </c>
      <c r="B8375" s="23">
        <f>B7766+B7157+B6548</f>
        <v>0</v>
      </c>
      <c r="C8375" s="10"/>
    </row>
    <row r="8376" spans="1:3">
      <c r="A8376" s="21">
        <v>399</v>
      </c>
      <c r="B8376" s="23">
        <f>B7767+B7158+B6549</f>
        <v>0</v>
      </c>
      <c r="C8376" s="10"/>
    </row>
    <row r="8377" spans="1:3">
      <c r="A8377" s="21">
        <v>400</v>
      </c>
      <c r="B8377" s="23">
        <f>B7768+B7159+B6550</f>
        <v>0</v>
      </c>
      <c r="C8377" s="10"/>
    </row>
    <row r="8378" spans="1:3">
      <c r="A8378" s="21">
        <v>401</v>
      </c>
      <c r="B8378" s="23">
        <f>B7769+B7160+B6551</f>
        <v>0</v>
      </c>
      <c r="C8378" s="10"/>
    </row>
    <row r="8379" spans="1:3">
      <c r="A8379" s="21">
        <v>402</v>
      </c>
      <c r="B8379" s="23">
        <f>B7770+B7161+B6552</f>
        <v>0</v>
      </c>
      <c r="C8379" s="10"/>
    </row>
    <row r="8380" spans="1:3">
      <c r="A8380" s="21">
        <v>403</v>
      </c>
      <c r="B8380" s="23">
        <f>B7771+B7162+B6553</f>
        <v>0</v>
      </c>
      <c r="C8380" s="10"/>
    </row>
    <row r="8381" spans="1:3">
      <c r="A8381" s="21">
        <v>404</v>
      </c>
      <c r="B8381" s="23">
        <f>B7772+B7163+B6554</f>
        <v>0</v>
      </c>
      <c r="C8381" s="10"/>
    </row>
    <row r="8382" spans="1:3">
      <c r="A8382" s="21">
        <v>405</v>
      </c>
      <c r="B8382" s="23">
        <f>B7773+B7164+B6555</f>
        <v>0</v>
      </c>
      <c r="C8382" s="10"/>
    </row>
    <row r="8383" spans="1:3">
      <c r="A8383" s="21">
        <v>406</v>
      </c>
      <c r="B8383" s="23">
        <f>B7774+B7165+B6556</f>
        <v>0</v>
      </c>
      <c r="C8383" s="10"/>
    </row>
    <row r="8384" spans="1:3">
      <c r="A8384" s="21">
        <v>407</v>
      </c>
      <c r="B8384" s="23">
        <f>B7775+B7166+B6557</f>
        <v>0</v>
      </c>
      <c r="C8384" s="10"/>
    </row>
    <row r="8385" spans="1:3">
      <c r="A8385" s="21">
        <v>408</v>
      </c>
      <c r="B8385" s="23">
        <f>B7776+B7167+B6558</f>
        <v>0</v>
      </c>
      <c r="C8385" s="10"/>
    </row>
    <row r="8386" spans="1:3">
      <c r="A8386" s="21">
        <v>409</v>
      </c>
      <c r="B8386" s="23">
        <f>B7777+B7168+B6559</f>
        <v>0</v>
      </c>
      <c r="C8386" s="10"/>
    </row>
    <row r="8387" spans="1:3">
      <c r="A8387" s="21">
        <v>410</v>
      </c>
      <c r="B8387" s="23">
        <f>B7778+B7169+B6560</f>
        <v>0</v>
      </c>
      <c r="C8387" s="10"/>
    </row>
    <row r="8388" spans="1:3">
      <c r="A8388" s="21">
        <v>411</v>
      </c>
      <c r="B8388" s="23">
        <f>B7779+B7170+B6561</f>
        <v>0</v>
      </c>
      <c r="C8388" s="10"/>
    </row>
    <row r="8389" spans="1:3">
      <c r="A8389" s="21">
        <v>412</v>
      </c>
      <c r="B8389" s="23">
        <f>B7780+B7171+B6562</f>
        <v>0</v>
      </c>
      <c r="C8389" s="10"/>
    </row>
    <row r="8390" spans="1:3">
      <c r="A8390" s="21">
        <v>413</v>
      </c>
      <c r="B8390" s="23">
        <f>B7781+B7172+B6563</f>
        <v>0</v>
      </c>
      <c r="C8390" s="10"/>
    </row>
    <row r="8391" spans="1:3">
      <c r="A8391" s="21">
        <v>414</v>
      </c>
      <c r="B8391" s="23">
        <f>B7782+B7173+B6564</f>
        <v>0</v>
      </c>
      <c r="C8391" s="10"/>
    </row>
    <row r="8392" spans="1:3">
      <c r="A8392" s="21">
        <v>415</v>
      </c>
      <c r="B8392" s="23">
        <f>B7783+B7174+B6565</f>
        <v>0</v>
      </c>
      <c r="C8392" s="10"/>
    </row>
    <row r="8393" spans="1:3">
      <c r="A8393" s="21">
        <v>416</v>
      </c>
      <c r="B8393" s="23">
        <f>B7784+B7175+B6566</f>
        <v>0</v>
      </c>
      <c r="C8393" s="10"/>
    </row>
    <row r="8394" spans="1:3">
      <c r="A8394" s="21">
        <v>417</v>
      </c>
      <c r="B8394" s="23">
        <f>B7785+B7176+B6567</f>
        <v>0</v>
      </c>
      <c r="C8394" s="10"/>
    </row>
    <row r="8395" spans="1:3">
      <c r="A8395" s="21">
        <v>418</v>
      </c>
      <c r="B8395" s="23">
        <f>B7786+B7177+B6568</f>
        <v>0</v>
      </c>
      <c r="C8395" s="10"/>
    </row>
    <row r="8396" spans="1:3">
      <c r="A8396" s="21">
        <v>419</v>
      </c>
      <c r="B8396" s="23">
        <f>B7787+B7178+B6569</f>
        <v>0</v>
      </c>
      <c r="C8396" s="10"/>
    </row>
    <row r="8397" spans="1:3">
      <c r="A8397" s="21">
        <v>420</v>
      </c>
      <c r="B8397" s="23">
        <f>B7788+B7179+B6570</f>
        <v>0</v>
      </c>
      <c r="C8397" s="10"/>
    </row>
    <row r="8398" spans="1:3">
      <c r="A8398" s="21">
        <v>421</v>
      </c>
      <c r="B8398" s="23">
        <f>B7789+B7180+B6571</f>
        <v>0</v>
      </c>
      <c r="C8398" s="10"/>
    </row>
    <row r="8399" spans="1:3">
      <c r="A8399" s="21">
        <v>422</v>
      </c>
      <c r="B8399" s="23">
        <f>B7790+B7181+B6572</f>
        <v>0</v>
      </c>
      <c r="C8399" s="10"/>
    </row>
    <row r="8400" spans="1:3">
      <c r="A8400" s="21">
        <v>423</v>
      </c>
      <c r="B8400" s="23">
        <f>B7791+B7182+B6573</f>
        <v>0</v>
      </c>
      <c r="C8400" s="10"/>
    </row>
    <row r="8401" spans="1:3">
      <c r="A8401" s="21">
        <v>424</v>
      </c>
      <c r="B8401" s="23">
        <f>B7792+B7183+B6574</f>
        <v>0</v>
      </c>
      <c r="C8401" s="10"/>
    </row>
    <row r="8402" spans="1:3">
      <c r="A8402" s="21">
        <v>425</v>
      </c>
      <c r="B8402" s="23">
        <f>B7793+B7184+B6575</f>
        <v>0</v>
      </c>
      <c r="C8402" s="10"/>
    </row>
    <row r="8403" spans="1:3">
      <c r="A8403" s="21">
        <v>426</v>
      </c>
      <c r="B8403" s="23">
        <f>B7794+B7185+B6576</f>
        <v>0</v>
      </c>
      <c r="C8403" s="10"/>
    </row>
    <row r="8404" spans="1:3">
      <c r="A8404" s="21">
        <v>427</v>
      </c>
      <c r="B8404" s="23">
        <f>B7795+B7186+B6577</f>
        <v>0</v>
      </c>
      <c r="C8404" s="10"/>
    </row>
    <row r="8405" spans="1:3">
      <c r="A8405" s="21">
        <v>428</v>
      </c>
      <c r="B8405" s="23">
        <f>B7796+B7187+B6578</f>
        <v>0</v>
      </c>
      <c r="C8405" s="10"/>
    </row>
    <row r="8406" spans="1:3">
      <c r="A8406" s="21">
        <v>429</v>
      </c>
      <c r="B8406" s="23">
        <f>B7797+B7188+B6579</f>
        <v>0</v>
      </c>
      <c r="C8406" s="10"/>
    </row>
    <row r="8407" spans="1:3">
      <c r="A8407" s="21">
        <v>430</v>
      </c>
      <c r="B8407" s="23">
        <f>B7798+B7189+B6580</f>
        <v>0</v>
      </c>
      <c r="C8407" s="10"/>
    </row>
    <row r="8408" spans="1:3">
      <c r="A8408" s="21">
        <v>431</v>
      </c>
      <c r="B8408" s="23">
        <f>B7799+B7190+B6581</f>
        <v>0</v>
      </c>
      <c r="C8408" s="10"/>
    </row>
    <row r="8409" spans="1:3">
      <c r="A8409" s="21">
        <v>432</v>
      </c>
      <c r="B8409" s="23">
        <f>B7800+B7191+B6582</f>
        <v>0</v>
      </c>
      <c r="C8409" s="10"/>
    </row>
    <row r="8410" spans="1:3">
      <c r="A8410" s="21">
        <v>433</v>
      </c>
      <c r="B8410" s="23">
        <f>B7801+B7192+B6583</f>
        <v>0</v>
      </c>
      <c r="C8410" s="10"/>
    </row>
    <row r="8411" spans="1:3">
      <c r="A8411" s="21">
        <v>434</v>
      </c>
      <c r="B8411" s="23">
        <f>B7802+B7193+B6584</f>
        <v>0</v>
      </c>
      <c r="C8411" s="10"/>
    </row>
    <row r="8412" spans="1:3">
      <c r="A8412" s="21">
        <v>435</v>
      </c>
      <c r="B8412" s="23">
        <f>B7803+B7194+B6585</f>
        <v>0</v>
      </c>
      <c r="C8412" s="10"/>
    </row>
    <row r="8413" spans="1:3">
      <c r="A8413" s="21">
        <v>436</v>
      </c>
      <c r="B8413" s="23">
        <f>B7804+B7195+B6586</f>
        <v>0</v>
      </c>
      <c r="C8413" s="10"/>
    </row>
    <row r="8414" spans="1:3">
      <c r="A8414" s="21">
        <v>437</v>
      </c>
      <c r="B8414" s="23">
        <f>B7805+B7196+B6587</f>
        <v>0</v>
      </c>
      <c r="C8414" s="10"/>
    </row>
    <row r="8415" spans="1:3">
      <c r="A8415" s="21">
        <v>438</v>
      </c>
      <c r="B8415" s="23">
        <f>B7806+B7197+B6588</f>
        <v>0</v>
      </c>
      <c r="C8415" s="10"/>
    </row>
    <row r="8416" spans="1:3">
      <c r="A8416" s="21">
        <v>439</v>
      </c>
      <c r="B8416" s="23">
        <f>B7807+B7198+B6589</f>
        <v>0</v>
      </c>
      <c r="C8416" s="10"/>
    </row>
    <row r="8417" spans="1:3">
      <c r="A8417" s="21">
        <v>440</v>
      </c>
      <c r="B8417" s="23">
        <f>B7808+B7199+B6590</f>
        <v>0</v>
      </c>
      <c r="C8417" s="10"/>
    </row>
    <row r="8418" spans="1:3">
      <c r="A8418" s="21">
        <v>441</v>
      </c>
      <c r="B8418" s="23">
        <f>B7809+B7200+B6591</f>
        <v>0</v>
      </c>
      <c r="C8418" s="10"/>
    </row>
    <row r="8419" spans="1:3">
      <c r="A8419" s="21">
        <v>442</v>
      </c>
      <c r="B8419" s="23">
        <f>B7810+B7201+B6592</f>
        <v>0</v>
      </c>
      <c r="C8419" s="10"/>
    </row>
    <row r="8420" spans="1:3">
      <c r="A8420" s="21">
        <v>443</v>
      </c>
      <c r="B8420" s="23">
        <f>B7811+B7202+B6593</f>
        <v>0</v>
      </c>
      <c r="C8420" s="10"/>
    </row>
    <row r="8421" spans="1:3">
      <c r="A8421" s="21">
        <v>444</v>
      </c>
      <c r="B8421" s="23">
        <f>B7812+B7203+B6594</f>
        <v>0</v>
      </c>
      <c r="C8421" s="10"/>
    </row>
    <row r="8422" spans="1:3">
      <c r="A8422" s="21">
        <v>445</v>
      </c>
      <c r="B8422" s="23">
        <f>B7813+B7204+B6595</f>
        <v>0</v>
      </c>
      <c r="C8422" s="10"/>
    </row>
    <row r="8423" spans="1:3">
      <c r="A8423" s="21">
        <v>446</v>
      </c>
      <c r="B8423" s="23">
        <f>B7814+B7205+B6596</f>
        <v>0</v>
      </c>
      <c r="C8423" s="10"/>
    </row>
    <row r="8424" spans="1:3">
      <c r="A8424" s="21">
        <v>447</v>
      </c>
      <c r="B8424" s="23">
        <f>B7815+B7206+B6597</f>
        <v>0</v>
      </c>
      <c r="C8424" s="10"/>
    </row>
    <row r="8425" spans="1:3">
      <c r="A8425" s="21">
        <v>448</v>
      </c>
      <c r="B8425" s="23">
        <f>B7816+B7207+B6598</f>
        <v>0</v>
      </c>
      <c r="C8425" s="10"/>
    </row>
    <row r="8426" spans="1:3">
      <c r="A8426" s="21">
        <v>449</v>
      </c>
      <c r="B8426" s="23">
        <f>B7817+B7208+B6599</f>
        <v>0</v>
      </c>
      <c r="C8426" s="10"/>
    </row>
    <row r="8427" spans="1:3">
      <c r="A8427" s="21">
        <v>450</v>
      </c>
      <c r="B8427" s="23">
        <f>B7818+B7209+B6600</f>
        <v>0</v>
      </c>
      <c r="C8427" s="10"/>
    </row>
    <row r="8428" spans="1:3">
      <c r="A8428" s="21">
        <v>451</v>
      </c>
      <c r="B8428" s="23">
        <f>B7819+B7210+B6601</f>
        <v>0</v>
      </c>
      <c r="C8428" s="10"/>
    </row>
    <row r="8429" spans="1:3">
      <c r="A8429" s="21">
        <v>452</v>
      </c>
      <c r="B8429" s="23">
        <f>B7820+B7211+B6602</f>
        <v>0</v>
      </c>
      <c r="C8429" s="10"/>
    </row>
    <row r="8430" spans="1:3">
      <c r="A8430" s="21">
        <v>453</v>
      </c>
      <c r="B8430" s="23">
        <f>B7821+B7212+B6603</f>
        <v>0</v>
      </c>
      <c r="C8430" s="10"/>
    </row>
    <row r="8431" spans="1:3">
      <c r="A8431" s="21">
        <v>454</v>
      </c>
      <c r="B8431" s="23">
        <f>B7822+B7213+B6604</f>
        <v>0</v>
      </c>
      <c r="C8431" s="10"/>
    </row>
    <row r="8432" spans="1:3">
      <c r="A8432" s="21">
        <v>455</v>
      </c>
      <c r="B8432" s="23">
        <f>B7823+B7214+B6605</f>
        <v>0</v>
      </c>
      <c r="C8432" s="10"/>
    </row>
    <row r="8433" spans="1:3">
      <c r="A8433" s="21">
        <v>456</v>
      </c>
      <c r="B8433" s="23">
        <f>B7824+B7215+B6606</f>
        <v>0</v>
      </c>
      <c r="C8433" s="10"/>
    </row>
    <row r="8434" spans="1:3">
      <c r="A8434" s="21">
        <v>457</v>
      </c>
      <c r="B8434" s="23">
        <f>B7825+B7216+B6607</f>
        <v>0</v>
      </c>
      <c r="C8434" s="10"/>
    </row>
    <row r="8435" spans="1:3">
      <c r="A8435" s="21">
        <v>458</v>
      </c>
      <c r="B8435" s="23">
        <f>B7826+B7217+B6608</f>
        <v>0</v>
      </c>
      <c r="C8435" s="10"/>
    </row>
    <row r="8436" spans="1:3">
      <c r="A8436" s="21">
        <v>459</v>
      </c>
      <c r="B8436" s="23">
        <f>B7827+B7218+B6609</f>
        <v>0</v>
      </c>
      <c r="C8436" s="10"/>
    </row>
    <row r="8437" spans="1:3">
      <c r="A8437" s="21">
        <v>460</v>
      </c>
      <c r="B8437" s="23">
        <f>B7828+B7219+B6610</f>
        <v>0</v>
      </c>
      <c r="C8437" s="10"/>
    </row>
    <row r="8438" spans="1:3">
      <c r="A8438" s="21">
        <v>461</v>
      </c>
      <c r="B8438" s="23">
        <f>B7829+B7220+B6611</f>
        <v>0</v>
      </c>
      <c r="C8438" s="10"/>
    </row>
    <row r="8439" spans="1:3">
      <c r="A8439" s="21">
        <v>462</v>
      </c>
      <c r="B8439" s="23">
        <f>B7830+B7221+B6612</f>
        <v>0</v>
      </c>
      <c r="C8439" s="10"/>
    </row>
    <row r="8440" spans="1:3">
      <c r="A8440" s="21">
        <v>463</v>
      </c>
      <c r="B8440" s="23">
        <f>B7831+B7222+B6613</f>
        <v>0</v>
      </c>
      <c r="C8440" s="10"/>
    </row>
    <row r="8441" spans="1:3">
      <c r="A8441" s="21">
        <v>464</v>
      </c>
      <c r="B8441" s="23">
        <f>B7832+B7223+B6614</f>
        <v>0</v>
      </c>
      <c r="C8441" s="10"/>
    </row>
    <row r="8442" spans="1:3">
      <c r="A8442" s="21">
        <v>465</v>
      </c>
      <c r="B8442" s="23">
        <f>B7833+B7224+B6615</f>
        <v>0</v>
      </c>
      <c r="C8442" s="10"/>
    </row>
    <row r="8443" spans="1:3">
      <c r="A8443" s="21">
        <v>466</v>
      </c>
      <c r="B8443" s="23">
        <f>B7834+B7225+B6616</f>
        <v>0</v>
      </c>
      <c r="C8443" s="10"/>
    </row>
    <row r="8444" spans="1:3">
      <c r="A8444" s="21">
        <v>467</v>
      </c>
      <c r="B8444" s="23">
        <f>B7835+B7226+B6617</f>
        <v>0</v>
      </c>
      <c r="C8444" s="10"/>
    </row>
    <row r="8445" spans="1:3">
      <c r="A8445" s="21">
        <v>468</v>
      </c>
      <c r="B8445" s="23">
        <f>B7836+B7227+B6618</f>
        <v>0</v>
      </c>
      <c r="C8445" s="10"/>
    </row>
    <row r="8446" spans="1:3">
      <c r="A8446" s="21">
        <v>469</v>
      </c>
      <c r="B8446" s="23">
        <f>B7837+B7228+B6619</f>
        <v>0</v>
      </c>
      <c r="C8446" s="10"/>
    </row>
    <row r="8447" spans="1:3">
      <c r="A8447" s="21">
        <v>470</v>
      </c>
      <c r="B8447" s="23">
        <f>B7838+B7229+B6620</f>
        <v>0</v>
      </c>
      <c r="C8447" s="10"/>
    </row>
    <row r="8448" spans="1:3">
      <c r="A8448" s="21">
        <v>471</v>
      </c>
      <c r="B8448" s="23">
        <f>B7839+B7230+B6621</f>
        <v>0</v>
      </c>
      <c r="C8448" s="10"/>
    </row>
    <row r="8449" spans="1:3">
      <c r="A8449" s="21">
        <v>472</v>
      </c>
      <c r="B8449" s="23">
        <f>B7840+B7231+B6622</f>
        <v>0</v>
      </c>
      <c r="C8449" s="10"/>
    </row>
    <row r="8450" spans="1:3">
      <c r="A8450" s="21">
        <v>473</v>
      </c>
      <c r="B8450" s="23">
        <f>B7841+B7232+B6623</f>
        <v>0</v>
      </c>
      <c r="C8450" s="10"/>
    </row>
    <row r="8451" spans="1:3">
      <c r="A8451" s="21">
        <v>474</v>
      </c>
      <c r="B8451" s="23">
        <f>B7842+B7233+B6624</f>
        <v>0</v>
      </c>
      <c r="C8451" s="10"/>
    </row>
    <row r="8452" spans="1:3">
      <c r="A8452" s="21">
        <v>475</v>
      </c>
      <c r="B8452" s="23">
        <f>B7843+B7234+B6625</f>
        <v>0</v>
      </c>
      <c r="C8452" s="10"/>
    </row>
    <row r="8453" spans="1:3">
      <c r="A8453" s="21">
        <v>476</v>
      </c>
      <c r="B8453" s="23">
        <f>B7844+B7235+B6626</f>
        <v>0</v>
      </c>
      <c r="C8453" s="10"/>
    </row>
    <row r="8454" spans="1:3">
      <c r="A8454" s="21">
        <v>477</v>
      </c>
      <c r="B8454" s="23">
        <f>B7845+B7236+B6627</f>
        <v>0</v>
      </c>
      <c r="C8454" s="10"/>
    </row>
    <row r="8455" spans="1:3">
      <c r="A8455" s="21">
        <v>478</v>
      </c>
      <c r="B8455" s="23">
        <f>B7846+B7237+B6628</f>
        <v>0</v>
      </c>
      <c r="C8455" s="10"/>
    </row>
    <row r="8456" spans="1:3">
      <c r="A8456" s="21">
        <v>479</v>
      </c>
      <c r="B8456" s="23">
        <f>B7847+B7238+B6629</f>
        <v>0</v>
      </c>
      <c r="C8456" s="10"/>
    </row>
    <row r="8457" spans="1:3">
      <c r="A8457" s="21">
        <v>480</v>
      </c>
      <c r="B8457" s="23">
        <f>B7848+B7239+B6630</f>
        <v>0</v>
      </c>
      <c r="C8457" s="10"/>
    </row>
    <row r="8458" spans="1:3">
      <c r="A8458" s="21">
        <v>481</v>
      </c>
      <c r="B8458" s="23">
        <f>B7849+B7240+B6631</f>
        <v>0</v>
      </c>
      <c r="C8458" s="10"/>
    </row>
    <row r="8459" spans="1:3">
      <c r="A8459" s="21">
        <v>482</v>
      </c>
      <c r="B8459" s="23">
        <f>B7850+B7241+B6632</f>
        <v>0</v>
      </c>
      <c r="C8459" s="10"/>
    </row>
    <row r="8460" spans="1:3">
      <c r="A8460" s="21">
        <v>483</v>
      </c>
      <c r="B8460" s="23">
        <f>B7851+B7242+B6633</f>
        <v>0</v>
      </c>
      <c r="C8460" s="10"/>
    </row>
    <row r="8461" spans="1:3">
      <c r="A8461" s="21">
        <v>484</v>
      </c>
      <c r="B8461" s="23">
        <f>B7852+B7243+B6634</f>
        <v>0</v>
      </c>
      <c r="C8461" s="10"/>
    </row>
    <row r="8462" spans="1:3">
      <c r="A8462" s="21">
        <v>485</v>
      </c>
      <c r="B8462" s="23">
        <f>B7853+B7244+B6635</f>
        <v>0</v>
      </c>
      <c r="C8462" s="10"/>
    </row>
    <row r="8463" spans="1:3">
      <c r="A8463" s="21">
        <v>486</v>
      </c>
      <c r="B8463" s="23">
        <f>B7854+B7245+B6636</f>
        <v>0</v>
      </c>
      <c r="C8463" s="10"/>
    </row>
    <row r="8464" spans="1:3">
      <c r="A8464" s="21">
        <v>487</v>
      </c>
      <c r="B8464" s="23">
        <f>B7855+B7246+B6637</f>
        <v>0</v>
      </c>
      <c r="C8464" s="10"/>
    </row>
    <row r="8465" spans="1:3">
      <c r="A8465" s="21">
        <v>488</v>
      </c>
      <c r="B8465" s="23">
        <f>B7856+B7247+B6638</f>
        <v>0</v>
      </c>
      <c r="C8465" s="10"/>
    </row>
    <row r="8466" spans="1:3">
      <c r="A8466" s="21">
        <v>489</v>
      </c>
      <c r="B8466" s="23">
        <f>B7857+B7248+B6639</f>
        <v>0</v>
      </c>
      <c r="C8466" s="10"/>
    </row>
    <row r="8467" spans="1:3">
      <c r="A8467" s="21">
        <v>490</v>
      </c>
      <c r="B8467" s="23">
        <f>B7858+B7249+B6640</f>
        <v>0</v>
      </c>
      <c r="C8467" s="10"/>
    </row>
    <row r="8468" spans="1:3">
      <c r="A8468" s="21">
        <v>491</v>
      </c>
      <c r="B8468" s="23">
        <f>B7859+B7250+B6641</f>
        <v>0</v>
      </c>
      <c r="C8468" s="10"/>
    </row>
    <row r="8469" spans="1:3">
      <c r="A8469" s="21">
        <v>492</v>
      </c>
      <c r="B8469" s="23">
        <f>B7860+B7251+B6642</f>
        <v>0</v>
      </c>
      <c r="C8469" s="10"/>
    </row>
    <row r="8470" spans="1:3">
      <c r="A8470" s="21">
        <v>493</v>
      </c>
      <c r="B8470" s="23">
        <f>B7861+B7252+B6643</f>
        <v>0</v>
      </c>
      <c r="C8470" s="10"/>
    </row>
    <row r="8471" spans="1:3">
      <c r="A8471" s="21">
        <v>494</v>
      </c>
      <c r="B8471" s="23">
        <f>B7862+B7253+B6644</f>
        <v>0</v>
      </c>
      <c r="C8471" s="10"/>
    </row>
    <row r="8472" spans="1:3">
      <c r="A8472" s="21">
        <v>495</v>
      </c>
      <c r="B8472" s="23">
        <f>B7863+B7254+B6645</f>
        <v>0</v>
      </c>
      <c r="C8472" s="10"/>
    </row>
    <row r="8473" spans="1:3">
      <c r="A8473" s="21">
        <v>496</v>
      </c>
      <c r="B8473" s="23">
        <f>B7864+B7255+B6646</f>
        <v>0</v>
      </c>
      <c r="C8473" s="10"/>
    </row>
    <row r="8474" spans="1:3">
      <c r="A8474" s="21">
        <v>497</v>
      </c>
      <c r="B8474" s="23">
        <f>B7865+B7256+B6647</f>
        <v>0</v>
      </c>
      <c r="C8474" s="10"/>
    </row>
    <row r="8475" spans="1:3">
      <c r="A8475" s="21">
        <v>498</v>
      </c>
      <c r="B8475" s="23">
        <f>B7866+B7257+B6648</f>
        <v>0</v>
      </c>
      <c r="C8475" s="10"/>
    </row>
    <row r="8476" spans="1:3">
      <c r="A8476" s="21">
        <v>499</v>
      </c>
      <c r="B8476" s="23">
        <f>B7867+B7258+B6649</f>
        <v>0</v>
      </c>
      <c r="C8476" s="10"/>
    </row>
    <row r="8477" spans="1:3">
      <c r="A8477" s="21">
        <v>500</v>
      </c>
      <c r="B8477" s="23">
        <f>B7868+B7259+B6650</f>
        <v>0</v>
      </c>
      <c r="C8477" s="10"/>
    </row>
    <row r="8478" spans="1:3">
      <c r="A8478" s="21">
        <v>501</v>
      </c>
      <c r="B8478" s="23">
        <f>B7869+B7260+B6651</f>
        <v>0</v>
      </c>
      <c r="C8478" s="10"/>
    </row>
    <row r="8479" spans="1:3">
      <c r="A8479" s="21">
        <v>502</v>
      </c>
      <c r="B8479" s="23">
        <f>B7870+B7261+B6652</f>
        <v>0</v>
      </c>
      <c r="C8479" s="10"/>
    </row>
    <row r="8480" spans="1:3">
      <c r="A8480" s="21">
        <v>503</v>
      </c>
      <c r="B8480" s="23">
        <f>B7871+B7262+B6653</f>
        <v>0</v>
      </c>
      <c r="C8480" s="10"/>
    </row>
    <row r="8481" spans="1:3">
      <c r="A8481" s="21">
        <v>504</v>
      </c>
      <c r="B8481" s="23">
        <f>B7872+B7263+B6654</f>
        <v>0</v>
      </c>
      <c r="C8481" s="10"/>
    </row>
    <row r="8482" spans="1:3">
      <c r="A8482" s="21">
        <v>505</v>
      </c>
      <c r="B8482" s="23">
        <f>B7873+B7264+B6655</f>
        <v>0</v>
      </c>
      <c r="C8482" s="10"/>
    </row>
    <row r="8483" spans="1:3">
      <c r="A8483" s="21">
        <v>506</v>
      </c>
      <c r="B8483" s="23">
        <f>B7874+B7265+B6656</f>
        <v>0</v>
      </c>
      <c r="C8483" s="10"/>
    </row>
    <row r="8484" spans="1:3">
      <c r="A8484" s="21">
        <v>507</v>
      </c>
      <c r="B8484" s="23">
        <f>B7875+B7266+B6657</f>
        <v>0</v>
      </c>
      <c r="C8484" s="10"/>
    </row>
    <row r="8485" spans="1:3">
      <c r="A8485" s="21">
        <v>508</v>
      </c>
      <c r="B8485" s="23">
        <f>B7876+B7267+B6658</f>
        <v>0</v>
      </c>
      <c r="C8485" s="10"/>
    </row>
    <row r="8486" spans="1:3">
      <c r="A8486" s="21">
        <v>509</v>
      </c>
      <c r="B8486" s="23">
        <f>B7877+B7268+B6659</f>
        <v>0</v>
      </c>
      <c r="C8486" s="10"/>
    </row>
    <row r="8487" spans="1:3">
      <c r="A8487" s="21">
        <v>510</v>
      </c>
      <c r="B8487" s="23">
        <f>B7878+B7269+B6660</f>
        <v>0</v>
      </c>
      <c r="C8487" s="10"/>
    </row>
    <row r="8488" spans="1:3">
      <c r="A8488" s="21">
        <v>511</v>
      </c>
      <c r="B8488" s="23">
        <f>B7879+B7270+B6661</f>
        <v>0</v>
      </c>
      <c r="C8488" s="10"/>
    </row>
    <row r="8489" spans="1:3">
      <c r="A8489" s="21">
        <v>512</v>
      </c>
      <c r="B8489" s="23">
        <f>B7880+B7271+B6662</f>
        <v>0</v>
      </c>
      <c r="C8489" s="10"/>
    </row>
    <row r="8490" spans="1:3">
      <c r="A8490" s="21">
        <v>513</v>
      </c>
      <c r="B8490" s="23">
        <f>B7881+B7272+B6663</f>
        <v>0</v>
      </c>
      <c r="C8490" s="10"/>
    </row>
    <row r="8491" spans="1:3">
      <c r="A8491" s="21">
        <v>514</v>
      </c>
      <c r="B8491" s="23">
        <f>B7882+B7273+B6664</f>
        <v>0</v>
      </c>
      <c r="C8491" s="10"/>
    </row>
    <row r="8492" spans="1:3">
      <c r="A8492" s="21">
        <v>515</v>
      </c>
      <c r="B8492" s="23">
        <f>B7883+B7274+B6665</f>
        <v>0</v>
      </c>
      <c r="C8492" s="10"/>
    </row>
    <row r="8493" spans="1:3">
      <c r="A8493" s="21">
        <v>516</v>
      </c>
      <c r="B8493" s="23">
        <f>B7884+B7275+B6666</f>
        <v>0</v>
      </c>
      <c r="C8493" s="10"/>
    </row>
    <row r="8494" spans="1:3">
      <c r="A8494" s="21">
        <v>517</v>
      </c>
      <c r="B8494" s="23">
        <f>B7885+B7276+B6667</f>
        <v>0</v>
      </c>
      <c r="C8494" s="10"/>
    </row>
    <row r="8495" spans="1:3">
      <c r="A8495" s="21">
        <v>518</v>
      </c>
      <c r="B8495" s="23">
        <f>B7886+B7277+B6668</f>
        <v>0</v>
      </c>
      <c r="C8495" s="10"/>
    </row>
    <row r="8496" spans="1:3">
      <c r="A8496" s="21">
        <v>519</v>
      </c>
      <c r="B8496" s="23">
        <f>B7887+B7278+B6669</f>
        <v>0</v>
      </c>
      <c r="C8496" s="10"/>
    </row>
    <row r="8497" spans="1:3">
      <c r="A8497" s="21">
        <v>520</v>
      </c>
      <c r="B8497" s="23">
        <f>B7888+B7279+B6670</f>
        <v>0</v>
      </c>
      <c r="C8497" s="10"/>
    </row>
    <row r="8498" spans="1:3">
      <c r="A8498" s="21">
        <v>521</v>
      </c>
      <c r="B8498" s="23">
        <f>B7889+B7280+B6671</f>
        <v>0</v>
      </c>
      <c r="C8498" s="10"/>
    </row>
    <row r="8499" spans="1:3">
      <c r="A8499" s="21">
        <v>522</v>
      </c>
      <c r="B8499" s="23">
        <f>B7890+B7281+B6672</f>
        <v>0</v>
      </c>
      <c r="C8499" s="10"/>
    </row>
    <row r="8500" spans="1:3">
      <c r="A8500" s="21">
        <v>523</v>
      </c>
      <c r="B8500" s="23">
        <f>B7891+B7282+B6673</f>
        <v>0</v>
      </c>
      <c r="C8500" s="10"/>
    </row>
    <row r="8501" spans="1:3">
      <c r="A8501" s="21">
        <v>524</v>
      </c>
      <c r="B8501" s="23">
        <f>B7892+B7283+B6674</f>
        <v>0</v>
      </c>
      <c r="C8501" s="10"/>
    </row>
    <row r="8502" spans="1:3">
      <c r="A8502" s="21">
        <v>525</v>
      </c>
      <c r="B8502" s="23">
        <f>B7893+B7284+B6675</f>
        <v>0</v>
      </c>
      <c r="C8502" s="10"/>
    </row>
    <row r="8503" spans="1:3">
      <c r="A8503" s="21">
        <v>526</v>
      </c>
      <c r="B8503" s="23">
        <f>B7894+B7285+B6676</f>
        <v>0</v>
      </c>
      <c r="C8503" s="10"/>
    </row>
    <row r="8504" spans="1:3">
      <c r="A8504" s="21">
        <v>527</v>
      </c>
      <c r="B8504" s="23">
        <f>B7895+B7286+B6677</f>
        <v>0</v>
      </c>
      <c r="C8504" s="10"/>
    </row>
    <row r="8505" spans="1:3">
      <c r="A8505" s="21">
        <v>528</v>
      </c>
      <c r="B8505" s="23">
        <f>B7896+B7287+B6678</f>
        <v>0</v>
      </c>
      <c r="C8505" s="10"/>
    </row>
    <row r="8506" spans="1:3">
      <c r="A8506" s="21">
        <v>529</v>
      </c>
      <c r="B8506" s="23">
        <f>B7897+B7288+B6679</f>
        <v>0</v>
      </c>
      <c r="C8506" s="10"/>
    </row>
    <row r="8507" spans="1:3">
      <c r="A8507" s="21">
        <v>530</v>
      </c>
      <c r="B8507" s="23">
        <f>B7898+B7289+B6680</f>
        <v>0</v>
      </c>
      <c r="C8507" s="10"/>
    </row>
    <row r="8508" spans="1:3">
      <c r="A8508" s="21">
        <v>531</v>
      </c>
      <c r="B8508" s="23">
        <f>B7899+B7290+B6681</f>
        <v>0</v>
      </c>
      <c r="C8508" s="10"/>
    </row>
    <row r="8509" spans="1:3">
      <c r="A8509" s="21">
        <v>532</v>
      </c>
      <c r="B8509" s="23">
        <f>B7900+B7291+B6682</f>
        <v>0</v>
      </c>
      <c r="C8509" s="10"/>
    </row>
    <row r="8510" spans="1:3">
      <c r="A8510" s="21">
        <v>533</v>
      </c>
      <c r="B8510" s="23">
        <f>B7901+B7292+B6683</f>
        <v>0</v>
      </c>
      <c r="C8510" s="10"/>
    </row>
    <row r="8511" spans="1:3">
      <c r="A8511" s="21">
        <v>534</v>
      </c>
      <c r="B8511" s="23">
        <f>B7902+B7293+B6684</f>
        <v>0</v>
      </c>
      <c r="C8511" s="10"/>
    </row>
    <row r="8512" spans="1:3">
      <c r="A8512" s="21">
        <v>535</v>
      </c>
      <c r="B8512" s="23">
        <f>B7903+B7294+B6685</f>
        <v>0</v>
      </c>
      <c r="C8512" s="10"/>
    </row>
    <row r="8513" spans="1:3">
      <c r="A8513" s="21">
        <v>536</v>
      </c>
      <c r="B8513" s="23">
        <f>B7904+B7295+B6686</f>
        <v>0</v>
      </c>
      <c r="C8513" s="10"/>
    </row>
    <row r="8514" spans="1:3">
      <c r="A8514" s="21">
        <v>537</v>
      </c>
      <c r="B8514" s="23">
        <f>B7905+B7296+B6687</f>
        <v>0</v>
      </c>
      <c r="C8514" s="10"/>
    </row>
    <row r="8515" spans="1:3">
      <c r="A8515" s="21">
        <v>538</v>
      </c>
      <c r="B8515" s="23">
        <f>B7906+B7297+B6688</f>
        <v>0</v>
      </c>
      <c r="C8515" s="10"/>
    </row>
    <row r="8516" spans="1:3">
      <c r="A8516" s="21">
        <v>539</v>
      </c>
      <c r="B8516" s="23">
        <f>B7907+B7298+B6689</f>
        <v>0</v>
      </c>
      <c r="C8516" s="10"/>
    </row>
    <row r="8517" spans="1:3">
      <c r="A8517" s="21">
        <v>540</v>
      </c>
      <c r="B8517" s="23">
        <f>B7908+B7299+B6690</f>
        <v>0</v>
      </c>
      <c r="C8517" s="10"/>
    </row>
    <row r="8518" spans="1:3">
      <c r="A8518" s="21">
        <v>541</v>
      </c>
      <c r="B8518" s="23">
        <f>B7909+B7300+B6691</f>
        <v>0</v>
      </c>
      <c r="C8518" s="10"/>
    </row>
    <row r="8519" spans="1:3">
      <c r="A8519" s="21">
        <v>542</v>
      </c>
      <c r="B8519" s="23">
        <f>B7910+B7301+B6692</f>
        <v>0</v>
      </c>
      <c r="C8519" s="10"/>
    </row>
    <row r="8520" spans="1:3">
      <c r="A8520" s="21">
        <v>543</v>
      </c>
      <c r="B8520" s="23">
        <f>B7911+B7302+B6693</f>
        <v>0</v>
      </c>
      <c r="C8520" s="10"/>
    </row>
    <row r="8521" spans="1:3">
      <c r="A8521" s="21">
        <v>544</v>
      </c>
      <c r="B8521" s="23">
        <f>B7912+B7303+B6694</f>
        <v>0</v>
      </c>
      <c r="C8521" s="10"/>
    </row>
    <row r="8522" spans="1:3">
      <c r="A8522" s="21">
        <v>545</v>
      </c>
      <c r="B8522" s="23">
        <f>B7913+B7304+B6695</f>
        <v>0</v>
      </c>
      <c r="C8522" s="10"/>
    </row>
    <row r="8523" spans="1:3">
      <c r="A8523" s="21">
        <v>546</v>
      </c>
      <c r="B8523" s="23">
        <f>B7914+B7305+B6696</f>
        <v>0</v>
      </c>
      <c r="C8523" s="10"/>
    </row>
    <row r="8524" spans="1:3">
      <c r="A8524" s="21">
        <v>547</v>
      </c>
      <c r="B8524" s="23">
        <f>B7915+B7306+B6697</f>
        <v>0</v>
      </c>
      <c r="C8524" s="10"/>
    </row>
    <row r="8525" spans="1:3">
      <c r="A8525" s="21">
        <v>548</v>
      </c>
      <c r="B8525" s="23">
        <f>B7916+B7307+B6698</f>
        <v>0</v>
      </c>
      <c r="C8525" s="10"/>
    </row>
    <row r="8526" spans="1:3">
      <c r="A8526" s="21">
        <v>549</v>
      </c>
      <c r="B8526" s="23">
        <f>B7917+B7308+B6699</f>
        <v>0</v>
      </c>
      <c r="C8526" s="10"/>
    </row>
    <row r="8527" spans="1:3">
      <c r="A8527" s="21">
        <v>550</v>
      </c>
      <c r="B8527" s="23">
        <f>B7918+B7309+B6700</f>
        <v>0</v>
      </c>
      <c r="C8527" s="10"/>
    </row>
    <row r="8528" spans="1:3">
      <c r="A8528" s="21">
        <v>551</v>
      </c>
      <c r="B8528" s="23">
        <f>B7919+B7310+B6701</f>
        <v>0</v>
      </c>
      <c r="C8528" s="10"/>
    </row>
    <row r="8529" spans="1:3">
      <c r="A8529" s="21">
        <v>552</v>
      </c>
      <c r="B8529" s="23">
        <f>B7920+B7311+B6702</f>
        <v>0</v>
      </c>
      <c r="C8529" s="10"/>
    </row>
    <row r="8530" spans="1:3">
      <c r="A8530" s="21">
        <v>553</v>
      </c>
      <c r="B8530" s="23">
        <f>B7921+B7312+B6703</f>
        <v>0</v>
      </c>
      <c r="C8530" s="10"/>
    </row>
    <row r="8531" spans="1:3">
      <c r="A8531" s="21">
        <v>554</v>
      </c>
      <c r="B8531" s="23">
        <f>B7922+B7313+B6704</f>
        <v>0</v>
      </c>
      <c r="C8531" s="10"/>
    </row>
    <row r="8532" spans="1:3">
      <c r="A8532" s="21">
        <v>555</v>
      </c>
      <c r="B8532" s="23">
        <f>B7923+B7314+B6705</f>
        <v>0</v>
      </c>
      <c r="C8532" s="10"/>
    </row>
    <row r="8533" spans="1:3">
      <c r="A8533" s="21">
        <v>556</v>
      </c>
      <c r="B8533" s="23">
        <f>B7924+B7315+B6706</f>
        <v>0</v>
      </c>
      <c r="C8533" s="10"/>
    </row>
    <row r="8534" spans="1:3">
      <c r="A8534" s="21">
        <v>557</v>
      </c>
      <c r="B8534" s="23">
        <f>B7925+B7316+B6707</f>
        <v>0</v>
      </c>
      <c r="C8534" s="10"/>
    </row>
    <row r="8535" spans="1:3">
      <c r="A8535" s="21">
        <v>558</v>
      </c>
      <c r="B8535" s="23">
        <f>B7926+B7317+B6708</f>
        <v>0</v>
      </c>
      <c r="C8535" s="10"/>
    </row>
    <row r="8536" spans="1:3">
      <c r="A8536" s="21">
        <v>559</v>
      </c>
      <c r="B8536" s="23">
        <f>B7927+B7318+B6709</f>
        <v>0</v>
      </c>
      <c r="C8536" s="10"/>
    </row>
    <row r="8537" spans="1:3">
      <c r="A8537" s="21">
        <v>560</v>
      </c>
      <c r="B8537" s="23">
        <f>B7928+B7319+B6710</f>
        <v>0</v>
      </c>
      <c r="C8537" s="10"/>
    </row>
    <row r="8538" spans="1:3">
      <c r="A8538" s="21">
        <v>561</v>
      </c>
      <c r="B8538" s="23">
        <f>B7929+B7320+B6711</f>
        <v>0</v>
      </c>
      <c r="C8538" s="10"/>
    </row>
    <row r="8539" spans="1:3">
      <c r="A8539" s="21">
        <v>562</v>
      </c>
      <c r="B8539" s="23">
        <f>B7930+B7321+B6712</f>
        <v>0</v>
      </c>
      <c r="C8539" s="10"/>
    </row>
    <row r="8540" spans="1:3">
      <c r="A8540" s="21">
        <v>563</v>
      </c>
      <c r="B8540" s="23">
        <f>B7931+B7322+B6713</f>
        <v>0</v>
      </c>
      <c r="C8540" s="10"/>
    </row>
    <row r="8541" spans="1:3">
      <c r="A8541" s="21">
        <v>564</v>
      </c>
      <c r="B8541" s="23">
        <f>B7932+B7323+B6714</f>
        <v>0</v>
      </c>
      <c r="C8541" s="10"/>
    </row>
    <row r="8542" spans="1:3">
      <c r="A8542" s="21">
        <v>565</v>
      </c>
      <c r="B8542" s="23">
        <f>B7933+B7324+B6715</f>
        <v>0</v>
      </c>
      <c r="C8542" s="10"/>
    </row>
    <row r="8543" spans="1:3">
      <c r="A8543" s="21">
        <v>566</v>
      </c>
      <c r="B8543" s="23">
        <f>B7934+B7325+B6716</f>
        <v>0</v>
      </c>
      <c r="C8543" s="10"/>
    </row>
    <row r="8544" spans="1:3">
      <c r="A8544" s="21">
        <v>567</v>
      </c>
      <c r="B8544" s="23">
        <f>B7935+B7326+B6717</f>
        <v>0</v>
      </c>
      <c r="C8544" s="10"/>
    </row>
    <row r="8545" spans="1:3">
      <c r="A8545" s="21">
        <v>568</v>
      </c>
      <c r="B8545" s="23">
        <f>B7936+B7327+B6718</f>
        <v>0</v>
      </c>
      <c r="C8545" s="10"/>
    </row>
    <row r="8546" spans="1:3">
      <c r="A8546" s="21">
        <v>569</v>
      </c>
      <c r="B8546" s="23">
        <f>B7937+B7328+B6719</f>
        <v>0</v>
      </c>
      <c r="C8546" s="10"/>
    </row>
    <row r="8547" spans="1:3">
      <c r="A8547" s="21">
        <v>570</v>
      </c>
      <c r="B8547" s="23">
        <f>B7938+B7329+B6720</f>
        <v>0</v>
      </c>
      <c r="C8547" s="10"/>
    </row>
    <row r="8548" spans="1:3">
      <c r="A8548" s="21">
        <v>571</v>
      </c>
      <c r="B8548" s="23">
        <f>B7939+B7330+B6721</f>
        <v>0</v>
      </c>
      <c r="C8548" s="10"/>
    </row>
    <row r="8549" spans="1:3">
      <c r="A8549" s="21">
        <v>572</v>
      </c>
      <c r="B8549" s="23">
        <f>B7940+B7331+B6722</f>
        <v>0</v>
      </c>
      <c r="C8549" s="10"/>
    </row>
    <row r="8550" spans="1:3">
      <c r="A8550" s="21">
        <v>573</v>
      </c>
      <c r="B8550" s="23">
        <f>B7941+B7332+B6723</f>
        <v>0</v>
      </c>
      <c r="C8550" s="10"/>
    </row>
    <row r="8551" spans="1:3">
      <c r="A8551" s="21">
        <v>574</v>
      </c>
      <c r="B8551" s="23">
        <f>B7942+B7333+B6724</f>
        <v>0</v>
      </c>
      <c r="C8551" s="10"/>
    </row>
    <row r="8552" spans="1:3">
      <c r="A8552" s="21">
        <v>575</v>
      </c>
      <c r="B8552" s="23">
        <f>B7943+B7334+B6725</f>
        <v>0</v>
      </c>
      <c r="C8552" s="10"/>
    </row>
    <row r="8553" spans="1:3">
      <c r="A8553" s="21">
        <v>576</v>
      </c>
      <c r="B8553" s="23">
        <f>B7944+B7335+B6726</f>
        <v>0</v>
      </c>
      <c r="C8553" s="10"/>
    </row>
    <row r="8554" spans="1:3">
      <c r="A8554" s="21">
        <v>577</v>
      </c>
      <c r="B8554" s="23">
        <f>B7945+B7336+B6727</f>
        <v>0</v>
      </c>
      <c r="C8554" s="10"/>
    </row>
    <row r="8555" spans="1:3">
      <c r="A8555" s="21">
        <v>578</v>
      </c>
      <c r="B8555" s="23">
        <f>B7946+B7337+B6728</f>
        <v>0</v>
      </c>
      <c r="C8555" s="10"/>
    </row>
    <row r="8556" spans="1:3">
      <c r="A8556" s="21">
        <v>579</v>
      </c>
      <c r="B8556" s="23">
        <f>B7947+B7338+B6729</f>
        <v>0</v>
      </c>
      <c r="C8556" s="10"/>
    </row>
    <row r="8557" spans="1:3">
      <c r="A8557" s="21">
        <v>580</v>
      </c>
      <c r="B8557" s="23">
        <f>B7948+B7339+B6730</f>
        <v>0</v>
      </c>
      <c r="C8557" s="10"/>
    </row>
    <row r="8558" spans="1:3">
      <c r="A8558" s="21">
        <v>581</v>
      </c>
      <c r="B8558" s="23">
        <f>B7949+B7340+B6731</f>
        <v>0</v>
      </c>
      <c r="C8558" s="10"/>
    </row>
    <row r="8559" spans="1:3">
      <c r="A8559" s="21">
        <v>582</v>
      </c>
      <c r="B8559" s="23">
        <f>B7950+B7341+B6732</f>
        <v>0</v>
      </c>
      <c r="C8559" s="10"/>
    </row>
    <row r="8560" spans="1:3">
      <c r="A8560" s="21">
        <v>583</v>
      </c>
      <c r="B8560" s="23">
        <f>B7951+B7342+B6733</f>
        <v>0</v>
      </c>
      <c r="C8560" s="10"/>
    </row>
    <row r="8561" spans="1:3">
      <c r="A8561" s="21">
        <v>584</v>
      </c>
      <c r="B8561" s="23">
        <f>B7952+B7343+B6734</f>
        <v>0</v>
      </c>
      <c r="C8561" s="10"/>
    </row>
    <row r="8562" spans="1:3">
      <c r="A8562" s="21">
        <v>585</v>
      </c>
      <c r="B8562" s="23">
        <f>B7953+B7344+B6735</f>
        <v>0</v>
      </c>
      <c r="C8562" s="10"/>
    </row>
    <row r="8563" spans="1:3">
      <c r="A8563" s="21">
        <v>586</v>
      </c>
      <c r="B8563" s="23">
        <f>B7954+B7345+B6736</f>
        <v>0</v>
      </c>
      <c r="C8563" s="10"/>
    </row>
    <row r="8564" spans="1:3">
      <c r="A8564" s="21">
        <v>587</v>
      </c>
      <c r="B8564" s="23">
        <f>B7955+B7346+B6737</f>
        <v>0</v>
      </c>
      <c r="C8564" s="10"/>
    </row>
    <row r="8565" spans="1:3">
      <c r="A8565" s="21">
        <v>588</v>
      </c>
      <c r="B8565" s="23">
        <f>B7956+B7347+B6738</f>
        <v>0</v>
      </c>
      <c r="C8565" s="10"/>
    </row>
    <row r="8566" spans="1:3">
      <c r="A8566" s="21">
        <v>589</v>
      </c>
      <c r="B8566" s="23">
        <f>B7957+B7348+B6739</f>
        <v>0</v>
      </c>
      <c r="C8566" s="10"/>
    </row>
    <row r="8567" spans="1:3">
      <c r="A8567" s="21">
        <v>590</v>
      </c>
      <c r="B8567" s="23">
        <f>B7958+B7349+B6740</f>
        <v>0</v>
      </c>
      <c r="C8567" s="10"/>
    </row>
    <row r="8568" spans="1:3">
      <c r="A8568" s="21">
        <v>591</v>
      </c>
      <c r="B8568" s="23">
        <f>B7959+B7350+B6741</f>
        <v>0</v>
      </c>
      <c r="C8568" s="10"/>
    </row>
    <row r="8569" spans="1:3">
      <c r="A8569" s="21">
        <v>592</v>
      </c>
      <c r="B8569" s="23">
        <f>B7960+B7351+B6742</f>
        <v>0</v>
      </c>
      <c r="C8569" s="10"/>
    </row>
    <row r="8570" spans="1:3">
      <c r="A8570" s="21">
        <v>593</v>
      </c>
      <c r="B8570" s="23">
        <f>B7961+B7352+B6743</f>
        <v>0</v>
      </c>
      <c r="C8570" s="10"/>
    </row>
    <row r="8571" spans="1:3">
      <c r="A8571" s="21">
        <v>594</v>
      </c>
      <c r="B8571" s="23">
        <f>B7962+B7353+B6744</f>
        <v>0</v>
      </c>
      <c r="C8571" s="10"/>
    </row>
    <row r="8572" spans="1:3">
      <c r="A8572" s="21">
        <v>595</v>
      </c>
      <c r="B8572" s="23">
        <f>B7963+B7354+B6745</f>
        <v>0</v>
      </c>
      <c r="C8572" s="10"/>
    </row>
    <row r="8573" spans="1:3">
      <c r="A8573" s="21">
        <v>596</v>
      </c>
      <c r="B8573" s="23">
        <f>B7964+B7355+B6746</f>
        <v>0</v>
      </c>
      <c r="C8573" s="10"/>
    </row>
    <row r="8574" spans="1:3">
      <c r="A8574" s="21">
        <v>597</v>
      </c>
      <c r="B8574" s="23">
        <f>B7965+B7356+B6747</f>
        <v>0</v>
      </c>
      <c r="C8574" s="10"/>
    </row>
    <row r="8575" spans="1:3">
      <c r="A8575" s="21">
        <v>598</v>
      </c>
      <c r="B8575" s="23">
        <f>B7966+B7357+B6748</f>
        <v>0</v>
      </c>
      <c r="C8575" s="10"/>
    </row>
    <row r="8576" spans="1:3">
      <c r="A8576" s="21">
        <v>599</v>
      </c>
      <c r="B8576" s="23">
        <f>B7967+B7358+B6749</f>
        <v>0</v>
      </c>
      <c r="C8576" s="10"/>
    </row>
    <row r="8577" spans="1:3">
      <c r="A8577" s="21">
        <v>600</v>
      </c>
      <c r="B8577" s="23">
        <f>B7968+B7359+B6750</f>
        <v>0</v>
      </c>
      <c r="C8577" s="10"/>
    </row>
    <row r="8579" spans="1:3" ht="21" customHeight="1">
      <c r="A8579" s="1" t="s">
        <v>336</v>
      </c>
    </row>
    <row r="8580" spans="1:3">
      <c r="A8580" s="2" t="s">
        <v>255</v>
      </c>
    </row>
    <row r="8581" spans="1:3">
      <c r="A8581" s="12" t="s">
        <v>337</v>
      </c>
    </row>
    <row r="8582" spans="1:3">
      <c r="A8582" s="12" t="s">
        <v>311</v>
      </c>
    </row>
    <row r="8583" spans="1:3">
      <c r="A8583" s="12" t="s">
        <v>312</v>
      </c>
    </row>
    <row r="8584" spans="1:3">
      <c r="A8584" s="2" t="s">
        <v>322</v>
      </c>
    </row>
    <row r="8586" spans="1:3">
      <c r="B8586" s="3" t="s">
        <v>338</v>
      </c>
    </row>
    <row r="8587" spans="1:3">
      <c r="A8587" s="21">
        <v>1</v>
      </c>
      <c r="B8587" s="23">
        <f>IF('935'!D7="VOID",0,'935'!D7*(1-'935'!W7/'11'!B$17))</f>
        <v>0</v>
      </c>
      <c r="C8587" s="10"/>
    </row>
    <row r="8588" spans="1:3">
      <c r="A8588" s="21">
        <v>2</v>
      </c>
      <c r="B8588" s="23">
        <f>IF('935'!D8="VOID",0,'935'!D8*(1-'935'!W8/'11'!B$17))</f>
        <v>0</v>
      </c>
      <c r="C8588" s="10"/>
    </row>
    <row r="8589" spans="1:3">
      <c r="A8589" s="21">
        <v>3</v>
      </c>
      <c r="B8589" s="23">
        <f>IF('935'!D9="VOID",0,'935'!D9*(1-'935'!W9/'11'!B$17))</f>
        <v>0</v>
      </c>
      <c r="C8589" s="10"/>
    </row>
    <row r="8590" spans="1:3">
      <c r="A8590" s="21">
        <v>4</v>
      </c>
      <c r="B8590" s="23">
        <f>IF('935'!D10="VOID",0,'935'!D10*(1-'935'!W10/'11'!B$17))</f>
        <v>0</v>
      </c>
      <c r="C8590" s="10"/>
    </row>
    <row r="8591" spans="1:3">
      <c r="A8591" s="21">
        <v>5</v>
      </c>
      <c r="B8591" s="23">
        <f>IF('935'!D11="VOID",0,'935'!D11*(1-'935'!W11/'11'!B$17))</f>
        <v>0</v>
      </c>
      <c r="C8591" s="10"/>
    </row>
    <row r="8592" spans="1:3">
      <c r="A8592" s="21">
        <v>6</v>
      </c>
      <c r="B8592" s="23">
        <f>IF('935'!D12="VOID",0,'935'!D12*(1-'935'!W12/'11'!B$17))</f>
        <v>0</v>
      </c>
      <c r="C8592" s="10"/>
    </row>
    <row r="8593" spans="1:3">
      <c r="A8593" s="21">
        <v>7</v>
      </c>
      <c r="B8593" s="23">
        <f>IF('935'!D13="VOID",0,'935'!D13*(1-'935'!W13/'11'!B$17))</f>
        <v>0</v>
      </c>
      <c r="C8593" s="10"/>
    </row>
    <row r="8594" spans="1:3">
      <c r="A8594" s="21">
        <v>8</v>
      </c>
      <c r="B8594" s="23">
        <f>IF('935'!D14="VOID",0,'935'!D14*(1-'935'!W14/'11'!B$17))</f>
        <v>0</v>
      </c>
      <c r="C8594" s="10"/>
    </row>
    <row r="8595" spans="1:3">
      <c r="A8595" s="21">
        <v>9</v>
      </c>
      <c r="B8595" s="23">
        <f>IF('935'!D15="VOID",0,'935'!D15*(1-'935'!W15/'11'!B$17))</f>
        <v>0</v>
      </c>
      <c r="C8595" s="10"/>
    </row>
    <row r="8596" spans="1:3">
      <c r="A8596" s="21">
        <v>10</v>
      </c>
      <c r="B8596" s="23">
        <f>IF('935'!D16="VOID",0,'935'!D16*(1-'935'!W16/'11'!B$17))</f>
        <v>0</v>
      </c>
      <c r="C8596" s="10"/>
    </row>
    <row r="8597" spans="1:3">
      <c r="A8597" s="21">
        <v>11</v>
      </c>
      <c r="B8597" s="23">
        <f>IF('935'!D17="VOID",0,'935'!D17*(1-'935'!W17/'11'!B$17))</f>
        <v>0</v>
      </c>
      <c r="C8597" s="10"/>
    </row>
    <row r="8598" spans="1:3">
      <c r="A8598" s="21">
        <v>12</v>
      </c>
      <c r="B8598" s="23">
        <f>IF('935'!D18="VOID",0,'935'!D18*(1-'935'!W18/'11'!B$17))</f>
        <v>0</v>
      </c>
      <c r="C8598" s="10"/>
    </row>
    <row r="8599" spans="1:3">
      <c r="A8599" s="21">
        <v>13</v>
      </c>
      <c r="B8599" s="23">
        <f>IF('935'!D19="VOID",0,'935'!D19*(1-'935'!W19/'11'!B$17))</f>
        <v>0</v>
      </c>
      <c r="C8599" s="10"/>
    </row>
    <row r="8600" spans="1:3">
      <c r="A8600" s="21">
        <v>14</v>
      </c>
      <c r="B8600" s="23">
        <f>IF('935'!D20="VOID",0,'935'!D20*(1-'935'!W20/'11'!B$17))</f>
        <v>0</v>
      </c>
      <c r="C8600" s="10"/>
    </row>
    <row r="8601" spans="1:3">
      <c r="A8601" s="21">
        <v>15</v>
      </c>
      <c r="B8601" s="23">
        <f>IF('935'!D21="VOID",0,'935'!D21*(1-'935'!W21/'11'!B$17))</f>
        <v>0</v>
      </c>
      <c r="C8601" s="10"/>
    </row>
    <row r="8602" spans="1:3">
      <c r="A8602" s="21">
        <v>16</v>
      </c>
      <c r="B8602" s="23">
        <f>IF('935'!D22="VOID",0,'935'!D22*(1-'935'!W22/'11'!B$17))</f>
        <v>0</v>
      </c>
      <c r="C8602" s="10"/>
    </row>
    <row r="8603" spans="1:3">
      <c r="A8603" s="21">
        <v>17</v>
      </c>
      <c r="B8603" s="23">
        <f>IF('935'!D23="VOID",0,'935'!D23*(1-'935'!W23/'11'!B$17))</f>
        <v>0</v>
      </c>
      <c r="C8603" s="10"/>
    </row>
    <row r="8604" spans="1:3">
      <c r="A8604" s="21">
        <v>18</v>
      </c>
      <c r="B8604" s="23">
        <f>IF('935'!D24="VOID",0,'935'!D24*(1-'935'!W24/'11'!B$17))</f>
        <v>0</v>
      </c>
      <c r="C8604" s="10"/>
    </row>
    <row r="8605" spans="1:3">
      <c r="A8605" s="21">
        <v>19</v>
      </c>
      <c r="B8605" s="23">
        <f>IF('935'!D25="VOID",0,'935'!D25*(1-'935'!W25/'11'!B$17))</f>
        <v>0</v>
      </c>
      <c r="C8605" s="10"/>
    </row>
    <row r="8606" spans="1:3">
      <c r="A8606" s="21">
        <v>20</v>
      </c>
      <c r="B8606" s="23">
        <f>IF('935'!D26="VOID",0,'935'!D26*(1-'935'!W26/'11'!B$17))</f>
        <v>0</v>
      </c>
      <c r="C8606" s="10"/>
    </row>
    <row r="8607" spans="1:3">
      <c r="A8607" s="21">
        <v>21</v>
      </c>
      <c r="B8607" s="23">
        <f>IF('935'!D27="VOID",0,'935'!D27*(1-'935'!W27/'11'!B$17))</f>
        <v>0</v>
      </c>
      <c r="C8607" s="10"/>
    </row>
    <row r="8608" spans="1:3">
      <c r="A8608" s="21">
        <v>22</v>
      </c>
      <c r="B8608" s="23">
        <f>IF('935'!D28="VOID",0,'935'!D28*(1-'935'!W28/'11'!B$17))</f>
        <v>0</v>
      </c>
      <c r="C8608" s="10"/>
    </row>
    <row r="8609" spans="1:3">
      <c r="A8609" s="21">
        <v>23</v>
      </c>
      <c r="B8609" s="23">
        <f>IF('935'!D29="VOID",0,'935'!D29*(1-'935'!W29/'11'!B$17))</f>
        <v>0</v>
      </c>
      <c r="C8609" s="10"/>
    </row>
    <row r="8610" spans="1:3">
      <c r="A8610" s="21">
        <v>24</v>
      </c>
      <c r="B8610" s="23">
        <f>IF('935'!D30="VOID",0,'935'!D30*(1-'935'!W30/'11'!B$17))</f>
        <v>0</v>
      </c>
      <c r="C8610" s="10"/>
    </row>
    <row r="8611" spans="1:3">
      <c r="A8611" s="21">
        <v>25</v>
      </c>
      <c r="B8611" s="23">
        <f>IF('935'!D31="VOID",0,'935'!D31*(1-'935'!W31/'11'!B$17))</f>
        <v>0</v>
      </c>
      <c r="C8611" s="10"/>
    </row>
    <row r="8612" spans="1:3">
      <c r="A8612" s="21">
        <v>26</v>
      </c>
      <c r="B8612" s="23">
        <f>IF('935'!D32="VOID",0,'935'!D32*(1-'935'!W32/'11'!B$17))</f>
        <v>0</v>
      </c>
      <c r="C8612" s="10"/>
    </row>
    <row r="8613" spans="1:3">
      <c r="A8613" s="21">
        <v>27</v>
      </c>
      <c r="B8613" s="23">
        <f>IF('935'!D33="VOID",0,'935'!D33*(1-'935'!W33/'11'!B$17))</f>
        <v>0</v>
      </c>
      <c r="C8613" s="10"/>
    </row>
    <row r="8614" spans="1:3">
      <c r="A8614" s="21">
        <v>28</v>
      </c>
      <c r="B8614" s="23">
        <f>IF('935'!D34="VOID",0,'935'!D34*(1-'935'!W34/'11'!B$17))</f>
        <v>0</v>
      </c>
      <c r="C8614" s="10"/>
    </row>
    <row r="8615" spans="1:3">
      <c r="A8615" s="21">
        <v>29</v>
      </c>
      <c r="B8615" s="23">
        <f>IF('935'!D35="VOID",0,'935'!D35*(1-'935'!W35/'11'!B$17))</f>
        <v>0</v>
      </c>
      <c r="C8615" s="10"/>
    </row>
    <row r="8616" spans="1:3">
      <c r="A8616" s="21">
        <v>30</v>
      </c>
      <c r="B8616" s="23">
        <f>IF('935'!D36="VOID",0,'935'!D36*(1-'935'!W36/'11'!B$17))</f>
        <v>0</v>
      </c>
      <c r="C8616" s="10"/>
    </row>
    <row r="8617" spans="1:3">
      <c r="A8617" s="21">
        <v>31</v>
      </c>
      <c r="B8617" s="23">
        <f>IF('935'!D37="VOID",0,'935'!D37*(1-'935'!W37/'11'!B$17))</f>
        <v>0</v>
      </c>
      <c r="C8617" s="10"/>
    </row>
    <row r="8618" spans="1:3">
      <c r="A8618" s="21">
        <v>32</v>
      </c>
      <c r="B8618" s="23">
        <f>IF('935'!D38="VOID",0,'935'!D38*(1-'935'!W38/'11'!B$17))</f>
        <v>0</v>
      </c>
      <c r="C8618" s="10"/>
    </row>
    <row r="8619" spans="1:3">
      <c r="A8619" s="21">
        <v>33</v>
      </c>
      <c r="B8619" s="23">
        <f>IF('935'!D39="VOID",0,'935'!D39*(1-'935'!W39/'11'!B$17))</f>
        <v>0</v>
      </c>
      <c r="C8619" s="10"/>
    </row>
    <row r="8620" spans="1:3">
      <c r="A8620" s="21">
        <v>34</v>
      </c>
      <c r="B8620" s="23">
        <f>IF('935'!D40="VOID",0,'935'!D40*(1-'935'!W40/'11'!B$17))</f>
        <v>0</v>
      </c>
      <c r="C8620" s="10"/>
    </row>
    <row r="8621" spans="1:3">
      <c r="A8621" s="21">
        <v>35</v>
      </c>
      <c r="B8621" s="23">
        <f>IF('935'!D41="VOID",0,'935'!D41*(1-'935'!W41/'11'!B$17))</f>
        <v>0</v>
      </c>
      <c r="C8621" s="10"/>
    </row>
    <row r="8622" spans="1:3">
      <c r="A8622" s="21">
        <v>36</v>
      </c>
      <c r="B8622" s="23">
        <f>IF('935'!D42="VOID",0,'935'!D42*(1-'935'!W42/'11'!B$17))</f>
        <v>0</v>
      </c>
      <c r="C8622" s="10"/>
    </row>
    <row r="8623" spans="1:3">
      <c r="A8623" s="21">
        <v>37</v>
      </c>
      <c r="B8623" s="23">
        <f>IF('935'!D43="VOID",0,'935'!D43*(1-'935'!W43/'11'!B$17))</f>
        <v>0</v>
      </c>
      <c r="C8623" s="10"/>
    </row>
    <row r="8624" spans="1:3">
      <c r="A8624" s="21">
        <v>38</v>
      </c>
      <c r="B8624" s="23">
        <f>IF('935'!D44="VOID",0,'935'!D44*(1-'935'!W44/'11'!B$17))</f>
        <v>0</v>
      </c>
      <c r="C8624" s="10"/>
    </row>
    <row r="8625" spans="1:3">
      <c r="A8625" s="21">
        <v>39</v>
      </c>
      <c r="B8625" s="23">
        <f>IF('935'!D45="VOID",0,'935'!D45*(1-'935'!W45/'11'!B$17))</f>
        <v>0</v>
      </c>
      <c r="C8625" s="10"/>
    </row>
    <row r="8626" spans="1:3">
      <c r="A8626" s="21">
        <v>40</v>
      </c>
      <c r="B8626" s="23">
        <f>IF('935'!D46="VOID",0,'935'!D46*(1-'935'!W46/'11'!B$17))</f>
        <v>0</v>
      </c>
      <c r="C8626" s="10"/>
    </row>
    <row r="8627" spans="1:3">
      <c r="A8627" s="21">
        <v>41</v>
      </c>
      <c r="B8627" s="23">
        <f>IF('935'!D47="VOID",0,'935'!D47*(1-'935'!W47/'11'!B$17))</f>
        <v>0</v>
      </c>
      <c r="C8627" s="10"/>
    </row>
    <row r="8628" spans="1:3">
      <c r="A8628" s="21">
        <v>42</v>
      </c>
      <c r="B8628" s="23">
        <f>IF('935'!D48="VOID",0,'935'!D48*(1-'935'!W48/'11'!B$17))</f>
        <v>0</v>
      </c>
      <c r="C8628" s="10"/>
    </row>
    <row r="8629" spans="1:3">
      <c r="A8629" s="21">
        <v>43</v>
      </c>
      <c r="B8629" s="23">
        <f>IF('935'!D49="VOID",0,'935'!D49*(1-'935'!W49/'11'!B$17))</f>
        <v>0</v>
      </c>
      <c r="C8629" s="10"/>
    </row>
    <row r="8630" spans="1:3">
      <c r="A8630" s="21">
        <v>44</v>
      </c>
      <c r="B8630" s="23">
        <f>IF('935'!D50="VOID",0,'935'!D50*(1-'935'!W50/'11'!B$17))</f>
        <v>0</v>
      </c>
      <c r="C8630" s="10"/>
    </row>
    <row r="8631" spans="1:3">
      <c r="A8631" s="21">
        <v>45</v>
      </c>
      <c r="B8631" s="23">
        <f>IF('935'!D51="VOID",0,'935'!D51*(1-'935'!W51/'11'!B$17))</f>
        <v>0</v>
      </c>
      <c r="C8631" s="10"/>
    </row>
    <row r="8632" spans="1:3">
      <c r="A8632" s="21">
        <v>46</v>
      </c>
      <c r="B8632" s="23">
        <f>IF('935'!D52="VOID",0,'935'!D52*(1-'935'!W52/'11'!B$17))</f>
        <v>0</v>
      </c>
      <c r="C8632" s="10"/>
    </row>
    <row r="8633" spans="1:3">
      <c r="A8633" s="21">
        <v>47</v>
      </c>
      <c r="B8633" s="23">
        <f>IF('935'!D53="VOID",0,'935'!D53*(1-'935'!W53/'11'!B$17))</f>
        <v>0</v>
      </c>
      <c r="C8633" s="10"/>
    </row>
    <row r="8634" spans="1:3">
      <c r="A8634" s="21">
        <v>48</v>
      </c>
      <c r="B8634" s="23">
        <f>IF('935'!D54="VOID",0,'935'!D54*(1-'935'!W54/'11'!B$17))</f>
        <v>0</v>
      </c>
      <c r="C8634" s="10"/>
    </row>
    <row r="8635" spans="1:3">
      <c r="A8635" s="21">
        <v>49</v>
      </c>
      <c r="B8635" s="23">
        <f>IF('935'!D55="VOID",0,'935'!D55*(1-'935'!W55/'11'!B$17))</f>
        <v>0</v>
      </c>
      <c r="C8635" s="10"/>
    </row>
    <row r="8636" spans="1:3">
      <c r="A8636" s="21">
        <v>50</v>
      </c>
      <c r="B8636" s="23">
        <f>IF('935'!D56="VOID",0,'935'!D56*(1-'935'!W56/'11'!B$17))</f>
        <v>0</v>
      </c>
      <c r="C8636" s="10"/>
    </row>
    <row r="8637" spans="1:3">
      <c r="A8637" s="21">
        <v>51</v>
      </c>
      <c r="B8637" s="23">
        <f>IF('935'!D57="VOID",0,'935'!D57*(1-'935'!W57/'11'!B$17))</f>
        <v>0</v>
      </c>
      <c r="C8637" s="10"/>
    </row>
    <row r="8638" spans="1:3">
      <c r="A8638" s="21">
        <v>52</v>
      </c>
      <c r="B8638" s="23">
        <f>IF('935'!D58="VOID",0,'935'!D58*(1-'935'!W58/'11'!B$17))</f>
        <v>0</v>
      </c>
      <c r="C8638" s="10"/>
    </row>
    <row r="8639" spans="1:3">
      <c r="A8639" s="21">
        <v>53</v>
      </c>
      <c r="B8639" s="23">
        <f>IF('935'!D59="VOID",0,'935'!D59*(1-'935'!W59/'11'!B$17))</f>
        <v>0</v>
      </c>
      <c r="C8639" s="10"/>
    </row>
    <row r="8640" spans="1:3">
      <c r="A8640" s="21">
        <v>54</v>
      </c>
      <c r="B8640" s="23">
        <f>IF('935'!D60="VOID",0,'935'!D60*(1-'935'!W60/'11'!B$17))</f>
        <v>0</v>
      </c>
      <c r="C8640" s="10"/>
    </row>
    <row r="8641" spans="1:3">
      <c r="A8641" s="21">
        <v>55</v>
      </c>
      <c r="B8641" s="23">
        <f>IF('935'!D61="VOID",0,'935'!D61*(1-'935'!W61/'11'!B$17))</f>
        <v>0</v>
      </c>
      <c r="C8641" s="10"/>
    </row>
    <row r="8642" spans="1:3">
      <c r="A8642" s="21">
        <v>56</v>
      </c>
      <c r="B8642" s="23">
        <f>IF('935'!D62="VOID",0,'935'!D62*(1-'935'!W62/'11'!B$17))</f>
        <v>0</v>
      </c>
      <c r="C8642" s="10"/>
    </row>
    <row r="8643" spans="1:3">
      <c r="A8643" s="21">
        <v>57</v>
      </c>
      <c r="B8643" s="23">
        <f>IF('935'!D63="VOID",0,'935'!D63*(1-'935'!W63/'11'!B$17))</f>
        <v>0</v>
      </c>
      <c r="C8643" s="10"/>
    </row>
    <row r="8644" spans="1:3">
      <c r="A8644" s="21">
        <v>58</v>
      </c>
      <c r="B8644" s="23">
        <f>IF('935'!D64="VOID",0,'935'!D64*(1-'935'!W64/'11'!B$17))</f>
        <v>0</v>
      </c>
      <c r="C8644" s="10"/>
    </row>
    <row r="8645" spans="1:3">
      <c r="A8645" s="21">
        <v>59</v>
      </c>
      <c r="B8645" s="23">
        <f>IF('935'!D65="VOID",0,'935'!D65*(1-'935'!W65/'11'!B$17))</f>
        <v>0</v>
      </c>
      <c r="C8645" s="10"/>
    </row>
    <row r="8646" spans="1:3">
      <c r="A8646" s="21">
        <v>60</v>
      </c>
      <c r="B8646" s="23">
        <f>IF('935'!D66="VOID",0,'935'!D66*(1-'935'!W66/'11'!B$17))</f>
        <v>0</v>
      </c>
      <c r="C8646" s="10"/>
    </row>
    <row r="8647" spans="1:3">
      <c r="A8647" s="21">
        <v>61</v>
      </c>
      <c r="B8647" s="23">
        <f>IF('935'!D67="VOID",0,'935'!D67*(1-'935'!W67/'11'!B$17))</f>
        <v>0</v>
      </c>
      <c r="C8647" s="10"/>
    </row>
    <row r="8648" spans="1:3">
      <c r="A8648" s="21">
        <v>62</v>
      </c>
      <c r="B8648" s="23">
        <f>IF('935'!D68="VOID",0,'935'!D68*(1-'935'!W68/'11'!B$17))</f>
        <v>0</v>
      </c>
      <c r="C8648" s="10"/>
    </row>
    <row r="8649" spans="1:3">
      <c r="A8649" s="21">
        <v>63</v>
      </c>
      <c r="B8649" s="23">
        <f>IF('935'!D69="VOID",0,'935'!D69*(1-'935'!W69/'11'!B$17))</f>
        <v>0</v>
      </c>
      <c r="C8649" s="10"/>
    </row>
    <row r="8650" spans="1:3">
      <c r="A8650" s="21">
        <v>64</v>
      </c>
      <c r="B8650" s="23">
        <f>IF('935'!D70="VOID",0,'935'!D70*(1-'935'!W70/'11'!B$17))</f>
        <v>0</v>
      </c>
      <c r="C8650" s="10"/>
    </row>
    <row r="8651" spans="1:3">
      <c r="A8651" s="21">
        <v>65</v>
      </c>
      <c r="B8651" s="23">
        <f>IF('935'!D71="VOID",0,'935'!D71*(1-'935'!W71/'11'!B$17))</f>
        <v>0</v>
      </c>
      <c r="C8651" s="10"/>
    </row>
    <row r="8652" spans="1:3">
      <c r="A8652" s="21">
        <v>66</v>
      </c>
      <c r="B8652" s="23">
        <f>IF('935'!D72="VOID",0,'935'!D72*(1-'935'!W72/'11'!B$17))</f>
        <v>0</v>
      </c>
      <c r="C8652" s="10"/>
    </row>
    <row r="8653" spans="1:3">
      <c r="A8653" s="21">
        <v>67</v>
      </c>
      <c r="B8653" s="23">
        <f>IF('935'!D73="VOID",0,'935'!D73*(1-'935'!W73/'11'!B$17))</f>
        <v>0</v>
      </c>
      <c r="C8653" s="10"/>
    </row>
    <row r="8654" spans="1:3">
      <c r="A8654" s="21">
        <v>68</v>
      </c>
      <c r="B8654" s="23">
        <f>IF('935'!D74="VOID",0,'935'!D74*(1-'935'!W74/'11'!B$17))</f>
        <v>0</v>
      </c>
      <c r="C8654" s="10"/>
    </row>
    <row r="8655" spans="1:3">
      <c r="A8655" s="21">
        <v>69</v>
      </c>
      <c r="B8655" s="23">
        <f>IF('935'!D75="VOID",0,'935'!D75*(1-'935'!W75/'11'!B$17))</f>
        <v>0</v>
      </c>
      <c r="C8655" s="10"/>
    </row>
    <row r="8656" spans="1:3">
      <c r="A8656" s="21">
        <v>70</v>
      </c>
      <c r="B8656" s="23">
        <f>IF('935'!D76="VOID",0,'935'!D76*(1-'935'!W76/'11'!B$17))</f>
        <v>0</v>
      </c>
      <c r="C8656" s="10"/>
    </row>
    <row r="8657" spans="1:3">
      <c r="A8657" s="21">
        <v>71</v>
      </c>
      <c r="B8657" s="23">
        <f>IF('935'!D77="VOID",0,'935'!D77*(1-'935'!W77/'11'!B$17))</f>
        <v>0</v>
      </c>
      <c r="C8657" s="10"/>
    </row>
    <row r="8658" spans="1:3">
      <c r="A8658" s="21">
        <v>72</v>
      </c>
      <c r="B8658" s="23">
        <f>IF('935'!D78="VOID",0,'935'!D78*(1-'935'!W78/'11'!B$17))</f>
        <v>0</v>
      </c>
      <c r="C8658" s="10"/>
    </row>
    <row r="8659" spans="1:3">
      <c r="A8659" s="21">
        <v>73</v>
      </c>
      <c r="B8659" s="23">
        <f>IF('935'!D79="VOID",0,'935'!D79*(1-'935'!W79/'11'!B$17))</f>
        <v>0</v>
      </c>
      <c r="C8659" s="10"/>
    </row>
    <row r="8660" spans="1:3">
      <c r="A8660" s="21">
        <v>74</v>
      </c>
      <c r="B8660" s="23">
        <f>IF('935'!D80="VOID",0,'935'!D80*(1-'935'!W80/'11'!B$17))</f>
        <v>0</v>
      </c>
      <c r="C8660" s="10"/>
    </row>
    <row r="8661" spans="1:3">
      <c r="A8661" s="21">
        <v>75</v>
      </c>
      <c r="B8661" s="23">
        <f>IF('935'!D81="VOID",0,'935'!D81*(1-'935'!W81/'11'!B$17))</f>
        <v>0</v>
      </c>
      <c r="C8661" s="10"/>
    </row>
    <row r="8662" spans="1:3">
      <c r="A8662" s="21">
        <v>76</v>
      </c>
      <c r="B8662" s="23">
        <f>IF('935'!D82="VOID",0,'935'!D82*(1-'935'!W82/'11'!B$17))</f>
        <v>0</v>
      </c>
      <c r="C8662" s="10"/>
    </row>
    <row r="8663" spans="1:3">
      <c r="A8663" s="21">
        <v>77</v>
      </c>
      <c r="B8663" s="23">
        <f>IF('935'!D83="VOID",0,'935'!D83*(1-'935'!W83/'11'!B$17))</f>
        <v>0</v>
      </c>
      <c r="C8663" s="10"/>
    </row>
    <row r="8664" spans="1:3">
      <c r="A8664" s="21">
        <v>78</v>
      </c>
      <c r="B8664" s="23">
        <f>IF('935'!D84="VOID",0,'935'!D84*(1-'935'!W84/'11'!B$17))</f>
        <v>0</v>
      </c>
      <c r="C8664" s="10"/>
    </row>
    <row r="8665" spans="1:3">
      <c r="A8665" s="21">
        <v>79</v>
      </c>
      <c r="B8665" s="23">
        <f>IF('935'!D85="VOID",0,'935'!D85*(1-'935'!W85/'11'!B$17))</f>
        <v>0</v>
      </c>
      <c r="C8665" s="10"/>
    </row>
    <row r="8666" spans="1:3">
      <c r="A8666" s="21">
        <v>80</v>
      </c>
      <c r="B8666" s="23">
        <f>IF('935'!D86="VOID",0,'935'!D86*(1-'935'!W86/'11'!B$17))</f>
        <v>0</v>
      </c>
      <c r="C8666" s="10"/>
    </row>
    <row r="8667" spans="1:3">
      <c r="A8667" s="21">
        <v>81</v>
      </c>
      <c r="B8667" s="23">
        <f>IF('935'!D87="VOID",0,'935'!D87*(1-'935'!W87/'11'!B$17))</f>
        <v>0</v>
      </c>
      <c r="C8667" s="10"/>
    </row>
    <row r="8668" spans="1:3">
      <c r="A8668" s="21">
        <v>82</v>
      </c>
      <c r="B8668" s="23">
        <f>IF('935'!D88="VOID",0,'935'!D88*(1-'935'!W88/'11'!B$17))</f>
        <v>0</v>
      </c>
      <c r="C8668" s="10"/>
    </row>
    <row r="8669" spans="1:3">
      <c r="A8669" s="21">
        <v>83</v>
      </c>
      <c r="B8669" s="23">
        <f>IF('935'!D89="VOID",0,'935'!D89*(1-'935'!W89/'11'!B$17))</f>
        <v>0</v>
      </c>
      <c r="C8669" s="10"/>
    </row>
    <row r="8670" spans="1:3">
      <c r="A8670" s="21">
        <v>84</v>
      </c>
      <c r="B8670" s="23">
        <f>IF('935'!D90="VOID",0,'935'!D90*(1-'935'!W90/'11'!B$17))</f>
        <v>0</v>
      </c>
      <c r="C8670" s="10"/>
    </row>
    <row r="8671" spans="1:3">
      <c r="A8671" s="21">
        <v>85</v>
      </c>
      <c r="B8671" s="23">
        <f>IF('935'!D91="VOID",0,'935'!D91*(1-'935'!W91/'11'!B$17))</f>
        <v>0</v>
      </c>
      <c r="C8671" s="10"/>
    </row>
    <row r="8672" spans="1:3">
      <c r="A8672" s="21">
        <v>86</v>
      </c>
      <c r="B8672" s="23">
        <f>IF('935'!D92="VOID",0,'935'!D92*(1-'935'!W92/'11'!B$17))</f>
        <v>0</v>
      </c>
      <c r="C8672" s="10"/>
    </row>
    <row r="8673" spans="1:3">
      <c r="A8673" s="21">
        <v>87</v>
      </c>
      <c r="B8673" s="23">
        <f>IF('935'!D93="VOID",0,'935'!D93*(1-'935'!W93/'11'!B$17))</f>
        <v>0</v>
      </c>
      <c r="C8673" s="10"/>
    </row>
    <row r="8674" spans="1:3">
      <c r="A8674" s="21">
        <v>88</v>
      </c>
      <c r="B8674" s="23">
        <f>IF('935'!D94="VOID",0,'935'!D94*(1-'935'!W94/'11'!B$17))</f>
        <v>0</v>
      </c>
      <c r="C8674" s="10"/>
    </row>
    <row r="8675" spans="1:3">
      <c r="A8675" s="21">
        <v>89</v>
      </c>
      <c r="B8675" s="23">
        <f>IF('935'!D95="VOID",0,'935'!D95*(1-'935'!W95/'11'!B$17))</f>
        <v>0</v>
      </c>
      <c r="C8675" s="10"/>
    </row>
    <row r="8676" spans="1:3">
      <c r="A8676" s="21">
        <v>90</v>
      </c>
      <c r="B8676" s="23">
        <f>IF('935'!D96="VOID",0,'935'!D96*(1-'935'!W96/'11'!B$17))</f>
        <v>0</v>
      </c>
      <c r="C8676" s="10"/>
    </row>
    <row r="8677" spans="1:3">
      <c r="A8677" s="21">
        <v>91</v>
      </c>
      <c r="B8677" s="23">
        <f>IF('935'!D97="VOID",0,'935'!D97*(1-'935'!W97/'11'!B$17))</f>
        <v>0</v>
      </c>
      <c r="C8677" s="10"/>
    </row>
    <row r="8678" spans="1:3">
      <c r="A8678" s="21">
        <v>92</v>
      </c>
      <c r="B8678" s="23">
        <f>IF('935'!D98="VOID",0,'935'!D98*(1-'935'!W98/'11'!B$17))</f>
        <v>0</v>
      </c>
      <c r="C8678" s="10"/>
    </row>
    <row r="8679" spans="1:3">
      <c r="A8679" s="21">
        <v>93</v>
      </c>
      <c r="B8679" s="23">
        <f>IF('935'!D99="VOID",0,'935'!D99*(1-'935'!W99/'11'!B$17))</f>
        <v>0</v>
      </c>
      <c r="C8679" s="10"/>
    </row>
    <row r="8680" spans="1:3">
      <c r="A8680" s="21">
        <v>94</v>
      </c>
      <c r="B8680" s="23">
        <f>IF('935'!D100="VOID",0,'935'!D100*(1-'935'!W100/'11'!B$17))</f>
        <v>0</v>
      </c>
      <c r="C8680" s="10"/>
    </row>
    <row r="8681" spans="1:3">
      <c r="A8681" s="21">
        <v>95</v>
      </c>
      <c r="B8681" s="23">
        <f>IF('935'!D101="VOID",0,'935'!D101*(1-'935'!W101/'11'!B$17))</f>
        <v>0</v>
      </c>
      <c r="C8681" s="10"/>
    </row>
    <row r="8682" spans="1:3">
      <c r="A8682" s="21">
        <v>96</v>
      </c>
      <c r="B8682" s="23">
        <f>IF('935'!D102="VOID",0,'935'!D102*(1-'935'!W102/'11'!B$17))</f>
        <v>0</v>
      </c>
      <c r="C8682" s="10"/>
    </row>
    <row r="8683" spans="1:3">
      <c r="A8683" s="21">
        <v>97</v>
      </c>
      <c r="B8683" s="23">
        <f>IF('935'!D103="VOID",0,'935'!D103*(1-'935'!W103/'11'!B$17))</f>
        <v>0</v>
      </c>
      <c r="C8683" s="10"/>
    </row>
    <row r="8684" spans="1:3">
      <c r="A8684" s="21">
        <v>98</v>
      </c>
      <c r="B8684" s="23">
        <f>IF('935'!D104="VOID",0,'935'!D104*(1-'935'!W104/'11'!B$17))</f>
        <v>0</v>
      </c>
      <c r="C8684" s="10"/>
    </row>
    <row r="8685" spans="1:3">
      <c r="A8685" s="21">
        <v>99</v>
      </c>
      <c r="B8685" s="23">
        <f>IF('935'!D105="VOID",0,'935'!D105*(1-'935'!W105/'11'!B$17))</f>
        <v>0</v>
      </c>
      <c r="C8685" s="10"/>
    </row>
    <row r="8686" spans="1:3">
      <c r="A8686" s="21">
        <v>100</v>
      </c>
      <c r="B8686" s="23">
        <f>IF('935'!D106="VOID",0,'935'!D106*(1-'935'!W106/'11'!B$17))</f>
        <v>0</v>
      </c>
      <c r="C8686" s="10"/>
    </row>
    <row r="8687" spans="1:3">
      <c r="A8687" s="21">
        <v>101</v>
      </c>
      <c r="B8687" s="23">
        <f>IF('935'!D107="VOID",0,'935'!D107*(1-'935'!W107/'11'!B$17))</f>
        <v>0</v>
      </c>
      <c r="C8687" s="10"/>
    </row>
    <row r="8688" spans="1:3">
      <c r="A8688" s="21">
        <v>102</v>
      </c>
      <c r="B8688" s="23">
        <f>IF('935'!D108="VOID",0,'935'!D108*(1-'935'!W108/'11'!B$17))</f>
        <v>0</v>
      </c>
      <c r="C8688" s="10"/>
    </row>
    <row r="8689" spans="1:3">
      <c r="A8689" s="21">
        <v>103</v>
      </c>
      <c r="B8689" s="23">
        <f>IF('935'!D109="VOID",0,'935'!D109*(1-'935'!W109/'11'!B$17))</f>
        <v>0</v>
      </c>
      <c r="C8689" s="10"/>
    </row>
    <row r="8690" spans="1:3">
      <c r="A8690" s="21">
        <v>104</v>
      </c>
      <c r="B8690" s="23">
        <f>IF('935'!D110="VOID",0,'935'!D110*(1-'935'!W110/'11'!B$17))</f>
        <v>0</v>
      </c>
      <c r="C8690" s="10"/>
    </row>
    <row r="8691" spans="1:3">
      <c r="A8691" s="21">
        <v>105</v>
      </c>
      <c r="B8691" s="23">
        <f>IF('935'!D111="VOID",0,'935'!D111*(1-'935'!W111/'11'!B$17))</f>
        <v>0</v>
      </c>
      <c r="C8691" s="10"/>
    </row>
    <row r="8692" spans="1:3">
      <c r="A8692" s="21">
        <v>106</v>
      </c>
      <c r="B8692" s="23">
        <f>IF('935'!D112="VOID",0,'935'!D112*(1-'935'!W112/'11'!B$17))</f>
        <v>0</v>
      </c>
      <c r="C8692" s="10"/>
    </row>
    <row r="8693" spans="1:3">
      <c r="A8693" s="21">
        <v>107</v>
      </c>
      <c r="B8693" s="23">
        <f>IF('935'!D113="VOID",0,'935'!D113*(1-'935'!W113/'11'!B$17))</f>
        <v>0</v>
      </c>
      <c r="C8693" s="10"/>
    </row>
    <row r="8694" spans="1:3">
      <c r="A8694" s="21">
        <v>108</v>
      </c>
      <c r="B8694" s="23">
        <f>IF('935'!D114="VOID",0,'935'!D114*(1-'935'!W114/'11'!B$17))</f>
        <v>0</v>
      </c>
      <c r="C8694" s="10"/>
    </row>
    <row r="8695" spans="1:3">
      <c r="A8695" s="21">
        <v>109</v>
      </c>
      <c r="B8695" s="23">
        <f>IF('935'!D115="VOID",0,'935'!D115*(1-'935'!W115/'11'!B$17))</f>
        <v>0</v>
      </c>
      <c r="C8695" s="10"/>
    </row>
    <row r="8696" spans="1:3">
      <c r="A8696" s="21">
        <v>110</v>
      </c>
      <c r="B8696" s="23">
        <f>IF('935'!D116="VOID",0,'935'!D116*(1-'935'!W116/'11'!B$17))</f>
        <v>0</v>
      </c>
      <c r="C8696" s="10"/>
    </row>
    <row r="8697" spans="1:3">
      <c r="A8697" s="21">
        <v>111</v>
      </c>
      <c r="B8697" s="23">
        <f>IF('935'!D117="VOID",0,'935'!D117*(1-'935'!W117/'11'!B$17))</f>
        <v>0</v>
      </c>
      <c r="C8697" s="10"/>
    </row>
    <row r="8698" spans="1:3">
      <c r="A8698" s="21">
        <v>112</v>
      </c>
      <c r="B8698" s="23">
        <f>IF('935'!D118="VOID",0,'935'!D118*(1-'935'!W118/'11'!B$17))</f>
        <v>0</v>
      </c>
      <c r="C8698" s="10"/>
    </row>
    <row r="8699" spans="1:3">
      <c r="A8699" s="21">
        <v>113</v>
      </c>
      <c r="B8699" s="23">
        <f>IF('935'!D119="VOID",0,'935'!D119*(1-'935'!W119/'11'!B$17))</f>
        <v>0</v>
      </c>
      <c r="C8699" s="10"/>
    </row>
    <row r="8700" spans="1:3">
      <c r="A8700" s="21">
        <v>114</v>
      </c>
      <c r="B8700" s="23">
        <f>IF('935'!D120="VOID",0,'935'!D120*(1-'935'!W120/'11'!B$17))</f>
        <v>0</v>
      </c>
      <c r="C8700" s="10"/>
    </row>
    <row r="8701" spans="1:3">
      <c r="A8701" s="21">
        <v>115</v>
      </c>
      <c r="B8701" s="23">
        <f>IF('935'!D121="VOID",0,'935'!D121*(1-'935'!W121/'11'!B$17))</f>
        <v>0</v>
      </c>
      <c r="C8701" s="10"/>
    </row>
    <row r="8702" spans="1:3">
      <c r="A8702" s="21">
        <v>116</v>
      </c>
      <c r="B8702" s="23">
        <f>IF('935'!D122="VOID",0,'935'!D122*(1-'935'!W122/'11'!B$17))</f>
        <v>0</v>
      </c>
      <c r="C8702" s="10"/>
    </row>
    <row r="8703" spans="1:3">
      <c r="A8703" s="21">
        <v>117</v>
      </c>
      <c r="B8703" s="23">
        <f>IF('935'!D123="VOID",0,'935'!D123*(1-'935'!W123/'11'!B$17))</f>
        <v>0</v>
      </c>
      <c r="C8703" s="10"/>
    </row>
    <row r="8704" spans="1:3">
      <c r="A8704" s="21">
        <v>118</v>
      </c>
      <c r="B8704" s="23">
        <f>IF('935'!D124="VOID",0,'935'!D124*(1-'935'!W124/'11'!B$17))</f>
        <v>0</v>
      </c>
      <c r="C8704" s="10"/>
    </row>
    <row r="8705" spans="1:3">
      <c r="A8705" s="21">
        <v>119</v>
      </c>
      <c r="B8705" s="23">
        <f>IF('935'!D125="VOID",0,'935'!D125*(1-'935'!W125/'11'!B$17))</f>
        <v>0</v>
      </c>
      <c r="C8705" s="10"/>
    </row>
    <row r="8706" spans="1:3">
      <c r="A8706" s="21">
        <v>120</v>
      </c>
      <c r="B8706" s="23">
        <f>IF('935'!D126="VOID",0,'935'!D126*(1-'935'!W126/'11'!B$17))</f>
        <v>0</v>
      </c>
      <c r="C8706" s="10"/>
    </row>
    <row r="8707" spans="1:3">
      <c r="A8707" s="21">
        <v>121</v>
      </c>
      <c r="B8707" s="23">
        <f>IF('935'!D127="VOID",0,'935'!D127*(1-'935'!W127/'11'!B$17))</f>
        <v>0</v>
      </c>
      <c r="C8707" s="10"/>
    </row>
    <row r="8708" spans="1:3">
      <c r="A8708" s="21">
        <v>122</v>
      </c>
      <c r="B8708" s="23">
        <f>IF('935'!D128="VOID",0,'935'!D128*(1-'935'!W128/'11'!B$17))</f>
        <v>0</v>
      </c>
      <c r="C8708" s="10"/>
    </row>
    <row r="8709" spans="1:3">
      <c r="A8709" s="21">
        <v>123</v>
      </c>
      <c r="B8709" s="23">
        <f>IF('935'!D129="VOID",0,'935'!D129*(1-'935'!W129/'11'!B$17))</f>
        <v>0</v>
      </c>
      <c r="C8709" s="10"/>
    </row>
    <row r="8710" spans="1:3">
      <c r="A8710" s="21">
        <v>124</v>
      </c>
      <c r="B8710" s="23">
        <f>IF('935'!D130="VOID",0,'935'!D130*(1-'935'!W130/'11'!B$17))</f>
        <v>0</v>
      </c>
      <c r="C8710" s="10"/>
    </row>
    <row r="8711" spans="1:3">
      <c r="A8711" s="21">
        <v>125</v>
      </c>
      <c r="B8711" s="23">
        <f>IF('935'!D131="VOID",0,'935'!D131*(1-'935'!W131/'11'!B$17))</f>
        <v>0</v>
      </c>
      <c r="C8711" s="10"/>
    </row>
    <row r="8712" spans="1:3">
      <c r="A8712" s="21">
        <v>126</v>
      </c>
      <c r="B8712" s="23">
        <f>IF('935'!D132="VOID",0,'935'!D132*(1-'935'!W132/'11'!B$17))</f>
        <v>0</v>
      </c>
      <c r="C8712" s="10"/>
    </row>
    <row r="8713" spans="1:3">
      <c r="A8713" s="21">
        <v>127</v>
      </c>
      <c r="B8713" s="23">
        <f>IF('935'!D133="VOID",0,'935'!D133*(1-'935'!W133/'11'!B$17))</f>
        <v>0</v>
      </c>
      <c r="C8713" s="10"/>
    </row>
    <row r="8714" spans="1:3">
      <c r="A8714" s="21">
        <v>128</v>
      </c>
      <c r="B8714" s="23">
        <f>IF('935'!D134="VOID",0,'935'!D134*(1-'935'!W134/'11'!B$17))</f>
        <v>0</v>
      </c>
      <c r="C8714" s="10"/>
    </row>
    <row r="8715" spans="1:3">
      <c r="A8715" s="21">
        <v>129</v>
      </c>
      <c r="B8715" s="23">
        <f>IF('935'!D135="VOID",0,'935'!D135*(1-'935'!W135/'11'!B$17))</f>
        <v>0</v>
      </c>
      <c r="C8715" s="10"/>
    </row>
    <row r="8716" spans="1:3">
      <c r="A8716" s="21">
        <v>130</v>
      </c>
      <c r="B8716" s="23">
        <f>IF('935'!D136="VOID",0,'935'!D136*(1-'935'!W136/'11'!B$17))</f>
        <v>0</v>
      </c>
      <c r="C8716" s="10"/>
    </row>
    <row r="8717" spans="1:3">
      <c r="A8717" s="21">
        <v>131</v>
      </c>
      <c r="B8717" s="23">
        <f>IF('935'!D137="VOID",0,'935'!D137*(1-'935'!W137/'11'!B$17))</f>
        <v>0</v>
      </c>
      <c r="C8717" s="10"/>
    </row>
    <row r="8718" spans="1:3">
      <c r="A8718" s="21">
        <v>132</v>
      </c>
      <c r="B8718" s="23">
        <f>IF('935'!D138="VOID",0,'935'!D138*(1-'935'!W138/'11'!B$17))</f>
        <v>0</v>
      </c>
      <c r="C8718" s="10"/>
    </row>
    <row r="8719" spans="1:3">
      <c r="A8719" s="21">
        <v>133</v>
      </c>
      <c r="B8719" s="23">
        <f>IF('935'!D139="VOID",0,'935'!D139*(1-'935'!W139/'11'!B$17))</f>
        <v>0</v>
      </c>
      <c r="C8719" s="10"/>
    </row>
    <row r="8720" spans="1:3">
      <c r="A8720" s="21">
        <v>134</v>
      </c>
      <c r="B8720" s="23">
        <f>IF('935'!D140="VOID",0,'935'!D140*(1-'935'!W140/'11'!B$17))</f>
        <v>0</v>
      </c>
      <c r="C8720" s="10"/>
    </row>
    <row r="8721" spans="1:3">
      <c r="A8721" s="21">
        <v>135</v>
      </c>
      <c r="B8721" s="23">
        <f>IF('935'!D141="VOID",0,'935'!D141*(1-'935'!W141/'11'!B$17))</f>
        <v>0</v>
      </c>
      <c r="C8721" s="10"/>
    </row>
    <row r="8722" spans="1:3">
      <c r="A8722" s="21">
        <v>136</v>
      </c>
      <c r="B8722" s="23">
        <f>IF('935'!D142="VOID",0,'935'!D142*(1-'935'!W142/'11'!B$17))</f>
        <v>0</v>
      </c>
      <c r="C8722" s="10"/>
    </row>
    <row r="8723" spans="1:3">
      <c r="A8723" s="21">
        <v>137</v>
      </c>
      <c r="B8723" s="23">
        <f>IF('935'!D143="VOID",0,'935'!D143*(1-'935'!W143/'11'!B$17))</f>
        <v>0</v>
      </c>
      <c r="C8723" s="10"/>
    </row>
    <row r="8724" spans="1:3">
      <c r="A8724" s="21">
        <v>138</v>
      </c>
      <c r="B8724" s="23">
        <f>IF('935'!D144="VOID",0,'935'!D144*(1-'935'!W144/'11'!B$17))</f>
        <v>0</v>
      </c>
      <c r="C8724" s="10"/>
    </row>
    <row r="8725" spans="1:3">
      <c r="A8725" s="21">
        <v>139</v>
      </c>
      <c r="B8725" s="23">
        <f>IF('935'!D145="VOID",0,'935'!D145*(1-'935'!W145/'11'!B$17))</f>
        <v>0</v>
      </c>
      <c r="C8725" s="10"/>
    </row>
    <row r="8726" spans="1:3">
      <c r="A8726" s="21">
        <v>140</v>
      </c>
      <c r="B8726" s="23">
        <f>IF('935'!D146="VOID",0,'935'!D146*(1-'935'!W146/'11'!B$17))</f>
        <v>0</v>
      </c>
      <c r="C8726" s="10"/>
    </row>
    <row r="8727" spans="1:3">
      <c r="A8727" s="21">
        <v>141</v>
      </c>
      <c r="B8727" s="23">
        <f>IF('935'!D147="VOID",0,'935'!D147*(1-'935'!W147/'11'!B$17))</f>
        <v>0</v>
      </c>
      <c r="C8727" s="10"/>
    </row>
    <row r="8728" spans="1:3">
      <c r="A8728" s="21">
        <v>142</v>
      </c>
      <c r="B8728" s="23">
        <f>IF('935'!D148="VOID",0,'935'!D148*(1-'935'!W148/'11'!B$17))</f>
        <v>0</v>
      </c>
      <c r="C8728" s="10"/>
    </row>
    <row r="8729" spans="1:3">
      <c r="A8729" s="21">
        <v>143</v>
      </c>
      <c r="B8729" s="23">
        <f>IF('935'!D149="VOID",0,'935'!D149*(1-'935'!W149/'11'!B$17))</f>
        <v>0</v>
      </c>
      <c r="C8729" s="10"/>
    </row>
    <row r="8730" spans="1:3">
      <c r="A8730" s="21">
        <v>144</v>
      </c>
      <c r="B8730" s="23">
        <f>IF('935'!D150="VOID",0,'935'!D150*(1-'935'!W150/'11'!B$17))</f>
        <v>0</v>
      </c>
      <c r="C8730" s="10"/>
    </row>
    <row r="8731" spans="1:3">
      <c r="A8731" s="21">
        <v>145</v>
      </c>
      <c r="B8731" s="23">
        <f>IF('935'!D151="VOID",0,'935'!D151*(1-'935'!W151/'11'!B$17))</f>
        <v>0</v>
      </c>
      <c r="C8731" s="10"/>
    </row>
    <row r="8732" spans="1:3">
      <c r="A8732" s="21">
        <v>146</v>
      </c>
      <c r="B8732" s="23">
        <f>IF('935'!D152="VOID",0,'935'!D152*(1-'935'!W152/'11'!B$17))</f>
        <v>0</v>
      </c>
      <c r="C8732" s="10"/>
    </row>
    <row r="8733" spans="1:3">
      <c r="A8733" s="21">
        <v>147</v>
      </c>
      <c r="B8733" s="23">
        <f>IF('935'!D153="VOID",0,'935'!D153*(1-'935'!W153/'11'!B$17))</f>
        <v>0</v>
      </c>
      <c r="C8733" s="10"/>
    </row>
    <row r="8734" spans="1:3">
      <c r="A8734" s="21">
        <v>148</v>
      </c>
      <c r="B8734" s="23">
        <f>IF('935'!D154="VOID",0,'935'!D154*(1-'935'!W154/'11'!B$17))</f>
        <v>0</v>
      </c>
      <c r="C8734" s="10"/>
    </row>
    <row r="8735" spans="1:3">
      <c r="A8735" s="21">
        <v>149</v>
      </c>
      <c r="B8735" s="23">
        <f>IF('935'!D155="VOID",0,'935'!D155*(1-'935'!W155/'11'!B$17))</f>
        <v>0</v>
      </c>
      <c r="C8735" s="10"/>
    </row>
    <row r="8736" spans="1:3">
      <c r="A8736" s="21">
        <v>150</v>
      </c>
      <c r="B8736" s="23">
        <f>IF('935'!D156="VOID",0,'935'!D156*(1-'935'!W156/'11'!B$17))</f>
        <v>0</v>
      </c>
      <c r="C8736" s="10"/>
    </row>
    <row r="8737" spans="1:3">
      <c r="A8737" s="21">
        <v>151</v>
      </c>
      <c r="B8737" s="23">
        <f>IF('935'!D157="VOID",0,'935'!D157*(1-'935'!W157/'11'!B$17))</f>
        <v>0</v>
      </c>
      <c r="C8737" s="10"/>
    </row>
    <row r="8738" spans="1:3">
      <c r="A8738" s="21">
        <v>152</v>
      </c>
      <c r="B8738" s="23">
        <f>IF('935'!D158="VOID",0,'935'!D158*(1-'935'!W158/'11'!B$17))</f>
        <v>0</v>
      </c>
      <c r="C8738" s="10"/>
    </row>
    <row r="8739" spans="1:3">
      <c r="A8739" s="21">
        <v>153</v>
      </c>
      <c r="B8739" s="23">
        <f>IF('935'!D159="VOID",0,'935'!D159*(1-'935'!W159/'11'!B$17))</f>
        <v>0</v>
      </c>
      <c r="C8739" s="10"/>
    </row>
    <row r="8740" spans="1:3">
      <c r="A8740" s="21">
        <v>154</v>
      </c>
      <c r="B8740" s="23">
        <f>IF('935'!D160="VOID",0,'935'!D160*(1-'935'!W160/'11'!B$17))</f>
        <v>0</v>
      </c>
      <c r="C8740" s="10"/>
    </row>
    <row r="8741" spans="1:3">
      <c r="A8741" s="21">
        <v>155</v>
      </c>
      <c r="B8741" s="23">
        <f>IF('935'!D161="VOID",0,'935'!D161*(1-'935'!W161/'11'!B$17))</f>
        <v>0</v>
      </c>
      <c r="C8741" s="10"/>
    </row>
    <row r="8742" spans="1:3">
      <c r="A8742" s="21">
        <v>156</v>
      </c>
      <c r="B8742" s="23">
        <f>IF('935'!D162="VOID",0,'935'!D162*(1-'935'!W162/'11'!B$17))</f>
        <v>0</v>
      </c>
      <c r="C8742" s="10"/>
    </row>
    <row r="8743" spans="1:3">
      <c r="A8743" s="21">
        <v>157</v>
      </c>
      <c r="B8743" s="23">
        <f>IF('935'!D163="VOID",0,'935'!D163*(1-'935'!W163/'11'!B$17))</f>
        <v>0</v>
      </c>
      <c r="C8743" s="10"/>
    </row>
    <row r="8744" spans="1:3">
      <c r="A8744" s="21">
        <v>158</v>
      </c>
      <c r="B8744" s="23">
        <f>IF('935'!D164="VOID",0,'935'!D164*(1-'935'!W164/'11'!B$17))</f>
        <v>0</v>
      </c>
      <c r="C8744" s="10"/>
    </row>
    <row r="8745" spans="1:3">
      <c r="A8745" s="21">
        <v>159</v>
      </c>
      <c r="B8745" s="23">
        <f>IF('935'!D165="VOID",0,'935'!D165*(1-'935'!W165/'11'!B$17))</f>
        <v>0</v>
      </c>
      <c r="C8745" s="10"/>
    </row>
    <row r="8746" spans="1:3">
      <c r="A8746" s="21">
        <v>160</v>
      </c>
      <c r="B8746" s="23">
        <f>IF('935'!D166="VOID",0,'935'!D166*(1-'935'!W166/'11'!B$17))</f>
        <v>0</v>
      </c>
      <c r="C8746" s="10"/>
    </row>
    <row r="8747" spans="1:3">
      <c r="A8747" s="21">
        <v>161</v>
      </c>
      <c r="B8747" s="23">
        <f>IF('935'!D167="VOID",0,'935'!D167*(1-'935'!W167/'11'!B$17))</f>
        <v>0</v>
      </c>
      <c r="C8747" s="10"/>
    </row>
    <row r="8748" spans="1:3">
      <c r="A8748" s="21">
        <v>162</v>
      </c>
      <c r="B8748" s="23">
        <f>IF('935'!D168="VOID",0,'935'!D168*(1-'935'!W168/'11'!B$17))</f>
        <v>0</v>
      </c>
      <c r="C8748" s="10"/>
    </row>
    <row r="8749" spans="1:3">
      <c r="A8749" s="21">
        <v>163</v>
      </c>
      <c r="B8749" s="23">
        <f>IF('935'!D169="VOID",0,'935'!D169*(1-'935'!W169/'11'!B$17))</f>
        <v>0</v>
      </c>
      <c r="C8749" s="10"/>
    </row>
    <row r="8750" spans="1:3">
      <c r="A8750" s="21">
        <v>164</v>
      </c>
      <c r="B8750" s="23">
        <f>IF('935'!D170="VOID",0,'935'!D170*(1-'935'!W170/'11'!B$17))</f>
        <v>0</v>
      </c>
      <c r="C8750" s="10"/>
    </row>
    <row r="8751" spans="1:3">
      <c r="A8751" s="21">
        <v>165</v>
      </c>
      <c r="B8751" s="23">
        <f>IF('935'!D171="VOID",0,'935'!D171*(1-'935'!W171/'11'!B$17))</f>
        <v>0</v>
      </c>
      <c r="C8751" s="10"/>
    </row>
    <row r="8752" spans="1:3">
      <c r="A8752" s="21">
        <v>166</v>
      </c>
      <c r="B8752" s="23">
        <f>IF('935'!D172="VOID",0,'935'!D172*(1-'935'!W172/'11'!B$17))</f>
        <v>0</v>
      </c>
      <c r="C8752" s="10"/>
    </row>
    <row r="8753" spans="1:3">
      <c r="A8753" s="21">
        <v>167</v>
      </c>
      <c r="B8753" s="23">
        <f>IF('935'!D173="VOID",0,'935'!D173*(1-'935'!W173/'11'!B$17))</f>
        <v>0</v>
      </c>
      <c r="C8753" s="10"/>
    </row>
    <row r="8754" spans="1:3">
      <c r="A8754" s="21">
        <v>168</v>
      </c>
      <c r="B8754" s="23">
        <f>IF('935'!D174="VOID",0,'935'!D174*(1-'935'!W174/'11'!B$17))</f>
        <v>0</v>
      </c>
      <c r="C8754" s="10"/>
    </row>
    <row r="8755" spans="1:3">
      <c r="A8755" s="21">
        <v>169</v>
      </c>
      <c r="B8755" s="23">
        <f>IF('935'!D175="VOID",0,'935'!D175*(1-'935'!W175/'11'!B$17))</f>
        <v>0</v>
      </c>
      <c r="C8755" s="10"/>
    </row>
    <row r="8756" spans="1:3">
      <c r="A8756" s="21">
        <v>170</v>
      </c>
      <c r="B8756" s="23">
        <f>IF('935'!D176="VOID",0,'935'!D176*(1-'935'!W176/'11'!B$17))</f>
        <v>0</v>
      </c>
      <c r="C8756" s="10"/>
    </row>
    <row r="8757" spans="1:3">
      <c r="A8757" s="21">
        <v>171</v>
      </c>
      <c r="B8757" s="23">
        <f>IF('935'!D177="VOID",0,'935'!D177*(1-'935'!W177/'11'!B$17))</f>
        <v>0</v>
      </c>
      <c r="C8757" s="10"/>
    </row>
    <row r="8758" spans="1:3">
      <c r="A8758" s="21">
        <v>172</v>
      </c>
      <c r="B8758" s="23">
        <f>IF('935'!D178="VOID",0,'935'!D178*(1-'935'!W178/'11'!B$17))</f>
        <v>0</v>
      </c>
      <c r="C8758" s="10"/>
    </row>
    <row r="8759" spans="1:3">
      <c r="A8759" s="21">
        <v>173</v>
      </c>
      <c r="B8759" s="23">
        <f>IF('935'!D179="VOID",0,'935'!D179*(1-'935'!W179/'11'!B$17))</f>
        <v>0</v>
      </c>
      <c r="C8759" s="10"/>
    </row>
    <row r="8760" spans="1:3">
      <c r="A8760" s="21">
        <v>174</v>
      </c>
      <c r="B8760" s="23">
        <f>IF('935'!D180="VOID",0,'935'!D180*(1-'935'!W180/'11'!B$17))</f>
        <v>0</v>
      </c>
      <c r="C8760" s="10"/>
    </row>
    <row r="8761" spans="1:3">
      <c r="A8761" s="21">
        <v>175</v>
      </c>
      <c r="B8761" s="23">
        <f>IF('935'!D181="VOID",0,'935'!D181*(1-'935'!W181/'11'!B$17))</f>
        <v>0</v>
      </c>
      <c r="C8761" s="10"/>
    </row>
    <row r="8762" spans="1:3">
      <c r="A8762" s="21">
        <v>176</v>
      </c>
      <c r="B8762" s="23">
        <f>IF('935'!D182="VOID",0,'935'!D182*(1-'935'!W182/'11'!B$17))</f>
        <v>0</v>
      </c>
      <c r="C8762" s="10"/>
    </row>
    <row r="8763" spans="1:3">
      <c r="A8763" s="21">
        <v>177</v>
      </c>
      <c r="B8763" s="23">
        <f>IF('935'!D183="VOID",0,'935'!D183*(1-'935'!W183/'11'!B$17))</f>
        <v>0</v>
      </c>
      <c r="C8763" s="10"/>
    </row>
    <row r="8764" spans="1:3">
      <c r="A8764" s="21">
        <v>178</v>
      </c>
      <c r="B8764" s="23">
        <f>IF('935'!D184="VOID",0,'935'!D184*(1-'935'!W184/'11'!B$17))</f>
        <v>0</v>
      </c>
      <c r="C8764" s="10"/>
    </row>
    <row r="8765" spans="1:3">
      <c r="A8765" s="21">
        <v>179</v>
      </c>
      <c r="B8765" s="23">
        <f>IF('935'!D185="VOID",0,'935'!D185*(1-'935'!W185/'11'!B$17))</f>
        <v>0</v>
      </c>
      <c r="C8765" s="10"/>
    </row>
    <row r="8766" spans="1:3">
      <c r="A8766" s="21">
        <v>180</v>
      </c>
      <c r="B8766" s="23">
        <f>IF('935'!D186="VOID",0,'935'!D186*(1-'935'!W186/'11'!B$17))</f>
        <v>0</v>
      </c>
      <c r="C8766" s="10"/>
    </row>
    <row r="8767" spans="1:3">
      <c r="A8767" s="21">
        <v>181</v>
      </c>
      <c r="B8767" s="23">
        <f>IF('935'!D187="VOID",0,'935'!D187*(1-'935'!W187/'11'!B$17))</f>
        <v>0</v>
      </c>
      <c r="C8767" s="10"/>
    </row>
    <row r="8768" spans="1:3">
      <c r="A8768" s="21">
        <v>182</v>
      </c>
      <c r="B8768" s="23">
        <f>IF('935'!D188="VOID",0,'935'!D188*(1-'935'!W188/'11'!B$17))</f>
        <v>0</v>
      </c>
      <c r="C8768" s="10"/>
    </row>
    <row r="8769" spans="1:3">
      <c r="A8769" s="21">
        <v>183</v>
      </c>
      <c r="B8769" s="23">
        <f>IF('935'!D189="VOID",0,'935'!D189*(1-'935'!W189/'11'!B$17))</f>
        <v>0</v>
      </c>
      <c r="C8769" s="10"/>
    </row>
    <row r="8770" spans="1:3">
      <c r="A8770" s="21">
        <v>184</v>
      </c>
      <c r="B8770" s="23">
        <f>IF('935'!D190="VOID",0,'935'!D190*(1-'935'!W190/'11'!B$17))</f>
        <v>0</v>
      </c>
      <c r="C8770" s="10"/>
    </row>
    <row r="8771" spans="1:3">
      <c r="A8771" s="21">
        <v>185</v>
      </c>
      <c r="B8771" s="23">
        <f>IF('935'!D191="VOID",0,'935'!D191*(1-'935'!W191/'11'!B$17))</f>
        <v>0</v>
      </c>
      <c r="C8771" s="10"/>
    </row>
    <row r="8772" spans="1:3">
      <c r="A8772" s="21">
        <v>186</v>
      </c>
      <c r="B8772" s="23">
        <f>IF('935'!D192="VOID",0,'935'!D192*(1-'935'!W192/'11'!B$17))</f>
        <v>0</v>
      </c>
      <c r="C8772" s="10"/>
    </row>
    <row r="8773" spans="1:3">
      <c r="A8773" s="21">
        <v>187</v>
      </c>
      <c r="B8773" s="23">
        <f>IF('935'!D193="VOID",0,'935'!D193*(1-'935'!W193/'11'!B$17))</f>
        <v>0</v>
      </c>
      <c r="C8773" s="10"/>
    </row>
    <row r="8774" spans="1:3">
      <c r="A8774" s="21">
        <v>188</v>
      </c>
      <c r="B8774" s="23">
        <f>IF('935'!D194="VOID",0,'935'!D194*(1-'935'!W194/'11'!B$17))</f>
        <v>0</v>
      </c>
      <c r="C8774" s="10"/>
    </row>
    <row r="8775" spans="1:3">
      <c r="A8775" s="21">
        <v>189</v>
      </c>
      <c r="B8775" s="23">
        <f>IF('935'!D195="VOID",0,'935'!D195*(1-'935'!W195/'11'!B$17))</f>
        <v>0</v>
      </c>
      <c r="C8775" s="10"/>
    </row>
    <row r="8776" spans="1:3">
      <c r="A8776" s="21">
        <v>190</v>
      </c>
      <c r="B8776" s="23">
        <f>IF('935'!D196="VOID",0,'935'!D196*(1-'935'!W196/'11'!B$17))</f>
        <v>0</v>
      </c>
      <c r="C8776" s="10"/>
    </row>
    <row r="8777" spans="1:3">
      <c r="A8777" s="21">
        <v>191</v>
      </c>
      <c r="B8777" s="23">
        <f>IF('935'!D197="VOID",0,'935'!D197*(1-'935'!W197/'11'!B$17))</f>
        <v>0</v>
      </c>
      <c r="C8777" s="10"/>
    </row>
    <row r="8778" spans="1:3">
      <c r="A8778" s="21">
        <v>192</v>
      </c>
      <c r="B8778" s="23">
        <f>IF('935'!D198="VOID",0,'935'!D198*(1-'935'!W198/'11'!B$17))</f>
        <v>0</v>
      </c>
      <c r="C8778" s="10"/>
    </row>
    <row r="8779" spans="1:3">
      <c r="A8779" s="21">
        <v>193</v>
      </c>
      <c r="B8779" s="23">
        <f>IF('935'!D199="VOID",0,'935'!D199*(1-'935'!W199/'11'!B$17))</f>
        <v>0</v>
      </c>
      <c r="C8779" s="10"/>
    </row>
    <row r="8780" spans="1:3">
      <c r="A8780" s="21">
        <v>194</v>
      </c>
      <c r="B8780" s="23">
        <f>IF('935'!D200="VOID",0,'935'!D200*(1-'935'!W200/'11'!B$17))</f>
        <v>0</v>
      </c>
      <c r="C8780" s="10"/>
    </row>
    <row r="8781" spans="1:3">
      <c r="A8781" s="21">
        <v>195</v>
      </c>
      <c r="B8781" s="23">
        <f>IF('935'!D201="VOID",0,'935'!D201*(1-'935'!W201/'11'!B$17))</f>
        <v>0</v>
      </c>
      <c r="C8781" s="10"/>
    </row>
    <row r="8782" spans="1:3">
      <c r="A8782" s="21">
        <v>196</v>
      </c>
      <c r="B8782" s="23">
        <f>IF('935'!D202="VOID",0,'935'!D202*(1-'935'!W202/'11'!B$17))</f>
        <v>0</v>
      </c>
      <c r="C8782" s="10"/>
    </row>
    <row r="8783" spans="1:3">
      <c r="A8783" s="21">
        <v>197</v>
      </c>
      <c r="B8783" s="23">
        <f>IF('935'!D203="VOID",0,'935'!D203*(1-'935'!W203/'11'!B$17))</f>
        <v>0</v>
      </c>
      <c r="C8783" s="10"/>
    </row>
    <row r="8784" spans="1:3">
      <c r="A8784" s="21">
        <v>198</v>
      </c>
      <c r="B8784" s="23">
        <f>IF('935'!D204="VOID",0,'935'!D204*(1-'935'!W204/'11'!B$17))</f>
        <v>0</v>
      </c>
      <c r="C8784" s="10"/>
    </row>
    <row r="8785" spans="1:3">
      <c r="A8785" s="21">
        <v>199</v>
      </c>
      <c r="B8785" s="23">
        <f>IF('935'!D205="VOID",0,'935'!D205*(1-'935'!W205/'11'!B$17))</f>
        <v>0</v>
      </c>
      <c r="C8785" s="10"/>
    </row>
    <row r="8786" spans="1:3">
      <c r="A8786" s="21">
        <v>200</v>
      </c>
      <c r="B8786" s="23">
        <f>IF('935'!D206="VOID",0,'935'!D206*(1-'935'!W206/'11'!B$17))</f>
        <v>0</v>
      </c>
      <c r="C8786" s="10"/>
    </row>
    <row r="8787" spans="1:3">
      <c r="A8787" s="21">
        <v>201</v>
      </c>
      <c r="B8787" s="23">
        <f>IF('935'!D207="VOID",0,'935'!D207*(1-'935'!W207/'11'!B$17))</f>
        <v>0</v>
      </c>
      <c r="C8787" s="10"/>
    </row>
    <row r="8788" spans="1:3">
      <c r="A8788" s="21">
        <v>202</v>
      </c>
      <c r="B8788" s="23">
        <f>IF('935'!D208="VOID",0,'935'!D208*(1-'935'!W208/'11'!B$17))</f>
        <v>0</v>
      </c>
      <c r="C8788" s="10"/>
    </row>
    <row r="8789" spans="1:3">
      <c r="A8789" s="21">
        <v>203</v>
      </c>
      <c r="B8789" s="23">
        <f>IF('935'!D209="VOID",0,'935'!D209*(1-'935'!W209/'11'!B$17))</f>
        <v>0</v>
      </c>
      <c r="C8789" s="10"/>
    </row>
    <row r="8790" spans="1:3">
      <c r="A8790" s="21">
        <v>204</v>
      </c>
      <c r="B8790" s="23">
        <f>IF('935'!D210="VOID",0,'935'!D210*(1-'935'!W210/'11'!B$17))</f>
        <v>0</v>
      </c>
      <c r="C8790" s="10"/>
    </row>
    <row r="8791" spans="1:3">
      <c r="A8791" s="21">
        <v>205</v>
      </c>
      <c r="B8791" s="23">
        <f>IF('935'!D211="VOID",0,'935'!D211*(1-'935'!W211/'11'!B$17))</f>
        <v>0</v>
      </c>
      <c r="C8791" s="10"/>
    </row>
    <row r="8792" spans="1:3">
      <c r="A8792" s="21">
        <v>206</v>
      </c>
      <c r="B8792" s="23">
        <f>IF('935'!D212="VOID",0,'935'!D212*(1-'935'!W212/'11'!B$17))</f>
        <v>0</v>
      </c>
      <c r="C8792" s="10"/>
    </row>
    <row r="8793" spans="1:3">
      <c r="A8793" s="21">
        <v>207</v>
      </c>
      <c r="B8793" s="23">
        <f>IF('935'!D213="VOID",0,'935'!D213*(1-'935'!W213/'11'!B$17))</f>
        <v>0</v>
      </c>
      <c r="C8793" s="10"/>
    </row>
    <row r="8794" spans="1:3">
      <c r="A8794" s="21">
        <v>208</v>
      </c>
      <c r="B8794" s="23">
        <f>IF('935'!D214="VOID",0,'935'!D214*(1-'935'!W214/'11'!B$17))</f>
        <v>0</v>
      </c>
      <c r="C8794" s="10"/>
    </row>
    <row r="8795" spans="1:3">
      <c r="A8795" s="21">
        <v>209</v>
      </c>
      <c r="B8795" s="23">
        <f>IF('935'!D215="VOID",0,'935'!D215*(1-'935'!W215/'11'!B$17))</f>
        <v>0</v>
      </c>
      <c r="C8795" s="10"/>
    </row>
    <row r="8796" spans="1:3">
      <c r="A8796" s="21">
        <v>210</v>
      </c>
      <c r="B8796" s="23">
        <f>IF('935'!D216="VOID",0,'935'!D216*(1-'935'!W216/'11'!B$17))</f>
        <v>0</v>
      </c>
      <c r="C8796" s="10"/>
    </row>
    <row r="8797" spans="1:3">
      <c r="A8797" s="21">
        <v>211</v>
      </c>
      <c r="B8797" s="23">
        <f>IF('935'!D217="VOID",0,'935'!D217*(1-'935'!W217/'11'!B$17))</f>
        <v>0</v>
      </c>
      <c r="C8797" s="10"/>
    </row>
    <row r="8798" spans="1:3">
      <c r="A8798" s="21">
        <v>212</v>
      </c>
      <c r="B8798" s="23">
        <f>IF('935'!D218="VOID",0,'935'!D218*(1-'935'!W218/'11'!B$17))</f>
        <v>0</v>
      </c>
      <c r="C8798" s="10"/>
    </row>
    <row r="8799" spans="1:3">
      <c r="A8799" s="21">
        <v>213</v>
      </c>
      <c r="B8799" s="23">
        <f>IF('935'!D219="VOID",0,'935'!D219*(1-'935'!W219/'11'!B$17))</f>
        <v>0</v>
      </c>
      <c r="C8799" s="10"/>
    </row>
    <row r="8800" spans="1:3">
      <c r="A8800" s="21">
        <v>214</v>
      </c>
      <c r="B8800" s="23">
        <f>IF('935'!D220="VOID",0,'935'!D220*(1-'935'!W220/'11'!B$17))</f>
        <v>0</v>
      </c>
      <c r="C8800" s="10"/>
    </row>
    <row r="8801" spans="1:3">
      <c r="A8801" s="21">
        <v>215</v>
      </c>
      <c r="B8801" s="23">
        <f>IF('935'!D221="VOID",0,'935'!D221*(1-'935'!W221/'11'!B$17))</f>
        <v>0</v>
      </c>
      <c r="C8801" s="10"/>
    </row>
    <row r="8802" spans="1:3">
      <c r="A8802" s="21">
        <v>216</v>
      </c>
      <c r="B8802" s="23">
        <f>IF('935'!D222="VOID",0,'935'!D222*(1-'935'!W222/'11'!B$17))</f>
        <v>0</v>
      </c>
      <c r="C8802" s="10"/>
    </row>
    <row r="8803" spans="1:3">
      <c r="A8803" s="21">
        <v>217</v>
      </c>
      <c r="B8803" s="23">
        <f>IF('935'!D223="VOID",0,'935'!D223*(1-'935'!W223/'11'!B$17))</f>
        <v>0</v>
      </c>
      <c r="C8803" s="10"/>
    </row>
    <row r="8804" spans="1:3">
      <c r="A8804" s="21">
        <v>218</v>
      </c>
      <c r="B8804" s="23">
        <f>IF('935'!D224="VOID",0,'935'!D224*(1-'935'!W224/'11'!B$17))</f>
        <v>0</v>
      </c>
      <c r="C8804" s="10"/>
    </row>
    <row r="8805" spans="1:3">
      <c r="A8805" s="21">
        <v>219</v>
      </c>
      <c r="B8805" s="23">
        <f>IF('935'!D225="VOID",0,'935'!D225*(1-'935'!W225/'11'!B$17))</f>
        <v>0</v>
      </c>
      <c r="C8805" s="10"/>
    </row>
    <row r="8806" spans="1:3">
      <c r="A8806" s="21">
        <v>220</v>
      </c>
      <c r="B8806" s="23">
        <f>IF('935'!D226="VOID",0,'935'!D226*(1-'935'!W226/'11'!B$17))</f>
        <v>0</v>
      </c>
      <c r="C8806" s="10"/>
    </row>
    <row r="8807" spans="1:3">
      <c r="A8807" s="21">
        <v>221</v>
      </c>
      <c r="B8807" s="23">
        <f>IF('935'!D227="VOID",0,'935'!D227*(1-'935'!W227/'11'!B$17))</f>
        <v>0</v>
      </c>
      <c r="C8807" s="10"/>
    </row>
    <row r="8808" spans="1:3">
      <c r="A8808" s="21">
        <v>222</v>
      </c>
      <c r="B8808" s="23">
        <f>IF('935'!D228="VOID",0,'935'!D228*(1-'935'!W228/'11'!B$17))</f>
        <v>0</v>
      </c>
      <c r="C8808" s="10"/>
    </row>
    <row r="8809" spans="1:3">
      <c r="A8809" s="21">
        <v>223</v>
      </c>
      <c r="B8809" s="23">
        <f>IF('935'!D229="VOID",0,'935'!D229*(1-'935'!W229/'11'!B$17))</f>
        <v>0</v>
      </c>
      <c r="C8809" s="10"/>
    </row>
    <row r="8810" spans="1:3">
      <c r="A8810" s="21">
        <v>224</v>
      </c>
      <c r="B8810" s="23">
        <f>IF('935'!D230="VOID",0,'935'!D230*(1-'935'!W230/'11'!B$17))</f>
        <v>0</v>
      </c>
      <c r="C8810" s="10"/>
    </row>
    <row r="8811" spans="1:3">
      <c r="A8811" s="21">
        <v>225</v>
      </c>
      <c r="B8811" s="23">
        <f>IF('935'!D231="VOID",0,'935'!D231*(1-'935'!W231/'11'!B$17))</f>
        <v>0</v>
      </c>
      <c r="C8811" s="10"/>
    </row>
    <row r="8812" spans="1:3">
      <c r="A8812" s="21">
        <v>226</v>
      </c>
      <c r="B8812" s="23">
        <f>IF('935'!D232="VOID",0,'935'!D232*(1-'935'!W232/'11'!B$17))</f>
        <v>0</v>
      </c>
      <c r="C8812" s="10"/>
    </row>
    <row r="8813" spans="1:3">
      <c r="A8813" s="21">
        <v>227</v>
      </c>
      <c r="B8813" s="23">
        <f>IF('935'!D233="VOID",0,'935'!D233*(1-'935'!W233/'11'!B$17))</f>
        <v>0</v>
      </c>
      <c r="C8813" s="10"/>
    </row>
    <row r="8814" spans="1:3">
      <c r="A8814" s="21">
        <v>228</v>
      </c>
      <c r="B8814" s="23">
        <f>IF('935'!D234="VOID",0,'935'!D234*(1-'935'!W234/'11'!B$17))</f>
        <v>0</v>
      </c>
      <c r="C8814" s="10"/>
    </row>
    <row r="8815" spans="1:3">
      <c r="A8815" s="21">
        <v>229</v>
      </c>
      <c r="B8815" s="23">
        <f>IF('935'!D235="VOID",0,'935'!D235*(1-'935'!W235/'11'!B$17))</f>
        <v>0</v>
      </c>
      <c r="C8815" s="10"/>
    </row>
    <row r="8816" spans="1:3">
      <c r="A8816" s="21">
        <v>230</v>
      </c>
      <c r="B8816" s="23">
        <f>IF('935'!D236="VOID",0,'935'!D236*(1-'935'!W236/'11'!B$17))</f>
        <v>0</v>
      </c>
      <c r="C8816" s="10"/>
    </row>
    <row r="8817" spans="1:3">
      <c r="A8817" s="21">
        <v>231</v>
      </c>
      <c r="B8817" s="23">
        <f>IF('935'!D237="VOID",0,'935'!D237*(1-'935'!W237/'11'!B$17))</f>
        <v>0</v>
      </c>
      <c r="C8817" s="10"/>
    </row>
    <row r="8818" spans="1:3">
      <c r="A8818" s="21">
        <v>232</v>
      </c>
      <c r="B8818" s="23">
        <f>IF('935'!D238="VOID",0,'935'!D238*(1-'935'!W238/'11'!B$17))</f>
        <v>0</v>
      </c>
      <c r="C8818" s="10"/>
    </row>
    <row r="8819" spans="1:3">
      <c r="A8819" s="21">
        <v>233</v>
      </c>
      <c r="B8819" s="23">
        <f>IF('935'!D239="VOID",0,'935'!D239*(1-'935'!W239/'11'!B$17))</f>
        <v>0</v>
      </c>
      <c r="C8819" s="10"/>
    </row>
    <row r="8820" spans="1:3">
      <c r="A8820" s="21">
        <v>234</v>
      </c>
      <c r="B8820" s="23">
        <f>IF('935'!D240="VOID",0,'935'!D240*(1-'935'!W240/'11'!B$17))</f>
        <v>0</v>
      </c>
      <c r="C8820" s="10"/>
    </row>
    <row r="8821" spans="1:3">
      <c r="A8821" s="21">
        <v>235</v>
      </c>
      <c r="B8821" s="23">
        <f>IF('935'!D241="VOID",0,'935'!D241*(1-'935'!W241/'11'!B$17))</f>
        <v>0</v>
      </c>
      <c r="C8821" s="10"/>
    </row>
    <row r="8822" spans="1:3">
      <c r="A8822" s="21">
        <v>236</v>
      </c>
      <c r="B8822" s="23">
        <f>IF('935'!D242="VOID",0,'935'!D242*(1-'935'!W242/'11'!B$17))</f>
        <v>0</v>
      </c>
      <c r="C8822" s="10"/>
    </row>
    <row r="8823" spans="1:3">
      <c r="A8823" s="21">
        <v>237</v>
      </c>
      <c r="B8823" s="23">
        <f>IF('935'!D243="VOID",0,'935'!D243*(1-'935'!W243/'11'!B$17))</f>
        <v>0</v>
      </c>
      <c r="C8823" s="10"/>
    </row>
    <row r="8824" spans="1:3">
      <c r="A8824" s="21">
        <v>238</v>
      </c>
      <c r="B8824" s="23">
        <f>IF('935'!D244="VOID",0,'935'!D244*(1-'935'!W244/'11'!B$17))</f>
        <v>0</v>
      </c>
      <c r="C8824" s="10"/>
    </row>
    <row r="8825" spans="1:3">
      <c r="A8825" s="21">
        <v>239</v>
      </c>
      <c r="B8825" s="23">
        <f>IF('935'!D245="VOID",0,'935'!D245*(1-'935'!W245/'11'!B$17))</f>
        <v>0</v>
      </c>
      <c r="C8825" s="10"/>
    </row>
    <row r="8826" spans="1:3">
      <c r="A8826" s="21">
        <v>240</v>
      </c>
      <c r="B8826" s="23">
        <f>IF('935'!D246="VOID",0,'935'!D246*(1-'935'!W246/'11'!B$17))</f>
        <v>0</v>
      </c>
      <c r="C8826" s="10"/>
    </row>
    <row r="8827" spans="1:3">
      <c r="A8827" s="21">
        <v>241</v>
      </c>
      <c r="B8827" s="23">
        <f>IF('935'!D247="VOID",0,'935'!D247*(1-'935'!W247/'11'!B$17))</f>
        <v>0</v>
      </c>
      <c r="C8827" s="10"/>
    </row>
    <row r="8828" spans="1:3">
      <c r="A8828" s="21">
        <v>242</v>
      </c>
      <c r="B8828" s="23">
        <f>IF('935'!D248="VOID",0,'935'!D248*(1-'935'!W248/'11'!B$17))</f>
        <v>0</v>
      </c>
      <c r="C8828" s="10"/>
    </row>
    <row r="8829" spans="1:3">
      <c r="A8829" s="21">
        <v>243</v>
      </c>
      <c r="B8829" s="23">
        <f>IF('935'!D249="VOID",0,'935'!D249*(1-'935'!W249/'11'!B$17))</f>
        <v>0</v>
      </c>
      <c r="C8829" s="10"/>
    </row>
    <row r="8830" spans="1:3">
      <c r="A8830" s="21">
        <v>244</v>
      </c>
      <c r="B8830" s="23">
        <f>IF('935'!D250="VOID",0,'935'!D250*(1-'935'!W250/'11'!B$17))</f>
        <v>0</v>
      </c>
      <c r="C8830" s="10"/>
    </row>
    <row r="8831" spans="1:3">
      <c r="A8831" s="21">
        <v>245</v>
      </c>
      <c r="B8831" s="23">
        <f>IF('935'!D251="VOID",0,'935'!D251*(1-'935'!W251/'11'!B$17))</f>
        <v>0</v>
      </c>
      <c r="C8831" s="10"/>
    </row>
    <row r="8832" spans="1:3">
      <c r="A8832" s="21">
        <v>246</v>
      </c>
      <c r="B8832" s="23">
        <f>IF('935'!D252="VOID",0,'935'!D252*(1-'935'!W252/'11'!B$17))</f>
        <v>0</v>
      </c>
      <c r="C8832" s="10"/>
    </row>
    <row r="8833" spans="1:3">
      <c r="A8833" s="21">
        <v>247</v>
      </c>
      <c r="B8833" s="23">
        <f>IF('935'!D253="VOID",0,'935'!D253*(1-'935'!W253/'11'!B$17))</f>
        <v>0</v>
      </c>
      <c r="C8833" s="10"/>
    </row>
    <row r="8834" spans="1:3">
      <c r="A8834" s="21">
        <v>248</v>
      </c>
      <c r="B8834" s="23">
        <f>IF('935'!D254="VOID",0,'935'!D254*(1-'935'!W254/'11'!B$17))</f>
        <v>0</v>
      </c>
      <c r="C8834" s="10"/>
    </row>
    <row r="8835" spans="1:3">
      <c r="A8835" s="21">
        <v>249</v>
      </c>
      <c r="B8835" s="23">
        <f>IF('935'!D255="VOID",0,'935'!D255*(1-'935'!W255/'11'!B$17))</f>
        <v>0</v>
      </c>
      <c r="C8835" s="10"/>
    </row>
    <row r="8836" spans="1:3">
      <c r="A8836" s="21">
        <v>250</v>
      </c>
      <c r="B8836" s="23">
        <f>IF('935'!D256="VOID",0,'935'!D256*(1-'935'!W256/'11'!B$17))</f>
        <v>0</v>
      </c>
      <c r="C8836" s="10"/>
    </row>
    <row r="8837" spans="1:3">
      <c r="A8837" s="21">
        <v>251</v>
      </c>
      <c r="B8837" s="23">
        <f>IF('935'!D257="VOID",0,'935'!D257*(1-'935'!W257/'11'!B$17))</f>
        <v>0</v>
      </c>
      <c r="C8837" s="10"/>
    </row>
    <row r="8838" spans="1:3">
      <c r="A8838" s="21">
        <v>252</v>
      </c>
      <c r="B8838" s="23">
        <f>IF('935'!D258="VOID",0,'935'!D258*(1-'935'!W258/'11'!B$17))</f>
        <v>0</v>
      </c>
      <c r="C8838" s="10"/>
    </row>
    <row r="8839" spans="1:3">
      <c r="A8839" s="21">
        <v>253</v>
      </c>
      <c r="B8839" s="23">
        <f>IF('935'!D259="VOID",0,'935'!D259*(1-'935'!W259/'11'!B$17))</f>
        <v>0</v>
      </c>
      <c r="C8839" s="10"/>
    </row>
    <row r="8840" spans="1:3">
      <c r="A8840" s="21">
        <v>254</v>
      </c>
      <c r="B8840" s="23">
        <f>IF('935'!D260="VOID",0,'935'!D260*(1-'935'!W260/'11'!B$17))</f>
        <v>0</v>
      </c>
      <c r="C8840" s="10"/>
    </row>
    <row r="8841" spans="1:3">
      <c r="A8841" s="21">
        <v>255</v>
      </c>
      <c r="B8841" s="23">
        <f>IF('935'!D261="VOID",0,'935'!D261*(1-'935'!W261/'11'!B$17))</f>
        <v>0</v>
      </c>
      <c r="C8841" s="10"/>
    </row>
    <row r="8842" spans="1:3">
      <c r="A8842" s="21">
        <v>256</v>
      </c>
      <c r="B8842" s="23">
        <f>IF('935'!D262="VOID",0,'935'!D262*(1-'935'!W262/'11'!B$17))</f>
        <v>0</v>
      </c>
      <c r="C8842" s="10"/>
    </row>
    <row r="8843" spans="1:3">
      <c r="A8843" s="21">
        <v>257</v>
      </c>
      <c r="B8843" s="23">
        <f>IF('935'!D263="VOID",0,'935'!D263*(1-'935'!W263/'11'!B$17))</f>
        <v>0</v>
      </c>
      <c r="C8843" s="10"/>
    </row>
    <row r="8844" spans="1:3">
      <c r="A8844" s="21">
        <v>258</v>
      </c>
      <c r="B8844" s="23">
        <f>IF('935'!D264="VOID",0,'935'!D264*(1-'935'!W264/'11'!B$17))</f>
        <v>0</v>
      </c>
      <c r="C8844" s="10"/>
    </row>
    <row r="8845" spans="1:3">
      <c r="A8845" s="21">
        <v>259</v>
      </c>
      <c r="B8845" s="23">
        <f>IF('935'!D265="VOID",0,'935'!D265*(1-'935'!W265/'11'!B$17))</f>
        <v>0</v>
      </c>
      <c r="C8845" s="10"/>
    </row>
    <row r="8846" spans="1:3">
      <c r="A8846" s="21">
        <v>260</v>
      </c>
      <c r="B8846" s="23">
        <f>IF('935'!D266="VOID",0,'935'!D266*(1-'935'!W266/'11'!B$17))</f>
        <v>0</v>
      </c>
      <c r="C8846" s="10"/>
    </row>
    <row r="8847" spans="1:3">
      <c r="A8847" s="21">
        <v>261</v>
      </c>
      <c r="B8847" s="23">
        <f>IF('935'!D267="VOID",0,'935'!D267*(1-'935'!W267/'11'!B$17))</f>
        <v>0</v>
      </c>
      <c r="C8847" s="10"/>
    </row>
    <row r="8848" spans="1:3">
      <c r="A8848" s="21">
        <v>262</v>
      </c>
      <c r="B8848" s="23">
        <f>IF('935'!D268="VOID",0,'935'!D268*(1-'935'!W268/'11'!B$17))</f>
        <v>0</v>
      </c>
      <c r="C8848" s="10"/>
    </row>
    <row r="8849" spans="1:3">
      <c r="A8849" s="21">
        <v>263</v>
      </c>
      <c r="B8849" s="23">
        <f>IF('935'!D269="VOID",0,'935'!D269*(1-'935'!W269/'11'!B$17))</f>
        <v>0</v>
      </c>
      <c r="C8849" s="10"/>
    </row>
    <row r="8850" spans="1:3">
      <c r="A8850" s="21">
        <v>264</v>
      </c>
      <c r="B8850" s="23">
        <f>IF('935'!D270="VOID",0,'935'!D270*(1-'935'!W270/'11'!B$17))</f>
        <v>0</v>
      </c>
      <c r="C8850" s="10"/>
    </row>
    <row r="8851" spans="1:3">
      <c r="A8851" s="21">
        <v>265</v>
      </c>
      <c r="B8851" s="23">
        <f>IF('935'!D271="VOID",0,'935'!D271*(1-'935'!W271/'11'!B$17))</f>
        <v>0</v>
      </c>
      <c r="C8851" s="10"/>
    </row>
    <row r="8852" spans="1:3">
      <c r="A8852" s="21">
        <v>266</v>
      </c>
      <c r="B8852" s="23">
        <f>IF('935'!D272="VOID",0,'935'!D272*(1-'935'!W272/'11'!B$17))</f>
        <v>0</v>
      </c>
      <c r="C8852" s="10"/>
    </row>
    <row r="8853" spans="1:3">
      <c r="A8853" s="21">
        <v>267</v>
      </c>
      <c r="B8853" s="23">
        <f>IF('935'!D273="VOID",0,'935'!D273*(1-'935'!W273/'11'!B$17))</f>
        <v>0</v>
      </c>
      <c r="C8853" s="10"/>
    </row>
    <row r="8854" spans="1:3">
      <c r="A8854" s="21">
        <v>268</v>
      </c>
      <c r="B8854" s="23">
        <f>IF('935'!D274="VOID",0,'935'!D274*(1-'935'!W274/'11'!B$17))</f>
        <v>0</v>
      </c>
      <c r="C8854" s="10"/>
    </row>
    <row r="8855" spans="1:3">
      <c r="A8855" s="21">
        <v>269</v>
      </c>
      <c r="B8855" s="23">
        <f>IF('935'!D275="VOID",0,'935'!D275*(1-'935'!W275/'11'!B$17))</f>
        <v>0</v>
      </c>
      <c r="C8855" s="10"/>
    </row>
    <row r="8856" spans="1:3">
      <c r="A8856" s="21">
        <v>270</v>
      </c>
      <c r="B8856" s="23">
        <f>IF('935'!D276="VOID",0,'935'!D276*(1-'935'!W276/'11'!B$17))</f>
        <v>0</v>
      </c>
      <c r="C8856" s="10"/>
    </row>
    <row r="8857" spans="1:3">
      <c r="A8857" s="21">
        <v>271</v>
      </c>
      <c r="B8857" s="23">
        <f>IF('935'!D277="VOID",0,'935'!D277*(1-'935'!W277/'11'!B$17))</f>
        <v>0</v>
      </c>
      <c r="C8857" s="10"/>
    </row>
    <row r="8858" spans="1:3">
      <c r="A8858" s="21">
        <v>272</v>
      </c>
      <c r="B8858" s="23">
        <f>IF('935'!D278="VOID",0,'935'!D278*(1-'935'!W278/'11'!B$17))</f>
        <v>0</v>
      </c>
      <c r="C8858" s="10"/>
    </row>
    <row r="8859" spans="1:3">
      <c r="A8859" s="21">
        <v>273</v>
      </c>
      <c r="B8859" s="23">
        <f>IF('935'!D279="VOID",0,'935'!D279*(1-'935'!W279/'11'!B$17))</f>
        <v>0</v>
      </c>
      <c r="C8859" s="10"/>
    </row>
    <row r="8860" spans="1:3">
      <c r="A8860" s="21">
        <v>274</v>
      </c>
      <c r="B8860" s="23">
        <f>IF('935'!D280="VOID",0,'935'!D280*(1-'935'!W280/'11'!B$17))</f>
        <v>0</v>
      </c>
      <c r="C8860" s="10"/>
    </row>
    <row r="8861" spans="1:3">
      <c r="A8861" s="21">
        <v>275</v>
      </c>
      <c r="B8861" s="23">
        <f>IF('935'!D281="VOID",0,'935'!D281*(1-'935'!W281/'11'!B$17))</f>
        <v>0</v>
      </c>
      <c r="C8861" s="10"/>
    </row>
    <row r="8862" spans="1:3">
      <c r="A8862" s="21">
        <v>276</v>
      </c>
      <c r="B8862" s="23">
        <f>IF('935'!D282="VOID",0,'935'!D282*(1-'935'!W282/'11'!B$17))</f>
        <v>0</v>
      </c>
      <c r="C8862" s="10"/>
    </row>
    <row r="8863" spans="1:3">
      <c r="A8863" s="21">
        <v>277</v>
      </c>
      <c r="B8863" s="23">
        <f>IF('935'!D283="VOID",0,'935'!D283*(1-'935'!W283/'11'!B$17))</f>
        <v>0</v>
      </c>
      <c r="C8863" s="10"/>
    </row>
    <row r="8864" spans="1:3">
      <c r="A8864" s="21">
        <v>278</v>
      </c>
      <c r="B8864" s="23">
        <f>IF('935'!D284="VOID",0,'935'!D284*(1-'935'!W284/'11'!B$17))</f>
        <v>0</v>
      </c>
      <c r="C8864" s="10"/>
    </row>
    <row r="8865" spans="1:3">
      <c r="A8865" s="21">
        <v>279</v>
      </c>
      <c r="B8865" s="23">
        <f>IF('935'!D285="VOID",0,'935'!D285*(1-'935'!W285/'11'!B$17))</f>
        <v>0</v>
      </c>
      <c r="C8865" s="10"/>
    </row>
    <row r="8866" spans="1:3">
      <c r="A8866" s="21">
        <v>280</v>
      </c>
      <c r="B8866" s="23">
        <f>IF('935'!D286="VOID",0,'935'!D286*(1-'935'!W286/'11'!B$17))</f>
        <v>0</v>
      </c>
      <c r="C8866" s="10"/>
    </row>
    <row r="8867" spans="1:3">
      <c r="A8867" s="21">
        <v>281</v>
      </c>
      <c r="B8867" s="23">
        <f>IF('935'!D287="VOID",0,'935'!D287*(1-'935'!W287/'11'!B$17))</f>
        <v>0</v>
      </c>
      <c r="C8867" s="10"/>
    </row>
    <row r="8868" spans="1:3">
      <c r="A8868" s="21">
        <v>282</v>
      </c>
      <c r="B8868" s="23">
        <f>IF('935'!D288="VOID",0,'935'!D288*(1-'935'!W288/'11'!B$17))</f>
        <v>0</v>
      </c>
      <c r="C8868" s="10"/>
    </row>
    <row r="8869" spans="1:3">
      <c r="A8869" s="21">
        <v>283</v>
      </c>
      <c r="B8869" s="23">
        <f>IF('935'!D289="VOID",0,'935'!D289*(1-'935'!W289/'11'!B$17))</f>
        <v>0</v>
      </c>
      <c r="C8869" s="10"/>
    </row>
    <row r="8870" spans="1:3">
      <c r="A8870" s="21">
        <v>284</v>
      </c>
      <c r="B8870" s="23">
        <f>IF('935'!D290="VOID",0,'935'!D290*(1-'935'!W290/'11'!B$17))</f>
        <v>0</v>
      </c>
      <c r="C8870" s="10"/>
    </row>
    <row r="8871" spans="1:3">
      <c r="A8871" s="21">
        <v>285</v>
      </c>
      <c r="B8871" s="23">
        <f>IF('935'!D291="VOID",0,'935'!D291*(1-'935'!W291/'11'!B$17))</f>
        <v>0</v>
      </c>
      <c r="C8871" s="10"/>
    </row>
    <row r="8872" spans="1:3">
      <c r="A8872" s="21">
        <v>286</v>
      </c>
      <c r="B8872" s="23">
        <f>IF('935'!D292="VOID",0,'935'!D292*(1-'935'!W292/'11'!B$17))</f>
        <v>0</v>
      </c>
      <c r="C8872" s="10"/>
    </row>
    <row r="8873" spans="1:3">
      <c r="A8873" s="21">
        <v>287</v>
      </c>
      <c r="B8873" s="23">
        <f>IF('935'!D293="VOID",0,'935'!D293*(1-'935'!W293/'11'!B$17))</f>
        <v>0</v>
      </c>
      <c r="C8873" s="10"/>
    </row>
    <row r="8874" spans="1:3">
      <c r="A8874" s="21">
        <v>288</v>
      </c>
      <c r="B8874" s="23">
        <f>IF('935'!D294="VOID",0,'935'!D294*(1-'935'!W294/'11'!B$17))</f>
        <v>0</v>
      </c>
      <c r="C8874" s="10"/>
    </row>
    <row r="8875" spans="1:3">
      <c r="A8875" s="21">
        <v>289</v>
      </c>
      <c r="B8875" s="23">
        <f>IF('935'!D295="VOID",0,'935'!D295*(1-'935'!W295/'11'!B$17))</f>
        <v>0</v>
      </c>
      <c r="C8875" s="10"/>
    </row>
    <row r="8876" spans="1:3">
      <c r="A8876" s="21">
        <v>290</v>
      </c>
      <c r="B8876" s="23">
        <f>IF('935'!D296="VOID",0,'935'!D296*(1-'935'!W296/'11'!B$17))</f>
        <v>0</v>
      </c>
      <c r="C8876" s="10"/>
    </row>
    <row r="8877" spans="1:3">
      <c r="A8877" s="21">
        <v>291</v>
      </c>
      <c r="B8877" s="23">
        <f>IF('935'!D297="VOID",0,'935'!D297*(1-'935'!W297/'11'!B$17))</f>
        <v>0</v>
      </c>
      <c r="C8877" s="10"/>
    </row>
    <row r="8878" spans="1:3">
      <c r="A8878" s="21">
        <v>292</v>
      </c>
      <c r="B8878" s="23">
        <f>IF('935'!D298="VOID",0,'935'!D298*(1-'935'!W298/'11'!B$17))</f>
        <v>0</v>
      </c>
      <c r="C8878" s="10"/>
    </row>
    <row r="8879" spans="1:3">
      <c r="A8879" s="21">
        <v>293</v>
      </c>
      <c r="B8879" s="23">
        <f>IF('935'!D299="VOID",0,'935'!D299*(1-'935'!W299/'11'!B$17))</f>
        <v>0</v>
      </c>
      <c r="C8879" s="10"/>
    </row>
    <row r="8880" spans="1:3">
      <c r="A8880" s="21">
        <v>294</v>
      </c>
      <c r="B8880" s="23">
        <f>IF('935'!D300="VOID",0,'935'!D300*(1-'935'!W300/'11'!B$17))</f>
        <v>0</v>
      </c>
      <c r="C8880" s="10"/>
    </row>
    <row r="8881" spans="1:3">
      <c r="A8881" s="21">
        <v>295</v>
      </c>
      <c r="B8881" s="23">
        <f>IF('935'!D301="VOID",0,'935'!D301*(1-'935'!W301/'11'!B$17))</f>
        <v>0</v>
      </c>
      <c r="C8881" s="10"/>
    </row>
    <row r="8882" spans="1:3">
      <c r="A8882" s="21">
        <v>296</v>
      </c>
      <c r="B8882" s="23">
        <f>IF('935'!D302="VOID",0,'935'!D302*(1-'935'!W302/'11'!B$17))</f>
        <v>0</v>
      </c>
      <c r="C8882" s="10"/>
    </row>
    <row r="8883" spans="1:3">
      <c r="A8883" s="21">
        <v>297</v>
      </c>
      <c r="B8883" s="23">
        <f>IF('935'!D303="VOID",0,'935'!D303*(1-'935'!W303/'11'!B$17))</f>
        <v>0</v>
      </c>
      <c r="C8883" s="10"/>
    </row>
    <row r="8884" spans="1:3">
      <c r="A8884" s="21">
        <v>298</v>
      </c>
      <c r="B8884" s="23">
        <f>IF('935'!D304="VOID",0,'935'!D304*(1-'935'!W304/'11'!B$17))</f>
        <v>0</v>
      </c>
      <c r="C8884" s="10"/>
    </row>
    <row r="8885" spans="1:3">
      <c r="A8885" s="21">
        <v>299</v>
      </c>
      <c r="B8885" s="23">
        <f>IF('935'!D305="VOID",0,'935'!D305*(1-'935'!W305/'11'!B$17))</f>
        <v>0</v>
      </c>
      <c r="C8885" s="10"/>
    </row>
    <row r="8886" spans="1:3">
      <c r="A8886" s="21">
        <v>300</v>
      </c>
      <c r="B8886" s="23">
        <f>IF('935'!D306="VOID",0,'935'!D306*(1-'935'!W306/'11'!B$17))</f>
        <v>0</v>
      </c>
      <c r="C8886" s="10"/>
    </row>
    <row r="8887" spans="1:3">
      <c r="A8887" s="21">
        <v>301</v>
      </c>
      <c r="B8887" s="23">
        <f>IF('935'!D307="VOID",0,'935'!D307*(1-'935'!W307/'11'!B$17))</f>
        <v>0</v>
      </c>
      <c r="C8887" s="10"/>
    </row>
    <row r="8888" spans="1:3">
      <c r="A8888" s="21">
        <v>302</v>
      </c>
      <c r="B8888" s="23">
        <f>IF('935'!D308="VOID",0,'935'!D308*(1-'935'!W308/'11'!B$17))</f>
        <v>0</v>
      </c>
      <c r="C8888" s="10"/>
    </row>
    <row r="8889" spans="1:3">
      <c r="A8889" s="21">
        <v>303</v>
      </c>
      <c r="B8889" s="23">
        <f>IF('935'!D309="VOID",0,'935'!D309*(1-'935'!W309/'11'!B$17))</f>
        <v>0</v>
      </c>
      <c r="C8889" s="10"/>
    </row>
    <row r="8890" spans="1:3">
      <c r="A8890" s="21">
        <v>304</v>
      </c>
      <c r="B8890" s="23">
        <f>IF('935'!D310="VOID",0,'935'!D310*(1-'935'!W310/'11'!B$17))</f>
        <v>0</v>
      </c>
      <c r="C8890" s="10"/>
    </row>
    <row r="8891" spans="1:3">
      <c r="A8891" s="21">
        <v>305</v>
      </c>
      <c r="B8891" s="23">
        <f>IF('935'!D311="VOID",0,'935'!D311*(1-'935'!W311/'11'!B$17))</f>
        <v>0</v>
      </c>
      <c r="C8891" s="10"/>
    </row>
    <row r="8892" spans="1:3">
      <c r="A8892" s="21">
        <v>306</v>
      </c>
      <c r="B8892" s="23">
        <f>IF('935'!D312="VOID",0,'935'!D312*(1-'935'!W312/'11'!B$17))</f>
        <v>0</v>
      </c>
      <c r="C8892" s="10"/>
    </row>
    <row r="8893" spans="1:3">
      <c r="A8893" s="21">
        <v>307</v>
      </c>
      <c r="B8893" s="23">
        <f>IF('935'!D313="VOID",0,'935'!D313*(1-'935'!W313/'11'!B$17))</f>
        <v>0</v>
      </c>
      <c r="C8893" s="10"/>
    </row>
    <row r="8894" spans="1:3">
      <c r="A8894" s="21">
        <v>308</v>
      </c>
      <c r="B8894" s="23">
        <f>IF('935'!D314="VOID",0,'935'!D314*(1-'935'!W314/'11'!B$17))</f>
        <v>0</v>
      </c>
      <c r="C8894" s="10"/>
    </row>
    <row r="8895" spans="1:3">
      <c r="A8895" s="21">
        <v>309</v>
      </c>
      <c r="B8895" s="23">
        <f>IF('935'!D315="VOID",0,'935'!D315*(1-'935'!W315/'11'!B$17))</f>
        <v>0</v>
      </c>
      <c r="C8895" s="10"/>
    </row>
    <row r="8896" spans="1:3">
      <c r="A8896" s="21">
        <v>310</v>
      </c>
      <c r="B8896" s="23">
        <f>IF('935'!D316="VOID",0,'935'!D316*(1-'935'!W316/'11'!B$17))</f>
        <v>0</v>
      </c>
      <c r="C8896" s="10"/>
    </row>
    <row r="8897" spans="1:3">
      <c r="A8897" s="21">
        <v>311</v>
      </c>
      <c r="B8897" s="23">
        <f>IF('935'!D317="VOID",0,'935'!D317*(1-'935'!W317/'11'!B$17))</f>
        <v>0</v>
      </c>
      <c r="C8897" s="10"/>
    </row>
    <row r="8898" spans="1:3">
      <c r="A8898" s="21">
        <v>312</v>
      </c>
      <c r="B8898" s="23">
        <f>IF('935'!D318="VOID",0,'935'!D318*(1-'935'!W318/'11'!B$17))</f>
        <v>0</v>
      </c>
      <c r="C8898" s="10"/>
    </row>
    <row r="8899" spans="1:3">
      <c r="A8899" s="21">
        <v>313</v>
      </c>
      <c r="B8899" s="23">
        <f>IF('935'!D319="VOID",0,'935'!D319*(1-'935'!W319/'11'!B$17))</f>
        <v>0</v>
      </c>
      <c r="C8899" s="10"/>
    </row>
    <row r="8900" spans="1:3">
      <c r="A8900" s="21">
        <v>314</v>
      </c>
      <c r="B8900" s="23">
        <f>IF('935'!D320="VOID",0,'935'!D320*(1-'935'!W320/'11'!B$17))</f>
        <v>0</v>
      </c>
      <c r="C8900" s="10"/>
    </row>
    <row r="8901" spans="1:3">
      <c r="A8901" s="21">
        <v>315</v>
      </c>
      <c r="B8901" s="23">
        <f>IF('935'!D321="VOID",0,'935'!D321*(1-'935'!W321/'11'!B$17))</f>
        <v>0</v>
      </c>
      <c r="C8901" s="10"/>
    </row>
    <row r="8902" spans="1:3">
      <c r="A8902" s="21">
        <v>316</v>
      </c>
      <c r="B8902" s="23">
        <f>IF('935'!D322="VOID",0,'935'!D322*(1-'935'!W322/'11'!B$17))</f>
        <v>0</v>
      </c>
      <c r="C8902" s="10"/>
    </row>
    <row r="8903" spans="1:3">
      <c r="A8903" s="21">
        <v>317</v>
      </c>
      <c r="B8903" s="23">
        <f>IF('935'!D323="VOID",0,'935'!D323*(1-'935'!W323/'11'!B$17))</f>
        <v>0</v>
      </c>
      <c r="C8903" s="10"/>
    </row>
    <row r="8904" spans="1:3">
      <c r="A8904" s="21">
        <v>318</v>
      </c>
      <c r="B8904" s="23">
        <f>IF('935'!D324="VOID",0,'935'!D324*(1-'935'!W324/'11'!B$17))</f>
        <v>0</v>
      </c>
      <c r="C8904" s="10"/>
    </row>
    <row r="8905" spans="1:3">
      <c r="A8905" s="21">
        <v>319</v>
      </c>
      <c r="B8905" s="23">
        <f>IF('935'!D325="VOID",0,'935'!D325*(1-'935'!W325/'11'!B$17))</f>
        <v>0</v>
      </c>
      <c r="C8905" s="10"/>
    </row>
    <row r="8906" spans="1:3">
      <c r="A8906" s="21">
        <v>320</v>
      </c>
      <c r="B8906" s="23">
        <f>IF('935'!D326="VOID",0,'935'!D326*(1-'935'!W326/'11'!B$17))</f>
        <v>0</v>
      </c>
      <c r="C8906" s="10"/>
    </row>
    <row r="8907" spans="1:3">
      <c r="A8907" s="21">
        <v>321</v>
      </c>
      <c r="B8907" s="23">
        <f>IF('935'!D327="VOID",0,'935'!D327*(1-'935'!W327/'11'!B$17))</f>
        <v>0</v>
      </c>
      <c r="C8907" s="10"/>
    </row>
    <row r="8908" spans="1:3">
      <c r="A8908" s="21">
        <v>322</v>
      </c>
      <c r="B8908" s="23">
        <f>IF('935'!D328="VOID",0,'935'!D328*(1-'935'!W328/'11'!B$17))</f>
        <v>0</v>
      </c>
      <c r="C8908" s="10"/>
    </row>
    <row r="8909" spans="1:3">
      <c r="A8909" s="21">
        <v>323</v>
      </c>
      <c r="B8909" s="23">
        <f>IF('935'!D329="VOID",0,'935'!D329*(1-'935'!W329/'11'!B$17))</f>
        <v>0</v>
      </c>
      <c r="C8909" s="10"/>
    </row>
    <row r="8910" spans="1:3">
      <c r="A8910" s="21">
        <v>324</v>
      </c>
      <c r="B8910" s="23">
        <f>IF('935'!D330="VOID",0,'935'!D330*(1-'935'!W330/'11'!B$17))</f>
        <v>0</v>
      </c>
      <c r="C8910" s="10"/>
    </row>
    <row r="8911" spans="1:3">
      <c r="A8911" s="21">
        <v>325</v>
      </c>
      <c r="B8911" s="23">
        <f>IF('935'!D331="VOID",0,'935'!D331*(1-'935'!W331/'11'!B$17))</f>
        <v>0</v>
      </c>
      <c r="C8911" s="10"/>
    </row>
    <row r="8912" spans="1:3">
      <c r="A8912" s="21">
        <v>326</v>
      </c>
      <c r="B8912" s="23">
        <f>IF('935'!D332="VOID",0,'935'!D332*(1-'935'!W332/'11'!B$17))</f>
        <v>0</v>
      </c>
      <c r="C8912" s="10"/>
    </row>
    <row r="8913" spans="1:3">
      <c r="A8913" s="21">
        <v>327</v>
      </c>
      <c r="B8913" s="23">
        <f>IF('935'!D333="VOID",0,'935'!D333*(1-'935'!W333/'11'!B$17))</f>
        <v>0</v>
      </c>
      <c r="C8913" s="10"/>
    </row>
    <row r="8914" spans="1:3">
      <c r="A8914" s="21">
        <v>328</v>
      </c>
      <c r="B8914" s="23">
        <f>IF('935'!D334="VOID",0,'935'!D334*(1-'935'!W334/'11'!B$17))</f>
        <v>0</v>
      </c>
      <c r="C8914" s="10"/>
    </row>
    <row r="8915" spans="1:3">
      <c r="A8915" s="21">
        <v>329</v>
      </c>
      <c r="B8915" s="23">
        <f>IF('935'!D335="VOID",0,'935'!D335*(1-'935'!W335/'11'!B$17))</f>
        <v>0</v>
      </c>
      <c r="C8915" s="10"/>
    </row>
    <row r="8916" spans="1:3">
      <c r="A8916" s="21">
        <v>330</v>
      </c>
      <c r="B8916" s="23">
        <f>IF('935'!D336="VOID",0,'935'!D336*(1-'935'!W336/'11'!B$17))</f>
        <v>0</v>
      </c>
      <c r="C8916" s="10"/>
    </row>
    <row r="8917" spans="1:3">
      <c r="A8917" s="21">
        <v>331</v>
      </c>
      <c r="B8917" s="23">
        <f>IF('935'!D337="VOID",0,'935'!D337*(1-'935'!W337/'11'!B$17))</f>
        <v>0</v>
      </c>
      <c r="C8917" s="10"/>
    </row>
    <row r="8918" spans="1:3">
      <c r="A8918" s="21">
        <v>332</v>
      </c>
      <c r="B8918" s="23">
        <f>IF('935'!D338="VOID",0,'935'!D338*(1-'935'!W338/'11'!B$17))</f>
        <v>0</v>
      </c>
      <c r="C8918" s="10"/>
    </row>
    <row r="8919" spans="1:3">
      <c r="A8919" s="21">
        <v>333</v>
      </c>
      <c r="B8919" s="23">
        <f>IF('935'!D339="VOID",0,'935'!D339*(1-'935'!W339/'11'!B$17))</f>
        <v>0</v>
      </c>
      <c r="C8919" s="10"/>
    </row>
    <row r="8920" spans="1:3">
      <c r="A8920" s="21">
        <v>334</v>
      </c>
      <c r="B8920" s="23">
        <f>IF('935'!D340="VOID",0,'935'!D340*(1-'935'!W340/'11'!B$17))</f>
        <v>0</v>
      </c>
      <c r="C8920" s="10"/>
    </row>
    <row r="8921" spans="1:3">
      <c r="A8921" s="21">
        <v>335</v>
      </c>
      <c r="B8921" s="23">
        <f>IF('935'!D341="VOID",0,'935'!D341*(1-'935'!W341/'11'!B$17))</f>
        <v>0</v>
      </c>
      <c r="C8921" s="10"/>
    </row>
    <row r="8922" spans="1:3">
      <c r="A8922" s="21">
        <v>336</v>
      </c>
      <c r="B8922" s="23">
        <f>IF('935'!D342="VOID",0,'935'!D342*(1-'935'!W342/'11'!B$17))</f>
        <v>0</v>
      </c>
      <c r="C8922" s="10"/>
    </row>
    <row r="8923" spans="1:3">
      <c r="A8923" s="21">
        <v>337</v>
      </c>
      <c r="B8923" s="23">
        <f>IF('935'!D343="VOID",0,'935'!D343*(1-'935'!W343/'11'!B$17))</f>
        <v>0</v>
      </c>
      <c r="C8923" s="10"/>
    </row>
    <row r="8924" spans="1:3">
      <c r="A8924" s="21">
        <v>338</v>
      </c>
      <c r="B8924" s="23">
        <f>IF('935'!D344="VOID",0,'935'!D344*(1-'935'!W344/'11'!B$17))</f>
        <v>0</v>
      </c>
      <c r="C8924" s="10"/>
    </row>
    <row r="8925" spans="1:3">
      <c r="A8925" s="21">
        <v>339</v>
      </c>
      <c r="B8925" s="23">
        <f>IF('935'!D345="VOID",0,'935'!D345*(1-'935'!W345/'11'!B$17))</f>
        <v>0</v>
      </c>
      <c r="C8925" s="10"/>
    </row>
    <row r="8926" spans="1:3">
      <c r="A8926" s="21">
        <v>340</v>
      </c>
      <c r="B8926" s="23">
        <f>IF('935'!D346="VOID",0,'935'!D346*(1-'935'!W346/'11'!B$17))</f>
        <v>0</v>
      </c>
      <c r="C8926" s="10"/>
    </row>
    <row r="8927" spans="1:3">
      <c r="A8927" s="21">
        <v>341</v>
      </c>
      <c r="B8927" s="23">
        <f>IF('935'!D347="VOID",0,'935'!D347*(1-'935'!W347/'11'!B$17))</f>
        <v>0</v>
      </c>
      <c r="C8927" s="10"/>
    </row>
    <row r="8928" spans="1:3">
      <c r="A8928" s="21">
        <v>342</v>
      </c>
      <c r="B8928" s="23">
        <f>IF('935'!D348="VOID",0,'935'!D348*(1-'935'!W348/'11'!B$17))</f>
        <v>0</v>
      </c>
      <c r="C8928" s="10"/>
    </row>
    <row r="8929" spans="1:3">
      <c r="A8929" s="21">
        <v>343</v>
      </c>
      <c r="B8929" s="23">
        <f>IF('935'!D349="VOID",0,'935'!D349*(1-'935'!W349/'11'!B$17))</f>
        <v>0</v>
      </c>
      <c r="C8929" s="10"/>
    </row>
    <row r="8930" spans="1:3">
      <c r="A8930" s="21">
        <v>344</v>
      </c>
      <c r="B8930" s="23">
        <f>IF('935'!D350="VOID",0,'935'!D350*(1-'935'!W350/'11'!B$17))</f>
        <v>0</v>
      </c>
      <c r="C8930" s="10"/>
    </row>
    <row r="8931" spans="1:3">
      <c r="A8931" s="21">
        <v>345</v>
      </c>
      <c r="B8931" s="23">
        <f>IF('935'!D351="VOID",0,'935'!D351*(1-'935'!W351/'11'!B$17))</f>
        <v>0</v>
      </c>
      <c r="C8931" s="10"/>
    </row>
    <row r="8932" spans="1:3">
      <c r="A8932" s="21">
        <v>346</v>
      </c>
      <c r="B8932" s="23">
        <f>IF('935'!D352="VOID",0,'935'!D352*(1-'935'!W352/'11'!B$17))</f>
        <v>0</v>
      </c>
      <c r="C8932" s="10"/>
    </row>
    <row r="8933" spans="1:3">
      <c r="A8933" s="21">
        <v>347</v>
      </c>
      <c r="B8933" s="23">
        <f>IF('935'!D353="VOID",0,'935'!D353*(1-'935'!W353/'11'!B$17))</f>
        <v>0</v>
      </c>
      <c r="C8933" s="10"/>
    </row>
    <row r="8934" spans="1:3">
      <c r="A8934" s="21">
        <v>348</v>
      </c>
      <c r="B8934" s="23">
        <f>IF('935'!D354="VOID",0,'935'!D354*(1-'935'!W354/'11'!B$17))</f>
        <v>0</v>
      </c>
      <c r="C8934" s="10"/>
    </row>
    <row r="8935" spans="1:3">
      <c r="A8935" s="21">
        <v>349</v>
      </c>
      <c r="B8935" s="23">
        <f>IF('935'!D355="VOID",0,'935'!D355*(1-'935'!W355/'11'!B$17))</f>
        <v>0</v>
      </c>
      <c r="C8935" s="10"/>
    </row>
    <row r="8936" spans="1:3">
      <c r="A8936" s="21">
        <v>350</v>
      </c>
      <c r="B8936" s="23">
        <f>IF('935'!D356="VOID",0,'935'!D356*(1-'935'!W356/'11'!B$17))</f>
        <v>0</v>
      </c>
      <c r="C8936" s="10"/>
    </row>
    <row r="8937" spans="1:3">
      <c r="A8937" s="21">
        <v>351</v>
      </c>
      <c r="B8937" s="23">
        <f>IF('935'!D357="VOID",0,'935'!D357*(1-'935'!W357/'11'!B$17))</f>
        <v>0</v>
      </c>
      <c r="C8937" s="10"/>
    </row>
    <row r="8938" spans="1:3">
      <c r="A8938" s="21">
        <v>352</v>
      </c>
      <c r="B8938" s="23">
        <f>IF('935'!D358="VOID",0,'935'!D358*(1-'935'!W358/'11'!B$17))</f>
        <v>0</v>
      </c>
      <c r="C8938" s="10"/>
    </row>
    <row r="8939" spans="1:3">
      <c r="A8939" s="21">
        <v>353</v>
      </c>
      <c r="B8939" s="23">
        <f>IF('935'!D359="VOID",0,'935'!D359*(1-'935'!W359/'11'!B$17))</f>
        <v>0</v>
      </c>
      <c r="C8939" s="10"/>
    </row>
    <row r="8940" spans="1:3">
      <c r="A8940" s="21">
        <v>354</v>
      </c>
      <c r="B8940" s="23">
        <f>IF('935'!D360="VOID",0,'935'!D360*(1-'935'!W360/'11'!B$17))</f>
        <v>0</v>
      </c>
      <c r="C8940" s="10"/>
    </row>
    <row r="8941" spans="1:3">
      <c r="A8941" s="21">
        <v>355</v>
      </c>
      <c r="B8941" s="23">
        <f>IF('935'!D361="VOID",0,'935'!D361*(1-'935'!W361/'11'!B$17))</f>
        <v>0</v>
      </c>
      <c r="C8941" s="10"/>
    </row>
    <row r="8942" spans="1:3">
      <c r="A8942" s="21">
        <v>356</v>
      </c>
      <c r="B8942" s="23">
        <f>IF('935'!D362="VOID",0,'935'!D362*(1-'935'!W362/'11'!B$17))</f>
        <v>0</v>
      </c>
      <c r="C8942" s="10"/>
    </row>
    <row r="8943" spans="1:3">
      <c r="A8943" s="21">
        <v>357</v>
      </c>
      <c r="B8943" s="23">
        <f>IF('935'!D363="VOID",0,'935'!D363*(1-'935'!W363/'11'!B$17))</f>
        <v>0</v>
      </c>
      <c r="C8943" s="10"/>
    </row>
    <row r="8944" spans="1:3">
      <c r="A8944" s="21">
        <v>358</v>
      </c>
      <c r="B8944" s="23">
        <f>IF('935'!D364="VOID",0,'935'!D364*(1-'935'!W364/'11'!B$17))</f>
        <v>0</v>
      </c>
      <c r="C8944" s="10"/>
    </row>
    <row r="8945" spans="1:3">
      <c r="A8945" s="21">
        <v>359</v>
      </c>
      <c r="B8945" s="23">
        <f>IF('935'!D365="VOID",0,'935'!D365*(1-'935'!W365/'11'!B$17))</f>
        <v>0</v>
      </c>
      <c r="C8945" s="10"/>
    </row>
    <row r="8946" spans="1:3">
      <c r="A8946" s="21">
        <v>360</v>
      </c>
      <c r="B8946" s="23">
        <f>IF('935'!D366="VOID",0,'935'!D366*(1-'935'!W366/'11'!B$17))</f>
        <v>0</v>
      </c>
      <c r="C8946" s="10"/>
    </row>
    <row r="8947" spans="1:3">
      <c r="A8947" s="21">
        <v>361</v>
      </c>
      <c r="B8947" s="23">
        <f>IF('935'!D367="VOID",0,'935'!D367*(1-'935'!W367/'11'!B$17))</f>
        <v>0</v>
      </c>
      <c r="C8947" s="10"/>
    </row>
    <row r="8948" spans="1:3">
      <c r="A8948" s="21">
        <v>362</v>
      </c>
      <c r="B8948" s="23">
        <f>IF('935'!D368="VOID",0,'935'!D368*(1-'935'!W368/'11'!B$17))</f>
        <v>0</v>
      </c>
      <c r="C8948" s="10"/>
    </row>
    <row r="8949" spans="1:3">
      <c r="A8949" s="21">
        <v>363</v>
      </c>
      <c r="B8949" s="23">
        <f>IF('935'!D369="VOID",0,'935'!D369*(1-'935'!W369/'11'!B$17))</f>
        <v>0</v>
      </c>
      <c r="C8949" s="10"/>
    </row>
    <row r="8950" spans="1:3">
      <c r="A8950" s="21">
        <v>364</v>
      </c>
      <c r="B8950" s="23">
        <f>IF('935'!D370="VOID",0,'935'!D370*(1-'935'!W370/'11'!B$17))</f>
        <v>0</v>
      </c>
      <c r="C8950" s="10"/>
    </row>
    <row r="8951" spans="1:3">
      <c r="A8951" s="21">
        <v>365</v>
      </c>
      <c r="B8951" s="23">
        <f>IF('935'!D371="VOID",0,'935'!D371*(1-'935'!W371/'11'!B$17))</f>
        <v>0</v>
      </c>
      <c r="C8951" s="10"/>
    </row>
    <row r="8952" spans="1:3">
      <c r="A8952" s="21">
        <v>366</v>
      </c>
      <c r="B8952" s="23">
        <f>IF('935'!D372="VOID",0,'935'!D372*(1-'935'!W372/'11'!B$17))</f>
        <v>0</v>
      </c>
      <c r="C8952" s="10"/>
    </row>
    <row r="8953" spans="1:3">
      <c r="A8953" s="21">
        <v>367</v>
      </c>
      <c r="B8953" s="23">
        <f>IF('935'!D373="VOID",0,'935'!D373*(1-'935'!W373/'11'!B$17))</f>
        <v>0</v>
      </c>
      <c r="C8953" s="10"/>
    </row>
    <row r="8954" spans="1:3">
      <c r="A8954" s="21">
        <v>368</v>
      </c>
      <c r="B8954" s="23">
        <f>IF('935'!D374="VOID",0,'935'!D374*(1-'935'!W374/'11'!B$17))</f>
        <v>0</v>
      </c>
      <c r="C8954" s="10"/>
    </row>
    <row r="8955" spans="1:3">
      <c r="A8955" s="21">
        <v>369</v>
      </c>
      <c r="B8955" s="23">
        <f>IF('935'!D375="VOID",0,'935'!D375*(1-'935'!W375/'11'!B$17))</f>
        <v>0</v>
      </c>
      <c r="C8955" s="10"/>
    </row>
    <row r="8956" spans="1:3">
      <c r="A8956" s="21">
        <v>370</v>
      </c>
      <c r="B8956" s="23">
        <f>IF('935'!D376="VOID",0,'935'!D376*(1-'935'!W376/'11'!B$17))</f>
        <v>0</v>
      </c>
      <c r="C8956" s="10"/>
    </row>
    <row r="8957" spans="1:3">
      <c r="A8957" s="21">
        <v>371</v>
      </c>
      <c r="B8957" s="23">
        <f>IF('935'!D377="VOID",0,'935'!D377*(1-'935'!W377/'11'!B$17))</f>
        <v>0</v>
      </c>
      <c r="C8957" s="10"/>
    </row>
    <row r="8958" spans="1:3">
      <c r="A8958" s="21">
        <v>372</v>
      </c>
      <c r="B8958" s="23">
        <f>IF('935'!D378="VOID",0,'935'!D378*(1-'935'!W378/'11'!B$17))</f>
        <v>0</v>
      </c>
      <c r="C8958" s="10"/>
    </row>
    <row r="8959" spans="1:3">
      <c r="A8959" s="21">
        <v>373</v>
      </c>
      <c r="B8959" s="23">
        <f>IF('935'!D379="VOID",0,'935'!D379*(1-'935'!W379/'11'!B$17))</f>
        <v>0</v>
      </c>
      <c r="C8959" s="10"/>
    </row>
    <row r="8960" spans="1:3">
      <c r="A8960" s="21">
        <v>374</v>
      </c>
      <c r="B8960" s="23">
        <f>IF('935'!D380="VOID",0,'935'!D380*(1-'935'!W380/'11'!B$17))</f>
        <v>0</v>
      </c>
      <c r="C8960" s="10"/>
    </row>
    <row r="8961" spans="1:3">
      <c r="A8961" s="21">
        <v>375</v>
      </c>
      <c r="B8961" s="23">
        <f>IF('935'!D381="VOID",0,'935'!D381*(1-'935'!W381/'11'!B$17))</f>
        <v>0</v>
      </c>
      <c r="C8961" s="10"/>
    </row>
    <row r="8962" spans="1:3">
      <c r="A8962" s="21">
        <v>376</v>
      </c>
      <c r="B8962" s="23">
        <f>IF('935'!D382="VOID",0,'935'!D382*(1-'935'!W382/'11'!B$17))</f>
        <v>0</v>
      </c>
      <c r="C8962" s="10"/>
    </row>
    <row r="8963" spans="1:3">
      <c r="A8963" s="21">
        <v>377</v>
      </c>
      <c r="B8963" s="23">
        <f>IF('935'!D383="VOID",0,'935'!D383*(1-'935'!W383/'11'!B$17))</f>
        <v>0</v>
      </c>
      <c r="C8963" s="10"/>
    </row>
    <row r="8964" spans="1:3">
      <c r="A8964" s="21">
        <v>378</v>
      </c>
      <c r="B8964" s="23">
        <f>IF('935'!D384="VOID",0,'935'!D384*(1-'935'!W384/'11'!B$17))</f>
        <v>0</v>
      </c>
      <c r="C8964" s="10"/>
    </row>
    <row r="8965" spans="1:3">
      <c r="A8965" s="21">
        <v>379</v>
      </c>
      <c r="B8965" s="23">
        <f>IF('935'!D385="VOID",0,'935'!D385*(1-'935'!W385/'11'!B$17))</f>
        <v>0</v>
      </c>
      <c r="C8965" s="10"/>
    </row>
    <row r="8966" spans="1:3">
      <c r="A8966" s="21">
        <v>380</v>
      </c>
      <c r="B8966" s="23">
        <f>IF('935'!D386="VOID",0,'935'!D386*(1-'935'!W386/'11'!B$17))</f>
        <v>0</v>
      </c>
      <c r="C8966" s="10"/>
    </row>
    <row r="8967" spans="1:3">
      <c r="A8967" s="21">
        <v>381</v>
      </c>
      <c r="B8967" s="23">
        <f>IF('935'!D387="VOID",0,'935'!D387*(1-'935'!W387/'11'!B$17))</f>
        <v>0</v>
      </c>
      <c r="C8967" s="10"/>
    </row>
    <row r="8968" spans="1:3">
      <c r="A8968" s="21">
        <v>382</v>
      </c>
      <c r="B8968" s="23">
        <f>IF('935'!D388="VOID",0,'935'!D388*(1-'935'!W388/'11'!B$17))</f>
        <v>0</v>
      </c>
      <c r="C8968" s="10"/>
    </row>
    <row r="8969" spans="1:3">
      <c r="A8969" s="21">
        <v>383</v>
      </c>
      <c r="B8969" s="23">
        <f>IF('935'!D389="VOID",0,'935'!D389*(1-'935'!W389/'11'!B$17))</f>
        <v>0</v>
      </c>
      <c r="C8969" s="10"/>
    </row>
    <row r="8970" spans="1:3">
      <c r="A8970" s="21">
        <v>384</v>
      </c>
      <c r="B8970" s="23">
        <f>IF('935'!D390="VOID",0,'935'!D390*(1-'935'!W390/'11'!B$17))</f>
        <v>0</v>
      </c>
      <c r="C8970" s="10"/>
    </row>
    <row r="8971" spans="1:3">
      <c r="A8971" s="21">
        <v>385</v>
      </c>
      <c r="B8971" s="23">
        <f>IF('935'!D391="VOID",0,'935'!D391*(1-'935'!W391/'11'!B$17))</f>
        <v>0</v>
      </c>
      <c r="C8971" s="10"/>
    </row>
    <row r="8972" spans="1:3">
      <c r="A8972" s="21">
        <v>386</v>
      </c>
      <c r="B8972" s="23">
        <f>IF('935'!D392="VOID",0,'935'!D392*(1-'935'!W392/'11'!B$17))</f>
        <v>0</v>
      </c>
      <c r="C8972" s="10"/>
    </row>
    <row r="8973" spans="1:3">
      <c r="A8973" s="21">
        <v>387</v>
      </c>
      <c r="B8973" s="23">
        <f>IF('935'!D393="VOID",0,'935'!D393*(1-'935'!W393/'11'!B$17))</f>
        <v>0</v>
      </c>
      <c r="C8973" s="10"/>
    </row>
    <row r="8974" spans="1:3">
      <c r="A8974" s="21">
        <v>388</v>
      </c>
      <c r="B8974" s="23">
        <f>IF('935'!D394="VOID",0,'935'!D394*(1-'935'!W394/'11'!B$17))</f>
        <v>0</v>
      </c>
      <c r="C8974" s="10"/>
    </row>
    <row r="8975" spans="1:3">
      <c r="A8975" s="21">
        <v>389</v>
      </c>
      <c r="B8975" s="23">
        <f>IF('935'!D395="VOID",0,'935'!D395*(1-'935'!W395/'11'!B$17))</f>
        <v>0</v>
      </c>
      <c r="C8975" s="10"/>
    </row>
    <row r="8976" spans="1:3">
      <c r="A8976" s="21">
        <v>390</v>
      </c>
      <c r="B8976" s="23">
        <f>IF('935'!D396="VOID",0,'935'!D396*(1-'935'!W396/'11'!B$17))</f>
        <v>0</v>
      </c>
      <c r="C8976" s="10"/>
    </row>
    <row r="8977" spans="1:3">
      <c r="A8977" s="21">
        <v>391</v>
      </c>
      <c r="B8977" s="23">
        <f>IF('935'!D397="VOID",0,'935'!D397*(1-'935'!W397/'11'!B$17))</f>
        <v>0</v>
      </c>
      <c r="C8977" s="10"/>
    </row>
    <row r="8978" spans="1:3">
      <c r="A8978" s="21">
        <v>392</v>
      </c>
      <c r="B8978" s="23">
        <f>IF('935'!D398="VOID",0,'935'!D398*(1-'935'!W398/'11'!B$17))</f>
        <v>0</v>
      </c>
      <c r="C8978" s="10"/>
    </row>
    <row r="8979" spans="1:3">
      <c r="A8979" s="21">
        <v>393</v>
      </c>
      <c r="B8979" s="23">
        <f>IF('935'!D399="VOID",0,'935'!D399*(1-'935'!W399/'11'!B$17))</f>
        <v>0</v>
      </c>
      <c r="C8979" s="10"/>
    </row>
    <row r="8980" spans="1:3">
      <c r="A8980" s="21">
        <v>394</v>
      </c>
      <c r="B8980" s="23">
        <f>IF('935'!D400="VOID",0,'935'!D400*(1-'935'!W400/'11'!B$17))</f>
        <v>0</v>
      </c>
      <c r="C8980" s="10"/>
    </row>
    <row r="8981" spans="1:3">
      <c r="A8981" s="21">
        <v>395</v>
      </c>
      <c r="B8981" s="23">
        <f>IF('935'!D401="VOID",0,'935'!D401*(1-'935'!W401/'11'!B$17))</f>
        <v>0</v>
      </c>
      <c r="C8981" s="10"/>
    </row>
    <row r="8982" spans="1:3">
      <c r="A8982" s="21">
        <v>396</v>
      </c>
      <c r="B8982" s="23">
        <f>IF('935'!D402="VOID",0,'935'!D402*(1-'935'!W402/'11'!B$17))</f>
        <v>0</v>
      </c>
      <c r="C8982" s="10"/>
    </row>
    <row r="8983" spans="1:3">
      <c r="A8983" s="21">
        <v>397</v>
      </c>
      <c r="B8983" s="23">
        <f>IF('935'!D403="VOID",0,'935'!D403*(1-'935'!W403/'11'!B$17))</f>
        <v>0</v>
      </c>
      <c r="C8983" s="10"/>
    </row>
    <row r="8984" spans="1:3">
      <c r="A8984" s="21">
        <v>398</v>
      </c>
      <c r="B8984" s="23">
        <f>IF('935'!D404="VOID",0,'935'!D404*(1-'935'!W404/'11'!B$17))</f>
        <v>0</v>
      </c>
      <c r="C8984" s="10"/>
    </row>
    <row r="8985" spans="1:3">
      <c r="A8985" s="21">
        <v>399</v>
      </c>
      <c r="B8985" s="23">
        <f>IF('935'!D405="VOID",0,'935'!D405*(1-'935'!W405/'11'!B$17))</f>
        <v>0</v>
      </c>
      <c r="C8985" s="10"/>
    </row>
    <row r="8986" spans="1:3">
      <c r="A8986" s="21">
        <v>400</v>
      </c>
      <c r="B8986" s="23">
        <f>IF('935'!D406="VOID",0,'935'!D406*(1-'935'!W406/'11'!B$17))</f>
        <v>0</v>
      </c>
      <c r="C8986" s="10"/>
    </row>
    <row r="8987" spans="1:3">
      <c r="A8987" s="21">
        <v>401</v>
      </c>
      <c r="B8987" s="23">
        <f>IF('935'!D407="VOID",0,'935'!D407*(1-'935'!W407/'11'!B$17))</f>
        <v>0</v>
      </c>
      <c r="C8987" s="10"/>
    </row>
    <row r="8988" spans="1:3">
      <c r="A8988" s="21">
        <v>402</v>
      </c>
      <c r="B8988" s="23">
        <f>IF('935'!D408="VOID",0,'935'!D408*(1-'935'!W408/'11'!B$17))</f>
        <v>0</v>
      </c>
      <c r="C8988" s="10"/>
    </row>
    <row r="8989" spans="1:3">
      <c r="A8989" s="21">
        <v>403</v>
      </c>
      <c r="B8989" s="23">
        <f>IF('935'!D409="VOID",0,'935'!D409*(1-'935'!W409/'11'!B$17))</f>
        <v>0</v>
      </c>
      <c r="C8989" s="10"/>
    </row>
    <row r="8990" spans="1:3">
      <c r="A8990" s="21">
        <v>404</v>
      </c>
      <c r="B8990" s="23">
        <f>IF('935'!D410="VOID",0,'935'!D410*(1-'935'!W410/'11'!B$17))</f>
        <v>0</v>
      </c>
      <c r="C8990" s="10"/>
    </row>
    <row r="8991" spans="1:3">
      <c r="A8991" s="21">
        <v>405</v>
      </c>
      <c r="B8991" s="23">
        <f>IF('935'!D411="VOID",0,'935'!D411*(1-'935'!W411/'11'!B$17))</f>
        <v>0</v>
      </c>
      <c r="C8991" s="10"/>
    </row>
    <row r="8992" spans="1:3">
      <c r="A8992" s="21">
        <v>406</v>
      </c>
      <c r="B8992" s="23">
        <f>IF('935'!D412="VOID",0,'935'!D412*(1-'935'!W412/'11'!B$17))</f>
        <v>0</v>
      </c>
      <c r="C8992" s="10"/>
    </row>
    <row r="8993" spans="1:3">
      <c r="A8993" s="21">
        <v>407</v>
      </c>
      <c r="B8993" s="23">
        <f>IF('935'!D413="VOID",0,'935'!D413*(1-'935'!W413/'11'!B$17))</f>
        <v>0</v>
      </c>
      <c r="C8993" s="10"/>
    </row>
    <row r="8994" spans="1:3">
      <c r="A8994" s="21">
        <v>408</v>
      </c>
      <c r="B8994" s="23">
        <f>IF('935'!D414="VOID",0,'935'!D414*(1-'935'!W414/'11'!B$17))</f>
        <v>0</v>
      </c>
      <c r="C8994" s="10"/>
    </row>
    <row r="8995" spans="1:3">
      <c r="A8995" s="21">
        <v>409</v>
      </c>
      <c r="B8995" s="23">
        <f>IF('935'!D415="VOID",0,'935'!D415*(1-'935'!W415/'11'!B$17))</f>
        <v>0</v>
      </c>
      <c r="C8995" s="10"/>
    </row>
    <row r="8996" spans="1:3">
      <c r="A8996" s="21">
        <v>410</v>
      </c>
      <c r="B8996" s="23">
        <f>IF('935'!D416="VOID",0,'935'!D416*(1-'935'!W416/'11'!B$17))</f>
        <v>0</v>
      </c>
      <c r="C8996" s="10"/>
    </row>
    <row r="8997" spans="1:3">
      <c r="A8997" s="21">
        <v>411</v>
      </c>
      <c r="B8997" s="23">
        <f>IF('935'!D417="VOID",0,'935'!D417*(1-'935'!W417/'11'!B$17))</f>
        <v>0</v>
      </c>
      <c r="C8997" s="10"/>
    </row>
    <row r="8998" spans="1:3">
      <c r="A8998" s="21">
        <v>412</v>
      </c>
      <c r="B8998" s="23">
        <f>IF('935'!D418="VOID",0,'935'!D418*(1-'935'!W418/'11'!B$17))</f>
        <v>0</v>
      </c>
      <c r="C8998" s="10"/>
    </row>
    <row r="8999" spans="1:3">
      <c r="A8999" s="21">
        <v>413</v>
      </c>
      <c r="B8999" s="23">
        <f>IF('935'!D419="VOID",0,'935'!D419*(1-'935'!W419/'11'!B$17))</f>
        <v>0</v>
      </c>
      <c r="C8999" s="10"/>
    </row>
    <row r="9000" spans="1:3">
      <c r="A9000" s="21">
        <v>414</v>
      </c>
      <c r="B9000" s="23">
        <f>IF('935'!D420="VOID",0,'935'!D420*(1-'935'!W420/'11'!B$17))</f>
        <v>0</v>
      </c>
      <c r="C9000" s="10"/>
    </row>
    <row r="9001" spans="1:3">
      <c r="A9001" s="21">
        <v>415</v>
      </c>
      <c r="B9001" s="23">
        <f>IF('935'!D421="VOID",0,'935'!D421*(1-'935'!W421/'11'!B$17))</f>
        <v>0</v>
      </c>
      <c r="C9001" s="10"/>
    </row>
    <row r="9002" spans="1:3">
      <c r="A9002" s="21">
        <v>416</v>
      </c>
      <c r="B9002" s="23">
        <f>IF('935'!D422="VOID",0,'935'!D422*(1-'935'!W422/'11'!B$17))</f>
        <v>0</v>
      </c>
      <c r="C9002" s="10"/>
    </row>
    <row r="9003" spans="1:3">
      <c r="A9003" s="21">
        <v>417</v>
      </c>
      <c r="B9003" s="23">
        <f>IF('935'!D423="VOID",0,'935'!D423*(1-'935'!W423/'11'!B$17))</f>
        <v>0</v>
      </c>
      <c r="C9003" s="10"/>
    </row>
    <row r="9004" spans="1:3">
      <c r="A9004" s="21">
        <v>418</v>
      </c>
      <c r="B9004" s="23">
        <f>IF('935'!D424="VOID",0,'935'!D424*(1-'935'!W424/'11'!B$17))</f>
        <v>0</v>
      </c>
      <c r="C9004" s="10"/>
    </row>
    <row r="9005" spans="1:3">
      <c r="A9005" s="21">
        <v>419</v>
      </c>
      <c r="B9005" s="23">
        <f>IF('935'!D425="VOID",0,'935'!D425*(1-'935'!W425/'11'!B$17))</f>
        <v>0</v>
      </c>
      <c r="C9005" s="10"/>
    </row>
    <row r="9006" spans="1:3">
      <c r="A9006" s="21">
        <v>420</v>
      </c>
      <c r="B9006" s="23">
        <f>IF('935'!D426="VOID",0,'935'!D426*(1-'935'!W426/'11'!B$17))</f>
        <v>0</v>
      </c>
      <c r="C9006" s="10"/>
    </row>
    <row r="9007" spans="1:3">
      <c r="A9007" s="21">
        <v>421</v>
      </c>
      <c r="B9007" s="23">
        <f>IF('935'!D427="VOID",0,'935'!D427*(1-'935'!W427/'11'!B$17))</f>
        <v>0</v>
      </c>
      <c r="C9007" s="10"/>
    </row>
    <row r="9008" spans="1:3">
      <c r="A9008" s="21">
        <v>422</v>
      </c>
      <c r="B9008" s="23">
        <f>IF('935'!D428="VOID",0,'935'!D428*(1-'935'!W428/'11'!B$17))</f>
        <v>0</v>
      </c>
      <c r="C9008" s="10"/>
    </row>
    <row r="9009" spans="1:3">
      <c r="A9009" s="21">
        <v>423</v>
      </c>
      <c r="B9009" s="23">
        <f>IF('935'!D429="VOID",0,'935'!D429*(1-'935'!W429/'11'!B$17))</f>
        <v>0</v>
      </c>
      <c r="C9009" s="10"/>
    </row>
    <row r="9010" spans="1:3">
      <c r="A9010" s="21">
        <v>424</v>
      </c>
      <c r="B9010" s="23">
        <f>IF('935'!D430="VOID",0,'935'!D430*(1-'935'!W430/'11'!B$17))</f>
        <v>0</v>
      </c>
      <c r="C9010" s="10"/>
    </row>
    <row r="9011" spans="1:3">
      <c r="A9011" s="21">
        <v>425</v>
      </c>
      <c r="B9011" s="23">
        <f>IF('935'!D431="VOID",0,'935'!D431*(1-'935'!W431/'11'!B$17))</f>
        <v>0</v>
      </c>
      <c r="C9011" s="10"/>
    </row>
    <row r="9012" spans="1:3">
      <c r="A9012" s="21">
        <v>426</v>
      </c>
      <c r="B9012" s="23">
        <f>IF('935'!D432="VOID",0,'935'!D432*(1-'935'!W432/'11'!B$17))</f>
        <v>0</v>
      </c>
      <c r="C9012" s="10"/>
    </row>
    <row r="9013" spans="1:3">
      <c r="A9013" s="21">
        <v>427</v>
      </c>
      <c r="B9013" s="23">
        <f>IF('935'!D433="VOID",0,'935'!D433*(1-'935'!W433/'11'!B$17))</f>
        <v>0</v>
      </c>
      <c r="C9013" s="10"/>
    </row>
    <row r="9014" spans="1:3">
      <c r="A9014" s="21">
        <v>428</v>
      </c>
      <c r="B9014" s="23">
        <f>IF('935'!D434="VOID",0,'935'!D434*(1-'935'!W434/'11'!B$17))</f>
        <v>0</v>
      </c>
      <c r="C9014" s="10"/>
    </row>
    <row r="9015" spans="1:3">
      <c r="A9015" s="21">
        <v>429</v>
      </c>
      <c r="B9015" s="23">
        <f>IF('935'!D435="VOID",0,'935'!D435*(1-'935'!W435/'11'!B$17))</f>
        <v>0</v>
      </c>
      <c r="C9015" s="10"/>
    </row>
    <row r="9016" spans="1:3">
      <c r="A9016" s="21">
        <v>430</v>
      </c>
      <c r="B9016" s="23">
        <f>IF('935'!D436="VOID",0,'935'!D436*(1-'935'!W436/'11'!B$17))</f>
        <v>0</v>
      </c>
      <c r="C9016" s="10"/>
    </row>
    <row r="9017" spans="1:3">
      <c r="A9017" s="21">
        <v>431</v>
      </c>
      <c r="B9017" s="23">
        <f>IF('935'!D437="VOID",0,'935'!D437*(1-'935'!W437/'11'!B$17))</f>
        <v>0</v>
      </c>
      <c r="C9017" s="10"/>
    </row>
    <row r="9018" spans="1:3">
      <c r="A9018" s="21">
        <v>432</v>
      </c>
      <c r="B9018" s="23">
        <f>IF('935'!D438="VOID",0,'935'!D438*(1-'935'!W438/'11'!B$17))</f>
        <v>0</v>
      </c>
      <c r="C9018" s="10"/>
    </row>
    <row r="9019" spans="1:3">
      <c r="A9019" s="21">
        <v>433</v>
      </c>
      <c r="B9019" s="23">
        <f>IF('935'!D439="VOID",0,'935'!D439*(1-'935'!W439/'11'!B$17))</f>
        <v>0</v>
      </c>
      <c r="C9019" s="10"/>
    </row>
    <row r="9020" spans="1:3">
      <c r="A9020" s="21">
        <v>434</v>
      </c>
      <c r="B9020" s="23">
        <f>IF('935'!D440="VOID",0,'935'!D440*(1-'935'!W440/'11'!B$17))</f>
        <v>0</v>
      </c>
      <c r="C9020" s="10"/>
    </row>
    <row r="9021" spans="1:3">
      <c r="A9021" s="21">
        <v>435</v>
      </c>
      <c r="B9021" s="23">
        <f>IF('935'!D441="VOID",0,'935'!D441*(1-'935'!W441/'11'!B$17))</f>
        <v>0</v>
      </c>
      <c r="C9021" s="10"/>
    </row>
    <row r="9022" spans="1:3">
      <c r="A9022" s="21">
        <v>436</v>
      </c>
      <c r="B9022" s="23">
        <f>IF('935'!D442="VOID",0,'935'!D442*(1-'935'!W442/'11'!B$17))</f>
        <v>0</v>
      </c>
      <c r="C9022" s="10"/>
    </row>
    <row r="9023" spans="1:3">
      <c r="A9023" s="21">
        <v>437</v>
      </c>
      <c r="B9023" s="23">
        <f>IF('935'!D443="VOID",0,'935'!D443*(1-'935'!W443/'11'!B$17))</f>
        <v>0</v>
      </c>
      <c r="C9023" s="10"/>
    </row>
    <row r="9024" spans="1:3">
      <c r="A9024" s="21">
        <v>438</v>
      </c>
      <c r="B9024" s="23">
        <f>IF('935'!D444="VOID",0,'935'!D444*(1-'935'!W444/'11'!B$17))</f>
        <v>0</v>
      </c>
      <c r="C9024" s="10"/>
    </row>
    <row r="9025" spans="1:3">
      <c r="A9025" s="21">
        <v>439</v>
      </c>
      <c r="B9025" s="23">
        <f>IF('935'!D445="VOID",0,'935'!D445*(1-'935'!W445/'11'!B$17))</f>
        <v>0</v>
      </c>
      <c r="C9025" s="10"/>
    </row>
    <row r="9026" spans="1:3">
      <c r="A9026" s="21">
        <v>440</v>
      </c>
      <c r="B9026" s="23">
        <f>IF('935'!D446="VOID",0,'935'!D446*(1-'935'!W446/'11'!B$17))</f>
        <v>0</v>
      </c>
      <c r="C9026" s="10"/>
    </row>
    <row r="9027" spans="1:3">
      <c r="A9027" s="21">
        <v>441</v>
      </c>
      <c r="B9027" s="23">
        <f>IF('935'!D447="VOID",0,'935'!D447*(1-'935'!W447/'11'!B$17))</f>
        <v>0</v>
      </c>
      <c r="C9027" s="10"/>
    </row>
    <row r="9028" spans="1:3">
      <c r="A9028" s="21">
        <v>442</v>
      </c>
      <c r="B9028" s="23">
        <f>IF('935'!D448="VOID",0,'935'!D448*(1-'935'!W448/'11'!B$17))</f>
        <v>0</v>
      </c>
      <c r="C9028" s="10"/>
    </row>
    <row r="9029" spans="1:3">
      <c r="A9029" s="21">
        <v>443</v>
      </c>
      <c r="B9029" s="23">
        <f>IF('935'!D449="VOID",0,'935'!D449*(1-'935'!W449/'11'!B$17))</f>
        <v>0</v>
      </c>
      <c r="C9029" s="10"/>
    </row>
    <row r="9030" spans="1:3">
      <c r="A9030" s="21">
        <v>444</v>
      </c>
      <c r="B9030" s="23">
        <f>IF('935'!D450="VOID",0,'935'!D450*(1-'935'!W450/'11'!B$17))</f>
        <v>0</v>
      </c>
      <c r="C9030" s="10"/>
    </row>
    <row r="9031" spans="1:3">
      <c r="A9031" s="21">
        <v>445</v>
      </c>
      <c r="B9031" s="23">
        <f>IF('935'!D451="VOID",0,'935'!D451*(1-'935'!W451/'11'!B$17))</f>
        <v>0</v>
      </c>
      <c r="C9031" s="10"/>
    </row>
    <row r="9032" spans="1:3">
      <c r="A9032" s="21">
        <v>446</v>
      </c>
      <c r="B9032" s="23">
        <f>IF('935'!D452="VOID",0,'935'!D452*(1-'935'!W452/'11'!B$17))</f>
        <v>0</v>
      </c>
      <c r="C9032" s="10"/>
    </row>
    <row r="9033" spans="1:3">
      <c r="A9033" s="21">
        <v>447</v>
      </c>
      <c r="B9033" s="23">
        <f>IF('935'!D453="VOID",0,'935'!D453*(1-'935'!W453/'11'!B$17))</f>
        <v>0</v>
      </c>
      <c r="C9033" s="10"/>
    </row>
    <row r="9034" spans="1:3">
      <c r="A9034" s="21">
        <v>448</v>
      </c>
      <c r="B9034" s="23">
        <f>IF('935'!D454="VOID",0,'935'!D454*(1-'935'!W454/'11'!B$17))</f>
        <v>0</v>
      </c>
      <c r="C9034" s="10"/>
    </row>
    <row r="9035" spans="1:3">
      <c r="A9035" s="21">
        <v>449</v>
      </c>
      <c r="B9035" s="23">
        <f>IF('935'!D455="VOID",0,'935'!D455*(1-'935'!W455/'11'!B$17))</f>
        <v>0</v>
      </c>
      <c r="C9035" s="10"/>
    </row>
    <row r="9036" spans="1:3">
      <c r="A9036" s="21">
        <v>450</v>
      </c>
      <c r="B9036" s="23">
        <f>IF('935'!D456="VOID",0,'935'!D456*(1-'935'!W456/'11'!B$17))</f>
        <v>0</v>
      </c>
      <c r="C9036" s="10"/>
    </row>
    <row r="9037" spans="1:3">
      <c r="A9037" s="21">
        <v>451</v>
      </c>
      <c r="B9037" s="23">
        <f>IF('935'!D457="VOID",0,'935'!D457*(1-'935'!W457/'11'!B$17))</f>
        <v>0</v>
      </c>
      <c r="C9037" s="10"/>
    </row>
    <row r="9038" spans="1:3">
      <c r="A9038" s="21">
        <v>452</v>
      </c>
      <c r="B9038" s="23">
        <f>IF('935'!D458="VOID",0,'935'!D458*(1-'935'!W458/'11'!B$17))</f>
        <v>0</v>
      </c>
      <c r="C9038" s="10"/>
    </row>
    <row r="9039" spans="1:3">
      <c r="A9039" s="21">
        <v>453</v>
      </c>
      <c r="B9039" s="23">
        <f>IF('935'!D459="VOID",0,'935'!D459*(1-'935'!W459/'11'!B$17))</f>
        <v>0</v>
      </c>
      <c r="C9039" s="10"/>
    </row>
    <row r="9040" spans="1:3">
      <c r="A9040" s="21">
        <v>454</v>
      </c>
      <c r="B9040" s="23">
        <f>IF('935'!D460="VOID",0,'935'!D460*(1-'935'!W460/'11'!B$17))</f>
        <v>0</v>
      </c>
      <c r="C9040" s="10"/>
    </row>
    <row r="9041" spans="1:3">
      <c r="A9041" s="21">
        <v>455</v>
      </c>
      <c r="B9041" s="23">
        <f>IF('935'!D461="VOID",0,'935'!D461*(1-'935'!W461/'11'!B$17))</f>
        <v>0</v>
      </c>
      <c r="C9041" s="10"/>
    </row>
    <row r="9042" spans="1:3">
      <c r="A9042" s="21">
        <v>456</v>
      </c>
      <c r="B9042" s="23">
        <f>IF('935'!D462="VOID",0,'935'!D462*(1-'935'!W462/'11'!B$17))</f>
        <v>0</v>
      </c>
      <c r="C9042" s="10"/>
    </row>
    <row r="9043" spans="1:3">
      <c r="A9043" s="21">
        <v>457</v>
      </c>
      <c r="B9043" s="23">
        <f>IF('935'!D463="VOID",0,'935'!D463*(1-'935'!W463/'11'!B$17))</f>
        <v>0</v>
      </c>
      <c r="C9043" s="10"/>
    </row>
    <row r="9044" spans="1:3">
      <c r="A9044" s="21">
        <v>458</v>
      </c>
      <c r="B9044" s="23">
        <f>IF('935'!D464="VOID",0,'935'!D464*(1-'935'!W464/'11'!B$17))</f>
        <v>0</v>
      </c>
      <c r="C9044" s="10"/>
    </row>
    <row r="9045" spans="1:3">
      <c r="A9045" s="21">
        <v>459</v>
      </c>
      <c r="B9045" s="23">
        <f>IF('935'!D465="VOID",0,'935'!D465*(1-'935'!W465/'11'!B$17))</f>
        <v>0</v>
      </c>
      <c r="C9045" s="10"/>
    </row>
    <row r="9046" spans="1:3">
      <c r="A9046" s="21">
        <v>460</v>
      </c>
      <c r="B9046" s="23">
        <f>IF('935'!D466="VOID",0,'935'!D466*(1-'935'!W466/'11'!B$17))</f>
        <v>0</v>
      </c>
      <c r="C9046" s="10"/>
    </row>
    <row r="9047" spans="1:3">
      <c r="A9047" s="21">
        <v>461</v>
      </c>
      <c r="B9047" s="23">
        <f>IF('935'!D467="VOID",0,'935'!D467*(1-'935'!W467/'11'!B$17))</f>
        <v>0</v>
      </c>
      <c r="C9047" s="10"/>
    </row>
    <row r="9048" spans="1:3">
      <c r="A9048" s="21">
        <v>462</v>
      </c>
      <c r="B9048" s="23">
        <f>IF('935'!D468="VOID",0,'935'!D468*(1-'935'!W468/'11'!B$17))</f>
        <v>0</v>
      </c>
      <c r="C9048" s="10"/>
    </row>
    <row r="9049" spans="1:3">
      <c r="A9049" s="21">
        <v>463</v>
      </c>
      <c r="B9049" s="23">
        <f>IF('935'!D469="VOID",0,'935'!D469*(1-'935'!W469/'11'!B$17))</f>
        <v>0</v>
      </c>
      <c r="C9049" s="10"/>
    </row>
    <row r="9050" spans="1:3">
      <c r="A9050" s="21">
        <v>464</v>
      </c>
      <c r="B9050" s="23">
        <f>IF('935'!D470="VOID",0,'935'!D470*(1-'935'!W470/'11'!B$17))</f>
        <v>0</v>
      </c>
      <c r="C9050" s="10"/>
    </row>
    <row r="9051" spans="1:3">
      <c r="A9051" s="21">
        <v>465</v>
      </c>
      <c r="B9051" s="23">
        <f>IF('935'!D471="VOID",0,'935'!D471*(1-'935'!W471/'11'!B$17))</f>
        <v>0</v>
      </c>
      <c r="C9051" s="10"/>
    </row>
    <row r="9052" spans="1:3">
      <c r="A9052" s="21">
        <v>466</v>
      </c>
      <c r="B9052" s="23">
        <f>IF('935'!D472="VOID",0,'935'!D472*(1-'935'!W472/'11'!B$17))</f>
        <v>0</v>
      </c>
      <c r="C9052" s="10"/>
    </row>
    <row r="9053" spans="1:3">
      <c r="A9053" s="21">
        <v>467</v>
      </c>
      <c r="B9053" s="23">
        <f>IF('935'!D473="VOID",0,'935'!D473*(1-'935'!W473/'11'!B$17))</f>
        <v>0</v>
      </c>
      <c r="C9053" s="10"/>
    </row>
    <row r="9054" spans="1:3">
      <c r="A9054" s="21">
        <v>468</v>
      </c>
      <c r="B9054" s="23">
        <f>IF('935'!D474="VOID",0,'935'!D474*(1-'935'!W474/'11'!B$17))</f>
        <v>0</v>
      </c>
      <c r="C9054" s="10"/>
    </row>
    <row r="9055" spans="1:3">
      <c r="A9055" s="21">
        <v>469</v>
      </c>
      <c r="B9055" s="23">
        <f>IF('935'!D475="VOID",0,'935'!D475*(1-'935'!W475/'11'!B$17))</f>
        <v>0</v>
      </c>
      <c r="C9055" s="10"/>
    </row>
    <row r="9056" spans="1:3">
      <c r="A9056" s="21">
        <v>470</v>
      </c>
      <c r="B9056" s="23">
        <f>IF('935'!D476="VOID",0,'935'!D476*(1-'935'!W476/'11'!B$17))</f>
        <v>0</v>
      </c>
      <c r="C9056" s="10"/>
    </row>
    <row r="9057" spans="1:3">
      <c r="A9057" s="21">
        <v>471</v>
      </c>
      <c r="B9057" s="23">
        <f>IF('935'!D477="VOID",0,'935'!D477*(1-'935'!W477/'11'!B$17))</f>
        <v>0</v>
      </c>
      <c r="C9057" s="10"/>
    </row>
    <row r="9058" spans="1:3">
      <c r="A9058" s="21">
        <v>472</v>
      </c>
      <c r="B9058" s="23">
        <f>IF('935'!D478="VOID",0,'935'!D478*(1-'935'!W478/'11'!B$17))</f>
        <v>0</v>
      </c>
      <c r="C9058" s="10"/>
    </row>
    <row r="9059" spans="1:3">
      <c r="A9059" s="21">
        <v>473</v>
      </c>
      <c r="B9059" s="23">
        <f>IF('935'!D479="VOID",0,'935'!D479*(1-'935'!W479/'11'!B$17))</f>
        <v>0</v>
      </c>
      <c r="C9059" s="10"/>
    </row>
    <row r="9060" spans="1:3">
      <c r="A9060" s="21">
        <v>474</v>
      </c>
      <c r="B9060" s="23">
        <f>IF('935'!D480="VOID",0,'935'!D480*(1-'935'!W480/'11'!B$17))</f>
        <v>0</v>
      </c>
      <c r="C9060" s="10"/>
    </row>
    <row r="9061" spans="1:3">
      <c r="A9061" s="21">
        <v>475</v>
      </c>
      <c r="B9061" s="23">
        <f>IF('935'!D481="VOID",0,'935'!D481*(1-'935'!W481/'11'!B$17))</f>
        <v>0</v>
      </c>
      <c r="C9061" s="10"/>
    </row>
    <row r="9062" spans="1:3">
      <c r="A9062" s="21">
        <v>476</v>
      </c>
      <c r="B9062" s="23">
        <f>IF('935'!D482="VOID",0,'935'!D482*(1-'935'!W482/'11'!B$17))</f>
        <v>0</v>
      </c>
      <c r="C9062" s="10"/>
    </row>
    <row r="9063" spans="1:3">
      <c r="A9063" s="21">
        <v>477</v>
      </c>
      <c r="B9063" s="23">
        <f>IF('935'!D483="VOID",0,'935'!D483*(1-'935'!W483/'11'!B$17))</f>
        <v>0</v>
      </c>
      <c r="C9063" s="10"/>
    </row>
    <row r="9064" spans="1:3">
      <c r="A9064" s="21">
        <v>478</v>
      </c>
      <c r="B9064" s="23">
        <f>IF('935'!D484="VOID",0,'935'!D484*(1-'935'!W484/'11'!B$17))</f>
        <v>0</v>
      </c>
      <c r="C9064" s="10"/>
    </row>
    <row r="9065" spans="1:3">
      <c r="A9065" s="21">
        <v>479</v>
      </c>
      <c r="B9065" s="23">
        <f>IF('935'!D485="VOID",0,'935'!D485*(1-'935'!W485/'11'!B$17))</f>
        <v>0</v>
      </c>
      <c r="C9065" s="10"/>
    </row>
    <row r="9066" spans="1:3">
      <c r="A9066" s="21">
        <v>480</v>
      </c>
      <c r="B9066" s="23">
        <f>IF('935'!D486="VOID",0,'935'!D486*(1-'935'!W486/'11'!B$17))</f>
        <v>0</v>
      </c>
      <c r="C9066" s="10"/>
    </row>
    <row r="9067" spans="1:3">
      <c r="A9067" s="21">
        <v>481</v>
      </c>
      <c r="B9067" s="23">
        <f>IF('935'!D487="VOID",0,'935'!D487*(1-'935'!W487/'11'!B$17))</f>
        <v>0</v>
      </c>
      <c r="C9067" s="10"/>
    </row>
    <row r="9068" spans="1:3">
      <c r="A9068" s="21">
        <v>482</v>
      </c>
      <c r="B9068" s="23">
        <f>IF('935'!D488="VOID",0,'935'!D488*(1-'935'!W488/'11'!B$17))</f>
        <v>0</v>
      </c>
      <c r="C9068" s="10"/>
    </row>
    <row r="9069" spans="1:3">
      <c r="A9069" s="21">
        <v>483</v>
      </c>
      <c r="B9069" s="23">
        <f>IF('935'!D489="VOID",0,'935'!D489*(1-'935'!W489/'11'!B$17))</f>
        <v>0</v>
      </c>
      <c r="C9069" s="10"/>
    </row>
    <row r="9070" spans="1:3">
      <c r="A9070" s="21">
        <v>484</v>
      </c>
      <c r="B9070" s="23">
        <f>IF('935'!D490="VOID",0,'935'!D490*(1-'935'!W490/'11'!B$17))</f>
        <v>0</v>
      </c>
      <c r="C9070" s="10"/>
    </row>
    <row r="9071" spans="1:3">
      <c r="A9071" s="21">
        <v>485</v>
      </c>
      <c r="B9071" s="23">
        <f>IF('935'!D491="VOID",0,'935'!D491*(1-'935'!W491/'11'!B$17))</f>
        <v>0</v>
      </c>
      <c r="C9071" s="10"/>
    </row>
    <row r="9072" spans="1:3">
      <c r="A9072" s="21">
        <v>486</v>
      </c>
      <c r="B9072" s="23">
        <f>IF('935'!D492="VOID",0,'935'!D492*(1-'935'!W492/'11'!B$17))</f>
        <v>0</v>
      </c>
      <c r="C9072" s="10"/>
    </row>
    <row r="9073" spans="1:3">
      <c r="A9073" s="21">
        <v>487</v>
      </c>
      <c r="B9073" s="23">
        <f>IF('935'!D493="VOID",0,'935'!D493*(1-'935'!W493/'11'!B$17))</f>
        <v>0</v>
      </c>
      <c r="C9073" s="10"/>
    </row>
    <row r="9074" spans="1:3">
      <c r="A9074" s="21">
        <v>488</v>
      </c>
      <c r="B9074" s="23">
        <f>IF('935'!D494="VOID",0,'935'!D494*(1-'935'!W494/'11'!B$17))</f>
        <v>0</v>
      </c>
      <c r="C9074" s="10"/>
    </row>
    <row r="9075" spans="1:3">
      <c r="A9075" s="21">
        <v>489</v>
      </c>
      <c r="B9075" s="23">
        <f>IF('935'!D495="VOID",0,'935'!D495*(1-'935'!W495/'11'!B$17))</f>
        <v>0</v>
      </c>
      <c r="C9075" s="10"/>
    </row>
    <row r="9076" spans="1:3">
      <c r="A9076" s="21">
        <v>490</v>
      </c>
      <c r="B9076" s="23">
        <f>IF('935'!D496="VOID",0,'935'!D496*(1-'935'!W496/'11'!B$17))</f>
        <v>0</v>
      </c>
      <c r="C9076" s="10"/>
    </row>
    <row r="9077" spans="1:3">
      <c r="A9077" s="21">
        <v>491</v>
      </c>
      <c r="B9077" s="23">
        <f>IF('935'!D497="VOID",0,'935'!D497*(1-'935'!W497/'11'!B$17))</f>
        <v>0</v>
      </c>
      <c r="C9077" s="10"/>
    </row>
    <row r="9078" spans="1:3">
      <c r="A9078" s="21">
        <v>492</v>
      </c>
      <c r="B9078" s="23">
        <f>IF('935'!D498="VOID",0,'935'!D498*(1-'935'!W498/'11'!B$17))</f>
        <v>0</v>
      </c>
      <c r="C9078" s="10"/>
    </row>
    <row r="9079" spans="1:3">
      <c r="A9079" s="21">
        <v>493</v>
      </c>
      <c r="B9079" s="23">
        <f>IF('935'!D499="VOID",0,'935'!D499*(1-'935'!W499/'11'!B$17))</f>
        <v>0</v>
      </c>
      <c r="C9079" s="10"/>
    </row>
    <row r="9080" spans="1:3">
      <c r="A9080" s="21">
        <v>494</v>
      </c>
      <c r="B9080" s="23">
        <f>IF('935'!D500="VOID",0,'935'!D500*(1-'935'!W500/'11'!B$17))</f>
        <v>0</v>
      </c>
      <c r="C9080" s="10"/>
    </row>
    <row r="9081" spans="1:3">
      <c r="A9081" s="21">
        <v>495</v>
      </c>
      <c r="B9081" s="23">
        <f>IF('935'!D501="VOID",0,'935'!D501*(1-'935'!W501/'11'!B$17))</f>
        <v>0</v>
      </c>
      <c r="C9081" s="10"/>
    </row>
    <row r="9082" spans="1:3">
      <c r="A9082" s="21">
        <v>496</v>
      </c>
      <c r="B9082" s="23">
        <f>IF('935'!D502="VOID",0,'935'!D502*(1-'935'!W502/'11'!B$17))</f>
        <v>0</v>
      </c>
      <c r="C9082" s="10"/>
    </row>
    <row r="9083" spans="1:3">
      <c r="A9083" s="21">
        <v>497</v>
      </c>
      <c r="B9083" s="23">
        <f>IF('935'!D503="VOID",0,'935'!D503*(1-'935'!W503/'11'!B$17))</f>
        <v>0</v>
      </c>
      <c r="C9083" s="10"/>
    </row>
    <row r="9084" spans="1:3">
      <c r="A9084" s="21">
        <v>498</v>
      </c>
      <c r="B9084" s="23">
        <f>IF('935'!D504="VOID",0,'935'!D504*(1-'935'!W504/'11'!B$17))</f>
        <v>0</v>
      </c>
      <c r="C9084" s="10"/>
    </row>
    <row r="9085" spans="1:3">
      <c r="A9085" s="21">
        <v>499</v>
      </c>
      <c r="B9085" s="23">
        <f>IF('935'!D505="VOID",0,'935'!D505*(1-'935'!W505/'11'!B$17))</f>
        <v>0</v>
      </c>
      <c r="C9085" s="10"/>
    </row>
    <row r="9086" spans="1:3">
      <c r="A9086" s="21">
        <v>500</v>
      </c>
      <c r="B9086" s="23">
        <f>IF('935'!D506="VOID",0,'935'!D506*(1-'935'!W506/'11'!B$17))</f>
        <v>0</v>
      </c>
      <c r="C9086" s="10"/>
    </row>
    <row r="9087" spans="1:3">
      <c r="A9087" s="21">
        <v>501</v>
      </c>
      <c r="B9087" s="23">
        <f>IF('935'!D507="VOID",0,'935'!D507*(1-'935'!W507/'11'!B$17))</f>
        <v>0</v>
      </c>
      <c r="C9087" s="10"/>
    </row>
    <row r="9088" spans="1:3">
      <c r="A9088" s="21">
        <v>502</v>
      </c>
      <c r="B9088" s="23">
        <f>IF('935'!D508="VOID",0,'935'!D508*(1-'935'!W508/'11'!B$17))</f>
        <v>0</v>
      </c>
      <c r="C9088" s="10"/>
    </row>
    <row r="9089" spans="1:3">
      <c r="A9089" s="21">
        <v>503</v>
      </c>
      <c r="B9089" s="23">
        <f>IF('935'!D509="VOID",0,'935'!D509*(1-'935'!W509/'11'!B$17))</f>
        <v>0</v>
      </c>
      <c r="C9089" s="10"/>
    </row>
    <row r="9090" spans="1:3">
      <c r="A9090" s="21">
        <v>504</v>
      </c>
      <c r="B9090" s="23">
        <f>IF('935'!D510="VOID",0,'935'!D510*(1-'935'!W510/'11'!B$17))</f>
        <v>0</v>
      </c>
      <c r="C9090" s="10"/>
    </row>
    <row r="9091" spans="1:3">
      <c r="A9091" s="21">
        <v>505</v>
      </c>
      <c r="B9091" s="23">
        <f>IF('935'!D511="VOID",0,'935'!D511*(1-'935'!W511/'11'!B$17))</f>
        <v>0</v>
      </c>
      <c r="C9091" s="10"/>
    </row>
    <row r="9092" spans="1:3">
      <c r="A9092" s="21">
        <v>506</v>
      </c>
      <c r="B9092" s="23">
        <f>IF('935'!D512="VOID",0,'935'!D512*(1-'935'!W512/'11'!B$17))</f>
        <v>0</v>
      </c>
      <c r="C9092" s="10"/>
    </row>
    <row r="9093" spans="1:3">
      <c r="A9093" s="21">
        <v>507</v>
      </c>
      <c r="B9093" s="23">
        <f>IF('935'!D513="VOID",0,'935'!D513*(1-'935'!W513/'11'!B$17))</f>
        <v>0</v>
      </c>
      <c r="C9093" s="10"/>
    </row>
    <row r="9094" spans="1:3">
      <c r="A9094" s="21">
        <v>508</v>
      </c>
      <c r="B9094" s="23">
        <f>IF('935'!D514="VOID",0,'935'!D514*(1-'935'!W514/'11'!B$17))</f>
        <v>0</v>
      </c>
      <c r="C9094" s="10"/>
    </row>
    <row r="9095" spans="1:3">
      <c r="A9095" s="21">
        <v>509</v>
      </c>
      <c r="B9095" s="23">
        <f>IF('935'!D515="VOID",0,'935'!D515*(1-'935'!W515/'11'!B$17))</f>
        <v>0</v>
      </c>
      <c r="C9095" s="10"/>
    </row>
    <row r="9096" spans="1:3">
      <c r="A9096" s="21">
        <v>510</v>
      </c>
      <c r="B9096" s="23">
        <f>IF('935'!D516="VOID",0,'935'!D516*(1-'935'!W516/'11'!B$17))</f>
        <v>0</v>
      </c>
      <c r="C9096" s="10"/>
    </row>
    <row r="9097" spans="1:3">
      <c r="A9097" s="21">
        <v>511</v>
      </c>
      <c r="B9097" s="23">
        <f>IF('935'!D517="VOID",0,'935'!D517*(1-'935'!W517/'11'!B$17))</f>
        <v>0</v>
      </c>
      <c r="C9097" s="10"/>
    </row>
    <row r="9098" spans="1:3">
      <c r="A9098" s="21">
        <v>512</v>
      </c>
      <c r="B9098" s="23">
        <f>IF('935'!D518="VOID",0,'935'!D518*(1-'935'!W518/'11'!B$17))</f>
        <v>0</v>
      </c>
      <c r="C9098" s="10"/>
    </row>
    <row r="9099" spans="1:3">
      <c r="A9099" s="21">
        <v>513</v>
      </c>
      <c r="B9099" s="23">
        <f>IF('935'!D519="VOID",0,'935'!D519*(1-'935'!W519/'11'!B$17))</f>
        <v>0</v>
      </c>
      <c r="C9099" s="10"/>
    </row>
    <row r="9100" spans="1:3">
      <c r="A9100" s="21">
        <v>514</v>
      </c>
      <c r="B9100" s="23">
        <f>IF('935'!D520="VOID",0,'935'!D520*(1-'935'!W520/'11'!B$17))</f>
        <v>0</v>
      </c>
      <c r="C9100" s="10"/>
    </row>
    <row r="9101" spans="1:3">
      <c r="A9101" s="21">
        <v>515</v>
      </c>
      <c r="B9101" s="23">
        <f>IF('935'!D521="VOID",0,'935'!D521*(1-'935'!W521/'11'!B$17))</f>
        <v>0</v>
      </c>
      <c r="C9101" s="10"/>
    </row>
    <row r="9102" spans="1:3">
      <c r="A9102" s="21">
        <v>516</v>
      </c>
      <c r="B9102" s="23">
        <f>IF('935'!D522="VOID",0,'935'!D522*(1-'935'!W522/'11'!B$17))</f>
        <v>0</v>
      </c>
      <c r="C9102" s="10"/>
    </row>
    <row r="9103" spans="1:3">
      <c r="A9103" s="21">
        <v>517</v>
      </c>
      <c r="B9103" s="23">
        <f>IF('935'!D523="VOID",0,'935'!D523*(1-'935'!W523/'11'!B$17))</f>
        <v>0</v>
      </c>
      <c r="C9103" s="10"/>
    </row>
    <row r="9104" spans="1:3">
      <c r="A9104" s="21">
        <v>518</v>
      </c>
      <c r="B9104" s="23">
        <f>IF('935'!D524="VOID",0,'935'!D524*(1-'935'!W524/'11'!B$17))</f>
        <v>0</v>
      </c>
      <c r="C9104" s="10"/>
    </row>
    <row r="9105" spans="1:3">
      <c r="A9105" s="21">
        <v>519</v>
      </c>
      <c r="B9105" s="23">
        <f>IF('935'!D525="VOID",0,'935'!D525*(1-'935'!W525/'11'!B$17))</f>
        <v>0</v>
      </c>
      <c r="C9105" s="10"/>
    </row>
    <row r="9106" spans="1:3">
      <c r="A9106" s="21">
        <v>520</v>
      </c>
      <c r="B9106" s="23">
        <f>IF('935'!D526="VOID",0,'935'!D526*(1-'935'!W526/'11'!B$17))</f>
        <v>0</v>
      </c>
      <c r="C9106" s="10"/>
    </row>
    <row r="9107" spans="1:3">
      <c r="A9107" s="21">
        <v>521</v>
      </c>
      <c r="B9107" s="23">
        <f>IF('935'!D527="VOID",0,'935'!D527*(1-'935'!W527/'11'!B$17))</f>
        <v>0</v>
      </c>
      <c r="C9107" s="10"/>
    </row>
    <row r="9108" spans="1:3">
      <c r="A9108" s="21">
        <v>522</v>
      </c>
      <c r="B9108" s="23">
        <f>IF('935'!D528="VOID",0,'935'!D528*(1-'935'!W528/'11'!B$17))</f>
        <v>0</v>
      </c>
      <c r="C9108" s="10"/>
    </row>
    <row r="9109" spans="1:3">
      <c r="A9109" s="21">
        <v>523</v>
      </c>
      <c r="B9109" s="23">
        <f>IF('935'!D529="VOID",0,'935'!D529*(1-'935'!W529/'11'!B$17))</f>
        <v>0</v>
      </c>
      <c r="C9109" s="10"/>
    </row>
    <row r="9110" spans="1:3">
      <c r="A9110" s="21">
        <v>524</v>
      </c>
      <c r="B9110" s="23">
        <f>IF('935'!D530="VOID",0,'935'!D530*(1-'935'!W530/'11'!B$17))</f>
        <v>0</v>
      </c>
      <c r="C9110" s="10"/>
    </row>
    <row r="9111" spans="1:3">
      <c r="A9111" s="21">
        <v>525</v>
      </c>
      <c r="B9111" s="23">
        <f>IF('935'!D531="VOID",0,'935'!D531*(1-'935'!W531/'11'!B$17))</f>
        <v>0</v>
      </c>
      <c r="C9111" s="10"/>
    </row>
    <row r="9112" spans="1:3">
      <c r="A9112" s="21">
        <v>526</v>
      </c>
      <c r="B9112" s="23">
        <f>IF('935'!D532="VOID",0,'935'!D532*(1-'935'!W532/'11'!B$17))</f>
        <v>0</v>
      </c>
      <c r="C9112" s="10"/>
    </row>
    <row r="9113" spans="1:3">
      <c r="A9113" s="21">
        <v>527</v>
      </c>
      <c r="B9113" s="23">
        <f>IF('935'!D533="VOID",0,'935'!D533*(1-'935'!W533/'11'!B$17))</f>
        <v>0</v>
      </c>
      <c r="C9113" s="10"/>
    </row>
    <row r="9114" spans="1:3">
      <c r="A9114" s="21">
        <v>528</v>
      </c>
      <c r="B9114" s="23">
        <f>IF('935'!D534="VOID",0,'935'!D534*(1-'935'!W534/'11'!B$17))</f>
        <v>0</v>
      </c>
      <c r="C9114" s="10"/>
    </row>
    <row r="9115" spans="1:3">
      <c r="A9115" s="21">
        <v>529</v>
      </c>
      <c r="B9115" s="23">
        <f>IF('935'!D535="VOID",0,'935'!D535*(1-'935'!W535/'11'!B$17))</f>
        <v>0</v>
      </c>
      <c r="C9115" s="10"/>
    </row>
    <row r="9116" spans="1:3">
      <c r="A9116" s="21">
        <v>530</v>
      </c>
      <c r="B9116" s="23">
        <f>IF('935'!D536="VOID",0,'935'!D536*(1-'935'!W536/'11'!B$17))</f>
        <v>0</v>
      </c>
      <c r="C9116" s="10"/>
    </row>
    <row r="9117" spans="1:3">
      <c r="A9117" s="21">
        <v>531</v>
      </c>
      <c r="B9117" s="23">
        <f>IF('935'!D537="VOID",0,'935'!D537*(1-'935'!W537/'11'!B$17))</f>
        <v>0</v>
      </c>
      <c r="C9117" s="10"/>
    </row>
    <row r="9118" spans="1:3">
      <c r="A9118" s="21">
        <v>532</v>
      </c>
      <c r="B9118" s="23">
        <f>IF('935'!D538="VOID",0,'935'!D538*(1-'935'!W538/'11'!B$17))</f>
        <v>0</v>
      </c>
      <c r="C9118" s="10"/>
    </row>
    <row r="9119" spans="1:3">
      <c r="A9119" s="21">
        <v>533</v>
      </c>
      <c r="B9119" s="23">
        <f>IF('935'!D539="VOID",0,'935'!D539*(1-'935'!W539/'11'!B$17))</f>
        <v>0</v>
      </c>
      <c r="C9119" s="10"/>
    </row>
    <row r="9120" spans="1:3">
      <c r="A9120" s="21">
        <v>534</v>
      </c>
      <c r="B9120" s="23">
        <f>IF('935'!D540="VOID",0,'935'!D540*(1-'935'!W540/'11'!B$17))</f>
        <v>0</v>
      </c>
      <c r="C9120" s="10"/>
    </row>
    <row r="9121" spans="1:3">
      <c r="A9121" s="21">
        <v>535</v>
      </c>
      <c r="B9121" s="23">
        <f>IF('935'!D541="VOID",0,'935'!D541*(1-'935'!W541/'11'!B$17))</f>
        <v>0</v>
      </c>
      <c r="C9121" s="10"/>
    </row>
    <row r="9122" spans="1:3">
      <c r="A9122" s="21">
        <v>536</v>
      </c>
      <c r="B9122" s="23">
        <f>IF('935'!D542="VOID",0,'935'!D542*(1-'935'!W542/'11'!B$17))</f>
        <v>0</v>
      </c>
      <c r="C9122" s="10"/>
    </row>
    <row r="9123" spans="1:3">
      <c r="A9123" s="21">
        <v>537</v>
      </c>
      <c r="B9123" s="23">
        <f>IF('935'!D543="VOID",0,'935'!D543*(1-'935'!W543/'11'!B$17))</f>
        <v>0</v>
      </c>
      <c r="C9123" s="10"/>
    </row>
    <row r="9124" spans="1:3">
      <c r="A9124" s="21">
        <v>538</v>
      </c>
      <c r="B9124" s="23">
        <f>IF('935'!D544="VOID",0,'935'!D544*(1-'935'!W544/'11'!B$17))</f>
        <v>0</v>
      </c>
      <c r="C9124" s="10"/>
    </row>
    <row r="9125" spans="1:3">
      <c r="A9125" s="21">
        <v>539</v>
      </c>
      <c r="B9125" s="23">
        <f>IF('935'!D545="VOID",0,'935'!D545*(1-'935'!W545/'11'!B$17))</f>
        <v>0</v>
      </c>
      <c r="C9125" s="10"/>
    </row>
    <row r="9126" spans="1:3">
      <c r="A9126" s="21">
        <v>540</v>
      </c>
      <c r="B9126" s="23">
        <f>IF('935'!D546="VOID",0,'935'!D546*(1-'935'!W546/'11'!B$17))</f>
        <v>0</v>
      </c>
      <c r="C9126" s="10"/>
    </row>
    <row r="9127" spans="1:3">
      <c r="A9127" s="21">
        <v>541</v>
      </c>
      <c r="B9127" s="23">
        <f>IF('935'!D547="VOID",0,'935'!D547*(1-'935'!W547/'11'!B$17))</f>
        <v>0</v>
      </c>
      <c r="C9127" s="10"/>
    </row>
    <row r="9128" spans="1:3">
      <c r="A9128" s="21">
        <v>542</v>
      </c>
      <c r="B9128" s="23">
        <f>IF('935'!D548="VOID",0,'935'!D548*(1-'935'!W548/'11'!B$17))</f>
        <v>0</v>
      </c>
      <c r="C9128" s="10"/>
    </row>
    <row r="9129" spans="1:3">
      <c r="A9129" s="21">
        <v>543</v>
      </c>
      <c r="B9129" s="23">
        <f>IF('935'!D549="VOID",0,'935'!D549*(1-'935'!W549/'11'!B$17))</f>
        <v>0</v>
      </c>
      <c r="C9129" s="10"/>
    </row>
    <row r="9130" spans="1:3">
      <c r="A9130" s="21">
        <v>544</v>
      </c>
      <c r="B9130" s="23">
        <f>IF('935'!D550="VOID",0,'935'!D550*(1-'935'!W550/'11'!B$17))</f>
        <v>0</v>
      </c>
      <c r="C9130" s="10"/>
    </row>
    <row r="9131" spans="1:3">
      <c r="A9131" s="21">
        <v>545</v>
      </c>
      <c r="B9131" s="23">
        <f>IF('935'!D551="VOID",0,'935'!D551*(1-'935'!W551/'11'!B$17))</f>
        <v>0</v>
      </c>
      <c r="C9131" s="10"/>
    </row>
    <row r="9132" spans="1:3">
      <c r="A9132" s="21">
        <v>546</v>
      </c>
      <c r="B9132" s="23">
        <f>IF('935'!D552="VOID",0,'935'!D552*(1-'935'!W552/'11'!B$17))</f>
        <v>0</v>
      </c>
      <c r="C9132" s="10"/>
    </row>
    <row r="9133" spans="1:3">
      <c r="A9133" s="21">
        <v>547</v>
      </c>
      <c r="B9133" s="23">
        <f>IF('935'!D553="VOID",0,'935'!D553*(1-'935'!W553/'11'!B$17))</f>
        <v>0</v>
      </c>
      <c r="C9133" s="10"/>
    </row>
    <row r="9134" spans="1:3">
      <c r="A9134" s="21">
        <v>548</v>
      </c>
      <c r="B9134" s="23">
        <f>IF('935'!D554="VOID",0,'935'!D554*(1-'935'!W554/'11'!B$17))</f>
        <v>0</v>
      </c>
      <c r="C9134" s="10"/>
    </row>
    <row r="9135" spans="1:3">
      <c r="A9135" s="21">
        <v>549</v>
      </c>
      <c r="B9135" s="23">
        <f>IF('935'!D555="VOID",0,'935'!D555*(1-'935'!W555/'11'!B$17))</f>
        <v>0</v>
      </c>
      <c r="C9135" s="10"/>
    </row>
    <row r="9136" spans="1:3">
      <c r="A9136" s="21">
        <v>550</v>
      </c>
      <c r="B9136" s="23">
        <f>IF('935'!D556="VOID",0,'935'!D556*(1-'935'!W556/'11'!B$17))</f>
        <v>0</v>
      </c>
      <c r="C9136" s="10"/>
    </row>
    <row r="9137" spans="1:3">
      <c r="A9137" s="21">
        <v>551</v>
      </c>
      <c r="B9137" s="23">
        <f>IF('935'!D557="VOID",0,'935'!D557*(1-'935'!W557/'11'!B$17))</f>
        <v>0</v>
      </c>
      <c r="C9137" s="10"/>
    </row>
    <row r="9138" spans="1:3">
      <c r="A9138" s="21">
        <v>552</v>
      </c>
      <c r="B9138" s="23">
        <f>IF('935'!D558="VOID",0,'935'!D558*(1-'935'!W558/'11'!B$17))</f>
        <v>0</v>
      </c>
      <c r="C9138" s="10"/>
    </row>
    <row r="9139" spans="1:3">
      <c r="A9139" s="21">
        <v>553</v>
      </c>
      <c r="B9139" s="23">
        <f>IF('935'!D559="VOID",0,'935'!D559*(1-'935'!W559/'11'!B$17))</f>
        <v>0</v>
      </c>
      <c r="C9139" s="10"/>
    </row>
    <row r="9140" spans="1:3">
      <c r="A9140" s="21">
        <v>554</v>
      </c>
      <c r="B9140" s="23">
        <f>IF('935'!D560="VOID",0,'935'!D560*(1-'935'!W560/'11'!B$17))</f>
        <v>0</v>
      </c>
      <c r="C9140" s="10"/>
    </row>
    <row r="9141" spans="1:3">
      <c r="A9141" s="21">
        <v>555</v>
      </c>
      <c r="B9141" s="23">
        <f>IF('935'!D561="VOID",0,'935'!D561*(1-'935'!W561/'11'!B$17))</f>
        <v>0</v>
      </c>
      <c r="C9141" s="10"/>
    </row>
    <row r="9142" spans="1:3">
      <c r="A9142" s="21">
        <v>556</v>
      </c>
      <c r="B9142" s="23">
        <f>IF('935'!D562="VOID",0,'935'!D562*(1-'935'!W562/'11'!B$17))</f>
        <v>0</v>
      </c>
      <c r="C9142" s="10"/>
    </row>
    <row r="9143" spans="1:3">
      <c r="A9143" s="21">
        <v>557</v>
      </c>
      <c r="B9143" s="23">
        <f>IF('935'!D563="VOID",0,'935'!D563*(1-'935'!W563/'11'!B$17))</f>
        <v>0</v>
      </c>
      <c r="C9143" s="10"/>
    </row>
    <row r="9144" spans="1:3">
      <c r="A9144" s="21">
        <v>558</v>
      </c>
      <c r="B9144" s="23">
        <f>IF('935'!D564="VOID",0,'935'!D564*(1-'935'!W564/'11'!B$17))</f>
        <v>0</v>
      </c>
      <c r="C9144" s="10"/>
    </row>
    <row r="9145" spans="1:3">
      <c r="A9145" s="21">
        <v>559</v>
      </c>
      <c r="B9145" s="23">
        <f>IF('935'!D565="VOID",0,'935'!D565*(1-'935'!W565/'11'!B$17))</f>
        <v>0</v>
      </c>
      <c r="C9145" s="10"/>
    </row>
    <row r="9146" spans="1:3">
      <c r="A9146" s="21">
        <v>560</v>
      </c>
      <c r="B9146" s="23">
        <f>IF('935'!D566="VOID",0,'935'!D566*(1-'935'!W566/'11'!B$17))</f>
        <v>0</v>
      </c>
      <c r="C9146" s="10"/>
    </row>
    <row r="9147" spans="1:3">
      <c r="A9147" s="21">
        <v>561</v>
      </c>
      <c r="B9147" s="23">
        <f>IF('935'!D567="VOID",0,'935'!D567*(1-'935'!W567/'11'!B$17))</f>
        <v>0</v>
      </c>
      <c r="C9147" s="10"/>
    </row>
    <row r="9148" spans="1:3">
      <c r="A9148" s="21">
        <v>562</v>
      </c>
      <c r="B9148" s="23">
        <f>IF('935'!D568="VOID",0,'935'!D568*(1-'935'!W568/'11'!B$17))</f>
        <v>0</v>
      </c>
      <c r="C9148" s="10"/>
    </row>
    <row r="9149" spans="1:3">
      <c r="A9149" s="21">
        <v>563</v>
      </c>
      <c r="B9149" s="23">
        <f>IF('935'!D569="VOID",0,'935'!D569*(1-'935'!W569/'11'!B$17))</f>
        <v>0</v>
      </c>
      <c r="C9149" s="10"/>
    </row>
    <row r="9150" spans="1:3">
      <c r="A9150" s="21">
        <v>564</v>
      </c>
      <c r="B9150" s="23">
        <f>IF('935'!D570="VOID",0,'935'!D570*(1-'935'!W570/'11'!B$17))</f>
        <v>0</v>
      </c>
      <c r="C9150" s="10"/>
    </row>
    <row r="9151" spans="1:3">
      <c r="A9151" s="21">
        <v>565</v>
      </c>
      <c r="B9151" s="23">
        <f>IF('935'!D571="VOID",0,'935'!D571*(1-'935'!W571/'11'!B$17))</f>
        <v>0</v>
      </c>
      <c r="C9151" s="10"/>
    </row>
    <row r="9152" spans="1:3">
      <c r="A9152" s="21">
        <v>566</v>
      </c>
      <c r="B9152" s="23">
        <f>IF('935'!D572="VOID",0,'935'!D572*(1-'935'!W572/'11'!B$17))</f>
        <v>0</v>
      </c>
      <c r="C9152" s="10"/>
    </row>
    <row r="9153" spans="1:3">
      <c r="A9153" s="21">
        <v>567</v>
      </c>
      <c r="B9153" s="23">
        <f>IF('935'!D573="VOID",0,'935'!D573*(1-'935'!W573/'11'!B$17))</f>
        <v>0</v>
      </c>
      <c r="C9153" s="10"/>
    </row>
    <row r="9154" spans="1:3">
      <c r="A9154" s="21">
        <v>568</v>
      </c>
      <c r="B9154" s="23">
        <f>IF('935'!D574="VOID",0,'935'!D574*(1-'935'!W574/'11'!B$17))</f>
        <v>0</v>
      </c>
      <c r="C9154" s="10"/>
    </row>
    <row r="9155" spans="1:3">
      <c r="A9155" s="21">
        <v>569</v>
      </c>
      <c r="B9155" s="23">
        <f>IF('935'!D575="VOID",0,'935'!D575*(1-'935'!W575/'11'!B$17))</f>
        <v>0</v>
      </c>
      <c r="C9155" s="10"/>
    </row>
    <row r="9156" spans="1:3">
      <c r="A9156" s="21">
        <v>570</v>
      </c>
      <c r="B9156" s="23">
        <f>IF('935'!D576="VOID",0,'935'!D576*(1-'935'!W576/'11'!B$17))</f>
        <v>0</v>
      </c>
      <c r="C9156" s="10"/>
    </row>
    <row r="9157" spans="1:3">
      <c r="A9157" s="21">
        <v>571</v>
      </c>
      <c r="B9157" s="23">
        <f>IF('935'!D577="VOID",0,'935'!D577*(1-'935'!W577/'11'!B$17))</f>
        <v>0</v>
      </c>
      <c r="C9157" s="10"/>
    </row>
    <row r="9158" spans="1:3">
      <c r="A9158" s="21">
        <v>572</v>
      </c>
      <c r="B9158" s="23">
        <f>IF('935'!D578="VOID",0,'935'!D578*(1-'935'!W578/'11'!B$17))</f>
        <v>0</v>
      </c>
      <c r="C9158" s="10"/>
    </row>
    <row r="9159" spans="1:3">
      <c r="A9159" s="21">
        <v>573</v>
      </c>
      <c r="B9159" s="23">
        <f>IF('935'!D579="VOID",0,'935'!D579*(1-'935'!W579/'11'!B$17))</f>
        <v>0</v>
      </c>
      <c r="C9159" s="10"/>
    </row>
    <row r="9160" spans="1:3">
      <c r="A9160" s="21">
        <v>574</v>
      </c>
      <c r="B9160" s="23">
        <f>IF('935'!D580="VOID",0,'935'!D580*(1-'935'!W580/'11'!B$17))</f>
        <v>0</v>
      </c>
      <c r="C9160" s="10"/>
    </row>
    <row r="9161" spans="1:3">
      <c r="A9161" s="21">
        <v>575</v>
      </c>
      <c r="B9161" s="23">
        <f>IF('935'!D581="VOID",0,'935'!D581*(1-'935'!W581/'11'!B$17))</f>
        <v>0</v>
      </c>
      <c r="C9161" s="10"/>
    </row>
    <row r="9162" spans="1:3">
      <c r="A9162" s="21">
        <v>576</v>
      </c>
      <c r="B9162" s="23">
        <f>IF('935'!D582="VOID",0,'935'!D582*(1-'935'!W582/'11'!B$17))</f>
        <v>0</v>
      </c>
      <c r="C9162" s="10"/>
    </row>
    <row r="9163" spans="1:3">
      <c r="A9163" s="21">
        <v>577</v>
      </c>
      <c r="B9163" s="23">
        <f>IF('935'!D583="VOID",0,'935'!D583*(1-'935'!W583/'11'!B$17))</f>
        <v>0</v>
      </c>
      <c r="C9163" s="10"/>
    </row>
    <row r="9164" spans="1:3">
      <c r="A9164" s="21">
        <v>578</v>
      </c>
      <c r="B9164" s="23">
        <f>IF('935'!D584="VOID",0,'935'!D584*(1-'935'!W584/'11'!B$17))</f>
        <v>0</v>
      </c>
      <c r="C9164" s="10"/>
    </row>
    <row r="9165" spans="1:3">
      <c r="A9165" s="21">
        <v>579</v>
      </c>
      <c r="B9165" s="23">
        <f>IF('935'!D585="VOID",0,'935'!D585*(1-'935'!W585/'11'!B$17))</f>
        <v>0</v>
      </c>
      <c r="C9165" s="10"/>
    </row>
    <row r="9166" spans="1:3">
      <c r="A9166" s="21">
        <v>580</v>
      </c>
      <c r="B9166" s="23">
        <f>IF('935'!D586="VOID",0,'935'!D586*(1-'935'!W586/'11'!B$17))</f>
        <v>0</v>
      </c>
      <c r="C9166" s="10"/>
    </row>
    <row r="9167" spans="1:3">
      <c r="A9167" s="21">
        <v>581</v>
      </c>
      <c r="B9167" s="23">
        <f>IF('935'!D587="VOID",0,'935'!D587*(1-'935'!W587/'11'!B$17))</f>
        <v>0</v>
      </c>
      <c r="C9167" s="10"/>
    </row>
    <row r="9168" spans="1:3">
      <c r="A9168" s="21">
        <v>582</v>
      </c>
      <c r="B9168" s="23">
        <f>IF('935'!D588="VOID",0,'935'!D588*(1-'935'!W588/'11'!B$17))</f>
        <v>0</v>
      </c>
      <c r="C9168" s="10"/>
    </row>
    <row r="9169" spans="1:3">
      <c r="A9169" s="21">
        <v>583</v>
      </c>
      <c r="B9169" s="23">
        <f>IF('935'!D589="VOID",0,'935'!D589*(1-'935'!W589/'11'!B$17))</f>
        <v>0</v>
      </c>
      <c r="C9169" s="10"/>
    </row>
    <row r="9170" spans="1:3">
      <c r="A9170" s="21">
        <v>584</v>
      </c>
      <c r="B9170" s="23">
        <f>IF('935'!D590="VOID",0,'935'!D590*(1-'935'!W590/'11'!B$17))</f>
        <v>0</v>
      </c>
      <c r="C9170" s="10"/>
    </row>
    <row r="9171" spans="1:3">
      <c r="A9171" s="21">
        <v>585</v>
      </c>
      <c r="B9171" s="23">
        <f>IF('935'!D591="VOID",0,'935'!D591*(1-'935'!W591/'11'!B$17))</f>
        <v>0</v>
      </c>
      <c r="C9171" s="10"/>
    </row>
    <row r="9172" spans="1:3">
      <c r="A9172" s="21">
        <v>586</v>
      </c>
      <c r="B9172" s="23">
        <f>IF('935'!D592="VOID",0,'935'!D592*(1-'935'!W592/'11'!B$17))</f>
        <v>0</v>
      </c>
      <c r="C9172" s="10"/>
    </row>
    <row r="9173" spans="1:3">
      <c r="A9173" s="21">
        <v>587</v>
      </c>
      <c r="B9173" s="23">
        <f>IF('935'!D593="VOID",0,'935'!D593*(1-'935'!W593/'11'!B$17))</f>
        <v>0</v>
      </c>
      <c r="C9173" s="10"/>
    </row>
    <row r="9174" spans="1:3">
      <c r="A9174" s="21">
        <v>588</v>
      </c>
      <c r="B9174" s="23">
        <f>IF('935'!D594="VOID",0,'935'!D594*(1-'935'!W594/'11'!B$17))</f>
        <v>0</v>
      </c>
      <c r="C9174" s="10"/>
    </row>
    <row r="9175" spans="1:3">
      <c r="A9175" s="21">
        <v>589</v>
      </c>
      <c r="B9175" s="23">
        <f>IF('935'!D595="VOID",0,'935'!D595*(1-'935'!W595/'11'!B$17))</f>
        <v>0</v>
      </c>
      <c r="C9175" s="10"/>
    </row>
    <row r="9176" spans="1:3">
      <c r="A9176" s="21">
        <v>590</v>
      </c>
      <c r="B9176" s="23">
        <f>IF('935'!D596="VOID",0,'935'!D596*(1-'935'!W596/'11'!B$17))</f>
        <v>0</v>
      </c>
      <c r="C9176" s="10"/>
    </row>
    <row r="9177" spans="1:3">
      <c r="A9177" s="21">
        <v>591</v>
      </c>
      <c r="B9177" s="23">
        <f>IF('935'!D597="VOID",0,'935'!D597*(1-'935'!W597/'11'!B$17))</f>
        <v>0</v>
      </c>
      <c r="C9177" s="10"/>
    </row>
    <row r="9178" spans="1:3">
      <c r="A9178" s="21">
        <v>592</v>
      </c>
      <c r="B9178" s="23">
        <f>IF('935'!D598="VOID",0,'935'!D598*(1-'935'!W598/'11'!B$17))</f>
        <v>0</v>
      </c>
      <c r="C9178" s="10"/>
    </row>
    <row r="9179" spans="1:3">
      <c r="A9179" s="21">
        <v>593</v>
      </c>
      <c r="B9179" s="23">
        <f>IF('935'!D599="VOID",0,'935'!D599*(1-'935'!W599/'11'!B$17))</f>
        <v>0</v>
      </c>
      <c r="C9179" s="10"/>
    </row>
    <row r="9180" spans="1:3">
      <c r="A9180" s="21">
        <v>594</v>
      </c>
      <c r="B9180" s="23">
        <f>IF('935'!D600="VOID",0,'935'!D600*(1-'935'!W600/'11'!B$17))</f>
        <v>0</v>
      </c>
      <c r="C9180" s="10"/>
    </row>
    <row r="9181" spans="1:3">
      <c r="A9181" s="21">
        <v>595</v>
      </c>
      <c r="B9181" s="23">
        <f>IF('935'!D601="VOID",0,'935'!D601*(1-'935'!W601/'11'!B$17))</f>
        <v>0</v>
      </c>
      <c r="C9181" s="10"/>
    </row>
    <row r="9182" spans="1:3">
      <c r="A9182" s="21">
        <v>596</v>
      </c>
      <c r="B9182" s="23">
        <f>IF('935'!D602="VOID",0,'935'!D602*(1-'935'!W602/'11'!B$17))</f>
        <v>0</v>
      </c>
      <c r="C9182" s="10"/>
    </row>
    <row r="9183" spans="1:3">
      <c r="A9183" s="21">
        <v>597</v>
      </c>
      <c r="B9183" s="23">
        <f>IF('935'!D603="VOID",0,'935'!D603*(1-'935'!W603/'11'!B$17))</f>
        <v>0</v>
      </c>
      <c r="C9183" s="10"/>
    </row>
    <row r="9184" spans="1:3">
      <c r="A9184" s="21">
        <v>598</v>
      </c>
      <c r="B9184" s="23">
        <f>IF('935'!D604="VOID",0,'935'!D604*(1-'935'!W604/'11'!B$17))</f>
        <v>0</v>
      </c>
      <c r="C9184" s="10"/>
    </row>
    <row r="9185" spans="1:3">
      <c r="A9185" s="21">
        <v>599</v>
      </c>
      <c r="B9185" s="23">
        <f>IF('935'!D605="VOID",0,'935'!D605*(1-'935'!W605/'11'!B$17))</f>
        <v>0</v>
      </c>
      <c r="C9185" s="10"/>
    </row>
    <row r="9186" spans="1:3">
      <c r="A9186" s="21">
        <v>600</v>
      </c>
      <c r="B9186" s="23">
        <f>IF('935'!D606="VOID",0,'935'!D606*(1-'935'!W606/'11'!B$17))</f>
        <v>0</v>
      </c>
      <c r="C9186" s="10"/>
    </row>
    <row r="9188" spans="1:3" ht="21" customHeight="1">
      <c r="A9188" s="1" t="s">
        <v>339</v>
      </c>
    </row>
    <row r="9189" spans="1:3">
      <c r="A9189" s="2" t="s">
        <v>255</v>
      </c>
    </row>
    <row r="9190" spans="1:3">
      <c r="A9190" s="12" t="s">
        <v>340</v>
      </c>
    </row>
    <row r="9191" spans="1:3">
      <c r="A9191" s="12" t="s">
        <v>317</v>
      </c>
    </row>
    <row r="9192" spans="1:3">
      <c r="A9192" s="12" t="s">
        <v>341</v>
      </c>
    </row>
    <row r="9193" spans="1:3">
      <c r="A9193" s="12" t="s">
        <v>342</v>
      </c>
    </row>
    <row r="9194" spans="1:3">
      <c r="A9194" s="2" t="s">
        <v>343</v>
      </c>
    </row>
    <row r="9196" spans="1:3">
      <c r="B9196" s="3" t="s">
        <v>344</v>
      </c>
    </row>
    <row r="9197" spans="1:3">
      <c r="A9197" s="21">
        <v>1</v>
      </c>
      <c r="B9197" s="23">
        <f>IF('935'!H7,'935'!H7*B5533/(B5533+B8587+B7978),0)</f>
        <v>0</v>
      </c>
      <c r="C9197" s="10"/>
    </row>
    <row r="9198" spans="1:3">
      <c r="A9198" s="21">
        <v>2</v>
      </c>
      <c r="B9198" s="23">
        <f>IF('935'!H8,'935'!H8*B5534/(B5534+B8588+B7979),0)</f>
        <v>0</v>
      </c>
      <c r="C9198" s="10"/>
    </row>
    <row r="9199" spans="1:3">
      <c r="A9199" s="21">
        <v>3</v>
      </c>
      <c r="B9199" s="23">
        <f>IF('935'!H9,'935'!H9*B5535/(B5535+B8589+B7980),0)</f>
        <v>0</v>
      </c>
      <c r="C9199" s="10"/>
    </row>
    <row r="9200" spans="1:3">
      <c r="A9200" s="21">
        <v>4</v>
      </c>
      <c r="B9200" s="23">
        <f>IF('935'!H10,'935'!H10*B5536/(B5536+B8590+B7981),0)</f>
        <v>0</v>
      </c>
      <c r="C9200" s="10"/>
    </row>
    <row r="9201" spans="1:3">
      <c r="A9201" s="21">
        <v>5</v>
      </c>
      <c r="B9201" s="23">
        <f>IF('935'!H11,'935'!H11*B5537/(B5537+B8591+B7982),0)</f>
        <v>0</v>
      </c>
      <c r="C9201" s="10"/>
    </row>
    <row r="9202" spans="1:3">
      <c r="A9202" s="21">
        <v>6</v>
      </c>
      <c r="B9202" s="23">
        <f>IF('935'!H12,'935'!H12*B5538/(B5538+B8592+B7983),0)</f>
        <v>0</v>
      </c>
      <c r="C9202" s="10"/>
    </row>
    <row r="9203" spans="1:3">
      <c r="A9203" s="21">
        <v>7</v>
      </c>
      <c r="B9203" s="23">
        <f>IF('935'!H13,'935'!H13*B5539/(B5539+B8593+B7984),0)</f>
        <v>0</v>
      </c>
      <c r="C9203" s="10"/>
    </row>
    <row r="9204" spans="1:3">
      <c r="A9204" s="21">
        <v>8</v>
      </c>
      <c r="B9204" s="23">
        <f>IF('935'!H14,'935'!H14*B5540/(B5540+B8594+B7985),0)</f>
        <v>0</v>
      </c>
      <c r="C9204" s="10"/>
    </row>
    <row r="9205" spans="1:3">
      <c r="A9205" s="21">
        <v>9</v>
      </c>
      <c r="B9205" s="23">
        <f>IF('935'!H15,'935'!H15*B5541/(B5541+B8595+B7986),0)</f>
        <v>0</v>
      </c>
      <c r="C9205" s="10"/>
    </row>
    <row r="9206" spans="1:3">
      <c r="A9206" s="21">
        <v>10</v>
      </c>
      <c r="B9206" s="23">
        <f>IF('935'!H16,'935'!H16*B5542/(B5542+B8596+B7987),0)</f>
        <v>0</v>
      </c>
      <c r="C9206" s="10"/>
    </row>
    <row r="9207" spans="1:3">
      <c r="A9207" s="21">
        <v>11</v>
      </c>
      <c r="B9207" s="23">
        <f>IF('935'!H17,'935'!H17*B5543/(B5543+B8597+B7988),0)</f>
        <v>0</v>
      </c>
      <c r="C9207" s="10"/>
    </row>
    <row r="9208" spans="1:3">
      <c r="A9208" s="21">
        <v>12</v>
      </c>
      <c r="B9208" s="23">
        <f>IF('935'!H18,'935'!H18*B5544/(B5544+B8598+B7989),0)</f>
        <v>0</v>
      </c>
      <c r="C9208" s="10"/>
    </row>
    <row r="9209" spans="1:3">
      <c r="A9209" s="21">
        <v>13</v>
      </c>
      <c r="B9209" s="23">
        <f>IF('935'!H19,'935'!H19*B5545/(B5545+B8599+B7990),0)</f>
        <v>0</v>
      </c>
      <c r="C9209" s="10"/>
    </row>
    <row r="9210" spans="1:3">
      <c r="A9210" s="21">
        <v>14</v>
      </c>
      <c r="B9210" s="23">
        <f>IF('935'!H20,'935'!H20*B5546/(B5546+B8600+B7991),0)</f>
        <v>0</v>
      </c>
      <c r="C9210" s="10"/>
    </row>
    <row r="9211" spans="1:3">
      <c r="A9211" s="21">
        <v>15</v>
      </c>
      <c r="B9211" s="23">
        <f>IF('935'!H21,'935'!H21*B5547/(B5547+B8601+B7992),0)</f>
        <v>0</v>
      </c>
      <c r="C9211" s="10"/>
    </row>
    <row r="9212" spans="1:3">
      <c r="A9212" s="21">
        <v>16</v>
      </c>
      <c r="B9212" s="23">
        <f>IF('935'!H22,'935'!H22*B5548/(B5548+B8602+B7993),0)</f>
        <v>0</v>
      </c>
      <c r="C9212" s="10"/>
    </row>
    <row r="9213" spans="1:3">
      <c r="A9213" s="21">
        <v>17</v>
      </c>
      <c r="B9213" s="23">
        <f>IF('935'!H23,'935'!H23*B5549/(B5549+B8603+B7994),0)</f>
        <v>0</v>
      </c>
      <c r="C9213" s="10"/>
    </row>
    <row r="9214" spans="1:3">
      <c r="A9214" s="21">
        <v>18</v>
      </c>
      <c r="B9214" s="23">
        <f>IF('935'!H24,'935'!H24*B5550/(B5550+B8604+B7995),0)</f>
        <v>0</v>
      </c>
      <c r="C9214" s="10"/>
    </row>
    <row r="9215" spans="1:3">
      <c r="A9215" s="21">
        <v>19</v>
      </c>
      <c r="B9215" s="23">
        <f>IF('935'!H25,'935'!H25*B5551/(B5551+B8605+B7996),0)</f>
        <v>0</v>
      </c>
      <c r="C9215" s="10"/>
    </row>
    <row r="9216" spans="1:3">
      <c r="A9216" s="21">
        <v>20</v>
      </c>
      <c r="B9216" s="23">
        <f>IF('935'!H26,'935'!H26*B5552/(B5552+B8606+B7997),0)</f>
        <v>0</v>
      </c>
      <c r="C9216" s="10"/>
    </row>
    <row r="9217" spans="1:3">
      <c r="A9217" s="21">
        <v>21</v>
      </c>
      <c r="B9217" s="23">
        <f>IF('935'!H27,'935'!H27*B5553/(B5553+B8607+B7998),0)</f>
        <v>0</v>
      </c>
      <c r="C9217" s="10"/>
    </row>
    <row r="9218" spans="1:3">
      <c r="A9218" s="21">
        <v>22</v>
      </c>
      <c r="B9218" s="23">
        <f>IF('935'!H28,'935'!H28*B5554/(B5554+B8608+B7999),0)</f>
        <v>0</v>
      </c>
      <c r="C9218" s="10"/>
    </row>
    <row r="9219" spans="1:3">
      <c r="A9219" s="21">
        <v>23</v>
      </c>
      <c r="B9219" s="23">
        <f>IF('935'!H29,'935'!H29*B5555/(B5555+B8609+B8000),0)</f>
        <v>0</v>
      </c>
      <c r="C9219" s="10"/>
    </row>
    <row r="9220" spans="1:3">
      <c r="A9220" s="21">
        <v>24</v>
      </c>
      <c r="B9220" s="23">
        <f>IF('935'!H30,'935'!H30*B5556/(B5556+B8610+B8001),0)</f>
        <v>0</v>
      </c>
      <c r="C9220" s="10"/>
    </row>
    <row r="9221" spans="1:3">
      <c r="A9221" s="21">
        <v>25</v>
      </c>
      <c r="B9221" s="23">
        <f>IF('935'!H31,'935'!H31*B5557/(B5557+B8611+B8002),0)</f>
        <v>0</v>
      </c>
      <c r="C9221" s="10"/>
    </row>
    <row r="9222" spans="1:3">
      <c r="A9222" s="21">
        <v>26</v>
      </c>
      <c r="B9222" s="23">
        <f>IF('935'!H32,'935'!H32*B5558/(B5558+B8612+B8003),0)</f>
        <v>0</v>
      </c>
      <c r="C9222" s="10"/>
    </row>
    <row r="9223" spans="1:3">
      <c r="A9223" s="21">
        <v>27</v>
      </c>
      <c r="B9223" s="23">
        <f>IF('935'!H33,'935'!H33*B5559/(B5559+B8613+B8004),0)</f>
        <v>0</v>
      </c>
      <c r="C9223" s="10"/>
    </row>
    <row r="9224" spans="1:3">
      <c r="A9224" s="21">
        <v>28</v>
      </c>
      <c r="B9224" s="23">
        <f>IF('935'!H34,'935'!H34*B5560/(B5560+B8614+B8005),0)</f>
        <v>0</v>
      </c>
      <c r="C9224" s="10"/>
    </row>
    <row r="9225" spans="1:3">
      <c r="A9225" s="21">
        <v>29</v>
      </c>
      <c r="B9225" s="23">
        <f>IF('935'!H35,'935'!H35*B5561/(B5561+B8615+B8006),0)</f>
        <v>0</v>
      </c>
      <c r="C9225" s="10"/>
    </row>
    <row r="9226" spans="1:3">
      <c r="A9226" s="21">
        <v>30</v>
      </c>
      <c r="B9226" s="23">
        <f>IF('935'!H36,'935'!H36*B5562/(B5562+B8616+B8007),0)</f>
        <v>0</v>
      </c>
      <c r="C9226" s="10"/>
    </row>
    <row r="9227" spans="1:3">
      <c r="A9227" s="21">
        <v>31</v>
      </c>
      <c r="B9227" s="23">
        <f>IF('935'!H37,'935'!H37*B5563/(B5563+B8617+B8008),0)</f>
        <v>0</v>
      </c>
      <c r="C9227" s="10"/>
    </row>
    <row r="9228" spans="1:3">
      <c r="A9228" s="21">
        <v>32</v>
      </c>
      <c r="B9228" s="23">
        <f>IF('935'!H38,'935'!H38*B5564/(B5564+B8618+B8009),0)</f>
        <v>0</v>
      </c>
      <c r="C9228" s="10"/>
    </row>
    <row r="9229" spans="1:3">
      <c r="A9229" s="21">
        <v>33</v>
      </c>
      <c r="B9229" s="23">
        <f>IF('935'!H39,'935'!H39*B5565/(B5565+B8619+B8010),0)</f>
        <v>0</v>
      </c>
      <c r="C9229" s="10"/>
    </row>
    <row r="9230" spans="1:3">
      <c r="A9230" s="21">
        <v>34</v>
      </c>
      <c r="B9230" s="23">
        <f>IF('935'!H40,'935'!H40*B5566/(B5566+B8620+B8011),0)</f>
        <v>0</v>
      </c>
      <c r="C9230" s="10"/>
    </row>
    <row r="9231" spans="1:3">
      <c r="A9231" s="21">
        <v>35</v>
      </c>
      <c r="B9231" s="23">
        <f>IF('935'!H41,'935'!H41*B5567/(B5567+B8621+B8012),0)</f>
        <v>0</v>
      </c>
      <c r="C9231" s="10"/>
    </row>
    <row r="9232" spans="1:3">
      <c r="A9232" s="21">
        <v>36</v>
      </c>
      <c r="B9232" s="23">
        <f>IF('935'!H42,'935'!H42*B5568/(B5568+B8622+B8013),0)</f>
        <v>0</v>
      </c>
      <c r="C9232" s="10"/>
    </row>
    <row r="9233" spans="1:3">
      <c r="A9233" s="21">
        <v>37</v>
      </c>
      <c r="B9233" s="23">
        <f>IF('935'!H43,'935'!H43*B5569/(B5569+B8623+B8014),0)</f>
        <v>0</v>
      </c>
      <c r="C9233" s="10"/>
    </row>
    <row r="9234" spans="1:3">
      <c r="A9234" s="21">
        <v>38</v>
      </c>
      <c r="B9234" s="23">
        <f>IF('935'!H44,'935'!H44*B5570/(B5570+B8624+B8015),0)</f>
        <v>0</v>
      </c>
      <c r="C9234" s="10"/>
    </row>
    <row r="9235" spans="1:3">
      <c r="A9235" s="21">
        <v>39</v>
      </c>
      <c r="B9235" s="23">
        <f>IF('935'!H45,'935'!H45*B5571/(B5571+B8625+B8016),0)</f>
        <v>0</v>
      </c>
      <c r="C9235" s="10"/>
    </row>
    <row r="9236" spans="1:3">
      <c r="A9236" s="21">
        <v>40</v>
      </c>
      <c r="B9236" s="23">
        <f>IF('935'!H46,'935'!H46*B5572/(B5572+B8626+B8017),0)</f>
        <v>0</v>
      </c>
      <c r="C9236" s="10"/>
    </row>
    <row r="9237" spans="1:3">
      <c r="A9237" s="21">
        <v>41</v>
      </c>
      <c r="B9237" s="23">
        <f>IF('935'!H47,'935'!H47*B5573/(B5573+B8627+B8018),0)</f>
        <v>0</v>
      </c>
      <c r="C9237" s="10"/>
    </row>
    <row r="9238" spans="1:3">
      <c r="A9238" s="21">
        <v>42</v>
      </c>
      <c r="B9238" s="23">
        <f>IF('935'!H48,'935'!H48*B5574/(B5574+B8628+B8019),0)</f>
        <v>0</v>
      </c>
      <c r="C9238" s="10"/>
    </row>
    <row r="9239" spans="1:3">
      <c r="A9239" s="21">
        <v>43</v>
      </c>
      <c r="B9239" s="23">
        <f>IF('935'!H49,'935'!H49*B5575/(B5575+B8629+B8020),0)</f>
        <v>0</v>
      </c>
      <c r="C9239" s="10"/>
    </row>
    <row r="9240" spans="1:3">
      <c r="A9240" s="21">
        <v>44</v>
      </c>
      <c r="B9240" s="23">
        <f>IF('935'!H50,'935'!H50*B5576/(B5576+B8630+B8021),0)</f>
        <v>0</v>
      </c>
      <c r="C9240" s="10"/>
    </row>
    <row r="9241" spans="1:3">
      <c r="A9241" s="21">
        <v>45</v>
      </c>
      <c r="B9241" s="23">
        <f>IF('935'!H51,'935'!H51*B5577/(B5577+B8631+B8022),0)</f>
        <v>0</v>
      </c>
      <c r="C9241" s="10"/>
    </row>
    <row r="9242" spans="1:3">
      <c r="A9242" s="21">
        <v>46</v>
      </c>
      <c r="B9242" s="23">
        <f>IF('935'!H52,'935'!H52*B5578/(B5578+B8632+B8023),0)</f>
        <v>0</v>
      </c>
      <c r="C9242" s="10"/>
    </row>
    <row r="9243" spans="1:3">
      <c r="A9243" s="21">
        <v>47</v>
      </c>
      <c r="B9243" s="23">
        <f>IF('935'!H53,'935'!H53*B5579/(B5579+B8633+B8024),0)</f>
        <v>0</v>
      </c>
      <c r="C9243" s="10"/>
    </row>
    <row r="9244" spans="1:3">
      <c r="A9244" s="21">
        <v>48</v>
      </c>
      <c r="B9244" s="23">
        <f>IF('935'!H54,'935'!H54*B5580/(B5580+B8634+B8025),0)</f>
        <v>0</v>
      </c>
      <c r="C9244" s="10"/>
    </row>
    <row r="9245" spans="1:3">
      <c r="A9245" s="21">
        <v>49</v>
      </c>
      <c r="B9245" s="23">
        <f>IF('935'!H55,'935'!H55*B5581/(B5581+B8635+B8026),0)</f>
        <v>0</v>
      </c>
      <c r="C9245" s="10"/>
    </row>
    <row r="9246" spans="1:3">
      <c r="A9246" s="21">
        <v>50</v>
      </c>
      <c r="B9246" s="23">
        <f>IF('935'!H56,'935'!H56*B5582/(B5582+B8636+B8027),0)</f>
        <v>0</v>
      </c>
      <c r="C9246" s="10"/>
    </row>
    <row r="9247" spans="1:3">
      <c r="A9247" s="21">
        <v>51</v>
      </c>
      <c r="B9247" s="23">
        <f>IF('935'!H57,'935'!H57*B5583/(B5583+B8637+B8028),0)</f>
        <v>0</v>
      </c>
      <c r="C9247" s="10"/>
    </row>
    <row r="9248" spans="1:3">
      <c r="A9248" s="21">
        <v>52</v>
      </c>
      <c r="B9248" s="23">
        <f>IF('935'!H58,'935'!H58*B5584/(B5584+B8638+B8029),0)</f>
        <v>0</v>
      </c>
      <c r="C9248" s="10"/>
    </row>
    <row r="9249" spans="1:3">
      <c r="A9249" s="21">
        <v>53</v>
      </c>
      <c r="B9249" s="23">
        <f>IF('935'!H59,'935'!H59*B5585/(B5585+B8639+B8030),0)</f>
        <v>0</v>
      </c>
      <c r="C9249" s="10"/>
    </row>
    <row r="9250" spans="1:3">
      <c r="A9250" s="21">
        <v>54</v>
      </c>
      <c r="B9250" s="23">
        <f>IF('935'!H60,'935'!H60*B5586/(B5586+B8640+B8031),0)</f>
        <v>0</v>
      </c>
      <c r="C9250" s="10"/>
    </row>
    <row r="9251" spans="1:3">
      <c r="A9251" s="21">
        <v>55</v>
      </c>
      <c r="B9251" s="23">
        <f>IF('935'!H61,'935'!H61*B5587/(B5587+B8641+B8032),0)</f>
        <v>0</v>
      </c>
      <c r="C9251" s="10"/>
    </row>
    <row r="9252" spans="1:3">
      <c r="A9252" s="21">
        <v>56</v>
      </c>
      <c r="B9252" s="23">
        <f>IF('935'!H62,'935'!H62*B5588/(B5588+B8642+B8033),0)</f>
        <v>0</v>
      </c>
      <c r="C9252" s="10"/>
    </row>
    <row r="9253" spans="1:3">
      <c r="A9253" s="21">
        <v>57</v>
      </c>
      <c r="B9253" s="23">
        <f>IF('935'!H63,'935'!H63*B5589/(B5589+B8643+B8034),0)</f>
        <v>0</v>
      </c>
      <c r="C9253" s="10"/>
    </row>
    <row r="9254" spans="1:3">
      <c r="A9254" s="21">
        <v>58</v>
      </c>
      <c r="B9254" s="23">
        <f>IF('935'!H64,'935'!H64*B5590/(B5590+B8644+B8035),0)</f>
        <v>0</v>
      </c>
      <c r="C9254" s="10"/>
    </row>
    <row r="9255" spans="1:3">
      <c r="A9255" s="21">
        <v>59</v>
      </c>
      <c r="B9255" s="23">
        <f>IF('935'!H65,'935'!H65*B5591/(B5591+B8645+B8036),0)</f>
        <v>0</v>
      </c>
      <c r="C9255" s="10"/>
    </row>
    <row r="9256" spans="1:3">
      <c r="A9256" s="21">
        <v>60</v>
      </c>
      <c r="B9256" s="23">
        <f>IF('935'!H66,'935'!H66*B5592/(B5592+B8646+B8037),0)</f>
        <v>0</v>
      </c>
      <c r="C9256" s="10"/>
    </row>
    <row r="9257" spans="1:3">
      <c r="A9257" s="21">
        <v>61</v>
      </c>
      <c r="B9257" s="23">
        <f>IF('935'!H67,'935'!H67*B5593/(B5593+B8647+B8038),0)</f>
        <v>0</v>
      </c>
      <c r="C9257" s="10"/>
    </row>
    <row r="9258" spans="1:3">
      <c r="A9258" s="21">
        <v>62</v>
      </c>
      <c r="B9258" s="23">
        <f>IF('935'!H68,'935'!H68*B5594/(B5594+B8648+B8039),0)</f>
        <v>0</v>
      </c>
      <c r="C9258" s="10"/>
    </row>
    <row r="9259" spans="1:3">
      <c r="A9259" s="21">
        <v>63</v>
      </c>
      <c r="B9259" s="23">
        <f>IF('935'!H69,'935'!H69*B5595/(B5595+B8649+B8040),0)</f>
        <v>0</v>
      </c>
      <c r="C9259" s="10"/>
    </row>
    <row r="9260" spans="1:3">
      <c r="A9260" s="21">
        <v>64</v>
      </c>
      <c r="B9260" s="23">
        <f>IF('935'!H70,'935'!H70*B5596/(B5596+B8650+B8041),0)</f>
        <v>0</v>
      </c>
      <c r="C9260" s="10"/>
    </row>
    <row r="9261" spans="1:3">
      <c r="A9261" s="21">
        <v>65</v>
      </c>
      <c r="B9261" s="23">
        <f>IF('935'!H71,'935'!H71*B5597/(B5597+B8651+B8042),0)</f>
        <v>0</v>
      </c>
      <c r="C9261" s="10"/>
    </row>
    <row r="9262" spans="1:3">
      <c r="A9262" s="21">
        <v>66</v>
      </c>
      <c r="B9262" s="23">
        <f>IF('935'!H72,'935'!H72*B5598/(B5598+B8652+B8043),0)</f>
        <v>0</v>
      </c>
      <c r="C9262" s="10"/>
    </row>
    <row r="9263" spans="1:3">
      <c r="A9263" s="21">
        <v>67</v>
      </c>
      <c r="B9263" s="23">
        <f>IF('935'!H73,'935'!H73*B5599/(B5599+B8653+B8044),0)</f>
        <v>0</v>
      </c>
      <c r="C9263" s="10"/>
    </row>
    <row r="9264" spans="1:3">
      <c r="A9264" s="21">
        <v>68</v>
      </c>
      <c r="B9264" s="23">
        <f>IF('935'!H74,'935'!H74*B5600/(B5600+B8654+B8045),0)</f>
        <v>0</v>
      </c>
      <c r="C9264" s="10"/>
    </row>
    <row r="9265" spans="1:3">
      <c r="A9265" s="21">
        <v>69</v>
      </c>
      <c r="B9265" s="23">
        <f>IF('935'!H75,'935'!H75*B5601/(B5601+B8655+B8046),0)</f>
        <v>0</v>
      </c>
      <c r="C9265" s="10"/>
    </row>
    <row r="9266" spans="1:3">
      <c r="A9266" s="21">
        <v>70</v>
      </c>
      <c r="B9266" s="23">
        <f>IF('935'!H76,'935'!H76*B5602/(B5602+B8656+B8047),0)</f>
        <v>0</v>
      </c>
      <c r="C9266" s="10"/>
    </row>
    <row r="9267" spans="1:3">
      <c r="A9267" s="21">
        <v>71</v>
      </c>
      <c r="B9267" s="23">
        <f>IF('935'!H77,'935'!H77*B5603/(B5603+B8657+B8048),0)</f>
        <v>0</v>
      </c>
      <c r="C9267" s="10"/>
    </row>
    <row r="9268" spans="1:3">
      <c r="A9268" s="21">
        <v>72</v>
      </c>
      <c r="B9268" s="23">
        <f>IF('935'!H78,'935'!H78*B5604/(B5604+B8658+B8049),0)</f>
        <v>0</v>
      </c>
      <c r="C9268" s="10"/>
    </row>
    <row r="9269" spans="1:3">
      <c r="A9269" s="21">
        <v>73</v>
      </c>
      <c r="B9269" s="23">
        <f>IF('935'!H79,'935'!H79*B5605/(B5605+B8659+B8050),0)</f>
        <v>0</v>
      </c>
      <c r="C9269" s="10"/>
    </row>
    <row r="9270" spans="1:3">
      <c r="A9270" s="21">
        <v>74</v>
      </c>
      <c r="B9270" s="23">
        <f>IF('935'!H80,'935'!H80*B5606/(B5606+B8660+B8051),0)</f>
        <v>0</v>
      </c>
      <c r="C9270" s="10"/>
    </row>
    <row r="9271" spans="1:3">
      <c r="A9271" s="21">
        <v>75</v>
      </c>
      <c r="B9271" s="23">
        <f>IF('935'!H81,'935'!H81*B5607/(B5607+B8661+B8052),0)</f>
        <v>0</v>
      </c>
      <c r="C9271" s="10"/>
    </row>
    <row r="9272" spans="1:3">
      <c r="A9272" s="21">
        <v>76</v>
      </c>
      <c r="B9272" s="23">
        <f>IF('935'!H82,'935'!H82*B5608/(B5608+B8662+B8053),0)</f>
        <v>0</v>
      </c>
      <c r="C9272" s="10"/>
    </row>
    <row r="9273" spans="1:3">
      <c r="A9273" s="21">
        <v>77</v>
      </c>
      <c r="B9273" s="23">
        <f>IF('935'!H83,'935'!H83*B5609/(B5609+B8663+B8054),0)</f>
        <v>0</v>
      </c>
      <c r="C9273" s="10"/>
    </row>
    <row r="9274" spans="1:3">
      <c r="A9274" s="21">
        <v>78</v>
      </c>
      <c r="B9274" s="23">
        <f>IF('935'!H84,'935'!H84*B5610/(B5610+B8664+B8055),0)</f>
        <v>0</v>
      </c>
      <c r="C9274" s="10"/>
    </row>
    <row r="9275" spans="1:3">
      <c r="A9275" s="21">
        <v>79</v>
      </c>
      <c r="B9275" s="23">
        <f>IF('935'!H85,'935'!H85*B5611/(B5611+B8665+B8056),0)</f>
        <v>0</v>
      </c>
      <c r="C9275" s="10"/>
    </row>
    <row r="9276" spans="1:3">
      <c r="A9276" s="21">
        <v>80</v>
      </c>
      <c r="B9276" s="23">
        <f>IF('935'!H86,'935'!H86*B5612/(B5612+B8666+B8057),0)</f>
        <v>0</v>
      </c>
      <c r="C9276" s="10"/>
    </row>
    <row r="9277" spans="1:3">
      <c r="A9277" s="21">
        <v>81</v>
      </c>
      <c r="B9277" s="23">
        <f>IF('935'!H87,'935'!H87*B5613/(B5613+B8667+B8058),0)</f>
        <v>0</v>
      </c>
      <c r="C9277" s="10"/>
    </row>
    <row r="9278" spans="1:3">
      <c r="A9278" s="21">
        <v>82</v>
      </c>
      <c r="B9278" s="23">
        <f>IF('935'!H88,'935'!H88*B5614/(B5614+B8668+B8059),0)</f>
        <v>0</v>
      </c>
      <c r="C9278" s="10"/>
    </row>
    <row r="9279" spans="1:3">
      <c r="A9279" s="21">
        <v>83</v>
      </c>
      <c r="B9279" s="23">
        <f>IF('935'!H89,'935'!H89*B5615/(B5615+B8669+B8060),0)</f>
        <v>0</v>
      </c>
      <c r="C9279" s="10"/>
    </row>
    <row r="9280" spans="1:3">
      <c r="A9280" s="21">
        <v>84</v>
      </c>
      <c r="B9280" s="23">
        <f>IF('935'!H90,'935'!H90*B5616/(B5616+B8670+B8061),0)</f>
        <v>0</v>
      </c>
      <c r="C9280" s="10"/>
    </row>
    <row r="9281" spans="1:3">
      <c r="A9281" s="21">
        <v>85</v>
      </c>
      <c r="B9281" s="23">
        <f>IF('935'!H91,'935'!H91*B5617/(B5617+B8671+B8062),0)</f>
        <v>0</v>
      </c>
      <c r="C9281" s="10"/>
    </row>
    <row r="9282" spans="1:3">
      <c r="A9282" s="21">
        <v>86</v>
      </c>
      <c r="B9282" s="23">
        <f>IF('935'!H92,'935'!H92*B5618/(B5618+B8672+B8063),0)</f>
        <v>0</v>
      </c>
      <c r="C9282" s="10"/>
    </row>
    <row r="9283" spans="1:3">
      <c r="A9283" s="21">
        <v>87</v>
      </c>
      <c r="B9283" s="23">
        <f>IF('935'!H93,'935'!H93*B5619/(B5619+B8673+B8064),0)</f>
        <v>0</v>
      </c>
      <c r="C9283" s="10"/>
    </row>
    <row r="9284" spans="1:3">
      <c r="A9284" s="21">
        <v>88</v>
      </c>
      <c r="B9284" s="23">
        <f>IF('935'!H94,'935'!H94*B5620/(B5620+B8674+B8065),0)</f>
        <v>0</v>
      </c>
      <c r="C9284" s="10"/>
    </row>
    <row r="9285" spans="1:3">
      <c r="A9285" s="21">
        <v>89</v>
      </c>
      <c r="B9285" s="23">
        <f>IF('935'!H95,'935'!H95*B5621/(B5621+B8675+B8066),0)</f>
        <v>0</v>
      </c>
      <c r="C9285" s="10"/>
    </row>
    <row r="9286" spans="1:3">
      <c r="A9286" s="21">
        <v>90</v>
      </c>
      <c r="B9286" s="23">
        <f>IF('935'!H96,'935'!H96*B5622/(B5622+B8676+B8067),0)</f>
        <v>0</v>
      </c>
      <c r="C9286" s="10"/>
    </row>
    <row r="9287" spans="1:3">
      <c r="A9287" s="21">
        <v>91</v>
      </c>
      <c r="B9287" s="23">
        <f>IF('935'!H97,'935'!H97*B5623/(B5623+B8677+B8068),0)</f>
        <v>0</v>
      </c>
      <c r="C9287" s="10"/>
    </row>
    <row r="9288" spans="1:3">
      <c r="A9288" s="21">
        <v>92</v>
      </c>
      <c r="B9288" s="23">
        <f>IF('935'!H98,'935'!H98*B5624/(B5624+B8678+B8069),0)</f>
        <v>0</v>
      </c>
      <c r="C9288" s="10"/>
    </row>
    <row r="9289" spans="1:3">
      <c r="A9289" s="21">
        <v>93</v>
      </c>
      <c r="B9289" s="23">
        <f>IF('935'!H99,'935'!H99*B5625/(B5625+B8679+B8070),0)</f>
        <v>0</v>
      </c>
      <c r="C9289" s="10"/>
    </row>
    <row r="9290" spans="1:3">
      <c r="A9290" s="21">
        <v>94</v>
      </c>
      <c r="B9290" s="23">
        <f>IF('935'!H100,'935'!H100*B5626/(B5626+B8680+B8071),0)</f>
        <v>0</v>
      </c>
      <c r="C9290" s="10"/>
    </row>
    <row r="9291" spans="1:3">
      <c r="A9291" s="21">
        <v>95</v>
      </c>
      <c r="B9291" s="23">
        <f>IF('935'!H101,'935'!H101*B5627/(B5627+B8681+B8072),0)</f>
        <v>0</v>
      </c>
      <c r="C9291" s="10"/>
    </row>
    <row r="9292" spans="1:3">
      <c r="A9292" s="21">
        <v>96</v>
      </c>
      <c r="B9292" s="23">
        <f>IF('935'!H102,'935'!H102*B5628/(B5628+B8682+B8073),0)</f>
        <v>0</v>
      </c>
      <c r="C9292" s="10"/>
    </row>
    <row r="9293" spans="1:3">
      <c r="A9293" s="21">
        <v>97</v>
      </c>
      <c r="B9293" s="23">
        <f>IF('935'!H103,'935'!H103*B5629/(B5629+B8683+B8074),0)</f>
        <v>0</v>
      </c>
      <c r="C9293" s="10"/>
    </row>
    <row r="9294" spans="1:3">
      <c r="A9294" s="21">
        <v>98</v>
      </c>
      <c r="B9294" s="23">
        <f>IF('935'!H104,'935'!H104*B5630/(B5630+B8684+B8075),0)</f>
        <v>0</v>
      </c>
      <c r="C9294" s="10"/>
    </row>
    <row r="9295" spans="1:3">
      <c r="A9295" s="21">
        <v>99</v>
      </c>
      <c r="B9295" s="23">
        <f>IF('935'!H105,'935'!H105*B5631/(B5631+B8685+B8076),0)</f>
        <v>0</v>
      </c>
      <c r="C9295" s="10"/>
    </row>
    <row r="9296" spans="1:3">
      <c r="A9296" s="21">
        <v>100</v>
      </c>
      <c r="B9296" s="23">
        <f>IF('935'!H106,'935'!H106*B5632/(B5632+B8686+B8077),0)</f>
        <v>0</v>
      </c>
      <c r="C9296" s="10"/>
    </row>
    <row r="9297" spans="1:3">
      <c r="A9297" s="21">
        <v>101</v>
      </c>
      <c r="B9297" s="23">
        <f>IF('935'!H107,'935'!H107*B5633/(B5633+B8687+B8078),0)</f>
        <v>0</v>
      </c>
      <c r="C9297" s="10"/>
    </row>
    <row r="9298" spans="1:3">
      <c r="A9298" s="21">
        <v>102</v>
      </c>
      <c r="B9298" s="23">
        <f>IF('935'!H108,'935'!H108*B5634/(B5634+B8688+B8079),0)</f>
        <v>0</v>
      </c>
      <c r="C9298" s="10"/>
    </row>
    <row r="9299" spans="1:3">
      <c r="A9299" s="21">
        <v>103</v>
      </c>
      <c r="B9299" s="23">
        <f>IF('935'!H109,'935'!H109*B5635/(B5635+B8689+B8080),0)</f>
        <v>0</v>
      </c>
      <c r="C9299" s="10"/>
    </row>
    <row r="9300" spans="1:3">
      <c r="A9300" s="21">
        <v>104</v>
      </c>
      <c r="B9300" s="23">
        <f>IF('935'!H110,'935'!H110*B5636/(B5636+B8690+B8081),0)</f>
        <v>0</v>
      </c>
      <c r="C9300" s="10"/>
    </row>
    <row r="9301" spans="1:3">
      <c r="A9301" s="21">
        <v>105</v>
      </c>
      <c r="B9301" s="23">
        <f>IF('935'!H111,'935'!H111*B5637/(B5637+B8691+B8082),0)</f>
        <v>0</v>
      </c>
      <c r="C9301" s="10"/>
    </row>
    <row r="9302" spans="1:3">
      <c r="A9302" s="21">
        <v>106</v>
      </c>
      <c r="B9302" s="23">
        <f>IF('935'!H112,'935'!H112*B5638/(B5638+B8692+B8083),0)</f>
        <v>0</v>
      </c>
      <c r="C9302" s="10"/>
    </row>
    <row r="9303" spans="1:3">
      <c r="A9303" s="21">
        <v>107</v>
      </c>
      <c r="B9303" s="23">
        <f>IF('935'!H113,'935'!H113*B5639/(B5639+B8693+B8084),0)</f>
        <v>0</v>
      </c>
      <c r="C9303" s="10"/>
    </row>
    <row r="9304" spans="1:3">
      <c r="A9304" s="21">
        <v>108</v>
      </c>
      <c r="B9304" s="23">
        <f>IF('935'!H114,'935'!H114*B5640/(B5640+B8694+B8085),0)</f>
        <v>0</v>
      </c>
      <c r="C9304" s="10"/>
    </row>
    <row r="9305" spans="1:3">
      <c r="A9305" s="21">
        <v>109</v>
      </c>
      <c r="B9305" s="23">
        <f>IF('935'!H115,'935'!H115*B5641/(B5641+B8695+B8086),0)</f>
        <v>0</v>
      </c>
      <c r="C9305" s="10"/>
    </row>
    <row r="9306" spans="1:3">
      <c r="A9306" s="21">
        <v>110</v>
      </c>
      <c r="B9306" s="23">
        <f>IF('935'!H116,'935'!H116*B5642/(B5642+B8696+B8087),0)</f>
        <v>0</v>
      </c>
      <c r="C9306" s="10"/>
    </row>
    <row r="9307" spans="1:3">
      <c r="A9307" s="21">
        <v>111</v>
      </c>
      <c r="B9307" s="23">
        <f>IF('935'!H117,'935'!H117*B5643/(B5643+B8697+B8088),0)</f>
        <v>0</v>
      </c>
      <c r="C9307" s="10"/>
    </row>
    <row r="9308" spans="1:3">
      <c r="A9308" s="21">
        <v>112</v>
      </c>
      <c r="B9308" s="23">
        <f>IF('935'!H118,'935'!H118*B5644/(B5644+B8698+B8089),0)</f>
        <v>0</v>
      </c>
      <c r="C9308" s="10"/>
    </row>
    <row r="9309" spans="1:3">
      <c r="A9309" s="21">
        <v>113</v>
      </c>
      <c r="B9309" s="23">
        <f>IF('935'!H119,'935'!H119*B5645/(B5645+B8699+B8090),0)</f>
        <v>0</v>
      </c>
      <c r="C9309" s="10"/>
    </row>
    <row r="9310" spans="1:3">
      <c r="A9310" s="21">
        <v>114</v>
      </c>
      <c r="B9310" s="23">
        <f>IF('935'!H120,'935'!H120*B5646/(B5646+B8700+B8091),0)</f>
        <v>0</v>
      </c>
      <c r="C9310" s="10"/>
    </row>
    <row r="9311" spans="1:3">
      <c r="A9311" s="21">
        <v>115</v>
      </c>
      <c r="B9311" s="23">
        <f>IF('935'!H121,'935'!H121*B5647/(B5647+B8701+B8092),0)</f>
        <v>0</v>
      </c>
      <c r="C9311" s="10"/>
    </row>
    <row r="9312" spans="1:3">
      <c r="A9312" s="21">
        <v>116</v>
      </c>
      <c r="B9312" s="23">
        <f>IF('935'!H122,'935'!H122*B5648/(B5648+B8702+B8093),0)</f>
        <v>0</v>
      </c>
      <c r="C9312" s="10"/>
    </row>
    <row r="9313" spans="1:3">
      <c r="A9313" s="21">
        <v>117</v>
      </c>
      <c r="B9313" s="23">
        <f>IF('935'!H123,'935'!H123*B5649/(B5649+B8703+B8094),0)</f>
        <v>0</v>
      </c>
      <c r="C9313" s="10"/>
    </row>
    <row r="9314" spans="1:3">
      <c r="A9314" s="21">
        <v>118</v>
      </c>
      <c r="B9314" s="23">
        <f>IF('935'!H124,'935'!H124*B5650/(B5650+B8704+B8095),0)</f>
        <v>0</v>
      </c>
      <c r="C9314" s="10"/>
    </row>
    <row r="9315" spans="1:3">
      <c r="A9315" s="21">
        <v>119</v>
      </c>
      <c r="B9315" s="23">
        <f>IF('935'!H125,'935'!H125*B5651/(B5651+B8705+B8096),0)</f>
        <v>0</v>
      </c>
      <c r="C9315" s="10"/>
    </row>
    <row r="9316" spans="1:3">
      <c r="A9316" s="21">
        <v>120</v>
      </c>
      <c r="B9316" s="23">
        <f>IF('935'!H126,'935'!H126*B5652/(B5652+B8706+B8097),0)</f>
        <v>0</v>
      </c>
      <c r="C9316" s="10"/>
    </row>
    <row r="9317" spans="1:3">
      <c r="A9317" s="21">
        <v>121</v>
      </c>
      <c r="B9317" s="23">
        <f>IF('935'!H127,'935'!H127*B5653/(B5653+B8707+B8098),0)</f>
        <v>0</v>
      </c>
      <c r="C9317" s="10"/>
    </row>
    <row r="9318" spans="1:3">
      <c r="A9318" s="21">
        <v>122</v>
      </c>
      <c r="B9318" s="23">
        <f>IF('935'!H128,'935'!H128*B5654/(B5654+B8708+B8099),0)</f>
        <v>0</v>
      </c>
      <c r="C9318" s="10"/>
    </row>
    <row r="9319" spans="1:3">
      <c r="A9319" s="21">
        <v>123</v>
      </c>
      <c r="B9319" s="23">
        <f>IF('935'!H129,'935'!H129*B5655/(B5655+B8709+B8100),0)</f>
        <v>0</v>
      </c>
      <c r="C9319" s="10"/>
    </row>
    <row r="9320" spans="1:3">
      <c r="A9320" s="21">
        <v>124</v>
      </c>
      <c r="B9320" s="23">
        <f>IF('935'!H130,'935'!H130*B5656/(B5656+B8710+B8101),0)</f>
        <v>0</v>
      </c>
      <c r="C9320" s="10"/>
    </row>
    <row r="9321" spans="1:3">
      <c r="A9321" s="21">
        <v>125</v>
      </c>
      <c r="B9321" s="23">
        <f>IF('935'!H131,'935'!H131*B5657/(B5657+B8711+B8102),0)</f>
        <v>0</v>
      </c>
      <c r="C9321" s="10"/>
    </row>
    <row r="9322" spans="1:3">
      <c r="A9322" s="21">
        <v>126</v>
      </c>
      <c r="B9322" s="23">
        <f>IF('935'!H132,'935'!H132*B5658/(B5658+B8712+B8103),0)</f>
        <v>0</v>
      </c>
      <c r="C9322" s="10"/>
    </row>
    <row r="9323" spans="1:3">
      <c r="A9323" s="21">
        <v>127</v>
      </c>
      <c r="B9323" s="23">
        <f>IF('935'!H133,'935'!H133*B5659/(B5659+B8713+B8104),0)</f>
        <v>0</v>
      </c>
      <c r="C9323" s="10"/>
    </row>
    <row r="9324" spans="1:3">
      <c r="A9324" s="21">
        <v>128</v>
      </c>
      <c r="B9324" s="23">
        <f>IF('935'!H134,'935'!H134*B5660/(B5660+B8714+B8105),0)</f>
        <v>0</v>
      </c>
      <c r="C9324" s="10"/>
    </row>
    <row r="9325" spans="1:3">
      <c r="A9325" s="21">
        <v>129</v>
      </c>
      <c r="B9325" s="23">
        <f>IF('935'!H135,'935'!H135*B5661/(B5661+B8715+B8106),0)</f>
        <v>0</v>
      </c>
      <c r="C9325" s="10"/>
    </row>
    <row r="9326" spans="1:3">
      <c r="A9326" s="21">
        <v>130</v>
      </c>
      <c r="B9326" s="23">
        <f>IF('935'!H136,'935'!H136*B5662/(B5662+B8716+B8107),0)</f>
        <v>0</v>
      </c>
      <c r="C9326" s="10"/>
    </row>
    <row r="9327" spans="1:3">
      <c r="A9327" s="21">
        <v>131</v>
      </c>
      <c r="B9327" s="23">
        <f>IF('935'!H137,'935'!H137*B5663/(B5663+B8717+B8108),0)</f>
        <v>0</v>
      </c>
      <c r="C9327" s="10"/>
    </row>
    <row r="9328" spans="1:3">
      <c r="A9328" s="21">
        <v>132</v>
      </c>
      <c r="B9328" s="23">
        <f>IF('935'!H138,'935'!H138*B5664/(B5664+B8718+B8109),0)</f>
        <v>0</v>
      </c>
      <c r="C9328" s="10"/>
    </row>
    <row r="9329" spans="1:3">
      <c r="A9329" s="21">
        <v>133</v>
      </c>
      <c r="B9329" s="23">
        <f>IF('935'!H139,'935'!H139*B5665/(B5665+B8719+B8110),0)</f>
        <v>0</v>
      </c>
      <c r="C9329" s="10"/>
    </row>
    <row r="9330" spans="1:3">
      <c r="A9330" s="21">
        <v>134</v>
      </c>
      <c r="B9330" s="23">
        <f>IF('935'!H140,'935'!H140*B5666/(B5666+B8720+B8111),0)</f>
        <v>0</v>
      </c>
      <c r="C9330" s="10"/>
    </row>
    <row r="9331" spans="1:3">
      <c r="A9331" s="21">
        <v>135</v>
      </c>
      <c r="B9331" s="23">
        <f>IF('935'!H141,'935'!H141*B5667/(B5667+B8721+B8112),0)</f>
        <v>0</v>
      </c>
      <c r="C9331" s="10"/>
    </row>
    <row r="9332" spans="1:3">
      <c r="A9332" s="21">
        <v>136</v>
      </c>
      <c r="B9332" s="23">
        <f>IF('935'!H142,'935'!H142*B5668/(B5668+B8722+B8113),0)</f>
        <v>0</v>
      </c>
      <c r="C9332" s="10"/>
    </row>
    <row r="9333" spans="1:3">
      <c r="A9333" s="21">
        <v>137</v>
      </c>
      <c r="B9333" s="23">
        <f>IF('935'!H143,'935'!H143*B5669/(B5669+B8723+B8114),0)</f>
        <v>0</v>
      </c>
      <c r="C9333" s="10"/>
    </row>
    <row r="9334" spans="1:3">
      <c r="A9334" s="21">
        <v>138</v>
      </c>
      <c r="B9334" s="23">
        <f>IF('935'!H144,'935'!H144*B5670/(B5670+B8724+B8115),0)</f>
        <v>0</v>
      </c>
      <c r="C9334" s="10"/>
    </row>
    <row r="9335" spans="1:3">
      <c r="A9335" s="21">
        <v>139</v>
      </c>
      <c r="B9335" s="23">
        <f>IF('935'!H145,'935'!H145*B5671/(B5671+B8725+B8116),0)</f>
        <v>0</v>
      </c>
      <c r="C9335" s="10"/>
    </row>
    <row r="9336" spans="1:3">
      <c r="A9336" s="21">
        <v>140</v>
      </c>
      <c r="B9336" s="23">
        <f>IF('935'!H146,'935'!H146*B5672/(B5672+B8726+B8117),0)</f>
        <v>0</v>
      </c>
      <c r="C9336" s="10"/>
    </row>
    <row r="9337" spans="1:3">
      <c r="A9337" s="21">
        <v>141</v>
      </c>
      <c r="B9337" s="23">
        <f>IF('935'!H147,'935'!H147*B5673/(B5673+B8727+B8118),0)</f>
        <v>0</v>
      </c>
      <c r="C9337" s="10"/>
    </row>
    <row r="9338" spans="1:3">
      <c r="A9338" s="21">
        <v>142</v>
      </c>
      <c r="B9338" s="23">
        <f>IF('935'!H148,'935'!H148*B5674/(B5674+B8728+B8119),0)</f>
        <v>0</v>
      </c>
      <c r="C9338" s="10"/>
    </row>
    <row r="9339" spans="1:3">
      <c r="A9339" s="21">
        <v>143</v>
      </c>
      <c r="B9339" s="23">
        <f>IF('935'!H149,'935'!H149*B5675/(B5675+B8729+B8120),0)</f>
        <v>0</v>
      </c>
      <c r="C9339" s="10"/>
    </row>
    <row r="9340" spans="1:3">
      <c r="A9340" s="21">
        <v>144</v>
      </c>
      <c r="B9340" s="23">
        <f>IF('935'!H150,'935'!H150*B5676/(B5676+B8730+B8121),0)</f>
        <v>0</v>
      </c>
      <c r="C9340" s="10"/>
    </row>
    <row r="9341" spans="1:3">
      <c r="A9341" s="21">
        <v>145</v>
      </c>
      <c r="B9341" s="23">
        <f>IF('935'!H151,'935'!H151*B5677/(B5677+B8731+B8122),0)</f>
        <v>0</v>
      </c>
      <c r="C9341" s="10"/>
    </row>
    <row r="9342" spans="1:3">
      <c r="A9342" s="21">
        <v>146</v>
      </c>
      <c r="B9342" s="23">
        <f>IF('935'!H152,'935'!H152*B5678/(B5678+B8732+B8123),0)</f>
        <v>0</v>
      </c>
      <c r="C9342" s="10"/>
    </row>
    <row r="9343" spans="1:3">
      <c r="A9343" s="21">
        <v>147</v>
      </c>
      <c r="B9343" s="23">
        <f>IF('935'!H153,'935'!H153*B5679/(B5679+B8733+B8124),0)</f>
        <v>0</v>
      </c>
      <c r="C9343" s="10"/>
    </row>
    <row r="9344" spans="1:3">
      <c r="A9344" s="21">
        <v>148</v>
      </c>
      <c r="B9344" s="23">
        <f>IF('935'!H154,'935'!H154*B5680/(B5680+B8734+B8125),0)</f>
        <v>0</v>
      </c>
      <c r="C9344" s="10"/>
    </row>
    <row r="9345" spans="1:3">
      <c r="A9345" s="21">
        <v>149</v>
      </c>
      <c r="B9345" s="23">
        <f>IF('935'!H155,'935'!H155*B5681/(B5681+B8735+B8126),0)</f>
        <v>0</v>
      </c>
      <c r="C9345" s="10"/>
    </row>
    <row r="9346" spans="1:3">
      <c r="A9346" s="21">
        <v>150</v>
      </c>
      <c r="B9346" s="23">
        <f>IF('935'!H156,'935'!H156*B5682/(B5682+B8736+B8127),0)</f>
        <v>0</v>
      </c>
      <c r="C9346" s="10"/>
    </row>
    <row r="9347" spans="1:3">
      <c r="A9347" s="21">
        <v>151</v>
      </c>
      <c r="B9347" s="23">
        <f>IF('935'!H157,'935'!H157*B5683/(B5683+B8737+B8128),0)</f>
        <v>0</v>
      </c>
      <c r="C9347" s="10"/>
    </row>
    <row r="9348" spans="1:3">
      <c r="A9348" s="21">
        <v>152</v>
      </c>
      <c r="B9348" s="23">
        <f>IF('935'!H158,'935'!H158*B5684/(B5684+B8738+B8129),0)</f>
        <v>0</v>
      </c>
      <c r="C9348" s="10"/>
    </row>
    <row r="9349" spans="1:3">
      <c r="A9349" s="21">
        <v>153</v>
      </c>
      <c r="B9349" s="23">
        <f>IF('935'!H159,'935'!H159*B5685/(B5685+B8739+B8130),0)</f>
        <v>0</v>
      </c>
      <c r="C9349" s="10"/>
    </row>
    <row r="9350" spans="1:3">
      <c r="A9350" s="21">
        <v>154</v>
      </c>
      <c r="B9350" s="23">
        <f>IF('935'!H160,'935'!H160*B5686/(B5686+B8740+B8131),0)</f>
        <v>0</v>
      </c>
      <c r="C9350" s="10"/>
    </row>
    <row r="9351" spans="1:3">
      <c r="A9351" s="21">
        <v>155</v>
      </c>
      <c r="B9351" s="23">
        <f>IF('935'!H161,'935'!H161*B5687/(B5687+B8741+B8132),0)</f>
        <v>0</v>
      </c>
      <c r="C9351" s="10"/>
    </row>
    <row r="9352" spans="1:3">
      <c r="A9352" s="21">
        <v>156</v>
      </c>
      <c r="B9352" s="23">
        <f>IF('935'!H162,'935'!H162*B5688/(B5688+B8742+B8133),0)</f>
        <v>0</v>
      </c>
      <c r="C9352" s="10"/>
    </row>
    <row r="9353" spans="1:3">
      <c r="A9353" s="21">
        <v>157</v>
      </c>
      <c r="B9353" s="23">
        <f>IF('935'!H163,'935'!H163*B5689/(B5689+B8743+B8134),0)</f>
        <v>0</v>
      </c>
      <c r="C9353" s="10"/>
    </row>
    <row r="9354" spans="1:3">
      <c r="A9354" s="21">
        <v>158</v>
      </c>
      <c r="B9354" s="23">
        <f>IF('935'!H164,'935'!H164*B5690/(B5690+B8744+B8135),0)</f>
        <v>0</v>
      </c>
      <c r="C9354" s="10"/>
    </row>
    <row r="9355" spans="1:3">
      <c r="A9355" s="21">
        <v>159</v>
      </c>
      <c r="B9355" s="23">
        <f>IF('935'!H165,'935'!H165*B5691/(B5691+B8745+B8136),0)</f>
        <v>0</v>
      </c>
      <c r="C9355" s="10"/>
    </row>
    <row r="9356" spans="1:3">
      <c r="A9356" s="21">
        <v>160</v>
      </c>
      <c r="B9356" s="23">
        <f>IF('935'!H166,'935'!H166*B5692/(B5692+B8746+B8137),0)</f>
        <v>0</v>
      </c>
      <c r="C9356" s="10"/>
    </row>
    <row r="9357" spans="1:3">
      <c r="A9357" s="21">
        <v>161</v>
      </c>
      <c r="B9357" s="23">
        <f>IF('935'!H167,'935'!H167*B5693/(B5693+B8747+B8138),0)</f>
        <v>0</v>
      </c>
      <c r="C9357" s="10"/>
    </row>
    <row r="9358" spans="1:3">
      <c r="A9358" s="21">
        <v>162</v>
      </c>
      <c r="B9358" s="23">
        <f>IF('935'!H168,'935'!H168*B5694/(B5694+B8748+B8139),0)</f>
        <v>0</v>
      </c>
      <c r="C9358" s="10"/>
    </row>
    <row r="9359" spans="1:3">
      <c r="A9359" s="21">
        <v>163</v>
      </c>
      <c r="B9359" s="23">
        <f>IF('935'!H169,'935'!H169*B5695/(B5695+B8749+B8140),0)</f>
        <v>0</v>
      </c>
      <c r="C9359" s="10"/>
    </row>
    <row r="9360" spans="1:3">
      <c r="A9360" s="21">
        <v>164</v>
      </c>
      <c r="B9360" s="23">
        <f>IF('935'!H170,'935'!H170*B5696/(B5696+B8750+B8141),0)</f>
        <v>0</v>
      </c>
      <c r="C9360" s="10"/>
    </row>
    <row r="9361" spans="1:3">
      <c r="A9361" s="21">
        <v>165</v>
      </c>
      <c r="B9361" s="23">
        <f>IF('935'!H171,'935'!H171*B5697/(B5697+B8751+B8142),0)</f>
        <v>0</v>
      </c>
      <c r="C9361" s="10"/>
    </row>
    <row r="9362" spans="1:3">
      <c r="A9362" s="21">
        <v>166</v>
      </c>
      <c r="B9362" s="23">
        <f>IF('935'!H172,'935'!H172*B5698/(B5698+B8752+B8143),0)</f>
        <v>0</v>
      </c>
      <c r="C9362" s="10"/>
    </row>
    <row r="9363" spans="1:3">
      <c r="A9363" s="21">
        <v>167</v>
      </c>
      <c r="B9363" s="23">
        <f>IF('935'!H173,'935'!H173*B5699/(B5699+B8753+B8144),0)</f>
        <v>0</v>
      </c>
      <c r="C9363" s="10"/>
    </row>
    <row r="9364" spans="1:3">
      <c r="A9364" s="21">
        <v>168</v>
      </c>
      <c r="B9364" s="23">
        <f>IF('935'!H174,'935'!H174*B5700/(B5700+B8754+B8145),0)</f>
        <v>0</v>
      </c>
      <c r="C9364" s="10"/>
    </row>
    <row r="9365" spans="1:3">
      <c r="A9365" s="21">
        <v>169</v>
      </c>
      <c r="B9365" s="23">
        <f>IF('935'!H175,'935'!H175*B5701/(B5701+B8755+B8146),0)</f>
        <v>0</v>
      </c>
      <c r="C9365" s="10"/>
    </row>
    <row r="9366" spans="1:3">
      <c r="A9366" s="21">
        <v>170</v>
      </c>
      <c r="B9366" s="23">
        <f>IF('935'!H176,'935'!H176*B5702/(B5702+B8756+B8147),0)</f>
        <v>0</v>
      </c>
      <c r="C9366" s="10"/>
    </row>
    <row r="9367" spans="1:3">
      <c r="A9367" s="21">
        <v>171</v>
      </c>
      <c r="B9367" s="23">
        <f>IF('935'!H177,'935'!H177*B5703/(B5703+B8757+B8148),0)</f>
        <v>0</v>
      </c>
      <c r="C9367" s="10"/>
    </row>
    <row r="9368" spans="1:3">
      <c r="A9368" s="21">
        <v>172</v>
      </c>
      <c r="B9368" s="23">
        <f>IF('935'!H178,'935'!H178*B5704/(B5704+B8758+B8149),0)</f>
        <v>0</v>
      </c>
      <c r="C9368" s="10"/>
    </row>
    <row r="9369" spans="1:3">
      <c r="A9369" s="21">
        <v>173</v>
      </c>
      <c r="B9369" s="23">
        <f>IF('935'!H179,'935'!H179*B5705/(B5705+B8759+B8150),0)</f>
        <v>0</v>
      </c>
      <c r="C9369" s="10"/>
    </row>
    <row r="9370" spans="1:3">
      <c r="A9370" s="21">
        <v>174</v>
      </c>
      <c r="B9370" s="23">
        <f>IF('935'!H180,'935'!H180*B5706/(B5706+B8760+B8151),0)</f>
        <v>0</v>
      </c>
      <c r="C9370" s="10"/>
    </row>
    <row r="9371" spans="1:3">
      <c r="A9371" s="21">
        <v>175</v>
      </c>
      <c r="B9371" s="23">
        <f>IF('935'!H181,'935'!H181*B5707/(B5707+B8761+B8152),0)</f>
        <v>0</v>
      </c>
      <c r="C9371" s="10"/>
    </row>
    <row r="9372" spans="1:3">
      <c r="A9372" s="21">
        <v>176</v>
      </c>
      <c r="B9372" s="23">
        <f>IF('935'!H182,'935'!H182*B5708/(B5708+B8762+B8153),0)</f>
        <v>0</v>
      </c>
      <c r="C9372" s="10"/>
    </row>
    <row r="9373" spans="1:3">
      <c r="A9373" s="21">
        <v>177</v>
      </c>
      <c r="B9373" s="23">
        <f>IF('935'!H183,'935'!H183*B5709/(B5709+B8763+B8154),0)</f>
        <v>0</v>
      </c>
      <c r="C9373" s="10"/>
    </row>
    <row r="9374" spans="1:3">
      <c r="A9374" s="21">
        <v>178</v>
      </c>
      <c r="B9374" s="23">
        <f>IF('935'!H184,'935'!H184*B5710/(B5710+B8764+B8155),0)</f>
        <v>0</v>
      </c>
      <c r="C9374" s="10"/>
    </row>
    <row r="9375" spans="1:3">
      <c r="A9375" s="21">
        <v>179</v>
      </c>
      <c r="B9375" s="23">
        <f>IF('935'!H185,'935'!H185*B5711/(B5711+B8765+B8156),0)</f>
        <v>0</v>
      </c>
      <c r="C9375" s="10"/>
    </row>
    <row r="9376" spans="1:3">
      <c r="A9376" s="21">
        <v>180</v>
      </c>
      <c r="B9376" s="23">
        <f>IF('935'!H186,'935'!H186*B5712/(B5712+B8766+B8157),0)</f>
        <v>0</v>
      </c>
      <c r="C9376" s="10"/>
    </row>
    <row r="9377" spans="1:3">
      <c r="A9377" s="21">
        <v>181</v>
      </c>
      <c r="B9377" s="23">
        <f>IF('935'!H187,'935'!H187*B5713/(B5713+B8767+B8158),0)</f>
        <v>0</v>
      </c>
      <c r="C9377" s="10"/>
    </row>
    <row r="9378" spans="1:3">
      <c r="A9378" s="21">
        <v>182</v>
      </c>
      <c r="B9378" s="23">
        <f>IF('935'!H188,'935'!H188*B5714/(B5714+B8768+B8159),0)</f>
        <v>0</v>
      </c>
      <c r="C9378" s="10"/>
    </row>
    <row r="9379" spans="1:3">
      <c r="A9379" s="21">
        <v>183</v>
      </c>
      <c r="B9379" s="23">
        <f>IF('935'!H189,'935'!H189*B5715/(B5715+B8769+B8160),0)</f>
        <v>0</v>
      </c>
      <c r="C9379" s="10"/>
    </row>
    <row r="9380" spans="1:3">
      <c r="A9380" s="21">
        <v>184</v>
      </c>
      <c r="B9380" s="23">
        <f>IF('935'!H190,'935'!H190*B5716/(B5716+B8770+B8161),0)</f>
        <v>0</v>
      </c>
      <c r="C9380" s="10"/>
    </row>
    <row r="9381" spans="1:3">
      <c r="A9381" s="21">
        <v>185</v>
      </c>
      <c r="B9381" s="23">
        <f>IF('935'!H191,'935'!H191*B5717/(B5717+B8771+B8162),0)</f>
        <v>0</v>
      </c>
      <c r="C9381" s="10"/>
    </row>
    <row r="9382" spans="1:3">
      <c r="A9382" s="21">
        <v>186</v>
      </c>
      <c r="B9382" s="23">
        <f>IF('935'!H192,'935'!H192*B5718/(B5718+B8772+B8163),0)</f>
        <v>0</v>
      </c>
      <c r="C9382" s="10"/>
    </row>
    <row r="9383" spans="1:3">
      <c r="A9383" s="21">
        <v>187</v>
      </c>
      <c r="B9383" s="23">
        <f>IF('935'!H193,'935'!H193*B5719/(B5719+B8773+B8164),0)</f>
        <v>0</v>
      </c>
      <c r="C9383" s="10"/>
    </row>
    <row r="9384" spans="1:3">
      <c r="A9384" s="21">
        <v>188</v>
      </c>
      <c r="B9384" s="23">
        <f>IF('935'!H194,'935'!H194*B5720/(B5720+B8774+B8165),0)</f>
        <v>0</v>
      </c>
      <c r="C9384" s="10"/>
    </row>
    <row r="9385" spans="1:3">
      <c r="A9385" s="21">
        <v>189</v>
      </c>
      <c r="B9385" s="23">
        <f>IF('935'!H195,'935'!H195*B5721/(B5721+B8775+B8166),0)</f>
        <v>0</v>
      </c>
      <c r="C9385" s="10"/>
    </row>
    <row r="9386" spans="1:3">
      <c r="A9386" s="21">
        <v>190</v>
      </c>
      <c r="B9386" s="23">
        <f>IF('935'!H196,'935'!H196*B5722/(B5722+B8776+B8167),0)</f>
        <v>0</v>
      </c>
      <c r="C9386" s="10"/>
    </row>
    <row r="9387" spans="1:3">
      <c r="A9387" s="21">
        <v>191</v>
      </c>
      <c r="B9387" s="23">
        <f>IF('935'!H197,'935'!H197*B5723/(B5723+B8777+B8168),0)</f>
        <v>0</v>
      </c>
      <c r="C9387" s="10"/>
    </row>
    <row r="9388" spans="1:3">
      <c r="A9388" s="21">
        <v>192</v>
      </c>
      <c r="B9388" s="23">
        <f>IF('935'!H198,'935'!H198*B5724/(B5724+B8778+B8169),0)</f>
        <v>0</v>
      </c>
      <c r="C9388" s="10"/>
    </row>
    <row r="9389" spans="1:3">
      <c r="A9389" s="21">
        <v>193</v>
      </c>
      <c r="B9389" s="23">
        <f>IF('935'!H199,'935'!H199*B5725/(B5725+B8779+B8170),0)</f>
        <v>0</v>
      </c>
      <c r="C9389" s="10"/>
    </row>
    <row r="9390" spans="1:3">
      <c r="A9390" s="21">
        <v>194</v>
      </c>
      <c r="B9390" s="23">
        <f>IF('935'!H200,'935'!H200*B5726/(B5726+B8780+B8171),0)</f>
        <v>0</v>
      </c>
      <c r="C9390" s="10"/>
    </row>
    <row r="9391" spans="1:3">
      <c r="A9391" s="21">
        <v>195</v>
      </c>
      <c r="B9391" s="23">
        <f>IF('935'!H201,'935'!H201*B5727/(B5727+B8781+B8172),0)</f>
        <v>0</v>
      </c>
      <c r="C9391" s="10"/>
    </row>
    <row r="9392" spans="1:3">
      <c r="A9392" s="21">
        <v>196</v>
      </c>
      <c r="B9392" s="23">
        <f>IF('935'!H202,'935'!H202*B5728/(B5728+B8782+B8173),0)</f>
        <v>0</v>
      </c>
      <c r="C9392" s="10"/>
    </row>
    <row r="9393" spans="1:3">
      <c r="A9393" s="21">
        <v>197</v>
      </c>
      <c r="B9393" s="23">
        <f>IF('935'!H203,'935'!H203*B5729/(B5729+B8783+B8174),0)</f>
        <v>0</v>
      </c>
      <c r="C9393" s="10"/>
    </row>
    <row r="9394" spans="1:3">
      <c r="A9394" s="21">
        <v>198</v>
      </c>
      <c r="B9394" s="23">
        <f>IF('935'!H204,'935'!H204*B5730/(B5730+B8784+B8175),0)</f>
        <v>0</v>
      </c>
      <c r="C9394" s="10"/>
    </row>
    <row r="9395" spans="1:3">
      <c r="A9395" s="21">
        <v>199</v>
      </c>
      <c r="B9395" s="23">
        <f>IF('935'!H205,'935'!H205*B5731/(B5731+B8785+B8176),0)</f>
        <v>0</v>
      </c>
      <c r="C9395" s="10"/>
    </row>
    <row r="9396" spans="1:3">
      <c r="A9396" s="21">
        <v>200</v>
      </c>
      <c r="B9396" s="23">
        <f>IF('935'!H206,'935'!H206*B5732/(B5732+B8786+B8177),0)</f>
        <v>0</v>
      </c>
      <c r="C9396" s="10"/>
    </row>
    <row r="9397" spans="1:3">
      <c r="A9397" s="21">
        <v>201</v>
      </c>
      <c r="B9397" s="23">
        <f>IF('935'!H207,'935'!H207*B5733/(B5733+B8787+B8178),0)</f>
        <v>0</v>
      </c>
      <c r="C9397" s="10"/>
    </row>
    <row r="9398" spans="1:3">
      <c r="A9398" s="21">
        <v>202</v>
      </c>
      <c r="B9398" s="23">
        <f>IF('935'!H208,'935'!H208*B5734/(B5734+B8788+B8179),0)</f>
        <v>0</v>
      </c>
      <c r="C9398" s="10"/>
    </row>
    <row r="9399" spans="1:3">
      <c r="A9399" s="21">
        <v>203</v>
      </c>
      <c r="B9399" s="23">
        <f>IF('935'!H209,'935'!H209*B5735/(B5735+B8789+B8180),0)</f>
        <v>0</v>
      </c>
      <c r="C9399" s="10"/>
    </row>
    <row r="9400" spans="1:3">
      <c r="A9400" s="21">
        <v>204</v>
      </c>
      <c r="B9400" s="23">
        <f>IF('935'!H210,'935'!H210*B5736/(B5736+B8790+B8181),0)</f>
        <v>0</v>
      </c>
      <c r="C9400" s="10"/>
    </row>
    <row r="9401" spans="1:3">
      <c r="A9401" s="21">
        <v>205</v>
      </c>
      <c r="B9401" s="23">
        <f>IF('935'!H211,'935'!H211*B5737/(B5737+B8791+B8182),0)</f>
        <v>0</v>
      </c>
      <c r="C9401" s="10"/>
    </row>
    <row r="9402" spans="1:3">
      <c r="A9402" s="21">
        <v>206</v>
      </c>
      <c r="B9402" s="23">
        <f>IF('935'!H212,'935'!H212*B5738/(B5738+B8792+B8183),0)</f>
        <v>0</v>
      </c>
      <c r="C9402" s="10"/>
    </row>
    <row r="9403" spans="1:3">
      <c r="A9403" s="21">
        <v>207</v>
      </c>
      <c r="B9403" s="23">
        <f>IF('935'!H213,'935'!H213*B5739/(B5739+B8793+B8184),0)</f>
        <v>0</v>
      </c>
      <c r="C9403" s="10"/>
    </row>
    <row r="9404" spans="1:3">
      <c r="A9404" s="21">
        <v>208</v>
      </c>
      <c r="B9404" s="23">
        <f>IF('935'!H214,'935'!H214*B5740/(B5740+B8794+B8185),0)</f>
        <v>0</v>
      </c>
      <c r="C9404" s="10"/>
    </row>
    <row r="9405" spans="1:3">
      <c r="A9405" s="21">
        <v>209</v>
      </c>
      <c r="B9405" s="23">
        <f>IF('935'!H215,'935'!H215*B5741/(B5741+B8795+B8186),0)</f>
        <v>0</v>
      </c>
      <c r="C9405" s="10"/>
    </row>
    <row r="9406" spans="1:3">
      <c r="A9406" s="21">
        <v>210</v>
      </c>
      <c r="B9406" s="23">
        <f>IF('935'!H216,'935'!H216*B5742/(B5742+B8796+B8187),0)</f>
        <v>0</v>
      </c>
      <c r="C9406" s="10"/>
    </row>
    <row r="9407" spans="1:3">
      <c r="A9407" s="21">
        <v>211</v>
      </c>
      <c r="B9407" s="23">
        <f>IF('935'!H217,'935'!H217*B5743/(B5743+B8797+B8188),0)</f>
        <v>0</v>
      </c>
      <c r="C9407" s="10"/>
    </row>
    <row r="9408" spans="1:3">
      <c r="A9408" s="21">
        <v>212</v>
      </c>
      <c r="B9408" s="23">
        <f>IF('935'!H218,'935'!H218*B5744/(B5744+B8798+B8189),0)</f>
        <v>0</v>
      </c>
      <c r="C9408" s="10"/>
    </row>
    <row r="9409" spans="1:3">
      <c r="A9409" s="21">
        <v>213</v>
      </c>
      <c r="B9409" s="23">
        <f>IF('935'!H219,'935'!H219*B5745/(B5745+B8799+B8190),0)</f>
        <v>0</v>
      </c>
      <c r="C9409" s="10"/>
    </row>
    <row r="9410" spans="1:3">
      <c r="A9410" s="21">
        <v>214</v>
      </c>
      <c r="B9410" s="23">
        <f>IF('935'!H220,'935'!H220*B5746/(B5746+B8800+B8191),0)</f>
        <v>0</v>
      </c>
      <c r="C9410" s="10"/>
    </row>
    <row r="9411" spans="1:3">
      <c r="A9411" s="21">
        <v>215</v>
      </c>
      <c r="B9411" s="23">
        <f>IF('935'!H221,'935'!H221*B5747/(B5747+B8801+B8192),0)</f>
        <v>0</v>
      </c>
      <c r="C9411" s="10"/>
    </row>
    <row r="9412" spans="1:3">
      <c r="A9412" s="21">
        <v>216</v>
      </c>
      <c r="B9412" s="23">
        <f>IF('935'!H222,'935'!H222*B5748/(B5748+B8802+B8193),0)</f>
        <v>0</v>
      </c>
      <c r="C9412" s="10"/>
    </row>
    <row r="9413" spans="1:3">
      <c r="A9413" s="21">
        <v>217</v>
      </c>
      <c r="B9413" s="23">
        <f>IF('935'!H223,'935'!H223*B5749/(B5749+B8803+B8194),0)</f>
        <v>0</v>
      </c>
      <c r="C9413" s="10"/>
    </row>
    <row r="9414" spans="1:3">
      <c r="A9414" s="21">
        <v>218</v>
      </c>
      <c r="B9414" s="23">
        <f>IF('935'!H224,'935'!H224*B5750/(B5750+B8804+B8195),0)</f>
        <v>0</v>
      </c>
      <c r="C9414" s="10"/>
    </row>
    <row r="9415" spans="1:3">
      <c r="A9415" s="21">
        <v>219</v>
      </c>
      <c r="B9415" s="23">
        <f>IF('935'!H225,'935'!H225*B5751/(B5751+B8805+B8196),0)</f>
        <v>0</v>
      </c>
      <c r="C9415" s="10"/>
    </row>
    <row r="9416" spans="1:3">
      <c r="A9416" s="21">
        <v>220</v>
      </c>
      <c r="B9416" s="23">
        <f>IF('935'!H226,'935'!H226*B5752/(B5752+B8806+B8197),0)</f>
        <v>0</v>
      </c>
      <c r="C9416" s="10"/>
    </row>
    <row r="9417" spans="1:3">
      <c r="A9417" s="21">
        <v>221</v>
      </c>
      <c r="B9417" s="23">
        <f>IF('935'!H227,'935'!H227*B5753/(B5753+B8807+B8198),0)</f>
        <v>0</v>
      </c>
      <c r="C9417" s="10"/>
    </row>
    <row r="9418" spans="1:3">
      <c r="A9418" s="21">
        <v>222</v>
      </c>
      <c r="B9418" s="23">
        <f>IF('935'!H228,'935'!H228*B5754/(B5754+B8808+B8199),0)</f>
        <v>0</v>
      </c>
      <c r="C9418" s="10"/>
    </row>
    <row r="9419" spans="1:3">
      <c r="A9419" s="21">
        <v>223</v>
      </c>
      <c r="B9419" s="23">
        <f>IF('935'!H229,'935'!H229*B5755/(B5755+B8809+B8200),0)</f>
        <v>0</v>
      </c>
      <c r="C9419" s="10"/>
    </row>
    <row r="9420" spans="1:3">
      <c r="A9420" s="21">
        <v>224</v>
      </c>
      <c r="B9420" s="23">
        <f>IF('935'!H230,'935'!H230*B5756/(B5756+B8810+B8201),0)</f>
        <v>0</v>
      </c>
      <c r="C9420" s="10"/>
    </row>
    <row r="9421" spans="1:3">
      <c r="A9421" s="21">
        <v>225</v>
      </c>
      <c r="B9421" s="23">
        <f>IF('935'!H231,'935'!H231*B5757/(B5757+B8811+B8202),0)</f>
        <v>0</v>
      </c>
      <c r="C9421" s="10"/>
    </row>
    <row r="9422" spans="1:3">
      <c r="A9422" s="21">
        <v>226</v>
      </c>
      <c r="B9422" s="23">
        <f>IF('935'!H232,'935'!H232*B5758/(B5758+B8812+B8203),0)</f>
        <v>0</v>
      </c>
      <c r="C9422" s="10"/>
    </row>
    <row r="9423" spans="1:3">
      <c r="A9423" s="21">
        <v>227</v>
      </c>
      <c r="B9423" s="23">
        <f>IF('935'!H233,'935'!H233*B5759/(B5759+B8813+B8204),0)</f>
        <v>0</v>
      </c>
      <c r="C9423" s="10"/>
    </row>
    <row r="9424" spans="1:3">
      <c r="A9424" s="21">
        <v>228</v>
      </c>
      <c r="B9424" s="23">
        <f>IF('935'!H234,'935'!H234*B5760/(B5760+B8814+B8205),0)</f>
        <v>0</v>
      </c>
      <c r="C9424" s="10"/>
    </row>
    <row r="9425" spans="1:3">
      <c r="A9425" s="21">
        <v>229</v>
      </c>
      <c r="B9425" s="23">
        <f>IF('935'!H235,'935'!H235*B5761/(B5761+B8815+B8206),0)</f>
        <v>0</v>
      </c>
      <c r="C9425" s="10"/>
    </row>
    <row r="9426" spans="1:3">
      <c r="A9426" s="21">
        <v>230</v>
      </c>
      <c r="B9426" s="23">
        <f>IF('935'!H236,'935'!H236*B5762/(B5762+B8816+B8207),0)</f>
        <v>0</v>
      </c>
      <c r="C9426" s="10"/>
    </row>
    <row r="9427" spans="1:3">
      <c r="A9427" s="21">
        <v>231</v>
      </c>
      <c r="B9427" s="23">
        <f>IF('935'!H237,'935'!H237*B5763/(B5763+B8817+B8208),0)</f>
        <v>0</v>
      </c>
      <c r="C9427" s="10"/>
    </row>
    <row r="9428" spans="1:3">
      <c r="A9428" s="21">
        <v>232</v>
      </c>
      <c r="B9428" s="23">
        <f>IF('935'!H238,'935'!H238*B5764/(B5764+B8818+B8209),0)</f>
        <v>0</v>
      </c>
      <c r="C9428" s="10"/>
    </row>
    <row r="9429" spans="1:3">
      <c r="A9429" s="21">
        <v>233</v>
      </c>
      <c r="B9429" s="23">
        <f>IF('935'!H239,'935'!H239*B5765/(B5765+B8819+B8210),0)</f>
        <v>0</v>
      </c>
      <c r="C9429" s="10"/>
    </row>
    <row r="9430" spans="1:3">
      <c r="A9430" s="21">
        <v>234</v>
      </c>
      <c r="B9430" s="23">
        <f>IF('935'!H240,'935'!H240*B5766/(B5766+B8820+B8211),0)</f>
        <v>0</v>
      </c>
      <c r="C9430" s="10"/>
    </row>
    <row r="9431" spans="1:3">
      <c r="A9431" s="21">
        <v>235</v>
      </c>
      <c r="B9431" s="23">
        <f>IF('935'!H241,'935'!H241*B5767/(B5767+B8821+B8212),0)</f>
        <v>0</v>
      </c>
      <c r="C9431" s="10"/>
    </row>
    <row r="9432" spans="1:3">
      <c r="A9432" s="21">
        <v>236</v>
      </c>
      <c r="B9432" s="23">
        <f>IF('935'!H242,'935'!H242*B5768/(B5768+B8822+B8213),0)</f>
        <v>0</v>
      </c>
      <c r="C9432" s="10"/>
    </row>
    <row r="9433" spans="1:3">
      <c r="A9433" s="21">
        <v>237</v>
      </c>
      <c r="B9433" s="23">
        <f>IF('935'!H243,'935'!H243*B5769/(B5769+B8823+B8214),0)</f>
        <v>0</v>
      </c>
      <c r="C9433" s="10"/>
    </row>
    <row r="9434" spans="1:3">
      <c r="A9434" s="21">
        <v>238</v>
      </c>
      <c r="B9434" s="23">
        <f>IF('935'!H244,'935'!H244*B5770/(B5770+B8824+B8215),0)</f>
        <v>0</v>
      </c>
      <c r="C9434" s="10"/>
    </row>
    <row r="9435" spans="1:3">
      <c r="A9435" s="21">
        <v>239</v>
      </c>
      <c r="B9435" s="23">
        <f>IF('935'!H245,'935'!H245*B5771/(B5771+B8825+B8216),0)</f>
        <v>0</v>
      </c>
      <c r="C9435" s="10"/>
    </row>
    <row r="9436" spans="1:3">
      <c r="A9436" s="21">
        <v>240</v>
      </c>
      <c r="B9436" s="23">
        <f>IF('935'!H246,'935'!H246*B5772/(B5772+B8826+B8217),0)</f>
        <v>0</v>
      </c>
      <c r="C9436" s="10"/>
    </row>
    <row r="9437" spans="1:3">
      <c r="A9437" s="21">
        <v>241</v>
      </c>
      <c r="B9437" s="23">
        <f>IF('935'!H247,'935'!H247*B5773/(B5773+B8827+B8218),0)</f>
        <v>0</v>
      </c>
      <c r="C9437" s="10"/>
    </row>
    <row r="9438" spans="1:3">
      <c r="A9438" s="21">
        <v>242</v>
      </c>
      <c r="B9438" s="23">
        <f>IF('935'!H248,'935'!H248*B5774/(B5774+B8828+B8219),0)</f>
        <v>0</v>
      </c>
      <c r="C9438" s="10"/>
    </row>
    <row r="9439" spans="1:3">
      <c r="A9439" s="21">
        <v>243</v>
      </c>
      <c r="B9439" s="23">
        <f>IF('935'!H249,'935'!H249*B5775/(B5775+B8829+B8220),0)</f>
        <v>0</v>
      </c>
      <c r="C9439" s="10"/>
    </row>
    <row r="9440" spans="1:3">
      <c r="A9440" s="21">
        <v>244</v>
      </c>
      <c r="B9440" s="23">
        <f>IF('935'!H250,'935'!H250*B5776/(B5776+B8830+B8221),0)</f>
        <v>0</v>
      </c>
      <c r="C9440" s="10"/>
    </row>
    <row r="9441" spans="1:3">
      <c r="A9441" s="21">
        <v>245</v>
      </c>
      <c r="B9441" s="23">
        <f>IF('935'!H251,'935'!H251*B5777/(B5777+B8831+B8222),0)</f>
        <v>0</v>
      </c>
      <c r="C9441" s="10"/>
    </row>
    <row r="9442" spans="1:3">
      <c r="A9442" s="21">
        <v>246</v>
      </c>
      <c r="B9442" s="23">
        <f>IF('935'!H252,'935'!H252*B5778/(B5778+B8832+B8223),0)</f>
        <v>0</v>
      </c>
      <c r="C9442" s="10"/>
    </row>
    <row r="9443" spans="1:3">
      <c r="A9443" s="21">
        <v>247</v>
      </c>
      <c r="B9443" s="23">
        <f>IF('935'!H253,'935'!H253*B5779/(B5779+B8833+B8224),0)</f>
        <v>0</v>
      </c>
      <c r="C9443" s="10"/>
    </row>
    <row r="9444" spans="1:3">
      <c r="A9444" s="21">
        <v>248</v>
      </c>
      <c r="B9444" s="23">
        <f>IF('935'!H254,'935'!H254*B5780/(B5780+B8834+B8225),0)</f>
        <v>0</v>
      </c>
      <c r="C9444" s="10"/>
    </row>
    <row r="9445" spans="1:3">
      <c r="A9445" s="21">
        <v>249</v>
      </c>
      <c r="B9445" s="23">
        <f>IF('935'!H255,'935'!H255*B5781/(B5781+B8835+B8226),0)</f>
        <v>0</v>
      </c>
      <c r="C9445" s="10"/>
    </row>
    <row r="9446" spans="1:3">
      <c r="A9446" s="21">
        <v>250</v>
      </c>
      <c r="B9446" s="23">
        <f>IF('935'!H256,'935'!H256*B5782/(B5782+B8836+B8227),0)</f>
        <v>0</v>
      </c>
      <c r="C9446" s="10"/>
    </row>
    <row r="9447" spans="1:3">
      <c r="A9447" s="21">
        <v>251</v>
      </c>
      <c r="B9447" s="23">
        <f>IF('935'!H257,'935'!H257*B5783/(B5783+B8837+B8228),0)</f>
        <v>0</v>
      </c>
      <c r="C9447" s="10"/>
    </row>
    <row r="9448" spans="1:3">
      <c r="A9448" s="21">
        <v>252</v>
      </c>
      <c r="B9448" s="23">
        <f>IF('935'!H258,'935'!H258*B5784/(B5784+B8838+B8229),0)</f>
        <v>0</v>
      </c>
      <c r="C9448" s="10"/>
    </row>
    <row r="9449" spans="1:3">
      <c r="A9449" s="21">
        <v>253</v>
      </c>
      <c r="B9449" s="23">
        <f>IF('935'!H259,'935'!H259*B5785/(B5785+B8839+B8230),0)</f>
        <v>0</v>
      </c>
      <c r="C9449" s="10"/>
    </row>
    <row r="9450" spans="1:3">
      <c r="A9450" s="21">
        <v>254</v>
      </c>
      <c r="B9450" s="23">
        <f>IF('935'!H260,'935'!H260*B5786/(B5786+B8840+B8231),0)</f>
        <v>0</v>
      </c>
      <c r="C9450" s="10"/>
    </row>
    <row r="9451" spans="1:3">
      <c r="A9451" s="21">
        <v>255</v>
      </c>
      <c r="B9451" s="23">
        <f>IF('935'!H261,'935'!H261*B5787/(B5787+B8841+B8232),0)</f>
        <v>0</v>
      </c>
      <c r="C9451" s="10"/>
    </row>
    <row r="9452" spans="1:3">
      <c r="A9452" s="21">
        <v>256</v>
      </c>
      <c r="B9452" s="23">
        <f>IF('935'!H262,'935'!H262*B5788/(B5788+B8842+B8233),0)</f>
        <v>0</v>
      </c>
      <c r="C9452" s="10"/>
    </row>
    <row r="9453" spans="1:3">
      <c r="A9453" s="21">
        <v>257</v>
      </c>
      <c r="B9453" s="23">
        <f>IF('935'!H263,'935'!H263*B5789/(B5789+B8843+B8234),0)</f>
        <v>0</v>
      </c>
      <c r="C9453" s="10"/>
    </row>
    <row r="9454" spans="1:3">
      <c r="A9454" s="21">
        <v>258</v>
      </c>
      <c r="B9454" s="23">
        <f>IF('935'!H264,'935'!H264*B5790/(B5790+B8844+B8235),0)</f>
        <v>0</v>
      </c>
      <c r="C9454" s="10"/>
    </row>
    <row r="9455" spans="1:3">
      <c r="A9455" s="21">
        <v>259</v>
      </c>
      <c r="B9455" s="23">
        <f>IF('935'!H265,'935'!H265*B5791/(B5791+B8845+B8236),0)</f>
        <v>0</v>
      </c>
      <c r="C9455" s="10"/>
    </row>
    <row r="9456" spans="1:3">
      <c r="A9456" s="21">
        <v>260</v>
      </c>
      <c r="B9456" s="23">
        <f>IF('935'!H266,'935'!H266*B5792/(B5792+B8846+B8237),0)</f>
        <v>0</v>
      </c>
      <c r="C9456" s="10"/>
    </row>
    <row r="9457" spans="1:3">
      <c r="A9457" s="21">
        <v>261</v>
      </c>
      <c r="B9457" s="23">
        <f>IF('935'!H267,'935'!H267*B5793/(B5793+B8847+B8238),0)</f>
        <v>0</v>
      </c>
      <c r="C9457" s="10"/>
    </row>
    <row r="9458" spans="1:3">
      <c r="A9458" s="21">
        <v>262</v>
      </c>
      <c r="B9458" s="23">
        <f>IF('935'!H268,'935'!H268*B5794/(B5794+B8848+B8239),0)</f>
        <v>0</v>
      </c>
      <c r="C9458" s="10"/>
    </row>
    <row r="9459" spans="1:3">
      <c r="A9459" s="21">
        <v>263</v>
      </c>
      <c r="B9459" s="23">
        <f>IF('935'!H269,'935'!H269*B5795/(B5795+B8849+B8240),0)</f>
        <v>0</v>
      </c>
      <c r="C9459" s="10"/>
    </row>
    <row r="9460" spans="1:3">
      <c r="A9460" s="21">
        <v>264</v>
      </c>
      <c r="B9460" s="23">
        <f>IF('935'!H270,'935'!H270*B5796/(B5796+B8850+B8241),0)</f>
        <v>0</v>
      </c>
      <c r="C9460" s="10"/>
    </row>
    <row r="9461" spans="1:3">
      <c r="A9461" s="21">
        <v>265</v>
      </c>
      <c r="B9461" s="23">
        <f>IF('935'!H271,'935'!H271*B5797/(B5797+B8851+B8242),0)</f>
        <v>0</v>
      </c>
      <c r="C9461" s="10"/>
    </row>
    <row r="9462" spans="1:3">
      <c r="A9462" s="21">
        <v>266</v>
      </c>
      <c r="B9462" s="23">
        <f>IF('935'!H272,'935'!H272*B5798/(B5798+B8852+B8243),0)</f>
        <v>0</v>
      </c>
      <c r="C9462" s="10"/>
    </row>
    <row r="9463" spans="1:3">
      <c r="A9463" s="21">
        <v>267</v>
      </c>
      <c r="B9463" s="23">
        <f>IF('935'!H273,'935'!H273*B5799/(B5799+B8853+B8244),0)</f>
        <v>0</v>
      </c>
      <c r="C9463" s="10"/>
    </row>
    <row r="9464" spans="1:3">
      <c r="A9464" s="21">
        <v>268</v>
      </c>
      <c r="B9464" s="23">
        <f>IF('935'!H274,'935'!H274*B5800/(B5800+B8854+B8245),0)</f>
        <v>0</v>
      </c>
      <c r="C9464" s="10"/>
    </row>
    <row r="9465" spans="1:3">
      <c r="A9465" s="21">
        <v>269</v>
      </c>
      <c r="B9465" s="23">
        <f>IF('935'!H275,'935'!H275*B5801/(B5801+B8855+B8246),0)</f>
        <v>0</v>
      </c>
      <c r="C9465" s="10"/>
    </row>
    <row r="9466" spans="1:3">
      <c r="A9466" s="21">
        <v>270</v>
      </c>
      <c r="B9466" s="23">
        <f>IF('935'!H276,'935'!H276*B5802/(B5802+B8856+B8247),0)</f>
        <v>0</v>
      </c>
      <c r="C9466" s="10"/>
    </row>
    <row r="9467" spans="1:3">
      <c r="A9467" s="21">
        <v>271</v>
      </c>
      <c r="B9467" s="23">
        <f>IF('935'!H277,'935'!H277*B5803/(B5803+B8857+B8248),0)</f>
        <v>0</v>
      </c>
      <c r="C9467" s="10"/>
    </row>
    <row r="9468" spans="1:3">
      <c r="A9468" s="21">
        <v>272</v>
      </c>
      <c r="B9468" s="23">
        <f>IF('935'!H278,'935'!H278*B5804/(B5804+B8858+B8249),0)</f>
        <v>0</v>
      </c>
      <c r="C9468" s="10"/>
    </row>
    <row r="9469" spans="1:3">
      <c r="A9469" s="21">
        <v>273</v>
      </c>
      <c r="B9469" s="23">
        <f>IF('935'!H279,'935'!H279*B5805/(B5805+B8859+B8250),0)</f>
        <v>0</v>
      </c>
      <c r="C9469" s="10"/>
    </row>
    <row r="9470" spans="1:3">
      <c r="A9470" s="21">
        <v>274</v>
      </c>
      <c r="B9470" s="23">
        <f>IF('935'!H280,'935'!H280*B5806/(B5806+B8860+B8251),0)</f>
        <v>0</v>
      </c>
      <c r="C9470" s="10"/>
    </row>
    <row r="9471" spans="1:3">
      <c r="A9471" s="21">
        <v>275</v>
      </c>
      <c r="B9471" s="23">
        <f>IF('935'!H281,'935'!H281*B5807/(B5807+B8861+B8252),0)</f>
        <v>0</v>
      </c>
      <c r="C9471" s="10"/>
    </row>
    <row r="9472" spans="1:3">
      <c r="A9472" s="21">
        <v>276</v>
      </c>
      <c r="B9472" s="23">
        <f>IF('935'!H282,'935'!H282*B5808/(B5808+B8862+B8253),0)</f>
        <v>0</v>
      </c>
      <c r="C9472" s="10"/>
    </row>
    <row r="9473" spans="1:3">
      <c r="A9473" s="21">
        <v>277</v>
      </c>
      <c r="B9473" s="23">
        <f>IF('935'!H283,'935'!H283*B5809/(B5809+B8863+B8254),0)</f>
        <v>0</v>
      </c>
      <c r="C9473" s="10"/>
    </row>
    <row r="9474" spans="1:3">
      <c r="A9474" s="21">
        <v>278</v>
      </c>
      <c r="B9474" s="23">
        <f>IF('935'!H284,'935'!H284*B5810/(B5810+B8864+B8255),0)</f>
        <v>0</v>
      </c>
      <c r="C9474" s="10"/>
    </row>
    <row r="9475" spans="1:3">
      <c r="A9475" s="21">
        <v>279</v>
      </c>
      <c r="B9475" s="23">
        <f>IF('935'!H285,'935'!H285*B5811/(B5811+B8865+B8256),0)</f>
        <v>0</v>
      </c>
      <c r="C9475" s="10"/>
    </row>
    <row r="9476" spans="1:3">
      <c r="A9476" s="21">
        <v>280</v>
      </c>
      <c r="B9476" s="23">
        <f>IF('935'!H286,'935'!H286*B5812/(B5812+B8866+B8257),0)</f>
        <v>0</v>
      </c>
      <c r="C9476" s="10"/>
    </row>
    <row r="9477" spans="1:3">
      <c r="A9477" s="21">
        <v>281</v>
      </c>
      <c r="B9477" s="23">
        <f>IF('935'!H287,'935'!H287*B5813/(B5813+B8867+B8258),0)</f>
        <v>0</v>
      </c>
      <c r="C9477" s="10"/>
    </row>
    <row r="9478" spans="1:3">
      <c r="A9478" s="21">
        <v>282</v>
      </c>
      <c r="B9478" s="23">
        <f>IF('935'!H288,'935'!H288*B5814/(B5814+B8868+B8259),0)</f>
        <v>0</v>
      </c>
      <c r="C9478" s="10"/>
    </row>
    <row r="9479" spans="1:3">
      <c r="A9479" s="21">
        <v>283</v>
      </c>
      <c r="B9479" s="23">
        <f>IF('935'!H289,'935'!H289*B5815/(B5815+B8869+B8260),0)</f>
        <v>0</v>
      </c>
      <c r="C9479" s="10"/>
    </row>
    <row r="9480" spans="1:3">
      <c r="A9480" s="21">
        <v>284</v>
      </c>
      <c r="B9480" s="23">
        <f>IF('935'!H290,'935'!H290*B5816/(B5816+B8870+B8261),0)</f>
        <v>0</v>
      </c>
      <c r="C9480" s="10"/>
    </row>
    <row r="9481" spans="1:3">
      <c r="A9481" s="21">
        <v>285</v>
      </c>
      <c r="B9481" s="23">
        <f>IF('935'!H291,'935'!H291*B5817/(B5817+B8871+B8262),0)</f>
        <v>0</v>
      </c>
      <c r="C9481" s="10"/>
    </row>
    <row r="9482" spans="1:3">
      <c r="A9482" s="21">
        <v>286</v>
      </c>
      <c r="B9482" s="23">
        <f>IF('935'!H292,'935'!H292*B5818/(B5818+B8872+B8263),0)</f>
        <v>0</v>
      </c>
      <c r="C9482" s="10"/>
    </row>
    <row r="9483" spans="1:3">
      <c r="A9483" s="21">
        <v>287</v>
      </c>
      <c r="B9483" s="23">
        <f>IF('935'!H293,'935'!H293*B5819/(B5819+B8873+B8264),0)</f>
        <v>0</v>
      </c>
      <c r="C9483" s="10"/>
    </row>
    <row r="9484" spans="1:3">
      <c r="A9484" s="21">
        <v>288</v>
      </c>
      <c r="B9484" s="23">
        <f>IF('935'!H294,'935'!H294*B5820/(B5820+B8874+B8265),0)</f>
        <v>0</v>
      </c>
      <c r="C9484" s="10"/>
    </row>
    <row r="9485" spans="1:3">
      <c r="A9485" s="21">
        <v>289</v>
      </c>
      <c r="B9485" s="23">
        <f>IF('935'!H295,'935'!H295*B5821/(B5821+B8875+B8266),0)</f>
        <v>0</v>
      </c>
      <c r="C9485" s="10"/>
    </row>
    <row r="9486" spans="1:3">
      <c r="A9486" s="21">
        <v>290</v>
      </c>
      <c r="B9486" s="23">
        <f>IF('935'!H296,'935'!H296*B5822/(B5822+B8876+B8267),0)</f>
        <v>0</v>
      </c>
      <c r="C9486" s="10"/>
    </row>
    <row r="9487" spans="1:3">
      <c r="A9487" s="21">
        <v>291</v>
      </c>
      <c r="B9487" s="23">
        <f>IF('935'!H297,'935'!H297*B5823/(B5823+B8877+B8268),0)</f>
        <v>0</v>
      </c>
      <c r="C9487" s="10"/>
    </row>
    <row r="9488" spans="1:3">
      <c r="A9488" s="21">
        <v>292</v>
      </c>
      <c r="B9488" s="23">
        <f>IF('935'!H298,'935'!H298*B5824/(B5824+B8878+B8269),0)</f>
        <v>0</v>
      </c>
      <c r="C9488" s="10"/>
    </row>
    <row r="9489" spans="1:3">
      <c r="A9489" s="21">
        <v>293</v>
      </c>
      <c r="B9489" s="23">
        <f>IF('935'!H299,'935'!H299*B5825/(B5825+B8879+B8270),0)</f>
        <v>0</v>
      </c>
      <c r="C9489" s="10"/>
    </row>
    <row r="9490" spans="1:3">
      <c r="A9490" s="21">
        <v>294</v>
      </c>
      <c r="B9490" s="23">
        <f>IF('935'!H300,'935'!H300*B5826/(B5826+B8880+B8271),0)</f>
        <v>0</v>
      </c>
      <c r="C9490" s="10"/>
    </row>
    <row r="9491" spans="1:3">
      <c r="A9491" s="21">
        <v>295</v>
      </c>
      <c r="B9491" s="23">
        <f>IF('935'!H301,'935'!H301*B5827/(B5827+B8881+B8272),0)</f>
        <v>0</v>
      </c>
      <c r="C9491" s="10"/>
    </row>
    <row r="9492" spans="1:3">
      <c r="A9492" s="21">
        <v>296</v>
      </c>
      <c r="B9492" s="23">
        <f>IF('935'!H302,'935'!H302*B5828/(B5828+B8882+B8273),0)</f>
        <v>0</v>
      </c>
      <c r="C9492" s="10"/>
    </row>
    <row r="9493" spans="1:3">
      <c r="A9493" s="21">
        <v>297</v>
      </c>
      <c r="B9493" s="23">
        <f>IF('935'!H303,'935'!H303*B5829/(B5829+B8883+B8274),0)</f>
        <v>0</v>
      </c>
      <c r="C9493" s="10"/>
    </row>
    <row r="9494" spans="1:3">
      <c r="A9494" s="21">
        <v>298</v>
      </c>
      <c r="B9494" s="23">
        <f>IF('935'!H304,'935'!H304*B5830/(B5830+B8884+B8275),0)</f>
        <v>0</v>
      </c>
      <c r="C9494" s="10"/>
    </row>
    <row r="9495" spans="1:3">
      <c r="A9495" s="21">
        <v>299</v>
      </c>
      <c r="B9495" s="23">
        <f>IF('935'!H305,'935'!H305*B5831/(B5831+B8885+B8276),0)</f>
        <v>0</v>
      </c>
      <c r="C9495" s="10"/>
    </row>
    <row r="9496" spans="1:3">
      <c r="A9496" s="21">
        <v>300</v>
      </c>
      <c r="B9496" s="23">
        <f>IF('935'!H306,'935'!H306*B5832/(B5832+B8886+B8277),0)</f>
        <v>0</v>
      </c>
      <c r="C9496" s="10"/>
    </row>
    <row r="9497" spans="1:3">
      <c r="A9497" s="21">
        <v>301</v>
      </c>
      <c r="B9497" s="23">
        <f>IF('935'!H307,'935'!H307*B5833/(B5833+B8887+B8278),0)</f>
        <v>0</v>
      </c>
      <c r="C9497" s="10"/>
    </row>
    <row r="9498" spans="1:3">
      <c r="A9498" s="21">
        <v>302</v>
      </c>
      <c r="B9498" s="23">
        <f>IF('935'!H308,'935'!H308*B5834/(B5834+B8888+B8279),0)</f>
        <v>0</v>
      </c>
      <c r="C9498" s="10"/>
    </row>
    <row r="9499" spans="1:3">
      <c r="A9499" s="21">
        <v>303</v>
      </c>
      <c r="B9499" s="23">
        <f>IF('935'!H309,'935'!H309*B5835/(B5835+B8889+B8280),0)</f>
        <v>0</v>
      </c>
      <c r="C9499" s="10"/>
    </row>
    <row r="9500" spans="1:3">
      <c r="A9500" s="21">
        <v>304</v>
      </c>
      <c r="B9500" s="23">
        <f>IF('935'!H310,'935'!H310*B5836/(B5836+B8890+B8281),0)</f>
        <v>0</v>
      </c>
      <c r="C9500" s="10"/>
    </row>
    <row r="9501" spans="1:3">
      <c r="A9501" s="21">
        <v>305</v>
      </c>
      <c r="B9501" s="23">
        <f>IF('935'!H311,'935'!H311*B5837/(B5837+B8891+B8282),0)</f>
        <v>0</v>
      </c>
      <c r="C9501" s="10"/>
    </row>
    <row r="9502" spans="1:3">
      <c r="A9502" s="21">
        <v>306</v>
      </c>
      <c r="B9502" s="23">
        <f>IF('935'!H312,'935'!H312*B5838/(B5838+B8892+B8283),0)</f>
        <v>0</v>
      </c>
      <c r="C9502" s="10"/>
    </row>
    <row r="9503" spans="1:3">
      <c r="A9503" s="21">
        <v>307</v>
      </c>
      <c r="B9503" s="23">
        <f>IF('935'!H313,'935'!H313*B5839/(B5839+B8893+B8284),0)</f>
        <v>0</v>
      </c>
      <c r="C9503" s="10"/>
    </row>
    <row r="9504" spans="1:3">
      <c r="A9504" s="21">
        <v>308</v>
      </c>
      <c r="B9504" s="23">
        <f>IF('935'!H314,'935'!H314*B5840/(B5840+B8894+B8285),0)</f>
        <v>0</v>
      </c>
      <c r="C9504" s="10"/>
    </row>
    <row r="9505" spans="1:3">
      <c r="A9505" s="21">
        <v>309</v>
      </c>
      <c r="B9505" s="23">
        <f>IF('935'!H315,'935'!H315*B5841/(B5841+B8895+B8286),0)</f>
        <v>0</v>
      </c>
      <c r="C9505" s="10"/>
    </row>
    <row r="9506" spans="1:3">
      <c r="A9506" s="21">
        <v>310</v>
      </c>
      <c r="B9506" s="23">
        <f>IF('935'!H316,'935'!H316*B5842/(B5842+B8896+B8287),0)</f>
        <v>0</v>
      </c>
      <c r="C9506" s="10"/>
    </row>
    <row r="9507" spans="1:3">
      <c r="A9507" s="21">
        <v>311</v>
      </c>
      <c r="B9507" s="23">
        <f>IF('935'!H317,'935'!H317*B5843/(B5843+B8897+B8288),0)</f>
        <v>0</v>
      </c>
      <c r="C9507" s="10"/>
    </row>
    <row r="9508" spans="1:3">
      <c r="A9508" s="21">
        <v>312</v>
      </c>
      <c r="B9508" s="23">
        <f>IF('935'!H318,'935'!H318*B5844/(B5844+B8898+B8289),0)</f>
        <v>0</v>
      </c>
      <c r="C9508" s="10"/>
    </row>
    <row r="9509" spans="1:3">
      <c r="A9509" s="21">
        <v>313</v>
      </c>
      <c r="B9509" s="23">
        <f>IF('935'!H319,'935'!H319*B5845/(B5845+B8899+B8290),0)</f>
        <v>0</v>
      </c>
      <c r="C9509" s="10"/>
    </row>
    <row r="9510" spans="1:3">
      <c r="A9510" s="21">
        <v>314</v>
      </c>
      <c r="B9510" s="23">
        <f>IF('935'!H320,'935'!H320*B5846/(B5846+B8900+B8291),0)</f>
        <v>0</v>
      </c>
      <c r="C9510" s="10"/>
    </row>
    <row r="9511" spans="1:3">
      <c r="A9511" s="21">
        <v>315</v>
      </c>
      <c r="B9511" s="23">
        <f>IF('935'!H321,'935'!H321*B5847/(B5847+B8901+B8292),0)</f>
        <v>0</v>
      </c>
      <c r="C9511" s="10"/>
    </row>
    <row r="9512" spans="1:3">
      <c r="A9512" s="21">
        <v>316</v>
      </c>
      <c r="B9512" s="23">
        <f>IF('935'!H322,'935'!H322*B5848/(B5848+B8902+B8293),0)</f>
        <v>0</v>
      </c>
      <c r="C9512" s="10"/>
    </row>
    <row r="9513" spans="1:3">
      <c r="A9513" s="21">
        <v>317</v>
      </c>
      <c r="B9513" s="23">
        <f>IF('935'!H323,'935'!H323*B5849/(B5849+B8903+B8294),0)</f>
        <v>0</v>
      </c>
      <c r="C9513" s="10"/>
    </row>
    <row r="9514" spans="1:3">
      <c r="A9514" s="21">
        <v>318</v>
      </c>
      <c r="B9514" s="23">
        <f>IF('935'!H324,'935'!H324*B5850/(B5850+B8904+B8295),0)</f>
        <v>0</v>
      </c>
      <c r="C9514" s="10"/>
    </row>
    <row r="9515" spans="1:3">
      <c r="A9515" s="21">
        <v>319</v>
      </c>
      <c r="B9515" s="23">
        <f>IF('935'!H325,'935'!H325*B5851/(B5851+B8905+B8296),0)</f>
        <v>0</v>
      </c>
      <c r="C9515" s="10"/>
    </row>
    <row r="9516" spans="1:3">
      <c r="A9516" s="21">
        <v>320</v>
      </c>
      <c r="B9516" s="23">
        <f>IF('935'!H326,'935'!H326*B5852/(B5852+B8906+B8297),0)</f>
        <v>0</v>
      </c>
      <c r="C9516" s="10"/>
    </row>
    <row r="9517" spans="1:3">
      <c r="A9517" s="21">
        <v>321</v>
      </c>
      <c r="B9517" s="23">
        <f>IF('935'!H327,'935'!H327*B5853/(B5853+B8907+B8298),0)</f>
        <v>0</v>
      </c>
      <c r="C9517" s="10"/>
    </row>
    <row r="9518" spans="1:3">
      <c r="A9518" s="21">
        <v>322</v>
      </c>
      <c r="B9518" s="23">
        <f>IF('935'!H328,'935'!H328*B5854/(B5854+B8908+B8299),0)</f>
        <v>0</v>
      </c>
      <c r="C9518" s="10"/>
    </row>
    <row r="9519" spans="1:3">
      <c r="A9519" s="21">
        <v>323</v>
      </c>
      <c r="B9519" s="23">
        <f>IF('935'!H329,'935'!H329*B5855/(B5855+B8909+B8300),0)</f>
        <v>0</v>
      </c>
      <c r="C9519" s="10"/>
    </row>
    <row r="9520" spans="1:3">
      <c r="A9520" s="21">
        <v>324</v>
      </c>
      <c r="B9520" s="23">
        <f>IF('935'!H330,'935'!H330*B5856/(B5856+B8910+B8301),0)</f>
        <v>0</v>
      </c>
      <c r="C9520" s="10"/>
    </row>
    <row r="9521" spans="1:3">
      <c r="A9521" s="21">
        <v>325</v>
      </c>
      <c r="B9521" s="23">
        <f>IF('935'!H331,'935'!H331*B5857/(B5857+B8911+B8302),0)</f>
        <v>0</v>
      </c>
      <c r="C9521" s="10"/>
    </row>
    <row r="9522" spans="1:3">
      <c r="A9522" s="21">
        <v>326</v>
      </c>
      <c r="B9522" s="23">
        <f>IF('935'!H332,'935'!H332*B5858/(B5858+B8912+B8303),0)</f>
        <v>0</v>
      </c>
      <c r="C9522" s="10"/>
    </row>
    <row r="9523" spans="1:3">
      <c r="A9523" s="21">
        <v>327</v>
      </c>
      <c r="B9523" s="23">
        <f>IF('935'!H333,'935'!H333*B5859/(B5859+B8913+B8304),0)</f>
        <v>0</v>
      </c>
      <c r="C9523" s="10"/>
    </row>
    <row r="9524" spans="1:3">
      <c r="A9524" s="21">
        <v>328</v>
      </c>
      <c r="B9524" s="23">
        <f>IF('935'!H334,'935'!H334*B5860/(B5860+B8914+B8305),0)</f>
        <v>0</v>
      </c>
      <c r="C9524" s="10"/>
    </row>
    <row r="9525" spans="1:3">
      <c r="A9525" s="21">
        <v>329</v>
      </c>
      <c r="B9525" s="23">
        <f>IF('935'!H335,'935'!H335*B5861/(B5861+B8915+B8306),0)</f>
        <v>0</v>
      </c>
      <c r="C9525" s="10"/>
    </row>
    <row r="9526" spans="1:3">
      <c r="A9526" s="21">
        <v>330</v>
      </c>
      <c r="B9526" s="23">
        <f>IF('935'!H336,'935'!H336*B5862/(B5862+B8916+B8307),0)</f>
        <v>0</v>
      </c>
      <c r="C9526" s="10"/>
    </row>
    <row r="9527" spans="1:3">
      <c r="A9527" s="21">
        <v>331</v>
      </c>
      <c r="B9527" s="23">
        <f>IF('935'!H337,'935'!H337*B5863/(B5863+B8917+B8308),0)</f>
        <v>0</v>
      </c>
      <c r="C9527" s="10"/>
    </row>
    <row r="9528" spans="1:3">
      <c r="A9528" s="21">
        <v>332</v>
      </c>
      <c r="B9528" s="23">
        <f>IF('935'!H338,'935'!H338*B5864/(B5864+B8918+B8309),0)</f>
        <v>0</v>
      </c>
      <c r="C9528" s="10"/>
    </row>
    <row r="9529" spans="1:3">
      <c r="A9529" s="21">
        <v>333</v>
      </c>
      <c r="B9529" s="23">
        <f>IF('935'!H339,'935'!H339*B5865/(B5865+B8919+B8310),0)</f>
        <v>0</v>
      </c>
      <c r="C9529" s="10"/>
    </row>
    <row r="9530" spans="1:3">
      <c r="A9530" s="21">
        <v>334</v>
      </c>
      <c r="B9530" s="23">
        <f>IF('935'!H340,'935'!H340*B5866/(B5866+B8920+B8311),0)</f>
        <v>0</v>
      </c>
      <c r="C9530" s="10"/>
    </row>
    <row r="9531" spans="1:3">
      <c r="A9531" s="21">
        <v>335</v>
      </c>
      <c r="B9531" s="23">
        <f>IF('935'!H341,'935'!H341*B5867/(B5867+B8921+B8312),0)</f>
        <v>0</v>
      </c>
      <c r="C9531" s="10"/>
    </row>
    <row r="9532" spans="1:3">
      <c r="A9532" s="21">
        <v>336</v>
      </c>
      <c r="B9532" s="23">
        <f>IF('935'!H342,'935'!H342*B5868/(B5868+B8922+B8313),0)</f>
        <v>0</v>
      </c>
      <c r="C9532" s="10"/>
    </row>
    <row r="9533" spans="1:3">
      <c r="A9533" s="21">
        <v>337</v>
      </c>
      <c r="B9533" s="23">
        <f>IF('935'!H343,'935'!H343*B5869/(B5869+B8923+B8314),0)</f>
        <v>0</v>
      </c>
      <c r="C9533" s="10"/>
    </row>
    <row r="9534" spans="1:3">
      <c r="A9534" s="21">
        <v>338</v>
      </c>
      <c r="B9534" s="23">
        <f>IF('935'!H344,'935'!H344*B5870/(B5870+B8924+B8315),0)</f>
        <v>0</v>
      </c>
      <c r="C9534" s="10"/>
    </row>
    <row r="9535" spans="1:3">
      <c r="A9535" s="21">
        <v>339</v>
      </c>
      <c r="B9535" s="23">
        <f>IF('935'!H345,'935'!H345*B5871/(B5871+B8925+B8316),0)</f>
        <v>0</v>
      </c>
      <c r="C9535" s="10"/>
    </row>
    <row r="9536" spans="1:3">
      <c r="A9536" s="21">
        <v>340</v>
      </c>
      <c r="B9536" s="23">
        <f>IF('935'!H346,'935'!H346*B5872/(B5872+B8926+B8317),0)</f>
        <v>0</v>
      </c>
      <c r="C9536" s="10"/>
    </row>
    <row r="9537" spans="1:3">
      <c r="A9537" s="21">
        <v>341</v>
      </c>
      <c r="B9537" s="23">
        <f>IF('935'!H347,'935'!H347*B5873/(B5873+B8927+B8318),0)</f>
        <v>0</v>
      </c>
      <c r="C9537" s="10"/>
    </row>
    <row r="9538" spans="1:3">
      <c r="A9538" s="21">
        <v>342</v>
      </c>
      <c r="B9538" s="23">
        <f>IF('935'!H348,'935'!H348*B5874/(B5874+B8928+B8319),0)</f>
        <v>0</v>
      </c>
      <c r="C9538" s="10"/>
    </row>
    <row r="9539" spans="1:3">
      <c r="A9539" s="21">
        <v>343</v>
      </c>
      <c r="B9539" s="23">
        <f>IF('935'!H349,'935'!H349*B5875/(B5875+B8929+B8320),0)</f>
        <v>0</v>
      </c>
      <c r="C9539" s="10"/>
    </row>
    <row r="9540" spans="1:3">
      <c r="A9540" s="21">
        <v>344</v>
      </c>
      <c r="B9540" s="23">
        <f>IF('935'!H350,'935'!H350*B5876/(B5876+B8930+B8321),0)</f>
        <v>0</v>
      </c>
      <c r="C9540" s="10"/>
    </row>
    <row r="9541" spans="1:3">
      <c r="A9541" s="21">
        <v>345</v>
      </c>
      <c r="B9541" s="23">
        <f>IF('935'!H351,'935'!H351*B5877/(B5877+B8931+B8322),0)</f>
        <v>0</v>
      </c>
      <c r="C9541" s="10"/>
    </row>
    <row r="9542" spans="1:3">
      <c r="A9542" s="21">
        <v>346</v>
      </c>
      <c r="B9542" s="23">
        <f>IF('935'!H352,'935'!H352*B5878/(B5878+B8932+B8323),0)</f>
        <v>0</v>
      </c>
      <c r="C9542" s="10"/>
    </row>
    <row r="9543" spans="1:3">
      <c r="A9543" s="21">
        <v>347</v>
      </c>
      <c r="B9543" s="23">
        <f>IF('935'!H353,'935'!H353*B5879/(B5879+B8933+B8324),0)</f>
        <v>0</v>
      </c>
      <c r="C9543" s="10"/>
    </row>
    <row r="9544" spans="1:3">
      <c r="A9544" s="21">
        <v>348</v>
      </c>
      <c r="B9544" s="23">
        <f>IF('935'!H354,'935'!H354*B5880/(B5880+B8934+B8325),0)</f>
        <v>0</v>
      </c>
      <c r="C9544" s="10"/>
    </row>
    <row r="9545" spans="1:3">
      <c r="A9545" s="21">
        <v>349</v>
      </c>
      <c r="B9545" s="23">
        <f>IF('935'!H355,'935'!H355*B5881/(B5881+B8935+B8326),0)</f>
        <v>0</v>
      </c>
      <c r="C9545" s="10"/>
    </row>
    <row r="9546" spans="1:3">
      <c r="A9546" s="21">
        <v>350</v>
      </c>
      <c r="B9546" s="23">
        <f>IF('935'!H356,'935'!H356*B5882/(B5882+B8936+B8327),0)</f>
        <v>0</v>
      </c>
      <c r="C9546" s="10"/>
    </row>
    <row r="9547" spans="1:3">
      <c r="A9547" s="21">
        <v>351</v>
      </c>
      <c r="B9547" s="23">
        <f>IF('935'!H357,'935'!H357*B5883/(B5883+B8937+B8328),0)</f>
        <v>0</v>
      </c>
      <c r="C9547" s="10"/>
    </row>
    <row r="9548" spans="1:3">
      <c r="A9548" s="21">
        <v>352</v>
      </c>
      <c r="B9548" s="23">
        <f>IF('935'!H358,'935'!H358*B5884/(B5884+B8938+B8329),0)</f>
        <v>0</v>
      </c>
      <c r="C9548" s="10"/>
    </row>
    <row r="9549" spans="1:3">
      <c r="A9549" s="21">
        <v>353</v>
      </c>
      <c r="B9549" s="23">
        <f>IF('935'!H359,'935'!H359*B5885/(B5885+B8939+B8330),0)</f>
        <v>0</v>
      </c>
      <c r="C9549" s="10"/>
    </row>
    <row r="9550" spans="1:3">
      <c r="A9550" s="21">
        <v>354</v>
      </c>
      <c r="B9550" s="23">
        <f>IF('935'!H360,'935'!H360*B5886/(B5886+B8940+B8331),0)</f>
        <v>0</v>
      </c>
      <c r="C9550" s="10"/>
    </row>
    <row r="9551" spans="1:3">
      <c r="A9551" s="21">
        <v>355</v>
      </c>
      <c r="B9551" s="23">
        <f>IF('935'!H361,'935'!H361*B5887/(B5887+B8941+B8332),0)</f>
        <v>0</v>
      </c>
      <c r="C9551" s="10"/>
    </row>
    <row r="9552" spans="1:3">
      <c r="A9552" s="21">
        <v>356</v>
      </c>
      <c r="B9552" s="23">
        <f>IF('935'!H362,'935'!H362*B5888/(B5888+B8942+B8333),0)</f>
        <v>0</v>
      </c>
      <c r="C9552" s="10"/>
    </row>
    <row r="9553" spans="1:3">
      <c r="A9553" s="21">
        <v>357</v>
      </c>
      <c r="B9553" s="23">
        <f>IF('935'!H363,'935'!H363*B5889/(B5889+B8943+B8334),0)</f>
        <v>0</v>
      </c>
      <c r="C9553" s="10"/>
    </row>
    <row r="9554" spans="1:3">
      <c r="A9554" s="21">
        <v>358</v>
      </c>
      <c r="B9554" s="23">
        <f>IF('935'!H364,'935'!H364*B5890/(B5890+B8944+B8335),0)</f>
        <v>0</v>
      </c>
      <c r="C9554" s="10"/>
    </row>
    <row r="9555" spans="1:3">
      <c r="A9555" s="21">
        <v>359</v>
      </c>
      <c r="B9555" s="23">
        <f>IF('935'!H365,'935'!H365*B5891/(B5891+B8945+B8336),0)</f>
        <v>0</v>
      </c>
      <c r="C9555" s="10"/>
    </row>
    <row r="9556" spans="1:3">
      <c r="A9556" s="21">
        <v>360</v>
      </c>
      <c r="B9556" s="23">
        <f>IF('935'!H366,'935'!H366*B5892/(B5892+B8946+B8337),0)</f>
        <v>0</v>
      </c>
      <c r="C9556" s="10"/>
    </row>
    <row r="9557" spans="1:3">
      <c r="A9557" s="21">
        <v>361</v>
      </c>
      <c r="B9557" s="23">
        <f>IF('935'!H367,'935'!H367*B5893/(B5893+B8947+B8338),0)</f>
        <v>0</v>
      </c>
      <c r="C9557" s="10"/>
    </row>
    <row r="9558" spans="1:3">
      <c r="A9558" s="21">
        <v>362</v>
      </c>
      <c r="B9558" s="23">
        <f>IF('935'!H368,'935'!H368*B5894/(B5894+B8948+B8339),0)</f>
        <v>0</v>
      </c>
      <c r="C9558" s="10"/>
    </row>
    <row r="9559" spans="1:3">
      <c r="A9559" s="21">
        <v>363</v>
      </c>
      <c r="B9559" s="23">
        <f>IF('935'!H369,'935'!H369*B5895/(B5895+B8949+B8340),0)</f>
        <v>0</v>
      </c>
      <c r="C9559" s="10"/>
    </row>
    <row r="9560" spans="1:3">
      <c r="A9560" s="21">
        <v>364</v>
      </c>
      <c r="B9560" s="23">
        <f>IF('935'!H370,'935'!H370*B5896/(B5896+B8950+B8341),0)</f>
        <v>0</v>
      </c>
      <c r="C9560" s="10"/>
    </row>
    <row r="9561" spans="1:3">
      <c r="A9561" s="21">
        <v>365</v>
      </c>
      <c r="B9561" s="23">
        <f>IF('935'!H371,'935'!H371*B5897/(B5897+B8951+B8342),0)</f>
        <v>0</v>
      </c>
      <c r="C9561" s="10"/>
    </row>
    <row r="9562" spans="1:3">
      <c r="A9562" s="21">
        <v>366</v>
      </c>
      <c r="B9562" s="23">
        <f>IF('935'!H372,'935'!H372*B5898/(B5898+B8952+B8343),0)</f>
        <v>0</v>
      </c>
      <c r="C9562" s="10"/>
    </row>
    <row r="9563" spans="1:3">
      <c r="A9563" s="21">
        <v>367</v>
      </c>
      <c r="B9563" s="23">
        <f>IF('935'!H373,'935'!H373*B5899/(B5899+B8953+B8344),0)</f>
        <v>0</v>
      </c>
      <c r="C9563" s="10"/>
    </row>
    <row r="9564" spans="1:3">
      <c r="A9564" s="21">
        <v>368</v>
      </c>
      <c r="B9564" s="23">
        <f>IF('935'!H374,'935'!H374*B5900/(B5900+B8954+B8345),0)</f>
        <v>0</v>
      </c>
      <c r="C9564" s="10"/>
    </row>
    <row r="9565" spans="1:3">
      <c r="A9565" s="21">
        <v>369</v>
      </c>
      <c r="B9565" s="23">
        <f>IF('935'!H375,'935'!H375*B5901/(B5901+B8955+B8346),0)</f>
        <v>0</v>
      </c>
      <c r="C9565" s="10"/>
    </row>
    <row r="9566" spans="1:3">
      <c r="A9566" s="21">
        <v>370</v>
      </c>
      <c r="B9566" s="23">
        <f>IF('935'!H376,'935'!H376*B5902/(B5902+B8956+B8347),0)</f>
        <v>0</v>
      </c>
      <c r="C9566" s="10"/>
    </row>
    <row r="9567" spans="1:3">
      <c r="A9567" s="21">
        <v>371</v>
      </c>
      <c r="B9567" s="23">
        <f>IF('935'!H377,'935'!H377*B5903/(B5903+B8957+B8348),0)</f>
        <v>0</v>
      </c>
      <c r="C9567" s="10"/>
    </row>
    <row r="9568" spans="1:3">
      <c r="A9568" s="21">
        <v>372</v>
      </c>
      <c r="B9568" s="23">
        <f>IF('935'!H378,'935'!H378*B5904/(B5904+B8958+B8349),0)</f>
        <v>0</v>
      </c>
      <c r="C9568" s="10"/>
    </row>
    <row r="9569" spans="1:3">
      <c r="A9569" s="21">
        <v>373</v>
      </c>
      <c r="B9569" s="23">
        <f>IF('935'!H379,'935'!H379*B5905/(B5905+B8959+B8350),0)</f>
        <v>0</v>
      </c>
      <c r="C9569" s="10"/>
    </row>
    <row r="9570" spans="1:3">
      <c r="A9570" s="21">
        <v>374</v>
      </c>
      <c r="B9570" s="23">
        <f>IF('935'!H380,'935'!H380*B5906/(B5906+B8960+B8351),0)</f>
        <v>0</v>
      </c>
      <c r="C9570" s="10"/>
    </row>
    <row r="9571" spans="1:3">
      <c r="A9571" s="21">
        <v>375</v>
      </c>
      <c r="B9571" s="23">
        <f>IF('935'!H381,'935'!H381*B5907/(B5907+B8961+B8352),0)</f>
        <v>0</v>
      </c>
      <c r="C9571" s="10"/>
    </row>
    <row r="9572" spans="1:3">
      <c r="A9572" s="21">
        <v>376</v>
      </c>
      <c r="B9572" s="23">
        <f>IF('935'!H382,'935'!H382*B5908/(B5908+B8962+B8353),0)</f>
        <v>0</v>
      </c>
      <c r="C9572" s="10"/>
    </row>
    <row r="9573" spans="1:3">
      <c r="A9573" s="21">
        <v>377</v>
      </c>
      <c r="B9573" s="23">
        <f>IF('935'!H383,'935'!H383*B5909/(B5909+B8963+B8354),0)</f>
        <v>0</v>
      </c>
      <c r="C9573" s="10"/>
    </row>
    <row r="9574" spans="1:3">
      <c r="A9574" s="21">
        <v>378</v>
      </c>
      <c r="B9574" s="23">
        <f>IF('935'!H384,'935'!H384*B5910/(B5910+B8964+B8355),0)</f>
        <v>0</v>
      </c>
      <c r="C9574" s="10"/>
    </row>
    <row r="9575" spans="1:3">
      <c r="A9575" s="21">
        <v>379</v>
      </c>
      <c r="B9575" s="23">
        <f>IF('935'!H385,'935'!H385*B5911/(B5911+B8965+B8356),0)</f>
        <v>0</v>
      </c>
      <c r="C9575" s="10"/>
    </row>
    <row r="9576" spans="1:3">
      <c r="A9576" s="21">
        <v>380</v>
      </c>
      <c r="B9576" s="23">
        <f>IF('935'!H386,'935'!H386*B5912/(B5912+B8966+B8357),0)</f>
        <v>0</v>
      </c>
      <c r="C9576" s="10"/>
    </row>
    <row r="9577" spans="1:3">
      <c r="A9577" s="21">
        <v>381</v>
      </c>
      <c r="B9577" s="23">
        <f>IF('935'!H387,'935'!H387*B5913/(B5913+B8967+B8358),0)</f>
        <v>0</v>
      </c>
      <c r="C9577" s="10"/>
    </row>
    <row r="9578" spans="1:3">
      <c r="A9578" s="21">
        <v>382</v>
      </c>
      <c r="B9578" s="23">
        <f>IF('935'!H388,'935'!H388*B5914/(B5914+B8968+B8359),0)</f>
        <v>0</v>
      </c>
      <c r="C9578" s="10"/>
    </row>
    <row r="9579" spans="1:3">
      <c r="A9579" s="21">
        <v>383</v>
      </c>
      <c r="B9579" s="23">
        <f>IF('935'!H389,'935'!H389*B5915/(B5915+B8969+B8360),0)</f>
        <v>0</v>
      </c>
      <c r="C9579" s="10"/>
    </row>
    <row r="9580" spans="1:3">
      <c r="A9580" s="21">
        <v>384</v>
      </c>
      <c r="B9580" s="23">
        <f>IF('935'!H390,'935'!H390*B5916/(B5916+B8970+B8361),0)</f>
        <v>0</v>
      </c>
      <c r="C9580" s="10"/>
    </row>
    <row r="9581" spans="1:3">
      <c r="A9581" s="21">
        <v>385</v>
      </c>
      <c r="B9581" s="23">
        <f>IF('935'!H391,'935'!H391*B5917/(B5917+B8971+B8362),0)</f>
        <v>0</v>
      </c>
      <c r="C9581" s="10"/>
    </row>
    <row r="9582" spans="1:3">
      <c r="A9582" s="21">
        <v>386</v>
      </c>
      <c r="B9582" s="23">
        <f>IF('935'!H392,'935'!H392*B5918/(B5918+B8972+B8363),0)</f>
        <v>0</v>
      </c>
      <c r="C9582" s="10"/>
    </row>
    <row r="9583" spans="1:3">
      <c r="A9583" s="21">
        <v>387</v>
      </c>
      <c r="B9583" s="23">
        <f>IF('935'!H393,'935'!H393*B5919/(B5919+B8973+B8364),0)</f>
        <v>0</v>
      </c>
      <c r="C9583" s="10"/>
    </row>
    <row r="9584" spans="1:3">
      <c r="A9584" s="21">
        <v>388</v>
      </c>
      <c r="B9584" s="23">
        <f>IF('935'!H394,'935'!H394*B5920/(B5920+B8974+B8365),0)</f>
        <v>0</v>
      </c>
      <c r="C9584" s="10"/>
    </row>
    <row r="9585" spans="1:3">
      <c r="A9585" s="21">
        <v>389</v>
      </c>
      <c r="B9585" s="23">
        <f>IF('935'!H395,'935'!H395*B5921/(B5921+B8975+B8366),0)</f>
        <v>0</v>
      </c>
      <c r="C9585" s="10"/>
    </row>
    <row r="9586" spans="1:3">
      <c r="A9586" s="21">
        <v>390</v>
      </c>
      <c r="B9586" s="23">
        <f>IF('935'!H396,'935'!H396*B5922/(B5922+B8976+B8367),0)</f>
        <v>0</v>
      </c>
      <c r="C9586" s="10"/>
    </row>
    <row r="9587" spans="1:3">
      <c r="A9587" s="21">
        <v>391</v>
      </c>
      <c r="B9587" s="23">
        <f>IF('935'!H397,'935'!H397*B5923/(B5923+B8977+B8368),0)</f>
        <v>0</v>
      </c>
      <c r="C9587" s="10"/>
    </row>
    <row r="9588" spans="1:3">
      <c r="A9588" s="21">
        <v>392</v>
      </c>
      <c r="B9588" s="23">
        <f>IF('935'!H398,'935'!H398*B5924/(B5924+B8978+B8369),0)</f>
        <v>0</v>
      </c>
      <c r="C9588" s="10"/>
    </row>
    <row r="9589" spans="1:3">
      <c r="A9589" s="21">
        <v>393</v>
      </c>
      <c r="B9589" s="23">
        <f>IF('935'!H399,'935'!H399*B5925/(B5925+B8979+B8370),0)</f>
        <v>0</v>
      </c>
      <c r="C9589" s="10"/>
    </row>
    <row r="9590" spans="1:3">
      <c r="A9590" s="21">
        <v>394</v>
      </c>
      <c r="B9590" s="23">
        <f>IF('935'!H400,'935'!H400*B5926/(B5926+B8980+B8371),0)</f>
        <v>0</v>
      </c>
      <c r="C9590" s="10"/>
    </row>
    <row r="9591" spans="1:3">
      <c r="A9591" s="21">
        <v>395</v>
      </c>
      <c r="B9591" s="23">
        <f>IF('935'!H401,'935'!H401*B5927/(B5927+B8981+B8372),0)</f>
        <v>0</v>
      </c>
      <c r="C9591" s="10"/>
    </row>
    <row r="9592" spans="1:3">
      <c r="A9592" s="21">
        <v>396</v>
      </c>
      <c r="B9592" s="23">
        <f>IF('935'!H402,'935'!H402*B5928/(B5928+B8982+B8373),0)</f>
        <v>0</v>
      </c>
      <c r="C9592" s="10"/>
    </row>
    <row r="9593" spans="1:3">
      <c r="A9593" s="21">
        <v>397</v>
      </c>
      <c r="B9593" s="23">
        <f>IF('935'!H403,'935'!H403*B5929/(B5929+B8983+B8374),0)</f>
        <v>0</v>
      </c>
      <c r="C9593" s="10"/>
    </row>
    <row r="9594" spans="1:3">
      <c r="A9594" s="21">
        <v>398</v>
      </c>
      <c r="B9594" s="23">
        <f>IF('935'!H404,'935'!H404*B5930/(B5930+B8984+B8375),0)</f>
        <v>0</v>
      </c>
      <c r="C9594" s="10"/>
    </row>
    <row r="9595" spans="1:3">
      <c r="A9595" s="21">
        <v>399</v>
      </c>
      <c r="B9595" s="23">
        <f>IF('935'!H405,'935'!H405*B5931/(B5931+B8985+B8376),0)</f>
        <v>0</v>
      </c>
      <c r="C9595" s="10"/>
    </row>
    <row r="9596" spans="1:3">
      <c r="A9596" s="21">
        <v>400</v>
      </c>
      <c r="B9596" s="23">
        <f>IF('935'!H406,'935'!H406*B5932/(B5932+B8986+B8377),0)</f>
        <v>0</v>
      </c>
      <c r="C9596" s="10"/>
    </row>
    <row r="9597" spans="1:3">
      <c r="A9597" s="21">
        <v>401</v>
      </c>
      <c r="B9597" s="23">
        <f>IF('935'!H407,'935'!H407*B5933/(B5933+B8987+B8378),0)</f>
        <v>0</v>
      </c>
      <c r="C9597" s="10"/>
    </row>
    <row r="9598" spans="1:3">
      <c r="A9598" s="21">
        <v>402</v>
      </c>
      <c r="B9598" s="23">
        <f>IF('935'!H408,'935'!H408*B5934/(B5934+B8988+B8379),0)</f>
        <v>0</v>
      </c>
      <c r="C9598" s="10"/>
    </row>
    <row r="9599" spans="1:3">
      <c r="A9599" s="21">
        <v>403</v>
      </c>
      <c r="B9599" s="23">
        <f>IF('935'!H409,'935'!H409*B5935/(B5935+B8989+B8380),0)</f>
        <v>0</v>
      </c>
      <c r="C9599" s="10"/>
    </row>
    <row r="9600" spans="1:3">
      <c r="A9600" s="21">
        <v>404</v>
      </c>
      <c r="B9600" s="23">
        <f>IF('935'!H410,'935'!H410*B5936/(B5936+B8990+B8381),0)</f>
        <v>0</v>
      </c>
      <c r="C9600" s="10"/>
    </row>
    <row r="9601" spans="1:3">
      <c r="A9601" s="21">
        <v>405</v>
      </c>
      <c r="B9601" s="23">
        <f>IF('935'!H411,'935'!H411*B5937/(B5937+B8991+B8382),0)</f>
        <v>0</v>
      </c>
      <c r="C9601" s="10"/>
    </row>
    <row r="9602" spans="1:3">
      <c r="A9602" s="21">
        <v>406</v>
      </c>
      <c r="B9602" s="23">
        <f>IF('935'!H412,'935'!H412*B5938/(B5938+B8992+B8383),0)</f>
        <v>0</v>
      </c>
      <c r="C9602" s="10"/>
    </row>
    <row r="9603" spans="1:3">
      <c r="A9603" s="21">
        <v>407</v>
      </c>
      <c r="B9603" s="23">
        <f>IF('935'!H413,'935'!H413*B5939/(B5939+B8993+B8384),0)</f>
        <v>0</v>
      </c>
      <c r="C9603" s="10"/>
    </row>
    <row r="9604" spans="1:3">
      <c r="A9604" s="21">
        <v>408</v>
      </c>
      <c r="B9604" s="23">
        <f>IF('935'!H414,'935'!H414*B5940/(B5940+B8994+B8385),0)</f>
        <v>0</v>
      </c>
      <c r="C9604" s="10"/>
    </row>
    <row r="9605" spans="1:3">
      <c r="A9605" s="21">
        <v>409</v>
      </c>
      <c r="B9605" s="23">
        <f>IF('935'!H415,'935'!H415*B5941/(B5941+B8995+B8386),0)</f>
        <v>0</v>
      </c>
      <c r="C9605" s="10"/>
    </row>
    <row r="9606" spans="1:3">
      <c r="A9606" s="21">
        <v>410</v>
      </c>
      <c r="B9606" s="23">
        <f>IF('935'!H416,'935'!H416*B5942/(B5942+B8996+B8387),0)</f>
        <v>0</v>
      </c>
      <c r="C9606" s="10"/>
    </row>
    <row r="9607" spans="1:3">
      <c r="A9607" s="21">
        <v>411</v>
      </c>
      <c r="B9607" s="23">
        <f>IF('935'!H417,'935'!H417*B5943/(B5943+B8997+B8388),0)</f>
        <v>0</v>
      </c>
      <c r="C9607" s="10"/>
    </row>
    <row r="9608" spans="1:3">
      <c r="A9608" s="21">
        <v>412</v>
      </c>
      <c r="B9608" s="23">
        <f>IF('935'!H418,'935'!H418*B5944/(B5944+B8998+B8389),0)</f>
        <v>0</v>
      </c>
      <c r="C9608" s="10"/>
    </row>
    <row r="9609" spans="1:3">
      <c r="A9609" s="21">
        <v>413</v>
      </c>
      <c r="B9609" s="23">
        <f>IF('935'!H419,'935'!H419*B5945/(B5945+B8999+B8390),0)</f>
        <v>0</v>
      </c>
      <c r="C9609" s="10"/>
    </row>
    <row r="9610" spans="1:3">
      <c r="A9610" s="21">
        <v>414</v>
      </c>
      <c r="B9610" s="23">
        <f>IF('935'!H420,'935'!H420*B5946/(B5946+B9000+B8391),0)</f>
        <v>0</v>
      </c>
      <c r="C9610" s="10"/>
    </row>
    <row r="9611" spans="1:3">
      <c r="A9611" s="21">
        <v>415</v>
      </c>
      <c r="B9611" s="23">
        <f>IF('935'!H421,'935'!H421*B5947/(B5947+B9001+B8392),0)</f>
        <v>0</v>
      </c>
      <c r="C9611" s="10"/>
    </row>
    <row r="9612" spans="1:3">
      <c r="A9612" s="21">
        <v>416</v>
      </c>
      <c r="B9612" s="23">
        <f>IF('935'!H422,'935'!H422*B5948/(B5948+B9002+B8393),0)</f>
        <v>0</v>
      </c>
      <c r="C9612" s="10"/>
    </row>
    <row r="9613" spans="1:3">
      <c r="A9613" s="21">
        <v>417</v>
      </c>
      <c r="B9613" s="23">
        <f>IF('935'!H423,'935'!H423*B5949/(B5949+B9003+B8394),0)</f>
        <v>0</v>
      </c>
      <c r="C9613" s="10"/>
    </row>
    <row r="9614" spans="1:3">
      <c r="A9614" s="21">
        <v>418</v>
      </c>
      <c r="B9614" s="23">
        <f>IF('935'!H424,'935'!H424*B5950/(B5950+B9004+B8395),0)</f>
        <v>0</v>
      </c>
      <c r="C9614" s="10"/>
    </row>
    <row r="9615" spans="1:3">
      <c r="A9615" s="21">
        <v>419</v>
      </c>
      <c r="B9615" s="23">
        <f>IF('935'!H425,'935'!H425*B5951/(B5951+B9005+B8396),0)</f>
        <v>0</v>
      </c>
      <c r="C9615" s="10"/>
    </row>
    <row r="9616" spans="1:3">
      <c r="A9616" s="21">
        <v>420</v>
      </c>
      <c r="B9616" s="23">
        <f>IF('935'!H426,'935'!H426*B5952/(B5952+B9006+B8397),0)</f>
        <v>0</v>
      </c>
      <c r="C9616" s="10"/>
    </row>
    <row r="9617" spans="1:3">
      <c r="A9617" s="21">
        <v>421</v>
      </c>
      <c r="B9617" s="23">
        <f>IF('935'!H427,'935'!H427*B5953/(B5953+B9007+B8398),0)</f>
        <v>0</v>
      </c>
      <c r="C9617" s="10"/>
    </row>
    <row r="9618" spans="1:3">
      <c r="A9618" s="21">
        <v>422</v>
      </c>
      <c r="B9618" s="23">
        <f>IF('935'!H428,'935'!H428*B5954/(B5954+B9008+B8399),0)</f>
        <v>0</v>
      </c>
      <c r="C9618" s="10"/>
    </row>
    <row r="9619" spans="1:3">
      <c r="A9619" s="21">
        <v>423</v>
      </c>
      <c r="B9619" s="23">
        <f>IF('935'!H429,'935'!H429*B5955/(B5955+B9009+B8400),0)</f>
        <v>0</v>
      </c>
      <c r="C9619" s="10"/>
    </row>
    <row r="9620" spans="1:3">
      <c r="A9620" s="21">
        <v>424</v>
      </c>
      <c r="B9620" s="23">
        <f>IF('935'!H430,'935'!H430*B5956/(B5956+B9010+B8401),0)</f>
        <v>0</v>
      </c>
      <c r="C9620" s="10"/>
    </row>
    <row r="9621" spans="1:3">
      <c r="A9621" s="21">
        <v>425</v>
      </c>
      <c r="B9621" s="23">
        <f>IF('935'!H431,'935'!H431*B5957/(B5957+B9011+B8402),0)</f>
        <v>0</v>
      </c>
      <c r="C9621" s="10"/>
    </row>
    <row r="9622" spans="1:3">
      <c r="A9622" s="21">
        <v>426</v>
      </c>
      <c r="B9622" s="23">
        <f>IF('935'!H432,'935'!H432*B5958/(B5958+B9012+B8403),0)</f>
        <v>0</v>
      </c>
      <c r="C9622" s="10"/>
    </row>
    <row r="9623" spans="1:3">
      <c r="A9623" s="21">
        <v>427</v>
      </c>
      <c r="B9623" s="23">
        <f>IF('935'!H433,'935'!H433*B5959/(B5959+B9013+B8404),0)</f>
        <v>0</v>
      </c>
      <c r="C9623" s="10"/>
    </row>
    <row r="9624" spans="1:3">
      <c r="A9624" s="21">
        <v>428</v>
      </c>
      <c r="B9624" s="23">
        <f>IF('935'!H434,'935'!H434*B5960/(B5960+B9014+B8405),0)</f>
        <v>0</v>
      </c>
      <c r="C9624" s="10"/>
    </row>
    <row r="9625" spans="1:3">
      <c r="A9625" s="21">
        <v>429</v>
      </c>
      <c r="B9625" s="23">
        <f>IF('935'!H435,'935'!H435*B5961/(B5961+B9015+B8406),0)</f>
        <v>0</v>
      </c>
      <c r="C9625" s="10"/>
    </row>
    <row r="9626" spans="1:3">
      <c r="A9626" s="21">
        <v>430</v>
      </c>
      <c r="B9626" s="23">
        <f>IF('935'!H436,'935'!H436*B5962/(B5962+B9016+B8407),0)</f>
        <v>0</v>
      </c>
      <c r="C9626" s="10"/>
    </row>
    <row r="9627" spans="1:3">
      <c r="A9627" s="21">
        <v>431</v>
      </c>
      <c r="B9627" s="23">
        <f>IF('935'!H437,'935'!H437*B5963/(B5963+B9017+B8408),0)</f>
        <v>0</v>
      </c>
      <c r="C9627" s="10"/>
    </row>
    <row r="9628" spans="1:3">
      <c r="A9628" s="21">
        <v>432</v>
      </c>
      <c r="B9628" s="23">
        <f>IF('935'!H438,'935'!H438*B5964/(B5964+B9018+B8409),0)</f>
        <v>0</v>
      </c>
      <c r="C9628" s="10"/>
    </row>
    <row r="9629" spans="1:3">
      <c r="A9629" s="21">
        <v>433</v>
      </c>
      <c r="B9629" s="23">
        <f>IF('935'!H439,'935'!H439*B5965/(B5965+B9019+B8410),0)</f>
        <v>0</v>
      </c>
      <c r="C9629" s="10"/>
    </row>
    <row r="9630" spans="1:3">
      <c r="A9630" s="21">
        <v>434</v>
      </c>
      <c r="B9630" s="23">
        <f>IF('935'!H440,'935'!H440*B5966/(B5966+B9020+B8411),0)</f>
        <v>0</v>
      </c>
      <c r="C9630" s="10"/>
    </row>
    <row r="9631" spans="1:3">
      <c r="A9631" s="21">
        <v>435</v>
      </c>
      <c r="B9631" s="23">
        <f>IF('935'!H441,'935'!H441*B5967/(B5967+B9021+B8412),0)</f>
        <v>0</v>
      </c>
      <c r="C9631" s="10"/>
    </row>
    <row r="9632" spans="1:3">
      <c r="A9632" s="21">
        <v>436</v>
      </c>
      <c r="B9632" s="23">
        <f>IF('935'!H442,'935'!H442*B5968/(B5968+B9022+B8413),0)</f>
        <v>0</v>
      </c>
      <c r="C9632" s="10"/>
    </row>
    <row r="9633" spans="1:3">
      <c r="A9633" s="21">
        <v>437</v>
      </c>
      <c r="B9633" s="23">
        <f>IF('935'!H443,'935'!H443*B5969/(B5969+B9023+B8414),0)</f>
        <v>0</v>
      </c>
      <c r="C9633" s="10"/>
    </row>
    <row r="9634" spans="1:3">
      <c r="A9634" s="21">
        <v>438</v>
      </c>
      <c r="B9634" s="23">
        <f>IF('935'!H444,'935'!H444*B5970/(B5970+B9024+B8415),0)</f>
        <v>0</v>
      </c>
      <c r="C9634" s="10"/>
    </row>
    <row r="9635" spans="1:3">
      <c r="A9635" s="21">
        <v>439</v>
      </c>
      <c r="B9635" s="23">
        <f>IF('935'!H445,'935'!H445*B5971/(B5971+B9025+B8416),0)</f>
        <v>0</v>
      </c>
      <c r="C9635" s="10"/>
    </row>
    <row r="9636" spans="1:3">
      <c r="A9636" s="21">
        <v>440</v>
      </c>
      <c r="B9636" s="23">
        <f>IF('935'!H446,'935'!H446*B5972/(B5972+B9026+B8417),0)</f>
        <v>0</v>
      </c>
      <c r="C9636" s="10"/>
    </row>
    <row r="9637" spans="1:3">
      <c r="A9637" s="21">
        <v>441</v>
      </c>
      <c r="B9637" s="23">
        <f>IF('935'!H447,'935'!H447*B5973/(B5973+B9027+B8418),0)</f>
        <v>0</v>
      </c>
      <c r="C9637" s="10"/>
    </row>
    <row r="9638" spans="1:3">
      <c r="A9638" s="21">
        <v>442</v>
      </c>
      <c r="B9638" s="23">
        <f>IF('935'!H448,'935'!H448*B5974/(B5974+B9028+B8419),0)</f>
        <v>0</v>
      </c>
      <c r="C9638" s="10"/>
    </row>
    <row r="9639" spans="1:3">
      <c r="A9639" s="21">
        <v>443</v>
      </c>
      <c r="B9639" s="23">
        <f>IF('935'!H449,'935'!H449*B5975/(B5975+B9029+B8420),0)</f>
        <v>0</v>
      </c>
      <c r="C9639" s="10"/>
    </row>
    <row r="9640" spans="1:3">
      <c r="A9640" s="21">
        <v>444</v>
      </c>
      <c r="B9640" s="23">
        <f>IF('935'!H450,'935'!H450*B5976/(B5976+B9030+B8421),0)</f>
        <v>0</v>
      </c>
      <c r="C9640" s="10"/>
    </row>
    <row r="9641" spans="1:3">
      <c r="A9641" s="21">
        <v>445</v>
      </c>
      <c r="B9641" s="23">
        <f>IF('935'!H451,'935'!H451*B5977/(B5977+B9031+B8422),0)</f>
        <v>0</v>
      </c>
      <c r="C9641" s="10"/>
    </row>
    <row r="9642" spans="1:3">
      <c r="A9642" s="21">
        <v>446</v>
      </c>
      <c r="B9642" s="23">
        <f>IF('935'!H452,'935'!H452*B5978/(B5978+B9032+B8423),0)</f>
        <v>0</v>
      </c>
      <c r="C9642" s="10"/>
    </row>
    <row r="9643" spans="1:3">
      <c r="A9643" s="21">
        <v>447</v>
      </c>
      <c r="B9643" s="23">
        <f>IF('935'!H453,'935'!H453*B5979/(B5979+B9033+B8424),0)</f>
        <v>0</v>
      </c>
      <c r="C9643" s="10"/>
    </row>
    <row r="9644" spans="1:3">
      <c r="A9644" s="21">
        <v>448</v>
      </c>
      <c r="B9644" s="23">
        <f>IF('935'!H454,'935'!H454*B5980/(B5980+B9034+B8425),0)</f>
        <v>0</v>
      </c>
      <c r="C9644" s="10"/>
    </row>
    <row r="9645" spans="1:3">
      <c r="A9645" s="21">
        <v>449</v>
      </c>
      <c r="B9645" s="23">
        <f>IF('935'!H455,'935'!H455*B5981/(B5981+B9035+B8426),0)</f>
        <v>0</v>
      </c>
      <c r="C9645" s="10"/>
    </row>
    <row r="9646" spans="1:3">
      <c r="A9646" s="21">
        <v>450</v>
      </c>
      <c r="B9646" s="23">
        <f>IF('935'!H456,'935'!H456*B5982/(B5982+B9036+B8427),0)</f>
        <v>0</v>
      </c>
      <c r="C9646" s="10"/>
    </row>
    <row r="9647" spans="1:3">
      <c r="A9647" s="21">
        <v>451</v>
      </c>
      <c r="B9647" s="23">
        <f>IF('935'!H457,'935'!H457*B5983/(B5983+B9037+B8428),0)</f>
        <v>0</v>
      </c>
      <c r="C9647" s="10"/>
    </row>
    <row r="9648" spans="1:3">
      <c r="A9648" s="21">
        <v>452</v>
      </c>
      <c r="B9648" s="23">
        <f>IF('935'!H458,'935'!H458*B5984/(B5984+B9038+B8429),0)</f>
        <v>0</v>
      </c>
      <c r="C9648" s="10"/>
    </row>
    <row r="9649" spans="1:3">
      <c r="A9649" s="21">
        <v>453</v>
      </c>
      <c r="B9649" s="23">
        <f>IF('935'!H459,'935'!H459*B5985/(B5985+B9039+B8430),0)</f>
        <v>0</v>
      </c>
      <c r="C9649" s="10"/>
    </row>
    <row r="9650" spans="1:3">
      <c r="A9650" s="21">
        <v>454</v>
      </c>
      <c r="B9650" s="23">
        <f>IF('935'!H460,'935'!H460*B5986/(B5986+B9040+B8431),0)</f>
        <v>0</v>
      </c>
      <c r="C9650" s="10"/>
    </row>
    <row r="9651" spans="1:3">
      <c r="A9651" s="21">
        <v>455</v>
      </c>
      <c r="B9651" s="23">
        <f>IF('935'!H461,'935'!H461*B5987/(B5987+B9041+B8432),0)</f>
        <v>0</v>
      </c>
      <c r="C9651" s="10"/>
    </row>
    <row r="9652" spans="1:3">
      <c r="A9652" s="21">
        <v>456</v>
      </c>
      <c r="B9652" s="23">
        <f>IF('935'!H462,'935'!H462*B5988/(B5988+B9042+B8433),0)</f>
        <v>0</v>
      </c>
      <c r="C9652" s="10"/>
    </row>
    <row r="9653" spans="1:3">
      <c r="A9653" s="21">
        <v>457</v>
      </c>
      <c r="B9653" s="23">
        <f>IF('935'!H463,'935'!H463*B5989/(B5989+B9043+B8434),0)</f>
        <v>0</v>
      </c>
      <c r="C9653" s="10"/>
    </row>
    <row r="9654" spans="1:3">
      <c r="A9654" s="21">
        <v>458</v>
      </c>
      <c r="B9654" s="23">
        <f>IF('935'!H464,'935'!H464*B5990/(B5990+B9044+B8435),0)</f>
        <v>0</v>
      </c>
      <c r="C9654" s="10"/>
    </row>
    <row r="9655" spans="1:3">
      <c r="A9655" s="21">
        <v>459</v>
      </c>
      <c r="B9655" s="23">
        <f>IF('935'!H465,'935'!H465*B5991/(B5991+B9045+B8436),0)</f>
        <v>0</v>
      </c>
      <c r="C9655" s="10"/>
    </row>
    <row r="9656" spans="1:3">
      <c r="A9656" s="21">
        <v>460</v>
      </c>
      <c r="B9656" s="23">
        <f>IF('935'!H466,'935'!H466*B5992/(B5992+B9046+B8437),0)</f>
        <v>0</v>
      </c>
      <c r="C9656" s="10"/>
    </row>
    <row r="9657" spans="1:3">
      <c r="A9657" s="21">
        <v>461</v>
      </c>
      <c r="B9657" s="23">
        <f>IF('935'!H467,'935'!H467*B5993/(B5993+B9047+B8438),0)</f>
        <v>0</v>
      </c>
      <c r="C9657" s="10"/>
    </row>
    <row r="9658" spans="1:3">
      <c r="A9658" s="21">
        <v>462</v>
      </c>
      <c r="B9658" s="23">
        <f>IF('935'!H468,'935'!H468*B5994/(B5994+B9048+B8439),0)</f>
        <v>0</v>
      </c>
      <c r="C9658" s="10"/>
    </row>
    <row r="9659" spans="1:3">
      <c r="A9659" s="21">
        <v>463</v>
      </c>
      <c r="B9659" s="23">
        <f>IF('935'!H469,'935'!H469*B5995/(B5995+B9049+B8440),0)</f>
        <v>0</v>
      </c>
      <c r="C9659" s="10"/>
    </row>
    <row r="9660" spans="1:3">
      <c r="A9660" s="21">
        <v>464</v>
      </c>
      <c r="B9660" s="23">
        <f>IF('935'!H470,'935'!H470*B5996/(B5996+B9050+B8441),0)</f>
        <v>0</v>
      </c>
      <c r="C9660" s="10"/>
    </row>
    <row r="9661" spans="1:3">
      <c r="A9661" s="21">
        <v>465</v>
      </c>
      <c r="B9661" s="23">
        <f>IF('935'!H471,'935'!H471*B5997/(B5997+B9051+B8442),0)</f>
        <v>0</v>
      </c>
      <c r="C9661" s="10"/>
    </row>
    <row r="9662" spans="1:3">
      <c r="A9662" s="21">
        <v>466</v>
      </c>
      <c r="B9662" s="23">
        <f>IF('935'!H472,'935'!H472*B5998/(B5998+B9052+B8443),0)</f>
        <v>0</v>
      </c>
      <c r="C9662" s="10"/>
    </row>
    <row r="9663" spans="1:3">
      <c r="A9663" s="21">
        <v>467</v>
      </c>
      <c r="B9663" s="23">
        <f>IF('935'!H473,'935'!H473*B5999/(B5999+B9053+B8444),0)</f>
        <v>0</v>
      </c>
      <c r="C9663" s="10"/>
    </row>
    <row r="9664" spans="1:3">
      <c r="A9664" s="21">
        <v>468</v>
      </c>
      <c r="B9664" s="23">
        <f>IF('935'!H474,'935'!H474*B6000/(B6000+B9054+B8445),0)</f>
        <v>0</v>
      </c>
      <c r="C9664" s="10"/>
    </row>
    <row r="9665" spans="1:3">
      <c r="A9665" s="21">
        <v>469</v>
      </c>
      <c r="B9665" s="23">
        <f>IF('935'!H475,'935'!H475*B6001/(B6001+B9055+B8446),0)</f>
        <v>0</v>
      </c>
      <c r="C9665" s="10"/>
    </row>
    <row r="9666" spans="1:3">
      <c r="A9666" s="21">
        <v>470</v>
      </c>
      <c r="B9666" s="23">
        <f>IF('935'!H476,'935'!H476*B6002/(B6002+B9056+B8447),0)</f>
        <v>0</v>
      </c>
      <c r="C9666" s="10"/>
    </row>
    <row r="9667" spans="1:3">
      <c r="A9667" s="21">
        <v>471</v>
      </c>
      <c r="B9667" s="23">
        <f>IF('935'!H477,'935'!H477*B6003/(B6003+B9057+B8448),0)</f>
        <v>0</v>
      </c>
      <c r="C9667" s="10"/>
    </row>
    <row r="9668" spans="1:3">
      <c r="A9668" s="21">
        <v>472</v>
      </c>
      <c r="B9668" s="23">
        <f>IF('935'!H478,'935'!H478*B6004/(B6004+B9058+B8449),0)</f>
        <v>0</v>
      </c>
      <c r="C9668" s="10"/>
    </row>
    <row r="9669" spans="1:3">
      <c r="A9669" s="21">
        <v>473</v>
      </c>
      <c r="B9669" s="23">
        <f>IF('935'!H479,'935'!H479*B6005/(B6005+B9059+B8450),0)</f>
        <v>0</v>
      </c>
      <c r="C9669" s="10"/>
    </row>
    <row r="9670" spans="1:3">
      <c r="A9670" s="21">
        <v>474</v>
      </c>
      <c r="B9670" s="23">
        <f>IF('935'!H480,'935'!H480*B6006/(B6006+B9060+B8451),0)</f>
        <v>0</v>
      </c>
      <c r="C9670" s="10"/>
    </row>
    <row r="9671" spans="1:3">
      <c r="A9671" s="21">
        <v>475</v>
      </c>
      <c r="B9671" s="23">
        <f>IF('935'!H481,'935'!H481*B6007/(B6007+B9061+B8452),0)</f>
        <v>0</v>
      </c>
      <c r="C9671" s="10"/>
    </row>
    <row r="9672" spans="1:3">
      <c r="A9672" s="21">
        <v>476</v>
      </c>
      <c r="B9672" s="23">
        <f>IF('935'!H482,'935'!H482*B6008/(B6008+B9062+B8453),0)</f>
        <v>0</v>
      </c>
      <c r="C9672" s="10"/>
    </row>
    <row r="9673" spans="1:3">
      <c r="A9673" s="21">
        <v>477</v>
      </c>
      <c r="B9673" s="23">
        <f>IF('935'!H483,'935'!H483*B6009/(B6009+B9063+B8454),0)</f>
        <v>0</v>
      </c>
      <c r="C9673" s="10"/>
    </row>
    <row r="9674" spans="1:3">
      <c r="A9674" s="21">
        <v>478</v>
      </c>
      <c r="B9674" s="23">
        <f>IF('935'!H484,'935'!H484*B6010/(B6010+B9064+B8455),0)</f>
        <v>0</v>
      </c>
      <c r="C9674" s="10"/>
    </row>
    <row r="9675" spans="1:3">
      <c r="A9675" s="21">
        <v>479</v>
      </c>
      <c r="B9675" s="23">
        <f>IF('935'!H485,'935'!H485*B6011/(B6011+B9065+B8456),0)</f>
        <v>0</v>
      </c>
      <c r="C9675" s="10"/>
    </row>
    <row r="9676" spans="1:3">
      <c r="A9676" s="21">
        <v>480</v>
      </c>
      <c r="B9676" s="23">
        <f>IF('935'!H486,'935'!H486*B6012/(B6012+B9066+B8457),0)</f>
        <v>0</v>
      </c>
      <c r="C9676" s="10"/>
    </row>
    <row r="9677" spans="1:3">
      <c r="A9677" s="21">
        <v>481</v>
      </c>
      <c r="B9677" s="23">
        <f>IF('935'!H487,'935'!H487*B6013/(B6013+B9067+B8458),0)</f>
        <v>0</v>
      </c>
      <c r="C9677" s="10"/>
    </row>
    <row r="9678" spans="1:3">
      <c r="A9678" s="21">
        <v>482</v>
      </c>
      <c r="B9678" s="23">
        <f>IF('935'!H488,'935'!H488*B6014/(B6014+B9068+B8459),0)</f>
        <v>0</v>
      </c>
      <c r="C9678" s="10"/>
    </row>
    <row r="9679" spans="1:3">
      <c r="A9679" s="21">
        <v>483</v>
      </c>
      <c r="B9679" s="23">
        <f>IF('935'!H489,'935'!H489*B6015/(B6015+B9069+B8460),0)</f>
        <v>0</v>
      </c>
      <c r="C9679" s="10"/>
    </row>
    <row r="9680" spans="1:3">
      <c r="A9680" s="21">
        <v>484</v>
      </c>
      <c r="B9680" s="23">
        <f>IF('935'!H490,'935'!H490*B6016/(B6016+B9070+B8461),0)</f>
        <v>0</v>
      </c>
      <c r="C9680" s="10"/>
    </row>
    <row r="9681" spans="1:3">
      <c r="A9681" s="21">
        <v>485</v>
      </c>
      <c r="B9681" s="23">
        <f>IF('935'!H491,'935'!H491*B6017/(B6017+B9071+B8462),0)</f>
        <v>0</v>
      </c>
      <c r="C9681" s="10"/>
    </row>
    <row r="9682" spans="1:3">
      <c r="A9682" s="21">
        <v>486</v>
      </c>
      <c r="B9682" s="23">
        <f>IF('935'!H492,'935'!H492*B6018/(B6018+B9072+B8463),0)</f>
        <v>0</v>
      </c>
      <c r="C9682" s="10"/>
    </row>
    <row r="9683" spans="1:3">
      <c r="A9683" s="21">
        <v>487</v>
      </c>
      <c r="B9683" s="23">
        <f>IF('935'!H493,'935'!H493*B6019/(B6019+B9073+B8464),0)</f>
        <v>0</v>
      </c>
      <c r="C9683" s="10"/>
    </row>
    <row r="9684" spans="1:3">
      <c r="A9684" s="21">
        <v>488</v>
      </c>
      <c r="B9684" s="23">
        <f>IF('935'!H494,'935'!H494*B6020/(B6020+B9074+B8465),0)</f>
        <v>0</v>
      </c>
      <c r="C9684" s="10"/>
    </row>
    <row r="9685" spans="1:3">
      <c r="A9685" s="21">
        <v>489</v>
      </c>
      <c r="B9685" s="23">
        <f>IF('935'!H495,'935'!H495*B6021/(B6021+B9075+B8466),0)</f>
        <v>0</v>
      </c>
      <c r="C9685" s="10"/>
    </row>
    <row r="9686" spans="1:3">
      <c r="A9686" s="21">
        <v>490</v>
      </c>
      <c r="B9686" s="23">
        <f>IF('935'!H496,'935'!H496*B6022/(B6022+B9076+B8467),0)</f>
        <v>0</v>
      </c>
      <c r="C9686" s="10"/>
    </row>
    <row r="9687" spans="1:3">
      <c r="A9687" s="21">
        <v>491</v>
      </c>
      <c r="B9687" s="23">
        <f>IF('935'!H497,'935'!H497*B6023/(B6023+B9077+B8468),0)</f>
        <v>0</v>
      </c>
      <c r="C9687" s="10"/>
    </row>
    <row r="9688" spans="1:3">
      <c r="A9688" s="21">
        <v>492</v>
      </c>
      <c r="B9688" s="23">
        <f>IF('935'!H498,'935'!H498*B6024/(B6024+B9078+B8469),0)</f>
        <v>0</v>
      </c>
      <c r="C9688" s="10"/>
    </row>
    <row r="9689" spans="1:3">
      <c r="A9689" s="21">
        <v>493</v>
      </c>
      <c r="B9689" s="23">
        <f>IF('935'!H499,'935'!H499*B6025/(B6025+B9079+B8470),0)</f>
        <v>0</v>
      </c>
      <c r="C9689" s="10"/>
    </row>
    <row r="9690" spans="1:3">
      <c r="A9690" s="21">
        <v>494</v>
      </c>
      <c r="B9690" s="23">
        <f>IF('935'!H500,'935'!H500*B6026/(B6026+B9080+B8471),0)</f>
        <v>0</v>
      </c>
      <c r="C9690" s="10"/>
    </row>
    <row r="9691" spans="1:3">
      <c r="A9691" s="21">
        <v>495</v>
      </c>
      <c r="B9691" s="23">
        <f>IF('935'!H501,'935'!H501*B6027/(B6027+B9081+B8472),0)</f>
        <v>0</v>
      </c>
      <c r="C9691" s="10"/>
    </row>
    <row r="9692" spans="1:3">
      <c r="A9692" s="21">
        <v>496</v>
      </c>
      <c r="B9692" s="23">
        <f>IF('935'!H502,'935'!H502*B6028/(B6028+B9082+B8473),0)</f>
        <v>0</v>
      </c>
      <c r="C9692" s="10"/>
    </row>
    <row r="9693" spans="1:3">
      <c r="A9693" s="21">
        <v>497</v>
      </c>
      <c r="B9693" s="23">
        <f>IF('935'!H503,'935'!H503*B6029/(B6029+B9083+B8474),0)</f>
        <v>0</v>
      </c>
      <c r="C9693" s="10"/>
    </row>
    <row r="9694" spans="1:3">
      <c r="A9694" s="21">
        <v>498</v>
      </c>
      <c r="B9694" s="23">
        <f>IF('935'!H504,'935'!H504*B6030/(B6030+B9084+B8475),0)</f>
        <v>0</v>
      </c>
      <c r="C9694" s="10"/>
    </row>
    <row r="9695" spans="1:3">
      <c r="A9695" s="21">
        <v>499</v>
      </c>
      <c r="B9695" s="23">
        <f>IF('935'!H505,'935'!H505*B6031/(B6031+B9085+B8476),0)</f>
        <v>0</v>
      </c>
      <c r="C9695" s="10"/>
    </row>
    <row r="9696" spans="1:3">
      <c r="A9696" s="21">
        <v>500</v>
      </c>
      <c r="B9696" s="23">
        <f>IF('935'!H506,'935'!H506*B6032/(B6032+B9086+B8477),0)</f>
        <v>0</v>
      </c>
      <c r="C9696" s="10"/>
    </row>
    <row r="9697" spans="1:3">
      <c r="A9697" s="21">
        <v>501</v>
      </c>
      <c r="B9697" s="23">
        <f>IF('935'!H507,'935'!H507*B6033/(B6033+B9087+B8478),0)</f>
        <v>0</v>
      </c>
      <c r="C9697" s="10"/>
    </row>
    <row r="9698" spans="1:3">
      <c r="A9698" s="21">
        <v>502</v>
      </c>
      <c r="B9698" s="23">
        <f>IF('935'!H508,'935'!H508*B6034/(B6034+B9088+B8479),0)</f>
        <v>0</v>
      </c>
      <c r="C9698" s="10"/>
    </row>
    <row r="9699" spans="1:3">
      <c r="A9699" s="21">
        <v>503</v>
      </c>
      <c r="B9699" s="23">
        <f>IF('935'!H509,'935'!H509*B6035/(B6035+B9089+B8480),0)</f>
        <v>0</v>
      </c>
      <c r="C9699" s="10"/>
    </row>
    <row r="9700" spans="1:3">
      <c r="A9700" s="21">
        <v>504</v>
      </c>
      <c r="B9700" s="23">
        <f>IF('935'!H510,'935'!H510*B6036/(B6036+B9090+B8481),0)</f>
        <v>0</v>
      </c>
      <c r="C9700" s="10"/>
    </row>
    <row r="9701" spans="1:3">
      <c r="A9701" s="21">
        <v>505</v>
      </c>
      <c r="B9701" s="23">
        <f>IF('935'!H511,'935'!H511*B6037/(B6037+B9091+B8482),0)</f>
        <v>0</v>
      </c>
      <c r="C9701" s="10"/>
    </row>
    <row r="9702" spans="1:3">
      <c r="A9702" s="21">
        <v>506</v>
      </c>
      <c r="B9702" s="23">
        <f>IF('935'!H512,'935'!H512*B6038/(B6038+B9092+B8483),0)</f>
        <v>0</v>
      </c>
      <c r="C9702" s="10"/>
    </row>
    <row r="9703" spans="1:3">
      <c r="A9703" s="21">
        <v>507</v>
      </c>
      <c r="B9703" s="23">
        <f>IF('935'!H513,'935'!H513*B6039/(B6039+B9093+B8484),0)</f>
        <v>0</v>
      </c>
      <c r="C9703" s="10"/>
    </row>
    <row r="9704" spans="1:3">
      <c r="A9704" s="21">
        <v>508</v>
      </c>
      <c r="B9704" s="23">
        <f>IF('935'!H514,'935'!H514*B6040/(B6040+B9094+B8485),0)</f>
        <v>0</v>
      </c>
      <c r="C9704" s="10"/>
    </row>
    <row r="9705" spans="1:3">
      <c r="A9705" s="21">
        <v>509</v>
      </c>
      <c r="B9705" s="23">
        <f>IF('935'!H515,'935'!H515*B6041/(B6041+B9095+B8486),0)</f>
        <v>0</v>
      </c>
      <c r="C9705" s="10"/>
    </row>
    <row r="9706" spans="1:3">
      <c r="A9706" s="21">
        <v>510</v>
      </c>
      <c r="B9706" s="23">
        <f>IF('935'!H516,'935'!H516*B6042/(B6042+B9096+B8487),0)</f>
        <v>0</v>
      </c>
      <c r="C9706" s="10"/>
    </row>
    <row r="9707" spans="1:3">
      <c r="A9707" s="21">
        <v>511</v>
      </c>
      <c r="B9707" s="23">
        <f>IF('935'!H517,'935'!H517*B6043/(B6043+B9097+B8488),0)</f>
        <v>0</v>
      </c>
      <c r="C9707" s="10"/>
    </row>
    <row r="9708" spans="1:3">
      <c r="A9708" s="21">
        <v>512</v>
      </c>
      <c r="B9708" s="23">
        <f>IF('935'!H518,'935'!H518*B6044/(B6044+B9098+B8489),0)</f>
        <v>0</v>
      </c>
      <c r="C9708" s="10"/>
    </row>
    <row r="9709" spans="1:3">
      <c r="A9709" s="21">
        <v>513</v>
      </c>
      <c r="B9709" s="23">
        <f>IF('935'!H519,'935'!H519*B6045/(B6045+B9099+B8490),0)</f>
        <v>0</v>
      </c>
      <c r="C9709" s="10"/>
    </row>
    <row r="9710" spans="1:3">
      <c r="A9710" s="21">
        <v>514</v>
      </c>
      <c r="B9710" s="23">
        <f>IF('935'!H520,'935'!H520*B6046/(B6046+B9100+B8491),0)</f>
        <v>0</v>
      </c>
      <c r="C9710" s="10"/>
    </row>
    <row r="9711" spans="1:3">
      <c r="A9711" s="21">
        <v>515</v>
      </c>
      <c r="B9711" s="23">
        <f>IF('935'!H521,'935'!H521*B6047/(B6047+B9101+B8492),0)</f>
        <v>0</v>
      </c>
      <c r="C9711" s="10"/>
    </row>
    <row r="9712" spans="1:3">
      <c r="A9712" s="21">
        <v>516</v>
      </c>
      <c r="B9712" s="23">
        <f>IF('935'!H522,'935'!H522*B6048/(B6048+B9102+B8493),0)</f>
        <v>0</v>
      </c>
      <c r="C9712" s="10"/>
    </row>
    <row r="9713" spans="1:3">
      <c r="A9713" s="21">
        <v>517</v>
      </c>
      <c r="B9713" s="23">
        <f>IF('935'!H523,'935'!H523*B6049/(B6049+B9103+B8494),0)</f>
        <v>0</v>
      </c>
      <c r="C9713" s="10"/>
    </row>
    <row r="9714" spans="1:3">
      <c r="A9714" s="21">
        <v>518</v>
      </c>
      <c r="B9714" s="23">
        <f>IF('935'!H524,'935'!H524*B6050/(B6050+B9104+B8495),0)</f>
        <v>0</v>
      </c>
      <c r="C9714" s="10"/>
    </row>
    <row r="9715" spans="1:3">
      <c r="A9715" s="21">
        <v>519</v>
      </c>
      <c r="B9715" s="23">
        <f>IF('935'!H525,'935'!H525*B6051/(B6051+B9105+B8496),0)</f>
        <v>0</v>
      </c>
      <c r="C9715" s="10"/>
    </row>
    <row r="9716" spans="1:3">
      <c r="A9716" s="21">
        <v>520</v>
      </c>
      <c r="B9716" s="23">
        <f>IF('935'!H526,'935'!H526*B6052/(B6052+B9106+B8497),0)</f>
        <v>0</v>
      </c>
      <c r="C9716" s="10"/>
    </row>
    <row r="9717" spans="1:3">
      <c r="A9717" s="21">
        <v>521</v>
      </c>
      <c r="B9717" s="23">
        <f>IF('935'!H527,'935'!H527*B6053/(B6053+B9107+B8498),0)</f>
        <v>0</v>
      </c>
      <c r="C9717" s="10"/>
    </row>
    <row r="9718" spans="1:3">
      <c r="A9718" s="21">
        <v>522</v>
      </c>
      <c r="B9718" s="23">
        <f>IF('935'!H528,'935'!H528*B6054/(B6054+B9108+B8499),0)</f>
        <v>0</v>
      </c>
      <c r="C9718" s="10"/>
    </row>
    <row r="9719" spans="1:3">
      <c r="A9719" s="21">
        <v>523</v>
      </c>
      <c r="B9719" s="23">
        <f>IF('935'!H529,'935'!H529*B6055/(B6055+B9109+B8500),0)</f>
        <v>0</v>
      </c>
      <c r="C9719" s="10"/>
    </row>
    <row r="9720" spans="1:3">
      <c r="A9720" s="21">
        <v>524</v>
      </c>
      <c r="B9720" s="23">
        <f>IF('935'!H530,'935'!H530*B6056/(B6056+B9110+B8501),0)</f>
        <v>0</v>
      </c>
      <c r="C9720" s="10"/>
    </row>
    <row r="9721" spans="1:3">
      <c r="A9721" s="21">
        <v>525</v>
      </c>
      <c r="B9721" s="23">
        <f>IF('935'!H531,'935'!H531*B6057/(B6057+B9111+B8502),0)</f>
        <v>0</v>
      </c>
      <c r="C9721" s="10"/>
    </row>
    <row r="9722" spans="1:3">
      <c r="A9722" s="21">
        <v>526</v>
      </c>
      <c r="B9722" s="23">
        <f>IF('935'!H532,'935'!H532*B6058/(B6058+B9112+B8503),0)</f>
        <v>0</v>
      </c>
      <c r="C9722" s="10"/>
    </row>
    <row r="9723" spans="1:3">
      <c r="A9723" s="21">
        <v>527</v>
      </c>
      <c r="B9723" s="23">
        <f>IF('935'!H533,'935'!H533*B6059/(B6059+B9113+B8504),0)</f>
        <v>0</v>
      </c>
      <c r="C9723" s="10"/>
    </row>
    <row r="9724" spans="1:3">
      <c r="A9724" s="21">
        <v>528</v>
      </c>
      <c r="B9724" s="23">
        <f>IF('935'!H534,'935'!H534*B6060/(B6060+B9114+B8505),0)</f>
        <v>0</v>
      </c>
      <c r="C9724" s="10"/>
    </row>
    <row r="9725" spans="1:3">
      <c r="A9725" s="21">
        <v>529</v>
      </c>
      <c r="B9725" s="23">
        <f>IF('935'!H535,'935'!H535*B6061/(B6061+B9115+B8506),0)</f>
        <v>0</v>
      </c>
      <c r="C9725" s="10"/>
    </row>
    <row r="9726" spans="1:3">
      <c r="A9726" s="21">
        <v>530</v>
      </c>
      <c r="B9726" s="23">
        <f>IF('935'!H536,'935'!H536*B6062/(B6062+B9116+B8507),0)</f>
        <v>0</v>
      </c>
      <c r="C9726" s="10"/>
    </row>
    <row r="9727" spans="1:3">
      <c r="A9727" s="21">
        <v>531</v>
      </c>
      <c r="B9727" s="23">
        <f>IF('935'!H537,'935'!H537*B6063/(B6063+B9117+B8508),0)</f>
        <v>0</v>
      </c>
      <c r="C9727" s="10"/>
    </row>
    <row r="9728" spans="1:3">
      <c r="A9728" s="21">
        <v>532</v>
      </c>
      <c r="B9728" s="23">
        <f>IF('935'!H538,'935'!H538*B6064/(B6064+B9118+B8509),0)</f>
        <v>0</v>
      </c>
      <c r="C9728" s="10"/>
    </row>
    <row r="9729" spans="1:3">
      <c r="A9729" s="21">
        <v>533</v>
      </c>
      <c r="B9729" s="23">
        <f>IF('935'!H539,'935'!H539*B6065/(B6065+B9119+B8510),0)</f>
        <v>0</v>
      </c>
      <c r="C9729" s="10"/>
    </row>
    <row r="9730" spans="1:3">
      <c r="A9730" s="21">
        <v>534</v>
      </c>
      <c r="B9730" s="23">
        <f>IF('935'!H540,'935'!H540*B6066/(B6066+B9120+B8511),0)</f>
        <v>0</v>
      </c>
      <c r="C9730" s="10"/>
    </row>
    <row r="9731" spans="1:3">
      <c r="A9731" s="21">
        <v>535</v>
      </c>
      <c r="B9731" s="23">
        <f>IF('935'!H541,'935'!H541*B6067/(B6067+B9121+B8512),0)</f>
        <v>0</v>
      </c>
      <c r="C9731" s="10"/>
    </row>
    <row r="9732" spans="1:3">
      <c r="A9732" s="21">
        <v>536</v>
      </c>
      <c r="B9732" s="23">
        <f>IF('935'!H542,'935'!H542*B6068/(B6068+B9122+B8513),0)</f>
        <v>0</v>
      </c>
      <c r="C9732" s="10"/>
    </row>
    <row r="9733" spans="1:3">
      <c r="A9733" s="21">
        <v>537</v>
      </c>
      <c r="B9733" s="23">
        <f>IF('935'!H543,'935'!H543*B6069/(B6069+B9123+B8514),0)</f>
        <v>0</v>
      </c>
      <c r="C9733" s="10"/>
    </row>
    <row r="9734" spans="1:3">
      <c r="A9734" s="21">
        <v>538</v>
      </c>
      <c r="B9734" s="23">
        <f>IF('935'!H544,'935'!H544*B6070/(B6070+B9124+B8515),0)</f>
        <v>0</v>
      </c>
      <c r="C9734" s="10"/>
    </row>
    <row r="9735" spans="1:3">
      <c r="A9735" s="21">
        <v>539</v>
      </c>
      <c r="B9735" s="23">
        <f>IF('935'!H545,'935'!H545*B6071/(B6071+B9125+B8516),0)</f>
        <v>0</v>
      </c>
      <c r="C9735" s="10"/>
    </row>
    <row r="9736" spans="1:3">
      <c r="A9736" s="21">
        <v>540</v>
      </c>
      <c r="B9736" s="23">
        <f>IF('935'!H546,'935'!H546*B6072/(B6072+B9126+B8517),0)</f>
        <v>0</v>
      </c>
      <c r="C9736" s="10"/>
    </row>
    <row r="9737" spans="1:3">
      <c r="A9737" s="21">
        <v>541</v>
      </c>
      <c r="B9737" s="23">
        <f>IF('935'!H547,'935'!H547*B6073/(B6073+B9127+B8518),0)</f>
        <v>0</v>
      </c>
      <c r="C9737" s="10"/>
    </row>
    <row r="9738" spans="1:3">
      <c r="A9738" s="21">
        <v>542</v>
      </c>
      <c r="B9738" s="23">
        <f>IF('935'!H548,'935'!H548*B6074/(B6074+B9128+B8519),0)</f>
        <v>0</v>
      </c>
      <c r="C9738" s="10"/>
    </row>
    <row r="9739" spans="1:3">
      <c r="A9739" s="21">
        <v>543</v>
      </c>
      <c r="B9739" s="23">
        <f>IF('935'!H549,'935'!H549*B6075/(B6075+B9129+B8520),0)</f>
        <v>0</v>
      </c>
      <c r="C9739" s="10"/>
    </row>
    <row r="9740" spans="1:3">
      <c r="A9740" s="21">
        <v>544</v>
      </c>
      <c r="B9740" s="23">
        <f>IF('935'!H550,'935'!H550*B6076/(B6076+B9130+B8521),0)</f>
        <v>0</v>
      </c>
      <c r="C9740" s="10"/>
    </row>
    <row r="9741" spans="1:3">
      <c r="A9741" s="21">
        <v>545</v>
      </c>
      <c r="B9741" s="23">
        <f>IF('935'!H551,'935'!H551*B6077/(B6077+B9131+B8522),0)</f>
        <v>0</v>
      </c>
      <c r="C9741" s="10"/>
    </row>
    <row r="9742" spans="1:3">
      <c r="A9742" s="21">
        <v>546</v>
      </c>
      <c r="B9742" s="23">
        <f>IF('935'!H552,'935'!H552*B6078/(B6078+B9132+B8523),0)</f>
        <v>0</v>
      </c>
      <c r="C9742" s="10"/>
    </row>
    <row r="9743" spans="1:3">
      <c r="A9743" s="21">
        <v>547</v>
      </c>
      <c r="B9743" s="23">
        <f>IF('935'!H553,'935'!H553*B6079/(B6079+B9133+B8524),0)</f>
        <v>0</v>
      </c>
      <c r="C9743" s="10"/>
    </row>
    <row r="9744" spans="1:3">
      <c r="A9744" s="21">
        <v>548</v>
      </c>
      <c r="B9744" s="23">
        <f>IF('935'!H554,'935'!H554*B6080/(B6080+B9134+B8525),0)</f>
        <v>0</v>
      </c>
      <c r="C9744" s="10"/>
    </row>
    <row r="9745" spans="1:3">
      <c r="A9745" s="21">
        <v>549</v>
      </c>
      <c r="B9745" s="23">
        <f>IF('935'!H555,'935'!H555*B6081/(B6081+B9135+B8526),0)</f>
        <v>0</v>
      </c>
      <c r="C9745" s="10"/>
    </row>
    <row r="9746" spans="1:3">
      <c r="A9746" s="21">
        <v>550</v>
      </c>
      <c r="B9746" s="23">
        <f>IF('935'!H556,'935'!H556*B6082/(B6082+B9136+B8527),0)</f>
        <v>0</v>
      </c>
      <c r="C9746" s="10"/>
    </row>
    <row r="9747" spans="1:3">
      <c r="A9747" s="21">
        <v>551</v>
      </c>
      <c r="B9747" s="23">
        <f>IF('935'!H557,'935'!H557*B6083/(B6083+B9137+B8528),0)</f>
        <v>0</v>
      </c>
      <c r="C9747" s="10"/>
    </row>
    <row r="9748" spans="1:3">
      <c r="A9748" s="21">
        <v>552</v>
      </c>
      <c r="B9748" s="23">
        <f>IF('935'!H558,'935'!H558*B6084/(B6084+B9138+B8529),0)</f>
        <v>0</v>
      </c>
      <c r="C9748" s="10"/>
    </row>
    <row r="9749" spans="1:3">
      <c r="A9749" s="21">
        <v>553</v>
      </c>
      <c r="B9749" s="23">
        <f>IF('935'!H559,'935'!H559*B6085/(B6085+B9139+B8530),0)</f>
        <v>0</v>
      </c>
      <c r="C9749" s="10"/>
    </row>
    <row r="9750" spans="1:3">
      <c r="A9750" s="21">
        <v>554</v>
      </c>
      <c r="B9750" s="23">
        <f>IF('935'!H560,'935'!H560*B6086/(B6086+B9140+B8531),0)</f>
        <v>0</v>
      </c>
      <c r="C9750" s="10"/>
    </row>
    <row r="9751" spans="1:3">
      <c r="A9751" s="21">
        <v>555</v>
      </c>
      <c r="B9751" s="23">
        <f>IF('935'!H561,'935'!H561*B6087/(B6087+B9141+B8532),0)</f>
        <v>0</v>
      </c>
      <c r="C9751" s="10"/>
    </row>
    <row r="9752" spans="1:3">
      <c r="A9752" s="21">
        <v>556</v>
      </c>
      <c r="B9752" s="23">
        <f>IF('935'!H562,'935'!H562*B6088/(B6088+B9142+B8533),0)</f>
        <v>0</v>
      </c>
      <c r="C9752" s="10"/>
    </row>
    <row r="9753" spans="1:3">
      <c r="A9753" s="21">
        <v>557</v>
      </c>
      <c r="B9753" s="23">
        <f>IF('935'!H563,'935'!H563*B6089/(B6089+B9143+B8534),0)</f>
        <v>0</v>
      </c>
      <c r="C9753" s="10"/>
    </row>
    <row r="9754" spans="1:3">
      <c r="A9754" s="21">
        <v>558</v>
      </c>
      <c r="B9754" s="23">
        <f>IF('935'!H564,'935'!H564*B6090/(B6090+B9144+B8535),0)</f>
        <v>0</v>
      </c>
      <c r="C9754" s="10"/>
    </row>
    <row r="9755" spans="1:3">
      <c r="A9755" s="21">
        <v>559</v>
      </c>
      <c r="B9755" s="23">
        <f>IF('935'!H565,'935'!H565*B6091/(B6091+B9145+B8536),0)</f>
        <v>0</v>
      </c>
      <c r="C9755" s="10"/>
    </row>
    <row r="9756" spans="1:3">
      <c r="A9756" s="21">
        <v>560</v>
      </c>
      <c r="B9756" s="23">
        <f>IF('935'!H566,'935'!H566*B6092/(B6092+B9146+B8537),0)</f>
        <v>0</v>
      </c>
      <c r="C9756" s="10"/>
    </row>
    <row r="9757" spans="1:3">
      <c r="A9757" s="21">
        <v>561</v>
      </c>
      <c r="B9757" s="23">
        <f>IF('935'!H567,'935'!H567*B6093/(B6093+B9147+B8538),0)</f>
        <v>0</v>
      </c>
      <c r="C9757" s="10"/>
    </row>
    <row r="9758" spans="1:3">
      <c r="A9758" s="21">
        <v>562</v>
      </c>
      <c r="B9758" s="23">
        <f>IF('935'!H568,'935'!H568*B6094/(B6094+B9148+B8539),0)</f>
        <v>0</v>
      </c>
      <c r="C9758" s="10"/>
    </row>
    <row r="9759" spans="1:3">
      <c r="A9759" s="21">
        <v>563</v>
      </c>
      <c r="B9759" s="23">
        <f>IF('935'!H569,'935'!H569*B6095/(B6095+B9149+B8540),0)</f>
        <v>0</v>
      </c>
      <c r="C9759" s="10"/>
    </row>
    <row r="9760" spans="1:3">
      <c r="A9760" s="21">
        <v>564</v>
      </c>
      <c r="B9760" s="23">
        <f>IF('935'!H570,'935'!H570*B6096/(B6096+B9150+B8541),0)</f>
        <v>0</v>
      </c>
      <c r="C9760" s="10"/>
    </row>
    <row r="9761" spans="1:3">
      <c r="A9761" s="21">
        <v>565</v>
      </c>
      <c r="B9761" s="23">
        <f>IF('935'!H571,'935'!H571*B6097/(B6097+B9151+B8542),0)</f>
        <v>0</v>
      </c>
      <c r="C9761" s="10"/>
    </row>
    <row r="9762" spans="1:3">
      <c r="A9762" s="21">
        <v>566</v>
      </c>
      <c r="B9762" s="23">
        <f>IF('935'!H572,'935'!H572*B6098/(B6098+B9152+B8543),0)</f>
        <v>0</v>
      </c>
      <c r="C9762" s="10"/>
    </row>
    <row r="9763" spans="1:3">
      <c r="A9763" s="21">
        <v>567</v>
      </c>
      <c r="B9763" s="23">
        <f>IF('935'!H573,'935'!H573*B6099/(B6099+B9153+B8544),0)</f>
        <v>0</v>
      </c>
      <c r="C9763" s="10"/>
    </row>
    <row r="9764" spans="1:3">
      <c r="A9764" s="21">
        <v>568</v>
      </c>
      <c r="B9764" s="23">
        <f>IF('935'!H574,'935'!H574*B6100/(B6100+B9154+B8545),0)</f>
        <v>0</v>
      </c>
      <c r="C9764" s="10"/>
    </row>
    <row r="9765" spans="1:3">
      <c r="A9765" s="21">
        <v>569</v>
      </c>
      <c r="B9765" s="23">
        <f>IF('935'!H575,'935'!H575*B6101/(B6101+B9155+B8546),0)</f>
        <v>0</v>
      </c>
      <c r="C9765" s="10"/>
    </row>
    <row r="9766" spans="1:3">
      <c r="A9766" s="21">
        <v>570</v>
      </c>
      <c r="B9766" s="23">
        <f>IF('935'!H576,'935'!H576*B6102/(B6102+B9156+B8547),0)</f>
        <v>0</v>
      </c>
      <c r="C9766" s="10"/>
    </row>
    <row r="9767" spans="1:3">
      <c r="A9767" s="21">
        <v>571</v>
      </c>
      <c r="B9767" s="23">
        <f>IF('935'!H577,'935'!H577*B6103/(B6103+B9157+B8548),0)</f>
        <v>0</v>
      </c>
      <c r="C9767" s="10"/>
    </row>
    <row r="9768" spans="1:3">
      <c r="A9768" s="21">
        <v>572</v>
      </c>
      <c r="B9768" s="23">
        <f>IF('935'!H578,'935'!H578*B6104/(B6104+B9158+B8549),0)</f>
        <v>0</v>
      </c>
      <c r="C9768" s="10"/>
    </row>
    <row r="9769" spans="1:3">
      <c r="A9769" s="21">
        <v>573</v>
      </c>
      <c r="B9769" s="23">
        <f>IF('935'!H579,'935'!H579*B6105/(B6105+B9159+B8550),0)</f>
        <v>0</v>
      </c>
      <c r="C9769" s="10"/>
    </row>
    <row r="9770" spans="1:3">
      <c r="A9770" s="21">
        <v>574</v>
      </c>
      <c r="B9770" s="23">
        <f>IF('935'!H580,'935'!H580*B6106/(B6106+B9160+B8551),0)</f>
        <v>0</v>
      </c>
      <c r="C9770" s="10"/>
    </row>
    <row r="9771" spans="1:3">
      <c r="A9771" s="21">
        <v>575</v>
      </c>
      <c r="B9771" s="23">
        <f>IF('935'!H581,'935'!H581*B6107/(B6107+B9161+B8552),0)</f>
        <v>0</v>
      </c>
      <c r="C9771" s="10"/>
    </row>
    <row r="9772" spans="1:3">
      <c r="A9772" s="21">
        <v>576</v>
      </c>
      <c r="B9772" s="23">
        <f>IF('935'!H582,'935'!H582*B6108/(B6108+B9162+B8553),0)</f>
        <v>0</v>
      </c>
      <c r="C9772" s="10"/>
    </row>
    <row r="9773" spans="1:3">
      <c r="A9773" s="21">
        <v>577</v>
      </c>
      <c r="B9773" s="23">
        <f>IF('935'!H583,'935'!H583*B6109/(B6109+B9163+B8554),0)</f>
        <v>0</v>
      </c>
      <c r="C9773" s="10"/>
    </row>
    <row r="9774" spans="1:3">
      <c r="A9774" s="21">
        <v>578</v>
      </c>
      <c r="B9774" s="23">
        <f>IF('935'!H584,'935'!H584*B6110/(B6110+B9164+B8555),0)</f>
        <v>0</v>
      </c>
      <c r="C9774" s="10"/>
    </row>
    <row r="9775" spans="1:3">
      <c r="A9775" s="21">
        <v>579</v>
      </c>
      <c r="B9775" s="23">
        <f>IF('935'!H585,'935'!H585*B6111/(B6111+B9165+B8556),0)</f>
        <v>0</v>
      </c>
      <c r="C9775" s="10"/>
    </row>
    <row r="9776" spans="1:3">
      <c r="A9776" s="21">
        <v>580</v>
      </c>
      <c r="B9776" s="23">
        <f>IF('935'!H586,'935'!H586*B6112/(B6112+B9166+B8557),0)</f>
        <v>0</v>
      </c>
      <c r="C9776" s="10"/>
    </row>
    <row r="9777" spans="1:3">
      <c r="A9777" s="21">
        <v>581</v>
      </c>
      <c r="B9777" s="23">
        <f>IF('935'!H587,'935'!H587*B6113/(B6113+B9167+B8558),0)</f>
        <v>0</v>
      </c>
      <c r="C9777" s="10"/>
    </row>
    <row r="9778" spans="1:3">
      <c r="A9778" s="21">
        <v>582</v>
      </c>
      <c r="B9778" s="23">
        <f>IF('935'!H588,'935'!H588*B6114/(B6114+B9168+B8559),0)</f>
        <v>0</v>
      </c>
      <c r="C9778" s="10"/>
    </row>
    <row r="9779" spans="1:3">
      <c r="A9779" s="21">
        <v>583</v>
      </c>
      <c r="B9779" s="23">
        <f>IF('935'!H589,'935'!H589*B6115/(B6115+B9169+B8560),0)</f>
        <v>0</v>
      </c>
      <c r="C9779" s="10"/>
    </row>
    <row r="9780" spans="1:3">
      <c r="A9780" s="21">
        <v>584</v>
      </c>
      <c r="B9780" s="23">
        <f>IF('935'!H590,'935'!H590*B6116/(B6116+B9170+B8561),0)</f>
        <v>0</v>
      </c>
      <c r="C9780" s="10"/>
    </row>
    <row r="9781" spans="1:3">
      <c r="A9781" s="21">
        <v>585</v>
      </c>
      <c r="B9781" s="23">
        <f>IF('935'!H591,'935'!H591*B6117/(B6117+B9171+B8562),0)</f>
        <v>0</v>
      </c>
      <c r="C9781" s="10"/>
    </row>
    <row r="9782" spans="1:3">
      <c r="A9782" s="21">
        <v>586</v>
      </c>
      <c r="B9782" s="23">
        <f>IF('935'!H592,'935'!H592*B6118/(B6118+B9172+B8563),0)</f>
        <v>0</v>
      </c>
      <c r="C9782" s="10"/>
    </row>
    <row r="9783" spans="1:3">
      <c r="A9783" s="21">
        <v>587</v>
      </c>
      <c r="B9783" s="23">
        <f>IF('935'!H593,'935'!H593*B6119/(B6119+B9173+B8564),0)</f>
        <v>0</v>
      </c>
      <c r="C9783" s="10"/>
    </row>
    <row r="9784" spans="1:3">
      <c r="A9784" s="21">
        <v>588</v>
      </c>
      <c r="B9784" s="23">
        <f>IF('935'!H594,'935'!H594*B6120/(B6120+B9174+B8565),0)</f>
        <v>0</v>
      </c>
      <c r="C9784" s="10"/>
    </row>
    <row r="9785" spans="1:3">
      <c r="A9785" s="21">
        <v>589</v>
      </c>
      <c r="B9785" s="23">
        <f>IF('935'!H595,'935'!H595*B6121/(B6121+B9175+B8566),0)</f>
        <v>0</v>
      </c>
      <c r="C9785" s="10"/>
    </row>
    <row r="9786" spans="1:3">
      <c r="A9786" s="21">
        <v>590</v>
      </c>
      <c r="B9786" s="23">
        <f>IF('935'!H596,'935'!H596*B6122/(B6122+B9176+B8567),0)</f>
        <v>0</v>
      </c>
      <c r="C9786" s="10"/>
    </row>
    <row r="9787" spans="1:3">
      <c r="A9787" s="21">
        <v>591</v>
      </c>
      <c r="B9787" s="23">
        <f>IF('935'!H597,'935'!H597*B6123/(B6123+B9177+B8568),0)</f>
        <v>0</v>
      </c>
      <c r="C9787" s="10"/>
    </row>
    <row r="9788" spans="1:3">
      <c r="A9788" s="21">
        <v>592</v>
      </c>
      <c r="B9788" s="23">
        <f>IF('935'!H598,'935'!H598*B6124/(B6124+B9178+B8569),0)</f>
        <v>0</v>
      </c>
      <c r="C9788" s="10"/>
    </row>
    <row r="9789" spans="1:3">
      <c r="A9789" s="21">
        <v>593</v>
      </c>
      <c r="B9789" s="23">
        <f>IF('935'!H599,'935'!H599*B6125/(B6125+B9179+B8570),0)</f>
        <v>0</v>
      </c>
      <c r="C9789" s="10"/>
    </row>
    <row r="9790" spans="1:3">
      <c r="A9790" s="21">
        <v>594</v>
      </c>
      <c r="B9790" s="23">
        <f>IF('935'!H600,'935'!H600*B6126/(B6126+B9180+B8571),0)</f>
        <v>0</v>
      </c>
      <c r="C9790" s="10"/>
    </row>
    <row r="9791" spans="1:3">
      <c r="A9791" s="21">
        <v>595</v>
      </c>
      <c r="B9791" s="23">
        <f>IF('935'!H601,'935'!H601*B6127/(B6127+B9181+B8572),0)</f>
        <v>0</v>
      </c>
      <c r="C9791" s="10"/>
    </row>
    <row r="9792" spans="1:3">
      <c r="A9792" s="21">
        <v>596</v>
      </c>
      <c r="B9792" s="23">
        <f>IF('935'!H602,'935'!H602*B6128/(B6128+B9182+B8573),0)</f>
        <v>0</v>
      </c>
      <c r="C9792" s="10"/>
    </row>
    <row r="9793" spans="1:3">
      <c r="A9793" s="21">
        <v>597</v>
      </c>
      <c r="B9793" s="23">
        <f>IF('935'!H603,'935'!H603*B6129/(B6129+B9183+B8574),0)</f>
        <v>0</v>
      </c>
      <c r="C9793" s="10"/>
    </row>
    <row r="9794" spans="1:3">
      <c r="A9794" s="21">
        <v>598</v>
      </c>
      <c r="B9794" s="23">
        <f>IF('935'!H604,'935'!H604*B6130/(B6130+B9184+B8575),0)</f>
        <v>0</v>
      </c>
      <c r="C9794" s="10"/>
    </row>
    <row r="9795" spans="1:3">
      <c r="A9795" s="21">
        <v>599</v>
      </c>
      <c r="B9795" s="23">
        <f>IF('935'!H605,'935'!H605*B6131/(B6131+B9185+B8576),0)</f>
        <v>0</v>
      </c>
      <c r="C9795" s="10"/>
    </row>
    <row r="9796" spans="1:3">
      <c r="A9796" s="21">
        <v>600</v>
      </c>
      <c r="B9796" s="23">
        <f>IF('935'!H606,'935'!H606*B6132/(B6132+B9186+B8577),0)</f>
        <v>0</v>
      </c>
      <c r="C9796" s="10"/>
    </row>
    <row r="9798" spans="1:3" ht="21" customHeight="1">
      <c r="A9798" s="1" t="s">
        <v>345</v>
      </c>
    </row>
    <row r="9799" spans="1:3">
      <c r="A9799" s="2" t="s">
        <v>255</v>
      </c>
    </row>
    <row r="9800" spans="1:3">
      <c r="A9800" s="12" t="s">
        <v>346</v>
      </c>
    </row>
    <row r="9801" spans="1:3">
      <c r="A9801" s="12" t="s">
        <v>311</v>
      </c>
    </row>
    <row r="9802" spans="1:3">
      <c r="A9802" s="12" t="s">
        <v>312</v>
      </c>
    </row>
    <row r="9803" spans="1:3">
      <c r="A9803" s="2" t="s">
        <v>347</v>
      </c>
    </row>
    <row r="9805" spans="1:3">
      <c r="B9805" s="3" t="s">
        <v>348</v>
      </c>
    </row>
    <row r="9806" spans="1:3">
      <c r="A9806" s="21">
        <v>1</v>
      </c>
      <c r="B9806" s="23">
        <f>B9197*(1-'935'!W7/'11'!B$17)</f>
        <v>0</v>
      </c>
      <c r="C9806" s="10"/>
    </row>
    <row r="9807" spans="1:3">
      <c r="A9807" s="21">
        <v>2</v>
      </c>
      <c r="B9807" s="23">
        <f>B9198*(1-'935'!W8/'11'!B$17)</f>
        <v>0</v>
      </c>
      <c r="C9807" s="10"/>
    </row>
    <row r="9808" spans="1:3">
      <c r="A9808" s="21">
        <v>3</v>
      </c>
      <c r="B9808" s="23">
        <f>B9199*(1-'935'!W9/'11'!B$17)</f>
        <v>0</v>
      </c>
      <c r="C9808" s="10"/>
    </row>
    <row r="9809" spans="1:3">
      <c r="A9809" s="21">
        <v>4</v>
      </c>
      <c r="B9809" s="23">
        <f>B9200*(1-'935'!W10/'11'!B$17)</f>
        <v>0</v>
      </c>
      <c r="C9809" s="10"/>
    </row>
    <row r="9810" spans="1:3">
      <c r="A9810" s="21">
        <v>5</v>
      </c>
      <c r="B9810" s="23">
        <f>B9201*(1-'935'!W11/'11'!B$17)</f>
        <v>0</v>
      </c>
      <c r="C9810" s="10"/>
    </row>
    <row r="9811" spans="1:3">
      <c r="A9811" s="21">
        <v>6</v>
      </c>
      <c r="B9811" s="23">
        <f>B9202*(1-'935'!W12/'11'!B$17)</f>
        <v>0</v>
      </c>
      <c r="C9811" s="10"/>
    </row>
    <row r="9812" spans="1:3">
      <c r="A9812" s="21">
        <v>7</v>
      </c>
      <c r="B9812" s="23">
        <f>B9203*(1-'935'!W13/'11'!B$17)</f>
        <v>0</v>
      </c>
      <c r="C9812" s="10"/>
    </row>
    <row r="9813" spans="1:3">
      <c r="A9813" s="21">
        <v>8</v>
      </c>
      <c r="B9813" s="23">
        <f>B9204*(1-'935'!W14/'11'!B$17)</f>
        <v>0</v>
      </c>
      <c r="C9813" s="10"/>
    </row>
    <row r="9814" spans="1:3">
      <c r="A9814" s="21">
        <v>9</v>
      </c>
      <c r="B9814" s="23">
        <f>B9205*(1-'935'!W15/'11'!B$17)</f>
        <v>0</v>
      </c>
      <c r="C9814" s="10"/>
    </row>
    <row r="9815" spans="1:3">
      <c r="A9815" s="21">
        <v>10</v>
      </c>
      <c r="B9815" s="23">
        <f>B9206*(1-'935'!W16/'11'!B$17)</f>
        <v>0</v>
      </c>
      <c r="C9815" s="10"/>
    </row>
    <row r="9816" spans="1:3">
      <c r="A9816" s="21">
        <v>11</v>
      </c>
      <c r="B9816" s="23">
        <f>B9207*(1-'935'!W17/'11'!B$17)</f>
        <v>0</v>
      </c>
      <c r="C9816" s="10"/>
    </row>
    <row r="9817" spans="1:3">
      <c r="A9817" s="21">
        <v>12</v>
      </c>
      <c r="B9817" s="23">
        <f>B9208*(1-'935'!W18/'11'!B$17)</f>
        <v>0</v>
      </c>
      <c r="C9817" s="10"/>
    </row>
    <row r="9818" spans="1:3">
      <c r="A9818" s="21">
        <v>13</v>
      </c>
      <c r="B9818" s="23">
        <f>B9209*(1-'935'!W19/'11'!B$17)</f>
        <v>0</v>
      </c>
      <c r="C9818" s="10"/>
    </row>
    <row r="9819" spans="1:3">
      <c r="A9819" s="21">
        <v>14</v>
      </c>
      <c r="B9819" s="23">
        <f>B9210*(1-'935'!W20/'11'!B$17)</f>
        <v>0</v>
      </c>
      <c r="C9819" s="10"/>
    </row>
    <row r="9820" spans="1:3">
      <c r="A9820" s="21">
        <v>15</v>
      </c>
      <c r="B9820" s="23">
        <f>B9211*(1-'935'!W21/'11'!B$17)</f>
        <v>0</v>
      </c>
      <c r="C9820" s="10"/>
    </row>
    <row r="9821" spans="1:3">
      <c r="A9821" s="21">
        <v>16</v>
      </c>
      <c r="B9821" s="23">
        <f>B9212*(1-'935'!W22/'11'!B$17)</f>
        <v>0</v>
      </c>
      <c r="C9821" s="10"/>
    </row>
    <row r="9822" spans="1:3">
      <c r="A9822" s="21">
        <v>17</v>
      </c>
      <c r="B9822" s="23">
        <f>B9213*(1-'935'!W23/'11'!B$17)</f>
        <v>0</v>
      </c>
      <c r="C9822" s="10"/>
    </row>
    <row r="9823" spans="1:3">
      <c r="A9823" s="21">
        <v>18</v>
      </c>
      <c r="B9823" s="23">
        <f>B9214*(1-'935'!W24/'11'!B$17)</f>
        <v>0</v>
      </c>
      <c r="C9823" s="10"/>
    </row>
    <row r="9824" spans="1:3">
      <c r="A9824" s="21">
        <v>19</v>
      </c>
      <c r="B9824" s="23">
        <f>B9215*(1-'935'!W25/'11'!B$17)</f>
        <v>0</v>
      </c>
      <c r="C9824" s="10"/>
    </row>
    <row r="9825" spans="1:3">
      <c r="A9825" s="21">
        <v>20</v>
      </c>
      <c r="B9825" s="23">
        <f>B9216*(1-'935'!W26/'11'!B$17)</f>
        <v>0</v>
      </c>
      <c r="C9825" s="10"/>
    </row>
    <row r="9826" spans="1:3">
      <c r="A9826" s="21">
        <v>21</v>
      </c>
      <c r="B9826" s="23">
        <f>B9217*(1-'935'!W27/'11'!B$17)</f>
        <v>0</v>
      </c>
      <c r="C9826" s="10"/>
    </row>
    <row r="9827" spans="1:3">
      <c r="A9827" s="21">
        <v>22</v>
      </c>
      <c r="B9827" s="23">
        <f>B9218*(1-'935'!W28/'11'!B$17)</f>
        <v>0</v>
      </c>
      <c r="C9827" s="10"/>
    </row>
    <row r="9828" spans="1:3">
      <c r="A9828" s="21">
        <v>23</v>
      </c>
      <c r="B9828" s="23">
        <f>B9219*(1-'935'!W29/'11'!B$17)</f>
        <v>0</v>
      </c>
      <c r="C9828" s="10"/>
    </row>
    <row r="9829" spans="1:3">
      <c r="A9829" s="21">
        <v>24</v>
      </c>
      <c r="B9829" s="23">
        <f>B9220*(1-'935'!W30/'11'!B$17)</f>
        <v>0</v>
      </c>
      <c r="C9829" s="10"/>
    </row>
    <row r="9830" spans="1:3">
      <c r="A9830" s="21">
        <v>25</v>
      </c>
      <c r="B9830" s="23">
        <f>B9221*(1-'935'!W31/'11'!B$17)</f>
        <v>0</v>
      </c>
      <c r="C9830" s="10"/>
    </row>
    <row r="9831" spans="1:3">
      <c r="A9831" s="21">
        <v>26</v>
      </c>
      <c r="B9831" s="23">
        <f>B9222*(1-'935'!W32/'11'!B$17)</f>
        <v>0</v>
      </c>
      <c r="C9831" s="10"/>
    </row>
    <row r="9832" spans="1:3">
      <c r="A9832" s="21">
        <v>27</v>
      </c>
      <c r="B9832" s="23">
        <f>B9223*(1-'935'!W33/'11'!B$17)</f>
        <v>0</v>
      </c>
      <c r="C9832" s="10"/>
    </row>
    <row r="9833" spans="1:3">
      <c r="A9833" s="21">
        <v>28</v>
      </c>
      <c r="B9833" s="23">
        <f>B9224*(1-'935'!W34/'11'!B$17)</f>
        <v>0</v>
      </c>
      <c r="C9833" s="10"/>
    </row>
    <row r="9834" spans="1:3">
      <c r="A9834" s="21">
        <v>29</v>
      </c>
      <c r="B9834" s="23">
        <f>B9225*(1-'935'!W35/'11'!B$17)</f>
        <v>0</v>
      </c>
      <c r="C9834" s="10"/>
    </row>
    <row r="9835" spans="1:3">
      <c r="A9835" s="21">
        <v>30</v>
      </c>
      <c r="B9835" s="23">
        <f>B9226*(1-'935'!W36/'11'!B$17)</f>
        <v>0</v>
      </c>
      <c r="C9835" s="10"/>
    </row>
    <row r="9836" spans="1:3">
      <c r="A9836" s="21">
        <v>31</v>
      </c>
      <c r="B9836" s="23">
        <f>B9227*(1-'935'!W37/'11'!B$17)</f>
        <v>0</v>
      </c>
      <c r="C9836" s="10"/>
    </row>
    <row r="9837" spans="1:3">
      <c r="A9837" s="21">
        <v>32</v>
      </c>
      <c r="B9837" s="23">
        <f>B9228*(1-'935'!W38/'11'!B$17)</f>
        <v>0</v>
      </c>
      <c r="C9837" s="10"/>
    </row>
    <row r="9838" spans="1:3">
      <c r="A9838" s="21">
        <v>33</v>
      </c>
      <c r="B9838" s="23">
        <f>B9229*(1-'935'!W39/'11'!B$17)</f>
        <v>0</v>
      </c>
      <c r="C9838" s="10"/>
    </row>
    <row r="9839" spans="1:3">
      <c r="A9839" s="21">
        <v>34</v>
      </c>
      <c r="B9839" s="23">
        <f>B9230*(1-'935'!W40/'11'!B$17)</f>
        <v>0</v>
      </c>
      <c r="C9839" s="10"/>
    </row>
    <row r="9840" spans="1:3">
      <c r="A9840" s="21">
        <v>35</v>
      </c>
      <c r="B9840" s="23">
        <f>B9231*(1-'935'!W41/'11'!B$17)</f>
        <v>0</v>
      </c>
      <c r="C9840" s="10"/>
    </row>
    <row r="9841" spans="1:3">
      <c r="A9841" s="21">
        <v>36</v>
      </c>
      <c r="B9841" s="23">
        <f>B9232*(1-'935'!W42/'11'!B$17)</f>
        <v>0</v>
      </c>
      <c r="C9841" s="10"/>
    </row>
    <row r="9842" spans="1:3">
      <c r="A9842" s="21">
        <v>37</v>
      </c>
      <c r="B9842" s="23">
        <f>B9233*(1-'935'!W43/'11'!B$17)</f>
        <v>0</v>
      </c>
      <c r="C9842" s="10"/>
    </row>
    <row r="9843" spans="1:3">
      <c r="A9843" s="21">
        <v>38</v>
      </c>
      <c r="B9843" s="23">
        <f>B9234*(1-'935'!W44/'11'!B$17)</f>
        <v>0</v>
      </c>
      <c r="C9843" s="10"/>
    </row>
    <row r="9844" spans="1:3">
      <c r="A9844" s="21">
        <v>39</v>
      </c>
      <c r="B9844" s="23">
        <f>B9235*(1-'935'!W45/'11'!B$17)</f>
        <v>0</v>
      </c>
      <c r="C9844" s="10"/>
    </row>
    <row r="9845" spans="1:3">
      <c r="A9845" s="21">
        <v>40</v>
      </c>
      <c r="B9845" s="23">
        <f>B9236*(1-'935'!W46/'11'!B$17)</f>
        <v>0</v>
      </c>
      <c r="C9845" s="10"/>
    </row>
    <row r="9846" spans="1:3">
      <c r="A9846" s="21">
        <v>41</v>
      </c>
      <c r="B9846" s="23">
        <f>B9237*(1-'935'!W47/'11'!B$17)</f>
        <v>0</v>
      </c>
      <c r="C9846" s="10"/>
    </row>
    <row r="9847" spans="1:3">
      <c r="A9847" s="21">
        <v>42</v>
      </c>
      <c r="B9847" s="23">
        <f>B9238*(1-'935'!W48/'11'!B$17)</f>
        <v>0</v>
      </c>
      <c r="C9847" s="10"/>
    </row>
    <row r="9848" spans="1:3">
      <c r="A9848" s="21">
        <v>43</v>
      </c>
      <c r="B9848" s="23">
        <f>B9239*(1-'935'!W49/'11'!B$17)</f>
        <v>0</v>
      </c>
      <c r="C9848" s="10"/>
    </row>
    <row r="9849" spans="1:3">
      <c r="A9849" s="21">
        <v>44</v>
      </c>
      <c r="B9849" s="23">
        <f>B9240*(1-'935'!W50/'11'!B$17)</f>
        <v>0</v>
      </c>
      <c r="C9849" s="10"/>
    </row>
    <row r="9850" spans="1:3">
      <c r="A9850" s="21">
        <v>45</v>
      </c>
      <c r="B9850" s="23">
        <f>B9241*(1-'935'!W51/'11'!B$17)</f>
        <v>0</v>
      </c>
      <c r="C9850" s="10"/>
    </row>
    <row r="9851" spans="1:3">
      <c r="A9851" s="21">
        <v>46</v>
      </c>
      <c r="B9851" s="23">
        <f>B9242*(1-'935'!W52/'11'!B$17)</f>
        <v>0</v>
      </c>
      <c r="C9851" s="10"/>
    </row>
    <row r="9852" spans="1:3">
      <c r="A9852" s="21">
        <v>47</v>
      </c>
      <c r="B9852" s="23">
        <f>B9243*(1-'935'!W53/'11'!B$17)</f>
        <v>0</v>
      </c>
      <c r="C9852" s="10"/>
    </row>
    <row r="9853" spans="1:3">
      <c r="A9853" s="21">
        <v>48</v>
      </c>
      <c r="B9853" s="23">
        <f>B9244*(1-'935'!W54/'11'!B$17)</f>
        <v>0</v>
      </c>
      <c r="C9853" s="10"/>
    </row>
    <row r="9854" spans="1:3">
      <c r="A9854" s="21">
        <v>49</v>
      </c>
      <c r="B9854" s="23">
        <f>B9245*(1-'935'!W55/'11'!B$17)</f>
        <v>0</v>
      </c>
      <c r="C9854" s="10"/>
    </row>
    <row r="9855" spans="1:3">
      <c r="A9855" s="21">
        <v>50</v>
      </c>
      <c r="B9855" s="23">
        <f>B9246*(1-'935'!W56/'11'!B$17)</f>
        <v>0</v>
      </c>
      <c r="C9855" s="10"/>
    </row>
    <row r="9856" spans="1:3">
      <c r="A9856" s="21">
        <v>51</v>
      </c>
      <c r="B9856" s="23">
        <f>B9247*(1-'935'!W57/'11'!B$17)</f>
        <v>0</v>
      </c>
      <c r="C9856" s="10"/>
    </row>
    <row r="9857" spans="1:3">
      <c r="A9857" s="21">
        <v>52</v>
      </c>
      <c r="B9857" s="23">
        <f>B9248*(1-'935'!W58/'11'!B$17)</f>
        <v>0</v>
      </c>
      <c r="C9857" s="10"/>
    </row>
    <row r="9858" spans="1:3">
      <c r="A9858" s="21">
        <v>53</v>
      </c>
      <c r="B9858" s="23">
        <f>B9249*(1-'935'!W59/'11'!B$17)</f>
        <v>0</v>
      </c>
      <c r="C9858" s="10"/>
    </row>
    <row r="9859" spans="1:3">
      <c r="A9859" s="21">
        <v>54</v>
      </c>
      <c r="B9859" s="23">
        <f>B9250*(1-'935'!W60/'11'!B$17)</f>
        <v>0</v>
      </c>
      <c r="C9859" s="10"/>
    </row>
    <row r="9860" spans="1:3">
      <c r="A9860" s="21">
        <v>55</v>
      </c>
      <c r="B9860" s="23">
        <f>B9251*(1-'935'!W61/'11'!B$17)</f>
        <v>0</v>
      </c>
      <c r="C9860" s="10"/>
    </row>
    <row r="9861" spans="1:3">
      <c r="A9861" s="21">
        <v>56</v>
      </c>
      <c r="B9861" s="23">
        <f>B9252*(1-'935'!W62/'11'!B$17)</f>
        <v>0</v>
      </c>
      <c r="C9861" s="10"/>
    </row>
    <row r="9862" spans="1:3">
      <c r="A9862" s="21">
        <v>57</v>
      </c>
      <c r="B9862" s="23">
        <f>B9253*(1-'935'!W63/'11'!B$17)</f>
        <v>0</v>
      </c>
      <c r="C9862" s="10"/>
    </row>
    <row r="9863" spans="1:3">
      <c r="A9863" s="21">
        <v>58</v>
      </c>
      <c r="B9863" s="23">
        <f>B9254*(1-'935'!W64/'11'!B$17)</f>
        <v>0</v>
      </c>
      <c r="C9863" s="10"/>
    </row>
    <row r="9864" spans="1:3">
      <c r="A9864" s="21">
        <v>59</v>
      </c>
      <c r="B9864" s="23">
        <f>B9255*(1-'935'!W65/'11'!B$17)</f>
        <v>0</v>
      </c>
      <c r="C9864" s="10"/>
    </row>
    <row r="9865" spans="1:3">
      <c r="A9865" s="21">
        <v>60</v>
      </c>
      <c r="B9865" s="23">
        <f>B9256*(1-'935'!W66/'11'!B$17)</f>
        <v>0</v>
      </c>
      <c r="C9865" s="10"/>
    </row>
    <row r="9866" spans="1:3">
      <c r="A9866" s="21">
        <v>61</v>
      </c>
      <c r="B9866" s="23">
        <f>B9257*(1-'935'!W67/'11'!B$17)</f>
        <v>0</v>
      </c>
      <c r="C9866" s="10"/>
    </row>
    <row r="9867" spans="1:3">
      <c r="A9867" s="21">
        <v>62</v>
      </c>
      <c r="B9867" s="23">
        <f>B9258*(1-'935'!W68/'11'!B$17)</f>
        <v>0</v>
      </c>
      <c r="C9867" s="10"/>
    </row>
    <row r="9868" spans="1:3">
      <c r="A9868" s="21">
        <v>63</v>
      </c>
      <c r="B9868" s="23">
        <f>B9259*(1-'935'!W69/'11'!B$17)</f>
        <v>0</v>
      </c>
      <c r="C9868" s="10"/>
    </row>
    <row r="9869" spans="1:3">
      <c r="A9869" s="21">
        <v>64</v>
      </c>
      <c r="B9869" s="23">
        <f>B9260*(1-'935'!W70/'11'!B$17)</f>
        <v>0</v>
      </c>
      <c r="C9869" s="10"/>
    </row>
    <row r="9870" spans="1:3">
      <c r="A9870" s="21">
        <v>65</v>
      </c>
      <c r="B9870" s="23">
        <f>B9261*(1-'935'!W71/'11'!B$17)</f>
        <v>0</v>
      </c>
      <c r="C9870" s="10"/>
    </row>
    <row r="9871" spans="1:3">
      <c r="A9871" s="21">
        <v>66</v>
      </c>
      <c r="B9871" s="23">
        <f>B9262*(1-'935'!W72/'11'!B$17)</f>
        <v>0</v>
      </c>
      <c r="C9871" s="10"/>
    </row>
    <row r="9872" spans="1:3">
      <c r="A9872" s="21">
        <v>67</v>
      </c>
      <c r="B9872" s="23">
        <f>B9263*(1-'935'!W73/'11'!B$17)</f>
        <v>0</v>
      </c>
      <c r="C9872" s="10"/>
    </row>
    <row r="9873" spans="1:3">
      <c r="A9873" s="21">
        <v>68</v>
      </c>
      <c r="B9873" s="23">
        <f>B9264*(1-'935'!W74/'11'!B$17)</f>
        <v>0</v>
      </c>
      <c r="C9873" s="10"/>
    </row>
    <row r="9874" spans="1:3">
      <c r="A9874" s="21">
        <v>69</v>
      </c>
      <c r="B9874" s="23">
        <f>B9265*(1-'935'!W75/'11'!B$17)</f>
        <v>0</v>
      </c>
      <c r="C9874" s="10"/>
    </row>
    <row r="9875" spans="1:3">
      <c r="A9875" s="21">
        <v>70</v>
      </c>
      <c r="B9875" s="23">
        <f>B9266*(1-'935'!W76/'11'!B$17)</f>
        <v>0</v>
      </c>
      <c r="C9875" s="10"/>
    </row>
    <row r="9876" spans="1:3">
      <c r="A9876" s="21">
        <v>71</v>
      </c>
      <c r="B9876" s="23">
        <f>B9267*(1-'935'!W77/'11'!B$17)</f>
        <v>0</v>
      </c>
      <c r="C9876" s="10"/>
    </row>
    <row r="9877" spans="1:3">
      <c r="A9877" s="21">
        <v>72</v>
      </c>
      <c r="B9877" s="23">
        <f>B9268*(1-'935'!W78/'11'!B$17)</f>
        <v>0</v>
      </c>
      <c r="C9877" s="10"/>
    </row>
    <row r="9878" spans="1:3">
      <c r="A9878" s="21">
        <v>73</v>
      </c>
      <c r="B9878" s="23">
        <f>B9269*(1-'935'!W79/'11'!B$17)</f>
        <v>0</v>
      </c>
      <c r="C9878" s="10"/>
    </row>
    <row r="9879" spans="1:3">
      <c r="A9879" s="21">
        <v>74</v>
      </c>
      <c r="B9879" s="23">
        <f>B9270*(1-'935'!W80/'11'!B$17)</f>
        <v>0</v>
      </c>
      <c r="C9879" s="10"/>
    </row>
    <row r="9880" spans="1:3">
      <c r="A9880" s="21">
        <v>75</v>
      </c>
      <c r="B9880" s="23">
        <f>B9271*(1-'935'!W81/'11'!B$17)</f>
        <v>0</v>
      </c>
      <c r="C9880" s="10"/>
    </row>
    <row r="9881" spans="1:3">
      <c r="A9881" s="21">
        <v>76</v>
      </c>
      <c r="B9881" s="23">
        <f>B9272*(1-'935'!W82/'11'!B$17)</f>
        <v>0</v>
      </c>
      <c r="C9881" s="10"/>
    </row>
    <row r="9882" spans="1:3">
      <c r="A9882" s="21">
        <v>77</v>
      </c>
      <c r="B9882" s="23">
        <f>B9273*(1-'935'!W83/'11'!B$17)</f>
        <v>0</v>
      </c>
      <c r="C9882" s="10"/>
    </row>
    <row r="9883" spans="1:3">
      <c r="A9883" s="21">
        <v>78</v>
      </c>
      <c r="B9883" s="23">
        <f>B9274*(1-'935'!W84/'11'!B$17)</f>
        <v>0</v>
      </c>
      <c r="C9883" s="10"/>
    </row>
    <row r="9884" spans="1:3">
      <c r="A9884" s="21">
        <v>79</v>
      </c>
      <c r="B9884" s="23">
        <f>B9275*(1-'935'!W85/'11'!B$17)</f>
        <v>0</v>
      </c>
      <c r="C9884" s="10"/>
    </row>
    <row r="9885" spans="1:3">
      <c r="A9885" s="21">
        <v>80</v>
      </c>
      <c r="B9885" s="23">
        <f>B9276*(1-'935'!W86/'11'!B$17)</f>
        <v>0</v>
      </c>
      <c r="C9885" s="10"/>
    </row>
    <row r="9886" spans="1:3">
      <c r="A9886" s="21">
        <v>81</v>
      </c>
      <c r="B9886" s="23">
        <f>B9277*(1-'935'!W87/'11'!B$17)</f>
        <v>0</v>
      </c>
      <c r="C9886" s="10"/>
    </row>
    <row r="9887" spans="1:3">
      <c r="A9887" s="21">
        <v>82</v>
      </c>
      <c r="B9887" s="23">
        <f>B9278*(1-'935'!W88/'11'!B$17)</f>
        <v>0</v>
      </c>
      <c r="C9887" s="10"/>
    </row>
    <row r="9888" spans="1:3">
      <c r="A9888" s="21">
        <v>83</v>
      </c>
      <c r="B9888" s="23">
        <f>B9279*(1-'935'!W89/'11'!B$17)</f>
        <v>0</v>
      </c>
      <c r="C9888" s="10"/>
    </row>
    <row r="9889" spans="1:3">
      <c r="A9889" s="21">
        <v>84</v>
      </c>
      <c r="B9889" s="23">
        <f>B9280*(1-'935'!W90/'11'!B$17)</f>
        <v>0</v>
      </c>
      <c r="C9889" s="10"/>
    </row>
    <row r="9890" spans="1:3">
      <c r="A9890" s="21">
        <v>85</v>
      </c>
      <c r="B9890" s="23">
        <f>B9281*(1-'935'!W91/'11'!B$17)</f>
        <v>0</v>
      </c>
      <c r="C9890" s="10"/>
    </row>
    <row r="9891" spans="1:3">
      <c r="A9891" s="21">
        <v>86</v>
      </c>
      <c r="B9891" s="23">
        <f>B9282*(1-'935'!W92/'11'!B$17)</f>
        <v>0</v>
      </c>
      <c r="C9891" s="10"/>
    </row>
    <row r="9892" spans="1:3">
      <c r="A9892" s="21">
        <v>87</v>
      </c>
      <c r="B9892" s="23">
        <f>B9283*(1-'935'!W93/'11'!B$17)</f>
        <v>0</v>
      </c>
      <c r="C9892" s="10"/>
    </row>
    <row r="9893" spans="1:3">
      <c r="A9893" s="21">
        <v>88</v>
      </c>
      <c r="B9893" s="23">
        <f>B9284*(1-'935'!W94/'11'!B$17)</f>
        <v>0</v>
      </c>
      <c r="C9893" s="10"/>
    </row>
    <row r="9894" spans="1:3">
      <c r="A9894" s="21">
        <v>89</v>
      </c>
      <c r="B9894" s="23">
        <f>B9285*(1-'935'!W95/'11'!B$17)</f>
        <v>0</v>
      </c>
      <c r="C9894" s="10"/>
    </row>
    <row r="9895" spans="1:3">
      <c r="A9895" s="21">
        <v>90</v>
      </c>
      <c r="B9895" s="23">
        <f>B9286*(1-'935'!W96/'11'!B$17)</f>
        <v>0</v>
      </c>
      <c r="C9895" s="10"/>
    </row>
    <row r="9896" spans="1:3">
      <c r="A9896" s="21">
        <v>91</v>
      </c>
      <c r="B9896" s="23">
        <f>B9287*(1-'935'!W97/'11'!B$17)</f>
        <v>0</v>
      </c>
      <c r="C9896" s="10"/>
    </row>
    <row r="9897" spans="1:3">
      <c r="A9897" s="21">
        <v>92</v>
      </c>
      <c r="B9897" s="23">
        <f>B9288*(1-'935'!W98/'11'!B$17)</f>
        <v>0</v>
      </c>
      <c r="C9897" s="10"/>
    </row>
    <row r="9898" spans="1:3">
      <c r="A9898" s="21">
        <v>93</v>
      </c>
      <c r="B9898" s="23">
        <f>B9289*(1-'935'!W99/'11'!B$17)</f>
        <v>0</v>
      </c>
      <c r="C9898" s="10"/>
    </row>
    <row r="9899" spans="1:3">
      <c r="A9899" s="21">
        <v>94</v>
      </c>
      <c r="B9899" s="23">
        <f>B9290*(1-'935'!W100/'11'!B$17)</f>
        <v>0</v>
      </c>
      <c r="C9899" s="10"/>
    </row>
    <row r="9900" spans="1:3">
      <c r="A9900" s="21">
        <v>95</v>
      </c>
      <c r="B9900" s="23">
        <f>B9291*(1-'935'!W101/'11'!B$17)</f>
        <v>0</v>
      </c>
      <c r="C9900" s="10"/>
    </row>
    <row r="9901" spans="1:3">
      <c r="A9901" s="21">
        <v>96</v>
      </c>
      <c r="B9901" s="23">
        <f>B9292*(1-'935'!W102/'11'!B$17)</f>
        <v>0</v>
      </c>
      <c r="C9901" s="10"/>
    </row>
    <row r="9902" spans="1:3">
      <c r="A9902" s="21">
        <v>97</v>
      </c>
      <c r="B9902" s="23">
        <f>B9293*(1-'935'!W103/'11'!B$17)</f>
        <v>0</v>
      </c>
      <c r="C9902" s="10"/>
    </row>
    <row r="9903" spans="1:3">
      <c r="A9903" s="21">
        <v>98</v>
      </c>
      <c r="B9903" s="23">
        <f>B9294*(1-'935'!W104/'11'!B$17)</f>
        <v>0</v>
      </c>
      <c r="C9903" s="10"/>
    </row>
    <row r="9904" spans="1:3">
      <c r="A9904" s="21">
        <v>99</v>
      </c>
      <c r="B9904" s="23">
        <f>B9295*(1-'935'!W105/'11'!B$17)</f>
        <v>0</v>
      </c>
      <c r="C9904" s="10"/>
    </row>
    <row r="9905" spans="1:3">
      <c r="A9905" s="21">
        <v>100</v>
      </c>
      <c r="B9905" s="23">
        <f>B9296*(1-'935'!W106/'11'!B$17)</f>
        <v>0</v>
      </c>
      <c r="C9905" s="10"/>
    </row>
    <row r="9906" spans="1:3">
      <c r="A9906" s="21">
        <v>101</v>
      </c>
      <c r="B9906" s="23">
        <f>B9297*(1-'935'!W107/'11'!B$17)</f>
        <v>0</v>
      </c>
      <c r="C9906" s="10"/>
    </row>
    <row r="9907" spans="1:3">
      <c r="A9907" s="21">
        <v>102</v>
      </c>
      <c r="B9907" s="23">
        <f>B9298*(1-'935'!W108/'11'!B$17)</f>
        <v>0</v>
      </c>
      <c r="C9907" s="10"/>
    </row>
    <row r="9908" spans="1:3">
      <c r="A9908" s="21">
        <v>103</v>
      </c>
      <c r="B9908" s="23">
        <f>B9299*(1-'935'!W109/'11'!B$17)</f>
        <v>0</v>
      </c>
      <c r="C9908" s="10"/>
    </row>
    <row r="9909" spans="1:3">
      <c r="A9909" s="21">
        <v>104</v>
      </c>
      <c r="B9909" s="23">
        <f>B9300*(1-'935'!W110/'11'!B$17)</f>
        <v>0</v>
      </c>
      <c r="C9909" s="10"/>
    </row>
    <row r="9910" spans="1:3">
      <c r="A9910" s="21">
        <v>105</v>
      </c>
      <c r="B9910" s="23">
        <f>B9301*(1-'935'!W111/'11'!B$17)</f>
        <v>0</v>
      </c>
      <c r="C9910" s="10"/>
    </row>
    <row r="9911" spans="1:3">
      <c r="A9911" s="21">
        <v>106</v>
      </c>
      <c r="B9911" s="23">
        <f>B9302*(1-'935'!W112/'11'!B$17)</f>
        <v>0</v>
      </c>
      <c r="C9911" s="10"/>
    </row>
    <row r="9912" spans="1:3">
      <c r="A9912" s="21">
        <v>107</v>
      </c>
      <c r="B9912" s="23">
        <f>B9303*(1-'935'!W113/'11'!B$17)</f>
        <v>0</v>
      </c>
      <c r="C9912" s="10"/>
    </row>
    <row r="9913" spans="1:3">
      <c r="A9913" s="21">
        <v>108</v>
      </c>
      <c r="B9913" s="23">
        <f>B9304*(1-'935'!W114/'11'!B$17)</f>
        <v>0</v>
      </c>
      <c r="C9913" s="10"/>
    </row>
    <row r="9914" spans="1:3">
      <c r="A9914" s="21">
        <v>109</v>
      </c>
      <c r="B9914" s="23">
        <f>B9305*(1-'935'!W115/'11'!B$17)</f>
        <v>0</v>
      </c>
      <c r="C9914" s="10"/>
    </row>
    <row r="9915" spans="1:3">
      <c r="A9915" s="21">
        <v>110</v>
      </c>
      <c r="B9915" s="23">
        <f>B9306*(1-'935'!W116/'11'!B$17)</f>
        <v>0</v>
      </c>
      <c r="C9915" s="10"/>
    </row>
    <row r="9916" spans="1:3">
      <c r="A9916" s="21">
        <v>111</v>
      </c>
      <c r="B9916" s="23">
        <f>B9307*(1-'935'!W117/'11'!B$17)</f>
        <v>0</v>
      </c>
      <c r="C9916" s="10"/>
    </row>
    <row r="9917" spans="1:3">
      <c r="A9917" s="21">
        <v>112</v>
      </c>
      <c r="B9917" s="23">
        <f>B9308*(1-'935'!W118/'11'!B$17)</f>
        <v>0</v>
      </c>
      <c r="C9917" s="10"/>
    </row>
    <row r="9918" spans="1:3">
      <c r="A9918" s="21">
        <v>113</v>
      </c>
      <c r="B9918" s="23">
        <f>B9309*(1-'935'!W119/'11'!B$17)</f>
        <v>0</v>
      </c>
      <c r="C9918" s="10"/>
    </row>
    <row r="9919" spans="1:3">
      <c r="A9919" s="21">
        <v>114</v>
      </c>
      <c r="B9919" s="23">
        <f>B9310*(1-'935'!W120/'11'!B$17)</f>
        <v>0</v>
      </c>
      <c r="C9919" s="10"/>
    </row>
    <row r="9920" spans="1:3">
      <c r="A9920" s="21">
        <v>115</v>
      </c>
      <c r="B9920" s="23">
        <f>B9311*(1-'935'!W121/'11'!B$17)</f>
        <v>0</v>
      </c>
      <c r="C9920" s="10"/>
    </row>
    <row r="9921" spans="1:3">
      <c r="A9921" s="21">
        <v>116</v>
      </c>
      <c r="B9921" s="23">
        <f>B9312*(1-'935'!W122/'11'!B$17)</f>
        <v>0</v>
      </c>
      <c r="C9921" s="10"/>
    </row>
    <row r="9922" spans="1:3">
      <c r="A9922" s="21">
        <v>117</v>
      </c>
      <c r="B9922" s="23">
        <f>B9313*(1-'935'!W123/'11'!B$17)</f>
        <v>0</v>
      </c>
      <c r="C9922" s="10"/>
    </row>
    <row r="9923" spans="1:3">
      <c r="A9923" s="21">
        <v>118</v>
      </c>
      <c r="B9923" s="23">
        <f>B9314*(1-'935'!W124/'11'!B$17)</f>
        <v>0</v>
      </c>
      <c r="C9923" s="10"/>
    </row>
    <row r="9924" spans="1:3">
      <c r="A9924" s="21">
        <v>119</v>
      </c>
      <c r="B9924" s="23">
        <f>B9315*(1-'935'!W125/'11'!B$17)</f>
        <v>0</v>
      </c>
      <c r="C9924" s="10"/>
    </row>
    <row r="9925" spans="1:3">
      <c r="A9925" s="21">
        <v>120</v>
      </c>
      <c r="B9925" s="23">
        <f>B9316*(1-'935'!W126/'11'!B$17)</f>
        <v>0</v>
      </c>
      <c r="C9925" s="10"/>
    </row>
    <row r="9926" spans="1:3">
      <c r="A9926" s="21">
        <v>121</v>
      </c>
      <c r="B9926" s="23">
        <f>B9317*(1-'935'!W127/'11'!B$17)</f>
        <v>0</v>
      </c>
      <c r="C9926" s="10"/>
    </row>
    <row r="9927" spans="1:3">
      <c r="A9927" s="21">
        <v>122</v>
      </c>
      <c r="B9927" s="23">
        <f>B9318*(1-'935'!W128/'11'!B$17)</f>
        <v>0</v>
      </c>
      <c r="C9927" s="10"/>
    </row>
    <row r="9928" spans="1:3">
      <c r="A9928" s="21">
        <v>123</v>
      </c>
      <c r="B9928" s="23">
        <f>B9319*(1-'935'!W129/'11'!B$17)</f>
        <v>0</v>
      </c>
      <c r="C9928" s="10"/>
    </row>
    <row r="9929" spans="1:3">
      <c r="A9929" s="21">
        <v>124</v>
      </c>
      <c r="B9929" s="23">
        <f>B9320*(1-'935'!W130/'11'!B$17)</f>
        <v>0</v>
      </c>
      <c r="C9929" s="10"/>
    </row>
    <row r="9930" spans="1:3">
      <c r="A9930" s="21">
        <v>125</v>
      </c>
      <c r="B9930" s="23">
        <f>B9321*(1-'935'!W131/'11'!B$17)</f>
        <v>0</v>
      </c>
      <c r="C9930" s="10"/>
    </row>
    <row r="9931" spans="1:3">
      <c r="A9931" s="21">
        <v>126</v>
      </c>
      <c r="B9931" s="23">
        <f>B9322*(1-'935'!W132/'11'!B$17)</f>
        <v>0</v>
      </c>
      <c r="C9931" s="10"/>
    </row>
    <row r="9932" spans="1:3">
      <c r="A9932" s="21">
        <v>127</v>
      </c>
      <c r="B9932" s="23">
        <f>B9323*(1-'935'!W133/'11'!B$17)</f>
        <v>0</v>
      </c>
      <c r="C9932" s="10"/>
    </row>
    <row r="9933" spans="1:3">
      <c r="A9933" s="21">
        <v>128</v>
      </c>
      <c r="B9933" s="23">
        <f>B9324*(1-'935'!W134/'11'!B$17)</f>
        <v>0</v>
      </c>
      <c r="C9933" s="10"/>
    </row>
    <row r="9934" spans="1:3">
      <c r="A9934" s="21">
        <v>129</v>
      </c>
      <c r="B9934" s="23">
        <f>B9325*(1-'935'!W135/'11'!B$17)</f>
        <v>0</v>
      </c>
      <c r="C9934" s="10"/>
    </row>
    <row r="9935" spans="1:3">
      <c r="A9935" s="21">
        <v>130</v>
      </c>
      <c r="B9935" s="23">
        <f>B9326*(1-'935'!W136/'11'!B$17)</f>
        <v>0</v>
      </c>
      <c r="C9935" s="10"/>
    </row>
    <row r="9936" spans="1:3">
      <c r="A9936" s="21">
        <v>131</v>
      </c>
      <c r="B9936" s="23">
        <f>B9327*(1-'935'!W137/'11'!B$17)</f>
        <v>0</v>
      </c>
      <c r="C9936" s="10"/>
    </row>
    <row r="9937" spans="1:3">
      <c r="A9937" s="21">
        <v>132</v>
      </c>
      <c r="B9937" s="23">
        <f>B9328*(1-'935'!W138/'11'!B$17)</f>
        <v>0</v>
      </c>
      <c r="C9937" s="10"/>
    </row>
    <row r="9938" spans="1:3">
      <c r="A9938" s="21">
        <v>133</v>
      </c>
      <c r="B9938" s="23">
        <f>B9329*(1-'935'!W139/'11'!B$17)</f>
        <v>0</v>
      </c>
      <c r="C9938" s="10"/>
    </row>
    <row r="9939" spans="1:3">
      <c r="A9939" s="21">
        <v>134</v>
      </c>
      <c r="B9939" s="23">
        <f>B9330*(1-'935'!W140/'11'!B$17)</f>
        <v>0</v>
      </c>
      <c r="C9939" s="10"/>
    </row>
    <row r="9940" spans="1:3">
      <c r="A9940" s="21">
        <v>135</v>
      </c>
      <c r="B9940" s="23">
        <f>B9331*(1-'935'!W141/'11'!B$17)</f>
        <v>0</v>
      </c>
      <c r="C9940" s="10"/>
    </row>
    <row r="9941" spans="1:3">
      <c r="A9941" s="21">
        <v>136</v>
      </c>
      <c r="B9941" s="23">
        <f>B9332*(1-'935'!W142/'11'!B$17)</f>
        <v>0</v>
      </c>
      <c r="C9941" s="10"/>
    </row>
    <row r="9942" spans="1:3">
      <c r="A9942" s="21">
        <v>137</v>
      </c>
      <c r="B9942" s="23">
        <f>B9333*(1-'935'!W143/'11'!B$17)</f>
        <v>0</v>
      </c>
      <c r="C9942" s="10"/>
    </row>
    <row r="9943" spans="1:3">
      <c r="A9943" s="21">
        <v>138</v>
      </c>
      <c r="B9943" s="23">
        <f>B9334*(1-'935'!W144/'11'!B$17)</f>
        <v>0</v>
      </c>
      <c r="C9943" s="10"/>
    </row>
    <row r="9944" spans="1:3">
      <c r="A9944" s="21">
        <v>139</v>
      </c>
      <c r="B9944" s="23">
        <f>B9335*(1-'935'!W145/'11'!B$17)</f>
        <v>0</v>
      </c>
      <c r="C9944" s="10"/>
    </row>
    <row r="9945" spans="1:3">
      <c r="A9945" s="21">
        <v>140</v>
      </c>
      <c r="B9945" s="23">
        <f>B9336*(1-'935'!W146/'11'!B$17)</f>
        <v>0</v>
      </c>
      <c r="C9945" s="10"/>
    </row>
    <row r="9946" spans="1:3">
      <c r="A9946" s="21">
        <v>141</v>
      </c>
      <c r="B9946" s="23">
        <f>B9337*(1-'935'!W147/'11'!B$17)</f>
        <v>0</v>
      </c>
      <c r="C9946" s="10"/>
    </row>
    <row r="9947" spans="1:3">
      <c r="A9947" s="21">
        <v>142</v>
      </c>
      <c r="B9947" s="23">
        <f>B9338*(1-'935'!W148/'11'!B$17)</f>
        <v>0</v>
      </c>
      <c r="C9947" s="10"/>
    </row>
    <row r="9948" spans="1:3">
      <c r="A9948" s="21">
        <v>143</v>
      </c>
      <c r="B9948" s="23">
        <f>B9339*(1-'935'!W149/'11'!B$17)</f>
        <v>0</v>
      </c>
      <c r="C9948" s="10"/>
    </row>
    <row r="9949" spans="1:3">
      <c r="A9949" s="21">
        <v>144</v>
      </c>
      <c r="B9949" s="23">
        <f>B9340*(1-'935'!W150/'11'!B$17)</f>
        <v>0</v>
      </c>
      <c r="C9949" s="10"/>
    </row>
    <row r="9950" spans="1:3">
      <c r="A9950" s="21">
        <v>145</v>
      </c>
      <c r="B9950" s="23">
        <f>B9341*(1-'935'!W151/'11'!B$17)</f>
        <v>0</v>
      </c>
      <c r="C9950" s="10"/>
    </row>
    <row r="9951" spans="1:3">
      <c r="A9951" s="21">
        <v>146</v>
      </c>
      <c r="B9951" s="23">
        <f>B9342*(1-'935'!W152/'11'!B$17)</f>
        <v>0</v>
      </c>
      <c r="C9951" s="10"/>
    </row>
    <row r="9952" spans="1:3">
      <c r="A9952" s="21">
        <v>147</v>
      </c>
      <c r="B9952" s="23">
        <f>B9343*(1-'935'!W153/'11'!B$17)</f>
        <v>0</v>
      </c>
      <c r="C9952" s="10"/>
    </row>
    <row r="9953" spans="1:3">
      <c r="A9953" s="21">
        <v>148</v>
      </c>
      <c r="B9953" s="23">
        <f>B9344*(1-'935'!W154/'11'!B$17)</f>
        <v>0</v>
      </c>
      <c r="C9953" s="10"/>
    </row>
    <row r="9954" spans="1:3">
      <c r="A9954" s="21">
        <v>149</v>
      </c>
      <c r="B9954" s="23">
        <f>B9345*(1-'935'!W155/'11'!B$17)</f>
        <v>0</v>
      </c>
      <c r="C9954" s="10"/>
    </row>
    <row r="9955" spans="1:3">
      <c r="A9955" s="21">
        <v>150</v>
      </c>
      <c r="B9955" s="23">
        <f>B9346*(1-'935'!W156/'11'!B$17)</f>
        <v>0</v>
      </c>
      <c r="C9955" s="10"/>
    </row>
    <row r="9956" spans="1:3">
      <c r="A9956" s="21">
        <v>151</v>
      </c>
      <c r="B9956" s="23">
        <f>B9347*(1-'935'!W157/'11'!B$17)</f>
        <v>0</v>
      </c>
      <c r="C9956" s="10"/>
    </row>
    <row r="9957" spans="1:3">
      <c r="A9957" s="21">
        <v>152</v>
      </c>
      <c r="B9957" s="23">
        <f>B9348*(1-'935'!W158/'11'!B$17)</f>
        <v>0</v>
      </c>
      <c r="C9957" s="10"/>
    </row>
    <row r="9958" spans="1:3">
      <c r="A9958" s="21">
        <v>153</v>
      </c>
      <c r="B9958" s="23">
        <f>B9349*(1-'935'!W159/'11'!B$17)</f>
        <v>0</v>
      </c>
      <c r="C9958" s="10"/>
    </row>
    <row r="9959" spans="1:3">
      <c r="A9959" s="21">
        <v>154</v>
      </c>
      <c r="B9959" s="23">
        <f>B9350*(1-'935'!W160/'11'!B$17)</f>
        <v>0</v>
      </c>
      <c r="C9959" s="10"/>
    </row>
    <row r="9960" spans="1:3">
      <c r="A9960" s="21">
        <v>155</v>
      </c>
      <c r="B9960" s="23">
        <f>B9351*(1-'935'!W161/'11'!B$17)</f>
        <v>0</v>
      </c>
      <c r="C9960" s="10"/>
    </row>
    <row r="9961" spans="1:3">
      <c r="A9961" s="21">
        <v>156</v>
      </c>
      <c r="B9961" s="23">
        <f>B9352*(1-'935'!W162/'11'!B$17)</f>
        <v>0</v>
      </c>
      <c r="C9961" s="10"/>
    </row>
    <row r="9962" spans="1:3">
      <c r="A9962" s="21">
        <v>157</v>
      </c>
      <c r="B9962" s="23">
        <f>B9353*(1-'935'!W163/'11'!B$17)</f>
        <v>0</v>
      </c>
      <c r="C9962" s="10"/>
    </row>
    <row r="9963" spans="1:3">
      <c r="A9963" s="21">
        <v>158</v>
      </c>
      <c r="B9963" s="23">
        <f>B9354*(1-'935'!W164/'11'!B$17)</f>
        <v>0</v>
      </c>
      <c r="C9963" s="10"/>
    </row>
    <row r="9964" spans="1:3">
      <c r="A9964" s="21">
        <v>159</v>
      </c>
      <c r="B9964" s="23">
        <f>B9355*(1-'935'!W165/'11'!B$17)</f>
        <v>0</v>
      </c>
      <c r="C9964" s="10"/>
    </row>
    <row r="9965" spans="1:3">
      <c r="A9965" s="21">
        <v>160</v>
      </c>
      <c r="B9965" s="23">
        <f>B9356*(1-'935'!W166/'11'!B$17)</f>
        <v>0</v>
      </c>
      <c r="C9965" s="10"/>
    </row>
    <row r="9966" spans="1:3">
      <c r="A9966" s="21">
        <v>161</v>
      </c>
      <c r="B9966" s="23">
        <f>B9357*(1-'935'!W167/'11'!B$17)</f>
        <v>0</v>
      </c>
      <c r="C9966" s="10"/>
    </row>
    <row r="9967" spans="1:3">
      <c r="A9967" s="21">
        <v>162</v>
      </c>
      <c r="B9967" s="23">
        <f>B9358*(1-'935'!W168/'11'!B$17)</f>
        <v>0</v>
      </c>
      <c r="C9967" s="10"/>
    </row>
    <row r="9968" spans="1:3">
      <c r="A9968" s="21">
        <v>163</v>
      </c>
      <c r="B9968" s="23">
        <f>B9359*(1-'935'!W169/'11'!B$17)</f>
        <v>0</v>
      </c>
      <c r="C9968" s="10"/>
    </row>
    <row r="9969" spans="1:3">
      <c r="A9969" s="21">
        <v>164</v>
      </c>
      <c r="B9969" s="23">
        <f>B9360*(1-'935'!W170/'11'!B$17)</f>
        <v>0</v>
      </c>
      <c r="C9969" s="10"/>
    </row>
    <row r="9970" spans="1:3">
      <c r="A9970" s="21">
        <v>165</v>
      </c>
      <c r="B9970" s="23">
        <f>B9361*(1-'935'!W171/'11'!B$17)</f>
        <v>0</v>
      </c>
      <c r="C9970" s="10"/>
    </row>
    <row r="9971" spans="1:3">
      <c r="A9971" s="21">
        <v>166</v>
      </c>
      <c r="B9971" s="23">
        <f>B9362*(1-'935'!W172/'11'!B$17)</f>
        <v>0</v>
      </c>
      <c r="C9971" s="10"/>
    </row>
    <row r="9972" spans="1:3">
      <c r="A9972" s="21">
        <v>167</v>
      </c>
      <c r="B9972" s="23">
        <f>B9363*(1-'935'!W173/'11'!B$17)</f>
        <v>0</v>
      </c>
      <c r="C9972" s="10"/>
    </row>
    <row r="9973" spans="1:3">
      <c r="A9973" s="21">
        <v>168</v>
      </c>
      <c r="B9973" s="23">
        <f>B9364*(1-'935'!W174/'11'!B$17)</f>
        <v>0</v>
      </c>
      <c r="C9973" s="10"/>
    </row>
    <row r="9974" spans="1:3">
      <c r="A9974" s="21">
        <v>169</v>
      </c>
      <c r="B9974" s="23">
        <f>B9365*(1-'935'!W175/'11'!B$17)</f>
        <v>0</v>
      </c>
      <c r="C9974" s="10"/>
    </row>
    <row r="9975" spans="1:3">
      <c r="A9975" s="21">
        <v>170</v>
      </c>
      <c r="B9975" s="23">
        <f>B9366*(1-'935'!W176/'11'!B$17)</f>
        <v>0</v>
      </c>
      <c r="C9975" s="10"/>
    </row>
    <row r="9976" spans="1:3">
      <c r="A9976" s="21">
        <v>171</v>
      </c>
      <c r="B9976" s="23">
        <f>B9367*(1-'935'!W177/'11'!B$17)</f>
        <v>0</v>
      </c>
      <c r="C9976" s="10"/>
    </row>
    <row r="9977" spans="1:3">
      <c r="A9977" s="21">
        <v>172</v>
      </c>
      <c r="B9977" s="23">
        <f>B9368*(1-'935'!W178/'11'!B$17)</f>
        <v>0</v>
      </c>
      <c r="C9977" s="10"/>
    </row>
    <row r="9978" spans="1:3">
      <c r="A9978" s="21">
        <v>173</v>
      </c>
      <c r="B9978" s="23">
        <f>B9369*(1-'935'!W179/'11'!B$17)</f>
        <v>0</v>
      </c>
      <c r="C9978" s="10"/>
    </row>
    <row r="9979" spans="1:3">
      <c r="A9979" s="21">
        <v>174</v>
      </c>
      <c r="B9979" s="23">
        <f>B9370*(1-'935'!W180/'11'!B$17)</f>
        <v>0</v>
      </c>
      <c r="C9979" s="10"/>
    </row>
    <row r="9980" spans="1:3">
      <c r="A9980" s="21">
        <v>175</v>
      </c>
      <c r="B9980" s="23">
        <f>B9371*(1-'935'!W181/'11'!B$17)</f>
        <v>0</v>
      </c>
      <c r="C9980" s="10"/>
    </row>
    <row r="9981" spans="1:3">
      <c r="A9981" s="21">
        <v>176</v>
      </c>
      <c r="B9981" s="23">
        <f>B9372*(1-'935'!W182/'11'!B$17)</f>
        <v>0</v>
      </c>
      <c r="C9981" s="10"/>
    </row>
    <row r="9982" spans="1:3">
      <c r="A9982" s="21">
        <v>177</v>
      </c>
      <c r="B9982" s="23">
        <f>B9373*(1-'935'!W183/'11'!B$17)</f>
        <v>0</v>
      </c>
      <c r="C9982" s="10"/>
    </row>
    <row r="9983" spans="1:3">
      <c r="A9983" s="21">
        <v>178</v>
      </c>
      <c r="B9983" s="23">
        <f>B9374*(1-'935'!W184/'11'!B$17)</f>
        <v>0</v>
      </c>
      <c r="C9983" s="10"/>
    </row>
    <row r="9984" spans="1:3">
      <c r="A9984" s="21">
        <v>179</v>
      </c>
      <c r="B9984" s="23">
        <f>B9375*(1-'935'!W185/'11'!B$17)</f>
        <v>0</v>
      </c>
      <c r="C9984" s="10"/>
    </row>
    <row r="9985" spans="1:3">
      <c r="A9985" s="21">
        <v>180</v>
      </c>
      <c r="B9985" s="23">
        <f>B9376*(1-'935'!W186/'11'!B$17)</f>
        <v>0</v>
      </c>
      <c r="C9985" s="10"/>
    </row>
    <row r="9986" spans="1:3">
      <c r="A9986" s="21">
        <v>181</v>
      </c>
      <c r="B9986" s="23">
        <f>B9377*(1-'935'!W187/'11'!B$17)</f>
        <v>0</v>
      </c>
      <c r="C9986" s="10"/>
    </row>
    <row r="9987" spans="1:3">
      <c r="A9987" s="21">
        <v>182</v>
      </c>
      <c r="B9987" s="23">
        <f>B9378*(1-'935'!W188/'11'!B$17)</f>
        <v>0</v>
      </c>
      <c r="C9987" s="10"/>
    </row>
    <row r="9988" spans="1:3">
      <c r="A9988" s="21">
        <v>183</v>
      </c>
      <c r="B9988" s="23">
        <f>B9379*(1-'935'!W189/'11'!B$17)</f>
        <v>0</v>
      </c>
      <c r="C9988" s="10"/>
    </row>
    <row r="9989" spans="1:3">
      <c r="A9989" s="21">
        <v>184</v>
      </c>
      <c r="B9989" s="23">
        <f>B9380*(1-'935'!W190/'11'!B$17)</f>
        <v>0</v>
      </c>
      <c r="C9989" s="10"/>
    </row>
    <row r="9990" spans="1:3">
      <c r="A9990" s="21">
        <v>185</v>
      </c>
      <c r="B9990" s="23">
        <f>B9381*(1-'935'!W191/'11'!B$17)</f>
        <v>0</v>
      </c>
      <c r="C9990" s="10"/>
    </row>
    <row r="9991" spans="1:3">
      <c r="A9991" s="21">
        <v>186</v>
      </c>
      <c r="B9991" s="23">
        <f>B9382*(1-'935'!W192/'11'!B$17)</f>
        <v>0</v>
      </c>
      <c r="C9991" s="10"/>
    </row>
    <row r="9992" spans="1:3">
      <c r="A9992" s="21">
        <v>187</v>
      </c>
      <c r="B9992" s="23">
        <f>B9383*(1-'935'!W193/'11'!B$17)</f>
        <v>0</v>
      </c>
      <c r="C9992" s="10"/>
    </row>
    <row r="9993" spans="1:3">
      <c r="A9993" s="21">
        <v>188</v>
      </c>
      <c r="B9993" s="23">
        <f>B9384*(1-'935'!W194/'11'!B$17)</f>
        <v>0</v>
      </c>
      <c r="C9993" s="10"/>
    </row>
    <row r="9994" spans="1:3">
      <c r="A9994" s="21">
        <v>189</v>
      </c>
      <c r="B9994" s="23">
        <f>B9385*(1-'935'!W195/'11'!B$17)</f>
        <v>0</v>
      </c>
      <c r="C9994" s="10"/>
    </row>
    <row r="9995" spans="1:3">
      <c r="A9995" s="21">
        <v>190</v>
      </c>
      <c r="B9995" s="23">
        <f>B9386*(1-'935'!W196/'11'!B$17)</f>
        <v>0</v>
      </c>
      <c r="C9995" s="10"/>
    </row>
    <row r="9996" spans="1:3">
      <c r="A9996" s="21">
        <v>191</v>
      </c>
      <c r="B9996" s="23">
        <f>B9387*(1-'935'!W197/'11'!B$17)</f>
        <v>0</v>
      </c>
      <c r="C9996" s="10"/>
    </row>
    <row r="9997" spans="1:3">
      <c r="A9997" s="21">
        <v>192</v>
      </c>
      <c r="B9997" s="23">
        <f>B9388*(1-'935'!W198/'11'!B$17)</f>
        <v>0</v>
      </c>
      <c r="C9997" s="10"/>
    </row>
    <row r="9998" spans="1:3">
      <c r="A9998" s="21">
        <v>193</v>
      </c>
      <c r="B9998" s="23">
        <f>B9389*(1-'935'!W199/'11'!B$17)</f>
        <v>0</v>
      </c>
      <c r="C9998" s="10"/>
    </row>
    <row r="9999" spans="1:3">
      <c r="A9999" s="21">
        <v>194</v>
      </c>
      <c r="B9999" s="23">
        <f>B9390*(1-'935'!W200/'11'!B$17)</f>
        <v>0</v>
      </c>
      <c r="C9999" s="10"/>
    </row>
    <row r="10000" spans="1:3">
      <c r="A10000" s="21">
        <v>195</v>
      </c>
      <c r="B10000" s="23">
        <f>B9391*(1-'935'!W201/'11'!B$17)</f>
        <v>0</v>
      </c>
      <c r="C10000" s="10"/>
    </row>
    <row r="10001" spans="1:3">
      <c r="A10001" s="21">
        <v>196</v>
      </c>
      <c r="B10001" s="23">
        <f>B9392*(1-'935'!W202/'11'!B$17)</f>
        <v>0</v>
      </c>
      <c r="C10001" s="10"/>
    </row>
    <row r="10002" spans="1:3">
      <c r="A10002" s="21">
        <v>197</v>
      </c>
      <c r="B10002" s="23">
        <f>B9393*(1-'935'!W203/'11'!B$17)</f>
        <v>0</v>
      </c>
      <c r="C10002" s="10"/>
    </row>
    <row r="10003" spans="1:3">
      <c r="A10003" s="21">
        <v>198</v>
      </c>
      <c r="B10003" s="23">
        <f>B9394*(1-'935'!W204/'11'!B$17)</f>
        <v>0</v>
      </c>
      <c r="C10003" s="10"/>
    </row>
    <row r="10004" spans="1:3">
      <c r="A10004" s="21">
        <v>199</v>
      </c>
      <c r="B10004" s="23">
        <f>B9395*(1-'935'!W205/'11'!B$17)</f>
        <v>0</v>
      </c>
      <c r="C10004" s="10"/>
    </row>
    <row r="10005" spans="1:3">
      <c r="A10005" s="21">
        <v>200</v>
      </c>
      <c r="B10005" s="23">
        <f>B9396*(1-'935'!W206/'11'!B$17)</f>
        <v>0</v>
      </c>
      <c r="C10005" s="10"/>
    </row>
    <row r="10006" spans="1:3">
      <c r="A10006" s="21">
        <v>201</v>
      </c>
      <c r="B10006" s="23">
        <f>B9397*(1-'935'!W207/'11'!B$17)</f>
        <v>0</v>
      </c>
      <c r="C10006" s="10"/>
    </row>
    <row r="10007" spans="1:3">
      <c r="A10007" s="21">
        <v>202</v>
      </c>
      <c r="B10007" s="23">
        <f>B9398*(1-'935'!W208/'11'!B$17)</f>
        <v>0</v>
      </c>
      <c r="C10007" s="10"/>
    </row>
    <row r="10008" spans="1:3">
      <c r="A10008" s="21">
        <v>203</v>
      </c>
      <c r="B10008" s="23">
        <f>B9399*(1-'935'!W209/'11'!B$17)</f>
        <v>0</v>
      </c>
      <c r="C10008" s="10"/>
    </row>
    <row r="10009" spans="1:3">
      <c r="A10009" s="21">
        <v>204</v>
      </c>
      <c r="B10009" s="23">
        <f>B9400*(1-'935'!W210/'11'!B$17)</f>
        <v>0</v>
      </c>
      <c r="C10009" s="10"/>
    </row>
    <row r="10010" spans="1:3">
      <c r="A10010" s="21">
        <v>205</v>
      </c>
      <c r="B10010" s="23">
        <f>B9401*(1-'935'!W211/'11'!B$17)</f>
        <v>0</v>
      </c>
      <c r="C10010" s="10"/>
    </row>
    <row r="10011" spans="1:3">
      <c r="A10011" s="21">
        <v>206</v>
      </c>
      <c r="B10011" s="23">
        <f>B9402*(1-'935'!W212/'11'!B$17)</f>
        <v>0</v>
      </c>
      <c r="C10011" s="10"/>
    </row>
    <row r="10012" spans="1:3">
      <c r="A10012" s="21">
        <v>207</v>
      </c>
      <c r="B10012" s="23">
        <f>B9403*(1-'935'!W213/'11'!B$17)</f>
        <v>0</v>
      </c>
      <c r="C10012" s="10"/>
    </row>
    <row r="10013" spans="1:3">
      <c r="A10013" s="21">
        <v>208</v>
      </c>
      <c r="B10013" s="23">
        <f>B9404*(1-'935'!W214/'11'!B$17)</f>
        <v>0</v>
      </c>
      <c r="C10013" s="10"/>
    </row>
    <row r="10014" spans="1:3">
      <c r="A10014" s="21">
        <v>209</v>
      </c>
      <c r="B10014" s="23">
        <f>B9405*(1-'935'!W215/'11'!B$17)</f>
        <v>0</v>
      </c>
      <c r="C10014" s="10"/>
    </row>
    <row r="10015" spans="1:3">
      <c r="A10015" s="21">
        <v>210</v>
      </c>
      <c r="B10015" s="23">
        <f>B9406*(1-'935'!W216/'11'!B$17)</f>
        <v>0</v>
      </c>
      <c r="C10015" s="10"/>
    </row>
    <row r="10016" spans="1:3">
      <c r="A10016" s="21">
        <v>211</v>
      </c>
      <c r="B10016" s="23">
        <f>B9407*(1-'935'!W217/'11'!B$17)</f>
        <v>0</v>
      </c>
      <c r="C10016" s="10"/>
    </row>
    <row r="10017" spans="1:3">
      <c r="A10017" s="21">
        <v>212</v>
      </c>
      <c r="B10017" s="23">
        <f>B9408*(1-'935'!W218/'11'!B$17)</f>
        <v>0</v>
      </c>
      <c r="C10017" s="10"/>
    </row>
    <row r="10018" spans="1:3">
      <c r="A10018" s="21">
        <v>213</v>
      </c>
      <c r="B10018" s="23">
        <f>B9409*(1-'935'!W219/'11'!B$17)</f>
        <v>0</v>
      </c>
      <c r="C10018" s="10"/>
    </row>
    <row r="10019" spans="1:3">
      <c r="A10019" s="21">
        <v>214</v>
      </c>
      <c r="B10019" s="23">
        <f>B9410*(1-'935'!W220/'11'!B$17)</f>
        <v>0</v>
      </c>
      <c r="C10019" s="10"/>
    </row>
    <row r="10020" spans="1:3">
      <c r="A10020" s="21">
        <v>215</v>
      </c>
      <c r="B10020" s="23">
        <f>B9411*(1-'935'!W221/'11'!B$17)</f>
        <v>0</v>
      </c>
      <c r="C10020" s="10"/>
    </row>
    <row r="10021" spans="1:3">
      <c r="A10021" s="21">
        <v>216</v>
      </c>
      <c r="B10021" s="23">
        <f>B9412*(1-'935'!W222/'11'!B$17)</f>
        <v>0</v>
      </c>
      <c r="C10021" s="10"/>
    </row>
    <row r="10022" spans="1:3">
      <c r="A10022" s="21">
        <v>217</v>
      </c>
      <c r="B10022" s="23">
        <f>B9413*(1-'935'!W223/'11'!B$17)</f>
        <v>0</v>
      </c>
      <c r="C10022" s="10"/>
    </row>
    <row r="10023" spans="1:3">
      <c r="A10023" s="21">
        <v>218</v>
      </c>
      <c r="B10023" s="23">
        <f>B9414*(1-'935'!W224/'11'!B$17)</f>
        <v>0</v>
      </c>
      <c r="C10023" s="10"/>
    </row>
    <row r="10024" spans="1:3">
      <c r="A10024" s="21">
        <v>219</v>
      </c>
      <c r="B10024" s="23">
        <f>B9415*(1-'935'!W225/'11'!B$17)</f>
        <v>0</v>
      </c>
      <c r="C10024" s="10"/>
    </row>
    <row r="10025" spans="1:3">
      <c r="A10025" s="21">
        <v>220</v>
      </c>
      <c r="B10025" s="23">
        <f>B9416*(1-'935'!W226/'11'!B$17)</f>
        <v>0</v>
      </c>
      <c r="C10025" s="10"/>
    </row>
    <row r="10026" spans="1:3">
      <c r="A10026" s="21">
        <v>221</v>
      </c>
      <c r="B10026" s="23">
        <f>B9417*(1-'935'!W227/'11'!B$17)</f>
        <v>0</v>
      </c>
      <c r="C10026" s="10"/>
    </row>
    <row r="10027" spans="1:3">
      <c r="A10027" s="21">
        <v>222</v>
      </c>
      <c r="B10027" s="23">
        <f>B9418*(1-'935'!W228/'11'!B$17)</f>
        <v>0</v>
      </c>
      <c r="C10027" s="10"/>
    </row>
    <row r="10028" spans="1:3">
      <c r="A10028" s="21">
        <v>223</v>
      </c>
      <c r="B10028" s="23">
        <f>B9419*(1-'935'!W229/'11'!B$17)</f>
        <v>0</v>
      </c>
      <c r="C10028" s="10"/>
    </row>
    <row r="10029" spans="1:3">
      <c r="A10029" s="21">
        <v>224</v>
      </c>
      <c r="B10029" s="23">
        <f>B9420*(1-'935'!W230/'11'!B$17)</f>
        <v>0</v>
      </c>
      <c r="C10029" s="10"/>
    </row>
    <row r="10030" spans="1:3">
      <c r="A10030" s="21">
        <v>225</v>
      </c>
      <c r="B10030" s="23">
        <f>B9421*(1-'935'!W231/'11'!B$17)</f>
        <v>0</v>
      </c>
      <c r="C10030" s="10"/>
    </row>
    <row r="10031" spans="1:3">
      <c r="A10031" s="21">
        <v>226</v>
      </c>
      <c r="B10031" s="23">
        <f>B9422*(1-'935'!W232/'11'!B$17)</f>
        <v>0</v>
      </c>
      <c r="C10031" s="10"/>
    </row>
    <row r="10032" spans="1:3">
      <c r="A10032" s="21">
        <v>227</v>
      </c>
      <c r="B10032" s="23">
        <f>B9423*(1-'935'!W233/'11'!B$17)</f>
        <v>0</v>
      </c>
      <c r="C10032" s="10"/>
    </row>
    <row r="10033" spans="1:3">
      <c r="A10033" s="21">
        <v>228</v>
      </c>
      <c r="B10033" s="23">
        <f>B9424*(1-'935'!W234/'11'!B$17)</f>
        <v>0</v>
      </c>
      <c r="C10033" s="10"/>
    </row>
    <row r="10034" spans="1:3">
      <c r="A10034" s="21">
        <v>229</v>
      </c>
      <c r="B10034" s="23">
        <f>B9425*(1-'935'!W235/'11'!B$17)</f>
        <v>0</v>
      </c>
      <c r="C10034" s="10"/>
    </row>
    <row r="10035" spans="1:3">
      <c r="A10035" s="21">
        <v>230</v>
      </c>
      <c r="B10035" s="23">
        <f>B9426*(1-'935'!W236/'11'!B$17)</f>
        <v>0</v>
      </c>
      <c r="C10035" s="10"/>
    </row>
    <row r="10036" spans="1:3">
      <c r="A10036" s="21">
        <v>231</v>
      </c>
      <c r="B10036" s="23">
        <f>B9427*(1-'935'!W237/'11'!B$17)</f>
        <v>0</v>
      </c>
      <c r="C10036" s="10"/>
    </row>
    <row r="10037" spans="1:3">
      <c r="A10037" s="21">
        <v>232</v>
      </c>
      <c r="B10037" s="23">
        <f>B9428*(1-'935'!W238/'11'!B$17)</f>
        <v>0</v>
      </c>
      <c r="C10037" s="10"/>
    </row>
    <row r="10038" spans="1:3">
      <c r="A10038" s="21">
        <v>233</v>
      </c>
      <c r="B10038" s="23">
        <f>B9429*(1-'935'!W239/'11'!B$17)</f>
        <v>0</v>
      </c>
      <c r="C10038" s="10"/>
    </row>
    <row r="10039" spans="1:3">
      <c r="A10039" s="21">
        <v>234</v>
      </c>
      <c r="B10039" s="23">
        <f>B9430*(1-'935'!W240/'11'!B$17)</f>
        <v>0</v>
      </c>
      <c r="C10039" s="10"/>
    </row>
    <row r="10040" spans="1:3">
      <c r="A10040" s="21">
        <v>235</v>
      </c>
      <c r="B10040" s="23">
        <f>B9431*(1-'935'!W241/'11'!B$17)</f>
        <v>0</v>
      </c>
      <c r="C10040" s="10"/>
    </row>
    <row r="10041" spans="1:3">
      <c r="A10041" s="21">
        <v>236</v>
      </c>
      <c r="B10041" s="23">
        <f>B9432*(1-'935'!W242/'11'!B$17)</f>
        <v>0</v>
      </c>
      <c r="C10041" s="10"/>
    </row>
    <row r="10042" spans="1:3">
      <c r="A10042" s="21">
        <v>237</v>
      </c>
      <c r="B10042" s="23">
        <f>B9433*(1-'935'!W243/'11'!B$17)</f>
        <v>0</v>
      </c>
      <c r="C10042" s="10"/>
    </row>
    <row r="10043" spans="1:3">
      <c r="A10043" s="21">
        <v>238</v>
      </c>
      <c r="B10043" s="23">
        <f>B9434*(1-'935'!W244/'11'!B$17)</f>
        <v>0</v>
      </c>
      <c r="C10043" s="10"/>
    </row>
    <row r="10044" spans="1:3">
      <c r="A10044" s="21">
        <v>239</v>
      </c>
      <c r="B10044" s="23">
        <f>B9435*(1-'935'!W245/'11'!B$17)</f>
        <v>0</v>
      </c>
      <c r="C10044" s="10"/>
    </row>
    <row r="10045" spans="1:3">
      <c r="A10045" s="21">
        <v>240</v>
      </c>
      <c r="B10045" s="23">
        <f>B9436*(1-'935'!W246/'11'!B$17)</f>
        <v>0</v>
      </c>
      <c r="C10045" s="10"/>
    </row>
    <row r="10046" spans="1:3">
      <c r="A10046" s="21">
        <v>241</v>
      </c>
      <c r="B10046" s="23">
        <f>B9437*(1-'935'!W247/'11'!B$17)</f>
        <v>0</v>
      </c>
      <c r="C10046" s="10"/>
    </row>
    <row r="10047" spans="1:3">
      <c r="A10047" s="21">
        <v>242</v>
      </c>
      <c r="B10047" s="23">
        <f>B9438*(1-'935'!W248/'11'!B$17)</f>
        <v>0</v>
      </c>
      <c r="C10047" s="10"/>
    </row>
    <row r="10048" spans="1:3">
      <c r="A10048" s="21">
        <v>243</v>
      </c>
      <c r="B10048" s="23">
        <f>B9439*(1-'935'!W249/'11'!B$17)</f>
        <v>0</v>
      </c>
      <c r="C10048" s="10"/>
    </row>
    <row r="10049" spans="1:3">
      <c r="A10049" s="21">
        <v>244</v>
      </c>
      <c r="B10049" s="23">
        <f>B9440*(1-'935'!W250/'11'!B$17)</f>
        <v>0</v>
      </c>
      <c r="C10049" s="10"/>
    </row>
    <row r="10050" spans="1:3">
      <c r="A10050" s="21">
        <v>245</v>
      </c>
      <c r="B10050" s="23">
        <f>B9441*(1-'935'!W251/'11'!B$17)</f>
        <v>0</v>
      </c>
      <c r="C10050" s="10"/>
    </row>
    <row r="10051" spans="1:3">
      <c r="A10051" s="21">
        <v>246</v>
      </c>
      <c r="B10051" s="23">
        <f>B9442*(1-'935'!W252/'11'!B$17)</f>
        <v>0</v>
      </c>
      <c r="C10051" s="10"/>
    </row>
    <row r="10052" spans="1:3">
      <c r="A10052" s="21">
        <v>247</v>
      </c>
      <c r="B10052" s="23">
        <f>B9443*(1-'935'!W253/'11'!B$17)</f>
        <v>0</v>
      </c>
      <c r="C10052" s="10"/>
    </row>
    <row r="10053" spans="1:3">
      <c r="A10053" s="21">
        <v>248</v>
      </c>
      <c r="B10053" s="23">
        <f>B9444*(1-'935'!W254/'11'!B$17)</f>
        <v>0</v>
      </c>
      <c r="C10053" s="10"/>
    </row>
    <row r="10054" spans="1:3">
      <c r="A10054" s="21">
        <v>249</v>
      </c>
      <c r="B10054" s="23">
        <f>B9445*(1-'935'!W255/'11'!B$17)</f>
        <v>0</v>
      </c>
      <c r="C10054" s="10"/>
    </row>
    <row r="10055" spans="1:3">
      <c r="A10055" s="21">
        <v>250</v>
      </c>
      <c r="B10055" s="23">
        <f>B9446*(1-'935'!W256/'11'!B$17)</f>
        <v>0</v>
      </c>
      <c r="C10055" s="10"/>
    </row>
    <row r="10056" spans="1:3">
      <c r="A10056" s="21">
        <v>251</v>
      </c>
      <c r="B10056" s="23">
        <f>B9447*(1-'935'!W257/'11'!B$17)</f>
        <v>0</v>
      </c>
      <c r="C10056" s="10"/>
    </row>
    <row r="10057" spans="1:3">
      <c r="A10057" s="21">
        <v>252</v>
      </c>
      <c r="B10057" s="23">
        <f>B9448*(1-'935'!W258/'11'!B$17)</f>
        <v>0</v>
      </c>
      <c r="C10057" s="10"/>
    </row>
    <row r="10058" spans="1:3">
      <c r="A10058" s="21">
        <v>253</v>
      </c>
      <c r="B10058" s="23">
        <f>B9449*(1-'935'!W259/'11'!B$17)</f>
        <v>0</v>
      </c>
      <c r="C10058" s="10"/>
    </row>
    <row r="10059" spans="1:3">
      <c r="A10059" s="21">
        <v>254</v>
      </c>
      <c r="B10059" s="23">
        <f>B9450*(1-'935'!W260/'11'!B$17)</f>
        <v>0</v>
      </c>
      <c r="C10059" s="10"/>
    </row>
    <row r="10060" spans="1:3">
      <c r="A10060" s="21">
        <v>255</v>
      </c>
      <c r="B10060" s="23">
        <f>B9451*(1-'935'!W261/'11'!B$17)</f>
        <v>0</v>
      </c>
      <c r="C10060" s="10"/>
    </row>
    <row r="10061" spans="1:3">
      <c r="A10061" s="21">
        <v>256</v>
      </c>
      <c r="B10061" s="23">
        <f>B9452*(1-'935'!W262/'11'!B$17)</f>
        <v>0</v>
      </c>
      <c r="C10061" s="10"/>
    </row>
    <row r="10062" spans="1:3">
      <c r="A10062" s="21">
        <v>257</v>
      </c>
      <c r="B10062" s="23">
        <f>B9453*(1-'935'!W263/'11'!B$17)</f>
        <v>0</v>
      </c>
      <c r="C10062" s="10"/>
    </row>
    <row r="10063" spans="1:3">
      <c r="A10063" s="21">
        <v>258</v>
      </c>
      <c r="B10063" s="23">
        <f>B9454*(1-'935'!W264/'11'!B$17)</f>
        <v>0</v>
      </c>
      <c r="C10063" s="10"/>
    </row>
    <row r="10064" spans="1:3">
      <c r="A10064" s="21">
        <v>259</v>
      </c>
      <c r="B10064" s="23">
        <f>B9455*(1-'935'!W265/'11'!B$17)</f>
        <v>0</v>
      </c>
      <c r="C10064" s="10"/>
    </row>
    <row r="10065" spans="1:3">
      <c r="A10065" s="21">
        <v>260</v>
      </c>
      <c r="B10065" s="23">
        <f>B9456*(1-'935'!W266/'11'!B$17)</f>
        <v>0</v>
      </c>
      <c r="C10065" s="10"/>
    </row>
    <row r="10066" spans="1:3">
      <c r="A10066" s="21">
        <v>261</v>
      </c>
      <c r="B10066" s="23">
        <f>B9457*(1-'935'!W267/'11'!B$17)</f>
        <v>0</v>
      </c>
      <c r="C10066" s="10"/>
    </row>
    <row r="10067" spans="1:3">
      <c r="A10067" s="21">
        <v>262</v>
      </c>
      <c r="B10067" s="23">
        <f>B9458*(1-'935'!W268/'11'!B$17)</f>
        <v>0</v>
      </c>
      <c r="C10067" s="10"/>
    </row>
    <row r="10068" spans="1:3">
      <c r="A10068" s="21">
        <v>263</v>
      </c>
      <c r="B10068" s="23">
        <f>B9459*(1-'935'!W269/'11'!B$17)</f>
        <v>0</v>
      </c>
      <c r="C10068" s="10"/>
    </row>
    <row r="10069" spans="1:3">
      <c r="A10069" s="21">
        <v>264</v>
      </c>
      <c r="B10069" s="23">
        <f>B9460*(1-'935'!W270/'11'!B$17)</f>
        <v>0</v>
      </c>
      <c r="C10069" s="10"/>
    </row>
    <row r="10070" spans="1:3">
      <c r="A10070" s="21">
        <v>265</v>
      </c>
      <c r="B10070" s="23">
        <f>B9461*(1-'935'!W271/'11'!B$17)</f>
        <v>0</v>
      </c>
      <c r="C10070" s="10"/>
    </row>
    <row r="10071" spans="1:3">
      <c r="A10071" s="21">
        <v>266</v>
      </c>
      <c r="B10071" s="23">
        <f>B9462*(1-'935'!W272/'11'!B$17)</f>
        <v>0</v>
      </c>
      <c r="C10071" s="10"/>
    </row>
    <row r="10072" spans="1:3">
      <c r="A10072" s="21">
        <v>267</v>
      </c>
      <c r="B10072" s="23">
        <f>B9463*(1-'935'!W273/'11'!B$17)</f>
        <v>0</v>
      </c>
      <c r="C10072" s="10"/>
    </row>
    <row r="10073" spans="1:3">
      <c r="A10073" s="21">
        <v>268</v>
      </c>
      <c r="B10073" s="23">
        <f>B9464*(1-'935'!W274/'11'!B$17)</f>
        <v>0</v>
      </c>
      <c r="C10073" s="10"/>
    </row>
    <row r="10074" spans="1:3">
      <c r="A10074" s="21">
        <v>269</v>
      </c>
      <c r="B10074" s="23">
        <f>B9465*(1-'935'!W275/'11'!B$17)</f>
        <v>0</v>
      </c>
      <c r="C10074" s="10"/>
    </row>
    <row r="10075" spans="1:3">
      <c r="A10075" s="21">
        <v>270</v>
      </c>
      <c r="B10075" s="23">
        <f>B9466*(1-'935'!W276/'11'!B$17)</f>
        <v>0</v>
      </c>
      <c r="C10075" s="10"/>
    </row>
    <row r="10076" spans="1:3">
      <c r="A10076" s="21">
        <v>271</v>
      </c>
      <c r="B10076" s="23">
        <f>B9467*(1-'935'!W277/'11'!B$17)</f>
        <v>0</v>
      </c>
      <c r="C10076" s="10"/>
    </row>
    <row r="10077" spans="1:3">
      <c r="A10077" s="21">
        <v>272</v>
      </c>
      <c r="B10077" s="23">
        <f>B9468*(1-'935'!W278/'11'!B$17)</f>
        <v>0</v>
      </c>
      <c r="C10077" s="10"/>
    </row>
    <row r="10078" spans="1:3">
      <c r="A10078" s="21">
        <v>273</v>
      </c>
      <c r="B10078" s="23">
        <f>B9469*(1-'935'!W279/'11'!B$17)</f>
        <v>0</v>
      </c>
      <c r="C10078" s="10"/>
    </row>
    <row r="10079" spans="1:3">
      <c r="A10079" s="21">
        <v>274</v>
      </c>
      <c r="B10079" s="23">
        <f>B9470*(1-'935'!W280/'11'!B$17)</f>
        <v>0</v>
      </c>
      <c r="C10079" s="10"/>
    </row>
    <row r="10080" spans="1:3">
      <c r="A10080" s="21">
        <v>275</v>
      </c>
      <c r="B10080" s="23">
        <f>B9471*(1-'935'!W281/'11'!B$17)</f>
        <v>0</v>
      </c>
      <c r="C10080" s="10"/>
    </row>
    <row r="10081" spans="1:3">
      <c r="A10081" s="21">
        <v>276</v>
      </c>
      <c r="B10081" s="23">
        <f>B9472*(1-'935'!W282/'11'!B$17)</f>
        <v>0</v>
      </c>
      <c r="C10081" s="10"/>
    </row>
    <row r="10082" spans="1:3">
      <c r="A10082" s="21">
        <v>277</v>
      </c>
      <c r="B10082" s="23">
        <f>B9473*(1-'935'!W283/'11'!B$17)</f>
        <v>0</v>
      </c>
      <c r="C10082" s="10"/>
    </row>
    <row r="10083" spans="1:3">
      <c r="A10083" s="21">
        <v>278</v>
      </c>
      <c r="B10083" s="23">
        <f>B9474*(1-'935'!W284/'11'!B$17)</f>
        <v>0</v>
      </c>
      <c r="C10083" s="10"/>
    </row>
    <row r="10084" spans="1:3">
      <c r="A10084" s="21">
        <v>279</v>
      </c>
      <c r="B10084" s="23">
        <f>B9475*(1-'935'!W285/'11'!B$17)</f>
        <v>0</v>
      </c>
      <c r="C10084" s="10"/>
    </row>
    <row r="10085" spans="1:3">
      <c r="A10085" s="21">
        <v>280</v>
      </c>
      <c r="B10085" s="23">
        <f>B9476*(1-'935'!W286/'11'!B$17)</f>
        <v>0</v>
      </c>
      <c r="C10085" s="10"/>
    </row>
    <row r="10086" spans="1:3">
      <c r="A10086" s="21">
        <v>281</v>
      </c>
      <c r="B10086" s="23">
        <f>B9477*(1-'935'!W287/'11'!B$17)</f>
        <v>0</v>
      </c>
      <c r="C10086" s="10"/>
    </row>
    <row r="10087" spans="1:3">
      <c r="A10087" s="21">
        <v>282</v>
      </c>
      <c r="B10087" s="23">
        <f>B9478*(1-'935'!W288/'11'!B$17)</f>
        <v>0</v>
      </c>
      <c r="C10087" s="10"/>
    </row>
    <row r="10088" spans="1:3">
      <c r="A10088" s="21">
        <v>283</v>
      </c>
      <c r="B10088" s="23">
        <f>B9479*(1-'935'!W289/'11'!B$17)</f>
        <v>0</v>
      </c>
      <c r="C10088" s="10"/>
    </row>
    <row r="10089" spans="1:3">
      <c r="A10089" s="21">
        <v>284</v>
      </c>
      <c r="B10089" s="23">
        <f>B9480*(1-'935'!W290/'11'!B$17)</f>
        <v>0</v>
      </c>
      <c r="C10089" s="10"/>
    </row>
    <row r="10090" spans="1:3">
      <c r="A10090" s="21">
        <v>285</v>
      </c>
      <c r="B10090" s="23">
        <f>B9481*(1-'935'!W291/'11'!B$17)</f>
        <v>0</v>
      </c>
      <c r="C10090" s="10"/>
    </row>
    <row r="10091" spans="1:3">
      <c r="A10091" s="21">
        <v>286</v>
      </c>
      <c r="B10091" s="23">
        <f>B9482*(1-'935'!W292/'11'!B$17)</f>
        <v>0</v>
      </c>
      <c r="C10091" s="10"/>
    </row>
    <row r="10092" spans="1:3">
      <c r="A10092" s="21">
        <v>287</v>
      </c>
      <c r="B10092" s="23">
        <f>B9483*(1-'935'!W293/'11'!B$17)</f>
        <v>0</v>
      </c>
      <c r="C10092" s="10"/>
    </row>
    <row r="10093" spans="1:3">
      <c r="A10093" s="21">
        <v>288</v>
      </c>
      <c r="B10093" s="23">
        <f>B9484*(1-'935'!W294/'11'!B$17)</f>
        <v>0</v>
      </c>
      <c r="C10093" s="10"/>
    </row>
    <row r="10094" spans="1:3">
      <c r="A10094" s="21">
        <v>289</v>
      </c>
      <c r="B10094" s="23">
        <f>B9485*(1-'935'!W295/'11'!B$17)</f>
        <v>0</v>
      </c>
      <c r="C10094" s="10"/>
    </row>
    <row r="10095" spans="1:3">
      <c r="A10095" s="21">
        <v>290</v>
      </c>
      <c r="B10095" s="23">
        <f>B9486*(1-'935'!W296/'11'!B$17)</f>
        <v>0</v>
      </c>
      <c r="C10095" s="10"/>
    </row>
    <row r="10096" spans="1:3">
      <c r="A10096" s="21">
        <v>291</v>
      </c>
      <c r="B10096" s="23">
        <f>B9487*(1-'935'!W297/'11'!B$17)</f>
        <v>0</v>
      </c>
      <c r="C10096" s="10"/>
    </row>
    <row r="10097" spans="1:3">
      <c r="A10097" s="21">
        <v>292</v>
      </c>
      <c r="B10097" s="23">
        <f>B9488*(1-'935'!W298/'11'!B$17)</f>
        <v>0</v>
      </c>
      <c r="C10097" s="10"/>
    </row>
    <row r="10098" spans="1:3">
      <c r="A10098" s="21">
        <v>293</v>
      </c>
      <c r="B10098" s="23">
        <f>B9489*(1-'935'!W299/'11'!B$17)</f>
        <v>0</v>
      </c>
      <c r="C10098" s="10"/>
    </row>
    <row r="10099" spans="1:3">
      <c r="A10099" s="21">
        <v>294</v>
      </c>
      <c r="B10099" s="23">
        <f>B9490*(1-'935'!W300/'11'!B$17)</f>
        <v>0</v>
      </c>
      <c r="C10099" s="10"/>
    </row>
    <row r="10100" spans="1:3">
      <c r="A10100" s="21">
        <v>295</v>
      </c>
      <c r="B10100" s="23">
        <f>B9491*(1-'935'!W301/'11'!B$17)</f>
        <v>0</v>
      </c>
      <c r="C10100" s="10"/>
    </row>
    <row r="10101" spans="1:3">
      <c r="A10101" s="21">
        <v>296</v>
      </c>
      <c r="B10101" s="23">
        <f>B9492*(1-'935'!W302/'11'!B$17)</f>
        <v>0</v>
      </c>
      <c r="C10101" s="10"/>
    </row>
    <row r="10102" spans="1:3">
      <c r="A10102" s="21">
        <v>297</v>
      </c>
      <c r="B10102" s="23">
        <f>B9493*(1-'935'!W303/'11'!B$17)</f>
        <v>0</v>
      </c>
      <c r="C10102" s="10"/>
    </row>
    <row r="10103" spans="1:3">
      <c r="A10103" s="21">
        <v>298</v>
      </c>
      <c r="B10103" s="23">
        <f>B9494*(1-'935'!W304/'11'!B$17)</f>
        <v>0</v>
      </c>
      <c r="C10103" s="10"/>
    </row>
    <row r="10104" spans="1:3">
      <c r="A10104" s="21">
        <v>299</v>
      </c>
      <c r="B10104" s="23">
        <f>B9495*(1-'935'!W305/'11'!B$17)</f>
        <v>0</v>
      </c>
      <c r="C10104" s="10"/>
    </row>
    <row r="10105" spans="1:3">
      <c r="A10105" s="21">
        <v>300</v>
      </c>
      <c r="B10105" s="23">
        <f>B9496*(1-'935'!W306/'11'!B$17)</f>
        <v>0</v>
      </c>
      <c r="C10105" s="10"/>
    </row>
    <row r="10106" spans="1:3">
      <c r="A10106" s="21">
        <v>301</v>
      </c>
      <c r="B10106" s="23">
        <f>B9497*(1-'935'!W307/'11'!B$17)</f>
        <v>0</v>
      </c>
      <c r="C10106" s="10"/>
    </row>
    <row r="10107" spans="1:3">
      <c r="A10107" s="21">
        <v>302</v>
      </c>
      <c r="B10107" s="23">
        <f>B9498*(1-'935'!W308/'11'!B$17)</f>
        <v>0</v>
      </c>
      <c r="C10107" s="10"/>
    </row>
    <row r="10108" spans="1:3">
      <c r="A10108" s="21">
        <v>303</v>
      </c>
      <c r="B10108" s="23">
        <f>B9499*(1-'935'!W309/'11'!B$17)</f>
        <v>0</v>
      </c>
      <c r="C10108" s="10"/>
    </row>
    <row r="10109" spans="1:3">
      <c r="A10109" s="21">
        <v>304</v>
      </c>
      <c r="B10109" s="23">
        <f>B9500*(1-'935'!W310/'11'!B$17)</f>
        <v>0</v>
      </c>
      <c r="C10109" s="10"/>
    </row>
    <row r="10110" spans="1:3">
      <c r="A10110" s="21">
        <v>305</v>
      </c>
      <c r="B10110" s="23">
        <f>B9501*(1-'935'!W311/'11'!B$17)</f>
        <v>0</v>
      </c>
      <c r="C10110" s="10"/>
    </row>
    <row r="10111" spans="1:3">
      <c r="A10111" s="21">
        <v>306</v>
      </c>
      <c r="B10111" s="23">
        <f>B9502*(1-'935'!W312/'11'!B$17)</f>
        <v>0</v>
      </c>
      <c r="C10111" s="10"/>
    </row>
    <row r="10112" spans="1:3">
      <c r="A10112" s="21">
        <v>307</v>
      </c>
      <c r="B10112" s="23">
        <f>B9503*(1-'935'!W313/'11'!B$17)</f>
        <v>0</v>
      </c>
      <c r="C10112" s="10"/>
    </row>
    <row r="10113" spans="1:3">
      <c r="A10113" s="21">
        <v>308</v>
      </c>
      <c r="B10113" s="23">
        <f>B9504*(1-'935'!W314/'11'!B$17)</f>
        <v>0</v>
      </c>
      <c r="C10113" s="10"/>
    </row>
    <row r="10114" spans="1:3">
      <c r="A10114" s="21">
        <v>309</v>
      </c>
      <c r="B10114" s="23">
        <f>B9505*(1-'935'!W315/'11'!B$17)</f>
        <v>0</v>
      </c>
      <c r="C10114" s="10"/>
    </row>
    <row r="10115" spans="1:3">
      <c r="A10115" s="21">
        <v>310</v>
      </c>
      <c r="B10115" s="23">
        <f>B9506*(1-'935'!W316/'11'!B$17)</f>
        <v>0</v>
      </c>
      <c r="C10115" s="10"/>
    </row>
    <row r="10116" spans="1:3">
      <c r="A10116" s="21">
        <v>311</v>
      </c>
      <c r="B10116" s="23">
        <f>B9507*(1-'935'!W317/'11'!B$17)</f>
        <v>0</v>
      </c>
      <c r="C10116" s="10"/>
    </row>
    <row r="10117" spans="1:3">
      <c r="A10117" s="21">
        <v>312</v>
      </c>
      <c r="B10117" s="23">
        <f>B9508*(1-'935'!W318/'11'!B$17)</f>
        <v>0</v>
      </c>
      <c r="C10117" s="10"/>
    </row>
    <row r="10118" spans="1:3">
      <c r="A10118" s="21">
        <v>313</v>
      </c>
      <c r="B10118" s="23">
        <f>B9509*(1-'935'!W319/'11'!B$17)</f>
        <v>0</v>
      </c>
      <c r="C10118" s="10"/>
    </row>
    <row r="10119" spans="1:3">
      <c r="A10119" s="21">
        <v>314</v>
      </c>
      <c r="B10119" s="23">
        <f>B9510*(1-'935'!W320/'11'!B$17)</f>
        <v>0</v>
      </c>
      <c r="C10119" s="10"/>
    </row>
    <row r="10120" spans="1:3">
      <c r="A10120" s="21">
        <v>315</v>
      </c>
      <c r="B10120" s="23">
        <f>B9511*(1-'935'!W321/'11'!B$17)</f>
        <v>0</v>
      </c>
      <c r="C10120" s="10"/>
    </row>
    <row r="10121" spans="1:3">
      <c r="A10121" s="21">
        <v>316</v>
      </c>
      <c r="B10121" s="23">
        <f>B9512*(1-'935'!W322/'11'!B$17)</f>
        <v>0</v>
      </c>
      <c r="C10121" s="10"/>
    </row>
    <row r="10122" spans="1:3">
      <c r="A10122" s="21">
        <v>317</v>
      </c>
      <c r="B10122" s="23">
        <f>B9513*(1-'935'!W323/'11'!B$17)</f>
        <v>0</v>
      </c>
      <c r="C10122" s="10"/>
    </row>
    <row r="10123" spans="1:3">
      <c r="A10123" s="21">
        <v>318</v>
      </c>
      <c r="B10123" s="23">
        <f>B9514*(1-'935'!W324/'11'!B$17)</f>
        <v>0</v>
      </c>
      <c r="C10123" s="10"/>
    </row>
    <row r="10124" spans="1:3">
      <c r="A10124" s="21">
        <v>319</v>
      </c>
      <c r="B10124" s="23">
        <f>B9515*(1-'935'!W325/'11'!B$17)</f>
        <v>0</v>
      </c>
      <c r="C10124" s="10"/>
    </row>
    <row r="10125" spans="1:3">
      <c r="A10125" s="21">
        <v>320</v>
      </c>
      <c r="B10125" s="23">
        <f>B9516*(1-'935'!W326/'11'!B$17)</f>
        <v>0</v>
      </c>
      <c r="C10125" s="10"/>
    </row>
    <row r="10126" spans="1:3">
      <c r="A10126" s="21">
        <v>321</v>
      </c>
      <c r="B10126" s="23">
        <f>B9517*(1-'935'!W327/'11'!B$17)</f>
        <v>0</v>
      </c>
      <c r="C10126" s="10"/>
    </row>
    <row r="10127" spans="1:3">
      <c r="A10127" s="21">
        <v>322</v>
      </c>
      <c r="B10127" s="23">
        <f>B9518*(1-'935'!W328/'11'!B$17)</f>
        <v>0</v>
      </c>
      <c r="C10127" s="10"/>
    </row>
    <row r="10128" spans="1:3">
      <c r="A10128" s="21">
        <v>323</v>
      </c>
      <c r="B10128" s="23">
        <f>B9519*(1-'935'!W329/'11'!B$17)</f>
        <v>0</v>
      </c>
      <c r="C10128" s="10"/>
    </row>
    <row r="10129" spans="1:3">
      <c r="A10129" s="21">
        <v>324</v>
      </c>
      <c r="B10129" s="23">
        <f>B9520*(1-'935'!W330/'11'!B$17)</f>
        <v>0</v>
      </c>
      <c r="C10129" s="10"/>
    </row>
    <row r="10130" spans="1:3">
      <c r="A10130" s="21">
        <v>325</v>
      </c>
      <c r="B10130" s="23">
        <f>B9521*(1-'935'!W331/'11'!B$17)</f>
        <v>0</v>
      </c>
      <c r="C10130" s="10"/>
    </row>
    <row r="10131" spans="1:3">
      <c r="A10131" s="21">
        <v>326</v>
      </c>
      <c r="B10131" s="23">
        <f>B9522*(1-'935'!W332/'11'!B$17)</f>
        <v>0</v>
      </c>
      <c r="C10131" s="10"/>
    </row>
    <row r="10132" spans="1:3">
      <c r="A10132" s="21">
        <v>327</v>
      </c>
      <c r="B10132" s="23">
        <f>B9523*(1-'935'!W333/'11'!B$17)</f>
        <v>0</v>
      </c>
      <c r="C10132" s="10"/>
    </row>
    <row r="10133" spans="1:3">
      <c r="A10133" s="21">
        <v>328</v>
      </c>
      <c r="B10133" s="23">
        <f>B9524*(1-'935'!W334/'11'!B$17)</f>
        <v>0</v>
      </c>
      <c r="C10133" s="10"/>
    </row>
    <row r="10134" spans="1:3">
      <c r="A10134" s="21">
        <v>329</v>
      </c>
      <c r="B10134" s="23">
        <f>B9525*(1-'935'!W335/'11'!B$17)</f>
        <v>0</v>
      </c>
      <c r="C10134" s="10"/>
    </row>
    <row r="10135" spans="1:3">
      <c r="A10135" s="21">
        <v>330</v>
      </c>
      <c r="B10135" s="23">
        <f>B9526*(1-'935'!W336/'11'!B$17)</f>
        <v>0</v>
      </c>
      <c r="C10135" s="10"/>
    </row>
    <row r="10136" spans="1:3">
      <c r="A10136" s="21">
        <v>331</v>
      </c>
      <c r="B10136" s="23">
        <f>B9527*(1-'935'!W337/'11'!B$17)</f>
        <v>0</v>
      </c>
      <c r="C10136" s="10"/>
    </row>
    <row r="10137" spans="1:3">
      <c r="A10137" s="21">
        <v>332</v>
      </c>
      <c r="B10137" s="23">
        <f>B9528*(1-'935'!W338/'11'!B$17)</f>
        <v>0</v>
      </c>
      <c r="C10137" s="10"/>
    </row>
    <row r="10138" spans="1:3">
      <c r="A10138" s="21">
        <v>333</v>
      </c>
      <c r="B10138" s="23">
        <f>B9529*(1-'935'!W339/'11'!B$17)</f>
        <v>0</v>
      </c>
      <c r="C10138" s="10"/>
    </row>
    <row r="10139" spans="1:3">
      <c r="A10139" s="21">
        <v>334</v>
      </c>
      <c r="B10139" s="23">
        <f>B9530*(1-'935'!W340/'11'!B$17)</f>
        <v>0</v>
      </c>
      <c r="C10139" s="10"/>
    </row>
    <row r="10140" spans="1:3">
      <c r="A10140" s="21">
        <v>335</v>
      </c>
      <c r="B10140" s="23">
        <f>B9531*(1-'935'!W341/'11'!B$17)</f>
        <v>0</v>
      </c>
      <c r="C10140" s="10"/>
    </row>
    <row r="10141" spans="1:3">
      <c r="A10141" s="21">
        <v>336</v>
      </c>
      <c r="B10141" s="23">
        <f>B9532*(1-'935'!W342/'11'!B$17)</f>
        <v>0</v>
      </c>
      <c r="C10141" s="10"/>
    </row>
    <row r="10142" spans="1:3">
      <c r="A10142" s="21">
        <v>337</v>
      </c>
      <c r="B10142" s="23">
        <f>B9533*(1-'935'!W343/'11'!B$17)</f>
        <v>0</v>
      </c>
      <c r="C10142" s="10"/>
    </row>
    <row r="10143" spans="1:3">
      <c r="A10143" s="21">
        <v>338</v>
      </c>
      <c r="B10143" s="23">
        <f>B9534*(1-'935'!W344/'11'!B$17)</f>
        <v>0</v>
      </c>
      <c r="C10143" s="10"/>
    </row>
    <row r="10144" spans="1:3">
      <c r="A10144" s="21">
        <v>339</v>
      </c>
      <c r="B10144" s="23">
        <f>B9535*(1-'935'!W345/'11'!B$17)</f>
        <v>0</v>
      </c>
      <c r="C10144" s="10"/>
    </row>
    <row r="10145" spans="1:3">
      <c r="A10145" s="21">
        <v>340</v>
      </c>
      <c r="B10145" s="23">
        <f>B9536*(1-'935'!W346/'11'!B$17)</f>
        <v>0</v>
      </c>
      <c r="C10145" s="10"/>
    </row>
    <row r="10146" spans="1:3">
      <c r="A10146" s="21">
        <v>341</v>
      </c>
      <c r="B10146" s="23">
        <f>B9537*(1-'935'!W347/'11'!B$17)</f>
        <v>0</v>
      </c>
      <c r="C10146" s="10"/>
    </row>
    <row r="10147" spans="1:3">
      <c r="A10147" s="21">
        <v>342</v>
      </c>
      <c r="B10147" s="23">
        <f>B9538*(1-'935'!W348/'11'!B$17)</f>
        <v>0</v>
      </c>
      <c r="C10147" s="10"/>
    </row>
    <row r="10148" spans="1:3">
      <c r="A10148" s="21">
        <v>343</v>
      </c>
      <c r="B10148" s="23">
        <f>B9539*(1-'935'!W349/'11'!B$17)</f>
        <v>0</v>
      </c>
      <c r="C10148" s="10"/>
    </row>
    <row r="10149" spans="1:3">
      <c r="A10149" s="21">
        <v>344</v>
      </c>
      <c r="B10149" s="23">
        <f>B9540*(1-'935'!W350/'11'!B$17)</f>
        <v>0</v>
      </c>
      <c r="C10149" s="10"/>
    </row>
    <row r="10150" spans="1:3">
      <c r="A10150" s="21">
        <v>345</v>
      </c>
      <c r="B10150" s="23">
        <f>B9541*(1-'935'!W351/'11'!B$17)</f>
        <v>0</v>
      </c>
      <c r="C10150" s="10"/>
    </row>
    <row r="10151" spans="1:3">
      <c r="A10151" s="21">
        <v>346</v>
      </c>
      <c r="B10151" s="23">
        <f>B9542*(1-'935'!W352/'11'!B$17)</f>
        <v>0</v>
      </c>
      <c r="C10151" s="10"/>
    </row>
    <row r="10152" spans="1:3">
      <c r="A10152" s="21">
        <v>347</v>
      </c>
      <c r="B10152" s="23">
        <f>B9543*(1-'935'!W353/'11'!B$17)</f>
        <v>0</v>
      </c>
      <c r="C10152" s="10"/>
    </row>
    <row r="10153" spans="1:3">
      <c r="A10153" s="21">
        <v>348</v>
      </c>
      <c r="B10153" s="23">
        <f>B9544*(1-'935'!W354/'11'!B$17)</f>
        <v>0</v>
      </c>
      <c r="C10153" s="10"/>
    </row>
    <row r="10154" spans="1:3">
      <c r="A10154" s="21">
        <v>349</v>
      </c>
      <c r="B10154" s="23">
        <f>B9545*(1-'935'!W355/'11'!B$17)</f>
        <v>0</v>
      </c>
      <c r="C10154" s="10"/>
    </row>
    <row r="10155" spans="1:3">
      <c r="A10155" s="21">
        <v>350</v>
      </c>
      <c r="B10155" s="23">
        <f>B9546*(1-'935'!W356/'11'!B$17)</f>
        <v>0</v>
      </c>
      <c r="C10155" s="10"/>
    </row>
    <row r="10156" spans="1:3">
      <c r="A10156" s="21">
        <v>351</v>
      </c>
      <c r="B10156" s="23">
        <f>B9547*(1-'935'!W357/'11'!B$17)</f>
        <v>0</v>
      </c>
      <c r="C10156" s="10"/>
    </row>
    <row r="10157" spans="1:3">
      <c r="A10157" s="21">
        <v>352</v>
      </c>
      <c r="B10157" s="23">
        <f>B9548*(1-'935'!W358/'11'!B$17)</f>
        <v>0</v>
      </c>
      <c r="C10157" s="10"/>
    </row>
    <row r="10158" spans="1:3">
      <c r="A10158" s="21">
        <v>353</v>
      </c>
      <c r="B10158" s="23">
        <f>B9549*(1-'935'!W359/'11'!B$17)</f>
        <v>0</v>
      </c>
      <c r="C10158" s="10"/>
    </row>
    <row r="10159" spans="1:3">
      <c r="A10159" s="21">
        <v>354</v>
      </c>
      <c r="B10159" s="23">
        <f>B9550*(1-'935'!W360/'11'!B$17)</f>
        <v>0</v>
      </c>
      <c r="C10159" s="10"/>
    </row>
    <row r="10160" spans="1:3">
      <c r="A10160" s="21">
        <v>355</v>
      </c>
      <c r="B10160" s="23">
        <f>B9551*(1-'935'!W361/'11'!B$17)</f>
        <v>0</v>
      </c>
      <c r="C10160" s="10"/>
    </row>
    <row r="10161" spans="1:3">
      <c r="A10161" s="21">
        <v>356</v>
      </c>
      <c r="B10161" s="23">
        <f>B9552*(1-'935'!W362/'11'!B$17)</f>
        <v>0</v>
      </c>
      <c r="C10161" s="10"/>
    </row>
    <row r="10162" spans="1:3">
      <c r="A10162" s="21">
        <v>357</v>
      </c>
      <c r="B10162" s="23">
        <f>B9553*(1-'935'!W363/'11'!B$17)</f>
        <v>0</v>
      </c>
      <c r="C10162" s="10"/>
    </row>
    <row r="10163" spans="1:3">
      <c r="A10163" s="21">
        <v>358</v>
      </c>
      <c r="B10163" s="23">
        <f>B9554*(1-'935'!W364/'11'!B$17)</f>
        <v>0</v>
      </c>
      <c r="C10163" s="10"/>
    </row>
    <row r="10164" spans="1:3">
      <c r="A10164" s="21">
        <v>359</v>
      </c>
      <c r="B10164" s="23">
        <f>B9555*(1-'935'!W365/'11'!B$17)</f>
        <v>0</v>
      </c>
      <c r="C10164" s="10"/>
    </row>
    <row r="10165" spans="1:3">
      <c r="A10165" s="21">
        <v>360</v>
      </c>
      <c r="B10165" s="23">
        <f>B9556*(1-'935'!W366/'11'!B$17)</f>
        <v>0</v>
      </c>
      <c r="C10165" s="10"/>
    </row>
    <row r="10166" spans="1:3">
      <c r="A10166" s="21">
        <v>361</v>
      </c>
      <c r="B10166" s="23">
        <f>B9557*(1-'935'!W367/'11'!B$17)</f>
        <v>0</v>
      </c>
      <c r="C10166" s="10"/>
    </row>
    <row r="10167" spans="1:3">
      <c r="A10167" s="21">
        <v>362</v>
      </c>
      <c r="B10167" s="23">
        <f>B9558*(1-'935'!W368/'11'!B$17)</f>
        <v>0</v>
      </c>
      <c r="C10167" s="10"/>
    </row>
    <row r="10168" spans="1:3">
      <c r="A10168" s="21">
        <v>363</v>
      </c>
      <c r="B10168" s="23">
        <f>B9559*(1-'935'!W369/'11'!B$17)</f>
        <v>0</v>
      </c>
      <c r="C10168" s="10"/>
    </row>
    <row r="10169" spans="1:3">
      <c r="A10169" s="21">
        <v>364</v>
      </c>
      <c r="B10169" s="23">
        <f>B9560*(1-'935'!W370/'11'!B$17)</f>
        <v>0</v>
      </c>
      <c r="C10169" s="10"/>
    </row>
    <row r="10170" spans="1:3">
      <c r="A10170" s="21">
        <v>365</v>
      </c>
      <c r="B10170" s="23">
        <f>B9561*(1-'935'!W371/'11'!B$17)</f>
        <v>0</v>
      </c>
      <c r="C10170" s="10"/>
    </row>
    <row r="10171" spans="1:3">
      <c r="A10171" s="21">
        <v>366</v>
      </c>
      <c r="B10171" s="23">
        <f>B9562*(1-'935'!W372/'11'!B$17)</f>
        <v>0</v>
      </c>
      <c r="C10171" s="10"/>
    </row>
    <row r="10172" spans="1:3">
      <c r="A10172" s="21">
        <v>367</v>
      </c>
      <c r="B10172" s="23">
        <f>B9563*(1-'935'!W373/'11'!B$17)</f>
        <v>0</v>
      </c>
      <c r="C10172" s="10"/>
    </row>
    <row r="10173" spans="1:3">
      <c r="A10173" s="21">
        <v>368</v>
      </c>
      <c r="B10173" s="23">
        <f>B9564*(1-'935'!W374/'11'!B$17)</f>
        <v>0</v>
      </c>
      <c r="C10173" s="10"/>
    </row>
    <row r="10174" spans="1:3">
      <c r="A10174" s="21">
        <v>369</v>
      </c>
      <c r="B10174" s="23">
        <f>B9565*(1-'935'!W375/'11'!B$17)</f>
        <v>0</v>
      </c>
      <c r="C10174" s="10"/>
    </row>
    <row r="10175" spans="1:3">
      <c r="A10175" s="21">
        <v>370</v>
      </c>
      <c r="B10175" s="23">
        <f>B9566*(1-'935'!W376/'11'!B$17)</f>
        <v>0</v>
      </c>
      <c r="C10175" s="10"/>
    </row>
    <row r="10176" spans="1:3">
      <c r="A10176" s="21">
        <v>371</v>
      </c>
      <c r="B10176" s="23">
        <f>B9567*(1-'935'!W377/'11'!B$17)</f>
        <v>0</v>
      </c>
      <c r="C10176" s="10"/>
    </row>
    <row r="10177" spans="1:3">
      <c r="A10177" s="21">
        <v>372</v>
      </c>
      <c r="B10177" s="23">
        <f>B9568*(1-'935'!W378/'11'!B$17)</f>
        <v>0</v>
      </c>
      <c r="C10177" s="10"/>
    </row>
    <row r="10178" spans="1:3">
      <c r="A10178" s="21">
        <v>373</v>
      </c>
      <c r="B10178" s="23">
        <f>B9569*(1-'935'!W379/'11'!B$17)</f>
        <v>0</v>
      </c>
      <c r="C10178" s="10"/>
    </row>
    <row r="10179" spans="1:3">
      <c r="A10179" s="21">
        <v>374</v>
      </c>
      <c r="B10179" s="23">
        <f>B9570*(1-'935'!W380/'11'!B$17)</f>
        <v>0</v>
      </c>
      <c r="C10179" s="10"/>
    </row>
    <row r="10180" spans="1:3">
      <c r="A10180" s="21">
        <v>375</v>
      </c>
      <c r="B10180" s="23">
        <f>B9571*(1-'935'!W381/'11'!B$17)</f>
        <v>0</v>
      </c>
      <c r="C10180" s="10"/>
    </row>
    <row r="10181" spans="1:3">
      <c r="A10181" s="21">
        <v>376</v>
      </c>
      <c r="B10181" s="23">
        <f>B9572*(1-'935'!W382/'11'!B$17)</f>
        <v>0</v>
      </c>
      <c r="C10181" s="10"/>
    </row>
    <row r="10182" spans="1:3">
      <c r="A10182" s="21">
        <v>377</v>
      </c>
      <c r="B10182" s="23">
        <f>B9573*(1-'935'!W383/'11'!B$17)</f>
        <v>0</v>
      </c>
      <c r="C10182" s="10"/>
    </row>
    <row r="10183" spans="1:3">
      <c r="A10183" s="21">
        <v>378</v>
      </c>
      <c r="B10183" s="23">
        <f>B9574*(1-'935'!W384/'11'!B$17)</f>
        <v>0</v>
      </c>
      <c r="C10183" s="10"/>
    </row>
    <row r="10184" spans="1:3">
      <c r="A10184" s="21">
        <v>379</v>
      </c>
      <c r="B10184" s="23">
        <f>B9575*(1-'935'!W385/'11'!B$17)</f>
        <v>0</v>
      </c>
      <c r="C10184" s="10"/>
    </row>
    <row r="10185" spans="1:3">
      <c r="A10185" s="21">
        <v>380</v>
      </c>
      <c r="B10185" s="23">
        <f>B9576*(1-'935'!W386/'11'!B$17)</f>
        <v>0</v>
      </c>
      <c r="C10185" s="10"/>
    </row>
    <row r="10186" spans="1:3">
      <c r="A10186" s="21">
        <v>381</v>
      </c>
      <c r="B10186" s="23">
        <f>B9577*(1-'935'!W387/'11'!B$17)</f>
        <v>0</v>
      </c>
      <c r="C10186" s="10"/>
    </row>
    <row r="10187" spans="1:3">
      <c r="A10187" s="21">
        <v>382</v>
      </c>
      <c r="B10187" s="23">
        <f>B9578*(1-'935'!W388/'11'!B$17)</f>
        <v>0</v>
      </c>
      <c r="C10187" s="10"/>
    </row>
    <row r="10188" spans="1:3">
      <c r="A10188" s="21">
        <v>383</v>
      </c>
      <c r="B10188" s="23">
        <f>B9579*(1-'935'!W389/'11'!B$17)</f>
        <v>0</v>
      </c>
      <c r="C10188" s="10"/>
    </row>
    <row r="10189" spans="1:3">
      <c r="A10189" s="21">
        <v>384</v>
      </c>
      <c r="B10189" s="23">
        <f>B9580*(1-'935'!W390/'11'!B$17)</f>
        <v>0</v>
      </c>
      <c r="C10189" s="10"/>
    </row>
    <row r="10190" spans="1:3">
      <c r="A10190" s="21">
        <v>385</v>
      </c>
      <c r="B10190" s="23">
        <f>B9581*(1-'935'!W391/'11'!B$17)</f>
        <v>0</v>
      </c>
      <c r="C10190" s="10"/>
    </row>
    <row r="10191" spans="1:3">
      <c r="A10191" s="21">
        <v>386</v>
      </c>
      <c r="B10191" s="23">
        <f>B9582*(1-'935'!W392/'11'!B$17)</f>
        <v>0</v>
      </c>
      <c r="C10191" s="10"/>
    </row>
    <row r="10192" spans="1:3">
      <c r="A10192" s="21">
        <v>387</v>
      </c>
      <c r="B10192" s="23">
        <f>B9583*(1-'935'!W393/'11'!B$17)</f>
        <v>0</v>
      </c>
      <c r="C10192" s="10"/>
    </row>
    <row r="10193" spans="1:3">
      <c r="A10193" s="21">
        <v>388</v>
      </c>
      <c r="B10193" s="23">
        <f>B9584*(1-'935'!W394/'11'!B$17)</f>
        <v>0</v>
      </c>
      <c r="C10193" s="10"/>
    </row>
    <row r="10194" spans="1:3">
      <c r="A10194" s="21">
        <v>389</v>
      </c>
      <c r="B10194" s="23">
        <f>B9585*(1-'935'!W395/'11'!B$17)</f>
        <v>0</v>
      </c>
      <c r="C10194" s="10"/>
    </row>
    <row r="10195" spans="1:3">
      <c r="A10195" s="21">
        <v>390</v>
      </c>
      <c r="B10195" s="23">
        <f>B9586*(1-'935'!W396/'11'!B$17)</f>
        <v>0</v>
      </c>
      <c r="C10195" s="10"/>
    </row>
    <row r="10196" spans="1:3">
      <c r="A10196" s="21">
        <v>391</v>
      </c>
      <c r="B10196" s="23">
        <f>B9587*(1-'935'!W397/'11'!B$17)</f>
        <v>0</v>
      </c>
      <c r="C10196" s="10"/>
    </row>
    <row r="10197" spans="1:3">
      <c r="A10197" s="21">
        <v>392</v>
      </c>
      <c r="B10197" s="23">
        <f>B9588*(1-'935'!W398/'11'!B$17)</f>
        <v>0</v>
      </c>
      <c r="C10197" s="10"/>
    </row>
    <row r="10198" spans="1:3">
      <c r="A10198" s="21">
        <v>393</v>
      </c>
      <c r="B10198" s="23">
        <f>B9589*(1-'935'!W399/'11'!B$17)</f>
        <v>0</v>
      </c>
      <c r="C10198" s="10"/>
    </row>
    <row r="10199" spans="1:3">
      <c r="A10199" s="21">
        <v>394</v>
      </c>
      <c r="B10199" s="23">
        <f>B9590*(1-'935'!W400/'11'!B$17)</f>
        <v>0</v>
      </c>
      <c r="C10199" s="10"/>
    </row>
    <row r="10200" spans="1:3">
      <c r="A10200" s="21">
        <v>395</v>
      </c>
      <c r="B10200" s="23">
        <f>B9591*(1-'935'!W401/'11'!B$17)</f>
        <v>0</v>
      </c>
      <c r="C10200" s="10"/>
    </row>
    <row r="10201" spans="1:3">
      <c r="A10201" s="21">
        <v>396</v>
      </c>
      <c r="B10201" s="23">
        <f>B9592*(1-'935'!W402/'11'!B$17)</f>
        <v>0</v>
      </c>
      <c r="C10201" s="10"/>
    </row>
    <row r="10202" spans="1:3">
      <c r="A10202" s="21">
        <v>397</v>
      </c>
      <c r="B10202" s="23">
        <f>B9593*(1-'935'!W403/'11'!B$17)</f>
        <v>0</v>
      </c>
      <c r="C10202" s="10"/>
    </row>
    <row r="10203" spans="1:3">
      <c r="A10203" s="21">
        <v>398</v>
      </c>
      <c r="B10203" s="23">
        <f>B9594*(1-'935'!W404/'11'!B$17)</f>
        <v>0</v>
      </c>
      <c r="C10203" s="10"/>
    </row>
    <row r="10204" spans="1:3">
      <c r="A10204" s="21">
        <v>399</v>
      </c>
      <c r="B10204" s="23">
        <f>B9595*(1-'935'!W405/'11'!B$17)</f>
        <v>0</v>
      </c>
      <c r="C10204" s="10"/>
    </row>
    <row r="10205" spans="1:3">
      <c r="A10205" s="21">
        <v>400</v>
      </c>
      <c r="B10205" s="23">
        <f>B9596*(1-'935'!W406/'11'!B$17)</f>
        <v>0</v>
      </c>
      <c r="C10205" s="10"/>
    </row>
    <row r="10206" spans="1:3">
      <c r="A10206" s="21">
        <v>401</v>
      </c>
      <c r="B10206" s="23">
        <f>B9597*(1-'935'!W407/'11'!B$17)</f>
        <v>0</v>
      </c>
      <c r="C10206" s="10"/>
    </row>
    <row r="10207" spans="1:3">
      <c r="A10207" s="21">
        <v>402</v>
      </c>
      <c r="B10207" s="23">
        <f>B9598*(1-'935'!W408/'11'!B$17)</f>
        <v>0</v>
      </c>
      <c r="C10207" s="10"/>
    </row>
    <row r="10208" spans="1:3">
      <c r="A10208" s="21">
        <v>403</v>
      </c>
      <c r="B10208" s="23">
        <f>B9599*(1-'935'!W409/'11'!B$17)</f>
        <v>0</v>
      </c>
      <c r="C10208" s="10"/>
    </row>
    <row r="10209" spans="1:3">
      <c r="A10209" s="21">
        <v>404</v>
      </c>
      <c r="B10209" s="23">
        <f>B9600*(1-'935'!W410/'11'!B$17)</f>
        <v>0</v>
      </c>
      <c r="C10209" s="10"/>
    </row>
    <row r="10210" spans="1:3">
      <c r="A10210" s="21">
        <v>405</v>
      </c>
      <c r="B10210" s="23">
        <f>B9601*(1-'935'!W411/'11'!B$17)</f>
        <v>0</v>
      </c>
      <c r="C10210" s="10"/>
    </row>
    <row r="10211" spans="1:3">
      <c r="A10211" s="21">
        <v>406</v>
      </c>
      <c r="B10211" s="23">
        <f>B9602*(1-'935'!W412/'11'!B$17)</f>
        <v>0</v>
      </c>
      <c r="C10211" s="10"/>
    </row>
    <row r="10212" spans="1:3">
      <c r="A10212" s="21">
        <v>407</v>
      </c>
      <c r="B10212" s="23">
        <f>B9603*(1-'935'!W413/'11'!B$17)</f>
        <v>0</v>
      </c>
      <c r="C10212" s="10"/>
    </row>
    <row r="10213" spans="1:3">
      <c r="A10213" s="21">
        <v>408</v>
      </c>
      <c r="B10213" s="23">
        <f>B9604*(1-'935'!W414/'11'!B$17)</f>
        <v>0</v>
      </c>
      <c r="C10213" s="10"/>
    </row>
    <row r="10214" spans="1:3">
      <c r="A10214" s="21">
        <v>409</v>
      </c>
      <c r="B10214" s="23">
        <f>B9605*(1-'935'!W415/'11'!B$17)</f>
        <v>0</v>
      </c>
      <c r="C10214" s="10"/>
    </row>
    <row r="10215" spans="1:3">
      <c r="A10215" s="21">
        <v>410</v>
      </c>
      <c r="B10215" s="23">
        <f>B9606*(1-'935'!W416/'11'!B$17)</f>
        <v>0</v>
      </c>
      <c r="C10215" s="10"/>
    </row>
    <row r="10216" spans="1:3">
      <c r="A10216" s="21">
        <v>411</v>
      </c>
      <c r="B10216" s="23">
        <f>B9607*(1-'935'!W417/'11'!B$17)</f>
        <v>0</v>
      </c>
      <c r="C10216" s="10"/>
    </row>
    <row r="10217" spans="1:3">
      <c r="A10217" s="21">
        <v>412</v>
      </c>
      <c r="B10217" s="23">
        <f>B9608*(1-'935'!W418/'11'!B$17)</f>
        <v>0</v>
      </c>
      <c r="C10217" s="10"/>
    </row>
    <row r="10218" spans="1:3">
      <c r="A10218" s="21">
        <v>413</v>
      </c>
      <c r="B10218" s="23">
        <f>B9609*(1-'935'!W419/'11'!B$17)</f>
        <v>0</v>
      </c>
      <c r="C10218" s="10"/>
    </row>
    <row r="10219" spans="1:3">
      <c r="A10219" s="21">
        <v>414</v>
      </c>
      <c r="B10219" s="23">
        <f>B9610*(1-'935'!W420/'11'!B$17)</f>
        <v>0</v>
      </c>
      <c r="C10219" s="10"/>
    </row>
    <row r="10220" spans="1:3">
      <c r="A10220" s="21">
        <v>415</v>
      </c>
      <c r="B10220" s="23">
        <f>B9611*(1-'935'!W421/'11'!B$17)</f>
        <v>0</v>
      </c>
      <c r="C10220" s="10"/>
    </row>
    <row r="10221" spans="1:3">
      <c r="A10221" s="21">
        <v>416</v>
      </c>
      <c r="B10221" s="23">
        <f>B9612*(1-'935'!W422/'11'!B$17)</f>
        <v>0</v>
      </c>
      <c r="C10221" s="10"/>
    </row>
    <row r="10222" spans="1:3">
      <c r="A10222" s="21">
        <v>417</v>
      </c>
      <c r="B10222" s="23">
        <f>B9613*(1-'935'!W423/'11'!B$17)</f>
        <v>0</v>
      </c>
      <c r="C10222" s="10"/>
    </row>
    <row r="10223" spans="1:3">
      <c r="A10223" s="21">
        <v>418</v>
      </c>
      <c r="B10223" s="23">
        <f>B9614*(1-'935'!W424/'11'!B$17)</f>
        <v>0</v>
      </c>
      <c r="C10223" s="10"/>
    </row>
    <row r="10224" spans="1:3">
      <c r="A10224" s="21">
        <v>419</v>
      </c>
      <c r="B10224" s="23">
        <f>B9615*(1-'935'!W425/'11'!B$17)</f>
        <v>0</v>
      </c>
      <c r="C10224" s="10"/>
    </row>
    <row r="10225" spans="1:3">
      <c r="A10225" s="21">
        <v>420</v>
      </c>
      <c r="B10225" s="23">
        <f>B9616*(1-'935'!W426/'11'!B$17)</f>
        <v>0</v>
      </c>
      <c r="C10225" s="10"/>
    </row>
    <row r="10226" spans="1:3">
      <c r="A10226" s="21">
        <v>421</v>
      </c>
      <c r="B10226" s="23">
        <f>B9617*(1-'935'!W427/'11'!B$17)</f>
        <v>0</v>
      </c>
      <c r="C10226" s="10"/>
    </row>
    <row r="10227" spans="1:3">
      <c r="A10227" s="21">
        <v>422</v>
      </c>
      <c r="B10227" s="23">
        <f>B9618*(1-'935'!W428/'11'!B$17)</f>
        <v>0</v>
      </c>
      <c r="C10227" s="10"/>
    </row>
    <row r="10228" spans="1:3">
      <c r="A10228" s="21">
        <v>423</v>
      </c>
      <c r="B10228" s="23">
        <f>B9619*(1-'935'!W429/'11'!B$17)</f>
        <v>0</v>
      </c>
      <c r="C10228" s="10"/>
    </row>
    <row r="10229" spans="1:3">
      <c r="A10229" s="21">
        <v>424</v>
      </c>
      <c r="B10229" s="23">
        <f>B9620*(1-'935'!W430/'11'!B$17)</f>
        <v>0</v>
      </c>
      <c r="C10229" s="10"/>
    </row>
    <row r="10230" spans="1:3">
      <c r="A10230" s="21">
        <v>425</v>
      </c>
      <c r="B10230" s="23">
        <f>B9621*(1-'935'!W431/'11'!B$17)</f>
        <v>0</v>
      </c>
      <c r="C10230" s="10"/>
    </row>
    <row r="10231" spans="1:3">
      <c r="A10231" s="21">
        <v>426</v>
      </c>
      <c r="B10231" s="23">
        <f>B9622*(1-'935'!W432/'11'!B$17)</f>
        <v>0</v>
      </c>
      <c r="C10231" s="10"/>
    </row>
    <row r="10232" spans="1:3">
      <c r="A10232" s="21">
        <v>427</v>
      </c>
      <c r="B10232" s="23">
        <f>B9623*(1-'935'!W433/'11'!B$17)</f>
        <v>0</v>
      </c>
      <c r="C10232" s="10"/>
    </row>
    <row r="10233" spans="1:3">
      <c r="A10233" s="21">
        <v>428</v>
      </c>
      <c r="B10233" s="23">
        <f>B9624*(1-'935'!W434/'11'!B$17)</f>
        <v>0</v>
      </c>
      <c r="C10233" s="10"/>
    </row>
    <row r="10234" spans="1:3">
      <c r="A10234" s="21">
        <v>429</v>
      </c>
      <c r="B10234" s="23">
        <f>B9625*(1-'935'!W435/'11'!B$17)</f>
        <v>0</v>
      </c>
      <c r="C10234" s="10"/>
    </row>
    <row r="10235" spans="1:3">
      <c r="A10235" s="21">
        <v>430</v>
      </c>
      <c r="B10235" s="23">
        <f>B9626*(1-'935'!W436/'11'!B$17)</f>
        <v>0</v>
      </c>
      <c r="C10235" s="10"/>
    </row>
    <row r="10236" spans="1:3">
      <c r="A10236" s="21">
        <v>431</v>
      </c>
      <c r="B10236" s="23">
        <f>B9627*(1-'935'!W437/'11'!B$17)</f>
        <v>0</v>
      </c>
      <c r="C10236" s="10"/>
    </row>
    <row r="10237" spans="1:3">
      <c r="A10237" s="21">
        <v>432</v>
      </c>
      <c r="B10237" s="23">
        <f>B9628*(1-'935'!W438/'11'!B$17)</f>
        <v>0</v>
      </c>
      <c r="C10237" s="10"/>
    </row>
    <row r="10238" spans="1:3">
      <c r="A10238" s="21">
        <v>433</v>
      </c>
      <c r="B10238" s="23">
        <f>B9629*(1-'935'!W439/'11'!B$17)</f>
        <v>0</v>
      </c>
      <c r="C10238" s="10"/>
    </row>
    <row r="10239" spans="1:3">
      <c r="A10239" s="21">
        <v>434</v>
      </c>
      <c r="B10239" s="23">
        <f>B9630*(1-'935'!W440/'11'!B$17)</f>
        <v>0</v>
      </c>
      <c r="C10239" s="10"/>
    </row>
    <row r="10240" spans="1:3">
      <c r="A10240" s="21">
        <v>435</v>
      </c>
      <c r="B10240" s="23">
        <f>B9631*(1-'935'!W441/'11'!B$17)</f>
        <v>0</v>
      </c>
      <c r="C10240" s="10"/>
    </row>
    <row r="10241" spans="1:3">
      <c r="A10241" s="21">
        <v>436</v>
      </c>
      <c r="B10241" s="23">
        <f>B9632*(1-'935'!W442/'11'!B$17)</f>
        <v>0</v>
      </c>
      <c r="C10241" s="10"/>
    </row>
    <row r="10242" spans="1:3">
      <c r="A10242" s="21">
        <v>437</v>
      </c>
      <c r="B10242" s="23">
        <f>B9633*(1-'935'!W443/'11'!B$17)</f>
        <v>0</v>
      </c>
      <c r="C10242" s="10"/>
    </row>
    <row r="10243" spans="1:3">
      <c r="A10243" s="21">
        <v>438</v>
      </c>
      <c r="B10243" s="23">
        <f>B9634*(1-'935'!W444/'11'!B$17)</f>
        <v>0</v>
      </c>
      <c r="C10243" s="10"/>
    </row>
    <row r="10244" spans="1:3">
      <c r="A10244" s="21">
        <v>439</v>
      </c>
      <c r="B10244" s="23">
        <f>B9635*(1-'935'!W445/'11'!B$17)</f>
        <v>0</v>
      </c>
      <c r="C10244" s="10"/>
    </row>
    <row r="10245" spans="1:3">
      <c r="A10245" s="21">
        <v>440</v>
      </c>
      <c r="B10245" s="23">
        <f>B9636*(1-'935'!W446/'11'!B$17)</f>
        <v>0</v>
      </c>
      <c r="C10245" s="10"/>
    </row>
    <row r="10246" spans="1:3">
      <c r="A10246" s="21">
        <v>441</v>
      </c>
      <c r="B10246" s="23">
        <f>B9637*(1-'935'!W447/'11'!B$17)</f>
        <v>0</v>
      </c>
      <c r="C10246" s="10"/>
    </row>
    <row r="10247" spans="1:3">
      <c r="A10247" s="21">
        <v>442</v>
      </c>
      <c r="B10247" s="23">
        <f>B9638*(1-'935'!W448/'11'!B$17)</f>
        <v>0</v>
      </c>
      <c r="C10247" s="10"/>
    </row>
    <row r="10248" spans="1:3">
      <c r="A10248" s="21">
        <v>443</v>
      </c>
      <c r="B10248" s="23">
        <f>B9639*(1-'935'!W449/'11'!B$17)</f>
        <v>0</v>
      </c>
      <c r="C10248" s="10"/>
    </row>
    <row r="10249" spans="1:3">
      <c r="A10249" s="21">
        <v>444</v>
      </c>
      <c r="B10249" s="23">
        <f>B9640*(1-'935'!W450/'11'!B$17)</f>
        <v>0</v>
      </c>
      <c r="C10249" s="10"/>
    </row>
    <row r="10250" spans="1:3">
      <c r="A10250" s="21">
        <v>445</v>
      </c>
      <c r="B10250" s="23">
        <f>B9641*(1-'935'!W451/'11'!B$17)</f>
        <v>0</v>
      </c>
      <c r="C10250" s="10"/>
    </row>
    <row r="10251" spans="1:3">
      <c r="A10251" s="21">
        <v>446</v>
      </c>
      <c r="B10251" s="23">
        <f>B9642*(1-'935'!W452/'11'!B$17)</f>
        <v>0</v>
      </c>
      <c r="C10251" s="10"/>
    </row>
    <row r="10252" spans="1:3">
      <c r="A10252" s="21">
        <v>447</v>
      </c>
      <c r="B10252" s="23">
        <f>B9643*(1-'935'!W453/'11'!B$17)</f>
        <v>0</v>
      </c>
      <c r="C10252" s="10"/>
    </row>
    <row r="10253" spans="1:3">
      <c r="A10253" s="21">
        <v>448</v>
      </c>
      <c r="B10253" s="23">
        <f>B9644*(1-'935'!W454/'11'!B$17)</f>
        <v>0</v>
      </c>
      <c r="C10253" s="10"/>
    </row>
    <row r="10254" spans="1:3">
      <c r="A10254" s="21">
        <v>449</v>
      </c>
      <c r="B10254" s="23">
        <f>B9645*(1-'935'!W455/'11'!B$17)</f>
        <v>0</v>
      </c>
      <c r="C10254" s="10"/>
    </row>
    <row r="10255" spans="1:3">
      <c r="A10255" s="21">
        <v>450</v>
      </c>
      <c r="B10255" s="23">
        <f>B9646*(1-'935'!W456/'11'!B$17)</f>
        <v>0</v>
      </c>
      <c r="C10255" s="10"/>
    </row>
    <row r="10256" spans="1:3">
      <c r="A10256" s="21">
        <v>451</v>
      </c>
      <c r="B10256" s="23">
        <f>B9647*(1-'935'!W457/'11'!B$17)</f>
        <v>0</v>
      </c>
      <c r="C10256" s="10"/>
    </row>
    <row r="10257" spans="1:3">
      <c r="A10257" s="21">
        <v>452</v>
      </c>
      <c r="B10257" s="23">
        <f>B9648*(1-'935'!W458/'11'!B$17)</f>
        <v>0</v>
      </c>
      <c r="C10257" s="10"/>
    </row>
    <row r="10258" spans="1:3">
      <c r="A10258" s="21">
        <v>453</v>
      </c>
      <c r="B10258" s="23">
        <f>B9649*(1-'935'!W459/'11'!B$17)</f>
        <v>0</v>
      </c>
      <c r="C10258" s="10"/>
    </row>
    <row r="10259" spans="1:3">
      <c r="A10259" s="21">
        <v>454</v>
      </c>
      <c r="B10259" s="23">
        <f>B9650*(1-'935'!W460/'11'!B$17)</f>
        <v>0</v>
      </c>
      <c r="C10259" s="10"/>
    </row>
    <row r="10260" spans="1:3">
      <c r="A10260" s="21">
        <v>455</v>
      </c>
      <c r="B10260" s="23">
        <f>B9651*(1-'935'!W461/'11'!B$17)</f>
        <v>0</v>
      </c>
      <c r="C10260" s="10"/>
    </row>
    <row r="10261" spans="1:3">
      <c r="A10261" s="21">
        <v>456</v>
      </c>
      <c r="B10261" s="23">
        <f>B9652*(1-'935'!W462/'11'!B$17)</f>
        <v>0</v>
      </c>
      <c r="C10261" s="10"/>
    </row>
    <row r="10262" spans="1:3">
      <c r="A10262" s="21">
        <v>457</v>
      </c>
      <c r="B10262" s="23">
        <f>B9653*(1-'935'!W463/'11'!B$17)</f>
        <v>0</v>
      </c>
      <c r="C10262" s="10"/>
    </row>
    <row r="10263" spans="1:3">
      <c r="A10263" s="21">
        <v>458</v>
      </c>
      <c r="B10263" s="23">
        <f>B9654*(1-'935'!W464/'11'!B$17)</f>
        <v>0</v>
      </c>
      <c r="C10263" s="10"/>
    </row>
    <row r="10264" spans="1:3">
      <c r="A10264" s="21">
        <v>459</v>
      </c>
      <c r="B10264" s="23">
        <f>B9655*(1-'935'!W465/'11'!B$17)</f>
        <v>0</v>
      </c>
      <c r="C10264" s="10"/>
    </row>
    <row r="10265" spans="1:3">
      <c r="A10265" s="21">
        <v>460</v>
      </c>
      <c r="B10265" s="23">
        <f>B9656*(1-'935'!W466/'11'!B$17)</f>
        <v>0</v>
      </c>
      <c r="C10265" s="10"/>
    </row>
    <row r="10266" spans="1:3">
      <c r="A10266" s="21">
        <v>461</v>
      </c>
      <c r="B10266" s="23">
        <f>B9657*(1-'935'!W467/'11'!B$17)</f>
        <v>0</v>
      </c>
      <c r="C10266" s="10"/>
    </row>
    <row r="10267" spans="1:3">
      <c r="A10267" s="21">
        <v>462</v>
      </c>
      <c r="B10267" s="23">
        <f>B9658*(1-'935'!W468/'11'!B$17)</f>
        <v>0</v>
      </c>
      <c r="C10267" s="10"/>
    </row>
    <row r="10268" spans="1:3">
      <c r="A10268" s="21">
        <v>463</v>
      </c>
      <c r="B10268" s="23">
        <f>B9659*(1-'935'!W469/'11'!B$17)</f>
        <v>0</v>
      </c>
      <c r="C10268" s="10"/>
    </row>
    <row r="10269" spans="1:3">
      <c r="A10269" s="21">
        <v>464</v>
      </c>
      <c r="B10269" s="23">
        <f>B9660*(1-'935'!W470/'11'!B$17)</f>
        <v>0</v>
      </c>
      <c r="C10269" s="10"/>
    </row>
    <row r="10270" spans="1:3">
      <c r="A10270" s="21">
        <v>465</v>
      </c>
      <c r="B10270" s="23">
        <f>B9661*(1-'935'!W471/'11'!B$17)</f>
        <v>0</v>
      </c>
      <c r="C10270" s="10"/>
    </row>
    <row r="10271" spans="1:3">
      <c r="A10271" s="21">
        <v>466</v>
      </c>
      <c r="B10271" s="23">
        <f>B9662*(1-'935'!W472/'11'!B$17)</f>
        <v>0</v>
      </c>
      <c r="C10271" s="10"/>
    </row>
    <row r="10272" spans="1:3">
      <c r="A10272" s="21">
        <v>467</v>
      </c>
      <c r="B10272" s="23">
        <f>B9663*(1-'935'!W473/'11'!B$17)</f>
        <v>0</v>
      </c>
      <c r="C10272" s="10"/>
    </row>
    <row r="10273" spans="1:3">
      <c r="A10273" s="21">
        <v>468</v>
      </c>
      <c r="B10273" s="23">
        <f>B9664*(1-'935'!W474/'11'!B$17)</f>
        <v>0</v>
      </c>
      <c r="C10273" s="10"/>
    </row>
    <row r="10274" spans="1:3">
      <c r="A10274" s="21">
        <v>469</v>
      </c>
      <c r="B10274" s="23">
        <f>B9665*(1-'935'!W475/'11'!B$17)</f>
        <v>0</v>
      </c>
      <c r="C10274" s="10"/>
    </row>
    <row r="10275" spans="1:3">
      <c r="A10275" s="21">
        <v>470</v>
      </c>
      <c r="B10275" s="23">
        <f>B9666*(1-'935'!W476/'11'!B$17)</f>
        <v>0</v>
      </c>
      <c r="C10275" s="10"/>
    </row>
    <row r="10276" spans="1:3">
      <c r="A10276" s="21">
        <v>471</v>
      </c>
      <c r="B10276" s="23">
        <f>B9667*(1-'935'!W477/'11'!B$17)</f>
        <v>0</v>
      </c>
      <c r="C10276" s="10"/>
    </row>
    <row r="10277" spans="1:3">
      <c r="A10277" s="21">
        <v>472</v>
      </c>
      <c r="B10277" s="23">
        <f>B9668*(1-'935'!W478/'11'!B$17)</f>
        <v>0</v>
      </c>
      <c r="C10277" s="10"/>
    </row>
    <row r="10278" spans="1:3">
      <c r="A10278" s="21">
        <v>473</v>
      </c>
      <c r="B10278" s="23">
        <f>B9669*(1-'935'!W479/'11'!B$17)</f>
        <v>0</v>
      </c>
      <c r="C10278" s="10"/>
    </row>
    <row r="10279" spans="1:3">
      <c r="A10279" s="21">
        <v>474</v>
      </c>
      <c r="B10279" s="23">
        <f>B9670*(1-'935'!W480/'11'!B$17)</f>
        <v>0</v>
      </c>
      <c r="C10279" s="10"/>
    </row>
    <row r="10280" spans="1:3">
      <c r="A10280" s="21">
        <v>475</v>
      </c>
      <c r="B10280" s="23">
        <f>B9671*(1-'935'!W481/'11'!B$17)</f>
        <v>0</v>
      </c>
      <c r="C10280" s="10"/>
    </row>
    <row r="10281" spans="1:3">
      <c r="A10281" s="21">
        <v>476</v>
      </c>
      <c r="B10281" s="23">
        <f>B9672*(1-'935'!W482/'11'!B$17)</f>
        <v>0</v>
      </c>
      <c r="C10281" s="10"/>
    </row>
    <row r="10282" spans="1:3">
      <c r="A10282" s="21">
        <v>477</v>
      </c>
      <c r="B10282" s="23">
        <f>B9673*(1-'935'!W483/'11'!B$17)</f>
        <v>0</v>
      </c>
      <c r="C10282" s="10"/>
    </row>
    <row r="10283" spans="1:3">
      <c r="A10283" s="21">
        <v>478</v>
      </c>
      <c r="B10283" s="23">
        <f>B9674*(1-'935'!W484/'11'!B$17)</f>
        <v>0</v>
      </c>
      <c r="C10283" s="10"/>
    </row>
    <row r="10284" spans="1:3">
      <c r="A10284" s="21">
        <v>479</v>
      </c>
      <c r="B10284" s="23">
        <f>B9675*(1-'935'!W485/'11'!B$17)</f>
        <v>0</v>
      </c>
      <c r="C10284" s="10"/>
    </row>
    <row r="10285" spans="1:3">
      <c r="A10285" s="21">
        <v>480</v>
      </c>
      <c r="B10285" s="23">
        <f>B9676*(1-'935'!W486/'11'!B$17)</f>
        <v>0</v>
      </c>
      <c r="C10285" s="10"/>
    </row>
    <row r="10286" spans="1:3">
      <c r="A10286" s="21">
        <v>481</v>
      </c>
      <c r="B10286" s="23">
        <f>B9677*(1-'935'!W487/'11'!B$17)</f>
        <v>0</v>
      </c>
      <c r="C10286" s="10"/>
    </row>
    <row r="10287" spans="1:3">
      <c r="A10287" s="21">
        <v>482</v>
      </c>
      <c r="B10287" s="23">
        <f>B9678*(1-'935'!W488/'11'!B$17)</f>
        <v>0</v>
      </c>
      <c r="C10287" s="10"/>
    </row>
    <row r="10288" spans="1:3">
      <c r="A10288" s="21">
        <v>483</v>
      </c>
      <c r="B10288" s="23">
        <f>B9679*(1-'935'!W489/'11'!B$17)</f>
        <v>0</v>
      </c>
      <c r="C10288" s="10"/>
    </row>
    <row r="10289" spans="1:3">
      <c r="A10289" s="21">
        <v>484</v>
      </c>
      <c r="B10289" s="23">
        <f>B9680*(1-'935'!W490/'11'!B$17)</f>
        <v>0</v>
      </c>
      <c r="C10289" s="10"/>
    </row>
    <row r="10290" spans="1:3">
      <c r="A10290" s="21">
        <v>485</v>
      </c>
      <c r="B10290" s="23">
        <f>B9681*(1-'935'!W491/'11'!B$17)</f>
        <v>0</v>
      </c>
      <c r="C10290" s="10"/>
    </row>
    <row r="10291" spans="1:3">
      <c r="A10291" s="21">
        <v>486</v>
      </c>
      <c r="B10291" s="23">
        <f>B9682*(1-'935'!W492/'11'!B$17)</f>
        <v>0</v>
      </c>
      <c r="C10291" s="10"/>
    </row>
    <row r="10292" spans="1:3">
      <c r="A10292" s="21">
        <v>487</v>
      </c>
      <c r="B10292" s="23">
        <f>B9683*(1-'935'!W493/'11'!B$17)</f>
        <v>0</v>
      </c>
      <c r="C10292" s="10"/>
    </row>
    <row r="10293" spans="1:3">
      <c r="A10293" s="21">
        <v>488</v>
      </c>
      <c r="B10293" s="23">
        <f>B9684*(1-'935'!W494/'11'!B$17)</f>
        <v>0</v>
      </c>
      <c r="C10293" s="10"/>
    </row>
    <row r="10294" spans="1:3">
      <c r="A10294" s="21">
        <v>489</v>
      </c>
      <c r="B10294" s="23">
        <f>B9685*(1-'935'!W495/'11'!B$17)</f>
        <v>0</v>
      </c>
      <c r="C10294" s="10"/>
    </row>
    <row r="10295" spans="1:3">
      <c r="A10295" s="21">
        <v>490</v>
      </c>
      <c r="B10295" s="23">
        <f>B9686*(1-'935'!W496/'11'!B$17)</f>
        <v>0</v>
      </c>
      <c r="C10295" s="10"/>
    </row>
    <row r="10296" spans="1:3">
      <c r="A10296" s="21">
        <v>491</v>
      </c>
      <c r="B10296" s="23">
        <f>B9687*(1-'935'!W497/'11'!B$17)</f>
        <v>0</v>
      </c>
      <c r="C10296" s="10"/>
    </row>
    <row r="10297" spans="1:3">
      <c r="A10297" s="21">
        <v>492</v>
      </c>
      <c r="B10297" s="23">
        <f>B9688*(1-'935'!W498/'11'!B$17)</f>
        <v>0</v>
      </c>
      <c r="C10297" s="10"/>
    </row>
    <row r="10298" spans="1:3">
      <c r="A10298" s="21">
        <v>493</v>
      </c>
      <c r="B10298" s="23">
        <f>B9689*(1-'935'!W499/'11'!B$17)</f>
        <v>0</v>
      </c>
      <c r="C10298" s="10"/>
    </row>
    <row r="10299" spans="1:3">
      <c r="A10299" s="21">
        <v>494</v>
      </c>
      <c r="B10299" s="23">
        <f>B9690*(1-'935'!W500/'11'!B$17)</f>
        <v>0</v>
      </c>
      <c r="C10299" s="10"/>
    </row>
    <row r="10300" spans="1:3">
      <c r="A10300" s="21">
        <v>495</v>
      </c>
      <c r="B10300" s="23">
        <f>B9691*(1-'935'!W501/'11'!B$17)</f>
        <v>0</v>
      </c>
      <c r="C10300" s="10"/>
    </row>
    <row r="10301" spans="1:3">
      <c r="A10301" s="21">
        <v>496</v>
      </c>
      <c r="B10301" s="23">
        <f>B9692*(1-'935'!W502/'11'!B$17)</f>
        <v>0</v>
      </c>
      <c r="C10301" s="10"/>
    </row>
    <row r="10302" spans="1:3">
      <c r="A10302" s="21">
        <v>497</v>
      </c>
      <c r="B10302" s="23">
        <f>B9693*(1-'935'!W503/'11'!B$17)</f>
        <v>0</v>
      </c>
      <c r="C10302" s="10"/>
    </row>
    <row r="10303" spans="1:3">
      <c r="A10303" s="21">
        <v>498</v>
      </c>
      <c r="B10303" s="23">
        <f>B9694*(1-'935'!W504/'11'!B$17)</f>
        <v>0</v>
      </c>
      <c r="C10303" s="10"/>
    </row>
    <row r="10304" spans="1:3">
      <c r="A10304" s="21">
        <v>499</v>
      </c>
      <c r="B10304" s="23">
        <f>B9695*(1-'935'!W505/'11'!B$17)</f>
        <v>0</v>
      </c>
      <c r="C10304" s="10"/>
    </row>
    <row r="10305" spans="1:3">
      <c r="A10305" s="21">
        <v>500</v>
      </c>
      <c r="B10305" s="23">
        <f>B9696*(1-'935'!W506/'11'!B$17)</f>
        <v>0</v>
      </c>
      <c r="C10305" s="10"/>
    </row>
    <row r="10306" spans="1:3">
      <c r="A10306" s="21">
        <v>501</v>
      </c>
      <c r="B10306" s="23">
        <f>B9697*(1-'935'!W507/'11'!B$17)</f>
        <v>0</v>
      </c>
      <c r="C10306" s="10"/>
    </row>
    <row r="10307" spans="1:3">
      <c r="A10307" s="21">
        <v>502</v>
      </c>
      <c r="B10307" s="23">
        <f>B9698*(1-'935'!W508/'11'!B$17)</f>
        <v>0</v>
      </c>
      <c r="C10307" s="10"/>
    </row>
    <row r="10308" spans="1:3">
      <c r="A10308" s="21">
        <v>503</v>
      </c>
      <c r="B10308" s="23">
        <f>B9699*(1-'935'!W509/'11'!B$17)</f>
        <v>0</v>
      </c>
      <c r="C10308" s="10"/>
    </row>
    <row r="10309" spans="1:3">
      <c r="A10309" s="21">
        <v>504</v>
      </c>
      <c r="B10309" s="23">
        <f>B9700*(1-'935'!W510/'11'!B$17)</f>
        <v>0</v>
      </c>
      <c r="C10309" s="10"/>
    </row>
    <row r="10310" spans="1:3">
      <c r="A10310" s="21">
        <v>505</v>
      </c>
      <c r="B10310" s="23">
        <f>B9701*(1-'935'!W511/'11'!B$17)</f>
        <v>0</v>
      </c>
      <c r="C10310" s="10"/>
    </row>
    <row r="10311" spans="1:3">
      <c r="A10311" s="21">
        <v>506</v>
      </c>
      <c r="B10311" s="23">
        <f>B9702*(1-'935'!W512/'11'!B$17)</f>
        <v>0</v>
      </c>
      <c r="C10311" s="10"/>
    </row>
    <row r="10312" spans="1:3">
      <c r="A10312" s="21">
        <v>507</v>
      </c>
      <c r="B10312" s="23">
        <f>B9703*(1-'935'!W513/'11'!B$17)</f>
        <v>0</v>
      </c>
      <c r="C10312" s="10"/>
    </row>
    <row r="10313" spans="1:3">
      <c r="A10313" s="21">
        <v>508</v>
      </c>
      <c r="B10313" s="23">
        <f>B9704*(1-'935'!W514/'11'!B$17)</f>
        <v>0</v>
      </c>
      <c r="C10313" s="10"/>
    </row>
    <row r="10314" spans="1:3">
      <c r="A10314" s="21">
        <v>509</v>
      </c>
      <c r="B10314" s="23">
        <f>B9705*(1-'935'!W515/'11'!B$17)</f>
        <v>0</v>
      </c>
      <c r="C10314" s="10"/>
    </row>
    <row r="10315" spans="1:3">
      <c r="A10315" s="21">
        <v>510</v>
      </c>
      <c r="B10315" s="23">
        <f>B9706*(1-'935'!W516/'11'!B$17)</f>
        <v>0</v>
      </c>
      <c r="C10315" s="10"/>
    </row>
    <row r="10316" spans="1:3">
      <c r="A10316" s="21">
        <v>511</v>
      </c>
      <c r="B10316" s="23">
        <f>B9707*(1-'935'!W517/'11'!B$17)</f>
        <v>0</v>
      </c>
      <c r="C10316" s="10"/>
    </row>
    <row r="10317" spans="1:3">
      <c r="A10317" s="21">
        <v>512</v>
      </c>
      <c r="B10317" s="23">
        <f>B9708*(1-'935'!W518/'11'!B$17)</f>
        <v>0</v>
      </c>
      <c r="C10317" s="10"/>
    </row>
    <row r="10318" spans="1:3">
      <c r="A10318" s="21">
        <v>513</v>
      </c>
      <c r="B10318" s="23">
        <f>B9709*(1-'935'!W519/'11'!B$17)</f>
        <v>0</v>
      </c>
      <c r="C10318" s="10"/>
    </row>
    <row r="10319" spans="1:3">
      <c r="A10319" s="21">
        <v>514</v>
      </c>
      <c r="B10319" s="23">
        <f>B9710*(1-'935'!W520/'11'!B$17)</f>
        <v>0</v>
      </c>
      <c r="C10319" s="10"/>
    </row>
    <row r="10320" spans="1:3">
      <c r="A10320" s="21">
        <v>515</v>
      </c>
      <c r="B10320" s="23">
        <f>B9711*(1-'935'!W521/'11'!B$17)</f>
        <v>0</v>
      </c>
      <c r="C10320" s="10"/>
    </row>
    <row r="10321" spans="1:3">
      <c r="A10321" s="21">
        <v>516</v>
      </c>
      <c r="B10321" s="23">
        <f>B9712*(1-'935'!W522/'11'!B$17)</f>
        <v>0</v>
      </c>
      <c r="C10321" s="10"/>
    </row>
    <row r="10322" spans="1:3">
      <c r="A10322" s="21">
        <v>517</v>
      </c>
      <c r="B10322" s="23">
        <f>B9713*(1-'935'!W523/'11'!B$17)</f>
        <v>0</v>
      </c>
      <c r="C10322" s="10"/>
    </row>
    <row r="10323" spans="1:3">
      <c r="A10323" s="21">
        <v>518</v>
      </c>
      <c r="B10323" s="23">
        <f>B9714*(1-'935'!W524/'11'!B$17)</f>
        <v>0</v>
      </c>
      <c r="C10323" s="10"/>
    </row>
    <row r="10324" spans="1:3">
      <c r="A10324" s="21">
        <v>519</v>
      </c>
      <c r="B10324" s="23">
        <f>B9715*(1-'935'!W525/'11'!B$17)</f>
        <v>0</v>
      </c>
      <c r="C10324" s="10"/>
    </row>
    <row r="10325" spans="1:3">
      <c r="A10325" s="21">
        <v>520</v>
      </c>
      <c r="B10325" s="23">
        <f>B9716*(1-'935'!W526/'11'!B$17)</f>
        <v>0</v>
      </c>
      <c r="C10325" s="10"/>
    </row>
    <row r="10326" spans="1:3">
      <c r="A10326" s="21">
        <v>521</v>
      </c>
      <c r="B10326" s="23">
        <f>B9717*(1-'935'!W527/'11'!B$17)</f>
        <v>0</v>
      </c>
      <c r="C10326" s="10"/>
    </row>
    <row r="10327" spans="1:3">
      <c r="A10327" s="21">
        <v>522</v>
      </c>
      <c r="B10327" s="23">
        <f>B9718*(1-'935'!W528/'11'!B$17)</f>
        <v>0</v>
      </c>
      <c r="C10327" s="10"/>
    </row>
    <row r="10328" spans="1:3">
      <c r="A10328" s="21">
        <v>523</v>
      </c>
      <c r="B10328" s="23">
        <f>B9719*(1-'935'!W529/'11'!B$17)</f>
        <v>0</v>
      </c>
      <c r="C10328" s="10"/>
    </row>
    <row r="10329" spans="1:3">
      <c r="A10329" s="21">
        <v>524</v>
      </c>
      <c r="B10329" s="23">
        <f>B9720*(1-'935'!W530/'11'!B$17)</f>
        <v>0</v>
      </c>
      <c r="C10329" s="10"/>
    </row>
    <row r="10330" spans="1:3">
      <c r="A10330" s="21">
        <v>525</v>
      </c>
      <c r="B10330" s="23">
        <f>B9721*(1-'935'!W531/'11'!B$17)</f>
        <v>0</v>
      </c>
      <c r="C10330" s="10"/>
    </row>
    <row r="10331" spans="1:3">
      <c r="A10331" s="21">
        <v>526</v>
      </c>
      <c r="B10331" s="23">
        <f>B9722*(1-'935'!W532/'11'!B$17)</f>
        <v>0</v>
      </c>
      <c r="C10331" s="10"/>
    </row>
    <row r="10332" spans="1:3">
      <c r="A10332" s="21">
        <v>527</v>
      </c>
      <c r="B10332" s="23">
        <f>B9723*(1-'935'!W533/'11'!B$17)</f>
        <v>0</v>
      </c>
      <c r="C10332" s="10"/>
    </row>
    <row r="10333" spans="1:3">
      <c r="A10333" s="21">
        <v>528</v>
      </c>
      <c r="B10333" s="23">
        <f>B9724*(1-'935'!W534/'11'!B$17)</f>
        <v>0</v>
      </c>
      <c r="C10333" s="10"/>
    </row>
    <row r="10334" spans="1:3">
      <c r="A10334" s="21">
        <v>529</v>
      </c>
      <c r="B10334" s="23">
        <f>B9725*(1-'935'!W535/'11'!B$17)</f>
        <v>0</v>
      </c>
      <c r="C10334" s="10"/>
    </row>
    <row r="10335" spans="1:3">
      <c r="A10335" s="21">
        <v>530</v>
      </c>
      <c r="B10335" s="23">
        <f>B9726*(1-'935'!W536/'11'!B$17)</f>
        <v>0</v>
      </c>
      <c r="C10335" s="10"/>
    </row>
    <row r="10336" spans="1:3">
      <c r="A10336" s="21">
        <v>531</v>
      </c>
      <c r="B10336" s="23">
        <f>B9727*(1-'935'!W537/'11'!B$17)</f>
        <v>0</v>
      </c>
      <c r="C10336" s="10"/>
    </row>
    <row r="10337" spans="1:3">
      <c r="A10337" s="21">
        <v>532</v>
      </c>
      <c r="B10337" s="23">
        <f>B9728*(1-'935'!W538/'11'!B$17)</f>
        <v>0</v>
      </c>
      <c r="C10337" s="10"/>
    </row>
    <row r="10338" spans="1:3">
      <c r="A10338" s="21">
        <v>533</v>
      </c>
      <c r="B10338" s="23">
        <f>B9729*(1-'935'!W539/'11'!B$17)</f>
        <v>0</v>
      </c>
      <c r="C10338" s="10"/>
    </row>
    <row r="10339" spans="1:3">
      <c r="A10339" s="21">
        <v>534</v>
      </c>
      <c r="B10339" s="23">
        <f>B9730*(1-'935'!W540/'11'!B$17)</f>
        <v>0</v>
      </c>
      <c r="C10339" s="10"/>
    </row>
    <row r="10340" spans="1:3">
      <c r="A10340" s="21">
        <v>535</v>
      </c>
      <c r="B10340" s="23">
        <f>B9731*(1-'935'!W541/'11'!B$17)</f>
        <v>0</v>
      </c>
      <c r="C10340" s="10"/>
    </row>
    <row r="10341" spans="1:3">
      <c r="A10341" s="21">
        <v>536</v>
      </c>
      <c r="B10341" s="23">
        <f>B9732*(1-'935'!W542/'11'!B$17)</f>
        <v>0</v>
      </c>
      <c r="C10341" s="10"/>
    </row>
    <row r="10342" spans="1:3">
      <c r="A10342" s="21">
        <v>537</v>
      </c>
      <c r="B10342" s="23">
        <f>B9733*(1-'935'!W543/'11'!B$17)</f>
        <v>0</v>
      </c>
      <c r="C10342" s="10"/>
    </row>
    <row r="10343" spans="1:3">
      <c r="A10343" s="21">
        <v>538</v>
      </c>
      <c r="B10343" s="23">
        <f>B9734*(1-'935'!W544/'11'!B$17)</f>
        <v>0</v>
      </c>
      <c r="C10343" s="10"/>
    </row>
    <row r="10344" spans="1:3">
      <c r="A10344" s="21">
        <v>539</v>
      </c>
      <c r="B10344" s="23">
        <f>B9735*(1-'935'!W545/'11'!B$17)</f>
        <v>0</v>
      </c>
      <c r="C10344" s="10"/>
    </row>
    <row r="10345" spans="1:3">
      <c r="A10345" s="21">
        <v>540</v>
      </c>
      <c r="B10345" s="23">
        <f>B9736*(1-'935'!W546/'11'!B$17)</f>
        <v>0</v>
      </c>
      <c r="C10345" s="10"/>
    </row>
    <row r="10346" spans="1:3">
      <c r="A10346" s="21">
        <v>541</v>
      </c>
      <c r="B10346" s="23">
        <f>B9737*(1-'935'!W547/'11'!B$17)</f>
        <v>0</v>
      </c>
      <c r="C10346" s="10"/>
    </row>
    <row r="10347" spans="1:3">
      <c r="A10347" s="21">
        <v>542</v>
      </c>
      <c r="B10347" s="23">
        <f>B9738*(1-'935'!W548/'11'!B$17)</f>
        <v>0</v>
      </c>
      <c r="C10347" s="10"/>
    </row>
    <row r="10348" spans="1:3">
      <c r="A10348" s="21">
        <v>543</v>
      </c>
      <c r="B10348" s="23">
        <f>B9739*(1-'935'!W549/'11'!B$17)</f>
        <v>0</v>
      </c>
      <c r="C10348" s="10"/>
    </row>
    <row r="10349" spans="1:3">
      <c r="A10349" s="21">
        <v>544</v>
      </c>
      <c r="B10349" s="23">
        <f>B9740*(1-'935'!W550/'11'!B$17)</f>
        <v>0</v>
      </c>
      <c r="C10349" s="10"/>
    </row>
    <row r="10350" spans="1:3">
      <c r="A10350" s="21">
        <v>545</v>
      </c>
      <c r="B10350" s="23">
        <f>B9741*(1-'935'!W551/'11'!B$17)</f>
        <v>0</v>
      </c>
      <c r="C10350" s="10"/>
    </row>
    <row r="10351" spans="1:3">
      <c r="A10351" s="21">
        <v>546</v>
      </c>
      <c r="B10351" s="23">
        <f>B9742*(1-'935'!W552/'11'!B$17)</f>
        <v>0</v>
      </c>
      <c r="C10351" s="10"/>
    </row>
    <row r="10352" spans="1:3">
      <c r="A10352" s="21">
        <v>547</v>
      </c>
      <c r="B10352" s="23">
        <f>B9743*(1-'935'!W553/'11'!B$17)</f>
        <v>0</v>
      </c>
      <c r="C10352" s="10"/>
    </row>
    <row r="10353" spans="1:3">
      <c r="A10353" s="21">
        <v>548</v>
      </c>
      <c r="B10353" s="23">
        <f>B9744*(1-'935'!W554/'11'!B$17)</f>
        <v>0</v>
      </c>
      <c r="C10353" s="10"/>
    </row>
    <row r="10354" spans="1:3">
      <c r="A10354" s="21">
        <v>549</v>
      </c>
      <c r="B10354" s="23">
        <f>B9745*(1-'935'!W555/'11'!B$17)</f>
        <v>0</v>
      </c>
      <c r="C10354" s="10"/>
    </row>
    <row r="10355" spans="1:3">
      <c r="A10355" s="21">
        <v>550</v>
      </c>
      <c r="B10355" s="23">
        <f>B9746*(1-'935'!W556/'11'!B$17)</f>
        <v>0</v>
      </c>
      <c r="C10355" s="10"/>
    </row>
    <row r="10356" spans="1:3">
      <c r="A10356" s="21">
        <v>551</v>
      </c>
      <c r="B10356" s="23">
        <f>B9747*(1-'935'!W557/'11'!B$17)</f>
        <v>0</v>
      </c>
      <c r="C10356" s="10"/>
    </row>
    <row r="10357" spans="1:3">
      <c r="A10357" s="21">
        <v>552</v>
      </c>
      <c r="B10357" s="23">
        <f>B9748*(1-'935'!W558/'11'!B$17)</f>
        <v>0</v>
      </c>
      <c r="C10357" s="10"/>
    </row>
    <row r="10358" spans="1:3">
      <c r="A10358" s="21">
        <v>553</v>
      </c>
      <c r="B10358" s="23">
        <f>B9749*(1-'935'!W559/'11'!B$17)</f>
        <v>0</v>
      </c>
      <c r="C10358" s="10"/>
    </row>
    <row r="10359" spans="1:3">
      <c r="A10359" s="21">
        <v>554</v>
      </c>
      <c r="B10359" s="23">
        <f>B9750*(1-'935'!W560/'11'!B$17)</f>
        <v>0</v>
      </c>
      <c r="C10359" s="10"/>
    </row>
    <row r="10360" spans="1:3">
      <c r="A10360" s="21">
        <v>555</v>
      </c>
      <c r="B10360" s="23">
        <f>B9751*(1-'935'!W561/'11'!B$17)</f>
        <v>0</v>
      </c>
      <c r="C10360" s="10"/>
    </row>
    <row r="10361" spans="1:3">
      <c r="A10361" s="21">
        <v>556</v>
      </c>
      <c r="B10361" s="23">
        <f>B9752*(1-'935'!W562/'11'!B$17)</f>
        <v>0</v>
      </c>
      <c r="C10361" s="10"/>
    </row>
    <row r="10362" spans="1:3">
      <c r="A10362" s="21">
        <v>557</v>
      </c>
      <c r="B10362" s="23">
        <f>B9753*(1-'935'!W563/'11'!B$17)</f>
        <v>0</v>
      </c>
      <c r="C10362" s="10"/>
    </row>
    <row r="10363" spans="1:3">
      <c r="A10363" s="21">
        <v>558</v>
      </c>
      <c r="B10363" s="23">
        <f>B9754*(1-'935'!W564/'11'!B$17)</f>
        <v>0</v>
      </c>
      <c r="C10363" s="10"/>
    </row>
    <row r="10364" spans="1:3">
      <c r="A10364" s="21">
        <v>559</v>
      </c>
      <c r="B10364" s="23">
        <f>B9755*(1-'935'!W565/'11'!B$17)</f>
        <v>0</v>
      </c>
      <c r="C10364" s="10"/>
    </row>
    <row r="10365" spans="1:3">
      <c r="A10365" s="21">
        <v>560</v>
      </c>
      <c r="B10365" s="23">
        <f>B9756*(1-'935'!W566/'11'!B$17)</f>
        <v>0</v>
      </c>
      <c r="C10365" s="10"/>
    </row>
    <row r="10366" spans="1:3">
      <c r="A10366" s="21">
        <v>561</v>
      </c>
      <c r="B10366" s="23">
        <f>B9757*(1-'935'!W567/'11'!B$17)</f>
        <v>0</v>
      </c>
      <c r="C10366" s="10"/>
    </row>
    <row r="10367" spans="1:3">
      <c r="A10367" s="21">
        <v>562</v>
      </c>
      <c r="B10367" s="23">
        <f>B9758*(1-'935'!W568/'11'!B$17)</f>
        <v>0</v>
      </c>
      <c r="C10367" s="10"/>
    </row>
    <row r="10368" spans="1:3">
      <c r="A10368" s="21">
        <v>563</v>
      </c>
      <c r="B10368" s="23">
        <f>B9759*(1-'935'!W569/'11'!B$17)</f>
        <v>0</v>
      </c>
      <c r="C10368" s="10"/>
    </row>
    <row r="10369" spans="1:3">
      <c r="A10369" s="21">
        <v>564</v>
      </c>
      <c r="B10369" s="23">
        <f>B9760*(1-'935'!W570/'11'!B$17)</f>
        <v>0</v>
      </c>
      <c r="C10369" s="10"/>
    </row>
    <row r="10370" spans="1:3">
      <c r="A10370" s="21">
        <v>565</v>
      </c>
      <c r="B10370" s="23">
        <f>B9761*(1-'935'!W571/'11'!B$17)</f>
        <v>0</v>
      </c>
      <c r="C10370" s="10"/>
    </row>
    <row r="10371" spans="1:3">
      <c r="A10371" s="21">
        <v>566</v>
      </c>
      <c r="B10371" s="23">
        <f>B9762*(1-'935'!W572/'11'!B$17)</f>
        <v>0</v>
      </c>
      <c r="C10371" s="10"/>
    </row>
    <row r="10372" spans="1:3">
      <c r="A10372" s="21">
        <v>567</v>
      </c>
      <c r="B10372" s="23">
        <f>B9763*(1-'935'!W573/'11'!B$17)</f>
        <v>0</v>
      </c>
      <c r="C10372" s="10"/>
    </row>
    <row r="10373" spans="1:3">
      <c r="A10373" s="21">
        <v>568</v>
      </c>
      <c r="B10373" s="23">
        <f>B9764*(1-'935'!W574/'11'!B$17)</f>
        <v>0</v>
      </c>
      <c r="C10373" s="10"/>
    </row>
    <row r="10374" spans="1:3">
      <c r="A10374" s="21">
        <v>569</v>
      </c>
      <c r="B10374" s="23">
        <f>B9765*(1-'935'!W575/'11'!B$17)</f>
        <v>0</v>
      </c>
      <c r="C10374" s="10"/>
    </row>
    <row r="10375" spans="1:3">
      <c r="A10375" s="21">
        <v>570</v>
      </c>
      <c r="B10375" s="23">
        <f>B9766*(1-'935'!W576/'11'!B$17)</f>
        <v>0</v>
      </c>
      <c r="C10375" s="10"/>
    </row>
    <row r="10376" spans="1:3">
      <c r="A10376" s="21">
        <v>571</v>
      </c>
      <c r="B10376" s="23">
        <f>B9767*(1-'935'!W577/'11'!B$17)</f>
        <v>0</v>
      </c>
      <c r="C10376" s="10"/>
    </row>
    <row r="10377" spans="1:3">
      <c r="A10377" s="21">
        <v>572</v>
      </c>
      <c r="B10377" s="23">
        <f>B9768*(1-'935'!W578/'11'!B$17)</f>
        <v>0</v>
      </c>
      <c r="C10377" s="10"/>
    </row>
    <row r="10378" spans="1:3">
      <c r="A10378" s="21">
        <v>573</v>
      </c>
      <c r="B10378" s="23">
        <f>B9769*(1-'935'!W579/'11'!B$17)</f>
        <v>0</v>
      </c>
      <c r="C10378" s="10"/>
    </row>
    <row r="10379" spans="1:3">
      <c r="A10379" s="21">
        <v>574</v>
      </c>
      <c r="B10379" s="23">
        <f>B9770*(1-'935'!W580/'11'!B$17)</f>
        <v>0</v>
      </c>
      <c r="C10379" s="10"/>
    </row>
    <row r="10380" spans="1:3">
      <c r="A10380" s="21">
        <v>575</v>
      </c>
      <c r="B10380" s="23">
        <f>B9771*(1-'935'!W581/'11'!B$17)</f>
        <v>0</v>
      </c>
      <c r="C10380" s="10"/>
    </row>
    <row r="10381" spans="1:3">
      <c r="A10381" s="21">
        <v>576</v>
      </c>
      <c r="B10381" s="23">
        <f>B9772*(1-'935'!W582/'11'!B$17)</f>
        <v>0</v>
      </c>
      <c r="C10381" s="10"/>
    </row>
    <row r="10382" spans="1:3">
      <c r="A10382" s="21">
        <v>577</v>
      </c>
      <c r="B10382" s="23">
        <f>B9773*(1-'935'!W583/'11'!B$17)</f>
        <v>0</v>
      </c>
      <c r="C10382" s="10"/>
    </row>
    <row r="10383" spans="1:3">
      <c r="A10383" s="21">
        <v>578</v>
      </c>
      <c r="B10383" s="23">
        <f>B9774*(1-'935'!W584/'11'!B$17)</f>
        <v>0</v>
      </c>
      <c r="C10383" s="10"/>
    </row>
    <row r="10384" spans="1:3">
      <c r="A10384" s="21">
        <v>579</v>
      </c>
      <c r="B10384" s="23">
        <f>B9775*(1-'935'!W585/'11'!B$17)</f>
        <v>0</v>
      </c>
      <c r="C10384" s="10"/>
    </row>
    <row r="10385" spans="1:3">
      <c r="A10385" s="21">
        <v>580</v>
      </c>
      <c r="B10385" s="23">
        <f>B9776*(1-'935'!W586/'11'!B$17)</f>
        <v>0</v>
      </c>
      <c r="C10385" s="10"/>
    </row>
    <row r="10386" spans="1:3">
      <c r="A10386" s="21">
        <v>581</v>
      </c>
      <c r="B10386" s="23">
        <f>B9777*(1-'935'!W587/'11'!B$17)</f>
        <v>0</v>
      </c>
      <c r="C10386" s="10"/>
    </row>
    <row r="10387" spans="1:3">
      <c r="A10387" s="21">
        <v>582</v>
      </c>
      <c r="B10387" s="23">
        <f>B9778*(1-'935'!W588/'11'!B$17)</f>
        <v>0</v>
      </c>
      <c r="C10387" s="10"/>
    </row>
    <row r="10388" spans="1:3">
      <c r="A10388" s="21">
        <v>583</v>
      </c>
      <c r="B10388" s="23">
        <f>B9779*(1-'935'!W589/'11'!B$17)</f>
        <v>0</v>
      </c>
      <c r="C10388" s="10"/>
    </row>
    <row r="10389" spans="1:3">
      <c r="A10389" s="21">
        <v>584</v>
      </c>
      <c r="B10389" s="23">
        <f>B9780*(1-'935'!W590/'11'!B$17)</f>
        <v>0</v>
      </c>
      <c r="C10389" s="10"/>
    </row>
    <row r="10390" spans="1:3">
      <c r="A10390" s="21">
        <v>585</v>
      </c>
      <c r="B10390" s="23">
        <f>B9781*(1-'935'!W591/'11'!B$17)</f>
        <v>0</v>
      </c>
      <c r="C10390" s="10"/>
    </row>
    <row r="10391" spans="1:3">
      <c r="A10391" s="21">
        <v>586</v>
      </c>
      <c r="B10391" s="23">
        <f>B9782*(1-'935'!W592/'11'!B$17)</f>
        <v>0</v>
      </c>
      <c r="C10391" s="10"/>
    </row>
    <row r="10392" spans="1:3">
      <c r="A10392" s="21">
        <v>587</v>
      </c>
      <c r="B10392" s="23">
        <f>B9783*(1-'935'!W593/'11'!B$17)</f>
        <v>0</v>
      </c>
      <c r="C10392" s="10"/>
    </row>
    <row r="10393" spans="1:3">
      <c r="A10393" s="21">
        <v>588</v>
      </c>
      <c r="B10393" s="23">
        <f>B9784*(1-'935'!W594/'11'!B$17)</f>
        <v>0</v>
      </c>
      <c r="C10393" s="10"/>
    </row>
    <row r="10394" spans="1:3">
      <c r="A10394" s="21">
        <v>589</v>
      </c>
      <c r="B10394" s="23">
        <f>B9785*(1-'935'!W595/'11'!B$17)</f>
        <v>0</v>
      </c>
      <c r="C10394" s="10"/>
    </row>
    <row r="10395" spans="1:3">
      <c r="A10395" s="21">
        <v>590</v>
      </c>
      <c r="B10395" s="23">
        <f>B9786*(1-'935'!W596/'11'!B$17)</f>
        <v>0</v>
      </c>
      <c r="C10395" s="10"/>
    </row>
    <row r="10396" spans="1:3">
      <c r="A10396" s="21">
        <v>591</v>
      </c>
      <c r="B10396" s="23">
        <f>B9787*(1-'935'!W597/'11'!B$17)</f>
        <v>0</v>
      </c>
      <c r="C10396" s="10"/>
    </row>
    <row r="10397" spans="1:3">
      <c r="A10397" s="21">
        <v>592</v>
      </c>
      <c r="B10397" s="23">
        <f>B9788*(1-'935'!W598/'11'!B$17)</f>
        <v>0</v>
      </c>
      <c r="C10397" s="10"/>
    </row>
    <row r="10398" spans="1:3">
      <c r="A10398" s="21">
        <v>593</v>
      </c>
      <c r="B10398" s="23">
        <f>B9789*(1-'935'!W599/'11'!B$17)</f>
        <v>0</v>
      </c>
      <c r="C10398" s="10"/>
    </row>
    <row r="10399" spans="1:3">
      <c r="A10399" s="21">
        <v>594</v>
      </c>
      <c r="B10399" s="23">
        <f>B9790*(1-'935'!W600/'11'!B$17)</f>
        <v>0</v>
      </c>
      <c r="C10399" s="10"/>
    </row>
    <row r="10400" spans="1:3">
      <c r="A10400" s="21">
        <v>595</v>
      </c>
      <c r="B10400" s="23">
        <f>B9791*(1-'935'!W601/'11'!B$17)</f>
        <v>0</v>
      </c>
      <c r="C10400" s="10"/>
    </row>
    <row r="10401" spans="1:3">
      <c r="A10401" s="21">
        <v>596</v>
      </c>
      <c r="B10401" s="23">
        <f>B9792*(1-'935'!W602/'11'!B$17)</f>
        <v>0</v>
      </c>
      <c r="C10401" s="10"/>
    </row>
    <row r="10402" spans="1:3">
      <c r="A10402" s="21">
        <v>597</v>
      </c>
      <c r="B10402" s="23">
        <f>B9793*(1-'935'!W603/'11'!B$17)</f>
        <v>0</v>
      </c>
      <c r="C10402" s="10"/>
    </row>
    <row r="10403" spans="1:3">
      <c r="A10403" s="21">
        <v>598</v>
      </c>
      <c r="B10403" s="23">
        <f>B9794*(1-'935'!W604/'11'!B$17)</f>
        <v>0</v>
      </c>
      <c r="C10403" s="10"/>
    </row>
    <row r="10404" spans="1:3">
      <c r="A10404" s="21">
        <v>599</v>
      </c>
      <c r="B10404" s="23">
        <f>B9795*(1-'935'!W605/'11'!B$17)</f>
        <v>0</v>
      </c>
      <c r="C10404" s="10"/>
    </row>
    <row r="10405" spans="1:3">
      <c r="A10405" s="21">
        <v>600</v>
      </c>
      <c r="B10405" s="23">
        <f>B9796*(1-'935'!W606/'11'!B$17)</f>
        <v>0</v>
      </c>
      <c r="C10405" s="10"/>
    </row>
    <row r="10407" spans="1:3" ht="21" customHeight="1">
      <c r="A10407" s="1" t="s">
        <v>349</v>
      </c>
    </row>
    <row r="10408" spans="1:3">
      <c r="A10408" s="2" t="s">
        <v>255</v>
      </c>
    </row>
    <row r="10409" spans="1:3">
      <c r="A10409" s="12" t="s">
        <v>350</v>
      </c>
    </row>
    <row r="10410" spans="1:3">
      <c r="A10410" s="2" t="s">
        <v>351</v>
      </c>
    </row>
    <row r="10412" spans="1:3">
      <c r="B10412" s="3" t="s">
        <v>352</v>
      </c>
    </row>
    <row r="10413" spans="1:3">
      <c r="A10413" s="11" t="s">
        <v>352</v>
      </c>
      <c r="B10413" s="23">
        <f>SUM(B$9806:B$10405)</f>
        <v>0</v>
      </c>
      <c r="C10413" s="10"/>
    </row>
    <row r="10415" spans="1:3" ht="21" customHeight="1">
      <c r="A10415" s="1" t="s">
        <v>353</v>
      </c>
    </row>
    <row r="10416" spans="1:3">
      <c r="A10416" s="2" t="s">
        <v>255</v>
      </c>
    </row>
    <row r="10417" spans="1:3">
      <c r="A10417" s="12" t="s">
        <v>354</v>
      </c>
    </row>
    <row r="10418" spans="1:3">
      <c r="A10418" s="12" t="s">
        <v>355</v>
      </c>
    </row>
    <row r="10419" spans="1:3">
      <c r="A10419" s="12" t="s">
        <v>356</v>
      </c>
    </row>
    <row r="10420" spans="1:3">
      <c r="A10420" s="12" t="s">
        <v>357</v>
      </c>
    </row>
    <row r="10421" spans="1:3">
      <c r="A10421" s="12" t="s">
        <v>358</v>
      </c>
    </row>
    <row r="10422" spans="1:3">
      <c r="A10422" s="2" t="s">
        <v>359</v>
      </c>
    </row>
    <row r="10424" spans="1:3">
      <c r="B10424" s="3" t="s">
        <v>360</v>
      </c>
    </row>
    <row r="10425" spans="1:3">
      <c r="A10425" s="21">
        <v>1</v>
      </c>
      <c r="B10425" s="6">
        <f>'935'!P7*(1-'935'!X7/'11'!D$17)/(1-'935'!W7/'11'!B$17)</f>
        <v>0</v>
      </c>
      <c r="C10425" s="10"/>
    </row>
    <row r="10426" spans="1:3">
      <c r="A10426" s="21">
        <v>2</v>
      </c>
      <c r="B10426" s="6">
        <f>'935'!P8*(1-'935'!X8/'11'!D$17)/(1-'935'!W8/'11'!B$17)</f>
        <v>0</v>
      </c>
      <c r="C10426" s="10"/>
    </row>
    <row r="10427" spans="1:3">
      <c r="A10427" s="21">
        <v>3</v>
      </c>
      <c r="B10427" s="6">
        <f>'935'!P9*(1-'935'!X9/'11'!D$17)/(1-'935'!W9/'11'!B$17)</f>
        <v>0</v>
      </c>
      <c r="C10427" s="10"/>
    </row>
    <row r="10428" spans="1:3">
      <c r="A10428" s="21">
        <v>4</v>
      </c>
      <c r="B10428" s="6">
        <f>'935'!P10*(1-'935'!X10/'11'!D$17)/(1-'935'!W10/'11'!B$17)</f>
        <v>0</v>
      </c>
      <c r="C10428" s="10"/>
    </row>
    <row r="10429" spans="1:3">
      <c r="A10429" s="21">
        <v>5</v>
      </c>
      <c r="B10429" s="6">
        <f>'935'!P11*(1-'935'!X11/'11'!D$17)/(1-'935'!W11/'11'!B$17)</f>
        <v>0</v>
      </c>
      <c r="C10429" s="10"/>
    </row>
    <row r="10430" spans="1:3">
      <c r="A10430" s="21">
        <v>6</v>
      </c>
      <c r="B10430" s="6">
        <f>'935'!P12*(1-'935'!X12/'11'!D$17)/(1-'935'!W12/'11'!B$17)</f>
        <v>0</v>
      </c>
      <c r="C10430" s="10"/>
    </row>
    <row r="10431" spans="1:3">
      <c r="A10431" s="21">
        <v>7</v>
      </c>
      <c r="B10431" s="6">
        <f>'935'!P13*(1-'935'!X13/'11'!D$17)/(1-'935'!W13/'11'!B$17)</f>
        <v>0</v>
      </c>
      <c r="C10431" s="10"/>
    </row>
    <row r="10432" spans="1:3">
      <c r="A10432" s="21">
        <v>8</v>
      </c>
      <c r="B10432" s="6">
        <f>'935'!P14*(1-'935'!X14/'11'!D$17)/(1-'935'!W14/'11'!B$17)</f>
        <v>0</v>
      </c>
      <c r="C10432" s="10"/>
    </row>
    <row r="10433" spans="1:3">
      <c r="A10433" s="21">
        <v>9</v>
      </c>
      <c r="B10433" s="6">
        <f>'935'!P15*(1-'935'!X15/'11'!D$17)/(1-'935'!W15/'11'!B$17)</f>
        <v>0</v>
      </c>
      <c r="C10433" s="10"/>
    </row>
    <row r="10434" spans="1:3">
      <c r="A10434" s="21">
        <v>10</v>
      </c>
      <c r="B10434" s="6">
        <f>'935'!P16*(1-'935'!X16/'11'!D$17)/(1-'935'!W16/'11'!B$17)</f>
        <v>0</v>
      </c>
      <c r="C10434" s="10"/>
    </row>
    <row r="10435" spans="1:3">
      <c r="A10435" s="21">
        <v>11</v>
      </c>
      <c r="B10435" s="6">
        <f>'935'!P17*(1-'935'!X17/'11'!D$17)/(1-'935'!W17/'11'!B$17)</f>
        <v>0</v>
      </c>
      <c r="C10435" s="10"/>
    </row>
    <row r="10436" spans="1:3">
      <c r="A10436" s="21">
        <v>12</v>
      </c>
      <c r="B10436" s="6">
        <f>'935'!P18*(1-'935'!X18/'11'!D$17)/(1-'935'!W18/'11'!B$17)</f>
        <v>0</v>
      </c>
      <c r="C10436" s="10"/>
    </row>
    <row r="10437" spans="1:3">
      <c r="A10437" s="21">
        <v>13</v>
      </c>
      <c r="B10437" s="6">
        <f>'935'!P19*(1-'935'!X19/'11'!D$17)/(1-'935'!W19/'11'!B$17)</f>
        <v>0</v>
      </c>
      <c r="C10437" s="10"/>
    </row>
    <row r="10438" spans="1:3">
      <c r="A10438" s="21">
        <v>14</v>
      </c>
      <c r="B10438" s="6">
        <f>'935'!P20*(1-'935'!X20/'11'!D$17)/(1-'935'!W20/'11'!B$17)</f>
        <v>0</v>
      </c>
      <c r="C10438" s="10"/>
    </row>
    <row r="10439" spans="1:3">
      <c r="A10439" s="21">
        <v>15</v>
      </c>
      <c r="B10439" s="6">
        <f>'935'!P21*(1-'935'!X21/'11'!D$17)/(1-'935'!W21/'11'!B$17)</f>
        <v>0</v>
      </c>
      <c r="C10439" s="10"/>
    </row>
    <row r="10440" spans="1:3">
      <c r="A10440" s="21">
        <v>16</v>
      </c>
      <c r="B10440" s="6">
        <f>'935'!P22*(1-'935'!X22/'11'!D$17)/(1-'935'!W22/'11'!B$17)</f>
        <v>0</v>
      </c>
      <c r="C10440" s="10"/>
    </row>
    <row r="10441" spans="1:3">
      <c r="A10441" s="21">
        <v>17</v>
      </c>
      <c r="B10441" s="6">
        <f>'935'!P23*(1-'935'!X23/'11'!D$17)/(1-'935'!W23/'11'!B$17)</f>
        <v>0</v>
      </c>
      <c r="C10441" s="10"/>
    </row>
    <row r="10442" spans="1:3">
      <c r="A10442" s="21">
        <v>18</v>
      </c>
      <c r="B10442" s="6">
        <f>'935'!P24*(1-'935'!X24/'11'!D$17)/(1-'935'!W24/'11'!B$17)</f>
        <v>0</v>
      </c>
      <c r="C10442" s="10"/>
    </row>
    <row r="10443" spans="1:3">
      <c r="A10443" s="21">
        <v>19</v>
      </c>
      <c r="B10443" s="6">
        <f>'935'!P25*(1-'935'!X25/'11'!D$17)/(1-'935'!W25/'11'!B$17)</f>
        <v>0</v>
      </c>
      <c r="C10443" s="10"/>
    </row>
    <row r="10444" spans="1:3">
      <c r="A10444" s="21">
        <v>20</v>
      </c>
      <c r="B10444" s="6">
        <f>'935'!P26*(1-'935'!X26/'11'!D$17)/(1-'935'!W26/'11'!B$17)</f>
        <v>0</v>
      </c>
      <c r="C10444" s="10"/>
    </row>
    <row r="10445" spans="1:3">
      <c r="A10445" s="21">
        <v>21</v>
      </c>
      <c r="B10445" s="6">
        <f>'935'!P27*(1-'935'!X27/'11'!D$17)/(1-'935'!W27/'11'!B$17)</f>
        <v>0</v>
      </c>
      <c r="C10445" s="10"/>
    </row>
    <row r="10446" spans="1:3">
      <c r="A10446" s="21">
        <v>22</v>
      </c>
      <c r="B10446" s="6">
        <f>'935'!P28*(1-'935'!X28/'11'!D$17)/(1-'935'!W28/'11'!B$17)</f>
        <v>0</v>
      </c>
      <c r="C10446" s="10"/>
    </row>
    <row r="10447" spans="1:3">
      <c r="A10447" s="21">
        <v>23</v>
      </c>
      <c r="B10447" s="6">
        <f>'935'!P29*(1-'935'!X29/'11'!D$17)/(1-'935'!W29/'11'!B$17)</f>
        <v>0</v>
      </c>
      <c r="C10447" s="10"/>
    </row>
    <row r="10448" spans="1:3">
      <c r="A10448" s="21">
        <v>24</v>
      </c>
      <c r="B10448" s="6">
        <f>'935'!P30*(1-'935'!X30/'11'!D$17)/(1-'935'!W30/'11'!B$17)</f>
        <v>0</v>
      </c>
      <c r="C10448" s="10"/>
    </row>
    <row r="10449" spans="1:3">
      <c r="A10449" s="21">
        <v>25</v>
      </c>
      <c r="B10449" s="6">
        <f>'935'!P31*(1-'935'!X31/'11'!D$17)/(1-'935'!W31/'11'!B$17)</f>
        <v>0</v>
      </c>
      <c r="C10449" s="10"/>
    </row>
    <row r="10450" spans="1:3">
      <c r="A10450" s="21">
        <v>26</v>
      </c>
      <c r="B10450" s="6">
        <f>'935'!P32*(1-'935'!X32/'11'!D$17)/(1-'935'!W32/'11'!B$17)</f>
        <v>0</v>
      </c>
      <c r="C10450" s="10"/>
    </row>
    <row r="10451" spans="1:3">
      <c r="A10451" s="21">
        <v>27</v>
      </c>
      <c r="B10451" s="6">
        <f>'935'!P33*(1-'935'!X33/'11'!D$17)/(1-'935'!W33/'11'!B$17)</f>
        <v>0</v>
      </c>
      <c r="C10451" s="10"/>
    </row>
    <row r="10452" spans="1:3">
      <c r="A10452" s="21">
        <v>28</v>
      </c>
      <c r="B10452" s="6">
        <f>'935'!P34*(1-'935'!X34/'11'!D$17)/(1-'935'!W34/'11'!B$17)</f>
        <v>0</v>
      </c>
      <c r="C10452" s="10"/>
    </row>
    <row r="10453" spans="1:3">
      <c r="A10453" s="21">
        <v>29</v>
      </c>
      <c r="B10453" s="6">
        <f>'935'!P35*(1-'935'!X35/'11'!D$17)/(1-'935'!W35/'11'!B$17)</f>
        <v>0</v>
      </c>
      <c r="C10453" s="10"/>
    </row>
    <row r="10454" spans="1:3">
      <c r="A10454" s="21">
        <v>30</v>
      </c>
      <c r="B10454" s="6">
        <f>'935'!P36*(1-'935'!X36/'11'!D$17)/(1-'935'!W36/'11'!B$17)</f>
        <v>0</v>
      </c>
      <c r="C10454" s="10"/>
    </row>
    <row r="10455" spans="1:3">
      <c r="A10455" s="21">
        <v>31</v>
      </c>
      <c r="B10455" s="6">
        <f>'935'!P37*(1-'935'!X37/'11'!D$17)/(1-'935'!W37/'11'!B$17)</f>
        <v>0</v>
      </c>
      <c r="C10455" s="10"/>
    </row>
    <row r="10456" spans="1:3">
      <c r="A10456" s="21">
        <v>32</v>
      </c>
      <c r="B10456" s="6">
        <f>'935'!P38*(1-'935'!X38/'11'!D$17)/(1-'935'!W38/'11'!B$17)</f>
        <v>0</v>
      </c>
      <c r="C10456" s="10"/>
    </row>
    <row r="10457" spans="1:3">
      <c r="A10457" s="21">
        <v>33</v>
      </c>
      <c r="B10457" s="6">
        <f>'935'!P39*(1-'935'!X39/'11'!D$17)/(1-'935'!W39/'11'!B$17)</f>
        <v>0</v>
      </c>
      <c r="C10457" s="10"/>
    </row>
    <row r="10458" spans="1:3">
      <c r="A10458" s="21">
        <v>34</v>
      </c>
      <c r="B10458" s="6">
        <f>'935'!P40*(1-'935'!X40/'11'!D$17)/(1-'935'!W40/'11'!B$17)</f>
        <v>0</v>
      </c>
      <c r="C10458" s="10"/>
    </row>
    <row r="10459" spans="1:3">
      <c r="A10459" s="21">
        <v>35</v>
      </c>
      <c r="B10459" s="6">
        <f>'935'!P41*(1-'935'!X41/'11'!D$17)/(1-'935'!W41/'11'!B$17)</f>
        <v>0</v>
      </c>
      <c r="C10459" s="10"/>
    </row>
    <row r="10460" spans="1:3">
      <c r="A10460" s="21">
        <v>36</v>
      </c>
      <c r="B10460" s="6">
        <f>'935'!P42*(1-'935'!X42/'11'!D$17)/(1-'935'!W42/'11'!B$17)</f>
        <v>0</v>
      </c>
      <c r="C10460" s="10"/>
    </row>
    <row r="10461" spans="1:3">
      <c r="A10461" s="21">
        <v>37</v>
      </c>
      <c r="B10461" s="6">
        <f>'935'!P43*(1-'935'!X43/'11'!D$17)/(1-'935'!W43/'11'!B$17)</f>
        <v>0</v>
      </c>
      <c r="C10461" s="10"/>
    </row>
    <row r="10462" spans="1:3">
      <c r="A10462" s="21">
        <v>38</v>
      </c>
      <c r="B10462" s="6">
        <f>'935'!P44*(1-'935'!X44/'11'!D$17)/(1-'935'!W44/'11'!B$17)</f>
        <v>0</v>
      </c>
      <c r="C10462" s="10"/>
    </row>
    <row r="10463" spans="1:3">
      <c r="A10463" s="21">
        <v>39</v>
      </c>
      <c r="B10463" s="6">
        <f>'935'!P45*(1-'935'!X45/'11'!D$17)/(1-'935'!W45/'11'!B$17)</f>
        <v>0</v>
      </c>
      <c r="C10463" s="10"/>
    </row>
    <row r="10464" spans="1:3">
      <c r="A10464" s="21">
        <v>40</v>
      </c>
      <c r="B10464" s="6">
        <f>'935'!P46*(1-'935'!X46/'11'!D$17)/(1-'935'!W46/'11'!B$17)</f>
        <v>0</v>
      </c>
      <c r="C10464" s="10"/>
    </row>
    <row r="10465" spans="1:3">
      <c r="A10465" s="21">
        <v>41</v>
      </c>
      <c r="B10465" s="6">
        <f>'935'!P47*(1-'935'!X47/'11'!D$17)/(1-'935'!W47/'11'!B$17)</f>
        <v>0</v>
      </c>
      <c r="C10465" s="10"/>
    </row>
    <row r="10466" spans="1:3">
      <c r="A10466" s="21">
        <v>42</v>
      </c>
      <c r="B10466" s="6">
        <f>'935'!P48*(1-'935'!X48/'11'!D$17)/(1-'935'!W48/'11'!B$17)</f>
        <v>0</v>
      </c>
      <c r="C10466" s="10"/>
    </row>
    <row r="10467" spans="1:3">
      <c r="A10467" s="21">
        <v>43</v>
      </c>
      <c r="B10467" s="6">
        <f>'935'!P49*(1-'935'!X49/'11'!D$17)/(1-'935'!W49/'11'!B$17)</f>
        <v>0</v>
      </c>
      <c r="C10467" s="10"/>
    </row>
    <row r="10468" spans="1:3">
      <c r="A10468" s="21">
        <v>44</v>
      </c>
      <c r="B10468" s="6">
        <f>'935'!P50*(1-'935'!X50/'11'!D$17)/(1-'935'!W50/'11'!B$17)</f>
        <v>0</v>
      </c>
      <c r="C10468" s="10"/>
    </row>
    <row r="10469" spans="1:3">
      <c r="A10469" s="21">
        <v>45</v>
      </c>
      <c r="B10469" s="6">
        <f>'935'!P51*(1-'935'!X51/'11'!D$17)/(1-'935'!W51/'11'!B$17)</f>
        <v>0</v>
      </c>
      <c r="C10469" s="10"/>
    </row>
    <row r="10470" spans="1:3">
      <c r="A10470" s="21">
        <v>46</v>
      </c>
      <c r="B10470" s="6">
        <f>'935'!P52*(1-'935'!X52/'11'!D$17)/(1-'935'!W52/'11'!B$17)</f>
        <v>0</v>
      </c>
      <c r="C10470" s="10"/>
    </row>
    <row r="10471" spans="1:3">
      <c r="A10471" s="21">
        <v>47</v>
      </c>
      <c r="B10471" s="6">
        <f>'935'!P53*(1-'935'!X53/'11'!D$17)/(1-'935'!W53/'11'!B$17)</f>
        <v>0</v>
      </c>
      <c r="C10471" s="10"/>
    </row>
    <row r="10472" spans="1:3">
      <c r="A10472" s="21">
        <v>48</v>
      </c>
      <c r="B10472" s="6">
        <f>'935'!P54*(1-'935'!X54/'11'!D$17)/(1-'935'!W54/'11'!B$17)</f>
        <v>0</v>
      </c>
      <c r="C10472" s="10"/>
    </row>
    <row r="10473" spans="1:3">
      <c r="A10473" s="21">
        <v>49</v>
      </c>
      <c r="B10473" s="6">
        <f>'935'!P55*(1-'935'!X55/'11'!D$17)/(1-'935'!W55/'11'!B$17)</f>
        <v>0</v>
      </c>
      <c r="C10473" s="10"/>
    </row>
    <row r="10474" spans="1:3">
      <c r="A10474" s="21">
        <v>50</v>
      </c>
      <c r="B10474" s="6">
        <f>'935'!P56*(1-'935'!X56/'11'!D$17)/(1-'935'!W56/'11'!B$17)</f>
        <v>0</v>
      </c>
      <c r="C10474" s="10"/>
    </row>
    <row r="10475" spans="1:3">
      <c r="A10475" s="21">
        <v>51</v>
      </c>
      <c r="B10475" s="6">
        <f>'935'!P57*(1-'935'!X57/'11'!D$17)/(1-'935'!W57/'11'!B$17)</f>
        <v>0</v>
      </c>
      <c r="C10475" s="10"/>
    </row>
    <row r="10476" spans="1:3">
      <c r="A10476" s="21">
        <v>52</v>
      </c>
      <c r="B10476" s="6">
        <f>'935'!P58*(1-'935'!X58/'11'!D$17)/(1-'935'!W58/'11'!B$17)</f>
        <v>0</v>
      </c>
      <c r="C10476" s="10"/>
    </row>
    <row r="10477" spans="1:3">
      <c r="A10477" s="21">
        <v>53</v>
      </c>
      <c r="B10477" s="6">
        <f>'935'!P59*(1-'935'!X59/'11'!D$17)/(1-'935'!W59/'11'!B$17)</f>
        <v>0</v>
      </c>
      <c r="C10477" s="10"/>
    </row>
    <row r="10478" spans="1:3">
      <c r="A10478" s="21">
        <v>54</v>
      </c>
      <c r="B10478" s="6">
        <f>'935'!P60*(1-'935'!X60/'11'!D$17)/(1-'935'!W60/'11'!B$17)</f>
        <v>0</v>
      </c>
      <c r="C10478" s="10"/>
    </row>
    <row r="10479" spans="1:3">
      <c r="A10479" s="21">
        <v>55</v>
      </c>
      <c r="B10479" s="6">
        <f>'935'!P61*(1-'935'!X61/'11'!D$17)/(1-'935'!W61/'11'!B$17)</f>
        <v>0</v>
      </c>
      <c r="C10479" s="10"/>
    </row>
    <row r="10480" spans="1:3">
      <c r="A10480" s="21">
        <v>56</v>
      </c>
      <c r="B10480" s="6">
        <f>'935'!P62*(1-'935'!X62/'11'!D$17)/(1-'935'!W62/'11'!B$17)</f>
        <v>0</v>
      </c>
      <c r="C10480" s="10"/>
    </row>
    <row r="10481" spans="1:3">
      <c r="A10481" s="21">
        <v>57</v>
      </c>
      <c r="B10481" s="6">
        <f>'935'!P63*(1-'935'!X63/'11'!D$17)/(1-'935'!W63/'11'!B$17)</f>
        <v>0</v>
      </c>
      <c r="C10481" s="10"/>
    </row>
    <row r="10482" spans="1:3">
      <c r="A10482" s="21">
        <v>58</v>
      </c>
      <c r="B10482" s="6">
        <f>'935'!P64*(1-'935'!X64/'11'!D$17)/(1-'935'!W64/'11'!B$17)</f>
        <v>0</v>
      </c>
      <c r="C10482" s="10"/>
    </row>
    <row r="10483" spans="1:3">
      <c r="A10483" s="21">
        <v>59</v>
      </c>
      <c r="B10483" s="6">
        <f>'935'!P65*(1-'935'!X65/'11'!D$17)/(1-'935'!W65/'11'!B$17)</f>
        <v>0</v>
      </c>
      <c r="C10483" s="10"/>
    </row>
    <row r="10484" spans="1:3">
      <c r="A10484" s="21">
        <v>60</v>
      </c>
      <c r="B10484" s="6">
        <f>'935'!P66*(1-'935'!X66/'11'!D$17)/(1-'935'!W66/'11'!B$17)</f>
        <v>0</v>
      </c>
      <c r="C10484" s="10"/>
    </row>
    <row r="10485" spans="1:3">
      <c r="A10485" s="21">
        <v>61</v>
      </c>
      <c r="B10485" s="6">
        <f>'935'!P67*(1-'935'!X67/'11'!D$17)/(1-'935'!W67/'11'!B$17)</f>
        <v>0</v>
      </c>
      <c r="C10485" s="10"/>
    </row>
    <row r="10486" spans="1:3">
      <c r="A10486" s="21">
        <v>62</v>
      </c>
      <c r="B10486" s="6">
        <f>'935'!P68*(1-'935'!X68/'11'!D$17)/(1-'935'!W68/'11'!B$17)</f>
        <v>0</v>
      </c>
      <c r="C10486" s="10"/>
    </row>
    <row r="10487" spans="1:3">
      <c r="A10487" s="21">
        <v>63</v>
      </c>
      <c r="B10487" s="6">
        <f>'935'!P69*(1-'935'!X69/'11'!D$17)/(1-'935'!W69/'11'!B$17)</f>
        <v>0</v>
      </c>
      <c r="C10487" s="10"/>
    </row>
    <row r="10488" spans="1:3">
      <c r="A10488" s="21">
        <v>64</v>
      </c>
      <c r="B10488" s="6">
        <f>'935'!P70*(1-'935'!X70/'11'!D$17)/(1-'935'!W70/'11'!B$17)</f>
        <v>0</v>
      </c>
      <c r="C10488" s="10"/>
    </row>
    <row r="10489" spans="1:3">
      <c r="A10489" s="21">
        <v>65</v>
      </c>
      <c r="B10489" s="6">
        <f>'935'!P71*(1-'935'!X71/'11'!D$17)/(1-'935'!W71/'11'!B$17)</f>
        <v>0</v>
      </c>
      <c r="C10489" s="10"/>
    </row>
    <row r="10490" spans="1:3">
      <c r="A10490" s="21">
        <v>66</v>
      </c>
      <c r="B10490" s="6">
        <f>'935'!P72*(1-'935'!X72/'11'!D$17)/(1-'935'!W72/'11'!B$17)</f>
        <v>0</v>
      </c>
      <c r="C10490" s="10"/>
    </row>
    <row r="10491" spans="1:3">
      <c r="A10491" s="21">
        <v>67</v>
      </c>
      <c r="B10491" s="6">
        <f>'935'!P73*(1-'935'!X73/'11'!D$17)/(1-'935'!W73/'11'!B$17)</f>
        <v>0</v>
      </c>
      <c r="C10491" s="10"/>
    </row>
    <row r="10492" spans="1:3">
      <c r="A10492" s="21">
        <v>68</v>
      </c>
      <c r="B10492" s="6">
        <f>'935'!P74*(1-'935'!X74/'11'!D$17)/(1-'935'!W74/'11'!B$17)</f>
        <v>0</v>
      </c>
      <c r="C10492" s="10"/>
    </row>
    <row r="10493" spans="1:3">
      <c r="A10493" s="21">
        <v>69</v>
      </c>
      <c r="B10493" s="6">
        <f>'935'!P75*(1-'935'!X75/'11'!D$17)/(1-'935'!W75/'11'!B$17)</f>
        <v>0</v>
      </c>
      <c r="C10493" s="10"/>
    </row>
    <row r="10494" spans="1:3">
      <c r="A10494" s="21">
        <v>70</v>
      </c>
      <c r="B10494" s="6">
        <f>'935'!P76*(1-'935'!X76/'11'!D$17)/(1-'935'!W76/'11'!B$17)</f>
        <v>0</v>
      </c>
      <c r="C10494" s="10"/>
    </row>
    <row r="10495" spans="1:3">
      <c r="A10495" s="21">
        <v>71</v>
      </c>
      <c r="B10495" s="6">
        <f>'935'!P77*(1-'935'!X77/'11'!D$17)/(1-'935'!W77/'11'!B$17)</f>
        <v>0</v>
      </c>
      <c r="C10495" s="10"/>
    </row>
    <row r="10496" spans="1:3">
      <c r="A10496" s="21">
        <v>72</v>
      </c>
      <c r="B10496" s="6">
        <f>'935'!P78*(1-'935'!X78/'11'!D$17)/(1-'935'!W78/'11'!B$17)</f>
        <v>0</v>
      </c>
      <c r="C10496" s="10"/>
    </row>
    <row r="10497" spans="1:3">
      <c r="A10497" s="21">
        <v>73</v>
      </c>
      <c r="B10497" s="6">
        <f>'935'!P79*(1-'935'!X79/'11'!D$17)/(1-'935'!W79/'11'!B$17)</f>
        <v>0</v>
      </c>
      <c r="C10497" s="10"/>
    </row>
    <row r="10498" spans="1:3">
      <c r="A10498" s="21">
        <v>74</v>
      </c>
      <c r="B10498" s="6">
        <f>'935'!P80*(1-'935'!X80/'11'!D$17)/(1-'935'!W80/'11'!B$17)</f>
        <v>0</v>
      </c>
      <c r="C10498" s="10"/>
    </row>
    <row r="10499" spans="1:3">
      <c r="A10499" s="21">
        <v>75</v>
      </c>
      <c r="B10499" s="6">
        <f>'935'!P81*(1-'935'!X81/'11'!D$17)/(1-'935'!W81/'11'!B$17)</f>
        <v>0</v>
      </c>
      <c r="C10499" s="10"/>
    </row>
    <row r="10500" spans="1:3">
      <c r="A10500" s="21">
        <v>76</v>
      </c>
      <c r="B10500" s="6">
        <f>'935'!P82*(1-'935'!X82/'11'!D$17)/(1-'935'!W82/'11'!B$17)</f>
        <v>0</v>
      </c>
      <c r="C10500" s="10"/>
    </row>
    <row r="10501" spans="1:3">
      <c r="A10501" s="21">
        <v>77</v>
      </c>
      <c r="B10501" s="6">
        <f>'935'!P83*(1-'935'!X83/'11'!D$17)/(1-'935'!W83/'11'!B$17)</f>
        <v>0</v>
      </c>
      <c r="C10501" s="10"/>
    </row>
    <row r="10502" spans="1:3">
      <c r="A10502" s="21">
        <v>78</v>
      </c>
      <c r="B10502" s="6">
        <f>'935'!P84*(1-'935'!X84/'11'!D$17)/(1-'935'!W84/'11'!B$17)</f>
        <v>0</v>
      </c>
      <c r="C10502" s="10"/>
    </row>
    <row r="10503" spans="1:3">
      <c r="A10503" s="21">
        <v>79</v>
      </c>
      <c r="B10503" s="6">
        <f>'935'!P85*(1-'935'!X85/'11'!D$17)/(1-'935'!W85/'11'!B$17)</f>
        <v>0</v>
      </c>
      <c r="C10503" s="10"/>
    </row>
    <row r="10504" spans="1:3">
      <c r="A10504" s="21">
        <v>80</v>
      </c>
      <c r="B10504" s="6">
        <f>'935'!P86*(1-'935'!X86/'11'!D$17)/(1-'935'!W86/'11'!B$17)</f>
        <v>0</v>
      </c>
      <c r="C10504" s="10"/>
    </row>
    <row r="10505" spans="1:3">
      <c r="A10505" s="21">
        <v>81</v>
      </c>
      <c r="B10505" s="6">
        <f>'935'!P87*(1-'935'!X87/'11'!D$17)/(1-'935'!W87/'11'!B$17)</f>
        <v>0</v>
      </c>
      <c r="C10505" s="10"/>
    </row>
    <row r="10506" spans="1:3">
      <c r="A10506" s="21">
        <v>82</v>
      </c>
      <c r="B10506" s="6">
        <f>'935'!P88*(1-'935'!X88/'11'!D$17)/(1-'935'!W88/'11'!B$17)</f>
        <v>0</v>
      </c>
      <c r="C10506" s="10"/>
    </row>
    <row r="10507" spans="1:3">
      <c r="A10507" s="21">
        <v>83</v>
      </c>
      <c r="B10507" s="6">
        <f>'935'!P89*(1-'935'!X89/'11'!D$17)/(1-'935'!W89/'11'!B$17)</f>
        <v>0</v>
      </c>
      <c r="C10507" s="10"/>
    </row>
    <row r="10508" spans="1:3">
      <c r="A10508" s="21">
        <v>84</v>
      </c>
      <c r="B10508" s="6">
        <f>'935'!P90*(1-'935'!X90/'11'!D$17)/(1-'935'!W90/'11'!B$17)</f>
        <v>0</v>
      </c>
      <c r="C10508" s="10"/>
    </row>
    <row r="10509" spans="1:3">
      <c r="A10509" s="21">
        <v>85</v>
      </c>
      <c r="B10509" s="6">
        <f>'935'!P91*(1-'935'!X91/'11'!D$17)/(1-'935'!W91/'11'!B$17)</f>
        <v>0</v>
      </c>
      <c r="C10509" s="10"/>
    </row>
    <row r="10510" spans="1:3">
      <c r="A10510" s="21">
        <v>86</v>
      </c>
      <c r="B10510" s="6">
        <f>'935'!P92*(1-'935'!X92/'11'!D$17)/(1-'935'!W92/'11'!B$17)</f>
        <v>0</v>
      </c>
      <c r="C10510" s="10"/>
    </row>
    <row r="10511" spans="1:3">
      <c r="A10511" s="21">
        <v>87</v>
      </c>
      <c r="B10511" s="6">
        <f>'935'!P93*(1-'935'!X93/'11'!D$17)/(1-'935'!W93/'11'!B$17)</f>
        <v>0</v>
      </c>
      <c r="C10511" s="10"/>
    </row>
    <row r="10512" spans="1:3">
      <c r="A10512" s="21">
        <v>88</v>
      </c>
      <c r="B10512" s="6">
        <f>'935'!P94*(1-'935'!X94/'11'!D$17)/(1-'935'!W94/'11'!B$17)</f>
        <v>0</v>
      </c>
      <c r="C10512" s="10"/>
    </row>
    <row r="10513" spans="1:3">
      <c r="A10513" s="21">
        <v>89</v>
      </c>
      <c r="B10513" s="6">
        <f>'935'!P95*(1-'935'!X95/'11'!D$17)/(1-'935'!W95/'11'!B$17)</f>
        <v>0</v>
      </c>
      <c r="C10513" s="10"/>
    </row>
    <row r="10514" spans="1:3">
      <c r="A10514" s="21">
        <v>90</v>
      </c>
      <c r="B10514" s="6">
        <f>'935'!P96*(1-'935'!X96/'11'!D$17)/(1-'935'!W96/'11'!B$17)</f>
        <v>0</v>
      </c>
      <c r="C10514" s="10"/>
    </row>
    <row r="10515" spans="1:3">
      <c r="A10515" s="21">
        <v>91</v>
      </c>
      <c r="B10515" s="6">
        <f>'935'!P97*(1-'935'!X97/'11'!D$17)/(1-'935'!W97/'11'!B$17)</f>
        <v>0</v>
      </c>
      <c r="C10515" s="10"/>
    </row>
    <row r="10516" spans="1:3">
      <c r="A10516" s="21">
        <v>92</v>
      </c>
      <c r="B10516" s="6">
        <f>'935'!P98*(1-'935'!X98/'11'!D$17)/(1-'935'!W98/'11'!B$17)</f>
        <v>0</v>
      </c>
      <c r="C10516" s="10"/>
    </row>
    <row r="10517" spans="1:3">
      <c r="A10517" s="21">
        <v>93</v>
      </c>
      <c r="B10517" s="6">
        <f>'935'!P99*(1-'935'!X99/'11'!D$17)/(1-'935'!W99/'11'!B$17)</f>
        <v>0</v>
      </c>
      <c r="C10517" s="10"/>
    </row>
    <row r="10518" spans="1:3">
      <c r="A10518" s="21">
        <v>94</v>
      </c>
      <c r="B10518" s="6">
        <f>'935'!P100*(1-'935'!X100/'11'!D$17)/(1-'935'!W100/'11'!B$17)</f>
        <v>0</v>
      </c>
      <c r="C10518" s="10"/>
    </row>
    <row r="10519" spans="1:3">
      <c r="A10519" s="21">
        <v>95</v>
      </c>
      <c r="B10519" s="6">
        <f>'935'!P101*(1-'935'!X101/'11'!D$17)/(1-'935'!W101/'11'!B$17)</f>
        <v>0</v>
      </c>
      <c r="C10519" s="10"/>
    </row>
    <row r="10520" spans="1:3">
      <c r="A10520" s="21">
        <v>96</v>
      </c>
      <c r="B10520" s="6">
        <f>'935'!P102*(1-'935'!X102/'11'!D$17)/(1-'935'!W102/'11'!B$17)</f>
        <v>0</v>
      </c>
      <c r="C10520" s="10"/>
    </row>
    <row r="10521" spans="1:3">
      <c r="A10521" s="21">
        <v>97</v>
      </c>
      <c r="B10521" s="6">
        <f>'935'!P103*(1-'935'!X103/'11'!D$17)/(1-'935'!W103/'11'!B$17)</f>
        <v>0</v>
      </c>
      <c r="C10521" s="10"/>
    </row>
    <row r="10522" spans="1:3">
      <c r="A10522" s="21">
        <v>98</v>
      </c>
      <c r="B10522" s="6">
        <f>'935'!P104*(1-'935'!X104/'11'!D$17)/(1-'935'!W104/'11'!B$17)</f>
        <v>0</v>
      </c>
      <c r="C10522" s="10"/>
    </row>
    <row r="10523" spans="1:3">
      <c r="A10523" s="21">
        <v>99</v>
      </c>
      <c r="B10523" s="6">
        <f>'935'!P105*(1-'935'!X105/'11'!D$17)/(1-'935'!W105/'11'!B$17)</f>
        <v>0</v>
      </c>
      <c r="C10523" s="10"/>
    </row>
    <row r="10524" spans="1:3">
      <c r="A10524" s="21">
        <v>100</v>
      </c>
      <c r="B10524" s="6">
        <f>'935'!P106*(1-'935'!X106/'11'!D$17)/(1-'935'!W106/'11'!B$17)</f>
        <v>0</v>
      </c>
      <c r="C10524" s="10"/>
    </row>
    <row r="10525" spans="1:3">
      <c r="A10525" s="21">
        <v>101</v>
      </c>
      <c r="B10525" s="6">
        <f>'935'!P107*(1-'935'!X107/'11'!D$17)/(1-'935'!W107/'11'!B$17)</f>
        <v>0</v>
      </c>
      <c r="C10525" s="10"/>
    </row>
    <row r="10526" spans="1:3">
      <c r="A10526" s="21">
        <v>102</v>
      </c>
      <c r="B10526" s="6">
        <f>'935'!P108*(1-'935'!X108/'11'!D$17)/(1-'935'!W108/'11'!B$17)</f>
        <v>0</v>
      </c>
      <c r="C10526" s="10"/>
    </row>
    <row r="10527" spans="1:3">
      <c r="A10527" s="21">
        <v>103</v>
      </c>
      <c r="B10527" s="6">
        <f>'935'!P109*(1-'935'!X109/'11'!D$17)/(1-'935'!W109/'11'!B$17)</f>
        <v>0</v>
      </c>
      <c r="C10527" s="10"/>
    </row>
    <row r="10528" spans="1:3">
      <c r="A10528" s="21">
        <v>104</v>
      </c>
      <c r="B10528" s="6">
        <f>'935'!P110*(1-'935'!X110/'11'!D$17)/(1-'935'!W110/'11'!B$17)</f>
        <v>0</v>
      </c>
      <c r="C10528" s="10"/>
    </row>
    <row r="10529" spans="1:3">
      <c r="A10529" s="21">
        <v>105</v>
      </c>
      <c r="B10529" s="6">
        <f>'935'!P111*(1-'935'!X111/'11'!D$17)/(1-'935'!W111/'11'!B$17)</f>
        <v>0</v>
      </c>
      <c r="C10529" s="10"/>
    </row>
    <row r="10530" spans="1:3">
      <c r="A10530" s="21">
        <v>106</v>
      </c>
      <c r="B10530" s="6">
        <f>'935'!P112*(1-'935'!X112/'11'!D$17)/(1-'935'!W112/'11'!B$17)</f>
        <v>0</v>
      </c>
      <c r="C10530" s="10"/>
    </row>
    <row r="10531" spans="1:3">
      <c r="A10531" s="21">
        <v>107</v>
      </c>
      <c r="B10531" s="6">
        <f>'935'!P113*(1-'935'!X113/'11'!D$17)/(1-'935'!W113/'11'!B$17)</f>
        <v>0</v>
      </c>
      <c r="C10531" s="10"/>
    </row>
    <row r="10532" spans="1:3">
      <c r="A10532" s="21">
        <v>108</v>
      </c>
      <c r="B10532" s="6">
        <f>'935'!P114*(1-'935'!X114/'11'!D$17)/(1-'935'!W114/'11'!B$17)</f>
        <v>0</v>
      </c>
      <c r="C10532" s="10"/>
    </row>
    <row r="10533" spans="1:3">
      <c r="A10533" s="21">
        <v>109</v>
      </c>
      <c r="B10533" s="6">
        <f>'935'!P115*(1-'935'!X115/'11'!D$17)/(1-'935'!W115/'11'!B$17)</f>
        <v>0</v>
      </c>
      <c r="C10533" s="10"/>
    </row>
    <row r="10534" spans="1:3">
      <c r="A10534" s="21">
        <v>110</v>
      </c>
      <c r="B10534" s="6">
        <f>'935'!P116*(1-'935'!X116/'11'!D$17)/(1-'935'!W116/'11'!B$17)</f>
        <v>0</v>
      </c>
      <c r="C10534" s="10"/>
    </row>
    <row r="10535" spans="1:3">
      <c r="A10535" s="21">
        <v>111</v>
      </c>
      <c r="B10535" s="6">
        <f>'935'!P117*(1-'935'!X117/'11'!D$17)/(1-'935'!W117/'11'!B$17)</f>
        <v>0</v>
      </c>
      <c r="C10535" s="10"/>
    </row>
    <row r="10536" spans="1:3">
      <c r="A10536" s="21">
        <v>112</v>
      </c>
      <c r="B10536" s="6">
        <f>'935'!P118*(1-'935'!X118/'11'!D$17)/(1-'935'!W118/'11'!B$17)</f>
        <v>0</v>
      </c>
      <c r="C10536" s="10"/>
    </row>
    <row r="10537" spans="1:3">
      <c r="A10537" s="21">
        <v>113</v>
      </c>
      <c r="B10537" s="6">
        <f>'935'!P119*(1-'935'!X119/'11'!D$17)/(1-'935'!W119/'11'!B$17)</f>
        <v>0</v>
      </c>
      <c r="C10537" s="10"/>
    </row>
    <row r="10538" spans="1:3">
      <c r="A10538" s="21">
        <v>114</v>
      </c>
      <c r="B10538" s="6">
        <f>'935'!P120*(1-'935'!X120/'11'!D$17)/(1-'935'!W120/'11'!B$17)</f>
        <v>0</v>
      </c>
      <c r="C10538" s="10"/>
    </row>
    <row r="10539" spans="1:3">
      <c r="A10539" s="21">
        <v>115</v>
      </c>
      <c r="B10539" s="6">
        <f>'935'!P121*(1-'935'!X121/'11'!D$17)/(1-'935'!W121/'11'!B$17)</f>
        <v>0</v>
      </c>
      <c r="C10539" s="10"/>
    </row>
    <row r="10540" spans="1:3">
      <c r="A10540" s="21">
        <v>116</v>
      </c>
      <c r="B10540" s="6">
        <f>'935'!P122*(1-'935'!X122/'11'!D$17)/(1-'935'!W122/'11'!B$17)</f>
        <v>0</v>
      </c>
      <c r="C10540" s="10"/>
    </row>
    <row r="10541" spans="1:3">
      <c r="A10541" s="21">
        <v>117</v>
      </c>
      <c r="B10541" s="6">
        <f>'935'!P123*(1-'935'!X123/'11'!D$17)/(1-'935'!W123/'11'!B$17)</f>
        <v>0</v>
      </c>
      <c r="C10541" s="10"/>
    </row>
    <row r="10542" spans="1:3">
      <c r="A10542" s="21">
        <v>118</v>
      </c>
      <c r="B10542" s="6">
        <f>'935'!P124*(1-'935'!X124/'11'!D$17)/(1-'935'!W124/'11'!B$17)</f>
        <v>0</v>
      </c>
      <c r="C10542" s="10"/>
    </row>
    <row r="10543" spans="1:3">
      <c r="A10543" s="21">
        <v>119</v>
      </c>
      <c r="B10543" s="6">
        <f>'935'!P125*(1-'935'!X125/'11'!D$17)/(1-'935'!W125/'11'!B$17)</f>
        <v>0</v>
      </c>
      <c r="C10543" s="10"/>
    </row>
    <row r="10544" spans="1:3">
      <c r="A10544" s="21">
        <v>120</v>
      </c>
      <c r="B10544" s="6">
        <f>'935'!P126*(1-'935'!X126/'11'!D$17)/(1-'935'!W126/'11'!B$17)</f>
        <v>0</v>
      </c>
      <c r="C10544" s="10"/>
    </row>
    <row r="10545" spans="1:3">
      <c r="A10545" s="21">
        <v>121</v>
      </c>
      <c r="B10545" s="6">
        <f>'935'!P127*(1-'935'!X127/'11'!D$17)/(1-'935'!W127/'11'!B$17)</f>
        <v>0</v>
      </c>
      <c r="C10545" s="10"/>
    </row>
    <row r="10546" spans="1:3">
      <c r="A10546" s="21">
        <v>122</v>
      </c>
      <c r="B10546" s="6">
        <f>'935'!P128*(1-'935'!X128/'11'!D$17)/(1-'935'!W128/'11'!B$17)</f>
        <v>0</v>
      </c>
      <c r="C10546" s="10"/>
    </row>
    <row r="10547" spans="1:3">
      <c r="A10547" s="21">
        <v>123</v>
      </c>
      <c r="B10547" s="6">
        <f>'935'!P129*(1-'935'!X129/'11'!D$17)/(1-'935'!W129/'11'!B$17)</f>
        <v>0</v>
      </c>
      <c r="C10547" s="10"/>
    </row>
    <row r="10548" spans="1:3">
      <c r="A10548" s="21">
        <v>124</v>
      </c>
      <c r="B10548" s="6">
        <f>'935'!P130*(1-'935'!X130/'11'!D$17)/(1-'935'!W130/'11'!B$17)</f>
        <v>0</v>
      </c>
      <c r="C10548" s="10"/>
    </row>
    <row r="10549" spans="1:3">
      <c r="A10549" s="21">
        <v>125</v>
      </c>
      <c r="B10549" s="6">
        <f>'935'!P131*(1-'935'!X131/'11'!D$17)/(1-'935'!W131/'11'!B$17)</f>
        <v>0</v>
      </c>
      <c r="C10549" s="10"/>
    </row>
    <row r="10550" spans="1:3">
      <c r="A10550" s="21">
        <v>126</v>
      </c>
      <c r="B10550" s="6">
        <f>'935'!P132*(1-'935'!X132/'11'!D$17)/(1-'935'!W132/'11'!B$17)</f>
        <v>0</v>
      </c>
      <c r="C10550" s="10"/>
    </row>
    <row r="10551" spans="1:3">
      <c r="A10551" s="21">
        <v>127</v>
      </c>
      <c r="B10551" s="6">
        <f>'935'!P133*(1-'935'!X133/'11'!D$17)/(1-'935'!W133/'11'!B$17)</f>
        <v>0</v>
      </c>
      <c r="C10551" s="10"/>
    </row>
    <row r="10552" spans="1:3">
      <c r="A10552" s="21">
        <v>128</v>
      </c>
      <c r="B10552" s="6">
        <f>'935'!P134*(1-'935'!X134/'11'!D$17)/(1-'935'!W134/'11'!B$17)</f>
        <v>0</v>
      </c>
      <c r="C10552" s="10"/>
    </row>
    <row r="10553" spans="1:3">
      <c r="A10553" s="21">
        <v>129</v>
      </c>
      <c r="B10553" s="6">
        <f>'935'!P135*(1-'935'!X135/'11'!D$17)/(1-'935'!W135/'11'!B$17)</f>
        <v>0</v>
      </c>
      <c r="C10553" s="10"/>
    </row>
    <row r="10554" spans="1:3">
      <c r="A10554" s="21">
        <v>130</v>
      </c>
      <c r="B10554" s="6">
        <f>'935'!P136*(1-'935'!X136/'11'!D$17)/(1-'935'!W136/'11'!B$17)</f>
        <v>0</v>
      </c>
      <c r="C10554" s="10"/>
    </row>
    <row r="10555" spans="1:3">
      <c r="A10555" s="21">
        <v>131</v>
      </c>
      <c r="B10555" s="6">
        <f>'935'!P137*(1-'935'!X137/'11'!D$17)/(1-'935'!W137/'11'!B$17)</f>
        <v>0</v>
      </c>
      <c r="C10555" s="10"/>
    </row>
    <row r="10556" spans="1:3">
      <c r="A10556" s="21">
        <v>132</v>
      </c>
      <c r="B10556" s="6">
        <f>'935'!P138*(1-'935'!X138/'11'!D$17)/(1-'935'!W138/'11'!B$17)</f>
        <v>0</v>
      </c>
      <c r="C10556" s="10"/>
    </row>
    <row r="10557" spans="1:3">
      <c r="A10557" s="21">
        <v>133</v>
      </c>
      <c r="B10557" s="6">
        <f>'935'!P139*(1-'935'!X139/'11'!D$17)/(1-'935'!W139/'11'!B$17)</f>
        <v>0</v>
      </c>
      <c r="C10557" s="10"/>
    </row>
    <row r="10558" spans="1:3">
      <c r="A10558" s="21">
        <v>134</v>
      </c>
      <c r="B10558" s="6">
        <f>'935'!P140*(1-'935'!X140/'11'!D$17)/(1-'935'!W140/'11'!B$17)</f>
        <v>0</v>
      </c>
      <c r="C10558" s="10"/>
    </row>
    <row r="10559" spans="1:3">
      <c r="A10559" s="21">
        <v>135</v>
      </c>
      <c r="B10559" s="6">
        <f>'935'!P141*(1-'935'!X141/'11'!D$17)/(1-'935'!W141/'11'!B$17)</f>
        <v>0</v>
      </c>
      <c r="C10559" s="10"/>
    </row>
    <row r="10560" spans="1:3">
      <c r="A10560" s="21">
        <v>136</v>
      </c>
      <c r="B10560" s="6">
        <f>'935'!P142*(1-'935'!X142/'11'!D$17)/(1-'935'!W142/'11'!B$17)</f>
        <v>0</v>
      </c>
      <c r="C10560" s="10"/>
    </row>
    <row r="10561" spans="1:3">
      <c r="A10561" s="21">
        <v>137</v>
      </c>
      <c r="B10561" s="6">
        <f>'935'!P143*(1-'935'!X143/'11'!D$17)/(1-'935'!W143/'11'!B$17)</f>
        <v>0</v>
      </c>
      <c r="C10561" s="10"/>
    </row>
    <row r="10562" spans="1:3">
      <c r="A10562" s="21">
        <v>138</v>
      </c>
      <c r="B10562" s="6">
        <f>'935'!P144*(1-'935'!X144/'11'!D$17)/(1-'935'!W144/'11'!B$17)</f>
        <v>0</v>
      </c>
      <c r="C10562" s="10"/>
    </row>
    <row r="10563" spans="1:3">
      <c r="A10563" s="21">
        <v>139</v>
      </c>
      <c r="B10563" s="6">
        <f>'935'!P145*(1-'935'!X145/'11'!D$17)/(1-'935'!W145/'11'!B$17)</f>
        <v>0</v>
      </c>
      <c r="C10563" s="10"/>
    </row>
    <row r="10564" spans="1:3">
      <c r="A10564" s="21">
        <v>140</v>
      </c>
      <c r="B10564" s="6">
        <f>'935'!P146*(1-'935'!X146/'11'!D$17)/(1-'935'!W146/'11'!B$17)</f>
        <v>0</v>
      </c>
      <c r="C10564" s="10"/>
    </row>
    <row r="10565" spans="1:3">
      <c r="A10565" s="21">
        <v>141</v>
      </c>
      <c r="B10565" s="6">
        <f>'935'!P147*(1-'935'!X147/'11'!D$17)/(1-'935'!W147/'11'!B$17)</f>
        <v>0</v>
      </c>
      <c r="C10565" s="10"/>
    </row>
    <row r="10566" spans="1:3">
      <c r="A10566" s="21">
        <v>142</v>
      </c>
      <c r="B10566" s="6">
        <f>'935'!P148*(1-'935'!X148/'11'!D$17)/(1-'935'!W148/'11'!B$17)</f>
        <v>0</v>
      </c>
      <c r="C10566" s="10"/>
    </row>
    <row r="10567" spans="1:3">
      <c r="A10567" s="21">
        <v>143</v>
      </c>
      <c r="B10567" s="6">
        <f>'935'!P149*(1-'935'!X149/'11'!D$17)/(1-'935'!W149/'11'!B$17)</f>
        <v>0</v>
      </c>
      <c r="C10567" s="10"/>
    </row>
    <row r="10568" spans="1:3">
      <c r="A10568" s="21">
        <v>144</v>
      </c>
      <c r="B10568" s="6">
        <f>'935'!P150*(1-'935'!X150/'11'!D$17)/(1-'935'!W150/'11'!B$17)</f>
        <v>0</v>
      </c>
      <c r="C10568" s="10"/>
    </row>
    <row r="10569" spans="1:3">
      <c r="A10569" s="21">
        <v>145</v>
      </c>
      <c r="B10569" s="6">
        <f>'935'!P151*(1-'935'!X151/'11'!D$17)/(1-'935'!W151/'11'!B$17)</f>
        <v>0</v>
      </c>
      <c r="C10569" s="10"/>
    </row>
    <row r="10570" spans="1:3">
      <c r="A10570" s="21">
        <v>146</v>
      </c>
      <c r="B10570" s="6">
        <f>'935'!P152*(1-'935'!X152/'11'!D$17)/(1-'935'!W152/'11'!B$17)</f>
        <v>0</v>
      </c>
      <c r="C10570" s="10"/>
    </row>
    <row r="10571" spans="1:3">
      <c r="A10571" s="21">
        <v>147</v>
      </c>
      <c r="B10571" s="6">
        <f>'935'!P153*(1-'935'!X153/'11'!D$17)/(1-'935'!W153/'11'!B$17)</f>
        <v>0</v>
      </c>
      <c r="C10571" s="10"/>
    </row>
    <row r="10572" spans="1:3">
      <c r="A10572" s="21">
        <v>148</v>
      </c>
      <c r="B10572" s="6">
        <f>'935'!P154*(1-'935'!X154/'11'!D$17)/(1-'935'!W154/'11'!B$17)</f>
        <v>0</v>
      </c>
      <c r="C10572" s="10"/>
    </row>
    <row r="10573" spans="1:3">
      <c r="A10573" s="21">
        <v>149</v>
      </c>
      <c r="B10573" s="6">
        <f>'935'!P155*(1-'935'!X155/'11'!D$17)/(1-'935'!W155/'11'!B$17)</f>
        <v>0</v>
      </c>
      <c r="C10573" s="10"/>
    </row>
    <row r="10574" spans="1:3">
      <c r="A10574" s="21">
        <v>150</v>
      </c>
      <c r="B10574" s="6">
        <f>'935'!P156*(1-'935'!X156/'11'!D$17)/(1-'935'!W156/'11'!B$17)</f>
        <v>0</v>
      </c>
      <c r="C10574" s="10"/>
    </row>
    <row r="10575" spans="1:3">
      <c r="A10575" s="21">
        <v>151</v>
      </c>
      <c r="B10575" s="6">
        <f>'935'!P157*(1-'935'!X157/'11'!D$17)/(1-'935'!W157/'11'!B$17)</f>
        <v>0</v>
      </c>
      <c r="C10575" s="10"/>
    </row>
    <row r="10576" spans="1:3">
      <c r="A10576" s="21">
        <v>152</v>
      </c>
      <c r="B10576" s="6">
        <f>'935'!P158*(1-'935'!X158/'11'!D$17)/(1-'935'!W158/'11'!B$17)</f>
        <v>0</v>
      </c>
      <c r="C10576" s="10"/>
    </row>
    <row r="10577" spans="1:3">
      <c r="A10577" s="21">
        <v>153</v>
      </c>
      <c r="B10577" s="6">
        <f>'935'!P159*(1-'935'!X159/'11'!D$17)/(1-'935'!W159/'11'!B$17)</f>
        <v>0</v>
      </c>
      <c r="C10577" s="10"/>
    </row>
    <row r="10578" spans="1:3">
      <c r="A10578" s="21">
        <v>154</v>
      </c>
      <c r="B10578" s="6">
        <f>'935'!P160*(1-'935'!X160/'11'!D$17)/(1-'935'!W160/'11'!B$17)</f>
        <v>0</v>
      </c>
      <c r="C10578" s="10"/>
    </row>
    <row r="10579" spans="1:3">
      <c r="A10579" s="21">
        <v>155</v>
      </c>
      <c r="B10579" s="6">
        <f>'935'!P161*(1-'935'!X161/'11'!D$17)/(1-'935'!W161/'11'!B$17)</f>
        <v>0</v>
      </c>
      <c r="C10579" s="10"/>
    </row>
    <row r="10580" spans="1:3">
      <c r="A10580" s="21">
        <v>156</v>
      </c>
      <c r="B10580" s="6">
        <f>'935'!P162*(1-'935'!X162/'11'!D$17)/(1-'935'!W162/'11'!B$17)</f>
        <v>0</v>
      </c>
      <c r="C10580" s="10"/>
    </row>
    <row r="10581" spans="1:3">
      <c r="A10581" s="21">
        <v>157</v>
      </c>
      <c r="B10581" s="6">
        <f>'935'!P163*(1-'935'!X163/'11'!D$17)/(1-'935'!W163/'11'!B$17)</f>
        <v>0</v>
      </c>
      <c r="C10581" s="10"/>
    </row>
    <row r="10582" spans="1:3">
      <c r="A10582" s="21">
        <v>158</v>
      </c>
      <c r="B10582" s="6">
        <f>'935'!P164*(1-'935'!X164/'11'!D$17)/(1-'935'!W164/'11'!B$17)</f>
        <v>0</v>
      </c>
      <c r="C10582" s="10"/>
    </row>
    <row r="10583" spans="1:3">
      <c r="A10583" s="21">
        <v>159</v>
      </c>
      <c r="B10583" s="6">
        <f>'935'!P165*(1-'935'!X165/'11'!D$17)/(1-'935'!W165/'11'!B$17)</f>
        <v>0</v>
      </c>
      <c r="C10583" s="10"/>
    </row>
    <row r="10584" spans="1:3">
      <c r="A10584" s="21">
        <v>160</v>
      </c>
      <c r="B10584" s="6">
        <f>'935'!P166*(1-'935'!X166/'11'!D$17)/(1-'935'!W166/'11'!B$17)</f>
        <v>0</v>
      </c>
      <c r="C10584" s="10"/>
    </row>
    <row r="10585" spans="1:3">
      <c r="A10585" s="21">
        <v>161</v>
      </c>
      <c r="B10585" s="6">
        <f>'935'!P167*(1-'935'!X167/'11'!D$17)/(1-'935'!W167/'11'!B$17)</f>
        <v>0</v>
      </c>
      <c r="C10585" s="10"/>
    </row>
    <row r="10586" spans="1:3">
      <c r="A10586" s="21">
        <v>162</v>
      </c>
      <c r="B10586" s="6">
        <f>'935'!P168*(1-'935'!X168/'11'!D$17)/(1-'935'!W168/'11'!B$17)</f>
        <v>0</v>
      </c>
      <c r="C10586" s="10"/>
    </row>
    <row r="10587" spans="1:3">
      <c r="A10587" s="21">
        <v>163</v>
      </c>
      <c r="B10587" s="6">
        <f>'935'!P169*(1-'935'!X169/'11'!D$17)/(1-'935'!W169/'11'!B$17)</f>
        <v>0</v>
      </c>
      <c r="C10587" s="10"/>
    </row>
    <row r="10588" spans="1:3">
      <c r="A10588" s="21">
        <v>164</v>
      </c>
      <c r="B10588" s="6">
        <f>'935'!P170*(1-'935'!X170/'11'!D$17)/(1-'935'!W170/'11'!B$17)</f>
        <v>0</v>
      </c>
      <c r="C10588" s="10"/>
    </row>
    <row r="10589" spans="1:3">
      <c r="A10589" s="21">
        <v>165</v>
      </c>
      <c r="B10589" s="6">
        <f>'935'!P171*(1-'935'!X171/'11'!D$17)/(1-'935'!W171/'11'!B$17)</f>
        <v>0</v>
      </c>
      <c r="C10589" s="10"/>
    </row>
    <row r="10590" spans="1:3">
      <c r="A10590" s="21">
        <v>166</v>
      </c>
      <c r="B10590" s="6">
        <f>'935'!P172*(1-'935'!X172/'11'!D$17)/(1-'935'!W172/'11'!B$17)</f>
        <v>0</v>
      </c>
      <c r="C10590" s="10"/>
    </row>
    <row r="10591" spans="1:3">
      <c r="A10591" s="21">
        <v>167</v>
      </c>
      <c r="B10591" s="6">
        <f>'935'!P173*(1-'935'!X173/'11'!D$17)/(1-'935'!W173/'11'!B$17)</f>
        <v>0</v>
      </c>
      <c r="C10591" s="10"/>
    </row>
    <row r="10592" spans="1:3">
      <c r="A10592" s="21">
        <v>168</v>
      </c>
      <c r="B10592" s="6">
        <f>'935'!P174*(1-'935'!X174/'11'!D$17)/(1-'935'!W174/'11'!B$17)</f>
        <v>0</v>
      </c>
      <c r="C10592" s="10"/>
    </row>
    <row r="10593" spans="1:3">
      <c r="A10593" s="21">
        <v>169</v>
      </c>
      <c r="B10593" s="6">
        <f>'935'!P175*(1-'935'!X175/'11'!D$17)/(1-'935'!W175/'11'!B$17)</f>
        <v>0</v>
      </c>
      <c r="C10593" s="10"/>
    </row>
    <row r="10594" spans="1:3">
      <c r="A10594" s="21">
        <v>170</v>
      </c>
      <c r="B10594" s="6">
        <f>'935'!P176*(1-'935'!X176/'11'!D$17)/(1-'935'!W176/'11'!B$17)</f>
        <v>0</v>
      </c>
      <c r="C10594" s="10"/>
    </row>
    <row r="10595" spans="1:3">
      <c r="A10595" s="21">
        <v>171</v>
      </c>
      <c r="B10595" s="6">
        <f>'935'!P177*(1-'935'!X177/'11'!D$17)/(1-'935'!W177/'11'!B$17)</f>
        <v>0</v>
      </c>
      <c r="C10595" s="10"/>
    </row>
    <row r="10596" spans="1:3">
      <c r="A10596" s="21">
        <v>172</v>
      </c>
      <c r="B10596" s="6">
        <f>'935'!P178*(1-'935'!X178/'11'!D$17)/(1-'935'!W178/'11'!B$17)</f>
        <v>0</v>
      </c>
      <c r="C10596" s="10"/>
    </row>
    <row r="10597" spans="1:3">
      <c r="A10597" s="21">
        <v>173</v>
      </c>
      <c r="B10597" s="6">
        <f>'935'!P179*(1-'935'!X179/'11'!D$17)/(1-'935'!W179/'11'!B$17)</f>
        <v>0</v>
      </c>
      <c r="C10597" s="10"/>
    </row>
    <row r="10598" spans="1:3">
      <c r="A10598" s="21">
        <v>174</v>
      </c>
      <c r="B10598" s="6">
        <f>'935'!P180*(1-'935'!X180/'11'!D$17)/(1-'935'!W180/'11'!B$17)</f>
        <v>0</v>
      </c>
      <c r="C10598" s="10"/>
    </row>
    <row r="10599" spans="1:3">
      <c r="A10599" s="21">
        <v>175</v>
      </c>
      <c r="B10599" s="6">
        <f>'935'!P181*(1-'935'!X181/'11'!D$17)/(1-'935'!W181/'11'!B$17)</f>
        <v>0</v>
      </c>
      <c r="C10599" s="10"/>
    </row>
    <row r="10600" spans="1:3">
      <c r="A10600" s="21">
        <v>176</v>
      </c>
      <c r="B10600" s="6">
        <f>'935'!P182*(1-'935'!X182/'11'!D$17)/(1-'935'!W182/'11'!B$17)</f>
        <v>0</v>
      </c>
      <c r="C10600" s="10"/>
    </row>
    <row r="10601" spans="1:3">
      <c r="A10601" s="21">
        <v>177</v>
      </c>
      <c r="B10601" s="6">
        <f>'935'!P183*(1-'935'!X183/'11'!D$17)/(1-'935'!W183/'11'!B$17)</f>
        <v>0</v>
      </c>
      <c r="C10601" s="10"/>
    </row>
    <row r="10602" spans="1:3">
      <c r="A10602" s="21">
        <v>178</v>
      </c>
      <c r="B10602" s="6">
        <f>'935'!P184*(1-'935'!X184/'11'!D$17)/(1-'935'!W184/'11'!B$17)</f>
        <v>0</v>
      </c>
      <c r="C10602" s="10"/>
    </row>
    <row r="10603" spans="1:3">
      <c r="A10603" s="21">
        <v>179</v>
      </c>
      <c r="B10603" s="6">
        <f>'935'!P185*(1-'935'!X185/'11'!D$17)/(1-'935'!W185/'11'!B$17)</f>
        <v>0</v>
      </c>
      <c r="C10603" s="10"/>
    </row>
    <row r="10604" spans="1:3">
      <c r="A10604" s="21">
        <v>180</v>
      </c>
      <c r="B10604" s="6">
        <f>'935'!P186*(1-'935'!X186/'11'!D$17)/(1-'935'!W186/'11'!B$17)</f>
        <v>0</v>
      </c>
      <c r="C10604" s="10"/>
    </row>
    <row r="10605" spans="1:3">
      <c r="A10605" s="21">
        <v>181</v>
      </c>
      <c r="B10605" s="6">
        <f>'935'!P187*(1-'935'!X187/'11'!D$17)/(1-'935'!W187/'11'!B$17)</f>
        <v>0</v>
      </c>
      <c r="C10605" s="10"/>
    </row>
    <row r="10606" spans="1:3">
      <c r="A10606" s="21">
        <v>182</v>
      </c>
      <c r="B10606" s="6">
        <f>'935'!P188*(1-'935'!X188/'11'!D$17)/(1-'935'!W188/'11'!B$17)</f>
        <v>0</v>
      </c>
      <c r="C10606" s="10"/>
    </row>
    <row r="10607" spans="1:3">
      <c r="A10607" s="21">
        <v>183</v>
      </c>
      <c r="B10607" s="6">
        <f>'935'!P189*(1-'935'!X189/'11'!D$17)/(1-'935'!W189/'11'!B$17)</f>
        <v>0</v>
      </c>
      <c r="C10607" s="10"/>
    </row>
    <row r="10608" spans="1:3">
      <c r="A10608" s="21">
        <v>184</v>
      </c>
      <c r="B10608" s="6">
        <f>'935'!P190*(1-'935'!X190/'11'!D$17)/(1-'935'!W190/'11'!B$17)</f>
        <v>0</v>
      </c>
      <c r="C10608" s="10"/>
    </row>
    <row r="10609" spans="1:3">
      <c r="A10609" s="21">
        <v>185</v>
      </c>
      <c r="B10609" s="6">
        <f>'935'!P191*(1-'935'!X191/'11'!D$17)/(1-'935'!W191/'11'!B$17)</f>
        <v>0</v>
      </c>
      <c r="C10609" s="10"/>
    </row>
    <row r="10610" spans="1:3">
      <c r="A10610" s="21">
        <v>186</v>
      </c>
      <c r="B10610" s="6">
        <f>'935'!P192*(1-'935'!X192/'11'!D$17)/(1-'935'!W192/'11'!B$17)</f>
        <v>0</v>
      </c>
      <c r="C10610" s="10"/>
    </row>
    <row r="10611" spans="1:3">
      <c r="A10611" s="21">
        <v>187</v>
      </c>
      <c r="B10611" s="6">
        <f>'935'!P193*(1-'935'!X193/'11'!D$17)/(1-'935'!W193/'11'!B$17)</f>
        <v>0</v>
      </c>
      <c r="C10611" s="10"/>
    </row>
    <row r="10612" spans="1:3">
      <c r="A10612" s="21">
        <v>188</v>
      </c>
      <c r="B10612" s="6">
        <f>'935'!P194*(1-'935'!X194/'11'!D$17)/(1-'935'!W194/'11'!B$17)</f>
        <v>0</v>
      </c>
      <c r="C10612" s="10"/>
    </row>
    <row r="10613" spans="1:3">
      <c r="A10613" s="21">
        <v>189</v>
      </c>
      <c r="B10613" s="6">
        <f>'935'!P195*(1-'935'!X195/'11'!D$17)/(1-'935'!W195/'11'!B$17)</f>
        <v>0</v>
      </c>
      <c r="C10613" s="10"/>
    </row>
    <row r="10614" spans="1:3">
      <c r="A10614" s="21">
        <v>190</v>
      </c>
      <c r="B10614" s="6">
        <f>'935'!P196*(1-'935'!X196/'11'!D$17)/(1-'935'!W196/'11'!B$17)</f>
        <v>0</v>
      </c>
      <c r="C10614" s="10"/>
    </row>
    <row r="10615" spans="1:3">
      <c r="A10615" s="21">
        <v>191</v>
      </c>
      <c r="B10615" s="6">
        <f>'935'!P197*(1-'935'!X197/'11'!D$17)/(1-'935'!W197/'11'!B$17)</f>
        <v>0</v>
      </c>
      <c r="C10615" s="10"/>
    </row>
    <row r="10616" spans="1:3">
      <c r="A10616" s="21">
        <v>192</v>
      </c>
      <c r="B10616" s="6">
        <f>'935'!P198*(1-'935'!X198/'11'!D$17)/(1-'935'!W198/'11'!B$17)</f>
        <v>0</v>
      </c>
      <c r="C10616" s="10"/>
    </row>
    <row r="10617" spans="1:3">
      <c r="A10617" s="21">
        <v>193</v>
      </c>
      <c r="B10617" s="6">
        <f>'935'!P199*(1-'935'!X199/'11'!D$17)/(1-'935'!W199/'11'!B$17)</f>
        <v>0</v>
      </c>
      <c r="C10617" s="10"/>
    </row>
    <row r="10618" spans="1:3">
      <c r="A10618" s="21">
        <v>194</v>
      </c>
      <c r="B10618" s="6">
        <f>'935'!P200*(1-'935'!X200/'11'!D$17)/(1-'935'!W200/'11'!B$17)</f>
        <v>0</v>
      </c>
      <c r="C10618" s="10"/>
    </row>
    <row r="10619" spans="1:3">
      <c r="A10619" s="21">
        <v>195</v>
      </c>
      <c r="B10619" s="6">
        <f>'935'!P201*(1-'935'!X201/'11'!D$17)/(1-'935'!W201/'11'!B$17)</f>
        <v>0</v>
      </c>
      <c r="C10619" s="10"/>
    </row>
    <row r="10620" spans="1:3">
      <c r="A10620" s="21">
        <v>196</v>
      </c>
      <c r="B10620" s="6">
        <f>'935'!P202*(1-'935'!X202/'11'!D$17)/(1-'935'!W202/'11'!B$17)</f>
        <v>0</v>
      </c>
      <c r="C10620" s="10"/>
    </row>
    <row r="10621" spans="1:3">
      <c r="A10621" s="21">
        <v>197</v>
      </c>
      <c r="B10621" s="6">
        <f>'935'!P203*(1-'935'!X203/'11'!D$17)/(1-'935'!W203/'11'!B$17)</f>
        <v>0</v>
      </c>
      <c r="C10621" s="10"/>
    </row>
    <row r="10622" spans="1:3">
      <c r="A10622" s="21">
        <v>198</v>
      </c>
      <c r="B10622" s="6">
        <f>'935'!P204*(1-'935'!X204/'11'!D$17)/(1-'935'!W204/'11'!B$17)</f>
        <v>0</v>
      </c>
      <c r="C10622" s="10"/>
    </row>
    <row r="10623" spans="1:3">
      <c r="A10623" s="21">
        <v>199</v>
      </c>
      <c r="B10623" s="6">
        <f>'935'!P205*(1-'935'!X205/'11'!D$17)/(1-'935'!W205/'11'!B$17)</f>
        <v>0</v>
      </c>
      <c r="C10623" s="10"/>
    </row>
    <row r="10624" spans="1:3">
      <c r="A10624" s="21">
        <v>200</v>
      </c>
      <c r="B10624" s="6">
        <f>'935'!P206*(1-'935'!X206/'11'!D$17)/(1-'935'!W206/'11'!B$17)</f>
        <v>0</v>
      </c>
      <c r="C10624" s="10"/>
    </row>
    <row r="10625" spans="1:3">
      <c r="A10625" s="21">
        <v>201</v>
      </c>
      <c r="B10625" s="6">
        <f>'935'!P207*(1-'935'!X207/'11'!D$17)/(1-'935'!W207/'11'!B$17)</f>
        <v>0</v>
      </c>
      <c r="C10625" s="10"/>
    </row>
    <row r="10626" spans="1:3">
      <c r="A10626" s="21">
        <v>202</v>
      </c>
      <c r="B10626" s="6">
        <f>'935'!P208*(1-'935'!X208/'11'!D$17)/(1-'935'!W208/'11'!B$17)</f>
        <v>0</v>
      </c>
      <c r="C10626" s="10"/>
    </row>
    <row r="10627" spans="1:3">
      <c r="A10627" s="21">
        <v>203</v>
      </c>
      <c r="B10627" s="6">
        <f>'935'!P209*(1-'935'!X209/'11'!D$17)/(1-'935'!W209/'11'!B$17)</f>
        <v>0</v>
      </c>
      <c r="C10627" s="10"/>
    </row>
    <row r="10628" spans="1:3">
      <c r="A10628" s="21">
        <v>204</v>
      </c>
      <c r="B10628" s="6">
        <f>'935'!P210*(1-'935'!X210/'11'!D$17)/(1-'935'!W210/'11'!B$17)</f>
        <v>0</v>
      </c>
      <c r="C10628" s="10"/>
    </row>
    <row r="10629" spans="1:3">
      <c r="A10629" s="21">
        <v>205</v>
      </c>
      <c r="B10629" s="6">
        <f>'935'!P211*(1-'935'!X211/'11'!D$17)/(1-'935'!W211/'11'!B$17)</f>
        <v>0</v>
      </c>
      <c r="C10629" s="10"/>
    </row>
    <row r="10630" spans="1:3">
      <c r="A10630" s="21">
        <v>206</v>
      </c>
      <c r="B10630" s="6">
        <f>'935'!P212*(1-'935'!X212/'11'!D$17)/(1-'935'!W212/'11'!B$17)</f>
        <v>0</v>
      </c>
      <c r="C10630" s="10"/>
    </row>
    <row r="10631" spans="1:3">
      <c r="A10631" s="21">
        <v>207</v>
      </c>
      <c r="B10631" s="6">
        <f>'935'!P213*(1-'935'!X213/'11'!D$17)/(1-'935'!W213/'11'!B$17)</f>
        <v>0</v>
      </c>
      <c r="C10631" s="10"/>
    </row>
    <row r="10632" spans="1:3">
      <c r="A10632" s="21">
        <v>208</v>
      </c>
      <c r="B10632" s="6">
        <f>'935'!P214*(1-'935'!X214/'11'!D$17)/(1-'935'!W214/'11'!B$17)</f>
        <v>0</v>
      </c>
      <c r="C10632" s="10"/>
    </row>
    <row r="10633" spans="1:3">
      <c r="A10633" s="21">
        <v>209</v>
      </c>
      <c r="B10633" s="6">
        <f>'935'!P215*(1-'935'!X215/'11'!D$17)/(1-'935'!W215/'11'!B$17)</f>
        <v>0</v>
      </c>
      <c r="C10633" s="10"/>
    </row>
    <row r="10634" spans="1:3">
      <c r="A10634" s="21">
        <v>210</v>
      </c>
      <c r="B10634" s="6">
        <f>'935'!P216*(1-'935'!X216/'11'!D$17)/(1-'935'!W216/'11'!B$17)</f>
        <v>0</v>
      </c>
      <c r="C10634" s="10"/>
    </row>
    <row r="10635" spans="1:3">
      <c r="A10635" s="21">
        <v>211</v>
      </c>
      <c r="B10635" s="6">
        <f>'935'!P217*(1-'935'!X217/'11'!D$17)/(1-'935'!W217/'11'!B$17)</f>
        <v>0</v>
      </c>
      <c r="C10635" s="10"/>
    </row>
    <row r="10636" spans="1:3">
      <c r="A10636" s="21">
        <v>212</v>
      </c>
      <c r="B10636" s="6">
        <f>'935'!P218*(1-'935'!X218/'11'!D$17)/(1-'935'!W218/'11'!B$17)</f>
        <v>0</v>
      </c>
      <c r="C10636" s="10"/>
    </row>
    <row r="10637" spans="1:3">
      <c r="A10637" s="21">
        <v>213</v>
      </c>
      <c r="B10637" s="6">
        <f>'935'!P219*(1-'935'!X219/'11'!D$17)/(1-'935'!W219/'11'!B$17)</f>
        <v>0</v>
      </c>
      <c r="C10637" s="10"/>
    </row>
    <row r="10638" spans="1:3">
      <c r="A10638" s="21">
        <v>214</v>
      </c>
      <c r="B10638" s="6">
        <f>'935'!P220*(1-'935'!X220/'11'!D$17)/(1-'935'!W220/'11'!B$17)</f>
        <v>0</v>
      </c>
      <c r="C10638" s="10"/>
    </row>
    <row r="10639" spans="1:3">
      <c r="A10639" s="21">
        <v>215</v>
      </c>
      <c r="B10639" s="6">
        <f>'935'!P221*(1-'935'!X221/'11'!D$17)/(1-'935'!W221/'11'!B$17)</f>
        <v>0</v>
      </c>
      <c r="C10639" s="10"/>
    </row>
    <row r="10640" spans="1:3">
      <c r="A10640" s="21">
        <v>216</v>
      </c>
      <c r="B10640" s="6">
        <f>'935'!P222*(1-'935'!X222/'11'!D$17)/(1-'935'!W222/'11'!B$17)</f>
        <v>0</v>
      </c>
      <c r="C10640" s="10"/>
    </row>
    <row r="10641" spans="1:3">
      <c r="A10641" s="21">
        <v>217</v>
      </c>
      <c r="B10641" s="6">
        <f>'935'!P223*(1-'935'!X223/'11'!D$17)/(1-'935'!W223/'11'!B$17)</f>
        <v>0</v>
      </c>
      <c r="C10641" s="10"/>
    </row>
    <row r="10642" spans="1:3">
      <c r="A10642" s="21">
        <v>218</v>
      </c>
      <c r="B10642" s="6">
        <f>'935'!P224*(1-'935'!X224/'11'!D$17)/(1-'935'!W224/'11'!B$17)</f>
        <v>0</v>
      </c>
      <c r="C10642" s="10"/>
    </row>
    <row r="10643" spans="1:3">
      <c r="A10643" s="21">
        <v>219</v>
      </c>
      <c r="B10643" s="6">
        <f>'935'!P225*(1-'935'!X225/'11'!D$17)/(1-'935'!W225/'11'!B$17)</f>
        <v>0</v>
      </c>
      <c r="C10643" s="10"/>
    </row>
    <row r="10644" spans="1:3">
      <c r="A10644" s="21">
        <v>220</v>
      </c>
      <c r="B10644" s="6">
        <f>'935'!P226*(1-'935'!X226/'11'!D$17)/(1-'935'!W226/'11'!B$17)</f>
        <v>0</v>
      </c>
      <c r="C10644" s="10"/>
    </row>
    <row r="10645" spans="1:3">
      <c r="A10645" s="21">
        <v>221</v>
      </c>
      <c r="B10645" s="6">
        <f>'935'!P227*(1-'935'!X227/'11'!D$17)/(1-'935'!W227/'11'!B$17)</f>
        <v>0</v>
      </c>
      <c r="C10645" s="10"/>
    </row>
    <row r="10646" spans="1:3">
      <c r="A10646" s="21">
        <v>222</v>
      </c>
      <c r="B10646" s="6">
        <f>'935'!P228*(1-'935'!X228/'11'!D$17)/(1-'935'!W228/'11'!B$17)</f>
        <v>0</v>
      </c>
      <c r="C10646" s="10"/>
    </row>
    <row r="10647" spans="1:3">
      <c r="A10647" s="21">
        <v>223</v>
      </c>
      <c r="B10647" s="6">
        <f>'935'!P229*(1-'935'!X229/'11'!D$17)/(1-'935'!W229/'11'!B$17)</f>
        <v>0</v>
      </c>
      <c r="C10647" s="10"/>
    </row>
    <row r="10648" spans="1:3">
      <c r="A10648" s="21">
        <v>224</v>
      </c>
      <c r="B10648" s="6">
        <f>'935'!P230*(1-'935'!X230/'11'!D$17)/(1-'935'!W230/'11'!B$17)</f>
        <v>0</v>
      </c>
      <c r="C10648" s="10"/>
    </row>
    <row r="10649" spans="1:3">
      <c r="A10649" s="21">
        <v>225</v>
      </c>
      <c r="B10649" s="6">
        <f>'935'!P231*(1-'935'!X231/'11'!D$17)/(1-'935'!W231/'11'!B$17)</f>
        <v>0</v>
      </c>
      <c r="C10649" s="10"/>
    </row>
    <row r="10650" spans="1:3">
      <c r="A10650" s="21">
        <v>226</v>
      </c>
      <c r="B10650" s="6">
        <f>'935'!P232*(1-'935'!X232/'11'!D$17)/(1-'935'!W232/'11'!B$17)</f>
        <v>0</v>
      </c>
      <c r="C10650" s="10"/>
    </row>
    <row r="10651" spans="1:3">
      <c r="A10651" s="21">
        <v>227</v>
      </c>
      <c r="B10651" s="6">
        <f>'935'!P233*(1-'935'!X233/'11'!D$17)/(1-'935'!W233/'11'!B$17)</f>
        <v>0</v>
      </c>
      <c r="C10651" s="10"/>
    </row>
    <row r="10652" spans="1:3">
      <c r="A10652" s="21">
        <v>228</v>
      </c>
      <c r="B10652" s="6">
        <f>'935'!P234*(1-'935'!X234/'11'!D$17)/(1-'935'!W234/'11'!B$17)</f>
        <v>0</v>
      </c>
      <c r="C10652" s="10"/>
    </row>
    <row r="10653" spans="1:3">
      <c r="A10653" s="21">
        <v>229</v>
      </c>
      <c r="B10653" s="6">
        <f>'935'!P235*(1-'935'!X235/'11'!D$17)/(1-'935'!W235/'11'!B$17)</f>
        <v>0</v>
      </c>
      <c r="C10653" s="10"/>
    </row>
    <row r="10654" spans="1:3">
      <c r="A10654" s="21">
        <v>230</v>
      </c>
      <c r="B10654" s="6">
        <f>'935'!P236*(1-'935'!X236/'11'!D$17)/(1-'935'!W236/'11'!B$17)</f>
        <v>0</v>
      </c>
      <c r="C10654" s="10"/>
    </row>
    <row r="10655" spans="1:3">
      <c r="A10655" s="21">
        <v>231</v>
      </c>
      <c r="B10655" s="6">
        <f>'935'!P237*(1-'935'!X237/'11'!D$17)/(1-'935'!W237/'11'!B$17)</f>
        <v>0</v>
      </c>
      <c r="C10655" s="10"/>
    </row>
    <row r="10656" spans="1:3">
      <c r="A10656" s="21">
        <v>232</v>
      </c>
      <c r="B10656" s="6">
        <f>'935'!P238*(1-'935'!X238/'11'!D$17)/(1-'935'!W238/'11'!B$17)</f>
        <v>0</v>
      </c>
      <c r="C10656" s="10"/>
    </row>
    <row r="10657" spans="1:3">
      <c r="A10657" s="21">
        <v>233</v>
      </c>
      <c r="B10657" s="6">
        <f>'935'!P239*(1-'935'!X239/'11'!D$17)/(1-'935'!W239/'11'!B$17)</f>
        <v>0</v>
      </c>
      <c r="C10657" s="10"/>
    </row>
    <row r="10658" spans="1:3">
      <c r="A10658" s="21">
        <v>234</v>
      </c>
      <c r="B10658" s="6">
        <f>'935'!P240*(1-'935'!X240/'11'!D$17)/(1-'935'!W240/'11'!B$17)</f>
        <v>0</v>
      </c>
      <c r="C10658" s="10"/>
    </row>
    <row r="10659" spans="1:3">
      <c r="A10659" s="21">
        <v>235</v>
      </c>
      <c r="B10659" s="6">
        <f>'935'!P241*(1-'935'!X241/'11'!D$17)/(1-'935'!W241/'11'!B$17)</f>
        <v>0</v>
      </c>
      <c r="C10659" s="10"/>
    </row>
    <row r="10660" spans="1:3">
      <c r="A10660" s="21">
        <v>236</v>
      </c>
      <c r="B10660" s="6">
        <f>'935'!P242*(1-'935'!X242/'11'!D$17)/(1-'935'!W242/'11'!B$17)</f>
        <v>0</v>
      </c>
      <c r="C10660" s="10"/>
    </row>
    <row r="10661" spans="1:3">
      <c r="A10661" s="21">
        <v>237</v>
      </c>
      <c r="B10661" s="6">
        <f>'935'!P243*(1-'935'!X243/'11'!D$17)/(1-'935'!W243/'11'!B$17)</f>
        <v>0</v>
      </c>
      <c r="C10661" s="10"/>
    </row>
    <row r="10662" spans="1:3">
      <c r="A10662" s="21">
        <v>238</v>
      </c>
      <c r="B10662" s="6">
        <f>'935'!P244*(1-'935'!X244/'11'!D$17)/(1-'935'!W244/'11'!B$17)</f>
        <v>0</v>
      </c>
      <c r="C10662" s="10"/>
    </row>
    <row r="10663" spans="1:3">
      <c r="A10663" s="21">
        <v>239</v>
      </c>
      <c r="B10663" s="6">
        <f>'935'!P245*(1-'935'!X245/'11'!D$17)/(1-'935'!W245/'11'!B$17)</f>
        <v>0</v>
      </c>
      <c r="C10663" s="10"/>
    </row>
    <row r="10664" spans="1:3">
      <c r="A10664" s="21">
        <v>240</v>
      </c>
      <c r="B10664" s="6">
        <f>'935'!P246*(1-'935'!X246/'11'!D$17)/(1-'935'!W246/'11'!B$17)</f>
        <v>0</v>
      </c>
      <c r="C10664" s="10"/>
    </row>
    <row r="10665" spans="1:3">
      <c r="A10665" s="21">
        <v>241</v>
      </c>
      <c r="B10665" s="6">
        <f>'935'!P247*(1-'935'!X247/'11'!D$17)/(1-'935'!W247/'11'!B$17)</f>
        <v>0</v>
      </c>
      <c r="C10665" s="10"/>
    </row>
    <row r="10666" spans="1:3">
      <c r="A10666" s="21">
        <v>242</v>
      </c>
      <c r="B10666" s="6">
        <f>'935'!P248*(1-'935'!X248/'11'!D$17)/(1-'935'!W248/'11'!B$17)</f>
        <v>0</v>
      </c>
      <c r="C10666" s="10"/>
    </row>
    <row r="10667" spans="1:3">
      <c r="A10667" s="21">
        <v>243</v>
      </c>
      <c r="B10667" s="6">
        <f>'935'!P249*(1-'935'!X249/'11'!D$17)/(1-'935'!W249/'11'!B$17)</f>
        <v>0</v>
      </c>
      <c r="C10667" s="10"/>
    </row>
    <row r="10668" spans="1:3">
      <c r="A10668" s="21">
        <v>244</v>
      </c>
      <c r="B10668" s="6">
        <f>'935'!P250*(1-'935'!X250/'11'!D$17)/(1-'935'!W250/'11'!B$17)</f>
        <v>0</v>
      </c>
      <c r="C10668" s="10"/>
    </row>
    <row r="10669" spans="1:3">
      <c r="A10669" s="21">
        <v>245</v>
      </c>
      <c r="B10669" s="6">
        <f>'935'!P251*(1-'935'!X251/'11'!D$17)/(1-'935'!W251/'11'!B$17)</f>
        <v>0</v>
      </c>
      <c r="C10669" s="10"/>
    </row>
    <row r="10670" spans="1:3">
      <c r="A10670" s="21">
        <v>246</v>
      </c>
      <c r="B10670" s="6">
        <f>'935'!P252*(1-'935'!X252/'11'!D$17)/(1-'935'!W252/'11'!B$17)</f>
        <v>0</v>
      </c>
      <c r="C10670" s="10"/>
    </row>
    <row r="10671" spans="1:3">
      <c r="A10671" s="21">
        <v>247</v>
      </c>
      <c r="B10671" s="6">
        <f>'935'!P253*(1-'935'!X253/'11'!D$17)/(1-'935'!W253/'11'!B$17)</f>
        <v>0</v>
      </c>
      <c r="C10671" s="10"/>
    </row>
    <row r="10672" spans="1:3">
      <c r="A10672" s="21">
        <v>248</v>
      </c>
      <c r="B10672" s="6">
        <f>'935'!P254*(1-'935'!X254/'11'!D$17)/(1-'935'!W254/'11'!B$17)</f>
        <v>0</v>
      </c>
      <c r="C10672" s="10"/>
    </row>
    <row r="10673" spans="1:3">
      <c r="A10673" s="21">
        <v>249</v>
      </c>
      <c r="B10673" s="6">
        <f>'935'!P255*(1-'935'!X255/'11'!D$17)/(1-'935'!W255/'11'!B$17)</f>
        <v>0</v>
      </c>
      <c r="C10673" s="10"/>
    </row>
    <row r="10674" spans="1:3">
      <c r="A10674" s="21">
        <v>250</v>
      </c>
      <c r="B10674" s="6">
        <f>'935'!P256*(1-'935'!X256/'11'!D$17)/(1-'935'!W256/'11'!B$17)</f>
        <v>0</v>
      </c>
      <c r="C10674" s="10"/>
    </row>
    <row r="10675" spans="1:3">
      <c r="A10675" s="21">
        <v>251</v>
      </c>
      <c r="B10675" s="6">
        <f>'935'!P257*(1-'935'!X257/'11'!D$17)/(1-'935'!W257/'11'!B$17)</f>
        <v>0</v>
      </c>
      <c r="C10675" s="10"/>
    </row>
    <row r="10676" spans="1:3">
      <c r="A10676" s="21">
        <v>252</v>
      </c>
      <c r="B10676" s="6">
        <f>'935'!P258*(1-'935'!X258/'11'!D$17)/(1-'935'!W258/'11'!B$17)</f>
        <v>0</v>
      </c>
      <c r="C10676" s="10"/>
    </row>
    <row r="10677" spans="1:3">
      <c r="A10677" s="21">
        <v>253</v>
      </c>
      <c r="B10677" s="6">
        <f>'935'!P259*(1-'935'!X259/'11'!D$17)/(1-'935'!W259/'11'!B$17)</f>
        <v>0</v>
      </c>
      <c r="C10677" s="10"/>
    </row>
    <row r="10678" spans="1:3">
      <c r="A10678" s="21">
        <v>254</v>
      </c>
      <c r="B10678" s="6">
        <f>'935'!P260*(1-'935'!X260/'11'!D$17)/(1-'935'!W260/'11'!B$17)</f>
        <v>0</v>
      </c>
      <c r="C10678" s="10"/>
    </row>
    <row r="10679" spans="1:3">
      <c r="A10679" s="21">
        <v>255</v>
      </c>
      <c r="B10679" s="6">
        <f>'935'!P261*(1-'935'!X261/'11'!D$17)/(1-'935'!W261/'11'!B$17)</f>
        <v>0</v>
      </c>
      <c r="C10679" s="10"/>
    </row>
    <row r="10680" spans="1:3">
      <c r="A10680" s="21">
        <v>256</v>
      </c>
      <c r="B10680" s="6">
        <f>'935'!P262*(1-'935'!X262/'11'!D$17)/(1-'935'!W262/'11'!B$17)</f>
        <v>0</v>
      </c>
      <c r="C10680" s="10"/>
    </row>
    <row r="10681" spans="1:3">
      <c r="A10681" s="21">
        <v>257</v>
      </c>
      <c r="B10681" s="6">
        <f>'935'!P263*(1-'935'!X263/'11'!D$17)/(1-'935'!W263/'11'!B$17)</f>
        <v>0</v>
      </c>
      <c r="C10681" s="10"/>
    </row>
    <row r="10682" spans="1:3">
      <c r="A10682" s="21">
        <v>258</v>
      </c>
      <c r="B10682" s="6">
        <f>'935'!P264*(1-'935'!X264/'11'!D$17)/(1-'935'!W264/'11'!B$17)</f>
        <v>0</v>
      </c>
      <c r="C10682" s="10"/>
    </row>
    <row r="10683" spans="1:3">
      <c r="A10683" s="21">
        <v>259</v>
      </c>
      <c r="B10683" s="6">
        <f>'935'!P265*(1-'935'!X265/'11'!D$17)/(1-'935'!W265/'11'!B$17)</f>
        <v>0</v>
      </c>
      <c r="C10683" s="10"/>
    </row>
    <row r="10684" spans="1:3">
      <c r="A10684" s="21">
        <v>260</v>
      </c>
      <c r="B10684" s="6">
        <f>'935'!P266*(1-'935'!X266/'11'!D$17)/(1-'935'!W266/'11'!B$17)</f>
        <v>0</v>
      </c>
      <c r="C10684" s="10"/>
    </row>
    <row r="10685" spans="1:3">
      <c r="A10685" s="21">
        <v>261</v>
      </c>
      <c r="B10685" s="6">
        <f>'935'!P267*(1-'935'!X267/'11'!D$17)/(1-'935'!W267/'11'!B$17)</f>
        <v>0</v>
      </c>
      <c r="C10685" s="10"/>
    </row>
    <row r="10686" spans="1:3">
      <c r="A10686" s="21">
        <v>262</v>
      </c>
      <c r="B10686" s="6">
        <f>'935'!P268*(1-'935'!X268/'11'!D$17)/(1-'935'!W268/'11'!B$17)</f>
        <v>0</v>
      </c>
      <c r="C10686" s="10"/>
    </row>
    <row r="10687" spans="1:3">
      <c r="A10687" s="21">
        <v>263</v>
      </c>
      <c r="B10687" s="6">
        <f>'935'!P269*(1-'935'!X269/'11'!D$17)/(1-'935'!W269/'11'!B$17)</f>
        <v>0</v>
      </c>
      <c r="C10687" s="10"/>
    </row>
    <row r="10688" spans="1:3">
      <c r="A10688" s="21">
        <v>264</v>
      </c>
      <c r="B10688" s="6">
        <f>'935'!P270*(1-'935'!X270/'11'!D$17)/(1-'935'!W270/'11'!B$17)</f>
        <v>0</v>
      </c>
      <c r="C10688" s="10"/>
    </row>
    <row r="10689" spans="1:3">
      <c r="A10689" s="21">
        <v>265</v>
      </c>
      <c r="B10689" s="6">
        <f>'935'!P271*(1-'935'!X271/'11'!D$17)/(1-'935'!W271/'11'!B$17)</f>
        <v>0</v>
      </c>
      <c r="C10689" s="10"/>
    </row>
    <row r="10690" spans="1:3">
      <c r="A10690" s="21">
        <v>266</v>
      </c>
      <c r="B10690" s="6">
        <f>'935'!P272*(1-'935'!X272/'11'!D$17)/(1-'935'!W272/'11'!B$17)</f>
        <v>0</v>
      </c>
      <c r="C10690" s="10"/>
    </row>
    <row r="10691" spans="1:3">
      <c r="A10691" s="21">
        <v>267</v>
      </c>
      <c r="B10691" s="6">
        <f>'935'!P273*(1-'935'!X273/'11'!D$17)/(1-'935'!W273/'11'!B$17)</f>
        <v>0</v>
      </c>
      <c r="C10691" s="10"/>
    </row>
    <row r="10692" spans="1:3">
      <c r="A10692" s="21">
        <v>268</v>
      </c>
      <c r="B10692" s="6">
        <f>'935'!P274*(1-'935'!X274/'11'!D$17)/(1-'935'!W274/'11'!B$17)</f>
        <v>0</v>
      </c>
      <c r="C10692" s="10"/>
    </row>
    <row r="10693" spans="1:3">
      <c r="A10693" s="21">
        <v>269</v>
      </c>
      <c r="B10693" s="6">
        <f>'935'!P275*(1-'935'!X275/'11'!D$17)/(1-'935'!W275/'11'!B$17)</f>
        <v>0</v>
      </c>
      <c r="C10693" s="10"/>
    </row>
    <row r="10694" spans="1:3">
      <c r="A10694" s="21">
        <v>270</v>
      </c>
      <c r="B10694" s="6">
        <f>'935'!P276*(1-'935'!X276/'11'!D$17)/(1-'935'!W276/'11'!B$17)</f>
        <v>0</v>
      </c>
      <c r="C10694" s="10"/>
    </row>
    <row r="10695" spans="1:3">
      <c r="A10695" s="21">
        <v>271</v>
      </c>
      <c r="B10695" s="6">
        <f>'935'!P277*(1-'935'!X277/'11'!D$17)/(1-'935'!W277/'11'!B$17)</f>
        <v>0</v>
      </c>
      <c r="C10695" s="10"/>
    </row>
    <row r="10696" spans="1:3">
      <c r="A10696" s="21">
        <v>272</v>
      </c>
      <c r="B10696" s="6">
        <f>'935'!P278*(1-'935'!X278/'11'!D$17)/(1-'935'!W278/'11'!B$17)</f>
        <v>0</v>
      </c>
      <c r="C10696" s="10"/>
    </row>
    <row r="10697" spans="1:3">
      <c r="A10697" s="21">
        <v>273</v>
      </c>
      <c r="B10697" s="6">
        <f>'935'!P279*(1-'935'!X279/'11'!D$17)/(1-'935'!W279/'11'!B$17)</f>
        <v>0</v>
      </c>
      <c r="C10697" s="10"/>
    </row>
    <row r="10698" spans="1:3">
      <c r="A10698" s="21">
        <v>274</v>
      </c>
      <c r="B10698" s="6">
        <f>'935'!P280*(1-'935'!X280/'11'!D$17)/(1-'935'!W280/'11'!B$17)</f>
        <v>0</v>
      </c>
      <c r="C10698" s="10"/>
    </row>
    <row r="10699" spans="1:3">
      <c r="A10699" s="21">
        <v>275</v>
      </c>
      <c r="B10699" s="6">
        <f>'935'!P281*(1-'935'!X281/'11'!D$17)/(1-'935'!W281/'11'!B$17)</f>
        <v>0</v>
      </c>
      <c r="C10699" s="10"/>
    </row>
    <row r="10700" spans="1:3">
      <c r="A10700" s="21">
        <v>276</v>
      </c>
      <c r="B10700" s="6">
        <f>'935'!P282*(1-'935'!X282/'11'!D$17)/(1-'935'!W282/'11'!B$17)</f>
        <v>0</v>
      </c>
      <c r="C10700" s="10"/>
    </row>
    <row r="10701" spans="1:3">
      <c r="A10701" s="21">
        <v>277</v>
      </c>
      <c r="B10701" s="6">
        <f>'935'!P283*(1-'935'!X283/'11'!D$17)/(1-'935'!W283/'11'!B$17)</f>
        <v>0</v>
      </c>
      <c r="C10701" s="10"/>
    </row>
    <row r="10702" spans="1:3">
      <c r="A10702" s="21">
        <v>278</v>
      </c>
      <c r="B10702" s="6">
        <f>'935'!P284*(1-'935'!X284/'11'!D$17)/(1-'935'!W284/'11'!B$17)</f>
        <v>0</v>
      </c>
      <c r="C10702" s="10"/>
    </row>
    <row r="10703" spans="1:3">
      <c r="A10703" s="21">
        <v>279</v>
      </c>
      <c r="B10703" s="6">
        <f>'935'!P285*(1-'935'!X285/'11'!D$17)/(1-'935'!W285/'11'!B$17)</f>
        <v>0</v>
      </c>
      <c r="C10703" s="10"/>
    </row>
    <row r="10704" spans="1:3">
      <c r="A10704" s="21">
        <v>280</v>
      </c>
      <c r="B10704" s="6">
        <f>'935'!P286*(1-'935'!X286/'11'!D$17)/(1-'935'!W286/'11'!B$17)</f>
        <v>0</v>
      </c>
      <c r="C10704" s="10"/>
    </row>
    <row r="10705" spans="1:3">
      <c r="A10705" s="21">
        <v>281</v>
      </c>
      <c r="B10705" s="6">
        <f>'935'!P287*(1-'935'!X287/'11'!D$17)/(1-'935'!W287/'11'!B$17)</f>
        <v>0</v>
      </c>
      <c r="C10705" s="10"/>
    </row>
    <row r="10706" spans="1:3">
      <c r="A10706" s="21">
        <v>282</v>
      </c>
      <c r="B10706" s="6">
        <f>'935'!P288*(1-'935'!X288/'11'!D$17)/(1-'935'!W288/'11'!B$17)</f>
        <v>0</v>
      </c>
      <c r="C10706" s="10"/>
    </row>
    <row r="10707" spans="1:3">
      <c r="A10707" s="21">
        <v>283</v>
      </c>
      <c r="B10707" s="6">
        <f>'935'!P289*(1-'935'!X289/'11'!D$17)/(1-'935'!W289/'11'!B$17)</f>
        <v>0</v>
      </c>
      <c r="C10707" s="10"/>
    </row>
    <row r="10708" spans="1:3">
      <c r="A10708" s="21">
        <v>284</v>
      </c>
      <c r="B10708" s="6">
        <f>'935'!P290*(1-'935'!X290/'11'!D$17)/(1-'935'!W290/'11'!B$17)</f>
        <v>0</v>
      </c>
      <c r="C10708" s="10"/>
    </row>
    <row r="10709" spans="1:3">
      <c r="A10709" s="21">
        <v>285</v>
      </c>
      <c r="B10709" s="6">
        <f>'935'!P291*(1-'935'!X291/'11'!D$17)/(1-'935'!W291/'11'!B$17)</f>
        <v>0</v>
      </c>
      <c r="C10709" s="10"/>
    </row>
    <row r="10710" spans="1:3">
      <c r="A10710" s="21">
        <v>286</v>
      </c>
      <c r="B10710" s="6">
        <f>'935'!P292*(1-'935'!X292/'11'!D$17)/(1-'935'!W292/'11'!B$17)</f>
        <v>0</v>
      </c>
      <c r="C10710" s="10"/>
    </row>
    <row r="10711" spans="1:3">
      <c r="A10711" s="21">
        <v>287</v>
      </c>
      <c r="B10711" s="6">
        <f>'935'!P293*(1-'935'!X293/'11'!D$17)/(1-'935'!W293/'11'!B$17)</f>
        <v>0</v>
      </c>
      <c r="C10711" s="10"/>
    </row>
    <row r="10712" spans="1:3">
      <c r="A10712" s="21">
        <v>288</v>
      </c>
      <c r="B10712" s="6">
        <f>'935'!P294*(1-'935'!X294/'11'!D$17)/(1-'935'!W294/'11'!B$17)</f>
        <v>0</v>
      </c>
      <c r="C10712" s="10"/>
    </row>
    <row r="10713" spans="1:3">
      <c r="A10713" s="21">
        <v>289</v>
      </c>
      <c r="B10713" s="6">
        <f>'935'!P295*(1-'935'!X295/'11'!D$17)/(1-'935'!W295/'11'!B$17)</f>
        <v>0</v>
      </c>
      <c r="C10713" s="10"/>
    </row>
    <row r="10714" spans="1:3">
      <c r="A10714" s="21">
        <v>290</v>
      </c>
      <c r="B10714" s="6">
        <f>'935'!P296*(1-'935'!X296/'11'!D$17)/(1-'935'!W296/'11'!B$17)</f>
        <v>0</v>
      </c>
      <c r="C10714" s="10"/>
    </row>
    <row r="10715" spans="1:3">
      <c r="A10715" s="21">
        <v>291</v>
      </c>
      <c r="B10715" s="6">
        <f>'935'!P297*(1-'935'!X297/'11'!D$17)/(1-'935'!W297/'11'!B$17)</f>
        <v>0</v>
      </c>
      <c r="C10715" s="10"/>
    </row>
    <row r="10716" spans="1:3">
      <c r="A10716" s="21">
        <v>292</v>
      </c>
      <c r="B10716" s="6">
        <f>'935'!P298*(1-'935'!X298/'11'!D$17)/(1-'935'!W298/'11'!B$17)</f>
        <v>0</v>
      </c>
      <c r="C10716" s="10"/>
    </row>
    <row r="10717" spans="1:3">
      <c r="A10717" s="21">
        <v>293</v>
      </c>
      <c r="B10717" s="6">
        <f>'935'!P299*(1-'935'!X299/'11'!D$17)/(1-'935'!W299/'11'!B$17)</f>
        <v>0</v>
      </c>
      <c r="C10717" s="10"/>
    </row>
    <row r="10718" spans="1:3">
      <c r="A10718" s="21">
        <v>294</v>
      </c>
      <c r="B10718" s="6">
        <f>'935'!P300*(1-'935'!X300/'11'!D$17)/(1-'935'!W300/'11'!B$17)</f>
        <v>0</v>
      </c>
      <c r="C10718" s="10"/>
    </row>
    <row r="10719" spans="1:3">
      <c r="A10719" s="21">
        <v>295</v>
      </c>
      <c r="B10719" s="6">
        <f>'935'!P301*(1-'935'!X301/'11'!D$17)/(1-'935'!W301/'11'!B$17)</f>
        <v>0</v>
      </c>
      <c r="C10719" s="10"/>
    </row>
    <row r="10720" spans="1:3">
      <c r="A10720" s="21">
        <v>296</v>
      </c>
      <c r="B10720" s="6">
        <f>'935'!P302*(1-'935'!X302/'11'!D$17)/(1-'935'!W302/'11'!B$17)</f>
        <v>0</v>
      </c>
      <c r="C10720" s="10"/>
    </row>
    <row r="10721" spans="1:3">
      <c r="A10721" s="21">
        <v>297</v>
      </c>
      <c r="B10721" s="6">
        <f>'935'!P303*(1-'935'!X303/'11'!D$17)/(1-'935'!W303/'11'!B$17)</f>
        <v>0</v>
      </c>
      <c r="C10721" s="10"/>
    </row>
    <row r="10722" spans="1:3">
      <c r="A10722" s="21">
        <v>298</v>
      </c>
      <c r="B10722" s="6">
        <f>'935'!P304*(1-'935'!X304/'11'!D$17)/(1-'935'!W304/'11'!B$17)</f>
        <v>0</v>
      </c>
      <c r="C10722" s="10"/>
    </row>
    <row r="10723" spans="1:3">
      <c r="A10723" s="21">
        <v>299</v>
      </c>
      <c r="B10723" s="6">
        <f>'935'!P305*(1-'935'!X305/'11'!D$17)/(1-'935'!W305/'11'!B$17)</f>
        <v>0</v>
      </c>
      <c r="C10723" s="10"/>
    </row>
    <row r="10724" spans="1:3">
      <c r="A10724" s="21">
        <v>300</v>
      </c>
      <c r="B10724" s="6">
        <f>'935'!P306*(1-'935'!X306/'11'!D$17)/(1-'935'!W306/'11'!B$17)</f>
        <v>0</v>
      </c>
      <c r="C10724" s="10"/>
    </row>
    <row r="10725" spans="1:3">
      <c r="A10725" s="21">
        <v>301</v>
      </c>
      <c r="B10725" s="6">
        <f>'935'!P307*(1-'935'!X307/'11'!D$17)/(1-'935'!W307/'11'!B$17)</f>
        <v>0</v>
      </c>
      <c r="C10725" s="10"/>
    </row>
    <row r="10726" spans="1:3">
      <c r="A10726" s="21">
        <v>302</v>
      </c>
      <c r="B10726" s="6">
        <f>'935'!P308*(1-'935'!X308/'11'!D$17)/(1-'935'!W308/'11'!B$17)</f>
        <v>0</v>
      </c>
      <c r="C10726" s="10"/>
    </row>
    <row r="10727" spans="1:3">
      <c r="A10727" s="21">
        <v>303</v>
      </c>
      <c r="B10727" s="6">
        <f>'935'!P309*(1-'935'!X309/'11'!D$17)/(1-'935'!W309/'11'!B$17)</f>
        <v>0</v>
      </c>
      <c r="C10727" s="10"/>
    </row>
    <row r="10728" spans="1:3">
      <c r="A10728" s="21">
        <v>304</v>
      </c>
      <c r="B10728" s="6">
        <f>'935'!P310*(1-'935'!X310/'11'!D$17)/(1-'935'!W310/'11'!B$17)</f>
        <v>0</v>
      </c>
      <c r="C10728" s="10"/>
    </row>
    <row r="10729" spans="1:3">
      <c r="A10729" s="21">
        <v>305</v>
      </c>
      <c r="B10729" s="6">
        <f>'935'!P311*(1-'935'!X311/'11'!D$17)/(1-'935'!W311/'11'!B$17)</f>
        <v>0</v>
      </c>
      <c r="C10729" s="10"/>
    </row>
    <row r="10730" spans="1:3">
      <c r="A10730" s="21">
        <v>306</v>
      </c>
      <c r="B10730" s="6">
        <f>'935'!P312*(1-'935'!X312/'11'!D$17)/(1-'935'!W312/'11'!B$17)</f>
        <v>0</v>
      </c>
      <c r="C10730" s="10"/>
    </row>
    <row r="10731" spans="1:3">
      <c r="A10731" s="21">
        <v>307</v>
      </c>
      <c r="B10731" s="6">
        <f>'935'!P313*(1-'935'!X313/'11'!D$17)/(1-'935'!W313/'11'!B$17)</f>
        <v>0</v>
      </c>
      <c r="C10731" s="10"/>
    </row>
    <row r="10732" spans="1:3">
      <c r="A10732" s="21">
        <v>308</v>
      </c>
      <c r="B10732" s="6">
        <f>'935'!P314*(1-'935'!X314/'11'!D$17)/(1-'935'!W314/'11'!B$17)</f>
        <v>0</v>
      </c>
      <c r="C10732" s="10"/>
    </row>
    <row r="10733" spans="1:3">
      <c r="A10733" s="21">
        <v>309</v>
      </c>
      <c r="B10733" s="6">
        <f>'935'!P315*(1-'935'!X315/'11'!D$17)/(1-'935'!W315/'11'!B$17)</f>
        <v>0</v>
      </c>
      <c r="C10733" s="10"/>
    </row>
    <row r="10734" spans="1:3">
      <c r="A10734" s="21">
        <v>310</v>
      </c>
      <c r="B10734" s="6">
        <f>'935'!P316*(1-'935'!X316/'11'!D$17)/(1-'935'!W316/'11'!B$17)</f>
        <v>0</v>
      </c>
      <c r="C10734" s="10"/>
    </row>
    <row r="10735" spans="1:3">
      <c r="A10735" s="21">
        <v>311</v>
      </c>
      <c r="B10735" s="6">
        <f>'935'!P317*(1-'935'!X317/'11'!D$17)/(1-'935'!W317/'11'!B$17)</f>
        <v>0</v>
      </c>
      <c r="C10735" s="10"/>
    </row>
    <row r="10736" spans="1:3">
      <c r="A10736" s="21">
        <v>312</v>
      </c>
      <c r="B10736" s="6">
        <f>'935'!P318*(1-'935'!X318/'11'!D$17)/(1-'935'!W318/'11'!B$17)</f>
        <v>0</v>
      </c>
      <c r="C10736" s="10"/>
    </row>
    <row r="10737" spans="1:3">
      <c r="A10737" s="21">
        <v>313</v>
      </c>
      <c r="B10737" s="6">
        <f>'935'!P319*(1-'935'!X319/'11'!D$17)/(1-'935'!W319/'11'!B$17)</f>
        <v>0</v>
      </c>
      <c r="C10737" s="10"/>
    </row>
    <row r="10738" spans="1:3">
      <c r="A10738" s="21">
        <v>314</v>
      </c>
      <c r="B10738" s="6">
        <f>'935'!P320*(1-'935'!X320/'11'!D$17)/(1-'935'!W320/'11'!B$17)</f>
        <v>0</v>
      </c>
      <c r="C10738" s="10"/>
    </row>
    <row r="10739" spans="1:3">
      <c r="A10739" s="21">
        <v>315</v>
      </c>
      <c r="B10739" s="6">
        <f>'935'!P321*(1-'935'!X321/'11'!D$17)/(1-'935'!W321/'11'!B$17)</f>
        <v>0</v>
      </c>
      <c r="C10739" s="10"/>
    </row>
    <row r="10740" spans="1:3">
      <c r="A10740" s="21">
        <v>316</v>
      </c>
      <c r="B10740" s="6">
        <f>'935'!P322*(1-'935'!X322/'11'!D$17)/(1-'935'!W322/'11'!B$17)</f>
        <v>0</v>
      </c>
      <c r="C10740" s="10"/>
    </row>
    <row r="10741" spans="1:3">
      <c r="A10741" s="21">
        <v>317</v>
      </c>
      <c r="B10741" s="6">
        <f>'935'!P323*(1-'935'!X323/'11'!D$17)/(1-'935'!W323/'11'!B$17)</f>
        <v>0</v>
      </c>
      <c r="C10741" s="10"/>
    </row>
    <row r="10742" spans="1:3">
      <c r="A10742" s="21">
        <v>318</v>
      </c>
      <c r="B10742" s="6">
        <f>'935'!P324*(1-'935'!X324/'11'!D$17)/(1-'935'!W324/'11'!B$17)</f>
        <v>0</v>
      </c>
      <c r="C10742" s="10"/>
    </row>
    <row r="10743" spans="1:3">
      <c r="A10743" s="21">
        <v>319</v>
      </c>
      <c r="B10743" s="6">
        <f>'935'!P325*(1-'935'!X325/'11'!D$17)/(1-'935'!W325/'11'!B$17)</f>
        <v>0</v>
      </c>
      <c r="C10743" s="10"/>
    </row>
    <row r="10744" spans="1:3">
      <c r="A10744" s="21">
        <v>320</v>
      </c>
      <c r="B10744" s="6">
        <f>'935'!P326*(1-'935'!X326/'11'!D$17)/(1-'935'!W326/'11'!B$17)</f>
        <v>0</v>
      </c>
      <c r="C10744" s="10"/>
    </row>
    <row r="10745" spans="1:3">
      <c r="A10745" s="21">
        <v>321</v>
      </c>
      <c r="B10745" s="6">
        <f>'935'!P327*(1-'935'!X327/'11'!D$17)/(1-'935'!W327/'11'!B$17)</f>
        <v>0</v>
      </c>
      <c r="C10745" s="10"/>
    </row>
    <row r="10746" spans="1:3">
      <c r="A10746" s="21">
        <v>322</v>
      </c>
      <c r="B10746" s="6">
        <f>'935'!P328*(1-'935'!X328/'11'!D$17)/(1-'935'!W328/'11'!B$17)</f>
        <v>0</v>
      </c>
      <c r="C10746" s="10"/>
    </row>
    <row r="10747" spans="1:3">
      <c r="A10747" s="21">
        <v>323</v>
      </c>
      <c r="B10747" s="6">
        <f>'935'!P329*(1-'935'!X329/'11'!D$17)/(1-'935'!W329/'11'!B$17)</f>
        <v>0</v>
      </c>
      <c r="C10747" s="10"/>
    </row>
    <row r="10748" spans="1:3">
      <c r="A10748" s="21">
        <v>324</v>
      </c>
      <c r="B10748" s="6">
        <f>'935'!P330*(1-'935'!X330/'11'!D$17)/(1-'935'!W330/'11'!B$17)</f>
        <v>0</v>
      </c>
      <c r="C10748" s="10"/>
    </row>
    <row r="10749" spans="1:3">
      <c r="A10749" s="21">
        <v>325</v>
      </c>
      <c r="B10749" s="6">
        <f>'935'!P331*(1-'935'!X331/'11'!D$17)/(1-'935'!W331/'11'!B$17)</f>
        <v>0</v>
      </c>
      <c r="C10749" s="10"/>
    </row>
    <row r="10750" spans="1:3">
      <c r="A10750" s="21">
        <v>326</v>
      </c>
      <c r="B10750" s="6">
        <f>'935'!P332*(1-'935'!X332/'11'!D$17)/(1-'935'!W332/'11'!B$17)</f>
        <v>0</v>
      </c>
      <c r="C10750" s="10"/>
    </row>
    <row r="10751" spans="1:3">
      <c r="A10751" s="21">
        <v>327</v>
      </c>
      <c r="B10751" s="6">
        <f>'935'!P333*(1-'935'!X333/'11'!D$17)/(1-'935'!W333/'11'!B$17)</f>
        <v>0</v>
      </c>
      <c r="C10751" s="10"/>
    </row>
    <row r="10752" spans="1:3">
      <c r="A10752" s="21">
        <v>328</v>
      </c>
      <c r="B10752" s="6">
        <f>'935'!P334*(1-'935'!X334/'11'!D$17)/(1-'935'!W334/'11'!B$17)</f>
        <v>0</v>
      </c>
      <c r="C10752" s="10"/>
    </row>
    <row r="10753" spans="1:3">
      <c r="A10753" s="21">
        <v>329</v>
      </c>
      <c r="B10753" s="6">
        <f>'935'!P335*(1-'935'!X335/'11'!D$17)/(1-'935'!W335/'11'!B$17)</f>
        <v>0</v>
      </c>
      <c r="C10753" s="10"/>
    </row>
    <row r="10754" spans="1:3">
      <c r="A10754" s="21">
        <v>330</v>
      </c>
      <c r="B10754" s="6">
        <f>'935'!P336*(1-'935'!X336/'11'!D$17)/(1-'935'!W336/'11'!B$17)</f>
        <v>0</v>
      </c>
      <c r="C10754" s="10"/>
    </row>
    <row r="10755" spans="1:3">
      <c r="A10755" s="21">
        <v>331</v>
      </c>
      <c r="B10755" s="6">
        <f>'935'!P337*(1-'935'!X337/'11'!D$17)/(1-'935'!W337/'11'!B$17)</f>
        <v>0</v>
      </c>
      <c r="C10755" s="10"/>
    </row>
    <row r="10756" spans="1:3">
      <c r="A10756" s="21">
        <v>332</v>
      </c>
      <c r="B10756" s="6">
        <f>'935'!P338*(1-'935'!X338/'11'!D$17)/(1-'935'!W338/'11'!B$17)</f>
        <v>0</v>
      </c>
      <c r="C10756" s="10"/>
    </row>
    <row r="10757" spans="1:3">
      <c r="A10757" s="21">
        <v>333</v>
      </c>
      <c r="B10757" s="6">
        <f>'935'!P339*(1-'935'!X339/'11'!D$17)/(1-'935'!W339/'11'!B$17)</f>
        <v>0</v>
      </c>
      <c r="C10757" s="10"/>
    </row>
    <row r="10758" spans="1:3">
      <c r="A10758" s="21">
        <v>334</v>
      </c>
      <c r="B10758" s="6">
        <f>'935'!P340*(1-'935'!X340/'11'!D$17)/(1-'935'!W340/'11'!B$17)</f>
        <v>0</v>
      </c>
      <c r="C10758" s="10"/>
    </row>
    <row r="10759" spans="1:3">
      <c r="A10759" s="21">
        <v>335</v>
      </c>
      <c r="B10759" s="6">
        <f>'935'!P341*(1-'935'!X341/'11'!D$17)/(1-'935'!W341/'11'!B$17)</f>
        <v>0</v>
      </c>
      <c r="C10759" s="10"/>
    </row>
    <row r="10760" spans="1:3">
      <c r="A10760" s="21">
        <v>336</v>
      </c>
      <c r="B10760" s="6">
        <f>'935'!P342*(1-'935'!X342/'11'!D$17)/(1-'935'!W342/'11'!B$17)</f>
        <v>0</v>
      </c>
      <c r="C10760" s="10"/>
    </row>
    <row r="10761" spans="1:3">
      <c r="A10761" s="21">
        <v>337</v>
      </c>
      <c r="B10761" s="6">
        <f>'935'!P343*(1-'935'!X343/'11'!D$17)/(1-'935'!W343/'11'!B$17)</f>
        <v>0</v>
      </c>
      <c r="C10761" s="10"/>
    </row>
    <row r="10762" spans="1:3">
      <c r="A10762" s="21">
        <v>338</v>
      </c>
      <c r="B10762" s="6">
        <f>'935'!P344*(1-'935'!X344/'11'!D$17)/(1-'935'!W344/'11'!B$17)</f>
        <v>0</v>
      </c>
      <c r="C10762" s="10"/>
    </row>
    <row r="10763" spans="1:3">
      <c r="A10763" s="21">
        <v>339</v>
      </c>
      <c r="B10763" s="6">
        <f>'935'!P345*(1-'935'!X345/'11'!D$17)/(1-'935'!W345/'11'!B$17)</f>
        <v>0</v>
      </c>
      <c r="C10763" s="10"/>
    </row>
    <row r="10764" spans="1:3">
      <c r="A10764" s="21">
        <v>340</v>
      </c>
      <c r="B10764" s="6">
        <f>'935'!P346*(1-'935'!X346/'11'!D$17)/(1-'935'!W346/'11'!B$17)</f>
        <v>0</v>
      </c>
      <c r="C10764" s="10"/>
    </row>
    <row r="10765" spans="1:3">
      <c r="A10765" s="21">
        <v>341</v>
      </c>
      <c r="B10765" s="6">
        <f>'935'!P347*(1-'935'!X347/'11'!D$17)/(1-'935'!W347/'11'!B$17)</f>
        <v>0</v>
      </c>
      <c r="C10765" s="10"/>
    </row>
    <row r="10766" spans="1:3">
      <c r="A10766" s="21">
        <v>342</v>
      </c>
      <c r="B10766" s="6">
        <f>'935'!P348*(1-'935'!X348/'11'!D$17)/(1-'935'!W348/'11'!B$17)</f>
        <v>0</v>
      </c>
      <c r="C10766" s="10"/>
    </row>
    <row r="10767" spans="1:3">
      <c r="A10767" s="21">
        <v>343</v>
      </c>
      <c r="B10767" s="6">
        <f>'935'!P349*(1-'935'!X349/'11'!D$17)/(1-'935'!W349/'11'!B$17)</f>
        <v>0</v>
      </c>
      <c r="C10767" s="10"/>
    </row>
    <row r="10768" spans="1:3">
      <c r="A10768" s="21">
        <v>344</v>
      </c>
      <c r="B10768" s="6">
        <f>'935'!P350*(1-'935'!X350/'11'!D$17)/(1-'935'!W350/'11'!B$17)</f>
        <v>0</v>
      </c>
      <c r="C10768" s="10"/>
    </row>
    <row r="10769" spans="1:3">
      <c r="A10769" s="21">
        <v>345</v>
      </c>
      <c r="B10769" s="6">
        <f>'935'!P351*(1-'935'!X351/'11'!D$17)/(1-'935'!W351/'11'!B$17)</f>
        <v>0</v>
      </c>
      <c r="C10769" s="10"/>
    </row>
    <row r="10770" spans="1:3">
      <c r="A10770" s="21">
        <v>346</v>
      </c>
      <c r="B10770" s="6">
        <f>'935'!P352*(1-'935'!X352/'11'!D$17)/(1-'935'!W352/'11'!B$17)</f>
        <v>0</v>
      </c>
      <c r="C10770" s="10"/>
    </row>
    <row r="10771" spans="1:3">
      <c r="A10771" s="21">
        <v>347</v>
      </c>
      <c r="B10771" s="6">
        <f>'935'!P353*(1-'935'!X353/'11'!D$17)/(1-'935'!W353/'11'!B$17)</f>
        <v>0</v>
      </c>
      <c r="C10771" s="10"/>
    </row>
    <row r="10772" spans="1:3">
      <c r="A10772" s="21">
        <v>348</v>
      </c>
      <c r="B10772" s="6">
        <f>'935'!P354*(1-'935'!X354/'11'!D$17)/(1-'935'!W354/'11'!B$17)</f>
        <v>0</v>
      </c>
      <c r="C10772" s="10"/>
    </row>
    <row r="10773" spans="1:3">
      <c r="A10773" s="21">
        <v>349</v>
      </c>
      <c r="B10773" s="6">
        <f>'935'!P355*(1-'935'!X355/'11'!D$17)/(1-'935'!W355/'11'!B$17)</f>
        <v>0</v>
      </c>
      <c r="C10773" s="10"/>
    </row>
    <row r="10774" spans="1:3">
      <c r="A10774" s="21">
        <v>350</v>
      </c>
      <c r="B10774" s="6">
        <f>'935'!P356*(1-'935'!X356/'11'!D$17)/(1-'935'!W356/'11'!B$17)</f>
        <v>0</v>
      </c>
      <c r="C10774" s="10"/>
    </row>
    <row r="10775" spans="1:3">
      <c r="A10775" s="21">
        <v>351</v>
      </c>
      <c r="B10775" s="6">
        <f>'935'!P357*(1-'935'!X357/'11'!D$17)/(1-'935'!W357/'11'!B$17)</f>
        <v>0</v>
      </c>
      <c r="C10775" s="10"/>
    </row>
    <row r="10776" spans="1:3">
      <c r="A10776" s="21">
        <v>352</v>
      </c>
      <c r="B10776" s="6">
        <f>'935'!P358*(1-'935'!X358/'11'!D$17)/(1-'935'!W358/'11'!B$17)</f>
        <v>0</v>
      </c>
      <c r="C10776" s="10"/>
    </row>
    <row r="10777" spans="1:3">
      <c r="A10777" s="21">
        <v>353</v>
      </c>
      <c r="B10777" s="6">
        <f>'935'!P359*(1-'935'!X359/'11'!D$17)/(1-'935'!W359/'11'!B$17)</f>
        <v>0</v>
      </c>
      <c r="C10777" s="10"/>
    </row>
    <row r="10778" spans="1:3">
      <c r="A10778" s="21">
        <v>354</v>
      </c>
      <c r="B10778" s="6">
        <f>'935'!P360*(1-'935'!X360/'11'!D$17)/(1-'935'!W360/'11'!B$17)</f>
        <v>0</v>
      </c>
      <c r="C10778" s="10"/>
    </row>
    <row r="10779" spans="1:3">
      <c r="A10779" s="21">
        <v>355</v>
      </c>
      <c r="B10779" s="6">
        <f>'935'!P361*(1-'935'!X361/'11'!D$17)/(1-'935'!W361/'11'!B$17)</f>
        <v>0</v>
      </c>
      <c r="C10779" s="10"/>
    </row>
    <row r="10780" spans="1:3">
      <c r="A10780" s="21">
        <v>356</v>
      </c>
      <c r="B10780" s="6">
        <f>'935'!P362*(1-'935'!X362/'11'!D$17)/(1-'935'!W362/'11'!B$17)</f>
        <v>0</v>
      </c>
      <c r="C10780" s="10"/>
    </row>
    <row r="10781" spans="1:3">
      <c r="A10781" s="21">
        <v>357</v>
      </c>
      <c r="B10781" s="6">
        <f>'935'!P363*(1-'935'!X363/'11'!D$17)/(1-'935'!W363/'11'!B$17)</f>
        <v>0</v>
      </c>
      <c r="C10781" s="10"/>
    </row>
    <row r="10782" spans="1:3">
      <c r="A10782" s="21">
        <v>358</v>
      </c>
      <c r="B10782" s="6">
        <f>'935'!P364*(1-'935'!X364/'11'!D$17)/(1-'935'!W364/'11'!B$17)</f>
        <v>0</v>
      </c>
      <c r="C10782" s="10"/>
    </row>
    <row r="10783" spans="1:3">
      <c r="A10783" s="21">
        <v>359</v>
      </c>
      <c r="B10783" s="6">
        <f>'935'!P365*(1-'935'!X365/'11'!D$17)/(1-'935'!W365/'11'!B$17)</f>
        <v>0</v>
      </c>
      <c r="C10783" s="10"/>
    </row>
    <row r="10784" spans="1:3">
      <c r="A10784" s="21">
        <v>360</v>
      </c>
      <c r="B10784" s="6">
        <f>'935'!P366*(1-'935'!X366/'11'!D$17)/(1-'935'!W366/'11'!B$17)</f>
        <v>0</v>
      </c>
      <c r="C10784" s="10"/>
    </row>
    <row r="10785" spans="1:3">
      <c r="A10785" s="21">
        <v>361</v>
      </c>
      <c r="B10785" s="6">
        <f>'935'!P367*(1-'935'!X367/'11'!D$17)/(1-'935'!W367/'11'!B$17)</f>
        <v>0</v>
      </c>
      <c r="C10785" s="10"/>
    </row>
    <row r="10786" spans="1:3">
      <c r="A10786" s="21">
        <v>362</v>
      </c>
      <c r="B10786" s="6">
        <f>'935'!P368*(1-'935'!X368/'11'!D$17)/(1-'935'!W368/'11'!B$17)</f>
        <v>0</v>
      </c>
      <c r="C10786" s="10"/>
    </row>
    <row r="10787" spans="1:3">
      <c r="A10787" s="21">
        <v>363</v>
      </c>
      <c r="B10787" s="6">
        <f>'935'!P369*(1-'935'!X369/'11'!D$17)/(1-'935'!W369/'11'!B$17)</f>
        <v>0</v>
      </c>
      <c r="C10787" s="10"/>
    </row>
    <row r="10788" spans="1:3">
      <c r="A10788" s="21">
        <v>364</v>
      </c>
      <c r="B10788" s="6">
        <f>'935'!P370*(1-'935'!X370/'11'!D$17)/(1-'935'!W370/'11'!B$17)</f>
        <v>0</v>
      </c>
      <c r="C10788" s="10"/>
    </row>
    <row r="10789" spans="1:3">
      <c r="A10789" s="21">
        <v>365</v>
      </c>
      <c r="B10789" s="6">
        <f>'935'!P371*(1-'935'!X371/'11'!D$17)/(1-'935'!W371/'11'!B$17)</f>
        <v>0</v>
      </c>
      <c r="C10789" s="10"/>
    </row>
    <row r="10790" spans="1:3">
      <c r="A10790" s="21">
        <v>366</v>
      </c>
      <c r="B10790" s="6">
        <f>'935'!P372*(1-'935'!X372/'11'!D$17)/(1-'935'!W372/'11'!B$17)</f>
        <v>0</v>
      </c>
      <c r="C10790" s="10"/>
    </row>
    <row r="10791" spans="1:3">
      <c r="A10791" s="21">
        <v>367</v>
      </c>
      <c r="B10791" s="6">
        <f>'935'!P373*(1-'935'!X373/'11'!D$17)/(1-'935'!W373/'11'!B$17)</f>
        <v>0</v>
      </c>
      <c r="C10791" s="10"/>
    </row>
    <row r="10792" spans="1:3">
      <c r="A10792" s="21">
        <v>368</v>
      </c>
      <c r="B10792" s="6">
        <f>'935'!P374*(1-'935'!X374/'11'!D$17)/(1-'935'!W374/'11'!B$17)</f>
        <v>0</v>
      </c>
      <c r="C10792" s="10"/>
    </row>
    <row r="10793" spans="1:3">
      <c r="A10793" s="21">
        <v>369</v>
      </c>
      <c r="B10793" s="6">
        <f>'935'!P375*(1-'935'!X375/'11'!D$17)/(1-'935'!W375/'11'!B$17)</f>
        <v>0</v>
      </c>
      <c r="C10793" s="10"/>
    </row>
    <row r="10794" spans="1:3">
      <c r="A10794" s="21">
        <v>370</v>
      </c>
      <c r="B10794" s="6">
        <f>'935'!P376*(1-'935'!X376/'11'!D$17)/(1-'935'!W376/'11'!B$17)</f>
        <v>0</v>
      </c>
      <c r="C10794" s="10"/>
    </row>
    <row r="10795" spans="1:3">
      <c r="A10795" s="21">
        <v>371</v>
      </c>
      <c r="B10795" s="6">
        <f>'935'!P377*(1-'935'!X377/'11'!D$17)/(1-'935'!W377/'11'!B$17)</f>
        <v>0</v>
      </c>
      <c r="C10795" s="10"/>
    </row>
    <row r="10796" spans="1:3">
      <c r="A10796" s="21">
        <v>372</v>
      </c>
      <c r="B10796" s="6">
        <f>'935'!P378*(1-'935'!X378/'11'!D$17)/(1-'935'!W378/'11'!B$17)</f>
        <v>0</v>
      </c>
      <c r="C10796" s="10"/>
    </row>
    <row r="10797" spans="1:3">
      <c r="A10797" s="21">
        <v>373</v>
      </c>
      <c r="B10797" s="6">
        <f>'935'!P379*(1-'935'!X379/'11'!D$17)/(1-'935'!W379/'11'!B$17)</f>
        <v>0</v>
      </c>
      <c r="C10797" s="10"/>
    </row>
    <row r="10798" spans="1:3">
      <c r="A10798" s="21">
        <v>374</v>
      </c>
      <c r="B10798" s="6">
        <f>'935'!P380*(1-'935'!X380/'11'!D$17)/(1-'935'!W380/'11'!B$17)</f>
        <v>0</v>
      </c>
      <c r="C10798" s="10"/>
    </row>
    <row r="10799" spans="1:3">
      <c r="A10799" s="21">
        <v>375</v>
      </c>
      <c r="B10799" s="6">
        <f>'935'!P381*(1-'935'!X381/'11'!D$17)/(1-'935'!W381/'11'!B$17)</f>
        <v>0</v>
      </c>
      <c r="C10799" s="10"/>
    </row>
    <row r="10800" spans="1:3">
      <c r="A10800" s="21">
        <v>376</v>
      </c>
      <c r="B10800" s="6">
        <f>'935'!P382*(1-'935'!X382/'11'!D$17)/(1-'935'!W382/'11'!B$17)</f>
        <v>0</v>
      </c>
      <c r="C10800" s="10"/>
    </row>
    <row r="10801" spans="1:3">
      <c r="A10801" s="21">
        <v>377</v>
      </c>
      <c r="B10801" s="6">
        <f>'935'!P383*(1-'935'!X383/'11'!D$17)/(1-'935'!W383/'11'!B$17)</f>
        <v>0</v>
      </c>
      <c r="C10801" s="10"/>
    </row>
    <row r="10802" spans="1:3">
      <c r="A10802" s="21">
        <v>378</v>
      </c>
      <c r="B10802" s="6">
        <f>'935'!P384*(1-'935'!X384/'11'!D$17)/(1-'935'!W384/'11'!B$17)</f>
        <v>0</v>
      </c>
      <c r="C10802" s="10"/>
    </row>
    <row r="10803" spans="1:3">
      <c r="A10803" s="21">
        <v>379</v>
      </c>
      <c r="B10803" s="6">
        <f>'935'!P385*(1-'935'!X385/'11'!D$17)/(1-'935'!W385/'11'!B$17)</f>
        <v>0</v>
      </c>
      <c r="C10803" s="10"/>
    </row>
    <row r="10804" spans="1:3">
      <c r="A10804" s="21">
        <v>380</v>
      </c>
      <c r="B10804" s="6">
        <f>'935'!P386*(1-'935'!X386/'11'!D$17)/(1-'935'!W386/'11'!B$17)</f>
        <v>0</v>
      </c>
      <c r="C10804" s="10"/>
    </row>
    <row r="10805" spans="1:3">
      <c r="A10805" s="21">
        <v>381</v>
      </c>
      <c r="B10805" s="6">
        <f>'935'!P387*(1-'935'!X387/'11'!D$17)/(1-'935'!W387/'11'!B$17)</f>
        <v>0</v>
      </c>
      <c r="C10805" s="10"/>
    </row>
    <row r="10806" spans="1:3">
      <c r="A10806" s="21">
        <v>382</v>
      </c>
      <c r="B10806" s="6">
        <f>'935'!P388*(1-'935'!X388/'11'!D$17)/(1-'935'!W388/'11'!B$17)</f>
        <v>0</v>
      </c>
      <c r="C10806" s="10"/>
    </row>
    <row r="10807" spans="1:3">
      <c r="A10807" s="21">
        <v>383</v>
      </c>
      <c r="B10807" s="6">
        <f>'935'!P389*(1-'935'!X389/'11'!D$17)/(1-'935'!W389/'11'!B$17)</f>
        <v>0</v>
      </c>
      <c r="C10807" s="10"/>
    </row>
    <row r="10808" spans="1:3">
      <c r="A10808" s="21">
        <v>384</v>
      </c>
      <c r="B10808" s="6">
        <f>'935'!P390*(1-'935'!X390/'11'!D$17)/(1-'935'!W390/'11'!B$17)</f>
        <v>0</v>
      </c>
      <c r="C10808" s="10"/>
    </row>
    <row r="10809" spans="1:3">
      <c r="A10809" s="21">
        <v>385</v>
      </c>
      <c r="B10809" s="6">
        <f>'935'!P391*(1-'935'!X391/'11'!D$17)/(1-'935'!W391/'11'!B$17)</f>
        <v>0</v>
      </c>
      <c r="C10809" s="10"/>
    </row>
    <row r="10810" spans="1:3">
      <c r="A10810" s="21">
        <v>386</v>
      </c>
      <c r="B10810" s="6">
        <f>'935'!P392*(1-'935'!X392/'11'!D$17)/(1-'935'!W392/'11'!B$17)</f>
        <v>0</v>
      </c>
      <c r="C10810" s="10"/>
    </row>
    <row r="10811" spans="1:3">
      <c r="A10811" s="21">
        <v>387</v>
      </c>
      <c r="B10811" s="6">
        <f>'935'!P393*(1-'935'!X393/'11'!D$17)/(1-'935'!W393/'11'!B$17)</f>
        <v>0</v>
      </c>
      <c r="C10811" s="10"/>
    </row>
    <row r="10812" spans="1:3">
      <c r="A10812" s="21">
        <v>388</v>
      </c>
      <c r="B10812" s="6">
        <f>'935'!P394*(1-'935'!X394/'11'!D$17)/(1-'935'!W394/'11'!B$17)</f>
        <v>0</v>
      </c>
      <c r="C10812" s="10"/>
    </row>
    <row r="10813" spans="1:3">
      <c r="A10813" s="21">
        <v>389</v>
      </c>
      <c r="B10813" s="6">
        <f>'935'!P395*(1-'935'!X395/'11'!D$17)/(1-'935'!W395/'11'!B$17)</f>
        <v>0</v>
      </c>
      <c r="C10813" s="10"/>
    </row>
    <row r="10814" spans="1:3">
      <c r="A10814" s="21">
        <v>390</v>
      </c>
      <c r="B10814" s="6">
        <f>'935'!P396*(1-'935'!X396/'11'!D$17)/(1-'935'!W396/'11'!B$17)</f>
        <v>0</v>
      </c>
      <c r="C10814" s="10"/>
    </row>
    <row r="10815" spans="1:3">
      <c r="A10815" s="21">
        <v>391</v>
      </c>
      <c r="B10815" s="6">
        <f>'935'!P397*(1-'935'!X397/'11'!D$17)/(1-'935'!W397/'11'!B$17)</f>
        <v>0</v>
      </c>
      <c r="C10815" s="10"/>
    </row>
    <row r="10816" spans="1:3">
      <c r="A10816" s="21">
        <v>392</v>
      </c>
      <c r="B10816" s="6">
        <f>'935'!P398*(1-'935'!X398/'11'!D$17)/(1-'935'!W398/'11'!B$17)</f>
        <v>0</v>
      </c>
      <c r="C10816" s="10"/>
    </row>
    <row r="10817" spans="1:3">
      <c r="A10817" s="21">
        <v>393</v>
      </c>
      <c r="B10817" s="6">
        <f>'935'!P399*(1-'935'!X399/'11'!D$17)/(1-'935'!W399/'11'!B$17)</f>
        <v>0</v>
      </c>
      <c r="C10817" s="10"/>
    </row>
    <row r="10818" spans="1:3">
      <c r="A10818" s="21">
        <v>394</v>
      </c>
      <c r="B10818" s="6">
        <f>'935'!P400*(1-'935'!X400/'11'!D$17)/(1-'935'!W400/'11'!B$17)</f>
        <v>0</v>
      </c>
      <c r="C10818" s="10"/>
    </row>
    <row r="10819" spans="1:3">
      <c r="A10819" s="21">
        <v>395</v>
      </c>
      <c r="B10819" s="6">
        <f>'935'!P401*(1-'935'!X401/'11'!D$17)/(1-'935'!W401/'11'!B$17)</f>
        <v>0</v>
      </c>
      <c r="C10819" s="10"/>
    </row>
    <row r="10820" spans="1:3">
      <c r="A10820" s="21">
        <v>396</v>
      </c>
      <c r="B10820" s="6">
        <f>'935'!P402*(1-'935'!X402/'11'!D$17)/(1-'935'!W402/'11'!B$17)</f>
        <v>0</v>
      </c>
      <c r="C10820" s="10"/>
    </row>
    <row r="10821" spans="1:3">
      <c r="A10821" s="21">
        <v>397</v>
      </c>
      <c r="B10821" s="6">
        <f>'935'!P403*(1-'935'!X403/'11'!D$17)/(1-'935'!W403/'11'!B$17)</f>
        <v>0</v>
      </c>
      <c r="C10821" s="10"/>
    </row>
    <row r="10822" spans="1:3">
      <c r="A10822" s="21">
        <v>398</v>
      </c>
      <c r="B10822" s="6">
        <f>'935'!P404*(1-'935'!X404/'11'!D$17)/(1-'935'!W404/'11'!B$17)</f>
        <v>0</v>
      </c>
      <c r="C10822" s="10"/>
    </row>
    <row r="10823" spans="1:3">
      <c r="A10823" s="21">
        <v>399</v>
      </c>
      <c r="B10823" s="6">
        <f>'935'!P405*(1-'935'!X405/'11'!D$17)/(1-'935'!W405/'11'!B$17)</f>
        <v>0</v>
      </c>
      <c r="C10823" s="10"/>
    </row>
    <row r="10824" spans="1:3">
      <c r="A10824" s="21">
        <v>400</v>
      </c>
      <c r="B10824" s="6">
        <f>'935'!P406*(1-'935'!X406/'11'!D$17)/(1-'935'!W406/'11'!B$17)</f>
        <v>0</v>
      </c>
      <c r="C10824" s="10"/>
    </row>
    <row r="10825" spans="1:3">
      <c r="A10825" s="21">
        <v>401</v>
      </c>
      <c r="B10825" s="6">
        <f>'935'!P407*(1-'935'!X407/'11'!D$17)/(1-'935'!W407/'11'!B$17)</f>
        <v>0</v>
      </c>
      <c r="C10825" s="10"/>
    </row>
    <row r="10826" spans="1:3">
      <c r="A10826" s="21">
        <v>402</v>
      </c>
      <c r="B10826" s="6">
        <f>'935'!P408*(1-'935'!X408/'11'!D$17)/(1-'935'!W408/'11'!B$17)</f>
        <v>0</v>
      </c>
      <c r="C10826" s="10"/>
    </row>
    <row r="10827" spans="1:3">
      <c r="A10827" s="21">
        <v>403</v>
      </c>
      <c r="B10827" s="6">
        <f>'935'!P409*(1-'935'!X409/'11'!D$17)/(1-'935'!W409/'11'!B$17)</f>
        <v>0</v>
      </c>
      <c r="C10827" s="10"/>
    </row>
    <row r="10828" spans="1:3">
      <c r="A10828" s="21">
        <v>404</v>
      </c>
      <c r="B10828" s="6">
        <f>'935'!P410*(1-'935'!X410/'11'!D$17)/(1-'935'!W410/'11'!B$17)</f>
        <v>0</v>
      </c>
      <c r="C10828" s="10"/>
    </row>
    <row r="10829" spans="1:3">
      <c r="A10829" s="21">
        <v>405</v>
      </c>
      <c r="B10829" s="6">
        <f>'935'!P411*(1-'935'!X411/'11'!D$17)/(1-'935'!W411/'11'!B$17)</f>
        <v>0</v>
      </c>
      <c r="C10829" s="10"/>
    </row>
    <row r="10830" spans="1:3">
      <c r="A10830" s="21">
        <v>406</v>
      </c>
      <c r="B10830" s="6">
        <f>'935'!P412*(1-'935'!X412/'11'!D$17)/(1-'935'!W412/'11'!B$17)</f>
        <v>0</v>
      </c>
      <c r="C10830" s="10"/>
    </row>
    <row r="10831" spans="1:3">
      <c r="A10831" s="21">
        <v>407</v>
      </c>
      <c r="B10831" s="6">
        <f>'935'!P413*(1-'935'!X413/'11'!D$17)/(1-'935'!W413/'11'!B$17)</f>
        <v>0</v>
      </c>
      <c r="C10831" s="10"/>
    </row>
    <row r="10832" spans="1:3">
      <c r="A10832" s="21">
        <v>408</v>
      </c>
      <c r="B10832" s="6">
        <f>'935'!P414*(1-'935'!X414/'11'!D$17)/(1-'935'!W414/'11'!B$17)</f>
        <v>0</v>
      </c>
      <c r="C10832" s="10"/>
    </row>
    <row r="10833" spans="1:3">
      <c r="A10833" s="21">
        <v>409</v>
      </c>
      <c r="B10833" s="6">
        <f>'935'!P415*(1-'935'!X415/'11'!D$17)/(1-'935'!W415/'11'!B$17)</f>
        <v>0</v>
      </c>
      <c r="C10833" s="10"/>
    </row>
    <row r="10834" spans="1:3">
      <c r="A10834" s="21">
        <v>410</v>
      </c>
      <c r="B10834" s="6">
        <f>'935'!P416*(1-'935'!X416/'11'!D$17)/(1-'935'!W416/'11'!B$17)</f>
        <v>0</v>
      </c>
      <c r="C10834" s="10"/>
    </row>
    <row r="10835" spans="1:3">
      <c r="A10835" s="21">
        <v>411</v>
      </c>
      <c r="B10835" s="6">
        <f>'935'!P417*(1-'935'!X417/'11'!D$17)/(1-'935'!W417/'11'!B$17)</f>
        <v>0</v>
      </c>
      <c r="C10835" s="10"/>
    </row>
    <row r="10836" spans="1:3">
      <c r="A10836" s="21">
        <v>412</v>
      </c>
      <c r="B10836" s="6">
        <f>'935'!P418*(1-'935'!X418/'11'!D$17)/(1-'935'!W418/'11'!B$17)</f>
        <v>0</v>
      </c>
      <c r="C10836" s="10"/>
    </row>
    <row r="10837" spans="1:3">
      <c r="A10837" s="21">
        <v>413</v>
      </c>
      <c r="B10837" s="6">
        <f>'935'!P419*(1-'935'!X419/'11'!D$17)/(1-'935'!W419/'11'!B$17)</f>
        <v>0</v>
      </c>
      <c r="C10837" s="10"/>
    </row>
    <row r="10838" spans="1:3">
      <c r="A10838" s="21">
        <v>414</v>
      </c>
      <c r="B10838" s="6">
        <f>'935'!P420*(1-'935'!X420/'11'!D$17)/(1-'935'!W420/'11'!B$17)</f>
        <v>0</v>
      </c>
      <c r="C10838" s="10"/>
    </row>
    <row r="10839" spans="1:3">
      <c r="A10839" s="21">
        <v>415</v>
      </c>
      <c r="B10839" s="6">
        <f>'935'!P421*(1-'935'!X421/'11'!D$17)/(1-'935'!W421/'11'!B$17)</f>
        <v>0</v>
      </c>
      <c r="C10839" s="10"/>
    </row>
    <row r="10840" spans="1:3">
      <c r="A10840" s="21">
        <v>416</v>
      </c>
      <c r="B10840" s="6">
        <f>'935'!P422*(1-'935'!X422/'11'!D$17)/(1-'935'!W422/'11'!B$17)</f>
        <v>0</v>
      </c>
      <c r="C10840" s="10"/>
    </row>
    <row r="10841" spans="1:3">
      <c r="A10841" s="21">
        <v>417</v>
      </c>
      <c r="B10841" s="6">
        <f>'935'!P423*(1-'935'!X423/'11'!D$17)/(1-'935'!W423/'11'!B$17)</f>
        <v>0</v>
      </c>
      <c r="C10841" s="10"/>
    </row>
    <row r="10842" spans="1:3">
      <c r="A10842" s="21">
        <v>418</v>
      </c>
      <c r="B10842" s="6">
        <f>'935'!P424*(1-'935'!X424/'11'!D$17)/(1-'935'!W424/'11'!B$17)</f>
        <v>0</v>
      </c>
      <c r="C10842" s="10"/>
    </row>
    <row r="10843" spans="1:3">
      <c r="A10843" s="21">
        <v>419</v>
      </c>
      <c r="B10843" s="6">
        <f>'935'!P425*(1-'935'!X425/'11'!D$17)/(1-'935'!W425/'11'!B$17)</f>
        <v>0</v>
      </c>
      <c r="C10843" s="10"/>
    </row>
    <row r="10844" spans="1:3">
      <c r="A10844" s="21">
        <v>420</v>
      </c>
      <c r="B10844" s="6">
        <f>'935'!P426*(1-'935'!X426/'11'!D$17)/(1-'935'!W426/'11'!B$17)</f>
        <v>0</v>
      </c>
      <c r="C10844" s="10"/>
    </row>
    <row r="10845" spans="1:3">
      <c r="A10845" s="21">
        <v>421</v>
      </c>
      <c r="B10845" s="6">
        <f>'935'!P427*(1-'935'!X427/'11'!D$17)/(1-'935'!W427/'11'!B$17)</f>
        <v>0</v>
      </c>
      <c r="C10845" s="10"/>
    </row>
    <row r="10846" spans="1:3">
      <c r="A10846" s="21">
        <v>422</v>
      </c>
      <c r="B10846" s="6">
        <f>'935'!P428*(1-'935'!X428/'11'!D$17)/(1-'935'!W428/'11'!B$17)</f>
        <v>0</v>
      </c>
      <c r="C10846" s="10"/>
    </row>
    <row r="10847" spans="1:3">
      <c r="A10847" s="21">
        <v>423</v>
      </c>
      <c r="B10847" s="6">
        <f>'935'!P429*(1-'935'!X429/'11'!D$17)/(1-'935'!W429/'11'!B$17)</f>
        <v>0</v>
      </c>
      <c r="C10847" s="10"/>
    </row>
    <row r="10848" spans="1:3">
      <c r="A10848" s="21">
        <v>424</v>
      </c>
      <c r="B10848" s="6">
        <f>'935'!P430*(1-'935'!X430/'11'!D$17)/(1-'935'!W430/'11'!B$17)</f>
        <v>0</v>
      </c>
      <c r="C10848" s="10"/>
    </row>
    <row r="10849" spans="1:3">
      <c r="A10849" s="21">
        <v>425</v>
      </c>
      <c r="B10849" s="6">
        <f>'935'!P431*(1-'935'!X431/'11'!D$17)/(1-'935'!W431/'11'!B$17)</f>
        <v>0</v>
      </c>
      <c r="C10849" s="10"/>
    </row>
    <row r="10850" spans="1:3">
      <c r="A10850" s="21">
        <v>426</v>
      </c>
      <c r="B10850" s="6">
        <f>'935'!P432*(1-'935'!X432/'11'!D$17)/(1-'935'!W432/'11'!B$17)</f>
        <v>0</v>
      </c>
      <c r="C10850" s="10"/>
    </row>
    <row r="10851" spans="1:3">
      <c r="A10851" s="21">
        <v>427</v>
      </c>
      <c r="B10851" s="6">
        <f>'935'!P433*(1-'935'!X433/'11'!D$17)/(1-'935'!W433/'11'!B$17)</f>
        <v>0</v>
      </c>
      <c r="C10851" s="10"/>
    </row>
    <row r="10852" spans="1:3">
      <c r="A10852" s="21">
        <v>428</v>
      </c>
      <c r="B10852" s="6">
        <f>'935'!P434*(1-'935'!X434/'11'!D$17)/(1-'935'!W434/'11'!B$17)</f>
        <v>0</v>
      </c>
      <c r="C10852" s="10"/>
    </row>
    <row r="10853" spans="1:3">
      <c r="A10853" s="21">
        <v>429</v>
      </c>
      <c r="B10853" s="6">
        <f>'935'!P435*(1-'935'!X435/'11'!D$17)/(1-'935'!W435/'11'!B$17)</f>
        <v>0</v>
      </c>
      <c r="C10853" s="10"/>
    </row>
    <row r="10854" spans="1:3">
      <c r="A10854" s="21">
        <v>430</v>
      </c>
      <c r="B10854" s="6">
        <f>'935'!P436*(1-'935'!X436/'11'!D$17)/(1-'935'!W436/'11'!B$17)</f>
        <v>0</v>
      </c>
      <c r="C10854" s="10"/>
    </row>
    <row r="10855" spans="1:3">
      <c r="A10855" s="21">
        <v>431</v>
      </c>
      <c r="B10855" s="6">
        <f>'935'!P437*(1-'935'!X437/'11'!D$17)/(1-'935'!W437/'11'!B$17)</f>
        <v>0</v>
      </c>
      <c r="C10855" s="10"/>
    </row>
    <row r="10856" spans="1:3">
      <c r="A10856" s="21">
        <v>432</v>
      </c>
      <c r="B10856" s="6">
        <f>'935'!P438*(1-'935'!X438/'11'!D$17)/(1-'935'!W438/'11'!B$17)</f>
        <v>0</v>
      </c>
      <c r="C10856" s="10"/>
    </row>
    <row r="10857" spans="1:3">
      <c r="A10857" s="21">
        <v>433</v>
      </c>
      <c r="B10857" s="6">
        <f>'935'!P439*(1-'935'!X439/'11'!D$17)/(1-'935'!W439/'11'!B$17)</f>
        <v>0</v>
      </c>
      <c r="C10857" s="10"/>
    </row>
    <row r="10858" spans="1:3">
      <c r="A10858" s="21">
        <v>434</v>
      </c>
      <c r="B10858" s="6">
        <f>'935'!P440*(1-'935'!X440/'11'!D$17)/(1-'935'!W440/'11'!B$17)</f>
        <v>0</v>
      </c>
      <c r="C10858" s="10"/>
    </row>
    <row r="10859" spans="1:3">
      <c r="A10859" s="21">
        <v>435</v>
      </c>
      <c r="B10859" s="6">
        <f>'935'!P441*(1-'935'!X441/'11'!D$17)/(1-'935'!W441/'11'!B$17)</f>
        <v>0</v>
      </c>
      <c r="C10859" s="10"/>
    </row>
    <row r="10860" spans="1:3">
      <c r="A10860" s="21">
        <v>436</v>
      </c>
      <c r="B10860" s="6">
        <f>'935'!P442*(1-'935'!X442/'11'!D$17)/(1-'935'!W442/'11'!B$17)</f>
        <v>0</v>
      </c>
      <c r="C10860" s="10"/>
    </row>
    <row r="10861" spans="1:3">
      <c r="A10861" s="21">
        <v>437</v>
      </c>
      <c r="B10861" s="6">
        <f>'935'!P443*(1-'935'!X443/'11'!D$17)/(1-'935'!W443/'11'!B$17)</f>
        <v>0</v>
      </c>
      <c r="C10861" s="10"/>
    </row>
    <row r="10862" spans="1:3">
      <c r="A10862" s="21">
        <v>438</v>
      </c>
      <c r="B10862" s="6">
        <f>'935'!P444*(1-'935'!X444/'11'!D$17)/(1-'935'!W444/'11'!B$17)</f>
        <v>0</v>
      </c>
      <c r="C10862" s="10"/>
    </row>
    <row r="10863" spans="1:3">
      <c r="A10863" s="21">
        <v>439</v>
      </c>
      <c r="B10863" s="6">
        <f>'935'!P445*(1-'935'!X445/'11'!D$17)/(1-'935'!W445/'11'!B$17)</f>
        <v>0</v>
      </c>
      <c r="C10863" s="10"/>
    </row>
    <row r="10864" spans="1:3">
      <c r="A10864" s="21">
        <v>440</v>
      </c>
      <c r="B10864" s="6">
        <f>'935'!P446*(1-'935'!X446/'11'!D$17)/(1-'935'!W446/'11'!B$17)</f>
        <v>0</v>
      </c>
      <c r="C10864" s="10"/>
    </row>
    <row r="10865" spans="1:3">
      <c r="A10865" s="21">
        <v>441</v>
      </c>
      <c r="B10865" s="6">
        <f>'935'!P447*(1-'935'!X447/'11'!D$17)/(1-'935'!W447/'11'!B$17)</f>
        <v>0</v>
      </c>
      <c r="C10865" s="10"/>
    </row>
    <row r="10866" spans="1:3">
      <c r="A10866" s="21">
        <v>442</v>
      </c>
      <c r="B10866" s="6">
        <f>'935'!P448*(1-'935'!X448/'11'!D$17)/(1-'935'!W448/'11'!B$17)</f>
        <v>0</v>
      </c>
      <c r="C10866" s="10"/>
    </row>
    <row r="10867" spans="1:3">
      <c r="A10867" s="21">
        <v>443</v>
      </c>
      <c r="B10867" s="6">
        <f>'935'!P449*(1-'935'!X449/'11'!D$17)/(1-'935'!W449/'11'!B$17)</f>
        <v>0</v>
      </c>
      <c r="C10867" s="10"/>
    </row>
    <row r="10868" spans="1:3">
      <c r="A10868" s="21">
        <v>444</v>
      </c>
      <c r="B10868" s="6">
        <f>'935'!P450*(1-'935'!X450/'11'!D$17)/(1-'935'!W450/'11'!B$17)</f>
        <v>0</v>
      </c>
      <c r="C10868" s="10"/>
    </row>
    <row r="10869" spans="1:3">
      <c r="A10869" s="21">
        <v>445</v>
      </c>
      <c r="B10869" s="6">
        <f>'935'!P451*(1-'935'!X451/'11'!D$17)/(1-'935'!W451/'11'!B$17)</f>
        <v>0</v>
      </c>
      <c r="C10869" s="10"/>
    </row>
    <row r="10870" spans="1:3">
      <c r="A10870" s="21">
        <v>446</v>
      </c>
      <c r="B10870" s="6">
        <f>'935'!P452*(1-'935'!X452/'11'!D$17)/(1-'935'!W452/'11'!B$17)</f>
        <v>0</v>
      </c>
      <c r="C10870" s="10"/>
    </row>
    <row r="10871" spans="1:3">
      <c r="A10871" s="21">
        <v>447</v>
      </c>
      <c r="B10871" s="6">
        <f>'935'!P453*(1-'935'!X453/'11'!D$17)/(1-'935'!W453/'11'!B$17)</f>
        <v>0</v>
      </c>
      <c r="C10871" s="10"/>
    </row>
    <row r="10872" spans="1:3">
      <c r="A10872" s="21">
        <v>448</v>
      </c>
      <c r="B10872" s="6">
        <f>'935'!P454*(1-'935'!X454/'11'!D$17)/(1-'935'!W454/'11'!B$17)</f>
        <v>0</v>
      </c>
      <c r="C10872" s="10"/>
    </row>
    <row r="10873" spans="1:3">
      <c r="A10873" s="21">
        <v>449</v>
      </c>
      <c r="B10873" s="6">
        <f>'935'!P455*(1-'935'!X455/'11'!D$17)/(1-'935'!W455/'11'!B$17)</f>
        <v>0</v>
      </c>
      <c r="C10873" s="10"/>
    </row>
    <row r="10874" spans="1:3">
      <c r="A10874" s="21">
        <v>450</v>
      </c>
      <c r="B10874" s="6">
        <f>'935'!P456*(1-'935'!X456/'11'!D$17)/(1-'935'!W456/'11'!B$17)</f>
        <v>0</v>
      </c>
      <c r="C10874" s="10"/>
    </row>
    <row r="10875" spans="1:3">
      <c r="A10875" s="21">
        <v>451</v>
      </c>
      <c r="B10875" s="6">
        <f>'935'!P457*(1-'935'!X457/'11'!D$17)/(1-'935'!W457/'11'!B$17)</f>
        <v>0</v>
      </c>
      <c r="C10875" s="10"/>
    </row>
    <row r="10876" spans="1:3">
      <c r="A10876" s="21">
        <v>452</v>
      </c>
      <c r="B10876" s="6">
        <f>'935'!P458*(1-'935'!X458/'11'!D$17)/(1-'935'!W458/'11'!B$17)</f>
        <v>0</v>
      </c>
      <c r="C10876" s="10"/>
    </row>
    <row r="10877" spans="1:3">
      <c r="A10877" s="21">
        <v>453</v>
      </c>
      <c r="B10877" s="6">
        <f>'935'!P459*(1-'935'!X459/'11'!D$17)/(1-'935'!W459/'11'!B$17)</f>
        <v>0</v>
      </c>
      <c r="C10877" s="10"/>
    </row>
    <row r="10878" spans="1:3">
      <c r="A10878" s="21">
        <v>454</v>
      </c>
      <c r="B10878" s="6">
        <f>'935'!P460*(1-'935'!X460/'11'!D$17)/(1-'935'!W460/'11'!B$17)</f>
        <v>0</v>
      </c>
      <c r="C10878" s="10"/>
    </row>
    <row r="10879" spans="1:3">
      <c r="A10879" s="21">
        <v>455</v>
      </c>
      <c r="B10879" s="6">
        <f>'935'!P461*(1-'935'!X461/'11'!D$17)/(1-'935'!W461/'11'!B$17)</f>
        <v>0</v>
      </c>
      <c r="C10879" s="10"/>
    </row>
    <row r="10880" spans="1:3">
      <c r="A10880" s="21">
        <v>456</v>
      </c>
      <c r="B10880" s="6">
        <f>'935'!P462*(1-'935'!X462/'11'!D$17)/(1-'935'!W462/'11'!B$17)</f>
        <v>0</v>
      </c>
      <c r="C10880" s="10"/>
    </row>
    <row r="10881" spans="1:3">
      <c r="A10881" s="21">
        <v>457</v>
      </c>
      <c r="B10881" s="6">
        <f>'935'!P463*(1-'935'!X463/'11'!D$17)/(1-'935'!W463/'11'!B$17)</f>
        <v>0</v>
      </c>
      <c r="C10881" s="10"/>
    </row>
    <row r="10882" spans="1:3">
      <c r="A10882" s="21">
        <v>458</v>
      </c>
      <c r="B10882" s="6">
        <f>'935'!P464*(1-'935'!X464/'11'!D$17)/(1-'935'!W464/'11'!B$17)</f>
        <v>0</v>
      </c>
      <c r="C10882" s="10"/>
    </row>
    <row r="10883" spans="1:3">
      <c r="A10883" s="21">
        <v>459</v>
      </c>
      <c r="B10883" s="6">
        <f>'935'!P465*(1-'935'!X465/'11'!D$17)/(1-'935'!W465/'11'!B$17)</f>
        <v>0</v>
      </c>
      <c r="C10883" s="10"/>
    </row>
    <row r="10884" spans="1:3">
      <c r="A10884" s="21">
        <v>460</v>
      </c>
      <c r="B10884" s="6">
        <f>'935'!P466*(1-'935'!X466/'11'!D$17)/(1-'935'!W466/'11'!B$17)</f>
        <v>0</v>
      </c>
      <c r="C10884" s="10"/>
    </row>
    <row r="10885" spans="1:3">
      <c r="A10885" s="21">
        <v>461</v>
      </c>
      <c r="B10885" s="6">
        <f>'935'!P467*(1-'935'!X467/'11'!D$17)/(1-'935'!W467/'11'!B$17)</f>
        <v>0</v>
      </c>
      <c r="C10885" s="10"/>
    </row>
    <row r="10886" spans="1:3">
      <c r="A10886" s="21">
        <v>462</v>
      </c>
      <c r="B10886" s="6">
        <f>'935'!P468*(1-'935'!X468/'11'!D$17)/(1-'935'!W468/'11'!B$17)</f>
        <v>0</v>
      </c>
      <c r="C10886" s="10"/>
    </row>
    <row r="10887" spans="1:3">
      <c r="A10887" s="21">
        <v>463</v>
      </c>
      <c r="B10887" s="6">
        <f>'935'!P469*(1-'935'!X469/'11'!D$17)/(1-'935'!W469/'11'!B$17)</f>
        <v>0</v>
      </c>
      <c r="C10887" s="10"/>
    </row>
    <row r="10888" spans="1:3">
      <c r="A10888" s="21">
        <v>464</v>
      </c>
      <c r="B10888" s="6">
        <f>'935'!P470*(1-'935'!X470/'11'!D$17)/(1-'935'!W470/'11'!B$17)</f>
        <v>0</v>
      </c>
      <c r="C10888" s="10"/>
    </row>
    <row r="10889" spans="1:3">
      <c r="A10889" s="21">
        <v>465</v>
      </c>
      <c r="B10889" s="6">
        <f>'935'!P471*(1-'935'!X471/'11'!D$17)/(1-'935'!W471/'11'!B$17)</f>
        <v>0</v>
      </c>
      <c r="C10889" s="10"/>
    </row>
    <row r="10890" spans="1:3">
      <c r="A10890" s="21">
        <v>466</v>
      </c>
      <c r="B10890" s="6">
        <f>'935'!P472*(1-'935'!X472/'11'!D$17)/(1-'935'!W472/'11'!B$17)</f>
        <v>0</v>
      </c>
      <c r="C10890" s="10"/>
    </row>
    <row r="10891" spans="1:3">
      <c r="A10891" s="21">
        <v>467</v>
      </c>
      <c r="B10891" s="6">
        <f>'935'!P473*(1-'935'!X473/'11'!D$17)/(1-'935'!W473/'11'!B$17)</f>
        <v>0</v>
      </c>
      <c r="C10891" s="10"/>
    </row>
    <row r="10892" spans="1:3">
      <c r="A10892" s="21">
        <v>468</v>
      </c>
      <c r="B10892" s="6">
        <f>'935'!P474*(1-'935'!X474/'11'!D$17)/(1-'935'!W474/'11'!B$17)</f>
        <v>0</v>
      </c>
      <c r="C10892" s="10"/>
    </row>
    <row r="10893" spans="1:3">
      <c r="A10893" s="21">
        <v>469</v>
      </c>
      <c r="B10893" s="6">
        <f>'935'!P475*(1-'935'!X475/'11'!D$17)/(1-'935'!W475/'11'!B$17)</f>
        <v>0</v>
      </c>
      <c r="C10893" s="10"/>
    </row>
    <row r="10894" spans="1:3">
      <c r="A10894" s="21">
        <v>470</v>
      </c>
      <c r="B10894" s="6">
        <f>'935'!P476*(1-'935'!X476/'11'!D$17)/(1-'935'!W476/'11'!B$17)</f>
        <v>0</v>
      </c>
      <c r="C10894" s="10"/>
    </row>
    <row r="10895" spans="1:3">
      <c r="A10895" s="21">
        <v>471</v>
      </c>
      <c r="B10895" s="6">
        <f>'935'!P477*(1-'935'!X477/'11'!D$17)/(1-'935'!W477/'11'!B$17)</f>
        <v>0</v>
      </c>
      <c r="C10895" s="10"/>
    </row>
    <row r="10896" spans="1:3">
      <c r="A10896" s="21">
        <v>472</v>
      </c>
      <c r="B10896" s="6">
        <f>'935'!P478*(1-'935'!X478/'11'!D$17)/(1-'935'!W478/'11'!B$17)</f>
        <v>0</v>
      </c>
      <c r="C10896" s="10"/>
    </row>
    <row r="10897" spans="1:3">
      <c r="A10897" s="21">
        <v>473</v>
      </c>
      <c r="B10897" s="6">
        <f>'935'!P479*(1-'935'!X479/'11'!D$17)/(1-'935'!W479/'11'!B$17)</f>
        <v>0</v>
      </c>
      <c r="C10897" s="10"/>
    </row>
    <row r="10898" spans="1:3">
      <c r="A10898" s="21">
        <v>474</v>
      </c>
      <c r="B10898" s="6">
        <f>'935'!P480*(1-'935'!X480/'11'!D$17)/(1-'935'!W480/'11'!B$17)</f>
        <v>0</v>
      </c>
      <c r="C10898" s="10"/>
    </row>
    <row r="10899" spans="1:3">
      <c r="A10899" s="21">
        <v>475</v>
      </c>
      <c r="B10899" s="6">
        <f>'935'!P481*(1-'935'!X481/'11'!D$17)/(1-'935'!W481/'11'!B$17)</f>
        <v>0</v>
      </c>
      <c r="C10899" s="10"/>
    </row>
    <row r="10900" spans="1:3">
      <c r="A10900" s="21">
        <v>476</v>
      </c>
      <c r="B10900" s="6">
        <f>'935'!P482*(1-'935'!X482/'11'!D$17)/(1-'935'!W482/'11'!B$17)</f>
        <v>0</v>
      </c>
      <c r="C10900" s="10"/>
    </row>
    <row r="10901" spans="1:3">
      <c r="A10901" s="21">
        <v>477</v>
      </c>
      <c r="B10901" s="6">
        <f>'935'!P483*(1-'935'!X483/'11'!D$17)/(1-'935'!W483/'11'!B$17)</f>
        <v>0</v>
      </c>
      <c r="C10901" s="10"/>
    </row>
    <row r="10902" spans="1:3">
      <c r="A10902" s="21">
        <v>478</v>
      </c>
      <c r="B10902" s="6">
        <f>'935'!P484*(1-'935'!X484/'11'!D$17)/(1-'935'!W484/'11'!B$17)</f>
        <v>0</v>
      </c>
      <c r="C10902" s="10"/>
    </row>
    <row r="10903" spans="1:3">
      <c r="A10903" s="21">
        <v>479</v>
      </c>
      <c r="B10903" s="6">
        <f>'935'!P485*(1-'935'!X485/'11'!D$17)/(1-'935'!W485/'11'!B$17)</f>
        <v>0</v>
      </c>
      <c r="C10903" s="10"/>
    </row>
    <row r="10904" spans="1:3">
      <c r="A10904" s="21">
        <v>480</v>
      </c>
      <c r="B10904" s="6">
        <f>'935'!P486*(1-'935'!X486/'11'!D$17)/(1-'935'!W486/'11'!B$17)</f>
        <v>0</v>
      </c>
      <c r="C10904" s="10"/>
    </row>
    <row r="10905" spans="1:3">
      <c r="A10905" s="21">
        <v>481</v>
      </c>
      <c r="B10905" s="6">
        <f>'935'!P487*(1-'935'!X487/'11'!D$17)/(1-'935'!W487/'11'!B$17)</f>
        <v>0</v>
      </c>
      <c r="C10905" s="10"/>
    </row>
    <row r="10906" spans="1:3">
      <c r="A10906" s="21">
        <v>482</v>
      </c>
      <c r="B10906" s="6">
        <f>'935'!P488*(1-'935'!X488/'11'!D$17)/(1-'935'!W488/'11'!B$17)</f>
        <v>0</v>
      </c>
      <c r="C10906" s="10"/>
    </row>
    <row r="10907" spans="1:3">
      <c r="A10907" s="21">
        <v>483</v>
      </c>
      <c r="B10907" s="6">
        <f>'935'!P489*(1-'935'!X489/'11'!D$17)/(1-'935'!W489/'11'!B$17)</f>
        <v>0</v>
      </c>
      <c r="C10907" s="10"/>
    </row>
    <row r="10908" spans="1:3">
      <c r="A10908" s="21">
        <v>484</v>
      </c>
      <c r="B10908" s="6">
        <f>'935'!P490*(1-'935'!X490/'11'!D$17)/(1-'935'!W490/'11'!B$17)</f>
        <v>0</v>
      </c>
      <c r="C10908" s="10"/>
    </row>
    <row r="10909" spans="1:3">
      <c r="A10909" s="21">
        <v>485</v>
      </c>
      <c r="B10909" s="6">
        <f>'935'!P491*(1-'935'!X491/'11'!D$17)/(1-'935'!W491/'11'!B$17)</f>
        <v>0</v>
      </c>
      <c r="C10909" s="10"/>
    </row>
    <row r="10910" spans="1:3">
      <c r="A10910" s="21">
        <v>486</v>
      </c>
      <c r="B10910" s="6">
        <f>'935'!P492*(1-'935'!X492/'11'!D$17)/(1-'935'!W492/'11'!B$17)</f>
        <v>0</v>
      </c>
      <c r="C10910" s="10"/>
    </row>
    <row r="10911" spans="1:3">
      <c r="A10911" s="21">
        <v>487</v>
      </c>
      <c r="B10911" s="6">
        <f>'935'!P493*(1-'935'!X493/'11'!D$17)/(1-'935'!W493/'11'!B$17)</f>
        <v>0</v>
      </c>
      <c r="C10911" s="10"/>
    </row>
    <row r="10912" spans="1:3">
      <c r="A10912" s="21">
        <v>488</v>
      </c>
      <c r="B10912" s="6">
        <f>'935'!P494*(1-'935'!X494/'11'!D$17)/(1-'935'!W494/'11'!B$17)</f>
        <v>0</v>
      </c>
      <c r="C10912" s="10"/>
    </row>
    <row r="10913" spans="1:3">
      <c r="A10913" s="21">
        <v>489</v>
      </c>
      <c r="B10913" s="6">
        <f>'935'!P495*(1-'935'!X495/'11'!D$17)/(1-'935'!W495/'11'!B$17)</f>
        <v>0</v>
      </c>
      <c r="C10913" s="10"/>
    </row>
    <row r="10914" spans="1:3">
      <c r="A10914" s="21">
        <v>490</v>
      </c>
      <c r="B10914" s="6">
        <f>'935'!P496*(1-'935'!X496/'11'!D$17)/(1-'935'!W496/'11'!B$17)</f>
        <v>0</v>
      </c>
      <c r="C10914" s="10"/>
    </row>
    <row r="10915" spans="1:3">
      <c r="A10915" s="21">
        <v>491</v>
      </c>
      <c r="B10915" s="6">
        <f>'935'!P497*(1-'935'!X497/'11'!D$17)/(1-'935'!W497/'11'!B$17)</f>
        <v>0</v>
      </c>
      <c r="C10915" s="10"/>
    </row>
    <row r="10916" spans="1:3">
      <c r="A10916" s="21">
        <v>492</v>
      </c>
      <c r="B10916" s="6">
        <f>'935'!P498*(1-'935'!X498/'11'!D$17)/(1-'935'!W498/'11'!B$17)</f>
        <v>0</v>
      </c>
      <c r="C10916" s="10"/>
    </row>
    <row r="10917" spans="1:3">
      <c r="A10917" s="21">
        <v>493</v>
      </c>
      <c r="B10917" s="6">
        <f>'935'!P499*(1-'935'!X499/'11'!D$17)/(1-'935'!W499/'11'!B$17)</f>
        <v>0</v>
      </c>
      <c r="C10917" s="10"/>
    </row>
    <row r="10918" spans="1:3">
      <c r="A10918" s="21">
        <v>494</v>
      </c>
      <c r="B10918" s="6">
        <f>'935'!P500*(1-'935'!X500/'11'!D$17)/(1-'935'!W500/'11'!B$17)</f>
        <v>0</v>
      </c>
      <c r="C10918" s="10"/>
    </row>
    <row r="10919" spans="1:3">
      <c r="A10919" s="21">
        <v>495</v>
      </c>
      <c r="B10919" s="6">
        <f>'935'!P501*(1-'935'!X501/'11'!D$17)/(1-'935'!W501/'11'!B$17)</f>
        <v>0</v>
      </c>
      <c r="C10919" s="10"/>
    </row>
    <row r="10920" spans="1:3">
      <c r="A10920" s="21">
        <v>496</v>
      </c>
      <c r="B10920" s="6">
        <f>'935'!P502*(1-'935'!X502/'11'!D$17)/(1-'935'!W502/'11'!B$17)</f>
        <v>0</v>
      </c>
      <c r="C10920" s="10"/>
    </row>
    <row r="10921" spans="1:3">
      <c r="A10921" s="21">
        <v>497</v>
      </c>
      <c r="B10921" s="6">
        <f>'935'!P503*(1-'935'!X503/'11'!D$17)/(1-'935'!W503/'11'!B$17)</f>
        <v>0</v>
      </c>
      <c r="C10921" s="10"/>
    </row>
    <row r="10922" spans="1:3">
      <c r="A10922" s="21">
        <v>498</v>
      </c>
      <c r="B10922" s="6">
        <f>'935'!P504*(1-'935'!X504/'11'!D$17)/(1-'935'!W504/'11'!B$17)</f>
        <v>0</v>
      </c>
      <c r="C10922" s="10"/>
    </row>
    <row r="10923" spans="1:3">
      <c r="A10923" s="21">
        <v>499</v>
      </c>
      <c r="B10923" s="6">
        <f>'935'!P505*(1-'935'!X505/'11'!D$17)/(1-'935'!W505/'11'!B$17)</f>
        <v>0</v>
      </c>
      <c r="C10923" s="10"/>
    </row>
    <row r="10924" spans="1:3">
      <c r="A10924" s="21">
        <v>500</v>
      </c>
      <c r="B10924" s="6">
        <f>'935'!P506*(1-'935'!X506/'11'!D$17)/(1-'935'!W506/'11'!B$17)</f>
        <v>0</v>
      </c>
      <c r="C10924" s="10"/>
    </row>
    <row r="10925" spans="1:3">
      <c r="A10925" s="21">
        <v>501</v>
      </c>
      <c r="B10925" s="6">
        <f>'935'!P507*(1-'935'!X507/'11'!D$17)/(1-'935'!W507/'11'!B$17)</f>
        <v>0</v>
      </c>
      <c r="C10925" s="10"/>
    </row>
    <row r="10926" spans="1:3">
      <c r="A10926" s="21">
        <v>502</v>
      </c>
      <c r="B10926" s="6">
        <f>'935'!P508*(1-'935'!X508/'11'!D$17)/(1-'935'!W508/'11'!B$17)</f>
        <v>0</v>
      </c>
      <c r="C10926" s="10"/>
    </row>
    <row r="10927" spans="1:3">
      <c r="A10927" s="21">
        <v>503</v>
      </c>
      <c r="B10927" s="6">
        <f>'935'!P509*(1-'935'!X509/'11'!D$17)/(1-'935'!W509/'11'!B$17)</f>
        <v>0</v>
      </c>
      <c r="C10927" s="10"/>
    </row>
    <row r="10928" spans="1:3">
      <c r="A10928" s="21">
        <v>504</v>
      </c>
      <c r="B10928" s="6">
        <f>'935'!P510*(1-'935'!X510/'11'!D$17)/(1-'935'!W510/'11'!B$17)</f>
        <v>0</v>
      </c>
      <c r="C10928" s="10"/>
    </row>
    <row r="10929" spans="1:3">
      <c r="A10929" s="21">
        <v>505</v>
      </c>
      <c r="B10929" s="6">
        <f>'935'!P511*(1-'935'!X511/'11'!D$17)/(1-'935'!W511/'11'!B$17)</f>
        <v>0</v>
      </c>
      <c r="C10929" s="10"/>
    </row>
    <row r="10930" spans="1:3">
      <c r="A10930" s="21">
        <v>506</v>
      </c>
      <c r="B10930" s="6">
        <f>'935'!P512*(1-'935'!X512/'11'!D$17)/(1-'935'!W512/'11'!B$17)</f>
        <v>0</v>
      </c>
      <c r="C10930" s="10"/>
    </row>
    <row r="10931" spans="1:3">
      <c r="A10931" s="21">
        <v>507</v>
      </c>
      <c r="B10931" s="6">
        <f>'935'!P513*(1-'935'!X513/'11'!D$17)/(1-'935'!W513/'11'!B$17)</f>
        <v>0</v>
      </c>
      <c r="C10931" s="10"/>
    </row>
    <row r="10932" spans="1:3">
      <c r="A10932" s="21">
        <v>508</v>
      </c>
      <c r="B10932" s="6">
        <f>'935'!P514*(1-'935'!X514/'11'!D$17)/(1-'935'!W514/'11'!B$17)</f>
        <v>0</v>
      </c>
      <c r="C10932" s="10"/>
    </row>
    <row r="10933" spans="1:3">
      <c r="A10933" s="21">
        <v>509</v>
      </c>
      <c r="B10933" s="6">
        <f>'935'!P515*(1-'935'!X515/'11'!D$17)/(1-'935'!W515/'11'!B$17)</f>
        <v>0</v>
      </c>
      <c r="C10933" s="10"/>
    </row>
    <row r="10934" spans="1:3">
      <c r="A10934" s="21">
        <v>510</v>
      </c>
      <c r="B10934" s="6">
        <f>'935'!P516*(1-'935'!X516/'11'!D$17)/(1-'935'!W516/'11'!B$17)</f>
        <v>0</v>
      </c>
      <c r="C10934" s="10"/>
    </row>
    <row r="10935" spans="1:3">
      <c r="A10935" s="21">
        <v>511</v>
      </c>
      <c r="B10935" s="6">
        <f>'935'!P517*(1-'935'!X517/'11'!D$17)/(1-'935'!W517/'11'!B$17)</f>
        <v>0</v>
      </c>
      <c r="C10935" s="10"/>
    </row>
    <row r="10936" spans="1:3">
      <c r="A10936" s="21">
        <v>512</v>
      </c>
      <c r="B10936" s="6">
        <f>'935'!P518*(1-'935'!X518/'11'!D$17)/(1-'935'!W518/'11'!B$17)</f>
        <v>0</v>
      </c>
      <c r="C10936" s="10"/>
    </row>
    <row r="10937" spans="1:3">
      <c r="A10937" s="21">
        <v>513</v>
      </c>
      <c r="B10937" s="6">
        <f>'935'!P519*(1-'935'!X519/'11'!D$17)/(1-'935'!W519/'11'!B$17)</f>
        <v>0</v>
      </c>
      <c r="C10937" s="10"/>
    </row>
    <row r="10938" spans="1:3">
      <c r="A10938" s="21">
        <v>514</v>
      </c>
      <c r="B10938" s="6">
        <f>'935'!P520*(1-'935'!X520/'11'!D$17)/(1-'935'!W520/'11'!B$17)</f>
        <v>0</v>
      </c>
      <c r="C10938" s="10"/>
    </row>
    <row r="10939" spans="1:3">
      <c r="A10939" s="21">
        <v>515</v>
      </c>
      <c r="B10939" s="6">
        <f>'935'!P521*(1-'935'!X521/'11'!D$17)/(1-'935'!W521/'11'!B$17)</f>
        <v>0</v>
      </c>
      <c r="C10939" s="10"/>
    </row>
    <row r="10940" spans="1:3">
      <c r="A10940" s="21">
        <v>516</v>
      </c>
      <c r="B10940" s="6">
        <f>'935'!P522*(1-'935'!X522/'11'!D$17)/(1-'935'!W522/'11'!B$17)</f>
        <v>0</v>
      </c>
      <c r="C10940" s="10"/>
    </row>
    <row r="10941" spans="1:3">
      <c r="A10941" s="21">
        <v>517</v>
      </c>
      <c r="B10941" s="6">
        <f>'935'!P523*(1-'935'!X523/'11'!D$17)/(1-'935'!W523/'11'!B$17)</f>
        <v>0</v>
      </c>
      <c r="C10941" s="10"/>
    </row>
    <row r="10942" spans="1:3">
      <c r="A10942" s="21">
        <v>518</v>
      </c>
      <c r="B10942" s="6">
        <f>'935'!P524*(1-'935'!X524/'11'!D$17)/(1-'935'!W524/'11'!B$17)</f>
        <v>0</v>
      </c>
      <c r="C10942" s="10"/>
    </row>
    <row r="10943" spans="1:3">
      <c r="A10943" s="21">
        <v>519</v>
      </c>
      <c r="B10943" s="6">
        <f>'935'!P525*(1-'935'!X525/'11'!D$17)/(1-'935'!W525/'11'!B$17)</f>
        <v>0</v>
      </c>
      <c r="C10943" s="10"/>
    </row>
    <row r="10944" spans="1:3">
      <c r="A10944" s="21">
        <v>520</v>
      </c>
      <c r="B10944" s="6">
        <f>'935'!P526*(1-'935'!X526/'11'!D$17)/(1-'935'!W526/'11'!B$17)</f>
        <v>0</v>
      </c>
      <c r="C10944" s="10"/>
    </row>
    <row r="10945" spans="1:3">
      <c r="A10945" s="21">
        <v>521</v>
      </c>
      <c r="B10945" s="6">
        <f>'935'!P527*(1-'935'!X527/'11'!D$17)/(1-'935'!W527/'11'!B$17)</f>
        <v>0</v>
      </c>
      <c r="C10945" s="10"/>
    </row>
    <row r="10946" spans="1:3">
      <c r="A10946" s="21">
        <v>522</v>
      </c>
      <c r="B10946" s="6">
        <f>'935'!P528*(1-'935'!X528/'11'!D$17)/(1-'935'!W528/'11'!B$17)</f>
        <v>0</v>
      </c>
      <c r="C10946" s="10"/>
    </row>
    <row r="10947" spans="1:3">
      <c r="A10947" s="21">
        <v>523</v>
      </c>
      <c r="B10947" s="6">
        <f>'935'!P529*(1-'935'!X529/'11'!D$17)/(1-'935'!W529/'11'!B$17)</f>
        <v>0</v>
      </c>
      <c r="C10947" s="10"/>
    </row>
    <row r="10948" spans="1:3">
      <c r="A10948" s="21">
        <v>524</v>
      </c>
      <c r="B10948" s="6">
        <f>'935'!P530*(1-'935'!X530/'11'!D$17)/(1-'935'!W530/'11'!B$17)</f>
        <v>0</v>
      </c>
      <c r="C10948" s="10"/>
    </row>
    <row r="10949" spans="1:3">
      <c r="A10949" s="21">
        <v>525</v>
      </c>
      <c r="B10949" s="6">
        <f>'935'!P531*(1-'935'!X531/'11'!D$17)/(1-'935'!W531/'11'!B$17)</f>
        <v>0</v>
      </c>
      <c r="C10949" s="10"/>
    </row>
    <row r="10950" spans="1:3">
      <c r="A10950" s="21">
        <v>526</v>
      </c>
      <c r="B10950" s="6">
        <f>'935'!P532*(1-'935'!X532/'11'!D$17)/(1-'935'!W532/'11'!B$17)</f>
        <v>0</v>
      </c>
      <c r="C10950" s="10"/>
    </row>
    <row r="10951" spans="1:3">
      <c r="A10951" s="21">
        <v>527</v>
      </c>
      <c r="B10951" s="6">
        <f>'935'!P533*(1-'935'!X533/'11'!D$17)/(1-'935'!W533/'11'!B$17)</f>
        <v>0</v>
      </c>
      <c r="C10951" s="10"/>
    </row>
    <row r="10952" spans="1:3">
      <c r="A10952" s="21">
        <v>528</v>
      </c>
      <c r="B10952" s="6">
        <f>'935'!P534*(1-'935'!X534/'11'!D$17)/(1-'935'!W534/'11'!B$17)</f>
        <v>0</v>
      </c>
      <c r="C10952" s="10"/>
    </row>
    <row r="10953" spans="1:3">
      <c r="A10953" s="21">
        <v>529</v>
      </c>
      <c r="B10953" s="6">
        <f>'935'!P535*(1-'935'!X535/'11'!D$17)/(1-'935'!W535/'11'!B$17)</f>
        <v>0</v>
      </c>
      <c r="C10953" s="10"/>
    </row>
    <row r="10954" spans="1:3">
      <c r="A10954" s="21">
        <v>530</v>
      </c>
      <c r="B10954" s="6">
        <f>'935'!P536*(1-'935'!X536/'11'!D$17)/(1-'935'!W536/'11'!B$17)</f>
        <v>0</v>
      </c>
      <c r="C10954" s="10"/>
    </row>
    <row r="10955" spans="1:3">
      <c r="A10955" s="21">
        <v>531</v>
      </c>
      <c r="B10955" s="6">
        <f>'935'!P537*(1-'935'!X537/'11'!D$17)/(1-'935'!W537/'11'!B$17)</f>
        <v>0</v>
      </c>
      <c r="C10955" s="10"/>
    </row>
    <row r="10956" spans="1:3">
      <c r="A10956" s="21">
        <v>532</v>
      </c>
      <c r="B10956" s="6">
        <f>'935'!P538*(1-'935'!X538/'11'!D$17)/(1-'935'!W538/'11'!B$17)</f>
        <v>0</v>
      </c>
      <c r="C10956" s="10"/>
    </row>
    <row r="10957" spans="1:3">
      <c r="A10957" s="21">
        <v>533</v>
      </c>
      <c r="B10957" s="6">
        <f>'935'!P539*(1-'935'!X539/'11'!D$17)/(1-'935'!W539/'11'!B$17)</f>
        <v>0</v>
      </c>
      <c r="C10957" s="10"/>
    </row>
    <row r="10958" spans="1:3">
      <c r="A10958" s="21">
        <v>534</v>
      </c>
      <c r="B10958" s="6">
        <f>'935'!P540*(1-'935'!X540/'11'!D$17)/(1-'935'!W540/'11'!B$17)</f>
        <v>0</v>
      </c>
      <c r="C10958" s="10"/>
    </row>
    <row r="10959" spans="1:3">
      <c r="A10959" s="21">
        <v>535</v>
      </c>
      <c r="B10959" s="6">
        <f>'935'!P541*(1-'935'!X541/'11'!D$17)/(1-'935'!W541/'11'!B$17)</f>
        <v>0</v>
      </c>
      <c r="C10959" s="10"/>
    </row>
    <row r="10960" spans="1:3">
      <c r="A10960" s="21">
        <v>536</v>
      </c>
      <c r="B10960" s="6">
        <f>'935'!P542*(1-'935'!X542/'11'!D$17)/(1-'935'!W542/'11'!B$17)</f>
        <v>0</v>
      </c>
      <c r="C10960" s="10"/>
    </row>
    <row r="10961" spans="1:3">
      <c r="A10961" s="21">
        <v>537</v>
      </c>
      <c r="B10961" s="6">
        <f>'935'!P543*(1-'935'!X543/'11'!D$17)/(1-'935'!W543/'11'!B$17)</f>
        <v>0</v>
      </c>
      <c r="C10961" s="10"/>
    </row>
    <row r="10962" spans="1:3">
      <c r="A10962" s="21">
        <v>538</v>
      </c>
      <c r="B10962" s="6">
        <f>'935'!P544*(1-'935'!X544/'11'!D$17)/(1-'935'!W544/'11'!B$17)</f>
        <v>0</v>
      </c>
      <c r="C10962" s="10"/>
    </row>
    <row r="10963" spans="1:3">
      <c r="A10963" s="21">
        <v>539</v>
      </c>
      <c r="B10963" s="6">
        <f>'935'!P545*(1-'935'!X545/'11'!D$17)/(1-'935'!W545/'11'!B$17)</f>
        <v>0</v>
      </c>
      <c r="C10963" s="10"/>
    </row>
    <row r="10964" spans="1:3">
      <c r="A10964" s="21">
        <v>540</v>
      </c>
      <c r="B10964" s="6">
        <f>'935'!P546*(1-'935'!X546/'11'!D$17)/(1-'935'!W546/'11'!B$17)</f>
        <v>0</v>
      </c>
      <c r="C10964" s="10"/>
    </row>
    <row r="10965" spans="1:3">
      <c r="A10965" s="21">
        <v>541</v>
      </c>
      <c r="B10965" s="6">
        <f>'935'!P547*(1-'935'!X547/'11'!D$17)/(1-'935'!W547/'11'!B$17)</f>
        <v>0</v>
      </c>
      <c r="C10965" s="10"/>
    </row>
    <row r="10966" spans="1:3">
      <c r="A10966" s="21">
        <v>542</v>
      </c>
      <c r="B10966" s="6">
        <f>'935'!P548*(1-'935'!X548/'11'!D$17)/(1-'935'!W548/'11'!B$17)</f>
        <v>0</v>
      </c>
      <c r="C10966" s="10"/>
    </row>
    <row r="10967" spans="1:3">
      <c r="A10967" s="21">
        <v>543</v>
      </c>
      <c r="B10967" s="6">
        <f>'935'!P549*(1-'935'!X549/'11'!D$17)/(1-'935'!W549/'11'!B$17)</f>
        <v>0</v>
      </c>
      <c r="C10967" s="10"/>
    </row>
    <row r="10968" spans="1:3">
      <c r="A10968" s="21">
        <v>544</v>
      </c>
      <c r="B10968" s="6">
        <f>'935'!P550*(1-'935'!X550/'11'!D$17)/(1-'935'!W550/'11'!B$17)</f>
        <v>0</v>
      </c>
      <c r="C10968" s="10"/>
    </row>
    <row r="10969" spans="1:3">
      <c r="A10969" s="21">
        <v>545</v>
      </c>
      <c r="B10969" s="6">
        <f>'935'!P551*(1-'935'!X551/'11'!D$17)/(1-'935'!W551/'11'!B$17)</f>
        <v>0</v>
      </c>
      <c r="C10969" s="10"/>
    </row>
    <row r="10970" spans="1:3">
      <c r="A10970" s="21">
        <v>546</v>
      </c>
      <c r="B10970" s="6">
        <f>'935'!P552*(1-'935'!X552/'11'!D$17)/(1-'935'!W552/'11'!B$17)</f>
        <v>0</v>
      </c>
      <c r="C10970" s="10"/>
    </row>
    <row r="10971" spans="1:3">
      <c r="A10971" s="21">
        <v>547</v>
      </c>
      <c r="B10971" s="6">
        <f>'935'!P553*(1-'935'!X553/'11'!D$17)/(1-'935'!W553/'11'!B$17)</f>
        <v>0</v>
      </c>
      <c r="C10971" s="10"/>
    </row>
    <row r="10972" spans="1:3">
      <c r="A10972" s="21">
        <v>548</v>
      </c>
      <c r="B10972" s="6">
        <f>'935'!P554*(1-'935'!X554/'11'!D$17)/(1-'935'!W554/'11'!B$17)</f>
        <v>0</v>
      </c>
      <c r="C10972" s="10"/>
    </row>
    <row r="10973" spans="1:3">
      <c r="A10973" s="21">
        <v>549</v>
      </c>
      <c r="B10973" s="6">
        <f>'935'!P555*(1-'935'!X555/'11'!D$17)/(1-'935'!W555/'11'!B$17)</f>
        <v>0</v>
      </c>
      <c r="C10973" s="10"/>
    </row>
    <row r="10974" spans="1:3">
      <c r="A10974" s="21">
        <v>550</v>
      </c>
      <c r="B10974" s="6">
        <f>'935'!P556*(1-'935'!X556/'11'!D$17)/(1-'935'!W556/'11'!B$17)</f>
        <v>0</v>
      </c>
      <c r="C10974" s="10"/>
    </row>
    <row r="10975" spans="1:3">
      <c r="A10975" s="21">
        <v>551</v>
      </c>
      <c r="B10975" s="6">
        <f>'935'!P557*(1-'935'!X557/'11'!D$17)/(1-'935'!W557/'11'!B$17)</f>
        <v>0</v>
      </c>
      <c r="C10975" s="10"/>
    </row>
    <row r="10976" spans="1:3">
      <c r="A10976" s="21">
        <v>552</v>
      </c>
      <c r="B10976" s="6">
        <f>'935'!P558*(1-'935'!X558/'11'!D$17)/(1-'935'!W558/'11'!B$17)</f>
        <v>0</v>
      </c>
      <c r="C10976" s="10"/>
    </row>
    <row r="10977" spans="1:3">
      <c r="A10977" s="21">
        <v>553</v>
      </c>
      <c r="B10977" s="6">
        <f>'935'!P559*(1-'935'!X559/'11'!D$17)/(1-'935'!W559/'11'!B$17)</f>
        <v>0</v>
      </c>
      <c r="C10977" s="10"/>
    </row>
    <row r="10978" spans="1:3">
      <c r="A10978" s="21">
        <v>554</v>
      </c>
      <c r="B10978" s="6">
        <f>'935'!P560*(1-'935'!X560/'11'!D$17)/(1-'935'!W560/'11'!B$17)</f>
        <v>0</v>
      </c>
      <c r="C10978" s="10"/>
    </row>
    <row r="10979" spans="1:3">
      <c r="A10979" s="21">
        <v>555</v>
      </c>
      <c r="B10979" s="6">
        <f>'935'!P561*(1-'935'!X561/'11'!D$17)/(1-'935'!W561/'11'!B$17)</f>
        <v>0</v>
      </c>
      <c r="C10979" s="10"/>
    </row>
    <row r="10980" spans="1:3">
      <c r="A10980" s="21">
        <v>556</v>
      </c>
      <c r="B10980" s="6">
        <f>'935'!P562*(1-'935'!X562/'11'!D$17)/(1-'935'!W562/'11'!B$17)</f>
        <v>0</v>
      </c>
      <c r="C10980" s="10"/>
    </row>
    <row r="10981" spans="1:3">
      <c r="A10981" s="21">
        <v>557</v>
      </c>
      <c r="B10981" s="6">
        <f>'935'!P563*(1-'935'!X563/'11'!D$17)/(1-'935'!W563/'11'!B$17)</f>
        <v>0</v>
      </c>
      <c r="C10981" s="10"/>
    </row>
    <row r="10982" spans="1:3">
      <c r="A10982" s="21">
        <v>558</v>
      </c>
      <c r="B10982" s="6">
        <f>'935'!P564*(1-'935'!X564/'11'!D$17)/(1-'935'!W564/'11'!B$17)</f>
        <v>0</v>
      </c>
      <c r="C10982" s="10"/>
    </row>
    <row r="10983" spans="1:3">
      <c r="A10983" s="21">
        <v>559</v>
      </c>
      <c r="B10983" s="6">
        <f>'935'!P565*(1-'935'!X565/'11'!D$17)/(1-'935'!W565/'11'!B$17)</f>
        <v>0</v>
      </c>
      <c r="C10983" s="10"/>
    </row>
    <row r="10984" spans="1:3">
      <c r="A10984" s="21">
        <v>560</v>
      </c>
      <c r="B10984" s="6">
        <f>'935'!P566*(1-'935'!X566/'11'!D$17)/(1-'935'!W566/'11'!B$17)</f>
        <v>0</v>
      </c>
      <c r="C10984" s="10"/>
    </row>
    <row r="10985" spans="1:3">
      <c r="A10985" s="21">
        <v>561</v>
      </c>
      <c r="B10985" s="6">
        <f>'935'!P567*(1-'935'!X567/'11'!D$17)/(1-'935'!W567/'11'!B$17)</f>
        <v>0</v>
      </c>
      <c r="C10985" s="10"/>
    </row>
    <row r="10986" spans="1:3">
      <c r="A10986" s="21">
        <v>562</v>
      </c>
      <c r="B10986" s="6">
        <f>'935'!P568*(1-'935'!X568/'11'!D$17)/(1-'935'!W568/'11'!B$17)</f>
        <v>0</v>
      </c>
      <c r="C10986" s="10"/>
    </row>
    <row r="10987" spans="1:3">
      <c r="A10987" s="21">
        <v>563</v>
      </c>
      <c r="B10987" s="6">
        <f>'935'!P569*(1-'935'!X569/'11'!D$17)/(1-'935'!W569/'11'!B$17)</f>
        <v>0</v>
      </c>
      <c r="C10987" s="10"/>
    </row>
    <row r="10988" spans="1:3">
      <c r="A10988" s="21">
        <v>564</v>
      </c>
      <c r="B10988" s="6">
        <f>'935'!P570*(1-'935'!X570/'11'!D$17)/(1-'935'!W570/'11'!B$17)</f>
        <v>0</v>
      </c>
      <c r="C10988" s="10"/>
    </row>
    <row r="10989" spans="1:3">
      <c r="A10989" s="21">
        <v>565</v>
      </c>
      <c r="B10989" s="6">
        <f>'935'!P571*(1-'935'!X571/'11'!D$17)/(1-'935'!W571/'11'!B$17)</f>
        <v>0</v>
      </c>
      <c r="C10989" s="10"/>
    </row>
    <row r="10990" spans="1:3">
      <c r="A10990" s="21">
        <v>566</v>
      </c>
      <c r="B10990" s="6">
        <f>'935'!P572*(1-'935'!X572/'11'!D$17)/(1-'935'!W572/'11'!B$17)</f>
        <v>0</v>
      </c>
      <c r="C10990" s="10"/>
    </row>
    <row r="10991" spans="1:3">
      <c r="A10991" s="21">
        <v>567</v>
      </c>
      <c r="B10991" s="6">
        <f>'935'!P573*(1-'935'!X573/'11'!D$17)/(1-'935'!W573/'11'!B$17)</f>
        <v>0</v>
      </c>
      <c r="C10991" s="10"/>
    </row>
    <row r="10992" spans="1:3">
      <c r="A10992" s="21">
        <v>568</v>
      </c>
      <c r="B10992" s="6">
        <f>'935'!P574*(1-'935'!X574/'11'!D$17)/(1-'935'!W574/'11'!B$17)</f>
        <v>0</v>
      </c>
      <c r="C10992" s="10"/>
    </row>
    <row r="10993" spans="1:3">
      <c r="A10993" s="21">
        <v>569</v>
      </c>
      <c r="B10993" s="6">
        <f>'935'!P575*(1-'935'!X575/'11'!D$17)/(1-'935'!W575/'11'!B$17)</f>
        <v>0</v>
      </c>
      <c r="C10993" s="10"/>
    </row>
    <row r="10994" spans="1:3">
      <c r="A10994" s="21">
        <v>570</v>
      </c>
      <c r="B10994" s="6">
        <f>'935'!P576*(1-'935'!X576/'11'!D$17)/(1-'935'!W576/'11'!B$17)</f>
        <v>0</v>
      </c>
      <c r="C10994" s="10"/>
    </row>
    <row r="10995" spans="1:3">
      <c r="A10995" s="21">
        <v>571</v>
      </c>
      <c r="B10995" s="6">
        <f>'935'!P577*(1-'935'!X577/'11'!D$17)/(1-'935'!W577/'11'!B$17)</f>
        <v>0</v>
      </c>
      <c r="C10995" s="10"/>
    </row>
    <row r="10996" spans="1:3">
      <c r="A10996" s="21">
        <v>572</v>
      </c>
      <c r="B10996" s="6">
        <f>'935'!P578*(1-'935'!X578/'11'!D$17)/(1-'935'!W578/'11'!B$17)</f>
        <v>0</v>
      </c>
      <c r="C10996" s="10"/>
    </row>
    <row r="10997" spans="1:3">
      <c r="A10997" s="21">
        <v>573</v>
      </c>
      <c r="B10997" s="6">
        <f>'935'!P579*(1-'935'!X579/'11'!D$17)/(1-'935'!W579/'11'!B$17)</f>
        <v>0</v>
      </c>
      <c r="C10997" s="10"/>
    </row>
    <row r="10998" spans="1:3">
      <c r="A10998" s="21">
        <v>574</v>
      </c>
      <c r="B10998" s="6">
        <f>'935'!P580*(1-'935'!X580/'11'!D$17)/(1-'935'!W580/'11'!B$17)</f>
        <v>0</v>
      </c>
      <c r="C10998" s="10"/>
    </row>
    <row r="10999" spans="1:3">
      <c r="A10999" s="21">
        <v>575</v>
      </c>
      <c r="B10999" s="6">
        <f>'935'!P581*(1-'935'!X581/'11'!D$17)/(1-'935'!W581/'11'!B$17)</f>
        <v>0</v>
      </c>
      <c r="C10999" s="10"/>
    </row>
    <row r="11000" spans="1:3">
      <c r="A11000" s="21">
        <v>576</v>
      </c>
      <c r="B11000" s="6">
        <f>'935'!P582*(1-'935'!X582/'11'!D$17)/(1-'935'!W582/'11'!B$17)</f>
        <v>0</v>
      </c>
      <c r="C11000" s="10"/>
    </row>
    <row r="11001" spans="1:3">
      <c r="A11001" s="21">
        <v>577</v>
      </c>
      <c r="B11001" s="6">
        <f>'935'!P583*(1-'935'!X583/'11'!D$17)/(1-'935'!W583/'11'!B$17)</f>
        <v>0</v>
      </c>
      <c r="C11001" s="10"/>
    </row>
    <row r="11002" spans="1:3">
      <c r="A11002" s="21">
        <v>578</v>
      </c>
      <c r="B11002" s="6">
        <f>'935'!P584*(1-'935'!X584/'11'!D$17)/(1-'935'!W584/'11'!B$17)</f>
        <v>0</v>
      </c>
      <c r="C11002" s="10"/>
    </row>
    <row r="11003" spans="1:3">
      <c r="A11003" s="21">
        <v>579</v>
      </c>
      <c r="B11003" s="6">
        <f>'935'!P585*(1-'935'!X585/'11'!D$17)/(1-'935'!W585/'11'!B$17)</f>
        <v>0</v>
      </c>
      <c r="C11003" s="10"/>
    </row>
    <row r="11004" spans="1:3">
      <c r="A11004" s="21">
        <v>580</v>
      </c>
      <c r="B11004" s="6">
        <f>'935'!P586*(1-'935'!X586/'11'!D$17)/(1-'935'!W586/'11'!B$17)</f>
        <v>0</v>
      </c>
      <c r="C11004" s="10"/>
    </row>
    <row r="11005" spans="1:3">
      <c r="A11005" s="21">
        <v>581</v>
      </c>
      <c r="B11005" s="6">
        <f>'935'!P587*(1-'935'!X587/'11'!D$17)/(1-'935'!W587/'11'!B$17)</f>
        <v>0</v>
      </c>
      <c r="C11005" s="10"/>
    </row>
    <row r="11006" spans="1:3">
      <c r="A11006" s="21">
        <v>582</v>
      </c>
      <c r="B11006" s="6">
        <f>'935'!P588*(1-'935'!X588/'11'!D$17)/(1-'935'!W588/'11'!B$17)</f>
        <v>0</v>
      </c>
      <c r="C11006" s="10"/>
    </row>
    <row r="11007" spans="1:3">
      <c r="A11007" s="21">
        <v>583</v>
      </c>
      <c r="B11007" s="6">
        <f>'935'!P589*(1-'935'!X589/'11'!D$17)/(1-'935'!W589/'11'!B$17)</f>
        <v>0</v>
      </c>
      <c r="C11007" s="10"/>
    </row>
    <row r="11008" spans="1:3">
      <c r="A11008" s="21">
        <v>584</v>
      </c>
      <c r="B11008" s="6">
        <f>'935'!P590*(1-'935'!X590/'11'!D$17)/(1-'935'!W590/'11'!B$17)</f>
        <v>0</v>
      </c>
      <c r="C11008" s="10"/>
    </row>
    <row r="11009" spans="1:3">
      <c r="A11009" s="21">
        <v>585</v>
      </c>
      <c r="B11009" s="6">
        <f>'935'!P591*(1-'935'!X591/'11'!D$17)/(1-'935'!W591/'11'!B$17)</f>
        <v>0</v>
      </c>
      <c r="C11009" s="10"/>
    </row>
    <row r="11010" spans="1:3">
      <c r="A11010" s="21">
        <v>586</v>
      </c>
      <c r="B11010" s="6">
        <f>'935'!P592*(1-'935'!X592/'11'!D$17)/(1-'935'!W592/'11'!B$17)</f>
        <v>0</v>
      </c>
      <c r="C11010" s="10"/>
    </row>
    <row r="11011" spans="1:3">
      <c r="A11011" s="21">
        <v>587</v>
      </c>
      <c r="B11011" s="6">
        <f>'935'!P593*(1-'935'!X593/'11'!D$17)/(1-'935'!W593/'11'!B$17)</f>
        <v>0</v>
      </c>
      <c r="C11011" s="10"/>
    </row>
    <row r="11012" spans="1:3">
      <c r="A11012" s="21">
        <v>588</v>
      </c>
      <c r="B11012" s="6">
        <f>'935'!P594*(1-'935'!X594/'11'!D$17)/(1-'935'!W594/'11'!B$17)</f>
        <v>0</v>
      </c>
      <c r="C11012" s="10"/>
    </row>
    <row r="11013" spans="1:3">
      <c r="A11013" s="21">
        <v>589</v>
      </c>
      <c r="B11013" s="6">
        <f>'935'!P595*(1-'935'!X595/'11'!D$17)/(1-'935'!W595/'11'!B$17)</f>
        <v>0</v>
      </c>
      <c r="C11013" s="10"/>
    </row>
    <row r="11014" spans="1:3">
      <c r="A11014" s="21">
        <v>590</v>
      </c>
      <c r="B11014" s="6">
        <f>'935'!P596*(1-'935'!X596/'11'!D$17)/(1-'935'!W596/'11'!B$17)</f>
        <v>0</v>
      </c>
      <c r="C11014" s="10"/>
    </row>
    <row r="11015" spans="1:3">
      <c r="A11015" s="21">
        <v>591</v>
      </c>
      <c r="B11015" s="6">
        <f>'935'!P597*(1-'935'!X597/'11'!D$17)/(1-'935'!W597/'11'!B$17)</f>
        <v>0</v>
      </c>
      <c r="C11015" s="10"/>
    </row>
    <row r="11016" spans="1:3">
      <c r="A11016" s="21">
        <v>592</v>
      </c>
      <c r="B11016" s="6">
        <f>'935'!P598*(1-'935'!X598/'11'!D$17)/(1-'935'!W598/'11'!B$17)</f>
        <v>0</v>
      </c>
      <c r="C11016" s="10"/>
    </row>
    <row r="11017" spans="1:3">
      <c r="A11017" s="21">
        <v>593</v>
      </c>
      <c r="B11017" s="6">
        <f>'935'!P599*(1-'935'!X599/'11'!D$17)/(1-'935'!W599/'11'!B$17)</f>
        <v>0</v>
      </c>
      <c r="C11017" s="10"/>
    </row>
    <row r="11018" spans="1:3">
      <c r="A11018" s="21">
        <v>594</v>
      </c>
      <c r="B11018" s="6">
        <f>'935'!P600*(1-'935'!X600/'11'!D$17)/(1-'935'!W600/'11'!B$17)</f>
        <v>0</v>
      </c>
      <c r="C11018" s="10"/>
    </row>
    <row r="11019" spans="1:3">
      <c r="A11019" s="21">
        <v>595</v>
      </c>
      <c r="B11019" s="6">
        <f>'935'!P601*(1-'935'!X601/'11'!D$17)/(1-'935'!W601/'11'!B$17)</f>
        <v>0</v>
      </c>
      <c r="C11019" s="10"/>
    </row>
    <row r="11020" spans="1:3">
      <c r="A11020" s="21">
        <v>596</v>
      </c>
      <c r="B11020" s="6">
        <f>'935'!P602*(1-'935'!X602/'11'!D$17)/(1-'935'!W602/'11'!B$17)</f>
        <v>0</v>
      </c>
      <c r="C11020" s="10"/>
    </row>
    <row r="11021" spans="1:3">
      <c r="A11021" s="21">
        <v>597</v>
      </c>
      <c r="B11021" s="6">
        <f>'935'!P603*(1-'935'!X603/'11'!D$17)/(1-'935'!W603/'11'!B$17)</f>
        <v>0</v>
      </c>
      <c r="C11021" s="10"/>
    </row>
    <row r="11022" spans="1:3">
      <c r="A11022" s="21">
        <v>598</v>
      </c>
      <c r="B11022" s="6">
        <f>'935'!P604*(1-'935'!X604/'11'!D$17)/(1-'935'!W604/'11'!B$17)</f>
        <v>0</v>
      </c>
      <c r="C11022" s="10"/>
    </row>
    <row r="11023" spans="1:3">
      <c r="A11023" s="21">
        <v>599</v>
      </c>
      <c r="B11023" s="6">
        <f>'935'!P605*(1-'935'!X605/'11'!D$17)/(1-'935'!W605/'11'!B$17)</f>
        <v>0</v>
      </c>
      <c r="C11023" s="10"/>
    </row>
    <row r="11024" spans="1:3">
      <c r="A11024" s="21">
        <v>600</v>
      </c>
      <c r="B11024" s="6">
        <f>'935'!P606*(1-'935'!X606/'11'!D$17)/(1-'935'!W606/'11'!B$17)</f>
        <v>0</v>
      </c>
      <c r="C11024" s="10"/>
    </row>
    <row r="11026" spans="1:3" ht="21" customHeight="1">
      <c r="A11026" s="1" t="s">
        <v>361</v>
      </c>
    </row>
    <row r="11027" spans="1:3">
      <c r="A11027" s="2" t="s">
        <v>255</v>
      </c>
    </row>
    <row r="11028" spans="1:3">
      <c r="A11028" s="12" t="s">
        <v>362</v>
      </c>
    </row>
    <row r="11029" spans="1:3">
      <c r="A11029" s="12" t="s">
        <v>363</v>
      </c>
    </row>
    <row r="11030" spans="1:3">
      <c r="A11030" s="2" t="s">
        <v>275</v>
      </c>
    </row>
    <row r="11032" spans="1:3">
      <c r="B11032" s="3" t="s">
        <v>364</v>
      </c>
    </row>
    <row r="11033" spans="1:3">
      <c r="A11033" s="21">
        <v>1</v>
      </c>
      <c r="B11033" s="6">
        <f>B10425*B632</f>
        <v>0</v>
      </c>
      <c r="C11033" s="10"/>
    </row>
    <row r="11034" spans="1:3">
      <c r="A11034" s="21">
        <v>2</v>
      </c>
      <c r="B11034" s="6">
        <f>B10426*B633</f>
        <v>0</v>
      </c>
      <c r="C11034" s="10"/>
    </row>
    <row r="11035" spans="1:3">
      <c r="A11035" s="21">
        <v>3</v>
      </c>
      <c r="B11035" s="6">
        <f>B10427*B634</f>
        <v>0</v>
      </c>
      <c r="C11035" s="10"/>
    </row>
    <row r="11036" spans="1:3">
      <c r="A11036" s="21">
        <v>4</v>
      </c>
      <c r="B11036" s="6">
        <f>B10428*B635</f>
        <v>0</v>
      </c>
      <c r="C11036" s="10"/>
    </row>
    <row r="11037" spans="1:3">
      <c r="A11037" s="21">
        <v>5</v>
      </c>
      <c r="B11037" s="6">
        <f>B10429*B636</f>
        <v>0</v>
      </c>
      <c r="C11037" s="10"/>
    </row>
    <row r="11038" spans="1:3">
      <c r="A11038" s="21">
        <v>6</v>
      </c>
      <c r="B11038" s="6">
        <f>B10430*B637</f>
        <v>0</v>
      </c>
      <c r="C11038" s="10"/>
    </row>
    <row r="11039" spans="1:3">
      <c r="A11039" s="21">
        <v>7</v>
      </c>
      <c r="B11039" s="6">
        <f>B10431*B638</f>
        <v>0</v>
      </c>
      <c r="C11039" s="10"/>
    </row>
    <row r="11040" spans="1:3">
      <c r="A11040" s="21">
        <v>8</v>
      </c>
      <c r="B11040" s="6">
        <f>B10432*B639</f>
        <v>0</v>
      </c>
      <c r="C11040" s="10"/>
    </row>
    <row r="11041" spans="1:3">
      <c r="A11041" s="21">
        <v>9</v>
      </c>
      <c r="B11041" s="6">
        <f>B10433*B640</f>
        <v>0</v>
      </c>
      <c r="C11041" s="10"/>
    </row>
    <row r="11042" spans="1:3">
      <c r="A11042" s="21">
        <v>10</v>
      </c>
      <c r="B11042" s="6">
        <f>B10434*B641</f>
        <v>0</v>
      </c>
      <c r="C11042" s="10"/>
    </row>
    <row r="11043" spans="1:3">
      <c r="A11043" s="21">
        <v>11</v>
      </c>
      <c r="B11043" s="6">
        <f>B10435*B642</f>
        <v>0</v>
      </c>
      <c r="C11043" s="10"/>
    </row>
    <row r="11044" spans="1:3">
      <c r="A11044" s="21">
        <v>12</v>
      </c>
      <c r="B11044" s="6">
        <f>B10436*B643</f>
        <v>0</v>
      </c>
      <c r="C11044" s="10"/>
    </row>
    <row r="11045" spans="1:3">
      <c r="A11045" s="21">
        <v>13</v>
      </c>
      <c r="B11045" s="6">
        <f>B10437*B644</f>
        <v>0</v>
      </c>
      <c r="C11045" s="10"/>
    </row>
    <row r="11046" spans="1:3">
      <c r="A11046" s="21">
        <v>14</v>
      </c>
      <c r="B11046" s="6">
        <f>B10438*B645</f>
        <v>0</v>
      </c>
      <c r="C11046" s="10"/>
    </row>
    <row r="11047" spans="1:3">
      <c r="A11047" s="21">
        <v>15</v>
      </c>
      <c r="B11047" s="6">
        <f>B10439*B646</f>
        <v>0</v>
      </c>
      <c r="C11047" s="10"/>
    </row>
    <row r="11048" spans="1:3">
      <c r="A11048" s="21">
        <v>16</v>
      </c>
      <c r="B11048" s="6">
        <f>B10440*B647</f>
        <v>0</v>
      </c>
      <c r="C11048" s="10"/>
    </row>
    <row r="11049" spans="1:3">
      <c r="A11049" s="21">
        <v>17</v>
      </c>
      <c r="B11049" s="6">
        <f>B10441*B648</f>
        <v>0</v>
      </c>
      <c r="C11049" s="10"/>
    </row>
    <row r="11050" spans="1:3">
      <c r="A11050" s="21">
        <v>18</v>
      </c>
      <c r="B11050" s="6">
        <f>B10442*B649</f>
        <v>0</v>
      </c>
      <c r="C11050" s="10"/>
    </row>
    <row r="11051" spans="1:3">
      <c r="A11051" s="21">
        <v>19</v>
      </c>
      <c r="B11051" s="6">
        <f>B10443*B650</f>
        <v>0</v>
      </c>
      <c r="C11051" s="10"/>
    </row>
    <row r="11052" spans="1:3">
      <c r="A11052" s="21">
        <v>20</v>
      </c>
      <c r="B11052" s="6">
        <f>B10444*B651</f>
        <v>0</v>
      </c>
      <c r="C11052" s="10"/>
    </row>
    <row r="11053" spans="1:3">
      <c r="A11053" s="21">
        <v>21</v>
      </c>
      <c r="B11053" s="6">
        <f>B10445*B652</f>
        <v>0</v>
      </c>
      <c r="C11053" s="10"/>
    </row>
    <row r="11054" spans="1:3">
      <c r="A11054" s="21">
        <v>22</v>
      </c>
      <c r="B11054" s="6">
        <f>B10446*B653</f>
        <v>0</v>
      </c>
      <c r="C11054" s="10"/>
    </row>
    <row r="11055" spans="1:3">
      <c r="A11055" s="21">
        <v>23</v>
      </c>
      <c r="B11055" s="6">
        <f>B10447*B654</f>
        <v>0</v>
      </c>
      <c r="C11055" s="10"/>
    </row>
    <row r="11056" spans="1:3">
      <c r="A11056" s="21">
        <v>24</v>
      </c>
      <c r="B11056" s="6">
        <f>B10448*B655</f>
        <v>0</v>
      </c>
      <c r="C11056" s="10"/>
    </row>
    <row r="11057" spans="1:3">
      <c r="A11057" s="21">
        <v>25</v>
      </c>
      <c r="B11057" s="6">
        <f>B10449*B656</f>
        <v>0</v>
      </c>
      <c r="C11057" s="10"/>
    </row>
    <row r="11058" spans="1:3">
      <c r="A11058" s="21">
        <v>26</v>
      </c>
      <c r="B11058" s="6">
        <f>B10450*B657</f>
        <v>0</v>
      </c>
      <c r="C11058" s="10"/>
    </row>
    <row r="11059" spans="1:3">
      <c r="A11059" s="21">
        <v>27</v>
      </c>
      <c r="B11059" s="6">
        <f>B10451*B658</f>
        <v>0</v>
      </c>
      <c r="C11059" s="10"/>
    </row>
    <row r="11060" spans="1:3">
      <c r="A11060" s="21">
        <v>28</v>
      </c>
      <c r="B11060" s="6">
        <f>B10452*B659</f>
        <v>0</v>
      </c>
      <c r="C11060" s="10"/>
    </row>
    <row r="11061" spans="1:3">
      <c r="A11061" s="21">
        <v>29</v>
      </c>
      <c r="B11061" s="6">
        <f>B10453*B660</f>
        <v>0</v>
      </c>
      <c r="C11061" s="10"/>
    </row>
    <row r="11062" spans="1:3">
      <c r="A11062" s="21">
        <v>30</v>
      </c>
      <c r="B11062" s="6">
        <f>B10454*B661</f>
        <v>0</v>
      </c>
      <c r="C11062" s="10"/>
    </row>
    <row r="11063" spans="1:3">
      <c r="A11063" s="21">
        <v>31</v>
      </c>
      <c r="B11063" s="6">
        <f>B10455*B662</f>
        <v>0</v>
      </c>
      <c r="C11063" s="10"/>
    </row>
    <row r="11064" spans="1:3">
      <c r="A11064" s="21">
        <v>32</v>
      </c>
      <c r="B11064" s="6">
        <f>B10456*B663</f>
        <v>0</v>
      </c>
      <c r="C11064" s="10"/>
    </row>
    <row r="11065" spans="1:3">
      <c r="A11065" s="21">
        <v>33</v>
      </c>
      <c r="B11065" s="6">
        <f>B10457*B664</f>
        <v>0</v>
      </c>
      <c r="C11065" s="10"/>
    </row>
    <row r="11066" spans="1:3">
      <c r="A11066" s="21">
        <v>34</v>
      </c>
      <c r="B11066" s="6">
        <f>B10458*B665</f>
        <v>0</v>
      </c>
      <c r="C11066" s="10"/>
    </row>
    <row r="11067" spans="1:3">
      <c r="A11067" s="21">
        <v>35</v>
      </c>
      <c r="B11067" s="6">
        <f>B10459*B666</f>
        <v>0</v>
      </c>
      <c r="C11067" s="10"/>
    </row>
    <row r="11068" spans="1:3">
      <c r="A11068" s="21">
        <v>36</v>
      </c>
      <c r="B11068" s="6">
        <f>B10460*B667</f>
        <v>0</v>
      </c>
      <c r="C11068" s="10"/>
    </row>
    <row r="11069" spans="1:3">
      <c r="A11069" s="21">
        <v>37</v>
      </c>
      <c r="B11069" s="6">
        <f>B10461*B668</f>
        <v>0</v>
      </c>
      <c r="C11069" s="10"/>
    </row>
    <row r="11070" spans="1:3">
      <c r="A11070" s="21">
        <v>38</v>
      </c>
      <c r="B11070" s="6">
        <f>B10462*B669</f>
        <v>0</v>
      </c>
      <c r="C11070" s="10"/>
    </row>
    <row r="11071" spans="1:3">
      <c r="A11071" s="21">
        <v>39</v>
      </c>
      <c r="B11071" s="6">
        <f>B10463*B670</f>
        <v>0</v>
      </c>
      <c r="C11071" s="10"/>
    </row>
    <row r="11072" spans="1:3">
      <c r="A11072" s="21">
        <v>40</v>
      </c>
      <c r="B11072" s="6">
        <f>B10464*B671</f>
        <v>0</v>
      </c>
      <c r="C11072" s="10"/>
    </row>
    <row r="11073" spans="1:3">
      <c r="A11073" s="21">
        <v>41</v>
      </c>
      <c r="B11073" s="6">
        <f>B10465*B672</f>
        <v>0</v>
      </c>
      <c r="C11073" s="10"/>
    </row>
    <row r="11074" spans="1:3">
      <c r="A11074" s="21">
        <v>42</v>
      </c>
      <c r="B11074" s="6">
        <f>B10466*B673</f>
        <v>0</v>
      </c>
      <c r="C11074" s="10"/>
    </row>
    <row r="11075" spans="1:3">
      <c r="A11075" s="21">
        <v>43</v>
      </c>
      <c r="B11075" s="6">
        <f>B10467*B674</f>
        <v>0</v>
      </c>
      <c r="C11075" s="10"/>
    </row>
    <row r="11076" spans="1:3">
      <c r="A11076" s="21">
        <v>44</v>
      </c>
      <c r="B11076" s="6">
        <f>B10468*B675</f>
        <v>0</v>
      </c>
      <c r="C11076" s="10"/>
    </row>
    <row r="11077" spans="1:3">
      <c r="A11077" s="21">
        <v>45</v>
      </c>
      <c r="B11077" s="6">
        <f>B10469*B676</f>
        <v>0</v>
      </c>
      <c r="C11077" s="10"/>
    </row>
    <row r="11078" spans="1:3">
      <c r="A11078" s="21">
        <v>46</v>
      </c>
      <c r="B11078" s="6">
        <f>B10470*B677</f>
        <v>0</v>
      </c>
      <c r="C11078" s="10"/>
    </row>
    <row r="11079" spans="1:3">
      <c r="A11079" s="21">
        <v>47</v>
      </c>
      <c r="B11079" s="6">
        <f>B10471*B678</f>
        <v>0</v>
      </c>
      <c r="C11079" s="10"/>
    </row>
    <row r="11080" spans="1:3">
      <c r="A11080" s="21">
        <v>48</v>
      </c>
      <c r="B11080" s="6">
        <f>B10472*B679</f>
        <v>0</v>
      </c>
      <c r="C11080" s="10"/>
    </row>
    <row r="11081" spans="1:3">
      <c r="A11081" s="21">
        <v>49</v>
      </c>
      <c r="B11081" s="6">
        <f>B10473*B680</f>
        <v>0</v>
      </c>
      <c r="C11081" s="10"/>
    </row>
    <row r="11082" spans="1:3">
      <c r="A11082" s="21">
        <v>50</v>
      </c>
      <c r="B11082" s="6">
        <f>B10474*B681</f>
        <v>0</v>
      </c>
      <c r="C11082" s="10"/>
    </row>
    <row r="11083" spans="1:3">
      <c r="A11083" s="21">
        <v>51</v>
      </c>
      <c r="B11083" s="6">
        <f>B10475*B682</f>
        <v>0</v>
      </c>
      <c r="C11083" s="10"/>
    </row>
    <row r="11084" spans="1:3">
      <c r="A11084" s="21">
        <v>52</v>
      </c>
      <c r="B11084" s="6">
        <f>B10476*B683</f>
        <v>0</v>
      </c>
      <c r="C11084" s="10"/>
    </row>
    <row r="11085" spans="1:3">
      <c r="A11085" s="21">
        <v>53</v>
      </c>
      <c r="B11085" s="6">
        <f>B10477*B684</f>
        <v>0</v>
      </c>
      <c r="C11085" s="10"/>
    </row>
    <row r="11086" spans="1:3">
      <c r="A11086" s="21">
        <v>54</v>
      </c>
      <c r="B11086" s="6">
        <f>B10478*B685</f>
        <v>0</v>
      </c>
      <c r="C11086" s="10"/>
    </row>
    <row r="11087" spans="1:3">
      <c r="A11087" s="21">
        <v>55</v>
      </c>
      <c r="B11087" s="6">
        <f>B10479*B686</f>
        <v>0</v>
      </c>
      <c r="C11087" s="10"/>
    </row>
    <row r="11088" spans="1:3">
      <c r="A11088" s="21">
        <v>56</v>
      </c>
      <c r="B11088" s="6">
        <f>B10480*B687</f>
        <v>0</v>
      </c>
      <c r="C11088" s="10"/>
    </row>
    <row r="11089" spans="1:3">
      <c r="A11089" s="21">
        <v>57</v>
      </c>
      <c r="B11089" s="6">
        <f>B10481*B688</f>
        <v>0</v>
      </c>
      <c r="C11089" s="10"/>
    </row>
    <row r="11090" spans="1:3">
      <c r="A11090" s="21">
        <v>58</v>
      </c>
      <c r="B11090" s="6">
        <f>B10482*B689</f>
        <v>0</v>
      </c>
      <c r="C11090" s="10"/>
    </row>
    <row r="11091" spans="1:3">
      <c r="A11091" s="21">
        <v>59</v>
      </c>
      <c r="B11091" s="6">
        <f>B10483*B690</f>
        <v>0</v>
      </c>
      <c r="C11091" s="10"/>
    </row>
    <row r="11092" spans="1:3">
      <c r="A11092" s="21">
        <v>60</v>
      </c>
      <c r="B11092" s="6">
        <f>B10484*B691</f>
        <v>0</v>
      </c>
      <c r="C11092" s="10"/>
    </row>
    <row r="11093" spans="1:3">
      <c r="A11093" s="21">
        <v>61</v>
      </c>
      <c r="B11093" s="6">
        <f>B10485*B692</f>
        <v>0</v>
      </c>
      <c r="C11093" s="10"/>
    </row>
    <row r="11094" spans="1:3">
      <c r="A11094" s="21">
        <v>62</v>
      </c>
      <c r="B11094" s="6">
        <f>B10486*B693</f>
        <v>0</v>
      </c>
      <c r="C11094" s="10"/>
    </row>
    <row r="11095" spans="1:3">
      <c r="A11095" s="21">
        <v>63</v>
      </c>
      <c r="B11095" s="6">
        <f>B10487*B694</f>
        <v>0</v>
      </c>
      <c r="C11095" s="10"/>
    </row>
    <row r="11096" spans="1:3">
      <c r="A11096" s="21">
        <v>64</v>
      </c>
      <c r="B11096" s="6">
        <f>B10488*B695</f>
        <v>0</v>
      </c>
      <c r="C11096" s="10"/>
    </row>
    <row r="11097" spans="1:3">
      <c r="A11097" s="21">
        <v>65</v>
      </c>
      <c r="B11097" s="6">
        <f>B10489*B696</f>
        <v>0</v>
      </c>
      <c r="C11097" s="10"/>
    </row>
    <row r="11098" spans="1:3">
      <c r="A11098" s="21">
        <v>66</v>
      </c>
      <c r="B11098" s="6">
        <f>B10490*B697</f>
        <v>0</v>
      </c>
      <c r="C11098" s="10"/>
    </row>
    <row r="11099" spans="1:3">
      <c r="A11099" s="21">
        <v>67</v>
      </c>
      <c r="B11099" s="6">
        <f>B10491*B698</f>
        <v>0</v>
      </c>
      <c r="C11099" s="10"/>
    </row>
    <row r="11100" spans="1:3">
      <c r="A11100" s="21">
        <v>68</v>
      </c>
      <c r="B11100" s="6">
        <f>B10492*B699</f>
        <v>0</v>
      </c>
      <c r="C11100" s="10"/>
    </row>
    <row r="11101" spans="1:3">
      <c r="A11101" s="21">
        <v>69</v>
      </c>
      <c r="B11101" s="6">
        <f>B10493*B700</f>
        <v>0</v>
      </c>
      <c r="C11101" s="10"/>
    </row>
    <row r="11102" spans="1:3">
      <c r="A11102" s="21">
        <v>70</v>
      </c>
      <c r="B11102" s="6">
        <f>B10494*B701</f>
        <v>0</v>
      </c>
      <c r="C11102" s="10"/>
    </row>
    <row r="11103" spans="1:3">
      <c r="A11103" s="21">
        <v>71</v>
      </c>
      <c r="B11103" s="6">
        <f>B10495*B702</f>
        <v>0</v>
      </c>
      <c r="C11103" s="10"/>
    </row>
    <row r="11104" spans="1:3">
      <c r="A11104" s="21">
        <v>72</v>
      </c>
      <c r="B11104" s="6">
        <f>B10496*B703</f>
        <v>0</v>
      </c>
      <c r="C11104" s="10"/>
    </row>
    <row r="11105" spans="1:3">
      <c r="A11105" s="21">
        <v>73</v>
      </c>
      <c r="B11105" s="6">
        <f>B10497*B704</f>
        <v>0</v>
      </c>
      <c r="C11105" s="10"/>
    </row>
    <row r="11106" spans="1:3">
      <c r="A11106" s="21">
        <v>74</v>
      </c>
      <c r="B11106" s="6">
        <f>B10498*B705</f>
        <v>0</v>
      </c>
      <c r="C11106" s="10"/>
    </row>
    <row r="11107" spans="1:3">
      <c r="A11107" s="21">
        <v>75</v>
      </c>
      <c r="B11107" s="6">
        <f>B10499*B706</f>
        <v>0</v>
      </c>
      <c r="C11107" s="10"/>
    </row>
    <row r="11108" spans="1:3">
      <c r="A11108" s="21">
        <v>76</v>
      </c>
      <c r="B11108" s="6">
        <f>B10500*B707</f>
        <v>0</v>
      </c>
      <c r="C11108" s="10"/>
    </row>
    <row r="11109" spans="1:3">
      <c r="A11109" s="21">
        <v>77</v>
      </c>
      <c r="B11109" s="6">
        <f>B10501*B708</f>
        <v>0</v>
      </c>
      <c r="C11109" s="10"/>
    </row>
    <row r="11110" spans="1:3">
      <c r="A11110" s="21">
        <v>78</v>
      </c>
      <c r="B11110" s="6">
        <f>B10502*B709</f>
        <v>0</v>
      </c>
      <c r="C11110" s="10"/>
    </row>
    <row r="11111" spans="1:3">
      <c r="A11111" s="21">
        <v>79</v>
      </c>
      <c r="B11111" s="6">
        <f>B10503*B710</f>
        <v>0</v>
      </c>
      <c r="C11111" s="10"/>
    </row>
    <row r="11112" spans="1:3">
      <c r="A11112" s="21">
        <v>80</v>
      </c>
      <c r="B11112" s="6">
        <f>B10504*B711</f>
        <v>0</v>
      </c>
      <c r="C11112" s="10"/>
    </row>
    <row r="11113" spans="1:3">
      <c r="A11113" s="21">
        <v>81</v>
      </c>
      <c r="B11113" s="6">
        <f>B10505*B712</f>
        <v>0</v>
      </c>
      <c r="C11113" s="10"/>
    </row>
    <row r="11114" spans="1:3">
      <c r="A11114" s="21">
        <v>82</v>
      </c>
      <c r="B11114" s="6">
        <f>B10506*B713</f>
        <v>0</v>
      </c>
      <c r="C11114" s="10"/>
    </row>
    <row r="11115" spans="1:3">
      <c r="A11115" s="21">
        <v>83</v>
      </c>
      <c r="B11115" s="6">
        <f>B10507*B714</f>
        <v>0</v>
      </c>
      <c r="C11115" s="10"/>
    </row>
    <row r="11116" spans="1:3">
      <c r="A11116" s="21">
        <v>84</v>
      </c>
      <c r="B11116" s="6">
        <f>B10508*B715</f>
        <v>0</v>
      </c>
      <c r="C11116" s="10"/>
    </row>
    <row r="11117" spans="1:3">
      <c r="A11117" s="21">
        <v>85</v>
      </c>
      <c r="B11117" s="6">
        <f>B10509*B716</f>
        <v>0</v>
      </c>
      <c r="C11117" s="10"/>
    </row>
    <row r="11118" spans="1:3">
      <c r="A11118" s="21">
        <v>86</v>
      </c>
      <c r="B11118" s="6">
        <f>B10510*B717</f>
        <v>0</v>
      </c>
      <c r="C11118" s="10"/>
    </row>
    <row r="11119" spans="1:3">
      <c r="A11119" s="21">
        <v>87</v>
      </c>
      <c r="B11119" s="6">
        <f>B10511*B718</f>
        <v>0</v>
      </c>
      <c r="C11119" s="10"/>
    </row>
    <row r="11120" spans="1:3">
      <c r="A11120" s="21">
        <v>88</v>
      </c>
      <c r="B11120" s="6">
        <f>B10512*B719</f>
        <v>0</v>
      </c>
      <c r="C11120" s="10"/>
    </row>
    <row r="11121" spans="1:3">
      <c r="A11121" s="21">
        <v>89</v>
      </c>
      <c r="B11121" s="6">
        <f>B10513*B720</f>
        <v>0</v>
      </c>
      <c r="C11121" s="10"/>
    </row>
    <row r="11122" spans="1:3">
      <c r="A11122" s="21">
        <v>90</v>
      </c>
      <c r="B11122" s="6">
        <f>B10514*B721</f>
        <v>0</v>
      </c>
      <c r="C11122" s="10"/>
    </row>
    <row r="11123" spans="1:3">
      <c r="A11123" s="21">
        <v>91</v>
      </c>
      <c r="B11123" s="6">
        <f>B10515*B722</f>
        <v>0</v>
      </c>
      <c r="C11123" s="10"/>
    </row>
    <row r="11124" spans="1:3">
      <c r="A11124" s="21">
        <v>92</v>
      </c>
      <c r="B11124" s="6">
        <f>B10516*B723</f>
        <v>0</v>
      </c>
      <c r="C11124" s="10"/>
    </row>
    <row r="11125" spans="1:3">
      <c r="A11125" s="21">
        <v>93</v>
      </c>
      <c r="B11125" s="6">
        <f>B10517*B724</f>
        <v>0</v>
      </c>
      <c r="C11125" s="10"/>
    </row>
    <row r="11126" spans="1:3">
      <c r="A11126" s="21">
        <v>94</v>
      </c>
      <c r="B11126" s="6">
        <f>B10518*B725</f>
        <v>0</v>
      </c>
      <c r="C11126" s="10"/>
    </row>
    <row r="11127" spans="1:3">
      <c r="A11127" s="21">
        <v>95</v>
      </c>
      <c r="B11127" s="6">
        <f>B10519*B726</f>
        <v>0</v>
      </c>
      <c r="C11127" s="10"/>
    </row>
    <row r="11128" spans="1:3">
      <c r="A11128" s="21">
        <v>96</v>
      </c>
      <c r="B11128" s="6">
        <f>B10520*B727</f>
        <v>0</v>
      </c>
      <c r="C11128" s="10"/>
    </row>
    <row r="11129" spans="1:3">
      <c r="A11129" s="21">
        <v>97</v>
      </c>
      <c r="B11129" s="6">
        <f>B10521*B728</f>
        <v>0</v>
      </c>
      <c r="C11129" s="10"/>
    </row>
    <row r="11130" spans="1:3">
      <c r="A11130" s="21">
        <v>98</v>
      </c>
      <c r="B11130" s="6">
        <f>B10522*B729</f>
        <v>0</v>
      </c>
      <c r="C11130" s="10"/>
    </row>
    <row r="11131" spans="1:3">
      <c r="A11131" s="21">
        <v>99</v>
      </c>
      <c r="B11131" s="6">
        <f>B10523*B730</f>
        <v>0</v>
      </c>
      <c r="C11131" s="10"/>
    </row>
    <row r="11132" spans="1:3">
      <c r="A11132" s="21">
        <v>100</v>
      </c>
      <c r="B11132" s="6">
        <f>B10524*B731</f>
        <v>0</v>
      </c>
      <c r="C11132" s="10"/>
    </row>
    <row r="11133" spans="1:3">
      <c r="A11133" s="21">
        <v>101</v>
      </c>
      <c r="B11133" s="6">
        <f>B10525*B732</f>
        <v>0</v>
      </c>
      <c r="C11133" s="10"/>
    </row>
    <row r="11134" spans="1:3">
      <c r="A11134" s="21">
        <v>102</v>
      </c>
      <c r="B11134" s="6">
        <f>B10526*B733</f>
        <v>0</v>
      </c>
      <c r="C11134" s="10"/>
    </row>
    <row r="11135" spans="1:3">
      <c r="A11135" s="21">
        <v>103</v>
      </c>
      <c r="B11135" s="6">
        <f>B10527*B734</f>
        <v>0</v>
      </c>
      <c r="C11135" s="10"/>
    </row>
    <row r="11136" spans="1:3">
      <c r="A11136" s="21">
        <v>104</v>
      </c>
      <c r="B11136" s="6">
        <f>B10528*B735</f>
        <v>0</v>
      </c>
      <c r="C11136" s="10"/>
    </row>
    <row r="11137" spans="1:3">
      <c r="A11137" s="21">
        <v>105</v>
      </c>
      <c r="B11137" s="6">
        <f>B10529*B736</f>
        <v>0</v>
      </c>
      <c r="C11137" s="10"/>
    </row>
    <row r="11138" spans="1:3">
      <c r="A11138" s="21">
        <v>106</v>
      </c>
      <c r="B11138" s="6">
        <f>B10530*B737</f>
        <v>0</v>
      </c>
      <c r="C11138" s="10"/>
    </row>
    <row r="11139" spans="1:3">
      <c r="A11139" s="21">
        <v>107</v>
      </c>
      <c r="B11139" s="6">
        <f>B10531*B738</f>
        <v>0</v>
      </c>
      <c r="C11139" s="10"/>
    </row>
    <row r="11140" spans="1:3">
      <c r="A11140" s="21">
        <v>108</v>
      </c>
      <c r="B11140" s="6">
        <f>B10532*B739</f>
        <v>0</v>
      </c>
      <c r="C11140" s="10"/>
    </row>
    <row r="11141" spans="1:3">
      <c r="A11141" s="21">
        <v>109</v>
      </c>
      <c r="B11141" s="6">
        <f>B10533*B740</f>
        <v>0</v>
      </c>
      <c r="C11141" s="10"/>
    </row>
    <row r="11142" spans="1:3">
      <c r="A11142" s="21">
        <v>110</v>
      </c>
      <c r="B11142" s="6">
        <f>B10534*B741</f>
        <v>0</v>
      </c>
      <c r="C11142" s="10"/>
    </row>
    <row r="11143" spans="1:3">
      <c r="A11143" s="21">
        <v>111</v>
      </c>
      <c r="B11143" s="6">
        <f>B10535*B742</f>
        <v>0</v>
      </c>
      <c r="C11143" s="10"/>
    </row>
    <row r="11144" spans="1:3">
      <c r="A11144" s="21">
        <v>112</v>
      </c>
      <c r="B11144" s="6">
        <f>B10536*B743</f>
        <v>0</v>
      </c>
      <c r="C11144" s="10"/>
    </row>
    <row r="11145" spans="1:3">
      <c r="A11145" s="21">
        <v>113</v>
      </c>
      <c r="B11145" s="6">
        <f>B10537*B744</f>
        <v>0</v>
      </c>
      <c r="C11145" s="10"/>
    </row>
    <row r="11146" spans="1:3">
      <c r="A11146" s="21">
        <v>114</v>
      </c>
      <c r="B11146" s="6">
        <f>B10538*B745</f>
        <v>0</v>
      </c>
      <c r="C11146" s="10"/>
    </row>
    <row r="11147" spans="1:3">
      <c r="A11147" s="21">
        <v>115</v>
      </c>
      <c r="B11147" s="6">
        <f>B10539*B746</f>
        <v>0</v>
      </c>
      <c r="C11147" s="10"/>
    </row>
    <row r="11148" spans="1:3">
      <c r="A11148" s="21">
        <v>116</v>
      </c>
      <c r="B11148" s="6">
        <f>B10540*B747</f>
        <v>0</v>
      </c>
      <c r="C11148" s="10"/>
    </row>
    <row r="11149" spans="1:3">
      <c r="A11149" s="21">
        <v>117</v>
      </c>
      <c r="B11149" s="6">
        <f>B10541*B748</f>
        <v>0</v>
      </c>
      <c r="C11149" s="10"/>
    </row>
    <row r="11150" spans="1:3">
      <c r="A11150" s="21">
        <v>118</v>
      </c>
      <c r="B11150" s="6">
        <f>B10542*B749</f>
        <v>0</v>
      </c>
      <c r="C11150" s="10"/>
    </row>
    <row r="11151" spans="1:3">
      <c r="A11151" s="21">
        <v>119</v>
      </c>
      <c r="B11151" s="6">
        <f>B10543*B750</f>
        <v>0</v>
      </c>
      <c r="C11151" s="10"/>
    </row>
    <row r="11152" spans="1:3">
      <c r="A11152" s="21">
        <v>120</v>
      </c>
      <c r="B11152" s="6">
        <f>B10544*B751</f>
        <v>0</v>
      </c>
      <c r="C11152" s="10"/>
    </row>
    <row r="11153" spans="1:3">
      <c r="A11153" s="21">
        <v>121</v>
      </c>
      <c r="B11153" s="6">
        <f>B10545*B752</f>
        <v>0</v>
      </c>
      <c r="C11153" s="10"/>
    </row>
    <row r="11154" spans="1:3">
      <c r="A11154" s="21">
        <v>122</v>
      </c>
      <c r="B11154" s="6">
        <f>B10546*B753</f>
        <v>0</v>
      </c>
      <c r="C11154" s="10"/>
    </row>
    <row r="11155" spans="1:3">
      <c r="A11155" s="21">
        <v>123</v>
      </c>
      <c r="B11155" s="6">
        <f>B10547*B754</f>
        <v>0</v>
      </c>
      <c r="C11155" s="10"/>
    </row>
    <row r="11156" spans="1:3">
      <c r="A11156" s="21">
        <v>124</v>
      </c>
      <c r="B11156" s="6">
        <f>B10548*B755</f>
        <v>0</v>
      </c>
      <c r="C11156" s="10"/>
    </row>
    <row r="11157" spans="1:3">
      <c r="A11157" s="21">
        <v>125</v>
      </c>
      <c r="B11157" s="6">
        <f>B10549*B756</f>
        <v>0</v>
      </c>
      <c r="C11157" s="10"/>
    </row>
    <row r="11158" spans="1:3">
      <c r="A11158" s="21">
        <v>126</v>
      </c>
      <c r="B11158" s="6">
        <f>B10550*B757</f>
        <v>0</v>
      </c>
      <c r="C11158" s="10"/>
    </row>
    <row r="11159" spans="1:3">
      <c r="A11159" s="21">
        <v>127</v>
      </c>
      <c r="B11159" s="6">
        <f>B10551*B758</f>
        <v>0</v>
      </c>
      <c r="C11159" s="10"/>
    </row>
    <row r="11160" spans="1:3">
      <c r="A11160" s="21">
        <v>128</v>
      </c>
      <c r="B11160" s="6">
        <f>B10552*B759</f>
        <v>0</v>
      </c>
      <c r="C11160" s="10"/>
    </row>
    <row r="11161" spans="1:3">
      <c r="A11161" s="21">
        <v>129</v>
      </c>
      <c r="B11161" s="6">
        <f>B10553*B760</f>
        <v>0</v>
      </c>
      <c r="C11161" s="10"/>
    </row>
    <row r="11162" spans="1:3">
      <c r="A11162" s="21">
        <v>130</v>
      </c>
      <c r="B11162" s="6">
        <f>B10554*B761</f>
        <v>0</v>
      </c>
      <c r="C11162" s="10"/>
    </row>
    <row r="11163" spans="1:3">
      <c r="A11163" s="21">
        <v>131</v>
      </c>
      <c r="B11163" s="6">
        <f>B10555*B762</f>
        <v>0</v>
      </c>
      <c r="C11163" s="10"/>
    </row>
    <row r="11164" spans="1:3">
      <c r="A11164" s="21">
        <v>132</v>
      </c>
      <c r="B11164" s="6">
        <f>B10556*B763</f>
        <v>0</v>
      </c>
      <c r="C11164" s="10"/>
    </row>
    <row r="11165" spans="1:3">
      <c r="A11165" s="21">
        <v>133</v>
      </c>
      <c r="B11165" s="6">
        <f>B10557*B764</f>
        <v>0</v>
      </c>
      <c r="C11165" s="10"/>
    </row>
    <row r="11166" spans="1:3">
      <c r="A11166" s="21">
        <v>134</v>
      </c>
      <c r="B11166" s="6">
        <f>B10558*B765</f>
        <v>0</v>
      </c>
      <c r="C11166" s="10"/>
    </row>
    <row r="11167" spans="1:3">
      <c r="A11167" s="21">
        <v>135</v>
      </c>
      <c r="B11167" s="6">
        <f>B10559*B766</f>
        <v>0</v>
      </c>
      <c r="C11167" s="10"/>
    </row>
    <row r="11168" spans="1:3">
      <c r="A11168" s="21">
        <v>136</v>
      </c>
      <c r="B11168" s="6">
        <f>B10560*B767</f>
        <v>0</v>
      </c>
      <c r="C11168" s="10"/>
    </row>
    <row r="11169" spans="1:3">
      <c r="A11169" s="21">
        <v>137</v>
      </c>
      <c r="B11169" s="6">
        <f>B10561*B768</f>
        <v>0</v>
      </c>
      <c r="C11169" s="10"/>
    </row>
    <row r="11170" spans="1:3">
      <c r="A11170" s="21">
        <v>138</v>
      </c>
      <c r="B11170" s="6">
        <f>B10562*B769</f>
        <v>0</v>
      </c>
      <c r="C11170" s="10"/>
    </row>
    <row r="11171" spans="1:3">
      <c r="A11171" s="21">
        <v>139</v>
      </c>
      <c r="B11171" s="6">
        <f>B10563*B770</f>
        <v>0</v>
      </c>
      <c r="C11171" s="10"/>
    </row>
    <row r="11172" spans="1:3">
      <c r="A11172" s="21">
        <v>140</v>
      </c>
      <c r="B11172" s="6">
        <f>B10564*B771</f>
        <v>0</v>
      </c>
      <c r="C11172" s="10"/>
    </row>
    <row r="11173" spans="1:3">
      <c r="A11173" s="21">
        <v>141</v>
      </c>
      <c r="B11173" s="6">
        <f>B10565*B772</f>
        <v>0</v>
      </c>
      <c r="C11173" s="10"/>
    </row>
    <row r="11174" spans="1:3">
      <c r="A11174" s="21">
        <v>142</v>
      </c>
      <c r="B11174" s="6">
        <f>B10566*B773</f>
        <v>0</v>
      </c>
      <c r="C11174" s="10"/>
    </row>
    <row r="11175" spans="1:3">
      <c r="A11175" s="21">
        <v>143</v>
      </c>
      <c r="B11175" s="6">
        <f>B10567*B774</f>
        <v>0</v>
      </c>
      <c r="C11175" s="10"/>
    </row>
    <row r="11176" spans="1:3">
      <c r="A11176" s="21">
        <v>144</v>
      </c>
      <c r="B11176" s="6">
        <f>B10568*B775</f>
        <v>0</v>
      </c>
      <c r="C11176" s="10"/>
    </row>
    <row r="11177" spans="1:3">
      <c r="A11177" s="21">
        <v>145</v>
      </c>
      <c r="B11177" s="6">
        <f>B10569*B776</f>
        <v>0</v>
      </c>
      <c r="C11177" s="10"/>
    </row>
    <row r="11178" spans="1:3">
      <c r="A11178" s="21">
        <v>146</v>
      </c>
      <c r="B11178" s="6">
        <f>B10570*B777</f>
        <v>0</v>
      </c>
      <c r="C11178" s="10"/>
    </row>
    <row r="11179" spans="1:3">
      <c r="A11179" s="21">
        <v>147</v>
      </c>
      <c r="B11179" s="6">
        <f>B10571*B778</f>
        <v>0</v>
      </c>
      <c r="C11179" s="10"/>
    </row>
    <row r="11180" spans="1:3">
      <c r="A11180" s="21">
        <v>148</v>
      </c>
      <c r="B11180" s="6">
        <f>B10572*B779</f>
        <v>0</v>
      </c>
      <c r="C11180" s="10"/>
    </row>
    <row r="11181" spans="1:3">
      <c r="A11181" s="21">
        <v>149</v>
      </c>
      <c r="B11181" s="6">
        <f>B10573*B780</f>
        <v>0</v>
      </c>
      <c r="C11181" s="10"/>
    </row>
    <row r="11182" spans="1:3">
      <c r="A11182" s="21">
        <v>150</v>
      </c>
      <c r="B11182" s="6">
        <f>B10574*B781</f>
        <v>0</v>
      </c>
      <c r="C11182" s="10"/>
    </row>
    <row r="11183" spans="1:3">
      <c r="A11183" s="21">
        <v>151</v>
      </c>
      <c r="B11183" s="6">
        <f>B10575*B782</f>
        <v>0</v>
      </c>
      <c r="C11183" s="10"/>
    </row>
    <row r="11184" spans="1:3">
      <c r="A11184" s="21">
        <v>152</v>
      </c>
      <c r="B11184" s="6">
        <f>B10576*B783</f>
        <v>0</v>
      </c>
      <c r="C11184" s="10"/>
    </row>
    <row r="11185" spans="1:3">
      <c r="A11185" s="21">
        <v>153</v>
      </c>
      <c r="B11185" s="6">
        <f>B10577*B784</f>
        <v>0</v>
      </c>
      <c r="C11185" s="10"/>
    </row>
    <row r="11186" spans="1:3">
      <c r="A11186" s="21">
        <v>154</v>
      </c>
      <c r="B11186" s="6">
        <f>B10578*B785</f>
        <v>0</v>
      </c>
      <c r="C11186" s="10"/>
    </row>
    <row r="11187" spans="1:3">
      <c r="A11187" s="21">
        <v>155</v>
      </c>
      <c r="B11187" s="6">
        <f>B10579*B786</f>
        <v>0</v>
      </c>
      <c r="C11187" s="10"/>
    </row>
    <row r="11188" spans="1:3">
      <c r="A11188" s="21">
        <v>156</v>
      </c>
      <c r="B11188" s="6">
        <f>B10580*B787</f>
        <v>0</v>
      </c>
      <c r="C11188" s="10"/>
    </row>
    <row r="11189" spans="1:3">
      <c r="A11189" s="21">
        <v>157</v>
      </c>
      <c r="B11189" s="6">
        <f>B10581*B788</f>
        <v>0</v>
      </c>
      <c r="C11189" s="10"/>
    </row>
    <row r="11190" spans="1:3">
      <c r="A11190" s="21">
        <v>158</v>
      </c>
      <c r="B11190" s="6">
        <f>B10582*B789</f>
        <v>0</v>
      </c>
      <c r="C11190" s="10"/>
    </row>
    <row r="11191" spans="1:3">
      <c r="A11191" s="21">
        <v>159</v>
      </c>
      <c r="B11191" s="6">
        <f>B10583*B790</f>
        <v>0</v>
      </c>
      <c r="C11191" s="10"/>
    </row>
    <row r="11192" spans="1:3">
      <c r="A11192" s="21">
        <v>160</v>
      </c>
      <c r="B11192" s="6">
        <f>B10584*B791</f>
        <v>0</v>
      </c>
      <c r="C11192" s="10"/>
    </row>
    <row r="11193" spans="1:3">
      <c r="A11193" s="21">
        <v>161</v>
      </c>
      <c r="B11193" s="6">
        <f>B10585*B792</f>
        <v>0</v>
      </c>
      <c r="C11193" s="10"/>
    </row>
    <row r="11194" spans="1:3">
      <c r="A11194" s="21">
        <v>162</v>
      </c>
      <c r="B11194" s="6">
        <f>B10586*B793</f>
        <v>0</v>
      </c>
      <c r="C11194" s="10"/>
    </row>
    <row r="11195" spans="1:3">
      <c r="A11195" s="21">
        <v>163</v>
      </c>
      <c r="B11195" s="6">
        <f>B10587*B794</f>
        <v>0</v>
      </c>
      <c r="C11195" s="10"/>
    </row>
    <row r="11196" spans="1:3">
      <c r="A11196" s="21">
        <v>164</v>
      </c>
      <c r="B11196" s="6">
        <f>B10588*B795</f>
        <v>0</v>
      </c>
      <c r="C11196" s="10"/>
    </row>
    <row r="11197" spans="1:3">
      <c r="A11197" s="21">
        <v>165</v>
      </c>
      <c r="B11197" s="6">
        <f>B10589*B796</f>
        <v>0</v>
      </c>
      <c r="C11197" s="10"/>
    </row>
    <row r="11198" spans="1:3">
      <c r="A11198" s="21">
        <v>166</v>
      </c>
      <c r="B11198" s="6">
        <f>B10590*B797</f>
        <v>0</v>
      </c>
      <c r="C11198" s="10"/>
    </row>
    <row r="11199" spans="1:3">
      <c r="A11199" s="21">
        <v>167</v>
      </c>
      <c r="B11199" s="6">
        <f>B10591*B798</f>
        <v>0</v>
      </c>
      <c r="C11199" s="10"/>
    </row>
    <row r="11200" spans="1:3">
      <c r="A11200" s="21">
        <v>168</v>
      </c>
      <c r="B11200" s="6">
        <f>B10592*B799</f>
        <v>0</v>
      </c>
      <c r="C11200" s="10"/>
    </row>
    <row r="11201" spans="1:3">
      <c r="A11201" s="21">
        <v>169</v>
      </c>
      <c r="B11201" s="6">
        <f>B10593*B800</f>
        <v>0</v>
      </c>
      <c r="C11201" s="10"/>
    </row>
    <row r="11202" spans="1:3">
      <c r="A11202" s="21">
        <v>170</v>
      </c>
      <c r="B11202" s="6">
        <f>B10594*B801</f>
        <v>0</v>
      </c>
      <c r="C11202" s="10"/>
    </row>
    <row r="11203" spans="1:3">
      <c r="A11203" s="21">
        <v>171</v>
      </c>
      <c r="B11203" s="6">
        <f>B10595*B802</f>
        <v>0</v>
      </c>
      <c r="C11203" s="10"/>
    </row>
    <row r="11204" spans="1:3">
      <c r="A11204" s="21">
        <v>172</v>
      </c>
      <c r="B11204" s="6">
        <f>B10596*B803</f>
        <v>0</v>
      </c>
      <c r="C11204" s="10"/>
    </row>
    <row r="11205" spans="1:3">
      <c r="A11205" s="21">
        <v>173</v>
      </c>
      <c r="B11205" s="6">
        <f>B10597*B804</f>
        <v>0</v>
      </c>
      <c r="C11205" s="10"/>
    </row>
    <row r="11206" spans="1:3">
      <c r="A11206" s="21">
        <v>174</v>
      </c>
      <c r="B11206" s="6">
        <f>B10598*B805</f>
        <v>0</v>
      </c>
      <c r="C11206" s="10"/>
    </row>
    <row r="11207" spans="1:3">
      <c r="A11207" s="21">
        <v>175</v>
      </c>
      <c r="B11207" s="6">
        <f>B10599*B806</f>
        <v>0</v>
      </c>
      <c r="C11207" s="10"/>
    </row>
    <row r="11208" spans="1:3">
      <c r="A11208" s="21">
        <v>176</v>
      </c>
      <c r="B11208" s="6">
        <f>B10600*B807</f>
        <v>0</v>
      </c>
      <c r="C11208" s="10"/>
    </row>
    <row r="11209" spans="1:3">
      <c r="A11209" s="21">
        <v>177</v>
      </c>
      <c r="B11209" s="6">
        <f>B10601*B808</f>
        <v>0</v>
      </c>
      <c r="C11209" s="10"/>
    </row>
    <row r="11210" spans="1:3">
      <c r="A11210" s="21">
        <v>178</v>
      </c>
      <c r="B11210" s="6">
        <f>B10602*B809</f>
        <v>0</v>
      </c>
      <c r="C11210" s="10"/>
    </row>
    <row r="11211" spans="1:3">
      <c r="A11211" s="21">
        <v>179</v>
      </c>
      <c r="B11211" s="6">
        <f>B10603*B810</f>
        <v>0</v>
      </c>
      <c r="C11211" s="10"/>
    </row>
    <row r="11212" spans="1:3">
      <c r="A11212" s="21">
        <v>180</v>
      </c>
      <c r="B11212" s="6">
        <f>B10604*B811</f>
        <v>0</v>
      </c>
      <c r="C11212" s="10"/>
    </row>
    <row r="11213" spans="1:3">
      <c r="A11213" s="21">
        <v>181</v>
      </c>
      <c r="B11213" s="6">
        <f>B10605*B812</f>
        <v>0</v>
      </c>
      <c r="C11213" s="10"/>
    </row>
    <row r="11214" spans="1:3">
      <c r="A11214" s="21">
        <v>182</v>
      </c>
      <c r="B11214" s="6">
        <f>B10606*B813</f>
        <v>0</v>
      </c>
      <c r="C11214" s="10"/>
    </row>
    <row r="11215" spans="1:3">
      <c r="A11215" s="21">
        <v>183</v>
      </c>
      <c r="B11215" s="6">
        <f>B10607*B814</f>
        <v>0</v>
      </c>
      <c r="C11215" s="10"/>
    </row>
    <row r="11216" spans="1:3">
      <c r="A11216" s="21">
        <v>184</v>
      </c>
      <c r="B11216" s="6">
        <f>B10608*B815</f>
        <v>0</v>
      </c>
      <c r="C11216" s="10"/>
    </row>
    <row r="11217" spans="1:3">
      <c r="A11217" s="21">
        <v>185</v>
      </c>
      <c r="B11217" s="6">
        <f>B10609*B816</f>
        <v>0</v>
      </c>
      <c r="C11217" s="10"/>
    </row>
    <row r="11218" spans="1:3">
      <c r="A11218" s="21">
        <v>186</v>
      </c>
      <c r="B11218" s="6">
        <f>B10610*B817</f>
        <v>0</v>
      </c>
      <c r="C11218" s="10"/>
    </row>
    <row r="11219" spans="1:3">
      <c r="A11219" s="21">
        <v>187</v>
      </c>
      <c r="B11219" s="6">
        <f>B10611*B818</f>
        <v>0</v>
      </c>
      <c r="C11219" s="10"/>
    </row>
    <row r="11220" spans="1:3">
      <c r="A11220" s="21">
        <v>188</v>
      </c>
      <c r="B11220" s="6">
        <f>B10612*B819</f>
        <v>0</v>
      </c>
      <c r="C11220" s="10"/>
    </row>
    <row r="11221" spans="1:3">
      <c r="A11221" s="21">
        <v>189</v>
      </c>
      <c r="B11221" s="6">
        <f>B10613*B820</f>
        <v>0</v>
      </c>
      <c r="C11221" s="10"/>
    </row>
    <row r="11222" spans="1:3">
      <c r="A11222" s="21">
        <v>190</v>
      </c>
      <c r="B11222" s="6">
        <f>B10614*B821</f>
        <v>0</v>
      </c>
      <c r="C11222" s="10"/>
    </row>
    <row r="11223" spans="1:3">
      <c r="A11223" s="21">
        <v>191</v>
      </c>
      <c r="B11223" s="6">
        <f>B10615*B822</f>
        <v>0</v>
      </c>
      <c r="C11223" s="10"/>
    </row>
    <row r="11224" spans="1:3">
      <c r="A11224" s="21">
        <v>192</v>
      </c>
      <c r="B11224" s="6">
        <f>B10616*B823</f>
        <v>0</v>
      </c>
      <c r="C11224" s="10"/>
    </row>
    <row r="11225" spans="1:3">
      <c r="A11225" s="21">
        <v>193</v>
      </c>
      <c r="B11225" s="6">
        <f>B10617*B824</f>
        <v>0</v>
      </c>
      <c r="C11225" s="10"/>
    </row>
    <row r="11226" spans="1:3">
      <c r="A11226" s="21">
        <v>194</v>
      </c>
      <c r="B11226" s="6">
        <f>B10618*B825</f>
        <v>0</v>
      </c>
      <c r="C11226" s="10"/>
    </row>
    <row r="11227" spans="1:3">
      <c r="A11227" s="21">
        <v>195</v>
      </c>
      <c r="B11227" s="6">
        <f>B10619*B826</f>
        <v>0</v>
      </c>
      <c r="C11227" s="10"/>
    </row>
    <row r="11228" spans="1:3">
      <c r="A11228" s="21">
        <v>196</v>
      </c>
      <c r="B11228" s="6">
        <f>B10620*B827</f>
        <v>0</v>
      </c>
      <c r="C11228" s="10"/>
    </row>
    <row r="11229" spans="1:3">
      <c r="A11229" s="21">
        <v>197</v>
      </c>
      <c r="B11229" s="6">
        <f>B10621*B828</f>
        <v>0</v>
      </c>
      <c r="C11229" s="10"/>
    </row>
    <row r="11230" spans="1:3">
      <c r="A11230" s="21">
        <v>198</v>
      </c>
      <c r="B11230" s="6">
        <f>B10622*B829</f>
        <v>0</v>
      </c>
      <c r="C11230" s="10"/>
    </row>
    <row r="11231" spans="1:3">
      <c r="A11231" s="21">
        <v>199</v>
      </c>
      <c r="B11231" s="6">
        <f>B10623*B830</f>
        <v>0</v>
      </c>
      <c r="C11231" s="10"/>
    </row>
    <row r="11232" spans="1:3">
      <c r="A11232" s="21">
        <v>200</v>
      </c>
      <c r="B11232" s="6">
        <f>B10624*B831</f>
        <v>0</v>
      </c>
      <c r="C11232" s="10"/>
    </row>
    <row r="11233" spans="1:3">
      <c r="A11233" s="21">
        <v>201</v>
      </c>
      <c r="B11233" s="6">
        <f>B10625*B832</f>
        <v>0</v>
      </c>
      <c r="C11233" s="10"/>
    </row>
    <row r="11234" spans="1:3">
      <c r="A11234" s="21">
        <v>202</v>
      </c>
      <c r="B11234" s="6">
        <f>B10626*B833</f>
        <v>0</v>
      </c>
      <c r="C11234" s="10"/>
    </row>
    <row r="11235" spans="1:3">
      <c r="A11235" s="21">
        <v>203</v>
      </c>
      <c r="B11235" s="6">
        <f>B10627*B834</f>
        <v>0</v>
      </c>
      <c r="C11235" s="10"/>
    </row>
    <row r="11236" spans="1:3">
      <c r="A11236" s="21">
        <v>204</v>
      </c>
      <c r="B11236" s="6">
        <f>B10628*B835</f>
        <v>0</v>
      </c>
      <c r="C11236" s="10"/>
    </row>
    <row r="11237" spans="1:3">
      <c r="A11237" s="21">
        <v>205</v>
      </c>
      <c r="B11237" s="6">
        <f>B10629*B836</f>
        <v>0</v>
      </c>
      <c r="C11237" s="10"/>
    </row>
    <row r="11238" spans="1:3">
      <c r="A11238" s="21">
        <v>206</v>
      </c>
      <c r="B11238" s="6">
        <f>B10630*B837</f>
        <v>0</v>
      </c>
      <c r="C11238" s="10"/>
    </row>
    <row r="11239" spans="1:3">
      <c r="A11239" s="21">
        <v>207</v>
      </c>
      <c r="B11239" s="6">
        <f>B10631*B838</f>
        <v>0</v>
      </c>
      <c r="C11239" s="10"/>
    </row>
    <row r="11240" spans="1:3">
      <c r="A11240" s="21">
        <v>208</v>
      </c>
      <c r="B11240" s="6">
        <f>B10632*B839</f>
        <v>0</v>
      </c>
      <c r="C11240" s="10"/>
    </row>
    <row r="11241" spans="1:3">
      <c r="A11241" s="21">
        <v>209</v>
      </c>
      <c r="B11241" s="6">
        <f>B10633*B840</f>
        <v>0</v>
      </c>
      <c r="C11241" s="10"/>
    </row>
    <row r="11242" spans="1:3">
      <c r="A11242" s="21">
        <v>210</v>
      </c>
      <c r="B11242" s="6">
        <f>B10634*B841</f>
        <v>0</v>
      </c>
      <c r="C11242" s="10"/>
    </row>
    <row r="11243" spans="1:3">
      <c r="A11243" s="21">
        <v>211</v>
      </c>
      <c r="B11243" s="6">
        <f>B10635*B842</f>
        <v>0</v>
      </c>
      <c r="C11243" s="10"/>
    </row>
    <row r="11244" spans="1:3">
      <c r="A11244" s="21">
        <v>212</v>
      </c>
      <c r="B11244" s="6">
        <f>B10636*B843</f>
        <v>0</v>
      </c>
      <c r="C11244" s="10"/>
    </row>
    <row r="11245" spans="1:3">
      <c r="A11245" s="21">
        <v>213</v>
      </c>
      <c r="B11245" s="6">
        <f>B10637*B844</f>
        <v>0</v>
      </c>
      <c r="C11245" s="10"/>
    </row>
    <row r="11246" spans="1:3">
      <c r="A11246" s="21">
        <v>214</v>
      </c>
      <c r="B11246" s="6">
        <f>B10638*B845</f>
        <v>0</v>
      </c>
      <c r="C11246" s="10"/>
    </row>
    <row r="11247" spans="1:3">
      <c r="A11247" s="21">
        <v>215</v>
      </c>
      <c r="B11247" s="6">
        <f>B10639*B846</f>
        <v>0</v>
      </c>
      <c r="C11247" s="10"/>
    </row>
    <row r="11248" spans="1:3">
      <c r="A11248" s="21">
        <v>216</v>
      </c>
      <c r="B11248" s="6">
        <f>B10640*B847</f>
        <v>0</v>
      </c>
      <c r="C11248" s="10"/>
    </row>
    <row r="11249" spans="1:3">
      <c r="A11249" s="21">
        <v>217</v>
      </c>
      <c r="B11249" s="6">
        <f>B10641*B848</f>
        <v>0</v>
      </c>
      <c r="C11249" s="10"/>
    </row>
    <row r="11250" spans="1:3">
      <c r="A11250" s="21">
        <v>218</v>
      </c>
      <c r="B11250" s="6">
        <f>B10642*B849</f>
        <v>0</v>
      </c>
      <c r="C11250" s="10"/>
    </row>
    <row r="11251" spans="1:3">
      <c r="A11251" s="21">
        <v>219</v>
      </c>
      <c r="B11251" s="6">
        <f>B10643*B850</f>
        <v>0</v>
      </c>
      <c r="C11251" s="10"/>
    </row>
    <row r="11252" spans="1:3">
      <c r="A11252" s="21">
        <v>220</v>
      </c>
      <c r="B11252" s="6">
        <f>B10644*B851</f>
        <v>0</v>
      </c>
      <c r="C11252" s="10"/>
    </row>
    <row r="11253" spans="1:3">
      <c r="A11253" s="21">
        <v>221</v>
      </c>
      <c r="B11253" s="6">
        <f>B10645*B852</f>
        <v>0</v>
      </c>
      <c r="C11253" s="10"/>
    </row>
    <row r="11254" spans="1:3">
      <c r="A11254" s="21">
        <v>222</v>
      </c>
      <c r="B11254" s="6">
        <f>B10646*B853</f>
        <v>0</v>
      </c>
      <c r="C11254" s="10"/>
    </row>
    <row r="11255" spans="1:3">
      <c r="A11255" s="21">
        <v>223</v>
      </c>
      <c r="B11255" s="6">
        <f>B10647*B854</f>
        <v>0</v>
      </c>
      <c r="C11255" s="10"/>
    </row>
    <row r="11256" spans="1:3">
      <c r="A11256" s="21">
        <v>224</v>
      </c>
      <c r="B11256" s="6">
        <f>B10648*B855</f>
        <v>0</v>
      </c>
      <c r="C11256" s="10"/>
    </row>
    <row r="11257" spans="1:3">
      <c r="A11257" s="21">
        <v>225</v>
      </c>
      <c r="B11257" s="6">
        <f>B10649*B856</f>
        <v>0</v>
      </c>
      <c r="C11257" s="10"/>
    </row>
    <row r="11258" spans="1:3">
      <c r="A11258" s="21">
        <v>226</v>
      </c>
      <c r="B11258" s="6">
        <f>B10650*B857</f>
        <v>0</v>
      </c>
      <c r="C11258" s="10"/>
    </row>
    <row r="11259" spans="1:3">
      <c r="A11259" s="21">
        <v>227</v>
      </c>
      <c r="B11259" s="6">
        <f>B10651*B858</f>
        <v>0</v>
      </c>
      <c r="C11259" s="10"/>
    </row>
    <row r="11260" spans="1:3">
      <c r="A11260" s="21">
        <v>228</v>
      </c>
      <c r="B11260" s="6">
        <f>B10652*B859</f>
        <v>0</v>
      </c>
      <c r="C11260" s="10"/>
    </row>
    <row r="11261" spans="1:3">
      <c r="A11261" s="21">
        <v>229</v>
      </c>
      <c r="B11261" s="6">
        <f>B10653*B860</f>
        <v>0</v>
      </c>
      <c r="C11261" s="10"/>
    </row>
    <row r="11262" spans="1:3">
      <c r="A11262" s="21">
        <v>230</v>
      </c>
      <c r="B11262" s="6">
        <f>B10654*B861</f>
        <v>0</v>
      </c>
      <c r="C11262" s="10"/>
    </row>
    <row r="11263" spans="1:3">
      <c r="A11263" s="21">
        <v>231</v>
      </c>
      <c r="B11263" s="6">
        <f>B10655*B862</f>
        <v>0</v>
      </c>
      <c r="C11263" s="10"/>
    </row>
    <row r="11264" spans="1:3">
      <c r="A11264" s="21">
        <v>232</v>
      </c>
      <c r="B11264" s="6">
        <f>B10656*B863</f>
        <v>0</v>
      </c>
      <c r="C11264" s="10"/>
    </row>
    <row r="11265" spans="1:3">
      <c r="A11265" s="21">
        <v>233</v>
      </c>
      <c r="B11265" s="6">
        <f>B10657*B864</f>
        <v>0</v>
      </c>
      <c r="C11265" s="10"/>
    </row>
    <row r="11266" spans="1:3">
      <c r="A11266" s="21">
        <v>234</v>
      </c>
      <c r="B11266" s="6">
        <f>B10658*B865</f>
        <v>0</v>
      </c>
      <c r="C11266" s="10"/>
    </row>
    <row r="11267" spans="1:3">
      <c r="A11267" s="21">
        <v>235</v>
      </c>
      <c r="B11267" s="6">
        <f>B10659*B866</f>
        <v>0</v>
      </c>
      <c r="C11267" s="10"/>
    </row>
    <row r="11268" spans="1:3">
      <c r="A11268" s="21">
        <v>236</v>
      </c>
      <c r="B11268" s="6">
        <f>B10660*B867</f>
        <v>0</v>
      </c>
      <c r="C11268" s="10"/>
    </row>
    <row r="11269" spans="1:3">
      <c r="A11269" s="21">
        <v>237</v>
      </c>
      <c r="B11269" s="6">
        <f>B10661*B868</f>
        <v>0</v>
      </c>
      <c r="C11269" s="10"/>
    </row>
    <row r="11270" spans="1:3">
      <c r="A11270" s="21">
        <v>238</v>
      </c>
      <c r="B11270" s="6">
        <f>B10662*B869</f>
        <v>0</v>
      </c>
      <c r="C11270" s="10"/>
    </row>
    <row r="11271" spans="1:3">
      <c r="A11271" s="21">
        <v>239</v>
      </c>
      <c r="B11271" s="6">
        <f>B10663*B870</f>
        <v>0</v>
      </c>
      <c r="C11271" s="10"/>
    </row>
    <row r="11272" spans="1:3">
      <c r="A11272" s="21">
        <v>240</v>
      </c>
      <c r="B11272" s="6">
        <f>B10664*B871</f>
        <v>0</v>
      </c>
      <c r="C11272" s="10"/>
    </row>
    <row r="11273" spans="1:3">
      <c r="A11273" s="21">
        <v>241</v>
      </c>
      <c r="B11273" s="6">
        <f>B10665*B872</f>
        <v>0</v>
      </c>
      <c r="C11273" s="10"/>
    </row>
    <row r="11274" spans="1:3">
      <c r="A11274" s="21">
        <v>242</v>
      </c>
      <c r="B11274" s="6">
        <f>B10666*B873</f>
        <v>0</v>
      </c>
      <c r="C11274" s="10"/>
    </row>
    <row r="11275" spans="1:3">
      <c r="A11275" s="21">
        <v>243</v>
      </c>
      <c r="B11275" s="6">
        <f>B10667*B874</f>
        <v>0</v>
      </c>
      <c r="C11275" s="10"/>
    </row>
    <row r="11276" spans="1:3">
      <c r="A11276" s="21">
        <v>244</v>
      </c>
      <c r="B11276" s="6">
        <f>B10668*B875</f>
        <v>0</v>
      </c>
      <c r="C11276" s="10"/>
    </row>
    <row r="11277" spans="1:3">
      <c r="A11277" s="21">
        <v>245</v>
      </c>
      <c r="B11277" s="6">
        <f>B10669*B876</f>
        <v>0</v>
      </c>
      <c r="C11277" s="10"/>
    </row>
    <row r="11278" spans="1:3">
      <c r="A11278" s="21">
        <v>246</v>
      </c>
      <c r="B11278" s="6">
        <f>B10670*B877</f>
        <v>0</v>
      </c>
      <c r="C11278" s="10"/>
    </row>
    <row r="11279" spans="1:3">
      <c r="A11279" s="21">
        <v>247</v>
      </c>
      <c r="B11279" s="6">
        <f>B10671*B878</f>
        <v>0</v>
      </c>
      <c r="C11279" s="10"/>
    </row>
    <row r="11280" spans="1:3">
      <c r="A11280" s="21">
        <v>248</v>
      </c>
      <c r="B11280" s="6">
        <f>B10672*B879</f>
        <v>0</v>
      </c>
      <c r="C11280" s="10"/>
    </row>
    <row r="11281" spans="1:3">
      <c r="A11281" s="21">
        <v>249</v>
      </c>
      <c r="B11281" s="6">
        <f>B10673*B880</f>
        <v>0</v>
      </c>
      <c r="C11281" s="10"/>
    </row>
    <row r="11282" spans="1:3">
      <c r="A11282" s="21">
        <v>250</v>
      </c>
      <c r="B11282" s="6">
        <f>B10674*B881</f>
        <v>0</v>
      </c>
      <c r="C11282" s="10"/>
    </row>
    <row r="11283" spans="1:3">
      <c r="A11283" s="21">
        <v>251</v>
      </c>
      <c r="B11283" s="6">
        <f>B10675*B882</f>
        <v>0</v>
      </c>
      <c r="C11283" s="10"/>
    </row>
    <row r="11284" spans="1:3">
      <c r="A11284" s="21">
        <v>252</v>
      </c>
      <c r="B11284" s="6">
        <f>B10676*B883</f>
        <v>0</v>
      </c>
      <c r="C11284" s="10"/>
    </row>
    <row r="11285" spans="1:3">
      <c r="A11285" s="21">
        <v>253</v>
      </c>
      <c r="B11285" s="6">
        <f>B10677*B884</f>
        <v>0</v>
      </c>
      <c r="C11285" s="10"/>
    </row>
    <row r="11286" spans="1:3">
      <c r="A11286" s="21">
        <v>254</v>
      </c>
      <c r="B11286" s="6">
        <f>B10678*B885</f>
        <v>0</v>
      </c>
      <c r="C11286" s="10"/>
    </row>
    <row r="11287" spans="1:3">
      <c r="A11287" s="21">
        <v>255</v>
      </c>
      <c r="B11287" s="6">
        <f>B10679*B886</f>
        <v>0</v>
      </c>
      <c r="C11287" s="10"/>
    </row>
    <row r="11288" spans="1:3">
      <c r="A11288" s="21">
        <v>256</v>
      </c>
      <c r="B11288" s="6">
        <f>B10680*B887</f>
        <v>0</v>
      </c>
      <c r="C11288" s="10"/>
    </row>
    <row r="11289" spans="1:3">
      <c r="A11289" s="21">
        <v>257</v>
      </c>
      <c r="B11289" s="6">
        <f>B10681*B888</f>
        <v>0</v>
      </c>
      <c r="C11289" s="10"/>
    </row>
    <row r="11290" spans="1:3">
      <c r="A11290" s="21">
        <v>258</v>
      </c>
      <c r="B11290" s="6">
        <f>B10682*B889</f>
        <v>0</v>
      </c>
      <c r="C11290" s="10"/>
    </row>
    <row r="11291" spans="1:3">
      <c r="A11291" s="21">
        <v>259</v>
      </c>
      <c r="B11291" s="6">
        <f>B10683*B890</f>
        <v>0</v>
      </c>
      <c r="C11291" s="10"/>
    </row>
    <row r="11292" spans="1:3">
      <c r="A11292" s="21">
        <v>260</v>
      </c>
      <c r="B11292" s="6">
        <f>B10684*B891</f>
        <v>0</v>
      </c>
      <c r="C11292" s="10"/>
    </row>
    <row r="11293" spans="1:3">
      <c r="A11293" s="21">
        <v>261</v>
      </c>
      <c r="B11293" s="6">
        <f>B10685*B892</f>
        <v>0</v>
      </c>
      <c r="C11293" s="10"/>
    </row>
    <row r="11294" spans="1:3">
      <c r="A11294" s="21">
        <v>262</v>
      </c>
      <c r="B11294" s="6">
        <f>B10686*B893</f>
        <v>0</v>
      </c>
      <c r="C11294" s="10"/>
    </row>
    <row r="11295" spans="1:3">
      <c r="A11295" s="21">
        <v>263</v>
      </c>
      <c r="B11295" s="6">
        <f>B10687*B894</f>
        <v>0</v>
      </c>
      <c r="C11295" s="10"/>
    </row>
    <row r="11296" spans="1:3">
      <c r="A11296" s="21">
        <v>264</v>
      </c>
      <c r="B11296" s="6">
        <f>B10688*B895</f>
        <v>0</v>
      </c>
      <c r="C11296" s="10"/>
    </row>
    <row r="11297" spans="1:3">
      <c r="A11297" s="21">
        <v>265</v>
      </c>
      <c r="B11297" s="6">
        <f>B10689*B896</f>
        <v>0</v>
      </c>
      <c r="C11297" s="10"/>
    </row>
    <row r="11298" spans="1:3">
      <c r="A11298" s="21">
        <v>266</v>
      </c>
      <c r="B11298" s="6">
        <f>B10690*B897</f>
        <v>0</v>
      </c>
      <c r="C11298" s="10"/>
    </row>
    <row r="11299" spans="1:3">
      <c r="A11299" s="21">
        <v>267</v>
      </c>
      <c r="B11299" s="6">
        <f>B10691*B898</f>
        <v>0</v>
      </c>
      <c r="C11299" s="10"/>
    </row>
    <row r="11300" spans="1:3">
      <c r="A11300" s="21">
        <v>268</v>
      </c>
      <c r="B11300" s="6">
        <f>B10692*B899</f>
        <v>0</v>
      </c>
      <c r="C11300" s="10"/>
    </row>
    <row r="11301" spans="1:3">
      <c r="A11301" s="21">
        <v>269</v>
      </c>
      <c r="B11301" s="6">
        <f>B10693*B900</f>
        <v>0</v>
      </c>
      <c r="C11301" s="10"/>
    </row>
    <row r="11302" spans="1:3">
      <c r="A11302" s="21">
        <v>270</v>
      </c>
      <c r="B11302" s="6">
        <f>B10694*B901</f>
        <v>0</v>
      </c>
      <c r="C11302" s="10"/>
    </row>
    <row r="11303" spans="1:3">
      <c r="A11303" s="21">
        <v>271</v>
      </c>
      <c r="B11303" s="6">
        <f>B10695*B902</f>
        <v>0</v>
      </c>
      <c r="C11303" s="10"/>
    </row>
    <row r="11304" spans="1:3">
      <c r="A11304" s="21">
        <v>272</v>
      </c>
      <c r="B11304" s="6">
        <f>B10696*B903</f>
        <v>0</v>
      </c>
      <c r="C11304" s="10"/>
    </row>
    <row r="11305" spans="1:3">
      <c r="A11305" s="21">
        <v>273</v>
      </c>
      <c r="B11305" s="6">
        <f>B10697*B904</f>
        <v>0</v>
      </c>
      <c r="C11305" s="10"/>
    </row>
    <row r="11306" spans="1:3">
      <c r="A11306" s="21">
        <v>274</v>
      </c>
      <c r="B11306" s="6">
        <f>B10698*B905</f>
        <v>0</v>
      </c>
      <c r="C11306" s="10"/>
    </row>
    <row r="11307" spans="1:3">
      <c r="A11307" s="21">
        <v>275</v>
      </c>
      <c r="B11307" s="6">
        <f>B10699*B906</f>
        <v>0</v>
      </c>
      <c r="C11307" s="10"/>
    </row>
    <row r="11308" spans="1:3">
      <c r="A11308" s="21">
        <v>276</v>
      </c>
      <c r="B11308" s="6">
        <f>B10700*B907</f>
        <v>0</v>
      </c>
      <c r="C11308" s="10"/>
    </row>
    <row r="11309" spans="1:3">
      <c r="A11309" s="21">
        <v>277</v>
      </c>
      <c r="B11309" s="6">
        <f>B10701*B908</f>
        <v>0</v>
      </c>
      <c r="C11309" s="10"/>
    </row>
    <row r="11310" spans="1:3">
      <c r="A11310" s="21">
        <v>278</v>
      </c>
      <c r="B11310" s="6">
        <f>B10702*B909</f>
        <v>0</v>
      </c>
      <c r="C11310" s="10"/>
    </row>
    <row r="11311" spans="1:3">
      <c r="A11311" s="21">
        <v>279</v>
      </c>
      <c r="B11311" s="6">
        <f>B10703*B910</f>
        <v>0</v>
      </c>
      <c r="C11311" s="10"/>
    </row>
    <row r="11312" spans="1:3">
      <c r="A11312" s="21">
        <v>280</v>
      </c>
      <c r="B11312" s="6">
        <f>B10704*B911</f>
        <v>0</v>
      </c>
      <c r="C11312" s="10"/>
    </row>
    <row r="11313" spans="1:3">
      <c r="A11313" s="21">
        <v>281</v>
      </c>
      <c r="B11313" s="6">
        <f>B10705*B912</f>
        <v>0</v>
      </c>
      <c r="C11313" s="10"/>
    </row>
    <row r="11314" spans="1:3">
      <c r="A11314" s="21">
        <v>282</v>
      </c>
      <c r="B11314" s="6">
        <f>B10706*B913</f>
        <v>0</v>
      </c>
      <c r="C11314" s="10"/>
    </row>
    <row r="11315" spans="1:3">
      <c r="A11315" s="21">
        <v>283</v>
      </c>
      <c r="B11315" s="6">
        <f>B10707*B914</f>
        <v>0</v>
      </c>
      <c r="C11315" s="10"/>
    </row>
    <row r="11316" spans="1:3">
      <c r="A11316" s="21">
        <v>284</v>
      </c>
      <c r="B11316" s="6">
        <f>B10708*B915</f>
        <v>0</v>
      </c>
      <c r="C11316" s="10"/>
    </row>
    <row r="11317" spans="1:3">
      <c r="A11317" s="21">
        <v>285</v>
      </c>
      <c r="B11317" s="6">
        <f>B10709*B916</f>
        <v>0</v>
      </c>
      <c r="C11317" s="10"/>
    </row>
    <row r="11318" spans="1:3">
      <c r="A11318" s="21">
        <v>286</v>
      </c>
      <c r="B11318" s="6">
        <f>B10710*B917</f>
        <v>0</v>
      </c>
      <c r="C11318" s="10"/>
    </row>
    <row r="11319" spans="1:3">
      <c r="A11319" s="21">
        <v>287</v>
      </c>
      <c r="B11319" s="6">
        <f>B10711*B918</f>
        <v>0</v>
      </c>
      <c r="C11319" s="10"/>
    </row>
    <row r="11320" spans="1:3">
      <c r="A11320" s="21">
        <v>288</v>
      </c>
      <c r="B11320" s="6">
        <f>B10712*B919</f>
        <v>0</v>
      </c>
      <c r="C11320" s="10"/>
    </row>
    <row r="11321" spans="1:3">
      <c r="A11321" s="21">
        <v>289</v>
      </c>
      <c r="B11321" s="6">
        <f>B10713*B920</f>
        <v>0</v>
      </c>
      <c r="C11321" s="10"/>
    </row>
    <row r="11322" spans="1:3">
      <c r="A11322" s="21">
        <v>290</v>
      </c>
      <c r="B11322" s="6">
        <f>B10714*B921</f>
        <v>0</v>
      </c>
      <c r="C11322" s="10"/>
    </row>
    <row r="11323" spans="1:3">
      <c r="A11323" s="21">
        <v>291</v>
      </c>
      <c r="B11323" s="6">
        <f>B10715*B922</f>
        <v>0</v>
      </c>
      <c r="C11323" s="10"/>
    </row>
    <row r="11324" spans="1:3">
      <c r="A11324" s="21">
        <v>292</v>
      </c>
      <c r="B11324" s="6">
        <f>B10716*B923</f>
        <v>0</v>
      </c>
      <c r="C11324" s="10"/>
    </row>
    <row r="11325" spans="1:3">
      <c r="A11325" s="21">
        <v>293</v>
      </c>
      <c r="B11325" s="6">
        <f>B10717*B924</f>
        <v>0</v>
      </c>
      <c r="C11325" s="10"/>
    </row>
    <row r="11326" spans="1:3">
      <c r="A11326" s="21">
        <v>294</v>
      </c>
      <c r="B11326" s="6">
        <f>B10718*B925</f>
        <v>0</v>
      </c>
      <c r="C11326" s="10"/>
    </row>
    <row r="11327" spans="1:3">
      <c r="A11327" s="21">
        <v>295</v>
      </c>
      <c r="B11327" s="6">
        <f>B10719*B926</f>
        <v>0</v>
      </c>
      <c r="C11327" s="10"/>
    </row>
    <row r="11328" spans="1:3">
      <c r="A11328" s="21">
        <v>296</v>
      </c>
      <c r="B11328" s="6">
        <f>B10720*B927</f>
        <v>0</v>
      </c>
      <c r="C11328" s="10"/>
    </row>
    <row r="11329" spans="1:3">
      <c r="A11329" s="21">
        <v>297</v>
      </c>
      <c r="B11329" s="6">
        <f>B10721*B928</f>
        <v>0</v>
      </c>
      <c r="C11329" s="10"/>
    </row>
    <row r="11330" spans="1:3">
      <c r="A11330" s="21">
        <v>298</v>
      </c>
      <c r="B11330" s="6">
        <f>B10722*B929</f>
        <v>0</v>
      </c>
      <c r="C11330" s="10"/>
    </row>
    <row r="11331" spans="1:3">
      <c r="A11331" s="21">
        <v>299</v>
      </c>
      <c r="B11331" s="6">
        <f>B10723*B930</f>
        <v>0</v>
      </c>
      <c r="C11331" s="10"/>
    </row>
    <row r="11332" spans="1:3">
      <c r="A11332" s="21">
        <v>300</v>
      </c>
      <c r="B11332" s="6">
        <f>B10724*B931</f>
        <v>0</v>
      </c>
      <c r="C11332" s="10"/>
    </row>
    <row r="11333" spans="1:3">
      <c r="A11333" s="21">
        <v>301</v>
      </c>
      <c r="B11333" s="6">
        <f>B10725*B932</f>
        <v>0</v>
      </c>
      <c r="C11333" s="10"/>
    </row>
    <row r="11334" spans="1:3">
      <c r="A11334" s="21">
        <v>302</v>
      </c>
      <c r="B11334" s="6">
        <f>B10726*B933</f>
        <v>0</v>
      </c>
      <c r="C11334" s="10"/>
    </row>
    <row r="11335" spans="1:3">
      <c r="A11335" s="21">
        <v>303</v>
      </c>
      <c r="B11335" s="6">
        <f>B10727*B934</f>
        <v>0</v>
      </c>
      <c r="C11335" s="10"/>
    </row>
    <row r="11336" spans="1:3">
      <c r="A11336" s="21">
        <v>304</v>
      </c>
      <c r="B11336" s="6">
        <f>B10728*B935</f>
        <v>0</v>
      </c>
      <c r="C11336" s="10"/>
    </row>
    <row r="11337" spans="1:3">
      <c r="A11337" s="21">
        <v>305</v>
      </c>
      <c r="B11337" s="6">
        <f>B10729*B936</f>
        <v>0</v>
      </c>
      <c r="C11337" s="10"/>
    </row>
    <row r="11338" spans="1:3">
      <c r="A11338" s="21">
        <v>306</v>
      </c>
      <c r="B11338" s="6">
        <f>B10730*B937</f>
        <v>0</v>
      </c>
      <c r="C11338" s="10"/>
    </row>
    <row r="11339" spans="1:3">
      <c r="A11339" s="21">
        <v>307</v>
      </c>
      <c r="B11339" s="6">
        <f>B10731*B938</f>
        <v>0</v>
      </c>
      <c r="C11339" s="10"/>
    </row>
    <row r="11340" spans="1:3">
      <c r="A11340" s="21">
        <v>308</v>
      </c>
      <c r="B11340" s="6">
        <f>B10732*B939</f>
        <v>0</v>
      </c>
      <c r="C11340" s="10"/>
    </row>
    <row r="11341" spans="1:3">
      <c r="A11341" s="21">
        <v>309</v>
      </c>
      <c r="B11341" s="6">
        <f>B10733*B940</f>
        <v>0</v>
      </c>
      <c r="C11341" s="10"/>
    </row>
    <row r="11342" spans="1:3">
      <c r="A11342" s="21">
        <v>310</v>
      </c>
      <c r="B11342" s="6">
        <f>B10734*B941</f>
        <v>0</v>
      </c>
      <c r="C11342" s="10"/>
    </row>
    <row r="11343" spans="1:3">
      <c r="A11343" s="21">
        <v>311</v>
      </c>
      <c r="B11343" s="6">
        <f>B10735*B942</f>
        <v>0</v>
      </c>
      <c r="C11343" s="10"/>
    </row>
    <row r="11344" spans="1:3">
      <c r="A11344" s="21">
        <v>312</v>
      </c>
      <c r="B11344" s="6">
        <f>B10736*B943</f>
        <v>0</v>
      </c>
      <c r="C11344" s="10"/>
    </row>
    <row r="11345" spans="1:3">
      <c r="A11345" s="21">
        <v>313</v>
      </c>
      <c r="B11345" s="6">
        <f>B10737*B944</f>
        <v>0</v>
      </c>
      <c r="C11345" s="10"/>
    </row>
    <row r="11346" spans="1:3">
      <c r="A11346" s="21">
        <v>314</v>
      </c>
      <c r="B11346" s="6">
        <f>B10738*B945</f>
        <v>0</v>
      </c>
      <c r="C11346" s="10"/>
    </row>
    <row r="11347" spans="1:3">
      <c r="A11347" s="21">
        <v>315</v>
      </c>
      <c r="B11347" s="6">
        <f>B10739*B946</f>
        <v>0</v>
      </c>
      <c r="C11347" s="10"/>
    </row>
    <row r="11348" spans="1:3">
      <c r="A11348" s="21">
        <v>316</v>
      </c>
      <c r="B11348" s="6">
        <f>B10740*B947</f>
        <v>0</v>
      </c>
      <c r="C11348" s="10"/>
    </row>
    <row r="11349" spans="1:3">
      <c r="A11349" s="21">
        <v>317</v>
      </c>
      <c r="B11349" s="6">
        <f>B10741*B948</f>
        <v>0</v>
      </c>
      <c r="C11349" s="10"/>
    </row>
    <row r="11350" spans="1:3">
      <c r="A11350" s="21">
        <v>318</v>
      </c>
      <c r="B11350" s="6">
        <f>B10742*B949</f>
        <v>0</v>
      </c>
      <c r="C11350" s="10"/>
    </row>
    <row r="11351" spans="1:3">
      <c r="A11351" s="21">
        <v>319</v>
      </c>
      <c r="B11351" s="6">
        <f>B10743*B950</f>
        <v>0</v>
      </c>
      <c r="C11351" s="10"/>
    </row>
    <row r="11352" spans="1:3">
      <c r="A11352" s="21">
        <v>320</v>
      </c>
      <c r="B11352" s="6">
        <f>B10744*B951</f>
        <v>0</v>
      </c>
      <c r="C11352" s="10"/>
    </row>
    <row r="11353" spans="1:3">
      <c r="A11353" s="21">
        <v>321</v>
      </c>
      <c r="B11353" s="6">
        <f>B10745*B952</f>
        <v>0</v>
      </c>
      <c r="C11353" s="10"/>
    </row>
    <row r="11354" spans="1:3">
      <c r="A11354" s="21">
        <v>322</v>
      </c>
      <c r="B11354" s="6">
        <f>B10746*B953</f>
        <v>0</v>
      </c>
      <c r="C11354" s="10"/>
    </row>
    <row r="11355" spans="1:3">
      <c r="A11355" s="21">
        <v>323</v>
      </c>
      <c r="B11355" s="6">
        <f>B10747*B954</f>
        <v>0</v>
      </c>
      <c r="C11355" s="10"/>
    </row>
    <row r="11356" spans="1:3">
      <c r="A11356" s="21">
        <v>324</v>
      </c>
      <c r="B11356" s="6">
        <f>B10748*B955</f>
        <v>0</v>
      </c>
      <c r="C11356" s="10"/>
    </row>
    <row r="11357" spans="1:3">
      <c r="A11357" s="21">
        <v>325</v>
      </c>
      <c r="B11357" s="6">
        <f>B10749*B956</f>
        <v>0</v>
      </c>
      <c r="C11357" s="10"/>
    </row>
    <row r="11358" spans="1:3">
      <c r="A11358" s="21">
        <v>326</v>
      </c>
      <c r="B11358" s="6">
        <f>B10750*B957</f>
        <v>0</v>
      </c>
      <c r="C11358" s="10"/>
    </row>
    <row r="11359" spans="1:3">
      <c r="A11359" s="21">
        <v>327</v>
      </c>
      <c r="B11359" s="6">
        <f>B10751*B958</f>
        <v>0</v>
      </c>
      <c r="C11359" s="10"/>
    </row>
    <row r="11360" spans="1:3">
      <c r="A11360" s="21">
        <v>328</v>
      </c>
      <c r="B11360" s="6">
        <f>B10752*B959</f>
        <v>0</v>
      </c>
      <c r="C11360" s="10"/>
    </row>
    <row r="11361" spans="1:3">
      <c r="A11361" s="21">
        <v>329</v>
      </c>
      <c r="B11361" s="6">
        <f>B10753*B960</f>
        <v>0</v>
      </c>
      <c r="C11361" s="10"/>
    </row>
    <row r="11362" spans="1:3">
      <c r="A11362" s="21">
        <v>330</v>
      </c>
      <c r="B11362" s="6">
        <f>B10754*B961</f>
        <v>0</v>
      </c>
      <c r="C11362" s="10"/>
    </row>
    <row r="11363" spans="1:3">
      <c r="A11363" s="21">
        <v>331</v>
      </c>
      <c r="B11363" s="6">
        <f>B10755*B962</f>
        <v>0</v>
      </c>
      <c r="C11363" s="10"/>
    </row>
    <row r="11364" spans="1:3">
      <c r="A11364" s="21">
        <v>332</v>
      </c>
      <c r="B11364" s="6">
        <f>B10756*B963</f>
        <v>0</v>
      </c>
      <c r="C11364" s="10"/>
    </row>
    <row r="11365" spans="1:3">
      <c r="A11365" s="21">
        <v>333</v>
      </c>
      <c r="B11365" s="6">
        <f>B10757*B964</f>
        <v>0</v>
      </c>
      <c r="C11365" s="10"/>
    </row>
    <row r="11366" spans="1:3">
      <c r="A11366" s="21">
        <v>334</v>
      </c>
      <c r="B11366" s="6">
        <f>B10758*B965</f>
        <v>0</v>
      </c>
      <c r="C11366" s="10"/>
    </row>
    <row r="11367" spans="1:3">
      <c r="A11367" s="21">
        <v>335</v>
      </c>
      <c r="B11367" s="6">
        <f>B10759*B966</f>
        <v>0</v>
      </c>
      <c r="C11367" s="10"/>
    </row>
    <row r="11368" spans="1:3">
      <c r="A11368" s="21">
        <v>336</v>
      </c>
      <c r="B11368" s="6">
        <f>B10760*B967</f>
        <v>0</v>
      </c>
      <c r="C11368" s="10"/>
    </row>
    <row r="11369" spans="1:3">
      <c r="A11369" s="21">
        <v>337</v>
      </c>
      <c r="B11369" s="6">
        <f>B10761*B968</f>
        <v>0</v>
      </c>
      <c r="C11369" s="10"/>
    </row>
    <row r="11370" spans="1:3">
      <c r="A11370" s="21">
        <v>338</v>
      </c>
      <c r="B11370" s="6">
        <f>B10762*B969</f>
        <v>0</v>
      </c>
      <c r="C11370" s="10"/>
    </row>
    <row r="11371" spans="1:3">
      <c r="A11371" s="21">
        <v>339</v>
      </c>
      <c r="B11371" s="6">
        <f>B10763*B970</f>
        <v>0</v>
      </c>
      <c r="C11371" s="10"/>
    </row>
    <row r="11372" spans="1:3">
      <c r="A11372" s="21">
        <v>340</v>
      </c>
      <c r="B11372" s="6">
        <f>B10764*B971</f>
        <v>0</v>
      </c>
      <c r="C11372" s="10"/>
    </row>
    <row r="11373" spans="1:3">
      <c r="A11373" s="21">
        <v>341</v>
      </c>
      <c r="B11373" s="6">
        <f>B10765*B972</f>
        <v>0</v>
      </c>
      <c r="C11373" s="10"/>
    </row>
    <row r="11374" spans="1:3">
      <c r="A11374" s="21">
        <v>342</v>
      </c>
      <c r="B11374" s="6">
        <f>B10766*B973</f>
        <v>0</v>
      </c>
      <c r="C11374" s="10"/>
    </row>
    <row r="11375" spans="1:3">
      <c r="A11375" s="21">
        <v>343</v>
      </c>
      <c r="B11375" s="6">
        <f>B10767*B974</f>
        <v>0</v>
      </c>
      <c r="C11375" s="10"/>
    </row>
    <row r="11376" spans="1:3">
      <c r="A11376" s="21">
        <v>344</v>
      </c>
      <c r="B11376" s="6">
        <f>B10768*B975</f>
        <v>0</v>
      </c>
      <c r="C11376" s="10"/>
    </row>
    <row r="11377" spans="1:3">
      <c r="A11377" s="21">
        <v>345</v>
      </c>
      <c r="B11377" s="6">
        <f>B10769*B976</f>
        <v>0</v>
      </c>
      <c r="C11377" s="10"/>
    </row>
    <row r="11378" spans="1:3">
      <c r="A11378" s="21">
        <v>346</v>
      </c>
      <c r="B11378" s="6">
        <f>B10770*B977</f>
        <v>0</v>
      </c>
      <c r="C11378" s="10"/>
    </row>
    <row r="11379" spans="1:3">
      <c r="A11379" s="21">
        <v>347</v>
      </c>
      <c r="B11379" s="6">
        <f>B10771*B978</f>
        <v>0</v>
      </c>
      <c r="C11379" s="10"/>
    </row>
    <row r="11380" spans="1:3">
      <c r="A11380" s="21">
        <v>348</v>
      </c>
      <c r="B11380" s="6">
        <f>B10772*B979</f>
        <v>0</v>
      </c>
      <c r="C11380" s="10"/>
    </row>
    <row r="11381" spans="1:3">
      <c r="A11381" s="21">
        <v>349</v>
      </c>
      <c r="B11381" s="6">
        <f>B10773*B980</f>
        <v>0</v>
      </c>
      <c r="C11381" s="10"/>
    </row>
    <row r="11382" spans="1:3">
      <c r="A11382" s="21">
        <v>350</v>
      </c>
      <c r="B11382" s="6">
        <f>B10774*B981</f>
        <v>0</v>
      </c>
      <c r="C11382" s="10"/>
    </row>
    <row r="11383" spans="1:3">
      <c r="A11383" s="21">
        <v>351</v>
      </c>
      <c r="B11383" s="6">
        <f>B10775*B982</f>
        <v>0</v>
      </c>
      <c r="C11383" s="10"/>
    </row>
    <row r="11384" spans="1:3">
      <c r="A11384" s="21">
        <v>352</v>
      </c>
      <c r="B11384" s="6">
        <f>B10776*B983</f>
        <v>0</v>
      </c>
      <c r="C11384" s="10"/>
    </row>
    <row r="11385" spans="1:3">
      <c r="A11385" s="21">
        <v>353</v>
      </c>
      <c r="B11385" s="6">
        <f>B10777*B984</f>
        <v>0</v>
      </c>
      <c r="C11385" s="10"/>
    </row>
    <row r="11386" spans="1:3">
      <c r="A11386" s="21">
        <v>354</v>
      </c>
      <c r="B11386" s="6">
        <f>B10778*B985</f>
        <v>0</v>
      </c>
      <c r="C11386" s="10"/>
    </row>
    <row r="11387" spans="1:3">
      <c r="A11387" s="21">
        <v>355</v>
      </c>
      <c r="B11387" s="6">
        <f>B10779*B986</f>
        <v>0</v>
      </c>
      <c r="C11387" s="10"/>
    </row>
    <row r="11388" spans="1:3">
      <c r="A11388" s="21">
        <v>356</v>
      </c>
      <c r="B11388" s="6">
        <f>B10780*B987</f>
        <v>0</v>
      </c>
      <c r="C11388" s="10"/>
    </row>
    <row r="11389" spans="1:3">
      <c r="A11389" s="21">
        <v>357</v>
      </c>
      <c r="B11389" s="6">
        <f>B10781*B988</f>
        <v>0</v>
      </c>
      <c r="C11389" s="10"/>
    </row>
    <row r="11390" spans="1:3">
      <c r="A11390" s="21">
        <v>358</v>
      </c>
      <c r="B11390" s="6">
        <f>B10782*B989</f>
        <v>0</v>
      </c>
      <c r="C11390" s="10"/>
    </row>
    <row r="11391" spans="1:3">
      <c r="A11391" s="21">
        <v>359</v>
      </c>
      <c r="B11391" s="6">
        <f>B10783*B990</f>
        <v>0</v>
      </c>
      <c r="C11391" s="10"/>
    </row>
    <row r="11392" spans="1:3">
      <c r="A11392" s="21">
        <v>360</v>
      </c>
      <c r="B11392" s="6">
        <f>B10784*B991</f>
        <v>0</v>
      </c>
      <c r="C11392" s="10"/>
    </row>
    <row r="11393" spans="1:3">
      <c r="A11393" s="21">
        <v>361</v>
      </c>
      <c r="B11393" s="6">
        <f>B10785*B992</f>
        <v>0</v>
      </c>
      <c r="C11393" s="10"/>
    </row>
    <row r="11394" spans="1:3">
      <c r="A11394" s="21">
        <v>362</v>
      </c>
      <c r="B11394" s="6">
        <f>B10786*B993</f>
        <v>0</v>
      </c>
      <c r="C11394" s="10"/>
    </row>
    <row r="11395" spans="1:3">
      <c r="A11395" s="21">
        <v>363</v>
      </c>
      <c r="B11395" s="6">
        <f>B10787*B994</f>
        <v>0</v>
      </c>
      <c r="C11395" s="10"/>
    </row>
    <row r="11396" spans="1:3">
      <c r="A11396" s="21">
        <v>364</v>
      </c>
      <c r="B11396" s="6">
        <f>B10788*B995</f>
        <v>0</v>
      </c>
      <c r="C11396" s="10"/>
    </row>
    <row r="11397" spans="1:3">
      <c r="A11397" s="21">
        <v>365</v>
      </c>
      <c r="B11397" s="6">
        <f>B10789*B996</f>
        <v>0</v>
      </c>
      <c r="C11397" s="10"/>
    </row>
    <row r="11398" spans="1:3">
      <c r="A11398" s="21">
        <v>366</v>
      </c>
      <c r="B11398" s="6">
        <f>B10790*B997</f>
        <v>0</v>
      </c>
      <c r="C11398" s="10"/>
    </row>
    <row r="11399" spans="1:3">
      <c r="A11399" s="21">
        <v>367</v>
      </c>
      <c r="B11399" s="6">
        <f>B10791*B998</f>
        <v>0</v>
      </c>
      <c r="C11399" s="10"/>
    </row>
    <row r="11400" spans="1:3">
      <c r="A11400" s="21">
        <v>368</v>
      </c>
      <c r="B11400" s="6">
        <f>B10792*B999</f>
        <v>0</v>
      </c>
      <c r="C11400" s="10"/>
    </row>
    <row r="11401" spans="1:3">
      <c r="A11401" s="21">
        <v>369</v>
      </c>
      <c r="B11401" s="6">
        <f>B10793*B1000</f>
        <v>0</v>
      </c>
      <c r="C11401" s="10"/>
    </row>
    <row r="11402" spans="1:3">
      <c r="A11402" s="21">
        <v>370</v>
      </c>
      <c r="B11402" s="6">
        <f>B10794*B1001</f>
        <v>0</v>
      </c>
      <c r="C11402" s="10"/>
    </row>
    <row r="11403" spans="1:3">
      <c r="A11403" s="21">
        <v>371</v>
      </c>
      <c r="B11403" s="6">
        <f>B10795*B1002</f>
        <v>0</v>
      </c>
      <c r="C11403" s="10"/>
    </row>
    <row r="11404" spans="1:3">
      <c r="A11404" s="21">
        <v>372</v>
      </c>
      <c r="B11404" s="6">
        <f>B10796*B1003</f>
        <v>0</v>
      </c>
      <c r="C11404" s="10"/>
    </row>
    <row r="11405" spans="1:3">
      <c r="A11405" s="21">
        <v>373</v>
      </c>
      <c r="B11405" s="6">
        <f>B10797*B1004</f>
        <v>0</v>
      </c>
      <c r="C11405" s="10"/>
    </row>
    <row r="11406" spans="1:3">
      <c r="A11406" s="21">
        <v>374</v>
      </c>
      <c r="B11406" s="6">
        <f>B10798*B1005</f>
        <v>0</v>
      </c>
      <c r="C11406" s="10"/>
    </row>
    <row r="11407" spans="1:3">
      <c r="A11407" s="21">
        <v>375</v>
      </c>
      <c r="B11407" s="6">
        <f>B10799*B1006</f>
        <v>0</v>
      </c>
      <c r="C11407" s="10"/>
    </row>
    <row r="11408" spans="1:3">
      <c r="A11408" s="21">
        <v>376</v>
      </c>
      <c r="B11408" s="6">
        <f>B10800*B1007</f>
        <v>0</v>
      </c>
      <c r="C11408" s="10"/>
    </row>
    <row r="11409" spans="1:3">
      <c r="A11409" s="21">
        <v>377</v>
      </c>
      <c r="B11409" s="6">
        <f>B10801*B1008</f>
        <v>0</v>
      </c>
      <c r="C11409" s="10"/>
    </row>
    <row r="11410" spans="1:3">
      <c r="A11410" s="21">
        <v>378</v>
      </c>
      <c r="B11410" s="6">
        <f>B10802*B1009</f>
        <v>0</v>
      </c>
      <c r="C11410" s="10"/>
    </row>
    <row r="11411" spans="1:3">
      <c r="A11411" s="21">
        <v>379</v>
      </c>
      <c r="B11411" s="6">
        <f>B10803*B1010</f>
        <v>0</v>
      </c>
      <c r="C11411" s="10"/>
    </row>
    <row r="11412" spans="1:3">
      <c r="A11412" s="21">
        <v>380</v>
      </c>
      <c r="B11412" s="6">
        <f>B10804*B1011</f>
        <v>0</v>
      </c>
      <c r="C11412" s="10"/>
    </row>
    <row r="11413" spans="1:3">
      <c r="A11413" s="21">
        <v>381</v>
      </c>
      <c r="B11413" s="6">
        <f>B10805*B1012</f>
        <v>0</v>
      </c>
      <c r="C11413" s="10"/>
    </row>
    <row r="11414" spans="1:3">
      <c r="A11414" s="21">
        <v>382</v>
      </c>
      <c r="B11414" s="6">
        <f>B10806*B1013</f>
        <v>0</v>
      </c>
      <c r="C11414" s="10"/>
    </row>
    <row r="11415" spans="1:3">
      <c r="A11415" s="21">
        <v>383</v>
      </c>
      <c r="B11415" s="6">
        <f>B10807*B1014</f>
        <v>0</v>
      </c>
      <c r="C11415" s="10"/>
    </row>
    <row r="11416" spans="1:3">
      <c r="A11416" s="21">
        <v>384</v>
      </c>
      <c r="B11416" s="6">
        <f>B10808*B1015</f>
        <v>0</v>
      </c>
      <c r="C11416" s="10"/>
    </row>
    <row r="11417" spans="1:3">
      <c r="A11417" s="21">
        <v>385</v>
      </c>
      <c r="B11417" s="6">
        <f>B10809*B1016</f>
        <v>0</v>
      </c>
      <c r="C11417" s="10"/>
    </row>
    <row r="11418" spans="1:3">
      <c r="A11418" s="21">
        <v>386</v>
      </c>
      <c r="B11418" s="6">
        <f>B10810*B1017</f>
        <v>0</v>
      </c>
      <c r="C11418" s="10"/>
    </row>
    <row r="11419" spans="1:3">
      <c r="A11419" s="21">
        <v>387</v>
      </c>
      <c r="B11419" s="6">
        <f>B10811*B1018</f>
        <v>0</v>
      </c>
      <c r="C11419" s="10"/>
    </row>
    <row r="11420" spans="1:3">
      <c r="A11420" s="21">
        <v>388</v>
      </c>
      <c r="B11420" s="6">
        <f>B10812*B1019</f>
        <v>0</v>
      </c>
      <c r="C11420" s="10"/>
    </row>
    <row r="11421" spans="1:3">
      <c r="A11421" s="21">
        <v>389</v>
      </c>
      <c r="B11421" s="6">
        <f>B10813*B1020</f>
        <v>0</v>
      </c>
      <c r="C11421" s="10"/>
    </row>
    <row r="11422" spans="1:3">
      <c r="A11422" s="21">
        <v>390</v>
      </c>
      <c r="B11422" s="6">
        <f>B10814*B1021</f>
        <v>0</v>
      </c>
      <c r="C11422" s="10"/>
    </row>
    <row r="11423" spans="1:3">
      <c r="A11423" s="21">
        <v>391</v>
      </c>
      <c r="B11423" s="6">
        <f>B10815*B1022</f>
        <v>0</v>
      </c>
      <c r="C11423" s="10"/>
    </row>
    <row r="11424" spans="1:3">
      <c r="A11424" s="21">
        <v>392</v>
      </c>
      <c r="B11424" s="6">
        <f>B10816*B1023</f>
        <v>0</v>
      </c>
      <c r="C11424" s="10"/>
    </row>
    <row r="11425" spans="1:3">
      <c r="A11425" s="21">
        <v>393</v>
      </c>
      <c r="B11425" s="6">
        <f>B10817*B1024</f>
        <v>0</v>
      </c>
      <c r="C11425" s="10"/>
    </row>
    <row r="11426" spans="1:3">
      <c r="A11426" s="21">
        <v>394</v>
      </c>
      <c r="B11426" s="6">
        <f>B10818*B1025</f>
        <v>0</v>
      </c>
      <c r="C11426" s="10"/>
    </row>
    <row r="11427" spans="1:3">
      <c r="A11427" s="21">
        <v>395</v>
      </c>
      <c r="B11427" s="6">
        <f>B10819*B1026</f>
        <v>0</v>
      </c>
      <c r="C11427" s="10"/>
    </row>
    <row r="11428" spans="1:3">
      <c r="A11428" s="21">
        <v>396</v>
      </c>
      <c r="B11428" s="6">
        <f>B10820*B1027</f>
        <v>0</v>
      </c>
      <c r="C11428" s="10"/>
    </row>
    <row r="11429" spans="1:3">
      <c r="A11429" s="21">
        <v>397</v>
      </c>
      <c r="B11429" s="6">
        <f>B10821*B1028</f>
        <v>0</v>
      </c>
      <c r="C11429" s="10"/>
    </row>
    <row r="11430" spans="1:3">
      <c r="A11430" s="21">
        <v>398</v>
      </c>
      <c r="B11430" s="6">
        <f>B10822*B1029</f>
        <v>0</v>
      </c>
      <c r="C11430" s="10"/>
    </row>
    <row r="11431" spans="1:3">
      <c r="A11431" s="21">
        <v>399</v>
      </c>
      <c r="B11431" s="6">
        <f>B10823*B1030</f>
        <v>0</v>
      </c>
      <c r="C11431" s="10"/>
    </row>
    <row r="11432" spans="1:3">
      <c r="A11432" s="21">
        <v>400</v>
      </c>
      <c r="B11432" s="6">
        <f>B10824*B1031</f>
        <v>0</v>
      </c>
      <c r="C11432" s="10"/>
    </row>
    <row r="11433" spans="1:3">
      <c r="A11433" s="21">
        <v>401</v>
      </c>
      <c r="B11433" s="6">
        <f>B10825*B1032</f>
        <v>0</v>
      </c>
      <c r="C11433" s="10"/>
    </row>
    <row r="11434" spans="1:3">
      <c r="A11434" s="21">
        <v>402</v>
      </c>
      <c r="B11434" s="6">
        <f>B10826*B1033</f>
        <v>0</v>
      </c>
      <c r="C11434" s="10"/>
    </row>
    <row r="11435" spans="1:3">
      <c r="A11435" s="21">
        <v>403</v>
      </c>
      <c r="B11435" s="6">
        <f>B10827*B1034</f>
        <v>0</v>
      </c>
      <c r="C11435" s="10"/>
    </row>
    <row r="11436" spans="1:3">
      <c r="A11436" s="21">
        <v>404</v>
      </c>
      <c r="B11436" s="6">
        <f>B10828*B1035</f>
        <v>0</v>
      </c>
      <c r="C11436" s="10"/>
    </row>
    <row r="11437" spans="1:3">
      <c r="A11437" s="21">
        <v>405</v>
      </c>
      <c r="B11437" s="6">
        <f>B10829*B1036</f>
        <v>0</v>
      </c>
      <c r="C11437" s="10"/>
    </row>
    <row r="11438" spans="1:3">
      <c r="A11438" s="21">
        <v>406</v>
      </c>
      <c r="B11438" s="6">
        <f>B10830*B1037</f>
        <v>0</v>
      </c>
      <c r="C11438" s="10"/>
    </row>
    <row r="11439" spans="1:3">
      <c r="A11439" s="21">
        <v>407</v>
      </c>
      <c r="B11439" s="6">
        <f>B10831*B1038</f>
        <v>0</v>
      </c>
      <c r="C11439" s="10"/>
    </row>
    <row r="11440" spans="1:3">
      <c r="A11440" s="21">
        <v>408</v>
      </c>
      <c r="B11440" s="6">
        <f>B10832*B1039</f>
        <v>0</v>
      </c>
      <c r="C11440" s="10"/>
    </row>
    <row r="11441" spans="1:3">
      <c r="A11441" s="21">
        <v>409</v>
      </c>
      <c r="B11441" s="6">
        <f>B10833*B1040</f>
        <v>0</v>
      </c>
      <c r="C11441" s="10"/>
    </row>
    <row r="11442" spans="1:3">
      <c r="A11442" s="21">
        <v>410</v>
      </c>
      <c r="B11442" s="6">
        <f>B10834*B1041</f>
        <v>0</v>
      </c>
      <c r="C11442" s="10"/>
    </row>
    <row r="11443" spans="1:3">
      <c r="A11443" s="21">
        <v>411</v>
      </c>
      <c r="B11443" s="6">
        <f>B10835*B1042</f>
        <v>0</v>
      </c>
      <c r="C11443" s="10"/>
    </row>
    <row r="11444" spans="1:3">
      <c r="A11444" s="21">
        <v>412</v>
      </c>
      <c r="B11444" s="6">
        <f>B10836*B1043</f>
        <v>0</v>
      </c>
      <c r="C11444" s="10"/>
    </row>
    <row r="11445" spans="1:3">
      <c r="A11445" s="21">
        <v>413</v>
      </c>
      <c r="B11445" s="6">
        <f>B10837*B1044</f>
        <v>0</v>
      </c>
      <c r="C11445" s="10"/>
    </row>
    <row r="11446" spans="1:3">
      <c r="A11446" s="21">
        <v>414</v>
      </c>
      <c r="B11446" s="6">
        <f>B10838*B1045</f>
        <v>0</v>
      </c>
      <c r="C11446" s="10"/>
    </row>
    <row r="11447" spans="1:3">
      <c r="A11447" s="21">
        <v>415</v>
      </c>
      <c r="B11447" s="6">
        <f>B10839*B1046</f>
        <v>0</v>
      </c>
      <c r="C11447" s="10"/>
    </row>
    <row r="11448" spans="1:3">
      <c r="A11448" s="21">
        <v>416</v>
      </c>
      <c r="B11448" s="6">
        <f>B10840*B1047</f>
        <v>0</v>
      </c>
      <c r="C11448" s="10"/>
    </row>
    <row r="11449" spans="1:3">
      <c r="A11449" s="21">
        <v>417</v>
      </c>
      <c r="B11449" s="6">
        <f>B10841*B1048</f>
        <v>0</v>
      </c>
      <c r="C11449" s="10"/>
    </row>
    <row r="11450" spans="1:3">
      <c r="A11450" s="21">
        <v>418</v>
      </c>
      <c r="B11450" s="6">
        <f>B10842*B1049</f>
        <v>0</v>
      </c>
      <c r="C11450" s="10"/>
    </row>
    <row r="11451" spans="1:3">
      <c r="A11451" s="21">
        <v>419</v>
      </c>
      <c r="B11451" s="6">
        <f>B10843*B1050</f>
        <v>0</v>
      </c>
      <c r="C11451" s="10"/>
    </row>
    <row r="11452" spans="1:3">
      <c r="A11452" s="21">
        <v>420</v>
      </c>
      <c r="B11452" s="6">
        <f>B10844*B1051</f>
        <v>0</v>
      </c>
      <c r="C11452" s="10"/>
    </row>
    <row r="11453" spans="1:3">
      <c r="A11453" s="21">
        <v>421</v>
      </c>
      <c r="B11453" s="6">
        <f>B10845*B1052</f>
        <v>0</v>
      </c>
      <c r="C11453" s="10"/>
    </row>
    <row r="11454" spans="1:3">
      <c r="A11454" s="21">
        <v>422</v>
      </c>
      <c r="B11454" s="6">
        <f>B10846*B1053</f>
        <v>0</v>
      </c>
      <c r="C11454" s="10"/>
    </row>
    <row r="11455" spans="1:3">
      <c r="A11455" s="21">
        <v>423</v>
      </c>
      <c r="B11455" s="6">
        <f>B10847*B1054</f>
        <v>0</v>
      </c>
      <c r="C11455" s="10"/>
    </row>
    <row r="11456" spans="1:3">
      <c r="A11456" s="21">
        <v>424</v>
      </c>
      <c r="B11456" s="6">
        <f>B10848*B1055</f>
        <v>0</v>
      </c>
      <c r="C11456" s="10"/>
    </row>
    <row r="11457" spans="1:3">
      <c r="A11457" s="21">
        <v>425</v>
      </c>
      <c r="B11457" s="6">
        <f>B10849*B1056</f>
        <v>0</v>
      </c>
      <c r="C11457" s="10"/>
    </row>
    <row r="11458" spans="1:3">
      <c r="A11458" s="21">
        <v>426</v>
      </c>
      <c r="B11458" s="6">
        <f>B10850*B1057</f>
        <v>0</v>
      </c>
      <c r="C11458" s="10"/>
    </row>
    <row r="11459" spans="1:3">
      <c r="A11459" s="21">
        <v>427</v>
      </c>
      <c r="B11459" s="6">
        <f>B10851*B1058</f>
        <v>0</v>
      </c>
      <c r="C11459" s="10"/>
    </row>
    <row r="11460" spans="1:3">
      <c r="A11460" s="21">
        <v>428</v>
      </c>
      <c r="B11460" s="6">
        <f>B10852*B1059</f>
        <v>0</v>
      </c>
      <c r="C11460" s="10"/>
    </row>
    <row r="11461" spans="1:3">
      <c r="A11461" s="21">
        <v>429</v>
      </c>
      <c r="B11461" s="6">
        <f>B10853*B1060</f>
        <v>0</v>
      </c>
      <c r="C11461" s="10"/>
    </row>
    <row r="11462" spans="1:3">
      <c r="A11462" s="21">
        <v>430</v>
      </c>
      <c r="B11462" s="6">
        <f>B10854*B1061</f>
        <v>0</v>
      </c>
      <c r="C11462" s="10"/>
    </row>
    <row r="11463" spans="1:3">
      <c r="A11463" s="21">
        <v>431</v>
      </c>
      <c r="B11463" s="6">
        <f>B10855*B1062</f>
        <v>0</v>
      </c>
      <c r="C11463" s="10"/>
    </row>
    <row r="11464" spans="1:3">
      <c r="A11464" s="21">
        <v>432</v>
      </c>
      <c r="B11464" s="6">
        <f>B10856*B1063</f>
        <v>0</v>
      </c>
      <c r="C11464" s="10"/>
    </row>
    <row r="11465" spans="1:3">
      <c r="A11465" s="21">
        <v>433</v>
      </c>
      <c r="B11465" s="6">
        <f>B10857*B1064</f>
        <v>0</v>
      </c>
      <c r="C11465" s="10"/>
    </row>
    <row r="11466" spans="1:3">
      <c r="A11466" s="21">
        <v>434</v>
      </c>
      <c r="B11466" s="6">
        <f>B10858*B1065</f>
        <v>0</v>
      </c>
      <c r="C11466" s="10"/>
    </row>
    <row r="11467" spans="1:3">
      <c r="A11467" s="21">
        <v>435</v>
      </c>
      <c r="B11467" s="6">
        <f>B10859*B1066</f>
        <v>0</v>
      </c>
      <c r="C11467" s="10"/>
    </row>
    <row r="11468" spans="1:3">
      <c r="A11468" s="21">
        <v>436</v>
      </c>
      <c r="B11468" s="6">
        <f>B10860*B1067</f>
        <v>0</v>
      </c>
      <c r="C11468" s="10"/>
    </row>
    <row r="11469" spans="1:3">
      <c r="A11469" s="21">
        <v>437</v>
      </c>
      <c r="B11469" s="6">
        <f>B10861*B1068</f>
        <v>0</v>
      </c>
      <c r="C11469" s="10"/>
    </row>
    <row r="11470" spans="1:3">
      <c r="A11470" s="21">
        <v>438</v>
      </c>
      <c r="B11470" s="6">
        <f>B10862*B1069</f>
        <v>0</v>
      </c>
      <c r="C11470" s="10"/>
    </row>
    <row r="11471" spans="1:3">
      <c r="A11471" s="21">
        <v>439</v>
      </c>
      <c r="B11471" s="6">
        <f>B10863*B1070</f>
        <v>0</v>
      </c>
      <c r="C11471" s="10"/>
    </row>
    <row r="11472" spans="1:3">
      <c r="A11472" s="21">
        <v>440</v>
      </c>
      <c r="B11472" s="6">
        <f>B10864*B1071</f>
        <v>0</v>
      </c>
      <c r="C11472" s="10"/>
    </row>
    <row r="11473" spans="1:3">
      <c r="A11473" s="21">
        <v>441</v>
      </c>
      <c r="B11473" s="6">
        <f>B10865*B1072</f>
        <v>0</v>
      </c>
      <c r="C11473" s="10"/>
    </row>
    <row r="11474" spans="1:3">
      <c r="A11474" s="21">
        <v>442</v>
      </c>
      <c r="B11474" s="6">
        <f>B10866*B1073</f>
        <v>0</v>
      </c>
      <c r="C11474" s="10"/>
    </row>
    <row r="11475" spans="1:3">
      <c r="A11475" s="21">
        <v>443</v>
      </c>
      <c r="B11475" s="6">
        <f>B10867*B1074</f>
        <v>0</v>
      </c>
      <c r="C11475" s="10"/>
    </row>
    <row r="11476" spans="1:3">
      <c r="A11476" s="21">
        <v>444</v>
      </c>
      <c r="B11476" s="6">
        <f>B10868*B1075</f>
        <v>0</v>
      </c>
      <c r="C11476" s="10"/>
    </row>
    <row r="11477" spans="1:3">
      <c r="A11477" s="21">
        <v>445</v>
      </c>
      <c r="B11477" s="6">
        <f>B10869*B1076</f>
        <v>0</v>
      </c>
      <c r="C11477" s="10"/>
    </row>
    <row r="11478" spans="1:3">
      <c r="A11478" s="21">
        <v>446</v>
      </c>
      <c r="B11478" s="6">
        <f>B10870*B1077</f>
        <v>0</v>
      </c>
      <c r="C11478" s="10"/>
    </row>
    <row r="11479" spans="1:3">
      <c r="A11479" s="21">
        <v>447</v>
      </c>
      <c r="B11479" s="6">
        <f>B10871*B1078</f>
        <v>0</v>
      </c>
      <c r="C11479" s="10"/>
    </row>
    <row r="11480" spans="1:3">
      <c r="A11480" s="21">
        <v>448</v>
      </c>
      <c r="B11480" s="6">
        <f>B10872*B1079</f>
        <v>0</v>
      </c>
      <c r="C11480" s="10"/>
    </row>
    <row r="11481" spans="1:3">
      <c r="A11481" s="21">
        <v>449</v>
      </c>
      <c r="B11481" s="6">
        <f>B10873*B1080</f>
        <v>0</v>
      </c>
      <c r="C11481" s="10"/>
    </row>
    <row r="11482" spans="1:3">
      <c r="A11482" s="21">
        <v>450</v>
      </c>
      <c r="B11482" s="6">
        <f>B10874*B1081</f>
        <v>0</v>
      </c>
      <c r="C11482" s="10"/>
    </row>
    <row r="11483" spans="1:3">
      <c r="A11483" s="21">
        <v>451</v>
      </c>
      <c r="B11483" s="6">
        <f>B10875*B1082</f>
        <v>0</v>
      </c>
      <c r="C11483" s="10"/>
    </row>
    <row r="11484" spans="1:3">
      <c r="A11484" s="21">
        <v>452</v>
      </c>
      <c r="B11484" s="6">
        <f>B10876*B1083</f>
        <v>0</v>
      </c>
      <c r="C11484" s="10"/>
    </row>
    <row r="11485" spans="1:3">
      <c r="A11485" s="21">
        <v>453</v>
      </c>
      <c r="B11485" s="6">
        <f>B10877*B1084</f>
        <v>0</v>
      </c>
      <c r="C11485" s="10"/>
    </row>
    <row r="11486" spans="1:3">
      <c r="A11486" s="21">
        <v>454</v>
      </c>
      <c r="B11486" s="6">
        <f>B10878*B1085</f>
        <v>0</v>
      </c>
      <c r="C11486" s="10"/>
    </row>
    <row r="11487" spans="1:3">
      <c r="A11487" s="21">
        <v>455</v>
      </c>
      <c r="B11487" s="6">
        <f>B10879*B1086</f>
        <v>0</v>
      </c>
      <c r="C11487" s="10"/>
    </row>
    <row r="11488" spans="1:3">
      <c r="A11488" s="21">
        <v>456</v>
      </c>
      <c r="B11488" s="6">
        <f>B10880*B1087</f>
        <v>0</v>
      </c>
      <c r="C11488" s="10"/>
    </row>
    <row r="11489" spans="1:3">
      <c r="A11489" s="21">
        <v>457</v>
      </c>
      <c r="B11489" s="6">
        <f>B10881*B1088</f>
        <v>0</v>
      </c>
      <c r="C11489" s="10"/>
    </row>
    <row r="11490" spans="1:3">
      <c r="A11490" s="21">
        <v>458</v>
      </c>
      <c r="B11490" s="6">
        <f>B10882*B1089</f>
        <v>0</v>
      </c>
      <c r="C11490" s="10"/>
    </row>
    <row r="11491" spans="1:3">
      <c r="A11491" s="21">
        <v>459</v>
      </c>
      <c r="B11491" s="6">
        <f>B10883*B1090</f>
        <v>0</v>
      </c>
      <c r="C11491" s="10"/>
    </row>
    <row r="11492" spans="1:3">
      <c r="A11492" s="21">
        <v>460</v>
      </c>
      <c r="B11492" s="6">
        <f>B10884*B1091</f>
        <v>0</v>
      </c>
      <c r="C11492" s="10"/>
    </row>
    <row r="11493" spans="1:3">
      <c r="A11493" s="21">
        <v>461</v>
      </c>
      <c r="B11493" s="6">
        <f>B10885*B1092</f>
        <v>0</v>
      </c>
      <c r="C11493" s="10"/>
    </row>
    <row r="11494" spans="1:3">
      <c r="A11494" s="21">
        <v>462</v>
      </c>
      <c r="B11494" s="6">
        <f>B10886*B1093</f>
        <v>0</v>
      </c>
      <c r="C11494" s="10"/>
    </row>
    <row r="11495" spans="1:3">
      <c r="A11495" s="21">
        <v>463</v>
      </c>
      <c r="B11495" s="6">
        <f>B10887*B1094</f>
        <v>0</v>
      </c>
      <c r="C11495" s="10"/>
    </row>
    <row r="11496" spans="1:3">
      <c r="A11496" s="21">
        <v>464</v>
      </c>
      <c r="B11496" s="6">
        <f>B10888*B1095</f>
        <v>0</v>
      </c>
      <c r="C11496" s="10"/>
    </row>
    <row r="11497" spans="1:3">
      <c r="A11497" s="21">
        <v>465</v>
      </c>
      <c r="B11497" s="6">
        <f>B10889*B1096</f>
        <v>0</v>
      </c>
      <c r="C11497" s="10"/>
    </row>
    <row r="11498" spans="1:3">
      <c r="A11498" s="21">
        <v>466</v>
      </c>
      <c r="B11498" s="6">
        <f>B10890*B1097</f>
        <v>0</v>
      </c>
      <c r="C11498" s="10"/>
    </row>
    <row r="11499" spans="1:3">
      <c r="A11499" s="21">
        <v>467</v>
      </c>
      <c r="B11499" s="6">
        <f>B10891*B1098</f>
        <v>0</v>
      </c>
      <c r="C11499" s="10"/>
    </row>
    <row r="11500" spans="1:3">
      <c r="A11500" s="21">
        <v>468</v>
      </c>
      <c r="B11500" s="6">
        <f>B10892*B1099</f>
        <v>0</v>
      </c>
      <c r="C11500" s="10"/>
    </row>
    <row r="11501" spans="1:3">
      <c r="A11501" s="21">
        <v>469</v>
      </c>
      <c r="B11501" s="6">
        <f>B10893*B1100</f>
        <v>0</v>
      </c>
      <c r="C11501" s="10"/>
    </row>
    <row r="11502" spans="1:3">
      <c r="A11502" s="21">
        <v>470</v>
      </c>
      <c r="B11502" s="6">
        <f>B10894*B1101</f>
        <v>0</v>
      </c>
      <c r="C11502" s="10"/>
    </row>
    <row r="11503" spans="1:3">
      <c r="A11503" s="21">
        <v>471</v>
      </c>
      <c r="B11503" s="6">
        <f>B10895*B1102</f>
        <v>0</v>
      </c>
      <c r="C11503" s="10"/>
    </row>
    <row r="11504" spans="1:3">
      <c r="A11504" s="21">
        <v>472</v>
      </c>
      <c r="B11504" s="6">
        <f>B10896*B1103</f>
        <v>0</v>
      </c>
      <c r="C11504" s="10"/>
    </row>
    <row r="11505" spans="1:3">
      <c r="A11505" s="21">
        <v>473</v>
      </c>
      <c r="B11505" s="6">
        <f>B10897*B1104</f>
        <v>0</v>
      </c>
      <c r="C11505" s="10"/>
    </row>
    <row r="11506" spans="1:3">
      <c r="A11506" s="21">
        <v>474</v>
      </c>
      <c r="B11506" s="6">
        <f>B10898*B1105</f>
        <v>0</v>
      </c>
      <c r="C11506" s="10"/>
    </row>
    <row r="11507" spans="1:3">
      <c r="A11507" s="21">
        <v>475</v>
      </c>
      <c r="B11507" s="6">
        <f>B10899*B1106</f>
        <v>0</v>
      </c>
      <c r="C11507" s="10"/>
    </row>
    <row r="11508" spans="1:3">
      <c r="A11508" s="21">
        <v>476</v>
      </c>
      <c r="B11508" s="6">
        <f>B10900*B1107</f>
        <v>0</v>
      </c>
      <c r="C11508" s="10"/>
    </row>
    <row r="11509" spans="1:3">
      <c r="A11509" s="21">
        <v>477</v>
      </c>
      <c r="B11509" s="6">
        <f>B10901*B1108</f>
        <v>0</v>
      </c>
      <c r="C11509" s="10"/>
    </row>
    <row r="11510" spans="1:3">
      <c r="A11510" s="21">
        <v>478</v>
      </c>
      <c r="B11510" s="6">
        <f>B10902*B1109</f>
        <v>0</v>
      </c>
      <c r="C11510" s="10"/>
    </row>
    <row r="11511" spans="1:3">
      <c r="A11511" s="21">
        <v>479</v>
      </c>
      <c r="B11511" s="6">
        <f>B10903*B1110</f>
        <v>0</v>
      </c>
      <c r="C11511" s="10"/>
    </row>
    <row r="11512" spans="1:3">
      <c r="A11512" s="21">
        <v>480</v>
      </c>
      <c r="B11512" s="6">
        <f>B10904*B1111</f>
        <v>0</v>
      </c>
      <c r="C11512" s="10"/>
    </row>
    <row r="11513" spans="1:3">
      <c r="A11513" s="21">
        <v>481</v>
      </c>
      <c r="B11513" s="6">
        <f>B10905*B1112</f>
        <v>0</v>
      </c>
      <c r="C11513" s="10"/>
    </row>
    <row r="11514" spans="1:3">
      <c r="A11514" s="21">
        <v>482</v>
      </c>
      <c r="B11514" s="6">
        <f>B10906*B1113</f>
        <v>0</v>
      </c>
      <c r="C11514" s="10"/>
    </row>
    <row r="11515" spans="1:3">
      <c r="A11515" s="21">
        <v>483</v>
      </c>
      <c r="B11515" s="6">
        <f>B10907*B1114</f>
        <v>0</v>
      </c>
      <c r="C11515" s="10"/>
    </row>
    <row r="11516" spans="1:3">
      <c r="A11516" s="21">
        <v>484</v>
      </c>
      <c r="B11516" s="6">
        <f>B10908*B1115</f>
        <v>0</v>
      </c>
      <c r="C11516" s="10"/>
    </row>
    <row r="11517" spans="1:3">
      <c r="A11517" s="21">
        <v>485</v>
      </c>
      <c r="B11517" s="6">
        <f>B10909*B1116</f>
        <v>0</v>
      </c>
      <c r="C11517" s="10"/>
    </row>
    <row r="11518" spans="1:3">
      <c r="A11518" s="21">
        <v>486</v>
      </c>
      <c r="B11518" s="6">
        <f>B10910*B1117</f>
        <v>0</v>
      </c>
      <c r="C11518" s="10"/>
    </row>
    <row r="11519" spans="1:3">
      <c r="A11519" s="21">
        <v>487</v>
      </c>
      <c r="B11519" s="6">
        <f>B10911*B1118</f>
        <v>0</v>
      </c>
      <c r="C11519" s="10"/>
    </row>
    <row r="11520" spans="1:3">
      <c r="A11520" s="21">
        <v>488</v>
      </c>
      <c r="B11520" s="6">
        <f>B10912*B1119</f>
        <v>0</v>
      </c>
      <c r="C11520" s="10"/>
    </row>
    <row r="11521" spans="1:3">
      <c r="A11521" s="21">
        <v>489</v>
      </c>
      <c r="B11521" s="6">
        <f>B10913*B1120</f>
        <v>0</v>
      </c>
      <c r="C11521" s="10"/>
    </row>
    <row r="11522" spans="1:3">
      <c r="A11522" s="21">
        <v>490</v>
      </c>
      <c r="B11522" s="6">
        <f>B10914*B1121</f>
        <v>0</v>
      </c>
      <c r="C11522" s="10"/>
    </row>
    <row r="11523" spans="1:3">
      <c r="A11523" s="21">
        <v>491</v>
      </c>
      <c r="B11523" s="6">
        <f>B10915*B1122</f>
        <v>0</v>
      </c>
      <c r="C11523" s="10"/>
    </row>
    <row r="11524" spans="1:3">
      <c r="A11524" s="21">
        <v>492</v>
      </c>
      <c r="B11524" s="6">
        <f>B10916*B1123</f>
        <v>0</v>
      </c>
      <c r="C11524" s="10"/>
    </row>
    <row r="11525" spans="1:3">
      <c r="A11525" s="21">
        <v>493</v>
      </c>
      <c r="B11525" s="6">
        <f>B10917*B1124</f>
        <v>0</v>
      </c>
      <c r="C11525" s="10"/>
    </row>
    <row r="11526" spans="1:3">
      <c r="A11526" s="21">
        <v>494</v>
      </c>
      <c r="B11526" s="6">
        <f>B10918*B1125</f>
        <v>0</v>
      </c>
      <c r="C11526" s="10"/>
    </row>
    <row r="11527" spans="1:3">
      <c r="A11527" s="21">
        <v>495</v>
      </c>
      <c r="B11527" s="6">
        <f>B10919*B1126</f>
        <v>0</v>
      </c>
      <c r="C11527" s="10"/>
    </row>
    <row r="11528" spans="1:3">
      <c r="A11528" s="21">
        <v>496</v>
      </c>
      <c r="B11528" s="6">
        <f>B10920*B1127</f>
        <v>0</v>
      </c>
      <c r="C11528" s="10"/>
    </row>
    <row r="11529" spans="1:3">
      <c r="A11529" s="21">
        <v>497</v>
      </c>
      <c r="B11529" s="6">
        <f>B10921*B1128</f>
        <v>0</v>
      </c>
      <c r="C11529" s="10"/>
    </row>
    <row r="11530" spans="1:3">
      <c r="A11530" s="21">
        <v>498</v>
      </c>
      <c r="B11530" s="6">
        <f>B10922*B1129</f>
        <v>0</v>
      </c>
      <c r="C11530" s="10"/>
    </row>
    <row r="11531" spans="1:3">
      <c r="A11531" s="21">
        <v>499</v>
      </c>
      <c r="B11531" s="6">
        <f>B10923*B1130</f>
        <v>0</v>
      </c>
      <c r="C11531" s="10"/>
    </row>
    <row r="11532" spans="1:3">
      <c r="A11532" s="21">
        <v>500</v>
      </c>
      <c r="B11532" s="6">
        <f>B10924*B1131</f>
        <v>0</v>
      </c>
      <c r="C11532" s="10"/>
    </row>
    <row r="11533" spans="1:3">
      <c r="A11533" s="21">
        <v>501</v>
      </c>
      <c r="B11533" s="6">
        <f>B10925*B1132</f>
        <v>0</v>
      </c>
      <c r="C11533" s="10"/>
    </row>
    <row r="11534" spans="1:3">
      <c r="A11534" s="21">
        <v>502</v>
      </c>
      <c r="B11534" s="6">
        <f>B10926*B1133</f>
        <v>0</v>
      </c>
      <c r="C11534" s="10"/>
    </row>
    <row r="11535" spans="1:3">
      <c r="A11535" s="21">
        <v>503</v>
      </c>
      <c r="B11535" s="6">
        <f>B10927*B1134</f>
        <v>0</v>
      </c>
      <c r="C11535" s="10"/>
    </row>
    <row r="11536" spans="1:3">
      <c r="A11536" s="21">
        <v>504</v>
      </c>
      <c r="B11536" s="6">
        <f>B10928*B1135</f>
        <v>0</v>
      </c>
      <c r="C11536" s="10"/>
    </row>
    <row r="11537" spans="1:3">
      <c r="A11537" s="21">
        <v>505</v>
      </c>
      <c r="B11537" s="6">
        <f>B10929*B1136</f>
        <v>0</v>
      </c>
      <c r="C11537" s="10"/>
    </row>
    <row r="11538" spans="1:3">
      <c r="A11538" s="21">
        <v>506</v>
      </c>
      <c r="B11538" s="6">
        <f>B10930*B1137</f>
        <v>0</v>
      </c>
      <c r="C11538" s="10"/>
    </row>
    <row r="11539" spans="1:3">
      <c r="A11539" s="21">
        <v>507</v>
      </c>
      <c r="B11539" s="6">
        <f>B10931*B1138</f>
        <v>0</v>
      </c>
      <c r="C11539" s="10"/>
    </row>
    <row r="11540" spans="1:3">
      <c r="A11540" s="21">
        <v>508</v>
      </c>
      <c r="B11540" s="6">
        <f>B10932*B1139</f>
        <v>0</v>
      </c>
      <c r="C11540" s="10"/>
    </row>
    <row r="11541" spans="1:3">
      <c r="A11541" s="21">
        <v>509</v>
      </c>
      <c r="B11541" s="6">
        <f>B10933*B1140</f>
        <v>0</v>
      </c>
      <c r="C11541" s="10"/>
    </row>
    <row r="11542" spans="1:3">
      <c r="A11542" s="21">
        <v>510</v>
      </c>
      <c r="B11542" s="6">
        <f>B10934*B1141</f>
        <v>0</v>
      </c>
      <c r="C11542" s="10"/>
    </row>
    <row r="11543" spans="1:3">
      <c r="A11543" s="21">
        <v>511</v>
      </c>
      <c r="B11543" s="6">
        <f>B10935*B1142</f>
        <v>0</v>
      </c>
      <c r="C11543" s="10"/>
    </row>
    <row r="11544" spans="1:3">
      <c r="A11544" s="21">
        <v>512</v>
      </c>
      <c r="B11544" s="6">
        <f>B10936*B1143</f>
        <v>0</v>
      </c>
      <c r="C11544" s="10"/>
    </row>
    <row r="11545" spans="1:3">
      <c r="A11545" s="21">
        <v>513</v>
      </c>
      <c r="B11545" s="6">
        <f>B10937*B1144</f>
        <v>0</v>
      </c>
      <c r="C11545" s="10"/>
    </row>
    <row r="11546" spans="1:3">
      <c r="A11546" s="21">
        <v>514</v>
      </c>
      <c r="B11546" s="6">
        <f>B10938*B1145</f>
        <v>0</v>
      </c>
      <c r="C11546" s="10"/>
    </row>
    <row r="11547" spans="1:3">
      <c r="A11547" s="21">
        <v>515</v>
      </c>
      <c r="B11547" s="6">
        <f>B10939*B1146</f>
        <v>0</v>
      </c>
      <c r="C11547" s="10"/>
    </row>
    <row r="11548" spans="1:3">
      <c r="A11548" s="21">
        <v>516</v>
      </c>
      <c r="B11548" s="6">
        <f>B10940*B1147</f>
        <v>0</v>
      </c>
      <c r="C11548" s="10"/>
    </row>
    <row r="11549" spans="1:3">
      <c r="A11549" s="21">
        <v>517</v>
      </c>
      <c r="B11549" s="6">
        <f>B10941*B1148</f>
        <v>0</v>
      </c>
      <c r="C11549" s="10"/>
    </row>
    <row r="11550" spans="1:3">
      <c r="A11550" s="21">
        <v>518</v>
      </c>
      <c r="B11550" s="6">
        <f>B10942*B1149</f>
        <v>0</v>
      </c>
      <c r="C11550" s="10"/>
    </row>
    <row r="11551" spans="1:3">
      <c r="A11551" s="21">
        <v>519</v>
      </c>
      <c r="B11551" s="6">
        <f>B10943*B1150</f>
        <v>0</v>
      </c>
      <c r="C11551" s="10"/>
    </row>
    <row r="11552" spans="1:3">
      <c r="A11552" s="21">
        <v>520</v>
      </c>
      <c r="B11552" s="6">
        <f>B10944*B1151</f>
        <v>0</v>
      </c>
      <c r="C11552" s="10"/>
    </row>
    <row r="11553" spans="1:3">
      <c r="A11553" s="21">
        <v>521</v>
      </c>
      <c r="B11553" s="6">
        <f>B10945*B1152</f>
        <v>0</v>
      </c>
      <c r="C11553" s="10"/>
    </row>
    <row r="11554" spans="1:3">
      <c r="A11554" s="21">
        <v>522</v>
      </c>
      <c r="B11554" s="6">
        <f>B10946*B1153</f>
        <v>0</v>
      </c>
      <c r="C11554" s="10"/>
    </row>
    <row r="11555" spans="1:3">
      <c r="A11555" s="21">
        <v>523</v>
      </c>
      <c r="B11555" s="6">
        <f>B10947*B1154</f>
        <v>0</v>
      </c>
      <c r="C11555" s="10"/>
    </row>
    <row r="11556" spans="1:3">
      <c r="A11556" s="21">
        <v>524</v>
      </c>
      <c r="B11556" s="6">
        <f>B10948*B1155</f>
        <v>0</v>
      </c>
      <c r="C11556" s="10"/>
    </row>
    <row r="11557" spans="1:3">
      <c r="A11557" s="21">
        <v>525</v>
      </c>
      <c r="B11557" s="6">
        <f>B10949*B1156</f>
        <v>0</v>
      </c>
      <c r="C11557" s="10"/>
    </row>
    <row r="11558" spans="1:3">
      <c r="A11558" s="21">
        <v>526</v>
      </c>
      <c r="B11558" s="6">
        <f>B10950*B1157</f>
        <v>0</v>
      </c>
      <c r="C11558" s="10"/>
    </row>
    <row r="11559" spans="1:3">
      <c r="A11559" s="21">
        <v>527</v>
      </c>
      <c r="B11559" s="6">
        <f>B10951*B1158</f>
        <v>0</v>
      </c>
      <c r="C11559" s="10"/>
    </row>
    <row r="11560" spans="1:3">
      <c r="A11560" s="21">
        <v>528</v>
      </c>
      <c r="B11560" s="6">
        <f>B10952*B1159</f>
        <v>0</v>
      </c>
      <c r="C11560" s="10"/>
    </row>
    <row r="11561" spans="1:3">
      <c r="A11561" s="21">
        <v>529</v>
      </c>
      <c r="B11561" s="6">
        <f>B10953*B1160</f>
        <v>0</v>
      </c>
      <c r="C11561" s="10"/>
    </row>
    <row r="11562" spans="1:3">
      <c r="A11562" s="21">
        <v>530</v>
      </c>
      <c r="B11562" s="6">
        <f>B10954*B1161</f>
        <v>0</v>
      </c>
      <c r="C11562" s="10"/>
    </row>
    <row r="11563" spans="1:3">
      <c r="A11563" s="21">
        <v>531</v>
      </c>
      <c r="B11563" s="6">
        <f>B10955*B1162</f>
        <v>0</v>
      </c>
      <c r="C11563" s="10"/>
    </row>
    <row r="11564" spans="1:3">
      <c r="A11564" s="21">
        <v>532</v>
      </c>
      <c r="B11564" s="6">
        <f>B10956*B1163</f>
        <v>0</v>
      </c>
      <c r="C11564" s="10"/>
    </row>
    <row r="11565" spans="1:3">
      <c r="A11565" s="21">
        <v>533</v>
      </c>
      <c r="B11565" s="6">
        <f>B10957*B1164</f>
        <v>0</v>
      </c>
      <c r="C11565" s="10"/>
    </row>
    <row r="11566" spans="1:3">
      <c r="A11566" s="21">
        <v>534</v>
      </c>
      <c r="B11566" s="6">
        <f>B10958*B1165</f>
        <v>0</v>
      </c>
      <c r="C11566" s="10"/>
    </row>
    <row r="11567" spans="1:3">
      <c r="A11567" s="21">
        <v>535</v>
      </c>
      <c r="B11567" s="6">
        <f>B10959*B1166</f>
        <v>0</v>
      </c>
      <c r="C11567" s="10"/>
    </row>
    <row r="11568" spans="1:3">
      <c r="A11568" s="21">
        <v>536</v>
      </c>
      <c r="B11568" s="6">
        <f>B10960*B1167</f>
        <v>0</v>
      </c>
      <c r="C11568" s="10"/>
    </row>
    <row r="11569" spans="1:3">
      <c r="A11569" s="21">
        <v>537</v>
      </c>
      <c r="B11569" s="6">
        <f>B10961*B1168</f>
        <v>0</v>
      </c>
      <c r="C11569" s="10"/>
    </row>
    <row r="11570" spans="1:3">
      <c r="A11570" s="21">
        <v>538</v>
      </c>
      <c r="B11570" s="6">
        <f>B10962*B1169</f>
        <v>0</v>
      </c>
      <c r="C11570" s="10"/>
    </row>
    <row r="11571" spans="1:3">
      <c r="A11571" s="21">
        <v>539</v>
      </c>
      <c r="B11571" s="6">
        <f>B10963*B1170</f>
        <v>0</v>
      </c>
      <c r="C11571" s="10"/>
    </row>
    <row r="11572" spans="1:3">
      <c r="A11572" s="21">
        <v>540</v>
      </c>
      <c r="B11572" s="6">
        <f>B10964*B1171</f>
        <v>0</v>
      </c>
      <c r="C11572" s="10"/>
    </row>
    <row r="11573" spans="1:3">
      <c r="A11573" s="21">
        <v>541</v>
      </c>
      <c r="B11573" s="6">
        <f>B10965*B1172</f>
        <v>0</v>
      </c>
      <c r="C11573" s="10"/>
    </row>
    <row r="11574" spans="1:3">
      <c r="A11574" s="21">
        <v>542</v>
      </c>
      <c r="B11574" s="6">
        <f>B10966*B1173</f>
        <v>0</v>
      </c>
      <c r="C11574" s="10"/>
    </row>
    <row r="11575" spans="1:3">
      <c r="A11575" s="21">
        <v>543</v>
      </c>
      <c r="B11575" s="6">
        <f>B10967*B1174</f>
        <v>0</v>
      </c>
      <c r="C11575" s="10"/>
    </row>
    <row r="11576" spans="1:3">
      <c r="A11576" s="21">
        <v>544</v>
      </c>
      <c r="B11576" s="6">
        <f>B10968*B1175</f>
        <v>0</v>
      </c>
      <c r="C11576" s="10"/>
    </row>
    <row r="11577" spans="1:3">
      <c r="A11577" s="21">
        <v>545</v>
      </c>
      <c r="B11577" s="6">
        <f>B10969*B1176</f>
        <v>0</v>
      </c>
      <c r="C11577" s="10"/>
    </row>
    <row r="11578" spans="1:3">
      <c r="A11578" s="21">
        <v>546</v>
      </c>
      <c r="B11578" s="6">
        <f>B10970*B1177</f>
        <v>0</v>
      </c>
      <c r="C11578" s="10"/>
    </row>
    <row r="11579" spans="1:3">
      <c r="A11579" s="21">
        <v>547</v>
      </c>
      <c r="B11579" s="6">
        <f>B10971*B1178</f>
        <v>0</v>
      </c>
      <c r="C11579" s="10"/>
    </row>
    <row r="11580" spans="1:3">
      <c r="A11580" s="21">
        <v>548</v>
      </c>
      <c r="B11580" s="6">
        <f>B10972*B1179</f>
        <v>0</v>
      </c>
      <c r="C11580" s="10"/>
    </row>
    <row r="11581" spans="1:3">
      <c r="A11581" s="21">
        <v>549</v>
      </c>
      <c r="B11581" s="6">
        <f>B10973*B1180</f>
        <v>0</v>
      </c>
      <c r="C11581" s="10"/>
    </row>
    <row r="11582" spans="1:3">
      <c r="A11582" s="21">
        <v>550</v>
      </c>
      <c r="B11582" s="6">
        <f>B10974*B1181</f>
        <v>0</v>
      </c>
      <c r="C11582" s="10"/>
    </row>
    <row r="11583" spans="1:3">
      <c r="A11583" s="21">
        <v>551</v>
      </c>
      <c r="B11583" s="6">
        <f>B10975*B1182</f>
        <v>0</v>
      </c>
      <c r="C11583" s="10"/>
    </row>
    <row r="11584" spans="1:3">
      <c r="A11584" s="21">
        <v>552</v>
      </c>
      <c r="B11584" s="6">
        <f>B10976*B1183</f>
        <v>0</v>
      </c>
      <c r="C11584" s="10"/>
    </row>
    <row r="11585" spans="1:3">
      <c r="A11585" s="21">
        <v>553</v>
      </c>
      <c r="B11585" s="6">
        <f>B10977*B1184</f>
        <v>0</v>
      </c>
      <c r="C11585" s="10"/>
    </row>
    <row r="11586" spans="1:3">
      <c r="A11586" s="21">
        <v>554</v>
      </c>
      <c r="B11586" s="6">
        <f>B10978*B1185</f>
        <v>0</v>
      </c>
      <c r="C11586" s="10"/>
    </row>
    <row r="11587" spans="1:3">
      <c r="A11587" s="21">
        <v>555</v>
      </c>
      <c r="B11587" s="6">
        <f>B10979*B1186</f>
        <v>0</v>
      </c>
      <c r="C11587" s="10"/>
    </row>
    <row r="11588" spans="1:3">
      <c r="A11588" s="21">
        <v>556</v>
      </c>
      <c r="B11588" s="6">
        <f>B10980*B1187</f>
        <v>0</v>
      </c>
      <c r="C11588" s="10"/>
    </row>
    <row r="11589" spans="1:3">
      <c r="A11589" s="21">
        <v>557</v>
      </c>
      <c r="B11589" s="6">
        <f>B10981*B1188</f>
        <v>0</v>
      </c>
      <c r="C11589" s="10"/>
    </row>
    <row r="11590" spans="1:3">
      <c r="A11590" s="21">
        <v>558</v>
      </c>
      <c r="B11590" s="6">
        <f>B10982*B1189</f>
        <v>0</v>
      </c>
      <c r="C11590" s="10"/>
    </row>
    <row r="11591" spans="1:3">
      <c r="A11591" s="21">
        <v>559</v>
      </c>
      <c r="B11591" s="6">
        <f>B10983*B1190</f>
        <v>0</v>
      </c>
      <c r="C11591" s="10"/>
    </row>
    <row r="11592" spans="1:3">
      <c r="A11592" s="21">
        <v>560</v>
      </c>
      <c r="B11592" s="6">
        <f>B10984*B1191</f>
        <v>0</v>
      </c>
      <c r="C11592" s="10"/>
    </row>
    <row r="11593" spans="1:3">
      <c r="A11593" s="21">
        <v>561</v>
      </c>
      <c r="B11593" s="6">
        <f>B10985*B1192</f>
        <v>0</v>
      </c>
      <c r="C11593" s="10"/>
    </row>
    <row r="11594" spans="1:3">
      <c r="A11594" s="21">
        <v>562</v>
      </c>
      <c r="B11594" s="6">
        <f>B10986*B1193</f>
        <v>0</v>
      </c>
      <c r="C11594" s="10"/>
    </row>
    <row r="11595" spans="1:3">
      <c r="A11595" s="21">
        <v>563</v>
      </c>
      <c r="B11595" s="6">
        <f>B10987*B1194</f>
        <v>0</v>
      </c>
      <c r="C11595" s="10"/>
    </row>
    <row r="11596" spans="1:3">
      <c r="A11596" s="21">
        <v>564</v>
      </c>
      <c r="B11596" s="6">
        <f>B10988*B1195</f>
        <v>0</v>
      </c>
      <c r="C11596" s="10"/>
    </row>
    <row r="11597" spans="1:3">
      <c r="A11597" s="21">
        <v>565</v>
      </c>
      <c r="B11597" s="6">
        <f>B10989*B1196</f>
        <v>0</v>
      </c>
      <c r="C11597" s="10"/>
    </row>
    <row r="11598" spans="1:3">
      <c r="A11598" s="21">
        <v>566</v>
      </c>
      <c r="B11598" s="6">
        <f>B10990*B1197</f>
        <v>0</v>
      </c>
      <c r="C11598" s="10"/>
    </row>
    <row r="11599" spans="1:3">
      <c r="A11599" s="21">
        <v>567</v>
      </c>
      <c r="B11599" s="6">
        <f>B10991*B1198</f>
        <v>0</v>
      </c>
      <c r="C11599" s="10"/>
    </row>
    <row r="11600" spans="1:3">
      <c r="A11600" s="21">
        <v>568</v>
      </c>
      <c r="B11600" s="6">
        <f>B10992*B1199</f>
        <v>0</v>
      </c>
      <c r="C11600" s="10"/>
    </row>
    <row r="11601" spans="1:3">
      <c r="A11601" s="21">
        <v>569</v>
      </c>
      <c r="B11601" s="6">
        <f>B10993*B1200</f>
        <v>0</v>
      </c>
      <c r="C11601" s="10"/>
    </row>
    <row r="11602" spans="1:3">
      <c r="A11602" s="21">
        <v>570</v>
      </c>
      <c r="B11602" s="6">
        <f>B10994*B1201</f>
        <v>0</v>
      </c>
      <c r="C11602" s="10"/>
    </row>
    <row r="11603" spans="1:3">
      <c r="A11603" s="21">
        <v>571</v>
      </c>
      <c r="B11603" s="6">
        <f>B10995*B1202</f>
        <v>0</v>
      </c>
      <c r="C11603" s="10"/>
    </row>
    <row r="11604" spans="1:3">
      <c r="A11604" s="21">
        <v>572</v>
      </c>
      <c r="B11604" s="6">
        <f>B10996*B1203</f>
        <v>0</v>
      </c>
      <c r="C11604" s="10"/>
    </row>
    <row r="11605" spans="1:3">
      <c r="A11605" s="21">
        <v>573</v>
      </c>
      <c r="B11605" s="6">
        <f>B10997*B1204</f>
        <v>0</v>
      </c>
      <c r="C11605" s="10"/>
    </row>
    <row r="11606" spans="1:3">
      <c r="A11606" s="21">
        <v>574</v>
      </c>
      <c r="B11606" s="6">
        <f>B10998*B1205</f>
        <v>0</v>
      </c>
      <c r="C11606" s="10"/>
    </row>
    <row r="11607" spans="1:3">
      <c r="A11607" s="21">
        <v>575</v>
      </c>
      <c r="B11607" s="6">
        <f>B10999*B1206</f>
        <v>0</v>
      </c>
      <c r="C11607" s="10"/>
    </row>
    <row r="11608" spans="1:3">
      <c r="A11608" s="21">
        <v>576</v>
      </c>
      <c r="B11608" s="6">
        <f>B11000*B1207</f>
        <v>0</v>
      </c>
      <c r="C11608" s="10"/>
    </row>
    <row r="11609" spans="1:3">
      <c r="A11609" s="21">
        <v>577</v>
      </c>
      <c r="B11609" s="6">
        <f>B11001*B1208</f>
        <v>0</v>
      </c>
      <c r="C11609" s="10"/>
    </row>
    <row r="11610" spans="1:3">
      <c r="A11610" s="21">
        <v>578</v>
      </c>
      <c r="B11610" s="6">
        <f>B11002*B1209</f>
        <v>0</v>
      </c>
      <c r="C11610" s="10"/>
    </row>
    <row r="11611" spans="1:3">
      <c r="A11611" s="21">
        <v>579</v>
      </c>
      <c r="B11611" s="6">
        <f>B11003*B1210</f>
        <v>0</v>
      </c>
      <c r="C11611" s="10"/>
    </row>
    <row r="11612" spans="1:3">
      <c r="A11612" s="21">
        <v>580</v>
      </c>
      <c r="B11612" s="6">
        <f>B11004*B1211</f>
        <v>0</v>
      </c>
      <c r="C11612" s="10"/>
    </row>
    <row r="11613" spans="1:3">
      <c r="A11613" s="21">
        <v>581</v>
      </c>
      <c r="B11613" s="6">
        <f>B11005*B1212</f>
        <v>0</v>
      </c>
      <c r="C11613" s="10"/>
    </row>
    <row r="11614" spans="1:3">
      <c r="A11614" s="21">
        <v>582</v>
      </c>
      <c r="B11614" s="6">
        <f>B11006*B1213</f>
        <v>0</v>
      </c>
      <c r="C11614" s="10"/>
    </row>
    <row r="11615" spans="1:3">
      <c r="A11615" s="21">
        <v>583</v>
      </c>
      <c r="B11615" s="6">
        <f>B11007*B1214</f>
        <v>0</v>
      </c>
      <c r="C11615" s="10"/>
    </row>
    <row r="11616" spans="1:3">
      <c r="A11616" s="21">
        <v>584</v>
      </c>
      <c r="B11616" s="6">
        <f>B11008*B1215</f>
        <v>0</v>
      </c>
      <c r="C11616" s="10"/>
    </row>
    <row r="11617" spans="1:3">
      <c r="A11617" s="21">
        <v>585</v>
      </c>
      <c r="B11617" s="6">
        <f>B11009*B1216</f>
        <v>0</v>
      </c>
      <c r="C11617" s="10"/>
    </row>
    <row r="11618" spans="1:3">
      <c r="A11618" s="21">
        <v>586</v>
      </c>
      <c r="B11618" s="6">
        <f>B11010*B1217</f>
        <v>0</v>
      </c>
      <c r="C11618" s="10"/>
    </row>
    <row r="11619" spans="1:3">
      <c r="A11619" s="21">
        <v>587</v>
      </c>
      <c r="B11619" s="6">
        <f>B11011*B1218</f>
        <v>0</v>
      </c>
      <c r="C11619" s="10"/>
    </row>
    <row r="11620" spans="1:3">
      <c r="A11620" s="21">
        <v>588</v>
      </c>
      <c r="B11620" s="6">
        <f>B11012*B1219</f>
        <v>0</v>
      </c>
      <c r="C11620" s="10"/>
    </row>
    <row r="11621" spans="1:3">
      <c r="A11621" s="21">
        <v>589</v>
      </c>
      <c r="B11621" s="6">
        <f>B11013*B1220</f>
        <v>0</v>
      </c>
      <c r="C11621" s="10"/>
    </row>
    <row r="11622" spans="1:3">
      <c r="A11622" s="21">
        <v>590</v>
      </c>
      <c r="B11622" s="6">
        <f>B11014*B1221</f>
        <v>0</v>
      </c>
      <c r="C11622" s="10"/>
    </row>
    <row r="11623" spans="1:3">
      <c r="A11623" s="21">
        <v>591</v>
      </c>
      <c r="B11623" s="6">
        <f>B11015*B1222</f>
        <v>0</v>
      </c>
      <c r="C11623" s="10"/>
    </row>
    <row r="11624" spans="1:3">
      <c r="A11624" s="21">
        <v>592</v>
      </c>
      <c r="B11624" s="6">
        <f>B11016*B1223</f>
        <v>0</v>
      </c>
      <c r="C11624" s="10"/>
    </row>
    <row r="11625" spans="1:3">
      <c r="A11625" s="21">
        <v>593</v>
      </c>
      <c r="B11625" s="6">
        <f>B11017*B1224</f>
        <v>0</v>
      </c>
      <c r="C11625" s="10"/>
    </row>
    <row r="11626" spans="1:3">
      <c r="A11626" s="21">
        <v>594</v>
      </c>
      <c r="B11626" s="6">
        <f>B11018*B1225</f>
        <v>0</v>
      </c>
      <c r="C11626" s="10"/>
    </row>
    <row r="11627" spans="1:3">
      <c r="A11627" s="21">
        <v>595</v>
      </c>
      <c r="B11627" s="6">
        <f>B11019*B1226</f>
        <v>0</v>
      </c>
      <c r="C11627" s="10"/>
    </row>
    <row r="11628" spans="1:3">
      <c r="A11628" s="21">
        <v>596</v>
      </c>
      <c r="B11628" s="6">
        <f>B11020*B1227</f>
        <v>0</v>
      </c>
      <c r="C11628" s="10"/>
    </row>
    <row r="11629" spans="1:3">
      <c r="A11629" s="21">
        <v>597</v>
      </c>
      <c r="B11629" s="6">
        <f>B11021*B1228</f>
        <v>0</v>
      </c>
      <c r="C11629" s="10"/>
    </row>
    <row r="11630" spans="1:3">
      <c r="A11630" s="21">
        <v>598</v>
      </c>
      <c r="B11630" s="6">
        <f>B11022*B1229</f>
        <v>0</v>
      </c>
      <c r="C11630" s="10"/>
    </row>
    <row r="11631" spans="1:3">
      <c r="A11631" s="21">
        <v>599</v>
      </c>
      <c r="B11631" s="6">
        <f>B11023*B1230</f>
        <v>0</v>
      </c>
      <c r="C11631" s="10"/>
    </row>
    <row r="11632" spans="1:3">
      <c r="A11632" s="21">
        <v>600</v>
      </c>
      <c r="B11632" s="6">
        <f>B11024*B1231</f>
        <v>0</v>
      </c>
      <c r="C11632" s="10"/>
    </row>
    <row r="11634" spans="1:3" ht="21" customHeight="1">
      <c r="A11634" s="1" t="s">
        <v>365</v>
      </c>
    </row>
    <row r="11635" spans="1:3">
      <c r="A11635" s="2" t="s">
        <v>255</v>
      </c>
    </row>
    <row r="11636" spans="1:3">
      <c r="A11636" s="12" t="s">
        <v>287</v>
      </c>
    </row>
    <row r="11637" spans="1:3">
      <c r="A11637" s="12" t="s">
        <v>288</v>
      </c>
    </row>
    <row r="11638" spans="1:3">
      <c r="A11638" s="12" t="s">
        <v>366</v>
      </c>
    </row>
    <row r="11639" spans="1:3">
      <c r="A11639" s="12" t="s">
        <v>367</v>
      </c>
    </row>
    <row r="11640" spans="1:3">
      <c r="A11640" s="2" t="s">
        <v>368</v>
      </c>
    </row>
    <row r="11642" spans="1:3">
      <c r="B11642" s="3" t="s">
        <v>10</v>
      </c>
    </row>
    <row r="11643" spans="1:3">
      <c r="A11643" s="21">
        <v>1</v>
      </c>
      <c r="B11643" s="6">
        <f>IF(ISNUMBER(SEARCH("D??10",$B24)),0,IF(ISNUMBER(SEARCH("D??1?",$B24)),$E$1857*$B11033*'935'!$M7,0))</f>
        <v>0</v>
      </c>
      <c r="C11643" s="10"/>
    </row>
    <row r="11644" spans="1:3">
      <c r="A11644" s="21">
        <v>2</v>
      </c>
      <c r="B11644" s="6">
        <f>IF(ISNUMBER(SEARCH("D??10",$B25)),0,IF(ISNUMBER(SEARCH("D??1?",$B25)),$E$1857*$B11034*'935'!$M8,0))</f>
        <v>0</v>
      </c>
      <c r="C11644" s="10"/>
    </row>
    <row r="11645" spans="1:3">
      <c r="A11645" s="21">
        <v>3</v>
      </c>
      <c r="B11645" s="6">
        <f>IF(ISNUMBER(SEARCH("D??10",$B26)),0,IF(ISNUMBER(SEARCH("D??1?",$B26)),$E$1857*$B11035*'935'!$M9,0))</f>
        <v>0</v>
      </c>
      <c r="C11645" s="10"/>
    </row>
    <row r="11646" spans="1:3">
      <c r="A11646" s="21">
        <v>4</v>
      </c>
      <c r="B11646" s="6">
        <f>IF(ISNUMBER(SEARCH("D??10",$B27)),0,IF(ISNUMBER(SEARCH("D??1?",$B27)),$E$1857*$B11036*'935'!$M10,0))</f>
        <v>0</v>
      </c>
      <c r="C11646" s="10"/>
    </row>
    <row r="11647" spans="1:3">
      <c r="A11647" s="21">
        <v>5</v>
      </c>
      <c r="B11647" s="6">
        <f>IF(ISNUMBER(SEARCH("D??10",$B28)),0,IF(ISNUMBER(SEARCH("D??1?",$B28)),$E$1857*$B11037*'935'!$M11,0))</f>
        <v>0</v>
      </c>
      <c r="C11647" s="10"/>
    </row>
    <row r="11648" spans="1:3">
      <c r="A11648" s="21">
        <v>6</v>
      </c>
      <c r="B11648" s="6">
        <f>IF(ISNUMBER(SEARCH("D??10",$B29)),0,IF(ISNUMBER(SEARCH("D??1?",$B29)),$E$1857*$B11038*'935'!$M12,0))</f>
        <v>0</v>
      </c>
      <c r="C11648" s="10"/>
    </row>
    <row r="11649" spans="1:3">
      <c r="A11649" s="21">
        <v>7</v>
      </c>
      <c r="B11649" s="6">
        <f>IF(ISNUMBER(SEARCH("D??10",$B30)),0,IF(ISNUMBER(SEARCH("D??1?",$B30)),$E$1857*$B11039*'935'!$M13,0))</f>
        <v>0</v>
      </c>
      <c r="C11649" s="10"/>
    </row>
    <row r="11650" spans="1:3">
      <c r="A11650" s="21">
        <v>8</v>
      </c>
      <c r="B11650" s="6">
        <f>IF(ISNUMBER(SEARCH("D??10",$B31)),0,IF(ISNUMBER(SEARCH("D??1?",$B31)),$E$1857*$B11040*'935'!$M14,0))</f>
        <v>0</v>
      </c>
      <c r="C11650" s="10"/>
    </row>
    <row r="11651" spans="1:3">
      <c r="A11651" s="21">
        <v>9</v>
      </c>
      <c r="B11651" s="6">
        <f>IF(ISNUMBER(SEARCH("D??10",$B32)),0,IF(ISNUMBER(SEARCH("D??1?",$B32)),$E$1857*$B11041*'935'!$M15,0))</f>
        <v>0</v>
      </c>
      <c r="C11651" s="10"/>
    </row>
    <row r="11652" spans="1:3">
      <c r="A11652" s="21">
        <v>10</v>
      </c>
      <c r="B11652" s="6">
        <f>IF(ISNUMBER(SEARCH("D??10",$B33)),0,IF(ISNUMBER(SEARCH("D??1?",$B33)),$E$1857*$B11042*'935'!$M16,0))</f>
        <v>0</v>
      </c>
      <c r="C11652" s="10"/>
    </row>
    <row r="11653" spans="1:3">
      <c r="A11653" s="21">
        <v>11</v>
      </c>
      <c r="B11653" s="6">
        <f>IF(ISNUMBER(SEARCH("D??10",$B34)),0,IF(ISNUMBER(SEARCH("D??1?",$B34)),$E$1857*$B11043*'935'!$M17,0))</f>
        <v>0</v>
      </c>
      <c r="C11653" s="10"/>
    </row>
    <row r="11654" spans="1:3">
      <c r="A11654" s="21">
        <v>12</v>
      </c>
      <c r="B11654" s="6">
        <f>IF(ISNUMBER(SEARCH("D??10",$B35)),0,IF(ISNUMBER(SEARCH("D??1?",$B35)),$E$1857*$B11044*'935'!$M18,0))</f>
        <v>0</v>
      </c>
      <c r="C11654" s="10"/>
    </row>
    <row r="11655" spans="1:3">
      <c r="A11655" s="21">
        <v>13</v>
      </c>
      <c r="B11655" s="6">
        <f>IF(ISNUMBER(SEARCH("D??10",$B36)),0,IF(ISNUMBER(SEARCH("D??1?",$B36)),$E$1857*$B11045*'935'!$M19,0))</f>
        <v>0</v>
      </c>
      <c r="C11655" s="10"/>
    </row>
    <row r="11656" spans="1:3">
      <c r="A11656" s="21">
        <v>14</v>
      </c>
      <c r="B11656" s="6">
        <f>IF(ISNUMBER(SEARCH("D??10",$B37)),0,IF(ISNUMBER(SEARCH("D??1?",$B37)),$E$1857*$B11046*'935'!$M20,0))</f>
        <v>0</v>
      </c>
      <c r="C11656" s="10"/>
    </row>
    <row r="11657" spans="1:3">
      <c r="A11657" s="21">
        <v>15</v>
      </c>
      <c r="B11657" s="6">
        <f>IF(ISNUMBER(SEARCH("D??10",$B38)),0,IF(ISNUMBER(SEARCH("D??1?",$B38)),$E$1857*$B11047*'935'!$M21,0))</f>
        <v>0</v>
      </c>
      <c r="C11657" s="10"/>
    </row>
    <row r="11658" spans="1:3">
      <c r="A11658" s="21">
        <v>16</v>
      </c>
      <c r="B11658" s="6">
        <f>IF(ISNUMBER(SEARCH("D??10",$B39)),0,IF(ISNUMBER(SEARCH("D??1?",$B39)),$E$1857*$B11048*'935'!$M22,0))</f>
        <v>0</v>
      </c>
      <c r="C11658" s="10"/>
    </row>
    <row r="11659" spans="1:3">
      <c r="A11659" s="21">
        <v>17</v>
      </c>
      <c r="B11659" s="6">
        <f>IF(ISNUMBER(SEARCH("D??10",$B40)),0,IF(ISNUMBER(SEARCH("D??1?",$B40)),$E$1857*$B11049*'935'!$M23,0))</f>
        <v>0</v>
      </c>
      <c r="C11659" s="10"/>
    </row>
    <row r="11660" spans="1:3">
      <c r="A11660" s="21">
        <v>18</v>
      </c>
      <c r="B11660" s="6">
        <f>IF(ISNUMBER(SEARCH("D??10",$B41)),0,IF(ISNUMBER(SEARCH("D??1?",$B41)),$E$1857*$B11050*'935'!$M24,0))</f>
        <v>0</v>
      </c>
      <c r="C11660" s="10"/>
    </row>
    <row r="11661" spans="1:3">
      <c r="A11661" s="21">
        <v>19</v>
      </c>
      <c r="B11661" s="6">
        <f>IF(ISNUMBER(SEARCH("D??10",$B42)),0,IF(ISNUMBER(SEARCH("D??1?",$B42)),$E$1857*$B11051*'935'!$M25,0))</f>
        <v>0</v>
      </c>
      <c r="C11661" s="10"/>
    </row>
    <row r="11662" spans="1:3">
      <c r="A11662" s="21">
        <v>20</v>
      </c>
      <c r="B11662" s="6">
        <f>IF(ISNUMBER(SEARCH("D??10",$B43)),0,IF(ISNUMBER(SEARCH("D??1?",$B43)),$E$1857*$B11052*'935'!$M26,0))</f>
        <v>0</v>
      </c>
      <c r="C11662" s="10"/>
    </row>
    <row r="11663" spans="1:3">
      <c r="A11663" s="21">
        <v>21</v>
      </c>
      <c r="B11663" s="6">
        <f>IF(ISNUMBER(SEARCH("D??10",$B44)),0,IF(ISNUMBER(SEARCH("D??1?",$B44)),$E$1857*$B11053*'935'!$M27,0))</f>
        <v>0</v>
      </c>
      <c r="C11663" s="10"/>
    </row>
    <row r="11664" spans="1:3">
      <c r="A11664" s="21">
        <v>22</v>
      </c>
      <c r="B11664" s="6">
        <f>IF(ISNUMBER(SEARCH("D??10",$B45)),0,IF(ISNUMBER(SEARCH("D??1?",$B45)),$E$1857*$B11054*'935'!$M28,0))</f>
        <v>0</v>
      </c>
      <c r="C11664" s="10"/>
    </row>
    <row r="11665" spans="1:3">
      <c r="A11665" s="21">
        <v>23</v>
      </c>
      <c r="B11665" s="6">
        <f>IF(ISNUMBER(SEARCH("D??10",$B46)),0,IF(ISNUMBER(SEARCH("D??1?",$B46)),$E$1857*$B11055*'935'!$M29,0))</f>
        <v>0</v>
      </c>
      <c r="C11665" s="10"/>
    </row>
    <row r="11666" spans="1:3">
      <c r="A11666" s="21">
        <v>24</v>
      </c>
      <c r="B11666" s="6">
        <f>IF(ISNUMBER(SEARCH("D??10",$B47)),0,IF(ISNUMBER(SEARCH("D??1?",$B47)),$E$1857*$B11056*'935'!$M30,0))</f>
        <v>0</v>
      </c>
      <c r="C11666" s="10"/>
    </row>
    <row r="11667" spans="1:3">
      <c r="A11667" s="21">
        <v>25</v>
      </c>
      <c r="B11667" s="6">
        <f>IF(ISNUMBER(SEARCH("D??10",$B48)),0,IF(ISNUMBER(SEARCH("D??1?",$B48)),$E$1857*$B11057*'935'!$M31,0))</f>
        <v>0</v>
      </c>
      <c r="C11667" s="10"/>
    </row>
    <row r="11668" spans="1:3">
      <c r="A11668" s="21">
        <v>26</v>
      </c>
      <c r="B11668" s="6">
        <f>IF(ISNUMBER(SEARCH("D??10",$B49)),0,IF(ISNUMBER(SEARCH("D??1?",$B49)),$E$1857*$B11058*'935'!$M32,0))</f>
        <v>0</v>
      </c>
      <c r="C11668" s="10"/>
    </row>
    <row r="11669" spans="1:3">
      <c r="A11669" s="21">
        <v>27</v>
      </c>
      <c r="B11669" s="6">
        <f>IF(ISNUMBER(SEARCH("D??10",$B50)),0,IF(ISNUMBER(SEARCH("D??1?",$B50)),$E$1857*$B11059*'935'!$M33,0))</f>
        <v>0</v>
      </c>
      <c r="C11669" s="10"/>
    </row>
    <row r="11670" spans="1:3">
      <c r="A11670" s="21">
        <v>28</v>
      </c>
      <c r="B11670" s="6">
        <f>IF(ISNUMBER(SEARCH("D??10",$B51)),0,IF(ISNUMBER(SEARCH("D??1?",$B51)),$E$1857*$B11060*'935'!$M34,0))</f>
        <v>0</v>
      </c>
      <c r="C11670" s="10"/>
    </row>
    <row r="11671" spans="1:3">
      <c r="A11671" s="21">
        <v>29</v>
      </c>
      <c r="B11671" s="6">
        <f>IF(ISNUMBER(SEARCH("D??10",$B52)),0,IF(ISNUMBER(SEARCH("D??1?",$B52)),$E$1857*$B11061*'935'!$M35,0))</f>
        <v>0</v>
      </c>
      <c r="C11671" s="10"/>
    </row>
    <row r="11672" spans="1:3">
      <c r="A11672" s="21">
        <v>30</v>
      </c>
      <c r="B11672" s="6">
        <f>IF(ISNUMBER(SEARCH("D??10",$B53)),0,IF(ISNUMBER(SEARCH("D??1?",$B53)),$E$1857*$B11062*'935'!$M36,0))</f>
        <v>0</v>
      </c>
      <c r="C11672" s="10"/>
    </row>
    <row r="11673" spans="1:3">
      <c r="A11673" s="21">
        <v>31</v>
      </c>
      <c r="B11673" s="6">
        <f>IF(ISNUMBER(SEARCH("D??10",$B54)),0,IF(ISNUMBER(SEARCH("D??1?",$B54)),$E$1857*$B11063*'935'!$M37,0))</f>
        <v>0</v>
      </c>
      <c r="C11673" s="10"/>
    </row>
    <row r="11674" spans="1:3">
      <c r="A11674" s="21">
        <v>32</v>
      </c>
      <c r="B11674" s="6">
        <f>IF(ISNUMBER(SEARCH("D??10",$B55)),0,IF(ISNUMBER(SEARCH("D??1?",$B55)),$E$1857*$B11064*'935'!$M38,0))</f>
        <v>0</v>
      </c>
      <c r="C11674" s="10"/>
    </row>
    <row r="11675" spans="1:3">
      <c r="A11675" s="21">
        <v>33</v>
      </c>
      <c r="B11675" s="6">
        <f>IF(ISNUMBER(SEARCH("D??10",$B56)),0,IF(ISNUMBER(SEARCH("D??1?",$B56)),$E$1857*$B11065*'935'!$M39,0))</f>
        <v>0</v>
      </c>
      <c r="C11675" s="10"/>
    </row>
    <row r="11676" spans="1:3">
      <c r="A11676" s="21">
        <v>34</v>
      </c>
      <c r="B11676" s="6">
        <f>IF(ISNUMBER(SEARCH("D??10",$B57)),0,IF(ISNUMBER(SEARCH("D??1?",$B57)),$E$1857*$B11066*'935'!$M40,0))</f>
        <v>0</v>
      </c>
      <c r="C11676" s="10"/>
    </row>
    <row r="11677" spans="1:3">
      <c r="A11677" s="21">
        <v>35</v>
      </c>
      <c r="B11677" s="6">
        <f>IF(ISNUMBER(SEARCH("D??10",$B58)),0,IF(ISNUMBER(SEARCH("D??1?",$B58)),$E$1857*$B11067*'935'!$M41,0))</f>
        <v>0</v>
      </c>
      <c r="C11677" s="10"/>
    </row>
    <row r="11678" spans="1:3">
      <c r="A11678" s="21">
        <v>36</v>
      </c>
      <c r="B11678" s="6">
        <f>IF(ISNUMBER(SEARCH("D??10",$B59)),0,IF(ISNUMBER(SEARCH("D??1?",$B59)),$E$1857*$B11068*'935'!$M42,0))</f>
        <v>0</v>
      </c>
      <c r="C11678" s="10"/>
    </row>
    <row r="11679" spans="1:3">
      <c r="A11679" s="21">
        <v>37</v>
      </c>
      <c r="B11679" s="6">
        <f>IF(ISNUMBER(SEARCH("D??10",$B60)),0,IF(ISNUMBER(SEARCH("D??1?",$B60)),$E$1857*$B11069*'935'!$M43,0))</f>
        <v>0</v>
      </c>
      <c r="C11679" s="10"/>
    </row>
    <row r="11680" spans="1:3">
      <c r="A11680" s="21">
        <v>38</v>
      </c>
      <c r="B11680" s="6">
        <f>IF(ISNUMBER(SEARCH("D??10",$B61)),0,IF(ISNUMBER(SEARCH("D??1?",$B61)),$E$1857*$B11070*'935'!$M44,0))</f>
        <v>0</v>
      </c>
      <c r="C11680" s="10"/>
    </row>
    <row r="11681" spans="1:3">
      <c r="A11681" s="21">
        <v>39</v>
      </c>
      <c r="B11681" s="6">
        <f>IF(ISNUMBER(SEARCH("D??10",$B62)),0,IF(ISNUMBER(SEARCH("D??1?",$B62)),$E$1857*$B11071*'935'!$M45,0))</f>
        <v>0</v>
      </c>
      <c r="C11681" s="10"/>
    </row>
    <row r="11682" spans="1:3">
      <c r="A11682" s="21">
        <v>40</v>
      </c>
      <c r="B11682" s="6">
        <f>IF(ISNUMBER(SEARCH("D??10",$B63)),0,IF(ISNUMBER(SEARCH("D??1?",$B63)),$E$1857*$B11072*'935'!$M46,0))</f>
        <v>0</v>
      </c>
      <c r="C11682" s="10"/>
    </row>
    <row r="11683" spans="1:3">
      <c r="A11683" s="21">
        <v>41</v>
      </c>
      <c r="B11683" s="6">
        <f>IF(ISNUMBER(SEARCH("D??10",$B64)),0,IF(ISNUMBER(SEARCH("D??1?",$B64)),$E$1857*$B11073*'935'!$M47,0))</f>
        <v>0</v>
      </c>
      <c r="C11683" s="10"/>
    </row>
    <row r="11684" spans="1:3">
      <c r="A11684" s="21">
        <v>42</v>
      </c>
      <c r="B11684" s="6">
        <f>IF(ISNUMBER(SEARCH("D??10",$B65)),0,IF(ISNUMBER(SEARCH("D??1?",$B65)),$E$1857*$B11074*'935'!$M48,0))</f>
        <v>0</v>
      </c>
      <c r="C11684" s="10"/>
    </row>
    <row r="11685" spans="1:3">
      <c r="A11685" s="21">
        <v>43</v>
      </c>
      <c r="B11685" s="6">
        <f>IF(ISNUMBER(SEARCH("D??10",$B66)),0,IF(ISNUMBER(SEARCH("D??1?",$B66)),$E$1857*$B11075*'935'!$M49,0))</f>
        <v>0</v>
      </c>
      <c r="C11685" s="10"/>
    </row>
    <row r="11686" spans="1:3">
      <c r="A11686" s="21">
        <v>44</v>
      </c>
      <c r="B11686" s="6">
        <f>IF(ISNUMBER(SEARCH("D??10",$B67)),0,IF(ISNUMBER(SEARCH("D??1?",$B67)),$E$1857*$B11076*'935'!$M50,0))</f>
        <v>0</v>
      </c>
      <c r="C11686" s="10"/>
    </row>
    <row r="11687" spans="1:3">
      <c r="A11687" s="21">
        <v>45</v>
      </c>
      <c r="B11687" s="6">
        <f>IF(ISNUMBER(SEARCH("D??10",$B68)),0,IF(ISNUMBER(SEARCH("D??1?",$B68)),$E$1857*$B11077*'935'!$M51,0))</f>
        <v>0</v>
      </c>
      <c r="C11687" s="10"/>
    </row>
    <row r="11688" spans="1:3">
      <c r="A11688" s="21">
        <v>46</v>
      </c>
      <c r="B11688" s="6">
        <f>IF(ISNUMBER(SEARCH("D??10",$B69)),0,IF(ISNUMBER(SEARCH("D??1?",$B69)),$E$1857*$B11078*'935'!$M52,0))</f>
        <v>0</v>
      </c>
      <c r="C11688" s="10"/>
    </row>
    <row r="11689" spans="1:3">
      <c r="A11689" s="21">
        <v>47</v>
      </c>
      <c r="B11689" s="6">
        <f>IF(ISNUMBER(SEARCH("D??10",$B70)),0,IF(ISNUMBER(SEARCH("D??1?",$B70)),$E$1857*$B11079*'935'!$M53,0))</f>
        <v>0</v>
      </c>
      <c r="C11689" s="10"/>
    </row>
    <row r="11690" spans="1:3">
      <c r="A11690" s="21">
        <v>48</v>
      </c>
      <c r="B11690" s="6">
        <f>IF(ISNUMBER(SEARCH("D??10",$B71)),0,IF(ISNUMBER(SEARCH("D??1?",$B71)),$E$1857*$B11080*'935'!$M54,0))</f>
        <v>0</v>
      </c>
      <c r="C11690" s="10"/>
    </row>
    <row r="11691" spans="1:3">
      <c r="A11691" s="21">
        <v>49</v>
      </c>
      <c r="B11691" s="6">
        <f>IF(ISNUMBER(SEARCH("D??10",$B72)),0,IF(ISNUMBER(SEARCH("D??1?",$B72)),$E$1857*$B11081*'935'!$M55,0))</f>
        <v>0</v>
      </c>
      <c r="C11691" s="10"/>
    </row>
    <row r="11692" spans="1:3">
      <c r="A11692" s="21">
        <v>50</v>
      </c>
      <c r="B11692" s="6">
        <f>IF(ISNUMBER(SEARCH("D??10",$B73)),0,IF(ISNUMBER(SEARCH("D??1?",$B73)),$E$1857*$B11082*'935'!$M56,0))</f>
        <v>0</v>
      </c>
      <c r="C11692" s="10"/>
    </row>
    <row r="11693" spans="1:3">
      <c r="A11693" s="21">
        <v>51</v>
      </c>
      <c r="B11693" s="6">
        <f>IF(ISNUMBER(SEARCH("D??10",$B74)),0,IF(ISNUMBER(SEARCH("D??1?",$B74)),$E$1857*$B11083*'935'!$M57,0))</f>
        <v>0</v>
      </c>
      <c r="C11693" s="10"/>
    </row>
    <row r="11694" spans="1:3">
      <c r="A11694" s="21">
        <v>52</v>
      </c>
      <c r="B11694" s="6">
        <f>IF(ISNUMBER(SEARCH("D??10",$B75)),0,IF(ISNUMBER(SEARCH("D??1?",$B75)),$E$1857*$B11084*'935'!$M58,0))</f>
        <v>0</v>
      </c>
      <c r="C11694" s="10"/>
    </row>
    <row r="11695" spans="1:3">
      <c r="A11695" s="21">
        <v>53</v>
      </c>
      <c r="B11695" s="6">
        <f>IF(ISNUMBER(SEARCH("D??10",$B76)),0,IF(ISNUMBER(SEARCH("D??1?",$B76)),$E$1857*$B11085*'935'!$M59,0))</f>
        <v>0</v>
      </c>
      <c r="C11695" s="10"/>
    </row>
    <row r="11696" spans="1:3">
      <c r="A11696" s="21">
        <v>54</v>
      </c>
      <c r="B11696" s="6">
        <f>IF(ISNUMBER(SEARCH("D??10",$B77)),0,IF(ISNUMBER(SEARCH("D??1?",$B77)),$E$1857*$B11086*'935'!$M60,0))</f>
        <v>0</v>
      </c>
      <c r="C11696" s="10"/>
    </row>
    <row r="11697" spans="1:3">
      <c r="A11697" s="21">
        <v>55</v>
      </c>
      <c r="B11697" s="6">
        <f>IF(ISNUMBER(SEARCH("D??10",$B78)),0,IF(ISNUMBER(SEARCH("D??1?",$B78)),$E$1857*$B11087*'935'!$M61,0))</f>
        <v>0</v>
      </c>
      <c r="C11697" s="10"/>
    </row>
    <row r="11698" spans="1:3">
      <c r="A11698" s="21">
        <v>56</v>
      </c>
      <c r="B11698" s="6">
        <f>IF(ISNUMBER(SEARCH("D??10",$B79)),0,IF(ISNUMBER(SEARCH("D??1?",$B79)),$E$1857*$B11088*'935'!$M62,0))</f>
        <v>0</v>
      </c>
      <c r="C11698" s="10"/>
    </row>
    <row r="11699" spans="1:3">
      <c r="A11699" s="21">
        <v>57</v>
      </c>
      <c r="B11699" s="6">
        <f>IF(ISNUMBER(SEARCH("D??10",$B80)),0,IF(ISNUMBER(SEARCH("D??1?",$B80)),$E$1857*$B11089*'935'!$M63,0))</f>
        <v>0</v>
      </c>
      <c r="C11699" s="10"/>
    </row>
    <row r="11700" spans="1:3">
      <c r="A11700" s="21">
        <v>58</v>
      </c>
      <c r="B11700" s="6">
        <f>IF(ISNUMBER(SEARCH("D??10",$B81)),0,IF(ISNUMBER(SEARCH("D??1?",$B81)),$E$1857*$B11090*'935'!$M64,0))</f>
        <v>0</v>
      </c>
      <c r="C11700" s="10"/>
    </row>
    <row r="11701" spans="1:3">
      <c r="A11701" s="21">
        <v>59</v>
      </c>
      <c r="B11701" s="6">
        <f>IF(ISNUMBER(SEARCH("D??10",$B82)),0,IF(ISNUMBER(SEARCH("D??1?",$B82)),$E$1857*$B11091*'935'!$M65,0))</f>
        <v>0</v>
      </c>
      <c r="C11701" s="10"/>
    </row>
    <row r="11702" spans="1:3">
      <c r="A11702" s="21">
        <v>60</v>
      </c>
      <c r="B11702" s="6">
        <f>IF(ISNUMBER(SEARCH("D??10",$B83)),0,IF(ISNUMBER(SEARCH("D??1?",$B83)),$E$1857*$B11092*'935'!$M66,0))</f>
        <v>0</v>
      </c>
      <c r="C11702" s="10"/>
    </row>
    <row r="11703" spans="1:3">
      <c r="A11703" s="21">
        <v>61</v>
      </c>
      <c r="B11703" s="6">
        <f>IF(ISNUMBER(SEARCH("D??10",$B84)),0,IF(ISNUMBER(SEARCH("D??1?",$B84)),$E$1857*$B11093*'935'!$M67,0))</f>
        <v>0</v>
      </c>
      <c r="C11703" s="10"/>
    </row>
    <row r="11704" spans="1:3">
      <c r="A11704" s="21">
        <v>62</v>
      </c>
      <c r="B11704" s="6">
        <f>IF(ISNUMBER(SEARCH("D??10",$B85)),0,IF(ISNUMBER(SEARCH("D??1?",$B85)),$E$1857*$B11094*'935'!$M68,0))</f>
        <v>0</v>
      </c>
      <c r="C11704" s="10"/>
    </row>
    <row r="11705" spans="1:3">
      <c r="A11705" s="21">
        <v>63</v>
      </c>
      <c r="B11705" s="6">
        <f>IF(ISNUMBER(SEARCH("D??10",$B86)),0,IF(ISNUMBER(SEARCH("D??1?",$B86)),$E$1857*$B11095*'935'!$M69,0))</f>
        <v>0</v>
      </c>
      <c r="C11705" s="10"/>
    </row>
    <row r="11706" spans="1:3">
      <c r="A11706" s="21">
        <v>64</v>
      </c>
      <c r="B11706" s="6">
        <f>IF(ISNUMBER(SEARCH("D??10",$B87)),0,IF(ISNUMBER(SEARCH("D??1?",$B87)),$E$1857*$B11096*'935'!$M70,0))</f>
        <v>0</v>
      </c>
      <c r="C11706" s="10"/>
    </row>
    <row r="11707" spans="1:3">
      <c r="A11707" s="21">
        <v>65</v>
      </c>
      <c r="B11707" s="6">
        <f>IF(ISNUMBER(SEARCH("D??10",$B88)),0,IF(ISNUMBER(SEARCH("D??1?",$B88)),$E$1857*$B11097*'935'!$M71,0))</f>
        <v>0</v>
      </c>
      <c r="C11707" s="10"/>
    </row>
    <row r="11708" spans="1:3">
      <c r="A11708" s="21">
        <v>66</v>
      </c>
      <c r="B11708" s="6">
        <f>IF(ISNUMBER(SEARCH("D??10",$B89)),0,IF(ISNUMBER(SEARCH("D??1?",$B89)),$E$1857*$B11098*'935'!$M72,0))</f>
        <v>0</v>
      </c>
      <c r="C11708" s="10"/>
    </row>
    <row r="11709" spans="1:3">
      <c r="A11709" s="21">
        <v>67</v>
      </c>
      <c r="B11709" s="6">
        <f>IF(ISNUMBER(SEARCH("D??10",$B90)),0,IF(ISNUMBER(SEARCH("D??1?",$B90)),$E$1857*$B11099*'935'!$M73,0))</f>
        <v>0</v>
      </c>
      <c r="C11709" s="10"/>
    </row>
    <row r="11710" spans="1:3">
      <c r="A11710" s="21">
        <v>68</v>
      </c>
      <c r="B11710" s="6">
        <f>IF(ISNUMBER(SEARCH("D??10",$B91)),0,IF(ISNUMBER(SEARCH("D??1?",$B91)),$E$1857*$B11100*'935'!$M74,0))</f>
        <v>0</v>
      </c>
      <c r="C11710" s="10"/>
    </row>
    <row r="11711" spans="1:3">
      <c r="A11711" s="21">
        <v>69</v>
      </c>
      <c r="B11711" s="6">
        <f>IF(ISNUMBER(SEARCH("D??10",$B92)),0,IF(ISNUMBER(SEARCH("D??1?",$B92)),$E$1857*$B11101*'935'!$M75,0))</f>
        <v>0</v>
      </c>
      <c r="C11711" s="10"/>
    </row>
    <row r="11712" spans="1:3">
      <c r="A11712" s="21">
        <v>70</v>
      </c>
      <c r="B11712" s="6">
        <f>IF(ISNUMBER(SEARCH("D??10",$B93)),0,IF(ISNUMBER(SEARCH("D??1?",$B93)),$E$1857*$B11102*'935'!$M76,0))</f>
        <v>0</v>
      </c>
      <c r="C11712" s="10"/>
    </row>
    <row r="11713" spans="1:3">
      <c r="A11713" s="21">
        <v>71</v>
      </c>
      <c r="B11713" s="6">
        <f>IF(ISNUMBER(SEARCH("D??10",$B94)),0,IF(ISNUMBER(SEARCH("D??1?",$B94)),$E$1857*$B11103*'935'!$M77,0))</f>
        <v>0</v>
      </c>
      <c r="C11713" s="10"/>
    </row>
    <row r="11714" spans="1:3">
      <c r="A11714" s="21">
        <v>72</v>
      </c>
      <c r="B11714" s="6">
        <f>IF(ISNUMBER(SEARCH("D??10",$B95)),0,IF(ISNUMBER(SEARCH("D??1?",$B95)),$E$1857*$B11104*'935'!$M78,0))</f>
        <v>0</v>
      </c>
      <c r="C11714" s="10"/>
    </row>
    <row r="11715" spans="1:3">
      <c r="A11715" s="21">
        <v>73</v>
      </c>
      <c r="B11715" s="6">
        <f>IF(ISNUMBER(SEARCH("D??10",$B96)),0,IF(ISNUMBER(SEARCH("D??1?",$B96)),$E$1857*$B11105*'935'!$M79,0))</f>
        <v>0</v>
      </c>
      <c r="C11715" s="10"/>
    </row>
    <row r="11716" spans="1:3">
      <c r="A11716" s="21">
        <v>74</v>
      </c>
      <c r="B11716" s="6">
        <f>IF(ISNUMBER(SEARCH("D??10",$B97)),0,IF(ISNUMBER(SEARCH("D??1?",$B97)),$E$1857*$B11106*'935'!$M80,0))</f>
        <v>0</v>
      </c>
      <c r="C11716" s="10"/>
    </row>
    <row r="11717" spans="1:3">
      <c r="A11717" s="21">
        <v>75</v>
      </c>
      <c r="B11717" s="6">
        <f>IF(ISNUMBER(SEARCH("D??10",$B98)),0,IF(ISNUMBER(SEARCH("D??1?",$B98)),$E$1857*$B11107*'935'!$M81,0))</f>
        <v>0</v>
      </c>
      <c r="C11717" s="10"/>
    </row>
    <row r="11718" spans="1:3">
      <c r="A11718" s="21">
        <v>76</v>
      </c>
      <c r="B11718" s="6">
        <f>IF(ISNUMBER(SEARCH("D??10",$B99)),0,IF(ISNUMBER(SEARCH("D??1?",$B99)),$E$1857*$B11108*'935'!$M82,0))</f>
        <v>0</v>
      </c>
      <c r="C11718" s="10"/>
    </row>
    <row r="11719" spans="1:3">
      <c r="A11719" s="21">
        <v>77</v>
      </c>
      <c r="B11719" s="6">
        <f>IF(ISNUMBER(SEARCH("D??10",$B100)),0,IF(ISNUMBER(SEARCH("D??1?",$B100)),$E$1857*$B11109*'935'!$M83,0))</f>
        <v>0</v>
      </c>
      <c r="C11719" s="10"/>
    </row>
    <row r="11720" spans="1:3">
      <c r="A11720" s="21">
        <v>78</v>
      </c>
      <c r="B11720" s="6">
        <f>IF(ISNUMBER(SEARCH("D??10",$B101)),0,IF(ISNUMBER(SEARCH("D??1?",$B101)),$E$1857*$B11110*'935'!$M84,0))</f>
        <v>0</v>
      </c>
      <c r="C11720" s="10"/>
    </row>
    <row r="11721" spans="1:3">
      <c r="A11721" s="21">
        <v>79</v>
      </c>
      <c r="B11721" s="6">
        <f>IF(ISNUMBER(SEARCH("D??10",$B102)),0,IF(ISNUMBER(SEARCH("D??1?",$B102)),$E$1857*$B11111*'935'!$M85,0))</f>
        <v>0</v>
      </c>
      <c r="C11721" s="10"/>
    </row>
    <row r="11722" spans="1:3">
      <c r="A11722" s="21">
        <v>80</v>
      </c>
      <c r="B11722" s="6">
        <f>IF(ISNUMBER(SEARCH("D??10",$B103)),0,IF(ISNUMBER(SEARCH("D??1?",$B103)),$E$1857*$B11112*'935'!$M86,0))</f>
        <v>0</v>
      </c>
      <c r="C11722" s="10"/>
    </row>
    <row r="11723" spans="1:3">
      <c r="A11723" s="21">
        <v>81</v>
      </c>
      <c r="B11723" s="6">
        <f>IF(ISNUMBER(SEARCH("D??10",$B104)),0,IF(ISNUMBER(SEARCH("D??1?",$B104)),$E$1857*$B11113*'935'!$M87,0))</f>
        <v>0</v>
      </c>
      <c r="C11723" s="10"/>
    </row>
    <row r="11724" spans="1:3">
      <c r="A11724" s="21">
        <v>82</v>
      </c>
      <c r="B11724" s="6">
        <f>IF(ISNUMBER(SEARCH("D??10",$B105)),0,IF(ISNUMBER(SEARCH("D??1?",$B105)),$E$1857*$B11114*'935'!$M88,0))</f>
        <v>0</v>
      </c>
      <c r="C11724" s="10"/>
    </row>
    <row r="11725" spans="1:3">
      <c r="A11725" s="21">
        <v>83</v>
      </c>
      <c r="B11725" s="6">
        <f>IF(ISNUMBER(SEARCH("D??10",$B106)),0,IF(ISNUMBER(SEARCH("D??1?",$B106)),$E$1857*$B11115*'935'!$M89,0))</f>
        <v>0</v>
      </c>
      <c r="C11725" s="10"/>
    </row>
    <row r="11726" spans="1:3">
      <c r="A11726" s="21">
        <v>84</v>
      </c>
      <c r="B11726" s="6">
        <f>IF(ISNUMBER(SEARCH("D??10",$B107)),0,IF(ISNUMBER(SEARCH("D??1?",$B107)),$E$1857*$B11116*'935'!$M90,0))</f>
        <v>0</v>
      </c>
      <c r="C11726" s="10"/>
    </row>
    <row r="11727" spans="1:3">
      <c r="A11727" s="21">
        <v>85</v>
      </c>
      <c r="B11727" s="6">
        <f>IF(ISNUMBER(SEARCH("D??10",$B108)),0,IF(ISNUMBER(SEARCH("D??1?",$B108)),$E$1857*$B11117*'935'!$M91,0))</f>
        <v>0</v>
      </c>
      <c r="C11727" s="10"/>
    </row>
    <row r="11728" spans="1:3">
      <c r="A11728" s="21">
        <v>86</v>
      </c>
      <c r="B11728" s="6">
        <f>IF(ISNUMBER(SEARCH("D??10",$B109)),0,IF(ISNUMBER(SEARCH("D??1?",$B109)),$E$1857*$B11118*'935'!$M92,0))</f>
        <v>0</v>
      </c>
      <c r="C11728" s="10"/>
    </row>
    <row r="11729" spans="1:3">
      <c r="A11729" s="21">
        <v>87</v>
      </c>
      <c r="B11729" s="6">
        <f>IF(ISNUMBER(SEARCH("D??10",$B110)),0,IF(ISNUMBER(SEARCH("D??1?",$B110)),$E$1857*$B11119*'935'!$M93,0))</f>
        <v>0</v>
      </c>
      <c r="C11729" s="10"/>
    </row>
    <row r="11730" spans="1:3">
      <c r="A11730" s="21">
        <v>88</v>
      </c>
      <c r="B11730" s="6">
        <f>IF(ISNUMBER(SEARCH("D??10",$B111)),0,IF(ISNUMBER(SEARCH("D??1?",$B111)),$E$1857*$B11120*'935'!$M94,0))</f>
        <v>0</v>
      </c>
      <c r="C11730" s="10"/>
    </row>
    <row r="11731" spans="1:3">
      <c r="A11731" s="21">
        <v>89</v>
      </c>
      <c r="B11731" s="6">
        <f>IF(ISNUMBER(SEARCH("D??10",$B112)),0,IF(ISNUMBER(SEARCH("D??1?",$B112)),$E$1857*$B11121*'935'!$M95,0))</f>
        <v>0</v>
      </c>
      <c r="C11731" s="10"/>
    </row>
    <row r="11732" spans="1:3">
      <c r="A11732" s="21">
        <v>90</v>
      </c>
      <c r="B11732" s="6">
        <f>IF(ISNUMBER(SEARCH("D??10",$B113)),0,IF(ISNUMBER(SEARCH("D??1?",$B113)),$E$1857*$B11122*'935'!$M96,0))</f>
        <v>0</v>
      </c>
      <c r="C11732" s="10"/>
    </row>
    <row r="11733" spans="1:3">
      <c r="A11733" s="21">
        <v>91</v>
      </c>
      <c r="B11733" s="6">
        <f>IF(ISNUMBER(SEARCH("D??10",$B114)),0,IF(ISNUMBER(SEARCH("D??1?",$B114)),$E$1857*$B11123*'935'!$M97,0))</f>
        <v>0</v>
      </c>
      <c r="C11733" s="10"/>
    </row>
    <row r="11734" spans="1:3">
      <c r="A11734" s="21">
        <v>92</v>
      </c>
      <c r="B11734" s="6">
        <f>IF(ISNUMBER(SEARCH("D??10",$B115)),0,IF(ISNUMBER(SEARCH("D??1?",$B115)),$E$1857*$B11124*'935'!$M98,0))</f>
        <v>0</v>
      </c>
      <c r="C11734" s="10"/>
    </row>
    <row r="11735" spans="1:3">
      <c r="A11735" s="21">
        <v>93</v>
      </c>
      <c r="B11735" s="6">
        <f>IF(ISNUMBER(SEARCH("D??10",$B116)),0,IF(ISNUMBER(SEARCH("D??1?",$B116)),$E$1857*$B11125*'935'!$M99,0))</f>
        <v>0</v>
      </c>
      <c r="C11735" s="10"/>
    </row>
    <row r="11736" spans="1:3">
      <c r="A11736" s="21">
        <v>94</v>
      </c>
      <c r="B11736" s="6">
        <f>IF(ISNUMBER(SEARCH("D??10",$B117)),0,IF(ISNUMBER(SEARCH("D??1?",$B117)),$E$1857*$B11126*'935'!$M100,0))</f>
        <v>0</v>
      </c>
      <c r="C11736" s="10"/>
    </row>
    <row r="11737" spans="1:3">
      <c r="A11737" s="21">
        <v>95</v>
      </c>
      <c r="B11737" s="6">
        <f>IF(ISNUMBER(SEARCH("D??10",$B118)),0,IF(ISNUMBER(SEARCH("D??1?",$B118)),$E$1857*$B11127*'935'!$M101,0))</f>
        <v>0</v>
      </c>
      <c r="C11737" s="10"/>
    </row>
    <row r="11738" spans="1:3">
      <c r="A11738" s="21">
        <v>96</v>
      </c>
      <c r="B11738" s="6">
        <f>IF(ISNUMBER(SEARCH("D??10",$B119)),0,IF(ISNUMBER(SEARCH("D??1?",$B119)),$E$1857*$B11128*'935'!$M102,0))</f>
        <v>0</v>
      </c>
      <c r="C11738" s="10"/>
    </row>
    <row r="11739" spans="1:3">
      <c r="A11739" s="21">
        <v>97</v>
      </c>
      <c r="B11739" s="6">
        <f>IF(ISNUMBER(SEARCH("D??10",$B120)),0,IF(ISNUMBER(SEARCH("D??1?",$B120)),$E$1857*$B11129*'935'!$M103,0))</f>
        <v>0</v>
      </c>
      <c r="C11739" s="10"/>
    </row>
    <row r="11740" spans="1:3">
      <c r="A11740" s="21">
        <v>98</v>
      </c>
      <c r="B11740" s="6">
        <f>IF(ISNUMBER(SEARCH("D??10",$B121)),0,IF(ISNUMBER(SEARCH("D??1?",$B121)),$E$1857*$B11130*'935'!$M104,0))</f>
        <v>0</v>
      </c>
      <c r="C11740" s="10"/>
    </row>
    <row r="11741" spans="1:3">
      <c r="A11741" s="21">
        <v>99</v>
      </c>
      <c r="B11741" s="6">
        <f>IF(ISNUMBER(SEARCH("D??10",$B122)),0,IF(ISNUMBER(SEARCH("D??1?",$B122)),$E$1857*$B11131*'935'!$M105,0))</f>
        <v>0</v>
      </c>
      <c r="C11741" s="10"/>
    </row>
    <row r="11742" spans="1:3">
      <c r="A11742" s="21">
        <v>100</v>
      </c>
      <c r="B11742" s="6">
        <f>IF(ISNUMBER(SEARCH("D??10",$B123)),0,IF(ISNUMBER(SEARCH("D??1?",$B123)),$E$1857*$B11132*'935'!$M106,0))</f>
        <v>0</v>
      </c>
      <c r="C11742" s="10"/>
    </row>
    <row r="11743" spans="1:3">
      <c r="A11743" s="21">
        <v>101</v>
      </c>
      <c r="B11743" s="6">
        <f>IF(ISNUMBER(SEARCH("D??10",$B124)),0,IF(ISNUMBER(SEARCH("D??1?",$B124)),$E$1857*$B11133*'935'!$M107,0))</f>
        <v>0</v>
      </c>
      <c r="C11743" s="10"/>
    </row>
    <row r="11744" spans="1:3">
      <c r="A11744" s="21">
        <v>102</v>
      </c>
      <c r="B11744" s="6">
        <f>IF(ISNUMBER(SEARCH("D??10",$B125)),0,IF(ISNUMBER(SEARCH("D??1?",$B125)),$E$1857*$B11134*'935'!$M108,0))</f>
        <v>0</v>
      </c>
      <c r="C11744" s="10"/>
    </row>
    <row r="11745" spans="1:3">
      <c r="A11745" s="21">
        <v>103</v>
      </c>
      <c r="B11745" s="6">
        <f>IF(ISNUMBER(SEARCH("D??10",$B126)),0,IF(ISNUMBER(SEARCH("D??1?",$B126)),$E$1857*$B11135*'935'!$M109,0))</f>
        <v>0</v>
      </c>
      <c r="C11745" s="10"/>
    </row>
    <row r="11746" spans="1:3">
      <c r="A11746" s="21">
        <v>104</v>
      </c>
      <c r="B11746" s="6">
        <f>IF(ISNUMBER(SEARCH("D??10",$B127)),0,IF(ISNUMBER(SEARCH("D??1?",$B127)),$E$1857*$B11136*'935'!$M110,0))</f>
        <v>0</v>
      </c>
      <c r="C11746" s="10"/>
    </row>
    <row r="11747" spans="1:3">
      <c r="A11747" s="21">
        <v>105</v>
      </c>
      <c r="B11747" s="6">
        <f>IF(ISNUMBER(SEARCH("D??10",$B128)),0,IF(ISNUMBER(SEARCH("D??1?",$B128)),$E$1857*$B11137*'935'!$M111,0))</f>
        <v>0</v>
      </c>
      <c r="C11747" s="10"/>
    </row>
    <row r="11748" spans="1:3">
      <c r="A11748" s="21">
        <v>106</v>
      </c>
      <c r="B11748" s="6">
        <f>IF(ISNUMBER(SEARCH("D??10",$B129)),0,IF(ISNUMBER(SEARCH("D??1?",$B129)),$E$1857*$B11138*'935'!$M112,0))</f>
        <v>0</v>
      </c>
      <c r="C11748" s="10"/>
    </row>
    <row r="11749" spans="1:3">
      <c r="A11749" s="21">
        <v>107</v>
      </c>
      <c r="B11749" s="6">
        <f>IF(ISNUMBER(SEARCH("D??10",$B130)),0,IF(ISNUMBER(SEARCH("D??1?",$B130)),$E$1857*$B11139*'935'!$M113,0))</f>
        <v>0</v>
      </c>
      <c r="C11749" s="10"/>
    </row>
    <row r="11750" spans="1:3">
      <c r="A11750" s="21">
        <v>108</v>
      </c>
      <c r="B11750" s="6">
        <f>IF(ISNUMBER(SEARCH("D??10",$B131)),0,IF(ISNUMBER(SEARCH("D??1?",$B131)),$E$1857*$B11140*'935'!$M114,0))</f>
        <v>0</v>
      </c>
      <c r="C11750" s="10"/>
    </row>
    <row r="11751" spans="1:3">
      <c r="A11751" s="21">
        <v>109</v>
      </c>
      <c r="B11751" s="6">
        <f>IF(ISNUMBER(SEARCH("D??10",$B132)),0,IF(ISNUMBER(SEARCH("D??1?",$B132)),$E$1857*$B11141*'935'!$M115,0))</f>
        <v>0</v>
      </c>
      <c r="C11751" s="10"/>
    </row>
    <row r="11752" spans="1:3">
      <c r="A11752" s="21">
        <v>110</v>
      </c>
      <c r="B11752" s="6">
        <f>IF(ISNUMBER(SEARCH("D??10",$B133)),0,IF(ISNUMBER(SEARCH("D??1?",$B133)),$E$1857*$B11142*'935'!$M116,0))</f>
        <v>0</v>
      </c>
      <c r="C11752" s="10"/>
    </row>
    <row r="11753" spans="1:3">
      <c r="A11753" s="21">
        <v>111</v>
      </c>
      <c r="B11753" s="6">
        <f>IF(ISNUMBER(SEARCH("D??10",$B134)),0,IF(ISNUMBER(SEARCH("D??1?",$B134)),$E$1857*$B11143*'935'!$M117,0))</f>
        <v>0</v>
      </c>
      <c r="C11753" s="10"/>
    </row>
    <row r="11754" spans="1:3">
      <c r="A11754" s="21">
        <v>112</v>
      </c>
      <c r="B11754" s="6">
        <f>IF(ISNUMBER(SEARCH("D??10",$B135)),0,IF(ISNUMBER(SEARCH("D??1?",$B135)),$E$1857*$B11144*'935'!$M118,0))</f>
        <v>0</v>
      </c>
      <c r="C11754" s="10"/>
    </row>
    <row r="11755" spans="1:3">
      <c r="A11755" s="21">
        <v>113</v>
      </c>
      <c r="B11755" s="6">
        <f>IF(ISNUMBER(SEARCH("D??10",$B136)),0,IF(ISNUMBER(SEARCH("D??1?",$B136)),$E$1857*$B11145*'935'!$M119,0))</f>
        <v>0</v>
      </c>
      <c r="C11755" s="10"/>
    </row>
    <row r="11756" spans="1:3">
      <c r="A11756" s="21">
        <v>114</v>
      </c>
      <c r="B11756" s="6">
        <f>IF(ISNUMBER(SEARCH("D??10",$B137)),0,IF(ISNUMBER(SEARCH("D??1?",$B137)),$E$1857*$B11146*'935'!$M120,0))</f>
        <v>0</v>
      </c>
      <c r="C11756" s="10"/>
    </row>
    <row r="11757" spans="1:3">
      <c r="A11757" s="21">
        <v>115</v>
      </c>
      <c r="B11757" s="6">
        <f>IF(ISNUMBER(SEARCH("D??10",$B138)),0,IF(ISNUMBER(SEARCH("D??1?",$B138)),$E$1857*$B11147*'935'!$M121,0))</f>
        <v>0</v>
      </c>
      <c r="C11757" s="10"/>
    </row>
    <row r="11758" spans="1:3">
      <c r="A11758" s="21">
        <v>116</v>
      </c>
      <c r="B11758" s="6">
        <f>IF(ISNUMBER(SEARCH("D??10",$B139)),0,IF(ISNUMBER(SEARCH("D??1?",$B139)),$E$1857*$B11148*'935'!$M122,0))</f>
        <v>0</v>
      </c>
      <c r="C11758" s="10"/>
    </row>
    <row r="11759" spans="1:3">
      <c r="A11759" s="21">
        <v>117</v>
      </c>
      <c r="B11759" s="6">
        <f>IF(ISNUMBER(SEARCH("D??10",$B140)),0,IF(ISNUMBER(SEARCH("D??1?",$B140)),$E$1857*$B11149*'935'!$M123,0))</f>
        <v>0</v>
      </c>
      <c r="C11759" s="10"/>
    </row>
    <row r="11760" spans="1:3">
      <c r="A11760" s="21">
        <v>118</v>
      </c>
      <c r="B11760" s="6">
        <f>IF(ISNUMBER(SEARCH("D??10",$B141)),0,IF(ISNUMBER(SEARCH("D??1?",$B141)),$E$1857*$B11150*'935'!$M124,0))</f>
        <v>0</v>
      </c>
      <c r="C11760" s="10"/>
    </row>
    <row r="11761" spans="1:3">
      <c r="A11761" s="21">
        <v>119</v>
      </c>
      <c r="B11761" s="6">
        <f>IF(ISNUMBER(SEARCH("D??10",$B142)),0,IF(ISNUMBER(SEARCH("D??1?",$B142)),$E$1857*$B11151*'935'!$M125,0))</f>
        <v>0</v>
      </c>
      <c r="C11761" s="10"/>
    </row>
    <row r="11762" spans="1:3">
      <c r="A11762" s="21">
        <v>120</v>
      </c>
      <c r="B11762" s="6">
        <f>IF(ISNUMBER(SEARCH("D??10",$B143)),0,IF(ISNUMBER(SEARCH("D??1?",$B143)),$E$1857*$B11152*'935'!$M126,0))</f>
        <v>0</v>
      </c>
      <c r="C11762" s="10"/>
    </row>
    <row r="11763" spans="1:3">
      <c r="A11763" s="21">
        <v>121</v>
      </c>
      <c r="B11763" s="6">
        <f>IF(ISNUMBER(SEARCH("D??10",$B144)),0,IF(ISNUMBER(SEARCH("D??1?",$B144)),$E$1857*$B11153*'935'!$M127,0))</f>
        <v>0</v>
      </c>
      <c r="C11763" s="10"/>
    </row>
    <row r="11764" spans="1:3">
      <c r="A11764" s="21">
        <v>122</v>
      </c>
      <c r="B11764" s="6">
        <f>IF(ISNUMBER(SEARCH("D??10",$B145)),0,IF(ISNUMBER(SEARCH("D??1?",$B145)),$E$1857*$B11154*'935'!$M128,0))</f>
        <v>0</v>
      </c>
      <c r="C11764" s="10"/>
    </row>
    <row r="11765" spans="1:3">
      <c r="A11765" s="21">
        <v>123</v>
      </c>
      <c r="B11765" s="6">
        <f>IF(ISNUMBER(SEARCH("D??10",$B146)),0,IF(ISNUMBER(SEARCH("D??1?",$B146)),$E$1857*$B11155*'935'!$M129,0))</f>
        <v>0</v>
      </c>
      <c r="C11765" s="10"/>
    </row>
    <row r="11766" spans="1:3">
      <c r="A11766" s="21">
        <v>124</v>
      </c>
      <c r="B11766" s="6">
        <f>IF(ISNUMBER(SEARCH("D??10",$B147)),0,IF(ISNUMBER(SEARCH("D??1?",$B147)),$E$1857*$B11156*'935'!$M130,0))</f>
        <v>0</v>
      </c>
      <c r="C11766" s="10"/>
    </row>
    <row r="11767" spans="1:3">
      <c r="A11767" s="21">
        <v>125</v>
      </c>
      <c r="B11767" s="6">
        <f>IF(ISNUMBER(SEARCH("D??10",$B148)),0,IF(ISNUMBER(SEARCH("D??1?",$B148)),$E$1857*$B11157*'935'!$M131,0))</f>
        <v>0</v>
      </c>
      <c r="C11767" s="10"/>
    </row>
    <row r="11768" spans="1:3">
      <c r="A11768" s="21">
        <v>126</v>
      </c>
      <c r="B11768" s="6">
        <f>IF(ISNUMBER(SEARCH("D??10",$B149)),0,IF(ISNUMBER(SEARCH("D??1?",$B149)),$E$1857*$B11158*'935'!$M132,0))</f>
        <v>0</v>
      </c>
      <c r="C11768" s="10"/>
    </row>
    <row r="11769" spans="1:3">
      <c r="A11769" s="21">
        <v>127</v>
      </c>
      <c r="B11769" s="6">
        <f>IF(ISNUMBER(SEARCH("D??10",$B150)),0,IF(ISNUMBER(SEARCH("D??1?",$B150)),$E$1857*$B11159*'935'!$M133,0))</f>
        <v>0</v>
      </c>
      <c r="C11769" s="10"/>
    </row>
    <row r="11770" spans="1:3">
      <c r="A11770" s="21">
        <v>128</v>
      </c>
      <c r="B11770" s="6">
        <f>IF(ISNUMBER(SEARCH("D??10",$B151)),0,IF(ISNUMBER(SEARCH("D??1?",$B151)),$E$1857*$B11160*'935'!$M134,0))</f>
        <v>0</v>
      </c>
      <c r="C11770" s="10"/>
    </row>
    <row r="11771" spans="1:3">
      <c r="A11771" s="21">
        <v>129</v>
      </c>
      <c r="B11771" s="6">
        <f>IF(ISNUMBER(SEARCH("D??10",$B152)),0,IF(ISNUMBER(SEARCH("D??1?",$B152)),$E$1857*$B11161*'935'!$M135,0))</f>
        <v>0</v>
      </c>
      <c r="C11771" s="10"/>
    </row>
    <row r="11772" spans="1:3">
      <c r="A11772" s="21">
        <v>130</v>
      </c>
      <c r="B11772" s="6">
        <f>IF(ISNUMBER(SEARCH("D??10",$B153)),0,IF(ISNUMBER(SEARCH("D??1?",$B153)),$E$1857*$B11162*'935'!$M136,0))</f>
        <v>0</v>
      </c>
      <c r="C11772" s="10"/>
    </row>
    <row r="11773" spans="1:3">
      <c r="A11773" s="21">
        <v>131</v>
      </c>
      <c r="B11773" s="6">
        <f>IF(ISNUMBER(SEARCH("D??10",$B154)),0,IF(ISNUMBER(SEARCH("D??1?",$B154)),$E$1857*$B11163*'935'!$M137,0))</f>
        <v>0</v>
      </c>
      <c r="C11773" s="10"/>
    </row>
    <row r="11774" spans="1:3">
      <c r="A11774" s="21">
        <v>132</v>
      </c>
      <c r="B11774" s="6">
        <f>IF(ISNUMBER(SEARCH("D??10",$B155)),0,IF(ISNUMBER(SEARCH("D??1?",$B155)),$E$1857*$B11164*'935'!$M138,0))</f>
        <v>0</v>
      </c>
      <c r="C11774" s="10"/>
    </row>
    <row r="11775" spans="1:3">
      <c r="A11775" s="21">
        <v>133</v>
      </c>
      <c r="B11775" s="6">
        <f>IF(ISNUMBER(SEARCH("D??10",$B156)),0,IF(ISNUMBER(SEARCH("D??1?",$B156)),$E$1857*$B11165*'935'!$M139,0))</f>
        <v>0</v>
      </c>
      <c r="C11775" s="10"/>
    </row>
    <row r="11776" spans="1:3">
      <c r="A11776" s="21">
        <v>134</v>
      </c>
      <c r="B11776" s="6">
        <f>IF(ISNUMBER(SEARCH("D??10",$B157)),0,IF(ISNUMBER(SEARCH("D??1?",$B157)),$E$1857*$B11166*'935'!$M140,0))</f>
        <v>0</v>
      </c>
      <c r="C11776" s="10"/>
    </row>
    <row r="11777" spans="1:3">
      <c r="A11777" s="21">
        <v>135</v>
      </c>
      <c r="B11777" s="6">
        <f>IF(ISNUMBER(SEARCH("D??10",$B158)),0,IF(ISNUMBER(SEARCH("D??1?",$B158)),$E$1857*$B11167*'935'!$M141,0))</f>
        <v>0</v>
      </c>
      <c r="C11777" s="10"/>
    </row>
    <row r="11778" spans="1:3">
      <c r="A11778" s="21">
        <v>136</v>
      </c>
      <c r="B11778" s="6">
        <f>IF(ISNUMBER(SEARCH("D??10",$B159)),0,IF(ISNUMBER(SEARCH("D??1?",$B159)),$E$1857*$B11168*'935'!$M142,0))</f>
        <v>0</v>
      </c>
      <c r="C11778" s="10"/>
    </row>
    <row r="11779" spans="1:3">
      <c r="A11779" s="21">
        <v>137</v>
      </c>
      <c r="B11779" s="6">
        <f>IF(ISNUMBER(SEARCH("D??10",$B160)),0,IF(ISNUMBER(SEARCH("D??1?",$B160)),$E$1857*$B11169*'935'!$M143,0))</f>
        <v>0</v>
      </c>
      <c r="C11779" s="10"/>
    </row>
    <row r="11780" spans="1:3">
      <c r="A11780" s="21">
        <v>138</v>
      </c>
      <c r="B11780" s="6">
        <f>IF(ISNUMBER(SEARCH("D??10",$B161)),0,IF(ISNUMBER(SEARCH("D??1?",$B161)),$E$1857*$B11170*'935'!$M144,0))</f>
        <v>0</v>
      </c>
      <c r="C11780" s="10"/>
    </row>
    <row r="11781" spans="1:3">
      <c r="A11781" s="21">
        <v>139</v>
      </c>
      <c r="B11781" s="6">
        <f>IF(ISNUMBER(SEARCH("D??10",$B162)),0,IF(ISNUMBER(SEARCH("D??1?",$B162)),$E$1857*$B11171*'935'!$M145,0))</f>
        <v>0</v>
      </c>
      <c r="C11781" s="10"/>
    </row>
    <row r="11782" spans="1:3">
      <c r="A11782" s="21">
        <v>140</v>
      </c>
      <c r="B11782" s="6">
        <f>IF(ISNUMBER(SEARCH("D??10",$B163)),0,IF(ISNUMBER(SEARCH("D??1?",$B163)),$E$1857*$B11172*'935'!$M146,0))</f>
        <v>0</v>
      </c>
      <c r="C11782" s="10"/>
    </row>
    <row r="11783" spans="1:3">
      <c r="A11783" s="21">
        <v>141</v>
      </c>
      <c r="B11783" s="6">
        <f>IF(ISNUMBER(SEARCH("D??10",$B164)),0,IF(ISNUMBER(SEARCH("D??1?",$B164)),$E$1857*$B11173*'935'!$M147,0))</f>
        <v>0</v>
      </c>
      <c r="C11783" s="10"/>
    </row>
    <row r="11784" spans="1:3">
      <c r="A11784" s="21">
        <v>142</v>
      </c>
      <c r="B11784" s="6">
        <f>IF(ISNUMBER(SEARCH("D??10",$B165)),0,IF(ISNUMBER(SEARCH("D??1?",$B165)),$E$1857*$B11174*'935'!$M148,0))</f>
        <v>0</v>
      </c>
      <c r="C11784" s="10"/>
    </row>
    <row r="11785" spans="1:3">
      <c r="A11785" s="21">
        <v>143</v>
      </c>
      <c r="B11785" s="6">
        <f>IF(ISNUMBER(SEARCH("D??10",$B166)),0,IF(ISNUMBER(SEARCH("D??1?",$B166)),$E$1857*$B11175*'935'!$M149,0))</f>
        <v>0</v>
      </c>
      <c r="C11785" s="10"/>
    </row>
    <row r="11786" spans="1:3">
      <c r="A11786" s="21">
        <v>144</v>
      </c>
      <c r="B11786" s="6">
        <f>IF(ISNUMBER(SEARCH("D??10",$B167)),0,IF(ISNUMBER(SEARCH("D??1?",$B167)),$E$1857*$B11176*'935'!$M150,0))</f>
        <v>0</v>
      </c>
      <c r="C11786" s="10"/>
    </row>
    <row r="11787" spans="1:3">
      <c r="A11787" s="21">
        <v>145</v>
      </c>
      <c r="B11787" s="6">
        <f>IF(ISNUMBER(SEARCH("D??10",$B168)),0,IF(ISNUMBER(SEARCH("D??1?",$B168)),$E$1857*$B11177*'935'!$M151,0))</f>
        <v>0</v>
      </c>
      <c r="C11787" s="10"/>
    </row>
    <row r="11788" spans="1:3">
      <c r="A11788" s="21">
        <v>146</v>
      </c>
      <c r="B11788" s="6">
        <f>IF(ISNUMBER(SEARCH("D??10",$B169)),0,IF(ISNUMBER(SEARCH("D??1?",$B169)),$E$1857*$B11178*'935'!$M152,0))</f>
        <v>0</v>
      </c>
      <c r="C11788" s="10"/>
    </row>
    <row r="11789" spans="1:3">
      <c r="A11789" s="21">
        <v>147</v>
      </c>
      <c r="B11789" s="6">
        <f>IF(ISNUMBER(SEARCH("D??10",$B170)),0,IF(ISNUMBER(SEARCH("D??1?",$B170)),$E$1857*$B11179*'935'!$M153,0))</f>
        <v>0</v>
      </c>
      <c r="C11789" s="10"/>
    </row>
    <row r="11790" spans="1:3">
      <c r="A11790" s="21">
        <v>148</v>
      </c>
      <c r="B11790" s="6">
        <f>IF(ISNUMBER(SEARCH("D??10",$B171)),0,IF(ISNUMBER(SEARCH("D??1?",$B171)),$E$1857*$B11180*'935'!$M154,0))</f>
        <v>0</v>
      </c>
      <c r="C11790" s="10"/>
    </row>
    <row r="11791" spans="1:3">
      <c r="A11791" s="21">
        <v>149</v>
      </c>
      <c r="B11791" s="6">
        <f>IF(ISNUMBER(SEARCH("D??10",$B172)),0,IF(ISNUMBER(SEARCH("D??1?",$B172)),$E$1857*$B11181*'935'!$M155,0))</f>
        <v>0</v>
      </c>
      <c r="C11791" s="10"/>
    </row>
    <row r="11792" spans="1:3">
      <c r="A11792" s="21">
        <v>150</v>
      </c>
      <c r="B11792" s="6">
        <f>IF(ISNUMBER(SEARCH("D??10",$B173)),0,IF(ISNUMBER(SEARCH("D??1?",$B173)),$E$1857*$B11182*'935'!$M156,0))</f>
        <v>0</v>
      </c>
      <c r="C11792" s="10"/>
    </row>
    <row r="11793" spans="1:3">
      <c r="A11793" s="21">
        <v>151</v>
      </c>
      <c r="B11793" s="6">
        <f>IF(ISNUMBER(SEARCH("D??10",$B174)),0,IF(ISNUMBER(SEARCH("D??1?",$B174)),$E$1857*$B11183*'935'!$M157,0))</f>
        <v>0</v>
      </c>
      <c r="C11793" s="10"/>
    </row>
    <row r="11794" spans="1:3">
      <c r="A11794" s="21">
        <v>152</v>
      </c>
      <c r="B11794" s="6">
        <f>IF(ISNUMBER(SEARCH("D??10",$B175)),0,IF(ISNUMBER(SEARCH("D??1?",$B175)),$E$1857*$B11184*'935'!$M158,0))</f>
        <v>0</v>
      </c>
      <c r="C11794" s="10"/>
    </row>
    <row r="11795" spans="1:3">
      <c r="A11795" s="21">
        <v>153</v>
      </c>
      <c r="B11795" s="6">
        <f>IF(ISNUMBER(SEARCH("D??10",$B176)),0,IF(ISNUMBER(SEARCH("D??1?",$B176)),$E$1857*$B11185*'935'!$M159,0))</f>
        <v>0</v>
      </c>
      <c r="C11795" s="10"/>
    </row>
    <row r="11796" spans="1:3">
      <c r="A11796" s="21">
        <v>154</v>
      </c>
      <c r="B11796" s="6">
        <f>IF(ISNUMBER(SEARCH("D??10",$B177)),0,IF(ISNUMBER(SEARCH("D??1?",$B177)),$E$1857*$B11186*'935'!$M160,0))</f>
        <v>0</v>
      </c>
      <c r="C11796" s="10"/>
    </row>
    <row r="11797" spans="1:3">
      <c r="A11797" s="21">
        <v>155</v>
      </c>
      <c r="B11797" s="6">
        <f>IF(ISNUMBER(SEARCH("D??10",$B178)),0,IF(ISNUMBER(SEARCH("D??1?",$B178)),$E$1857*$B11187*'935'!$M161,0))</f>
        <v>0</v>
      </c>
      <c r="C11797" s="10"/>
    </row>
    <row r="11798" spans="1:3">
      <c r="A11798" s="21">
        <v>156</v>
      </c>
      <c r="B11798" s="6">
        <f>IF(ISNUMBER(SEARCH("D??10",$B179)),0,IF(ISNUMBER(SEARCH("D??1?",$B179)),$E$1857*$B11188*'935'!$M162,0))</f>
        <v>0</v>
      </c>
      <c r="C11798" s="10"/>
    </row>
    <row r="11799" spans="1:3">
      <c r="A11799" s="21">
        <v>157</v>
      </c>
      <c r="B11799" s="6">
        <f>IF(ISNUMBER(SEARCH("D??10",$B180)),0,IF(ISNUMBER(SEARCH("D??1?",$B180)),$E$1857*$B11189*'935'!$M163,0))</f>
        <v>0</v>
      </c>
      <c r="C11799" s="10"/>
    </row>
    <row r="11800" spans="1:3">
      <c r="A11800" s="21">
        <v>158</v>
      </c>
      <c r="B11800" s="6">
        <f>IF(ISNUMBER(SEARCH("D??10",$B181)),0,IF(ISNUMBER(SEARCH("D??1?",$B181)),$E$1857*$B11190*'935'!$M164,0))</f>
        <v>0</v>
      </c>
      <c r="C11800" s="10"/>
    </row>
    <row r="11801" spans="1:3">
      <c r="A11801" s="21">
        <v>159</v>
      </c>
      <c r="B11801" s="6">
        <f>IF(ISNUMBER(SEARCH("D??10",$B182)),0,IF(ISNUMBER(SEARCH("D??1?",$B182)),$E$1857*$B11191*'935'!$M165,0))</f>
        <v>0</v>
      </c>
      <c r="C11801" s="10"/>
    </row>
    <row r="11802" spans="1:3">
      <c r="A11802" s="21">
        <v>160</v>
      </c>
      <c r="B11802" s="6">
        <f>IF(ISNUMBER(SEARCH("D??10",$B183)),0,IF(ISNUMBER(SEARCH("D??1?",$B183)),$E$1857*$B11192*'935'!$M166,0))</f>
        <v>0</v>
      </c>
      <c r="C11802" s="10"/>
    </row>
    <row r="11803" spans="1:3">
      <c r="A11803" s="21">
        <v>161</v>
      </c>
      <c r="B11803" s="6">
        <f>IF(ISNUMBER(SEARCH("D??10",$B184)),0,IF(ISNUMBER(SEARCH("D??1?",$B184)),$E$1857*$B11193*'935'!$M167,0))</f>
        <v>0</v>
      </c>
      <c r="C11803" s="10"/>
    </row>
    <row r="11804" spans="1:3">
      <c r="A11804" s="21">
        <v>162</v>
      </c>
      <c r="B11804" s="6">
        <f>IF(ISNUMBER(SEARCH("D??10",$B185)),0,IF(ISNUMBER(SEARCH("D??1?",$B185)),$E$1857*$B11194*'935'!$M168,0))</f>
        <v>0</v>
      </c>
      <c r="C11804" s="10"/>
    </row>
    <row r="11805" spans="1:3">
      <c r="A11805" s="21">
        <v>163</v>
      </c>
      <c r="B11805" s="6">
        <f>IF(ISNUMBER(SEARCH("D??10",$B186)),0,IF(ISNUMBER(SEARCH("D??1?",$B186)),$E$1857*$B11195*'935'!$M169,0))</f>
        <v>0</v>
      </c>
      <c r="C11805" s="10"/>
    </row>
    <row r="11806" spans="1:3">
      <c r="A11806" s="21">
        <v>164</v>
      </c>
      <c r="B11806" s="6">
        <f>IF(ISNUMBER(SEARCH("D??10",$B187)),0,IF(ISNUMBER(SEARCH("D??1?",$B187)),$E$1857*$B11196*'935'!$M170,0))</f>
        <v>0</v>
      </c>
      <c r="C11806" s="10"/>
    </row>
    <row r="11807" spans="1:3">
      <c r="A11807" s="21">
        <v>165</v>
      </c>
      <c r="B11807" s="6">
        <f>IF(ISNUMBER(SEARCH("D??10",$B188)),0,IF(ISNUMBER(SEARCH("D??1?",$B188)),$E$1857*$B11197*'935'!$M171,0))</f>
        <v>0</v>
      </c>
      <c r="C11807" s="10"/>
    </row>
    <row r="11808" spans="1:3">
      <c r="A11808" s="21">
        <v>166</v>
      </c>
      <c r="B11808" s="6">
        <f>IF(ISNUMBER(SEARCH("D??10",$B189)),0,IF(ISNUMBER(SEARCH("D??1?",$B189)),$E$1857*$B11198*'935'!$M172,0))</f>
        <v>0</v>
      </c>
      <c r="C11808" s="10"/>
    </row>
    <row r="11809" spans="1:3">
      <c r="A11809" s="21">
        <v>167</v>
      </c>
      <c r="B11809" s="6">
        <f>IF(ISNUMBER(SEARCH("D??10",$B190)),0,IF(ISNUMBER(SEARCH("D??1?",$B190)),$E$1857*$B11199*'935'!$M173,0))</f>
        <v>0</v>
      </c>
      <c r="C11809" s="10"/>
    </row>
    <row r="11810" spans="1:3">
      <c r="A11810" s="21">
        <v>168</v>
      </c>
      <c r="B11810" s="6">
        <f>IF(ISNUMBER(SEARCH("D??10",$B191)),0,IF(ISNUMBER(SEARCH("D??1?",$B191)),$E$1857*$B11200*'935'!$M174,0))</f>
        <v>0</v>
      </c>
      <c r="C11810" s="10"/>
    </row>
    <row r="11811" spans="1:3">
      <c r="A11811" s="21">
        <v>169</v>
      </c>
      <c r="B11811" s="6">
        <f>IF(ISNUMBER(SEARCH("D??10",$B192)),0,IF(ISNUMBER(SEARCH("D??1?",$B192)),$E$1857*$B11201*'935'!$M175,0))</f>
        <v>0</v>
      </c>
      <c r="C11811" s="10"/>
    </row>
    <row r="11812" spans="1:3">
      <c r="A11812" s="21">
        <v>170</v>
      </c>
      <c r="B11812" s="6">
        <f>IF(ISNUMBER(SEARCH("D??10",$B193)),0,IF(ISNUMBER(SEARCH("D??1?",$B193)),$E$1857*$B11202*'935'!$M176,0))</f>
        <v>0</v>
      </c>
      <c r="C11812" s="10"/>
    </row>
    <row r="11813" spans="1:3">
      <c r="A11813" s="21">
        <v>171</v>
      </c>
      <c r="B11813" s="6">
        <f>IF(ISNUMBER(SEARCH("D??10",$B194)),0,IF(ISNUMBER(SEARCH("D??1?",$B194)),$E$1857*$B11203*'935'!$M177,0))</f>
        <v>0</v>
      </c>
      <c r="C11813" s="10"/>
    </row>
    <row r="11814" spans="1:3">
      <c r="A11814" s="21">
        <v>172</v>
      </c>
      <c r="B11814" s="6">
        <f>IF(ISNUMBER(SEARCH("D??10",$B195)),0,IF(ISNUMBER(SEARCH("D??1?",$B195)),$E$1857*$B11204*'935'!$M178,0))</f>
        <v>0</v>
      </c>
      <c r="C11814" s="10"/>
    </row>
    <row r="11815" spans="1:3">
      <c r="A11815" s="21">
        <v>173</v>
      </c>
      <c r="B11815" s="6">
        <f>IF(ISNUMBER(SEARCH("D??10",$B196)),0,IF(ISNUMBER(SEARCH("D??1?",$B196)),$E$1857*$B11205*'935'!$M179,0))</f>
        <v>0</v>
      </c>
      <c r="C11815" s="10"/>
    </row>
    <row r="11816" spans="1:3">
      <c r="A11816" s="21">
        <v>174</v>
      </c>
      <c r="B11816" s="6">
        <f>IF(ISNUMBER(SEARCH("D??10",$B197)),0,IF(ISNUMBER(SEARCH("D??1?",$B197)),$E$1857*$B11206*'935'!$M180,0))</f>
        <v>0</v>
      </c>
      <c r="C11816" s="10"/>
    </row>
    <row r="11817" spans="1:3">
      <c r="A11817" s="21">
        <v>175</v>
      </c>
      <c r="B11817" s="6">
        <f>IF(ISNUMBER(SEARCH("D??10",$B198)),0,IF(ISNUMBER(SEARCH("D??1?",$B198)),$E$1857*$B11207*'935'!$M181,0))</f>
        <v>0</v>
      </c>
      <c r="C11817" s="10"/>
    </row>
    <row r="11818" spans="1:3">
      <c r="A11818" s="21">
        <v>176</v>
      </c>
      <c r="B11818" s="6">
        <f>IF(ISNUMBER(SEARCH("D??10",$B199)),0,IF(ISNUMBER(SEARCH("D??1?",$B199)),$E$1857*$B11208*'935'!$M182,0))</f>
        <v>0</v>
      </c>
      <c r="C11818" s="10"/>
    </row>
    <row r="11819" spans="1:3">
      <c r="A11819" s="21">
        <v>177</v>
      </c>
      <c r="B11819" s="6">
        <f>IF(ISNUMBER(SEARCH("D??10",$B200)),0,IF(ISNUMBER(SEARCH("D??1?",$B200)),$E$1857*$B11209*'935'!$M183,0))</f>
        <v>0</v>
      </c>
      <c r="C11819" s="10"/>
    </row>
    <row r="11820" spans="1:3">
      <c r="A11820" s="21">
        <v>178</v>
      </c>
      <c r="B11820" s="6">
        <f>IF(ISNUMBER(SEARCH("D??10",$B201)),0,IF(ISNUMBER(SEARCH("D??1?",$B201)),$E$1857*$B11210*'935'!$M184,0))</f>
        <v>0</v>
      </c>
      <c r="C11820" s="10"/>
    </row>
    <row r="11821" spans="1:3">
      <c r="A11821" s="21">
        <v>179</v>
      </c>
      <c r="B11821" s="6">
        <f>IF(ISNUMBER(SEARCH("D??10",$B202)),0,IF(ISNUMBER(SEARCH("D??1?",$B202)),$E$1857*$B11211*'935'!$M185,0))</f>
        <v>0</v>
      </c>
      <c r="C11821" s="10"/>
    </row>
    <row r="11822" spans="1:3">
      <c r="A11822" s="21">
        <v>180</v>
      </c>
      <c r="B11822" s="6">
        <f>IF(ISNUMBER(SEARCH("D??10",$B203)),0,IF(ISNUMBER(SEARCH("D??1?",$B203)),$E$1857*$B11212*'935'!$M186,0))</f>
        <v>0</v>
      </c>
      <c r="C11822" s="10"/>
    </row>
    <row r="11823" spans="1:3">
      <c r="A11823" s="21">
        <v>181</v>
      </c>
      <c r="B11823" s="6">
        <f>IF(ISNUMBER(SEARCH("D??10",$B204)),0,IF(ISNUMBER(SEARCH("D??1?",$B204)),$E$1857*$B11213*'935'!$M187,0))</f>
        <v>0</v>
      </c>
      <c r="C11823" s="10"/>
    </row>
    <row r="11824" spans="1:3">
      <c r="A11824" s="21">
        <v>182</v>
      </c>
      <c r="B11824" s="6">
        <f>IF(ISNUMBER(SEARCH("D??10",$B205)),0,IF(ISNUMBER(SEARCH("D??1?",$B205)),$E$1857*$B11214*'935'!$M188,0))</f>
        <v>0</v>
      </c>
      <c r="C11824" s="10"/>
    </row>
    <row r="11825" spans="1:3">
      <c r="A11825" s="21">
        <v>183</v>
      </c>
      <c r="B11825" s="6">
        <f>IF(ISNUMBER(SEARCH("D??10",$B206)),0,IF(ISNUMBER(SEARCH("D??1?",$B206)),$E$1857*$B11215*'935'!$M189,0))</f>
        <v>0</v>
      </c>
      <c r="C11825" s="10"/>
    </row>
    <row r="11826" spans="1:3">
      <c r="A11826" s="21">
        <v>184</v>
      </c>
      <c r="B11826" s="6">
        <f>IF(ISNUMBER(SEARCH("D??10",$B207)),0,IF(ISNUMBER(SEARCH("D??1?",$B207)),$E$1857*$B11216*'935'!$M190,0))</f>
        <v>0</v>
      </c>
      <c r="C11826" s="10"/>
    </row>
    <row r="11827" spans="1:3">
      <c r="A11827" s="21">
        <v>185</v>
      </c>
      <c r="B11827" s="6">
        <f>IF(ISNUMBER(SEARCH("D??10",$B208)),0,IF(ISNUMBER(SEARCH("D??1?",$B208)),$E$1857*$B11217*'935'!$M191,0))</f>
        <v>0</v>
      </c>
      <c r="C11827" s="10"/>
    </row>
    <row r="11828" spans="1:3">
      <c r="A11828" s="21">
        <v>186</v>
      </c>
      <c r="B11828" s="6">
        <f>IF(ISNUMBER(SEARCH("D??10",$B209)),0,IF(ISNUMBER(SEARCH("D??1?",$B209)),$E$1857*$B11218*'935'!$M192,0))</f>
        <v>0</v>
      </c>
      <c r="C11828" s="10"/>
    </row>
    <row r="11829" spans="1:3">
      <c r="A11829" s="21">
        <v>187</v>
      </c>
      <c r="B11829" s="6">
        <f>IF(ISNUMBER(SEARCH("D??10",$B210)),0,IF(ISNUMBER(SEARCH("D??1?",$B210)),$E$1857*$B11219*'935'!$M193,0))</f>
        <v>0</v>
      </c>
      <c r="C11829" s="10"/>
    </row>
    <row r="11830" spans="1:3">
      <c r="A11830" s="21">
        <v>188</v>
      </c>
      <c r="B11830" s="6">
        <f>IF(ISNUMBER(SEARCH("D??10",$B211)),0,IF(ISNUMBER(SEARCH("D??1?",$B211)),$E$1857*$B11220*'935'!$M194,0))</f>
        <v>0</v>
      </c>
      <c r="C11830" s="10"/>
    </row>
    <row r="11831" spans="1:3">
      <c r="A11831" s="21">
        <v>189</v>
      </c>
      <c r="B11831" s="6">
        <f>IF(ISNUMBER(SEARCH("D??10",$B212)),0,IF(ISNUMBER(SEARCH("D??1?",$B212)),$E$1857*$B11221*'935'!$M195,0))</f>
        <v>0</v>
      </c>
      <c r="C11831" s="10"/>
    </row>
    <row r="11832" spans="1:3">
      <c r="A11832" s="21">
        <v>190</v>
      </c>
      <c r="B11832" s="6">
        <f>IF(ISNUMBER(SEARCH("D??10",$B213)),0,IF(ISNUMBER(SEARCH("D??1?",$B213)),$E$1857*$B11222*'935'!$M196,0))</f>
        <v>0</v>
      </c>
      <c r="C11832" s="10"/>
    </row>
    <row r="11833" spans="1:3">
      <c r="A11833" s="21">
        <v>191</v>
      </c>
      <c r="B11833" s="6">
        <f>IF(ISNUMBER(SEARCH("D??10",$B214)),0,IF(ISNUMBER(SEARCH("D??1?",$B214)),$E$1857*$B11223*'935'!$M197,0))</f>
        <v>0</v>
      </c>
      <c r="C11833" s="10"/>
    </row>
    <row r="11834" spans="1:3">
      <c r="A11834" s="21">
        <v>192</v>
      </c>
      <c r="B11834" s="6">
        <f>IF(ISNUMBER(SEARCH("D??10",$B215)),0,IF(ISNUMBER(SEARCH("D??1?",$B215)),$E$1857*$B11224*'935'!$M198,0))</f>
        <v>0</v>
      </c>
      <c r="C11834" s="10"/>
    </row>
    <row r="11835" spans="1:3">
      <c r="A11835" s="21">
        <v>193</v>
      </c>
      <c r="B11835" s="6">
        <f>IF(ISNUMBER(SEARCH("D??10",$B216)),0,IF(ISNUMBER(SEARCH("D??1?",$B216)),$E$1857*$B11225*'935'!$M199,0))</f>
        <v>0</v>
      </c>
      <c r="C11835" s="10"/>
    </row>
    <row r="11836" spans="1:3">
      <c r="A11836" s="21">
        <v>194</v>
      </c>
      <c r="B11836" s="6">
        <f>IF(ISNUMBER(SEARCH("D??10",$B217)),0,IF(ISNUMBER(SEARCH("D??1?",$B217)),$E$1857*$B11226*'935'!$M200,0))</f>
        <v>0</v>
      </c>
      <c r="C11836" s="10"/>
    </row>
    <row r="11837" spans="1:3">
      <c r="A11837" s="21">
        <v>195</v>
      </c>
      <c r="B11837" s="6">
        <f>IF(ISNUMBER(SEARCH("D??10",$B218)),0,IF(ISNUMBER(SEARCH("D??1?",$B218)),$E$1857*$B11227*'935'!$M201,0))</f>
        <v>0</v>
      </c>
      <c r="C11837" s="10"/>
    </row>
    <row r="11838" spans="1:3">
      <c r="A11838" s="21">
        <v>196</v>
      </c>
      <c r="B11838" s="6">
        <f>IF(ISNUMBER(SEARCH("D??10",$B219)),0,IF(ISNUMBER(SEARCH("D??1?",$B219)),$E$1857*$B11228*'935'!$M202,0))</f>
        <v>0</v>
      </c>
      <c r="C11838" s="10"/>
    </row>
    <row r="11839" spans="1:3">
      <c r="A11839" s="21">
        <v>197</v>
      </c>
      <c r="B11839" s="6">
        <f>IF(ISNUMBER(SEARCH("D??10",$B220)),0,IF(ISNUMBER(SEARCH("D??1?",$B220)),$E$1857*$B11229*'935'!$M203,0))</f>
        <v>0</v>
      </c>
      <c r="C11839" s="10"/>
    </row>
    <row r="11840" spans="1:3">
      <c r="A11840" s="21">
        <v>198</v>
      </c>
      <c r="B11840" s="6">
        <f>IF(ISNUMBER(SEARCH("D??10",$B221)),0,IF(ISNUMBER(SEARCH("D??1?",$B221)),$E$1857*$B11230*'935'!$M204,0))</f>
        <v>0</v>
      </c>
      <c r="C11840" s="10"/>
    </row>
    <row r="11841" spans="1:3">
      <c r="A11841" s="21">
        <v>199</v>
      </c>
      <c r="B11841" s="6">
        <f>IF(ISNUMBER(SEARCH("D??10",$B222)),0,IF(ISNUMBER(SEARCH("D??1?",$B222)),$E$1857*$B11231*'935'!$M205,0))</f>
        <v>0</v>
      </c>
      <c r="C11841" s="10"/>
    </row>
    <row r="11842" spans="1:3">
      <c r="A11842" s="21">
        <v>200</v>
      </c>
      <c r="B11842" s="6">
        <f>IF(ISNUMBER(SEARCH("D??10",$B223)),0,IF(ISNUMBER(SEARCH("D??1?",$B223)),$E$1857*$B11232*'935'!$M206,0))</f>
        <v>0</v>
      </c>
      <c r="C11842" s="10"/>
    </row>
    <row r="11843" spans="1:3">
      <c r="A11843" s="21">
        <v>201</v>
      </c>
      <c r="B11843" s="6">
        <f>IF(ISNUMBER(SEARCH("D??10",$B224)),0,IF(ISNUMBER(SEARCH("D??1?",$B224)),$E$1857*$B11233*'935'!$M207,0))</f>
        <v>0</v>
      </c>
      <c r="C11843" s="10"/>
    </row>
    <row r="11844" spans="1:3">
      <c r="A11844" s="21">
        <v>202</v>
      </c>
      <c r="B11844" s="6">
        <f>IF(ISNUMBER(SEARCH("D??10",$B225)),0,IF(ISNUMBER(SEARCH("D??1?",$B225)),$E$1857*$B11234*'935'!$M208,0))</f>
        <v>0</v>
      </c>
      <c r="C11844" s="10"/>
    </row>
    <row r="11845" spans="1:3">
      <c r="A11845" s="21">
        <v>203</v>
      </c>
      <c r="B11845" s="6">
        <f>IF(ISNUMBER(SEARCH("D??10",$B226)),0,IF(ISNUMBER(SEARCH("D??1?",$B226)),$E$1857*$B11235*'935'!$M209,0))</f>
        <v>0</v>
      </c>
      <c r="C11845" s="10"/>
    </row>
    <row r="11846" spans="1:3">
      <c r="A11846" s="21">
        <v>204</v>
      </c>
      <c r="B11846" s="6">
        <f>IF(ISNUMBER(SEARCH("D??10",$B227)),0,IF(ISNUMBER(SEARCH("D??1?",$B227)),$E$1857*$B11236*'935'!$M210,0))</f>
        <v>0</v>
      </c>
      <c r="C11846" s="10"/>
    </row>
    <row r="11847" spans="1:3">
      <c r="A11847" s="21">
        <v>205</v>
      </c>
      <c r="B11847" s="6">
        <f>IF(ISNUMBER(SEARCH("D??10",$B228)),0,IF(ISNUMBER(SEARCH("D??1?",$B228)),$E$1857*$B11237*'935'!$M211,0))</f>
        <v>0</v>
      </c>
      <c r="C11847" s="10"/>
    </row>
    <row r="11848" spans="1:3">
      <c r="A11848" s="21">
        <v>206</v>
      </c>
      <c r="B11848" s="6">
        <f>IF(ISNUMBER(SEARCH("D??10",$B229)),0,IF(ISNUMBER(SEARCH("D??1?",$B229)),$E$1857*$B11238*'935'!$M212,0))</f>
        <v>0</v>
      </c>
      <c r="C11848" s="10"/>
    </row>
    <row r="11849" spans="1:3">
      <c r="A11849" s="21">
        <v>207</v>
      </c>
      <c r="B11849" s="6">
        <f>IF(ISNUMBER(SEARCH("D??10",$B230)),0,IF(ISNUMBER(SEARCH("D??1?",$B230)),$E$1857*$B11239*'935'!$M213,0))</f>
        <v>0</v>
      </c>
      <c r="C11849" s="10"/>
    </row>
    <row r="11850" spans="1:3">
      <c r="A11850" s="21">
        <v>208</v>
      </c>
      <c r="B11850" s="6">
        <f>IF(ISNUMBER(SEARCH("D??10",$B231)),0,IF(ISNUMBER(SEARCH("D??1?",$B231)),$E$1857*$B11240*'935'!$M214,0))</f>
        <v>0</v>
      </c>
      <c r="C11850" s="10"/>
    </row>
    <row r="11851" spans="1:3">
      <c r="A11851" s="21">
        <v>209</v>
      </c>
      <c r="B11851" s="6">
        <f>IF(ISNUMBER(SEARCH("D??10",$B232)),0,IF(ISNUMBER(SEARCH("D??1?",$B232)),$E$1857*$B11241*'935'!$M215,0))</f>
        <v>0</v>
      </c>
      <c r="C11851" s="10"/>
    </row>
    <row r="11852" spans="1:3">
      <c r="A11852" s="21">
        <v>210</v>
      </c>
      <c r="B11852" s="6">
        <f>IF(ISNUMBER(SEARCH("D??10",$B233)),0,IF(ISNUMBER(SEARCH("D??1?",$B233)),$E$1857*$B11242*'935'!$M216,0))</f>
        <v>0</v>
      </c>
      <c r="C11852" s="10"/>
    </row>
    <row r="11853" spans="1:3">
      <c r="A11853" s="21">
        <v>211</v>
      </c>
      <c r="B11853" s="6">
        <f>IF(ISNUMBER(SEARCH("D??10",$B234)),0,IF(ISNUMBER(SEARCH("D??1?",$B234)),$E$1857*$B11243*'935'!$M217,0))</f>
        <v>0</v>
      </c>
      <c r="C11853" s="10"/>
    </row>
    <row r="11854" spans="1:3">
      <c r="A11854" s="21">
        <v>212</v>
      </c>
      <c r="B11854" s="6">
        <f>IF(ISNUMBER(SEARCH("D??10",$B235)),0,IF(ISNUMBER(SEARCH("D??1?",$B235)),$E$1857*$B11244*'935'!$M218,0))</f>
        <v>0</v>
      </c>
      <c r="C11854" s="10"/>
    </row>
    <row r="11855" spans="1:3">
      <c r="A11855" s="21">
        <v>213</v>
      </c>
      <c r="B11855" s="6">
        <f>IF(ISNUMBER(SEARCH("D??10",$B236)),0,IF(ISNUMBER(SEARCH("D??1?",$B236)),$E$1857*$B11245*'935'!$M219,0))</f>
        <v>0</v>
      </c>
      <c r="C11855" s="10"/>
    </row>
    <row r="11856" spans="1:3">
      <c r="A11856" s="21">
        <v>214</v>
      </c>
      <c r="B11856" s="6">
        <f>IF(ISNUMBER(SEARCH("D??10",$B237)),0,IF(ISNUMBER(SEARCH("D??1?",$B237)),$E$1857*$B11246*'935'!$M220,0))</f>
        <v>0</v>
      </c>
      <c r="C11856" s="10"/>
    </row>
    <row r="11857" spans="1:3">
      <c r="A11857" s="21">
        <v>215</v>
      </c>
      <c r="B11857" s="6">
        <f>IF(ISNUMBER(SEARCH("D??10",$B238)),0,IF(ISNUMBER(SEARCH("D??1?",$B238)),$E$1857*$B11247*'935'!$M221,0))</f>
        <v>0</v>
      </c>
      <c r="C11857" s="10"/>
    </row>
    <row r="11858" spans="1:3">
      <c r="A11858" s="21">
        <v>216</v>
      </c>
      <c r="B11858" s="6">
        <f>IF(ISNUMBER(SEARCH("D??10",$B239)),0,IF(ISNUMBER(SEARCH("D??1?",$B239)),$E$1857*$B11248*'935'!$M222,0))</f>
        <v>0</v>
      </c>
      <c r="C11858" s="10"/>
    </row>
    <row r="11859" spans="1:3">
      <c r="A11859" s="21">
        <v>217</v>
      </c>
      <c r="B11859" s="6">
        <f>IF(ISNUMBER(SEARCH("D??10",$B240)),0,IF(ISNUMBER(SEARCH("D??1?",$B240)),$E$1857*$B11249*'935'!$M223,0))</f>
        <v>0</v>
      </c>
      <c r="C11859" s="10"/>
    </row>
    <row r="11860" spans="1:3">
      <c r="A11860" s="21">
        <v>218</v>
      </c>
      <c r="B11860" s="6">
        <f>IF(ISNUMBER(SEARCH("D??10",$B241)),0,IF(ISNUMBER(SEARCH("D??1?",$B241)),$E$1857*$B11250*'935'!$M224,0))</f>
        <v>0</v>
      </c>
      <c r="C11860" s="10"/>
    </row>
    <row r="11861" spans="1:3">
      <c r="A11861" s="21">
        <v>219</v>
      </c>
      <c r="B11861" s="6">
        <f>IF(ISNUMBER(SEARCH("D??10",$B242)),0,IF(ISNUMBER(SEARCH("D??1?",$B242)),$E$1857*$B11251*'935'!$M225,0))</f>
        <v>0</v>
      </c>
      <c r="C11861" s="10"/>
    </row>
    <row r="11862" spans="1:3">
      <c r="A11862" s="21">
        <v>220</v>
      </c>
      <c r="B11862" s="6">
        <f>IF(ISNUMBER(SEARCH("D??10",$B243)),0,IF(ISNUMBER(SEARCH("D??1?",$B243)),$E$1857*$B11252*'935'!$M226,0))</f>
        <v>0</v>
      </c>
      <c r="C11862" s="10"/>
    </row>
    <row r="11863" spans="1:3">
      <c r="A11863" s="21">
        <v>221</v>
      </c>
      <c r="B11863" s="6">
        <f>IF(ISNUMBER(SEARCH("D??10",$B244)),0,IF(ISNUMBER(SEARCH("D??1?",$B244)),$E$1857*$B11253*'935'!$M227,0))</f>
        <v>0</v>
      </c>
      <c r="C11863" s="10"/>
    </row>
    <row r="11864" spans="1:3">
      <c r="A11864" s="21">
        <v>222</v>
      </c>
      <c r="B11864" s="6">
        <f>IF(ISNUMBER(SEARCH("D??10",$B245)),0,IF(ISNUMBER(SEARCH("D??1?",$B245)),$E$1857*$B11254*'935'!$M228,0))</f>
        <v>0</v>
      </c>
      <c r="C11864" s="10"/>
    </row>
    <row r="11865" spans="1:3">
      <c r="A11865" s="21">
        <v>223</v>
      </c>
      <c r="B11865" s="6">
        <f>IF(ISNUMBER(SEARCH("D??10",$B246)),0,IF(ISNUMBER(SEARCH("D??1?",$B246)),$E$1857*$B11255*'935'!$M229,0))</f>
        <v>0</v>
      </c>
      <c r="C11865" s="10"/>
    </row>
    <row r="11866" spans="1:3">
      <c r="A11866" s="21">
        <v>224</v>
      </c>
      <c r="B11866" s="6">
        <f>IF(ISNUMBER(SEARCH("D??10",$B247)),0,IF(ISNUMBER(SEARCH("D??1?",$B247)),$E$1857*$B11256*'935'!$M230,0))</f>
        <v>0</v>
      </c>
      <c r="C11866" s="10"/>
    </row>
    <row r="11867" spans="1:3">
      <c r="A11867" s="21">
        <v>225</v>
      </c>
      <c r="B11867" s="6">
        <f>IF(ISNUMBER(SEARCH("D??10",$B248)),0,IF(ISNUMBER(SEARCH("D??1?",$B248)),$E$1857*$B11257*'935'!$M231,0))</f>
        <v>0</v>
      </c>
      <c r="C11867" s="10"/>
    </row>
    <row r="11868" spans="1:3">
      <c r="A11868" s="21">
        <v>226</v>
      </c>
      <c r="B11868" s="6">
        <f>IF(ISNUMBER(SEARCH("D??10",$B249)),0,IF(ISNUMBER(SEARCH("D??1?",$B249)),$E$1857*$B11258*'935'!$M232,0))</f>
        <v>0</v>
      </c>
      <c r="C11868" s="10"/>
    </row>
    <row r="11869" spans="1:3">
      <c r="A11869" s="21">
        <v>227</v>
      </c>
      <c r="B11869" s="6">
        <f>IF(ISNUMBER(SEARCH("D??10",$B250)),0,IF(ISNUMBER(SEARCH("D??1?",$B250)),$E$1857*$B11259*'935'!$M233,0))</f>
        <v>0</v>
      </c>
      <c r="C11869" s="10"/>
    </row>
    <row r="11870" spans="1:3">
      <c r="A11870" s="21">
        <v>228</v>
      </c>
      <c r="B11870" s="6">
        <f>IF(ISNUMBER(SEARCH("D??10",$B251)),0,IF(ISNUMBER(SEARCH("D??1?",$B251)),$E$1857*$B11260*'935'!$M234,0))</f>
        <v>0</v>
      </c>
      <c r="C11870" s="10"/>
    </row>
    <row r="11871" spans="1:3">
      <c r="A11871" s="21">
        <v>229</v>
      </c>
      <c r="B11871" s="6">
        <f>IF(ISNUMBER(SEARCH("D??10",$B252)),0,IF(ISNUMBER(SEARCH("D??1?",$B252)),$E$1857*$B11261*'935'!$M235,0))</f>
        <v>0</v>
      </c>
      <c r="C11871" s="10"/>
    </row>
    <row r="11872" spans="1:3">
      <c r="A11872" s="21">
        <v>230</v>
      </c>
      <c r="B11872" s="6">
        <f>IF(ISNUMBER(SEARCH("D??10",$B253)),0,IF(ISNUMBER(SEARCH("D??1?",$B253)),$E$1857*$B11262*'935'!$M236,0))</f>
        <v>0</v>
      </c>
      <c r="C11872" s="10"/>
    </row>
    <row r="11873" spans="1:3">
      <c r="A11873" s="21">
        <v>231</v>
      </c>
      <c r="B11873" s="6">
        <f>IF(ISNUMBER(SEARCH("D??10",$B254)),0,IF(ISNUMBER(SEARCH("D??1?",$B254)),$E$1857*$B11263*'935'!$M237,0))</f>
        <v>0</v>
      </c>
      <c r="C11873" s="10"/>
    </row>
    <row r="11874" spans="1:3">
      <c r="A11874" s="21">
        <v>232</v>
      </c>
      <c r="B11874" s="6">
        <f>IF(ISNUMBER(SEARCH("D??10",$B255)),0,IF(ISNUMBER(SEARCH("D??1?",$B255)),$E$1857*$B11264*'935'!$M238,0))</f>
        <v>0</v>
      </c>
      <c r="C11874" s="10"/>
    </row>
    <row r="11875" spans="1:3">
      <c r="A11875" s="21">
        <v>233</v>
      </c>
      <c r="B11875" s="6">
        <f>IF(ISNUMBER(SEARCH("D??10",$B256)),0,IF(ISNUMBER(SEARCH("D??1?",$B256)),$E$1857*$B11265*'935'!$M239,0))</f>
        <v>0</v>
      </c>
      <c r="C11875" s="10"/>
    </row>
    <row r="11876" spans="1:3">
      <c r="A11876" s="21">
        <v>234</v>
      </c>
      <c r="B11876" s="6">
        <f>IF(ISNUMBER(SEARCH("D??10",$B257)),0,IF(ISNUMBER(SEARCH("D??1?",$B257)),$E$1857*$B11266*'935'!$M240,0))</f>
        <v>0</v>
      </c>
      <c r="C11876" s="10"/>
    </row>
    <row r="11877" spans="1:3">
      <c r="A11877" s="21">
        <v>235</v>
      </c>
      <c r="B11877" s="6">
        <f>IF(ISNUMBER(SEARCH("D??10",$B258)),0,IF(ISNUMBER(SEARCH("D??1?",$B258)),$E$1857*$B11267*'935'!$M241,0))</f>
        <v>0</v>
      </c>
      <c r="C11877" s="10"/>
    </row>
    <row r="11878" spans="1:3">
      <c r="A11878" s="21">
        <v>236</v>
      </c>
      <c r="B11878" s="6">
        <f>IF(ISNUMBER(SEARCH("D??10",$B259)),0,IF(ISNUMBER(SEARCH("D??1?",$B259)),$E$1857*$B11268*'935'!$M242,0))</f>
        <v>0</v>
      </c>
      <c r="C11878" s="10"/>
    </row>
    <row r="11879" spans="1:3">
      <c r="A11879" s="21">
        <v>237</v>
      </c>
      <c r="B11879" s="6">
        <f>IF(ISNUMBER(SEARCH("D??10",$B260)),0,IF(ISNUMBER(SEARCH("D??1?",$B260)),$E$1857*$B11269*'935'!$M243,0))</f>
        <v>0</v>
      </c>
      <c r="C11879" s="10"/>
    </row>
    <row r="11880" spans="1:3">
      <c r="A11880" s="21">
        <v>238</v>
      </c>
      <c r="B11880" s="6">
        <f>IF(ISNUMBER(SEARCH("D??10",$B261)),0,IF(ISNUMBER(SEARCH("D??1?",$B261)),$E$1857*$B11270*'935'!$M244,0))</f>
        <v>0</v>
      </c>
      <c r="C11880" s="10"/>
    </row>
    <row r="11881" spans="1:3">
      <c r="A11881" s="21">
        <v>239</v>
      </c>
      <c r="B11881" s="6">
        <f>IF(ISNUMBER(SEARCH("D??10",$B262)),0,IF(ISNUMBER(SEARCH("D??1?",$B262)),$E$1857*$B11271*'935'!$M245,0))</f>
        <v>0</v>
      </c>
      <c r="C11881" s="10"/>
    </row>
    <row r="11882" spans="1:3">
      <c r="A11882" s="21">
        <v>240</v>
      </c>
      <c r="B11882" s="6">
        <f>IF(ISNUMBER(SEARCH("D??10",$B263)),0,IF(ISNUMBER(SEARCH("D??1?",$B263)),$E$1857*$B11272*'935'!$M246,0))</f>
        <v>0</v>
      </c>
      <c r="C11882" s="10"/>
    </row>
    <row r="11883" spans="1:3">
      <c r="A11883" s="21">
        <v>241</v>
      </c>
      <c r="B11883" s="6">
        <f>IF(ISNUMBER(SEARCH("D??10",$B264)),0,IF(ISNUMBER(SEARCH("D??1?",$B264)),$E$1857*$B11273*'935'!$M247,0))</f>
        <v>0</v>
      </c>
      <c r="C11883" s="10"/>
    </row>
    <row r="11884" spans="1:3">
      <c r="A11884" s="21">
        <v>242</v>
      </c>
      <c r="B11884" s="6">
        <f>IF(ISNUMBER(SEARCH("D??10",$B265)),0,IF(ISNUMBER(SEARCH("D??1?",$B265)),$E$1857*$B11274*'935'!$M248,0))</f>
        <v>0</v>
      </c>
      <c r="C11884" s="10"/>
    </row>
    <row r="11885" spans="1:3">
      <c r="A11885" s="21">
        <v>243</v>
      </c>
      <c r="B11885" s="6">
        <f>IF(ISNUMBER(SEARCH("D??10",$B266)),0,IF(ISNUMBER(SEARCH("D??1?",$B266)),$E$1857*$B11275*'935'!$M249,0))</f>
        <v>0</v>
      </c>
      <c r="C11885" s="10"/>
    </row>
    <row r="11886" spans="1:3">
      <c r="A11886" s="21">
        <v>244</v>
      </c>
      <c r="B11886" s="6">
        <f>IF(ISNUMBER(SEARCH("D??10",$B267)),0,IF(ISNUMBER(SEARCH("D??1?",$B267)),$E$1857*$B11276*'935'!$M250,0))</f>
        <v>0</v>
      </c>
      <c r="C11886" s="10"/>
    </row>
    <row r="11887" spans="1:3">
      <c r="A11887" s="21">
        <v>245</v>
      </c>
      <c r="B11887" s="6">
        <f>IF(ISNUMBER(SEARCH("D??10",$B268)),0,IF(ISNUMBER(SEARCH("D??1?",$B268)),$E$1857*$B11277*'935'!$M251,0))</f>
        <v>0</v>
      </c>
      <c r="C11887" s="10"/>
    </row>
    <row r="11888" spans="1:3">
      <c r="A11888" s="21">
        <v>246</v>
      </c>
      <c r="B11888" s="6">
        <f>IF(ISNUMBER(SEARCH("D??10",$B269)),0,IF(ISNUMBER(SEARCH("D??1?",$B269)),$E$1857*$B11278*'935'!$M252,0))</f>
        <v>0</v>
      </c>
      <c r="C11888" s="10"/>
    </row>
    <row r="11889" spans="1:3">
      <c r="A11889" s="21">
        <v>247</v>
      </c>
      <c r="B11889" s="6">
        <f>IF(ISNUMBER(SEARCH("D??10",$B270)),0,IF(ISNUMBER(SEARCH("D??1?",$B270)),$E$1857*$B11279*'935'!$M253,0))</f>
        <v>0</v>
      </c>
      <c r="C11889" s="10"/>
    </row>
    <row r="11890" spans="1:3">
      <c r="A11890" s="21">
        <v>248</v>
      </c>
      <c r="B11890" s="6">
        <f>IF(ISNUMBER(SEARCH("D??10",$B271)),0,IF(ISNUMBER(SEARCH("D??1?",$B271)),$E$1857*$B11280*'935'!$M254,0))</f>
        <v>0</v>
      </c>
      <c r="C11890" s="10"/>
    </row>
    <row r="11891" spans="1:3">
      <c r="A11891" s="21">
        <v>249</v>
      </c>
      <c r="B11891" s="6">
        <f>IF(ISNUMBER(SEARCH("D??10",$B272)),0,IF(ISNUMBER(SEARCH("D??1?",$B272)),$E$1857*$B11281*'935'!$M255,0))</f>
        <v>0</v>
      </c>
      <c r="C11891" s="10"/>
    </row>
    <row r="11892" spans="1:3">
      <c r="A11892" s="21">
        <v>250</v>
      </c>
      <c r="B11892" s="6">
        <f>IF(ISNUMBER(SEARCH("D??10",$B273)),0,IF(ISNUMBER(SEARCH("D??1?",$B273)),$E$1857*$B11282*'935'!$M256,0))</f>
        <v>0</v>
      </c>
      <c r="C11892" s="10"/>
    </row>
    <row r="11893" spans="1:3">
      <c r="A11893" s="21">
        <v>251</v>
      </c>
      <c r="B11893" s="6">
        <f>IF(ISNUMBER(SEARCH("D??10",$B274)),0,IF(ISNUMBER(SEARCH("D??1?",$B274)),$E$1857*$B11283*'935'!$M257,0))</f>
        <v>0</v>
      </c>
      <c r="C11893" s="10"/>
    </row>
    <row r="11894" spans="1:3">
      <c r="A11894" s="21">
        <v>252</v>
      </c>
      <c r="B11894" s="6">
        <f>IF(ISNUMBER(SEARCH("D??10",$B275)),0,IF(ISNUMBER(SEARCH("D??1?",$B275)),$E$1857*$B11284*'935'!$M258,0))</f>
        <v>0</v>
      </c>
      <c r="C11894" s="10"/>
    </row>
    <row r="11895" spans="1:3">
      <c r="A11895" s="21">
        <v>253</v>
      </c>
      <c r="B11895" s="6">
        <f>IF(ISNUMBER(SEARCH("D??10",$B276)),0,IF(ISNUMBER(SEARCH("D??1?",$B276)),$E$1857*$B11285*'935'!$M259,0))</f>
        <v>0</v>
      </c>
      <c r="C11895" s="10"/>
    </row>
    <row r="11896" spans="1:3">
      <c r="A11896" s="21">
        <v>254</v>
      </c>
      <c r="B11896" s="6">
        <f>IF(ISNUMBER(SEARCH("D??10",$B277)),0,IF(ISNUMBER(SEARCH("D??1?",$B277)),$E$1857*$B11286*'935'!$M260,0))</f>
        <v>0</v>
      </c>
      <c r="C11896" s="10"/>
    </row>
    <row r="11897" spans="1:3">
      <c r="A11897" s="21">
        <v>255</v>
      </c>
      <c r="B11897" s="6">
        <f>IF(ISNUMBER(SEARCH("D??10",$B278)),0,IF(ISNUMBER(SEARCH("D??1?",$B278)),$E$1857*$B11287*'935'!$M261,0))</f>
        <v>0</v>
      </c>
      <c r="C11897" s="10"/>
    </row>
    <row r="11898" spans="1:3">
      <c r="A11898" s="21">
        <v>256</v>
      </c>
      <c r="B11898" s="6">
        <f>IF(ISNUMBER(SEARCH("D??10",$B279)),0,IF(ISNUMBER(SEARCH("D??1?",$B279)),$E$1857*$B11288*'935'!$M262,0))</f>
        <v>0</v>
      </c>
      <c r="C11898" s="10"/>
    </row>
    <row r="11899" spans="1:3">
      <c r="A11899" s="21">
        <v>257</v>
      </c>
      <c r="B11899" s="6">
        <f>IF(ISNUMBER(SEARCH("D??10",$B280)),0,IF(ISNUMBER(SEARCH("D??1?",$B280)),$E$1857*$B11289*'935'!$M263,0))</f>
        <v>0</v>
      </c>
      <c r="C11899" s="10"/>
    </row>
    <row r="11900" spans="1:3">
      <c r="A11900" s="21">
        <v>258</v>
      </c>
      <c r="B11900" s="6">
        <f>IF(ISNUMBER(SEARCH("D??10",$B281)),0,IF(ISNUMBER(SEARCH("D??1?",$B281)),$E$1857*$B11290*'935'!$M264,0))</f>
        <v>0</v>
      </c>
      <c r="C11900" s="10"/>
    </row>
    <row r="11901" spans="1:3">
      <c r="A11901" s="21">
        <v>259</v>
      </c>
      <c r="B11901" s="6">
        <f>IF(ISNUMBER(SEARCH("D??10",$B282)),0,IF(ISNUMBER(SEARCH("D??1?",$B282)),$E$1857*$B11291*'935'!$M265,0))</f>
        <v>0</v>
      </c>
      <c r="C11901" s="10"/>
    </row>
    <row r="11902" spans="1:3">
      <c r="A11902" s="21">
        <v>260</v>
      </c>
      <c r="B11902" s="6">
        <f>IF(ISNUMBER(SEARCH("D??10",$B283)),0,IF(ISNUMBER(SEARCH("D??1?",$B283)),$E$1857*$B11292*'935'!$M266,0))</f>
        <v>0</v>
      </c>
      <c r="C11902" s="10"/>
    </row>
    <row r="11903" spans="1:3">
      <c r="A11903" s="21">
        <v>261</v>
      </c>
      <c r="B11903" s="6">
        <f>IF(ISNUMBER(SEARCH("D??10",$B284)),0,IF(ISNUMBER(SEARCH("D??1?",$B284)),$E$1857*$B11293*'935'!$M267,0))</f>
        <v>0</v>
      </c>
      <c r="C11903" s="10"/>
    </row>
    <row r="11904" spans="1:3">
      <c r="A11904" s="21">
        <v>262</v>
      </c>
      <c r="B11904" s="6">
        <f>IF(ISNUMBER(SEARCH("D??10",$B285)),0,IF(ISNUMBER(SEARCH("D??1?",$B285)),$E$1857*$B11294*'935'!$M268,0))</f>
        <v>0</v>
      </c>
      <c r="C11904" s="10"/>
    </row>
    <row r="11905" spans="1:3">
      <c r="A11905" s="21">
        <v>263</v>
      </c>
      <c r="B11905" s="6">
        <f>IF(ISNUMBER(SEARCH("D??10",$B286)),0,IF(ISNUMBER(SEARCH("D??1?",$B286)),$E$1857*$B11295*'935'!$M269,0))</f>
        <v>0</v>
      </c>
      <c r="C11905" s="10"/>
    </row>
    <row r="11906" spans="1:3">
      <c r="A11906" s="21">
        <v>264</v>
      </c>
      <c r="B11906" s="6">
        <f>IF(ISNUMBER(SEARCH("D??10",$B287)),0,IF(ISNUMBER(SEARCH("D??1?",$B287)),$E$1857*$B11296*'935'!$M270,0))</f>
        <v>0</v>
      </c>
      <c r="C11906" s="10"/>
    </row>
    <row r="11907" spans="1:3">
      <c r="A11907" s="21">
        <v>265</v>
      </c>
      <c r="B11907" s="6">
        <f>IF(ISNUMBER(SEARCH("D??10",$B288)),0,IF(ISNUMBER(SEARCH("D??1?",$B288)),$E$1857*$B11297*'935'!$M271,0))</f>
        <v>0</v>
      </c>
      <c r="C11907" s="10"/>
    </row>
    <row r="11908" spans="1:3">
      <c r="A11908" s="21">
        <v>266</v>
      </c>
      <c r="B11908" s="6">
        <f>IF(ISNUMBER(SEARCH("D??10",$B289)),0,IF(ISNUMBER(SEARCH("D??1?",$B289)),$E$1857*$B11298*'935'!$M272,0))</f>
        <v>0</v>
      </c>
      <c r="C11908" s="10"/>
    </row>
    <row r="11909" spans="1:3">
      <c r="A11909" s="21">
        <v>267</v>
      </c>
      <c r="B11909" s="6">
        <f>IF(ISNUMBER(SEARCH("D??10",$B290)),0,IF(ISNUMBER(SEARCH("D??1?",$B290)),$E$1857*$B11299*'935'!$M273,0))</f>
        <v>0</v>
      </c>
      <c r="C11909" s="10"/>
    </row>
    <row r="11910" spans="1:3">
      <c r="A11910" s="21">
        <v>268</v>
      </c>
      <c r="B11910" s="6">
        <f>IF(ISNUMBER(SEARCH("D??10",$B291)),0,IF(ISNUMBER(SEARCH("D??1?",$B291)),$E$1857*$B11300*'935'!$M274,0))</f>
        <v>0</v>
      </c>
      <c r="C11910" s="10"/>
    </row>
    <row r="11911" spans="1:3">
      <c r="A11911" s="21">
        <v>269</v>
      </c>
      <c r="B11911" s="6">
        <f>IF(ISNUMBER(SEARCH("D??10",$B292)),0,IF(ISNUMBER(SEARCH("D??1?",$B292)),$E$1857*$B11301*'935'!$M275,0))</f>
        <v>0</v>
      </c>
      <c r="C11911" s="10"/>
    </row>
    <row r="11912" spans="1:3">
      <c r="A11912" s="21">
        <v>270</v>
      </c>
      <c r="B11912" s="6">
        <f>IF(ISNUMBER(SEARCH("D??10",$B293)),0,IF(ISNUMBER(SEARCH("D??1?",$B293)),$E$1857*$B11302*'935'!$M276,0))</f>
        <v>0</v>
      </c>
      <c r="C11912" s="10"/>
    </row>
    <row r="11913" spans="1:3">
      <c r="A11913" s="21">
        <v>271</v>
      </c>
      <c r="B11913" s="6">
        <f>IF(ISNUMBER(SEARCH("D??10",$B294)),0,IF(ISNUMBER(SEARCH("D??1?",$B294)),$E$1857*$B11303*'935'!$M277,0))</f>
        <v>0</v>
      </c>
      <c r="C11913" s="10"/>
    </row>
    <row r="11914" spans="1:3">
      <c r="A11914" s="21">
        <v>272</v>
      </c>
      <c r="B11914" s="6">
        <f>IF(ISNUMBER(SEARCH("D??10",$B295)),0,IF(ISNUMBER(SEARCH("D??1?",$B295)),$E$1857*$B11304*'935'!$M278,0))</f>
        <v>0</v>
      </c>
      <c r="C11914" s="10"/>
    </row>
    <row r="11915" spans="1:3">
      <c r="A11915" s="21">
        <v>273</v>
      </c>
      <c r="B11915" s="6">
        <f>IF(ISNUMBER(SEARCH("D??10",$B296)),0,IF(ISNUMBER(SEARCH("D??1?",$B296)),$E$1857*$B11305*'935'!$M279,0))</f>
        <v>0</v>
      </c>
      <c r="C11915" s="10"/>
    </row>
    <row r="11916" spans="1:3">
      <c r="A11916" s="21">
        <v>274</v>
      </c>
      <c r="B11916" s="6">
        <f>IF(ISNUMBER(SEARCH("D??10",$B297)),0,IF(ISNUMBER(SEARCH("D??1?",$B297)),$E$1857*$B11306*'935'!$M280,0))</f>
        <v>0</v>
      </c>
      <c r="C11916" s="10"/>
    </row>
    <row r="11917" spans="1:3">
      <c r="A11917" s="21">
        <v>275</v>
      </c>
      <c r="B11917" s="6">
        <f>IF(ISNUMBER(SEARCH("D??10",$B298)),0,IF(ISNUMBER(SEARCH("D??1?",$B298)),$E$1857*$B11307*'935'!$M281,0))</f>
        <v>0</v>
      </c>
      <c r="C11917" s="10"/>
    </row>
    <row r="11918" spans="1:3">
      <c r="A11918" s="21">
        <v>276</v>
      </c>
      <c r="B11918" s="6">
        <f>IF(ISNUMBER(SEARCH("D??10",$B299)),0,IF(ISNUMBER(SEARCH("D??1?",$B299)),$E$1857*$B11308*'935'!$M282,0))</f>
        <v>0</v>
      </c>
      <c r="C11918" s="10"/>
    </row>
    <row r="11919" spans="1:3">
      <c r="A11919" s="21">
        <v>277</v>
      </c>
      <c r="B11919" s="6">
        <f>IF(ISNUMBER(SEARCH("D??10",$B300)),0,IF(ISNUMBER(SEARCH("D??1?",$B300)),$E$1857*$B11309*'935'!$M283,0))</f>
        <v>0</v>
      </c>
      <c r="C11919" s="10"/>
    </row>
    <row r="11920" spans="1:3">
      <c r="A11920" s="21">
        <v>278</v>
      </c>
      <c r="B11920" s="6">
        <f>IF(ISNUMBER(SEARCH("D??10",$B301)),0,IF(ISNUMBER(SEARCH("D??1?",$B301)),$E$1857*$B11310*'935'!$M284,0))</f>
        <v>0</v>
      </c>
      <c r="C11920" s="10"/>
    </row>
    <row r="11921" spans="1:3">
      <c r="A11921" s="21">
        <v>279</v>
      </c>
      <c r="B11921" s="6">
        <f>IF(ISNUMBER(SEARCH("D??10",$B302)),0,IF(ISNUMBER(SEARCH("D??1?",$B302)),$E$1857*$B11311*'935'!$M285,0))</f>
        <v>0</v>
      </c>
      <c r="C11921" s="10"/>
    </row>
    <row r="11922" spans="1:3">
      <c r="A11922" s="21">
        <v>280</v>
      </c>
      <c r="B11922" s="6">
        <f>IF(ISNUMBER(SEARCH("D??10",$B303)),0,IF(ISNUMBER(SEARCH("D??1?",$B303)),$E$1857*$B11312*'935'!$M286,0))</f>
        <v>0</v>
      </c>
      <c r="C11922" s="10"/>
    </row>
    <row r="11923" spans="1:3">
      <c r="A11923" s="21">
        <v>281</v>
      </c>
      <c r="B11923" s="6">
        <f>IF(ISNUMBER(SEARCH("D??10",$B304)),0,IF(ISNUMBER(SEARCH("D??1?",$B304)),$E$1857*$B11313*'935'!$M287,0))</f>
        <v>0</v>
      </c>
      <c r="C11923" s="10"/>
    </row>
    <row r="11924" spans="1:3">
      <c r="A11924" s="21">
        <v>282</v>
      </c>
      <c r="B11924" s="6">
        <f>IF(ISNUMBER(SEARCH("D??10",$B305)),0,IF(ISNUMBER(SEARCH("D??1?",$B305)),$E$1857*$B11314*'935'!$M288,0))</f>
        <v>0</v>
      </c>
      <c r="C11924" s="10"/>
    </row>
    <row r="11925" spans="1:3">
      <c r="A11925" s="21">
        <v>283</v>
      </c>
      <c r="B11925" s="6">
        <f>IF(ISNUMBER(SEARCH("D??10",$B306)),0,IF(ISNUMBER(SEARCH("D??1?",$B306)),$E$1857*$B11315*'935'!$M289,0))</f>
        <v>0</v>
      </c>
      <c r="C11925" s="10"/>
    </row>
    <row r="11926" spans="1:3">
      <c r="A11926" s="21">
        <v>284</v>
      </c>
      <c r="B11926" s="6">
        <f>IF(ISNUMBER(SEARCH("D??10",$B307)),0,IF(ISNUMBER(SEARCH("D??1?",$B307)),$E$1857*$B11316*'935'!$M290,0))</f>
        <v>0</v>
      </c>
      <c r="C11926" s="10"/>
    </row>
    <row r="11927" spans="1:3">
      <c r="A11927" s="21">
        <v>285</v>
      </c>
      <c r="B11927" s="6">
        <f>IF(ISNUMBER(SEARCH("D??10",$B308)),0,IF(ISNUMBER(SEARCH("D??1?",$B308)),$E$1857*$B11317*'935'!$M291,0))</f>
        <v>0</v>
      </c>
      <c r="C11927" s="10"/>
    </row>
    <row r="11928" spans="1:3">
      <c r="A11928" s="21">
        <v>286</v>
      </c>
      <c r="B11928" s="6">
        <f>IF(ISNUMBER(SEARCH("D??10",$B309)),0,IF(ISNUMBER(SEARCH("D??1?",$B309)),$E$1857*$B11318*'935'!$M292,0))</f>
        <v>0</v>
      </c>
      <c r="C11928" s="10"/>
    </row>
    <row r="11929" spans="1:3">
      <c r="A11929" s="21">
        <v>287</v>
      </c>
      <c r="B11929" s="6">
        <f>IF(ISNUMBER(SEARCH("D??10",$B310)),0,IF(ISNUMBER(SEARCH("D??1?",$B310)),$E$1857*$B11319*'935'!$M293,0))</f>
        <v>0</v>
      </c>
      <c r="C11929" s="10"/>
    </row>
    <row r="11930" spans="1:3">
      <c r="A11930" s="21">
        <v>288</v>
      </c>
      <c r="B11930" s="6">
        <f>IF(ISNUMBER(SEARCH("D??10",$B311)),0,IF(ISNUMBER(SEARCH("D??1?",$B311)),$E$1857*$B11320*'935'!$M294,0))</f>
        <v>0</v>
      </c>
      <c r="C11930" s="10"/>
    </row>
    <row r="11931" spans="1:3">
      <c r="A11931" s="21">
        <v>289</v>
      </c>
      <c r="B11931" s="6">
        <f>IF(ISNUMBER(SEARCH("D??10",$B312)),0,IF(ISNUMBER(SEARCH("D??1?",$B312)),$E$1857*$B11321*'935'!$M295,0))</f>
        <v>0</v>
      </c>
      <c r="C11931" s="10"/>
    </row>
    <row r="11932" spans="1:3">
      <c r="A11932" s="21">
        <v>290</v>
      </c>
      <c r="B11932" s="6">
        <f>IF(ISNUMBER(SEARCH("D??10",$B313)),0,IF(ISNUMBER(SEARCH("D??1?",$B313)),$E$1857*$B11322*'935'!$M296,0))</f>
        <v>0</v>
      </c>
      <c r="C11932" s="10"/>
    </row>
    <row r="11933" spans="1:3">
      <c r="A11933" s="21">
        <v>291</v>
      </c>
      <c r="B11933" s="6">
        <f>IF(ISNUMBER(SEARCH("D??10",$B314)),0,IF(ISNUMBER(SEARCH("D??1?",$B314)),$E$1857*$B11323*'935'!$M297,0))</f>
        <v>0</v>
      </c>
      <c r="C11933" s="10"/>
    </row>
    <row r="11934" spans="1:3">
      <c r="A11934" s="21">
        <v>292</v>
      </c>
      <c r="B11934" s="6">
        <f>IF(ISNUMBER(SEARCH("D??10",$B315)),0,IF(ISNUMBER(SEARCH("D??1?",$B315)),$E$1857*$B11324*'935'!$M298,0))</f>
        <v>0</v>
      </c>
      <c r="C11934" s="10"/>
    </row>
    <row r="11935" spans="1:3">
      <c r="A11935" s="21">
        <v>293</v>
      </c>
      <c r="B11935" s="6">
        <f>IF(ISNUMBER(SEARCH("D??10",$B316)),0,IF(ISNUMBER(SEARCH("D??1?",$B316)),$E$1857*$B11325*'935'!$M299,0))</f>
        <v>0</v>
      </c>
      <c r="C11935" s="10"/>
    </row>
    <row r="11936" spans="1:3">
      <c r="A11936" s="21">
        <v>294</v>
      </c>
      <c r="B11936" s="6">
        <f>IF(ISNUMBER(SEARCH("D??10",$B317)),0,IF(ISNUMBER(SEARCH("D??1?",$B317)),$E$1857*$B11326*'935'!$M300,0))</f>
        <v>0</v>
      </c>
      <c r="C11936" s="10"/>
    </row>
    <row r="11937" spans="1:3">
      <c r="A11937" s="21">
        <v>295</v>
      </c>
      <c r="B11937" s="6">
        <f>IF(ISNUMBER(SEARCH("D??10",$B318)),0,IF(ISNUMBER(SEARCH("D??1?",$B318)),$E$1857*$B11327*'935'!$M301,0))</f>
        <v>0</v>
      </c>
      <c r="C11937" s="10"/>
    </row>
    <row r="11938" spans="1:3">
      <c r="A11938" s="21">
        <v>296</v>
      </c>
      <c r="B11938" s="6">
        <f>IF(ISNUMBER(SEARCH("D??10",$B319)),0,IF(ISNUMBER(SEARCH("D??1?",$B319)),$E$1857*$B11328*'935'!$M302,0))</f>
        <v>0</v>
      </c>
      <c r="C11938" s="10"/>
    </row>
    <row r="11939" spans="1:3">
      <c r="A11939" s="21">
        <v>297</v>
      </c>
      <c r="B11939" s="6">
        <f>IF(ISNUMBER(SEARCH("D??10",$B320)),0,IF(ISNUMBER(SEARCH("D??1?",$B320)),$E$1857*$B11329*'935'!$M303,0))</f>
        <v>0</v>
      </c>
      <c r="C11939" s="10"/>
    </row>
    <row r="11940" spans="1:3">
      <c r="A11940" s="21">
        <v>298</v>
      </c>
      <c r="B11940" s="6">
        <f>IF(ISNUMBER(SEARCH("D??10",$B321)),0,IF(ISNUMBER(SEARCH("D??1?",$B321)),$E$1857*$B11330*'935'!$M304,0))</f>
        <v>0</v>
      </c>
      <c r="C11940" s="10"/>
    </row>
    <row r="11941" spans="1:3">
      <c r="A11941" s="21">
        <v>299</v>
      </c>
      <c r="B11941" s="6">
        <f>IF(ISNUMBER(SEARCH("D??10",$B322)),0,IF(ISNUMBER(SEARCH("D??1?",$B322)),$E$1857*$B11331*'935'!$M305,0))</f>
        <v>0</v>
      </c>
      <c r="C11941" s="10"/>
    </row>
    <row r="11942" spans="1:3">
      <c r="A11942" s="21">
        <v>300</v>
      </c>
      <c r="B11942" s="6">
        <f>IF(ISNUMBER(SEARCH("D??10",$B323)),0,IF(ISNUMBER(SEARCH("D??1?",$B323)),$E$1857*$B11332*'935'!$M306,0))</f>
        <v>0</v>
      </c>
      <c r="C11942" s="10"/>
    </row>
    <row r="11943" spans="1:3">
      <c r="A11943" s="21">
        <v>301</v>
      </c>
      <c r="B11943" s="6">
        <f>IF(ISNUMBER(SEARCH("D??10",$B324)),0,IF(ISNUMBER(SEARCH("D??1?",$B324)),$E$1857*$B11333*'935'!$M307,0))</f>
        <v>0</v>
      </c>
      <c r="C11943" s="10"/>
    </row>
    <row r="11944" spans="1:3">
      <c r="A11944" s="21">
        <v>302</v>
      </c>
      <c r="B11944" s="6">
        <f>IF(ISNUMBER(SEARCH("D??10",$B325)),0,IF(ISNUMBER(SEARCH("D??1?",$B325)),$E$1857*$B11334*'935'!$M308,0))</f>
        <v>0</v>
      </c>
      <c r="C11944" s="10"/>
    </row>
    <row r="11945" spans="1:3">
      <c r="A11945" s="21">
        <v>303</v>
      </c>
      <c r="B11945" s="6">
        <f>IF(ISNUMBER(SEARCH("D??10",$B326)),0,IF(ISNUMBER(SEARCH("D??1?",$B326)),$E$1857*$B11335*'935'!$M309,0))</f>
        <v>0</v>
      </c>
      <c r="C11945" s="10"/>
    </row>
    <row r="11946" spans="1:3">
      <c r="A11946" s="21">
        <v>304</v>
      </c>
      <c r="B11946" s="6">
        <f>IF(ISNUMBER(SEARCH("D??10",$B327)),0,IF(ISNUMBER(SEARCH("D??1?",$B327)),$E$1857*$B11336*'935'!$M310,0))</f>
        <v>0</v>
      </c>
      <c r="C11946" s="10"/>
    </row>
    <row r="11947" spans="1:3">
      <c r="A11947" s="21">
        <v>305</v>
      </c>
      <c r="B11947" s="6">
        <f>IF(ISNUMBER(SEARCH("D??10",$B328)),0,IF(ISNUMBER(SEARCH("D??1?",$B328)),$E$1857*$B11337*'935'!$M311,0))</f>
        <v>0</v>
      </c>
      <c r="C11947" s="10"/>
    </row>
    <row r="11948" spans="1:3">
      <c r="A11948" s="21">
        <v>306</v>
      </c>
      <c r="B11948" s="6">
        <f>IF(ISNUMBER(SEARCH("D??10",$B329)),0,IF(ISNUMBER(SEARCH("D??1?",$B329)),$E$1857*$B11338*'935'!$M312,0))</f>
        <v>0</v>
      </c>
      <c r="C11948" s="10"/>
    </row>
    <row r="11949" spans="1:3">
      <c r="A11949" s="21">
        <v>307</v>
      </c>
      <c r="B11949" s="6">
        <f>IF(ISNUMBER(SEARCH("D??10",$B330)),0,IF(ISNUMBER(SEARCH("D??1?",$B330)),$E$1857*$B11339*'935'!$M313,0))</f>
        <v>0</v>
      </c>
      <c r="C11949" s="10"/>
    </row>
    <row r="11950" spans="1:3">
      <c r="A11950" s="21">
        <v>308</v>
      </c>
      <c r="B11950" s="6">
        <f>IF(ISNUMBER(SEARCH("D??10",$B331)),0,IF(ISNUMBER(SEARCH("D??1?",$B331)),$E$1857*$B11340*'935'!$M314,0))</f>
        <v>0</v>
      </c>
      <c r="C11950" s="10"/>
    </row>
    <row r="11951" spans="1:3">
      <c r="A11951" s="21">
        <v>309</v>
      </c>
      <c r="B11951" s="6">
        <f>IF(ISNUMBER(SEARCH("D??10",$B332)),0,IF(ISNUMBER(SEARCH("D??1?",$B332)),$E$1857*$B11341*'935'!$M315,0))</f>
        <v>0</v>
      </c>
      <c r="C11951" s="10"/>
    </row>
    <row r="11952" spans="1:3">
      <c r="A11952" s="21">
        <v>310</v>
      </c>
      <c r="B11952" s="6">
        <f>IF(ISNUMBER(SEARCH("D??10",$B333)),0,IF(ISNUMBER(SEARCH("D??1?",$B333)),$E$1857*$B11342*'935'!$M316,0))</f>
        <v>0</v>
      </c>
      <c r="C11952" s="10"/>
    </row>
    <row r="11953" spans="1:3">
      <c r="A11953" s="21">
        <v>311</v>
      </c>
      <c r="B11953" s="6">
        <f>IF(ISNUMBER(SEARCH("D??10",$B334)),0,IF(ISNUMBER(SEARCH("D??1?",$B334)),$E$1857*$B11343*'935'!$M317,0))</f>
        <v>0</v>
      </c>
      <c r="C11953" s="10"/>
    </row>
    <row r="11954" spans="1:3">
      <c r="A11954" s="21">
        <v>312</v>
      </c>
      <c r="B11954" s="6">
        <f>IF(ISNUMBER(SEARCH("D??10",$B335)),0,IF(ISNUMBER(SEARCH("D??1?",$B335)),$E$1857*$B11344*'935'!$M318,0))</f>
        <v>0</v>
      </c>
      <c r="C11954" s="10"/>
    </row>
    <row r="11955" spans="1:3">
      <c r="A11955" s="21">
        <v>313</v>
      </c>
      <c r="B11955" s="6">
        <f>IF(ISNUMBER(SEARCH("D??10",$B336)),0,IF(ISNUMBER(SEARCH("D??1?",$B336)),$E$1857*$B11345*'935'!$M319,0))</f>
        <v>0</v>
      </c>
      <c r="C11955" s="10"/>
    </row>
    <row r="11956" spans="1:3">
      <c r="A11956" s="21">
        <v>314</v>
      </c>
      <c r="B11956" s="6">
        <f>IF(ISNUMBER(SEARCH("D??10",$B337)),0,IF(ISNUMBER(SEARCH("D??1?",$B337)),$E$1857*$B11346*'935'!$M320,0))</f>
        <v>0</v>
      </c>
      <c r="C11956" s="10"/>
    </row>
    <row r="11957" spans="1:3">
      <c r="A11957" s="21">
        <v>315</v>
      </c>
      <c r="B11957" s="6">
        <f>IF(ISNUMBER(SEARCH("D??10",$B338)),0,IF(ISNUMBER(SEARCH("D??1?",$B338)),$E$1857*$B11347*'935'!$M321,0))</f>
        <v>0</v>
      </c>
      <c r="C11957" s="10"/>
    </row>
    <row r="11958" spans="1:3">
      <c r="A11958" s="21">
        <v>316</v>
      </c>
      <c r="B11958" s="6">
        <f>IF(ISNUMBER(SEARCH("D??10",$B339)),0,IF(ISNUMBER(SEARCH("D??1?",$B339)),$E$1857*$B11348*'935'!$M322,0))</f>
        <v>0</v>
      </c>
      <c r="C11958" s="10"/>
    </row>
    <row r="11959" spans="1:3">
      <c r="A11959" s="21">
        <v>317</v>
      </c>
      <c r="B11959" s="6">
        <f>IF(ISNUMBER(SEARCH("D??10",$B340)),0,IF(ISNUMBER(SEARCH("D??1?",$B340)),$E$1857*$B11349*'935'!$M323,0))</f>
        <v>0</v>
      </c>
      <c r="C11959" s="10"/>
    </row>
    <row r="11960" spans="1:3">
      <c r="A11960" s="21">
        <v>318</v>
      </c>
      <c r="B11960" s="6">
        <f>IF(ISNUMBER(SEARCH("D??10",$B341)),0,IF(ISNUMBER(SEARCH("D??1?",$B341)),$E$1857*$B11350*'935'!$M324,0))</f>
        <v>0</v>
      </c>
      <c r="C11960" s="10"/>
    </row>
    <row r="11961" spans="1:3">
      <c r="A11961" s="21">
        <v>319</v>
      </c>
      <c r="B11961" s="6">
        <f>IF(ISNUMBER(SEARCH("D??10",$B342)),0,IF(ISNUMBER(SEARCH("D??1?",$B342)),$E$1857*$B11351*'935'!$M325,0))</f>
        <v>0</v>
      </c>
      <c r="C11961" s="10"/>
    </row>
    <row r="11962" spans="1:3">
      <c r="A11962" s="21">
        <v>320</v>
      </c>
      <c r="B11962" s="6">
        <f>IF(ISNUMBER(SEARCH("D??10",$B343)),0,IF(ISNUMBER(SEARCH("D??1?",$B343)),$E$1857*$B11352*'935'!$M326,0))</f>
        <v>0</v>
      </c>
      <c r="C11962" s="10"/>
    </row>
    <row r="11963" spans="1:3">
      <c r="A11963" s="21">
        <v>321</v>
      </c>
      <c r="B11963" s="6">
        <f>IF(ISNUMBER(SEARCH("D??10",$B344)),0,IF(ISNUMBER(SEARCH("D??1?",$B344)),$E$1857*$B11353*'935'!$M327,0))</f>
        <v>0</v>
      </c>
      <c r="C11963" s="10"/>
    </row>
    <row r="11964" spans="1:3">
      <c r="A11964" s="21">
        <v>322</v>
      </c>
      <c r="B11964" s="6">
        <f>IF(ISNUMBER(SEARCH("D??10",$B345)),0,IF(ISNUMBER(SEARCH("D??1?",$B345)),$E$1857*$B11354*'935'!$M328,0))</f>
        <v>0</v>
      </c>
      <c r="C11964" s="10"/>
    </row>
    <row r="11965" spans="1:3">
      <c r="A11965" s="21">
        <v>323</v>
      </c>
      <c r="B11965" s="6">
        <f>IF(ISNUMBER(SEARCH("D??10",$B346)),0,IF(ISNUMBER(SEARCH("D??1?",$B346)),$E$1857*$B11355*'935'!$M329,0))</f>
        <v>0</v>
      </c>
      <c r="C11965" s="10"/>
    </row>
    <row r="11966" spans="1:3">
      <c r="A11966" s="21">
        <v>324</v>
      </c>
      <c r="B11966" s="6">
        <f>IF(ISNUMBER(SEARCH("D??10",$B347)),0,IF(ISNUMBER(SEARCH("D??1?",$B347)),$E$1857*$B11356*'935'!$M330,0))</f>
        <v>0</v>
      </c>
      <c r="C11966" s="10"/>
    </row>
    <row r="11967" spans="1:3">
      <c r="A11967" s="21">
        <v>325</v>
      </c>
      <c r="B11967" s="6">
        <f>IF(ISNUMBER(SEARCH("D??10",$B348)),0,IF(ISNUMBER(SEARCH("D??1?",$B348)),$E$1857*$B11357*'935'!$M331,0))</f>
        <v>0</v>
      </c>
      <c r="C11967" s="10"/>
    </row>
    <row r="11968" spans="1:3">
      <c r="A11968" s="21">
        <v>326</v>
      </c>
      <c r="B11968" s="6">
        <f>IF(ISNUMBER(SEARCH("D??10",$B349)),0,IF(ISNUMBER(SEARCH("D??1?",$B349)),$E$1857*$B11358*'935'!$M332,0))</f>
        <v>0</v>
      </c>
      <c r="C11968" s="10"/>
    </row>
    <row r="11969" spans="1:3">
      <c r="A11969" s="21">
        <v>327</v>
      </c>
      <c r="B11969" s="6">
        <f>IF(ISNUMBER(SEARCH("D??10",$B350)),0,IF(ISNUMBER(SEARCH("D??1?",$B350)),$E$1857*$B11359*'935'!$M333,0))</f>
        <v>0</v>
      </c>
      <c r="C11969" s="10"/>
    </row>
    <row r="11970" spans="1:3">
      <c r="A11970" s="21">
        <v>328</v>
      </c>
      <c r="B11970" s="6">
        <f>IF(ISNUMBER(SEARCH("D??10",$B351)),0,IF(ISNUMBER(SEARCH("D??1?",$B351)),$E$1857*$B11360*'935'!$M334,0))</f>
        <v>0</v>
      </c>
      <c r="C11970" s="10"/>
    </row>
    <row r="11971" spans="1:3">
      <c r="A11971" s="21">
        <v>329</v>
      </c>
      <c r="B11971" s="6">
        <f>IF(ISNUMBER(SEARCH("D??10",$B352)),0,IF(ISNUMBER(SEARCH("D??1?",$B352)),$E$1857*$B11361*'935'!$M335,0))</f>
        <v>0</v>
      </c>
      <c r="C11971" s="10"/>
    </row>
    <row r="11972" spans="1:3">
      <c r="A11972" s="21">
        <v>330</v>
      </c>
      <c r="B11972" s="6">
        <f>IF(ISNUMBER(SEARCH("D??10",$B353)),0,IF(ISNUMBER(SEARCH("D??1?",$B353)),$E$1857*$B11362*'935'!$M336,0))</f>
        <v>0</v>
      </c>
      <c r="C11972" s="10"/>
    </row>
    <row r="11973" spans="1:3">
      <c r="A11973" s="21">
        <v>331</v>
      </c>
      <c r="B11973" s="6">
        <f>IF(ISNUMBER(SEARCH("D??10",$B354)),0,IF(ISNUMBER(SEARCH("D??1?",$B354)),$E$1857*$B11363*'935'!$M337,0))</f>
        <v>0</v>
      </c>
      <c r="C11973" s="10"/>
    </row>
    <row r="11974" spans="1:3">
      <c r="A11974" s="21">
        <v>332</v>
      </c>
      <c r="B11974" s="6">
        <f>IF(ISNUMBER(SEARCH("D??10",$B355)),0,IF(ISNUMBER(SEARCH("D??1?",$B355)),$E$1857*$B11364*'935'!$M338,0))</f>
        <v>0</v>
      </c>
      <c r="C11974" s="10"/>
    </row>
    <row r="11975" spans="1:3">
      <c r="A11975" s="21">
        <v>333</v>
      </c>
      <c r="B11975" s="6">
        <f>IF(ISNUMBER(SEARCH("D??10",$B356)),0,IF(ISNUMBER(SEARCH("D??1?",$B356)),$E$1857*$B11365*'935'!$M339,0))</f>
        <v>0</v>
      </c>
      <c r="C11975" s="10"/>
    </row>
    <row r="11976" spans="1:3">
      <c r="A11976" s="21">
        <v>334</v>
      </c>
      <c r="B11976" s="6">
        <f>IF(ISNUMBER(SEARCH("D??10",$B357)),0,IF(ISNUMBER(SEARCH("D??1?",$B357)),$E$1857*$B11366*'935'!$M340,0))</f>
        <v>0</v>
      </c>
      <c r="C11976" s="10"/>
    </row>
    <row r="11977" spans="1:3">
      <c r="A11977" s="21">
        <v>335</v>
      </c>
      <c r="B11977" s="6">
        <f>IF(ISNUMBER(SEARCH("D??10",$B358)),0,IF(ISNUMBER(SEARCH("D??1?",$B358)),$E$1857*$B11367*'935'!$M341,0))</f>
        <v>0</v>
      </c>
      <c r="C11977" s="10"/>
    </row>
    <row r="11978" spans="1:3">
      <c r="A11978" s="21">
        <v>336</v>
      </c>
      <c r="B11978" s="6">
        <f>IF(ISNUMBER(SEARCH("D??10",$B359)),0,IF(ISNUMBER(SEARCH("D??1?",$B359)),$E$1857*$B11368*'935'!$M342,0))</f>
        <v>0</v>
      </c>
      <c r="C11978" s="10"/>
    </row>
    <row r="11979" spans="1:3">
      <c r="A11979" s="21">
        <v>337</v>
      </c>
      <c r="B11979" s="6">
        <f>IF(ISNUMBER(SEARCH("D??10",$B360)),0,IF(ISNUMBER(SEARCH("D??1?",$B360)),$E$1857*$B11369*'935'!$M343,0))</f>
        <v>0</v>
      </c>
      <c r="C11979" s="10"/>
    </row>
    <row r="11980" spans="1:3">
      <c r="A11980" s="21">
        <v>338</v>
      </c>
      <c r="B11980" s="6">
        <f>IF(ISNUMBER(SEARCH("D??10",$B361)),0,IF(ISNUMBER(SEARCH("D??1?",$B361)),$E$1857*$B11370*'935'!$M344,0))</f>
        <v>0</v>
      </c>
      <c r="C11980" s="10"/>
    </row>
    <row r="11981" spans="1:3">
      <c r="A11981" s="21">
        <v>339</v>
      </c>
      <c r="B11981" s="6">
        <f>IF(ISNUMBER(SEARCH("D??10",$B362)),0,IF(ISNUMBER(SEARCH("D??1?",$B362)),$E$1857*$B11371*'935'!$M345,0))</f>
        <v>0</v>
      </c>
      <c r="C11981" s="10"/>
    </row>
    <row r="11982" spans="1:3">
      <c r="A11982" s="21">
        <v>340</v>
      </c>
      <c r="B11982" s="6">
        <f>IF(ISNUMBER(SEARCH("D??10",$B363)),0,IF(ISNUMBER(SEARCH("D??1?",$B363)),$E$1857*$B11372*'935'!$M346,0))</f>
        <v>0</v>
      </c>
      <c r="C11982" s="10"/>
    </row>
    <row r="11983" spans="1:3">
      <c r="A11983" s="21">
        <v>341</v>
      </c>
      <c r="B11983" s="6">
        <f>IF(ISNUMBER(SEARCH("D??10",$B364)),0,IF(ISNUMBER(SEARCH("D??1?",$B364)),$E$1857*$B11373*'935'!$M347,0))</f>
        <v>0</v>
      </c>
      <c r="C11983" s="10"/>
    </row>
    <row r="11984" spans="1:3">
      <c r="A11984" s="21">
        <v>342</v>
      </c>
      <c r="B11984" s="6">
        <f>IF(ISNUMBER(SEARCH("D??10",$B365)),0,IF(ISNUMBER(SEARCH("D??1?",$B365)),$E$1857*$B11374*'935'!$M348,0))</f>
        <v>0</v>
      </c>
      <c r="C11984" s="10"/>
    </row>
    <row r="11985" spans="1:3">
      <c r="A11985" s="21">
        <v>343</v>
      </c>
      <c r="B11985" s="6">
        <f>IF(ISNUMBER(SEARCH("D??10",$B366)),0,IF(ISNUMBER(SEARCH("D??1?",$B366)),$E$1857*$B11375*'935'!$M349,0))</f>
        <v>0</v>
      </c>
      <c r="C11985" s="10"/>
    </row>
    <row r="11986" spans="1:3">
      <c r="A11986" s="21">
        <v>344</v>
      </c>
      <c r="B11986" s="6">
        <f>IF(ISNUMBER(SEARCH("D??10",$B367)),0,IF(ISNUMBER(SEARCH("D??1?",$B367)),$E$1857*$B11376*'935'!$M350,0))</f>
        <v>0</v>
      </c>
      <c r="C11986" s="10"/>
    </row>
    <row r="11987" spans="1:3">
      <c r="A11987" s="21">
        <v>345</v>
      </c>
      <c r="B11987" s="6">
        <f>IF(ISNUMBER(SEARCH("D??10",$B368)),0,IF(ISNUMBER(SEARCH("D??1?",$B368)),$E$1857*$B11377*'935'!$M351,0))</f>
        <v>0</v>
      </c>
      <c r="C11987" s="10"/>
    </row>
    <row r="11988" spans="1:3">
      <c r="A11988" s="21">
        <v>346</v>
      </c>
      <c r="B11988" s="6">
        <f>IF(ISNUMBER(SEARCH("D??10",$B369)),0,IF(ISNUMBER(SEARCH("D??1?",$B369)),$E$1857*$B11378*'935'!$M352,0))</f>
        <v>0</v>
      </c>
      <c r="C11988" s="10"/>
    </row>
    <row r="11989" spans="1:3">
      <c r="A11989" s="21">
        <v>347</v>
      </c>
      <c r="B11989" s="6">
        <f>IF(ISNUMBER(SEARCH("D??10",$B370)),0,IF(ISNUMBER(SEARCH("D??1?",$B370)),$E$1857*$B11379*'935'!$M353,0))</f>
        <v>0</v>
      </c>
      <c r="C11989" s="10"/>
    </row>
    <row r="11990" spans="1:3">
      <c r="A11990" s="21">
        <v>348</v>
      </c>
      <c r="B11990" s="6">
        <f>IF(ISNUMBER(SEARCH("D??10",$B371)),0,IF(ISNUMBER(SEARCH("D??1?",$B371)),$E$1857*$B11380*'935'!$M354,0))</f>
        <v>0</v>
      </c>
      <c r="C11990" s="10"/>
    </row>
    <row r="11991" spans="1:3">
      <c r="A11991" s="21">
        <v>349</v>
      </c>
      <c r="B11991" s="6">
        <f>IF(ISNUMBER(SEARCH("D??10",$B372)),0,IF(ISNUMBER(SEARCH("D??1?",$B372)),$E$1857*$B11381*'935'!$M355,0))</f>
        <v>0</v>
      </c>
      <c r="C11991" s="10"/>
    </row>
    <row r="11992" spans="1:3">
      <c r="A11992" s="21">
        <v>350</v>
      </c>
      <c r="B11992" s="6">
        <f>IF(ISNUMBER(SEARCH("D??10",$B373)),0,IF(ISNUMBER(SEARCH("D??1?",$B373)),$E$1857*$B11382*'935'!$M356,0))</f>
        <v>0</v>
      </c>
      <c r="C11992" s="10"/>
    </row>
    <row r="11993" spans="1:3">
      <c r="A11993" s="21">
        <v>351</v>
      </c>
      <c r="B11993" s="6">
        <f>IF(ISNUMBER(SEARCH("D??10",$B374)),0,IF(ISNUMBER(SEARCH("D??1?",$B374)),$E$1857*$B11383*'935'!$M357,0))</f>
        <v>0</v>
      </c>
      <c r="C11993" s="10"/>
    </row>
    <row r="11994" spans="1:3">
      <c r="A11994" s="21">
        <v>352</v>
      </c>
      <c r="B11994" s="6">
        <f>IF(ISNUMBER(SEARCH("D??10",$B375)),0,IF(ISNUMBER(SEARCH("D??1?",$B375)),$E$1857*$B11384*'935'!$M358,0))</f>
        <v>0</v>
      </c>
      <c r="C11994" s="10"/>
    </row>
    <row r="11995" spans="1:3">
      <c r="A11995" s="21">
        <v>353</v>
      </c>
      <c r="B11995" s="6">
        <f>IF(ISNUMBER(SEARCH("D??10",$B376)),0,IF(ISNUMBER(SEARCH("D??1?",$B376)),$E$1857*$B11385*'935'!$M359,0))</f>
        <v>0</v>
      </c>
      <c r="C11995" s="10"/>
    </row>
    <row r="11996" spans="1:3">
      <c r="A11996" s="21">
        <v>354</v>
      </c>
      <c r="B11996" s="6">
        <f>IF(ISNUMBER(SEARCH("D??10",$B377)),0,IF(ISNUMBER(SEARCH("D??1?",$B377)),$E$1857*$B11386*'935'!$M360,0))</f>
        <v>0</v>
      </c>
      <c r="C11996" s="10"/>
    </row>
    <row r="11997" spans="1:3">
      <c r="A11997" s="21">
        <v>355</v>
      </c>
      <c r="B11997" s="6">
        <f>IF(ISNUMBER(SEARCH("D??10",$B378)),0,IF(ISNUMBER(SEARCH("D??1?",$B378)),$E$1857*$B11387*'935'!$M361,0))</f>
        <v>0</v>
      </c>
      <c r="C11997" s="10"/>
    </row>
    <row r="11998" spans="1:3">
      <c r="A11998" s="21">
        <v>356</v>
      </c>
      <c r="B11998" s="6">
        <f>IF(ISNUMBER(SEARCH("D??10",$B379)),0,IF(ISNUMBER(SEARCH("D??1?",$B379)),$E$1857*$B11388*'935'!$M362,0))</f>
        <v>0</v>
      </c>
      <c r="C11998" s="10"/>
    </row>
    <row r="11999" spans="1:3">
      <c r="A11999" s="21">
        <v>357</v>
      </c>
      <c r="B11999" s="6">
        <f>IF(ISNUMBER(SEARCH("D??10",$B380)),0,IF(ISNUMBER(SEARCH("D??1?",$B380)),$E$1857*$B11389*'935'!$M363,0))</f>
        <v>0</v>
      </c>
      <c r="C11999" s="10"/>
    </row>
    <row r="12000" spans="1:3">
      <c r="A12000" s="21">
        <v>358</v>
      </c>
      <c r="B12000" s="6">
        <f>IF(ISNUMBER(SEARCH("D??10",$B381)),0,IF(ISNUMBER(SEARCH("D??1?",$B381)),$E$1857*$B11390*'935'!$M364,0))</f>
        <v>0</v>
      </c>
      <c r="C12000" s="10"/>
    </row>
    <row r="12001" spans="1:3">
      <c r="A12001" s="21">
        <v>359</v>
      </c>
      <c r="B12001" s="6">
        <f>IF(ISNUMBER(SEARCH("D??10",$B382)),0,IF(ISNUMBER(SEARCH("D??1?",$B382)),$E$1857*$B11391*'935'!$M365,0))</f>
        <v>0</v>
      </c>
      <c r="C12001" s="10"/>
    </row>
    <row r="12002" spans="1:3">
      <c r="A12002" s="21">
        <v>360</v>
      </c>
      <c r="B12002" s="6">
        <f>IF(ISNUMBER(SEARCH("D??10",$B383)),0,IF(ISNUMBER(SEARCH("D??1?",$B383)),$E$1857*$B11392*'935'!$M366,0))</f>
        <v>0</v>
      </c>
      <c r="C12002" s="10"/>
    </row>
    <row r="12003" spans="1:3">
      <c r="A12003" s="21">
        <v>361</v>
      </c>
      <c r="B12003" s="6">
        <f>IF(ISNUMBER(SEARCH("D??10",$B384)),0,IF(ISNUMBER(SEARCH("D??1?",$B384)),$E$1857*$B11393*'935'!$M367,0))</f>
        <v>0</v>
      </c>
      <c r="C12003" s="10"/>
    </row>
    <row r="12004" spans="1:3">
      <c r="A12004" s="21">
        <v>362</v>
      </c>
      <c r="B12004" s="6">
        <f>IF(ISNUMBER(SEARCH("D??10",$B385)),0,IF(ISNUMBER(SEARCH("D??1?",$B385)),$E$1857*$B11394*'935'!$M368,0))</f>
        <v>0</v>
      </c>
      <c r="C12004" s="10"/>
    </row>
    <row r="12005" spans="1:3">
      <c r="A12005" s="21">
        <v>363</v>
      </c>
      <c r="B12005" s="6">
        <f>IF(ISNUMBER(SEARCH("D??10",$B386)),0,IF(ISNUMBER(SEARCH("D??1?",$B386)),$E$1857*$B11395*'935'!$M369,0))</f>
        <v>0</v>
      </c>
      <c r="C12005" s="10"/>
    </row>
    <row r="12006" spans="1:3">
      <c r="A12006" s="21">
        <v>364</v>
      </c>
      <c r="B12006" s="6">
        <f>IF(ISNUMBER(SEARCH("D??10",$B387)),0,IF(ISNUMBER(SEARCH("D??1?",$B387)),$E$1857*$B11396*'935'!$M370,0))</f>
        <v>0</v>
      </c>
      <c r="C12006" s="10"/>
    </row>
    <row r="12007" spans="1:3">
      <c r="A12007" s="21">
        <v>365</v>
      </c>
      <c r="B12007" s="6">
        <f>IF(ISNUMBER(SEARCH("D??10",$B388)),0,IF(ISNUMBER(SEARCH("D??1?",$B388)),$E$1857*$B11397*'935'!$M371,0))</f>
        <v>0</v>
      </c>
      <c r="C12007" s="10"/>
    </row>
    <row r="12008" spans="1:3">
      <c r="A12008" s="21">
        <v>366</v>
      </c>
      <c r="B12008" s="6">
        <f>IF(ISNUMBER(SEARCH("D??10",$B389)),0,IF(ISNUMBER(SEARCH("D??1?",$B389)),$E$1857*$B11398*'935'!$M372,0))</f>
        <v>0</v>
      </c>
      <c r="C12008" s="10"/>
    </row>
    <row r="12009" spans="1:3">
      <c r="A12009" s="21">
        <v>367</v>
      </c>
      <c r="B12009" s="6">
        <f>IF(ISNUMBER(SEARCH("D??10",$B390)),0,IF(ISNUMBER(SEARCH("D??1?",$B390)),$E$1857*$B11399*'935'!$M373,0))</f>
        <v>0</v>
      </c>
      <c r="C12009" s="10"/>
    </row>
    <row r="12010" spans="1:3">
      <c r="A12010" s="21">
        <v>368</v>
      </c>
      <c r="B12010" s="6">
        <f>IF(ISNUMBER(SEARCH("D??10",$B391)),0,IF(ISNUMBER(SEARCH("D??1?",$B391)),$E$1857*$B11400*'935'!$M374,0))</f>
        <v>0</v>
      </c>
      <c r="C12010" s="10"/>
    </row>
    <row r="12011" spans="1:3">
      <c r="A12011" s="21">
        <v>369</v>
      </c>
      <c r="B12011" s="6">
        <f>IF(ISNUMBER(SEARCH("D??10",$B392)),0,IF(ISNUMBER(SEARCH("D??1?",$B392)),$E$1857*$B11401*'935'!$M375,0))</f>
        <v>0</v>
      </c>
      <c r="C12011" s="10"/>
    </row>
    <row r="12012" spans="1:3">
      <c r="A12012" s="21">
        <v>370</v>
      </c>
      <c r="B12012" s="6">
        <f>IF(ISNUMBER(SEARCH("D??10",$B393)),0,IF(ISNUMBER(SEARCH("D??1?",$B393)),$E$1857*$B11402*'935'!$M376,0))</f>
        <v>0</v>
      </c>
      <c r="C12012" s="10"/>
    </row>
    <row r="12013" spans="1:3">
      <c r="A12013" s="21">
        <v>371</v>
      </c>
      <c r="B12013" s="6">
        <f>IF(ISNUMBER(SEARCH("D??10",$B394)),0,IF(ISNUMBER(SEARCH("D??1?",$B394)),$E$1857*$B11403*'935'!$M377,0))</f>
        <v>0</v>
      </c>
      <c r="C12013" s="10"/>
    </row>
    <row r="12014" spans="1:3">
      <c r="A12014" s="21">
        <v>372</v>
      </c>
      <c r="B12014" s="6">
        <f>IF(ISNUMBER(SEARCH("D??10",$B395)),0,IF(ISNUMBER(SEARCH("D??1?",$B395)),$E$1857*$B11404*'935'!$M378,0))</f>
        <v>0</v>
      </c>
      <c r="C12014" s="10"/>
    </row>
    <row r="12015" spans="1:3">
      <c r="A12015" s="21">
        <v>373</v>
      </c>
      <c r="B12015" s="6">
        <f>IF(ISNUMBER(SEARCH("D??10",$B396)),0,IF(ISNUMBER(SEARCH("D??1?",$B396)),$E$1857*$B11405*'935'!$M379,0))</f>
        <v>0</v>
      </c>
      <c r="C12015" s="10"/>
    </row>
    <row r="12016" spans="1:3">
      <c r="A12016" s="21">
        <v>374</v>
      </c>
      <c r="B12016" s="6">
        <f>IF(ISNUMBER(SEARCH("D??10",$B397)),0,IF(ISNUMBER(SEARCH("D??1?",$B397)),$E$1857*$B11406*'935'!$M380,0))</f>
        <v>0</v>
      </c>
      <c r="C12016" s="10"/>
    </row>
    <row r="12017" spans="1:3">
      <c r="A12017" s="21">
        <v>375</v>
      </c>
      <c r="B12017" s="6">
        <f>IF(ISNUMBER(SEARCH("D??10",$B398)),0,IF(ISNUMBER(SEARCH("D??1?",$B398)),$E$1857*$B11407*'935'!$M381,0))</f>
        <v>0</v>
      </c>
      <c r="C12017" s="10"/>
    </row>
    <row r="12018" spans="1:3">
      <c r="A12018" s="21">
        <v>376</v>
      </c>
      <c r="B12018" s="6">
        <f>IF(ISNUMBER(SEARCH("D??10",$B399)),0,IF(ISNUMBER(SEARCH("D??1?",$B399)),$E$1857*$B11408*'935'!$M382,0))</f>
        <v>0</v>
      </c>
      <c r="C12018" s="10"/>
    </row>
    <row r="12019" spans="1:3">
      <c r="A12019" s="21">
        <v>377</v>
      </c>
      <c r="B12019" s="6">
        <f>IF(ISNUMBER(SEARCH("D??10",$B400)),0,IF(ISNUMBER(SEARCH("D??1?",$B400)),$E$1857*$B11409*'935'!$M383,0))</f>
        <v>0</v>
      </c>
      <c r="C12019" s="10"/>
    </row>
    <row r="12020" spans="1:3">
      <c r="A12020" s="21">
        <v>378</v>
      </c>
      <c r="B12020" s="6">
        <f>IF(ISNUMBER(SEARCH("D??10",$B401)),0,IF(ISNUMBER(SEARCH("D??1?",$B401)),$E$1857*$B11410*'935'!$M384,0))</f>
        <v>0</v>
      </c>
      <c r="C12020" s="10"/>
    </row>
    <row r="12021" spans="1:3">
      <c r="A12021" s="21">
        <v>379</v>
      </c>
      <c r="B12021" s="6">
        <f>IF(ISNUMBER(SEARCH("D??10",$B402)),0,IF(ISNUMBER(SEARCH("D??1?",$B402)),$E$1857*$B11411*'935'!$M385,0))</f>
        <v>0</v>
      </c>
      <c r="C12021" s="10"/>
    </row>
    <row r="12022" spans="1:3">
      <c r="A12022" s="21">
        <v>380</v>
      </c>
      <c r="B12022" s="6">
        <f>IF(ISNUMBER(SEARCH("D??10",$B403)),0,IF(ISNUMBER(SEARCH("D??1?",$B403)),$E$1857*$B11412*'935'!$M386,0))</f>
        <v>0</v>
      </c>
      <c r="C12022" s="10"/>
    </row>
    <row r="12023" spans="1:3">
      <c r="A12023" s="21">
        <v>381</v>
      </c>
      <c r="B12023" s="6">
        <f>IF(ISNUMBER(SEARCH("D??10",$B404)),0,IF(ISNUMBER(SEARCH("D??1?",$B404)),$E$1857*$B11413*'935'!$M387,0))</f>
        <v>0</v>
      </c>
      <c r="C12023" s="10"/>
    </row>
    <row r="12024" spans="1:3">
      <c r="A12024" s="21">
        <v>382</v>
      </c>
      <c r="B12024" s="6">
        <f>IF(ISNUMBER(SEARCH("D??10",$B405)),0,IF(ISNUMBER(SEARCH("D??1?",$B405)),$E$1857*$B11414*'935'!$M388,0))</f>
        <v>0</v>
      </c>
      <c r="C12024" s="10"/>
    </row>
    <row r="12025" spans="1:3">
      <c r="A12025" s="21">
        <v>383</v>
      </c>
      <c r="B12025" s="6">
        <f>IF(ISNUMBER(SEARCH("D??10",$B406)),0,IF(ISNUMBER(SEARCH("D??1?",$B406)),$E$1857*$B11415*'935'!$M389,0))</f>
        <v>0</v>
      </c>
      <c r="C12025" s="10"/>
    </row>
    <row r="12026" spans="1:3">
      <c r="A12026" s="21">
        <v>384</v>
      </c>
      <c r="B12026" s="6">
        <f>IF(ISNUMBER(SEARCH("D??10",$B407)),0,IF(ISNUMBER(SEARCH("D??1?",$B407)),$E$1857*$B11416*'935'!$M390,0))</f>
        <v>0</v>
      </c>
      <c r="C12026" s="10"/>
    </row>
    <row r="12027" spans="1:3">
      <c r="A12027" s="21">
        <v>385</v>
      </c>
      <c r="B12027" s="6">
        <f>IF(ISNUMBER(SEARCH("D??10",$B408)),0,IF(ISNUMBER(SEARCH("D??1?",$B408)),$E$1857*$B11417*'935'!$M391,0))</f>
        <v>0</v>
      </c>
      <c r="C12027" s="10"/>
    </row>
    <row r="12028" spans="1:3">
      <c r="A12028" s="21">
        <v>386</v>
      </c>
      <c r="B12028" s="6">
        <f>IF(ISNUMBER(SEARCH("D??10",$B409)),0,IF(ISNUMBER(SEARCH("D??1?",$B409)),$E$1857*$B11418*'935'!$M392,0))</f>
        <v>0</v>
      </c>
      <c r="C12028" s="10"/>
    </row>
    <row r="12029" spans="1:3">
      <c r="A12029" s="21">
        <v>387</v>
      </c>
      <c r="B12029" s="6">
        <f>IF(ISNUMBER(SEARCH("D??10",$B410)),0,IF(ISNUMBER(SEARCH("D??1?",$B410)),$E$1857*$B11419*'935'!$M393,0))</f>
        <v>0</v>
      </c>
      <c r="C12029" s="10"/>
    </row>
    <row r="12030" spans="1:3">
      <c r="A12030" s="21">
        <v>388</v>
      </c>
      <c r="B12030" s="6">
        <f>IF(ISNUMBER(SEARCH("D??10",$B411)),0,IF(ISNUMBER(SEARCH("D??1?",$B411)),$E$1857*$B11420*'935'!$M394,0))</f>
        <v>0</v>
      </c>
      <c r="C12030" s="10"/>
    </row>
    <row r="12031" spans="1:3">
      <c r="A12031" s="21">
        <v>389</v>
      </c>
      <c r="B12031" s="6">
        <f>IF(ISNUMBER(SEARCH("D??10",$B412)),0,IF(ISNUMBER(SEARCH("D??1?",$B412)),$E$1857*$B11421*'935'!$M395,0))</f>
        <v>0</v>
      </c>
      <c r="C12031" s="10"/>
    </row>
    <row r="12032" spans="1:3">
      <c r="A12032" s="21">
        <v>390</v>
      </c>
      <c r="B12032" s="6">
        <f>IF(ISNUMBER(SEARCH("D??10",$B413)),0,IF(ISNUMBER(SEARCH("D??1?",$B413)),$E$1857*$B11422*'935'!$M396,0))</f>
        <v>0</v>
      </c>
      <c r="C12032" s="10"/>
    </row>
    <row r="12033" spans="1:3">
      <c r="A12033" s="21">
        <v>391</v>
      </c>
      <c r="B12033" s="6">
        <f>IF(ISNUMBER(SEARCH("D??10",$B414)),0,IF(ISNUMBER(SEARCH("D??1?",$B414)),$E$1857*$B11423*'935'!$M397,0))</f>
        <v>0</v>
      </c>
      <c r="C12033" s="10"/>
    </row>
    <row r="12034" spans="1:3">
      <c r="A12034" s="21">
        <v>392</v>
      </c>
      <c r="B12034" s="6">
        <f>IF(ISNUMBER(SEARCH("D??10",$B415)),0,IF(ISNUMBER(SEARCH("D??1?",$B415)),$E$1857*$B11424*'935'!$M398,0))</f>
        <v>0</v>
      </c>
      <c r="C12034" s="10"/>
    </row>
    <row r="12035" spans="1:3">
      <c r="A12035" s="21">
        <v>393</v>
      </c>
      <c r="B12035" s="6">
        <f>IF(ISNUMBER(SEARCH("D??10",$B416)),0,IF(ISNUMBER(SEARCH("D??1?",$B416)),$E$1857*$B11425*'935'!$M399,0))</f>
        <v>0</v>
      </c>
      <c r="C12035" s="10"/>
    </row>
    <row r="12036" spans="1:3">
      <c r="A12036" s="21">
        <v>394</v>
      </c>
      <c r="B12036" s="6">
        <f>IF(ISNUMBER(SEARCH("D??10",$B417)),0,IF(ISNUMBER(SEARCH("D??1?",$B417)),$E$1857*$B11426*'935'!$M400,0))</f>
        <v>0</v>
      </c>
      <c r="C12036" s="10"/>
    </row>
    <row r="12037" spans="1:3">
      <c r="A12037" s="21">
        <v>395</v>
      </c>
      <c r="B12037" s="6">
        <f>IF(ISNUMBER(SEARCH("D??10",$B418)),0,IF(ISNUMBER(SEARCH("D??1?",$B418)),$E$1857*$B11427*'935'!$M401,0))</f>
        <v>0</v>
      </c>
      <c r="C12037" s="10"/>
    </row>
    <row r="12038" spans="1:3">
      <c r="A12038" s="21">
        <v>396</v>
      </c>
      <c r="B12038" s="6">
        <f>IF(ISNUMBER(SEARCH("D??10",$B419)),0,IF(ISNUMBER(SEARCH("D??1?",$B419)),$E$1857*$B11428*'935'!$M402,0))</f>
        <v>0</v>
      </c>
      <c r="C12038" s="10"/>
    </row>
    <row r="12039" spans="1:3">
      <c r="A12039" s="21">
        <v>397</v>
      </c>
      <c r="B12039" s="6">
        <f>IF(ISNUMBER(SEARCH("D??10",$B420)),0,IF(ISNUMBER(SEARCH("D??1?",$B420)),$E$1857*$B11429*'935'!$M403,0))</f>
        <v>0</v>
      </c>
      <c r="C12039" s="10"/>
    </row>
    <row r="12040" spans="1:3">
      <c r="A12040" s="21">
        <v>398</v>
      </c>
      <c r="B12040" s="6">
        <f>IF(ISNUMBER(SEARCH("D??10",$B421)),0,IF(ISNUMBER(SEARCH("D??1?",$B421)),$E$1857*$B11430*'935'!$M404,0))</f>
        <v>0</v>
      </c>
      <c r="C12040" s="10"/>
    </row>
    <row r="12041" spans="1:3">
      <c r="A12041" s="21">
        <v>399</v>
      </c>
      <c r="B12041" s="6">
        <f>IF(ISNUMBER(SEARCH("D??10",$B422)),0,IF(ISNUMBER(SEARCH("D??1?",$B422)),$E$1857*$B11431*'935'!$M405,0))</f>
        <v>0</v>
      </c>
      <c r="C12041" s="10"/>
    </row>
    <row r="12042" spans="1:3">
      <c r="A12042" s="21">
        <v>400</v>
      </c>
      <c r="B12042" s="6">
        <f>IF(ISNUMBER(SEARCH("D??10",$B423)),0,IF(ISNUMBER(SEARCH("D??1?",$B423)),$E$1857*$B11432*'935'!$M406,0))</f>
        <v>0</v>
      </c>
      <c r="C12042" s="10"/>
    </row>
    <row r="12043" spans="1:3">
      <c r="A12043" s="21">
        <v>401</v>
      </c>
      <c r="B12043" s="6">
        <f>IF(ISNUMBER(SEARCH("D??10",$B424)),0,IF(ISNUMBER(SEARCH("D??1?",$B424)),$E$1857*$B11433*'935'!$M407,0))</f>
        <v>0</v>
      </c>
      <c r="C12043" s="10"/>
    </row>
    <row r="12044" spans="1:3">
      <c r="A12044" s="21">
        <v>402</v>
      </c>
      <c r="B12044" s="6">
        <f>IF(ISNUMBER(SEARCH("D??10",$B425)),0,IF(ISNUMBER(SEARCH("D??1?",$B425)),$E$1857*$B11434*'935'!$M408,0))</f>
        <v>0</v>
      </c>
      <c r="C12044" s="10"/>
    </row>
    <row r="12045" spans="1:3">
      <c r="A12045" s="21">
        <v>403</v>
      </c>
      <c r="B12045" s="6">
        <f>IF(ISNUMBER(SEARCH("D??10",$B426)),0,IF(ISNUMBER(SEARCH("D??1?",$B426)),$E$1857*$B11435*'935'!$M409,0))</f>
        <v>0</v>
      </c>
      <c r="C12045" s="10"/>
    </row>
    <row r="12046" spans="1:3">
      <c r="A12046" s="21">
        <v>404</v>
      </c>
      <c r="B12046" s="6">
        <f>IF(ISNUMBER(SEARCH("D??10",$B427)),0,IF(ISNUMBER(SEARCH("D??1?",$B427)),$E$1857*$B11436*'935'!$M410,0))</f>
        <v>0</v>
      </c>
      <c r="C12046" s="10"/>
    </row>
    <row r="12047" spans="1:3">
      <c r="A12047" s="21">
        <v>405</v>
      </c>
      <c r="B12047" s="6">
        <f>IF(ISNUMBER(SEARCH("D??10",$B428)),0,IF(ISNUMBER(SEARCH("D??1?",$B428)),$E$1857*$B11437*'935'!$M411,0))</f>
        <v>0</v>
      </c>
      <c r="C12047" s="10"/>
    </row>
    <row r="12048" spans="1:3">
      <c r="A12048" s="21">
        <v>406</v>
      </c>
      <c r="B12048" s="6">
        <f>IF(ISNUMBER(SEARCH("D??10",$B429)),0,IF(ISNUMBER(SEARCH("D??1?",$B429)),$E$1857*$B11438*'935'!$M412,0))</f>
        <v>0</v>
      </c>
      <c r="C12048" s="10"/>
    </row>
    <row r="12049" spans="1:3">
      <c r="A12049" s="21">
        <v>407</v>
      </c>
      <c r="B12049" s="6">
        <f>IF(ISNUMBER(SEARCH("D??10",$B430)),0,IF(ISNUMBER(SEARCH("D??1?",$B430)),$E$1857*$B11439*'935'!$M413,0))</f>
        <v>0</v>
      </c>
      <c r="C12049" s="10"/>
    </row>
    <row r="12050" spans="1:3">
      <c r="A12050" s="21">
        <v>408</v>
      </c>
      <c r="B12050" s="6">
        <f>IF(ISNUMBER(SEARCH("D??10",$B431)),0,IF(ISNUMBER(SEARCH("D??1?",$B431)),$E$1857*$B11440*'935'!$M414,0))</f>
        <v>0</v>
      </c>
      <c r="C12050" s="10"/>
    </row>
    <row r="12051" spans="1:3">
      <c r="A12051" s="21">
        <v>409</v>
      </c>
      <c r="B12051" s="6">
        <f>IF(ISNUMBER(SEARCH("D??10",$B432)),0,IF(ISNUMBER(SEARCH("D??1?",$B432)),$E$1857*$B11441*'935'!$M415,0))</f>
        <v>0</v>
      </c>
      <c r="C12051" s="10"/>
    </row>
    <row r="12052" spans="1:3">
      <c r="A12052" s="21">
        <v>410</v>
      </c>
      <c r="B12052" s="6">
        <f>IF(ISNUMBER(SEARCH("D??10",$B433)),0,IF(ISNUMBER(SEARCH("D??1?",$B433)),$E$1857*$B11442*'935'!$M416,0))</f>
        <v>0</v>
      </c>
      <c r="C12052" s="10"/>
    </row>
    <row r="12053" spans="1:3">
      <c r="A12053" s="21">
        <v>411</v>
      </c>
      <c r="B12053" s="6">
        <f>IF(ISNUMBER(SEARCH("D??10",$B434)),0,IF(ISNUMBER(SEARCH("D??1?",$B434)),$E$1857*$B11443*'935'!$M417,0))</f>
        <v>0</v>
      </c>
      <c r="C12053" s="10"/>
    </row>
    <row r="12054" spans="1:3">
      <c r="A12054" s="21">
        <v>412</v>
      </c>
      <c r="B12054" s="6">
        <f>IF(ISNUMBER(SEARCH("D??10",$B435)),0,IF(ISNUMBER(SEARCH("D??1?",$B435)),$E$1857*$B11444*'935'!$M418,0))</f>
        <v>0</v>
      </c>
      <c r="C12054" s="10"/>
    </row>
    <row r="12055" spans="1:3">
      <c r="A12055" s="21">
        <v>413</v>
      </c>
      <c r="B12055" s="6">
        <f>IF(ISNUMBER(SEARCH("D??10",$B436)),0,IF(ISNUMBER(SEARCH("D??1?",$B436)),$E$1857*$B11445*'935'!$M419,0))</f>
        <v>0</v>
      </c>
      <c r="C12055" s="10"/>
    </row>
    <row r="12056" spans="1:3">
      <c r="A12056" s="21">
        <v>414</v>
      </c>
      <c r="B12056" s="6">
        <f>IF(ISNUMBER(SEARCH("D??10",$B437)),0,IF(ISNUMBER(SEARCH("D??1?",$B437)),$E$1857*$B11446*'935'!$M420,0))</f>
        <v>0</v>
      </c>
      <c r="C12056" s="10"/>
    </row>
    <row r="12057" spans="1:3">
      <c r="A12057" s="21">
        <v>415</v>
      </c>
      <c r="B12057" s="6">
        <f>IF(ISNUMBER(SEARCH("D??10",$B438)),0,IF(ISNUMBER(SEARCH("D??1?",$B438)),$E$1857*$B11447*'935'!$M421,0))</f>
        <v>0</v>
      </c>
      <c r="C12057" s="10"/>
    </row>
    <row r="12058" spans="1:3">
      <c r="A12058" s="21">
        <v>416</v>
      </c>
      <c r="B12058" s="6">
        <f>IF(ISNUMBER(SEARCH("D??10",$B439)),0,IF(ISNUMBER(SEARCH("D??1?",$B439)),$E$1857*$B11448*'935'!$M422,0))</f>
        <v>0</v>
      </c>
      <c r="C12058" s="10"/>
    </row>
    <row r="12059" spans="1:3">
      <c r="A12059" s="21">
        <v>417</v>
      </c>
      <c r="B12059" s="6">
        <f>IF(ISNUMBER(SEARCH("D??10",$B440)),0,IF(ISNUMBER(SEARCH("D??1?",$B440)),$E$1857*$B11449*'935'!$M423,0))</f>
        <v>0</v>
      </c>
      <c r="C12059" s="10"/>
    </row>
    <row r="12060" spans="1:3">
      <c r="A12060" s="21">
        <v>418</v>
      </c>
      <c r="B12060" s="6">
        <f>IF(ISNUMBER(SEARCH("D??10",$B441)),0,IF(ISNUMBER(SEARCH("D??1?",$B441)),$E$1857*$B11450*'935'!$M424,0))</f>
        <v>0</v>
      </c>
      <c r="C12060" s="10"/>
    </row>
    <row r="12061" spans="1:3">
      <c r="A12061" s="21">
        <v>419</v>
      </c>
      <c r="B12061" s="6">
        <f>IF(ISNUMBER(SEARCH("D??10",$B442)),0,IF(ISNUMBER(SEARCH("D??1?",$B442)),$E$1857*$B11451*'935'!$M425,0))</f>
        <v>0</v>
      </c>
      <c r="C12061" s="10"/>
    </row>
    <row r="12062" spans="1:3">
      <c r="A12062" s="21">
        <v>420</v>
      </c>
      <c r="B12062" s="6">
        <f>IF(ISNUMBER(SEARCH("D??10",$B443)),0,IF(ISNUMBER(SEARCH("D??1?",$B443)),$E$1857*$B11452*'935'!$M426,0))</f>
        <v>0</v>
      </c>
      <c r="C12062" s="10"/>
    </row>
    <row r="12063" spans="1:3">
      <c r="A12063" s="21">
        <v>421</v>
      </c>
      <c r="B12063" s="6">
        <f>IF(ISNUMBER(SEARCH("D??10",$B444)),0,IF(ISNUMBER(SEARCH("D??1?",$B444)),$E$1857*$B11453*'935'!$M427,0))</f>
        <v>0</v>
      </c>
      <c r="C12063" s="10"/>
    </row>
    <row r="12064" spans="1:3">
      <c r="A12064" s="21">
        <v>422</v>
      </c>
      <c r="B12064" s="6">
        <f>IF(ISNUMBER(SEARCH("D??10",$B445)),0,IF(ISNUMBER(SEARCH("D??1?",$B445)),$E$1857*$B11454*'935'!$M428,0))</f>
        <v>0</v>
      </c>
      <c r="C12064" s="10"/>
    </row>
    <row r="12065" spans="1:3">
      <c r="A12065" s="21">
        <v>423</v>
      </c>
      <c r="B12065" s="6">
        <f>IF(ISNUMBER(SEARCH("D??10",$B446)),0,IF(ISNUMBER(SEARCH("D??1?",$B446)),$E$1857*$B11455*'935'!$M429,0))</f>
        <v>0</v>
      </c>
      <c r="C12065" s="10"/>
    </row>
    <row r="12066" spans="1:3">
      <c r="A12066" s="21">
        <v>424</v>
      </c>
      <c r="B12066" s="6">
        <f>IF(ISNUMBER(SEARCH("D??10",$B447)),0,IF(ISNUMBER(SEARCH("D??1?",$B447)),$E$1857*$B11456*'935'!$M430,0))</f>
        <v>0</v>
      </c>
      <c r="C12066" s="10"/>
    </row>
    <row r="12067" spans="1:3">
      <c r="A12067" s="21">
        <v>425</v>
      </c>
      <c r="B12067" s="6">
        <f>IF(ISNUMBER(SEARCH("D??10",$B448)),0,IF(ISNUMBER(SEARCH("D??1?",$B448)),$E$1857*$B11457*'935'!$M431,0))</f>
        <v>0</v>
      </c>
      <c r="C12067" s="10"/>
    </row>
    <row r="12068" spans="1:3">
      <c r="A12068" s="21">
        <v>426</v>
      </c>
      <c r="B12068" s="6">
        <f>IF(ISNUMBER(SEARCH("D??10",$B449)),0,IF(ISNUMBER(SEARCH("D??1?",$B449)),$E$1857*$B11458*'935'!$M432,0))</f>
        <v>0</v>
      </c>
      <c r="C12068" s="10"/>
    </row>
    <row r="12069" spans="1:3">
      <c r="A12069" s="21">
        <v>427</v>
      </c>
      <c r="B12069" s="6">
        <f>IF(ISNUMBER(SEARCH("D??10",$B450)),0,IF(ISNUMBER(SEARCH("D??1?",$B450)),$E$1857*$B11459*'935'!$M433,0))</f>
        <v>0</v>
      </c>
      <c r="C12069" s="10"/>
    </row>
    <row r="12070" spans="1:3">
      <c r="A12070" s="21">
        <v>428</v>
      </c>
      <c r="B12070" s="6">
        <f>IF(ISNUMBER(SEARCH("D??10",$B451)),0,IF(ISNUMBER(SEARCH("D??1?",$B451)),$E$1857*$B11460*'935'!$M434,0))</f>
        <v>0</v>
      </c>
      <c r="C12070" s="10"/>
    </row>
    <row r="12071" spans="1:3">
      <c r="A12071" s="21">
        <v>429</v>
      </c>
      <c r="B12071" s="6">
        <f>IF(ISNUMBER(SEARCH("D??10",$B452)),0,IF(ISNUMBER(SEARCH("D??1?",$B452)),$E$1857*$B11461*'935'!$M435,0))</f>
        <v>0</v>
      </c>
      <c r="C12071" s="10"/>
    </row>
    <row r="12072" spans="1:3">
      <c r="A12072" s="21">
        <v>430</v>
      </c>
      <c r="B12072" s="6">
        <f>IF(ISNUMBER(SEARCH("D??10",$B453)),0,IF(ISNUMBER(SEARCH("D??1?",$B453)),$E$1857*$B11462*'935'!$M436,0))</f>
        <v>0</v>
      </c>
      <c r="C12072" s="10"/>
    </row>
    <row r="12073" spans="1:3">
      <c r="A12073" s="21">
        <v>431</v>
      </c>
      <c r="B12073" s="6">
        <f>IF(ISNUMBER(SEARCH("D??10",$B454)),0,IF(ISNUMBER(SEARCH("D??1?",$B454)),$E$1857*$B11463*'935'!$M437,0))</f>
        <v>0</v>
      </c>
      <c r="C12073" s="10"/>
    </row>
    <row r="12074" spans="1:3">
      <c r="A12074" s="21">
        <v>432</v>
      </c>
      <c r="B12074" s="6">
        <f>IF(ISNUMBER(SEARCH("D??10",$B455)),0,IF(ISNUMBER(SEARCH("D??1?",$B455)),$E$1857*$B11464*'935'!$M438,0))</f>
        <v>0</v>
      </c>
      <c r="C12074" s="10"/>
    </row>
    <row r="12075" spans="1:3">
      <c r="A12075" s="21">
        <v>433</v>
      </c>
      <c r="B12075" s="6">
        <f>IF(ISNUMBER(SEARCH("D??10",$B456)),0,IF(ISNUMBER(SEARCH("D??1?",$B456)),$E$1857*$B11465*'935'!$M439,0))</f>
        <v>0</v>
      </c>
      <c r="C12075" s="10"/>
    </row>
    <row r="12076" spans="1:3">
      <c r="A12076" s="21">
        <v>434</v>
      </c>
      <c r="B12076" s="6">
        <f>IF(ISNUMBER(SEARCH("D??10",$B457)),0,IF(ISNUMBER(SEARCH("D??1?",$B457)),$E$1857*$B11466*'935'!$M440,0))</f>
        <v>0</v>
      </c>
      <c r="C12076" s="10"/>
    </row>
    <row r="12077" spans="1:3">
      <c r="A12077" s="21">
        <v>435</v>
      </c>
      <c r="B12077" s="6">
        <f>IF(ISNUMBER(SEARCH("D??10",$B458)),0,IF(ISNUMBER(SEARCH("D??1?",$B458)),$E$1857*$B11467*'935'!$M441,0))</f>
        <v>0</v>
      </c>
      <c r="C12077" s="10"/>
    </row>
    <row r="12078" spans="1:3">
      <c r="A12078" s="21">
        <v>436</v>
      </c>
      <c r="B12078" s="6">
        <f>IF(ISNUMBER(SEARCH("D??10",$B459)),0,IF(ISNUMBER(SEARCH("D??1?",$B459)),$E$1857*$B11468*'935'!$M442,0))</f>
        <v>0</v>
      </c>
      <c r="C12078" s="10"/>
    </row>
    <row r="12079" spans="1:3">
      <c r="A12079" s="21">
        <v>437</v>
      </c>
      <c r="B12079" s="6">
        <f>IF(ISNUMBER(SEARCH("D??10",$B460)),0,IF(ISNUMBER(SEARCH("D??1?",$B460)),$E$1857*$B11469*'935'!$M443,0))</f>
        <v>0</v>
      </c>
      <c r="C12079" s="10"/>
    </row>
    <row r="12080" spans="1:3">
      <c r="A12080" s="21">
        <v>438</v>
      </c>
      <c r="B12080" s="6">
        <f>IF(ISNUMBER(SEARCH("D??10",$B461)),0,IF(ISNUMBER(SEARCH("D??1?",$B461)),$E$1857*$B11470*'935'!$M444,0))</f>
        <v>0</v>
      </c>
      <c r="C12080" s="10"/>
    </row>
    <row r="12081" spans="1:3">
      <c r="A12081" s="21">
        <v>439</v>
      </c>
      <c r="B12081" s="6">
        <f>IF(ISNUMBER(SEARCH("D??10",$B462)),0,IF(ISNUMBER(SEARCH("D??1?",$B462)),$E$1857*$B11471*'935'!$M445,0))</f>
        <v>0</v>
      </c>
      <c r="C12081" s="10"/>
    </row>
    <row r="12082" spans="1:3">
      <c r="A12082" s="21">
        <v>440</v>
      </c>
      <c r="B12082" s="6">
        <f>IF(ISNUMBER(SEARCH("D??10",$B463)),0,IF(ISNUMBER(SEARCH("D??1?",$B463)),$E$1857*$B11472*'935'!$M446,0))</f>
        <v>0</v>
      </c>
      <c r="C12082" s="10"/>
    </row>
    <row r="12083" spans="1:3">
      <c r="A12083" s="21">
        <v>441</v>
      </c>
      <c r="B12083" s="6">
        <f>IF(ISNUMBER(SEARCH("D??10",$B464)),0,IF(ISNUMBER(SEARCH("D??1?",$B464)),$E$1857*$B11473*'935'!$M447,0))</f>
        <v>0</v>
      </c>
      <c r="C12083" s="10"/>
    </row>
    <row r="12084" spans="1:3">
      <c r="A12084" s="21">
        <v>442</v>
      </c>
      <c r="B12084" s="6">
        <f>IF(ISNUMBER(SEARCH("D??10",$B465)),0,IF(ISNUMBER(SEARCH("D??1?",$B465)),$E$1857*$B11474*'935'!$M448,0))</f>
        <v>0</v>
      </c>
      <c r="C12084" s="10"/>
    </row>
    <row r="12085" spans="1:3">
      <c r="A12085" s="21">
        <v>443</v>
      </c>
      <c r="B12085" s="6">
        <f>IF(ISNUMBER(SEARCH("D??10",$B466)),0,IF(ISNUMBER(SEARCH("D??1?",$B466)),$E$1857*$B11475*'935'!$M449,0))</f>
        <v>0</v>
      </c>
      <c r="C12085" s="10"/>
    </row>
    <row r="12086" spans="1:3">
      <c r="A12086" s="21">
        <v>444</v>
      </c>
      <c r="B12086" s="6">
        <f>IF(ISNUMBER(SEARCH("D??10",$B467)),0,IF(ISNUMBER(SEARCH("D??1?",$B467)),$E$1857*$B11476*'935'!$M450,0))</f>
        <v>0</v>
      </c>
      <c r="C12086" s="10"/>
    </row>
    <row r="12087" spans="1:3">
      <c r="A12087" s="21">
        <v>445</v>
      </c>
      <c r="B12087" s="6">
        <f>IF(ISNUMBER(SEARCH("D??10",$B468)),0,IF(ISNUMBER(SEARCH("D??1?",$B468)),$E$1857*$B11477*'935'!$M451,0))</f>
        <v>0</v>
      </c>
      <c r="C12087" s="10"/>
    </row>
    <row r="12088" spans="1:3">
      <c r="A12088" s="21">
        <v>446</v>
      </c>
      <c r="B12088" s="6">
        <f>IF(ISNUMBER(SEARCH("D??10",$B469)),0,IF(ISNUMBER(SEARCH("D??1?",$B469)),$E$1857*$B11478*'935'!$M452,0))</f>
        <v>0</v>
      </c>
      <c r="C12088" s="10"/>
    </row>
    <row r="12089" spans="1:3">
      <c r="A12089" s="21">
        <v>447</v>
      </c>
      <c r="B12089" s="6">
        <f>IF(ISNUMBER(SEARCH("D??10",$B470)),0,IF(ISNUMBER(SEARCH("D??1?",$B470)),$E$1857*$B11479*'935'!$M453,0))</f>
        <v>0</v>
      </c>
      <c r="C12089" s="10"/>
    </row>
    <row r="12090" spans="1:3">
      <c r="A12090" s="21">
        <v>448</v>
      </c>
      <c r="B12090" s="6">
        <f>IF(ISNUMBER(SEARCH("D??10",$B471)),0,IF(ISNUMBER(SEARCH("D??1?",$B471)),$E$1857*$B11480*'935'!$M454,0))</f>
        <v>0</v>
      </c>
      <c r="C12090" s="10"/>
    </row>
    <row r="12091" spans="1:3">
      <c r="A12091" s="21">
        <v>449</v>
      </c>
      <c r="B12091" s="6">
        <f>IF(ISNUMBER(SEARCH("D??10",$B472)),0,IF(ISNUMBER(SEARCH("D??1?",$B472)),$E$1857*$B11481*'935'!$M455,0))</f>
        <v>0</v>
      </c>
      <c r="C12091" s="10"/>
    </row>
    <row r="12092" spans="1:3">
      <c r="A12092" s="21">
        <v>450</v>
      </c>
      <c r="B12092" s="6">
        <f>IF(ISNUMBER(SEARCH("D??10",$B473)),0,IF(ISNUMBER(SEARCH("D??1?",$B473)),$E$1857*$B11482*'935'!$M456,0))</f>
        <v>0</v>
      </c>
      <c r="C12092" s="10"/>
    </row>
    <row r="12093" spans="1:3">
      <c r="A12093" s="21">
        <v>451</v>
      </c>
      <c r="B12093" s="6">
        <f>IF(ISNUMBER(SEARCH("D??10",$B474)),0,IF(ISNUMBER(SEARCH("D??1?",$B474)),$E$1857*$B11483*'935'!$M457,0))</f>
        <v>0</v>
      </c>
      <c r="C12093" s="10"/>
    </row>
    <row r="12094" spans="1:3">
      <c r="A12094" s="21">
        <v>452</v>
      </c>
      <c r="B12094" s="6">
        <f>IF(ISNUMBER(SEARCH("D??10",$B475)),0,IF(ISNUMBER(SEARCH("D??1?",$B475)),$E$1857*$B11484*'935'!$M458,0))</f>
        <v>0</v>
      </c>
      <c r="C12094" s="10"/>
    </row>
    <row r="12095" spans="1:3">
      <c r="A12095" s="21">
        <v>453</v>
      </c>
      <c r="B12095" s="6">
        <f>IF(ISNUMBER(SEARCH("D??10",$B476)),0,IF(ISNUMBER(SEARCH("D??1?",$B476)),$E$1857*$B11485*'935'!$M459,0))</f>
        <v>0</v>
      </c>
      <c r="C12095" s="10"/>
    </row>
    <row r="12096" spans="1:3">
      <c r="A12096" s="21">
        <v>454</v>
      </c>
      <c r="B12096" s="6">
        <f>IF(ISNUMBER(SEARCH("D??10",$B477)),0,IF(ISNUMBER(SEARCH("D??1?",$B477)),$E$1857*$B11486*'935'!$M460,0))</f>
        <v>0</v>
      </c>
      <c r="C12096" s="10"/>
    </row>
    <row r="12097" spans="1:3">
      <c r="A12097" s="21">
        <v>455</v>
      </c>
      <c r="B12097" s="6">
        <f>IF(ISNUMBER(SEARCH("D??10",$B478)),0,IF(ISNUMBER(SEARCH("D??1?",$B478)),$E$1857*$B11487*'935'!$M461,0))</f>
        <v>0</v>
      </c>
      <c r="C12097" s="10"/>
    </row>
    <row r="12098" spans="1:3">
      <c r="A12098" s="21">
        <v>456</v>
      </c>
      <c r="B12098" s="6">
        <f>IF(ISNUMBER(SEARCH("D??10",$B479)),0,IF(ISNUMBER(SEARCH("D??1?",$B479)),$E$1857*$B11488*'935'!$M462,0))</f>
        <v>0</v>
      </c>
      <c r="C12098" s="10"/>
    </row>
    <row r="12099" spans="1:3">
      <c r="A12099" s="21">
        <v>457</v>
      </c>
      <c r="B12099" s="6">
        <f>IF(ISNUMBER(SEARCH("D??10",$B480)),0,IF(ISNUMBER(SEARCH("D??1?",$B480)),$E$1857*$B11489*'935'!$M463,0))</f>
        <v>0</v>
      </c>
      <c r="C12099" s="10"/>
    </row>
    <row r="12100" spans="1:3">
      <c r="A12100" s="21">
        <v>458</v>
      </c>
      <c r="B12100" s="6">
        <f>IF(ISNUMBER(SEARCH("D??10",$B481)),0,IF(ISNUMBER(SEARCH("D??1?",$B481)),$E$1857*$B11490*'935'!$M464,0))</f>
        <v>0</v>
      </c>
      <c r="C12100" s="10"/>
    </row>
    <row r="12101" spans="1:3">
      <c r="A12101" s="21">
        <v>459</v>
      </c>
      <c r="B12101" s="6">
        <f>IF(ISNUMBER(SEARCH("D??10",$B482)),0,IF(ISNUMBER(SEARCH("D??1?",$B482)),$E$1857*$B11491*'935'!$M465,0))</f>
        <v>0</v>
      </c>
      <c r="C12101" s="10"/>
    </row>
    <row r="12102" spans="1:3">
      <c r="A12102" s="21">
        <v>460</v>
      </c>
      <c r="B12102" s="6">
        <f>IF(ISNUMBER(SEARCH("D??10",$B483)),0,IF(ISNUMBER(SEARCH("D??1?",$B483)),$E$1857*$B11492*'935'!$M466,0))</f>
        <v>0</v>
      </c>
      <c r="C12102" s="10"/>
    </row>
    <row r="12103" spans="1:3">
      <c r="A12103" s="21">
        <v>461</v>
      </c>
      <c r="B12103" s="6">
        <f>IF(ISNUMBER(SEARCH("D??10",$B484)),0,IF(ISNUMBER(SEARCH("D??1?",$B484)),$E$1857*$B11493*'935'!$M467,0))</f>
        <v>0</v>
      </c>
      <c r="C12103" s="10"/>
    </row>
    <row r="12104" spans="1:3">
      <c r="A12104" s="21">
        <v>462</v>
      </c>
      <c r="B12104" s="6">
        <f>IF(ISNUMBER(SEARCH("D??10",$B485)),0,IF(ISNUMBER(SEARCH("D??1?",$B485)),$E$1857*$B11494*'935'!$M468,0))</f>
        <v>0</v>
      </c>
      <c r="C12104" s="10"/>
    </row>
    <row r="12105" spans="1:3">
      <c r="A12105" s="21">
        <v>463</v>
      </c>
      <c r="B12105" s="6">
        <f>IF(ISNUMBER(SEARCH("D??10",$B486)),0,IF(ISNUMBER(SEARCH("D??1?",$B486)),$E$1857*$B11495*'935'!$M469,0))</f>
        <v>0</v>
      </c>
      <c r="C12105" s="10"/>
    </row>
    <row r="12106" spans="1:3">
      <c r="A12106" s="21">
        <v>464</v>
      </c>
      <c r="B12106" s="6">
        <f>IF(ISNUMBER(SEARCH("D??10",$B487)),0,IF(ISNUMBER(SEARCH("D??1?",$B487)),$E$1857*$B11496*'935'!$M470,0))</f>
        <v>0</v>
      </c>
      <c r="C12106" s="10"/>
    </row>
    <row r="12107" spans="1:3">
      <c r="A12107" s="21">
        <v>465</v>
      </c>
      <c r="B12107" s="6">
        <f>IF(ISNUMBER(SEARCH("D??10",$B488)),0,IF(ISNUMBER(SEARCH("D??1?",$B488)),$E$1857*$B11497*'935'!$M471,0))</f>
        <v>0</v>
      </c>
      <c r="C12107" s="10"/>
    </row>
    <row r="12108" spans="1:3">
      <c r="A12108" s="21">
        <v>466</v>
      </c>
      <c r="B12108" s="6">
        <f>IF(ISNUMBER(SEARCH("D??10",$B489)),0,IF(ISNUMBER(SEARCH("D??1?",$B489)),$E$1857*$B11498*'935'!$M472,0))</f>
        <v>0</v>
      </c>
      <c r="C12108" s="10"/>
    </row>
    <row r="12109" spans="1:3">
      <c r="A12109" s="21">
        <v>467</v>
      </c>
      <c r="B12109" s="6">
        <f>IF(ISNUMBER(SEARCH("D??10",$B490)),0,IF(ISNUMBER(SEARCH("D??1?",$B490)),$E$1857*$B11499*'935'!$M473,0))</f>
        <v>0</v>
      </c>
      <c r="C12109" s="10"/>
    </row>
    <row r="12110" spans="1:3">
      <c r="A12110" s="21">
        <v>468</v>
      </c>
      <c r="B12110" s="6">
        <f>IF(ISNUMBER(SEARCH("D??10",$B491)),0,IF(ISNUMBER(SEARCH("D??1?",$B491)),$E$1857*$B11500*'935'!$M474,0))</f>
        <v>0</v>
      </c>
      <c r="C12110" s="10"/>
    </row>
    <row r="12111" spans="1:3">
      <c r="A12111" s="21">
        <v>469</v>
      </c>
      <c r="B12111" s="6">
        <f>IF(ISNUMBER(SEARCH("D??10",$B492)),0,IF(ISNUMBER(SEARCH("D??1?",$B492)),$E$1857*$B11501*'935'!$M475,0))</f>
        <v>0</v>
      </c>
      <c r="C12111" s="10"/>
    </row>
    <row r="12112" spans="1:3">
      <c r="A12112" s="21">
        <v>470</v>
      </c>
      <c r="B12112" s="6">
        <f>IF(ISNUMBER(SEARCH("D??10",$B493)),0,IF(ISNUMBER(SEARCH("D??1?",$B493)),$E$1857*$B11502*'935'!$M476,0))</f>
        <v>0</v>
      </c>
      <c r="C12112" s="10"/>
    </row>
    <row r="12113" spans="1:3">
      <c r="A12113" s="21">
        <v>471</v>
      </c>
      <c r="B12113" s="6">
        <f>IF(ISNUMBER(SEARCH("D??10",$B494)),0,IF(ISNUMBER(SEARCH("D??1?",$B494)),$E$1857*$B11503*'935'!$M477,0))</f>
        <v>0</v>
      </c>
      <c r="C12113" s="10"/>
    </row>
    <row r="12114" spans="1:3">
      <c r="A12114" s="21">
        <v>472</v>
      </c>
      <c r="B12114" s="6">
        <f>IF(ISNUMBER(SEARCH("D??10",$B495)),0,IF(ISNUMBER(SEARCH("D??1?",$B495)),$E$1857*$B11504*'935'!$M478,0))</f>
        <v>0</v>
      </c>
      <c r="C12114" s="10"/>
    </row>
    <row r="12115" spans="1:3">
      <c r="A12115" s="21">
        <v>473</v>
      </c>
      <c r="B12115" s="6">
        <f>IF(ISNUMBER(SEARCH("D??10",$B496)),0,IF(ISNUMBER(SEARCH("D??1?",$B496)),$E$1857*$B11505*'935'!$M479,0))</f>
        <v>0</v>
      </c>
      <c r="C12115" s="10"/>
    </row>
    <row r="12116" spans="1:3">
      <c r="A12116" s="21">
        <v>474</v>
      </c>
      <c r="B12116" s="6">
        <f>IF(ISNUMBER(SEARCH("D??10",$B497)),0,IF(ISNUMBER(SEARCH("D??1?",$B497)),$E$1857*$B11506*'935'!$M480,0))</f>
        <v>0</v>
      </c>
      <c r="C12116" s="10"/>
    </row>
    <row r="12117" spans="1:3">
      <c r="A12117" s="21">
        <v>475</v>
      </c>
      <c r="B12117" s="6">
        <f>IF(ISNUMBER(SEARCH("D??10",$B498)),0,IF(ISNUMBER(SEARCH("D??1?",$B498)),$E$1857*$B11507*'935'!$M481,0))</f>
        <v>0</v>
      </c>
      <c r="C12117" s="10"/>
    </row>
    <row r="12118" spans="1:3">
      <c r="A12118" s="21">
        <v>476</v>
      </c>
      <c r="B12118" s="6">
        <f>IF(ISNUMBER(SEARCH("D??10",$B499)),0,IF(ISNUMBER(SEARCH("D??1?",$B499)),$E$1857*$B11508*'935'!$M482,0))</f>
        <v>0</v>
      </c>
      <c r="C12118" s="10"/>
    </row>
    <row r="12119" spans="1:3">
      <c r="A12119" s="21">
        <v>477</v>
      </c>
      <c r="B12119" s="6">
        <f>IF(ISNUMBER(SEARCH("D??10",$B500)),0,IF(ISNUMBER(SEARCH("D??1?",$B500)),$E$1857*$B11509*'935'!$M483,0))</f>
        <v>0</v>
      </c>
      <c r="C12119" s="10"/>
    </row>
    <row r="12120" spans="1:3">
      <c r="A12120" s="21">
        <v>478</v>
      </c>
      <c r="B12120" s="6">
        <f>IF(ISNUMBER(SEARCH("D??10",$B501)),0,IF(ISNUMBER(SEARCH("D??1?",$B501)),$E$1857*$B11510*'935'!$M484,0))</f>
        <v>0</v>
      </c>
      <c r="C12120" s="10"/>
    </row>
    <row r="12121" spans="1:3">
      <c r="A12121" s="21">
        <v>479</v>
      </c>
      <c r="B12121" s="6">
        <f>IF(ISNUMBER(SEARCH("D??10",$B502)),0,IF(ISNUMBER(SEARCH("D??1?",$B502)),$E$1857*$B11511*'935'!$M485,0))</f>
        <v>0</v>
      </c>
      <c r="C12121" s="10"/>
    </row>
    <row r="12122" spans="1:3">
      <c r="A12122" s="21">
        <v>480</v>
      </c>
      <c r="B12122" s="6">
        <f>IF(ISNUMBER(SEARCH("D??10",$B503)),0,IF(ISNUMBER(SEARCH("D??1?",$B503)),$E$1857*$B11512*'935'!$M486,0))</f>
        <v>0</v>
      </c>
      <c r="C12122" s="10"/>
    </row>
    <row r="12123" spans="1:3">
      <c r="A12123" s="21">
        <v>481</v>
      </c>
      <c r="B12123" s="6">
        <f>IF(ISNUMBER(SEARCH("D??10",$B504)),0,IF(ISNUMBER(SEARCH("D??1?",$B504)),$E$1857*$B11513*'935'!$M487,0))</f>
        <v>0</v>
      </c>
      <c r="C12123" s="10"/>
    </row>
    <row r="12124" spans="1:3">
      <c r="A12124" s="21">
        <v>482</v>
      </c>
      <c r="B12124" s="6">
        <f>IF(ISNUMBER(SEARCH("D??10",$B505)),0,IF(ISNUMBER(SEARCH("D??1?",$B505)),$E$1857*$B11514*'935'!$M488,0))</f>
        <v>0</v>
      </c>
      <c r="C12124" s="10"/>
    </row>
    <row r="12125" spans="1:3">
      <c r="A12125" s="21">
        <v>483</v>
      </c>
      <c r="B12125" s="6">
        <f>IF(ISNUMBER(SEARCH("D??10",$B506)),0,IF(ISNUMBER(SEARCH("D??1?",$B506)),$E$1857*$B11515*'935'!$M489,0))</f>
        <v>0</v>
      </c>
      <c r="C12125" s="10"/>
    </row>
    <row r="12126" spans="1:3">
      <c r="A12126" s="21">
        <v>484</v>
      </c>
      <c r="B12126" s="6">
        <f>IF(ISNUMBER(SEARCH("D??10",$B507)),0,IF(ISNUMBER(SEARCH("D??1?",$B507)),$E$1857*$B11516*'935'!$M490,0))</f>
        <v>0</v>
      </c>
      <c r="C12126" s="10"/>
    </row>
    <row r="12127" spans="1:3">
      <c r="A12127" s="21">
        <v>485</v>
      </c>
      <c r="B12127" s="6">
        <f>IF(ISNUMBER(SEARCH("D??10",$B508)),0,IF(ISNUMBER(SEARCH("D??1?",$B508)),$E$1857*$B11517*'935'!$M491,0))</f>
        <v>0</v>
      </c>
      <c r="C12127" s="10"/>
    </row>
    <row r="12128" spans="1:3">
      <c r="A12128" s="21">
        <v>486</v>
      </c>
      <c r="B12128" s="6">
        <f>IF(ISNUMBER(SEARCH("D??10",$B509)),0,IF(ISNUMBER(SEARCH("D??1?",$B509)),$E$1857*$B11518*'935'!$M492,0))</f>
        <v>0</v>
      </c>
      <c r="C12128" s="10"/>
    </row>
    <row r="12129" spans="1:3">
      <c r="A12129" s="21">
        <v>487</v>
      </c>
      <c r="B12129" s="6">
        <f>IF(ISNUMBER(SEARCH("D??10",$B510)),0,IF(ISNUMBER(SEARCH("D??1?",$B510)),$E$1857*$B11519*'935'!$M493,0))</f>
        <v>0</v>
      </c>
      <c r="C12129" s="10"/>
    </row>
    <row r="12130" spans="1:3">
      <c r="A12130" s="21">
        <v>488</v>
      </c>
      <c r="B12130" s="6">
        <f>IF(ISNUMBER(SEARCH("D??10",$B511)),0,IF(ISNUMBER(SEARCH("D??1?",$B511)),$E$1857*$B11520*'935'!$M494,0))</f>
        <v>0</v>
      </c>
      <c r="C12130" s="10"/>
    </row>
    <row r="12131" spans="1:3">
      <c r="A12131" s="21">
        <v>489</v>
      </c>
      <c r="B12131" s="6">
        <f>IF(ISNUMBER(SEARCH("D??10",$B512)),0,IF(ISNUMBER(SEARCH("D??1?",$B512)),$E$1857*$B11521*'935'!$M495,0))</f>
        <v>0</v>
      </c>
      <c r="C12131" s="10"/>
    </row>
    <row r="12132" spans="1:3">
      <c r="A12132" s="21">
        <v>490</v>
      </c>
      <c r="B12132" s="6">
        <f>IF(ISNUMBER(SEARCH("D??10",$B513)),0,IF(ISNUMBER(SEARCH("D??1?",$B513)),$E$1857*$B11522*'935'!$M496,0))</f>
        <v>0</v>
      </c>
      <c r="C12132" s="10"/>
    </row>
    <row r="12133" spans="1:3">
      <c r="A12133" s="21">
        <v>491</v>
      </c>
      <c r="B12133" s="6">
        <f>IF(ISNUMBER(SEARCH("D??10",$B514)),0,IF(ISNUMBER(SEARCH("D??1?",$B514)),$E$1857*$B11523*'935'!$M497,0))</f>
        <v>0</v>
      </c>
      <c r="C12133" s="10"/>
    </row>
    <row r="12134" spans="1:3">
      <c r="A12134" s="21">
        <v>492</v>
      </c>
      <c r="B12134" s="6">
        <f>IF(ISNUMBER(SEARCH("D??10",$B515)),0,IF(ISNUMBER(SEARCH("D??1?",$B515)),$E$1857*$B11524*'935'!$M498,0))</f>
        <v>0</v>
      </c>
      <c r="C12134" s="10"/>
    </row>
    <row r="12135" spans="1:3">
      <c r="A12135" s="21">
        <v>493</v>
      </c>
      <c r="B12135" s="6">
        <f>IF(ISNUMBER(SEARCH("D??10",$B516)),0,IF(ISNUMBER(SEARCH("D??1?",$B516)),$E$1857*$B11525*'935'!$M499,0))</f>
        <v>0</v>
      </c>
      <c r="C12135" s="10"/>
    </row>
    <row r="12136" spans="1:3">
      <c r="A12136" s="21">
        <v>494</v>
      </c>
      <c r="B12136" s="6">
        <f>IF(ISNUMBER(SEARCH("D??10",$B517)),0,IF(ISNUMBER(SEARCH("D??1?",$B517)),$E$1857*$B11526*'935'!$M500,0))</f>
        <v>0</v>
      </c>
      <c r="C12136" s="10"/>
    </row>
    <row r="12137" spans="1:3">
      <c r="A12137" s="21">
        <v>495</v>
      </c>
      <c r="B12137" s="6">
        <f>IF(ISNUMBER(SEARCH("D??10",$B518)),0,IF(ISNUMBER(SEARCH("D??1?",$B518)),$E$1857*$B11527*'935'!$M501,0))</f>
        <v>0</v>
      </c>
      <c r="C12137" s="10"/>
    </row>
    <row r="12138" spans="1:3">
      <c r="A12138" s="21">
        <v>496</v>
      </c>
      <c r="B12138" s="6">
        <f>IF(ISNUMBER(SEARCH("D??10",$B519)),0,IF(ISNUMBER(SEARCH("D??1?",$B519)),$E$1857*$B11528*'935'!$M502,0))</f>
        <v>0</v>
      </c>
      <c r="C12138" s="10"/>
    </row>
    <row r="12139" spans="1:3">
      <c r="A12139" s="21">
        <v>497</v>
      </c>
      <c r="B12139" s="6">
        <f>IF(ISNUMBER(SEARCH("D??10",$B520)),0,IF(ISNUMBER(SEARCH("D??1?",$B520)),$E$1857*$B11529*'935'!$M503,0))</f>
        <v>0</v>
      </c>
      <c r="C12139" s="10"/>
    </row>
    <row r="12140" spans="1:3">
      <c r="A12140" s="21">
        <v>498</v>
      </c>
      <c r="B12140" s="6">
        <f>IF(ISNUMBER(SEARCH("D??10",$B521)),0,IF(ISNUMBER(SEARCH("D??1?",$B521)),$E$1857*$B11530*'935'!$M504,0))</f>
        <v>0</v>
      </c>
      <c r="C12140" s="10"/>
    </row>
    <row r="12141" spans="1:3">
      <c r="A12141" s="21">
        <v>499</v>
      </c>
      <c r="B12141" s="6">
        <f>IF(ISNUMBER(SEARCH("D??10",$B522)),0,IF(ISNUMBER(SEARCH("D??1?",$B522)),$E$1857*$B11531*'935'!$M505,0))</f>
        <v>0</v>
      </c>
      <c r="C12141" s="10"/>
    </row>
    <row r="12142" spans="1:3">
      <c r="A12142" s="21">
        <v>500</v>
      </c>
      <c r="B12142" s="6">
        <f>IF(ISNUMBER(SEARCH("D??10",$B523)),0,IF(ISNUMBER(SEARCH("D??1?",$B523)),$E$1857*$B11532*'935'!$M506,0))</f>
        <v>0</v>
      </c>
      <c r="C12142" s="10"/>
    </row>
    <row r="12143" spans="1:3">
      <c r="A12143" s="21">
        <v>501</v>
      </c>
      <c r="B12143" s="6">
        <f>IF(ISNUMBER(SEARCH("D??10",$B524)),0,IF(ISNUMBER(SEARCH("D??1?",$B524)),$E$1857*$B11533*'935'!$M507,0))</f>
        <v>0</v>
      </c>
      <c r="C12143" s="10"/>
    </row>
    <row r="12144" spans="1:3">
      <c r="A12144" s="21">
        <v>502</v>
      </c>
      <c r="B12144" s="6">
        <f>IF(ISNUMBER(SEARCH("D??10",$B525)),0,IF(ISNUMBER(SEARCH("D??1?",$B525)),$E$1857*$B11534*'935'!$M508,0))</f>
        <v>0</v>
      </c>
      <c r="C12144" s="10"/>
    </row>
    <row r="12145" spans="1:3">
      <c r="A12145" s="21">
        <v>503</v>
      </c>
      <c r="B12145" s="6">
        <f>IF(ISNUMBER(SEARCH("D??10",$B526)),0,IF(ISNUMBER(SEARCH("D??1?",$B526)),$E$1857*$B11535*'935'!$M509,0))</f>
        <v>0</v>
      </c>
      <c r="C12145" s="10"/>
    </row>
    <row r="12146" spans="1:3">
      <c r="A12146" s="21">
        <v>504</v>
      </c>
      <c r="B12146" s="6">
        <f>IF(ISNUMBER(SEARCH("D??10",$B527)),0,IF(ISNUMBER(SEARCH("D??1?",$B527)),$E$1857*$B11536*'935'!$M510,0))</f>
        <v>0</v>
      </c>
      <c r="C12146" s="10"/>
    </row>
    <row r="12147" spans="1:3">
      <c r="A12147" s="21">
        <v>505</v>
      </c>
      <c r="B12147" s="6">
        <f>IF(ISNUMBER(SEARCH("D??10",$B528)),0,IF(ISNUMBER(SEARCH("D??1?",$B528)),$E$1857*$B11537*'935'!$M511,0))</f>
        <v>0</v>
      </c>
      <c r="C12147" s="10"/>
    </row>
    <row r="12148" spans="1:3">
      <c r="A12148" s="21">
        <v>506</v>
      </c>
      <c r="B12148" s="6">
        <f>IF(ISNUMBER(SEARCH("D??10",$B529)),0,IF(ISNUMBER(SEARCH("D??1?",$B529)),$E$1857*$B11538*'935'!$M512,0))</f>
        <v>0</v>
      </c>
      <c r="C12148" s="10"/>
    </row>
    <row r="12149" spans="1:3">
      <c r="A12149" s="21">
        <v>507</v>
      </c>
      <c r="B12149" s="6">
        <f>IF(ISNUMBER(SEARCH("D??10",$B530)),0,IF(ISNUMBER(SEARCH("D??1?",$B530)),$E$1857*$B11539*'935'!$M513,0))</f>
        <v>0</v>
      </c>
      <c r="C12149" s="10"/>
    </row>
    <row r="12150" spans="1:3">
      <c r="A12150" s="21">
        <v>508</v>
      </c>
      <c r="B12150" s="6">
        <f>IF(ISNUMBER(SEARCH("D??10",$B531)),0,IF(ISNUMBER(SEARCH("D??1?",$B531)),$E$1857*$B11540*'935'!$M514,0))</f>
        <v>0</v>
      </c>
      <c r="C12150" s="10"/>
    </row>
    <row r="12151" spans="1:3">
      <c r="A12151" s="21">
        <v>509</v>
      </c>
      <c r="B12151" s="6">
        <f>IF(ISNUMBER(SEARCH("D??10",$B532)),0,IF(ISNUMBER(SEARCH("D??1?",$B532)),$E$1857*$B11541*'935'!$M515,0))</f>
        <v>0</v>
      </c>
      <c r="C12151" s="10"/>
    </row>
    <row r="12152" spans="1:3">
      <c r="A12152" s="21">
        <v>510</v>
      </c>
      <c r="B12152" s="6">
        <f>IF(ISNUMBER(SEARCH("D??10",$B533)),0,IF(ISNUMBER(SEARCH("D??1?",$B533)),$E$1857*$B11542*'935'!$M516,0))</f>
        <v>0</v>
      </c>
      <c r="C12152" s="10"/>
    </row>
    <row r="12153" spans="1:3">
      <c r="A12153" s="21">
        <v>511</v>
      </c>
      <c r="B12153" s="6">
        <f>IF(ISNUMBER(SEARCH("D??10",$B534)),0,IF(ISNUMBER(SEARCH("D??1?",$B534)),$E$1857*$B11543*'935'!$M517,0))</f>
        <v>0</v>
      </c>
      <c r="C12153" s="10"/>
    </row>
    <row r="12154" spans="1:3">
      <c r="A12154" s="21">
        <v>512</v>
      </c>
      <c r="B12154" s="6">
        <f>IF(ISNUMBER(SEARCH("D??10",$B535)),0,IF(ISNUMBER(SEARCH("D??1?",$B535)),$E$1857*$B11544*'935'!$M518,0))</f>
        <v>0</v>
      </c>
      <c r="C12154" s="10"/>
    </row>
    <row r="12155" spans="1:3">
      <c r="A12155" s="21">
        <v>513</v>
      </c>
      <c r="B12155" s="6">
        <f>IF(ISNUMBER(SEARCH("D??10",$B536)),0,IF(ISNUMBER(SEARCH("D??1?",$B536)),$E$1857*$B11545*'935'!$M519,0))</f>
        <v>0</v>
      </c>
      <c r="C12155" s="10"/>
    </row>
    <row r="12156" spans="1:3">
      <c r="A12156" s="21">
        <v>514</v>
      </c>
      <c r="B12156" s="6">
        <f>IF(ISNUMBER(SEARCH("D??10",$B537)),0,IF(ISNUMBER(SEARCH("D??1?",$B537)),$E$1857*$B11546*'935'!$M520,0))</f>
        <v>0</v>
      </c>
      <c r="C12156" s="10"/>
    </row>
    <row r="12157" spans="1:3">
      <c r="A12157" s="21">
        <v>515</v>
      </c>
      <c r="B12157" s="6">
        <f>IF(ISNUMBER(SEARCH("D??10",$B538)),0,IF(ISNUMBER(SEARCH("D??1?",$B538)),$E$1857*$B11547*'935'!$M521,0))</f>
        <v>0</v>
      </c>
      <c r="C12157" s="10"/>
    </row>
    <row r="12158" spans="1:3">
      <c r="A12158" s="21">
        <v>516</v>
      </c>
      <c r="B12158" s="6">
        <f>IF(ISNUMBER(SEARCH("D??10",$B539)),0,IF(ISNUMBER(SEARCH("D??1?",$B539)),$E$1857*$B11548*'935'!$M522,0))</f>
        <v>0</v>
      </c>
      <c r="C12158" s="10"/>
    </row>
    <row r="12159" spans="1:3">
      <c r="A12159" s="21">
        <v>517</v>
      </c>
      <c r="B12159" s="6">
        <f>IF(ISNUMBER(SEARCH("D??10",$B540)),0,IF(ISNUMBER(SEARCH("D??1?",$B540)),$E$1857*$B11549*'935'!$M523,0))</f>
        <v>0</v>
      </c>
      <c r="C12159" s="10"/>
    </row>
    <row r="12160" spans="1:3">
      <c r="A12160" s="21">
        <v>518</v>
      </c>
      <c r="B12160" s="6">
        <f>IF(ISNUMBER(SEARCH("D??10",$B541)),0,IF(ISNUMBER(SEARCH("D??1?",$B541)),$E$1857*$B11550*'935'!$M524,0))</f>
        <v>0</v>
      </c>
      <c r="C12160" s="10"/>
    </row>
    <row r="12161" spans="1:3">
      <c r="A12161" s="21">
        <v>519</v>
      </c>
      <c r="B12161" s="6">
        <f>IF(ISNUMBER(SEARCH("D??10",$B542)),0,IF(ISNUMBER(SEARCH("D??1?",$B542)),$E$1857*$B11551*'935'!$M525,0))</f>
        <v>0</v>
      </c>
      <c r="C12161" s="10"/>
    </row>
    <row r="12162" spans="1:3">
      <c r="A12162" s="21">
        <v>520</v>
      </c>
      <c r="B12162" s="6">
        <f>IF(ISNUMBER(SEARCH("D??10",$B543)),0,IF(ISNUMBER(SEARCH("D??1?",$B543)),$E$1857*$B11552*'935'!$M526,0))</f>
        <v>0</v>
      </c>
      <c r="C12162" s="10"/>
    </row>
    <row r="12163" spans="1:3">
      <c r="A12163" s="21">
        <v>521</v>
      </c>
      <c r="B12163" s="6">
        <f>IF(ISNUMBER(SEARCH("D??10",$B544)),0,IF(ISNUMBER(SEARCH("D??1?",$B544)),$E$1857*$B11553*'935'!$M527,0))</f>
        <v>0</v>
      </c>
      <c r="C12163" s="10"/>
    </row>
    <row r="12164" spans="1:3">
      <c r="A12164" s="21">
        <v>522</v>
      </c>
      <c r="B12164" s="6">
        <f>IF(ISNUMBER(SEARCH("D??10",$B545)),0,IF(ISNUMBER(SEARCH("D??1?",$B545)),$E$1857*$B11554*'935'!$M528,0))</f>
        <v>0</v>
      </c>
      <c r="C12164" s="10"/>
    </row>
    <row r="12165" spans="1:3">
      <c r="A12165" s="21">
        <v>523</v>
      </c>
      <c r="B12165" s="6">
        <f>IF(ISNUMBER(SEARCH("D??10",$B546)),0,IF(ISNUMBER(SEARCH("D??1?",$B546)),$E$1857*$B11555*'935'!$M529,0))</f>
        <v>0</v>
      </c>
      <c r="C12165" s="10"/>
    </row>
    <row r="12166" spans="1:3">
      <c r="A12166" s="21">
        <v>524</v>
      </c>
      <c r="B12166" s="6">
        <f>IF(ISNUMBER(SEARCH("D??10",$B547)),0,IF(ISNUMBER(SEARCH("D??1?",$B547)),$E$1857*$B11556*'935'!$M530,0))</f>
        <v>0</v>
      </c>
      <c r="C12166" s="10"/>
    </row>
    <row r="12167" spans="1:3">
      <c r="A12167" s="21">
        <v>525</v>
      </c>
      <c r="B12167" s="6">
        <f>IF(ISNUMBER(SEARCH("D??10",$B548)),0,IF(ISNUMBER(SEARCH("D??1?",$B548)),$E$1857*$B11557*'935'!$M531,0))</f>
        <v>0</v>
      </c>
      <c r="C12167" s="10"/>
    </row>
    <row r="12168" spans="1:3">
      <c r="A12168" s="21">
        <v>526</v>
      </c>
      <c r="B12168" s="6">
        <f>IF(ISNUMBER(SEARCH("D??10",$B549)),0,IF(ISNUMBER(SEARCH("D??1?",$B549)),$E$1857*$B11558*'935'!$M532,0))</f>
        <v>0</v>
      </c>
      <c r="C12168" s="10"/>
    </row>
    <row r="12169" spans="1:3">
      <c r="A12169" s="21">
        <v>527</v>
      </c>
      <c r="B12169" s="6">
        <f>IF(ISNUMBER(SEARCH("D??10",$B550)),0,IF(ISNUMBER(SEARCH("D??1?",$B550)),$E$1857*$B11559*'935'!$M533,0))</f>
        <v>0</v>
      </c>
      <c r="C12169" s="10"/>
    </row>
    <row r="12170" spans="1:3">
      <c r="A12170" s="21">
        <v>528</v>
      </c>
      <c r="B12170" s="6">
        <f>IF(ISNUMBER(SEARCH("D??10",$B551)),0,IF(ISNUMBER(SEARCH("D??1?",$B551)),$E$1857*$B11560*'935'!$M534,0))</f>
        <v>0</v>
      </c>
      <c r="C12170" s="10"/>
    </row>
    <row r="12171" spans="1:3">
      <c r="A12171" s="21">
        <v>529</v>
      </c>
      <c r="B12171" s="6">
        <f>IF(ISNUMBER(SEARCH("D??10",$B552)),0,IF(ISNUMBER(SEARCH("D??1?",$B552)),$E$1857*$B11561*'935'!$M535,0))</f>
        <v>0</v>
      </c>
      <c r="C12171" s="10"/>
    </row>
    <row r="12172" spans="1:3">
      <c r="A12172" s="21">
        <v>530</v>
      </c>
      <c r="B12172" s="6">
        <f>IF(ISNUMBER(SEARCH("D??10",$B553)),0,IF(ISNUMBER(SEARCH("D??1?",$B553)),$E$1857*$B11562*'935'!$M536,0))</f>
        <v>0</v>
      </c>
      <c r="C12172" s="10"/>
    </row>
    <row r="12173" spans="1:3">
      <c r="A12173" s="21">
        <v>531</v>
      </c>
      <c r="B12173" s="6">
        <f>IF(ISNUMBER(SEARCH("D??10",$B554)),0,IF(ISNUMBER(SEARCH("D??1?",$B554)),$E$1857*$B11563*'935'!$M537,0))</f>
        <v>0</v>
      </c>
      <c r="C12173" s="10"/>
    </row>
    <row r="12174" spans="1:3">
      <c r="A12174" s="21">
        <v>532</v>
      </c>
      <c r="B12174" s="6">
        <f>IF(ISNUMBER(SEARCH("D??10",$B555)),0,IF(ISNUMBER(SEARCH("D??1?",$B555)),$E$1857*$B11564*'935'!$M538,0))</f>
        <v>0</v>
      </c>
      <c r="C12174" s="10"/>
    </row>
    <row r="12175" spans="1:3">
      <c r="A12175" s="21">
        <v>533</v>
      </c>
      <c r="B12175" s="6">
        <f>IF(ISNUMBER(SEARCH("D??10",$B556)),0,IF(ISNUMBER(SEARCH("D??1?",$B556)),$E$1857*$B11565*'935'!$M539,0))</f>
        <v>0</v>
      </c>
      <c r="C12175" s="10"/>
    </row>
    <row r="12176" spans="1:3">
      <c r="A12176" s="21">
        <v>534</v>
      </c>
      <c r="B12176" s="6">
        <f>IF(ISNUMBER(SEARCH("D??10",$B557)),0,IF(ISNUMBER(SEARCH("D??1?",$B557)),$E$1857*$B11566*'935'!$M540,0))</f>
        <v>0</v>
      </c>
      <c r="C12176" s="10"/>
    </row>
    <row r="12177" spans="1:3">
      <c r="A12177" s="21">
        <v>535</v>
      </c>
      <c r="B12177" s="6">
        <f>IF(ISNUMBER(SEARCH("D??10",$B558)),0,IF(ISNUMBER(SEARCH("D??1?",$B558)),$E$1857*$B11567*'935'!$M541,0))</f>
        <v>0</v>
      </c>
      <c r="C12177" s="10"/>
    </row>
    <row r="12178" spans="1:3">
      <c r="A12178" s="21">
        <v>536</v>
      </c>
      <c r="B12178" s="6">
        <f>IF(ISNUMBER(SEARCH("D??10",$B559)),0,IF(ISNUMBER(SEARCH("D??1?",$B559)),$E$1857*$B11568*'935'!$M542,0))</f>
        <v>0</v>
      </c>
      <c r="C12178" s="10"/>
    </row>
    <row r="12179" spans="1:3">
      <c r="A12179" s="21">
        <v>537</v>
      </c>
      <c r="B12179" s="6">
        <f>IF(ISNUMBER(SEARCH("D??10",$B560)),0,IF(ISNUMBER(SEARCH("D??1?",$B560)),$E$1857*$B11569*'935'!$M543,0))</f>
        <v>0</v>
      </c>
      <c r="C12179" s="10"/>
    </row>
    <row r="12180" spans="1:3">
      <c r="A12180" s="21">
        <v>538</v>
      </c>
      <c r="B12180" s="6">
        <f>IF(ISNUMBER(SEARCH("D??10",$B561)),0,IF(ISNUMBER(SEARCH("D??1?",$B561)),$E$1857*$B11570*'935'!$M544,0))</f>
        <v>0</v>
      </c>
      <c r="C12180" s="10"/>
    </row>
    <row r="12181" spans="1:3">
      <c r="A12181" s="21">
        <v>539</v>
      </c>
      <c r="B12181" s="6">
        <f>IF(ISNUMBER(SEARCH("D??10",$B562)),0,IF(ISNUMBER(SEARCH("D??1?",$B562)),$E$1857*$B11571*'935'!$M545,0))</f>
        <v>0</v>
      </c>
      <c r="C12181" s="10"/>
    </row>
    <row r="12182" spans="1:3">
      <c r="A12182" s="21">
        <v>540</v>
      </c>
      <c r="B12182" s="6">
        <f>IF(ISNUMBER(SEARCH("D??10",$B563)),0,IF(ISNUMBER(SEARCH("D??1?",$B563)),$E$1857*$B11572*'935'!$M546,0))</f>
        <v>0</v>
      </c>
      <c r="C12182" s="10"/>
    </row>
    <row r="12183" spans="1:3">
      <c r="A12183" s="21">
        <v>541</v>
      </c>
      <c r="B12183" s="6">
        <f>IF(ISNUMBER(SEARCH("D??10",$B564)),0,IF(ISNUMBER(SEARCH("D??1?",$B564)),$E$1857*$B11573*'935'!$M547,0))</f>
        <v>0</v>
      </c>
      <c r="C12183" s="10"/>
    </row>
    <row r="12184" spans="1:3">
      <c r="A12184" s="21">
        <v>542</v>
      </c>
      <c r="B12184" s="6">
        <f>IF(ISNUMBER(SEARCH("D??10",$B565)),0,IF(ISNUMBER(SEARCH("D??1?",$B565)),$E$1857*$B11574*'935'!$M548,0))</f>
        <v>0</v>
      </c>
      <c r="C12184" s="10"/>
    </row>
    <row r="12185" spans="1:3">
      <c r="A12185" s="21">
        <v>543</v>
      </c>
      <c r="B12185" s="6">
        <f>IF(ISNUMBER(SEARCH("D??10",$B566)),0,IF(ISNUMBER(SEARCH("D??1?",$B566)),$E$1857*$B11575*'935'!$M549,0))</f>
        <v>0</v>
      </c>
      <c r="C12185" s="10"/>
    </row>
    <row r="12186" spans="1:3">
      <c r="A12186" s="21">
        <v>544</v>
      </c>
      <c r="B12186" s="6">
        <f>IF(ISNUMBER(SEARCH("D??10",$B567)),0,IF(ISNUMBER(SEARCH("D??1?",$B567)),$E$1857*$B11576*'935'!$M550,0))</f>
        <v>0</v>
      </c>
      <c r="C12186" s="10"/>
    </row>
    <row r="12187" spans="1:3">
      <c r="A12187" s="21">
        <v>545</v>
      </c>
      <c r="B12187" s="6">
        <f>IF(ISNUMBER(SEARCH("D??10",$B568)),0,IF(ISNUMBER(SEARCH("D??1?",$B568)),$E$1857*$B11577*'935'!$M551,0))</f>
        <v>0</v>
      </c>
      <c r="C12187" s="10"/>
    </row>
    <row r="12188" spans="1:3">
      <c r="A12188" s="21">
        <v>546</v>
      </c>
      <c r="B12188" s="6">
        <f>IF(ISNUMBER(SEARCH("D??10",$B569)),0,IF(ISNUMBER(SEARCH("D??1?",$B569)),$E$1857*$B11578*'935'!$M552,0))</f>
        <v>0</v>
      </c>
      <c r="C12188" s="10"/>
    </row>
    <row r="12189" spans="1:3">
      <c r="A12189" s="21">
        <v>547</v>
      </c>
      <c r="B12189" s="6">
        <f>IF(ISNUMBER(SEARCH("D??10",$B570)),0,IF(ISNUMBER(SEARCH("D??1?",$B570)),$E$1857*$B11579*'935'!$M553,0))</f>
        <v>0</v>
      </c>
      <c r="C12189" s="10"/>
    </row>
    <row r="12190" spans="1:3">
      <c r="A12190" s="21">
        <v>548</v>
      </c>
      <c r="B12190" s="6">
        <f>IF(ISNUMBER(SEARCH("D??10",$B571)),0,IF(ISNUMBER(SEARCH("D??1?",$B571)),$E$1857*$B11580*'935'!$M554,0))</f>
        <v>0</v>
      </c>
      <c r="C12190" s="10"/>
    </row>
    <row r="12191" spans="1:3">
      <c r="A12191" s="21">
        <v>549</v>
      </c>
      <c r="B12191" s="6">
        <f>IF(ISNUMBER(SEARCH("D??10",$B572)),0,IF(ISNUMBER(SEARCH("D??1?",$B572)),$E$1857*$B11581*'935'!$M555,0))</f>
        <v>0</v>
      </c>
      <c r="C12191" s="10"/>
    </row>
    <row r="12192" spans="1:3">
      <c r="A12192" s="21">
        <v>550</v>
      </c>
      <c r="B12192" s="6">
        <f>IF(ISNUMBER(SEARCH("D??10",$B573)),0,IF(ISNUMBER(SEARCH("D??1?",$B573)),$E$1857*$B11582*'935'!$M556,0))</f>
        <v>0</v>
      </c>
      <c r="C12192" s="10"/>
    </row>
    <row r="12193" spans="1:3">
      <c r="A12193" s="21">
        <v>551</v>
      </c>
      <c r="B12193" s="6">
        <f>IF(ISNUMBER(SEARCH("D??10",$B574)),0,IF(ISNUMBER(SEARCH("D??1?",$B574)),$E$1857*$B11583*'935'!$M557,0))</f>
        <v>0</v>
      </c>
      <c r="C12193" s="10"/>
    </row>
    <row r="12194" spans="1:3">
      <c r="A12194" s="21">
        <v>552</v>
      </c>
      <c r="B12194" s="6">
        <f>IF(ISNUMBER(SEARCH("D??10",$B575)),0,IF(ISNUMBER(SEARCH("D??1?",$B575)),$E$1857*$B11584*'935'!$M558,0))</f>
        <v>0</v>
      </c>
      <c r="C12194" s="10"/>
    </row>
    <row r="12195" spans="1:3">
      <c r="A12195" s="21">
        <v>553</v>
      </c>
      <c r="B12195" s="6">
        <f>IF(ISNUMBER(SEARCH("D??10",$B576)),0,IF(ISNUMBER(SEARCH("D??1?",$B576)),$E$1857*$B11585*'935'!$M559,0))</f>
        <v>0</v>
      </c>
      <c r="C12195" s="10"/>
    </row>
    <row r="12196" spans="1:3">
      <c r="A12196" s="21">
        <v>554</v>
      </c>
      <c r="B12196" s="6">
        <f>IF(ISNUMBER(SEARCH("D??10",$B577)),0,IF(ISNUMBER(SEARCH("D??1?",$B577)),$E$1857*$B11586*'935'!$M560,0))</f>
        <v>0</v>
      </c>
      <c r="C12196" s="10"/>
    </row>
    <row r="12197" spans="1:3">
      <c r="A12197" s="21">
        <v>555</v>
      </c>
      <c r="B12197" s="6">
        <f>IF(ISNUMBER(SEARCH("D??10",$B578)),0,IF(ISNUMBER(SEARCH("D??1?",$B578)),$E$1857*$B11587*'935'!$M561,0))</f>
        <v>0</v>
      </c>
      <c r="C12197" s="10"/>
    </row>
    <row r="12198" spans="1:3">
      <c r="A12198" s="21">
        <v>556</v>
      </c>
      <c r="B12198" s="6">
        <f>IF(ISNUMBER(SEARCH("D??10",$B579)),0,IF(ISNUMBER(SEARCH("D??1?",$B579)),$E$1857*$B11588*'935'!$M562,0))</f>
        <v>0</v>
      </c>
      <c r="C12198" s="10"/>
    </row>
    <row r="12199" spans="1:3">
      <c r="A12199" s="21">
        <v>557</v>
      </c>
      <c r="B12199" s="6">
        <f>IF(ISNUMBER(SEARCH("D??10",$B580)),0,IF(ISNUMBER(SEARCH("D??1?",$B580)),$E$1857*$B11589*'935'!$M563,0))</f>
        <v>0</v>
      </c>
      <c r="C12199" s="10"/>
    </row>
    <row r="12200" spans="1:3">
      <c r="A12200" s="21">
        <v>558</v>
      </c>
      <c r="B12200" s="6">
        <f>IF(ISNUMBER(SEARCH("D??10",$B581)),0,IF(ISNUMBER(SEARCH("D??1?",$B581)),$E$1857*$B11590*'935'!$M564,0))</f>
        <v>0</v>
      </c>
      <c r="C12200" s="10"/>
    </row>
    <row r="12201" spans="1:3">
      <c r="A12201" s="21">
        <v>559</v>
      </c>
      <c r="B12201" s="6">
        <f>IF(ISNUMBER(SEARCH("D??10",$B582)),0,IF(ISNUMBER(SEARCH("D??1?",$B582)),$E$1857*$B11591*'935'!$M565,0))</f>
        <v>0</v>
      </c>
      <c r="C12201" s="10"/>
    </row>
    <row r="12202" spans="1:3">
      <c r="A12202" s="21">
        <v>560</v>
      </c>
      <c r="B12202" s="6">
        <f>IF(ISNUMBER(SEARCH("D??10",$B583)),0,IF(ISNUMBER(SEARCH("D??1?",$B583)),$E$1857*$B11592*'935'!$M566,0))</f>
        <v>0</v>
      </c>
      <c r="C12202" s="10"/>
    </row>
    <row r="12203" spans="1:3">
      <c r="A12203" s="21">
        <v>561</v>
      </c>
      <c r="B12203" s="6">
        <f>IF(ISNUMBER(SEARCH("D??10",$B584)),0,IF(ISNUMBER(SEARCH("D??1?",$B584)),$E$1857*$B11593*'935'!$M567,0))</f>
        <v>0</v>
      </c>
      <c r="C12203" s="10"/>
    </row>
    <row r="12204" spans="1:3">
      <c r="A12204" s="21">
        <v>562</v>
      </c>
      <c r="B12204" s="6">
        <f>IF(ISNUMBER(SEARCH("D??10",$B585)),0,IF(ISNUMBER(SEARCH("D??1?",$B585)),$E$1857*$B11594*'935'!$M568,0))</f>
        <v>0</v>
      </c>
      <c r="C12204" s="10"/>
    </row>
    <row r="12205" spans="1:3">
      <c r="A12205" s="21">
        <v>563</v>
      </c>
      <c r="B12205" s="6">
        <f>IF(ISNUMBER(SEARCH("D??10",$B586)),0,IF(ISNUMBER(SEARCH("D??1?",$B586)),$E$1857*$B11595*'935'!$M569,0))</f>
        <v>0</v>
      </c>
      <c r="C12205" s="10"/>
    </row>
    <row r="12206" spans="1:3">
      <c r="A12206" s="21">
        <v>564</v>
      </c>
      <c r="B12206" s="6">
        <f>IF(ISNUMBER(SEARCH("D??10",$B587)),0,IF(ISNUMBER(SEARCH("D??1?",$B587)),$E$1857*$B11596*'935'!$M570,0))</f>
        <v>0</v>
      </c>
      <c r="C12206" s="10"/>
    </row>
    <row r="12207" spans="1:3">
      <c r="A12207" s="21">
        <v>565</v>
      </c>
      <c r="B12207" s="6">
        <f>IF(ISNUMBER(SEARCH("D??10",$B588)),0,IF(ISNUMBER(SEARCH("D??1?",$B588)),$E$1857*$B11597*'935'!$M571,0))</f>
        <v>0</v>
      </c>
      <c r="C12207" s="10"/>
    </row>
    <row r="12208" spans="1:3">
      <c r="A12208" s="21">
        <v>566</v>
      </c>
      <c r="B12208" s="6">
        <f>IF(ISNUMBER(SEARCH("D??10",$B589)),0,IF(ISNUMBER(SEARCH("D??1?",$B589)),$E$1857*$B11598*'935'!$M572,0))</f>
        <v>0</v>
      </c>
      <c r="C12208" s="10"/>
    </row>
    <row r="12209" spans="1:3">
      <c r="A12209" s="21">
        <v>567</v>
      </c>
      <c r="B12209" s="6">
        <f>IF(ISNUMBER(SEARCH("D??10",$B590)),0,IF(ISNUMBER(SEARCH("D??1?",$B590)),$E$1857*$B11599*'935'!$M573,0))</f>
        <v>0</v>
      </c>
      <c r="C12209" s="10"/>
    </row>
    <row r="12210" spans="1:3">
      <c r="A12210" s="21">
        <v>568</v>
      </c>
      <c r="B12210" s="6">
        <f>IF(ISNUMBER(SEARCH("D??10",$B591)),0,IF(ISNUMBER(SEARCH("D??1?",$B591)),$E$1857*$B11600*'935'!$M574,0))</f>
        <v>0</v>
      </c>
      <c r="C12210" s="10"/>
    </row>
    <row r="12211" spans="1:3">
      <c r="A12211" s="21">
        <v>569</v>
      </c>
      <c r="B12211" s="6">
        <f>IF(ISNUMBER(SEARCH("D??10",$B592)),0,IF(ISNUMBER(SEARCH("D??1?",$B592)),$E$1857*$B11601*'935'!$M575,0))</f>
        <v>0</v>
      </c>
      <c r="C12211" s="10"/>
    </row>
    <row r="12212" spans="1:3">
      <c r="A12212" s="21">
        <v>570</v>
      </c>
      <c r="B12212" s="6">
        <f>IF(ISNUMBER(SEARCH("D??10",$B593)),0,IF(ISNUMBER(SEARCH("D??1?",$B593)),$E$1857*$B11602*'935'!$M576,0))</f>
        <v>0</v>
      </c>
      <c r="C12212" s="10"/>
    </row>
    <row r="12213" spans="1:3">
      <c r="A12213" s="21">
        <v>571</v>
      </c>
      <c r="B12213" s="6">
        <f>IF(ISNUMBER(SEARCH("D??10",$B594)),0,IF(ISNUMBER(SEARCH("D??1?",$B594)),$E$1857*$B11603*'935'!$M577,0))</f>
        <v>0</v>
      </c>
      <c r="C12213" s="10"/>
    </row>
    <row r="12214" spans="1:3">
      <c r="A12214" s="21">
        <v>572</v>
      </c>
      <c r="B12214" s="6">
        <f>IF(ISNUMBER(SEARCH("D??10",$B595)),0,IF(ISNUMBER(SEARCH("D??1?",$B595)),$E$1857*$B11604*'935'!$M578,0))</f>
        <v>0</v>
      </c>
      <c r="C12214" s="10"/>
    </row>
    <row r="12215" spans="1:3">
      <c r="A12215" s="21">
        <v>573</v>
      </c>
      <c r="B12215" s="6">
        <f>IF(ISNUMBER(SEARCH("D??10",$B596)),0,IF(ISNUMBER(SEARCH("D??1?",$B596)),$E$1857*$B11605*'935'!$M579,0))</f>
        <v>0</v>
      </c>
      <c r="C12215" s="10"/>
    </row>
    <row r="12216" spans="1:3">
      <c r="A12216" s="21">
        <v>574</v>
      </c>
      <c r="B12216" s="6">
        <f>IF(ISNUMBER(SEARCH("D??10",$B597)),0,IF(ISNUMBER(SEARCH("D??1?",$B597)),$E$1857*$B11606*'935'!$M580,0))</f>
        <v>0</v>
      </c>
      <c r="C12216" s="10"/>
    </row>
    <row r="12217" spans="1:3">
      <c r="A12217" s="21">
        <v>575</v>
      </c>
      <c r="B12217" s="6">
        <f>IF(ISNUMBER(SEARCH("D??10",$B598)),0,IF(ISNUMBER(SEARCH("D??1?",$B598)),$E$1857*$B11607*'935'!$M581,0))</f>
        <v>0</v>
      </c>
      <c r="C12217" s="10"/>
    </row>
    <row r="12218" spans="1:3">
      <c r="A12218" s="21">
        <v>576</v>
      </c>
      <c r="B12218" s="6">
        <f>IF(ISNUMBER(SEARCH("D??10",$B599)),0,IF(ISNUMBER(SEARCH("D??1?",$B599)),$E$1857*$B11608*'935'!$M582,0))</f>
        <v>0</v>
      </c>
      <c r="C12218" s="10"/>
    </row>
    <row r="12219" spans="1:3">
      <c r="A12219" s="21">
        <v>577</v>
      </c>
      <c r="B12219" s="6">
        <f>IF(ISNUMBER(SEARCH("D??10",$B600)),0,IF(ISNUMBER(SEARCH("D??1?",$B600)),$E$1857*$B11609*'935'!$M583,0))</f>
        <v>0</v>
      </c>
      <c r="C12219" s="10"/>
    </row>
    <row r="12220" spans="1:3">
      <c r="A12220" s="21">
        <v>578</v>
      </c>
      <c r="B12220" s="6">
        <f>IF(ISNUMBER(SEARCH("D??10",$B601)),0,IF(ISNUMBER(SEARCH("D??1?",$B601)),$E$1857*$B11610*'935'!$M584,0))</f>
        <v>0</v>
      </c>
      <c r="C12220" s="10"/>
    </row>
    <row r="12221" spans="1:3">
      <c r="A12221" s="21">
        <v>579</v>
      </c>
      <c r="B12221" s="6">
        <f>IF(ISNUMBER(SEARCH("D??10",$B602)),0,IF(ISNUMBER(SEARCH("D??1?",$B602)),$E$1857*$B11611*'935'!$M585,0))</f>
        <v>0</v>
      </c>
      <c r="C12221" s="10"/>
    </row>
    <row r="12222" spans="1:3">
      <c r="A12222" s="21">
        <v>580</v>
      </c>
      <c r="B12222" s="6">
        <f>IF(ISNUMBER(SEARCH("D??10",$B603)),0,IF(ISNUMBER(SEARCH("D??1?",$B603)),$E$1857*$B11612*'935'!$M586,0))</f>
        <v>0</v>
      </c>
      <c r="C12222" s="10"/>
    </row>
    <row r="12223" spans="1:3">
      <c r="A12223" s="21">
        <v>581</v>
      </c>
      <c r="B12223" s="6">
        <f>IF(ISNUMBER(SEARCH("D??10",$B604)),0,IF(ISNUMBER(SEARCH("D??1?",$B604)),$E$1857*$B11613*'935'!$M587,0))</f>
        <v>0</v>
      </c>
      <c r="C12223" s="10"/>
    </row>
    <row r="12224" spans="1:3">
      <c r="A12224" s="21">
        <v>582</v>
      </c>
      <c r="B12224" s="6">
        <f>IF(ISNUMBER(SEARCH("D??10",$B605)),0,IF(ISNUMBER(SEARCH("D??1?",$B605)),$E$1857*$B11614*'935'!$M588,0))</f>
        <v>0</v>
      </c>
      <c r="C12224" s="10"/>
    </row>
    <row r="12225" spans="1:3">
      <c r="A12225" s="21">
        <v>583</v>
      </c>
      <c r="B12225" s="6">
        <f>IF(ISNUMBER(SEARCH("D??10",$B606)),0,IF(ISNUMBER(SEARCH("D??1?",$B606)),$E$1857*$B11615*'935'!$M589,0))</f>
        <v>0</v>
      </c>
      <c r="C12225" s="10"/>
    </row>
    <row r="12226" spans="1:3">
      <c r="A12226" s="21">
        <v>584</v>
      </c>
      <c r="B12226" s="6">
        <f>IF(ISNUMBER(SEARCH("D??10",$B607)),0,IF(ISNUMBER(SEARCH("D??1?",$B607)),$E$1857*$B11616*'935'!$M590,0))</f>
        <v>0</v>
      </c>
      <c r="C12226" s="10"/>
    </row>
    <row r="12227" spans="1:3">
      <c r="A12227" s="21">
        <v>585</v>
      </c>
      <c r="B12227" s="6">
        <f>IF(ISNUMBER(SEARCH("D??10",$B608)),0,IF(ISNUMBER(SEARCH("D??1?",$B608)),$E$1857*$B11617*'935'!$M591,0))</f>
        <v>0</v>
      </c>
      <c r="C12227" s="10"/>
    </row>
    <row r="12228" spans="1:3">
      <c r="A12228" s="21">
        <v>586</v>
      </c>
      <c r="B12228" s="6">
        <f>IF(ISNUMBER(SEARCH("D??10",$B609)),0,IF(ISNUMBER(SEARCH("D??1?",$B609)),$E$1857*$B11618*'935'!$M592,0))</f>
        <v>0</v>
      </c>
      <c r="C12228" s="10"/>
    </row>
    <row r="12229" spans="1:3">
      <c r="A12229" s="21">
        <v>587</v>
      </c>
      <c r="B12229" s="6">
        <f>IF(ISNUMBER(SEARCH("D??10",$B610)),0,IF(ISNUMBER(SEARCH("D??1?",$B610)),$E$1857*$B11619*'935'!$M593,0))</f>
        <v>0</v>
      </c>
      <c r="C12229" s="10"/>
    </row>
    <row r="12230" spans="1:3">
      <c r="A12230" s="21">
        <v>588</v>
      </c>
      <c r="B12230" s="6">
        <f>IF(ISNUMBER(SEARCH("D??10",$B611)),0,IF(ISNUMBER(SEARCH("D??1?",$B611)),$E$1857*$B11620*'935'!$M594,0))</f>
        <v>0</v>
      </c>
      <c r="C12230" s="10"/>
    </row>
    <row r="12231" spans="1:3">
      <c r="A12231" s="21">
        <v>589</v>
      </c>
      <c r="B12231" s="6">
        <f>IF(ISNUMBER(SEARCH("D??10",$B612)),0,IF(ISNUMBER(SEARCH("D??1?",$B612)),$E$1857*$B11621*'935'!$M595,0))</f>
        <v>0</v>
      </c>
      <c r="C12231" s="10"/>
    </row>
    <row r="12232" spans="1:3">
      <c r="A12232" s="21">
        <v>590</v>
      </c>
      <c r="B12232" s="6">
        <f>IF(ISNUMBER(SEARCH("D??10",$B613)),0,IF(ISNUMBER(SEARCH("D??1?",$B613)),$E$1857*$B11622*'935'!$M596,0))</f>
        <v>0</v>
      </c>
      <c r="C12232" s="10"/>
    </row>
    <row r="12233" spans="1:3">
      <c r="A12233" s="21">
        <v>591</v>
      </c>
      <c r="B12233" s="6">
        <f>IF(ISNUMBER(SEARCH("D??10",$B614)),0,IF(ISNUMBER(SEARCH("D??1?",$B614)),$E$1857*$B11623*'935'!$M597,0))</f>
        <v>0</v>
      </c>
      <c r="C12233" s="10"/>
    </row>
    <row r="12234" spans="1:3">
      <c r="A12234" s="21">
        <v>592</v>
      </c>
      <c r="B12234" s="6">
        <f>IF(ISNUMBER(SEARCH("D??10",$B615)),0,IF(ISNUMBER(SEARCH("D??1?",$B615)),$E$1857*$B11624*'935'!$M598,0))</f>
        <v>0</v>
      </c>
      <c r="C12234" s="10"/>
    </row>
    <row r="12235" spans="1:3">
      <c r="A12235" s="21">
        <v>593</v>
      </c>
      <c r="B12235" s="6">
        <f>IF(ISNUMBER(SEARCH("D??10",$B616)),0,IF(ISNUMBER(SEARCH("D??1?",$B616)),$E$1857*$B11625*'935'!$M599,0))</f>
        <v>0</v>
      </c>
      <c r="C12235" s="10"/>
    </row>
    <row r="12236" spans="1:3">
      <c r="A12236" s="21">
        <v>594</v>
      </c>
      <c r="B12236" s="6">
        <f>IF(ISNUMBER(SEARCH("D??10",$B617)),0,IF(ISNUMBER(SEARCH("D??1?",$B617)),$E$1857*$B11626*'935'!$M600,0))</f>
        <v>0</v>
      </c>
      <c r="C12236" s="10"/>
    </row>
    <row r="12237" spans="1:3">
      <c r="A12237" s="21">
        <v>595</v>
      </c>
      <c r="B12237" s="6">
        <f>IF(ISNUMBER(SEARCH("D??10",$B618)),0,IF(ISNUMBER(SEARCH("D??1?",$B618)),$E$1857*$B11627*'935'!$M601,0))</f>
        <v>0</v>
      </c>
      <c r="C12237" s="10"/>
    </row>
    <row r="12238" spans="1:3">
      <c r="A12238" s="21">
        <v>596</v>
      </c>
      <c r="B12238" s="6">
        <f>IF(ISNUMBER(SEARCH("D??10",$B619)),0,IF(ISNUMBER(SEARCH("D??1?",$B619)),$E$1857*$B11628*'935'!$M602,0))</f>
        <v>0</v>
      </c>
      <c r="C12238" s="10"/>
    </row>
    <row r="12239" spans="1:3">
      <c r="A12239" s="21">
        <v>597</v>
      </c>
      <c r="B12239" s="6">
        <f>IF(ISNUMBER(SEARCH("D??10",$B620)),0,IF(ISNUMBER(SEARCH("D??1?",$B620)),$E$1857*$B11629*'935'!$M603,0))</f>
        <v>0</v>
      </c>
      <c r="C12239" s="10"/>
    </row>
    <row r="12240" spans="1:3">
      <c r="A12240" s="21">
        <v>598</v>
      </c>
      <c r="B12240" s="6">
        <f>IF(ISNUMBER(SEARCH("D??10",$B621)),0,IF(ISNUMBER(SEARCH("D??1?",$B621)),$E$1857*$B11630*'935'!$M604,0))</f>
        <v>0</v>
      </c>
      <c r="C12240" s="10"/>
    </row>
    <row r="12241" spans="1:3">
      <c r="A12241" s="21">
        <v>599</v>
      </c>
      <c r="B12241" s="6">
        <f>IF(ISNUMBER(SEARCH("D??10",$B622)),0,IF(ISNUMBER(SEARCH("D??1?",$B622)),$E$1857*$B11631*'935'!$M605,0))</f>
        <v>0</v>
      </c>
      <c r="C12241" s="10"/>
    </row>
    <row r="12242" spans="1:3">
      <c r="A12242" s="21">
        <v>600</v>
      </c>
      <c r="B12242" s="6">
        <f>IF(ISNUMBER(SEARCH("D??10",$B623)),0,IF(ISNUMBER(SEARCH("D??1?",$B623)),$E$1857*$B11632*'935'!$M606,0))</f>
        <v>0</v>
      </c>
      <c r="C12242" s="10"/>
    </row>
    <row r="12244" spans="1:3" ht="21" customHeight="1">
      <c r="A12244" s="1" t="s">
        <v>369</v>
      </c>
    </row>
    <row r="12245" spans="1:3">
      <c r="A12245" s="2" t="s">
        <v>255</v>
      </c>
    </row>
    <row r="12246" spans="1:3">
      <c r="A12246" s="12" t="s">
        <v>287</v>
      </c>
    </row>
    <row r="12247" spans="1:3">
      <c r="A12247" s="12" t="s">
        <v>288</v>
      </c>
    </row>
    <row r="12248" spans="1:3">
      <c r="A12248" s="12" t="s">
        <v>366</v>
      </c>
    </row>
    <row r="12249" spans="1:3">
      <c r="A12249" s="12" t="s">
        <v>367</v>
      </c>
    </row>
    <row r="12250" spans="1:3">
      <c r="A12250" s="2" t="s">
        <v>370</v>
      </c>
    </row>
    <row r="12252" spans="1:3">
      <c r="B12252" s="3" t="s">
        <v>9</v>
      </c>
    </row>
    <row r="12253" spans="1:3">
      <c r="A12253" s="21">
        <v>1</v>
      </c>
      <c r="B12253" s="6">
        <f>IF(ISNUMBER(SEARCH("D?100",$B24)),0,IF(ISNUMBER(SEARCH("D?1??",$B24)),$D$1857*$B11033*'935'!$L7,0))</f>
        <v>0</v>
      </c>
      <c r="C12253" s="10"/>
    </row>
    <row r="12254" spans="1:3">
      <c r="A12254" s="21">
        <v>2</v>
      </c>
      <c r="B12254" s="6">
        <f>IF(ISNUMBER(SEARCH("D?100",$B25)),0,IF(ISNUMBER(SEARCH("D?1??",$B25)),$D$1857*$B11034*'935'!$L8,0))</f>
        <v>0</v>
      </c>
      <c r="C12254" s="10"/>
    </row>
    <row r="12255" spans="1:3">
      <c r="A12255" s="21">
        <v>3</v>
      </c>
      <c r="B12255" s="6">
        <f>IF(ISNUMBER(SEARCH("D?100",$B26)),0,IF(ISNUMBER(SEARCH("D?1??",$B26)),$D$1857*$B11035*'935'!$L9,0))</f>
        <v>0</v>
      </c>
      <c r="C12255" s="10"/>
    </row>
    <row r="12256" spans="1:3">
      <c r="A12256" s="21">
        <v>4</v>
      </c>
      <c r="B12256" s="6">
        <f>IF(ISNUMBER(SEARCH("D?100",$B27)),0,IF(ISNUMBER(SEARCH("D?1??",$B27)),$D$1857*$B11036*'935'!$L10,0))</f>
        <v>0</v>
      </c>
      <c r="C12256" s="10"/>
    </row>
    <row r="12257" spans="1:3">
      <c r="A12257" s="21">
        <v>5</v>
      </c>
      <c r="B12257" s="6">
        <f>IF(ISNUMBER(SEARCH("D?100",$B28)),0,IF(ISNUMBER(SEARCH("D?1??",$B28)),$D$1857*$B11037*'935'!$L11,0))</f>
        <v>0</v>
      </c>
      <c r="C12257" s="10"/>
    </row>
    <row r="12258" spans="1:3">
      <c r="A12258" s="21">
        <v>6</v>
      </c>
      <c r="B12258" s="6">
        <f>IF(ISNUMBER(SEARCH("D?100",$B29)),0,IF(ISNUMBER(SEARCH("D?1??",$B29)),$D$1857*$B11038*'935'!$L12,0))</f>
        <v>0</v>
      </c>
      <c r="C12258" s="10"/>
    </row>
    <row r="12259" spans="1:3">
      <c r="A12259" s="21">
        <v>7</v>
      </c>
      <c r="B12259" s="6">
        <f>IF(ISNUMBER(SEARCH("D?100",$B30)),0,IF(ISNUMBER(SEARCH("D?1??",$B30)),$D$1857*$B11039*'935'!$L13,0))</f>
        <v>0</v>
      </c>
      <c r="C12259" s="10"/>
    </row>
    <row r="12260" spans="1:3">
      <c r="A12260" s="21">
        <v>8</v>
      </c>
      <c r="B12260" s="6">
        <f>IF(ISNUMBER(SEARCH("D?100",$B31)),0,IF(ISNUMBER(SEARCH("D?1??",$B31)),$D$1857*$B11040*'935'!$L14,0))</f>
        <v>0</v>
      </c>
      <c r="C12260" s="10"/>
    </row>
    <row r="12261" spans="1:3">
      <c r="A12261" s="21">
        <v>9</v>
      </c>
      <c r="B12261" s="6">
        <f>IF(ISNUMBER(SEARCH("D?100",$B32)),0,IF(ISNUMBER(SEARCH("D?1??",$B32)),$D$1857*$B11041*'935'!$L15,0))</f>
        <v>0</v>
      </c>
      <c r="C12261" s="10"/>
    </row>
    <row r="12262" spans="1:3">
      <c r="A12262" s="21">
        <v>10</v>
      </c>
      <c r="B12262" s="6">
        <f>IF(ISNUMBER(SEARCH("D?100",$B33)),0,IF(ISNUMBER(SEARCH("D?1??",$B33)),$D$1857*$B11042*'935'!$L16,0))</f>
        <v>0</v>
      </c>
      <c r="C12262" s="10"/>
    </row>
    <row r="12263" spans="1:3">
      <c r="A12263" s="21">
        <v>11</v>
      </c>
      <c r="B12263" s="6">
        <f>IF(ISNUMBER(SEARCH("D?100",$B34)),0,IF(ISNUMBER(SEARCH("D?1??",$B34)),$D$1857*$B11043*'935'!$L17,0))</f>
        <v>0</v>
      </c>
      <c r="C12263" s="10"/>
    </row>
    <row r="12264" spans="1:3">
      <c r="A12264" s="21">
        <v>12</v>
      </c>
      <c r="B12264" s="6">
        <f>IF(ISNUMBER(SEARCH("D?100",$B35)),0,IF(ISNUMBER(SEARCH("D?1??",$B35)),$D$1857*$B11044*'935'!$L18,0))</f>
        <v>0</v>
      </c>
      <c r="C12264" s="10"/>
    </row>
    <row r="12265" spans="1:3">
      <c r="A12265" s="21">
        <v>13</v>
      </c>
      <c r="B12265" s="6">
        <f>IF(ISNUMBER(SEARCH("D?100",$B36)),0,IF(ISNUMBER(SEARCH("D?1??",$B36)),$D$1857*$B11045*'935'!$L19,0))</f>
        <v>0</v>
      </c>
      <c r="C12265" s="10"/>
    </row>
    <row r="12266" spans="1:3">
      <c r="A12266" s="21">
        <v>14</v>
      </c>
      <c r="B12266" s="6">
        <f>IF(ISNUMBER(SEARCH("D?100",$B37)),0,IF(ISNUMBER(SEARCH("D?1??",$B37)),$D$1857*$B11046*'935'!$L20,0))</f>
        <v>0</v>
      </c>
      <c r="C12266" s="10"/>
    </row>
    <row r="12267" spans="1:3">
      <c r="A12267" s="21">
        <v>15</v>
      </c>
      <c r="B12267" s="6">
        <f>IF(ISNUMBER(SEARCH("D?100",$B38)),0,IF(ISNUMBER(SEARCH("D?1??",$B38)),$D$1857*$B11047*'935'!$L21,0))</f>
        <v>0</v>
      </c>
      <c r="C12267" s="10"/>
    </row>
    <row r="12268" spans="1:3">
      <c r="A12268" s="21">
        <v>16</v>
      </c>
      <c r="B12268" s="6">
        <f>IF(ISNUMBER(SEARCH("D?100",$B39)),0,IF(ISNUMBER(SEARCH("D?1??",$B39)),$D$1857*$B11048*'935'!$L22,0))</f>
        <v>0</v>
      </c>
      <c r="C12268" s="10"/>
    </row>
    <row r="12269" spans="1:3">
      <c r="A12269" s="21">
        <v>17</v>
      </c>
      <c r="B12269" s="6">
        <f>IF(ISNUMBER(SEARCH("D?100",$B40)),0,IF(ISNUMBER(SEARCH("D?1??",$B40)),$D$1857*$B11049*'935'!$L23,0))</f>
        <v>0</v>
      </c>
      <c r="C12269" s="10"/>
    </row>
    <row r="12270" spans="1:3">
      <c r="A12270" s="21">
        <v>18</v>
      </c>
      <c r="B12270" s="6">
        <f>IF(ISNUMBER(SEARCH("D?100",$B41)),0,IF(ISNUMBER(SEARCH("D?1??",$B41)),$D$1857*$B11050*'935'!$L24,0))</f>
        <v>0</v>
      </c>
      <c r="C12270" s="10"/>
    </row>
    <row r="12271" spans="1:3">
      <c r="A12271" s="21">
        <v>19</v>
      </c>
      <c r="B12271" s="6">
        <f>IF(ISNUMBER(SEARCH("D?100",$B42)),0,IF(ISNUMBER(SEARCH("D?1??",$B42)),$D$1857*$B11051*'935'!$L25,0))</f>
        <v>0</v>
      </c>
      <c r="C12271" s="10"/>
    </row>
    <row r="12272" spans="1:3">
      <c r="A12272" s="21">
        <v>20</v>
      </c>
      <c r="B12272" s="6">
        <f>IF(ISNUMBER(SEARCH("D?100",$B43)),0,IF(ISNUMBER(SEARCH("D?1??",$B43)),$D$1857*$B11052*'935'!$L26,0))</f>
        <v>0</v>
      </c>
      <c r="C12272" s="10"/>
    </row>
    <row r="12273" spans="1:3">
      <c r="A12273" s="21">
        <v>21</v>
      </c>
      <c r="B12273" s="6">
        <f>IF(ISNUMBER(SEARCH("D?100",$B44)),0,IF(ISNUMBER(SEARCH("D?1??",$B44)),$D$1857*$B11053*'935'!$L27,0))</f>
        <v>0</v>
      </c>
      <c r="C12273" s="10"/>
    </row>
    <row r="12274" spans="1:3">
      <c r="A12274" s="21">
        <v>22</v>
      </c>
      <c r="B12274" s="6">
        <f>IF(ISNUMBER(SEARCH("D?100",$B45)),0,IF(ISNUMBER(SEARCH("D?1??",$B45)),$D$1857*$B11054*'935'!$L28,0))</f>
        <v>0</v>
      </c>
      <c r="C12274" s="10"/>
    </row>
    <row r="12275" spans="1:3">
      <c r="A12275" s="21">
        <v>23</v>
      </c>
      <c r="B12275" s="6">
        <f>IF(ISNUMBER(SEARCH("D?100",$B46)),0,IF(ISNUMBER(SEARCH("D?1??",$B46)),$D$1857*$B11055*'935'!$L29,0))</f>
        <v>0</v>
      </c>
      <c r="C12275" s="10"/>
    </row>
    <row r="12276" spans="1:3">
      <c r="A12276" s="21">
        <v>24</v>
      </c>
      <c r="B12276" s="6">
        <f>IF(ISNUMBER(SEARCH("D?100",$B47)),0,IF(ISNUMBER(SEARCH("D?1??",$B47)),$D$1857*$B11056*'935'!$L30,0))</f>
        <v>0</v>
      </c>
      <c r="C12276" s="10"/>
    </row>
    <row r="12277" spans="1:3">
      <c r="A12277" s="21">
        <v>25</v>
      </c>
      <c r="B12277" s="6">
        <f>IF(ISNUMBER(SEARCH("D?100",$B48)),0,IF(ISNUMBER(SEARCH("D?1??",$B48)),$D$1857*$B11057*'935'!$L31,0))</f>
        <v>0</v>
      </c>
      <c r="C12277" s="10"/>
    </row>
    <row r="12278" spans="1:3">
      <c r="A12278" s="21">
        <v>26</v>
      </c>
      <c r="B12278" s="6">
        <f>IF(ISNUMBER(SEARCH("D?100",$B49)),0,IF(ISNUMBER(SEARCH("D?1??",$B49)),$D$1857*$B11058*'935'!$L32,0))</f>
        <v>0</v>
      </c>
      <c r="C12278" s="10"/>
    </row>
    <row r="12279" spans="1:3">
      <c r="A12279" s="21">
        <v>27</v>
      </c>
      <c r="B12279" s="6">
        <f>IF(ISNUMBER(SEARCH("D?100",$B50)),0,IF(ISNUMBER(SEARCH("D?1??",$B50)),$D$1857*$B11059*'935'!$L33,0))</f>
        <v>0</v>
      </c>
      <c r="C12279" s="10"/>
    </row>
    <row r="12280" spans="1:3">
      <c r="A12280" s="21">
        <v>28</v>
      </c>
      <c r="B12280" s="6">
        <f>IF(ISNUMBER(SEARCH("D?100",$B51)),0,IF(ISNUMBER(SEARCH("D?1??",$B51)),$D$1857*$B11060*'935'!$L34,0))</f>
        <v>0</v>
      </c>
      <c r="C12280" s="10"/>
    </row>
    <row r="12281" spans="1:3">
      <c r="A12281" s="21">
        <v>29</v>
      </c>
      <c r="B12281" s="6">
        <f>IF(ISNUMBER(SEARCH("D?100",$B52)),0,IF(ISNUMBER(SEARCH("D?1??",$B52)),$D$1857*$B11061*'935'!$L35,0))</f>
        <v>0</v>
      </c>
      <c r="C12281" s="10"/>
    </row>
    <row r="12282" spans="1:3">
      <c r="A12282" s="21">
        <v>30</v>
      </c>
      <c r="B12282" s="6">
        <f>IF(ISNUMBER(SEARCH("D?100",$B53)),0,IF(ISNUMBER(SEARCH("D?1??",$B53)),$D$1857*$B11062*'935'!$L36,0))</f>
        <v>0</v>
      </c>
      <c r="C12282" s="10"/>
    </row>
    <row r="12283" spans="1:3">
      <c r="A12283" s="21">
        <v>31</v>
      </c>
      <c r="B12283" s="6">
        <f>IF(ISNUMBER(SEARCH("D?100",$B54)),0,IF(ISNUMBER(SEARCH("D?1??",$B54)),$D$1857*$B11063*'935'!$L37,0))</f>
        <v>0</v>
      </c>
      <c r="C12283" s="10"/>
    </row>
    <row r="12284" spans="1:3">
      <c r="A12284" s="21">
        <v>32</v>
      </c>
      <c r="B12284" s="6">
        <f>IF(ISNUMBER(SEARCH("D?100",$B55)),0,IF(ISNUMBER(SEARCH("D?1??",$B55)),$D$1857*$B11064*'935'!$L38,0))</f>
        <v>0</v>
      </c>
      <c r="C12284" s="10"/>
    </row>
    <row r="12285" spans="1:3">
      <c r="A12285" s="21">
        <v>33</v>
      </c>
      <c r="B12285" s="6">
        <f>IF(ISNUMBER(SEARCH("D?100",$B56)),0,IF(ISNUMBER(SEARCH("D?1??",$B56)),$D$1857*$B11065*'935'!$L39,0))</f>
        <v>0</v>
      </c>
      <c r="C12285" s="10"/>
    </row>
    <row r="12286" spans="1:3">
      <c r="A12286" s="21">
        <v>34</v>
      </c>
      <c r="B12286" s="6">
        <f>IF(ISNUMBER(SEARCH("D?100",$B57)),0,IF(ISNUMBER(SEARCH("D?1??",$B57)),$D$1857*$B11066*'935'!$L40,0))</f>
        <v>0</v>
      </c>
      <c r="C12286" s="10"/>
    </row>
    <row r="12287" spans="1:3">
      <c r="A12287" s="21">
        <v>35</v>
      </c>
      <c r="B12287" s="6">
        <f>IF(ISNUMBER(SEARCH("D?100",$B58)),0,IF(ISNUMBER(SEARCH("D?1??",$B58)),$D$1857*$B11067*'935'!$L41,0))</f>
        <v>0</v>
      </c>
      <c r="C12287" s="10"/>
    </row>
    <row r="12288" spans="1:3">
      <c r="A12288" s="21">
        <v>36</v>
      </c>
      <c r="B12288" s="6">
        <f>IF(ISNUMBER(SEARCH("D?100",$B59)),0,IF(ISNUMBER(SEARCH("D?1??",$B59)),$D$1857*$B11068*'935'!$L42,0))</f>
        <v>0</v>
      </c>
      <c r="C12288" s="10"/>
    </row>
    <row r="12289" spans="1:3">
      <c r="A12289" s="21">
        <v>37</v>
      </c>
      <c r="B12289" s="6">
        <f>IF(ISNUMBER(SEARCH("D?100",$B60)),0,IF(ISNUMBER(SEARCH("D?1??",$B60)),$D$1857*$B11069*'935'!$L43,0))</f>
        <v>0</v>
      </c>
      <c r="C12289" s="10"/>
    </row>
    <row r="12290" spans="1:3">
      <c r="A12290" s="21">
        <v>38</v>
      </c>
      <c r="B12290" s="6">
        <f>IF(ISNUMBER(SEARCH("D?100",$B61)),0,IF(ISNUMBER(SEARCH("D?1??",$B61)),$D$1857*$B11070*'935'!$L44,0))</f>
        <v>0</v>
      </c>
      <c r="C12290" s="10"/>
    </row>
    <row r="12291" spans="1:3">
      <c r="A12291" s="21">
        <v>39</v>
      </c>
      <c r="B12291" s="6">
        <f>IF(ISNUMBER(SEARCH("D?100",$B62)),0,IF(ISNUMBER(SEARCH("D?1??",$B62)),$D$1857*$B11071*'935'!$L45,0))</f>
        <v>0</v>
      </c>
      <c r="C12291" s="10"/>
    </row>
    <row r="12292" spans="1:3">
      <c r="A12292" s="21">
        <v>40</v>
      </c>
      <c r="B12292" s="6">
        <f>IF(ISNUMBER(SEARCH("D?100",$B63)),0,IF(ISNUMBER(SEARCH("D?1??",$B63)),$D$1857*$B11072*'935'!$L46,0))</f>
        <v>0</v>
      </c>
      <c r="C12292" s="10"/>
    </row>
    <row r="12293" spans="1:3">
      <c r="A12293" s="21">
        <v>41</v>
      </c>
      <c r="B12293" s="6">
        <f>IF(ISNUMBER(SEARCH("D?100",$B64)),0,IF(ISNUMBER(SEARCH("D?1??",$B64)),$D$1857*$B11073*'935'!$L47,0))</f>
        <v>0</v>
      </c>
      <c r="C12293" s="10"/>
    </row>
    <row r="12294" spans="1:3">
      <c r="A12294" s="21">
        <v>42</v>
      </c>
      <c r="B12294" s="6">
        <f>IF(ISNUMBER(SEARCH("D?100",$B65)),0,IF(ISNUMBER(SEARCH("D?1??",$B65)),$D$1857*$B11074*'935'!$L48,0))</f>
        <v>0</v>
      </c>
      <c r="C12294" s="10"/>
    </row>
    <row r="12295" spans="1:3">
      <c r="A12295" s="21">
        <v>43</v>
      </c>
      <c r="B12295" s="6">
        <f>IF(ISNUMBER(SEARCH("D?100",$B66)),0,IF(ISNUMBER(SEARCH("D?1??",$B66)),$D$1857*$B11075*'935'!$L49,0))</f>
        <v>0</v>
      </c>
      <c r="C12295" s="10"/>
    </row>
    <row r="12296" spans="1:3">
      <c r="A12296" s="21">
        <v>44</v>
      </c>
      <c r="B12296" s="6">
        <f>IF(ISNUMBER(SEARCH("D?100",$B67)),0,IF(ISNUMBER(SEARCH("D?1??",$B67)),$D$1857*$B11076*'935'!$L50,0))</f>
        <v>0</v>
      </c>
      <c r="C12296" s="10"/>
    </row>
    <row r="12297" spans="1:3">
      <c r="A12297" s="21">
        <v>45</v>
      </c>
      <c r="B12297" s="6">
        <f>IF(ISNUMBER(SEARCH("D?100",$B68)),0,IF(ISNUMBER(SEARCH("D?1??",$B68)),$D$1857*$B11077*'935'!$L51,0))</f>
        <v>0</v>
      </c>
      <c r="C12297" s="10"/>
    </row>
    <row r="12298" spans="1:3">
      <c r="A12298" s="21">
        <v>46</v>
      </c>
      <c r="B12298" s="6">
        <f>IF(ISNUMBER(SEARCH("D?100",$B69)),0,IF(ISNUMBER(SEARCH("D?1??",$B69)),$D$1857*$B11078*'935'!$L52,0))</f>
        <v>0</v>
      </c>
      <c r="C12298" s="10"/>
    </row>
    <row r="12299" spans="1:3">
      <c r="A12299" s="21">
        <v>47</v>
      </c>
      <c r="B12299" s="6">
        <f>IF(ISNUMBER(SEARCH("D?100",$B70)),0,IF(ISNUMBER(SEARCH("D?1??",$B70)),$D$1857*$B11079*'935'!$L53,0))</f>
        <v>0</v>
      </c>
      <c r="C12299" s="10"/>
    </row>
    <row r="12300" spans="1:3">
      <c r="A12300" s="21">
        <v>48</v>
      </c>
      <c r="B12300" s="6">
        <f>IF(ISNUMBER(SEARCH("D?100",$B71)),0,IF(ISNUMBER(SEARCH("D?1??",$B71)),$D$1857*$B11080*'935'!$L54,0))</f>
        <v>0</v>
      </c>
      <c r="C12300" s="10"/>
    </row>
    <row r="12301" spans="1:3">
      <c r="A12301" s="21">
        <v>49</v>
      </c>
      <c r="B12301" s="6">
        <f>IF(ISNUMBER(SEARCH("D?100",$B72)),0,IF(ISNUMBER(SEARCH("D?1??",$B72)),$D$1857*$B11081*'935'!$L55,0))</f>
        <v>0</v>
      </c>
      <c r="C12301" s="10"/>
    </row>
    <row r="12302" spans="1:3">
      <c r="A12302" s="21">
        <v>50</v>
      </c>
      <c r="B12302" s="6">
        <f>IF(ISNUMBER(SEARCH("D?100",$B73)),0,IF(ISNUMBER(SEARCH("D?1??",$B73)),$D$1857*$B11082*'935'!$L56,0))</f>
        <v>0</v>
      </c>
      <c r="C12302" s="10"/>
    </row>
    <row r="12303" spans="1:3">
      <c r="A12303" s="21">
        <v>51</v>
      </c>
      <c r="B12303" s="6">
        <f>IF(ISNUMBER(SEARCH("D?100",$B74)),0,IF(ISNUMBER(SEARCH("D?1??",$B74)),$D$1857*$B11083*'935'!$L57,0))</f>
        <v>0</v>
      </c>
      <c r="C12303" s="10"/>
    </row>
    <row r="12304" spans="1:3">
      <c r="A12304" s="21">
        <v>52</v>
      </c>
      <c r="B12304" s="6">
        <f>IF(ISNUMBER(SEARCH("D?100",$B75)),0,IF(ISNUMBER(SEARCH("D?1??",$B75)),$D$1857*$B11084*'935'!$L58,0))</f>
        <v>0</v>
      </c>
      <c r="C12304" s="10"/>
    </row>
    <row r="12305" spans="1:3">
      <c r="A12305" s="21">
        <v>53</v>
      </c>
      <c r="B12305" s="6">
        <f>IF(ISNUMBER(SEARCH("D?100",$B76)),0,IF(ISNUMBER(SEARCH("D?1??",$B76)),$D$1857*$B11085*'935'!$L59,0))</f>
        <v>0</v>
      </c>
      <c r="C12305" s="10"/>
    </row>
    <row r="12306" spans="1:3">
      <c r="A12306" s="21">
        <v>54</v>
      </c>
      <c r="B12306" s="6">
        <f>IF(ISNUMBER(SEARCH("D?100",$B77)),0,IF(ISNUMBER(SEARCH("D?1??",$B77)),$D$1857*$B11086*'935'!$L60,0))</f>
        <v>0</v>
      </c>
      <c r="C12306" s="10"/>
    </row>
    <row r="12307" spans="1:3">
      <c r="A12307" s="21">
        <v>55</v>
      </c>
      <c r="B12307" s="6">
        <f>IF(ISNUMBER(SEARCH("D?100",$B78)),0,IF(ISNUMBER(SEARCH("D?1??",$B78)),$D$1857*$B11087*'935'!$L61,0))</f>
        <v>0</v>
      </c>
      <c r="C12307" s="10"/>
    </row>
    <row r="12308" spans="1:3">
      <c r="A12308" s="21">
        <v>56</v>
      </c>
      <c r="B12308" s="6">
        <f>IF(ISNUMBER(SEARCH("D?100",$B79)),0,IF(ISNUMBER(SEARCH("D?1??",$B79)),$D$1857*$B11088*'935'!$L62,0))</f>
        <v>0</v>
      </c>
      <c r="C12308" s="10"/>
    </row>
    <row r="12309" spans="1:3">
      <c r="A12309" s="21">
        <v>57</v>
      </c>
      <c r="B12309" s="6">
        <f>IF(ISNUMBER(SEARCH("D?100",$B80)),0,IF(ISNUMBER(SEARCH("D?1??",$B80)),$D$1857*$B11089*'935'!$L63,0))</f>
        <v>0</v>
      </c>
      <c r="C12309" s="10"/>
    </row>
    <row r="12310" spans="1:3">
      <c r="A12310" s="21">
        <v>58</v>
      </c>
      <c r="B12310" s="6">
        <f>IF(ISNUMBER(SEARCH("D?100",$B81)),0,IF(ISNUMBER(SEARCH("D?1??",$B81)),$D$1857*$B11090*'935'!$L64,0))</f>
        <v>0</v>
      </c>
      <c r="C12310" s="10"/>
    </row>
    <row r="12311" spans="1:3">
      <c r="A12311" s="21">
        <v>59</v>
      </c>
      <c r="B12311" s="6">
        <f>IF(ISNUMBER(SEARCH("D?100",$B82)),0,IF(ISNUMBER(SEARCH("D?1??",$B82)),$D$1857*$B11091*'935'!$L65,0))</f>
        <v>0</v>
      </c>
      <c r="C12311" s="10"/>
    </row>
    <row r="12312" spans="1:3">
      <c r="A12312" s="21">
        <v>60</v>
      </c>
      <c r="B12312" s="6">
        <f>IF(ISNUMBER(SEARCH("D?100",$B83)),0,IF(ISNUMBER(SEARCH("D?1??",$B83)),$D$1857*$B11092*'935'!$L66,0))</f>
        <v>0</v>
      </c>
      <c r="C12312" s="10"/>
    </row>
    <row r="12313" spans="1:3">
      <c r="A12313" s="21">
        <v>61</v>
      </c>
      <c r="B12313" s="6">
        <f>IF(ISNUMBER(SEARCH("D?100",$B84)),0,IF(ISNUMBER(SEARCH("D?1??",$B84)),$D$1857*$B11093*'935'!$L67,0))</f>
        <v>0</v>
      </c>
      <c r="C12313" s="10"/>
    </row>
    <row r="12314" spans="1:3">
      <c r="A12314" s="21">
        <v>62</v>
      </c>
      <c r="B12314" s="6">
        <f>IF(ISNUMBER(SEARCH("D?100",$B85)),0,IF(ISNUMBER(SEARCH("D?1??",$B85)),$D$1857*$B11094*'935'!$L68,0))</f>
        <v>0</v>
      </c>
      <c r="C12314" s="10"/>
    </row>
    <row r="12315" spans="1:3">
      <c r="A12315" s="21">
        <v>63</v>
      </c>
      <c r="B12315" s="6">
        <f>IF(ISNUMBER(SEARCH("D?100",$B86)),0,IF(ISNUMBER(SEARCH("D?1??",$B86)),$D$1857*$B11095*'935'!$L69,0))</f>
        <v>0</v>
      </c>
      <c r="C12315" s="10"/>
    </row>
    <row r="12316" spans="1:3">
      <c r="A12316" s="21">
        <v>64</v>
      </c>
      <c r="B12316" s="6">
        <f>IF(ISNUMBER(SEARCH("D?100",$B87)),0,IF(ISNUMBER(SEARCH("D?1??",$B87)),$D$1857*$B11096*'935'!$L70,0))</f>
        <v>0</v>
      </c>
      <c r="C12316" s="10"/>
    </row>
    <row r="12317" spans="1:3">
      <c r="A12317" s="21">
        <v>65</v>
      </c>
      <c r="B12317" s="6">
        <f>IF(ISNUMBER(SEARCH("D?100",$B88)),0,IF(ISNUMBER(SEARCH("D?1??",$B88)),$D$1857*$B11097*'935'!$L71,0))</f>
        <v>0</v>
      </c>
      <c r="C12317" s="10"/>
    </row>
    <row r="12318" spans="1:3">
      <c r="A12318" s="21">
        <v>66</v>
      </c>
      <c r="B12318" s="6">
        <f>IF(ISNUMBER(SEARCH("D?100",$B89)),0,IF(ISNUMBER(SEARCH("D?1??",$B89)),$D$1857*$B11098*'935'!$L72,0))</f>
        <v>0</v>
      </c>
      <c r="C12318" s="10"/>
    </row>
    <row r="12319" spans="1:3">
      <c r="A12319" s="21">
        <v>67</v>
      </c>
      <c r="B12319" s="6">
        <f>IF(ISNUMBER(SEARCH("D?100",$B90)),0,IF(ISNUMBER(SEARCH("D?1??",$B90)),$D$1857*$B11099*'935'!$L73,0))</f>
        <v>0</v>
      </c>
      <c r="C12319" s="10"/>
    </row>
    <row r="12320" spans="1:3">
      <c r="A12320" s="21">
        <v>68</v>
      </c>
      <c r="B12320" s="6">
        <f>IF(ISNUMBER(SEARCH("D?100",$B91)),0,IF(ISNUMBER(SEARCH("D?1??",$B91)),$D$1857*$B11100*'935'!$L74,0))</f>
        <v>0</v>
      </c>
      <c r="C12320" s="10"/>
    </row>
    <row r="12321" spans="1:3">
      <c r="A12321" s="21">
        <v>69</v>
      </c>
      <c r="B12321" s="6">
        <f>IF(ISNUMBER(SEARCH("D?100",$B92)),0,IF(ISNUMBER(SEARCH("D?1??",$B92)),$D$1857*$B11101*'935'!$L75,0))</f>
        <v>0</v>
      </c>
      <c r="C12321" s="10"/>
    </row>
    <row r="12322" spans="1:3">
      <c r="A12322" s="21">
        <v>70</v>
      </c>
      <c r="B12322" s="6">
        <f>IF(ISNUMBER(SEARCH("D?100",$B93)),0,IF(ISNUMBER(SEARCH("D?1??",$B93)),$D$1857*$B11102*'935'!$L76,0))</f>
        <v>0</v>
      </c>
      <c r="C12322" s="10"/>
    </row>
    <row r="12323" spans="1:3">
      <c r="A12323" s="21">
        <v>71</v>
      </c>
      <c r="B12323" s="6">
        <f>IF(ISNUMBER(SEARCH("D?100",$B94)),0,IF(ISNUMBER(SEARCH("D?1??",$B94)),$D$1857*$B11103*'935'!$L77,0))</f>
        <v>0</v>
      </c>
      <c r="C12323" s="10"/>
    </row>
    <row r="12324" spans="1:3">
      <c r="A12324" s="21">
        <v>72</v>
      </c>
      <c r="B12324" s="6">
        <f>IF(ISNUMBER(SEARCH("D?100",$B95)),0,IF(ISNUMBER(SEARCH("D?1??",$B95)),$D$1857*$B11104*'935'!$L78,0))</f>
        <v>0</v>
      </c>
      <c r="C12324" s="10"/>
    </row>
    <row r="12325" spans="1:3">
      <c r="A12325" s="21">
        <v>73</v>
      </c>
      <c r="B12325" s="6">
        <f>IF(ISNUMBER(SEARCH("D?100",$B96)),0,IF(ISNUMBER(SEARCH("D?1??",$B96)),$D$1857*$B11105*'935'!$L79,0))</f>
        <v>0</v>
      </c>
      <c r="C12325" s="10"/>
    </row>
    <row r="12326" spans="1:3">
      <c r="A12326" s="21">
        <v>74</v>
      </c>
      <c r="B12326" s="6">
        <f>IF(ISNUMBER(SEARCH("D?100",$B97)),0,IF(ISNUMBER(SEARCH("D?1??",$B97)),$D$1857*$B11106*'935'!$L80,0))</f>
        <v>0</v>
      </c>
      <c r="C12326" s="10"/>
    </row>
    <row r="12327" spans="1:3">
      <c r="A12327" s="21">
        <v>75</v>
      </c>
      <c r="B12327" s="6">
        <f>IF(ISNUMBER(SEARCH("D?100",$B98)),0,IF(ISNUMBER(SEARCH("D?1??",$B98)),$D$1857*$B11107*'935'!$L81,0))</f>
        <v>0</v>
      </c>
      <c r="C12327" s="10"/>
    </row>
    <row r="12328" spans="1:3">
      <c r="A12328" s="21">
        <v>76</v>
      </c>
      <c r="B12328" s="6">
        <f>IF(ISNUMBER(SEARCH("D?100",$B99)),0,IF(ISNUMBER(SEARCH("D?1??",$B99)),$D$1857*$B11108*'935'!$L82,0))</f>
        <v>0</v>
      </c>
      <c r="C12328" s="10"/>
    </row>
    <row r="12329" spans="1:3">
      <c r="A12329" s="21">
        <v>77</v>
      </c>
      <c r="B12329" s="6">
        <f>IF(ISNUMBER(SEARCH("D?100",$B100)),0,IF(ISNUMBER(SEARCH("D?1??",$B100)),$D$1857*$B11109*'935'!$L83,0))</f>
        <v>0</v>
      </c>
      <c r="C12329" s="10"/>
    </row>
    <row r="12330" spans="1:3">
      <c r="A12330" s="21">
        <v>78</v>
      </c>
      <c r="B12330" s="6">
        <f>IF(ISNUMBER(SEARCH("D?100",$B101)),0,IF(ISNUMBER(SEARCH("D?1??",$B101)),$D$1857*$B11110*'935'!$L84,0))</f>
        <v>0</v>
      </c>
      <c r="C12330" s="10"/>
    </row>
    <row r="12331" spans="1:3">
      <c r="A12331" s="21">
        <v>79</v>
      </c>
      <c r="B12331" s="6">
        <f>IF(ISNUMBER(SEARCH("D?100",$B102)),0,IF(ISNUMBER(SEARCH("D?1??",$B102)),$D$1857*$B11111*'935'!$L85,0))</f>
        <v>0</v>
      </c>
      <c r="C12331" s="10"/>
    </row>
    <row r="12332" spans="1:3">
      <c r="A12332" s="21">
        <v>80</v>
      </c>
      <c r="B12332" s="6">
        <f>IF(ISNUMBER(SEARCH("D?100",$B103)),0,IF(ISNUMBER(SEARCH("D?1??",$B103)),$D$1857*$B11112*'935'!$L86,0))</f>
        <v>0</v>
      </c>
      <c r="C12332" s="10"/>
    </row>
    <row r="12333" spans="1:3">
      <c r="A12333" s="21">
        <v>81</v>
      </c>
      <c r="B12333" s="6">
        <f>IF(ISNUMBER(SEARCH("D?100",$B104)),0,IF(ISNUMBER(SEARCH("D?1??",$B104)),$D$1857*$B11113*'935'!$L87,0))</f>
        <v>0</v>
      </c>
      <c r="C12333" s="10"/>
    </row>
    <row r="12334" spans="1:3">
      <c r="A12334" s="21">
        <v>82</v>
      </c>
      <c r="B12334" s="6">
        <f>IF(ISNUMBER(SEARCH("D?100",$B105)),0,IF(ISNUMBER(SEARCH("D?1??",$B105)),$D$1857*$B11114*'935'!$L88,0))</f>
        <v>0</v>
      </c>
      <c r="C12334" s="10"/>
    </row>
    <row r="12335" spans="1:3">
      <c r="A12335" s="21">
        <v>83</v>
      </c>
      <c r="B12335" s="6">
        <f>IF(ISNUMBER(SEARCH("D?100",$B106)),0,IF(ISNUMBER(SEARCH("D?1??",$B106)),$D$1857*$B11115*'935'!$L89,0))</f>
        <v>0</v>
      </c>
      <c r="C12335" s="10"/>
    </row>
    <row r="12336" spans="1:3">
      <c r="A12336" s="21">
        <v>84</v>
      </c>
      <c r="B12336" s="6">
        <f>IF(ISNUMBER(SEARCH("D?100",$B107)),0,IF(ISNUMBER(SEARCH("D?1??",$B107)),$D$1857*$B11116*'935'!$L90,0))</f>
        <v>0</v>
      </c>
      <c r="C12336" s="10"/>
    </row>
    <row r="12337" spans="1:3">
      <c r="A12337" s="21">
        <v>85</v>
      </c>
      <c r="B12337" s="6">
        <f>IF(ISNUMBER(SEARCH("D?100",$B108)),0,IF(ISNUMBER(SEARCH("D?1??",$B108)),$D$1857*$B11117*'935'!$L91,0))</f>
        <v>0</v>
      </c>
      <c r="C12337" s="10"/>
    </row>
    <row r="12338" spans="1:3">
      <c r="A12338" s="21">
        <v>86</v>
      </c>
      <c r="B12338" s="6">
        <f>IF(ISNUMBER(SEARCH("D?100",$B109)),0,IF(ISNUMBER(SEARCH("D?1??",$B109)),$D$1857*$B11118*'935'!$L92,0))</f>
        <v>0</v>
      </c>
      <c r="C12338" s="10"/>
    </row>
    <row r="12339" spans="1:3">
      <c r="A12339" s="21">
        <v>87</v>
      </c>
      <c r="B12339" s="6">
        <f>IF(ISNUMBER(SEARCH("D?100",$B110)),0,IF(ISNUMBER(SEARCH("D?1??",$B110)),$D$1857*$B11119*'935'!$L93,0))</f>
        <v>0</v>
      </c>
      <c r="C12339" s="10"/>
    </row>
    <row r="12340" spans="1:3">
      <c r="A12340" s="21">
        <v>88</v>
      </c>
      <c r="B12340" s="6">
        <f>IF(ISNUMBER(SEARCH("D?100",$B111)),0,IF(ISNUMBER(SEARCH("D?1??",$B111)),$D$1857*$B11120*'935'!$L94,0))</f>
        <v>0</v>
      </c>
      <c r="C12340" s="10"/>
    </row>
    <row r="12341" spans="1:3">
      <c r="A12341" s="21">
        <v>89</v>
      </c>
      <c r="B12341" s="6">
        <f>IF(ISNUMBER(SEARCH("D?100",$B112)),0,IF(ISNUMBER(SEARCH("D?1??",$B112)),$D$1857*$B11121*'935'!$L95,0))</f>
        <v>0</v>
      </c>
      <c r="C12341" s="10"/>
    </row>
    <row r="12342" spans="1:3">
      <c r="A12342" s="21">
        <v>90</v>
      </c>
      <c r="B12342" s="6">
        <f>IF(ISNUMBER(SEARCH("D?100",$B113)),0,IF(ISNUMBER(SEARCH("D?1??",$B113)),$D$1857*$B11122*'935'!$L96,0))</f>
        <v>0</v>
      </c>
      <c r="C12342" s="10"/>
    </row>
    <row r="12343" spans="1:3">
      <c r="A12343" s="21">
        <v>91</v>
      </c>
      <c r="B12343" s="6">
        <f>IF(ISNUMBER(SEARCH("D?100",$B114)),0,IF(ISNUMBER(SEARCH("D?1??",$B114)),$D$1857*$B11123*'935'!$L97,0))</f>
        <v>0</v>
      </c>
      <c r="C12343" s="10"/>
    </row>
    <row r="12344" spans="1:3">
      <c r="A12344" s="21">
        <v>92</v>
      </c>
      <c r="B12344" s="6">
        <f>IF(ISNUMBER(SEARCH("D?100",$B115)),0,IF(ISNUMBER(SEARCH("D?1??",$B115)),$D$1857*$B11124*'935'!$L98,0))</f>
        <v>0</v>
      </c>
      <c r="C12344" s="10"/>
    </row>
    <row r="12345" spans="1:3">
      <c r="A12345" s="21">
        <v>93</v>
      </c>
      <c r="B12345" s="6">
        <f>IF(ISNUMBER(SEARCH("D?100",$B116)),0,IF(ISNUMBER(SEARCH("D?1??",$B116)),$D$1857*$B11125*'935'!$L99,0))</f>
        <v>0</v>
      </c>
      <c r="C12345" s="10"/>
    </row>
    <row r="12346" spans="1:3">
      <c r="A12346" s="21">
        <v>94</v>
      </c>
      <c r="B12346" s="6">
        <f>IF(ISNUMBER(SEARCH("D?100",$B117)),0,IF(ISNUMBER(SEARCH("D?1??",$B117)),$D$1857*$B11126*'935'!$L100,0))</f>
        <v>0</v>
      </c>
      <c r="C12346" s="10"/>
    </row>
    <row r="12347" spans="1:3">
      <c r="A12347" s="21">
        <v>95</v>
      </c>
      <c r="B12347" s="6">
        <f>IF(ISNUMBER(SEARCH("D?100",$B118)),0,IF(ISNUMBER(SEARCH("D?1??",$B118)),$D$1857*$B11127*'935'!$L101,0))</f>
        <v>0</v>
      </c>
      <c r="C12347" s="10"/>
    </row>
    <row r="12348" spans="1:3">
      <c r="A12348" s="21">
        <v>96</v>
      </c>
      <c r="B12348" s="6">
        <f>IF(ISNUMBER(SEARCH("D?100",$B119)),0,IF(ISNUMBER(SEARCH("D?1??",$B119)),$D$1857*$B11128*'935'!$L102,0))</f>
        <v>0</v>
      </c>
      <c r="C12348" s="10"/>
    </row>
    <row r="12349" spans="1:3">
      <c r="A12349" s="21">
        <v>97</v>
      </c>
      <c r="B12349" s="6">
        <f>IF(ISNUMBER(SEARCH("D?100",$B120)),0,IF(ISNUMBER(SEARCH("D?1??",$B120)),$D$1857*$B11129*'935'!$L103,0))</f>
        <v>0</v>
      </c>
      <c r="C12349" s="10"/>
    </row>
    <row r="12350" spans="1:3">
      <c r="A12350" s="21">
        <v>98</v>
      </c>
      <c r="B12350" s="6">
        <f>IF(ISNUMBER(SEARCH("D?100",$B121)),0,IF(ISNUMBER(SEARCH("D?1??",$B121)),$D$1857*$B11130*'935'!$L104,0))</f>
        <v>0</v>
      </c>
      <c r="C12350" s="10"/>
    </row>
    <row r="12351" spans="1:3">
      <c r="A12351" s="21">
        <v>99</v>
      </c>
      <c r="B12351" s="6">
        <f>IF(ISNUMBER(SEARCH("D?100",$B122)),0,IF(ISNUMBER(SEARCH("D?1??",$B122)),$D$1857*$B11131*'935'!$L105,0))</f>
        <v>0</v>
      </c>
      <c r="C12351" s="10"/>
    </row>
    <row r="12352" spans="1:3">
      <c r="A12352" s="21">
        <v>100</v>
      </c>
      <c r="B12352" s="6">
        <f>IF(ISNUMBER(SEARCH("D?100",$B123)),0,IF(ISNUMBER(SEARCH("D?1??",$B123)),$D$1857*$B11132*'935'!$L106,0))</f>
        <v>0</v>
      </c>
      <c r="C12352" s="10"/>
    </row>
    <row r="12353" spans="1:3">
      <c r="A12353" s="21">
        <v>101</v>
      </c>
      <c r="B12353" s="6">
        <f>IF(ISNUMBER(SEARCH("D?100",$B124)),0,IF(ISNUMBER(SEARCH("D?1??",$B124)),$D$1857*$B11133*'935'!$L107,0))</f>
        <v>0</v>
      </c>
      <c r="C12353" s="10"/>
    </row>
    <row r="12354" spans="1:3">
      <c r="A12354" s="21">
        <v>102</v>
      </c>
      <c r="B12354" s="6">
        <f>IF(ISNUMBER(SEARCH("D?100",$B125)),0,IF(ISNUMBER(SEARCH("D?1??",$B125)),$D$1857*$B11134*'935'!$L108,0))</f>
        <v>0</v>
      </c>
      <c r="C12354" s="10"/>
    </row>
    <row r="12355" spans="1:3">
      <c r="A12355" s="21">
        <v>103</v>
      </c>
      <c r="B12355" s="6">
        <f>IF(ISNUMBER(SEARCH("D?100",$B126)),0,IF(ISNUMBER(SEARCH("D?1??",$B126)),$D$1857*$B11135*'935'!$L109,0))</f>
        <v>0</v>
      </c>
      <c r="C12355" s="10"/>
    </row>
    <row r="12356" spans="1:3">
      <c r="A12356" s="21">
        <v>104</v>
      </c>
      <c r="B12356" s="6">
        <f>IF(ISNUMBER(SEARCH("D?100",$B127)),0,IF(ISNUMBER(SEARCH("D?1??",$B127)),$D$1857*$B11136*'935'!$L110,0))</f>
        <v>0</v>
      </c>
      <c r="C12356" s="10"/>
    </row>
    <row r="12357" spans="1:3">
      <c r="A12357" s="21">
        <v>105</v>
      </c>
      <c r="B12357" s="6">
        <f>IF(ISNUMBER(SEARCH("D?100",$B128)),0,IF(ISNUMBER(SEARCH("D?1??",$B128)),$D$1857*$B11137*'935'!$L111,0))</f>
        <v>0</v>
      </c>
      <c r="C12357" s="10"/>
    </row>
    <row r="12358" spans="1:3">
      <c r="A12358" s="21">
        <v>106</v>
      </c>
      <c r="B12358" s="6">
        <f>IF(ISNUMBER(SEARCH("D?100",$B129)),0,IF(ISNUMBER(SEARCH("D?1??",$B129)),$D$1857*$B11138*'935'!$L112,0))</f>
        <v>0</v>
      </c>
      <c r="C12358" s="10"/>
    </row>
    <row r="12359" spans="1:3">
      <c r="A12359" s="21">
        <v>107</v>
      </c>
      <c r="B12359" s="6">
        <f>IF(ISNUMBER(SEARCH("D?100",$B130)),0,IF(ISNUMBER(SEARCH("D?1??",$B130)),$D$1857*$B11139*'935'!$L113,0))</f>
        <v>0</v>
      </c>
      <c r="C12359" s="10"/>
    </row>
    <row r="12360" spans="1:3">
      <c r="A12360" s="21">
        <v>108</v>
      </c>
      <c r="B12360" s="6">
        <f>IF(ISNUMBER(SEARCH("D?100",$B131)),0,IF(ISNUMBER(SEARCH("D?1??",$B131)),$D$1857*$B11140*'935'!$L114,0))</f>
        <v>0</v>
      </c>
      <c r="C12360" s="10"/>
    </row>
    <row r="12361" spans="1:3">
      <c r="A12361" s="21">
        <v>109</v>
      </c>
      <c r="B12361" s="6">
        <f>IF(ISNUMBER(SEARCH("D?100",$B132)),0,IF(ISNUMBER(SEARCH("D?1??",$B132)),$D$1857*$B11141*'935'!$L115,0))</f>
        <v>0</v>
      </c>
      <c r="C12361" s="10"/>
    </row>
    <row r="12362" spans="1:3">
      <c r="A12362" s="21">
        <v>110</v>
      </c>
      <c r="B12362" s="6">
        <f>IF(ISNUMBER(SEARCH("D?100",$B133)),0,IF(ISNUMBER(SEARCH("D?1??",$B133)),$D$1857*$B11142*'935'!$L116,0))</f>
        <v>0</v>
      </c>
      <c r="C12362" s="10"/>
    </row>
    <row r="12363" spans="1:3">
      <c r="A12363" s="21">
        <v>111</v>
      </c>
      <c r="B12363" s="6">
        <f>IF(ISNUMBER(SEARCH("D?100",$B134)),0,IF(ISNUMBER(SEARCH("D?1??",$B134)),$D$1857*$B11143*'935'!$L117,0))</f>
        <v>0</v>
      </c>
      <c r="C12363" s="10"/>
    </row>
    <row r="12364" spans="1:3">
      <c r="A12364" s="21">
        <v>112</v>
      </c>
      <c r="B12364" s="6">
        <f>IF(ISNUMBER(SEARCH("D?100",$B135)),0,IF(ISNUMBER(SEARCH("D?1??",$B135)),$D$1857*$B11144*'935'!$L118,0))</f>
        <v>0</v>
      </c>
      <c r="C12364" s="10"/>
    </row>
    <row r="12365" spans="1:3">
      <c r="A12365" s="21">
        <v>113</v>
      </c>
      <c r="B12365" s="6">
        <f>IF(ISNUMBER(SEARCH("D?100",$B136)),0,IF(ISNUMBER(SEARCH("D?1??",$B136)),$D$1857*$B11145*'935'!$L119,0))</f>
        <v>0</v>
      </c>
      <c r="C12365" s="10"/>
    </row>
    <row r="12366" spans="1:3">
      <c r="A12366" s="21">
        <v>114</v>
      </c>
      <c r="B12366" s="6">
        <f>IF(ISNUMBER(SEARCH("D?100",$B137)),0,IF(ISNUMBER(SEARCH("D?1??",$B137)),$D$1857*$B11146*'935'!$L120,0))</f>
        <v>0</v>
      </c>
      <c r="C12366" s="10"/>
    </row>
    <row r="12367" spans="1:3">
      <c r="A12367" s="21">
        <v>115</v>
      </c>
      <c r="B12367" s="6">
        <f>IF(ISNUMBER(SEARCH("D?100",$B138)),0,IF(ISNUMBER(SEARCH("D?1??",$B138)),$D$1857*$B11147*'935'!$L121,0))</f>
        <v>0</v>
      </c>
      <c r="C12367" s="10"/>
    </row>
    <row r="12368" spans="1:3">
      <c r="A12368" s="21">
        <v>116</v>
      </c>
      <c r="B12368" s="6">
        <f>IF(ISNUMBER(SEARCH("D?100",$B139)),0,IF(ISNUMBER(SEARCH("D?1??",$B139)),$D$1857*$B11148*'935'!$L122,0))</f>
        <v>0</v>
      </c>
      <c r="C12368" s="10"/>
    </row>
    <row r="12369" spans="1:3">
      <c r="A12369" s="21">
        <v>117</v>
      </c>
      <c r="B12369" s="6">
        <f>IF(ISNUMBER(SEARCH("D?100",$B140)),0,IF(ISNUMBER(SEARCH("D?1??",$B140)),$D$1857*$B11149*'935'!$L123,0))</f>
        <v>0</v>
      </c>
      <c r="C12369" s="10"/>
    </row>
    <row r="12370" spans="1:3">
      <c r="A12370" s="21">
        <v>118</v>
      </c>
      <c r="B12370" s="6">
        <f>IF(ISNUMBER(SEARCH("D?100",$B141)),0,IF(ISNUMBER(SEARCH("D?1??",$B141)),$D$1857*$B11150*'935'!$L124,0))</f>
        <v>0</v>
      </c>
      <c r="C12370" s="10"/>
    </row>
    <row r="12371" spans="1:3">
      <c r="A12371" s="21">
        <v>119</v>
      </c>
      <c r="B12371" s="6">
        <f>IF(ISNUMBER(SEARCH("D?100",$B142)),0,IF(ISNUMBER(SEARCH("D?1??",$B142)),$D$1857*$B11151*'935'!$L125,0))</f>
        <v>0</v>
      </c>
      <c r="C12371" s="10"/>
    </row>
    <row r="12372" spans="1:3">
      <c r="A12372" s="21">
        <v>120</v>
      </c>
      <c r="B12372" s="6">
        <f>IF(ISNUMBER(SEARCH("D?100",$B143)),0,IF(ISNUMBER(SEARCH("D?1??",$B143)),$D$1857*$B11152*'935'!$L126,0))</f>
        <v>0</v>
      </c>
      <c r="C12372" s="10"/>
    </row>
    <row r="12373" spans="1:3">
      <c r="A12373" s="21">
        <v>121</v>
      </c>
      <c r="B12373" s="6">
        <f>IF(ISNUMBER(SEARCH("D?100",$B144)),0,IF(ISNUMBER(SEARCH("D?1??",$B144)),$D$1857*$B11153*'935'!$L127,0))</f>
        <v>0</v>
      </c>
      <c r="C12373" s="10"/>
    </row>
    <row r="12374" spans="1:3">
      <c r="A12374" s="21">
        <v>122</v>
      </c>
      <c r="B12374" s="6">
        <f>IF(ISNUMBER(SEARCH("D?100",$B145)),0,IF(ISNUMBER(SEARCH("D?1??",$B145)),$D$1857*$B11154*'935'!$L128,0))</f>
        <v>0</v>
      </c>
      <c r="C12374" s="10"/>
    </row>
    <row r="12375" spans="1:3">
      <c r="A12375" s="21">
        <v>123</v>
      </c>
      <c r="B12375" s="6">
        <f>IF(ISNUMBER(SEARCH("D?100",$B146)),0,IF(ISNUMBER(SEARCH("D?1??",$B146)),$D$1857*$B11155*'935'!$L129,0))</f>
        <v>0</v>
      </c>
      <c r="C12375" s="10"/>
    </row>
    <row r="12376" spans="1:3">
      <c r="A12376" s="21">
        <v>124</v>
      </c>
      <c r="B12376" s="6">
        <f>IF(ISNUMBER(SEARCH("D?100",$B147)),0,IF(ISNUMBER(SEARCH("D?1??",$B147)),$D$1857*$B11156*'935'!$L130,0))</f>
        <v>0</v>
      </c>
      <c r="C12376" s="10"/>
    </row>
    <row r="12377" spans="1:3">
      <c r="A12377" s="21">
        <v>125</v>
      </c>
      <c r="B12377" s="6">
        <f>IF(ISNUMBER(SEARCH("D?100",$B148)),0,IF(ISNUMBER(SEARCH("D?1??",$B148)),$D$1857*$B11157*'935'!$L131,0))</f>
        <v>0</v>
      </c>
      <c r="C12377" s="10"/>
    </row>
    <row r="12378" spans="1:3">
      <c r="A12378" s="21">
        <v>126</v>
      </c>
      <c r="B12378" s="6">
        <f>IF(ISNUMBER(SEARCH("D?100",$B149)),0,IF(ISNUMBER(SEARCH("D?1??",$B149)),$D$1857*$B11158*'935'!$L132,0))</f>
        <v>0</v>
      </c>
      <c r="C12378" s="10"/>
    </row>
    <row r="12379" spans="1:3">
      <c r="A12379" s="21">
        <v>127</v>
      </c>
      <c r="B12379" s="6">
        <f>IF(ISNUMBER(SEARCH("D?100",$B150)),0,IF(ISNUMBER(SEARCH("D?1??",$B150)),$D$1857*$B11159*'935'!$L133,0))</f>
        <v>0</v>
      </c>
      <c r="C12379" s="10"/>
    </row>
    <row r="12380" spans="1:3">
      <c r="A12380" s="21">
        <v>128</v>
      </c>
      <c r="B12380" s="6">
        <f>IF(ISNUMBER(SEARCH("D?100",$B151)),0,IF(ISNUMBER(SEARCH("D?1??",$B151)),$D$1857*$B11160*'935'!$L134,0))</f>
        <v>0</v>
      </c>
      <c r="C12380" s="10"/>
    </row>
    <row r="12381" spans="1:3">
      <c r="A12381" s="21">
        <v>129</v>
      </c>
      <c r="B12381" s="6">
        <f>IF(ISNUMBER(SEARCH("D?100",$B152)),0,IF(ISNUMBER(SEARCH("D?1??",$B152)),$D$1857*$B11161*'935'!$L135,0))</f>
        <v>0</v>
      </c>
      <c r="C12381" s="10"/>
    </row>
    <row r="12382" spans="1:3">
      <c r="A12382" s="21">
        <v>130</v>
      </c>
      <c r="B12382" s="6">
        <f>IF(ISNUMBER(SEARCH("D?100",$B153)),0,IF(ISNUMBER(SEARCH("D?1??",$B153)),$D$1857*$B11162*'935'!$L136,0))</f>
        <v>0</v>
      </c>
      <c r="C12382" s="10"/>
    </row>
    <row r="12383" spans="1:3">
      <c r="A12383" s="21">
        <v>131</v>
      </c>
      <c r="B12383" s="6">
        <f>IF(ISNUMBER(SEARCH("D?100",$B154)),0,IF(ISNUMBER(SEARCH("D?1??",$B154)),$D$1857*$B11163*'935'!$L137,0))</f>
        <v>0</v>
      </c>
      <c r="C12383" s="10"/>
    </row>
    <row r="12384" spans="1:3">
      <c r="A12384" s="21">
        <v>132</v>
      </c>
      <c r="B12384" s="6">
        <f>IF(ISNUMBER(SEARCH("D?100",$B155)),0,IF(ISNUMBER(SEARCH("D?1??",$B155)),$D$1857*$B11164*'935'!$L138,0))</f>
        <v>0</v>
      </c>
      <c r="C12384" s="10"/>
    </row>
    <row r="12385" spans="1:3">
      <c r="A12385" s="21">
        <v>133</v>
      </c>
      <c r="B12385" s="6">
        <f>IF(ISNUMBER(SEARCH("D?100",$B156)),0,IF(ISNUMBER(SEARCH("D?1??",$B156)),$D$1857*$B11165*'935'!$L139,0))</f>
        <v>0</v>
      </c>
      <c r="C12385" s="10"/>
    </row>
    <row r="12386" spans="1:3">
      <c r="A12386" s="21">
        <v>134</v>
      </c>
      <c r="B12386" s="6">
        <f>IF(ISNUMBER(SEARCH("D?100",$B157)),0,IF(ISNUMBER(SEARCH("D?1??",$B157)),$D$1857*$B11166*'935'!$L140,0))</f>
        <v>0</v>
      </c>
      <c r="C12386" s="10"/>
    </row>
    <row r="12387" spans="1:3">
      <c r="A12387" s="21">
        <v>135</v>
      </c>
      <c r="B12387" s="6">
        <f>IF(ISNUMBER(SEARCH("D?100",$B158)),0,IF(ISNUMBER(SEARCH("D?1??",$B158)),$D$1857*$B11167*'935'!$L141,0))</f>
        <v>0</v>
      </c>
      <c r="C12387" s="10"/>
    </row>
    <row r="12388" spans="1:3">
      <c r="A12388" s="21">
        <v>136</v>
      </c>
      <c r="B12388" s="6">
        <f>IF(ISNUMBER(SEARCH("D?100",$B159)),0,IF(ISNUMBER(SEARCH("D?1??",$B159)),$D$1857*$B11168*'935'!$L142,0))</f>
        <v>0</v>
      </c>
      <c r="C12388" s="10"/>
    </row>
    <row r="12389" spans="1:3">
      <c r="A12389" s="21">
        <v>137</v>
      </c>
      <c r="B12389" s="6">
        <f>IF(ISNUMBER(SEARCH("D?100",$B160)),0,IF(ISNUMBER(SEARCH("D?1??",$B160)),$D$1857*$B11169*'935'!$L143,0))</f>
        <v>0</v>
      </c>
      <c r="C12389" s="10"/>
    </row>
    <row r="12390" spans="1:3">
      <c r="A12390" s="21">
        <v>138</v>
      </c>
      <c r="B12390" s="6">
        <f>IF(ISNUMBER(SEARCH("D?100",$B161)),0,IF(ISNUMBER(SEARCH("D?1??",$B161)),$D$1857*$B11170*'935'!$L144,0))</f>
        <v>0</v>
      </c>
      <c r="C12390" s="10"/>
    </row>
    <row r="12391" spans="1:3">
      <c r="A12391" s="21">
        <v>139</v>
      </c>
      <c r="B12391" s="6">
        <f>IF(ISNUMBER(SEARCH("D?100",$B162)),0,IF(ISNUMBER(SEARCH("D?1??",$B162)),$D$1857*$B11171*'935'!$L145,0))</f>
        <v>0</v>
      </c>
      <c r="C12391" s="10"/>
    </row>
    <row r="12392" spans="1:3">
      <c r="A12392" s="21">
        <v>140</v>
      </c>
      <c r="B12392" s="6">
        <f>IF(ISNUMBER(SEARCH("D?100",$B163)),0,IF(ISNUMBER(SEARCH("D?1??",$B163)),$D$1857*$B11172*'935'!$L146,0))</f>
        <v>0</v>
      </c>
      <c r="C12392" s="10"/>
    </row>
    <row r="12393" spans="1:3">
      <c r="A12393" s="21">
        <v>141</v>
      </c>
      <c r="B12393" s="6">
        <f>IF(ISNUMBER(SEARCH("D?100",$B164)),0,IF(ISNUMBER(SEARCH("D?1??",$B164)),$D$1857*$B11173*'935'!$L147,0))</f>
        <v>0</v>
      </c>
      <c r="C12393" s="10"/>
    </row>
    <row r="12394" spans="1:3">
      <c r="A12394" s="21">
        <v>142</v>
      </c>
      <c r="B12394" s="6">
        <f>IF(ISNUMBER(SEARCH("D?100",$B165)),0,IF(ISNUMBER(SEARCH("D?1??",$B165)),$D$1857*$B11174*'935'!$L148,0))</f>
        <v>0</v>
      </c>
      <c r="C12394" s="10"/>
    </row>
    <row r="12395" spans="1:3">
      <c r="A12395" s="21">
        <v>143</v>
      </c>
      <c r="B12395" s="6">
        <f>IF(ISNUMBER(SEARCH("D?100",$B166)),0,IF(ISNUMBER(SEARCH("D?1??",$B166)),$D$1857*$B11175*'935'!$L149,0))</f>
        <v>0</v>
      </c>
      <c r="C12395" s="10"/>
    </row>
    <row r="12396" spans="1:3">
      <c r="A12396" s="21">
        <v>144</v>
      </c>
      <c r="B12396" s="6">
        <f>IF(ISNUMBER(SEARCH("D?100",$B167)),0,IF(ISNUMBER(SEARCH("D?1??",$B167)),$D$1857*$B11176*'935'!$L150,0))</f>
        <v>0</v>
      </c>
      <c r="C12396" s="10"/>
    </row>
    <row r="12397" spans="1:3">
      <c r="A12397" s="21">
        <v>145</v>
      </c>
      <c r="B12397" s="6">
        <f>IF(ISNUMBER(SEARCH("D?100",$B168)),0,IF(ISNUMBER(SEARCH("D?1??",$B168)),$D$1857*$B11177*'935'!$L151,0))</f>
        <v>0</v>
      </c>
      <c r="C12397" s="10"/>
    </row>
    <row r="12398" spans="1:3">
      <c r="A12398" s="21">
        <v>146</v>
      </c>
      <c r="B12398" s="6">
        <f>IF(ISNUMBER(SEARCH("D?100",$B169)),0,IF(ISNUMBER(SEARCH("D?1??",$B169)),$D$1857*$B11178*'935'!$L152,0))</f>
        <v>0</v>
      </c>
      <c r="C12398" s="10"/>
    </row>
    <row r="12399" spans="1:3">
      <c r="A12399" s="21">
        <v>147</v>
      </c>
      <c r="B12399" s="6">
        <f>IF(ISNUMBER(SEARCH("D?100",$B170)),0,IF(ISNUMBER(SEARCH("D?1??",$B170)),$D$1857*$B11179*'935'!$L153,0))</f>
        <v>0</v>
      </c>
      <c r="C12399" s="10"/>
    </row>
    <row r="12400" spans="1:3">
      <c r="A12400" s="21">
        <v>148</v>
      </c>
      <c r="B12400" s="6">
        <f>IF(ISNUMBER(SEARCH("D?100",$B171)),0,IF(ISNUMBER(SEARCH("D?1??",$B171)),$D$1857*$B11180*'935'!$L154,0))</f>
        <v>0</v>
      </c>
      <c r="C12400" s="10"/>
    </row>
    <row r="12401" spans="1:3">
      <c r="A12401" s="21">
        <v>149</v>
      </c>
      <c r="B12401" s="6">
        <f>IF(ISNUMBER(SEARCH("D?100",$B172)),0,IF(ISNUMBER(SEARCH("D?1??",$B172)),$D$1857*$B11181*'935'!$L155,0))</f>
        <v>0</v>
      </c>
      <c r="C12401" s="10"/>
    </row>
    <row r="12402" spans="1:3">
      <c r="A12402" s="21">
        <v>150</v>
      </c>
      <c r="B12402" s="6">
        <f>IF(ISNUMBER(SEARCH("D?100",$B173)),0,IF(ISNUMBER(SEARCH("D?1??",$B173)),$D$1857*$B11182*'935'!$L156,0))</f>
        <v>0</v>
      </c>
      <c r="C12402" s="10"/>
    </row>
    <row r="12403" spans="1:3">
      <c r="A12403" s="21">
        <v>151</v>
      </c>
      <c r="B12403" s="6">
        <f>IF(ISNUMBER(SEARCH("D?100",$B174)),0,IF(ISNUMBER(SEARCH("D?1??",$B174)),$D$1857*$B11183*'935'!$L157,0))</f>
        <v>0</v>
      </c>
      <c r="C12403" s="10"/>
    </row>
    <row r="12404" spans="1:3">
      <c r="A12404" s="21">
        <v>152</v>
      </c>
      <c r="B12404" s="6">
        <f>IF(ISNUMBER(SEARCH("D?100",$B175)),0,IF(ISNUMBER(SEARCH("D?1??",$B175)),$D$1857*$B11184*'935'!$L158,0))</f>
        <v>0</v>
      </c>
      <c r="C12404" s="10"/>
    </row>
    <row r="12405" spans="1:3">
      <c r="A12405" s="21">
        <v>153</v>
      </c>
      <c r="B12405" s="6">
        <f>IF(ISNUMBER(SEARCH("D?100",$B176)),0,IF(ISNUMBER(SEARCH("D?1??",$B176)),$D$1857*$B11185*'935'!$L159,0))</f>
        <v>0</v>
      </c>
      <c r="C12405" s="10"/>
    </row>
    <row r="12406" spans="1:3">
      <c r="A12406" s="21">
        <v>154</v>
      </c>
      <c r="B12406" s="6">
        <f>IF(ISNUMBER(SEARCH("D?100",$B177)),0,IF(ISNUMBER(SEARCH("D?1??",$B177)),$D$1857*$B11186*'935'!$L160,0))</f>
        <v>0</v>
      </c>
      <c r="C12406" s="10"/>
    </row>
    <row r="12407" spans="1:3">
      <c r="A12407" s="21">
        <v>155</v>
      </c>
      <c r="B12407" s="6">
        <f>IF(ISNUMBER(SEARCH("D?100",$B178)),0,IF(ISNUMBER(SEARCH("D?1??",$B178)),$D$1857*$B11187*'935'!$L161,0))</f>
        <v>0</v>
      </c>
      <c r="C12407" s="10"/>
    </row>
    <row r="12408" spans="1:3">
      <c r="A12408" s="21">
        <v>156</v>
      </c>
      <c r="B12408" s="6">
        <f>IF(ISNUMBER(SEARCH("D?100",$B179)),0,IF(ISNUMBER(SEARCH("D?1??",$B179)),$D$1857*$B11188*'935'!$L162,0))</f>
        <v>0</v>
      </c>
      <c r="C12408" s="10"/>
    </row>
    <row r="12409" spans="1:3">
      <c r="A12409" s="21">
        <v>157</v>
      </c>
      <c r="B12409" s="6">
        <f>IF(ISNUMBER(SEARCH("D?100",$B180)),0,IF(ISNUMBER(SEARCH("D?1??",$B180)),$D$1857*$B11189*'935'!$L163,0))</f>
        <v>0</v>
      </c>
      <c r="C12409" s="10"/>
    </row>
    <row r="12410" spans="1:3">
      <c r="A12410" s="21">
        <v>158</v>
      </c>
      <c r="B12410" s="6">
        <f>IF(ISNUMBER(SEARCH("D?100",$B181)),0,IF(ISNUMBER(SEARCH("D?1??",$B181)),$D$1857*$B11190*'935'!$L164,0))</f>
        <v>0</v>
      </c>
      <c r="C12410" s="10"/>
    </row>
    <row r="12411" spans="1:3">
      <c r="A12411" s="21">
        <v>159</v>
      </c>
      <c r="B12411" s="6">
        <f>IF(ISNUMBER(SEARCH("D?100",$B182)),0,IF(ISNUMBER(SEARCH("D?1??",$B182)),$D$1857*$B11191*'935'!$L165,0))</f>
        <v>0</v>
      </c>
      <c r="C12411" s="10"/>
    </row>
    <row r="12412" spans="1:3">
      <c r="A12412" s="21">
        <v>160</v>
      </c>
      <c r="B12412" s="6">
        <f>IF(ISNUMBER(SEARCH("D?100",$B183)),0,IF(ISNUMBER(SEARCH("D?1??",$B183)),$D$1857*$B11192*'935'!$L166,0))</f>
        <v>0</v>
      </c>
      <c r="C12412" s="10"/>
    </row>
    <row r="12413" spans="1:3">
      <c r="A12413" s="21">
        <v>161</v>
      </c>
      <c r="B12413" s="6">
        <f>IF(ISNUMBER(SEARCH("D?100",$B184)),0,IF(ISNUMBER(SEARCH("D?1??",$B184)),$D$1857*$B11193*'935'!$L167,0))</f>
        <v>0</v>
      </c>
      <c r="C12413" s="10"/>
    </row>
    <row r="12414" spans="1:3">
      <c r="A12414" s="21">
        <v>162</v>
      </c>
      <c r="B12414" s="6">
        <f>IF(ISNUMBER(SEARCH("D?100",$B185)),0,IF(ISNUMBER(SEARCH("D?1??",$B185)),$D$1857*$B11194*'935'!$L168,0))</f>
        <v>0</v>
      </c>
      <c r="C12414" s="10"/>
    </row>
    <row r="12415" spans="1:3">
      <c r="A12415" s="21">
        <v>163</v>
      </c>
      <c r="B12415" s="6">
        <f>IF(ISNUMBER(SEARCH("D?100",$B186)),0,IF(ISNUMBER(SEARCH("D?1??",$B186)),$D$1857*$B11195*'935'!$L169,0))</f>
        <v>0</v>
      </c>
      <c r="C12415" s="10"/>
    </row>
    <row r="12416" spans="1:3">
      <c r="A12416" s="21">
        <v>164</v>
      </c>
      <c r="B12416" s="6">
        <f>IF(ISNUMBER(SEARCH("D?100",$B187)),0,IF(ISNUMBER(SEARCH("D?1??",$B187)),$D$1857*$B11196*'935'!$L170,0))</f>
        <v>0</v>
      </c>
      <c r="C12416" s="10"/>
    </row>
    <row r="12417" spans="1:3">
      <c r="A12417" s="21">
        <v>165</v>
      </c>
      <c r="B12417" s="6">
        <f>IF(ISNUMBER(SEARCH("D?100",$B188)),0,IF(ISNUMBER(SEARCH("D?1??",$B188)),$D$1857*$B11197*'935'!$L171,0))</f>
        <v>0</v>
      </c>
      <c r="C12417" s="10"/>
    </row>
    <row r="12418" spans="1:3">
      <c r="A12418" s="21">
        <v>166</v>
      </c>
      <c r="B12418" s="6">
        <f>IF(ISNUMBER(SEARCH("D?100",$B189)),0,IF(ISNUMBER(SEARCH("D?1??",$B189)),$D$1857*$B11198*'935'!$L172,0))</f>
        <v>0</v>
      </c>
      <c r="C12418" s="10"/>
    </row>
    <row r="12419" spans="1:3">
      <c r="A12419" s="21">
        <v>167</v>
      </c>
      <c r="B12419" s="6">
        <f>IF(ISNUMBER(SEARCH("D?100",$B190)),0,IF(ISNUMBER(SEARCH("D?1??",$B190)),$D$1857*$B11199*'935'!$L173,0))</f>
        <v>0</v>
      </c>
      <c r="C12419" s="10"/>
    </row>
    <row r="12420" spans="1:3">
      <c r="A12420" s="21">
        <v>168</v>
      </c>
      <c r="B12420" s="6">
        <f>IF(ISNUMBER(SEARCH("D?100",$B191)),0,IF(ISNUMBER(SEARCH("D?1??",$B191)),$D$1857*$B11200*'935'!$L174,0))</f>
        <v>0</v>
      </c>
      <c r="C12420" s="10"/>
    </row>
    <row r="12421" spans="1:3">
      <c r="A12421" s="21">
        <v>169</v>
      </c>
      <c r="B12421" s="6">
        <f>IF(ISNUMBER(SEARCH("D?100",$B192)),0,IF(ISNUMBER(SEARCH("D?1??",$B192)),$D$1857*$B11201*'935'!$L175,0))</f>
        <v>0</v>
      </c>
      <c r="C12421" s="10"/>
    </row>
    <row r="12422" spans="1:3">
      <c r="A12422" s="21">
        <v>170</v>
      </c>
      <c r="B12422" s="6">
        <f>IF(ISNUMBER(SEARCH("D?100",$B193)),0,IF(ISNUMBER(SEARCH("D?1??",$B193)),$D$1857*$B11202*'935'!$L176,0))</f>
        <v>0</v>
      </c>
      <c r="C12422" s="10"/>
    </row>
    <row r="12423" spans="1:3">
      <c r="A12423" s="21">
        <v>171</v>
      </c>
      <c r="B12423" s="6">
        <f>IF(ISNUMBER(SEARCH("D?100",$B194)),0,IF(ISNUMBER(SEARCH("D?1??",$B194)),$D$1857*$B11203*'935'!$L177,0))</f>
        <v>0</v>
      </c>
      <c r="C12423" s="10"/>
    </row>
    <row r="12424" spans="1:3">
      <c r="A12424" s="21">
        <v>172</v>
      </c>
      <c r="B12424" s="6">
        <f>IF(ISNUMBER(SEARCH("D?100",$B195)),0,IF(ISNUMBER(SEARCH("D?1??",$B195)),$D$1857*$B11204*'935'!$L178,0))</f>
        <v>0</v>
      </c>
      <c r="C12424" s="10"/>
    </row>
    <row r="12425" spans="1:3">
      <c r="A12425" s="21">
        <v>173</v>
      </c>
      <c r="B12425" s="6">
        <f>IF(ISNUMBER(SEARCH("D?100",$B196)),0,IF(ISNUMBER(SEARCH("D?1??",$B196)),$D$1857*$B11205*'935'!$L179,0))</f>
        <v>0</v>
      </c>
      <c r="C12425" s="10"/>
    </row>
    <row r="12426" spans="1:3">
      <c r="A12426" s="21">
        <v>174</v>
      </c>
      <c r="B12426" s="6">
        <f>IF(ISNUMBER(SEARCH("D?100",$B197)),0,IF(ISNUMBER(SEARCH("D?1??",$B197)),$D$1857*$B11206*'935'!$L180,0))</f>
        <v>0</v>
      </c>
      <c r="C12426" s="10"/>
    </row>
    <row r="12427" spans="1:3">
      <c r="A12427" s="21">
        <v>175</v>
      </c>
      <c r="B12427" s="6">
        <f>IF(ISNUMBER(SEARCH("D?100",$B198)),0,IF(ISNUMBER(SEARCH("D?1??",$B198)),$D$1857*$B11207*'935'!$L181,0))</f>
        <v>0</v>
      </c>
      <c r="C12427" s="10"/>
    </row>
    <row r="12428" spans="1:3">
      <c r="A12428" s="21">
        <v>176</v>
      </c>
      <c r="B12428" s="6">
        <f>IF(ISNUMBER(SEARCH("D?100",$B199)),0,IF(ISNUMBER(SEARCH("D?1??",$B199)),$D$1857*$B11208*'935'!$L182,0))</f>
        <v>0</v>
      </c>
      <c r="C12428" s="10"/>
    </row>
    <row r="12429" spans="1:3">
      <c r="A12429" s="21">
        <v>177</v>
      </c>
      <c r="B12429" s="6">
        <f>IF(ISNUMBER(SEARCH("D?100",$B200)),0,IF(ISNUMBER(SEARCH("D?1??",$B200)),$D$1857*$B11209*'935'!$L183,0))</f>
        <v>0</v>
      </c>
      <c r="C12429" s="10"/>
    </row>
    <row r="12430" spans="1:3">
      <c r="A12430" s="21">
        <v>178</v>
      </c>
      <c r="B12430" s="6">
        <f>IF(ISNUMBER(SEARCH("D?100",$B201)),0,IF(ISNUMBER(SEARCH("D?1??",$B201)),$D$1857*$B11210*'935'!$L184,0))</f>
        <v>0</v>
      </c>
      <c r="C12430" s="10"/>
    </row>
    <row r="12431" spans="1:3">
      <c r="A12431" s="21">
        <v>179</v>
      </c>
      <c r="B12431" s="6">
        <f>IF(ISNUMBER(SEARCH("D?100",$B202)),0,IF(ISNUMBER(SEARCH("D?1??",$B202)),$D$1857*$B11211*'935'!$L185,0))</f>
        <v>0</v>
      </c>
      <c r="C12431" s="10"/>
    </row>
    <row r="12432" spans="1:3">
      <c r="A12432" s="21">
        <v>180</v>
      </c>
      <c r="B12432" s="6">
        <f>IF(ISNUMBER(SEARCH("D?100",$B203)),0,IF(ISNUMBER(SEARCH("D?1??",$B203)),$D$1857*$B11212*'935'!$L186,0))</f>
        <v>0</v>
      </c>
      <c r="C12432" s="10"/>
    </row>
    <row r="12433" spans="1:3">
      <c r="A12433" s="21">
        <v>181</v>
      </c>
      <c r="B12433" s="6">
        <f>IF(ISNUMBER(SEARCH("D?100",$B204)),0,IF(ISNUMBER(SEARCH("D?1??",$B204)),$D$1857*$B11213*'935'!$L187,0))</f>
        <v>0</v>
      </c>
      <c r="C12433" s="10"/>
    </row>
    <row r="12434" spans="1:3">
      <c r="A12434" s="21">
        <v>182</v>
      </c>
      <c r="B12434" s="6">
        <f>IF(ISNUMBER(SEARCH("D?100",$B205)),0,IF(ISNUMBER(SEARCH("D?1??",$B205)),$D$1857*$B11214*'935'!$L188,0))</f>
        <v>0</v>
      </c>
      <c r="C12434" s="10"/>
    </row>
    <row r="12435" spans="1:3">
      <c r="A12435" s="21">
        <v>183</v>
      </c>
      <c r="B12435" s="6">
        <f>IF(ISNUMBER(SEARCH("D?100",$B206)),0,IF(ISNUMBER(SEARCH("D?1??",$B206)),$D$1857*$B11215*'935'!$L189,0))</f>
        <v>0</v>
      </c>
      <c r="C12435" s="10"/>
    </row>
    <row r="12436" spans="1:3">
      <c r="A12436" s="21">
        <v>184</v>
      </c>
      <c r="B12436" s="6">
        <f>IF(ISNUMBER(SEARCH("D?100",$B207)),0,IF(ISNUMBER(SEARCH("D?1??",$B207)),$D$1857*$B11216*'935'!$L190,0))</f>
        <v>0</v>
      </c>
      <c r="C12436" s="10"/>
    </row>
    <row r="12437" spans="1:3">
      <c r="A12437" s="21">
        <v>185</v>
      </c>
      <c r="B12437" s="6">
        <f>IF(ISNUMBER(SEARCH("D?100",$B208)),0,IF(ISNUMBER(SEARCH("D?1??",$B208)),$D$1857*$B11217*'935'!$L191,0))</f>
        <v>0</v>
      </c>
      <c r="C12437" s="10"/>
    </row>
    <row r="12438" spans="1:3">
      <c r="A12438" s="21">
        <v>186</v>
      </c>
      <c r="B12438" s="6">
        <f>IF(ISNUMBER(SEARCH("D?100",$B209)),0,IF(ISNUMBER(SEARCH("D?1??",$B209)),$D$1857*$B11218*'935'!$L192,0))</f>
        <v>0</v>
      </c>
      <c r="C12438" s="10"/>
    </row>
    <row r="12439" spans="1:3">
      <c r="A12439" s="21">
        <v>187</v>
      </c>
      <c r="B12439" s="6">
        <f>IF(ISNUMBER(SEARCH("D?100",$B210)),0,IF(ISNUMBER(SEARCH("D?1??",$B210)),$D$1857*$B11219*'935'!$L193,0))</f>
        <v>0</v>
      </c>
      <c r="C12439" s="10"/>
    </row>
    <row r="12440" spans="1:3">
      <c r="A12440" s="21">
        <v>188</v>
      </c>
      <c r="B12440" s="6">
        <f>IF(ISNUMBER(SEARCH("D?100",$B211)),0,IF(ISNUMBER(SEARCH("D?1??",$B211)),$D$1857*$B11220*'935'!$L194,0))</f>
        <v>0</v>
      </c>
      <c r="C12440" s="10"/>
    </row>
    <row r="12441" spans="1:3">
      <c r="A12441" s="21">
        <v>189</v>
      </c>
      <c r="B12441" s="6">
        <f>IF(ISNUMBER(SEARCH("D?100",$B212)),0,IF(ISNUMBER(SEARCH("D?1??",$B212)),$D$1857*$B11221*'935'!$L195,0))</f>
        <v>0</v>
      </c>
      <c r="C12441" s="10"/>
    </row>
    <row r="12442" spans="1:3">
      <c r="A12442" s="21">
        <v>190</v>
      </c>
      <c r="B12442" s="6">
        <f>IF(ISNUMBER(SEARCH("D?100",$B213)),0,IF(ISNUMBER(SEARCH("D?1??",$B213)),$D$1857*$B11222*'935'!$L196,0))</f>
        <v>0</v>
      </c>
      <c r="C12442" s="10"/>
    </row>
    <row r="12443" spans="1:3">
      <c r="A12443" s="21">
        <v>191</v>
      </c>
      <c r="B12443" s="6">
        <f>IF(ISNUMBER(SEARCH("D?100",$B214)),0,IF(ISNUMBER(SEARCH("D?1??",$B214)),$D$1857*$B11223*'935'!$L197,0))</f>
        <v>0</v>
      </c>
      <c r="C12443" s="10"/>
    </row>
    <row r="12444" spans="1:3">
      <c r="A12444" s="21">
        <v>192</v>
      </c>
      <c r="B12444" s="6">
        <f>IF(ISNUMBER(SEARCH("D?100",$B215)),0,IF(ISNUMBER(SEARCH("D?1??",$B215)),$D$1857*$B11224*'935'!$L198,0))</f>
        <v>0</v>
      </c>
      <c r="C12444" s="10"/>
    </row>
    <row r="12445" spans="1:3">
      <c r="A12445" s="21">
        <v>193</v>
      </c>
      <c r="B12445" s="6">
        <f>IF(ISNUMBER(SEARCH("D?100",$B216)),0,IF(ISNUMBER(SEARCH("D?1??",$B216)),$D$1857*$B11225*'935'!$L199,0))</f>
        <v>0</v>
      </c>
      <c r="C12445" s="10"/>
    </row>
    <row r="12446" spans="1:3">
      <c r="A12446" s="21">
        <v>194</v>
      </c>
      <c r="B12446" s="6">
        <f>IF(ISNUMBER(SEARCH("D?100",$B217)),0,IF(ISNUMBER(SEARCH("D?1??",$B217)),$D$1857*$B11226*'935'!$L200,0))</f>
        <v>0</v>
      </c>
      <c r="C12446" s="10"/>
    </row>
    <row r="12447" spans="1:3">
      <c r="A12447" s="21">
        <v>195</v>
      </c>
      <c r="B12447" s="6">
        <f>IF(ISNUMBER(SEARCH("D?100",$B218)),0,IF(ISNUMBER(SEARCH("D?1??",$B218)),$D$1857*$B11227*'935'!$L201,0))</f>
        <v>0</v>
      </c>
      <c r="C12447" s="10"/>
    </row>
    <row r="12448" spans="1:3">
      <c r="A12448" s="21">
        <v>196</v>
      </c>
      <c r="B12448" s="6">
        <f>IF(ISNUMBER(SEARCH("D?100",$B219)),0,IF(ISNUMBER(SEARCH("D?1??",$B219)),$D$1857*$B11228*'935'!$L202,0))</f>
        <v>0</v>
      </c>
      <c r="C12448" s="10"/>
    </row>
    <row r="12449" spans="1:3">
      <c r="A12449" s="21">
        <v>197</v>
      </c>
      <c r="B12449" s="6">
        <f>IF(ISNUMBER(SEARCH("D?100",$B220)),0,IF(ISNUMBER(SEARCH("D?1??",$B220)),$D$1857*$B11229*'935'!$L203,0))</f>
        <v>0</v>
      </c>
      <c r="C12449" s="10"/>
    </row>
    <row r="12450" spans="1:3">
      <c r="A12450" s="21">
        <v>198</v>
      </c>
      <c r="B12450" s="6">
        <f>IF(ISNUMBER(SEARCH("D?100",$B221)),0,IF(ISNUMBER(SEARCH("D?1??",$B221)),$D$1857*$B11230*'935'!$L204,0))</f>
        <v>0</v>
      </c>
      <c r="C12450" s="10"/>
    </row>
    <row r="12451" spans="1:3">
      <c r="A12451" s="21">
        <v>199</v>
      </c>
      <c r="B12451" s="6">
        <f>IF(ISNUMBER(SEARCH("D?100",$B222)),0,IF(ISNUMBER(SEARCH("D?1??",$B222)),$D$1857*$B11231*'935'!$L205,0))</f>
        <v>0</v>
      </c>
      <c r="C12451" s="10"/>
    </row>
    <row r="12452" spans="1:3">
      <c r="A12452" s="21">
        <v>200</v>
      </c>
      <c r="B12452" s="6">
        <f>IF(ISNUMBER(SEARCH("D?100",$B223)),0,IF(ISNUMBER(SEARCH("D?1??",$B223)),$D$1857*$B11232*'935'!$L206,0))</f>
        <v>0</v>
      </c>
      <c r="C12452" s="10"/>
    </row>
    <row r="12453" spans="1:3">
      <c r="A12453" s="21">
        <v>201</v>
      </c>
      <c r="B12453" s="6">
        <f>IF(ISNUMBER(SEARCH("D?100",$B224)),0,IF(ISNUMBER(SEARCH("D?1??",$B224)),$D$1857*$B11233*'935'!$L207,0))</f>
        <v>0</v>
      </c>
      <c r="C12453" s="10"/>
    </row>
    <row r="12454" spans="1:3">
      <c r="A12454" s="21">
        <v>202</v>
      </c>
      <c r="B12454" s="6">
        <f>IF(ISNUMBER(SEARCH("D?100",$B225)),0,IF(ISNUMBER(SEARCH("D?1??",$B225)),$D$1857*$B11234*'935'!$L208,0))</f>
        <v>0</v>
      </c>
      <c r="C12454" s="10"/>
    </row>
    <row r="12455" spans="1:3">
      <c r="A12455" s="21">
        <v>203</v>
      </c>
      <c r="B12455" s="6">
        <f>IF(ISNUMBER(SEARCH("D?100",$B226)),0,IF(ISNUMBER(SEARCH("D?1??",$B226)),$D$1857*$B11235*'935'!$L209,0))</f>
        <v>0</v>
      </c>
      <c r="C12455" s="10"/>
    </row>
    <row r="12456" spans="1:3">
      <c r="A12456" s="21">
        <v>204</v>
      </c>
      <c r="B12456" s="6">
        <f>IF(ISNUMBER(SEARCH("D?100",$B227)),0,IF(ISNUMBER(SEARCH("D?1??",$B227)),$D$1857*$B11236*'935'!$L210,0))</f>
        <v>0</v>
      </c>
      <c r="C12456" s="10"/>
    </row>
    <row r="12457" spans="1:3">
      <c r="A12457" s="21">
        <v>205</v>
      </c>
      <c r="B12457" s="6">
        <f>IF(ISNUMBER(SEARCH("D?100",$B228)),0,IF(ISNUMBER(SEARCH("D?1??",$B228)),$D$1857*$B11237*'935'!$L211,0))</f>
        <v>0</v>
      </c>
      <c r="C12457" s="10"/>
    </row>
    <row r="12458" spans="1:3">
      <c r="A12458" s="21">
        <v>206</v>
      </c>
      <c r="B12458" s="6">
        <f>IF(ISNUMBER(SEARCH("D?100",$B229)),0,IF(ISNUMBER(SEARCH("D?1??",$B229)),$D$1857*$B11238*'935'!$L212,0))</f>
        <v>0</v>
      </c>
      <c r="C12458" s="10"/>
    </row>
    <row r="12459" spans="1:3">
      <c r="A12459" s="21">
        <v>207</v>
      </c>
      <c r="B12459" s="6">
        <f>IF(ISNUMBER(SEARCH("D?100",$B230)),0,IF(ISNUMBER(SEARCH("D?1??",$B230)),$D$1857*$B11239*'935'!$L213,0))</f>
        <v>0</v>
      </c>
      <c r="C12459" s="10"/>
    </row>
    <row r="12460" spans="1:3">
      <c r="A12460" s="21">
        <v>208</v>
      </c>
      <c r="B12460" s="6">
        <f>IF(ISNUMBER(SEARCH("D?100",$B231)),0,IF(ISNUMBER(SEARCH("D?1??",$B231)),$D$1857*$B11240*'935'!$L214,0))</f>
        <v>0</v>
      </c>
      <c r="C12460" s="10"/>
    </row>
    <row r="12461" spans="1:3">
      <c r="A12461" s="21">
        <v>209</v>
      </c>
      <c r="B12461" s="6">
        <f>IF(ISNUMBER(SEARCH("D?100",$B232)),0,IF(ISNUMBER(SEARCH("D?1??",$B232)),$D$1857*$B11241*'935'!$L215,0))</f>
        <v>0</v>
      </c>
      <c r="C12461" s="10"/>
    </row>
    <row r="12462" spans="1:3">
      <c r="A12462" s="21">
        <v>210</v>
      </c>
      <c r="B12462" s="6">
        <f>IF(ISNUMBER(SEARCH("D?100",$B233)),0,IF(ISNUMBER(SEARCH("D?1??",$B233)),$D$1857*$B11242*'935'!$L216,0))</f>
        <v>0</v>
      </c>
      <c r="C12462" s="10"/>
    </row>
    <row r="12463" spans="1:3">
      <c r="A12463" s="21">
        <v>211</v>
      </c>
      <c r="B12463" s="6">
        <f>IF(ISNUMBER(SEARCH("D?100",$B234)),0,IF(ISNUMBER(SEARCH("D?1??",$B234)),$D$1857*$B11243*'935'!$L217,0))</f>
        <v>0</v>
      </c>
      <c r="C12463" s="10"/>
    </row>
    <row r="12464" spans="1:3">
      <c r="A12464" s="21">
        <v>212</v>
      </c>
      <c r="B12464" s="6">
        <f>IF(ISNUMBER(SEARCH("D?100",$B235)),0,IF(ISNUMBER(SEARCH("D?1??",$B235)),$D$1857*$B11244*'935'!$L218,0))</f>
        <v>0</v>
      </c>
      <c r="C12464" s="10"/>
    </row>
    <row r="12465" spans="1:3">
      <c r="A12465" s="21">
        <v>213</v>
      </c>
      <c r="B12465" s="6">
        <f>IF(ISNUMBER(SEARCH("D?100",$B236)),0,IF(ISNUMBER(SEARCH("D?1??",$B236)),$D$1857*$B11245*'935'!$L219,0))</f>
        <v>0</v>
      </c>
      <c r="C12465" s="10"/>
    </row>
    <row r="12466" spans="1:3">
      <c r="A12466" s="21">
        <v>214</v>
      </c>
      <c r="B12466" s="6">
        <f>IF(ISNUMBER(SEARCH("D?100",$B237)),0,IF(ISNUMBER(SEARCH("D?1??",$B237)),$D$1857*$B11246*'935'!$L220,0))</f>
        <v>0</v>
      </c>
      <c r="C12466" s="10"/>
    </row>
    <row r="12467" spans="1:3">
      <c r="A12467" s="21">
        <v>215</v>
      </c>
      <c r="B12467" s="6">
        <f>IF(ISNUMBER(SEARCH("D?100",$B238)),0,IF(ISNUMBER(SEARCH("D?1??",$B238)),$D$1857*$B11247*'935'!$L221,0))</f>
        <v>0</v>
      </c>
      <c r="C12467" s="10"/>
    </row>
    <row r="12468" spans="1:3">
      <c r="A12468" s="21">
        <v>216</v>
      </c>
      <c r="B12468" s="6">
        <f>IF(ISNUMBER(SEARCH("D?100",$B239)),0,IF(ISNUMBER(SEARCH("D?1??",$B239)),$D$1857*$B11248*'935'!$L222,0))</f>
        <v>0</v>
      </c>
      <c r="C12468" s="10"/>
    </row>
    <row r="12469" spans="1:3">
      <c r="A12469" s="21">
        <v>217</v>
      </c>
      <c r="B12469" s="6">
        <f>IF(ISNUMBER(SEARCH("D?100",$B240)),0,IF(ISNUMBER(SEARCH("D?1??",$B240)),$D$1857*$B11249*'935'!$L223,0))</f>
        <v>0</v>
      </c>
      <c r="C12469" s="10"/>
    </row>
    <row r="12470" spans="1:3">
      <c r="A12470" s="21">
        <v>218</v>
      </c>
      <c r="B12470" s="6">
        <f>IF(ISNUMBER(SEARCH("D?100",$B241)),0,IF(ISNUMBER(SEARCH("D?1??",$B241)),$D$1857*$B11250*'935'!$L224,0))</f>
        <v>0</v>
      </c>
      <c r="C12470" s="10"/>
    </row>
    <row r="12471" spans="1:3">
      <c r="A12471" s="21">
        <v>219</v>
      </c>
      <c r="B12471" s="6">
        <f>IF(ISNUMBER(SEARCH("D?100",$B242)),0,IF(ISNUMBER(SEARCH("D?1??",$B242)),$D$1857*$B11251*'935'!$L225,0))</f>
        <v>0</v>
      </c>
      <c r="C12471" s="10"/>
    </row>
    <row r="12472" spans="1:3">
      <c r="A12472" s="21">
        <v>220</v>
      </c>
      <c r="B12472" s="6">
        <f>IF(ISNUMBER(SEARCH("D?100",$B243)),0,IF(ISNUMBER(SEARCH("D?1??",$B243)),$D$1857*$B11252*'935'!$L226,0))</f>
        <v>0</v>
      </c>
      <c r="C12472" s="10"/>
    </row>
    <row r="12473" spans="1:3">
      <c r="A12473" s="21">
        <v>221</v>
      </c>
      <c r="B12473" s="6">
        <f>IF(ISNUMBER(SEARCH("D?100",$B244)),0,IF(ISNUMBER(SEARCH("D?1??",$B244)),$D$1857*$B11253*'935'!$L227,0))</f>
        <v>0</v>
      </c>
      <c r="C12473" s="10"/>
    </row>
    <row r="12474" spans="1:3">
      <c r="A12474" s="21">
        <v>222</v>
      </c>
      <c r="B12474" s="6">
        <f>IF(ISNUMBER(SEARCH("D?100",$B245)),0,IF(ISNUMBER(SEARCH("D?1??",$B245)),$D$1857*$B11254*'935'!$L228,0))</f>
        <v>0</v>
      </c>
      <c r="C12474" s="10"/>
    </row>
    <row r="12475" spans="1:3">
      <c r="A12475" s="21">
        <v>223</v>
      </c>
      <c r="B12475" s="6">
        <f>IF(ISNUMBER(SEARCH("D?100",$B246)),0,IF(ISNUMBER(SEARCH("D?1??",$B246)),$D$1857*$B11255*'935'!$L229,0))</f>
        <v>0</v>
      </c>
      <c r="C12475" s="10"/>
    </row>
    <row r="12476" spans="1:3">
      <c r="A12476" s="21">
        <v>224</v>
      </c>
      <c r="B12476" s="6">
        <f>IF(ISNUMBER(SEARCH("D?100",$B247)),0,IF(ISNUMBER(SEARCH("D?1??",$B247)),$D$1857*$B11256*'935'!$L230,0))</f>
        <v>0</v>
      </c>
      <c r="C12476" s="10"/>
    </row>
    <row r="12477" spans="1:3">
      <c r="A12477" s="21">
        <v>225</v>
      </c>
      <c r="B12477" s="6">
        <f>IF(ISNUMBER(SEARCH("D?100",$B248)),0,IF(ISNUMBER(SEARCH("D?1??",$B248)),$D$1857*$B11257*'935'!$L231,0))</f>
        <v>0</v>
      </c>
      <c r="C12477" s="10"/>
    </row>
    <row r="12478" spans="1:3">
      <c r="A12478" s="21">
        <v>226</v>
      </c>
      <c r="B12478" s="6">
        <f>IF(ISNUMBER(SEARCH("D?100",$B249)),0,IF(ISNUMBER(SEARCH("D?1??",$B249)),$D$1857*$B11258*'935'!$L232,0))</f>
        <v>0</v>
      </c>
      <c r="C12478" s="10"/>
    </row>
    <row r="12479" spans="1:3">
      <c r="A12479" s="21">
        <v>227</v>
      </c>
      <c r="B12479" s="6">
        <f>IF(ISNUMBER(SEARCH("D?100",$B250)),0,IF(ISNUMBER(SEARCH("D?1??",$B250)),$D$1857*$B11259*'935'!$L233,0))</f>
        <v>0</v>
      </c>
      <c r="C12479" s="10"/>
    </row>
    <row r="12480" spans="1:3">
      <c r="A12480" s="21">
        <v>228</v>
      </c>
      <c r="B12480" s="6">
        <f>IF(ISNUMBER(SEARCH("D?100",$B251)),0,IF(ISNUMBER(SEARCH("D?1??",$B251)),$D$1857*$B11260*'935'!$L234,0))</f>
        <v>0</v>
      </c>
      <c r="C12480" s="10"/>
    </row>
    <row r="12481" spans="1:3">
      <c r="A12481" s="21">
        <v>229</v>
      </c>
      <c r="B12481" s="6">
        <f>IF(ISNUMBER(SEARCH("D?100",$B252)),0,IF(ISNUMBER(SEARCH("D?1??",$B252)),$D$1857*$B11261*'935'!$L235,0))</f>
        <v>0</v>
      </c>
      <c r="C12481" s="10"/>
    </row>
    <row r="12482" spans="1:3">
      <c r="A12482" s="21">
        <v>230</v>
      </c>
      <c r="B12482" s="6">
        <f>IF(ISNUMBER(SEARCH("D?100",$B253)),0,IF(ISNUMBER(SEARCH("D?1??",$B253)),$D$1857*$B11262*'935'!$L236,0))</f>
        <v>0</v>
      </c>
      <c r="C12482" s="10"/>
    </row>
    <row r="12483" spans="1:3">
      <c r="A12483" s="21">
        <v>231</v>
      </c>
      <c r="B12483" s="6">
        <f>IF(ISNUMBER(SEARCH("D?100",$B254)),0,IF(ISNUMBER(SEARCH("D?1??",$B254)),$D$1857*$B11263*'935'!$L237,0))</f>
        <v>0</v>
      </c>
      <c r="C12483" s="10"/>
    </row>
    <row r="12484" spans="1:3">
      <c r="A12484" s="21">
        <v>232</v>
      </c>
      <c r="B12484" s="6">
        <f>IF(ISNUMBER(SEARCH("D?100",$B255)),0,IF(ISNUMBER(SEARCH("D?1??",$B255)),$D$1857*$B11264*'935'!$L238,0))</f>
        <v>0</v>
      </c>
      <c r="C12484" s="10"/>
    </row>
    <row r="12485" spans="1:3">
      <c r="A12485" s="21">
        <v>233</v>
      </c>
      <c r="B12485" s="6">
        <f>IF(ISNUMBER(SEARCH("D?100",$B256)),0,IF(ISNUMBER(SEARCH("D?1??",$B256)),$D$1857*$B11265*'935'!$L239,0))</f>
        <v>0</v>
      </c>
      <c r="C12485" s="10"/>
    </row>
    <row r="12486" spans="1:3">
      <c r="A12486" s="21">
        <v>234</v>
      </c>
      <c r="B12486" s="6">
        <f>IF(ISNUMBER(SEARCH("D?100",$B257)),0,IF(ISNUMBER(SEARCH("D?1??",$B257)),$D$1857*$B11266*'935'!$L240,0))</f>
        <v>0</v>
      </c>
      <c r="C12486" s="10"/>
    </row>
    <row r="12487" spans="1:3">
      <c r="A12487" s="21">
        <v>235</v>
      </c>
      <c r="B12487" s="6">
        <f>IF(ISNUMBER(SEARCH("D?100",$B258)),0,IF(ISNUMBER(SEARCH("D?1??",$B258)),$D$1857*$B11267*'935'!$L241,0))</f>
        <v>0</v>
      </c>
      <c r="C12487" s="10"/>
    </row>
    <row r="12488" spans="1:3">
      <c r="A12488" s="21">
        <v>236</v>
      </c>
      <c r="B12488" s="6">
        <f>IF(ISNUMBER(SEARCH("D?100",$B259)),0,IF(ISNUMBER(SEARCH("D?1??",$B259)),$D$1857*$B11268*'935'!$L242,0))</f>
        <v>0</v>
      </c>
      <c r="C12488" s="10"/>
    </row>
    <row r="12489" spans="1:3">
      <c r="A12489" s="21">
        <v>237</v>
      </c>
      <c r="B12489" s="6">
        <f>IF(ISNUMBER(SEARCH("D?100",$B260)),0,IF(ISNUMBER(SEARCH("D?1??",$B260)),$D$1857*$B11269*'935'!$L243,0))</f>
        <v>0</v>
      </c>
      <c r="C12489" s="10"/>
    </row>
    <row r="12490" spans="1:3">
      <c r="A12490" s="21">
        <v>238</v>
      </c>
      <c r="B12490" s="6">
        <f>IF(ISNUMBER(SEARCH("D?100",$B261)),0,IF(ISNUMBER(SEARCH("D?1??",$B261)),$D$1857*$B11270*'935'!$L244,0))</f>
        <v>0</v>
      </c>
      <c r="C12490" s="10"/>
    </row>
    <row r="12491" spans="1:3">
      <c r="A12491" s="21">
        <v>239</v>
      </c>
      <c r="B12491" s="6">
        <f>IF(ISNUMBER(SEARCH("D?100",$B262)),0,IF(ISNUMBER(SEARCH("D?1??",$B262)),$D$1857*$B11271*'935'!$L245,0))</f>
        <v>0</v>
      </c>
      <c r="C12491" s="10"/>
    </row>
    <row r="12492" spans="1:3">
      <c r="A12492" s="21">
        <v>240</v>
      </c>
      <c r="B12492" s="6">
        <f>IF(ISNUMBER(SEARCH("D?100",$B263)),0,IF(ISNUMBER(SEARCH("D?1??",$B263)),$D$1857*$B11272*'935'!$L246,0))</f>
        <v>0</v>
      </c>
      <c r="C12492" s="10"/>
    </row>
    <row r="12493" spans="1:3">
      <c r="A12493" s="21">
        <v>241</v>
      </c>
      <c r="B12493" s="6">
        <f>IF(ISNUMBER(SEARCH("D?100",$B264)),0,IF(ISNUMBER(SEARCH("D?1??",$B264)),$D$1857*$B11273*'935'!$L247,0))</f>
        <v>0</v>
      </c>
      <c r="C12493" s="10"/>
    </row>
    <row r="12494" spans="1:3">
      <c r="A12494" s="21">
        <v>242</v>
      </c>
      <c r="B12494" s="6">
        <f>IF(ISNUMBER(SEARCH("D?100",$B265)),0,IF(ISNUMBER(SEARCH("D?1??",$B265)),$D$1857*$B11274*'935'!$L248,0))</f>
        <v>0</v>
      </c>
      <c r="C12494" s="10"/>
    </row>
    <row r="12495" spans="1:3">
      <c r="A12495" s="21">
        <v>243</v>
      </c>
      <c r="B12495" s="6">
        <f>IF(ISNUMBER(SEARCH("D?100",$B266)),0,IF(ISNUMBER(SEARCH("D?1??",$B266)),$D$1857*$B11275*'935'!$L249,0))</f>
        <v>0</v>
      </c>
      <c r="C12495" s="10"/>
    </row>
    <row r="12496" spans="1:3">
      <c r="A12496" s="21">
        <v>244</v>
      </c>
      <c r="B12496" s="6">
        <f>IF(ISNUMBER(SEARCH("D?100",$B267)),0,IF(ISNUMBER(SEARCH("D?1??",$B267)),$D$1857*$B11276*'935'!$L250,0))</f>
        <v>0</v>
      </c>
      <c r="C12496" s="10"/>
    </row>
    <row r="12497" spans="1:3">
      <c r="A12497" s="21">
        <v>245</v>
      </c>
      <c r="B12497" s="6">
        <f>IF(ISNUMBER(SEARCH("D?100",$B268)),0,IF(ISNUMBER(SEARCH("D?1??",$B268)),$D$1857*$B11277*'935'!$L251,0))</f>
        <v>0</v>
      </c>
      <c r="C12497" s="10"/>
    </row>
    <row r="12498" spans="1:3">
      <c r="A12498" s="21">
        <v>246</v>
      </c>
      <c r="B12498" s="6">
        <f>IF(ISNUMBER(SEARCH("D?100",$B269)),0,IF(ISNUMBER(SEARCH("D?1??",$B269)),$D$1857*$B11278*'935'!$L252,0))</f>
        <v>0</v>
      </c>
      <c r="C12498" s="10"/>
    </row>
    <row r="12499" spans="1:3">
      <c r="A12499" s="21">
        <v>247</v>
      </c>
      <c r="B12499" s="6">
        <f>IF(ISNUMBER(SEARCH("D?100",$B270)),0,IF(ISNUMBER(SEARCH("D?1??",$B270)),$D$1857*$B11279*'935'!$L253,0))</f>
        <v>0</v>
      </c>
      <c r="C12499" s="10"/>
    </row>
    <row r="12500" spans="1:3">
      <c r="A12500" s="21">
        <v>248</v>
      </c>
      <c r="B12500" s="6">
        <f>IF(ISNUMBER(SEARCH("D?100",$B271)),0,IF(ISNUMBER(SEARCH("D?1??",$B271)),$D$1857*$B11280*'935'!$L254,0))</f>
        <v>0</v>
      </c>
      <c r="C12500" s="10"/>
    </row>
    <row r="12501" spans="1:3">
      <c r="A12501" s="21">
        <v>249</v>
      </c>
      <c r="B12501" s="6">
        <f>IF(ISNUMBER(SEARCH("D?100",$B272)),0,IF(ISNUMBER(SEARCH("D?1??",$B272)),$D$1857*$B11281*'935'!$L255,0))</f>
        <v>0</v>
      </c>
      <c r="C12501" s="10"/>
    </row>
    <row r="12502" spans="1:3">
      <c r="A12502" s="21">
        <v>250</v>
      </c>
      <c r="B12502" s="6">
        <f>IF(ISNUMBER(SEARCH("D?100",$B273)),0,IF(ISNUMBER(SEARCH("D?1??",$B273)),$D$1857*$B11282*'935'!$L256,0))</f>
        <v>0</v>
      </c>
      <c r="C12502" s="10"/>
    </row>
    <row r="12503" spans="1:3">
      <c r="A12503" s="21">
        <v>251</v>
      </c>
      <c r="B12503" s="6">
        <f>IF(ISNUMBER(SEARCH("D?100",$B274)),0,IF(ISNUMBER(SEARCH("D?1??",$B274)),$D$1857*$B11283*'935'!$L257,0))</f>
        <v>0</v>
      </c>
      <c r="C12503" s="10"/>
    </row>
    <row r="12504" spans="1:3">
      <c r="A12504" s="21">
        <v>252</v>
      </c>
      <c r="B12504" s="6">
        <f>IF(ISNUMBER(SEARCH("D?100",$B275)),0,IF(ISNUMBER(SEARCH("D?1??",$B275)),$D$1857*$B11284*'935'!$L258,0))</f>
        <v>0</v>
      </c>
      <c r="C12504" s="10"/>
    </row>
    <row r="12505" spans="1:3">
      <c r="A12505" s="21">
        <v>253</v>
      </c>
      <c r="B12505" s="6">
        <f>IF(ISNUMBER(SEARCH("D?100",$B276)),0,IF(ISNUMBER(SEARCH("D?1??",$B276)),$D$1857*$B11285*'935'!$L259,0))</f>
        <v>0</v>
      </c>
      <c r="C12505" s="10"/>
    </row>
    <row r="12506" spans="1:3">
      <c r="A12506" s="21">
        <v>254</v>
      </c>
      <c r="B12506" s="6">
        <f>IF(ISNUMBER(SEARCH("D?100",$B277)),0,IF(ISNUMBER(SEARCH("D?1??",$B277)),$D$1857*$B11286*'935'!$L260,0))</f>
        <v>0</v>
      </c>
      <c r="C12506" s="10"/>
    </row>
    <row r="12507" spans="1:3">
      <c r="A12507" s="21">
        <v>255</v>
      </c>
      <c r="B12507" s="6">
        <f>IF(ISNUMBER(SEARCH("D?100",$B278)),0,IF(ISNUMBER(SEARCH("D?1??",$B278)),$D$1857*$B11287*'935'!$L261,0))</f>
        <v>0</v>
      </c>
      <c r="C12507" s="10"/>
    </row>
    <row r="12508" spans="1:3">
      <c r="A12508" s="21">
        <v>256</v>
      </c>
      <c r="B12508" s="6">
        <f>IF(ISNUMBER(SEARCH("D?100",$B279)),0,IF(ISNUMBER(SEARCH("D?1??",$B279)),$D$1857*$B11288*'935'!$L262,0))</f>
        <v>0</v>
      </c>
      <c r="C12508" s="10"/>
    </row>
    <row r="12509" spans="1:3">
      <c r="A12509" s="21">
        <v>257</v>
      </c>
      <c r="B12509" s="6">
        <f>IF(ISNUMBER(SEARCH("D?100",$B280)),0,IF(ISNUMBER(SEARCH("D?1??",$B280)),$D$1857*$B11289*'935'!$L263,0))</f>
        <v>0</v>
      </c>
      <c r="C12509" s="10"/>
    </row>
    <row r="12510" spans="1:3">
      <c r="A12510" s="21">
        <v>258</v>
      </c>
      <c r="B12510" s="6">
        <f>IF(ISNUMBER(SEARCH("D?100",$B281)),0,IF(ISNUMBER(SEARCH("D?1??",$B281)),$D$1857*$B11290*'935'!$L264,0))</f>
        <v>0</v>
      </c>
      <c r="C12510" s="10"/>
    </row>
    <row r="12511" spans="1:3">
      <c r="A12511" s="21">
        <v>259</v>
      </c>
      <c r="B12511" s="6">
        <f>IF(ISNUMBER(SEARCH("D?100",$B282)),0,IF(ISNUMBER(SEARCH("D?1??",$B282)),$D$1857*$B11291*'935'!$L265,0))</f>
        <v>0</v>
      </c>
      <c r="C12511" s="10"/>
    </row>
    <row r="12512" spans="1:3">
      <c r="A12512" s="21">
        <v>260</v>
      </c>
      <c r="B12512" s="6">
        <f>IF(ISNUMBER(SEARCH("D?100",$B283)),0,IF(ISNUMBER(SEARCH("D?1??",$B283)),$D$1857*$B11292*'935'!$L266,0))</f>
        <v>0</v>
      </c>
      <c r="C12512" s="10"/>
    </row>
    <row r="12513" spans="1:3">
      <c r="A12513" s="21">
        <v>261</v>
      </c>
      <c r="B12513" s="6">
        <f>IF(ISNUMBER(SEARCH("D?100",$B284)),0,IF(ISNUMBER(SEARCH("D?1??",$B284)),$D$1857*$B11293*'935'!$L267,0))</f>
        <v>0</v>
      </c>
      <c r="C12513" s="10"/>
    </row>
    <row r="12514" spans="1:3">
      <c r="A12514" s="21">
        <v>262</v>
      </c>
      <c r="B12514" s="6">
        <f>IF(ISNUMBER(SEARCH("D?100",$B285)),0,IF(ISNUMBER(SEARCH("D?1??",$B285)),$D$1857*$B11294*'935'!$L268,0))</f>
        <v>0</v>
      </c>
      <c r="C12514" s="10"/>
    </row>
    <row r="12515" spans="1:3">
      <c r="A12515" s="21">
        <v>263</v>
      </c>
      <c r="B12515" s="6">
        <f>IF(ISNUMBER(SEARCH("D?100",$B286)),0,IF(ISNUMBER(SEARCH("D?1??",$B286)),$D$1857*$B11295*'935'!$L269,0))</f>
        <v>0</v>
      </c>
      <c r="C12515" s="10"/>
    </row>
    <row r="12516" spans="1:3">
      <c r="A12516" s="21">
        <v>264</v>
      </c>
      <c r="B12516" s="6">
        <f>IF(ISNUMBER(SEARCH("D?100",$B287)),0,IF(ISNUMBER(SEARCH("D?1??",$B287)),$D$1857*$B11296*'935'!$L270,0))</f>
        <v>0</v>
      </c>
      <c r="C12516" s="10"/>
    </row>
    <row r="12517" spans="1:3">
      <c r="A12517" s="21">
        <v>265</v>
      </c>
      <c r="B12517" s="6">
        <f>IF(ISNUMBER(SEARCH("D?100",$B288)),0,IF(ISNUMBER(SEARCH("D?1??",$B288)),$D$1857*$B11297*'935'!$L271,0))</f>
        <v>0</v>
      </c>
      <c r="C12517" s="10"/>
    </row>
    <row r="12518" spans="1:3">
      <c r="A12518" s="21">
        <v>266</v>
      </c>
      <c r="B12518" s="6">
        <f>IF(ISNUMBER(SEARCH("D?100",$B289)),0,IF(ISNUMBER(SEARCH("D?1??",$B289)),$D$1857*$B11298*'935'!$L272,0))</f>
        <v>0</v>
      </c>
      <c r="C12518" s="10"/>
    </row>
    <row r="12519" spans="1:3">
      <c r="A12519" s="21">
        <v>267</v>
      </c>
      <c r="B12519" s="6">
        <f>IF(ISNUMBER(SEARCH("D?100",$B290)),0,IF(ISNUMBER(SEARCH("D?1??",$B290)),$D$1857*$B11299*'935'!$L273,0))</f>
        <v>0</v>
      </c>
      <c r="C12519" s="10"/>
    </row>
    <row r="12520" spans="1:3">
      <c r="A12520" s="21">
        <v>268</v>
      </c>
      <c r="B12520" s="6">
        <f>IF(ISNUMBER(SEARCH("D?100",$B291)),0,IF(ISNUMBER(SEARCH("D?1??",$B291)),$D$1857*$B11300*'935'!$L274,0))</f>
        <v>0</v>
      </c>
      <c r="C12520" s="10"/>
    </row>
    <row r="12521" spans="1:3">
      <c r="A12521" s="21">
        <v>269</v>
      </c>
      <c r="B12521" s="6">
        <f>IF(ISNUMBER(SEARCH("D?100",$B292)),0,IF(ISNUMBER(SEARCH("D?1??",$B292)),$D$1857*$B11301*'935'!$L275,0))</f>
        <v>0</v>
      </c>
      <c r="C12521" s="10"/>
    </row>
    <row r="12522" spans="1:3">
      <c r="A12522" s="21">
        <v>270</v>
      </c>
      <c r="B12522" s="6">
        <f>IF(ISNUMBER(SEARCH("D?100",$B293)),0,IF(ISNUMBER(SEARCH("D?1??",$B293)),$D$1857*$B11302*'935'!$L276,0))</f>
        <v>0</v>
      </c>
      <c r="C12522" s="10"/>
    </row>
    <row r="12523" spans="1:3">
      <c r="A12523" s="21">
        <v>271</v>
      </c>
      <c r="B12523" s="6">
        <f>IF(ISNUMBER(SEARCH("D?100",$B294)),0,IF(ISNUMBER(SEARCH("D?1??",$B294)),$D$1857*$B11303*'935'!$L277,0))</f>
        <v>0</v>
      </c>
      <c r="C12523" s="10"/>
    </row>
    <row r="12524" spans="1:3">
      <c r="A12524" s="21">
        <v>272</v>
      </c>
      <c r="B12524" s="6">
        <f>IF(ISNUMBER(SEARCH("D?100",$B295)),0,IF(ISNUMBER(SEARCH("D?1??",$B295)),$D$1857*$B11304*'935'!$L278,0))</f>
        <v>0</v>
      </c>
      <c r="C12524" s="10"/>
    </row>
    <row r="12525" spans="1:3">
      <c r="A12525" s="21">
        <v>273</v>
      </c>
      <c r="B12525" s="6">
        <f>IF(ISNUMBER(SEARCH("D?100",$B296)),0,IF(ISNUMBER(SEARCH("D?1??",$B296)),$D$1857*$B11305*'935'!$L279,0))</f>
        <v>0</v>
      </c>
      <c r="C12525" s="10"/>
    </row>
    <row r="12526" spans="1:3">
      <c r="A12526" s="21">
        <v>274</v>
      </c>
      <c r="B12526" s="6">
        <f>IF(ISNUMBER(SEARCH("D?100",$B297)),0,IF(ISNUMBER(SEARCH("D?1??",$B297)),$D$1857*$B11306*'935'!$L280,0))</f>
        <v>0</v>
      </c>
      <c r="C12526" s="10"/>
    </row>
    <row r="12527" spans="1:3">
      <c r="A12527" s="21">
        <v>275</v>
      </c>
      <c r="B12527" s="6">
        <f>IF(ISNUMBER(SEARCH("D?100",$B298)),0,IF(ISNUMBER(SEARCH("D?1??",$B298)),$D$1857*$B11307*'935'!$L281,0))</f>
        <v>0</v>
      </c>
      <c r="C12527" s="10"/>
    </row>
    <row r="12528" spans="1:3">
      <c r="A12528" s="21">
        <v>276</v>
      </c>
      <c r="B12528" s="6">
        <f>IF(ISNUMBER(SEARCH("D?100",$B299)),0,IF(ISNUMBER(SEARCH("D?1??",$B299)),$D$1857*$B11308*'935'!$L282,0))</f>
        <v>0</v>
      </c>
      <c r="C12528" s="10"/>
    </row>
    <row r="12529" spans="1:3">
      <c r="A12529" s="21">
        <v>277</v>
      </c>
      <c r="B12529" s="6">
        <f>IF(ISNUMBER(SEARCH("D?100",$B300)),0,IF(ISNUMBER(SEARCH("D?1??",$B300)),$D$1857*$B11309*'935'!$L283,0))</f>
        <v>0</v>
      </c>
      <c r="C12529" s="10"/>
    </row>
    <row r="12530" spans="1:3">
      <c r="A12530" s="21">
        <v>278</v>
      </c>
      <c r="B12530" s="6">
        <f>IF(ISNUMBER(SEARCH("D?100",$B301)),0,IF(ISNUMBER(SEARCH("D?1??",$B301)),$D$1857*$B11310*'935'!$L284,0))</f>
        <v>0</v>
      </c>
      <c r="C12530" s="10"/>
    </row>
    <row r="12531" spans="1:3">
      <c r="A12531" s="21">
        <v>279</v>
      </c>
      <c r="B12531" s="6">
        <f>IF(ISNUMBER(SEARCH("D?100",$B302)),0,IF(ISNUMBER(SEARCH("D?1??",$B302)),$D$1857*$B11311*'935'!$L285,0))</f>
        <v>0</v>
      </c>
      <c r="C12531" s="10"/>
    </row>
    <row r="12532" spans="1:3">
      <c r="A12532" s="21">
        <v>280</v>
      </c>
      <c r="B12532" s="6">
        <f>IF(ISNUMBER(SEARCH("D?100",$B303)),0,IF(ISNUMBER(SEARCH("D?1??",$B303)),$D$1857*$B11312*'935'!$L286,0))</f>
        <v>0</v>
      </c>
      <c r="C12532" s="10"/>
    </row>
    <row r="12533" spans="1:3">
      <c r="A12533" s="21">
        <v>281</v>
      </c>
      <c r="B12533" s="6">
        <f>IF(ISNUMBER(SEARCH("D?100",$B304)),0,IF(ISNUMBER(SEARCH("D?1??",$B304)),$D$1857*$B11313*'935'!$L287,0))</f>
        <v>0</v>
      </c>
      <c r="C12533" s="10"/>
    </row>
    <row r="12534" spans="1:3">
      <c r="A12534" s="21">
        <v>282</v>
      </c>
      <c r="B12534" s="6">
        <f>IF(ISNUMBER(SEARCH("D?100",$B305)),0,IF(ISNUMBER(SEARCH("D?1??",$B305)),$D$1857*$B11314*'935'!$L288,0))</f>
        <v>0</v>
      </c>
      <c r="C12534" s="10"/>
    </row>
    <row r="12535" spans="1:3">
      <c r="A12535" s="21">
        <v>283</v>
      </c>
      <c r="B12535" s="6">
        <f>IF(ISNUMBER(SEARCH("D?100",$B306)),0,IF(ISNUMBER(SEARCH("D?1??",$B306)),$D$1857*$B11315*'935'!$L289,0))</f>
        <v>0</v>
      </c>
      <c r="C12535" s="10"/>
    </row>
    <row r="12536" spans="1:3">
      <c r="A12536" s="21">
        <v>284</v>
      </c>
      <c r="B12536" s="6">
        <f>IF(ISNUMBER(SEARCH("D?100",$B307)),0,IF(ISNUMBER(SEARCH("D?1??",$B307)),$D$1857*$B11316*'935'!$L290,0))</f>
        <v>0</v>
      </c>
      <c r="C12536" s="10"/>
    </row>
    <row r="12537" spans="1:3">
      <c r="A12537" s="21">
        <v>285</v>
      </c>
      <c r="B12537" s="6">
        <f>IF(ISNUMBER(SEARCH("D?100",$B308)),0,IF(ISNUMBER(SEARCH("D?1??",$B308)),$D$1857*$B11317*'935'!$L291,0))</f>
        <v>0</v>
      </c>
      <c r="C12537" s="10"/>
    </row>
    <row r="12538" spans="1:3">
      <c r="A12538" s="21">
        <v>286</v>
      </c>
      <c r="B12538" s="6">
        <f>IF(ISNUMBER(SEARCH("D?100",$B309)),0,IF(ISNUMBER(SEARCH("D?1??",$B309)),$D$1857*$B11318*'935'!$L292,0))</f>
        <v>0</v>
      </c>
      <c r="C12538" s="10"/>
    </row>
    <row r="12539" spans="1:3">
      <c r="A12539" s="21">
        <v>287</v>
      </c>
      <c r="B12539" s="6">
        <f>IF(ISNUMBER(SEARCH("D?100",$B310)),0,IF(ISNUMBER(SEARCH("D?1??",$B310)),$D$1857*$B11319*'935'!$L293,0))</f>
        <v>0</v>
      </c>
      <c r="C12539" s="10"/>
    </row>
    <row r="12540" spans="1:3">
      <c r="A12540" s="21">
        <v>288</v>
      </c>
      <c r="B12540" s="6">
        <f>IF(ISNUMBER(SEARCH("D?100",$B311)),0,IF(ISNUMBER(SEARCH("D?1??",$B311)),$D$1857*$B11320*'935'!$L294,0))</f>
        <v>0</v>
      </c>
      <c r="C12540" s="10"/>
    </row>
    <row r="12541" spans="1:3">
      <c r="A12541" s="21">
        <v>289</v>
      </c>
      <c r="B12541" s="6">
        <f>IF(ISNUMBER(SEARCH("D?100",$B312)),0,IF(ISNUMBER(SEARCH("D?1??",$B312)),$D$1857*$B11321*'935'!$L295,0))</f>
        <v>0</v>
      </c>
      <c r="C12541" s="10"/>
    </row>
    <row r="12542" spans="1:3">
      <c r="A12542" s="21">
        <v>290</v>
      </c>
      <c r="B12542" s="6">
        <f>IF(ISNUMBER(SEARCH("D?100",$B313)),0,IF(ISNUMBER(SEARCH("D?1??",$B313)),$D$1857*$B11322*'935'!$L296,0))</f>
        <v>0</v>
      </c>
      <c r="C12542" s="10"/>
    </row>
    <row r="12543" spans="1:3">
      <c r="A12543" s="21">
        <v>291</v>
      </c>
      <c r="B12543" s="6">
        <f>IF(ISNUMBER(SEARCH("D?100",$B314)),0,IF(ISNUMBER(SEARCH("D?1??",$B314)),$D$1857*$B11323*'935'!$L297,0))</f>
        <v>0</v>
      </c>
      <c r="C12543" s="10"/>
    </row>
    <row r="12544" spans="1:3">
      <c r="A12544" s="21">
        <v>292</v>
      </c>
      <c r="B12544" s="6">
        <f>IF(ISNUMBER(SEARCH("D?100",$B315)),0,IF(ISNUMBER(SEARCH("D?1??",$B315)),$D$1857*$B11324*'935'!$L298,0))</f>
        <v>0</v>
      </c>
      <c r="C12544" s="10"/>
    </row>
    <row r="12545" spans="1:3">
      <c r="A12545" s="21">
        <v>293</v>
      </c>
      <c r="B12545" s="6">
        <f>IF(ISNUMBER(SEARCH("D?100",$B316)),0,IF(ISNUMBER(SEARCH("D?1??",$B316)),$D$1857*$B11325*'935'!$L299,0))</f>
        <v>0</v>
      </c>
      <c r="C12545" s="10"/>
    </row>
    <row r="12546" spans="1:3">
      <c r="A12546" s="21">
        <v>294</v>
      </c>
      <c r="B12546" s="6">
        <f>IF(ISNUMBER(SEARCH("D?100",$B317)),0,IF(ISNUMBER(SEARCH("D?1??",$B317)),$D$1857*$B11326*'935'!$L300,0))</f>
        <v>0</v>
      </c>
      <c r="C12546" s="10"/>
    </row>
    <row r="12547" spans="1:3">
      <c r="A12547" s="21">
        <v>295</v>
      </c>
      <c r="B12547" s="6">
        <f>IF(ISNUMBER(SEARCH("D?100",$B318)),0,IF(ISNUMBER(SEARCH("D?1??",$B318)),$D$1857*$B11327*'935'!$L301,0))</f>
        <v>0</v>
      </c>
      <c r="C12547" s="10"/>
    </row>
    <row r="12548" spans="1:3">
      <c r="A12548" s="21">
        <v>296</v>
      </c>
      <c r="B12548" s="6">
        <f>IF(ISNUMBER(SEARCH("D?100",$B319)),0,IF(ISNUMBER(SEARCH("D?1??",$B319)),$D$1857*$B11328*'935'!$L302,0))</f>
        <v>0</v>
      </c>
      <c r="C12548" s="10"/>
    </row>
    <row r="12549" spans="1:3">
      <c r="A12549" s="21">
        <v>297</v>
      </c>
      <c r="B12549" s="6">
        <f>IF(ISNUMBER(SEARCH("D?100",$B320)),0,IF(ISNUMBER(SEARCH("D?1??",$B320)),$D$1857*$B11329*'935'!$L303,0))</f>
        <v>0</v>
      </c>
      <c r="C12549" s="10"/>
    </row>
    <row r="12550" spans="1:3">
      <c r="A12550" s="21">
        <v>298</v>
      </c>
      <c r="B12550" s="6">
        <f>IF(ISNUMBER(SEARCH("D?100",$B321)),0,IF(ISNUMBER(SEARCH("D?1??",$B321)),$D$1857*$B11330*'935'!$L304,0))</f>
        <v>0</v>
      </c>
      <c r="C12550" s="10"/>
    </row>
    <row r="12551" spans="1:3">
      <c r="A12551" s="21">
        <v>299</v>
      </c>
      <c r="B12551" s="6">
        <f>IF(ISNUMBER(SEARCH("D?100",$B322)),0,IF(ISNUMBER(SEARCH("D?1??",$B322)),$D$1857*$B11331*'935'!$L305,0))</f>
        <v>0</v>
      </c>
      <c r="C12551" s="10"/>
    </row>
    <row r="12552" spans="1:3">
      <c r="A12552" s="21">
        <v>300</v>
      </c>
      <c r="B12552" s="6">
        <f>IF(ISNUMBER(SEARCH("D?100",$B323)),0,IF(ISNUMBER(SEARCH("D?1??",$B323)),$D$1857*$B11332*'935'!$L306,0))</f>
        <v>0</v>
      </c>
      <c r="C12552" s="10"/>
    </row>
    <row r="12553" spans="1:3">
      <c r="A12553" s="21">
        <v>301</v>
      </c>
      <c r="B12553" s="6">
        <f>IF(ISNUMBER(SEARCH("D?100",$B324)),0,IF(ISNUMBER(SEARCH("D?1??",$B324)),$D$1857*$B11333*'935'!$L307,0))</f>
        <v>0</v>
      </c>
      <c r="C12553" s="10"/>
    </row>
    <row r="12554" spans="1:3">
      <c r="A12554" s="21">
        <v>302</v>
      </c>
      <c r="B12554" s="6">
        <f>IF(ISNUMBER(SEARCH("D?100",$B325)),0,IF(ISNUMBER(SEARCH("D?1??",$B325)),$D$1857*$B11334*'935'!$L308,0))</f>
        <v>0</v>
      </c>
      <c r="C12554" s="10"/>
    </row>
    <row r="12555" spans="1:3">
      <c r="A12555" s="21">
        <v>303</v>
      </c>
      <c r="B12555" s="6">
        <f>IF(ISNUMBER(SEARCH("D?100",$B326)),0,IF(ISNUMBER(SEARCH("D?1??",$B326)),$D$1857*$B11335*'935'!$L309,0))</f>
        <v>0</v>
      </c>
      <c r="C12555" s="10"/>
    </row>
    <row r="12556" spans="1:3">
      <c r="A12556" s="21">
        <v>304</v>
      </c>
      <c r="B12556" s="6">
        <f>IF(ISNUMBER(SEARCH("D?100",$B327)),0,IF(ISNUMBER(SEARCH("D?1??",$B327)),$D$1857*$B11336*'935'!$L310,0))</f>
        <v>0</v>
      </c>
      <c r="C12556" s="10"/>
    </row>
    <row r="12557" spans="1:3">
      <c r="A12557" s="21">
        <v>305</v>
      </c>
      <c r="B12557" s="6">
        <f>IF(ISNUMBER(SEARCH("D?100",$B328)),0,IF(ISNUMBER(SEARCH("D?1??",$B328)),$D$1857*$B11337*'935'!$L311,0))</f>
        <v>0</v>
      </c>
      <c r="C12557" s="10"/>
    </row>
    <row r="12558" spans="1:3">
      <c r="A12558" s="21">
        <v>306</v>
      </c>
      <c r="B12558" s="6">
        <f>IF(ISNUMBER(SEARCH("D?100",$B329)),0,IF(ISNUMBER(SEARCH("D?1??",$B329)),$D$1857*$B11338*'935'!$L312,0))</f>
        <v>0</v>
      </c>
      <c r="C12558" s="10"/>
    </row>
    <row r="12559" spans="1:3">
      <c r="A12559" s="21">
        <v>307</v>
      </c>
      <c r="B12559" s="6">
        <f>IF(ISNUMBER(SEARCH("D?100",$B330)),0,IF(ISNUMBER(SEARCH("D?1??",$B330)),$D$1857*$B11339*'935'!$L313,0))</f>
        <v>0</v>
      </c>
      <c r="C12559" s="10"/>
    </row>
    <row r="12560" spans="1:3">
      <c r="A12560" s="21">
        <v>308</v>
      </c>
      <c r="B12560" s="6">
        <f>IF(ISNUMBER(SEARCH("D?100",$B331)),0,IF(ISNUMBER(SEARCH("D?1??",$B331)),$D$1857*$B11340*'935'!$L314,0))</f>
        <v>0</v>
      </c>
      <c r="C12560" s="10"/>
    </row>
    <row r="12561" spans="1:3">
      <c r="A12561" s="21">
        <v>309</v>
      </c>
      <c r="B12561" s="6">
        <f>IF(ISNUMBER(SEARCH("D?100",$B332)),0,IF(ISNUMBER(SEARCH("D?1??",$B332)),$D$1857*$B11341*'935'!$L315,0))</f>
        <v>0</v>
      </c>
      <c r="C12561" s="10"/>
    </row>
    <row r="12562" spans="1:3">
      <c r="A12562" s="21">
        <v>310</v>
      </c>
      <c r="B12562" s="6">
        <f>IF(ISNUMBER(SEARCH("D?100",$B333)),0,IF(ISNUMBER(SEARCH("D?1??",$B333)),$D$1857*$B11342*'935'!$L316,0))</f>
        <v>0</v>
      </c>
      <c r="C12562" s="10"/>
    </row>
    <row r="12563" spans="1:3">
      <c r="A12563" s="21">
        <v>311</v>
      </c>
      <c r="B12563" s="6">
        <f>IF(ISNUMBER(SEARCH("D?100",$B334)),0,IF(ISNUMBER(SEARCH("D?1??",$B334)),$D$1857*$B11343*'935'!$L317,0))</f>
        <v>0</v>
      </c>
      <c r="C12563" s="10"/>
    </row>
    <row r="12564" spans="1:3">
      <c r="A12564" s="21">
        <v>312</v>
      </c>
      <c r="B12564" s="6">
        <f>IF(ISNUMBER(SEARCH("D?100",$B335)),0,IF(ISNUMBER(SEARCH("D?1??",$B335)),$D$1857*$B11344*'935'!$L318,0))</f>
        <v>0</v>
      </c>
      <c r="C12564" s="10"/>
    </row>
    <row r="12565" spans="1:3">
      <c r="A12565" s="21">
        <v>313</v>
      </c>
      <c r="B12565" s="6">
        <f>IF(ISNUMBER(SEARCH("D?100",$B336)),0,IF(ISNUMBER(SEARCH("D?1??",$B336)),$D$1857*$B11345*'935'!$L319,0))</f>
        <v>0</v>
      </c>
      <c r="C12565" s="10"/>
    </row>
    <row r="12566" spans="1:3">
      <c r="A12566" s="21">
        <v>314</v>
      </c>
      <c r="B12566" s="6">
        <f>IF(ISNUMBER(SEARCH("D?100",$B337)),0,IF(ISNUMBER(SEARCH("D?1??",$B337)),$D$1857*$B11346*'935'!$L320,0))</f>
        <v>0</v>
      </c>
      <c r="C12566" s="10"/>
    </row>
    <row r="12567" spans="1:3">
      <c r="A12567" s="21">
        <v>315</v>
      </c>
      <c r="B12567" s="6">
        <f>IF(ISNUMBER(SEARCH("D?100",$B338)),0,IF(ISNUMBER(SEARCH("D?1??",$B338)),$D$1857*$B11347*'935'!$L321,0))</f>
        <v>0</v>
      </c>
      <c r="C12567" s="10"/>
    </row>
    <row r="12568" spans="1:3">
      <c r="A12568" s="21">
        <v>316</v>
      </c>
      <c r="B12568" s="6">
        <f>IF(ISNUMBER(SEARCH("D?100",$B339)),0,IF(ISNUMBER(SEARCH("D?1??",$B339)),$D$1857*$B11348*'935'!$L322,0))</f>
        <v>0</v>
      </c>
      <c r="C12568" s="10"/>
    </row>
    <row r="12569" spans="1:3">
      <c r="A12569" s="21">
        <v>317</v>
      </c>
      <c r="B12569" s="6">
        <f>IF(ISNUMBER(SEARCH("D?100",$B340)),0,IF(ISNUMBER(SEARCH("D?1??",$B340)),$D$1857*$B11349*'935'!$L323,0))</f>
        <v>0</v>
      </c>
      <c r="C12569" s="10"/>
    </row>
    <row r="12570" spans="1:3">
      <c r="A12570" s="21">
        <v>318</v>
      </c>
      <c r="B12570" s="6">
        <f>IF(ISNUMBER(SEARCH("D?100",$B341)),0,IF(ISNUMBER(SEARCH("D?1??",$B341)),$D$1857*$B11350*'935'!$L324,0))</f>
        <v>0</v>
      </c>
      <c r="C12570" s="10"/>
    </row>
    <row r="12571" spans="1:3">
      <c r="A12571" s="21">
        <v>319</v>
      </c>
      <c r="B12571" s="6">
        <f>IF(ISNUMBER(SEARCH("D?100",$B342)),0,IF(ISNUMBER(SEARCH("D?1??",$B342)),$D$1857*$B11351*'935'!$L325,0))</f>
        <v>0</v>
      </c>
      <c r="C12571" s="10"/>
    </row>
    <row r="12572" spans="1:3">
      <c r="A12572" s="21">
        <v>320</v>
      </c>
      <c r="B12572" s="6">
        <f>IF(ISNUMBER(SEARCH("D?100",$B343)),0,IF(ISNUMBER(SEARCH("D?1??",$B343)),$D$1857*$B11352*'935'!$L326,0))</f>
        <v>0</v>
      </c>
      <c r="C12572" s="10"/>
    </row>
    <row r="12573" spans="1:3">
      <c r="A12573" s="21">
        <v>321</v>
      </c>
      <c r="B12573" s="6">
        <f>IF(ISNUMBER(SEARCH("D?100",$B344)),0,IF(ISNUMBER(SEARCH("D?1??",$B344)),$D$1857*$B11353*'935'!$L327,0))</f>
        <v>0</v>
      </c>
      <c r="C12573" s="10"/>
    </row>
    <row r="12574" spans="1:3">
      <c r="A12574" s="21">
        <v>322</v>
      </c>
      <c r="B12574" s="6">
        <f>IF(ISNUMBER(SEARCH("D?100",$B345)),0,IF(ISNUMBER(SEARCH("D?1??",$B345)),$D$1857*$B11354*'935'!$L328,0))</f>
        <v>0</v>
      </c>
      <c r="C12574" s="10"/>
    </row>
    <row r="12575" spans="1:3">
      <c r="A12575" s="21">
        <v>323</v>
      </c>
      <c r="B12575" s="6">
        <f>IF(ISNUMBER(SEARCH("D?100",$B346)),0,IF(ISNUMBER(SEARCH("D?1??",$B346)),$D$1857*$B11355*'935'!$L329,0))</f>
        <v>0</v>
      </c>
      <c r="C12575" s="10"/>
    </row>
    <row r="12576" spans="1:3">
      <c r="A12576" s="21">
        <v>324</v>
      </c>
      <c r="B12576" s="6">
        <f>IF(ISNUMBER(SEARCH("D?100",$B347)),0,IF(ISNUMBER(SEARCH("D?1??",$B347)),$D$1857*$B11356*'935'!$L330,0))</f>
        <v>0</v>
      </c>
      <c r="C12576" s="10"/>
    </row>
    <row r="12577" spans="1:3">
      <c r="A12577" s="21">
        <v>325</v>
      </c>
      <c r="B12577" s="6">
        <f>IF(ISNUMBER(SEARCH("D?100",$B348)),0,IF(ISNUMBER(SEARCH("D?1??",$B348)),$D$1857*$B11357*'935'!$L331,0))</f>
        <v>0</v>
      </c>
      <c r="C12577" s="10"/>
    </row>
    <row r="12578" spans="1:3">
      <c r="A12578" s="21">
        <v>326</v>
      </c>
      <c r="B12578" s="6">
        <f>IF(ISNUMBER(SEARCH("D?100",$B349)),0,IF(ISNUMBER(SEARCH("D?1??",$B349)),$D$1857*$B11358*'935'!$L332,0))</f>
        <v>0</v>
      </c>
      <c r="C12578" s="10"/>
    </row>
    <row r="12579" spans="1:3">
      <c r="A12579" s="21">
        <v>327</v>
      </c>
      <c r="B12579" s="6">
        <f>IF(ISNUMBER(SEARCH("D?100",$B350)),0,IF(ISNUMBER(SEARCH("D?1??",$B350)),$D$1857*$B11359*'935'!$L333,0))</f>
        <v>0</v>
      </c>
      <c r="C12579" s="10"/>
    </row>
    <row r="12580" spans="1:3">
      <c r="A12580" s="21">
        <v>328</v>
      </c>
      <c r="B12580" s="6">
        <f>IF(ISNUMBER(SEARCH("D?100",$B351)),0,IF(ISNUMBER(SEARCH("D?1??",$B351)),$D$1857*$B11360*'935'!$L334,0))</f>
        <v>0</v>
      </c>
      <c r="C12580" s="10"/>
    </row>
    <row r="12581" spans="1:3">
      <c r="A12581" s="21">
        <v>329</v>
      </c>
      <c r="B12581" s="6">
        <f>IF(ISNUMBER(SEARCH("D?100",$B352)),0,IF(ISNUMBER(SEARCH("D?1??",$B352)),$D$1857*$B11361*'935'!$L335,0))</f>
        <v>0</v>
      </c>
      <c r="C12581" s="10"/>
    </row>
    <row r="12582" spans="1:3">
      <c r="A12582" s="21">
        <v>330</v>
      </c>
      <c r="B12582" s="6">
        <f>IF(ISNUMBER(SEARCH("D?100",$B353)),0,IF(ISNUMBER(SEARCH("D?1??",$B353)),$D$1857*$B11362*'935'!$L336,0))</f>
        <v>0</v>
      </c>
      <c r="C12582" s="10"/>
    </row>
    <row r="12583" spans="1:3">
      <c r="A12583" s="21">
        <v>331</v>
      </c>
      <c r="B12583" s="6">
        <f>IF(ISNUMBER(SEARCH("D?100",$B354)),0,IF(ISNUMBER(SEARCH("D?1??",$B354)),$D$1857*$B11363*'935'!$L337,0))</f>
        <v>0</v>
      </c>
      <c r="C12583" s="10"/>
    </row>
    <row r="12584" spans="1:3">
      <c r="A12584" s="21">
        <v>332</v>
      </c>
      <c r="B12584" s="6">
        <f>IF(ISNUMBER(SEARCH("D?100",$B355)),0,IF(ISNUMBER(SEARCH("D?1??",$B355)),$D$1857*$B11364*'935'!$L338,0))</f>
        <v>0</v>
      </c>
      <c r="C12584" s="10"/>
    </row>
    <row r="12585" spans="1:3">
      <c r="A12585" s="21">
        <v>333</v>
      </c>
      <c r="B12585" s="6">
        <f>IF(ISNUMBER(SEARCH("D?100",$B356)),0,IF(ISNUMBER(SEARCH("D?1??",$B356)),$D$1857*$B11365*'935'!$L339,0))</f>
        <v>0</v>
      </c>
      <c r="C12585" s="10"/>
    </row>
    <row r="12586" spans="1:3">
      <c r="A12586" s="21">
        <v>334</v>
      </c>
      <c r="B12586" s="6">
        <f>IF(ISNUMBER(SEARCH("D?100",$B357)),0,IF(ISNUMBER(SEARCH("D?1??",$B357)),$D$1857*$B11366*'935'!$L340,0))</f>
        <v>0</v>
      </c>
      <c r="C12586" s="10"/>
    </row>
    <row r="12587" spans="1:3">
      <c r="A12587" s="21">
        <v>335</v>
      </c>
      <c r="B12587" s="6">
        <f>IF(ISNUMBER(SEARCH("D?100",$B358)),0,IF(ISNUMBER(SEARCH("D?1??",$B358)),$D$1857*$B11367*'935'!$L341,0))</f>
        <v>0</v>
      </c>
      <c r="C12587" s="10"/>
    </row>
    <row r="12588" spans="1:3">
      <c r="A12588" s="21">
        <v>336</v>
      </c>
      <c r="B12588" s="6">
        <f>IF(ISNUMBER(SEARCH("D?100",$B359)),0,IF(ISNUMBER(SEARCH("D?1??",$B359)),$D$1857*$B11368*'935'!$L342,0))</f>
        <v>0</v>
      </c>
      <c r="C12588" s="10"/>
    </row>
    <row r="12589" spans="1:3">
      <c r="A12589" s="21">
        <v>337</v>
      </c>
      <c r="B12589" s="6">
        <f>IF(ISNUMBER(SEARCH("D?100",$B360)),0,IF(ISNUMBER(SEARCH("D?1??",$B360)),$D$1857*$B11369*'935'!$L343,0))</f>
        <v>0</v>
      </c>
      <c r="C12589" s="10"/>
    </row>
    <row r="12590" spans="1:3">
      <c r="A12590" s="21">
        <v>338</v>
      </c>
      <c r="B12590" s="6">
        <f>IF(ISNUMBER(SEARCH("D?100",$B361)),0,IF(ISNUMBER(SEARCH("D?1??",$B361)),$D$1857*$B11370*'935'!$L344,0))</f>
        <v>0</v>
      </c>
      <c r="C12590" s="10"/>
    </row>
    <row r="12591" spans="1:3">
      <c r="A12591" s="21">
        <v>339</v>
      </c>
      <c r="B12591" s="6">
        <f>IF(ISNUMBER(SEARCH("D?100",$B362)),0,IF(ISNUMBER(SEARCH("D?1??",$B362)),$D$1857*$B11371*'935'!$L345,0))</f>
        <v>0</v>
      </c>
      <c r="C12591" s="10"/>
    </row>
    <row r="12592" spans="1:3">
      <c r="A12592" s="21">
        <v>340</v>
      </c>
      <c r="B12592" s="6">
        <f>IF(ISNUMBER(SEARCH("D?100",$B363)),0,IF(ISNUMBER(SEARCH("D?1??",$B363)),$D$1857*$B11372*'935'!$L346,0))</f>
        <v>0</v>
      </c>
      <c r="C12592" s="10"/>
    </row>
    <row r="12593" spans="1:3">
      <c r="A12593" s="21">
        <v>341</v>
      </c>
      <c r="B12593" s="6">
        <f>IF(ISNUMBER(SEARCH("D?100",$B364)),0,IF(ISNUMBER(SEARCH("D?1??",$B364)),$D$1857*$B11373*'935'!$L347,0))</f>
        <v>0</v>
      </c>
      <c r="C12593" s="10"/>
    </row>
    <row r="12594" spans="1:3">
      <c r="A12594" s="21">
        <v>342</v>
      </c>
      <c r="B12594" s="6">
        <f>IF(ISNUMBER(SEARCH("D?100",$B365)),0,IF(ISNUMBER(SEARCH("D?1??",$B365)),$D$1857*$B11374*'935'!$L348,0))</f>
        <v>0</v>
      </c>
      <c r="C12594" s="10"/>
    </row>
    <row r="12595" spans="1:3">
      <c r="A12595" s="21">
        <v>343</v>
      </c>
      <c r="B12595" s="6">
        <f>IF(ISNUMBER(SEARCH("D?100",$B366)),0,IF(ISNUMBER(SEARCH("D?1??",$B366)),$D$1857*$B11375*'935'!$L349,0))</f>
        <v>0</v>
      </c>
      <c r="C12595" s="10"/>
    </row>
    <row r="12596" spans="1:3">
      <c r="A12596" s="21">
        <v>344</v>
      </c>
      <c r="B12596" s="6">
        <f>IF(ISNUMBER(SEARCH("D?100",$B367)),0,IF(ISNUMBER(SEARCH("D?1??",$B367)),$D$1857*$B11376*'935'!$L350,0))</f>
        <v>0</v>
      </c>
      <c r="C12596" s="10"/>
    </row>
    <row r="12597" spans="1:3">
      <c r="A12597" s="21">
        <v>345</v>
      </c>
      <c r="B12597" s="6">
        <f>IF(ISNUMBER(SEARCH("D?100",$B368)),0,IF(ISNUMBER(SEARCH("D?1??",$B368)),$D$1857*$B11377*'935'!$L351,0))</f>
        <v>0</v>
      </c>
      <c r="C12597" s="10"/>
    </row>
    <row r="12598" spans="1:3">
      <c r="A12598" s="21">
        <v>346</v>
      </c>
      <c r="B12598" s="6">
        <f>IF(ISNUMBER(SEARCH("D?100",$B369)),0,IF(ISNUMBER(SEARCH("D?1??",$B369)),$D$1857*$B11378*'935'!$L352,0))</f>
        <v>0</v>
      </c>
      <c r="C12598" s="10"/>
    </row>
    <row r="12599" spans="1:3">
      <c r="A12599" s="21">
        <v>347</v>
      </c>
      <c r="B12599" s="6">
        <f>IF(ISNUMBER(SEARCH("D?100",$B370)),0,IF(ISNUMBER(SEARCH("D?1??",$B370)),$D$1857*$B11379*'935'!$L353,0))</f>
        <v>0</v>
      </c>
      <c r="C12599" s="10"/>
    </row>
    <row r="12600" spans="1:3">
      <c r="A12600" s="21">
        <v>348</v>
      </c>
      <c r="B12600" s="6">
        <f>IF(ISNUMBER(SEARCH("D?100",$B371)),0,IF(ISNUMBER(SEARCH("D?1??",$B371)),$D$1857*$B11380*'935'!$L354,0))</f>
        <v>0</v>
      </c>
      <c r="C12600" s="10"/>
    </row>
    <row r="12601" spans="1:3">
      <c r="A12601" s="21">
        <v>349</v>
      </c>
      <c r="B12601" s="6">
        <f>IF(ISNUMBER(SEARCH("D?100",$B372)),0,IF(ISNUMBER(SEARCH("D?1??",$B372)),$D$1857*$B11381*'935'!$L355,0))</f>
        <v>0</v>
      </c>
      <c r="C12601" s="10"/>
    </row>
    <row r="12602" spans="1:3">
      <c r="A12602" s="21">
        <v>350</v>
      </c>
      <c r="B12602" s="6">
        <f>IF(ISNUMBER(SEARCH("D?100",$B373)),0,IF(ISNUMBER(SEARCH("D?1??",$B373)),$D$1857*$B11382*'935'!$L356,0))</f>
        <v>0</v>
      </c>
      <c r="C12602" s="10"/>
    </row>
    <row r="12603" spans="1:3">
      <c r="A12603" s="21">
        <v>351</v>
      </c>
      <c r="B12603" s="6">
        <f>IF(ISNUMBER(SEARCH("D?100",$B374)),0,IF(ISNUMBER(SEARCH("D?1??",$B374)),$D$1857*$B11383*'935'!$L357,0))</f>
        <v>0</v>
      </c>
      <c r="C12603" s="10"/>
    </row>
    <row r="12604" spans="1:3">
      <c r="A12604" s="21">
        <v>352</v>
      </c>
      <c r="B12604" s="6">
        <f>IF(ISNUMBER(SEARCH("D?100",$B375)),0,IF(ISNUMBER(SEARCH("D?1??",$B375)),$D$1857*$B11384*'935'!$L358,0))</f>
        <v>0</v>
      </c>
      <c r="C12604" s="10"/>
    </row>
    <row r="12605" spans="1:3">
      <c r="A12605" s="21">
        <v>353</v>
      </c>
      <c r="B12605" s="6">
        <f>IF(ISNUMBER(SEARCH("D?100",$B376)),0,IF(ISNUMBER(SEARCH("D?1??",$B376)),$D$1857*$B11385*'935'!$L359,0))</f>
        <v>0</v>
      </c>
      <c r="C12605" s="10"/>
    </row>
    <row r="12606" spans="1:3">
      <c r="A12606" s="21">
        <v>354</v>
      </c>
      <c r="B12606" s="6">
        <f>IF(ISNUMBER(SEARCH("D?100",$B377)),0,IF(ISNUMBER(SEARCH("D?1??",$B377)),$D$1857*$B11386*'935'!$L360,0))</f>
        <v>0</v>
      </c>
      <c r="C12606" s="10"/>
    </row>
    <row r="12607" spans="1:3">
      <c r="A12607" s="21">
        <v>355</v>
      </c>
      <c r="B12607" s="6">
        <f>IF(ISNUMBER(SEARCH("D?100",$B378)),0,IF(ISNUMBER(SEARCH("D?1??",$B378)),$D$1857*$B11387*'935'!$L361,0))</f>
        <v>0</v>
      </c>
      <c r="C12607" s="10"/>
    </row>
    <row r="12608" spans="1:3">
      <c r="A12608" s="21">
        <v>356</v>
      </c>
      <c r="B12608" s="6">
        <f>IF(ISNUMBER(SEARCH("D?100",$B379)),0,IF(ISNUMBER(SEARCH("D?1??",$B379)),$D$1857*$B11388*'935'!$L362,0))</f>
        <v>0</v>
      </c>
      <c r="C12608" s="10"/>
    </row>
    <row r="12609" spans="1:3">
      <c r="A12609" s="21">
        <v>357</v>
      </c>
      <c r="B12609" s="6">
        <f>IF(ISNUMBER(SEARCH("D?100",$B380)),0,IF(ISNUMBER(SEARCH("D?1??",$B380)),$D$1857*$B11389*'935'!$L363,0))</f>
        <v>0</v>
      </c>
      <c r="C12609" s="10"/>
    </row>
    <row r="12610" spans="1:3">
      <c r="A12610" s="21">
        <v>358</v>
      </c>
      <c r="B12610" s="6">
        <f>IF(ISNUMBER(SEARCH("D?100",$B381)),0,IF(ISNUMBER(SEARCH("D?1??",$B381)),$D$1857*$B11390*'935'!$L364,0))</f>
        <v>0</v>
      </c>
      <c r="C12610" s="10"/>
    </row>
    <row r="12611" spans="1:3">
      <c r="A12611" s="21">
        <v>359</v>
      </c>
      <c r="B12611" s="6">
        <f>IF(ISNUMBER(SEARCH("D?100",$B382)),0,IF(ISNUMBER(SEARCH("D?1??",$B382)),$D$1857*$B11391*'935'!$L365,0))</f>
        <v>0</v>
      </c>
      <c r="C12611" s="10"/>
    </row>
    <row r="12612" spans="1:3">
      <c r="A12612" s="21">
        <v>360</v>
      </c>
      <c r="B12612" s="6">
        <f>IF(ISNUMBER(SEARCH("D?100",$B383)),0,IF(ISNUMBER(SEARCH("D?1??",$B383)),$D$1857*$B11392*'935'!$L366,0))</f>
        <v>0</v>
      </c>
      <c r="C12612" s="10"/>
    </row>
    <row r="12613" spans="1:3">
      <c r="A12613" s="21">
        <v>361</v>
      </c>
      <c r="B12613" s="6">
        <f>IF(ISNUMBER(SEARCH("D?100",$B384)),0,IF(ISNUMBER(SEARCH("D?1??",$B384)),$D$1857*$B11393*'935'!$L367,0))</f>
        <v>0</v>
      </c>
      <c r="C12613" s="10"/>
    </row>
    <row r="12614" spans="1:3">
      <c r="A12614" s="21">
        <v>362</v>
      </c>
      <c r="B12614" s="6">
        <f>IF(ISNUMBER(SEARCH("D?100",$B385)),0,IF(ISNUMBER(SEARCH("D?1??",$B385)),$D$1857*$B11394*'935'!$L368,0))</f>
        <v>0</v>
      </c>
      <c r="C12614" s="10"/>
    </row>
    <row r="12615" spans="1:3">
      <c r="A12615" s="21">
        <v>363</v>
      </c>
      <c r="B12615" s="6">
        <f>IF(ISNUMBER(SEARCH("D?100",$B386)),0,IF(ISNUMBER(SEARCH("D?1??",$B386)),$D$1857*$B11395*'935'!$L369,0))</f>
        <v>0</v>
      </c>
      <c r="C12615" s="10"/>
    </row>
    <row r="12616" spans="1:3">
      <c r="A12616" s="21">
        <v>364</v>
      </c>
      <c r="B12616" s="6">
        <f>IF(ISNUMBER(SEARCH("D?100",$B387)),0,IF(ISNUMBER(SEARCH("D?1??",$B387)),$D$1857*$B11396*'935'!$L370,0))</f>
        <v>0</v>
      </c>
      <c r="C12616" s="10"/>
    </row>
    <row r="12617" spans="1:3">
      <c r="A12617" s="21">
        <v>365</v>
      </c>
      <c r="B12617" s="6">
        <f>IF(ISNUMBER(SEARCH("D?100",$B388)),0,IF(ISNUMBER(SEARCH("D?1??",$B388)),$D$1857*$B11397*'935'!$L371,0))</f>
        <v>0</v>
      </c>
      <c r="C12617" s="10"/>
    </row>
    <row r="12618" spans="1:3">
      <c r="A12618" s="21">
        <v>366</v>
      </c>
      <c r="B12618" s="6">
        <f>IF(ISNUMBER(SEARCH("D?100",$B389)),0,IF(ISNUMBER(SEARCH("D?1??",$B389)),$D$1857*$B11398*'935'!$L372,0))</f>
        <v>0</v>
      </c>
      <c r="C12618" s="10"/>
    </row>
    <row r="12619" spans="1:3">
      <c r="A12619" s="21">
        <v>367</v>
      </c>
      <c r="B12619" s="6">
        <f>IF(ISNUMBER(SEARCH("D?100",$B390)),0,IF(ISNUMBER(SEARCH("D?1??",$B390)),$D$1857*$B11399*'935'!$L373,0))</f>
        <v>0</v>
      </c>
      <c r="C12619" s="10"/>
    </row>
    <row r="12620" spans="1:3">
      <c r="A12620" s="21">
        <v>368</v>
      </c>
      <c r="B12620" s="6">
        <f>IF(ISNUMBER(SEARCH("D?100",$B391)),0,IF(ISNUMBER(SEARCH("D?1??",$B391)),$D$1857*$B11400*'935'!$L374,0))</f>
        <v>0</v>
      </c>
      <c r="C12620" s="10"/>
    </row>
    <row r="12621" spans="1:3">
      <c r="A12621" s="21">
        <v>369</v>
      </c>
      <c r="B12621" s="6">
        <f>IF(ISNUMBER(SEARCH("D?100",$B392)),0,IF(ISNUMBER(SEARCH("D?1??",$B392)),$D$1857*$B11401*'935'!$L375,0))</f>
        <v>0</v>
      </c>
      <c r="C12621" s="10"/>
    </row>
    <row r="12622" spans="1:3">
      <c r="A12622" s="21">
        <v>370</v>
      </c>
      <c r="B12622" s="6">
        <f>IF(ISNUMBER(SEARCH("D?100",$B393)),0,IF(ISNUMBER(SEARCH("D?1??",$B393)),$D$1857*$B11402*'935'!$L376,0))</f>
        <v>0</v>
      </c>
      <c r="C12622" s="10"/>
    </row>
    <row r="12623" spans="1:3">
      <c r="A12623" s="21">
        <v>371</v>
      </c>
      <c r="B12623" s="6">
        <f>IF(ISNUMBER(SEARCH("D?100",$B394)),0,IF(ISNUMBER(SEARCH("D?1??",$B394)),$D$1857*$B11403*'935'!$L377,0))</f>
        <v>0</v>
      </c>
      <c r="C12623" s="10"/>
    </row>
    <row r="12624" spans="1:3">
      <c r="A12624" s="21">
        <v>372</v>
      </c>
      <c r="B12624" s="6">
        <f>IF(ISNUMBER(SEARCH("D?100",$B395)),0,IF(ISNUMBER(SEARCH("D?1??",$B395)),$D$1857*$B11404*'935'!$L378,0))</f>
        <v>0</v>
      </c>
      <c r="C12624" s="10"/>
    </row>
    <row r="12625" spans="1:3">
      <c r="A12625" s="21">
        <v>373</v>
      </c>
      <c r="B12625" s="6">
        <f>IF(ISNUMBER(SEARCH("D?100",$B396)),0,IF(ISNUMBER(SEARCH("D?1??",$B396)),$D$1857*$B11405*'935'!$L379,0))</f>
        <v>0</v>
      </c>
      <c r="C12625" s="10"/>
    </row>
    <row r="12626" spans="1:3">
      <c r="A12626" s="21">
        <v>374</v>
      </c>
      <c r="B12626" s="6">
        <f>IF(ISNUMBER(SEARCH("D?100",$B397)),0,IF(ISNUMBER(SEARCH("D?1??",$B397)),$D$1857*$B11406*'935'!$L380,0))</f>
        <v>0</v>
      </c>
      <c r="C12626" s="10"/>
    </row>
    <row r="12627" spans="1:3">
      <c r="A12627" s="21">
        <v>375</v>
      </c>
      <c r="B12627" s="6">
        <f>IF(ISNUMBER(SEARCH("D?100",$B398)),0,IF(ISNUMBER(SEARCH("D?1??",$B398)),$D$1857*$B11407*'935'!$L381,0))</f>
        <v>0</v>
      </c>
      <c r="C12627" s="10"/>
    </row>
    <row r="12628" spans="1:3">
      <c r="A12628" s="21">
        <v>376</v>
      </c>
      <c r="B12628" s="6">
        <f>IF(ISNUMBER(SEARCH("D?100",$B399)),0,IF(ISNUMBER(SEARCH("D?1??",$B399)),$D$1857*$B11408*'935'!$L382,0))</f>
        <v>0</v>
      </c>
      <c r="C12628" s="10"/>
    </row>
    <row r="12629" spans="1:3">
      <c r="A12629" s="21">
        <v>377</v>
      </c>
      <c r="B12629" s="6">
        <f>IF(ISNUMBER(SEARCH("D?100",$B400)),0,IF(ISNUMBER(SEARCH("D?1??",$B400)),$D$1857*$B11409*'935'!$L383,0))</f>
        <v>0</v>
      </c>
      <c r="C12629" s="10"/>
    </row>
    <row r="12630" spans="1:3">
      <c r="A12630" s="21">
        <v>378</v>
      </c>
      <c r="B12630" s="6">
        <f>IF(ISNUMBER(SEARCH("D?100",$B401)),0,IF(ISNUMBER(SEARCH("D?1??",$B401)),$D$1857*$B11410*'935'!$L384,0))</f>
        <v>0</v>
      </c>
      <c r="C12630" s="10"/>
    </row>
    <row r="12631" spans="1:3">
      <c r="A12631" s="21">
        <v>379</v>
      </c>
      <c r="B12631" s="6">
        <f>IF(ISNUMBER(SEARCH("D?100",$B402)),0,IF(ISNUMBER(SEARCH("D?1??",$B402)),$D$1857*$B11411*'935'!$L385,0))</f>
        <v>0</v>
      </c>
      <c r="C12631" s="10"/>
    </row>
    <row r="12632" spans="1:3">
      <c r="A12632" s="21">
        <v>380</v>
      </c>
      <c r="B12632" s="6">
        <f>IF(ISNUMBER(SEARCH("D?100",$B403)),0,IF(ISNUMBER(SEARCH("D?1??",$B403)),$D$1857*$B11412*'935'!$L386,0))</f>
        <v>0</v>
      </c>
      <c r="C12632" s="10"/>
    </row>
    <row r="12633" spans="1:3">
      <c r="A12633" s="21">
        <v>381</v>
      </c>
      <c r="B12633" s="6">
        <f>IF(ISNUMBER(SEARCH("D?100",$B404)),0,IF(ISNUMBER(SEARCH("D?1??",$B404)),$D$1857*$B11413*'935'!$L387,0))</f>
        <v>0</v>
      </c>
      <c r="C12633" s="10"/>
    </row>
    <row r="12634" spans="1:3">
      <c r="A12634" s="21">
        <v>382</v>
      </c>
      <c r="B12634" s="6">
        <f>IF(ISNUMBER(SEARCH("D?100",$B405)),0,IF(ISNUMBER(SEARCH("D?1??",$B405)),$D$1857*$B11414*'935'!$L388,0))</f>
        <v>0</v>
      </c>
      <c r="C12634" s="10"/>
    </row>
    <row r="12635" spans="1:3">
      <c r="A12635" s="21">
        <v>383</v>
      </c>
      <c r="B12635" s="6">
        <f>IF(ISNUMBER(SEARCH("D?100",$B406)),0,IF(ISNUMBER(SEARCH("D?1??",$B406)),$D$1857*$B11415*'935'!$L389,0))</f>
        <v>0</v>
      </c>
      <c r="C12635" s="10"/>
    </row>
    <row r="12636" spans="1:3">
      <c r="A12636" s="21">
        <v>384</v>
      </c>
      <c r="B12636" s="6">
        <f>IF(ISNUMBER(SEARCH("D?100",$B407)),0,IF(ISNUMBER(SEARCH("D?1??",$B407)),$D$1857*$B11416*'935'!$L390,0))</f>
        <v>0</v>
      </c>
      <c r="C12636" s="10"/>
    </row>
    <row r="12637" spans="1:3">
      <c r="A12637" s="21">
        <v>385</v>
      </c>
      <c r="B12637" s="6">
        <f>IF(ISNUMBER(SEARCH("D?100",$B408)),0,IF(ISNUMBER(SEARCH("D?1??",$B408)),$D$1857*$B11417*'935'!$L391,0))</f>
        <v>0</v>
      </c>
      <c r="C12637" s="10"/>
    </row>
    <row r="12638" spans="1:3">
      <c r="A12638" s="21">
        <v>386</v>
      </c>
      <c r="B12638" s="6">
        <f>IF(ISNUMBER(SEARCH("D?100",$B409)),0,IF(ISNUMBER(SEARCH("D?1??",$B409)),$D$1857*$B11418*'935'!$L392,0))</f>
        <v>0</v>
      </c>
      <c r="C12638" s="10"/>
    </row>
    <row r="12639" spans="1:3">
      <c r="A12639" s="21">
        <v>387</v>
      </c>
      <c r="B12639" s="6">
        <f>IF(ISNUMBER(SEARCH("D?100",$B410)),0,IF(ISNUMBER(SEARCH("D?1??",$B410)),$D$1857*$B11419*'935'!$L393,0))</f>
        <v>0</v>
      </c>
      <c r="C12639" s="10"/>
    </row>
    <row r="12640" spans="1:3">
      <c r="A12640" s="21">
        <v>388</v>
      </c>
      <c r="B12640" s="6">
        <f>IF(ISNUMBER(SEARCH("D?100",$B411)),0,IF(ISNUMBER(SEARCH("D?1??",$B411)),$D$1857*$B11420*'935'!$L394,0))</f>
        <v>0</v>
      </c>
      <c r="C12640" s="10"/>
    </row>
    <row r="12641" spans="1:3">
      <c r="A12641" s="21">
        <v>389</v>
      </c>
      <c r="B12641" s="6">
        <f>IF(ISNUMBER(SEARCH("D?100",$B412)),0,IF(ISNUMBER(SEARCH("D?1??",$B412)),$D$1857*$B11421*'935'!$L395,0))</f>
        <v>0</v>
      </c>
      <c r="C12641" s="10"/>
    </row>
    <row r="12642" spans="1:3">
      <c r="A12642" s="21">
        <v>390</v>
      </c>
      <c r="B12642" s="6">
        <f>IF(ISNUMBER(SEARCH("D?100",$B413)),0,IF(ISNUMBER(SEARCH("D?1??",$B413)),$D$1857*$B11422*'935'!$L396,0))</f>
        <v>0</v>
      </c>
      <c r="C12642" s="10"/>
    </row>
    <row r="12643" spans="1:3">
      <c r="A12643" s="21">
        <v>391</v>
      </c>
      <c r="B12643" s="6">
        <f>IF(ISNUMBER(SEARCH("D?100",$B414)),0,IF(ISNUMBER(SEARCH("D?1??",$B414)),$D$1857*$B11423*'935'!$L397,0))</f>
        <v>0</v>
      </c>
      <c r="C12643" s="10"/>
    </row>
    <row r="12644" spans="1:3">
      <c r="A12644" s="21">
        <v>392</v>
      </c>
      <c r="B12644" s="6">
        <f>IF(ISNUMBER(SEARCH("D?100",$B415)),0,IF(ISNUMBER(SEARCH("D?1??",$B415)),$D$1857*$B11424*'935'!$L398,0))</f>
        <v>0</v>
      </c>
      <c r="C12644" s="10"/>
    </row>
    <row r="12645" spans="1:3">
      <c r="A12645" s="21">
        <v>393</v>
      </c>
      <c r="B12645" s="6">
        <f>IF(ISNUMBER(SEARCH("D?100",$B416)),0,IF(ISNUMBER(SEARCH("D?1??",$B416)),$D$1857*$B11425*'935'!$L399,0))</f>
        <v>0</v>
      </c>
      <c r="C12645" s="10"/>
    </row>
    <row r="12646" spans="1:3">
      <c r="A12646" s="21">
        <v>394</v>
      </c>
      <c r="B12646" s="6">
        <f>IF(ISNUMBER(SEARCH("D?100",$B417)),0,IF(ISNUMBER(SEARCH("D?1??",$B417)),$D$1857*$B11426*'935'!$L400,0))</f>
        <v>0</v>
      </c>
      <c r="C12646" s="10"/>
    </row>
    <row r="12647" spans="1:3">
      <c r="A12647" s="21">
        <v>395</v>
      </c>
      <c r="B12647" s="6">
        <f>IF(ISNUMBER(SEARCH("D?100",$B418)),0,IF(ISNUMBER(SEARCH("D?1??",$B418)),$D$1857*$B11427*'935'!$L401,0))</f>
        <v>0</v>
      </c>
      <c r="C12647" s="10"/>
    </row>
    <row r="12648" spans="1:3">
      <c r="A12648" s="21">
        <v>396</v>
      </c>
      <c r="B12648" s="6">
        <f>IF(ISNUMBER(SEARCH("D?100",$B419)),0,IF(ISNUMBER(SEARCH("D?1??",$B419)),$D$1857*$B11428*'935'!$L402,0))</f>
        <v>0</v>
      </c>
      <c r="C12648" s="10"/>
    </row>
    <row r="12649" spans="1:3">
      <c r="A12649" s="21">
        <v>397</v>
      </c>
      <c r="B12649" s="6">
        <f>IF(ISNUMBER(SEARCH("D?100",$B420)),0,IF(ISNUMBER(SEARCH("D?1??",$B420)),$D$1857*$B11429*'935'!$L403,0))</f>
        <v>0</v>
      </c>
      <c r="C12649" s="10"/>
    </row>
    <row r="12650" spans="1:3">
      <c r="A12650" s="21">
        <v>398</v>
      </c>
      <c r="B12650" s="6">
        <f>IF(ISNUMBER(SEARCH("D?100",$B421)),0,IF(ISNUMBER(SEARCH("D?1??",$B421)),$D$1857*$B11430*'935'!$L404,0))</f>
        <v>0</v>
      </c>
      <c r="C12650" s="10"/>
    </row>
    <row r="12651" spans="1:3">
      <c r="A12651" s="21">
        <v>399</v>
      </c>
      <c r="B12651" s="6">
        <f>IF(ISNUMBER(SEARCH("D?100",$B422)),0,IF(ISNUMBER(SEARCH("D?1??",$B422)),$D$1857*$B11431*'935'!$L405,0))</f>
        <v>0</v>
      </c>
      <c r="C12651" s="10"/>
    </row>
    <row r="12652" spans="1:3">
      <c r="A12652" s="21">
        <v>400</v>
      </c>
      <c r="B12652" s="6">
        <f>IF(ISNUMBER(SEARCH("D?100",$B423)),0,IF(ISNUMBER(SEARCH("D?1??",$B423)),$D$1857*$B11432*'935'!$L406,0))</f>
        <v>0</v>
      </c>
      <c r="C12652" s="10"/>
    </row>
    <row r="12653" spans="1:3">
      <c r="A12653" s="21">
        <v>401</v>
      </c>
      <c r="B12653" s="6">
        <f>IF(ISNUMBER(SEARCH("D?100",$B424)),0,IF(ISNUMBER(SEARCH("D?1??",$B424)),$D$1857*$B11433*'935'!$L407,0))</f>
        <v>0</v>
      </c>
      <c r="C12653" s="10"/>
    </row>
    <row r="12654" spans="1:3">
      <c r="A12654" s="21">
        <v>402</v>
      </c>
      <c r="B12654" s="6">
        <f>IF(ISNUMBER(SEARCH("D?100",$B425)),0,IF(ISNUMBER(SEARCH("D?1??",$B425)),$D$1857*$B11434*'935'!$L408,0))</f>
        <v>0</v>
      </c>
      <c r="C12654" s="10"/>
    </row>
    <row r="12655" spans="1:3">
      <c r="A12655" s="21">
        <v>403</v>
      </c>
      <c r="B12655" s="6">
        <f>IF(ISNUMBER(SEARCH("D?100",$B426)),0,IF(ISNUMBER(SEARCH("D?1??",$B426)),$D$1857*$B11435*'935'!$L409,0))</f>
        <v>0</v>
      </c>
      <c r="C12655" s="10"/>
    </row>
    <row r="12656" spans="1:3">
      <c r="A12656" s="21">
        <v>404</v>
      </c>
      <c r="B12656" s="6">
        <f>IF(ISNUMBER(SEARCH("D?100",$B427)),0,IF(ISNUMBER(SEARCH("D?1??",$B427)),$D$1857*$B11436*'935'!$L410,0))</f>
        <v>0</v>
      </c>
      <c r="C12656" s="10"/>
    </row>
    <row r="12657" spans="1:3">
      <c r="A12657" s="21">
        <v>405</v>
      </c>
      <c r="B12657" s="6">
        <f>IF(ISNUMBER(SEARCH("D?100",$B428)),0,IF(ISNUMBER(SEARCH("D?1??",$B428)),$D$1857*$B11437*'935'!$L411,0))</f>
        <v>0</v>
      </c>
      <c r="C12657" s="10"/>
    </row>
    <row r="12658" spans="1:3">
      <c r="A12658" s="21">
        <v>406</v>
      </c>
      <c r="B12658" s="6">
        <f>IF(ISNUMBER(SEARCH("D?100",$B429)),0,IF(ISNUMBER(SEARCH("D?1??",$B429)),$D$1857*$B11438*'935'!$L412,0))</f>
        <v>0</v>
      </c>
      <c r="C12658" s="10"/>
    </row>
    <row r="12659" spans="1:3">
      <c r="A12659" s="21">
        <v>407</v>
      </c>
      <c r="B12659" s="6">
        <f>IF(ISNUMBER(SEARCH("D?100",$B430)),0,IF(ISNUMBER(SEARCH("D?1??",$B430)),$D$1857*$B11439*'935'!$L413,0))</f>
        <v>0</v>
      </c>
      <c r="C12659" s="10"/>
    </row>
    <row r="12660" spans="1:3">
      <c r="A12660" s="21">
        <v>408</v>
      </c>
      <c r="B12660" s="6">
        <f>IF(ISNUMBER(SEARCH("D?100",$B431)),0,IF(ISNUMBER(SEARCH("D?1??",$B431)),$D$1857*$B11440*'935'!$L414,0))</f>
        <v>0</v>
      </c>
      <c r="C12660" s="10"/>
    </row>
    <row r="12661" spans="1:3">
      <c r="A12661" s="21">
        <v>409</v>
      </c>
      <c r="B12661" s="6">
        <f>IF(ISNUMBER(SEARCH("D?100",$B432)),0,IF(ISNUMBER(SEARCH("D?1??",$B432)),$D$1857*$B11441*'935'!$L415,0))</f>
        <v>0</v>
      </c>
      <c r="C12661" s="10"/>
    </row>
    <row r="12662" spans="1:3">
      <c r="A12662" s="21">
        <v>410</v>
      </c>
      <c r="B12662" s="6">
        <f>IF(ISNUMBER(SEARCH("D?100",$B433)),0,IF(ISNUMBER(SEARCH("D?1??",$B433)),$D$1857*$B11442*'935'!$L416,0))</f>
        <v>0</v>
      </c>
      <c r="C12662" s="10"/>
    </row>
    <row r="12663" spans="1:3">
      <c r="A12663" s="21">
        <v>411</v>
      </c>
      <c r="B12663" s="6">
        <f>IF(ISNUMBER(SEARCH("D?100",$B434)),0,IF(ISNUMBER(SEARCH("D?1??",$B434)),$D$1857*$B11443*'935'!$L417,0))</f>
        <v>0</v>
      </c>
      <c r="C12663" s="10"/>
    </row>
    <row r="12664" spans="1:3">
      <c r="A12664" s="21">
        <v>412</v>
      </c>
      <c r="B12664" s="6">
        <f>IF(ISNUMBER(SEARCH("D?100",$B435)),0,IF(ISNUMBER(SEARCH("D?1??",$B435)),$D$1857*$B11444*'935'!$L418,0))</f>
        <v>0</v>
      </c>
      <c r="C12664" s="10"/>
    </row>
    <row r="12665" spans="1:3">
      <c r="A12665" s="21">
        <v>413</v>
      </c>
      <c r="B12665" s="6">
        <f>IF(ISNUMBER(SEARCH("D?100",$B436)),0,IF(ISNUMBER(SEARCH("D?1??",$B436)),$D$1857*$B11445*'935'!$L419,0))</f>
        <v>0</v>
      </c>
      <c r="C12665" s="10"/>
    </row>
    <row r="12666" spans="1:3">
      <c r="A12666" s="21">
        <v>414</v>
      </c>
      <c r="B12666" s="6">
        <f>IF(ISNUMBER(SEARCH("D?100",$B437)),0,IF(ISNUMBER(SEARCH("D?1??",$B437)),$D$1857*$B11446*'935'!$L420,0))</f>
        <v>0</v>
      </c>
      <c r="C12666" s="10"/>
    </row>
    <row r="12667" spans="1:3">
      <c r="A12667" s="21">
        <v>415</v>
      </c>
      <c r="B12667" s="6">
        <f>IF(ISNUMBER(SEARCH("D?100",$B438)),0,IF(ISNUMBER(SEARCH("D?1??",$B438)),$D$1857*$B11447*'935'!$L421,0))</f>
        <v>0</v>
      </c>
      <c r="C12667" s="10"/>
    </row>
    <row r="12668" spans="1:3">
      <c r="A12668" s="21">
        <v>416</v>
      </c>
      <c r="B12668" s="6">
        <f>IF(ISNUMBER(SEARCH("D?100",$B439)),0,IF(ISNUMBER(SEARCH("D?1??",$B439)),$D$1857*$B11448*'935'!$L422,0))</f>
        <v>0</v>
      </c>
      <c r="C12668" s="10"/>
    </row>
    <row r="12669" spans="1:3">
      <c r="A12669" s="21">
        <v>417</v>
      </c>
      <c r="B12669" s="6">
        <f>IF(ISNUMBER(SEARCH("D?100",$B440)),0,IF(ISNUMBER(SEARCH("D?1??",$B440)),$D$1857*$B11449*'935'!$L423,0))</f>
        <v>0</v>
      </c>
      <c r="C12669" s="10"/>
    </row>
    <row r="12670" spans="1:3">
      <c r="A12670" s="21">
        <v>418</v>
      </c>
      <c r="B12670" s="6">
        <f>IF(ISNUMBER(SEARCH("D?100",$B441)),0,IF(ISNUMBER(SEARCH("D?1??",$B441)),$D$1857*$B11450*'935'!$L424,0))</f>
        <v>0</v>
      </c>
      <c r="C12670" s="10"/>
    </row>
    <row r="12671" spans="1:3">
      <c r="A12671" s="21">
        <v>419</v>
      </c>
      <c r="B12671" s="6">
        <f>IF(ISNUMBER(SEARCH("D?100",$B442)),0,IF(ISNUMBER(SEARCH("D?1??",$B442)),$D$1857*$B11451*'935'!$L425,0))</f>
        <v>0</v>
      </c>
      <c r="C12671" s="10"/>
    </row>
    <row r="12672" spans="1:3">
      <c r="A12672" s="21">
        <v>420</v>
      </c>
      <c r="B12672" s="6">
        <f>IF(ISNUMBER(SEARCH("D?100",$B443)),0,IF(ISNUMBER(SEARCH("D?1??",$B443)),$D$1857*$B11452*'935'!$L426,0))</f>
        <v>0</v>
      </c>
      <c r="C12672" s="10"/>
    </row>
    <row r="12673" spans="1:3">
      <c r="A12673" s="21">
        <v>421</v>
      </c>
      <c r="B12673" s="6">
        <f>IF(ISNUMBER(SEARCH("D?100",$B444)),0,IF(ISNUMBER(SEARCH("D?1??",$B444)),$D$1857*$B11453*'935'!$L427,0))</f>
        <v>0</v>
      </c>
      <c r="C12673" s="10"/>
    </row>
    <row r="12674" spans="1:3">
      <c r="A12674" s="21">
        <v>422</v>
      </c>
      <c r="B12674" s="6">
        <f>IF(ISNUMBER(SEARCH("D?100",$B445)),0,IF(ISNUMBER(SEARCH("D?1??",$B445)),$D$1857*$B11454*'935'!$L428,0))</f>
        <v>0</v>
      </c>
      <c r="C12674" s="10"/>
    </row>
    <row r="12675" spans="1:3">
      <c r="A12675" s="21">
        <v>423</v>
      </c>
      <c r="B12675" s="6">
        <f>IF(ISNUMBER(SEARCH("D?100",$B446)),0,IF(ISNUMBER(SEARCH("D?1??",$B446)),$D$1857*$B11455*'935'!$L429,0))</f>
        <v>0</v>
      </c>
      <c r="C12675" s="10"/>
    </row>
    <row r="12676" spans="1:3">
      <c r="A12676" s="21">
        <v>424</v>
      </c>
      <c r="B12676" s="6">
        <f>IF(ISNUMBER(SEARCH("D?100",$B447)),0,IF(ISNUMBER(SEARCH("D?1??",$B447)),$D$1857*$B11456*'935'!$L430,0))</f>
        <v>0</v>
      </c>
      <c r="C12676" s="10"/>
    </row>
    <row r="12677" spans="1:3">
      <c r="A12677" s="21">
        <v>425</v>
      </c>
      <c r="B12677" s="6">
        <f>IF(ISNUMBER(SEARCH("D?100",$B448)),0,IF(ISNUMBER(SEARCH("D?1??",$B448)),$D$1857*$B11457*'935'!$L431,0))</f>
        <v>0</v>
      </c>
      <c r="C12677" s="10"/>
    </row>
    <row r="12678" spans="1:3">
      <c r="A12678" s="21">
        <v>426</v>
      </c>
      <c r="B12678" s="6">
        <f>IF(ISNUMBER(SEARCH("D?100",$B449)),0,IF(ISNUMBER(SEARCH("D?1??",$B449)),$D$1857*$B11458*'935'!$L432,0))</f>
        <v>0</v>
      </c>
      <c r="C12678" s="10"/>
    </row>
    <row r="12679" spans="1:3">
      <c r="A12679" s="21">
        <v>427</v>
      </c>
      <c r="B12679" s="6">
        <f>IF(ISNUMBER(SEARCH("D?100",$B450)),0,IF(ISNUMBER(SEARCH("D?1??",$B450)),$D$1857*$B11459*'935'!$L433,0))</f>
        <v>0</v>
      </c>
      <c r="C12679" s="10"/>
    </row>
    <row r="12680" spans="1:3">
      <c r="A12680" s="21">
        <v>428</v>
      </c>
      <c r="B12680" s="6">
        <f>IF(ISNUMBER(SEARCH("D?100",$B451)),0,IF(ISNUMBER(SEARCH("D?1??",$B451)),$D$1857*$B11460*'935'!$L434,0))</f>
        <v>0</v>
      </c>
      <c r="C12680" s="10"/>
    </row>
    <row r="12681" spans="1:3">
      <c r="A12681" s="21">
        <v>429</v>
      </c>
      <c r="B12681" s="6">
        <f>IF(ISNUMBER(SEARCH("D?100",$B452)),0,IF(ISNUMBER(SEARCH("D?1??",$B452)),$D$1857*$B11461*'935'!$L435,0))</f>
        <v>0</v>
      </c>
      <c r="C12681" s="10"/>
    </row>
    <row r="12682" spans="1:3">
      <c r="A12682" s="21">
        <v>430</v>
      </c>
      <c r="B12682" s="6">
        <f>IF(ISNUMBER(SEARCH("D?100",$B453)),0,IF(ISNUMBER(SEARCH("D?1??",$B453)),$D$1857*$B11462*'935'!$L436,0))</f>
        <v>0</v>
      </c>
      <c r="C12682" s="10"/>
    </row>
    <row r="12683" spans="1:3">
      <c r="A12683" s="21">
        <v>431</v>
      </c>
      <c r="B12683" s="6">
        <f>IF(ISNUMBER(SEARCH("D?100",$B454)),0,IF(ISNUMBER(SEARCH("D?1??",$B454)),$D$1857*$B11463*'935'!$L437,0))</f>
        <v>0</v>
      </c>
      <c r="C12683" s="10"/>
    </row>
    <row r="12684" spans="1:3">
      <c r="A12684" s="21">
        <v>432</v>
      </c>
      <c r="B12684" s="6">
        <f>IF(ISNUMBER(SEARCH("D?100",$B455)),0,IF(ISNUMBER(SEARCH("D?1??",$B455)),$D$1857*$B11464*'935'!$L438,0))</f>
        <v>0</v>
      </c>
      <c r="C12684" s="10"/>
    </row>
    <row r="12685" spans="1:3">
      <c r="A12685" s="21">
        <v>433</v>
      </c>
      <c r="B12685" s="6">
        <f>IF(ISNUMBER(SEARCH("D?100",$B456)),0,IF(ISNUMBER(SEARCH("D?1??",$B456)),$D$1857*$B11465*'935'!$L439,0))</f>
        <v>0</v>
      </c>
      <c r="C12685" s="10"/>
    </row>
    <row r="12686" spans="1:3">
      <c r="A12686" s="21">
        <v>434</v>
      </c>
      <c r="B12686" s="6">
        <f>IF(ISNUMBER(SEARCH("D?100",$B457)),0,IF(ISNUMBER(SEARCH("D?1??",$B457)),$D$1857*$B11466*'935'!$L440,0))</f>
        <v>0</v>
      </c>
      <c r="C12686" s="10"/>
    </row>
    <row r="12687" spans="1:3">
      <c r="A12687" s="21">
        <v>435</v>
      </c>
      <c r="B12687" s="6">
        <f>IF(ISNUMBER(SEARCH("D?100",$B458)),0,IF(ISNUMBER(SEARCH("D?1??",$B458)),$D$1857*$B11467*'935'!$L441,0))</f>
        <v>0</v>
      </c>
      <c r="C12687" s="10"/>
    </row>
    <row r="12688" spans="1:3">
      <c r="A12688" s="21">
        <v>436</v>
      </c>
      <c r="B12688" s="6">
        <f>IF(ISNUMBER(SEARCH("D?100",$B459)),0,IF(ISNUMBER(SEARCH("D?1??",$B459)),$D$1857*$B11468*'935'!$L442,0))</f>
        <v>0</v>
      </c>
      <c r="C12688" s="10"/>
    </row>
    <row r="12689" spans="1:3">
      <c r="A12689" s="21">
        <v>437</v>
      </c>
      <c r="B12689" s="6">
        <f>IF(ISNUMBER(SEARCH("D?100",$B460)),0,IF(ISNUMBER(SEARCH("D?1??",$B460)),$D$1857*$B11469*'935'!$L443,0))</f>
        <v>0</v>
      </c>
      <c r="C12689" s="10"/>
    </row>
    <row r="12690" spans="1:3">
      <c r="A12690" s="21">
        <v>438</v>
      </c>
      <c r="B12690" s="6">
        <f>IF(ISNUMBER(SEARCH("D?100",$B461)),0,IF(ISNUMBER(SEARCH("D?1??",$B461)),$D$1857*$B11470*'935'!$L444,0))</f>
        <v>0</v>
      </c>
      <c r="C12690" s="10"/>
    </row>
    <row r="12691" spans="1:3">
      <c r="A12691" s="21">
        <v>439</v>
      </c>
      <c r="B12691" s="6">
        <f>IF(ISNUMBER(SEARCH("D?100",$B462)),0,IF(ISNUMBER(SEARCH("D?1??",$B462)),$D$1857*$B11471*'935'!$L445,0))</f>
        <v>0</v>
      </c>
      <c r="C12691" s="10"/>
    </row>
    <row r="12692" spans="1:3">
      <c r="A12692" s="21">
        <v>440</v>
      </c>
      <c r="B12692" s="6">
        <f>IF(ISNUMBER(SEARCH("D?100",$B463)),0,IF(ISNUMBER(SEARCH("D?1??",$B463)),$D$1857*$B11472*'935'!$L446,0))</f>
        <v>0</v>
      </c>
      <c r="C12692" s="10"/>
    </row>
    <row r="12693" spans="1:3">
      <c r="A12693" s="21">
        <v>441</v>
      </c>
      <c r="B12693" s="6">
        <f>IF(ISNUMBER(SEARCH("D?100",$B464)),0,IF(ISNUMBER(SEARCH("D?1??",$B464)),$D$1857*$B11473*'935'!$L447,0))</f>
        <v>0</v>
      </c>
      <c r="C12693" s="10"/>
    </row>
    <row r="12694" spans="1:3">
      <c r="A12694" s="21">
        <v>442</v>
      </c>
      <c r="B12694" s="6">
        <f>IF(ISNUMBER(SEARCH("D?100",$B465)),0,IF(ISNUMBER(SEARCH("D?1??",$B465)),$D$1857*$B11474*'935'!$L448,0))</f>
        <v>0</v>
      </c>
      <c r="C12694" s="10"/>
    </row>
    <row r="12695" spans="1:3">
      <c r="A12695" s="21">
        <v>443</v>
      </c>
      <c r="B12695" s="6">
        <f>IF(ISNUMBER(SEARCH("D?100",$B466)),0,IF(ISNUMBER(SEARCH("D?1??",$B466)),$D$1857*$B11475*'935'!$L449,0))</f>
        <v>0</v>
      </c>
      <c r="C12695" s="10"/>
    </row>
    <row r="12696" spans="1:3">
      <c r="A12696" s="21">
        <v>444</v>
      </c>
      <c r="B12696" s="6">
        <f>IF(ISNUMBER(SEARCH("D?100",$B467)),0,IF(ISNUMBER(SEARCH("D?1??",$B467)),$D$1857*$B11476*'935'!$L450,0))</f>
        <v>0</v>
      </c>
      <c r="C12696" s="10"/>
    </row>
    <row r="12697" spans="1:3">
      <c r="A12697" s="21">
        <v>445</v>
      </c>
      <c r="B12697" s="6">
        <f>IF(ISNUMBER(SEARCH("D?100",$B468)),0,IF(ISNUMBER(SEARCH("D?1??",$B468)),$D$1857*$B11477*'935'!$L451,0))</f>
        <v>0</v>
      </c>
      <c r="C12697" s="10"/>
    </row>
    <row r="12698" spans="1:3">
      <c r="A12698" s="21">
        <v>446</v>
      </c>
      <c r="B12698" s="6">
        <f>IF(ISNUMBER(SEARCH("D?100",$B469)),0,IF(ISNUMBER(SEARCH("D?1??",$B469)),$D$1857*$B11478*'935'!$L452,0))</f>
        <v>0</v>
      </c>
      <c r="C12698" s="10"/>
    </row>
    <row r="12699" spans="1:3">
      <c r="A12699" s="21">
        <v>447</v>
      </c>
      <c r="B12699" s="6">
        <f>IF(ISNUMBER(SEARCH("D?100",$B470)),0,IF(ISNUMBER(SEARCH("D?1??",$B470)),$D$1857*$B11479*'935'!$L453,0))</f>
        <v>0</v>
      </c>
      <c r="C12699" s="10"/>
    </row>
    <row r="12700" spans="1:3">
      <c r="A12700" s="21">
        <v>448</v>
      </c>
      <c r="B12700" s="6">
        <f>IF(ISNUMBER(SEARCH("D?100",$B471)),0,IF(ISNUMBER(SEARCH("D?1??",$B471)),$D$1857*$B11480*'935'!$L454,0))</f>
        <v>0</v>
      </c>
      <c r="C12700" s="10"/>
    </row>
    <row r="12701" spans="1:3">
      <c r="A12701" s="21">
        <v>449</v>
      </c>
      <c r="B12701" s="6">
        <f>IF(ISNUMBER(SEARCH("D?100",$B472)),0,IF(ISNUMBER(SEARCH("D?1??",$B472)),$D$1857*$B11481*'935'!$L455,0))</f>
        <v>0</v>
      </c>
      <c r="C12701" s="10"/>
    </row>
    <row r="12702" spans="1:3">
      <c r="A12702" s="21">
        <v>450</v>
      </c>
      <c r="B12702" s="6">
        <f>IF(ISNUMBER(SEARCH("D?100",$B473)),0,IF(ISNUMBER(SEARCH("D?1??",$B473)),$D$1857*$B11482*'935'!$L456,0))</f>
        <v>0</v>
      </c>
      <c r="C12702" s="10"/>
    </row>
    <row r="12703" spans="1:3">
      <c r="A12703" s="21">
        <v>451</v>
      </c>
      <c r="B12703" s="6">
        <f>IF(ISNUMBER(SEARCH("D?100",$B474)),0,IF(ISNUMBER(SEARCH("D?1??",$B474)),$D$1857*$B11483*'935'!$L457,0))</f>
        <v>0</v>
      </c>
      <c r="C12703" s="10"/>
    </row>
    <row r="12704" spans="1:3">
      <c r="A12704" s="21">
        <v>452</v>
      </c>
      <c r="B12704" s="6">
        <f>IF(ISNUMBER(SEARCH("D?100",$B475)),0,IF(ISNUMBER(SEARCH("D?1??",$B475)),$D$1857*$B11484*'935'!$L458,0))</f>
        <v>0</v>
      </c>
      <c r="C12704" s="10"/>
    </row>
    <row r="12705" spans="1:3">
      <c r="A12705" s="21">
        <v>453</v>
      </c>
      <c r="B12705" s="6">
        <f>IF(ISNUMBER(SEARCH("D?100",$B476)),0,IF(ISNUMBER(SEARCH("D?1??",$B476)),$D$1857*$B11485*'935'!$L459,0))</f>
        <v>0</v>
      </c>
      <c r="C12705" s="10"/>
    </row>
    <row r="12706" spans="1:3">
      <c r="A12706" s="21">
        <v>454</v>
      </c>
      <c r="B12706" s="6">
        <f>IF(ISNUMBER(SEARCH("D?100",$B477)),0,IF(ISNUMBER(SEARCH("D?1??",$B477)),$D$1857*$B11486*'935'!$L460,0))</f>
        <v>0</v>
      </c>
      <c r="C12706" s="10"/>
    </row>
    <row r="12707" spans="1:3">
      <c r="A12707" s="21">
        <v>455</v>
      </c>
      <c r="B12707" s="6">
        <f>IF(ISNUMBER(SEARCH("D?100",$B478)),0,IF(ISNUMBER(SEARCH("D?1??",$B478)),$D$1857*$B11487*'935'!$L461,0))</f>
        <v>0</v>
      </c>
      <c r="C12707" s="10"/>
    </row>
    <row r="12708" spans="1:3">
      <c r="A12708" s="21">
        <v>456</v>
      </c>
      <c r="B12708" s="6">
        <f>IF(ISNUMBER(SEARCH("D?100",$B479)),0,IF(ISNUMBER(SEARCH("D?1??",$B479)),$D$1857*$B11488*'935'!$L462,0))</f>
        <v>0</v>
      </c>
      <c r="C12708" s="10"/>
    </row>
    <row r="12709" spans="1:3">
      <c r="A12709" s="21">
        <v>457</v>
      </c>
      <c r="B12709" s="6">
        <f>IF(ISNUMBER(SEARCH("D?100",$B480)),0,IF(ISNUMBER(SEARCH("D?1??",$B480)),$D$1857*$B11489*'935'!$L463,0))</f>
        <v>0</v>
      </c>
      <c r="C12709" s="10"/>
    </row>
    <row r="12710" spans="1:3">
      <c r="A12710" s="21">
        <v>458</v>
      </c>
      <c r="B12710" s="6">
        <f>IF(ISNUMBER(SEARCH("D?100",$B481)),0,IF(ISNUMBER(SEARCH("D?1??",$B481)),$D$1857*$B11490*'935'!$L464,0))</f>
        <v>0</v>
      </c>
      <c r="C12710" s="10"/>
    </row>
    <row r="12711" spans="1:3">
      <c r="A12711" s="21">
        <v>459</v>
      </c>
      <c r="B12711" s="6">
        <f>IF(ISNUMBER(SEARCH("D?100",$B482)),0,IF(ISNUMBER(SEARCH("D?1??",$B482)),$D$1857*$B11491*'935'!$L465,0))</f>
        <v>0</v>
      </c>
      <c r="C12711" s="10"/>
    </row>
    <row r="12712" spans="1:3">
      <c r="A12712" s="21">
        <v>460</v>
      </c>
      <c r="B12712" s="6">
        <f>IF(ISNUMBER(SEARCH("D?100",$B483)),0,IF(ISNUMBER(SEARCH("D?1??",$B483)),$D$1857*$B11492*'935'!$L466,0))</f>
        <v>0</v>
      </c>
      <c r="C12712" s="10"/>
    </row>
    <row r="12713" spans="1:3">
      <c r="A12713" s="21">
        <v>461</v>
      </c>
      <c r="B12713" s="6">
        <f>IF(ISNUMBER(SEARCH("D?100",$B484)),0,IF(ISNUMBER(SEARCH("D?1??",$B484)),$D$1857*$B11493*'935'!$L467,0))</f>
        <v>0</v>
      </c>
      <c r="C12713" s="10"/>
    </row>
    <row r="12714" spans="1:3">
      <c r="A12714" s="21">
        <v>462</v>
      </c>
      <c r="B12714" s="6">
        <f>IF(ISNUMBER(SEARCH("D?100",$B485)),0,IF(ISNUMBER(SEARCH("D?1??",$B485)),$D$1857*$B11494*'935'!$L468,0))</f>
        <v>0</v>
      </c>
      <c r="C12714" s="10"/>
    </row>
    <row r="12715" spans="1:3">
      <c r="A12715" s="21">
        <v>463</v>
      </c>
      <c r="B12715" s="6">
        <f>IF(ISNUMBER(SEARCH("D?100",$B486)),0,IF(ISNUMBER(SEARCH("D?1??",$B486)),$D$1857*$B11495*'935'!$L469,0))</f>
        <v>0</v>
      </c>
      <c r="C12715" s="10"/>
    </row>
    <row r="12716" spans="1:3">
      <c r="A12716" s="21">
        <v>464</v>
      </c>
      <c r="B12716" s="6">
        <f>IF(ISNUMBER(SEARCH("D?100",$B487)),0,IF(ISNUMBER(SEARCH("D?1??",$B487)),$D$1857*$B11496*'935'!$L470,0))</f>
        <v>0</v>
      </c>
      <c r="C12716" s="10"/>
    </row>
    <row r="12717" spans="1:3">
      <c r="A12717" s="21">
        <v>465</v>
      </c>
      <c r="B12717" s="6">
        <f>IF(ISNUMBER(SEARCH("D?100",$B488)),0,IF(ISNUMBER(SEARCH("D?1??",$B488)),$D$1857*$B11497*'935'!$L471,0))</f>
        <v>0</v>
      </c>
      <c r="C12717" s="10"/>
    </row>
    <row r="12718" spans="1:3">
      <c r="A12718" s="21">
        <v>466</v>
      </c>
      <c r="B12718" s="6">
        <f>IF(ISNUMBER(SEARCH("D?100",$B489)),0,IF(ISNUMBER(SEARCH("D?1??",$B489)),$D$1857*$B11498*'935'!$L472,0))</f>
        <v>0</v>
      </c>
      <c r="C12718" s="10"/>
    </row>
    <row r="12719" spans="1:3">
      <c r="A12719" s="21">
        <v>467</v>
      </c>
      <c r="B12719" s="6">
        <f>IF(ISNUMBER(SEARCH("D?100",$B490)),0,IF(ISNUMBER(SEARCH("D?1??",$B490)),$D$1857*$B11499*'935'!$L473,0))</f>
        <v>0</v>
      </c>
      <c r="C12719" s="10"/>
    </row>
    <row r="12720" spans="1:3">
      <c r="A12720" s="21">
        <v>468</v>
      </c>
      <c r="B12720" s="6">
        <f>IF(ISNUMBER(SEARCH("D?100",$B491)),0,IF(ISNUMBER(SEARCH("D?1??",$B491)),$D$1857*$B11500*'935'!$L474,0))</f>
        <v>0</v>
      </c>
      <c r="C12720" s="10"/>
    </row>
    <row r="12721" spans="1:3">
      <c r="A12721" s="21">
        <v>469</v>
      </c>
      <c r="B12721" s="6">
        <f>IF(ISNUMBER(SEARCH("D?100",$B492)),0,IF(ISNUMBER(SEARCH("D?1??",$B492)),$D$1857*$B11501*'935'!$L475,0))</f>
        <v>0</v>
      </c>
      <c r="C12721" s="10"/>
    </row>
    <row r="12722" spans="1:3">
      <c r="A12722" s="21">
        <v>470</v>
      </c>
      <c r="B12722" s="6">
        <f>IF(ISNUMBER(SEARCH("D?100",$B493)),0,IF(ISNUMBER(SEARCH("D?1??",$B493)),$D$1857*$B11502*'935'!$L476,0))</f>
        <v>0</v>
      </c>
      <c r="C12722" s="10"/>
    </row>
    <row r="12723" spans="1:3">
      <c r="A12723" s="21">
        <v>471</v>
      </c>
      <c r="B12723" s="6">
        <f>IF(ISNUMBER(SEARCH("D?100",$B494)),0,IF(ISNUMBER(SEARCH("D?1??",$B494)),$D$1857*$B11503*'935'!$L477,0))</f>
        <v>0</v>
      </c>
      <c r="C12723" s="10"/>
    </row>
    <row r="12724" spans="1:3">
      <c r="A12724" s="21">
        <v>472</v>
      </c>
      <c r="B12724" s="6">
        <f>IF(ISNUMBER(SEARCH("D?100",$B495)),0,IF(ISNUMBER(SEARCH("D?1??",$B495)),$D$1857*$B11504*'935'!$L478,0))</f>
        <v>0</v>
      </c>
      <c r="C12724" s="10"/>
    </row>
    <row r="12725" spans="1:3">
      <c r="A12725" s="21">
        <v>473</v>
      </c>
      <c r="B12725" s="6">
        <f>IF(ISNUMBER(SEARCH("D?100",$B496)),0,IF(ISNUMBER(SEARCH("D?1??",$B496)),$D$1857*$B11505*'935'!$L479,0))</f>
        <v>0</v>
      </c>
      <c r="C12725" s="10"/>
    </row>
    <row r="12726" spans="1:3">
      <c r="A12726" s="21">
        <v>474</v>
      </c>
      <c r="B12726" s="6">
        <f>IF(ISNUMBER(SEARCH("D?100",$B497)),0,IF(ISNUMBER(SEARCH("D?1??",$B497)),$D$1857*$B11506*'935'!$L480,0))</f>
        <v>0</v>
      </c>
      <c r="C12726" s="10"/>
    </row>
    <row r="12727" spans="1:3">
      <c r="A12727" s="21">
        <v>475</v>
      </c>
      <c r="B12727" s="6">
        <f>IF(ISNUMBER(SEARCH("D?100",$B498)),0,IF(ISNUMBER(SEARCH("D?1??",$B498)),$D$1857*$B11507*'935'!$L481,0))</f>
        <v>0</v>
      </c>
      <c r="C12727" s="10"/>
    </row>
    <row r="12728" spans="1:3">
      <c r="A12728" s="21">
        <v>476</v>
      </c>
      <c r="B12728" s="6">
        <f>IF(ISNUMBER(SEARCH("D?100",$B499)),0,IF(ISNUMBER(SEARCH("D?1??",$B499)),$D$1857*$B11508*'935'!$L482,0))</f>
        <v>0</v>
      </c>
      <c r="C12728" s="10"/>
    </row>
    <row r="12729" spans="1:3">
      <c r="A12729" s="21">
        <v>477</v>
      </c>
      <c r="B12729" s="6">
        <f>IF(ISNUMBER(SEARCH("D?100",$B500)),0,IF(ISNUMBER(SEARCH("D?1??",$B500)),$D$1857*$B11509*'935'!$L483,0))</f>
        <v>0</v>
      </c>
      <c r="C12729" s="10"/>
    </row>
    <row r="12730" spans="1:3">
      <c r="A12730" s="21">
        <v>478</v>
      </c>
      <c r="B12730" s="6">
        <f>IF(ISNUMBER(SEARCH("D?100",$B501)),0,IF(ISNUMBER(SEARCH("D?1??",$B501)),$D$1857*$B11510*'935'!$L484,0))</f>
        <v>0</v>
      </c>
      <c r="C12730" s="10"/>
    </row>
    <row r="12731" spans="1:3">
      <c r="A12731" s="21">
        <v>479</v>
      </c>
      <c r="B12731" s="6">
        <f>IF(ISNUMBER(SEARCH("D?100",$B502)),0,IF(ISNUMBER(SEARCH("D?1??",$B502)),$D$1857*$B11511*'935'!$L485,0))</f>
        <v>0</v>
      </c>
      <c r="C12731" s="10"/>
    </row>
    <row r="12732" spans="1:3">
      <c r="A12732" s="21">
        <v>480</v>
      </c>
      <c r="B12732" s="6">
        <f>IF(ISNUMBER(SEARCH("D?100",$B503)),0,IF(ISNUMBER(SEARCH("D?1??",$B503)),$D$1857*$B11512*'935'!$L486,0))</f>
        <v>0</v>
      </c>
      <c r="C12732" s="10"/>
    </row>
    <row r="12733" spans="1:3">
      <c r="A12733" s="21">
        <v>481</v>
      </c>
      <c r="B12733" s="6">
        <f>IF(ISNUMBER(SEARCH("D?100",$B504)),0,IF(ISNUMBER(SEARCH("D?1??",$B504)),$D$1857*$B11513*'935'!$L487,0))</f>
        <v>0</v>
      </c>
      <c r="C12733" s="10"/>
    </row>
    <row r="12734" spans="1:3">
      <c r="A12734" s="21">
        <v>482</v>
      </c>
      <c r="B12734" s="6">
        <f>IF(ISNUMBER(SEARCH("D?100",$B505)),0,IF(ISNUMBER(SEARCH("D?1??",$B505)),$D$1857*$B11514*'935'!$L488,0))</f>
        <v>0</v>
      </c>
      <c r="C12734" s="10"/>
    </row>
    <row r="12735" spans="1:3">
      <c r="A12735" s="21">
        <v>483</v>
      </c>
      <c r="B12735" s="6">
        <f>IF(ISNUMBER(SEARCH("D?100",$B506)),0,IF(ISNUMBER(SEARCH("D?1??",$B506)),$D$1857*$B11515*'935'!$L489,0))</f>
        <v>0</v>
      </c>
      <c r="C12735" s="10"/>
    </row>
    <row r="12736" spans="1:3">
      <c r="A12736" s="21">
        <v>484</v>
      </c>
      <c r="B12736" s="6">
        <f>IF(ISNUMBER(SEARCH("D?100",$B507)),0,IF(ISNUMBER(SEARCH("D?1??",$B507)),$D$1857*$B11516*'935'!$L490,0))</f>
        <v>0</v>
      </c>
      <c r="C12736" s="10"/>
    </row>
    <row r="12737" spans="1:3">
      <c r="A12737" s="21">
        <v>485</v>
      </c>
      <c r="B12737" s="6">
        <f>IF(ISNUMBER(SEARCH("D?100",$B508)),0,IF(ISNUMBER(SEARCH("D?1??",$B508)),$D$1857*$B11517*'935'!$L491,0))</f>
        <v>0</v>
      </c>
      <c r="C12737" s="10"/>
    </row>
    <row r="12738" spans="1:3">
      <c r="A12738" s="21">
        <v>486</v>
      </c>
      <c r="B12738" s="6">
        <f>IF(ISNUMBER(SEARCH("D?100",$B509)),0,IF(ISNUMBER(SEARCH("D?1??",$B509)),$D$1857*$B11518*'935'!$L492,0))</f>
        <v>0</v>
      </c>
      <c r="C12738" s="10"/>
    </row>
    <row r="12739" spans="1:3">
      <c r="A12739" s="21">
        <v>487</v>
      </c>
      <c r="B12739" s="6">
        <f>IF(ISNUMBER(SEARCH("D?100",$B510)),0,IF(ISNUMBER(SEARCH("D?1??",$B510)),$D$1857*$B11519*'935'!$L493,0))</f>
        <v>0</v>
      </c>
      <c r="C12739" s="10"/>
    </row>
    <row r="12740" spans="1:3">
      <c r="A12740" s="21">
        <v>488</v>
      </c>
      <c r="B12740" s="6">
        <f>IF(ISNUMBER(SEARCH("D?100",$B511)),0,IF(ISNUMBER(SEARCH("D?1??",$B511)),$D$1857*$B11520*'935'!$L494,0))</f>
        <v>0</v>
      </c>
      <c r="C12740" s="10"/>
    </row>
    <row r="12741" spans="1:3">
      <c r="A12741" s="21">
        <v>489</v>
      </c>
      <c r="B12741" s="6">
        <f>IF(ISNUMBER(SEARCH("D?100",$B512)),0,IF(ISNUMBER(SEARCH("D?1??",$B512)),$D$1857*$B11521*'935'!$L495,0))</f>
        <v>0</v>
      </c>
      <c r="C12741" s="10"/>
    </row>
    <row r="12742" spans="1:3">
      <c r="A12742" s="21">
        <v>490</v>
      </c>
      <c r="B12742" s="6">
        <f>IF(ISNUMBER(SEARCH("D?100",$B513)),0,IF(ISNUMBER(SEARCH("D?1??",$B513)),$D$1857*$B11522*'935'!$L496,0))</f>
        <v>0</v>
      </c>
      <c r="C12742" s="10"/>
    </row>
    <row r="12743" spans="1:3">
      <c r="A12743" s="21">
        <v>491</v>
      </c>
      <c r="B12743" s="6">
        <f>IF(ISNUMBER(SEARCH("D?100",$B514)),0,IF(ISNUMBER(SEARCH("D?1??",$B514)),$D$1857*$B11523*'935'!$L497,0))</f>
        <v>0</v>
      </c>
      <c r="C12743" s="10"/>
    </row>
    <row r="12744" spans="1:3">
      <c r="A12744" s="21">
        <v>492</v>
      </c>
      <c r="B12744" s="6">
        <f>IF(ISNUMBER(SEARCH("D?100",$B515)),0,IF(ISNUMBER(SEARCH("D?1??",$B515)),$D$1857*$B11524*'935'!$L498,0))</f>
        <v>0</v>
      </c>
      <c r="C12744" s="10"/>
    </row>
    <row r="12745" spans="1:3">
      <c r="A12745" s="21">
        <v>493</v>
      </c>
      <c r="B12745" s="6">
        <f>IF(ISNUMBER(SEARCH("D?100",$B516)),0,IF(ISNUMBER(SEARCH("D?1??",$B516)),$D$1857*$B11525*'935'!$L499,0))</f>
        <v>0</v>
      </c>
      <c r="C12745" s="10"/>
    </row>
    <row r="12746" spans="1:3">
      <c r="A12746" s="21">
        <v>494</v>
      </c>
      <c r="B12746" s="6">
        <f>IF(ISNUMBER(SEARCH("D?100",$B517)),0,IF(ISNUMBER(SEARCH("D?1??",$B517)),$D$1857*$B11526*'935'!$L500,0))</f>
        <v>0</v>
      </c>
      <c r="C12746" s="10"/>
    </row>
    <row r="12747" spans="1:3">
      <c r="A12747" s="21">
        <v>495</v>
      </c>
      <c r="B12747" s="6">
        <f>IF(ISNUMBER(SEARCH("D?100",$B518)),0,IF(ISNUMBER(SEARCH("D?1??",$B518)),$D$1857*$B11527*'935'!$L501,0))</f>
        <v>0</v>
      </c>
      <c r="C12747" s="10"/>
    </row>
    <row r="12748" spans="1:3">
      <c r="A12748" s="21">
        <v>496</v>
      </c>
      <c r="B12748" s="6">
        <f>IF(ISNUMBER(SEARCH("D?100",$B519)),0,IF(ISNUMBER(SEARCH("D?1??",$B519)),$D$1857*$B11528*'935'!$L502,0))</f>
        <v>0</v>
      </c>
      <c r="C12748" s="10"/>
    </row>
    <row r="12749" spans="1:3">
      <c r="A12749" s="21">
        <v>497</v>
      </c>
      <c r="B12749" s="6">
        <f>IF(ISNUMBER(SEARCH("D?100",$B520)),0,IF(ISNUMBER(SEARCH("D?1??",$B520)),$D$1857*$B11529*'935'!$L503,0))</f>
        <v>0</v>
      </c>
      <c r="C12749" s="10"/>
    </row>
    <row r="12750" spans="1:3">
      <c r="A12750" s="21">
        <v>498</v>
      </c>
      <c r="B12750" s="6">
        <f>IF(ISNUMBER(SEARCH("D?100",$B521)),0,IF(ISNUMBER(SEARCH("D?1??",$B521)),$D$1857*$B11530*'935'!$L504,0))</f>
        <v>0</v>
      </c>
      <c r="C12750" s="10"/>
    </row>
    <row r="12751" spans="1:3">
      <c r="A12751" s="21">
        <v>499</v>
      </c>
      <c r="B12751" s="6">
        <f>IF(ISNUMBER(SEARCH("D?100",$B522)),0,IF(ISNUMBER(SEARCH("D?1??",$B522)),$D$1857*$B11531*'935'!$L505,0))</f>
        <v>0</v>
      </c>
      <c r="C12751" s="10"/>
    </row>
    <row r="12752" spans="1:3">
      <c r="A12752" s="21">
        <v>500</v>
      </c>
      <c r="B12752" s="6">
        <f>IF(ISNUMBER(SEARCH("D?100",$B523)),0,IF(ISNUMBER(SEARCH("D?1??",$B523)),$D$1857*$B11532*'935'!$L506,0))</f>
        <v>0</v>
      </c>
      <c r="C12752" s="10"/>
    </row>
    <row r="12753" spans="1:3">
      <c r="A12753" s="21">
        <v>501</v>
      </c>
      <c r="B12753" s="6">
        <f>IF(ISNUMBER(SEARCH("D?100",$B524)),0,IF(ISNUMBER(SEARCH("D?1??",$B524)),$D$1857*$B11533*'935'!$L507,0))</f>
        <v>0</v>
      </c>
      <c r="C12753" s="10"/>
    </row>
    <row r="12754" spans="1:3">
      <c r="A12754" s="21">
        <v>502</v>
      </c>
      <c r="B12754" s="6">
        <f>IF(ISNUMBER(SEARCH("D?100",$B525)),0,IF(ISNUMBER(SEARCH("D?1??",$B525)),$D$1857*$B11534*'935'!$L508,0))</f>
        <v>0</v>
      </c>
      <c r="C12754" s="10"/>
    </row>
    <row r="12755" spans="1:3">
      <c r="A12755" s="21">
        <v>503</v>
      </c>
      <c r="B12755" s="6">
        <f>IF(ISNUMBER(SEARCH("D?100",$B526)),0,IF(ISNUMBER(SEARCH("D?1??",$B526)),$D$1857*$B11535*'935'!$L509,0))</f>
        <v>0</v>
      </c>
      <c r="C12755" s="10"/>
    </row>
    <row r="12756" spans="1:3">
      <c r="A12756" s="21">
        <v>504</v>
      </c>
      <c r="B12756" s="6">
        <f>IF(ISNUMBER(SEARCH("D?100",$B527)),0,IF(ISNUMBER(SEARCH("D?1??",$B527)),$D$1857*$B11536*'935'!$L510,0))</f>
        <v>0</v>
      </c>
      <c r="C12756" s="10"/>
    </row>
    <row r="12757" spans="1:3">
      <c r="A12757" s="21">
        <v>505</v>
      </c>
      <c r="B12757" s="6">
        <f>IF(ISNUMBER(SEARCH("D?100",$B528)),0,IF(ISNUMBER(SEARCH("D?1??",$B528)),$D$1857*$B11537*'935'!$L511,0))</f>
        <v>0</v>
      </c>
      <c r="C12757" s="10"/>
    </row>
    <row r="12758" spans="1:3">
      <c r="A12758" s="21">
        <v>506</v>
      </c>
      <c r="B12758" s="6">
        <f>IF(ISNUMBER(SEARCH("D?100",$B529)),0,IF(ISNUMBER(SEARCH("D?1??",$B529)),$D$1857*$B11538*'935'!$L512,0))</f>
        <v>0</v>
      </c>
      <c r="C12758" s="10"/>
    </row>
    <row r="12759" spans="1:3">
      <c r="A12759" s="21">
        <v>507</v>
      </c>
      <c r="B12759" s="6">
        <f>IF(ISNUMBER(SEARCH("D?100",$B530)),0,IF(ISNUMBER(SEARCH("D?1??",$B530)),$D$1857*$B11539*'935'!$L513,0))</f>
        <v>0</v>
      </c>
      <c r="C12759" s="10"/>
    </row>
    <row r="12760" spans="1:3">
      <c r="A12760" s="21">
        <v>508</v>
      </c>
      <c r="B12760" s="6">
        <f>IF(ISNUMBER(SEARCH("D?100",$B531)),0,IF(ISNUMBER(SEARCH("D?1??",$B531)),$D$1857*$B11540*'935'!$L514,0))</f>
        <v>0</v>
      </c>
      <c r="C12760" s="10"/>
    </row>
    <row r="12761" spans="1:3">
      <c r="A12761" s="21">
        <v>509</v>
      </c>
      <c r="B12761" s="6">
        <f>IF(ISNUMBER(SEARCH("D?100",$B532)),0,IF(ISNUMBER(SEARCH("D?1??",$B532)),$D$1857*$B11541*'935'!$L515,0))</f>
        <v>0</v>
      </c>
      <c r="C12761" s="10"/>
    </row>
    <row r="12762" spans="1:3">
      <c r="A12762" s="21">
        <v>510</v>
      </c>
      <c r="B12762" s="6">
        <f>IF(ISNUMBER(SEARCH("D?100",$B533)),0,IF(ISNUMBER(SEARCH("D?1??",$B533)),$D$1857*$B11542*'935'!$L516,0))</f>
        <v>0</v>
      </c>
      <c r="C12762" s="10"/>
    </row>
    <row r="12763" spans="1:3">
      <c r="A12763" s="21">
        <v>511</v>
      </c>
      <c r="B12763" s="6">
        <f>IF(ISNUMBER(SEARCH("D?100",$B534)),0,IF(ISNUMBER(SEARCH("D?1??",$B534)),$D$1857*$B11543*'935'!$L517,0))</f>
        <v>0</v>
      </c>
      <c r="C12763" s="10"/>
    </row>
    <row r="12764" spans="1:3">
      <c r="A12764" s="21">
        <v>512</v>
      </c>
      <c r="B12764" s="6">
        <f>IF(ISNUMBER(SEARCH("D?100",$B535)),0,IF(ISNUMBER(SEARCH("D?1??",$B535)),$D$1857*$B11544*'935'!$L518,0))</f>
        <v>0</v>
      </c>
      <c r="C12764" s="10"/>
    </row>
    <row r="12765" spans="1:3">
      <c r="A12765" s="21">
        <v>513</v>
      </c>
      <c r="B12765" s="6">
        <f>IF(ISNUMBER(SEARCH("D?100",$B536)),0,IF(ISNUMBER(SEARCH("D?1??",$B536)),$D$1857*$B11545*'935'!$L519,0))</f>
        <v>0</v>
      </c>
      <c r="C12765" s="10"/>
    </row>
    <row r="12766" spans="1:3">
      <c r="A12766" s="21">
        <v>514</v>
      </c>
      <c r="B12766" s="6">
        <f>IF(ISNUMBER(SEARCH("D?100",$B537)),0,IF(ISNUMBER(SEARCH("D?1??",$B537)),$D$1857*$B11546*'935'!$L520,0))</f>
        <v>0</v>
      </c>
      <c r="C12766" s="10"/>
    </row>
    <row r="12767" spans="1:3">
      <c r="A12767" s="21">
        <v>515</v>
      </c>
      <c r="B12767" s="6">
        <f>IF(ISNUMBER(SEARCH("D?100",$B538)),0,IF(ISNUMBER(SEARCH("D?1??",$B538)),$D$1857*$B11547*'935'!$L521,0))</f>
        <v>0</v>
      </c>
      <c r="C12767" s="10"/>
    </row>
    <row r="12768" spans="1:3">
      <c r="A12768" s="21">
        <v>516</v>
      </c>
      <c r="B12768" s="6">
        <f>IF(ISNUMBER(SEARCH("D?100",$B539)),0,IF(ISNUMBER(SEARCH("D?1??",$B539)),$D$1857*$B11548*'935'!$L522,0))</f>
        <v>0</v>
      </c>
      <c r="C12768" s="10"/>
    </row>
    <row r="12769" spans="1:3">
      <c r="A12769" s="21">
        <v>517</v>
      </c>
      <c r="B12769" s="6">
        <f>IF(ISNUMBER(SEARCH("D?100",$B540)),0,IF(ISNUMBER(SEARCH("D?1??",$B540)),$D$1857*$B11549*'935'!$L523,0))</f>
        <v>0</v>
      </c>
      <c r="C12769" s="10"/>
    </row>
    <row r="12770" spans="1:3">
      <c r="A12770" s="21">
        <v>518</v>
      </c>
      <c r="B12770" s="6">
        <f>IF(ISNUMBER(SEARCH("D?100",$B541)),0,IF(ISNUMBER(SEARCH("D?1??",$B541)),$D$1857*$B11550*'935'!$L524,0))</f>
        <v>0</v>
      </c>
      <c r="C12770" s="10"/>
    </row>
    <row r="12771" spans="1:3">
      <c r="A12771" s="21">
        <v>519</v>
      </c>
      <c r="B12771" s="6">
        <f>IF(ISNUMBER(SEARCH("D?100",$B542)),0,IF(ISNUMBER(SEARCH("D?1??",$B542)),$D$1857*$B11551*'935'!$L525,0))</f>
        <v>0</v>
      </c>
      <c r="C12771" s="10"/>
    </row>
    <row r="12772" spans="1:3">
      <c r="A12772" s="21">
        <v>520</v>
      </c>
      <c r="B12772" s="6">
        <f>IF(ISNUMBER(SEARCH("D?100",$B543)),0,IF(ISNUMBER(SEARCH("D?1??",$B543)),$D$1857*$B11552*'935'!$L526,0))</f>
        <v>0</v>
      </c>
      <c r="C12772" s="10"/>
    </row>
    <row r="12773" spans="1:3">
      <c r="A12773" s="21">
        <v>521</v>
      </c>
      <c r="B12773" s="6">
        <f>IF(ISNUMBER(SEARCH("D?100",$B544)),0,IF(ISNUMBER(SEARCH("D?1??",$B544)),$D$1857*$B11553*'935'!$L527,0))</f>
        <v>0</v>
      </c>
      <c r="C12773" s="10"/>
    </row>
    <row r="12774" spans="1:3">
      <c r="A12774" s="21">
        <v>522</v>
      </c>
      <c r="B12774" s="6">
        <f>IF(ISNUMBER(SEARCH("D?100",$B545)),0,IF(ISNUMBER(SEARCH("D?1??",$B545)),$D$1857*$B11554*'935'!$L528,0))</f>
        <v>0</v>
      </c>
      <c r="C12774" s="10"/>
    </row>
    <row r="12775" spans="1:3">
      <c r="A12775" s="21">
        <v>523</v>
      </c>
      <c r="B12775" s="6">
        <f>IF(ISNUMBER(SEARCH("D?100",$B546)),0,IF(ISNUMBER(SEARCH("D?1??",$B546)),$D$1857*$B11555*'935'!$L529,0))</f>
        <v>0</v>
      </c>
      <c r="C12775" s="10"/>
    </row>
    <row r="12776" spans="1:3">
      <c r="A12776" s="21">
        <v>524</v>
      </c>
      <c r="B12776" s="6">
        <f>IF(ISNUMBER(SEARCH("D?100",$B547)),0,IF(ISNUMBER(SEARCH("D?1??",$B547)),$D$1857*$B11556*'935'!$L530,0))</f>
        <v>0</v>
      </c>
      <c r="C12776" s="10"/>
    </row>
    <row r="12777" spans="1:3">
      <c r="A12777" s="21">
        <v>525</v>
      </c>
      <c r="B12777" s="6">
        <f>IF(ISNUMBER(SEARCH("D?100",$B548)),0,IF(ISNUMBER(SEARCH("D?1??",$B548)),$D$1857*$B11557*'935'!$L531,0))</f>
        <v>0</v>
      </c>
      <c r="C12777" s="10"/>
    </row>
    <row r="12778" spans="1:3">
      <c r="A12778" s="21">
        <v>526</v>
      </c>
      <c r="B12778" s="6">
        <f>IF(ISNUMBER(SEARCH("D?100",$B549)),0,IF(ISNUMBER(SEARCH("D?1??",$B549)),$D$1857*$B11558*'935'!$L532,0))</f>
        <v>0</v>
      </c>
      <c r="C12778" s="10"/>
    </row>
    <row r="12779" spans="1:3">
      <c r="A12779" s="21">
        <v>527</v>
      </c>
      <c r="B12779" s="6">
        <f>IF(ISNUMBER(SEARCH("D?100",$B550)),0,IF(ISNUMBER(SEARCH("D?1??",$B550)),$D$1857*$B11559*'935'!$L533,0))</f>
        <v>0</v>
      </c>
      <c r="C12779" s="10"/>
    </row>
    <row r="12780" spans="1:3">
      <c r="A12780" s="21">
        <v>528</v>
      </c>
      <c r="B12780" s="6">
        <f>IF(ISNUMBER(SEARCH("D?100",$B551)),0,IF(ISNUMBER(SEARCH("D?1??",$B551)),$D$1857*$B11560*'935'!$L534,0))</f>
        <v>0</v>
      </c>
      <c r="C12780" s="10"/>
    </row>
    <row r="12781" spans="1:3">
      <c r="A12781" s="21">
        <v>529</v>
      </c>
      <c r="B12781" s="6">
        <f>IF(ISNUMBER(SEARCH("D?100",$B552)),0,IF(ISNUMBER(SEARCH("D?1??",$B552)),$D$1857*$B11561*'935'!$L535,0))</f>
        <v>0</v>
      </c>
      <c r="C12781" s="10"/>
    </row>
    <row r="12782" spans="1:3">
      <c r="A12782" s="21">
        <v>530</v>
      </c>
      <c r="B12782" s="6">
        <f>IF(ISNUMBER(SEARCH("D?100",$B553)),0,IF(ISNUMBER(SEARCH("D?1??",$B553)),$D$1857*$B11562*'935'!$L536,0))</f>
        <v>0</v>
      </c>
      <c r="C12782" s="10"/>
    </row>
    <row r="12783" spans="1:3">
      <c r="A12783" s="21">
        <v>531</v>
      </c>
      <c r="B12783" s="6">
        <f>IF(ISNUMBER(SEARCH("D?100",$B554)),0,IF(ISNUMBER(SEARCH("D?1??",$B554)),$D$1857*$B11563*'935'!$L537,0))</f>
        <v>0</v>
      </c>
      <c r="C12783" s="10"/>
    </row>
    <row r="12784" spans="1:3">
      <c r="A12784" s="21">
        <v>532</v>
      </c>
      <c r="B12784" s="6">
        <f>IF(ISNUMBER(SEARCH("D?100",$B555)),0,IF(ISNUMBER(SEARCH("D?1??",$B555)),$D$1857*$B11564*'935'!$L538,0))</f>
        <v>0</v>
      </c>
      <c r="C12784" s="10"/>
    </row>
    <row r="12785" spans="1:3">
      <c r="A12785" s="21">
        <v>533</v>
      </c>
      <c r="B12785" s="6">
        <f>IF(ISNUMBER(SEARCH("D?100",$B556)),0,IF(ISNUMBER(SEARCH("D?1??",$B556)),$D$1857*$B11565*'935'!$L539,0))</f>
        <v>0</v>
      </c>
      <c r="C12785" s="10"/>
    </row>
    <row r="12786" spans="1:3">
      <c r="A12786" s="21">
        <v>534</v>
      </c>
      <c r="B12786" s="6">
        <f>IF(ISNUMBER(SEARCH("D?100",$B557)),0,IF(ISNUMBER(SEARCH("D?1??",$B557)),$D$1857*$B11566*'935'!$L540,0))</f>
        <v>0</v>
      </c>
      <c r="C12786" s="10"/>
    </row>
    <row r="12787" spans="1:3">
      <c r="A12787" s="21">
        <v>535</v>
      </c>
      <c r="B12787" s="6">
        <f>IF(ISNUMBER(SEARCH("D?100",$B558)),0,IF(ISNUMBER(SEARCH("D?1??",$B558)),$D$1857*$B11567*'935'!$L541,0))</f>
        <v>0</v>
      </c>
      <c r="C12787" s="10"/>
    </row>
    <row r="12788" spans="1:3">
      <c r="A12788" s="21">
        <v>536</v>
      </c>
      <c r="B12788" s="6">
        <f>IF(ISNUMBER(SEARCH("D?100",$B559)),0,IF(ISNUMBER(SEARCH("D?1??",$B559)),$D$1857*$B11568*'935'!$L542,0))</f>
        <v>0</v>
      </c>
      <c r="C12788" s="10"/>
    </row>
    <row r="12789" spans="1:3">
      <c r="A12789" s="21">
        <v>537</v>
      </c>
      <c r="B12789" s="6">
        <f>IF(ISNUMBER(SEARCH("D?100",$B560)),0,IF(ISNUMBER(SEARCH("D?1??",$B560)),$D$1857*$B11569*'935'!$L543,0))</f>
        <v>0</v>
      </c>
      <c r="C12789" s="10"/>
    </row>
    <row r="12790" spans="1:3">
      <c r="A12790" s="21">
        <v>538</v>
      </c>
      <c r="B12790" s="6">
        <f>IF(ISNUMBER(SEARCH("D?100",$B561)),0,IF(ISNUMBER(SEARCH("D?1??",$B561)),$D$1857*$B11570*'935'!$L544,0))</f>
        <v>0</v>
      </c>
      <c r="C12790" s="10"/>
    </row>
    <row r="12791" spans="1:3">
      <c r="A12791" s="21">
        <v>539</v>
      </c>
      <c r="B12791" s="6">
        <f>IF(ISNUMBER(SEARCH("D?100",$B562)),0,IF(ISNUMBER(SEARCH("D?1??",$B562)),$D$1857*$B11571*'935'!$L545,0))</f>
        <v>0</v>
      </c>
      <c r="C12791" s="10"/>
    </row>
    <row r="12792" spans="1:3">
      <c r="A12792" s="21">
        <v>540</v>
      </c>
      <c r="B12792" s="6">
        <f>IF(ISNUMBER(SEARCH("D?100",$B563)),0,IF(ISNUMBER(SEARCH("D?1??",$B563)),$D$1857*$B11572*'935'!$L546,0))</f>
        <v>0</v>
      </c>
      <c r="C12792" s="10"/>
    </row>
    <row r="12793" spans="1:3">
      <c r="A12793" s="21">
        <v>541</v>
      </c>
      <c r="B12793" s="6">
        <f>IF(ISNUMBER(SEARCH("D?100",$B564)),0,IF(ISNUMBER(SEARCH("D?1??",$B564)),$D$1857*$B11573*'935'!$L547,0))</f>
        <v>0</v>
      </c>
      <c r="C12793" s="10"/>
    </row>
    <row r="12794" spans="1:3">
      <c r="A12794" s="21">
        <v>542</v>
      </c>
      <c r="B12794" s="6">
        <f>IF(ISNUMBER(SEARCH("D?100",$B565)),0,IF(ISNUMBER(SEARCH("D?1??",$B565)),$D$1857*$B11574*'935'!$L548,0))</f>
        <v>0</v>
      </c>
      <c r="C12794" s="10"/>
    </row>
    <row r="12795" spans="1:3">
      <c r="A12795" s="21">
        <v>543</v>
      </c>
      <c r="B12795" s="6">
        <f>IF(ISNUMBER(SEARCH("D?100",$B566)),0,IF(ISNUMBER(SEARCH("D?1??",$B566)),$D$1857*$B11575*'935'!$L549,0))</f>
        <v>0</v>
      </c>
      <c r="C12795" s="10"/>
    </row>
    <row r="12796" spans="1:3">
      <c r="A12796" s="21">
        <v>544</v>
      </c>
      <c r="B12796" s="6">
        <f>IF(ISNUMBER(SEARCH("D?100",$B567)),0,IF(ISNUMBER(SEARCH("D?1??",$B567)),$D$1857*$B11576*'935'!$L550,0))</f>
        <v>0</v>
      </c>
      <c r="C12796" s="10"/>
    </row>
    <row r="12797" spans="1:3">
      <c r="A12797" s="21">
        <v>545</v>
      </c>
      <c r="B12797" s="6">
        <f>IF(ISNUMBER(SEARCH("D?100",$B568)),0,IF(ISNUMBER(SEARCH("D?1??",$B568)),$D$1857*$B11577*'935'!$L551,0))</f>
        <v>0</v>
      </c>
      <c r="C12797" s="10"/>
    </row>
    <row r="12798" spans="1:3">
      <c r="A12798" s="21">
        <v>546</v>
      </c>
      <c r="B12798" s="6">
        <f>IF(ISNUMBER(SEARCH("D?100",$B569)),0,IF(ISNUMBER(SEARCH("D?1??",$B569)),$D$1857*$B11578*'935'!$L552,0))</f>
        <v>0</v>
      </c>
      <c r="C12798" s="10"/>
    </row>
    <row r="12799" spans="1:3">
      <c r="A12799" s="21">
        <v>547</v>
      </c>
      <c r="B12799" s="6">
        <f>IF(ISNUMBER(SEARCH("D?100",$B570)),0,IF(ISNUMBER(SEARCH("D?1??",$B570)),$D$1857*$B11579*'935'!$L553,0))</f>
        <v>0</v>
      </c>
      <c r="C12799" s="10"/>
    </row>
    <row r="12800" spans="1:3">
      <c r="A12800" s="21">
        <v>548</v>
      </c>
      <c r="B12800" s="6">
        <f>IF(ISNUMBER(SEARCH("D?100",$B571)),0,IF(ISNUMBER(SEARCH("D?1??",$B571)),$D$1857*$B11580*'935'!$L554,0))</f>
        <v>0</v>
      </c>
      <c r="C12800" s="10"/>
    </row>
    <row r="12801" spans="1:3">
      <c r="A12801" s="21">
        <v>549</v>
      </c>
      <c r="B12801" s="6">
        <f>IF(ISNUMBER(SEARCH("D?100",$B572)),0,IF(ISNUMBER(SEARCH("D?1??",$B572)),$D$1857*$B11581*'935'!$L555,0))</f>
        <v>0</v>
      </c>
      <c r="C12801" s="10"/>
    </row>
    <row r="12802" spans="1:3">
      <c r="A12802" s="21">
        <v>550</v>
      </c>
      <c r="B12802" s="6">
        <f>IF(ISNUMBER(SEARCH("D?100",$B573)),0,IF(ISNUMBER(SEARCH("D?1??",$B573)),$D$1857*$B11582*'935'!$L556,0))</f>
        <v>0</v>
      </c>
      <c r="C12802" s="10"/>
    </row>
    <row r="12803" spans="1:3">
      <c r="A12803" s="21">
        <v>551</v>
      </c>
      <c r="B12803" s="6">
        <f>IF(ISNUMBER(SEARCH("D?100",$B574)),0,IF(ISNUMBER(SEARCH("D?1??",$B574)),$D$1857*$B11583*'935'!$L557,0))</f>
        <v>0</v>
      </c>
      <c r="C12803" s="10"/>
    </row>
    <row r="12804" spans="1:3">
      <c r="A12804" s="21">
        <v>552</v>
      </c>
      <c r="B12804" s="6">
        <f>IF(ISNUMBER(SEARCH("D?100",$B575)),0,IF(ISNUMBER(SEARCH("D?1??",$B575)),$D$1857*$B11584*'935'!$L558,0))</f>
        <v>0</v>
      </c>
      <c r="C12804" s="10"/>
    </row>
    <row r="12805" spans="1:3">
      <c r="A12805" s="21">
        <v>553</v>
      </c>
      <c r="B12805" s="6">
        <f>IF(ISNUMBER(SEARCH("D?100",$B576)),0,IF(ISNUMBER(SEARCH("D?1??",$B576)),$D$1857*$B11585*'935'!$L559,0))</f>
        <v>0</v>
      </c>
      <c r="C12805" s="10"/>
    </row>
    <row r="12806" spans="1:3">
      <c r="A12806" s="21">
        <v>554</v>
      </c>
      <c r="B12806" s="6">
        <f>IF(ISNUMBER(SEARCH("D?100",$B577)),0,IF(ISNUMBER(SEARCH("D?1??",$B577)),$D$1857*$B11586*'935'!$L560,0))</f>
        <v>0</v>
      </c>
      <c r="C12806" s="10"/>
    </row>
    <row r="12807" spans="1:3">
      <c r="A12807" s="21">
        <v>555</v>
      </c>
      <c r="B12807" s="6">
        <f>IF(ISNUMBER(SEARCH("D?100",$B578)),0,IF(ISNUMBER(SEARCH("D?1??",$B578)),$D$1857*$B11587*'935'!$L561,0))</f>
        <v>0</v>
      </c>
      <c r="C12807" s="10"/>
    </row>
    <row r="12808" spans="1:3">
      <c r="A12808" s="21">
        <v>556</v>
      </c>
      <c r="B12808" s="6">
        <f>IF(ISNUMBER(SEARCH("D?100",$B579)),0,IF(ISNUMBER(SEARCH("D?1??",$B579)),$D$1857*$B11588*'935'!$L562,0))</f>
        <v>0</v>
      </c>
      <c r="C12808" s="10"/>
    </row>
    <row r="12809" spans="1:3">
      <c r="A12809" s="21">
        <v>557</v>
      </c>
      <c r="B12809" s="6">
        <f>IF(ISNUMBER(SEARCH("D?100",$B580)),0,IF(ISNUMBER(SEARCH("D?1??",$B580)),$D$1857*$B11589*'935'!$L563,0))</f>
        <v>0</v>
      </c>
      <c r="C12809" s="10"/>
    </row>
    <row r="12810" spans="1:3">
      <c r="A12810" s="21">
        <v>558</v>
      </c>
      <c r="B12810" s="6">
        <f>IF(ISNUMBER(SEARCH("D?100",$B581)),0,IF(ISNUMBER(SEARCH("D?1??",$B581)),$D$1857*$B11590*'935'!$L564,0))</f>
        <v>0</v>
      </c>
      <c r="C12810" s="10"/>
    </row>
    <row r="12811" spans="1:3">
      <c r="A12811" s="21">
        <v>559</v>
      </c>
      <c r="B12811" s="6">
        <f>IF(ISNUMBER(SEARCH("D?100",$B582)),0,IF(ISNUMBER(SEARCH("D?1??",$B582)),$D$1857*$B11591*'935'!$L565,0))</f>
        <v>0</v>
      </c>
      <c r="C12811" s="10"/>
    </row>
    <row r="12812" spans="1:3">
      <c r="A12812" s="21">
        <v>560</v>
      </c>
      <c r="B12812" s="6">
        <f>IF(ISNUMBER(SEARCH("D?100",$B583)),0,IF(ISNUMBER(SEARCH("D?1??",$B583)),$D$1857*$B11592*'935'!$L566,0))</f>
        <v>0</v>
      </c>
      <c r="C12812" s="10"/>
    </row>
    <row r="12813" spans="1:3">
      <c r="A12813" s="21">
        <v>561</v>
      </c>
      <c r="B12813" s="6">
        <f>IF(ISNUMBER(SEARCH("D?100",$B584)),0,IF(ISNUMBER(SEARCH("D?1??",$B584)),$D$1857*$B11593*'935'!$L567,0))</f>
        <v>0</v>
      </c>
      <c r="C12813" s="10"/>
    </row>
    <row r="12814" spans="1:3">
      <c r="A12814" s="21">
        <v>562</v>
      </c>
      <c r="B12814" s="6">
        <f>IF(ISNUMBER(SEARCH("D?100",$B585)),0,IF(ISNUMBER(SEARCH("D?1??",$B585)),$D$1857*$B11594*'935'!$L568,0))</f>
        <v>0</v>
      </c>
      <c r="C12814" s="10"/>
    </row>
    <row r="12815" spans="1:3">
      <c r="A12815" s="21">
        <v>563</v>
      </c>
      <c r="B12815" s="6">
        <f>IF(ISNUMBER(SEARCH("D?100",$B586)),0,IF(ISNUMBER(SEARCH("D?1??",$B586)),$D$1857*$B11595*'935'!$L569,0))</f>
        <v>0</v>
      </c>
      <c r="C12815" s="10"/>
    </row>
    <row r="12816" spans="1:3">
      <c r="A12816" s="21">
        <v>564</v>
      </c>
      <c r="B12816" s="6">
        <f>IF(ISNUMBER(SEARCH("D?100",$B587)),0,IF(ISNUMBER(SEARCH("D?1??",$B587)),$D$1857*$B11596*'935'!$L570,0))</f>
        <v>0</v>
      </c>
      <c r="C12816" s="10"/>
    </row>
    <row r="12817" spans="1:3">
      <c r="A12817" s="21">
        <v>565</v>
      </c>
      <c r="B12817" s="6">
        <f>IF(ISNUMBER(SEARCH("D?100",$B588)),0,IF(ISNUMBER(SEARCH("D?1??",$B588)),$D$1857*$B11597*'935'!$L571,0))</f>
        <v>0</v>
      </c>
      <c r="C12817" s="10"/>
    </row>
    <row r="12818" spans="1:3">
      <c r="A12818" s="21">
        <v>566</v>
      </c>
      <c r="B12818" s="6">
        <f>IF(ISNUMBER(SEARCH("D?100",$B589)),0,IF(ISNUMBER(SEARCH("D?1??",$B589)),$D$1857*$B11598*'935'!$L572,0))</f>
        <v>0</v>
      </c>
      <c r="C12818" s="10"/>
    </row>
    <row r="12819" spans="1:3">
      <c r="A12819" s="21">
        <v>567</v>
      </c>
      <c r="B12819" s="6">
        <f>IF(ISNUMBER(SEARCH("D?100",$B590)),0,IF(ISNUMBER(SEARCH("D?1??",$B590)),$D$1857*$B11599*'935'!$L573,0))</f>
        <v>0</v>
      </c>
      <c r="C12819" s="10"/>
    </row>
    <row r="12820" spans="1:3">
      <c r="A12820" s="21">
        <v>568</v>
      </c>
      <c r="B12820" s="6">
        <f>IF(ISNUMBER(SEARCH("D?100",$B591)),0,IF(ISNUMBER(SEARCH("D?1??",$B591)),$D$1857*$B11600*'935'!$L574,0))</f>
        <v>0</v>
      </c>
      <c r="C12820" s="10"/>
    </row>
    <row r="12821" spans="1:3">
      <c r="A12821" s="21">
        <v>569</v>
      </c>
      <c r="B12821" s="6">
        <f>IF(ISNUMBER(SEARCH("D?100",$B592)),0,IF(ISNUMBER(SEARCH("D?1??",$B592)),$D$1857*$B11601*'935'!$L575,0))</f>
        <v>0</v>
      </c>
      <c r="C12821" s="10"/>
    </row>
    <row r="12822" spans="1:3">
      <c r="A12822" s="21">
        <v>570</v>
      </c>
      <c r="B12822" s="6">
        <f>IF(ISNUMBER(SEARCH("D?100",$B593)),0,IF(ISNUMBER(SEARCH("D?1??",$B593)),$D$1857*$B11602*'935'!$L576,0))</f>
        <v>0</v>
      </c>
      <c r="C12822" s="10"/>
    </row>
    <row r="12823" spans="1:3">
      <c r="A12823" s="21">
        <v>571</v>
      </c>
      <c r="B12823" s="6">
        <f>IF(ISNUMBER(SEARCH("D?100",$B594)),0,IF(ISNUMBER(SEARCH("D?1??",$B594)),$D$1857*$B11603*'935'!$L577,0))</f>
        <v>0</v>
      </c>
      <c r="C12823" s="10"/>
    </row>
    <row r="12824" spans="1:3">
      <c r="A12824" s="21">
        <v>572</v>
      </c>
      <c r="B12824" s="6">
        <f>IF(ISNUMBER(SEARCH("D?100",$B595)),0,IF(ISNUMBER(SEARCH("D?1??",$B595)),$D$1857*$B11604*'935'!$L578,0))</f>
        <v>0</v>
      </c>
      <c r="C12824" s="10"/>
    </row>
    <row r="12825" spans="1:3">
      <c r="A12825" s="21">
        <v>573</v>
      </c>
      <c r="B12825" s="6">
        <f>IF(ISNUMBER(SEARCH("D?100",$B596)),0,IF(ISNUMBER(SEARCH("D?1??",$B596)),$D$1857*$B11605*'935'!$L579,0))</f>
        <v>0</v>
      </c>
      <c r="C12825" s="10"/>
    </row>
    <row r="12826" spans="1:3">
      <c r="A12826" s="21">
        <v>574</v>
      </c>
      <c r="B12826" s="6">
        <f>IF(ISNUMBER(SEARCH("D?100",$B597)),0,IF(ISNUMBER(SEARCH("D?1??",$B597)),$D$1857*$B11606*'935'!$L580,0))</f>
        <v>0</v>
      </c>
      <c r="C12826" s="10"/>
    </row>
    <row r="12827" spans="1:3">
      <c r="A12827" s="21">
        <v>575</v>
      </c>
      <c r="B12827" s="6">
        <f>IF(ISNUMBER(SEARCH("D?100",$B598)),0,IF(ISNUMBER(SEARCH("D?1??",$B598)),$D$1857*$B11607*'935'!$L581,0))</f>
        <v>0</v>
      </c>
      <c r="C12827" s="10"/>
    </row>
    <row r="12828" spans="1:3">
      <c r="A12828" s="21">
        <v>576</v>
      </c>
      <c r="B12828" s="6">
        <f>IF(ISNUMBER(SEARCH("D?100",$B599)),0,IF(ISNUMBER(SEARCH("D?1??",$B599)),$D$1857*$B11608*'935'!$L582,0))</f>
        <v>0</v>
      </c>
      <c r="C12828" s="10"/>
    </row>
    <row r="12829" spans="1:3">
      <c r="A12829" s="21">
        <v>577</v>
      </c>
      <c r="B12829" s="6">
        <f>IF(ISNUMBER(SEARCH("D?100",$B600)),0,IF(ISNUMBER(SEARCH("D?1??",$B600)),$D$1857*$B11609*'935'!$L583,0))</f>
        <v>0</v>
      </c>
      <c r="C12829" s="10"/>
    </row>
    <row r="12830" spans="1:3">
      <c r="A12830" s="21">
        <v>578</v>
      </c>
      <c r="B12830" s="6">
        <f>IF(ISNUMBER(SEARCH("D?100",$B601)),0,IF(ISNUMBER(SEARCH("D?1??",$B601)),$D$1857*$B11610*'935'!$L584,0))</f>
        <v>0</v>
      </c>
      <c r="C12830" s="10"/>
    </row>
    <row r="12831" spans="1:3">
      <c r="A12831" s="21">
        <v>579</v>
      </c>
      <c r="B12831" s="6">
        <f>IF(ISNUMBER(SEARCH("D?100",$B602)),0,IF(ISNUMBER(SEARCH("D?1??",$B602)),$D$1857*$B11611*'935'!$L585,0))</f>
        <v>0</v>
      </c>
      <c r="C12831" s="10"/>
    </row>
    <row r="12832" spans="1:3">
      <c r="A12832" s="21">
        <v>580</v>
      </c>
      <c r="B12832" s="6">
        <f>IF(ISNUMBER(SEARCH("D?100",$B603)),0,IF(ISNUMBER(SEARCH("D?1??",$B603)),$D$1857*$B11612*'935'!$L586,0))</f>
        <v>0</v>
      </c>
      <c r="C12832" s="10"/>
    </row>
    <row r="12833" spans="1:3">
      <c r="A12833" s="21">
        <v>581</v>
      </c>
      <c r="B12833" s="6">
        <f>IF(ISNUMBER(SEARCH("D?100",$B604)),0,IF(ISNUMBER(SEARCH("D?1??",$B604)),$D$1857*$B11613*'935'!$L587,0))</f>
        <v>0</v>
      </c>
      <c r="C12833" s="10"/>
    </row>
    <row r="12834" spans="1:3">
      <c r="A12834" s="21">
        <v>582</v>
      </c>
      <c r="B12834" s="6">
        <f>IF(ISNUMBER(SEARCH("D?100",$B605)),0,IF(ISNUMBER(SEARCH("D?1??",$B605)),$D$1857*$B11614*'935'!$L588,0))</f>
        <v>0</v>
      </c>
      <c r="C12834" s="10"/>
    </row>
    <row r="12835" spans="1:3">
      <c r="A12835" s="21">
        <v>583</v>
      </c>
      <c r="B12835" s="6">
        <f>IF(ISNUMBER(SEARCH("D?100",$B606)),0,IF(ISNUMBER(SEARCH("D?1??",$B606)),$D$1857*$B11615*'935'!$L589,0))</f>
        <v>0</v>
      </c>
      <c r="C12835" s="10"/>
    </row>
    <row r="12836" spans="1:3">
      <c r="A12836" s="21">
        <v>584</v>
      </c>
      <c r="B12836" s="6">
        <f>IF(ISNUMBER(SEARCH("D?100",$B607)),0,IF(ISNUMBER(SEARCH("D?1??",$B607)),$D$1857*$B11616*'935'!$L590,0))</f>
        <v>0</v>
      </c>
      <c r="C12836" s="10"/>
    </row>
    <row r="12837" spans="1:3">
      <c r="A12837" s="21">
        <v>585</v>
      </c>
      <c r="B12837" s="6">
        <f>IF(ISNUMBER(SEARCH("D?100",$B608)),0,IF(ISNUMBER(SEARCH("D?1??",$B608)),$D$1857*$B11617*'935'!$L591,0))</f>
        <v>0</v>
      </c>
      <c r="C12837" s="10"/>
    </row>
    <row r="12838" spans="1:3">
      <c r="A12838" s="21">
        <v>586</v>
      </c>
      <c r="B12838" s="6">
        <f>IF(ISNUMBER(SEARCH("D?100",$B609)),0,IF(ISNUMBER(SEARCH("D?1??",$B609)),$D$1857*$B11618*'935'!$L592,0))</f>
        <v>0</v>
      </c>
      <c r="C12838" s="10"/>
    </row>
    <row r="12839" spans="1:3">
      <c r="A12839" s="21">
        <v>587</v>
      </c>
      <c r="B12839" s="6">
        <f>IF(ISNUMBER(SEARCH("D?100",$B610)),0,IF(ISNUMBER(SEARCH("D?1??",$B610)),$D$1857*$B11619*'935'!$L593,0))</f>
        <v>0</v>
      </c>
      <c r="C12839" s="10"/>
    </row>
    <row r="12840" spans="1:3">
      <c r="A12840" s="21">
        <v>588</v>
      </c>
      <c r="B12840" s="6">
        <f>IF(ISNUMBER(SEARCH("D?100",$B611)),0,IF(ISNUMBER(SEARCH("D?1??",$B611)),$D$1857*$B11620*'935'!$L594,0))</f>
        <v>0</v>
      </c>
      <c r="C12840" s="10"/>
    </row>
    <row r="12841" spans="1:3">
      <c r="A12841" s="21">
        <v>589</v>
      </c>
      <c r="B12841" s="6">
        <f>IF(ISNUMBER(SEARCH("D?100",$B612)),0,IF(ISNUMBER(SEARCH("D?1??",$B612)),$D$1857*$B11621*'935'!$L595,0))</f>
        <v>0</v>
      </c>
      <c r="C12841" s="10"/>
    </row>
    <row r="12842" spans="1:3">
      <c r="A12842" s="21">
        <v>590</v>
      </c>
      <c r="B12842" s="6">
        <f>IF(ISNUMBER(SEARCH("D?100",$B613)),0,IF(ISNUMBER(SEARCH("D?1??",$B613)),$D$1857*$B11622*'935'!$L596,0))</f>
        <v>0</v>
      </c>
      <c r="C12842" s="10"/>
    </row>
    <row r="12843" spans="1:3">
      <c r="A12843" s="21">
        <v>591</v>
      </c>
      <c r="B12843" s="6">
        <f>IF(ISNUMBER(SEARCH("D?100",$B614)),0,IF(ISNUMBER(SEARCH("D?1??",$B614)),$D$1857*$B11623*'935'!$L597,0))</f>
        <v>0</v>
      </c>
      <c r="C12843" s="10"/>
    </row>
    <row r="12844" spans="1:3">
      <c r="A12844" s="21">
        <v>592</v>
      </c>
      <c r="B12844" s="6">
        <f>IF(ISNUMBER(SEARCH("D?100",$B615)),0,IF(ISNUMBER(SEARCH("D?1??",$B615)),$D$1857*$B11624*'935'!$L598,0))</f>
        <v>0</v>
      </c>
      <c r="C12844" s="10"/>
    </row>
    <row r="12845" spans="1:3">
      <c r="A12845" s="21">
        <v>593</v>
      </c>
      <c r="B12845" s="6">
        <f>IF(ISNUMBER(SEARCH("D?100",$B616)),0,IF(ISNUMBER(SEARCH("D?1??",$B616)),$D$1857*$B11625*'935'!$L599,0))</f>
        <v>0</v>
      </c>
      <c r="C12845" s="10"/>
    </row>
    <row r="12846" spans="1:3">
      <c r="A12846" s="21">
        <v>594</v>
      </c>
      <c r="B12846" s="6">
        <f>IF(ISNUMBER(SEARCH("D?100",$B617)),0,IF(ISNUMBER(SEARCH("D?1??",$B617)),$D$1857*$B11626*'935'!$L600,0))</f>
        <v>0</v>
      </c>
      <c r="C12846" s="10"/>
    </row>
    <row r="12847" spans="1:3">
      <c r="A12847" s="21">
        <v>595</v>
      </c>
      <c r="B12847" s="6">
        <f>IF(ISNUMBER(SEARCH("D?100",$B618)),0,IF(ISNUMBER(SEARCH("D?1??",$B618)),$D$1857*$B11627*'935'!$L601,0))</f>
        <v>0</v>
      </c>
      <c r="C12847" s="10"/>
    </row>
    <row r="12848" spans="1:3">
      <c r="A12848" s="21">
        <v>596</v>
      </c>
      <c r="B12848" s="6">
        <f>IF(ISNUMBER(SEARCH("D?100",$B619)),0,IF(ISNUMBER(SEARCH("D?1??",$B619)),$D$1857*$B11628*'935'!$L602,0))</f>
        <v>0</v>
      </c>
      <c r="C12848" s="10"/>
    </row>
    <row r="12849" spans="1:3">
      <c r="A12849" s="21">
        <v>597</v>
      </c>
      <c r="B12849" s="6">
        <f>IF(ISNUMBER(SEARCH("D?100",$B620)),0,IF(ISNUMBER(SEARCH("D?1??",$B620)),$D$1857*$B11629*'935'!$L603,0))</f>
        <v>0</v>
      </c>
      <c r="C12849" s="10"/>
    </row>
    <row r="12850" spans="1:3">
      <c r="A12850" s="21">
        <v>598</v>
      </c>
      <c r="B12850" s="6">
        <f>IF(ISNUMBER(SEARCH("D?100",$B621)),0,IF(ISNUMBER(SEARCH("D?1??",$B621)),$D$1857*$B11630*'935'!$L604,0))</f>
        <v>0</v>
      </c>
      <c r="C12850" s="10"/>
    </row>
    <row r="12851" spans="1:3">
      <c r="A12851" s="21">
        <v>599</v>
      </c>
      <c r="B12851" s="6">
        <f>IF(ISNUMBER(SEARCH("D?100",$B622)),0,IF(ISNUMBER(SEARCH("D?1??",$B622)),$D$1857*$B11631*'935'!$L605,0))</f>
        <v>0</v>
      </c>
      <c r="C12851" s="10"/>
    </row>
    <row r="12852" spans="1:3">
      <c r="A12852" s="21">
        <v>600</v>
      </c>
      <c r="B12852" s="6">
        <f>IF(ISNUMBER(SEARCH("D?100",$B623)),0,IF(ISNUMBER(SEARCH("D?1??",$B623)),$D$1857*$B11632*'935'!$L606,0))</f>
        <v>0</v>
      </c>
      <c r="C12852" s="10"/>
    </row>
    <row r="12854" spans="1:3" ht="21" customHeight="1">
      <c r="A12854" s="1" t="s">
        <v>371</v>
      </c>
    </row>
    <row r="12855" spans="1:3">
      <c r="A12855" s="2" t="s">
        <v>255</v>
      </c>
    </row>
    <row r="12856" spans="1:3">
      <c r="A12856" s="12" t="s">
        <v>287</v>
      </c>
    </row>
    <row r="12857" spans="1:3">
      <c r="A12857" s="12" t="s">
        <v>288</v>
      </c>
    </row>
    <row r="12858" spans="1:3">
      <c r="A12858" s="12" t="s">
        <v>366</v>
      </c>
    </row>
    <row r="12859" spans="1:3">
      <c r="A12859" s="12" t="s">
        <v>367</v>
      </c>
    </row>
    <row r="12860" spans="1:3">
      <c r="A12860" s="2" t="s">
        <v>372</v>
      </c>
    </row>
    <row r="12862" spans="1:3">
      <c r="B12862" s="3" t="s">
        <v>8</v>
      </c>
    </row>
    <row r="12863" spans="1:3">
      <c r="A12863" s="21">
        <v>1</v>
      </c>
      <c r="B12863" s="6">
        <f>IF($B24="D1000",0,IF(ISNUMBER(SEARCH("D1???",$B24)),$C$1857*$B11033*'935'!$K7,0))</f>
        <v>0</v>
      </c>
      <c r="C12863" s="10"/>
    </row>
    <row r="12864" spans="1:3">
      <c r="A12864" s="21">
        <v>2</v>
      </c>
      <c r="B12864" s="6">
        <f>IF($B25="D1000",0,IF(ISNUMBER(SEARCH("D1???",$B25)),$C$1857*$B11034*'935'!$K8,0))</f>
        <v>0</v>
      </c>
      <c r="C12864" s="10"/>
    </row>
    <row r="12865" spans="1:3">
      <c r="A12865" s="21">
        <v>3</v>
      </c>
      <c r="B12865" s="6">
        <f>IF($B26="D1000",0,IF(ISNUMBER(SEARCH("D1???",$B26)),$C$1857*$B11035*'935'!$K9,0))</f>
        <v>0</v>
      </c>
      <c r="C12865" s="10"/>
    </row>
    <row r="12866" spans="1:3">
      <c r="A12866" s="21">
        <v>4</v>
      </c>
      <c r="B12866" s="6">
        <f>IF($B27="D1000",0,IF(ISNUMBER(SEARCH("D1???",$B27)),$C$1857*$B11036*'935'!$K10,0))</f>
        <v>0</v>
      </c>
      <c r="C12866" s="10"/>
    </row>
    <row r="12867" spans="1:3">
      <c r="A12867" s="21">
        <v>5</v>
      </c>
      <c r="B12867" s="6">
        <f>IF($B28="D1000",0,IF(ISNUMBER(SEARCH("D1???",$B28)),$C$1857*$B11037*'935'!$K11,0))</f>
        <v>0</v>
      </c>
      <c r="C12867" s="10"/>
    </row>
    <row r="12868" spans="1:3">
      <c r="A12868" s="21">
        <v>6</v>
      </c>
      <c r="B12868" s="6">
        <f>IF($B29="D1000",0,IF(ISNUMBER(SEARCH("D1???",$B29)),$C$1857*$B11038*'935'!$K12,0))</f>
        <v>0</v>
      </c>
      <c r="C12868" s="10"/>
    </row>
    <row r="12869" spans="1:3">
      <c r="A12869" s="21">
        <v>7</v>
      </c>
      <c r="B12869" s="6">
        <f>IF($B30="D1000",0,IF(ISNUMBER(SEARCH("D1???",$B30)),$C$1857*$B11039*'935'!$K13,0))</f>
        <v>0</v>
      </c>
      <c r="C12869" s="10"/>
    </row>
    <row r="12870" spans="1:3">
      <c r="A12870" s="21">
        <v>8</v>
      </c>
      <c r="B12870" s="6">
        <f>IF($B31="D1000",0,IF(ISNUMBER(SEARCH("D1???",$B31)),$C$1857*$B11040*'935'!$K14,0))</f>
        <v>0</v>
      </c>
      <c r="C12870" s="10"/>
    </row>
    <row r="12871" spans="1:3">
      <c r="A12871" s="21">
        <v>9</v>
      </c>
      <c r="B12871" s="6">
        <f>IF($B32="D1000",0,IF(ISNUMBER(SEARCH("D1???",$B32)),$C$1857*$B11041*'935'!$K15,0))</f>
        <v>0</v>
      </c>
      <c r="C12871" s="10"/>
    </row>
    <row r="12872" spans="1:3">
      <c r="A12872" s="21">
        <v>10</v>
      </c>
      <c r="B12872" s="6">
        <f>IF($B33="D1000",0,IF(ISNUMBER(SEARCH("D1???",$B33)),$C$1857*$B11042*'935'!$K16,0))</f>
        <v>0</v>
      </c>
      <c r="C12872" s="10"/>
    </row>
    <row r="12873" spans="1:3">
      <c r="A12873" s="21">
        <v>11</v>
      </c>
      <c r="B12873" s="6">
        <f>IF($B34="D1000",0,IF(ISNUMBER(SEARCH("D1???",$B34)),$C$1857*$B11043*'935'!$K17,0))</f>
        <v>0</v>
      </c>
      <c r="C12873" s="10"/>
    </row>
    <row r="12874" spans="1:3">
      <c r="A12874" s="21">
        <v>12</v>
      </c>
      <c r="B12874" s="6">
        <f>IF($B35="D1000",0,IF(ISNUMBER(SEARCH("D1???",$B35)),$C$1857*$B11044*'935'!$K18,0))</f>
        <v>0</v>
      </c>
      <c r="C12874" s="10"/>
    </row>
    <row r="12875" spans="1:3">
      <c r="A12875" s="21">
        <v>13</v>
      </c>
      <c r="B12875" s="6">
        <f>IF($B36="D1000",0,IF(ISNUMBER(SEARCH("D1???",$B36)),$C$1857*$B11045*'935'!$K19,0))</f>
        <v>0</v>
      </c>
      <c r="C12875" s="10"/>
    </row>
    <row r="12876" spans="1:3">
      <c r="A12876" s="21">
        <v>14</v>
      </c>
      <c r="B12876" s="6">
        <f>IF($B37="D1000",0,IF(ISNUMBER(SEARCH("D1???",$B37)),$C$1857*$B11046*'935'!$K20,0))</f>
        <v>0</v>
      </c>
      <c r="C12876" s="10"/>
    </row>
    <row r="12877" spans="1:3">
      <c r="A12877" s="21">
        <v>15</v>
      </c>
      <c r="B12877" s="6">
        <f>IF($B38="D1000",0,IF(ISNUMBER(SEARCH("D1???",$B38)),$C$1857*$B11047*'935'!$K21,0))</f>
        <v>0</v>
      </c>
      <c r="C12877" s="10"/>
    </row>
    <row r="12878" spans="1:3">
      <c r="A12878" s="21">
        <v>16</v>
      </c>
      <c r="B12878" s="6">
        <f>IF($B39="D1000",0,IF(ISNUMBER(SEARCH("D1???",$B39)),$C$1857*$B11048*'935'!$K22,0))</f>
        <v>0</v>
      </c>
      <c r="C12878" s="10"/>
    </row>
    <row r="12879" spans="1:3">
      <c r="A12879" s="21">
        <v>17</v>
      </c>
      <c r="B12879" s="6">
        <f>IF($B40="D1000",0,IF(ISNUMBER(SEARCH("D1???",$B40)),$C$1857*$B11049*'935'!$K23,0))</f>
        <v>0</v>
      </c>
      <c r="C12879" s="10"/>
    </row>
    <row r="12880" spans="1:3">
      <c r="A12880" s="21">
        <v>18</v>
      </c>
      <c r="B12880" s="6">
        <f>IF($B41="D1000",0,IF(ISNUMBER(SEARCH("D1???",$B41)),$C$1857*$B11050*'935'!$K24,0))</f>
        <v>0</v>
      </c>
      <c r="C12880" s="10"/>
    </row>
    <row r="12881" spans="1:3">
      <c r="A12881" s="21">
        <v>19</v>
      </c>
      <c r="B12881" s="6">
        <f>IF($B42="D1000",0,IF(ISNUMBER(SEARCH("D1???",$B42)),$C$1857*$B11051*'935'!$K25,0))</f>
        <v>0</v>
      </c>
      <c r="C12881" s="10"/>
    </row>
    <row r="12882" spans="1:3">
      <c r="A12882" s="21">
        <v>20</v>
      </c>
      <c r="B12882" s="6">
        <f>IF($B43="D1000",0,IF(ISNUMBER(SEARCH("D1???",$B43)),$C$1857*$B11052*'935'!$K26,0))</f>
        <v>0</v>
      </c>
      <c r="C12882" s="10"/>
    </row>
    <row r="12883" spans="1:3">
      <c r="A12883" s="21">
        <v>21</v>
      </c>
      <c r="B12883" s="6">
        <f>IF($B44="D1000",0,IF(ISNUMBER(SEARCH("D1???",$B44)),$C$1857*$B11053*'935'!$K27,0))</f>
        <v>0</v>
      </c>
      <c r="C12883" s="10"/>
    </row>
    <row r="12884" spans="1:3">
      <c r="A12884" s="21">
        <v>22</v>
      </c>
      <c r="B12884" s="6">
        <f>IF($B45="D1000",0,IF(ISNUMBER(SEARCH("D1???",$B45)),$C$1857*$B11054*'935'!$K28,0))</f>
        <v>0</v>
      </c>
      <c r="C12884" s="10"/>
    </row>
    <row r="12885" spans="1:3">
      <c r="A12885" s="21">
        <v>23</v>
      </c>
      <c r="B12885" s="6">
        <f>IF($B46="D1000",0,IF(ISNUMBER(SEARCH("D1???",$B46)),$C$1857*$B11055*'935'!$K29,0))</f>
        <v>0</v>
      </c>
      <c r="C12885" s="10"/>
    </row>
    <row r="12886" spans="1:3">
      <c r="A12886" s="21">
        <v>24</v>
      </c>
      <c r="B12886" s="6">
        <f>IF($B47="D1000",0,IF(ISNUMBER(SEARCH("D1???",$B47)),$C$1857*$B11056*'935'!$K30,0))</f>
        <v>0</v>
      </c>
      <c r="C12886" s="10"/>
    </row>
    <row r="12887" spans="1:3">
      <c r="A12887" s="21">
        <v>25</v>
      </c>
      <c r="B12887" s="6">
        <f>IF($B48="D1000",0,IF(ISNUMBER(SEARCH("D1???",$B48)),$C$1857*$B11057*'935'!$K31,0))</f>
        <v>0</v>
      </c>
      <c r="C12887" s="10"/>
    </row>
    <row r="12888" spans="1:3">
      <c r="A12888" s="21">
        <v>26</v>
      </c>
      <c r="B12888" s="6">
        <f>IF($B49="D1000",0,IF(ISNUMBER(SEARCH("D1???",$B49)),$C$1857*$B11058*'935'!$K32,0))</f>
        <v>0</v>
      </c>
      <c r="C12888" s="10"/>
    </row>
    <row r="12889" spans="1:3">
      <c r="A12889" s="21">
        <v>27</v>
      </c>
      <c r="B12889" s="6">
        <f>IF($B50="D1000",0,IF(ISNUMBER(SEARCH("D1???",$B50)),$C$1857*$B11059*'935'!$K33,0))</f>
        <v>0</v>
      </c>
      <c r="C12889" s="10"/>
    </row>
    <row r="12890" spans="1:3">
      <c r="A12890" s="21">
        <v>28</v>
      </c>
      <c r="B12890" s="6">
        <f>IF($B51="D1000",0,IF(ISNUMBER(SEARCH("D1???",$B51)),$C$1857*$B11060*'935'!$K34,0))</f>
        <v>0</v>
      </c>
      <c r="C12890" s="10"/>
    </row>
    <row r="12891" spans="1:3">
      <c r="A12891" s="21">
        <v>29</v>
      </c>
      <c r="B12891" s="6">
        <f>IF($B52="D1000",0,IF(ISNUMBER(SEARCH("D1???",$B52)),$C$1857*$B11061*'935'!$K35,0))</f>
        <v>0</v>
      </c>
      <c r="C12891" s="10"/>
    </row>
    <row r="12892" spans="1:3">
      <c r="A12892" s="21">
        <v>30</v>
      </c>
      <c r="B12892" s="6">
        <f>IF($B53="D1000",0,IF(ISNUMBER(SEARCH("D1???",$B53)),$C$1857*$B11062*'935'!$K36,0))</f>
        <v>0</v>
      </c>
      <c r="C12892" s="10"/>
    </row>
    <row r="12893" spans="1:3">
      <c r="A12893" s="21">
        <v>31</v>
      </c>
      <c r="B12893" s="6">
        <f>IF($B54="D1000",0,IF(ISNUMBER(SEARCH("D1???",$B54)),$C$1857*$B11063*'935'!$K37,0))</f>
        <v>0</v>
      </c>
      <c r="C12893" s="10"/>
    </row>
    <row r="12894" spans="1:3">
      <c r="A12894" s="21">
        <v>32</v>
      </c>
      <c r="B12894" s="6">
        <f>IF($B55="D1000",0,IF(ISNUMBER(SEARCH("D1???",$B55)),$C$1857*$B11064*'935'!$K38,0))</f>
        <v>0</v>
      </c>
      <c r="C12894" s="10"/>
    </row>
    <row r="12895" spans="1:3">
      <c r="A12895" s="21">
        <v>33</v>
      </c>
      <c r="B12895" s="6">
        <f>IF($B56="D1000",0,IF(ISNUMBER(SEARCH("D1???",$B56)),$C$1857*$B11065*'935'!$K39,0))</f>
        <v>0</v>
      </c>
      <c r="C12895" s="10"/>
    </row>
    <row r="12896" spans="1:3">
      <c r="A12896" s="21">
        <v>34</v>
      </c>
      <c r="B12896" s="6">
        <f>IF($B57="D1000",0,IF(ISNUMBER(SEARCH("D1???",$B57)),$C$1857*$B11066*'935'!$K40,0))</f>
        <v>0</v>
      </c>
      <c r="C12896" s="10"/>
    </row>
    <row r="12897" spans="1:3">
      <c r="A12897" s="21">
        <v>35</v>
      </c>
      <c r="B12897" s="6">
        <f>IF($B58="D1000",0,IF(ISNUMBER(SEARCH("D1???",$B58)),$C$1857*$B11067*'935'!$K41,0))</f>
        <v>0</v>
      </c>
      <c r="C12897" s="10"/>
    </row>
    <row r="12898" spans="1:3">
      <c r="A12898" s="21">
        <v>36</v>
      </c>
      <c r="B12898" s="6">
        <f>IF($B59="D1000",0,IF(ISNUMBER(SEARCH("D1???",$B59)),$C$1857*$B11068*'935'!$K42,0))</f>
        <v>0</v>
      </c>
      <c r="C12898" s="10"/>
    </row>
    <row r="12899" spans="1:3">
      <c r="A12899" s="21">
        <v>37</v>
      </c>
      <c r="B12899" s="6">
        <f>IF($B60="D1000",0,IF(ISNUMBER(SEARCH("D1???",$B60)),$C$1857*$B11069*'935'!$K43,0))</f>
        <v>0</v>
      </c>
      <c r="C12899" s="10"/>
    </row>
    <row r="12900" spans="1:3">
      <c r="A12900" s="21">
        <v>38</v>
      </c>
      <c r="B12900" s="6">
        <f>IF($B61="D1000",0,IF(ISNUMBER(SEARCH("D1???",$B61)),$C$1857*$B11070*'935'!$K44,0))</f>
        <v>0</v>
      </c>
      <c r="C12900" s="10"/>
    </row>
    <row r="12901" spans="1:3">
      <c r="A12901" s="21">
        <v>39</v>
      </c>
      <c r="B12901" s="6">
        <f>IF($B62="D1000",0,IF(ISNUMBER(SEARCH("D1???",$B62)),$C$1857*$B11071*'935'!$K45,0))</f>
        <v>0</v>
      </c>
      <c r="C12901" s="10"/>
    </row>
    <row r="12902" spans="1:3">
      <c r="A12902" s="21">
        <v>40</v>
      </c>
      <c r="B12902" s="6">
        <f>IF($B63="D1000",0,IF(ISNUMBER(SEARCH("D1???",$B63)),$C$1857*$B11072*'935'!$K46,0))</f>
        <v>0</v>
      </c>
      <c r="C12902" s="10"/>
    </row>
    <row r="12903" spans="1:3">
      <c r="A12903" s="21">
        <v>41</v>
      </c>
      <c r="B12903" s="6">
        <f>IF($B64="D1000",0,IF(ISNUMBER(SEARCH("D1???",$B64)),$C$1857*$B11073*'935'!$K47,0))</f>
        <v>0</v>
      </c>
      <c r="C12903" s="10"/>
    </row>
    <row r="12904" spans="1:3">
      <c r="A12904" s="21">
        <v>42</v>
      </c>
      <c r="B12904" s="6">
        <f>IF($B65="D1000",0,IF(ISNUMBER(SEARCH("D1???",$B65)),$C$1857*$B11074*'935'!$K48,0))</f>
        <v>0</v>
      </c>
      <c r="C12904" s="10"/>
    </row>
    <row r="12905" spans="1:3">
      <c r="A12905" s="21">
        <v>43</v>
      </c>
      <c r="B12905" s="6">
        <f>IF($B66="D1000",0,IF(ISNUMBER(SEARCH("D1???",$B66)),$C$1857*$B11075*'935'!$K49,0))</f>
        <v>0</v>
      </c>
      <c r="C12905" s="10"/>
    </row>
    <row r="12906" spans="1:3">
      <c r="A12906" s="21">
        <v>44</v>
      </c>
      <c r="B12906" s="6">
        <f>IF($B67="D1000",0,IF(ISNUMBER(SEARCH("D1???",$B67)),$C$1857*$B11076*'935'!$K50,0))</f>
        <v>0</v>
      </c>
      <c r="C12906" s="10"/>
    </row>
    <row r="12907" spans="1:3">
      <c r="A12907" s="21">
        <v>45</v>
      </c>
      <c r="B12907" s="6">
        <f>IF($B68="D1000",0,IF(ISNUMBER(SEARCH("D1???",$B68)),$C$1857*$B11077*'935'!$K51,0))</f>
        <v>0</v>
      </c>
      <c r="C12907" s="10"/>
    </row>
    <row r="12908" spans="1:3">
      <c r="A12908" s="21">
        <v>46</v>
      </c>
      <c r="B12908" s="6">
        <f>IF($B69="D1000",0,IF(ISNUMBER(SEARCH("D1???",$B69)),$C$1857*$B11078*'935'!$K52,0))</f>
        <v>0</v>
      </c>
      <c r="C12908" s="10"/>
    </row>
    <row r="12909" spans="1:3">
      <c r="A12909" s="21">
        <v>47</v>
      </c>
      <c r="B12909" s="6">
        <f>IF($B70="D1000",0,IF(ISNUMBER(SEARCH("D1???",$B70)),$C$1857*$B11079*'935'!$K53,0))</f>
        <v>0</v>
      </c>
      <c r="C12909" s="10"/>
    </row>
    <row r="12910" spans="1:3">
      <c r="A12910" s="21">
        <v>48</v>
      </c>
      <c r="B12910" s="6">
        <f>IF($B71="D1000",0,IF(ISNUMBER(SEARCH("D1???",$B71)),$C$1857*$B11080*'935'!$K54,0))</f>
        <v>0</v>
      </c>
      <c r="C12910" s="10"/>
    </row>
    <row r="12911" spans="1:3">
      <c r="A12911" s="21">
        <v>49</v>
      </c>
      <c r="B12911" s="6">
        <f>IF($B72="D1000",0,IF(ISNUMBER(SEARCH("D1???",$B72)),$C$1857*$B11081*'935'!$K55,0))</f>
        <v>0</v>
      </c>
      <c r="C12911" s="10"/>
    </row>
    <row r="12912" spans="1:3">
      <c r="A12912" s="21">
        <v>50</v>
      </c>
      <c r="B12912" s="6">
        <f>IF($B73="D1000",0,IF(ISNUMBER(SEARCH("D1???",$B73)),$C$1857*$B11082*'935'!$K56,0))</f>
        <v>0</v>
      </c>
      <c r="C12912" s="10"/>
    </row>
    <row r="12913" spans="1:3">
      <c r="A12913" s="21">
        <v>51</v>
      </c>
      <c r="B12913" s="6">
        <f>IF($B74="D1000",0,IF(ISNUMBER(SEARCH("D1???",$B74)),$C$1857*$B11083*'935'!$K57,0))</f>
        <v>0</v>
      </c>
      <c r="C12913" s="10"/>
    </row>
    <row r="12914" spans="1:3">
      <c r="A12914" s="21">
        <v>52</v>
      </c>
      <c r="B12914" s="6">
        <f>IF($B75="D1000",0,IF(ISNUMBER(SEARCH("D1???",$B75)),$C$1857*$B11084*'935'!$K58,0))</f>
        <v>0</v>
      </c>
      <c r="C12914" s="10"/>
    </row>
    <row r="12915" spans="1:3">
      <c r="A12915" s="21">
        <v>53</v>
      </c>
      <c r="B12915" s="6">
        <f>IF($B76="D1000",0,IF(ISNUMBER(SEARCH("D1???",$B76)),$C$1857*$B11085*'935'!$K59,0))</f>
        <v>0</v>
      </c>
      <c r="C12915" s="10"/>
    </row>
    <row r="12916" spans="1:3">
      <c r="A12916" s="21">
        <v>54</v>
      </c>
      <c r="B12916" s="6">
        <f>IF($B77="D1000",0,IF(ISNUMBER(SEARCH("D1???",$B77)),$C$1857*$B11086*'935'!$K60,0))</f>
        <v>0</v>
      </c>
      <c r="C12916" s="10"/>
    </row>
    <row r="12917" spans="1:3">
      <c r="A12917" s="21">
        <v>55</v>
      </c>
      <c r="B12917" s="6">
        <f>IF($B78="D1000",0,IF(ISNUMBER(SEARCH("D1???",$B78)),$C$1857*$B11087*'935'!$K61,0))</f>
        <v>0</v>
      </c>
      <c r="C12917" s="10"/>
    </row>
    <row r="12918" spans="1:3">
      <c r="A12918" s="21">
        <v>56</v>
      </c>
      <c r="B12918" s="6">
        <f>IF($B79="D1000",0,IF(ISNUMBER(SEARCH("D1???",$B79)),$C$1857*$B11088*'935'!$K62,0))</f>
        <v>0</v>
      </c>
      <c r="C12918" s="10"/>
    </row>
    <row r="12919" spans="1:3">
      <c r="A12919" s="21">
        <v>57</v>
      </c>
      <c r="B12919" s="6">
        <f>IF($B80="D1000",0,IF(ISNUMBER(SEARCH("D1???",$B80)),$C$1857*$B11089*'935'!$K63,0))</f>
        <v>0</v>
      </c>
      <c r="C12919" s="10"/>
    </row>
    <row r="12920" spans="1:3">
      <c r="A12920" s="21">
        <v>58</v>
      </c>
      <c r="B12920" s="6">
        <f>IF($B81="D1000",0,IF(ISNUMBER(SEARCH("D1???",$B81)),$C$1857*$B11090*'935'!$K64,0))</f>
        <v>0</v>
      </c>
      <c r="C12920" s="10"/>
    </row>
    <row r="12921" spans="1:3">
      <c r="A12921" s="21">
        <v>59</v>
      </c>
      <c r="B12921" s="6">
        <f>IF($B82="D1000",0,IF(ISNUMBER(SEARCH("D1???",$B82)),$C$1857*$B11091*'935'!$K65,0))</f>
        <v>0</v>
      </c>
      <c r="C12921" s="10"/>
    </row>
    <row r="12922" spans="1:3">
      <c r="A12922" s="21">
        <v>60</v>
      </c>
      <c r="B12922" s="6">
        <f>IF($B83="D1000",0,IF(ISNUMBER(SEARCH("D1???",$B83)),$C$1857*$B11092*'935'!$K66,0))</f>
        <v>0</v>
      </c>
      <c r="C12922" s="10"/>
    </row>
    <row r="12923" spans="1:3">
      <c r="A12923" s="21">
        <v>61</v>
      </c>
      <c r="B12923" s="6">
        <f>IF($B84="D1000",0,IF(ISNUMBER(SEARCH("D1???",$B84)),$C$1857*$B11093*'935'!$K67,0))</f>
        <v>0</v>
      </c>
      <c r="C12923" s="10"/>
    </row>
    <row r="12924" spans="1:3">
      <c r="A12924" s="21">
        <v>62</v>
      </c>
      <c r="B12924" s="6">
        <f>IF($B85="D1000",0,IF(ISNUMBER(SEARCH("D1???",$B85)),$C$1857*$B11094*'935'!$K68,0))</f>
        <v>0</v>
      </c>
      <c r="C12924" s="10"/>
    </row>
    <row r="12925" spans="1:3">
      <c r="A12925" s="21">
        <v>63</v>
      </c>
      <c r="B12925" s="6">
        <f>IF($B86="D1000",0,IF(ISNUMBER(SEARCH("D1???",$B86)),$C$1857*$B11095*'935'!$K69,0))</f>
        <v>0</v>
      </c>
      <c r="C12925" s="10"/>
    </row>
    <row r="12926" spans="1:3">
      <c r="A12926" s="21">
        <v>64</v>
      </c>
      <c r="B12926" s="6">
        <f>IF($B87="D1000",0,IF(ISNUMBER(SEARCH("D1???",$B87)),$C$1857*$B11096*'935'!$K70,0))</f>
        <v>0</v>
      </c>
      <c r="C12926" s="10"/>
    </row>
    <row r="12927" spans="1:3">
      <c r="A12927" s="21">
        <v>65</v>
      </c>
      <c r="B12927" s="6">
        <f>IF($B88="D1000",0,IF(ISNUMBER(SEARCH("D1???",$B88)),$C$1857*$B11097*'935'!$K71,0))</f>
        <v>0</v>
      </c>
      <c r="C12927" s="10"/>
    </row>
    <row r="12928" spans="1:3">
      <c r="A12928" s="21">
        <v>66</v>
      </c>
      <c r="B12928" s="6">
        <f>IF($B89="D1000",0,IF(ISNUMBER(SEARCH("D1???",$B89)),$C$1857*$B11098*'935'!$K72,0))</f>
        <v>0</v>
      </c>
      <c r="C12928" s="10"/>
    </row>
    <row r="12929" spans="1:3">
      <c r="A12929" s="21">
        <v>67</v>
      </c>
      <c r="B12929" s="6">
        <f>IF($B90="D1000",0,IF(ISNUMBER(SEARCH("D1???",$B90)),$C$1857*$B11099*'935'!$K73,0))</f>
        <v>0</v>
      </c>
      <c r="C12929" s="10"/>
    </row>
    <row r="12930" spans="1:3">
      <c r="A12930" s="21">
        <v>68</v>
      </c>
      <c r="B12930" s="6">
        <f>IF($B91="D1000",0,IF(ISNUMBER(SEARCH("D1???",$B91)),$C$1857*$B11100*'935'!$K74,0))</f>
        <v>0</v>
      </c>
      <c r="C12930" s="10"/>
    </row>
    <row r="12931" spans="1:3">
      <c r="A12931" s="21">
        <v>69</v>
      </c>
      <c r="B12931" s="6">
        <f>IF($B92="D1000",0,IF(ISNUMBER(SEARCH("D1???",$B92)),$C$1857*$B11101*'935'!$K75,0))</f>
        <v>0</v>
      </c>
      <c r="C12931" s="10"/>
    </row>
    <row r="12932" spans="1:3">
      <c r="A12932" s="21">
        <v>70</v>
      </c>
      <c r="B12932" s="6">
        <f>IF($B93="D1000",0,IF(ISNUMBER(SEARCH("D1???",$B93)),$C$1857*$B11102*'935'!$K76,0))</f>
        <v>0</v>
      </c>
      <c r="C12932" s="10"/>
    </row>
    <row r="12933" spans="1:3">
      <c r="A12933" s="21">
        <v>71</v>
      </c>
      <c r="B12933" s="6">
        <f>IF($B94="D1000",0,IF(ISNUMBER(SEARCH("D1???",$B94)),$C$1857*$B11103*'935'!$K77,0))</f>
        <v>0</v>
      </c>
      <c r="C12933" s="10"/>
    </row>
    <row r="12934" spans="1:3">
      <c r="A12934" s="21">
        <v>72</v>
      </c>
      <c r="B12934" s="6">
        <f>IF($B95="D1000",0,IF(ISNUMBER(SEARCH("D1???",$B95)),$C$1857*$B11104*'935'!$K78,0))</f>
        <v>0</v>
      </c>
      <c r="C12934" s="10"/>
    </row>
    <row r="12935" spans="1:3">
      <c r="A12935" s="21">
        <v>73</v>
      </c>
      <c r="B12935" s="6">
        <f>IF($B96="D1000",0,IF(ISNUMBER(SEARCH("D1???",$B96)),$C$1857*$B11105*'935'!$K79,0))</f>
        <v>0</v>
      </c>
      <c r="C12935" s="10"/>
    </row>
    <row r="12936" spans="1:3">
      <c r="A12936" s="21">
        <v>74</v>
      </c>
      <c r="B12936" s="6">
        <f>IF($B97="D1000",0,IF(ISNUMBER(SEARCH("D1???",$B97)),$C$1857*$B11106*'935'!$K80,0))</f>
        <v>0</v>
      </c>
      <c r="C12936" s="10"/>
    </row>
    <row r="12937" spans="1:3">
      <c r="A12937" s="21">
        <v>75</v>
      </c>
      <c r="B12937" s="6">
        <f>IF($B98="D1000",0,IF(ISNUMBER(SEARCH("D1???",$B98)),$C$1857*$B11107*'935'!$K81,0))</f>
        <v>0</v>
      </c>
      <c r="C12937" s="10"/>
    </row>
    <row r="12938" spans="1:3">
      <c r="A12938" s="21">
        <v>76</v>
      </c>
      <c r="B12938" s="6">
        <f>IF($B99="D1000",0,IF(ISNUMBER(SEARCH("D1???",$B99)),$C$1857*$B11108*'935'!$K82,0))</f>
        <v>0</v>
      </c>
      <c r="C12938" s="10"/>
    </row>
    <row r="12939" spans="1:3">
      <c r="A12939" s="21">
        <v>77</v>
      </c>
      <c r="B12939" s="6">
        <f>IF($B100="D1000",0,IF(ISNUMBER(SEARCH("D1???",$B100)),$C$1857*$B11109*'935'!$K83,0))</f>
        <v>0</v>
      </c>
      <c r="C12939" s="10"/>
    </row>
    <row r="12940" spans="1:3">
      <c r="A12940" s="21">
        <v>78</v>
      </c>
      <c r="B12940" s="6">
        <f>IF($B101="D1000",0,IF(ISNUMBER(SEARCH("D1???",$B101)),$C$1857*$B11110*'935'!$K84,0))</f>
        <v>0</v>
      </c>
      <c r="C12940" s="10"/>
    </row>
    <row r="12941" spans="1:3">
      <c r="A12941" s="21">
        <v>79</v>
      </c>
      <c r="B12941" s="6">
        <f>IF($B102="D1000",0,IF(ISNUMBER(SEARCH("D1???",$B102)),$C$1857*$B11111*'935'!$K85,0))</f>
        <v>0</v>
      </c>
      <c r="C12941" s="10"/>
    </row>
    <row r="12942" spans="1:3">
      <c r="A12942" s="21">
        <v>80</v>
      </c>
      <c r="B12942" s="6">
        <f>IF($B103="D1000",0,IF(ISNUMBER(SEARCH("D1???",$B103)),$C$1857*$B11112*'935'!$K86,0))</f>
        <v>0</v>
      </c>
      <c r="C12942" s="10"/>
    </row>
    <row r="12943" spans="1:3">
      <c r="A12943" s="21">
        <v>81</v>
      </c>
      <c r="B12943" s="6">
        <f>IF($B104="D1000",0,IF(ISNUMBER(SEARCH("D1???",$B104)),$C$1857*$B11113*'935'!$K87,0))</f>
        <v>0</v>
      </c>
      <c r="C12943" s="10"/>
    </row>
    <row r="12944" spans="1:3">
      <c r="A12944" s="21">
        <v>82</v>
      </c>
      <c r="B12944" s="6">
        <f>IF($B105="D1000",0,IF(ISNUMBER(SEARCH("D1???",$B105)),$C$1857*$B11114*'935'!$K88,0))</f>
        <v>0</v>
      </c>
      <c r="C12944" s="10"/>
    </row>
    <row r="12945" spans="1:3">
      <c r="A12945" s="21">
        <v>83</v>
      </c>
      <c r="B12945" s="6">
        <f>IF($B106="D1000",0,IF(ISNUMBER(SEARCH("D1???",$B106)),$C$1857*$B11115*'935'!$K89,0))</f>
        <v>0</v>
      </c>
      <c r="C12945" s="10"/>
    </row>
    <row r="12946" spans="1:3">
      <c r="A12946" s="21">
        <v>84</v>
      </c>
      <c r="B12946" s="6">
        <f>IF($B107="D1000",0,IF(ISNUMBER(SEARCH("D1???",$B107)),$C$1857*$B11116*'935'!$K90,0))</f>
        <v>0</v>
      </c>
      <c r="C12946" s="10"/>
    </row>
    <row r="12947" spans="1:3">
      <c r="A12947" s="21">
        <v>85</v>
      </c>
      <c r="B12947" s="6">
        <f>IF($B108="D1000",0,IF(ISNUMBER(SEARCH("D1???",$B108)),$C$1857*$B11117*'935'!$K91,0))</f>
        <v>0</v>
      </c>
      <c r="C12947" s="10"/>
    </row>
    <row r="12948" spans="1:3">
      <c r="A12948" s="21">
        <v>86</v>
      </c>
      <c r="B12948" s="6">
        <f>IF($B109="D1000",0,IF(ISNUMBER(SEARCH("D1???",$B109)),$C$1857*$B11118*'935'!$K92,0))</f>
        <v>0</v>
      </c>
      <c r="C12948" s="10"/>
    </row>
    <row r="12949" spans="1:3">
      <c r="A12949" s="21">
        <v>87</v>
      </c>
      <c r="B12949" s="6">
        <f>IF($B110="D1000",0,IF(ISNUMBER(SEARCH("D1???",$B110)),$C$1857*$B11119*'935'!$K93,0))</f>
        <v>0</v>
      </c>
      <c r="C12949" s="10"/>
    </row>
    <row r="12950" spans="1:3">
      <c r="A12950" s="21">
        <v>88</v>
      </c>
      <c r="B12950" s="6">
        <f>IF($B111="D1000",0,IF(ISNUMBER(SEARCH("D1???",$B111)),$C$1857*$B11120*'935'!$K94,0))</f>
        <v>0</v>
      </c>
      <c r="C12950" s="10"/>
    </row>
    <row r="12951" spans="1:3">
      <c r="A12951" s="21">
        <v>89</v>
      </c>
      <c r="B12951" s="6">
        <f>IF($B112="D1000",0,IF(ISNUMBER(SEARCH("D1???",$B112)),$C$1857*$B11121*'935'!$K95,0))</f>
        <v>0</v>
      </c>
      <c r="C12951" s="10"/>
    </row>
    <row r="12952" spans="1:3">
      <c r="A12952" s="21">
        <v>90</v>
      </c>
      <c r="B12952" s="6">
        <f>IF($B113="D1000",0,IF(ISNUMBER(SEARCH("D1???",$B113)),$C$1857*$B11122*'935'!$K96,0))</f>
        <v>0</v>
      </c>
      <c r="C12952" s="10"/>
    </row>
    <row r="12953" spans="1:3">
      <c r="A12953" s="21">
        <v>91</v>
      </c>
      <c r="B12953" s="6">
        <f>IF($B114="D1000",0,IF(ISNUMBER(SEARCH("D1???",$B114)),$C$1857*$B11123*'935'!$K97,0))</f>
        <v>0</v>
      </c>
      <c r="C12953" s="10"/>
    </row>
    <row r="12954" spans="1:3">
      <c r="A12954" s="21">
        <v>92</v>
      </c>
      <c r="B12954" s="6">
        <f>IF($B115="D1000",0,IF(ISNUMBER(SEARCH("D1???",$B115)),$C$1857*$B11124*'935'!$K98,0))</f>
        <v>0</v>
      </c>
      <c r="C12954" s="10"/>
    </row>
    <row r="12955" spans="1:3">
      <c r="A12955" s="21">
        <v>93</v>
      </c>
      <c r="B12955" s="6">
        <f>IF($B116="D1000",0,IF(ISNUMBER(SEARCH("D1???",$B116)),$C$1857*$B11125*'935'!$K99,0))</f>
        <v>0</v>
      </c>
      <c r="C12955" s="10"/>
    </row>
    <row r="12956" spans="1:3">
      <c r="A12956" s="21">
        <v>94</v>
      </c>
      <c r="B12956" s="6">
        <f>IF($B117="D1000",0,IF(ISNUMBER(SEARCH("D1???",$B117)),$C$1857*$B11126*'935'!$K100,0))</f>
        <v>0</v>
      </c>
      <c r="C12956" s="10"/>
    </row>
    <row r="12957" spans="1:3">
      <c r="A12957" s="21">
        <v>95</v>
      </c>
      <c r="B12957" s="6">
        <f>IF($B118="D1000",0,IF(ISNUMBER(SEARCH("D1???",$B118)),$C$1857*$B11127*'935'!$K101,0))</f>
        <v>0</v>
      </c>
      <c r="C12957" s="10"/>
    </row>
    <row r="12958" spans="1:3">
      <c r="A12958" s="21">
        <v>96</v>
      </c>
      <c r="B12958" s="6">
        <f>IF($B119="D1000",0,IF(ISNUMBER(SEARCH("D1???",$B119)),$C$1857*$B11128*'935'!$K102,0))</f>
        <v>0</v>
      </c>
      <c r="C12958" s="10"/>
    </row>
    <row r="12959" spans="1:3">
      <c r="A12959" s="21">
        <v>97</v>
      </c>
      <c r="B12959" s="6">
        <f>IF($B120="D1000",0,IF(ISNUMBER(SEARCH("D1???",$B120)),$C$1857*$B11129*'935'!$K103,0))</f>
        <v>0</v>
      </c>
      <c r="C12959" s="10"/>
    </row>
    <row r="12960" spans="1:3">
      <c r="A12960" s="21">
        <v>98</v>
      </c>
      <c r="B12960" s="6">
        <f>IF($B121="D1000",0,IF(ISNUMBER(SEARCH("D1???",$B121)),$C$1857*$B11130*'935'!$K104,0))</f>
        <v>0</v>
      </c>
      <c r="C12960" s="10"/>
    </row>
    <row r="12961" spans="1:3">
      <c r="A12961" s="21">
        <v>99</v>
      </c>
      <c r="B12961" s="6">
        <f>IF($B122="D1000",0,IF(ISNUMBER(SEARCH("D1???",$B122)),$C$1857*$B11131*'935'!$K105,0))</f>
        <v>0</v>
      </c>
      <c r="C12961" s="10"/>
    </row>
    <row r="12962" spans="1:3">
      <c r="A12962" s="21">
        <v>100</v>
      </c>
      <c r="B12962" s="6">
        <f>IF($B123="D1000",0,IF(ISNUMBER(SEARCH("D1???",$B123)),$C$1857*$B11132*'935'!$K106,0))</f>
        <v>0</v>
      </c>
      <c r="C12962" s="10"/>
    </row>
    <row r="12963" spans="1:3">
      <c r="A12963" s="21">
        <v>101</v>
      </c>
      <c r="B12963" s="6">
        <f>IF($B124="D1000",0,IF(ISNUMBER(SEARCH("D1???",$B124)),$C$1857*$B11133*'935'!$K107,0))</f>
        <v>0</v>
      </c>
      <c r="C12963" s="10"/>
    </row>
    <row r="12964" spans="1:3">
      <c r="A12964" s="21">
        <v>102</v>
      </c>
      <c r="B12964" s="6">
        <f>IF($B125="D1000",0,IF(ISNUMBER(SEARCH("D1???",$B125)),$C$1857*$B11134*'935'!$K108,0))</f>
        <v>0</v>
      </c>
      <c r="C12964" s="10"/>
    </row>
    <row r="12965" spans="1:3">
      <c r="A12965" s="21">
        <v>103</v>
      </c>
      <c r="B12965" s="6">
        <f>IF($B126="D1000",0,IF(ISNUMBER(SEARCH("D1???",$B126)),$C$1857*$B11135*'935'!$K109,0))</f>
        <v>0</v>
      </c>
      <c r="C12965" s="10"/>
    </row>
    <row r="12966" spans="1:3">
      <c r="A12966" s="21">
        <v>104</v>
      </c>
      <c r="B12966" s="6">
        <f>IF($B127="D1000",0,IF(ISNUMBER(SEARCH("D1???",$B127)),$C$1857*$B11136*'935'!$K110,0))</f>
        <v>0</v>
      </c>
      <c r="C12966" s="10"/>
    </row>
    <row r="12967" spans="1:3">
      <c r="A12967" s="21">
        <v>105</v>
      </c>
      <c r="B12967" s="6">
        <f>IF($B128="D1000",0,IF(ISNUMBER(SEARCH("D1???",$B128)),$C$1857*$B11137*'935'!$K111,0))</f>
        <v>0</v>
      </c>
      <c r="C12967" s="10"/>
    </row>
    <row r="12968" spans="1:3">
      <c r="A12968" s="21">
        <v>106</v>
      </c>
      <c r="B12968" s="6">
        <f>IF($B129="D1000",0,IF(ISNUMBER(SEARCH("D1???",$B129)),$C$1857*$B11138*'935'!$K112,0))</f>
        <v>0</v>
      </c>
      <c r="C12968" s="10"/>
    </row>
    <row r="12969" spans="1:3">
      <c r="A12969" s="21">
        <v>107</v>
      </c>
      <c r="B12969" s="6">
        <f>IF($B130="D1000",0,IF(ISNUMBER(SEARCH("D1???",$B130)),$C$1857*$B11139*'935'!$K113,0))</f>
        <v>0</v>
      </c>
      <c r="C12969" s="10"/>
    </row>
    <row r="12970" spans="1:3">
      <c r="A12970" s="21">
        <v>108</v>
      </c>
      <c r="B12970" s="6">
        <f>IF($B131="D1000",0,IF(ISNUMBER(SEARCH("D1???",$B131)),$C$1857*$B11140*'935'!$K114,0))</f>
        <v>0</v>
      </c>
      <c r="C12970" s="10"/>
    </row>
    <row r="12971" spans="1:3">
      <c r="A12971" s="21">
        <v>109</v>
      </c>
      <c r="B12971" s="6">
        <f>IF($B132="D1000",0,IF(ISNUMBER(SEARCH("D1???",$B132)),$C$1857*$B11141*'935'!$K115,0))</f>
        <v>0</v>
      </c>
      <c r="C12971" s="10"/>
    </row>
    <row r="12972" spans="1:3">
      <c r="A12972" s="21">
        <v>110</v>
      </c>
      <c r="B12972" s="6">
        <f>IF($B133="D1000",0,IF(ISNUMBER(SEARCH("D1???",$B133)),$C$1857*$B11142*'935'!$K116,0))</f>
        <v>0</v>
      </c>
      <c r="C12972" s="10"/>
    </row>
    <row r="12973" spans="1:3">
      <c r="A12973" s="21">
        <v>111</v>
      </c>
      <c r="B12973" s="6">
        <f>IF($B134="D1000",0,IF(ISNUMBER(SEARCH("D1???",$B134)),$C$1857*$B11143*'935'!$K117,0))</f>
        <v>0</v>
      </c>
      <c r="C12973" s="10"/>
    </row>
    <row r="12974" spans="1:3">
      <c r="A12974" s="21">
        <v>112</v>
      </c>
      <c r="B12974" s="6">
        <f>IF($B135="D1000",0,IF(ISNUMBER(SEARCH("D1???",$B135)),$C$1857*$B11144*'935'!$K118,0))</f>
        <v>0</v>
      </c>
      <c r="C12974" s="10"/>
    </row>
    <row r="12975" spans="1:3">
      <c r="A12975" s="21">
        <v>113</v>
      </c>
      <c r="B12975" s="6">
        <f>IF($B136="D1000",0,IF(ISNUMBER(SEARCH("D1???",$B136)),$C$1857*$B11145*'935'!$K119,0))</f>
        <v>0</v>
      </c>
      <c r="C12975" s="10"/>
    </row>
    <row r="12976" spans="1:3">
      <c r="A12976" s="21">
        <v>114</v>
      </c>
      <c r="B12976" s="6">
        <f>IF($B137="D1000",0,IF(ISNUMBER(SEARCH("D1???",$B137)),$C$1857*$B11146*'935'!$K120,0))</f>
        <v>0</v>
      </c>
      <c r="C12976" s="10"/>
    </row>
    <row r="12977" spans="1:3">
      <c r="A12977" s="21">
        <v>115</v>
      </c>
      <c r="B12977" s="6">
        <f>IF($B138="D1000",0,IF(ISNUMBER(SEARCH("D1???",$B138)),$C$1857*$B11147*'935'!$K121,0))</f>
        <v>0</v>
      </c>
      <c r="C12977" s="10"/>
    </row>
    <row r="12978" spans="1:3">
      <c r="A12978" s="21">
        <v>116</v>
      </c>
      <c r="B12978" s="6">
        <f>IF($B139="D1000",0,IF(ISNUMBER(SEARCH("D1???",$B139)),$C$1857*$B11148*'935'!$K122,0))</f>
        <v>0</v>
      </c>
      <c r="C12978" s="10"/>
    </row>
    <row r="12979" spans="1:3">
      <c r="A12979" s="21">
        <v>117</v>
      </c>
      <c r="B12979" s="6">
        <f>IF($B140="D1000",0,IF(ISNUMBER(SEARCH("D1???",$B140)),$C$1857*$B11149*'935'!$K123,0))</f>
        <v>0</v>
      </c>
      <c r="C12979" s="10"/>
    </row>
    <row r="12980" spans="1:3">
      <c r="A12980" s="21">
        <v>118</v>
      </c>
      <c r="B12980" s="6">
        <f>IF($B141="D1000",0,IF(ISNUMBER(SEARCH("D1???",$B141)),$C$1857*$B11150*'935'!$K124,0))</f>
        <v>0</v>
      </c>
      <c r="C12980" s="10"/>
    </row>
    <row r="12981" spans="1:3">
      <c r="A12981" s="21">
        <v>119</v>
      </c>
      <c r="B12981" s="6">
        <f>IF($B142="D1000",0,IF(ISNUMBER(SEARCH("D1???",$B142)),$C$1857*$B11151*'935'!$K125,0))</f>
        <v>0</v>
      </c>
      <c r="C12981" s="10"/>
    </row>
    <row r="12982" spans="1:3">
      <c r="A12982" s="21">
        <v>120</v>
      </c>
      <c r="B12982" s="6">
        <f>IF($B143="D1000",0,IF(ISNUMBER(SEARCH("D1???",$B143)),$C$1857*$B11152*'935'!$K126,0))</f>
        <v>0</v>
      </c>
      <c r="C12982" s="10"/>
    </row>
    <row r="12983" spans="1:3">
      <c r="A12983" s="21">
        <v>121</v>
      </c>
      <c r="B12983" s="6">
        <f>IF($B144="D1000",0,IF(ISNUMBER(SEARCH("D1???",$B144)),$C$1857*$B11153*'935'!$K127,0))</f>
        <v>0</v>
      </c>
      <c r="C12983" s="10"/>
    </row>
    <row r="12984" spans="1:3">
      <c r="A12984" s="21">
        <v>122</v>
      </c>
      <c r="B12984" s="6">
        <f>IF($B145="D1000",0,IF(ISNUMBER(SEARCH("D1???",$B145)),$C$1857*$B11154*'935'!$K128,0))</f>
        <v>0</v>
      </c>
      <c r="C12984" s="10"/>
    </row>
    <row r="12985" spans="1:3">
      <c r="A12985" s="21">
        <v>123</v>
      </c>
      <c r="B12985" s="6">
        <f>IF($B146="D1000",0,IF(ISNUMBER(SEARCH("D1???",$B146)),$C$1857*$B11155*'935'!$K129,0))</f>
        <v>0</v>
      </c>
      <c r="C12985" s="10"/>
    </row>
    <row r="12986" spans="1:3">
      <c r="A12986" s="21">
        <v>124</v>
      </c>
      <c r="B12986" s="6">
        <f>IF($B147="D1000",0,IF(ISNUMBER(SEARCH("D1???",$B147)),$C$1857*$B11156*'935'!$K130,0))</f>
        <v>0</v>
      </c>
      <c r="C12986" s="10"/>
    </row>
    <row r="12987" spans="1:3">
      <c r="A12987" s="21">
        <v>125</v>
      </c>
      <c r="B12987" s="6">
        <f>IF($B148="D1000",0,IF(ISNUMBER(SEARCH("D1???",$B148)),$C$1857*$B11157*'935'!$K131,0))</f>
        <v>0</v>
      </c>
      <c r="C12987" s="10"/>
    </row>
    <row r="12988" spans="1:3">
      <c r="A12988" s="21">
        <v>126</v>
      </c>
      <c r="B12988" s="6">
        <f>IF($B149="D1000",0,IF(ISNUMBER(SEARCH("D1???",$B149)),$C$1857*$B11158*'935'!$K132,0))</f>
        <v>0</v>
      </c>
      <c r="C12988" s="10"/>
    </row>
    <row r="12989" spans="1:3">
      <c r="A12989" s="21">
        <v>127</v>
      </c>
      <c r="B12989" s="6">
        <f>IF($B150="D1000",0,IF(ISNUMBER(SEARCH("D1???",$B150)),$C$1857*$B11159*'935'!$K133,0))</f>
        <v>0</v>
      </c>
      <c r="C12989" s="10"/>
    </row>
    <row r="12990" spans="1:3">
      <c r="A12990" s="21">
        <v>128</v>
      </c>
      <c r="B12990" s="6">
        <f>IF($B151="D1000",0,IF(ISNUMBER(SEARCH("D1???",$B151)),$C$1857*$B11160*'935'!$K134,0))</f>
        <v>0</v>
      </c>
      <c r="C12990" s="10"/>
    </row>
    <row r="12991" spans="1:3">
      <c r="A12991" s="21">
        <v>129</v>
      </c>
      <c r="B12991" s="6">
        <f>IF($B152="D1000",0,IF(ISNUMBER(SEARCH("D1???",$B152)),$C$1857*$B11161*'935'!$K135,0))</f>
        <v>0</v>
      </c>
      <c r="C12991" s="10"/>
    </row>
    <row r="12992" spans="1:3">
      <c r="A12992" s="21">
        <v>130</v>
      </c>
      <c r="B12992" s="6">
        <f>IF($B153="D1000",0,IF(ISNUMBER(SEARCH("D1???",$B153)),$C$1857*$B11162*'935'!$K136,0))</f>
        <v>0</v>
      </c>
      <c r="C12992" s="10"/>
    </row>
    <row r="12993" spans="1:3">
      <c r="A12993" s="21">
        <v>131</v>
      </c>
      <c r="B12993" s="6">
        <f>IF($B154="D1000",0,IF(ISNUMBER(SEARCH("D1???",$B154)),$C$1857*$B11163*'935'!$K137,0))</f>
        <v>0</v>
      </c>
      <c r="C12993" s="10"/>
    </row>
    <row r="12994" spans="1:3">
      <c r="A12994" s="21">
        <v>132</v>
      </c>
      <c r="B12994" s="6">
        <f>IF($B155="D1000",0,IF(ISNUMBER(SEARCH("D1???",$B155)),$C$1857*$B11164*'935'!$K138,0))</f>
        <v>0</v>
      </c>
      <c r="C12994" s="10"/>
    </row>
    <row r="12995" spans="1:3">
      <c r="A12995" s="21">
        <v>133</v>
      </c>
      <c r="B12995" s="6">
        <f>IF($B156="D1000",0,IF(ISNUMBER(SEARCH("D1???",$B156)),$C$1857*$B11165*'935'!$K139,0))</f>
        <v>0</v>
      </c>
      <c r="C12995" s="10"/>
    </row>
    <row r="12996" spans="1:3">
      <c r="A12996" s="21">
        <v>134</v>
      </c>
      <c r="B12996" s="6">
        <f>IF($B157="D1000",0,IF(ISNUMBER(SEARCH("D1???",$B157)),$C$1857*$B11166*'935'!$K140,0))</f>
        <v>0</v>
      </c>
      <c r="C12996" s="10"/>
    </row>
    <row r="12997" spans="1:3">
      <c r="A12997" s="21">
        <v>135</v>
      </c>
      <c r="B12997" s="6">
        <f>IF($B158="D1000",0,IF(ISNUMBER(SEARCH("D1???",$B158)),$C$1857*$B11167*'935'!$K141,0))</f>
        <v>0</v>
      </c>
      <c r="C12997" s="10"/>
    </row>
    <row r="12998" spans="1:3">
      <c r="A12998" s="21">
        <v>136</v>
      </c>
      <c r="B12998" s="6">
        <f>IF($B159="D1000",0,IF(ISNUMBER(SEARCH("D1???",$B159)),$C$1857*$B11168*'935'!$K142,0))</f>
        <v>0</v>
      </c>
      <c r="C12998" s="10"/>
    </row>
    <row r="12999" spans="1:3">
      <c r="A12999" s="21">
        <v>137</v>
      </c>
      <c r="B12999" s="6">
        <f>IF($B160="D1000",0,IF(ISNUMBER(SEARCH("D1???",$B160)),$C$1857*$B11169*'935'!$K143,0))</f>
        <v>0</v>
      </c>
      <c r="C12999" s="10"/>
    </row>
    <row r="13000" spans="1:3">
      <c r="A13000" s="21">
        <v>138</v>
      </c>
      <c r="B13000" s="6">
        <f>IF($B161="D1000",0,IF(ISNUMBER(SEARCH("D1???",$B161)),$C$1857*$B11170*'935'!$K144,0))</f>
        <v>0</v>
      </c>
      <c r="C13000" s="10"/>
    </row>
    <row r="13001" spans="1:3">
      <c r="A13001" s="21">
        <v>139</v>
      </c>
      <c r="B13001" s="6">
        <f>IF($B162="D1000",0,IF(ISNUMBER(SEARCH("D1???",$B162)),$C$1857*$B11171*'935'!$K145,0))</f>
        <v>0</v>
      </c>
      <c r="C13001" s="10"/>
    </row>
    <row r="13002" spans="1:3">
      <c r="A13002" s="21">
        <v>140</v>
      </c>
      <c r="B13002" s="6">
        <f>IF($B163="D1000",0,IF(ISNUMBER(SEARCH("D1???",$B163)),$C$1857*$B11172*'935'!$K146,0))</f>
        <v>0</v>
      </c>
      <c r="C13002" s="10"/>
    </row>
    <row r="13003" spans="1:3">
      <c r="A13003" s="21">
        <v>141</v>
      </c>
      <c r="B13003" s="6">
        <f>IF($B164="D1000",0,IF(ISNUMBER(SEARCH("D1???",$B164)),$C$1857*$B11173*'935'!$K147,0))</f>
        <v>0</v>
      </c>
      <c r="C13003" s="10"/>
    </row>
    <row r="13004" spans="1:3">
      <c r="A13004" s="21">
        <v>142</v>
      </c>
      <c r="B13004" s="6">
        <f>IF($B165="D1000",0,IF(ISNUMBER(SEARCH("D1???",$B165)),$C$1857*$B11174*'935'!$K148,0))</f>
        <v>0</v>
      </c>
      <c r="C13004" s="10"/>
    </row>
    <row r="13005" spans="1:3">
      <c r="A13005" s="21">
        <v>143</v>
      </c>
      <c r="B13005" s="6">
        <f>IF($B166="D1000",0,IF(ISNUMBER(SEARCH("D1???",$B166)),$C$1857*$B11175*'935'!$K149,0))</f>
        <v>0</v>
      </c>
      <c r="C13005" s="10"/>
    </row>
    <row r="13006" spans="1:3">
      <c r="A13006" s="21">
        <v>144</v>
      </c>
      <c r="B13006" s="6">
        <f>IF($B167="D1000",0,IF(ISNUMBER(SEARCH("D1???",$B167)),$C$1857*$B11176*'935'!$K150,0))</f>
        <v>0</v>
      </c>
      <c r="C13006" s="10"/>
    </row>
    <row r="13007" spans="1:3">
      <c r="A13007" s="21">
        <v>145</v>
      </c>
      <c r="B13007" s="6">
        <f>IF($B168="D1000",0,IF(ISNUMBER(SEARCH("D1???",$B168)),$C$1857*$B11177*'935'!$K151,0))</f>
        <v>0</v>
      </c>
      <c r="C13007" s="10"/>
    </row>
    <row r="13008" spans="1:3">
      <c r="A13008" s="21">
        <v>146</v>
      </c>
      <c r="B13008" s="6">
        <f>IF($B169="D1000",0,IF(ISNUMBER(SEARCH("D1???",$B169)),$C$1857*$B11178*'935'!$K152,0))</f>
        <v>0</v>
      </c>
      <c r="C13008" s="10"/>
    </row>
    <row r="13009" spans="1:3">
      <c r="A13009" s="21">
        <v>147</v>
      </c>
      <c r="B13009" s="6">
        <f>IF($B170="D1000",0,IF(ISNUMBER(SEARCH("D1???",$B170)),$C$1857*$B11179*'935'!$K153,0))</f>
        <v>0</v>
      </c>
      <c r="C13009" s="10"/>
    </row>
    <row r="13010" spans="1:3">
      <c r="A13010" s="21">
        <v>148</v>
      </c>
      <c r="B13010" s="6">
        <f>IF($B171="D1000",0,IF(ISNUMBER(SEARCH("D1???",$B171)),$C$1857*$B11180*'935'!$K154,0))</f>
        <v>0</v>
      </c>
      <c r="C13010" s="10"/>
    </row>
    <row r="13011" spans="1:3">
      <c r="A13011" s="21">
        <v>149</v>
      </c>
      <c r="B13011" s="6">
        <f>IF($B172="D1000",0,IF(ISNUMBER(SEARCH("D1???",$B172)),$C$1857*$B11181*'935'!$K155,0))</f>
        <v>0</v>
      </c>
      <c r="C13011" s="10"/>
    </row>
    <row r="13012" spans="1:3">
      <c r="A13012" s="21">
        <v>150</v>
      </c>
      <c r="B13012" s="6">
        <f>IF($B173="D1000",0,IF(ISNUMBER(SEARCH("D1???",$B173)),$C$1857*$B11182*'935'!$K156,0))</f>
        <v>0</v>
      </c>
      <c r="C13012" s="10"/>
    </row>
    <row r="13013" spans="1:3">
      <c r="A13013" s="21">
        <v>151</v>
      </c>
      <c r="B13013" s="6">
        <f>IF($B174="D1000",0,IF(ISNUMBER(SEARCH("D1???",$B174)),$C$1857*$B11183*'935'!$K157,0))</f>
        <v>0</v>
      </c>
      <c r="C13013" s="10"/>
    </row>
    <row r="13014" spans="1:3">
      <c r="A13014" s="21">
        <v>152</v>
      </c>
      <c r="B13014" s="6">
        <f>IF($B175="D1000",0,IF(ISNUMBER(SEARCH("D1???",$B175)),$C$1857*$B11184*'935'!$K158,0))</f>
        <v>0</v>
      </c>
      <c r="C13014" s="10"/>
    </row>
    <row r="13015" spans="1:3">
      <c r="A13015" s="21">
        <v>153</v>
      </c>
      <c r="B13015" s="6">
        <f>IF($B176="D1000",0,IF(ISNUMBER(SEARCH("D1???",$B176)),$C$1857*$B11185*'935'!$K159,0))</f>
        <v>0</v>
      </c>
      <c r="C13015" s="10"/>
    </row>
    <row r="13016" spans="1:3">
      <c r="A13016" s="21">
        <v>154</v>
      </c>
      <c r="B13016" s="6">
        <f>IF($B177="D1000",0,IF(ISNUMBER(SEARCH("D1???",$B177)),$C$1857*$B11186*'935'!$K160,0))</f>
        <v>0</v>
      </c>
      <c r="C13016" s="10"/>
    </row>
    <row r="13017" spans="1:3">
      <c r="A13017" s="21">
        <v>155</v>
      </c>
      <c r="B13017" s="6">
        <f>IF($B178="D1000",0,IF(ISNUMBER(SEARCH("D1???",$B178)),$C$1857*$B11187*'935'!$K161,0))</f>
        <v>0</v>
      </c>
      <c r="C13017" s="10"/>
    </row>
    <row r="13018" spans="1:3">
      <c r="A13018" s="21">
        <v>156</v>
      </c>
      <c r="B13018" s="6">
        <f>IF($B179="D1000",0,IF(ISNUMBER(SEARCH("D1???",$B179)),$C$1857*$B11188*'935'!$K162,0))</f>
        <v>0</v>
      </c>
      <c r="C13018" s="10"/>
    </row>
    <row r="13019" spans="1:3">
      <c r="A13019" s="21">
        <v>157</v>
      </c>
      <c r="B13019" s="6">
        <f>IF($B180="D1000",0,IF(ISNUMBER(SEARCH("D1???",$B180)),$C$1857*$B11189*'935'!$K163,0))</f>
        <v>0</v>
      </c>
      <c r="C13019" s="10"/>
    </row>
    <row r="13020" spans="1:3">
      <c r="A13020" s="21">
        <v>158</v>
      </c>
      <c r="B13020" s="6">
        <f>IF($B181="D1000",0,IF(ISNUMBER(SEARCH("D1???",$B181)),$C$1857*$B11190*'935'!$K164,0))</f>
        <v>0</v>
      </c>
      <c r="C13020" s="10"/>
    </row>
    <row r="13021" spans="1:3">
      <c r="A13021" s="21">
        <v>159</v>
      </c>
      <c r="B13021" s="6">
        <f>IF($B182="D1000",0,IF(ISNUMBER(SEARCH("D1???",$B182)),$C$1857*$B11191*'935'!$K165,0))</f>
        <v>0</v>
      </c>
      <c r="C13021" s="10"/>
    </row>
    <row r="13022" spans="1:3">
      <c r="A13022" s="21">
        <v>160</v>
      </c>
      <c r="B13022" s="6">
        <f>IF($B183="D1000",0,IF(ISNUMBER(SEARCH("D1???",$B183)),$C$1857*$B11192*'935'!$K166,0))</f>
        <v>0</v>
      </c>
      <c r="C13022" s="10"/>
    </row>
    <row r="13023" spans="1:3">
      <c r="A13023" s="21">
        <v>161</v>
      </c>
      <c r="B13023" s="6">
        <f>IF($B184="D1000",0,IF(ISNUMBER(SEARCH("D1???",$B184)),$C$1857*$B11193*'935'!$K167,0))</f>
        <v>0</v>
      </c>
      <c r="C13023" s="10"/>
    </row>
    <row r="13024" spans="1:3">
      <c r="A13024" s="21">
        <v>162</v>
      </c>
      <c r="B13024" s="6">
        <f>IF($B185="D1000",0,IF(ISNUMBER(SEARCH("D1???",$B185)),$C$1857*$B11194*'935'!$K168,0))</f>
        <v>0</v>
      </c>
      <c r="C13024" s="10"/>
    </row>
    <row r="13025" spans="1:3">
      <c r="A13025" s="21">
        <v>163</v>
      </c>
      <c r="B13025" s="6">
        <f>IF($B186="D1000",0,IF(ISNUMBER(SEARCH("D1???",$B186)),$C$1857*$B11195*'935'!$K169,0))</f>
        <v>0</v>
      </c>
      <c r="C13025" s="10"/>
    </row>
    <row r="13026" spans="1:3">
      <c r="A13026" s="21">
        <v>164</v>
      </c>
      <c r="B13026" s="6">
        <f>IF($B187="D1000",0,IF(ISNUMBER(SEARCH("D1???",$B187)),$C$1857*$B11196*'935'!$K170,0))</f>
        <v>0</v>
      </c>
      <c r="C13026" s="10"/>
    </row>
    <row r="13027" spans="1:3">
      <c r="A13027" s="21">
        <v>165</v>
      </c>
      <c r="B13027" s="6">
        <f>IF($B188="D1000",0,IF(ISNUMBER(SEARCH("D1???",$B188)),$C$1857*$B11197*'935'!$K171,0))</f>
        <v>0</v>
      </c>
      <c r="C13027" s="10"/>
    </row>
    <row r="13028" spans="1:3">
      <c r="A13028" s="21">
        <v>166</v>
      </c>
      <c r="B13028" s="6">
        <f>IF($B189="D1000",0,IF(ISNUMBER(SEARCH("D1???",$B189)),$C$1857*$B11198*'935'!$K172,0))</f>
        <v>0</v>
      </c>
      <c r="C13028" s="10"/>
    </row>
    <row r="13029" spans="1:3">
      <c r="A13029" s="21">
        <v>167</v>
      </c>
      <c r="B13029" s="6">
        <f>IF($B190="D1000",0,IF(ISNUMBER(SEARCH("D1???",$B190)),$C$1857*$B11199*'935'!$K173,0))</f>
        <v>0</v>
      </c>
      <c r="C13029" s="10"/>
    </row>
    <row r="13030" spans="1:3">
      <c r="A13030" s="21">
        <v>168</v>
      </c>
      <c r="B13030" s="6">
        <f>IF($B191="D1000",0,IF(ISNUMBER(SEARCH("D1???",$B191)),$C$1857*$B11200*'935'!$K174,0))</f>
        <v>0</v>
      </c>
      <c r="C13030" s="10"/>
    </row>
    <row r="13031" spans="1:3">
      <c r="A13031" s="21">
        <v>169</v>
      </c>
      <c r="B13031" s="6">
        <f>IF($B192="D1000",0,IF(ISNUMBER(SEARCH("D1???",$B192)),$C$1857*$B11201*'935'!$K175,0))</f>
        <v>0</v>
      </c>
      <c r="C13031" s="10"/>
    </row>
    <row r="13032" spans="1:3">
      <c r="A13032" s="21">
        <v>170</v>
      </c>
      <c r="B13032" s="6">
        <f>IF($B193="D1000",0,IF(ISNUMBER(SEARCH("D1???",$B193)),$C$1857*$B11202*'935'!$K176,0))</f>
        <v>0</v>
      </c>
      <c r="C13032" s="10"/>
    </row>
    <row r="13033" spans="1:3">
      <c r="A13033" s="21">
        <v>171</v>
      </c>
      <c r="B13033" s="6">
        <f>IF($B194="D1000",0,IF(ISNUMBER(SEARCH("D1???",$B194)),$C$1857*$B11203*'935'!$K177,0))</f>
        <v>0</v>
      </c>
      <c r="C13033" s="10"/>
    </row>
    <row r="13034" spans="1:3">
      <c r="A13034" s="21">
        <v>172</v>
      </c>
      <c r="B13034" s="6">
        <f>IF($B195="D1000",0,IF(ISNUMBER(SEARCH("D1???",$B195)),$C$1857*$B11204*'935'!$K178,0))</f>
        <v>0</v>
      </c>
      <c r="C13034" s="10"/>
    </row>
    <row r="13035" spans="1:3">
      <c r="A13035" s="21">
        <v>173</v>
      </c>
      <c r="B13035" s="6">
        <f>IF($B196="D1000",0,IF(ISNUMBER(SEARCH("D1???",$B196)),$C$1857*$B11205*'935'!$K179,0))</f>
        <v>0</v>
      </c>
      <c r="C13035" s="10"/>
    </row>
    <row r="13036" spans="1:3">
      <c r="A13036" s="21">
        <v>174</v>
      </c>
      <c r="B13036" s="6">
        <f>IF($B197="D1000",0,IF(ISNUMBER(SEARCH("D1???",$B197)),$C$1857*$B11206*'935'!$K180,0))</f>
        <v>0</v>
      </c>
      <c r="C13036" s="10"/>
    </row>
    <row r="13037" spans="1:3">
      <c r="A13037" s="21">
        <v>175</v>
      </c>
      <c r="B13037" s="6">
        <f>IF($B198="D1000",0,IF(ISNUMBER(SEARCH("D1???",$B198)),$C$1857*$B11207*'935'!$K181,0))</f>
        <v>0</v>
      </c>
      <c r="C13037" s="10"/>
    </row>
    <row r="13038" spans="1:3">
      <c r="A13038" s="21">
        <v>176</v>
      </c>
      <c r="B13038" s="6">
        <f>IF($B199="D1000",0,IF(ISNUMBER(SEARCH("D1???",$B199)),$C$1857*$B11208*'935'!$K182,0))</f>
        <v>0</v>
      </c>
      <c r="C13038" s="10"/>
    </row>
    <row r="13039" spans="1:3">
      <c r="A13039" s="21">
        <v>177</v>
      </c>
      <c r="B13039" s="6">
        <f>IF($B200="D1000",0,IF(ISNUMBER(SEARCH("D1???",$B200)),$C$1857*$B11209*'935'!$K183,0))</f>
        <v>0</v>
      </c>
      <c r="C13039" s="10"/>
    </row>
    <row r="13040" spans="1:3">
      <c r="A13040" s="21">
        <v>178</v>
      </c>
      <c r="B13040" s="6">
        <f>IF($B201="D1000",0,IF(ISNUMBER(SEARCH("D1???",$B201)),$C$1857*$B11210*'935'!$K184,0))</f>
        <v>0</v>
      </c>
      <c r="C13040" s="10"/>
    </row>
    <row r="13041" spans="1:3">
      <c r="A13041" s="21">
        <v>179</v>
      </c>
      <c r="B13041" s="6">
        <f>IF($B202="D1000",0,IF(ISNUMBER(SEARCH("D1???",$B202)),$C$1857*$B11211*'935'!$K185,0))</f>
        <v>0</v>
      </c>
      <c r="C13041" s="10"/>
    </row>
    <row r="13042" spans="1:3">
      <c r="A13042" s="21">
        <v>180</v>
      </c>
      <c r="B13042" s="6">
        <f>IF($B203="D1000",0,IF(ISNUMBER(SEARCH("D1???",$B203)),$C$1857*$B11212*'935'!$K186,0))</f>
        <v>0</v>
      </c>
      <c r="C13042" s="10"/>
    </row>
    <row r="13043" spans="1:3">
      <c r="A13043" s="21">
        <v>181</v>
      </c>
      <c r="B13043" s="6">
        <f>IF($B204="D1000",0,IF(ISNUMBER(SEARCH("D1???",$B204)),$C$1857*$B11213*'935'!$K187,0))</f>
        <v>0</v>
      </c>
      <c r="C13043" s="10"/>
    </row>
    <row r="13044" spans="1:3">
      <c r="A13044" s="21">
        <v>182</v>
      </c>
      <c r="B13044" s="6">
        <f>IF($B205="D1000",0,IF(ISNUMBER(SEARCH("D1???",$B205)),$C$1857*$B11214*'935'!$K188,0))</f>
        <v>0</v>
      </c>
      <c r="C13044" s="10"/>
    </row>
    <row r="13045" spans="1:3">
      <c r="A13045" s="21">
        <v>183</v>
      </c>
      <c r="B13045" s="6">
        <f>IF($B206="D1000",0,IF(ISNUMBER(SEARCH("D1???",$B206)),$C$1857*$B11215*'935'!$K189,0))</f>
        <v>0</v>
      </c>
      <c r="C13045" s="10"/>
    </row>
    <row r="13046" spans="1:3">
      <c r="A13046" s="21">
        <v>184</v>
      </c>
      <c r="B13046" s="6">
        <f>IF($B207="D1000",0,IF(ISNUMBER(SEARCH("D1???",$B207)),$C$1857*$B11216*'935'!$K190,0))</f>
        <v>0</v>
      </c>
      <c r="C13046" s="10"/>
    </row>
    <row r="13047" spans="1:3">
      <c r="A13047" s="21">
        <v>185</v>
      </c>
      <c r="B13047" s="6">
        <f>IF($B208="D1000",0,IF(ISNUMBER(SEARCH("D1???",$B208)),$C$1857*$B11217*'935'!$K191,0))</f>
        <v>0</v>
      </c>
      <c r="C13047" s="10"/>
    </row>
    <row r="13048" spans="1:3">
      <c r="A13048" s="21">
        <v>186</v>
      </c>
      <c r="B13048" s="6">
        <f>IF($B209="D1000",0,IF(ISNUMBER(SEARCH("D1???",$B209)),$C$1857*$B11218*'935'!$K192,0))</f>
        <v>0</v>
      </c>
      <c r="C13048" s="10"/>
    </row>
    <row r="13049" spans="1:3">
      <c r="A13049" s="21">
        <v>187</v>
      </c>
      <c r="B13049" s="6">
        <f>IF($B210="D1000",0,IF(ISNUMBER(SEARCH("D1???",$B210)),$C$1857*$B11219*'935'!$K193,0))</f>
        <v>0</v>
      </c>
      <c r="C13049" s="10"/>
    </row>
    <row r="13050" spans="1:3">
      <c r="A13050" s="21">
        <v>188</v>
      </c>
      <c r="B13050" s="6">
        <f>IF($B211="D1000",0,IF(ISNUMBER(SEARCH("D1???",$B211)),$C$1857*$B11220*'935'!$K194,0))</f>
        <v>0</v>
      </c>
      <c r="C13050" s="10"/>
    </row>
    <row r="13051" spans="1:3">
      <c r="A13051" s="21">
        <v>189</v>
      </c>
      <c r="B13051" s="6">
        <f>IF($B212="D1000",0,IF(ISNUMBER(SEARCH("D1???",$B212)),$C$1857*$B11221*'935'!$K195,0))</f>
        <v>0</v>
      </c>
      <c r="C13051" s="10"/>
    </row>
    <row r="13052" spans="1:3">
      <c r="A13052" s="21">
        <v>190</v>
      </c>
      <c r="B13052" s="6">
        <f>IF($B213="D1000",0,IF(ISNUMBER(SEARCH("D1???",$B213)),$C$1857*$B11222*'935'!$K196,0))</f>
        <v>0</v>
      </c>
      <c r="C13052" s="10"/>
    </row>
    <row r="13053" spans="1:3">
      <c r="A13053" s="21">
        <v>191</v>
      </c>
      <c r="B13053" s="6">
        <f>IF($B214="D1000",0,IF(ISNUMBER(SEARCH("D1???",$B214)),$C$1857*$B11223*'935'!$K197,0))</f>
        <v>0</v>
      </c>
      <c r="C13053" s="10"/>
    </row>
    <row r="13054" spans="1:3">
      <c r="A13054" s="21">
        <v>192</v>
      </c>
      <c r="B13054" s="6">
        <f>IF($B215="D1000",0,IF(ISNUMBER(SEARCH("D1???",$B215)),$C$1857*$B11224*'935'!$K198,0))</f>
        <v>0</v>
      </c>
      <c r="C13054" s="10"/>
    </row>
    <row r="13055" spans="1:3">
      <c r="A13055" s="21">
        <v>193</v>
      </c>
      <c r="B13055" s="6">
        <f>IF($B216="D1000",0,IF(ISNUMBER(SEARCH("D1???",$B216)),$C$1857*$B11225*'935'!$K199,0))</f>
        <v>0</v>
      </c>
      <c r="C13055" s="10"/>
    </row>
    <row r="13056" spans="1:3">
      <c r="A13056" s="21">
        <v>194</v>
      </c>
      <c r="B13056" s="6">
        <f>IF($B217="D1000",0,IF(ISNUMBER(SEARCH("D1???",$B217)),$C$1857*$B11226*'935'!$K200,0))</f>
        <v>0</v>
      </c>
      <c r="C13056" s="10"/>
    </row>
    <row r="13057" spans="1:3">
      <c r="A13057" s="21">
        <v>195</v>
      </c>
      <c r="B13057" s="6">
        <f>IF($B218="D1000",0,IF(ISNUMBER(SEARCH("D1???",$B218)),$C$1857*$B11227*'935'!$K201,0))</f>
        <v>0</v>
      </c>
      <c r="C13057" s="10"/>
    </row>
    <row r="13058" spans="1:3">
      <c r="A13058" s="21">
        <v>196</v>
      </c>
      <c r="B13058" s="6">
        <f>IF($B219="D1000",0,IF(ISNUMBER(SEARCH("D1???",$B219)),$C$1857*$B11228*'935'!$K202,0))</f>
        <v>0</v>
      </c>
      <c r="C13058" s="10"/>
    </row>
    <row r="13059" spans="1:3">
      <c r="A13059" s="21">
        <v>197</v>
      </c>
      <c r="B13059" s="6">
        <f>IF($B220="D1000",0,IF(ISNUMBER(SEARCH("D1???",$B220)),$C$1857*$B11229*'935'!$K203,0))</f>
        <v>0</v>
      </c>
      <c r="C13059" s="10"/>
    </row>
    <row r="13060" spans="1:3">
      <c r="A13060" s="21">
        <v>198</v>
      </c>
      <c r="B13060" s="6">
        <f>IF($B221="D1000",0,IF(ISNUMBER(SEARCH("D1???",$B221)),$C$1857*$B11230*'935'!$K204,0))</f>
        <v>0</v>
      </c>
      <c r="C13060" s="10"/>
    </row>
    <row r="13061" spans="1:3">
      <c r="A13061" s="21">
        <v>199</v>
      </c>
      <c r="B13061" s="6">
        <f>IF($B222="D1000",0,IF(ISNUMBER(SEARCH("D1???",$B222)),$C$1857*$B11231*'935'!$K205,0))</f>
        <v>0</v>
      </c>
      <c r="C13061" s="10"/>
    </row>
    <row r="13062" spans="1:3">
      <c r="A13062" s="21">
        <v>200</v>
      </c>
      <c r="B13062" s="6">
        <f>IF($B223="D1000",0,IF(ISNUMBER(SEARCH("D1???",$B223)),$C$1857*$B11232*'935'!$K206,0))</f>
        <v>0</v>
      </c>
      <c r="C13062" s="10"/>
    </row>
    <row r="13063" spans="1:3">
      <c r="A13063" s="21">
        <v>201</v>
      </c>
      <c r="B13063" s="6">
        <f>IF($B224="D1000",0,IF(ISNUMBER(SEARCH("D1???",$B224)),$C$1857*$B11233*'935'!$K207,0))</f>
        <v>0</v>
      </c>
      <c r="C13063" s="10"/>
    </row>
    <row r="13064" spans="1:3">
      <c r="A13064" s="21">
        <v>202</v>
      </c>
      <c r="B13064" s="6">
        <f>IF($B225="D1000",0,IF(ISNUMBER(SEARCH("D1???",$B225)),$C$1857*$B11234*'935'!$K208,0))</f>
        <v>0</v>
      </c>
      <c r="C13064" s="10"/>
    </row>
    <row r="13065" spans="1:3">
      <c r="A13065" s="21">
        <v>203</v>
      </c>
      <c r="B13065" s="6">
        <f>IF($B226="D1000",0,IF(ISNUMBER(SEARCH("D1???",$B226)),$C$1857*$B11235*'935'!$K209,0))</f>
        <v>0</v>
      </c>
      <c r="C13065" s="10"/>
    </row>
    <row r="13066" spans="1:3">
      <c r="A13066" s="21">
        <v>204</v>
      </c>
      <c r="B13066" s="6">
        <f>IF($B227="D1000",0,IF(ISNUMBER(SEARCH("D1???",$B227)),$C$1857*$B11236*'935'!$K210,0))</f>
        <v>0</v>
      </c>
      <c r="C13066" s="10"/>
    </row>
    <row r="13067" spans="1:3">
      <c r="A13067" s="21">
        <v>205</v>
      </c>
      <c r="B13067" s="6">
        <f>IF($B228="D1000",0,IF(ISNUMBER(SEARCH("D1???",$B228)),$C$1857*$B11237*'935'!$K211,0))</f>
        <v>0</v>
      </c>
      <c r="C13067" s="10"/>
    </row>
    <row r="13068" spans="1:3">
      <c r="A13068" s="21">
        <v>206</v>
      </c>
      <c r="B13068" s="6">
        <f>IF($B229="D1000",0,IF(ISNUMBER(SEARCH("D1???",$B229)),$C$1857*$B11238*'935'!$K212,0))</f>
        <v>0</v>
      </c>
      <c r="C13068" s="10"/>
    </row>
    <row r="13069" spans="1:3">
      <c r="A13069" s="21">
        <v>207</v>
      </c>
      <c r="B13069" s="6">
        <f>IF($B230="D1000",0,IF(ISNUMBER(SEARCH("D1???",$B230)),$C$1857*$B11239*'935'!$K213,0))</f>
        <v>0</v>
      </c>
      <c r="C13069" s="10"/>
    </row>
    <row r="13070" spans="1:3">
      <c r="A13070" s="21">
        <v>208</v>
      </c>
      <c r="B13070" s="6">
        <f>IF($B231="D1000",0,IF(ISNUMBER(SEARCH("D1???",$B231)),$C$1857*$B11240*'935'!$K214,0))</f>
        <v>0</v>
      </c>
      <c r="C13070" s="10"/>
    </row>
    <row r="13071" spans="1:3">
      <c r="A13071" s="21">
        <v>209</v>
      </c>
      <c r="B13071" s="6">
        <f>IF($B232="D1000",0,IF(ISNUMBER(SEARCH("D1???",$B232)),$C$1857*$B11241*'935'!$K215,0))</f>
        <v>0</v>
      </c>
      <c r="C13071" s="10"/>
    </row>
    <row r="13072" spans="1:3">
      <c r="A13072" s="21">
        <v>210</v>
      </c>
      <c r="B13072" s="6">
        <f>IF($B233="D1000",0,IF(ISNUMBER(SEARCH("D1???",$B233)),$C$1857*$B11242*'935'!$K216,0))</f>
        <v>0</v>
      </c>
      <c r="C13072" s="10"/>
    </row>
    <row r="13073" spans="1:3">
      <c r="A13073" s="21">
        <v>211</v>
      </c>
      <c r="B13073" s="6">
        <f>IF($B234="D1000",0,IF(ISNUMBER(SEARCH("D1???",$B234)),$C$1857*$B11243*'935'!$K217,0))</f>
        <v>0</v>
      </c>
      <c r="C13073" s="10"/>
    </row>
    <row r="13074" spans="1:3">
      <c r="A13074" s="21">
        <v>212</v>
      </c>
      <c r="B13074" s="6">
        <f>IF($B235="D1000",0,IF(ISNUMBER(SEARCH("D1???",$B235)),$C$1857*$B11244*'935'!$K218,0))</f>
        <v>0</v>
      </c>
      <c r="C13074" s="10"/>
    </row>
    <row r="13075" spans="1:3">
      <c r="A13075" s="21">
        <v>213</v>
      </c>
      <c r="B13075" s="6">
        <f>IF($B236="D1000",0,IF(ISNUMBER(SEARCH("D1???",$B236)),$C$1857*$B11245*'935'!$K219,0))</f>
        <v>0</v>
      </c>
      <c r="C13075" s="10"/>
    </row>
    <row r="13076" spans="1:3">
      <c r="A13076" s="21">
        <v>214</v>
      </c>
      <c r="B13076" s="6">
        <f>IF($B237="D1000",0,IF(ISNUMBER(SEARCH("D1???",$B237)),$C$1857*$B11246*'935'!$K220,0))</f>
        <v>0</v>
      </c>
      <c r="C13076" s="10"/>
    </row>
    <row r="13077" spans="1:3">
      <c r="A13077" s="21">
        <v>215</v>
      </c>
      <c r="B13077" s="6">
        <f>IF($B238="D1000",0,IF(ISNUMBER(SEARCH("D1???",$B238)),$C$1857*$B11247*'935'!$K221,0))</f>
        <v>0</v>
      </c>
      <c r="C13077" s="10"/>
    </row>
    <row r="13078" spans="1:3">
      <c r="A13078" s="21">
        <v>216</v>
      </c>
      <c r="B13078" s="6">
        <f>IF($B239="D1000",0,IF(ISNUMBER(SEARCH("D1???",$B239)),$C$1857*$B11248*'935'!$K222,0))</f>
        <v>0</v>
      </c>
      <c r="C13078" s="10"/>
    </row>
    <row r="13079" spans="1:3">
      <c r="A13079" s="21">
        <v>217</v>
      </c>
      <c r="B13079" s="6">
        <f>IF($B240="D1000",0,IF(ISNUMBER(SEARCH("D1???",$B240)),$C$1857*$B11249*'935'!$K223,0))</f>
        <v>0</v>
      </c>
      <c r="C13079" s="10"/>
    </row>
    <row r="13080" spans="1:3">
      <c r="A13080" s="21">
        <v>218</v>
      </c>
      <c r="B13080" s="6">
        <f>IF($B241="D1000",0,IF(ISNUMBER(SEARCH("D1???",$B241)),$C$1857*$B11250*'935'!$K224,0))</f>
        <v>0</v>
      </c>
      <c r="C13080" s="10"/>
    </row>
    <row r="13081" spans="1:3">
      <c r="A13081" s="21">
        <v>219</v>
      </c>
      <c r="B13081" s="6">
        <f>IF($B242="D1000",0,IF(ISNUMBER(SEARCH("D1???",$B242)),$C$1857*$B11251*'935'!$K225,0))</f>
        <v>0</v>
      </c>
      <c r="C13081" s="10"/>
    </row>
    <row r="13082" spans="1:3">
      <c r="A13082" s="21">
        <v>220</v>
      </c>
      <c r="B13082" s="6">
        <f>IF($B243="D1000",0,IF(ISNUMBER(SEARCH("D1???",$B243)),$C$1857*$B11252*'935'!$K226,0))</f>
        <v>0</v>
      </c>
      <c r="C13082" s="10"/>
    </row>
    <row r="13083" spans="1:3">
      <c r="A13083" s="21">
        <v>221</v>
      </c>
      <c r="B13083" s="6">
        <f>IF($B244="D1000",0,IF(ISNUMBER(SEARCH("D1???",$B244)),$C$1857*$B11253*'935'!$K227,0))</f>
        <v>0</v>
      </c>
      <c r="C13083" s="10"/>
    </row>
    <row r="13084" spans="1:3">
      <c r="A13084" s="21">
        <v>222</v>
      </c>
      <c r="B13084" s="6">
        <f>IF($B245="D1000",0,IF(ISNUMBER(SEARCH("D1???",$B245)),$C$1857*$B11254*'935'!$K228,0))</f>
        <v>0</v>
      </c>
      <c r="C13084" s="10"/>
    </row>
    <row r="13085" spans="1:3">
      <c r="A13085" s="21">
        <v>223</v>
      </c>
      <c r="B13085" s="6">
        <f>IF($B246="D1000",0,IF(ISNUMBER(SEARCH("D1???",$B246)),$C$1857*$B11255*'935'!$K229,0))</f>
        <v>0</v>
      </c>
      <c r="C13085" s="10"/>
    </row>
    <row r="13086" spans="1:3">
      <c r="A13086" s="21">
        <v>224</v>
      </c>
      <c r="B13086" s="6">
        <f>IF($B247="D1000",0,IF(ISNUMBER(SEARCH("D1???",$B247)),$C$1857*$B11256*'935'!$K230,0))</f>
        <v>0</v>
      </c>
      <c r="C13086" s="10"/>
    </row>
    <row r="13087" spans="1:3">
      <c r="A13087" s="21">
        <v>225</v>
      </c>
      <c r="B13087" s="6">
        <f>IF($B248="D1000",0,IF(ISNUMBER(SEARCH("D1???",$B248)),$C$1857*$B11257*'935'!$K231,0))</f>
        <v>0</v>
      </c>
      <c r="C13087" s="10"/>
    </row>
    <row r="13088" spans="1:3">
      <c r="A13088" s="21">
        <v>226</v>
      </c>
      <c r="B13088" s="6">
        <f>IF($B249="D1000",0,IF(ISNUMBER(SEARCH("D1???",$B249)),$C$1857*$B11258*'935'!$K232,0))</f>
        <v>0</v>
      </c>
      <c r="C13088" s="10"/>
    </row>
    <row r="13089" spans="1:3">
      <c r="A13089" s="21">
        <v>227</v>
      </c>
      <c r="B13089" s="6">
        <f>IF($B250="D1000",0,IF(ISNUMBER(SEARCH("D1???",$B250)),$C$1857*$B11259*'935'!$K233,0))</f>
        <v>0</v>
      </c>
      <c r="C13089" s="10"/>
    </row>
    <row r="13090" spans="1:3">
      <c r="A13090" s="21">
        <v>228</v>
      </c>
      <c r="B13090" s="6">
        <f>IF($B251="D1000",0,IF(ISNUMBER(SEARCH("D1???",$B251)),$C$1857*$B11260*'935'!$K234,0))</f>
        <v>0</v>
      </c>
      <c r="C13090" s="10"/>
    </row>
    <row r="13091" spans="1:3">
      <c r="A13091" s="21">
        <v>229</v>
      </c>
      <c r="B13091" s="6">
        <f>IF($B252="D1000",0,IF(ISNUMBER(SEARCH("D1???",$B252)),$C$1857*$B11261*'935'!$K235,0))</f>
        <v>0</v>
      </c>
      <c r="C13091" s="10"/>
    </row>
    <row r="13092" spans="1:3">
      <c r="A13092" s="21">
        <v>230</v>
      </c>
      <c r="B13092" s="6">
        <f>IF($B253="D1000",0,IF(ISNUMBER(SEARCH("D1???",$B253)),$C$1857*$B11262*'935'!$K236,0))</f>
        <v>0</v>
      </c>
      <c r="C13092" s="10"/>
    </row>
    <row r="13093" spans="1:3">
      <c r="A13093" s="21">
        <v>231</v>
      </c>
      <c r="B13093" s="6">
        <f>IF($B254="D1000",0,IF(ISNUMBER(SEARCH("D1???",$B254)),$C$1857*$B11263*'935'!$K237,0))</f>
        <v>0</v>
      </c>
      <c r="C13093" s="10"/>
    </row>
    <row r="13094" spans="1:3">
      <c r="A13094" s="21">
        <v>232</v>
      </c>
      <c r="B13094" s="6">
        <f>IF($B255="D1000",0,IF(ISNUMBER(SEARCH("D1???",$B255)),$C$1857*$B11264*'935'!$K238,0))</f>
        <v>0</v>
      </c>
      <c r="C13094" s="10"/>
    </row>
    <row r="13095" spans="1:3">
      <c r="A13095" s="21">
        <v>233</v>
      </c>
      <c r="B13095" s="6">
        <f>IF($B256="D1000",0,IF(ISNUMBER(SEARCH("D1???",$B256)),$C$1857*$B11265*'935'!$K239,0))</f>
        <v>0</v>
      </c>
      <c r="C13095" s="10"/>
    </row>
    <row r="13096" spans="1:3">
      <c r="A13096" s="21">
        <v>234</v>
      </c>
      <c r="B13096" s="6">
        <f>IF($B257="D1000",0,IF(ISNUMBER(SEARCH("D1???",$B257)),$C$1857*$B11266*'935'!$K240,0))</f>
        <v>0</v>
      </c>
      <c r="C13096" s="10"/>
    </row>
    <row r="13097" spans="1:3">
      <c r="A13097" s="21">
        <v>235</v>
      </c>
      <c r="B13097" s="6">
        <f>IF($B258="D1000",0,IF(ISNUMBER(SEARCH("D1???",$B258)),$C$1857*$B11267*'935'!$K241,0))</f>
        <v>0</v>
      </c>
      <c r="C13097" s="10"/>
    </row>
    <row r="13098" spans="1:3">
      <c r="A13098" s="21">
        <v>236</v>
      </c>
      <c r="B13098" s="6">
        <f>IF($B259="D1000",0,IF(ISNUMBER(SEARCH("D1???",$B259)),$C$1857*$B11268*'935'!$K242,0))</f>
        <v>0</v>
      </c>
      <c r="C13098" s="10"/>
    </row>
    <row r="13099" spans="1:3">
      <c r="A13099" s="21">
        <v>237</v>
      </c>
      <c r="B13099" s="6">
        <f>IF($B260="D1000",0,IF(ISNUMBER(SEARCH("D1???",$B260)),$C$1857*$B11269*'935'!$K243,0))</f>
        <v>0</v>
      </c>
      <c r="C13099" s="10"/>
    </row>
    <row r="13100" spans="1:3">
      <c r="A13100" s="21">
        <v>238</v>
      </c>
      <c r="B13100" s="6">
        <f>IF($B261="D1000",0,IF(ISNUMBER(SEARCH("D1???",$B261)),$C$1857*$B11270*'935'!$K244,0))</f>
        <v>0</v>
      </c>
      <c r="C13100" s="10"/>
    </row>
    <row r="13101" spans="1:3">
      <c r="A13101" s="21">
        <v>239</v>
      </c>
      <c r="B13101" s="6">
        <f>IF($B262="D1000",0,IF(ISNUMBER(SEARCH("D1???",$B262)),$C$1857*$B11271*'935'!$K245,0))</f>
        <v>0</v>
      </c>
      <c r="C13101" s="10"/>
    </row>
    <row r="13102" spans="1:3">
      <c r="A13102" s="21">
        <v>240</v>
      </c>
      <c r="B13102" s="6">
        <f>IF($B263="D1000",0,IF(ISNUMBER(SEARCH("D1???",$B263)),$C$1857*$B11272*'935'!$K246,0))</f>
        <v>0</v>
      </c>
      <c r="C13102" s="10"/>
    </row>
    <row r="13103" spans="1:3">
      <c r="A13103" s="21">
        <v>241</v>
      </c>
      <c r="B13103" s="6">
        <f>IF($B264="D1000",0,IF(ISNUMBER(SEARCH("D1???",$B264)),$C$1857*$B11273*'935'!$K247,0))</f>
        <v>0</v>
      </c>
      <c r="C13103" s="10"/>
    </row>
    <row r="13104" spans="1:3">
      <c r="A13104" s="21">
        <v>242</v>
      </c>
      <c r="B13104" s="6">
        <f>IF($B265="D1000",0,IF(ISNUMBER(SEARCH("D1???",$B265)),$C$1857*$B11274*'935'!$K248,0))</f>
        <v>0</v>
      </c>
      <c r="C13104" s="10"/>
    </row>
    <row r="13105" spans="1:3">
      <c r="A13105" s="21">
        <v>243</v>
      </c>
      <c r="B13105" s="6">
        <f>IF($B266="D1000",0,IF(ISNUMBER(SEARCH("D1???",$B266)),$C$1857*$B11275*'935'!$K249,0))</f>
        <v>0</v>
      </c>
      <c r="C13105" s="10"/>
    </row>
    <row r="13106" spans="1:3">
      <c r="A13106" s="21">
        <v>244</v>
      </c>
      <c r="B13106" s="6">
        <f>IF($B267="D1000",0,IF(ISNUMBER(SEARCH("D1???",$B267)),$C$1857*$B11276*'935'!$K250,0))</f>
        <v>0</v>
      </c>
      <c r="C13106" s="10"/>
    </row>
    <row r="13107" spans="1:3">
      <c r="A13107" s="21">
        <v>245</v>
      </c>
      <c r="B13107" s="6">
        <f>IF($B268="D1000",0,IF(ISNUMBER(SEARCH("D1???",$B268)),$C$1857*$B11277*'935'!$K251,0))</f>
        <v>0</v>
      </c>
      <c r="C13107" s="10"/>
    </row>
    <row r="13108" spans="1:3">
      <c r="A13108" s="21">
        <v>246</v>
      </c>
      <c r="B13108" s="6">
        <f>IF($B269="D1000",0,IF(ISNUMBER(SEARCH("D1???",$B269)),$C$1857*$B11278*'935'!$K252,0))</f>
        <v>0</v>
      </c>
      <c r="C13108" s="10"/>
    </row>
    <row r="13109" spans="1:3">
      <c r="A13109" s="21">
        <v>247</v>
      </c>
      <c r="B13109" s="6">
        <f>IF($B270="D1000",0,IF(ISNUMBER(SEARCH("D1???",$B270)),$C$1857*$B11279*'935'!$K253,0))</f>
        <v>0</v>
      </c>
      <c r="C13109" s="10"/>
    </row>
    <row r="13110" spans="1:3">
      <c r="A13110" s="21">
        <v>248</v>
      </c>
      <c r="B13110" s="6">
        <f>IF($B271="D1000",0,IF(ISNUMBER(SEARCH("D1???",$B271)),$C$1857*$B11280*'935'!$K254,0))</f>
        <v>0</v>
      </c>
      <c r="C13110" s="10"/>
    </row>
    <row r="13111" spans="1:3">
      <c r="A13111" s="21">
        <v>249</v>
      </c>
      <c r="B13111" s="6">
        <f>IF($B272="D1000",0,IF(ISNUMBER(SEARCH("D1???",$B272)),$C$1857*$B11281*'935'!$K255,0))</f>
        <v>0</v>
      </c>
      <c r="C13111" s="10"/>
    </row>
    <row r="13112" spans="1:3">
      <c r="A13112" s="21">
        <v>250</v>
      </c>
      <c r="B13112" s="6">
        <f>IF($B273="D1000",0,IF(ISNUMBER(SEARCH("D1???",$B273)),$C$1857*$B11282*'935'!$K256,0))</f>
        <v>0</v>
      </c>
      <c r="C13112" s="10"/>
    </row>
    <row r="13113" spans="1:3">
      <c r="A13113" s="21">
        <v>251</v>
      </c>
      <c r="B13113" s="6">
        <f>IF($B274="D1000",0,IF(ISNUMBER(SEARCH("D1???",$B274)),$C$1857*$B11283*'935'!$K257,0))</f>
        <v>0</v>
      </c>
      <c r="C13113" s="10"/>
    </row>
    <row r="13114" spans="1:3">
      <c r="A13114" s="21">
        <v>252</v>
      </c>
      <c r="B13114" s="6">
        <f>IF($B275="D1000",0,IF(ISNUMBER(SEARCH("D1???",$B275)),$C$1857*$B11284*'935'!$K258,0))</f>
        <v>0</v>
      </c>
      <c r="C13114" s="10"/>
    </row>
    <row r="13115" spans="1:3">
      <c r="A13115" s="21">
        <v>253</v>
      </c>
      <c r="B13115" s="6">
        <f>IF($B276="D1000",0,IF(ISNUMBER(SEARCH("D1???",$B276)),$C$1857*$B11285*'935'!$K259,0))</f>
        <v>0</v>
      </c>
      <c r="C13115" s="10"/>
    </row>
    <row r="13116" spans="1:3">
      <c r="A13116" s="21">
        <v>254</v>
      </c>
      <c r="B13116" s="6">
        <f>IF($B277="D1000",0,IF(ISNUMBER(SEARCH("D1???",$B277)),$C$1857*$B11286*'935'!$K260,0))</f>
        <v>0</v>
      </c>
      <c r="C13116" s="10"/>
    </row>
    <row r="13117" spans="1:3">
      <c r="A13117" s="21">
        <v>255</v>
      </c>
      <c r="B13117" s="6">
        <f>IF($B278="D1000",0,IF(ISNUMBER(SEARCH("D1???",$B278)),$C$1857*$B11287*'935'!$K261,0))</f>
        <v>0</v>
      </c>
      <c r="C13117" s="10"/>
    </row>
    <row r="13118" spans="1:3">
      <c r="A13118" s="21">
        <v>256</v>
      </c>
      <c r="B13118" s="6">
        <f>IF($B279="D1000",0,IF(ISNUMBER(SEARCH("D1???",$B279)),$C$1857*$B11288*'935'!$K262,0))</f>
        <v>0</v>
      </c>
      <c r="C13118" s="10"/>
    </row>
    <row r="13119" spans="1:3">
      <c r="A13119" s="21">
        <v>257</v>
      </c>
      <c r="B13119" s="6">
        <f>IF($B280="D1000",0,IF(ISNUMBER(SEARCH("D1???",$B280)),$C$1857*$B11289*'935'!$K263,0))</f>
        <v>0</v>
      </c>
      <c r="C13119" s="10"/>
    </row>
    <row r="13120" spans="1:3">
      <c r="A13120" s="21">
        <v>258</v>
      </c>
      <c r="B13120" s="6">
        <f>IF($B281="D1000",0,IF(ISNUMBER(SEARCH("D1???",$B281)),$C$1857*$B11290*'935'!$K264,0))</f>
        <v>0</v>
      </c>
      <c r="C13120" s="10"/>
    </row>
    <row r="13121" spans="1:3">
      <c r="A13121" s="21">
        <v>259</v>
      </c>
      <c r="B13121" s="6">
        <f>IF($B282="D1000",0,IF(ISNUMBER(SEARCH("D1???",$B282)),$C$1857*$B11291*'935'!$K265,0))</f>
        <v>0</v>
      </c>
      <c r="C13121" s="10"/>
    </row>
    <row r="13122" spans="1:3">
      <c r="A13122" s="21">
        <v>260</v>
      </c>
      <c r="B13122" s="6">
        <f>IF($B283="D1000",0,IF(ISNUMBER(SEARCH("D1???",$B283)),$C$1857*$B11292*'935'!$K266,0))</f>
        <v>0</v>
      </c>
      <c r="C13122" s="10"/>
    </row>
    <row r="13123" spans="1:3">
      <c r="A13123" s="21">
        <v>261</v>
      </c>
      <c r="B13123" s="6">
        <f>IF($B284="D1000",0,IF(ISNUMBER(SEARCH("D1???",$B284)),$C$1857*$B11293*'935'!$K267,0))</f>
        <v>0</v>
      </c>
      <c r="C13123" s="10"/>
    </row>
    <row r="13124" spans="1:3">
      <c r="A13124" s="21">
        <v>262</v>
      </c>
      <c r="B13124" s="6">
        <f>IF($B285="D1000",0,IF(ISNUMBER(SEARCH("D1???",$B285)),$C$1857*$B11294*'935'!$K268,0))</f>
        <v>0</v>
      </c>
      <c r="C13124" s="10"/>
    </row>
    <row r="13125" spans="1:3">
      <c r="A13125" s="21">
        <v>263</v>
      </c>
      <c r="B13125" s="6">
        <f>IF($B286="D1000",0,IF(ISNUMBER(SEARCH("D1???",$B286)),$C$1857*$B11295*'935'!$K269,0))</f>
        <v>0</v>
      </c>
      <c r="C13125" s="10"/>
    </row>
    <row r="13126" spans="1:3">
      <c r="A13126" s="21">
        <v>264</v>
      </c>
      <c r="B13126" s="6">
        <f>IF($B287="D1000",0,IF(ISNUMBER(SEARCH("D1???",$B287)),$C$1857*$B11296*'935'!$K270,0))</f>
        <v>0</v>
      </c>
      <c r="C13126" s="10"/>
    </row>
    <row r="13127" spans="1:3">
      <c r="A13127" s="21">
        <v>265</v>
      </c>
      <c r="B13127" s="6">
        <f>IF($B288="D1000",0,IF(ISNUMBER(SEARCH("D1???",$B288)),$C$1857*$B11297*'935'!$K271,0))</f>
        <v>0</v>
      </c>
      <c r="C13127" s="10"/>
    </row>
    <row r="13128" spans="1:3">
      <c r="A13128" s="21">
        <v>266</v>
      </c>
      <c r="B13128" s="6">
        <f>IF($B289="D1000",0,IF(ISNUMBER(SEARCH("D1???",$B289)),$C$1857*$B11298*'935'!$K272,0))</f>
        <v>0</v>
      </c>
      <c r="C13128" s="10"/>
    </row>
    <row r="13129" spans="1:3">
      <c r="A13129" s="21">
        <v>267</v>
      </c>
      <c r="B13129" s="6">
        <f>IF($B290="D1000",0,IF(ISNUMBER(SEARCH("D1???",$B290)),$C$1857*$B11299*'935'!$K273,0))</f>
        <v>0</v>
      </c>
      <c r="C13129" s="10"/>
    </row>
    <row r="13130" spans="1:3">
      <c r="A13130" s="21">
        <v>268</v>
      </c>
      <c r="B13130" s="6">
        <f>IF($B291="D1000",0,IF(ISNUMBER(SEARCH("D1???",$B291)),$C$1857*$B11300*'935'!$K274,0))</f>
        <v>0</v>
      </c>
      <c r="C13130" s="10"/>
    </row>
    <row r="13131" spans="1:3">
      <c r="A13131" s="21">
        <v>269</v>
      </c>
      <c r="B13131" s="6">
        <f>IF($B292="D1000",0,IF(ISNUMBER(SEARCH("D1???",$B292)),$C$1857*$B11301*'935'!$K275,0))</f>
        <v>0</v>
      </c>
      <c r="C13131" s="10"/>
    </row>
    <row r="13132" spans="1:3">
      <c r="A13132" s="21">
        <v>270</v>
      </c>
      <c r="B13132" s="6">
        <f>IF($B293="D1000",0,IF(ISNUMBER(SEARCH("D1???",$B293)),$C$1857*$B11302*'935'!$K276,0))</f>
        <v>0</v>
      </c>
      <c r="C13132" s="10"/>
    </row>
    <row r="13133" spans="1:3">
      <c r="A13133" s="21">
        <v>271</v>
      </c>
      <c r="B13133" s="6">
        <f>IF($B294="D1000",0,IF(ISNUMBER(SEARCH("D1???",$B294)),$C$1857*$B11303*'935'!$K277,0))</f>
        <v>0</v>
      </c>
      <c r="C13133" s="10"/>
    </row>
    <row r="13134" spans="1:3">
      <c r="A13134" s="21">
        <v>272</v>
      </c>
      <c r="B13134" s="6">
        <f>IF($B295="D1000",0,IF(ISNUMBER(SEARCH("D1???",$B295)),$C$1857*$B11304*'935'!$K278,0))</f>
        <v>0</v>
      </c>
      <c r="C13134" s="10"/>
    </row>
    <row r="13135" spans="1:3">
      <c r="A13135" s="21">
        <v>273</v>
      </c>
      <c r="B13135" s="6">
        <f>IF($B296="D1000",0,IF(ISNUMBER(SEARCH("D1???",$B296)),$C$1857*$B11305*'935'!$K279,0))</f>
        <v>0</v>
      </c>
      <c r="C13135" s="10"/>
    </row>
    <row r="13136" spans="1:3">
      <c r="A13136" s="21">
        <v>274</v>
      </c>
      <c r="B13136" s="6">
        <f>IF($B297="D1000",0,IF(ISNUMBER(SEARCH("D1???",$B297)),$C$1857*$B11306*'935'!$K280,0))</f>
        <v>0</v>
      </c>
      <c r="C13136" s="10"/>
    </row>
    <row r="13137" spans="1:3">
      <c r="A13137" s="21">
        <v>275</v>
      </c>
      <c r="B13137" s="6">
        <f>IF($B298="D1000",0,IF(ISNUMBER(SEARCH("D1???",$B298)),$C$1857*$B11307*'935'!$K281,0))</f>
        <v>0</v>
      </c>
      <c r="C13137" s="10"/>
    </row>
    <row r="13138" spans="1:3">
      <c r="A13138" s="21">
        <v>276</v>
      </c>
      <c r="B13138" s="6">
        <f>IF($B299="D1000",0,IF(ISNUMBER(SEARCH("D1???",$B299)),$C$1857*$B11308*'935'!$K282,0))</f>
        <v>0</v>
      </c>
      <c r="C13138" s="10"/>
    </row>
    <row r="13139" spans="1:3">
      <c r="A13139" s="21">
        <v>277</v>
      </c>
      <c r="B13139" s="6">
        <f>IF($B300="D1000",0,IF(ISNUMBER(SEARCH("D1???",$B300)),$C$1857*$B11309*'935'!$K283,0))</f>
        <v>0</v>
      </c>
      <c r="C13139" s="10"/>
    </row>
    <row r="13140" spans="1:3">
      <c r="A13140" s="21">
        <v>278</v>
      </c>
      <c r="B13140" s="6">
        <f>IF($B301="D1000",0,IF(ISNUMBER(SEARCH("D1???",$B301)),$C$1857*$B11310*'935'!$K284,0))</f>
        <v>0</v>
      </c>
      <c r="C13140" s="10"/>
    </row>
    <row r="13141" spans="1:3">
      <c r="A13141" s="21">
        <v>279</v>
      </c>
      <c r="B13141" s="6">
        <f>IF($B302="D1000",0,IF(ISNUMBER(SEARCH("D1???",$B302)),$C$1857*$B11311*'935'!$K285,0))</f>
        <v>0</v>
      </c>
      <c r="C13141" s="10"/>
    </row>
    <row r="13142" spans="1:3">
      <c r="A13142" s="21">
        <v>280</v>
      </c>
      <c r="B13142" s="6">
        <f>IF($B303="D1000",0,IF(ISNUMBER(SEARCH("D1???",$B303)),$C$1857*$B11312*'935'!$K286,0))</f>
        <v>0</v>
      </c>
      <c r="C13142" s="10"/>
    </row>
    <row r="13143" spans="1:3">
      <c r="A13143" s="21">
        <v>281</v>
      </c>
      <c r="B13143" s="6">
        <f>IF($B304="D1000",0,IF(ISNUMBER(SEARCH("D1???",$B304)),$C$1857*$B11313*'935'!$K287,0))</f>
        <v>0</v>
      </c>
      <c r="C13143" s="10"/>
    </row>
    <row r="13144" spans="1:3">
      <c r="A13144" s="21">
        <v>282</v>
      </c>
      <c r="B13144" s="6">
        <f>IF($B305="D1000",0,IF(ISNUMBER(SEARCH("D1???",$B305)),$C$1857*$B11314*'935'!$K288,0))</f>
        <v>0</v>
      </c>
      <c r="C13144" s="10"/>
    </row>
    <row r="13145" spans="1:3">
      <c r="A13145" s="21">
        <v>283</v>
      </c>
      <c r="B13145" s="6">
        <f>IF($B306="D1000",0,IF(ISNUMBER(SEARCH("D1???",$B306)),$C$1857*$B11315*'935'!$K289,0))</f>
        <v>0</v>
      </c>
      <c r="C13145" s="10"/>
    </row>
    <row r="13146" spans="1:3">
      <c r="A13146" s="21">
        <v>284</v>
      </c>
      <c r="B13146" s="6">
        <f>IF($B307="D1000",0,IF(ISNUMBER(SEARCH("D1???",$B307)),$C$1857*$B11316*'935'!$K290,0))</f>
        <v>0</v>
      </c>
      <c r="C13146" s="10"/>
    </row>
    <row r="13147" spans="1:3">
      <c r="A13147" s="21">
        <v>285</v>
      </c>
      <c r="B13147" s="6">
        <f>IF($B308="D1000",0,IF(ISNUMBER(SEARCH("D1???",$B308)),$C$1857*$B11317*'935'!$K291,0))</f>
        <v>0</v>
      </c>
      <c r="C13147" s="10"/>
    </row>
    <row r="13148" spans="1:3">
      <c r="A13148" s="21">
        <v>286</v>
      </c>
      <c r="B13148" s="6">
        <f>IF($B309="D1000",0,IF(ISNUMBER(SEARCH("D1???",$B309)),$C$1857*$B11318*'935'!$K292,0))</f>
        <v>0</v>
      </c>
      <c r="C13148" s="10"/>
    </row>
    <row r="13149" spans="1:3">
      <c r="A13149" s="21">
        <v>287</v>
      </c>
      <c r="B13149" s="6">
        <f>IF($B310="D1000",0,IF(ISNUMBER(SEARCH("D1???",$B310)),$C$1857*$B11319*'935'!$K293,0))</f>
        <v>0</v>
      </c>
      <c r="C13149" s="10"/>
    </row>
    <row r="13150" spans="1:3">
      <c r="A13150" s="21">
        <v>288</v>
      </c>
      <c r="B13150" s="6">
        <f>IF($B311="D1000",0,IF(ISNUMBER(SEARCH("D1???",$B311)),$C$1857*$B11320*'935'!$K294,0))</f>
        <v>0</v>
      </c>
      <c r="C13150" s="10"/>
    </row>
    <row r="13151" spans="1:3">
      <c r="A13151" s="21">
        <v>289</v>
      </c>
      <c r="B13151" s="6">
        <f>IF($B312="D1000",0,IF(ISNUMBER(SEARCH("D1???",$B312)),$C$1857*$B11321*'935'!$K295,0))</f>
        <v>0</v>
      </c>
      <c r="C13151" s="10"/>
    </row>
    <row r="13152" spans="1:3">
      <c r="A13152" s="21">
        <v>290</v>
      </c>
      <c r="B13152" s="6">
        <f>IF($B313="D1000",0,IF(ISNUMBER(SEARCH("D1???",$B313)),$C$1857*$B11322*'935'!$K296,0))</f>
        <v>0</v>
      </c>
      <c r="C13152" s="10"/>
    </row>
    <row r="13153" spans="1:3">
      <c r="A13153" s="21">
        <v>291</v>
      </c>
      <c r="B13153" s="6">
        <f>IF($B314="D1000",0,IF(ISNUMBER(SEARCH("D1???",$B314)),$C$1857*$B11323*'935'!$K297,0))</f>
        <v>0</v>
      </c>
      <c r="C13153" s="10"/>
    </row>
    <row r="13154" spans="1:3">
      <c r="A13154" s="21">
        <v>292</v>
      </c>
      <c r="B13154" s="6">
        <f>IF($B315="D1000",0,IF(ISNUMBER(SEARCH("D1???",$B315)),$C$1857*$B11324*'935'!$K298,0))</f>
        <v>0</v>
      </c>
      <c r="C13154" s="10"/>
    </row>
    <row r="13155" spans="1:3">
      <c r="A13155" s="21">
        <v>293</v>
      </c>
      <c r="B13155" s="6">
        <f>IF($B316="D1000",0,IF(ISNUMBER(SEARCH("D1???",$B316)),$C$1857*$B11325*'935'!$K299,0))</f>
        <v>0</v>
      </c>
      <c r="C13155" s="10"/>
    </row>
    <row r="13156" spans="1:3">
      <c r="A13156" s="21">
        <v>294</v>
      </c>
      <c r="B13156" s="6">
        <f>IF($B317="D1000",0,IF(ISNUMBER(SEARCH("D1???",$B317)),$C$1857*$B11326*'935'!$K300,0))</f>
        <v>0</v>
      </c>
      <c r="C13156" s="10"/>
    </row>
    <row r="13157" spans="1:3">
      <c r="A13157" s="21">
        <v>295</v>
      </c>
      <c r="B13157" s="6">
        <f>IF($B318="D1000",0,IF(ISNUMBER(SEARCH("D1???",$B318)),$C$1857*$B11327*'935'!$K301,0))</f>
        <v>0</v>
      </c>
      <c r="C13157" s="10"/>
    </row>
    <row r="13158" spans="1:3">
      <c r="A13158" s="21">
        <v>296</v>
      </c>
      <c r="B13158" s="6">
        <f>IF($B319="D1000",0,IF(ISNUMBER(SEARCH("D1???",$B319)),$C$1857*$B11328*'935'!$K302,0))</f>
        <v>0</v>
      </c>
      <c r="C13158" s="10"/>
    </row>
    <row r="13159" spans="1:3">
      <c r="A13159" s="21">
        <v>297</v>
      </c>
      <c r="B13159" s="6">
        <f>IF($B320="D1000",0,IF(ISNUMBER(SEARCH("D1???",$B320)),$C$1857*$B11329*'935'!$K303,0))</f>
        <v>0</v>
      </c>
      <c r="C13159" s="10"/>
    </row>
    <row r="13160" spans="1:3">
      <c r="A13160" s="21">
        <v>298</v>
      </c>
      <c r="B13160" s="6">
        <f>IF($B321="D1000",0,IF(ISNUMBER(SEARCH("D1???",$B321)),$C$1857*$B11330*'935'!$K304,0))</f>
        <v>0</v>
      </c>
      <c r="C13160" s="10"/>
    </row>
    <row r="13161" spans="1:3">
      <c r="A13161" s="21">
        <v>299</v>
      </c>
      <c r="B13161" s="6">
        <f>IF($B322="D1000",0,IF(ISNUMBER(SEARCH("D1???",$B322)),$C$1857*$B11331*'935'!$K305,0))</f>
        <v>0</v>
      </c>
      <c r="C13161" s="10"/>
    </row>
    <row r="13162" spans="1:3">
      <c r="A13162" s="21">
        <v>300</v>
      </c>
      <c r="B13162" s="6">
        <f>IF($B323="D1000",0,IF(ISNUMBER(SEARCH("D1???",$B323)),$C$1857*$B11332*'935'!$K306,0))</f>
        <v>0</v>
      </c>
      <c r="C13162" s="10"/>
    </row>
    <row r="13163" spans="1:3">
      <c r="A13163" s="21">
        <v>301</v>
      </c>
      <c r="B13163" s="6">
        <f>IF($B324="D1000",0,IF(ISNUMBER(SEARCH("D1???",$B324)),$C$1857*$B11333*'935'!$K307,0))</f>
        <v>0</v>
      </c>
      <c r="C13163" s="10"/>
    </row>
    <row r="13164" spans="1:3">
      <c r="A13164" s="21">
        <v>302</v>
      </c>
      <c r="B13164" s="6">
        <f>IF($B325="D1000",0,IF(ISNUMBER(SEARCH("D1???",$B325)),$C$1857*$B11334*'935'!$K308,0))</f>
        <v>0</v>
      </c>
      <c r="C13164" s="10"/>
    </row>
    <row r="13165" spans="1:3">
      <c r="A13165" s="21">
        <v>303</v>
      </c>
      <c r="B13165" s="6">
        <f>IF($B326="D1000",0,IF(ISNUMBER(SEARCH("D1???",$B326)),$C$1857*$B11335*'935'!$K309,0))</f>
        <v>0</v>
      </c>
      <c r="C13165" s="10"/>
    </row>
    <row r="13166" spans="1:3">
      <c r="A13166" s="21">
        <v>304</v>
      </c>
      <c r="B13166" s="6">
        <f>IF($B327="D1000",0,IF(ISNUMBER(SEARCH("D1???",$B327)),$C$1857*$B11336*'935'!$K310,0))</f>
        <v>0</v>
      </c>
      <c r="C13166" s="10"/>
    </row>
    <row r="13167" spans="1:3">
      <c r="A13167" s="21">
        <v>305</v>
      </c>
      <c r="B13167" s="6">
        <f>IF($B328="D1000",0,IF(ISNUMBER(SEARCH("D1???",$B328)),$C$1857*$B11337*'935'!$K311,0))</f>
        <v>0</v>
      </c>
      <c r="C13167" s="10"/>
    </row>
    <row r="13168" spans="1:3">
      <c r="A13168" s="21">
        <v>306</v>
      </c>
      <c r="B13168" s="6">
        <f>IF($B329="D1000",0,IF(ISNUMBER(SEARCH("D1???",$B329)),$C$1857*$B11338*'935'!$K312,0))</f>
        <v>0</v>
      </c>
      <c r="C13168" s="10"/>
    </row>
    <row r="13169" spans="1:3">
      <c r="A13169" s="21">
        <v>307</v>
      </c>
      <c r="B13169" s="6">
        <f>IF($B330="D1000",0,IF(ISNUMBER(SEARCH("D1???",$B330)),$C$1857*$B11339*'935'!$K313,0))</f>
        <v>0</v>
      </c>
      <c r="C13169" s="10"/>
    </row>
    <row r="13170" spans="1:3">
      <c r="A13170" s="21">
        <v>308</v>
      </c>
      <c r="B13170" s="6">
        <f>IF($B331="D1000",0,IF(ISNUMBER(SEARCH("D1???",$B331)),$C$1857*$B11340*'935'!$K314,0))</f>
        <v>0</v>
      </c>
      <c r="C13170" s="10"/>
    </row>
    <row r="13171" spans="1:3">
      <c r="A13171" s="21">
        <v>309</v>
      </c>
      <c r="B13171" s="6">
        <f>IF($B332="D1000",0,IF(ISNUMBER(SEARCH("D1???",$B332)),$C$1857*$B11341*'935'!$K315,0))</f>
        <v>0</v>
      </c>
      <c r="C13171" s="10"/>
    </row>
    <row r="13172" spans="1:3">
      <c r="A13172" s="21">
        <v>310</v>
      </c>
      <c r="B13172" s="6">
        <f>IF($B333="D1000",0,IF(ISNUMBER(SEARCH("D1???",$B333)),$C$1857*$B11342*'935'!$K316,0))</f>
        <v>0</v>
      </c>
      <c r="C13172" s="10"/>
    </row>
    <row r="13173" spans="1:3">
      <c r="A13173" s="21">
        <v>311</v>
      </c>
      <c r="B13173" s="6">
        <f>IF($B334="D1000",0,IF(ISNUMBER(SEARCH("D1???",$B334)),$C$1857*$B11343*'935'!$K317,0))</f>
        <v>0</v>
      </c>
      <c r="C13173" s="10"/>
    </row>
    <row r="13174" spans="1:3">
      <c r="A13174" s="21">
        <v>312</v>
      </c>
      <c r="B13174" s="6">
        <f>IF($B335="D1000",0,IF(ISNUMBER(SEARCH("D1???",$B335)),$C$1857*$B11344*'935'!$K318,0))</f>
        <v>0</v>
      </c>
      <c r="C13174" s="10"/>
    </row>
    <row r="13175" spans="1:3">
      <c r="A13175" s="21">
        <v>313</v>
      </c>
      <c r="B13175" s="6">
        <f>IF($B336="D1000",0,IF(ISNUMBER(SEARCH("D1???",$B336)),$C$1857*$B11345*'935'!$K319,0))</f>
        <v>0</v>
      </c>
      <c r="C13175" s="10"/>
    </row>
    <row r="13176" spans="1:3">
      <c r="A13176" s="21">
        <v>314</v>
      </c>
      <c r="B13176" s="6">
        <f>IF($B337="D1000",0,IF(ISNUMBER(SEARCH("D1???",$B337)),$C$1857*$B11346*'935'!$K320,0))</f>
        <v>0</v>
      </c>
      <c r="C13176" s="10"/>
    </row>
    <row r="13177" spans="1:3">
      <c r="A13177" s="21">
        <v>315</v>
      </c>
      <c r="B13177" s="6">
        <f>IF($B338="D1000",0,IF(ISNUMBER(SEARCH("D1???",$B338)),$C$1857*$B11347*'935'!$K321,0))</f>
        <v>0</v>
      </c>
      <c r="C13177" s="10"/>
    </row>
    <row r="13178" spans="1:3">
      <c r="A13178" s="21">
        <v>316</v>
      </c>
      <c r="B13178" s="6">
        <f>IF($B339="D1000",0,IF(ISNUMBER(SEARCH("D1???",$B339)),$C$1857*$B11348*'935'!$K322,0))</f>
        <v>0</v>
      </c>
      <c r="C13178" s="10"/>
    </row>
    <row r="13179" spans="1:3">
      <c r="A13179" s="21">
        <v>317</v>
      </c>
      <c r="B13179" s="6">
        <f>IF($B340="D1000",0,IF(ISNUMBER(SEARCH("D1???",$B340)),$C$1857*$B11349*'935'!$K323,0))</f>
        <v>0</v>
      </c>
      <c r="C13179" s="10"/>
    </row>
    <row r="13180" spans="1:3">
      <c r="A13180" s="21">
        <v>318</v>
      </c>
      <c r="B13180" s="6">
        <f>IF($B341="D1000",0,IF(ISNUMBER(SEARCH("D1???",$B341)),$C$1857*$B11350*'935'!$K324,0))</f>
        <v>0</v>
      </c>
      <c r="C13180" s="10"/>
    </row>
    <row r="13181" spans="1:3">
      <c r="A13181" s="21">
        <v>319</v>
      </c>
      <c r="B13181" s="6">
        <f>IF($B342="D1000",0,IF(ISNUMBER(SEARCH("D1???",$B342)),$C$1857*$B11351*'935'!$K325,0))</f>
        <v>0</v>
      </c>
      <c r="C13181" s="10"/>
    </row>
    <row r="13182" spans="1:3">
      <c r="A13182" s="21">
        <v>320</v>
      </c>
      <c r="B13182" s="6">
        <f>IF($B343="D1000",0,IF(ISNUMBER(SEARCH("D1???",$B343)),$C$1857*$B11352*'935'!$K326,0))</f>
        <v>0</v>
      </c>
      <c r="C13182" s="10"/>
    </row>
    <row r="13183" spans="1:3">
      <c r="A13183" s="21">
        <v>321</v>
      </c>
      <c r="B13183" s="6">
        <f>IF($B344="D1000",0,IF(ISNUMBER(SEARCH("D1???",$B344)),$C$1857*$B11353*'935'!$K327,0))</f>
        <v>0</v>
      </c>
      <c r="C13183" s="10"/>
    </row>
    <row r="13184" spans="1:3">
      <c r="A13184" s="21">
        <v>322</v>
      </c>
      <c r="B13184" s="6">
        <f>IF($B345="D1000",0,IF(ISNUMBER(SEARCH("D1???",$B345)),$C$1857*$B11354*'935'!$K328,0))</f>
        <v>0</v>
      </c>
      <c r="C13184" s="10"/>
    </row>
    <row r="13185" spans="1:3">
      <c r="A13185" s="21">
        <v>323</v>
      </c>
      <c r="B13185" s="6">
        <f>IF($B346="D1000",0,IF(ISNUMBER(SEARCH("D1???",$B346)),$C$1857*$B11355*'935'!$K329,0))</f>
        <v>0</v>
      </c>
      <c r="C13185" s="10"/>
    </row>
    <row r="13186" spans="1:3">
      <c r="A13186" s="21">
        <v>324</v>
      </c>
      <c r="B13186" s="6">
        <f>IF($B347="D1000",0,IF(ISNUMBER(SEARCH("D1???",$B347)),$C$1857*$B11356*'935'!$K330,0))</f>
        <v>0</v>
      </c>
      <c r="C13186" s="10"/>
    </row>
    <row r="13187" spans="1:3">
      <c r="A13187" s="21">
        <v>325</v>
      </c>
      <c r="B13187" s="6">
        <f>IF($B348="D1000",0,IF(ISNUMBER(SEARCH("D1???",$B348)),$C$1857*$B11357*'935'!$K331,0))</f>
        <v>0</v>
      </c>
      <c r="C13187" s="10"/>
    </row>
    <row r="13188" spans="1:3">
      <c r="A13188" s="21">
        <v>326</v>
      </c>
      <c r="B13188" s="6">
        <f>IF($B349="D1000",0,IF(ISNUMBER(SEARCH("D1???",$B349)),$C$1857*$B11358*'935'!$K332,0))</f>
        <v>0</v>
      </c>
      <c r="C13188" s="10"/>
    </row>
    <row r="13189" spans="1:3">
      <c r="A13189" s="21">
        <v>327</v>
      </c>
      <c r="B13189" s="6">
        <f>IF($B350="D1000",0,IF(ISNUMBER(SEARCH("D1???",$B350)),$C$1857*$B11359*'935'!$K333,0))</f>
        <v>0</v>
      </c>
      <c r="C13189" s="10"/>
    </row>
    <row r="13190" spans="1:3">
      <c r="A13190" s="21">
        <v>328</v>
      </c>
      <c r="B13190" s="6">
        <f>IF($B351="D1000",0,IF(ISNUMBER(SEARCH("D1???",$B351)),$C$1857*$B11360*'935'!$K334,0))</f>
        <v>0</v>
      </c>
      <c r="C13190" s="10"/>
    </row>
    <row r="13191" spans="1:3">
      <c r="A13191" s="21">
        <v>329</v>
      </c>
      <c r="B13191" s="6">
        <f>IF($B352="D1000",0,IF(ISNUMBER(SEARCH("D1???",$B352)),$C$1857*$B11361*'935'!$K335,0))</f>
        <v>0</v>
      </c>
      <c r="C13191" s="10"/>
    </row>
    <row r="13192" spans="1:3">
      <c r="A13192" s="21">
        <v>330</v>
      </c>
      <c r="B13192" s="6">
        <f>IF($B353="D1000",0,IF(ISNUMBER(SEARCH("D1???",$B353)),$C$1857*$B11362*'935'!$K336,0))</f>
        <v>0</v>
      </c>
      <c r="C13192" s="10"/>
    </row>
    <row r="13193" spans="1:3">
      <c r="A13193" s="21">
        <v>331</v>
      </c>
      <c r="B13193" s="6">
        <f>IF($B354="D1000",0,IF(ISNUMBER(SEARCH("D1???",$B354)),$C$1857*$B11363*'935'!$K337,0))</f>
        <v>0</v>
      </c>
      <c r="C13193" s="10"/>
    </row>
    <row r="13194" spans="1:3">
      <c r="A13194" s="21">
        <v>332</v>
      </c>
      <c r="B13194" s="6">
        <f>IF($B355="D1000",0,IF(ISNUMBER(SEARCH("D1???",$B355)),$C$1857*$B11364*'935'!$K338,0))</f>
        <v>0</v>
      </c>
      <c r="C13194" s="10"/>
    </row>
    <row r="13195" spans="1:3">
      <c r="A13195" s="21">
        <v>333</v>
      </c>
      <c r="B13195" s="6">
        <f>IF($B356="D1000",0,IF(ISNUMBER(SEARCH("D1???",$B356)),$C$1857*$B11365*'935'!$K339,0))</f>
        <v>0</v>
      </c>
      <c r="C13195" s="10"/>
    </row>
    <row r="13196" spans="1:3">
      <c r="A13196" s="21">
        <v>334</v>
      </c>
      <c r="B13196" s="6">
        <f>IF($B357="D1000",0,IF(ISNUMBER(SEARCH("D1???",$B357)),$C$1857*$B11366*'935'!$K340,0))</f>
        <v>0</v>
      </c>
      <c r="C13196" s="10"/>
    </row>
    <row r="13197" spans="1:3">
      <c r="A13197" s="21">
        <v>335</v>
      </c>
      <c r="B13197" s="6">
        <f>IF($B358="D1000",0,IF(ISNUMBER(SEARCH("D1???",$B358)),$C$1857*$B11367*'935'!$K341,0))</f>
        <v>0</v>
      </c>
      <c r="C13197" s="10"/>
    </row>
    <row r="13198" spans="1:3">
      <c r="A13198" s="21">
        <v>336</v>
      </c>
      <c r="B13198" s="6">
        <f>IF($B359="D1000",0,IF(ISNUMBER(SEARCH("D1???",$B359)),$C$1857*$B11368*'935'!$K342,0))</f>
        <v>0</v>
      </c>
      <c r="C13198" s="10"/>
    </row>
    <row r="13199" spans="1:3">
      <c r="A13199" s="21">
        <v>337</v>
      </c>
      <c r="B13199" s="6">
        <f>IF($B360="D1000",0,IF(ISNUMBER(SEARCH("D1???",$B360)),$C$1857*$B11369*'935'!$K343,0))</f>
        <v>0</v>
      </c>
      <c r="C13199" s="10"/>
    </row>
    <row r="13200" spans="1:3">
      <c r="A13200" s="21">
        <v>338</v>
      </c>
      <c r="B13200" s="6">
        <f>IF($B361="D1000",0,IF(ISNUMBER(SEARCH("D1???",$B361)),$C$1857*$B11370*'935'!$K344,0))</f>
        <v>0</v>
      </c>
      <c r="C13200" s="10"/>
    </row>
    <row r="13201" spans="1:3">
      <c r="A13201" s="21">
        <v>339</v>
      </c>
      <c r="B13201" s="6">
        <f>IF($B362="D1000",0,IF(ISNUMBER(SEARCH("D1???",$B362)),$C$1857*$B11371*'935'!$K345,0))</f>
        <v>0</v>
      </c>
      <c r="C13201" s="10"/>
    </row>
    <row r="13202" spans="1:3">
      <c r="A13202" s="21">
        <v>340</v>
      </c>
      <c r="B13202" s="6">
        <f>IF($B363="D1000",0,IF(ISNUMBER(SEARCH("D1???",$B363)),$C$1857*$B11372*'935'!$K346,0))</f>
        <v>0</v>
      </c>
      <c r="C13202" s="10"/>
    </row>
    <row r="13203" spans="1:3">
      <c r="A13203" s="21">
        <v>341</v>
      </c>
      <c r="B13203" s="6">
        <f>IF($B364="D1000",0,IF(ISNUMBER(SEARCH("D1???",$B364)),$C$1857*$B11373*'935'!$K347,0))</f>
        <v>0</v>
      </c>
      <c r="C13203" s="10"/>
    </row>
    <row r="13204" spans="1:3">
      <c r="A13204" s="21">
        <v>342</v>
      </c>
      <c r="B13204" s="6">
        <f>IF($B365="D1000",0,IF(ISNUMBER(SEARCH("D1???",$B365)),$C$1857*$B11374*'935'!$K348,0))</f>
        <v>0</v>
      </c>
      <c r="C13204" s="10"/>
    </row>
    <row r="13205" spans="1:3">
      <c r="A13205" s="21">
        <v>343</v>
      </c>
      <c r="B13205" s="6">
        <f>IF($B366="D1000",0,IF(ISNUMBER(SEARCH("D1???",$B366)),$C$1857*$B11375*'935'!$K349,0))</f>
        <v>0</v>
      </c>
      <c r="C13205" s="10"/>
    </row>
    <row r="13206" spans="1:3">
      <c r="A13206" s="21">
        <v>344</v>
      </c>
      <c r="B13206" s="6">
        <f>IF($B367="D1000",0,IF(ISNUMBER(SEARCH("D1???",$B367)),$C$1857*$B11376*'935'!$K350,0))</f>
        <v>0</v>
      </c>
      <c r="C13206" s="10"/>
    </row>
    <row r="13207" spans="1:3">
      <c r="A13207" s="21">
        <v>345</v>
      </c>
      <c r="B13207" s="6">
        <f>IF($B368="D1000",0,IF(ISNUMBER(SEARCH("D1???",$B368)),$C$1857*$B11377*'935'!$K351,0))</f>
        <v>0</v>
      </c>
      <c r="C13207" s="10"/>
    </row>
    <row r="13208" spans="1:3">
      <c r="A13208" s="21">
        <v>346</v>
      </c>
      <c r="B13208" s="6">
        <f>IF($B369="D1000",0,IF(ISNUMBER(SEARCH("D1???",$B369)),$C$1857*$B11378*'935'!$K352,0))</f>
        <v>0</v>
      </c>
      <c r="C13208" s="10"/>
    </row>
    <row r="13209" spans="1:3">
      <c r="A13209" s="21">
        <v>347</v>
      </c>
      <c r="B13209" s="6">
        <f>IF($B370="D1000",0,IF(ISNUMBER(SEARCH("D1???",$B370)),$C$1857*$B11379*'935'!$K353,0))</f>
        <v>0</v>
      </c>
      <c r="C13209" s="10"/>
    </row>
    <row r="13210" spans="1:3">
      <c r="A13210" s="21">
        <v>348</v>
      </c>
      <c r="B13210" s="6">
        <f>IF($B371="D1000",0,IF(ISNUMBER(SEARCH("D1???",$B371)),$C$1857*$B11380*'935'!$K354,0))</f>
        <v>0</v>
      </c>
      <c r="C13210" s="10"/>
    </row>
    <row r="13211" spans="1:3">
      <c r="A13211" s="21">
        <v>349</v>
      </c>
      <c r="B13211" s="6">
        <f>IF($B372="D1000",0,IF(ISNUMBER(SEARCH("D1???",$B372)),$C$1857*$B11381*'935'!$K355,0))</f>
        <v>0</v>
      </c>
      <c r="C13211" s="10"/>
    </row>
    <row r="13212" spans="1:3">
      <c r="A13212" s="21">
        <v>350</v>
      </c>
      <c r="B13212" s="6">
        <f>IF($B373="D1000",0,IF(ISNUMBER(SEARCH("D1???",$B373)),$C$1857*$B11382*'935'!$K356,0))</f>
        <v>0</v>
      </c>
      <c r="C13212" s="10"/>
    </row>
    <row r="13213" spans="1:3">
      <c r="A13213" s="21">
        <v>351</v>
      </c>
      <c r="B13213" s="6">
        <f>IF($B374="D1000",0,IF(ISNUMBER(SEARCH("D1???",$B374)),$C$1857*$B11383*'935'!$K357,0))</f>
        <v>0</v>
      </c>
      <c r="C13213" s="10"/>
    </row>
    <row r="13214" spans="1:3">
      <c r="A13214" s="21">
        <v>352</v>
      </c>
      <c r="B13214" s="6">
        <f>IF($B375="D1000",0,IF(ISNUMBER(SEARCH("D1???",$B375)),$C$1857*$B11384*'935'!$K358,0))</f>
        <v>0</v>
      </c>
      <c r="C13214" s="10"/>
    </row>
    <row r="13215" spans="1:3">
      <c r="A13215" s="21">
        <v>353</v>
      </c>
      <c r="B13215" s="6">
        <f>IF($B376="D1000",0,IF(ISNUMBER(SEARCH("D1???",$B376)),$C$1857*$B11385*'935'!$K359,0))</f>
        <v>0</v>
      </c>
      <c r="C13215" s="10"/>
    </row>
    <row r="13216" spans="1:3">
      <c r="A13216" s="21">
        <v>354</v>
      </c>
      <c r="B13216" s="6">
        <f>IF($B377="D1000",0,IF(ISNUMBER(SEARCH("D1???",$B377)),$C$1857*$B11386*'935'!$K360,0))</f>
        <v>0</v>
      </c>
      <c r="C13216" s="10"/>
    </row>
    <row r="13217" spans="1:3">
      <c r="A13217" s="21">
        <v>355</v>
      </c>
      <c r="B13217" s="6">
        <f>IF($B378="D1000",0,IF(ISNUMBER(SEARCH("D1???",$B378)),$C$1857*$B11387*'935'!$K361,0))</f>
        <v>0</v>
      </c>
      <c r="C13217" s="10"/>
    </row>
    <row r="13218" spans="1:3">
      <c r="A13218" s="21">
        <v>356</v>
      </c>
      <c r="B13218" s="6">
        <f>IF($B379="D1000",0,IF(ISNUMBER(SEARCH("D1???",$B379)),$C$1857*$B11388*'935'!$K362,0))</f>
        <v>0</v>
      </c>
      <c r="C13218" s="10"/>
    </row>
    <row r="13219" spans="1:3">
      <c r="A13219" s="21">
        <v>357</v>
      </c>
      <c r="B13219" s="6">
        <f>IF($B380="D1000",0,IF(ISNUMBER(SEARCH("D1???",$B380)),$C$1857*$B11389*'935'!$K363,0))</f>
        <v>0</v>
      </c>
      <c r="C13219" s="10"/>
    </row>
    <row r="13220" spans="1:3">
      <c r="A13220" s="21">
        <v>358</v>
      </c>
      <c r="B13220" s="6">
        <f>IF($B381="D1000",0,IF(ISNUMBER(SEARCH("D1???",$B381)),$C$1857*$B11390*'935'!$K364,0))</f>
        <v>0</v>
      </c>
      <c r="C13220" s="10"/>
    </row>
    <row r="13221" spans="1:3">
      <c r="A13221" s="21">
        <v>359</v>
      </c>
      <c r="B13221" s="6">
        <f>IF($B382="D1000",0,IF(ISNUMBER(SEARCH("D1???",$B382)),$C$1857*$B11391*'935'!$K365,0))</f>
        <v>0</v>
      </c>
      <c r="C13221" s="10"/>
    </row>
    <row r="13222" spans="1:3">
      <c r="A13222" s="21">
        <v>360</v>
      </c>
      <c r="B13222" s="6">
        <f>IF($B383="D1000",0,IF(ISNUMBER(SEARCH("D1???",$B383)),$C$1857*$B11392*'935'!$K366,0))</f>
        <v>0</v>
      </c>
      <c r="C13222" s="10"/>
    </row>
    <row r="13223" spans="1:3">
      <c r="A13223" s="21">
        <v>361</v>
      </c>
      <c r="B13223" s="6">
        <f>IF($B384="D1000",0,IF(ISNUMBER(SEARCH("D1???",$B384)),$C$1857*$B11393*'935'!$K367,0))</f>
        <v>0</v>
      </c>
      <c r="C13223" s="10"/>
    </row>
    <row r="13224" spans="1:3">
      <c r="A13224" s="21">
        <v>362</v>
      </c>
      <c r="B13224" s="6">
        <f>IF($B385="D1000",0,IF(ISNUMBER(SEARCH("D1???",$B385)),$C$1857*$B11394*'935'!$K368,0))</f>
        <v>0</v>
      </c>
      <c r="C13224" s="10"/>
    </row>
    <row r="13225" spans="1:3">
      <c r="A13225" s="21">
        <v>363</v>
      </c>
      <c r="B13225" s="6">
        <f>IF($B386="D1000",0,IF(ISNUMBER(SEARCH("D1???",$B386)),$C$1857*$B11395*'935'!$K369,0))</f>
        <v>0</v>
      </c>
      <c r="C13225" s="10"/>
    </row>
    <row r="13226" spans="1:3">
      <c r="A13226" s="21">
        <v>364</v>
      </c>
      <c r="B13226" s="6">
        <f>IF($B387="D1000",0,IF(ISNUMBER(SEARCH("D1???",$B387)),$C$1857*$B11396*'935'!$K370,0))</f>
        <v>0</v>
      </c>
      <c r="C13226" s="10"/>
    </row>
    <row r="13227" spans="1:3">
      <c r="A13227" s="21">
        <v>365</v>
      </c>
      <c r="B13227" s="6">
        <f>IF($B388="D1000",0,IF(ISNUMBER(SEARCH("D1???",$B388)),$C$1857*$B11397*'935'!$K371,0))</f>
        <v>0</v>
      </c>
      <c r="C13227" s="10"/>
    </row>
    <row r="13228" spans="1:3">
      <c r="A13228" s="21">
        <v>366</v>
      </c>
      <c r="B13228" s="6">
        <f>IF($B389="D1000",0,IF(ISNUMBER(SEARCH("D1???",$B389)),$C$1857*$B11398*'935'!$K372,0))</f>
        <v>0</v>
      </c>
      <c r="C13228" s="10"/>
    </row>
    <row r="13229" spans="1:3">
      <c r="A13229" s="21">
        <v>367</v>
      </c>
      <c r="B13229" s="6">
        <f>IF($B390="D1000",0,IF(ISNUMBER(SEARCH("D1???",$B390)),$C$1857*$B11399*'935'!$K373,0))</f>
        <v>0</v>
      </c>
      <c r="C13229" s="10"/>
    </row>
    <row r="13230" spans="1:3">
      <c r="A13230" s="21">
        <v>368</v>
      </c>
      <c r="B13230" s="6">
        <f>IF($B391="D1000",0,IF(ISNUMBER(SEARCH("D1???",$B391)),$C$1857*$B11400*'935'!$K374,0))</f>
        <v>0</v>
      </c>
      <c r="C13230" s="10"/>
    </row>
    <row r="13231" spans="1:3">
      <c r="A13231" s="21">
        <v>369</v>
      </c>
      <c r="B13231" s="6">
        <f>IF($B392="D1000",0,IF(ISNUMBER(SEARCH("D1???",$B392)),$C$1857*$B11401*'935'!$K375,0))</f>
        <v>0</v>
      </c>
      <c r="C13231" s="10"/>
    </row>
    <row r="13232" spans="1:3">
      <c r="A13232" s="21">
        <v>370</v>
      </c>
      <c r="B13232" s="6">
        <f>IF($B393="D1000",0,IF(ISNUMBER(SEARCH("D1???",$B393)),$C$1857*$B11402*'935'!$K376,0))</f>
        <v>0</v>
      </c>
      <c r="C13232" s="10"/>
    </row>
    <row r="13233" spans="1:3">
      <c r="A13233" s="21">
        <v>371</v>
      </c>
      <c r="B13233" s="6">
        <f>IF($B394="D1000",0,IF(ISNUMBER(SEARCH("D1???",$B394)),$C$1857*$B11403*'935'!$K377,0))</f>
        <v>0</v>
      </c>
      <c r="C13233" s="10"/>
    </row>
    <row r="13234" spans="1:3">
      <c r="A13234" s="21">
        <v>372</v>
      </c>
      <c r="B13234" s="6">
        <f>IF($B395="D1000",0,IF(ISNUMBER(SEARCH("D1???",$B395)),$C$1857*$B11404*'935'!$K378,0))</f>
        <v>0</v>
      </c>
      <c r="C13234" s="10"/>
    </row>
    <row r="13235" spans="1:3">
      <c r="A13235" s="21">
        <v>373</v>
      </c>
      <c r="B13235" s="6">
        <f>IF($B396="D1000",0,IF(ISNUMBER(SEARCH("D1???",$B396)),$C$1857*$B11405*'935'!$K379,0))</f>
        <v>0</v>
      </c>
      <c r="C13235" s="10"/>
    </row>
    <row r="13236" spans="1:3">
      <c r="A13236" s="21">
        <v>374</v>
      </c>
      <c r="B13236" s="6">
        <f>IF($B397="D1000",0,IF(ISNUMBER(SEARCH("D1???",$B397)),$C$1857*$B11406*'935'!$K380,0))</f>
        <v>0</v>
      </c>
      <c r="C13236" s="10"/>
    </row>
    <row r="13237" spans="1:3">
      <c r="A13237" s="21">
        <v>375</v>
      </c>
      <c r="B13237" s="6">
        <f>IF($B398="D1000",0,IF(ISNUMBER(SEARCH("D1???",$B398)),$C$1857*$B11407*'935'!$K381,0))</f>
        <v>0</v>
      </c>
      <c r="C13237" s="10"/>
    </row>
    <row r="13238" spans="1:3">
      <c r="A13238" s="21">
        <v>376</v>
      </c>
      <c r="B13238" s="6">
        <f>IF($B399="D1000",0,IF(ISNUMBER(SEARCH("D1???",$B399)),$C$1857*$B11408*'935'!$K382,0))</f>
        <v>0</v>
      </c>
      <c r="C13238" s="10"/>
    </row>
    <row r="13239" spans="1:3">
      <c r="A13239" s="21">
        <v>377</v>
      </c>
      <c r="B13239" s="6">
        <f>IF($B400="D1000",0,IF(ISNUMBER(SEARCH("D1???",$B400)),$C$1857*$B11409*'935'!$K383,0))</f>
        <v>0</v>
      </c>
      <c r="C13239" s="10"/>
    </row>
    <row r="13240" spans="1:3">
      <c r="A13240" s="21">
        <v>378</v>
      </c>
      <c r="B13240" s="6">
        <f>IF($B401="D1000",0,IF(ISNUMBER(SEARCH("D1???",$B401)),$C$1857*$B11410*'935'!$K384,0))</f>
        <v>0</v>
      </c>
      <c r="C13240" s="10"/>
    </row>
    <row r="13241" spans="1:3">
      <c r="A13241" s="21">
        <v>379</v>
      </c>
      <c r="B13241" s="6">
        <f>IF($B402="D1000",0,IF(ISNUMBER(SEARCH("D1???",$B402)),$C$1857*$B11411*'935'!$K385,0))</f>
        <v>0</v>
      </c>
      <c r="C13241" s="10"/>
    </row>
    <row r="13242" spans="1:3">
      <c r="A13242" s="21">
        <v>380</v>
      </c>
      <c r="B13242" s="6">
        <f>IF($B403="D1000",0,IF(ISNUMBER(SEARCH("D1???",$B403)),$C$1857*$B11412*'935'!$K386,0))</f>
        <v>0</v>
      </c>
      <c r="C13242" s="10"/>
    </row>
    <row r="13243" spans="1:3">
      <c r="A13243" s="21">
        <v>381</v>
      </c>
      <c r="B13243" s="6">
        <f>IF($B404="D1000",0,IF(ISNUMBER(SEARCH("D1???",$B404)),$C$1857*$B11413*'935'!$K387,0))</f>
        <v>0</v>
      </c>
      <c r="C13243" s="10"/>
    </row>
    <row r="13244" spans="1:3">
      <c r="A13244" s="21">
        <v>382</v>
      </c>
      <c r="B13244" s="6">
        <f>IF($B405="D1000",0,IF(ISNUMBER(SEARCH("D1???",$B405)),$C$1857*$B11414*'935'!$K388,0))</f>
        <v>0</v>
      </c>
      <c r="C13244" s="10"/>
    </row>
    <row r="13245" spans="1:3">
      <c r="A13245" s="21">
        <v>383</v>
      </c>
      <c r="B13245" s="6">
        <f>IF($B406="D1000",0,IF(ISNUMBER(SEARCH("D1???",$B406)),$C$1857*$B11415*'935'!$K389,0))</f>
        <v>0</v>
      </c>
      <c r="C13245" s="10"/>
    </row>
    <row r="13246" spans="1:3">
      <c r="A13246" s="21">
        <v>384</v>
      </c>
      <c r="B13246" s="6">
        <f>IF($B407="D1000",0,IF(ISNUMBER(SEARCH("D1???",$B407)),$C$1857*$B11416*'935'!$K390,0))</f>
        <v>0</v>
      </c>
      <c r="C13246" s="10"/>
    </row>
    <row r="13247" spans="1:3">
      <c r="A13247" s="21">
        <v>385</v>
      </c>
      <c r="B13247" s="6">
        <f>IF($B408="D1000",0,IF(ISNUMBER(SEARCH("D1???",$B408)),$C$1857*$B11417*'935'!$K391,0))</f>
        <v>0</v>
      </c>
      <c r="C13247" s="10"/>
    </row>
    <row r="13248" spans="1:3">
      <c r="A13248" s="21">
        <v>386</v>
      </c>
      <c r="B13248" s="6">
        <f>IF($B409="D1000",0,IF(ISNUMBER(SEARCH("D1???",$B409)),$C$1857*$B11418*'935'!$K392,0))</f>
        <v>0</v>
      </c>
      <c r="C13248" s="10"/>
    </row>
    <row r="13249" spans="1:3">
      <c r="A13249" s="21">
        <v>387</v>
      </c>
      <c r="B13249" s="6">
        <f>IF($B410="D1000",0,IF(ISNUMBER(SEARCH("D1???",$B410)),$C$1857*$B11419*'935'!$K393,0))</f>
        <v>0</v>
      </c>
      <c r="C13249" s="10"/>
    </row>
    <row r="13250" spans="1:3">
      <c r="A13250" s="21">
        <v>388</v>
      </c>
      <c r="B13250" s="6">
        <f>IF($B411="D1000",0,IF(ISNUMBER(SEARCH("D1???",$B411)),$C$1857*$B11420*'935'!$K394,0))</f>
        <v>0</v>
      </c>
      <c r="C13250" s="10"/>
    </row>
    <row r="13251" spans="1:3">
      <c r="A13251" s="21">
        <v>389</v>
      </c>
      <c r="B13251" s="6">
        <f>IF($B412="D1000",0,IF(ISNUMBER(SEARCH("D1???",$B412)),$C$1857*$B11421*'935'!$K395,0))</f>
        <v>0</v>
      </c>
      <c r="C13251" s="10"/>
    </row>
    <row r="13252" spans="1:3">
      <c r="A13252" s="21">
        <v>390</v>
      </c>
      <c r="B13252" s="6">
        <f>IF($B413="D1000",0,IF(ISNUMBER(SEARCH("D1???",$B413)),$C$1857*$B11422*'935'!$K396,0))</f>
        <v>0</v>
      </c>
      <c r="C13252" s="10"/>
    </row>
    <row r="13253" spans="1:3">
      <c r="A13253" s="21">
        <v>391</v>
      </c>
      <c r="B13253" s="6">
        <f>IF($B414="D1000",0,IF(ISNUMBER(SEARCH("D1???",$B414)),$C$1857*$B11423*'935'!$K397,0))</f>
        <v>0</v>
      </c>
      <c r="C13253" s="10"/>
    </row>
    <row r="13254" spans="1:3">
      <c r="A13254" s="21">
        <v>392</v>
      </c>
      <c r="B13254" s="6">
        <f>IF($B415="D1000",0,IF(ISNUMBER(SEARCH("D1???",$B415)),$C$1857*$B11424*'935'!$K398,0))</f>
        <v>0</v>
      </c>
      <c r="C13254" s="10"/>
    </row>
    <row r="13255" spans="1:3">
      <c r="A13255" s="21">
        <v>393</v>
      </c>
      <c r="B13255" s="6">
        <f>IF($B416="D1000",0,IF(ISNUMBER(SEARCH("D1???",$B416)),$C$1857*$B11425*'935'!$K399,0))</f>
        <v>0</v>
      </c>
      <c r="C13255" s="10"/>
    </row>
    <row r="13256" spans="1:3">
      <c r="A13256" s="21">
        <v>394</v>
      </c>
      <c r="B13256" s="6">
        <f>IF($B417="D1000",0,IF(ISNUMBER(SEARCH("D1???",$B417)),$C$1857*$B11426*'935'!$K400,0))</f>
        <v>0</v>
      </c>
      <c r="C13256" s="10"/>
    </row>
    <row r="13257" spans="1:3">
      <c r="A13257" s="21">
        <v>395</v>
      </c>
      <c r="B13257" s="6">
        <f>IF($B418="D1000",0,IF(ISNUMBER(SEARCH("D1???",$B418)),$C$1857*$B11427*'935'!$K401,0))</f>
        <v>0</v>
      </c>
      <c r="C13257" s="10"/>
    </row>
    <row r="13258" spans="1:3">
      <c r="A13258" s="21">
        <v>396</v>
      </c>
      <c r="B13258" s="6">
        <f>IF($B419="D1000",0,IF(ISNUMBER(SEARCH("D1???",$B419)),$C$1857*$B11428*'935'!$K402,0))</f>
        <v>0</v>
      </c>
      <c r="C13258" s="10"/>
    </row>
    <row r="13259" spans="1:3">
      <c r="A13259" s="21">
        <v>397</v>
      </c>
      <c r="B13259" s="6">
        <f>IF($B420="D1000",0,IF(ISNUMBER(SEARCH("D1???",$B420)),$C$1857*$B11429*'935'!$K403,0))</f>
        <v>0</v>
      </c>
      <c r="C13259" s="10"/>
    </row>
    <row r="13260" spans="1:3">
      <c r="A13260" s="21">
        <v>398</v>
      </c>
      <c r="B13260" s="6">
        <f>IF($B421="D1000",0,IF(ISNUMBER(SEARCH("D1???",$B421)),$C$1857*$B11430*'935'!$K404,0))</f>
        <v>0</v>
      </c>
      <c r="C13260" s="10"/>
    </row>
    <row r="13261" spans="1:3">
      <c r="A13261" s="21">
        <v>399</v>
      </c>
      <c r="B13261" s="6">
        <f>IF($B422="D1000",0,IF(ISNUMBER(SEARCH("D1???",$B422)),$C$1857*$B11431*'935'!$K405,0))</f>
        <v>0</v>
      </c>
      <c r="C13261" s="10"/>
    </row>
    <row r="13262" spans="1:3">
      <c r="A13262" s="21">
        <v>400</v>
      </c>
      <c r="B13262" s="6">
        <f>IF($B423="D1000",0,IF(ISNUMBER(SEARCH("D1???",$B423)),$C$1857*$B11432*'935'!$K406,0))</f>
        <v>0</v>
      </c>
      <c r="C13262" s="10"/>
    </row>
    <row r="13263" spans="1:3">
      <c r="A13263" s="21">
        <v>401</v>
      </c>
      <c r="B13263" s="6">
        <f>IF($B424="D1000",0,IF(ISNUMBER(SEARCH("D1???",$B424)),$C$1857*$B11433*'935'!$K407,0))</f>
        <v>0</v>
      </c>
      <c r="C13263" s="10"/>
    </row>
    <row r="13264" spans="1:3">
      <c r="A13264" s="21">
        <v>402</v>
      </c>
      <c r="B13264" s="6">
        <f>IF($B425="D1000",0,IF(ISNUMBER(SEARCH("D1???",$B425)),$C$1857*$B11434*'935'!$K408,0))</f>
        <v>0</v>
      </c>
      <c r="C13264" s="10"/>
    </row>
    <row r="13265" spans="1:3">
      <c r="A13265" s="21">
        <v>403</v>
      </c>
      <c r="B13265" s="6">
        <f>IF($B426="D1000",0,IF(ISNUMBER(SEARCH("D1???",$B426)),$C$1857*$B11435*'935'!$K409,0))</f>
        <v>0</v>
      </c>
      <c r="C13265" s="10"/>
    </row>
    <row r="13266" spans="1:3">
      <c r="A13266" s="21">
        <v>404</v>
      </c>
      <c r="B13266" s="6">
        <f>IF($B427="D1000",0,IF(ISNUMBER(SEARCH("D1???",$B427)),$C$1857*$B11436*'935'!$K410,0))</f>
        <v>0</v>
      </c>
      <c r="C13266" s="10"/>
    </row>
    <row r="13267" spans="1:3">
      <c r="A13267" s="21">
        <v>405</v>
      </c>
      <c r="B13267" s="6">
        <f>IF($B428="D1000",0,IF(ISNUMBER(SEARCH("D1???",$B428)),$C$1857*$B11437*'935'!$K411,0))</f>
        <v>0</v>
      </c>
      <c r="C13267" s="10"/>
    </row>
    <row r="13268" spans="1:3">
      <c r="A13268" s="21">
        <v>406</v>
      </c>
      <c r="B13268" s="6">
        <f>IF($B429="D1000",0,IF(ISNUMBER(SEARCH("D1???",$B429)),$C$1857*$B11438*'935'!$K412,0))</f>
        <v>0</v>
      </c>
      <c r="C13268" s="10"/>
    </row>
    <row r="13269" spans="1:3">
      <c r="A13269" s="21">
        <v>407</v>
      </c>
      <c r="B13269" s="6">
        <f>IF($B430="D1000",0,IF(ISNUMBER(SEARCH("D1???",$B430)),$C$1857*$B11439*'935'!$K413,0))</f>
        <v>0</v>
      </c>
      <c r="C13269" s="10"/>
    </row>
    <row r="13270" spans="1:3">
      <c r="A13270" s="21">
        <v>408</v>
      </c>
      <c r="B13270" s="6">
        <f>IF($B431="D1000",0,IF(ISNUMBER(SEARCH("D1???",$B431)),$C$1857*$B11440*'935'!$K414,0))</f>
        <v>0</v>
      </c>
      <c r="C13270" s="10"/>
    </row>
    <row r="13271" spans="1:3">
      <c r="A13271" s="21">
        <v>409</v>
      </c>
      <c r="B13271" s="6">
        <f>IF($B432="D1000",0,IF(ISNUMBER(SEARCH("D1???",$B432)),$C$1857*$B11441*'935'!$K415,0))</f>
        <v>0</v>
      </c>
      <c r="C13271" s="10"/>
    </row>
    <row r="13272" spans="1:3">
      <c r="A13272" s="21">
        <v>410</v>
      </c>
      <c r="B13272" s="6">
        <f>IF($B433="D1000",0,IF(ISNUMBER(SEARCH("D1???",$B433)),$C$1857*$B11442*'935'!$K416,0))</f>
        <v>0</v>
      </c>
      <c r="C13272" s="10"/>
    </row>
    <row r="13273" spans="1:3">
      <c r="A13273" s="21">
        <v>411</v>
      </c>
      <c r="B13273" s="6">
        <f>IF($B434="D1000",0,IF(ISNUMBER(SEARCH("D1???",$B434)),$C$1857*$B11443*'935'!$K417,0))</f>
        <v>0</v>
      </c>
      <c r="C13273" s="10"/>
    </row>
    <row r="13274" spans="1:3">
      <c r="A13274" s="21">
        <v>412</v>
      </c>
      <c r="B13274" s="6">
        <f>IF($B435="D1000",0,IF(ISNUMBER(SEARCH("D1???",$B435)),$C$1857*$B11444*'935'!$K418,0))</f>
        <v>0</v>
      </c>
      <c r="C13274" s="10"/>
    </row>
    <row r="13275" spans="1:3">
      <c r="A13275" s="21">
        <v>413</v>
      </c>
      <c r="B13275" s="6">
        <f>IF($B436="D1000",0,IF(ISNUMBER(SEARCH("D1???",$B436)),$C$1857*$B11445*'935'!$K419,0))</f>
        <v>0</v>
      </c>
      <c r="C13275" s="10"/>
    </row>
    <row r="13276" spans="1:3">
      <c r="A13276" s="21">
        <v>414</v>
      </c>
      <c r="B13276" s="6">
        <f>IF($B437="D1000",0,IF(ISNUMBER(SEARCH("D1???",$B437)),$C$1857*$B11446*'935'!$K420,0))</f>
        <v>0</v>
      </c>
      <c r="C13276" s="10"/>
    </row>
    <row r="13277" spans="1:3">
      <c r="A13277" s="21">
        <v>415</v>
      </c>
      <c r="B13277" s="6">
        <f>IF($B438="D1000",0,IF(ISNUMBER(SEARCH("D1???",$B438)),$C$1857*$B11447*'935'!$K421,0))</f>
        <v>0</v>
      </c>
      <c r="C13277" s="10"/>
    </row>
    <row r="13278" spans="1:3">
      <c r="A13278" s="21">
        <v>416</v>
      </c>
      <c r="B13278" s="6">
        <f>IF($B439="D1000",0,IF(ISNUMBER(SEARCH("D1???",$B439)),$C$1857*$B11448*'935'!$K422,0))</f>
        <v>0</v>
      </c>
      <c r="C13278" s="10"/>
    </row>
    <row r="13279" spans="1:3">
      <c r="A13279" s="21">
        <v>417</v>
      </c>
      <c r="B13279" s="6">
        <f>IF($B440="D1000",0,IF(ISNUMBER(SEARCH("D1???",$B440)),$C$1857*$B11449*'935'!$K423,0))</f>
        <v>0</v>
      </c>
      <c r="C13279" s="10"/>
    </row>
    <row r="13280" spans="1:3">
      <c r="A13280" s="21">
        <v>418</v>
      </c>
      <c r="B13280" s="6">
        <f>IF($B441="D1000",0,IF(ISNUMBER(SEARCH("D1???",$B441)),$C$1857*$B11450*'935'!$K424,0))</f>
        <v>0</v>
      </c>
      <c r="C13280" s="10"/>
    </row>
    <row r="13281" spans="1:3">
      <c r="A13281" s="21">
        <v>419</v>
      </c>
      <c r="B13281" s="6">
        <f>IF($B442="D1000",0,IF(ISNUMBER(SEARCH("D1???",$B442)),$C$1857*$B11451*'935'!$K425,0))</f>
        <v>0</v>
      </c>
      <c r="C13281" s="10"/>
    </row>
    <row r="13282" spans="1:3">
      <c r="A13282" s="21">
        <v>420</v>
      </c>
      <c r="B13282" s="6">
        <f>IF($B443="D1000",0,IF(ISNUMBER(SEARCH("D1???",$B443)),$C$1857*$B11452*'935'!$K426,0))</f>
        <v>0</v>
      </c>
      <c r="C13282" s="10"/>
    </row>
    <row r="13283" spans="1:3">
      <c r="A13283" s="21">
        <v>421</v>
      </c>
      <c r="B13283" s="6">
        <f>IF($B444="D1000",0,IF(ISNUMBER(SEARCH("D1???",$B444)),$C$1857*$B11453*'935'!$K427,0))</f>
        <v>0</v>
      </c>
      <c r="C13283" s="10"/>
    </row>
    <row r="13284" spans="1:3">
      <c r="A13284" s="21">
        <v>422</v>
      </c>
      <c r="B13284" s="6">
        <f>IF($B445="D1000",0,IF(ISNUMBER(SEARCH("D1???",$B445)),$C$1857*$B11454*'935'!$K428,0))</f>
        <v>0</v>
      </c>
      <c r="C13284" s="10"/>
    </row>
    <row r="13285" spans="1:3">
      <c r="A13285" s="21">
        <v>423</v>
      </c>
      <c r="B13285" s="6">
        <f>IF($B446="D1000",0,IF(ISNUMBER(SEARCH("D1???",$B446)),$C$1857*$B11455*'935'!$K429,0))</f>
        <v>0</v>
      </c>
      <c r="C13285" s="10"/>
    </row>
    <row r="13286" spans="1:3">
      <c r="A13286" s="21">
        <v>424</v>
      </c>
      <c r="B13286" s="6">
        <f>IF($B447="D1000",0,IF(ISNUMBER(SEARCH("D1???",$B447)),$C$1857*$B11456*'935'!$K430,0))</f>
        <v>0</v>
      </c>
      <c r="C13286" s="10"/>
    </row>
    <row r="13287" spans="1:3">
      <c r="A13287" s="21">
        <v>425</v>
      </c>
      <c r="B13287" s="6">
        <f>IF($B448="D1000",0,IF(ISNUMBER(SEARCH("D1???",$B448)),$C$1857*$B11457*'935'!$K431,0))</f>
        <v>0</v>
      </c>
      <c r="C13287" s="10"/>
    </row>
    <row r="13288" spans="1:3">
      <c r="A13288" s="21">
        <v>426</v>
      </c>
      <c r="B13288" s="6">
        <f>IF($B449="D1000",0,IF(ISNUMBER(SEARCH("D1???",$B449)),$C$1857*$B11458*'935'!$K432,0))</f>
        <v>0</v>
      </c>
      <c r="C13288" s="10"/>
    </row>
    <row r="13289" spans="1:3">
      <c r="A13289" s="21">
        <v>427</v>
      </c>
      <c r="B13289" s="6">
        <f>IF($B450="D1000",0,IF(ISNUMBER(SEARCH("D1???",$B450)),$C$1857*$B11459*'935'!$K433,0))</f>
        <v>0</v>
      </c>
      <c r="C13289" s="10"/>
    </row>
    <row r="13290" spans="1:3">
      <c r="A13290" s="21">
        <v>428</v>
      </c>
      <c r="B13290" s="6">
        <f>IF($B451="D1000",0,IF(ISNUMBER(SEARCH("D1???",$B451)),$C$1857*$B11460*'935'!$K434,0))</f>
        <v>0</v>
      </c>
      <c r="C13290" s="10"/>
    </row>
    <row r="13291" spans="1:3">
      <c r="A13291" s="21">
        <v>429</v>
      </c>
      <c r="B13291" s="6">
        <f>IF($B452="D1000",0,IF(ISNUMBER(SEARCH("D1???",$B452)),$C$1857*$B11461*'935'!$K435,0))</f>
        <v>0</v>
      </c>
      <c r="C13291" s="10"/>
    </row>
    <row r="13292" spans="1:3">
      <c r="A13292" s="21">
        <v>430</v>
      </c>
      <c r="B13292" s="6">
        <f>IF($B453="D1000",0,IF(ISNUMBER(SEARCH("D1???",$B453)),$C$1857*$B11462*'935'!$K436,0))</f>
        <v>0</v>
      </c>
      <c r="C13292" s="10"/>
    </row>
    <row r="13293" spans="1:3">
      <c r="A13293" s="21">
        <v>431</v>
      </c>
      <c r="B13293" s="6">
        <f>IF($B454="D1000",0,IF(ISNUMBER(SEARCH("D1???",$B454)),$C$1857*$B11463*'935'!$K437,0))</f>
        <v>0</v>
      </c>
      <c r="C13293" s="10"/>
    </row>
    <row r="13294" spans="1:3">
      <c r="A13294" s="21">
        <v>432</v>
      </c>
      <c r="B13294" s="6">
        <f>IF($B455="D1000",0,IF(ISNUMBER(SEARCH("D1???",$B455)),$C$1857*$B11464*'935'!$K438,0))</f>
        <v>0</v>
      </c>
      <c r="C13294" s="10"/>
    </row>
    <row r="13295" spans="1:3">
      <c r="A13295" s="21">
        <v>433</v>
      </c>
      <c r="B13295" s="6">
        <f>IF($B456="D1000",0,IF(ISNUMBER(SEARCH("D1???",$B456)),$C$1857*$B11465*'935'!$K439,0))</f>
        <v>0</v>
      </c>
      <c r="C13295" s="10"/>
    </row>
    <row r="13296" spans="1:3">
      <c r="A13296" s="21">
        <v>434</v>
      </c>
      <c r="B13296" s="6">
        <f>IF($B457="D1000",0,IF(ISNUMBER(SEARCH("D1???",$B457)),$C$1857*$B11466*'935'!$K440,0))</f>
        <v>0</v>
      </c>
      <c r="C13296" s="10"/>
    </row>
    <row r="13297" spans="1:3">
      <c r="A13297" s="21">
        <v>435</v>
      </c>
      <c r="B13297" s="6">
        <f>IF($B458="D1000",0,IF(ISNUMBER(SEARCH("D1???",$B458)),$C$1857*$B11467*'935'!$K441,0))</f>
        <v>0</v>
      </c>
      <c r="C13297" s="10"/>
    </row>
    <row r="13298" spans="1:3">
      <c r="A13298" s="21">
        <v>436</v>
      </c>
      <c r="B13298" s="6">
        <f>IF($B459="D1000",0,IF(ISNUMBER(SEARCH("D1???",$B459)),$C$1857*$B11468*'935'!$K442,0))</f>
        <v>0</v>
      </c>
      <c r="C13298" s="10"/>
    </row>
    <row r="13299" spans="1:3">
      <c r="A13299" s="21">
        <v>437</v>
      </c>
      <c r="B13299" s="6">
        <f>IF($B460="D1000",0,IF(ISNUMBER(SEARCH("D1???",$B460)),$C$1857*$B11469*'935'!$K443,0))</f>
        <v>0</v>
      </c>
      <c r="C13299" s="10"/>
    </row>
    <row r="13300" spans="1:3">
      <c r="A13300" s="21">
        <v>438</v>
      </c>
      <c r="B13300" s="6">
        <f>IF($B461="D1000",0,IF(ISNUMBER(SEARCH("D1???",$B461)),$C$1857*$B11470*'935'!$K444,0))</f>
        <v>0</v>
      </c>
      <c r="C13300" s="10"/>
    </row>
    <row r="13301" spans="1:3">
      <c r="A13301" s="21">
        <v>439</v>
      </c>
      <c r="B13301" s="6">
        <f>IF($B462="D1000",0,IF(ISNUMBER(SEARCH("D1???",$B462)),$C$1857*$B11471*'935'!$K445,0))</f>
        <v>0</v>
      </c>
      <c r="C13301" s="10"/>
    </row>
    <row r="13302" spans="1:3">
      <c r="A13302" s="21">
        <v>440</v>
      </c>
      <c r="B13302" s="6">
        <f>IF($B463="D1000",0,IF(ISNUMBER(SEARCH("D1???",$B463)),$C$1857*$B11472*'935'!$K446,0))</f>
        <v>0</v>
      </c>
      <c r="C13302" s="10"/>
    </row>
    <row r="13303" spans="1:3">
      <c r="A13303" s="21">
        <v>441</v>
      </c>
      <c r="B13303" s="6">
        <f>IF($B464="D1000",0,IF(ISNUMBER(SEARCH("D1???",$B464)),$C$1857*$B11473*'935'!$K447,0))</f>
        <v>0</v>
      </c>
      <c r="C13303" s="10"/>
    </row>
    <row r="13304" spans="1:3">
      <c r="A13304" s="21">
        <v>442</v>
      </c>
      <c r="B13304" s="6">
        <f>IF($B465="D1000",0,IF(ISNUMBER(SEARCH("D1???",$B465)),$C$1857*$B11474*'935'!$K448,0))</f>
        <v>0</v>
      </c>
      <c r="C13304" s="10"/>
    </row>
    <row r="13305" spans="1:3">
      <c r="A13305" s="21">
        <v>443</v>
      </c>
      <c r="B13305" s="6">
        <f>IF($B466="D1000",0,IF(ISNUMBER(SEARCH("D1???",$B466)),$C$1857*$B11475*'935'!$K449,0))</f>
        <v>0</v>
      </c>
      <c r="C13305" s="10"/>
    </row>
    <row r="13306" spans="1:3">
      <c r="A13306" s="21">
        <v>444</v>
      </c>
      <c r="B13306" s="6">
        <f>IF($B467="D1000",0,IF(ISNUMBER(SEARCH("D1???",$B467)),$C$1857*$B11476*'935'!$K450,0))</f>
        <v>0</v>
      </c>
      <c r="C13306" s="10"/>
    </row>
    <row r="13307" spans="1:3">
      <c r="A13307" s="21">
        <v>445</v>
      </c>
      <c r="B13307" s="6">
        <f>IF($B468="D1000",0,IF(ISNUMBER(SEARCH("D1???",$B468)),$C$1857*$B11477*'935'!$K451,0))</f>
        <v>0</v>
      </c>
      <c r="C13307" s="10"/>
    </row>
    <row r="13308" spans="1:3">
      <c r="A13308" s="21">
        <v>446</v>
      </c>
      <c r="B13308" s="6">
        <f>IF($B469="D1000",0,IF(ISNUMBER(SEARCH("D1???",$B469)),$C$1857*$B11478*'935'!$K452,0))</f>
        <v>0</v>
      </c>
      <c r="C13308" s="10"/>
    </row>
    <row r="13309" spans="1:3">
      <c r="A13309" s="21">
        <v>447</v>
      </c>
      <c r="B13309" s="6">
        <f>IF($B470="D1000",0,IF(ISNUMBER(SEARCH("D1???",$B470)),$C$1857*$B11479*'935'!$K453,0))</f>
        <v>0</v>
      </c>
      <c r="C13309" s="10"/>
    </row>
    <row r="13310" spans="1:3">
      <c r="A13310" s="21">
        <v>448</v>
      </c>
      <c r="B13310" s="6">
        <f>IF($B471="D1000",0,IF(ISNUMBER(SEARCH("D1???",$B471)),$C$1857*$B11480*'935'!$K454,0))</f>
        <v>0</v>
      </c>
      <c r="C13310" s="10"/>
    </row>
    <row r="13311" spans="1:3">
      <c r="A13311" s="21">
        <v>449</v>
      </c>
      <c r="B13311" s="6">
        <f>IF($B472="D1000",0,IF(ISNUMBER(SEARCH("D1???",$B472)),$C$1857*$B11481*'935'!$K455,0))</f>
        <v>0</v>
      </c>
      <c r="C13311" s="10"/>
    </row>
    <row r="13312" spans="1:3">
      <c r="A13312" s="21">
        <v>450</v>
      </c>
      <c r="B13312" s="6">
        <f>IF($B473="D1000",0,IF(ISNUMBER(SEARCH("D1???",$B473)),$C$1857*$B11482*'935'!$K456,0))</f>
        <v>0</v>
      </c>
      <c r="C13312" s="10"/>
    </row>
    <row r="13313" spans="1:3">
      <c r="A13313" s="21">
        <v>451</v>
      </c>
      <c r="B13313" s="6">
        <f>IF($B474="D1000",0,IF(ISNUMBER(SEARCH("D1???",$B474)),$C$1857*$B11483*'935'!$K457,0))</f>
        <v>0</v>
      </c>
      <c r="C13313" s="10"/>
    </row>
    <row r="13314" spans="1:3">
      <c r="A13314" s="21">
        <v>452</v>
      </c>
      <c r="B13314" s="6">
        <f>IF($B475="D1000",0,IF(ISNUMBER(SEARCH("D1???",$B475)),$C$1857*$B11484*'935'!$K458,0))</f>
        <v>0</v>
      </c>
      <c r="C13314" s="10"/>
    </row>
    <row r="13315" spans="1:3">
      <c r="A13315" s="21">
        <v>453</v>
      </c>
      <c r="B13315" s="6">
        <f>IF($B476="D1000",0,IF(ISNUMBER(SEARCH("D1???",$B476)),$C$1857*$B11485*'935'!$K459,0))</f>
        <v>0</v>
      </c>
      <c r="C13315" s="10"/>
    </row>
    <row r="13316" spans="1:3">
      <c r="A13316" s="21">
        <v>454</v>
      </c>
      <c r="B13316" s="6">
        <f>IF($B477="D1000",0,IF(ISNUMBER(SEARCH("D1???",$B477)),$C$1857*$B11486*'935'!$K460,0))</f>
        <v>0</v>
      </c>
      <c r="C13316" s="10"/>
    </row>
    <row r="13317" spans="1:3">
      <c r="A13317" s="21">
        <v>455</v>
      </c>
      <c r="B13317" s="6">
        <f>IF($B478="D1000",0,IF(ISNUMBER(SEARCH("D1???",$B478)),$C$1857*$B11487*'935'!$K461,0))</f>
        <v>0</v>
      </c>
      <c r="C13317" s="10"/>
    </row>
    <row r="13318" spans="1:3">
      <c r="A13318" s="21">
        <v>456</v>
      </c>
      <c r="B13318" s="6">
        <f>IF($B479="D1000",0,IF(ISNUMBER(SEARCH("D1???",$B479)),$C$1857*$B11488*'935'!$K462,0))</f>
        <v>0</v>
      </c>
      <c r="C13318" s="10"/>
    </row>
    <row r="13319" spans="1:3">
      <c r="A13319" s="21">
        <v>457</v>
      </c>
      <c r="B13319" s="6">
        <f>IF($B480="D1000",0,IF(ISNUMBER(SEARCH("D1???",$B480)),$C$1857*$B11489*'935'!$K463,0))</f>
        <v>0</v>
      </c>
      <c r="C13319" s="10"/>
    </row>
    <row r="13320" spans="1:3">
      <c r="A13320" s="21">
        <v>458</v>
      </c>
      <c r="B13320" s="6">
        <f>IF($B481="D1000",0,IF(ISNUMBER(SEARCH("D1???",$B481)),$C$1857*$B11490*'935'!$K464,0))</f>
        <v>0</v>
      </c>
      <c r="C13320" s="10"/>
    </row>
    <row r="13321" spans="1:3">
      <c r="A13321" s="21">
        <v>459</v>
      </c>
      <c r="B13321" s="6">
        <f>IF($B482="D1000",0,IF(ISNUMBER(SEARCH("D1???",$B482)),$C$1857*$B11491*'935'!$K465,0))</f>
        <v>0</v>
      </c>
      <c r="C13321" s="10"/>
    </row>
    <row r="13322" spans="1:3">
      <c r="A13322" s="21">
        <v>460</v>
      </c>
      <c r="B13322" s="6">
        <f>IF($B483="D1000",0,IF(ISNUMBER(SEARCH("D1???",$B483)),$C$1857*$B11492*'935'!$K466,0))</f>
        <v>0</v>
      </c>
      <c r="C13322" s="10"/>
    </row>
    <row r="13323" spans="1:3">
      <c r="A13323" s="21">
        <v>461</v>
      </c>
      <c r="B13323" s="6">
        <f>IF($B484="D1000",0,IF(ISNUMBER(SEARCH("D1???",$B484)),$C$1857*$B11493*'935'!$K467,0))</f>
        <v>0</v>
      </c>
      <c r="C13323" s="10"/>
    </row>
    <row r="13324" spans="1:3">
      <c r="A13324" s="21">
        <v>462</v>
      </c>
      <c r="B13324" s="6">
        <f>IF($B485="D1000",0,IF(ISNUMBER(SEARCH("D1???",$B485)),$C$1857*$B11494*'935'!$K468,0))</f>
        <v>0</v>
      </c>
      <c r="C13324" s="10"/>
    </row>
    <row r="13325" spans="1:3">
      <c r="A13325" s="21">
        <v>463</v>
      </c>
      <c r="B13325" s="6">
        <f>IF($B486="D1000",0,IF(ISNUMBER(SEARCH("D1???",$B486)),$C$1857*$B11495*'935'!$K469,0))</f>
        <v>0</v>
      </c>
      <c r="C13325" s="10"/>
    </row>
    <row r="13326" spans="1:3">
      <c r="A13326" s="21">
        <v>464</v>
      </c>
      <c r="B13326" s="6">
        <f>IF($B487="D1000",0,IF(ISNUMBER(SEARCH("D1???",$B487)),$C$1857*$B11496*'935'!$K470,0))</f>
        <v>0</v>
      </c>
      <c r="C13326" s="10"/>
    </row>
    <row r="13327" spans="1:3">
      <c r="A13327" s="21">
        <v>465</v>
      </c>
      <c r="B13327" s="6">
        <f>IF($B488="D1000",0,IF(ISNUMBER(SEARCH("D1???",$B488)),$C$1857*$B11497*'935'!$K471,0))</f>
        <v>0</v>
      </c>
      <c r="C13327" s="10"/>
    </row>
    <row r="13328" spans="1:3">
      <c r="A13328" s="21">
        <v>466</v>
      </c>
      <c r="B13328" s="6">
        <f>IF($B489="D1000",0,IF(ISNUMBER(SEARCH("D1???",$B489)),$C$1857*$B11498*'935'!$K472,0))</f>
        <v>0</v>
      </c>
      <c r="C13328" s="10"/>
    </row>
    <row r="13329" spans="1:3">
      <c r="A13329" s="21">
        <v>467</v>
      </c>
      <c r="B13329" s="6">
        <f>IF($B490="D1000",0,IF(ISNUMBER(SEARCH("D1???",$B490)),$C$1857*$B11499*'935'!$K473,0))</f>
        <v>0</v>
      </c>
      <c r="C13329" s="10"/>
    </row>
    <row r="13330" spans="1:3">
      <c r="A13330" s="21">
        <v>468</v>
      </c>
      <c r="B13330" s="6">
        <f>IF($B491="D1000",0,IF(ISNUMBER(SEARCH("D1???",$B491)),$C$1857*$B11500*'935'!$K474,0))</f>
        <v>0</v>
      </c>
      <c r="C13330" s="10"/>
    </row>
    <row r="13331" spans="1:3">
      <c r="A13331" s="21">
        <v>469</v>
      </c>
      <c r="B13331" s="6">
        <f>IF($B492="D1000",0,IF(ISNUMBER(SEARCH("D1???",$B492)),$C$1857*$B11501*'935'!$K475,0))</f>
        <v>0</v>
      </c>
      <c r="C13331" s="10"/>
    </row>
    <row r="13332" spans="1:3">
      <c r="A13332" s="21">
        <v>470</v>
      </c>
      <c r="B13332" s="6">
        <f>IF($B493="D1000",0,IF(ISNUMBER(SEARCH("D1???",$B493)),$C$1857*$B11502*'935'!$K476,0))</f>
        <v>0</v>
      </c>
      <c r="C13332" s="10"/>
    </row>
    <row r="13333" spans="1:3">
      <c r="A13333" s="21">
        <v>471</v>
      </c>
      <c r="B13333" s="6">
        <f>IF($B494="D1000",0,IF(ISNUMBER(SEARCH("D1???",$B494)),$C$1857*$B11503*'935'!$K477,0))</f>
        <v>0</v>
      </c>
      <c r="C13333" s="10"/>
    </row>
    <row r="13334" spans="1:3">
      <c r="A13334" s="21">
        <v>472</v>
      </c>
      <c r="B13334" s="6">
        <f>IF($B495="D1000",0,IF(ISNUMBER(SEARCH("D1???",$B495)),$C$1857*$B11504*'935'!$K478,0))</f>
        <v>0</v>
      </c>
      <c r="C13334" s="10"/>
    </row>
    <row r="13335" spans="1:3">
      <c r="A13335" s="21">
        <v>473</v>
      </c>
      <c r="B13335" s="6">
        <f>IF($B496="D1000",0,IF(ISNUMBER(SEARCH("D1???",$B496)),$C$1857*$B11505*'935'!$K479,0))</f>
        <v>0</v>
      </c>
      <c r="C13335" s="10"/>
    </row>
    <row r="13336" spans="1:3">
      <c r="A13336" s="21">
        <v>474</v>
      </c>
      <c r="B13336" s="6">
        <f>IF($B497="D1000",0,IF(ISNUMBER(SEARCH("D1???",$B497)),$C$1857*$B11506*'935'!$K480,0))</f>
        <v>0</v>
      </c>
      <c r="C13336" s="10"/>
    </row>
    <row r="13337" spans="1:3">
      <c r="A13337" s="21">
        <v>475</v>
      </c>
      <c r="B13337" s="6">
        <f>IF($B498="D1000",0,IF(ISNUMBER(SEARCH("D1???",$B498)),$C$1857*$B11507*'935'!$K481,0))</f>
        <v>0</v>
      </c>
      <c r="C13337" s="10"/>
    </row>
    <row r="13338" spans="1:3">
      <c r="A13338" s="21">
        <v>476</v>
      </c>
      <c r="B13338" s="6">
        <f>IF($B499="D1000",0,IF(ISNUMBER(SEARCH("D1???",$B499)),$C$1857*$B11508*'935'!$K482,0))</f>
        <v>0</v>
      </c>
      <c r="C13338" s="10"/>
    </row>
    <row r="13339" spans="1:3">
      <c r="A13339" s="21">
        <v>477</v>
      </c>
      <c r="B13339" s="6">
        <f>IF($B500="D1000",0,IF(ISNUMBER(SEARCH("D1???",$B500)),$C$1857*$B11509*'935'!$K483,0))</f>
        <v>0</v>
      </c>
      <c r="C13339" s="10"/>
    </row>
    <row r="13340" spans="1:3">
      <c r="A13340" s="21">
        <v>478</v>
      </c>
      <c r="B13340" s="6">
        <f>IF($B501="D1000",0,IF(ISNUMBER(SEARCH("D1???",$B501)),$C$1857*$B11510*'935'!$K484,0))</f>
        <v>0</v>
      </c>
      <c r="C13340" s="10"/>
    </row>
    <row r="13341" spans="1:3">
      <c r="A13341" s="21">
        <v>479</v>
      </c>
      <c r="B13341" s="6">
        <f>IF($B502="D1000",0,IF(ISNUMBER(SEARCH("D1???",$B502)),$C$1857*$B11511*'935'!$K485,0))</f>
        <v>0</v>
      </c>
      <c r="C13341" s="10"/>
    </row>
    <row r="13342" spans="1:3">
      <c r="A13342" s="21">
        <v>480</v>
      </c>
      <c r="B13342" s="6">
        <f>IF($B503="D1000",0,IF(ISNUMBER(SEARCH("D1???",$B503)),$C$1857*$B11512*'935'!$K486,0))</f>
        <v>0</v>
      </c>
      <c r="C13342" s="10"/>
    </row>
    <row r="13343" spans="1:3">
      <c r="A13343" s="21">
        <v>481</v>
      </c>
      <c r="B13343" s="6">
        <f>IF($B504="D1000",0,IF(ISNUMBER(SEARCH("D1???",$B504)),$C$1857*$B11513*'935'!$K487,0))</f>
        <v>0</v>
      </c>
      <c r="C13343" s="10"/>
    </row>
    <row r="13344" spans="1:3">
      <c r="A13344" s="21">
        <v>482</v>
      </c>
      <c r="B13344" s="6">
        <f>IF($B505="D1000",0,IF(ISNUMBER(SEARCH("D1???",$B505)),$C$1857*$B11514*'935'!$K488,0))</f>
        <v>0</v>
      </c>
      <c r="C13344" s="10"/>
    </row>
    <row r="13345" spans="1:3">
      <c r="A13345" s="21">
        <v>483</v>
      </c>
      <c r="B13345" s="6">
        <f>IF($B506="D1000",0,IF(ISNUMBER(SEARCH("D1???",$B506)),$C$1857*$B11515*'935'!$K489,0))</f>
        <v>0</v>
      </c>
      <c r="C13345" s="10"/>
    </row>
    <row r="13346" spans="1:3">
      <c r="A13346" s="21">
        <v>484</v>
      </c>
      <c r="B13346" s="6">
        <f>IF($B507="D1000",0,IF(ISNUMBER(SEARCH("D1???",$B507)),$C$1857*$B11516*'935'!$K490,0))</f>
        <v>0</v>
      </c>
      <c r="C13346" s="10"/>
    </row>
    <row r="13347" spans="1:3">
      <c r="A13347" s="21">
        <v>485</v>
      </c>
      <c r="B13347" s="6">
        <f>IF($B508="D1000",0,IF(ISNUMBER(SEARCH("D1???",$B508)),$C$1857*$B11517*'935'!$K491,0))</f>
        <v>0</v>
      </c>
      <c r="C13347" s="10"/>
    </row>
    <row r="13348" spans="1:3">
      <c r="A13348" s="21">
        <v>486</v>
      </c>
      <c r="B13348" s="6">
        <f>IF($B509="D1000",0,IF(ISNUMBER(SEARCH("D1???",$B509)),$C$1857*$B11518*'935'!$K492,0))</f>
        <v>0</v>
      </c>
      <c r="C13348" s="10"/>
    </row>
    <row r="13349" spans="1:3">
      <c r="A13349" s="21">
        <v>487</v>
      </c>
      <c r="B13349" s="6">
        <f>IF($B510="D1000",0,IF(ISNUMBER(SEARCH("D1???",$B510)),$C$1857*$B11519*'935'!$K493,0))</f>
        <v>0</v>
      </c>
      <c r="C13349" s="10"/>
    </row>
    <row r="13350" spans="1:3">
      <c r="A13350" s="21">
        <v>488</v>
      </c>
      <c r="B13350" s="6">
        <f>IF($B511="D1000",0,IF(ISNUMBER(SEARCH("D1???",$B511)),$C$1857*$B11520*'935'!$K494,0))</f>
        <v>0</v>
      </c>
      <c r="C13350" s="10"/>
    </row>
    <row r="13351" spans="1:3">
      <c r="A13351" s="21">
        <v>489</v>
      </c>
      <c r="B13351" s="6">
        <f>IF($B512="D1000",0,IF(ISNUMBER(SEARCH("D1???",$B512)),$C$1857*$B11521*'935'!$K495,0))</f>
        <v>0</v>
      </c>
      <c r="C13351" s="10"/>
    </row>
    <row r="13352" spans="1:3">
      <c r="A13352" s="21">
        <v>490</v>
      </c>
      <c r="B13352" s="6">
        <f>IF($B513="D1000",0,IF(ISNUMBER(SEARCH("D1???",$B513)),$C$1857*$B11522*'935'!$K496,0))</f>
        <v>0</v>
      </c>
      <c r="C13352" s="10"/>
    </row>
    <row r="13353" spans="1:3">
      <c r="A13353" s="21">
        <v>491</v>
      </c>
      <c r="B13353" s="6">
        <f>IF($B514="D1000",0,IF(ISNUMBER(SEARCH("D1???",$B514)),$C$1857*$B11523*'935'!$K497,0))</f>
        <v>0</v>
      </c>
      <c r="C13353" s="10"/>
    </row>
    <row r="13354" spans="1:3">
      <c r="A13354" s="21">
        <v>492</v>
      </c>
      <c r="B13354" s="6">
        <f>IF($B515="D1000",0,IF(ISNUMBER(SEARCH("D1???",$B515)),$C$1857*$B11524*'935'!$K498,0))</f>
        <v>0</v>
      </c>
      <c r="C13354" s="10"/>
    </row>
    <row r="13355" spans="1:3">
      <c r="A13355" s="21">
        <v>493</v>
      </c>
      <c r="B13355" s="6">
        <f>IF($B516="D1000",0,IF(ISNUMBER(SEARCH("D1???",$B516)),$C$1857*$B11525*'935'!$K499,0))</f>
        <v>0</v>
      </c>
      <c r="C13355" s="10"/>
    </row>
    <row r="13356" spans="1:3">
      <c r="A13356" s="21">
        <v>494</v>
      </c>
      <c r="B13356" s="6">
        <f>IF($B517="D1000",0,IF(ISNUMBER(SEARCH("D1???",$B517)),$C$1857*$B11526*'935'!$K500,0))</f>
        <v>0</v>
      </c>
      <c r="C13356" s="10"/>
    </row>
    <row r="13357" spans="1:3">
      <c r="A13357" s="21">
        <v>495</v>
      </c>
      <c r="B13357" s="6">
        <f>IF($B518="D1000",0,IF(ISNUMBER(SEARCH("D1???",$B518)),$C$1857*$B11527*'935'!$K501,0))</f>
        <v>0</v>
      </c>
      <c r="C13357" s="10"/>
    </row>
    <row r="13358" spans="1:3">
      <c r="A13358" s="21">
        <v>496</v>
      </c>
      <c r="B13358" s="6">
        <f>IF($B519="D1000",0,IF(ISNUMBER(SEARCH("D1???",$B519)),$C$1857*$B11528*'935'!$K502,0))</f>
        <v>0</v>
      </c>
      <c r="C13358" s="10"/>
    </row>
    <row r="13359" spans="1:3">
      <c r="A13359" s="21">
        <v>497</v>
      </c>
      <c r="B13359" s="6">
        <f>IF($B520="D1000",0,IF(ISNUMBER(SEARCH("D1???",$B520)),$C$1857*$B11529*'935'!$K503,0))</f>
        <v>0</v>
      </c>
      <c r="C13359" s="10"/>
    </row>
    <row r="13360" spans="1:3">
      <c r="A13360" s="21">
        <v>498</v>
      </c>
      <c r="B13360" s="6">
        <f>IF($B521="D1000",0,IF(ISNUMBER(SEARCH("D1???",$B521)),$C$1857*$B11530*'935'!$K504,0))</f>
        <v>0</v>
      </c>
      <c r="C13360" s="10"/>
    </row>
    <row r="13361" spans="1:3">
      <c r="A13361" s="21">
        <v>499</v>
      </c>
      <c r="B13361" s="6">
        <f>IF($B522="D1000",0,IF(ISNUMBER(SEARCH("D1???",$B522)),$C$1857*$B11531*'935'!$K505,0))</f>
        <v>0</v>
      </c>
      <c r="C13361" s="10"/>
    </row>
    <row r="13362" spans="1:3">
      <c r="A13362" s="21">
        <v>500</v>
      </c>
      <c r="B13362" s="6">
        <f>IF($B523="D1000",0,IF(ISNUMBER(SEARCH("D1???",$B523)),$C$1857*$B11532*'935'!$K506,0))</f>
        <v>0</v>
      </c>
      <c r="C13362" s="10"/>
    </row>
    <row r="13363" spans="1:3">
      <c r="A13363" s="21">
        <v>501</v>
      </c>
      <c r="B13363" s="6">
        <f>IF($B524="D1000",0,IF(ISNUMBER(SEARCH("D1???",$B524)),$C$1857*$B11533*'935'!$K507,0))</f>
        <v>0</v>
      </c>
      <c r="C13363" s="10"/>
    </row>
    <row r="13364" spans="1:3">
      <c r="A13364" s="21">
        <v>502</v>
      </c>
      <c r="B13364" s="6">
        <f>IF($B525="D1000",0,IF(ISNUMBER(SEARCH("D1???",$B525)),$C$1857*$B11534*'935'!$K508,0))</f>
        <v>0</v>
      </c>
      <c r="C13364" s="10"/>
    </row>
    <row r="13365" spans="1:3">
      <c r="A13365" s="21">
        <v>503</v>
      </c>
      <c r="B13365" s="6">
        <f>IF($B526="D1000",0,IF(ISNUMBER(SEARCH("D1???",$B526)),$C$1857*$B11535*'935'!$K509,0))</f>
        <v>0</v>
      </c>
      <c r="C13365" s="10"/>
    </row>
    <row r="13366" spans="1:3">
      <c r="A13366" s="21">
        <v>504</v>
      </c>
      <c r="B13366" s="6">
        <f>IF($B527="D1000",0,IF(ISNUMBER(SEARCH("D1???",$B527)),$C$1857*$B11536*'935'!$K510,0))</f>
        <v>0</v>
      </c>
      <c r="C13366" s="10"/>
    </row>
    <row r="13367" spans="1:3">
      <c r="A13367" s="21">
        <v>505</v>
      </c>
      <c r="B13367" s="6">
        <f>IF($B528="D1000",0,IF(ISNUMBER(SEARCH("D1???",$B528)),$C$1857*$B11537*'935'!$K511,0))</f>
        <v>0</v>
      </c>
      <c r="C13367" s="10"/>
    </row>
    <row r="13368" spans="1:3">
      <c r="A13368" s="21">
        <v>506</v>
      </c>
      <c r="B13368" s="6">
        <f>IF($B529="D1000",0,IF(ISNUMBER(SEARCH("D1???",$B529)),$C$1857*$B11538*'935'!$K512,0))</f>
        <v>0</v>
      </c>
      <c r="C13368" s="10"/>
    </row>
    <row r="13369" spans="1:3">
      <c r="A13369" s="21">
        <v>507</v>
      </c>
      <c r="B13369" s="6">
        <f>IF($B530="D1000",0,IF(ISNUMBER(SEARCH("D1???",$B530)),$C$1857*$B11539*'935'!$K513,0))</f>
        <v>0</v>
      </c>
      <c r="C13369" s="10"/>
    </row>
    <row r="13370" spans="1:3">
      <c r="A13370" s="21">
        <v>508</v>
      </c>
      <c r="B13370" s="6">
        <f>IF($B531="D1000",0,IF(ISNUMBER(SEARCH("D1???",$B531)),$C$1857*$B11540*'935'!$K514,0))</f>
        <v>0</v>
      </c>
      <c r="C13370" s="10"/>
    </row>
    <row r="13371" spans="1:3">
      <c r="A13371" s="21">
        <v>509</v>
      </c>
      <c r="B13371" s="6">
        <f>IF($B532="D1000",0,IF(ISNUMBER(SEARCH("D1???",$B532)),$C$1857*$B11541*'935'!$K515,0))</f>
        <v>0</v>
      </c>
      <c r="C13371" s="10"/>
    </row>
    <row r="13372" spans="1:3">
      <c r="A13372" s="21">
        <v>510</v>
      </c>
      <c r="B13372" s="6">
        <f>IF($B533="D1000",0,IF(ISNUMBER(SEARCH("D1???",$B533)),$C$1857*$B11542*'935'!$K516,0))</f>
        <v>0</v>
      </c>
      <c r="C13372" s="10"/>
    </row>
    <row r="13373" spans="1:3">
      <c r="A13373" s="21">
        <v>511</v>
      </c>
      <c r="B13373" s="6">
        <f>IF($B534="D1000",0,IF(ISNUMBER(SEARCH("D1???",$B534)),$C$1857*$B11543*'935'!$K517,0))</f>
        <v>0</v>
      </c>
      <c r="C13373" s="10"/>
    </row>
    <row r="13374" spans="1:3">
      <c r="A13374" s="21">
        <v>512</v>
      </c>
      <c r="B13374" s="6">
        <f>IF($B535="D1000",0,IF(ISNUMBER(SEARCH("D1???",$B535)),$C$1857*$B11544*'935'!$K518,0))</f>
        <v>0</v>
      </c>
      <c r="C13374" s="10"/>
    </row>
    <row r="13375" spans="1:3">
      <c r="A13375" s="21">
        <v>513</v>
      </c>
      <c r="B13375" s="6">
        <f>IF($B536="D1000",0,IF(ISNUMBER(SEARCH("D1???",$B536)),$C$1857*$B11545*'935'!$K519,0))</f>
        <v>0</v>
      </c>
      <c r="C13375" s="10"/>
    </row>
    <row r="13376" spans="1:3">
      <c r="A13376" s="21">
        <v>514</v>
      </c>
      <c r="B13376" s="6">
        <f>IF($B537="D1000",0,IF(ISNUMBER(SEARCH("D1???",$B537)),$C$1857*$B11546*'935'!$K520,0))</f>
        <v>0</v>
      </c>
      <c r="C13376" s="10"/>
    </row>
    <row r="13377" spans="1:3">
      <c r="A13377" s="21">
        <v>515</v>
      </c>
      <c r="B13377" s="6">
        <f>IF($B538="D1000",0,IF(ISNUMBER(SEARCH("D1???",$B538)),$C$1857*$B11547*'935'!$K521,0))</f>
        <v>0</v>
      </c>
      <c r="C13377" s="10"/>
    </row>
    <row r="13378" spans="1:3">
      <c r="A13378" s="21">
        <v>516</v>
      </c>
      <c r="B13378" s="6">
        <f>IF($B539="D1000",0,IF(ISNUMBER(SEARCH("D1???",$B539)),$C$1857*$B11548*'935'!$K522,0))</f>
        <v>0</v>
      </c>
      <c r="C13378" s="10"/>
    </row>
    <row r="13379" spans="1:3">
      <c r="A13379" s="21">
        <v>517</v>
      </c>
      <c r="B13379" s="6">
        <f>IF($B540="D1000",0,IF(ISNUMBER(SEARCH("D1???",$B540)),$C$1857*$B11549*'935'!$K523,0))</f>
        <v>0</v>
      </c>
      <c r="C13379" s="10"/>
    </row>
    <row r="13380" spans="1:3">
      <c r="A13380" s="21">
        <v>518</v>
      </c>
      <c r="B13380" s="6">
        <f>IF($B541="D1000",0,IF(ISNUMBER(SEARCH("D1???",$B541)),$C$1857*$B11550*'935'!$K524,0))</f>
        <v>0</v>
      </c>
      <c r="C13380" s="10"/>
    </row>
    <row r="13381" spans="1:3">
      <c r="A13381" s="21">
        <v>519</v>
      </c>
      <c r="B13381" s="6">
        <f>IF($B542="D1000",0,IF(ISNUMBER(SEARCH("D1???",$B542)),$C$1857*$B11551*'935'!$K525,0))</f>
        <v>0</v>
      </c>
      <c r="C13381" s="10"/>
    </row>
    <row r="13382" spans="1:3">
      <c r="A13382" s="21">
        <v>520</v>
      </c>
      <c r="B13382" s="6">
        <f>IF($B543="D1000",0,IF(ISNUMBER(SEARCH("D1???",$B543)),$C$1857*$B11552*'935'!$K526,0))</f>
        <v>0</v>
      </c>
      <c r="C13382" s="10"/>
    </row>
    <row r="13383" spans="1:3">
      <c r="A13383" s="21">
        <v>521</v>
      </c>
      <c r="B13383" s="6">
        <f>IF($B544="D1000",0,IF(ISNUMBER(SEARCH("D1???",$B544)),$C$1857*$B11553*'935'!$K527,0))</f>
        <v>0</v>
      </c>
      <c r="C13383" s="10"/>
    </row>
    <row r="13384" spans="1:3">
      <c r="A13384" s="21">
        <v>522</v>
      </c>
      <c r="B13384" s="6">
        <f>IF($B545="D1000",0,IF(ISNUMBER(SEARCH("D1???",$B545)),$C$1857*$B11554*'935'!$K528,0))</f>
        <v>0</v>
      </c>
      <c r="C13384" s="10"/>
    </row>
    <row r="13385" spans="1:3">
      <c r="A13385" s="21">
        <v>523</v>
      </c>
      <c r="B13385" s="6">
        <f>IF($B546="D1000",0,IF(ISNUMBER(SEARCH("D1???",$B546)),$C$1857*$B11555*'935'!$K529,0))</f>
        <v>0</v>
      </c>
      <c r="C13385" s="10"/>
    </row>
    <row r="13386" spans="1:3">
      <c r="A13386" s="21">
        <v>524</v>
      </c>
      <c r="B13386" s="6">
        <f>IF($B547="D1000",0,IF(ISNUMBER(SEARCH("D1???",$B547)),$C$1857*$B11556*'935'!$K530,0))</f>
        <v>0</v>
      </c>
      <c r="C13386" s="10"/>
    </row>
    <row r="13387" spans="1:3">
      <c r="A13387" s="21">
        <v>525</v>
      </c>
      <c r="B13387" s="6">
        <f>IF($B548="D1000",0,IF(ISNUMBER(SEARCH("D1???",$B548)),$C$1857*$B11557*'935'!$K531,0))</f>
        <v>0</v>
      </c>
      <c r="C13387" s="10"/>
    </row>
    <row r="13388" spans="1:3">
      <c r="A13388" s="21">
        <v>526</v>
      </c>
      <c r="B13388" s="6">
        <f>IF($B549="D1000",0,IF(ISNUMBER(SEARCH("D1???",$B549)),$C$1857*$B11558*'935'!$K532,0))</f>
        <v>0</v>
      </c>
      <c r="C13388" s="10"/>
    </row>
    <row r="13389" spans="1:3">
      <c r="A13389" s="21">
        <v>527</v>
      </c>
      <c r="B13389" s="6">
        <f>IF($B550="D1000",0,IF(ISNUMBER(SEARCH("D1???",$B550)),$C$1857*$B11559*'935'!$K533,0))</f>
        <v>0</v>
      </c>
      <c r="C13389" s="10"/>
    </row>
    <row r="13390" spans="1:3">
      <c r="A13390" s="21">
        <v>528</v>
      </c>
      <c r="B13390" s="6">
        <f>IF($B551="D1000",0,IF(ISNUMBER(SEARCH("D1???",$B551)),$C$1857*$B11560*'935'!$K534,0))</f>
        <v>0</v>
      </c>
      <c r="C13390" s="10"/>
    </row>
    <row r="13391" spans="1:3">
      <c r="A13391" s="21">
        <v>529</v>
      </c>
      <c r="B13391" s="6">
        <f>IF($B552="D1000",0,IF(ISNUMBER(SEARCH("D1???",$B552)),$C$1857*$B11561*'935'!$K535,0))</f>
        <v>0</v>
      </c>
      <c r="C13391" s="10"/>
    </row>
    <row r="13392" spans="1:3">
      <c r="A13392" s="21">
        <v>530</v>
      </c>
      <c r="B13392" s="6">
        <f>IF($B553="D1000",0,IF(ISNUMBER(SEARCH("D1???",$B553)),$C$1857*$B11562*'935'!$K536,0))</f>
        <v>0</v>
      </c>
      <c r="C13392" s="10"/>
    </row>
    <row r="13393" spans="1:3">
      <c r="A13393" s="21">
        <v>531</v>
      </c>
      <c r="B13393" s="6">
        <f>IF($B554="D1000",0,IF(ISNUMBER(SEARCH("D1???",$B554)),$C$1857*$B11563*'935'!$K537,0))</f>
        <v>0</v>
      </c>
      <c r="C13393" s="10"/>
    </row>
    <row r="13394" spans="1:3">
      <c r="A13394" s="21">
        <v>532</v>
      </c>
      <c r="B13394" s="6">
        <f>IF($B555="D1000",0,IF(ISNUMBER(SEARCH("D1???",$B555)),$C$1857*$B11564*'935'!$K538,0))</f>
        <v>0</v>
      </c>
      <c r="C13394" s="10"/>
    </row>
    <row r="13395" spans="1:3">
      <c r="A13395" s="21">
        <v>533</v>
      </c>
      <c r="B13395" s="6">
        <f>IF($B556="D1000",0,IF(ISNUMBER(SEARCH("D1???",$B556)),$C$1857*$B11565*'935'!$K539,0))</f>
        <v>0</v>
      </c>
      <c r="C13395" s="10"/>
    </row>
    <row r="13396" spans="1:3">
      <c r="A13396" s="21">
        <v>534</v>
      </c>
      <c r="B13396" s="6">
        <f>IF($B557="D1000",0,IF(ISNUMBER(SEARCH("D1???",$B557)),$C$1857*$B11566*'935'!$K540,0))</f>
        <v>0</v>
      </c>
      <c r="C13396" s="10"/>
    </row>
    <row r="13397" spans="1:3">
      <c r="A13397" s="21">
        <v>535</v>
      </c>
      <c r="B13397" s="6">
        <f>IF($B558="D1000",0,IF(ISNUMBER(SEARCH("D1???",$B558)),$C$1857*$B11567*'935'!$K541,0))</f>
        <v>0</v>
      </c>
      <c r="C13397" s="10"/>
    </row>
    <row r="13398" spans="1:3">
      <c r="A13398" s="21">
        <v>536</v>
      </c>
      <c r="B13398" s="6">
        <f>IF($B559="D1000",0,IF(ISNUMBER(SEARCH("D1???",$B559)),$C$1857*$B11568*'935'!$K542,0))</f>
        <v>0</v>
      </c>
      <c r="C13398" s="10"/>
    </row>
    <row r="13399" spans="1:3">
      <c r="A13399" s="21">
        <v>537</v>
      </c>
      <c r="B13399" s="6">
        <f>IF($B560="D1000",0,IF(ISNUMBER(SEARCH("D1???",$B560)),$C$1857*$B11569*'935'!$K543,0))</f>
        <v>0</v>
      </c>
      <c r="C13399" s="10"/>
    </row>
    <row r="13400" spans="1:3">
      <c r="A13400" s="21">
        <v>538</v>
      </c>
      <c r="B13400" s="6">
        <f>IF($B561="D1000",0,IF(ISNUMBER(SEARCH("D1???",$B561)),$C$1857*$B11570*'935'!$K544,0))</f>
        <v>0</v>
      </c>
      <c r="C13400" s="10"/>
    </row>
    <row r="13401" spans="1:3">
      <c r="A13401" s="21">
        <v>539</v>
      </c>
      <c r="B13401" s="6">
        <f>IF($B562="D1000",0,IF(ISNUMBER(SEARCH("D1???",$B562)),$C$1857*$B11571*'935'!$K545,0))</f>
        <v>0</v>
      </c>
      <c r="C13401" s="10"/>
    </row>
    <row r="13402" spans="1:3">
      <c r="A13402" s="21">
        <v>540</v>
      </c>
      <c r="B13402" s="6">
        <f>IF($B563="D1000",0,IF(ISNUMBER(SEARCH("D1???",$B563)),$C$1857*$B11572*'935'!$K546,0))</f>
        <v>0</v>
      </c>
      <c r="C13402" s="10"/>
    </row>
    <row r="13403" spans="1:3">
      <c r="A13403" s="21">
        <v>541</v>
      </c>
      <c r="B13403" s="6">
        <f>IF($B564="D1000",0,IF(ISNUMBER(SEARCH("D1???",$B564)),$C$1857*$B11573*'935'!$K547,0))</f>
        <v>0</v>
      </c>
      <c r="C13403" s="10"/>
    </row>
    <row r="13404" spans="1:3">
      <c r="A13404" s="21">
        <v>542</v>
      </c>
      <c r="B13404" s="6">
        <f>IF($B565="D1000",0,IF(ISNUMBER(SEARCH("D1???",$B565)),$C$1857*$B11574*'935'!$K548,0))</f>
        <v>0</v>
      </c>
      <c r="C13404" s="10"/>
    </row>
    <row r="13405" spans="1:3">
      <c r="A13405" s="21">
        <v>543</v>
      </c>
      <c r="B13405" s="6">
        <f>IF($B566="D1000",0,IF(ISNUMBER(SEARCH("D1???",$B566)),$C$1857*$B11575*'935'!$K549,0))</f>
        <v>0</v>
      </c>
      <c r="C13405" s="10"/>
    </row>
    <row r="13406" spans="1:3">
      <c r="A13406" s="21">
        <v>544</v>
      </c>
      <c r="B13406" s="6">
        <f>IF($B567="D1000",0,IF(ISNUMBER(SEARCH("D1???",$B567)),$C$1857*$B11576*'935'!$K550,0))</f>
        <v>0</v>
      </c>
      <c r="C13406" s="10"/>
    </row>
    <row r="13407" spans="1:3">
      <c r="A13407" s="21">
        <v>545</v>
      </c>
      <c r="B13407" s="6">
        <f>IF($B568="D1000",0,IF(ISNUMBER(SEARCH("D1???",$B568)),$C$1857*$B11577*'935'!$K551,0))</f>
        <v>0</v>
      </c>
      <c r="C13407" s="10"/>
    </row>
    <row r="13408" spans="1:3">
      <c r="A13408" s="21">
        <v>546</v>
      </c>
      <c r="B13408" s="6">
        <f>IF($B569="D1000",0,IF(ISNUMBER(SEARCH("D1???",$B569)),$C$1857*$B11578*'935'!$K552,0))</f>
        <v>0</v>
      </c>
      <c r="C13408" s="10"/>
    </row>
    <row r="13409" spans="1:3">
      <c r="A13409" s="21">
        <v>547</v>
      </c>
      <c r="B13409" s="6">
        <f>IF($B570="D1000",0,IF(ISNUMBER(SEARCH("D1???",$B570)),$C$1857*$B11579*'935'!$K553,0))</f>
        <v>0</v>
      </c>
      <c r="C13409" s="10"/>
    </row>
    <row r="13410" spans="1:3">
      <c r="A13410" s="21">
        <v>548</v>
      </c>
      <c r="B13410" s="6">
        <f>IF($B571="D1000",0,IF(ISNUMBER(SEARCH("D1???",$B571)),$C$1857*$B11580*'935'!$K554,0))</f>
        <v>0</v>
      </c>
      <c r="C13410" s="10"/>
    </row>
    <row r="13411" spans="1:3">
      <c r="A13411" s="21">
        <v>549</v>
      </c>
      <c r="B13411" s="6">
        <f>IF($B572="D1000",0,IF(ISNUMBER(SEARCH("D1???",$B572)),$C$1857*$B11581*'935'!$K555,0))</f>
        <v>0</v>
      </c>
      <c r="C13411" s="10"/>
    </row>
    <row r="13412" spans="1:3">
      <c r="A13412" s="21">
        <v>550</v>
      </c>
      <c r="B13412" s="6">
        <f>IF($B573="D1000",0,IF(ISNUMBER(SEARCH("D1???",$B573)),$C$1857*$B11582*'935'!$K556,0))</f>
        <v>0</v>
      </c>
      <c r="C13412" s="10"/>
    </row>
    <row r="13413" spans="1:3">
      <c r="A13413" s="21">
        <v>551</v>
      </c>
      <c r="B13413" s="6">
        <f>IF($B574="D1000",0,IF(ISNUMBER(SEARCH("D1???",$B574)),$C$1857*$B11583*'935'!$K557,0))</f>
        <v>0</v>
      </c>
      <c r="C13413" s="10"/>
    </row>
    <row r="13414" spans="1:3">
      <c r="A13414" s="21">
        <v>552</v>
      </c>
      <c r="B13414" s="6">
        <f>IF($B575="D1000",0,IF(ISNUMBER(SEARCH("D1???",$B575)),$C$1857*$B11584*'935'!$K558,0))</f>
        <v>0</v>
      </c>
      <c r="C13414" s="10"/>
    </row>
    <row r="13415" spans="1:3">
      <c r="A13415" s="21">
        <v>553</v>
      </c>
      <c r="B13415" s="6">
        <f>IF($B576="D1000",0,IF(ISNUMBER(SEARCH("D1???",$B576)),$C$1857*$B11585*'935'!$K559,0))</f>
        <v>0</v>
      </c>
      <c r="C13415" s="10"/>
    </row>
    <row r="13416" spans="1:3">
      <c r="A13416" s="21">
        <v>554</v>
      </c>
      <c r="B13416" s="6">
        <f>IF($B577="D1000",0,IF(ISNUMBER(SEARCH("D1???",$B577)),$C$1857*$B11586*'935'!$K560,0))</f>
        <v>0</v>
      </c>
      <c r="C13416" s="10"/>
    </row>
    <row r="13417" spans="1:3">
      <c r="A13417" s="21">
        <v>555</v>
      </c>
      <c r="B13417" s="6">
        <f>IF($B578="D1000",0,IF(ISNUMBER(SEARCH("D1???",$B578)),$C$1857*$B11587*'935'!$K561,0))</f>
        <v>0</v>
      </c>
      <c r="C13417" s="10"/>
    </row>
    <row r="13418" spans="1:3">
      <c r="A13418" s="21">
        <v>556</v>
      </c>
      <c r="B13418" s="6">
        <f>IF($B579="D1000",0,IF(ISNUMBER(SEARCH("D1???",$B579)),$C$1857*$B11588*'935'!$K562,0))</f>
        <v>0</v>
      </c>
      <c r="C13418" s="10"/>
    </row>
    <row r="13419" spans="1:3">
      <c r="A13419" s="21">
        <v>557</v>
      </c>
      <c r="B13419" s="6">
        <f>IF($B580="D1000",0,IF(ISNUMBER(SEARCH("D1???",$B580)),$C$1857*$B11589*'935'!$K563,0))</f>
        <v>0</v>
      </c>
      <c r="C13419" s="10"/>
    </row>
    <row r="13420" spans="1:3">
      <c r="A13420" s="21">
        <v>558</v>
      </c>
      <c r="B13420" s="6">
        <f>IF($B581="D1000",0,IF(ISNUMBER(SEARCH("D1???",$B581)),$C$1857*$B11590*'935'!$K564,0))</f>
        <v>0</v>
      </c>
      <c r="C13420" s="10"/>
    </row>
    <row r="13421" spans="1:3">
      <c r="A13421" s="21">
        <v>559</v>
      </c>
      <c r="B13421" s="6">
        <f>IF($B582="D1000",0,IF(ISNUMBER(SEARCH("D1???",$B582)),$C$1857*$B11591*'935'!$K565,0))</f>
        <v>0</v>
      </c>
      <c r="C13421" s="10"/>
    </row>
    <row r="13422" spans="1:3">
      <c r="A13422" s="21">
        <v>560</v>
      </c>
      <c r="B13422" s="6">
        <f>IF($B583="D1000",0,IF(ISNUMBER(SEARCH("D1???",$B583)),$C$1857*$B11592*'935'!$K566,0))</f>
        <v>0</v>
      </c>
      <c r="C13422" s="10"/>
    </row>
    <row r="13423" spans="1:3">
      <c r="A13423" s="21">
        <v>561</v>
      </c>
      <c r="B13423" s="6">
        <f>IF($B584="D1000",0,IF(ISNUMBER(SEARCH("D1???",$B584)),$C$1857*$B11593*'935'!$K567,0))</f>
        <v>0</v>
      </c>
      <c r="C13423" s="10"/>
    </row>
    <row r="13424" spans="1:3">
      <c r="A13424" s="21">
        <v>562</v>
      </c>
      <c r="B13424" s="6">
        <f>IF($B585="D1000",0,IF(ISNUMBER(SEARCH("D1???",$B585)),$C$1857*$B11594*'935'!$K568,0))</f>
        <v>0</v>
      </c>
      <c r="C13424" s="10"/>
    </row>
    <row r="13425" spans="1:3">
      <c r="A13425" s="21">
        <v>563</v>
      </c>
      <c r="B13425" s="6">
        <f>IF($B586="D1000",0,IF(ISNUMBER(SEARCH("D1???",$B586)),$C$1857*$B11595*'935'!$K569,0))</f>
        <v>0</v>
      </c>
      <c r="C13425" s="10"/>
    </row>
    <row r="13426" spans="1:3">
      <c r="A13426" s="21">
        <v>564</v>
      </c>
      <c r="B13426" s="6">
        <f>IF($B587="D1000",0,IF(ISNUMBER(SEARCH("D1???",$B587)),$C$1857*$B11596*'935'!$K570,0))</f>
        <v>0</v>
      </c>
      <c r="C13426" s="10"/>
    </row>
    <row r="13427" spans="1:3">
      <c r="A13427" s="21">
        <v>565</v>
      </c>
      <c r="B13427" s="6">
        <f>IF($B588="D1000",0,IF(ISNUMBER(SEARCH("D1???",$B588)),$C$1857*$B11597*'935'!$K571,0))</f>
        <v>0</v>
      </c>
      <c r="C13427" s="10"/>
    </row>
    <row r="13428" spans="1:3">
      <c r="A13428" s="21">
        <v>566</v>
      </c>
      <c r="B13428" s="6">
        <f>IF($B589="D1000",0,IF(ISNUMBER(SEARCH("D1???",$B589)),$C$1857*$B11598*'935'!$K572,0))</f>
        <v>0</v>
      </c>
      <c r="C13428" s="10"/>
    </row>
    <row r="13429" spans="1:3">
      <c r="A13429" s="21">
        <v>567</v>
      </c>
      <c r="B13429" s="6">
        <f>IF($B590="D1000",0,IF(ISNUMBER(SEARCH("D1???",$B590)),$C$1857*$B11599*'935'!$K573,0))</f>
        <v>0</v>
      </c>
      <c r="C13429" s="10"/>
    </row>
    <row r="13430" spans="1:3">
      <c r="A13430" s="21">
        <v>568</v>
      </c>
      <c r="B13430" s="6">
        <f>IF($B591="D1000",0,IF(ISNUMBER(SEARCH("D1???",$B591)),$C$1857*$B11600*'935'!$K574,0))</f>
        <v>0</v>
      </c>
      <c r="C13430" s="10"/>
    </row>
    <row r="13431" spans="1:3">
      <c r="A13431" s="21">
        <v>569</v>
      </c>
      <c r="B13431" s="6">
        <f>IF($B592="D1000",0,IF(ISNUMBER(SEARCH("D1???",$B592)),$C$1857*$B11601*'935'!$K575,0))</f>
        <v>0</v>
      </c>
      <c r="C13431" s="10"/>
    </row>
    <row r="13432" spans="1:3">
      <c r="A13432" s="21">
        <v>570</v>
      </c>
      <c r="B13432" s="6">
        <f>IF($B593="D1000",0,IF(ISNUMBER(SEARCH("D1???",$B593)),$C$1857*$B11602*'935'!$K576,0))</f>
        <v>0</v>
      </c>
      <c r="C13432" s="10"/>
    </row>
    <row r="13433" spans="1:3">
      <c r="A13433" s="21">
        <v>571</v>
      </c>
      <c r="B13433" s="6">
        <f>IF($B594="D1000",0,IF(ISNUMBER(SEARCH("D1???",$B594)),$C$1857*$B11603*'935'!$K577,0))</f>
        <v>0</v>
      </c>
      <c r="C13433" s="10"/>
    </row>
    <row r="13434" spans="1:3">
      <c r="A13434" s="21">
        <v>572</v>
      </c>
      <c r="B13434" s="6">
        <f>IF($B595="D1000",0,IF(ISNUMBER(SEARCH("D1???",$B595)),$C$1857*$B11604*'935'!$K578,0))</f>
        <v>0</v>
      </c>
      <c r="C13434" s="10"/>
    </row>
    <row r="13435" spans="1:3">
      <c r="A13435" s="21">
        <v>573</v>
      </c>
      <c r="B13435" s="6">
        <f>IF($B596="D1000",0,IF(ISNUMBER(SEARCH("D1???",$B596)),$C$1857*$B11605*'935'!$K579,0))</f>
        <v>0</v>
      </c>
      <c r="C13435" s="10"/>
    </row>
    <row r="13436" spans="1:3">
      <c r="A13436" s="21">
        <v>574</v>
      </c>
      <c r="B13436" s="6">
        <f>IF($B597="D1000",0,IF(ISNUMBER(SEARCH("D1???",$B597)),$C$1857*$B11606*'935'!$K580,0))</f>
        <v>0</v>
      </c>
      <c r="C13436" s="10"/>
    </row>
    <row r="13437" spans="1:3">
      <c r="A13437" s="21">
        <v>575</v>
      </c>
      <c r="B13437" s="6">
        <f>IF($B598="D1000",0,IF(ISNUMBER(SEARCH("D1???",$B598)),$C$1857*$B11607*'935'!$K581,0))</f>
        <v>0</v>
      </c>
      <c r="C13437" s="10"/>
    </row>
    <row r="13438" spans="1:3">
      <c r="A13438" s="21">
        <v>576</v>
      </c>
      <c r="B13438" s="6">
        <f>IF($B599="D1000",0,IF(ISNUMBER(SEARCH("D1???",$B599)),$C$1857*$B11608*'935'!$K582,0))</f>
        <v>0</v>
      </c>
      <c r="C13438" s="10"/>
    </row>
    <row r="13439" spans="1:3">
      <c r="A13439" s="21">
        <v>577</v>
      </c>
      <c r="B13439" s="6">
        <f>IF($B600="D1000",0,IF(ISNUMBER(SEARCH("D1???",$B600)),$C$1857*$B11609*'935'!$K583,0))</f>
        <v>0</v>
      </c>
      <c r="C13439" s="10"/>
    </row>
    <row r="13440" spans="1:3">
      <c r="A13440" s="21">
        <v>578</v>
      </c>
      <c r="B13440" s="6">
        <f>IF($B601="D1000",0,IF(ISNUMBER(SEARCH("D1???",$B601)),$C$1857*$B11610*'935'!$K584,0))</f>
        <v>0</v>
      </c>
      <c r="C13440" s="10"/>
    </row>
    <row r="13441" spans="1:3">
      <c r="A13441" s="21">
        <v>579</v>
      </c>
      <c r="B13441" s="6">
        <f>IF($B602="D1000",0,IF(ISNUMBER(SEARCH("D1???",$B602)),$C$1857*$B11611*'935'!$K585,0))</f>
        <v>0</v>
      </c>
      <c r="C13441" s="10"/>
    </row>
    <row r="13442" spans="1:3">
      <c r="A13442" s="21">
        <v>580</v>
      </c>
      <c r="B13442" s="6">
        <f>IF($B603="D1000",0,IF(ISNUMBER(SEARCH("D1???",$B603)),$C$1857*$B11612*'935'!$K586,0))</f>
        <v>0</v>
      </c>
      <c r="C13442" s="10"/>
    </row>
    <row r="13443" spans="1:3">
      <c r="A13443" s="21">
        <v>581</v>
      </c>
      <c r="B13443" s="6">
        <f>IF($B604="D1000",0,IF(ISNUMBER(SEARCH("D1???",$B604)),$C$1857*$B11613*'935'!$K587,0))</f>
        <v>0</v>
      </c>
      <c r="C13443" s="10"/>
    </row>
    <row r="13444" spans="1:3">
      <c r="A13444" s="21">
        <v>582</v>
      </c>
      <c r="B13444" s="6">
        <f>IF($B605="D1000",0,IF(ISNUMBER(SEARCH("D1???",$B605)),$C$1857*$B11614*'935'!$K588,0))</f>
        <v>0</v>
      </c>
      <c r="C13444" s="10"/>
    </row>
    <row r="13445" spans="1:3">
      <c r="A13445" s="21">
        <v>583</v>
      </c>
      <c r="B13445" s="6">
        <f>IF($B606="D1000",0,IF(ISNUMBER(SEARCH("D1???",$B606)),$C$1857*$B11615*'935'!$K589,0))</f>
        <v>0</v>
      </c>
      <c r="C13445" s="10"/>
    </row>
    <row r="13446" spans="1:3">
      <c r="A13446" s="21">
        <v>584</v>
      </c>
      <c r="B13446" s="6">
        <f>IF($B607="D1000",0,IF(ISNUMBER(SEARCH("D1???",$B607)),$C$1857*$B11616*'935'!$K590,0))</f>
        <v>0</v>
      </c>
      <c r="C13446" s="10"/>
    </row>
    <row r="13447" spans="1:3">
      <c r="A13447" s="21">
        <v>585</v>
      </c>
      <c r="B13447" s="6">
        <f>IF($B608="D1000",0,IF(ISNUMBER(SEARCH("D1???",$B608)),$C$1857*$B11617*'935'!$K591,0))</f>
        <v>0</v>
      </c>
      <c r="C13447" s="10"/>
    </row>
    <row r="13448" spans="1:3">
      <c r="A13448" s="21">
        <v>586</v>
      </c>
      <c r="B13448" s="6">
        <f>IF($B609="D1000",0,IF(ISNUMBER(SEARCH("D1???",$B609)),$C$1857*$B11618*'935'!$K592,0))</f>
        <v>0</v>
      </c>
      <c r="C13448" s="10"/>
    </row>
    <row r="13449" spans="1:3">
      <c r="A13449" s="21">
        <v>587</v>
      </c>
      <c r="B13449" s="6">
        <f>IF($B610="D1000",0,IF(ISNUMBER(SEARCH("D1???",$B610)),$C$1857*$B11619*'935'!$K593,0))</f>
        <v>0</v>
      </c>
      <c r="C13449" s="10"/>
    </row>
    <row r="13450" spans="1:3">
      <c r="A13450" s="21">
        <v>588</v>
      </c>
      <c r="B13450" s="6">
        <f>IF($B611="D1000",0,IF(ISNUMBER(SEARCH("D1???",$B611)),$C$1857*$B11620*'935'!$K594,0))</f>
        <v>0</v>
      </c>
      <c r="C13450" s="10"/>
    </row>
    <row r="13451" spans="1:3">
      <c r="A13451" s="21">
        <v>589</v>
      </c>
      <c r="B13451" s="6">
        <f>IF($B612="D1000",0,IF(ISNUMBER(SEARCH("D1???",$B612)),$C$1857*$B11621*'935'!$K595,0))</f>
        <v>0</v>
      </c>
      <c r="C13451" s="10"/>
    </row>
    <row r="13452" spans="1:3">
      <c r="A13452" s="21">
        <v>590</v>
      </c>
      <c r="B13452" s="6">
        <f>IF($B613="D1000",0,IF(ISNUMBER(SEARCH("D1???",$B613)),$C$1857*$B11622*'935'!$K596,0))</f>
        <v>0</v>
      </c>
      <c r="C13452" s="10"/>
    </row>
    <row r="13453" spans="1:3">
      <c r="A13453" s="21">
        <v>591</v>
      </c>
      <c r="B13453" s="6">
        <f>IF($B614="D1000",0,IF(ISNUMBER(SEARCH("D1???",$B614)),$C$1857*$B11623*'935'!$K597,0))</f>
        <v>0</v>
      </c>
      <c r="C13453" s="10"/>
    </row>
    <row r="13454" spans="1:3">
      <c r="A13454" s="21">
        <v>592</v>
      </c>
      <c r="B13454" s="6">
        <f>IF($B615="D1000",0,IF(ISNUMBER(SEARCH("D1???",$B615)),$C$1857*$B11624*'935'!$K598,0))</f>
        <v>0</v>
      </c>
      <c r="C13454" s="10"/>
    </row>
    <row r="13455" spans="1:3">
      <c r="A13455" s="21">
        <v>593</v>
      </c>
      <c r="B13455" s="6">
        <f>IF($B616="D1000",0,IF(ISNUMBER(SEARCH("D1???",$B616)),$C$1857*$B11625*'935'!$K599,0))</f>
        <v>0</v>
      </c>
      <c r="C13455" s="10"/>
    </row>
    <row r="13456" spans="1:3">
      <c r="A13456" s="21">
        <v>594</v>
      </c>
      <c r="B13456" s="6">
        <f>IF($B617="D1000",0,IF(ISNUMBER(SEARCH("D1???",$B617)),$C$1857*$B11626*'935'!$K600,0))</f>
        <v>0</v>
      </c>
      <c r="C13456" s="10"/>
    </row>
    <row r="13457" spans="1:3">
      <c r="A13457" s="21">
        <v>595</v>
      </c>
      <c r="B13457" s="6">
        <f>IF($B618="D1000",0,IF(ISNUMBER(SEARCH("D1???",$B618)),$C$1857*$B11627*'935'!$K601,0))</f>
        <v>0</v>
      </c>
      <c r="C13457" s="10"/>
    </row>
    <row r="13458" spans="1:3">
      <c r="A13458" s="21">
        <v>596</v>
      </c>
      <c r="B13458" s="6">
        <f>IF($B619="D1000",0,IF(ISNUMBER(SEARCH("D1???",$B619)),$C$1857*$B11628*'935'!$K602,0))</f>
        <v>0</v>
      </c>
      <c r="C13458" s="10"/>
    </row>
    <row r="13459" spans="1:3">
      <c r="A13459" s="21">
        <v>597</v>
      </c>
      <c r="B13459" s="6">
        <f>IF($B620="D1000",0,IF(ISNUMBER(SEARCH("D1???",$B620)),$C$1857*$B11629*'935'!$K603,0))</f>
        <v>0</v>
      </c>
      <c r="C13459" s="10"/>
    </row>
    <row r="13460" spans="1:3">
      <c r="A13460" s="21">
        <v>598</v>
      </c>
      <c r="B13460" s="6">
        <f>IF($B621="D1000",0,IF(ISNUMBER(SEARCH("D1???",$B621)),$C$1857*$B11630*'935'!$K604,0))</f>
        <v>0</v>
      </c>
      <c r="C13460" s="10"/>
    </row>
    <row r="13461" spans="1:3">
      <c r="A13461" s="21">
        <v>599</v>
      </c>
      <c r="B13461" s="6">
        <f>IF($B622="D1000",0,IF(ISNUMBER(SEARCH("D1???",$B622)),$C$1857*$B11631*'935'!$K605,0))</f>
        <v>0</v>
      </c>
      <c r="C13461" s="10"/>
    </row>
    <row r="13462" spans="1:3">
      <c r="A13462" s="21">
        <v>600</v>
      </c>
      <c r="B13462" s="6">
        <f>IF($B623="D1000",0,IF(ISNUMBER(SEARCH("D1???",$B623)),$C$1857*$B11632*'935'!$K606,0))</f>
        <v>0</v>
      </c>
      <c r="C13462" s="10"/>
    </row>
    <row r="13464" spans="1:3" ht="21" customHeight="1">
      <c r="A13464" s="1" t="s">
        <v>373</v>
      </c>
    </row>
    <row r="13465" spans="1:3">
      <c r="A13465" s="2" t="s">
        <v>255</v>
      </c>
    </row>
    <row r="13466" spans="1:3">
      <c r="A13466" s="12" t="s">
        <v>374</v>
      </c>
    </row>
    <row r="13467" spans="1:3">
      <c r="A13467" s="12" t="s">
        <v>375</v>
      </c>
    </row>
    <row r="13468" spans="1:3">
      <c r="A13468" s="12" t="s">
        <v>376</v>
      </c>
    </row>
    <row r="13469" spans="1:3">
      <c r="A13469" s="2" t="s">
        <v>334</v>
      </c>
    </row>
    <row r="13471" spans="1:3">
      <c r="B13471" s="3" t="s">
        <v>377</v>
      </c>
    </row>
    <row r="13472" spans="1:3">
      <c r="A13472" s="21">
        <v>1</v>
      </c>
      <c r="B13472" s="6">
        <f>$B12863+$B12253+$B11643</f>
        <v>0</v>
      </c>
      <c r="C13472" s="10"/>
    </row>
    <row r="13473" spans="1:3">
      <c r="A13473" s="21">
        <v>2</v>
      </c>
      <c r="B13473" s="6">
        <f>$B12864+$B12254+$B11644</f>
        <v>0</v>
      </c>
      <c r="C13473" s="10"/>
    </row>
    <row r="13474" spans="1:3">
      <c r="A13474" s="21">
        <v>3</v>
      </c>
      <c r="B13474" s="6">
        <f>$B12865+$B12255+$B11645</f>
        <v>0</v>
      </c>
      <c r="C13474" s="10"/>
    </row>
    <row r="13475" spans="1:3">
      <c r="A13475" s="21">
        <v>4</v>
      </c>
      <c r="B13475" s="6">
        <f>$B12866+$B12256+$B11646</f>
        <v>0</v>
      </c>
      <c r="C13475" s="10"/>
    </row>
    <row r="13476" spans="1:3">
      <c r="A13476" s="21">
        <v>5</v>
      </c>
      <c r="B13476" s="6">
        <f>$B12867+$B12257+$B11647</f>
        <v>0</v>
      </c>
      <c r="C13476" s="10"/>
    </row>
    <row r="13477" spans="1:3">
      <c r="A13477" s="21">
        <v>6</v>
      </c>
      <c r="B13477" s="6">
        <f>$B12868+$B12258+$B11648</f>
        <v>0</v>
      </c>
      <c r="C13477" s="10"/>
    </row>
    <row r="13478" spans="1:3">
      <c r="A13478" s="21">
        <v>7</v>
      </c>
      <c r="B13478" s="6">
        <f>$B12869+$B12259+$B11649</f>
        <v>0</v>
      </c>
      <c r="C13478" s="10"/>
    </row>
    <row r="13479" spans="1:3">
      <c r="A13479" s="21">
        <v>8</v>
      </c>
      <c r="B13479" s="6">
        <f>$B12870+$B12260+$B11650</f>
        <v>0</v>
      </c>
      <c r="C13479" s="10"/>
    </row>
    <row r="13480" spans="1:3">
      <c r="A13480" s="21">
        <v>9</v>
      </c>
      <c r="B13480" s="6">
        <f>$B12871+$B12261+$B11651</f>
        <v>0</v>
      </c>
      <c r="C13480" s="10"/>
    </row>
    <row r="13481" spans="1:3">
      <c r="A13481" s="21">
        <v>10</v>
      </c>
      <c r="B13481" s="6">
        <f>$B12872+$B12262+$B11652</f>
        <v>0</v>
      </c>
      <c r="C13481" s="10"/>
    </row>
    <row r="13482" spans="1:3">
      <c r="A13482" s="21">
        <v>11</v>
      </c>
      <c r="B13482" s="6">
        <f>$B12873+$B12263+$B11653</f>
        <v>0</v>
      </c>
      <c r="C13482" s="10"/>
    </row>
    <row r="13483" spans="1:3">
      <c r="A13483" s="21">
        <v>12</v>
      </c>
      <c r="B13483" s="6">
        <f>$B12874+$B12264+$B11654</f>
        <v>0</v>
      </c>
      <c r="C13483" s="10"/>
    </row>
    <row r="13484" spans="1:3">
      <c r="A13484" s="21">
        <v>13</v>
      </c>
      <c r="B13484" s="6">
        <f>$B12875+$B12265+$B11655</f>
        <v>0</v>
      </c>
      <c r="C13484" s="10"/>
    </row>
    <row r="13485" spans="1:3">
      <c r="A13485" s="21">
        <v>14</v>
      </c>
      <c r="B13485" s="6">
        <f>$B12876+$B12266+$B11656</f>
        <v>0</v>
      </c>
      <c r="C13485" s="10"/>
    </row>
    <row r="13486" spans="1:3">
      <c r="A13486" s="21">
        <v>15</v>
      </c>
      <c r="B13486" s="6">
        <f>$B12877+$B12267+$B11657</f>
        <v>0</v>
      </c>
      <c r="C13486" s="10"/>
    </row>
    <row r="13487" spans="1:3">
      <c r="A13487" s="21">
        <v>16</v>
      </c>
      <c r="B13487" s="6">
        <f>$B12878+$B12268+$B11658</f>
        <v>0</v>
      </c>
      <c r="C13487" s="10"/>
    </row>
    <row r="13488" spans="1:3">
      <c r="A13488" s="21">
        <v>17</v>
      </c>
      <c r="B13488" s="6">
        <f>$B12879+$B12269+$B11659</f>
        <v>0</v>
      </c>
      <c r="C13488" s="10"/>
    </row>
    <row r="13489" spans="1:3">
      <c r="A13489" s="21">
        <v>18</v>
      </c>
      <c r="B13489" s="6">
        <f>$B12880+$B12270+$B11660</f>
        <v>0</v>
      </c>
      <c r="C13489" s="10"/>
    </row>
    <row r="13490" spans="1:3">
      <c r="A13490" s="21">
        <v>19</v>
      </c>
      <c r="B13490" s="6">
        <f>$B12881+$B12271+$B11661</f>
        <v>0</v>
      </c>
      <c r="C13490" s="10"/>
    </row>
    <row r="13491" spans="1:3">
      <c r="A13491" s="21">
        <v>20</v>
      </c>
      <c r="B13491" s="6">
        <f>$B12882+$B12272+$B11662</f>
        <v>0</v>
      </c>
      <c r="C13491" s="10"/>
    </row>
    <row r="13492" spans="1:3">
      <c r="A13492" s="21">
        <v>21</v>
      </c>
      <c r="B13492" s="6">
        <f>$B12883+$B12273+$B11663</f>
        <v>0</v>
      </c>
      <c r="C13492" s="10"/>
    </row>
    <row r="13493" spans="1:3">
      <c r="A13493" s="21">
        <v>22</v>
      </c>
      <c r="B13493" s="6">
        <f>$B12884+$B12274+$B11664</f>
        <v>0</v>
      </c>
      <c r="C13493" s="10"/>
    </row>
    <row r="13494" spans="1:3">
      <c r="A13494" s="21">
        <v>23</v>
      </c>
      <c r="B13494" s="6">
        <f>$B12885+$B12275+$B11665</f>
        <v>0</v>
      </c>
      <c r="C13494" s="10"/>
    </row>
    <row r="13495" spans="1:3">
      <c r="A13495" s="21">
        <v>24</v>
      </c>
      <c r="B13495" s="6">
        <f>$B12886+$B12276+$B11666</f>
        <v>0</v>
      </c>
      <c r="C13495" s="10"/>
    </row>
    <row r="13496" spans="1:3">
      <c r="A13496" s="21">
        <v>25</v>
      </c>
      <c r="B13496" s="6">
        <f>$B12887+$B12277+$B11667</f>
        <v>0</v>
      </c>
      <c r="C13496" s="10"/>
    </row>
    <row r="13497" spans="1:3">
      <c r="A13497" s="21">
        <v>26</v>
      </c>
      <c r="B13497" s="6">
        <f>$B12888+$B12278+$B11668</f>
        <v>0</v>
      </c>
      <c r="C13497" s="10"/>
    </row>
    <row r="13498" spans="1:3">
      <c r="A13498" s="21">
        <v>27</v>
      </c>
      <c r="B13498" s="6">
        <f>$B12889+$B12279+$B11669</f>
        <v>0</v>
      </c>
      <c r="C13498" s="10"/>
    </row>
    <row r="13499" spans="1:3">
      <c r="A13499" s="21">
        <v>28</v>
      </c>
      <c r="B13499" s="6">
        <f>$B12890+$B12280+$B11670</f>
        <v>0</v>
      </c>
      <c r="C13499" s="10"/>
    </row>
    <row r="13500" spans="1:3">
      <c r="A13500" s="21">
        <v>29</v>
      </c>
      <c r="B13500" s="6">
        <f>$B12891+$B12281+$B11671</f>
        <v>0</v>
      </c>
      <c r="C13500" s="10"/>
    </row>
    <row r="13501" spans="1:3">
      <c r="A13501" s="21">
        <v>30</v>
      </c>
      <c r="B13501" s="6">
        <f>$B12892+$B12282+$B11672</f>
        <v>0</v>
      </c>
      <c r="C13501" s="10"/>
    </row>
    <row r="13502" spans="1:3">
      <c r="A13502" s="21">
        <v>31</v>
      </c>
      <c r="B13502" s="6">
        <f>$B12893+$B12283+$B11673</f>
        <v>0</v>
      </c>
      <c r="C13502" s="10"/>
    </row>
    <row r="13503" spans="1:3">
      <c r="A13503" s="21">
        <v>32</v>
      </c>
      <c r="B13503" s="6">
        <f>$B12894+$B12284+$B11674</f>
        <v>0</v>
      </c>
      <c r="C13503" s="10"/>
    </row>
    <row r="13504" spans="1:3">
      <c r="A13504" s="21">
        <v>33</v>
      </c>
      <c r="B13504" s="6">
        <f>$B12895+$B12285+$B11675</f>
        <v>0</v>
      </c>
      <c r="C13504" s="10"/>
    </row>
    <row r="13505" spans="1:3">
      <c r="A13505" s="21">
        <v>34</v>
      </c>
      <c r="B13505" s="6">
        <f>$B12896+$B12286+$B11676</f>
        <v>0</v>
      </c>
      <c r="C13505" s="10"/>
    </row>
    <row r="13506" spans="1:3">
      <c r="A13506" s="21">
        <v>35</v>
      </c>
      <c r="B13506" s="6">
        <f>$B12897+$B12287+$B11677</f>
        <v>0</v>
      </c>
      <c r="C13506" s="10"/>
    </row>
    <row r="13507" spans="1:3">
      <c r="A13507" s="21">
        <v>36</v>
      </c>
      <c r="B13507" s="6">
        <f>$B12898+$B12288+$B11678</f>
        <v>0</v>
      </c>
      <c r="C13507" s="10"/>
    </row>
    <row r="13508" spans="1:3">
      <c r="A13508" s="21">
        <v>37</v>
      </c>
      <c r="B13508" s="6">
        <f>$B12899+$B12289+$B11679</f>
        <v>0</v>
      </c>
      <c r="C13508" s="10"/>
    </row>
    <row r="13509" spans="1:3">
      <c r="A13509" s="21">
        <v>38</v>
      </c>
      <c r="B13509" s="6">
        <f>$B12900+$B12290+$B11680</f>
        <v>0</v>
      </c>
      <c r="C13509" s="10"/>
    </row>
    <row r="13510" spans="1:3">
      <c r="A13510" s="21">
        <v>39</v>
      </c>
      <c r="B13510" s="6">
        <f>$B12901+$B12291+$B11681</f>
        <v>0</v>
      </c>
      <c r="C13510" s="10"/>
    </row>
    <row r="13511" spans="1:3">
      <c r="A13511" s="21">
        <v>40</v>
      </c>
      <c r="B13511" s="6">
        <f>$B12902+$B12292+$B11682</f>
        <v>0</v>
      </c>
      <c r="C13511" s="10"/>
    </row>
    <row r="13512" spans="1:3">
      <c r="A13512" s="21">
        <v>41</v>
      </c>
      <c r="B13512" s="6">
        <f>$B12903+$B12293+$B11683</f>
        <v>0</v>
      </c>
      <c r="C13512" s="10"/>
    </row>
    <row r="13513" spans="1:3">
      <c r="A13513" s="21">
        <v>42</v>
      </c>
      <c r="B13513" s="6">
        <f>$B12904+$B12294+$B11684</f>
        <v>0</v>
      </c>
      <c r="C13513" s="10"/>
    </row>
    <row r="13514" spans="1:3">
      <c r="A13514" s="21">
        <v>43</v>
      </c>
      <c r="B13514" s="6">
        <f>$B12905+$B12295+$B11685</f>
        <v>0</v>
      </c>
      <c r="C13514" s="10"/>
    </row>
    <row r="13515" spans="1:3">
      <c r="A13515" s="21">
        <v>44</v>
      </c>
      <c r="B13515" s="6">
        <f>$B12906+$B12296+$B11686</f>
        <v>0</v>
      </c>
      <c r="C13515" s="10"/>
    </row>
    <row r="13516" spans="1:3">
      <c r="A13516" s="21">
        <v>45</v>
      </c>
      <c r="B13516" s="6">
        <f>$B12907+$B12297+$B11687</f>
        <v>0</v>
      </c>
      <c r="C13516" s="10"/>
    </row>
    <row r="13517" spans="1:3">
      <c r="A13517" s="21">
        <v>46</v>
      </c>
      <c r="B13517" s="6">
        <f>$B12908+$B12298+$B11688</f>
        <v>0</v>
      </c>
      <c r="C13517" s="10"/>
    </row>
    <row r="13518" spans="1:3">
      <c r="A13518" s="21">
        <v>47</v>
      </c>
      <c r="B13518" s="6">
        <f>$B12909+$B12299+$B11689</f>
        <v>0</v>
      </c>
      <c r="C13518" s="10"/>
    </row>
    <row r="13519" spans="1:3">
      <c r="A13519" s="21">
        <v>48</v>
      </c>
      <c r="B13519" s="6">
        <f>$B12910+$B12300+$B11690</f>
        <v>0</v>
      </c>
      <c r="C13519" s="10"/>
    </row>
    <row r="13520" spans="1:3">
      <c r="A13520" s="21">
        <v>49</v>
      </c>
      <c r="B13520" s="6">
        <f>$B12911+$B12301+$B11691</f>
        <v>0</v>
      </c>
      <c r="C13520" s="10"/>
    </row>
    <row r="13521" spans="1:3">
      <c r="A13521" s="21">
        <v>50</v>
      </c>
      <c r="B13521" s="6">
        <f>$B12912+$B12302+$B11692</f>
        <v>0</v>
      </c>
      <c r="C13521" s="10"/>
    </row>
    <row r="13522" spans="1:3">
      <c r="A13522" s="21">
        <v>51</v>
      </c>
      <c r="B13522" s="6">
        <f>$B12913+$B12303+$B11693</f>
        <v>0</v>
      </c>
      <c r="C13522" s="10"/>
    </row>
    <row r="13523" spans="1:3">
      <c r="A13523" s="21">
        <v>52</v>
      </c>
      <c r="B13523" s="6">
        <f>$B12914+$B12304+$B11694</f>
        <v>0</v>
      </c>
      <c r="C13523" s="10"/>
    </row>
    <row r="13524" spans="1:3">
      <c r="A13524" s="21">
        <v>53</v>
      </c>
      <c r="B13524" s="6">
        <f>$B12915+$B12305+$B11695</f>
        <v>0</v>
      </c>
      <c r="C13524" s="10"/>
    </row>
    <row r="13525" spans="1:3">
      <c r="A13525" s="21">
        <v>54</v>
      </c>
      <c r="B13525" s="6">
        <f>$B12916+$B12306+$B11696</f>
        <v>0</v>
      </c>
      <c r="C13525" s="10"/>
    </row>
    <row r="13526" spans="1:3">
      <c r="A13526" s="21">
        <v>55</v>
      </c>
      <c r="B13526" s="6">
        <f>$B12917+$B12307+$B11697</f>
        <v>0</v>
      </c>
      <c r="C13526" s="10"/>
    </row>
    <row r="13527" spans="1:3">
      <c r="A13527" s="21">
        <v>56</v>
      </c>
      <c r="B13527" s="6">
        <f>$B12918+$B12308+$B11698</f>
        <v>0</v>
      </c>
      <c r="C13527" s="10"/>
    </row>
    <row r="13528" spans="1:3">
      <c r="A13528" s="21">
        <v>57</v>
      </c>
      <c r="B13528" s="6">
        <f>$B12919+$B12309+$B11699</f>
        <v>0</v>
      </c>
      <c r="C13528" s="10"/>
    </row>
    <row r="13529" spans="1:3">
      <c r="A13529" s="21">
        <v>58</v>
      </c>
      <c r="B13529" s="6">
        <f>$B12920+$B12310+$B11700</f>
        <v>0</v>
      </c>
      <c r="C13529" s="10"/>
    </row>
    <row r="13530" spans="1:3">
      <c r="A13530" s="21">
        <v>59</v>
      </c>
      <c r="B13530" s="6">
        <f>$B12921+$B12311+$B11701</f>
        <v>0</v>
      </c>
      <c r="C13530" s="10"/>
    </row>
    <row r="13531" spans="1:3">
      <c r="A13531" s="21">
        <v>60</v>
      </c>
      <c r="B13531" s="6">
        <f>$B12922+$B12312+$B11702</f>
        <v>0</v>
      </c>
      <c r="C13531" s="10"/>
    </row>
    <row r="13532" spans="1:3">
      <c r="A13532" s="21">
        <v>61</v>
      </c>
      <c r="B13532" s="6">
        <f>$B12923+$B12313+$B11703</f>
        <v>0</v>
      </c>
      <c r="C13532" s="10"/>
    </row>
    <row r="13533" spans="1:3">
      <c r="A13533" s="21">
        <v>62</v>
      </c>
      <c r="B13533" s="6">
        <f>$B12924+$B12314+$B11704</f>
        <v>0</v>
      </c>
      <c r="C13533" s="10"/>
    </row>
    <row r="13534" spans="1:3">
      <c r="A13534" s="21">
        <v>63</v>
      </c>
      <c r="B13534" s="6">
        <f>$B12925+$B12315+$B11705</f>
        <v>0</v>
      </c>
      <c r="C13534" s="10"/>
    </row>
    <row r="13535" spans="1:3">
      <c r="A13535" s="21">
        <v>64</v>
      </c>
      <c r="B13535" s="6">
        <f>$B12926+$B12316+$B11706</f>
        <v>0</v>
      </c>
      <c r="C13535" s="10"/>
    </row>
    <row r="13536" spans="1:3">
      <c r="A13536" s="21">
        <v>65</v>
      </c>
      <c r="B13536" s="6">
        <f>$B12927+$B12317+$B11707</f>
        <v>0</v>
      </c>
      <c r="C13536" s="10"/>
    </row>
    <row r="13537" spans="1:3">
      <c r="A13537" s="21">
        <v>66</v>
      </c>
      <c r="B13537" s="6">
        <f>$B12928+$B12318+$B11708</f>
        <v>0</v>
      </c>
      <c r="C13537" s="10"/>
    </row>
    <row r="13538" spans="1:3">
      <c r="A13538" s="21">
        <v>67</v>
      </c>
      <c r="B13538" s="6">
        <f>$B12929+$B12319+$B11709</f>
        <v>0</v>
      </c>
      <c r="C13538" s="10"/>
    </row>
    <row r="13539" spans="1:3">
      <c r="A13539" s="21">
        <v>68</v>
      </c>
      <c r="B13539" s="6">
        <f>$B12930+$B12320+$B11710</f>
        <v>0</v>
      </c>
      <c r="C13539" s="10"/>
    </row>
    <row r="13540" spans="1:3">
      <c r="A13540" s="21">
        <v>69</v>
      </c>
      <c r="B13540" s="6">
        <f>$B12931+$B12321+$B11711</f>
        <v>0</v>
      </c>
      <c r="C13540" s="10"/>
    </row>
    <row r="13541" spans="1:3">
      <c r="A13541" s="21">
        <v>70</v>
      </c>
      <c r="B13541" s="6">
        <f>$B12932+$B12322+$B11712</f>
        <v>0</v>
      </c>
      <c r="C13541" s="10"/>
    </row>
    <row r="13542" spans="1:3">
      <c r="A13542" s="21">
        <v>71</v>
      </c>
      <c r="B13542" s="6">
        <f>$B12933+$B12323+$B11713</f>
        <v>0</v>
      </c>
      <c r="C13542" s="10"/>
    </row>
    <row r="13543" spans="1:3">
      <c r="A13543" s="21">
        <v>72</v>
      </c>
      <c r="B13543" s="6">
        <f>$B12934+$B12324+$B11714</f>
        <v>0</v>
      </c>
      <c r="C13543" s="10"/>
    </row>
    <row r="13544" spans="1:3">
      <c r="A13544" s="21">
        <v>73</v>
      </c>
      <c r="B13544" s="6">
        <f>$B12935+$B12325+$B11715</f>
        <v>0</v>
      </c>
      <c r="C13544" s="10"/>
    </row>
    <row r="13545" spans="1:3">
      <c r="A13545" s="21">
        <v>74</v>
      </c>
      <c r="B13545" s="6">
        <f>$B12936+$B12326+$B11716</f>
        <v>0</v>
      </c>
      <c r="C13545" s="10"/>
    </row>
    <row r="13546" spans="1:3">
      <c r="A13546" s="21">
        <v>75</v>
      </c>
      <c r="B13546" s="6">
        <f>$B12937+$B12327+$B11717</f>
        <v>0</v>
      </c>
      <c r="C13546" s="10"/>
    </row>
    <row r="13547" spans="1:3">
      <c r="A13547" s="21">
        <v>76</v>
      </c>
      <c r="B13547" s="6">
        <f>$B12938+$B12328+$B11718</f>
        <v>0</v>
      </c>
      <c r="C13547" s="10"/>
    </row>
    <row r="13548" spans="1:3">
      <c r="A13548" s="21">
        <v>77</v>
      </c>
      <c r="B13548" s="6">
        <f>$B12939+$B12329+$B11719</f>
        <v>0</v>
      </c>
      <c r="C13548" s="10"/>
    </row>
    <row r="13549" spans="1:3">
      <c r="A13549" s="21">
        <v>78</v>
      </c>
      <c r="B13549" s="6">
        <f>$B12940+$B12330+$B11720</f>
        <v>0</v>
      </c>
      <c r="C13549" s="10"/>
    </row>
    <row r="13550" spans="1:3">
      <c r="A13550" s="21">
        <v>79</v>
      </c>
      <c r="B13550" s="6">
        <f>$B12941+$B12331+$B11721</f>
        <v>0</v>
      </c>
      <c r="C13550" s="10"/>
    </row>
    <row r="13551" spans="1:3">
      <c r="A13551" s="21">
        <v>80</v>
      </c>
      <c r="B13551" s="6">
        <f>$B12942+$B12332+$B11722</f>
        <v>0</v>
      </c>
      <c r="C13551" s="10"/>
    </row>
    <row r="13552" spans="1:3">
      <c r="A13552" s="21">
        <v>81</v>
      </c>
      <c r="B13552" s="6">
        <f>$B12943+$B12333+$B11723</f>
        <v>0</v>
      </c>
      <c r="C13552" s="10"/>
    </row>
    <row r="13553" spans="1:3">
      <c r="A13553" s="21">
        <v>82</v>
      </c>
      <c r="B13553" s="6">
        <f>$B12944+$B12334+$B11724</f>
        <v>0</v>
      </c>
      <c r="C13553" s="10"/>
    </row>
    <row r="13554" spans="1:3">
      <c r="A13554" s="21">
        <v>83</v>
      </c>
      <c r="B13554" s="6">
        <f>$B12945+$B12335+$B11725</f>
        <v>0</v>
      </c>
      <c r="C13554" s="10"/>
    </row>
    <row r="13555" spans="1:3">
      <c r="A13555" s="21">
        <v>84</v>
      </c>
      <c r="B13555" s="6">
        <f>$B12946+$B12336+$B11726</f>
        <v>0</v>
      </c>
      <c r="C13555" s="10"/>
    </row>
    <row r="13556" spans="1:3">
      <c r="A13556" s="21">
        <v>85</v>
      </c>
      <c r="B13556" s="6">
        <f>$B12947+$B12337+$B11727</f>
        <v>0</v>
      </c>
      <c r="C13556" s="10"/>
    </row>
    <row r="13557" spans="1:3">
      <c r="A13557" s="21">
        <v>86</v>
      </c>
      <c r="B13557" s="6">
        <f>$B12948+$B12338+$B11728</f>
        <v>0</v>
      </c>
      <c r="C13557" s="10"/>
    </row>
    <row r="13558" spans="1:3">
      <c r="A13558" s="21">
        <v>87</v>
      </c>
      <c r="B13558" s="6">
        <f>$B12949+$B12339+$B11729</f>
        <v>0</v>
      </c>
      <c r="C13558" s="10"/>
    </row>
    <row r="13559" spans="1:3">
      <c r="A13559" s="21">
        <v>88</v>
      </c>
      <c r="B13559" s="6">
        <f>$B12950+$B12340+$B11730</f>
        <v>0</v>
      </c>
      <c r="C13559" s="10"/>
    </row>
    <row r="13560" spans="1:3">
      <c r="A13560" s="21">
        <v>89</v>
      </c>
      <c r="B13560" s="6">
        <f>$B12951+$B12341+$B11731</f>
        <v>0</v>
      </c>
      <c r="C13560" s="10"/>
    </row>
    <row r="13561" spans="1:3">
      <c r="A13561" s="21">
        <v>90</v>
      </c>
      <c r="B13561" s="6">
        <f>$B12952+$B12342+$B11732</f>
        <v>0</v>
      </c>
      <c r="C13561" s="10"/>
    </row>
    <row r="13562" spans="1:3">
      <c r="A13562" s="21">
        <v>91</v>
      </c>
      <c r="B13562" s="6">
        <f>$B12953+$B12343+$B11733</f>
        <v>0</v>
      </c>
      <c r="C13562" s="10"/>
    </row>
    <row r="13563" spans="1:3">
      <c r="A13563" s="21">
        <v>92</v>
      </c>
      <c r="B13563" s="6">
        <f>$B12954+$B12344+$B11734</f>
        <v>0</v>
      </c>
      <c r="C13563" s="10"/>
    </row>
    <row r="13564" spans="1:3">
      <c r="A13564" s="21">
        <v>93</v>
      </c>
      <c r="B13564" s="6">
        <f>$B12955+$B12345+$B11735</f>
        <v>0</v>
      </c>
      <c r="C13564" s="10"/>
    </row>
    <row r="13565" spans="1:3">
      <c r="A13565" s="21">
        <v>94</v>
      </c>
      <c r="B13565" s="6">
        <f>$B12956+$B12346+$B11736</f>
        <v>0</v>
      </c>
      <c r="C13565" s="10"/>
    </row>
    <row r="13566" spans="1:3">
      <c r="A13566" s="21">
        <v>95</v>
      </c>
      <c r="B13566" s="6">
        <f>$B12957+$B12347+$B11737</f>
        <v>0</v>
      </c>
      <c r="C13566" s="10"/>
    </row>
    <row r="13567" spans="1:3">
      <c r="A13567" s="21">
        <v>96</v>
      </c>
      <c r="B13567" s="6">
        <f>$B12958+$B12348+$B11738</f>
        <v>0</v>
      </c>
      <c r="C13567" s="10"/>
    </row>
    <row r="13568" spans="1:3">
      <c r="A13568" s="21">
        <v>97</v>
      </c>
      <c r="B13568" s="6">
        <f>$B12959+$B12349+$B11739</f>
        <v>0</v>
      </c>
      <c r="C13568" s="10"/>
    </row>
    <row r="13569" spans="1:3">
      <c r="A13569" s="21">
        <v>98</v>
      </c>
      <c r="B13569" s="6">
        <f>$B12960+$B12350+$B11740</f>
        <v>0</v>
      </c>
      <c r="C13569" s="10"/>
    </row>
    <row r="13570" spans="1:3">
      <c r="A13570" s="21">
        <v>99</v>
      </c>
      <c r="B13570" s="6">
        <f>$B12961+$B12351+$B11741</f>
        <v>0</v>
      </c>
      <c r="C13570" s="10"/>
    </row>
    <row r="13571" spans="1:3">
      <c r="A13571" s="21">
        <v>100</v>
      </c>
      <c r="B13571" s="6">
        <f>$B12962+$B12352+$B11742</f>
        <v>0</v>
      </c>
      <c r="C13571" s="10"/>
    </row>
    <row r="13572" spans="1:3">
      <c r="A13572" s="21">
        <v>101</v>
      </c>
      <c r="B13572" s="6">
        <f>$B12963+$B12353+$B11743</f>
        <v>0</v>
      </c>
      <c r="C13572" s="10"/>
    </row>
    <row r="13573" spans="1:3">
      <c r="A13573" s="21">
        <v>102</v>
      </c>
      <c r="B13573" s="6">
        <f>$B12964+$B12354+$B11744</f>
        <v>0</v>
      </c>
      <c r="C13573" s="10"/>
    </row>
    <row r="13574" spans="1:3">
      <c r="A13574" s="21">
        <v>103</v>
      </c>
      <c r="B13574" s="6">
        <f>$B12965+$B12355+$B11745</f>
        <v>0</v>
      </c>
      <c r="C13574" s="10"/>
    </row>
    <row r="13575" spans="1:3">
      <c r="A13575" s="21">
        <v>104</v>
      </c>
      <c r="B13575" s="6">
        <f>$B12966+$B12356+$B11746</f>
        <v>0</v>
      </c>
      <c r="C13575" s="10"/>
    </row>
    <row r="13576" spans="1:3">
      <c r="A13576" s="21">
        <v>105</v>
      </c>
      <c r="B13576" s="6">
        <f>$B12967+$B12357+$B11747</f>
        <v>0</v>
      </c>
      <c r="C13576" s="10"/>
    </row>
    <row r="13577" spans="1:3">
      <c r="A13577" s="21">
        <v>106</v>
      </c>
      <c r="B13577" s="6">
        <f>$B12968+$B12358+$B11748</f>
        <v>0</v>
      </c>
      <c r="C13577" s="10"/>
    </row>
    <row r="13578" spans="1:3">
      <c r="A13578" s="21">
        <v>107</v>
      </c>
      <c r="B13578" s="6">
        <f>$B12969+$B12359+$B11749</f>
        <v>0</v>
      </c>
      <c r="C13578" s="10"/>
    </row>
    <row r="13579" spans="1:3">
      <c r="A13579" s="21">
        <v>108</v>
      </c>
      <c r="B13579" s="6">
        <f>$B12970+$B12360+$B11750</f>
        <v>0</v>
      </c>
      <c r="C13579" s="10"/>
    </row>
    <row r="13580" spans="1:3">
      <c r="A13580" s="21">
        <v>109</v>
      </c>
      <c r="B13580" s="6">
        <f>$B12971+$B12361+$B11751</f>
        <v>0</v>
      </c>
      <c r="C13580" s="10"/>
    </row>
    <row r="13581" spans="1:3">
      <c r="A13581" s="21">
        <v>110</v>
      </c>
      <c r="B13581" s="6">
        <f>$B12972+$B12362+$B11752</f>
        <v>0</v>
      </c>
      <c r="C13581" s="10"/>
    </row>
    <row r="13582" spans="1:3">
      <c r="A13582" s="21">
        <v>111</v>
      </c>
      <c r="B13582" s="6">
        <f>$B12973+$B12363+$B11753</f>
        <v>0</v>
      </c>
      <c r="C13582" s="10"/>
    </row>
    <row r="13583" spans="1:3">
      <c r="A13583" s="21">
        <v>112</v>
      </c>
      <c r="B13583" s="6">
        <f>$B12974+$B12364+$B11754</f>
        <v>0</v>
      </c>
      <c r="C13583" s="10"/>
    </row>
    <row r="13584" spans="1:3">
      <c r="A13584" s="21">
        <v>113</v>
      </c>
      <c r="B13584" s="6">
        <f>$B12975+$B12365+$B11755</f>
        <v>0</v>
      </c>
      <c r="C13584" s="10"/>
    </row>
    <row r="13585" spans="1:3">
      <c r="A13585" s="21">
        <v>114</v>
      </c>
      <c r="B13585" s="6">
        <f>$B12976+$B12366+$B11756</f>
        <v>0</v>
      </c>
      <c r="C13585" s="10"/>
    </row>
    <row r="13586" spans="1:3">
      <c r="A13586" s="21">
        <v>115</v>
      </c>
      <c r="B13586" s="6">
        <f>$B12977+$B12367+$B11757</f>
        <v>0</v>
      </c>
      <c r="C13586" s="10"/>
    </row>
    <row r="13587" spans="1:3">
      <c r="A13587" s="21">
        <v>116</v>
      </c>
      <c r="B13587" s="6">
        <f>$B12978+$B12368+$B11758</f>
        <v>0</v>
      </c>
      <c r="C13587" s="10"/>
    </row>
    <row r="13588" spans="1:3">
      <c r="A13588" s="21">
        <v>117</v>
      </c>
      <c r="B13588" s="6">
        <f>$B12979+$B12369+$B11759</f>
        <v>0</v>
      </c>
      <c r="C13588" s="10"/>
    </row>
    <row r="13589" spans="1:3">
      <c r="A13589" s="21">
        <v>118</v>
      </c>
      <c r="B13589" s="6">
        <f>$B12980+$B12370+$B11760</f>
        <v>0</v>
      </c>
      <c r="C13589" s="10"/>
    </row>
    <row r="13590" spans="1:3">
      <c r="A13590" s="21">
        <v>119</v>
      </c>
      <c r="B13590" s="6">
        <f>$B12981+$B12371+$B11761</f>
        <v>0</v>
      </c>
      <c r="C13590" s="10"/>
    </row>
    <row r="13591" spans="1:3">
      <c r="A13591" s="21">
        <v>120</v>
      </c>
      <c r="B13591" s="6">
        <f>$B12982+$B12372+$B11762</f>
        <v>0</v>
      </c>
      <c r="C13591" s="10"/>
    </row>
    <row r="13592" spans="1:3">
      <c r="A13592" s="21">
        <v>121</v>
      </c>
      <c r="B13592" s="6">
        <f>$B12983+$B12373+$B11763</f>
        <v>0</v>
      </c>
      <c r="C13592" s="10"/>
    </row>
    <row r="13593" spans="1:3">
      <c r="A13593" s="21">
        <v>122</v>
      </c>
      <c r="B13593" s="6">
        <f>$B12984+$B12374+$B11764</f>
        <v>0</v>
      </c>
      <c r="C13593" s="10"/>
    </row>
    <row r="13594" spans="1:3">
      <c r="A13594" s="21">
        <v>123</v>
      </c>
      <c r="B13594" s="6">
        <f>$B12985+$B12375+$B11765</f>
        <v>0</v>
      </c>
      <c r="C13594" s="10"/>
    </row>
    <row r="13595" spans="1:3">
      <c r="A13595" s="21">
        <v>124</v>
      </c>
      <c r="B13595" s="6">
        <f>$B12986+$B12376+$B11766</f>
        <v>0</v>
      </c>
      <c r="C13595" s="10"/>
    </row>
    <row r="13596" spans="1:3">
      <c r="A13596" s="21">
        <v>125</v>
      </c>
      <c r="B13596" s="6">
        <f>$B12987+$B12377+$B11767</f>
        <v>0</v>
      </c>
      <c r="C13596" s="10"/>
    </row>
    <row r="13597" spans="1:3">
      <c r="A13597" s="21">
        <v>126</v>
      </c>
      <c r="B13597" s="6">
        <f>$B12988+$B12378+$B11768</f>
        <v>0</v>
      </c>
      <c r="C13597" s="10"/>
    </row>
    <row r="13598" spans="1:3">
      <c r="A13598" s="21">
        <v>127</v>
      </c>
      <c r="B13598" s="6">
        <f>$B12989+$B12379+$B11769</f>
        <v>0</v>
      </c>
      <c r="C13598" s="10"/>
    </row>
    <row r="13599" spans="1:3">
      <c r="A13599" s="21">
        <v>128</v>
      </c>
      <c r="B13599" s="6">
        <f>$B12990+$B12380+$B11770</f>
        <v>0</v>
      </c>
      <c r="C13599" s="10"/>
    </row>
    <row r="13600" spans="1:3">
      <c r="A13600" s="21">
        <v>129</v>
      </c>
      <c r="B13600" s="6">
        <f>$B12991+$B12381+$B11771</f>
        <v>0</v>
      </c>
      <c r="C13600" s="10"/>
    </row>
    <row r="13601" spans="1:3">
      <c r="A13601" s="21">
        <v>130</v>
      </c>
      <c r="B13601" s="6">
        <f>$B12992+$B12382+$B11772</f>
        <v>0</v>
      </c>
      <c r="C13601" s="10"/>
    </row>
    <row r="13602" spans="1:3">
      <c r="A13602" s="21">
        <v>131</v>
      </c>
      <c r="B13602" s="6">
        <f>$B12993+$B12383+$B11773</f>
        <v>0</v>
      </c>
      <c r="C13602" s="10"/>
    </row>
    <row r="13603" spans="1:3">
      <c r="A13603" s="21">
        <v>132</v>
      </c>
      <c r="B13603" s="6">
        <f>$B12994+$B12384+$B11774</f>
        <v>0</v>
      </c>
      <c r="C13603" s="10"/>
    </row>
    <row r="13604" spans="1:3">
      <c r="A13604" s="21">
        <v>133</v>
      </c>
      <c r="B13604" s="6">
        <f>$B12995+$B12385+$B11775</f>
        <v>0</v>
      </c>
      <c r="C13604" s="10"/>
    </row>
    <row r="13605" spans="1:3">
      <c r="A13605" s="21">
        <v>134</v>
      </c>
      <c r="B13605" s="6">
        <f>$B12996+$B12386+$B11776</f>
        <v>0</v>
      </c>
      <c r="C13605" s="10"/>
    </row>
    <row r="13606" spans="1:3">
      <c r="A13606" s="21">
        <v>135</v>
      </c>
      <c r="B13606" s="6">
        <f>$B12997+$B12387+$B11777</f>
        <v>0</v>
      </c>
      <c r="C13606" s="10"/>
    </row>
    <row r="13607" spans="1:3">
      <c r="A13607" s="21">
        <v>136</v>
      </c>
      <c r="B13607" s="6">
        <f>$B12998+$B12388+$B11778</f>
        <v>0</v>
      </c>
      <c r="C13607" s="10"/>
    </row>
    <row r="13608" spans="1:3">
      <c r="A13608" s="21">
        <v>137</v>
      </c>
      <c r="B13608" s="6">
        <f>$B12999+$B12389+$B11779</f>
        <v>0</v>
      </c>
      <c r="C13608" s="10"/>
    </row>
    <row r="13609" spans="1:3">
      <c r="A13609" s="21">
        <v>138</v>
      </c>
      <c r="B13609" s="6">
        <f>$B13000+$B12390+$B11780</f>
        <v>0</v>
      </c>
      <c r="C13609" s="10"/>
    </row>
    <row r="13610" spans="1:3">
      <c r="A13610" s="21">
        <v>139</v>
      </c>
      <c r="B13610" s="6">
        <f>$B13001+$B12391+$B11781</f>
        <v>0</v>
      </c>
      <c r="C13610" s="10"/>
    </row>
    <row r="13611" spans="1:3">
      <c r="A13611" s="21">
        <v>140</v>
      </c>
      <c r="B13611" s="6">
        <f>$B13002+$B12392+$B11782</f>
        <v>0</v>
      </c>
      <c r="C13611" s="10"/>
    </row>
    <row r="13612" spans="1:3">
      <c r="A13612" s="21">
        <v>141</v>
      </c>
      <c r="B13612" s="6">
        <f>$B13003+$B12393+$B11783</f>
        <v>0</v>
      </c>
      <c r="C13612" s="10"/>
    </row>
    <row r="13613" spans="1:3">
      <c r="A13613" s="21">
        <v>142</v>
      </c>
      <c r="B13613" s="6">
        <f>$B13004+$B12394+$B11784</f>
        <v>0</v>
      </c>
      <c r="C13613" s="10"/>
    </row>
    <row r="13614" spans="1:3">
      <c r="A13614" s="21">
        <v>143</v>
      </c>
      <c r="B13614" s="6">
        <f>$B13005+$B12395+$B11785</f>
        <v>0</v>
      </c>
      <c r="C13614" s="10"/>
    </row>
    <row r="13615" spans="1:3">
      <c r="A13615" s="21">
        <v>144</v>
      </c>
      <c r="B13615" s="6">
        <f>$B13006+$B12396+$B11786</f>
        <v>0</v>
      </c>
      <c r="C13615" s="10"/>
    </row>
    <row r="13616" spans="1:3">
      <c r="A13616" s="21">
        <v>145</v>
      </c>
      <c r="B13616" s="6">
        <f>$B13007+$B12397+$B11787</f>
        <v>0</v>
      </c>
      <c r="C13616" s="10"/>
    </row>
    <row r="13617" spans="1:3">
      <c r="A13617" s="21">
        <v>146</v>
      </c>
      <c r="B13617" s="6">
        <f>$B13008+$B12398+$B11788</f>
        <v>0</v>
      </c>
      <c r="C13617" s="10"/>
    </row>
    <row r="13618" spans="1:3">
      <c r="A13618" s="21">
        <v>147</v>
      </c>
      <c r="B13618" s="6">
        <f>$B13009+$B12399+$B11789</f>
        <v>0</v>
      </c>
      <c r="C13618" s="10"/>
    </row>
    <row r="13619" spans="1:3">
      <c r="A13619" s="21">
        <v>148</v>
      </c>
      <c r="B13619" s="6">
        <f>$B13010+$B12400+$B11790</f>
        <v>0</v>
      </c>
      <c r="C13619" s="10"/>
    </row>
    <row r="13620" spans="1:3">
      <c r="A13620" s="21">
        <v>149</v>
      </c>
      <c r="B13620" s="6">
        <f>$B13011+$B12401+$B11791</f>
        <v>0</v>
      </c>
      <c r="C13620" s="10"/>
    </row>
    <row r="13621" spans="1:3">
      <c r="A13621" s="21">
        <v>150</v>
      </c>
      <c r="B13621" s="6">
        <f>$B13012+$B12402+$B11792</f>
        <v>0</v>
      </c>
      <c r="C13621" s="10"/>
    </row>
    <row r="13622" spans="1:3">
      <c r="A13622" s="21">
        <v>151</v>
      </c>
      <c r="B13622" s="6">
        <f>$B13013+$B12403+$B11793</f>
        <v>0</v>
      </c>
      <c r="C13622" s="10"/>
    </row>
    <row r="13623" spans="1:3">
      <c r="A13623" s="21">
        <v>152</v>
      </c>
      <c r="B13623" s="6">
        <f>$B13014+$B12404+$B11794</f>
        <v>0</v>
      </c>
      <c r="C13623" s="10"/>
    </row>
    <row r="13624" spans="1:3">
      <c r="A13624" s="21">
        <v>153</v>
      </c>
      <c r="B13624" s="6">
        <f>$B13015+$B12405+$B11795</f>
        <v>0</v>
      </c>
      <c r="C13624" s="10"/>
    </row>
    <row r="13625" spans="1:3">
      <c r="A13625" s="21">
        <v>154</v>
      </c>
      <c r="B13625" s="6">
        <f>$B13016+$B12406+$B11796</f>
        <v>0</v>
      </c>
      <c r="C13625" s="10"/>
    </row>
    <row r="13626" spans="1:3">
      <c r="A13626" s="21">
        <v>155</v>
      </c>
      <c r="B13626" s="6">
        <f>$B13017+$B12407+$B11797</f>
        <v>0</v>
      </c>
      <c r="C13626" s="10"/>
    </row>
    <row r="13627" spans="1:3">
      <c r="A13627" s="21">
        <v>156</v>
      </c>
      <c r="B13627" s="6">
        <f>$B13018+$B12408+$B11798</f>
        <v>0</v>
      </c>
      <c r="C13627" s="10"/>
    </row>
    <row r="13628" spans="1:3">
      <c r="A13628" s="21">
        <v>157</v>
      </c>
      <c r="B13628" s="6">
        <f>$B13019+$B12409+$B11799</f>
        <v>0</v>
      </c>
      <c r="C13628" s="10"/>
    </row>
    <row r="13629" spans="1:3">
      <c r="A13629" s="21">
        <v>158</v>
      </c>
      <c r="B13629" s="6">
        <f>$B13020+$B12410+$B11800</f>
        <v>0</v>
      </c>
      <c r="C13629" s="10"/>
    </row>
    <row r="13630" spans="1:3">
      <c r="A13630" s="21">
        <v>159</v>
      </c>
      <c r="B13630" s="6">
        <f>$B13021+$B12411+$B11801</f>
        <v>0</v>
      </c>
      <c r="C13630" s="10"/>
    </row>
    <row r="13631" spans="1:3">
      <c r="A13631" s="21">
        <v>160</v>
      </c>
      <c r="B13631" s="6">
        <f>$B13022+$B12412+$B11802</f>
        <v>0</v>
      </c>
      <c r="C13631" s="10"/>
    </row>
    <row r="13632" spans="1:3">
      <c r="A13632" s="21">
        <v>161</v>
      </c>
      <c r="B13632" s="6">
        <f>$B13023+$B12413+$B11803</f>
        <v>0</v>
      </c>
      <c r="C13632" s="10"/>
    </row>
    <row r="13633" spans="1:3">
      <c r="A13633" s="21">
        <v>162</v>
      </c>
      <c r="B13633" s="6">
        <f>$B13024+$B12414+$B11804</f>
        <v>0</v>
      </c>
      <c r="C13633" s="10"/>
    </row>
    <row r="13634" spans="1:3">
      <c r="A13634" s="21">
        <v>163</v>
      </c>
      <c r="B13634" s="6">
        <f>$B13025+$B12415+$B11805</f>
        <v>0</v>
      </c>
      <c r="C13634" s="10"/>
    </row>
    <row r="13635" spans="1:3">
      <c r="A13635" s="21">
        <v>164</v>
      </c>
      <c r="B13635" s="6">
        <f>$B13026+$B12416+$B11806</f>
        <v>0</v>
      </c>
      <c r="C13635" s="10"/>
    </row>
    <row r="13636" spans="1:3">
      <c r="A13636" s="21">
        <v>165</v>
      </c>
      <c r="B13636" s="6">
        <f>$B13027+$B12417+$B11807</f>
        <v>0</v>
      </c>
      <c r="C13636" s="10"/>
    </row>
    <row r="13637" spans="1:3">
      <c r="A13637" s="21">
        <v>166</v>
      </c>
      <c r="B13637" s="6">
        <f>$B13028+$B12418+$B11808</f>
        <v>0</v>
      </c>
      <c r="C13637" s="10"/>
    </row>
    <row r="13638" spans="1:3">
      <c r="A13638" s="21">
        <v>167</v>
      </c>
      <c r="B13638" s="6">
        <f>$B13029+$B12419+$B11809</f>
        <v>0</v>
      </c>
      <c r="C13638" s="10"/>
    </row>
    <row r="13639" spans="1:3">
      <c r="A13639" s="21">
        <v>168</v>
      </c>
      <c r="B13639" s="6">
        <f>$B13030+$B12420+$B11810</f>
        <v>0</v>
      </c>
      <c r="C13639" s="10"/>
    </row>
    <row r="13640" spans="1:3">
      <c r="A13640" s="21">
        <v>169</v>
      </c>
      <c r="B13640" s="6">
        <f>$B13031+$B12421+$B11811</f>
        <v>0</v>
      </c>
      <c r="C13640" s="10"/>
    </row>
    <row r="13641" spans="1:3">
      <c r="A13641" s="21">
        <v>170</v>
      </c>
      <c r="B13641" s="6">
        <f>$B13032+$B12422+$B11812</f>
        <v>0</v>
      </c>
      <c r="C13641" s="10"/>
    </row>
    <row r="13642" spans="1:3">
      <c r="A13642" s="21">
        <v>171</v>
      </c>
      <c r="B13642" s="6">
        <f>$B13033+$B12423+$B11813</f>
        <v>0</v>
      </c>
      <c r="C13642" s="10"/>
    </row>
    <row r="13643" spans="1:3">
      <c r="A13643" s="21">
        <v>172</v>
      </c>
      <c r="B13643" s="6">
        <f>$B13034+$B12424+$B11814</f>
        <v>0</v>
      </c>
      <c r="C13643" s="10"/>
    </row>
    <row r="13644" spans="1:3">
      <c r="A13644" s="21">
        <v>173</v>
      </c>
      <c r="B13644" s="6">
        <f>$B13035+$B12425+$B11815</f>
        <v>0</v>
      </c>
      <c r="C13644" s="10"/>
    </row>
    <row r="13645" spans="1:3">
      <c r="A13645" s="21">
        <v>174</v>
      </c>
      <c r="B13645" s="6">
        <f>$B13036+$B12426+$B11816</f>
        <v>0</v>
      </c>
      <c r="C13645" s="10"/>
    </row>
    <row r="13646" spans="1:3">
      <c r="A13646" s="21">
        <v>175</v>
      </c>
      <c r="B13646" s="6">
        <f>$B13037+$B12427+$B11817</f>
        <v>0</v>
      </c>
      <c r="C13646" s="10"/>
    </row>
    <row r="13647" spans="1:3">
      <c r="A13647" s="21">
        <v>176</v>
      </c>
      <c r="B13647" s="6">
        <f>$B13038+$B12428+$B11818</f>
        <v>0</v>
      </c>
      <c r="C13647" s="10"/>
    </row>
    <row r="13648" spans="1:3">
      <c r="A13648" s="21">
        <v>177</v>
      </c>
      <c r="B13648" s="6">
        <f>$B13039+$B12429+$B11819</f>
        <v>0</v>
      </c>
      <c r="C13648" s="10"/>
    </row>
    <row r="13649" spans="1:3">
      <c r="A13649" s="21">
        <v>178</v>
      </c>
      <c r="B13649" s="6">
        <f>$B13040+$B12430+$B11820</f>
        <v>0</v>
      </c>
      <c r="C13649" s="10"/>
    </row>
    <row r="13650" spans="1:3">
      <c r="A13650" s="21">
        <v>179</v>
      </c>
      <c r="B13650" s="6">
        <f>$B13041+$B12431+$B11821</f>
        <v>0</v>
      </c>
      <c r="C13650" s="10"/>
    </row>
    <row r="13651" spans="1:3">
      <c r="A13651" s="21">
        <v>180</v>
      </c>
      <c r="B13651" s="6">
        <f>$B13042+$B12432+$B11822</f>
        <v>0</v>
      </c>
      <c r="C13651" s="10"/>
    </row>
    <row r="13652" spans="1:3">
      <c r="A13652" s="21">
        <v>181</v>
      </c>
      <c r="B13652" s="6">
        <f>$B13043+$B12433+$B11823</f>
        <v>0</v>
      </c>
      <c r="C13652" s="10"/>
    </row>
    <row r="13653" spans="1:3">
      <c r="A13653" s="21">
        <v>182</v>
      </c>
      <c r="B13653" s="6">
        <f>$B13044+$B12434+$B11824</f>
        <v>0</v>
      </c>
      <c r="C13653" s="10"/>
    </row>
    <row r="13654" spans="1:3">
      <c r="A13654" s="21">
        <v>183</v>
      </c>
      <c r="B13654" s="6">
        <f>$B13045+$B12435+$B11825</f>
        <v>0</v>
      </c>
      <c r="C13654" s="10"/>
    </row>
    <row r="13655" spans="1:3">
      <c r="A13655" s="21">
        <v>184</v>
      </c>
      <c r="B13655" s="6">
        <f>$B13046+$B12436+$B11826</f>
        <v>0</v>
      </c>
      <c r="C13655" s="10"/>
    </row>
    <row r="13656" spans="1:3">
      <c r="A13656" s="21">
        <v>185</v>
      </c>
      <c r="B13656" s="6">
        <f>$B13047+$B12437+$B11827</f>
        <v>0</v>
      </c>
      <c r="C13656" s="10"/>
    </row>
    <row r="13657" spans="1:3">
      <c r="A13657" s="21">
        <v>186</v>
      </c>
      <c r="B13657" s="6">
        <f>$B13048+$B12438+$B11828</f>
        <v>0</v>
      </c>
      <c r="C13657" s="10"/>
    </row>
    <row r="13658" spans="1:3">
      <c r="A13658" s="21">
        <v>187</v>
      </c>
      <c r="B13658" s="6">
        <f>$B13049+$B12439+$B11829</f>
        <v>0</v>
      </c>
      <c r="C13658" s="10"/>
    </row>
    <row r="13659" spans="1:3">
      <c r="A13659" s="21">
        <v>188</v>
      </c>
      <c r="B13659" s="6">
        <f>$B13050+$B12440+$B11830</f>
        <v>0</v>
      </c>
      <c r="C13659" s="10"/>
    </row>
    <row r="13660" spans="1:3">
      <c r="A13660" s="21">
        <v>189</v>
      </c>
      <c r="B13660" s="6">
        <f>$B13051+$B12441+$B11831</f>
        <v>0</v>
      </c>
      <c r="C13660" s="10"/>
    </row>
    <row r="13661" spans="1:3">
      <c r="A13661" s="21">
        <v>190</v>
      </c>
      <c r="B13661" s="6">
        <f>$B13052+$B12442+$B11832</f>
        <v>0</v>
      </c>
      <c r="C13661" s="10"/>
    </row>
    <row r="13662" spans="1:3">
      <c r="A13662" s="21">
        <v>191</v>
      </c>
      <c r="B13662" s="6">
        <f>$B13053+$B12443+$B11833</f>
        <v>0</v>
      </c>
      <c r="C13662" s="10"/>
    </row>
    <row r="13663" spans="1:3">
      <c r="A13663" s="21">
        <v>192</v>
      </c>
      <c r="B13663" s="6">
        <f>$B13054+$B12444+$B11834</f>
        <v>0</v>
      </c>
      <c r="C13663" s="10"/>
    </row>
    <row r="13664" spans="1:3">
      <c r="A13664" s="21">
        <v>193</v>
      </c>
      <c r="B13664" s="6">
        <f>$B13055+$B12445+$B11835</f>
        <v>0</v>
      </c>
      <c r="C13664" s="10"/>
    </row>
    <row r="13665" spans="1:3">
      <c r="A13665" s="21">
        <v>194</v>
      </c>
      <c r="B13665" s="6">
        <f>$B13056+$B12446+$B11836</f>
        <v>0</v>
      </c>
      <c r="C13665" s="10"/>
    </row>
    <row r="13666" spans="1:3">
      <c r="A13666" s="21">
        <v>195</v>
      </c>
      <c r="B13666" s="6">
        <f>$B13057+$B12447+$B11837</f>
        <v>0</v>
      </c>
      <c r="C13666" s="10"/>
    </row>
    <row r="13667" spans="1:3">
      <c r="A13667" s="21">
        <v>196</v>
      </c>
      <c r="B13667" s="6">
        <f>$B13058+$B12448+$B11838</f>
        <v>0</v>
      </c>
      <c r="C13667" s="10"/>
    </row>
    <row r="13668" spans="1:3">
      <c r="A13668" s="21">
        <v>197</v>
      </c>
      <c r="B13668" s="6">
        <f>$B13059+$B12449+$B11839</f>
        <v>0</v>
      </c>
      <c r="C13668" s="10"/>
    </row>
    <row r="13669" spans="1:3">
      <c r="A13669" s="21">
        <v>198</v>
      </c>
      <c r="B13669" s="6">
        <f>$B13060+$B12450+$B11840</f>
        <v>0</v>
      </c>
      <c r="C13669" s="10"/>
    </row>
    <row r="13670" spans="1:3">
      <c r="A13670" s="21">
        <v>199</v>
      </c>
      <c r="B13670" s="6">
        <f>$B13061+$B12451+$B11841</f>
        <v>0</v>
      </c>
      <c r="C13670" s="10"/>
    </row>
    <row r="13671" spans="1:3">
      <c r="A13671" s="21">
        <v>200</v>
      </c>
      <c r="B13671" s="6">
        <f>$B13062+$B12452+$B11842</f>
        <v>0</v>
      </c>
      <c r="C13671" s="10"/>
    </row>
    <row r="13672" spans="1:3">
      <c r="A13672" s="21">
        <v>201</v>
      </c>
      <c r="B13672" s="6">
        <f>$B13063+$B12453+$B11843</f>
        <v>0</v>
      </c>
      <c r="C13672" s="10"/>
    </row>
    <row r="13673" spans="1:3">
      <c r="A13673" s="21">
        <v>202</v>
      </c>
      <c r="B13673" s="6">
        <f>$B13064+$B12454+$B11844</f>
        <v>0</v>
      </c>
      <c r="C13673" s="10"/>
    </row>
    <row r="13674" spans="1:3">
      <c r="A13674" s="21">
        <v>203</v>
      </c>
      <c r="B13674" s="6">
        <f>$B13065+$B12455+$B11845</f>
        <v>0</v>
      </c>
      <c r="C13674" s="10"/>
    </row>
    <row r="13675" spans="1:3">
      <c r="A13675" s="21">
        <v>204</v>
      </c>
      <c r="B13675" s="6">
        <f>$B13066+$B12456+$B11846</f>
        <v>0</v>
      </c>
      <c r="C13675" s="10"/>
    </row>
    <row r="13676" spans="1:3">
      <c r="A13676" s="21">
        <v>205</v>
      </c>
      <c r="B13676" s="6">
        <f>$B13067+$B12457+$B11847</f>
        <v>0</v>
      </c>
      <c r="C13676" s="10"/>
    </row>
    <row r="13677" spans="1:3">
      <c r="A13677" s="21">
        <v>206</v>
      </c>
      <c r="B13677" s="6">
        <f>$B13068+$B12458+$B11848</f>
        <v>0</v>
      </c>
      <c r="C13677" s="10"/>
    </row>
    <row r="13678" spans="1:3">
      <c r="A13678" s="21">
        <v>207</v>
      </c>
      <c r="B13678" s="6">
        <f>$B13069+$B12459+$B11849</f>
        <v>0</v>
      </c>
      <c r="C13678" s="10"/>
    </row>
    <row r="13679" spans="1:3">
      <c r="A13679" s="21">
        <v>208</v>
      </c>
      <c r="B13679" s="6">
        <f>$B13070+$B12460+$B11850</f>
        <v>0</v>
      </c>
      <c r="C13679" s="10"/>
    </row>
    <row r="13680" spans="1:3">
      <c r="A13680" s="21">
        <v>209</v>
      </c>
      <c r="B13680" s="6">
        <f>$B13071+$B12461+$B11851</f>
        <v>0</v>
      </c>
      <c r="C13680" s="10"/>
    </row>
    <row r="13681" spans="1:3">
      <c r="A13681" s="21">
        <v>210</v>
      </c>
      <c r="B13681" s="6">
        <f>$B13072+$B12462+$B11852</f>
        <v>0</v>
      </c>
      <c r="C13681" s="10"/>
    </row>
    <row r="13682" spans="1:3">
      <c r="A13682" s="21">
        <v>211</v>
      </c>
      <c r="B13682" s="6">
        <f>$B13073+$B12463+$B11853</f>
        <v>0</v>
      </c>
      <c r="C13682" s="10"/>
    </row>
    <row r="13683" spans="1:3">
      <c r="A13683" s="21">
        <v>212</v>
      </c>
      <c r="B13683" s="6">
        <f>$B13074+$B12464+$B11854</f>
        <v>0</v>
      </c>
      <c r="C13683" s="10"/>
    </row>
    <row r="13684" spans="1:3">
      <c r="A13684" s="21">
        <v>213</v>
      </c>
      <c r="B13684" s="6">
        <f>$B13075+$B12465+$B11855</f>
        <v>0</v>
      </c>
      <c r="C13684" s="10"/>
    </row>
    <row r="13685" spans="1:3">
      <c r="A13685" s="21">
        <v>214</v>
      </c>
      <c r="B13685" s="6">
        <f>$B13076+$B12466+$B11856</f>
        <v>0</v>
      </c>
      <c r="C13685" s="10"/>
    </row>
    <row r="13686" spans="1:3">
      <c r="A13686" s="21">
        <v>215</v>
      </c>
      <c r="B13686" s="6">
        <f>$B13077+$B12467+$B11857</f>
        <v>0</v>
      </c>
      <c r="C13686" s="10"/>
    </row>
    <row r="13687" spans="1:3">
      <c r="A13687" s="21">
        <v>216</v>
      </c>
      <c r="B13687" s="6">
        <f>$B13078+$B12468+$B11858</f>
        <v>0</v>
      </c>
      <c r="C13687" s="10"/>
    </row>
    <row r="13688" spans="1:3">
      <c r="A13688" s="21">
        <v>217</v>
      </c>
      <c r="B13688" s="6">
        <f>$B13079+$B12469+$B11859</f>
        <v>0</v>
      </c>
      <c r="C13688" s="10"/>
    </row>
    <row r="13689" spans="1:3">
      <c r="A13689" s="21">
        <v>218</v>
      </c>
      <c r="B13689" s="6">
        <f>$B13080+$B12470+$B11860</f>
        <v>0</v>
      </c>
      <c r="C13689" s="10"/>
    </row>
    <row r="13690" spans="1:3">
      <c r="A13690" s="21">
        <v>219</v>
      </c>
      <c r="B13690" s="6">
        <f>$B13081+$B12471+$B11861</f>
        <v>0</v>
      </c>
      <c r="C13690" s="10"/>
    </row>
    <row r="13691" spans="1:3">
      <c r="A13691" s="21">
        <v>220</v>
      </c>
      <c r="B13691" s="6">
        <f>$B13082+$B12472+$B11862</f>
        <v>0</v>
      </c>
      <c r="C13691" s="10"/>
    </row>
    <row r="13692" spans="1:3">
      <c r="A13692" s="21">
        <v>221</v>
      </c>
      <c r="B13692" s="6">
        <f>$B13083+$B12473+$B11863</f>
        <v>0</v>
      </c>
      <c r="C13692" s="10"/>
    </row>
    <row r="13693" spans="1:3">
      <c r="A13693" s="21">
        <v>222</v>
      </c>
      <c r="B13693" s="6">
        <f>$B13084+$B12474+$B11864</f>
        <v>0</v>
      </c>
      <c r="C13693" s="10"/>
    </row>
    <row r="13694" spans="1:3">
      <c r="A13694" s="21">
        <v>223</v>
      </c>
      <c r="B13694" s="6">
        <f>$B13085+$B12475+$B11865</f>
        <v>0</v>
      </c>
      <c r="C13694" s="10"/>
    </row>
    <row r="13695" spans="1:3">
      <c r="A13695" s="21">
        <v>224</v>
      </c>
      <c r="B13695" s="6">
        <f>$B13086+$B12476+$B11866</f>
        <v>0</v>
      </c>
      <c r="C13695" s="10"/>
    </row>
    <row r="13696" spans="1:3">
      <c r="A13696" s="21">
        <v>225</v>
      </c>
      <c r="B13696" s="6">
        <f>$B13087+$B12477+$B11867</f>
        <v>0</v>
      </c>
      <c r="C13696" s="10"/>
    </row>
    <row r="13697" spans="1:3">
      <c r="A13697" s="21">
        <v>226</v>
      </c>
      <c r="B13697" s="6">
        <f>$B13088+$B12478+$B11868</f>
        <v>0</v>
      </c>
      <c r="C13697" s="10"/>
    </row>
    <row r="13698" spans="1:3">
      <c r="A13698" s="21">
        <v>227</v>
      </c>
      <c r="B13698" s="6">
        <f>$B13089+$B12479+$B11869</f>
        <v>0</v>
      </c>
      <c r="C13698" s="10"/>
    </row>
    <row r="13699" spans="1:3">
      <c r="A13699" s="21">
        <v>228</v>
      </c>
      <c r="B13699" s="6">
        <f>$B13090+$B12480+$B11870</f>
        <v>0</v>
      </c>
      <c r="C13699" s="10"/>
    </row>
    <row r="13700" spans="1:3">
      <c r="A13700" s="21">
        <v>229</v>
      </c>
      <c r="B13700" s="6">
        <f>$B13091+$B12481+$B11871</f>
        <v>0</v>
      </c>
      <c r="C13700" s="10"/>
    </row>
    <row r="13701" spans="1:3">
      <c r="A13701" s="21">
        <v>230</v>
      </c>
      <c r="B13701" s="6">
        <f>$B13092+$B12482+$B11872</f>
        <v>0</v>
      </c>
      <c r="C13701" s="10"/>
    </row>
    <row r="13702" spans="1:3">
      <c r="A13702" s="21">
        <v>231</v>
      </c>
      <c r="B13702" s="6">
        <f>$B13093+$B12483+$B11873</f>
        <v>0</v>
      </c>
      <c r="C13702" s="10"/>
    </row>
    <row r="13703" spans="1:3">
      <c r="A13703" s="21">
        <v>232</v>
      </c>
      <c r="B13703" s="6">
        <f>$B13094+$B12484+$B11874</f>
        <v>0</v>
      </c>
      <c r="C13703" s="10"/>
    </row>
    <row r="13704" spans="1:3">
      <c r="A13704" s="21">
        <v>233</v>
      </c>
      <c r="B13704" s="6">
        <f>$B13095+$B12485+$B11875</f>
        <v>0</v>
      </c>
      <c r="C13704" s="10"/>
    </row>
    <row r="13705" spans="1:3">
      <c r="A13705" s="21">
        <v>234</v>
      </c>
      <c r="B13705" s="6">
        <f>$B13096+$B12486+$B11876</f>
        <v>0</v>
      </c>
      <c r="C13705" s="10"/>
    </row>
    <row r="13706" spans="1:3">
      <c r="A13706" s="21">
        <v>235</v>
      </c>
      <c r="B13706" s="6">
        <f>$B13097+$B12487+$B11877</f>
        <v>0</v>
      </c>
      <c r="C13706" s="10"/>
    </row>
    <row r="13707" spans="1:3">
      <c r="A13707" s="21">
        <v>236</v>
      </c>
      <c r="B13707" s="6">
        <f>$B13098+$B12488+$B11878</f>
        <v>0</v>
      </c>
      <c r="C13707" s="10"/>
    </row>
    <row r="13708" spans="1:3">
      <c r="A13708" s="21">
        <v>237</v>
      </c>
      <c r="B13708" s="6">
        <f>$B13099+$B12489+$B11879</f>
        <v>0</v>
      </c>
      <c r="C13708" s="10"/>
    </row>
    <row r="13709" spans="1:3">
      <c r="A13709" s="21">
        <v>238</v>
      </c>
      <c r="B13709" s="6">
        <f>$B13100+$B12490+$B11880</f>
        <v>0</v>
      </c>
      <c r="C13709" s="10"/>
    </row>
    <row r="13710" spans="1:3">
      <c r="A13710" s="21">
        <v>239</v>
      </c>
      <c r="B13710" s="6">
        <f>$B13101+$B12491+$B11881</f>
        <v>0</v>
      </c>
      <c r="C13710" s="10"/>
    </row>
    <row r="13711" spans="1:3">
      <c r="A13711" s="21">
        <v>240</v>
      </c>
      <c r="B13711" s="6">
        <f>$B13102+$B12492+$B11882</f>
        <v>0</v>
      </c>
      <c r="C13711" s="10"/>
    </row>
    <row r="13712" spans="1:3">
      <c r="A13712" s="21">
        <v>241</v>
      </c>
      <c r="B13712" s="6">
        <f>$B13103+$B12493+$B11883</f>
        <v>0</v>
      </c>
      <c r="C13712" s="10"/>
    </row>
    <row r="13713" spans="1:3">
      <c r="A13713" s="21">
        <v>242</v>
      </c>
      <c r="B13713" s="6">
        <f>$B13104+$B12494+$B11884</f>
        <v>0</v>
      </c>
      <c r="C13713" s="10"/>
    </row>
    <row r="13714" spans="1:3">
      <c r="A13714" s="21">
        <v>243</v>
      </c>
      <c r="B13714" s="6">
        <f>$B13105+$B12495+$B11885</f>
        <v>0</v>
      </c>
      <c r="C13714" s="10"/>
    </row>
    <row r="13715" spans="1:3">
      <c r="A13715" s="21">
        <v>244</v>
      </c>
      <c r="B13715" s="6">
        <f>$B13106+$B12496+$B11886</f>
        <v>0</v>
      </c>
      <c r="C13715" s="10"/>
    </row>
    <row r="13716" spans="1:3">
      <c r="A13716" s="21">
        <v>245</v>
      </c>
      <c r="B13716" s="6">
        <f>$B13107+$B12497+$B11887</f>
        <v>0</v>
      </c>
      <c r="C13716" s="10"/>
    </row>
    <row r="13717" spans="1:3">
      <c r="A13717" s="21">
        <v>246</v>
      </c>
      <c r="B13717" s="6">
        <f>$B13108+$B12498+$B11888</f>
        <v>0</v>
      </c>
      <c r="C13717" s="10"/>
    </row>
    <row r="13718" spans="1:3">
      <c r="A13718" s="21">
        <v>247</v>
      </c>
      <c r="B13718" s="6">
        <f>$B13109+$B12499+$B11889</f>
        <v>0</v>
      </c>
      <c r="C13718" s="10"/>
    </row>
    <row r="13719" spans="1:3">
      <c r="A13719" s="21">
        <v>248</v>
      </c>
      <c r="B13719" s="6">
        <f>$B13110+$B12500+$B11890</f>
        <v>0</v>
      </c>
      <c r="C13719" s="10"/>
    </row>
    <row r="13720" spans="1:3">
      <c r="A13720" s="21">
        <v>249</v>
      </c>
      <c r="B13720" s="6">
        <f>$B13111+$B12501+$B11891</f>
        <v>0</v>
      </c>
      <c r="C13720" s="10"/>
    </row>
    <row r="13721" spans="1:3">
      <c r="A13721" s="21">
        <v>250</v>
      </c>
      <c r="B13721" s="6">
        <f>$B13112+$B12502+$B11892</f>
        <v>0</v>
      </c>
      <c r="C13721" s="10"/>
    </row>
    <row r="13722" spans="1:3">
      <c r="A13722" s="21">
        <v>251</v>
      </c>
      <c r="B13722" s="6">
        <f>$B13113+$B12503+$B11893</f>
        <v>0</v>
      </c>
      <c r="C13722" s="10"/>
    </row>
    <row r="13723" spans="1:3">
      <c r="A13723" s="21">
        <v>252</v>
      </c>
      <c r="B13723" s="6">
        <f>$B13114+$B12504+$B11894</f>
        <v>0</v>
      </c>
      <c r="C13723" s="10"/>
    </row>
    <row r="13724" spans="1:3">
      <c r="A13724" s="21">
        <v>253</v>
      </c>
      <c r="B13724" s="6">
        <f>$B13115+$B12505+$B11895</f>
        <v>0</v>
      </c>
      <c r="C13724" s="10"/>
    </row>
    <row r="13725" spans="1:3">
      <c r="A13725" s="21">
        <v>254</v>
      </c>
      <c r="B13725" s="6">
        <f>$B13116+$B12506+$B11896</f>
        <v>0</v>
      </c>
      <c r="C13725" s="10"/>
    </row>
    <row r="13726" spans="1:3">
      <c r="A13726" s="21">
        <v>255</v>
      </c>
      <c r="B13726" s="6">
        <f>$B13117+$B12507+$B11897</f>
        <v>0</v>
      </c>
      <c r="C13726" s="10"/>
    </row>
    <row r="13727" spans="1:3">
      <c r="A13727" s="21">
        <v>256</v>
      </c>
      <c r="B13727" s="6">
        <f>$B13118+$B12508+$B11898</f>
        <v>0</v>
      </c>
      <c r="C13727" s="10"/>
    </row>
    <row r="13728" spans="1:3">
      <c r="A13728" s="21">
        <v>257</v>
      </c>
      <c r="B13728" s="6">
        <f>$B13119+$B12509+$B11899</f>
        <v>0</v>
      </c>
      <c r="C13728" s="10"/>
    </row>
    <row r="13729" spans="1:3">
      <c r="A13729" s="21">
        <v>258</v>
      </c>
      <c r="B13729" s="6">
        <f>$B13120+$B12510+$B11900</f>
        <v>0</v>
      </c>
      <c r="C13729" s="10"/>
    </row>
    <row r="13730" spans="1:3">
      <c r="A13730" s="21">
        <v>259</v>
      </c>
      <c r="B13730" s="6">
        <f>$B13121+$B12511+$B11901</f>
        <v>0</v>
      </c>
      <c r="C13730" s="10"/>
    </row>
    <row r="13731" spans="1:3">
      <c r="A13731" s="21">
        <v>260</v>
      </c>
      <c r="B13731" s="6">
        <f>$B13122+$B12512+$B11902</f>
        <v>0</v>
      </c>
      <c r="C13731" s="10"/>
    </row>
    <row r="13732" spans="1:3">
      <c r="A13732" s="21">
        <v>261</v>
      </c>
      <c r="B13732" s="6">
        <f>$B13123+$B12513+$B11903</f>
        <v>0</v>
      </c>
      <c r="C13732" s="10"/>
    </row>
    <row r="13733" spans="1:3">
      <c r="A13733" s="21">
        <v>262</v>
      </c>
      <c r="B13733" s="6">
        <f>$B13124+$B12514+$B11904</f>
        <v>0</v>
      </c>
      <c r="C13733" s="10"/>
    </row>
    <row r="13734" spans="1:3">
      <c r="A13734" s="21">
        <v>263</v>
      </c>
      <c r="B13734" s="6">
        <f>$B13125+$B12515+$B11905</f>
        <v>0</v>
      </c>
      <c r="C13734" s="10"/>
    </row>
    <row r="13735" spans="1:3">
      <c r="A13735" s="21">
        <v>264</v>
      </c>
      <c r="B13735" s="6">
        <f>$B13126+$B12516+$B11906</f>
        <v>0</v>
      </c>
      <c r="C13735" s="10"/>
    </row>
    <row r="13736" spans="1:3">
      <c r="A13736" s="21">
        <v>265</v>
      </c>
      <c r="B13736" s="6">
        <f>$B13127+$B12517+$B11907</f>
        <v>0</v>
      </c>
      <c r="C13736" s="10"/>
    </row>
    <row r="13737" spans="1:3">
      <c r="A13737" s="21">
        <v>266</v>
      </c>
      <c r="B13737" s="6">
        <f>$B13128+$B12518+$B11908</f>
        <v>0</v>
      </c>
      <c r="C13737" s="10"/>
    </row>
    <row r="13738" spans="1:3">
      <c r="A13738" s="21">
        <v>267</v>
      </c>
      <c r="B13738" s="6">
        <f>$B13129+$B12519+$B11909</f>
        <v>0</v>
      </c>
      <c r="C13738" s="10"/>
    </row>
    <row r="13739" spans="1:3">
      <c r="A13739" s="21">
        <v>268</v>
      </c>
      <c r="B13739" s="6">
        <f>$B13130+$B12520+$B11910</f>
        <v>0</v>
      </c>
      <c r="C13739" s="10"/>
    </row>
    <row r="13740" spans="1:3">
      <c r="A13740" s="21">
        <v>269</v>
      </c>
      <c r="B13740" s="6">
        <f>$B13131+$B12521+$B11911</f>
        <v>0</v>
      </c>
      <c r="C13740" s="10"/>
    </row>
    <row r="13741" spans="1:3">
      <c r="A13741" s="21">
        <v>270</v>
      </c>
      <c r="B13741" s="6">
        <f>$B13132+$B12522+$B11912</f>
        <v>0</v>
      </c>
      <c r="C13741" s="10"/>
    </row>
    <row r="13742" spans="1:3">
      <c r="A13742" s="21">
        <v>271</v>
      </c>
      <c r="B13742" s="6">
        <f>$B13133+$B12523+$B11913</f>
        <v>0</v>
      </c>
      <c r="C13742" s="10"/>
    </row>
    <row r="13743" spans="1:3">
      <c r="A13743" s="21">
        <v>272</v>
      </c>
      <c r="B13743" s="6">
        <f>$B13134+$B12524+$B11914</f>
        <v>0</v>
      </c>
      <c r="C13743" s="10"/>
    </row>
    <row r="13744" spans="1:3">
      <c r="A13744" s="21">
        <v>273</v>
      </c>
      <c r="B13744" s="6">
        <f>$B13135+$B12525+$B11915</f>
        <v>0</v>
      </c>
      <c r="C13744" s="10"/>
    </row>
    <row r="13745" spans="1:3">
      <c r="A13745" s="21">
        <v>274</v>
      </c>
      <c r="B13745" s="6">
        <f>$B13136+$B12526+$B11916</f>
        <v>0</v>
      </c>
      <c r="C13745" s="10"/>
    </row>
    <row r="13746" spans="1:3">
      <c r="A13746" s="21">
        <v>275</v>
      </c>
      <c r="B13746" s="6">
        <f>$B13137+$B12527+$B11917</f>
        <v>0</v>
      </c>
      <c r="C13746" s="10"/>
    </row>
    <row r="13747" spans="1:3">
      <c r="A13747" s="21">
        <v>276</v>
      </c>
      <c r="B13747" s="6">
        <f>$B13138+$B12528+$B11918</f>
        <v>0</v>
      </c>
      <c r="C13747" s="10"/>
    </row>
    <row r="13748" spans="1:3">
      <c r="A13748" s="21">
        <v>277</v>
      </c>
      <c r="B13748" s="6">
        <f>$B13139+$B12529+$B11919</f>
        <v>0</v>
      </c>
      <c r="C13748" s="10"/>
    </row>
    <row r="13749" spans="1:3">
      <c r="A13749" s="21">
        <v>278</v>
      </c>
      <c r="B13749" s="6">
        <f>$B13140+$B12530+$B11920</f>
        <v>0</v>
      </c>
      <c r="C13749" s="10"/>
    </row>
    <row r="13750" spans="1:3">
      <c r="A13750" s="21">
        <v>279</v>
      </c>
      <c r="B13750" s="6">
        <f>$B13141+$B12531+$B11921</f>
        <v>0</v>
      </c>
      <c r="C13750" s="10"/>
    </row>
    <row r="13751" spans="1:3">
      <c r="A13751" s="21">
        <v>280</v>
      </c>
      <c r="B13751" s="6">
        <f>$B13142+$B12532+$B11922</f>
        <v>0</v>
      </c>
      <c r="C13751" s="10"/>
    </row>
    <row r="13752" spans="1:3">
      <c r="A13752" s="21">
        <v>281</v>
      </c>
      <c r="B13752" s="6">
        <f>$B13143+$B12533+$B11923</f>
        <v>0</v>
      </c>
      <c r="C13752" s="10"/>
    </row>
    <row r="13753" spans="1:3">
      <c r="A13753" s="21">
        <v>282</v>
      </c>
      <c r="B13753" s="6">
        <f>$B13144+$B12534+$B11924</f>
        <v>0</v>
      </c>
      <c r="C13753" s="10"/>
    </row>
    <row r="13754" spans="1:3">
      <c r="A13754" s="21">
        <v>283</v>
      </c>
      <c r="B13754" s="6">
        <f>$B13145+$B12535+$B11925</f>
        <v>0</v>
      </c>
      <c r="C13754" s="10"/>
    </row>
    <row r="13755" spans="1:3">
      <c r="A13755" s="21">
        <v>284</v>
      </c>
      <c r="B13755" s="6">
        <f>$B13146+$B12536+$B11926</f>
        <v>0</v>
      </c>
      <c r="C13755" s="10"/>
    </row>
    <row r="13756" spans="1:3">
      <c r="A13756" s="21">
        <v>285</v>
      </c>
      <c r="B13756" s="6">
        <f>$B13147+$B12537+$B11927</f>
        <v>0</v>
      </c>
      <c r="C13756" s="10"/>
    </row>
    <row r="13757" spans="1:3">
      <c r="A13757" s="21">
        <v>286</v>
      </c>
      <c r="B13757" s="6">
        <f>$B13148+$B12538+$B11928</f>
        <v>0</v>
      </c>
      <c r="C13757" s="10"/>
    </row>
    <row r="13758" spans="1:3">
      <c r="A13758" s="21">
        <v>287</v>
      </c>
      <c r="B13758" s="6">
        <f>$B13149+$B12539+$B11929</f>
        <v>0</v>
      </c>
      <c r="C13758" s="10"/>
    </row>
    <row r="13759" spans="1:3">
      <c r="A13759" s="21">
        <v>288</v>
      </c>
      <c r="B13759" s="6">
        <f>$B13150+$B12540+$B11930</f>
        <v>0</v>
      </c>
      <c r="C13759" s="10"/>
    </row>
    <row r="13760" spans="1:3">
      <c r="A13760" s="21">
        <v>289</v>
      </c>
      <c r="B13760" s="6">
        <f>$B13151+$B12541+$B11931</f>
        <v>0</v>
      </c>
      <c r="C13760" s="10"/>
    </row>
    <row r="13761" spans="1:3">
      <c r="A13761" s="21">
        <v>290</v>
      </c>
      <c r="B13761" s="6">
        <f>$B13152+$B12542+$B11932</f>
        <v>0</v>
      </c>
      <c r="C13761" s="10"/>
    </row>
    <row r="13762" spans="1:3">
      <c r="A13762" s="21">
        <v>291</v>
      </c>
      <c r="B13762" s="6">
        <f>$B13153+$B12543+$B11933</f>
        <v>0</v>
      </c>
      <c r="C13762" s="10"/>
    </row>
    <row r="13763" spans="1:3">
      <c r="A13763" s="21">
        <v>292</v>
      </c>
      <c r="B13763" s="6">
        <f>$B13154+$B12544+$B11934</f>
        <v>0</v>
      </c>
      <c r="C13763" s="10"/>
    </row>
    <row r="13764" spans="1:3">
      <c r="A13764" s="21">
        <v>293</v>
      </c>
      <c r="B13764" s="6">
        <f>$B13155+$B12545+$B11935</f>
        <v>0</v>
      </c>
      <c r="C13764" s="10"/>
    </row>
    <row r="13765" spans="1:3">
      <c r="A13765" s="21">
        <v>294</v>
      </c>
      <c r="B13765" s="6">
        <f>$B13156+$B12546+$B11936</f>
        <v>0</v>
      </c>
      <c r="C13765" s="10"/>
    </row>
    <row r="13766" spans="1:3">
      <c r="A13766" s="21">
        <v>295</v>
      </c>
      <c r="B13766" s="6">
        <f>$B13157+$B12547+$B11937</f>
        <v>0</v>
      </c>
      <c r="C13766" s="10"/>
    </row>
    <row r="13767" spans="1:3">
      <c r="A13767" s="21">
        <v>296</v>
      </c>
      <c r="B13767" s="6">
        <f>$B13158+$B12548+$B11938</f>
        <v>0</v>
      </c>
      <c r="C13767" s="10"/>
    </row>
    <row r="13768" spans="1:3">
      <c r="A13768" s="21">
        <v>297</v>
      </c>
      <c r="B13768" s="6">
        <f>$B13159+$B12549+$B11939</f>
        <v>0</v>
      </c>
      <c r="C13768" s="10"/>
    </row>
    <row r="13769" spans="1:3">
      <c r="A13769" s="21">
        <v>298</v>
      </c>
      <c r="B13769" s="6">
        <f>$B13160+$B12550+$B11940</f>
        <v>0</v>
      </c>
      <c r="C13769" s="10"/>
    </row>
    <row r="13770" spans="1:3">
      <c r="A13770" s="21">
        <v>299</v>
      </c>
      <c r="B13770" s="6">
        <f>$B13161+$B12551+$B11941</f>
        <v>0</v>
      </c>
      <c r="C13770" s="10"/>
    </row>
    <row r="13771" spans="1:3">
      <c r="A13771" s="21">
        <v>300</v>
      </c>
      <c r="B13771" s="6">
        <f>$B13162+$B12552+$B11942</f>
        <v>0</v>
      </c>
      <c r="C13771" s="10"/>
    </row>
    <row r="13772" spans="1:3">
      <c r="A13772" s="21">
        <v>301</v>
      </c>
      <c r="B13772" s="6">
        <f>$B13163+$B12553+$B11943</f>
        <v>0</v>
      </c>
      <c r="C13772" s="10"/>
    </row>
    <row r="13773" spans="1:3">
      <c r="A13773" s="21">
        <v>302</v>
      </c>
      <c r="B13773" s="6">
        <f>$B13164+$B12554+$B11944</f>
        <v>0</v>
      </c>
      <c r="C13773" s="10"/>
    </row>
    <row r="13774" spans="1:3">
      <c r="A13774" s="21">
        <v>303</v>
      </c>
      <c r="B13774" s="6">
        <f>$B13165+$B12555+$B11945</f>
        <v>0</v>
      </c>
      <c r="C13774" s="10"/>
    </row>
    <row r="13775" spans="1:3">
      <c r="A13775" s="21">
        <v>304</v>
      </c>
      <c r="B13775" s="6">
        <f>$B13166+$B12556+$B11946</f>
        <v>0</v>
      </c>
      <c r="C13775" s="10"/>
    </row>
    <row r="13776" spans="1:3">
      <c r="A13776" s="21">
        <v>305</v>
      </c>
      <c r="B13776" s="6">
        <f>$B13167+$B12557+$B11947</f>
        <v>0</v>
      </c>
      <c r="C13776" s="10"/>
    </row>
    <row r="13777" spans="1:3">
      <c r="A13777" s="21">
        <v>306</v>
      </c>
      <c r="B13777" s="6">
        <f>$B13168+$B12558+$B11948</f>
        <v>0</v>
      </c>
      <c r="C13777" s="10"/>
    </row>
    <row r="13778" spans="1:3">
      <c r="A13778" s="21">
        <v>307</v>
      </c>
      <c r="B13778" s="6">
        <f>$B13169+$B12559+$B11949</f>
        <v>0</v>
      </c>
      <c r="C13778" s="10"/>
    </row>
    <row r="13779" spans="1:3">
      <c r="A13779" s="21">
        <v>308</v>
      </c>
      <c r="B13779" s="6">
        <f>$B13170+$B12560+$B11950</f>
        <v>0</v>
      </c>
      <c r="C13779" s="10"/>
    </row>
    <row r="13780" spans="1:3">
      <c r="A13780" s="21">
        <v>309</v>
      </c>
      <c r="B13780" s="6">
        <f>$B13171+$B12561+$B11951</f>
        <v>0</v>
      </c>
      <c r="C13780" s="10"/>
    </row>
    <row r="13781" spans="1:3">
      <c r="A13781" s="21">
        <v>310</v>
      </c>
      <c r="B13781" s="6">
        <f>$B13172+$B12562+$B11952</f>
        <v>0</v>
      </c>
      <c r="C13781" s="10"/>
    </row>
    <row r="13782" spans="1:3">
      <c r="A13782" s="21">
        <v>311</v>
      </c>
      <c r="B13782" s="6">
        <f>$B13173+$B12563+$B11953</f>
        <v>0</v>
      </c>
      <c r="C13782" s="10"/>
    </row>
    <row r="13783" spans="1:3">
      <c r="A13783" s="21">
        <v>312</v>
      </c>
      <c r="B13783" s="6">
        <f>$B13174+$B12564+$B11954</f>
        <v>0</v>
      </c>
      <c r="C13783" s="10"/>
    </row>
    <row r="13784" spans="1:3">
      <c r="A13784" s="21">
        <v>313</v>
      </c>
      <c r="B13784" s="6">
        <f>$B13175+$B12565+$B11955</f>
        <v>0</v>
      </c>
      <c r="C13784" s="10"/>
    </row>
    <row r="13785" spans="1:3">
      <c r="A13785" s="21">
        <v>314</v>
      </c>
      <c r="B13785" s="6">
        <f>$B13176+$B12566+$B11956</f>
        <v>0</v>
      </c>
      <c r="C13785" s="10"/>
    </row>
    <row r="13786" spans="1:3">
      <c r="A13786" s="21">
        <v>315</v>
      </c>
      <c r="B13786" s="6">
        <f>$B13177+$B12567+$B11957</f>
        <v>0</v>
      </c>
      <c r="C13786" s="10"/>
    </row>
    <row r="13787" spans="1:3">
      <c r="A13787" s="21">
        <v>316</v>
      </c>
      <c r="B13787" s="6">
        <f>$B13178+$B12568+$B11958</f>
        <v>0</v>
      </c>
      <c r="C13787" s="10"/>
    </row>
    <row r="13788" spans="1:3">
      <c r="A13788" s="21">
        <v>317</v>
      </c>
      <c r="B13788" s="6">
        <f>$B13179+$B12569+$B11959</f>
        <v>0</v>
      </c>
      <c r="C13788" s="10"/>
    </row>
    <row r="13789" spans="1:3">
      <c r="A13789" s="21">
        <v>318</v>
      </c>
      <c r="B13789" s="6">
        <f>$B13180+$B12570+$B11960</f>
        <v>0</v>
      </c>
      <c r="C13789" s="10"/>
    </row>
    <row r="13790" spans="1:3">
      <c r="A13790" s="21">
        <v>319</v>
      </c>
      <c r="B13790" s="6">
        <f>$B13181+$B12571+$B11961</f>
        <v>0</v>
      </c>
      <c r="C13790" s="10"/>
    </row>
    <row r="13791" spans="1:3">
      <c r="A13791" s="21">
        <v>320</v>
      </c>
      <c r="B13791" s="6">
        <f>$B13182+$B12572+$B11962</f>
        <v>0</v>
      </c>
      <c r="C13791" s="10"/>
    </row>
    <row r="13792" spans="1:3">
      <c r="A13792" s="21">
        <v>321</v>
      </c>
      <c r="B13792" s="6">
        <f>$B13183+$B12573+$B11963</f>
        <v>0</v>
      </c>
      <c r="C13792" s="10"/>
    </row>
    <row r="13793" spans="1:3">
      <c r="A13793" s="21">
        <v>322</v>
      </c>
      <c r="B13793" s="6">
        <f>$B13184+$B12574+$B11964</f>
        <v>0</v>
      </c>
      <c r="C13793" s="10"/>
    </row>
    <row r="13794" spans="1:3">
      <c r="A13794" s="21">
        <v>323</v>
      </c>
      <c r="B13794" s="6">
        <f>$B13185+$B12575+$B11965</f>
        <v>0</v>
      </c>
      <c r="C13794" s="10"/>
    </row>
    <row r="13795" spans="1:3">
      <c r="A13795" s="21">
        <v>324</v>
      </c>
      <c r="B13795" s="6">
        <f>$B13186+$B12576+$B11966</f>
        <v>0</v>
      </c>
      <c r="C13795" s="10"/>
    </row>
    <row r="13796" spans="1:3">
      <c r="A13796" s="21">
        <v>325</v>
      </c>
      <c r="B13796" s="6">
        <f>$B13187+$B12577+$B11967</f>
        <v>0</v>
      </c>
      <c r="C13796" s="10"/>
    </row>
    <row r="13797" spans="1:3">
      <c r="A13797" s="21">
        <v>326</v>
      </c>
      <c r="B13797" s="6">
        <f>$B13188+$B12578+$B11968</f>
        <v>0</v>
      </c>
      <c r="C13797" s="10"/>
    </row>
    <row r="13798" spans="1:3">
      <c r="A13798" s="21">
        <v>327</v>
      </c>
      <c r="B13798" s="6">
        <f>$B13189+$B12579+$B11969</f>
        <v>0</v>
      </c>
      <c r="C13798" s="10"/>
    </row>
    <row r="13799" spans="1:3">
      <c r="A13799" s="21">
        <v>328</v>
      </c>
      <c r="B13799" s="6">
        <f>$B13190+$B12580+$B11970</f>
        <v>0</v>
      </c>
      <c r="C13799" s="10"/>
    </row>
    <row r="13800" spans="1:3">
      <c r="A13800" s="21">
        <v>329</v>
      </c>
      <c r="B13800" s="6">
        <f>$B13191+$B12581+$B11971</f>
        <v>0</v>
      </c>
      <c r="C13800" s="10"/>
    </row>
    <row r="13801" spans="1:3">
      <c r="A13801" s="21">
        <v>330</v>
      </c>
      <c r="B13801" s="6">
        <f>$B13192+$B12582+$B11972</f>
        <v>0</v>
      </c>
      <c r="C13801" s="10"/>
    </row>
    <row r="13802" spans="1:3">
      <c r="A13802" s="21">
        <v>331</v>
      </c>
      <c r="B13802" s="6">
        <f>$B13193+$B12583+$B11973</f>
        <v>0</v>
      </c>
      <c r="C13802" s="10"/>
    </row>
    <row r="13803" spans="1:3">
      <c r="A13803" s="21">
        <v>332</v>
      </c>
      <c r="B13803" s="6">
        <f>$B13194+$B12584+$B11974</f>
        <v>0</v>
      </c>
      <c r="C13803" s="10"/>
    </row>
    <row r="13804" spans="1:3">
      <c r="A13804" s="21">
        <v>333</v>
      </c>
      <c r="B13804" s="6">
        <f>$B13195+$B12585+$B11975</f>
        <v>0</v>
      </c>
      <c r="C13804" s="10"/>
    </row>
    <row r="13805" spans="1:3">
      <c r="A13805" s="21">
        <v>334</v>
      </c>
      <c r="B13805" s="6">
        <f>$B13196+$B12586+$B11976</f>
        <v>0</v>
      </c>
      <c r="C13805" s="10"/>
    </row>
    <row r="13806" spans="1:3">
      <c r="A13806" s="21">
        <v>335</v>
      </c>
      <c r="B13806" s="6">
        <f>$B13197+$B12587+$B11977</f>
        <v>0</v>
      </c>
      <c r="C13806" s="10"/>
    </row>
    <row r="13807" spans="1:3">
      <c r="A13807" s="21">
        <v>336</v>
      </c>
      <c r="B13807" s="6">
        <f>$B13198+$B12588+$B11978</f>
        <v>0</v>
      </c>
      <c r="C13807" s="10"/>
    </row>
    <row r="13808" spans="1:3">
      <c r="A13808" s="21">
        <v>337</v>
      </c>
      <c r="B13808" s="6">
        <f>$B13199+$B12589+$B11979</f>
        <v>0</v>
      </c>
      <c r="C13808" s="10"/>
    </row>
    <row r="13809" spans="1:3">
      <c r="A13809" s="21">
        <v>338</v>
      </c>
      <c r="B13809" s="6">
        <f>$B13200+$B12590+$B11980</f>
        <v>0</v>
      </c>
      <c r="C13809" s="10"/>
    </row>
    <row r="13810" spans="1:3">
      <c r="A13810" s="21">
        <v>339</v>
      </c>
      <c r="B13810" s="6">
        <f>$B13201+$B12591+$B11981</f>
        <v>0</v>
      </c>
      <c r="C13810" s="10"/>
    </row>
    <row r="13811" spans="1:3">
      <c r="A13811" s="21">
        <v>340</v>
      </c>
      <c r="B13811" s="6">
        <f>$B13202+$B12592+$B11982</f>
        <v>0</v>
      </c>
      <c r="C13811" s="10"/>
    </row>
    <row r="13812" spans="1:3">
      <c r="A13812" s="21">
        <v>341</v>
      </c>
      <c r="B13812" s="6">
        <f>$B13203+$B12593+$B11983</f>
        <v>0</v>
      </c>
      <c r="C13812" s="10"/>
    </row>
    <row r="13813" spans="1:3">
      <c r="A13813" s="21">
        <v>342</v>
      </c>
      <c r="B13813" s="6">
        <f>$B13204+$B12594+$B11984</f>
        <v>0</v>
      </c>
      <c r="C13813" s="10"/>
    </row>
    <row r="13814" spans="1:3">
      <c r="A13814" s="21">
        <v>343</v>
      </c>
      <c r="B13814" s="6">
        <f>$B13205+$B12595+$B11985</f>
        <v>0</v>
      </c>
      <c r="C13814" s="10"/>
    </row>
    <row r="13815" spans="1:3">
      <c r="A13815" s="21">
        <v>344</v>
      </c>
      <c r="B13815" s="6">
        <f>$B13206+$B12596+$B11986</f>
        <v>0</v>
      </c>
      <c r="C13815" s="10"/>
    </row>
    <row r="13816" spans="1:3">
      <c r="A13816" s="21">
        <v>345</v>
      </c>
      <c r="B13816" s="6">
        <f>$B13207+$B12597+$B11987</f>
        <v>0</v>
      </c>
      <c r="C13816" s="10"/>
    </row>
    <row r="13817" spans="1:3">
      <c r="A13817" s="21">
        <v>346</v>
      </c>
      <c r="B13817" s="6">
        <f>$B13208+$B12598+$B11988</f>
        <v>0</v>
      </c>
      <c r="C13817" s="10"/>
    </row>
    <row r="13818" spans="1:3">
      <c r="A13818" s="21">
        <v>347</v>
      </c>
      <c r="B13818" s="6">
        <f>$B13209+$B12599+$B11989</f>
        <v>0</v>
      </c>
      <c r="C13818" s="10"/>
    </row>
    <row r="13819" spans="1:3">
      <c r="A13819" s="21">
        <v>348</v>
      </c>
      <c r="B13819" s="6">
        <f>$B13210+$B12600+$B11990</f>
        <v>0</v>
      </c>
      <c r="C13819" s="10"/>
    </row>
    <row r="13820" spans="1:3">
      <c r="A13820" s="21">
        <v>349</v>
      </c>
      <c r="B13820" s="6">
        <f>$B13211+$B12601+$B11991</f>
        <v>0</v>
      </c>
      <c r="C13820" s="10"/>
    </row>
    <row r="13821" spans="1:3">
      <c r="A13821" s="21">
        <v>350</v>
      </c>
      <c r="B13821" s="6">
        <f>$B13212+$B12602+$B11992</f>
        <v>0</v>
      </c>
      <c r="C13821" s="10"/>
    </row>
    <row r="13822" spans="1:3">
      <c r="A13822" s="21">
        <v>351</v>
      </c>
      <c r="B13822" s="6">
        <f>$B13213+$B12603+$B11993</f>
        <v>0</v>
      </c>
      <c r="C13822" s="10"/>
    </row>
    <row r="13823" spans="1:3">
      <c r="A13823" s="21">
        <v>352</v>
      </c>
      <c r="B13823" s="6">
        <f>$B13214+$B12604+$B11994</f>
        <v>0</v>
      </c>
      <c r="C13823" s="10"/>
    </row>
    <row r="13824" spans="1:3">
      <c r="A13824" s="21">
        <v>353</v>
      </c>
      <c r="B13824" s="6">
        <f>$B13215+$B12605+$B11995</f>
        <v>0</v>
      </c>
      <c r="C13824" s="10"/>
    </row>
    <row r="13825" spans="1:3">
      <c r="A13825" s="21">
        <v>354</v>
      </c>
      <c r="B13825" s="6">
        <f>$B13216+$B12606+$B11996</f>
        <v>0</v>
      </c>
      <c r="C13825" s="10"/>
    </row>
    <row r="13826" spans="1:3">
      <c r="A13826" s="21">
        <v>355</v>
      </c>
      <c r="B13826" s="6">
        <f>$B13217+$B12607+$B11997</f>
        <v>0</v>
      </c>
      <c r="C13826" s="10"/>
    </row>
    <row r="13827" spans="1:3">
      <c r="A13827" s="21">
        <v>356</v>
      </c>
      <c r="B13827" s="6">
        <f>$B13218+$B12608+$B11998</f>
        <v>0</v>
      </c>
      <c r="C13827" s="10"/>
    </row>
    <row r="13828" spans="1:3">
      <c r="A13828" s="21">
        <v>357</v>
      </c>
      <c r="B13828" s="6">
        <f>$B13219+$B12609+$B11999</f>
        <v>0</v>
      </c>
      <c r="C13828" s="10"/>
    </row>
    <row r="13829" spans="1:3">
      <c r="A13829" s="21">
        <v>358</v>
      </c>
      <c r="B13829" s="6">
        <f>$B13220+$B12610+$B12000</f>
        <v>0</v>
      </c>
      <c r="C13829" s="10"/>
    </row>
    <row r="13830" spans="1:3">
      <c r="A13830" s="21">
        <v>359</v>
      </c>
      <c r="B13830" s="6">
        <f>$B13221+$B12611+$B12001</f>
        <v>0</v>
      </c>
      <c r="C13830" s="10"/>
    </row>
    <row r="13831" spans="1:3">
      <c r="A13831" s="21">
        <v>360</v>
      </c>
      <c r="B13831" s="6">
        <f>$B13222+$B12612+$B12002</f>
        <v>0</v>
      </c>
      <c r="C13831" s="10"/>
    </row>
    <row r="13832" spans="1:3">
      <c r="A13832" s="21">
        <v>361</v>
      </c>
      <c r="B13832" s="6">
        <f>$B13223+$B12613+$B12003</f>
        <v>0</v>
      </c>
      <c r="C13832" s="10"/>
    </row>
    <row r="13833" spans="1:3">
      <c r="A13833" s="21">
        <v>362</v>
      </c>
      <c r="B13833" s="6">
        <f>$B13224+$B12614+$B12004</f>
        <v>0</v>
      </c>
      <c r="C13833" s="10"/>
    </row>
    <row r="13834" spans="1:3">
      <c r="A13834" s="21">
        <v>363</v>
      </c>
      <c r="B13834" s="6">
        <f>$B13225+$B12615+$B12005</f>
        <v>0</v>
      </c>
      <c r="C13834" s="10"/>
    </row>
    <row r="13835" spans="1:3">
      <c r="A13835" s="21">
        <v>364</v>
      </c>
      <c r="B13835" s="6">
        <f>$B13226+$B12616+$B12006</f>
        <v>0</v>
      </c>
      <c r="C13835" s="10"/>
    </row>
    <row r="13836" spans="1:3">
      <c r="A13836" s="21">
        <v>365</v>
      </c>
      <c r="B13836" s="6">
        <f>$B13227+$B12617+$B12007</f>
        <v>0</v>
      </c>
      <c r="C13836" s="10"/>
    </row>
    <row r="13837" spans="1:3">
      <c r="A13837" s="21">
        <v>366</v>
      </c>
      <c r="B13837" s="6">
        <f>$B13228+$B12618+$B12008</f>
        <v>0</v>
      </c>
      <c r="C13837" s="10"/>
    </row>
    <row r="13838" spans="1:3">
      <c r="A13838" s="21">
        <v>367</v>
      </c>
      <c r="B13838" s="6">
        <f>$B13229+$B12619+$B12009</f>
        <v>0</v>
      </c>
      <c r="C13838" s="10"/>
    </row>
    <row r="13839" spans="1:3">
      <c r="A13839" s="21">
        <v>368</v>
      </c>
      <c r="B13839" s="6">
        <f>$B13230+$B12620+$B12010</f>
        <v>0</v>
      </c>
      <c r="C13839" s="10"/>
    </row>
    <row r="13840" spans="1:3">
      <c r="A13840" s="21">
        <v>369</v>
      </c>
      <c r="B13840" s="6">
        <f>$B13231+$B12621+$B12011</f>
        <v>0</v>
      </c>
      <c r="C13840" s="10"/>
    </row>
    <row r="13841" spans="1:3">
      <c r="A13841" s="21">
        <v>370</v>
      </c>
      <c r="B13841" s="6">
        <f>$B13232+$B12622+$B12012</f>
        <v>0</v>
      </c>
      <c r="C13841" s="10"/>
    </row>
    <row r="13842" spans="1:3">
      <c r="A13842" s="21">
        <v>371</v>
      </c>
      <c r="B13842" s="6">
        <f>$B13233+$B12623+$B12013</f>
        <v>0</v>
      </c>
      <c r="C13842" s="10"/>
    </row>
    <row r="13843" spans="1:3">
      <c r="A13843" s="21">
        <v>372</v>
      </c>
      <c r="B13843" s="6">
        <f>$B13234+$B12624+$B12014</f>
        <v>0</v>
      </c>
      <c r="C13843" s="10"/>
    </row>
    <row r="13844" spans="1:3">
      <c r="A13844" s="21">
        <v>373</v>
      </c>
      <c r="B13844" s="6">
        <f>$B13235+$B12625+$B12015</f>
        <v>0</v>
      </c>
      <c r="C13844" s="10"/>
    </row>
    <row r="13845" spans="1:3">
      <c r="A13845" s="21">
        <v>374</v>
      </c>
      <c r="B13845" s="6">
        <f>$B13236+$B12626+$B12016</f>
        <v>0</v>
      </c>
      <c r="C13845" s="10"/>
    </row>
    <row r="13846" spans="1:3">
      <c r="A13846" s="21">
        <v>375</v>
      </c>
      <c r="B13846" s="6">
        <f>$B13237+$B12627+$B12017</f>
        <v>0</v>
      </c>
      <c r="C13846" s="10"/>
    </row>
    <row r="13847" spans="1:3">
      <c r="A13847" s="21">
        <v>376</v>
      </c>
      <c r="B13847" s="6">
        <f>$B13238+$B12628+$B12018</f>
        <v>0</v>
      </c>
      <c r="C13847" s="10"/>
    </row>
    <row r="13848" spans="1:3">
      <c r="A13848" s="21">
        <v>377</v>
      </c>
      <c r="B13848" s="6">
        <f>$B13239+$B12629+$B12019</f>
        <v>0</v>
      </c>
      <c r="C13848" s="10"/>
    </row>
    <row r="13849" spans="1:3">
      <c r="A13849" s="21">
        <v>378</v>
      </c>
      <c r="B13849" s="6">
        <f>$B13240+$B12630+$B12020</f>
        <v>0</v>
      </c>
      <c r="C13849" s="10"/>
    </row>
    <row r="13850" spans="1:3">
      <c r="A13850" s="21">
        <v>379</v>
      </c>
      <c r="B13850" s="6">
        <f>$B13241+$B12631+$B12021</f>
        <v>0</v>
      </c>
      <c r="C13850" s="10"/>
    </row>
    <row r="13851" spans="1:3">
      <c r="A13851" s="21">
        <v>380</v>
      </c>
      <c r="B13851" s="6">
        <f>$B13242+$B12632+$B12022</f>
        <v>0</v>
      </c>
      <c r="C13851" s="10"/>
    </row>
    <row r="13852" spans="1:3">
      <c r="A13852" s="21">
        <v>381</v>
      </c>
      <c r="B13852" s="6">
        <f>$B13243+$B12633+$B12023</f>
        <v>0</v>
      </c>
      <c r="C13852" s="10"/>
    </row>
    <row r="13853" spans="1:3">
      <c r="A13853" s="21">
        <v>382</v>
      </c>
      <c r="B13853" s="6">
        <f>$B13244+$B12634+$B12024</f>
        <v>0</v>
      </c>
      <c r="C13853" s="10"/>
    </row>
    <row r="13854" spans="1:3">
      <c r="A13854" s="21">
        <v>383</v>
      </c>
      <c r="B13854" s="6">
        <f>$B13245+$B12635+$B12025</f>
        <v>0</v>
      </c>
      <c r="C13854" s="10"/>
    </row>
    <row r="13855" spans="1:3">
      <c r="A13855" s="21">
        <v>384</v>
      </c>
      <c r="B13855" s="6">
        <f>$B13246+$B12636+$B12026</f>
        <v>0</v>
      </c>
      <c r="C13855" s="10"/>
    </row>
    <row r="13856" spans="1:3">
      <c r="A13856" s="21">
        <v>385</v>
      </c>
      <c r="B13856" s="6">
        <f>$B13247+$B12637+$B12027</f>
        <v>0</v>
      </c>
      <c r="C13856" s="10"/>
    </row>
    <row r="13857" spans="1:3">
      <c r="A13857" s="21">
        <v>386</v>
      </c>
      <c r="B13857" s="6">
        <f>$B13248+$B12638+$B12028</f>
        <v>0</v>
      </c>
      <c r="C13857" s="10"/>
    </row>
    <row r="13858" spans="1:3">
      <c r="A13858" s="21">
        <v>387</v>
      </c>
      <c r="B13858" s="6">
        <f>$B13249+$B12639+$B12029</f>
        <v>0</v>
      </c>
      <c r="C13858" s="10"/>
    </row>
    <row r="13859" spans="1:3">
      <c r="A13859" s="21">
        <v>388</v>
      </c>
      <c r="B13859" s="6">
        <f>$B13250+$B12640+$B12030</f>
        <v>0</v>
      </c>
      <c r="C13859" s="10"/>
    </row>
    <row r="13860" spans="1:3">
      <c r="A13860" s="21">
        <v>389</v>
      </c>
      <c r="B13860" s="6">
        <f>$B13251+$B12641+$B12031</f>
        <v>0</v>
      </c>
      <c r="C13860" s="10"/>
    </row>
    <row r="13861" spans="1:3">
      <c r="A13861" s="21">
        <v>390</v>
      </c>
      <c r="B13861" s="6">
        <f>$B13252+$B12642+$B12032</f>
        <v>0</v>
      </c>
      <c r="C13861" s="10"/>
    </row>
    <row r="13862" spans="1:3">
      <c r="A13862" s="21">
        <v>391</v>
      </c>
      <c r="B13862" s="6">
        <f>$B13253+$B12643+$B12033</f>
        <v>0</v>
      </c>
      <c r="C13862" s="10"/>
    </row>
    <row r="13863" spans="1:3">
      <c r="A13863" s="21">
        <v>392</v>
      </c>
      <c r="B13863" s="6">
        <f>$B13254+$B12644+$B12034</f>
        <v>0</v>
      </c>
      <c r="C13863" s="10"/>
    </row>
    <row r="13864" spans="1:3">
      <c r="A13864" s="21">
        <v>393</v>
      </c>
      <c r="B13864" s="6">
        <f>$B13255+$B12645+$B12035</f>
        <v>0</v>
      </c>
      <c r="C13864" s="10"/>
    </row>
    <row r="13865" spans="1:3">
      <c r="A13865" s="21">
        <v>394</v>
      </c>
      <c r="B13865" s="6">
        <f>$B13256+$B12646+$B12036</f>
        <v>0</v>
      </c>
      <c r="C13865" s="10"/>
    </row>
    <row r="13866" spans="1:3">
      <c r="A13866" s="21">
        <v>395</v>
      </c>
      <c r="B13866" s="6">
        <f>$B13257+$B12647+$B12037</f>
        <v>0</v>
      </c>
      <c r="C13866" s="10"/>
    </row>
    <row r="13867" spans="1:3">
      <c r="A13867" s="21">
        <v>396</v>
      </c>
      <c r="B13867" s="6">
        <f>$B13258+$B12648+$B12038</f>
        <v>0</v>
      </c>
      <c r="C13867" s="10"/>
    </row>
    <row r="13868" spans="1:3">
      <c r="A13868" s="21">
        <v>397</v>
      </c>
      <c r="B13868" s="6">
        <f>$B13259+$B12649+$B12039</f>
        <v>0</v>
      </c>
      <c r="C13868" s="10"/>
    </row>
    <row r="13869" spans="1:3">
      <c r="A13869" s="21">
        <v>398</v>
      </c>
      <c r="B13869" s="6">
        <f>$B13260+$B12650+$B12040</f>
        <v>0</v>
      </c>
      <c r="C13869" s="10"/>
    </row>
    <row r="13870" spans="1:3">
      <c r="A13870" s="21">
        <v>399</v>
      </c>
      <c r="B13870" s="6">
        <f>$B13261+$B12651+$B12041</f>
        <v>0</v>
      </c>
      <c r="C13870" s="10"/>
    </row>
    <row r="13871" spans="1:3">
      <c r="A13871" s="21">
        <v>400</v>
      </c>
      <c r="B13871" s="6">
        <f>$B13262+$B12652+$B12042</f>
        <v>0</v>
      </c>
      <c r="C13871" s="10"/>
    </row>
    <row r="13872" spans="1:3">
      <c r="A13872" s="21">
        <v>401</v>
      </c>
      <c r="B13872" s="6">
        <f>$B13263+$B12653+$B12043</f>
        <v>0</v>
      </c>
      <c r="C13872" s="10"/>
    </row>
    <row r="13873" spans="1:3">
      <c r="A13873" s="21">
        <v>402</v>
      </c>
      <c r="B13873" s="6">
        <f>$B13264+$B12654+$B12044</f>
        <v>0</v>
      </c>
      <c r="C13873" s="10"/>
    </row>
    <row r="13874" spans="1:3">
      <c r="A13874" s="21">
        <v>403</v>
      </c>
      <c r="B13874" s="6">
        <f>$B13265+$B12655+$B12045</f>
        <v>0</v>
      </c>
      <c r="C13874" s="10"/>
    </row>
    <row r="13875" spans="1:3">
      <c r="A13875" s="21">
        <v>404</v>
      </c>
      <c r="B13875" s="6">
        <f>$B13266+$B12656+$B12046</f>
        <v>0</v>
      </c>
      <c r="C13875" s="10"/>
    </row>
    <row r="13876" spans="1:3">
      <c r="A13876" s="21">
        <v>405</v>
      </c>
      <c r="B13876" s="6">
        <f>$B13267+$B12657+$B12047</f>
        <v>0</v>
      </c>
      <c r="C13876" s="10"/>
    </row>
    <row r="13877" spans="1:3">
      <c r="A13877" s="21">
        <v>406</v>
      </c>
      <c r="B13877" s="6">
        <f>$B13268+$B12658+$B12048</f>
        <v>0</v>
      </c>
      <c r="C13877" s="10"/>
    </row>
    <row r="13878" spans="1:3">
      <c r="A13878" s="21">
        <v>407</v>
      </c>
      <c r="B13878" s="6">
        <f>$B13269+$B12659+$B12049</f>
        <v>0</v>
      </c>
      <c r="C13878" s="10"/>
    </row>
    <row r="13879" spans="1:3">
      <c r="A13879" s="21">
        <v>408</v>
      </c>
      <c r="B13879" s="6">
        <f>$B13270+$B12660+$B12050</f>
        <v>0</v>
      </c>
      <c r="C13879" s="10"/>
    </row>
    <row r="13880" spans="1:3">
      <c r="A13880" s="21">
        <v>409</v>
      </c>
      <c r="B13880" s="6">
        <f>$B13271+$B12661+$B12051</f>
        <v>0</v>
      </c>
      <c r="C13880" s="10"/>
    </row>
    <row r="13881" spans="1:3">
      <c r="A13881" s="21">
        <v>410</v>
      </c>
      <c r="B13881" s="6">
        <f>$B13272+$B12662+$B12052</f>
        <v>0</v>
      </c>
      <c r="C13881" s="10"/>
    </row>
    <row r="13882" spans="1:3">
      <c r="A13882" s="21">
        <v>411</v>
      </c>
      <c r="B13882" s="6">
        <f>$B13273+$B12663+$B12053</f>
        <v>0</v>
      </c>
      <c r="C13882" s="10"/>
    </row>
    <row r="13883" spans="1:3">
      <c r="A13883" s="21">
        <v>412</v>
      </c>
      <c r="B13883" s="6">
        <f>$B13274+$B12664+$B12054</f>
        <v>0</v>
      </c>
      <c r="C13883" s="10"/>
    </row>
    <row r="13884" spans="1:3">
      <c r="A13884" s="21">
        <v>413</v>
      </c>
      <c r="B13884" s="6">
        <f>$B13275+$B12665+$B12055</f>
        <v>0</v>
      </c>
      <c r="C13884" s="10"/>
    </row>
    <row r="13885" spans="1:3">
      <c r="A13885" s="21">
        <v>414</v>
      </c>
      <c r="B13885" s="6">
        <f>$B13276+$B12666+$B12056</f>
        <v>0</v>
      </c>
      <c r="C13885" s="10"/>
    </row>
    <row r="13886" spans="1:3">
      <c r="A13886" s="21">
        <v>415</v>
      </c>
      <c r="B13886" s="6">
        <f>$B13277+$B12667+$B12057</f>
        <v>0</v>
      </c>
      <c r="C13886" s="10"/>
    </row>
    <row r="13887" spans="1:3">
      <c r="A13887" s="21">
        <v>416</v>
      </c>
      <c r="B13887" s="6">
        <f>$B13278+$B12668+$B12058</f>
        <v>0</v>
      </c>
      <c r="C13887" s="10"/>
    </row>
    <row r="13888" spans="1:3">
      <c r="A13888" s="21">
        <v>417</v>
      </c>
      <c r="B13888" s="6">
        <f>$B13279+$B12669+$B12059</f>
        <v>0</v>
      </c>
      <c r="C13888" s="10"/>
    </row>
    <row r="13889" spans="1:3">
      <c r="A13889" s="21">
        <v>418</v>
      </c>
      <c r="B13889" s="6">
        <f>$B13280+$B12670+$B12060</f>
        <v>0</v>
      </c>
      <c r="C13889" s="10"/>
    </row>
    <row r="13890" spans="1:3">
      <c r="A13890" s="21">
        <v>419</v>
      </c>
      <c r="B13890" s="6">
        <f>$B13281+$B12671+$B12061</f>
        <v>0</v>
      </c>
      <c r="C13890" s="10"/>
    </row>
    <row r="13891" spans="1:3">
      <c r="A13891" s="21">
        <v>420</v>
      </c>
      <c r="B13891" s="6">
        <f>$B13282+$B12672+$B12062</f>
        <v>0</v>
      </c>
      <c r="C13891" s="10"/>
    </row>
    <row r="13892" spans="1:3">
      <c r="A13892" s="21">
        <v>421</v>
      </c>
      <c r="B13892" s="6">
        <f>$B13283+$B12673+$B12063</f>
        <v>0</v>
      </c>
      <c r="C13892" s="10"/>
    </row>
    <row r="13893" spans="1:3">
      <c r="A13893" s="21">
        <v>422</v>
      </c>
      <c r="B13893" s="6">
        <f>$B13284+$B12674+$B12064</f>
        <v>0</v>
      </c>
      <c r="C13893" s="10"/>
    </row>
    <row r="13894" spans="1:3">
      <c r="A13894" s="21">
        <v>423</v>
      </c>
      <c r="B13894" s="6">
        <f>$B13285+$B12675+$B12065</f>
        <v>0</v>
      </c>
      <c r="C13894" s="10"/>
    </row>
    <row r="13895" spans="1:3">
      <c r="A13895" s="21">
        <v>424</v>
      </c>
      <c r="B13895" s="6">
        <f>$B13286+$B12676+$B12066</f>
        <v>0</v>
      </c>
      <c r="C13895" s="10"/>
    </row>
    <row r="13896" spans="1:3">
      <c r="A13896" s="21">
        <v>425</v>
      </c>
      <c r="B13896" s="6">
        <f>$B13287+$B12677+$B12067</f>
        <v>0</v>
      </c>
      <c r="C13896" s="10"/>
    </row>
    <row r="13897" spans="1:3">
      <c r="A13897" s="21">
        <v>426</v>
      </c>
      <c r="B13897" s="6">
        <f>$B13288+$B12678+$B12068</f>
        <v>0</v>
      </c>
      <c r="C13897" s="10"/>
    </row>
    <row r="13898" spans="1:3">
      <c r="A13898" s="21">
        <v>427</v>
      </c>
      <c r="B13898" s="6">
        <f>$B13289+$B12679+$B12069</f>
        <v>0</v>
      </c>
      <c r="C13898" s="10"/>
    </row>
    <row r="13899" spans="1:3">
      <c r="A13899" s="21">
        <v>428</v>
      </c>
      <c r="B13899" s="6">
        <f>$B13290+$B12680+$B12070</f>
        <v>0</v>
      </c>
      <c r="C13899" s="10"/>
    </row>
    <row r="13900" spans="1:3">
      <c r="A13900" s="21">
        <v>429</v>
      </c>
      <c r="B13900" s="6">
        <f>$B13291+$B12681+$B12071</f>
        <v>0</v>
      </c>
      <c r="C13900" s="10"/>
    </row>
    <row r="13901" spans="1:3">
      <c r="A13901" s="21">
        <v>430</v>
      </c>
      <c r="B13901" s="6">
        <f>$B13292+$B12682+$B12072</f>
        <v>0</v>
      </c>
      <c r="C13901" s="10"/>
    </row>
    <row r="13902" spans="1:3">
      <c r="A13902" s="21">
        <v>431</v>
      </c>
      <c r="B13902" s="6">
        <f>$B13293+$B12683+$B12073</f>
        <v>0</v>
      </c>
      <c r="C13902" s="10"/>
    </row>
    <row r="13903" spans="1:3">
      <c r="A13903" s="21">
        <v>432</v>
      </c>
      <c r="B13903" s="6">
        <f>$B13294+$B12684+$B12074</f>
        <v>0</v>
      </c>
      <c r="C13903" s="10"/>
    </row>
    <row r="13904" spans="1:3">
      <c r="A13904" s="21">
        <v>433</v>
      </c>
      <c r="B13904" s="6">
        <f>$B13295+$B12685+$B12075</f>
        <v>0</v>
      </c>
      <c r="C13904" s="10"/>
    </row>
    <row r="13905" spans="1:3">
      <c r="A13905" s="21">
        <v>434</v>
      </c>
      <c r="B13905" s="6">
        <f>$B13296+$B12686+$B12076</f>
        <v>0</v>
      </c>
      <c r="C13905" s="10"/>
    </row>
    <row r="13906" spans="1:3">
      <c r="A13906" s="21">
        <v>435</v>
      </c>
      <c r="B13906" s="6">
        <f>$B13297+$B12687+$B12077</f>
        <v>0</v>
      </c>
      <c r="C13906" s="10"/>
    </row>
    <row r="13907" spans="1:3">
      <c r="A13907" s="21">
        <v>436</v>
      </c>
      <c r="B13907" s="6">
        <f>$B13298+$B12688+$B12078</f>
        <v>0</v>
      </c>
      <c r="C13907" s="10"/>
    </row>
    <row r="13908" spans="1:3">
      <c r="A13908" s="21">
        <v>437</v>
      </c>
      <c r="B13908" s="6">
        <f>$B13299+$B12689+$B12079</f>
        <v>0</v>
      </c>
      <c r="C13908" s="10"/>
    </row>
    <row r="13909" spans="1:3">
      <c r="A13909" s="21">
        <v>438</v>
      </c>
      <c r="B13909" s="6">
        <f>$B13300+$B12690+$B12080</f>
        <v>0</v>
      </c>
      <c r="C13909" s="10"/>
    </row>
    <row r="13910" spans="1:3">
      <c r="A13910" s="21">
        <v>439</v>
      </c>
      <c r="B13910" s="6">
        <f>$B13301+$B12691+$B12081</f>
        <v>0</v>
      </c>
      <c r="C13910" s="10"/>
    </row>
    <row r="13911" spans="1:3">
      <c r="A13911" s="21">
        <v>440</v>
      </c>
      <c r="B13911" s="6">
        <f>$B13302+$B12692+$B12082</f>
        <v>0</v>
      </c>
      <c r="C13911" s="10"/>
    </row>
    <row r="13912" spans="1:3">
      <c r="A13912" s="21">
        <v>441</v>
      </c>
      <c r="B13912" s="6">
        <f>$B13303+$B12693+$B12083</f>
        <v>0</v>
      </c>
      <c r="C13912" s="10"/>
    </row>
    <row r="13913" spans="1:3">
      <c r="A13913" s="21">
        <v>442</v>
      </c>
      <c r="B13913" s="6">
        <f>$B13304+$B12694+$B12084</f>
        <v>0</v>
      </c>
      <c r="C13913" s="10"/>
    </row>
    <row r="13914" spans="1:3">
      <c r="A13914" s="21">
        <v>443</v>
      </c>
      <c r="B13914" s="6">
        <f>$B13305+$B12695+$B12085</f>
        <v>0</v>
      </c>
      <c r="C13914" s="10"/>
    </row>
    <row r="13915" spans="1:3">
      <c r="A13915" s="21">
        <v>444</v>
      </c>
      <c r="B13915" s="6">
        <f>$B13306+$B12696+$B12086</f>
        <v>0</v>
      </c>
      <c r="C13915" s="10"/>
    </row>
    <row r="13916" spans="1:3">
      <c r="A13916" s="21">
        <v>445</v>
      </c>
      <c r="B13916" s="6">
        <f>$B13307+$B12697+$B12087</f>
        <v>0</v>
      </c>
      <c r="C13916" s="10"/>
    </row>
    <row r="13917" spans="1:3">
      <c r="A13917" s="21">
        <v>446</v>
      </c>
      <c r="B13917" s="6">
        <f>$B13308+$B12698+$B12088</f>
        <v>0</v>
      </c>
      <c r="C13917" s="10"/>
    </row>
    <row r="13918" spans="1:3">
      <c r="A13918" s="21">
        <v>447</v>
      </c>
      <c r="B13918" s="6">
        <f>$B13309+$B12699+$B12089</f>
        <v>0</v>
      </c>
      <c r="C13918" s="10"/>
    </row>
    <row r="13919" spans="1:3">
      <c r="A13919" s="21">
        <v>448</v>
      </c>
      <c r="B13919" s="6">
        <f>$B13310+$B12700+$B12090</f>
        <v>0</v>
      </c>
      <c r="C13919" s="10"/>
    </row>
    <row r="13920" spans="1:3">
      <c r="A13920" s="21">
        <v>449</v>
      </c>
      <c r="B13920" s="6">
        <f>$B13311+$B12701+$B12091</f>
        <v>0</v>
      </c>
      <c r="C13920" s="10"/>
    </row>
    <row r="13921" spans="1:3">
      <c r="A13921" s="21">
        <v>450</v>
      </c>
      <c r="B13921" s="6">
        <f>$B13312+$B12702+$B12092</f>
        <v>0</v>
      </c>
      <c r="C13921" s="10"/>
    </row>
    <row r="13922" spans="1:3">
      <c r="A13922" s="21">
        <v>451</v>
      </c>
      <c r="B13922" s="6">
        <f>$B13313+$B12703+$B12093</f>
        <v>0</v>
      </c>
      <c r="C13922" s="10"/>
    </row>
    <row r="13923" spans="1:3">
      <c r="A13923" s="21">
        <v>452</v>
      </c>
      <c r="B13923" s="6">
        <f>$B13314+$B12704+$B12094</f>
        <v>0</v>
      </c>
      <c r="C13923" s="10"/>
    </row>
    <row r="13924" spans="1:3">
      <c r="A13924" s="21">
        <v>453</v>
      </c>
      <c r="B13924" s="6">
        <f>$B13315+$B12705+$B12095</f>
        <v>0</v>
      </c>
      <c r="C13924" s="10"/>
    </row>
    <row r="13925" spans="1:3">
      <c r="A13925" s="21">
        <v>454</v>
      </c>
      <c r="B13925" s="6">
        <f>$B13316+$B12706+$B12096</f>
        <v>0</v>
      </c>
      <c r="C13925" s="10"/>
    </row>
    <row r="13926" spans="1:3">
      <c r="A13926" s="21">
        <v>455</v>
      </c>
      <c r="B13926" s="6">
        <f>$B13317+$B12707+$B12097</f>
        <v>0</v>
      </c>
      <c r="C13926" s="10"/>
    </row>
    <row r="13927" spans="1:3">
      <c r="A13927" s="21">
        <v>456</v>
      </c>
      <c r="B13927" s="6">
        <f>$B13318+$B12708+$B12098</f>
        <v>0</v>
      </c>
      <c r="C13927" s="10"/>
    </row>
    <row r="13928" spans="1:3">
      <c r="A13928" s="21">
        <v>457</v>
      </c>
      <c r="B13928" s="6">
        <f>$B13319+$B12709+$B12099</f>
        <v>0</v>
      </c>
      <c r="C13928" s="10"/>
    </row>
    <row r="13929" spans="1:3">
      <c r="A13929" s="21">
        <v>458</v>
      </c>
      <c r="B13929" s="6">
        <f>$B13320+$B12710+$B12100</f>
        <v>0</v>
      </c>
      <c r="C13929" s="10"/>
    </row>
    <row r="13930" spans="1:3">
      <c r="A13930" s="21">
        <v>459</v>
      </c>
      <c r="B13930" s="6">
        <f>$B13321+$B12711+$B12101</f>
        <v>0</v>
      </c>
      <c r="C13930" s="10"/>
    </row>
    <row r="13931" spans="1:3">
      <c r="A13931" s="21">
        <v>460</v>
      </c>
      <c r="B13931" s="6">
        <f>$B13322+$B12712+$B12102</f>
        <v>0</v>
      </c>
      <c r="C13931" s="10"/>
    </row>
    <row r="13932" spans="1:3">
      <c r="A13932" s="21">
        <v>461</v>
      </c>
      <c r="B13932" s="6">
        <f>$B13323+$B12713+$B12103</f>
        <v>0</v>
      </c>
      <c r="C13932" s="10"/>
    </row>
    <row r="13933" spans="1:3">
      <c r="A13933" s="21">
        <v>462</v>
      </c>
      <c r="B13933" s="6">
        <f>$B13324+$B12714+$B12104</f>
        <v>0</v>
      </c>
      <c r="C13933" s="10"/>
    </row>
    <row r="13934" spans="1:3">
      <c r="A13934" s="21">
        <v>463</v>
      </c>
      <c r="B13934" s="6">
        <f>$B13325+$B12715+$B12105</f>
        <v>0</v>
      </c>
      <c r="C13934" s="10"/>
    </row>
    <row r="13935" spans="1:3">
      <c r="A13935" s="21">
        <v>464</v>
      </c>
      <c r="B13935" s="6">
        <f>$B13326+$B12716+$B12106</f>
        <v>0</v>
      </c>
      <c r="C13935" s="10"/>
    </row>
    <row r="13936" spans="1:3">
      <c r="A13936" s="21">
        <v>465</v>
      </c>
      <c r="B13936" s="6">
        <f>$B13327+$B12717+$B12107</f>
        <v>0</v>
      </c>
      <c r="C13936" s="10"/>
    </row>
    <row r="13937" spans="1:3">
      <c r="A13937" s="21">
        <v>466</v>
      </c>
      <c r="B13937" s="6">
        <f>$B13328+$B12718+$B12108</f>
        <v>0</v>
      </c>
      <c r="C13937" s="10"/>
    </row>
    <row r="13938" spans="1:3">
      <c r="A13938" s="21">
        <v>467</v>
      </c>
      <c r="B13938" s="6">
        <f>$B13329+$B12719+$B12109</f>
        <v>0</v>
      </c>
      <c r="C13938" s="10"/>
    </row>
    <row r="13939" spans="1:3">
      <c r="A13939" s="21">
        <v>468</v>
      </c>
      <c r="B13939" s="6">
        <f>$B13330+$B12720+$B12110</f>
        <v>0</v>
      </c>
      <c r="C13939" s="10"/>
    </row>
    <row r="13940" spans="1:3">
      <c r="A13940" s="21">
        <v>469</v>
      </c>
      <c r="B13940" s="6">
        <f>$B13331+$B12721+$B12111</f>
        <v>0</v>
      </c>
      <c r="C13940" s="10"/>
    </row>
    <row r="13941" spans="1:3">
      <c r="A13941" s="21">
        <v>470</v>
      </c>
      <c r="B13941" s="6">
        <f>$B13332+$B12722+$B12112</f>
        <v>0</v>
      </c>
      <c r="C13941" s="10"/>
    </row>
    <row r="13942" spans="1:3">
      <c r="A13942" s="21">
        <v>471</v>
      </c>
      <c r="B13942" s="6">
        <f>$B13333+$B12723+$B12113</f>
        <v>0</v>
      </c>
      <c r="C13942" s="10"/>
    </row>
    <row r="13943" spans="1:3">
      <c r="A13943" s="21">
        <v>472</v>
      </c>
      <c r="B13943" s="6">
        <f>$B13334+$B12724+$B12114</f>
        <v>0</v>
      </c>
      <c r="C13943" s="10"/>
    </row>
    <row r="13944" spans="1:3">
      <c r="A13944" s="21">
        <v>473</v>
      </c>
      <c r="B13944" s="6">
        <f>$B13335+$B12725+$B12115</f>
        <v>0</v>
      </c>
      <c r="C13944" s="10"/>
    </row>
    <row r="13945" spans="1:3">
      <c r="A13945" s="21">
        <v>474</v>
      </c>
      <c r="B13945" s="6">
        <f>$B13336+$B12726+$B12116</f>
        <v>0</v>
      </c>
      <c r="C13945" s="10"/>
    </row>
    <row r="13946" spans="1:3">
      <c r="A13946" s="21">
        <v>475</v>
      </c>
      <c r="B13946" s="6">
        <f>$B13337+$B12727+$B12117</f>
        <v>0</v>
      </c>
      <c r="C13946" s="10"/>
    </row>
    <row r="13947" spans="1:3">
      <c r="A13947" s="21">
        <v>476</v>
      </c>
      <c r="B13947" s="6">
        <f>$B13338+$B12728+$B12118</f>
        <v>0</v>
      </c>
      <c r="C13947" s="10"/>
    </row>
    <row r="13948" spans="1:3">
      <c r="A13948" s="21">
        <v>477</v>
      </c>
      <c r="B13948" s="6">
        <f>$B13339+$B12729+$B12119</f>
        <v>0</v>
      </c>
      <c r="C13948" s="10"/>
    </row>
    <row r="13949" spans="1:3">
      <c r="A13949" s="21">
        <v>478</v>
      </c>
      <c r="B13949" s="6">
        <f>$B13340+$B12730+$B12120</f>
        <v>0</v>
      </c>
      <c r="C13949" s="10"/>
    </row>
    <row r="13950" spans="1:3">
      <c r="A13950" s="21">
        <v>479</v>
      </c>
      <c r="B13950" s="6">
        <f>$B13341+$B12731+$B12121</f>
        <v>0</v>
      </c>
      <c r="C13950" s="10"/>
    </row>
    <row r="13951" spans="1:3">
      <c r="A13951" s="21">
        <v>480</v>
      </c>
      <c r="B13951" s="6">
        <f>$B13342+$B12732+$B12122</f>
        <v>0</v>
      </c>
      <c r="C13951" s="10"/>
    </row>
    <row r="13952" spans="1:3">
      <c r="A13952" s="21">
        <v>481</v>
      </c>
      <c r="B13952" s="6">
        <f>$B13343+$B12733+$B12123</f>
        <v>0</v>
      </c>
      <c r="C13952" s="10"/>
    </row>
    <row r="13953" spans="1:3">
      <c r="A13953" s="21">
        <v>482</v>
      </c>
      <c r="B13953" s="6">
        <f>$B13344+$B12734+$B12124</f>
        <v>0</v>
      </c>
      <c r="C13953" s="10"/>
    </row>
    <row r="13954" spans="1:3">
      <c r="A13954" s="21">
        <v>483</v>
      </c>
      <c r="B13954" s="6">
        <f>$B13345+$B12735+$B12125</f>
        <v>0</v>
      </c>
      <c r="C13954" s="10"/>
    </row>
    <row r="13955" spans="1:3">
      <c r="A13955" s="21">
        <v>484</v>
      </c>
      <c r="B13955" s="6">
        <f>$B13346+$B12736+$B12126</f>
        <v>0</v>
      </c>
      <c r="C13955" s="10"/>
    </row>
    <row r="13956" spans="1:3">
      <c r="A13956" s="21">
        <v>485</v>
      </c>
      <c r="B13956" s="6">
        <f>$B13347+$B12737+$B12127</f>
        <v>0</v>
      </c>
      <c r="C13956" s="10"/>
    </row>
    <row r="13957" spans="1:3">
      <c r="A13957" s="21">
        <v>486</v>
      </c>
      <c r="B13957" s="6">
        <f>$B13348+$B12738+$B12128</f>
        <v>0</v>
      </c>
      <c r="C13957" s="10"/>
    </row>
    <row r="13958" spans="1:3">
      <c r="A13958" s="21">
        <v>487</v>
      </c>
      <c r="B13958" s="6">
        <f>$B13349+$B12739+$B12129</f>
        <v>0</v>
      </c>
      <c r="C13958" s="10"/>
    </row>
    <row r="13959" spans="1:3">
      <c r="A13959" s="21">
        <v>488</v>
      </c>
      <c r="B13959" s="6">
        <f>$B13350+$B12740+$B12130</f>
        <v>0</v>
      </c>
      <c r="C13959" s="10"/>
    </row>
    <row r="13960" spans="1:3">
      <c r="A13960" s="21">
        <v>489</v>
      </c>
      <c r="B13960" s="6">
        <f>$B13351+$B12741+$B12131</f>
        <v>0</v>
      </c>
      <c r="C13960" s="10"/>
    </row>
    <row r="13961" spans="1:3">
      <c r="A13961" s="21">
        <v>490</v>
      </c>
      <c r="B13961" s="6">
        <f>$B13352+$B12742+$B12132</f>
        <v>0</v>
      </c>
      <c r="C13961" s="10"/>
    </row>
    <row r="13962" spans="1:3">
      <c r="A13962" s="21">
        <v>491</v>
      </c>
      <c r="B13962" s="6">
        <f>$B13353+$B12743+$B12133</f>
        <v>0</v>
      </c>
      <c r="C13962" s="10"/>
    </row>
    <row r="13963" spans="1:3">
      <c r="A13963" s="21">
        <v>492</v>
      </c>
      <c r="B13963" s="6">
        <f>$B13354+$B12744+$B12134</f>
        <v>0</v>
      </c>
      <c r="C13963" s="10"/>
    </row>
    <row r="13964" spans="1:3">
      <c r="A13964" s="21">
        <v>493</v>
      </c>
      <c r="B13964" s="6">
        <f>$B13355+$B12745+$B12135</f>
        <v>0</v>
      </c>
      <c r="C13964" s="10"/>
    </row>
    <row r="13965" spans="1:3">
      <c r="A13965" s="21">
        <v>494</v>
      </c>
      <c r="B13965" s="6">
        <f>$B13356+$B12746+$B12136</f>
        <v>0</v>
      </c>
      <c r="C13965" s="10"/>
    </row>
    <row r="13966" spans="1:3">
      <c r="A13966" s="21">
        <v>495</v>
      </c>
      <c r="B13966" s="6">
        <f>$B13357+$B12747+$B12137</f>
        <v>0</v>
      </c>
      <c r="C13966" s="10"/>
    </row>
    <row r="13967" spans="1:3">
      <c r="A13967" s="21">
        <v>496</v>
      </c>
      <c r="B13967" s="6">
        <f>$B13358+$B12748+$B12138</f>
        <v>0</v>
      </c>
      <c r="C13967" s="10"/>
    </row>
    <row r="13968" spans="1:3">
      <c r="A13968" s="21">
        <v>497</v>
      </c>
      <c r="B13968" s="6">
        <f>$B13359+$B12749+$B12139</f>
        <v>0</v>
      </c>
      <c r="C13968" s="10"/>
    </row>
    <row r="13969" spans="1:3">
      <c r="A13969" s="21">
        <v>498</v>
      </c>
      <c r="B13969" s="6">
        <f>$B13360+$B12750+$B12140</f>
        <v>0</v>
      </c>
      <c r="C13969" s="10"/>
    </row>
    <row r="13970" spans="1:3">
      <c r="A13970" s="21">
        <v>499</v>
      </c>
      <c r="B13970" s="6">
        <f>$B13361+$B12751+$B12141</f>
        <v>0</v>
      </c>
      <c r="C13970" s="10"/>
    </row>
    <row r="13971" spans="1:3">
      <c r="A13971" s="21">
        <v>500</v>
      </c>
      <c r="B13971" s="6">
        <f>$B13362+$B12752+$B12142</f>
        <v>0</v>
      </c>
      <c r="C13971" s="10"/>
    </row>
    <row r="13972" spans="1:3">
      <c r="A13972" s="21">
        <v>501</v>
      </c>
      <c r="B13972" s="6">
        <f>$B13363+$B12753+$B12143</f>
        <v>0</v>
      </c>
      <c r="C13972" s="10"/>
    </row>
    <row r="13973" spans="1:3">
      <c r="A13973" s="21">
        <v>502</v>
      </c>
      <c r="B13973" s="6">
        <f>$B13364+$B12754+$B12144</f>
        <v>0</v>
      </c>
      <c r="C13973" s="10"/>
    </row>
    <row r="13974" spans="1:3">
      <c r="A13974" s="21">
        <v>503</v>
      </c>
      <c r="B13974" s="6">
        <f>$B13365+$B12755+$B12145</f>
        <v>0</v>
      </c>
      <c r="C13974" s="10"/>
    </row>
    <row r="13975" spans="1:3">
      <c r="A13975" s="21">
        <v>504</v>
      </c>
      <c r="B13975" s="6">
        <f>$B13366+$B12756+$B12146</f>
        <v>0</v>
      </c>
      <c r="C13975" s="10"/>
    </row>
    <row r="13976" spans="1:3">
      <c r="A13976" s="21">
        <v>505</v>
      </c>
      <c r="B13976" s="6">
        <f>$B13367+$B12757+$B12147</f>
        <v>0</v>
      </c>
      <c r="C13976" s="10"/>
    </row>
    <row r="13977" spans="1:3">
      <c r="A13977" s="21">
        <v>506</v>
      </c>
      <c r="B13977" s="6">
        <f>$B13368+$B12758+$B12148</f>
        <v>0</v>
      </c>
      <c r="C13977" s="10"/>
    </row>
    <row r="13978" spans="1:3">
      <c r="A13978" s="21">
        <v>507</v>
      </c>
      <c r="B13978" s="6">
        <f>$B13369+$B12759+$B12149</f>
        <v>0</v>
      </c>
      <c r="C13978" s="10"/>
    </row>
    <row r="13979" spans="1:3">
      <c r="A13979" s="21">
        <v>508</v>
      </c>
      <c r="B13979" s="6">
        <f>$B13370+$B12760+$B12150</f>
        <v>0</v>
      </c>
      <c r="C13979" s="10"/>
    </row>
    <row r="13980" spans="1:3">
      <c r="A13980" s="21">
        <v>509</v>
      </c>
      <c r="B13980" s="6">
        <f>$B13371+$B12761+$B12151</f>
        <v>0</v>
      </c>
      <c r="C13980" s="10"/>
    </row>
    <row r="13981" spans="1:3">
      <c r="A13981" s="21">
        <v>510</v>
      </c>
      <c r="B13981" s="6">
        <f>$B13372+$B12762+$B12152</f>
        <v>0</v>
      </c>
      <c r="C13981" s="10"/>
    </row>
    <row r="13982" spans="1:3">
      <c r="A13982" s="21">
        <v>511</v>
      </c>
      <c r="B13982" s="6">
        <f>$B13373+$B12763+$B12153</f>
        <v>0</v>
      </c>
      <c r="C13982" s="10"/>
    </row>
    <row r="13983" spans="1:3">
      <c r="A13983" s="21">
        <v>512</v>
      </c>
      <c r="B13983" s="6">
        <f>$B13374+$B12764+$B12154</f>
        <v>0</v>
      </c>
      <c r="C13983" s="10"/>
    </row>
    <row r="13984" spans="1:3">
      <c r="A13984" s="21">
        <v>513</v>
      </c>
      <c r="B13984" s="6">
        <f>$B13375+$B12765+$B12155</f>
        <v>0</v>
      </c>
      <c r="C13984" s="10"/>
    </row>
    <row r="13985" spans="1:3">
      <c r="A13985" s="21">
        <v>514</v>
      </c>
      <c r="B13985" s="6">
        <f>$B13376+$B12766+$B12156</f>
        <v>0</v>
      </c>
      <c r="C13985" s="10"/>
    </row>
    <row r="13986" spans="1:3">
      <c r="A13986" s="21">
        <v>515</v>
      </c>
      <c r="B13986" s="6">
        <f>$B13377+$B12767+$B12157</f>
        <v>0</v>
      </c>
      <c r="C13986" s="10"/>
    </row>
    <row r="13987" spans="1:3">
      <c r="A13987" s="21">
        <v>516</v>
      </c>
      <c r="B13987" s="6">
        <f>$B13378+$B12768+$B12158</f>
        <v>0</v>
      </c>
      <c r="C13987" s="10"/>
    </row>
    <row r="13988" spans="1:3">
      <c r="A13988" s="21">
        <v>517</v>
      </c>
      <c r="B13988" s="6">
        <f>$B13379+$B12769+$B12159</f>
        <v>0</v>
      </c>
      <c r="C13988" s="10"/>
    </row>
    <row r="13989" spans="1:3">
      <c r="A13989" s="21">
        <v>518</v>
      </c>
      <c r="B13989" s="6">
        <f>$B13380+$B12770+$B12160</f>
        <v>0</v>
      </c>
      <c r="C13989" s="10"/>
    </row>
    <row r="13990" spans="1:3">
      <c r="A13990" s="21">
        <v>519</v>
      </c>
      <c r="B13990" s="6">
        <f>$B13381+$B12771+$B12161</f>
        <v>0</v>
      </c>
      <c r="C13990" s="10"/>
    </row>
    <row r="13991" spans="1:3">
      <c r="A13991" s="21">
        <v>520</v>
      </c>
      <c r="B13991" s="6">
        <f>$B13382+$B12772+$B12162</f>
        <v>0</v>
      </c>
      <c r="C13991" s="10"/>
    </row>
    <row r="13992" spans="1:3">
      <c r="A13992" s="21">
        <v>521</v>
      </c>
      <c r="B13992" s="6">
        <f>$B13383+$B12773+$B12163</f>
        <v>0</v>
      </c>
      <c r="C13992" s="10"/>
    </row>
    <row r="13993" spans="1:3">
      <c r="A13993" s="21">
        <v>522</v>
      </c>
      <c r="B13993" s="6">
        <f>$B13384+$B12774+$B12164</f>
        <v>0</v>
      </c>
      <c r="C13993" s="10"/>
    </row>
    <row r="13994" spans="1:3">
      <c r="A13994" s="21">
        <v>523</v>
      </c>
      <c r="B13994" s="6">
        <f>$B13385+$B12775+$B12165</f>
        <v>0</v>
      </c>
      <c r="C13994" s="10"/>
    </row>
    <row r="13995" spans="1:3">
      <c r="A13995" s="21">
        <v>524</v>
      </c>
      <c r="B13995" s="6">
        <f>$B13386+$B12776+$B12166</f>
        <v>0</v>
      </c>
      <c r="C13995" s="10"/>
    </row>
    <row r="13996" spans="1:3">
      <c r="A13996" s="21">
        <v>525</v>
      </c>
      <c r="B13996" s="6">
        <f>$B13387+$B12777+$B12167</f>
        <v>0</v>
      </c>
      <c r="C13996" s="10"/>
    </row>
    <row r="13997" spans="1:3">
      <c r="A13997" s="21">
        <v>526</v>
      </c>
      <c r="B13997" s="6">
        <f>$B13388+$B12778+$B12168</f>
        <v>0</v>
      </c>
      <c r="C13997" s="10"/>
    </row>
    <row r="13998" spans="1:3">
      <c r="A13998" s="21">
        <v>527</v>
      </c>
      <c r="B13998" s="6">
        <f>$B13389+$B12779+$B12169</f>
        <v>0</v>
      </c>
      <c r="C13998" s="10"/>
    </row>
    <row r="13999" spans="1:3">
      <c r="A13999" s="21">
        <v>528</v>
      </c>
      <c r="B13999" s="6">
        <f>$B13390+$B12780+$B12170</f>
        <v>0</v>
      </c>
      <c r="C13999" s="10"/>
    </row>
    <row r="14000" spans="1:3">
      <c r="A14000" s="21">
        <v>529</v>
      </c>
      <c r="B14000" s="6">
        <f>$B13391+$B12781+$B12171</f>
        <v>0</v>
      </c>
      <c r="C14000" s="10"/>
    </row>
    <row r="14001" spans="1:3">
      <c r="A14001" s="21">
        <v>530</v>
      </c>
      <c r="B14001" s="6">
        <f>$B13392+$B12782+$B12172</f>
        <v>0</v>
      </c>
      <c r="C14001" s="10"/>
    </row>
    <row r="14002" spans="1:3">
      <c r="A14002" s="21">
        <v>531</v>
      </c>
      <c r="B14002" s="6">
        <f>$B13393+$B12783+$B12173</f>
        <v>0</v>
      </c>
      <c r="C14002" s="10"/>
    </row>
    <row r="14003" spans="1:3">
      <c r="A14003" s="21">
        <v>532</v>
      </c>
      <c r="B14003" s="6">
        <f>$B13394+$B12784+$B12174</f>
        <v>0</v>
      </c>
      <c r="C14003" s="10"/>
    </row>
    <row r="14004" spans="1:3">
      <c r="A14004" s="21">
        <v>533</v>
      </c>
      <c r="B14004" s="6">
        <f>$B13395+$B12785+$B12175</f>
        <v>0</v>
      </c>
      <c r="C14004" s="10"/>
    </row>
    <row r="14005" spans="1:3">
      <c r="A14005" s="21">
        <v>534</v>
      </c>
      <c r="B14005" s="6">
        <f>$B13396+$B12786+$B12176</f>
        <v>0</v>
      </c>
      <c r="C14005" s="10"/>
    </row>
    <row r="14006" spans="1:3">
      <c r="A14006" s="21">
        <v>535</v>
      </c>
      <c r="B14006" s="6">
        <f>$B13397+$B12787+$B12177</f>
        <v>0</v>
      </c>
      <c r="C14006" s="10"/>
    </row>
    <row r="14007" spans="1:3">
      <c r="A14007" s="21">
        <v>536</v>
      </c>
      <c r="B14007" s="6">
        <f>$B13398+$B12788+$B12178</f>
        <v>0</v>
      </c>
      <c r="C14007" s="10"/>
    </row>
    <row r="14008" spans="1:3">
      <c r="A14008" s="21">
        <v>537</v>
      </c>
      <c r="B14008" s="6">
        <f>$B13399+$B12789+$B12179</f>
        <v>0</v>
      </c>
      <c r="C14008" s="10"/>
    </row>
    <row r="14009" spans="1:3">
      <c r="A14009" s="21">
        <v>538</v>
      </c>
      <c r="B14009" s="6">
        <f>$B13400+$B12790+$B12180</f>
        <v>0</v>
      </c>
      <c r="C14009" s="10"/>
    </row>
    <row r="14010" spans="1:3">
      <c r="A14010" s="21">
        <v>539</v>
      </c>
      <c r="B14010" s="6">
        <f>$B13401+$B12791+$B12181</f>
        <v>0</v>
      </c>
      <c r="C14010" s="10"/>
    </row>
    <row r="14011" spans="1:3">
      <c r="A14011" s="21">
        <v>540</v>
      </c>
      <c r="B14011" s="6">
        <f>$B13402+$B12792+$B12182</f>
        <v>0</v>
      </c>
      <c r="C14011" s="10"/>
    </row>
    <row r="14012" spans="1:3">
      <c r="A14012" s="21">
        <v>541</v>
      </c>
      <c r="B14012" s="6">
        <f>$B13403+$B12793+$B12183</f>
        <v>0</v>
      </c>
      <c r="C14012" s="10"/>
    </row>
    <row r="14013" spans="1:3">
      <c r="A14013" s="21">
        <v>542</v>
      </c>
      <c r="B14013" s="6">
        <f>$B13404+$B12794+$B12184</f>
        <v>0</v>
      </c>
      <c r="C14013" s="10"/>
    </row>
    <row r="14014" spans="1:3">
      <c r="A14014" s="21">
        <v>543</v>
      </c>
      <c r="B14014" s="6">
        <f>$B13405+$B12795+$B12185</f>
        <v>0</v>
      </c>
      <c r="C14014" s="10"/>
    </row>
    <row r="14015" spans="1:3">
      <c r="A14015" s="21">
        <v>544</v>
      </c>
      <c r="B14015" s="6">
        <f>$B13406+$B12796+$B12186</f>
        <v>0</v>
      </c>
      <c r="C14015" s="10"/>
    </row>
    <row r="14016" spans="1:3">
      <c r="A14016" s="21">
        <v>545</v>
      </c>
      <c r="B14016" s="6">
        <f>$B13407+$B12797+$B12187</f>
        <v>0</v>
      </c>
      <c r="C14016" s="10"/>
    </row>
    <row r="14017" spans="1:3">
      <c r="A14017" s="21">
        <v>546</v>
      </c>
      <c r="B14017" s="6">
        <f>$B13408+$B12798+$B12188</f>
        <v>0</v>
      </c>
      <c r="C14017" s="10"/>
    </row>
    <row r="14018" spans="1:3">
      <c r="A14018" s="21">
        <v>547</v>
      </c>
      <c r="B14018" s="6">
        <f>$B13409+$B12799+$B12189</f>
        <v>0</v>
      </c>
      <c r="C14018" s="10"/>
    </row>
    <row r="14019" spans="1:3">
      <c r="A14019" s="21">
        <v>548</v>
      </c>
      <c r="B14019" s="6">
        <f>$B13410+$B12800+$B12190</f>
        <v>0</v>
      </c>
      <c r="C14019" s="10"/>
    </row>
    <row r="14020" spans="1:3">
      <c r="A14020" s="21">
        <v>549</v>
      </c>
      <c r="B14020" s="6">
        <f>$B13411+$B12801+$B12191</f>
        <v>0</v>
      </c>
      <c r="C14020" s="10"/>
    </row>
    <row r="14021" spans="1:3">
      <c r="A14021" s="21">
        <v>550</v>
      </c>
      <c r="B14021" s="6">
        <f>$B13412+$B12802+$B12192</f>
        <v>0</v>
      </c>
      <c r="C14021" s="10"/>
    </row>
    <row r="14022" spans="1:3">
      <c r="A14022" s="21">
        <v>551</v>
      </c>
      <c r="B14022" s="6">
        <f>$B13413+$B12803+$B12193</f>
        <v>0</v>
      </c>
      <c r="C14022" s="10"/>
    </row>
    <row r="14023" spans="1:3">
      <c r="A14023" s="21">
        <v>552</v>
      </c>
      <c r="B14023" s="6">
        <f>$B13414+$B12804+$B12194</f>
        <v>0</v>
      </c>
      <c r="C14023" s="10"/>
    </row>
    <row r="14024" spans="1:3">
      <c r="A14024" s="21">
        <v>553</v>
      </c>
      <c r="B14024" s="6">
        <f>$B13415+$B12805+$B12195</f>
        <v>0</v>
      </c>
      <c r="C14024" s="10"/>
    </row>
    <row r="14025" spans="1:3">
      <c r="A14025" s="21">
        <v>554</v>
      </c>
      <c r="B14025" s="6">
        <f>$B13416+$B12806+$B12196</f>
        <v>0</v>
      </c>
      <c r="C14025" s="10"/>
    </row>
    <row r="14026" spans="1:3">
      <c r="A14026" s="21">
        <v>555</v>
      </c>
      <c r="B14026" s="6">
        <f>$B13417+$B12807+$B12197</f>
        <v>0</v>
      </c>
      <c r="C14026" s="10"/>
    </row>
    <row r="14027" spans="1:3">
      <c r="A14027" s="21">
        <v>556</v>
      </c>
      <c r="B14027" s="6">
        <f>$B13418+$B12808+$B12198</f>
        <v>0</v>
      </c>
      <c r="C14027" s="10"/>
    </row>
    <row r="14028" spans="1:3">
      <c r="A14028" s="21">
        <v>557</v>
      </c>
      <c r="B14028" s="6">
        <f>$B13419+$B12809+$B12199</f>
        <v>0</v>
      </c>
      <c r="C14028" s="10"/>
    </row>
    <row r="14029" spans="1:3">
      <c r="A14029" s="21">
        <v>558</v>
      </c>
      <c r="B14029" s="6">
        <f>$B13420+$B12810+$B12200</f>
        <v>0</v>
      </c>
      <c r="C14029" s="10"/>
    </row>
    <row r="14030" spans="1:3">
      <c r="A14030" s="21">
        <v>559</v>
      </c>
      <c r="B14030" s="6">
        <f>$B13421+$B12811+$B12201</f>
        <v>0</v>
      </c>
      <c r="C14030" s="10"/>
    </row>
    <row r="14031" spans="1:3">
      <c r="A14031" s="21">
        <v>560</v>
      </c>
      <c r="B14031" s="6">
        <f>$B13422+$B12812+$B12202</f>
        <v>0</v>
      </c>
      <c r="C14031" s="10"/>
    </row>
    <row r="14032" spans="1:3">
      <c r="A14032" s="21">
        <v>561</v>
      </c>
      <c r="B14032" s="6">
        <f>$B13423+$B12813+$B12203</f>
        <v>0</v>
      </c>
      <c r="C14032" s="10"/>
    </row>
    <row r="14033" spans="1:3">
      <c r="A14033" s="21">
        <v>562</v>
      </c>
      <c r="B14033" s="6">
        <f>$B13424+$B12814+$B12204</f>
        <v>0</v>
      </c>
      <c r="C14033" s="10"/>
    </row>
    <row r="14034" spans="1:3">
      <c r="A14034" s="21">
        <v>563</v>
      </c>
      <c r="B14034" s="6">
        <f>$B13425+$B12815+$B12205</f>
        <v>0</v>
      </c>
      <c r="C14034" s="10"/>
    </row>
    <row r="14035" spans="1:3">
      <c r="A14035" s="21">
        <v>564</v>
      </c>
      <c r="B14035" s="6">
        <f>$B13426+$B12816+$B12206</f>
        <v>0</v>
      </c>
      <c r="C14035" s="10"/>
    </row>
    <row r="14036" spans="1:3">
      <c r="A14036" s="21">
        <v>565</v>
      </c>
      <c r="B14036" s="6">
        <f>$B13427+$B12817+$B12207</f>
        <v>0</v>
      </c>
      <c r="C14036" s="10"/>
    </row>
    <row r="14037" spans="1:3">
      <c r="A14037" s="21">
        <v>566</v>
      </c>
      <c r="B14037" s="6">
        <f>$B13428+$B12818+$B12208</f>
        <v>0</v>
      </c>
      <c r="C14037" s="10"/>
    </row>
    <row r="14038" spans="1:3">
      <c r="A14038" s="21">
        <v>567</v>
      </c>
      <c r="B14038" s="6">
        <f>$B13429+$B12819+$B12209</f>
        <v>0</v>
      </c>
      <c r="C14038" s="10"/>
    </row>
    <row r="14039" spans="1:3">
      <c r="A14039" s="21">
        <v>568</v>
      </c>
      <c r="B14039" s="6">
        <f>$B13430+$B12820+$B12210</f>
        <v>0</v>
      </c>
      <c r="C14039" s="10"/>
    </row>
    <row r="14040" spans="1:3">
      <c r="A14040" s="21">
        <v>569</v>
      </c>
      <c r="B14040" s="6">
        <f>$B13431+$B12821+$B12211</f>
        <v>0</v>
      </c>
      <c r="C14040" s="10"/>
    </row>
    <row r="14041" spans="1:3">
      <c r="A14041" s="21">
        <v>570</v>
      </c>
      <c r="B14041" s="6">
        <f>$B13432+$B12822+$B12212</f>
        <v>0</v>
      </c>
      <c r="C14041" s="10"/>
    </row>
    <row r="14042" spans="1:3">
      <c r="A14042" s="21">
        <v>571</v>
      </c>
      <c r="B14042" s="6">
        <f>$B13433+$B12823+$B12213</f>
        <v>0</v>
      </c>
      <c r="C14042" s="10"/>
    </row>
    <row r="14043" spans="1:3">
      <c r="A14043" s="21">
        <v>572</v>
      </c>
      <c r="B14043" s="6">
        <f>$B13434+$B12824+$B12214</f>
        <v>0</v>
      </c>
      <c r="C14043" s="10"/>
    </row>
    <row r="14044" spans="1:3">
      <c r="A14044" s="21">
        <v>573</v>
      </c>
      <c r="B14044" s="6">
        <f>$B13435+$B12825+$B12215</f>
        <v>0</v>
      </c>
      <c r="C14044" s="10"/>
    </row>
    <row r="14045" spans="1:3">
      <c r="A14045" s="21">
        <v>574</v>
      </c>
      <c r="B14045" s="6">
        <f>$B13436+$B12826+$B12216</f>
        <v>0</v>
      </c>
      <c r="C14045" s="10"/>
    </row>
    <row r="14046" spans="1:3">
      <c r="A14046" s="21">
        <v>575</v>
      </c>
      <c r="B14046" s="6">
        <f>$B13437+$B12827+$B12217</f>
        <v>0</v>
      </c>
      <c r="C14046" s="10"/>
    </row>
    <row r="14047" spans="1:3">
      <c r="A14047" s="21">
        <v>576</v>
      </c>
      <c r="B14047" s="6">
        <f>$B13438+$B12828+$B12218</f>
        <v>0</v>
      </c>
      <c r="C14047" s="10"/>
    </row>
    <row r="14048" spans="1:3">
      <c r="A14048" s="21">
        <v>577</v>
      </c>
      <c r="B14048" s="6">
        <f>$B13439+$B12829+$B12219</f>
        <v>0</v>
      </c>
      <c r="C14048" s="10"/>
    </row>
    <row r="14049" spans="1:3">
      <c r="A14049" s="21">
        <v>578</v>
      </c>
      <c r="B14049" s="6">
        <f>$B13440+$B12830+$B12220</f>
        <v>0</v>
      </c>
      <c r="C14049" s="10"/>
    </row>
    <row r="14050" spans="1:3">
      <c r="A14050" s="21">
        <v>579</v>
      </c>
      <c r="B14050" s="6">
        <f>$B13441+$B12831+$B12221</f>
        <v>0</v>
      </c>
      <c r="C14050" s="10"/>
    </row>
    <row r="14051" spans="1:3">
      <c r="A14051" s="21">
        <v>580</v>
      </c>
      <c r="B14051" s="6">
        <f>$B13442+$B12832+$B12222</f>
        <v>0</v>
      </c>
      <c r="C14051" s="10"/>
    </row>
    <row r="14052" spans="1:3">
      <c r="A14052" s="21">
        <v>581</v>
      </c>
      <c r="B14052" s="6">
        <f>$B13443+$B12833+$B12223</f>
        <v>0</v>
      </c>
      <c r="C14052" s="10"/>
    </row>
    <row r="14053" spans="1:3">
      <c r="A14053" s="21">
        <v>582</v>
      </c>
      <c r="B14053" s="6">
        <f>$B13444+$B12834+$B12224</f>
        <v>0</v>
      </c>
      <c r="C14053" s="10"/>
    </row>
    <row r="14054" spans="1:3">
      <c r="A14054" s="21">
        <v>583</v>
      </c>
      <c r="B14054" s="6">
        <f>$B13445+$B12835+$B12225</f>
        <v>0</v>
      </c>
      <c r="C14054" s="10"/>
    </row>
    <row r="14055" spans="1:3">
      <c r="A14055" s="21">
        <v>584</v>
      </c>
      <c r="B14055" s="6">
        <f>$B13446+$B12836+$B12226</f>
        <v>0</v>
      </c>
      <c r="C14055" s="10"/>
    </row>
    <row r="14056" spans="1:3">
      <c r="A14056" s="21">
        <v>585</v>
      </c>
      <c r="B14056" s="6">
        <f>$B13447+$B12837+$B12227</f>
        <v>0</v>
      </c>
      <c r="C14056" s="10"/>
    </row>
    <row r="14057" spans="1:3">
      <c r="A14057" s="21">
        <v>586</v>
      </c>
      <c r="B14057" s="6">
        <f>$B13448+$B12838+$B12228</f>
        <v>0</v>
      </c>
      <c r="C14057" s="10"/>
    </row>
    <row r="14058" spans="1:3">
      <c r="A14058" s="21">
        <v>587</v>
      </c>
      <c r="B14058" s="6">
        <f>$B13449+$B12839+$B12229</f>
        <v>0</v>
      </c>
      <c r="C14058" s="10"/>
    </row>
    <row r="14059" spans="1:3">
      <c r="A14059" s="21">
        <v>588</v>
      </c>
      <c r="B14059" s="6">
        <f>$B13450+$B12840+$B12230</f>
        <v>0</v>
      </c>
      <c r="C14059" s="10"/>
    </row>
    <row r="14060" spans="1:3">
      <c r="A14060" s="21">
        <v>589</v>
      </c>
      <c r="B14060" s="6">
        <f>$B13451+$B12841+$B12231</f>
        <v>0</v>
      </c>
      <c r="C14060" s="10"/>
    </row>
    <row r="14061" spans="1:3">
      <c r="A14061" s="21">
        <v>590</v>
      </c>
      <c r="B14061" s="6">
        <f>$B13452+$B12842+$B12232</f>
        <v>0</v>
      </c>
      <c r="C14061" s="10"/>
    </row>
    <row r="14062" spans="1:3">
      <c r="A14062" s="21">
        <v>591</v>
      </c>
      <c r="B14062" s="6">
        <f>$B13453+$B12843+$B12233</f>
        <v>0</v>
      </c>
      <c r="C14062" s="10"/>
    </row>
    <row r="14063" spans="1:3">
      <c r="A14063" s="21">
        <v>592</v>
      </c>
      <c r="B14063" s="6">
        <f>$B13454+$B12844+$B12234</f>
        <v>0</v>
      </c>
      <c r="C14063" s="10"/>
    </row>
    <row r="14064" spans="1:3">
      <c r="A14064" s="21">
        <v>593</v>
      </c>
      <c r="B14064" s="6">
        <f>$B13455+$B12845+$B12235</f>
        <v>0</v>
      </c>
      <c r="C14064" s="10"/>
    </row>
    <row r="14065" spans="1:3">
      <c r="A14065" s="21">
        <v>594</v>
      </c>
      <c r="B14065" s="6">
        <f>$B13456+$B12846+$B12236</f>
        <v>0</v>
      </c>
      <c r="C14065" s="10"/>
    </row>
    <row r="14066" spans="1:3">
      <c r="A14066" s="21">
        <v>595</v>
      </c>
      <c r="B14066" s="6">
        <f>$B13457+$B12847+$B12237</f>
        <v>0</v>
      </c>
      <c r="C14066" s="10"/>
    </row>
    <row r="14067" spans="1:3">
      <c r="A14067" s="21">
        <v>596</v>
      </c>
      <c r="B14067" s="6">
        <f>$B13458+$B12848+$B12238</f>
        <v>0</v>
      </c>
      <c r="C14067" s="10"/>
    </row>
    <row r="14068" spans="1:3">
      <c r="A14068" s="21">
        <v>597</v>
      </c>
      <c r="B14068" s="6">
        <f>$B13459+$B12849+$B12239</f>
        <v>0</v>
      </c>
      <c r="C14068" s="10"/>
    </row>
    <row r="14069" spans="1:3">
      <c r="A14069" s="21">
        <v>598</v>
      </c>
      <c r="B14069" s="6">
        <f>$B13460+$B12850+$B12240</f>
        <v>0</v>
      </c>
      <c r="C14069" s="10"/>
    </row>
    <row r="14070" spans="1:3">
      <c r="A14070" s="21">
        <v>599</v>
      </c>
      <c r="B14070" s="6">
        <f>$B13461+$B12851+$B12241</f>
        <v>0</v>
      </c>
      <c r="C14070" s="10"/>
    </row>
    <row r="14071" spans="1:3">
      <c r="A14071" s="21">
        <v>600</v>
      </c>
      <c r="B14071" s="6">
        <f>$B13462+$B12852+$B12242</f>
        <v>0</v>
      </c>
      <c r="C14071" s="10"/>
    </row>
    <row r="14073" spans="1:3" ht="21" customHeight="1">
      <c r="A14073" s="1" t="s">
        <v>378</v>
      </c>
    </row>
    <row r="14074" spans="1:3">
      <c r="A14074" s="2" t="s">
        <v>255</v>
      </c>
    </row>
    <row r="14075" spans="1:3">
      <c r="A14075" s="12" t="s">
        <v>379</v>
      </c>
    </row>
    <row r="14076" spans="1:3">
      <c r="A14076" s="12" t="s">
        <v>317</v>
      </c>
    </row>
    <row r="14077" spans="1:3">
      <c r="A14077" s="2" t="s">
        <v>318</v>
      </c>
    </row>
    <row r="14079" spans="1:3">
      <c r="B14079" s="3" t="s">
        <v>380</v>
      </c>
    </row>
    <row r="14080" spans="1:3">
      <c r="A14080" s="11" t="s">
        <v>380</v>
      </c>
      <c r="B14080" s="23">
        <f>SUMPRODUCT(B$13472:B$14071,$B$5533:$B$6132)</f>
        <v>0</v>
      </c>
      <c r="C14080" s="10"/>
    </row>
    <row r="14082" spans="1:3" ht="21" customHeight="1">
      <c r="A14082" s="1" t="s">
        <v>381</v>
      </c>
    </row>
    <row r="14083" spans="1:3">
      <c r="A14083" s="2" t="s">
        <v>255</v>
      </c>
    </row>
    <row r="14084" spans="1:3">
      <c r="A14084" s="12" t="s">
        <v>340</v>
      </c>
    </row>
    <row r="14085" spans="1:3">
      <c r="A14085" s="12" t="s">
        <v>382</v>
      </c>
    </row>
    <row r="14086" spans="1:3">
      <c r="A14086" s="12" t="s">
        <v>383</v>
      </c>
    </row>
    <row r="14087" spans="1:3">
      <c r="A14087" s="12" t="s">
        <v>384</v>
      </c>
    </row>
    <row r="14088" spans="1:3">
      <c r="A14088" s="2" t="s">
        <v>385</v>
      </c>
    </row>
    <row r="14090" spans="1:3">
      <c r="B14090" s="3" t="s">
        <v>386</v>
      </c>
    </row>
    <row r="14091" spans="1:3">
      <c r="A14091" s="21">
        <v>1</v>
      </c>
      <c r="B14091" s="23">
        <f>IF('935'!H7,'935'!H7*B7978/(B5533+B8587+B7978),0)</f>
        <v>0</v>
      </c>
      <c r="C14091" s="10"/>
    </row>
    <row r="14092" spans="1:3">
      <c r="A14092" s="21">
        <v>2</v>
      </c>
      <c r="B14092" s="23">
        <f>IF('935'!H8,'935'!H8*B7979/(B5534+B8588+B7979),0)</f>
        <v>0</v>
      </c>
      <c r="C14092" s="10"/>
    </row>
    <row r="14093" spans="1:3">
      <c r="A14093" s="21">
        <v>3</v>
      </c>
      <c r="B14093" s="23">
        <f>IF('935'!H9,'935'!H9*B7980/(B5535+B8589+B7980),0)</f>
        <v>0</v>
      </c>
      <c r="C14093" s="10"/>
    </row>
    <row r="14094" spans="1:3">
      <c r="A14094" s="21">
        <v>4</v>
      </c>
      <c r="B14094" s="23">
        <f>IF('935'!H10,'935'!H10*B7981/(B5536+B8590+B7981),0)</f>
        <v>0</v>
      </c>
      <c r="C14094" s="10"/>
    </row>
    <row r="14095" spans="1:3">
      <c r="A14095" s="21">
        <v>5</v>
      </c>
      <c r="B14095" s="23">
        <f>IF('935'!H11,'935'!H11*B7982/(B5537+B8591+B7982),0)</f>
        <v>0</v>
      </c>
      <c r="C14095" s="10"/>
    </row>
    <row r="14096" spans="1:3">
      <c r="A14096" s="21">
        <v>6</v>
      </c>
      <c r="B14096" s="23">
        <f>IF('935'!H12,'935'!H12*B7983/(B5538+B8592+B7983),0)</f>
        <v>0</v>
      </c>
      <c r="C14096" s="10"/>
    </row>
    <row r="14097" spans="1:3">
      <c r="A14097" s="21">
        <v>7</v>
      </c>
      <c r="B14097" s="23">
        <f>IF('935'!H13,'935'!H13*B7984/(B5539+B8593+B7984),0)</f>
        <v>0</v>
      </c>
      <c r="C14097" s="10"/>
    </row>
    <row r="14098" spans="1:3">
      <c r="A14098" s="21">
        <v>8</v>
      </c>
      <c r="B14098" s="23">
        <f>IF('935'!H14,'935'!H14*B7985/(B5540+B8594+B7985),0)</f>
        <v>0</v>
      </c>
      <c r="C14098" s="10"/>
    </row>
    <row r="14099" spans="1:3">
      <c r="A14099" s="21">
        <v>9</v>
      </c>
      <c r="B14099" s="23">
        <f>IF('935'!H15,'935'!H15*B7986/(B5541+B8595+B7986),0)</f>
        <v>0</v>
      </c>
      <c r="C14099" s="10"/>
    </row>
    <row r="14100" spans="1:3">
      <c r="A14100" s="21">
        <v>10</v>
      </c>
      <c r="B14100" s="23">
        <f>IF('935'!H16,'935'!H16*B7987/(B5542+B8596+B7987),0)</f>
        <v>0</v>
      </c>
      <c r="C14100" s="10"/>
    </row>
    <row r="14101" spans="1:3">
      <c r="A14101" s="21">
        <v>11</v>
      </c>
      <c r="B14101" s="23">
        <f>IF('935'!H17,'935'!H17*B7988/(B5543+B8597+B7988),0)</f>
        <v>0</v>
      </c>
      <c r="C14101" s="10"/>
    </row>
    <row r="14102" spans="1:3">
      <c r="A14102" s="21">
        <v>12</v>
      </c>
      <c r="B14102" s="23">
        <f>IF('935'!H18,'935'!H18*B7989/(B5544+B8598+B7989),0)</f>
        <v>0</v>
      </c>
      <c r="C14102" s="10"/>
    </row>
    <row r="14103" spans="1:3">
      <c r="A14103" s="21">
        <v>13</v>
      </c>
      <c r="B14103" s="23">
        <f>IF('935'!H19,'935'!H19*B7990/(B5545+B8599+B7990),0)</f>
        <v>0</v>
      </c>
      <c r="C14103" s="10"/>
    </row>
    <row r="14104" spans="1:3">
      <c r="A14104" s="21">
        <v>14</v>
      </c>
      <c r="B14104" s="23">
        <f>IF('935'!H20,'935'!H20*B7991/(B5546+B8600+B7991),0)</f>
        <v>0</v>
      </c>
      <c r="C14104" s="10"/>
    </row>
    <row r="14105" spans="1:3">
      <c r="A14105" s="21">
        <v>15</v>
      </c>
      <c r="B14105" s="23">
        <f>IF('935'!H21,'935'!H21*B7992/(B5547+B8601+B7992),0)</f>
        <v>0</v>
      </c>
      <c r="C14105" s="10"/>
    </row>
    <row r="14106" spans="1:3">
      <c r="A14106" s="21">
        <v>16</v>
      </c>
      <c r="B14106" s="23">
        <f>IF('935'!H22,'935'!H22*B7993/(B5548+B8602+B7993),0)</f>
        <v>0</v>
      </c>
      <c r="C14106" s="10"/>
    </row>
    <row r="14107" spans="1:3">
      <c r="A14107" s="21">
        <v>17</v>
      </c>
      <c r="B14107" s="23">
        <f>IF('935'!H23,'935'!H23*B7994/(B5549+B8603+B7994),0)</f>
        <v>0</v>
      </c>
      <c r="C14107" s="10"/>
    </row>
    <row r="14108" spans="1:3">
      <c r="A14108" s="21">
        <v>18</v>
      </c>
      <c r="B14108" s="23">
        <f>IF('935'!H24,'935'!H24*B7995/(B5550+B8604+B7995),0)</f>
        <v>0</v>
      </c>
      <c r="C14108" s="10"/>
    </row>
    <row r="14109" spans="1:3">
      <c r="A14109" s="21">
        <v>19</v>
      </c>
      <c r="B14109" s="23">
        <f>IF('935'!H25,'935'!H25*B7996/(B5551+B8605+B7996),0)</f>
        <v>0</v>
      </c>
      <c r="C14109" s="10"/>
    </row>
    <row r="14110" spans="1:3">
      <c r="A14110" s="21">
        <v>20</v>
      </c>
      <c r="B14110" s="23">
        <f>IF('935'!H26,'935'!H26*B7997/(B5552+B8606+B7997),0)</f>
        <v>0</v>
      </c>
      <c r="C14110" s="10"/>
    </row>
    <row r="14111" spans="1:3">
      <c r="A14111" s="21">
        <v>21</v>
      </c>
      <c r="B14111" s="23">
        <f>IF('935'!H27,'935'!H27*B7998/(B5553+B8607+B7998),0)</f>
        <v>0</v>
      </c>
      <c r="C14111" s="10"/>
    </row>
    <row r="14112" spans="1:3">
      <c r="A14112" s="21">
        <v>22</v>
      </c>
      <c r="B14112" s="23">
        <f>IF('935'!H28,'935'!H28*B7999/(B5554+B8608+B7999),0)</f>
        <v>0</v>
      </c>
      <c r="C14112" s="10"/>
    </row>
    <row r="14113" spans="1:3">
      <c r="A14113" s="21">
        <v>23</v>
      </c>
      <c r="B14113" s="23">
        <f>IF('935'!H29,'935'!H29*B8000/(B5555+B8609+B8000),0)</f>
        <v>0</v>
      </c>
      <c r="C14113" s="10"/>
    </row>
    <row r="14114" spans="1:3">
      <c r="A14114" s="21">
        <v>24</v>
      </c>
      <c r="B14114" s="23">
        <f>IF('935'!H30,'935'!H30*B8001/(B5556+B8610+B8001),0)</f>
        <v>0</v>
      </c>
      <c r="C14114" s="10"/>
    </row>
    <row r="14115" spans="1:3">
      <c r="A14115" s="21">
        <v>25</v>
      </c>
      <c r="B14115" s="23">
        <f>IF('935'!H31,'935'!H31*B8002/(B5557+B8611+B8002),0)</f>
        <v>0</v>
      </c>
      <c r="C14115" s="10"/>
    </row>
    <row r="14116" spans="1:3">
      <c r="A14116" s="21">
        <v>26</v>
      </c>
      <c r="B14116" s="23">
        <f>IF('935'!H32,'935'!H32*B8003/(B5558+B8612+B8003),0)</f>
        <v>0</v>
      </c>
      <c r="C14116" s="10"/>
    </row>
    <row r="14117" spans="1:3">
      <c r="A14117" s="21">
        <v>27</v>
      </c>
      <c r="B14117" s="23">
        <f>IF('935'!H33,'935'!H33*B8004/(B5559+B8613+B8004),0)</f>
        <v>0</v>
      </c>
      <c r="C14117" s="10"/>
    </row>
    <row r="14118" spans="1:3">
      <c r="A14118" s="21">
        <v>28</v>
      </c>
      <c r="B14118" s="23">
        <f>IF('935'!H34,'935'!H34*B8005/(B5560+B8614+B8005),0)</f>
        <v>0</v>
      </c>
      <c r="C14118" s="10"/>
    </row>
    <row r="14119" spans="1:3">
      <c r="A14119" s="21">
        <v>29</v>
      </c>
      <c r="B14119" s="23">
        <f>IF('935'!H35,'935'!H35*B8006/(B5561+B8615+B8006),0)</f>
        <v>0</v>
      </c>
      <c r="C14119" s="10"/>
    </row>
    <row r="14120" spans="1:3">
      <c r="A14120" s="21">
        <v>30</v>
      </c>
      <c r="B14120" s="23">
        <f>IF('935'!H36,'935'!H36*B8007/(B5562+B8616+B8007),0)</f>
        <v>0</v>
      </c>
      <c r="C14120" s="10"/>
    </row>
    <row r="14121" spans="1:3">
      <c r="A14121" s="21">
        <v>31</v>
      </c>
      <c r="B14121" s="23">
        <f>IF('935'!H37,'935'!H37*B8008/(B5563+B8617+B8008),0)</f>
        <v>0</v>
      </c>
      <c r="C14121" s="10"/>
    </row>
    <row r="14122" spans="1:3">
      <c r="A14122" s="21">
        <v>32</v>
      </c>
      <c r="B14122" s="23">
        <f>IF('935'!H38,'935'!H38*B8009/(B5564+B8618+B8009),0)</f>
        <v>0</v>
      </c>
      <c r="C14122" s="10"/>
    </row>
    <row r="14123" spans="1:3">
      <c r="A14123" s="21">
        <v>33</v>
      </c>
      <c r="B14123" s="23">
        <f>IF('935'!H39,'935'!H39*B8010/(B5565+B8619+B8010),0)</f>
        <v>0</v>
      </c>
      <c r="C14123" s="10"/>
    </row>
    <row r="14124" spans="1:3">
      <c r="A14124" s="21">
        <v>34</v>
      </c>
      <c r="B14124" s="23">
        <f>IF('935'!H40,'935'!H40*B8011/(B5566+B8620+B8011),0)</f>
        <v>0</v>
      </c>
      <c r="C14124" s="10"/>
    </row>
    <row r="14125" spans="1:3">
      <c r="A14125" s="21">
        <v>35</v>
      </c>
      <c r="B14125" s="23">
        <f>IF('935'!H41,'935'!H41*B8012/(B5567+B8621+B8012),0)</f>
        <v>0</v>
      </c>
      <c r="C14125" s="10"/>
    </row>
    <row r="14126" spans="1:3">
      <c r="A14126" s="21">
        <v>36</v>
      </c>
      <c r="B14126" s="23">
        <f>IF('935'!H42,'935'!H42*B8013/(B5568+B8622+B8013),0)</f>
        <v>0</v>
      </c>
      <c r="C14126" s="10"/>
    </row>
    <row r="14127" spans="1:3">
      <c r="A14127" s="21">
        <v>37</v>
      </c>
      <c r="B14127" s="23">
        <f>IF('935'!H43,'935'!H43*B8014/(B5569+B8623+B8014),0)</f>
        <v>0</v>
      </c>
      <c r="C14127" s="10"/>
    </row>
    <row r="14128" spans="1:3">
      <c r="A14128" s="21">
        <v>38</v>
      </c>
      <c r="B14128" s="23">
        <f>IF('935'!H44,'935'!H44*B8015/(B5570+B8624+B8015),0)</f>
        <v>0</v>
      </c>
      <c r="C14128" s="10"/>
    </row>
    <row r="14129" spans="1:3">
      <c r="A14129" s="21">
        <v>39</v>
      </c>
      <c r="B14129" s="23">
        <f>IF('935'!H45,'935'!H45*B8016/(B5571+B8625+B8016),0)</f>
        <v>0</v>
      </c>
      <c r="C14129" s="10"/>
    </row>
    <row r="14130" spans="1:3">
      <c r="A14130" s="21">
        <v>40</v>
      </c>
      <c r="B14130" s="23">
        <f>IF('935'!H46,'935'!H46*B8017/(B5572+B8626+B8017),0)</f>
        <v>0</v>
      </c>
      <c r="C14130" s="10"/>
    </row>
    <row r="14131" spans="1:3">
      <c r="A14131" s="21">
        <v>41</v>
      </c>
      <c r="B14131" s="23">
        <f>IF('935'!H47,'935'!H47*B8018/(B5573+B8627+B8018),0)</f>
        <v>0</v>
      </c>
      <c r="C14131" s="10"/>
    </row>
    <row r="14132" spans="1:3">
      <c r="A14132" s="21">
        <v>42</v>
      </c>
      <c r="B14132" s="23">
        <f>IF('935'!H48,'935'!H48*B8019/(B5574+B8628+B8019),0)</f>
        <v>0</v>
      </c>
      <c r="C14132" s="10"/>
    </row>
    <row r="14133" spans="1:3">
      <c r="A14133" s="21">
        <v>43</v>
      </c>
      <c r="B14133" s="23">
        <f>IF('935'!H49,'935'!H49*B8020/(B5575+B8629+B8020),0)</f>
        <v>0</v>
      </c>
      <c r="C14133" s="10"/>
    </row>
    <row r="14134" spans="1:3">
      <c r="A14134" s="21">
        <v>44</v>
      </c>
      <c r="B14134" s="23">
        <f>IF('935'!H50,'935'!H50*B8021/(B5576+B8630+B8021),0)</f>
        <v>0</v>
      </c>
      <c r="C14134" s="10"/>
    </row>
    <row r="14135" spans="1:3">
      <c r="A14135" s="21">
        <v>45</v>
      </c>
      <c r="B14135" s="23">
        <f>IF('935'!H51,'935'!H51*B8022/(B5577+B8631+B8022),0)</f>
        <v>0</v>
      </c>
      <c r="C14135" s="10"/>
    </row>
    <row r="14136" spans="1:3">
      <c r="A14136" s="21">
        <v>46</v>
      </c>
      <c r="B14136" s="23">
        <f>IF('935'!H52,'935'!H52*B8023/(B5578+B8632+B8023),0)</f>
        <v>0</v>
      </c>
      <c r="C14136" s="10"/>
    </row>
    <row r="14137" spans="1:3">
      <c r="A14137" s="21">
        <v>47</v>
      </c>
      <c r="B14137" s="23">
        <f>IF('935'!H53,'935'!H53*B8024/(B5579+B8633+B8024),0)</f>
        <v>0</v>
      </c>
      <c r="C14137" s="10"/>
    </row>
    <row r="14138" spans="1:3">
      <c r="A14138" s="21">
        <v>48</v>
      </c>
      <c r="B14138" s="23">
        <f>IF('935'!H54,'935'!H54*B8025/(B5580+B8634+B8025),0)</f>
        <v>0</v>
      </c>
      <c r="C14138" s="10"/>
    </row>
    <row r="14139" spans="1:3">
      <c r="A14139" s="21">
        <v>49</v>
      </c>
      <c r="B14139" s="23">
        <f>IF('935'!H55,'935'!H55*B8026/(B5581+B8635+B8026),0)</f>
        <v>0</v>
      </c>
      <c r="C14139" s="10"/>
    </row>
    <row r="14140" spans="1:3">
      <c r="A14140" s="21">
        <v>50</v>
      </c>
      <c r="B14140" s="23">
        <f>IF('935'!H56,'935'!H56*B8027/(B5582+B8636+B8027),0)</f>
        <v>0</v>
      </c>
      <c r="C14140" s="10"/>
    </row>
    <row r="14141" spans="1:3">
      <c r="A14141" s="21">
        <v>51</v>
      </c>
      <c r="B14141" s="23">
        <f>IF('935'!H57,'935'!H57*B8028/(B5583+B8637+B8028),0)</f>
        <v>0</v>
      </c>
      <c r="C14141" s="10"/>
    </row>
    <row r="14142" spans="1:3">
      <c r="A14142" s="21">
        <v>52</v>
      </c>
      <c r="B14142" s="23">
        <f>IF('935'!H58,'935'!H58*B8029/(B5584+B8638+B8029),0)</f>
        <v>0</v>
      </c>
      <c r="C14142" s="10"/>
    </row>
    <row r="14143" spans="1:3">
      <c r="A14143" s="21">
        <v>53</v>
      </c>
      <c r="B14143" s="23">
        <f>IF('935'!H59,'935'!H59*B8030/(B5585+B8639+B8030),0)</f>
        <v>0</v>
      </c>
      <c r="C14143" s="10"/>
    </row>
    <row r="14144" spans="1:3">
      <c r="A14144" s="21">
        <v>54</v>
      </c>
      <c r="B14144" s="23">
        <f>IF('935'!H60,'935'!H60*B8031/(B5586+B8640+B8031),0)</f>
        <v>0</v>
      </c>
      <c r="C14144" s="10"/>
    </row>
    <row r="14145" spans="1:3">
      <c r="A14145" s="21">
        <v>55</v>
      </c>
      <c r="B14145" s="23">
        <f>IF('935'!H61,'935'!H61*B8032/(B5587+B8641+B8032),0)</f>
        <v>0</v>
      </c>
      <c r="C14145" s="10"/>
    </row>
    <row r="14146" spans="1:3">
      <c r="A14146" s="21">
        <v>56</v>
      </c>
      <c r="B14146" s="23">
        <f>IF('935'!H62,'935'!H62*B8033/(B5588+B8642+B8033),0)</f>
        <v>0</v>
      </c>
      <c r="C14146" s="10"/>
    </row>
    <row r="14147" spans="1:3">
      <c r="A14147" s="21">
        <v>57</v>
      </c>
      <c r="B14147" s="23">
        <f>IF('935'!H63,'935'!H63*B8034/(B5589+B8643+B8034),0)</f>
        <v>0</v>
      </c>
      <c r="C14147" s="10"/>
    </row>
    <row r="14148" spans="1:3">
      <c r="A14148" s="21">
        <v>58</v>
      </c>
      <c r="B14148" s="23">
        <f>IF('935'!H64,'935'!H64*B8035/(B5590+B8644+B8035),0)</f>
        <v>0</v>
      </c>
      <c r="C14148" s="10"/>
    </row>
    <row r="14149" spans="1:3">
      <c r="A14149" s="21">
        <v>59</v>
      </c>
      <c r="B14149" s="23">
        <f>IF('935'!H65,'935'!H65*B8036/(B5591+B8645+B8036),0)</f>
        <v>0</v>
      </c>
      <c r="C14149" s="10"/>
    </row>
    <row r="14150" spans="1:3">
      <c r="A14150" s="21">
        <v>60</v>
      </c>
      <c r="B14150" s="23">
        <f>IF('935'!H66,'935'!H66*B8037/(B5592+B8646+B8037),0)</f>
        <v>0</v>
      </c>
      <c r="C14150" s="10"/>
    </row>
    <row r="14151" spans="1:3">
      <c r="A14151" s="21">
        <v>61</v>
      </c>
      <c r="B14151" s="23">
        <f>IF('935'!H67,'935'!H67*B8038/(B5593+B8647+B8038),0)</f>
        <v>0</v>
      </c>
      <c r="C14151" s="10"/>
    </row>
    <row r="14152" spans="1:3">
      <c r="A14152" s="21">
        <v>62</v>
      </c>
      <c r="B14152" s="23">
        <f>IF('935'!H68,'935'!H68*B8039/(B5594+B8648+B8039),0)</f>
        <v>0</v>
      </c>
      <c r="C14152" s="10"/>
    </row>
    <row r="14153" spans="1:3">
      <c r="A14153" s="21">
        <v>63</v>
      </c>
      <c r="B14153" s="23">
        <f>IF('935'!H69,'935'!H69*B8040/(B5595+B8649+B8040),0)</f>
        <v>0</v>
      </c>
      <c r="C14153" s="10"/>
    </row>
    <row r="14154" spans="1:3">
      <c r="A14154" s="21">
        <v>64</v>
      </c>
      <c r="B14154" s="23">
        <f>IF('935'!H70,'935'!H70*B8041/(B5596+B8650+B8041),0)</f>
        <v>0</v>
      </c>
      <c r="C14154" s="10"/>
    </row>
    <row r="14155" spans="1:3">
      <c r="A14155" s="21">
        <v>65</v>
      </c>
      <c r="B14155" s="23">
        <f>IF('935'!H71,'935'!H71*B8042/(B5597+B8651+B8042),0)</f>
        <v>0</v>
      </c>
      <c r="C14155" s="10"/>
    </row>
    <row r="14156" spans="1:3">
      <c r="A14156" s="21">
        <v>66</v>
      </c>
      <c r="B14156" s="23">
        <f>IF('935'!H72,'935'!H72*B8043/(B5598+B8652+B8043),0)</f>
        <v>0</v>
      </c>
      <c r="C14156" s="10"/>
    </row>
    <row r="14157" spans="1:3">
      <c r="A14157" s="21">
        <v>67</v>
      </c>
      <c r="B14157" s="23">
        <f>IF('935'!H73,'935'!H73*B8044/(B5599+B8653+B8044),0)</f>
        <v>0</v>
      </c>
      <c r="C14157" s="10"/>
    </row>
    <row r="14158" spans="1:3">
      <c r="A14158" s="21">
        <v>68</v>
      </c>
      <c r="B14158" s="23">
        <f>IF('935'!H74,'935'!H74*B8045/(B5600+B8654+B8045),0)</f>
        <v>0</v>
      </c>
      <c r="C14158" s="10"/>
    </row>
    <row r="14159" spans="1:3">
      <c r="A14159" s="21">
        <v>69</v>
      </c>
      <c r="B14159" s="23">
        <f>IF('935'!H75,'935'!H75*B8046/(B5601+B8655+B8046),0)</f>
        <v>0</v>
      </c>
      <c r="C14159" s="10"/>
    </row>
    <row r="14160" spans="1:3">
      <c r="A14160" s="21">
        <v>70</v>
      </c>
      <c r="B14160" s="23">
        <f>IF('935'!H76,'935'!H76*B8047/(B5602+B8656+B8047),0)</f>
        <v>0</v>
      </c>
      <c r="C14160" s="10"/>
    </row>
    <row r="14161" spans="1:3">
      <c r="A14161" s="21">
        <v>71</v>
      </c>
      <c r="B14161" s="23">
        <f>IF('935'!H77,'935'!H77*B8048/(B5603+B8657+B8048),0)</f>
        <v>0</v>
      </c>
      <c r="C14161" s="10"/>
    </row>
    <row r="14162" spans="1:3">
      <c r="A14162" s="21">
        <v>72</v>
      </c>
      <c r="B14162" s="23">
        <f>IF('935'!H78,'935'!H78*B8049/(B5604+B8658+B8049),0)</f>
        <v>0</v>
      </c>
      <c r="C14162" s="10"/>
    </row>
    <row r="14163" spans="1:3">
      <c r="A14163" s="21">
        <v>73</v>
      </c>
      <c r="B14163" s="23">
        <f>IF('935'!H79,'935'!H79*B8050/(B5605+B8659+B8050),0)</f>
        <v>0</v>
      </c>
      <c r="C14163" s="10"/>
    </row>
    <row r="14164" spans="1:3">
      <c r="A14164" s="21">
        <v>74</v>
      </c>
      <c r="B14164" s="23">
        <f>IF('935'!H80,'935'!H80*B8051/(B5606+B8660+B8051),0)</f>
        <v>0</v>
      </c>
      <c r="C14164" s="10"/>
    </row>
    <row r="14165" spans="1:3">
      <c r="A14165" s="21">
        <v>75</v>
      </c>
      <c r="B14165" s="23">
        <f>IF('935'!H81,'935'!H81*B8052/(B5607+B8661+B8052),0)</f>
        <v>0</v>
      </c>
      <c r="C14165" s="10"/>
    </row>
    <row r="14166" spans="1:3">
      <c r="A14166" s="21">
        <v>76</v>
      </c>
      <c r="B14166" s="23">
        <f>IF('935'!H82,'935'!H82*B8053/(B5608+B8662+B8053),0)</f>
        <v>0</v>
      </c>
      <c r="C14166" s="10"/>
    </row>
    <row r="14167" spans="1:3">
      <c r="A14167" s="21">
        <v>77</v>
      </c>
      <c r="B14167" s="23">
        <f>IF('935'!H83,'935'!H83*B8054/(B5609+B8663+B8054),0)</f>
        <v>0</v>
      </c>
      <c r="C14167" s="10"/>
    </row>
    <row r="14168" spans="1:3">
      <c r="A14168" s="21">
        <v>78</v>
      </c>
      <c r="B14168" s="23">
        <f>IF('935'!H84,'935'!H84*B8055/(B5610+B8664+B8055),0)</f>
        <v>0</v>
      </c>
      <c r="C14168" s="10"/>
    </row>
    <row r="14169" spans="1:3">
      <c r="A14169" s="21">
        <v>79</v>
      </c>
      <c r="B14169" s="23">
        <f>IF('935'!H85,'935'!H85*B8056/(B5611+B8665+B8056),0)</f>
        <v>0</v>
      </c>
      <c r="C14169" s="10"/>
    </row>
    <row r="14170" spans="1:3">
      <c r="A14170" s="21">
        <v>80</v>
      </c>
      <c r="B14170" s="23">
        <f>IF('935'!H86,'935'!H86*B8057/(B5612+B8666+B8057),0)</f>
        <v>0</v>
      </c>
      <c r="C14170" s="10"/>
    </row>
    <row r="14171" spans="1:3">
      <c r="A14171" s="21">
        <v>81</v>
      </c>
      <c r="B14171" s="23">
        <f>IF('935'!H87,'935'!H87*B8058/(B5613+B8667+B8058),0)</f>
        <v>0</v>
      </c>
      <c r="C14171" s="10"/>
    </row>
    <row r="14172" spans="1:3">
      <c r="A14172" s="21">
        <v>82</v>
      </c>
      <c r="B14172" s="23">
        <f>IF('935'!H88,'935'!H88*B8059/(B5614+B8668+B8059),0)</f>
        <v>0</v>
      </c>
      <c r="C14172" s="10"/>
    </row>
    <row r="14173" spans="1:3">
      <c r="A14173" s="21">
        <v>83</v>
      </c>
      <c r="B14173" s="23">
        <f>IF('935'!H89,'935'!H89*B8060/(B5615+B8669+B8060),0)</f>
        <v>0</v>
      </c>
      <c r="C14173" s="10"/>
    </row>
    <row r="14174" spans="1:3">
      <c r="A14174" s="21">
        <v>84</v>
      </c>
      <c r="B14174" s="23">
        <f>IF('935'!H90,'935'!H90*B8061/(B5616+B8670+B8061),0)</f>
        <v>0</v>
      </c>
      <c r="C14174" s="10"/>
    </row>
    <row r="14175" spans="1:3">
      <c r="A14175" s="21">
        <v>85</v>
      </c>
      <c r="B14175" s="23">
        <f>IF('935'!H91,'935'!H91*B8062/(B5617+B8671+B8062),0)</f>
        <v>0</v>
      </c>
      <c r="C14175" s="10"/>
    </row>
    <row r="14176" spans="1:3">
      <c r="A14176" s="21">
        <v>86</v>
      </c>
      <c r="B14176" s="23">
        <f>IF('935'!H92,'935'!H92*B8063/(B5618+B8672+B8063),0)</f>
        <v>0</v>
      </c>
      <c r="C14176" s="10"/>
    </row>
    <row r="14177" spans="1:3">
      <c r="A14177" s="21">
        <v>87</v>
      </c>
      <c r="B14177" s="23">
        <f>IF('935'!H93,'935'!H93*B8064/(B5619+B8673+B8064),0)</f>
        <v>0</v>
      </c>
      <c r="C14177" s="10"/>
    </row>
    <row r="14178" spans="1:3">
      <c r="A14178" s="21">
        <v>88</v>
      </c>
      <c r="B14178" s="23">
        <f>IF('935'!H94,'935'!H94*B8065/(B5620+B8674+B8065),0)</f>
        <v>0</v>
      </c>
      <c r="C14178" s="10"/>
    </row>
    <row r="14179" spans="1:3">
      <c r="A14179" s="21">
        <v>89</v>
      </c>
      <c r="B14179" s="23">
        <f>IF('935'!H95,'935'!H95*B8066/(B5621+B8675+B8066),0)</f>
        <v>0</v>
      </c>
      <c r="C14179" s="10"/>
    </row>
    <row r="14180" spans="1:3">
      <c r="A14180" s="21">
        <v>90</v>
      </c>
      <c r="B14180" s="23">
        <f>IF('935'!H96,'935'!H96*B8067/(B5622+B8676+B8067),0)</f>
        <v>0</v>
      </c>
      <c r="C14180" s="10"/>
    </row>
    <row r="14181" spans="1:3">
      <c r="A14181" s="21">
        <v>91</v>
      </c>
      <c r="B14181" s="23">
        <f>IF('935'!H97,'935'!H97*B8068/(B5623+B8677+B8068),0)</f>
        <v>0</v>
      </c>
      <c r="C14181" s="10"/>
    </row>
    <row r="14182" spans="1:3">
      <c r="A14182" s="21">
        <v>92</v>
      </c>
      <c r="B14182" s="23">
        <f>IF('935'!H98,'935'!H98*B8069/(B5624+B8678+B8069),0)</f>
        <v>0</v>
      </c>
      <c r="C14182" s="10"/>
    </row>
    <row r="14183" spans="1:3">
      <c r="A14183" s="21">
        <v>93</v>
      </c>
      <c r="B14183" s="23">
        <f>IF('935'!H99,'935'!H99*B8070/(B5625+B8679+B8070),0)</f>
        <v>0</v>
      </c>
      <c r="C14183" s="10"/>
    </row>
    <row r="14184" spans="1:3">
      <c r="A14184" s="21">
        <v>94</v>
      </c>
      <c r="B14184" s="23">
        <f>IF('935'!H100,'935'!H100*B8071/(B5626+B8680+B8071),0)</f>
        <v>0</v>
      </c>
      <c r="C14184" s="10"/>
    </row>
    <row r="14185" spans="1:3">
      <c r="A14185" s="21">
        <v>95</v>
      </c>
      <c r="B14185" s="23">
        <f>IF('935'!H101,'935'!H101*B8072/(B5627+B8681+B8072),0)</f>
        <v>0</v>
      </c>
      <c r="C14185" s="10"/>
    </row>
    <row r="14186" spans="1:3">
      <c r="A14186" s="21">
        <v>96</v>
      </c>
      <c r="B14186" s="23">
        <f>IF('935'!H102,'935'!H102*B8073/(B5628+B8682+B8073),0)</f>
        <v>0</v>
      </c>
      <c r="C14186" s="10"/>
    </row>
    <row r="14187" spans="1:3">
      <c r="A14187" s="21">
        <v>97</v>
      </c>
      <c r="B14187" s="23">
        <f>IF('935'!H103,'935'!H103*B8074/(B5629+B8683+B8074),0)</f>
        <v>0</v>
      </c>
      <c r="C14187" s="10"/>
    </row>
    <row r="14188" spans="1:3">
      <c r="A14188" s="21">
        <v>98</v>
      </c>
      <c r="B14188" s="23">
        <f>IF('935'!H104,'935'!H104*B8075/(B5630+B8684+B8075),0)</f>
        <v>0</v>
      </c>
      <c r="C14188" s="10"/>
    </row>
    <row r="14189" spans="1:3">
      <c r="A14189" s="21">
        <v>99</v>
      </c>
      <c r="B14189" s="23">
        <f>IF('935'!H105,'935'!H105*B8076/(B5631+B8685+B8076),0)</f>
        <v>0</v>
      </c>
      <c r="C14189" s="10"/>
    </row>
    <row r="14190" spans="1:3">
      <c r="A14190" s="21">
        <v>100</v>
      </c>
      <c r="B14190" s="23">
        <f>IF('935'!H106,'935'!H106*B8077/(B5632+B8686+B8077),0)</f>
        <v>0</v>
      </c>
      <c r="C14190" s="10"/>
    </row>
    <row r="14191" spans="1:3">
      <c r="A14191" s="21">
        <v>101</v>
      </c>
      <c r="B14191" s="23">
        <f>IF('935'!H107,'935'!H107*B8078/(B5633+B8687+B8078),0)</f>
        <v>0</v>
      </c>
      <c r="C14191" s="10"/>
    </row>
    <row r="14192" spans="1:3">
      <c r="A14192" s="21">
        <v>102</v>
      </c>
      <c r="B14192" s="23">
        <f>IF('935'!H108,'935'!H108*B8079/(B5634+B8688+B8079),0)</f>
        <v>0</v>
      </c>
      <c r="C14192" s="10"/>
    </row>
    <row r="14193" spans="1:3">
      <c r="A14193" s="21">
        <v>103</v>
      </c>
      <c r="B14193" s="23">
        <f>IF('935'!H109,'935'!H109*B8080/(B5635+B8689+B8080),0)</f>
        <v>0</v>
      </c>
      <c r="C14193" s="10"/>
    </row>
    <row r="14194" spans="1:3">
      <c r="A14194" s="21">
        <v>104</v>
      </c>
      <c r="B14194" s="23">
        <f>IF('935'!H110,'935'!H110*B8081/(B5636+B8690+B8081),0)</f>
        <v>0</v>
      </c>
      <c r="C14194" s="10"/>
    </row>
    <row r="14195" spans="1:3">
      <c r="A14195" s="21">
        <v>105</v>
      </c>
      <c r="B14195" s="23">
        <f>IF('935'!H111,'935'!H111*B8082/(B5637+B8691+B8082),0)</f>
        <v>0</v>
      </c>
      <c r="C14195" s="10"/>
    </row>
    <row r="14196" spans="1:3">
      <c r="A14196" s="21">
        <v>106</v>
      </c>
      <c r="B14196" s="23">
        <f>IF('935'!H112,'935'!H112*B8083/(B5638+B8692+B8083),0)</f>
        <v>0</v>
      </c>
      <c r="C14196" s="10"/>
    </row>
    <row r="14197" spans="1:3">
      <c r="A14197" s="21">
        <v>107</v>
      </c>
      <c r="B14197" s="23">
        <f>IF('935'!H113,'935'!H113*B8084/(B5639+B8693+B8084),0)</f>
        <v>0</v>
      </c>
      <c r="C14197" s="10"/>
    </row>
    <row r="14198" spans="1:3">
      <c r="A14198" s="21">
        <v>108</v>
      </c>
      <c r="B14198" s="23">
        <f>IF('935'!H114,'935'!H114*B8085/(B5640+B8694+B8085),0)</f>
        <v>0</v>
      </c>
      <c r="C14198" s="10"/>
    </row>
    <row r="14199" spans="1:3">
      <c r="A14199" s="21">
        <v>109</v>
      </c>
      <c r="B14199" s="23">
        <f>IF('935'!H115,'935'!H115*B8086/(B5641+B8695+B8086),0)</f>
        <v>0</v>
      </c>
      <c r="C14199" s="10"/>
    </row>
    <row r="14200" spans="1:3">
      <c r="A14200" s="21">
        <v>110</v>
      </c>
      <c r="B14200" s="23">
        <f>IF('935'!H116,'935'!H116*B8087/(B5642+B8696+B8087),0)</f>
        <v>0</v>
      </c>
      <c r="C14200" s="10"/>
    </row>
    <row r="14201" spans="1:3">
      <c r="A14201" s="21">
        <v>111</v>
      </c>
      <c r="B14201" s="23">
        <f>IF('935'!H117,'935'!H117*B8088/(B5643+B8697+B8088),0)</f>
        <v>0</v>
      </c>
      <c r="C14201" s="10"/>
    </row>
    <row r="14202" spans="1:3">
      <c r="A14202" s="21">
        <v>112</v>
      </c>
      <c r="B14202" s="23">
        <f>IF('935'!H118,'935'!H118*B8089/(B5644+B8698+B8089),0)</f>
        <v>0</v>
      </c>
      <c r="C14202" s="10"/>
    </row>
    <row r="14203" spans="1:3">
      <c r="A14203" s="21">
        <v>113</v>
      </c>
      <c r="B14203" s="23">
        <f>IF('935'!H119,'935'!H119*B8090/(B5645+B8699+B8090),0)</f>
        <v>0</v>
      </c>
      <c r="C14203" s="10"/>
    </row>
    <row r="14204" spans="1:3">
      <c r="A14204" s="21">
        <v>114</v>
      </c>
      <c r="B14204" s="23">
        <f>IF('935'!H120,'935'!H120*B8091/(B5646+B8700+B8091),0)</f>
        <v>0</v>
      </c>
      <c r="C14204" s="10"/>
    </row>
    <row r="14205" spans="1:3">
      <c r="A14205" s="21">
        <v>115</v>
      </c>
      <c r="B14205" s="23">
        <f>IF('935'!H121,'935'!H121*B8092/(B5647+B8701+B8092),0)</f>
        <v>0</v>
      </c>
      <c r="C14205" s="10"/>
    </row>
    <row r="14206" spans="1:3">
      <c r="A14206" s="21">
        <v>116</v>
      </c>
      <c r="B14206" s="23">
        <f>IF('935'!H122,'935'!H122*B8093/(B5648+B8702+B8093),0)</f>
        <v>0</v>
      </c>
      <c r="C14206" s="10"/>
    </row>
    <row r="14207" spans="1:3">
      <c r="A14207" s="21">
        <v>117</v>
      </c>
      <c r="B14207" s="23">
        <f>IF('935'!H123,'935'!H123*B8094/(B5649+B8703+B8094),0)</f>
        <v>0</v>
      </c>
      <c r="C14207" s="10"/>
    </row>
    <row r="14208" spans="1:3">
      <c r="A14208" s="21">
        <v>118</v>
      </c>
      <c r="B14208" s="23">
        <f>IF('935'!H124,'935'!H124*B8095/(B5650+B8704+B8095),0)</f>
        <v>0</v>
      </c>
      <c r="C14208" s="10"/>
    </row>
    <row r="14209" spans="1:3">
      <c r="A14209" s="21">
        <v>119</v>
      </c>
      <c r="B14209" s="23">
        <f>IF('935'!H125,'935'!H125*B8096/(B5651+B8705+B8096),0)</f>
        <v>0</v>
      </c>
      <c r="C14209" s="10"/>
    </row>
    <row r="14210" spans="1:3">
      <c r="A14210" s="21">
        <v>120</v>
      </c>
      <c r="B14210" s="23">
        <f>IF('935'!H126,'935'!H126*B8097/(B5652+B8706+B8097),0)</f>
        <v>0</v>
      </c>
      <c r="C14210" s="10"/>
    </row>
    <row r="14211" spans="1:3">
      <c r="A14211" s="21">
        <v>121</v>
      </c>
      <c r="B14211" s="23">
        <f>IF('935'!H127,'935'!H127*B8098/(B5653+B8707+B8098),0)</f>
        <v>0</v>
      </c>
      <c r="C14211" s="10"/>
    </row>
    <row r="14212" spans="1:3">
      <c r="A14212" s="21">
        <v>122</v>
      </c>
      <c r="B14212" s="23">
        <f>IF('935'!H128,'935'!H128*B8099/(B5654+B8708+B8099),0)</f>
        <v>0</v>
      </c>
      <c r="C14212" s="10"/>
    </row>
    <row r="14213" spans="1:3">
      <c r="A14213" s="21">
        <v>123</v>
      </c>
      <c r="B14213" s="23">
        <f>IF('935'!H129,'935'!H129*B8100/(B5655+B8709+B8100),0)</f>
        <v>0</v>
      </c>
      <c r="C14213" s="10"/>
    </row>
    <row r="14214" spans="1:3">
      <c r="A14214" s="21">
        <v>124</v>
      </c>
      <c r="B14214" s="23">
        <f>IF('935'!H130,'935'!H130*B8101/(B5656+B8710+B8101),0)</f>
        <v>0</v>
      </c>
      <c r="C14214" s="10"/>
    </row>
    <row r="14215" spans="1:3">
      <c r="A14215" s="21">
        <v>125</v>
      </c>
      <c r="B14215" s="23">
        <f>IF('935'!H131,'935'!H131*B8102/(B5657+B8711+B8102),0)</f>
        <v>0</v>
      </c>
      <c r="C14215" s="10"/>
    </row>
    <row r="14216" spans="1:3">
      <c r="A14216" s="21">
        <v>126</v>
      </c>
      <c r="B14216" s="23">
        <f>IF('935'!H132,'935'!H132*B8103/(B5658+B8712+B8103),0)</f>
        <v>0</v>
      </c>
      <c r="C14216" s="10"/>
    </row>
    <row r="14217" spans="1:3">
      <c r="A14217" s="21">
        <v>127</v>
      </c>
      <c r="B14217" s="23">
        <f>IF('935'!H133,'935'!H133*B8104/(B5659+B8713+B8104),0)</f>
        <v>0</v>
      </c>
      <c r="C14217" s="10"/>
    </row>
    <row r="14218" spans="1:3">
      <c r="A14218" s="21">
        <v>128</v>
      </c>
      <c r="B14218" s="23">
        <f>IF('935'!H134,'935'!H134*B8105/(B5660+B8714+B8105),0)</f>
        <v>0</v>
      </c>
      <c r="C14218" s="10"/>
    </row>
    <row r="14219" spans="1:3">
      <c r="A14219" s="21">
        <v>129</v>
      </c>
      <c r="B14219" s="23">
        <f>IF('935'!H135,'935'!H135*B8106/(B5661+B8715+B8106),0)</f>
        <v>0</v>
      </c>
      <c r="C14219" s="10"/>
    </row>
    <row r="14220" spans="1:3">
      <c r="A14220" s="21">
        <v>130</v>
      </c>
      <c r="B14220" s="23">
        <f>IF('935'!H136,'935'!H136*B8107/(B5662+B8716+B8107),0)</f>
        <v>0</v>
      </c>
      <c r="C14220" s="10"/>
    </row>
    <row r="14221" spans="1:3">
      <c r="A14221" s="21">
        <v>131</v>
      </c>
      <c r="B14221" s="23">
        <f>IF('935'!H137,'935'!H137*B8108/(B5663+B8717+B8108),0)</f>
        <v>0</v>
      </c>
      <c r="C14221" s="10"/>
    </row>
    <row r="14222" spans="1:3">
      <c r="A14222" s="21">
        <v>132</v>
      </c>
      <c r="B14222" s="23">
        <f>IF('935'!H138,'935'!H138*B8109/(B5664+B8718+B8109),0)</f>
        <v>0</v>
      </c>
      <c r="C14222" s="10"/>
    </row>
    <row r="14223" spans="1:3">
      <c r="A14223" s="21">
        <v>133</v>
      </c>
      <c r="B14223" s="23">
        <f>IF('935'!H139,'935'!H139*B8110/(B5665+B8719+B8110),0)</f>
        <v>0</v>
      </c>
      <c r="C14223" s="10"/>
    </row>
    <row r="14224" spans="1:3">
      <c r="A14224" s="21">
        <v>134</v>
      </c>
      <c r="B14224" s="23">
        <f>IF('935'!H140,'935'!H140*B8111/(B5666+B8720+B8111),0)</f>
        <v>0</v>
      </c>
      <c r="C14224" s="10"/>
    </row>
    <row r="14225" spans="1:3">
      <c r="A14225" s="21">
        <v>135</v>
      </c>
      <c r="B14225" s="23">
        <f>IF('935'!H141,'935'!H141*B8112/(B5667+B8721+B8112),0)</f>
        <v>0</v>
      </c>
      <c r="C14225" s="10"/>
    </row>
    <row r="14226" spans="1:3">
      <c r="A14226" s="21">
        <v>136</v>
      </c>
      <c r="B14226" s="23">
        <f>IF('935'!H142,'935'!H142*B8113/(B5668+B8722+B8113),0)</f>
        <v>0</v>
      </c>
      <c r="C14226" s="10"/>
    </row>
    <row r="14227" spans="1:3">
      <c r="A14227" s="21">
        <v>137</v>
      </c>
      <c r="B14227" s="23">
        <f>IF('935'!H143,'935'!H143*B8114/(B5669+B8723+B8114),0)</f>
        <v>0</v>
      </c>
      <c r="C14227" s="10"/>
    </row>
    <row r="14228" spans="1:3">
      <c r="A14228" s="21">
        <v>138</v>
      </c>
      <c r="B14228" s="23">
        <f>IF('935'!H144,'935'!H144*B8115/(B5670+B8724+B8115),0)</f>
        <v>0</v>
      </c>
      <c r="C14228" s="10"/>
    </row>
    <row r="14229" spans="1:3">
      <c r="A14229" s="21">
        <v>139</v>
      </c>
      <c r="B14229" s="23">
        <f>IF('935'!H145,'935'!H145*B8116/(B5671+B8725+B8116),0)</f>
        <v>0</v>
      </c>
      <c r="C14229" s="10"/>
    </row>
    <row r="14230" spans="1:3">
      <c r="A14230" s="21">
        <v>140</v>
      </c>
      <c r="B14230" s="23">
        <f>IF('935'!H146,'935'!H146*B8117/(B5672+B8726+B8117),0)</f>
        <v>0</v>
      </c>
      <c r="C14230" s="10"/>
    </row>
    <row r="14231" spans="1:3">
      <c r="A14231" s="21">
        <v>141</v>
      </c>
      <c r="B14231" s="23">
        <f>IF('935'!H147,'935'!H147*B8118/(B5673+B8727+B8118),0)</f>
        <v>0</v>
      </c>
      <c r="C14231" s="10"/>
    </row>
    <row r="14232" spans="1:3">
      <c r="A14232" s="21">
        <v>142</v>
      </c>
      <c r="B14232" s="23">
        <f>IF('935'!H148,'935'!H148*B8119/(B5674+B8728+B8119),0)</f>
        <v>0</v>
      </c>
      <c r="C14232" s="10"/>
    </row>
    <row r="14233" spans="1:3">
      <c r="A14233" s="21">
        <v>143</v>
      </c>
      <c r="B14233" s="23">
        <f>IF('935'!H149,'935'!H149*B8120/(B5675+B8729+B8120),0)</f>
        <v>0</v>
      </c>
      <c r="C14233" s="10"/>
    </row>
    <row r="14234" spans="1:3">
      <c r="A14234" s="21">
        <v>144</v>
      </c>
      <c r="B14234" s="23">
        <f>IF('935'!H150,'935'!H150*B8121/(B5676+B8730+B8121),0)</f>
        <v>0</v>
      </c>
      <c r="C14234" s="10"/>
    </row>
    <row r="14235" spans="1:3">
      <c r="A14235" s="21">
        <v>145</v>
      </c>
      <c r="B14235" s="23">
        <f>IF('935'!H151,'935'!H151*B8122/(B5677+B8731+B8122),0)</f>
        <v>0</v>
      </c>
      <c r="C14235" s="10"/>
    </row>
    <row r="14236" spans="1:3">
      <c r="A14236" s="21">
        <v>146</v>
      </c>
      <c r="B14236" s="23">
        <f>IF('935'!H152,'935'!H152*B8123/(B5678+B8732+B8123),0)</f>
        <v>0</v>
      </c>
      <c r="C14236" s="10"/>
    </row>
    <row r="14237" spans="1:3">
      <c r="A14237" s="21">
        <v>147</v>
      </c>
      <c r="B14237" s="23">
        <f>IF('935'!H153,'935'!H153*B8124/(B5679+B8733+B8124),0)</f>
        <v>0</v>
      </c>
      <c r="C14237" s="10"/>
    </row>
    <row r="14238" spans="1:3">
      <c r="A14238" s="21">
        <v>148</v>
      </c>
      <c r="B14238" s="23">
        <f>IF('935'!H154,'935'!H154*B8125/(B5680+B8734+B8125),0)</f>
        <v>0</v>
      </c>
      <c r="C14238" s="10"/>
    </row>
    <row r="14239" spans="1:3">
      <c r="A14239" s="21">
        <v>149</v>
      </c>
      <c r="B14239" s="23">
        <f>IF('935'!H155,'935'!H155*B8126/(B5681+B8735+B8126),0)</f>
        <v>0</v>
      </c>
      <c r="C14239" s="10"/>
    </row>
    <row r="14240" spans="1:3">
      <c r="A14240" s="21">
        <v>150</v>
      </c>
      <c r="B14240" s="23">
        <f>IF('935'!H156,'935'!H156*B8127/(B5682+B8736+B8127),0)</f>
        <v>0</v>
      </c>
      <c r="C14240" s="10"/>
    </row>
    <row r="14241" spans="1:3">
      <c r="A14241" s="21">
        <v>151</v>
      </c>
      <c r="B14241" s="23">
        <f>IF('935'!H157,'935'!H157*B8128/(B5683+B8737+B8128),0)</f>
        <v>0</v>
      </c>
      <c r="C14241" s="10"/>
    </row>
    <row r="14242" spans="1:3">
      <c r="A14242" s="21">
        <v>152</v>
      </c>
      <c r="B14242" s="23">
        <f>IF('935'!H158,'935'!H158*B8129/(B5684+B8738+B8129),0)</f>
        <v>0</v>
      </c>
      <c r="C14242" s="10"/>
    </row>
    <row r="14243" spans="1:3">
      <c r="A14243" s="21">
        <v>153</v>
      </c>
      <c r="B14243" s="23">
        <f>IF('935'!H159,'935'!H159*B8130/(B5685+B8739+B8130),0)</f>
        <v>0</v>
      </c>
      <c r="C14243" s="10"/>
    </row>
    <row r="14244" spans="1:3">
      <c r="A14244" s="21">
        <v>154</v>
      </c>
      <c r="B14244" s="23">
        <f>IF('935'!H160,'935'!H160*B8131/(B5686+B8740+B8131),0)</f>
        <v>0</v>
      </c>
      <c r="C14244" s="10"/>
    </row>
    <row r="14245" spans="1:3">
      <c r="A14245" s="21">
        <v>155</v>
      </c>
      <c r="B14245" s="23">
        <f>IF('935'!H161,'935'!H161*B8132/(B5687+B8741+B8132),0)</f>
        <v>0</v>
      </c>
      <c r="C14245" s="10"/>
    </row>
    <row r="14246" spans="1:3">
      <c r="A14246" s="21">
        <v>156</v>
      </c>
      <c r="B14246" s="23">
        <f>IF('935'!H162,'935'!H162*B8133/(B5688+B8742+B8133),0)</f>
        <v>0</v>
      </c>
      <c r="C14246" s="10"/>
    </row>
    <row r="14247" spans="1:3">
      <c r="A14247" s="21">
        <v>157</v>
      </c>
      <c r="B14247" s="23">
        <f>IF('935'!H163,'935'!H163*B8134/(B5689+B8743+B8134),0)</f>
        <v>0</v>
      </c>
      <c r="C14247" s="10"/>
    </row>
    <row r="14248" spans="1:3">
      <c r="A14248" s="21">
        <v>158</v>
      </c>
      <c r="B14248" s="23">
        <f>IF('935'!H164,'935'!H164*B8135/(B5690+B8744+B8135),0)</f>
        <v>0</v>
      </c>
      <c r="C14248" s="10"/>
    </row>
    <row r="14249" spans="1:3">
      <c r="A14249" s="21">
        <v>159</v>
      </c>
      <c r="B14249" s="23">
        <f>IF('935'!H165,'935'!H165*B8136/(B5691+B8745+B8136),0)</f>
        <v>0</v>
      </c>
      <c r="C14249" s="10"/>
    </row>
    <row r="14250" spans="1:3">
      <c r="A14250" s="21">
        <v>160</v>
      </c>
      <c r="B14250" s="23">
        <f>IF('935'!H166,'935'!H166*B8137/(B5692+B8746+B8137),0)</f>
        <v>0</v>
      </c>
      <c r="C14250" s="10"/>
    </row>
    <row r="14251" spans="1:3">
      <c r="A14251" s="21">
        <v>161</v>
      </c>
      <c r="B14251" s="23">
        <f>IF('935'!H167,'935'!H167*B8138/(B5693+B8747+B8138),0)</f>
        <v>0</v>
      </c>
      <c r="C14251" s="10"/>
    </row>
    <row r="14252" spans="1:3">
      <c r="A14252" s="21">
        <v>162</v>
      </c>
      <c r="B14252" s="23">
        <f>IF('935'!H168,'935'!H168*B8139/(B5694+B8748+B8139),0)</f>
        <v>0</v>
      </c>
      <c r="C14252" s="10"/>
    </row>
    <row r="14253" spans="1:3">
      <c r="A14253" s="21">
        <v>163</v>
      </c>
      <c r="B14253" s="23">
        <f>IF('935'!H169,'935'!H169*B8140/(B5695+B8749+B8140),0)</f>
        <v>0</v>
      </c>
      <c r="C14253" s="10"/>
    </row>
    <row r="14254" spans="1:3">
      <c r="A14254" s="21">
        <v>164</v>
      </c>
      <c r="B14254" s="23">
        <f>IF('935'!H170,'935'!H170*B8141/(B5696+B8750+B8141),0)</f>
        <v>0</v>
      </c>
      <c r="C14254" s="10"/>
    </row>
    <row r="14255" spans="1:3">
      <c r="A14255" s="21">
        <v>165</v>
      </c>
      <c r="B14255" s="23">
        <f>IF('935'!H171,'935'!H171*B8142/(B5697+B8751+B8142),0)</f>
        <v>0</v>
      </c>
      <c r="C14255" s="10"/>
    </row>
    <row r="14256" spans="1:3">
      <c r="A14256" s="21">
        <v>166</v>
      </c>
      <c r="B14256" s="23">
        <f>IF('935'!H172,'935'!H172*B8143/(B5698+B8752+B8143),0)</f>
        <v>0</v>
      </c>
      <c r="C14256" s="10"/>
    </row>
    <row r="14257" spans="1:3">
      <c r="A14257" s="21">
        <v>167</v>
      </c>
      <c r="B14257" s="23">
        <f>IF('935'!H173,'935'!H173*B8144/(B5699+B8753+B8144),0)</f>
        <v>0</v>
      </c>
      <c r="C14257" s="10"/>
    </row>
    <row r="14258" spans="1:3">
      <c r="A14258" s="21">
        <v>168</v>
      </c>
      <c r="B14258" s="23">
        <f>IF('935'!H174,'935'!H174*B8145/(B5700+B8754+B8145),0)</f>
        <v>0</v>
      </c>
      <c r="C14258" s="10"/>
    </row>
    <row r="14259" spans="1:3">
      <c r="A14259" s="21">
        <v>169</v>
      </c>
      <c r="B14259" s="23">
        <f>IF('935'!H175,'935'!H175*B8146/(B5701+B8755+B8146),0)</f>
        <v>0</v>
      </c>
      <c r="C14259" s="10"/>
    </row>
    <row r="14260" spans="1:3">
      <c r="A14260" s="21">
        <v>170</v>
      </c>
      <c r="B14260" s="23">
        <f>IF('935'!H176,'935'!H176*B8147/(B5702+B8756+B8147),0)</f>
        <v>0</v>
      </c>
      <c r="C14260" s="10"/>
    </row>
    <row r="14261" spans="1:3">
      <c r="A14261" s="21">
        <v>171</v>
      </c>
      <c r="B14261" s="23">
        <f>IF('935'!H177,'935'!H177*B8148/(B5703+B8757+B8148),0)</f>
        <v>0</v>
      </c>
      <c r="C14261" s="10"/>
    </row>
    <row r="14262" spans="1:3">
      <c r="A14262" s="21">
        <v>172</v>
      </c>
      <c r="B14262" s="23">
        <f>IF('935'!H178,'935'!H178*B8149/(B5704+B8758+B8149),0)</f>
        <v>0</v>
      </c>
      <c r="C14262" s="10"/>
    </row>
    <row r="14263" spans="1:3">
      <c r="A14263" s="21">
        <v>173</v>
      </c>
      <c r="B14263" s="23">
        <f>IF('935'!H179,'935'!H179*B8150/(B5705+B8759+B8150),0)</f>
        <v>0</v>
      </c>
      <c r="C14263" s="10"/>
    </row>
    <row r="14264" spans="1:3">
      <c r="A14264" s="21">
        <v>174</v>
      </c>
      <c r="B14264" s="23">
        <f>IF('935'!H180,'935'!H180*B8151/(B5706+B8760+B8151),0)</f>
        <v>0</v>
      </c>
      <c r="C14264" s="10"/>
    </row>
    <row r="14265" spans="1:3">
      <c r="A14265" s="21">
        <v>175</v>
      </c>
      <c r="B14265" s="23">
        <f>IF('935'!H181,'935'!H181*B8152/(B5707+B8761+B8152),0)</f>
        <v>0</v>
      </c>
      <c r="C14265" s="10"/>
    </row>
    <row r="14266" spans="1:3">
      <c r="A14266" s="21">
        <v>176</v>
      </c>
      <c r="B14266" s="23">
        <f>IF('935'!H182,'935'!H182*B8153/(B5708+B8762+B8153),0)</f>
        <v>0</v>
      </c>
      <c r="C14266" s="10"/>
    </row>
    <row r="14267" spans="1:3">
      <c r="A14267" s="21">
        <v>177</v>
      </c>
      <c r="B14267" s="23">
        <f>IF('935'!H183,'935'!H183*B8154/(B5709+B8763+B8154),0)</f>
        <v>0</v>
      </c>
      <c r="C14267" s="10"/>
    </row>
    <row r="14268" spans="1:3">
      <c r="A14268" s="21">
        <v>178</v>
      </c>
      <c r="B14268" s="23">
        <f>IF('935'!H184,'935'!H184*B8155/(B5710+B8764+B8155),0)</f>
        <v>0</v>
      </c>
      <c r="C14268" s="10"/>
    </row>
    <row r="14269" spans="1:3">
      <c r="A14269" s="21">
        <v>179</v>
      </c>
      <c r="B14269" s="23">
        <f>IF('935'!H185,'935'!H185*B8156/(B5711+B8765+B8156),0)</f>
        <v>0</v>
      </c>
      <c r="C14269" s="10"/>
    </row>
    <row r="14270" spans="1:3">
      <c r="A14270" s="21">
        <v>180</v>
      </c>
      <c r="B14270" s="23">
        <f>IF('935'!H186,'935'!H186*B8157/(B5712+B8766+B8157),0)</f>
        <v>0</v>
      </c>
      <c r="C14270" s="10"/>
    </row>
    <row r="14271" spans="1:3">
      <c r="A14271" s="21">
        <v>181</v>
      </c>
      <c r="B14271" s="23">
        <f>IF('935'!H187,'935'!H187*B8158/(B5713+B8767+B8158),0)</f>
        <v>0</v>
      </c>
      <c r="C14271" s="10"/>
    </row>
    <row r="14272" spans="1:3">
      <c r="A14272" s="21">
        <v>182</v>
      </c>
      <c r="B14272" s="23">
        <f>IF('935'!H188,'935'!H188*B8159/(B5714+B8768+B8159),0)</f>
        <v>0</v>
      </c>
      <c r="C14272" s="10"/>
    </row>
    <row r="14273" spans="1:3">
      <c r="A14273" s="21">
        <v>183</v>
      </c>
      <c r="B14273" s="23">
        <f>IF('935'!H189,'935'!H189*B8160/(B5715+B8769+B8160),0)</f>
        <v>0</v>
      </c>
      <c r="C14273" s="10"/>
    </row>
    <row r="14274" spans="1:3">
      <c r="A14274" s="21">
        <v>184</v>
      </c>
      <c r="B14274" s="23">
        <f>IF('935'!H190,'935'!H190*B8161/(B5716+B8770+B8161),0)</f>
        <v>0</v>
      </c>
      <c r="C14274" s="10"/>
    </row>
    <row r="14275" spans="1:3">
      <c r="A14275" s="21">
        <v>185</v>
      </c>
      <c r="B14275" s="23">
        <f>IF('935'!H191,'935'!H191*B8162/(B5717+B8771+B8162),0)</f>
        <v>0</v>
      </c>
      <c r="C14275" s="10"/>
    </row>
    <row r="14276" spans="1:3">
      <c r="A14276" s="21">
        <v>186</v>
      </c>
      <c r="B14276" s="23">
        <f>IF('935'!H192,'935'!H192*B8163/(B5718+B8772+B8163),0)</f>
        <v>0</v>
      </c>
      <c r="C14276" s="10"/>
    </row>
    <row r="14277" spans="1:3">
      <c r="A14277" s="21">
        <v>187</v>
      </c>
      <c r="B14277" s="23">
        <f>IF('935'!H193,'935'!H193*B8164/(B5719+B8773+B8164),0)</f>
        <v>0</v>
      </c>
      <c r="C14277" s="10"/>
    </row>
    <row r="14278" spans="1:3">
      <c r="A14278" s="21">
        <v>188</v>
      </c>
      <c r="B14278" s="23">
        <f>IF('935'!H194,'935'!H194*B8165/(B5720+B8774+B8165),0)</f>
        <v>0</v>
      </c>
      <c r="C14278" s="10"/>
    </row>
    <row r="14279" spans="1:3">
      <c r="A14279" s="21">
        <v>189</v>
      </c>
      <c r="B14279" s="23">
        <f>IF('935'!H195,'935'!H195*B8166/(B5721+B8775+B8166),0)</f>
        <v>0</v>
      </c>
      <c r="C14279" s="10"/>
    </row>
    <row r="14280" spans="1:3">
      <c r="A14280" s="21">
        <v>190</v>
      </c>
      <c r="B14280" s="23">
        <f>IF('935'!H196,'935'!H196*B8167/(B5722+B8776+B8167),0)</f>
        <v>0</v>
      </c>
      <c r="C14280" s="10"/>
    </row>
    <row r="14281" spans="1:3">
      <c r="A14281" s="21">
        <v>191</v>
      </c>
      <c r="B14281" s="23">
        <f>IF('935'!H197,'935'!H197*B8168/(B5723+B8777+B8168),0)</f>
        <v>0</v>
      </c>
      <c r="C14281" s="10"/>
    </row>
    <row r="14282" spans="1:3">
      <c r="A14282" s="21">
        <v>192</v>
      </c>
      <c r="B14282" s="23">
        <f>IF('935'!H198,'935'!H198*B8169/(B5724+B8778+B8169),0)</f>
        <v>0</v>
      </c>
      <c r="C14282" s="10"/>
    </row>
    <row r="14283" spans="1:3">
      <c r="A14283" s="21">
        <v>193</v>
      </c>
      <c r="B14283" s="23">
        <f>IF('935'!H199,'935'!H199*B8170/(B5725+B8779+B8170),0)</f>
        <v>0</v>
      </c>
      <c r="C14283" s="10"/>
    </row>
    <row r="14284" spans="1:3">
      <c r="A14284" s="21">
        <v>194</v>
      </c>
      <c r="B14284" s="23">
        <f>IF('935'!H200,'935'!H200*B8171/(B5726+B8780+B8171),0)</f>
        <v>0</v>
      </c>
      <c r="C14284" s="10"/>
    </row>
    <row r="14285" spans="1:3">
      <c r="A14285" s="21">
        <v>195</v>
      </c>
      <c r="B14285" s="23">
        <f>IF('935'!H201,'935'!H201*B8172/(B5727+B8781+B8172),0)</f>
        <v>0</v>
      </c>
      <c r="C14285" s="10"/>
    </row>
    <row r="14286" spans="1:3">
      <c r="A14286" s="21">
        <v>196</v>
      </c>
      <c r="B14286" s="23">
        <f>IF('935'!H202,'935'!H202*B8173/(B5728+B8782+B8173),0)</f>
        <v>0</v>
      </c>
      <c r="C14286" s="10"/>
    </row>
    <row r="14287" spans="1:3">
      <c r="A14287" s="21">
        <v>197</v>
      </c>
      <c r="B14287" s="23">
        <f>IF('935'!H203,'935'!H203*B8174/(B5729+B8783+B8174),0)</f>
        <v>0</v>
      </c>
      <c r="C14287" s="10"/>
    </row>
    <row r="14288" spans="1:3">
      <c r="A14288" s="21">
        <v>198</v>
      </c>
      <c r="B14288" s="23">
        <f>IF('935'!H204,'935'!H204*B8175/(B5730+B8784+B8175),0)</f>
        <v>0</v>
      </c>
      <c r="C14288" s="10"/>
    </row>
    <row r="14289" spans="1:3">
      <c r="A14289" s="21">
        <v>199</v>
      </c>
      <c r="B14289" s="23">
        <f>IF('935'!H205,'935'!H205*B8176/(B5731+B8785+B8176),0)</f>
        <v>0</v>
      </c>
      <c r="C14289" s="10"/>
    </row>
    <row r="14290" spans="1:3">
      <c r="A14290" s="21">
        <v>200</v>
      </c>
      <c r="B14290" s="23">
        <f>IF('935'!H206,'935'!H206*B8177/(B5732+B8786+B8177),0)</f>
        <v>0</v>
      </c>
      <c r="C14290" s="10"/>
    </row>
    <row r="14291" spans="1:3">
      <c r="A14291" s="21">
        <v>201</v>
      </c>
      <c r="B14291" s="23">
        <f>IF('935'!H207,'935'!H207*B8178/(B5733+B8787+B8178),0)</f>
        <v>0</v>
      </c>
      <c r="C14291" s="10"/>
    </row>
    <row r="14292" spans="1:3">
      <c r="A14292" s="21">
        <v>202</v>
      </c>
      <c r="B14292" s="23">
        <f>IF('935'!H208,'935'!H208*B8179/(B5734+B8788+B8179),0)</f>
        <v>0</v>
      </c>
      <c r="C14292" s="10"/>
    </row>
    <row r="14293" spans="1:3">
      <c r="A14293" s="21">
        <v>203</v>
      </c>
      <c r="B14293" s="23">
        <f>IF('935'!H209,'935'!H209*B8180/(B5735+B8789+B8180),0)</f>
        <v>0</v>
      </c>
      <c r="C14293" s="10"/>
    </row>
    <row r="14294" spans="1:3">
      <c r="A14294" s="21">
        <v>204</v>
      </c>
      <c r="B14294" s="23">
        <f>IF('935'!H210,'935'!H210*B8181/(B5736+B8790+B8181),0)</f>
        <v>0</v>
      </c>
      <c r="C14294" s="10"/>
    </row>
    <row r="14295" spans="1:3">
      <c r="A14295" s="21">
        <v>205</v>
      </c>
      <c r="B14295" s="23">
        <f>IF('935'!H211,'935'!H211*B8182/(B5737+B8791+B8182),0)</f>
        <v>0</v>
      </c>
      <c r="C14295" s="10"/>
    </row>
    <row r="14296" spans="1:3">
      <c r="A14296" s="21">
        <v>206</v>
      </c>
      <c r="B14296" s="23">
        <f>IF('935'!H212,'935'!H212*B8183/(B5738+B8792+B8183),0)</f>
        <v>0</v>
      </c>
      <c r="C14296" s="10"/>
    </row>
    <row r="14297" spans="1:3">
      <c r="A14297" s="21">
        <v>207</v>
      </c>
      <c r="B14297" s="23">
        <f>IF('935'!H213,'935'!H213*B8184/(B5739+B8793+B8184),0)</f>
        <v>0</v>
      </c>
      <c r="C14297" s="10"/>
    </row>
    <row r="14298" spans="1:3">
      <c r="A14298" s="21">
        <v>208</v>
      </c>
      <c r="B14298" s="23">
        <f>IF('935'!H214,'935'!H214*B8185/(B5740+B8794+B8185),0)</f>
        <v>0</v>
      </c>
      <c r="C14298" s="10"/>
    </row>
    <row r="14299" spans="1:3">
      <c r="A14299" s="21">
        <v>209</v>
      </c>
      <c r="B14299" s="23">
        <f>IF('935'!H215,'935'!H215*B8186/(B5741+B8795+B8186),0)</f>
        <v>0</v>
      </c>
      <c r="C14299" s="10"/>
    </row>
    <row r="14300" spans="1:3">
      <c r="A14300" s="21">
        <v>210</v>
      </c>
      <c r="B14300" s="23">
        <f>IF('935'!H216,'935'!H216*B8187/(B5742+B8796+B8187),0)</f>
        <v>0</v>
      </c>
      <c r="C14300" s="10"/>
    </row>
    <row r="14301" spans="1:3">
      <c r="A14301" s="21">
        <v>211</v>
      </c>
      <c r="B14301" s="23">
        <f>IF('935'!H217,'935'!H217*B8188/(B5743+B8797+B8188),0)</f>
        <v>0</v>
      </c>
      <c r="C14301" s="10"/>
    </row>
    <row r="14302" spans="1:3">
      <c r="A14302" s="21">
        <v>212</v>
      </c>
      <c r="B14302" s="23">
        <f>IF('935'!H218,'935'!H218*B8189/(B5744+B8798+B8189),0)</f>
        <v>0</v>
      </c>
      <c r="C14302" s="10"/>
    </row>
    <row r="14303" spans="1:3">
      <c r="A14303" s="21">
        <v>213</v>
      </c>
      <c r="B14303" s="23">
        <f>IF('935'!H219,'935'!H219*B8190/(B5745+B8799+B8190),0)</f>
        <v>0</v>
      </c>
      <c r="C14303" s="10"/>
    </row>
    <row r="14304" spans="1:3">
      <c r="A14304" s="21">
        <v>214</v>
      </c>
      <c r="B14304" s="23">
        <f>IF('935'!H220,'935'!H220*B8191/(B5746+B8800+B8191),0)</f>
        <v>0</v>
      </c>
      <c r="C14304" s="10"/>
    </row>
    <row r="14305" spans="1:3">
      <c r="A14305" s="21">
        <v>215</v>
      </c>
      <c r="B14305" s="23">
        <f>IF('935'!H221,'935'!H221*B8192/(B5747+B8801+B8192),0)</f>
        <v>0</v>
      </c>
      <c r="C14305" s="10"/>
    </row>
    <row r="14306" spans="1:3">
      <c r="A14306" s="21">
        <v>216</v>
      </c>
      <c r="B14306" s="23">
        <f>IF('935'!H222,'935'!H222*B8193/(B5748+B8802+B8193),0)</f>
        <v>0</v>
      </c>
      <c r="C14306" s="10"/>
    </row>
    <row r="14307" spans="1:3">
      <c r="A14307" s="21">
        <v>217</v>
      </c>
      <c r="B14307" s="23">
        <f>IF('935'!H223,'935'!H223*B8194/(B5749+B8803+B8194),0)</f>
        <v>0</v>
      </c>
      <c r="C14307" s="10"/>
    </row>
    <row r="14308" spans="1:3">
      <c r="A14308" s="21">
        <v>218</v>
      </c>
      <c r="B14308" s="23">
        <f>IF('935'!H224,'935'!H224*B8195/(B5750+B8804+B8195),0)</f>
        <v>0</v>
      </c>
      <c r="C14308" s="10"/>
    </row>
    <row r="14309" spans="1:3">
      <c r="A14309" s="21">
        <v>219</v>
      </c>
      <c r="B14309" s="23">
        <f>IF('935'!H225,'935'!H225*B8196/(B5751+B8805+B8196),0)</f>
        <v>0</v>
      </c>
      <c r="C14309" s="10"/>
    </row>
    <row r="14310" spans="1:3">
      <c r="A14310" s="21">
        <v>220</v>
      </c>
      <c r="B14310" s="23">
        <f>IF('935'!H226,'935'!H226*B8197/(B5752+B8806+B8197),0)</f>
        <v>0</v>
      </c>
      <c r="C14310" s="10"/>
    </row>
    <row r="14311" spans="1:3">
      <c r="A14311" s="21">
        <v>221</v>
      </c>
      <c r="B14311" s="23">
        <f>IF('935'!H227,'935'!H227*B8198/(B5753+B8807+B8198),0)</f>
        <v>0</v>
      </c>
      <c r="C14311" s="10"/>
    </row>
    <row r="14312" spans="1:3">
      <c r="A14312" s="21">
        <v>222</v>
      </c>
      <c r="B14312" s="23">
        <f>IF('935'!H228,'935'!H228*B8199/(B5754+B8808+B8199),0)</f>
        <v>0</v>
      </c>
      <c r="C14312" s="10"/>
    </row>
    <row r="14313" spans="1:3">
      <c r="A14313" s="21">
        <v>223</v>
      </c>
      <c r="B14313" s="23">
        <f>IF('935'!H229,'935'!H229*B8200/(B5755+B8809+B8200),0)</f>
        <v>0</v>
      </c>
      <c r="C14313" s="10"/>
    </row>
    <row r="14314" spans="1:3">
      <c r="A14314" s="21">
        <v>224</v>
      </c>
      <c r="B14314" s="23">
        <f>IF('935'!H230,'935'!H230*B8201/(B5756+B8810+B8201),0)</f>
        <v>0</v>
      </c>
      <c r="C14314" s="10"/>
    </row>
    <row r="14315" spans="1:3">
      <c r="A14315" s="21">
        <v>225</v>
      </c>
      <c r="B14315" s="23">
        <f>IF('935'!H231,'935'!H231*B8202/(B5757+B8811+B8202),0)</f>
        <v>0</v>
      </c>
      <c r="C14315" s="10"/>
    </row>
    <row r="14316" spans="1:3">
      <c r="A14316" s="21">
        <v>226</v>
      </c>
      <c r="B14316" s="23">
        <f>IF('935'!H232,'935'!H232*B8203/(B5758+B8812+B8203),0)</f>
        <v>0</v>
      </c>
      <c r="C14316" s="10"/>
    </row>
    <row r="14317" spans="1:3">
      <c r="A14317" s="21">
        <v>227</v>
      </c>
      <c r="B14317" s="23">
        <f>IF('935'!H233,'935'!H233*B8204/(B5759+B8813+B8204),0)</f>
        <v>0</v>
      </c>
      <c r="C14317" s="10"/>
    </row>
    <row r="14318" spans="1:3">
      <c r="A14318" s="21">
        <v>228</v>
      </c>
      <c r="B14318" s="23">
        <f>IF('935'!H234,'935'!H234*B8205/(B5760+B8814+B8205),0)</f>
        <v>0</v>
      </c>
      <c r="C14318" s="10"/>
    </row>
    <row r="14319" spans="1:3">
      <c r="A14319" s="21">
        <v>229</v>
      </c>
      <c r="B14319" s="23">
        <f>IF('935'!H235,'935'!H235*B8206/(B5761+B8815+B8206),0)</f>
        <v>0</v>
      </c>
      <c r="C14319" s="10"/>
    </row>
    <row r="14320" spans="1:3">
      <c r="A14320" s="21">
        <v>230</v>
      </c>
      <c r="B14320" s="23">
        <f>IF('935'!H236,'935'!H236*B8207/(B5762+B8816+B8207),0)</f>
        <v>0</v>
      </c>
      <c r="C14320" s="10"/>
    </row>
    <row r="14321" spans="1:3">
      <c r="A14321" s="21">
        <v>231</v>
      </c>
      <c r="B14321" s="23">
        <f>IF('935'!H237,'935'!H237*B8208/(B5763+B8817+B8208),0)</f>
        <v>0</v>
      </c>
      <c r="C14321" s="10"/>
    </row>
    <row r="14322" spans="1:3">
      <c r="A14322" s="21">
        <v>232</v>
      </c>
      <c r="B14322" s="23">
        <f>IF('935'!H238,'935'!H238*B8209/(B5764+B8818+B8209),0)</f>
        <v>0</v>
      </c>
      <c r="C14322" s="10"/>
    </row>
    <row r="14323" spans="1:3">
      <c r="A14323" s="21">
        <v>233</v>
      </c>
      <c r="B14323" s="23">
        <f>IF('935'!H239,'935'!H239*B8210/(B5765+B8819+B8210),0)</f>
        <v>0</v>
      </c>
      <c r="C14323" s="10"/>
    </row>
    <row r="14324" spans="1:3">
      <c r="A14324" s="21">
        <v>234</v>
      </c>
      <c r="B14324" s="23">
        <f>IF('935'!H240,'935'!H240*B8211/(B5766+B8820+B8211),0)</f>
        <v>0</v>
      </c>
      <c r="C14324" s="10"/>
    </row>
    <row r="14325" spans="1:3">
      <c r="A14325" s="21">
        <v>235</v>
      </c>
      <c r="B14325" s="23">
        <f>IF('935'!H241,'935'!H241*B8212/(B5767+B8821+B8212),0)</f>
        <v>0</v>
      </c>
      <c r="C14325" s="10"/>
    </row>
    <row r="14326" spans="1:3">
      <c r="A14326" s="21">
        <v>236</v>
      </c>
      <c r="B14326" s="23">
        <f>IF('935'!H242,'935'!H242*B8213/(B5768+B8822+B8213),0)</f>
        <v>0</v>
      </c>
      <c r="C14326" s="10"/>
    </row>
    <row r="14327" spans="1:3">
      <c r="A14327" s="21">
        <v>237</v>
      </c>
      <c r="B14327" s="23">
        <f>IF('935'!H243,'935'!H243*B8214/(B5769+B8823+B8214),0)</f>
        <v>0</v>
      </c>
      <c r="C14327" s="10"/>
    </row>
    <row r="14328" spans="1:3">
      <c r="A14328" s="21">
        <v>238</v>
      </c>
      <c r="B14328" s="23">
        <f>IF('935'!H244,'935'!H244*B8215/(B5770+B8824+B8215),0)</f>
        <v>0</v>
      </c>
      <c r="C14328" s="10"/>
    </row>
    <row r="14329" spans="1:3">
      <c r="A14329" s="21">
        <v>239</v>
      </c>
      <c r="B14329" s="23">
        <f>IF('935'!H245,'935'!H245*B8216/(B5771+B8825+B8216),0)</f>
        <v>0</v>
      </c>
      <c r="C14329" s="10"/>
    </row>
    <row r="14330" spans="1:3">
      <c r="A14330" s="21">
        <v>240</v>
      </c>
      <c r="B14330" s="23">
        <f>IF('935'!H246,'935'!H246*B8217/(B5772+B8826+B8217),0)</f>
        <v>0</v>
      </c>
      <c r="C14330" s="10"/>
    </row>
    <row r="14331" spans="1:3">
      <c r="A14331" s="21">
        <v>241</v>
      </c>
      <c r="B14331" s="23">
        <f>IF('935'!H247,'935'!H247*B8218/(B5773+B8827+B8218),0)</f>
        <v>0</v>
      </c>
      <c r="C14331" s="10"/>
    </row>
    <row r="14332" spans="1:3">
      <c r="A14332" s="21">
        <v>242</v>
      </c>
      <c r="B14332" s="23">
        <f>IF('935'!H248,'935'!H248*B8219/(B5774+B8828+B8219),0)</f>
        <v>0</v>
      </c>
      <c r="C14332" s="10"/>
    </row>
    <row r="14333" spans="1:3">
      <c r="A14333" s="21">
        <v>243</v>
      </c>
      <c r="B14333" s="23">
        <f>IF('935'!H249,'935'!H249*B8220/(B5775+B8829+B8220),0)</f>
        <v>0</v>
      </c>
      <c r="C14333" s="10"/>
    </row>
    <row r="14334" spans="1:3">
      <c r="A14334" s="21">
        <v>244</v>
      </c>
      <c r="B14334" s="23">
        <f>IF('935'!H250,'935'!H250*B8221/(B5776+B8830+B8221),0)</f>
        <v>0</v>
      </c>
      <c r="C14334" s="10"/>
    </row>
    <row r="14335" spans="1:3">
      <c r="A14335" s="21">
        <v>245</v>
      </c>
      <c r="B14335" s="23">
        <f>IF('935'!H251,'935'!H251*B8222/(B5777+B8831+B8222),0)</f>
        <v>0</v>
      </c>
      <c r="C14335" s="10"/>
    </row>
    <row r="14336" spans="1:3">
      <c r="A14336" s="21">
        <v>246</v>
      </c>
      <c r="B14336" s="23">
        <f>IF('935'!H252,'935'!H252*B8223/(B5778+B8832+B8223),0)</f>
        <v>0</v>
      </c>
      <c r="C14336" s="10"/>
    </row>
    <row r="14337" spans="1:3">
      <c r="A14337" s="21">
        <v>247</v>
      </c>
      <c r="B14337" s="23">
        <f>IF('935'!H253,'935'!H253*B8224/(B5779+B8833+B8224),0)</f>
        <v>0</v>
      </c>
      <c r="C14337" s="10"/>
    </row>
    <row r="14338" spans="1:3">
      <c r="A14338" s="21">
        <v>248</v>
      </c>
      <c r="B14338" s="23">
        <f>IF('935'!H254,'935'!H254*B8225/(B5780+B8834+B8225),0)</f>
        <v>0</v>
      </c>
      <c r="C14338" s="10"/>
    </row>
    <row r="14339" spans="1:3">
      <c r="A14339" s="21">
        <v>249</v>
      </c>
      <c r="B14339" s="23">
        <f>IF('935'!H255,'935'!H255*B8226/(B5781+B8835+B8226),0)</f>
        <v>0</v>
      </c>
      <c r="C14339" s="10"/>
    </row>
    <row r="14340" spans="1:3">
      <c r="A14340" s="21">
        <v>250</v>
      </c>
      <c r="B14340" s="23">
        <f>IF('935'!H256,'935'!H256*B8227/(B5782+B8836+B8227),0)</f>
        <v>0</v>
      </c>
      <c r="C14340" s="10"/>
    </row>
    <row r="14341" spans="1:3">
      <c r="A14341" s="21">
        <v>251</v>
      </c>
      <c r="B14341" s="23">
        <f>IF('935'!H257,'935'!H257*B8228/(B5783+B8837+B8228),0)</f>
        <v>0</v>
      </c>
      <c r="C14341" s="10"/>
    </row>
    <row r="14342" spans="1:3">
      <c r="A14342" s="21">
        <v>252</v>
      </c>
      <c r="B14342" s="23">
        <f>IF('935'!H258,'935'!H258*B8229/(B5784+B8838+B8229),0)</f>
        <v>0</v>
      </c>
      <c r="C14342" s="10"/>
    </row>
    <row r="14343" spans="1:3">
      <c r="A14343" s="21">
        <v>253</v>
      </c>
      <c r="B14343" s="23">
        <f>IF('935'!H259,'935'!H259*B8230/(B5785+B8839+B8230),0)</f>
        <v>0</v>
      </c>
      <c r="C14343" s="10"/>
    </row>
    <row r="14344" spans="1:3">
      <c r="A14344" s="21">
        <v>254</v>
      </c>
      <c r="B14344" s="23">
        <f>IF('935'!H260,'935'!H260*B8231/(B5786+B8840+B8231),0)</f>
        <v>0</v>
      </c>
      <c r="C14344" s="10"/>
    </row>
    <row r="14345" spans="1:3">
      <c r="A14345" s="21">
        <v>255</v>
      </c>
      <c r="B14345" s="23">
        <f>IF('935'!H261,'935'!H261*B8232/(B5787+B8841+B8232),0)</f>
        <v>0</v>
      </c>
      <c r="C14345" s="10"/>
    </row>
    <row r="14346" spans="1:3">
      <c r="A14346" s="21">
        <v>256</v>
      </c>
      <c r="B14346" s="23">
        <f>IF('935'!H262,'935'!H262*B8233/(B5788+B8842+B8233),0)</f>
        <v>0</v>
      </c>
      <c r="C14346" s="10"/>
    </row>
    <row r="14347" spans="1:3">
      <c r="A14347" s="21">
        <v>257</v>
      </c>
      <c r="B14347" s="23">
        <f>IF('935'!H263,'935'!H263*B8234/(B5789+B8843+B8234),0)</f>
        <v>0</v>
      </c>
      <c r="C14347" s="10"/>
    </row>
    <row r="14348" spans="1:3">
      <c r="A14348" s="21">
        <v>258</v>
      </c>
      <c r="B14348" s="23">
        <f>IF('935'!H264,'935'!H264*B8235/(B5790+B8844+B8235),0)</f>
        <v>0</v>
      </c>
      <c r="C14348" s="10"/>
    </row>
    <row r="14349" spans="1:3">
      <c r="A14349" s="21">
        <v>259</v>
      </c>
      <c r="B14349" s="23">
        <f>IF('935'!H265,'935'!H265*B8236/(B5791+B8845+B8236),0)</f>
        <v>0</v>
      </c>
      <c r="C14349" s="10"/>
    </row>
    <row r="14350" spans="1:3">
      <c r="A14350" s="21">
        <v>260</v>
      </c>
      <c r="B14350" s="23">
        <f>IF('935'!H266,'935'!H266*B8237/(B5792+B8846+B8237),0)</f>
        <v>0</v>
      </c>
      <c r="C14350" s="10"/>
    </row>
    <row r="14351" spans="1:3">
      <c r="A14351" s="21">
        <v>261</v>
      </c>
      <c r="B14351" s="23">
        <f>IF('935'!H267,'935'!H267*B8238/(B5793+B8847+B8238),0)</f>
        <v>0</v>
      </c>
      <c r="C14351" s="10"/>
    </row>
    <row r="14352" spans="1:3">
      <c r="A14352" s="21">
        <v>262</v>
      </c>
      <c r="B14352" s="23">
        <f>IF('935'!H268,'935'!H268*B8239/(B5794+B8848+B8239),0)</f>
        <v>0</v>
      </c>
      <c r="C14352" s="10"/>
    </row>
    <row r="14353" spans="1:3">
      <c r="A14353" s="21">
        <v>263</v>
      </c>
      <c r="B14353" s="23">
        <f>IF('935'!H269,'935'!H269*B8240/(B5795+B8849+B8240),0)</f>
        <v>0</v>
      </c>
      <c r="C14353" s="10"/>
    </row>
    <row r="14354" spans="1:3">
      <c r="A14354" s="21">
        <v>264</v>
      </c>
      <c r="B14354" s="23">
        <f>IF('935'!H270,'935'!H270*B8241/(B5796+B8850+B8241),0)</f>
        <v>0</v>
      </c>
      <c r="C14354" s="10"/>
    </row>
    <row r="14355" spans="1:3">
      <c r="A14355" s="21">
        <v>265</v>
      </c>
      <c r="B14355" s="23">
        <f>IF('935'!H271,'935'!H271*B8242/(B5797+B8851+B8242),0)</f>
        <v>0</v>
      </c>
      <c r="C14355" s="10"/>
    </row>
    <row r="14356" spans="1:3">
      <c r="A14356" s="21">
        <v>266</v>
      </c>
      <c r="B14356" s="23">
        <f>IF('935'!H272,'935'!H272*B8243/(B5798+B8852+B8243),0)</f>
        <v>0</v>
      </c>
      <c r="C14356" s="10"/>
    </row>
    <row r="14357" spans="1:3">
      <c r="A14357" s="21">
        <v>267</v>
      </c>
      <c r="B14357" s="23">
        <f>IF('935'!H273,'935'!H273*B8244/(B5799+B8853+B8244),0)</f>
        <v>0</v>
      </c>
      <c r="C14357" s="10"/>
    </row>
    <row r="14358" spans="1:3">
      <c r="A14358" s="21">
        <v>268</v>
      </c>
      <c r="B14358" s="23">
        <f>IF('935'!H274,'935'!H274*B8245/(B5800+B8854+B8245),0)</f>
        <v>0</v>
      </c>
      <c r="C14358" s="10"/>
    </row>
    <row r="14359" spans="1:3">
      <c r="A14359" s="21">
        <v>269</v>
      </c>
      <c r="B14359" s="23">
        <f>IF('935'!H275,'935'!H275*B8246/(B5801+B8855+B8246),0)</f>
        <v>0</v>
      </c>
      <c r="C14359" s="10"/>
    </row>
    <row r="14360" spans="1:3">
      <c r="A14360" s="21">
        <v>270</v>
      </c>
      <c r="B14360" s="23">
        <f>IF('935'!H276,'935'!H276*B8247/(B5802+B8856+B8247),0)</f>
        <v>0</v>
      </c>
      <c r="C14360" s="10"/>
    </row>
    <row r="14361" spans="1:3">
      <c r="A14361" s="21">
        <v>271</v>
      </c>
      <c r="B14361" s="23">
        <f>IF('935'!H277,'935'!H277*B8248/(B5803+B8857+B8248),0)</f>
        <v>0</v>
      </c>
      <c r="C14361" s="10"/>
    </row>
    <row r="14362" spans="1:3">
      <c r="A14362" s="21">
        <v>272</v>
      </c>
      <c r="B14362" s="23">
        <f>IF('935'!H278,'935'!H278*B8249/(B5804+B8858+B8249),0)</f>
        <v>0</v>
      </c>
      <c r="C14362" s="10"/>
    </row>
    <row r="14363" spans="1:3">
      <c r="A14363" s="21">
        <v>273</v>
      </c>
      <c r="B14363" s="23">
        <f>IF('935'!H279,'935'!H279*B8250/(B5805+B8859+B8250),0)</f>
        <v>0</v>
      </c>
      <c r="C14363" s="10"/>
    </row>
    <row r="14364" spans="1:3">
      <c r="A14364" s="21">
        <v>274</v>
      </c>
      <c r="B14364" s="23">
        <f>IF('935'!H280,'935'!H280*B8251/(B5806+B8860+B8251),0)</f>
        <v>0</v>
      </c>
      <c r="C14364" s="10"/>
    </row>
    <row r="14365" spans="1:3">
      <c r="A14365" s="21">
        <v>275</v>
      </c>
      <c r="B14365" s="23">
        <f>IF('935'!H281,'935'!H281*B8252/(B5807+B8861+B8252),0)</f>
        <v>0</v>
      </c>
      <c r="C14365" s="10"/>
    </row>
    <row r="14366" spans="1:3">
      <c r="A14366" s="21">
        <v>276</v>
      </c>
      <c r="B14366" s="23">
        <f>IF('935'!H282,'935'!H282*B8253/(B5808+B8862+B8253),0)</f>
        <v>0</v>
      </c>
      <c r="C14366" s="10"/>
    </row>
    <row r="14367" spans="1:3">
      <c r="A14367" s="21">
        <v>277</v>
      </c>
      <c r="B14367" s="23">
        <f>IF('935'!H283,'935'!H283*B8254/(B5809+B8863+B8254),0)</f>
        <v>0</v>
      </c>
      <c r="C14367" s="10"/>
    </row>
    <row r="14368" spans="1:3">
      <c r="A14368" s="21">
        <v>278</v>
      </c>
      <c r="B14368" s="23">
        <f>IF('935'!H284,'935'!H284*B8255/(B5810+B8864+B8255),0)</f>
        <v>0</v>
      </c>
      <c r="C14368" s="10"/>
    </row>
    <row r="14369" spans="1:3">
      <c r="A14369" s="21">
        <v>279</v>
      </c>
      <c r="B14369" s="23">
        <f>IF('935'!H285,'935'!H285*B8256/(B5811+B8865+B8256),0)</f>
        <v>0</v>
      </c>
      <c r="C14369" s="10"/>
    </row>
    <row r="14370" spans="1:3">
      <c r="A14370" s="21">
        <v>280</v>
      </c>
      <c r="B14370" s="23">
        <f>IF('935'!H286,'935'!H286*B8257/(B5812+B8866+B8257),0)</f>
        <v>0</v>
      </c>
      <c r="C14370" s="10"/>
    </row>
    <row r="14371" spans="1:3">
      <c r="A14371" s="21">
        <v>281</v>
      </c>
      <c r="B14371" s="23">
        <f>IF('935'!H287,'935'!H287*B8258/(B5813+B8867+B8258),0)</f>
        <v>0</v>
      </c>
      <c r="C14371" s="10"/>
    </row>
    <row r="14372" spans="1:3">
      <c r="A14372" s="21">
        <v>282</v>
      </c>
      <c r="B14372" s="23">
        <f>IF('935'!H288,'935'!H288*B8259/(B5814+B8868+B8259),0)</f>
        <v>0</v>
      </c>
      <c r="C14372" s="10"/>
    </row>
    <row r="14373" spans="1:3">
      <c r="A14373" s="21">
        <v>283</v>
      </c>
      <c r="B14373" s="23">
        <f>IF('935'!H289,'935'!H289*B8260/(B5815+B8869+B8260),0)</f>
        <v>0</v>
      </c>
      <c r="C14373" s="10"/>
    </row>
    <row r="14374" spans="1:3">
      <c r="A14374" s="21">
        <v>284</v>
      </c>
      <c r="B14374" s="23">
        <f>IF('935'!H290,'935'!H290*B8261/(B5816+B8870+B8261),0)</f>
        <v>0</v>
      </c>
      <c r="C14374" s="10"/>
    </row>
    <row r="14375" spans="1:3">
      <c r="A14375" s="21">
        <v>285</v>
      </c>
      <c r="B14375" s="23">
        <f>IF('935'!H291,'935'!H291*B8262/(B5817+B8871+B8262),0)</f>
        <v>0</v>
      </c>
      <c r="C14375" s="10"/>
    </row>
    <row r="14376" spans="1:3">
      <c r="A14376" s="21">
        <v>286</v>
      </c>
      <c r="B14376" s="23">
        <f>IF('935'!H292,'935'!H292*B8263/(B5818+B8872+B8263),0)</f>
        <v>0</v>
      </c>
      <c r="C14376" s="10"/>
    </row>
    <row r="14377" spans="1:3">
      <c r="A14377" s="21">
        <v>287</v>
      </c>
      <c r="B14377" s="23">
        <f>IF('935'!H293,'935'!H293*B8264/(B5819+B8873+B8264),0)</f>
        <v>0</v>
      </c>
      <c r="C14377" s="10"/>
    </row>
    <row r="14378" spans="1:3">
      <c r="A14378" s="21">
        <v>288</v>
      </c>
      <c r="B14378" s="23">
        <f>IF('935'!H294,'935'!H294*B8265/(B5820+B8874+B8265),0)</f>
        <v>0</v>
      </c>
      <c r="C14378" s="10"/>
    </row>
    <row r="14379" spans="1:3">
      <c r="A14379" s="21">
        <v>289</v>
      </c>
      <c r="B14379" s="23">
        <f>IF('935'!H295,'935'!H295*B8266/(B5821+B8875+B8266),0)</f>
        <v>0</v>
      </c>
      <c r="C14379" s="10"/>
    </row>
    <row r="14380" spans="1:3">
      <c r="A14380" s="21">
        <v>290</v>
      </c>
      <c r="B14380" s="23">
        <f>IF('935'!H296,'935'!H296*B8267/(B5822+B8876+B8267),0)</f>
        <v>0</v>
      </c>
      <c r="C14380" s="10"/>
    </row>
    <row r="14381" spans="1:3">
      <c r="A14381" s="21">
        <v>291</v>
      </c>
      <c r="B14381" s="23">
        <f>IF('935'!H297,'935'!H297*B8268/(B5823+B8877+B8268),0)</f>
        <v>0</v>
      </c>
      <c r="C14381" s="10"/>
    </row>
    <row r="14382" spans="1:3">
      <c r="A14382" s="21">
        <v>292</v>
      </c>
      <c r="B14382" s="23">
        <f>IF('935'!H298,'935'!H298*B8269/(B5824+B8878+B8269),0)</f>
        <v>0</v>
      </c>
      <c r="C14382" s="10"/>
    </row>
    <row r="14383" spans="1:3">
      <c r="A14383" s="21">
        <v>293</v>
      </c>
      <c r="B14383" s="23">
        <f>IF('935'!H299,'935'!H299*B8270/(B5825+B8879+B8270),0)</f>
        <v>0</v>
      </c>
      <c r="C14383" s="10"/>
    </row>
    <row r="14384" spans="1:3">
      <c r="A14384" s="21">
        <v>294</v>
      </c>
      <c r="B14384" s="23">
        <f>IF('935'!H300,'935'!H300*B8271/(B5826+B8880+B8271),0)</f>
        <v>0</v>
      </c>
      <c r="C14384" s="10"/>
    </row>
    <row r="14385" spans="1:3">
      <c r="A14385" s="21">
        <v>295</v>
      </c>
      <c r="B14385" s="23">
        <f>IF('935'!H301,'935'!H301*B8272/(B5827+B8881+B8272),0)</f>
        <v>0</v>
      </c>
      <c r="C14385" s="10"/>
    </row>
    <row r="14386" spans="1:3">
      <c r="A14386" s="21">
        <v>296</v>
      </c>
      <c r="B14386" s="23">
        <f>IF('935'!H302,'935'!H302*B8273/(B5828+B8882+B8273),0)</f>
        <v>0</v>
      </c>
      <c r="C14386" s="10"/>
    </row>
    <row r="14387" spans="1:3">
      <c r="A14387" s="21">
        <v>297</v>
      </c>
      <c r="B14387" s="23">
        <f>IF('935'!H303,'935'!H303*B8274/(B5829+B8883+B8274),0)</f>
        <v>0</v>
      </c>
      <c r="C14387" s="10"/>
    </row>
    <row r="14388" spans="1:3">
      <c r="A14388" s="21">
        <v>298</v>
      </c>
      <c r="B14388" s="23">
        <f>IF('935'!H304,'935'!H304*B8275/(B5830+B8884+B8275),0)</f>
        <v>0</v>
      </c>
      <c r="C14388" s="10"/>
    </row>
    <row r="14389" spans="1:3">
      <c r="A14389" s="21">
        <v>299</v>
      </c>
      <c r="B14389" s="23">
        <f>IF('935'!H305,'935'!H305*B8276/(B5831+B8885+B8276),0)</f>
        <v>0</v>
      </c>
      <c r="C14389" s="10"/>
    </row>
    <row r="14390" spans="1:3">
      <c r="A14390" s="21">
        <v>300</v>
      </c>
      <c r="B14390" s="23">
        <f>IF('935'!H306,'935'!H306*B8277/(B5832+B8886+B8277),0)</f>
        <v>0</v>
      </c>
      <c r="C14390" s="10"/>
    </row>
    <row r="14391" spans="1:3">
      <c r="A14391" s="21">
        <v>301</v>
      </c>
      <c r="B14391" s="23">
        <f>IF('935'!H307,'935'!H307*B8278/(B5833+B8887+B8278),0)</f>
        <v>0</v>
      </c>
      <c r="C14391" s="10"/>
    </row>
    <row r="14392" spans="1:3">
      <c r="A14392" s="21">
        <v>302</v>
      </c>
      <c r="B14392" s="23">
        <f>IF('935'!H308,'935'!H308*B8279/(B5834+B8888+B8279),0)</f>
        <v>0</v>
      </c>
      <c r="C14392" s="10"/>
    </row>
    <row r="14393" spans="1:3">
      <c r="A14393" s="21">
        <v>303</v>
      </c>
      <c r="B14393" s="23">
        <f>IF('935'!H309,'935'!H309*B8280/(B5835+B8889+B8280),0)</f>
        <v>0</v>
      </c>
      <c r="C14393" s="10"/>
    </row>
    <row r="14394" spans="1:3">
      <c r="A14394" s="21">
        <v>304</v>
      </c>
      <c r="B14394" s="23">
        <f>IF('935'!H310,'935'!H310*B8281/(B5836+B8890+B8281),0)</f>
        <v>0</v>
      </c>
      <c r="C14394" s="10"/>
    </row>
    <row r="14395" spans="1:3">
      <c r="A14395" s="21">
        <v>305</v>
      </c>
      <c r="B14395" s="23">
        <f>IF('935'!H311,'935'!H311*B8282/(B5837+B8891+B8282),0)</f>
        <v>0</v>
      </c>
      <c r="C14395" s="10"/>
    </row>
    <row r="14396" spans="1:3">
      <c r="A14396" s="21">
        <v>306</v>
      </c>
      <c r="B14396" s="23">
        <f>IF('935'!H312,'935'!H312*B8283/(B5838+B8892+B8283),0)</f>
        <v>0</v>
      </c>
      <c r="C14396" s="10"/>
    </row>
    <row r="14397" spans="1:3">
      <c r="A14397" s="21">
        <v>307</v>
      </c>
      <c r="B14397" s="23">
        <f>IF('935'!H313,'935'!H313*B8284/(B5839+B8893+B8284),0)</f>
        <v>0</v>
      </c>
      <c r="C14397" s="10"/>
    </row>
    <row r="14398" spans="1:3">
      <c r="A14398" s="21">
        <v>308</v>
      </c>
      <c r="B14398" s="23">
        <f>IF('935'!H314,'935'!H314*B8285/(B5840+B8894+B8285),0)</f>
        <v>0</v>
      </c>
      <c r="C14398" s="10"/>
    </row>
    <row r="14399" spans="1:3">
      <c r="A14399" s="21">
        <v>309</v>
      </c>
      <c r="B14399" s="23">
        <f>IF('935'!H315,'935'!H315*B8286/(B5841+B8895+B8286),0)</f>
        <v>0</v>
      </c>
      <c r="C14399" s="10"/>
    </row>
    <row r="14400" spans="1:3">
      <c r="A14400" s="21">
        <v>310</v>
      </c>
      <c r="B14400" s="23">
        <f>IF('935'!H316,'935'!H316*B8287/(B5842+B8896+B8287),0)</f>
        <v>0</v>
      </c>
      <c r="C14400" s="10"/>
    </row>
    <row r="14401" spans="1:3">
      <c r="A14401" s="21">
        <v>311</v>
      </c>
      <c r="B14401" s="23">
        <f>IF('935'!H317,'935'!H317*B8288/(B5843+B8897+B8288),0)</f>
        <v>0</v>
      </c>
      <c r="C14401" s="10"/>
    </row>
    <row r="14402" spans="1:3">
      <c r="A14402" s="21">
        <v>312</v>
      </c>
      <c r="B14402" s="23">
        <f>IF('935'!H318,'935'!H318*B8289/(B5844+B8898+B8289),0)</f>
        <v>0</v>
      </c>
      <c r="C14402" s="10"/>
    </row>
    <row r="14403" spans="1:3">
      <c r="A14403" s="21">
        <v>313</v>
      </c>
      <c r="B14403" s="23">
        <f>IF('935'!H319,'935'!H319*B8290/(B5845+B8899+B8290),0)</f>
        <v>0</v>
      </c>
      <c r="C14403" s="10"/>
    </row>
    <row r="14404" spans="1:3">
      <c r="A14404" s="21">
        <v>314</v>
      </c>
      <c r="B14404" s="23">
        <f>IF('935'!H320,'935'!H320*B8291/(B5846+B8900+B8291),0)</f>
        <v>0</v>
      </c>
      <c r="C14404" s="10"/>
    </row>
    <row r="14405" spans="1:3">
      <c r="A14405" s="21">
        <v>315</v>
      </c>
      <c r="B14405" s="23">
        <f>IF('935'!H321,'935'!H321*B8292/(B5847+B8901+B8292),0)</f>
        <v>0</v>
      </c>
      <c r="C14405" s="10"/>
    </row>
    <row r="14406" spans="1:3">
      <c r="A14406" s="21">
        <v>316</v>
      </c>
      <c r="B14406" s="23">
        <f>IF('935'!H322,'935'!H322*B8293/(B5848+B8902+B8293),0)</f>
        <v>0</v>
      </c>
      <c r="C14406" s="10"/>
    </row>
    <row r="14407" spans="1:3">
      <c r="A14407" s="21">
        <v>317</v>
      </c>
      <c r="B14407" s="23">
        <f>IF('935'!H323,'935'!H323*B8294/(B5849+B8903+B8294),0)</f>
        <v>0</v>
      </c>
      <c r="C14407" s="10"/>
    </row>
    <row r="14408" spans="1:3">
      <c r="A14408" s="21">
        <v>318</v>
      </c>
      <c r="B14408" s="23">
        <f>IF('935'!H324,'935'!H324*B8295/(B5850+B8904+B8295),0)</f>
        <v>0</v>
      </c>
      <c r="C14408" s="10"/>
    </row>
    <row r="14409" spans="1:3">
      <c r="A14409" s="21">
        <v>319</v>
      </c>
      <c r="B14409" s="23">
        <f>IF('935'!H325,'935'!H325*B8296/(B5851+B8905+B8296),0)</f>
        <v>0</v>
      </c>
      <c r="C14409" s="10"/>
    </row>
    <row r="14410" spans="1:3">
      <c r="A14410" s="21">
        <v>320</v>
      </c>
      <c r="B14410" s="23">
        <f>IF('935'!H326,'935'!H326*B8297/(B5852+B8906+B8297),0)</f>
        <v>0</v>
      </c>
      <c r="C14410" s="10"/>
    </row>
    <row r="14411" spans="1:3">
      <c r="A14411" s="21">
        <v>321</v>
      </c>
      <c r="B14411" s="23">
        <f>IF('935'!H327,'935'!H327*B8298/(B5853+B8907+B8298),0)</f>
        <v>0</v>
      </c>
      <c r="C14411" s="10"/>
    </row>
    <row r="14412" spans="1:3">
      <c r="A14412" s="21">
        <v>322</v>
      </c>
      <c r="B14412" s="23">
        <f>IF('935'!H328,'935'!H328*B8299/(B5854+B8908+B8299),0)</f>
        <v>0</v>
      </c>
      <c r="C14412" s="10"/>
    </row>
    <row r="14413" spans="1:3">
      <c r="A14413" s="21">
        <v>323</v>
      </c>
      <c r="B14413" s="23">
        <f>IF('935'!H329,'935'!H329*B8300/(B5855+B8909+B8300),0)</f>
        <v>0</v>
      </c>
      <c r="C14413" s="10"/>
    </row>
    <row r="14414" spans="1:3">
      <c r="A14414" s="21">
        <v>324</v>
      </c>
      <c r="B14414" s="23">
        <f>IF('935'!H330,'935'!H330*B8301/(B5856+B8910+B8301),0)</f>
        <v>0</v>
      </c>
      <c r="C14414" s="10"/>
    </row>
    <row r="14415" spans="1:3">
      <c r="A14415" s="21">
        <v>325</v>
      </c>
      <c r="B14415" s="23">
        <f>IF('935'!H331,'935'!H331*B8302/(B5857+B8911+B8302),0)</f>
        <v>0</v>
      </c>
      <c r="C14415" s="10"/>
    </row>
    <row r="14416" spans="1:3">
      <c r="A14416" s="21">
        <v>326</v>
      </c>
      <c r="B14416" s="23">
        <f>IF('935'!H332,'935'!H332*B8303/(B5858+B8912+B8303),0)</f>
        <v>0</v>
      </c>
      <c r="C14416" s="10"/>
    </row>
    <row r="14417" spans="1:3">
      <c r="A14417" s="21">
        <v>327</v>
      </c>
      <c r="B14417" s="23">
        <f>IF('935'!H333,'935'!H333*B8304/(B5859+B8913+B8304),0)</f>
        <v>0</v>
      </c>
      <c r="C14417" s="10"/>
    </row>
    <row r="14418" spans="1:3">
      <c r="A14418" s="21">
        <v>328</v>
      </c>
      <c r="B14418" s="23">
        <f>IF('935'!H334,'935'!H334*B8305/(B5860+B8914+B8305),0)</f>
        <v>0</v>
      </c>
      <c r="C14418" s="10"/>
    </row>
    <row r="14419" spans="1:3">
      <c r="A14419" s="21">
        <v>329</v>
      </c>
      <c r="B14419" s="23">
        <f>IF('935'!H335,'935'!H335*B8306/(B5861+B8915+B8306),0)</f>
        <v>0</v>
      </c>
      <c r="C14419" s="10"/>
    </row>
    <row r="14420" spans="1:3">
      <c r="A14420" s="21">
        <v>330</v>
      </c>
      <c r="B14420" s="23">
        <f>IF('935'!H336,'935'!H336*B8307/(B5862+B8916+B8307),0)</f>
        <v>0</v>
      </c>
      <c r="C14420" s="10"/>
    </row>
    <row r="14421" spans="1:3">
      <c r="A14421" s="21">
        <v>331</v>
      </c>
      <c r="B14421" s="23">
        <f>IF('935'!H337,'935'!H337*B8308/(B5863+B8917+B8308),0)</f>
        <v>0</v>
      </c>
      <c r="C14421" s="10"/>
    </row>
    <row r="14422" spans="1:3">
      <c r="A14422" s="21">
        <v>332</v>
      </c>
      <c r="B14422" s="23">
        <f>IF('935'!H338,'935'!H338*B8309/(B5864+B8918+B8309),0)</f>
        <v>0</v>
      </c>
      <c r="C14422" s="10"/>
    </row>
    <row r="14423" spans="1:3">
      <c r="A14423" s="21">
        <v>333</v>
      </c>
      <c r="B14423" s="23">
        <f>IF('935'!H339,'935'!H339*B8310/(B5865+B8919+B8310),0)</f>
        <v>0</v>
      </c>
      <c r="C14423" s="10"/>
    </row>
    <row r="14424" spans="1:3">
      <c r="A14424" s="21">
        <v>334</v>
      </c>
      <c r="B14424" s="23">
        <f>IF('935'!H340,'935'!H340*B8311/(B5866+B8920+B8311),0)</f>
        <v>0</v>
      </c>
      <c r="C14424" s="10"/>
    </row>
    <row r="14425" spans="1:3">
      <c r="A14425" s="21">
        <v>335</v>
      </c>
      <c r="B14425" s="23">
        <f>IF('935'!H341,'935'!H341*B8312/(B5867+B8921+B8312),0)</f>
        <v>0</v>
      </c>
      <c r="C14425" s="10"/>
    </row>
    <row r="14426" spans="1:3">
      <c r="A14426" s="21">
        <v>336</v>
      </c>
      <c r="B14426" s="23">
        <f>IF('935'!H342,'935'!H342*B8313/(B5868+B8922+B8313),0)</f>
        <v>0</v>
      </c>
      <c r="C14426" s="10"/>
    </row>
    <row r="14427" spans="1:3">
      <c r="A14427" s="21">
        <v>337</v>
      </c>
      <c r="B14427" s="23">
        <f>IF('935'!H343,'935'!H343*B8314/(B5869+B8923+B8314),0)</f>
        <v>0</v>
      </c>
      <c r="C14427" s="10"/>
    </row>
    <row r="14428" spans="1:3">
      <c r="A14428" s="21">
        <v>338</v>
      </c>
      <c r="B14428" s="23">
        <f>IF('935'!H344,'935'!H344*B8315/(B5870+B8924+B8315),0)</f>
        <v>0</v>
      </c>
      <c r="C14428" s="10"/>
    </row>
    <row r="14429" spans="1:3">
      <c r="A14429" s="21">
        <v>339</v>
      </c>
      <c r="B14429" s="23">
        <f>IF('935'!H345,'935'!H345*B8316/(B5871+B8925+B8316),0)</f>
        <v>0</v>
      </c>
      <c r="C14429" s="10"/>
    </row>
    <row r="14430" spans="1:3">
      <c r="A14430" s="21">
        <v>340</v>
      </c>
      <c r="B14430" s="23">
        <f>IF('935'!H346,'935'!H346*B8317/(B5872+B8926+B8317),0)</f>
        <v>0</v>
      </c>
      <c r="C14430" s="10"/>
    </row>
    <row r="14431" spans="1:3">
      <c r="A14431" s="21">
        <v>341</v>
      </c>
      <c r="B14431" s="23">
        <f>IF('935'!H347,'935'!H347*B8318/(B5873+B8927+B8318),0)</f>
        <v>0</v>
      </c>
      <c r="C14431" s="10"/>
    </row>
    <row r="14432" spans="1:3">
      <c r="A14432" s="21">
        <v>342</v>
      </c>
      <c r="B14432" s="23">
        <f>IF('935'!H348,'935'!H348*B8319/(B5874+B8928+B8319),0)</f>
        <v>0</v>
      </c>
      <c r="C14432" s="10"/>
    </row>
    <row r="14433" spans="1:3">
      <c r="A14433" s="21">
        <v>343</v>
      </c>
      <c r="B14433" s="23">
        <f>IF('935'!H349,'935'!H349*B8320/(B5875+B8929+B8320),0)</f>
        <v>0</v>
      </c>
      <c r="C14433" s="10"/>
    </row>
    <row r="14434" spans="1:3">
      <c r="A14434" s="21">
        <v>344</v>
      </c>
      <c r="B14434" s="23">
        <f>IF('935'!H350,'935'!H350*B8321/(B5876+B8930+B8321),0)</f>
        <v>0</v>
      </c>
      <c r="C14434" s="10"/>
    </row>
    <row r="14435" spans="1:3">
      <c r="A14435" s="21">
        <v>345</v>
      </c>
      <c r="B14435" s="23">
        <f>IF('935'!H351,'935'!H351*B8322/(B5877+B8931+B8322),0)</f>
        <v>0</v>
      </c>
      <c r="C14435" s="10"/>
    </row>
    <row r="14436" spans="1:3">
      <c r="A14436" s="21">
        <v>346</v>
      </c>
      <c r="B14436" s="23">
        <f>IF('935'!H352,'935'!H352*B8323/(B5878+B8932+B8323),0)</f>
        <v>0</v>
      </c>
      <c r="C14436" s="10"/>
    </row>
    <row r="14437" spans="1:3">
      <c r="A14437" s="21">
        <v>347</v>
      </c>
      <c r="B14437" s="23">
        <f>IF('935'!H353,'935'!H353*B8324/(B5879+B8933+B8324),0)</f>
        <v>0</v>
      </c>
      <c r="C14437" s="10"/>
    </row>
    <row r="14438" spans="1:3">
      <c r="A14438" s="21">
        <v>348</v>
      </c>
      <c r="B14438" s="23">
        <f>IF('935'!H354,'935'!H354*B8325/(B5880+B8934+B8325),0)</f>
        <v>0</v>
      </c>
      <c r="C14438" s="10"/>
    </row>
    <row r="14439" spans="1:3">
      <c r="A14439" s="21">
        <v>349</v>
      </c>
      <c r="B14439" s="23">
        <f>IF('935'!H355,'935'!H355*B8326/(B5881+B8935+B8326),0)</f>
        <v>0</v>
      </c>
      <c r="C14439" s="10"/>
    </row>
    <row r="14440" spans="1:3">
      <c r="A14440" s="21">
        <v>350</v>
      </c>
      <c r="B14440" s="23">
        <f>IF('935'!H356,'935'!H356*B8327/(B5882+B8936+B8327),0)</f>
        <v>0</v>
      </c>
      <c r="C14440" s="10"/>
    </row>
    <row r="14441" spans="1:3">
      <c r="A14441" s="21">
        <v>351</v>
      </c>
      <c r="B14441" s="23">
        <f>IF('935'!H357,'935'!H357*B8328/(B5883+B8937+B8328),0)</f>
        <v>0</v>
      </c>
      <c r="C14441" s="10"/>
    </row>
    <row r="14442" spans="1:3">
      <c r="A14442" s="21">
        <v>352</v>
      </c>
      <c r="B14442" s="23">
        <f>IF('935'!H358,'935'!H358*B8329/(B5884+B8938+B8329),0)</f>
        <v>0</v>
      </c>
      <c r="C14442" s="10"/>
    </row>
    <row r="14443" spans="1:3">
      <c r="A14443" s="21">
        <v>353</v>
      </c>
      <c r="B14443" s="23">
        <f>IF('935'!H359,'935'!H359*B8330/(B5885+B8939+B8330),0)</f>
        <v>0</v>
      </c>
      <c r="C14443" s="10"/>
    </row>
    <row r="14444" spans="1:3">
      <c r="A14444" s="21">
        <v>354</v>
      </c>
      <c r="B14444" s="23">
        <f>IF('935'!H360,'935'!H360*B8331/(B5886+B8940+B8331),0)</f>
        <v>0</v>
      </c>
      <c r="C14444" s="10"/>
    </row>
    <row r="14445" spans="1:3">
      <c r="A14445" s="21">
        <v>355</v>
      </c>
      <c r="B14445" s="23">
        <f>IF('935'!H361,'935'!H361*B8332/(B5887+B8941+B8332),0)</f>
        <v>0</v>
      </c>
      <c r="C14445" s="10"/>
    </row>
    <row r="14446" spans="1:3">
      <c r="A14446" s="21">
        <v>356</v>
      </c>
      <c r="B14446" s="23">
        <f>IF('935'!H362,'935'!H362*B8333/(B5888+B8942+B8333),0)</f>
        <v>0</v>
      </c>
      <c r="C14446" s="10"/>
    </row>
    <row r="14447" spans="1:3">
      <c r="A14447" s="21">
        <v>357</v>
      </c>
      <c r="B14447" s="23">
        <f>IF('935'!H363,'935'!H363*B8334/(B5889+B8943+B8334),0)</f>
        <v>0</v>
      </c>
      <c r="C14447" s="10"/>
    </row>
    <row r="14448" spans="1:3">
      <c r="A14448" s="21">
        <v>358</v>
      </c>
      <c r="B14448" s="23">
        <f>IF('935'!H364,'935'!H364*B8335/(B5890+B8944+B8335),0)</f>
        <v>0</v>
      </c>
      <c r="C14448" s="10"/>
    </row>
    <row r="14449" spans="1:3">
      <c r="A14449" s="21">
        <v>359</v>
      </c>
      <c r="B14449" s="23">
        <f>IF('935'!H365,'935'!H365*B8336/(B5891+B8945+B8336),0)</f>
        <v>0</v>
      </c>
      <c r="C14449" s="10"/>
    </row>
    <row r="14450" spans="1:3">
      <c r="A14450" s="21">
        <v>360</v>
      </c>
      <c r="B14450" s="23">
        <f>IF('935'!H366,'935'!H366*B8337/(B5892+B8946+B8337),0)</f>
        <v>0</v>
      </c>
      <c r="C14450" s="10"/>
    </row>
    <row r="14451" spans="1:3">
      <c r="A14451" s="21">
        <v>361</v>
      </c>
      <c r="B14451" s="23">
        <f>IF('935'!H367,'935'!H367*B8338/(B5893+B8947+B8338),0)</f>
        <v>0</v>
      </c>
      <c r="C14451" s="10"/>
    </row>
    <row r="14452" spans="1:3">
      <c r="A14452" s="21">
        <v>362</v>
      </c>
      <c r="B14452" s="23">
        <f>IF('935'!H368,'935'!H368*B8339/(B5894+B8948+B8339),0)</f>
        <v>0</v>
      </c>
      <c r="C14452" s="10"/>
    </row>
    <row r="14453" spans="1:3">
      <c r="A14453" s="21">
        <v>363</v>
      </c>
      <c r="B14453" s="23">
        <f>IF('935'!H369,'935'!H369*B8340/(B5895+B8949+B8340),0)</f>
        <v>0</v>
      </c>
      <c r="C14453" s="10"/>
    </row>
    <row r="14454" spans="1:3">
      <c r="A14454" s="21">
        <v>364</v>
      </c>
      <c r="B14454" s="23">
        <f>IF('935'!H370,'935'!H370*B8341/(B5896+B8950+B8341),0)</f>
        <v>0</v>
      </c>
      <c r="C14454" s="10"/>
    </row>
    <row r="14455" spans="1:3">
      <c r="A14455" s="21">
        <v>365</v>
      </c>
      <c r="B14455" s="23">
        <f>IF('935'!H371,'935'!H371*B8342/(B5897+B8951+B8342),0)</f>
        <v>0</v>
      </c>
      <c r="C14455" s="10"/>
    </row>
    <row r="14456" spans="1:3">
      <c r="A14456" s="21">
        <v>366</v>
      </c>
      <c r="B14456" s="23">
        <f>IF('935'!H372,'935'!H372*B8343/(B5898+B8952+B8343),0)</f>
        <v>0</v>
      </c>
      <c r="C14456" s="10"/>
    </row>
    <row r="14457" spans="1:3">
      <c r="A14457" s="21">
        <v>367</v>
      </c>
      <c r="B14457" s="23">
        <f>IF('935'!H373,'935'!H373*B8344/(B5899+B8953+B8344),0)</f>
        <v>0</v>
      </c>
      <c r="C14457" s="10"/>
    </row>
    <row r="14458" spans="1:3">
      <c r="A14458" s="21">
        <v>368</v>
      </c>
      <c r="B14458" s="23">
        <f>IF('935'!H374,'935'!H374*B8345/(B5900+B8954+B8345),0)</f>
        <v>0</v>
      </c>
      <c r="C14458" s="10"/>
    </row>
    <row r="14459" spans="1:3">
      <c r="A14459" s="21">
        <v>369</v>
      </c>
      <c r="B14459" s="23">
        <f>IF('935'!H375,'935'!H375*B8346/(B5901+B8955+B8346),0)</f>
        <v>0</v>
      </c>
      <c r="C14459" s="10"/>
    </row>
    <row r="14460" spans="1:3">
      <c r="A14460" s="21">
        <v>370</v>
      </c>
      <c r="B14460" s="23">
        <f>IF('935'!H376,'935'!H376*B8347/(B5902+B8956+B8347),0)</f>
        <v>0</v>
      </c>
      <c r="C14460" s="10"/>
    </row>
    <row r="14461" spans="1:3">
      <c r="A14461" s="21">
        <v>371</v>
      </c>
      <c r="B14461" s="23">
        <f>IF('935'!H377,'935'!H377*B8348/(B5903+B8957+B8348),0)</f>
        <v>0</v>
      </c>
      <c r="C14461" s="10"/>
    </row>
    <row r="14462" spans="1:3">
      <c r="A14462" s="21">
        <v>372</v>
      </c>
      <c r="B14462" s="23">
        <f>IF('935'!H378,'935'!H378*B8349/(B5904+B8958+B8349),0)</f>
        <v>0</v>
      </c>
      <c r="C14462" s="10"/>
    </row>
    <row r="14463" spans="1:3">
      <c r="A14463" s="21">
        <v>373</v>
      </c>
      <c r="B14463" s="23">
        <f>IF('935'!H379,'935'!H379*B8350/(B5905+B8959+B8350),0)</f>
        <v>0</v>
      </c>
      <c r="C14463" s="10"/>
    </row>
    <row r="14464" spans="1:3">
      <c r="A14464" s="21">
        <v>374</v>
      </c>
      <c r="B14464" s="23">
        <f>IF('935'!H380,'935'!H380*B8351/(B5906+B8960+B8351),0)</f>
        <v>0</v>
      </c>
      <c r="C14464" s="10"/>
    </row>
    <row r="14465" spans="1:3">
      <c r="A14465" s="21">
        <v>375</v>
      </c>
      <c r="B14465" s="23">
        <f>IF('935'!H381,'935'!H381*B8352/(B5907+B8961+B8352),0)</f>
        <v>0</v>
      </c>
      <c r="C14465" s="10"/>
    </row>
    <row r="14466" spans="1:3">
      <c r="A14466" s="21">
        <v>376</v>
      </c>
      <c r="B14466" s="23">
        <f>IF('935'!H382,'935'!H382*B8353/(B5908+B8962+B8353),0)</f>
        <v>0</v>
      </c>
      <c r="C14466" s="10"/>
    </row>
    <row r="14467" spans="1:3">
      <c r="A14467" s="21">
        <v>377</v>
      </c>
      <c r="B14467" s="23">
        <f>IF('935'!H383,'935'!H383*B8354/(B5909+B8963+B8354),0)</f>
        <v>0</v>
      </c>
      <c r="C14467" s="10"/>
    </row>
    <row r="14468" spans="1:3">
      <c r="A14468" s="21">
        <v>378</v>
      </c>
      <c r="B14468" s="23">
        <f>IF('935'!H384,'935'!H384*B8355/(B5910+B8964+B8355),0)</f>
        <v>0</v>
      </c>
      <c r="C14468" s="10"/>
    </row>
    <row r="14469" spans="1:3">
      <c r="A14469" s="21">
        <v>379</v>
      </c>
      <c r="B14469" s="23">
        <f>IF('935'!H385,'935'!H385*B8356/(B5911+B8965+B8356),0)</f>
        <v>0</v>
      </c>
      <c r="C14469" s="10"/>
    </row>
    <row r="14470" spans="1:3">
      <c r="A14470" s="21">
        <v>380</v>
      </c>
      <c r="B14470" s="23">
        <f>IF('935'!H386,'935'!H386*B8357/(B5912+B8966+B8357),0)</f>
        <v>0</v>
      </c>
      <c r="C14470" s="10"/>
    </row>
    <row r="14471" spans="1:3">
      <c r="A14471" s="21">
        <v>381</v>
      </c>
      <c r="B14471" s="23">
        <f>IF('935'!H387,'935'!H387*B8358/(B5913+B8967+B8358),0)</f>
        <v>0</v>
      </c>
      <c r="C14471" s="10"/>
    </row>
    <row r="14472" spans="1:3">
      <c r="A14472" s="21">
        <v>382</v>
      </c>
      <c r="B14472" s="23">
        <f>IF('935'!H388,'935'!H388*B8359/(B5914+B8968+B8359),0)</f>
        <v>0</v>
      </c>
      <c r="C14472" s="10"/>
    </row>
    <row r="14473" spans="1:3">
      <c r="A14473" s="21">
        <v>383</v>
      </c>
      <c r="B14473" s="23">
        <f>IF('935'!H389,'935'!H389*B8360/(B5915+B8969+B8360),0)</f>
        <v>0</v>
      </c>
      <c r="C14473" s="10"/>
    </row>
    <row r="14474" spans="1:3">
      <c r="A14474" s="21">
        <v>384</v>
      </c>
      <c r="B14474" s="23">
        <f>IF('935'!H390,'935'!H390*B8361/(B5916+B8970+B8361),0)</f>
        <v>0</v>
      </c>
      <c r="C14474" s="10"/>
    </row>
    <row r="14475" spans="1:3">
      <c r="A14475" s="21">
        <v>385</v>
      </c>
      <c r="B14475" s="23">
        <f>IF('935'!H391,'935'!H391*B8362/(B5917+B8971+B8362),0)</f>
        <v>0</v>
      </c>
      <c r="C14475" s="10"/>
    </row>
    <row r="14476" spans="1:3">
      <c r="A14476" s="21">
        <v>386</v>
      </c>
      <c r="B14476" s="23">
        <f>IF('935'!H392,'935'!H392*B8363/(B5918+B8972+B8363),0)</f>
        <v>0</v>
      </c>
      <c r="C14476" s="10"/>
    </row>
    <row r="14477" spans="1:3">
      <c r="A14477" s="21">
        <v>387</v>
      </c>
      <c r="B14477" s="23">
        <f>IF('935'!H393,'935'!H393*B8364/(B5919+B8973+B8364),0)</f>
        <v>0</v>
      </c>
      <c r="C14477" s="10"/>
    </row>
    <row r="14478" spans="1:3">
      <c r="A14478" s="21">
        <v>388</v>
      </c>
      <c r="B14478" s="23">
        <f>IF('935'!H394,'935'!H394*B8365/(B5920+B8974+B8365),0)</f>
        <v>0</v>
      </c>
      <c r="C14478" s="10"/>
    </row>
    <row r="14479" spans="1:3">
      <c r="A14479" s="21">
        <v>389</v>
      </c>
      <c r="B14479" s="23">
        <f>IF('935'!H395,'935'!H395*B8366/(B5921+B8975+B8366),0)</f>
        <v>0</v>
      </c>
      <c r="C14479" s="10"/>
    </row>
    <row r="14480" spans="1:3">
      <c r="A14480" s="21">
        <v>390</v>
      </c>
      <c r="B14480" s="23">
        <f>IF('935'!H396,'935'!H396*B8367/(B5922+B8976+B8367),0)</f>
        <v>0</v>
      </c>
      <c r="C14480" s="10"/>
    </row>
    <row r="14481" spans="1:3">
      <c r="A14481" s="21">
        <v>391</v>
      </c>
      <c r="B14481" s="23">
        <f>IF('935'!H397,'935'!H397*B8368/(B5923+B8977+B8368),0)</f>
        <v>0</v>
      </c>
      <c r="C14481" s="10"/>
    </row>
    <row r="14482" spans="1:3">
      <c r="A14482" s="21">
        <v>392</v>
      </c>
      <c r="B14482" s="23">
        <f>IF('935'!H398,'935'!H398*B8369/(B5924+B8978+B8369),0)</f>
        <v>0</v>
      </c>
      <c r="C14482" s="10"/>
    </row>
    <row r="14483" spans="1:3">
      <c r="A14483" s="21">
        <v>393</v>
      </c>
      <c r="B14483" s="23">
        <f>IF('935'!H399,'935'!H399*B8370/(B5925+B8979+B8370),0)</f>
        <v>0</v>
      </c>
      <c r="C14483" s="10"/>
    </row>
    <row r="14484" spans="1:3">
      <c r="A14484" s="21">
        <v>394</v>
      </c>
      <c r="B14484" s="23">
        <f>IF('935'!H400,'935'!H400*B8371/(B5926+B8980+B8371),0)</f>
        <v>0</v>
      </c>
      <c r="C14484" s="10"/>
    </row>
    <row r="14485" spans="1:3">
      <c r="A14485" s="21">
        <v>395</v>
      </c>
      <c r="B14485" s="23">
        <f>IF('935'!H401,'935'!H401*B8372/(B5927+B8981+B8372),0)</f>
        <v>0</v>
      </c>
      <c r="C14485" s="10"/>
    </row>
    <row r="14486" spans="1:3">
      <c r="A14486" s="21">
        <v>396</v>
      </c>
      <c r="B14486" s="23">
        <f>IF('935'!H402,'935'!H402*B8373/(B5928+B8982+B8373),0)</f>
        <v>0</v>
      </c>
      <c r="C14486" s="10"/>
    </row>
    <row r="14487" spans="1:3">
      <c r="A14487" s="21">
        <v>397</v>
      </c>
      <c r="B14487" s="23">
        <f>IF('935'!H403,'935'!H403*B8374/(B5929+B8983+B8374),0)</f>
        <v>0</v>
      </c>
      <c r="C14487" s="10"/>
    </row>
    <row r="14488" spans="1:3">
      <c r="A14488" s="21">
        <v>398</v>
      </c>
      <c r="B14488" s="23">
        <f>IF('935'!H404,'935'!H404*B8375/(B5930+B8984+B8375),0)</f>
        <v>0</v>
      </c>
      <c r="C14488" s="10"/>
    </row>
    <row r="14489" spans="1:3">
      <c r="A14489" s="21">
        <v>399</v>
      </c>
      <c r="B14489" s="23">
        <f>IF('935'!H405,'935'!H405*B8376/(B5931+B8985+B8376),0)</f>
        <v>0</v>
      </c>
      <c r="C14489" s="10"/>
    </row>
    <row r="14490" spans="1:3">
      <c r="A14490" s="21">
        <v>400</v>
      </c>
      <c r="B14490" s="23">
        <f>IF('935'!H406,'935'!H406*B8377/(B5932+B8986+B8377),0)</f>
        <v>0</v>
      </c>
      <c r="C14490" s="10"/>
    </row>
    <row r="14491" spans="1:3">
      <c r="A14491" s="21">
        <v>401</v>
      </c>
      <c r="B14491" s="23">
        <f>IF('935'!H407,'935'!H407*B8378/(B5933+B8987+B8378),0)</f>
        <v>0</v>
      </c>
      <c r="C14491" s="10"/>
    </row>
    <row r="14492" spans="1:3">
      <c r="A14492" s="21">
        <v>402</v>
      </c>
      <c r="B14492" s="23">
        <f>IF('935'!H408,'935'!H408*B8379/(B5934+B8988+B8379),0)</f>
        <v>0</v>
      </c>
      <c r="C14492" s="10"/>
    </row>
    <row r="14493" spans="1:3">
      <c r="A14493" s="21">
        <v>403</v>
      </c>
      <c r="B14493" s="23">
        <f>IF('935'!H409,'935'!H409*B8380/(B5935+B8989+B8380),0)</f>
        <v>0</v>
      </c>
      <c r="C14493" s="10"/>
    </row>
    <row r="14494" spans="1:3">
      <c r="A14494" s="21">
        <v>404</v>
      </c>
      <c r="B14494" s="23">
        <f>IF('935'!H410,'935'!H410*B8381/(B5936+B8990+B8381),0)</f>
        <v>0</v>
      </c>
      <c r="C14494" s="10"/>
    </row>
    <row r="14495" spans="1:3">
      <c r="A14495" s="21">
        <v>405</v>
      </c>
      <c r="B14495" s="23">
        <f>IF('935'!H411,'935'!H411*B8382/(B5937+B8991+B8382),0)</f>
        <v>0</v>
      </c>
      <c r="C14495" s="10"/>
    </row>
    <row r="14496" spans="1:3">
      <c r="A14496" s="21">
        <v>406</v>
      </c>
      <c r="B14496" s="23">
        <f>IF('935'!H412,'935'!H412*B8383/(B5938+B8992+B8383),0)</f>
        <v>0</v>
      </c>
      <c r="C14496" s="10"/>
    </row>
    <row r="14497" spans="1:3">
      <c r="A14497" s="21">
        <v>407</v>
      </c>
      <c r="B14497" s="23">
        <f>IF('935'!H413,'935'!H413*B8384/(B5939+B8993+B8384),0)</f>
        <v>0</v>
      </c>
      <c r="C14497" s="10"/>
    </row>
    <row r="14498" spans="1:3">
      <c r="A14498" s="21">
        <v>408</v>
      </c>
      <c r="B14498" s="23">
        <f>IF('935'!H414,'935'!H414*B8385/(B5940+B8994+B8385),0)</f>
        <v>0</v>
      </c>
      <c r="C14498" s="10"/>
    </row>
    <row r="14499" spans="1:3">
      <c r="A14499" s="21">
        <v>409</v>
      </c>
      <c r="B14499" s="23">
        <f>IF('935'!H415,'935'!H415*B8386/(B5941+B8995+B8386),0)</f>
        <v>0</v>
      </c>
      <c r="C14499" s="10"/>
    </row>
    <row r="14500" spans="1:3">
      <c r="A14500" s="21">
        <v>410</v>
      </c>
      <c r="B14500" s="23">
        <f>IF('935'!H416,'935'!H416*B8387/(B5942+B8996+B8387),0)</f>
        <v>0</v>
      </c>
      <c r="C14500" s="10"/>
    </row>
    <row r="14501" spans="1:3">
      <c r="A14501" s="21">
        <v>411</v>
      </c>
      <c r="B14501" s="23">
        <f>IF('935'!H417,'935'!H417*B8388/(B5943+B8997+B8388),0)</f>
        <v>0</v>
      </c>
      <c r="C14501" s="10"/>
    </row>
    <row r="14502" spans="1:3">
      <c r="A14502" s="21">
        <v>412</v>
      </c>
      <c r="B14502" s="23">
        <f>IF('935'!H418,'935'!H418*B8389/(B5944+B8998+B8389),0)</f>
        <v>0</v>
      </c>
      <c r="C14502" s="10"/>
    </row>
    <row r="14503" spans="1:3">
      <c r="A14503" s="21">
        <v>413</v>
      </c>
      <c r="B14503" s="23">
        <f>IF('935'!H419,'935'!H419*B8390/(B5945+B8999+B8390),0)</f>
        <v>0</v>
      </c>
      <c r="C14503" s="10"/>
    </row>
    <row r="14504" spans="1:3">
      <c r="A14504" s="21">
        <v>414</v>
      </c>
      <c r="B14504" s="23">
        <f>IF('935'!H420,'935'!H420*B8391/(B5946+B9000+B8391),0)</f>
        <v>0</v>
      </c>
      <c r="C14504" s="10"/>
    </row>
    <row r="14505" spans="1:3">
      <c r="A14505" s="21">
        <v>415</v>
      </c>
      <c r="B14505" s="23">
        <f>IF('935'!H421,'935'!H421*B8392/(B5947+B9001+B8392),0)</f>
        <v>0</v>
      </c>
      <c r="C14505" s="10"/>
    </row>
    <row r="14506" spans="1:3">
      <c r="A14506" s="21">
        <v>416</v>
      </c>
      <c r="B14506" s="23">
        <f>IF('935'!H422,'935'!H422*B8393/(B5948+B9002+B8393),0)</f>
        <v>0</v>
      </c>
      <c r="C14506" s="10"/>
    </row>
    <row r="14507" spans="1:3">
      <c r="A14507" s="21">
        <v>417</v>
      </c>
      <c r="B14507" s="23">
        <f>IF('935'!H423,'935'!H423*B8394/(B5949+B9003+B8394),0)</f>
        <v>0</v>
      </c>
      <c r="C14507" s="10"/>
    </row>
    <row r="14508" spans="1:3">
      <c r="A14508" s="21">
        <v>418</v>
      </c>
      <c r="B14508" s="23">
        <f>IF('935'!H424,'935'!H424*B8395/(B5950+B9004+B8395),0)</f>
        <v>0</v>
      </c>
      <c r="C14508" s="10"/>
    </row>
    <row r="14509" spans="1:3">
      <c r="A14509" s="21">
        <v>419</v>
      </c>
      <c r="B14509" s="23">
        <f>IF('935'!H425,'935'!H425*B8396/(B5951+B9005+B8396),0)</f>
        <v>0</v>
      </c>
      <c r="C14509" s="10"/>
    </row>
    <row r="14510" spans="1:3">
      <c r="A14510" s="21">
        <v>420</v>
      </c>
      <c r="B14510" s="23">
        <f>IF('935'!H426,'935'!H426*B8397/(B5952+B9006+B8397),0)</f>
        <v>0</v>
      </c>
      <c r="C14510" s="10"/>
    </row>
    <row r="14511" spans="1:3">
      <c r="A14511" s="21">
        <v>421</v>
      </c>
      <c r="B14511" s="23">
        <f>IF('935'!H427,'935'!H427*B8398/(B5953+B9007+B8398),0)</f>
        <v>0</v>
      </c>
      <c r="C14511" s="10"/>
    </row>
    <row r="14512" spans="1:3">
      <c r="A14512" s="21">
        <v>422</v>
      </c>
      <c r="B14512" s="23">
        <f>IF('935'!H428,'935'!H428*B8399/(B5954+B9008+B8399),0)</f>
        <v>0</v>
      </c>
      <c r="C14512" s="10"/>
    </row>
    <row r="14513" spans="1:3">
      <c r="A14513" s="21">
        <v>423</v>
      </c>
      <c r="B14513" s="23">
        <f>IF('935'!H429,'935'!H429*B8400/(B5955+B9009+B8400),0)</f>
        <v>0</v>
      </c>
      <c r="C14513" s="10"/>
    </row>
    <row r="14514" spans="1:3">
      <c r="A14514" s="21">
        <v>424</v>
      </c>
      <c r="B14514" s="23">
        <f>IF('935'!H430,'935'!H430*B8401/(B5956+B9010+B8401),0)</f>
        <v>0</v>
      </c>
      <c r="C14514" s="10"/>
    </row>
    <row r="14515" spans="1:3">
      <c r="A14515" s="21">
        <v>425</v>
      </c>
      <c r="B14515" s="23">
        <f>IF('935'!H431,'935'!H431*B8402/(B5957+B9011+B8402),0)</f>
        <v>0</v>
      </c>
      <c r="C14515" s="10"/>
    </row>
    <row r="14516" spans="1:3">
      <c r="A14516" s="21">
        <v>426</v>
      </c>
      <c r="B14516" s="23">
        <f>IF('935'!H432,'935'!H432*B8403/(B5958+B9012+B8403),0)</f>
        <v>0</v>
      </c>
      <c r="C14516" s="10"/>
    </row>
    <row r="14517" spans="1:3">
      <c r="A14517" s="21">
        <v>427</v>
      </c>
      <c r="B14517" s="23">
        <f>IF('935'!H433,'935'!H433*B8404/(B5959+B9013+B8404),0)</f>
        <v>0</v>
      </c>
      <c r="C14517" s="10"/>
    </row>
    <row r="14518" spans="1:3">
      <c r="A14518" s="21">
        <v>428</v>
      </c>
      <c r="B14518" s="23">
        <f>IF('935'!H434,'935'!H434*B8405/(B5960+B9014+B8405),0)</f>
        <v>0</v>
      </c>
      <c r="C14518" s="10"/>
    </row>
    <row r="14519" spans="1:3">
      <c r="A14519" s="21">
        <v>429</v>
      </c>
      <c r="B14519" s="23">
        <f>IF('935'!H435,'935'!H435*B8406/(B5961+B9015+B8406),0)</f>
        <v>0</v>
      </c>
      <c r="C14519" s="10"/>
    </row>
    <row r="14520" spans="1:3">
      <c r="A14520" s="21">
        <v>430</v>
      </c>
      <c r="B14520" s="23">
        <f>IF('935'!H436,'935'!H436*B8407/(B5962+B9016+B8407),0)</f>
        <v>0</v>
      </c>
      <c r="C14520" s="10"/>
    </row>
    <row r="14521" spans="1:3">
      <c r="A14521" s="21">
        <v>431</v>
      </c>
      <c r="B14521" s="23">
        <f>IF('935'!H437,'935'!H437*B8408/(B5963+B9017+B8408),0)</f>
        <v>0</v>
      </c>
      <c r="C14521" s="10"/>
    </row>
    <row r="14522" spans="1:3">
      <c r="A14522" s="21">
        <v>432</v>
      </c>
      <c r="B14522" s="23">
        <f>IF('935'!H438,'935'!H438*B8409/(B5964+B9018+B8409),0)</f>
        <v>0</v>
      </c>
      <c r="C14522" s="10"/>
    </row>
    <row r="14523" spans="1:3">
      <c r="A14523" s="21">
        <v>433</v>
      </c>
      <c r="B14523" s="23">
        <f>IF('935'!H439,'935'!H439*B8410/(B5965+B9019+B8410),0)</f>
        <v>0</v>
      </c>
      <c r="C14523" s="10"/>
    </row>
    <row r="14524" spans="1:3">
      <c r="A14524" s="21">
        <v>434</v>
      </c>
      <c r="B14524" s="23">
        <f>IF('935'!H440,'935'!H440*B8411/(B5966+B9020+B8411),0)</f>
        <v>0</v>
      </c>
      <c r="C14524" s="10"/>
    </row>
    <row r="14525" spans="1:3">
      <c r="A14525" s="21">
        <v>435</v>
      </c>
      <c r="B14525" s="23">
        <f>IF('935'!H441,'935'!H441*B8412/(B5967+B9021+B8412),0)</f>
        <v>0</v>
      </c>
      <c r="C14525" s="10"/>
    </row>
    <row r="14526" spans="1:3">
      <c r="A14526" s="21">
        <v>436</v>
      </c>
      <c r="B14526" s="23">
        <f>IF('935'!H442,'935'!H442*B8413/(B5968+B9022+B8413),0)</f>
        <v>0</v>
      </c>
      <c r="C14526" s="10"/>
    </row>
    <row r="14527" spans="1:3">
      <c r="A14527" s="21">
        <v>437</v>
      </c>
      <c r="B14527" s="23">
        <f>IF('935'!H443,'935'!H443*B8414/(B5969+B9023+B8414),0)</f>
        <v>0</v>
      </c>
      <c r="C14527" s="10"/>
    </row>
    <row r="14528" spans="1:3">
      <c r="A14528" s="21">
        <v>438</v>
      </c>
      <c r="B14528" s="23">
        <f>IF('935'!H444,'935'!H444*B8415/(B5970+B9024+B8415),0)</f>
        <v>0</v>
      </c>
      <c r="C14528" s="10"/>
    </row>
    <row r="14529" spans="1:3">
      <c r="A14529" s="21">
        <v>439</v>
      </c>
      <c r="B14529" s="23">
        <f>IF('935'!H445,'935'!H445*B8416/(B5971+B9025+B8416),0)</f>
        <v>0</v>
      </c>
      <c r="C14529" s="10"/>
    </row>
    <row r="14530" spans="1:3">
      <c r="A14530" s="21">
        <v>440</v>
      </c>
      <c r="B14530" s="23">
        <f>IF('935'!H446,'935'!H446*B8417/(B5972+B9026+B8417),0)</f>
        <v>0</v>
      </c>
      <c r="C14530" s="10"/>
    </row>
    <row r="14531" spans="1:3">
      <c r="A14531" s="21">
        <v>441</v>
      </c>
      <c r="B14531" s="23">
        <f>IF('935'!H447,'935'!H447*B8418/(B5973+B9027+B8418),0)</f>
        <v>0</v>
      </c>
      <c r="C14531" s="10"/>
    </row>
    <row r="14532" spans="1:3">
      <c r="A14532" s="21">
        <v>442</v>
      </c>
      <c r="B14532" s="23">
        <f>IF('935'!H448,'935'!H448*B8419/(B5974+B9028+B8419),0)</f>
        <v>0</v>
      </c>
      <c r="C14532" s="10"/>
    </row>
    <row r="14533" spans="1:3">
      <c r="A14533" s="21">
        <v>443</v>
      </c>
      <c r="B14533" s="23">
        <f>IF('935'!H449,'935'!H449*B8420/(B5975+B9029+B8420),0)</f>
        <v>0</v>
      </c>
      <c r="C14533" s="10"/>
    </row>
    <row r="14534" spans="1:3">
      <c r="A14534" s="21">
        <v>444</v>
      </c>
      <c r="B14534" s="23">
        <f>IF('935'!H450,'935'!H450*B8421/(B5976+B9030+B8421),0)</f>
        <v>0</v>
      </c>
      <c r="C14534" s="10"/>
    </row>
    <row r="14535" spans="1:3">
      <c r="A14535" s="21">
        <v>445</v>
      </c>
      <c r="B14535" s="23">
        <f>IF('935'!H451,'935'!H451*B8422/(B5977+B9031+B8422),0)</f>
        <v>0</v>
      </c>
      <c r="C14535" s="10"/>
    </row>
    <row r="14536" spans="1:3">
      <c r="A14536" s="21">
        <v>446</v>
      </c>
      <c r="B14536" s="23">
        <f>IF('935'!H452,'935'!H452*B8423/(B5978+B9032+B8423),0)</f>
        <v>0</v>
      </c>
      <c r="C14536" s="10"/>
    </row>
    <row r="14537" spans="1:3">
      <c r="A14537" s="21">
        <v>447</v>
      </c>
      <c r="B14537" s="23">
        <f>IF('935'!H453,'935'!H453*B8424/(B5979+B9033+B8424),0)</f>
        <v>0</v>
      </c>
      <c r="C14537" s="10"/>
    </row>
    <row r="14538" spans="1:3">
      <c r="A14538" s="21">
        <v>448</v>
      </c>
      <c r="B14538" s="23">
        <f>IF('935'!H454,'935'!H454*B8425/(B5980+B9034+B8425),0)</f>
        <v>0</v>
      </c>
      <c r="C14538" s="10"/>
    </row>
    <row r="14539" spans="1:3">
      <c r="A14539" s="21">
        <v>449</v>
      </c>
      <c r="B14539" s="23">
        <f>IF('935'!H455,'935'!H455*B8426/(B5981+B9035+B8426),0)</f>
        <v>0</v>
      </c>
      <c r="C14539" s="10"/>
    </row>
    <row r="14540" spans="1:3">
      <c r="A14540" s="21">
        <v>450</v>
      </c>
      <c r="B14540" s="23">
        <f>IF('935'!H456,'935'!H456*B8427/(B5982+B9036+B8427),0)</f>
        <v>0</v>
      </c>
      <c r="C14540" s="10"/>
    </row>
    <row r="14541" spans="1:3">
      <c r="A14541" s="21">
        <v>451</v>
      </c>
      <c r="B14541" s="23">
        <f>IF('935'!H457,'935'!H457*B8428/(B5983+B9037+B8428),0)</f>
        <v>0</v>
      </c>
      <c r="C14541" s="10"/>
    </row>
    <row r="14542" spans="1:3">
      <c r="A14542" s="21">
        <v>452</v>
      </c>
      <c r="B14542" s="23">
        <f>IF('935'!H458,'935'!H458*B8429/(B5984+B9038+B8429),0)</f>
        <v>0</v>
      </c>
      <c r="C14542" s="10"/>
    </row>
    <row r="14543" spans="1:3">
      <c r="A14543" s="21">
        <v>453</v>
      </c>
      <c r="B14543" s="23">
        <f>IF('935'!H459,'935'!H459*B8430/(B5985+B9039+B8430),0)</f>
        <v>0</v>
      </c>
      <c r="C14543" s="10"/>
    </row>
    <row r="14544" spans="1:3">
      <c r="A14544" s="21">
        <v>454</v>
      </c>
      <c r="B14544" s="23">
        <f>IF('935'!H460,'935'!H460*B8431/(B5986+B9040+B8431),0)</f>
        <v>0</v>
      </c>
      <c r="C14544" s="10"/>
    </row>
    <row r="14545" spans="1:3">
      <c r="A14545" s="21">
        <v>455</v>
      </c>
      <c r="B14545" s="23">
        <f>IF('935'!H461,'935'!H461*B8432/(B5987+B9041+B8432),0)</f>
        <v>0</v>
      </c>
      <c r="C14545" s="10"/>
    </row>
    <row r="14546" spans="1:3">
      <c r="A14546" s="21">
        <v>456</v>
      </c>
      <c r="B14546" s="23">
        <f>IF('935'!H462,'935'!H462*B8433/(B5988+B9042+B8433),0)</f>
        <v>0</v>
      </c>
      <c r="C14546" s="10"/>
    </row>
    <row r="14547" spans="1:3">
      <c r="A14547" s="21">
        <v>457</v>
      </c>
      <c r="B14547" s="23">
        <f>IF('935'!H463,'935'!H463*B8434/(B5989+B9043+B8434),0)</f>
        <v>0</v>
      </c>
      <c r="C14547" s="10"/>
    </row>
    <row r="14548" spans="1:3">
      <c r="A14548" s="21">
        <v>458</v>
      </c>
      <c r="B14548" s="23">
        <f>IF('935'!H464,'935'!H464*B8435/(B5990+B9044+B8435),0)</f>
        <v>0</v>
      </c>
      <c r="C14548" s="10"/>
    </row>
    <row r="14549" spans="1:3">
      <c r="A14549" s="21">
        <v>459</v>
      </c>
      <c r="B14549" s="23">
        <f>IF('935'!H465,'935'!H465*B8436/(B5991+B9045+B8436),0)</f>
        <v>0</v>
      </c>
      <c r="C14549" s="10"/>
    </row>
    <row r="14550" spans="1:3">
      <c r="A14550" s="21">
        <v>460</v>
      </c>
      <c r="B14550" s="23">
        <f>IF('935'!H466,'935'!H466*B8437/(B5992+B9046+B8437),0)</f>
        <v>0</v>
      </c>
      <c r="C14550" s="10"/>
    </row>
    <row r="14551" spans="1:3">
      <c r="A14551" s="21">
        <v>461</v>
      </c>
      <c r="B14551" s="23">
        <f>IF('935'!H467,'935'!H467*B8438/(B5993+B9047+B8438),0)</f>
        <v>0</v>
      </c>
      <c r="C14551" s="10"/>
    </row>
    <row r="14552" spans="1:3">
      <c r="A14552" s="21">
        <v>462</v>
      </c>
      <c r="B14552" s="23">
        <f>IF('935'!H468,'935'!H468*B8439/(B5994+B9048+B8439),0)</f>
        <v>0</v>
      </c>
      <c r="C14552" s="10"/>
    </row>
    <row r="14553" spans="1:3">
      <c r="A14553" s="21">
        <v>463</v>
      </c>
      <c r="B14553" s="23">
        <f>IF('935'!H469,'935'!H469*B8440/(B5995+B9049+B8440),0)</f>
        <v>0</v>
      </c>
      <c r="C14553" s="10"/>
    </row>
    <row r="14554" spans="1:3">
      <c r="A14554" s="21">
        <v>464</v>
      </c>
      <c r="B14554" s="23">
        <f>IF('935'!H470,'935'!H470*B8441/(B5996+B9050+B8441),0)</f>
        <v>0</v>
      </c>
      <c r="C14554" s="10"/>
    </row>
    <row r="14555" spans="1:3">
      <c r="A14555" s="21">
        <v>465</v>
      </c>
      <c r="B14555" s="23">
        <f>IF('935'!H471,'935'!H471*B8442/(B5997+B9051+B8442),0)</f>
        <v>0</v>
      </c>
      <c r="C14555" s="10"/>
    </row>
    <row r="14556" spans="1:3">
      <c r="A14556" s="21">
        <v>466</v>
      </c>
      <c r="B14556" s="23">
        <f>IF('935'!H472,'935'!H472*B8443/(B5998+B9052+B8443),0)</f>
        <v>0</v>
      </c>
      <c r="C14556" s="10"/>
    </row>
    <row r="14557" spans="1:3">
      <c r="A14557" s="21">
        <v>467</v>
      </c>
      <c r="B14557" s="23">
        <f>IF('935'!H473,'935'!H473*B8444/(B5999+B9053+B8444),0)</f>
        <v>0</v>
      </c>
      <c r="C14557" s="10"/>
    </row>
    <row r="14558" spans="1:3">
      <c r="A14558" s="21">
        <v>468</v>
      </c>
      <c r="B14558" s="23">
        <f>IF('935'!H474,'935'!H474*B8445/(B6000+B9054+B8445),0)</f>
        <v>0</v>
      </c>
      <c r="C14558" s="10"/>
    </row>
    <row r="14559" spans="1:3">
      <c r="A14559" s="21">
        <v>469</v>
      </c>
      <c r="B14559" s="23">
        <f>IF('935'!H475,'935'!H475*B8446/(B6001+B9055+B8446),0)</f>
        <v>0</v>
      </c>
      <c r="C14559" s="10"/>
    </row>
    <row r="14560" spans="1:3">
      <c r="A14560" s="21">
        <v>470</v>
      </c>
      <c r="B14560" s="23">
        <f>IF('935'!H476,'935'!H476*B8447/(B6002+B9056+B8447),0)</f>
        <v>0</v>
      </c>
      <c r="C14560" s="10"/>
    </row>
    <row r="14561" spans="1:3">
      <c r="A14561" s="21">
        <v>471</v>
      </c>
      <c r="B14561" s="23">
        <f>IF('935'!H477,'935'!H477*B8448/(B6003+B9057+B8448),0)</f>
        <v>0</v>
      </c>
      <c r="C14561" s="10"/>
    </row>
    <row r="14562" spans="1:3">
      <c r="A14562" s="21">
        <v>472</v>
      </c>
      <c r="B14562" s="23">
        <f>IF('935'!H478,'935'!H478*B8449/(B6004+B9058+B8449),0)</f>
        <v>0</v>
      </c>
      <c r="C14562" s="10"/>
    </row>
    <row r="14563" spans="1:3">
      <c r="A14563" s="21">
        <v>473</v>
      </c>
      <c r="B14563" s="23">
        <f>IF('935'!H479,'935'!H479*B8450/(B6005+B9059+B8450),0)</f>
        <v>0</v>
      </c>
      <c r="C14563" s="10"/>
    </row>
    <row r="14564" spans="1:3">
      <c r="A14564" s="21">
        <v>474</v>
      </c>
      <c r="B14564" s="23">
        <f>IF('935'!H480,'935'!H480*B8451/(B6006+B9060+B8451),0)</f>
        <v>0</v>
      </c>
      <c r="C14564" s="10"/>
    </row>
    <row r="14565" spans="1:3">
      <c r="A14565" s="21">
        <v>475</v>
      </c>
      <c r="B14565" s="23">
        <f>IF('935'!H481,'935'!H481*B8452/(B6007+B9061+B8452),0)</f>
        <v>0</v>
      </c>
      <c r="C14565" s="10"/>
    </row>
    <row r="14566" spans="1:3">
      <c r="A14566" s="21">
        <v>476</v>
      </c>
      <c r="B14566" s="23">
        <f>IF('935'!H482,'935'!H482*B8453/(B6008+B9062+B8453),0)</f>
        <v>0</v>
      </c>
      <c r="C14566" s="10"/>
    </row>
    <row r="14567" spans="1:3">
      <c r="A14567" s="21">
        <v>477</v>
      </c>
      <c r="B14567" s="23">
        <f>IF('935'!H483,'935'!H483*B8454/(B6009+B9063+B8454),0)</f>
        <v>0</v>
      </c>
      <c r="C14567" s="10"/>
    </row>
    <row r="14568" spans="1:3">
      <c r="A14568" s="21">
        <v>478</v>
      </c>
      <c r="B14568" s="23">
        <f>IF('935'!H484,'935'!H484*B8455/(B6010+B9064+B8455),0)</f>
        <v>0</v>
      </c>
      <c r="C14568" s="10"/>
    </row>
    <row r="14569" spans="1:3">
      <c r="A14569" s="21">
        <v>479</v>
      </c>
      <c r="B14569" s="23">
        <f>IF('935'!H485,'935'!H485*B8456/(B6011+B9065+B8456),0)</f>
        <v>0</v>
      </c>
      <c r="C14569" s="10"/>
    </row>
    <row r="14570" spans="1:3">
      <c r="A14570" s="21">
        <v>480</v>
      </c>
      <c r="B14570" s="23">
        <f>IF('935'!H486,'935'!H486*B8457/(B6012+B9066+B8457),0)</f>
        <v>0</v>
      </c>
      <c r="C14570" s="10"/>
    </row>
    <row r="14571" spans="1:3">
      <c r="A14571" s="21">
        <v>481</v>
      </c>
      <c r="B14571" s="23">
        <f>IF('935'!H487,'935'!H487*B8458/(B6013+B9067+B8458),0)</f>
        <v>0</v>
      </c>
      <c r="C14571" s="10"/>
    </row>
    <row r="14572" spans="1:3">
      <c r="A14572" s="21">
        <v>482</v>
      </c>
      <c r="B14572" s="23">
        <f>IF('935'!H488,'935'!H488*B8459/(B6014+B9068+B8459),0)</f>
        <v>0</v>
      </c>
      <c r="C14572" s="10"/>
    </row>
    <row r="14573" spans="1:3">
      <c r="A14573" s="21">
        <v>483</v>
      </c>
      <c r="B14573" s="23">
        <f>IF('935'!H489,'935'!H489*B8460/(B6015+B9069+B8460),0)</f>
        <v>0</v>
      </c>
      <c r="C14573" s="10"/>
    </row>
    <row r="14574" spans="1:3">
      <c r="A14574" s="21">
        <v>484</v>
      </c>
      <c r="B14574" s="23">
        <f>IF('935'!H490,'935'!H490*B8461/(B6016+B9070+B8461),0)</f>
        <v>0</v>
      </c>
      <c r="C14574" s="10"/>
    </row>
    <row r="14575" spans="1:3">
      <c r="A14575" s="21">
        <v>485</v>
      </c>
      <c r="B14575" s="23">
        <f>IF('935'!H491,'935'!H491*B8462/(B6017+B9071+B8462),0)</f>
        <v>0</v>
      </c>
      <c r="C14575" s="10"/>
    </row>
    <row r="14576" spans="1:3">
      <c r="A14576" s="21">
        <v>486</v>
      </c>
      <c r="B14576" s="23">
        <f>IF('935'!H492,'935'!H492*B8463/(B6018+B9072+B8463),0)</f>
        <v>0</v>
      </c>
      <c r="C14576" s="10"/>
    </row>
    <row r="14577" spans="1:3">
      <c r="A14577" s="21">
        <v>487</v>
      </c>
      <c r="B14577" s="23">
        <f>IF('935'!H493,'935'!H493*B8464/(B6019+B9073+B8464),0)</f>
        <v>0</v>
      </c>
      <c r="C14577" s="10"/>
    </row>
    <row r="14578" spans="1:3">
      <c r="A14578" s="21">
        <v>488</v>
      </c>
      <c r="B14578" s="23">
        <f>IF('935'!H494,'935'!H494*B8465/(B6020+B9074+B8465),0)</f>
        <v>0</v>
      </c>
      <c r="C14578" s="10"/>
    </row>
    <row r="14579" spans="1:3">
      <c r="A14579" s="21">
        <v>489</v>
      </c>
      <c r="B14579" s="23">
        <f>IF('935'!H495,'935'!H495*B8466/(B6021+B9075+B8466),0)</f>
        <v>0</v>
      </c>
      <c r="C14579" s="10"/>
    </row>
    <row r="14580" spans="1:3">
      <c r="A14580" s="21">
        <v>490</v>
      </c>
      <c r="B14580" s="23">
        <f>IF('935'!H496,'935'!H496*B8467/(B6022+B9076+B8467),0)</f>
        <v>0</v>
      </c>
      <c r="C14580" s="10"/>
    </row>
    <row r="14581" spans="1:3">
      <c r="A14581" s="21">
        <v>491</v>
      </c>
      <c r="B14581" s="23">
        <f>IF('935'!H497,'935'!H497*B8468/(B6023+B9077+B8468),0)</f>
        <v>0</v>
      </c>
      <c r="C14581" s="10"/>
    </row>
    <row r="14582" spans="1:3">
      <c r="A14582" s="21">
        <v>492</v>
      </c>
      <c r="B14582" s="23">
        <f>IF('935'!H498,'935'!H498*B8469/(B6024+B9078+B8469),0)</f>
        <v>0</v>
      </c>
      <c r="C14582" s="10"/>
    </row>
    <row r="14583" spans="1:3">
      <c r="A14583" s="21">
        <v>493</v>
      </c>
      <c r="B14583" s="23">
        <f>IF('935'!H499,'935'!H499*B8470/(B6025+B9079+B8470),0)</f>
        <v>0</v>
      </c>
      <c r="C14583" s="10"/>
    </row>
    <row r="14584" spans="1:3">
      <c r="A14584" s="21">
        <v>494</v>
      </c>
      <c r="B14584" s="23">
        <f>IF('935'!H500,'935'!H500*B8471/(B6026+B9080+B8471),0)</f>
        <v>0</v>
      </c>
      <c r="C14584" s="10"/>
    </row>
    <row r="14585" spans="1:3">
      <c r="A14585" s="21">
        <v>495</v>
      </c>
      <c r="B14585" s="23">
        <f>IF('935'!H501,'935'!H501*B8472/(B6027+B9081+B8472),0)</f>
        <v>0</v>
      </c>
      <c r="C14585" s="10"/>
    </row>
    <row r="14586" spans="1:3">
      <c r="A14586" s="21">
        <v>496</v>
      </c>
      <c r="B14586" s="23">
        <f>IF('935'!H502,'935'!H502*B8473/(B6028+B9082+B8473),0)</f>
        <v>0</v>
      </c>
      <c r="C14586" s="10"/>
    </row>
    <row r="14587" spans="1:3">
      <c r="A14587" s="21">
        <v>497</v>
      </c>
      <c r="B14587" s="23">
        <f>IF('935'!H503,'935'!H503*B8474/(B6029+B9083+B8474),0)</f>
        <v>0</v>
      </c>
      <c r="C14587" s="10"/>
    </row>
    <row r="14588" spans="1:3">
      <c r="A14588" s="21">
        <v>498</v>
      </c>
      <c r="B14588" s="23">
        <f>IF('935'!H504,'935'!H504*B8475/(B6030+B9084+B8475),0)</f>
        <v>0</v>
      </c>
      <c r="C14588" s="10"/>
    </row>
    <row r="14589" spans="1:3">
      <c r="A14589" s="21">
        <v>499</v>
      </c>
      <c r="B14589" s="23">
        <f>IF('935'!H505,'935'!H505*B8476/(B6031+B9085+B8476),0)</f>
        <v>0</v>
      </c>
      <c r="C14589" s="10"/>
    </row>
    <row r="14590" spans="1:3">
      <c r="A14590" s="21">
        <v>500</v>
      </c>
      <c r="B14590" s="23">
        <f>IF('935'!H506,'935'!H506*B8477/(B6032+B9086+B8477),0)</f>
        <v>0</v>
      </c>
      <c r="C14590" s="10"/>
    </row>
    <row r="14591" spans="1:3">
      <c r="A14591" s="21">
        <v>501</v>
      </c>
      <c r="B14591" s="23">
        <f>IF('935'!H507,'935'!H507*B8478/(B6033+B9087+B8478),0)</f>
        <v>0</v>
      </c>
      <c r="C14591" s="10"/>
    </row>
    <row r="14592" spans="1:3">
      <c r="A14592" s="21">
        <v>502</v>
      </c>
      <c r="B14592" s="23">
        <f>IF('935'!H508,'935'!H508*B8479/(B6034+B9088+B8479),0)</f>
        <v>0</v>
      </c>
      <c r="C14592" s="10"/>
    </row>
    <row r="14593" spans="1:3">
      <c r="A14593" s="21">
        <v>503</v>
      </c>
      <c r="B14593" s="23">
        <f>IF('935'!H509,'935'!H509*B8480/(B6035+B9089+B8480),0)</f>
        <v>0</v>
      </c>
      <c r="C14593" s="10"/>
    </row>
    <row r="14594" spans="1:3">
      <c r="A14594" s="21">
        <v>504</v>
      </c>
      <c r="B14594" s="23">
        <f>IF('935'!H510,'935'!H510*B8481/(B6036+B9090+B8481),0)</f>
        <v>0</v>
      </c>
      <c r="C14594" s="10"/>
    </row>
    <row r="14595" spans="1:3">
      <c r="A14595" s="21">
        <v>505</v>
      </c>
      <c r="B14595" s="23">
        <f>IF('935'!H511,'935'!H511*B8482/(B6037+B9091+B8482),0)</f>
        <v>0</v>
      </c>
      <c r="C14595" s="10"/>
    </row>
    <row r="14596" spans="1:3">
      <c r="A14596" s="21">
        <v>506</v>
      </c>
      <c r="B14596" s="23">
        <f>IF('935'!H512,'935'!H512*B8483/(B6038+B9092+B8483),0)</f>
        <v>0</v>
      </c>
      <c r="C14596" s="10"/>
    </row>
    <row r="14597" spans="1:3">
      <c r="A14597" s="21">
        <v>507</v>
      </c>
      <c r="B14597" s="23">
        <f>IF('935'!H513,'935'!H513*B8484/(B6039+B9093+B8484),0)</f>
        <v>0</v>
      </c>
      <c r="C14597" s="10"/>
    </row>
    <row r="14598" spans="1:3">
      <c r="A14598" s="21">
        <v>508</v>
      </c>
      <c r="B14598" s="23">
        <f>IF('935'!H514,'935'!H514*B8485/(B6040+B9094+B8485),0)</f>
        <v>0</v>
      </c>
      <c r="C14598" s="10"/>
    </row>
    <row r="14599" spans="1:3">
      <c r="A14599" s="21">
        <v>509</v>
      </c>
      <c r="B14599" s="23">
        <f>IF('935'!H515,'935'!H515*B8486/(B6041+B9095+B8486),0)</f>
        <v>0</v>
      </c>
      <c r="C14599" s="10"/>
    </row>
    <row r="14600" spans="1:3">
      <c r="A14600" s="21">
        <v>510</v>
      </c>
      <c r="B14600" s="23">
        <f>IF('935'!H516,'935'!H516*B8487/(B6042+B9096+B8487),0)</f>
        <v>0</v>
      </c>
      <c r="C14600" s="10"/>
    </row>
    <row r="14601" spans="1:3">
      <c r="A14601" s="21">
        <v>511</v>
      </c>
      <c r="B14601" s="23">
        <f>IF('935'!H517,'935'!H517*B8488/(B6043+B9097+B8488),0)</f>
        <v>0</v>
      </c>
      <c r="C14601" s="10"/>
    </row>
    <row r="14602" spans="1:3">
      <c r="A14602" s="21">
        <v>512</v>
      </c>
      <c r="B14602" s="23">
        <f>IF('935'!H518,'935'!H518*B8489/(B6044+B9098+B8489),0)</f>
        <v>0</v>
      </c>
      <c r="C14602" s="10"/>
    </row>
    <row r="14603" spans="1:3">
      <c r="A14603" s="21">
        <v>513</v>
      </c>
      <c r="B14603" s="23">
        <f>IF('935'!H519,'935'!H519*B8490/(B6045+B9099+B8490),0)</f>
        <v>0</v>
      </c>
      <c r="C14603" s="10"/>
    </row>
    <row r="14604" spans="1:3">
      <c r="A14604" s="21">
        <v>514</v>
      </c>
      <c r="B14604" s="23">
        <f>IF('935'!H520,'935'!H520*B8491/(B6046+B9100+B8491),0)</f>
        <v>0</v>
      </c>
      <c r="C14604" s="10"/>
    </row>
    <row r="14605" spans="1:3">
      <c r="A14605" s="21">
        <v>515</v>
      </c>
      <c r="B14605" s="23">
        <f>IF('935'!H521,'935'!H521*B8492/(B6047+B9101+B8492),0)</f>
        <v>0</v>
      </c>
      <c r="C14605" s="10"/>
    </row>
    <row r="14606" spans="1:3">
      <c r="A14606" s="21">
        <v>516</v>
      </c>
      <c r="B14606" s="23">
        <f>IF('935'!H522,'935'!H522*B8493/(B6048+B9102+B8493),0)</f>
        <v>0</v>
      </c>
      <c r="C14606" s="10"/>
    </row>
    <row r="14607" spans="1:3">
      <c r="A14607" s="21">
        <v>517</v>
      </c>
      <c r="B14607" s="23">
        <f>IF('935'!H523,'935'!H523*B8494/(B6049+B9103+B8494),0)</f>
        <v>0</v>
      </c>
      <c r="C14607" s="10"/>
    </row>
    <row r="14608" spans="1:3">
      <c r="A14608" s="21">
        <v>518</v>
      </c>
      <c r="B14608" s="23">
        <f>IF('935'!H524,'935'!H524*B8495/(B6050+B9104+B8495),0)</f>
        <v>0</v>
      </c>
      <c r="C14608" s="10"/>
    </row>
    <row r="14609" spans="1:3">
      <c r="A14609" s="21">
        <v>519</v>
      </c>
      <c r="B14609" s="23">
        <f>IF('935'!H525,'935'!H525*B8496/(B6051+B9105+B8496),0)</f>
        <v>0</v>
      </c>
      <c r="C14609" s="10"/>
    </row>
    <row r="14610" spans="1:3">
      <c r="A14610" s="21">
        <v>520</v>
      </c>
      <c r="B14610" s="23">
        <f>IF('935'!H526,'935'!H526*B8497/(B6052+B9106+B8497),0)</f>
        <v>0</v>
      </c>
      <c r="C14610" s="10"/>
    </row>
    <row r="14611" spans="1:3">
      <c r="A14611" s="21">
        <v>521</v>
      </c>
      <c r="B14611" s="23">
        <f>IF('935'!H527,'935'!H527*B8498/(B6053+B9107+B8498),0)</f>
        <v>0</v>
      </c>
      <c r="C14611" s="10"/>
    </row>
    <row r="14612" spans="1:3">
      <c r="A14612" s="21">
        <v>522</v>
      </c>
      <c r="B14612" s="23">
        <f>IF('935'!H528,'935'!H528*B8499/(B6054+B9108+B8499),0)</f>
        <v>0</v>
      </c>
      <c r="C14612" s="10"/>
    </row>
    <row r="14613" spans="1:3">
      <c r="A14613" s="21">
        <v>523</v>
      </c>
      <c r="B14613" s="23">
        <f>IF('935'!H529,'935'!H529*B8500/(B6055+B9109+B8500),0)</f>
        <v>0</v>
      </c>
      <c r="C14613" s="10"/>
    </row>
    <row r="14614" spans="1:3">
      <c r="A14614" s="21">
        <v>524</v>
      </c>
      <c r="B14614" s="23">
        <f>IF('935'!H530,'935'!H530*B8501/(B6056+B9110+B8501),0)</f>
        <v>0</v>
      </c>
      <c r="C14614" s="10"/>
    </row>
    <row r="14615" spans="1:3">
      <c r="A14615" s="21">
        <v>525</v>
      </c>
      <c r="B14615" s="23">
        <f>IF('935'!H531,'935'!H531*B8502/(B6057+B9111+B8502),0)</f>
        <v>0</v>
      </c>
      <c r="C14615" s="10"/>
    </row>
    <row r="14616" spans="1:3">
      <c r="A14616" s="21">
        <v>526</v>
      </c>
      <c r="B14616" s="23">
        <f>IF('935'!H532,'935'!H532*B8503/(B6058+B9112+B8503),0)</f>
        <v>0</v>
      </c>
      <c r="C14616" s="10"/>
    </row>
    <row r="14617" spans="1:3">
      <c r="A14617" s="21">
        <v>527</v>
      </c>
      <c r="B14617" s="23">
        <f>IF('935'!H533,'935'!H533*B8504/(B6059+B9113+B8504),0)</f>
        <v>0</v>
      </c>
      <c r="C14617" s="10"/>
    </row>
    <row r="14618" spans="1:3">
      <c r="A14618" s="21">
        <v>528</v>
      </c>
      <c r="B14618" s="23">
        <f>IF('935'!H534,'935'!H534*B8505/(B6060+B9114+B8505),0)</f>
        <v>0</v>
      </c>
      <c r="C14618" s="10"/>
    </row>
    <row r="14619" spans="1:3">
      <c r="A14619" s="21">
        <v>529</v>
      </c>
      <c r="B14619" s="23">
        <f>IF('935'!H535,'935'!H535*B8506/(B6061+B9115+B8506),0)</f>
        <v>0</v>
      </c>
      <c r="C14619" s="10"/>
    </row>
    <row r="14620" spans="1:3">
      <c r="A14620" s="21">
        <v>530</v>
      </c>
      <c r="B14620" s="23">
        <f>IF('935'!H536,'935'!H536*B8507/(B6062+B9116+B8507),0)</f>
        <v>0</v>
      </c>
      <c r="C14620" s="10"/>
    </row>
    <row r="14621" spans="1:3">
      <c r="A14621" s="21">
        <v>531</v>
      </c>
      <c r="B14621" s="23">
        <f>IF('935'!H537,'935'!H537*B8508/(B6063+B9117+B8508),0)</f>
        <v>0</v>
      </c>
      <c r="C14621" s="10"/>
    </row>
    <row r="14622" spans="1:3">
      <c r="A14622" s="21">
        <v>532</v>
      </c>
      <c r="B14622" s="23">
        <f>IF('935'!H538,'935'!H538*B8509/(B6064+B9118+B8509),0)</f>
        <v>0</v>
      </c>
      <c r="C14622" s="10"/>
    </row>
    <row r="14623" spans="1:3">
      <c r="A14623" s="21">
        <v>533</v>
      </c>
      <c r="B14623" s="23">
        <f>IF('935'!H539,'935'!H539*B8510/(B6065+B9119+B8510),0)</f>
        <v>0</v>
      </c>
      <c r="C14623" s="10"/>
    </row>
    <row r="14624" spans="1:3">
      <c r="A14624" s="21">
        <v>534</v>
      </c>
      <c r="B14624" s="23">
        <f>IF('935'!H540,'935'!H540*B8511/(B6066+B9120+B8511),0)</f>
        <v>0</v>
      </c>
      <c r="C14624" s="10"/>
    </row>
    <row r="14625" spans="1:3">
      <c r="A14625" s="21">
        <v>535</v>
      </c>
      <c r="B14625" s="23">
        <f>IF('935'!H541,'935'!H541*B8512/(B6067+B9121+B8512),0)</f>
        <v>0</v>
      </c>
      <c r="C14625" s="10"/>
    </row>
    <row r="14626" spans="1:3">
      <c r="A14626" s="21">
        <v>536</v>
      </c>
      <c r="B14626" s="23">
        <f>IF('935'!H542,'935'!H542*B8513/(B6068+B9122+B8513),0)</f>
        <v>0</v>
      </c>
      <c r="C14626" s="10"/>
    </row>
    <row r="14627" spans="1:3">
      <c r="A14627" s="21">
        <v>537</v>
      </c>
      <c r="B14627" s="23">
        <f>IF('935'!H543,'935'!H543*B8514/(B6069+B9123+B8514),0)</f>
        <v>0</v>
      </c>
      <c r="C14627" s="10"/>
    </row>
    <row r="14628" spans="1:3">
      <c r="A14628" s="21">
        <v>538</v>
      </c>
      <c r="B14628" s="23">
        <f>IF('935'!H544,'935'!H544*B8515/(B6070+B9124+B8515),0)</f>
        <v>0</v>
      </c>
      <c r="C14628" s="10"/>
    </row>
    <row r="14629" spans="1:3">
      <c r="A14629" s="21">
        <v>539</v>
      </c>
      <c r="B14629" s="23">
        <f>IF('935'!H545,'935'!H545*B8516/(B6071+B9125+B8516),0)</f>
        <v>0</v>
      </c>
      <c r="C14629" s="10"/>
    </row>
    <row r="14630" spans="1:3">
      <c r="A14630" s="21">
        <v>540</v>
      </c>
      <c r="B14630" s="23">
        <f>IF('935'!H546,'935'!H546*B8517/(B6072+B9126+B8517),0)</f>
        <v>0</v>
      </c>
      <c r="C14630" s="10"/>
    </row>
    <row r="14631" spans="1:3">
      <c r="A14631" s="21">
        <v>541</v>
      </c>
      <c r="B14631" s="23">
        <f>IF('935'!H547,'935'!H547*B8518/(B6073+B9127+B8518),0)</f>
        <v>0</v>
      </c>
      <c r="C14631" s="10"/>
    </row>
    <row r="14632" spans="1:3">
      <c r="A14632" s="21">
        <v>542</v>
      </c>
      <c r="B14632" s="23">
        <f>IF('935'!H548,'935'!H548*B8519/(B6074+B9128+B8519),0)</f>
        <v>0</v>
      </c>
      <c r="C14632" s="10"/>
    </row>
    <row r="14633" spans="1:3">
      <c r="A14633" s="21">
        <v>543</v>
      </c>
      <c r="B14633" s="23">
        <f>IF('935'!H549,'935'!H549*B8520/(B6075+B9129+B8520),0)</f>
        <v>0</v>
      </c>
      <c r="C14633" s="10"/>
    </row>
    <row r="14634" spans="1:3">
      <c r="A14634" s="21">
        <v>544</v>
      </c>
      <c r="B14634" s="23">
        <f>IF('935'!H550,'935'!H550*B8521/(B6076+B9130+B8521),0)</f>
        <v>0</v>
      </c>
      <c r="C14634" s="10"/>
    </row>
    <row r="14635" spans="1:3">
      <c r="A14635" s="21">
        <v>545</v>
      </c>
      <c r="B14635" s="23">
        <f>IF('935'!H551,'935'!H551*B8522/(B6077+B9131+B8522),0)</f>
        <v>0</v>
      </c>
      <c r="C14635" s="10"/>
    </row>
    <row r="14636" spans="1:3">
      <c r="A14636" s="21">
        <v>546</v>
      </c>
      <c r="B14636" s="23">
        <f>IF('935'!H552,'935'!H552*B8523/(B6078+B9132+B8523),0)</f>
        <v>0</v>
      </c>
      <c r="C14636" s="10"/>
    </row>
    <row r="14637" spans="1:3">
      <c r="A14637" s="21">
        <v>547</v>
      </c>
      <c r="B14637" s="23">
        <f>IF('935'!H553,'935'!H553*B8524/(B6079+B9133+B8524),0)</f>
        <v>0</v>
      </c>
      <c r="C14637" s="10"/>
    </row>
    <row r="14638" spans="1:3">
      <c r="A14638" s="21">
        <v>548</v>
      </c>
      <c r="B14638" s="23">
        <f>IF('935'!H554,'935'!H554*B8525/(B6080+B9134+B8525),0)</f>
        <v>0</v>
      </c>
      <c r="C14638" s="10"/>
    </row>
    <row r="14639" spans="1:3">
      <c r="A14639" s="21">
        <v>549</v>
      </c>
      <c r="B14639" s="23">
        <f>IF('935'!H555,'935'!H555*B8526/(B6081+B9135+B8526),0)</f>
        <v>0</v>
      </c>
      <c r="C14639" s="10"/>
    </row>
    <row r="14640" spans="1:3">
      <c r="A14640" s="21">
        <v>550</v>
      </c>
      <c r="B14640" s="23">
        <f>IF('935'!H556,'935'!H556*B8527/(B6082+B9136+B8527),0)</f>
        <v>0</v>
      </c>
      <c r="C14640" s="10"/>
    </row>
    <row r="14641" spans="1:3">
      <c r="A14641" s="21">
        <v>551</v>
      </c>
      <c r="B14641" s="23">
        <f>IF('935'!H557,'935'!H557*B8528/(B6083+B9137+B8528),0)</f>
        <v>0</v>
      </c>
      <c r="C14641" s="10"/>
    </row>
    <row r="14642" spans="1:3">
      <c r="A14642" s="21">
        <v>552</v>
      </c>
      <c r="B14642" s="23">
        <f>IF('935'!H558,'935'!H558*B8529/(B6084+B9138+B8529),0)</f>
        <v>0</v>
      </c>
      <c r="C14642" s="10"/>
    </row>
    <row r="14643" spans="1:3">
      <c r="A14643" s="21">
        <v>553</v>
      </c>
      <c r="B14643" s="23">
        <f>IF('935'!H559,'935'!H559*B8530/(B6085+B9139+B8530),0)</f>
        <v>0</v>
      </c>
      <c r="C14643" s="10"/>
    </row>
    <row r="14644" spans="1:3">
      <c r="A14644" s="21">
        <v>554</v>
      </c>
      <c r="B14644" s="23">
        <f>IF('935'!H560,'935'!H560*B8531/(B6086+B9140+B8531),0)</f>
        <v>0</v>
      </c>
      <c r="C14644" s="10"/>
    </row>
    <row r="14645" spans="1:3">
      <c r="A14645" s="21">
        <v>555</v>
      </c>
      <c r="B14645" s="23">
        <f>IF('935'!H561,'935'!H561*B8532/(B6087+B9141+B8532),0)</f>
        <v>0</v>
      </c>
      <c r="C14645" s="10"/>
    </row>
    <row r="14646" spans="1:3">
      <c r="A14646" s="21">
        <v>556</v>
      </c>
      <c r="B14646" s="23">
        <f>IF('935'!H562,'935'!H562*B8533/(B6088+B9142+B8533),0)</f>
        <v>0</v>
      </c>
      <c r="C14646" s="10"/>
    </row>
    <row r="14647" spans="1:3">
      <c r="A14647" s="21">
        <v>557</v>
      </c>
      <c r="B14647" s="23">
        <f>IF('935'!H563,'935'!H563*B8534/(B6089+B9143+B8534),0)</f>
        <v>0</v>
      </c>
      <c r="C14647" s="10"/>
    </row>
    <row r="14648" spans="1:3">
      <c r="A14648" s="21">
        <v>558</v>
      </c>
      <c r="B14648" s="23">
        <f>IF('935'!H564,'935'!H564*B8535/(B6090+B9144+B8535),0)</f>
        <v>0</v>
      </c>
      <c r="C14648" s="10"/>
    </row>
    <row r="14649" spans="1:3">
      <c r="A14649" s="21">
        <v>559</v>
      </c>
      <c r="B14649" s="23">
        <f>IF('935'!H565,'935'!H565*B8536/(B6091+B9145+B8536),0)</f>
        <v>0</v>
      </c>
      <c r="C14649" s="10"/>
    </row>
    <row r="14650" spans="1:3">
      <c r="A14650" s="21">
        <v>560</v>
      </c>
      <c r="B14650" s="23">
        <f>IF('935'!H566,'935'!H566*B8537/(B6092+B9146+B8537),0)</f>
        <v>0</v>
      </c>
      <c r="C14650" s="10"/>
    </row>
    <row r="14651" spans="1:3">
      <c r="A14651" s="21">
        <v>561</v>
      </c>
      <c r="B14651" s="23">
        <f>IF('935'!H567,'935'!H567*B8538/(B6093+B9147+B8538),0)</f>
        <v>0</v>
      </c>
      <c r="C14651" s="10"/>
    </row>
    <row r="14652" spans="1:3">
      <c r="A14652" s="21">
        <v>562</v>
      </c>
      <c r="B14652" s="23">
        <f>IF('935'!H568,'935'!H568*B8539/(B6094+B9148+B8539),0)</f>
        <v>0</v>
      </c>
      <c r="C14652" s="10"/>
    </row>
    <row r="14653" spans="1:3">
      <c r="A14653" s="21">
        <v>563</v>
      </c>
      <c r="B14653" s="23">
        <f>IF('935'!H569,'935'!H569*B8540/(B6095+B9149+B8540),0)</f>
        <v>0</v>
      </c>
      <c r="C14653" s="10"/>
    </row>
    <row r="14654" spans="1:3">
      <c r="A14654" s="21">
        <v>564</v>
      </c>
      <c r="B14654" s="23">
        <f>IF('935'!H570,'935'!H570*B8541/(B6096+B9150+B8541),0)</f>
        <v>0</v>
      </c>
      <c r="C14654" s="10"/>
    </row>
    <row r="14655" spans="1:3">
      <c r="A14655" s="21">
        <v>565</v>
      </c>
      <c r="B14655" s="23">
        <f>IF('935'!H571,'935'!H571*B8542/(B6097+B9151+B8542),0)</f>
        <v>0</v>
      </c>
      <c r="C14655" s="10"/>
    </row>
    <row r="14656" spans="1:3">
      <c r="A14656" s="21">
        <v>566</v>
      </c>
      <c r="B14656" s="23">
        <f>IF('935'!H572,'935'!H572*B8543/(B6098+B9152+B8543),0)</f>
        <v>0</v>
      </c>
      <c r="C14656" s="10"/>
    </row>
    <row r="14657" spans="1:3">
      <c r="A14657" s="21">
        <v>567</v>
      </c>
      <c r="B14657" s="23">
        <f>IF('935'!H573,'935'!H573*B8544/(B6099+B9153+B8544),0)</f>
        <v>0</v>
      </c>
      <c r="C14657" s="10"/>
    </row>
    <row r="14658" spans="1:3">
      <c r="A14658" s="21">
        <v>568</v>
      </c>
      <c r="B14658" s="23">
        <f>IF('935'!H574,'935'!H574*B8545/(B6100+B9154+B8545),0)</f>
        <v>0</v>
      </c>
      <c r="C14658" s="10"/>
    </row>
    <row r="14659" spans="1:3">
      <c r="A14659" s="21">
        <v>569</v>
      </c>
      <c r="B14659" s="23">
        <f>IF('935'!H575,'935'!H575*B8546/(B6101+B9155+B8546),0)</f>
        <v>0</v>
      </c>
      <c r="C14659" s="10"/>
    </row>
    <row r="14660" spans="1:3">
      <c r="A14660" s="21">
        <v>570</v>
      </c>
      <c r="B14660" s="23">
        <f>IF('935'!H576,'935'!H576*B8547/(B6102+B9156+B8547),0)</f>
        <v>0</v>
      </c>
      <c r="C14660" s="10"/>
    </row>
    <row r="14661" spans="1:3">
      <c r="A14661" s="21">
        <v>571</v>
      </c>
      <c r="B14661" s="23">
        <f>IF('935'!H577,'935'!H577*B8548/(B6103+B9157+B8548),0)</f>
        <v>0</v>
      </c>
      <c r="C14661" s="10"/>
    </row>
    <row r="14662" spans="1:3">
      <c r="A14662" s="21">
        <v>572</v>
      </c>
      <c r="B14662" s="23">
        <f>IF('935'!H578,'935'!H578*B8549/(B6104+B9158+B8549),0)</f>
        <v>0</v>
      </c>
      <c r="C14662" s="10"/>
    </row>
    <row r="14663" spans="1:3">
      <c r="A14663" s="21">
        <v>573</v>
      </c>
      <c r="B14663" s="23">
        <f>IF('935'!H579,'935'!H579*B8550/(B6105+B9159+B8550),0)</f>
        <v>0</v>
      </c>
      <c r="C14663" s="10"/>
    </row>
    <row r="14664" spans="1:3">
      <c r="A14664" s="21">
        <v>574</v>
      </c>
      <c r="B14664" s="23">
        <f>IF('935'!H580,'935'!H580*B8551/(B6106+B9160+B8551),0)</f>
        <v>0</v>
      </c>
      <c r="C14664" s="10"/>
    </row>
    <row r="14665" spans="1:3">
      <c r="A14665" s="21">
        <v>575</v>
      </c>
      <c r="B14665" s="23">
        <f>IF('935'!H581,'935'!H581*B8552/(B6107+B9161+B8552),0)</f>
        <v>0</v>
      </c>
      <c r="C14665" s="10"/>
    </row>
    <row r="14666" spans="1:3">
      <c r="A14666" s="21">
        <v>576</v>
      </c>
      <c r="B14666" s="23">
        <f>IF('935'!H582,'935'!H582*B8553/(B6108+B9162+B8553),0)</f>
        <v>0</v>
      </c>
      <c r="C14666" s="10"/>
    </row>
    <row r="14667" spans="1:3">
      <c r="A14667" s="21">
        <v>577</v>
      </c>
      <c r="B14667" s="23">
        <f>IF('935'!H583,'935'!H583*B8554/(B6109+B9163+B8554),0)</f>
        <v>0</v>
      </c>
      <c r="C14667" s="10"/>
    </row>
    <row r="14668" spans="1:3">
      <c r="A14668" s="21">
        <v>578</v>
      </c>
      <c r="B14668" s="23">
        <f>IF('935'!H584,'935'!H584*B8555/(B6110+B9164+B8555),0)</f>
        <v>0</v>
      </c>
      <c r="C14668" s="10"/>
    </row>
    <row r="14669" spans="1:3">
      <c r="A14669" s="21">
        <v>579</v>
      </c>
      <c r="B14669" s="23">
        <f>IF('935'!H585,'935'!H585*B8556/(B6111+B9165+B8556),0)</f>
        <v>0</v>
      </c>
      <c r="C14669" s="10"/>
    </row>
    <row r="14670" spans="1:3">
      <c r="A14670" s="21">
        <v>580</v>
      </c>
      <c r="B14670" s="23">
        <f>IF('935'!H586,'935'!H586*B8557/(B6112+B9166+B8557),0)</f>
        <v>0</v>
      </c>
      <c r="C14670" s="10"/>
    </row>
    <row r="14671" spans="1:3">
      <c r="A14671" s="21">
        <v>581</v>
      </c>
      <c r="B14671" s="23">
        <f>IF('935'!H587,'935'!H587*B8558/(B6113+B9167+B8558),0)</f>
        <v>0</v>
      </c>
      <c r="C14671" s="10"/>
    </row>
    <row r="14672" spans="1:3">
      <c r="A14672" s="21">
        <v>582</v>
      </c>
      <c r="B14672" s="23">
        <f>IF('935'!H588,'935'!H588*B8559/(B6114+B9168+B8559),0)</f>
        <v>0</v>
      </c>
      <c r="C14672" s="10"/>
    </row>
    <row r="14673" spans="1:3">
      <c r="A14673" s="21">
        <v>583</v>
      </c>
      <c r="B14673" s="23">
        <f>IF('935'!H589,'935'!H589*B8560/(B6115+B9169+B8560),0)</f>
        <v>0</v>
      </c>
      <c r="C14673" s="10"/>
    </row>
    <row r="14674" spans="1:3">
      <c r="A14674" s="21">
        <v>584</v>
      </c>
      <c r="B14674" s="23">
        <f>IF('935'!H590,'935'!H590*B8561/(B6116+B9170+B8561),0)</f>
        <v>0</v>
      </c>
      <c r="C14674" s="10"/>
    </row>
    <row r="14675" spans="1:3">
      <c r="A14675" s="21">
        <v>585</v>
      </c>
      <c r="B14675" s="23">
        <f>IF('935'!H591,'935'!H591*B8562/(B6117+B9171+B8562),0)</f>
        <v>0</v>
      </c>
      <c r="C14675" s="10"/>
    </row>
    <row r="14676" spans="1:3">
      <c r="A14676" s="21">
        <v>586</v>
      </c>
      <c r="B14676" s="23">
        <f>IF('935'!H592,'935'!H592*B8563/(B6118+B9172+B8563),0)</f>
        <v>0</v>
      </c>
      <c r="C14676" s="10"/>
    </row>
    <row r="14677" spans="1:3">
      <c r="A14677" s="21">
        <v>587</v>
      </c>
      <c r="B14677" s="23">
        <f>IF('935'!H593,'935'!H593*B8564/(B6119+B9173+B8564),0)</f>
        <v>0</v>
      </c>
      <c r="C14677" s="10"/>
    </row>
    <row r="14678" spans="1:3">
      <c r="A14678" s="21">
        <v>588</v>
      </c>
      <c r="B14678" s="23">
        <f>IF('935'!H594,'935'!H594*B8565/(B6120+B9174+B8565),0)</f>
        <v>0</v>
      </c>
      <c r="C14678" s="10"/>
    </row>
    <row r="14679" spans="1:3">
      <c r="A14679" s="21">
        <v>589</v>
      </c>
      <c r="B14679" s="23">
        <f>IF('935'!H595,'935'!H595*B8566/(B6121+B9175+B8566),0)</f>
        <v>0</v>
      </c>
      <c r="C14679" s="10"/>
    </row>
    <row r="14680" spans="1:3">
      <c r="A14680" s="21">
        <v>590</v>
      </c>
      <c r="B14680" s="23">
        <f>IF('935'!H596,'935'!H596*B8567/(B6122+B9176+B8567),0)</f>
        <v>0</v>
      </c>
      <c r="C14680" s="10"/>
    </row>
    <row r="14681" spans="1:3">
      <c r="A14681" s="21">
        <v>591</v>
      </c>
      <c r="B14681" s="23">
        <f>IF('935'!H597,'935'!H597*B8568/(B6123+B9177+B8568),0)</f>
        <v>0</v>
      </c>
      <c r="C14681" s="10"/>
    </row>
    <row r="14682" spans="1:3">
      <c r="A14682" s="21">
        <v>592</v>
      </c>
      <c r="B14682" s="23">
        <f>IF('935'!H598,'935'!H598*B8569/(B6124+B9178+B8569),0)</f>
        <v>0</v>
      </c>
      <c r="C14682" s="10"/>
    </row>
    <row r="14683" spans="1:3">
      <c r="A14683" s="21">
        <v>593</v>
      </c>
      <c r="B14683" s="23">
        <f>IF('935'!H599,'935'!H599*B8570/(B6125+B9179+B8570),0)</f>
        <v>0</v>
      </c>
      <c r="C14683" s="10"/>
    </row>
    <row r="14684" spans="1:3">
      <c r="A14684" s="21">
        <v>594</v>
      </c>
      <c r="B14684" s="23">
        <f>IF('935'!H600,'935'!H600*B8571/(B6126+B9180+B8571),0)</f>
        <v>0</v>
      </c>
      <c r="C14684" s="10"/>
    </row>
    <row r="14685" spans="1:3">
      <c r="A14685" s="21">
        <v>595</v>
      </c>
      <c r="B14685" s="23">
        <f>IF('935'!H601,'935'!H601*B8572/(B6127+B9181+B8572),0)</f>
        <v>0</v>
      </c>
      <c r="C14685" s="10"/>
    </row>
    <row r="14686" spans="1:3">
      <c r="A14686" s="21">
        <v>596</v>
      </c>
      <c r="B14686" s="23">
        <f>IF('935'!H602,'935'!H602*B8573/(B6128+B9182+B8573),0)</f>
        <v>0</v>
      </c>
      <c r="C14686" s="10"/>
    </row>
    <row r="14687" spans="1:3">
      <c r="A14687" s="21">
        <v>597</v>
      </c>
      <c r="B14687" s="23">
        <f>IF('935'!H603,'935'!H603*B8574/(B6129+B9183+B8574),0)</f>
        <v>0</v>
      </c>
      <c r="C14687" s="10"/>
    </row>
    <row r="14688" spans="1:3">
      <c r="A14688" s="21">
        <v>598</v>
      </c>
      <c r="B14688" s="23">
        <f>IF('935'!H604,'935'!H604*B8575/(B6130+B9184+B8575),0)</f>
        <v>0</v>
      </c>
      <c r="C14688" s="10"/>
    </row>
    <row r="14689" spans="1:3">
      <c r="A14689" s="21">
        <v>599</v>
      </c>
      <c r="B14689" s="23">
        <f>IF('935'!H605,'935'!H605*B8576/(B6131+B9185+B8576),0)</f>
        <v>0</v>
      </c>
      <c r="C14689" s="10"/>
    </row>
    <row r="14690" spans="1:3">
      <c r="A14690" s="21">
        <v>600</v>
      </c>
      <c r="B14690" s="23">
        <f>IF('935'!H606,'935'!H606*B8577/(B6132+B9186+B8577),0)</f>
        <v>0</v>
      </c>
      <c r="C14690" s="10"/>
    </row>
    <row r="14692" spans="1:3" ht="21" customHeight="1">
      <c r="A14692" s="1" t="s">
        <v>387</v>
      </c>
    </row>
    <row r="14693" spans="1:3">
      <c r="A14693" s="2" t="s">
        <v>255</v>
      </c>
    </row>
    <row r="14694" spans="1:3">
      <c r="A14694" s="12" t="s">
        <v>388</v>
      </c>
    </row>
    <row r="14695" spans="1:3">
      <c r="A14695" s="12" t="s">
        <v>311</v>
      </c>
    </row>
    <row r="14696" spans="1:3">
      <c r="A14696" s="12" t="s">
        <v>312</v>
      </c>
    </row>
    <row r="14697" spans="1:3">
      <c r="A14697" s="2" t="s">
        <v>347</v>
      </c>
    </row>
    <row r="14699" spans="1:3">
      <c r="B14699" s="3" t="s">
        <v>389</v>
      </c>
    </row>
    <row r="14700" spans="1:3">
      <c r="A14700" s="21">
        <v>1</v>
      </c>
      <c r="B14700" s="23">
        <f>B14091*(1-'935'!W7/'11'!B$17)</f>
        <v>0</v>
      </c>
      <c r="C14700" s="10"/>
    </row>
    <row r="14701" spans="1:3">
      <c r="A14701" s="21">
        <v>2</v>
      </c>
      <c r="B14701" s="23">
        <f>B14092*(1-'935'!W8/'11'!B$17)</f>
        <v>0</v>
      </c>
      <c r="C14701" s="10"/>
    </row>
    <row r="14702" spans="1:3">
      <c r="A14702" s="21">
        <v>3</v>
      </c>
      <c r="B14702" s="23">
        <f>B14093*(1-'935'!W9/'11'!B$17)</f>
        <v>0</v>
      </c>
      <c r="C14702" s="10"/>
    </row>
    <row r="14703" spans="1:3">
      <c r="A14703" s="21">
        <v>4</v>
      </c>
      <c r="B14703" s="23">
        <f>B14094*(1-'935'!W10/'11'!B$17)</f>
        <v>0</v>
      </c>
      <c r="C14703" s="10"/>
    </row>
    <row r="14704" spans="1:3">
      <c r="A14704" s="21">
        <v>5</v>
      </c>
      <c r="B14704" s="23">
        <f>B14095*(1-'935'!W11/'11'!B$17)</f>
        <v>0</v>
      </c>
      <c r="C14704" s="10"/>
    </row>
    <row r="14705" spans="1:3">
      <c r="A14705" s="21">
        <v>6</v>
      </c>
      <c r="B14705" s="23">
        <f>B14096*(1-'935'!W12/'11'!B$17)</f>
        <v>0</v>
      </c>
      <c r="C14705" s="10"/>
    </row>
    <row r="14706" spans="1:3">
      <c r="A14706" s="21">
        <v>7</v>
      </c>
      <c r="B14706" s="23">
        <f>B14097*(1-'935'!W13/'11'!B$17)</f>
        <v>0</v>
      </c>
      <c r="C14706" s="10"/>
    </row>
    <row r="14707" spans="1:3">
      <c r="A14707" s="21">
        <v>8</v>
      </c>
      <c r="B14707" s="23">
        <f>B14098*(1-'935'!W14/'11'!B$17)</f>
        <v>0</v>
      </c>
      <c r="C14707" s="10"/>
    </row>
    <row r="14708" spans="1:3">
      <c r="A14708" s="21">
        <v>9</v>
      </c>
      <c r="B14708" s="23">
        <f>B14099*(1-'935'!W15/'11'!B$17)</f>
        <v>0</v>
      </c>
      <c r="C14708" s="10"/>
    </row>
    <row r="14709" spans="1:3">
      <c r="A14709" s="21">
        <v>10</v>
      </c>
      <c r="B14709" s="23">
        <f>B14100*(1-'935'!W16/'11'!B$17)</f>
        <v>0</v>
      </c>
      <c r="C14709" s="10"/>
    </row>
    <row r="14710" spans="1:3">
      <c r="A14710" s="21">
        <v>11</v>
      </c>
      <c r="B14710" s="23">
        <f>B14101*(1-'935'!W17/'11'!B$17)</f>
        <v>0</v>
      </c>
      <c r="C14710" s="10"/>
    </row>
    <row r="14711" spans="1:3">
      <c r="A14711" s="21">
        <v>12</v>
      </c>
      <c r="B14711" s="23">
        <f>B14102*(1-'935'!W18/'11'!B$17)</f>
        <v>0</v>
      </c>
      <c r="C14711" s="10"/>
    </row>
    <row r="14712" spans="1:3">
      <c r="A14712" s="21">
        <v>13</v>
      </c>
      <c r="B14712" s="23">
        <f>B14103*(1-'935'!W19/'11'!B$17)</f>
        <v>0</v>
      </c>
      <c r="C14712" s="10"/>
    </row>
    <row r="14713" spans="1:3">
      <c r="A14713" s="21">
        <v>14</v>
      </c>
      <c r="B14713" s="23">
        <f>B14104*(1-'935'!W20/'11'!B$17)</f>
        <v>0</v>
      </c>
      <c r="C14713" s="10"/>
    </row>
    <row r="14714" spans="1:3">
      <c r="A14714" s="21">
        <v>15</v>
      </c>
      <c r="B14714" s="23">
        <f>B14105*(1-'935'!W21/'11'!B$17)</f>
        <v>0</v>
      </c>
      <c r="C14714" s="10"/>
    </row>
    <row r="14715" spans="1:3">
      <c r="A14715" s="21">
        <v>16</v>
      </c>
      <c r="B14715" s="23">
        <f>B14106*(1-'935'!W22/'11'!B$17)</f>
        <v>0</v>
      </c>
      <c r="C14715" s="10"/>
    </row>
    <row r="14716" spans="1:3">
      <c r="A14716" s="21">
        <v>17</v>
      </c>
      <c r="B14716" s="23">
        <f>B14107*(1-'935'!W23/'11'!B$17)</f>
        <v>0</v>
      </c>
      <c r="C14716" s="10"/>
    </row>
    <row r="14717" spans="1:3">
      <c r="A14717" s="21">
        <v>18</v>
      </c>
      <c r="B14717" s="23">
        <f>B14108*(1-'935'!W24/'11'!B$17)</f>
        <v>0</v>
      </c>
      <c r="C14717" s="10"/>
    </row>
    <row r="14718" spans="1:3">
      <c r="A14718" s="21">
        <v>19</v>
      </c>
      <c r="B14718" s="23">
        <f>B14109*(1-'935'!W25/'11'!B$17)</f>
        <v>0</v>
      </c>
      <c r="C14718" s="10"/>
    </row>
    <row r="14719" spans="1:3">
      <c r="A14719" s="21">
        <v>20</v>
      </c>
      <c r="B14719" s="23">
        <f>B14110*(1-'935'!W26/'11'!B$17)</f>
        <v>0</v>
      </c>
      <c r="C14719" s="10"/>
    </row>
    <row r="14720" spans="1:3">
      <c r="A14720" s="21">
        <v>21</v>
      </c>
      <c r="B14720" s="23">
        <f>B14111*(1-'935'!W27/'11'!B$17)</f>
        <v>0</v>
      </c>
      <c r="C14720" s="10"/>
    </row>
    <row r="14721" spans="1:3">
      <c r="A14721" s="21">
        <v>22</v>
      </c>
      <c r="B14721" s="23">
        <f>B14112*(1-'935'!W28/'11'!B$17)</f>
        <v>0</v>
      </c>
      <c r="C14721" s="10"/>
    </row>
    <row r="14722" spans="1:3">
      <c r="A14722" s="21">
        <v>23</v>
      </c>
      <c r="B14722" s="23">
        <f>B14113*(1-'935'!W29/'11'!B$17)</f>
        <v>0</v>
      </c>
      <c r="C14722" s="10"/>
    </row>
    <row r="14723" spans="1:3">
      <c r="A14723" s="21">
        <v>24</v>
      </c>
      <c r="B14723" s="23">
        <f>B14114*(1-'935'!W30/'11'!B$17)</f>
        <v>0</v>
      </c>
      <c r="C14723" s="10"/>
    </row>
    <row r="14724" spans="1:3">
      <c r="A14724" s="21">
        <v>25</v>
      </c>
      <c r="B14724" s="23">
        <f>B14115*(1-'935'!W31/'11'!B$17)</f>
        <v>0</v>
      </c>
      <c r="C14724" s="10"/>
    </row>
    <row r="14725" spans="1:3">
      <c r="A14725" s="21">
        <v>26</v>
      </c>
      <c r="B14725" s="23">
        <f>B14116*(1-'935'!W32/'11'!B$17)</f>
        <v>0</v>
      </c>
      <c r="C14725" s="10"/>
    </row>
    <row r="14726" spans="1:3">
      <c r="A14726" s="21">
        <v>27</v>
      </c>
      <c r="B14726" s="23">
        <f>B14117*(1-'935'!W33/'11'!B$17)</f>
        <v>0</v>
      </c>
      <c r="C14726" s="10"/>
    </row>
    <row r="14727" spans="1:3">
      <c r="A14727" s="21">
        <v>28</v>
      </c>
      <c r="B14727" s="23">
        <f>B14118*(1-'935'!W34/'11'!B$17)</f>
        <v>0</v>
      </c>
      <c r="C14727" s="10"/>
    </row>
    <row r="14728" spans="1:3">
      <c r="A14728" s="21">
        <v>29</v>
      </c>
      <c r="B14728" s="23">
        <f>B14119*(1-'935'!W35/'11'!B$17)</f>
        <v>0</v>
      </c>
      <c r="C14728" s="10"/>
    </row>
    <row r="14729" spans="1:3">
      <c r="A14729" s="21">
        <v>30</v>
      </c>
      <c r="B14729" s="23">
        <f>B14120*(1-'935'!W36/'11'!B$17)</f>
        <v>0</v>
      </c>
      <c r="C14729" s="10"/>
    </row>
    <row r="14730" spans="1:3">
      <c r="A14730" s="21">
        <v>31</v>
      </c>
      <c r="B14730" s="23">
        <f>B14121*(1-'935'!W37/'11'!B$17)</f>
        <v>0</v>
      </c>
      <c r="C14730" s="10"/>
    </row>
    <row r="14731" spans="1:3">
      <c r="A14731" s="21">
        <v>32</v>
      </c>
      <c r="B14731" s="23">
        <f>B14122*(1-'935'!W38/'11'!B$17)</f>
        <v>0</v>
      </c>
      <c r="C14731" s="10"/>
    </row>
    <row r="14732" spans="1:3">
      <c r="A14732" s="21">
        <v>33</v>
      </c>
      <c r="B14732" s="23">
        <f>B14123*(1-'935'!W39/'11'!B$17)</f>
        <v>0</v>
      </c>
      <c r="C14732" s="10"/>
    </row>
    <row r="14733" spans="1:3">
      <c r="A14733" s="21">
        <v>34</v>
      </c>
      <c r="B14733" s="23">
        <f>B14124*(1-'935'!W40/'11'!B$17)</f>
        <v>0</v>
      </c>
      <c r="C14733" s="10"/>
    </row>
    <row r="14734" spans="1:3">
      <c r="A14734" s="21">
        <v>35</v>
      </c>
      <c r="B14734" s="23">
        <f>B14125*(1-'935'!W41/'11'!B$17)</f>
        <v>0</v>
      </c>
      <c r="C14734" s="10"/>
    </row>
    <row r="14735" spans="1:3">
      <c r="A14735" s="21">
        <v>36</v>
      </c>
      <c r="B14735" s="23">
        <f>B14126*(1-'935'!W42/'11'!B$17)</f>
        <v>0</v>
      </c>
      <c r="C14735" s="10"/>
    </row>
    <row r="14736" spans="1:3">
      <c r="A14736" s="21">
        <v>37</v>
      </c>
      <c r="B14736" s="23">
        <f>B14127*(1-'935'!W43/'11'!B$17)</f>
        <v>0</v>
      </c>
      <c r="C14736" s="10"/>
    </row>
    <row r="14737" spans="1:3">
      <c r="A14737" s="21">
        <v>38</v>
      </c>
      <c r="B14737" s="23">
        <f>B14128*(1-'935'!W44/'11'!B$17)</f>
        <v>0</v>
      </c>
      <c r="C14737" s="10"/>
    </row>
    <row r="14738" spans="1:3">
      <c r="A14738" s="21">
        <v>39</v>
      </c>
      <c r="B14738" s="23">
        <f>B14129*(1-'935'!W45/'11'!B$17)</f>
        <v>0</v>
      </c>
      <c r="C14738" s="10"/>
    </row>
    <row r="14739" spans="1:3">
      <c r="A14739" s="21">
        <v>40</v>
      </c>
      <c r="B14739" s="23">
        <f>B14130*(1-'935'!W46/'11'!B$17)</f>
        <v>0</v>
      </c>
      <c r="C14739" s="10"/>
    </row>
    <row r="14740" spans="1:3">
      <c r="A14740" s="21">
        <v>41</v>
      </c>
      <c r="B14740" s="23">
        <f>B14131*(1-'935'!W47/'11'!B$17)</f>
        <v>0</v>
      </c>
      <c r="C14740" s="10"/>
    </row>
    <row r="14741" spans="1:3">
      <c r="A14741" s="21">
        <v>42</v>
      </c>
      <c r="B14741" s="23">
        <f>B14132*(1-'935'!W48/'11'!B$17)</f>
        <v>0</v>
      </c>
      <c r="C14741" s="10"/>
    </row>
    <row r="14742" spans="1:3">
      <c r="A14742" s="21">
        <v>43</v>
      </c>
      <c r="B14742" s="23">
        <f>B14133*(1-'935'!W49/'11'!B$17)</f>
        <v>0</v>
      </c>
      <c r="C14742" s="10"/>
    </row>
    <row r="14743" spans="1:3">
      <c r="A14743" s="21">
        <v>44</v>
      </c>
      <c r="B14743" s="23">
        <f>B14134*(1-'935'!W50/'11'!B$17)</f>
        <v>0</v>
      </c>
      <c r="C14743" s="10"/>
    </row>
    <row r="14744" spans="1:3">
      <c r="A14744" s="21">
        <v>45</v>
      </c>
      <c r="B14744" s="23">
        <f>B14135*(1-'935'!W51/'11'!B$17)</f>
        <v>0</v>
      </c>
      <c r="C14744" s="10"/>
    </row>
    <row r="14745" spans="1:3">
      <c r="A14745" s="21">
        <v>46</v>
      </c>
      <c r="B14745" s="23">
        <f>B14136*(1-'935'!W52/'11'!B$17)</f>
        <v>0</v>
      </c>
      <c r="C14745" s="10"/>
    </row>
    <row r="14746" spans="1:3">
      <c r="A14746" s="21">
        <v>47</v>
      </c>
      <c r="B14746" s="23">
        <f>B14137*(1-'935'!W53/'11'!B$17)</f>
        <v>0</v>
      </c>
      <c r="C14746" s="10"/>
    </row>
    <row r="14747" spans="1:3">
      <c r="A14747" s="21">
        <v>48</v>
      </c>
      <c r="B14747" s="23">
        <f>B14138*(1-'935'!W54/'11'!B$17)</f>
        <v>0</v>
      </c>
      <c r="C14747" s="10"/>
    </row>
    <row r="14748" spans="1:3">
      <c r="A14748" s="21">
        <v>49</v>
      </c>
      <c r="B14748" s="23">
        <f>B14139*(1-'935'!W55/'11'!B$17)</f>
        <v>0</v>
      </c>
      <c r="C14748" s="10"/>
    </row>
    <row r="14749" spans="1:3">
      <c r="A14749" s="21">
        <v>50</v>
      </c>
      <c r="B14749" s="23">
        <f>B14140*(1-'935'!W56/'11'!B$17)</f>
        <v>0</v>
      </c>
      <c r="C14749" s="10"/>
    </row>
    <row r="14750" spans="1:3">
      <c r="A14750" s="21">
        <v>51</v>
      </c>
      <c r="B14750" s="23">
        <f>B14141*(1-'935'!W57/'11'!B$17)</f>
        <v>0</v>
      </c>
      <c r="C14750" s="10"/>
    </row>
    <row r="14751" spans="1:3">
      <c r="A14751" s="21">
        <v>52</v>
      </c>
      <c r="B14751" s="23">
        <f>B14142*(1-'935'!W58/'11'!B$17)</f>
        <v>0</v>
      </c>
      <c r="C14751" s="10"/>
    </row>
    <row r="14752" spans="1:3">
      <c r="A14752" s="21">
        <v>53</v>
      </c>
      <c r="B14752" s="23">
        <f>B14143*(1-'935'!W59/'11'!B$17)</f>
        <v>0</v>
      </c>
      <c r="C14752" s="10"/>
    </row>
    <row r="14753" spans="1:3">
      <c r="A14753" s="21">
        <v>54</v>
      </c>
      <c r="B14753" s="23">
        <f>B14144*(1-'935'!W60/'11'!B$17)</f>
        <v>0</v>
      </c>
      <c r="C14753" s="10"/>
    </row>
    <row r="14754" spans="1:3">
      <c r="A14754" s="21">
        <v>55</v>
      </c>
      <c r="B14754" s="23">
        <f>B14145*(1-'935'!W61/'11'!B$17)</f>
        <v>0</v>
      </c>
      <c r="C14754" s="10"/>
    </row>
    <row r="14755" spans="1:3">
      <c r="A14755" s="21">
        <v>56</v>
      </c>
      <c r="B14755" s="23">
        <f>B14146*(1-'935'!W62/'11'!B$17)</f>
        <v>0</v>
      </c>
      <c r="C14755" s="10"/>
    </row>
    <row r="14756" spans="1:3">
      <c r="A14756" s="21">
        <v>57</v>
      </c>
      <c r="B14756" s="23">
        <f>B14147*(1-'935'!W63/'11'!B$17)</f>
        <v>0</v>
      </c>
      <c r="C14756" s="10"/>
    </row>
    <row r="14757" spans="1:3">
      <c r="A14757" s="21">
        <v>58</v>
      </c>
      <c r="B14757" s="23">
        <f>B14148*(1-'935'!W64/'11'!B$17)</f>
        <v>0</v>
      </c>
      <c r="C14757" s="10"/>
    </row>
    <row r="14758" spans="1:3">
      <c r="A14758" s="21">
        <v>59</v>
      </c>
      <c r="B14758" s="23">
        <f>B14149*(1-'935'!W65/'11'!B$17)</f>
        <v>0</v>
      </c>
      <c r="C14758" s="10"/>
    </row>
    <row r="14759" spans="1:3">
      <c r="A14759" s="21">
        <v>60</v>
      </c>
      <c r="B14759" s="23">
        <f>B14150*(1-'935'!W66/'11'!B$17)</f>
        <v>0</v>
      </c>
      <c r="C14759" s="10"/>
    </row>
    <row r="14760" spans="1:3">
      <c r="A14760" s="21">
        <v>61</v>
      </c>
      <c r="B14760" s="23">
        <f>B14151*(1-'935'!W67/'11'!B$17)</f>
        <v>0</v>
      </c>
      <c r="C14760" s="10"/>
    </row>
    <row r="14761" spans="1:3">
      <c r="A14761" s="21">
        <v>62</v>
      </c>
      <c r="B14761" s="23">
        <f>B14152*(1-'935'!W68/'11'!B$17)</f>
        <v>0</v>
      </c>
      <c r="C14761" s="10"/>
    </row>
    <row r="14762" spans="1:3">
      <c r="A14762" s="21">
        <v>63</v>
      </c>
      <c r="B14762" s="23">
        <f>B14153*(1-'935'!W69/'11'!B$17)</f>
        <v>0</v>
      </c>
      <c r="C14762" s="10"/>
    </row>
    <row r="14763" spans="1:3">
      <c r="A14763" s="21">
        <v>64</v>
      </c>
      <c r="B14763" s="23">
        <f>B14154*(1-'935'!W70/'11'!B$17)</f>
        <v>0</v>
      </c>
      <c r="C14763" s="10"/>
    </row>
    <row r="14764" spans="1:3">
      <c r="A14764" s="21">
        <v>65</v>
      </c>
      <c r="B14764" s="23">
        <f>B14155*(1-'935'!W71/'11'!B$17)</f>
        <v>0</v>
      </c>
      <c r="C14764" s="10"/>
    </row>
    <row r="14765" spans="1:3">
      <c r="A14765" s="21">
        <v>66</v>
      </c>
      <c r="B14765" s="23">
        <f>B14156*(1-'935'!W72/'11'!B$17)</f>
        <v>0</v>
      </c>
      <c r="C14765" s="10"/>
    </row>
    <row r="14766" spans="1:3">
      <c r="A14766" s="21">
        <v>67</v>
      </c>
      <c r="B14766" s="23">
        <f>B14157*(1-'935'!W73/'11'!B$17)</f>
        <v>0</v>
      </c>
      <c r="C14766" s="10"/>
    </row>
    <row r="14767" spans="1:3">
      <c r="A14767" s="21">
        <v>68</v>
      </c>
      <c r="B14767" s="23">
        <f>B14158*(1-'935'!W74/'11'!B$17)</f>
        <v>0</v>
      </c>
      <c r="C14767" s="10"/>
    </row>
    <row r="14768" spans="1:3">
      <c r="A14768" s="21">
        <v>69</v>
      </c>
      <c r="B14768" s="23">
        <f>B14159*(1-'935'!W75/'11'!B$17)</f>
        <v>0</v>
      </c>
      <c r="C14768" s="10"/>
    </row>
    <row r="14769" spans="1:3">
      <c r="A14769" s="21">
        <v>70</v>
      </c>
      <c r="B14769" s="23">
        <f>B14160*(1-'935'!W76/'11'!B$17)</f>
        <v>0</v>
      </c>
      <c r="C14769" s="10"/>
    </row>
    <row r="14770" spans="1:3">
      <c r="A14770" s="21">
        <v>71</v>
      </c>
      <c r="B14770" s="23">
        <f>B14161*(1-'935'!W77/'11'!B$17)</f>
        <v>0</v>
      </c>
      <c r="C14770" s="10"/>
    </row>
    <row r="14771" spans="1:3">
      <c r="A14771" s="21">
        <v>72</v>
      </c>
      <c r="B14771" s="23">
        <f>B14162*(1-'935'!W78/'11'!B$17)</f>
        <v>0</v>
      </c>
      <c r="C14771" s="10"/>
    </row>
    <row r="14772" spans="1:3">
      <c r="A14772" s="21">
        <v>73</v>
      </c>
      <c r="B14772" s="23">
        <f>B14163*(1-'935'!W79/'11'!B$17)</f>
        <v>0</v>
      </c>
      <c r="C14772" s="10"/>
    </row>
    <row r="14773" spans="1:3">
      <c r="A14773" s="21">
        <v>74</v>
      </c>
      <c r="B14773" s="23">
        <f>B14164*(1-'935'!W80/'11'!B$17)</f>
        <v>0</v>
      </c>
      <c r="C14773" s="10"/>
    </row>
    <row r="14774" spans="1:3">
      <c r="A14774" s="21">
        <v>75</v>
      </c>
      <c r="B14774" s="23">
        <f>B14165*(1-'935'!W81/'11'!B$17)</f>
        <v>0</v>
      </c>
      <c r="C14774" s="10"/>
    </row>
    <row r="14775" spans="1:3">
      <c r="A14775" s="21">
        <v>76</v>
      </c>
      <c r="B14775" s="23">
        <f>B14166*(1-'935'!W82/'11'!B$17)</f>
        <v>0</v>
      </c>
      <c r="C14775" s="10"/>
    </row>
    <row r="14776" spans="1:3">
      <c r="A14776" s="21">
        <v>77</v>
      </c>
      <c r="B14776" s="23">
        <f>B14167*(1-'935'!W83/'11'!B$17)</f>
        <v>0</v>
      </c>
      <c r="C14776" s="10"/>
    </row>
    <row r="14777" spans="1:3">
      <c r="A14777" s="21">
        <v>78</v>
      </c>
      <c r="B14777" s="23">
        <f>B14168*(1-'935'!W84/'11'!B$17)</f>
        <v>0</v>
      </c>
      <c r="C14777" s="10"/>
    </row>
    <row r="14778" spans="1:3">
      <c r="A14778" s="21">
        <v>79</v>
      </c>
      <c r="B14778" s="23">
        <f>B14169*(1-'935'!W85/'11'!B$17)</f>
        <v>0</v>
      </c>
      <c r="C14778" s="10"/>
    </row>
    <row r="14779" spans="1:3">
      <c r="A14779" s="21">
        <v>80</v>
      </c>
      <c r="B14779" s="23">
        <f>B14170*(1-'935'!W86/'11'!B$17)</f>
        <v>0</v>
      </c>
      <c r="C14779" s="10"/>
    </row>
    <row r="14780" spans="1:3">
      <c r="A14780" s="21">
        <v>81</v>
      </c>
      <c r="B14780" s="23">
        <f>B14171*(1-'935'!W87/'11'!B$17)</f>
        <v>0</v>
      </c>
      <c r="C14780" s="10"/>
    </row>
    <row r="14781" spans="1:3">
      <c r="A14781" s="21">
        <v>82</v>
      </c>
      <c r="B14781" s="23">
        <f>B14172*(1-'935'!W88/'11'!B$17)</f>
        <v>0</v>
      </c>
      <c r="C14781" s="10"/>
    </row>
    <row r="14782" spans="1:3">
      <c r="A14782" s="21">
        <v>83</v>
      </c>
      <c r="B14782" s="23">
        <f>B14173*(1-'935'!W89/'11'!B$17)</f>
        <v>0</v>
      </c>
      <c r="C14782" s="10"/>
    </row>
    <row r="14783" spans="1:3">
      <c r="A14783" s="21">
        <v>84</v>
      </c>
      <c r="B14783" s="23">
        <f>B14174*(1-'935'!W90/'11'!B$17)</f>
        <v>0</v>
      </c>
      <c r="C14783" s="10"/>
    </row>
    <row r="14784" spans="1:3">
      <c r="A14784" s="21">
        <v>85</v>
      </c>
      <c r="B14784" s="23">
        <f>B14175*(1-'935'!W91/'11'!B$17)</f>
        <v>0</v>
      </c>
      <c r="C14784" s="10"/>
    </row>
    <row r="14785" spans="1:3">
      <c r="A14785" s="21">
        <v>86</v>
      </c>
      <c r="B14785" s="23">
        <f>B14176*(1-'935'!W92/'11'!B$17)</f>
        <v>0</v>
      </c>
      <c r="C14785" s="10"/>
    </row>
    <row r="14786" spans="1:3">
      <c r="A14786" s="21">
        <v>87</v>
      </c>
      <c r="B14786" s="23">
        <f>B14177*(1-'935'!W93/'11'!B$17)</f>
        <v>0</v>
      </c>
      <c r="C14786" s="10"/>
    </row>
    <row r="14787" spans="1:3">
      <c r="A14787" s="21">
        <v>88</v>
      </c>
      <c r="B14787" s="23">
        <f>B14178*(1-'935'!W94/'11'!B$17)</f>
        <v>0</v>
      </c>
      <c r="C14787" s="10"/>
    </row>
    <row r="14788" spans="1:3">
      <c r="A14788" s="21">
        <v>89</v>
      </c>
      <c r="B14788" s="23">
        <f>B14179*(1-'935'!W95/'11'!B$17)</f>
        <v>0</v>
      </c>
      <c r="C14788" s="10"/>
    </row>
    <row r="14789" spans="1:3">
      <c r="A14789" s="21">
        <v>90</v>
      </c>
      <c r="B14789" s="23">
        <f>B14180*(1-'935'!W96/'11'!B$17)</f>
        <v>0</v>
      </c>
      <c r="C14789" s="10"/>
    </row>
    <row r="14790" spans="1:3">
      <c r="A14790" s="21">
        <v>91</v>
      </c>
      <c r="B14790" s="23">
        <f>B14181*(1-'935'!W97/'11'!B$17)</f>
        <v>0</v>
      </c>
      <c r="C14790" s="10"/>
    </row>
    <row r="14791" spans="1:3">
      <c r="A14791" s="21">
        <v>92</v>
      </c>
      <c r="B14791" s="23">
        <f>B14182*(1-'935'!W98/'11'!B$17)</f>
        <v>0</v>
      </c>
      <c r="C14791" s="10"/>
    </row>
    <row r="14792" spans="1:3">
      <c r="A14792" s="21">
        <v>93</v>
      </c>
      <c r="B14792" s="23">
        <f>B14183*(1-'935'!W99/'11'!B$17)</f>
        <v>0</v>
      </c>
      <c r="C14792" s="10"/>
    </row>
    <row r="14793" spans="1:3">
      <c r="A14793" s="21">
        <v>94</v>
      </c>
      <c r="B14793" s="23">
        <f>B14184*(1-'935'!W100/'11'!B$17)</f>
        <v>0</v>
      </c>
      <c r="C14793" s="10"/>
    </row>
    <row r="14794" spans="1:3">
      <c r="A14794" s="21">
        <v>95</v>
      </c>
      <c r="B14794" s="23">
        <f>B14185*(1-'935'!W101/'11'!B$17)</f>
        <v>0</v>
      </c>
      <c r="C14794" s="10"/>
    </row>
    <row r="14795" spans="1:3">
      <c r="A14795" s="21">
        <v>96</v>
      </c>
      <c r="B14795" s="23">
        <f>B14186*(1-'935'!W102/'11'!B$17)</f>
        <v>0</v>
      </c>
      <c r="C14795" s="10"/>
    </row>
    <row r="14796" spans="1:3">
      <c r="A14796" s="21">
        <v>97</v>
      </c>
      <c r="B14796" s="23">
        <f>B14187*(1-'935'!W103/'11'!B$17)</f>
        <v>0</v>
      </c>
      <c r="C14796" s="10"/>
    </row>
    <row r="14797" spans="1:3">
      <c r="A14797" s="21">
        <v>98</v>
      </c>
      <c r="B14797" s="23">
        <f>B14188*(1-'935'!W104/'11'!B$17)</f>
        <v>0</v>
      </c>
      <c r="C14797" s="10"/>
    </row>
    <row r="14798" spans="1:3">
      <c r="A14798" s="21">
        <v>99</v>
      </c>
      <c r="B14798" s="23">
        <f>B14189*(1-'935'!W105/'11'!B$17)</f>
        <v>0</v>
      </c>
      <c r="C14798" s="10"/>
    </row>
    <row r="14799" spans="1:3">
      <c r="A14799" s="21">
        <v>100</v>
      </c>
      <c r="B14799" s="23">
        <f>B14190*(1-'935'!W106/'11'!B$17)</f>
        <v>0</v>
      </c>
      <c r="C14799" s="10"/>
    </row>
    <row r="14800" spans="1:3">
      <c r="A14800" s="21">
        <v>101</v>
      </c>
      <c r="B14800" s="23">
        <f>B14191*(1-'935'!W107/'11'!B$17)</f>
        <v>0</v>
      </c>
      <c r="C14800" s="10"/>
    </row>
    <row r="14801" spans="1:3">
      <c r="A14801" s="21">
        <v>102</v>
      </c>
      <c r="B14801" s="23">
        <f>B14192*(1-'935'!W108/'11'!B$17)</f>
        <v>0</v>
      </c>
      <c r="C14801" s="10"/>
    </row>
    <row r="14802" spans="1:3">
      <c r="A14802" s="21">
        <v>103</v>
      </c>
      <c r="B14802" s="23">
        <f>B14193*(1-'935'!W109/'11'!B$17)</f>
        <v>0</v>
      </c>
      <c r="C14802" s="10"/>
    </row>
    <row r="14803" spans="1:3">
      <c r="A14803" s="21">
        <v>104</v>
      </c>
      <c r="B14803" s="23">
        <f>B14194*(1-'935'!W110/'11'!B$17)</f>
        <v>0</v>
      </c>
      <c r="C14803" s="10"/>
    </row>
    <row r="14804" spans="1:3">
      <c r="A14804" s="21">
        <v>105</v>
      </c>
      <c r="B14804" s="23">
        <f>B14195*(1-'935'!W111/'11'!B$17)</f>
        <v>0</v>
      </c>
      <c r="C14804" s="10"/>
    </row>
    <row r="14805" spans="1:3">
      <c r="A14805" s="21">
        <v>106</v>
      </c>
      <c r="B14805" s="23">
        <f>B14196*(1-'935'!W112/'11'!B$17)</f>
        <v>0</v>
      </c>
      <c r="C14805" s="10"/>
    </row>
    <row r="14806" spans="1:3">
      <c r="A14806" s="21">
        <v>107</v>
      </c>
      <c r="B14806" s="23">
        <f>B14197*(1-'935'!W113/'11'!B$17)</f>
        <v>0</v>
      </c>
      <c r="C14806" s="10"/>
    </row>
    <row r="14807" spans="1:3">
      <c r="A14807" s="21">
        <v>108</v>
      </c>
      <c r="B14807" s="23">
        <f>B14198*(1-'935'!W114/'11'!B$17)</f>
        <v>0</v>
      </c>
      <c r="C14807" s="10"/>
    </row>
    <row r="14808" spans="1:3">
      <c r="A14808" s="21">
        <v>109</v>
      </c>
      <c r="B14808" s="23">
        <f>B14199*(1-'935'!W115/'11'!B$17)</f>
        <v>0</v>
      </c>
      <c r="C14808" s="10"/>
    </row>
    <row r="14809" spans="1:3">
      <c r="A14809" s="21">
        <v>110</v>
      </c>
      <c r="B14809" s="23">
        <f>B14200*(1-'935'!W116/'11'!B$17)</f>
        <v>0</v>
      </c>
      <c r="C14809" s="10"/>
    </row>
    <row r="14810" spans="1:3">
      <c r="A14810" s="21">
        <v>111</v>
      </c>
      <c r="B14810" s="23">
        <f>B14201*(1-'935'!W117/'11'!B$17)</f>
        <v>0</v>
      </c>
      <c r="C14810" s="10"/>
    </row>
    <row r="14811" spans="1:3">
      <c r="A14811" s="21">
        <v>112</v>
      </c>
      <c r="B14811" s="23">
        <f>B14202*(1-'935'!W118/'11'!B$17)</f>
        <v>0</v>
      </c>
      <c r="C14811" s="10"/>
    </row>
    <row r="14812" spans="1:3">
      <c r="A14812" s="21">
        <v>113</v>
      </c>
      <c r="B14812" s="23">
        <f>B14203*(1-'935'!W119/'11'!B$17)</f>
        <v>0</v>
      </c>
      <c r="C14812" s="10"/>
    </row>
    <row r="14813" spans="1:3">
      <c r="A14813" s="21">
        <v>114</v>
      </c>
      <c r="B14813" s="23">
        <f>B14204*(1-'935'!W120/'11'!B$17)</f>
        <v>0</v>
      </c>
      <c r="C14813" s="10"/>
    </row>
    <row r="14814" spans="1:3">
      <c r="A14814" s="21">
        <v>115</v>
      </c>
      <c r="B14814" s="23">
        <f>B14205*(1-'935'!W121/'11'!B$17)</f>
        <v>0</v>
      </c>
      <c r="C14814" s="10"/>
    </row>
    <row r="14815" spans="1:3">
      <c r="A14815" s="21">
        <v>116</v>
      </c>
      <c r="B14815" s="23">
        <f>B14206*(1-'935'!W122/'11'!B$17)</f>
        <v>0</v>
      </c>
      <c r="C14815" s="10"/>
    </row>
    <row r="14816" spans="1:3">
      <c r="A14816" s="21">
        <v>117</v>
      </c>
      <c r="B14816" s="23">
        <f>B14207*(1-'935'!W123/'11'!B$17)</f>
        <v>0</v>
      </c>
      <c r="C14816" s="10"/>
    </row>
    <row r="14817" spans="1:3">
      <c r="A14817" s="21">
        <v>118</v>
      </c>
      <c r="B14817" s="23">
        <f>B14208*(1-'935'!W124/'11'!B$17)</f>
        <v>0</v>
      </c>
      <c r="C14817" s="10"/>
    </row>
    <row r="14818" spans="1:3">
      <c r="A14818" s="21">
        <v>119</v>
      </c>
      <c r="B14818" s="23">
        <f>B14209*(1-'935'!W125/'11'!B$17)</f>
        <v>0</v>
      </c>
      <c r="C14818" s="10"/>
    </row>
    <row r="14819" spans="1:3">
      <c r="A14819" s="21">
        <v>120</v>
      </c>
      <c r="B14819" s="23">
        <f>B14210*(1-'935'!W126/'11'!B$17)</f>
        <v>0</v>
      </c>
      <c r="C14819" s="10"/>
    </row>
    <row r="14820" spans="1:3">
      <c r="A14820" s="21">
        <v>121</v>
      </c>
      <c r="B14820" s="23">
        <f>B14211*(1-'935'!W127/'11'!B$17)</f>
        <v>0</v>
      </c>
      <c r="C14820" s="10"/>
    </row>
    <row r="14821" spans="1:3">
      <c r="A14821" s="21">
        <v>122</v>
      </c>
      <c r="B14821" s="23">
        <f>B14212*(1-'935'!W128/'11'!B$17)</f>
        <v>0</v>
      </c>
      <c r="C14821" s="10"/>
    </row>
    <row r="14822" spans="1:3">
      <c r="A14822" s="21">
        <v>123</v>
      </c>
      <c r="B14822" s="23">
        <f>B14213*(1-'935'!W129/'11'!B$17)</f>
        <v>0</v>
      </c>
      <c r="C14822" s="10"/>
    </row>
    <row r="14823" spans="1:3">
      <c r="A14823" s="21">
        <v>124</v>
      </c>
      <c r="B14823" s="23">
        <f>B14214*(1-'935'!W130/'11'!B$17)</f>
        <v>0</v>
      </c>
      <c r="C14823" s="10"/>
    </row>
    <row r="14824" spans="1:3">
      <c r="A14824" s="21">
        <v>125</v>
      </c>
      <c r="B14824" s="23">
        <f>B14215*(1-'935'!W131/'11'!B$17)</f>
        <v>0</v>
      </c>
      <c r="C14824" s="10"/>
    </row>
    <row r="14825" spans="1:3">
      <c r="A14825" s="21">
        <v>126</v>
      </c>
      <c r="B14825" s="23">
        <f>B14216*(1-'935'!W132/'11'!B$17)</f>
        <v>0</v>
      </c>
      <c r="C14825" s="10"/>
    </row>
    <row r="14826" spans="1:3">
      <c r="A14826" s="21">
        <v>127</v>
      </c>
      <c r="B14826" s="23">
        <f>B14217*(1-'935'!W133/'11'!B$17)</f>
        <v>0</v>
      </c>
      <c r="C14826" s="10"/>
    </row>
    <row r="14827" spans="1:3">
      <c r="A14827" s="21">
        <v>128</v>
      </c>
      <c r="B14827" s="23">
        <f>B14218*(1-'935'!W134/'11'!B$17)</f>
        <v>0</v>
      </c>
      <c r="C14827" s="10"/>
    </row>
    <row r="14828" spans="1:3">
      <c r="A14828" s="21">
        <v>129</v>
      </c>
      <c r="B14828" s="23">
        <f>B14219*(1-'935'!W135/'11'!B$17)</f>
        <v>0</v>
      </c>
      <c r="C14828" s="10"/>
    </row>
    <row r="14829" spans="1:3">
      <c r="A14829" s="21">
        <v>130</v>
      </c>
      <c r="B14829" s="23">
        <f>B14220*(1-'935'!W136/'11'!B$17)</f>
        <v>0</v>
      </c>
      <c r="C14829" s="10"/>
    </row>
    <row r="14830" spans="1:3">
      <c r="A14830" s="21">
        <v>131</v>
      </c>
      <c r="B14830" s="23">
        <f>B14221*(1-'935'!W137/'11'!B$17)</f>
        <v>0</v>
      </c>
      <c r="C14830" s="10"/>
    </row>
    <row r="14831" spans="1:3">
      <c r="A14831" s="21">
        <v>132</v>
      </c>
      <c r="B14831" s="23">
        <f>B14222*(1-'935'!W138/'11'!B$17)</f>
        <v>0</v>
      </c>
      <c r="C14831" s="10"/>
    </row>
    <row r="14832" spans="1:3">
      <c r="A14832" s="21">
        <v>133</v>
      </c>
      <c r="B14832" s="23">
        <f>B14223*(1-'935'!W139/'11'!B$17)</f>
        <v>0</v>
      </c>
      <c r="C14832" s="10"/>
    </row>
    <row r="14833" spans="1:3">
      <c r="A14833" s="21">
        <v>134</v>
      </c>
      <c r="B14833" s="23">
        <f>B14224*(1-'935'!W140/'11'!B$17)</f>
        <v>0</v>
      </c>
      <c r="C14833" s="10"/>
    </row>
    <row r="14834" spans="1:3">
      <c r="A14834" s="21">
        <v>135</v>
      </c>
      <c r="B14834" s="23">
        <f>B14225*(1-'935'!W141/'11'!B$17)</f>
        <v>0</v>
      </c>
      <c r="C14834" s="10"/>
    </row>
    <row r="14835" spans="1:3">
      <c r="A14835" s="21">
        <v>136</v>
      </c>
      <c r="B14835" s="23">
        <f>B14226*(1-'935'!W142/'11'!B$17)</f>
        <v>0</v>
      </c>
      <c r="C14835" s="10"/>
    </row>
    <row r="14836" spans="1:3">
      <c r="A14836" s="21">
        <v>137</v>
      </c>
      <c r="B14836" s="23">
        <f>B14227*(1-'935'!W143/'11'!B$17)</f>
        <v>0</v>
      </c>
      <c r="C14836" s="10"/>
    </row>
    <row r="14837" spans="1:3">
      <c r="A14837" s="21">
        <v>138</v>
      </c>
      <c r="B14837" s="23">
        <f>B14228*(1-'935'!W144/'11'!B$17)</f>
        <v>0</v>
      </c>
      <c r="C14837" s="10"/>
    </row>
    <row r="14838" spans="1:3">
      <c r="A14838" s="21">
        <v>139</v>
      </c>
      <c r="B14838" s="23">
        <f>B14229*(1-'935'!W145/'11'!B$17)</f>
        <v>0</v>
      </c>
      <c r="C14838" s="10"/>
    </row>
    <row r="14839" spans="1:3">
      <c r="A14839" s="21">
        <v>140</v>
      </c>
      <c r="B14839" s="23">
        <f>B14230*(1-'935'!W146/'11'!B$17)</f>
        <v>0</v>
      </c>
      <c r="C14839" s="10"/>
    </row>
    <row r="14840" spans="1:3">
      <c r="A14840" s="21">
        <v>141</v>
      </c>
      <c r="B14840" s="23">
        <f>B14231*(1-'935'!W147/'11'!B$17)</f>
        <v>0</v>
      </c>
      <c r="C14840" s="10"/>
    </row>
    <row r="14841" spans="1:3">
      <c r="A14841" s="21">
        <v>142</v>
      </c>
      <c r="B14841" s="23">
        <f>B14232*(1-'935'!W148/'11'!B$17)</f>
        <v>0</v>
      </c>
      <c r="C14841" s="10"/>
    </row>
    <row r="14842" spans="1:3">
      <c r="A14842" s="21">
        <v>143</v>
      </c>
      <c r="B14842" s="23">
        <f>B14233*(1-'935'!W149/'11'!B$17)</f>
        <v>0</v>
      </c>
      <c r="C14842" s="10"/>
    </row>
    <row r="14843" spans="1:3">
      <c r="A14843" s="21">
        <v>144</v>
      </c>
      <c r="B14843" s="23">
        <f>B14234*(1-'935'!W150/'11'!B$17)</f>
        <v>0</v>
      </c>
      <c r="C14843" s="10"/>
    </row>
    <row r="14844" spans="1:3">
      <c r="A14844" s="21">
        <v>145</v>
      </c>
      <c r="B14844" s="23">
        <f>B14235*(1-'935'!W151/'11'!B$17)</f>
        <v>0</v>
      </c>
      <c r="C14844" s="10"/>
    </row>
    <row r="14845" spans="1:3">
      <c r="A14845" s="21">
        <v>146</v>
      </c>
      <c r="B14845" s="23">
        <f>B14236*(1-'935'!W152/'11'!B$17)</f>
        <v>0</v>
      </c>
      <c r="C14845" s="10"/>
    </row>
    <row r="14846" spans="1:3">
      <c r="A14846" s="21">
        <v>147</v>
      </c>
      <c r="B14846" s="23">
        <f>B14237*(1-'935'!W153/'11'!B$17)</f>
        <v>0</v>
      </c>
      <c r="C14846" s="10"/>
    </row>
    <row r="14847" spans="1:3">
      <c r="A14847" s="21">
        <v>148</v>
      </c>
      <c r="B14847" s="23">
        <f>B14238*(1-'935'!W154/'11'!B$17)</f>
        <v>0</v>
      </c>
      <c r="C14847" s="10"/>
    </row>
    <row r="14848" spans="1:3">
      <c r="A14848" s="21">
        <v>149</v>
      </c>
      <c r="B14848" s="23">
        <f>B14239*(1-'935'!W155/'11'!B$17)</f>
        <v>0</v>
      </c>
      <c r="C14848" s="10"/>
    </row>
    <row r="14849" spans="1:3">
      <c r="A14849" s="21">
        <v>150</v>
      </c>
      <c r="B14849" s="23">
        <f>B14240*(1-'935'!W156/'11'!B$17)</f>
        <v>0</v>
      </c>
      <c r="C14849" s="10"/>
    </row>
    <row r="14850" spans="1:3">
      <c r="A14850" s="21">
        <v>151</v>
      </c>
      <c r="B14850" s="23">
        <f>B14241*(1-'935'!W157/'11'!B$17)</f>
        <v>0</v>
      </c>
      <c r="C14850" s="10"/>
    </row>
    <row r="14851" spans="1:3">
      <c r="A14851" s="21">
        <v>152</v>
      </c>
      <c r="B14851" s="23">
        <f>B14242*(1-'935'!W158/'11'!B$17)</f>
        <v>0</v>
      </c>
      <c r="C14851" s="10"/>
    </row>
    <row r="14852" spans="1:3">
      <c r="A14852" s="21">
        <v>153</v>
      </c>
      <c r="B14852" s="23">
        <f>B14243*(1-'935'!W159/'11'!B$17)</f>
        <v>0</v>
      </c>
      <c r="C14852" s="10"/>
    </row>
    <row r="14853" spans="1:3">
      <c r="A14853" s="21">
        <v>154</v>
      </c>
      <c r="B14853" s="23">
        <f>B14244*(1-'935'!W160/'11'!B$17)</f>
        <v>0</v>
      </c>
      <c r="C14853" s="10"/>
    </row>
    <row r="14854" spans="1:3">
      <c r="A14854" s="21">
        <v>155</v>
      </c>
      <c r="B14854" s="23">
        <f>B14245*(1-'935'!W161/'11'!B$17)</f>
        <v>0</v>
      </c>
      <c r="C14854" s="10"/>
    </row>
    <row r="14855" spans="1:3">
      <c r="A14855" s="21">
        <v>156</v>
      </c>
      <c r="B14855" s="23">
        <f>B14246*(1-'935'!W162/'11'!B$17)</f>
        <v>0</v>
      </c>
      <c r="C14855" s="10"/>
    </row>
    <row r="14856" spans="1:3">
      <c r="A14856" s="21">
        <v>157</v>
      </c>
      <c r="B14856" s="23">
        <f>B14247*(1-'935'!W163/'11'!B$17)</f>
        <v>0</v>
      </c>
      <c r="C14856" s="10"/>
    </row>
    <row r="14857" spans="1:3">
      <c r="A14857" s="21">
        <v>158</v>
      </c>
      <c r="B14857" s="23">
        <f>B14248*(1-'935'!W164/'11'!B$17)</f>
        <v>0</v>
      </c>
      <c r="C14857" s="10"/>
    </row>
    <row r="14858" spans="1:3">
      <c r="A14858" s="21">
        <v>159</v>
      </c>
      <c r="B14858" s="23">
        <f>B14249*(1-'935'!W165/'11'!B$17)</f>
        <v>0</v>
      </c>
      <c r="C14858" s="10"/>
    </row>
    <row r="14859" spans="1:3">
      <c r="A14859" s="21">
        <v>160</v>
      </c>
      <c r="B14859" s="23">
        <f>B14250*(1-'935'!W166/'11'!B$17)</f>
        <v>0</v>
      </c>
      <c r="C14859" s="10"/>
    </row>
    <row r="14860" spans="1:3">
      <c r="A14860" s="21">
        <v>161</v>
      </c>
      <c r="B14860" s="23">
        <f>B14251*(1-'935'!W167/'11'!B$17)</f>
        <v>0</v>
      </c>
      <c r="C14860" s="10"/>
    </row>
    <row r="14861" spans="1:3">
      <c r="A14861" s="21">
        <v>162</v>
      </c>
      <c r="B14861" s="23">
        <f>B14252*(1-'935'!W168/'11'!B$17)</f>
        <v>0</v>
      </c>
      <c r="C14861" s="10"/>
    </row>
    <row r="14862" spans="1:3">
      <c r="A14862" s="21">
        <v>163</v>
      </c>
      <c r="B14862" s="23">
        <f>B14253*(1-'935'!W169/'11'!B$17)</f>
        <v>0</v>
      </c>
      <c r="C14862" s="10"/>
    </row>
    <row r="14863" spans="1:3">
      <c r="A14863" s="21">
        <v>164</v>
      </c>
      <c r="B14863" s="23">
        <f>B14254*(1-'935'!W170/'11'!B$17)</f>
        <v>0</v>
      </c>
      <c r="C14863" s="10"/>
    </row>
    <row r="14864" spans="1:3">
      <c r="A14864" s="21">
        <v>165</v>
      </c>
      <c r="B14864" s="23">
        <f>B14255*(1-'935'!W171/'11'!B$17)</f>
        <v>0</v>
      </c>
      <c r="C14864" s="10"/>
    </row>
    <row r="14865" spans="1:3">
      <c r="A14865" s="21">
        <v>166</v>
      </c>
      <c r="B14865" s="23">
        <f>B14256*(1-'935'!W172/'11'!B$17)</f>
        <v>0</v>
      </c>
      <c r="C14865" s="10"/>
    </row>
    <row r="14866" spans="1:3">
      <c r="A14866" s="21">
        <v>167</v>
      </c>
      <c r="B14866" s="23">
        <f>B14257*(1-'935'!W173/'11'!B$17)</f>
        <v>0</v>
      </c>
      <c r="C14866" s="10"/>
    </row>
    <row r="14867" spans="1:3">
      <c r="A14867" s="21">
        <v>168</v>
      </c>
      <c r="B14867" s="23">
        <f>B14258*(1-'935'!W174/'11'!B$17)</f>
        <v>0</v>
      </c>
      <c r="C14867" s="10"/>
    </row>
    <row r="14868" spans="1:3">
      <c r="A14868" s="21">
        <v>169</v>
      </c>
      <c r="B14868" s="23">
        <f>B14259*(1-'935'!W175/'11'!B$17)</f>
        <v>0</v>
      </c>
      <c r="C14868" s="10"/>
    </row>
    <row r="14869" spans="1:3">
      <c r="A14869" s="21">
        <v>170</v>
      </c>
      <c r="B14869" s="23">
        <f>B14260*(1-'935'!W176/'11'!B$17)</f>
        <v>0</v>
      </c>
      <c r="C14869" s="10"/>
    </row>
    <row r="14870" spans="1:3">
      <c r="A14870" s="21">
        <v>171</v>
      </c>
      <c r="B14870" s="23">
        <f>B14261*(1-'935'!W177/'11'!B$17)</f>
        <v>0</v>
      </c>
      <c r="C14870" s="10"/>
    </row>
    <row r="14871" spans="1:3">
      <c r="A14871" s="21">
        <v>172</v>
      </c>
      <c r="B14871" s="23">
        <f>B14262*(1-'935'!W178/'11'!B$17)</f>
        <v>0</v>
      </c>
      <c r="C14871" s="10"/>
    </row>
    <row r="14872" spans="1:3">
      <c r="A14872" s="21">
        <v>173</v>
      </c>
      <c r="B14872" s="23">
        <f>B14263*(1-'935'!W179/'11'!B$17)</f>
        <v>0</v>
      </c>
      <c r="C14872" s="10"/>
    </row>
    <row r="14873" spans="1:3">
      <c r="A14873" s="21">
        <v>174</v>
      </c>
      <c r="B14873" s="23">
        <f>B14264*(1-'935'!W180/'11'!B$17)</f>
        <v>0</v>
      </c>
      <c r="C14873" s="10"/>
    </row>
    <row r="14874" spans="1:3">
      <c r="A14874" s="21">
        <v>175</v>
      </c>
      <c r="B14874" s="23">
        <f>B14265*(1-'935'!W181/'11'!B$17)</f>
        <v>0</v>
      </c>
      <c r="C14874" s="10"/>
    </row>
    <row r="14875" spans="1:3">
      <c r="A14875" s="21">
        <v>176</v>
      </c>
      <c r="B14875" s="23">
        <f>B14266*(1-'935'!W182/'11'!B$17)</f>
        <v>0</v>
      </c>
      <c r="C14875" s="10"/>
    </row>
    <row r="14876" spans="1:3">
      <c r="A14876" s="21">
        <v>177</v>
      </c>
      <c r="B14876" s="23">
        <f>B14267*(1-'935'!W183/'11'!B$17)</f>
        <v>0</v>
      </c>
      <c r="C14876" s="10"/>
    </row>
    <row r="14877" spans="1:3">
      <c r="A14877" s="21">
        <v>178</v>
      </c>
      <c r="B14877" s="23">
        <f>B14268*(1-'935'!W184/'11'!B$17)</f>
        <v>0</v>
      </c>
      <c r="C14877" s="10"/>
    </row>
    <row r="14878" spans="1:3">
      <c r="A14878" s="21">
        <v>179</v>
      </c>
      <c r="B14878" s="23">
        <f>B14269*(1-'935'!W185/'11'!B$17)</f>
        <v>0</v>
      </c>
      <c r="C14878" s="10"/>
    </row>
    <row r="14879" spans="1:3">
      <c r="A14879" s="21">
        <v>180</v>
      </c>
      <c r="B14879" s="23">
        <f>B14270*(1-'935'!W186/'11'!B$17)</f>
        <v>0</v>
      </c>
      <c r="C14879" s="10"/>
    </row>
    <row r="14880" spans="1:3">
      <c r="A14880" s="21">
        <v>181</v>
      </c>
      <c r="B14880" s="23">
        <f>B14271*(1-'935'!W187/'11'!B$17)</f>
        <v>0</v>
      </c>
      <c r="C14880" s="10"/>
    </row>
    <row r="14881" spans="1:3">
      <c r="A14881" s="21">
        <v>182</v>
      </c>
      <c r="B14881" s="23">
        <f>B14272*(1-'935'!W188/'11'!B$17)</f>
        <v>0</v>
      </c>
      <c r="C14881" s="10"/>
    </row>
    <row r="14882" spans="1:3">
      <c r="A14882" s="21">
        <v>183</v>
      </c>
      <c r="B14882" s="23">
        <f>B14273*(1-'935'!W189/'11'!B$17)</f>
        <v>0</v>
      </c>
      <c r="C14882" s="10"/>
    </row>
    <row r="14883" spans="1:3">
      <c r="A14883" s="21">
        <v>184</v>
      </c>
      <c r="B14883" s="23">
        <f>B14274*(1-'935'!W190/'11'!B$17)</f>
        <v>0</v>
      </c>
      <c r="C14883" s="10"/>
    </row>
    <row r="14884" spans="1:3">
      <c r="A14884" s="21">
        <v>185</v>
      </c>
      <c r="B14884" s="23">
        <f>B14275*(1-'935'!W191/'11'!B$17)</f>
        <v>0</v>
      </c>
      <c r="C14884" s="10"/>
    </row>
    <row r="14885" spans="1:3">
      <c r="A14885" s="21">
        <v>186</v>
      </c>
      <c r="B14885" s="23">
        <f>B14276*(1-'935'!W192/'11'!B$17)</f>
        <v>0</v>
      </c>
      <c r="C14885" s="10"/>
    </row>
    <row r="14886" spans="1:3">
      <c r="A14886" s="21">
        <v>187</v>
      </c>
      <c r="B14886" s="23">
        <f>B14277*(1-'935'!W193/'11'!B$17)</f>
        <v>0</v>
      </c>
      <c r="C14886" s="10"/>
    </row>
    <row r="14887" spans="1:3">
      <c r="A14887" s="21">
        <v>188</v>
      </c>
      <c r="B14887" s="23">
        <f>B14278*(1-'935'!W194/'11'!B$17)</f>
        <v>0</v>
      </c>
      <c r="C14887" s="10"/>
    </row>
    <row r="14888" spans="1:3">
      <c r="A14888" s="21">
        <v>189</v>
      </c>
      <c r="B14888" s="23">
        <f>B14279*(1-'935'!W195/'11'!B$17)</f>
        <v>0</v>
      </c>
      <c r="C14888" s="10"/>
    </row>
    <row r="14889" spans="1:3">
      <c r="A14889" s="21">
        <v>190</v>
      </c>
      <c r="B14889" s="23">
        <f>B14280*(1-'935'!W196/'11'!B$17)</f>
        <v>0</v>
      </c>
      <c r="C14889" s="10"/>
    </row>
    <row r="14890" spans="1:3">
      <c r="A14890" s="21">
        <v>191</v>
      </c>
      <c r="B14890" s="23">
        <f>B14281*(1-'935'!W197/'11'!B$17)</f>
        <v>0</v>
      </c>
      <c r="C14890" s="10"/>
    </row>
    <row r="14891" spans="1:3">
      <c r="A14891" s="21">
        <v>192</v>
      </c>
      <c r="B14891" s="23">
        <f>B14282*(1-'935'!W198/'11'!B$17)</f>
        <v>0</v>
      </c>
      <c r="C14891" s="10"/>
    </row>
    <row r="14892" spans="1:3">
      <c r="A14892" s="21">
        <v>193</v>
      </c>
      <c r="B14892" s="23">
        <f>B14283*(1-'935'!W199/'11'!B$17)</f>
        <v>0</v>
      </c>
      <c r="C14892" s="10"/>
    </row>
    <row r="14893" spans="1:3">
      <c r="A14893" s="21">
        <v>194</v>
      </c>
      <c r="B14893" s="23">
        <f>B14284*(1-'935'!W200/'11'!B$17)</f>
        <v>0</v>
      </c>
      <c r="C14893" s="10"/>
    </row>
    <row r="14894" spans="1:3">
      <c r="A14894" s="21">
        <v>195</v>
      </c>
      <c r="B14894" s="23">
        <f>B14285*(1-'935'!W201/'11'!B$17)</f>
        <v>0</v>
      </c>
      <c r="C14894" s="10"/>
    </row>
    <row r="14895" spans="1:3">
      <c r="A14895" s="21">
        <v>196</v>
      </c>
      <c r="B14895" s="23">
        <f>B14286*(1-'935'!W202/'11'!B$17)</f>
        <v>0</v>
      </c>
      <c r="C14895" s="10"/>
    </row>
    <row r="14896" spans="1:3">
      <c r="A14896" s="21">
        <v>197</v>
      </c>
      <c r="B14896" s="23">
        <f>B14287*(1-'935'!W203/'11'!B$17)</f>
        <v>0</v>
      </c>
      <c r="C14896" s="10"/>
    </row>
    <row r="14897" spans="1:3">
      <c r="A14897" s="21">
        <v>198</v>
      </c>
      <c r="B14897" s="23">
        <f>B14288*(1-'935'!W204/'11'!B$17)</f>
        <v>0</v>
      </c>
      <c r="C14897" s="10"/>
    </row>
    <row r="14898" spans="1:3">
      <c r="A14898" s="21">
        <v>199</v>
      </c>
      <c r="B14898" s="23">
        <f>B14289*(1-'935'!W205/'11'!B$17)</f>
        <v>0</v>
      </c>
      <c r="C14898" s="10"/>
    </row>
    <row r="14899" spans="1:3">
      <c r="A14899" s="21">
        <v>200</v>
      </c>
      <c r="B14899" s="23">
        <f>B14290*(1-'935'!W206/'11'!B$17)</f>
        <v>0</v>
      </c>
      <c r="C14899" s="10"/>
    </row>
    <row r="14900" spans="1:3">
      <c r="A14900" s="21">
        <v>201</v>
      </c>
      <c r="B14900" s="23">
        <f>B14291*(1-'935'!W207/'11'!B$17)</f>
        <v>0</v>
      </c>
      <c r="C14900" s="10"/>
    </row>
    <row r="14901" spans="1:3">
      <c r="A14901" s="21">
        <v>202</v>
      </c>
      <c r="B14901" s="23">
        <f>B14292*(1-'935'!W208/'11'!B$17)</f>
        <v>0</v>
      </c>
      <c r="C14901" s="10"/>
    </row>
    <row r="14902" spans="1:3">
      <c r="A14902" s="21">
        <v>203</v>
      </c>
      <c r="B14902" s="23">
        <f>B14293*(1-'935'!W209/'11'!B$17)</f>
        <v>0</v>
      </c>
      <c r="C14902" s="10"/>
    </row>
    <row r="14903" spans="1:3">
      <c r="A14903" s="21">
        <v>204</v>
      </c>
      <c r="B14903" s="23">
        <f>B14294*(1-'935'!W210/'11'!B$17)</f>
        <v>0</v>
      </c>
      <c r="C14903" s="10"/>
    </row>
    <row r="14904" spans="1:3">
      <c r="A14904" s="21">
        <v>205</v>
      </c>
      <c r="B14904" s="23">
        <f>B14295*(1-'935'!W211/'11'!B$17)</f>
        <v>0</v>
      </c>
      <c r="C14904" s="10"/>
    </row>
    <row r="14905" spans="1:3">
      <c r="A14905" s="21">
        <v>206</v>
      </c>
      <c r="B14905" s="23">
        <f>B14296*(1-'935'!W212/'11'!B$17)</f>
        <v>0</v>
      </c>
      <c r="C14905" s="10"/>
    </row>
    <row r="14906" spans="1:3">
      <c r="A14906" s="21">
        <v>207</v>
      </c>
      <c r="B14906" s="23">
        <f>B14297*(1-'935'!W213/'11'!B$17)</f>
        <v>0</v>
      </c>
      <c r="C14906" s="10"/>
    </row>
    <row r="14907" spans="1:3">
      <c r="A14907" s="21">
        <v>208</v>
      </c>
      <c r="B14907" s="23">
        <f>B14298*(1-'935'!W214/'11'!B$17)</f>
        <v>0</v>
      </c>
      <c r="C14907" s="10"/>
    </row>
    <row r="14908" spans="1:3">
      <c r="A14908" s="21">
        <v>209</v>
      </c>
      <c r="B14908" s="23">
        <f>B14299*(1-'935'!W215/'11'!B$17)</f>
        <v>0</v>
      </c>
      <c r="C14908" s="10"/>
    </row>
    <row r="14909" spans="1:3">
      <c r="A14909" s="21">
        <v>210</v>
      </c>
      <c r="B14909" s="23">
        <f>B14300*(1-'935'!W216/'11'!B$17)</f>
        <v>0</v>
      </c>
      <c r="C14909" s="10"/>
    </row>
    <row r="14910" spans="1:3">
      <c r="A14910" s="21">
        <v>211</v>
      </c>
      <c r="B14910" s="23">
        <f>B14301*(1-'935'!W217/'11'!B$17)</f>
        <v>0</v>
      </c>
      <c r="C14910" s="10"/>
    </row>
    <row r="14911" spans="1:3">
      <c r="A14911" s="21">
        <v>212</v>
      </c>
      <c r="B14911" s="23">
        <f>B14302*(1-'935'!W218/'11'!B$17)</f>
        <v>0</v>
      </c>
      <c r="C14911" s="10"/>
    </row>
    <row r="14912" spans="1:3">
      <c r="A14912" s="21">
        <v>213</v>
      </c>
      <c r="B14912" s="23">
        <f>B14303*(1-'935'!W219/'11'!B$17)</f>
        <v>0</v>
      </c>
      <c r="C14912" s="10"/>
    </row>
    <row r="14913" spans="1:3">
      <c r="A14913" s="21">
        <v>214</v>
      </c>
      <c r="B14913" s="23">
        <f>B14304*(1-'935'!W220/'11'!B$17)</f>
        <v>0</v>
      </c>
      <c r="C14913" s="10"/>
    </row>
    <row r="14914" spans="1:3">
      <c r="A14914" s="21">
        <v>215</v>
      </c>
      <c r="B14914" s="23">
        <f>B14305*(1-'935'!W221/'11'!B$17)</f>
        <v>0</v>
      </c>
      <c r="C14914" s="10"/>
    </row>
    <row r="14915" spans="1:3">
      <c r="A14915" s="21">
        <v>216</v>
      </c>
      <c r="B14915" s="23">
        <f>B14306*(1-'935'!W222/'11'!B$17)</f>
        <v>0</v>
      </c>
      <c r="C14915" s="10"/>
    </row>
    <row r="14916" spans="1:3">
      <c r="A14916" s="21">
        <v>217</v>
      </c>
      <c r="B14916" s="23">
        <f>B14307*(1-'935'!W223/'11'!B$17)</f>
        <v>0</v>
      </c>
      <c r="C14916" s="10"/>
    </row>
    <row r="14917" spans="1:3">
      <c r="A14917" s="21">
        <v>218</v>
      </c>
      <c r="B14917" s="23">
        <f>B14308*(1-'935'!W224/'11'!B$17)</f>
        <v>0</v>
      </c>
      <c r="C14917" s="10"/>
    </row>
    <row r="14918" spans="1:3">
      <c r="A14918" s="21">
        <v>219</v>
      </c>
      <c r="B14918" s="23">
        <f>B14309*(1-'935'!W225/'11'!B$17)</f>
        <v>0</v>
      </c>
      <c r="C14918" s="10"/>
    </row>
    <row r="14919" spans="1:3">
      <c r="A14919" s="21">
        <v>220</v>
      </c>
      <c r="B14919" s="23">
        <f>B14310*(1-'935'!W226/'11'!B$17)</f>
        <v>0</v>
      </c>
      <c r="C14919" s="10"/>
    </row>
    <row r="14920" spans="1:3">
      <c r="A14920" s="21">
        <v>221</v>
      </c>
      <c r="B14920" s="23">
        <f>B14311*(1-'935'!W227/'11'!B$17)</f>
        <v>0</v>
      </c>
      <c r="C14920" s="10"/>
    </row>
    <row r="14921" spans="1:3">
      <c r="A14921" s="21">
        <v>222</v>
      </c>
      <c r="B14921" s="23">
        <f>B14312*(1-'935'!W228/'11'!B$17)</f>
        <v>0</v>
      </c>
      <c r="C14921" s="10"/>
    </row>
    <row r="14922" spans="1:3">
      <c r="A14922" s="21">
        <v>223</v>
      </c>
      <c r="B14922" s="23">
        <f>B14313*(1-'935'!W229/'11'!B$17)</f>
        <v>0</v>
      </c>
      <c r="C14922" s="10"/>
    </row>
    <row r="14923" spans="1:3">
      <c r="A14923" s="21">
        <v>224</v>
      </c>
      <c r="B14923" s="23">
        <f>B14314*(1-'935'!W230/'11'!B$17)</f>
        <v>0</v>
      </c>
      <c r="C14923" s="10"/>
    </row>
    <row r="14924" spans="1:3">
      <c r="A14924" s="21">
        <v>225</v>
      </c>
      <c r="B14924" s="23">
        <f>B14315*(1-'935'!W231/'11'!B$17)</f>
        <v>0</v>
      </c>
      <c r="C14924" s="10"/>
    </row>
    <row r="14925" spans="1:3">
      <c r="A14925" s="21">
        <v>226</v>
      </c>
      <c r="B14925" s="23">
        <f>B14316*(1-'935'!W232/'11'!B$17)</f>
        <v>0</v>
      </c>
      <c r="C14925" s="10"/>
    </row>
    <row r="14926" spans="1:3">
      <c r="A14926" s="21">
        <v>227</v>
      </c>
      <c r="B14926" s="23">
        <f>B14317*(1-'935'!W233/'11'!B$17)</f>
        <v>0</v>
      </c>
      <c r="C14926" s="10"/>
    </row>
    <row r="14927" spans="1:3">
      <c r="A14927" s="21">
        <v>228</v>
      </c>
      <c r="B14927" s="23">
        <f>B14318*(1-'935'!W234/'11'!B$17)</f>
        <v>0</v>
      </c>
      <c r="C14927" s="10"/>
    </row>
    <row r="14928" spans="1:3">
      <c r="A14928" s="21">
        <v>229</v>
      </c>
      <c r="B14928" s="23">
        <f>B14319*(1-'935'!W235/'11'!B$17)</f>
        <v>0</v>
      </c>
      <c r="C14928" s="10"/>
    </row>
    <row r="14929" spans="1:3">
      <c r="A14929" s="21">
        <v>230</v>
      </c>
      <c r="B14929" s="23">
        <f>B14320*(1-'935'!W236/'11'!B$17)</f>
        <v>0</v>
      </c>
      <c r="C14929" s="10"/>
    </row>
    <row r="14930" spans="1:3">
      <c r="A14930" s="21">
        <v>231</v>
      </c>
      <c r="B14930" s="23">
        <f>B14321*(1-'935'!W237/'11'!B$17)</f>
        <v>0</v>
      </c>
      <c r="C14930" s="10"/>
    </row>
    <row r="14931" spans="1:3">
      <c r="A14931" s="21">
        <v>232</v>
      </c>
      <c r="B14931" s="23">
        <f>B14322*(1-'935'!W238/'11'!B$17)</f>
        <v>0</v>
      </c>
      <c r="C14931" s="10"/>
    </row>
    <row r="14932" spans="1:3">
      <c r="A14932" s="21">
        <v>233</v>
      </c>
      <c r="B14932" s="23">
        <f>B14323*(1-'935'!W239/'11'!B$17)</f>
        <v>0</v>
      </c>
      <c r="C14932" s="10"/>
    </row>
    <row r="14933" spans="1:3">
      <c r="A14933" s="21">
        <v>234</v>
      </c>
      <c r="B14933" s="23">
        <f>B14324*(1-'935'!W240/'11'!B$17)</f>
        <v>0</v>
      </c>
      <c r="C14933" s="10"/>
    </row>
    <row r="14934" spans="1:3">
      <c r="A14934" s="21">
        <v>235</v>
      </c>
      <c r="B14934" s="23">
        <f>B14325*(1-'935'!W241/'11'!B$17)</f>
        <v>0</v>
      </c>
      <c r="C14934" s="10"/>
    </row>
    <row r="14935" spans="1:3">
      <c r="A14935" s="21">
        <v>236</v>
      </c>
      <c r="B14935" s="23">
        <f>B14326*(1-'935'!W242/'11'!B$17)</f>
        <v>0</v>
      </c>
      <c r="C14935" s="10"/>
    </row>
    <row r="14936" spans="1:3">
      <c r="A14936" s="21">
        <v>237</v>
      </c>
      <c r="B14936" s="23">
        <f>B14327*(1-'935'!W243/'11'!B$17)</f>
        <v>0</v>
      </c>
      <c r="C14936" s="10"/>
    </row>
    <row r="14937" spans="1:3">
      <c r="A14937" s="21">
        <v>238</v>
      </c>
      <c r="B14937" s="23">
        <f>B14328*(1-'935'!W244/'11'!B$17)</f>
        <v>0</v>
      </c>
      <c r="C14937" s="10"/>
    </row>
    <row r="14938" spans="1:3">
      <c r="A14938" s="21">
        <v>239</v>
      </c>
      <c r="B14938" s="23">
        <f>B14329*(1-'935'!W245/'11'!B$17)</f>
        <v>0</v>
      </c>
      <c r="C14938" s="10"/>
    </row>
    <row r="14939" spans="1:3">
      <c r="A14939" s="21">
        <v>240</v>
      </c>
      <c r="B14939" s="23">
        <f>B14330*(1-'935'!W246/'11'!B$17)</f>
        <v>0</v>
      </c>
      <c r="C14939" s="10"/>
    </row>
    <row r="14940" spans="1:3">
      <c r="A14940" s="21">
        <v>241</v>
      </c>
      <c r="B14940" s="23">
        <f>B14331*(1-'935'!W247/'11'!B$17)</f>
        <v>0</v>
      </c>
      <c r="C14940" s="10"/>
    </row>
    <row r="14941" spans="1:3">
      <c r="A14941" s="21">
        <v>242</v>
      </c>
      <c r="B14941" s="23">
        <f>B14332*(1-'935'!W248/'11'!B$17)</f>
        <v>0</v>
      </c>
      <c r="C14941" s="10"/>
    </row>
    <row r="14942" spans="1:3">
      <c r="A14942" s="21">
        <v>243</v>
      </c>
      <c r="B14942" s="23">
        <f>B14333*(1-'935'!W249/'11'!B$17)</f>
        <v>0</v>
      </c>
      <c r="C14942" s="10"/>
    </row>
    <row r="14943" spans="1:3">
      <c r="A14943" s="21">
        <v>244</v>
      </c>
      <c r="B14943" s="23">
        <f>B14334*(1-'935'!W250/'11'!B$17)</f>
        <v>0</v>
      </c>
      <c r="C14943" s="10"/>
    </row>
    <row r="14944" spans="1:3">
      <c r="A14944" s="21">
        <v>245</v>
      </c>
      <c r="B14944" s="23">
        <f>B14335*(1-'935'!W251/'11'!B$17)</f>
        <v>0</v>
      </c>
      <c r="C14944" s="10"/>
    </row>
    <row r="14945" spans="1:3">
      <c r="A14945" s="21">
        <v>246</v>
      </c>
      <c r="B14945" s="23">
        <f>B14336*(1-'935'!W252/'11'!B$17)</f>
        <v>0</v>
      </c>
      <c r="C14945" s="10"/>
    </row>
    <row r="14946" spans="1:3">
      <c r="A14946" s="21">
        <v>247</v>
      </c>
      <c r="B14946" s="23">
        <f>B14337*(1-'935'!W253/'11'!B$17)</f>
        <v>0</v>
      </c>
      <c r="C14946" s="10"/>
    </row>
    <row r="14947" spans="1:3">
      <c r="A14947" s="21">
        <v>248</v>
      </c>
      <c r="B14947" s="23">
        <f>B14338*(1-'935'!W254/'11'!B$17)</f>
        <v>0</v>
      </c>
      <c r="C14947" s="10"/>
    </row>
    <row r="14948" spans="1:3">
      <c r="A14948" s="21">
        <v>249</v>
      </c>
      <c r="B14948" s="23">
        <f>B14339*(1-'935'!W255/'11'!B$17)</f>
        <v>0</v>
      </c>
      <c r="C14948" s="10"/>
    </row>
    <row r="14949" spans="1:3">
      <c r="A14949" s="21">
        <v>250</v>
      </c>
      <c r="B14949" s="23">
        <f>B14340*(1-'935'!W256/'11'!B$17)</f>
        <v>0</v>
      </c>
      <c r="C14949" s="10"/>
    </row>
    <row r="14950" spans="1:3">
      <c r="A14950" s="21">
        <v>251</v>
      </c>
      <c r="B14950" s="23">
        <f>B14341*(1-'935'!W257/'11'!B$17)</f>
        <v>0</v>
      </c>
      <c r="C14950" s="10"/>
    </row>
    <row r="14951" spans="1:3">
      <c r="A14951" s="21">
        <v>252</v>
      </c>
      <c r="B14951" s="23">
        <f>B14342*(1-'935'!W258/'11'!B$17)</f>
        <v>0</v>
      </c>
      <c r="C14951" s="10"/>
    </row>
    <row r="14952" spans="1:3">
      <c r="A14952" s="21">
        <v>253</v>
      </c>
      <c r="B14952" s="23">
        <f>B14343*(1-'935'!W259/'11'!B$17)</f>
        <v>0</v>
      </c>
      <c r="C14952" s="10"/>
    </row>
    <row r="14953" spans="1:3">
      <c r="A14953" s="21">
        <v>254</v>
      </c>
      <c r="B14953" s="23">
        <f>B14344*(1-'935'!W260/'11'!B$17)</f>
        <v>0</v>
      </c>
      <c r="C14953" s="10"/>
    </row>
    <row r="14954" spans="1:3">
      <c r="A14954" s="21">
        <v>255</v>
      </c>
      <c r="B14954" s="23">
        <f>B14345*(1-'935'!W261/'11'!B$17)</f>
        <v>0</v>
      </c>
      <c r="C14954" s="10"/>
    </row>
    <row r="14955" spans="1:3">
      <c r="A14955" s="21">
        <v>256</v>
      </c>
      <c r="B14955" s="23">
        <f>B14346*(1-'935'!W262/'11'!B$17)</f>
        <v>0</v>
      </c>
      <c r="C14955" s="10"/>
    </row>
    <row r="14956" spans="1:3">
      <c r="A14956" s="21">
        <v>257</v>
      </c>
      <c r="B14956" s="23">
        <f>B14347*(1-'935'!W263/'11'!B$17)</f>
        <v>0</v>
      </c>
      <c r="C14956" s="10"/>
    </row>
    <row r="14957" spans="1:3">
      <c r="A14957" s="21">
        <v>258</v>
      </c>
      <c r="B14957" s="23">
        <f>B14348*(1-'935'!W264/'11'!B$17)</f>
        <v>0</v>
      </c>
      <c r="C14957" s="10"/>
    </row>
    <row r="14958" spans="1:3">
      <c r="A14958" s="21">
        <v>259</v>
      </c>
      <c r="B14958" s="23">
        <f>B14349*(1-'935'!W265/'11'!B$17)</f>
        <v>0</v>
      </c>
      <c r="C14958" s="10"/>
    </row>
    <row r="14959" spans="1:3">
      <c r="A14959" s="21">
        <v>260</v>
      </c>
      <c r="B14959" s="23">
        <f>B14350*(1-'935'!W266/'11'!B$17)</f>
        <v>0</v>
      </c>
      <c r="C14959" s="10"/>
    </row>
    <row r="14960" spans="1:3">
      <c r="A14960" s="21">
        <v>261</v>
      </c>
      <c r="B14960" s="23">
        <f>B14351*(1-'935'!W267/'11'!B$17)</f>
        <v>0</v>
      </c>
      <c r="C14960" s="10"/>
    </row>
    <row r="14961" spans="1:3">
      <c r="A14961" s="21">
        <v>262</v>
      </c>
      <c r="B14961" s="23">
        <f>B14352*(1-'935'!W268/'11'!B$17)</f>
        <v>0</v>
      </c>
      <c r="C14961" s="10"/>
    </row>
    <row r="14962" spans="1:3">
      <c r="A14962" s="21">
        <v>263</v>
      </c>
      <c r="B14962" s="23">
        <f>B14353*(1-'935'!W269/'11'!B$17)</f>
        <v>0</v>
      </c>
      <c r="C14962" s="10"/>
    </row>
    <row r="14963" spans="1:3">
      <c r="A14963" s="21">
        <v>264</v>
      </c>
      <c r="B14963" s="23">
        <f>B14354*(1-'935'!W270/'11'!B$17)</f>
        <v>0</v>
      </c>
      <c r="C14963" s="10"/>
    </row>
    <row r="14964" spans="1:3">
      <c r="A14964" s="21">
        <v>265</v>
      </c>
      <c r="B14964" s="23">
        <f>B14355*(1-'935'!W271/'11'!B$17)</f>
        <v>0</v>
      </c>
      <c r="C14964" s="10"/>
    </row>
    <row r="14965" spans="1:3">
      <c r="A14965" s="21">
        <v>266</v>
      </c>
      <c r="B14965" s="23">
        <f>B14356*(1-'935'!W272/'11'!B$17)</f>
        <v>0</v>
      </c>
      <c r="C14965" s="10"/>
    </row>
    <row r="14966" spans="1:3">
      <c r="A14966" s="21">
        <v>267</v>
      </c>
      <c r="B14966" s="23">
        <f>B14357*(1-'935'!W273/'11'!B$17)</f>
        <v>0</v>
      </c>
      <c r="C14966" s="10"/>
    </row>
    <row r="14967" spans="1:3">
      <c r="A14967" s="21">
        <v>268</v>
      </c>
      <c r="B14967" s="23">
        <f>B14358*(1-'935'!W274/'11'!B$17)</f>
        <v>0</v>
      </c>
      <c r="C14967" s="10"/>
    </row>
    <row r="14968" spans="1:3">
      <c r="A14968" s="21">
        <v>269</v>
      </c>
      <c r="B14968" s="23">
        <f>B14359*(1-'935'!W275/'11'!B$17)</f>
        <v>0</v>
      </c>
      <c r="C14968" s="10"/>
    </row>
    <row r="14969" spans="1:3">
      <c r="A14969" s="21">
        <v>270</v>
      </c>
      <c r="B14969" s="23">
        <f>B14360*(1-'935'!W276/'11'!B$17)</f>
        <v>0</v>
      </c>
      <c r="C14969" s="10"/>
    </row>
    <row r="14970" spans="1:3">
      <c r="A14970" s="21">
        <v>271</v>
      </c>
      <c r="B14970" s="23">
        <f>B14361*(1-'935'!W277/'11'!B$17)</f>
        <v>0</v>
      </c>
      <c r="C14970" s="10"/>
    </row>
    <row r="14971" spans="1:3">
      <c r="A14971" s="21">
        <v>272</v>
      </c>
      <c r="B14971" s="23">
        <f>B14362*(1-'935'!W278/'11'!B$17)</f>
        <v>0</v>
      </c>
      <c r="C14971" s="10"/>
    </row>
    <row r="14972" spans="1:3">
      <c r="A14972" s="21">
        <v>273</v>
      </c>
      <c r="B14972" s="23">
        <f>B14363*(1-'935'!W279/'11'!B$17)</f>
        <v>0</v>
      </c>
      <c r="C14972" s="10"/>
    </row>
    <row r="14973" spans="1:3">
      <c r="A14973" s="21">
        <v>274</v>
      </c>
      <c r="B14973" s="23">
        <f>B14364*(1-'935'!W280/'11'!B$17)</f>
        <v>0</v>
      </c>
      <c r="C14973" s="10"/>
    </row>
    <row r="14974" spans="1:3">
      <c r="A14974" s="21">
        <v>275</v>
      </c>
      <c r="B14974" s="23">
        <f>B14365*(1-'935'!W281/'11'!B$17)</f>
        <v>0</v>
      </c>
      <c r="C14974" s="10"/>
    </row>
    <row r="14975" spans="1:3">
      <c r="A14975" s="21">
        <v>276</v>
      </c>
      <c r="B14975" s="23">
        <f>B14366*(1-'935'!W282/'11'!B$17)</f>
        <v>0</v>
      </c>
      <c r="C14975" s="10"/>
    </row>
    <row r="14976" spans="1:3">
      <c r="A14976" s="21">
        <v>277</v>
      </c>
      <c r="B14976" s="23">
        <f>B14367*(1-'935'!W283/'11'!B$17)</f>
        <v>0</v>
      </c>
      <c r="C14976" s="10"/>
    </row>
    <row r="14977" spans="1:3">
      <c r="A14977" s="21">
        <v>278</v>
      </c>
      <c r="B14977" s="23">
        <f>B14368*(1-'935'!W284/'11'!B$17)</f>
        <v>0</v>
      </c>
      <c r="C14977" s="10"/>
    </row>
    <row r="14978" spans="1:3">
      <c r="A14978" s="21">
        <v>279</v>
      </c>
      <c r="B14978" s="23">
        <f>B14369*(1-'935'!W285/'11'!B$17)</f>
        <v>0</v>
      </c>
      <c r="C14978" s="10"/>
    </row>
    <row r="14979" spans="1:3">
      <c r="A14979" s="21">
        <v>280</v>
      </c>
      <c r="B14979" s="23">
        <f>B14370*(1-'935'!W286/'11'!B$17)</f>
        <v>0</v>
      </c>
      <c r="C14979" s="10"/>
    </row>
    <row r="14980" spans="1:3">
      <c r="A14980" s="21">
        <v>281</v>
      </c>
      <c r="B14980" s="23">
        <f>B14371*(1-'935'!W287/'11'!B$17)</f>
        <v>0</v>
      </c>
      <c r="C14980" s="10"/>
    </row>
    <row r="14981" spans="1:3">
      <c r="A14981" s="21">
        <v>282</v>
      </c>
      <c r="B14981" s="23">
        <f>B14372*(1-'935'!W288/'11'!B$17)</f>
        <v>0</v>
      </c>
      <c r="C14981" s="10"/>
    </row>
    <row r="14982" spans="1:3">
      <c r="A14982" s="21">
        <v>283</v>
      </c>
      <c r="B14982" s="23">
        <f>B14373*(1-'935'!W289/'11'!B$17)</f>
        <v>0</v>
      </c>
      <c r="C14982" s="10"/>
    </row>
    <row r="14983" spans="1:3">
      <c r="A14983" s="21">
        <v>284</v>
      </c>
      <c r="B14983" s="23">
        <f>B14374*(1-'935'!W290/'11'!B$17)</f>
        <v>0</v>
      </c>
      <c r="C14983" s="10"/>
    </row>
    <row r="14984" spans="1:3">
      <c r="A14984" s="21">
        <v>285</v>
      </c>
      <c r="B14984" s="23">
        <f>B14375*(1-'935'!W291/'11'!B$17)</f>
        <v>0</v>
      </c>
      <c r="C14984" s="10"/>
    </row>
    <row r="14985" spans="1:3">
      <c r="A14985" s="21">
        <v>286</v>
      </c>
      <c r="B14985" s="23">
        <f>B14376*(1-'935'!W292/'11'!B$17)</f>
        <v>0</v>
      </c>
      <c r="C14985" s="10"/>
    </row>
    <row r="14986" spans="1:3">
      <c r="A14986" s="21">
        <v>287</v>
      </c>
      <c r="B14986" s="23">
        <f>B14377*(1-'935'!W293/'11'!B$17)</f>
        <v>0</v>
      </c>
      <c r="C14986" s="10"/>
    </row>
    <row r="14987" spans="1:3">
      <c r="A14987" s="21">
        <v>288</v>
      </c>
      <c r="B14987" s="23">
        <f>B14378*(1-'935'!W294/'11'!B$17)</f>
        <v>0</v>
      </c>
      <c r="C14987" s="10"/>
    </row>
    <row r="14988" spans="1:3">
      <c r="A14988" s="21">
        <v>289</v>
      </c>
      <c r="B14988" s="23">
        <f>B14379*(1-'935'!W295/'11'!B$17)</f>
        <v>0</v>
      </c>
      <c r="C14988" s="10"/>
    </row>
    <row r="14989" spans="1:3">
      <c r="A14989" s="21">
        <v>290</v>
      </c>
      <c r="B14989" s="23">
        <f>B14380*(1-'935'!W296/'11'!B$17)</f>
        <v>0</v>
      </c>
      <c r="C14989" s="10"/>
    </row>
    <row r="14990" spans="1:3">
      <c r="A14990" s="21">
        <v>291</v>
      </c>
      <c r="B14990" s="23">
        <f>B14381*(1-'935'!W297/'11'!B$17)</f>
        <v>0</v>
      </c>
      <c r="C14990" s="10"/>
    </row>
    <row r="14991" spans="1:3">
      <c r="A14991" s="21">
        <v>292</v>
      </c>
      <c r="B14991" s="23">
        <f>B14382*(1-'935'!W298/'11'!B$17)</f>
        <v>0</v>
      </c>
      <c r="C14991" s="10"/>
    </row>
    <row r="14992" spans="1:3">
      <c r="A14992" s="21">
        <v>293</v>
      </c>
      <c r="B14992" s="23">
        <f>B14383*(1-'935'!W299/'11'!B$17)</f>
        <v>0</v>
      </c>
      <c r="C14992" s="10"/>
    </row>
    <row r="14993" spans="1:3">
      <c r="A14993" s="21">
        <v>294</v>
      </c>
      <c r="B14993" s="23">
        <f>B14384*(1-'935'!W300/'11'!B$17)</f>
        <v>0</v>
      </c>
      <c r="C14993" s="10"/>
    </row>
    <row r="14994" spans="1:3">
      <c r="A14994" s="21">
        <v>295</v>
      </c>
      <c r="B14994" s="23">
        <f>B14385*(1-'935'!W301/'11'!B$17)</f>
        <v>0</v>
      </c>
      <c r="C14994" s="10"/>
    </row>
    <row r="14995" spans="1:3">
      <c r="A14995" s="21">
        <v>296</v>
      </c>
      <c r="B14995" s="23">
        <f>B14386*(1-'935'!W302/'11'!B$17)</f>
        <v>0</v>
      </c>
      <c r="C14995" s="10"/>
    </row>
    <row r="14996" spans="1:3">
      <c r="A14996" s="21">
        <v>297</v>
      </c>
      <c r="B14996" s="23">
        <f>B14387*(1-'935'!W303/'11'!B$17)</f>
        <v>0</v>
      </c>
      <c r="C14996" s="10"/>
    </row>
    <row r="14997" spans="1:3">
      <c r="A14997" s="21">
        <v>298</v>
      </c>
      <c r="B14997" s="23">
        <f>B14388*(1-'935'!W304/'11'!B$17)</f>
        <v>0</v>
      </c>
      <c r="C14997" s="10"/>
    </row>
    <row r="14998" spans="1:3">
      <c r="A14998" s="21">
        <v>299</v>
      </c>
      <c r="B14998" s="23">
        <f>B14389*(1-'935'!W305/'11'!B$17)</f>
        <v>0</v>
      </c>
      <c r="C14998" s="10"/>
    </row>
    <row r="14999" spans="1:3">
      <c r="A14999" s="21">
        <v>300</v>
      </c>
      <c r="B14999" s="23">
        <f>B14390*(1-'935'!W306/'11'!B$17)</f>
        <v>0</v>
      </c>
      <c r="C14999" s="10"/>
    </row>
    <row r="15000" spans="1:3">
      <c r="A15000" s="21">
        <v>301</v>
      </c>
      <c r="B15000" s="23">
        <f>B14391*(1-'935'!W307/'11'!B$17)</f>
        <v>0</v>
      </c>
      <c r="C15000" s="10"/>
    </row>
    <row r="15001" spans="1:3">
      <c r="A15001" s="21">
        <v>302</v>
      </c>
      <c r="B15001" s="23">
        <f>B14392*(1-'935'!W308/'11'!B$17)</f>
        <v>0</v>
      </c>
      <c r="C15001" s="10"/>
    </row>
    <row r="15002" spans="1:3">
      <c r="A15002" s="21">
        <v>303</v>
      </c>
      <c r="B15002" s="23">
        <f>B14393*(1-'935'!W309/'11'!B$17)</f>
        <v>0</v>
      </c>
      <c r="C15002" s="10"/>
    </row>
    <row r="15003" spans="1:3">
      <c r="A15003" s="21">
        <v>304</v>
      </c>
      <c r="B15003" s="23">
        <f>B14394*(1-'935'!W310/'11'!B$17)</f>
        <v>0</v>
      </c>
      <c r="C15003" s="10"/>
    </row>
    <row r="15004" spans="1:3">
      <c r="A15004" s="21">
        <v>305</v>
      </c>
      <c r="B15004" s="23">
        <f>B14395*(1-'935'!W311/'11'!B$17)</f>
        <v>0</v>
      </c>
      <c r="C15004" s="10"/>
    </row>
    <row r="15005" spans="1:3">
      <c r="A15005" s="21">
        <v>306</v>
      </c>
      <c r="B15005" s="23">
        <f>B14396*(1-'935'!W312/'11'!B$17)</f>
        <v>0</v>
      </c>
      <c r="C15005" s="10"/>
    </row>
    <row r="15006" spans="1:3">
      <c r="A15006" s="21">
        <v>307</v>
      </c>
      <c r="B15006" s="23">
        <f>B14397*(1-'935'!W313/'11'!B$17)</f>
        <v>0</v>
      </c>
      <c r="C15006" s="10"/>
    </row>
    <row r="15007" spans="1:3">
      <c r="A15007" s="21">
        <v>308</v>
      </c>
      <c r="B15007" s="23">
        <f>B14398*(1-'935'!W314/'11'!B$17)</f>
        <v>0</v>
      </c>
      <c r="C15007" s="10"/>
    </row>
    <row r="15008" spans="1:3">
      <c r="A15008" s="21">
        <v>309</v>
      </c>
      <c r="B15008" s="23">
        <f>B14399*(1-'935'!W315/'11'!B$17)</f>
        <v>0</v>
      </c>
      <c r="C15008" s="10"/>
    </row>
    <row r="15009" spans="1:3">
      <c r="A15009" s="21">
        <v>310</v>
      </c>
      <c r="B15009" s="23">
        <f>B14400*(1-'935'!W316/'11'!B$17)</f>
        <v>0</v>
      </c>
      <c r="C15009" s="10"/>
    </row>
    <row r="15010" spans="1:3">
      <c r="A15010" s="21">
        <v>311</v>
      </c>
      <c r="B15010" s="23">
        <f>B14401*(1-'935'!W317/'11'!B$17)</f>
        <v>0</v>
      </c>
      <c r="C15010" s="10"/>
    </row>
    <row r="15011" spans="1:3">
      <c r="A15011" s="21">
        <v>312</v>
      </c>
      <c r="B15011" s="23">
        <f>B14402*(1-'935'!W318/'11'!B$17)</f>
        <v>0</v>
      </c>
      <c r="C15011" s="10"/>
    </row>
    <row r="15012" spans="1:3">
      <c r="A15012" s="21">
        <v>313</v>
      </c>
      <c r="B15012" s="23">
        <f>B14403*(1-'935'!W319/'11'!B$17)</f>
        <v>0</v>
      </c>
      <c r="C15012" s="10"/>
    </row>
    <row r="15013" spans="1:3">
      <c r="A15013" s="21">
        <v>314</v>
      </c>
      <c r="B15013" s="23">
        <f>B14404*(1-'935'!W320/'11'!B$17)</f>
        <v>0</v>
      </c>
      <c r="C15013" s="10"/>
    </row>
    <row r="15014" spans="1:3">
      <c r="A15014" s="21">
        <v>315</v>
      </c>
      <c r="B15014" s="23">
        <f>B14405*(1-'935'!W321/'11'!B$17)</f>
        <v>0</v>
      </c>
      <c r="C15014" s="10"/>
    </row>
    <row r="15015" spans="1:3">
      <c r="A15015" s="21">
        <v>316</v>
      </c>
      <c r="B15015" s="23">
        <f>B14406*(1-'935'!W322/'11'!B$17)</f>
        <v>0</v>
      </c>
      <c r="C15015" s="10"/>
    </row>
    <row r="15016" spans="1:3">
      <c r="A15016" s="21">
        <v>317</v>
      </c>
      <c r="B15016" s="23">
        <f>B14407*(1-'935'!W323/'11'!B$17)</f>
        <v>0</v>
      </c>
      <c r="C15016" s="10"/>
    </row>
    <row r="15017" spans="1:3">
      <c r="A15017" s="21">
        <v>318</v>
      </c>
      <c r="B15017" s="23">
        <f>B14408*(1-'935'!W324/'11'!B$17)</f>
        <v>0</v>
      </c>
      <c r="C15017" s="10"/>
    </row>
    <row r="15018" spans="1:3">
      <c r="A15018" s="21">
        <v>319</v>
      </c>
      <c r="B15018" s="23">
        <f>B14409*(1-'935'!W325/'11'!B$17)</f>
        <v>0</v>
      </c>
      <c r="C15018" s="10"/>
    </row>
    <row r="15019" spans="1:3">
      <c r="A15019" s="21">
        <v>320</v>
      </c>
      <c r="B15019" s="23">
        <f>B14410*(1-'935'!W326/'11'!B$17)</f>
        <v>0</v>
      </c>
      <c r="C15019" s="10"/>
    </row>
    <row r="15020" spans="1:3">
      <c r="A15020" s="21">
        <v>321</v>
      </c>
      <c r="B15020" s="23">
        <f>B14411*(1-'935'!W327/'11'!B$17)</f>
        <v>0</v>
      </c>
      <c r="C15020" s="10"/>
    </row>
    <row r="15021" spans="1:3">
      <c r="A15021" s="21">
        <v>322</v>
      </c>
      <c r="B15021" s="23">
        <f>B14412*(1-'935'!W328/'11'!B$17)</f>
        <v>0</v>
      </c>
      <c r="C15021" s="10"/>
    </row>
    <row r="15022" spans="1:3">
      <c r="A15022" s="21">
        <v>323</v>
      </c>
      <c r="B15022" s="23">
        <f>B14413*(1-'935'!W329/'11'!B$17)</f>
        <v>0</v>
      </c>
      <c r="C15022" s="10"/>
    </row>
    <row r="15023" spans="1:3">
      <c r="A15023" s="21">
        <v>324</v>
      </c>
      <c r="B15023" s="23">
        <f>B14414*(1-'935'!W330/'11'!B$17)</f>
        <v>0</v>
      </c>
      <c r="C15023" s="10"/>
    </row>
    <row r="15024" spans="1:3">
      <c r="A15024" s="21">
        <v>325</v>
      </c>
      <c r="B15024" s="23">
        <f>B14415*(1-'935'!W331/'11'!B$17)</f>
        <v>0</v>
      </c>
      <c r="C15024" s="10"/>
    </row>
    <row r="15025" spans="1:3">
      <c r="A15025" s="21">
        <v>326</v>
      </c>
      <c r="B15025" s="23">
        <f>B14416*(1-'935'!W332/'11'!B$17)</f>
        <v>0</v>
      </c>
      <c r="C15025" s="10"/>
    </row>
    <row r="15026" spans="1:3">
      <c r="A15026" s="21">
        <v>327</v>
      </c>
      <c r="B15026" s="23">
        <f>B14417*(1-'935'!W333/'11'!B$17)</f>
        <v>0</v>
      </c>
      <c r="C15026" s="10"/>
    </row>
    <row r="15027" spans="1:3">
      <c r="A15027" s="21">
        <v>328</v>
      </c>
      <c r="B15027" s="23">
        <f>B14418*(1-'935'!W334/'11'!B$17)</f>
        <v>0</v>
      </c>
      <c r="C15027" s="10"/>
    </row>
    <row r="15028" spans="1:3">
      <c r="A15028" s="21">
        <v>329</v>
      </c>
      <c r="B15028" s="23">
        <f>B14419*(1-'935'!W335/'11'!B$17)</f>
        <v>0</v>
      </c>
      <c r="C15028" s="10"/>
    </row>
    <row r="15029" spans="1:3">
      <c r="A15029" s="21">
        <v>330</v>
      </c>
      <c r="B15029" s="23">
        <f>B14420*(1-'935'!W336/'11'!B$17)</f>
        <v>0</v>
      </c>
      <c r="C15029" s="10"/>
    </row>
    <row r="15030" spans="1:3">
      <c r="A15030" s="21">
        <v>331</v>
      </c>
      <c r="B15030" s="23">
        <f>B14421*(1-'935'!W337/'11'!B$17)</f>
        <v>0</v>
      </c>
      <c r="C15030" s="10"/>
    </row>
    <row r="15031" spans="1:3">
      <c r="A15031" s="21">
        <v>332</v>
      </c>
      <c r="B15031" s="23">
        <f>B14422*(1-'935'!W338/'11'!B$17)</f>
        <v>0</v>
      </c>
      <c r="C15031" s="10"/>
    </row>
    <row r="15032" spans="1:3">
      <c r="A15032" s="21">
        <v>333</v>
      </c>
      <c r="B15032" s="23">
        <f>B14423*(1-'935'!W339/'11'!B$17)</f>
        <v>0</v>
      </c>
      <c r="C15032" s="10"/>
    </row>
    <row r="15033" spans="1:3">
      <c r="A15033" s="21">
        <v>334</v>
      </c>
      <c r="B15033" s="23">
        <f>B14424*(1-'935'!W340/'11'!B$17)</f>
        <v>0</v>
      </c>
      <c r="C15033" s="10"/>
    </row>
    <row r="15034" spans="1:3">
      <c r="A15034" s="21">
        <v>335</v>
      </c>
      <c r="B15034" s="23">
        <f>B14425*(1-'935'!W341/'11'!B$17)</f>
        <v>0</v>
      </c>
      <c r="C15034" s="10"/>
    </row>
    <row r="15035" spans="1:3">
      <c r="A15035" s="21">
        <v>336</v>
      </c>
      <c r="B15035" s="23">
        <f>B14426*(1-'935'!W342/'11'!B$17)</f>
        <v>0</v>
      </c>
      <c r="C15035" s="10"/>
    </row>
    <row r="15036" spans="1:3">
      <c r="A15036" s="21">
        <v>337</v>
      </c>
      <c r="B15036" s="23">
        <f>B14427*(1-'935'!W343/'11'!B$17)</f>
        <v>0</v>
      </c>
      <c r="C15036" s="10"/>
    </row>
    <row r="15037" spans="1:3">
      <c r="A15037" s="21">
        <v>338</v>
      </c>
      <c r="B15037" s="23">
        <f>B14428*(1-'935'!W344/'11'!B$17)</f>
        <v>0</v>
      </c>
      <c r="C15037" s="10"/>
    </row>
    <row r="15038" spans="1:3">
      <c r="A15038" s="21">
        <v>339</v>
      </c>
      <c r="B15038" s="23">
        <f>B14429*(1-'935'!W345/'11'!B$17)</f>
        <v>0</v>
      </c>
      <c r="C15038" s="10"/>
    </row>
    <row r="15039" spans="1:3">
      <c r="A15039" s="21">
        <v>340</v>
      </c>
      <c r="B15039" s="23">
        <f>B14430*(1-'935'!W346/'11'!B$17)</f>
        <v>0</v>
      </c>
      <c r="C15039" s="10"/>
    </row>
    <row r="15040" spans="1:3">
      <c r="A15040" s="21">
        <v>341</v>
      </c>
      <c r="B15040" s="23">
        <f>B14431*(1-'935'!W347/'11'!B$17)</f>
        <v>0</v>
      </c>
      <c r="C15040" s="10"/>
    </row>
    <row r="15041" spans="1:3">
      <c r="A15041" s="21">
        <v>342</v>
      </c>
      <c r="B15041" s="23">
        <f>B14432*(1-'935'!W348/'11'!B$17)</f>
        <v>0</v>
      </c>
      <c r="C15041" s="10"/>
    </row>
    <row r="15042" spans="1:3">
      <c r="A15042" s="21">
        <v>343</v>
      </c>
      <c r="B15042" s="23">
        <f>B14433*(1-'935'!W349/'11'!B$17)</f>
        <v>0</v>
      </c>
      <c r="C15042" s="10"/>
    </row>
    <row r="15043" spans="1:3">
      <c r="A15043" s="21">
        <v>344</v>
      </c>
      <c r="B15043" s="23">
        <f>B14434*(1-'935'!W350/'11'!B$17)</f>
        <v>0</v>
      </c>
      <c r="C15043" s="10"/>
    </row>
    <row r="15044" spans="1:3">
      <c r="A15044" s="21">
        <v>345</v>
      </c>
      <c r="B15044" s="23">
        <f>B14435*(1-'935'!W351/'11'!B$17)</f>
        <v>0</v>
      </c>
      <c r="C15044" s="10"/>
    </row>
    <row r="15045" spans="1:3">
      <c r="A15045" s="21">
        <v>346</v>
      </c>
      <c r="B15045" s="23">
        <f>B14436*(1-'935'!W352/'11'!B$17)</f>
        <v>0</v>
      </c>
      <c r="C15045" s="10"/>
    </row>
    <row r="15046" spans="1:3">
      <c r="A15046" s="21">
        <v>347</v>
      </c>
      <c r="B15046" s="23">
        <f>B14437*(1-'935'!W353/'11'!B$17)</f>
        <v>0</v>
      </c>
      <c r="C15046" s="10"/>
    </row>
    <row r="15047" spans="1:3">
      <c r="A15047" s="21">
        <v>348</v>
      </c>
      <c r="B15047" s="23">
        <f>B14438*(1-'935'!W354/'11'!B$17)</f>
        <v>0</v>
      </c>
      <c r="C15047" s="10"/>
    </row>
    <row r="15048" spans="1:3">
      <c r="A15048" s="21">
        <v>349</v>
      </c>
      <c r="B15048" s="23">
        <f>B14439*(1-'935'!W355/'11'!B$17)</f>
        <v>0</v>
      </c>
      <c r="C15048" s="10"/>
    </row>
    <row r="15049" spans="1:3">
      <c r="A15049" s="21">
        <v>350</v>
      </c>
      <c r="B15049" s="23">
        <f>B14440*(1-'935'!W356/'11'!B$17)</f>
        <v>0</v>
      </c>
      <c r="C15049" s="10"/>
    </row>
    <row r="15050" spans="1:3">
      <c r="A15050" s="21">
        <v>351</v>
      </c>
      <c r="B15050" s="23">
        <f>B14441*(1-'935'!W357/'11'!B$17)</f>
        <v>0</v>
      </c>
      <c r="C15050" s="10"/>
    </row>
    <row r="15051" spans="1:3">
      <c r="A15051" s="21">
        <v>352</v>
      </c>
      <c r="B15051" s="23">
        <f>B14442*(1-'935'!W358/'11'!B$17)</f>
        <v>0</v>
      </c>
      <c r="C15051" s="10"/>
    </row>
    <row r="15052" spans="1:3">
      <c r="A15052" s="21">
        <v>353</v>
      </c>
      <c r="B15052" s="23">
        <f>B14443*(1-'935'!W359/'11'!B$17)</f>
        <v>0</v>
      </c>
      <c r="C15052" s="10"/>
    </row>
    <row r="15053" spans="1:3">
      <c r="A15053" s="21">
        <v>354</v>
      </c>
      <c r="B15053" s="23">
        <f>B14444*(1-'935'!W360/'11'!B$17)</f>
        <v>0</v>
      </c>
      <c r="C15053" s="10"/>
    </row>
    <row r="15054" spans="1:3">
      <c r="A15054" s="21">
        <v>355</v>
      </c>
      <c r="B15054" s="23">
        <f>B14445*(1-'935'!W361/'11'!B$17)</f>
        <v>0</v>
      </c>
      <c r="C15054" s="10"/>
    </row>
    <row r="15055" spans="1:3">
      <c r="A15055" s="21">
        <v>356</v>
      </c>
      <c r="B15055" s="23">
        <f>B14446*(1-'935'!W362/'11'!B$17)</f>
        <v>0</v>
      </c>
      <c r="C15055" s="10"/>
    </row>
    <row r="15056" spans="1:3">
      <c r="A15056" s="21">
        <v>357</v>
      </c>
      <c r="B15056" s="23">
        <f>B14447*(1-'935'!W363/'11'!B$17)</f>
        <v>0</v>
      </c>
      <c r="C15056" s="10"/>
    </row>
    <row r="15057" spans="1:3">
      <c r="A15057" s="21">
        <v>358</v>
      </c>
      <c r="B15057" s="23">
        <f>B14448*(1-'935'!W364/'11'!B$17)</f>
        <v>0</v>
      </c>
      <c r="C15057" s="10"/>
    </row>
    <row r="15058" spans="1:3">
      <c r="A15058" s="21">
        <v>359</v>
      </c>
      <c r="B15058" s="23">
        <f>B14449*(1-'935'!W365/'11'!B$17)</f>
        <v>0</v>
      </c>
      <c r="C15058" s="10"/>
    </row>
    <row r="15059" spans="1:3">
      <c r="A15059" s="21">
        <v>360</v>
      </c>
      <c r="B15059" s="23">
        <f>B14450*(1-'935'!W366/'11'!B$17)</f>
        <v>0</v>
      </c>
      <c r="C15059" s="10"/>
    </row>
    <row r="15060" spans="1:3">
      <c r="A15060" s="21">
        <v>361</v>
      </c>
      <c r="B15060" s="23">
        <f>B14451*(1-'935'!W367/'11'!B$17)</f>
        <v>0</v>
      </c>
      <c r="C15060" s="10"/>
    </row>
    <row r="15061" spans="1:3">
      <c r="A15061" s="21">
        <v>362</v>
      </c>
      <c r="B15061" s="23">
        <f>B14452*(1-'935'!W368/'11'!B$17)</f>
        <v>0</v>
      </c>
      <c r="C15061" s="10"/>
    </row>
    <row r="15062" spans="1:3">
      <c r="A15062" s="21">
        <v>363</v>
      </c>
      <c r="B15062" s="23">
        <f>B14453*(1-'935'!W369/'11'!B$17)</f>
        <v>0</v>
      </c>
      <c r="C15062" s="10"/>
    </row>
    <row r="15063" spans="1:3">
      <c r="A15063" s="21">
        <v>364</v>
      </c>
      <c r="B15063" s="23">
        <f>B14454*(1-'935'!W370/'11'!B$17)</f>
        <v>0</v>
      </c>
      <c r="C15063" s="10"/>
    </row>
    <row r="15064" spans="1:3">
      <c r="A15064" s="21">
        <v>365</v>
      </c>
      <c r="B15064" s="23">
        <f>B14455*(1-'935'!W371/'11'!B$17)</f>
        <v>0</v>
      </c>
      <c r="C15064" s="10"/>
    </row>
    <row r="15065" spans="1:3">
      <c r="A15065" s="21">
        <v>366</v>
      </c>
      <c r="B15065" s="23">
        <f>B14456*(1-'935'!W372/'11'!B$17)</f>
        <v>0</v>
      </c>
      <c r="C15065" s="10"/>
    </row>
    <row r="15066" spans="1:3">
      <c r="A15066" s="21">
        <v>367</v>
      </c>
      <c r="B15066" s="23">
        <f>B14457*(1-'935'!W373/'11'!B$17)</f>
        <v>0</v>
      </c>
      <c r="C15066" s="10"/>
    </row>
    <row r="15067" spans="1:3">
      <c r="A15067" s="21">
        <v>368</v>
      </c>
      <c r="B15067" s="23">
        <f>B14458*(1-'935'!W374/'11'!B$17)</f>
        <v>0</v>
      </c>
      <c r="C15067" s="10"/>
    </row>
    <row r="15068" spans="1:3">
      <c r="A15068" s="21">
        <v>369</v>
      </c>
      <c r="B15068" s="23">
        <f>B14459*(1-'935'!W375/'11'!B$17)</f>
        <v>0</v>
      </c>
      <c r="C15068" s="10"/>
    </row>
    <row r="15069" spans="1:3">
      <c r="A15069" s="21">
        <v>370</v>
      </c>
      <c r="B15069" s="23">
        <f>B14460*(1-'935'!W376/'11'!B$17)</f>
        <v>0</v>
      </c>
      <c r="C15069" s="10"/>
    </row>
    <row r="15070" spans="1:3">
      <c r="A15070" s="21">
        <v>371</v>
      </c>
      <c r="B15070" s="23">
        <f>B14461*(1-'935'!W377/'11'!B$17)</f>
        <v>0</v>
      </c>
      <c r="C15070" s="10"/>
    </row>
    <row r="15071" spans="1:3">
      <c r="A15071" s="21">
        <v>372</v>
      </c>
      <c r="B15071" s="23">
        <f>B14462*(1-'935'!W378/'11'!B$17)</f>
        <v>0</v>
      </c>
      <c r="C15071" s="10"/>
    </row>
    <row r="15072" spans="1:3">
      <c r="A15072" s="21">
        <v>373</v>
      </c>
      <c r="B15072" s="23">
        <f>B14463*(1-'935'!W379/'11'!B$17)</f>
        <v>0</v>
      </c>
      <c r="C15072" s="10"/>
    </row>
    <row r="15073" spans="1:3">
      <c r="A15073" s="21">
        <v>374</v>
      </c>
      <c r="B15073" s="23">
        <f>B14464*(1-'935'!W380/'11'!B$17)</f>
        <v>0</v>
      </c>
      <c r="C15073" s="10"/>
    </row>
    <row r="15074" spans="1:3">
      <c r="A15074" s="21">
        <v>375</v>
      </c>
      <c r="B15074" s="23">
        <f>B14465*(1-'935'!W381/'11'!B$17)</f>
        <v>0</v>
      </c>
      <c r="C15074" s="10"/>
    </row>
    <row r="15075" spans="1:3">
      <c r="A15075" s="21">
        <v>376</v>
      </c>
      <c r="B15075" s="23">
        <f>B14466*(1-'935'!W382/'11'!B$17)</f>
        <v>0</v>
      </c>
      <c r="C15075" s="10"/>
    </row>
    <row r="15076" spans="1:3">
      <c r="A15076" s="21">
        <v>377</v>
      </c>
      <c r="B15076" s="23">
        <f>B14467*(1-'935'!W383/'11'!B$17)</f>
        <v>0</v>
      </c>
      <c r="C15076" s="10"/>
    </row>
    <row r="15077" spans="1:3">
      <c r="A15077" s="21">
        <v>378</v>
      </c>
      <c r="B15077" s="23">
        <f>B14468*(1-'935'!W384/'11'!B$17)</f>
        <v>0</v>
      </c>
      <c r="C15077" s="10"/>
    </row>
    <row r="15078" spans="1:3">
      <c r="A15078" s="21">
        <v>379</v>
      </c>
      <c r="B15078" s="23">
        <f>B14469*(1-'935'!W385/'11'!B$17)</f>
        <v>0</v>
      </c>
      <c r="C15078" s="10"/>
    </row>
    <row r="15079" spans="1:3">
      <c r="A15079" s="21">
        <v>380</v>
      </c>
      <c r="B15079" s="23">
        <f>B14470*(1-'935'!W386/'11'!B$17)</f>
        <v>0</v>
      </c>
      <c r="C15079" s="10"/>
    </row>
    <row r="15080" spans="1:3">
      <c r="A15080" s="21">
        <v>381</v>
      </c>
      <c r="B15080" s="23">
        <f>B14471*(1-'935'!W387/'11'!B$17)</f>
        <v>0</v>
      </c>
      <c r="C15080" s="10"/>
    </row>
    <row r="15081" spans="1:3">
      <c r="A15081" s="21">
        <v>382</v>
      </c>
      <c r="B15081" s="23">
        <f>B14472*(1-'935'!W388/'11'!B$17)</f>
        <v>0</v>
      </c>
      <c r="C15081" s="10"/>
    </row>
    <row r="15082" spans="1:3">
      <c r="A15082" s="21">
        <v>383</v>
      </c>
      <c r="B15082" s="23">
        <f>B14473*(1-'935'!W389/'11'!B$17)</f>
        <v>0</v>
      </c>
      <c r="C15082" s="10"/>
    </row>
    <row r="15083" spans="1:3">
      <c r="A15083" s="21">
        <v>384</v>
      </c>
      <c r="B15083" s="23">
        <f>B14474*(1-'935'!W390/'11'!B$17)</f>
        <v>0</v>
      </c>
      <c r="C15083" s="10"/>
    </row>
    <row r="15084" spans="1:3">
      <c r="A15084" s="21">
        <v>385</v>
      </c>
      <c r="B15084" s="23">
        <f>B14475*(1-'935'!W391/'11'!B$17)</f>
        <v>0</v>
      </c>
      <c r="C15084" s="10"/>
    </row>
    <row r="15085" spans="1:3">
      <c r="A15085" s="21">
        <v>386</v>
      </c>
      <c r="B15085" s="23">
        <f>B14476*(1-'935'!W392/'11'!B$17)</f>
        <v>0</v>
      </c>
      <c r="C15085" s="10"/>
    </row>
    <row r="15086" spans="1:3">
      <c r="A15086" s="21">
        <v>387</v>
      </c>
      <c r="B15086" s="23">
        <f>B14477*(1-'935'!W393/'11'!B$17)</f>
        <v>0</v>
      </c>
      <c r="C15086" s="10"/>
    </row>
    <row r="15087" spans="1:3">
      <c r="A15087" s="21">
        <v>388</v>
      </c>
      <c r="B15087" s="23">
        <f>B14478*(1-'935'!W394/'11'!B$17)</f>
        <v>0</v>
      </c>
      <c r="C15087" s="10"/>
    </row>
    <row r="15088" spans="1:3">
      <c r="A15088" s="21">
        <v>389</v>
      </c>
      <c r="B15088" s="23">
        <f>B14479*(1-'935'!W395/'11'!B$17)</f>
        <v>0</v>
      </c>
      <c r="C15088" s="10"/>
    </row>
    <row r="15089" spans="1:3">
      <c r="A15089" s="21">
        <v>390</v>
      </c>
      <c r="B15089" s="23">
        <f>B14480*(1-'935'!W396/'11'!B$17)</f>
        <v>0</v>
      </c>
      <c r="C15089" s="10"/>
    </row>
    <row r="15090" spans="1:3">
      <c r="A15090" s="21">
        <v>391</v>
      </c>
      <c r="B15090" s="23">
        <f>B14481*(1-'935'!W397/'11'!B$17)</f>
        <v>0</v>
      </c>
      <c r="C15090" s="10"/>
    </row>
    <row r="15091" spans="1:3">
      <c r="A15091" s="21">
        <v>392</v>
      </c>
      <c r="B15091" s="23">
        <f>B14482*(1-'935'!W398/'11'!B$17)</f>
        <v>0</v>
      </c>
      <c r="C15091" s="10"/>
    </row>
    <row r="15092" spans="1:3">
      <c r="A15092" s="21">
        <v>393</v>
      </c>
      <c r="B15092" s="23">
        <f>B14483*(1-'935'!W399/'11'!B$17)</f>
        <v>0</v>
      </c>
      <c r="C15092" s="10"/>
    </row>
    <row r="15093" spans="1:3">
      <c r="A15093" s="21">
        <v>394</v>
      </c>
      <c r="B15093" s="23">
        <f>B14484*(1-'935'!W400/'11'!B$17)</f>
        <v>0</v>
      </c>
      <c r="C15093" s="10"/>
    </row>
    <row r="15094" spans="1:3">
      <c r="A15094" s="21">
        <v>395</v>
      </c>
      <c r="B15094" s="23">
        <f>B14485*(1-'935'!W401/'11'!B$17)</f>
        <v>0</v>
      </c>
      <c r="C15094" s="10"/>
    </row>
    <row r="15095" spans="1:3">
      <c r="A15095" s="21">
        <v>396</v>
      </c>
      <c r="B15095" s="23">
        <f>B14486*(1-'935'!W402/'11'!B$17)</f>
        <v>0</v>
      </c>
      <c r="C15095" s="10"/>
    </row>
    <row r="15096" spans="1:3">
      <c r="A15096" s="21">
        <v>397</v>
      </c>
      <c r="B15096" s="23">
        <f>B14487*(1-'935'!W403/'11'!B$17)</f>
        <v>0</v>
      </c>
      <c r="C15096" s="10"/>
    </row>
    <row r="15097" spans="1:3">
      <c r="A15097" s="21">
        <v>398</v>
      </c>
      <c r="B15097" s="23">
        <f>B14488*(1-'935'!W404/'11'!B$17)</f>
        <v>0</v>
      </c>
      <c r="C15097" s="10"/>
    </row>
    <row r="15098" spans="1:3">
      <c r="A15098" s="21">
        <v>399</v>
      </c>
      <c r="B15098" s="23">
        <f>B14489*(1-'935'!W405/'11'!B$17)</f>
        <v>0</v>
      </c>
      <c r="C15098" s="10"/>
    </row>
    <row r="15099" spans="1:3">
      <c r="A15099" s="21">
        <v>400</v>
      </c>
      <c r="B15099" s="23">
        <f>B14490*(1-'935'!W406/'11'!B$17)</f>
        <v>0</v>
      </c>
      <c r="C15099" s="10"/>
    </row>
    <row r="15100" spans="1:3">
      <c r="A15100" s="21">
        <v>401</v>
      </c>
      <c r="B15100" s="23">
        <f>B14491*(1-'935'!W407/'11'!B$17)</f>
        <v>0</v>
      </c>
      <c r="C15100" s="10"/>
    </row>
    <row r="15101" spans="1:3">
      <c r="A15101" s="21">
        <v>402</v>
      </c>
      <c r="B15101" s="23">
        <f>B14492*(1-'935'!W408/'11'!B$17)</f>
        <v>0</v>
      </c>
      <c r="C15101" s="10"/>
    </row>
    <row r="15102" spans="1:3">
      <c r="A15102" s="21">
        <v>403</v>
      </c>
      <c r="B15102" s="23">
        <f>B14493*(1-'935'!W409/'11'!B$17)</f>
        <v>0</v>
      </c>
      <c r="C15102" s="10"/>
    </row>
    <row r="15103" spans="1:3">
      <c r="A15103" s="21">
        <v>404</v>
      </c>
      <c r="B15103" s="23">
        <f>B14494*(1-'935'!W410/'11'!B$17)</f>
        <v>0</v>
      </c>
      <c r="C15103" s="10"/>
    </row>
    <row r="15104" spans="1:3">
      <c r="A15104" s="21">
        <v>405</v>
      </c>
      <c r="B15104" s="23">
        <f>B14495*(1-'935'!W411/'11'!B$17)</f>
        <v>0</v>
      </c>
      <c r="C15104" s="10"/>
    </row>
    <row r="15105" spans="1:3">
      <c r="A15105" s="21">
        <v>406</v>
      </c>
      <c r="B15105" s="23">
        <f>B14496*(1-'935'!W412/'11'!B$17)</f>
        <v>0</v>
      </c>
      <c r="C15105" s="10"/>
    </row>
    <row r="15106" spans="1:3">
      <c r="A15106" s="21">
        <v>407</v>
      </c>
      <c r="B15106" s="23">
        <f>B14497*(1-'935'!W413/'11'!B$17)</f>
        <v>0</v>
      </c>
      <c r="C15106" s="10"/>
    </row>
    <row r="15107" spans="1:3">
      <c r="A15107" s="21">
        <v>408</v>
      </c>
      <c r="B15107" s="23">
        <f>B14498*(1-'935'!W414/'11'!B$17)</f>
        <v>0</v>
      </c>
      <c r="C15107" s="10"/>
    </row>
    <row r="15108" spans="1:3">
      <c r="A15108" s="21">
        <v>409</v>
      </c>
      <c r="B15108" s="23">
        <f>B14499*(1-'935'!W415/'11'!B$17)</f>
        <v>0</v>
      </c>
      <c r="C15108" s="10"/>
    </row>
    <row r="15109" spans="1:3">
      <c r="A15109" s="21">
        <v>410</v>
      </c>
      <c r="B15109" s="23">
        <f>B14500*(1-'935'!W416/'11'!B$17)</f>
        <v>0</v>
      </c>
      <c r="C15109" s="10"/>
    </row>
    <row r="15110" spans="1:3">
      <c r="A15110" s="21">
        <v>411</v>
      </c>
      <c r="B15110" s="23">
        <f>B14501*(1-'935'!W417/'11'!B$17)</f>
        <v>0</v>
      </c>
      <c r="C15110" s="10"/>
    </row>
    <row r="15111" spans="1:3">
      <c r="A15111" s="21">
        <v>412</v>
      </c>
      <c r="B15111" s="23">
        <f>B14502*(1-'935'!W418/'11'!B$17)</f>
        <v>0</v>
      </c>
      <c r="C15111" s="10"/>
    </row>
    <row r="15112" spans="1:3">
      <c r="A15112" s="21">
        <v>413</v>
      </c>
      <c r="B15112" s="23">
        <f>B14503*(1-'935'!W419/'11'!B$17)</f>
        <v>0</v>
      </c>
      <c r="C15112" s="10"/>
    </row>
    <row r="15113" spans="1:3">
      <c r="A15113" s="21">
        <v>414</v>
      </c>
      <c r="B15113" s="23">
        <f>B14504*(1-'935'!W420/'11'!B$17)</f>
        <v>0</v>
      </c>
      <c r="C15113" s="10"/>
    </row>
    <row r="15114" spans="1:3">
      <c r="A15114" s="21">
        <v>415</v>
      </c>
      <c r="B15114" s="23">
        <f>B14505*(1-'935'!W421/'11'!B$17)</f>
        <v>0</v>
      </c>
      <c r="C15114" s="10"/>
    </row>
    <row r="15115" spans="1:3">
      <c r="A15115" s="21">
        <v>416</v>
      </c>
      <c r="B15115" s="23">
        <f>B14506*(1-'935'!W422/'11'!B$17)</f>
        <v>0</v>
      </c>
      <c r="C15115" s="10"/>
    </row>
    <row r="15116" spans="1:3">
      <c r="A15116" s="21">
        <v>417</v>
      </c>
      <c r="B15116" s="23">
        <f>B14507*(1-'935'!W423/'11'!B$17)</f>
        <v>0</v>
      </c>
      <c r="C15116" s="10"/>
    </row>
    <row r="15117" spans="1:3">
      <c r="A15117" s="21">
        <v>418</v>
      </c>
      <c r="B15117" s="23">
        <f>B14508*(1-'935'!W424/'11'!B$17)</f>
        <v>0</v>
      </c>
      <c r="C15117" s="10"/>
    </row>
    <row r="15118" spans="1:3">
      <c r="A15118" s="21">
        <v>419</v>
      </c>
      <c r="B15118" s="23">
        <f>B14509*(1-'935'!W425/'11'!B$17)</f>
        <v>0</v>
      </c>
      <c r="C15118" s="10"/>
    </row>
    <row r="15119" spans="1:3">
      <c r="A15119" s="21">
        <v>420</v>
      </c>
      <c r="B15119" s="23">
        <f>B14510*(1-'935'!W426/'11'!B$17)</f>
        <v>0</v>
      </c>
      <c r="C15119" s="10"/>
    </row>
    <row r="15120" spans="1:3">
      <c r="A15120" s="21">
        <v>421</v>
      </c>
      <c r="B15120" s="23">
        <f>B14511*(1-'935'!W427/'11'!B$17)</f>
        <v>0</v>
      </c>
      <c r="C15120" s="10"/>
    </row>
    <row r="15121" spans="1:3">
      <c r="A15121" s="21">
        <v>422</v>
      </c>
      <c r="B15121" s="23">
        <f>B14512*(1-'935'!W428/'11'!B$17)</f>
        <v>0</v>
      </c>
      <c r="C15121" s="10"/>
    </row>
    <row r="15122" spans="1:3">
      <c r="A15122" s="21">
        <v>423</v>
      </c>
      <c r="B15122" s="23">
        <f>B14513*(1-'935'!W429/'11'!B$17)</f>
        <v>0</v>
      </c>
      <c r="C15122" s="10"/>
    </row>
    <row r="15123" spans="1:3">
      <c r="A15123" s="21">
        <v>424</v>
      </c>
      <c r="B15123" s="23">
        <f>B14514*(1-'935'!W430/'11'!B$17)</f>
        <v>0</v>
      </c>
      <c r="C15123" s="10"/>
    </row>
    <row r="15124" spans="1:3">
      <c r="A15124" s="21">
        <v>425</v>
      </c>
      <c r="B15124" s="23">
        <f>B14515*(1-'935'!W431/'11'!B$17)</f>
        <v>0</v>
      </c>
      <c r="C15124" s="10"/>
    </row>
    <row r="15125" spans="1:3">
      <c r="A15125" s="21">
        <v>426</v>
      </c>
      <c r="B15125" s="23">
        <f>B14516*(1-'935'!W432/'11'!B$17)</f>
        <v>0</v>
      </c>
      <c r="C15125" s="10"/>
    </row>
    <row r="15126" spans="1:3">
      <c r="A15126" s="21">
        <v>427</v>
      </c>
      <c r="B15126" s="23">
        <f>B14517*(1-'935'!W433/'11'!B$17)</f>
        <v>0</v>
      </c>
      <c r="C15126" s="10"/>
    </row>
    <row r="15127" spans="1:3">
      <c r="A15127" s="21">
        <v>428</v>
      </c>
      <c r="B15127" s="23">
        <f>B14518*(1-'935'!W434/'11'!B$17)</f>
        <v>0</v>
      </c>
      <c r="C15127" s="10"/>
    </row>
    <row r="15128" spans="1:3">
      <c r="A15128" s="21">
        <v>429</v>
      </c>
      <c r="B15128" s="23">
        <f>B14519*(1-'935'!W435/'11'!B$17)</f>
        <v>0</v>
      </c>
      <c r="C15128" s="10"/>
    </row>
    <row r="15129" spans="1:3">
      <c r="A15129" s="21">
        <v>430</v>
      </c>
      <c r="B15129" s="23">
        <f>B14520*(1-'935'!W436/'11'!B$17)</f>
        <v>0</v>
      </c>
      <c r="C15129" s="10"/>
    </row>
    <row r="15130" spans="1:3">
      <c r="A15130" s="21">
        <v>431</v>
      </c>
      <c r="B15130" s="23">
        <f>B14521*(1-'935'!W437/'11'!B$17)</f>
        <v>0</v>
      </c>
      <c r="C15130" s="10"/>
    </row>
    <row r="15131" spans="1:3">
      <c r="A15131" s="21">
        <v>432</v>
      </c>
      <c r="B15131" s="23">
        <f>B14522*(1-'935'!W438/'11'!B$17)</f>
        <v>0</v>
      </c>
      <c r="C15131" s="10"/>
    </row>
    <row r="15132" spans="1:3">
      <c r="A15132" s="21">
        <v>433</v>
      </c>
      <c r="B15132" s="23">
        <f>B14523*(1-'935'!W439/'11'!B$17)</f>
        <v>0</v>
      </c>
      <c r="C15132" s="10"/>
    </row>
    <row r="15133" spans="1:3">
      <c r="A15133" s="21">
        <v>434</v>
      </c>
      <c r="B15133" s="23">
        <f>B14524*(1-'935'!W440/'11'!B$17)</f>
        <v>0</v>
      </c>
      <c r="C15133" s="10"/>
    </row>
    <row r="15134" spans="1:3">
      <c r="A15134" s="21">
        <v>435</v>
      </c>
      <c r="B15134" s="23">
        <f>B14525*(1-'935'!W441/'11'!B$17)</f>
        <v>0</v>
      </c>
      <c r="C15134" s="10"/>
    </row>
    <row r="15135" spans="1:3">
      <c r="A15135" s="21">
        <v>436</v>
      </c>
      <c r="B15135" s="23">
        <f>B14526*(1-'935'!W442/'11'!B$17)</f>
        <v>0</v>
      </c>
      <c r="C15135" s="10"/>
    </row>
    <row r="15136" spans="1:3">
      <c r="A15136" s="21">
        <v>437</v>
      </c>
      <c r="B15136" s="23">
        <f>B14527*(1-'935'!W443/'11'!B$17)</f>
        <v>0</v>
      </c>
      <c r="C15136" s="10"/>
    </row>
    <row r="15137" spans="1:3">
      <c r="A15137" s="21">
        <v>438</v>
      </c>
      <c r="B15137" s="23">
        <f>B14528*(1-'935'!W444/'11'!B$17)</f>
        <v>0</v>
      </c>
      <c r="C15137" s="10"/>
    </row>
    <row r="15138" spans="1:3">
      <c r="A15138" s="21">
        <v>439</v>
      </c>
      <c r="B15138" s="23">
        <f>B14529*(1-'935'!W445/'11'!B$17)</f>
        <v>0</v>
      </c>
      <c r="C15138" s="10"/>
    </row>
    <row r="15139" spans="1:3">
      <c r="A15139" s="21">
        <v>440</v>
      </c>
      <c r="B15139" s="23">
        <f>B14530*(1-'935'!W446/'11'!B$17)</f>
        <v>0</v>
      </c>
      <c r="C15139" s="10"/>
    </row>
    <row r="15140" spans="1:3">
      <c r="A15140" s="21">
        <v>441</v>
      </c>
      <c r="B15140" s="23">
        <f>B14531*(1-'935'!W447/'11'!B$17)</f>
        <v>0</v>
      </c>
      <c r="C15140" s="10"/>
    </row>
    <row r="15141" spans="1:3">
      <c r="A15141" s="21">
        <v>442</v>
      </c>
      <c r="B15141" s="23">
        <f>B14532*(1-'935'!W448/'11'!B$17)</f>
        <v>0</v>
      </c>
      <c r="C15141" s="10"/>
    </row>
    <row r="15142" spans="1:3">
      <c r="A15142" s="21">
        <v>443</v>
      </c>
      <c r="B15142" s="23">
        <f>B14533*(1-'935'!W449/'11'!B$17)</f>
        <v>0</v>
      </c>
      <c r="C15142" s="10"/>
    </row>
    <row r="15143" spans="1:3">
      <c r="A15143" s="21">
        <v>444</v>
      </c>
      <c r="B15143" s="23">
        <f>B14534*(1-'935'!W450/'11'!B$17)</f>
        <v>0</v>
      </c>
      <c r="C15143" s="10"/>
    </row>
    <row r="15144" spans="1:3">
      <c r="A15144" s="21">
        <v>445</v>
      </c>
      <c r="B15144" s="23">
        <f>B14535*(1-'935'!W451/'11'!B$17)</f>
        <v>0</v>
      </c>
      <c r="C15144" s="10"/>
    </row>
    <row r="15145" spans="1:3">
      <c r="A15145" s="21">
        <v>446</v>
      </c>
      <c r="B15145" s="23">
        <f>B14536*(1-'935'!W452/'11'!B$17)</f>
        <v>0</v>
      </c>
      <c r="C15145" s="10"/>
    </row>
    <row r="15146" spans="1:3">
      <c r="A15146" s="21">
        <v>447</v>
      </c>
      <c r="B15146" s="23">
        <f>B14537*(1-'935'!W453/'11'!B$17)</f>
        <v>0</v>
      </c>
      <c r="C15146" s="10"/>
    </row>
    <row r="15147" spans="1:3">
      <c r="A15147" s="21">
        <v>448</v>
      </c>
      <c r="B15147" s="23">
        <f>B14538*(1-'935'!W454/'11'!B$17)</f>
        <v>0</v>
      </c>
      <c r="C15147" s="10"/>
    </row>
    <row r="15148" spans="1:3">
      <c r="A15148" s="21">
        <v>449</v>
      </c>
      <c r="B15148" s="23">
        <f>B14539*(1-'935'!W455/'11'!B$17)</f>
        <v>0</v>
      </c>
      <c r="C15148" s="10"/>
    </row>
    <row r="15149" spans="1:3">
      <c r="A15149" s="21">
        <v>450</v>
      </c>
      <c r="B15149" s="23">
        <f>B14540*(1-'935'!W456/'11'!B$17)</f>
        <v>0</v>
      </c>
      <c r="C15149" s="10"/>
    </row>
    <row r="15150" spans="1:3">
      <c r="A15150" s="21">
        <v>451</v>
      </c>
      <c r="B15150" s="23">
        <f>B14541*(1-'935'!W457/'11'!B$17)</f>
        <v>0</v>
      </c>
      <c r="C15150" s="10"/>
    </row>
    <row r="15151" spans="1:3">
      <c r="A15151" s="21">
        <v>452</v>
      </c>
      <c r="B15151" s="23">
        <f>B14542*(1-'935'!W458/'11'!B$17)</f>
        <v>0</v>
      </c>
      <c r="C15151" s="10"/>
    </row>
    <row r="15152" spans="1:3">
      <c r="A15152" s="21">
        <v>453</v>
      </c>
      <c r="B15152" s="23">
        <f>B14543*(1-'935'!W459/'11'!B$17)</f>
        <v>0</v>
      </c>
      <c r="C15152" s="10"/>
    </row>
    <row r="15153" spans="1:3">
      <c r="A15153" s="21">
        <v>454</v>
      </c>
      <c r="B15153" s="23">
        <f>B14544*(1-'935'!W460/'11'!B$17)</f>
        <v>0</v>
      </c>
      <c r="C15153" s="10"/>
    </row>
    <row r="15154" spans="1:3">
      <c r="A15154" s="21">
        <v>455</v>
      </c>
      <c r="B15154" s="23">
        <f>B14545*(1-'935'!W461/'11'!B$17)</f>
        <v>0</v>
      </c>
      <c r="C15154" s="10"/>
    </row>
    <row r="15155" spans="1:3">
      <c r="A15155" s="21">
        <v>456</v>
      </c>
      <c r="B15155" s="23">
        <f>B14546*(1-'935'!W462/'11'!B$17)</f>
        <v>0</v>
      </c>
      <c r="C15155" s="10"/>
    </row>
    <row r="15156" spans="1:3">
      <c r="A15156" s="21">
        <v>457</v>
      </c>
      <c r="B15156" s="23">
        <f>B14547*(1-'935'!W463/'11'!B$17)</f>
        <v>0</v>
      </c>
      <c r="C15156" s="10"/>
    </row>
    <row r="15157" spans="1:3">
      <c r="A15157" s="21">
        <v>458</v>
      </c>
      <c r="B15157" s="23">
        <f>B14548*(1-'935'!W464/'11'!B$17)</f>
        <v>0</v>
      </c>
      <c r="C15157" s="10"/>
    </row>
    <row r="15158" spans="1:3">
      <c r="A15158" s="21">
        <v>459</v>
      </c>
      <c r="B15158" s="23">
        <f>B14549*(1-'935'!W465/'11'!B$17)</f>
        <v>0</v>
      </c>
      <c r="C15158" s="10"/>
    </row>
    <row r="15159" spans="1:3">
      <c r="A15159" s="21">
        <v>460</v>
      </c>
      <c r="B15159" s="23">
        <f>B14550*(1-'935'!W466/'11'!B$17)</f>
        <v>0</v>
      </c>
      <c r="C15159" s="10"/>
    </row>
    <row r="15160" spans="1:3">
      <c r="A15160" s="21">
        <v>461</v>
      </c>
      <c r="B15160" s="23">
        <f>B14551*(1-'935'!W467/'11'!B$17)</f>
        <v>0</v>
      </c>
      <c r="C15160" s="10"/>
    </row>
    <row r="15161" spans="1:3">
      <c r="A15161" s="21">
        <v>462</v>
      </c>
      <c r="B15161" s="23">
        <f>B14552*(1-'935'!W468/'11'!B$17)</f>
        <v>0</v>
      </c>
      <c r="C15161" s="10"/>
    </row>
    <row r="15162" spans="1:3">
      <c r="A15162" s="21">
        <v>463</v>
      </c>
      <c r="B15162" s="23">
        <f>B14553*(1-'935'!W469/'11'!B$17)</f>
        <v>0</v>
      </c>
      <c r="C15162" s="10"/>
    </row>
    <row r="15163" spans="1:3">
      <c r="A15163" s="21">
        <v>464</v>
      </c>
      <c r="B15163" s="23">
        <f>B14554*(1-'935'!W470/'11'!B$17)</f>
        <v>0</v>
      </c>
      <c r="C15163" s="10"/>
    </row>
    <row r="15164" spans="1:3">
      <c r="A15164" s="21">
        <v>465</v>
      </c>
      <c r="B15164" s="23">
        <f>B14555*(1-'935'!W471/'11'!B$17)</f>
        <v>0</v>
      </c>
      <c r="C15164" s="10"/>
    </row>
    <row r="15165" spans="1:3">
      <c r="A15165" s="21">
        <v>466</v>
      </c>
      <c r="B15165" s="23">
        <f>B14556*(1-'935'!W472/'11'!B$17)</f>
        <v>0</v>
      </c>
      <c r="C15165" s="10"/>
    </row>
    <row r="15166" spans="1:3">
      <c r="A15166" s="21">
        <v>467</v>
      </c>
      <c r="B15166" s="23">
        <f>B14557*(1-'935'!W473/'11'!B$17)</f>
        <v>0</v>
      </c>
      <c r="C15166" s="10"/>
    </row>
    <row r="15167" spans="1:3">
      <c r="A15167" s="21">
        <v>468</v>
      </c>
      <c r="B15167" s="23">
        <f>B14558*(1-'935'!W474/'11'!B$17)</f>
        <v>0</v>
      </c>
      <c r="C15167" s="10"/>
    </row>
    <row r="15168" spans="1:3">
      <c r="A15168" s="21">
        <v>469</v>
      </c>
      <c r="B15168" s="23">
        <f>B14559*(1-'935'!W475/'11'!B$17)</f>
        <v>0</v>
      </c>
      <c r="C15168" s="10"/>
    </row>
    <row r="15169" spans="1:3">
      <c r="A15169" s="21">
        <v>470</v>
      </c>
      <c r="B15169" s="23">
        <f>B14560*(1-'935'!W476/'11'!B$17)</f>
        <v>0</v>
      </c>
      <c r="C15169" s="10"/>
    </row>
    <row r="15170" spans="1:3">
      <c r="A15170" s="21">
        <v>471</v>
      </c>
      <c r="B15170" s="23">
        <f>B14561*(1-'935'!W477/'11'!B$17)</f>
        <v>0</v>
      </c>
      <c r="C15170" s="10"/>
    </row>
    <row r="15171" spans="1:3">
      <c r="A15171" s="21">
        <v>472</v>
      </c>
      <c r="B15171" s="23">
        <f>B14562*(1-'935'!W478/'11'!B$17)</f>
        <v>0</v>
      </c>
      <c r="C15171" s="10"/>
    </row>
    <row r="15172" spans="1:3">
      <c r="A15172" s="21">
        <v>473</v>
      </c>
      <c r="B15172" s="23">
        <f>B14563*(1-'935'!W479/'11'!B$17)</f>
        <v>0</v>
      </c>
      <c r="C15172" s="10"/>
    </row>
    <row r="15173" spans="1:3">
      <c r="A15173" s="21">
        <v>474</v>
      </c>
      <c r="B15173" s="23">
        <f>B14564*(1-'935'!W480/'11'!B$17)</f>
        <v>0</v>
      </c>
      <c r="C15173" s="10"/>
    </row>
    <row r="15174" spans="1:3">
      <c r="A15174" s="21">
        <v>475</v>
      </c>
      <c r="B15174" s="23">
        <f>B14565*(1-'935'!W481/'11'!B$17)</f>
        <v>0</v>
      </c>
      <c r="C15174" s="10"/>
    </row>
    <row r="15175" spans="1:3">
      <c r="A15175" s="21">
        <v>476</v>
      </c>
      <c r="B15175" s="23">
        <f>B14566*(1-'935'!W482/'11'!B$17)</f>
        <v>0</v>
      </c>
      <c r="C15175" s="10"/>
    </row>
    <row r="15176" spans="1:3">
      <c r="A15176" s="21">
        <v>477</v>
      </c>
      <c r="B15176" s="23">
        <f>B14567*(1-'935'!W483/'11'!B$17)</f>
        <v>0</v>
      </c>
      <c r="C15176" s="10"/>
    </row>
    <row r="15177" spans="1:3">
      <c r="A15177" s="21">
        <v>478</v>
      </c>
      <c r="B15177" s="23">
        <f>B14568*(1-'935'!W484/'11'!B$17)</f>
        <v>0</v>
      </c>
      <c r="C15177" s="10"/>
    </row>
    <row r="15178" spans="1:3">
      <c r="A15178" s="21">
        <v>479</v>
      </c>
      <c r="B15178" s="23">
        <f>B14569*(1-'935'!W485/'11'!B$17)</f>
        <v>0</v>
      </c>
      <c r="C15178" s="10"/>
    </row>
    <row r="15179" spans="1:3">
      <c r="A15179" s="21">
        <v>480</v>
      </c>
      <c r="B15179" s="23">
        <f>B14570*(1-'935'!W486/'11'!B$17)</f>
        <v>0</v>
      </c>
      <c r="C15179" s="10"/>
    </row>
    <row r="15180" spans="1:3">
      <c r="A15180" s="21">
        <v>481</v>
      </c>
      <c r="B15180" s="23">
        <f>B14571*(1-'935'!W487/'11'!B$17)</f>
        <v>0</v>
      </c>
      <c r="C15180" s="10"/>
    </row>
    <row r="15181" spans="1:3">
      <c r="A15181" s="21">
        <v>482</v>
      </c>
      <c r="B15181" s="23">
        <f>B14572*(1-'935'!W488/'11'!B$17)</f>
        <v>0</v>
      </c>
      <c r="C15181" s="10"/>
    </row>
    <row r="15182" spans="1:3">
      <c r="A15182" s="21">
        <v>483</v>
      </c>
      <c r="B15182" s="23">
        <f>B14573*(1-'935'!W489/'11'!B$17)</f>
        <v>0</v>
      </c>
      <c r="C15182" s="10"/>
    </row>
    <row r="15183" spans="1:3">
      <c r="A15183" s="21">
        <v>484</v>
      </c>
      <c r="B15183" s="23">
        <f>B14574*(1-'935'!W490/'11'!B$17)</f>
        <v>0</v>
      </c>
      <c r="C15183" s="10"/>
    </row>
    <row r="15184" spans="1:3">
      <c r="A15184" s="21">
        <v>485</v>
      </c>
      <c r="B15184" s="23">
        <f>B14575*(1-'935'!W491/'11'!B$17)</f>
        <v>0</v>
      </c>
      <c r="C15184" s="10"/>
    </row>
    <row r="15185" spans="1:3">
      <c r="A15185" s="21">
        <v>486</v>
      </c>
      <c r="B15185" s="23">
        <f>B14576*(1-'935'!W492/'11'!B$17)</f>
        <v>0</v>
      </c>
      <c r="C15185" s="10"/>
    </row>
    <row r="15186" spans="1:3">
      <c r="A15186" s="21">
        <v>487</v>
      </c>
      <c r="B15186" s="23">
        <f>B14577*(1-'935'!W493/'11'!B$17)</f>
        <v>0</v>
      </c>
      <c r="C15186" s="10"/>
    </row>
    <row r="15187" spans="1:3">
      <c r="A15187" s="21">
        <v>488</v>
      </c>
      <c r="B15187" s="23">
        <f>B14578*(1-'935'!W494/'11'!B$17)</f>
        <v>0</v>
      </c>
      <c r="C15187" s="10"/>
    </row>
    <row r="15188" spans="1:3">
      <c r="A15188" s="21">
        <v>489</v>
      </c>
      <c r="B15188" s="23">
        <f>B14579*(1-'935'!W495/'11'!B$17)</f>
        <v>0</v>
      </c>
      <c r="C15188" s="10"/>
    </row>
    <row r="15189" spans="1:3">
      <c r="A15189" s="21">
        <v>490</v>
      </c>
      <c r="B15189" s="23">
        <f>B14580*(1-'935'!W496/'11'!B$17)</f>
        <v>0</v>
      </c>
      <c r="C15189" s="10"/>
    </row>
    <row r="15190" spans="1:3">
      <c r="A15190" s="21">
        <v>491</v>
      </c>
      <c r="B15190" s="23">
        <f>B14581*(1-'935'!W497/'11'!B$17)</f>
        <v>0</v>
      </c>
      <c r="C15190" s="10"/>
    </row>
    <row r="15191" spans="1:3">
      <c r="A15191" s="21">
        <v>492</v>
      </c>
      <c r="B15191" s="23">
        <f>B14582*(1-'935'!W498/'11'!B$17)</f>
        <v>0</v>
      </c>
      <c r="C15191" s="10"/>
    </row>
    <row r="15192" spans="1:3">
      <c r="A15192" s="21">
        <v>493</v>
      </c>
      <c r="B15192" s="23">
        <f>B14583*(1-'935'!W499/'11'!B$17)</f>
        <v>0</v>
      </c>
      <c r="C15192" s="10"/>
    </row>
    <row r="15193" spans="1:3">
      <c r="A15193" s="21">
        <v>494</v>
      </c>
      <c r="B15193" s="23">
        <f>B14584*(1-'935'!W500/'11'!B$17)</f>
        <v>0</v>
      </c>
      <c r="C15193" s="10"/>
    </row>
    <row r="15194" spans="1:3">
      <c r="A15194" s="21">
        <v>495</v>
      </c>
      <c r="B15194" s="23">
        <f>B14585*(1-'935'!W501/'11'!B$17)</f>
        <v>0</v>
      </c>
      <c r="C15194" s="10"/>
    </row>
    <row r="15195" spans="1:3">
      <c r="A15195" s="21">
        <v>496</v>
      </c>
      <c r="B15195" s="23">
        <f>B14586*(1-'935'!W502/'11'!B$17)</f>
        <v>0</v>
      </c>
      <c r="C15195" s="10"/>
    </row>
    <row r="15196" spans="1:3">
      <c r="A15196" s="21">
        <v>497</v>
      </c>
      <c r="B15196" s="23">
        <f>B14587*(1-'935'!W503/'11'!B$17)</f>
        <v>0</v>
      </c>
      <c r="C15196" s="10"/>
    </row>
    <row r="15197" spans="1:3">
      <c r="A15197" s="21">
        <v>498</v>
      </c>
      <c r="B15197" s="23">
        <f>B14588*(1-'935'!W504/'11'!B$17)</f>
        <v>0</v>
      </c>
      <c r="C15197" s="10"/>
    </row>
    <row r="15198" spans="1:3">
      <c r="A15198" s="21">
        <v>499</v>
      </c>
      <c r="B15198" s="23">
        <f>B14589*(1-'935'!W505/'11'!B$17)</f>
        <v>0</v>
      </c>
      <c r="C15198" s="10"/>
    </row>
    <row r="15199" spans="1:3">
      <c r="A15199" s="21">
        <v>500</v>
      </c>
      <c r="B15199" s="23">
        <f>B14590*(1-'935'!W506/'11'!B$17)</f>
        <v>0</v>
      </c>
      <c r="C15199" s="10"/>
    </row>
    <row r="15200" spans="1:3">
      <c r="A15200" s="21">
        <v>501</v>
      </c>
      <c r="B15200" s="23">
        <f>B14591*(1-'935'!W507/'11'!B$17)</f>
        <v>0</v>
      </c>
      <c r="C15200" s="10"/>
    </row>
    <row r="15201" spans="1:3">
      <c r="A15201" s="21">
        <v>502</v>
      </c>
      <c r="B15201" s="23">
        <f>B14592*(1-'935'!W508/'11'!B$17)</f>
        <v>0</v>
      </c>
      <c r="C15201" s="10"/>
    </row>
    <row r="15202" spans="1:3">
      <c r="A15202" s="21">
        <v>503</v>
      </c>
      <c r="B15202" s="23">
        <f>B14593*(1-'935'!W509/'11'!B$17)</f>
        <v>0</v>
      </c>
      <c r="C15202" s="10"/>
    </row>
    <row r="15203" spans="1:3">
      <c r="A15203" s="21">
        <v>504</v>
      </c>
      <c r="B15203" s="23">
        <f>B14594*(1-'935'!W510/'11'!B$17)</f>
        <v>0</v>
      </c>
      <c r="C15203" s="10"/>
    </row>
    <row r="15204" spans="1:3">
      <c r="A15204" s="21">
        <v>505</v>
      </c>
      <c r="B15204" s="23">
        <f>B14595*(1-'935'!W511/'11'!B$17)</f>
        <v>0</v>
      </c>
      <c r="C15204" s="10"/>
    </row>
    <row r="15205" spans="1:3">
      <c r="A15205" s="21">
        <v>506</v>
      </c>
      <c r="B15205" s="23">
        <f>B14596*(1-'935'!W512/'11'!B$17)</f>
        <v>0</v>
      </c>
      <c r="C15205" s="10"/>
    </row>
    <row r="15206" spans="1:3">
      <c r="A15206" s="21">
        <v>507</v>
      </c>
      <c r="B15206" s="23">
        <f>B14597*(1-'935'!W513/'11'!B$17)</f>
        <v>0</v>
      </c>
      <c r="C15206" s="10"/>
    </row>
    <row r="15207" spans="1:3">
      <c r="A15207" s="21">
        <v>508</v>
      </c>
      <c r="B15207" s="23">
        <f>B14598*(1-'935'!W514/'11'!B$17)</f>
        <v>0</v>
      </c>
      <c r="C15207" s="10"/>
    </row>
    <row r="15208" spans="1:3">
      <c r="A15208" s="21">
        <v>509</v>
      </c>
      <c r="B15208" s="23">
        <f>B14599*(1-'935'!W515/'11'!B$17)</f>
        <v>0</v>
      </c>
      <c r="C15208" s="10"/>
    </row>
    <row r="15209" spans="1:3">
      <c r="A15209" s="21">
        <v>510</v>
      </c>
      <c r="B15209" s="23">
        <f>B14600*(1-'935'!W516/'11'!B$17)</f>
        <v>0</v>
      </c>
      <c r="C15209" s="10"/>
    </row>
    <row r="15210" spans="1:3">
      <c r="A15210" s="21">
        <v>511</v>
      </c>
      <c r="B15210" s="23">
        <f>B14601*(1-'935'!W517/'11'!B$17)</f>
        <v>0</v>
      </c>
      <c r="C15210" s="10"/>
    </row>
    <row r="15211" spans="1:3">
      <c r="A15211" s="21">
        <v>512</v>
      </c>
      <c r="B15211" s="23">
        <f>B14602*(1-'935'!W518/'11'!B$17)</f>
        <v>0</v>
      </c>
      <c r="C15211" s="10"/>
    </row>
    <row r="15212" spans="1:3">
      <c r="A15212" s="21">
        <v>513</v>
      </c>
      <c r="B15212" s="23">
        <f>B14603*(1-'935'!W519/'11'!B$17)</f>
        <v>0</v>
      </c>
      <c r="C15212" s="10"/>
    </row>
    <row r="15213" spans="1:3">
      <c r="A15213" s="21">
        <v>514</v>
      </c>
      <c r="B15213" s="23">
        <f>B14604*(1-'935'!W520/'11'!B$17)</f>
        <v>0</v>
      </c>
      <c r="C15213" s="10"/>
    </row>
    <row r="15214" spans="1:3">
      <c r="A15214" s="21">
        <v>515</v>
      </c>
      <c r="B15214" s="23">
        <f>B14605*(1-'935'!W521/'11'!B$17)</f>
        <v>0</v>
      </c>
      <c r="C15214" s="10"/>
    </row>
    <row r="15215" spans="1:3">
      <c r="A15215" s="21">
        <v>516</v>
      </c>
      <c r="B15215" s="23">
        <f>B14606*(1-'935'!W522/'11'!B$17)</f>
        <v>0</v>
      </c>
      <c r="C15215" s="10"/>
    </row>
    <row r="15216" spans="1:3">
      <c r="A15216" s="21">
        <v>517</v>
      </c>
      <c r="B15216" s="23">
        <f>B14607*(1-'935'!W523/'11'!B$17)</f>
        <v>0</v>
      </c>
      <c r="C15216" s="10"/>
    </row>
    <row r="15217" spans="1:3">
      <c r="A15217" s="21">
        <v>518</v>
      </c>
      <c r="B15217" s="23">
        <f>B14608*(1-'935'!W524/'11'!B$17)</f>
        <v>0</v>
      </c>
      <c r="C15217" s="10"/>
    </row>
    <row r="15218" spans="1:3">
      <c r="A15218" s="21">
        <v>519</v>
      </c>
      <c r="B15218" s="23">
        <f>B14609*(1-'935'!W525/'11'!B$17)</f>
        <v>0</v>
      </c>
      <c r="C15218" s="10"/>
    </row>
    <row r="15219" spans="1:3">
      <c r="A15219" s="21">
        <v>520</v>
      </c>
      <c r="B15219" s="23">
        <f>B14610*(1-'935'!W526/'11'!B$17)</f>
        <v>0</v>
      </c>
      <c r="C15219" s="10"/>
    </row>
    <row r="15220" spans="1:3">
      <c r="A15220" s="21">
        <v>521</v>
      </c>
      <c r="B15220" s="23">
        <f>B14611*(1-'935'!W527/'11'!B$17)</f>
        <v>0</v>
      </c>
      <c r="C15220" s="10"/>
    </row>
    <row r="15221" spans="1:3">
      <c r="A15221" s="21">
        <v>522</v>
      </c>
      <c r="B15221" s="23">
        <f>B14612*(1-'935'!W528/'11'!B$17)</f>
        <v>0</v>
      </c>
      <c r="C15221" s="10"/>
    </row>
    <row r="15222" spans="1:3">
      <c r="A15222" s="21">
        <v>523</v>
      </c>
      <c r="B15222" s="23">
        <f>B14613*(1-'935'!W529/'11'!B$17)</f>
        <v>0</v>
      </c>
      <c r="C15222" s="10"/>
    </row>
    <row r="15223" spans="1:3">
      <c r="A15223" s="21">
        <v>524</v>
      </c>
      <c r="B15223" s="23">
        <f>B14614*(1-'935'!W530/'11'!B$17)</f>
        <v>0</v>
      </c>
      <c r="C15223" s="10"/>
    </row>
    <row r="15224" spans="1:3">
      <c r="A15224" s="21">
        <v>525</v>
      </c>
      <c r="B15224" s="23">
        <f>B14615*(1-'935'!W531/'11'!B$17)</f>
        <v>0</v>
      </c>
      <c r="C15224" s="10"/>
    </row>
    <row r="15225" spans="1:3">
      <c r="A15225" s="21">
        <v>526</v>
      </c>
      <c r="B15225" s="23">
        <f>B14616*(1-'935'!W532/'11'!B$17)</f>
        <v>0</v>
      </c>
      <c r="C15225" s="10"/>
    </row>
    <row r="15226" spans="1:3">
      <c r="A15226" s="21">
        <v>527</v>
      </c>
      <c r="B15226" s="23">
        <f>B14617*(1-'935'!W533/'11'!B$17)</f>
        <v>0</v>
      </c>
      <c r="C15226" s="10"/>
    </row>
    <row r="15227" spans="1:3">
      <c r="A15227" s="21">
        <v>528</v>
      </c>
      <c r="B15227" s="23">
        <f>B14618*(1-'935'!W534/'11'!B$17)</f>
        <v>0</v>
      </c>
      <c r="C15227" s="10"/>
    </row>
    <row r="15228" spans="1:3">
      <c r="A15228" s="21">
        <v>529</v>
      </c>
      <c r="B15228" s="23">
        <f>B14619*(1-'935'!W535/'11'!B$17)</f>
        <v>0</v>
      </c>
      <c r="C15228" s="10"/>
    </row>
    <row r="15229" spans="1:3">
      <c r="A15229" s="21">
        <v>530</v>
      </c>
      <c r="B15229" s="23">
        <f>B14620*(1-'935'!W536/'11'!B$17)</f>
        <v>0</v>
      </c>
      <c r="C15229" s="10"/>
    </row>
    <row r="15230" spans="1:3">
      <c r="A15230" s="21">
        <v>531</v>
      </c>
      <c r="B15230" s="23">
        <f>B14621*(1-'935'!W537/'11'!B$17)</f>
        <v>0</v>
      </c>
      <c r="C15230" s="10"/>
    </row>
    <row r="15231" spans="1:3">
      <c r="A15231" s="21">
        <v>532</v>
      </c>
      <c r="B15231" s="23">
        <f>B14622*(1-'935'!W538/'11'!B$17)</f>
        <v>0</v>
      </c>
      <c r="C15231" s="10"/>
    </row>
    <row r="15232" spans="1:3">
      <c r="A15232" s="21">
        <v>533</v>
      </c>
      <c r="B15232" s="23">
        <f>B14623*(1-'935'!W539/'11'!B$17)</f>
        <v>0</v>
      </c>
      <c r="C15232" s="10"/>
    </row>
    <row r="15233" spans="1:3">
      <c r="A15233" s="21">
        <v>534</v>
      </c>
      <c r="B15233" s="23">
        <f>B14624*(1-'935'!W540/'11'!B$17)</f>
        <v>0</v>
      </c>
      <c r="C15233" s="10"/>
    </row>
    <row r="15234" spans="1:3">
      <c r="A15234" s="21">
        <v>535</v>
      </c>
      <c r="B15234" s="23">
        <f>B14625*(1-'935'!W541/'11'!B$17)</f>
        <v>0</v>
      </c>
      <c r="C15234" s="10"/>
    </row>
    <row r="15235" spans="1:3">
      <c r="A15235" s="21">
        <v>536</v>
      </c>
      <c r="B15235" s="23">
        <f>B14626*(1-'935'!W542/'11'!B$17)</f>
        <v>0</v>
      </c>
      <c r="C15235" s="10"/>
    </row>
    <row r="15236" spans="1:3">
      <c r="A15236" s="21">
        <v>537</v>
      </c>
      <c r="B15236" s="23">
        <f>B14627*(1-'935'!W543/'11'!B$17)</f>
        <v>0</v>
      </c>
      <c r="C15236" s="10"/>
    </row>
    <row r="15237" spans="1:3">
      <c r="A15237" s="21">
        <v>538</v>
      </c>
      <c r="B15237" s="23">
        <f>B14628*(1-'935'!W544/'11'!B$17)</f>
        <v>0</v>
      </c>
      <c r="C15237" s="10"/>
    </row>
    <row r="15238" spans="1:3">
      <c r="A15238" s="21">
        <v>539</v>
      </c>
      <c r="B15238" s="23">
        <f>B14629*(1-'935'!W545/'11'!B$17)</f>
        <v>0</v>
      </c>
      <c r="C15238" s="10"/>
    </row>
    <row r="15239" spans="1:3">
      <c r="A15239" s="21">
        <v>540</v>
      </c>
      <c r="B15239" s="23">
        <f>B14630*(1-'935'!W546/'11'!B$17)</f>
        <v>0</v>
      </c>
      <c r="C15239" s="10"/>
    </row>
    <row r="15240" spans="1:3">
      <c r="A15240" s="21">
        <v>541</v>
      </c>
      <c r="B15240" s="23">
        <f>B14631*(1-'935'!W547/'11'!B$17)</f>
        <v>0</v>
      </c>
      <c r="C15240" s="10"/>
    </row>
    <row r="15241" spans="1:3">
      <c r="A15241" s="21">
        <v>542</v>
      </c>
      <c r="B15241" s="23">
        <f>B14632*(1-'935'!W548/'11'!B$17)</f>
        <v>0</v>
      </c>
      <c r="C15241" s="10"/>
    </row>
    <row r="15242" spans="1:3">
      <c r="A15242" s="21">
        <v>543</v>
      </c>
      <c r="B15242" s="23">
        <f>B14633*(1-'935'!W549/'11'!B$17)</f>
        <v>0</v>
      </c>
      <c r="C15242" s="10"/>
    </row>
    <row r="15243" spans="1:3">
      <c r="A15243" s="21">
        <v>544</v>
      </c>
      <c r="B15243" s="23">
        <f>B14634*(1-'935'!W550/'11'!B$17)</f>
        <v>0</v>
      </c>
      <c r="C15243" s="10"/>
    </row>
    <row r="15244" spans="1:3">
      <c r="A15244" s="21">
        <v>545</v>
      </c>
      <c r="B15244" s="23">
        <f>B14635*(1-'935'!W551/'11'!B$17)</f>
        <v>0</v>
      </c>
      <c r="C15244" s="10"/>
    </row>
    <row r="15245" spans="1:3">
      <c r="A15245" s="21">
        <v>546</v>
      </c>
      <c r="B15245" s="23">
        <f>B14636*(1-'935'!W552/'11'!B$17)</f>
        <v>0</v>
      </c>
      <c r="C15245" s="10"/>
    </row>
    <row r="15246" spans="1:3">
      <c r="A15246" s="21">
        <v>547</v>
      </c>
      <c r="B15246" s="23">
        <f>B14637*(1-'935'!W553/'11'!B$17)</f>
        <v>0</v>
      </c>
      <c r="C15246" s="10"/>
    </row>
    <row r="15247" spans="1:3">
      <c r="A15247" s="21">
        <v>548</v>
      </c>
      <c r="B15247" s="23">
        <f>B14638*(1-'935'!W554/'11'!B$17)</f>
        <v>0</v>
      </c>
      <c r="C15247" s="10"/>
    </row>
    <row r="15248" spans="1:3">
      <c r="A15248" s="21">
        <v>549</v>
      </c>
      <c r="B15248" s="23">
        <f>B14639*(1-'935'!W555/'11'!B$17)</f>
        <v>0</v>
      </c>
      <c r="C15248" s="10"/>
    </row>
    <row r="15249" spans="1:3">
      <c r="A15249" s="21">
        <v>550</v>
      </c>
      <c r="B15249" s="23">
        <f>B14640*(1-'935'!W556/'11'!B$17)</f>
        <v>0</v>
      </c>
      <c r="C15249" s="10"/>
    </row>
    <row r="15250" spans="1:3">
      <c r="A15250" s="21">
        <v>551</v>
      </c>
      <c r="B15250" s="23">
        <f>B14641*(1-'935'!W557/'11'!B$17)</f>
        <v>0</v>
      </c>
      <c r="C15250" s="10"/>
    </row>
    <row r="15251" spans="1:3">
      <c r="A15251" s="21">
        <v>552</v>
      </c>
      <c r="B15251" s="23">
        <f>B14642*(1-'935'!W558/'11'!B$17)</f>
        <v>0</v>
      </c>
      <c r="C15251" s="10"/>
    </row>
    <row r="15252" spans="1:3">
      <c r="A15252" s="21">
        <v>553</v>
      </c>
      <c r="B15252" s="23">
        <f>B14643*(1-'935'!W559/'11'!B$17)</f>
        <v>0</v>
      </c>
      <c r="C15252" s="10"/>
    </row>
    <row r="15253" spans="1:3">
      <c r="A15253" s="21">
        <v>554</v>
      </c>
      <c r="B15253" s="23">
        <f>B14644*(1-'935'!W560/'11'!B$17)</f>
        <v>0</v>
      </c>
      <c r="C15253" s="10"/>
    </row>
    <row r="15254" spans="1:3">
      <c r="A15254" s="21">
        <v>555</v>
      </c>
      <c r="B15254" s="23">
        <f>B14645*(1-'935'!W561/'11'!B$17)</f>
        <v>0</v>
      </c>
      <c r="C15254" s="10"/>
    </row>
    <row r="15255" spans="1:3">
      <c r="A15255" s="21">
        <v>556</v>
      </c>
      <c r="B15255" s="23">
        <f>B14646*(1-'935'!W562/'11'!B$17)</f>
        <v>0</v>
      </c>
      <c r="C15255" s="10"/>
    </row>
    <row r="15256" spans="1:3">
      <c r="A15256" s="21">
        <v>557</v>
      </c>
      <c r="B15256" s="23">
        <f>B14647*(1-'935'!W563/'11'!B$17)</f>
        <v>0</v>
      </c>
      <c r="C15256" s="10"/>
    </row>
    <row r="15257" spans="1:3">
      <c r="A15257" s="21">
        <v>558</v>
      </c>
      <c r="B15257" s="23">
        <f>B14648*(1-'935'!W564/'11'!B$17)</f>
        <v>0</v>
      </c>
      <c r="C15257" s="10"/>
    </row>
    <row r="15258" spans="1:3">
      <c r="A15258" s="21">
        <v>559</v>
      </c>
      <c r="B15258" s="23">
        <f>B14649*(1-'935'!W565/'11'!B$17)</f>
        <v>0</v>
      </c>
      <c r="C15258" s="10"/>
    </row>
    <row r="15259" spans="1:3">
      <c r="A15259" s="21">
        <v>560</v>
      </c>
      <c r="B15259" s="23">
        <f>B14650*(1-'935'!W566/'11'!B$17)</f>
        <v>0</v>
      </c>
      <c r="C15259" s="10"/>
    </row>
    <row r="15260" spans="1:3">
      <c r="A15260" s="21">
        <v>561</v>
      </c>
      <c r="B15260" s="23">
        <f>B14651*(1-'935'!W567/'11'!B$17)</f>
        <v>0</v>
      </c>
      <c r="C15260" s="10"/>
    </row>
    <row r="15261" spans="1:3">
      <c r="A15261" s="21">
        <v>562</v>
      </c>
      <c r="B15261" s="23">
        <f>B14652*(1-'935'!W568/'11'!B$17)</f>
        <v>0</v>
      </c>
      <c r="C15261" s="10"/>
    </row>
    <row r="15262" spans="1:3">
      <c r="A15262" s="21">
        <v>563</v>
      </c>
      <c r="B15262" s="23">
        <f>B14653*(1-'935'!W569/'11'!B$17)</f>
        <v>0</v>
      </c>
      <c r="C15262" s="10"/>
    </row>
    <row r="15263" spans="1:3">
      <c r="A15263" s="21">
        <v>564</v>
      </c>
      <c r="B15263" s="23">
        <f>B14654*(1-'935'!W570/'11'!B$17)</f>
        <v>0</v>
      </c>
      <c r="C15263" s="10"/>
    </row>
    <row r="15264" spans="1:3">
      <c r="A15264" s="21">
        <v>565</v>
      </c>
      <c r="B15264" s="23">
        <f>B14655*(1-'935'!W571/'11'!B$17)</f>
        <v>0</v>
      </c>
      <c r="C15264" s="10"/>
    </row>
    <row r="15265" spans="1:3">
      <c r="A15265" s="21">
        <v>566</v>
      </c>
      <c r="B15265" s="23">
        <f>B14656*(1-'935'!W572/'11'!B$17)</f>
        <v>0</v>
      </c>
      <c r="C15265" s="10"/>
    </row>
    <row r="15266" spans="1:3">
      <c r="A15266" s="21">
        <v>567</v>
      </c>
      <c r="B15266" s="23">
        <f>B14657*(1-'935'!W573/'11'!B$17)</f>
        <v>0</v>
      </c>
      <c r="C15266" s="10"/>
    </row>
    <row r="15267" spans="1:3">
      <c r="A15267" s="21">
        <v>568</v>
      </c>
      <c r="B15267" s="23">
        <f>B14658*(1-'935'!W574/'11'!B$17)</f>
        <v>0</v>
      </c>
      <c r="C15267" s="10"/>
    </row>
    <row r="15268" spans="1:3">
      <c r="A15268" s="21">
        <v>569</v>
      </c>
      <c r="B15268" s="23">
        <f>B14659*(1-'935'!W575/'11'!B$17)</f>
        <v>0</v>
      </c>
      <c r="C15268" s="10"/>
    </row>
    <row r="15269" spans="1:3">
      <c r="A15269" s="21">
        <v>570</v>
      </c>
      <c r="B15269" s="23">
        <f>B14660*(1-'935'!W576/'11'!B$17)</f>
        <v>0</v>
      </c>
      <c r="C15269" s="10"/>
    </row>
    <row r="15270" spans="1:3">
      <c r="A15270" s="21">
        <v>571</v>
      </c>
      <c r="B15270" s="23">
        <f>B14661*(1-'935'!W577/'11'!B$17)</f>
        <v>0</v>
      </c>
      <c r="C15270" s="10"/>
    </row>
    <row r="15271" spans="1:3">
      <c r="A15271" s="21">
        <v>572</v>
      </c>
      <c r="B15271" s="23">
        <f>B14662*(1-'935'!W578/'11'!B$17)</f>
        <v>0</v>
      </c>
      <c r="C15271" s="10"/>
    </row>
    <row r="15272" spans="1:3">
      <c r="A15272" s="21">
        <v>573</v>
      </c>
      <c r="B15272" s="23">
        <f>B14663*(1-'935'!W579/'11'!B$17)</f>
        <v>0</v>
      </c>
      <c r="C15272" s="10"/>
    </row>
    <row r="15273" spans="1:3">
      <c r="A15273" s="21">
        <v>574</v>
      </c>
      <c r="B15273" s="23">
        <f>B14664*(1-'935'!W580/'11'!B$17)</f>
        <v>0</v>
      </c>
      <c r="C15273" s="10"/>
    </row>
    <row r="15274" spans="1:3">
      <c r="A15274" s="21">
        <v>575</v>
      </c>
      <c r="B15274" s="23">
        <f>B14665*(1-'935'!W581/'11'!B$17)</f>
        <v>0</v>
      </c>
      <c r="C15274" s="10"/>
    </row>
    <row r="15275" spans="1:3">
      <c r="A15275" s="21">
        <v>576</v>
      </c>
      <c r="B15275" s="23">
        <f>B14666*(1-'935'!W582/'11'!B$17)</f>
        <v>0</v>
      </c>
      <c r="C15275" s="10"/>
    </row>
    <row r="15276" spans="1:3">
      <c r="A15276" s="21">
        <v>577</v>
      </c>
      <c r="B15276" s="23">
        <f>B14667*(1-'935'!W583/'11'!B$17)</f>
        <v>0</v>
      </c>
      <c r="C15276" s="10"/>
    </row>
    <row r="15277" spans="1:3">
      <c r="A15277" s="21">
        <v>578</v>
      </c>
      <c r="B15277" s="23">
        <f>B14668*(1-'935'!W584/'11'!B$17)</f>
        <v>0</v>
      </c>
      <c r="C15277" s="10"/>
    </row>
    <row r="15278" spans="1:3">
      <c r="A15278" s="21">
        <v>579</v>
      </c>
      <c r="B15278" s="23">
        <f>B14669*(1-'935'!W585/'11'!B$17)</f>
        <v>0</v>
      </c>
      <c r="C15278" s="10"/>
    </row>
    <row r="15279" spans="1:3">
      <c r="A15279" s="21">
        <v>580</v>
      </c>
      <c r="B15279" s="23">
        <f>B14670*(1-'935'!W586/'11'!B$17)</f>
        <v>0</v>
      </c>
      <c r="C15279" s="10"/>
    </row>
    <row r="15280" spans="1:3">
      <c r="A15280" s="21">
        <v>581</v>
      </c>
      <c r="B15280" s="23">
        <f>B14671*(1-'935'!W587/'11'!B$17)</f>
        <v>0</v>
      </c>
      <c r="C15280" s="10"/>
    </row>
    <row r="15281" spans="1:3">
      <c r="A15281" s="21">
        <v>582</v>
      </c>
      <c r="B15281" s="23">
        <f>B14672*(1-'935'!W588/'11'!B$17)</f>
        <v>0</v>
      </c>
      <c r="C15281" s="10"/>
    </row>
    <row r="15282" spans="1:3">
      <c r="A15282" s="21">
        <v>583</v>
      </c>
      <c r="B15282" s="23">
        <f>B14673*(1-'935'!W589/'11'!B$17)</f>
        <v>0</v>
      </c>
      <c r="C15282" s="10"/>
    </row>
    <row r="15283" spans="1:3">
      <c r="A15283" s="21">
        <v>584</v>
      </c>
      <c r="B15283" s="23">
        <f>B14674*(1-'935'!W590/'11'!B$17)</f>
        <v>0</v>
      </c>
      <c r="C15283" s="10"/>
    </row>
    <row r="15284" spans="1:3">
      <c r="A15284" s="21">
        <v>585</v>
      </c>
      <c r="B15284" s="23">
        <f>B14675*(1-'935'!W591/'11'!B$17)</f>
        <v>0</v>
      </c>
      <c r="C15284" s="10"/>
    </row>
    <row r="15285" spans="1:3">
      <c r="A15285" s="21">
        <v>586</v>
      </c>
      <c r="B15285" s="23">
        <f>B14676*(1-'935'!W592/'11'!B$17)</f>
        <v>0</v>
      </c>
      <c r="C15285" s="10"/>
    </row>
    <row r="15286" spans="1:3">
      <c r="A15286" s="21">
        <v>587</v>
      </c>
      <c r="B15286" s="23">
        <f>B14677*(1-'935'!W593/'11'!B$17)</f>
        <v>0</v>
      </c>
      <c r="C15286" s="10"/>
    </row>
    <row r="15287" spans="1:3">
      <c r="A15287" s="21">
        <v>588</v>
      </c>
      <c r="B15287" s="23">
        <f>B14678*(1-'935'!W594/'11'!B$17)</f>
        <v>0</v>
      </c>
      <c r="C15287" s="10"/>
    </row>
    <row r="15288" spans="1:3">
      <c r="A15288" s="21">
        <v>589</v>
      </c>
      <c r="B15288" s="23">
        <f>B14679*(1-'935'!W595/'11'!B$17)</f>
        <v>0</v>
      </c>
      <c r="C15288" s="10"/>
    </row>
    <row r="15289" spans="1:3">
      <c r="A15289" s="21">
        <v>590</v>
      </c>
      <c r="B15289" s="23">
        <f>B14680*(1-'935'!W596/'11'!B$17)</f>
        <v>0</v>
      </c>
      <c r="C15289" s="10"/>
    </row>
    <row r="15290" spans="1:3">
      <c r="A15290" s="21">
        <v>591</v>
      </c>
      <c r="B15290" s="23">
        <f>B14681*(1-'935'!W597/'11'!B$17)</f>
        <v>0</v>
      </c>
      <c r="C15290" s="10"/>
    </row>
    <row r="15291" spans="1:3">
      <c r="A15291" s="21">
        <v>592</v>
      </c>
      <c r="B15291" s="23">
        <f>B14682*(1-'935'!W598/'11'!B$17)</f>
        <v>0</v>
      </c>
      <c r="C15291" s="10"/>
    </row>
    <row r="15292" spans="1:3">
      <c r="A15292" s="21">
        <v>593</v>
      </c>
      <c r="B15292" s="23">
        <f>B14683*(1-'935'!W599/'11'!B$17)</f>
        <v>0</v>
      </c>
      <c r="C15292" s="10"/>
    </row>
    <row r="15293" spans="1:3">
      <c r="A15293" s="21">
        <v>594</v>
      </c>
      <c r="B15293" s="23">
        <f>B14684*(1-'935'!W600/'11'!B$17)</f>
        <v>0</v>
      </c>
      <c r="C15293" s="10"/>
    </row>
    <row r="15294" spans="1:3">
      <c r="A15294" s="21">
        <v>595</v>
      </c>
      <c r="B15294" s="23">
        <f>B14685*(1-'935'!W601/'11'!B$17)</f>
        <v>0</v>
      </c>
      <c r="C15294" s="10"/>
    </row>
    <row r="15295" spans="1:3">
      <c r="A15295" s="21">
        <v>596</v>
      </c>
      <c r="B15295" s="23">
        <f>B14686*(1-'935'!W602/'11'!B$17)</f>
        <v>0</v>
      </c>
      <c r="C15295" s="10"/>
    </row>
    <row r="15296" spans="1:3">
      <c r="A15296" s="21">
        <v>597</v>
      </c>
      <c r="B15296" s="23">
        <f>B14687*(1-'935'!W603/'11'!B$17)</f>
        <v>0</v>
      </c>
      <c r="C15296" s="10"/>
    </row>
    <row r="15297" spans="1:3">
      <c r="A15297" s="21">
        <v>598</v>
      </c>
      <c r="B15297" s="23">
        <f>B14688*(1-'935'!W604/'11'!B$17)</f>
        <v>0</v>
      </c>
      <c r="C15297" s="10"/>
    </row>
    <row r="15298" spans="1:3">
      <c r="A15298" s="21">
        <v>599</v>
      </c>
      <c r="B15298" s="23">
        <f>B14689*(1-'935'!W605/'11'!B$17)</f>
        <v>0</v>
      </c>
      <c r="C15298" s="10"/>
    </row>
    <row r="15299" spans="1:3">
      <c r="A15299" s="21">
        <v>600</v>
      </c>
      <c r="B15299" s="23">
        <f>B14690*(1-'935'!W606/'11'!B$17)</f>
        <v>0</v>
      </c>
      <c r="C15299" s="10"/>
    </row>
    <row r="15301" spans="1:3" ht="21" customHeight="1">
      <c r="A15301" s="1" t="s">
        <v>390</v>
      </c>
    </row>
    <row r="15302" spans="1:3">
      <c r="A15302" s="2" t="s">
        <v>255</v>
      </c>
    </row>
    <row r="15303" spans="1:3">
      <c r="A15303" s="12" t="s">
        <v>391</v>
      </c>
    </row>
    <row r="15304" spans="1:3">
      <c r="A15304" s="2" t="s">
        <v>351</v>
      </c>
    </row>
    <row r="15306" spans="1:3">
      <c r="B15306" s="3" t="s">
        <v>392</v>
      </c>
    </row>
    <row r="15307" spans="1:3">
      <c r="A15307" s="11" t="s">
        <v>392</v>
      </c>
      <c r="B15307" s="23">
        <f>SUM(B$14700:B$15299)</f>
        <v>0</v>
      </c>
      <c r="C15307" s="10"/>
    </row>
    <row r="15309" spans="1:3" ht="21" customHeight="1">
      <c r="A15309" s="1" t="s">
        <v>393</v>
      </c>
    </row>
    <row r="15310" spans="1:3">
      <c r="A15310" s="2" t="s">
        <v>255</v>
      </c>
    </row>
    <row r="15311" spans="1:3">
      <c r="A15311" s="12" t="s">
        <v>394</v>
      </c>
    </row>
    <row r="15312" spans="1:3">
      <c r="A15312" s="12" t="s">
        <v>395</v>
      </c>
    </row>
    <row r="15313" spans="1:3">
      <c r="A15313" s="12" t="s">
        <v>396</v>
      </c>
    </row>
    <row r="15314" spans="1:3">
      <c r="A15314" s="12" t="s">
        <v>397</v>
      </c>
    </row>
    <row r="15315" spans="1:3">
      <c r="A15315" s="2" t="s">
        <v>398</v>
      </c>
    </row>
    <row r="15317" spans="1:3">
      <c r="B15317" s="3" t="s">
        <v>399</v>
      </c>
    </row>
    <row r="15318" spans="1:3">
      <c r="A15318" s="11" t="s">
        <v>399</v>
      </c>
      <c r="B15318" s="23">
        <f>B10413+B6141+B14080+B15307</f>
        <v>0</v>
      </c>
      <c r="C153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1" display="x1 = 1122. Forecast system simultaneous maximum load (kW) from CDCM users (from CDCM table 2506)"/>
    <hyperlink ref="A6" location="'11'!B26" display="x2 = 1131. Assets in CDCM model (£) (from CDCM table 2705 or 2706)"/>
    <hyperlink ref="A7" location="'11'!B46" display="x3 = 1135. Loss adjustment factor to transmission for each network level (from CDCM table 2004)"/>
    <hyperlink ref="A20" location="'935'!J6" display="x1 = 935. Customer category for demand scaling (in Tariff data)"/>
    <hyperlink ref="A627" location="'11'!B46" display="x1 = 1135. Loss adjustment factor to transmission for each network level (from CDCM table 2004)"/>
    <hyperlink ref="A628" location="'Calc1'!B23" display="x2 = 4106. Tariff type and category"/>
    <hyperlink ref="A1235" location="'Calc1'!B631" display="x1 = 4108. Loss factor to transmission"/>
    <hyperlink ref="A1236" location="'Calc1'!B15" display="x2 = 4104. Power factor in 500 MW model"/>
    <hyperlink ref="A1843" location="'11'!B31" display="x1 = 1132. Override notional asset rate for 132kV/HV (£/kW)"/>
    <hyperlink ref="A1844" location="'Calc1'!B10" display="x2 = 4102. Notional asset rate (£/kW)"/>
    <hyperlink ref="A1852" location="'Calc1'!B1847" display="x1 = 4112. Notional asset rate for 132kV/HV (£/kW)"/>
    <hyperlink ref="A1853" location="'Calc1'!B10" display="x2 = 4102. Notional asset rate (£/kW)"/>
    <hyperlink ref="A1861" location="'Calc1'!B23" display="x1 = 4106. Tariff type and category"/>
    <hyperlink ref="A1862" location="'Calc1'!B1856" display="x2 = 4114. Notional asset rate adjusted (£/kW)"/>
    <hyperlink ref="A1863" location="'Calc1'!B1239" display="x3 = 4110. Active power equivalent of capacity adjusted to transmission (kW/kVA)"/>
    <hyperlink ref="A1864" location="'11'!B11" display="x4 = 1105. Diversity allowance between level exit and GSP Group (from CDCM table 2611)"/>
    <hyperlink ref="A1865" location="'935'!K6" display="x5 = 935. Network use factor (in Tariff data)"/>
    <hyperlink ref="A2472" location="'Calc1'!B23" display="x1 = 4106. Tariff type and category"/>
    <hyperlink ref="A2473" location="'Calc1'!B1856" display="x2 = 4114. Notional asset rate adjusted (£/kW)"/>
    <hyperlink ref="A2474" location="'Calc1'!B1239" display="x3 = 4110. Active power equivalent of capacity adjusted to transmission (kW/kVA)"/>
    <hyperlink ref="A2475" location="'11'!B11" display="x4 = 1105. Diversity allowance between level exit and GSP Group (from CDCM table 2611)"/>
    <hyperlink ref="A2476" location="'935'!K6" display="x5 = 935. Network use factor (in Tariff data)"/>
    <hyperlink ref="A3083" location="'Calc1'!B23" display="x1 = 4106. Tariff type and category"/>
    <hyperlink ref="A3084" location="'Calc1'!B1856" display="x2 = 4114. Notional asset rate adjusted (£/kW)"/>
    <hyperlink ref="A3085" location="'Calc1'!B1239" display="x3 = 4110. Active power equivalent of capacity adjusted to transmission (kW/kVA)"/>
    <hyperlink ref="A3086" location="'11'!B11" display="x4 = 1105. Diversity allowance between level exit and GSP Group (from CDCM table 2611)"/>
    <hyperlink ref="A3087" location="'935'!K6" display="x5 = 935. Network use factor (in Tariff data)"/>
    <hyperlink ref="A3694" location="'Calc1'!B23" display="x1 = 4106. Tariff type and category"/>
    <hyperlink ref="A3695" location="'Calc1'!B1856" display="x2 = 4114. Notional asset rate adjusted (£/kW)"/>
    <hyperlink ref="A3696" location="'Calc1'!B1239" display="x3 = 4110. Active power equivalent of capacity adjusted to transmission (kW/kVA)"/>
    <hyperlink ref="A3697" location="'11'!B11" display="x4 = 1105. Diversity allowance between level exit and GSP Group (from CDCM table 2611)"/>
    <hyperlink ref="A3698" location="'935'!K6" display="x5 = 935. Network use factor (in Tariff data)"/>
    <hyperlink ref="A4305" location="'Calc1'!B23" display="x1 = 4106. Tariff type and category"/>
    <hyperlink ref="A4306" location="'Calc1'!B1856" display="x2 = 4114. Notional asset rate adjusted (£/kW)"/>
    <hyperlink ref="A4307" location="'Calc1'!B1239" display="x3 = 4110. Active power equivalent of capacity adjusted to transmission (kW/kVA)"/>
    <hyperlink ref="A4308" location="'11'!B11" display="x4 = 1105. Diversity allowance between level exit and GSP Group (from CDCM table 2611)"/>
    <hyperlink ref="A4309" location="'935'!K6" display="x5 = 935. Network use factor (in Tariff data)"/>
    <hyperlink ref="A4916" location="'Calc1'!B4312" display="x1 = 4124. Capacity 132kV circuits (£/kVA)"/>
    <hyperlink ref="A4917" location="'Calc1'!B3090" display="x2 = 4120. Capacity 132kV/EHV (£/kVA)"/>
    <hyperlink ref="A4918" location="'Calc1'!B2479" display="x3 = 4118. Capacity EHV circuits (£/kVA)"/>
    <hyperlink ref="A4919" location="'Calc1'!B3701" display="x4 = 4122. Capacity EHV/HV (£/kVA)"/>
    <hyperlink ref="A4920" location="'Calc1'!B1868" display="x5 = 4116. Capacity 132kV/HV (£/kVA)"/>
    <hyperlink ref="A5527" location="'935'!C6" display="x1 = 935. Maximum import capacity (kVA) (in Tariff data)"/>
    <hyperlink ref="A5528" location="'935'!W6" display="x2 = 935. Days for which not a customer (in Tariff data)"/>
    <hyperlink ref="A5529" location="'11'!B16" display="x3 = 1113. Days in year (in General inputs)"/>
    <hyperlink ref="A6136" location="'Calc1'!B4923" display="x1 = 4126. Total notional capacity assets (£/kVA)"/>
    <hyperlink ref="A6137" location="'Calc1'!B5532" display="x2 = 4128. Maximum import capacity adjusted for part-year (kVA)"/>
    <hyperlink ref="A6145" location="'935'!G6" display="x1 = 935. Non-exempt post-2010 export capacity (kVA) (in Tariff data)"/>
    <hyperlink ref="A6146" location="'935'!W6" display="x2 = 935. Days for which not a customer (in Tariff data)"/>
    <hyperlink ref="A6147" location="'11'!B16" display="x3 = 1113. Days in year (in General inputs)"/>
    <hyperlink ref="A6754" location="'935'!F6" display="x1 = 935. Non-exempt 2005-2010 export capacity (kVA) (in Tariff data)"/>
    <hyperlink ref="A6755" location="'935'!W6" display="x2 = 935. Days for which not a customer (in Tariff data)"/>
    <hyperlink ref="A6756" location="'11'!B16" display="x3 = 1113. Days in year (in General inputs)"/>
    <hyperlink ref="A7363" location="'935'!E6" display="x1 = 935. Non-exempt pre-2005 export capacity (kVA) (in Tariff data)"/>
    <hyperlink ref="A7364" location="'935'!W6" display="x2 = 935. Days for which not a customer (in Tariff data)"/>
    <hyperlink ref="A7365" location="'11'!B16" display="x3 = 1113. Days in year (in General inputs)"/>
    <hyperlink ref="A7972" location="'Calc1'!B7368" display="x1 = 4136. Non-exempt pre-2005 export capacity (kVA) adjusted for part-year"/>
    <hyperlink ref="A7973" location="'Calc1'!B6759" display="x2 = 4134. Non-exempt 2005-2010 export capacity (kVA) adjusted for part-year"/>
    <hyperlink ref="A7974" location="'Calc1'!B6150" display="x3 = 4132. Non-exempt post-2010 export capacity (kVA) adjusted for part-year"/>
    <hyperlink ref="A8581" location="'935'!D6" display="x1 = 935. Exempt export capacity (kVA) (in Tariff data)"/>
    <hyperlink ref="A8582" location="'935'!W6" display="x2 = 935. Days for which not a customer (in Tariff data)"/>
    <hyperlink ref="A8583" location="'11'!B16" display="x3 = 1113. Days in year (in General inputs)"/>
    <hyperlink ref="A9190" location="'935'!H6" display="x1 = 935. Sole use asset MEAV (£) (in Tariff data)"/>
    <hyperlink ref="A9191" location="'Calc1'!B5532" display="x2 = 4128. Maximum import capacity adjusted for part-year (kVA)"/>
    <hyperlink ref="A9192" location="'Calc1'!B8586" display="x3 = 4140. Exempt export capacity (kVA) adjusted for part-year"/>
    <hyperlink ref="A9193" location="'Calc1'!B7977" display="x4 = 4138. Chargeable export capacity adjusted for part-year (kVA)"/>
    <hyperlink ref="A9800" location="'Calc1'!B9196" display="x1 = 4142. Sole use asset MEAV for demand (£)"/>
    <hyperlink ref="A9801" location="'935'!W6" display="x2 = 935. Days for which not a customer (in Tariff data)"/>
    <hyperlink ref="A9802" location="'11'!B16" display="x3 = 1113. Days in year (in General inputs)"/>
    <hyperlink ref="A10409" location="'Calc1'!B9805" display="x1 = 4144. Demand sole use asset MEAV adjusted for part-year (£)"/>
    <hyperlink ref="A10417" location="'935'!P6" display="x1 = 935. Super red kW import divided by kVA capacity (in Tariff data)"/>
    <hyperlink ref="A10418" location="'935'!X6" display="x2 = 935. Hours in super-red for which not a customer (in Tariff data)"/>
    <hyperlink ref="A10419" location="'11'!D16" display="x3 = 1113. Annual hours in super red (in General inputs)"/>
    <hyperlink ref="A10420" location="'935'!W6" display="x4 = 935. Days for which not a customer (in Tariff data)"/>
    <hyperlink ref="A10421" location="'11'!B16" display="x5 = 1113. Days in year (in General inputs)"/>
    <hyperlink ref="A11028" location="'Calc1'!B10424" display="x1 = 4148. Super red kW divided by kVA adjusted for part-year"/>
    <hyperlink ref="A11029" location="'Calc1'!B631" display="x2 = 4108. Loss factor to transmission"/>
    <hyperlink ref="A11636" location="'Calc1'!B23" display="x1 = 4106. Tariff type and category"/>
    <hyperlink ref="A11637" location="'Calc1'!B1856" display="x2 = 4114. Notional asset rate adjusted (£/kW)"/>
    <hyperlink ref="A11638" location="'Calc1'!B11032" display="x3 = 4150. Peak-time active power consumption adjusted to transmission (kW/kVA)"/>
    <hyperlink ref="A11639" location="'935'!K6" display="x4 = 935. Network use factor (in Tariff data)"/>
    <hyperlink ref="A12246" location="'Calc1'!B23" display="x1 = 4106. Tariff type and category"/>
    <hyperlink ref="A12247" location="'Calc1'!B1856" display="x2 = 4114. Notional asset rate adjusted (£/kW)"/>
    <hyperlink ref="A12248" location="'Calc1'!B11032" display="x3 = 4150. Peak-time active power consumption adjusted to transmission (kW/kVA)"/>
    <hyperlink ref="A12249" location="'935'!K6" display="x4 = 935. Network use factor (in Tariff data)"/>
    <hyperlink ref="A12856" location="'Calc1'!B23" display="x1 = 4106. Tariff type and category"/>
    <hyperlink ref="A12857" location="'Calc1'!B1856" display="x2 = 4114. Notional asset rate adjusted (£/kW)"/>
    <hyperlink ref="A12858" location="'Calc1'!B11032" display="x3 = 4150. Peak-time active power consumption adjusted to transmission (kW/kVA)"/>
    <hyperlink ref="A12859" location="'935'!K6" display="x4 = 935. Network use factor (in Tariff data)"/>
    <hyperlink ref="A13466" location="'Calc1'!B12862" display="x1 = 4156. Consumption 132kV circuits (£/kVA)"/>
    <hyperlink ref="A13467" location="'Calc1'!B12252" display="x2 = 4154. Consumption 132kV/EHV (£/kVA)"/>
    <hyperlink ref="A13468" location="'Calc1'!B11642" display="x3 = 4152. Consumption EHV circuits (£/kVA)"/>
    <hyperlink ref="A14075" location="'Calc1'!B13471" display="x1 = 4158. Total notional consumption assets (£/kVA)"/>
    <hyperlink ref="A14076" location="'Calc1'!B5532" display="x2 = 4128. Maximum import capacity adjusted for part-year (kVA)"/>
    <hyperlink ref="A14084" location="'935'!H6" display="x1 = 935. Sole use asset MEAV (£) (in Tariff data)"/>
    <hyperlink ref="A14085" location="'Calc1'!B7977" display="x2 = 4138. Chargeable export capacity adjusted for part-year (kVA)"/>
    <hyperlink ref="A14086" location="'Calc1'!B5532" display="x3 = 4128. Maximum import capacity adjusted for part-year (kVA)"/>
    <hyperlink ref="A14087" location="'Calc1'!B8586" display="x4 = 4140. Exempt export capacity (kVA) adjusted for part-year"/>
    <hyperlink ref="A14694" location="'Calc1'!B14090" display="x1 = 4162. Sole use asset MEAV for non-exempt generation (£)"/>
    <hyperlink ref="A14695" location="'935'!W6" display="x2 = 935. Days for which not a customer (in Tariff data)"/>
    <hyperlink ref="A14696" location="'11'!B16" display="x3 = 1113. Days in year (in General inputs)"/>
    <hyperlink ref="A15303" location="'Calc1'!B14699" display="x1 = 4164. Generation sole use asset MEAV adjusted for part-year (£)"/>
    <hyperlink ref="A15311" location="'Calc1'!B10412" display="x1 = 4146. Total sole use assets for demand (£)"/>
    <hyperlink ref="A15312" location="'Calc1'!B6140" display="x2 = 4130. Total notional capacity assets (£)"/>
    <hyperlink ref="A15313" location="'Calc1'!B14079" display="x3 = 4160. Total notional consumption assets (£)"/>
    <hyperlink ref="A15314" location="'Calc1'!B15306" display="x4 = 4166. Generation sole use asset MEAV adjusted for part-year (£) (aggregate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949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2"&amp;" for "&amp;'11'!B7&amp;" in "&amp;'11'!C7&amp;" ("&amp;'11'!D7&amp;")"</f>
        <v>0</v>
      </c>
    </row>
    <row r="3" spans="1:3" ht="21" customHeight="1">
      <c r="A3" s="1" t="s">
        <v>400</v>
      </c>
    </row>
    <row r="4" spans="1:3">
      <c r="A4" s="2" t="s">
        <v>255</v>
      </c>
    </row>
    <row r="5" spans="1:3">
      <c r="A5" s="12" t="s">
        <v>401</v>
      </c>
    </row>
    <row r="6" spans="1:3">
      <c r="A6" s="12" t="s">
        <v>402</v>
      </c>
    </row>
    <row r="7" spans="1:3">
      <c r="A7" s="12" t="s">
        <v>403</v>
      </c>
    </row>
    <row r="8" spans="1:3">
      <c r="A8" s="12" t="s">
        <v>404</v>
      </c>
    </row>
    <row r="9" spans="1:3">
      <c r="A9" s="2" t="s">
        <v>405</v>
      </c>
    </row>
    <row r="11" spans="1:3">
      <c r="B11" s="3" t="s">
        <v>406</v>
      </c>
    </row>
    <row r="12" spans="1:3">
      <c r="A12" s="21">
        <v>1</v>
      </c>
      <c r="B12" s="23">
        <f>'Calc1'!B5533-('935'!S7*(1-'935'!W7/'11'!B$17))</f>
        <v>0</v>
      </c>
      <c r="C12" s="10"/>
    </row>
    <row r="13" spans="1:3">
      <c r="A13" s="21">
        <v>2</v>
      </c>
      <c r="B13" s="23">
        <f>'Calc1'!B5534-('935'!S8*(1-'935'!W8/'11'!B$17))</f>
        <v>0</v>
      </c>
      <c r="C13" s="10"/>
    </row>
    <row r="14" spans="1:3">
      <c r="A14" s="21">
        <v>3</v>
      </c>
      <c r="B14" s="23">
        <f>'Calc1'!B5535-('935'!S9*(1-'935'!W9/'11'!B$17))</f>
        <v>0</v>
      </c>
      <c r="C14" s="10"/>
    </row>
    <row r="15" spans="1:3">
      <c r="A15" s="21">
        <v>4</v>
      </c>
      <c r="B15" s="23">
        <f>'Calc1'!B5536-('935'!S10*(1-'935'!W10/'11'!B$17))</f>
        <v>0</v>
      </c>
      <c r="C15" s="10"/>
    </row>
    <row r="16" spans="1:3">
      <c r="A16" s="21">
        <v>5</v>
      </c>
      <c r="B16" s="23">
        <f>'Calc1'!B5537-('935'!S11*(1-'935'!W11/'11'!B$17))</f>
        <v>0</v>
      </c>
      <c r="C16" s="10"/>
    </row>
    <row r="17" spans="1:3">
      <c r="A17" s="21">
        <v>6</v>
      </c>
      <c r="B17" s="23">
        <f>'Calc1'!B5538-('935'!S12*(1-'935'!W12/'11'!B$17))</f>
        <v>0</v>
      </c>
      <c r="C17" s="10"/>
    </row>
    <row r="18" spans="1:3">
      <c r="A18" s="21">
        <v>7</v>
      </c>
      <c r="B18" s="23">
        <f>'Calc1'!B5539-('935'!S13*(1-'935'!W13/'11'!B$17))</f>
        <v>0</v>
      </c>
      <c r="C18" s="10"/>
    </row>
    <row r="19" spans="1:3">
      <c r="A19" s="21">
        <v>8</v>
      </c>
      <c r="B19" s="23">
        <f>'Calc1'!B5540-('935'!S14*(1-'935'!W14/'11'!B$17))</f>
        <v>0</v>
      </c>
      <c r="C19" s="10"/>
    </row>
    <row r="20" spans="1:3">
      <c r="A20" s="21">
        <v>9</v>
      </c>
      <c r="B20" s="23">
        <f>'Calc1'!B5541-('935'!S15*(1-'935'!W15/'11'!B$17))</f>
        <v>0</v>
      </c>
      <c r="C20" s="10"/>
    </row>
    <row r="21" spans="1:3">
      <c r="A21" s="21">
        <v>10</v>
      </c>
      <c r="B21" s="23">
        <f>'Calc1'!B5542-('935'!S16*(1-'935'!W16/'11'!B$17))</f>
        <v>0</v>
      </c>
      <c r="C21" s="10"/>
    </row>
    <row r="22" spans="1:3">
      <c r="A22" s="21">
        <v>11</v>
      </c>
      <c r="B22" s="23">
        <f>'Calc1'!B5543-('935'!S17*(1-'935'!W17/'11'!B$17))</f>
        <v>0</v>
      </c>
      <c r="C22" s="10"/>
    </row>
    <row r="23" spans="1:3">
      <c r="A23" s="21">
        <v>12</v>
      </c>
      <c r="B23" s="23">
        <f>'Calc1'!B5544-('935'!S18*(1-'935'!W18/'11'!B$17))</f>
        <v>0</v>
      </c>
      <c r="C23" s="10"/>
    </row>
    <row r="24" spans="1:3">
      <c r="A24" s="21">
        <v>13</v>
      </c>
      <c r="B24" s="23">
        <f>'Calc1'!B5545-('935'!S19*(1-'935'!W19/'11'!B$17))</f>
        <v>0</v>
      </c>
      <c r="C24" s="10"/>
    </row>
    <row r="25" spans="1:3">
      <c r="A25" s="21">
        <v>14</v>
      </c>
      <c r="B25" s="23">
        <f>'Calc1'!B5546-('935'!S20*(1-'935'!W20/'11'!B$17))</f>
        <v>0</v>
      </c>
      <c r="C25" s="10"/>
    </row>
    <row r="26" spans="1:3">
      <c r="A26" s="21">
        <v>15</v>
      </c>
      <c r="B26" s="23">
        <f>'Calc1'!B5547-('935'!S21*(1-'935'!W21/'11'!B$17))</f>
        <v>0</v>
      </c>
      <c r="C26" s="10"/>
    </row>
    <row r="27" spans="1:3">
      <c r="A27" s="21">
        <v>16</v>
      </c>
      <c r="B27" s="23">
        <f>'Calc1'!B5548-('935'!S22*(1-'935'!W22/'11'!B$17))</f>
        <v>0</v>
      </c>
      <c r="C27" s="10"/>
    </row>
    <row r="28" spans="1:3">
      <c r="A28" s="21">
        <v>17</v>
      </c>
      <c r="B28" s="23">
        <f>'Calc1'!B5549-('935'!S23*(1-'935'!W23/'11'!B$17))</f>
        <v>0</v>
      </c>
      <c r="C28" s="10"/>
    </row>
    <row r="29" spans="1:3">
      <c r="A29" s="21">
        <v>18</v>
      </c>
      <c r="B29" s="23">
        <f>'Calc1'!B5550-('935'!S24*(1-'935'!W24/'11'!B$17))</f>
        <v>0</v>
      </c>
      <c r="C29" s="10"/>
    </row>
    <row r="30" spans="1:3">
      <c r="A30" s="21">
        <v>19</v>
      </c>
      <c r="B30" s="23">
        <f>'Calc1'!B5551-('935'!S25*(1-'935'!W25/'11'!B$17))</f>
        <v>0</v>
      </c>
      <c r="C30" s="10"/>
    </row>
    <row r="31" spans="1:3">
      <c r="A31" s="21">
        <v>20</v>
      </c>
      <c r="B31" s="23">
        <f>'Calc1'!B5552-('935'!S26*(1-'935'!W26/'11'!B$17))</f>
        <v>0</v>
      </c>
      <c r="C31" s="10"/>
    </row>
    <row r="32" spans="1:3">
      <c r="A32" s="21">
        <v>21</v>
      </c>
      <c r="B32" s="23">
        <f>'Calc1'!B5553-('935'!S27*(1-'935'!W27/'11'!B$17))</f>
        <v>0</v>
      </c>
      <c r="C32" s="10"/>
    </row>
    <row r="33" spans="1:3">
      <c r="A33" s="21">
        <v>22</v>
      </c>
      <c r="B33" s="23">
        <f>'Calc1'!B5554-('935'!S28*(1-'935'!W28/'11'!B$17))</f>
        <v>0</v>
      </c>
      <c r="C33" s="10"/>
    </row>
    <row r="34" spans="1:3">
      <c r="A34" s="21">
        <v>23</v>
      </c>
      <c r="B34" s="23">
        <f>'Calc1'!B5555-('935'!S29*(1-'935'!W29/'11'!B$17))</f>
        <v>0</v>
      </c>
      <c r="C34" s="10"/>
    </row>
    <row r="35" spans="1:3">
      <c r="A35" s="21">
        <v>24</v>
      </c>
      <c r="B35" s="23">
        <f>'Calc1'!B5556-('935'!S30*(1-'935'!W30/'11'!B$17))</f>
        <v>0</v>
      </c>
      <c r="C35" s="10"/>
    </row>
    <row r="36" spans="1:3">
      <c r="A36" s="21">
        <v>25</v>
      </c>
      <c r="B36" s="23">
        <f>'Calc1'!B5557-('935'!S31*(1-'935'!W31/'11'!B$17))</f>
        <v>0</v>
      </c>
      <c r="C36" s="10"/>
    </row>
    <row r="37" spans="1:3">
      <c r="A37" s="21">
        <v>26</v>
      </c>
      <c r="B37" s="23">
        <f>'Calc1'!B5558-('935'!S32*(1-'935'!W32/'11'!B$17))</f>
        <v>0</v>
      </c>
      <c r="C37" s="10"/>
    </row>
    <row r="38" spans="1:3">
      <c r="A38" s="21">
        <v>27</v>
      </c>
      <c r="B38" s="23">
        <f>'Calc1'!B5559-('935'!S33*(1-'935'!W33/'11'!B$17))</f>
        <v>0</v>
      </c>
      <c r="C38" s="10"/>
    </row>
    <row r="39" spans="1:3">
      <c r="A39" s="21">
        <v>28</v>
      </c>
      <c r="B39" s="23">
        <f>'Calc1'!B5560-('935'!S34*(1-'935'!W34/'11'!B$17))</f>
        <v>0</v>
      </c>
      <c r="C39" s="10"/>
    </row>
    <row r="40" spans="1:3">
      <c r="A40" s="21">
        <v>29</v>
      </c>
      <c r="B40" s="23">
        <f>'Calc1'!B5561-('935'!S35*(1-'935'!W35/'11'!B$17))</f>
        <v>0</v>
      </c>
      <c r="C40" s="10"/>
    </row>
    <row r="41" spans="1:3">
      <c r="A41" s="21">
        <v>30</v>
      </c>
      <c r="B41" s="23">
        <f>'Calc1'!B5562-('935'!S36*(1-'935'!W36/'11'!B$17))</f>
        <v>0</v>
      </c>
      <c r="C41" s="10"/>
    </row>
    <row r="42" spans="1:3">
      <c r="A42" s="21">
        <v>31</v>
      </c>
      <c r="B42" s="23">
        <f>'Calc1'!B5563-('935'!S37*(1-'935'!W37/'11'!B$17))</f>
        <v>0</v>
      </c>
      <c r="C42" s="10"/>
    </row>
    <row r="43" spans="1:3">
      <c r="A43" s="21">
        <v>32</v>
      </c>
      <c r="B43" s="23">
        <f>'Calc1'!B5564-('935'!S38*(1-'935'!W38/'11'!B$17))</f>
        <v>0</v>
      </c>
      <c r="C43" s="10"/>
    </row>
    <row r="44" spans="1:3">
      <c r="A44" s="21">
        <v>33</v>
      </c>
      <c r="B44" s="23">
        <f>'Calc1'!B5565-('935'!S39*(1-'935'!W39/'11'!B$17))</f>
        <v>0</v>
      </c>
      <c r="C44" s="10"/>
    </row>
    <row r="45" spans="1:3">
      <c r="A45" s="21">
        <v>34</v>
      </c>
      <c r="B45" s="23">
        <f>'Calc1'!B5566-('935'!S40*(1-'935'!W40/'11'!B$17))</f>
        <v>0</v>
      </c>
      <c r="C45" s="10"/>
    </row>
    <row r="46" spans="1:3">
      <c r="A46" s="21">
        <v>35</v>
      </c>
      <c r="B46" s="23">
        <f>'Calc1'!B5567-('935'!S41*(1-'935'!W41/'11'!B$17))</f>
        <v>0</v>
      </c>
      <c r="C46" s="10"/>
    </row>
    <row r="47" spans="1:3">
      <c r="A47" s="21">
        <v>36</v>
      </c>
      <c r="B47" s="23">
        <f>'Calc1'!B5568-('935'!S42*(1-'935'!W42/'11'!B$17))</f>
        <v>0</v>
      </c>
      <c r="C47" s="10"/>
    </row>
    <row r="48" spans="1:3">
      <c r="A48" s="21">
        <v>37</v>
      </c>
      <c r="B48" s="23">
        <f>'Calc1'!B5569-('935'!S43*(1-'935'!W43/'11'!B$17))</f>
        <v>0</v>
      </c>
      <c r="C48" s="10"/>
    </row>
    <row r="49" spans="1:3">
      <c r="A49" s="21">
        <v>38</v>
      </c>
      <c r="B49" s="23">
        <f>'Calc1'!B5570-('935'!S44*(1-'935'!W44/'11'!B$17))</f>
        <v>0</v>
      </c>
      <c r="C49" s="10"/>
    </row>
    <row r="50" spans="1:3">
      <c r="A50" s="21">
        <v>39</v>
      </c>
      <c r="B50" s="23">
        <f>'Calc1'!B5571-('935'!S45*(1-'935'!W45/'11'!B$17))</f>
        <v>0</v>
      </c>
      <c r="C50" s="10"/>
    </row>
    <row r="51" spans="1:3">
      <c r="A51" s="21">
        <v>40</v>
      </c>
      <c r="B51" s="23">
        <f>'Calc1'!B5572-('935'!S46*(1-'935'!W46/'11'!B$17))</f>
        <v>0</v>
      </c>
      <c r="C51" s="10"/>
    </row>
    <row r="52" spans="1:3">
      <c r="A52" s="21">
        <v>41</v>
      </c>
      <c r="B52" s="23">
        <f>'Calc1'!B5573-('935'!S47*(1-'935'!W47/'11'!B$17))</f>
        <v>0</v>
      </c>
      <c r="C52" s="10"/>
    </row>
    <row r="53" spans="1:3">
      <c r="A53" s="21">
        <v>42</v>
      </c>
      <c r="B53" s="23">
        <f>'Calc1'!B5574-('935'!S48*(1-'935'!W48/'11'!B$17))</f>
        <v>0</v>
      </c>
      <c r="C53" s="10"/>
    </row>
    <row r="54" spans="1:3">
      <c r="A54" s="21">
        <v>43</v>
      </c>
      <c r="B54" s="23">
        <f>'Calc1'!B5575-('935'!S49*(1-'935'!W49/'11'!B$17))</f>
        <v>0</v>
      </c>
      <c r="C54" s="10"/>
    </row>
    <row r="55" spans="1:3">
      <c r="A55" s="21">
        <v>44</v>
      </c>
      <c r="B55" s="23">
        <f>'Calc1'!B5576-('935'!S50*(1-'935'!W50/'11'!B$17))</f>
        <v>0</v>
      </c>
      <c r="C55" s="10"/>
    </row>
    <row r="56" spans="1:3">
      <c r="A56" s="21">
        <v>45</v>
      </c>
      <c r="B56" s="23">
        <f>'Calc1'!B5577-('935'!S51*(1-'935'!W51/'11'!B$17))</f>
        <v>0</v>
      </c>
      <c r="C56" s="10"/>
    </row>
    <row r="57" spans="1:3">
      <c r="A57" s="21">
        <v>46</v>
      </c>
      <c r="B57" s="23">
        <f>'Calc1'!B5578-('935'!S52*(1-'935'!W52/'11'!B$17))</f>
        <v>0</v>
      </c>
      <c r="C57" s="10"/>
    </row>
    <row r="58" spans="1:3">
      <c r="A58" s="21">
        <v>47</v>
      </c>
      <c r="B58" s="23">
        <f>'Calc1'!B5579-('935'!S53*(1-'935'!W53/'11'!B$17))</f>
        <v>0</v>
      </c>
      <c r="C58" s="10"/>
    </row>
    <row r="59" spans="1:3">
      <c r="A59" s="21">
        <v>48</v>
      </c>
      <c r="B59" s="23">
        <f>'Calc1'!B5580-('935'!S54*(1-'935'!W54/'11'!B$17))</f>
        <v>0</v>
      </c>
      <c r="C59" s="10"/>
    </row>
    <row r="60" spans="1:3">
      <c r="A60" s="21">
        <v>49</v>
      </c>
      <c r="B60" s="23">
        <f>'Calc1'!B5581-('935'!S55*(1-'935'!W55/'11'!B$17))</f>
        <v>0</v>
      </c>
      <c r="C60" s="10"/>
    </row>
    <row r="61" spans="1:3">
      <c r="A61" s="21">
        <v>50</v>
      </c>
      <c r="B61" s="23">
        <f>'Calc1'!B5582-('935'!S56*(1-'935'!W56/'11'!B$17))</f>
        <v>0</v>
      </c>
      <c r="C61" s="10"/>
    </row>
    <row r="62" spans="1:3">
      <c r="A62" s="21">
        <v>51</v>
      </c>
      <c r="B62" s="23">
        <f>'Calc1'!B5583-('935'!S57*(1-'935'!W57/'11'!B$17))</f>
        <v>0</v>
      </c>
      <c r="C62" s="10"/>
    </row>
    <row r="63" spans="1:3">
      <c r="A63" s="21">
        <v>52</v>
      </c>
      <c r="B63" s="23">
        <f>'Calc1'!B5584-('935'!S58*(1-'935'!W58/'11'!B$17))</f>
        <v>0</v>
      </c>
      <c r="C63" s="10"/>
    </row>
    <row r="64" spans="1:3">
      <c r="A64" s="21">
        <v>53</v>
      </c>
      <c r="B64" s="23">
        <f>'Calc1'!B5585-('935'!S59*(1-'935'!W59/'11'!B$17))</f>
        <v>0</v>
      </c>
      <c r="C64" s="10"/>
    </row>
    <row r="65" spans="1:3">
      <c r="A65" s="21">
        <v>54</v>
      </c>
      <c r="B65" s="23">
        <f>'Calc1'!B5586-('935'!S60*(1-'935'!W60/'11'!B$17))</f>
        <v>0</v>
      </c>
      <c r="C65" s="10"/>
    </row>
    <row r="66" spans="1:3">
      <c r="A66" s="21">
        <v>55</v>
      </c>
      <c r="B66" s="23">
        <f>'Calc1'!B5587-('935'!S61*(1-'935'!W61/'11'!B$17))</f>
        <v>0</v>
      </c>
      <c r="C66" s="10"/>
    </row>
    <row r="67" spans="1:3">
      <c r="A67" s="21">
        <v>56</v>
      </c>
      <c r="B67" s="23">
        <f>'Calc1'!B5588-('935'!S62*(1-'935'!W62/'11'!B$17))</f>
        <v>0</v>
      </c>
      <c r="C67" s="10"/>
    </row>
    <row r="68" spans="1:3">
      <c r="A68" s="21">
        <v>57</v>
      </c>
      <c r="B68" s="23">
        <f>'Calc1'!B5589-('935'!S63*(1-'935'!W63/'11'!B$17))</f>
        <v>0</v>
      </c>
      <c r="C68" s="10"/>
    </row>
    <row r="69" spans="1:3">
      <c r="A69" s="21">
        <v>58</v>
      </c>
      <c r="B69" s="23">
        <f>'Calc1'!B5590-('935'!S64*(1-'935'!W64/'11'!B$17))</f>
        <v>0</v>
      </c>
      <c r="C69" s="10"/>
    </row>
    <row r="70" spans="1:3">
      <c r="A70" s="21">
        <v>59</v>
      </c>
      <c r="B70" s="23">
        <f>'Calc1'!B5591-('935'!S65*(1-'935'!W65/'11'!B$17))</f>
        <v>0</v>
      </c>
      <c r="C70" s="10"/>
    </row>
    <row r="71" spans="1:3">
      <c r="A71" s="21">
        <v>60</v>
      </c>
      <c r="B71" s="23">
        <f>'Calc1'!B5592-('935'!S66*(1-'935'!W66/'11'!B$17))</f>
        <v>0</v>
      </c>
      <c r="C71" s="10"/>
    </row>
    <row r="72" spans="1:3">
      <c r="A72" s="21">
        <v>61</v>
      </c>
      <c r="B72" s="23">
        <f>'Calc1'!B5593-('935'!S67*(1-'935'!W67/'11'!B$17))</f>
        <v>0</v>
      </c>
      <c r="C72" s="10"/>
    </row>
    <row r="73" spans="1:3">
      <c r="A73" s="21">
        <v>62</v>
      </c>
      <c r="B73" s="23">
        <f>'Calc1'!B5594-('935'!S68*(1-'935'!W68/'11'!B$17))</f>
        <v>0</v>
      </c>
      <c r="C73" s="10"/>
    </row>
    <row r="74" spans="1:3">
      <c r="A74" s="21">
        <v>63</v>
      </c>
      <c r="B74" s="23">
        <f>'Calc1'!B5595-('935'!S69*(1-'935'!W69/'11'!B$17))</f>
        <v>0</v>
      </c>
      <c r="C74" s="10"/>
    </row>
    <row r="75" spans="1:3">
      <c r="A75" s="21">
        <v>64</v>
      </c>
      <c r="B75" s="23">
        <f>'Calc1'!B5596-('935'!S70*(1-'935'!W70/'11'!B$17))</f>
        <v>0</v>
      </c>
      <c r="C75" s="10"/>
    </row>
    <row r="76" spans="1:3">
      <c r="A76" s="21">
        <v>65</v>
      </c>
      <c r="B76" s="23">
        <f>'Calc1'!B5597-('935'!S71*(1-'935'!W71/'11'!B$17))</f>
        <v>0</v>
      </c>
      <c r="C76" s="10"/>
    </row>
    <row r="77" spans="1:3">
      <c r="A77" s="21">
        <v>66</v>
      </c>
      <c r="B77" s="23">
        <f>'Calc1'!B5598-('935'!S72*(1-'935'!W72/'11'!B$17))</f>
        <v>0</v>
      </c>
      <c r="C77" s="10"/>
    </row>
    <row r="78" spans="1:3">
      <c r="A78" s="21">
        <v>67</v>
      </c>
      <c r="B78" s="23">
        <f>'Calc1'!B5599-('935'!S73*(1-'935'!W73/'11'!B$17))</f>
        <v>0</v>
      </c>
      <c r="C78" s="10"/>
    </row>
    <row r="79" spans="1:3">
      <c r="A79" s="21">
        <v>68</v>
      </c>
      <c r="B79" s="23">
        <f>'Calc1'!B5600-('935'!S74*(1-'935'!W74/'11'!B$17))</f>
        <v>0</v>
      </c>
      <c r="C79" s="10"/>
    </row>
    <row r="80" spans="1:3">
      <c r="A80" s="21">
        <v>69</v>
      </c>
      <c r="B80" s="23">
        <f>'Calc1'!B5601-('935'!S75*(1-'935'!W75/'11'!B$17))</f>
        <v>0</v>
      </c>
      <c r="C80" s="10"/>
    </row>
    <row r="81" spans="1:3">
      <c r="A81" s="21">
        <v>70</v>
      </c>
      <c r="B81" s="23">
        <f>'Calc1'!B5602-('935'!S76*(1-'935'!W76/'11'!B$17))</f>
        <v>0</v>
      </c>
      <c r="C81" s="10"/>
    </row>
    <row r="82" spans="1:3">
      <c r="A82" s="21">
        <v>71</v>
      </c>
      <c r="B82" s="23">
        <f>'Calc1'!B5603-('935'!S77*(1-'935'!W77/'11'!B$17))</f>
        <v>0</v>
      </c>
      <c r="C82" s="10"/>
    </row>
    <row r="83" spans="1:3">
      <c r="A83" s="21">
        <v>72</v>
      </c>
      <c r="B83" s="23">
        <f>'Calc1'!B5604-('935'!S78*(1-'935'!W78/'11'!B$17))</f>
        <v>0</v>
      </c>
      <c r="C83" s="10"/>
    </row>
    <row r="84" spans="1:3">
      <c r="A84" s="21">
        <v>73</v>
      </c>
      <c r="B84" s="23">
        <f>'Calc1'!B5605-('935'!S79*(1-'935'!W79/'11'!B$17))</f>
        <v>0</v>
      </c>
      <c r="C84" s="10"/>
    </row>
    <row r="85" spans="1:3">
      <c r="A85" s="21">
        <v>74</v>
      </c>
      <c r="B85" s="23">
        <f>'Calc1'!B5606-('935'!S80*(1-'935'!W80/'11'!B$17))</f>
        <v>0</v>
      </c>
      <c r="C85" s="10"/>
    </row>
    <row r="86" spans="1:3">
      <c r="A86" s="21">
        <v>75</v>
      </c>
      <c r="B86" s="23">
        <f>'Calc1'!B5607-('935'!S81*(1-'935'!W81/'11'!B$17))</f>
        <v>0</v>
      </c>
      <c r="C86" s="10"/>
    </row>
    <row r="87" spans="1:3">
      <c r="A87" s="21">
        <v>76</v>
      </c>
      <c r="B87" s="23">
        <f>'Calc1'!B5608-('935'!S82*(1-'935'!W82/'11'!B$17))</f>
        <v>0</v>
      </c>
      <c r="C87" s="10"/>
    </row>
    <row r="88" spans="1:3">
      <c r="A88" s="21">
        <v>77</v>
      </c>
      <c r="B88" s="23">
        <f>'Calc1'!B5609-('935'!S83*(1-'935'!W83/'11'!B$17))</f>
        <v>0</v>
      </c>
      <c r="C88" s="10"/>
    </row>
    <row r="89" spans="1:3">
      <c r="A89" s="21">
        <v>78</v>
      </c>
      <c r="B89" s="23">
        <f>'Calc1'!B5610-('935'!S84*(1-'935'!W84/'11'!B$17))</f>
        <v>0</v>
      </c>
      <c r="C89" s="10"/>
    </row>
    <row r="90" spans="1:3">
      <c r="A90" s="21">
        <v>79</v>
      </c>
      <c r="B90" s="23">
        <f>'Calc1'!B5611-('935'!S85*(1-'935'!W85/'11'!B$17))</f>
        <v>0</v>
      </c>
      <c r="C90" s="10"/>
    </row>
    <row r="91" spans="1:3">
      <c r="A91" s="21">
        <v>80</v>
      </c>
      <c r="B91" s="23">
        <f>'Calc1'!B5612-('935'!S86*(1-'935'!W86/'11'!B$17))</f>
        <v>0</v>
      </c>
      <c r="C91" s="10"/>
    </row>
    <row r="92" spans="1:3">
      <c r="A92" s="21">
        <v>81</v>
      </c>
      <c r="B92" s="23">
        <f>'Calc1'!B5613-('935'!S87*(1-'935'!W87/'11'!B$17))</f>
        <v>0</v>
      </c>
      <c r="C92" s="10"/>
    </row>
    <row r="93" spans="1:3">
      <c r="A93" s="21">
        <v>82</v>
      </c>
      <c r="B93" s="23">
        <f>'Calc1'!B5614-('935'!S88*(1-'935'!W88/'11'!B$17))</f>
        <v>0</v>
      </c>
      <c r="C93" s="10"/>
    </row>
    <row r="94" spans="1:3">
      <c r="A94" s="21">
        <v>83</v>
      </c>
      <c r="B94" s="23">
        <f>'Calc1'!B5615-('935'!S89*(1-'935'!W89/'11'!B$17))</f>
        <v>0</v>
      </c>
      <c r="C94" s="10"/>
    </row>
    <row r="95" spans="1:3">
      <c r="A95" s="21">
        <v>84</v>
      </c>
      <c r="B95" s="23">
        <f>'Calc1'!B5616-('935'!S90*(1-'935'!W90/'11'!B$17))</f>
        <v>0</v>
      </c>
      <c r="C95" s="10"/>
    </row>
    <row r="96" spans="1:3">
      <c r="A96" s="21">
        <v>85</v>
      </c>
      <c r="B96" s="23">
        <f>'Calc1'!B5617-('935'!S91*(1-'935'!W91/'11'!B$17))</f>
        <v>0</v>
      </c>
      <c r="C96" s="10"/>
    </row>
    <row r="97" spans="1:3">
      <c r="A97" s="21">
        <v>86</v>
      </c>
      <c r="B97" s="23">
        <f>'Calc1'!B5618-('935'!S92*(1-'935'!W92/'11'!B$17))</f>
        <v>0</v>
      </c>
      <c r="C97" s="10"/>
    </row>
    <row r="98" spans="1:3">
      <c r="A98" s="21">
        <v>87</v>
      </c>
      <c r="B98" s="23">
        <f>'Calc1'!B5619-('935'!S93*(1-'935'!W93/'11'!B$17))</f>
        <v>0</v>
      </c>
      <c r="C98" s="10"/>
    </row>
    <row r="99" spans="1:3">
      <c r="A99" s="21">
        <v>88</v>
      </c>
      <c r="B99" s="23">
        <f>'Calc1'!B5620-('935'!S94*(1-'935'!W94/'11'!B$17))</f>
        <v>0</v>
      </c>
      <c r="C99" s="10"/>
    </row>
    <row r="100" spans="1:3">
      <c r="A100" s="21">
        <v>89</v>
      </c>
      <c r="B100" s="23">
        <f>'Calc1'!B5621-('935'!S95*(1-'935'!W95/'11'!B$17))</f>
        <v>0</v>
      </c>
      <c r="C100" s="10"/>
    </row>
    <row r="101" spans="1:3">
      <c r="A101" s="21">
        <v>90</v>
      </c>
      <c r="B101" s="23">
        <f>'Calc1'!B5622-('935'!S96*(1-'935'!W96/'11'!B$17))</f>
        <v>0</v>
      </c>
      <c r="C101" s="10"/>
    </row>
    <row r="102" spans="1:3">
      <c r="A102" s="21">
        <v>91</v>
      </c>
      <c r="B102" s="23">
        <f>'Calc1'!B5623-('935'!S97*(1-'935'!W97/'11'!B$17))</f>
        <v>0</v>
      </c>
      <c r="C102" s="10"/>
    </row>
    <row r="103" spans="1:3">
      <c r="A103" s="21">
        <v>92</v>
      </c>
      <c r="B103" s="23">
        <f>'Calc1'!B5624-('935'!S98*(1-'935'!W98/'11'!B$17))</f>
        <v>0</v>
      </c>
      <c r="C103" s="10"/>
    </row>
    <row r="104" spans="1:3">
      <c r="A104" s="21">
        <v>93</v>
      </c>
      <c r="B104" s="23">
        <f>'Calc1'!B5625-('935'!S99*(1-'935'!W99/'11'!B$17))</f>
        <v>0</v>
      </c>
      <c r="C104" s="10"/>
    </row>
    <row r="105" spans="1:3">
      <c r="A105" s="21">
        <v>94</v>
      </c>
      <c r="B105" s="23">
        <f>'Calc1'!B5626-('935'!S100*(1-'935'!W100/'11'!B$17))</f>
        <v>0</v>
      </c>
      <c r="C105" s="10"/>
    </row>
    <row r="106" spans="1:3">
      <c r="A106" s="21">
        <v>95</v>
      </c>
      <c r="B106" s="23">
        <f>'Calc1'!B5627-('935'!S101*(1-'935'!W101/'11'!B$17))</f>
        <v>0</v>
      </c>
      <c r="C106" s="10"/>
    </row>
    <row r="107" spans="1:3">
      <c r="A107" s="21">
        <v>96</v>
      </c>
      <c r="B107" s="23">
        <f>'Calc1'!B5628-('935'!S102*(1-'935'!W102/'11'!B$17))</f>
        <v>0</v>
      </c>
      <c r="C107" s="10"/>
    </row>
    <row r="108" spans="1:3">
      <c r="A108" s="21">
        <v>97</v>
      </c>
      <c r="B108" s="23">
        <f>'Calc1'!B5629-('935'!S103*(1-'935'!W103/'11'!B$17))</f>
        <v>0</v>
      </c>
      <c r="C108" s="10"/>
    </row>
    <row r="109" spans="1:3">
      <c r="A109" s="21">
        <v>98</v>
      </c>
      <c r="B109" s="23">
        <f>'Calc1'!B5630-('935'!S104*(1-'935'!W104/'11'!B$17))</f>
        <v>0</v>
      </c>
      <c r="C109" s="10"/>
    </row>
    <row r="110" spans="1:3">
      <c r="A110" s="21">
        <v>99</v>
      </c>
      <c r="B110" s="23">
        <f>'Calc1'!B5631-('935'!S105*(1-'935'!W105/'11'!B$17))</f>
        <v>0</v>
      </c>
      <c r="C110" s="10"/>
    </row>
    <row r="111" spans="1:3">
      <c r="A111" s="21">
        <v>100</v>
      </c>
      <c r="B111" s="23">
        <f>'Calc1'!B5632-('935'!S106*(1-'935'!W106/'11'!B$17))</f>
        <v>0</v>
      </c>
      <c r="C111" s="10"/>
    </row>
    <row r="112" spans="1:3">
      <c r="A112" s="21">
        <v>101</v>
      </c>
      <c r="B112" s="23">
        <f>'Calc1'!B5633-('935'!S107*(1-'935'!W107/'11'!B$17))</f>
        <v>0</v>
      </c>
      <c r="C112" s="10"/>
    </row>
    <row r="113" spans="1:3">
      <c r="A113" s="21">
        <v>102</v>
      </c>
      <c r="B113" s="23">
        <f>'Calc1'!B5634-('935'!S108*(1-'935'!W108/'11'!B$17))</f>
        <v>0</v>
      </c>
      <c r="C113" s="10"/>
    </row>
    <row r="114" spans="1:3">
      <c r="A114" s="21">
        <v>103</v>
      </c>
      <c r="B114" s="23">
        <f>'Calc1'!B5635-('935'!S109*(1-'935'!W109/'11'!B$17))</f>
        <v>0</v>
      </c>
      <c r="C114" s="10"/>
    </row>
    <row r="115" spans="1:3">
      <c r="A115" s="21">
        <v>104</v>
      </c>
      <c r="B115" s="23">
        <f>'Calc1'!B5636-('935'!S110*(1-'935'!W110/'11'!B$17))</f>
        <v>0</v>
      </c>
      <c r="C115" s="10"/>
    </row>
    <row r="116" spans="1:3">
      <c r="A116" s="21">
        <v>105</v>
      </c>
      <c r="B116" s="23">
        <f>'Calc1'!B5637-('935'!S111*(1-'935'!W111/'11'!B$17))</f>
        <v>0</v>
      </c>
      <c r="C116" s="10"/>
    </row>
    <row r="117" spans="1:3">
      <c r="A117" s="21">
        <v>106</v>
      </c>
      <c r="B117" s="23">
        <f>'Calc1'!B5638-('935'!S112*(1-'935'!W112/'11'!B$17))</f>
        <v>0</v>
      </c>
      <c r="C117" s="10"/>
    </row>
    <row r="118" spans="1:3">
      <c r="A118" s="21">
        <v>107</v>
      </c>
      <c r="B118" s="23">
        <f>'Calc1'!B5639-('935'!S113*(1-'935'!W113/'11'!B$17))</f>
        <v>0</v>
      </c>
      <c r="C118" s="10"/>
    </row>
    <row r="119" spans="1:3">
      <c r="A119" s="21">
        <v>108</v>
      </c>
      <c r="B119" s="23">
        <f>'Calc1'!B5640-('935'!S114*(1-'935'!W114/'11'!B$17))</f>
        <v>0</v>
      </c>
      <c r="C119" s="10"/>
    </row>
    <row r="120" spans="1:3">
      <c r="A120" s="21">
        <v>109</v>
      </c>
      <c r="B120" s="23">
        <f>'Calc1'!B5641-('935'!S115*(1-'935'!W115/'11'!B$17))</f>
        <v>0</v>
      </c>
      <c r="C120" s="10"/>
    </row>
    <row r="121" spans="1:3">
      <c r="A121" s="21">
        <v>110</v>
      </c>
      <c r="B121" s="23">
        <f>'Calc1'!B5642-('935'!S116*(1-'935'!W116/'11'!B$17))</f>
        <v>0</v>
      </c>
      <c r="C121" s="10"/>
    </row>
    <row r="122" spans="1:3">
      <c r="A122" s="21">
        <v>111</v>
      </c>
      <c r="B122" s="23">
        <f>'Calc1'!B5643-('935'!S117*(1-'935'!W117/'11'!B$17))</f>
        <v>0</v>
      </c>
      <c r="C122" s="10"/>
    </row>
    <row r="123" spans="1:3">
      <c r="A123" s="21">
        <v>112</v>
      </c>
      <c r="B123" s="23">
        <f>'Calc1'!B5644-('935'!S118*(1-'935'!W118/'11'!B$17))</f>
        <v>0</v>
      </c>
      <c r="C123" s="10"/>
    </row>
    <row r="124" spans="1:3">
      <c r="A124" s="21">
        <v>113</v>
      </c>
      <c r="B124" s="23">
        <f>'Calc1'!B5645-('935'!S119*(1-'935'!W119/'11'!B$17))</f>
        <v>0</v>
      </c>
      <c r="C124" s="10"/>
    </row>
    <row r="125" spans="1:3">
      <c r="A125" s="21">
        <v>114</v>
      </c>
      <c r="B125" s="23">
        <f>'Calc1'!B5646-('935'!S120*(1-'935'!W120/'11'!B$17))</f>
        <v>0</v>
      </c>
      <c r="C125" s="10"/>
    </row>
    <row r="126" spans="1:3">
      <c r="A126" s="21">
        <v>115</v>
      </c>
      <c r="B126" s="23">
        <f>'Calc1'!B5647-('935'!S121*(1-'935'!W121/'11'!B$17))</f>
        <v>0</v>
      </c>
      <c r="C126" s="10"/>
    </row>
    <row r="127" spans="1:3">
      <c r="A127" s="21">
        <v>116</v>
      </c>
      <c r="B127" s="23">
        <f>'Calc1'!B5648-('935'!S122*(1-'935'!W122/'11'!B$17))</f>
        <v>0</v>
      </c>
      <c r="C127" s="10"/>
    </row>
    <row r="128" spans="1:3">
      <c r="A128" s="21">
        <v>117</v>
      </c>
      <c r="B128" s="23">
        <f>'Calc1'!B5649-('935'!S123*(1-'935'!W123/'11'!B$17))</f>
        <v>0</v>
      </c>
      <c r="C128" s="10"/>
    </row>
    <row r="129" spans="1:3">
      <c r="A129" s="21">
        <v>118</v>
      </c>
      <c r="B129" s="23">
        <f>'Calc1'!B5650-('935'!S124*(1-'935'!W124/'11'!B$17))</f>
        <v>0</v>
      </c>
      <c r="C129" s="10"/>
    </row>
    <row r="130" spans="1:3">
      <c r="A130" s="21">
        <v>119</v>
      </c>
      <c r="B130" s="23">
        <f>'Calc1'!B5651-('935'!S125*(1-'935'!W125/'11'!B$17))</f>
        <v>0</v>
      </c>
      <c r="C130" s="10"/>
    </row>
    <row r="131" spans="1:3">
      <c r="A131" s="21">
        <v>120</v>
      </c>
      <c r="B131" s="23">
        <f>'Calc1'!B5652-('935'!S126*(1-'935'!W126/'11'!B$17))</f>
        <v>0</v>
      </c>
      <c r="C131" s="10"/>
    </row>
    <row r="132" spans="1:3">
      <c r="A132" s="21">
        <v>121</v>
      </c>
      <c r="B132" s="23">
        <f>'Calc1'!B5653-('935'!S127*(1-'935'!W127/'11'!B$17))</f>
        <v>0</v>
      </c>
      <c r="C132" s="10"/>
    </row>
    <row r="133" spans="1:3">
      <c r="A133" s="21">
        <v>122</v>
      </c>
      <c r="B133" s="23">
        <f>'Calc1'!B5654-('935'!S128*(1-'935'!W128/'11'!B$17))</f>
        <v>0</v>
      </c>
      <c r="C133" s="10"/>
    </row>
    <row r="134" spans="1:3">
      <c r="A134" s="21">
        <v>123</v>
      </c>
      <c r="B134" s="23">
        <f>'Calc1'!B5655-('935'!S129*(1-'935'!W129/'11'!B$17))</f>
        <v>0</v>
      </c>
      <c r="C134" s="10"/>
    </row>
    <row r="135" spans="1:3">
      <c r="A135" s="21">
        <v>124</v>
      </c>
      <c r="B135" s="23">
        <f>'Calc1'!B5656-('935'!S130*(1-'935'!W130/'11'!B$17))</f>
        <v>0</v>
      </c>
      <c r="C135" s="10"/>
    </row>
    <row r="136" spans="1:3">
      <c r="A136" s="21">
        <v>125</v>
      </c>
      <c r="B136" s="23">
        <f>'Calc1'!B5657-('935'!S131*(1-'935'!W131/'11'!B$17))</f>
        <v>0</v>
      </c>
      <c r="C136" s="10"/>
    </row>
    <row r="137" spans="1:3">
      <c r="A137" s="21">
        <v>126</v>
      </c>
      <c r="B137" s="23">
        <f>'Calc1'!B5658-('935'!S132*(1-'935'!W132/'11'!B$17))</f>
        <v>0</v>
      </c>
      <c r="C137" s="10"/>
    </row>
    <row r="138" spans="1:3">
      <c r="A138" s="21">
        <v>127</v>
      </c>
      <c r="B138" s="23">
        <f>'Calc1'!B5659-('935'!S133*(1-'935'!W133/'11'!B$17))</f>
        <v>0</v>
      </c>
      <c r="C138" s="10"/>
    </row>
    <row r="139" spans="1:3">
      <c r="A139" s="21">
        <v>128</v>
      </c>
      <c r="B139" s="23">
        <f>'Calc1'!B5660-('935'!S134*(1-'935'!W134/'11'!B$17))</f>
        <v>0</v>
      </c>
      <c r="C139" s="10"/>
    </row>
    <row r="140" spans="1:3">
      <c r="A140" s="21">
        <v>129</v>
      </c>
      <c r="B140" s="23">
        <f>'Calc1'!B5661-('935'!S135*(1-'935'!W135/'11'!B$17))</f>
        <v>0</v>
      </c>
      <c r="C140" s="10"/>
    </row>
    <row r="141" spans="1:3">
      <c r="A141" s="21">
        <v>130</v>
      </c>
      <c r="B141" s="23">
        <f>'Calc1'!B5662-('935'!S136*(1-'935'!W136/'11'!B$17))</f>
        <v>0</v>
      </c>
      <c r="C141" s="10"/>
    </row>
    <row r="142" spans="1:3">
      <c r="A142" s="21">
        <v>131</v>
      </c>
      <c r="B142" s="23">
        <f>'Calc1'!B5663-('935'!S137*(1-'935'!W137/'11'!B$17))</f>
        <v>0</v>
      </c>
      <c r="C142" s="10"/>
    </row>
    <row r="143" spans="1:3">
      <c r="A143" s="21">
        <v>132</v>
      </c>
      <c r="B143" s="23">
        <f>'Calc1'!B5664-('935'!S138*(1-'935'!W138/'11'!B$17))</f>
        <v>0</v>
      </c>
      <c r="C143" s="10"/>
    </row>
    <row r="144" spans="1:3">
      <c r="A144" s="21">
        <v>133</v>
      </c>
      <c r="B144" s="23">
        <f>'Calc1'!B5665-('935'!S139*(1-'935'!W139/'11'!B$17))</f>
        <v>0</v>
      </c>
      <c r="C144" s="10"/>
    </row>
    <row r="145" spans="1:3">
      <c r="A145" s="21">
        <v>134</v>
      </c>
      <c r="B145" s="23">
        <f>'Calc1'!B5666-('935'!S140*(1-'935'!W140/'11'!B$17))</f>
        <v>0</v>
      </c>
      <c r="C145" s="10"/>
    </row>
    <row r="146" spans="1:3">
      <c r="A146" s="21">
        <v>135</v>
      </c>
      <c r="B146" s="23">
        <f>'Calc1'!B5667-('935'!S141*(1-'935'!W141/'11'!B$17))</f>
        <v>0</v>
      </c>
      <c r="C146" s="10"/>
    </row>
    <row r="147" spans="1:3">
      <c r="A147" s="21">
        <v>136</v>
      </c>
      <c r="B147" s="23">
        <f>'Calc1'!B5668-('935'!S142*(1-'935'!W142/'11'!B$17))</f>
        <v>0</v>
      </c>
      <c r="C147" s="10"/>
    </row>
    <row r="148" spans="1:3">
      <c r="A148" s="21">
        <v>137</v>
      </c>
      <c r="B148" s="23">
        <f>'Calc1'!B5669-('935'!S143*(1-'935'!W143/'11'!B$17))</f>
        <v>0</v>
      </c>
      <c r="C148" s="10"/>
    </row>
    <row r="149" spans="1:3">
      <c r="A149" s="21">
        <v>138</v>
      </c>
      <c r="B149" s="23">
        <f>'Calc1'!B5670-('935'!S144*(1-'935'!W144/'11'!B$17))</f>
        <v>0</v>
      </c>
      <c r="C149" s="10"/>
    </row>
    <row r="150" spans="1:3">
      <c r="A150" s="21">
        <v>139</v>
      </c>
      <c r="B150" s="23">
        <f>'Calc1'!B5671-('935'!S145*(1-'935'!W145/'11'!B$17))</f>
        <v>0</v>
      </c>
      <c r="C150" s="10"/>
    </row>
    <row r="151" spans="1:3">
      <c r="A151" s="21">
        <v>140</v>
      </c>
      <c r="B151" s="23">
        <f>'Calc1'!B5672-('935'!S146*(1-'935'!W146/'11'!B$17))</f>
        <v>0</v>
      </c>
      <c r="C151" s="10"/>
    </row>
    <row r="152" spans="1:3">
      <c r="A152" s="21">
        <v>141</v>
      </c>
      <c r="B152" s="23">
        <f>'Calc1'!B5673-('935'!S147*(1-'935'!W147/'11'!B$17))</f>
        <v>0</v>
      </c>
      <c r="C152" s="10"/>
    </row>
    <row r="153" spans="1:3">
      <c r="A153" s="21">
        <v>142</v>
      </c>
      <c r="B153" s="23">
        <f>'Calc1'!B5674-('935'!S148*(1-'935'!W148/'11'!B$17))</f>
        <v>0</v>
      </c>
      <c r="C153" s="10"/>
    </row>
    <row r="154" spans="1:3">
      <c r="A154" s="21">
        <v>143</v>
      </c>
      <c r="B154" s="23">
        <f>'Calc1'!B5675-('935'!S149*(1-'935'!W149/'11'!B$17))</f>
        <v>0</v>
      </c>
      <c r="C154" s="10"/>
    </row>
    <row r="155" spans="1:3">
      <c r="A155" s="21">
        <v>144</v>
      </c>
      <c r="B155" s="23">
        <f>'Calc1'!B5676-('935'!S150*(1-'935'!W150/'11'!B$17))</f>
        <v>0</v>
      </c>
      <c r="C155" s="10"/>
    </row>
    <row r="156" spans="1:3">
      <c r="A156" s="21">
        <v>145</v>
      </c>
      <c r="B156" s="23">
        <f>'Calc1'!B5677-('935'!S151*(1-'935'!W151/'11'!B$17))</f>
        <v>0</v>
      </c>
      <c r="C156" s="10"/>
    </row>
    <row r="157" spans="1:3">
      <c r="A157" s="21">
        <v>146</v>
      </c>
      <c r="B157" s="23">
        <f>'Calc1'!B5678-('935'!S152*(1-'935'!W152/'11'!B$17))</f>
        <v>0</v>
      </c>
      <c r="C157" s="10"/>
    </row>
    <row r="158" spans="1:3">
      <c r="A158" s="21">
        <v>147</v>
      </c>
      <c r="B158" s="23">
        <f>'Calc1'!B5679-('935'!S153*(1-'935'!W153/'11'!B$17))</f>
        <v>0</v>
      </c>
      <c r="C158" s="10"/>
    </row>
    <row r="159" spans="1:3">
      <c r="A159" s="21">
        <v>148</v>
      </c>
      <c r="B159" s="23">
        <f>'Calc1'!B5680-('935'!S154*(1-'935'!W154/'11'!B$17))</f>
        <v>0</v>
      </c>
      <c r="C159" s="10"/>
    </row>
    <row r="160" spans="1:3">
      <c r="A160" s="21">
        <v>149</v>
      </c>
      <c r="B160" s="23">
        <f>'Calc1'!B5681-('935'!S155*(1-'935'!W155/'11'!B$17))</f>
        <v>0</v>
      </c>
      <c r="C160" s="10"/>
    </row>
    <row r="161" spans="1:3">
      <c r="A161" s="21">
        <v>150</v>
      </c>
      <c r="B161" s="23">
        <f>'Calc1'!B5682-('935'!S156*(1-'935'!W156/'11'!B$17))</f>
        <v>0</v>
      </c>
      <c r="C161" s="10"/>
    </row>
    <row r="162" spans="1:3">
      <c r="A162" s="21">
        <v>151</v>
      </c>
      <c r="B162" s="23">
        <f>'Calc1'!B5683-('935'!S157*(1-'935'!W157/'11'!B$17))</f>
        <v>0</v>
      </c>
      <c r="C162" s="10"/>
    </row>
    <row r="163" spans="1:3">
      <c r="A163" s="21">
        <v>152</v>
      </c>
      <c r="B163" s="23">
        <f>'Calc1'!B5684-('935'!S158*(1-'935'!W158/'11'!B$17))</f>
        <v>0</v>
      </c>
      <c r="C163" s="10"/>
    </row>
    <row r="164" spans="1:3">
      <c r="A164" s="21">
        <v>153</v>
      </c>
      <c r="B164" s="23">
        <f>'Calc1'!B5685-('935'!S159*(1-'935'!W159/'11'!B$17))</f>
        <v>0</v>
      </c>
      <c r="C164" s="10"/>
    </row>
    <row r="165" spans="1:3">
      <c r="A165" s="21">
        <v>154</v>
      </c>
      <c r="B165" s="23">
        <f>'Calc1'!B5686-('935'!S160*(1-'935'!W160/'11'!B$17))</f>
        <v>0</v>
      </c>
      <c r="C165" s="10"/>
    </row>
    <row r="166" spans="1:3">
      <c r="A166" s="21">
        <v>155</v>
      </c>
      <c r="B166" s="23">
        <f>'Calc1'!B5687-('935'!S161*(1-'935'!W161/'11'!B$17))</f>
        <v>0</v>
      </c>
      <c r="C166" s="10"/>
    </row>
    <row r="167" spans="1:3">
      <c r="A167" s="21">
        <v>156</v>
      </c>
      <c r="B167" s="23">
        <f>'Calc1'!B5688-('935'!S162*(1-'935'!W162/'11'!B$17))</f>
        <v>0</v>
      </c>
      <c r="C167" s="10"/>
    </row>
    <row r="168" spans="1:3">
      <c r="A168" s="21">
        <v>157</v>
      </c>
      <c r="B168" s="23">
        <f>'Calc1'!B5689-('935'!S163*(1-'935'!W163/'11'!B$17))</f>
        <v>0</v>
      </c>
      <c r="C168" s="10"/>
    </row>
    <row r="169" spans="1:3">
      <c r="A169" s="21">
        <v>158</v>
      </c>
      <c r="B169" s="23">
        <f>'Calc1'!B5690-('935'!S164*(1-'935'!W164/'11'!B$17))</f>
        <v>0</v>
      </c>
      <c r="C169" s="10"/>
    </row>
    <row r="170" spans="1:3">
      <c r="A170" s="21">
        <v>159</v>
      </c>
      <c r="B170" s="23">
        <f>'Calc1'!B5691-('935'!S165*(1-'935'!W165/'11'!B$17))</f>
        <v>0</v>
      </c>
      <c r="C170" s="10"/>
    </row>
    <row r="171" spans="1:3">
      <c r="A171" s="21">
        <v>160</v>
      </c>
      <c r="B171" s="23">
        <f>'Calc1'!B5692-('935'!S166*(1-'935'!W166/'11'!B$17))</f>
        <v>0</v>
      </c>
      <c r="C171" s="10"/>
    </row>
    <row r="172" spans="1:3">
      <c r="A172" s="21">
        <v>161</v>
      </c>
      <c r="B172" s="23">
        <f>'Calc1'!B5693-('935'!S167*(1-'935'!W167/'11'!B$17))</f>
        <v>0</v>
      </c>
      <c r="C172" s="10"/>
    </row>
    <row r="173" spans="1:3">
      <c r="A173" s="21">
        <v>162</v>
      </c>
      <c r="B173" s="23">
        <f>'Calc1'!B5694-('935'!S168*(1-'935'!W168/'11'!B$17))</f>
        <v>0</v>
      </c>
      <c r="C173" s="10"/>
    </row>
    <row r="174" spans="1:3">
      <c r="A174" s="21">
        <v>163</v>
      </c>
      <c r="B174" s="23">
        <f>'Calc1'!B5695-('935'!S169*(1-'935'!W169/'11'!B$17))</f>
        <v>0</v>
      </c>
      <c r="C174" s="10"/>
    </row>
    <row r="175" spans="1:3">
      <c r="A175" s="21">
        <v>164</v>
      </c>
      <c r="B175" s="23">
        <f>'Calc1'!B5696-('935'!S170*(1-'935'!W170/'11'!B$17))</f>
        <v>0</v>
      </c>
      <c r="C175" s="10"/>
    </row>
    <row r="176" spans="1:3">
      <c r="A176" s="21">
        <v>165</v>
      </c>
      <c r="B176" s="23">
        <f>'Calc1'!B5697-('935'!S171*(1-'935'!W171/'11'!B$17))</f>
        <v>0</v>
      </c>
      <c r="C176" s="10"/>
    </row>
    <row r="177" spans="1:3">
      <c r="A177" s="21">
        <v>166</v>
      </c>
      <c r="B177" s="23">
        <f>'Calc1'!B5698-('935'!S172*(1-'935'!W172/'11'!B$17))</f>
        <v>0</v>
      </c>
      <c r="C177" s="10"/>
    </row>
    <row r="178" spans="1:3">
      <c r="A178" s="21">
        <v>167</v>
      </c>
      <c r="B178" s="23">
        <f>'Calc1'!B5699-('935'!S173*(1-'935'!W173/'11'!B$17))</f>
        <v>0</v>
      </c>
      <c r="C178" s="10"/>
    </row>
    <row r="179" spans="1:3">
      <c r="A179" s="21">
        <v>168</v>
      </c>
      <c r="B179" s="23">
        <f>'Calc1'!B5700-('935'!S174*(1-'935'!W174/'11'!B$17))</f>
        <v>0</v>
      </c>
      <c r="C179" s="10"/>
    </row>
    <row r="180" spans="1:3">
      <c r="A180" s="21">
        <v>169</v>
      </c>
      <c r="B180" s="23">
        <f>'Calc1'!B5701-('935'!S175*(1-'935'!W175/'11'!B$17))</f>
        <v>0</v>
      </c>
      <c r="C180" s="10"/>
    </row>
    <row r="181" spans="1:3">
      <c r="A181" s="21">
        <v>170</v>
      </c>
      <c r="B181" s="23">
        <f>'Calc1'!B5702-('935'!S176*(1-'935'!W176/'11'!B$17))</f>
        <v>0</v>
      </c>
      <c r="C181" s="10"/>
    </row>
    <row r="182" spans="1:3">
      <c r="A182" s="21">
        <v>171</v>
      </c>
      <c r="B182" s="23">
        <f>'Calc1'!B5703-('935'!S177*(1-'935'!W177/'11'!B$17))</f>
        <v>0</v>
      </c>
      <c r="C182" s="10"/>
    </row>
    <row r="183" spans="1:3">
      <c r="A183" s="21">
        <v>172</v>
      </c>
      <c r="B183" s="23">
        <f>'Calc1'!B5704-('935'!S178*(1-'935'!W178/'11'!B$17))</f>
        <v>0</v>
      </c>
      <c r="C183" s="10"/>
    </row>
    <row r="184" spans="1:3">
      <c r="A184" s="21">
        <v>173</v>
      </c>
      <c r="B184" s="23">
        <f>'Calc1'!B5705-('935'!S179*(1-'935'!W179/'11'!B$17))</f>
        <v>0</v>
      </c>
      <c r="C184" s="10"/>
    </row>
    <row r="185" spans="1:3">
      <c r="A185" s="21">
        <v>174</v>
      </c>
      <c r="B185" s="23">
        <f>'Calc1'!B5706-('935'!S180*(1-'935'!W180/'11'!B$17))</f>
        <v>0</v>
      </c>
      <c r="C185" s="10"/>
    </row>
    <row r="186" spans="1:3">
      <c r="A186" s="21">
        <v>175</v>
      </c>
      <c r="B186" s="23">
        <f>'Calc1'!B5707-('935'!S181*(1-'935'!W181/'11'!B$17))</f>
        <v>0</v>
      </c>
      <c r="C186" s="10"/>
    </row>
    <row r="187" spans="1:3">
      <c r="A187" s="21">
        <v>176</v>
      </c>
      <c r="B187" s="23">
        <f>'Calc1'!B5708-('935'!S182*(1-'935'!W182/'11'!B$17))</f>
        <v>0</v>
      </c>
      <c r="C187" s="10"/>
    </row>
    <row r="188" spans="1:3">
      <c r="A188" s="21">
        <v>177</v>
      </c>
      <c r="B188" s="23">
        <f>'Calc1'!B5709-('935'!S183*(1-'935'!W183/'11'!B$17))</f>
        <v>0</v>
      </c>
      <c r="C188" s="10"/>
    </row>
    <row r="189" spans="1:3">
      <c r="A189" s="21">
        <v>178</v>
      </c>
      <c r="B189" s="23">
        <f>'Calc1'!B5710-('935'!S184*(1-'935'!W184/'11'!B$17))</f>
        <v>0</v>
      </c>
      <c r="C189" s="10"/>
    </row>
    <row r="190" spans="1:3">
      <c r="A190" s="21">
        <v>179</v>
      </c>
      <c r="B190" s="23">
        <f>'Calc1'!B5711-('935'!S185*(1-'935'!W185/'11'!B$17))</f>
        <v>0</v>
      </c>
      <c r="C190" s="10"/>
    </row>
    <row r="191" spans="1:3">
      <c r="A191" s="21">
        <v>180</v>
      </c>
      <c r="B191" s="23">
        <f>'Calc1'!B5712-('935'!S186*(1-'935'!W186/'11'!B$17))</f>
        <v>0</v>
      </c>
      <c r="C191" s="10"/>
    </row>
    <row r="192" spans="1:3">
      <c r="A192" s="21">
        <v>181</v>
      </c>
      <c r="B192" s="23">
        <f>'Calc1'!B5713-('935'!S187*(1-'935'!W187/'11'!B$17))</f>
        <v>0</v>
      </c>
      <c r="C192" s="10"/>
    </row>
    <row r="193" spans="1:3">
      <c r="A193" s="21">
        <v>182</v>
      </c>
      <c r="B193" s="23">
        <f>'Calc1'!B5714-('935'!S188*(1-'935'!W188/'11'!B$17))</f>
        <v>0</v>
      </c>
      <c r="C193" s="10"/>
    </row>
    <row r="194" spans="1:3">
      <c r="A194" s="21">
        <v>183</v>
      </c>
      <c r="B194" s="23">
        <f>'Calc1'!B5715-('935'!S189*(1-'935'!W189/'11'!B$17))</f>
        <v>0</v>
      </c>
      <c r="C194" s="10"/>
    </row>
    <row r="195" spans="1:3">
      <c r="A195" s="21">
        <v>184</v>
      </c>
      <c r="B195" s="23">
        <f>'Calc1'!B5716-('935'!S190*(1-'935'!W190/'11'!B$17))</f>
        <v>0</v>
      </c>
      <c r="C195" s="10"/>
    </row>
    <row r="196" spans="1:3">
      <c r="A196" s="21">
        <v>185</v>
      </c>
      <c r="B196" s="23">
        <f>'Calc1'!B5717-('935'!S191*(1-'935'!W191/'11'!B$17))</f>
        <v>0</v>
      </c>
      <c r="C196" s="10"/>
    </row>
    <row r="197" spans="1:3">
      <c r="A197" s="21">
        <v>186</v>
      </c>
      <c r="B197" s="23">
        <f>'Calc1'!B5718-('935'!S192*(1-'935'!W192/'11'!B$17))</f>
        <v>0</v>
      </c>
      <c r="C197" s="10"/>
    </row>
    <row r="198" spans="1:3">
      <c r="A198" s="21">
        <v>187</v>
      </c>
      <c r="B198" s="23">
        <f>'Calc1'!B5719-('935'!S193*(1-'935'!W193/'11'!B$17))</f>
        <v>0</v>
      </c>
      <c r="C198" s="10"/>
    </row>
    <row r="199" spans="1:3">
      <c r="A199" s="21">
        <v>188</v>
      </c>
      <c r="B199" s="23">
        <f>'Calc1'!B5720-('935'!S194*(1-'935'!W194/'11'!B$17))</f>
        <v>0</v>
      </c>
      <c r="C199" s="10"/>
    </row>
    <row r="200" spans="1:3">
      <c r="A200" s="21">
        <v>189</v>
      </c>
      <c r="B200" s="23">
        <f>'Calc1'!B5721-('935'!S195*(1-'935'!W195/'11'!B$17))</f>
        <v>0</v>
      </c>
      <c r="C200" s="10"/>
    </row>
    <row r="201" spans="1:3">
      <c r="A201" s="21">
        <v>190</v>
      </c>
      <c r="B201" s="23">
        <f>'Calc1'!B5722-('935'!S196*(1-'935'!W196/'11'!B$17))</f>
        <v>0</v>
      </c>
      <c r="C201" s="10"/>
    </row>
    <row r="202" spans="1:3">
      <c r="A202" s="21">
        <v>191</v>
      </c>
      <c r="B202" s="23">
        <f>'Calc1'!B5723-('935'!S197*(1-'935'!W197/'11'!B$17))</f>
        <v>0</v>
      </c>
      <c r="C202" s="10"/>
    </row>
    <row r="203" spans="1:3">
      <c r="A203" s="21">
        <v>192</v>
      </c>
      <c r="B203" s="23">
        <f>'Calc1'!B5724-('935'!S198*(1-'935'!W198/'11'!B$17))</f>
        <v>0</v>
      </c>
      <c r="C203" s="10"/>
    </row>
    <row r="204" spans="1:3">
      <c r="A204" s="21">
        <v>193</v>
      </c>
      <c r="B204" s="23">
        <f>'Calc1'!B5725-('935'!S199*(1-'935'!W199/'11'!B$17))</f>
        <v>0</v>
      </c>
      <c r="C204" s="10"/>
    </row>
    <row r="205" spans="1:3">
      <c r="A205" s="21">
        <v>194</v>
      </c>
      <c r="B205" s="23">
        <f>'Calc1'!B5726-('935'!S200*(1-'935'!W200/'11'!B$17))</f>
        <v>0</v>
      </c>
      <c r="C205" s="10"/>
    </row>
    <row r="206" spans="1:3">
      <c r="A206" s="21">
        <v>195</v>
      </c>
      <c r="B206" s="23">
        <f>'Calc1'!B5727-('935'!S201*(1-'935'!W201/'11'!B$17))</f>
        <v>0</v>
      </c>
      <c r="C206" s="10"/>
    </row>
    <row r="207" spans="1:3">
      <c r="A207" s="21">
        <v>196</v>
      </c>
      <c r="B207" s="23">
        <f>'Calc1'!B5728-('935'!S202*(1-'935'!W202/'11'!B$17))</f>
        <v>0</v>
      </c>
      <c r="C207" s="10"/>
    </row>
    <row r="208" spans="1:3">
      <c r="A208" s="21">
        <v>197</v>
      </c>
      <c r="B208" s="23">
        <f>'Calc1'!B5729-('935'!S203*(1-'935'!W203/'11'!B$17))</f>
        <v>0</v>
      </c>
      <c r="C208" s="10"/>
    </row>
    <row r="209" spans="1:3">
      <c r="A209" s="21">
        <v>198</v>
      </c>
      <c r="B209" s="23">
        <f>'Calc1'!B5730-('935'!S204*(1-'935'!W204/'11'!B$17))</f>
        <v>0</v>
      </c>
      <c r="C209" s="10"/>
    </row>
    <row r="210" spans="1:3">
      <c r="A210" s="21">
        <v>199</v>
      </c>
      <c r="B210" s="23">
        <f>'Calc1'!B5731-('935'!S205*(1-'935'!W205/'11'!B$17))</f>
        <v>0</v>
      </c>
      <c r="C210" s="10"/>
    </row>
    <row r="211" spans="1:3">
      <c r="A211" s="21">
        <v>200</v>
      </c>
      <c r="B211" s="23">
        <f>'Calc1'!B5732-('935'!S206*(1-'935'!W206/'11'!B$17))</f>
        <v>0</v>
      </c>
      <c r="C211" s="10"/>
    </row>
    <row r="212" spans="1:3">
      <c r="A212" s="21">
        <v>201</v>
      </c>
      <c r="B212" s="23">
        <f>'Calc1'!B5733-('935'!S207*(1-'935'!W207/'11'!B$17))</f>
        <v>0</v>
      </c>
      <c r="C212" s="10"/>
    </row>
    <row r="213" spans="1:3">
      <c r="A213" s="21">
        <v>202</v>
      </c>
      <c r="B213" s="23">
        <f>'Calc1'!B5734-('935'!S208*(1-'935'!W208/'11'!B$17))</f>
        <v>0</v>
      </c>
      <c r="C213" s="10"/>
    </row>
    <row r="214" spans="1:3">
      <c r="A214" s="21">
        <v>203</v>
      </c>
      <c r="B214" s="23">
        <f>'Calc1'!B5735-('935'!S209*(1-'935'!W209/'11'!B$17))</f>
        <v>0</v>
      </c>
      <c r="C214" s="10"/>
    </row>
    <row r="215" spans="1:3">
      <c r="A215" s="21">
        <v>204</v>
      </c>
      <c r="B215" s="23">
        <f>'Calc1'!B5736-('935'!S210*(1-'935'!W210/'11'!B$17))</f>
        <v>0</v>
      </c>
      <c r="C215" s="10"/>
    </row>
    <row r="216" spans="1:3">
      <c r="A216" s="21">
        <v>205</v>
      </c>
      <c r="B216" s="23">
        <f>'Calc1'!B5737-('935'!S211*(1-'935'!W211/'11'!B$17))</f>
        <v>0</v>
      </c>
      <c r="C216" s="10"/>
    </row>
    <row r="217" spans="1:3">
      <c r="A217" s="21">
        <v>206</v>
      </c>
      <c r="B217" s="23">
        <f>'Calc1'!B5738-('935'!S212*(1-'935'!W212/'11'!B$17))</f>
        <v>0</v>
      </c>
      <c r="C217" s="10"/>
    </row>
    <row r="218" spans="1:3">
      <c r="A218" s="21">
        <v>207</v>
      </c>
      <c r="B218" s="23">
        <f>'Calc1'!B5739-('935'!S213*(1-'935'!W213/'11'!B$17))</f>
        <v>0</v>
      </c>
      <c r="C218" s="10"/>
    </row>
    <row r="219" spans="1:3">
      <c r="A219" s="21">
        <v>208</v>
      </c>
      <c r="B219" s="23">
        <f>'Calc1'!B5740-('935'!S214*(1-'935'!W214/'11'!B$17))</f>
        <v>0</v>
      </c>
      <c r="C219" s="10"/>
    </row>
    <row r="220" spans="1:3">
      <c r="A220" s="21">
        <v>209</v>
      </c>
      <c r="B220" s="23">
        <f>'Calc1'!B5741-('935'!S215*(1-'935'!W215/'11'!B$17))</f>
        <v>0</v>
      </c>
      <c r="C220" s="10"/>
    </row>
    <row r="221" spans="1:3">
      <c r="A221" s="21">
        <v>210</v>
      </c>
      <c r="B221" s="23">
        <f>'Calc1'!B5742-('935'!S216*(1-'935'!W216/'11'!B$17))</f>
        <v>0</v>
      </c>
      <c r="C221" s="10"/>
    </row>
    <row r="222" spans="1:3">
      <c r="A222" s="21">
        <v>211</v>
      </c>
      <c r="B222" s="23">
        <f>'Calc1'!B5743-('935'!S217*(1-'935'!W217/'11'!B$17))</f>
        <v>0</v>
      </c>
      <c r="C222" s="10"/>
    </row>
    <row r="223" spans="1:3">
      <c r="A223" s="21">
        <v>212</v>
      </c>
      <c r="B223" s="23">
        <f>'Calc1'!B5744-('935'!S218*(1-'935'!W218/'11'!B$17))</f>
        <v>0</v>
      </c>
      <c r="C223" s="10"/>
    </row>
    <row r="224" spans="1:3">
      <c r="A224" s="21">
        <v>213</v>
      </c>
      <c r="B224" s="23">
        <f>'Calc1'!B5745-('935'!S219*(1-'935'!W219/'11'!B$17))</f>
        <v>0</v>
      </c>
      <c r="C224" s="10"/>
    </row>
    <row r="225" spans="1:3">
      <c r="A225" s="21">
        <v>214</v>
      </c>
      <c r="B225" s="23">
        <f>'Calc1'!B5746-('935'!S220*(1-'935'!W220/'11'!B$17))</f>
        <v>0</v>
      </c>
      <c r="C225" s="10"/>
    </row>
    <row r="226" spans="1:3">
      <c r="A226" s="21">
        <v>215</v>
      </c>
      <c r="B226" s="23">
        <f>'Calc1'!B5747-('935'!S221*(1-'935'!W221/'11'!B$17))</f>
        <v>0</v>
      </c>
      <c r="C226" s="10"/>
    </row>
    <row r="227" spans="1:3">
      <c r="A227" s="21">
        <v>216</v>
      </c>
      <c r="B227" s="23">
        <f>'Calc1'!B5748-('935'!S222*(1-'935'!W222/'11'!B$17))</f>
        <v>0</v>
      </c>
      <c r="C227" s="10"/>
    </row>
    <row r="228" spans="1:3">
      <c r="A228" s="21">
        <v>217</v>
      </c>
      <c r="B228" s="23">
        <f>'Calc1'!B5749-('935'!S223*(1-'935'!W223/'11'!B$17))</f>
        <v>0</v>
      </c>
      <c r="C228" s="10"/>
    </row>
    <row r="229" spans="1:3">
      <c r="A229" s="21">
        <v>218</v>
      </c>
      <c r="B229" s="23">
        <f>'Calc1'!B5750-('935'!S224*(1-'935'!W224/'11'!B$17))</f>
        <v>0</v>
      </c>
      <c r="C229" s="10"/>
    </row>
    <row r="230" spans="1:3">
      <c r="A230" s="21">
        <v>219</v>
      </c>
      <c r="B230" s="23">
        <f>'Calc1'!B5751-('935'!S225*(1-'935'!W225/'11'!B$17))</f>
        <v>0</v>
      </c>
      <c r="C230" s="10"/>
    </row>
    <row r="231" spans="1:3">
      <c r="A231" s="21">
        <v>220</v>
      </c>
      <c r="B231" s="23">
        <f>'Calc1'!B5752-('935'!S226*(1-'935'!W226/'11'!B$17))</f>
        <v>0</v>
      </c>
      <c r="C231" s="10"/>
    </row>
    <row r="232" spans="1:3">
      <c r="A232" s="21">
        <v>221</v>
      </c>
      <c r="B232" s="23">
        <f>'Calc1'!B5753-('935'!S227*(1-'935'!W227/'11'!B$17))</f>
        <v>0</v>
      </c>
      <c r="C232" s="10"/>
    </row>
    <row r="233" spans="1:3">
      <c r="A233" s="21">
        <v>222</v>
      </c>
      <c r="B233" s="23">
        <f>'Calc1'!B5754-('935'!S228*(1-'935'!W228/'11'!B$17))</f>
        <v>0</v>
      </c>
      <c r="C233" s="10"/>
    </row>
    <row r="234" spans="1:3">
      <c r="A234" s="21">
        <v>223</v>
      </c>
      <c r="B234" s="23">
        <f>'Calc1'!B5755-('935'!S229*(1-'935'!W229/'11'!B$17))</f>
        <v>0</v>
      </c>
      <c r="C234" s="10"/>
    </row>
    <row r="235" spans="1:3">
      <c r="A235" s="21">
        <v>224</v>
      </c>
      <c r="B235" s="23">
        <f>'Calc1'!B5756-('935'!S230*(1-'935'!W230/'11'!B$17))</f>
        <v>0</v>
      </c>
      <c r="C235" s="10"/>
    </row>
    <row r="236" spans="1:3">
      <c r="A236" s="21">
        <v>225</v>
      </c>
      <c r="B236" s="23">
        <f>'Calc1'!B5757-('935'!S231*(1-'935'!W231/'11'!B$17))</f>
        <v>0</v>
      </c>
      <c r="C236" s="10"/>
    </row>
    <row r="237" spans="1:3">
      <c r="A237" s="21">
        <v>226</v>
      </c>
      <c r="B237" s="23">
        <f>'Calc1'!B5758-('935'!S232*(1-'935'!W232/'11'!B$17))</f>
        <v>0</v>
      </c>
      <c r="C237" s="10"/>
    </row>
    <row r="238" spans="1:3">
      <c r="A238" s="21">
        <v>227</v>
      </c>
      <c r="B238" s="23">
        <f>'Calc1'!B5759-('935'!S233*(1-'935'!W233/'11'!B$17))</f>
        <v>0</v>
      </c>
      <c r="C238" s="10"/>
    </row>
    <row r="239" spans="1:3">
      <c r="A239" s="21">
        <v>228</v>
      </c>
      <c r="B239" s="23">
        <f>'Calc1'!B5760-('935'!S234*(1-'935'!W234/'11'!B$17))</f>
        <v>0</v>
      </c>
      <c r="C239" s="10"/>
    </row>
    <row r="240" spans="1:3">
      <c r="A240" s="21">
        <v>229</v>
      </c>
      <c r="B240" s="23">
        <f>'Calc1'!B5761-('935'!S235*(1-'935'!W235/'11'!B$17))</f>
        <v>0</v>
      </c>
      <c r="C240" s="10"/>
    </row>
    <row r="241" spans="1:3">
      <c r="A241" s="21">
        <v>230</v>
      </c>
      <c r="B241" s="23">
        <f>'Calc1'!B5762-('935'!S236*(1-'935'!W236/'11'!B$17))</f>
        <v>0</v>
      </c>
      <c r="C241" s="10"/>
    </row>
    <row r="242" spans="1:3">
      <c r="A242" s="21">
        <v>231</v>
      </c>
      <c r="B242" s="23">
        <f>'Calc1'!B5763-('935'!S237*(1-'935'!W237/'11'!B$17))</f>
        <v>0</v>
      </c>
      <c r="C242" s="10"/>
    </row>
    <row r="243" spans="1:3">
      <c r="A243" s="21">
        <v>232</v>
      </c>
      <c r="B243" s="23">
        <f>'Calc1'!B5764-('935'!S238*(1-'935'!W238/'11'!B$17))</f>
        <v>0</v>
      </c>
      <c r="C243" s="10"/>
    </row>
    <row r="244" spans="1:3">
      <c r="A244" s="21">
        <v>233</v>
      </c>
      <c r="B244" s="23">
        <f>'Calc1'!B5765-('935'!S239*(1-'935'!W239/'11'!B$17))</f>
        <v>0</v>
      </c>
      <c r="C244" s="10"/>
    </row>
    <row r="245" spans="1:3">
      <c r="A245" s="21">
        <v>234</v>
      </c>
      <c r="B245" s="23">
        <f>'Calc1'!B5766-('935'!S240*(1-'935'!W240/'11'!B$17))</f>
        <v>0</v>
      </c>
      <c r="C245" s="10"/>
    </row>
    <row r="246" spans="1:3">
      <c r="A246" s="21">
        <v>235</v>
      </c>
      <c r="B246" s="23">
        <f>'Calc1'!B5767-('935'!S241*(1-'935'!W241/'11'!B$17))</f>
        <v>0</v>
      </c>
      <c r="C246" s="10"/>
    </row>
    <row r="247" spans="1:3">
      <c r="A247" s="21">
        <v>236</v>
      </c>
      <c r="B247" s="23">
        <f>'Calc1'!B5768-('935'!S242*(1-'935'!W242/'11'!B$17))</f>
        <v>0</v>
      </c>
      <c r="C247" s="10"/>
    </row>
    <row r="248" spans="1:3">
      <c r="A248" s="21">
        <v>237</v>
      </c>
      <c r="B248" s="23">
        <f>'Calc1'!B5769-('935'!S243*(1-'935'!W243/'11'!B$17))</f>
        <v>0</v>
      </c>
      <c r="C248" s="10"/>
    </row>
    <row r="249" spans="1:3">
      <c r="A249" s="21">
        <v>238</v>
      </c>
      <c r="B249" s="23">
        <f>'Calc1'!B5770-('935'!S244*(1-'935'!W244/'11'!B$17))</f>
        <v>0</v>
      </c>
      <c r="C249" s="10"/>
    </row>
    <row r="250" spans="1:3">
      <c r="A250" s="21">
        <v>239</v>
      </c>
      <c r="B250" s="23">
        <f>'Calc1'!B5771-('935'!S245*(1-'935'!W245/'11'!B$17))</f>
        <v>0</v>
      </c>
      <c r="C250" s="10"/>
    </row>
    <row r="251" spans="1:3">
      <c r="A251" s="21">
        <v>240</v>
      </c>
      <c r="B251" s="23">
        <f>'Calc1'!B5772-('935'!S246*(1-'935'!W246/'11'!B$17))</f>
        <v>0</v>
      </c>
      <c r="C251" s="10"/>
    </row>
    <row r="252" spans="1:3">
      <c r="A252" s="21">
        <v>241</v>
      </c>
      <c r="B252" s="23">
        <f>'Calc1'!B5773-('935'!S247*(1-'935'!W247/'11'!B$17))</f>
        <v>0</v>
      </c>
      <c r="C252" s="10"/>
    </row>
    <row r="253" spans="1:3">
      <c r="A253" s="21">
        <v>242</v>
      </c>
      <c r="B253" s="23">
        <f>'Calc1'!B5774-('935'!S248*(1-'935'!W248/'11'!B$17))</f>
        <v>0</v>
      </c>
      <c r="C253" s="10"/>
    </row>
    <row r="254" spans="1:3">
      <c r="A254" s="21">
        <v>243</v>
      </c>
      <c r="B254" s="23">
        <f>'Calc1'!B5775-('935'!S249*(1-'935'!W249/'11'!B$17))</f>
        <v>0</v>
      </c>
      <c r="C254" s="10"/>
    </row>
    <row r="255" spans="1:3">
      <c r="A255" s="21">
        <v>244</v>
      </c>
      <c r="B255" s="23">
        <f>'Calc1'!B5776-('935'!S250*(1-'935'!W250/'11'!B$17))</f>
        <v>0</v>
      </c>
      <c r="C255" s="10"/>
    </row>
    <row r="256" spans="1:3">
      <c r="A256" s="21">
        <v>245</v>
      </c>
      <c r="B256" s="23">
        <f>'Calc1'!B5777-('935'!S251*(1-'935'!W251/'11'!B$17))</f>
        <v>0</v>
      </c>
      <c r="C256" s="10"/>
    </row>
    <row r="257" spans="1:3">
      <c r="A257" s="21">
        <v>246</v>
      </c>
      <c r="B257" s="23">
        <f>'Calc1'!B5778-('935'!S252*(1-'935'!W252/'11'!B$17))</f>
        <v>0</v>
      </c>
      <c r="C257" s="10"/>
    </row>
    <row r="258" spans="1:3">
      <c r="A258" s="21">
        <v>247</v>
      </c>
      <c r="B258" s="23">
        <f>'Calc1'!B5779-('935'!S253*(1-'935'!W253/'11'!B$17))</f>
        <v>0</v>
      </c>
      <c r="C258" s="10"/>
    </row>
    <row r="259" spans="1:3">
      <c r="A259" s="21">
        <v>248</v>
      </c>
      <c r="B259" s="23">
        <f>'Calc1'!B5780-('935'!S254*(1-'935'!W254/'11'!B$17))</f>
        <v>0</v>
      </c>
      <c r="C259" s="10"/>
    </row>
    <row r="260" spans="1:3">
      <c r="A260" s="21">
        <v>249</v>
      </c>
      <c r="B260" s="23">
        <f>'Calc1'!B5781-('935'!S255*(1-'935'!W255/'11'!B$17))</f>
        <v>0</v>
      </c>
      <c r="C260" s="10"/>
    </row>
    <row r="261" spans="1:3">
      <c r="A261" s="21">
        <v>250</v>
      </c>
      <c r="B261" s="23">
        <f>'Calc1'!B5782-('935'!S256*(1-'935'!W256/'11'!B$17))</f>
        <v>0</v>
      </c>
      <c r="C261" s="10"/>
    </row>
    <row r="262" spans="1:3">
      <c r="A262" s="21">
        <v>251</v>
      </c>
      <c r="B262" s="23">
        <f>'Calc1'!B5783-('935'!S257*(1-'935'!W257/'11'!B$17))</f>
        <v>0</v>
      </c>
      <c r="C262" s="10"/>
    </row>
    <row r="263" spans="1:3">
      <c r="A263" s="21">
        <v>252</v>
      </c>
      <c r="B263" s="23">
        <f>'Calc1'!B5784-('935'!S258*(1-'935'!W258/'11'!B$17))</f>
        <v>0</v>
      </c>
      <c r="C263" s="10"/>
    </row>
    <row r="264" spans="1:3">
      <c r="A264" s="21">
        <v>253</v>
      </c>
      <c r="B264" s="23">
        <f>'Calc1'!B5785-('935'!S259*(1-'935'!W259/'11'!B$17))</f>
        <v>0</v>
      </c>
      <c r="C264" s="10"/>
    </row>
    <row r="265" spans="1:3">
      <c r="A265" s="21">
        <v>254</v>
      </c>
      <c r="B265" s="23">
        <f>'Calc1'!B5786-('935'!S260*(1-'935'!W260/'11'!B$17))</f>
        <v>0</v>
      </c>
      <c r="C265" s="10"/>
    </row>
    <row r="266" spans="1:3">
      <c r="A266" s="21">
        <v>255</v>
      </c>
      <c r="B266" s="23">
        <f>'Calc1'!B5787-('935'!S261*(1-'935'!W261/'11'!B$17))</f>
        <v>0</v>
      </c>
      <c r="C266" s="10"/>
    </row>
    <row r="267" spans="1:3">
      <c r="A267" s="21">
        <v>256</v>
      </c>
      <c r="B267" s="23">
        <f>'Calc1'!B5788-('935'!S262*(1-'935'!W262/'11'!B$17))</f>
        <v>0</v>
      </c>
      <c r="C267" s="10"/>
    </row>
    <row r="268" spans="1:3">
      <c r="A268" s="21">
        <v>257</v>
      </c>
      <c r="B268" s="23">
        <f>'Calc1'!B5789-('935'!S263*(1-'935'!W263/'11'!B$17))</f>
        <v>0</v>
      </c>
      <c r="C268" s="10"/>
    </row>
    <row r="269" spans="1:3">
      <c r="A269" s="21">
        <v>258</v>
      </c>
      <c r="B269" s="23">
        <f>'Calc1'!B5790-('935'!S264*(1-'935'!W264/'11'!B$17))</f>
        <v>0</v>
      </c>
      <c r="C269" s="10"/>
    </row>
    <row r="270" spans="1:3">
      <c r="A270" s="21">
        <v>259</v>
      </c>
      <c r="B270" s="23">
        <f>'Calc1'!B5791-('935'!S265*(1-'935'!W265/'11'!B$17))</f>
        <v>0</v>
      </c>
      <c r="C270" s="10"/>
    </row>
    <row r="271" spans="1:3">
      <c r="A271" s="21">
        <v>260</v>
      </c>
      <c r="B271" s="23">
        <f>'Calc1'!B5792-('935'!S266*(1-'935'!W266/'11'!B$17))</f>
        <v>0</v>
      </c>
      <c r="C271" s="10"/>
    </row>
    <row r="272" spans="1:3">
      <c r="A272" s="21">
        <v>261</v>
      </c>
      <c r="B272" s="23">
        <f>'Calc1'!B5793-('935'!S267*(1-'935'!W267/'11'!B$17))</f>
        <v>0</v>
      </c>
      <c r="C272" s="10"/>
    </row>
    <row r="273" spans="1:3">
      <c r="A273" s="21">
        <v>262</v>
      </c>
      <c r="B273" s="23">
        <f>'Calc1'!B5794-('935'!S268*(1-'935'!W268/'11'!B$17))</f>
        <v>0</v>
      </c>
      <c r="C273" s="10"/>
    </row>
    <row r="274" spans="1:3">
      <c r="A274" s="21">
        <v>263</v>
      </c>
      <c r="B274" s="23">
        <f>'Calc1'!B5795-('935'!S269*(1-'935'!W269/'11'!B$17))</f>
        <v>0</v>
      </c>
      <c r="C274" s="10"/>
    </row>
    <row r="275" spans="1:3">
      <c r="A275" s="21">
        <v>264</v>
      </c>
      <c r="B275" s="23">
        <f>'Calc1'!B5796-('935'!S270*(1-'935'!W270/'11'!B$17))</f>
        <v>0</v>
      </c>
      <c r="C275" s="10"/>
    </row>
    <row r="276" spans="1:3">
      <c r="A276" s="21">
        <v>265</v>
      </c>
      <c r="B276" s="23">
        <f>'Calc1'!B5797-('935'!S271*(1-'935'!W271/'11'!B$17))</f>
        <v>0</v>
      </c>
      <c r="C276" s="10"/>
    </row>
    <row r="277" spans="1:3">
      <c r="A277" s="21">
        <v>266</v>
      </c>
      <c r="B277" s="23">
        <f>'Calc1'!B5798-('935'!S272*(1-'935'!W272/'11'!B$17))</f>
        <v>0</v>
      </c>
      <c r="C277" s="10"/>
    </row>
    <row r="278" spans="1:3">
      <c r="A278" s="21">
        <v>267</v>
      </c>
      <c r="B278" s="23">
        <f>'Calc1'!B5799-('935'!S273*(1-'935'!W273/'11'!B$17))</f>
        <v>0</v>
      </c>
      <c r="C278" s="10"/>
    </row>
    <row r="279" spans="1:3">
      <c r="A279" s="21">
        <v>268</v>
      </c>
      <c r="B279" s="23">
        <f>'Calc1'!B5800-('935'!S274*(1-'935'!W274/'11'!B$17))</f>
        <v>0</v>
      </c>
      <c r="C279" s="10"/>
    </row>
    <row r="280" spans="1:3">
      <c r="A280" s="21">
        <v>269</v>
      </c>
      <c r="B280" s="23">
        <f>'Calc1'!B5801-('935'!S275*(1-'935'!W275/'11'!B$17))</f>
        <v>0</v>
      </c>
      <c r="C280" s="10"/>
    </row>
    <row r="281" spans="1:3">
      <c r="A281" s="21">
        <v>270</v>
      </c>
      <c r="B281" s="23">
        <f>'Calc1'!B5802-('935'!S276*(1-'935'!W276/'11'!B$17))</f>
        <v>0</v>
      </c>
      <c r="C281" s="10"/>
    </row>
    <row r="282" spans="1:3">
      <c r="A282" s="21">
        <v>271</v>
      </c>
      <c r="B282" s="23">
        <f>'Calc1'!B5803-('935'!S277*(1-'935'!W277/'11'!B$17))</f>
        <v>0</v>
      </c>
      <c r="C282" s="10"/>
    </row>
    <row r="283" spans="1:3">
      <c r="A283" s="21">
        <v>272</v>
      </c>
      <c r="B283" s="23">
        <f>'Calc1'!B5804-('935'!S278*(1-'935'!W278/'11'!B$17))</f>
        <v>0</v>
      </c>
      <c r="C283" s="10"/>
    </row>
    <row r="284" spans="1:3">
      <c r="A284" s="21">
        <v>273</v>
      </c>
      <c r="B284" s="23">
        <f>'Calc1'!B5805-('935'!S279*(1-'935'!W279/'11'!B$17))</f>
        <v>0</v>
      </c>
      <c r="C284" s="10"/>
    </row>
    <row r="285" spans="1:3">
      <c r="A285" s="21">
        <v>274</v>
      </c>
      <c r="B285" s="23">
        <f>'Calc1'!B5806-('935'!S280*(1-'935'!W280/'11'!B$17))</f>
        <v>0</v>
      </c>
      <c r="C285" s="10"/>
    </row>
    <row r="286" spans="1:3">
      <c r="A286" s="21">
        <v>275</v>
      </c>
      <c r="B286" s="23">
        <f>'Calc1'!B5807-('935'!S281*(1-'935'!W281/'11'!B$17))</f>
        <v>0</v>
      </c>
      <c r="C286" s="10"/>
    </row>
    <row r="287" spans="1:3">
      <c r="A287" s="21">
        <v>276</v>
      </c>
      <c r="B287" s="23">
        <f>'Calc1'!B5808-('935'!S282*(1-'935'!W282/'11'!B$17))</f>
        <v>0</v>
      </c>
      <c r="C287" s="10"/>
    </row>
    <row r="288" spans="1:3">
      <c r="A288" s="21">
        <v>277</v>
      </c>
      <c r="B288" s="23">
        <f>'Calc1'!B5809-('935'!S283*(1-'935'!W283/'11'!B$17))</f>
        <v>0</v>
      </c>
      <c r="C288" s="10"/>
    </row>
    <row r="289" spans="1:3">
      <c r="A289" s="21">
        <v>278</v>
      </c>
      <c r="B289" s="23">
        <f>'Calc1'!B5810-('935'!S284*(1-'935'!W284/'11'!B$17))</f>
        <v>0</v>
      </c>
      <c r="C289" s="10"/>
    </row>
    <row r="290" spans="1:3">
      <c r="A290" s="21">
        <v>279</v>
      </c>
      <c r="B290" s="23">
        <f>'Calc1'!B5811-('935'!S285*(1-'935'!W285/'11'!B$17))</f>
        <v>0</v>
      </c>
      <c r="C290" s="10"/>
    </row>
    <row r="291" spans="1:3">
      <c r="A291" s="21">
        <v>280</v>
      </c>
      <c r="B291" s="23">
        <f>'Calc1'!B5812-('935'!S286*(1-'935'!W286/'11'!B$17))</f>
        <v>0</v>
      </c>
      <c r="C291" s="10"/>
    </row>
    <row r="292" spans="1:3">
      <c r="A292" s="21">
        <v>281</v>
      </c>
      <c r="B292" s="23">
        <f>'Calc1'!B5813-('935'!S287*(1-'935'!W287/'11'!B$17))</f>
        <v>0</v>
      </c>
      <c r="C292" s="10"/>
    </row>
    <row r="293" spans="1:3">
      <c r="A293" s="21">
        <v>282</v>
      </c>
      <c r="B293" s="23">
        <f>'Calc1'!B5814-('935'!S288*(1-'935'!W288/'11'!B$17))</f>
        <v>0</v>
      </c>
      <c r="C293" s="10"/>
    </row>
    <row r="294" spans="1:3">
      <c r="A294" s="21">
        <v>283</v>
      </c>
      <c r="B294" s="23">
        <f>'Calc1'!B5815-('935'!S289*(1-'935'!W289/'11'!B$17))</f>
        <v>0</v>
      </c>
      <c r="C294" s="10"/>
    </row>
    <row r="295" spans="1:3">
      <c r="A295" s="21">
        <v>284</v>
      </c>
      <c r="B295" s="23">
        <f>'Calc1'!B5816-('935'!S290*(1-'935'!W290/'11'!B$17))</f>
        <v>0</v>
      </c>
      <c r="C295" s="10"/>
    </row>
    <row r="296" spans="1:3">
      <c r="A296" s="21">
        <v>285</v>
      </c>
      <c r="B296" s="23">
        <f>'Calc1'!B5817-('935'!S291*(1-'935'!W291/'11'!B$17))</f>
        <v>0</v>
      </c>
      <c r="C296" s="10"/>
    </row>
    <row r="297" spans="1:3">
      <c r="A297" s="21">
        <v>286</v>
      </c>
      <c r="B297" s="23">
        <f>'Calc1'!B5818-('935'!S292*(1-'935'!W292/'11'!B$17))</f>
        <v>0</v>
      </c>
      <c r="C297" s="10"/>
    </row>
    <row r="298" spans="1:3">
      <c r="A298" s="21">
        <v>287</v>
      </c>
      <c r="B298" s="23">
        <f>'Calc1'!B5819-('935'!S293*(1-'935'!W293/'11'!B$17))</f>
        <v>0</v>
      </c>
      <c r="C298" s="10"/>
    </row>
    <row r="299" spans="1:3">
      <c r="A299" s="21">
        <v>288</v>
      </c>
      <c r="B299" s="23">
        <f>'Calc1'!B5820-('935'!S294*(1-'935'!W294/'11'!B$17))</f>
        <v>0</v>
      </c>
      <c r="C299" s="10"/>
    </row>
    <row r="300" spans="1:3">
      <c r="A300" s="21">
        <v>289</v>
      </c>
      <c r="B300" s="23">
        <f>'Calc1'!B5821-('935'!S295*(1-'935'!W295/'11'!B$17))</f>
        <v>0</v>
      </c>
      <c r="C300" s="10"/>
    </row>
    <row r="301" spans="1:3">
      <c r="A301" s="21">
        <v>290</v>
      </c>
      <c r="B301" s="23">
        <f>'Calc1'!B5822-('935'!S296*(1-'935'!W296/'11'!B$17))</f>
        <v>0</v>
      </c>
      <c r="C301" s="10"/>
    </row>
    <row r="302" spans="1:3">
      <c r="A302" s="21">
        <v>291</v>
      </c>
      <c r="B302" s="23">
        <f>'Calc1'!B5823-('935'!S297*(1-'935'!W297/'11'!B$17))</f>
        <v>0</v>
      </c>
      <c r="C302" s="10"/>
    </row>
    <row r="303" spans="1:3">
      <c r="A303" s="21">
        <v>292</v>
      </c>
      <c r="B303" s="23">
        <f>'Calc1'!B5824-('935'!S298*(1-'935'!W298/'11'!B$17))</f>
        <v>0</v>
      </c>
      <c r="C303" s="10"/>
    </row>
    <row r="304" spans="1:3">
      <c r="A304" s="21">
        <v>293</v>
      </c>
      <c r="B304" s="23">
        <f>'Calc1'!B5825-('935'!S299*(1-'935'!W299/'11'!B$17))</f>
        <v>0</v>
      </c>
      <c r="C304" s="10"/>
    </row>
    <row r="305" spans="1:3">
      <c r="A305" s="21">
        <v>294</v>
      </c>
      <c r="B305" s="23">
        <f>'Calc1'!B5826-('935'!S300*(1-'935'!W300/'11'!B$17))</f>
        <v>0</v>
      </c>
      <c r="C305" s="10"/>
    </row>
    <row r="306" spans="1:3">
      <c r="A306" s="21">
        <v>295</v>
      </c>
      <c r="B306" s="23">
        <f>'Calc1'!B5827-('935'!S301*(1-'935'!W301/'11'!B$17))</f>
        <v>0</v>
      </c>
      <c r="C306" s="10"/>
    </row>
    <row r="307" spans="1:3">
      <c r="A307" s="21">
        <v>296</v>
      </c>
      <c r="B307" s="23">
        <f>'Calc1'!B5828-('935'!S302*(1-'935'!W302/'11'!B$17))</f>
        <v>0</v>
      </c>
      <c r="C307" s="10"/>
    </row>
    <row r="308" spans="1:3">
      <c r="A308" s="21">
        <v>297</v>
      </c>
      <c r="B308" s="23">
        <f>'Calc1'!B5829-('935'!S303*(1-'935'!W303/'11'!B$17))</f>
        <v>0</v>
      </c>
      <c r="C308" s="10"/>
    </row>
    <row r="309" spans="1:3">
      <c r="A309" s="21">
        <v>298</v>
      </c>
      <c r="B309" s="23">
        <f>'Calc1'!B5830-('935'!S304*(1-'935'!W304/'11'!B$17))</f>
        <v>0</v>
      </c>
      <c r="C309" s="10"/>
    </row>
    <row r="310" spans="1:3">
      <c r="A310" s="21">
        <v>299</v>
      </c>
      <c r="B310" s="23">
        <f>'Calc1'!B5831-('935'!S305*(1-'935'!W305/'11'!B$17))</f>
        <v>0</v>
      </c>
      <c r="C310" s="10"/>
    </row>
    <row r="311" spans="1:3">
      <c r="A311" s="21">
        <v>300</v>
      </c>
      <c r="B311" s="23">
        <f>'Calc1'!B5832-('935'!S306*(1-'935'!W306/'11'!B$17))</f>
        <v>0</v>
      </c>
      <c r="C311" s="10"/>
    </row>
    <row r="312" spans="1:3">
      <c r="A312" s="21">
        <v>301</v>
      </c>
      <c r="B312" s="23">
        <f>'Calc1'!B5833-('935'!S307*(1-'935'!W307/'11'!B$17))</f>
        <v>0</v>
      </c>
      <c r="C312" s="10"/>
    </row>
    <row r="313" spans="1:3">
      <c r="A313" s="21">
        <v>302</v>
      </c>
      <c r="B313" s="23">
        <f>'Calc1'!B5834-('935'!S308*(1-'935'!W308/'11'!B$17))</f>
        <v>0</v>
      </c>
      <c r="C313" s="10"/>
    </row>
    <row r="314" spans="1:3">
      <c r="A314" s="21">
        <v>303</v>
      </c>
      <c r="B314" s="23">
        <f>'Calc1'!B5835-('935'!S309*(1-'935'!W309/'11'!B$17))</f>
        <v>0</v>
      </c>
      <c r="C314" s="10"/>
    </row>
    <row r="315" spans="1:3">
      <c r="A315" s="21">
        <v>304</v>
      </c>
      <c r="B315" s="23">
        <f>'Calc1'!B5836-('935'!S310*(1-'935'!W310/'11'!B$17))</f>
        <v>0</v>
      </c>
      <c r="C315" s="10"/>
    </row>
    <row r="316" spans="1:3">
      <c r="A316" s="21">
        <v>305</v>
      </c>
      <c r="B316" s="23">
        <f>'Calc1'!B5837-('935'!S311*(1-'935'!W311/'11'!B$17))</f>
        <v>0</v>
      </c>
      <c r="C316" s="10"/>
    </row>
    <row r="317" spans="1:3">
      <c r="A317" s="21">
        <v>306</v>
      </c>
      <c r="B317" s="23">
        <f>'Calc1'!B5838-('935'!S312*(1-'935'!W312/'11'!B$17))</f>
        <v>0</v>
      </c>
      <c r="C317" s="10"/>
    </row>
    <row r="318" spans="1:3">
      <c r="A318" s="21">
        <v>307</v>
      </c>
      <c r="B318" s="23">
        <f>'Calc1'!B5839-('935'!S313*(1-'935'!W313/'11'!B$17))</f>
        <v>0</v>
      </c>
      <c r="C318" s="10"/>
    </row>
    <row r="319" spans="1:3">
      <c r="A319" s="21">
        <v>308</v>
      </c>
      <c r="B319" s="23">
        <f>'Calc1'!B5840-('935'!S314*(1-'935'!W314/'11'!B$17))</f>
        <v>0</v>
      </c>
      <c r="C319" s="10"/>
    </row>
    <row r="320" spans="1:3">
      <c r="A320" s="21">
        <v>309</v>
      </c>
      <c r="B320" s="23">
        <f>'Calc1'!B5841-('935'!S315*(1-'935'!W315/'11'!B$17))</f>
        <v>0</v>
      </c>
      <c r="C320" s="10"/>
    </row>
    <row r="321" spans="1:3">
      <c r="A321" s="21">
        <v>310</v>
      </c>
      <c r="B321" s="23">
        <f>'Calc1'!B5842-('935'!S316*(1-'935'!W316/'11'!B$17))</f>
        <v>0</v>
      </c>
      <c r="C321" s="10"/>
    </row>
    <row r="322" spans="1:3">
      <c r="A322" s="21">
        <v>311</v>
      </c>
      <c r="B322" s="23">
        <f>'Calc1'!B5843-('935'!S317*(1-'935'!W317/'11'!B$17))</f>
        <v>0</v>
      </c>
      <c r="C322" s="10"/>
    </row>
    <row r="323" spans="1:3">
      <c r="A323" s="21">
        <v>312</v>
      </c>
      <c r="B323" s="23">
        <f>'Calc1'!B5844-('935'!S318*(1-'935'!W318/'11'!B$17))</f>
        <v>0</v>
      </c>
      <c r="C323" s="10"/>
    </row>
    <row r="324" spans="1:3">
      <c r="A324" s="21">
        <v>313</v>
      </c>
      <c r="B324" s="23">
        <f>'Calc1'!B5845-('935'!S319*(1-'935'!W319/'11'!B$17))</f>
        <v>0</v>
      </c>
      <c r="C324" s="10"/>
    </row>
    <row r="325" spans="1:3">
      <c r="A325" s="21">
        <v>314</v>
      </c>
      <c r="B325" s="23">
        <f>'Calc1'!B5846-('935'!S320*(1-'935'!W320/'11'!B$17))</f>
        <v>0</v>
      </c>
      <c r="C325" s="10"/>
    </row>
    <row r="326" spans="1:3">
      <c r="A326" s="21">
        <v>315</v>
      </c>
      <c r="B326" s="23">
        <f>'Calc1'!B5847-('935'!S321*(1-'935'!W321/'11'!B$17))</f>
        <v>0</v>
      </c>
      <c r="C326" s="10"/>
    </row>
    <row r="327" spans="1:3">
      <c r="A327" s="21">
        <v>316</v>
      </c>
      <c r="B327" s="23">
        <f>'Calc1'!B5848-('935'!S322*(1-'935'!W322/'11'!B$17))</f>
        <v>0</v>
      </c>
      <c r="C327" s="10"/>
    </row>
    <row r="328" spans="1:3">
      <c r="A328" s="21">
        <v>317</v>
      </c>
      <c r="B328" s="23">
        <f>'Calc1'!B5849-('935'!S323*(1-'935'!W323/'11'!B$17))</f>
        <v>0</v>
      </c>
      <c r="C328" s="10"/>
    </row>
    <row r="329" spans="1:3">
      <c r="A329" s="21">
        <v>318</v>
      </c>
      <c r="B329" s="23">
        <f>'Calc1'!B5850-('935'!S324*(1-'935'!W324/'11'!B$17))</f>
        <v>0</v>
      </c>
      <c r="C329" s="10"/>
    </row>
    <row r="330" spans="1:3">
      <c r="A330" s="21">
        <v>319</v>
      </c>
      <c r="B330" s="23">
        <f>'Calc1'!B5851-('935'!S325*(1-'935'!W325/'11'!B$17))</f>
        <v>0</v>
      </c>
      <c r="C330" s="10"/>
    </row>
    <row r="331" spans="1:3">
      <c r="A331" s="21">
        <v>320</v>
      </c>
      <c r="B331" s="23">
        <f>'Calc1'!B5852-('935'!S326*(1-'935'!W326/'11'!B$17))</f>
        <v>0</v>
      </c>
      <c r="C331" s="10"/>
    </row>
    <row r="332" spans="1:3">
      <c r="A332" s="21">
        <v>321</v>
      </c>
      <c r="B332" s="23">
        <f>'Calc1'!B5853-('935'!S327*(1-'935'!W327/'11'!B$17))</f>
        <v>0</v>
      </c>
      <c r="C332" s="10"/>
    </row>
    <row r="333" spans="1:3">
      <c r="A333" s="21">
        <v>322</v>
      </c>
      <c r="B333" s="23">
        <f>'Calc1'!B5854-('935'!S328*(1-'935'!W328/'11'!B$17))</f>
        <v>0</v>
      </c>
      <c r="C333" s="10"/>
    </row>
    <row r="334" spans="1:3">
      <c r="A334" s="21">
        <v>323</v>
      </c>
      <c r="B334" s="23">
        <f>'Calc1'!B5855-('935'!S329*(1-'935'!W329/'11'!B$17))</f>
        <v>0</v>
      </c>
      <c r="C334" s="10"/>
    </row>
    <row r="335" spans="1:3">
      <c r="A335" s="21">
        <v>324</v>
      </c>
      <c r="B335" s="23">
        <f>'Calc1'!B5856-('935'!S330*(1-'935'!W330/'11'!B$17))</f>
        <v>0</v>
      </c>
      <c r="C335" s="10"/>
    </row>
    <row r="336" spans="1:3">
      <c r="A336" s="21">
        <v>325</v>
      </c>
      <c r="B336" s="23">
        <f>'Calc1'!B5857-('935'!S331*(1-'935'!W331/'11'!B$17))</f>
        <v>0</v>
      </c>
      <c r="C336" s="10"/>
    </row>
    <row r="337" spans="1:3">
      <c r="A337" s="21">
        <v>326</v>
      </c>
      <c r="B337" s="23">
        <f>'Calc1'!B5858-('935'!S332*(1-'935'!W332/'11'!B$17))</f>
        <v>0</v>
      </c>
      <c r="C337" s="10"/>
    </row>
    <row r="338" spans="1:3">
      <c r="A338" s="21">
        <v>327</v>
      </c>
      <c r="B338" s="23">
        <f>'Calc1'!B5859-('935'!S333*(1-'935'!W333/'11'!B$17))</f>
        <v>0</v>
      </c>
      <c r="C338" s="10"/>
    </row>
    <row r="339" spans="1:3">
      <c r="A339" s="21">
        <v>328</v>
      </c>
      <c r="B339" s="23">
        <f>'Calc1'!B5860-('935'!S334*(1-'935'!W334/'11'!B$17))</f>
        <v>0</v>
      </c>
      <c r="C339" s="10"/>
    </row>
    <row r="340" spans="1:3">
      <c r="A340" s="21">
        <v>329</v>
      </c>
      <c r="B340" s="23">
        <f>'Calc1'!B5861-('935'!S335*(1-'935'!W335/'11'!B$17))</f>
        <v>0</v>
      </c>
      <c r="C340" s="10"/>
    </row>
    <row r="341" spans="1:3">
      <c r="A341" s="21">
        <v>330</v>
      </c>
      <c r="B341" s="23">
        <f>'Calc1'!B5862-('935'!S336*(1-'935'!W336/'11'!B$17))</f>
        <v>0</v>
      </c>
      <c r="C341" s="10"/>
    </row>
    <row r="342" spans="1:3">
      <c r="A342" s="21">
        <v>331</v>
      </c>
      <c r="B342" s="23">
        <f>'Calc1'!B5863-('935'!S337*(1-'935'!W337/'11'!B$17))</f>
        <v>0</v>
      </c>
      <c r="C342" s="10"/>
    </row>
    <row r="343" spans="1:3">
      <c r="A343" s="21">
        <v>332</v>
      </c>
      <c r="B343" s="23">
        <f>'Calc1'!B5864-('935'!S338*(1-'935'!W338/'11'!B$17))</f>
        <v>0</v>
      </c>
      <c r="C343" s="10"/>
    </row>
    <row r="344" spans="1:3">
      <c r="A344" s="21">
        <v>333</v>
      </c>
      <c r="B344" s="23">
        <f>'Calc1'!B5865-('935'!S339*(1-'935'!W339/'11'!B$17))</f>
        <v>0</v>
      </c>
      <c r="C344" s="10"/>
    </row>
    <row r="345" spans="1:3">
      <c r="A345" s="21">
        <v>334</v>
      </c>
      <c r="B345" s="23">
        <f>'Calc1'!B5866-('935'!S340*(1-'935'!W340/'11'!B$17))</f>
        <v>0</v>
      </c>
      <c r="C345" s="10"/>
    </row>
    <row r="346" spans="1:3">
      <c r="A346" s="21">
        <v>335</v>
      </c>
      <c r="B346" s="23">
        <f>'Calc1'!B5867-('935'!S341*(1-'935'!W341/'11'!B$17))</f>
        <v>0</v>
      </c>
      <c r="C346" s="10"/>
    </row>
    <row r="347" spans="1:3">
      <c r="A347" s="21">
        <v>336</v>
      </c>
      <c r="B347" s="23">
        <f>'Calc1'!B5868-('935'!S342*(1-'935'!W342/'11'!B$17))</f>
        <v>0</v>
      </c>
      <c r="C347" s="10"/>
    </row>
    <row r="348" spans="1:3">
      <c r="A348" s="21">
        <v>337</v>
      </c>
      <c r="B348" s="23">
        <f>'Calc1'!B5869-('935'!S343*(1-'935'!W343/'11'!B$17))</f>
        <v>0</v>
      </c>
      <c r="C348" s="10"/>
    </row>
    <row r="349" spans="1:3">
      <c r="A349" s="21">
        <v>338</v>
      </c>
      <c r="B349" s="23">
        <f>'Calc1'!B5870-('935'!S344*(1-'935'!W344/'11'!B$17))</f>
        <v>0</v>
      </c>
      <c r="C349" s="10"/>
    </row>
    <row r="350" spans="1:3">
      <c r="A350" s="21">
        <v>339</v>
      </c>
      <c r="B350" s="23">
        <f>'Calc1'!B5871-('935'!S345*(1-'935'!W345/'11'!B$17))</f>
        <v>0</v>
      </c>
      <c r="C350" s="10"/>
    </row>
    <row r="351" spans="1:3">
      <c r="A351" s="21">
        <v>340</v>
      </c>
      <c r="B351" s="23">
        <f>'Calc1'!B5872-('935'!S346*(1-'935'!W346/'11'!B$17))</f>
        <v>0</v>
      </c>
      <c r="C351" s="10"/>
    </row>
    <row r="352" spans="1:3">
      <c r="A352" s="21">
        <v>341</v>
      </c>
      <c r="B352" s="23">
        <f>'Calc1'!B5873-('935'!S347*(1-'935'!W347/'11'!B$17))</f>
        <v>0</v>
      </c>
      <c r="C352" s="10"/>
    </row>
    <row r="353" spans="1:3">
      <c r="A353" s="21">
        <v>342</v>
      </c>
      <c r="B353" s="23">
        <f>'Calc1'!B5874-('935'!S348*(1-'935'!W348/'11'!B$17))</f>
        <v>0</v>
      </c>
      <c r="C353" s="10"/>
    </row>
    <row r="354" spans="1:3">
      <c r="A354" s="21">
        <v>343</v>
      </c>
      <c r="B354" s="23">
        <f>'Calc1'!B5875-('935'!S349*(1-'935'!W349/'11'!B$17))</f>
        <v>0</v>
      </c>
      <c r="C354" s="10"/>
    </row>
    <row r="355" spans="1:3">
      <c r="A355" s="21">
        <v>344</v>
      </c>
      <c r="B355" s="23">
        <f>'Calc1'!B5876-('935'!S350*(1-'935'!W350/'11'!B$17))</f>
        <v>0</v>
      </c>
      <c r="C355" s="10"/>
    </row>
    <row r="356" spans="1:3">
      <c r="A356" s="21">
        <v>345</v>
      </c>
      <c r="B356" s="23">
        <f>'Calc1'!B5877-('935'!S351*(1-'935'!W351/'11'!B$17))</f>
        <v>0</v>
      </c>
      <c r="C356" s="10"/>
    </row>
    <row r="357" spans="1:3">
      <c r="A357" s="21">
        <v>346</v>
      </c>
      <c r="B357" s="23">
        <f>'Calc1'!B5878-('935'!S352*(1-'935'!W352/'11'!B$17))</f>
        <v>0</v>
      </c>
      <c r="C357" s="10"/>
    </row>
    <row r="358" spans="1:3">
      <c r="A358" s="21">
        <v>347</v>
      </c>
      <c r="B358" s="23">
        <f>'Calc1'!B5879-('935'!S353*(1-'935'!W353/'11'!B$17))</f>
        <v>0</v>
      </c>
      <c r="C358" s="10"/>
    </row>
    <row r="359" spans="1:3">
      <c r="A359" s="21">
        <v>348</v>
      </c>
      <c r="B359" s="23">
        <f>'Calc1'!B5880-('935'!S354*(1-'935'!W354/'11'!B$17))</f>
        <v>0</v>
      </c>
      <c r="C359" s="10"/>
    </row>
    <row r="360" spans="1:3">
      <c r="A360" s="21">
        <v>349</v>
      </c>
      <c r="B360" s="23">
        <f>'Calc1'!B5881-('935'!S355*(1-'935'!W355/'11'!B$17))</f>
        <v>0</v>
      </c>
      <c r="C360" s="10"/>
    </row>
    <row r="361" spans="1:3">
      <c r="A361" s="21">
        <v>350</v>
      </c>
      <c r="B361" s="23">
        <f>'Calc1'!B5882-('935'!S356*(1-'935'!W356/'11'!B$17))</f>
        <v>0</v>
      </c>
      <c r="C361" s="10"/>
    </row>
    <row r="362" spans="1:3">
      <c r="A362" s="21">
        <v>351</v>
      </c>
      <c r="B362" s="23">
        <f>'Calc1'!B5883-('935'!S357*(1-'935'!W357/'11'!B$17))</f>
        <v>0</v>
      </c>
      <c r="C362" s="10"/>
    </row>
    <row r="363" spans="1:3">
      <c r="A363" s="21">
        <v>352</v>
      </c>
      <c r="B363" s="23">
        <f>'Calc1'!B5884-('935'!S358*(1-'935'!W358/'11'!B$17))</f>
        <v>0</v>
      </c>
      <c r="C363" s="10"/>
    </row>
    <row r="364" spans="1:3">
      <c r="A364" s="21">
        <v>353</v>
      </c>
      <c r="B364" s="23">
        <f>'Calc1'!B5885-('935'!S359*(1-'935'!W359/'11'!B$17))</f>
        <v>0</v>
      </c>
      <c r="C364" s="10"/>
    </row>
    <row r="365" spans="1:3">
      <c r="A365" s="21">
        <v>354</v>
      </c>
      <c r="B365" s="23">
        <f>'Calc1'!B5886-('935'!S360*(1-'935'!W360/'11'!B$17))</f>
        <v>0</v>
      </c>
      <c r="C365" s="10"/>
    </row>
    <row r="366" spans="1:3">
      <c r="A366" s="21">
        <v>355</v>
      </c>
      <c r="B366" s="23">
        <f>'Calc1'!B5887-('935'!S361*(1-'935'!W361/'11'!B$17))</f>
        <v>0</v>
      </c>
      <c r="C366" s="10"/>
    </row>
    <row r="367" spans="1:3">
      <c r="A367" s="21">
        <v>356</v>
      </c>
      <c r="B367" s="23">
        <f>'Calc1'!B5888-('935'!S362*(1-'935'!W362/'11'!B$17))</f>
        <v>0</v>
      </c>
      <c r="C367" s="10"/>
    </row>
    <row r="368" spans="1:3">
      <c r="A368" s="21">
        <v>357</v>
      </c>
      <c r="B368" s="23">
        <f>'Calc1'!B5889-('935'!S363*(1-'935'!W363/'11'!B$17))</f>
        <v>0</v>
      </c>
      <c r="C368" s="10"/>
    </row>
    <row r="369" spans="1:3">
      <c r="A369" s="21">
        <v>358</v>
      </c>
      <c r="B369" s="23">
        <f>'Calc1'!B5890-('935'!S364*(1-'935'!W364/'11'!B$17))</f>
        <v>0</v>
      </c>
      <c r="C369" s="10"/>
    </row>
    <row r="370" spans="1:3">
      <c r="A370" s="21">
        <v>359</v>
      </c>
      <c r="B370" s="23">
        <f>'Calc1'!B5891-('935'!S365*(1-'935'!W365/'11'!B$17))</f>
        <v>0</v>
      </c>
      <c r="C370" s="10"/>
    </row>
    <row r="371" spans="1:3">
      <c r="A371" s="21">
        <v>360</v>
      </c>
      <c r="B371" s="23">
        <f>'Calc1'!B5892-('935'!S366*(1-'935'!W366/'11'!B$17))</f>
        <v>0</v>
      </c>
      <c r="C371" s="10"/>
    </row>
    <row r="372" spans="1:3">
      <c r="A372" s="21">
        <v>361</v>
      </c>
      <c r="B372" s="23">
        <f>'Calc1'!B5893-('935'!S367*(1-'935'!W367/'11'!B$17))</f>
        <v>0</v>
      </c>
      <c r="C372" s="10"/>
    </row>
    <row r="373" spans="1:3">
      <c r="A373" s="21">
        <v>362</v>
      </c>
      <c r="B373" s="23">
        <f>'Calc1'!B5894-('935'!S368*(1-'935'!W368/'11'!B$17))</f>
        <v>0</v>
      </c>
      <c r="C373" s="10"/>
    </row>
    <row r="374" spans="1:3">
      <c r="A374" s="21">
        <v>363</v>
      </c>
      <c r="B374" s="23">
        <f>'Calc1'!B5895-('935'!S369*(1-'935'!W369/'11'!B$17))</f>
        <v>0</v>
      </c>
      <c r="C374" s="10"/>
    </row>
    <row r="375" spans="1:3">
      <c r="A375" s="21">
        <v>364</v>
      </c>
      <c r="B375" s="23">
        <f>'Calc1'!B5896-('935'!S370*(1-'935'!W370/'11'!B$17))</f>
        <v>0</v>
      </c>
      <c r="C375" s="10"/>
    </row>
    <row r="376" spans="1:3">
      <c r="A376" s="21">
        <v>365</v>
      </c>
      <c r="B376" s="23">
        <f>'Calc1'!B5897-('935'!S371*(1-'935'!W371/'11'!B$17))</f>
        <v>0</v>
      </c>
      <c r="C376" s="10"/>
    </row>
    <row r="377" spans="1:3">
      <c r="A377" s="21">
        <v>366</v>
      </c>
      <c r="B377" s="23">
        <f>'Calc1'!B5898-('935'!S372*(1-'935'!W372/'11'!B$17))</f>
        <v>0</v>
      </c>
      <c r="C377" s="10"/>
    </row>
    <row r="378" spans="1:3">
      <c r="A378" s="21">
        <v>367</v>
      </c>
      <c r="B378" s="23">
        <f>'Calc1'!B5899-('935'!S373*(1-'935'!W373/'11'!B$17))</f>
        <v>0</v>
      </c>
      <c r="C378" s="10"/>
    </row>
    <row r="379" spans="1:3">
      <c r="A379" s="21">
        <v>368</v>
      </c>
      <c r="B379" s="23">
        <f>'Calc1'!B5900-('935'!S374*(1-'935'!W374/'11'!B$17))</f>
        <v>0</v>
      </c>
      <c r="C379" s="10"/>
    </row>
    <row r="380" spans="1:3">
      <c r="A380" s="21">
        <v>369</v>
      </c>
      <c r="B380" s="23">
        <f>'Calc1'!B5901-('935'!S375*(1-'935'!W375/'11'!B$17))</f>
        <v>0</v>
      </c>
      <c r="C380" s="10"/>
    </row>
    <row r="381" spans="1:3">
      <c r="A381" s="21">
        <v>370</v>
      </c>
      <c r="B381" s="23">
        <f>'Calc1'!B5902-('935'!S376*(1-'935'!W376/'11'!B$17))</f>
        <v>0</v>
      </c>
      <c r="C381" s="10"/>
    </row>
    <row r="382" spans="1:3">
      <c r="A382" s="21">
        <v>371</v>
      </c>
      <c r="B382" s="23">
        <f>'Calc1'!B5903-('935'!S377*(1-'935'!W377/'11'!B$17))</f>
        <v>0</v>
      </c>
      <c r="C382" s="10"/>
    </row>
    <row r="383" spans="1:3">
      <c r="A383" s="21">
        <v>372</v>
      </c>
      <c r="B383" s="23">
        <f>'Calc1'!B5904-('935'!S378*(1-'935'!W378/'11'!B$17))</f>
        <v>0</v>
      </c>
      <c r="C383" s="10"/>
    </row>
    <row r="384" spans="1:3">
      <c r="A384" s="21">
        <v>373</v>
      </c>
      <c r="B384" s="23">
        <f>'Calc1'!B5905-('935'!S379*(1-'935'!W379/'11'!B$17))</f>
        <v>0</v>
      </c>
      <c r="C384" s="10"/>
    </row>
    <row r="385" spans="1:3">
      <c r="A385" s="21">
        <v>374</v>
      </c>
      <c r="B385" s="23">
        <f>'Calc1'!B5906-('935'!S380*(1-'935'!W380/'11'!B$17))</f>
        <v>0</v>
      </c>
      <c r="C385" s="10"/>
    </row>
    <row r="386" spans="1:3">
      <c r="A386" s="21">
        <v>375</v>
      </c>
      <c r="B386" s="23">
        <f>'Calc1'!B5907-('935'!S381*(1-'935'!W381/'11'!B$17))</f>
        <v>0</v>
      </c>
      <c r="C386" s="10"/>
    </row>
    <row r="387" spans="1:3">
      <c r="A387" s="21">
        <v>376</v>
      </c>
      <c r="B387" s="23">
        <f>'Calc1'!B5908-('935'!S382*(1-'935'!W382/'11'!B$17))</f>
        <v>0</v>
      </c>
      <c r="C387" s="10"/>
    </row>
    <row r="388" spans="1:3">
      <c r="A388" s="21">
        <v>377</v>
      </c>
      <c r="B388" s="23">
        <f>'Calc1'!B5909-('935'!S383*(1-'935'!W383/'11'!B$17))</f>
        <v>0</v>
      </c>
      <c r="C388" s="10"/>
    </row>
    <row r="389" spans="1:3">
      <c r="A389" s="21">
        <v>378</v>
      </c>
      <c r="B389" s="23">
        <f>'Calc1'!B5910-('935'!S384*(1-'935'!W384/'11'!B$17))</f>
        <v>0</v>
      </c>
      <c r="C389" s="10"/>
    </row>
    <row r="390" spans="1:3">
      <c r="A390" s="21">
        <v>379</v>
      </c>
      <c r="B390" s="23">
        <f>'Calc1'!B5911-('935'!S385*(1-'935'!W385/'11'!B$17))</f>
        <v>0</v>
      </c>
      <c r="C390" s="10"/>
    </row>
    <row r="391" spans="1:3">
      <c r="A391" s="21">
        <v>380</v>
      </c>
      <c r="B391" s="23">
        <f>'Calc1'!B5912-('935'!S386*(1-'935'!W386/'11'!B$17))</f>
        <v>0</v>
      </c>
      <c r="C391" s="10"/>
    </row>
    <row r="392" spans="1:3">
      <c r="A392" s="21">
        <v>381</v>
      </c>
      <c r="B392" s="23">
        <f>'Calc1'!B5913-('935'!S387*(1-'935'!W387/'11'!B$17))</f>
        <v>0</v>
      </c>
      <c r="C392" s="10"/>
    </row>
    <row r="393" spans="1:3">
      <c r="A393" s="21">
        <v>382</v>
      </c>
      <c r="B393" s="23">
        <f>'Calc1'!B5914-('935'!S388*(1-'935'!W388/'11'!B$17))</f>
        <v>0</v>
      </c>
      <c r="C393" s="10"/>
    </row>
    <row r="394" spans="1:3">
      <c r="A394" s="21">
        <v>383</v>
      </c>
      <c r="B394" s="23">
        <f>'Calc1'!B5915-('935'!S389*(1-'935'!W389/'11'!B$17))</f>
        <v>0</v>
      </c>
      <c r="C394" s="10"/>
    </row>
    <row r="395" spans="1:3">
      <c r="A395" s="21">
        <v>384</v>
      </c>
      <c r="B395" s="23">
        <f>'Calc1'!B5916-('935'!S390*(1-'935'!W390/'11'!B$17))</f>
        <v>0</v>
      </c>
      <c r="C395" s="10"/>
    </row>
    <row r="396" spans="1:3">
      <c r="A396" s="21">
        <v>385</v>
      </c>
      <c r="B396" s="23">
        <f>'Calc1'!B5917-('935'!S391*(1-'935'!W391/'11'!B$17))</f>
        <v>0</v>
      </c>
      <c r="C396" s="10"/>
    </row>
    <row r="397" spans="1:3">
      <c r="A397" s="21">
        <v>386</v>
      </c>
      <c r="B397" s="23">
        <f>'Calc1'!B5918-('935'!S392*(1-'935'!W392/'11'!B$17))</f>
        <v>0</v>
      </c>
      <c r="C397" s="10"/>
    </row>
    <row r="398" spans="1:3">
      <c r="A398" s="21">
        <v>387</v>
      </c>
      <c r="B398" s="23">
        <f>'Calc1'!B5919-('935'!S393*(1-'935'!W393/'11'!B$17))</f>
        <v>0</v>
      </c>
      <c r="C398" s="10"/>
    </row>
    <row r="399" spans="1:3">
      <c r="A399" s="21">
        <v>388</v>
      </c>
      <c r="B399" s="23">
        <f>'Calc1'!B5920-('935'!S394*(1-'935'!W394/'11'!B$17))</f>
        <v>0</v>
      </c>
      <c r="C399" s="10"/>
    </row>
    <row r="400" spans="1:3">
      <c r="A400" s="21">
        <v>389</v>
      </c>
      <c r="B400" s="23">
        <f>'Calc1'!B5921-('935'!S395*(1-'935'!W395/'11'!B$17))</f>
        <v>0</v>
      </c>
      <c r="C400" s="10"/>
    </row>
    <row r="401" spans="1:3">
      <c r="A401" s="21">
        <v>390</v>
      </c>
      <c r="B401" s="23">
        <f>'Calc1'!B5922-('935'!S396*(1-'935'!W396/'11'!B$17))</f>
        <v>0</v>
      </c>
      <c r="C401" s="10"/>
    </row>
    <row r="402" spans="1:3">
      <c r="A402" s="21">
        <v>391</v>
      </c>
      <c r="B402" s="23">
        <f>'Calc1'!B5923-('935'!S397*(1-'935'!W397/'11'!B$17))</f>
        <v>0</v>
      </c>
      <c r="C402" s="10"/>
    </row>
    <row r="403" spans="1:3">
      <c r="A403" s="21">
        <v>392</v>
      </c>
      <c r="B403" s="23">
        <f>'Calc1'!B5924-('935'!S398*(1-'935'!W398/'11'!B$17))</f>
        <v>0</v>
      </c>
      <c r="C403" s="10"/>
    </row>
    <row r="404" spans="1:3">
      <c r="A404" s="21">
        <v>393</v>
      </c>
      <c r="B404" s="23">
        <f>'Calc1'!B5925-('935'!S399*(1-'935'!W399/'11'!B$17))</f>
        <v>0</v>
      </c>
      <c r="C404" s="10"/>
    </row>
    <row r="405" spans="1:3">
      <c r="A405" s="21">
        <v>394</v>
      </c>
      <c r="B405" s="23">
        <f>'Calc1'!B5926-('935'!S400*(1-'935'!W400/'11'!B$17))</f>
        <v>0</v>
      </c>
      <c r="C405" s="10"/>
    </row>
    <row r="406" spans="1:3">
      <c r="A406" s="21">
        <v>395</v>
      </c>
      <c r="B406" s="23">
        <f>'Calc1'!B5927-('935'!S401*(1-'935'!W401/'11'!B$17))</f>
        <v>0</v>
      </c>
      <c r="C406" s="10"/>
    </row>
    <row r="407" spans="1:3">
      <c r="A407" s="21">
        <v>396</v>
      </c>
      <c r="B407" s="23">
        <f>'Calc1'!B5928-('935'!S402*(1-'935'!W402/'11'!B$17))</f>
        <v>0</v>
      </c>
      <c r="C407" s="10"/>
    </row>
    <row r="408" spans="1:3">
      <c r="A408" s="21">
        <v>397</v>
      </c>
      <c r="B408" s="23">
        <f>'Calc1'!B5929-('935'!S403*(1-'935'!W403/'11'!B$17))</f>
        <v>0</v>
      </c>
      <c r="C408" s="10"/>
    </row>
    <row r="409" spans="1:3">
      <c r="A409" s="21">
        <v>398</v>
      </c>
      <c r="B409" s="23">
        <f>'Calc1'!B5930-('935'!S404*(1-'935'!W404/'11'!B$17))</f>
        <v>0</v>
      </c>
      <c r="C409" s="10"/>
    </row>
    <row r="410" spans="1:3">
      <c r="A410" s="21">
        <v>399</v>
      </c>
      <c r="B410" s="23">
        <f>'Calc1'!B5931-('935'!S405*(1-'935'!W405/'11'!B$17))</f>
        <v>0</v>
      </c>
      <c r="C410" s="10"/>
    </row>
    <row r="411" spans="1:3">
      <c r="A411" s="21">
        <v>400</v>
      </c>
      <c r="B411" s="23">
        <f>'Calc1'!B5932-('935'!S406*(1-'935'!W406/'11'!B$17))</f>
        <v>0</v>
      </c>
      <c r="C411" s="10"/>
    </row>
    <row r="412" spans="1:3">
      <c r="A412" s="21">
        <v>401</v>
      </c>
      <c r="B412" s="23">
        <f>'Calc1'!B5933-('935'!S407*(1-'935'!W407/'11'!B$17))</f>
        <v>0</v>
      </c>
      <c r="C412" s="10"/>
    </row>
    <row r="413" spans="1:3">
      <c r="A413" s="21">
        <v>402</v>
      </c>
      <c r="B413" s="23">
        <f>'Calc1'!B5934-('935'!S408*(1-'935'!W408/'11'!B$17))</f>
        <v>0</v>
      </c>
      <c r="C413" s="10"/>
    </row>
    <row r="414" spans="1:3">
      <c r="A414" s="21">
        <v>403</v>
      </c>
      <c r="B414" s="23">
        <f>'Calc1'!B5935-('935'!S409*(1-'935'!W409/'11'!B$17))</f>
        <v>0</v>
      </c>
      <c r="C414" s="10"/>
    </row>
    <row r="415" spans="1:3">
      <c r="A415" s="21">
        <v>404</v>
      </c>
      <c r="B415" s="23">
        <f>'Calc1'!B5936-('935'!S410*(1-'935'!W410/'11'!B$17))</f>
        <v>0</v>
      </c>
      <c r="C415" s="10"/>
    </row>
    <row r="416" spans="1:3">
      <c r="A416" s="21">
        <v>405</v>
      </c>
      <c r="B416" s="23">
        <f>'Calc1'!B5937-('935'!S411*(1-'935'!W411/'11'!B$17))</f>
        <v>0</v>
      </c>
      <c r="C416" s="10"/>
    </row>
    <row r="417" spans="1:3">
      <c r="A417" s="21">
        <v>406</v>
      </c>
      <c r="B417" s="23">
        <f>'Calc1'!B5938-('935'!S412*(1-'935'!W412/'11'!B$17))</f>
        <v>0</v>
      </c>
      <c r="C417" s="10"/>
    </row>
    <row r="418" spans="1:3">
      <c r="A418" s="21">
        <v>407</v>
      </c>
      <c r="B418" s="23">
        <f>'Calc1'!B5939-('935'!S413*(1-'935'!W413/'11'!B$17))</f>
        <v>0</v>
      </c>
      <c r="C418" s="10"/>
    </row>
    <row r="419" spans="1:3">
      <c r="A419" s="21">
        <v>408</v>
      </c>
      <c r="B419" s="23">
        <f>'Calc1'!B5940-('935'!S414*(1-'935'!W414/'11'!B$17))</f>
        <v>0</v>
      </c>
      <c r="C419" s="10"/>
    </row>
    <row r="420" spans="1:3">
      <c r="A420" s="21">
        <v>409</v>
      </c>
      <c r="B420" s="23">
        <f>'Calc1'!B5941-('935'!S415*(1-'935'!W415/'11'!B$17))</f>
        <v>0</v>
      </c>
      <c r="C420" s="10"/>
    </row>
    <row r="421" spans="1:3">
      <c r="A421" s="21">
        <v>410</v>
      </c>
      <c r="B421" s="23">
        <f>'Calc1'!B5942-('935'!S416*(1-'935'!W416/'11'!B$17))</f>
        <v>0</v>
      </c>
      <c r="C421" s="10"/>
    </row>
    <row r="422" spans="1:3">
      <c r="A422" s="21">
        <v>411</v>
      </c>
      <c r="B422" s="23">
        <f>'Calc1'!B5943-('935'!S417*(1-'935'!W417/'11'!B$17))</f>
        <v>0</v>
      </c>
      <c r="C422" s="10"/>
    </row>
    <row r="423" spans="1:3">
      <c r="A423" s="21">
        <v>412</v>
      </c>
      <c r="B423" s="23">
        <f>'Calc1'!B5944-('935'!S418*(1-'935'!W418/'11'!B$17))</f>
        <v>0</v>
      </c>
      <c r="C423" s="10"/>
    </row>
    <row r="424" spans="1:3">
      <c r="A424" s="21">
        <v>413</v>
      </c>
      <c r="B424" s="23">
        <f>'Calc1'!B5945-('935'!S419*(1-'935'!W419/'11'!B$17))</f>
        <v>0</v>
      </c>
      <c r="C424" s="10"/>
    </row>
    <row r="425" spans="1:3">
      <c r="A425" s="21">
        <v>414</v>
      </c>
      <c r="B425" s="23">
        <f>'Calc1'!B5946-('935'!S420*(1-'935'!W420/'11'!B$17))</f>
        <v>0</v>
      </c>
      <c r="C425" s="10"/>
    </row>
    <row r="426" spans="1:3">
      <c r="A426" s="21">
        <v>415</v>
      </c>
      <c r="B426" s="23">
        <f>'Calc1'!B5947-('935'!S421*(1-'935'!W421/'11'!B$17))</f>
        <v>0</v>
      </c>
      <c r="C426" s="10"/>
    </row>
    <row r="427" spans="1:3">
      <c r="A427" s="21">
        <v>416</v>
      </c>
      <c r="B427" s="23">
        <f>'Calc1'!B5948-('935'!S422*(1-'935'!W422/'11'!B$17))</f>
        <v>0</v>
      </c>
      <c r="C427" s="10"/>
    </row>
    <row r="428" spans="1:3">
      <c r="A428" s="21">
        <v>417</v>
      </c>
      <c r="B428" s="23">
        <f>'Calc1'!B5949-('935'!S423*(1-'935'!W423/'11'!B$17))</f>
        <v>0</v>
      </c>
      <c r="C428" s="10"/>
    </row>
    <row r="429" spans="1:3">
      <c r="A429" s="21">
        <v>418</v>
      </c>
      <c r="B429" s="23">
        <f>'Calc1'!B5950-('935'!S424*(1-'935'!W424/'11'!B$17))</f>
        <v>0</v>
      </c>
      <c r="C429" s="10"/>
    </row>
    <row r="430" spans="1:3">
      <c r="A430" s="21">
        <v>419</v>
      </c>
      <c r="B430" s="23">
        <f>'Calc1'!B5951-('935'!S425*(1-'935'!W425/'11'!B$17))</f>
        <v>0</v>
      </c>
      <c r="C430" s="10"/>
    </row>
    <row r="431" spans="1:3">
      <c r="A431" s="21">
        <v>420</v>
      </c>
      <c r="B431" s="23">
        <f>'Calc1'!B5952-('935'!S426*(1-'935'!W426/'11'!B$17))</f>
        <v>0</v>
      </c>
      <c r="C431" s="10"/>
    </row>
    <row r="432" spans="1:3">
      <c r="A432" s="21">
        <v>421</v>
      </c>
      <c r="B432" s="23">
        <f>'Calc1'!B5953-('935'!S427*(1-'935'!W427/'11'!B$17))</f>
        <v>0</v>
      </c>
      <c r="C432" s="10"/>
    </row>
    <row r="433" spans="1:3">
      <c r="A433" s="21">
        <v>422</v>
      </c>
      <c r="B433" s="23">
        <f>'Calc1'!B5954-('935'!S428*(1-'935'!W428/'11'!B$17))</f>
        <v>0</v>
      </c>
      <c r="C433" s="10"/>
    </row>
    <row r="434" spans="1:3">
      <c r="A434" s="21">
        <v>423</v>
      </c>
      <c r="B434" s="23">
        <f>'Calc1'!B5955-('935'!S429*(1-'935'!W429/'11'!B$17))</f>
        <v>0</v>
      </c>
      <c r="C434" s="10"/>
    </row>
    <row r="435" spans="1:3">
      <c r="A435" s="21">
        <v>424</v>
      </c>
      <c r="B435" s="23">
        <f>'Calc1'!B5956-('935'!S430*(1-'935'!W430/'11'!B$17))</f>
        <v>0</v>
      </c>
      <c r="C435" s="10"/>
    </row>
    <row r="436" spans="1:3">
      <c r="A436" s="21">
        <v>425</v>
      </c>
      <c r="B436" s="23">
        <f>'Calc1'!B5957-('935'!S431*(1-'935'!W431/'11'!B$17))</f>
        <v>0</v>
      </c>
      <c r="C436" s="10"/>
    </row>
    <row r="437" spans="1:3">
      <c r="A437" s="21">
        <v>426</v>
      </c>
      <c r="B437" s="23">
        <f>'Calc1'!B5958-('935'!S432*(1-'935'!W432/'11'!B$17))</f>
        <v>0</v>
      </c>
      <c r="C437" s="10"/>
    </row>
    <row r="438" spans="1:3">
      <c r="A438" s="21">
        <v>427</v>
      </c>
      <c r="B438" s="23">
        <f>'Calc1'!B5959-('935'!S433*(1-'935'!W433/'11'!B$17))</f>
        <v>0</v>
      </c>
      <c r="C438" s="10"/>
    </row>
    <row r="439" spans="1:3">
      <c r="A439" s="21">
        <v>428</v>
      </c>
      <c r="B439" s="23">
        <f>'Calc1'!B5960-('935'!S434*(1-'935'!W434/'11'!B$17))</f>
        <v>0</v>
      </c>
      <c r="C439" s="10"/>
    </row>
    <row r="440" spans="1:3">
      <c r="A440" s="21">
        <v>429</v>
      </c>
      <c r="B440" s="23">
        <f>'Calc1'!B5961-('935'!S435*(1-'935'!W435/'11'!B$17))</f>
        <v>0</v>
      </c>
      <c r="C440" s="10"/>
    </row>
    <row r="441" spans="1:3">
      <c r="A441" s="21">
        <v>430</v>
      </c>
      <c r="B441" s="23">
        <f>'Calc1'!B5962-('935'!S436*(1-'935'!W436/'11'!B$17))</f>
        <v>0</v>
      </c>
      <c r="C441" s="10"/>
    </row>
    <row r="442" spans="1:3">
      <c r="A442" s="21">
        <v>431</v>
      </c>
      <c r="B442" s="23">
        <f>'Calc1'!B5963-('935'!S437*(1-'935'!W437/'11'!B$17))</f>
        <v>0</v>
      </c>
      <c r="C442" s="10"/>
    </row>
    <row r="443" spans="1:3">
      <c r="A443" s="21">
        <v>432</v>
      </c>
      <c r="B443" s="23">
        <f>'Calc1'!B5964-('935'!S438*(1-'935'!W438/'11'!B$17))</f>
        <v>0</v>
      </c>
      <c r="C443" s="10"/>
    </row>
    <row r="444" spans="1:3">
      <c r="A444" s="21">
        <v>433</v>
      </c>
      <c r="B444" s="23">
        <f>'Calc1'!B5965-('935'!S439*(1-'935'!W439/'11'!B$17))</f>
        <v>0</v>
      </c>
      <c r="C444" s="10"/>
    </row>
    <row r="445" spans="1:3">
      <c r="A445" s="21">
        <v>434</v>
      </c>
      <c r="B445" s="23">
        <f>'Calc1'!B5966-('935'!S440*(1-'935'!W440/'11'!B$17))</f>
        <v>0</v>
      </c>
      <c r="C445" s="10"/>
    </row>
    <row r="446" spans="1:3">
      <c r="A446" s="21">
        <v>435</v>
      </c>
      <c r="B446" s="23">
        <f>'Calc1'!B5967-('935'!S441*(1-'935'!W441/'11'!B$17))</f>
        <v>0</v>
      </c>
      <c r="C446" s="10"/>
    </row>
    <row r="447" spans="1:3">
      <c r="A447" s="21">
        <v>436</v>
      </c>
      <c r="B447" s="23">
        <f>'Calc1'!B5968-('935'!S442*(1-'935'!W442/'11'!B$17))</f>
        <v>0</v>
      </c>
      <c r="C447" s="10"/>
    </row>
    <row r="448" spans="1:3">
      <c r="A448" s="21">
        <v>437</v>
      </c>
      <c r="B448" s="23">
        <f>'Calc1'!B5969-('935'!S443*(1-'935'!W443/'11'!B$17))</f>
        <v>0</v>
      </c>
      <c r="C448" s="10"/>
    </row>
    <row r="449" spans="1:3">
      <c r="A449" s="21">
        <v>438</v>
      </c>
      <c r="B449" s="23">
        <f>'Calc1'!B5970-('935'!S444*(1-'935'!W444/'11'!B$17))</f>
        <v>0</v>
      </c>
      <c r="C449" s="10"/>
    </row>
    <row r="450" spans="1:3">
      <c r="A450" s="21">
        <v>439</v>
      </c>
      <c r="B450" s="23">
        <f>'Calc1'!B5971-('935'!S445*(1-'935'!W445/'11'!B$17))</f>
        <v>0</v>
      </c>
      <c r="C450" s="10"/>
    </row>
    <row r="451" spans="1:3">
      <c r="A451" s="21">
        <v>440</v>
      </c>
      <c r="B451" s="23">
        <f>'Calc1'!B5972-('935'!S446*(1-'935'!W446/'11'!B$17))</f>
        <v>0</v>
      </c>
      <c r="C451" s="10"/>
    </row>
    <row r="452" spans="1:3">
      <c r="A452" s="21">
        <v>441</v>
      </c>
      <c r="B452" s="23">
        <f>'Calc1'!B5973-('935'!S447*(1-'935'!W447/'11'!B$17))</f>
        <v>0</v>
      </c>
      <c r="C452" s="10"/>
    </row>
    <row r="453" spans="1:3">
      <c r="A453" s="21">
        <v>442</v>
      </c>
      <c r="B453" s="23">
        <f>'Calc1'!B5974-('935'!S448*(1-'935'!W448/'11'!B$17))</f>
        <v>0</v>
      </c>
      <c r="C453" s="10"/>
    </row>
    <row r="454" spans="1:3">
      <c r="A454" s="21">
        <v>443</v>
      </c>
      <c r="B454" s="23">
        <f>'Calc1'!B5975-('935'!S449*(1-'935'!W449/'11'!B$17))</f>
        <v>0</v>
      </c>
      <c r="C454" s="10"/>
    </row>
    <row r="455" spans="1:3">
      <c r="A455" s="21">
        <v>444</v>
      </c>
      <c r="B455" s="23">
        <f>'Calc1'!B5976-('935'!S450*(1-'935'!W450/'11'!B$17))</f>
        <v>0</v>
      </c>
      <c r="C455" s="10"/>
    </row>
    <row r="456" spans="1:3">
      <c r="A456" s="21">
        <v>445</v>
      </c>
      <c r="B456" s="23">
        <f>'Calc1'!B5977-('935'!S451*(1-'935'!W451/'11'!B$17))</f>
        <v>0</v>
      </c>
      <c r="C456" s="10"/>
    </row>
    <row r="457" spans="1:3">
      <c r="A457" s="21">
        <v>446</v>
      </c>
      <c r="B457" s="23">
        <f>'Calc1'!B5978-('935'!S452*(1-'935'!W452/'11'!B$17))</f>
        <v>0</v>
      </c>
      <c r="C457" s="10"/>
    </row>
    <row r="458" spans="1:3">
      <c r="A458" s="21">
        <v>447</v>
      </c>
      <c r="B458" s="23">
        <f>'Calc1'!B5979-('935'!S453*(1-'935'!W453/'11'!B$17))</f>
        <v>0</v>
      </c>
      <c r="C458" s="10"/>
    </row>
    <row r="459" spans="1:3">
      <c r="A459" s="21">
        <v>448</v>
      </c>
      <c r="B459" s="23">
        <f>'Calc1'!B5980-('935'!S454*(1-'935'!W454/'11'!B$17))</f>
        <v>0</v>
      </c>
      <c r="C459" s="10"/>
    </row>
    <row r="460" spans="1:3">
      <c r="A460" s="21">
        <v>449</v>
      </c>
      <c r="B460" s="23">
        <f>'Calc1'!B5981-('935'!S455*(1-'935'!W455/'11'!B$17))</f>
        <v>0</v>
      </c>
      <c r="C460" s="10"/>
    </row>
    <row r="461" spans="1:3">
      <c r="A461" s="21">
        <v>450</v>
      </c>
      <c r="B461" s="23">
        <f>'Calc1'!B5982-('935'!S456*(1-'935'!W456/'11'!B$17))</f>
        <v>0</v>
      </c>
      <c r="C461" s="10"/>
    </row>
    <row r="462" spans="1:3">
      <c r="A462" s="21">
        <v>451</v>
      </c>
      <c r="B462" s="23">
        <f>'Calc1'!B5983-('935'!S457*(1-'935'!W457/'11'!B$17))</f>
        <v>0</v>
      </c>
      <c r="C462" s="10"/>
    </row>
    <row r="463" spans="1:3">
      <c r="A463" s="21">
        <v>452</v>
      </c>
      <c r="B463" s="23">
        <f>'Calc1'!B5984-('935'!S458*(1-'935'!W458/'11'!B$17))</f>
        <v>0</v>
      </c>
      <c r="C463" s="10"/>
    </row>
    <row r="464" spans="1:3">
      <c r="A464" s="21">
        <v>453</v>
      </c>
      <c r="B464" s="23">
        <f>'Calc1'!B5985-('935'!S459*(1-'935'!W459/'11'!B$17))</f>
        <v>0</v>
      </c>
      <c r="C464" s="10"/>
    </row>
    <row r="465" spans="1:3">
      <c r="A465" s="21">
        <v>454</v>
      </c>
      <c r="B465" s="23">
        <f>'Calc1'!B5986-('935'!S460*(1-'935'!W460/'11'!B$17))</f>
        <v>0</v>
      </c>
      <c r="C465" s="10"/>
    </row>
    <row r="466" spans="1:3">
      <c r="A466" s="21">
        <v>455</v>
      </c>
      <c r="B466" s="23">
        <f>'Calc1'!B5987-('935'!S461*(1-'935'!W461/'11'!B$17))</f>
        <v>0</v>
      </c>
      <c r="C466" s="10"/>
    </row>
    <row r="467" spans="1:3">
      <c r="A467" s="21">
        <v>456</v>
      </c>
      <c r="B467" s="23">
        <f>'Calc1'!B5988-('935'!S462*(1-'935'!W462/'11'!B$17))</f>
        <v>0</v>
      </c>
      <c r="C467" s="10"/>
    </row>
    <row r="468" spans="1:3">
      <c r="A468" s="21">
        <v>457</v>
      </c>
      <c r="B468" s="23">
        <f>'Calc1'!B5989-('935'!S463*(1-'935'!W463/'11'!B$17))</f>
        <v>0</v>
      </c>
      <c r="C468" s="10"/>
    </row>
    <row r="469" spans="1:3">
      <c r="A469" s="21">
        <v>458</v>
      </c>
      <c r="B469" s="23">
        <f>'Calc1'!B5990-('935'!S464*(1-'935'!W464/'11'!B$17))</f>
        <v>0</v>
      </c>
      <c r="C469" s="10"/>
    </row>
    <row r="470" spans="1:3">
      <c r="A470" s="21">
        <v>459</v>
      </c>
      <c r="B470" s="23">
        <f>'Calc1'!B5991-('935'!S465*(1-'935'!W465/'11'!B$17))</f>
        <v>0</v>
      </c>
      <c r="C470" s="10"/>
    </row>
    <row r="471" spans="1:3">
      <c r="A471" s="21">
        <v>460</v>
      </c>
      <c r="B471" s="23">
        <f>'Calc1'!B5992-('935'!S466*(1-'935'!W466/'11'!B$17))</f>
        <v>0</v>
      </c>
      <c r="C471" s="10"/>
    </row>
    <row r="472" spans="1:3">
      <c r="A472" s="21">
        <v>461</v>
      </c>
      <c r="B472" s="23">
        <f>'Calc1'!B5993-('935'!S467*(1-'935'!W467/'11'!B$17))</f>
        <v>0</v>
      </c>
      <c r="C472" s="10"/>
    </row>
    <row r="473" spans="1:3">
      <c r="A473" s="21">
        <v>462</v>
      </c>
      <c r="B473" s="23">
        <f>'Calc1'!B5994-('935'!S468*(1-'935'!W468/'11'!B$17))</f>
        <v>0</v>
      </c>
      <c r="C473" s="10"/>
    </row>
    <row r="474" spans="1:3">
      <c r="A474" s="21">
        <v>463</v>
      </c>
      <c r="B474" s="23">
        <f>'Calc1'!B5995-('935'!S469*(1-'935'!W469/'11'!B$17))</f>
        <v>0</v>
      </c>
      <c r="C474" s="10"/>
    </row>
    <row r="475" spans="1:3">
      <c r="A475" s="21">
        <v>464</v>
      </c>
      <c r="B475" s="23">
        <f>'Calc1'!B5996-('935'!S470*(1-'935'!W470/'11'!B$17))</f>
        <v>0</v>
      </c>
      <c r="C475" s="10"/>
    </row>
    <row r="476" spans="1:3">
      <c r="A476" s="21">
        <v>465</v>
      </c>
      <c r="B476" s="23">
        <f>'Calc1'!B5997-('935'!S471*(1-'935'!W471/'11'!B$17))</f>
        <v>0</v>
      </c>
      <c r="C476" s="10"/>
    </row>
    <row r="477" spans="1:3">
      <c r="A477" s="21">
        <v>466</v>
      </c>
      <c r="B477" s="23">
        <f>'Calc1'!B5998-('935'!S472*(1-'935'!W472/'11'!B$17))</f>
        <v>0</v>
      </c>
      <c r="C477" s="10"/>
    </row>
    <row r="478" spans="1:3">
      <c r="A478" s="21">
        <v>467</v>
      </c>
      <c r="B478" s="23">
        <f>'Calc1'!B5999-('935'!S473*(1-'935'!W473/'11'!B$17))</f>
        <v>0</v>
      </c>
      <c r="C478" s="10"/>
    </row>
    <row r="479" spans="1:3">
      <c r="A479" s="21">
        <v>468</v>
      </c>
      <c r="B479" s="23">
        <f>'Calc1'!B6000-('935'!S474*(1-'935'!W474/'11'!B$17))</f>
        <v>0</v>
      </c>
      <c r="C479" s="10"/>
    </row>
    <row r="480" spans="1:3">
      <c r="A480" s="21">
        <v>469</v>
      </c>
      <c r="B480" s="23">
        <f>'Calc1'!B6001-('935'!S475*(1-'935'!W475/'11'!B$17))</f>
        <v>0</v>
      </c>
      <c r="C480" s="10"/>
    </row>
    <row r="481" spans="1:3">
      <c r="A481" s="21">
        <v>470</v>
      </c>
      <c r="B481" s="23">
        <f>'Calc1'!B6002-('935'!S476*(1-'935'!W476/'11'!B$17))</f>
        <v>0</v>
      </c>
      <c r="C481" s="10"/>
    </row>
    <row r="482" spans="1:3">
      <c r="A482" s="21">
        <v>471</v>
      </c>
      <c r="B482" s="23">
        <f>'Calc1'!B6003-('935'!S477*(1-'935'!W477/'11'!B$17))</f>
        <v>0</v>
      </c>
      <c r="C482" s="10"/>
    </row>
    <row r="483" spans="1:3">
      <c r="A483" s="21">
        <v>472</v>
      </c>
      <c r="B483" s="23">
        <f>'Calc1'!B6004-('935'!S478*(1-'935'!W478/'11'!B$17))</f>
        <v>0</v>
      </c>
      <c r="C483" s="10"/>
    </row>
    <row r="484" spans="1:3">
      <c r="A484" s="21">
        <v>473</v>
      </c>
      <c r="B484" s="23">
        <f>'Calc1'!B6005-('935'!S479*(1-'935'!W479/'11'!B$17))</f>
        <v>0</v>
      </c>
      <c r="C484" s="10"/>
    </row>
    <row r="485" spans="1:3">
      <c r="A485" s="21">
        <v>474</v>
      </c>
      <c r="B485" s="23">
        <f>'Calc1'!B6006-('935'!S480*(1-'935'!W480/'11'!B$17))</f>
        <v>0</v>
      </c>
      <c r="C485" s="10"/>
    </row>
    <row r="486" spans="1:3">
      <c r="A486" s="21">
        <v>475</v>
      </c>
      <c r="B486" s="23">
        <f>'Calc1'!B6007-('935'!S481*(1-'935'!W481/'11'!B$17))</f>
        <v>0</v>
      </c>
      <c r="C486" s="10"/>
    </row>
    <row r="487" spans="1:3">
      <c r="A487" s="21">
        <v>476</v>
      </c>
      <c r="B487" s="23">
        <f>'Calc1'!B6008-('935'!S482*(1-'935'!W482/'11'!B$17))</f>
        <v>0</v>
      </c>
      <c r="C487" s="10"/>
    </row>
    <row r="488" spans="1:3">
      <c r="A488" s="21">
        <v>477</v>
      </c>
      <c r="B488" s="23">
        <f>'Calc1'!B6009-('935'!S483*(1-'935'!W483/'11'!B$17))</f>
        <v>0</v>
      </c>
      <c r="C488" s="10"/>
    </row>
    <row r="489" spans="1:3">
      <c r="A489" s="21">
        <v>478</v>
      </c>
      <c r="B489" s="23">
        <f>'Calc1'!B6010-('935'!S484*(1-'935'!W484/'11'!B$17))</f>
        <v>0</v>
      </c>
      <c r="C489" s="10"/>
    </row>
    <row r="490" spans="1:3">
      <c r="A490" s="21">
        <v>479</v>
      </c>
      <c r="B490" s="23">
        <f>'Calc1'!B6011-('935'!S485*(1-'935'!W485/'11'!B$17))</f>
        <v>0</v>
      </c>
      <c r="C490" s="10"/>
    </row>
    <row r="491" spans="1:3">
      <c r="A491" s="21">
        <v>480</v>
      </c>
      <c r="B491" s="23">
        <f>'Calc1'!B6012-('935'!S486*(1-'935'!W486/'11'!B$17))</f>
        <v>0</v>
      </c>
      <c r="C491" s="10"/>
    </row>
    <row r="492" spans="1:3">
      <c r="A492" s="21">
        <v>481</v>
      </c>
      <c r="B492" s="23">
        <f>'Calc1'!B6013-('935'!S487*(1-'935'!W487/'11'!B$17))</f>
        <v>0</v>
      </c>
      <c r="C492" s="10"/>
    </row>
    <row r="493" spans="1:3">
      <c r="A493" s="21">
        <v>482</v>
      </c>
      <c r="B493" s="23">
        <f>'Calc1'!B6014-('935'!S488*(1-'935'!W488/'11'!B$17))</f>
        <v>0</v>
      </c>
      <c r="C493" s="10"/>
    </row>
    <row r="494" spans="1:3">
      <c r="A494" s="21">
        <v>483</v>
      </c>
      <c r="B494" s="23">
        <f>'Calc1'!B6015-('935'!S489*(1-'935'!W489/'11'!B$17))</f>
        <v>0</v>
      </c>
      <c r="C494" s="10"/>
    </row>
    <row r="495" spans="1:3">
      <c r="A495" s="21">
        <v>484</v>
      </c>
      <c r="B495" s="23">
        <f>'Calc1'!B6016-('935'!S490*(1-'935'!W490/'11'!B$17))</f>
        <v>0</v>
      </c>
      <c r="C495" s="10"/>
    </row>
    <row r="496" spans="1:3">
      <c r="A496" s="21">
        <v>485</v>
      </c>
      <c r="B496" s="23">
        <f>'Calc1'!B6017-('935'!S491*(1-'935'!W491/'11'!B$17))</f>
        <v>0</v>
      </c>
      <c r="C496" s="10"/>
    </row>
    <row r="497" spans="1:3">
      <c r="A497" s="21">
        <v>486</v>
      </c>
      <c r="B497" s="23">
        <f>'Calc1'!B6018-('935'!S492*(1-'935'!W492/'11'!B$17))</f>
        <v>0</v>
      </c>
      <c r="C497" s="10"/>
    </row>
    <row r="498" spans="1:3">
      <c r="A498" s="21">
        <v>487</v>
      </c>
      <c r="B498" s="23">
        <f>'Calc1'!B6019-('935'!S493*(1-'935'!W493/'11'!B$17))</f>
        <v>0</v>
      </c>
      <c r="C498" s="10"/>
    </row>
    <row r="499" spans="1:3">
      <c r="A499" s="21">
        <v>488</v>
      </c>
      <c r="B499" s="23">
        <f>'Calc1'!B6020-('935'!S494*(1-'935'!W494/'11'!B$17))</f>
        <v>0</v>
      </c>
      <c r="C499" s="10"/>
    </row>
    <row r="500" spans="1:3">
      <c r="A500" s="21">
        <v>489</v>
      </c>
      <c r="B500" s="23">
        <f>'Calc1'!B6021-('935'!S495*(1-'935'!W495/'11'!B$17))</f>
        <v>0</v>
      </c>
      <c r="C500" s="10"/>
    </row>
    <row r="501" spans="1:3">
      <c r="A501" s="21">
        <v>490</v>
      </c>
      <c r="B501" s="23">
        <f>'Calc1'!B6022-('935'!S496*(1-'935'!W496/'11'!B$17))</f>
        <v>0</v>
      </c>
      <c r="C501" s="10"/>
    </row>
    <row r="502" spans="1:3">
      <c r="A502" s="21">
        <v>491</v>
      </c>
      <c r="B502" s="23">
        <f>'Calc1'!B6023-('935'!S497*(1-'935'!W497/'11'!B$17))</f>
        <v>0</v>
      </c>
      <c r="C502" s="10"/>
    </row>
    <row r="503" spans="1:3">
      <c r="A503" s="21">
        <v>492</v>
      </c>
      <c r="B503" s="23">
        <f>'Calc1'!B6024-('935'!S498*(1-'935'!W498/'11'!B$17))</f>
        <v>0</v>
      </c>
      <c r="C503" s="10"/>
    </row>
    <row r="504" spans="1:3">
      <c r="A504" s="21">
        <v>493</v>
      </c>
      <c r="B504" s="23">
        <f>'Calc1'!B6025-('935'!S499*(1-'935'!W499/'11'!B$17))</f>
        <v>0</v>
      </c>
      <c r="C504" s="10"/>
    </row>
    <row r="505" spans="1:3">
      <c r="A505" s="21">
        <v>494</v>
      </c>
      <c r="B505" s="23">
        <f>'Calc1'!B6026-('935'!S500*(1-'935'!W500/'11'!B$17))</f>
        <v>0</v>
      </c>
      <c r="C505" s="10"/>
    </row>
    <row r="506" spans="1:3">
      <c r="A506" s="21">
        <v>495</v>
      </c>
      <c r="B506" s="23">
        <f>'Calc1'!B6027-('935'!S501*(1-'935'!W501/'11'!B$17))</f>
        <v>0</v>
      </c>
      <c r="C506" s="10"/>
    </row>
    <row r="507" spans="1:3">
      <c r="A507" s="21">
        <v>496</v>
      </c>
      <c r="B507" s="23">
        <f>'Calc1'!B6028-('935'!S502*(1-'935'!W502/'11'!B$17))</f>
        <v>0</v>
      </c>
      <c r="C507" s="10"/>
    </row>
    <row r="508" spans="1:3">
      <c r="A508" s="21">
        <v>497</v>
      </c>
      <c r="B508" s="23">
        <f>'Calc1'!B6029-('935'!S503*(1-'935'!W503/'11'!B$17))</f>
        <v>0</v>
      </c>
      <c r="C508" s="10"/>
    </row>
    <row r="509" spans="1:3">
      <c r="A509" s="21">
        <v>498</v>
      </c>
      <c r="B509" s="23">
        <f>'Calc1'!B6030-('935'!S504*(1-'935'!W504/'11'!B$17))</f>
        <v>0</v>
      </c>
      <c r="C509" s="10"/>
    </row>
    <row r="510" spans="1:3">
      <c r="A510" s="21">
        <v>499</v>
      </c>
      <c r="B510" s="23">
        <f>'Calc1'!B6031-('935'!S505*(1-'935'!W505/'11'!B$17))</f>
        <v>0</v>
      </c>
      <c r="C510" s="10"/>
    </row>
    <row r="511" spans="1:3">
      <c r="A511" s="21">
        <v>500</v>
      </c>
      <c r="B511" s="23">
        <f>'Calc1'!B6032-('935'!S506*(1-'935'!W506/'11'!B$17))</f>
        <v>0</v>
      </c>
      <c r="C511" s="10"/>
    </row>
    <row r="512" spans="1:3">
      <c r="A512" s="21">
        <v>501</v>
      </c>
      <c r="B512" s="23">
        <f>'Calc1'!B6033-('935'!S507*(1-'935'!W507/'11'!B$17))</f>
        <v>0</v>
      </c>
      <c r="C512" s="10"/>
    </row>
    <row r="513" spans="1:3">
      <c r="A513" s="21">
        <v>502</v>
      </c>
      <c r="B513" s="23">
        <f>'Calc1'!B6034-('935'!S508*(1-'935'!W508/'11'!B$17))</f>
        <v>0</v>
      </c>
      <c r="C513" s="10"/>
    </row>
    <row r="514" spans="1:3">
      <c r="A514" s="21">
        <v>503</v>
      </c>
      <c r="B514" s="23">
        <f>'Calc1'!B6035-('935'!S509*(1-'935'!W509/'11'!B$17))</f>
        <v>0</v>
      </c>
      <c r="C514" s="10"/>
    </row>
    <row r="515" spans="1:3">
      <c r="A515" s="21">
        <v>504</v>
      </c>
      <c r="B515" s="23">
        <f>'Calc1'!B6036-('935'!S510*(1-'935'!W510/'11'!B$17))</f>
        <v>0</v>
      </c>
      <c r="C515" s="10"/>
    </row>
    <row r="516" spans="1:3">
      <c r="A516" s="21">
        <v>505</v>
      </c>
      <c r="B516" s="23">
        <f>'Calc1'!B6037-('935'!S511*(1-'935'!W511/'11'!B$17))</f>
        <v>0</v>
      </c>
      <c r="C516" s="10"/>
    </row>
    <row r="517" spans="1:3">
      <c r="A517" s="21">
        <v>506</v>
      </c>
      <c r="B517" s="23">
        <f>'Calc1'!B6038-('935'!S512*(1-'935'!W512/'11'!B$17))</f>
        <v>0</v>
      </c>
      <c r="C517" s="10"/>
    </row>
    <row r="518" spans="1:3">
      <c r="A518" s="21">
        <v>507</v>
      </c>
      <c r="B518" s="23">
        <f>'Calc1'!B6039-('935'!S513*(1-'935'!W513/'11'!B$17))</f>
        <v>0</v>
      </c>
      <c r="C518" s="10"/>
    </row>
    <row r="519" spans="1:3">
      <c r="A519" s="21">
        <v>508</v>
      </c>
      <c r="B519" s="23">
        <f>'Calc1'!B6040-('935'!S514*(1-'935'!W514/'11'!B$17))</f>
        <v>0</v>
      </c>
      <c r="C519" s="10"/>
    </row>
    <row r="520" spans="1:3">
      <c r="A520" s="21">
        <v>509</v>
      </c>
      <c r="B520" s="23">
        <f>'Calc1'!B6041-('935'!S515*(1-'935'!W515/'11'!B$17))</f>
        <v>0</v>
      </c>
      <c r="C520" s="10"/>
    </row>
    <row r="521" spans="1:3">
      <c r="A521" s="21">
        <v>510</v>
      </c>
      <c r="B521" s="23">
        <f>'Calc1'!B6042-('935'!S516*(1-'935'!W516/'11'!B$17))</f>
        <v>0</v>
      </c>
      <c r="C521" s="10"/>
    </row>
    <row r="522" spans="1:3">
      <c r="A522" s="21">
        <v>511</v>
      </c>
      <c r="B522" s="23">
        <f>'Calc1'!B6043-('935'!S517*(1-'935'!W517/'11'!B$17))</f>
        <v>0</v>
      </c>
      <c r="C522" s="10"/>
    </row>
    <row r="523" spans="1:3">
      <c r="A523" s="21">
        <v>512</v>
      </c>
      <c r="B523" s="23">
        <f>'Calc1'!B6044-('935'!S518*(1-'935'!W518/'11'!B$17))</f>
        <v>0</v>
      </c>
      <c r="C523" s="10"/>
    </row>
    <row r="524" spans="1:3">
      <c r="A524" s="21">
        <v>513</v>
      </c>
      <c r="B524" s="23">
        <f>'Calc1'!B6045-('935'!S519*(1-'935'!W519/'11'!B$17))</f>
        <v>0</v>
      </c>
      <c r="C524" s="10"/>
    </row>
    <row r="525" spans="1:3">
      <c r="A525" s="21">
        <v>514</v>
      </c>
      <c r="B525" s="23">
        <f>'Calc1'!B6046-('935'!S520*(1-'935'!W520/'11'!B$17))</f>
        <v>0</v>
      </c>
      <c r="C525" s="10"/>
    </row>
    <row r="526" spans="1:3">
      <c r="A526" s="21">
        <v>515</v>
      </c>
      <c r="B526" s="23">
        <f>'Calc1'!B6047-('935'!S521*(1-'935'!W521/'11'!B$17))</f>
        <v>0</v>
      </c>
      <c r="C526" s="10"/>
    </row>
    <row r="527" spans="1:3">
      <c r="A527" s="21">
        <v>516</v>
      </c>
      <c r="B527" s="23">
        <f>'Calc1'!B6048-('935'!S522*(1-'935'!W522/'11'!B$17))</f>
        <v>0</v>
      </c>
      <c r="C527" s="10"/>
    </row>
    <row r="528" spans="1:3">
      <c r="A528" s="21">
        <v>517</v>
      </c>
      <c r="B528" s="23">
        <f>'Calc1'!B6049-('935'!S523*(1-'935'!W523/'11'!B$17))</f>
        <v>0</v>
      </c>
      <c r="C528" s="10"/>
    </row>
    <row r="529" spans="1:3">
      <c r="A529" s="21">
        <v>518</v>
      </c>
      <c r="B529" s="23">
        <f>'Calc1'!B6050-('935'!S524*(1-'935'!W524/'11'!B$17))</f>
        <v>0</v>
      </c>
      <c r="C529" s="10"/>
    </row>
    <row r="530" spans="1:3">
      <c r="A530" s="21">
        <v>519</v>
      </c>
      <c r="B530" s="23">
        <f>'Calc1'!B6051-('935'!S525*(1-'935'!W525/'11'!B$17))</f>
        <v>0</v>
      </c>
      <c r="C530" s="10"/>
    </row>
    <row r="531" spans="1:3">
      <c r="A531" s="21">
        <v>520</v>
      </c>
      <c r="B531" s="23">
        <f>'Calc1'!B6052-('935'!S526*(1-'935'!W526/'11'!B$17))</f>
        <v>0</v>
      </c>
      <c r="C531" s="10"/>
    </row>
    <row r="532" spans="1:3">
      <c r="A532" s="21">
        <v>521</v>
      </c>
      <c r="B532" s="23">
        <f>'Calc1'!B6053-('935'!S527*(1-'935'!W527/'11'!B$17))</f>
        <v>0</v>
      </c>
      <c r="C532" s="10"/>
    </row>
    <row r="533" spans="1:3">
      <c r="A533" s="21">
        <v>522</v>
      </c>
      <c r="B533" s="23">
        <f>'Calc1'!B6054-('935'!S528*(1-'935'!W528/'11'!B$17))</f>
        <v>0</v>
      </c>
      <c r="C533" s="10"/>
    </row>
    <row r="534" spans="1:3">
      <c r="A534" s="21">
        <v>523</v>
      </c>
      <c r="B534" s="23">
        <f>'Calc1'!B6055-('935'!S529*(1-'935'!W529/'11'!B$17))</f>
        <v>0</v>
      </c>
      <c r="C534" s="10"/>
    </row>
    <row r="535" spans="1:3">
      <c r="A535" s="21">
        <v>524</v>
      </c>
      <c r="B535" s="23">
        <f>'Calc1'!B6056-('935'!S530*(1-'935'!W530/'11'!B$17))</f>
        <v>0</v>
      </c>
      <c r="C535" s="10"/>
    </row>
    <row r="536" spans="1:3">
      <c r="A536" s="21">
        <v>525</v>
      </c>
      <c r="B536" s="23">
        <f>'Calc1'!B6057-('935'!S531*(1-'935'!W531/'11'!B$17))</f>
        <v>0</v>
      </c>
      <c r="C536" s="10"/>
    </row>
    <row r="537" spans="1:3">
      <c r="A537" s="21">
        <v>526</v>
      </c>
      <c r="B537" s="23">
        <f>'Calc1'!B6058-('935'!S532*(1-'935'!W532/'11'!B$17))</f>
        <v>0</v>
      </c>
      <c r="C537" s="10"/>
    </row>
    <row r="538" spans="1:3">
      <c r="A538" s="21">
        <v>527</v>
      </c>
      <c r="B538" s="23">
        <f>'Calc1'!B6059-('935'!S533*(1-'935'!W533/'11'!B$17))</f>
        <v>0</v>
      </c>
      <c r="C538" s="10"/>
    </row>
    <row r="539" spans="1:3">
      <c r="A539" s="21">
        <v>528</v>
      </c>
      <c r="B539" s="23">
        <f>'Calc1'!B6060-('935'!S534*(1-'935'!W534/'11'!B$17))</f>
        <v>0</v>
      </c>
      <c r="C539" s="10"/>
    </row>
    <row r="540" spans="1:3">
      <c r="A540" s="21">
        <v>529</v>
      </c>
      <c r="B540" s="23">
        <f>'Calc1'!B6061-('935'!S535*(1-'935'!W535/'11'!B$17))</f>
        <v>0</v>
      </c>
      <c r="C540" s="10"/>
    </row>
    <row r="541" spans="1:3">
      <c r="A541" s="21">
        <v>530</v>
      </c>
      <c r="B541" s="23">
        <f>'Calc1'!B6062-('935'!S536*(1-'935'!W536/'11'!B$17))</f>
        <v>0</v>
      </c>
      <c r="C541" s="10"/>
    </row>
    <row r="542" spans="1:3">
      <c r="A542" s="21">
        <v>531</v>
      </c>
      <c r="B542" s="23">
        <f>'Calc1'!B6063-('935'!S537*(1-'935'!W537/'11'!B$17))</f>
        <v>0</v>
      </c>
      <c r="C542" s="10"/>
    </row>
    <row r="543" spans="1:3">
      <c r="A543" s="21">
        <v>532</v>
      </c>
      <c r="B543" s="23">
        <f>'Calc1'!B6064-('935'!S538*(1-'935'!W538/'11'!B$17))</f>
        <v>0</v>
      </c>
      <c r="C543" s="10"/>
    </row>
    <row r="544" spans="1:3">
      <c r="A544" s="21">
        <v>533</v>
      </c>
      <c r="B544" s="23">
        <f>'Calc1'!B6065-('935'!S539*(1-'935'!W539/'11'!B$17))</f>
        <v>0</v>
      </c>
      <c r="C544" s="10"/>
    </row>
    <row r="545" spans="1:3">
      <c r="A545" s="21">
        <v>534</v>
      </c>
      <c r="B545" s="23">
        <f>'Calc1'!B6066-('935'!S540*(1-'935'!W540/'11'!B$17))</f>
        <v>0</v>
      </c>
      <c r="C545" s="10"/>
    </row>
    <row r="546" spans="1:3">
      <c r="A546" s="21">
        <v>535</v>
      </c>
      <c r="B546" s="23">
        <f>'Calc1'!B6067-('935'!S541*(1-'935'!W541/'11'!B$17))</f>
        <v>0</v>
      </c>
      <c r="C546" s="10"/>
    </row>
    <row r="547" spans="1:3">
      <c r="A547" s="21">
        <v>536</v>
      </c>
      <c r="B547" s="23">
        <f>'Calc1'!B6068-('935'!S542*(1-'935'!W542/'11'!B$17))</f>
        <v>0</v>
      </c>
      <c r="C547" s="10"/>
    </row>
    <row r="548" spans="1:3">
      <c r="A548" s="21">
        <v>537</v>
      </c>
      <c r="B548" s="23">
        <f>'Calc1'!B6069-('935'!S543*(1-'935'!W543/'11'!B$17))</f>
        <v>0</v>
      </c>
      <c r="C548" s="10"/>
    </row>
    <row r="549" spans="1:3">
      <c r="A549" s="21">
        <v>538</v>
      </c>
      <c r="B549" s="23">
        <f>'Calc1'!B6070-('935'!S544*(1-'935'!W544/'11'!B$17))</f>
        <v>0</v>
      </c>
      <c r="C549" s="10"/>
    </row>
    <row r="550" spans="1:3">
      <c r="A550" s="21">
        <v>539</v>
      </c>
      <c r="B550" s="23">
        <f>'Calc1'!B6071-('935'!S545*(1-'935'!W545/'11'!B$17))</f>
        <v>0</v>
      </c>
      <c r="C550" s="10"/>
    </row>
    <row r="551" spans="1:3">
      <c r="A551" s="21">
        <v>540</v>
      </c>
      <c r="B551" s="23">
        <f>'Calc1'!B6072-('935'!S546*(1-'935'!W546/'11'!B$17))</f>
        <v>0</v>
      </c>
      <c r="C551" s="10"/>
    </row>
    <row r="552" spans="1:3">
      <c r="A552" s="21">
        <v>541</v>
      </c>
      <c r="B552" s="23">
        <f>'Calc1'!B6073-('935'!S547*(1-'935'!W547/'11'!B$17))</f>
        <v>0</v>
      </c>
      <c r="C552" s="10"/>
    </row>
    <row r="553" spans="1:3">
      <c r="A553" s="21">
        <v>542</v>
      </c>
      <c r="B553" s="23">
        <f>'Calc1'!B6074-('935'!S548*(1-'935'!W548/'11'!B$17))</f>
        <v>0</v>
      </c>
      <c r="C553" s="10"/>
    </row>
    <row r="554" spans="1:3">
      <c r="A554" s="21">
        <v>543</v>
      </c>
      <c r="B554" s="23">
        <f>'Calc1'!B6075-('935'!S549*(1-'935'!W549/'11'!B$17))</f>
        <v>0</v>
      </c>
      <c r="C554" s="10"/>
    </row>
    <row r="555" spans="1:3">
      <c r="A555" s="21">
        <v>544</v>
      </c>
      <c r="B555" s="23">
        <f>'Calc1'!B6076-('935'!S550*(1-'935'!W550/'11'!B$17))</f>
        <v>0</v>
      </c>
      <c r="C555" s="10"/>
    </row>
    <row r="556" spans="1:3">
      <c r="A556" s="21">
        <v>545</v>
      </c>
      <c r="B556" s="23">
        <f>'Calc1'!B6077-('935'!S551*(1-'935'!W551/'11'!B$17))</f>
        <v>0</v>
      </c>
      <c r="C556" s="10"/>
    </row>
    <row r="557" spans="1:3">
      <c r="A557" s="21">
        <v>546</v>
      </c>
      <c r="B557" s="23">
        <f>'Calc1'!B6078-('935'!S552*(1-'935'!W552/'11'!B$17))</f>
        <v>0</v>
      </c>
      <c r="C557" s="10"/>
    </row>
    <row r="558" spans="1:3">
      <c r="A558" s="21">
        <v>547</v>
      </c>
      <c r="B558" s="23">
        <f>'Calc1'!B6079-('935'!S553*(1-'935'!W553/'11'!B$17))</f>
        <v>0</v>
      </c>
      <c r="C558" s="10"/>
    </row>
    <row r="559" spans="1:3">
      <c r="A559" s="21">
        <v>548</v>
      </c>
      <c r="B559" s="23">
        <f>'Calc1'!B6080-('935'!S554*(1-'935'!W554/'11'!B$17))</f>
        <v>0</v>
      </c>
      <c r="C559" s="10"/>
    </row>
    <row r="560" spans="1:3">
      <c r="A560" s="21">
        <v>549</v>
      </c>
      <c r="B560" s="23">
        <f>'Calc1'!B6081-('935'!S555*(1-'935'!W555/'11'!B$17))</f>
        <v>0</v>
      </c>
      <c r="C560" s="10"/>
    </row>
    <row r="561" spans="1:3">
      <c r="A561" s="21">
        <v>550</v>
      </c>
      <c r="B561" s="23">
        <f>'Calc1'!B6082-('935'!S556*(1-'935'!W556/'11'!B$17))</f>
        <v>0</v>
      </c>
      <c r="C561" s="10"/>
    </row>
    <row r="562" spans="1:3">
      <c r="A562" s="21">
        <v>551</v>
      </c>
      <c r="B562" s="23">
        <f>'Calc1'!B6083-('935'!S557*(1-'935'!W557/'11'!B$17))</f>
        <v>0</v>
      </c>
      <c r="C562" s="10"/>
    </row>
    <row r="563" spans="1:3">
      <c r="A563" s="21">
        <v>552</v>
      </c>
      <c r="B563" s="23">
        <f>'Calc1'!B6084-('935'!S558*(1-'935'!W558/'11'!B$17))</f>
        <v>0</v>
      </c>
      <c r="C563" s="10"/>
    </row>
    <row r="564" spans="1:3">
      <c r="A564" s="21">
        <v>553</v>
      </c>
      <c r="B564" s="23">
        <f>'Calc1'!B6085-('935'!S559*(1-'935'!W559/'11'!B$17))</f>
        <v>0</v>
      </c>
      <c r="C564" s="10"/>
    </row>
    <row r="565" spans="1:3">
      <c r="A565" s="21">
        <v>554</v>
      </c>
      <c r="B565" s="23">
        <f>'Calc1'!B6086-('935'!S560*(1-'935'!W560/'11'!B$17))</f>
        <v>0</v>
      </c>
      <c r="C565" s="10"/>
    </row>
    <row r="566" spans="1:3">
      <c r="A566" s="21">
        <v>555</v>
      </c>
      <c r="B566" s="23">
        <f>'Calc1'!B6087-('935'!S561*(1-'935'!W561/'11'!B$17))</f>
        <v>0</v>
      </c>
      <c r="C566" s="10"/>
    </row>
    <row r="567" spans="1:3">
      <c r="A567" s="21">
        <v>556</v>
      </c>
      <c r="B567" s="23">
        <f>'Calc1'!B6088-('935'!S562*(1-'935'!W562/'11'!B$17))</f>
        <v>0</v>
      </c>
      <c r="C567" s="10"/>
    </row>
    <row r="568" spans="1:3">
      <c r="A568" s="21">
        <v>557</v>
      </c>
      <c r="B568" s="23">
        <f>'Calc1'!B6089-('935'!S563*(1-'935'!W563/'11'!B$17))</f>
        <v>0</v>
      </c>
      <c r="C568" s="10"/>
    </row>
    <row r="569" spans="1:3">
      <c r="A569" s="21">
        <v>558</v>
      </c>
      <c r="B569" s="23">
        <f>'Calc1'!B6090-('935'!S564*(1-'935'!W564/'11'!B$17))</f>
        <v>0</v>
      </c>
      <c r="C569" s="10"/>
    </row>
    <row r="570" spans="1:3">
      <c r="A570" s="21">
        <v>559</v>
      </c>
      <c r="B570" s="23">
        <f>'Calc1'!B6091-('935'!S565*(1-'935'!W565/'11'!B$17))</f>
        <v>0</v>
      </c>
      <c r="C570" s="10"/>
    </row>
    <row r="571" spans="1:3">
      <c r="A571" s="21">
        <v>560</v>
      </c>
      <c r="B571" s="23">
        <f>'Calc1'!B6092-('935'!S566*(1-'935'!W566/'11'!B$17))</f>
        <v>0</v>
      </c>
      <c r="C571" s="10"/>
    </row>
    <row r="572" spans="1:3">
      <c r="A572" s="21">
        <v>561</v>
      </c>
      <c r="B572" s="23">
        <f>'Calc1'!B6093-('935'!S567*(1-'935'!W567/'11'!B$17))</f>
        <v>0</v>
      </c>
      <c r="C572" s="10"/>
    </row>
    <row r="573" spans="1:3">
      <c r="A573" s="21">
        <v>562</v>
      </c>
      <c r="B573" s="23">
        <f>'Calc1'!B6094-('935'!S568*(1-'935'!W568/'11'!B$17))</f>
        <v>0</v>
      </c>
      <c r="C573" s="10"/>
    </row>
    <row r="574" spans="1:3">
      <c r="A574" s="21">
        <v>563</v>
      </c>
      <c r="B574" s="23">
        <f>'Calc1'!B6095-('935'!S569*(1-'935'!W569/'11'!B$17))</f>
        <v>0</v>
      </c>
      <c r="C574" s="10"/>
    </row>
    <row r="575" spans="1:3">
      <c r="A575" s="21">
        <v>564</v>
      </c>
      <c r="B575" s="23">
        <f>'Calc1'!B6096-('935'!S570*(1-'935'!W570/'11'!B$17))</f>
        <v>0</v>
      </c>
      <c r="C575" s="10"/>
    </row>
    <row r="576" spans="1:3">
      <c r="A576" s="21">
        <v>565</v>
      </c>
      <c r="B576" s="23">
        <f>'Calc1'!B6097-('935'!S571*(1-'935'!W571/'11'!B$17))</f>
        <v>0</v>
      </c>
      <c r="C576" s="10"/>
    </row>
    <row r="577" spans="1:3">
      <c r="A577" s="21">
        <v>566</v>
      </c>
      <c r="B577" s="23">
        <f>'Calc1'!B6098-('935'!S572*(1-'935'!W572/'11'!B$17))</f>
        <v>0</v>
      </c>
      <c r="C577" s="10"/>
    </row>
    <row r="578" spans="1:3">
      <c r="A578" s="21">
        <v>567</v>
      </c>
      <c r="B578" s="23">
        <f>'Calc1'!B6099-('935'!S573*(1-'935'!W573/'11'!B$17))</f>
        <v>0</v>
      </c>
      <c r="C578" s="10"/>
    </row>
    <row r="579" spans="1:3">
      <c r="A579" s="21">
        <v>568</v>
      </c>
      <c r="B579" s="23">
        <f>'Calc1'!B6100-('935'!S574*(1-'935'!W574/'11'!B$17))</f>
        <v>0</v>
      </c>
      <c r="C579" s="10"/>
    </row>
    <row r="580" spans="1:3">
      <c r="A580" s="21">
        <v>569</v>
      </c>
      <c r="B580" s="23">
        <f>'Calc1'!B6101-('935'!S575*(1-'935'!W575/'11'!B$17))</f>
        <v>0</v>
      </c>
      <c r="C580" s="10"/>
    </row>
    <row r="581" spans="1:3">
      <c r="A581" s="21">
        <v>570</v>
      </c>
      <c r="B581" s="23">
        <f>'Calc1'!B6102-('935'!S576*(1-'935'!W576/'11'!B$17))</f>
        <v>0</v>
      </c>
      <c r="C581" s="10"/>
    </row>
    <row r="582" spans="1:3">
      <c r="A582" s="21">
        <v>571</v>
      </c>
      <c r="B582" s="23">
        <f>'Calc1'!B6103-('935'!S577*(1-'935'!W577/'11'!B$17))</f>
        <v>0</v>
      </c>
      <c r="C582" s="10"/>
    </row>
    <row r="583" spans="1:3">
      <c r="A583" s="21">
        <v>572</v>
      </c>
      <c r="B583" s="23">
        <f>'Calc1'!B6104-('935'!S578*(1-'935'!W578/'11'!B$17))</f>
        <v>0</v>
      </c>
      <c r="C583" s="10"/>
    </row>
    <row r="584" spans="1:3">
      <c r="A584" s="21">
        <v>573</v>
      </c>
      <c r="B584" s="23">
        <f>'Calc1'!B6105-('935'!S579*(1-'935'!W579/'11'!B$17))</f>
        <v>0</v>
      </c>
      <c r="C584" s="10"/>
    </row>
    <row r="585" spans="1:3">
      <c r="A585" s="21">
        <v>574</v>
      </c>
      <c r="B585" s="23">
        <f>'Calc1'!B6106-('935'!S580*(1-'935'!W580/'11'!B$17))</f>
        <v>0</v>
      </c>
      <c r="C585" s="10"/>
    </row>
    <row r="586" spans="1:3">
      <c r="A586" s="21">
        <v>575</v>
      </c>
      <c r="B586" s="23">
        <f>'Calc1'!B6107-('935'!S581*(1-'935'!W581/'11'!B$17))</f>
        <v>0</v>
      </c>
      <c r="C586" s="10"/>
    </row>
    <row r="587" spans="1:3">
      <c r="A587" s="21">
        <v>576</v>
      </c>
      <c r="B587" s="23">
        <f>'Calc1'!B6108-('935'!S582*(1-'935'!W582/'11'!B$17))</f>
        <v>0</v>
      </c>
      <c r="C587" s="10"/>
    </row>
    <row r="588" spans="1:3">
      <c r="A588" s="21">
        <v>577</v>
      </c>
      <c r="B588" s="23">
        <f>'Calc1'!B6109-('935'!S583*(1-'935'!W583/'11'!B$17))</f>
        <v>0</v>
      </c>
      <c r="C588" s="10"/>
    </row>
    <row r="589" spans="1:3">
      <c r="A589" s="21">
        <v>578</v>
      </c>
      <c r="B589" s="23">
        <f>'Calc1'!B6110-('935'!S584*(1-'935'!W584/'11'!B$17))</f>
        <v>0</v>
      </c>
      <c r="C589" s="10"/>
    </row>
    <row r="590" spans="1:3">
      <c r="A590" s="21">
        <v>579</v>
      </c>
      <c r="B590" s="23">
        <f>'Calc1'!B6111-('935'!S585*(1-'935'!W585/'11'!B$17))</f>
        <v>0</v>
      </c>
      <c r="C590" s="10"/>
    </row>
    <row r="591" spans="1:3">
      <c r="A591" s="21">
        <v>580</v>
      </c>
      <c r="B591" s="23">
        <f>'Calc1'!B6112-('935'!S586*(1-'935'!W586/'11'!B$17))</f>
        <v>0</v>
      </c>
      <c r="C591" s="10"/>
    </row>
    <row r="592" spans="1:3">
      <c r="A592" s="21">
        <v>581</v>
      </c>
      <c r="B592" s="23">
        <f>'Calc1'!B6113-('935'!S587*(1-'935'!W587/'11'!B$17))</f>
        <v>0</v>
      </c>
      <c r="C592" s="10"/>
    </row>
    <row r="593" spans="1:3">
      <c r="A593" s="21">
        <v>582</v>
      </c>
      <c r="B593" s="23">
        <f>'Calc1'!B6114-('935'!S588*(1-'935'!W588/'11'!B$17))</f>
        <v>0</v>
      </c>
      <c r="C593" s="10"/>
    </row>
    <row r="594" spans="1:3">
      <c r="A594" s="21">
        <v>583</v>
      </c>
      <c r="B594" s="23">
        <f>'Calc1'!B6115-('935'!S589*(1-'935'!W589/'11'!B$17))</f>
        <v>0</v>
      </c>
      <c r="C594" s="10"/>
    </row>
    <row r="595" spans="1:3">
      <c r="A595" s="21">
        <v>584</v>
      </c>
      <c r="B595" s="23">
        <f>'Calc1'!B6116-('935'!S590*(1-'935'!W590/'11'!B$17))</f>
        <v>0</v>
      </c>
      <c r="C595" s="10"/>
    </row>
    <row r="596" spans="1:3">
      <c r="A596" s="21">
        <v>585</v>
      </c>
      <c r="B596" s="23">
        <f>'Calc1'!B6117-('935'!S591*(1-'935'!W591/'11'!B$17))</f>
        <v>0</v>
      </c>
      <c r="C596" s="10"/>
    </row>
    <row r="597" spans="1:3">
      <c r="A597" s="21">
        <v>586</v>
      </c>
      <c r="B597" s="23">
        <f>'Calc1'!B6118-('935'!S592*(1-'935'!W592/'11'!B$17))</f>
        <v>0</v>
      </c>
      <c r="C597" s="10"/>
    </row>
    <row r="598" spans="1:3">
      <c r="A598" s="21">
        <v>587</v>
      </c>
      <c r="B598" s="23">
        <f>'Calc1'!B6119-('935'!S593*(1-'935'!W593/'11'!B$17))</f>
        <v>0</v>
      </c>
      <c r="C598" s="10"/>
    </row>
    <row r="599" spans="1:3">
      <c r="A599" s="21">
        <v>588</v>
      </c>
      <c r="B599" s="23">
        <f>'Calc1'!B6120-('935'!S594*(1-'935'!W594/'11'!B$17))</f>
        <v>0</v>
      </c>
      <c r="C599" s="10"/>
    </row>
    <row r="600" spans="1:3">
      <c r="A600" s="21">
        <v>589</v>
      </c>
      <c r="B600" s="23">
        <f>'Calc1'!B6121-('935'!S595*(1-'935'!W595/'11'!B$17))</f>
        <v>0</v>
      </c>
      <c r="C600" s="10"/>
    </row>
    <row r="601" spans="1:3">
      <c r="A601" s="21">
        <v>590</v>
      </c>
      <c r="B601" s="23">
        <f>'Calc1'!B6122-('935'!S596*(1-'935'!W596/'11'!B$17))</f>
        <v>0</v>
      </c>
      <c r="C601" s="10"/>
    </row>
    <row r="602" spans="1:3">
      <c r="A602" s="21">
        <v>591</v>
      </c>
      <c r="B602" s="23">
        <f>'Calc1'!B6123-('935'!S597*(1-'935'!W597/'11'!B$17))</f>
        <v>0</v>
      </c>
      <c r="C602" s="10"/>
    </row>
    <row r="603" spans="1:3">
      <c r="A603" s="21">
        <v>592</v>
      </c>
      <c r="B603" s="23">
        <f>'Calc1'!B6124-('935'!S598*(1-'935'!W598/'11'!B$17))</f>
        <v>0</v>
      </c>
      <c r="C603" s="10"/>
    </row>
    <row r="604" spans="1:3">
      <c r="A604" s="21">
        <v>593</v>
      </c>
      <c r="B604" s="23">
        <f>'Calc1'!B6125-('935'!S599*(1-'935'!W599/'11'!B$17))</f>
        <v>0</v>
      </c>
      <c r="C604" s="10"/>
    </row>
    <row r="605" spans="1:3">
      <c r="A605" s="21">
        <v>594</v>
      </c>
      <c r="B605" s="23">
        <f>'Calc1'!B6126-('935'!S600*(1-'935'!W600/'11'!B$17))</f>
        <v>0</v>
      </c>
      <c r="C605" s="10"/>
    </row>
    <row r="606" spans="1:3">
      <c r="A606" s="21">
        <v>595</v>
      </c>
      <c r="B606" s="23">
        <f>'Calc1'!B6127-('935'!S601*(1-'935'!W601/'11'!B$17))</f>
        <v>0</v>
      </c>
      <c r="C606" s="10"/>
    </row>
    <row r="607" spans="1:3">
      <c r="A607" s="21">
        <v>596</v>
      </c>
      <c r="B607" s="23">
        <f>'Calc1'!B6128-('935'!S602*(1-'935'!W602/'11'!B$17))</f>
        <v>0</v>
      </c>
      <c r="C607" s="10"/>
    </row>
    <row r="608" spans="1:3">
      <c r="A608" s="21">
        <v>597</v>
      </c>
      <c r="B608" s="23">
        <f>'Calc1'!B6129-('935'!S603*(1-'935'!W603/'11'!B$17))</f>
        <v>0</v>
      </c>
      <c r="C608" s="10"/>
    </row>
    <row r="609" spans="1:3">
      <c r="A609" s="21">
        <v>598</v>
      </c>
      <c r="B609" s="23">
        <f>'Calc1'!B6130-('935'!S604*(1-'935'!W604/'11'!B$17))</f>
        <v>0</v>
      </c>
      <c r="C609" s="10"/>
    </row>
    <row r="610" spans="1:3">
      <c r="A610" s="21">
        <v>599</v>
      </c>
      <c r="B610" s="23">
        <f>'Calc1'!B6131-('935'!S605*(1-'935'!W605/'11'!B$17))</f>
        <v>0</v>
      </c>
      <c r="C610" s="10"/>
    </row>
    <row r="611" spans="1:3">
      <c r="A611" s="21">
        <v>600</v>
      </c>
      <c r="B611" s="23">
        <f>'Calc1'!B6132-('935'!S606*(1-'935'!W606/'11'!B$17))</f>
        <v>0</v>
      </c>
      <c r="C611" s="10"/>
    </row>
    <row r="613" spans="1:3" ht="21" customHeight="1">
      <c r="A613" s="1" t="s">
        <v>407</v>
      </c>
    </row>
    <row r="614" spans="1:3">
      <c r="A614" s="2" t="s">
        <v>255</v>
      </c>
    </row>
    <row r="615" spans="1:3">
      <c r="A615" s="12" t="s">
        <v>408</v>
      </c>
    </row>
    <row r="616" spans="1:3">
      <c r="A616" s="12" t="s">
        <v>409</v>
      </c>
    </row>
    <row r="617" spans="1:3">
      <c r="A617" s="2" t="s">
        <v>410</v>
      </c>
    </row>
    <row r="619" spans="1:3">
      <c r="B619" s="3" t="s">
        <v>411</v>
      </c>
    </row>
    <row r="620" spans="1:3">
      <c r="A620" s="21">
        <v>1</v>
      </c>
      <c r="B620" s="19">
        <f>MATCH('935'!I7,'913:913'!$B$6:$B$1205,0)</f>
        <v>0</v>
      </c>
      <c r="C620" s="10"/>
    </row>
    <row r="621" spans="1:3">
      <c r="A621" s="21">
        <v>2</v>
      </c>
      <c r="B621" s="19">
        <f>MATCH('935'!I8,'913:913'!$B$6:$B$1205,0)</f>
        <v>0</v>
      </c>
      <c r="C621" s="10"/>
    </row>
    <row r="622" spans="1:3">
      <c r="A622" s="21">
        <v>3</v>
      </c>
      <c r="B622" s="19">
        <f>MATCH('935'!I9,'913:913'!$B$6:$B$1205,0)</f>
        <v>0</v>
      </c>
      <c r="C622" s="10"/>
    </row>
    <row r="623" spans="1:3">
      <c r="A623" s="21">
        <v>4</v>
      </c>
      <c r="B623" s="19">
        <f>MATCH('935'!I10,'913:913'!$B$6:$B$1205,0)</f>
        <v>0</v>
      </c>
      <c r="C623" s="10"/>
    </row>
    <row r="624" spans="1:3">
      <c r="A624" s="21">
        <v>5</v>
      </c>
      <c r="B624" s="19">
        <f>MATCH('935'!I11,'913:913'!$B$6:$B$1205,0)</f>
        <v>0</v>
      </c>
      <c r="C624" s="10"/>
    </row>
    <row r="625" spans="1:3">
      <c r="A625" s="21">
        <v>6</v>
      </c>
      <c r="B625" s="19">
        <f>MATCH('935'!I12,'913:913'!$B$6:$B$1205,0)</f>
        <v>0</v>
      </c>
      <c r="C625" s="10"/>
    </row>
    <row r="626" spans="1:3">
      <c r="A626" s="21">
        <v>7</v>
      </c>
      <c r="B626" s="19">
        <f>MATCH('935'!I13,'913:913'!$B$6:$B$1205,0)</f>
        <v>0</v>
      </c>
      <c r="C626" s="10"/>
    </row>
    <row r="627" spans="1:3">
      <c r="A627" s="21">
        <v>8</v>
      </c>
      <c r="B627" s="19">
        <f>MATCH('935'!I14,'913:913'!$B$6:$B$1205,0)</f>
        <v>0</v>
      </c>
      <c r="C627" s="10"/>
    </row>
    <row r="628" spans="1:3">
      <c r="A628" s="21">
        <v>9</v>
      </c>
      <c r="B628" s="19">
        <f>MATCH('935'!I15,'913:913'!$B$6:$B$1205,0)</f>
        <v>0</v>
      </c>
      <c r="C628" s="10"/>
    </row>
    <row r="629" spans="1:3">
      <c r="A629" s="21">
        <v>10</v>
      </c>
      <c r="B629" s="19">
        <f>MATCH('935'!I16,'913:913'!$B$6:$B$1205,0)</f>
        <v>0</v>
      </c>
      <c r="C629" s="10"/>
    </row>
    <row r="630" spans="1:3">
      <c r="A630" s="21">
        <v>11</v>
      </c>
      <c r="B630" s="19">
        <f>MATCH('935'!I17,'913:913'!$B$6:$B$1205,0)</f>
        <v>0</v>
      </c>
      <c r="C630" s="10"/>
    </row>
    <row r="631" spans="1:3">
      <c r="A631" s="21">
        <v>12</v>
      </c>
      <c r="B631" s="19">
        <f>MATCH('935'!I18,'913:913'!$B$6:$B$1205,0)</f>
        <v>0</v>
      </c>
      <c r="C631" s="10"/>
    </row>
    <row r="632" spans="1:3">
      <c r="A632" s="21">
        <v>13</v>
      </c>
      <c r="B632" s="19">
        <f>MATCH('935'!I19,'913:913'!$B$6:$B$1205,0)</f>
        <v>0</v>
      </c>
      <c r="C632" s="10"/>
    </row>
    <row r="633" spans="1:3">
      <c r="A633" s="21">
        <v>14</v>
      </c>
      <c r="B633" s="19">
        <f>MATCH('935'!I20,'913:913'!$B$6:$B$1205,0)</f>
        <v>0</v>
      </c>
      <c r="C633" s="10"/>
    </row>
    <row r="634" spans="1:3">
      <c r="A634" s="21">
        <v>15</v>
      </c>
      <c r="B634" s="19">
        <f>MATCH('935'!I21,'913:913'!$B$6:$B$1205,0)</f>
        <v>0</v>
      </c>
      <c r="C634" s="10"/>
    </row>
    <row r="635" spans="1:3">
      <c r="A635" s="21">
        <v>16</v>
      </c>
      <c r="B635" s="19">
        <f>MATCH('935'!I22,'913:913'!$B$6:$B$1205,0)</f>
        <v>0</v>
      </c>
      <c r="C635" s="10"/>
    </row>
    <row r="636" spans="1:3">
      <c r="A636" s="21">
        <v>17</v>
      </c>
      <c r="B636" s="19">
        <f>MATCH('935'!I23,'913:913'!$B$6:$B$1205,0)</f>
        <v>0</v>
      </c>
      <c r="C636" s="10"/>
    </row>
    <row r="637" spans="1:3">
      <c r="A637" s="21">
        <v>18</v>
      </c>
      <c r="B637" s="19">
        <f>MATCH('935'!I24,'913:913'!$B$6:$B$1205,0)</f>
        <v>0</v>
      </c>
      <c r="C637" s="10"/>
    </row>
    <row r="638" spans="1:3">
      <c r="A638" s="21">
        <v>19</v>
      </c>
      <c r="B638" s="19">
        <f>MATCH('935'!I25,'913:913'!$B$6:$B$1205,0)</f>
        <v>0</v>
      </c>
      <c r="C638" s="10"/>
    </row>
    <row r="639" spans="1:3">
      <c r="A639" s="21">
        <v>20</v>
      </c>
      <c r="B639" s="19">
        <f>MATCH('935'!I26,'913:913'!$B$6:$B$1205,0)</f>
        <v>0</v>
      </c>
      <c r="C639" s="10"/>
    </row>
    <row r="640" spans="1:3">
      <c r="A640" s="21">
        <v>21</v>
      </c>
      <c r="B640" s="19">
        <f>MATCH('935'!I27,'913:913'!$B$6:$B$1205,0)</f>
        <v>0</v>
      </c>
      <c r="C640" s="10"/>
    </row>
    <row r="641" spans="1:3">
      <c r="A641" s="21">
        <v>22</v>
      </c>
      <c r="B641" s="19">
        <f>MATCH('935'!I28,'913:913'!$B$6:$B$1205,0)</f>
        <v>0</v>
      </c>
      <c r="C641" s="10"/>
    </row>
    <row r="642" spans="1:3">
      <c r="A642" s="21">
        <v>23</v>
      </c>
      <c r="B642" s="19">
        <f>MATCH('935'!I29,'913:913'!$B$6:$B$1205,0)</f>
        <v>0</v>
      </c>
      <c r="C642" s="10"/>
    </row>
    <row r="643" spans="1:3">
      <c r="A643" s="21">
        <v>24</v>
      </c>
      <c r="B643" s="19">
        <f>MATCH('935'!I30,'913:913'!$B$6:$B$1205,0)</f>
        <v>0</v>
      </c>
      <c r="C643" s="10"/>
    </row>
    <row r="644" spans="1:3">
      <c r="A644" s="21">
        <v>25</v>
      </c>
      <c r="B644" s="19">
        <f>MATCH('935'!I31,'913:913'!$B$6:$B$1205,0)</f>
        <v>0</v>
      </c>
      <c r="C644" s="10"/>
    </row>
    <row r="645" spans="1:3">
      <c r="A645" s="21">
        <v>26</v>
      </c>
      <c r="B645" s="19">
        <f>MATCH('935'!I32,'913:913'!$B$6:$B$1205,0)</f>
        <v>0</v>
      </c>
      <c r="C645" s="10"/>
    </row>
    <row r="646" spans="1:3">
      <c r="A646" s="21">
        <v>27</v>
      </c>
      <c r="B646" s="19">
        <f>MATCH('935'!I33,'913:913'!$B$6:$B$1205,0)</f>
        <v>0</v>
      </c>
      <c r="C646" s="10"/>
    </row>
    <row r="647" spans="1:3">
      <c r="A647" s="21">
        <v>28</v>
      </c>
      <c r="B647" s="19">
        <f>MATCH('935'!I34,'913:913'!$B$6:$B$1205,0)</f>
        <v>0</v>
      </c>
      <c r="C647" s="10"/>
    </row>
    <row r="648" spans="1:3">
      <c r="A648" s="21">
        <v>29</v>
      </c>
      <c r="B648" s="19">
        <f>MATCH('935'!I35,'913:913'!$B$6:$B$1205,0)</f>
        <v>0</v>
      </c>
      <c r="C648" s="10"/>
    </row>
    <row r="649" spans="1:3">
      <c r="A649" s="21">
        <v>30</v>
      </c>
      <c r="B649" s="19">
        <f>MATCH('935'!I36,'913:913'!$B$6:$B$1205,0)</f>
        <v>0</v>
      </c>
      <c r="C649" s="10"/>
    </row>
    <row r="650" spans="1:3">
      <c r="A650" s="21">
        <v>31</v>
      </c>
      <c r="B650" s="19">
        <f>MATCH('935'!I37,'913:913'!$B$6:$B$1205,0)</f>
        <v>0</v>
      </c>
      <c r="C650" s="10"/>
    </row>
    <row r="651" spans="1:3">
      <c r="A651" s="21">
        <v>32</v>
      </c>
      <c r="B651" s="19">
        <f>MATCH('935'!I38,'913:913'!$B$6:$B$1205,0)</f>
        <v>0</v>
      </c>
      <c r="C651" s="10"/>
    </row>
    <row r="652" spans="1:3">
      <c r="A652" s="21">
        <v>33</v>
      </c>
      <c r="B652" s="19">
        <f>MATCH('935'!I39,'913:913'!$B$6:$B$1205,0)</f>
        <v>0</v>
      </c>
      <c r="C652" s="10"/>
    </row>
    <row r="653" spans="1:3">
      <c r="A653" s="21">
        <v>34</v>
      </c>
      <c r="B653" s="19">
        <f>MATCH('935'!I40,'913:913'!$B$6:$B$1205,0)</f>
        <v>0</v>
      </c>
      <c r="C653" s="10"/>
    </row>
    <row r="654" spans="1:3">
      <c r="A654" s="21">
        <v>35</v>
      </c>
      <c r="B654" s="19">
        <f>MATCH('935'!I41,'913:913'!$B$6:$B$1205,0)</f>
        <v>0</v>
      </c>
      <c r="C654" s="10"/>
    </row>
    <row r="655" spans="1:3">
      <c r="A655" s="21">
        <v>36</v>
      </c>
      <c r="B655" s="19">
        <f>MATCH('935'!I42,'913:913'!$B$6:$B$1205,0)</f>
        <v>0</v>
      </c>
      <c r="C655" s="10"/>
    </row>
    <row r="656" spans="1:3">
      <c r="A656" s="21">
        <v>37</v>
      </c>
      <c r="B656" s="19">
        <f>MATCH('935'!I43,'913:913'!$B$6:$B$1205,0)</f>
        <v>0</v>
      </c>
      <c r="C656" s="10"/>
    </row>
    <row r="657" spans="1:3">
      <c r="A657" s="21">
        <v>38</v>
      </c>
      <c r="B657" s="19">
        <f>MATCH('935'!I44,'913:913'!$B$6:$B$1205,0)</f>
        <v>0</v>
      </c>
      <c r="C657" s="10"/>
    </row>
    <row r="658" spans="1:3">
      <c r="A658" s="21">
        <v>39</v>
      </c>
      <c r="B658" s="19">
        <f>MATCH('935'!I45,'913:913'!$B$6:$B$1205,0)</f>
        <v>0</v>
      </c>
      <c r="C658" s="10"/>
    </row>
    <row r="659" spans="1:3">
      <c r="A659" s="21">
        <v>40</v>
      </c>
      <c r="B659" s="19">
        <f>MATCH('935'!I46,'913:913'!$B$6:$B$1205,0)</f>
        <v>0</v>
      </c>
      <c r="C659" s="10"/>
    </row>
    <row r="660" spans="1:3">
      <c r="A660" s="21">
        <v>41</v>
      </c>
      <c r="B660" s="19">
        <f>MATCH('935'!I47,'913:913'!$B$6:$B$1205,0)</f>
        <v>0</v>
      </c>
      <c r="C660" s="10"/>
    </row>
    <row r="661" spans="1:3">
      <c r="A661" s="21">
        <v>42</v>
      </c>
      <c r="B661" s="19">
        <f>MATCH('935'!I48,'913:913'!$B$6:$B$1205,0)</f>
        <v>0</v>
      </c>
      <c r="C661" s="10"/>
    </row>
    <row r="662" spans="1:3">
      <c r="A662" s="21">
        <v>43</v>
      </c>
      <c r="B662" s="19">
        <f>MATCH('935'!I49,'913:913'!$B$6:$B$1205,0)</f>
        <v>0</v>
      </c>
      <c r="C662" s="10"/>
    </row>
    <row r="663" spans="1:3">
      <c r="A663" s="21">
        <v>44</v>
      </c>
      <c r="B663" s="19">
        <f>MATCH('935'!I50,'913:913'!$B$6:$B$1205,0)</f>
        <v>0</v>
      </c>
      <c r="C663" s="10"/>
    </row>
    <row r="664" spans="1:3">
      <c r="A664" s="21">
        <v>45</v>
      </c>
      <c r="B664" s="19">
        <f>MATCH('935'!I51,'913:913'!$B$6:$B$1205,0)</f>
        <v>0</v>
      </c>
      <c r="C664" s="10"/>
    </row>
    <row r="665" spans="1:3">
      <c r="A665" s="21">
        <v>46</v>
      </c>
      <c r="B665" s="19">
        <f>MATCH('935'!I52,'913:913'!$B$6:$B$1205,0)</f>
        <v>0</v>
      </c>
      <c r="C665" s="10"/>
    </row>
    <row r="666" spans="1:3">
      <c r="A666" s="21">
        <v>47</v>
      </c>
      <c r="B666" s="19">
        <f>MATCH('935'!I53,'913:913'!$B$6:$B$1205,0)</f>
        <v>0</v>
      </c>
      <c r="C666" s="10"/>
    </row>
    <row r="667" spans="1:3">
      <c r="A667" s="21">
        <v>48</v>
      </c>
      <c r="B667" s="19">
        <f>MATCH('935'!I54,'913:913'!$B$6:$B$1205,0)</f>
        <v>0</v>
      </c>
      <c r="C667" s="10"/>
    </row>
    <row r="668" spans="1:3">
      <c r="A668" s="21">
        <v>49</v>
      </c>
      <c r="B668" s="19">
        <f>MATCH('935'!I55,'913:913'!$B$6:$B$1205,0)</f>
        <v>0</v>
      </c>
      <c r="C668" s="10"/>
    </row>
    <row r="669" spans="1:3">
      <c r="A669" s="21">
        <v>50</v>
      </c>
      <c r="B669" s="19">
        <f>MATCH('935'!I56,'913:913'!$B$6:$B$1205,0)</f>
        <v>0</v>
      </c>
      <c r="C669" s="10"/>
    </row>
    <row r="670" spans="1:3">
      <c r="A670" s="21">
        <v>51</v>
      </c>
      <c r="B670" s="19">
        <f>MATCH('935'!I57,'913:913'!$B$6:$B$1205,0)</f>
        <v>0</v>
      </c>
      <c r="C670" s="10"/>
    </row>
    <row r="671" spans="1:3">
      <c r="A671" s="21">
        <v>52</v>
      </c>
      <c r="B671" s="19">
        <f>MATCH('935'!I58,'913:913'!$B$6:$B$1205,0)</f>
        <v>0</v>
      </c>
      <c r="C671" s="10"/>
    </row>
    <row r="672" spans="1:3">
      <c r="A672" s="21">
        <v>53</v>
      </c>
      <c r="B672" s="19">
        <f>MATCH('935'!I59,'913:913'!$B$6:$B$1205,0)</f>
        <v>0</v>
      </c>
      <c r="C672" s="10"/>
    </row>
    <row r="673" spans="1:3">
      <c r="A673" s="21">
        <v>54</v>
      </c>
      <c r="B673" s="19">
        <f>MATCH('935'!I60,'913:913'!$B$6:$B$1205,0)</f>
        <v>0</v>
      </c>
      <c r="C673" s="10"/>
    </row>
    <row r="674" spans="1:3">
      <c r="A674" s="21">
        <v>55</v>
      </c>
      <c r="B674" s="19">
        <f>MATCH('935'!I61,'913:913'!$B$6:$B$1205,0)</f>
        <v>0</v>
      </c>
      <c r="C674" s="10"/>
    </row>
    <row r="675" spans="1:3">
      <c r="A675" s="21">
        <v>56</v>
      </c>
      <c r="B675" s="19">
        <f>MATCH('935'!I62,'913:913'!$B$6:$B$1205,0)</f>
        <v>0</v>
      </c>
      <c r="C675" s="10"/>
    </row>
    <row r="676" spans="1:3">
      <c r="A676" s="21">
        <v>57</v>
      </c>
      <c r="B676" s="19">
        <f>MATCH('935'!I63,'913:913'!$B$6:$B$1205,0)</f>
        <v>0</v>
      </c>
      <c r="C676" s="10"/>
    </row>
    <row r="677" spans="1:3">
      <c r="A677" s="21">
        <v>58</v>
      </c>
      <c r="B677" s="19">
        <f>MATCH('935'!I64,'913:913'!$B$6:$B$1205,0)</f>
        <v>0</v>
      </c>
      <c r="C677" s="10"/>
    </row>
    <row r="678" spans="1:3">
      <c r="A678" s="21">
        <v>59</v>
      </c>
      <c r="B678" s="19">
        <f>MATCH('935'!I65,'913:913'!$B$6:$B$1205,0)</f>
        <v>0</v>
      </c>
      <c r="C678" s="10"/>
    </row>
    <row r="679" spans="1:3">
      <c r="A679" s="21">
        <v>60</v>
      </c>
      <c r="B679" s="19">
        <f>MATCH('935'!I66,'913:913'!$B$6:$B$1205,0)</f>
        <v>0</v>
      </c>
      <c r="C679" s="10"/>
    </row>
    <row r="680" spans="1:3">
      <c r="A680" s="21">
        <v>61</v>
      </c>
      <c r="B680" s="19">
        <f>MATCH('935'!I67,'913:913'!$B$6:$B$1205,0)</f>
        <v>0</v>
      </c>
      <c r="C680" s="10"/>
    </row>
    <row r="681" spans="1:3">
      <c r="A681" s="21">
        <v>62</v>
      </c>
      <c r="B681" s="19">
        <f>MATCH('935'!I68,'913:913'!$B$6:$B$1205,0)</f>
        <v>0</v>
      </c>
      <c r="C681" s="10"/>
    </row>
    <row r="682" spans="1:3">
      <c r="A682" s="21">
        <v>63</v>
      </c>
      <c r="B682" s="19">
        <f>MATCH('935'!I69,'913:913'!$B$6:$B$1205,0)</f>
        <v>0</v>
      </c>
      <c r="C682" s="10"/>
    </row>
    <row r="683" spans="1:3">
      <c r="A683" s="21">
        <v>64</v>
      </c>
      <c r="B683" s="19">
        <f>MATCH('935'!I70,'913:913'!$B$6:$B$1205,0)</f>
        <v>0</v>
      </c>
      <c r="C683" s="10"/>
    </row>
    <row r="684" spans="1:3">
      <c r="A684" s="21">
        <v>65</v>
      </c>
      <c r="B684" s="19">
        <f>MATCH('935'!I71,'913:913'!$B$6:$B$1205,0)</f>
        <v>0</v>
      </c>
      <c r="C684" s="10"/>
    </row>
    <row r="685" spans="1:3">
      <c r="A685" s="21">
        <v>66</v>
      </c>
      <c r="B685" s="19">
        <f>MATCH('935'!I72,'913:913'!$B$6:$B$1205,0)</f>
        <v>0</v>
      </c>
      <c r="C685" s="10"/>
    </row>
    <row r="686" spans="1:3">
      <c r="A686" s="21">
        <v>67</v>
      </c>
      <c r="B686" s="19">
        <f>MATCH('935'!I73,'913:913'!$B$6:$B$1205,0)</f>
        <v>0</v>
      </c>
      <c r="C686" s="10"/>
    </row>
    <row r="687" spans="1:3">
      <c r="A687" s="21">
        <v>68</v>
      </c>
      <c r="B687" s="19">
        <f>MATCH('935'!I74,'913:913'!$B$6:$B$1205,0)</f>
        <v>0</v>
      </c>
      <c r="C687" s="10"/>
    </row>
    <row r="688" spans="1:3">
      <c r="A688" s="21">
        <v>69</v>
      </c>
      <c r="B688" s="19">
        <f>MATCH('935'!I75,'913:913'!$B$6:$B$1205,0)</f>
        <v>0</v>
      </c>
      <c r="C688" s="10"/>
    </row>
    <row r="689" spans="1:3">
      <c r="A689" s="21">
        <v>70</v>
      </c>
      <c r="B689" s="19">
        <f>MATCH('935'!I76,'913:913'!$B$6:$B$1205,0)</f>
        <v>0</v>
      </c>
      <c r="C689" s="10"/>
    </row>
    <row r="690" spans="1:3">
      <c r="A690" s="21">
        <v>71</v>
      </c>
      <c r="B690" s="19">
        <f>MATCH('935'!I77,'913:913'!$B$6:$B$1205,0)</f>
        <v>0</v>
      </c>
      <c r="C690" s="10"/>
    </row>
    <row r="691" spans="1:3">
      <c r="A691" s="21">
        <v>72</v>
      </c>
      <c r="B691" s="19">
        <f>MATCH('935'!I78,'913:913'!$B$6:$B$1205,0)</f>
        <v>0</v>
      </c>
      <c r="C691" s="10"/>
    </row>
    <row r="692" spans="1:3">
      <c r="A692" s="21">
        <v>73</v>
      </c>
      <c r="B692" s="19">
        <f>MATCH('935'!I79,'913:913'!$B$6:$B$1205,0)</f>
        <v>0</v>
      </c>
      <c r="C692" s="10"/>
    </row>
    <row r="693" spans="1:3">
      <c r="A693" s="21">
        <v>74</v>
      </c>
      <c r="B693" s="19">
        <f>MATCH('935'!I80,'913:913'!$B$6:$B$1205,0)</f>
        <v>0</v>
      </c>
      <c r="C693" s="10"/>
    </row>
    <row r="694" spans="1:3">
      <c r="A694" s="21">
        <v>75</v>
      </c>
      <c r="B694" s="19">
        <f>MATCH('935'!I81,'913:913'!$B$6:$B$1205,0)</f>
        <v>0</v>
      </c>
      <c r="C694" s="10"/>
    </row>
    <row r="695" spans="1:3">
      <c r="A695" s="21">
        <v>76</v>
      </c>
      <c r="B695" s="19">
        <f>MATCH('935'!I82,'913:913'!$B$6:$B$1205,0)</f>
        <v>0</v>
      </c>
      <c r="C695" s="10"/>
    </row>
    <row r="696" spans="1:3">
      <c r="A696" s="21">
        <v>77</v>
      </c>
      <c r="B696" s="19">
        <f>MATCH('935'!I83,'913:913'!$B$6:$B$1205,0)</f>
        <v>0</v>
      </c>
      <c r="C696" s="10"/>
    </row>
    <row r="697" spans="1:3">
      <c r="A697" s="21">
        <v>78</v>
      </c>
      <c r="B697" s="19">
        <f>MATCH('935'!I84,'913:913'!$B$6:$B$1205,0)</f>
        <v>0</v>
      </c>
      <c r="C697" s="10"/>
    </row>
    <row r="698" spans="1:3">
      <c r="A698" s="21">
        <v>79</v>
      </c>
      <c r="B698" s="19">
        <f>MATCH('935'!I85,'913:913'!$B$6:$B$1205,0)</f>
        <v>0</v>
      </c>
      <c r="C698" s="10"/>
    </row>
    <row r="699" spans="1:3">
      <c r="A699" s="21">
        <v>80</v>
      </c>
      <c r="B699" s="19">
        <f>MATCH('935'!I86,'913:913'!$B$6:$B$1205,0)</f>
        <v>0</v>
      </c>
      <c r="C699" s="10"/>
    </row>
    <row r="700" spans="1:3">
      <c r="A700" s="21">
        <v>81</v>
      </c>
      <c r="B700" s="19">
        <f>MATCH('935'!I87,'913:913'!$B$6:$B$1205,0)</f>
        <v>0</v>
      </c>
      <c r="C700" s="10"/>
    </row>
    <row r="701" spans="1:3">
      <c r="A701" s="21">
        <v>82</v>
      </c>
      <c r="B701" s="19">
        <f>MATCH('935'!I88,'913:913'!$B$6:$B$1205,0)</f>
        <v>0</v>
      </c>
      <c r="C701" s="10"/>
    </row>
    <row r="702" spans="1:3">
      <c r="A702" s="21">
        <v>83</v>
      </c>
      <c r="B702" s="19">
        <f>MATCH('935'!I89,'913:913'!$B$6:$B$1205,0)</f>
        <v>0</v>
      </c>
      <c r="C702" s="10"/>
    </row>
    <row r="703" spans="1:3">
      <c r="A703" s="21">
        <v>84</v>
      </c>
      <c r="B703" s="19">
        <f>MATCH('935'!I90,'913:913'!$B$6:$B$1205,0)</f>
        <v>0</v>
      </c>
      <c r="C703" s="10"/>
    </row>
    <row r="704" spans="1:3">
      <c r="A704" s="21">
        <v>85</v>
      </c>
      <c r="B704" s="19">
        <f>MATCH('935'!I91,'913:913'!$B$6:$B$1205,0)</f>
        <v>0</v>
      </c>
      <c r="C704" s="10"/>
    </row>
    <row r="705" spans="1:3">
      <c r="A705" s="21">
        <v>86</v>
      </c>
      <c r="B705" s="19">
        <f>MATCH('935'!I92,'913:913'!$B$6:$B$1205,0)</f>
        <v>0</v>
      </c>
      <c r="C705" s="10"/>
    </row>
    <row r="706" spans="1:3">
      <c r="A706" s="21">
        <v>87</v>
      </c>
      <c r="B706" s="19">
        <f>MATCH('935'!I93,'913:913'!$B$6:$B$1205,0)</f>
        <v>0</v>
      </c>
      <c r="C706" s="10"/>
    </row>
    <row r="707" spans="1:3">
      <c r="A707" s="21">
        <v>88</v>
      </c>
      <c r="B707" s="19">
        <f>MATCH('935'!I94,'913:913'!$B$6:$B$1205,0)</f>
        <v>0</v>
      </c>
      <c r="C707" s="10"/>
    </row>
    <row r="708" spans="1:3">
      <c r="A708" s="21">
        <v>89</v>
      </c>
      <c r="B708" s="19">
        <f>MATCH('935'!I95,'913:913'!$B$6:$B$1205,0)</f>
        <v>0</v>
      </c>
      <c r="C708" s="10"/>
    </row>
    <row r="709" spans="1:3">
      <c r="A709" s="21">
        <v>90</v>
      </c>
      <c r="B709" s="19">
        <f>MATCH('935'!I96,'913:913'!$B$6:$B$1205,0)</f>
        <v>0</v>
      </c>
      <c r="C709" s="10"/>
    </row>
    <row r="710" spans="1:3">
      <c r="A710" s="21">
        <v>91</v>
      </c>
      <c r="B710" s="19">
        <f>MATCH('935'!I97,'913:913'!$B$6:$B$1205,0)</f>
        <v>0</v>
      </c>
      <c r="C710" s="10"/>
    </row>
    <row r="711" spans="1:3">
      <c r="A711" s="21">
        <v>92</v>
      </c>
      <c r="B711" s="19">
        <f>MATCH('935'!I98,'913:913'!$B$6:$B$1205,0)</f>
        <v>0</v>
      </c>
      <c r="C711" s="10"/>
    </row>
    <row r="712" spans="1:3">
      <c r="A712" s="21">
        <v>93</v>
      </c>
      <c r="B712" s="19">
        <f>MATCH('935'!I99,'913:913'!$B$6:$B$1205,0)</f>
        <v>0</v>
      </c>
      <c r="C712" s="10"/>
    </row>
    <row r="713" spans="1:3">
      <c r="A713" s="21">
        <v>94</v>
      </c>
      <c r="B713" s="19">
        <f>MATCH('935'!I100,'913:913'!$B$6:$B$1205,0)</f>
        <v>0</v>
      </c>
      <c r="C713" s="10"/>
    </row>
    <row r="714" spans="1:3">
      <c r="A714" s="21">
        <v>95</v>
      </c>
      <c r="B714" s="19">
        <f>MATCH('935'!I101,'913:913'!$B$6:$B$1205,0)</f>
        <v>0</v>
      </c>
      <c r="C714" s="10"/>
    </row>
    <row r="715" spans="1:3">
      <c r="A715" s="21">
        <v>96</v>
      </c>
      <c r="B715" s="19">
        <f>MATCH('935'!I102,'913:913'!$B$6:$B$1205,0)</f>
        <v>0</v>
      </c>
      <c r="C715" s="10"/>
    </row>
    <row r="716" spans="1:3">
      <c r="A716" s="21">
        <v>97</v>
      </c>
      <c r="B716" s="19">
        <f>MATCH('935'!I103,'913:913'!$B$6:$B$1205,0)</f>
        <v>0</v>
      </c>
      <c r="C716" s="10"/>
    </row>
    <row r="717" spans="1:3">
      <c r="A717" s="21">
        <v>98</v>
      </c>
      <c r="B717" s="19">
        <f>MATCH('935'!I104,'913:913'!$B$6:$B$1205,0)</f>
        <v>0</v>
      </c>
      <c r="C717" s="10"/>
    </row>
    <row r="718" spans="1:3">
      <c r="A718" s="21">
        <v>99</v>
      </c>
      <c r="B718" s="19">
        <f>MATCH('935'!I105,'913:913'!$B$6:$B$1205,0)</f>
        <v>0</v>
      </c>
      <c r="C718" s="10"/>
    </row>
    <row r="719" spans="1:3">
      <c r="A719" s="21">
        <v>100</v>
      </c>
      <c r="B719" s="19">
        <f>MATCH('935'!I106,'913:913'!$B$6:$B$1205,0)</f>
        <v>0</v>
      </c>
      <c r="C719" s="10"/>
    </row>
    <row r="720" spans="1:3">
      <c r="A720" s="21">
        <v>101</v>
      </c>
      <c r="B720" s="19">
        <f>MATCH('935'!I107,'913:913'!$B$6:$B$1205,0)</f>
        <v>0</v>
      </c>
      <c r="C720" s="10"/>
    </row>
    <row r="721" spans="1:3">
      <c r="A721" s="21">
        <v>102</v>
      </c>
      <c r="B721" s="19">
        <f>MATCH('935'!I108,'913:913'!$B$6:$B$1205,0)</f>
        <v>0</v>
      </c>
      <c r="C721" s="10"/>
    </row>
    <row r="722" spans="1:3">
      <c r="A722" s="21">
        <v>103</v>
      </c>
      <c r="B722" s="19">
        <f>MATCH('935'!I109,'913:913'!$B$6:$B$1205,0)</f>
        <v>0</v>
      </c>
      <c r="C722" s="10"/>
    </row>
    <row r="723" spans="1:3">
      <c r="A723" s="21">
        <v>104</v>
      </c>
      <c r="B723" s="19">
        <f>MATCH('935'!I110,'913:913'!$B$6:$B$1205,0)</f>
        <v>0</v>
      </c>
      <c r="C723" s="10"/>
    </row>
    <row r="724" spans="1:3">
      <c r="A724" s="21">
        <v>105</v>
      </c>
      <c r="B724" s="19">
        <f>MATCH('935'!I111,'913:913'!$B$6:$B$1205,0)</f>
        <v>0</v>
      </c>
      <c r="C724" s="10"/>
    </row>
    <row r="725" spans="1:3">
      <c r="A725" s="21">
        <v>106</v>
      </c>
      <c r="B725" s="19">
        <f>MATCH('935'!I112,'913:913'!$B$6:$B$1205,0)</f>
        <v>0</v>
      </c>
      <c r="C725" s="10"/>
    </row>
    <row r="726" spans="1:3">
      <c r="A726" s="21">
        <v>107</v>
      </c>
      <c r="B726" s="19">
        <f>MATCH('935'!I113,'913:913'!$B$6:$B$1205,0)</f>
        <v>0</v>
      </c>
      <c r="C726" s="10"/>
    </row>
    <row r="727" spans="1:3">
      <c r="A727" s="21">
        <v>108</v>
      </c>
      <c r="B727" s="19">
        <f>MATCH('935'!I114,'913:913'!$B$6:$B$1205,0)</f>
        <v>0</v>
      </c>
      <c r="C727" s="10"/>
    </row>
    <row r="728" spans="1:3">
      <c r="A728" s="21">
        <v>109</v>
      </c>
      <c r="B728" s="19">
        <f>MATCH('935'!I115,'913:913'!$B$6:$B$1205,0)</f>
        <v>0</v>
      </c>
      <c r="C728" s="10"/>
    </row>
    <row r="729" spans="1:3">
      <c r="A729" s="21">
        <v>110</v>
      </c>
      <c r="B729" s="19">
        <f>MATCH('935'!I116,'913:913'!$B$6:$B$1205,0)</f>
        <v>0</v>
      </c>
      <c r="C729" s="10"/>
    </row>
    <row r="730" spans="1:3">
      <c r="A730" s="21">
        <v>111</v>
      </c>
      <c r="B730" s="19">
        <f>MATCH('935'!I117,'913:913'!$B$6:$B$1205,0)</f>
        <v>0</v>
      </c>
      <c r="C730" s="10"/>
    </row>
    <row r="731" spans="1:3">
      <c r="A731" s="21">
        <v>112</v>
      </c>
      <c r="B731" s="19">
        <f>MATCH('935'!I118,'913:913'!$B$6:$B$1205,0)</f>
        <v>0</v>
      </c>
      <c r="C731" s="10"/>
    </row>
    <row r="732" spans="1:3">
      <c r="A732" s="21">
        <v>113</v>
      </c>
      <c r="B732" s="19">
        <f>MATCH('935'!I119,'913:913'!$B$6:$B$1205,0)</f>
        <v>0</v>
      </c>
      <c r="C732" s="10"/>
    </row>
    <row r="733" spans="1:3">
      <c r="A733" s="21">
        <v>114</v>
      </c>
      <c r="B733" s="19">
        <f>MATCH('935'!I120,'913:913'!$B$6:$B$1205,0)</f>
        <v>0</v>
      </c>
      <c r="C733" s="10"/>
    </row>
    <row r="734" spans="1:3">
      <c r="A734" s="21">
        <v>115</v>
      </c>
      <c r="B734" s="19">
        <f>MATCH('935'!I121,'913:913'!$B$6:$B$1205,0)</f>
        <v>0</v>
      </c>
      <c r="C734" s="10"/>
    </row>
    <row r="735" spans="1:3">
      <c r="A735" s="21">
        <v>116</v>
      </c>
      <c r="B735" s="19">
        <f>MATCH('935'!I122,'913:913'!$B$6:$B$1205,0)</f>
        <v>0</v>
      </c>
      <c r="C735" s="10"/>
    </row>
    <row r="736" spans="1:3">
      <c r="A736" s="21">
        <v>117</v>
      </c>
      <c r="B736" s="19">
        <f>MATCH('935'!I123,'913:913'!$B$6:$B$1205,0)</f>
        <v>0</v>
      </c>
      <c r="C736" s="10"/>
    </row>
    <row r="737" spans="1:3">
      <c r="A737" s="21">
        <v>118</v>
      </c>
      <c r="B737" s="19">
        <f>MATCH('935'!I124,'913:913'!$B$6:$B$1205,0)</f>
        <v>0</v>
      </c>
      <c r="C737" s="10"/>
    </row>
    <row r="738" spans="1:3">
      <c r="A738" s="21">
        <v>119</v>
      </c>
      <c r="B738" s="19">
        <f>MATCH('935'!I125,'913:913'!$B$6:$B$1205,0)</f>
        <v>0</v>
      </c>
      <c r="C738" s="10"/>
    </row>
    <row r="739" spans="1:3">
      <c r="A739" s="21">
        <v>120</v>
      </c>
      <c r="B739" s="19">
        <f>MATCH('935'!I126,'913:913'!$B$6:$B$1205,0)</f>
        <v>0</v>
      </c>
      <c r="C739" s="10"/>
    </row>
    <row r="740" spans="1:3">
      <c r="A740" s="21">
        <v>121</v>
      </c>
      <c r="B740" s="19">
        <f>MATCH('935'!I127,'913:913'!$B$6:$B$1205,0)</f>
        <v>0</v>
      </c>
      <c r="C740" s="10"/>
    </row>
    <row r="741" spans="1:3">
      <c r="A741" s="21">
        <v>122</v>
      </c>
      <c r="B741" s="19">
        <f>MATCH('935'!I128,'913:913'!$B$6:$B$1205,0)</f>
        <v>0</v>
      </c>
      <c r="C741" s="10"/>
    </row>
    <row r="742" spans="1:3">
      <c r="A742" s="21">
        <v>123</v>
      </c>
      <c r="B742" s="19">
        <f>MATCH('935'!I129,'913:913'!$B$6:$B$1205,0)</f>
        <v>0</v>
      </c>
      <c r="C742" s="10"/>
    </row>
    <row r="743" spans="1:3">
      <c r="A743" s="21">
        <v>124</v>
      </c>
      <c r="B743" s="19">
        <f>MATCH('935'!I130,'913:913'!$B$6:$B$1205,0)</f>
        <v>0</v>
      </c>
      <c r="C743" s="10"/>
    </row>
    <row r="744" spans="1:3">
      <c r="A744" s="21">
        <v>125</v>
      </c>
      <c r="B744" s="19">
        <f>MATCH('935'!I131,'913:913'!$B$6:$B$1205,0)</f>
        <v>0</v>
      </c>
      <c r="C744" s="10"/>
    </row>
    <row r="745" spans="1:3">
      <c r="A745" s="21">
        <v>126</v>
      </c>
      <c r="B745" s="19">
        <f>MATCH('935'!I132,'913:913'!$B$6:$B$1205,0)</f>
        <v>0</v>
      </c>
      <c r="C745" s="10"/>
    </row>
    <row r="746" spans="1:3">
      <c r="A746" s="21">
        <v>127</v>
      </c>
      <c r="B746" s="19">
        <f>MATCH('935'!I133,'913:913'!$B$6:$B$1205,0)</f>
        <v>0</v>
      </c>
      <c r="C746" s="10"/>
    </row>
    <row r="747" spans="1:3">
      <c r="A747" s="21">
        <v>128</v>
      </c>
      <c r="B747" s="19">
        <f>MATCH('935'!I134,'913:913'!$B$6:$B$1205,0)</f>
        <v>0</v>
      </c>
      <c r="C747" s="10"/>
    </row>
    <row r="748" spans="1:3">
      <c r="A748" s="21">
        <v>129</v>
      </c>
      <c r="B748" s="19">
        <f>MATCH('935'!I135,'913:913'!$B$6:$B$1205,0)</f>
        <v>0</v>
      </c>
      <c r="C748" s="10"/>
    </row>
    <row r="749" spans="1:3">
      <c r="A749" s="21">
        <v>130</v>
      </c>
      <c r="B749" s="19">
        <f>MATCH('935'!I136,'913:913'!$B$6:$B$1205,0)</f>
        <v>0</v>
      </c>
      <c r="C749" s="10"/>
    </row>
    <row r="750" spans="1:3">
      <c r="A750" s="21">
        <v>131</v>
      </c>
      <c r="B750" s="19">
        <f>MATCH('935'!I137,'913:913'!$B$6:$B$1205,0)</f>
        <v>0</v>
      </c>
      <c r="C750" s="10"/>
    </row>
    <row r="751" spans="1:3">
      <c r="A751" s="21">
        <v>132</v>
      </c>
      <c r="B751" s="19">
        <f>MATCH('935'!I138,'913:913'!$B$6:$B$1205,0)</f>
        <v>0</v>
      </c>
      <c r="C751" s="10"/>
    </row>
    <row r="752" spans="1:3">
      <c r="A752" s="21">
        <v>133</v>
      </c>
      <c r="B752" s="19">
        <f>MATCH('935'!I139,'913:913'!$B$6:$B$1205,0)</f>
        <v>0</v>
      </c>
      <c r="C752" s="10"/>
    </row>
    <row r="753" spans="1:3">
      <c r="A753" s="21">
        <v>134</v>
      </c>
      <c r="B753" s="19">
        <f>MATCH('935'!I140,'913:913'!$B$6:$B$1205,0)</f>
        <v>0</v>
      </c>
      <c r="C753" s="10"/>
    </row>
    <row r="754" spans="1:3">
      <c r="A754" s="21">
        <v>135</v>
      </c>
      <c r="B754" s="19">
        <f>MATCH('935'!I141,'913:913'!$B$6:$B$1205,0)</f>
        <v>0</v>
      </c>
      <c r="C754" s="10"/>
    </row>
    <row r="755" spans="1:3">
      <c r="A755" s="21">
        <v>136</v>
      </c>
      <c r="B755" s="19">
        <f>MATCH('935'!I142,'913:913'!$B$6:$B$1205,0)</f>
        <v>0</v>
      </c>
      <c r="C755" s="10"/>
    </row>
    <row r="756" spans="1:3">
      <c r="A756" s="21">
        <v>137</v>
      </c>
      <c r="B756" s="19">
        <f>MATCH('935'!I143,'913:913'!$B$6:$B$1205,0)</f>
        <v>0</v>
      </c>
      <c r="C756" s="10"/>
    </row>
    <row r="757" spans="1:3">
      <c r="A757" s="21">
        <v>138</v>
      </c>
      <c r="B757" s="19">
        <f>MATCH('935'!I144,'913:913'!$B$6:$B$1205,0)</f>
        <v>0</v>
      </c>
      <c r="C757" s="10"/>
    </row>
    <row r="758" spans="1:3">
      <c r="A758" s="21">
        <v>139</v>
      </c>
      <c r="B758" s="19">
        <f>MATCH('935'!I145,'913:913'!$B$6:$B$1205,0)</f>
        <v>0</v>
      </c>
      <c r="C758" s="10"/>
    </row>
    <row r="759" spans="1:3">
      <c r="A759" s="21">
        <v>140</v>
      </c>
      <c r="B759" s="19">
        <f>MATCH('935'!I146,'913:913'!$B$6:$B$1205,0)</f>
        <v>0</v>
      </c>
      <c r="C759" s="10"/>
    </row>
    <row r="760" spans="1:3">
      <c r="A760" s="21">
        <v>141</v>
      </c>
      <c r="B760" s="19">
        <f>MATCH('935'!I147,'913:913'!$B$6:$B$1205,0)</f>
        <v>0</v>
      </c>
      <c r="C760" s="10"/>
    </row>
    <row r="761" spans="1:3">
      <c r="A761" s="21">
        <v>142</v>
      </c>
      <c r="B761" s="19">
        <f>MATCH('935'!I148,'913:913'!$B$6:$B$1205,0)</f>
        <v>0</v>
      </c>
      <c r="C761" s="10"/>
    </row>
    <row r="762" spans="1:3">
      <c r="A762" s="21">
        <v>143</v>
      </c>
      <c r="B762" s="19">
        <f>MATCH('935'!I149,'913:913'!$B$6:$B$1205,0)</f>
        <v>0</v>
      </c>
      <c r="C762" s="10"/>
    </row>
    <row r="763" spans="1:3">
      <c r="A763" s="21">
        <v>144</v>
      </c>
      <c r="B763" s="19">
        <f>MATCH('935'!I150,'913:913'!$B$6:$B$1205,0)</f>
        <v>0</v>
      </c>
      <c r="C763" s="10"/>
    </row>
    <row r="764" spans="1:3">
      <c r="A764" s="21">
        <v>145</v>
      </c>
      <c r="B764" s="19">
        <f>MATCH('935'!I151,'913:913'!$B$6:$B$1205,0)</f>
        <v>0</v>
      </c>
      <c r="C764" s="10"/>
    </row>
    <row r="765" spans="1:3">
      <c r="A765" s="21">
        <v>146</v>
      </c>
      <c r="B765" s="19">
        <f>MATCH('935'!I152,'913:913'!$B$6:$B$1205,0)</f>
        <v>0</v>
      </c>
      <c r="C765" s="10"/>
    </row>
    <row r="766" spans="1:3">
      <c r="A766" s="21">
        <v>147</v>
      </c>
      <c r="B766" s="19">
        <f>MATCH('935'!I153,'913:913'!$B$6:$B$1205,0)</f>
        <v>0</v>
      </c>
      <c r="C766" s="10"/>
    </row>
    <row r="767" spans="1:3">
      <c r="A767" s="21">
        <v>148</v>
      </c>
      <c r="B767" s="19">
        <f>MATCH('935'!I154,'913:913'!$B$6:$B$1205,0)</f>
        <v>0</v>
      </c>
      <c r="C767" s="10"/>
    </row>
    <row r="768" spans="1:3">
      <c r="A768" s="21">
        <v>149</v>
      </c>
      <c r="B768" s="19">
        <f>MATCH('935'!I155,'913:913'!$B$6:$B$1205,0)</f>
        <v>0</v>
      </c>
      <c r="C768" s="10"/>
    </row>
    <row r="769" spans="1:3">
      <c r="A769" s="21">
        <v>150</v>
      </c>
      <c r="B769" s="19">
        <f>MATCH('935'!I156,'913:913'!$B$6:$B$1205,0)</f>
        <v>0</v>
      </c>
      <c r="C769" s="10"/>
    </row>
    <row r="770" spans="1:3">
      <c r="A770" s="21">
        <v>151</v>
      </c>
      <c r="B770" s="19">
        <f>MATCH('935'!I157,'913:913'!$B$6:$B$1205,0)</f>
        <v>0</v>
      </c>
      <c r="C770" s="10"/>
    </row>
    <row r="771" spans="1:3">
      <c r="A771" s="21">
        <v>152</v>
      </c>
      <c r="B771" s="19">
        <f>MATCH('935'!I158,'913:913'!$B$6:$B$1205,0)</f>
        <v>0</v>
      </c>
      <c r="C771" s="10"/>
    </row>
    <row r="772" spans="1:3">
      <c r="A772" s="21">
        <v>153</v>
      </c>
      <c r="B772" s="19">
        <f>MATCH('935'!I159,'913:913'!$B$6:$B$1205,0)</f>
        <v>0</v>
      </c>
      <c r="C772" s="10"/>
    </row>
    <row r="773" spans="1:3">
      <c r="A773" s="21">
        <v>154</v>
      </c>
      <c r="B773" s="19">
        <f>MATCH('935'!I160,'913:913'!$B$6:$B$1205,0)</f>
        <v>0</v>
      </c>
      <c r="C773" s="10"/>
    </row>
    <row r="774" spans="1:3">
      <c r="A774" s="21">
        <v>155</v>
      </c>
      <c r="B774" s="19">
        <f>MATCH('935'!I161,'913:913'!$B$6:$B$1205,0)</f>
        <v>0</v>
      </c>
      <c r="C774" s="10"/>
    </row>
    <row r="775" spans="1:3">
      <c r="A775" s="21">
        <v>156</v>
      </c>
      <c r="B775" s="19">
        <f>MATCH('935'!I162,'913:913'!$B$6:$B$1205,0)</f>
        <v>0</v>
      </c>
      <c r="C775" s="10"/>
    </row>
    <row r="776" spans="1:3">
      <c r="A776" s="21">
        <v>157</v>
      </c>
      <c r="B776" s="19">
        <f>MATCH('935'!I163,'913:913'!$B$6:$B$1205,0)</f>
        <v>0</v>
      </c>
      <c r="C776" s="10"/>
    </row>
    <row r="777" spans="1:3">
      <c r="A777" s="21">
        <v>158</v>
      </c>
      <c r="B777" s="19">
        <f>MATCH('935'!I164,'913:913'!$B$6:$B$1205,0)</f>
        <v>0</v>
      </c>
      <c r="C777" s="10"/>
    </row>
    <row r="778" spans="1:3">
      <c r="A778" s="21">
        <v>159</v>
      </c>
      <c r="B778" s="19">
        <f>MATCH('935'!I165,'913:913'!$B$6:$B$1205,0)</f>
        <v>0</v>
      </c>
      <c r="C778" s="10"/>
    </row>
    <row r="779" spans="1:3">
      <c r="A779" s="21">
        <v>160</v>
      </c>
      <c r="B779" s="19">
        <f>MATCH('935'!I166,'913:913'!$B$6:$B$1205,0)</f>
        <v>0</v>
      </c>
      <c r="C779" s="10"/>
    </row>
    <row r="780" spans="1:3">
      <c r="A780" s="21">
        <v>161</v>
      </c>
      <c r="B780" s="19">
        <f>MATCH('935'!I167,'913:913'!$B$6:$B$1205,0)</f>
        <v>0</v>
      </c>
      <c r="C780" s="10"/>
    </row>
    <row r="781" spans="1:3">
      <c r="A781" s="21">
        <v>162</v>
      </c>
      <c r="B781" s="19">
        <f>MATCH('935'!I168,'913:913'!$B$6:$B$1205,0)</f>
        <v>0</v>
      </c>
      <c r="C781" s="10"/>
    </row>
    <row r="782" spans="1:3">
      <c r="A782" s="21">
        <v>163</v>
      </c>
      <c r="B782" s="19">
        <f>MATCH('935'!I169,'913:913'!$B$6:$B$1205,0)</f>
        <v>0</v>
      </c>
      <c r="C782" s="10"/>
    </row>
    <row r="783" spans="1:3">
      <c r="A783" s="21">
        <v>164</v>
      </c>
      <c r="B783" s="19">
        <f>MATCH('935'!I170,'913:913'!$B$6:$B$1205,0)</f>
        <v>0</v>
      </c>
      <c r="C783" s="10"/>
    </row>
    <row r="784" spans="1:3">
      <c r="A784" s="21">
        <v>165</v>
      </c>
      <c r="B784" s="19">
        <f>MATCH('935'!I171,'913:913'!$B$6:$B$1205,0)</f>
        <v>0</v>
      </c>
      <c r="C784" s="10"/>
    </row>
    <row r="785" spans="1:3">
      <c r="A785" s="21">
        <v>166</v>
      </c>
      <c r="B785" s="19">
        <f>MATCH('935'!I172,'913:913'!$B$6:$B$1205,0)</f>
        <v>0</v>
      </c>
      <c r="C785" s="10"/>
    </row>
    <row r="786" spans="1:3">
      <c r="A786" s="21">
        <v>167</v>
      </c>
      <c r="B786" s="19">
        <f>MATCH('935'!I173,'913:913'!$B$6:$B$1205,0)</f>
        <v>0</v>
      </c>
      <c r="C786" s="10"/>
    </row>
    <row r="787" spans="1:3">
      <c r="A787" s="21">
        <v>168</v>
      </c>
      <c r="B787" s="19">
        <f>MATCH('935'!I174,'913:913'!$B$6:$B$1205,0)</f>
        <v>0</v>
      </c>
      <c r="C787" s="10"/>
    </row>
    <row r="788" spans="1:3">
      <c r="A788" s="21">
        <v>169</v>
      </c>
      <c r="B788" s="19">
        <f>MATCH('935'!I175,'913:913'!$B$6:$B$1205,0)</f>
        <v>0</v>
      </c>
      <c r="C788" s="10"/>
    </row>
    <row r="789" spans="1:3">
      <c r="A789" s="21">
        <v>170</v>
      </c>
      <c r="B789" s="19">
        <f>MATCH('935'!I176,'913:913'!$B$6:$B$1205,0)</f>
        <v>0</v>
      </c>
      <c r="C789" s="10"/>
    </row>
    <row r="790" spans="1:3">
      <c r="A790" s="21">
        <v>171</v>
      </c>
      <c r="B790" s="19">
        <f>MATCH('935'!I177,'913:913'!$B$6:$B$1205,0)</f>
        <v>0</v>
      </c>
      <c r="C790" s="10"/>
    </row>
    <row r="791" spans="1:3">
      <c r="A791" s="21">
        <v>172</v>
      </c>
      <c r="B791" s="19">
        <f>MATCH('935'!I178,'913:913'!$B$6:$B$1205,0)</f>
        <v>0</v>
      </c>
      <c r="C791" s="10"/>
    </row>
    <row r="792" spans="1:3">
      <c r="A792" s="21">
        <v>173</v>
      </c>
      <c r="B792" s="19">
        <f>MATCH('935'!I179,'913:913'!$B$6:$B$1205,0)</f>
        <v>0</v>
      </c>
      <c r="C792" s="10"/>
    </row>
    <row r="793" spans="1:3">
      <c r="A793" s="21">
        <v>174</v>
      </c>
      <c r="B793" s="19">
        <f>MATCH('935'!I180,'913:913'!$B$6:$B$1205,0)</f>
        <v>0</v>
      </c>
      <c r="C793" s="10"/>
    </row>
    <row r="794" spans="1:3">
      <c r="A794" s="21">
        <v>175</v>
      </c>
      <c r="B794" s="19">
        <f>MATCH('935'!I181,'913:913'!$B$6:$B$1205,0)</f>
        <v>0</v>
      </c>
      <c r="C794" s="10"/>
    </row>
    <row r="795" spans="1:3">
      <c r="A795" s="21">
        <v>176</v>
      </c>
      <c r="B795" s="19">
        <f>MATCH('935'!I182,'913:913'!$B$6:$B$1205,0)</f>
        <v>0</v>
      </c>
      <c r="C795" s="10"/>
    </row>
    <row r="796" spans="1:3">
      <c r="A796" s="21">
        <v>177</v>
      </c>
      <c r="B796" s="19">
        <f>MATCH('935'!I183,'913:913'!$B$6:$B$1205,0)</f>
        <v>0</v>
      </c>
      <c r="C796" s="10"/>
    </row>
    <row r="797" spans="1:3">
      <c r="A797" s="21">
        <v>178</v>
      </c>
      <c r="B797" s="19">
        <f>MATCH('935'!I184,'913:913'!$B$6:$B$1205,0)</f>
        <v>0</v>
      </c>
      <c r="C797" s="10"/>
    </row>
    <row r="798" spans="1:3">
      <c r="A798" s="21">
        <v>179</v>
      </c>
      <c r="B798" s="19">
        <f>MATCH('935'!I185,'913:913'!$B$6:$B$1205,0)</f>
        <v>0</v>
      </c>
      <c r="C798" s="10"/>
    </row>
    <row r="799" spans="1:3">
      <c r="A799" s="21">
        <v>180</v>
      </c>
      <c r="B799" s="19">
        <f>MATCH('935'!I186,'913:913'!$B$6:$B$1205,0)</f>
        <v>0</v>
      </c>
      <c r="C799" s="10"/>
    </row>
    <row r="800" spans="1:3">
      <c r="A800" s="21">
        <v>181</v>
      </c>
      <c r="B800" s="19">
        <f>MATCH('935'!I187,'913:913'!$B$6:$B$1205,0)</f>
        <v>0</v>
      </c>
      <c r="C800" s="10"/>
    </row>
    <row r="801" spans="1:3">
      <c r="A801" s="21">
        <v>182</v>
      </c>
      <c r="B801" s="19">
        <f>MATCH('935'!I188,'913:913'!$B$6:$B$1205,0)</f>
        <v>0</v>
      </c>
      <c r="C801" s="10"/>
    </row>
    <row r="802" spans="1:3">
      <c r="A802" s="21">
        <v>183</v>
      </c>
      <c r="B802" s="19">
        <f>MATCH('935'!I189,'913:913'!$B$6:$B$1205,0)</f>
        <v>0</v>
      </c>
      <c r="C802" s="10"/>
    </row>
    <row r="803" spans="1:3">
      <c r="A803" s="21">
        <v>184</v>
      </c>
      <c r="B803" s="19">
        <f>MATCH('935'!I190,'913:913'!$B$6:$B$1205,0)</f>
        <v>0</v>
      </c>
      <c r="C803" s="10"/>
    </row>
    <row r="804" spans="1:3">
      <c r="A804" s="21">
        <v>185</v>
      </c>
      <c r="B804" s="19">
        <f>MATCH('935'!I191,'913:913'!$B$6:$B$1205,0)</f>
        <v>0</v>
      </c>
      <c r="C804" s="10"/>
    </row>
    <row r="805" spans="1:3">
      <c r="A805" s="21">
        <v>186</v>
      </c>
      <c r="B805" s="19">
        <f>MATCH('935'!I192,'913:913'!$B$6:$B$1205,0)</f>
        <v>0</v>
      </c>
      <c r="C805" s="10"/>
    </row>
    <row r="806" spans="1:3">
      <c r="A806" s="21">
        <v>187</v>
      </c>
      <c r="B806" s="19">
        <f>MATCH('935'!I193,'913:913'!$B$6:$B$1205,0)</f>
        <v>0</v>
      </c>
      <c r="C806" s="10"/>
    </row>
    <row r="807" spans="1:3">
      <c r="A807" s="21">
        <v>188</v>
      </c>
      <c r="B807" s="19">
        <f>MATCH('935'!I194,'913:913'!$B$6:$B$1205,0)</f>
        <v>0</v>
      </c>
      <c r="C807" s="10"/>
    </row>
    <row r="808" spans="1:3">
      <c r="A808" s="21">
        <v>189</v>
      </c>
      <c r="B808" s="19">
        <f>MATCH('935'!I195,'913:913'!$B$6:$B$1205,0)</f>
        <v>0</v>
      </c>
      <c r="C808" s="10"/>
    </row>
    <row r="809" spans="1:3">
      <c r="A809" s="21">
        <v>190</v>
      </c>
      <c r="B809" s="19">
        <f>MATCH('935'!I196,'913:913'!$B$6:$B$1205,0)</f>
        <v>0</v>
      </c>
      <c r="C809" s="10"/>
    </row>
    <row r="810" spans="1:3">
      <c r="A810" s="21">
        <v>191</v>
      </c>
      <c r="B810" s="19">
        <f>MATCH('935'!I197,'913:913'!$B$6:$B$1205,0)</f>
        <v>0</v>
      </c>
      <c r="C810" s="10"/>
    </row>
    <row r="811" spans="1:3">
      <c r="A811" s="21">
        <v>192</v>
      </c>
      <c r="B811" s="19">
        <f>MATCH('935'!I198,'913:913'!$B$6:$B$1205,0)</f>
        <v>0</v>
      </c>
      <c r="C811" s="10"/>
    </row>
    <row r="812" spans="1:3">
      <c r="A812" s="21">
        <v>193</v>
      </c>
      <c r="B812" s="19">
        <f>MATCH('935'!I199,'913:913'!$B$6:$B$1205,0)</f>
        <v>0</v>
      </c>
      <c r="C812" s="10"/>
    </row>
    <row r="813" spans="1:3">
      <c r="A813" s="21">
        <v>194</v>
      </c>
      <c r="B813" s="19">
        <f>MATCH('935'!I200,'913:913'!$B$6:$B$1205,0)</f>
        <v>0</v>
      </c>
      <c r="C813" s="10"/>
    </row>
    <row r="814" spans="1:3">
      <c r="A814" s="21">
        <v>195</v>
      </c>
      <c r="B814" s="19">
        <f>MATCH('935'!I201,'913:913'!$B$6:$B$1205,0)</f>
        <v>0</v>
      </c>
      <c r="C814" s="10"/>
    </row>
    <row r="815" spans="1:3">
      <c r="A815" s="21">
        <v>196</v>
      </c>
      <c r="B815" s="19">
        <f>MATCH('935'!I202,'913:913'!$B$6:$B$1205,0)</f>
        <v>0</v>
      </c>
      <c r="C815" s="10"/>
    </row>
    <row r="816" spans="1:3">
      <c r="A816" s="21">
        <v>197</v>
      </c>
      <c r="B816" s="19">
        <f>MATCH('935'!I203,'913:913'!$B$6:$B$1205,0)</f>
        <v>0</v>
      </c>
      <c r="C816" s="10"/>
    </row>
    <row r="817" spans="1:3">
      <c r="A817" s="21">
        <v>198</v>
      </c>
      <c r="B817" s="19">
        <f>MATCH('935'!I204,'913:913'!$B$6:$B$1205,0)</f>
        <v>0</v>
      </c>
      <c r="C817" s="10"/>
    </row>
    <row r="818" spans="1:3">
      <c r="A818" s="21">
        <v>199</v>
      </c>
      <c r="B818" s="19">
        <f>MATCH('935'!I205,'913:913'!$B$6:$B$1205,0)</f>
        <v>0</v>
      </c>
      <c r="C818" s="10"/>
    </row>
    <row r="819" spans="1:3">
      <c r="A819" s="21">
        <v>200</v>
      </c>
      <c r="B819" s="19">
        <f>MATCH('935'!I206,'913:913'!$B$6:$B$1205,0)</f>
        <v>0</v>
      </c>
      <c r="C819" s="10"/>
    </row>
    <row r="820" spans="1:3">
      <c r="A820" s="21">
        <v>201</v>
      </c>
      <c r="B820" s="19">
        <f>MATCH('935'!I207,'913:913'!$B$6:$B$1205,0)</f>
        <v>0</v>
      </c>
      <c r="C820" s="10"/>
    </row>
    <row r="821" spans="1:3">
      <c r="A821" s="21">
        <v>202</v>
      </c>
      <c r="B821" s="19">
        <f>MATCH('935'!I208,'913:913'!$B$6:$B$1205,0)</f>
        <v>0</v>
      </c>
      <c r="C821" s="10"/>
    </row>
    <row r="822" spans="1:3">
      <c r="A822" s="21">
        <v>203</v>
      </c>
      <c r="B822" s="19">
        <f>MATCH('935'!I209,'913:913'!$B$6:$B$1205,0)</f>
        <v>0</v>
      </c>
      <c r="C822" s="10"/>
    </row>
    <row r="823" spans="1:3">
      <c r="A823" s="21">
        <v>204</v>
      </c>
      <c r="B823" s="19">
        <f>MATCH('935'!I210,'913:913'!$B$6:$B$1205,0)</f>
        <v>0</v>
      </c>
      <c r="C823" s="10"/>
    </row>
    <row r="824" spans="1:3">
      <c r="A824" s="21">
        <v>205</v>
      </c>
      <c r="B824" s="19">
        <f>MATCH('935'!I211,'913:913'!$B$6:$B$1205,0)</f>
        <v>0</v>
      </c>
      <c r="C824" s="10"/>
    </row>
    <row r="825" spans="1:3">
      <c r="A825" s="21">
        <v>206</v>
      </c>
      <c r="B825" s="19">
        <f>MATCH('935'!I212,'913:913'!$B$6:$B$1205,0)</f>
        <v>0</v>
      </c>
      <c r="C825" s="10"/>
    </row>
    <row r="826" spans="1:3">
      <c r="A826" s="21">
        <v>207</v>
      </c>
      <c r="B826" s="19">
        <f>MATCH('935'!I213,'913:913'!$B$6:$B$1205,0)</f>
        <v>0</v>
      </c>
      <c r="C826" s="10"/>
    </row>
    <row r="827" spans="1:3">
      <c r="A827" s="21">
        <v>208</v>
      </c>
      <c r="B827" s="19">
        <f>MATCH('935'!I214,'913:913'!$B$6:$B$1205,0)</f>
        <v>0</v>
      </c>
      <c r="C827" s="10"/>
    </row>
    <row r="828" spans="1:3">
      <c r="A828" s="21">
        <v>209</v>
      </c>
      <c r="B828" s="19">
        <f>MATCH('935'!I215,'913:913'!$B$6:$B$1205,0)</f>
        <v>0</v>
      </c>
      <c r="C828" s="10"/>
    </row>
    <row r="829" spans="1:3">
      <c r="A829" s="21">
        <v>210</v>
      </c>
      <c r="B829" s="19">
        <f>MATCH('935'!I216,'913:913'!$B$6:$B$1205,0)</f>
        <v>0</v>
      </c>
      <c r="C829" s="10"/>
    </row>
    <row r="830" spans="1:3">
      <c r="A830" s="21">
        <v>211</v>
      </c>
      <c r="B830" s="19">
        <f>MATCH('935'!I217,'913:913'!$B$6:$B$1205,0)</f>
        <v>0</v>
      </c>
      <c r="C830" s="10"/>
    </row>
    <row r="831" spans="1:3">
      <c r="A831" s="21">
        <v>212</v>
      </c>
      <c r="B831" s="19">
        <f>MATCH('935'!I218,'913:913'!$B$6:$B$1205,0)</f>
        <v>0</v>
      </c>
      <c r="C831" s="10"/>
    </row>
    <row r="832" spans="1:3">
      <c r="A832" s="21">
        <v>213</v>
      </c>
      <c r="B832" s="19">
        <f>MATCH('935'!I219,'913:913'!$B$6:$B$1205,0)</f>
        <v>0</v>
      </c>
      <c r="C832" s="10"/>
    </row>
    <row r="833" spans="1:3">
      <c r="A833" s="21">
        <v>214</v>
      </c>
      <c r="B833" s="19">
        <f>MATCH('935'!I220,'913:913'!$B$6:$B$1205,0)</f>
        <v>0</v>
      </c>
      <c r="C833" s="10"/>
    </row>
    <row r="834" spans="1:3">
      <c r="A834" s="21">
        <v>215</v>
      </c>
      <c r="B834" s="19">
        <f>MATCH('935'!I221,'913:913'!$B$6:$B$1205,0)</f>
        <v>0</v>
      </c>
      <c r="C834" s="10"/>
    </row>
    <row r="835" spans="1:3">
      <c r="A835" s="21">
        <v>216</v>
      </c>
      <c r="B835" s="19">
        <f>MATCH('935'!I222,'913:913'!$B$6:$B$1205,0)</f>
        <v>0</v>
      </c>
      <c r="C835" s="10"/>
    </row>
    <row r="836" spans="1:3">
      <c r="A836" s="21">
        <v>217</v>
      </c>
      <c r="B836" s="19">
        <f>MATCH('935'!I223,'913:913'!$B$6:$B$1205,0)</f>
        <v>0</v>
      </c>
      <c r="C836" s="10"/>
    </row>
    <row r="837" spans="1:3">
      <c r="A837" s="21">
        <v>218</v>
      </c>
      <c r="B837" s="19">
        <f>MATCH('935'!I224,'913:913'!$B$6:$B$1205,0)</f>
        <v>0</v>
      </c>
      <c r="C837" s="10"/>
    </row>
    <row r="838" spans="1:3">
      <c r="A838" s="21">
        <v>219</v>
      </c>
      <c r="B838" s="19">
        <f>MATCH('935'!I225,'913:913'!$B$6:$B$1205,0)</f>
        <v>0</v>
      </c>
      <c r="C838" s="10"/>
    </row>
    <row r="839" spans="1:3">
      <c r="A839" s="21">
        <v>220</v>
      </c>
      <c r="B839" s="19">
        <f>MATCH('935'!I226,'913:913'!$B$6:$B$1205,0)</f>
        <v>0</v>
      </c>
      <c r="C839" s="10"/>
    </row>
    <row r="840" spans="1:3">
      <c r="A840" s="21">
        <v>221</v>
      </c>
      <c r="B840" s="19">
        <f>MATCH('935'!I227,'913:913'!$B$6:$B$1205,0)</f>
        <v>0</v>
      </c>
      <c r="C840" s="10"/>
    </row>
    <row r="841" spans="1:3">
      <c r="A841" s="21">
        <v>222</v>
      </c>
      <c r="B841" s="19">
        <f>MATCH('935'!I228,'913:913'!$B$6:$B$1205,0)</f>
        <v>0</v>
      </c>
      <c r="C841" s="10"/>
    </row>
    <row r="842" spans="1:3">
      <c r="A842" s="21">
        <v>223</v>
      </c>
      <c r="B842" s="19">
        <f>MATCH('935'!I229,'913:913'!$B$6:$B$1205,0)</f>
        <v>0</v>
      </c>
      <c r="C842" s="10"/>
    </row>
    <row r="843" spans="1:3">
      <c r="A843" s="21">
        <v>224</v>
      </c>
      <c r="B843" s="19">
        <f>MATCH('935'!I230,'913:913'!$B$6:$B$1205,0)</f>
        <v>0</v>
      </c>
      <c r="C843" s="10"/>
    </row>
    <row r="844" spans="1:3">
      <c r="A844" s="21">
        <v>225</v>
      </c>
      <c r="B844" s="19">
        <f>MATCH('935'!I231,'913:913'!$B$6:$B$1205,0)</f>
        <v>0</v>
      </c>
      <c r="C844" s="10"/>
    </row>
    <row r="845" spans="1:3">
      <c r="A845" s="21">
        <v>226</v>
      </c>
      <c r="B845" s="19">
        <f>MATCH('935'!I232,'913:913'!$B$6:$B$1205,0)</f>
        <v>0</v>
      </c>
      <c r="C845" s="10"/>
    </row>
    <row r="846" spans="1:3">
      <c r="A846" s="21">
        <v>227</v>
      </c>
      <c r="B846" s="19">
        <f>MATCH('935'!I233,'913:913'!$B$6:$B$1205,0)</f>
        <v>0</v>
      </c>
      <c r="C846" s="10"/>
    </row>
    <row r="847" spans="1:3">
      <c r="A847" s="21">
        <v>228</v>
      </c>
      <c r="B847" s="19">
        <f>MATCH('935'!I234,'913:913'!$B$6:$B$1205,0)</f>
        <v>0</v>
      </c>
      <c r="C847" s="10"/>
    </row>
    <row r="848" spans="1:3">
      <c r="A848" s="21">
        <v>229</v>
      </c>
      <c r="B848" s="19">
        <f>MATCH('935'!I235,'913:913'!$B$6:$B$1205,0)</f>
        <v>0</v>
      </c>
      <c r="C848" s="10"/>
    </row>
    <row r="849" spans="1:3">
      <c r="A849" s="21">
        <v>230</v>
      </c>
      <c r="B849" s="19">
        <f>MATCH('935'!I236,'913:913'!$B$6:$B$1205,0)</f>
        <v>0</v>
      </c>
      <c r="C849" s="10"/>
    </row>
    <row r="850" spans="1:3">
      <c r="A850" s="21">
        <v>231</v>
      </c>
      <c r="B850" s="19">
        <f>MATCH('935'!I237,'913:913'!$B$6:$B$1205,0)</f>
        <v>0</v>
      </c>
      <c r="C850" s="10"/>
    </row>
    <row r="851" spans="1:3">
      <c r="A851" s="21">
        <v>232</v>
      </c>
      <c r="B851" s="19">
        <f>MATCH('935'!I238,'913:913'!$B$6:$B$1205,0)</f>
        <v>0</v>
      </c>
      <c r="C851" s="10"/>
    </row>
    <row r="852" spans="1:3">
      <c r="A852" s="21">
        <v>233</v>
      </c>
      <c r="B852" s="19">
        <f>MATCH('935'!I239,'913:913'!$B$6:$B$1205,0)</f>
        <v>0</v>
      </c>
      <c r="C852" s="10"/>
    </row>
    <row r="853" spans="1:3">
      <c r="A853" s="21">
        <v>234</v>
      </c>
      <c r="B853" s="19">
        <f>MATCH('935'!I240,'913:913'!$B$6:$B$1205,0)</f>
        <v>0</v>
      </c>
      <c r="C853" s="10"/>
    </row>
    <row r="854" spans="1:3">
      <c r="A854" s="21">
        <v>235</v>
      </c>
      <c r="B854" s="19">
        <f>MATCH('935'!I241,'913:913'!$B$6:$B$1205,0)</f>
        <v>0</v>
      </c>
      <c r="C854" s="10"/>
    </row>
    <row r="855" spans="1:3">
      <c r="A855" s="21">
        <v>236</v>
      </c>
      <c r="B855" s="19">
        <f>MATCH('935'!I242,'913:913'!$B$6:$B$1205,0)</f>
        <v>0</v>
      </c>
      <c r="C855" s="10"/>
    </row>
    <row r="856" spans="1:3">
      <c r="A856" s="21">
        <v>237</v>
      </c>
      <c r="B856" s="19">
        <f>MATCH('935'!I243,'913:913'!$B$6:$B$1205,0)</f>
        <v>0</v>
      </c>
      <c r="C856" s="10"/>
    </row>
    <row r="857" spans="1:3">
      <c r="A857" s="21">
        <v>238</v>
      </c>
      <c r="B857" s="19">
        <f>MATCH('935'!I244,'913:913'!$B$6:$B$1205,0)</f>
        <v>0</v>
      </c>
      <c r="C857" s="10"/>
    </row>
    <row r="858" spans="1:3">
      <c r="A858" s="21">
        <v>239</v>
      </c>
      <c r="B858" s="19">
        <f>MATCH('935'!I245,'913:913'!$B$6:$B$1205,0)</f>
        <v>0</v>
      </c>
      <c r="C858" s="10"/>
    </row>
    <row r="859" spans="1:3">
      <c r="A859" s="21">
        <v>240</v>
      </c>
      <c r="B859" s="19">
        <f>MATCH('935'!I246,'913:913'!$B$6:$B$1205,0)</f>
        <v>0</v>
      </c>
      <c r="C859" s="10"/>
    </row>
    <row r="860" spans="1:3">
      <c r="A860" s="21">
        <v>241</v>
      </c>
      <c r="B860" s="19">
        <f>MATCH('935'!I247,'913:913'!$B$6:$B$1205,0)</f>
        <v>0</v>
      </c>
      <c r="C860" s="10"/>
    </row>
    <row r="861" spans="1:3">
      <c r="A861" s="21">
        <v>242</v>
      </c>
      <c r="B861" s="19">
        <f>MATCH('935'!I248,'913:913'!$B$6:$B$1205,0)</f>
        <v>0</v>
      </c>
      <c r="C861" s="10"/>
    </row>
    <row r="862" spans="1:3">
      <c r="A862" s="21">
        <v>243</v>
      </c>
      <c r="B862" s="19">
        <f>MATCH('935'!I249,'913:913'!$B$6:$B$1205,0)</f>
        <v>0</v>
      </c>
      <c r="C862" s="10"/>
    </row>
    <row r="863" spans="1:3">
      <c r="A863" s="21">
        <v>244</v>
      </c>
      <c r="B863" s="19">
        <f>MATCH('935'!I250,'913:913'!$B$6:$B$1205,0)</f>
        <v>0</v>
      </c>
      <c r="C863" s="10"/>
    </row>
    <row r="864" spans="1:3">
      <c r="A864" s="21">
        <v>245</v>
      </c>
      <c r="B864" s="19">
        <f>MATCH('935'!I251,'913:913'!$B$6:$B$1205,0)</f>
        <v>0</v>
      </c>
      <c r="C864" s="10"/>
    </row>
    <row r="865" spans="1:3">
      <c r="A865" s="21">
        <v>246</v>
      </c>
      <c r="B865" s="19">
        <f>MATCH('935'!I252,'913:913'!$B$6:$B$1205,0)</f>
        <v>0</v>
      </c>
      <c r="C865" s="10"/>
    </row>
    <row r="866" spans="1:3">
      <c r="A866" s="21">
        <v>247</v>
      </c>
      <c r="B866" s="19">
        <f>MATCH('935'!I253,'913:913'!$B$6:$B$1205,0)</f>
        <v>0</v>
      </c>
      <c r="C866" s="10"/>
    </row>
    <row r="867" spans="1:3">
      <c r="A867" s="21">
        <v>248</v>
      </c>
      <c r="B867" s="19">
        <f>MATCH('935'!I254,'913:913'!$B$6:$B$1205,0)</f>
        <v>0</v>
      </c>
      <c r="C867" s="10"/>
    </row>
    <row r="868" spans="1:3">
      <c r="A868" s="21">
        <v>249</v>
      </c>
      <c r="B868" s="19">
        <f>MATCH('935'!I255,'913:913'!$B$6:$B$1205,0)</f>
        <v>0</v>
      </c>
      <c r="C868" s="10"/>
    </row>
    <row r="869" spans="1:3">
      <c r="A869" s="21">
        <v>250</v>
      </c>
      <c r="B869" s="19">
        <f>MATCH('935'!I256,'913:913'!$B$6:$B$1205,0)</f>
        <v>0</v>
      </c>
      <c r="C869" s="10"/>
    </row>
    <row r="870" spans="1:3">
      <c r="A870" s="21">
        <v>251</v>
      </c>
      <c r="B870" s="19">
        <f>MATCH('935'!I257,'913:913'!$B$6:$B$1205,0)</f>
        <v>0</v>
      </c>
      <c r="C870" s="10"/>
    </row>
    <row r="871" spans="1:3">
      <c r="A871" s="21">
        <v>252</v>
      </c>
      <c r="B871" s="19">
        <f>MATCH('935'!I258,'913:913'!$B$6:$B$1205,0)</f>
        <v>0</v>
      </c>
      <c r="C871" s="10"/>
    </row>
    <row r="872" spans="1:3">
      <c r="A872" s="21">
        <v>253</v>
      </c>
      <c r="B872" s="19">
        <f>MATCH('935'!I259,'913:913'!$B$6:$B$1205,0)</f>
        <v>0</v>
      </c>
      <c r="C872" s="10"/>
    </row>
    <row r="873" spans="1:3">
      <c r="A873" s="21">
        <v>254</v>
      </c>
      <c r="B873" s="19">
        <f>MATCH('935'!I260,'913:913'!$B$6:$B$1205,0)</f>
        <v>0</v>
      </c>
      <c r="C873" s="10"/>
    </row>
    <row r="874" spans="1:3">
      <c r="A874" s="21">
        <v>255</v>
      </c>
      <c r="B874" s="19">
        <f>MATCH('935'!I261,'913:913'!$B$6:$B$1205,0)</f>
        <v>0</v>
      </c>
      <c r="C874" s="10"/>
    </row>
    <row r="875" spans="1:3">
      <c r="A875" s="21">
        <v>256</v>
      </c>
      <c r="B875" s="19">
        <f>MATCH('935'!I262,'913:913'!$B$6:$B$1205,0)</f>
        <v>0</v>
      </c>
      <c r="C875" s="10"/>
    </row>
    <row r="876" spans="1:3">
      <c r="A876" s="21">
        <v>257</v>
      </c>
      <c r="B876" s="19">
        <f>MATCH('935'!I263,'913:913'!$B$6:$B$1205,0)</f>
        <v>0</v>
      </c>
      <c r="C876" s="10"/>
    </row>
    <row r="877" spans="1:3">
      <c r="A877" s="21">
        <v>258</v>
      </c>
      <c r="B877" s="19">
        <f>MATCH('935'!I264,'913:913'!$B$6:$B$1205,0)</f>
        <v>0</v>
      </c>
      <c r="C877" s="10"/>
    </row>
    <row r="878" spans="1:3">
      <c r="A878" s="21">
        <v>259</v>
      </c>
      <c r="B878" s="19">
        <f>MATCH('935'!I265,'913:913'!$B$6:$B$1205,0)</f>
        <v>0</v>
      </c>
      <c r="C878" s="10"/>
    </row>
    <row r="879" spans="1:3">
      <c r="A879" s="21">
        <v>260</v>
      </c>
      <c r="B879" s="19">
        <f>MATCH('935'!I266,'913:913'!$B$6:$B$1205,0)</f>
        <v>0</v>
      </c>
      <c r="C879" s="10"/>
    </row>
    <row r="880" spans="1:3">
      <c r="A880" s="21">
        <v>261</v>
      </c>
      <c r="B880" s="19">
        <f>MATCH('935'!I267,'913:913'!$B$6:$B$1205,0)</f>
        <v>0</v>
      </c>
      <c r="C880" s="10"/>
    </row>
    <row r="881" spans="1:3">
      <c r="A881" s="21">
        <v>262</v>
      </c>
      <c r="B881" s="19">
        <f>MATCH('935'!I268,'913:913'!$B$6:$B$1205,0)</f>
        <v>0</v>
      </c>
      <c r="C881" s="10"/>
    </row>
    <row r="882" spans="1:3">
      <c r="A882" s="21">
        <v>263</v>
      </c>
      <c r="B882" s="19">
        <f>MATCH('935'!I269,'913:913'!$B$6:$B$1205,0)</f>
        <v>0</v>
      </c>
      <c r="C882" s="10"/>
    </row>
    <row r="883" spans="1:3">
      <c r="A883" s="21">
        <v>264</v>
      </c>
      <c r="B883" s="19">
        <f>MATCH('935'!I270,'913:913'!$B$6:$B$1205,0)</f>
        <v>0</v>
      </c>
      <c r="C883" s="10"/>
    </row>
    <row r="884" spans="1:3">
      <c r="A884" s="21">
        <v>265</v>
      </c>
      <c r="B884" s="19">
        <f>MATCH('935'!I271,'913:913'!$B$6:$B$1205,0)</f>
        <v>0</v>
      </c>
      <c r="C884" s="10"/>
    </row>
    <row r="885" spans="1:3">
      <c r="A885" s="21">
        <v>266</v>
      </c>
      <c r="B885" s="19">
        <f>MATCH('935'!I272,'913:913'!$B$6:$B$1205,0)</f>
        <v>0</v>
      </c>
      <c r="C885" s="10"/>
    </row>
    <row r="886" spans="1:3">
      <c r="A886" s="21">
        <v>267</v>
      </c>
      <c r="B886" s="19">
        <f>MATCH('935'!I273,'913:913'!$B$6:$B$1205,0)</f>
        <v>0</v>
      </c>
      <c r="C886" s="10"/>
    </row>
    <row r="887" spans="1:3">
      <c r="A887" s="21">
        <v>268</v>
      </c>
      <c r="B887" s="19">
        <f>MATCH('935'!I274,'913:913'!$B$6:$B$1205,0)</f>
        <v>0</v>
      </c>
      <c r="C887" s="10"/>
    </row>
    <row r="888" spans="1:3">
      <c r="A888" s="21">
        <v>269</v>
      </c>
      <c r="B888" s="19">
        <f>MATCH('935'!I275,'913:913'!$B$6:$B$1205,0)</f>
        <v>0</v>
      </c>
      <c r="C888" s="10"/>
    </row>
    <row r="889" spans="1:3">
      <c r="A889" s="21">
        <v>270</v>
      </c>
      <c r="B889" s="19">
        <f>MATCH('935'!I276,'913:913'!$B$6:$B$1205,0)</f>
        <v>0</v>
      </c>
      <c r="C889" s="10"/>
    </row>
    <row r="890" spans="1:3">
      <c r="A890" s="21">
        <v>271</v>
      </c>
      <c r="B890" s="19">
        <f>MATCH('935'!I277,'913:913'!$B$6:$B$1205,0)</f>
        <v>0</v>
      </c>
      <c r="C890" s="10"/>
    </row>
    <row r="891" spans="1:3">
      <c r="A891" s="21">
        <v>272</v>
      </c>
      <c r="B891" s="19">
        <f>MATCH('935'!I278,'913:913'!$B$6:$B$1205,0)</f>
        <v>0</v>
      </c>
      <c r="C891" s="10"/>
    </row>
    <row r="892" spans="1:3">
      <c r="A892" s="21">
        <v>273</v>
      </c>
      <c r="B892" s="19">
        <f>MATCH('935'!I279,'913:913'!$B$6:$B$1205,0)</f>
        <v>0</v>
      </c>
      <c r="C892" s="10"/>
    </row>
    <row r="893" spans="1:3">
      <c r="A893" s="21">
        <v>274</v>
      </c>
      <c r="B893" s="19">
        <f>MATCH('935'!I280,'913:913'!$B$6:$B$1205,0)</f>
        <v>0</v>
      </c>
      <c r="C893" s="10"/>
    </row>
    <row r="894" spans="1:3">
      <c r="A894" s="21">
        <v>275</v>
      </c>
      <c r="B894" s="19">
        <f>MATCH('935'!I281,'913:913'!$B$6:$B$1205,0)</f>
        <v>0</v>
      </c>
      <c r="C894" s="10"/>
    </row>
    <row r="895" spans="1:3">
      <c r="A895" s="21">
        <v>276</v>
      </c>
      <c r="B895" s="19">
        <f>MATCH('935'!I282,'913:913'!$B$6:$B$1205,0)</f>
        <v>0</v>
      </c>
      <c r="C895" s="10"/>
    </row>
    <row r="896" spans="1:3">
      <c r="A896" s="21">
        <v>277</v>
      </c>
      <c r="B896" s="19">
        <f>MATCH('935'!I283,'913:913'!$B$6:$B$1205,0)</f>
        <v>0</v>
      </c>
      <c r="C896" s="10"/>
    </row>
    <row r="897" spans="1:3">
      <c r="A897" s="21">
        <v>278</v>
      </c>
      <c r="B897" s="19">
        <f>MATCH('935'!I284,'913:913'!$B$6:$B$1205,0)</f>
        <v>0</v>
      </c>
      <c r="C897" s="10"/>
    </row>
    <row r="898" spans="1:3">
      <c r="A898" s="21">
        <v>279</v>
      </c>
      <c r="B898" s="19">
        <f>MATCH('935'!I285,'913:913'!$B$6:$B$1205,0)</f>
        <v>0</v>
      </c>
      <c r="C898" s="10"/>
    </row>
    <row r="899" spans="1:3">
      <c r="A899" s="21">
        <v>280</v>
      </c>
      <c r="B899" s="19">
        <f>MATCH('935'!I286,'913:913'!$B$6:$B$1205,0)</f>
        <v>0</v>
      </c>
      <c r="C899" s="10"/>
    </row>
    <row r="900" spans="1:3">
      <c r="A900" s="21">
        <v>281</v>
      </c>
      <c r="B900" s="19">
        <f>MATCH('935'!I287,'913:913'!$B$6:$B$1205,0)</f>
        <v>0</v>
      </c>
      <c r="C900" s="10"/>
    </row>
    <row r="901" spans="1:3">
      <c r="A901" s="21">
        <v>282</v>
      </c>
      <c r="B901" s="19">
        <f>MATCH('935'!I288,'913:913'!$B$6:$B$1205,0)</f>
        <v>0</v>
      </c>
      <c r="C901" s="10"/>
    </row>
    <row r="902" spans="1:3">
      <c r="A902" s="21">
        <v>283</v>
      </c>
      <c r="B902" s="19">
        <f>MATCH('935'!I289,'913:913'!$B$6:$B$1205,0)</f>
        <v>0</v>
      </c>
      <c r="C902" s="10"/>
    </row>
    <row r="903" spans="1:3">
      <c r="A903" s="21">
        <v>284</v>
      </c>
      <c r="B903" s="19">
        <f>MATCH('935'!I290,'913:913'!$B$6:$B$1205,0)</f>
        <v>0</v>
      </c>
      <c r="C903" s="10"/>
    </row>
    <row r="904" spans="1:3">
      <c r="A904" s="21">
        <v>285</v>
      </c>
      <c r="B904" s="19">
        <f>MATCH('935'!I291,'913:913'!$B$6:$B$1205,0)</f>
        <v>0</v>
      </c>
      <c r="C904" s="10"/>
    </row>
    <row r="905" spans="1:3">
      <c r="A905" s="21">
        <v>286</v>
      </c>
      <c r="B905" s="19">
        <f>MATCH('935'!I292,'913:913'!$B$6:$B$1205,0)</f>
        <v>0</v>
      </c>
      <c r="C905" s="10"/>
    </row>
    <row r="906" spans="1:3">
      <c r="A906" s="21">
        <v>287</v>
      </c>
      <c r="B906" s="19">
        <f>MATCH('935'!I293,'913:913'!$B$6:$B$1205,0)</f>
        <v>0</v>
      </c>
      <c r="C906" s="10"/>
    </row>
    <row r="907" spans="1:3">
      <c r="A907" s="21">
        <v>288</v>
      </c>
      <c r="B907" s="19">
        <f>MATCH('935'!I294,'913:913'!$B$6:$B$1205,0)</f>
        <v>0</v>
      </c>
      <c r="C907" s="10"/>
    </row>
    <row r="908" spans="1:3">
      <c r="A908" s="21">
        <v>289</v>
      </c>
      <c r="B908" s="19">
        <f>MATCH('935'!I295,'913:913'!$B$6:$B$1205,0)</f>
        <v>0</v>
      </c>
      <c r="C908" s="10"/>
    </row>
    <row r="909" spans="1:3">
      <c r="A909" s="21">
        <v>290</v>
      </c>
      <c r="B909" s="19">
        <f>MATCH('935'!I296,'913:913'!$B$6:$B$1205,0)</f>
        <v>0</v>
      </c>
      <c r="C909" s="10"/>
    </row>
    <row r="910" spans="1:3">
      <c r="A910" s="21">
        <v>291</v>
      </c>
      <c r="B910" s="19">
        <f>MATCH('935'!I297,'913:913'!$B$6:$B$1205,0)</f>
        <v>0</v>
      </c>
      <c r="C910" s="10"/>
    </row>
    <row r="911" spans="1:3">
      <c r="A911" s="21">
        <v>292</v>
      </c>
      <c r="B911" s="19">
        <f>MATCH('935'!I298,'913:913'!$B$6:$B$1205,0)</f>
        <v>0</v>
      </c>
      <c r="C911" s="10"/>
    </row>
    <row r="912" spans="1:3">
      <c r="A912" s="21">
        <v>293</v>
      </c>
      <c r="B912" s="19">
        <f>MATCH('935'!I299,'913:913'!$B$6:$B$1205,0)</f>
        <v>0</v>
      </c>
      <c r="C912" s="10"/>
    </row>
    <row r="913" spans="1:3">
      <c r="A913" s="21">
        <v>294</v>
      </c>
      <c r="B913" s="19">
        <f>MATCH('935'!I300,'913:913'!$B$6:$B$1205,0)</f>
        <v>0</v>
      </c>
      <c r="C913" s="10"/>
    </row>
    <row r="914" spans="1:3">
      <c r="A914" s="21">
        <v>295</v>
      </c>
      <c r="B914" s="19">
        <f>MATCH('935'!I301,'913:913'!$B$6:$B$1205,0)</f>
        <v>0</v>
      </c>
      <c r="C914" s="10"/>
    </row>
    <row r="915" spans="1:3">
      <c r="A915" s="21">
        <v>296</v>
      </c>
      <c r="B915" s="19">
        <f>MATCH('935'!I302,'913:913'!$B$6:$B$1205,0)</f>
        <v>0</v>
      </c>
      <c r="C915" s="10"/>
    </row>
    <row r="916" spans="1:3">
      <c r="A916" s="21">
        <v>297</v>
      </c>
      <c r="B916" s="19">
        <f>MATCH('935'!I303,'913:913'!$B$6:$B$1205,0)</f>
        <v>0</v>
      </c>
      <c r="C916" s="10"/>
    </row>
    <row r="917" spans="1:3">
      <c r="A917" s="21">
        <v>298</v>
      </c>
      <c r="B917" s="19">
        <f>MATCH('935'!I304,'913:913'!$B$6:$B$1205,0)</f>
        <v>0</v>
      </c>
      <c r="C917" s="10"/>
    </row>
    <row r="918" spans="1:3">
      <c r="A918" s="21">
        <v>299</v>
      </c>
      <c r="B918" s="19">
        <f>MATCH('935'!I305,'913:913'!$B$6:$B$1205,0)</f>
        <v>0</v>
      </c>
      <c r="C918" s="10"/>
    </row>
    <row r="919" spans="1:3">
      <c r="A919" s="21">
        <v>300</v>
      </c>
      <c r="B919" s="19">
        <f>MATCH('935'!I306,'913:913'!$B$6:$B$1205,0)</f>
        <v>0</v>
      </c>
      <c r="C919" s="10"/>
    </row>
    <row r="920" spans="1:3">
      <c r="A920" s="21">
        <v>301</v>
      </c>
      <c r="B920" s="19">
        <f>MATCH('935'!I307,'913:913'!$B$6:$B$1205,0)</f>
        <v>0</v>
      </c>
      <c r="C920" s="10"/>
    </row>
    <row r="921" spans="1:3">
      <c r="A921" s="21">
        <v>302</v>
      </c>
      <c r="B921" s="19">
        <f>MATCH('935'!I308,'913:913'!$B$6:$B$1205,0)</f>
        <v>0</v>
      </c>
      <c r="C921" s="10"/>
    </row>
    <row r="922" spans="1:3">
      <c r="A922" s="21">
        <v>303</v>
      </c>
      <c r="B922" s="19">
        <f>MATCH('935'!I309,'913:913'!$B$6:$B$1205,0)</f>
        <v>0</v>
      </c>
      <c r="C922" s="10"/>
    </row>
    <row r="923" spans="1:3">
      <c r="A923" s="21">
        <v>304</v>
      </c>
      <c r="B923" s="19">
        <f>MATCH('935'!I310,'913:913'!$B$6:$B$1205,0)</f>
        <v>0</v>
      </c>
      <c r="C923" s="10"/>
    </row>
    <row r="924" spans="1:3">
      <c r="A924" s="21">
        <v>305</v>
      </c>
      <c r="B924" s="19">
        <f>MATCH('935'!I311,'913:913'!$B$6:$B$1205,0)</f>
        <v>0</v>
      </c>
      <c r="C924" s="10"/>
    </row>
    <row r="925" spans="1:3">
      <c r="A925" s="21">
        <v>306</v>
      </c>
      <c r="B925" s="19">
        <f>MATCH('935'!I312,'913:913'!$B$6:$B$1205,0)</f>
        <v>0</v>
      </c>
      <c r="C925" s="10"/>
    </row>
    <row r="926" spans="1:3">
      <c r="A926" s="21">
        <v>307</v>
      </c>
      <c r="B926" s="19">
        <f>MATCH('935'!I313,'913:913'!$B$6:$B$1205,0)</f>
        <v>0</v>
      </c>
      <c r="C926" s="10"/>
    </row>
    <row r="927" spans="1:3">
      <c r="A927" s="21">
        <v>308</v>
      </c>
      <c r="B927" s="19">
        <f>MATCH('935'!I314,'913:913'!$B$6:$B$1205,0)</f>
        <v>0</v>
      </c>
      <c r="C927" s="10"/>
    </row>
    <row r="928" spans="1:3">
      <c r="A928" s="21">
        <v>309</v>
      </c>
      <c r="B928" s="19">
        <f>MATCH('935'!I315,'913:913'!$B$6:$B$1205,0)</f>
        <v>0</v>
      </c>
      <c r="C928" s="10"/>
    </row>
    <row r="929" spans="1:3">
      <c r="A929" s="21">
        <v>310</v>
      </c>
      <c r="B929" s="19">
        <f>MATCH('935'!I316,'913:913'!$B$6:$B$1205,0)</f>
        <v>0</v>
      </c>
      <c r="C929" s="10"/>
    </row>
    <row r="930" spans="1:3">
      <c r="A930" s="21">
        <v>311</v>
      </c>
      <c r="B930" s="19">
        <f>MATCH('935'!I317,'913:913'!$B$6:$B$1205,0)</f>
        <v>0</v>
      </c>
      <c r="C930" s="10"/>
    </row>
    <row r="931" spans="1:3">
      <c r="A931" s="21">
        <v>312</v>
      </c>
      <c r="B931" s="19">
        <f>MATCH('935'!I318,'913:913'!$B$6:$B$1205,0)</f>
        <v>0</v>
      </c>
      <c r="C931" s="10"/>
    </row>
    <row r="932" spans="1:3">
      <c r="A932" s="21">
        <v>313</v>
      </c>
      <c r="B932" s="19">
        <f>MATCH('935'!I319,'913:913'!$B$6:$B$1205,0)</f>
        <v>0</v>
      </c>
      <c r="C932" s="10"/>
    </row>
    <row r="933" spans="1:3">
      <c r="A933" s="21">
        <v>314</v>
      </c>
      <c r="B933" s="19">
        <f>MATCH('935'!I320,'913:913'!$B$6:$B$1205,0)</f>
        <v>0</v>
      </c>
      <c r="C933" s="10"/>
    </row>
    <row r="934" spans="1:3">
      <c r="A934" s="21">
        <v>315</v>
      </c>
      <c r="B934" s="19">
        <f>MATCH('935'!I321,'913:913'!$B$6:$B$1205,0)</f>
        <v>0</v>
      </c>
      <c r="C934" s="10"/>
    </row>
    <row r="935" spans="1:3">
      <c r="A935" s="21">
        <v>316</v>
      </c>
      <c r="B935" s="19">
        <f>MATCH('935'!I322,'913:913'!$B$6:$B$1205,0)</f>
        <v>0</v>
      </c>
      <c r="C935" s="10"/>
    </row>
    <row r="936" spans="1:3">
      <c r="A936" s="21">
        <v>317</v>
      </c>
      <c r="B936" s="19">
        <f>MATCH('935'!I323,'913:913'!$B$6:$B$1205,0)</f>
        <v>0</v>
      </c>
      <c r="C936" s="10"/>
    </row>
    <row r="937" spans="1:3">
      <c r="A937" s="21">
        <v>318</v>
      </c>
      <c r="B937" s="19">
        <f>MATCH('935'!I324,'913:913'!$B$6:$B$1205,0)</f>
        <v>0</v>
      </c>
      <c r="C937" s="10"/>
    </row>
    <row r="938" spans="1:3">
      <c r="A938" s="21">
        <v>319</v>
      </c>
      <c r="B938" s="19">
        <f>MATCH('935'!I325,'913:913'!$B$6:$B$1205,0)</f>
        <v>0</v>
      </c>
      <c r="C938" s="10"/>
    </row>
    <row r="939" spans="1:3">
      <c r="A939" s="21">
        <v>320</v>
      </c>
      <c r="B939" s="19">
        <f>MATCH('935'!I326,'913:913'!$B$6:$B$1205,0)</f>
        <v>0</v>
      </c>
      <c r="C939" s="10"/>
    </row>
    <row r="940" spans="1:3">
      <c r="A940" s="21">
        <v>321</v>
      </c>
      <c r="B940" s="19">
        <f>MATCH('935'!I327,'913:913'!$B$6:$B$1205,0)</f>
        <v>0</v>
      </c>
      <c r="C940" s="10"/>
    </row>
    <row r="941" spans="1:3">
      <c r="A941" s="21">
        <v>322</v>
      </c>
      <c r="B941" s="19">
        <f>MATCH('935'!I328,'913:913'!$B$6:$B$1205,0)</f>
        <v>0</v>
      </c>
      <c r="C941" s="10"/>
    </row>
    <row r="942" spans="1:3">
      <c r="A942" s="21">
        <v>323</v>
      </c>
      <c r="B942" s="19">
        <f>MATCH('935'!I329,'913:913'!$B$6:$B$1205,0)</f>
        <v>0</v>
      </c>
      <c r="C942" s="10"/>
    </row>
    <row r="943" spans="1:3">
      <c r="A943" s="21">
        <v>324</v>
      </c>
      <c r="B943" s="19">
        <f>MATCH('935'!I330,'913:913'!$B$6:$B$1205,0)</f>
        <v>0</v>
      </c>
      <c r="C943" s="10"/>
    </row>
    <row r="944" spans="1:3">
      <c r="A944" s="21">
        <v>325</v>
      </c>
      <c r="B944" s="19">
        <f>MATCH('935'!I331,'913:913'!$B$6:$B$1205,0)</f>
        <v>0</v>
      </c>
      <c r="C944" s="10"/>
    </row>
    <row r="945" spans="1:3">
      <c r="A945" s="21">
        <v>326</v>
      </c>
      <c r="B945" s="19">
        <f>MATCH('935'!I332,'913:913'!$B$6:$B$1205,0)</f>
        <v>0</v>
      </c>
      <c r="C945" s="10"/>
    </row>
    <row r="946" spans="1:3">
      <c r="A946" s="21">
        <v>327</v>
      </c>
      <c r="B946" s="19">
        <f>MATCH('935'!I333,'913:913'!$B$6:$B$1205,0)</f>
        <v>0</v>
      </c>
      <c r="C946" s="10"/>
    </row>
    <row r="947" spans="1:3">
      <c r="A947" s="21">
        <v>328</v>
      </c>
      <c r="B947" s="19">
        <f>MATCH('935'!I334,'913:913'!$B$6:$B$1205,0)</f>
        <v>0</v>
      </c>
      <c r="C947" s="10"/>
    </row>
    <row r="948" spans="1:3">
      <c r="A948" s="21">
        <v>329</v>
      </c>
      <c r="B948" s="19">
        <f>MATCH('935'!I335,'913:913'!$B$6:$B$1205,0)</f>
        <v>0</v>
      </c>
      <c r="C948" s="10"/>
    </row>
    <row r="949" spans="1:3">
      <c r="A949" s="21">
        <v>330</v>
      </c>
      <c r="B949" s="19">
        <f>MATCH('935'!I336,'913:913'!$B$6:$B$1205,0)</f>
        <v>0</v>
      </c>
      <c r="C949" s="10"/>
    </row>
    <row r="950" spans="1:3">
      <c r="A950" s="21">
        <v>331</v>
      </c>
      <c r="B950" s="19">
        <f>MATCH('935'!I337,'913:913'!$B$6:$B$1205,0)</f>
        <v>0</v>
      </c>
      <c r="C950" s="10"/>
    </row>
    <row r="951" spans="1:3">
      <c r="A951" s="21">
        <v>332</v>
      </c>
      <c r="B951" s="19">
        <f>MATCH('935'!I338,'913:913'!$B$6:$B$1205,0)</f>
        <v>0</v>
      </c>
      <c r="C951" s="10"/>
    </row>
    <row r="952" spans="1:3">
      <c r="A952" s="21">
        <v>333</v>
      </c>
      <c r="B952" s="19">
        <f>MATCH('935'!I339,'913:913'!$B$6:$B$1205,0)</f>
        <v>0</v>
      </c>
      <c r="C952" s="10"/>
    </row>
    <row r="953" spans="1:3">
      <c r="A953" s="21">
        <v>334</v>
      </c>
      <c r="B953" s="19">
        <f>MATCH('935'!I340,'913:913'!$B$6:$B$1205,0)</f>
        <v>0</v>
      </c>
      <c r="C953" s="10"/>
    </row>
    <row r="954" spans="1:3">
      <c r="A954" s="21">
        <v>335</v>
      </c>
      <c r="B954" s="19">
        <f>MATCH('935'!I341,'913:913'!$B$6:$B$1205,0)</f>
        <v>0</v>
      </c>
      <c r="C954" s="10"/>
    </row>
    <row r="955" spans="1:3">
      <c r="A955" s="21">
        <v>336</v>
      </c>
      <c r="B955" s="19">
        <f>MATCH('935'!I342,'913:913'!$B$6:$B$1205,0)</f>
        <v>0</v>
      </c>
      <c r="C955" s="10"/>
    </row>
    <row r="956" spans="1:3">
      <c r="A956" s="21">
        <v>337</v>
      </c>
      <c r="B956" s="19">
        <f>MATCH('935'!I343,'913:913'!$B$6:$B$1205,0)</f>
        <v>0</v>
      </c>
      <c r="C956" s="10"/>
    </row>
    <row r="957" spans="1:3">
      <c r="A957" s="21">
        <v>338</v>
      </c>
      <c r="B957" s="19">
        <f>MATCH('935'!I344,'913:913'!$B$6:$B$1205,0)</f>
        <v>0</v>
      </c>
      <c r="C957" s="10"/>
    </row>
    <row r="958" spans="1:3">
      <c r="A958" s="21">
        <v>339</v>
      </c>
      <c r="B958" s="19">
        <f>MATCH('935'!I345,'913:913'!$B$6:$B$1205,0)</f>
        <v>0</v>
      </c>
      <c r="C958" s="10"/>
    </row>
    <row r="959" spans="1:3">
      <c r="A959" s="21">
        <v>340</v>
      </c>
      <c r="B959" s="19">
        <f>MATCH('935'!I346,'913:913'!$B$6:$B$1205,0)</f>
        <v>0</v>
      </c>
      <c r="C959" s="10"/>
    </row>
    <row r="960" spans="1:3">
      <c r="A960" s="21">
        <v>341</v>
      </c>
      <c r="B960" s="19">
        <f>MATCH('935'!I347,'913:913'!$B$6:$B$1205,0)</f>
        <v>0</v>
      </c>
      <c r="C960" s="10"/>
    </row>
    <row r="961" spans="1:3">
      <c r="A961" s="21">
        <v>342</v>
      </c>
      <c r="B961" s="19">
        <f>MATCH('935'!I348,'913:913'!$B$6:$B$1205,0)</f>
        <v>0</v>
      </c>
      <c r="C961" s="10"/>
    </row>
    <row r="962" spans="1:3">
      <c r="A962" s="21">
        <v>343</v>
      </c>
      <c r="B962" s="19">
        <f>MATCH('935'!I349,'913:913'!$B$6:$B$1205,0)</f>
        <v>0</v>
      </c>
      <c r="C962" s="10"/>
    </row>
    <row r="963" spans="1:3">
      <c r="A963" s="21">
        <v>344</v>
      </c>
      <c r="B963" s="19">
        <f>MATCH('935'!I350,'913:913'!$B$6:$B$1205,0)</f>
        <v>0</v>
      </c>
      <c r="C963" s="10"/>
    </row>
    <row r="964" spans="1:3">
      <c r="A964" s="21">
        <v>345</v>
      </c>
      <c r="B964" s="19">
        <f>MATCH('935'!I351,'913:913'!$B$6:$B$1205,0)</f>
        <v>0</v>
      </c>
      <c r="C964" s="10"/>
    </row>
    <row r="965" spans="1:3">
      <c r="A965" s="21">
        <v>346</v>
      </c>
      <c r="B965" s="19">
        <f>MATCH('935'!I352,'913:913'!$B$6:$B$1205,0)</f>
        <v>0</v>
      </c>
      <c r="C965" s="10"/>
    </row>
    <row r="966" spans="1:3">
      <c r="A966" s="21">
        <v>347</v>
      </c>
      <c r="B966" s="19">
        <f>MATCH('935'!I353,'913:913'!$B$6:$B$1205,0)</f>
        <v>0</v>
      </c>
      <c r="C966" s="10"/>
    </row>
    <row r="967" spans="1:3">
      <c r="A967" s="21">
        <v>348</v>
      </c>
      <c r="B967" s="19">
        <f>MATCH('935'!I354,'913:913'!$B$6:$B$1205,0)</f>
        <v>0</v>
      </c>
      <c r="C967" s="10"/>
    </row>
    <row r="968" spans="1:3">
      <c r="A968" s="21">
        <v>349</v>
      </c>
      <c r="B968" s="19">
        <f>MATCH('935'!I355,'913:913'!$B$6:$B$1205,0)</f>
        <v>0</v>
      </c>
      <c r="C968" s="10"/>
    </row>
    <row r="969" spans="1:3">
      <c r="A969" s="21">
        <v>350</v>
      </c>
      <c r="B969" s="19">
        <f>MATCH('935'!I356,'913:913'!$B$6:$B$1205,0)</f>
        <v>0</v>
      </c>
      <c r="C969" s="10"/>
    </row>
    <row r="970" spans="1:3">
      <c r="A970" s="21">
        <v>351</v>
      </c>
      <c r="B970" s="19">
        <f>MATCH('935'!I357,'913:913'!$B$6:$B$1205,0)</f>
        <v>0</v>
      </c>
      <c r="C970" s="10"/>
    </row>
    <row r="971" spans="1:3">
      <c r="A971" s="21">
        <v>352</v>
      </c>
      <c r="B971" s="19">
        <f>MATCH('935'!I358,'913:913'!$B$6:$B$1205,0)</f>
        <v>0</v>
      </c>
      <c r="C971" s="10"/>
    </row>
    <row r="972" spans="1:3">
      <c r="A972" s="21">
        <v>353</v>
      </c>
      <c r="B972" s="19">
        <f>MATCH('935'!I359,'913:913'!$B$6:$B$1205,0)</f>
        <v>0</v>
      </c>
      <c r="C972" s="10"/>
    </row>
    <row r="973" spans="1:3">
      <c r="A973" s="21">
        <v>354</v>
      </c>
      <c r="B973" s="19">
        <f>MATCH('935'!I360,'913:913'!$B$6:$B$1205,0)</f>
        <v>0</v>
      </c>
      <c r="C973" s="10"/>
    </row>
    <row r="974" spans="1:3">
      <c r="A974" s="21">
        <v>355</v>
      </c>
      <c r="B974" s="19">
        <f>MATCH('935'!I361,'913:913'!$B$6:$B$1205,0)</f>
        <v>0</v>
      </c>
      <c r="C974" s="10"/>
    </row>
    <row r="975" spans="1:3">
      <c r="A975" s="21">
        <v>356</v>
      </c>
      <c r="B975" s="19">
        <f>MATCH('935'!I362,'913:913'!$B$6:$B$1205,0)</f>
        <v>0</v>
      </c>
      <c r="C975" s="10"/>
    </row>
    <row r="976" spans="1:3">
      <c r="A976" s="21">
        <v>357</v>
      </c>
      <c r="B976" s="19">
        <f>MATCH('935'!I363,'913:913'!$B$6:$B$1205,0)</f>
        <v>0</v>
      </c>
      <c r="C976" s="10"/>
    </row>
    <row r="977" spans="1:3">
      <c r="A977" s="21">
        <v>358</v>
      </c>
      <c r="B977" s="19">
        <f>MATCH('935'!I364,'913:913'!$B$6:$B$1205,0)</f>
        <v>0</v>
      </c>
      <c r="C977" s="10"/>
    </row>
    <row r="978" spans="1:3">
      <c r="A978" s="21">
        <v>359</v>
      </c>
      <c r="B978" s="19">
        <f>MATCH('935'!I365,'913:913'!$B$6:$B$1205,0)</f>
        <v>0</v>
      </c>
      <c r="C978" s="10"/>
    </row>
    <row r="979" spans="1:3">
      <c r="A979" s="21">
        <v>360</v>
      </c>
      <c r="B979" s="19">
        <f>MATCH('935'!I366,'913:913'!$B$6:$B$1205,0)</f>
        <v>0</v>
      </c>
      <c r="C979" s="10"/>
    </row>
    <row r="980" spans="1:3">
      <c r="A980" s="21">
        <v>361</v>
      </c>
      <c r="B980" s="19">
        <f>MATCH('935'!I367,'913:913'!$B$6:$B$1205,0)</f>
        <v>0</v>
      </c>
      <c r="C980" s="10"/>
    </row>
    <row r="981" spans="1:3">
      <c r="A981" s="21">
        <v>362</v>
      </c>
      <c r="B981" s="19">
        <f>MATCH('935'!I368,'913:913'!$B$6:$B$1205,0)</f>
        <v>0</v>
      </c>
      <c r="C981" s="10"/>
    </row>
    <row r="982" spans="1:3">
      <c r="A982" s="21">
        <v>363</v>
      </c>
      <c r="B982" s="19">
        <f>MATCH('935'!I369,'913:913'!$B$6:$B$1205,0)</f>
        <v>0</v>
      </c>
      <c r="C982" s="10"/>
    </row>
    <row r="983" spans="1:3">
      <c r="A983" s="21">
        <v>364</v>
      </c>
      <c r="B983" s="19">
        <f>MATCH('935'!I370,'913:913'!$B$6:$B$1205,0)</f>
        <v>0</v>
      </c>
      <c r="C983" s="10"/>
    </row>
    <row r="984" spans="1:3">
      <c r="A984" s="21">
        <v>365</v>
      </c>
      <c r="B984" s="19">
        <f>MATCH('935'!I371,'913:913'!$B$6:$B$1205,0)</f>
        <v>0</v>
      </c>
      <c r="C984" s="10"/>
    </row>
    <row r="985" spans="1:3">
      <c r="A985" s="21">
        <v>366</v>
      </c>
      <c r="B985" s="19">
        <f>MATCH('935'!I372,'913:913'!$B$6:$B$1205,0)</f>
        <v>0</v>
      </c>
      <c r="C985" s="10"/>
    </row>
    <row r="986" spans="1:3">
      <c r="A986" s="21">
        <v>367</v>
      </c>
      <c r="B986" s="19">
        <f>MATCH('935'!I373,'913:913'!$B$6:$B$1205,0)</f>
        <v>0</v>
      </c>
      <c r="C986" s="10"/>
    </row>
    <row r="987" spans="1:3">
      <c r="A987" s="21">
        <v>368</v>
      </c>
      <c r="B987" s="19">
        <f>MATCH('935'!I374,'913:913'!$B$6:$B$1205,0)</f>
        <v>0</v>
      </c>
      <c r="C987" s="10"/>
    </row>
    <row r="988" spans="1:3">
      <c r="A988" s="21">
        <v>369</v>
      </c>
      <c r="B988" s="19">
        <f>MATCH('935'!I375,'913:913'!$B$6:$B$1205,0)</f>
        <v>0</v>
      </c>
      <c r="C988" s="10"/>
    </row>
    <row r="989" spans="1:3">
      <c r="A989" s="21">
        <v>370</v>
      </c>
      <c r="B989" s="19">
        <f>MATCH('935'!I376,'913:913'!$B$6:$B$1205,0)</f>
        <v>0</v>
      </c>
      <c r="C989" s="10"/>
    </row>
    <row r="990" spans="1:3">
      <c r="A990" s="21">
        <v>371</v>
      </c>
      <c r="B990" s="19">
        <f>MATCH('935'!I377,'913:913'!$B$6:$B$1205,0)</f>
        <v>0</v>
      </c>
      <c r="C990" s="10"/>
    </row>
    <row r="991" spans="1:3">
      <c r="A991" s="21">
        <v>372</v>
      </c>
      <c r="B991" s="19">
        <f>MATCH('935'!I378,'913:913'!$B$6:$B$1205,0)</f>
        <v>0</v>
      </c>
      <c r="C991" s="10"/>
    </row>
    <row r="992" spans="1:3">
      <c r="A992" s="21">
        <v>373</v>
      </c>
      <c r="B992" s="19">
        <f>MATCH('935'!I379,'913:913'!$B$6:$B$1205,0)</f>
        <v>0</v>
      </c>
      <c r="C992" s="10"/>
    </row>
    <row r="993" spans="1:3">
      <c r="A993" s="21">
        <v>374</v>
      </c>
      <c r="B993" s="19">
        <f>MATCH('935'!I380,'913:913'!$B$6:$B$1205,0)</f>
        <v>0</v>
      </c>
      <c r="C993" s="10"/>
    </row>
    <row r="994" spans="1:3">
      <c r="A994" s="21">
        <v>375</v>
      </c>
      <c r="B994" s="19">
        <f>MATCH('935'!I381,'913:913'!$B$6:$B$1205,0)</f>
        <v>0</v>
      </c>
      <c r="C994" s="10"/>
    </row>
    <row r="995" spans="1:3">
      <c r="A995" s="21">
        <v>376</v>
      </c>
      <c r="B995" s="19">
        <f>MATCH('935'!I382,'913:913'!$B$6:$B$1205,0)</f>
        <v>0</v>
      </c>
      <c r="C995" s="10"/>
    </row>
    <row r="996" spans="1:3">
      <c r="A996" s="21">
        <v>377</v>
      </c>
      <c r="B996" s="19">
        <f>MATCH('935'!I383,'913:913'!$B$6:$B$1205,0)</f>
        <v>0</v>
      </c>
      <c r="C996" s="10"/>
    </row>
    <row r="997" spans="1:3">
      <c r="A997" s="21">
        <v>378</v>
      </c>
      <c r="B997" s="19">
        <f>MATCH('935'!I384,'913:913'!$B$6:$B$1205,0)</f>
        <v>0</v>
      </c>
      <c r="C997" s="10"/>
    </row>
    <row r="998" spans="1:3">
      <c r="A998" s="21">
        <v>379</v>
      </c>
      <c r="B998" s="19">
        <f>MATCH('935'!I385,'913:913'!$B$6:$B$1205,0)</f>
        <v>0</v>
      </c>
      <c r="C998" s="10"/>
    </row>
    <row r="999" spans="1:3">
      <c r="A999" s="21">
        <v>380</v>
      </c>
      <c r="B999" s="19">
        <f>MATCH('935'!I386,'913:913'!$B$6:$B$1205,0)</f>
        <v>0</v>
      </c>
      <c r="C999" s="10"/>
    </row>
    <row r="1000" spans="1:3">
      <c r="A1000" s="21">
        <v>381</v>
      </c>
      <c r="B1000" s="19">
        <f>MATCH('935'!I387,'913:913'!$B$6:$B$1205,0)</f>
        <v>0</v>
      </c>
      <c r="C1000" s="10"/>
    </row>
    <row r="1001" spans="1:3">
      <c r="A1001" s="21">
        <v>382</v>
      </c>
      <c r="B1001" s="19">
        <f>MATCH('935'!I388,'913:913'!$B$6:$B$1205,0)</f>
        <v>0</v>
      </c>
      <c r="C1001" s="10"/>
    </row>
    <row r="1002" spans="1:3">
      <c r="A1002" s="21">
        <v>383</v>
      </c>
      <c r="B1002" s="19">
        <f>MATCH('935'!I389,'913:913'!$B$6:$B$1205,0)</f>
        <v>0</v>
      </c>
      <c r="C1002" s="10"/>
    </row>
    <row r="1003" spans="1:3">
      <c r="A1003" s="21">
        <v>384</v>
      </c>
      <c r="B1003" s="19">
        <f>MATCH('935'!I390,'913:913'!$B$6:$B$1205,0)</f>
        <v>0</v>
      </c>
      <c r="C1003" s="10"/>
    </row>
    <row r="1004" spans="1:3">
      <c r="A1004" s="21">
        <v>385</v>
      </c>
      <c r="B1004" s="19">
        <f>MATCH('935'!I391,'913:913'!$B$6:$B$1205,0)</f>
        <v>0</v>
      </c>
      <c r="C1004" s="10"/>
    </row>
    <row r="1005" spans="1:3">
      <c r="A1005" s="21">
        <v>386</v>
      </c>
      <c r="B1005" s="19">
        <f>MATCH('935'!I392,'913:913'!$B$6:$B$1205,0)</f>
        <v>0</v>
      </c>
      <c r="C1005" s="10"/>
    </row>
    <row r="1006" spans="1:3">
      <c r="A1006" s="21">
        <v>387</v>
      </c>
      <c r="B1006" s="19">
        <f>MATCH('935'!I393,'913:913'!$B$6:$B$1205,0)</f>
        <v>0</v>
      </c>
      <c r="C1006" s="10"/>
    </row>
    <row r="1007" spans="1:3">
      <c r="A1007" s="21">
        <v>388</v>
      </c>
      <c r="B1007" s="19">
        <f>MATCH('935'!I394,'913:913'!$B$6:$B$1205,0)</f>
        <v>0</v>
      </c>
      <c r="C1007" s="10"/>
    </row>
    <row r="1008" spans="1:3">
      <c r="A1008" s="21">
        <v>389</v>
      </c>
      <c r="B1008" s="19">
        <f>MATCH('935'!I395,'913:913'!$B$6:$B$1205,0)</f>
        <v>0</v>
      </c>
      <c r="C1008" s="10"/>
    </row>
    <row r="1009" spans="1:3">
      <c r="A1009" s="21">
        <v>390</v>
      </c>
      <c r="B1009" s="19">
        <f>MATCH('935'!I396,'913:913'!$B$6:$B$1205,0)</f>
        <v>0</v>
      </c>
      <c r="C1009" s="10"/>
    </row>
    <row r="1010" spans="1:3">
      <c r="A1010" s="21">
        <v>391</v>
      </c>
      <c r="B1010" s="19">
        <f>MATCH('935'!I397,'913:913'!$B$6:$B$1205,0)</f>
        <v>0</v>
      </c>
      <c r="C1010" s="10"/>
    </row>
    <row r="1011" spans="1:3">
      <c r="A1011" s="21">
        <v>392</v>
      </c>
      <c r="B1011" s="19">
        <f>MATCH('935'!I398,'913:913'!$B$6:$B$1205,0)</f>
        <v>0</v>
      </c>
      <c r="C1011" s="10"/>
    </row>
    <row r="1012" spans="1:3">
      <c r="A1012" s="21">
        <v>393</v>
      </c>
      <c r="B1012" s="19">
        <f>MATCH('935'!I399,'913:913'!$B$6:$B$1205,0)</f>
        <v>0</v>
      </c>
      <c r="C1012" s="10"/>
    </row>
    <row r="1013" spans="1:3">
      <c r="A1013" s="21">
        <v>394</v>
      </c>
      <c r="B1013" s="19">
        <f>MATCH('935'!I400,'913:913'!$B$6:$B$1205,0)</f>
        <v>0</v>
      </c>
      <c r="C1013" s="10"/>
    </row>
    <row r="1014" spans="1:3">
      <c r="A1014" s="21">
        <v>395</v>
      </c>
      <c r="B1014" s="19">
        <f>MATCH('935'!I401,'913:913'!$B$6:$B$1205,0)</f>
        <v>0</v>
      </c>
      <c r="C1014" s="10"/>
    </row>
    <row r="1015" spans="1:3">
      <c r="A1015" s="21">
        <v>396</v>
      </c>
      <c r="B1015" s="19">
        <f>MATCH('935'!I402,'913:913'!$B$6:$B$1205,0)</f>
        <v>0</v>
      </c>
      <c r="C1015" s="10"/>
    </row>
    <row r="1016" spans="1:3">
      <c r="A1016" s="21">
        <v>397</v>
      </c>
      <c r="B1016" s="19">
        <f>MATCH('935'!I403,'913:913'!$B$6:$B$1205,0)</f>
        <v>0</v>
      </c>
      <c r="C1016" s="10"/>
    </row>
    <row r="1017" spans="1:3">
      <c r="A1017" s="21">
        <v>398</v>
      </c>
      <c r="B1017" s="19">
        <f>MATCH('935'!I404,'913:913'!$B$6:$B$1205,0)</f>
        <v>0</v>
      </c>
      <c r="C1017" s="10"/>
    </row>
    <row r="1018" spans="1:3">
      <c r="A1018" s="21">
        <v>399</v>
      </c>
      <c r="B1018" s="19">
        <f>MATCH('935'!I405,'913:913'!$B$6:$B$1205,0)</f>
        <v>0</v>
      </c>
      <c r="C1018" s="10"/>
    </row>
    <row r="1019" spans="1:3">
      <c r="A1019" s="21">
        <v>400</v>
      </c>
      <c r="B1019" s="19">
        <f>MATCH('935'!I406,'913:913'!$B$6:$B$1205,0)</f>
        <v>0</v>
      </c>
      <c r="C1019" s="10"/>
    </row>
    <row r="1020" spans="1:3">
      <c r="A1020" s="21">
        <v>401</v>
      </c>
      <c r="B1020" s="19">
        <f>MATCH('935'!I407,'913:913'!$B$6:$B$1205,0)</f>
        <v>0</v>
      </c>
      <c r="C1020" s="10"/>
    </row>
    <row r="1021" spans="1:3">
      <c r="A1021" s="21">
        <v>402</v>
      </c>
      <c r="B1021" s="19">
        <f>MATCH('935'!I408,'913:913'!$B$6:$B$1205,0)</f>
        <v>0</v>
      </c>
      <c r="C1021" s="10"/>
    </row>
    <row r="1022" spans="1:3">
      <c r="A1022" s="21">
        <v>403</v>
      </c>
      <c r="B1022" s="19">
        <f>MATCH('935'!I409,'913:913'!$B$6:$B$1205,0)</f>
        <v>0</v>
      </c>
      <c r="C1022" s="10"/>
    </row>
    <row r="1023" spans="1:3">
      <c r="A1023" s="21">
        <v>404</v>
      </c>
      <c r="B1023" s="19">
        <f>MATCH('935'!I410,'913:913'!$B$6:$B$1205,0)</f>
        <v>0</v>
      </c>
      <c r="C1023" s="10"/>
    </row>
    <row r="1024" spans="1:3">
      <c r="A1024" s="21">
        <v>405</v>
      </c>
      <c r="B1024" s="19">
        <f>MATCH('935'!I411,'913:913'!$B$6:$B$1205,0)</f>
        <v>0</v>
      </c>
      <c r="C1024" s="10"/>
    </row>
    <row r="1025" spans="1:3">
      <c r="A1025" s="21">
        <v>406</v>
      </c>
      <c r="B1025" s="19">
        <f>MATCH('935'!I412,'913:913'!$B$6:$B$1205,0)</f>
        <v>0</v>
      </c>
      <c r="C1025" s="10"/>
    </row>
    <row r="1026" spans="1:3">
      <c r="A1026" s="21">
        <v>407</v>
      </c>
      <c r="B1026" s="19">
        <f>MATCH('935'!I413,'913:913'!$B$6:$B$1205,0)</f>
        <v>0</v>
      </c>
      <c r="C1026" s="10"/>
    </row>
    <row r="1027" spans="1:3">
      <c r="A1027" s="21">
        <v>408</v>
      </c>
      <c r="B1027" s="19">
        <f>MATCH('935'!I414,'913:913'!$B$6:$B$1205,0)</f>
        <v>0</v>
      </c>
      <c r="C1027" s="10"/>
    </row>
    <row r="1028" spans="1:3">
      <c r="A1028" s="21">
        <v>409</v>
      </c>
      <c r="B1028" s="19">
        <f>MATCH('935'!I415,'913:913'!$B$6:$B$1205,0)</f>
        <v>0</v>
      </c>
      <c r="C1028" s="10"/>
    </row>
    <row r="1029" spans="1:3">
      <c r="A1029" s="21">
        <v>410</v>
      </c>
      <c r="B1029" s="19">
        <f>MATCH('935'!I416,'913:913'!$B$6:$B$1205,0)</f>
        <v>0</v>
      </c>
      <c r="C1029" s="10"/>
    </row>
    <row r="1030" spans="1:3">
      <c r="A1030" s="21">
        <v>411</v>
      </c>
      <c r="B1030" s="19">
        <f>MATCH('935'!I417,'913:913'!$B$6:$B$1205,0)</f>
        <v>0</v>
      </c>
      <c r="C1030" s="10"/>
    </row>
    <row r="1031" spans="1:3">
      <c r="A1031" s="21">
        <v>412</v>
      </c>
      <c r="B1031" s="19">
        <f>MATCH('935'!I418,'913:913'!$B$6:$B$1205,0)</f>
        <v>0</v>
      </c>
      <c r="C1031" s="10"/>
    </row>
    <row r="1032" spans="1:3">
      <c r="A1032" s="21">
        <v>413</v>
      </c>
      <c r="B1032" s="19">
        <f>MATCH('935'!I419,'913:913'!$B$6:$B$1205,0)</f>
        <v>0</v>
      </c>
      <c r="C1032" s="10"/>
    </row>
    <row r="1033" spans="1:3">
      <c r="A1033" s="21">
        <v>414</v>
      </c>
      <c r="B1033" s="19">
        <f>MATCH('935'!I420,'913:913'!$B$6:$B$1205,0)</f>
        <v>0</v>
      </c>
      <c r="C1033" s="10"/>
    </row>
    <row r="1034" spans="1:3">
      <c r="A1034" s="21">
        <v>415</v>
      </c>
      <c r="B1034" s="19">
        <f>MATCH('935'!I421,'913:913'!$B$6:$B$1205,0)</f>
        <v>0</v>
      </c>
      <c r="C1034" s="10"/>
    </row>
    <row r="1035" spans="1:3">
      <c r="A1035" s="21">
        <v>416</v>
      </c>
      <c r="B1035" s="19">
        <f>MATCH('935'!I422,'913:913'!$B$6:$B$1205,0)</f>
        <v>0</v>
      </c>
      <c r="C1035" s="10"/>
    </row>
    <row r="1036" spans="1:3">
      <c r="A1036" s="21">
        <v>417</v>
      </c>
      <c r="B1036" s="19">
        <f>MATCH('935'!I423,'913:913'!$B$6:$B$1205,0)</f>
        <v>0</v>
      </c>
      <c r="C1036" s="10"/>
    </row>
    <row r="1037" spans="1:3">
      <c r="A1037" s="21">
        <v>418</v>
      </c>
      <c r="B1037" s="19">
        <f>MATCH('935'!I424,'913:913'!$B$6:$B$1205,0)</f>
        <v>0</v>
      </c>
      <c r="C1037" s="10"/>
    </row>
    <row r="1038" spans="1:3">
      <c r="A1038" s="21">
        <v>419</v>
      </c>
      <c r="B1038" s="19">
        <f>MATCH('935'!I425,'913:913'!$B$6:$B$1205,0)</f>
        <v>0</v>
      </c>
      <c r="C1038" s="10"/>
    </row>
    <row r="1039" spans="1:3">
      <c r="A1039" s="21">
        <v>420</v>
      </c>
      <c r="B1039" s="19">
        <f>MATCH('935'!I426,'913:913'!$B$6:$B$1205,0)</f>
        <v>0</v>
      </c>
      <c r="C1039" s="10"/>
    </row>
    <row r="1040" spans="1:3">
      <c r="A1040" s="21">
        <v>421</v>
      </c>
      <c r="B1040" s="19">
        <f>MATCH('935'!I427,'913:913'!$B$6:$B$1205,0)</f>
        <v>0</v>
      </c>
      <c r="C1040" s="10"/>
    </row>
    <row r="1041" spans="1:3">
      <c r="A1041" s="21">
        <v>422</v>
      </c>
      <c r="B1041" s="19">
        <f>MATCH('935'!I428,'913:913'!$B$6:$B$1205,0)</f>
        <v>0</v>
      </c>
      <c r="C1041" s="10"/>
    </row>
    <row r="1042" spans="1:3">
      <c r="A1042" s="21">
        <v>423</v>
      </c>
      <c r="B1042" s="19">
        <f>MATCH('935'!I429,'913:913'!$B$6:$B$1205,0)</f>
        <v>0</v>
      </c>
      <c r="C1042" s="10"/>
    </row>
    <row r="1043" spans="1:3">
      <c r="A1043" s="21">
        <v>424</v>
      </c>
      <c r="B1043" s="19">
        <f>MATCH('935'!I430,'913:913'!$B$6:$B$1205,0)</f>
        <v>0</v>
      </c>
      <c r="C1043" s="10"/>
    </row>
    <row r="1044" spans="1:3">
      <c r="A1044" s="21">
        <v>425</v>
      </c>
      <c r="B1044" s="19">
        <f>MATCH('935'!I431,'913:913'!$B$6:$B$1205,0)</f>
        <v>0</v>
      </c>
      <c r="C1044" s="10"/>
    </row>
    <row r="1045" spans="1:3">
      <c r="A1045" s="21">
        <v>426</v>
      </c>
      <c r="B1045" s="19">
        <f>MATCH('935'!I432,'913:913'!$B$6:$B$1205,0)</f>
        <v>0</v>
      </c>
      <c r="C1045" s="10"/>
    </row>
    <row r="1046" spans="1:3">
      <c r="A1046" s="21">
        <v>427</v>
      </c>
      <c r="B1046" s="19">
        <f>MATCH('935'!I433,'913:913'!$B$6:$B$1205,0)</f>
        <v>0</v>
      </c>
      <c r="C1046" s="10"/>
    </row>
    <row r="1047" spans="1:3">
      <c r="A1047" s="21">
        <v>428</v>
      </c>
      <c r="B1047" s="19">
        <f>MATCH('935'!I434,'913:913'!$B$6:$B$1205,0)</f>
        <v>0</v>
      </c>
      <c r="C1047" s="10"/>
    </row>
    <row r="1048" spans="1:3">
      <c r="A1048" s="21">
        <v>429</v>
      </c>
      <c r="B1048" s="19">
        <f>MATCH('935'!I435,'913:913'!$B$6:$B$1205,0)</f>
        <v>0</v>
      </c>
      <c r="C1048" s="10"/>
    </row>
    <row r="1049" spans="1:3">
      <c r="A1049" s="21">
        <v>430</v>
      </c>
      <c r="B1049" s="19">
        <f>MATCH('935'!I436,'913:913'!$B$6:$B$1205,0)</f>
        <v>0</v>
      </c>
      <c r="C1049" s="10"/>
    </row>
    <row r="1050" spans="1:3">
      <c r="A1050" s="21">
        <v>431</v>
      </c>
      <c r="B1050" s="19">
        <f>MATCH('935'!I437,'913:913'!$B$6:$B$1205,0)</f>
        <v>0</v>
      </c>
      <c r="C1050" s="10"/>
    </row>
    <row r="1051" spans="1:3">
      <c r="A1051" s="21">
        <v>432</v>
      </c>
      <c r="B1051" s="19">
        <f>MATCH('935'!I438,'913:913'!$B$6:$B$1205,0)</f>
        <v>0</v>
      </c>
      <c r="C1051" s="10"/>
    </row>
    <row r="1052" spans="1:3">
      <c r="A1052" s="21">
        <v>433</v>
      </c>
      <c r="B1052" s="19">
        <f>MATCH('935'!I439,'913:913'!$B$6:$B$1205,0)</f>
        <v>0</v>
      </c>
      <c r="C1052" s="10"/>
    </row>
    <row r="1053" spans="1:3">
      <c r="A1053" s="21">
        <v>434</v>
      </c>
      <c r="B1053" s="19">
        <f>MATCH('935'!I440,'913:913'!$B$6:$B$1205,0)</f>
        <v>0</v>
      </c>
      <c r="C1053" s="10"/>
    </row>
    <row r="1054" spans="1:3">
      <c r="A1054" s="21">
        <v>435</v>
      </c>
      <c r="B1054" s="19">
        <f>MATCH('935'!I441,'913:913'!$B$6:$B$1205,0)</f>
        <v>0</v>
      </c>
      <c r="C1054" s="10"/>
    </row>
    <row r="1055" spans="1:3">
      <c r="A1055" s="21">
        <v>436</v>
      </c>
      <c r="B1055" s="19">
        <f>MATCH('935'!I442,'913:913'!$B$6:$B$1205,0)</f>
        <v>0</v>
      </c>
      <c r="C1055" s="10"/>
    </row>
    <row r="1056" spans="1:3">
      <c r="A1056" s="21">
        <v>437</v>
      </c>
      <c r="B1056" s="19">
        <f>MATCH('935'!I443,'913:913'!$B$6:$B$1205,0)</f>
        <v>0</v>
      </c>
      <c r="C1056" s="10"/>
    </row>
    <row r="1057" spans="1:3">
      <c r="A1057" s="21">
        <v>438</v>
      </c>
      <c r="B1057" s="19">
        <f>MATCH('935'!I444,'913:913'!$B$6:$B$1205,0)</f>
        <v>0</v>
      </c>
      <c r="C1057" s="10"/>
    </row>
    <row r="1058" spans="1:3">
      <c r="A1058" s="21">
        <v>439</v>
      </c>
      <c r="B1058" s="19">
        <f>MATCH('935'!I445,'913:913'!$B$6:$B$1205,0)</f>
        <v>0</v>
      </c>
      <c r="C1058" s="10"/>
    </row>
    <row r="1059" spans="1:3">
      <c r="A1059" s="21">
        <v>440</v>
      </c>
      <c r="B1059" s="19">
        <f>MATCH('935'!I446,'913:913'!$B$6:$B$1205,0)</f>
        <v>0</v>
      </c>
      <c r="C1059" s="10"/>
    </row>
    <row r="1060" spans="1:3">
      <c r="A1060" s="21">
        <v>441</v>
      </c>
      <c r="B1060" s="19">
        <f>MATCH('935'!I447,'913:913'!$B$6:$B$1205,0)</f>
        <v>0</v>
      </c>
      <c r="C1060" s="10"/>
    </row>
    <row r="1061" spans="1:3">
      <c r="A1061" s="21">
        <v>442</v>
      </c>
      <c r="B1061" s="19">
        <f>MATCH('935'!I448,'913:913'!$B$6:$B$1205,0)</f>
        <v>0</v>
      </c>
      <c r="C1061" s="10"/>
    </row>
    <row r="1062" spans="1:3">
      <c r="A1062" s="21">
        <v>443</v>
      </c>
      <c r="B1062" s="19">
        <f>MATCH('935'!I449,'913:913'!$B$6:$B$1205,0)</f>
        <v>0</v>
      </c>
      <c r="C1062" s="10"/>
    </row>
    <row r="1063" spans="1:3">
      <c r="A1063" s="21">
        <v>444</v>
      </c>
      <c r="B1063" s="19">
        <f>MATCH('935'!I450,'913:913'!$B$6:$B$1205,0)</f>
        <v>0</v>
      </c>
      <c r="C1063" s="10"/>
    </row>
    <row r="1064" spans="1:3">
      <c r="A1064" s="21">
        <v>445</v>
      </c>
      <c r="B1064" s="19">
        <f>MATCH('935'!I451,'913:913'!$B$6:$B$1205,0)</f>
        <v>0</v>
      </c>
      <c r="C1064" s="10"/>
    </row>
    <row r="1065" spans="1:3">
      <c r="A1065" s="21">
        <v>446</v>
      </c>
      <c r="B1065" s="19">
        <f>MATCH('935'!I452,'913:913'!$B$6:$B$1205,0)</f>
        <v>0</v>
      </c>
      <c r="C1065" s="10"/>
    </row>
    <row r="1066" spans="1:3">
      <c r="A1066" s="21">
        <v>447</v>
      </c>
      <c r="B1066" s="19">
        <f>MATCH('935'!I453,'913:913'!$B$6:$B$1205,0)</f>
        <v>0</v>
      </c>
      <c r="C1066" s="10"/>
    </row>
    <row r="1067" spans="1:3">
      <c r="A1067" s="21">
        <v>448</v>
      </c>
      <c r="B1067" s="19">
        <f>MATCH('935'!I454,'913:913'!$B$6:$B$1205,0)</f>
        <v>0</v>
      </c>
      <c r="C1067" s="10"/>
    </row>
    <row r="1068" spans="1:3">
      <c r="A1068" s="21">
        <v>449</v>
      </c>
      <c r="B1068" s="19">
        <f>MATCH('935'!I455,'913:913'!$B$6:$B$1205,0)</f>
        <v>0</v>
      </c>
      <c r="C1068" s="10"/>
    </row>
    <row r="1069" spans="1:3">
      <c r="A1069" s="21">
        <v>450</v>
      </c>
      <c r="B1069" s="19">
        <f>MATCH('935'!I456,'913:913'!$B$6:$B$1205,0)</f>
        <v>0</v>
      </c>
      <c r="C1069" s="10"/>
    </row>
    <row r="1070" spans="1:3">
      <c r="A1070" s="21">
        <v>451</v>
      </c>
      <c r="B1070" s="19">
        <f>MATCH('935'!I457,'913:913'!$B$6:$B$1205,0)</f>
        <v>0</v>
      </c>
      <c r="C1070" s="10"/>
    </row>
    <row r="1071" spans="1:3">
      <c r="A1071" s="21">
        <v>452</v>
      </c>
      <c r="B1071" s="19">
        <f>MATCH('935'!I458,'913:913'!$B$6:$B$1205,0)</f>
        <v>0</v>
      </c>
      <c r="C1071" s="10"/>
    </row>
    <row r="1072" spans="1:3">
      <c r="A1072" s="21">
        <v>453</v>
      </c>
      <c r="B1072" s="19">
        <f>MATCH('935'!I459,'913:913'!$B$6:$B$1205,0)</f>
        <v>0</v>
      </c>
      <c r="C1072" s="10"/>
    </row>
    <row r="1073" spans="1:3">
      <c r="A1073" s="21">
        <v>454</v>
      </c>
      <c r="B1073" s="19">
        <f>MATCH('935'!I460,'913:913'!$B$6:$B$1205,0)</f>
        <v>0</v>
      </c>
      <c r="C1073" s="10"/>
    </row>
    <row r="1074" spans="1:3">
      <c r="A1074" s="21">
        <v>455</v>
      </c>
      <c r="B1074" s="19">
        <f>MATCH('935'!I461,'913:913'!$B$6:$B$1205,0)</f>
        <v>0</v>
      </c>
      <c r="C1074" s="10"/>
    </row>
    <row r="1075" spans="1:3">
      <c r="A1075" s="21">
        <v>456</v>
      </c>
      <c r="B1075" s="19">
        <f>MATCH('935'!I462,'913:913'!$B$6:$B$1205,0)</f>
        <v>0</v>
      </c>
      <c r="C1075" s="10"/>
    </row>
    <row r="1076" spans="1:3">
      <c r="A1076" s="21">
        <v>457</v>
      </c>
      <c r="B1076" s="19">
        <f>MATCH('935'!I463,'913:913'!$B$6:$B$1205,0)</f>
        <v>0</v>
      </c>
      <c r="C1076" s="10"/>
    </row>
    <row r="1077" spans="1:3">
      <c r="A1077" s="21">
        <v>458</v>
      </c>
      <c r="B1077" s="19">
        <f>MATCH('935'!I464,'913:913'!$B$6:$B$1205,0)</f>
        <v>0</v>
      </c>
      <c r="C1077" s="10"/>
    </row>
    <row r="1078" spans="1:3">
      <c r="A1078" s="21">
        <v>459</v>
      </c>
      <c r="B1078" s="19">
        <f>MATCH('935'!I465,'913:913'!$B$6:$B$1205,0)</f>
        <v>0</v>
      </c>
      <c r="C1078" s="10"/>
    </row>
    <row r="1079" spans="1:3">
      <c r="A1079" s="21">
        <v>460</v>
      </c>
      <c r="B1079" s="19">
        <f>MATCH('935'!I466,'913:913'!$B$6:$B$1205,0)</f>
        <v>0</v>
      </c>
      <c r="C1079" s="10"/>
    </row>
    <row r="1080" spans="1:3">
      <c r="A1080" s="21">
        <v>461</v>
      </c>
      <c r="B1080" s="19">
        <f>MATCH('935'!I467,'913:913'!$B$6:$B$1205,0)</f>
        <v>0</v>
      </c>
      <c r="C1080" s="10"/>
    </row>
    <row r="1081" spans="1:3">
      <c r="A1081" s="21">
        <v>462</v>
      </c>
      <c r="B1081" s="19">
        <f>MATCH('935'!I468,'913:913'!$B$6:$B$1205,0)</f>
        <v>0</v>
      </c>
      <c r="C1081" s="10"/>
    </row>
    <row r="1082" spans="1:3">
      <c r="A1082" s="21">
        <v>463</v>
      </c>
      <c r="B1082" s="19">
        <f>MATCH('935'!I469,'913:913'!$B$6:$B$1205,0)</f>
        <v>0</v>
      </c>
      <c r="C1082" s="10"/>
    </row>
    <row r="1083" spans="1:3">
      <c r="A1083" s="21">
        <v>464</v>
      </c>
      <c r="B1083" s="19">
        <f>MATCH('935'!I470,'913:913'!$B$6:$B$1205,0)</f>
        <v>0</v>
      </c>
      <c r="C1083" s="10"/>
    </row>
    <row r="1084" spans="1:3">
      <c r="A1084" s="21">
        <v>465</v>
      </c>
      <c r="B1084" s="19">
        <f>MATCH('935'!I471,'913:913'!$B$6:$B$1205,0)</f>
        <v>0</v>
      </c>
      <c r="C1084" s="10"/>
    </row>
    <row r="1085" spans="1:3">
      <c r="A1085" s="21">
        <v>466</v>
      </c>
      <c r="B1085" s="19">
        <f>MATCH('935'!I472,'913:913'!$B$6:$B$1205,0)</f>
        <v>0</v>
      </c>
      <c r="C1085" s="10"/>
    </row>
    <row r="1086" spans="1:3">
      <c r="A1086" s="21">
        <v>467</v>
      </c>
      <c r="B1086" s="19">
        <f>MATCH('935'!I473,'913:913'!$B$6:$B$1205,0)</f>
        <v>0</v>
      </c>
      <c r="C1086" s="10"/>
    </row>
    <row r="1087" spans="1:3">
      <c r="A1087" s="21">
        <v>468</v>
      </c>
      <c r="B1087" s="19">
        <f>MATCH('935'!I474,'913:913'!$B$6:$B$1205,0)</f>
        <v>0</v>
      </c>
      <c r="C1087" s="10"/>
    </row>
    <row r="1088" spans="1:3">
      <c r="A1088" s="21">
        <v>469</v>
      </c>
      <c r="B1088" s="19">
        <f>MATCH('935'!I475,'913:913'!$B$6:$B$1205,0)</f>
        <v>0</v>
      </c>
      <c r="C1088" s="10"/>
    </row>
    <row r="1089" spans="1:3">
      <c r="A1089" s="21">
        <v>470</v>
      </c>
      <c r="B1089" s="19">
        <f>MATCH('935'!I476,'913:913'!$B$6:$B$1205,0)</f>
        <v>0</v>
      </c>
      <c r="C1089" s="10"/>
    </row>
    <row r="1090" spans="1:3">
      <c r="A1090" s="21">
        <v>471</v>
      </c>
      <c r="B1090" s="19">
        <f>MATCH('935'!I477,'913:913'!$B$6:$B$1205,0)</f>
        <v>0</v>
      </c>
      <c r="C1090" s="10"/>
    </row>
    <row r="1091" spans="1:3">
      <c r="A1091" s="21">
        <v>472</v>
      </c>
      <c r="B1091" s="19">
        <f>MATCH('935'!I478,'913:913'!$B$6:$B$1205,0)</f>
        <v>0</v>
      </c>
      <c r="C1091" s="10"/>
    </row>
    <row r="1092" spans="1:3">
      <c r="A1092" s="21">
        <v>473</v>
      </c>
      <c r="B1092" s="19">
        <f>MATCH('935'!I479,'913:913'!$B$6:$B$1205,0)</f>
        <v>0</v>
      </c>
      <c r="C1092" s="10"/>
    </row>
    <row r="1093" spans="1:3">
      <c r="A1093" s="21">
        <v>474</v>
      </c>
      <c r="B1093" s="19">
        <f>MATCH('935'!I480,'913:913'!$B$6:$B$1205,0)</f>
        <v>0</v>
      </c>
      <c r="C1093" s="10"/>
    </row>
    <row r="1094" spans="1:3">
      <c r="A1094" s="21">
        <v>475</v>
      </c>
      <c r="B1094" s="19">
        <f>MATCH('935'!I481,'913:913'!$B$6:$B$1205,0)</f>
        <v>0</v>
      </c>
      <c r="C1094" s="10"/>
    </row>
    <row r="1095" spans="1:3">
      <c r="A1095" s="21">
        <v>476</v>
      </c>
      <c r="B1095" s="19">
        <f>MATCH('935'!I482,'913:913'!$B$6:$B$1205,0)</f>
        <v>0</v>
      </c>
      <c r="C1095" s="10"/>
    </row>
    <row r="1096" spans="1:3">
      <c r="A1096" s="21">
        <v>477</v>
      </c>
      <c r="B1096" s="19">
        <f>MATCH('935'!I483,'913:913'!$B$6:$B$1205,0)</f>
        <v>0</v>
      </c>
      <c r="C1096" s="10"/>
    </row>
    <row r="1097" spans="1:3">
      <c r="A1097" s="21">
        <v>478</v>
      </c>
      <c r="B1097" s="19">
        <f>MATCH('935'!I484,'913:913'!$B$6:$B$1205,0)</f>
        <v>0</v>
      </c>
      <c r="C1097" s="10"/>
    </row>
    <row r="1098" spans="1:3">
      <c r="A1098" s="21">
        <v>479</v>
      </c>
      <c r="B1098" s="19">
        <f>MATCH('935'!I485,'913:913'!$B$6:$B$1205,0)</f>
        <v>0</v>
      </c>
      <c r="C1098" s="10"/>
    </row>
    <row r="1099" spans="1:3">
      <c r="A1099" s="21">
        <v>480</v>
      </c>
      <c r="B1099" s="19">
        <f>MATCH('935'!I486,'913:913'!$B$6:$B$1205,0)</f>
        <v>0</v>
      </c>
      <c r="C1099" s="10"/>
    </row>
    <row r="1100" spans="1:3">
      <c r="A1100" s="21">
        <v>481</v>
      </c>
      <c r="B1100" s="19">
        <f>MATCH('935'!I487,'913:913'!$B$6:$B$1205,0)</f>
        <v>0</v>
      </c>
      <c r="C1100" s="10"/>
    </row>
    <row r="1101" spans="1:3">
      <c r="A1101" s="21">
        <v>482</v>
      </c>
      <c r="B1101" s="19">
        <f>MATCH('935'!I488,'913:913'!$B$6:$B$1205,0)</f>
        <v>0</v>
      </c>
      <c r="C1101" s="10"/>
    </row>
    <row r="1102" spans="1:3">
      <c r="A1102" s="21">
        <v>483</v>
      </c>
      <c r="B1102" s="19">
        <f>MATCH('935'!I489,'913:913'!$B$6:$B$1205,0)</f>
        <v>0</v>
      </c>
      <c r="C1102" s="10"/>
    </row>
    <row r="1103" spans="1:3">
      <c r="A1103" s="21">
        <v>484</v>
      </c>
      <c r="B1103" s="19">
        <f>MATCH('935'!I490,'913:913'!$B$6:$B$1205,0)</f>
        <v>0</v>
      </c>
      <c r="C1103" s="10"/>
    </row>
    <row r="1104" spans="1:3">
      <c r="A1104" s="21">
        <v>485</v>
      </c>
      <c r="B1104" s="19">
        <f>MATCH('935'!I491,'913:913'!$B$6:$B$1205,0)</f>
        <v>0</v>
      </c>
      <c r="C1104" s="10"/>
    </row>
    <row r="1105" spans="1:3">
      <c r="A1105" s="21">
        <v>486</v>
      </c>
      <c r="B1105" s="19">
        <f>MATCH('935'!I492,'913:913'!$B$6:$B$1205,0)</f>
        <v>0</v>
      </c>
      <c r="C1105" s="10"/>
    </row>
    <row r="1106" spans="1:3">
      <c r="A1106" s="21">
        <v>487</v>
      </c>
      <c r="B1106" s="19">
        <f>MATCH('935'!I493,'913:913'!$B$6:$B$1205,0)</f>
        <v>0</v>
      </c>
      <c r="C1106" s="10"/>
    </row>
    <row r="1107" spans="1:3">
      <c r="A1107" s="21">
        <v>488</v>
      </c>
      <c r="B1107" s="19">
        <f>MATCH('935'!I494,'913:913'!$B$6:$B$1205,0)</f>
        <v>0</v>
      </c>
      <c r="C1107" s="10"/>
    </row>
    <row r="1108" spans="1:3">
      <c r="A1108" s="21">
        <v>489</v>
      </c>
      <c r="B1108" s="19">
        <f>MATCH('935'!I495,'913:913'!$B$6:$B$1205,0)</f>
        <v>0</v>
      </c>
      <c r="C1108" s="10"/>
    </row>
    <row r="1109" spans="1:3">
      <c r="A1109" s="21">
        <v>490</v>
      </c>
      <c r="B1109" s="19">
        <f>MATCH('935'!I496,'913:913'!$B$6:$B$1205,0)</f>
        <v>0</v>
      </c>
      <c r="C1109" s="10"/>
    </row>
    <row r="1110" spans="1:3">
      <c r="A1110" s="21">
        <v>491</v>
      </c>
      <c r="B1110" s="19">
        <f>MATCH('935'!I497,'913:913'!$B$6:$B$1205,0)</f>
        <v>0</v>
      </c>
      <c r="C1110" s="10"/>
    </row>
    <row r="1111" spans="1:3">
      <c r="A1111" s="21">
        <v>492</v>
      </c>
      <c r="B1111" s="19">
        <f>MATCH('935'!I498,'913:913'!$B$6:$B$1205,0)</f>
        <v>0</v>
      </c>
      <c r="C1111" s="10"/>
    </row>
    <row r="1112" spans="1:3">
      <c r="A1112" s="21">
        <v>493</v>
      </c>
      <c r="B1112" s="19">
        <f>MATCH('935'!I499,'913:913'!$B$6:$B$1205,0)</f>
        <v>0</v>
      </c>
      <c r="C1112" s="10"/>
    </row>
    <row r="1113" spans="1:3">
      <c r="A1113" s="21">
        <v>494</v>
      </c>
      <c r="B1113" s="19">
        <f>MATCH('935'!I500,'913:913'!$B$6:$B$1205,0)</f>
        <v>0</v>
      </c>
      <c r="C1113" s="10"/>
    </row>
    <row r="1114" spans="1:3">
      <c r="A1114" s="21">
        <v>495</v>
      </c>
      <c r="B1114" s="19">
        <f>MATCH('935'!I501,'913:913'!$B$6:$B$1205,0)</f>
        <v>0</v>
      </c>
      <c r="C1114" s="10"/>
    </row>
    <row r="1115" spans="1:3">
      <c r="A1115" s="21">
        <v>496</v>
      </c>
      <c r="B1115" s="19">
        <f>MATCH('935'!I502,'913:913'!$B$6:$B$1205,0)</f>
        <v>0</v>
      </c>
      <c r="C1115" s="10"/>
    </row>
    <row r="1116" spans="1:3">
      <c r="A1116" s="21">
        <v>497</v>
      </c>
      <c r="B1116" s="19">
        <f>MATCH('935'!I503,'913:913'!$B$6:$B$1205,0)</f>
        <v>0</v>
      </c>
      <c r="C1116" s="10"/>
    </row>
    <row r="1117" spans="1:3">
      <c r="A1117" s="21">
        <v>498</v>
      </c>
      <c r="B1117" s="19">
        <f>MATCH('935'!I504,'913:913'!$B$6:$B$1205,0)</f>
        <v>0</v>
      </c>
      <c r="C1117" s="10"/>
    </row>
    <row r="1118" spans="1:3">
      <c r="A1118" s="21">
        <v>499</v>
      </c>
      <c r="B1118" s="19">
        <f>MATCH('935'!I505,'913:913'!$B$6:$B$1205,0)</f>
        <v>0</v>
      </c>
      <c r="C1118" s="10"/>
    </row>
    <row r="1119" spans="1:3">
      <c r="A1119" s="21">
        <v>500</v>
      </c>
      <c r="B1119" s="19">
        <f>MATCH('935'!I506,'913:913'!$B$6:$B$1205,0)</f>
        <v>0</v>
      </c>
      <c r="C1119" s="10"/>
    </row>
    <row r="1120" spans="1:3">
      <c r="A1120" s="21">
        <v>501</v>
      </c>
      <c r="B1120" s="19">
        <f>MATCH('935'!I507,'913:913'!$B$6:$B$1205,0)</f>
        <v>0</v>
      </c>
      <c r="C1120" s="10"/>
    </row>
    <row r="1121" spans="1:3">
      <c r="A1121" s="21">
        <v>502</v>
      </c>
      <c r="B1121" s="19">
        <f>MATCH('935'!I508,'913:913'!$B$6:$B$1205,0)</f>
        <v>0</v>
      </c>
      <c r="C1121" s="10"/>
    </row>
    <row r="1122" spans="1:3">
      <c r="A1122" s="21">
        <v>503</v>
      </c>
      <c r="B1122" s="19">
        <f>MATCH('935'!I509,'913:913'!$B$6:$B$1205,0)</f>
        <v>0</v>
      </c>
      <c r="C1122" s="10"/>
    </row>
    <row r="1123" spans="1:3">
      <c r="A1123" s="21">
        <v>504</v>
      </c>
      <c r="B1123" s="19">
        <f>MATCH('935'!I510,'913:913'!$B$6:$B$1205,0)</f>
        <v>0</v>
      </c>
      <c r="C1123" s="10"/>
    </row>
    <row r="1124" spans="1:3">
      <c r="A1124" s="21">
        <v>505</v>
      </c>
      <c r="B1124" s="19">
        <f>MATCH('935'!I511,'913:913'!$B$6:$B$1205,0)</f>
        <v>0</v>
      </c>
      <c r="C1124" s="10"/>
    </row>
    <row r="1125" spans="1:3">
      <c r="A1125" s="21">
        <v>506</v>
      </c>
      <c r="B1125" s="19">
        <f>MATCH('935'!I512,'913:913'!$B$6:$B$1205,0)</f>
        <v>0</v>
      </c>
      <c r="C1125" s="10"/>
    </row>
    <row r="1126" spans="1:3">
      <c r="A1126" s="21">
        <v>507</v>
      </c>
      <c r="B1126" s="19">
        <f>MATCH('935'!I513,'913:913'!$B$6:$B$1205,0)</f>
        <v>0</v>
      </c>
      <c r="C1126" s="10"/>
    </row>
    <row r="1127" spans="1:3">
      <c r="A1127" s="21">
        <v>508</v>
      </c>
      <c r="B1127" s="19">
        <f>MATCH('935'!I514,'913:913'!$B$6:$B$1205,0)</f>
        <v>0</v>
      </c>
      <c r="C1127" s="10"/>
    </row>
    <row r="1128" spans="1:3">
      <c r="A1128" s="21">
        <v>509</v>
      </c>
      <c r="B1128" s="19">
        <f>MATCH('935'!I515,'913:913'!$B$6:$B$1205,0)</f>
        <v>0</v>
      </c>
      <c r="C1128" s="10"/>
    </row>
    <row r="1129" spans="1:3">
      <c r="A1129" s="21">
        <v>510</v>
      </c>
      <c r="B1129" s="19">
        <f>MATCH('935'!I516,'913:913'!$B$6:$B$1205,0)</f>
        <v>0</v>
      </c>
      <c r="C1129" s="10"/>
    </row>
    <row r="1130" spans="1:3">
      <c r="A1130" s="21">
        <v>511</v>
      </c>
      <c r="B1130" s="19">
        <f>MATCH('935'!I517,'913:913'!$B$6:$B$1205,0)</f>
        <v>0</v>
      </c>
      <c r="C1130" s="10"/>
    </row>
    <row r="1131" spans="1:3">
      <c r="A1131" s="21">
        <v>512</v>
      </c>
      <c r="B1131" s="19">
        <f>MATCH('935'!I518,'913:913'!$B$6:$B$1205,0)</f>
        <v>0</v>
      </c>
      <c r="C1131" s="10"/>
    </row>
    <row r="1132" spans="1:3">
      <c r="A1132" s="21">
        <v>513</v>
      </c>
      <c r="B1132" s="19">
        <f>MATCH('935'!I519,'913:913'!$B$6:$B$1205,0)</f>
        <v>0</v>
      </c>
      <c r="C1132" s="10"/>
    </row>
    <row r="1133" spans="1:3">
      <c r="A1133" s="21">
        <v>514</v>
      </c>
      <c r="B1133" s="19">
        <f>MATCH('935'!I520,'913:913'!$B$6:$B$1205,0)</f>
        <v>0</v>
      </c>
      <c r="C1133" s="10"/>
    </row>
    <row r="1134" spans="1:3">
      <c r="A1134" s="21">
        <v>515</v>
      </c>
      <c r="B1134" s="19">
        <f>MATCH('935'!I521,'913:913'!$B$6:$B$1205,0)</f>
        <v>0</v>
      </c>
      <c r="C1134" s="10"/>
    </row>
    <row r="1135" spans="1:3">
      <c r="A1135" s="21">
        <v>516</v>
      </c>
      <c r="B1135" s="19">
        <f>MATCH('935'!I522,'913:913'!$B$6:$B$1205,0)</f>
        <v>0</v>
      </c>
      <c r="C1135" s="10"/>
    </row>
    <row r="1136" spans="1:3">
      <c r="A1136" s="21">
        <v>517</v>
      </c>
      <c r="B1136" s="19">
        <f>MATCH('935'!I523,'913:913'!$B$6:$B$1205,0)</f>
        <v>0</v>
      </c>
      <c r="C1136" s="10"/>
    </row>
    <row r="1137" spans="1:3">
      <c r="A1137" s="21">
        <v>518</v>
      </c>
      <c r="B1137" s="19">
        <f>MATCH('935'!I524,'913:913'!$B$6:$B$1205,0)</f>
        <v>0</v>
      </c>
      <c r="C1137" s="10"/>
    </row>
    <row r="1138" spans="1:3">
      <c r="A1138" s="21">
        <v>519</v>
      </c>
      <c r="B1138" s="19">
        <f>MATCH('935'!I525,'913:913'!$B$6:$B$1205,0)</f>
        <v>0</v>
      </c>
      <c r="C1138" s="10"/>
    </row>
    <row r="1139" spans="1:3">
      <c r="A1139" s="21">
        <v>520</v>
      </c>
      <c r="B1139" s="19">
        <f>MATCH('935'!I526,'913:913'!$B$6:$B$1205,0)</f>
        <v>0</v>
      </c>
      <c r="C1139" s="10"/>
    </row>
    <row r="1140" spans="1:3">
      <c r="A1140" s="21">
        <v>521</v>
      </c>
      <c r="B1140" s="19">
        <f>MATCH('935'!I527,'913:913'!$B$6:$B$1205,0)</f>
        <v>0</v>
      </c>
      <c r="C1140" s="10"/>
    </row>
    <row r="1141" spans="1:3">
      <c r="A1141" s="21">
        <v>522</v>
      </c>
      <c r="B1141" s="19">
        <f>MATCH('935'!I528,'913:913'!$B$6:$B$1205,0)</f>
        <v>0</v>
      </c>
      <c r="C1141" s="10"/>
    </row>
    <row r="1142" spans="1:3">
      <c r="A1142" s="21">
        <v>523</v>
      </c>
      <c r="B1142" s="19">
        <f>MATCH('935'!I529,'913:913'!$B$6:$B$1205,0)</f>
        <v>0</v>
      </c>
      <c r="C1142" s="10"/>
    </row>
    <row r="1143" spans="1:3">
      <c r="A1143" s="21">
        <v>524</v>
      </c>
      <c r="B1143" s="19">
        <f>MATCH('935'!I530,'913:913'!$B$6:$B$1205,0)</f>
        <v>0</v>
      </c>
      <c r="C1143" s="10"/>
    </row>
    <row r="1144" spans="1:3">
      <c r="A1144" s="21">
        <v>525</v>
      </c>
      <c r="B1144" s="19">
        <f>MATCH('935'!I531,'913:913'!$B$6:$B$1205,0)</f>
        <v>0</v>
      </c>
      <c r="C1144" s="10"/>
    </row>
    <row r="1145" spans="1:3">
      <c r="A1145" s="21">
        <v>526</v>
      </c>
      <c r="B1145" s="19">
        <f>MATCH('935'!I532,'913:913'!$B$6:$B$1205,0)</f>
        <v>0</v>
      </c>
      <c r="C1145" s="10"/>
    </row>
    <row r="1146" spans="1:3">
      <c r="A1146" s="21">
        <v>527</v>
      </c>
      <c r="B1146" s="19">
        <f>MATCH('935'!I533,'913:913'!$B$6:$B$1205,0)</f>
        <v>0</v>
      </c>
      <c r="C1146" s="10"/>
    </row>
    <row r="1147" spans="1:3">
      <c r="A1147" s="21">
        <v>528</v>
      </c>
      <c r="B1147" s="19">
        <f>MATCH('935'!I534,'913:913'!$B$6:$B$1205,0)</f>
        <v>0</v>
      </c>
      <c r="C1147" s="10"/>
    </row>
    <row r="1148" spans="1:3">
      <c r="A1148" s="21">
        <v>529</v>
      </c>
      <c r="B1148" s="19">
        <f>MATCH('935'!I535,'913:913'!$B$6:$B$1205,0)</f>
        <v>0</v>
      </c>
      <c r="C1148" s="10"/>
    </row>
    <row r="1149" spans="1:3">
      <c r="A1149" s="21">
        <v>530</v>
      </c>
      <c r="B1149" s="19">
        <f>MATCH('935'!I536,'913:913'!$B$6:$B$1205,0)</f>
        <v>0</v>
      </c>
      <c r="C1149" s="10"/>
    </row>
    <row r="1150" spans="1:3">
      <c r="A1150" s="21">
        <v>531</v>
      </c>
      <c r="B1150" s="19">
        <f>MATCH('935'!I537,'913:913'!$B$6:$B$1205,0)</f>
        <v>0</v>
      </c>
      <c r="C1150" s="10"/>
    </row>
    <row r="1151" spans="1:3">
      <c r="A1151" s="21">
        <v>532</v>
      </c>
      <c r="B1151" s="19">
        <f>MATCH('935'!I538,'913:913'!$B$6:$B$1205,0)</f>
        <v>0</v>
      </c>
      <c r="C1151" s="10"/>
    </row>
    <row r="1152" spans="1:3">
      <c r="A1152" s="21">
        <v>533</v>
      </c>
      <c r="B1152" s="19">
        <f>MATCH('935'!I539,'913:913'!$B$6:$B$1205,0)</f>
        <v>0</v>
      </c>
      <c r="C1152" s="10"/>
    </row>
    <row r="1153" spans="1:3">
      <c r="A1153" s="21">
        <v>534</v>
      </c>
      <c r="B1153" s="19">
        <f>MATCH('935'!I540,'913:913'!$B$6:$B$1205,0)</f>
        <v>0</v>
      </c>
      <c r="C1153" s="10"/>
    </row>
    <row r="1154" spans="1:3">
      <c r="A1154" s="21">
        <v>535</v>
      </c>
      <c r="B1154" s="19">
        <f>MATCH('935'!I541,'913:913'!$B$6:$B$1205,0)</f>
        <v>0</v>
      </c>
      <c r="C1154" s="10"/>
    </row>
    <row r="1155" spans="1:3">
      <c r="A1155" s="21">
        <v>536</v>
      </c>
      <c r="B1155" s="19">
        <f>MATCH('935'!I542,'913:913'!$B$6:$B$1205,0)</f>
        <v>0</v>
      </c>
      <c r="C1155" s="10"/>
    </row>
    <row r="1156" spans="1:3">
      <c r="A1156" s="21">
        <v>537</v>
      </c>
      <c r="B1156" s="19">
        <f>MATCH('935'!I543,'913:913'!$B$6:$B$1205,0)</f>
        <v>0</v>
      </c>
      <c r="C1156" s="10"/>
    </row>
    <row r="1157" spans="1:3">
      <c r="A1157" s="21">
        <v>538</v>
      </c>
      <c r="B1157" s="19">
        <f>MATCH('935'!I544,'913:913'!$B$6:$B$1205,0)</f>
        <v>0</v>
      </c>
      <c r="C1157" s="10"/>
    </row>
    <row r="1158" spans="1:3">
      <c r="A1158" s="21">
        <v>539</v>
      </c>
      <c r="B1158" s="19">
        <f>MATCH('935'!I545,'913:913'!$B$6:$B$1205,0)</f>
        <v>0</v>
      </c>
      <c r="C1158" s="10"/>
    </row>
    <row r="1159" spans="1:3">
      <c r="A1159" s="21">
        <v>540</v>
      </c>
      <c r="B1159" s="19">
        <f>MATCH('935'!I546,'913:913'!$B$6:$B$1205,0)</f>
        <v>0</v>
      </c>
      <c r="C1159" s="10"/>
    </row>
    <row r="1160" spans="1:3">
      <c r="A1160" s="21">
        <v>541</v>
      </c>
      <c r="B1160" s="19">
        <f>MATCH('935'!I547,'913:913'!$B$6:$B$1205,0)</f>
        <v>0</v>
      </c>
      <c r="C1160" s="10"/>
    </row>
    <row r="1161" spans="1:3">
      <c r="A1161" s="21">
        <v>542</v>
      </c>
      <c r="B1161" s="19">
        <f>MATCH('935'!I548,'913:913'!$B$6:$B$1205,0)</f>
        <v>0</v>
      </c>
      <c r="C1161" s="10"/>
    </row>
    <row r="1162" spans="1:3">
      <c r="A1162" s="21">
        <v>543</v>
      </c>
      <c r="B1162" s="19">
        <f>MATCH('935'!I549,'913:913'!$B$6:$B$1205,0)</f>
        <v>0</v>
      </c>
      <c r="C1162" s="10"/>
    </row>
    <row r="1163" spans="1:3">
      <c r="A1163" s="21">
        <v>544</v>
      </c>
      <c r="B1163" s="19">
        <f>MATCH('935'!I550,'913:913'!$B$6:$B$1205,0)</f>
        <v>0</v>
      </c>
      <c r="C1163" s="10"/>
    </row>
    <row r="1164" spans="1:3">
      <c r="A1164" s="21">
        <v>545</v>
      </c>
      <c r="B1164" s="19">
        <f>MATCH('935'!I551,'913:913'!$B$6:$B$1205,0)</f>
        <v>0</v>
      </c>
      <c r="C1164" s="10"/>
    </row>
    <row r="1165" spans="1:3">
      <c r="A1165" s="21">
        <v>546</v>
      </c>
      <c r="B1165" s="19">
        <f>MATCH('935'!I552,'913:913'!$B$6:$B$1205,0)</f>
        <v>0</v>
      </c>
      <c r="C1165" s="10"/>
    </row>
    <row r="1166" spans="1:3">
      <c r="A1166" s="21">
        <v>547</v>
      </c>
      <c r="B1166" s="19">
        <f>MATCH('935'!I553,'913:913'!$B$6:$B$1205,0)</f>
        <v>0</v>
      </c>
      <c r="C1166" s="10"/>
    </row>
    <row r="1167" spans="1:3">
      <c r="A1167" s="21">
        <v>548</v>
      </c>
      <c r="B1167" s="19">
        <f>MATCH('935'!I554,'913:913'!$B$6:$B$1205,0)</f>
        <v>0</v>
      </c>
      <c r="C1167" s="10"/>
    </row>
    <row r="1168" spans="1:3">
      <c r="A1168" s="21">
        <v>549</v>
      </c>
      <c r="B1168" s="19">
        <f>MATCH('935'!I555,'913:913'!$B$6:$B$1205,0)</f>
        <v>0</v>
      </c>
      <c r="C1168" s="10"/>
    </row>
    <row r="1169" spans="1:3">
      <c r="A1169" s="21">
        <v>550</v>
      </c>
      <c r="B1169" s="19">
        <f>MATCH('935'!I556,'913:913'!$B$6:$B$1205,0)</f>
        <v>0</v>
      </c>
      <c r="C1169" s="10"/>
    </row>
    <row r="1170" spans="1:3">
      <c r="A1170" s="21">
        <v>551</v>
      </c>
      <c r="B1170" s="19">
        <f>MATCH('935'!I557,'913:913'!$B$6:$B$1205,0)</f>
        <v>0</v>
      </c>
      <c r="C1170" s="10"/>
    </row>
    <row r="1171" spans="1:3">
      <c r="A1171" s="21">
        <v>552</v>
      </c>
      <c r="B1171" s="19">
        <f>MATCH('935'!I558,'913:913'!$B$6:$B$1205,0)</f>
        <v>0</v>
      </c>
      <c r="C1171" s="10"/>
    </row>
    <row r="1172" spans="1:3">
      <c r="A1172" s="21">
        <v>553</v>
      </c>
      <c r="B1172" s="19">
        <f>MATCH('935'!I559,'913:913'!$B$6:$B$1205,0)</f>
        <v>0</v>
      </c>
      <c r="C1172" s="10"/>
    </row>
    <row r="1173" spans="1:3">
      <c r="A1173" s="21">
        <v>554</v>
      </c>
      <c r="B1173" s="19">
        <f>MATCH('935'!I560,'913:913'!$B$6:$B$1205,0)</f>
        <v>0</v>
      </c>
      <c r="C1173" s="10"/>
    </row>
    <row r="1174" spans="1:3">
      <c r="A1174" s="21">
        <v>555</v>
      </c>
      <c r="B1174" s="19">
        <f>MATCH('935'!I561,'913:913'!$B$6:$B$1205,0)</f>
        <v>0</v>
      </c>
      <c r="C1174" s="10"/>
    </row>
    <row r="1175" spans="1:3">
      <c r="A1175" s="21">
        <v>556</v>
      </c>
      <c r="B1175" s="19">
        <f>MATCH('935'!I562,'913:913'!$B$6:$B$1205,0)</f>
        <v>0</v>
      </c>
      <c r="C1175" s="10"/>
    </row>
    <row r="1176" spans="1:3">
      <c r="A1176" s="21">
        <v>557</v>
      </c>
      <c r="B1176" s="19">
        <f>MATCH('935'!I563,'913:913'!$B$6:$B$1205,0)</f>
        <v>0</v>
      </c>
      <c r="C1176" s="10"/>
    </row>
    <row r="1177" spans="1:3">
      <c r="A1177" s="21">
        <v>558</v>
      </c>
      <c r="B1177" s="19">
        <f>MATCH('935'!I564,'913:913'!$B$6:$B$1205,0)</f>
        <v>0</v>
      </c>
      <c r="C1177" s="10"/>
    </row>
    <row r="1178" spans="1:3">
      <c r="A1178" s="21">
        <v>559</v>
      </c>
      <c r="B1178" s="19">
        <f>MATCH('935'!I565,'913:913'!$B$6:$B$1205,0)</f>
        <v>0</v>
      </c>
      <c r="C1178" s="10"/>
    </row>
    <row r="1179" spans="1:3">
      <c r="A1179" s="21">
        <v>560</v>
      </c>
      <c r="B1179" s="19">
        <f>MATCH('935'!I566,'913:913'!$B$6:$B$1205,0)</f>
        <v>0</v>
      </c>
      <c r="C1179" s="10"/>
    </row>
    <row r="1180" spans="1:3">
      <c r="A1180" s="21">
        <v>561</v>
      </c>
      <c r="B1180" s="19">
        <f>MATCH('935'!I567,'913:913'!$B$6:$B$1205,0)</f>
        <v>0</v>
      </c>
      <c r="C1180" s="10"/>
    </row>
    <row r="1181" spans="1:3">
      <c r="A1181" s="21">
        <v>562</v>
      </c>
      <c r="B1181" s="19">
        <f>MATCH('935'!I568,'913:913'!$B$6:$B$1205,0)</f>
        <v>0</v>
      </c>
      <c r="C1181" s="10"/>
    </row>
    <row r="1182" spans="1:3">
      <c r="A1182" s="21">
        <v>563</v>
      </c>
      <c r="B1182" s="19">
        <f>MATCH('935'!I569,'913:913'!$B$6:$B$1205,0)</f>
        <v>0</v>
      </c>
      <c r="C1182" s="10"/>
    </row>
    <row r="1183" spans="1:3">
      <c r="A1183" s="21">
        <v>564</v>
      </c>
      <c r="B1183" s="19">
        <f>MATCH('935'!I570,'913:913'!$B$6:$B$1205,0)</f>
        <v>0</v>
      </c>
      <c r="C1183" s="10"/>
    </row>
    <row r="1184" spans="1:3">
      <c r="A1184" s="21">
        <v>565</v>
      </c>
      <c r="B1184" s="19">
        <f>MATCH('935'!I571,'913:913'!$B$6:$B$1205,0)</f>
        <v>0</v>
      </c>
      <c r="C1184" s="10"/>
    </row>
    <row r="1185" spans="1:3">
      <c r="A1185" s="21">
        <v>566</v>
      </c>
      <c r="B1185" s="19">
        <f>MATCH('935'!I572,'913:913'!$B$6:$B$1205,0)</f>
        <v>0</v>
      </c>
      <c r="C1185" s="10"/>
    </row>
    <row r="1186" spans="1:3">
      <c r="A1186" s="21">
        <v>567</v>
      </c>
      <c r="B1186" s="19">
        <f>MATCH('935'!I573,'913:913'!$B$6:$B$1205,0)</f>
        <v>0</v>
      </c>
      <c r="C1186" s="10"/>
    </row>
    <row r="1187" spans="1:3">
      <c r="A1187" s="21">
        <v>568</v>
      </c>
      <c r="B1187" s="19">
        <f>MATCH('935'!I574,'913:913'!$B$6:$B$1205,0)</f>
        <v>0</v>
      </c>
      <c r="C1187" s="10"/>
    </row>
    <row r="1188" spans="1:3">
      <c r="A1188" s="21">
        <v>569</v>
      </c>
      <c r="B1188" s="19">
        <f>MATCH('935'!I575,'913:913'!$B$6:$B$1205,0)</f>
        <v>0</v>
      </c>
      <c r="C1188" s="10"/>
    </row>
    <row r="1189" spans="1:3">
      <c r="A1189" s="21">
        <v>570</v>
      </c>
      <c r="B1189" s="19">
        <f>MATCH('935'!I576,'913:913'!$B$6:$B$1205,0)</f>
        <v>0</v>
      </c>
      <c r="C1189" s="10"/>
    </row>
    <row r="1190" spans="1:3">
      <c r="A1190" s="21">
        <v>571</v>
      </c>
      <c r="B1190" s="19">
        <f>MATCH('935'!I577,'913:913'!$B$6:$B$1205,0)</f>
        <v>0</v>
      </c>
      <c r="C1190" s="10"/>
    </row>
    <row r="1191" spans="1:3">
      <c r="A1191" s="21">
        <v>572</v>
      </c>
      <c r="B1191" s="19">
        <f>MATCH('935'!I578,'913:913'!$B$6:$B$1205,0)</f>
        <v>0</v>
      </c>
      <c r="C1191" s="10"/>
    </row>
    <row r="1192" spans="1:3">
      <c r="A1192" s="21">
        <v>573</v>
      </c>
      <c r="B1192" s="19">
        <f>MATCH('935'!I579,'913:913'!$B$6:$B$1205,0)</f>
        <v>0</v>
      </c>
      <c r="C1192" s="10"/>
    </row>
    <row r="1193" spans="1:3">
      <c r="A1193" s="21">
        <v>574</v>
      </c>
      <c r="B1193" s="19">
        <f>MATCH('935'!I580,'913:913'!$B$6:$B$1205,0)</f>
        <v>0</v>
      </c>
      <c r="C1193" s="10"/>
    </row>
    <row r="1194" spans="1:3">
      <c r="A1194" s="21">
        <v>575</v>
      </c>
      <c r="B1194" s="19">
        <f>MATCH('935'!I581,'913:913'!$B$6:$B$1205,0)</f>
        <v>0</v>
      </c>
      <c r="C1194" s="10"/>
    </row>
    <row r="1195" spans="1:3">
      <c r="A1195" s="21">
        <v>576</v>
      </c>
      <c r="B1195" s="19">
        <f>MATCH('935'!I582,'913:913'!$B$6:$B$1205,0)</f>
        <v>0</v>
      </c>
      <c r="C1195" s="10"/>
    </row>
    <row r="1196" spans="1:3">
      <c r="A1196" s="21">
        <v>577</v>
      </c>
      <c r="B1196" s="19">
        <f>MATCH('935'!I583,'913:913'!$B$6:$B$1205,0)</f>
        <v>0</v>
      </c>
      <c r="C1196" s="10"/>
    </row>
    <row r="1197" spans="1:3">
      <c r="A1197" s="21">
        <v>578</v>
      </c>
      <c r="B1197" s="19">
        <f>MATCH('935'!I584,'913:913'!$B$6:$B$1205,0)</f>
        <v>0</v>
      </c>
      <c r="C1197" s="10"/>
    </row>
    <row r="1198" spans="1:3">
      <c r="A1198" s="21">
        <v>579</v>
      </c>
      <c r="B1198" s="19">
        <f>MATCH('935'!I585,'913:913'!$B$6:$B$1205,0)</f>
        <v>0</v>
      </c>
      <c r="C1198" s="10"/>
    </row>
    <row r="1199" spans="1:3">
      <c r="A1199" s="21">
        <v>580</v>
      </c>
      <c r="B1199" s="19">
        <f>MATCH('935'!I586,'913:913'!$B$6:$B$1205,0)</f>
        <v>0</v>
      </c>
      <c r="C1199" s="10"/>
    </row>
    <row r="1200" spans="1:3">
      <c r="A1200" s="21">
        <v>581</v>
      </c>
      <c r="B1200" s="19">
        <f>MATCH('935'!I587,'913:913'!$B$6:$B$1205,0)</f>
        <v>0</v>
      </c>
      <c r="C1200" s="10"/>
    </row>
    <row r="1201" spans="1:3">
      <c r="A1201" s="21">
        <v>582</v>
      </c>
      <c r="B1201" s="19">
        <f>MATCH('935'!I588,'913:913'!$B$6:$B$1205,0)</f>
        <v>0</v>
      </c>
      <c r="C1201" s="10"/>
    </row>
    <row r="1202" spans="1:3">
      <c r="A1202" s="21">
        <v>583</v>
      </c>
      <c r="B1202" s="19">
        <f>MATCH('935'!I589,'913:913'!$B$6:$B$1205,0)</f>
        <v>0</v>
      </c>
      <c r="C1202" s="10"/>
    </row>
    <row r="1203" spans="1:3">
      <c r="A1203" s="21">
        <v>584</v>
      </c>
      <c r="B1203" s="19">
        <f>MATCH('935'!I590,'913:913'!$B$6:$B$1205,0)</f>
        <v>0</v>
      </c>
      <c r="C1203" s="10"/>
    </row>
    <row r="1204" spans="1:3">
      <c r="A1204" s="21">
        <v>585</v>
      </c>
      <c r="B1204" s="19">
        <f>MATCH('935'!I591,'913:913'!$B$6:$B$1205,0)</f>
        <v>0</v>
      </c>
      <c r="C1204" s="10"/>
    </row>
    <row r="1205" spans="1:3">
      <c r="A1205" s="21">
        <v>586</v>
      </c>
      <c r="B1205" s="19">
        <f>MATCH('935'!I592,'913:913'!$B$6:$B$1205,0)</f>
        <v>0</v>
      </c>
      <c r="C1205" s="10"/>
    </row>
    <row r="1206" spans="1:3">
      <c r="A1206" s="21">
        <v>587</v>
      </c>
      <c r="B1206" s="19">
        <f>MATCH('935'!I593,'913:913'!$B$6:$B$1205,0)</f>
        <v>0</v>
      </c>
      <c r="C1206" s="10"/>
    </row>
    <row r="1207" spans="1:3">
      <c r="A1207" s="21">
        <v>588</v>
      </c>
      <c r="B1207" s="19">
        <f>MATCH('935'!I594,'913:913'!$B$6:$B$1205,0)</f>
        <v>0</v>
      </c>
      <c r="C1207" s="10"/>
    </row>
    <row r="1208" spans="1:3">
      <c r="A1208" s="21">
        <v>589</v>
      </c>
      <c r="B1208" s="19">
        <f>MATCH('935'!I595,'913:913'!$B$6:$B$1205,0)</f>
        <v>0</v>
      </c>
      <c r="C1208" s="10"/>
    </row>
    <row r="1209" spans="1:3">
      <c r="A1209" s="21">
        <v>590</v>
      </c>
      <c r="B1209" s="19">
        <f>MATCH('935'!I596,'913:913'!$B$6:$B$1205,0)</f>
        <v>0</v>
      </c>
      <c r="C1209" s="10"/>
    </row>
    <row r="1210" spans="1:3">
      <c r="A1210" s="21">
        <v>591</v>
      </c>
      <c r="B1210" s="19">
        <f>MATCH('935'!I597,'913:913'!$B$6:$B$1205,0)</f>
        <v>0</v>
      </c>
      <c r="C1210" s="10"/>
    </row>
    <row r="1211" spans="1:3">
      <c r="A1211" s="21">
        <v>592</v>
      </c>
      <c r="B1211" s="19">
        <f>MATCH('935'!I598,'913:913'!$B$6:$B$1205,0)</f>
        <v>0</v>
      </c>
      <c r="C1211" s="10"/>
    </row>
    <row r="1212" spans="1:3">
      <c r="A1212" s="21">
        <v>593</v>
      </c>
      <c r="B1212" s="19">
        <f>MATCH('935'!I599,'913:913'!$B$6:$B$1205,0)</f>
        <v>0</v>
      </c>
      <c r="C1212" s="10"/>
    </row>
    <row r="1213" spans="1:3">
      <c r="A1213" s="21">
        <v>594</v>
      </c>
      <c r="B1213" s="19">
        <f>MATCH('935'!I600,'913:913'!$B$6:$B$1205,0)</f>
        <v>0</v>
      </c>
      <c r="C1213" s="10"/>
    </row>
    <row r="1214" spans="1:3">
      <c r="A1214" s="21">
        <v>595</v>
      </c>
      <c r="B1214" s="19">
        <f>MATCH('935'!I601,'913:913'!$B$6:$B$1205,0)</f>
        <v>0</v>
      </c>
      <c r="C1214" s="10"/>
    </row>
    <row r="1215" spans="1:3">
      <c r="A1215" s="21">
        <v>596</v>
      </c>
      <c r="B1215" s="19">
        <f>MATCH('935'!I602,'913:913'!$B$6:$B$1205,0)</f>
        <v>0</v>
      </c>
      <c r="C1215" s="10"/>
    </row>
    <row r="1216" spans="1:3">
      <c r="A1216" s="21">
        <v>597</v>
      </c>
      <c r="B1216" s="19">
        <f>MATCH('935'!I603,'913:913'!$B$6:$B$1205,0)</f>
        <v>0</v>
      </c>
      <c r="C1216" s="10"/>
    </row>
    <row r="1217" spans="1:3">
      <c r="A1217" s="21">
        <v>598</v>
      </c>
      <c r="B1217" s="19">
        <f>MATCH('935'!I604,'913:913'!$B$6:$B$1205,0)</f>
        <v>0</v>
      </c>
      <c r="C1217" s="10"/>
    </row>
    <row r="1218" spans="1:3">
      <c r="A1218" s="21">
        <v>599</v>
      </c>
      <c r="B1218" s="19">
        <f>MATCH('935'!I605,'913:913'!$B$6:$B$1205,0)</f>
        <v>0</v>
      </c>
      <c r="C1218" s="10"/>
    </row>
    <row r="1219" spans="1:3">
      <c r="A1219" s="21">
        <v>600</v>
      </c>
      <c r="B1219" s="19">
        <f>MATCH('935'!I606,'913:913'!$B$6:$B$1205,0)</f>
        <v>0</v>
      </c>
      <c r="C1219" s="10"/>
    </row>
    <row r="1221" spans="1:3" ht="21" customHeight="1">
      <c r="A1221" s="1" t="s">
        <v>412</v>
      </c>
    </row>
    <row r="1222" spans="1:3">
      <c r="A1222" s="2" t="s">
        <v>255</v>
      </c>
    </row>
    <row r="1223" spans="1:3">
      <c r="A1223" s="12" t="s">
        <v>413</v>
      </c>
    </row>
    <row r="1224" spans="1:3">
      <c r="A1224" s="12" t="s">
        <v>414</v>
      </c>
    </row>
    <row r="1225" spans="1:3">
      <c r="A1225" s="12" t="s">
        <v>415</v>
      </c>
    </row>
    <row r="1226" spans="1:3">
      <c r="A1226" s="2" t="s">
        <v>416</v>
      </c>
    </row>
    <row r="1228" spans="1:3">
      <c r="B1228" s="3" t="s">
        <v>417</v>
      </c>
    </row>
    <row r="1229" spans="1:3">
      <c r="A1229" s="21">
        <v>1</v>
      </c>
      <c r="B1229" s="19">
        <f>MATCH(INDEX('913:913'!$D$6:$D$1205,B620),'913:913'!$B$6:$B$1205,0)</f>
        <v>0</v>
      </c>
      <c r="C1229" s="10"/>
    </row>
    <row r="1230" spans="1:3">
      <c r="A1230" s="21">
        <v>2</v>
      </c>
      <c r="B1230" s="19">
        <f>MATCH(INDEX('913:913'!$D$6:$D$1205,B621),'913:913'!$B$6:$B$1205,0)</f>
        <v>0</v>
      </c>
      <c r="C1230" s="10"/>
    </row>
    <row r="1231" spans="1:3">
      <c r="A1231" s="21">
        <v>3</v>
      </c>
      <c r="B1231" s="19">
        <f>MATCH(INDEX('913:913'!$D$6:$D$1205,B622),'913:913'!$B$6:$B$1205,0)</f>
        <v>0</v>
      </c>
      <c r="C1231" s="10"/>
    </row>
    <row r="1232" spans="1:3">
      <c r="A1232" s="21">
        <v>4</v>
      </c>
      <c r="B1232" s="19">
        <f>MATCH(INDEX('913:913'!$D$6:$D$1205,B623),'913:913'!$B$6:$B$1205,0)</f>
        <v>0</v>
      </c>
      <c r="C1232" s="10"/>
    </row>
    <row r="1233" spans="1:3">
      <c r="A1233" s="21">
        <v>5</v>
      </c>
      <c r="B1233" s="19">
        <f>MATCH(INDEX('913:913'!$D$6:$D$1205,B624),'913:913'!$B$6:$B$1205,0)</f>
        <v>0</v>
      </c>
      <c r="C1233" s="10"/>
    </row>
    <row r="1234" spans="1:3">
      <c r="A1234" s="21">
        <v>6</v>
      </c>
      <c r="B1234" s="19">
        <f>MATCH(INDEX('913:913'!$D$6:$D$1205,B625),'913:913'!$B$6:$B$1205,0)</f>
        <v>0</v>
      </c>
      <c r="C1234" s="10"/>
    </row>
    <row r="1235" spans="1:3">
      <c r="A1235" s="21">
        <v>7</v>
      </c>
      <c r="B1235" s="19">
        <f>MATCH(INDEX('913:913'!$D$6:$D$1205,B626),'913:913'!$B$6:$B$1205,0)</f>
        <v>0</v>
      </c>
      <c r="C1235" s="10"/>
    </row>
    <row r="1236" spans="1:3">
      <c r="A1236" s="21">
        <v>8</v>
      </c>
      <c r="B1236" s="19">
        <f>MATCH(INDEX('913:913'!$D$6:$D$1205,B627),'913:913'!$B$6:$B$1205,0)</f>
        <v>0</v>
      </c>
      <c r="C1236" s="10"/>
    </row>
    <row r="1237" spans="1:3">
      <c r="A1237" s="21">
        <v>9</v>
      </c>
      <c r="B1237" s="19">
        <f>MATCH(INDEX('913:913'!$D$6:$D$1205,B628),'913:913'!$B$6:$B$1205,0)</f>
        <v>0</v>
      </c>
      <c r="C1237" s="10"/>
    </row>
    <row r="1238" spans="1:3">
      <c r="A1238" s="21">
        <v>10</v>
      </c>
      <c r="B1238" s="19">
        <f>MATCH(INDEX('913:913'!$D$6:$D$1205,B629),'913:913'!$B$6:$B$1205,0)</f>
        <v>0</v>
      </c>
      <c r="C1238" s="10"/>
    </row>
    <row r="1239" spans="1:3">
      <c r="A1239" s="21">
        <v>11</v>
      </c>
      <c r="B1239" s="19">
        <f>MATCH(INDEX('913:913'!$D$6:$D$1205,B630),'913:913'!$B$6:$B$1205,0)</f>
        <v>0</v>
      </c>
      <c r="C1239" s="10"/>
    </row>
    <row r="1240" spans="1:3">
      <c r="A1240" s="21">
        <v>12</v>
      </c>
      <c r="B1240" s="19">
        <f>MATCH(INDEX('913:913'!$D$6:$D$1205,B631),'913:913'!$B$6:$B$1205,0)</f>
        <v>0</v>
      </c>
      <c r="C1240" s="10"/>
    </row>
    <row r="1241" spans="1:3">
      <c r="A1241" s="21">
        <v>13</v>
      </c>
      <c r="B1241" s="19">
        <f>MATCH(INDEX('913:913'!$D$6:$D$1205,B632),'913:913'!$B$6:$B$1205,0)</f>
        <v>0</v>
      </c>
      <c r="C1241" s="10"/>
    </row>
    <row r="1242" spans="1:3">
      <c r="A1242" s="21">
        <v>14</v>
      </c>
      <c r="B1242" s="19">
        <f>MATCH(INDEX('913:913'!$D$6:$D$1205,B633),'913:913'!$B$6:$B$1205,0)</f>
        <v>0</v>
      </c>
      <c r="C1242" s="10"/>
    </row>
    <row r="1243" spans="1:3">
      <c r="A1243" s="21">
        <v>15</v>
      </c>
      <c r="B1243" s="19">
        <f>MATCH(INDEX('913:913'!$D$6:$D$1205,B634),'913:913'!$B$6:$B$1205,0)</f>
        <v>0</v>
      </c>
      <c r="C1243" s="10"/>
    </row>
    <row r="1244" spans="1:3">
      <c r="A1244" s="21">
        <v>16</v>
      </c>
      <c r="B1244" s="19">
        <f>MATCH(INDEX('913:913'!$D$6:$D$1205,B635),'913:913'!$B$6:$B$1205,0)</f>
        <v>0</v>
      </c>
      <c r="C1244" s="10"/>
    </row>
    <row r="1245" spans="1:3">
      <c r="A1245" s="21">
        <v>17</v>
      </c>
      <c r="B1245" s="19">
        <f>MATCH(INDEX('913:913'!$D$6:$D$1205,B636),'913:913'!$B$6:$B$1205,0)</f>
        <v>0</v>
      </c>
      <c r="C1245" s="10"/>
    </row>
    <row r="1246" spans="1:3">
      <c r="A1246" s="21">
        <v>18</v>
      </c>
      <c r="B1246" s="19">
        <f>MATCH(INDEX('913:913'!$D$6:$D$1205,B637),'913:913'!$B$6:$B$1205,0)</f>
        <v>0</v>
      </c>
      <c r="C1246" s="10"/>
    </row>
    <row r="1247" spans="1:3">
      <c r="A1247" s="21">
        <v>19</v>
      </c>
      <c r="B1247" s="19">
        <f>MATCH(INDEX('913:913'!$D$6:$D$1205,B638),'913:913'!$B$6:$B$1205,0)</f>
        <v>0</v>
      </c>
      <c r="C1247" s="10"/>
    </row>
    <row r="1248" spans="1:3">
      <c r="A1248" s="21">
        <v>20</v>
      </c>
      <c r="B1248" s="19">
        <f>MATCH(INDEX('913:913'!$D$6:$D$1205,B639),'913:913'!$B$6:$B$1205,0)</f>
        <v>0</v>
      </c>
      <c r="C1248" s="10"/>
    </row>
    <row r="1249" spans="1:3">
      <c r="A1249" s="21">
        <v>21</v>
      </c>
      <c r="B1249" s="19">
        <f>MATCH(INDEX('913:913'!$D$6:$D$1205,B640),'913:913'!$B$6:$B$1205,0)</f>
        <v>0</v>
      </c>
      <c r="C1249" s="10"/>
    </row>
    <row r="1250" spans="1:3">
      <c r="A1250" s="21">
        <v>22</v>
      </c>
      <c r="B1250" s="19">
        <f>MATCH(INDEX('913:913'!$D$6:$D$1205,B641),'913:913'!$B$6:$B$1205,0)</f>
        <v>0</v>
      </c>
      <c r="C1250" s="10"/>
    </row>
    <row r="1251" spans="1:3">
      <c r="A1251" s="21">
        <v>23</v>
      </c>
      <c r="B1251" s="19">
        <f>MATCH(INDEX('913:913'!$D$6:$D$1205,B642),'913:913'!$B$6:$B$1205,0)</f>
        <v>0</v>
      </c>
      <c r="C1251" s="10"/>
    </row>
    <row r="1252" spans="1:3">
      <c r="A1252" s="21">
        <v>24</v>
      </c>
      <c r="B1252" s="19">
        <f>MATCH(INDEX('913:913'!$D$6:$D$1205,B643),'913:913'!$B$6:$B$1205,0)</f>
        <v>0</v>
      </c>
      <c r="C1252" s="10"/>
    </row>
    <row r="1253" spans="1:3">
      <c r="A1253" s="21">
        <v>25</v>
      </c>
      <c r="B1253" s="19">
        <f>MATCH(INDEX('913:913'!$D$6:$D$1205,B644),'913:913'!$B$6:$B$1205,0)</f>
        <v>0</v>
      </c>
      <c r="C1253" s="10"/>
    </row>
    <row r="1254" spans="1:3">
      <c r="A1254" s="21">
        <v>26</v>
      </c>
      <c r="B1254" s="19">
        <f>MATCH(INDEX('913:913'!$D$6:$D$1205,B645),'913:913'!$B$6:$B$1205,0)</f>
        <v>0</v>
      </c>
      <c r="C1254" s="10"/>
    </row>
    <row r="1255" spans="1:3">
      <c r="A1255" s="21">
        <v>27</v>
      </c>
      <c r="B1255" s="19">
        <f>MATCH(INDEX('913:913'!$D$6:$D$1205,B646),'913:913'!$B$6:$B$1205,0)</f>
        <v>0</v>
      </c>
      <c r="C1255" s="10"/>
    </row>
    <row r="1256" spans="1:3">
      <c r="A1256" s="21">
        <v>28</v>
      </c>
      <c r="B1256" s="19">
        <f>MATCH(INDEX('913:913'!$D$6:$D$1205,B647),'913:913'!$B$6:$B$1205,0)</f>
        <v>0</v>
      </c>
      <c r="C1256" s="10"/>
    </row>
    <row r="1257" spans="1:3">
      <c r="A1257" s="21">
        <v>29</v>
      </c>
      <c r="B1257" s="19">
        <f>MATCH(INDEX('913:913'!$D$6:$D$1205,B648),'913:913'!$B$6:$B$1205,0)</f>
        <v>0</v>
      </c>
      <c r="C1257" s="10"/>
    </row>
    <row r="1258" spans="1:3">
      <c r="A1258" s="21">
        <v>30</v>
      </c>
      <c r="B1258" s="19">
        <f>MATCH(INDEX('913:913'!$D$6:$D$1205,B649),'913:913'!$B$6:$B$1205,0)</f>
        <v>0</v>
      </c>
      <c r="C1258" s="10"/>
    </row>
    <row r="1259" spans="1:3">
      <c r="A1259" s="21">
        <v>31</v>
      </c>
      <c r="B1259" s="19">
        <f>MATCH(INDEX('913:913'!$D$6:$D$1205,B650),'913:913'!$B$6:$B$1205,0)</f>
        <v>0</v>
      </c>
      <c r="C1259" s="10"/>
    </row>
    <row r="1260" spans="1:3">
      <c r="A1260" s="21">
        <v>32</v>
      </c>
      <c r="B1260" s="19">
        <f>MATCH(INDEX('913:913'!$D$6:$D$1205,B651),'913:913'!$B$6:$B$1205,0)</f>
        <v>0</v>
      </c>
      <c r="C1260" s="10"/>
    </row>
    <row r="1261" spans="1:3">
      <c r="A1261" s="21">
        <v>33</v>
      </c>
      <c r="B1261" s="19">
        <f>MATCH(INDEX('913:913'!$D$6:$D$1205,B652),'913:913'!$B$6:$B$1205,0)</f>
        <v>0</v>
      </c>
      <c r="C1261" s="10"/>
    </row>
    <row r="1262" spans="1:3">
      <c r="A1262" s="21">
        <v>34</v>
      </c>
      <c r="B1262" s="19">
        <f>MATCH(INDEX('913:913'!$D$6:$D$1205,B653),'913:913'!$B$6:$B$1205,0)</f>
        <v>0</v>
      </c>
      <c r="C1262" s="10"/>
    </row>
    <row r="1263" spans="1:3">
      <c r="A1263" s="21">
        <v>35</v>
      </c>
      <c r="B1263" s="19">
        <f>MATCH(INDEX('913:913'!$D$6:$D$1205,B654),'913:913'!$B$6:$B$1205,0)</f>
        <v>0</v>
      </c>
      <c r="C1263" s="10"/>
    </row>
    <row r="1264" spans="1:3">
      <c r="A1264" s="21">
        <v>36</v>
      </c>
      <c r="B1264" s="19">
        <f>MATCH(INDEX('913:913'!$D$6:$D$1205,B655),'913:913'!$B$6:$B$1205,0)</f>
        <v>0</v>
      </c>
      <c r="C1264" s="10"/>
    </row>
    <row r="1265" spans="1:3">
      <c r="A1265" s="21">
        <v>37</v>
      </c>
      <c r="B1265" s="19">
        <f>MATCH(INDEX('913:913'!$D$6:$D$1205,B656),'913:913'!$B$6:$B$1205,0)</f>
        <v>0</v>
      </c>
      <c r="C1265" s="10"/>
    </row>
    <row r="1266" spans="1:3">
      <c r="A1266" s="21">
        <v>38</v>
      </c>
      <c r="B1266" s="19">
        <f>MATCH(INDEX('913:913'!$D$6:$D$1205,B657),'913:913'!$B$6:$B$1205,0)</f>
        <v>0</v>
      </c>
      <c r="C1266" s="10"/>
    </row>
    <row r="1267" spans="1:3">
      <c r="A1267" s="21">
        <v>39</v>
      </c>
      <c r="B1267" s="19">
        <f>MATCH(INDEX('913:913'!$D$6:$D$1205,B658),'913:913'!$B$6:$B$1205,0)</f>
        <v>0</v>
      </c>
      <c r="C1267" s="10"/>
    </row>
    <row r="1268" spans="1:3">
      <c r="A1268" s="21">
        <v>40</v>
      </c>
      <c r="B1268" s="19">
        <f>MATCH(INDEX('913:913'!$D$6:$D$1205,B659),'913:913'!$B$6:$B$1205,0)</f>
        <v>0</v>
      </c>
      <c r="C1268" s="10"/>
    </row>
    <row r="1269" spans="1:3">
      <c r="A1269" s="21">
        <v>41</v>
      </c>
      <c r="B1269" s="19">
        <f>MATCH(INDEX('913:913'!$D$6:$D$1205,B660),'913:913'!$B$6:$B$1205,0)</f>
        <v>0</v>
      </c>
      <c r="C1269" s="10"/>
    </row>
    <row r="1270" spans="1:3">
      <c r="A1270" s="21">
        <v>42</v>
      </c>
      <c r="B1270" s="19">
        <f>MATCH(INDEX('913:913'!$D$6:$D$1205,B661),'913:913'!$B$6:$B$1205,0)</f>
        <v>0</v>
      </c>
      <c r="C1270" s="10"/>
    </row>
    <row r="1271" spans="1:3">
      <c r="A1271" s="21">
        <v>43</v>
      </c>
      <c r="B1271" s="19">
        <f>MATCH(INDEX('913:913'!$D$6:$D$1205,B662),'913:913'!$B$6:$B$1205,0)</f>
        <v>0</v>
      </c>
      <c r="C1271" s="10"/>
    </row>
    <row r="1272" spans="1:3">
      <c r="A1272" s="21">
        <v>44</v>
      </c>
      <c r="B1272" s="19">
        <f>MATCH(INDEX('913:913'!$D$6:$D$1205,B663),'913:913'!$B$6:$B$1205,0)</f>
        <v>0</v>
      </c>
      <c r="C1272" s="10"/>
    </row>
    <row r="1273" spans="1:3">
      <c r="A1273" s="21">
        <v>45</v>
      </c>
      <c r="B1273" s="19">
        <f>MATCH(INDEX('913:913'!$D$6:$D$1205,B664),'913:913'!$B$6:$B$1205,0)</f>
        <v>0</v>
      </c>
      <c r="C1273" s="10"/>
    </row>
    <row r="1274" spans="1:3">
      <c r="A1274" s="21">
        <v>46</v>
      </c>
      <c r="B1274" s="19">
        <f>MATCH(INDEX('913:913'!$D$6:$D$1205,B665),'913:913'!$B$6:$B$1205,0)</f>
        <v>0</v>
      </c>
      <c r="C1274" s="10"/>
    </row>
    <row r="1275" spans="1:3">
      <c r="A1275" s="21">
        <v>47</v>
      </c>
      <c r="B1275" s="19">
        <f>MATCH(INDEX('913:913'!$D$6:$D$1205,B666),'913:913'!$B$6:$B$1205,0)</f>
        <v>0</v>
      </c>
      <c r="C1275" s="10"/>
    </row>
    <row r="1276" spans="1:3">
      <c r="A1276" s="21">
        <v>48</v>
      </c>
      <c r="B1276" s="19">
        <f>MATCH(INDEX('913:913'!$D$6:$D$1205,B667),'913:913'!$B$6:$B$1205,0)</f>
        <v>0</v>
      </c>
      <c r="C1276" s="10"/>
    </row>
    <row r="1277" spans="1:3">
      <c r="A1277" s="21">
        <v>49</v>
      </c>
      <c r="B1277" s="19">
        <f>MATCH(INDEX('913:913'!$D$6:$D$1205,B668),'913:913'!$B$6:$B$1205,0)</f>
        <v>0</v>
      </c>
      <c r="C1277" s="10"/>
    </row>
    <row r="1278" spans="1:3">
      <c r="A1278" s="21">
        <v>50</v>
      </c>
      <c r="B1278" s="19">
        <f>MATCH(INDEX('913:913'!$D$6:$D$1205,B669),'913:913'!$B$6:$B$1205,0)</f>
        <v>0</v>
      </c>
      <c r="C1278" s="10"/>
    </row>
    <row r="1279" spans="1:3">
      <c r="A1279" s="21">
        <v>51</v>
      </c>
      <c r="B1279" s="19">
        <f>MATCH(INDEX('913:913'!$D$6:$D$1205,B670),'913:913'!$B$6:$B$1205,0)</f>
        <v>0</v>
      </c>
      <c r="C1279" s="10"/>
    </row>
    <row r="1280" spans="1:3">
      <c r="A1280" s="21">
        <v>52</v>
      </c>
      <c r="B1280" s="19">
        <f>MATCH(INDEX('913:913'!$D$6:$D$1205,B671),'913:913'!$B$6:$B$1205,0)</f>
        <v>0</v>
      </c>
      <c r="C1280" s="10"/>
    </row>
    <row r="1281" spans="1:3">
      <c r="A1281" s="21">
        <v>53</v>
      </c>
      <c r="B1281" s="19">
        <f>MATCH(INDEX('913:913'!$D$6:$D$1205,B672),'913:913'!$B$6:$B$1205,0)</f>
        <v>0</v>
      </c>
      <c r="C1281" s="10"/>
    </row>
    <row r="1282" spans="1:3">
      <c r="A1282" s="21">
        <v>54</v>
      </c>
      <c r="B1282" s="19">
        <f>MATCH(INDEX('913:913'!$D$6:$D$1205,B673),'913:913'!$B$6:$B$1205,0)</f>
        <v>0</v>
      </c>
      <c r="C1282" s="10"/>
    </row>
    <row r="1283" spans="1:3">
      <c r="A1283" s="21">
        <v>55</v>
      </c>
      <c r="B1283" s="19">
        <f>MATCH(INDEX('913:913'!$D$6:$D$1205,B674),'913:913'!$B$6:$B$1205,0)</f>
        <v>0</v>
      </c>
      <c r="C1283" s="10"/>
    </row>
    <row r="1284" spans="1:3">
      <c r="A1284" s="21">
        <v>56</v>
      </c>
      <c r="B1284" s="19">
        <f>MATCH(INDEX('913:913'!$D$6:$D$1205,B675),'913:913'!$B$6:$B$1205,0)</f>
        <v>0</v>
      </c>
      <c r="C1284" s="10"/>
    </row>
    <row r="1285" spans="1:3">
      <c r="A1285" s="21">
        <v>57</v>
      </c>
      <c r="B1285" s="19">
        <f>MATCH(INDEX('913:913'!$D$6:$D$1205,B676),'913:913'!$B$6:$B$1205,0)</f>
        <v>0</v>
      </c>
      <c r="C1285" s="10"/>
    </row>
    <row r="1286" spans="1:3">
      <c r="A1286" s="21">
        <v>58</v>
      </c>
      <c r="B1286" s="19">
        <f>MATCH(INDEX('913:913'!$D$6:$D$1205,B677),'913:913'!$B$6:$B$1205,0)</f>
        <v>0</v>
      </c>
      <c r="C1286" s="10"/>
    </row>
    <row r="1287" spans="1:3">
      <c r="A1287" s="21">
        <v>59</v>
      </c>
      <c r="B1287" s="19">
        <f>MATCH(INDEX('913:913'!$D$6:$D$1205,B678),'913:913'!$B$6:$B$1205,0)</f>
        <v>0</v>
      </c>
      <c r="C1287" s="10"/>
    </row>
    <row r="1288" spans="1:3">
      <c r="A1288" s="21">
        <v>60</v>
      </c>
      <c r="B1288" s="19">
        <f>MATCH(INDEX('913:913'!$D$6:$D$1205,B679),'913:913'!$B$6:$B$1205,0)</f>
        <v>0</v>
      </c>
      <c r="C1288" s="10"/>
    </row>
    <row r="1289" spans="1:3">
      <c r="A1289" s="21">
        <v>61</v>
      </c>
      <c r="B1289" s="19">
        <f>MATCH(INDEX('913:913'!$D$6:$D$1205,B680),'913:913'!$B$6:$B$1205,0)</f>
        <v>0</v>
      </c>
      <c r="C1289" s="10"/>
    </row>
    <row r="1290" spans="1:3">
      <c r="A1290" s="21">
        <v>62</v>
      </c>
      <c r="B1290" s="19">
        <f>MATCH(INDEX('913:913'!$D$6:$D$1205,B681),'913:913'!$B$6:$B$1205,0)</f>
        <v>0</v>
      </c>
      <c r="C1290" s="10"/>
    </row>
    <row r="1291" spans="1:3">
      <c r="A1291" s="21">
        <v>63</v>
      </c>
      <c r="B1291" s="19">
        <f>MATCH(INDEX('913:913'!$D$6:$D$1205,B682),'913:913'!$B$6:$B$1205,0)</f>
        <v>0</v>
      </c>
      <c r="C1291" s="10"/>
    </row>
    <row r="1292" spans="1:3">
      <c r="A1292" s="21">
        <v>64</v>
      </c>
      <c r="B1292" s="19">
        <f>MATCH(INDEX('913:913'!$D$6:$D$1205,B683),'913:913'!$B$6:$B$1205,0)</f>
        <v>0</v>
      </c>
      <c r="C1292" s="10"/>
    </row>
    <row r="1293" spans="1:3">
      <c r="A1293" s="21">
        <v>65</v>
      </c>
      <c r="B1293" s="19">
        <f>MATCH(INDEX('913:913'!$D$6:$D$1205,B684),'913:913'!$B$6:$B$1205,0)</f>
        <v>0</v>
      </c>
      <c r="C1293" s="10"/>
    </row>
    <row r="1294" spans="1:3">
      <c r="A1294" s="21">
        <v>66</v>
      </c>
      <c r="B1294" s="19">
        <f>MATCH(INDEX('913:913'!$D$6:$D$1205,B685),'913:913'!$B$6:$B$1205,0)</f>
        <v>0</v>
      </c>
      <c r="C1294" s="10"/>
    </row>
    <row r="1295" spans="1:3">
      <c r="A1295" s="21">
        <v>67</v>
      </c>
      <c r="B1295" s="19">
        <f>MATCH(INDEX('913:913'!$D$6:$D$1205,B686),'913:913'!$B$6:$B$1205,0)</f>
        <v>0</v>
      </c>
      <c r="C1295" s="10"/>
    </row>
    <row r="1296" spans="1:3">
      <c r="A1296" s="21">
        <v>68</v>
      </c>
      <c r="B1296" s="19">
        <f>MATCH(INDEX('913:913'!$D$6:$D$1205,B687),'913:913'!$B$6:$B$1205,0)</f>
        <v>0</v>
      </c>
      <c r="C1296" s="10"/>
    </row>
    <row r="1297" spans="1:3">
      <c r="A1297" s="21">
        <v>69</v>
      </c>
      <c r="B1297" s="19">
        <f>MATCH(INDEX('913:913'!$D$6:$D$1205,B688),'913:913'!$B$6:$B$1205,0)</f>
        <v>0</v>
      </c>
      <c r="C1297" s="10"/>
    </row>
    <row r="1298" spans="1:3">
      <c r="A1298" s="21">
        <v>70</v>
      </c>
      <c r="B1298" s="19">
        <f>MATCH(INDEX('913:913'!$D$6:$D$1205,B689),'913:913'!$B$6:$B$1205,0)</f>
        <v>0</v>
      </c>
      <c r="C1298" s="10"/>
    </row>
    <row r="1299" spans="1:3">
      <c r="A1299" s="21">
        <v>71</v>
      </c>
      <c r="B1299" s="19">
        <f>MATCH(INDEX('913:913'!$D$6:$D$1205,B690),'913:913'!$B$6:$B$1205,0)</f>
        <v>0</v>
      </c>
      <c r="C1299" s="10"/>
    </row>
    <row r="1300" spans="1:3">
      <c r="A1300" s="21">
        <v>72</v>
      </c>
      <c r="B1300" s="19">
        <f>MATCH(INDEX('913:913'!$D$6:$D$1205,B691),'913:913'!$B$6:$B$1205,0)</f>
        <v>0</v>
      </c>
      <c r="C1300" s="10"/>
    </row>
    <row r="1301" spans="1:3">
      <c r="A1301" s="21">
        <v>73</v>
      </c>
      <c r="B1301" s="19">
        <f>MATCH(INDEX('913:913'!$D$6:$D$1205,B692),'913:913'!$B$6:$B$1205,0)</f>
        <v>0</v>
      </c>
      <c r="C1301" s="10"/>
    </row>
    <row r="1302" spans="1:3">
      <c r="A1302" s="21">
        <v>74</v>
      </c>
      <c r="B1302" s="19">
        <f>MATCH(INDEX('913:913'!$D$6:$D$1205,B693),'913:913'!$B$6:$B$1205,0)</f>
        <v>0</v>
      </c>
      <c r="C1302" s="10"/>
    </row>
    <row r="1303" spans="1:3">
      <c r="A1303" s="21">
        <v>75</v>
      </c>
      <c r="B1303" s="19">
        <f>MATCH(INDEX('913:913'!$D$6:$D$1205,B694),'913:913'!$B$6:$B$1205,0)</f>
        <v>0</v>
      </c>
      <c r="C1303" s="10"/>
    </row>
    <row r="1304" spans="1:3">
      <c r="A1304" s="21">
        <v>76</v>
      </c>
      <c r="B1304" s="19">
        <f>MATCH(INDEX('913:913'!$D$6:$D$1205,B695),'913:913'!$B$6:$B$1205,0)</f>
        <v>0</v>
      </c>
      <c r="C1304" s="10"/>
    </row>
    <row r="1305" spans="1:3">
      <c r="A1305" s="21">
        <v>77</v>
      </c>
      <c r="B1305" s="19">
        <f>MATCH(INDEX('913:913'!$D$6:$D$1205,B696),'913:913'!$B$6:$B$1205,0)</f>
        <v>0</v>
      </c>
      <c r="C1305" s="10"/>
    </row>
    <row r="1306" spans="1:3">
      <c r="A1306" s="21">
        <v>78</v>
      </c>
      <c r="B1306" s="19">
        <f>MATCH(INDEX('913:913'!$D$6:$D$1205,B697),'913:913'!$B$6:$B$1205,0)</f>
        <v>0</v>
      </c>
      <c r="C1306" s="10"/>
    </row>
    <row r="1307" spans="1:3">
      <c r="A1307" s="21">
        <v>79</v>
      </c>
      <c r="B1307" s="19">
        <f>MATCH(INDEX('913:913'!$D$6:$D$1205,B698),'913:913'!$B$6:$B$1205,0)</f>
        <v>0</v>
      </c>
      <c r="C1307" s="10"/>
    </row>
    <row r="1308" spans="1:3">
      <c r="A1308" s="21">
        <v>80</v>
      </c>
      <c r="B1308" s="19">
        <f>MATCH(INDEX('913:913'!$D$6:$D$1205,B699),'913:913'!$B$6:$B$1205,0)</f>
        <v>0</v>
      </c>
      <c r="C1308" s="10"/>
    </row>
    <row r="1309" spans="1:3">
      <c r="A1309" s="21">
        <v>81</v>
      </c>
      <c r="B1309" s="19">
        <f>MATCH(INDEX('913:913'!$D$6:$D$1205,B700),'913:913'!$B$6:$B$1205,0)</f>
        <v>0</v>
      </c>
      <c r="C1309" s="10"/>
    </row>
    <row r="1310" spans="1:3">
      <c r="A1310" s="21">
        <v>82</v>
      </c>
      <c r="B1310" s="19">
        <f>MATCH(INDEX('913:913'!$D$6:$D$1205,B701),'913:913'!$B$6:$B$1205,0)</f>
        <v>0</v>
      </c>
      <c r="C1310" s="10"/>
    </row>
    <row r="1311" spans="1:3">
      <c r="A1311" s="21">
        <v>83</v>
      </c>
      <c r="B1311" s="19">
        <f>MATCH(INDEX('913:913'!$D$6:$D$1205,B702),'913:913'!$B$6:$B$1205,0)</f>
        <v>0</v>
      </c>
      <c r="C1311" s="10"/>
    </row>
    <row r="1312" spans="1:3">
      <c r="A1312" s="21">
        <v>84</v>
      </c>
      <c r="B1312" s="19">
        <f>MATCH(INDEX('913:913'!$D$6:$D$1205,B703),'913:913'!$B$6:$B$1205,0)</f>
        <v>0</v>
      </c>
      <c r="C1312" s="10"/>
    </row>
    <row r="1313" spans="1:3">
      <c r="A1313" s="21">
        <v>85</v>
      </c>
      <c r="B1313" s="19">
        <f>MATCH(INDEX('913:913'!$D$6:$D$1205,B704),'913:913'!$B$6:$B$1205,0)</f>
        <v>0</v>
      </c>
      <c r="C1313" s="10"/>
    </row>
    <row r="1314" spans="1:3">
      <c r="A1314" s="21">
        <v>86</v>
      </c>
      <c r="B1314" s="19">
        <f>MATCH(INDEX('913:913'!$D$6:$D$1205,B705),'913:913'!$B$6:$B$1205,0)</f>
        <v>0</v>
      </c>
      <c r="C1314" s="10"/>
    </row>
    <row r="1315" spans="1:3">
      <c r="A1315" s="21">
        <v>87</v>
      </c>
      <c r="B1315" s="19">
        <f>MATCH(INDEX('913:913'!$D$6:$D$1205,B706),'913:913'!$B$6:$B$1205,0)</f>
        <v>0</v>
      </c>
      <c r="C1315" s="10"/>
    </row>
    <row r="1316" spans="1:3">
      <c r="A1316" s="21">
        <v>88</v>
      </c>
      <c r="B1316" s="19">
        <f>MATCH(INDEX('913:913'!$D$6:$D$1205,B707),'913:913'!$B$6:$B$1205,0)</f>
        <v>0</v>
      </c>
      <c r="C1316" s="10"/>
    </row>
    <row r="1317" spans="1:3">
      <c r="A1317" s="21">
        <v>89</v>
      </c>
      <c r="B1317" s="19">
        <f>MATCH(INDEX('913:913'!$D$6:$D$1205,B708),'913:913'!$B$6:$B$1205,0)</f>
        <v>0</v>
      </c>
      <c r="C1317" s="10"/>
    </row>
    <row r="1318" spans="1:3">
      <c r="A1318" s="21">
        <v>90</v>
      </c>
      <c r="B1318" s="19">
        <f>MATCH(INDEX('913:913'!$D$6:$D$1205,B709),'913:913'!$B$6:$B$1205,0)</f>
        <v>0</v>
      </c>
      <c r="C1318" s="10"/>
    </row>
    <row r="1319" spans="1:3">
      <c r="A1319" s="21">
        <v>91</v>
      </c>
      <c r="B1319" s="19">
        <f>MATCH(INDEX('913:913'!$D$6:$D$1205,B710),'913:913'!$B$6:$B$1205,0)</f>
        <v>0</v>
      </c>
      <c r="C1319" s="10"/>
    </row>
    <row r="1320" spans="1:3">
      <c r="A1320" s="21">
        <v>92</v>
      </c>
      <c r="B1320" s="19">
        <f>MATCH(INDEX('913:913'!$D$6:$D$1205,B711),'913:913'!$B$6:$B$1205,0)</f>
        <v>0</v>
      </c>
      <c r="C1320" s="10"/>
    </row>
    <row r="1321" spans="1:3">
      <c r="A1321" s="21">
        <v>93</v>
      </c>
      <c r="B1321" s="19">
        <f>MATCH(INDEX('913:913'!$D$6:$D$1205,B712),'913:913'!$B$6:$B$1205,0)</f>
        <v>0</v>
      </c>
      <c r="C1321" s="10"/>
    </row>
    <row r="1322" spans="1:3">
      <c r="A1322" s="21">
        <v>94</v>
      </c>
      <c r="B1322" s="19">
        <f>MATCH(INDEX('913:913'!$D$6:$D$1205,B713),'913:913'!$B$6:$B$1205,0)</f>
        <v>0</v>
      </c>
      <c r="C1322" s="10"/>
    </row>
    <row r="1323" spans="1:3">
      <c r="A1323" s="21">
        <v>95</v>
      </c>
      <c r="B1323" s="19">
        <f>MATCH(INDEX('913:913'!$D$6:$D$1205,B714),'913:913'!$B$6:$B$1205,0)</f>
        <v>0</v>
      </c>
      <c r="C1323" s="10"/>
    </row>
    <row r="1324" spans="1:3">
      <c r="A1324" s="21">
        <v>96</v>
      </c>
      <c r="B1324" s="19">
        <f>MATCH(INDEX('913:913'!$D$6:$D$1205,B715),'913:913'!$B$6:$B$1205,0)</f>
        <v>0</v>
      </c>
      <c r="C1324" s="10"/>
    </row>
    <row r="1325" spans="1:3">
      <c r="A1325" s="21">
        <v>97</v>
      </c>
      <c r="B1325" s="19">
        <f>MATCH(INDEX('913:913'!$D$6:$D$1205,B716),'913:913'!$B$6:$B$1205,0)</f>
        <v>0</v>
      </c>
      <c r="C1325" s="10"/>
    </row>
    <row r="1326" spans="1:3">
      <c r="A1326" s="21">
        <v>98</v>
      </c>
      <c r="B1326" s="19">
        <f>MATCH(INDEX('913:913'!$D$6:$D$1205,B717),'913:913'!$B$6:$B$1205,0)</f>
        <v>0</v>
      </c>
      <c r="C1326" s="10"/>
    </row>
    <row r="1327" spans="1:3">
      <c r="A1327" s="21">
        <v>99</v>
      </c>
      <c r="B1327" s="19">
        <f>MATCH(INDEX('913:913'!$D$6:$D$1205,B718),'913:913'!$B$6:$B$1205,0)</f>
        <v>0</v>
      </c>
      <c r="C1327" s="10"/>
    </row>
    <row r="1328" spans="1:3">
      <c r="A1328" s="21">
        <v>100</v>
      </c>
      <c r="B1328" s="19">
        <f>MATCH(INDEX('913:913'!$D$6:$D$1205,B719),'913:913'!$B$6:$B$1205,0)</f>
        <v>0</v>
      </c>
      <c r="C1328" s="10"/>
    </row>
    <row r="1329" spans="1:3">
      <c r="A1329" s="21">
        <v>101</v>
      </c>
      <c r="B1329" s="19">
        <f>MATCH(INDEX('913:913'!$D$6:$D$1205,B720),'913:913'!$B$6:$B$1205,0)</f>
        <v>0</v>
      </c>
      <c r="C1329" s="10"/>
    </row>
    <row r="1330" spans="1:3">
      <c r="A1330" s="21">
        <v>102</v>
      </c>
      <c r="B1330" s="19">
        <f>MATCH(INDEX('913:913'!$D$6:$D$1205,B721),'913:913'!$B$6:$B$1205,0)</f>
        <v>0</v>
      </c>
      <c r="C1330" s="10"/>
    </row>
    <row r="1331" spans="1:3">
      <c r="A1331" s="21">
        <v>103</v>
      </c>
      <c r="B1331" s="19">
        <f>MATCH(INDEX('913:913'!$D$6:$D$1205,B722),'913:913'!$B$6:$B$1205,0)</f>
        <v>0</v>
      </c>
      <c r="C1331" s="10"/>
    </row>
    <row r="1332" spans="1:3">
      <c r="A1332" s="21">
        <v>104</v>
      </c>
      <c r="B1332" s="19">
        <f>MATCH(INDEX('913:913'!$D$6:$D$1205,B723),'913:913'!$B$6:$B$1205,0)</f>
        <v>0</v>
      </c>
      <c r="C1332" s="10"/>
    </row>
    <row r="1333" spans="1:3">
      <c r="A1333" s="21">
        <v>105</v>
      </c>
      <c r="B1333" s="19">
        <f>MATCH(INDEX('913:913'!$D$6:$D$1205,B724),'913:913'!$B$6:$B$1205,0)</f>
        <v>0</v>
      </c>
      <c r="C1333" s="10"/>
    </row>
    <row r="1334" spans="1:3">
      <c r="A1334" s="21">
        <v>106</v>
      </c>
      <c r="B1334" s="19">
        <f>MATCH(INDEX('913:913'!$D$6:$D$1205,B725),'913:913'!$B$6:$B$1205,0)</f>
        <v>0</v>
      </c>
      <c r="C1334" s="10"/>
    </row>
    <row r="1335" spans="1:3">
      <c r="A1335" s="21">
        <v>107</v>
      </c>
      <c r="B1335" s="19">
        <f>MATCH(INDEX('913:913'!$D$6:$D$1205,B726),'913:913'!$B$6:$B$1205,0)</f>
        <v>0</v>
      </c>
      <c r="C1335" s="10"/>
    </row>
    <row r="1336" spans="1:3">
      <c r="A1336" s="21">
        <v>108</v>
      </c>
      <c r="B1336" s="19">
        <f>MATCH(INDEX('913:913'!$D$6:$D$1205,B727),'913:913'!$B$6:$B$1205,0)</f>
        <v>0</v>
      </c>
      <c r="C1336" s="10"/>
    </row>
    <row r="1337" spans="1:3">
      <c r="A1337" s="21">
        <v>109</v>
      </c>
      <c r="B1337" s="19">
        <f>MATCH(INDEX('913:913'!$D$6:$D$1205,B728),'913:913'!$B$6:$B$1205,0)</f>
        <v>0</v>
      </c>
      <c r="C1337" s="10"/>
    </row>
    <row r="1338" spans="1:3">
      <c r="A1338" s="21">
        <v>110</v>
      </c>
      <c r="B1338" s="19">
        <f>MATCH(INDEX('913:913'!$D$6:$D$1205,B729),'913:913'!$B$6:$B$1205,0)</f>
        <v>0</v>
      </c>
      <c r="C1338" s="10"/>
    </row>
    <row r="1339" spans="1:3">
      <c r="A1339" s="21">
        <v>111</v>
      </c>
      <c r="B1339" s="19">
        <f>MATCH(INDEX('913:913'!$D$6:$D$1205,B730),'913:913'!$B$6:$B$1205,0)</f>
        <v>0</v>
      </c>
      <c r="C1339" s="10"/>
    </row>
    <row r="1340" spans="1:3">
      <c r="A1340" s="21">
        <v>112</v>
      </c>
      <c r="B1340" s="19">
        <f>MATCH(INDEX('913:913'!$D$6:$D$1205,B731),'913:913'!$B$6:$B$1205,0)</f>
        <v>0</v>
      </c>
      <c r="C1340" s="10"/>
    </row>
    <row r="1341" spans="1:3">
      <c r="A1341" s="21">
        <v>113</v>
      </c>
      <c r="B1341" s="19">
        <f>MATCH(INDEX('913:913'!$D$6:$D$1205,B732),'913:913'!$B$6:$B$1205,0)</f>
        <v>0</v>
      </c>
      <c r="C1341" s="10"/>
    </row>
    <row r="1342" spans="1:3">
      <c r="A1342" s="21">
        <v>114</v>
      </c>
      <c r="B1342" s="19">
        <f>MATCH(INDEX('913:913'!$D$6:$D$1205,B733),'913:913'!$B$6:$B$1205,0)</f>
        <v>0</v>
      </c>
      <c r="C1342" s="10"/>
    </row>
    <row r="1343" spans="1:3">
      <c r="A1343" s="21">
        <v>115</v>
      </c>
      <c r="B1343" s="19">
        <f>MATCH(INDEX('913:913'!$D$6:$D$1205,B734),'913:913'!$B$6:$B$1205,0)</f>
        <v>0</v>
      </c>
      <c r="C1343" s="10"/>
    </row>
    <row r="1344" spans="1:3">
      <c r="A1344" s="21">
        <v>116</v>
      </c>
      <c r="B1344" s="19">
        <f>MATCH(INDEX('913:913'!$D$6:$D$1205,B735),'913:913'!$B$6:$B$1205,0)</f>
        <v>0</v>
      </c>
      <c r="C1344" s="10"/>
    </row>
    <row r="1345" spans="1:3">
      <c r="A1345" s="21">
        <v>117</v>
      </c>
      <c r="B1345" s="19">
        <f>MATCH(INDEX('913:913'!$D$6:$D$1205,B736),'913:913'!$B$6:$B$1205,0)</f>
        <v>0</v>
      </c>
      <c r="C1345" s="10"/>
    </row>
    <row r="1346" spans="1:3">
      <c r="A1346" s="21">
        <v>118</v>
      </c>
      <c r="B1346" s="19">
        <f>MATCH(INDEX('913:913'!$D$6:$D$1205,B737),'913:913'!$B$6:$B$1205,0)</f>
        <v>0</v>
      </c>
      <c r="C1346" s="10"/>
    </row>
    <row r="1347" spans="1:3">
      <c r="A1347" s="21">
        <v>119</v>
      </c>
      <c r="B1347" s="19">
        <f>MATCH(INDEX('913:913'!$D$6:$D$1205,B738),'913:913'!$B$6:$B$1205,0)</f>
        <v>0</v>
      </c>
      <c r="C1347" s="10"/>
    </row>
    <row r="1348" spans="1:3">
      <c r="A1348" s="21">
        <v>120</v>
      </c>
      <c r="B1348" s="19">
        <f>MATCH(INDEX('913:913'!$D$6:$D$1205,B739),'913:913'!$B$6:$B$1205,0)</f>
        <v>0</v>
      </c>
      <c r="C1348" s="10"/>
    </row>
    <row r="1349" spans="1:3">
      <c r="A1349" s="21">
        <v>121</v>
      </c>
      <c r="B1349" s="19">
        <f>MATCH(INDEX('913:913'!$D$6:$D$1205,B740),'913:913'!$B$6:$B$1205,0)</f>
        <v>0</v>
      </c>
      <c r="C1349" s="10"/>
    </row>
    <row r="1350" spans="1:3">
      <c r="A1350" s="21">
        <v>122</v>
      </c>
      <c r="B1350" s="19">
        <f>MATCH(INDEX('913:913'!$D$6:$D$1205,B741),'913:913'!$B$6:$B$1205,0)</f>
        <v>0</v>
      </c>
      <c r="C1350" s="10"/>
    </row>
    <row r="1351" spans="1:3">
      <c r="A1351" s="21">
        <v>123</v>
      </c>
      <c r="B1351" s="19">
        <f>MATCH(INDEX('913:913'!$D$6:$D$1205,B742),'913:913'!$B$6:$B$1205,0)</f>
        <v>0</v>
      </c>
      <c r="C1351" s="10"/>
    </row>
    <row r="1352" spans="1:3">
      <c r="A1352" s="21">
        <v>124</v>
      </c>
      <c r="B1352" s="19">
        <f>MATCH(INDEX('913:913'!$D$6:$D$1205,B743),'913:913'!$B$6:$B$1205,0)</f>
        <v>0</v>
      </c>
      <c r="C1352" s="10"/>
    </row>
    <row r="1353" spans="1:3">
      <c r="A1353" s="21">
        <v>125</v>
      </c>
      <c r="B1353" s="19">
        <f>MATCH(INDEX('913:913'!$D$6:$D$1205,B744),'913:913'!$B$6:$B$1205,0)</f>
        <v>0</v>
      </c>
      <c r="C1353" s="10"/>
    </row>
    <row r="1354" spans="1:3">
      <c r="A1354" s="21">
        <v>126</v>
      </c>
      <c r="B1354" s="19">
        <f>MATCH(INDEX('913:913'!$D$6:$D$1205,B745),'913:913'!$B$6:$B$1205,0)</f>
        <v>0</v>
      </c>
      <c r="C1354" s="10"/>
    </row>
    <row r="1355" spans="1:3">
      <c r="A1355" s="21">
        <v>127</v>
      </c>
      <c r="B1355" s="19">
        <f>MATCH(INDEX('913:913'!$D$6:$D$1205,B746),'913:913'!$B$6:$B$1205,0)</f>
        <v>0</v>
      </c>
      <c r="C1355" s="10"/>
    </row>
    <row r="1356" spans="1:3">
      <c r="A1356" s="21">
        <v>128</v>
      </c>
      <c r="B1356" s="19">
        <f>MATCH(INDEX('913:913'!$D$6:$D$1205,B747),'913:913'!$B$6:$B$1205,0)</f>
        <v>0</v>
      </c>
      <c r="C1356" s="10"/>
    </row>
    <row r="1357" spans="1:3">
      <c r="A1357" s="21">
        <v>129</v>
      </c>
      <c r="B1357" s="19">
        <f>MATCH(INDEX('913:913'!$D$6:$D$1205,B748),'913:913'!$B$6:$B$1205,0)</f>
        <v>0</v>
      </c>
      <c r="C1357" s="10"/>
    </row>
    <row r="1358" spans="1:3">
      <c r="A1358" s="21">
        <v>130</v>
      </c>
      <c r="B1358" s="19">
        <f>MATCH(INDEX('913:913'!$D$6:$D$1205,B749),'913:913'!$B$6:$B$1205,0)</f>
        <v>0</v>
      </c>
      <c r="C1358" s="10"/>
    </row>
    <row r="1359" spans="1:3">
      <c r="A1359" s="21">
        <v>131</v>
      </c>
      <c r="B1359" s="19">
        <f>MATCH(INDEX('913:913'!$D$6:$D$1205,B750),'913:913'!$B$6:$B$1205,0)</f>
        <v>0</v>
      </c>
      <c r="C1359" s="10"/>
    </row>
    <row r="1360" spans="1:3">
      <c r="A1360" s="21">
        <v>132</v>
      </c>
      <c r="B1360" s="19">
        <f>MATCH(INDEX('913:913'!$D$6:$D$1205,B751),'913:913'!$B$6:$B$1205,0)</f>
        <v>0</v>
      </c>
      <c r="C1360" s="10"/>
    </row>
    <row r="1361" spans="1:3">
      <c r="A1361" s="21">
        <v>133</v>
      </c>
      <c r="B1361" s="19">
        <f>MATCH(INDEX('913:913'!$D$6:$D$1205,B752),'913:913'!$B$6:$B$1205,0)</f>
        <v>0</v>
      </c>
      <c r="C1361" s="10"/>
    </row>
    <row r="1362" spans="1:3">
      <c r="A1362" s="21">
        <v>134</v>
      </c>
      <c r="B1362" s="19">
        <f>MATCH(INDEX('913:913'!$D$6:$D$1205,B753),'913:913'!$B$6:$B$1205,0)</f>
        <v>0</v>
      </c>
      <c r="C1362" s="10"/>
    </row>
    <row r="1363" spans="1:3">
      <c r="A1363" s="21">
        <v>135</v>
      </c>
      <c r="B1363" s="19">
        <f>MATCH(INDEX('913:913'!$D$6:$D$1205,B754),'913:913'!$B$6:$B$1205,0)</f>
        <v>0</v>
      </c>
      <c r="C1363" s="10"/>
    </row>
    <row r="1364" spans="1:3">
      <c r="A1364" s="21">
        <v>136</v>
      </c>
      <c r="B1364" s="19">
        <f>MATCH(INDEX('913:913'!$D$6:$D$1205,B755),'913:913'!$B$6:$B$1205,0)</f>
        <v>0</v>
      </c>
      <c r="C1364" s="10"/>
    </row>
    <row r="1365" spans="1:3">
      <c r="A1365" s="21">
        <v>137</v>
      </c>
      <c r="B1365" s="19">
        <f>MATCH(INDEX('913:913'!$D$6:$D$1205,B756),'913:913'!$B$6:$B$1205,0)</f>
        <v>0</v>
      </c>
      <c r="C1365" s="10"/>
    </row>
    <row r="1366" spans="1:3">
      <c r="A1366" s="21">
        <v>138</v>
      </c>
      <c r="B1366" s="19">
        <f>MATCH(INDEX('913:913'!$D$6:$D$1205,B757),'913:913'!$B$6:$B$1205,0)</f>
        <v>0</v>
      </c>
      <c r="C1366" s="10"/>
    </row>
    <row r="1367" spans="1:3">
      <c r="A1367" s="21">
        <v>139</v>
      </c>
      <c r="B1367" s="19">
        <f>MATCH(INDEX('913:913'!$D$6:$D$1205,B758),'913:913'!$B$6:$B$1205,0)</f>
        <v>0</v>
      </c>
      <c r="C1367" s="10"/>
    </row>
    <row r="1368" spans="1:3">
      <c r="A1368" s="21">
        <v>140</v>
      </c>
      <c r="B1368" s="19">
        <f>MATCH(INDEX('913:913'!$D$6:$D$1205,B759),'913:913'!$B$6:$B$1205,0)</f>
        <v>0</v>
      </c>
      <c r="C1368" s="10"/>
    </row>
    <row r="1369" spans="1:3">
      <c r="A1369" s="21">
        <v>141</v>
      </c>
      <c r="B1369" s="19">
        <f>MATCH(INDEX('913:913'!$D$6:$D$1205,B760),'913:913'!$B$6:$B$1205,0)</f>
        <v>0</v>
      </c>
      <c r="C1369" s="10"/>
    </row>
    <row r="1370" spans="1:3">
      <c r="A1370" s="21">
        <v>142</v>
      </c>
      <c r="B1370" s="19">
        <f>MATCH(INDEX('913:913'!$D$6:$D$1205,B761),'913:913'!$B$6:$B$1205,0)</f>
        <v>0</v>
      </c>
      <c r="C1370" s="10"/>
    </row>
    <row r="1371" spans="1:3">
      <c r="A1371" s="21">
        <v>143</v>
      </c>
      <c r="B1371" s="19">
        <f>MATCH(INDEX('913:913'!$D$6:$D$1205,B762),'913:913'!$B$6:$B$1205,0)</f>
        <v>0</v>
      </c>
      <c r="C1371" s="10"/>
    </row>
    <row r="1372" spans="1:3">
      <c r="A1372" s="21">
        <v>144</v>
      </c>
      <c r="B1372" s="19">
        <f>MATCH(INDEX('913:913'!$D$6:$D$1205,B763),'913:913'!$B$6:$B$1205,0)</f>
        <v>0</v>
      </c>
      <c r="C1372" s="10"/>
    </row>
    <row r="1373" spans="1:3">
      <c r="A1373" s="21">
        <v>145</v>
      </c>
      <c r="B1373" s="19">
        <f>MATCH(INDEX('913:913'!$D$6:$D$1205,B764),'913:913'!$B$6:$B$1205,0)</f>
        <v>0</v>
      </c>
      <c r="C1373" s="10"/>
    </row>
    <row r="1374" spans="1:3">
      <c r="A1374" s="21">
        <v>146</v>
      </c>
      <c r="B1374" s="19">
        <f>MATCH(INDEX('913:913'!$D$6:$D$1205,B765),'913:913'!$B$6:$B$1205,0)</f>
        <v>0</v>
      </c>
      <c r="C1374" s="10"/>
    </row>
    <row r="1375" spans="1:3">
      <c r="A1375" s="21">
        <v>147</v>
      </c>
      <c r="B1375" s="19">
        <f>MATCH(INDEX('913:913'!$D$6:$D$1205,B766),'913:913'!$B$6:$B$1205,0)</f>
        <v>0</v>
      </c>
      <c r="C1375" s="10"/>
    </row>
    <row r="1376" spans="1:3">
      <c r="A1376" s="21">
        <v>148</v>
      </c>
      <c r="B1376" s="19">
        <f>MATCH(INDEX('913:913'!$D$6:$D$1205,B767),'913:913'!$B$6:$B$1205,0)</f>
        <v>0</v>
      </c>
      <c r="C1376" s="10"/>
    </row>
    <row r="1377" spans="1:3">
      <c r="A1377" s="21">
        <v>149</v>
      </c>
      <c r="B1377" s="19">
        <f>MATCH(INDEX('913:913'!$D$6:$D$1205,B768),'913:913'!$B$6:$B$1205,0)</f>
        <v>0</v>
      </c>
      <c r="C1377" s="10"/>
    </row>
    <row r="1378" spans="1:3">
      <c r="A1378" s="21">
        <v>150</v>
      </c>
      <c r="B1378" s="19">
        <f>MATCH(INDEX('913:913'!$D$6:$D$1205,B769),'913:913'!$B$6:$B$1205,0)</f>
        <v>0</v>
      </c>
      <c r="C1378" s="10"/>
    </row>
    <row r="1379" spans="1:3">
      <c r="A1379" s="21">
        <v>151</v>
      </c>
      <c r="B1379" s="19">
        <f>MATCH(INDEX('913:913'!$D$6:$D$1205,B770),'913:913'!$B$6:$B$1205,0)</f>
        <v>0</v>
      </c>
      <c r="C1379" s="10"/>
    </row>
    <row r="1380" spans="1:3">
      <c r="A1380" s="21">
        <v>152</v>
      </c>
      <c r="B1380" s="19">
        <f>MATCH(INDEX('913:913'!$D$6:$D$1205,B771),'913:913'!$B$6:$B$1205,0)</f>
        <v>0</v>
      </c>
      <c r="C1380" s="10"/>
    </row>
    <row r="1381" spans="1:3">
      <c r="A1381" s="21">
        <v>153</v>
      </c>
      <c r="B1381" s="19">
        <f>MATCH(INDEX('913:913'!$D$6:$D$1205,B772),'913:913'!$B$6:$B$1205,0)</f>
        <v>0</v>
      </c>
      <c r="C1381" s="10"/>
    </row>
    <row r="1382" spans="1:3">
      <c r="A1382" s="21">
        <v>154</v>
      </c>
      <c r="B1382" s="19">
        <f>MATCH(INDEX('913:913'!$D$6:$D$1205,B773),'913:913'!$B$6:$B$1205,0)</f>
        <v>0</v>
      </c>
      <c r="C1382" s="10"/>
    </row>
    <row r="1383" spans="1:3">
      <c r="A1383" s="21">
        <v>155</v>
      </c>
      <c r="B1383" s="19">
        <f>MATCH(INDEX('913:913'!$D$6:$D$1205,B774),'913:913'!$B$6:$B$1205,0)</f>
        <v>0</v>
      </c>
      <c r="C1383" s="10"/>
    </row>
    <row r="1384" spans="1:3">
      <c r="A1384" s="21">
        <v>156</v>
      </c>
      <c r="B1384" s="19">
        <f>MATCH(INDEX('913:913'!$D$6:$D$1205,B775),'913:913'!$B$6:$B$1205,0)</f>
        <v>0</v>
      </c>
      <c r="C1384" s="10"/>
    </row>
    <row r="1385" spans="1:3">
      <c r="A1385" s="21">
        <v>157</v>
      </c>
      <c r="B1385" s="19">
        <f>MATCH(INDEX('913:913'!$D$6:$D$1205,B776),'913:913'!$B$6:$B$1205,0)</f>
        <v>0</v>
      </c>
      <c r="C1385" s="10"/>
    </row>
    <row r="1386" spans="1:3">
      <c r="A1386" s="21">
        <v>158</v>
      </c>
      <c r="B1386" s="19">
        <f>MATCH(INDEX('913:913'!$D$6:$D$1205,B777),'913:913'!$B$6:$B$1205,0)</f>
        <v>0</v>
      </c>
      <c r="C1386" s="10"/>
    </row>
    <row r="1387" spans="1:3">
      <c r="A1387" s="21">
        <v>159</v>
      </c>
      <c r="B1387" s="19">
        <f>MATCH(INDEX('913:913'!$D$6:$D$1205,B778),'913:913'!$B$6:$B$1205,0)</f>
        <v>0</v>
      </c>
      <c r="C1387" s="10"/>
    </row>
    <row r="1388" spans="1:3">
      <c r="A1388" s="21">
        <v>160</v>
      </c>
      <c r="B1388" s="19">
        <f>MATCH(INDEX('913:913'!$D$6:$D$1205,B779),'913:913'!$B$6:$B$1205,0)</f>
        <v>0</v>
      </c>
      <c r="C1388" s="10"/>
    </row>
    <row r="1389" spans="1:3">
      <c r="A1389" s="21">
        <v>161</v>
      </c>
      <c r="B1389" s="19">
        <f>MATCH(INDEX('913:913'!$D$6:$D$1205,B780),'913:913'!$B$6:$B$1205,0)</f>
        <v>0</v>
      </c>
      <c r="C1389" s="10"/>
    </row>
    <row r="1390" spans="1:3">
      <c r="A1390" s="21">
        <v>162</v>
      </c>
      <c r="B1390" s="19">
        <f>MATCH(INDEX('913:913'!$D$6:$D$1205,B781),'913:913'!$B$6:$B$1205,0)</f>
        <v>0</v>
      </c>
      <c r="C1390" s="10"/>
    </row>
    <row r="1391" spans="1:3">
      <c r="A1391" s="21">
        <v>163</v>
      </c>
      <c r="B1391" s="19">
        <f>MATCH(INDEX('913:913'!$D$6:$D$1205,B782),'913:913'!$B$6:$B$1205,0)</f>
        <v>0</v>
      </c>
      <c r="C1391" s="10"/>
    </row>
    <row r="1392" spans="1:3">
      <c r="A1392" s="21">
        <v>164</v>
      </c>
      <c r="B1392" s="19">
        <f>MATCH(INDEX('913:913'!$D$6:$D$1205,B783),'913:913'!$B$6:$B$1205,0)</f>
        <v>0</v>
      </c>
      <c r="C1392" s="10"/>
    </row>
    <row r="1393" spans="1:3">
      <c r="A1393" s="21">
        <v>165</v>
      </c>
      <c r="B1393" s="19">
        <f>MATCH(INDEX('913:913'!$D$6:$D$1205,B784),'913:913'!$B$6:$B$1205,0)</f>
        <v>0</v>
      </c>
      <c r="C1393" s="10"/>
    </row>
    <row r="1394" spans="1:3">
      <c r="A1394" s="21">
        <v>166</v>
      </c>
      <c r="B1394" s="19">
        <f>MATCH(INDEX('913:913'!$D$6:$D$1205,B785),'913:913'!$B$6:$B$1205,0)</f>
        <v>0</v>
      </c>
      <c r="C1394" s="10"/>
    </row>
    <row r="1395" spans="1:3">
      <c r="A1395" s="21">
        <v>167</v>
      </c>
      <c r="B1395" s="19">
        <f>MATCH(INDEX('913:913'!$D$6:$D$1205,B786),'913:913'!$B$6:$B$1205,0)</f>
        <v>0</v>
      </c>
      <c r="C1395" s="10"/>
    </row>
    <row r="1396" spans="1:3">
      <c r="A1396" s="21">
        <v>168</v>
      </c>
      <c r="B1396" s="19">
        <f>MATCH(INDEX('913:913'!$D$6:$D$1205,B787),'913:913'!$B$6:$B$1205,0)</f>
        <v>0</v>
      </c>
      <c r="C1396" s="10"/>
    </row>
    <row r="1397" spans="1:3">
      <c r="A1397" s="21">
        <v>169</v>
      </c>
      <c r="B1397" s="19">
        <f>MATCH(INDEX('913:913'!$D$6:$D$1205,B788),'913:913'!$B$6:$B$1205,0)</f>
        <v>0</v>
      </c>
      <c r="C1397" s="10"/>
    </row>
    <row r="1398" spans="1:3">
      <c r="A1398" s="21">
        <v>170</v>
      </c>
      <c r="B1398" s="19">
        <f>MATCH(INDEX('913:913'!$D$6:$D$1205,B789),'913:913'!$B$6:$B$1205,0)</f>
        <v>0</v>
      </c>
      <c r="C1398" s="10"/>
    </row>
    <row r="1399" spans="1:3">
      <c r="A1399" s="21">
        <v>171</v>
      </c>
      <c r="B1399" s="19">
        <f>MATCH(INDEX('913:913'!$D$6:$D$1205,B790),'913:913'!$B$6:$B$1205,0)</f>
        <v>0</v>
      </c>
      <c r="C1399" s="10"/>
    </row>
    <row r="1400" spans="1:3">
      <c r="A1400" s="21">
        <v>172</v>
      </c>
      <c r="B1400" s="19">
        <f>MATCH(INDEX('913:913'!$D$6:$D$1205,B791),'913:913'!$B$6:$B$1205,0)</f>
        <v>0</v>
      </c>
      <c r="C1400" s="10"/>
    </row>
    <row r="1401" spans="1:3">
      <c r="A1401" s="21">
        <v>173</v>
      </c>
      <c r="B1401" s="19">
        <f>MATCH(INDEX('913:913'!$D$6:$D$1205,B792),'913:913'!$B$6:$B$1205,0)</f>
        <v>0</v>
      </c>
      <c r="C1401" s="10"/>
    </row>
    <row r="1402" spans="1:3">
      <c r="A1402" s="21">
        <v>174</v>
      </c>
      <c r="B1402" s="19">
        <f>MATCH(INDEX('913:913'!$D$6:$D$1205,B793),'913:913'!$B$6:$B$1205,0)</f>
        <v>0</v>
      </c>
      <c r="C1402" s="10"/>
    </row>
    <row r="1403" spans="1:3">
      <c r="A1403" s="21">
        <v>175</v>
      </c>
      <c r="B1403" s="19">
        <f>MATCH(INDEX('913:913'!$D$6:$D$1205,B794),'913:913'!$B$6:$B$1205,0)</f>
        <v>0</v>
      </c>
      <c r="C1403" s="10"/>
    </row>
    <row r="1404" spans="1:3">
      <c r="A1404" s="21">
        <v>176</v>
      </c>
      <c r="B1404" s="19">
        <f>MATCH(INDEX('913:913'!$D$6:$D$1205,B795),'913:913'!$B$6:$B$1205,0)</f>
        <v>0</v>
      </c>
      <c r="C1404" s="10"/>
    </row>
    <row r="1405" spans="1:3">
      <c r="A1405" s="21">
        <v>177</v>
      </c>
      <c r="B1405" s="19">
        <f>MATCH(INDEX('913:913'!$D$6:$D$1205,B796),'913:913'!$B$6:$B$1205,0)</f>
        <v>0</v>
      </c>
      <c r="C1405" s="10"/>
    </row>
    <row r="1406" spans="1:3">
      <c r="A1406" s="21">
        <v>178</v>
      </c>
      <c r="B1406" s="19">
        <f>MATCH(INDEX('913:913'!$D$6:$D$1205,B797),'913:913'!$B$6:$B$1205,0)</f>
        <v>0</v>
      </c>
      <c r="C1406" s="10"/>
    </row>
    <row r="1407" spans="1:3">
      <c r="A1407" s="21">
        <v>179</v>
      </c>
      <c r="B1407" s="19">
        <f>MATCH(INDEX('913:913'!$D$6:$D$1205,B798),'913:913'!$B$6:$B$1205,0)</f>
        <v>0</v>
      </c>
      <c r="C1407" s="10"/>
    </row>
    <row r="1408" spans="1:3">
      <c r="A1408" s="21">
        <v>180</v>
      </c>
      <c r="B1408" s="19">
        <f>MATCH(INDEX('913:913'!$D$6:$D$1205,B799),'913:913'!$B$6:$B$1205,0)</f>
        <v>0</v>
      </c>
      <c r="C1408" s="10"/>
    </row>
    <row r="1409" spans="1:3">
      <c r="A1409" s="21">
        <v>181</v>
      </c>
      <c r="B1409" s="19">
        <f>MATCH(INDEX('913:913'!$D$6:$D$1205,B800),'913:913'!$B$6:$B$1205,0)</f>
        <v>0</v>
      </c>
      <c r="C1409" s="10"/>
    </row>
    <row r="1410" spans="1:3">
      <c r="A1410" s="21">
        <v>182</v>
      </c>
      <c r="B1410" s="19">
        <f>MATCH(INDEX('913:913'!$D$6:$D$1205,B801),'913:913'!$B$6:$B$1205,0)</f>
        <v>0</v>
      </c>
      <c r="C1410" s="10"/>
    </row>
    <row r="1411" spans="1:3">
      <c r="A1411" s="21">
        <v>183</v>
      </c>
      <c r="B1411" s="19">
        <f>MATCH(INDEX('913:913'!$D$6:$D$1205,B802),'913:913'!$B$6:$B$1205,0)</f>
        <v>0</v>
      </c>
      <c r="C1411" s="10"/>
    </row>
    <row r="1412" spans="1:3">
      <c r="A1412" s="21">
        <v>184</v>
      </c>
      <c r="B1412" s="19">
        <f>MATCH(INDEX('913:913'!$D$6:$D$1205,B803),'913:913'!$B$6:$B$1205,0)</f>
        <v>0</v>
      </c>
      <c r="C1412" s="10"/>
    </row>
    <row r="1413" spans="1:3">
      <c r="A1413" s="21">
        <v>185</v>
      </c>
      <c r="B1413" s="19">
        <f>MATCH(INDEX('913:913'!$D$6:$D$1205,B804),'913:913'!$B$6:$B$1205,0)</f>
        <v>0</v>
      </c>
      <c r="C1413" s="10"/>
    </row>
    <row r="1414" spans="1:3">
      <c r="A1414" s="21">
        <v>186</v>
      </c>
      <c r="B1414" s="19">
        <f>MATCH(INDEX('913:913'!$D$6:$D$1205,B805),'913:913'!$B$6:$B$1205,0)</f>
        <v>0</v>
      </c>
      <c r="C1414" s="10"/>
    </row>
    <row r="1415" spans="1:3">
      <c r="A1415" s="21">
        <v>187</v>
      </c>
      <c r="B1415" s="19">
        <f>MATCH(INDEX('913:913'!$D$6:$D$1205,B806),'913:913'!$B$6:$B$1205,0)</f>
        <v>0</v>
      </c>
      <c r="C1415" s="10"/>
    </row>
    <row r="1416" spans="1:3">
      <c r="A1416" s="21">
        <v>188</v>
      </c>
      <c r="B1416" s="19">
        <f>MATCH(INDEX('913:913'!$D$6:$D$1205,B807),'913:913'!$B$6:$B$1205,0)</f>
        <v>0</v>
      </c>
      <c r="C1416" s="10"/>
    </row>
    <row r="1417" spans="1:3">
      <c r="A1417" s="21">
        <v>189</v>
      </c>
      <c r="B1417" s="19">
        <f>MATCH(INDEX('913:913'!$D$6:$D$1205,B808),'913:913'!$B$6:$B$1205,0)</f>
        <v>0</v>
      </c>
      <c r="C1417" s="10"/>
    </row>
    <row r="1418" spans="1:3">
      <c r="A1418" s="21">
        <v>190</v>
      </c>
      <c r="B1418" s="19">
        <f>MATCH(INDEX('913:913'!$D$6:$D$1205,B809),'913:913'!$B$6:$B$1205,0)</f>
        <v>0</v>
      </c>
      <c r="C1418" s="10"/>
    </row>
    <row r="1419" spans="1:3">
      <c r="A1419" s="21">
        <v>191</v>
      </c>
      <c r="B1419" s="19">
        <f>MATCH(INDEX('913:913'!$D$6:$D$1205,B810),'913:913'!$B$6:$B$1205,0)</f>
        <v>0</v>
      </c>
      <c r="C1419" s="10"/>
    </row>
    <row r="1420" spans="1:3">
      <c r="A1420" s="21">
        <v>192</v>
      </c>
      <c r="B1420" s="19">
        <f>MATCH(INDEX('913:913'!$D$6:$D$1205,B811),'913:913'!$B$6:$B$1205,0)</f>
        <v>0</v>
      </c>
      <c r="C1420" s="10"/>
    </row>
    <row r="1421" spans="1:3">
      <c r="A1421" s="21">
        <v>193</v>
      </c>
      <c r="B1421" s="19">
        <f>MATCH(INDEX('913:913'!$D$6:$D$1205,B812),'913:913'!$B$6:$B$1205,0)</f>
        <v>0</v>
      </c>
      <c r="C1421" s="10"/>
    </row>
    <row r="1422" spans="1:3">
      <c r="A1422" s="21">
        <v>194</v>
      </c>
      <c r="B1422" s="19">
        <f>MATCH(INDEX('913:913'!$D$6:$D$1205,B813),'913:913'!$B$6:$B$1205,0)</f>
        <v>0</v>
      </c>
      <c r="C1422" s="10"/>
    </row>
    <row r="1423" spans="1:3">
      <c r="A1423" s="21">
        <v>195</v>
      </c>
      <c r="B1423" s="19">
        <f>MATCH(INDEX('913:913'!$D$6:$D$1205,B814),'913:913'!$B$6:$B$1205,0)</f>
        <v>0</v>
      </c>
      <c r="C1423" s="10"/>
    </row>
    <row r="1424" spans="1:3">
      <c r="A1424" s="21">
        <v>196</v>
      </c>
      <c r="B1424" s="19">
        <f>MATCH(INDEX('913:913'!$D$6:$D$1205,B815),'913:913'!$B$6:$B$1205,0)</f>
        <v>0</v>
      </c>
      <c r="C1424" s="10"/>
    </row>
    <row r="1425" spans="1:3">
      <c r="A1425" s="21">
        <v>197</v>
      </c>
      <c r="B1425" s="19">
        <f>MATCH(INDEX('913:913'!$D$6:$D$1205,B816),'913:913'!$B$6:$B$1205,0)</f>
        <v>0</v>
      </c>
      <c r="C1425" s="10"/>
    </row>
    <row r="1426" spans="1:3">
      <c r="A1426" s="21">
        <v>198</v>
      </c>
      <c r="B1426" s="19">
        <f>MATCH(INDEX('913:913'!$D$6:$D$1205,B817),'913:913'!$B$6:$B$1205,0)</f>
        <v>0</v>
      </c>
      <c r="C1426" s="10"/>
    </row>
    <row r="1427" spans="1:3">
      <c r="A1427" s="21">
        <v>199</v>
      </c>
      <c r="B1427" s="19">
        <f>MATCH(INDEX('913:913'!$D$6:$D$1205,B818),'913:913'!$B$6:$B$1205,0)</f>
        <v>0</v>
      </c>
      <c r="C1427" s="10"/>
    </row>
    <row r="1428" spans="1:3">
      <c r="A1428" s="21">
        <v>200</v>
      </c>
      <c r="B1428" s="19">
        <f>MATCH(INDEX('913:913'!$D$6:$D$1205,B819),'913:913'!$B$6:$B$1205,0)</f>
        <v>0</v>
      </c>
      <c r="C1428" s="10"/>
    </row>
    <row r="1429" spans="1:3">
      <c r="A1429" s="21">
        <v>201</v>
      </c>
      <c r="B1429" s="19">
        <f>MATCH(INDEX('913:913'!$D$6:$D$1205,B820),'913:913'!$B$6:$B$1205,0)</f>
        <v>0</v>
      </c>
      <c r="C1429" s="10"/>
    </row>
    <row r="1430" spans="1:3">
      <c r="A1430" s="21">
        <v>202</v>
      </c>
      <c r="B1430" s="19">
        <f>MATCH(INDEX('913:913'!$D$6:$D$1205,B821),'913:913'!$B$6:$B$1205,0)</f>
        <v>0</v>
      </c>
      <c r="C1430" s="10"/>
    </row>
    <row r="1431" spans="1:3">
      <c r="A1431" s="21">
        <v>203</v>
      </c>
      <c r="B1431" s="19">
        <f>MATCH(INDEX('913:913'!$D$6:$D$1205,B822),'913:913'!$B$6:$B$1205,0)</f>
        <v>0</v>
      </c>
      <c r="C1431" s="10"/>
    </row>
    <row r="1432" spans="1:3">
      <c r="A1432" s="21">
        <v>204</v>
      </c>
      <c r="B1432" s="19">
        <f>MATCH(INDEX('913:913'!$D$6:$D$1205,B823),'913:913'!$B$6:$B$1205,0)</f>
        <v>0</v>
      </c>
      <c r="C1432" s="10"/>
    </row>
    <row r="1433" spans="1:3">
      <c r="A1433" s="21">
        <v>205</v>
      </c>
      <c r="B1433" s="19">
        <f>MATCH(INDEX('913:913'!$D$6:$D$1205,B824),'913:913'!$B$6:$B$1205,0)</f>
        <v>0</v>
      </c>
      <c r="C1433" s="10"/>
    </row>
    <row r="1434" spans="1:3">
      <c r="A1434" s="21">
        <v>206</v>
      </c>
      <c r="B1434" s="19">
        <f>MATCH(INDEX('913:913'!$D$6:$D$1205,B825),'913:913'!$B$6:$B$1205,0)</f>
        <v>0</v>
      </c>
      <c r="C1434" s="10"/>
    </row>
    <row r="1435" spans="1:3">
      <c r="A1435" s="21">
        <v>207</v>
      </c>
      <c r="B1435" s="19">
        <f>MATCH(INDEX('913:913'!$D$6:$D$1205,B826),'913:913'!$B$6:$B$1205,0)</f>
        <v>0</v>
      </c>
      <c r="C1435" s="10"/>
    </row>
    <row r="1436" spans="1:3">
      <c r="A1436" s="21">
        <v>208</v>
      </c>
      <c r="B1436" s="19">
        <f>MATCH(INDEX('913:913'!$D$6:$D$1205,B827),'913:913'!$B$6:$B$1205,0)</f>
        <v>0</v>
      </c>
      <c r="C1436" s="10"/>
    </row>
    <row r="1437" spans="1:3">
      <c r="A1437" s="21">
        <v>209</v>
      </c>
      <c r="B1437" s="19">
        <f>MATCH(INDEX('913:913'!$D$6:$D$1205,B828),'913:913'!$B$6:$B$1205,0)</f>
        <v>0</v>
      </c>
      <c r="C1437" s="10"/>
    </row>
    <row r="1438" spans="1:3">
      <c r="A1438" s="21">
        <v>210</v>
      </c>
      <c r="B1438" s="19">
        <f>MATCH(INDEX('913:913'!$D$6:$D$1205,B829),'913:913'!$B$6:$B$1205,0)</f>
        <v>0</v>
      </c>
      <c r="C1438" s="10"/>
    </row>
    <row r="1439" spans="1:3">
      <c r="A1439" s="21">
        <v>211</v>
      </c>
      <c r="B1439" s="19">
        <f>MATCH(INDEX('913:913'!$D$6:$D$1205,B830),'913:913'!$B$6:$B$1205,0)</f>
        <v>0</v>
      </c>
      <c r="C1439" s="10"/>
    </row>
    <row r="1440" spans="1:3">
      <c r="A1440" s="21">
        <v>212</v>
      </c>
      <c r="B1440" s="19">
        <f>MATCH(INDEX('913:913'!$D$6:$D$1205,B831),'913:913'!$B$6:$B$1205,0)</f>
        <v>0</v>
      </c>
      <c r="C1440" s="10"/>
    </row>
    <row r="1441" spans="1:3">
      <c r="A1441" s="21">
        <v>213</v>
      </c>
      <c r="B1441" s="19">
        <f>MATCH(INDEX('913:913'!$D$6:$D$1205,B832),'913:913'!$B$6:$B$1205,0)</f>
        <v>0</v>
      </c>
      <c r="C1441" s="10"/>
    </row>
    <row r="1442" spans="1:3">
      <c r="A1442" s="21">
        <v>214</v>
      </c>
      <c r="B1442" s="19">
        <f>MATCH(INDEX('913:913'!$D$6:$D$1205,B833),'913:913'!$B$6:$B$1205,0)</f>
        <v>0</v>
      </c>
      <c r="C1442" s="10"/>
    </row>
    <row r="1443" spans="1:3">
      <c r="A1443" s="21">
        <v>215</v>
      </c>
      <c r="B1443" s="19">
        <f>MATCH(INDEX('913:913'!$D$6:$D$1205,B834),'913:913'!$B$6:$B$1205,0)</f>
        <v>0</v>
      </c>
      <c r="C1443" s="10"/>
    </row>
    <row r="1444" spans="1:3">
      <c r="A1444" s="21">
        <v>216</v>
      </c>
      <c r="B1444" s="19">
        <f>MATCH(INDEX('913:913'!$D$6:$D$1205,B835),'913:913'!$B$6:$B$1205,0)</f>
        <v>0</v>
      </c>
      <c r="C1444" s="10"/>
    </row>
    <row r="1445" spans="1:3">
      <c r="A1445" s="21">
        <v>217</v>
      </c>
      <c r="B1445" s="19">
        <f>MATCH(INDEX('913:913'!$D$6:$D$1205,B836),'913:913'!$B$6:$B$1205,0)</f>
        <v>0</v>
      </c>
      <c r="C1445" s="10"/>
    </row>
    <row r="1446" spans="1:3">
      <c r="A1446" s="21">
        <v>218</v>
      </c>
      <c r="B1446" s="19">
        <f>MATCH(INDEX('913:913'!$D$6:$D$1205,B837),'913:913'!$B$6:$B$1205,0)</f>
        <v>0</v>
      </c>
      <c r="C1446" s="10"/>
    </row>
    <row r="1447" spans="1:3">
      <c r="A1447" s="21">
        <v>219</v>
      </c>
      <c r="B1447" s="19">
        <f>MATCH(INDEX('913:913'!$D$6:$D$1205,B838),'913:913'!$B$6:$B$1205,0)</f>
        <v>0</v>
      </c>
      <c r="C1447" s="10"/>
    </row>
    <row r="1448" spans="1:3">
      <c r="A1448" s="21">
        <v>220</v>
      </c>
      <c r="B1448" s="19">
        <f>MATCH(INDEX('913:913'!$D$6:$D$1205,B839),'913:913'!$B$6:$B$1205,0)</f>
        <v>0</v>
      </c>
      <c r="C1448" s="10"/>
    </row>
    <row r="1449" spans="1:3">
      <c r="A1449" s="21">
        <v>221</v>
      </c>
      <c r="B1449" s="19">
        <f>MATCH(INDEX('913:913'!$D$6:$D$1205,B840),'913:913'!$B$6:$B$1205,0)</f>
        <v>0</v>
      </c>
      <c r="C1449" s="10"/>
    </row>
    <row r="1450" spans="1:3">
      <c r="A1450" s="21">
        <v>222</v>
      </c>
      <c r="B1450" s="19">
        <f>MATCH(INDEX('913:913'!$D$6:$D$1205,B841),'913:913'!$B$6:$B$1205,0)</f>
        <v>0</v>
      </c>
      <c r="C1450" s="10"/>
    </row>
    <row r="1451" spans="1:3">
      <c r="A1451" s="21">
        <v>223</v>
      </c>
      <c r="B1451" s="19">
        <f>MATCH(INDEX('913:913'!$D$6:$D$1205,B842),'913:913'!$B$6:$B$1205,0)</f>
        <v>0</v>
      </c>
      <c r="C1451" s="10"/>
    </row>
    <row r="1452" spans="1:3">
      <c r="A1452" s="21">
        <v>224</v>
      </c>
      <c r="B1452" s="19">
        <f>MATCH(INDEX('913:913'!$D$6:$D$1205,B843),'913:913'!$B$6:$B$1205,0)</f>
        <v>0</v>
      </c>
      <c r="C1452" s="10"/>
    </row>
    <row r="1453" spans="1:3">
      <c r="A1453" s="21">
        <v>225</v>
      </c>
      <c r="B1453" s="19">
        <f>MATCH(INDEX('913:913'!$D$6:$D$1205,B844),'913:913'!$B$6:$B$1205,0)</f>
        <v>0</v>
      </c>
      <c r="C1453" s="10"/>
    </row>
    <row r="1454" spans="1:3">
      <c r="A1454" s="21">
        <v>226</v>
      </c>
      <c r="B1454" s="19">
        <f>MATCH(INDEX('913:913'!$D$6:$D$1205,B845),'913:913'!$B$6:$B$1205,0)</f>
        <v>0</v>
      </c>
      <c r="C1454" s="10"/>
    </row>
    <row r="1455" spans="1:3">
      <c r="A1455" s="21">
        <v>227</v>
      </c>
      <c r="B1455" s="19">
        <f>MATCH(INDEX('913:913'!$D$6:$D$1205,B846),'913:913'!$B$6:$B$1205,0)</f>
        <v>0</v>
      </c>
      <c r="C1455" s="10"/>
    </row>
    <row r="1456" spans="1:3">
      <c r="A1456" s="21">
        <v>228</v>
      </c>
      <c r="B1456" s="19">
        <f>MATCH(INDEX('913:913'!$D$6:$D$1205,B847),'913:913'!$B$6:$B$1205,0)</f>
        <v>0</v>
      </c>
      <c r="C1456" s="10"/>
    </row>
    <row r="1457" spans="1:3">
      <c r="A1457" s="21">
        <v>229</v>
      </c>
      <c r="B1457" s="19">
        <f>MATCH(INDEX('913:913'!$D$6:$D$1205,B848),'913:913'!$B$6:$B$1205,0)</f>
        <v>0</v>
      </c>
      <c r="C1457" s="10"/>
    </row>
    <row r="1458" spans="1:3">
      <c r="A1458" s="21">
        <v>230</v>
      </c>
      <c r="B1458" s="19">
        <f>MATCH(INDEX('913:913'!$D$6:$D$1205,B849),'913:913'!$B$6:$B$1205,0)</f>
        <v>0</v>
      </c>
      <c r="C1458" s="10"/>
    </row>
    <row r="1459" spans="1:3">
      <c r="A1459" s="21">
        <v>231</v>
      </c>
      <c r="B1459" s="19">
        <f>MATCH(INDEX('913:913'!$D$6:$D$1205,B850),'913:913'!$B$6:$B$1205,0)</f>
        <v>0</v>
      </c>
      <c r="C1459" s="10"/>
    </row>
    <row r="1460" spans="1:3">
      <c r="A1460" s="21">
        <v>232</v>
      </c>
      <c r="B1460" s="19">
        <f>MATCH(INDEX('913:913'!$D$6:$D$1205,B851),'913:913'!$B$6:$B$1205,0)</f>
        <v>0</v>
      </c>
      <c r="C1460" s="10"/>
    </row>
    <row r="1461" spans="1:3">
      <c r="A1461" s="21">
        <v>233</v>
      </c>
      <c r="B1461" s="19">
        <f>MATCH(INDEX('913:913'!$D$6:$D$1205,B852),'913:913'!$B$6:$B$1205,0)</f>
        <v>0</v>
      </c>
      <c r="C1461" s="10"/>
    </row>
    <row r="1462" spans="1:3">
      <c r="A1462" s="21">
        <v>234</v>
      </c>
      <c r="B1462" s="19">
        <f>MATCH(INDEX('913:913'!$D$6:$D$1205,B853),'913:913'!$B$6:$B$1205,0)</f>
        <v>0</v>
      </c>
      <c r="C1462" s="10"/>
    </row>
    <row r="1463" spans="1:3">
      <c r="A1463" s="21">
        <v>235</v>
      </c>
      <c r="B1463" s="19">
        <f>MATCH(INDEX('913:913'!$D$6:$D$1205,B854),'913:913'!$B$6:$B$1205,0)</f>
        <v>0</v>
      </c>
      <c r="C1463" s="10"/>
    </row>
    <row r="1464" spans="1:3">
      <c r="A1464" s="21">
        <v>236</v>
      </c>
      <c r="B1464" s="19">
        <f>MATCH(INDEX('913:913'!$D$6:$D$1205,B855),'913:913'!$B$6:$B$1205,0)</f>
        <v>0</v>
      </c>
      <c r="C1464" s="10"/>
    </row>
    <row r="1465" spans="1:3">
      <c r="A1465" s="21">
        <v>237</v>
      </c>
      <c r="B1465" s="19">
        <f>MATCH(INDEX('913:913'!$D$6:$D$1205,B856),'913:913'!$B$6:$B$1205,0)</f>
        <v>0</v>
      </c>
      <c r="C1465" s="10"/>
    </row>
    <row r="1466" spans="1:3">
      <c r="A1466" s="21">
        <v>238</v>
      </c>
      <c r="B1466" s="19">
        <f>MATCH(INDEX('913:913'!$D$6:$D$1205,B857),'913:913'!$B$6:$B$1205,0)</f>
        <v>0</v>
      </c>
      <c r="C1466" s="10"/>
    </row>
    <row r="1467" spans="1:3">
      <c r="A1467" s="21">
        <v>239</v>
      </c>
      <c r="B1467" s="19">
        <f>MATCH(INDEX('913:913'!$D$6:$D$1205,B858),'913:913'!$B$6:$B$1205,0)</f>
        <v>0</v>
      </c>
      <c r="C1467" s="10"/>
    </row>
    <row r="1468" spans="1:3">
      <c r="A1468" s="21">
        <v>240</v>
      </c>
      <c r="B1468" s="19">
        <f>MATCH(INDEX('913:913'!$D$6:$D$1205,B859),'913:913'!$B$6:$B$1205,0)</f>
        <v>0</v>
      </c>
      <c r="C1468" s="10"/>
    </row>
    <row r="1469" spans="1:3">
      <c r="A1469" s="21">
        <v>241</v>
      </c>
      <c r="B1469" s="19">
        <f>MATCH(INDEX('913:913'!$D$6:$D$1205,B860),'913:913'!$B$6:$B$1205,0)</f>
        <v>0</v>
      </c>
      <c r="C1469" s="10"/>
    </row>
    <row r="1470" spans="1:3">
      <c r="A1470" s="21">
        <v>242</v>
      </c>
      <c r="B1470" s="19">
        <f>MATCH(INDEX('913:913'!$D$6:$D$1205,B861),'913:913'!$B$6:$B$1205,0)</f>
        <v>0</v>
      </c>
      <c r="C1470" s="10"/>
    </row>
    <row r="1471" spans="1:3">
      <c r="A1471" s="21">
        <v>243</v>
      </c>
      <c r="B1471" s="19">
        <f>MATCH(INDEX('913:913'!$D$6:$D$1205,B862),'913:913'!$B$6:$B$1205,0)</f>
        <v>0</v>
      </c>
      <c r="C1471" s="10"/>
    </row>
    <row r="1472" spans="1:3">
      <c r="A1472" s="21">
        <v>244</v>
      </c>
      <c r="B1472" s="19">
        <f>MATCH(INDEX('913:913'!$D$6:$D$1205,B863),'913:913'!$B$6:$B$1205,0)</f>
        <v>0</v>
      </c>
      <c r="C1472" s="10"/>
    </row>
    <row r="1473" spans="1:3">
      <c r="A1473" s="21">
        <v>245</v>
      </c>
      <c r="B1473" s="19">
        <f>MATCH(INDEX('913:913'!$D$6:$D$1205,B864),'913:913'!$B$6:$B$1205,0)</f>
        <v>0</v>
      </c>
      <c r="C1473" s="10"/>
    </row>
    <row r="1474" spans="1:3">
      <c r="A1474" s="21">
        <v>246</v>
      </c>
      <c r="B1474" s="19">
        <f>MATCH(INDEX('913:913'!$D$6:$D$1205,B865),'913:913'!$B$6:$B$1205,0)</f>
        <v>0</v>
      </c>
      <c r="C1474" s="10"/>
    </row>
    <row r="1475" spans="1:3">
      <c r="A1475" s="21">
        <v>247</v>
      </c>
      <c r="B1475" s="19">
        <f>MATCH(INDEX('913:913'!$D$6:$D$1205,B866),'913:913'!$B$6:$B$1205,0)</f>
        <v>0</v>
      </c>
      <c r="C1475" s="10"/>
    </row>
    <row r="1476" spans="1:3">
      <c r="A1476" s="21">
        <v>248</v>
      </c>
      <c r="B1476" s="19">
        <f>MATCH(INDEX('913:913'!$D$6:$D$1205,B867),'913:913'!$B$6:$B$1205,0)</f>
        <v>0</v>
      </c>
      <c r="C1476" s="10"/>
    </row>
    <row r="1477" spans="1:3">
      <c r="A1477" s="21">
        <v>249</v>
      </c>
      <c r="B1477" s="19">
        <f>MATCH(INDEX('913:913'!$D$6:$D$1205,B868),'913:913'!$B$6:$B$1205,0)</f>
        <v>0</v>
      </c>
      <c r="C1477" s="10"/>
    </row>
    <row r="1478" spans="1:3">
      <c r="A1478" s="21">
        <v>250</v>
      </c>
      <c r="B1478" s="19">
        <f>MATCH(INDEX('913:913'!$D$6:$D$1205,B869),'913:913'!$B$6:$B$1205,0)</f>
        <v>0</v>
      </c>
      <c r="C1478" s="10"/>
    </row>
    <row r="1479" spans="1:3">
      <c r="A1479" s="21">
        <v>251</v>
      </c>
      <c r="B1479" s="19">
        <f>MATCH(INDEX('913:913'!$D$6:$D$1205,B870),'913:913'!$B$6:$B$1205,0)</f>
        <v>0</v>
      </c>
      <c r="C1479" s="10"/>
    </row>
    <row r="1480" spans="1:3">
      <c r="A1480" s="21">
        <v>252</v>
      </c>
      <c r="B1480" s="19">
        <f>MATCH(INDEX('913:913'!$D$6:$D$1205,B871),'913:913'!$B$6:$B$1205,0)</f>
        <v>0</v>
      </c>
      <c r="C1480" s="10"/>
    </row>
    <row r="1481" spans="1:3">
      <c r="A1481" s="21">
        <v>253</v>
      </c>
      <c r="B1481" s="19">
        <f>MATCH(INDEX('913:913'!$D$6:$D$1205,B872),'913:913'!$B$6:$B$1205,0)</f>
        <v>0</v>
      </c>
      <c r="C1481" s="10"/>
    </row>
    <row r="1482" spans="1:3">
      <c r="A1482" s="21">
        <v>254</v>
      </c>
      <c r="B1482" s="19">
        <f>MATCH(INDEX('913:913'!$D$6:$D$1205,B873),'913:913'!$B$6:$B$1205,0)</f>
        <v>0</v>
      </c>
      <c r="C1482" s="10"/>
    </row>
    <row r="1483" spans="1:3">
      <c r="A1483" s="21">
        <v>255</v>
      </c>
      <c r="B1483" s="19">
        <f>MATCH(INDEX('913:913'!$D$6:$D$1205,B874),'913:913'!$B$6:$B$1205,0)</f>
        <v>0</v>
      </c>
      <c r="C1483" s="10"/>
    </row>
    <row r="1484" spans="1:3">
      <c r="A1484" s="21">
        <v>256</v>
      </c>
      <c r="B1484" s="19">
        <f>MATCH(INDEX('913:913'!$D$6:$D$1205,B875),'913:913'!$B$6:$B$1205,0)</f>
        <v>0</v>
      </c>
      <c r="C1484" s="10"/>
    </row>
    <row r="1485" spans="1:3">
      <c r="A1485" s="21">
        <v>257</v>
      </c>
      <c r="B1485" s="19">
        <f>MATCH(INDEX('913:913'!$D$6:$D$1205,B876),'913:913'!$B$6:$B$1205,0)</f>
        <v>0</v>
      </c>
      <c r="C1485" s="10"/>
    </row>
    <row r="1486" spans="1:3">
      <c r="A1486" s="21">
        <v>258</v>
      </c>
      <c r="B1486" s="19">
        <f>MATCH(INDEX('913:913'!$D$6:$D$1205,B877),'913:913'!$B$6:$B$1205,0)</f>
        <v>0</v>
      </c>
      <c r="C1486" s="10"/>
    </row>
    <row r="1487" spans="1:3">
      <c r="A1487" s="21">
        <v>259</v>
      </c>
      <c r="B1487" s="19">
        <f>MATCH(INDEX('913:913'!$D$6:$D$1205,B878),'913:913'!$B$6:$B$1205,0)</f>
        <v>0</v>
      </c>
      <c r="C1487" s="10"/>
    </row>
    <row r="1488" spans="1:3">
      <c r="A1488" s="21">
        <v>260</v>
      </c>
      <c r="B1488" s="19">
        <f>MATCH(INDEX('913:913'!$D$6:$D$1205,B879),'913:913'!$B$6:$B$1205,0)</f>
        <v>0</v>
      </c>
      <c r="C1488" s="10"/>
    </row>
    <row r="1489" spans="1:3">
      <c r="A1489" s="21">
        <v>261</v>
      </c>
      <c r="B1489" s="19">
        <f>MATCH(INDEX('913:913'!$D$6:$D$1205,B880),'913:913'!$B$6:$B$1205,0)</f>
        <v>0</v>
      </c>
      <c r="C1489" s="10"/>
    </row>
    <row r="1490" spans="1:3">
      <c r="A1490" s="21">
        <v>262</v>
      </c>
      <c r="B1490" s="19">
        <f>MATCH(INDEX('913:913'!$D$6:$D$1205,B881),'913:913'!$B$6:$B$1205,0)</f>
        <v>0</v>
      </c>
      <c r="C1490" s="10"/>
    </row>
    <row r="1491" spans="1:3">
      <c r="A1491" s="21">
        <v>263</v>
      </c>
      <c r="B1491" s="19">
        <f>MATCH(INDEX('913:913'!$D$6:$D$1205,B882),'913:913'!$B$6:$B$1205,0)</f>
        <v>0</v>
      </c>
      <c r="C1491" s="10"/>
    </row>
    <row r="1492" spans="1:3">
      <c r="A1492" s="21">
        <v>264</v>
      </c>
      <c r="B1492" s="19">
        <f>MATCH(INDEX('913:913'!$D$6:$D$1205,B883),'913:913'!$B$6:$B$1205,0)</f>
        <v>0</v>
      </c>
      <c r="C1492" s="10"/>
    </row>
    <row r="1493" spans="1:3">
      <c r="A1493" s="21">
        <v>265</v>
      </c>
      <c r="B1493" s="19">
        <f>MATCH(INDEX('913:913'!$D$6:$D$1205,B884),'913:913'!$B$6:$B$1205,0)</f>
        <v>0</v>
      </c>
      <c r="C1493" s="10"/>
    </row>
    <row r="1494" spans="1:3">
      <c r="A1494" s="21">
        <v>266</v>
      </c>
      <c r="B1494" s="19">
        <f>MATCH(INDEX('913:913'!$D$6:$D$1205,B885),'913:913'!$B$6:$B$1205,0)</f>
        <v>0</v>
      </c>
      <c r="C1494" s="10"/>
    </row>
    <row r="1495" spans="1:3">
      <c r="A1495" s="21">
        <v>267</v>
      </c>
      <c r="B1495" s="19">
        <f>MATCH(INDEX('913:913'!$D$6:$D$1205,B886),'913:913'!$B$6:$B$1205,0)</f>
        <v>0</v>
      </c>
      <c r="C1495" s="10"/>
    </row>
    <row r="1496" spans="1:3">
      <c r="A1496" s="21">
        <v>268</v>
      </c>
      <c r="B1496" s="19">
        <f>MATCH(INDEX('913:913'!$D$6:$D$1205,B887),'913:913'!$B$6:$B$1205,0)</f>
        <v>0</v>
      </c>
      <c r="C1496" s="10"/>
    </row>
    <row r="1497" spans="1:3">
      <c r="A1497" s="21">
        <v>269</v>
      </c>
      <c r="B1497" s="19">
        <f>MATCH(INDEX('913:913'!$D$6:$D$1205,B888),'913:913'!$B$6:$B$1205,0)</f>
        <v>0</v>
      </c>
      <c r="C1497" s="10"/>
    </row>
    <row r="1498" spans="1:3">
      <c r="A1498" s="21">
        <v>270</v>
      </c>
      <c r="B1498" s="19">
        <f>MATCH(INDEX('913:913'!$D$6:$D$1205,B889),'913:913'!$B$6:$B$1205,0)</f>
        <v>0</v>
      </c>
      <c r="C1498" s="10"/>
    </row>
    <row r="1499" spans="1:3">
      <c r="A1499" s="21">
        <v>271</v>
      </c>
      <c r="B1499" s="19">
        <f>MATCH(INDEX('913:913'!$D$6:$D$1205,B890),'913:913'!$B$6:$B$1205,0)</f>
        <v>0</v>
      </c>
      <c r="C1499" s="10"/>
    </row>
    <row r="1500" spans="1:3">
      <c r="A1500" s="21">
        <v>272</v>
      </c>
      <c r="B1500" s="19">
        <f>MATCH(INDEX('913:913'!$D$6:$D$1205,B891),'913:913'!$B$6:$B$1205,0)</f>
        <v>0</v>
      </c>
      <c r="C1500" s="10"/>
    </row>
    <row r="1501" spans="1:3">
      <c r="A1501" s="21">
        <v>273</v>
      </c>
      <c r="B1501" s="19">
        <f>MATCH(INDEX('913:913'!$D$6:$D$1205,B892),'913:913'!$B$6:$B$1205,0)</f>
        <v>0</v>
      </c>
      <c r="C1501" s="10"/>
    </row>
    <row r="1502" spans="1:3">
      <c r="A1502" s="21">
        <v>274</v>
      </c>
      <c r="B1502" s="19">
        <f>MATCH(INDEX('913:913'!$D$6:$D$1205,B893),'913:913'!$B$6:$B$1205,0)</f>
        <v>0</v>
      </c>
      <c r="C1502" s="10"/>
    </row>
    <row r="1503" spans="1:3">
      <c r="A1503" s="21">
        <v>275</v>
      </c>
      <c r="B1503" s="19">
        <f>MATCH(INDEX('913:913'!$D$6:$D$1205,B894),'913:913'!$B$6:$B$1205,0)</f>
        <v>0</v>
      </c>
      <c r="C1503" s="10"/>
    </row>
    <row r="1504" spans="1:3">
      <c r="A1504" s="21">
        <v>276</v>
      </c>
      <c r="B1504" s="19">
        <f>MATCH(INDEX('913:913'!$D$6:$D$1205,B895),'913:913'!$B$6:$B$1205,0)</f>
        <v>0</v>
      </c>
      <c r="C1504" s="10"/>
    </row>
    <row r="1505" spans="1:3">
      <c r="A1505" s="21">
        <v>277</v>
      </c>
      <c r="B1505" s="19">
        <f>MATCH(INDEX('913:913'!$D$6:$D$1205,B896),'913:913'!$B$6:$B$1205,0)</f>
        <v>0</v>
      </c>
      <c r="C1505" s="10"/>
    </row>
    <row r="1506" spans="1:3">
      <c r="A1506" s="21">
        <v>278</v>
      </c>
      <c r="B1506" s="19">
        <f>MATCH(INDEX('913:913'!$D$6:$D$1205,B897),'913:913'!$B$6:$B$1205,0)</f>
        <v>0</v>
      </c>
      <c r="C1506" s="10"/>
    </row>
    <row r="1507" spans="1:3">
      <c r="A1507" s="21">
        <v>279</v>
      </c>
      <c r="B1507" s="19">
        <f>MATCH(INDEX('913:913'!$D$6:$D$1205,B898),'913:913'!$B$6:$B$1205,0)</f>
        <v>0</v>
      </c>
      <c r="C1507" s="10"/>
    </row>
    <row r="1508" spans="1:3">
      <c r="A1508" s="21">
        <v>280</v>
      </c>
      <c r="B1508" s="19">
        <f>MATCH(INDEX('913:913'!$D$6:$D$1205,B899),'913:913'!$B$6:$B$1205,0)</f>
        <v>0</v>
      </c>
      <c r="C1508" s="10"/>
    </row>
    <row r="1509" spans="1:3">
      <c r="A1509" s="21">
        <v>281</v>
      </c>
      <c r="B1509" s="19">
        <f>MATCH(INDEX('913:913'!$D$6:$D$1205,B900),'913:913'!$B$6:$B$1205,0)</f>
        <v>0</v>
      </c>
      <c r="C1509" s="10"/>
    </row>
    <row r="1510" spans="1:3">
      <c r="A1510" s="21">
        <v>282</v>
      </c>
      <c r="B1510" s="19">
        <f>MATCH(INDEX('913:913'!$D$6:$D$1205,B901),'913:913'!$B$6:$B$1205,0)</f>
        <v>0</v>
      </c>
      <c r="C1510" s="10"/>
    </row>
    <row r="1511" spans="1:3">
      <c r="A1511" s="21">
        <v>283</v>
      </c>
      <c r="B1511" s="19">
        <f>MATCH(INDEX('913:913'!$D$6:$D$1205,B902),'913:913'!$B$6:$B$1205,0)</f>
        <v>0</v>
      </c>
      <c r="C1511" s="10"/>
    </row>
    <row r="1512" spans="1:3">
      <c r="A1512" s="21">
        <v>284</v>
      </c>
      <c r="B1512" s="19">
        <f>MATCH(INDEX('913:913'!$D$6:$D$1205,B903),'913:913'!$B$6:$B$1205,0)</f>
        <v>0</v>
      </c>
      <c r="C1512" s="10"/>
    </row>
    <row r="1513" spans="1:3">
      <c r="A1513" s="21">
        <v>285</v>
      </c>
      <c r="B1513" s="19">
        <f>MATCH(INDEX('913:913'!$D$6:$D$1205,B904),'913:913'!$B$6:$B$1205,0)</f>
        <v>0</v>
      </c>
      <c r="C1513" s="10"/>
    </row>
    <row r="1514" spans="1:3">
      <c r="A1514" s="21">
        <v>286</v>
      </c>
      <c r="B1514" s="19">
        <f>MATCH(INDEX('913:913'!$D$6:$D$1205,B905),'913:913'!$B$6:$B$1205,0)</f>
        <v>0</v>
      </c>
      <c r="C1514" s="10"/>
    </row>
    <row r="1515" spans="1:3">
      <c r="A1515" s="21">
        <v>287</v>
      </c>
      <c r="B1515" s="19">
        <f>MATCH(INDEX('913:913'!$D$6:$D$1205,B906),'913:913'!$B$6:$B$1205,0)</f>
        <v>0</v>
      </c>
      <c r="C1515" s="10"/>
    </row>
    <row r="1516" spans="1:3">
      <c r="A1516" s="21">
        <v>288</v>
      </c>
      <c r="B1516" s="19">
        <f>MATCH(INDEX('913:913'!$D$6:$D$1205,B907),'913:913'!$B$6:$B$1205,0)</f>
        <v>0</v>
      </c>
      <c r="C1516" s="10"/>
    </row>
    <row r="1517" spans="1:3">
      <c r="A1517" s="21">
        <v>289</v>
      </c>
      <c r="B1517" s="19">
        <f>MATCH(INDEX('913:913'!$D$6:$D$1205,B908),'913:913'!$B$6:$B$1205,0)</f>
        <v>0</v>
      </c>
      <c r="C1517" s="10"/>
    </row>
    <row r="1518" spans="1:3">
      <c r="A1518" s="21">
        <v>290</v>
      </c>
      <c r="B1518" s="19">
        <f>MATCH(INDEX('913:913'!$D$6:$D$1205,B909),'913:913'!$B$6:$B$1205,0)</f>
        <v>0</v>
      </c>
      <c r="C1518" s="10"/>
    </row>
    <row r="1519" spans="1:3">
      <c r="A1519" s="21">
        <v>291</v>
      </c>
      <c r="B1519" s="19">
        <f>MATCH(INDEX('913:913'!$D$6:$D$1205,B910),'913:913'!$B$6:$B$1205,0)</f>
        <v>0</v>
      </c>
      <c r="C1519" s="10"/>
    </row>
    <row r="1520" spans="1:3">
      <c r="A1520" s="21">
        <v>292</v>
      </c>
      <c r="B1520" s="19">
        <f>MATCH(INDEX('913:913'!$D$6:$D$1205,B911),'913:913'!$B$6:$B$1205,0)</f>
        <v>0</v>
      </c>
      <c r="C1520" s="10"/>
    </row>
    <row r="1521" spans="1:3">
      <c r="A1521" s="21">
        <v>293</v>
      </c>
      <c r="B1521" s="19">
        <f>MATCH(INDEX('913:913'!$D$6:$D$1205,B912),'913:913'!$B$6:$B$1205,0)</f>
        <v>0</v>
      </c>
      <c r="C1521" s="10"/>
    </row>
    <row r="1522" spans="1:3">
      <c r="A1522" s="21">
        <v>294</v>
      </c>
      <c r="B1522" s="19">
        <f>MATCH(INDEX('913:913'!$D$6:$D$1205,B913),'913:913'!$B$6:$B$1205,0)</f>
        <v>0</v>
      </c>
      <c r="C1522" s="10"/>
    </row>
    <row r="1523" spans="1:3">
      <c r="A1523" s="21">
        <v>295</v>
      </c>
      <c r="B1523" s="19">
        <f>MATCH(INDEX('913:913'!$D$6:$D$1205,B914),'913:913'!$B$6:$B$1205,0)</f>
        <v>0</v>
      </c>
      <c r="C1523" s="10"/>
    </row>
    <row r="1524" spans="1:3">
      <c r="A1524" s="21">
        <v>296</v>
      </c>
      <c r="B1524" s="19">
        <f>MATCH(INDEX('913:913'!$D$6:$D$1205,B915),'913:913'!$B$6:$B$1205,0)</f>
        <v>0</v>
      </c>
      <c r="C1524" s="10"/>
    </row>
    <row r="1525" spans="1:3">
      <c r="A1525" s="21">
        <v>297</v>
      </c>
      <c r="B1525" s="19">
        <f>MATCH(INDEX('913:913'!$D$6:$D$1205,B916),'913:913'!$B$6:$B$1205,0)</f>
        <v>0</v>
      </c>
      <c r="C1525" s="10"/>
    </row>
    <row r="1526" spans="1:3">
      <c r="A1526" s="21">
        <v>298</v>
      </c>
      <c r="B1526" s="19">
        <f>MATCH(INDEX('913:913'!$D$6:$D$1205,B917),'913:913'!$B$6:$B$1205,0)</f>
        <v>0</v>
      </c>
      <c r="C1526" s="10"/>
    </row>
    <row r="1527" spans="1:3">
      <c r="A1527" s="21">
        <v>299</v>
      </c>
      <c r="B1527" s="19">
        <f>MATCH(INDEX('913:913'!$D$6:$D$1205,B918),'913:913'!$B$6:$B$1205,0)</f>
        <v>0</v>
      </c>
      <c r="C1527" s="10"/>
    </row>
    <row r="1528" spans="1:3">
      <c r="A1528" s="21">
        <v>300</v>
      </c>
      <c r="B1528" s="19">
        <f>MATCH(INDEX('913:913'!$D$6:$D$1205,B919),'913:913'!$B$6:$B$1205,0)</f>
        <v>0</v>
      </c>
      <c r="C1528" s="10"/>
    </row>
    <row r="1529" spans="1:3">
      <c r="A1529" s="21">
        <v>301</v>
      </c>
      <c r="B1529" s="19">
        <f>MATCH(INDEX('913:913'!$D$6:$D$1205,B920),'913:913'!$B$6:$B$1205,0)</f>
        <v>0</v>
      </c>
      <c r="C1529" s="10"/>
    </row>
    <row r="1530" spans="1:3">
      <c r="A1530" s="21">
        <v>302</v>
      </c>
      <c r="B1530" s="19">
        <f>MATCH(INDEX('913:913'!$D$6:$D$1205,B921),'913:913'!$B$6:$B$1205,0)</f>
        <v>0</v>
      </c>
      <c r="C1530" s="10"/>
    </row>
    <row r="1531" spans="1:3">
      <c r="A1531" s="21">
        <v>303</v>
      </c>
      <c r="B1531" s="19">
        <f>MATCH(INDEX('913:913'!$D$6:$D$1205,B922),'913:913'!$B$6:$B$1205,0)</f>
        <v>0</v>
      </c>
      <c r="C1531" s="10"/>
    </row>
    <row r="1532" spans="1:3">
      <c r="A1532" s="21">
        <v>304</v>
      </c>
      <c r="B1532" s="19">
        <f>MATCH(INDEX('913:913'!$D$6:$D$1205,B923),'913:913'!$B$6:$B$1205,0)</f>
        <v>0</v>
      </c>
      <c r="C1532" s="10"/>
    </row>
    <row r="1533" spans="1:3">
      <c r="A1533" s="21">
        <v>305</v>
      </c>
      <c r="B1533" s="19">
        <f>MATCH(INDEX('913:913'!$D$6:$D$1205,B924),'913:913'!$B$6:$B$1205,0)</f>
        <v>0</v>
      </c>
      <c r="C1533" s="10"/>
    </row>
    <row r="1534" spans="1:3">
      <c r="A1534" s="21">
        <v>306</v>
      </c>
      <c r="B1534" s="19">
        <f>MATCH(INDEX('913:913'!$D$6:$D$1205,B925),'913:913'!$B$6:$B$1205,0)</f>
        <v>0</v>
      </c>
      <c r="C1534" s="10"/>
    </row>
    <row r="1535" spans="1:3">
      <c r="A1535" s="21">
        <v>307</v>
      </c>
      <c r="B1535" s="19">
        <f>MATCH(INDEX('913:913'!$D$6:$D$1205,B926),'913:913'!$B$6:$B$1205,0)</f>
        <v>0</v>
      </c>
      <c r="C1535" s="10"/>
    </row>
    <row r="1536" spans="1:3">
      <c r="A1536" s="21">
        <v>308</v>
      </c>
      <c r="B1536" s="19">
        <f>MATCH(INDEX('913:913'!$D$6:$D$1205,B927),'913:913'!$B$6:$B$1205,0)</f>
        <v>0</v>
      </c>
      <c r="C1536" s="10"/>
    </row>
    <row r="1537" spans="1:3">
      <c r="A1537" s="21">
        <v>309</v>
      </c>
      <c r="B1537" s="19">
        <f>MATCH(INDEX('913:913'!$D$6:$D$1205,B928),'913:913'!$B$6:$B$1205,0)</f>
        <v>0</v>
      </c>
      <c r="C1537" s="10"/>
    </row>
    <row r="1538" spans="1:3">
      <c r="A1538" s="21">
        <v>310</v>
      </c>
      <c r="B1538" s="19">
        <f>MATCH(INDEX('913:913'!$D$6:$D$1205,B929),'913:913'!$B$6:$B$1205,0)</f>
        <v>0</v>
      </c>
      <c r="C1538" s="10"/>
    </row>
    <row r="1539" spans="1:3">
      <c r="A1539" s="21">
        <v>311</v>
      </c>
      <c r="B1539" s="19">
        <f>MATCH(INDEX('913:913'!$D$6:$D$1205,B930),'913:913'!$B$6:$B$1205,0)</f>
        <v>0</v>
      </c>
      <c r="C1539" s="10"/>
    </row>
    <row r="1540" spans="1:3">
      <c r="A1540" s="21">
        <v>312</v>
      </c>
      <c r="B1540" s="19">
        <f>MATCH(INDEX('913:913'!$D$6:$D$1205,B931),'913:913'!$B$6:$B$1205,0)</f>
        <v>0</v>
      </c>
      <c r="C1540" s="10"/>
    </row>
    <row r="1541" spans="1:3">
      <c r="A1541" s="21">
        <v>313</v>
      </c>
      <c r="B1541" s="19">
        <f>MATCH(INDEX('913:913'!$D$6:$D$1205,B932),'913:913'!$B$6:$B$1205,0)</f>
        <v>0</v>
      </c>
      <c r="C1541" s="10"/>
    </row>
    <row r="1542" spans="1:3">
      <c r="A1542" s="21">
        <v>314</v>
      </c>
      <c r="B1542" s="19">
        <f>MATCH(INDEX('913:913'!$D$6:$D$1205,B933),'913:913'!$B$6:$B$1205,0)</f>
        <v>0</v>
      </c>
      <c r="C1542" s="10"/>
    </row>
    <row r="1543" spans="1:3">
      <c r="A1543" s="21">
        <v>315</v>
      </c>
      <c r="B1543" s="19">
        <f>MATCH(INDEX('913:913'!$D$6:$D$1205,B934),'913:913'!$B$6:$B$1205,0)</f>
        <v>0</v>
      </c>
      <c r="C1543" s="10"/>
    </row>
    <row r="1544" spans="1:3">
      <c r="A1544" s="21">
        <v>316</v>
      </c>
      <c r="B1544" s="19">
        <f>MATCH(INDEX('913:913'!$D$6:$D$1205,B935),'913:913'!$B$6:$B$1205,0)</f>
        <v>0</v>
      </c>
      <c r="C1544" s="10"/>
    </row>
    <row r="1545" spans="1:3">
      <c r="A1545" s="21">
        <v>317</v>
      </c>
      <c r="B1545" s="19">
        <f>MATCH(INDEX('913:913'!$D$6:$D$1205,B936),'913:913'!$B$6:$B$1205,0)</f>
        <v>0</v>
      </c>
      <c r="C1545" s="10"/>
    </row>
    <row r="1546" spans="1:3">
      <c r="A1546" s="21">
        <v>318</v>
      </c>
      <c r="B1546" s="19">
        <f>MATCH(INDEX('913:913'!$D$6:$D$1205,B937),'913:913'!$B$6:$B$1205,0)</f>
        <v>0</v>
      </c>
      <c r="C1546" s="10"/>
    </row>
    <row r="1547" spans="1:3">
      <c r="A1547" s="21">
        <v>319</v>
      </c>
      <c r="B1547" s="19">
        <f>MATCH(INDEX('913:913'!$D$6:$D$1205,B938),'913:913'!$B$6:$B$1205,0)</f>
        <v>0</v>
      </c>
      <c r="C1547" s="10"/>
    </row>
    <row r="1548" spans="1:3">
      <c r="A1548" s="21">
        <v>320</v>
      </c>
      <c r="B1548" s="19">
        <f>MATCH(INDEX('913:913'!$D$6:$D$1205,B939),'913:913'!$B$6:$B$1205,0)</f>
        <v>0</v>
      </c>
      <c r="C1548" s="10"/>
    </row>
    <row r="1549" spans="1:3">
      <c r="A1549" s="21">
        <v>321</v>
      </c>
      <c r="B1549" s="19">
        <f>MATCH(INDEX('913:913'!$D$6:$D$1205,B940),'913:913'!$B$6:$B$1205,0)</f>
        <v>0</v>
      </c>
      <c r="C1549" s="10"/>
    </row>
    <row r="1550" spans="1:3">
      <c r="A1550" s="21">
        <v>322</v>
      </c>
      <c r="B1550" s="19">
        <f>MATCH(INDEX('913:913'!$D$6:$D$1205,B941),'913:913'!$B$6:$B$1205,0)</f>
        <v>0</v>
      </c>
      <c r="C1550" s="10"/>
    </row>
    <row r="1551" spans="1:3">
      <c r="A1551" s="21">
        <v>323</v>
      </c>
      <c r="B1551" s="19">
        <f>MATCH(INDEX('913:913'!$D$6:$D$1205,B942),'913:913'!$B$6:$B$1205,0)</f>
        <v>0</v>
      </c>
      <c r="C1551" s="10"/>
    </row>
    <row r="1552" spans="1:3">
      <c r="A1552" s="21">
        <v>324</v>
      </c>
      <c r="B1552" s="19">
        <f>MATCH(INDEX('913:913'!$D$6:$D$1205,B943),'913:913'!$B$6:$B$1205,0)</f>
        <v>0</v>
      </c>
      <c r="C1552" s="10"/>
    </row>
    <row r="1553" spans="1:3">
      <c r="A1553" s="21">
        <v>325</v>
      </c>
      <c r="B1553" s="19">
        <f>MATCH(INDEX('913:913'!$D$6:$D$1205,B944),'913:913'!$B$6:$B$1205,0)</f>
        <v>0</v>
      </c>
      <c r="C1553" s="10"/>
    </row>
    <row r="1554" spans="1:3">
      <c r="A1554" s="21">
        <v>326</v>
      </c>
      <c r="B1554" s="19">
        <f>MATCH(INDEX('913:913'!$D$6:$D$1205,B945),'913:913'!$B$6:$B$1205,0)</f>
        <v>0</v>
      </c>
      <c r="C1554" s="10"/>
    </row>
    <row r="1555" spans="1:3">
      <c r="A1555" s="21">
        <v>327</v>
      </c>
      <c r="B1555" s="19">
        <f>MATCH(INDEX('913:913'!$D$6:$D$1205,B946),'913:913'!$B$6:$B$1205,0)</f>
        <v>0</v>
      </c>
      <c r="C1555" s="10"/>
    </row>
    <row r="1556" spans="1:3">
      <c r="A1556" s="21">
        <v>328</v>
      </c>
      <c r="B1556" s="19">
        <f>MATCH(INDEX('913:913'!$D$6:$D$1205,B947),'913:913'!$B$6:$B$1205,0)</f>
        <v>0</v>
      </c>
      <c r="C1556" s="10"/>
    </row>
    <row r="1557" spans="1:3">
      <c r="A1557" s="21">
        <v>329</v>
      </c>
      <c r="B1557" s="19">
        <f>MATCH(INDEX('913:913'!$D$6:$D$1205,B948),'913:913'!$B$6:$B$1205,0)</f>
        <v>0</v>
      </c>
      <c r="C1557" s="10"/>
    </row>
    <row r="1558" spans="1:3">
      <c r="A1558" s="21">
        <v>330</v>
      </c>
      <c r="B1558" s="19">
        <f>MATCH(INDEX('913:913'!$D$6:$D$1205,B949),'913:913'!$B$6:$B$1205,0)</f>
        <v>0</v>
      </c>
      <c r="C1558" s="10"/>
    </row>
    <row r="1559" spans="1:3">
      <c r="A1559" s="21">
        <v>331</v>
      </c>
      <c r="B1559" s="19">
        <f>MATCH(INDEX('913:913'!$D$6:$D$1205,B950),'913:913'!$B$6:$B$1205,0)</f>
        <v>0</v>
      </c>
      <c r="C1559" s="10"/>
    </row>
    <row r="1560" spans="1:3">
      <c r="A1560" s="21">
        <v>332</v>
      </c>
      <c r="B1560" s="19">
        <f>MATCH(INDEX('913:913'!$D$6:$D$1205,B951),'913:913'!$B$6:$B$1205,0)</f>
        <v>0</v>
      </c>
      <c r="C1560" s="10"/>
    </row>
    <row r="1561" spans="1:3">
      <c r="A1561" s="21">
        <v>333</v>
      </c>
      <c r="B1561" s="19">
        <f>MATCH(INDEX('913:913'!$D$6:$D$1205,B952),'913:913'!$B$6:$B$1205,0)</f>
        <v>0</v>
      </c>
      <c r="C1561" s="10"/>
    </row>
    <row r="1562" spans="1:3">
      <c r="A1562" s="21">
        <v>334</v>
      </c>
      <c r="B1562" s="19">
        <f>MATCH(INDEX('913:913'!$D$6:$D$1205,B953),'913:913'!$B$6:$B$1205,0)</f>
        <v>0</v>
      </c>
      <c r="C1562" s="10"/>
    </row>
    <row r="1563" spans="1:3">
      <c r="A1563" s="21">
        <v>335</v>
      </c>
      <c r="B1563" s="19">
        <f>MATCH(INDEX('913:913'!$D$6:$D$1205,B954),'913:913'!$B$6:$B$1205,0)</f>
        <v>0</v>
      </c>
      <c r="C1563" s="10"/>
    </row>
    <row r="1564" spans="1:3">
      <c r="A1564" s="21">
        <v>336</v>
      </c>
      <c r="B1564" s="19">
        <f>MATCH(INDEX('913:913'!$D$6:$D$1205,B955),'913:913'!$B$6:$B$1205,0)</f>
        <v>0</v>
      </c>
      <c r="C1564" s="10"/>
    </row>
    <row r="1565" spans="1:3">
      <c r="A1565" s="21">
        <v>337</v>
      </c>
      <c r="B1565" s="19">
        <f>MATCH(INDEX('913:913'!$D$6:$D$1205,B956),'913:913'!$B$6:$B$1205,0)</f>
        <v>0</v>
      </c>
      <c r="C1565" s="10"/>
    </row>
    <row r="1566" spans="1:3">
      <c r="A1566" s="21">
        <v>338</v>
      </c>
      <c r="B1566" s="19">
        <f>MATCH(INDEX('913:913'!$D$6:$D$1205,B957),'913:913'!$B$6:$B$1205,0)</f>
        <v>0</v>
      </c>
      <c r="C1566" s="10"/>
    </row>
    <row r="1567" spans="1:3">
      <c r="A1567" s="21">
        <v>339</v>
      </c>
      <c r="B1567" s="19">
        <f>MATCH(INDEX('913:913'!$D$6:$D$1205,B958),'913:913'!$B$6:$B$1205,0)</f>
        <v>0</v>
      </c>
      <c r="C1567" s="10"/>
    </row>
    <row r="1568" spans="1:3">
      <c r="A1568" s="21">
        <v>340</v>
      </c>
      <c r="B1568" s="19">
        <f>MATCH(INDEX('913:913'!$D$6:$D$1205,B959),'913:913'!$B$6:$B$1205,0)</f>
        <v>0</v>
      </c>
      <c r="C1568" s="10"/>
    </row>
    <row r="1569" spans="1:3">
      <c r="A1569" s="21">
        <v>341</v>
      </c>
      <c r="B1569" s="19">
        <f>MATCH(INDEX('913:913'!$D$6:$D$1205,B960),'913:913'!$B$6:$B$1205,0)</f>
        <v>0</v>
      </c>
      <c r="C1569" s="10"/>
    </row>
    <row r="1570" spans="1:3">
      <c r="A1570" s="21">
        <v>342</v>
      </c>
      <c r="B1570" s="19">
        <f>MATCH(INDEX('913:913'!$D$6:$D$1205,B961),'913:913'!$B$6:$B$1205,0)</f>
        <v>0</v>
      </c>
      <c r="C1570" s="10"/>
    </row>
    <row r="1571" spans="1:3">
      <c r="A1571" s="21">
        <v>343</v>
      </c>
      <c r="B1571" s="19">
        <f>MATCH(INDEX('913:913'!$D$6:$D$1205,B962),'913:913'!$B$6:$B$1205,0)</f>
        <v>0</v>
      </c>
      <c r="C1571" s="10"/>
    </row>
    <row r="1572" spans="1:3">
      <c r="A1572" s="21">
        <v>344</v>
      </c>
      <c r="B1572" s="19">
        <f>MATCH(INDEX('913:913'!$D$6:$D$1205,B963),'913:913'!$B$6:$B$1205,0)</f>
        <v>0</v>
      </c>
      <c r="C1572" s="10"/>
    </row>
    <row r="1573" spans="1:3">
      <c r="A1573" s="21">
        <v>345</v>
      </c>
      <c r="B1573" s="19">
        <f>MATCH(INDEX('913:913'!$D$6:$D$1205,B964),'913:913'!$B$6:$B$1205,0)</f>
        <v>0</v>
      </c>
      <c r="C1573" s="10"/>
    </row>
    <row r="1574" spans="1:3">
      <c r="A1574" s="21">
        <v>346</v>
      </c>
      <c r="B1574" s="19">
        <f>MATCH(INDEX('913:913'!$D$6:$D$1205,B965),'913:913'!$B$6:$B$1205,0)</f>
        <v>0</v>
      </c>
      <c r="C1574" s="10"/>
    </row>
    <row r="1575" spans="1:3">
      <c r="A1575" s="21">
        <v>347</v>
      </c>
      <c r="B1575" s="19">
        <f>MATCH(INDEX('913:913'!$D$6:$D$1205,B966),'913:913'!$B$6:$B$1205,0)</f>
        <v>0</v>
      </c>
      <c r="C1575" s="10"/>
    </row>
    <row r="1576" spans="1:3">
      <c r="A1576" s="21">
        <v>348</v>
      </c>
      <c r="B1576" s="19">
        <f>MATCH(INDEX('913:913'!$D$6:$D$1205,B967),'913:913'!$B$6:$B$1205,0)</f>
        <v>0</v>
      </c>
      <c r="C1576" s="10"/>
    </row>
    <row r="1577" spans="1:3">
      <c r="A1577" s="21">
        <v>349</v>
      </c>
      <c r="B1577" s="19">
        <f>MATCH(INDEX('913:913'!$D$6:$D$1205,B968),'913:913'!$B$6:$B$1205,0)</f>
        <v>0</v>
      </c>
      <c r="C1577" s="10"/>
    </row>
    <row r="1578" spans="1:3">
      <c r="A1578" s="21">
        <v>350</v>
      </c>
      <c r="B1578" s="19">
        <f>MATCH(INDEX('913:913'!$D$6:$D$1205,B969),'913:913'!$B$6:$B$1205,0)</f>
        <v>0</v>
      </c>
      <c r="C1578" s="10"/>
    </row>
    <row r="1579" spans="1:3">
      <c r="A1579" s="21">
        <v>351</v>
      </c>
      <c r="B1579" s="19">
        <f>MATCH(INDEX('913:913'!$D$6:$D$1205,B970),'913:913'!$B$6:$B$1205,0)</f>
        <v>0</v>
      </c>
      <c r="C1579" s="10"/>
    </row>
    <row r="1580" spans="1:3">
      <c r="A1580" s="21">
        <v>352</v>
      </c>
      <c r="B1580" s="19">
        <f>MATCH(INDEX('913:913'!$D$6:$D$1205,B971),'913:913'!$B$6:$B$1205,0)</f>
        <v>0</v>
      </c>
      <c r="C1580" s="10"/>
    </row>
    <row r="1581" spans="1:3">
      <c r="A1581" s="21">
        <v>353</v>
      </c>
      <c r="B1581" s="19">
        <f>MATCH(INDEX('913:913'!$D$6:$D$1205,B972),'913:913'!$B$6:$B$1205,0)</f>
        <v>0</v>
      </c>
      <c r="C1581" s="10"/>
    </row>
    <row r="1582" spans="1:3">
      <c r="A1582" s="21">
        <v>354</v>
      </c>
      <c r="B1582" s="19">
        <f>MATCH(INDEX('913:913'!$D$6:$D$1205,B973),'913:913'!$B$6:$B$1205,0)</f>
        <v>0</v>
      </c>
      <c r="C1582" s="10"/>
    </row>
    <row r="1583" spans="1:3">
      <c r="A1583" s="21">
        <v>355</v>
      </c>
      <c r="B1583" s="19">
        <f>MATCH(INDEX('913:913'!$D$6:$D$1205,B974),'913:913'!$B$6:$B$1205,0)</f>
        <v>0</v>
      </c>
      <c r="C1583" s="10"/>
    </row>
    <row r="1584" spans="1:3">
      <c r="A1584" s="21">
        <v>356</v>
      </c>
      <c r="B1584" s="19">
        <f>MATCH(INDEX('913:913'!$D$6:$D$1205,B975),'913:913'!$B$6:$B$1205,0)</f>
        <v>0</v>
      </c>
      <c r="C1584" s="10"/>
    </row>
    <row r="1585" spans="1:3">
      <c r="A1585" s="21">
        <v>357</v>
      </c>
      <c r="B1585" s="19">
        <f>MATCH(INDEX('913:913'!$D$6:$D$1205,B976),'913:913'!$B$6:$B$1205,0)</f>
        <v>0</v>
      </c>
      <c r="C1585" s="10"/>
    </row>
    <row r="1586" spans="1:3">
      <c r="A1586" s="21">
        <v>358</v>
      </c>
      <c r="B1586" s="19">
        <f>MATCH(INDEX('913:913'!$D$6:$D$1205,B977),'913:913'!$B$6:$B$1205,0)</f>
        <v>0</v>
      </c>
      <c r="C1586" s="10"/>
    </row>
    <row r="1587" spans="1:3">
      <c r="A1587" s="21">
        <v>359</v>
      </c>
      <c r="B1587" s="19">
        <f>MATCH(INDEX('913:913'!$D$6:$D$1205,B978),'913:913'!$B$6:$B$1205,0)</f>
        <v>0</v>
      </c>
      <c r="C1587" s="10"/>
    </row>
    <row r="1588" spans="1:3">
      <c r="A1588" s="21">
        <v>360</v>
      </c>
      <c r="B1588" s="19">
        <f>MATCH(INDEX('913:913'!$D$6:$D$1205,B979),'913:913'!$B$6:$B$1205,0)</f>
        <v>0</v>
      </c>
      <c r="C1588" s="10"/>
    </row>
    <row r="1589" spans="1:3">
      <c r="A1589" s="21">
        <v>361</v>
      </c>
      <c r="B1589" s="19">
        <f>MATCH(INDEX('913:913'!$D$6:$D$1205,B980),'913:913'!$B$6:$B$1205,0)</f>
        <v>0</v>
      </c>
      <c r="C1589" s="10"/>
    </row>
    <row r="1590" spans="1:3">
      <c r="A1590" s="21">
        <v>362</v>
      </c>
      <c r="B1590" s="19">
        <f>MATCH(INDEX('913:913'!$D$6:$D$1205,B981),'913:913'!$B$6:$B$1205,0)</f>
        <v>0</v>
      </c>
      <c r="C1590" s="10"/>
    </row>
    <row r="1591" spans="1:3">
      <c r="A1591" s="21">
        <v>363</v>
      </c>
      <c r="B1591" s="19">
        <f>MATCH(INDEX('913:913'!$D$6:$D$1205,B982),'913:913'!$B$6:$B$1205,0)</f>
        <v>0</v>
      </c>
      <c r="C1591" s="10"/>
    </row>
    <row r="1592" spans="1:3">
      <c r="A1592" s="21">
        <v>364</v>
      </c>
      <c r="B1592" s="19">
        <f>MATCH(INDEX('913:913'!$D$6:$D$1205,B983),'913:913'!$B$6:$B$1205,0)</f>
        <v>0</v>
      </c>
      <c r="C1592" s="10"/>
    </row>
    <row r="1593" spans="1:3">
      <c r="A1593" s="21">
        <v>365</v>
      </c>
      <c r="B1593" s="19">
        <f>MATCH(INDEX('913:913'!$D$6:$D$1205,B984),'913:913'!$B$6:$B$1205,0)</f>
        <v>0</v>
      </c>
      <c r="C1593" s="10"/>
    </row>
    <row r="1594" spans="1:3">
      <c r="A1594" s="21">
        <v>366</v>
      </c>
      <c r="B1594" s="19">
        <f>MATCH(INDEX('913:913'!$D$6:$D$1205,B985),'913:913'!$B$6:$B$1205,0)</f>
        <v>0</v>
      </c>
      <c r="C1594" s="10"/>
    </row>
    <row r="1595" spans="1:3">
      <c r="A1595" s="21">
        <v>367</v>
      </c>
      <c r="B1595" s="19">
        <f>MATCH(INDEX('913:913'!$D$6:$D$1205,B986),'913:913'!$B$6:$B$1205,0)</f>
        <v>0</v>
      </c>
      <c r="C1595" s="10"/>
    </row>
    <row r="1596" spans="1:3">
      <c r="A1596" s="21">
        <v>368</v>
      </c>
      <c r="B1596" s="19">
        <f>MATCH(INDEX('913:913'!$D$6:$D$1205,B987),'913:913'!$B$6:$B$1205,0)</f>
        <v>0</v>
      </c>
      <c r="C1596" s="10"/>
    </row>
    <row r="1597" spans="1:3">
      <c r="A1597" s="21">
        <v>369</v>
      </c>
      <c r="B1597" s="19">
        <f>MATCH(INDEX('913:913'!$D$6:$D$1205,B988),'913:913'!$B$6:$B$1205,0)</f>
        <v>0</v>
      </c>
      <c r="C1597" s="10"/>
    </row>
    <row r="1598" spans="1:3">
      <c r="A1598" s="21">
        <v>370</v>
      </c>
      <c r="B1598" s="19">
        <f>MATCH(INDEX('913:913'!$D$6:$D$1205,B989),'913:913'!$B$6:$B$1205,0)</f>
        <v>0</v>
      </c>
      <c r="C1598" s="10"/>
    </row>
    <row r="1599" spans="1:3">
      <c r="A1599" s="21">
        <v>371</v>
      </c>
      <c r="B1599" s="19">
        <f>MATCH(INDEX('913:913'!$D$6:$D$1205,B990),'913:913'!$B$6:$B$1205,0)</f>
        <v>0</v>
      </c>
      <c r="C1599" s="10"/>
    </row>
    <row r="1600" spans="1:3">
      <c r="A1600" s="21">
        <v>372</v>
      </c>
      <c r="B1600" s="19">
        <f>MATCH(INDEX('913:913'!$D$6:$D$1205,B991),'913:913'!$B$6:$B$1205,0)</f>
        <v>0</v>
      </c>
      <c r="C1600" s="10"/>
    </row>
    <row r="1601" spans="1:3">
      <c r="A1601" s="21">
        <v>373</v>
      </c>
      <c r="B1601" s="19">
        <f>MATCH(INDEX('913:913'!$D$6:$D$1205,B992),'913:913'!$B$6:$B$1205,0)</f>
        <v>0</v>
      </c>
      <c r="C1601" s="10"/>
    </row>
    <row r="1602" spans="1:3">
      <c r="A1602" s="21">
        <v>374</v>
      </c>
      <c r="B1602" s="19">
        <f>MATCH(INDEX('913:913'!$D$6:$D$1205,B993),'913:913'!$B$6:$B$1205,0)</f>
        <v>0</v>
      </c>
      <c r="C1602" s="10"/>
    </row>
    <row r="1603" spans="1:3">
      <c r="A1603" s="21">
        <v>375</v>
      </c>
      <c r="B1603" s="19">
        <f>MATCH(INDEX('913:913'!$D$6:$D$1205,B994),'913:913'!$B$6:$B$1205,0)</f>
        <v>0</v>
      </c>
      <c r="C1603" s="10"/>
    </row>
    <row r="1604" spans="1:3">
      <c r="A1604" s="21">
        <v>376</v>
      </c>
      <c r="B1604" s="19">
        <f>MATCH(INDEX('913:913'!$D$6:$D$1205,B995),'913:913'!$B$6:$B$1205,0)</f>
        <v>0</v>
      </c>
      <c r="C1604" s="10"/>
    </row>
    <row r="1605" spans="1:3">
      <c r="A1605" s="21">
        <v>377</v>
      </c>
      <c r="B1605" s="19">
        <f>MATCH(INDEX('913:913'!$D$6:$D$1205,B996),'913:913'!$B$6:$B$1205,0)</f>
        <v>0</v>
      </c>
      <c r="C1605" s="10"/>
    </row>
    <row r="1606" spans="1:3">
      <c r="A1606" s="21">
        <v>378</v>
      </c>
      <c r="B1606" s="19">
        <f>MATCH(INDEX('913:913'!$D$6:$D$1205,B997),'913:913'!$B$6:$B$1205,0)</f>
        <v>0</v>
      </c>
      <c r="C1606" s="10"/>
    </row>
    <row r="1607" spans="1:3">
      <c r="A1607" s="21">
        <v>379</v>
      </c>
      <c r="B1607" s="19">
        <f>MATCH(INDEX('913:913'!$D$6:$D$1205,B998),'913:913'!$B$6:$B$1205,0)</f>
        <v>0</v>
      </c>
      <c r="C1607" s="10"/>
    </row>
    <row r="1608" spans="1:3">
      <c r="A1608" s="21">
        <v>380</v>
      </c>
      <c r="B1608" s="19">
        <f>MATCH(INDEX('913:913'!$D$6:$D$1205,B999),'913:913'!$B$6:$B$1205,0)</f>
        <v>0</v>
      </c>
      <c r="C1608" s="10"/>
    </row>
    <row r="1609" spans="1:3">
      <c r="A1609" s="21">
        <v>381</v>
      </c>
      <c r="B1609" s="19">
        <f>MATCH(INDEX('913:913'!$D$6:$D$1205,B1000),'913:913'!$B$6:$B$1205,0)</f>
        <v>0</v>
      </c>
      <c r="C1609" s="10"/>
    </row>
    <row r="1610" spans="1:3">
      <c r="A1610" s="21">
        <v>382</v>
      </c>
      <c r="B1610" s="19">
        <f>MATCH(INDEX('913:913'!$D$6:$D$1205,B1001),'913:913'!$B$6:$B$1205,0)</f>
        <v>0</v>
      </c>
      <c r="C1610" s="10"/>
    </row>
    <row r="1611" spans="1:3">
      <c r="A1611" s="21">
        <v>383</v>
      </c>
      <c r="B1611" s="19">
        <f>MATCH(INDEX('913:913'!$D$6:$D$1205,B1002),'913:913'!$B$6:$B$1205,0)</f>
        <v>0</v>
      </c>
      <c r="C1611" s="10"/>
    </row>
    <row r="1612" spans="1:3">
      <c r="A1612" s="21">
        <v>384</v>
      </c>
      <c r="B1612" s="19">
        <f>MATCH(INDEX('913:913'!$D$6:$D$1205,B1003),'913:913'!$B$6:$B$1205,0)</f>
        <v>0</v>
      </c>
      <c r="C1612" s="10"/>
    </row>
    <row r="1613" spans="1:3">
      <c r="A1613" s="21">
        <v>385</v>
      </c>
      <c r="B1613" s="19">
        <f>MATCH(INDEX('913:913'!$D$6:$D$1205,B1004),'913:913'!$B$6:$B$1205,0)</f>
        <v>0</v>
      </c>
      <c r="C1613" s="10"/>
    </row>
    <row r="1614" spans="1:3">
      <c r="A1614" s="21">
        <v>386</v>
      </c>
      <c r="B1614" s="19">
        <f>MATCH(INDEX('913:913'!$D$6:$D$1205,B1005),'913:913'!$B$6:$B$1205,0)</f>
        <v>0</v>
      </c>
      <c r="C1614" s="10"/>
    </row>
    <row r="1615" spans="1:3">
      <c r="A1615" s="21">
        <v>387</v>
      </c>
      <c r="B1615" s="19">
        <f>MATCH(INDEX('913:913'!$D$6:$D$1205,B1006),'913:913'!$B$6:$B$1205,0)</f>
        <v>0</v>
      </c>
      <c r="C1615" s="10"/>
    </row>
    <row r="1616" spans="1:3">
      <c r="A1616" s="21">
        <v>388</v>
      </c>
      <c r="B1616" s="19">
        <f>MATCH(INDEX('913:913'!$D$6:$D$1205,B1007),'913:913'!$B$6:$B$1205,0)</f>
        <v>0</v>
      </c>
      <c r="C1616" s="10"/>
    </row>
    <row r="1617" spans="1:3">
      <c r="A1617" s="21">
        <v>389</v>
      </c>
      <c r="B1617" s="19">
        <f>MATCH(INDEX('913:913'!$D$6:$D$1205,B1008),'913:913'!$B$6:$B$1205,0)</f>
        <v>0</v>
      </c>
      <c r="C1617" s="10"/>
    </row>
    <row r="1618" spans="1:3">
      <c r="A1618" s="21">
        <v>390</v>
      </c>
      <c r="B1618" s="19">
        <f>MATCH(INDEX('913:913'!$D$6:$D$1205,B1009),'913:913'!$B$6:$B$1205,0)</f>
        <v>0</v>
      </c>
      <c r="C1618" s="10"/>
    </row>
    <row r="1619" spans="1:3">
      <c r="A1619" s="21">
        <v>391</v>
      </c>
      <c r="B1619" s="19">
        <f>MATCH(INDEX('913:913'!$D$6:$D$1205,B1010),'913:913'!$B$6:$B$1205,0)</f>
        <v>0</v>
      </c>
      <c r="C1619" s="10"/>
    </row>
    <row r="1620" spans="1:3">
      <c r="A1620" s="21">
        <v>392</v>
      </c>
      <c r="B1620" s="19">
        <f>MATCH(INDEX('913:913'!$D$6:$D$1205,B1011),'913:913'!$B$6:$B$1205,0)</f>
        <v>0</v>
      </c>
      <c r="C1620" s="10"/>
    </row>
    <row r="1621" spans="1:3">
      <c r="A1621" s="21">
        <v>393</v>
      </c>
      <c r="B1621" s="19">
        <f>MATCH(INDEX('913:913'!$D$6:$D$1205,B1012),'913:913'!$B$6:$B$1205,0)</f>
        <v>0</v>
      </c>
      <c r="C1621" s="10"/>
    </row>
    <row r="1622" spans="1:3">
      <c r="A1622" s="21">
        <v>394</v>
      </c>
      <c r="B1622" s="19">
        <f>MATCH(INDEX('913:913'!$D$6:$D$1205,B1013),'913:913'!$B$6:$B$1205,0)</f>
        <v>0</v>
      </c>
      <c r="C1622" s="10"/>
    </row>
    <row r="1623" spans="1:3">
      <c r="A1623" s="21">
        <v>395</v>
      </c>
      <c r="B1623" s="19">
        <f>MATCH(INDEX('913:913'!$D$6:$D$1205,B1014),'913:913'!$B$6:$B$1205,0)</f>
        <v>0</v>
      </c>
      <c r="C1623" s="10"/>
    </row>
    <row r="1624" spans="1:3">
      <c r="A1624" s="21">
        <v>396</v>
      </c>
      <c r="B1624" s="19">
        <f>MATCH(INDEX('913:913'!$D$6:$D$1205,B1015),'913:913'!$B$6:$B$1205,0)</f>
        <v>0</v>
      </c>
      <c r="C1624" s="10"/>
    </row>
    <row r="1625" spans="1:3">
      <c r="A1625" s="21">
        <v>397</v>
      </c>
      <c r="B1625" s="19">
        <f>MATCH(INDEX('913:913'!$D$6:$D$1205,B1016),'913:913'!$B$6:$B$1205,0)</f>
        <v>0</v>
      </c>
      <c r="C1625" s="10"/>
    </row>
    <row r="1626" spans="1:3">
      <c r="A1626" s="21">
        <v>398</v>
      </c>
      <c r="B1626" s="19">
        <f>MATCH(INDEX('913:913'!$D$6:$D$1205,B1017),'913:913'!$B$6:$B$1205,0)</f>
        <v>0</v>
      </c>
      <c r="C1626" s="10"/>
    </row>
    <row r="1627" spans="1:3">
      <c r="A1627" s="21">
        <v>399</v>
      </c>
      <c r="B1627" s="19">
        <f>MATCH(INDEX('913:913'!$D$6:$D$1205,B1018),'913:913'!$B$6:$B$1205,0)</f>
        <v>0</v>
      </c>
      <c r="C1627" s="10"/>
    </row>
    <row r="1628" spans="1:3">
      <c r="A1628" s="21">
        <v>400</v>
      </c>
      <c r="B1628" s="19">
        <f>MATCH(INDEX('913:913'!$D$6:$D$1205,B1019),'913:913'!$B$6:$B$1205,0)</f>
        <v>0</v>
      </c>
      <c r="C1628" s="10"/>
    </row>
    <row r="1629" spans="1:3">
      <c r="A1629" s="21">
        <v>401</v>
      </c>
      <c r="B1629" s="19">
        <f>MATCH(INDEX('913:913'!$D$6:$D$1205,B1020),'913:913'!$B$6:$B$1205,0)</f>
        <v>0</v>
      </c>
      <c r="C1629" s="10"/>
    </row>
    <row r="1630" spans="1:3">
      <c r="A1630" s="21">
        <v>402</v>
      </c>
      <c r="B1630" s="19">
        <f>MATCH(INDEX('913:913'!$D$6:$D$1205,B1021),'913:913'!$B$6:$B$1205,0)</f>
        <v>0</v>
      </c>
      <c r="C1630" s="10"/>
    </row>
    <row r="1631" spans="1:3">
      <c r="A1631" s="21">
        <v>403</v>
      </c>
      <c r="B1631" s="19">
        <f>MATCH(INDEX('913:913'!$D$6:$D$1205,B1022),'913:913'!$B$6:$B$1205,0)</f>
        <v>0</v>
      </c>
      <c r="C1631" s="10"/>
    </row>
    <row r="1632" spans="1:3">
      <c r="A1632" s="21">
        <v>404</v>
      </c>
      <c r="B1632" s="19">
        <f>MATCH(INDEX('913:913'!$D$6:$D$1205,B1023),'913:913'!$B$6:$B$1205,0)</f>
        <v>0</v>
      </c>
      <c r="C1632" s="10"/>
    </row>
    <row r="1633" spans="1:3">
      <c r="A1633" s="21">
        <v>405</v>
      </c>
      <c r="B1633" s="19">
        <f>MATCH(INDEX('913:913'!$D$6:$D$1205,B1024),'913:913'!$B$6:$B$1205,0)</f>
        <v>0</v>
      </c>
      <c r="C1633" s="10"/>
    </row>
    <row r="1634" spans="1:3">
      <c r="A1634" s="21">
        <v>406</v>
      </c>
      <c r="B1634" s="19">
        <f>MATCH(INDEX('913:913'!$D$6:$D$1205,B1025),'913:913'!$B$6:$B$1205,0)</f>
        <v>0</v>
      </c>
      <c r="C1634" s="10"/>
    </row>
    <row r="1635" spans="1:3">
      <c r="A1635" s="21">
        <v>407</v>
      </c>
      <c r="B1635" s="19">
        <f>MATCH(INDEX('913:913'!$D$6:$D$1205,B1026),'913:913'!$B$6:$B$1205,0)</f>
        <v>0</v>
      </c>
      <c r="C1635" s="10"/>
    </row>
    <row r="1636" spans="1:3">
      <c r="A1636" s="21">
        <v>408</v>
      </c>
      <c r="B1636" s="19">
        <f>MATCH(INDEX('913:913'!$D$6:$D$1205,B1027),'913:913'!$B$6:$B$1205,0)</f>
        <v>0</v>
      </c>
      <c r="C1636" s="10"/>
    </row>
    <row r="1637" spans="1:3">
      <c r="A1637" s="21">
        <v>409</v>
      </c>
      <c r="B1637" s="19">
        <f>MATCH(INDEX('913:913'!$D$6:$D$1205,B1028),'913:913'!$B$6:$B$1205,0)</f>
        <v>0</v>
      </c>
      <c r="C1637" s="10"/>
    </row>
    <row r="1638" spans="1:3">
      <c r="A1638" s="21">
        <v>410</v>
      </c>
      <c r="B1638" s="19">
        <f>MATCH(INDEX('913:913'!$D$6:$D$1205,B1029),'913:913'!$B$6:$B$1205,0)</f>
        <v>0</v>
      </c>
      <c r="C1638" s="10"/>
    </row>
    <row r="1639" spans="1:3">
      <c r="A1639" s="21">
        <v>411</v>
      </c>
      <c r="B1639" s="19">
        <f>MATCH(INDEX('913:913'!$D$6:$D$1205,B1030),'913:913'!$B$6:$B$1205,0)</f>
        <v>0</v>
      </c>
      <c r="C1639" s="10"/>
    </row>
    <row r="1640" spans="1:3">
      <c r="A1640" s="21">
        <v>412</v>
      </c>
      <c r="B1640" s="19">
        <f>MATCH(INDEX('913:913'!$D$6:$D$1205,B1031),'913:913'!$B$6:$B$1205,0)</f>
        <v>0</v>
      </c>
      <c r="C1640" s="10"/>
    </row>
    <row r="1641" spans="1:3">
      <c r="A1641" s="21">
        <v>413</v>
      </c>
      <c r="B1641" s="19">
        <f>MATCH(INDEX('913:913'!$D$6:$D$1205,B1032),'913:913'!$B$6:$B$1205,0)</f>
        <v>0</v>
      </c>
      <c r="C1641" s="10"/>
    </row>
    <row r="1642" spans="1:3">
      <c r="A1642" s="21">
        <v>414</v>
      </c>
      <c r="B1642" s="19">
        <f>MATCH(INDEX('913:913'!$D$6:$D$1205,B1033),'913:913'!$B$6:$B$1205,0)</f>
        <v>0</v>
      </c>
      <c r="C1642" s="10"/>
    </row>
    <row r="1643" spans="1:3">
      <c r="A1643" s="21">
        <v>415</v>
      </c>
      <c r="B1643" s="19">
        <f>MATCH(INDEX('913:913'!$D$6:$D$1205,B1034),'913:913'!$B$6:$B$1205,0)</f>
        <v>0</v>
      </c>
      <c r="C1643" s="10"/>
    </row>
    <row r="1644" spans="1:3">
      <c r="A1644" s="21">
        <v>416</v>
      </c>
      <c r="B1644" s="19">
        <f>MATCH(INDEX('913:913'!$D$6:$D$1205,B1035),'913:913'!$B$6:$B$1205,0)</f>
        <v>0</v>
      </c>
      <c r="C1644" s="10"/>
    </row>
    <row r="1645" spans="1:3">
      <c r="A1645" s="21">
        <v>417</v>
      </c>
      <c r="B1645" s="19">
        <f>MATCH(INDEX('913:913'!$D$6:$D$1205,B1036),'913:913'!$B$6:$B$1205,0)</f>
        <v>0</v>
      </c>
      <c r="C1645" s="10"/>
    </row>
    <row r="1646" spans="1:3">
      <c r="A1646" s="21">
        <v>418</v>
      </c>
      <c r="B1646" s="19">
        <f>MATCH(INDEX('913:913'!$D$6:$D$1205,B1037),'913:913'!$B$6:$B$1205,0)</f>
        <v>0</v>
      </c>
      <c r="C1646" s="10"/>
    </row>
    <row r="1647" spans="1:3">
      <c r="A1647" s="21">
        <v>419</v>
      </c>
      <c r="B1647" s="19">
        <f>MATCH(INDEX('913:913'!$D$6:$D$1205,B1038),'913:913'!$B$6:$B$1205,0)</f>
        <v>0</v>
      </c>
      <c r="C1647" s="10"/>
    </row>
    <row r="1648" spans="1:3">
      <c r="A1648" s="21">
        <v>420</v>
      </c>
      <c r="B1648" s="19">
        <f>MATCH(INDEX('913:913'!$D$6:$D$1205,B1039),'913:913'!$B$6:$B$1205,0)</f>
        <v>0</v>
      </c>
      <c r="C1648" s="10"/>
    </row>
    <row r="1649" spans="1:3">
      <c r="A1649" s="21">
        <v>421</v>
      </c>
      <c r="B1649" s="19">
        <f>MATCH(INDEX('913:913'!$D$6:$D$1205,B1040),'913:913'!$B$6:$B$1205,0)</f>
        <v>0</v>
      </c>
      <c r="C1649" s="10"/>
    </row>
    <row r="1650" spans="1:3">
      <c r="A1650" s="21">
        <v>422</v>
      </c>
      <c r="B1650" s="19">
        <f>MATCH(INDEX('913:913'!$D$6:$D$1205,B1041),'913:913'!$B$6:$B$1205,0)</f>
        <v>0</v>
      </c>
      <c r="C1650" s="10"/>
    </row>
    <row r="1651" spans="1:3">
      <c r="A1651" s="21">
        <v>423</v>
      </c>
      <c r="B1651" s="19">
        <f>MATCH(INDEX('913:913'!$D$6:$D$1205,B1042),'913:913'!$B$6:$B$1205,0)</f>
        <v>0</v>
      </c>
      <c r="C1651" s="10"/>
    </row>
    <row r="1652" spans="1:3">
      <c r="A1652" s="21">
        <v>424</v>
      </c>
      <c r="B1652" s="19">
        <f>MATCH(INDEX('913:913'!$D$6:$D$1205,B1043),'913:913'!$B$6:$B$1205,0)</f>
        <v>0</v>
      </c>
      <c r="C1652" s="10"/>
    </row>
    <row r="1653" spans="1:3">
      <c r="A1653" s="21">
        <v>425</v>
      </c>
      <c r="B1653" s="19">
        <f>MATCH(INDEX('913:913'!$D$6:$D$1205,B1044),'913:913'!$B$6:$B$1205,0)</f>
        <v>0</v>
      </c>
      <c r="C1653" s="10"/>
    </row>
    <row r="1654" spans="1:3">
      <c r="A1654" s="21">
        <v>426</v>
      </c>
      <c r="B1654" s="19">
        <f>MATCH(INDEX('913:913'!$D$6:$D$1205,B1045),'913:913'!$B$6:$B$1205,0)</f>
        <v>0</v>
      </c>
      <c r="C1654" s="10"/>
    </row>
    <row r="1655" spans="1:3">
      <c r="A1655" s="21">
        <v>427</v>
      </c>
      <c r="B1655" s="19">
        <f>MATCH(INDEX('913:913'!$D$6:$D$1205,B1046),'913:913'!$B$6:$B$1205,0)</f>
        <v>0</v>
      </c>
      <c r="C1655" s="10"/>
    </row>
    <row r="1656" spans="1:3">
      <c r="A1656" s="21">
        <v>428</v>
      </c>
      <c r="B1656" s="19">
        <f>MATCH(INDEX('913:913'!$D$6:$D$1205,B1047),'913:913'!$B$6:$B$1205,0)</f>
        <v>0</v>
      </c>
      <c r="C1656" s="10"/>
    </row>
    <row r="1657" spans="1:3">
      <c r="A1657" s="21">
        <v>429</v>
      </c>
      <c r="B1657" s="19">
        <f>MATCH(INDEX('913:913'!$D$6:$D$1205,B1048),'913:913'!$B$6:$B$1205,0)</f>
        <v>0</v>
      </c>
      <c r="C1657" s="10"/>
    </row>
    <row r="1658" spans="1:3">
      <c r="A1658" s="21">
        <v>430</v>
      </c>
      <c r="B1658" s="19">
        <f>MATCH(INDEX('913:913'!$D$6:$D$1205,B1049),'913:913'!$B$6:$B$1205,0)</f>
        <v>0</v>
      </c>
      <c r="C1658" s="10"/>
    </row>
    <row r="1659" spans="1:3">
      <c r="A1659" s="21">
        <v>431</v>
      </c>
      <c r="B1659" s="19">
        <f>MATCH(INDEX('913:913'!$D$6:$D$1205,B1050),'913:913'!$B$6:$B$1205,0)</f>
        <v>0</v>
      </c>
      <c r="C1659" s="10"/>
    </row>
    <row r="1660" spans="1:3">
      <c r="A1660" s="21">
        <v>432</v>
      </c>
      <c r="B1660" s="19">
        <f>MATCH(INDEX('913:913'!$D$6:$D$1205,B1051),'913:913'!$B$6:$B$1205,0)</f>
        <v>0</v>
      </c>
      <c r="C1660" s="10"/>
    </row>
    <row r="1661" spans="1:3">
      <c r="A1661" s="21">
        <v>433</v>
      </c>
      <c r="B1661" s="19">
        <f>MATCH(INDEX('913:913'!$D$6:$D$1205,B1052),'913:913'!$B$6:$B$1205,0)</f>
        <v>0</v>
      </c>
      <c r="C1661" s="10"/>
    </row>
    <row r="1662" spans="1:3">
      <c r="A1662" s="21">
        <v>434</v>
      </c>
      <c r="B1662" s="19">
        <f>MATCH(INDEX('913:913'!$D$6:$D$1205,B1053),'913:913'!$B$6:$B$1205,0)</f>
        <v>0</v>
      </c>
      <c r="C1662" s="10"/>
    </row>
    <row r="1663" spans="1:3">
      <c r="A1663" s="21">
        <v>435</v>
      </c>
      <c r="B1663" s="19">
        <f>MATCH(INDEX('913:913'!$D$6:$D$1205,B1054),'913:913'!$B$6:$B$1205,0)</f>
        <v>0</v>
      </c>
      <c r="C1663" s="10"/>
    </row>
    <row r="1664" spans="1:3">
      <c r="A1664" s="21">
        <v>436</v>
      </c>
      <c r="B1664" s="19">
        <f>MATCH(INDEX('913:913'!$D$6:$D$1205,B1055),'913:913'!$B$6:$B$1205,0)</f>
        <v>0</v>
      </c>
      <c r="C1664" s="10"/>
    </row>
    <row r="1665" spans="1:3">
      <c r="A1665" s="21">
        <v>437</v>
      </c>
      <c r="B1665" s="19">
        <f>MATCH(INDEX('913:913'!$D$6:$D$1205,B1056),'913:913'!$B$6:$B$1205,0)</f>
        <v>0</v>
      </c>
      <c r="C1665" s="10"/>
    </row>
    <row r="1666" spans="1:3">
      <c r="A1666" s="21">
        <v>438</v>
      </c>
      <c r="B1666" s="19">
        <f>MATCH(INDEX('913:913'!$D$6:$D$1205,B1057),'913:913'!$B$6:$B$1205,0)</f>
        <v>0</v>
      </c>
      <c r="C1666" s="10"/>
    </row>
    <row r="1667" spans="1:3">
      <c r="A1667" s="21">
        <v>439</v>
      </c>
      <c r="B1667" s="19">
        <f>MATCH(INDEX('913:913'!$D$6:$D$1205,B1058),'913:913'!$B$6:$B$1205,0)</f>
        <v>0</v>
      </c>
      <c r="C1667" s="10"/>
    </row>
    <row r="1668" spans="1:3">
      <c r="A1668" s="21">
        <v>440</v>
      </c>
      <c r="B1668" s="19">
        <f>MATCH(INDEX('913:913'!$D$6:$D$1205,B1059),'913:913'!$B$6:$B$1205,0)</f>
        <v>0</v>
      </c>
      <c r="C1668" s="10"/>
    </row>
    <row r="1669" spans="1:3">
      <c r="A1669" s="21">
        <v>441</v>
      </c>
      <c r="B1669" s="19">
        <f>MATCH(INDEX('913:913'!$D$6:$D$1205,B1060),'913:913'!$B$6:$B$1205,0)</f>
        <v>0</v>
      </c>
      <c r="C1669" s="10"/>
    </row>
    <row r="1670" spans="1:3">
      <c r="A1670" s="21">
        <v>442</v>
      </c>
      <c r="B1670" s="19">
        <f>MATCH(INDEX('913:913'!$D$6:$D$1205,B1061),'913:913'!$B$6:$B$1205,0)</f>
        <v>0</v>
      </c>
      <c r="C1670" s="10"/>
    </row>
    <row r="1671" spans="1:3">
      <c r="A1671" s="21">
        <v>443</v>
      </c>
      <c r="B1671" s="19">
        <f>MATCH(INDEX('913:913'!$D$6:$D$1205,B1062),'913:913'!$B$6:$B$1205,0)</f>
        <v>0</v>
      </c>
      <c r="C1671" s="10"/>
    </row>
    <row r="1672" spans="1:3">
      <c r="A1672" s="21">
        <v>444</v>
      </c>
      <c r="B1672" s="19">
        <f>MATCH(INDEX('913:913'!$D$6:$D$1205,B1063),'913:913'!$B$6:$B$1205,0)</f>
        <v>0</v>
      </c>
      <c r="C1672" s="10"/>
    </row>
    <row r="1673" spans="1:3">
      <c r="A1673" s="21">
        <v>445</v>
      </c>
      <c r="B1673" s="19">
        <f>MATCH(INDEX('913:913'!$D$6:$D$1205,B1064),'913:913'!$B$6:$B$1205,0)</f>
        <v>0</v>
      </c>
      <c r="C1673" s="10"/>
    </row>
    <row r="1674" spans="1:3">
      <c r="A1674" s="21">
        <v>446</v>
      </c>
      <c r="B1674" s="19">
        <f>MATCH(INDEX('913:913'!$D$6:$D$1205,B1065),'913:913'!$B$6:$B$1205,0)</f>
        <v>0</v>
      </c>
      <c r="C1674" s="10"/>
    </row>
    <row r="1675" spans="1:3">
      <c r="A1675" s="21">
        <v>447</v>
      </c>
      <c r="B1675" s="19">
        <f>MATCH(INDEX('913:913'!$D$6:$D$1205,B1066),'913:913'!$B$6:$B$1205,0)</f>
        <v>0</v>
      </c>
      <c r="C1675" s="10"/>
    </row>
    <row r="1676" spans="1:3">
      <c r="A1676" s="21">
        <v>448</v>
      </c>
      <c r="B1676" s="19">
        <f>MATCH(INDEX('913:913'!$D$6:$D$1205,B1067),'913:913'!$B$6:$B$1205,0)</f>
        <v>0</v>
      </c>
      <c r="C1676" s="10"/>
    </row>
    <row r="1677" spans="1:3">
      <c r="A1677" s="21">
        <v>449</v>
      </c>
      <c r="B1677" s="19">
        <f>MATCH(INDEX('913:913'!$D$6:$D$1205,B1068),'913:913'!$B$6:$B$1205,0)</f>
        <v>0</v>
      </c>
      <c r="C1677" s="10"/>
    </row>
    <row r="1678" spans="1:3">
      <c r="A1678" s="21">
        <v>450</v>
      </c>
      <c r="B1678" s="19">
        <f>MATCH(INDEX('913:913'!$D$6:$D$1205,B1069),'913:913'!$B$6:$B$1205,0)</f>
        <v>0</v>
      </c>
      <c r="C1678" s="10"/>
    </row>
    <row r="1679" spans="1:3">
      <c r="A1679" s="21">
        <v>451</v>
      </c>
      <c r="B1679" s="19">
        <f>MATCH(INDEX('913:913'!$D$6:$D$1205,B1070),'913:913'!$B$6:$B$1205,0)</f>
        <v>0</v>
      </c>
      <c r="C1679" s="10"/>
    </row>
    <row r="1680" spans="1:3">
      <c r="A1680" s="21">
        <v>452</v>
      </c>
      <c r="B1680" s="19">
        <f>MATCH(INDEX('913:913'!$D$6:$D$1205,B1071),'913:913'!$B$6:$B$1205,0)</f>
        <v>0</v>
      </c>
      <c r="C1680" s="10"/>
    </row>
    <row r="1681" spans="1:3">
      <c r="A1681" s="21">
        <v>453</v>
      </c>
      <c r="B1681" s="19">
        <f>MATCH(INDEX('913:913'!$D$6:$D$1205,B1072),'913:913'!$B$6:$B$1205,0)</f>
        <v>0</v>
      </c>
      <c r="C1681" s="10"/>
    </row>
    <row r="1682" spans="1:3">
      <c r="A1682" s="21">
        <v>454</v>
      </c>
      <c r="B1682" s="19">
        <f>MATCH(INDEX('913:913'!$D$6:$D$1205,B1073),'913:913'!$B$6:$B$1205,0)</f>
        <v>0</v>
      </c>
      <c r="C1682" s="10"/>
    </row>
    <row r="1683" spans="1:3">
      <c r="A1683" s="21">
        <v>455</v>
      </c>
      <c r="B1683" s="19">
        <f>MATCH(INDEX('913:913'!$D$6:$D$1205,B1074),'913:913'!$B$6:$B$1205,0)</f>
        <v>0</v>
      </c>
      <c r="C1683" s="10"/>
    </row>
    <row r="1684" spans="1:3">
      <c r="A1684" s="21">
        <v>456</v>
      </c>
      <c r="B1684" s="19">
        <f>MATCH(INDEX('913:913'!$D$6:$D$1205,B1075),'913:913'!$B$6:$B$1205,0)</f>
        <v>0</v>
      </c>
      <c r="C1684" s="10"/>
    </row>
    <row r="1685" spans="1:3">
      <c r="A1685" s="21">
        <v>457</v>
      </c>
      <c r="B1685" s="19">
        <f>MATCH(INDEX('913:913'!$D$6:$D$1205,B1076),'913:913'!$B$6:$B$1205,0)</f>
        <v>0</v>
      </c>
      <c r="C1685" s="10"/>
    </row>
    <row r="1686" spans="1:3">
      <c r="A1686" s="21">
        <v>458</v>
      </c>
      <c r="B1686" s="19">
        <f>MATCH(INDEX('913:913'!$D$6:$D$1205,B1077),'913:913'!$B$6:$B$1205,0)</f>
        <v>0</v>
      </c>
      <c r="C1686" s="10"/>
    </row>
    <row r="1687" spans="1:3">
      <c r="A1687" s="21">
        <v>459</v>
      </c>
      <c r="B1687" s="19">
        <f>MATCH(INDEX('913:913'!$D$6:$D$1205,B1078),'913:913'!$B$6:$B$1205,0)</f>
        <v>0</v>
      </c>
      <c r="C1687" s="10"/>
    </row>
    <row r="1688" spans="1:3">
      <c r="A1688" s="21">
        <v>460</v>
      </c>
      <c r="B1688" s="19">
        <f>MATCH(INDEX('913:913'!$D$6:$D$1205,B1079),'913:913'!$B$6:$B$1205,0)</f>
        <v>0</v>
      </c>
      <c r="C1688" s="10"/>
    </row>
    <row r="1689" spans="1:3">
      <c r="A1689" s="21">
        <v>461</v>
      </c>
      <c r="B1689" s="19">
        <f>MATCH(INDEX('913:913'!$D$6:$D$1205,B1080),'913:913'!$B$6:$B$1205,0)</f>
        <v>0</v>
      </c>
      <c r="C1689" s="10"/>
    </row>
    <row r="1690" spans="1:3">
      <c r="A1690" s="21">
        <v>462</v>
      </c>
      <c r="B1690" s="19">
        <f>MATCH(INDEX('913:913'!$D$6:$D$1205,B1081),'913:913'!$B$6:$B$1205,0)</f>
        <v>0</v>
      </c>
      <c r="C1690" s="10"/>
    </row>
    <row r="1691" spans="1:3">
      <c r="A1691" s="21">
        <v>463</v>
      </c>
      <c r="B1691" s="19">
        <f>MATCH(INDEX('913:913'!$D$6:$D$1205,B1082),'913:913'!$B$6:$B$1205,0)</f>
        <v>0</v>
      </c>
      <c r="C1691" s="10"/>
    </row>
    <row r="1692" spans="1:3">
      <c r="A1692" s="21">
        <v>464</v>
      </c>
      <c r="B1692" s="19">
        <f>MATCH(INDEX('913:913'!$D$6:$D$1205,B1083),'913:913'!$B$6:$B$1205,0)</f>
        <v>0</v>
      </c>
      <c r="C1692" s="10"/>
    </row>
    <row r="1693" spans="1:3">
      <c r="A1693" s="21">
        <v>465</v>
      </c>
      <c r="B1693" s="19">
        <f>MATCH(INDEX('913:913'!$D$6:$D$1205,B1084),'913:913'!$B$6:$B$1205,0)</f>
        <v>0</v>
      </c>
      <c r="C1693" s="10"/>
    </row>
    <row r="1694" spans="1:3">
      <c r="A1694" s="21">
        <v>466</v>
      </c>
      <c r="B1694" s="19">
        <f>MATCH(INDEX('913:913'!$D$6:$D$1205,B1085),'913:913'!$B$6:$B$1205,0)</f>
        <v>0</v>
      </c>
      <c r="C1694" s="10"/>
    </row>
    <row r="1695" spans="1:3">
      <c r="A1695" s="21">
        <v>467</v>
      </c>
      <c r="B1695" s="19">
        <f>MATCH(INDEX('913:913'!$D$6:$D$1205,B1086),'913:913'!$B$6:$B$1205,0)</f>
        <v>0</v>
      </c>
      <c r="C1695" s="10"/>
    </row>
    <row r="1696" spans="1:3">
      <c r="A1696" s="21">
        <v>468</v>
      </c>
      <c r="B1696" s="19">
        <f>MATCH(INDEX('913:913'!$D$6:$D$1205,B1087),'913:913'!$B$6:$B$1205,0)</f>
        <v>0</v>
      </c>
      <c r="C1696" s="10"/>
    </row>
    <row r="1697" spans="1:3">
      <c r="A1697" s="21">
        <v>469</v>
      </c>
      <c r="B1697" s="19">
        <f>MATCH(INDEX('913:913'!$D$6:$D$1205,B1088),'913:913'!$B$6:$B$1205,0)</f>
        <v>0</v>
      </c>
      <c r="C1697" s="10"/>
    </row>
    <row r="1698" spans="1:3">
      <c r="A1698" s="21">
        <v>470</v>
      </c>
      <c r="B1698" s="19">
        <f>MATCH(INDEX('913:913'!$D$6:$D$1205,B1089),'913:913'!$B$6:$B$1205,0)</f>
        <v>0</v>
      </c>
      <c r="C1698" s="10"/>
    </row>
    <row r="1699" spans="1:3">
      <c r="A1699" s="21">
        <v>471</v>
      </c>
      <c r="B1699" s="19">
        <f>MATCH(INDEX('913:913'!$D$6:$D$1205,B1090),'913:913'!$B$6:$B$1205,0)</f>
        <v>0</v>
      </c>
      <c r="C1699" s="10"/>
    </row>
    <row r="1700" spans="1:3">
      <c r="A1700" s="21">
        <v>472</v>
      </c>
      <c r="B1700" s="19">
        <f>MATCH(INDEX('913:913'!$D$6:$D$1205,B1091),'913:913'!$B$6:$B$1205,0)</f>
        <v>0</v>
      </c>
      <c r="C1700" s="10"/>
    </row>
    <row r="1701" spans="1:3">
      <c r="A1701" s="21">
        <v>473</v>
      </c>
      <c r="B1701" s="19">
        <f>MATCH(INDEX('913:913'!$D$6:$D$1205,B1092),'913:913'!$B$6:$B$1205,0)</f>
        <v>0</v>
      </c>
      <c r="C1701" s="10"/>
    </row>
    <row r="1702" spans="1:3">
      <c r="A1702" s="21">
        <v>474</v>
      </c>
      <c r="B1702" s="19">
        <f>MATCH(INDEX('913:913'!$D$6:$D$1205,B1093),'913:913'!$B$6:$B$1205,0)</f>
        <v>0</v>
      </c>
      <c r="C1702" s="10"/>
    </row>
    <row r="1703" spans="1:3">
      <c r="A1703" s="21">
        <v>475</v>
      </c>
      <c r="B1703" s="19">
        <f>MATCH(INDEX('913:913'!$D$6:$D$1205,B1094),'913:913'!$B$6:$B$1205,0)</f>
        <v>0</v>
      </c>
      <c r="C1703" s="10"/>
    </row>
    <row r="1704" spans="1:3">
      <c r="A1704" s="21">
        <v>476</v>
      </c>
      <c r="B1704" s="19">
        <f>MATCH(INDEX('913:913'!$D$6:$D$1205,B1095),'913:913'!$B$6:$B$1205,0)</f>
        <v>0</v>
      </c>
      <c r="C1704" s="10"/>
    </row>
    <row r="1705" spans="1:3">
      <c r="A1705" s="21">
        <v>477</v>
      </c>
      <c r="B1705" s="19">
        <f>MATCH(INDEX('913:913'!$D$6:$D$1205,B1096),'913:913'!$B$6:$B$1205,0)</f>
        <v>0</v>
      </c>
      <c r="C1705" s="10"/>
    </row>
    <row r="1706" spans="1:3">
      <c r="A1706" s="21">
        <v>478</v>
      </c>
      <c r="B1706" s="19">
        <f>MATCH(INDEX('913:913'!$D$6:$D$1205,B1097),'913:913'!$B$6:$B$1205,0)</f>
        <v>0</v>
      </c>
      <c r="C1706" s="10"/>
    </row>
    <row r="1707" spans="1:3">
      <c r="A1707" s="21">
        <v>479</v>
      </c>
      <c r="B1707" s="19">
        <f>MATCH(INDEX('913:913'!$D$6:$D$1205,B1098),'913:913'!$B$6:$B$1205,0)</f>
        <v>0</v>
      </c>
      <c r="C1707" s="10"/>
    </row>
    <row r="1708" spans="1:3">
      <c r="A1708" s="21">
        <v>480</v>
      </c>
      <c r="B1708" s="19">
        <f>MATCH(INDEX('913:913'!$D$6:$D$1205,B1099),'913:913'!$B$6:$B$1205,0)</f>
        <v>0</v>
      </c>
      <c r="C1708" s="10"/>
    </row>
    <row r="1709" spans="1:3">
      <c r="A1709" s="21">
        <v>481</v>
      </c>
      <c r="B1709" s="19">
        <f>MATCH(INDEX('913:913'!$D$6:$D$1205,B1100),'913:913'!$B$6:$B$1205,0)</f>
        <v>0</v>
      </c>
      <c r="C1709" s="10"/>
    </row>
    <row r="1710" spans="1:3">
      <c r="A1710" s="21">
        <v>482</v>
      </c>
      <c r="B1710" s="19">
        <f>MATCH(INDEX('913:913'!$D$6:$D$1205,B1101),'913:913'!$B$6:$B$1205,0)</f>
        <v>0</v>
      </c>
      <c r="C1710" s="10"/>
    </row>
    <row r="1711" spans="1:3">
      <c r="A1711" s="21">
        <v>483</v>
      </c>
      <c r="B1711" s="19">
        <f>MATCH(INDEX('913:913'!$D$6:$D$1205,B1102),'913:913'!$B$6:$B$1205,0)</f>
        <v>0</v>
      </c>
      <c r="C1711" s="10"/>
    </row>
    <row r="1712" spans="1:3">
      <c r="A1712" s="21">
        <v>484</v>
      </c>
      <c r="B1712" s="19">
        <f>MATCH(INDEX('913:913'!$D$6:$D$1205,B1103),'913:913'!$B$6:$B$1205,0)</f>
        <v>0</v>
      </c>
      <c r="C1712" s="10"/>
    </row>
    <row r="1713" spans="1:3">
      <c r="A1713" s="21">
        <v>485</v>
      </c>
      <c r="B1713" s="19">
        <f>MATCH(INDEX('913:913'!$D$6:$D$1205,B1104),'913:913'!$B$6:$B$1205,0)</f>
        <v>0</v>
      </c>
      <c r="C1713" s="10"/>
    </row>
    <row r="1714" spans="1:3">
      <c r="A1714" s="21">
        <v>486</v>
      </c>
      <c r="B1714" s="19">
        <f>MATCH(INDEX('913:913'!$D$6:$D$1205,B1105),'913:913'!$B$6:$B$1205,0)</f>
        <v>0</v>
      </c>
      <c r="C1714" s="10"/>
    </row>
    <row r="1715" spans="1:3">
      <c r="A1715" s="21">
        <v>487</v>
      </c>
      <c r="B1715" s="19">
        <f>MATCH(INDEX('913:913'!$D$6:$D$1205,B1106),'913:913'!$B$6:$B$1205,0)</f>
        <v>0</v>
      </c>
      <c r="C1715" s="10"/>
    </row>
    <row r="1716" spans="1:3">
      <c r="A1716" s="21">
        <v>488</v>
      </c>
      <c r="B1716" s="19">
        <f>MATCH(INDEX('913:913'!$D$6:$D$1205,B1107),'913:913'!$B$6:$B$1205,0)</f>
        <v>0</v>
      </c>
      <c r="C1716" s="10"/>
    </row>
    <row r="1717" spans="1:3">
      <c r="A1717" s="21">
        <v>489</v>
      </c>
      <c r="B1717" s="19">
        <f>MATCH(INDEX('913:913'!$D$6:$D$1205,B1108),'913:913'!$B$6:$B$1205,0)</f>
        <v>0</v>
      </c>
      <c r="C1717" s="10"/>
    </row>
    <row r="1718" spans="1:3">
      <c r="A1718" s="21">
        <v>490</v>
      </c>
      <c r="B1718" s="19">
        <f>MATCH(INDEX('913:913'!$D$6:$D$1205,B1109),'913:913'!$B$6:$B$1205,0)</f>
        <v>0</v>
      </c>
      <c r="C1718" s="10"/>
    </row>
    <row r="1719" spans="1:3">
      <c r="A1719" s="21">
        <v>491</v>
      </c>
      <c r="B1719" s="19">
        <f>MATCH(INDEX('913:913'!$D$6:$D$1205,B1110),'913:913'!$B$6:$B$1205,0)</f>
        <v>0</v>
      </c>
      <c r="C1719" s="10"/>
    </row>
    <row r="1720" spans="1:3">
      <c r="A1720" s="21">
        <v>492</v>
      </c>
      <c r="B1720" s="19">
        <f>MATCH(INDEX('913:913'!$D$6:$D$1205,B1111),'913:913'!$B$6:$B$1205,0)</f>
        <v>0</v>
      </c>
      <c r="C1720" s="10"/>
    </row>
    <row r="1721" spans="1:3">
      <c r="A1721" s="21">
        <v>493</v>
      </c>
      <c r="B1721" s="19">
        <f>MATCH(INDEX('913:913'!$D$6:$D$1205,B1112),'913:913'!$B$6:$B$1205,0)</f>
        <v>0</v>
      </c>
      <c r="C1721" s="10"/>
    </row>
    <row r="1722" spans="1:3">
      <c r="A1722" s="21">
        <v>494</v>
      </c>
      <c r="B1722" s="19">
        <f>MATCH(INDEX('913:913'!$D$6:$D$1205,B1113),'913:913'!$B$6:$B$1205,0)</f>
        <v>0</v>
      </c>
      <c r="C1722" s="10"/>
    </row>
    <row r="1723" spans="1:3">
      <c r="A1723" s="21">
        <v>495</v>
      </c>
      <c r="B1723" s="19">
        <f>MATCH(INDEX('913:913'!$D$6:$D$1205,B1114),'913:913'!$B$6:$B$1205,0)</f>
        <v>0</v>
      </c>
      <c r="C1723" s="10"/>
    </row>
    <row r="1724" spans="1:3">
      <c r="A1724" s="21">
        <v>496</v>
      </c>
      <c r="B1724" s="19">
        <f>MATCH(INDEX('913:913'!$D$6:$D$1205,B1115),'913:913'!$B$6:$B$1205,0)</f>
        <v>0</v>
      </c>
      <c r="C1724" s="10"/>
    </row>
    <row r="1725" spans="1:3">
      <c r="A1725" s="21">
        <v>497</v>
      </c>
      <c r="B1725" s="19">
        <f>MATCH(INDEX('913:913'!$D$6:$D$1205,B1116),'913:913'!$B$6:$B$1205,0)</f>
        <v>0</v>
      </c>
      <c r="C1725" s="10"/>
    </row>
    <row r="1726" spans="1:3">
      <c r="A1726" s="21">
        <v>498</v>
      </c>
      <c r="B1726" s="19">
        <f>MATCH(INDEX('913:913'!$D$6:$D$1205,B1117),'913:913'!$B$6:$B$1205,0)</f>
        <v>0</v>
      </c>
      <c r="C1726" s="10"/>
    </row>
    <row r="1727" spans="1:3">
      <c r="A1727" s="21">
        <v>499</v>
      </c>
      <c r="B1727" s="19">
        <f>MATCH(INDEX('913:913'!$D$6:$D$1205,B1118),'913:913'!$B$6:$B$1205,0)</f>
        <v>0</v>
      </c>
      <c r="C1727" s="10"/>
    </row>
    <row r="1728" spans="1:3">
      <c r="A1728" s="21">
        <v>500</v>
      </c>
      <c r="B1728" s="19">
        <f>MATCH(INDEX('913:913'!$D$6:$D$1205,B1119),'913:913'!$B$6:$B$1205,0)</f>
        <v>0</v>
      </c>
      <c r="C1728" s="10"/>
    </row>
    <row r="1729" spans="1:3">
      <c r="A1729" s="21">
        <v>501</v>
      </c>
      <c r="B1729" s="19">
        <f>MATCH(INDEX('913:913'!$D$6:$D$1205,B1120),'913:913'!$B$6:$B$1205,0)</f>
        <v>0</v>
      </c>
      <c r="C1729" s="10"/>
    </row>
    <row r="1730" spans="1:3">
      <c r="A1730" s="21">
        <v>502</v>
      </c>
      <c r="B1730" s="19">
        <f>MATCH(INDEX('913:913'!$D$6:$D$1205,B1121),'913:913'!$B$6:$B$1205,0)</f>
        <v>0</v>
      </c>
      <c r="C1730" s="10"/>
    </row>
    <row r="1731" spans="1:3">
      <c r="A1731" s="21">
        <v>503</v>
      </c>
      <c r="B1731" s="19">
        <f>MATCH(INDEX('913:913'!$D$6:$D$1205,B1122),'913:913'!$B$6:$B$1205,0)</f>
        <v>0</v>
      </c>
      <c r="C1731" s="10"/>
    </row>
    <row r="1732" spans="1:3">
      <c r="A1732" s="21">
        <v>504</v>
      </c>
      <c r="B1732" s="19">
        <f>MATCH(INDEX('913:913'!$D$6:$D$1205,B1123),'913:913'!$B$6:$B$1205,0)</f>
        <v>0</v>
      </c>
      <c r="C1732" s="10"/>
    </row>
    <row r="1733" spans="1:3">
      <c r="A1733" s="21">
        <v>505</v>
      </c>
      <c r="B1733" s="19">
        <f>MATCH(INDEX('913:913'!$D$6:$D$1205,B1124),'913:913'!$B$6:$B$1205,0)</f>
        <v>0</v>
      </c>
      <c r="C1733" s="10"/>
    </row>
    <row r="1734" spans="1:3">
      <c r="A1734" s="21">
        <v>506</v>
      </c>
      <c r="B1734" s="19">
        <f>MATCH(INDEX('913:913'!$D$6:$D$1205,B1125),'913:913'!$B$6:$B$1205,0)</f>
        <v>0</v>
      </c>
      <c r="C1734" s="10"/>
    </row>
    <row r="1735" spans="1:3">
      <c r="A1735" s="21">
        <v>507</v>
      </c>
      <c r="B1735" s="19">
        <f>MATCH(INDEX('913:913'!$D$6:$D$1205,B1126),'913:913'!$B$6:$B$1205,0)</f>
        <v>0</v>
      </c>
      <c r="C1735" s="10"/>
    </row>
    <row r="1736" spans="1:3">
      <c r="A1736" s="21">
        <v>508</v>
      </c>
      <c r="B1736" s="19">
        <f>MATCH(INDEX('913:913'!$D$6:$D$1205,B1127),'913:913'!$B$6:$B$1205,0)</f>
        <v>0</v>
      </c>
      <c r="C1736" s="10"/>
    </row>
    <row r="1737" spans="1:3">
      <c r="A1737" s="21">
        <v>509</v>
      </c>
      <c r="B1737" s="19">
        <f>MATCH(INDEX('913:913'!$D$6:$D$1205,B1128),'913:913'!$B$6:$B$1205,0)</f>
        <v>0</v>
      </c>
      <c r="C1737" s="10"/>
    </row>
    <row r="1738" spans="1:3">
      <c r="A1738" s="21">
        <v>510</v>
      </c>
      <c r="B1738" s="19">
        <f>MATCH(INDEX('913:913'!$D$6:$D$1205,B1129),'913:913'!$B$6:$B$1205,0)</f>
        <v>0</v>
      </c>
      <c r="C1738" s="10"/>
    </row>
    <row r="1739" spans="1:3">
      <c r="A1739" s="21">
        <v>511</v>
      </c>
      <c r="B1739" s="19">
        <f>MATCH(INDEX('913:913'!$D$6:$D$1205,B1130),'913:913'!$B$6:$B$1205,0)</f>
        <v>0</v>
      </c>
      <c r="C1739" s="10"/>
    </row>
    <row r="1740" spans="1:3">
      <c r="A1740" s="21">
        <v>512</v>
      </c>
      <c r="B1740" s="19">
        <f>MATCH(INDEX('913:913'!$D$6:$D$1205,B1131),'913:913'!$B$6:$B$1205,0)</f>
        <v>0</v>
      </c>
      <c r="C1740" s="10"/>
    </row>
    <row r="1741" spans="1:3">
      <c r="A1741" s="21">
        <v>513</v>
      </c>
      <c r="B1741" s="19">
        <f>MATCH(INDEX('913:913'!$D$6:$D$1205,B1132),'913:913'!$B$6:$B$1205,0)</f>
        <v>0</v>
      </c>
      <c r="C1741" s="10"/>
    </row>
    <row r="1742" spans="1:3">
      <c r="A1742" s="21">
        <v>514</v>
      </c>
      <c r="B1742" s="19">
        <f>MATCH(INDEX('913:913'!$D$6:$D$1205,B1133),'913:913'!$B$6:$B$1205,0)</f>
        <v>0</v>
      </c>
      <c r="C1742" s="10"/>
    </row>
    <row r="1743" spans="1:3">
      <c r="A1743" s="21">
        <v>515</v>
      </c>
      <c r="B1743" s="19">
        <f>MATCH(INDEX('913:913'!$D$6:$D$1205,B1134),'913:913'!$B$6:$B$1205,0)</f>
        <v>0</v>
      </c>
      <c r="C1743" s="10"/>
    </row>
    <row r="1744" spans="1:3">
      <c r="A1744" s="21">
        <v>516</v>
      </c>
      <c r="B1744" s="19">
        <f>MATCH(INDEX('913:913'!$D$6:$D$1205,B1135),'913:913'!$B$6:$B$1205,0)</f>
        <v>0</v>
      </c>
      <c r="C1744" s="10"/>
    </row>
    <row r="1745" spans="1:3">
      <c r="A1745" s="21">
        <v>517</v>
      </c>
      <c r="B1745" s="19">
        <f>MATCH(INDEX('913:913'!$D$6:$D$1205,B1136),'913:913'!$B$6:$B$1205,0)</f>
        <v>0</v>
      </c>
      <c r="C1745" s="10"/>
    </row>
    <row r="1746" spans="1:3">
      <c r="A1746" s="21">
        <v>518</v>
      </c>
      <c r="B1746" s="19">
        <f>MATCH(INDEX('913:913'!$D$6:$D$1205,B1137),'913:913'!$B$6:$B$1205,0)</f>
        <v>0</v>
      </c>
      <c r="C1746" s="10"/>
    </row>
    <row r="1747" spans="1:3">
      <c r="A1747" s="21">
        <v>519</v>
      </c>
      <c r="B1747" s="19">
        <f>MATCH(INDEX('913:913'!$D$6:$D$1205,B1138),'913:913'!$B$6:$B$1205,0)</f>
        <v>0</v>
      </c>
      <c r="C1747" s="10"/>
    </row>
    <row r="1748" spans="1:3">
      <c r="A1748" s="21">
        <v>520</v>
      </c>
      <c r="B1748" s="19">
        <f>MATCH(INDEX('913:913'!$D$6:$D$1205,B1139),'913:913'!$B$6:$B$1205,0)</f>
        <v>0</v>
      </c>
      <c r="C1748" s="10"/>
    </row>
    <row r="1749" spans="1:3">
      <c r="A1749" s="21">
        <v>521</v>
      </c>
      <c r="B1749" s="19">
        <f>MATCH(INDEX('913:913'!$D$6:$D$1205,B1140),'913:913'!$B$6:$B$1205,0)</f>
        <v>0</v>
      </c>
      <c r="C1749" s="10"/>
    </row>
    <row r="1750" spans="1:3">
      <c r="A1750" s="21">
        <v>522</v>
      </c>
      <c r="B1750" s="19">
        <f>MATCH(INDEX('913:913'!$D$6:$D$1205,B1141),'913:913'!$B$6:$B$1205,0)</f>
        <v>0</v>
      </c>
      <c r="C1750" s="10"/>
    </row>
    <row r="1751" spans="1:3">
      <c r="A1751" s="21">
        <v>523</v>
      </c>
      <c r="B1751" s="19">
        <f>MATCH(INDEX('913:913'!$D$6:$D$1205,B1142),'913:913'!$B$6:$B$1205,0)</f>
        <v>0</v>
      </c>
      <c r="C1751" s="10"/>
    </row>
    <row r="1752" spans="1:3">
      <c r="A1752" s="21">
        <v>524</v>
      </c>
      <c r="B1752" s="19">
        <f>MATCH(INDEX('913:913'!$D$6:$D$1205,B1143),'913:913'!$B$6:$B$1205,0)</f>
        <v>0</v>
      </c>
      <c r="C1752" s="10"/>
    </row>
    <row r="1753" spans="1:3">
      <c r="A1753" s="21">
        <v>525</v>
      </c>
      <c r="B1753" s="19">
        <f>MATCH(INDEX('913:913'!$D$6:$D$1205,B1144),'913:913'!$B$6:$B$1205,0)</f>
        <v>0</v>
      </c>
      <c r="C1753" s="10"/>
    </row>
    <row r="1754" spans="1:3">
      <c r="A1754" s="21">
        <v>526</v>
      </c>
      <c r="B1754" s="19">
        <f>MATCH(INDEX('913:913'!$D$6:$D$1205,B1145),'913:913'!$B$6:$B$1205,0)</f>
        <v>0</v>
      </c>
      <c r="C1754" s="10"/>
    </row>
    <row r="1755" spans="1:3">
      <c r="A1755" s="21">
        <v>527</v>
      </c>
      <c r="B1755" s="19">
        <f>MATCH(INDEX('913:913'!$D$6:$D$1205,B1146),'913:913'!$B$6:$B$1205,0)</f>
        <v>0</v>
      </c>
      <c r="C1755" s="10"/>
    </row>
    <row r="1756" spans="1:3">
      <c r="A1756" s="21">
        <v>528</v>
      </c>
      <c r="B1756" s="19">
        <f>MATCH(INDEX('913:913'!$D$6:$D$1205,B1147),'913:913'!$B$6:$B$1205,0)</f>
        <v>0</v>
      </c>
      <c r="C1756" s="10"/>
    </row>
    <row r="1757" spans="1:3">
      <c r="A1757" s="21">
        <v>529</v>
      </c>
      <c r="B1757" s="19">
        <f>MATCH(INDEX('913:913'!$D$6:$D$1205,B1148),'913:913'!$B$6:$B$1205,0)</f>
        <v>0</v>
      </c>
      <c r="C1757" s="10"/>
    </row>
    <row r="1758" spans="1:3">
      <c r="A1758" s="21">
        <v>530</v>
      </c>
      <c r="B1758" s="19">
        <f>MATCH(INDEX('913:913'!$D$6:$D$1205,B1149),'913:913'!$B$6:$B$1205,0)</f>
        <v>0</v>
      </c>
      <c r="C1758" s="10"/>
    </row>
    <row r="1759" spans="1:3">
      <c r="A1759" s="21">
        <v>531</v>
      </c>
      <c r="B1759" s="19">
        <f>MATCH(INDEX('913:913'!$D$6:$D$1205,B1150),'913:913'!$B$6:$B$1205,0)</f>
        <v>0</v>
      </c>
      <c r="C1759" s="10"/>
    </row>
    <row r="1760" spans="1:3">
      <c r="A1760" s="21">
        <v>532</v>
      </c>
      <c r="B1760" s="19">
        <f>MATCH(INDEX('913:913'!$D$6:$D$1205,B1151),'913:913'!$B$6:$B$1205,0)</f>
        <v>0</v>
      </c>
      <c r="C1760" s="10"/>
    </row>
    <row r="1761" spans="1:3">
      <c r="A1761" s="21">
        <v>533</v>
      </c>
      <c r="B1761" s="19">
        <f>MATCH(INDEX('913:913'!$D$6:$D$1205,B1152),'913:913'!$B$6:$B$1205,0)</f>
        <v>0</v>
      </c>
      <c r="C1761" s="10"/>
    </row>
    <row r="1762" spans="1:3">
      <c r="A1762" s="21">
        <v>534</v>
      </c>
      <c r="B1762" s="19">
        <f>MATCH(INDEX('913:913'!$D$6:$D$1205,B1153),'913:913'!$B$6:$B$1205,0)</f>
        <v>0</v>
      </c>
      <c r="C1762" s="10"/>
    </row>
    <row r="1763" spans="1:3">
      <c r="A1763" s="21">
        <v>535</v>
      </c>
      <c r="B1763" s="19">
        <f>MATCH(INDEX('913:913'!$D$6:$D$1205,B1154),'913:913'!$B$6:$B$1205,0)</f>
        <v>0</v>
      </c>
      <c r="C1763" s="10"/>
    </row>
    <row r="1764" spans="1:3">
      <c r="A1764" s="21">
        <v>536</v>
      </c>
      <c r="B1764" s="19">
        <f>MATCH(INDEX('913:913'!$D$6:$D$1205,B1155),'913:913'!$B$6:$B$1205,0)</f>
        <v>0</v>
      </c>
      <c r="C1764" s="10"/>
    </row>
    <row r="1765" spans="1:3">
      <c r="A1765" s="21">
        <v>537</v>
      </c>
      <c r="B1765" s="19">
        <f>MATCH(INDEX('913:913'!$D$6:$D$1205,B1156),'913:913'!$B$6:$B$1205,0)</f>
        <v>0</v>
      </c>
      <c r="C1765" s="10"/>
    </row>
    <row r="1766" spans="1:3">
      <c r="A1766" s="21">
        <v>538</v>
      </c>
      <c r="B1766" s="19">
        <f>MATCH(INDEX('913:913'!$D$6:$D$1205,B1157),'913:913'!$B$6:$B$1205,0)</f>
        <v>0</v>
      </c>
      <c r="C1766" s="10"/>
    </row>
    <row r="1767" spans="1:3">
      <c r="A1767" s="21">
        <v>539</v>
      </c>
      <c r="B1767" s="19">
        <f>MATCH(INDEX('913:913'!$D$6:$D$1205,B1158),'913:913'!$B$6:$B$1205,0)</f>
        <v>0</v>
      </c>
      <c r="C1767" s="10"/>
    </row>
    <row r="1768" spans="1:3">
      <c r="A1768" s="21">
        <v>540</v>
      </c>
      <c r="B1768" s="19">
        <f>MATCH(INDEX('913:913'!$D$6:$D$1205,B1159),'913:913'!$B$6:$B$1205,0)</f>
        <v>0</v>
      </c>
      <c r="C1768" s="10"/>
    </row>
    <row r="1769" spans="1:3">
      <c r="A1769" s="21">
        <v>541</v>
      </c>
      <c r="B1769" s="19">
        <f>MATCH(INDEX('913:913'!$D$6:$D$1205,B1160),'913:913'!$B$6:$B$1205,0)</f>
        <v>0</v>
      </c>
      <c r="C1769" s="10"/>
    </row>
    <row r="1770" spans="1:3">
      <c r="A1770" s="21">
        <v>542</v>
      </c>
      <c r="B1770" s="19">
        <f>MATCH(INDEX('913:913'!$D$6:$D$1205,B1161),'913:913'!$B$6:$B$1205,0)</f>
        <v>0</v>
      </c>
      <c r="C1770" s="10"/>
    </row>
    <row r="1771" spans="1:3">
      <c r="A1771" s="21">
        <v>543</v>
      </c>
      <c r="B1771" s="19">
        <f>MATCH(INDEX('913:913'!$D$6:$D$1205,B1162),'913:913'!$B$6:$B$1205,0)</f>
        <v>0</v>
      </c>
      <c r="C1771" s="10"/>
    </row>
    <row r="1772" spans="1:3">
      <c r="A1772" s="21">
        <v>544</v>
      </c>
      <c r="B1772" s="19">
        <f>MATCH(INDEX('913:913'!$D$6:$D$1205,B1163),'913:913'!$B$6:$B$1205,0)</f>
        <v>0</v>
      </c>
      <c r="C1772" s="10"/>
    </row>
    <row r="1773" spans="1:3">
      <c r="A1773" s="21">
        <v>545</v>
      </c>
      <c r="B1773" s="19">
        <f>MATCH(INDEX('913:913'!$D$6:$D$1205,B1164),'913:913'!$B$6:$B$1205,0)</f>
        <v>0</v>
      </c>
      <c r="C1773" s="10"/>
    </row>
    <row r="1774" spans="1:3">
      <c r="A1774" s="21">
        <v>546</v>
      </c>
      <c r="B1774" s="19">
        <f>MATCH(INDEX('913:913'!$D$6:$D$1205,B1165),'913:913'!$B$6:$B$1205,0)</f>
        <v>0</v>
      </c>
      <c r="C1774" s="10"/>
    </row>
    <row r="1775" spans="1:3">
      <c r="A1775" s="21">
        <v>547</v>
      </c>
      <c r="B1775" s="19">
        <f>MATCH(INDEX('913:913'!$D$6:$D$1205,B1166),'913:913'!$B$6:$B$1205,0)</f>
        <v>0</v>
      </c>
      <c r="C1775" s="10"/>
    </row>
    <row r="1776" spans="1:3">
      <c r="A1776" s="21">
        <v>548</v>
      </c>
      <c r="B1776" s="19">
        <f>MATCH(INDEX('913:913'!$D$6:$D$1205,B1167),'913:913'!$B$6:$B$1205,0)</f>
        <v>0</v>
      </c>
      <c r="C1776" s="10"/>
    </row>
    <row r="1777" spans="1:3">
      <c r="A1777" s="21">
        <v>549</v>
      </c>
      <c r="B1777" s="19">
        <f>MATCH(INDEX('913:913'!$D$6:$D$1205,B1168),'913:913'!$B$6:$B$1205,0)</f>
        <v>0</v>
      </c>
      <c r="C1777" s="10"/>
    </row>
    <row r="1778" spans="1:3">
      <c r="A1778" s="21">
        <v>550</v>
      </c>
      <c r="B1778" s="19">
        <f>MATCH(INDEX('913:913'!$D$6:$D$1205,B1169),'913:913'!$B$6:$B$1205,0)</f>
        <v>0</v>
      </c>
      <c r="C1778" s="10"/>
    </row>
    <row r="1779" spans="1:3">
      <c r="A1779" s="21">
        <v>551</v>
      </c>
      <c r="B1779" s="19">
        <f>MATCH(INDEX('913:913'!$D$6:$D$1205,B1170),'913:913'!$B$6:$B$1205,0)</f>
        <v>0</v>
      </c>
      <c r="C1779" s="10"/>
    </row>
    <row r="1780" spans="1:3">
      <c r="A1780" s="21">
        <v>552</v>
      </c>
      <c r="B1780" s="19">
        <f>MATCH(INDEX('913:913'!$D$6:$D$1205,B1171),'913:913'!$B$6:$B$1205,0)</f>
        <v>0</v>
      </c>
      <c r="C1780" s="10"/>
    </row>
    <row r="1781" spans="1:3">
      <c r="A1781" s="21">
        <v>553</v>
      </c>
      <c r="B1781" s="19">
        <f>MATCH(INDEX('913:913'!$D$6:$D$1205,B1172),'913:913'!$B$6:$B$1205,0)</f>
        <v>0</v>
      </c>
      <c r="C1781" s="10"/>
    </row>
    <row r="1782" spans="1:3">
      <c r="A1782" s="21">
        <v>554</v>
      </c>
      <c r="B1782" s="19">
        <f>MATCH(INDEX('913:913'!$D$6:$D$1205,B1173),'913:913'!$B$6:$B$1205,0)</f>
        <v>0</v>
      </c>
      <c r="C1782" s="10"/>
    </row>
    <row r="1783" spans="1:3">
      <c r="A1783" s="21">
        <v>555</v>
      </c>
      <c r="B1783" s="19">
        <f>MATCH(INDEX('913:913'!$D$6:$D$1205,B1174),'913:913'!$B$6:$B$1205,0)</f>
        <v>0</v>
      </c>
      <c r="C1783" s="10"/>
    </row>
    <row r="1784" spans="1:3">
      <c r="A1784" s="21">
        <v>556</v>
      </c>
      <c r="B1784" s="19">
        <f>MATCH(INDEX('913:913'!$D$6:$D$1205,B1175),'913:913'!$B$6:$B$1205,0)</f>
        <v>0</v>
      </c>
      <c r="C1784" s="10"/>
    </row>
    <row r="1785" spans="1:3">
      <c r="A1785" s="21">
        <v>557</v>
      </c>
      <c r="B1785" s="19">
        <f>MATCH(INDEX('913:913'!$D$6:$D$1205,B1176),'913:913'!$B$6:$B$1205,0)</f>
        <v>0</v>
      </c>
      <c r="C1785" s="10"/>
    </row>
    <row r="1786" spans="1:3">
      <c r="A1786" s="21">
        <v>558</v>
      </c>
      <c r="B1786" s="19">
        <f>MATCH(INDEX('913:913'!$D$6:$D$1205,B1177),'913:913'!$B$6:$B$1205,0)</f>
        <v>0</v>
      </c>
      <c r="C1786" s="10"/>
    </row>
    <row r="1787" spans="1:3">
      <c r="A1787" s="21">
        <v>559</v>
      </c>
      <c r="B1787" s="19">
        <f>MATCH(INDEX('913:913'!$D$6:$D$1205,B1178),'913:913'!$B$6:$B$1205,0)</f>
        <v>0</v>
      </c>
      <c r="C1787" s="10"/>
    </row>
    <row r="1788" spans="1:3">
      <c r="A1788" s="21">
        <v>560</v>
      </c>
      <c r="B1788" s="19">
        <f>MATCH(INDEX('913:913'!$D$6:$D$1205,B1179),'913:913'!$B$6:$B$1205,0)</f>
        <v>0</v>
      </c>
      <c r="C1788" s="10"/>
    </row>
    <row r="1789" spans="1:3">
      <c r="A1789" s="21">
        <v>561</v>
      </c>
      <c r="B1789" s="19">
        <f>MATCH(INDEX('913:913'!$D$6:$D$1205,B1180),'913:913'!$B$6:$B$1205,0)</f>
        <v>0</v>
      </c>
      <c r="C1789" s="10"/>
    </row>
    <row r="1790" spans="1:3">
      <c r="A1790" s="21">
        <v>562</v>
      </c>
      <c r="B1790" s="19">
        <f>MATCH(INDEX('913:913'!$D$6:$D$1205,B1181),'913:913'!$B$6:$B$1205,0)</f>
        <v>0</v>
      </c>
      <c r="C1790" s="10"/>
    </row>
    <row r="1791" spans="1:3">
      <c r="A1791" s="21">
        <v>563</v>
      </c>
      <c r="B1791" s="19">
        <f>MATCH(INDEX('913:913'!$D$6:$D$1205,B1182),'913:913'!$B$6:$B$1205,0)</f>
        <v>0</v>
      </c>
      <c r="C1791" s="10"/>
    </row>
    <row r="1792" spans="1:3">
      <c r="A1792" s="21">
        <v>564</v>
      </c>
      <c r="B1792" s="19">
        <f>MATCH(INDEX('913:913'!$D$6:$D$1205,B1183),'913:913'!$B$6:$B$1205,0)</f>
        <v>0</v>
      </c>
      <c r="C1792" s="10"/>
    </row>
    <row r="1793" spans="1:3">
      <c r="A1793" s="21">
        <v>565</v>
      </c>
      <c r="B1793" s="19">
        <f>MATCH(INDEX('913:913'!$D$6:$D$1205,B1184),'913:913'!$B$6:$B$1205,0)</f>
        <v>0</v>
      </c>
      <c r="C1793" s="10"/>
    </row>
    <row r="1794" spans="1:3">
      <c r="A1794" s="21">
        <v>566</v>
      </c>
      <c r="B1794" s="19">
        <f>MATCH(INDEX('913:913'!$D$6:$D$1205,B1185),'913:913'!$B$6:$B$1205,0)</f>
        <v>0</v>
      </c>
      <c r="C1794" s="10"/>
    </row>
    <row r="1795" spans="1:3">
      <c r="A1795" s="21">
        <v>567</v>
      </c>
      <c r="B1795" s="19">
        <f>MATCH(INDEX('913:913'!$D$6:$D$1205,B1186),'913:913'!$B$6:$B$1205,0)</f>
        <v>0</v>
      </c>
      <c r="C1795" s="10"/>
    </row>
    <row r="1796" spans="1:3">
      <c r="A1796" s="21">
        <v>568</v>
      </c>
      <c r="B1796" s="19">
        <f>MATCH(INDEX('913:913'!$D$6:$D$1205,B1187),'913:913'!$B$6:$B$1205,0)</f>
        <v>0</v>
      </c>
      <c r="C1796" s="10"/>
    </row>
    <row r="1797" spans="1:3">
      <c r="A1797" s="21">
        <v>569</v>
      </c>
      <c r="B1797" s="19">
        <f>MATCH(INDEX('913:913'!$D$6:$D$1205,B1188),'913:913'!$B$6:$B$1205,0)</f>
        <v>0</v>
      </c>
      <c r="C1797" s="10"/>
    </row>
    <row r="1798" spans="1:3">
      <c r="A1798" s="21">
        <v>570</v>
      </c>
      <c r="B1798" s="19">
        <f>MATCH(INDEX('913:913'!$D$6:$D$1205,B1189),'913:913'!$B$6:$B$1205,0)</f>
        <v>0</v>
      </c>
      <c r="C1798" s="10"/>
    </row>
    <row r="1799" spans="1:3">
      <c r="A1799" s="21">
        <v>571</v>
      </c>
      <c r="B1799" s="19">
        <f>MATCH(INDEX('913:913'!$D$6:$D$1205,B1190),'913:913'!$B$6:$B$1205,0)</f>
        <v>0</v>
      </c>
      <c r="C1799" s="10"/>
    </row>
    <row r="1800" spans="1:3">
      <c r="A1800" s="21">
        <v>572</v>
      </c>
      <c r="B1800" s="19">
        <f>MATCH(INDEX('913:913'!$D$6:$D$1205,B1191),'913:913'!$B$6:$B$1205,0)</f>
        <v>0</v>
      </c>
      <c r="C1800" s="10"/>
    </row>
    <row r="1801" spans="1:3">
      <c r="A1801" s="21">
        <v>573</v>
      </c>
      <c r="B1801" s="19">
        <f>MATCH(INDEX('913:913'!$D$6:$D$1205,B1192),'913:913'!$B$6:$B$1205,0)</f>
        <v>0</v>
      </c>
      <c r="C1801" s="10"/>
    </row>
    <row r="1802" spans="1:3">
      <c r="A1802" s="21">
        <v>574</v>
      </c>
      <c r="B1802" s="19">
        <f>MATCH(INDEX('913:913'!$D$6:$D$1205,B1193),'913:913'!$B$6:$B$1205,0)</f>
        <v>0</v>
      </c>
      <c r="C1802" s="10"/>
    </row>
    <row r="1803" spans="1:3">
      <c r="A1803" s="21">
        <v>575</v>
      </c>
      <c r="B1803" s="19">
        <f>MATCH(INDEX('913:913'!$D$6:$D$1205,B1194),'913:913'!$B$6:$B$1205,0)</f>
        <v>0</v>
      </c>
      <c r="C1803" s="10"/>
    </row>
    <row r="1804" spans="1:3">
      <c r="A1804" s="21">
        <v>576</v>
      </c>
      <c r="B1804" s="19">
        <f>MATCH(INDEX('913:913'!$D$6:$D$1205,B1195),'913:913'!$B$6:$B$1205,0)</f>
        <v>0</v>
      </c>
      <c r="C1804" s="10"/>
    </row>
    <row r="1805" spans="1:3">
      <c r="A1805" s="21">
        <v>577</v>
      </c>
      <c r="B1805" s="19">
        <f>MATCH(INDEX('913:913'!$D$6:$D$1205,B1196),'913:913'!$B$6:$B$1205,0)</f>
        <v>0</v>
      </c>
      <c r="C1805" s="10"/>
    </row>
    <row r="1806" spans="1:3">
      <c r="A1806" s="21">
        <v>578</v>
      </c>
      <c r="B1806" s="19">
        <f>MATCH(INDEX('913:913'!$D$6:$D$1205,B1197),'913:913'!$B$6:$B$1205,0)</f>
        <v>0</v>
      </c>
      <c r="C1806" s="10"/>
    </row>
    <row r="1807" spans="1:3">
      <c r="A1807" s="21">
        <v>579</v>
      </c>
      <c r="B1807" s="19">
        <f>MATCH(INDEX('913:913'!$D$6:$D$1205,B1198),'913:913'!$B$6:$B$1205,0)</f>
        <v>0</v>
      </c>
      <c r="C1807" s="10"/>
    </row>
    <row r="1808" spans="1:3">
      <c r="A1808" s="21">
        <v>580</v>
      </c>
      <c r="B1808" s="19">
        <f>MATCH(INDEX('913:913'!$D$6:$D$1205,B1199),'913:913'!$B$6:$B$1205,0)</f>
        <v>0</v>
      </c>
      <c r="C1808" s="10"/>
    </row>
    <row r="1809" spans="1:3">
      <c r="A1809" s="21">
        <v>581</v>
      </c>
      <c r="B1809" s="19">
        <f>MATCH(INDEX('913:913'!$D$6:$D$1205,B1200),'913:913'!$B$6:$B$1205,0)</f>
        <v>0</v>
      </c>
      <c r="C1809" s="10"/>
    </row>
    <row r="1810" spans="1:3">
      <c r="A1810" s="21">
        <v>582</v>
      </c>
      <c r="B1810" s="19">
        <f>MATCH(INDEX('913:913'!$D$6:$D$1205,B1201),'913:913'!$B$6:$B$1205,0)</f>
        <v>0</v>
      </c>
      <c r="C1810" s="10"/>
    </row>
    <row r="1811" spans="1:3">
      <c r="A1811" s="21">
        <v>583</v>
      </c>
      <c r="B1811" s="19">
        <f>MATCH(INDEX('913:913'!$D$6:$D$1205,B1202),'913:913'!$B$6:$B$1205,0)</f>
        <v>0</v>
      </c>
      <c r="C1811" s="10"/>
    </row>
    <row r="1812" spans="1:3">
      <c r="A1812" s="21">
        <v>584</v>
      </c>
      <c r="B1812" s="19">
        <f>MATCH(INDEX('913:913'!$D$6:$D$1205,B1203),'913:913'!$B$6:$B$1205,0)</f>
        <v>0</v>
      </c>
      <c r="C1812" s="10"/>
    </row>
    <row r="1813" spans="1:3">
      <c r="A1813" s="21">
        <v>585</v>
      </c>
      <c r="B1813" s="19">
        <f>MATCH(INDEX('913:913'!$D$6:$D$1205,B1204),'913:913'!$B$6:$B$1205,0)</f>
        <v>0</v>
      </c>
      <c r="C1813" s="10"/>
    </row>
    <row r="1814" spans="1:3">
      <c r="A1814" s="21">
        <v>586</v>
      </c>
      <c r="B1814" s="19">
        <f>MATCH(INDEX('913:913'!$D$6:$D$1205,B1205),'913:913'!$B$6:$B$1205,0)</f>
        <v>0</v>
      </c>
      <c r="C1814" s="10"/>
    </row>
    <row r="1815" spans="1:3">
      <c r="A1815" s="21">
        <v>587</v>
      </c>
      <c r="B1815" s="19">
        <f>MATCH(INDEX('913:913'!$D$6:$D$1205,B1206),'913:913'!$B$6:$B$1205,0)</f>
        <v>0</v>
      </c>
      <c r="C1815" s="10"/>
    </row>
    <row r="1816" spans="1:3">
      <c r="A1816" s="21">
        <v>588</v>
      </c>
      <c r="B1816" s="19">
        <f>MATCH(INDEX('913:913'!$D$6:$D$1205,B1207),'913:913'!$B$6:$B$1205,0)</f>
        <v>0</v>
      </c>
      <c r="C1816" s="10"/>
    </row>
    <row r="1817" spans="1:3">
      <c r="A1817" s="21">
        <v>589</v>
      </c>
      <c r="B1817" s="19">
        <f>MATCH(INDEX('913:913'!$D$6:$D$1205,B1208),'913:913'!$B$6:$B$1205,0)</f>
        <v>0</v>
      </c>
      <c r="C1817" s="10"/>
    </row>
    <row r="1818" spans="1:3">
      <c r="A1818" s="21">
        <v>590</v>
      </c>
      <c r="B1818" s="19">
        <f>MATCH(INDEX('913:913'!$D$6:$D$1205,B1209),'913:913'!$B$6:$B$1205,0)</f>
        <v>0</v>
      </c>
      <c r="C1818" s="10"/>
    </row>
    <row r="1819" spans="1:3">
      <c r="A1819" s="21">
        <v>591</v>
      </c>
      <c r="B1819" s="19">
        <f>MATCH(INDEX('913:913'!$D$6:$D$1205,B1210),'913:913'!$B$6:$B$1205,0)</f>
        <v>0</v>
      </c>
      <c r="C1819" s="10"/>
    </row>
    <row r="1820" spans="1:3">
      <c r="A1820" s="21">
        <v>592</v>
      </c>
      <c r="B1820" s="19">
        <f>MATCH(INDEX('913:913'!$D$6:$D$1205,B1211),'913:913'!$B$6:$B$1205,0)</f>
        <v>0</v>
      </c>
      <c r="C1820" s="10"/>
    </row>
    <row r="1821" spans="1:3">
      <c r="A1821" s="21">
        <v>593</v>
      </c>
      <c r="B1821" s="19">
        <f>MATCH(INDEX('913:913'!$D$6:$D$1205,B1212),'913:913'!$B$6:$B$1205,0)</f>
        <v>0</v>
      </c>
      <c r="C1821" s="10"/>
    </row>
    <row r="1822" spans="1:3">
      <c r="A1822" s="21">
        <v>594</v>
      </c>
      <c r="B1822" s="19">
        <f>MATCH(INDEX('913:913'!$D$6:$D$1205,B1213),'913:913'!$B$6:$B$1205,0)</f>
        <v>0</v>
      </c>
      <c r="C1822" s="10"/>
    </row>
    <row r="1823" spans="1:3">
      <c r="A1823" s="21">
        <v>595</v>
      </c>
      <c r="B1823" s="19">
        <f>MATCH(INDEX('913:913'!$D$6:$D$1205,B1214),'913:913'!$B$6:$B$1205,0)</f>
        <v>0</v>
      </c>
      <c r="C1823" s="10"/>
    </row>
    <row r="1824" spans="1:3">
      <c r="A1824" s="21">
        <v>596</v>
      </c>
      <c r="B1824" s="19">
        <f>MATCH(INDEX('913:913'!$D$6:$D$1205,B1215),'913:913'!$B$6:$B$1205,0)</f>
        <v>0</v>
      </c>
      <c r="C1824" s="10"/>
    </row>
    <row r="1825" spans="1:3">
      <c r="A1825" s="21">
        <v>597</v>
      </c>
      <c r="B1825" s="19">
        <f>MATCH(INDEX('913:913'!$D$6:$D$1205,B1216),'913:913'!$B$6:$B$1205,0)</f>
        <v>0</v>
      </c>
      <c r="C1825" s="10"/>
    </row>
    <row r="1826" spans="1:3">
      <c r="A1826" s="21">
        <v>598</v>
      </c>
      <c r="B1826" s="19">
        <f>MATCH(INDEX('913:913'!$D$6:$D$1205,B1217),'913:913'!$B$6:$B$1205,0)</f>
        <v>0</v>
      </c>
      <c r="C1826" s="10"/>
    </row>
    <row r="1827" spans="1:3">
      <c r="A1827" s="21">
        <v>599</v>
      </c>
      <c r="B1827" s="19">
        <f>MATCH(INDEX('913:913'!$D$6:$D$1205,B1218),'913:913'!$B$6:$B$1205,0)</f>
        <v>0</v>
      </c>
      <c r="C1827" s="10"/>
    </row>
    <row r="1828" spans="1:3">
      <c r="A1828" s="21">
        <v>600</v>
      </c>
      <c r="B1828" s="19">
        <f>MATCH(INDEX('913:913'!$D$6:$D$1205,B1219),'913:913'!$B$6:$B$1205,0)</f>
        <v>0</v>
      </c>
      <c r="C1828" s="10"/>
    </row>
    <row r="1830" spans="1:3" ht="21" customHeight="1">
      <c r="A1830" s="1" t="s">
        <v>418</v>
      </c>
    </row>
    <row r="1831" spans="1:3">
      <c r="A1831" s="2" t="s">
        <v>255</v>
      </c>
    </row>
    <row r="1832" spans="1:3">
      <c r="A1832" s="12" t="s">
        <v>413</v>
      </c>
    </row>
    <row r="1833" spans="1:3">
      <c r="A1833" s="12" t="s">
        <v>419</v>
      </c>
    </row>
    <row r="1834" spans="1:3">
      <c r="A1834" s="12" t="s">
        <v>415</v>
      </c>
    </row>
    <row r="1835" spans="1:3">
      <c r="A1835" s="2" t="s">
        <v>416</v>
      </c>
    </row>
    <row r="1837" spans="1:3">
      <c r="B1837" s="3" t="s">
        <v>420</v>
      </c>
    </row>
    <row r="1838" spans="1:3">
      <c r="A1838" s="21">
        <v>1</v>
      </c>
      <c r="B1838" s="19">
        <f>MATCH(INDEX('913:913'!$D$6:$D$1205,B1229),'913:913'!$B$6:$B$1205,0)</f>
        <v>0</v>
      </c>
      <c r="C1838" s="10"/>
    </row>
    <row r="1839" spans="1:3">
      <c r="A1839" s="21">
        <v>2</v>
      </c>
      <c r="B1839" s="19">
        <f>MATCH(INDEX('913:913'!$D$6:$D$1205,B1230),'913:913'!$B$6:$B$1205,0)</f>
        <v>0</v>
      </c>
      <c r="C1839" s="10"/>
    </row>
    <row r="1840" spans="1:3">
      <c r="A1840" s="21">
        <v>3</v>
      </c>
      <c r="B1840" s="19">
        <f>MATCH(INDEX('913:913'!$D$6:$D$1205,B1231),'913:913'!$B$6:$B$1205,0)</f>
        <v>0</v>
      </c>
      <c r="C1840" s="10"/>
    </row>
    <row r="1841" spans="1:3">
      <c r="A1841" s="21">
        <v>4</v>
      </c>
      <c r="B1841" s="19">
        <f>MATCH(INDEX('913:913'!$D$6:$D$1205,B1232),'913:913'!$B$6:$B$1205,0)</f>
        <v>0</v>
      </c>
      <c r="C1841" s="10"/>
    </row>
    <row r="1842" spans="1:3">
      <c r="A1842" s="21">
        <v>5</v>
      </c>
      <c r="B1842" s="19">
        <f>MATCH(INDEX('913:913'!$D$6:$D$1205,B1233),'913:913'!$B$6:$B$1205,0)</f>
        <v>0</v>
      </c>
      <c r="C1842" s="10"/>
    </row>
    <row r="1843" spans="1:3">
      <c r="A1843" s="21">
        <v>6</v>
      </c>
      <c r="B1843" s="19">
        <f>MATCH(INDEX('913:913'!$D$6:$D$1205,B1234),'913:913'!$B$6:$B$1205,0)</f>
        <v>0</v>
      </c>
      <c r="C1843" s="10"/>
    </row>
    <row r="1844" spans="1:3">
      <c r="A1844" s="21">
        <v>7</v>
      </c>
      <c r="B1844" s="19">
        <f>MATCH(INDEX('913:913'!$D$6:$D$1205,B1235),'913:913'!$B$6:$B$1205,0)</f>
        <v>0</v>
      </c>
      <c r="C1844" s="10"/>
    </row>
    <row r="1845" spans="1:3">
      <c r="A1845" s="21">
        <v>8</v>
      </c>
      <c r="B1845" s="19">
        <f>MATCH(INDEX('913:913'!$D$6:$D$1205,B1236),'913:913'!$B$6:$B$1205,0)</f>
        <v>0</v>
      </c>
      <c r="C1845" s="10"/>
    </row>
    <row r="1846" spans="1:3">
      <c r="A1846" s="21">
        <v>9</v>
      </c>
      <c r="B1846" s="19">
        <f>MATCH(INDEX('913:913'!$D$6:$D$1205,B1237),'913:913'!$B$6:$B$1205,0)</f>
        <v>0</v>
      </c>
      <c r="C1846" s="10"/>
    </row>
    <row r="1847" spans="1:3">
      <c r="A1847" s="21">
        <v>10</v>
      </c>
      <c r="B1847" s="19">
        <f>MATCH(INDEX('913:913'!$D$6:$D$1205,B1238),'913:913'!$B$6:$B$1205,0)</f>
        <v>0</v>
      </c>
      <c r="C1847" s="10"/>
    </row>
    <row r="1848" spans="1:3">
      <c r="A1848" s="21">
        <v>11</v>
      </c>
      <c r="B1848" s="19">
        <f>MATCH(INDEX('913:913'!$D$6:$D$1205,B1239),'913:913'!$B$6:$B$1205,0)</f>
        <v>0</v>
      </c>
      <c r="C1848" s="10"/>
    </row>
    <row r="1849" spans="1:3">
      <c r="A1849" s="21">
        <v>12</v>
      </c>
      <c r="B1849" s="19">
        <f>MATCH(INDEX('913:913'!$D$6:$D$1205,B1240),'913:913'!$B$6:$B$1205,0)</f>
        <v>0</v>
      </c>
      <c r="C1849" s="10"/>
    </row>
    <row r="1850" spans="1:3">
      <c r="A1850" s="21">
        <v>13</v>
      </c>
      <c r="B1850" s="19">
        <f>MATCH(INDEX('913:913'!$D$6:$D$1205,B1241),'913:913'!$B$6:$B$1205,0)</f>
        <v>0</v>
      </c>
      <c r="C1850" s="10"/>
    </row>
    <row r="1851" spans="1:3">
      <c r="A1851" s="21">
        <v>14</v>
      </c>
      <c r="B1851" s="19">
        <f>MATCH(INDEX('913:913'!$D$6:$D$1205,B1242),'913:913'!$B$6:$B$1205,0)</f>
        <v>0</v>
      </c>
      <c r="C1851" s="10"/>
    </row>
    <row r="1852" spans="1:3">
      <c r="A1852" s="21">
        <v>15</v>
      </c>
      <c r="B1852" s="19">
        <f>MATCH(INDEX('913:913'!$D$6:$D$1205,B1243),'913:913'!$B$6:$B$1205,0)</f>
        <v>0</v>
      </c>
      <c r="C1852" s="10"/>
    </row>
    <row r="1853" spans="1:3">
      <c r="A1853" s="21">
        <v>16</v>
      </c>
      <c r="B1853" s="19">
        <f>MATCH(INDEX('913:913'!$D$6:$D$1205,B1244),'913:913'!$B$6:$B$1205,0)</f>
        <v>0</v>
      </c>
      <c r="C1853" s="10"/>
    </row>
    <row r="1854" spans="1:3">
      <c r="A1854" s="21">
        <v>17</v>
      </c>
      <c r="B1854" s="19">
        <f>MATCH(INDEX('913:913'!$D$6:$D$1205,B1245),'913:913'!$B$6:$B$1205,0)</f>
        <v>0</v>
      </c>
      <c r="C1854" s="10"/>
    </row>
    <row r="1855" spans="1:3">
      <c r="A1855" s="21">
        <v>18</v>
      </c>
      <c r="B1855" s="19">
        <f>MATCH(INDEX('913:913'!$D$6:$D$1205,B1246),'913:913'!$B$6:$B$1205,0)</f>
        <v>0</v>
      </c>
      <c r="C1855" s="10"/>
    </row>
    <row r="1856" spans="1:3">
      <c r="A1856" s="21">
        <v>19</v>
      </c>
      <c r="B1856" s="19">
        <f>MATCH(INDEX('913:913'!$D$6:$D$1205,B1247),'913:913'!$B$6:$B$1205,0)</f>
        <v>0</v>
      </c>
      <c r="C1856" s="10"/>
    </row>
    <row r="1857" spans="1:3">
      <c r="A1857" s="21">
        <v>20</v>
      </c>
      <c r="B1857" s="19">
        <f>MATCH(INDEX('913:913'!$D$6:$D$1205,B1248),'913:913'!$B$6:$B$1205,0)</f>
        <v>0</v>
      </c>
      <c r="C1857" s="10"/>
    </row>
    <row r="1858" spans="1:3">
      <c r="A1858" s="21">
        <v>21</v>
      </c>
      <c r="B1858" s="19">
        <f>MATCH(INDEX('913:913'!$D$6:$D$1205,B1249),'913:913'!$B$6:$B$1205,0)</f>
        <v>0</v>
      </c>
      <c r="C1858" s="10"/>
    </row>
    <row r="1859" spans="1:3">
      <c r="A1859" s="21">
        <v>22</v>
      </c>
      <c r="B1859" s="19">
        <f>MATCH(INDEX('913:913'!$D$6:$D$1205,B1250),'913:913'!$B$6:$B$1205,0)</f>
        <v>0</v>
      </c>
      <c r="C1859" s="10"/>
    </row>
    <row r="1860" spans="1:3">
      <c r="A1860" s="21">
        <v>23</v>
      </c>
      <c r="B1860" s="19">
        <f>MATCH(INDEX('913:913'!$D$6:$D$1205,B1251),'913:913'!$B$6:$B$1205,0)</f>
        <v>0</v>
      </c>
      <c r="C1860" s="10"/>
    </row>
    <row r="1861" spans="1:3">
      <c r="A1861" s="21">
        <v>24</v>
      </c>
      <c r="B1861" s="19">
        <f>MATCH(INDEX('913:913'!$D$6:$D$1205,B1252),'913:913'!$B$6:$B$1205,0)</f>
        <v>0</v>
      </c>
      <c r="C1861" s="10"/>
    </row>
    <row r="1862" spans="1:3">
      <c r="A1862" s="21">
        <v>25</v>
      </c>
      <c r="B1862" s="19">
        <f>MATCH(INDEX('913:913'!$D$6:$D$1205,B1253),'913:913'!$B$6:$B$1205,0)</f>
        <v>0</v>
      </c>
      <c r="C1862" s="10"/>
    </row>
    <row r="1863" spans="1:3">
      <c r="A1863" s="21">
        <v>26</v>
      </c>
      <c r="B1863" s="19">
        <f>MATCH(INDEX('913:913'!$D$6:$D$1205,B1254),'913:913'!$B$6:$B$1205,0)</f>
        <v>0</v>
      </c>
      <c r="C1863" s="10"/>
    </row>
    <row r="1864" spans="1:3">
      <c r="A1864" s="21">
        <v>27</v>
      </c>
      <c r="B1864" s="19">
        <f>MATCH(INDEX('913:913'!$D$6:$D$1205,B1255),'913:913'!$B$6:$B$1205,0)</f>
        <v>0</v>
      </c>
      <c r="C1864" s="10"/>
    </row>
    <row r="1865" spans="1:3">
      <c r="A1865" s="21">
        <v>28</v>
      </c>
      <c r="B1865" s="19">
        <f>MATCH(INDEX('913:913'!$D$6:$D$1205,B1256),'913:913'!$B$6:$B$1205,0)</f>
        <v>0</v>
      </c>
      <c r="C1865" s="10"/>
    </row>
    <row r="1866" spans="1:3">
      <c r="A1866" s="21">
        <v>29</v>
      </c>
      <c r="B1866" s="19">
        <f>MATCH(INDEX('913:913'!$D$6:$D$1205,B1257),'913:913'!$B$6:$B$1205,0)</f>
        <v>0</v>
      </c>
      <c r="C1866" s="10"/>
    </row>
    <row r="1867" spans="1:3">
      <c r="A1867" s="21">
        <v>30</v>
      </c>
      <c r="B1867" s="19">
        <f>MATCH(INDEX('913:913'!$D$6:$D$1205,B1258),'913:913'!$B$6:$B$1205,0)</f>
        <v>0</v>
      </c>
      <c r="C1867" s="10"/>
    </row>
    <row r="1868" spans="1:3">
      <c r="A1868" s="21">
        <v>31</v>
      </c>
      <c r="B1868" s="19">
        <f>MATCH(INDEX('913:913'!$D$6:$D$1205,B1259),'913:913'!$B$6:$B$1205,0)</f>
        <v>0</v>
      </c>
      <c r="C1868" s="10"/>
    </row>
    <row r="1869" spans="1:3">
      <c r="A1869" s="21">
        <v>32</v>
      </c>
      <c r="B1869" s="19">
        <f>MATCH(INDEX('913:913'!$D$6:$D$1205,B1260),'913:913'!$B$6:$B$1205,0)</f>
        <v>0</v>
      </c>
      <c r="C1869" s="10"/>
    </row>
    <row r="1870" spans="1:3">
      <c r="A1870" s="21">
        <v>33</v>
      </c>
      <c r="B1870" s="19">
        <f>MATCH(INDEX('913:913'!$D$6:$D$1205,B1261),'913:913'!$B$6:$B$1205,0)</f>
        <v>0</v>
      </c>
      <c r="C1870" s="10"/>
    </row>
    <row r="1871" spans="1:3">
      <c r="A1871" s="21">
        <v>34</v>
      </c>
      <c r="B1871" s="19">
        <f>MATCH(INDEX('913:913'!$D$6:$D$1205,B1262),'913:913'!$B$6:$B$1205,0)</f>
        <v>0</v>
      </c>
      <c r="C1871" s="10"/>
    </row>
    <row r="1872" spans="1:3">
      <c r="A1872" s="21">
        <v>35</v>
      </c>
      <c r="B1872" s="19">
        <f>MATCH(INDEX('913:913'!$D$6:$D$1205,B1263),'913:913'!$B$6:$B$1205,0)</f>
        <v>0</v>
      </c>
      <c r="C1872" s="10"/>
    </row>
    <row r="1873" spans="1:3">
      <c r="A1873" s="21">
        <v>36</v>
      </c>
      <c r="B1873" s="19">
        <f>MATCH(INDEX('913:913'!$D$6:$D$1205,B1264),'913:913'!$B$6:$B$1205,0)</f>
        <v>0</v>
      </c>
      <c r="C1873" s="10"/>
    </row>
    <row r="1874" spans="1:3">
      <c r="A1874" s="21">
        <v>37</v>
      </c>
      <c r="B1874" s="19">
        <f>MATCH(INDEX('913:913'!$D$6:$D$1205,B1265),'913:913'!$B$6:$B$1205,0)</f>
        <v>0</v>
      </c>
      <c r="C1874" s="10"/>
    </row>
    <row r="1875" spans="1:3">
      <c r="A1875" s="21">
        <v>38</v>
      </c>
      <c r="B1875" s="19">
        <f>MATCH(INDEX('913:913'!$D$6:$D$1205,B1266),'913:913'!$B$6:$B$1205,0)</f>
        <v>0</v>
      </c>
      <c r="C1875" s="10"/>
    </row>
    <row r="1876" spans="1:3">
      <c r="A1876" s="21">
        <v>39</v>
      </c>
      <c r="B1876" s="19">
        <f>MATCH(INDEX('913:913'!$D$6:$D$1205,B1267),'913:913'!$B$6:$B$1205,0)</f>
        <v>0</v>
      </c>
      <c r="C1876" s="10"/>
    </row>
    <row r="1877" spans="1:3">
      <c r="A1877" s="21">
        <v>40</v>
      </c>
      <c r="B1877" s="19">
        <f>MATCH(INDEX('913:913'!$D$6:$D$1205,B1268),'913:913'!$B$6:$B$1205,0)</f>
        <v>0</v>
      </c>
      <c r="C1877" s="10"/>
    </row>
    <row r="1878" spans="1:3">
      <c r="A1878" s="21">
        <v>41</v>
      </c>
      <c r="B1878" s="19">
        <f>MATCH(INDEX('913:913'!$D$6:$D$1205,B1269),'913:913'!$B$6:$B$1205,0)</f>
        <v>0</v>
      </c>
      <c r="C1878" s="10"/>
    </row>
    <row r="1879" spans="1:3">
      <c r="A1879" s="21">
        <v>42</v>
      </c>
      <c r="B1879" s="19">
        <f>MATCH(INDEX('913:913'!$D$6:$D$1205,B1270),'913:913'!$B$6:$B$1205,0)</f>
        <v>0</v>
      </c>
      <c r="C1879" s="10"/>
    </row>
    <row r="1880" spans="1:3">
      <c r="A1880" s="21">
        <v>43</v>
      </c>
      <c r="B1880" s="19">
        <f>MATCH(INDEX('913:913'!$D$6:$D$1205,B1271),'913:913'!$B$6:$B$1205,0)</f>
        <v>0</v>
      </c>
      <c r="C1880" s="10"/>
    </row>
    <row r="1881" spans="1:3">
      <c r="A1881" s="21">
        <v>44</v>
      </c>
      <c r="B1881" s="19">
        <f>MATCH(INDEX('913:913'!$D$6:$D$1205,B1272),'913:913'!$B$6:$B$1205,0)</f>
        <v>0</v>
      </c>
      <c r="C1881" s="10"/>
    </row>
    <row r="1882" spans="1:3">
      <c r="A1882" s="21">
        <v>45</v>
      </c>
      <c r="B1882" s="19">
        <f>MATCH(INDEX('913:913'!$D$6:$D$1205,B1273),'913:913'!$B$6:$B$1205,0)</f>
        <v>0</v>
      </c>
      <c r="C1882" s="10"/>
    </row>
    <row r="1883" spans="1:3">
      <c r="A1883" s="21">
        <v>46</v>
      </c>
      <c r="B1883" s="19">
        <f>MATCH(INDEX('913:913'!$D$6:$D$1205,B1274),'913:913'!$B$6:$B$1205,0)</f>
        <v>0</v>
      </c>
      <c r="C1883" s="10"/>
    </row>
    <row r="1884" spans="1:3">
      <c r="A1884" s="21">
        <v>47</v>
      </c>
      <c r="B1884" s="19">
        <f>MATCH(INDEX('913:913'!$D$6:$D$1205,B1275),'913:913'!$B$6:$B$1205,0)</f>
        <v>0</v>
      </c>
      <c r="C1884" s="10"/>
    </row>
    <row r="1885" spans="1:3">
      <c r="A1885" s="21">
        <v>48</v>
      </c>
      <c r="B1885" s="19">
        <f>MATCH(INDEX('913:913'!$D$6:$D$1205,B1276),'913:913'!$B$6:$B$1205,0)</f>
        <v>0</v>
      </c>
      <c r="C1885" s="10"/>
    </row>
    <row r="1886" spans="1:3">
      <c r="A1886" s="21">
        <v>49</v>
      </c>
      <c r="B1886" s="19">
        <f>MATCH(INDEX('913:913'!$D$6:$D$1205,B1277),'913:913'!$B$6:$B$1205,0)</f>
        <v>0</v>
      </c>
      <c r="C1886" s="10"/>
    </row>
    <row r="1887" spans="1:3">
      <c r="A1887" s="21">
        <v>50</v>
      </c>
      <c r="B1887" s="19">
        <f>MATCH(INDEX('913:913'!$D$6:$D$1205,B1278),'913:913'!$B$6:$B$1205,0)</f>
        <v>0</v>
      </c>
      <c r="C1887" s="10"/>
    </row>
    <row r="1888" spans="1:3">
      <c r="A1888" s="21">
        <v>51</v>
      </c>
      <c r="B1888" s="19">
        <f>MATCH(INDEX('913:913'!$D$6:$D$1205,B1279),'913:913'!$B$6:$B$1205,0)</f>
        <v>0</v>
      </c>
      <c r="C1888" s="10"/>
    </row>
    <row r="1889" spans="1:3">
      <c r="A1889" s="21">
        <v>52</v>
      </c>
      <c r="B1889" s="19">
        <f>MATCH(INDEX('913:913'!$D$6:$D$1205,B1280),'913:913'!$B$6:$B$1205,0)</f>
        <v>0</v>
      </c>
      <c r="C1889" s="10"/>
    </row>
    <row r="1890" spans="1:3">
      <c r="A1890" s="21">
        <v>53</v>
      </c>
      <c r="B1890" s="19">
        <f>MATCH(INDEX('913:913'!$D$6:$D$1205,B1281),'913:913'!$B$6:$B$1205,0)</f>
        <v>0</v>
      </c>
      <c r="C1890" s="10"/>
    </row>
    <row r="1891" spans="1:3">
      <c r="A1891" s="21">
        <v>54</v>
      </c>
      <c r="B1891" s="19">
        <f>MATCH(INDEX('913:913'!$D$6:$D$1205,B1282),'913:913'!$B$6:$B$1205,0)</f>
        <v>0</v>
      </c>
      <c r="C1891" s="10"/>
    </row>
    <row r="1892" spans="1:3">
      <c r="A1892" s="21">
        <v>55</v>
      </c>
      <c r="B1892" s="19">
        <f>MATCH(INDEX('913:913'!$D$6:$D$1205,B1283),'913:913'!$B$6:$B$1205,0)</f>
        <v>0</v>
      </c>
      <c r="C1892" s="10"/>
    </row>
    <row r="1893" spans="1:3">
      <c r="A1893" s="21">
        <v>56</v>
      </c>
      <c r="B1893" s="19">
        <f>MATCH(INDEX('913:913'!$D$6:$D$1205,B1284),'913:913'!$B$6:$B$1205,0)</f>
        <v>0</v>
      </c>
      <c r="C1893" s="10"/>
    </row>
    <row r="1894" spans="1:3">
      <c r="A1894" s="21">
        <v>57</v>
      </c>
      <c r="B1894" s="19">
        <f>MATCH(INDEX('913:913'!$D$6:$D$1205,B1285),'913:913'!$B$6:$B$1205,0)</f>
        <v>0</v>
      </c>
      <c r="C1894" s="10"/>
    </row>
    <row r="1895" spans="1:3">
      <c r="A1895" s="21">
        <v>58</v>
      </c>
      <c r="B1895" s="19">
        <f>MATCH(INDEX('913:913'!$D$6:$D$1205,B1286),'913:913'!$B$6:$B$1205,0)</f>
        <v>0</v>
      </c>
      <c r="C1895" s="10"/>
    </row>
    <row r="1896" spans="1:3">
      <c r="A1896" s="21">
        <v>59</v>
      </c>
      <c r="B1896" s="19">
        <f>MATCH(INDEX('913:913'!$D$6:$D$1205,B1287),'913:913'!$B$6:$B$1205,0)</f>
        <v>0</v>
      </c>
      <c r="C1896" s="10"/>
    </row>
    <row r="1897" spans="1:3">
      <c r="A1897" s="21">
        <v>60</v>
      </c>
      <c r="B1897" s="19">
        <f>MATCH(INDEX('913:913'!$D$6:$D$1205,B1288),'913:913'!$B$6:$B$1205,0)</f>
        <v>0</v>
      </c>
      <c r="C1897" s="10"/>
    </row>
    <row r="1898" spans="1:3">
      <c r="A1898" s="21">
        <v>61</v>
      </c>
      <c r="B1898" s="19">
        <f>MATCH(INDEX('913:913'!$D$6:$D$1205,B1289),'913:913'!$B$6:$B$1205,0)</f>
        <v>0</v>
      </c>
      <c r="C1898" s="10"/>
    </row>
    <row r="1899" spans="1:3">
      <c r="A1899" s="21">
        <v>62</v>
      </c>
      <c r="B1899" s="19">
        <f>MATCH(INDEX('913:913'!$D$6:$D$1205,B1290),'913:913'!$B$6:$B$1205,0)</f>
        <v>0</v>
      </c>
      <c r="C1899" s="10"/>
    </row>
    <row r="1900" spans="1:3">
      <c r="A1900" s="21">
        <v>63</v>
      </c>
      <c r="B1900" s="19">
        <f>MATCH(INDEX('913:913'!$D$6:$D$1205,B1291),'913:913'!$B$6:$B$1205,0)</f>
        <v>0</v>
      </c>
      <c r="C1900" s="10"/>
    </row>
    <row r="1901" spans="1:3">
      <c r="A1901" s="21">
        <v>64</v>
      </c>
      <c r="B1901" s="19">
        <f>MATCH(INDEX('913:913'!$D$6:$D$1205,B1292),'913:913'!$B$6:$B$1205,0)</f>
        <v>0</v>
      </c>
      <c r="C1901" s="10"/>
    </row>
    <row r="1902" spans="1:3">
      <c r="A1902" s="21">
        <v>65</v>
      </c>
      <c r="B1902" s="19">
        <f>MATCH(INDEX('913:913'!$D$6:$D$1205,B1293),'913:913'!$B$6:$B$1205,0)</f>
        <v>0</v>
      </c>
      <c r="C1902" s="10"/>
    </row>
    <row r="1903" spans="1:3">
      <c r="A1903" s="21">
        <v>66</v>
      </c>
      <c r="B1903" s="19">
        <f>MATCH(INDEX('913:913'!$D$6:$D$1205,B1294),'913:913'!$B$6:$B$1205,0)</f>
        <v>0</v>
      </c>
      <c r="C1903" s="10"/>
    </row>
    <row r="1904" spans="1:3">
      <c r="A1904" s="21">
        <v>67</v>
      </c>
      <c r="B1904" s="19">
        <f>MATCH(INDEX('913:913'!$D$6:$D$1205,B1295),'913:913'!$B$6:$B$1205,0)</f>
        <v>0</v>
      </c>
      <c r="C1904" s="10"/>
    </row>
    <row r="1905" spans="1:3">
      <c r="A1905" s="21">
        <v>68</v>
      </c>
      <c r="B1905" s="19">
        <f>MATCH(INDEX('913:913'!$D$6:$D$1205,B1296),'913:913'!$B$6:$B$1205,0)</f>
        <v>0</v>
      </c>
      <c r="C1905" s="10"/>
    </row>
    <row r="1906" spans="1:3">
      <c r="A1906" s="21">
        <v>69</v>
      </c>
      <c r="B1906" s="19">
        <f>MATCH(INDEX('913:913'!$D$6:$D$1205,B1297),'913:913'!$B$6:$B$1205,0)</f>
        <v>0</v>
      </c>
      <c r="C1906" s="10"/>
    </row>
    <row r="1907" spans="1:3">
      <c r="A1907" s="21">
        <v>70</v>
      </c>
      <c r="B1907" s="19">
        <f>MATCH(INDEX('913:913'!$D$6:$D$1205,B1298),'913:913'!$B$6:$B$1205,0)</f>
        <v>0</v>
      </c>
      <c r="C1907" s="10"/>
    </row>
    <row r="1908" spans="1:3">
      <c r="A1908" s="21">
        <v>71</v>
      </c>
      <c r="B1908" s="19">
        <f>MATCH(INDEX('913:913'!$D$6:$D$1205,B1299),'913:913'!$B$6:$B$1205,0)</f>
        <v>0</v>
      </c>
      <c r="C1908" s="10"/>
    </row>
    <row r="1909" spans="1:3">
      <c r="A1909" s="21">
        <v>72</v>
      </c>
      <c r="B1909" s="19">
        <f>MATCH(INDEX('913:913'!$D$6:$D$1205,B1300),'913:913'!$B$6:$B$1205,0)</f>
        <v>0</v>
      </c>
      <c r="C1909" s="10"/>
    </row>
    <row r="1910" spans="1:3">
      <c r="A1910" s="21">
        <v>73</v>
      </c>
      <c r="B1910" s="19">
        <f>MATCH(INDEX('913:913'!$D$6:$D$1205,B1301),'913:913'!$B$6:$B$1205,0)</f>
        <v>0</v>
      </c>
      <c r="C1910" s="10"/>
    </row>
    <row r="1911" spans="1:3">
      <c r="A1911" s="21">
        <v>74</v>
      </c>
      <c r="B1911" s="19">
        <f>MATCH(INDEX('913:913'!$D$6:$D$1205,B1302),'913:913'!$B$6:$B$1205,0)</f>
        <v>0</v>
      </c>
      <c r="C1911" s="10"/>
    </row>
    <row r="1912" spans="1:3">
      <c r="A1912" s="21">
        <v>75</v>
      </c>
      <c r="B1912" s="19">
        <f>MATCH(INDEX('913:913'!$D$6:$D$1205,B1303),'913:913'!$B$6:$B$1205,0)</f>
        <v>0</v>
      </c>
      <c r="C1912" s="10"/>
    </row>
    <row r="1913" spans="1:3">
      <c r="A1913" s="21">
        <v>76</v>
      </c>
      <c r="B1913" s="19">
        <f>MATCH(INDEX('913:913'!$D$6:$D$1205,B1304),'913:913'!$B$6:$B$1205,0)</f>
        <v>0</v>
      </c>
      <c r="C1913" s="10"/>
    </row>
    <row r="1914" spans="1:3">
      <c r="A1914" s="21">
        <v>77</v>
      </c>
      <c r="B1914" s="19">
        <f>MATCH(INDEX('913:913'!$D$6:$D$1205,B1305),'913:913'!$B$6:$B$1205,0)</f>
        <v>0</v>
      </c>
      <c r="C1914" s="10"/>
    </row>
    <row r="1915" spans="1:3">
      <c r="A1915" s="21">
        <v>78</v>
      </c>
      <c r="B1915" s="19">
        <f>MATCH(INDEX('913:913'!$D$6:$D$1205,B1306),'913:913'!$B$6:$B$1205,0)</f>
        <v>0</v>
      </c>
      <c r="C1915" s="10"/>
    </row>
    <row r="1916" spans="1:3">
      <c r="A1916" s="21">
        <v>79</v>
      </c>
      <c r="B1916" s="19">
        <f>MATCH(INDEX('913:913'!$D$6:$D$1205,B1307),'913:913'!$B$6:$B$1205,0)</f>
        <v>0</v>
      </c>
      <c r="C1916" s="10"/>
    </row>
    <row r="1917" spans="1:3">
      <c r="A1917" s="21">
        <v>80</v>
      </c>
      <c r="B1917" s="19">
        <f>MATCH(INDEX('913:913'!$D$6:$D$1205,B1308),'913:913'!$B$6:$B$1205,0)</f>
        <v>0</v>
      </c>
      <c r="C1917" s="10"/>
    </row>
    <row r="1918" spans="1:3">
      <c r="A1918" s="21">
        <v>81</v>
      </c>
      <c r="B1918" s="19">
        <f>MATCH(INDEX('913:913'!$D$6:$D$1205,B1309),'913:913'!$B$6:$B$1205,0)</f>
        <v>0</v>
      </c>
      <c r="C1918" s="10"/>
    </row>
    <row r="1919" spans="1:3">
      <c r="A1919" s="21">
        <v>82</v>
      </c>
      <c r="B1919" s="19">
        <f>MATCH(INDEX('913:913'!$D$6:$D$1205,B1310),'913:913'!$B$6:$B$1205,0)</f>
        <v>0</v>
      </c>
      <c r="C1919" s="10"/>
    </row>
    <row r="1920" spans="1:3">
      <c r="A1920" s="21">
        <v>83</v>
      </c>
      <c r="B1920" s="19">
        <f>MATCH(INDEX('913:913'!$D$6:$D$1205,B1311),'913:913'!$B$6:$B$1205,0)</f>
        <v>0</v>
      </c>
      <c r="C1920" s="10"/>
    </row>
    <row r="1921" spans="1:3">
      <c r="A1921" s="21">
        <v>84</v>
      </c>
      <c r="B1921" s="19">
        <f>MATCH(INDEX('913:913'!$D$6:$D$1205,B1312),'913:913'!$B$6:$B$1205,0)</f>
        <v>0</v>
      </c>
      <c r="C1921" s="10"/>
    </row>
    <row r="1922" spans="1:3">
      <c r="A1922" s="21">
        <v>85</v>
      </c>
      <c r="B1922" s="19">
        <f>MATCH(INDEX('913:913'!$D$6:$D$1205,B1313),'913:913'!$B$6:$B$1205,0)</f>
        <v>0</v>
      </c>
      <c r="C1922" s="10"/>
    </row>
    <row r="1923" spans="1:3">
      <c r="A1923" s="21">
        <v>86</v>
      </c>
      <c r="B1923" s="19">
        <f>MATCH(INDEX('913:913'!$D$6:$D$1205,B1314),'913:913'!$B$6:$B$1205,0)</f>
        <v>0</v>
      </c>
      <c r="C1923" s="10"/>
    </row>
    <row r="1924" spans="1:3">
      <c r="A1924" s="21">
        <v>87</v>
      </c>
      <c r="B1924" s="19">
        <f>MATCH(INDEX('913:913'!$D$6:$D$1205,B1315),'913:913'!$B$6:$B$1205,0)</f>
        <v>0</v>
      </c>
      <c r="C1924" s="10"/>
    </row>
    <row r="1925" spans="1:3">
      <c r="A1925" s="21">
        <v>88</v>
      </c>
      <c r="B1925" s="19">
        <f>MATCH(INDEX('913:913'!$D$6:$D$1205,B1316),'913:913'!$B$6:$B$1205,0)</f>
        <v>0</v>
      </c>
      <c r="C1925" s="10"/>
    </row>
    <row r="1926" spans="1:3">
      <c r="A1926" s="21">
        <v>89</v>
      </c>
      <c r="B1926" s="19">
        <f>MATCH(INDEX('913:913'!$D$6:$D$1205,B1317),'913:913'!$B$6:$B$1205,0)</f>
        <v>0</v>
      </c>
      <c r="C1926" s="10"/>
    </row>
    <row r="1927" spans="1:3">
      <c r="A1927" s="21">
        <v>90</v>
      </c>
      <c r="B1927" s="19">
        <f>MATCH(INDEX('913:913'!$D$6:$D$1205,B1318),'913:913'!$B$6:$B$1205,0)</f>
        <v>0</v>
      </c>
      <c r="C1927" s="10"/>
    </row>
    <row r="1928" spans="1:3">
      <c r="A1928" s="21">
        <v>91</v>
      </c>
      <c r="B1928" s="19">
        <f>MATCH(INDEX('913:913'!$D$6:$D$1205,B1319),'913:913'!$B$6:$B$1205,0)</f>
        <v>0</v>
      </c>
      <c r="C1928" s="10"/>
    </row>
    <row r="1929" spans="1:3">
      <c r="A1929" s="21">
        <v>92</v>
      </c>
      <c r="B1929" s="19">
        <f>MATCH(INDEX('913:913'!$D$6:$D$1205,B1320),'913:913'!$B$6:$B$1205,0)</f>
        <v>0</v>
      </c>
      <c r="C1929" s="10"/>
    </row>
    <row r="1930" spans="1:3">
      <c r="A1930" s="21">
        <v>93</v>
      </c>
      <c r="B1930" s="19">
        <f>MATCH(INDEX('913:913'!$D$6:$D$1205,B1321),'913:913'!$B$6:$B$1205,0)</f>
        <v>0</v>
      </c>
      <c r="C1930" s="10"/>
    </row>
    <row r="1931" spans="1:3">
      <c r="A1931" s="21">
        <v>94</v>
      </c>
      <c r="B1931" s="19">
        <f>MATCH(INDEX('913:913'!$D$6:$D$1205,B1322),'913:913'!$B$6:$B$1205,0)</f>
        <v>0</v>
      </c>
      <c r="C1931" s="10"/>
    </row>
    <row r="1932" spans="1:3">
      <c r="A1932" s="21">
        <v>95</v>
      </c>
      <c r="B1932" s="19">
        <f>MATCH(INDEX('913:913'!$D$6:$D$1205,B1323),'913:913'!$B$6:$B$1205,0)</f>
        <v>0</v>
      </c>
      <c r="C1932" s="10"/>
    </row>
    <row r="1933" spans="1:3">
      <c r="A1933" s="21">
        <v>96</v>
      </c>
      <c r="B1933" s="19">
        <f>MATCH(INDEX('913:913'!$D$6:$D$1205,B1324),'913:913'!$B$6:$B$1205,0)</f>
        <v>0</v>
      </c>
      <c r="C1933" s="10"/>
    </row>
    <row r="1934" spans="1:3">
      <c r="A1934" s="21">
        <v>97</v>
      </c>
      <c r="B1934" s="19">
        <f>MATCH(INDEX('913:913'!$D$6:$D$1205,B1325),'913:913'!$B$6:$B$1205,0)</f>
        <v>0</v>
      </c>
      <c r="C1934" s="10"/>
    </row>
    <row r="1935" spans="1:3">
      <c r="A1935" s="21">
        <v>98</v>
      </c>
      <c r="B1935" s="19">
        <f>MATCH(INDEX('913:913'!$D$6:$D$1205,B1326),'913:913'!$B$6:$B$1205,0)</f>
        <v>0</v>
      </c>
      <c r="C1935" s="10"/>
    </row>
    <row r="1936" spans="1:3">
      <c r="A1936" s="21">
        <v>99</v>
      </c>
      <c r="B1936" s="19">
        <f>MATCH(INDEX('913:913'!$D$6:$D$1205,B1327),'913:913'!$B$6:$B$1205,0)</f>
        <v>0</v>
      </c>
      <c r="C1936" s="10"/>
    </row>
    <row r="1937" spans="1:3">
      <c r="A1937" s="21">
        <v>100</v>
      </c>
      <c r="B1937" s="19">
        <f>MATCH(INDEX('913:913'!$D$6:$D$1205,B1328),'913:913'!$B$6:$B$1205,0)</f>
        <v>0</v>
      </c>
      <c r="C1937" s="10"/>
    </row>
    <row r="1938" spans="1:3">
      <c r="A1938" s="21">
        <v>101</v>
      </c>
      <c r="B1938" s="19">
        <f>MATCH(INDEX('913:913'!$D$6:$D$1205,B1329),'913:913'!$B$6:$B$1205,0)</f>
        <v>0</v>
      </c>
      <c r="C1938" s="10"/>
    </row>
    <row r="1939" spans="1:3">
      <c r="A1939" s="21">
        <v>102</v>
      </c>
      <c r="B1939" s="19">
        <f>MATCH(INDEX('913:913'!$D$6:$D$1205,B1330),'913:913'!$B$6:$B$1205,0)</f>
        <v>0</v>
      </c>
      <c r="C1939" s="10"/>
    </row>
    <row r="1940" spans="1:3">
      <c r="A1940" s="21">
        <v>103</v>
      </c>
      <c r="B1940" s="19">
        <f>MATCH(INDEX('913:913'!$D$6:$D$1205,B1331),'913:913'!$B$6:$B$1205,0)</f>
        <v>0</v>
      </c>
      <c r="C1940" s="10"/>
    </row>
    <row r="1941" spans="1:3">
      <c r="A1941" s="21">
        <v>104</v>
      </c>
      <c r="B1941" s="19">
        <f>MATCH(INDEX('913:913'!$D$6:$D$1205,B1332),'913:913'!$B$6:$B$1205,0)</f>
        <v>0</v>
      </c>
      <c r="C1941" s="10"/>
    </row>
    <row r="1942" spans="1:3">
      <c r="A1942" s="21">
        <v>105</v>
      </c>
      <c r="B1942" s="19">
        <f>MATCH(INDEX('913:913'!$D$6:$D$1205,B1333),'913:913'!$B$6:$B$1205,0)</f>
        <v>0</v>
      </c>
      <c r="C1942" s="10"/>
    </row>
    <row r="1943" spans="1:3">
      <c r="A1943" s="21">
        <v>106</v>
      </c>
      <c r="B1943" s="19">
        <f>MATCH(INDEX('913:913'!$D$6:$D$1205,B1334),'913:913'!$B$6:$B$1205,0)</f>
        <v>0</v>
      </c>
      <c r="C1943" s="10"/>
    </row>
    <row r="1944" spans="1:3">
      <c r="A1944" s="21">
        <v>107</v>
      </c>
      <c r="B1944" s="19">
        <f>MATCH(INDEX('913:913'!$D$6:$D$1205,B1335),'913:913'!$B$6:$B$1205,0)</f>
        <v>0</v>
      </c>
      <c r="C1944" s="10"/>
    </row>
    <row r="1945" spans="1:3">
      <c r="A1945" s="21">
        <v>108</v>
      </c>
      <c r="B1945" s="19">
        <f>MATCH(INDEX('913:913'!$D$6:$D$1205,B1336),'913:913'!$B$6:$B$1205,0)</f>
        <v>0</v>
      </c>
      <c r="C1945" s="10"/>
    </row>
    <row r="1946" spans="1:3">
      <c r="A1946" s="21">
        <v>109</v>
      </c>
      <c r="B1946" s="19">
        <f>MATCH(INDEX('913:913'!$D$6:$D$1205,B1337),'913:913'!$B$6:$B$1205,0)</f>
        <v>0</v>
      </c>
      <c r="C1946" s="10"/>
    </row>
    <row r="1947" spans="1:3">
      <c r="A1947" s="21">
        <v>110</v>
      </c>
      <c r="B1947" s="19">
        <f>MATCH(INDEX('913:913'!$D$6:$D$1205,B1338),'913:913'!$B$6:$B$1205,0)</f>
        <v>0</v>
      </c>
      <c r="C1947" s="10"/>
    </row>
    <row r="1948" spans="1:3">
      <c r="A1948" s="21">
        <v>111</v>
      </c>
      <c r="B1948" s="19">
        <f>MATCH(INDEX('913:913'!$D$6:$D$1205,B1339),'913:913'!$B$6:$B$1205,0)</f>
        <v>0</v>
      </c>
      <c r="C1948" s="10"/>
    </row>
    <row r="1949" spans="1:3">
      <c r="A1949" s="21">
        <v>112</v>
      </c>
      <c r="B1949" s="19">
        <f>MATCH(INDEX('913:913'!$D$6:$D$1205,B1340),'913:913'!$B$6:$B$1205,0)</f>
        <v>0</v>
      </c>
      <c r="C1949" s="10"/>
    </row>
    <row r="1950" spans="1:3">
      <c r="A1950" s="21">
        <v>113</v>
      </c>
      <c r="B1950" s="19">
        <f>MATCH(INDEX('913:913'!$D$6:$D$1205,B1341),'913:913'!$B$6:$B$1205,0)</f>
        <v>0</v>
      </c>
      <c r="C1950" s="10"/>
    </row>
    <row r="1951" spans="1:3">
      <c r="A1951" s="21">
        <v>114</v>
      </c>
      <c r="B1951" s="19">
        <f>MATCH(INDEX('913:913'!$D$6:$D$1205,B1342),'913:913'!$B$6:$B$1205,0)</f>
        <v>0</v>
      </c>
      <c r="C1951" s="10"/>
    </row>
    <row r="1952" spans="1:3">
      <c r="A1952" s="21">
        <v>115</v>
      </c>
      <c r="B1952" s="19">
        <f>MATCH(INDEX('913:913'!$D$6:$D$1205,B1343),'913:913'!$B$6:$B$1205,0)</f>
        <v>0</v>
      </c>
      <c r="C1952" s="10"/>
    </row>
    <row r="1953" spans="1:3">
      <c r="A1953" s="21">
        <v>116</v>
      </c>
      <c r="B1953" s="19">
        <f>MATCH(INDEX('913:913'!$D$6:$D$1205,B1344),'913:913'!$B$6:$B$1205,0)</f>
        <v>0</v>
      </c>
      <c r="C1953" s="10"/>
    </row>
    <row r="1954" spans="1:3">
      <c r="A1954" s="21">
        <v>117</v>
      </c>
      <c r="B1954" s="19">
        <f>MATCH(INDEX('913:913'!$D$6:$D$1205,B1345),'913:913'!$B$6:$B$1205,0)</f>
        <v>0</v>
      </c>
      <c r="C1954" s="10"/>
    </row>
    <row r="1955" spans="1:3">
      <c r="A1955" s="21">
        <v>118</v>
      </c>
      <c r="B1955" s="19">
        <f>MATCH(INDEX('913:913'!$D$6:$D$1205,B1346),'913:913'!$B$6:$B$1205,0)</f>
        <v>0</v>
      </c>
      <c r="C1955" s="10"/>
    </row>
    <row r="1956" spans="1:3">
      <c r="A1956" s="21">
        <v>119</v>
      </c>
      <c r="B1956" s="19">
        <f>MATCH(INDEX('913:913'!$D$6:$D$1205,B1347),'913:913'!$B$6:$B$1205,0)</f>
        <v>0</v>
      </c>
      <c r="C1956" s="10"/>
    </row>
    <row r="1957" spans="1:3">
      <c r="A1957" s="21">
        <v>120</v>
      </c>
      <c r="B1957" s="19">
        <f>MATCH(INDEX('913:913'!$D$6:$D$1205,B1348),'913:913'!$B$6:$B$1205,0)</f>
        <v>0</v>
      </c>
      <c r="C1957" s="10"/>
    </row>
    <row r="1958" spans="1:3">
      <c r="A1958" s="21">
        <v>121</v>
      </c>
      <c r="B1958" s="19">
        <f>MATCH(INDEX('913:913'!$D$6:$D$1205,B1349),'913:913'!$B$6:$B$1205,0)</f>
        <v>0</v>
      </c>
      <c r="C1958" s="10"/>
    </row>
    <row r="1959" spans="1:3">
      <c r="A1959" s="21">
        <v>122</v>
      </c>
      <c r="B1959" s="19">
        <f>MATCH(INDEX('913:913'!$D$6:$D$1205,B1350),'913:913'!$B$6:$B$1205,0)</f>
        <v>0</v>
      </c>
      <c r="C1959" s="10"/>
    </row>
    <row r="1960" spans="1:3">
      <c r="A1960" s="21">
        <v>123</v>
      </c>
      <c r="B1960" s="19">
        <f>MATCH(INDEX('913:913'!$D$6:$D$1205,B1351),'913:913'!$B$6:$B$1205,0)</f>
        <v>0</v>
      </c>
      <c r="C1960" s="10"/>
    </row>
    <row r="1961" spans="1:3">
      <c r="A1961" s="21">
        <v>124</v>
      </c>
      <c r="B1961" s="19">
        <f>MATCH(INDEX('913:913'!$D$6:$D$1205,B1352),'913:913'!$B$6:$B$1205,0)</f>
        <v>0</v>
      </c>
      <c r="C1961" s="10"/>
    </row>
    <row r="1962" spans="1:3">
      <c r="A1962" s="21">
        <v>125</v>
      </c>
      <c r="B1962" s="19">
        <f>MATCH(INDEX('913:913'!$D$6:$D$1205,B1353),'913:913'!$B$6:$B$1205,0)</f>
        <v>0</v>
      </c>
      <c r="C1962" s="10"/>
    </row>
    <row r="1963" spans="1:3">
      <c r="A1963" s="21">
        <v>126</v>
      </c>
      <c r="B1963" s="19">
        <f>MATCH(INDEX('913:913'!$D$6:$D$1205,B1354),'913:913'!$B$6:$B$1205,0)</f>
        <v>0</v>
      </c>
      <c r="C1963" s="10"/>
    </row>
    <row r="1964" spans="1:3">
      <c r="A1964" s="21">
        <v>127</v>
      </c>
      <c r="B1964" s="19">
        <f>MATCH(INDEX('913:913'!$D$6:$D$1205,B1355),'913:913'!$B$6:$B$1205,0)</f>
        <v>0</v>
      </c>
      <c r="C1964" s="10"/>
    </row>
    <row r="1965" spans="1:3">
      <c r="A1965" s="21">
        <v>128</v>
      </c>
      <c r="B1965" s="19">
        <f>MATCH(INDEX('913:913'!$D$6:$D$1205,B1356),'913:913'!$B$6:$B$1205,0)</f>
        <v>0</v>
      </c>
      <c r="C1965" s="10"/>
    </row>
    <row r="1966" spans="1:3">
      <c r="A1966" s="21">
        <v>129</v>
      </c>
      <c r="B1966" s="19">
        <f>MATCH(INDEX('913:913'!$D$6:$D$1205,B1357),'913:913'!$B$6:$B$1205,0)</f>
        <v>0</v>
      </c>
      <c r="C1966" s="10"/>
    </row>
    <row r="1967" spans="1:3">
      <c r="A1967" s="21">
        <v>130</v>
      </c>
      <c r="B1967" s="19">
        <f>MATCH(INDEX('913:913'!$D$6:$D$1205,B1358),'913:913'!$B$6:$B$1205,0)</f>
        <v>0</v>
      </c>
      <c r="C1967" s="10"/>
    </row>
    <row r="1968" spans="1:3">
      <c r="A1968" s="21">
        <v>131</v>
      </c>
      <c r="B1968" s="19">
        <f>MATCH(INDEX('913:913'!$D$6:$D$1205,B1359),'913:913'!$B$6:$B$1205,0)</f>
        <v>0</v>
      </c>
      <c r="C1968" s="10"/>
    </row>
    <row r="1969" spans="1:3">
      <c r="A1969" s="21">
        <v>132</v>
      </c>
      <c r="B1969" s="19">
        <f>MATCH(INDEX('913:913'!$D$6:$D$1205,B1360),'913:913'!$B$6:$B$1205,0)</f>
        <v>0</v>
      </c>
      <c r="C1969" s="10"/>
    </row>
    <row r="1970" spans="1:3">
      <c r="A1970" s="21">
        <v>133</v>
      </c>
      <c r="B1970" s="19">
        <f>MATCH(INDEX('913:913'!$D$6:$D$1205,B1361),'913:913'!$B$6:$B$1205,0)</f>
        <v>0</v>
      </c>
      <c r="C1970" s="10"/>
    </row>
    <row r="1971" spans="1:3">
      <c r="A1971" s="21">
        <v>134</v>
      </c>
      <c r="B1971" s="19">
        <f>MATCH(INDEX('913:913'!$D$6:$D$1205,B1362),'913:913'!$B$6:$B$1205,0)</f>
        <v>0</v>
      </c>
      <c r="C1971" s="10"/>
    </row>
    <row r="1972" spans="1:3">
      <c r="A1972" s="21">
        <v>135</v>
      </c>
      <c r="B1972" s="19">
        <f>MATCH(INDEX('913:913'!$D$6:$D$1205,B1363),'913:913'!$B$6:$B$1205,0)</f>
        <v>0</v>
      </c>
      <c r="C1972" s="10"/>
    </row>
    <row r="1973" spans="1:3">
      <c r="A1973" s="21">
        <v>136</v>
      </c>
      <c r="B1973" s="19">
        <f>MATCH(INDEX('913:913'!$D$6:$D$1205,B1364),'913:913'!$B$6:$B$1205,0)</f>
        <v>0</v>
      </c>
      <c r="C1973" s="10"/>
    </row>
    <row r="1974" spans="1:3">
      <c r="A1974" s="21">
        <v>137</v>
      </c>
      <c r="B1974" s="19">
        <f>MATCH(INDEX('913:913'!$D$6:$D$1205,B1365),'913:913'!$B$6:$B$1205,0)</f>
        <v>0</v>
      </c>
      <c r="C1974" s="10"/>
    </row>
    <row r="1975" spans="1:3">
      <c r="A1975" s="21">
        <v>138</v>
      </c>
      <c r="B1975" s="19">
        <f>MATCH(INDEX('913:913'!$D$6:$D$1205,B1366),'913:913'!$B$6:$B$1205,0)</f>
        <v>0</v>
      </c>
      <c r="C1975" s="10"/>
    </row>
    <row r="1976" spans="1:3">
      <c r="A1976" s="21">
        <v>139</v>
      </c>
      <c r="B1976" s="19">
        <f>MATCH(INDEX('913:913'!$D$6:$D$1205,B1367),'913:913'!$B$6:$B$1205,0)</f>
        <v>0</v>
      </c>
      <c r="C1976" s="10"/>
    </row>
    <row r="1977" spans="1:3">
      <c r="A1977" s="21">
        <v>140</v>
      </c>
      <c r="B1977" s="19">
        <f>MATCH(INDEX('913:913'!$D$6:$D$1205,B1368),'913:913'!$B$6:$B$1205,0)</f>
        <v>0</v>
      </c>
      <c r="C1977" s="10"/>
    </row>
    <row r="1978" spans="1:3">
      <c r="A1978" s="21">
        <v>141</v>
      </c>
      <c r="B1978" s="19">
        <f>MATCH(INDEX('913:913'!$D$6:$D$1205,B1369),'913:913'!$B$6:$B$1205,0)</f>
        <v>0</v>
      </c>
      <c r="C1978" s="10"/>
    </row>
    <row r="1979" spans="1:3">
      <c r="A1979" s="21">
        <v>142</v>
      </c>
      <c r="B1979" s="19">
        <f>MATCH(INDEX('913:913'!$D$6:$D$1205,B1370),'913:913'!$B$6:$B$1205,0)</f>
        <v>0</v>
      </c>
      <c r="C1979" s="10"/>
    </row>
    <row r="1980" spans="1:3">
      <c r="A1980" s="21">
        <v>143</v>
      </c>
      <c r="B1980" s="19">
        <f>MATCH(INDEX('913:913'!$D$6:$D$1205,B1371),'913:913'!$B$6:$B$1205,0)</f>
        <v>0</v>
      </c>
      <c r="C1980" s="10"/>
    </row>
    <row r="1981" spans="1:3">
      <c r="A1981" s="21">
        <v>144</v>
      </c>
      <c r="B1981" s="19">
        <f>MATCH(INDEX('913:913'!$D$6:$D$1205,B1372),'913:913'!$B$6:$B$1205,0)</f>
        <v>0</v>
      </c>
      <c r="C1981" s="10"/>
    </row>
    <row r="1982" spans="1:3">
      <c r="A1982" s="21">
        <v>145</v>
      </c>
      <c r="B1982" s="19">
        <f>MATCH(INDEX('913:913'!$D$6:$D$1205,B1373),'913:913'!$B$6:$B$1205,0)</f>
        <v>0</v>
      </c>
      <c r="C1982" s="10"/>
    </row>
    <row r="1983" spans="1:3">
      <c r="A1983" s="21">
        <v>146</v>
      </c>
      <c r="B1983" s="19">
        <f>MATCH(INDEX('913:913'!$D$6:$D$1205,B1374),'913:913'!$B$6:$B$1205,0)</f>
        <v>0</v>
      </c>
      <c r="C1983" s="10"/>
    </row>
    <row r="1984" spans="1:3">
      <c r="A1984" s="21">
        <v>147</v>
      </c>
      <c r="B1984" s="19">
        <f>MATCH(INDEX('913:913'!$D$6:$D$1205,B1375),'913:913'!$B$6:$B$1205,0)</f>
        <v>0</v>
      </c>
      <c r="C1984" s="10"/>
    </row>
    <row r="1985" spans="1:3">
      <c r="A1985" s="21">
        <v>148</v>
      </c>
      <c r="B1985" s="19">
        <f>MATCH(INDEX('913:913'!$D$6:$D$1205,B1376),'913:913'!$B$6:$B$1205,0)</f>
        <v>0</v>
      </c>
      <c r="C1985" s="10"/>
    </row>
    <row r="1986" spans="1:3">
      <c r="A1986" s="21">
        <v>149</v>
      </c>
      <c r="B1986" s="19">
        <f>MATCH(INDEX('913:913'!$D$6:$D$1205,B1377),'913:913'!$B$6:$B$1205,0)</f>
        <v>0</v>
      </c>
      <c r="C1986" s="10"/>
    </row>
    <row r="1987" spans="1:3">
      <c r="A1987" s="21">
        <v>150</v>
      </c>
      <c r="B1987" s="19">
        <f>MATCH(INDEX('913:913'!$D$6:$D$1205,B1378),'913:913'!$B$6:$B$1205,0)</f>
        <v>0</v>
      </c>
      <c r="C1987" s="10"/>
    </row>
    <row r="1988" spans="1:3">
      <c r="A1988" s="21">
        <v>151</v>
      </c>
      <c r="B1988" s="19">
        <f>MATCH(INDEX('913:913'!$D$6:$D$1205,B1379),'913:913'!$B$6:$B$1205,0)</f>
        <v>0</v>
      </c>
      <c r="C1988" s="10"/>
    </row>
    <row r="1989" spans="1:3">
      <c r="A1989" s="21">
        <v>152</v>
      </c>
      <c r="B1989" s="19">
        <f>MATCH(INDEX('913:913'!$D$6:$D$1205,B1380),'913:913'!$B$6:$B$1205,0)</f>
        <v>0</v>
      </c>
      <c r="C1989" s="10"/>
    </row>
    <row r="1990" spans="1:3">
      <c r="A1990" s="21">
        <v>153</v>
      </c>
      <c r="B1990" s="19">
        <f>MATCH(INDEX('913:913'!$D$6:$D$1205,B1381),'913:913'!$B$6:$B$1205,0)</f>
        <v>0</v>
      </c>
      <c r="C1990" s="10"/>
    </row>
    <row r="1991" spans="1:3">
      <c r="A1991" s="21">
        <v>154</v>
      </c>
      <c r="B1991" s="19">
        <f>MATCH(INDEX('913:913'!$D$6:$D$1205,B1382),'913:913'!$B$6:$B$1205,0)</f>
        <v>0</v>
      </c>
      <c r="C1991" s="10"/>
    </row>
    <row r="1992" spans="1:3">
      <c r="A1992" s="21">
        <v>155</v>
      </c>
      <c r="B1992" s="19">
        <f>MATCH(INDEX('913:913'!$D$6:$D$1205,B1383),'913:913'!$B$6:$B$1205,0)</f>
        <v>0</v>
      </c>
      <c r="C1992" s="10"/>
    </row>
    <row r="1993" spans="1:3">
      <c r="A1993" s="21">
        <v>156</v>
      </c>
      <c r="B1993" s="19">
        <f>MATCH(INDEX('913:913'!$D$6:$D$1205,B1384),'913:913'!$B$6:$B$1205,0)</f>
        <v>0</v>
      </c>
      <c r="C1993" s="10"/>
    </row>
    <row r="1994" spans="1:3">
      <c r="A1994" s="21">
        <v>157</v>
      </c>
      <c r="B1994" s="19">
        <f>MATCH(INDEX('913:913'!$D$6:$D$1205,B1385),'913:913'!$B$6:$B$1205,0)</f>
        <v>0</v>
      </c>
      <c r="C1994" s="10"/>
    </row>
    <row r="1995" spans="1:3">
      <c r="A1995" s="21">
        <v>158</v>
      </c>
      <c r="B1995" s="19">
        <f>MATCH(INDEX('913:913'!$D$6:$D$1205,B1386),'913:913'!$B$6:$B$1205,0)</f>
        <v>0</v>
      </c>
      <c r="C1995" s="10"/>
    </row>
    <row r="1996" spans="1:3">
      <c r="A1996" s="21">
        <v>159</v>
      </c>
      <c r="B1996" s="19">
        <f>MATCH(INDEX('913:913'!$D$6:$D$1205,B1387),'913:913'!$B$6:$B$1205,0)</f>
        <v>0</v>
      </c>
      <c r="C1996" s="10"/>
    </row>
    <row r="1997" spans="1:3">
      <c r="A1997" s="21">
        <v>160</v>
      </c>
      <c r="B1997" s="19">
        <f>MATCH(INDEX('913:913'!$D$6:$D$1205,B1388),'913:913'!$B$6:$B$1205,0)</f>
        <v>0</v>
      </c>
      <c r="C1997" s="10"/>
    </row>
    <row r="1998" spans="1:3">
      <c r="A1998" s="21">
        <v>161</v>
      </c>
      <c r="B1998" s="19">
        <f>MATCH(INDEX('913:913'!$D$6:$D$1205,B1389),'913:913'!$B$6:$B$1205,0)</f>
        <v>0</v>
      </c>
      <c r="C1998" s="10"/>
    </row>
    <row r="1999" spans="1:3">
      <c r="A1999" s="21">
        <v>162</v>
      </c>
      <c r="B1999" s="19">
        <f>MATCH(INDEX('913:913'!$D$6:$D$1205,B1390),'913:913'!$B$6:$B$1205,0)</f>
        <v>0</v>
      </c>
      <c r="C1999" s="10"/>
    </row>
    <row r="2000" spans="1:3">
      <c r="A2000" s="21">
        <v>163</v>
      </c>
      <c r="B2000" s="19">
        <f>MATCH(INDEX('913:913'!$D$6:$D$1205,B1391),'913:913'!$B$6:$B$1205,0)</f>
        <v>0</v>
      </c>
      <c r="C2000" s="10"/>
    </row>
    <row r="2001" spans="1:3">
      <c r="A2001" s="21">
        <v>164</v>
      </c>
      <c r="B2001" s="19">
        <f>MATCH(INDEX('913:913'!$D$6:$D$1205,B1392),'913:913'!$B$6:$B$1205,0)</f>
        <v>0</v>
      </c>
      <c r="C2001" s="10"/>
    </row>
    <row r="2002" spans="1:3">
      <c r="A2002" s="21">
        <v>165</v>
      </c>
      <c r="B2002" s="19">
        <f>MATCH(INDEX('913:913'!$D$6:$D$1205,B1393),'913:913'!$B$6:$B$1205,0)</f>
        <v>0</v>
      </c>
      <c r="C2002" s="10"/>
    </row>
    <row r="2003" spans="1:3">
      <c r="A2003" s="21">
        <v>166</v>
      </c>
      <c r="B2003" s="19">
        <f>MATCH(INDEX('913:913'!$D$6:$D$1205,B1394),'913:913'!$B$6:$B$1205,0)</f>
        <v>0</v>
      </c>
      <c r="C2003" s="10"/>
    </row>
    <row r="2004" spans="1:3">
      <c r="A2004" s="21">
        <v>167</v>
      </c>
      <c r="B2004" s="19">
        <f>MATCH(INDEX('913:913'!$D$6:$D$1205,B1395),'913:913'!$B$6:$B$1205,0)</f>
        <v>0</v>
      </c>
      <c r="C2004" s="10"/>
    </row>
    <row r="2005" spans="1:3">
      <c r="A2005" s="21">
        <v>168</v>
      </c>
      <c r="B2005" s="19">
        <f>MATCH(INDEX('913:913'!$D$6:$D$1205,B1396),'913:913'!$B$6:$B$1205,0)</f>
        <v>0</v>
      </c>
      <c r="C2005" s="10"/>
    </row>
    <row r="2006" spans="1:3">
      <c r="A2006" s="21">
        <v>169</v>
      </c>
      <c r="B2006" s="19">
        <f>MATCH(INDEX('913:913'!$D$6:$D$1205,B1397),'913:913'!$B$6:$B$1205,0)</f>
        <v>0</v>
      </c>
      <c r="C2006" s="10"/>
    </row>
    <row r="2007" spans="1:3">
      <c r="A2007" s="21">
        <v>170</v>
      </c>
      <c r="B2007" s="19">
        <f>MATCH(INDEX('913:913'!$D$6:$D$1205,B1398),'913:913'!$B$6:$B$1205,0)</f>
        <v>0</v>
      </c>
      <c r="C2007" s="10"/>
    </row>
    <row r="2008" spans="1:3">
      <c r="A2008" s="21">
        <v>171</v>
      </c>
      <c r="B2008" s="19">
        <f>MATCH(INDEX('913:913'!$D$6:$D$1205,B1399),'913:913'!$B$6:$B$1205,0)</f>
        <v>0</v>
      </c>
      <c r="C2008" s="10"/>
    </row>
    <row r="2009" spans="1:3">
      <c r="A2009" s="21">
        <v>172</v>
      </c>
      <c r="B2009" s="19">
        <f>MATCH(INDEX('913:913'!$D$6:$D$1205,B1400),'913:913'!$B$6:$B$1205,0)</f>
        <v>0</v>
      </c>
      <c r="C2009" s="10"/>
    </row>
    <row r="2010" spans="1:3">
      <c r="A2010" s="21">
        <v>173</v>
      </c>
      <c r="B2010" s="19">
        <f>MATCH(INDEX('913:913'!$D$6:$D$1205,B1401),'913:913'!$B$6:$B$1205,0)</f>
        <v>0</v>
      </c>
      <c r="C2010" s="10"/>
    </row>
    <row r="2011" spans="1:3">
      <c r="A2011" s="21">
        <v>174</v>
      </c>
      <c r="B2011" s="19">
        <f>MATCH(INDEX('913:913'!$D$6:$D$1205,B1402),'913:913'!$B$6:$B$1205,0)</f>
        <v>0</v>
      </c>
      <c r="C2011" s="10"/>
    </row>
    <row r="2012" spans="1:3">
      <c r="A2012" s="21">
        <v>175</v>
      </c>
      <c r="B2012" s="19">
        <f>MATCH(INDEX('913:913'!$D$6:$D$1205,B1403),'913:913'!$B$6:$B$1205,0)</f>
        <v>0</v>
      </c>
      <c r="C2012" s="10"/>
    </row>
    <row r="2013" spans="1:3">
      <c r="A2013" s="21">
        <v>176</v>
      </c>
      <c r="B2013" s="19">
        <f>MATCH(INDEX('913:913'!$D$6:$D$1205,B1404),'913:913'!$B$6:$B$1205,0)</f>
        <v>0</v>
      </c>
      <c r="C2013" s="10"/>
    </row>
    <row r="2014" spans="1:3">
      <c r="A2014" s="21">
        <v>177</v>
      </c>
      <c r="B2014" s="19">
        <f>MATCH(INDEX('913:913'!$D$6:$D$1205,B1405),'913:913'!$B$6:$B$1205,0)</f>
        <v>0</v>
      </c>
      <c r="C2014" s="10"/>
    </row>
    <row r="2015" spans="1:3">
      <c r="A2015" s="21">
        <v>178</v>
      </c>
      <c r="B2015" s="19">
        <f>MATCH(INDEX('913:913'!$D$6:$D$1205,B1406),'913:913'!$B$6:$B$1205,0)</f>
        <v>0</v>
      </c>
      <c r="C2015" s="10"/>
    </row>
    <row r="2016" spans="1:3">
      <c r="A2016" s="21">
        <v>179</v>
      </c>
      <c r="B2016" s="19">
        <f>MATCH(INDEX('913:913'!$D$6:$D$1205,B1407),'913:913'!$B$6:$B$1205,0)</f>
        <v>0</v>
      </c>
      <c r="C2016" s="10"/>
    </row>
    <row r="2017" spans="1:3">
      <c r="A2017" s="21">
        <v>180</v>
      </c>
      <c r="B2017" s="19">
        <f>MATCH(INDEX('913:913'!$D$6:$D$1205,B1408),'913:913'!$B$6:$B$1205,0)</f>
        <v>0</v>
      </c>
      <c r="C2017" s="10"/>
    </row>
    <row r="2018" spans="1:3">
      <c r="A2018" s="21">
        <v>181</v>
      </c>
      <c r="B2018" s="19">
        <f>MATCH(INDEX('913:913'!$D$6:$D$1205,B1409),'913:913'!$B$6:$B$1205,0)</f>
        <v>0</v>
      </c>
      <c r="C2018" s="10"/>
    </row>
    <row r="2019" spans="1:3">
      <c r="A2019" s="21">
        <v>182</v>
      </c>
      <c r="B2019" s="19">
        <f>MATCH(INDEX('913:913'!$D$6:$D$1205,B1410),'913:913'!$B$6:$B$1205,0)</f>
        <v>0</v>
      </c>
      <c r="C2019" s="10"/>
    </row>
    <row r="2020" spans="1:3">
      <c r="A2020" s="21">
        <v>183</v>
      </c>
      <c r="B2020" s="19">
        <f>MATCH(INDEX('913:913'!$D$6:$D$1205,B1411),'913:913'!$B$6:$B$1205,0)</f>
        <v>0</v>
      </c>
      <c r="C2020" s="10"/>
    </row>
    <row r="2021" spans="1:3">
      <c r="A2021" s="21">
        <v>184</v>
      </c>
      <c r="B2021" s="19">
        <f>MATCH(INDEX('913:913'!$D$6:$D$1205,B1412),'913:913'!$B$6:$B$1205,0)</f>
        <v>0</v>
      </c>
      <c r="C2021" s="10"/>
    </row>
    <row r="2022" spans="1:3">
      <c r="A2022" s="21">
        <v>185</v>
      </c>
      <c r="B2022" s="19">
        <f>MATCH(INDEX('913:913'!$D$6:$D$1205,B1413),'913:913'!$B$6:$B$1205,0)</f>
        <v>0</v>
      </c>
      <c r="C2022" s="10"/>
    </row>
    <row r="2023" spans="1:3">
      <c r="A2023" s="21">
        <v>186</v>
      </c>
      <c r="B2023" s="19">
        <f>MATCH(INDEX('913:913'!$D$6:$D$1205,B1414),'913:913'!$B$6:$B$1205,0)</f>
        <v>0</v>
      </c>
      <c r="C2023" s="10"/>
    </row>
    <row r="2024" spans="1:3">
      <c r="A2024" s="21">
        <v>187</v>
      </c>
      <c r="B2024" s="19">
        <f>MATCH(INDEX('913:913'!$D$6:$D$1205,B1415),'913:913'!$B$6:$B$1205,0)</f>
        <v>0</v>
      </c>
      <c r="C2024" s="10"/>
    </row>
    <row r="2025" spans="1:3">
      <c r="A2025" s="21">
        <v>188</v>
      </c>
      <c r="B2025" s="19">
        <f>MATCH(INDEX('913:913'!$D$6:$D$1205,B1416),'913:913'!$B$6:$B$1205,0)</f>
        <v>0</v>
      </c>
      <c r="C2025" s="10"/>
    </row>
    <row r="2026" spans="1:3">
      <c r="A2026" s="21">
        <v>189</v>
      </c>
      <c r="B2026" s="19">
        <f>MATCH(INDEX('913:913'!$D$6:$D$1205,B1417),'913:913'!$B$6:$B$1205,0)</f>
        <v>0</v>
      </c>
      <c r="C2026" s="10"/>
    </row>
    <row r="2027" spans="1:3">
      <c r="A2027" s="21">
        <v>190</v>
      </c>
      <c r="B2027" s="19">
        <f>MATCH(INDEX('913:913'!$D$6:$D$1205,B1418),'913:913'!$B$6:$B$1205,0)</f>
        <v>0</v>
      </c>
      <c r="C2027" s="10"/>
    </row>
    <row r="2028" spans="1:3">
      <c r="A2028" s="21">
        <v>191</v>
      </c>
      <c r="B2028" s="19">
        <f>MATCH(INDEX('913:913'!$D$6:$D$1205,B1419),'913:913'!$B$6:$B$1205,0)</f>
        <v>0</v>
      </c>
      <c r="C2028" s="10"/>
    </row>
    <row r="2029" spans="1:3">
      <c r="A2029" s="21">
        <v>192</v>
      </c>
      <c r="B2029" s="19">
        <f>MATCH(INDEX('913:913'!$D$6:$D$1205,B1420),'913:913'!$B$6:$B$1205,0)</f>
        <v>0</v>
      </c>
      <c r="C2029" s="10"/>
    </row>
    <row r="2030" spans="1:3">
      <c r="A2030" s="21">
        <v>193</v>
      </c>
      <c r="B2030" s="19">
        <f>MATCH(INDEX('913:913'!$D$6:$D$1205,B1421),'913:913'!$B$6:$B$1205,0)</f>
        <v>0</v>
      </c>
      <c r="C2030" s="10"/>
    </row>
    <row r="2031" spans="1:3">
      <c r="A2031" s="21">
        <v>194</v>
      </c>
      <c r="B2031" s="19">
        <f>MATCH(INDEX('913:913'!$D$6:$D$1205,B1422),'913:913'!$B$6:$B$1205,0)</f>
        <v>0</v>
      </c>
      <c r="C2031" s="10"/>
    </row>
    <row r="2032" spans="1:3">
      <c r="A2032" s="21">
        <v>195</v>
      </c>
      <c r="B2032" s="19">
        <f>MATCH(INDEX('913:913'!$D$6:$D$1205,B1423),'913:913'!$B$6:$B$1205,0)</f>
        <v>0</v>
      </c>
      <c r="C2032" s="10"/>
    </row>
    <row r="2033" spans="1:3">
      <c r="A2033" s="21">
        <v>196</v>
      </c>
      <c r="B2033" s="19">
        <f>MATCH(INDEX('913:913'!$D$6:$D$1205,B1424),'913:913'!$B$6:$B$1205,0)</f>
        <v>0</v>
      </c>
      <c r="C2033" s="10"/>
    </row>
    <row r="2034" spans="1:3">
      <c r="A2034" s="21">
        <v>197</v>
      </c>
      <c r="B2034" s="19">
        <f>MATCH(INDEX('913:913'!$D$6:$D$1205,B1425),'913:913'!$B$6:$B$1205,0)</f>
        <v>0</v>
      </c>
      <c r="C2034" s="10"/>
    </row>
    <row r="2035" spans="1:3">
      <c r="A2035" s="21">
        <v>198</v>
      </c>
      <c r="B2035" s="19">
        <f>MATCH(INDEX('913:913'!$D$6:$D$1205,B1426),'913:913'!$B$6:$B$1205,0)</f>
        <v>0</v>
      </c>
      <c r="C2035" s="10"/>
    </row>
    <row r="2036" spans="1:3">
      <c r="A2036" s="21">
        <v>199</v>
      </c>
      <c r="B2036" s="19">
        <f>MATCH(INDEX('913:913'!$D$6:$D$1205,B1427),'913:913'!$B$6:$B$1205,0)</f>
        <v>0</v>
      </c>
      <c r="C2036" s="10"/>
    </row>
    <row r="2037" spans="1:3">
      <c r="A2037" s="21">
        <v>200</v>
      </c>
      <c r="B2037" s="19">
        <f>MATCH(INDEX('913:913'!$D$6:$D$1205,B1428),'913:913'!$B$6:$B$1205,0)</f>
        <v>0</v>
      </c>
      <c r="C2037" s="10"/>
    </row>
    <row r="2038" spans="1:3">
      <c r="A2038" s="21">
        <v>201</v>
      </c>
      <c r="B2038" s="19">
        <f>MATCH(INDEX('913:913'!$D$6:$D$1205,B1429),'913:913'!$B$6:$B$1205,0)</f>
        <v>0</v>
      </c>
      <c r="C2038" s="10"/>
    </row>
    <row r="2039" spans="1:3">
      <c r="A2039" s="21">
        <v>202</v>
      </c>
      <c r="B2039" s="19">
        <f>MATCH(INDEX('913:913'!$D$6:$D$1205,B1430),'913:913'!$B$6:$B$1205,0)</f>
        <v>0</v>
      </c>
      <c r="C2039" s="10"/>
    </row>
    <row r="2040" spans="1:3">
      <c r="A2040" s="21">
        <v>203</v>
      </c>
      <c r="B2040" s="19">
        <f>MATCH(INDEX('913:913'!$D$6:$D$1205,B1431),'913:913'!$B$6:$B$1205,0)</f>
        <v>0</v>
      </c>
      <c r="C2040" s="10"/>
    </row>
    <row r="2041" spans="1:3">
      <c r="A2041" s="21">
        <v>204</v>
      </c>
      <c r="B2041" s="19">
        <f>MATCH(INDEX('913:913'!$D$6:$D$1205,B1432),'913:913'!$B$6:$B$1205,0)</f>
        <v>0</v>
      </c>
      <c r="C2041" s="10"/>
    </row>
    <row r="2042" spans="1:3">
      <c r="A2042" s="21">
        <v>205</v>
      </c>
      <c r="B2042" s="19">
        <f>MATCH(INDEX('913:913'!$D$6:$D$1205,B1433),'913:913'!$B$6:$B$1205,0)</f>
        <v>0</v>
      </c>
      <c r="C2042" s="10"/>
    </row>
    <row r="2043" spans="1:3">
      <c r="A2043" s="21">
        <v>206</v>
      </c>
      <c r="B2043" s="19">
        <f>MATCH(INDEX('913:913'!$D$6:$D$1205,B1434),'913:913'!$B$6:$B$1205,0)</f>
        <v>0</v>
      </c>
      <c r="C2043" s="10"/>
    </row>
    <row r="2044" spans="1:3">
      <c r="A2044" s="21">
        <v>207</v>
      </c>
      <c r="B2044" s="19">
        <f>MATCH(INDEX('913:913'!$D$6:$D$1205,B1435),'913:913'!$B$6:$B$1205,0)</f>
        <v>0</v>
      </c>
      <c r="C2044" s="10"/>
    </row>
    <row r="2045" spans="1:3">
      <c r="A2045" s="21">
        <v>208</v>
      </c>
      <c r="B2045" s="19">
        <f>MATCH(INDEX('913:913'!$D$6:$D$1205,B1436),'913:913'!$B$6:$B$1205,0)</f>
        <v>0</v>
      </c>
      <c r="C2045" s="10"/>
    </row>
    <row r="2046" spans="1:3">
      <c r="A2046" s="21">
        <v>209</v>
      </c>
      <c r="B2046" s="19">
        <f>MATCH(INDEX('913:913'!$D$6:$D$1205,B1437),'913:913'!$B$6:$B$1205,0)</f>
        <v>0</v>
      </c>
      <c r="C2046" s="10"/>
    </row>
    <row r="2047" spans="1:3">
      <c r="A2047" s="21">
        <v>210</v>
      </c>
      <c r="B2047" s="19">
        <f>MATCH(INDEX('913:913'!$D$6:$D$1205,B1438),'913:913'!$B$6:$B$1205,0)</f>
        <v>0</v>
      </c>
      <c r="C2047" s="10"/>
    </row>
    <row r="2048" spans="1:3">
      <c r="A2048" s="21">
        <v>211</v>
      </c>
      <c r="B2048" s="19">
        <f>MATCH(INDEX('913:913'!$D$6:$D$1205,B1439),'913:913'!$B$6:$B$1205,0)</f>
        <v>0</v>
      </c>
      <c r="C2048" s="10"/>
    </row>
    <row r="2049" spans="1:3">
      <c r="A2049" s="21">
        <v>212</v>
      </c>
      <c r="B2049" s="19">
        <f>MATCH(INDEX('913:913'!$D$6:$D$1205,B1440),'913:913'!$B$6:$B$1205,0)</f>
        <v>0</v>
      </c>
      <c r="C2049" s="10"/>
    </row>
    <row r="2050" spans="1:3">
      <c r="A2050" s="21">
        <v>213</v>
      </c>
      <c r="B2050" s="19">
        <f>MATCH(INDEX('913:913'!$D$6:$D$1205,B1441),'913:913'!$B$6:$B$1205,0)</f>
        <v>0</v>
      </c>
      <c r="C2050" s="10"/>
    </row>
    <row r="2051" spans="1:3">
      <c r="A2051" s="21">
        <v>214</v>
      </c>
      <c r="B2051" s="19">
        <f>MATCH(INDEX('913:913'!$D$6:$D$1205,B1442),'913:913'!$B$6:$B$1205,0)</f>
        <v>0</v>
      </c>
      <c r="C2051" s="10"/>
    </row>
    <row r="2052" spans="1:3">
      <c r="A2052" s="21">
        <v>215</v>
      </c>
      <c r="B2052" s="19">
        <f>MATCH(INDEX('913:913'!$D$6:$D$1205,B1443),'913:913'!$B$6:$B$1205,0)</f>
        <v>0</v>
      </c>
      <c r="C2052" s="10"/>
    </row>
    <row r="2053" spans="1:3">
      <c r="A2053" s="21">
        <v>216</v>
      </c>
      <c r="B2053" s="19">
        <f>MATCH(INDEX('913:913'!$D$6:$D$1205,B1444),'913:913'!$B$6:$B$1205,0)</f>
        <v>0</v>
      </c>
      <c r="C2053" s="10"/>
    </row>
    <row r="2054" spans="1:3">
      <c r="A2054" s="21">
        <v>217</v>
      </c>
      <c r="B2054" s="19">
        <f>MATCH(INDEX('913:913'!$D$6:$D$1205,B1445),'913:913'!$B$6:$B$1205,0)</f>
        <v>0</v>
      </c>
      <c r="C2054" s="10"/>
    </row>
    <row r="2055" spans="1:3">
      <c r="A2055" s="21">
        <v>218</v>
      </c>
      <c r="B2055" s="19">
        <f>MATCH(INDEX('913:913'!$D$6:$D$1205,B1446),'913:913'!$B$6:$B$1205,0)</f>
        <v>0</v>
      </c>
      <c r="C2055" s="10"/>
    </row>
    <row r="2056" spans="1:3">
      <c r="A2056" s="21">
        <v>219</v>
      </c>
      <c r="B2056" s="19">
        <f>MATCH(INDEX('913:913'!$D$6:$D$1205,B1447),'913:913'!$B$6:$B$1205,0)</f>
        <v>0</v>
      </c>
      <c r="C2056" s="10"/>
    </row>
    <row r="2057" spans="1:3">
      <c r="A2057" s="21">
        <v>220</v>
      </c>
      <c r="B2057" s="19">
        <f>MATCH(INDEX('913:913'!$D$6:$D$1205,B1448),'913:913'!$B$6:$B$1205,0)</f>
        <v>0</v>
      </c>
      <c r="C2057" s="10"/>
    </row>
    <row r="2058" spans="1:3">
      <c r="A2058" s="21">
        <v>221</v>
      </c>
      <c r="B2058" s="19">
        <f>MATCH(INDEX('913:913'!$D$6:$D$1205,B1449),'913:913'!$B$6:$B$1205,0)</f>
        <v>0</v>
      </c>
      <c r="C2058" s="10"/>
    </row>
    <row r="2059" spans="1:3">
      <c r="A2059" s="21">
        <v>222</v>
      </c>
      <c r="B2059" s="19">
        <f>MATCH(INDEX('913:913'!$D$6:$D$1205,B1450),'913:913'!$B$6:$B$1205,0)</f>
        <v>0</v>
      </c>
      <c r="C2059" s="10"/>
    </row>
    <row r="2060" spans="1:3">
      <c r="A2060" s="21">
        <v>223</v>
      </c>
      <c r="B2060" s="19">
        <f>MATCH(INDEX('913:913'!$D$6:$D$1205,B1451),'913:913'!$B$6:$B$1205,0)</f>
        <v>0</v>
      </c>
      <c r="C2060" s="10"/>
    </row>
    <row r="2061" spans="1:3">
      <c r="A2061" s="21">
        <v>224</v>
      </c>
      <c r="B2061" s="19">
        <f>MATCH(INDEX('913:913'!$D$6:$D$1205,B1452),'913:913'!$B$6:$B$1205,0)</f>
        <v>0</v>
      </c>
      <c r="C2061" s="10"/>
    </row>
    <row r="2062" spans="1:3">
      <c r="A2062" s="21">
        <v>225</v>
      </c>
      <c r="B2062" s="19">
        <f>MATCH(INDEX('913:913'!$D$6:$D$1205,B1453),'913:913'!$B$6:$B$1205,0)</f>
        <v>0</v>
      </c>
      <c r="C2062" s="10"/>
    </row>
    <row r="2063" spans="1:3">
      <c r="A2063" s="21">
        <v>226</v>
      </c>
      <c r="B2063" s="19">
        <f>MATCH(INDEX('913:913'!$D$6:$D$1205,B1454),'913:913'!$B$6:$B$1205,0)</f>
        <v>0</v>
      </c>
      <c r="C2063" s="10"/>
    </row>
    <row r="2064" spans="1:3">
      <c r="A2064" s="21">
        <v>227</v>
      </c>
      <c r="B2064" s="19">
        <f>MATCH(INDEX('913:913'!$D$6:$D$1205,B1455),'913:913'!$B$6:$B$1205,0)</f>
        <v>0</v>
      </c>
      <c r="C2064" s="10"/>
    </row>
    <row r="2065" spans="1:3">
      <c r="A2065" s="21">
        <v>228</v>
      </c>
      <c r="B2065" s="19">
        <f>MATCH(INDEX('913:913'!$D$6:$D$1205,B1456),'913:913'!$B$6:$B$1205,0)</f>
        <v>0</v>
      </c>
      <c r="C2065" s="10"/>
    </row>
    <row r="2066" spans="1:3">
      <c r="A2066" s="21">
        <v>229</v>
      </c>
      <c r="B2066" s="19">
        <f>MATCH(INDEX('913:913'!$D$6:$D$1205,B1457),'913:913'!$B$6:$B$1205,0)</f>
        <v>0</v>
      </c>
      <c r="C2066" s="10"/>
    </row>
    <row r="2067" spans="1:3">
      <c r="A2067" s="21">
        <v>230</v>
      </c>
      <c r="B2067" s="19">
        <f>MATCH(INDEX('913:913'!$D$6:$D$1205,B1458),'913:913'!$B$6:$B$1205,0)</f>
        <v>0</v>
      </c>
      <c r="C2067" s="10"/>
    </row>
    <row r="2068" spans="1:3">
      <c r="A2068" s="21">
        <v>231</v>
      </c>
      <c r="B2068" s="19">
        <f>MATCH(INDEX('913:913'!$D$6:$D$1205,B1459),'913:913'!$B$6:$B$1205,0)</f>
        <v>0</v>
      </c>
      <c r="C2068" s="10"/>
    </row>
    <row r="2069" spans="1:3">
      <c r="A2069" s="21">
        <v>232</v>
      </c>
      <c r="B2069" s="19">
        <f>MATCH(INDEX('913:913'!$D$6:$D$1205,B1460),'913:913'!$B$6:$B$1205,0)</f>
        <v>0</v>
      </c>
      <c r="C2069" s="10"/>
    </row>
    <row r="2070" spans="1:3">
      <c r="A2070" s="21">
        <v>233</v>
      </c>
      <c r="B2070" s="19">
        <f>MATCH(INDEX('913:913'!$D$6:$D$1205,B1461),'913:913'!$B$6:$B$1205,0)</f>
        <v>0</v>
      </c>
      <c r="C2070" s="10"/>
    </row>
    <row r="2071" spans="1:3">
      <c r="A2071" s="21">
        <v>234</v>
      </c>
      <c r="B2071" s="19">
        <f>MATCH(INDEX('913:913'!$D$6:$D$1205,B1462),'913:913'!$B$6:$B$1205,0)</f>
        <v>0</v>
      </c>
      <c r="C2071" s="10"/>
    </row>
    <row r="2072" spans="1:3">
      <c r="A2072" s="21">
        <v>235</v>
      </c>
      <c r="B2072" s="19">
        <f>MATCH(INDEX('913:913'!$D$6:$D$1205,B1463),'913:913'!$B$6:$B$1205,0)</f>
        <v>0</v>
      </c>
      <c r="C2072" s="10"/>
    </row>
    <row r="2073" spans="1:3">
      <c r="A2073" s="21">
        <v>236</v>
      </c>
      <c r="B2073" s="19">
        <f>MATCH(INDEX('913:913'!$D$6:$D$1205,B1464),'913:913'!$B$6:$B$1205,0)</f>
        <v>0</v>
      </c>
      <c r="C2073" s="10"/>
    </row>
    <row r="2074" spans="1:3">
      <c r="A2074" s="21">
        <v>237</v>
      </c>
      <c r="B2074" s="19">
        <f>MATCH(INDEX('913:913'!$D$6:$D$1205,B1465),'913:913'!$B$6:$B$1205,0)</f>
        <v>0</v>
      </c>
      <c r="C2074" s="10"/>
    </row>
    <row r="2075" spans="1:3">
      <c r="A2075" s="21">
        <v>238</v>
      </c>
      <c r="B2075" s="19">
        <f>MATCH(INDEX('913:913'!$D$6:$D$1205,B1466),'913:913'!$B$6:$B$1205,0)</f>
        <v>0</v>
      </c>
      <c r="C2075" s="10"/>
    </row>
    <row r="2076" spans="1:3">
      <c r="A2076" s="21">
        <v>239</v>
      </c>
      <c r="B2076" s="19">
        <f>MATCH(INDEX('913:913'!$D$6:$D$1205,B1467),'913:913'!$B$6:$B$1205,0)</f>
        <v>0</v>
      </c>
      <c r="C2076" s="10"/>
    </row>
    <row r="2077" spans="1:3">
      <c r="A2077" s="21">
        <v>240</v>
      </c>
      <c r="B2077" s="19">
        <f>MATCH(INDEX('913:913'!$D$6:$D$1205,B1468),'913:913'!$B$6:$B$1205,0)</f>
        <v>0</v>
      </c>
      <c r="C2077" s="10"/>
    </row>
    <row r="2078" spans="1:3">
      <c r="A2078" s="21">
        <v>241</v>
      </c>
      <c r="B2078" s="19">
        <f>MATCH(INDEX('913:913'!$D$6:$D$1205,B1469),'913:913'!$B$6:$B$1205,0)</f>
        <v>0</v>
      </c>
      <c r="C2078" s="10"/>
    </row>
    <row r="2079" spans="1:3">
      <c r="A2079" s="21">
        <v>242</v>
      </c>
      <c r="B2079" s="19">
        <f>MATCH(INDEX('913:913'!$D$6:$D$1205,B1470),'913:913'!$B$6:$B$1205,0)</f>
        <v>0</v>
      </c>
      <c r="C2079" s="10"/>
    </row>
    <row r="2080" spans="1:3">
      <c r="A2080" s="21">
        <v>243</v>
      </c>
      <c r="B2080" s="19">
        <f>MATCH(INDEX('913:913'!$D$6:$D$1205,B1471),'913:913'!$B$6:$B$1205,0)</f>
        <v>0</v>
      </c>
      <c r="C2080" s="10"/>
    </row>
    <row r="2081" spans="1:3">
      <c r="A2081" s="21">
        <v>244</v>
      </c>
      <c r="B2081" s="19">
        <f>MATCH(INDEX('913:913'!$D$6:$D$1205,B1472),'913:913'!$B$6:$B$1205,0)</f>
        <v>0</v>
      </c>
      <c r="C2081" s="10"/>
    </row>
    <row r="2082" spans="1:3">
      <c r="A2082" s="21">
        <v>245</v>
      </c>
      <c r="B2082" s="19">
        <f>MATCH(INDEX('913:913'!$D$6:$D$1205,B1473),'913:913'!$B$6:$B$1205,0)</f>
        <v>0</v>
      </c>
      <c r="C2082" s="10"/>
    </row>
    <row r="2083" spans="1:3">
      <c r="A2083" s="21">
        <v>246</v>
      </c>
      <c r="B2083" s="19">
        <f>MATCH(INDEX('913:913'!$D$6:$D$1205,B1474),'913:913'!$B$6:$B$1205,0)</f>
        <v>0</v>
      </c>
      <c r="C2083" s="10"/>
    </row>
    <row r="2084" spans="1:3">
      <c r="A2084" s="21">
        <v>247</v>
      </c>
      <c r="B2084" s="19">
        <f>MATCH(INDEX('913:913'!$D$6:$D$1205,B1475),'913:913'!$B$6:$B$1205,0)</f>
        <v>0</v>
      </c>
      <c r="C2084" s="10"/>
    </row>
    <row r="2085" spans="1:3">
      <c r="A2085" s="21">
        <v>248</v>
      </c>
      <c r="B2085" s="19">
        <f>MATCH(INDEX('913:913'!$D$6:$D$1205,B1476),'913:913'!$B$6:$B$1205,0)</f>
        <v>0</v>
      </c>
      <c r="C2085" s="10"/>
    </row>
    <row r="2086" spans="1:3">
      <c r="A2086" s="21">
        <v>249</v>
      </c>
      <c r="B2086" s="19">
        <f>MATCH(INDEX('913:913'!$D$6:$D$1205,B1477),'913:913'!$B$6:$B$1205,0)</f>
        <v>0</v>
      </c>
      <c r="C2086" s="10"/>
    </row>
    <row r="2087" spans="1:3">
      <c r="A2087" s="21">
        <v>250</v>
      </c>
      <c r="B2087" s="19">
        <f>MATCH(INDEX('913:913'!$D$6:$D$1205,B1478),'913:913'!$B$6:$B$1205,0)</f>
        <v>0</v>
      </c>
      <c r="C2087" s="10"/>
    </row>
    <row r="2088" spans="1:3">
      <c r="A2088" s="21">
        <v>251</v>
      </c>
      <c r="B2088" s="19">
        <f>MATCH(INDEX('913:913'!$D$6:$D$1205,B1479),'913:913'!$B$6:$B$1205,0)</f>
        <v>0</v>
      </c>
      <c r="C2088" s="10"/>
    </row>
    <row r="2089" spans="1:3">
      <c r="A2089" s="21">
        <v>252</v>
      </c>
      <c r="B2089" s="19">
        <f>MATCH(INDEX('913:913'!$D$6:$D$1205,B1480),'913:913'!$B$6:$B$1205,0)</f>
        <v>0</v>
      </c>
      <c r="C2089" s="10"/>
    </row>
    <row r="2090" spans="1:3">
      <c r="A2090" s="21">
        <v>253</v>
      </c>
      <c r="B2090" s="19">
        <f>MATCH(INDEX('913:913'!$D$6:$D$1205,B1481),'913:913'!$B$6:$B$1205,0)</f>
        <v>0</v>
      </c>
      <c r="C2090" s="10"/>
    </row>
    <row r="2091" spans="1:3">
      <c r="A2091" s="21">
        <v>254</v>
      </c>
      <c r="B2091" s="19">
        <f>MATCH(INDEX('913:913'!$D$6:$D$1205,B1482),'913:913'!$B$6:$B$1205,0)</f>
        <v>0</v>
      </c>
      <c r="C2091" s="10"/>
    </row>
    <row r="2092" spans="1:3">
      <c r="A2092" s="21">
        <v>255</v>
      </c>
      <c r="B2092" s="19">
        <f>MATCH(INDEX('913:913'!$D$6:$D$1205,B1483),'913:913'!$B$6:$B$1205,0)</f>
        <v>0</v>
      </c>
      <c r="C2092" s="10"/>
    </row>
    <row r="2093" spans="1:3">
      <c r="A2093" s="21">
        <v>256</v>
      </c>
      <c r="B2093" s="19">
        <f>MATCH(INDEX('913:913'!$D$6:$D$1205,B1484),'913:913'!$B$6:$B$1205,0)</f>
        <v>0</v>
      </c>
      <c r="C2093" s="10"/>
    </row>
    <row r="2094" spans="1:3">
      <c r="A2094" s="21">
        <v>257</v>
      </c>
      <c r="B2094" s="19">
        <f>MATCH(INDEX('913:913'!$D$6:$D$1205,B1485),'913:913'!$B$6:$B$1205,0)</f>
        <v>0</v>
      </c>
      <c r="C2094" s="10"/>
    </row>
    <row r="2095" spans="1:3">
      <c r="A2095" s="21">
        <v>258</v>
      </c>
      <c r="B2095" s="19">
        <f>MATCH(INDEX('913:913'!$D$6:$D$1205,B1486),'913:913'!$B$6:$B$1205,0)</f>
        <v>0</v>
      </c>
      <c r="C2095" s="10"/>
    </row>
    <row r="2096" spans="1:3">
      <c r="A2096" s="21">
        <v>259</v>
      </c>
      <c r="B2096" s="19">
        <f>MATCH(INDEX('913:913'!$D$6:$D$1205,B1487),'913:913'!$B$6:$B$1205,0)</f>
        <v>0</v>
      </c>
      <c r="C2096" s="10"/>
    </row>
    <row r="2097" spans="1:3">
      <c r="A2097" s="21">
        <v>260</v>
      </c>
      <c r="B2097" s="19">
        <f>MATCH(INDEX('913:913'!$D$6:$D$1205,B1488),'913:913'!$B$6:$B$1205,0)</f>
        <v>0</v>
      </c>
      <c r="C2097" s="10"/>
    </row>
    <row r="2098" spans="1:3">
      <c r="A2098" s="21">
        <v>261</v>
      </c>
      <c r="B2098" s="19">
        <f>MATCH(INDEX('913:913'!$D$6:$D$1205,B1489),'913:913'!$B$6:$B$1205,0)</f>
        <v>0</v>
      </c>
      <c r="C2098" s="10"/>
    </row>
    <row r="2099" spans="1:3">
      <c r="A2099" s="21">
        <v>262</v>
      </c>
      <c r="B2099" s="19">
        <f>MATCH(INDEX('913:913'!$D$6:$D$1205,B1490),'913:913'!$B$6:$B$1205,0)</f>
        <v>0</v>
      </c>
      <c r="C2099" s="10"/>
    </row>
    <row r="2100" spans="1:3">
      <c r="A2100" s="21">
        <v>263</v>
      </c>
      <c r="B2100" s="19">
        <f>MATCH(INDEX('913:913'!$D$6:$D$1205,B1491),'913:913'!$B$6:$B$1205,0)</f>
        <v>0</v>
      </c>
      <c r="C2100" s="10"/>
    </row>
    <row r="2101" spans="1:3">
      <c r="A2101" s="21">
        <v>264</v>
      </c>
      <c r="B2101" s="19">
        <f>MATCH(INDEX('913:913'!$D$6:$D$1205,B1492),'913:913'!$B$6:$B$1205,0)</f>
        <v>0</v>
      </c>
      <c r="C2101" s="10"/>
    </row>
    <row r="2102" spans="1:3">
      <c r="A2102" s="21">
        <v>265</v>
      </c>
      <c r="B2102" s="19">
        <f>MATCH(INDEX('913:913'!$D$6:$D$1205,B1493),'913:913'!$B$6:$B$1205,0)</f>
        <v>0</v>
      </c>
      <c r="C2102" s="10"/>
    </row>
    <row r="2103" spans="1:3">
      <c r="A2103" s="21">
        <v>266</v>
      </c>
      <c r="B2103" s="19">
        <f>MATCH(INDEX('913:913'!$D$6:$D$1205,B1494),'913:913'!$B$6:$B$1205,0)</f>
        <v>0</v>
      </c>
      <c r="C2103" s="10"/>
    </row>
    <row r="2104" spans="1:3">
      <c r="A2104" s="21">
        <v>267</v>
      </c>
      <c r="B2104" s="19">
        <f>MATCH(INDEX('913:913'!$D$6:$D$1205,B1495),'913:913'!$B$6:$B$1205,0)</f>
        <v>0</v>
      </c>
      <c r="C2104" s="10"/>
    </row>
    <row r="2105" spans="1:3">
      <c r="A2105" s="21">
        <v>268</v>
      </c>
      <c r="B2105" s="19">
        <f>MATCH(INDEX('913:913'!$D$6:$D$1205,B1496),'913:913'!$B$6:$B$1205,0)</f>
        <v>0</v>
      </c>
      <c r="C2105" s="10"/>
    </row>
    <row r="2106" spans="1:3">
      <c r="A2106" s="21">
        <v>269</v>
      </c>
      <c r="B2106" s="19">
        <f>MATCH(INDEX('913:913'!$D$6:$D$1205,B1497),'913:913'!$B$6:$B$1205,0)</f>
        <v>0</v>
      </c>
      <c r="C2106" s="10"/>
    </row>
    <row r="2107" spans="1:3">
      <c r="A2107" s="21">
        <v>270</v>
      </c>
      <c r="B2107" s="19">
        <f>MATCH(INDEX('913:913'!$D$6:$D$1205,B1498),'913:913'!$B$6:$B$1205,0)</f>
        <v>0</v>
      </c>
      <c r="C2107" s="10"/>
    </row>
    <row r="2108" spans="1:3">
      <c r="A2108" s="21">
        <v>271</v>
      </c>
      <c r="B2108" s="19">
        <f>MATCH(INDEX('913:913'!$D$6:$D$1205,B1499),'913:913'!$B$6:$B$1205,0)</f>
        <v>0</v>
      </c>
      <c r="C2108" s="10"/>
    </row>
    <row r="2109" spans="1:3">
      <c r="A2109" s="21">
        <v>272</v>
      </c>
      <c r="B2109" s="19">
        <f>MATCH(INDEX('913:913'!$D$6:$D$1205,B1500),'913:913'!$B$6:$B$1205,0)</f>
        <v>0</v>
      </c>
      <c r="C2109" s="10"/>
    </row>
    <row r="2110" spans="1:3">
      <c r="A2110" s="21">
        <v>273</v>
      </c>
      <c r="B2110" s="19">
        <f>MATCH(INDEX('913:913'!$D$6:$D$1205,B1501),'913:913'!$B$6:$B$1205,0)</f>
        <v>0</v>
      </c>
      <c r="C2110" s="10"/>
    </row>
    <row r="2111" spans="1:3">
      <c r="A2111" s="21">
        <v>274</v>
      </c>
      <c r="B2111" s="19">
        <f>MATCH(INDEX('913:913'!$D$6:$D$1205,B1502),'913:913'!$B$6:$B$1205,0)</f>
        <v>0</v>
      </c>
      <c r="C2111" s="10"/>
    </row>
    <row r="2112" spans="1:3">
      <c r="A2112" s="21">
        <v>275</v>
      </c>
      <c r="B2112" s="19">
        <f>MATCH(INDEX('913:913'!$D$6:$D$1205,B1503),'913:913'!$B$6:$B$1205,0)</f>
        <v>0</v>
      </c>
      <c r="C2112" s="10"/>
    </row>
    <row r="2113" spans="1:3">
      <c r="A2113" s="21">
        <v>276</v>
      </c>
      <c r="B2113" s="19">
        <f>MATCH(INDEX('913:913'!$D$6:$D$1205,B1504),'913:913'!$B$6:$B$1205,0)</f>
        <v>0</v>
      </c>
      <c r="C2113" s="10"/>
    </row>
    <row r="2114" spans="1:3">
      <c r="A2114" s="21">
        <v>277</v>
      </c>
      <c r="B2114" s="19">
        <f>MATCH(INDEX('913:913'!$D$6:$D$1205,B1505),'913:913'!$B$6:$B$1205,0)</f>
        <v>0</v>
      </c>
      <c r="C2114" s="10"/>
    </row>
    <row r="2115" spans="1:3">
      <c r="A2115" s="21">
        <v>278</v>
      </c>
      <c r="B2115" s="19">
        <f>MATCH(INDEX('913:913'!$D$6:$D$1205,B1506),'913:913'!$B$6:$B$1205,0)</f>
        <v>0</v>
      </c>
      <c r="C2115" s="10"/>
    </row>
    <row r="2116" spans="1:3">
      <c r="A2116" s="21">
        <v>279</v>
      </c>
      <c r="B2116" s="19">
        <f>MATCH(INDEX('913:913'!$D$6:$D$1205,B1507),'913:913'!$B$6:$B$1205,0)</f>
        <v>0</v>
      </c>
      <c r="C2116" s="10"/>
    </row>
    <row r="2117" spans="1:3">
      <c r="A2117" s="21">
        <v>280</v>
      </c>
      <c r="B2117" s="19">
        <f>MATCH(INDEX('913:913'!$D$6:$D$1205,B1508),'913:913'!$B$6:$B$1205,0)</f>
        <v>0</v>
      </c>
      <c r="C2117" s="10"/>
    </row>
    <row r="2118" spans="1:3">
      <c r="A2118" s="21">
        <v>281</v>
      </c>
      <c r="B2118" s="19">
        <f>MATCH(INDEX('913:913'!$D$6:$D$1205,B1509),'913:913'!$B$6:$B$1205,0)</f>
        <v>0</v>
      </c>
      <c r="C2118" s="10"/>
    </row>
    <row r="2119" spans="1:3">
      <c r="A2119" s="21">
        <v>282</v>
      </c>
      <c r="B2119" s="19">
        <f>MATCH(INDEX('913:913'!$D$6:$D$1205,B1510),'913:913'!$B$6:$B$1205,0)</f>
        <v>0</v>
      </c>
      <c r="C2119" s="10"/>
    </row>
    <row r="2120" spans="1:3">
      <c r="A2120" s="21">
        <v>283</v>
      </c>
      <c r="B2120" s="19">
        <f>MATCH(INDEX('913:913'!$D$6:$D$1205,B1511),'913:913'!$B$6:$B$1205,0)</f>
        <v>0</v>
      </c>
      <c r="C2120" s="10"/>
    </row>
    <row r="2121" spans="1:3">
      <c r="A2121" s="21">
        <v>284</v>
      </c>
      <c r="B2121" s="19">
        <f>MATCH(INDEX('913:913'!$D$6:$D$1205,B1512),'913:913'!$B$6:$B$1205,0)</f>
        <v>0</v>
      </c>
      <c r="C2121" s="10"/>
    </row>
    <row r="2122" spans="1:3">
      <c r="A2122" s="21">
        <v>285</v>
      </c>
      <c r="B2122" s="19">
        <f>MATCH(INDEX('913:913'!$D$6:$D$1205,B1513),'913:913'!$B$6:$B$1205,0)</f>
        <v>0</v>
      </c>
      <c r="C2122" s="10"/>
    </row>
    <row r="2123" spans="1:3">
      <c r="A2123" s="21">
        <v>286</v>
      </c>
      <c r="B2123" s="19">
        <f>MATCH(INDEX('913:913'!$D$6:$D$1205,B1514),'913:913'!$B$6:$B$1205,0)</f>
        <v>0</v>
      </c>
      <c r="C2123" s="10"/>
    </row>
    <row r="2124" spans="1:3">
      <c r="A2124" s="21">
        <v>287</v>
      </c>
      <c r="B2124" s="19">
        <f>MATCH(INDEX('913:913'!$D$6:$D$1205,B1515),'913:913'!$B$6:$B$1205,0)</f>
        <v>0</v>
      </c>
      <c r="C2124" s="10"/>
    </row>
    <row r="2125" spans="1:3">
      <c r="A2125" s="21">
        <v>288</v>
      </c>
      <c r="B2125" s="19">
        <f>MATCH(INDEX('913:913'!$D$6:$D$1205,B1516),'913:913'!$B$6:$B$1205,0)</f>
        <v>0</v>
      </c>
      <c r="C2125" s="10"/>
    </row>
    <row r="2126" spans="1:3">
      <c r="A2126" s="21">
        <v>289</v>
      </c>
      <c r="B2126" s="19">
        <f>MATCH(INDEX('913:913'!$D$6:$D$1205,B1517),'913:913'!$B$6:$B$1205,0)</f>
        <v>0</v>
      </c>
      <c r="C2126" s="10"/>
    </row>
    <row r="2127" spans="1:3">
      <c r="A2127" s="21">
        <v>290</v>
      </c>
      <c r="B2127" s="19">
        <f>MATCH(INDEX('913:913'!$D$6:$D$1205,B1518),'913:913'!$B$6:$B$1205,0)</f>
        <v>0</v>
      </c>
      <c r="C2127" s="10"/>
    </row>
    <row r="2128" spans="1:3">
      <c r="A2128" s="21">
        <v>291</v>
      </c>
      <c r="B2128" s="19">
        <f>MATCH(INDEX('913:913'!$D$6:$D$1205,B1519),'913:913'!$B$6:$B$1205,0)</f>
        <v>0</v>
      </c>
      <c r="C2128" s="10"/>
    </row>
    <row r="2129" spans="1:3">
      <c r="A2129" s="21">
        <v>292</v>
      </c>
      <c r="B2129" s="19">
        <f>MATCH(INDEX('913:913'!$D$6:$D$1205,B1520),'913:913'!$B$6:$B$1205,0)</f>
        <v>0</v>
      </c>
      <c r="C2129" s="10"/>
    </row>
    <row r="2130" spans="1:3">
      <c r="A2130" s="21">
        <v>293</v>
      </c>
      <c r="B2130" s="19">
        <f>MATCH(INDEX('913:913'!$D$6:$D$1205,B1521),'913:913'!$B$6:$B$1205,0)</f>
        <v>0</v>
      </c>
      <c r="C2130" s="10"/>
    </row>
    <row r="2131" spans="1:3">
      <c r="A2131" s="21">
        <v>294</v>
      </c>
      <c r="B2131" s="19">
        <f>MATCH(INDEX('913:913'!$D$6:$D$1205,B1522),'913:913'!$B$6:$B$1205,0)</f>
        <v>0</v>
      </c>
      <c r="C2131" s="10"/>
    </row>
    <row r="2132" spans="1:3">
      <c r="A2132" s="21">
        <v>295</v>
      </c>
      <c r="B2132" s="19">
        <f>MATCH(INDEX('913:913'!$D$6:$D$1205,B1523),'913:913'!$B$6:$B$1205,0)</f>
        <v>0</v>
      </c>
      <c r="C2132" s="10"/>
    </row>
    <row r="2133" spans="1:3">
      <c r="A2133" s="21">
        <v>296</v>
      </c>
      <c r="B2133" s="19">
        <f>MATCH(INDEX('913:913'!$D$6:$D$1205,B1524),'913:913'!$B$6:$B$1205,0)</f>
        <v>0</v>
      </c>
      <c r="C2133" s="10"/>
    </row>
    <row r="2134" spans="1:3">
      <c r="A2134" s="21">
        <v>297</v>
      </c>
      <c r="B2134" s="19">
        <f>MATCH(INDEX('913:913'!$D$6:$D$1205,B1525),'913:913'!$B$6:$B$1205,0)</f>
        <v>0</v>
      </c>
      <c r="C2134" s="10"/>
    </row>
    <row r="2135" spans="1:3">
      <c r="A2135" s="21">
        <v>298</v>
      </c>
      <c r="B2135" s="19">
        <f>MATCH(INDEX('913:913'!$D$6:$D$1205,B1526),'913:913'!$B$6:$B$1205,0)</f>
        <v>0</v>
      </c>
      <c r="C2135" s="10"/>
    </row>
    <row r="2136" spans="1:3">
      <c r="A2136" s="21">
        <v>299</v>
      </c>
      <c r="B2136" s="19">
        <f>MATCH(INDEX('913:913'!$D$6:$D$1205,B1527),'913:913'!$B$6:$B$1205,0)</f>
        <v>0</v>
      </c>
      <c r="C2136" s="10"/>
    </row>
    <row r="2137" spans="1:3">
      <c r="A2137" s="21">
        <v>300</v>
      </c>
      <c r="B2137" s="19">
        <f>MATCH(INDEX('913:913'!$D$6:$D$1205,B1528),'913:913'!$B$6:$B$1205,0)</f>
        <v>0</v>
      </c>
      <c r="C2137" s="10"/>
    </row>
    <row r="2138" spans="1:3">
      <c r="A2138" s="21">
        <v>301</v>
      </c>
      <c r="B2138" s="19">
        <f>MATCH(INDEX('913:913'!$D$6:$D$1205,B1529),'913:913'!$B$6:$B$1205,0)</f>
        <v>0</v>
      </c>
      <c r="C2138" s="10"/>
    </row>
    <row r="2139" spans="1:3">
      <c r="A2139" s="21">
        <v>302</v>
      </c>
      <c r="B2139" s="19">
        <f>MATCH(INDEX('913:913'!$D$6:$D$1205,B1530),'913:913'!$B$6:$B$1205,0)</f>
        <v>0</v>
      </c>
      <c r="C2139" s="10"/>
    </row>
    <row r="2140" spans="1:3">
      <c r="A2140" s="21">
        <v>303</v>
      </c>
      <c r="B2140" s="19">
        <f>MATCH(INDEX('913:913'!$D$6:$D$1205,B1531),'913:913'!$B$6:$B$1205,0)</f>
        <v>0</v>
      </c>
      <c r="C2140" s="10"/>
    </row>
    <row r="2141" spans="1:3">
      <c r="A2141" s="21">
        <v>304</v>
      </c>
      <c r="B2141" s="19">
        <f>MATCH(INDEX('913:913'!$D$6:$D$1205,B1532),'913:913'!$B$6:$B$1205,0)</f>
        <v>0</v>
      </c>
      <c r="C2141" s="10"/>
    </row>
    <row r="2142" spans="1:3">
      <c r="A2142" s="21">
        <v>305</v>
      </c>
      <c r="B2142" s="19">
        <f>MATCH(INDEX('913:913'!$D$6:$D$1205,B1533),'913:913'!$B$6:$B$1205,0)</f>
        <v>0</v>
      </c>
      <c r="C2142" s="10"/>
    </row>
    <row r="2143" spans="1:3">
      <c r="A2143" s="21">
        <v>306</v>
      </c>
      <c r="B2143" s="19">
        <f>MATCH(INDEX('913:913'!$D$6:$D$1205,B1534),'913:913'!$B$6:$B$1205,0)</f>
        <v>0</v>
      </c>
      <c r="C2143" s="10"/>
    </row>
    <row r="2144" spans="1:3">
      <c r="A2144" s="21">
        <v>307</v>
      </c>
      <c r="B2144" s="19">
        <f>MATCH(INDEX('913:913'!$D$6:$D$1205,B1535),'913:913'!$B$6:$B$1205,0)</f>
        <v>0</v>
      </c>
      <c r="C2144" s="10"/>
    </row>
    <row r="2145" spans="1:3">
      <c r="A2145" s="21">
        <v>308</v>
      </c>
      <c r="B2145" s="19">
        <f>MATCH(INDEX('913:913'!$D$6:$D$1205,B1536),'913:913'!$B$6:$B$1205,0)</f>
        <v>0</v>
      </c>
      <c r="C2145" s="10"/>
    </row>
    <row r="2146" spans="1:3">
      <c r="A2146" s="21">
        <v>309</v>
      </c>
      <c r="B2146" s="19">
        <f>MATCH(INDEX('913:913'!$D$6:$D$1205,B1537),'913:913'!$B$6:$B$1205,0)</f>
        <v>0</v>
      </c>
      <c r="C2146" s="10"/>
    </row>
    <row r="2147" spans="1:3">
      <c r="A2147" s="21">
        <v>310</v>
      </c>
      <c r="B2147" s="19">
        <f>MATCH(INDEX('913:913'!$D$6:$D$1205,B1538),'913:913'!$B$6:$B$1205,0)</f>
        <v>0</v>
      </c>
      <c r="C2147" s="10"/>
    </row>
    <row r="2148" spans="1:3">
      <c r="A2148" s="21">
        <v>311</v>
      </c>
      <c r="B2148" s="19">
        <f>MATCH(INDEX('913:913'!$D$6:$D$1205,B1539),'913:913'!$B$6:$B$1205,0)</f>
        <v>0</v>
      </c>
      <c r="C2148" s="10"/>
    </row>
    <row r="2149" spans="1:3">
      <c r="A2149" s="21">
        <v>312</v>
      </c>
      <c r="B2149" s="19">
        <f>MATCH(INDEX('913:913'!$D$6:$D$1205,B1540),'913:913'!$B$6:$B$1205,0)</f>
        <v>0</v>
      </c>
      <c r="C2149" s="10"/>
    </row>
    <row r="2150" spans="1:3">
      <c r="A2150" s="21">
        <v>313</v>
      </c>
      <c r="B2150" s="19">
        <f>MATCH(INDEX('913:913'!$D$6:$D$1205,B1541),'913:913'!$B$6:$B$1205,0)</f>
        <v>0</v>
      </c>
      <c r="C2150" s="10"/>
    </row>
    <row r="2151" spans="1:3">
      <c r="A2151" s="21">
        <v>314</v>
      </c>
      <c r="B2151" s="19">
        <f>MATCH(INDEX('913:913'!$D$6:$D$1205,B1542),'913:913'!$B$6:$B$1205,0)</f>
        <v>0</v>
      </c>
      <c r="C2151" s="10"/>
    </row>
    <row r="2152" spans="1:3">
      <c r="A2152" s="21">
        <v>315</v>
      </c>
      <c r="B2152" s="19">
        <f>MATCH(INDEX('913:913'!$D$6:$D$1205,B1543),'913:913'!$B$6:$B$1205,0)</f>
        <v>0</v>
      </c>
      <c r="C2152" s="10"/>
    </row>
    <row r="2153" spans="1:3">
      <c r="A2153" s="21">
        <v>316</v>
      </c>
      <c r="B2153" s="19">
        <f>MATCH(INDEX('913:913'!$D$6:$D$1205,B1544),'913:913'!$B$6:$B$1205,0)</f>
        <v>0</v>
      </c>
      <c r="C2153" s="10"/>
    </row>
    <row r="2154" spans="1:3">
      <c r="A2154" s="21">
        <v>317</v>
      </c>
      <c r="B2154" s="19">
        <f>MATCH(INDEX('913:913'!$D$6:$D$1205,B1545),'913:913'!$B$6:$B$1205,0)</f>
        <v>0</v>
      </c>
      <c r="C2154" s="10"/>
    </row>
    <row r="2155" spans="1:3">
      <c r="A2155" s="21">
        <v>318</v>
      </c>
      <c r="B2155" s="19">
        <f>MATCH(INDEX('913:913'!$D$6:$D$1205,B1546),'913:913'!$B$6:$B$1205,0)</f>
        <v>0</v>
      </c>
      <c r="C2155" s="10"/>
    </row>
    <row r="2156" spans="1:3">
      <c r="A2156" s="21">
        <v>319</v>
      </c>
      <c r="B2156" s="19">
        <f>MATCH(INDEX('913:913'!$D$6:$D$1205,B1547),'913:913'!$B$6:$B$1205,0)</f>
        <v>0</v>
      </c>
      <c r="C2156" s="10"/>
    </row>
    <row r="2157" spans="1:3">
      <c r="A2157" s="21">
        <v>320</v>
      </c>
      <c r="B2157" s="19">
        <f>MATCH(INDEX('913:913'!$D$6:$D$1205,B1548),'913:913'!$B$6:$B$1205,0)</f>
        <v>0</v>
      </c>
      <c r="C2157" s="10"/>
    </row>
    <row r="2158" spans="1:3">
      <c r="A2158" s="21">
        <v>321</v>
      </c>
      <c r="B2158" s="19">
        <f>MATCH(INDEX('913:913'!$D$6:$D$1205,B1549),'913:913'!$B$6:$B$1205,0)</f>
        <v>0</v>
      </c>
      <c r="C2158" s="10"/>
    </row>
    <row r="2159" spans="1:3">
      <c r="A2159" s="21">
        <v>322</v>
      </c>
      <c r="B2159" s="19">
        <f>MATCH(INDEX('913:913'!$D$6:$D$1205,B1550),'913:913'!$B$6:$B$1205,0)</f>
        <v>0</v>
      </c>
      <c r="C2159" s="10"/>
    </row>
    <row r="2160" spans="1:3">
      <c r="A2160" s="21">
        <v>323</v>
      </c>
      <c r="B2160" s="19">
        <f>MATCH(INDEX('913:913'!$D$6:$D$1205,B1551),'913:913'!$B$6:$B$1205,0)</f>
        <v>0</v>
      </c>
      <c r="C2160" s="10"/>
    </row>
    <row r="2161" spans="1:3">
      <c r="A2161" s="21">
        <v>324</v>
      </c>
      <c r="B2161" s="19">
        <f>MATCH(INDEX('913:913'!$D$6:$D$1205,B1552),'913:913'!$B$6:$B$1205,0)</f>
        <v>0</v>
      </c>
      <c r="C2161" s="10"/>
    </row>
    <row r="2162" spans="1:3">
      <c r="A2162" s="21">
        <v>325</v>
      </c>
      <c r="B2162" s="19">
        <f>MATCH(INDEX('913:913'!$D$6:$D$1205,B1553),'913:913'!$B$6:$B$1205,0)</f>
        <v>0</v>
      </c>
      <c r="C2162" s="10"/>
    </row>
    <row r="2163" spans="1:3">
      <c r="A2163" s="21">
        <v>326</v>
      </c>
      <c r="B2163" s="19">
        <f>MATCH(INDEX('913:913'!$D$6:$D$1205,B1554),'913:913'!$B$6:$B$1205,0)</f>
        <v>0</v>
      </c>
      <c r="C2163" s="10"/>
    </row>
    <row r="2164" spans="1:3">
      <c r="A2164" s="21">
        <v>327</v>
      </c>
      <c r="B2164" s="19">
        <f>MATCH(INDEX('913:913'!$D$6:$D$1205,B1555),'913:913'!$B$6:$B$1205,0)</f>
        <v>0</v>
      </c>
      <c r="C2164" s="10"/>
    </row>
    <row r="2165" spans="1:3">
      <c r="A2165" s="21">
        <v>328</v>
      </c>
      <c r="B2165" s="19">
        <f>MATCH(INDEX('913:913'!$D$6:$D$1205,B1556),'913:913'!$B$6:$B$1205,0)</f>
        <v>0</v>
      </c>
      <c r="C2165" s="10"/>
    </row>
    <row r="2166" spans="1:3">
      <c r="A2166" s="21">
        <v>329</v>
      </c>
      <c r="B2166" s="19">
        <f>MATCH(INDEX('913:913'!$D$6:$D$1205,B1557),'913:913'!$B$6:$B$1205,0)</f>
        <v>0</v>
      </c>
      <c r="C2166" s="10"/>
    </row>
    <row r="2167" spans="1:3">
      <c r="A2167" s="21">
        <v>330</v>
      </c>
      <c r="B2167" s="19">
        <f>MATCH(INDEX('913:913'!$D$6:$D$1205,B1558),'913:913'!$B$6:$B$1205,0)</f>
        <v>0</v>
      </c>
      <c r="C2167" s="10"/>
    </row>
    <row r="2168" spans="1:3">
      <c r="A2168" s="21">
        <v>331</v>
      </c>
      <c r="B2168" s="19">
        <f>MATCH(INDEX('913:913'!$D$6:$D$1205,B1559),'913:913'!$B$6:$B$1205,0)</f>
        <v>0</v>
      </c>
      <c r="C2168" s="10"/>
    </row>
    <row r="2169" spans="1:3">
      <c r="A2169" s="21">
        <v>332</v>
      </c>
      <c r="B2169" s="19">
        <f>MATCH(INDEX('913:913'!$D$6:$D$1205,B1560),'913:913'!$B$6:$B$1205,0)</f>
        <v>0</v>
      </c>
      <c r="C2169" s="10"/>
    </row>
    <row r="2170" spans="1:3">
      <c r="A2170" s="21">
        <v>333</v>
      </c>
      <c r="B2170" s="19">
        <f>MATCH(INDEX('913:913'!$D$6:$D$1205,B1561),'913:913'!$B$6:$B$1205,0)</f>
        <v>0</v>
      </c>
      <c r="C2170" s="10"/>
    </row>
    <row r="2171" spans="1:3">
      <c r="A2171" s="21">
        <v>334</v>
      </c>
      <c r="B2171" s="19">
        <f>MATCH(INDEX('913:913'!$D$6:$D$1205,B1562),'913:913'!$B$6:$B$1205,0)</f>
        <v>0</v>
      </c>
      <c r="C2171" s="10"/>
    </row>
    <row r="2172" spans="1:3">
      <c r="A2172" s="21">
        <v>335</v>
      </c>
      <c r="B2172" s="19">
        <f>MATCH(INDEX('913:913'!$D$6:$D$1205,B1563),'913:913'!$B$6:$B$1205,0)</f>
        <v>0</v>
      </c>
      <c r="C2172" s="10"/>
    </row>
    <row r="2173" spans="1:3">
      <c r="A2173" s="21">
        <v>336</v>
      </c>
      <c r="B2173" s="19">
        <f>MATCH(INDEX('913:913'!$D$6:$D$1205,B1564),'913:913'!$B$6:$B$1205,0)</f>
        <v>0</v>
      </c>
      <c r="C2173" s="10"/>
    </row>
    <row r="2174" spans="1:3">
      <c r="A2174" s="21">
        <v>337</v>
      </c>
      <c r="B2174" s="19">
        <f>MATCH(INDEX('913:913'!$D$6:$D$1205,B1565),'913:913'!$B$6:$B$1205,0)</f>
        <v>0</v>
      </c>
      <c r="C2174" s="10"/>
    </row>
    <row r="2175" spans="1:3">
      <c r="A2175" s="21">
        <v>338</v>
      </c>
      <c r="B2175" s="19">
        <f>MATCH(INDEX('913:913'!$D$6:$D$1205,B1566),'913:913'!$B$6:$B$1205,0)</f>
        <v>0</v>
      </c>
      <c r="C2175" s="10"/>
    </row>
    <row r="2176" spans="1:3">
      <c r="A2176" s="21">
        <v>339</v>
      </c>
      <c r="B2176" s="19">
        <f>MATCH(INDEX('913:913'!$D$6:$D$1205,B1567),'913:913'!$B$6:$B$1205,0)</f>
        <v>0</v>
      </c>
      <c r="C2176" s="10"/>
    </row>
    <row r="2177" spans="1:3">
      <c r="A2177" s="21">
        <v>340</v>
      </c>
      <c r="B2177" s="19">
        <f>MATCH(INDEX('913:913'!$D$6:$D$1205,B1568),'913:913'!$B$6:$B$1205,0)</f>
        <v>0</v>
      </c>
      <c r="C2177" s="10"/>
    </row>
    <row r="2178" spans="1:3">
      <c r="A2178" s="21">
        <v>341</v>
      </c>
      <c r="B2178" s="19">
        <f>MATCH(INDEX('913:913'!$D$6:$D$1205,B1569),'913:913'!$B$6:$B$1205,0)</f>
        <v>0</v>
      </c>
      <c r="C2178" s="10"/>
    </row>
    <row r="2179" spans="1:3">
      <c r="A2179" s="21">
        <v>342</v>
      </c>
      <c r="B2179" s="19">
        <f>MATCH(INDEX('913:913'!$D$6:$D$1205,B1570),'913:913'!$B$6:$B$1205,0)</f>
        <v>0</v>
      </c>
      <c r="C2179" s="10"/>
    </row>
    <row r="2180" spans="1:3">
      <c r="A2180" s="21">
        <v>343</v>
      </c>
      <c r="B2180" s="19">
        <f>MATCH(INDEX('913:913'!$D$6:$D$1205,B1571),'913:913'!$B$6:$B$1205,0)</f>
        <v>0</v>
      </c>
      <c r="C2180" s="10"/>
    </row>
    <row r="2181" spans="1:3">
      <c r="A2181" s="21">
        <v>344</v>
      </c>
      <c r="B2181" s="19">
        <f>MATCH(INDEX('913:913'!$D$6:$D$1205,B1572),'913:913'!$B$6:$B$1205,0)</f>
        <v>0</v>
      </c>
      <c r="C2181" s="10"/>
    </row>
    <row r="2182" spans="1:3">
      <c r="A2182" s="21">
        <v>345</v>
      </c>
      <c r="B2182" s="19">
        <f>MATCH(INDEX('913:913'!$D$6:$D$1205,B1573),'913:913'!$B$6:$B$1205,0)</f>
        <v>0</v>
      </c>
      <c r="C2182" s="10"/>
    </row>
    <row r="2183" spans="1:3">
      <c r="A2183" s="21">
        <v>346</v>
      </c>
      <c r="B2183" s="19">
        <f>MATCH(INDEX('913:913'!$D$6:$D$1205,B1574),'913:913'!$B$6:$B$1205,0)</f>
        <v>0</v>
      </c>
      <c r="C2183" s="10"/>
    </row>
    <row r="2184" spans="1:3">
      <c r="A2184" s="21">
        <v>347</v>
      </c>
      <c r="B2184" s="19">
        <f>MATCH(INDEX('913:913'!$D$6:$D$1205,B1575),'913:913'!$B$6:$B$1205,0)</f>
        <v>0</v>
      </c>
      <c r="C2184" s="10"/>
    </row>
    <row r="2185" spans="1:3">
      <c r="A2185" s="21">
        <v>348</v>
      </c>
      <c r="B2185" s="19">
        <f>MATCH(INDEX('913:913'!$D$6:$D$1205,B1576),'913:913'!$B$6:$B$1205,0)</f>
        <v>0</v>
      </c>
      <c r="C2185" s="10"/>
    </row>
    <row r="2186" spans="1:3">
      <c r="A2186" s="21">
        <v>349</v>
      </c>
      <c r="B2186" s="19">
        <f>MATCH(INDEX('913:913'!$D$6:$D$1205,B1577),'913:913'!$B$6:$B$1205,0)</f>
        <v>0</v>
      </c>
      <c r="C2186" s="10"/>
    </row>
    <row r="2187" spans="1:3">
      <c r="A2187" s="21">
        <v>350</v>
      </c>
      <c r="B2187" s="19">
        <f>MATCH(INDEX('913:913'!$D$6:$D$1205,B1578),'913:913'!$B$6:$B$1205,0)</f>
        <v>0</v>
      </c>
      <c r="C2187" s="10"/>
    </row>
    <row r="2188" spans="1:3">
      <c r="A2188" s="21">
        <v>351</v>
      </c>
      <c r="B2188" s="19">
        <f>MATCH(INDEX('913:913'!$D$6:$D$1205,B1579),'913:913'!$B$6:$B$1205,0)</f>
        <v>0</v>
      </c>
      <c r="C2188" s="10"/>
    </row>
    <row r="2189" spans="1:3">
      <c r="A2189" s="21">
        <v>352</v>
      </c>
      <c r="B2189" s="19">
        <f>MATCH(INDEX('913:913'!$D$6:$D$1205,B1580),'913:913'!$B$6:$B$1205,0)</f>
        <v>0</v>
      </c>
      <c r="C2189" s="10"/>
    </row>
    <row r="2190" spans="1:3">
      <c r="A2190" s="21">
        <v>353</v>
      </c>
      <c r="B2190" s="19">
        <f>MATCH(INDEX('913:913'!$D$6:$D$1205,B1581),'913:913'!$B$6:$B$1205,0)</f>
        <v>0</v>
      </c>
      <c r="C2190" s="10"/>
    </row>
    <row r="2191" spans="1:3">
      <c r="A2191" s="21">
        <v>354</v>
      </c>
      <c r="B2191" s="19">
        <f>MATCH(INDEX('913:913'!$D$6:$D$1205,B1582),'913:913'!$B$6:$B$1205,0)</f>
        <v>0</v>
      </c>
      <c r="C2191" s="10"/>
    </row>
    <row r="2192" spans="1:3">
      <c r="A2192" s="21">
        <v>355</v>
      </c>
      <c r="B2192" s="19">
        <f>MATCH(INDEX('913:913'!$D$6:$D$1205,B1583),'913:913'!$B$6:$B$1205,0)</f>
        <v>0</v>
      </c>
      <c r="C2192" s="10"/>
    </row>
    <row r="2193" spans="1:3">
      <c r="A2193" s="21">
        <v>356</v>
      </c>
      <c r="B2193" s="19">
        <f>MATCH(INDEX('913:913'!$D$6:$D$1205,B1584),'913:913'!$B$6:$B$1205,0)</f>
        <v>0</v>
      </c>
      <c r="C2193" s="10"/>
    </row>
    <row r="2194" spans="1:3">
      <c r="A2194" s="21">
        <v>357</v>
      </c>
      <c r="B2194" s="19">
        <f>MATCH(INDEX('913:913'!$D$6:$D$1205,B1585),'913:913'!$B$6:$B$1205,0)</f>
        <v>0</v>
      </c>
      <c r="C2194" s="10"/>
    </row>
    <row r="2195" spans="1:3">
      <c r="A2195" s="21">
        <v>358</v>
      </c>
      <c r="B2195" s="19">
        <f>MATCH(INDEX('913:913'!$D$6:$D$1205,B1586),'913:913'!$B$6:$B$1205,0)</f>
        <v>0</v>
      </c>
      <c r="C2195" s="10"/>
    </row>
    <row r="2196" spans="1:3">
      <c r="A2196" s="21">
        <v>359</v>
      </c>
      <c r="B2196" s="19">
        <f>MATCH(INDEX('913:913'!$D$6:$D$1205,B1587),'913:913'!$B$6:$B$1205,0)</f>
        <v>0</v>
      </c>
      <c r="C2196" s="10"/>
    </row>
    <row r="2197" spans="1:3">
      <c r="A2197" s="21">
        <v>360</v>
      </c>
      <c r="B2197" s="19">
        <f>MATCH(INDEX('913:913'!$D$6:$D$1205,B1588),'913:913'!$B$6:$B$1205,0)</f>
        <v>0</v>
      </c>
      <c r="C2197" s="10"/>
    </row>
    <row r="2198" spans="1:3">
      <c r="A2198" s="21">
        <v>361</v>
      </c>
      <c r="B2198" s="19">
        <f>MATCH(INDEX('913:913'!$D$6:$D$1205,B1589),'913:913'!$B$6:$B$1205,0)</f>
        <v>0</v>
      </c>
      <c r="C2198" s="10"/>
    </row>
    <row r="2199" spans="1:3">
      <c r="A2199" s="21">
        <v>362</v>
      </c>
      <c r="B2199" s="19">
        <f>MATCH(INDEX('913:913'!$D$6:$D$1205,B1590),'913:913'!$B$6:$B$1205,0)</f>
        <v>0</v>
      </c>
      <c r="C2199" s="10"/>
    </row>
    <row r="2200" spans="1:3">
      <c r="A2200" s="21">
        <v>363</v>
      </c>
      <c r="B2200" s="19">
        <f>MATCH(INDEX('913:913'!$D$6:$D$1205,B1591),'913:913'!$B$6:$B$1205,0)</f>
        <v>0</v>
      </c>
      <c r="C2200" s="10"/>
    </row>
    <row r="2201" spans="1:3">
      <c r="A2201" s="21">
        <v>364</v>
      </c>
      <c r="B2201" s="19">
        <f>MATCH(INDEX('913:913'!$D$6:$D$1205,B1592),'913:913'!$B$6:$B$1205,0)</f>
        <v>0</v>
      </c>
      <c r="C2201" s="10"/>
    </row>
    <row r="2202" spans="1:3">
      <c r="A2202" s="21">
        <v>365</v>
      </c>
      <c r="B2202" s="19">
        <f>MATCH(INDEX('913:913'!$D$6:$D$1205,B1593),'913:913'!$B$6:$B$1205,0)</f>
        <v>0</v>
      </c>
      <c r="C2202" s="10"/>
    </row>
    <row r="2203" spans="1:3">
      <c r="A2203" s="21">
        <v>366</v>
      </c>
      <c r="B2203" s="19">
        <f>MATCH(INDEX('913:913'!$D$6:$D$1205,B1594),'913:913'!$B$6:$B$1205,0)</f>
        <v>0</v>
      </c>
      <c r="C2203" s="10"/>
    </row>
    <row r="2204" spans="1:3">
      <c r="A2204" s="21">
        <v>367</v>
      </c>
      <c r="B2204" s="19">
        <f>MATCH(INDEX('913:913'!$D$6:$D$1205,B1595),'913:913'!$B$6:$B$1205,0)</f>
        <v>0</v>
      </c>
      <c r="C2204" s="10"/>
    </row>
    <row r="2205" spans="1:3">
      <c r="A2205" s="21">
        <v>368</v>
      </c>
      <c r="B2205" s="19">
        <f>MATCH(INDEX('913:913'!$D$6:$D$1205,B1596),'913:913'!$B$6:$B$1205,0)</f>
        <v>0</v>
      </c>
      <c r="C2205" s="10"/>
    </row>
    <row r="2206" spans="1:3">
      <c r="A2206" s="21">
        <v>369</v>
      </c>
      <c r="B2206" s="19">
        <f>MATCH(INDEX('913:913'!$D$6:$D$1205,B1597),'913:913'!$B$6:$B$1205,0)</f>
        <v>0</v>
      </c>
      <c r="C2206" s="10"/>
    </row>
    <row r="2207" spans="1:3">
      <c r="A2207" s="21">
        <v>370</v>
      </c>
      <c r="B2207" s="19">
        <f>MATCH(INDEX('913:913'!$D$6:$D$1205,B1598),'913:913'!$B$6:$B$1205,0)</f>
        <v>0</v>
      </c>
      <c r="C2207" s="10"/>
    </row>
    <row r="2208" spans="1:3">
      <c r="A2208" s="21">
        <v>371</v>
      </c>
      <c r="B2208" s="19">
        <f>MATCH(INDEX('913:913'!$D$6:$D$1205,B1599),'913:913'!$B$6:$B$1205,0)</f>
        <v>0</v>
      </c>
      <c r="C2208" s="10"/>
    </row>
    <row r="2209" spans="1:3">
      <c r="A2209" s="21">
        <v>372</v>
      </c>
      <c r="B2209" s="19">
        <f>MATCH(INDEX('913:913'!$D$6:$D$1205,B1600),'913:913'!$B$6:$B$1205,0)</f>
        <v>0</v>
      </c>
      <c r="C2209" s="10"/>
    </row>
    <row r="2210" spans="1:3">
      <c r="A2210" s="21">
        <v>373</v>
      </c>
      <c r="B2210" s="19">
        <f>MATCH(INDEX('913:913'!$D$6:$D$1205,B1601),'913:913'!$B$6:$B$1205,0)</f>
        <v>0</v>
      </c>
      <c r="C2210" s="10"/>
    </row>
    <row r="2211" spans="1:3">
      <c r="A2211" s="21">
        <v>374</v>
      </c>
      <c r="B2211" s="19">
        <f>MATCH(INDEX('913:913'!$D$6:$D$1205,B1602),'913:913'!$B$6:$B$1205,0)</f>
        <v>0</v>
      </c>
      <c r="C2211" s="10"/>
    </row>
    <row r="2212" spans="1:3">
      <c r="A2212" s="21">
        <v>375</v>
      </c>
      <c r="B2212" s="19">
        <f>MATCH(INDEX('913:913'!$D$6:$D$1205,B1603),'913:913'!$B$6:$B$1205,0)</f>
        <v>0</v>
      </c>
      <c r="C2212" s="10"/>
    </row>
    <row r="2213" spans="1:3">
      <c r="A2213" s="21">
        <v>376</v>
      </c>
      <c r="B2213" s="19">
        <f>MATCH(INDEX('913:913'!$D$6:$D$1205,B1604),'913:913'!$B$6:$B$1205,0)</f>
        <v>0</v>
      </c>
      <c r="C2213" s="10"/>
    </row>
    <row r="2214" spans="1:3">
      <c r="A2214" s="21">
        <v>377</v>
      </c>
      <c r="B2214" s="19">
        <f>MATCH(INDEX('913:913'!$D$6:$D$1205,B1605),'913:913'!$B$6:$B$1205,0)</f>
        <v>0</v>
      </c>
      <c r="C2214" s="10"/>
    </row>
    <row r="2215" spans="1:3">
      <c r="A2215" s="21">
        <v>378</v>
      </c>
      <c r="B2215" s="19">
        <f>MATCH(INDEX('913:913'!$D$6:$D$1205,B1606),'913:913'!$B$6:$B$1205,0)</f>
        <v>0</v>
      </c>
      <c r="C2215" s="10"/>
    </row>
    <row r="2216" spans="1:3">
      <c r="A2216" s="21">
        <v>379</v>
      </c>
      <c r="B2216" s="19">
        <f>MATCH(INDEX('913:913'!$D$6:$D$1205,B1607),'913:913'!$B$6:$B$1205,0)</f>
        <v>0</v>
      </c>
      <c r="C2216" s="10"/>
    </row>
    <row r="2217" spans="1:3">
      <c r="A2217" s="21">
        <v>380</v>
      </c>
      <c r="B2217" s="19">
        <f>MATCH(INDEX('913:913'!$D$6:$D$1205,B1608),'913:913'!$B$6:$B$1205,0)</f>
        <v>0</v>
      </c>
      <c r="C2217" s="10"/>
    </row>
    <row r="2218" spans="1:3">
      <c r="A2218" s="21">
        <v>381</v>
      </c>
      <c r="B2218" s="19">
        <f>MATCH(INDEX('913:913'!$D$6:$D$1205,B1609),'913:913'!$B$6:$B$1205,0)</f>
        <v>0</v>
      </c>
      <c r="C2218" s="10"/>
    </row>
    <row r="2219" spans="1:3">
      <c r="A2219" s="21">
        <v>382</v>
      </c>
      <c r="B2219" s="19">
        <f>MATCH(INDEX('913:913'!$D$6:$D$1205,B1610),'913:913'!$B$6:$B$1205,0)</f>
        <v>0</v>
      </c>
      <c r="C2219" s="10"/>
    </row>
    <row r="2220" spans="1:3">
      <c r="A2220" s="21">
        <v>383</v>
      </c>
      <c r="B2220" s="19">
        <f>MATCH(INDEX('913:913'!$D$6:$D$1205,B1611),'913:913'!$B$6:$B$1205,0)</f>
        <v>0</v>
      </c>
      <c r="C2220" s="10"/>
    </row>
    <row r="2221" spans="1:3">
      <c r="A2221" s="21">
        <v>384</v>
      </c>
      <c r="B2221" s="19">
        <f>MATCH(INDEX('913:913'!$D$6:$D$1205,B1612),'913:913'!$B$6:$B$1205,0)</f>
        <v>0</v>
      </c>
      <c r="C2221" s="10"/>
    </row>
    <row r="2222" spans="1:3">
      <c r="A2222" s="21">
        <v>385</v>
      </c>
      <c r="B2222" s="19">
        <f>MATCH(INDEX('913:913'!$D$6:$D$1205,B1613),'913:913'!$B$6:$B$1205,0)</f>
        <v>0</v>
      </c>
      <c r="C2222" s="10"/>
    </row>
    <row r="2223" spans="1:3">
      <c r="A2223" s="21">
        <v>386</v>
      </c>
      <c r="B2223" s="19">
        <f>MATCH(INDEX('913:913'!$D$6:$D$1205,B1614),'913:913'!$B$6:$B$1205,0)</f>
        <v>0</v>
      </c>
      <c r="C2223" s="10"/>
    </row>
    <row r="2224" spans="1:3">
      <c r="A2224" s="21">
        <v>387</v>
      </c>
      <c r="B2224" s="19">
        <f>MATCH(INDEX('913:913'!$D$6:$D$1205,B1615),'913:913'!$B$6:$B$1205,0)</f>
        <v>0</v>
      </c>
      <c r="C2224" s="10"/>
    </row>
    <row r="2225" spans="1:3">
      <c r="A2225" s="21">
        <v>388</v>
      </c>
      <c r="B2225" s="19">
        <f>MATCH(INDEX('913:913'!$D$6:$D$1205,B1616),'913:913'!$B$6:$B$1205,0)</f>
        <v>0</v>
      </c>
      <c r="C2225" s="10"/>
    </row>
    <row r="2226" spans="1:3">
      <c r="A2226" s="21">
        <v>389</v>
      </c>
      <c r="B2226" s="19">
        <f>MATCH(INDEX('913:913'!$D$6:$D$1205,B1617),'913:913'!$B$6:$B$1205,0)</f>
        <v>0</v>
      </c>
      <c r="C2226" s="10"/>
    </row>
    <row r="2227" spans="1:3">
      <c r="A2227" s="21">
        <v>390</v>
      </c>
      <c r="B2227" s="19">
        <f>MATCH(INDEX('913:913'!$D$6:$D$1205,B1618),'913:913'!$B$6:$B$1205,0)</f>
        <v>0</v>
      </c>
      <c r="C2227" s="10"/>
    </row>
    <row r="2228" spans="1:3">
      <c r="A2228" s="21">
        <v>391</v>
      </c>
      <c r="B2228" s="19">
        <f>MATCH(INDEX('913:913'!$D$6:$D$1205,B1619),'913:913'!$B$6:$B$1205,0)</f>
        <v>0</v>
      </c>
      <c r="C2228" s="10"/>
    </row>
    <row r="2229" spans="1:3">
      <c r="A2229" s="21">
        <v>392</v>
      </c>
      <c r="B2229" s="19">
        <f>MATCH(INDEX('913:913'!$D$6:$D$1205,B1620),'913:913'!$B$6:$B$1205,0)</f>
        <v>0</v>
      </c>
      <c r="C2229" s="10"/>
    </row>
    <row r="2230" spans="1:3">
      <c r="A2230" s="21">
        <v>393</v>
      </c>
      <c r="B2230" s="19">
        <f>MATCH(INDEX('913:913'!$D$6:$D$1205,B1621),'913:913'!$B$6:$B$1205,0)</f>
        <v>0</v>
      </c>
      <c r="C2230" s="10"/>
    </row>
    <row r="2231" spans="1:3">
      <c r="A2231" s="21">
        <v>394</v>
      </c>
      <c r="B2231" s="19">
        <f>MATCH(INDEX('913:913'!$D$6:$D$1205,B1622),'913:913'!$B$6:$B$1205,0)</f>
        <v>0</v>
      </c>
      <c r="C2231" s="10"/>
    </row>
    <row r="2232" spans="1:3">
      <c r="A2232" s="21">
        <v>395</v>
      </c>
      <c r="B2232" s="19">
        <f>MATCH(INDEX('913:913'!$D$6:$D$1205,B1623),'913:913'!$B$6:$B$1205,0)</f>
        <v>0</v>
      </c>
      <c r="C2232" s="10"/>
    </row>
    <row r="2233" spans="1:3">
      <c r="A2233" s="21">
        <v>396</v>
      </c>
      <c r="B2233" s="19">
        <f>MATCH(INDEX('913:913'!$D$6:$D$1205,B1624),'913:913'!$B$6:$B$1205,0)</f>
        <v>0</v>
      </c>
      <c r="C2233" s="10"/>
    </row>
    <row r="2234" spans="1:3">
      <c r="A2234" s="21">
        <v>397</v>
      </c>
      <c r="B2234" s="19">
        <f>MATCH(INDEX('913:913'!$D$6:$D$1205,B1625),'913:913'!$B$6:$B$1205,0)</f>
        <v>0</v>
      </c>
      <c r="C2234" s="10"/>
    </row>
    <row r="2235" spans="1:3">
      <c r="A2235" s="21">
        <v>398</v>
      </c>
      <c r="B2235" s="19">
        <f>MATCH(INDEX('913:913'!$D$6:$D$1205,B1626),'913:913'!$B$6:$B$1205,0)</f>
        <v>0</v>
      </c>
      <c r="C2235" s="10"/>
    </row>
    <row r="2236" spans="1:3">
      <c r="A2236" s="21">
        <v>399</v>
      </c>
      <c r="B2236" s="19">
        <f>MATCH(INDEX('913:913'!$D$6:$D$1205,B1627),'913:913'!$B$6:$B$1205,0)</f>
        <v>0</v>
      </c>
      <c r="C2236" s="10"/>
    </row>
    <row r="2237" spans="1:3">
      <c r="A2237" s="21">
        <v>400</v>
      </c>
      <c r="B2237" s="19">
        <f>MATCH(INDEX('913:913'!$D$6:$D$1205,B1628),'913:913'!$B$6:$B$1205,0)</f>
        <v>0</v>
      </c>
      <c r="C2237" s="10"/>
    </row>
    <row r="2238" spans="1:3">
      <c r="A2238" s="21">
        <v>401</v>
      </c>
      <c r="B2238" s="19">
        <f>MATCH(INDEX('913:913'!$D$6:$D$1205,B1629),'913:913'!$B$6:$B$1205,0)</f>
        <v>0</v>
      </c>
      <c r="C2238" s="10"/>
    </row>
    <row r="2239" spans="1:3">
      <c r="A2239" s="21">
        <v>402</v>
      </c>
      <c r="B2239" s="19">
        <f>MATCH(INDEX('913:913'!$D$6:$D$1205,B1630),'913:913'!$B$6:$B$1205,0)</f>
        <v>0</v>
      </c>
      <c r="C2239" s="10"/>
    </row>
    <row r="2240" spans="1:3">
      <c r="A2240" s="21">
        <v>403</v>
      </c>
      <c r="B2240" s="19">
        <f>MATCH(INDEX('913:913'!$D$6:$D$1205,B1631),'913:913'!$B$6:$B$1205,0)</f>
        <v>0</v>
      </c>
      <c r="C2240" s="10"/>
    </row>
    <row r="2241" spans="1:3">
      <c r="A2241" s="21">
        <v>404</v>
      </c>
      <c r="B2241" s="19">
        <f>MATCH(INDEX('913:913'!$D$6:$D$1205,B1632),'913:913'!$B$6:$B$1205,0)</f>
        <v>0</v>
      </c>
      <c r="C2241" s="10"/>
    </row>
    <row r="2242" spans="1:3">
      <c r="A2242" s="21">
        <v>405</v>
      </c>
      <c r="B2242" s="19">
        <f>MATCH(INDEX('913:913'!$D$6:$D$1205,B1633),'913:913'!$B$6:$B$1205,0)</f>
        <v>0</v>
      </c>
      <c r="C2242" s="10"/>
    </row>
    <row r="2243" spans="1:3">
      <c r="A2243" s="21">
        <v>406</v>
      </c>
      <c r="B2243" s="19">
        <f>MATCH(INDEX('913:913'!$D$6:$D$1205,B1634),'913:913'!$B$6:$B$1205,0)</f>
        <v>0</v>
      </c>
      <c r="C2243" s="10"/>
    </row>
    <row r="2244" spans="1:3">
      <c r="A2244" s="21">
        <v>407</v>
      </c>
      <c r="B2244" s="19">
        <f>MATCH(INDEX('913:913'!$D$6:$D$1205,B1635),'913:913'!$B$6:$B$1205,0)</f>
        <v>0</v>
      </c>
      <c r="C2244" s="10"/>
    </row>
    <row r="2245" spans="1:3">
      <c r="A2245" s="21">
        <v>408</v>
      </c>
      <c r="B2245" s="19">
        <f>MATCH(INDEX('913:913'!$D$6:$D$1205,B1636),'913:913'!$B$6:$B$1205,0)</f>
        <v>0</v>
      </c>
      <c r="C2245" s="10"/>
    </row>
    <row r="2246" spans="1:3">
      <c r="A2246" s="21">
        <v>409</v>
      </c>
      <c r="B2246" s="19">
        <f>MATCH(INDEX('913:913'!$D$6:$D$1205,B1637),'913:913'!$B$6:$B$1205,0)</f>
        <v>0</v>
      </c>
      <c r="C2246" s="10"/>
    </row>
    <row r="2247" spans="1:3">
      <c r="A2247" s="21">
        <v>410</v>
      </c>
      <c r="B2247" s="19">
        <f>MATCH(INDEX('913:913'!$D$6:$D$1205,B1638),'913:913'!$B$6:$B$1205,0)</f>
        <v>0</v>
      </c>
      <c r="C2247" s="10"/>
    </row>
    <row r="2248" spans="1:3">
      <c r="A2248" s="21">
        <v>411</v>
      </c>
      <c r="B2248" s="19">
        <f>MATCH(INDEX('913:913'!$D$6:$D$1205,B1639),'913:913'!$B$6:$B$1205,0)</f>
        <v>0</v>
      </c>
      <c r="C2248" s="10"/>
    </row>
    <row r="2249" spans="1:3">
      <c r="A2249" s="21">
        <v>412</v>
      </c>
      <c r="B2249" s="19">
        <f>MATCH(INDEX('913:913'!$D$6:$D$1205,B1640),'913:913'!$B$6:$B$1205,0)</f>
        <v>0</v>
      </c>
      <c r="C2249" s="10"/>
    </row>
    <row r="2250" spans="1:3">
      <c r="A2250" s="21">
        <v>413</v>
      </c>
      <c r="B2250" s="19">
        <f>MATCH(INDEX('913:913'!$D$6:$D$1205,B1641),'913:913'!$B$6:$B$1205,0)</f>
        <v>0</v>
      </c>
      <c r="C2250" s="10"/>
    </row>
    <row r="2251" spans="1:3">
      <c r="A2251" s="21">
        <v>414</v>
      </c>
      <c r="B2251" s="19">
        <f>MATCH(INDEX('913:913'!$D$6:$D$1205,B1642),'913:913'!$B$6:$B$1205,0)</f>
        <v>0</v>
      </c>
      <c r="C2251" s="10"/>
    </row>
    <row r="2252" spans="1:3">
      <c r="A2252" s="21">
        <v>415</v>
      </c>
      <c r="B2252" s="19">
        <f>MATCH(INDEX('913:913'!$D$6:$D$1205,B1643),'913:913'!$B$6:$B$1205,0)</f>
        <v>0</v>
      </c>
      <c r="C2252" s="10"/>
    </row>
    <row r="2253" spans="1:3">
      <c r="A2253" s="21">
        <v>416</v>
      </c>
      <c r="B2253" s="19">
        <f>MATCH(INDEX('913:913'!$D$6:$D$1205,B1644),'913:913'!$B$6:$B$1205,0)</f>
        <v>0</v>
      </c>
      <c r="C2253" s="10"/>
    </row>
    <row r="2254" spans="1:3">
      <c r="A2254" s="21">
        <v>417</v>
      </c>
      <c r="B2254" s="19">
        <f>MATCH(INDEX('913:913'!$D$6:$D$1205,B1645),'913:913'!$B$6:$B$1205,0)</f>
        <v>0</v>
      </c>
      <c r="C2254" s="10"/>
    </row>
    <row r="2255" spans="1:3">
      <c r="A2255" s="21">
        <v>418</v>
      </c>
      <c r="B2255" s="19">
        <f>MATCH(INDEX('913:913'!$D$6:$D$1205,B1646),'913:913'!$B$6:$B$1205,0)</f>
        <v>0</v>
      </c>
      <c r="C2255" s="10"/>
    </row>
    <row r="2256" spans="1:3">
      <c r="A2256" s="21">
        <v>419</v>
      </c>
      <c r="B2256" s="19">
        <f>MATCH(INDEX('913:913'!$D$6:$D$1205,B1647),'913:913'!$B$6:$B$1205,0)</f>
        <v>0</v>
      </c>
      <c r="C2256" s="10"/>
    </row>
    <row r="2257" spans="1:3">
      <c r="A2257" s="21">
        <v>420</v>
      </c>
      <c r="B2257" s="19">
        <f>MATCH(INDEX('913:913'!$D$6:$D$1205,B1648),'913:913'!$B$6:$B$1205,0)</f>
        <v>0</v>
      </c>
      <c r="C2257" s="10"/>
    </row>
    <row r="2258" spans="1:3">
      <c r="A2258" s="21">
        <v>421</v>
      </c>
      <c r="B2258" s="19">
        <f>MATCH(INDEX('913:913'!$D$6:$D$1205,B1649),'913:913'!$B$6:$B$1205,0)</f>
        <v>0</v>
      </c>
      <c r="C2258" s="10"/>
    </row>
    <row r="2259" spans="1:3">
      <c r="A2259" s="21">
        <v>422</v>
      </c>
      <c r="B2259" s="19">
        <f>MATCH(INDEX('913:913'!$D$6:$D$1205,B1650),'913:913'!$B$6:$B$1205,0)</f>
        <v>0</v>
      </c>
      <c r="C2259" s="10"/>
    </row>
    <row r="2260" spans="1:3">
      <c r="A2260" s="21">
        <v>423</v>
      </c>
      <c r="B2260" s="19">
        <f>MATCH(INDEX('913:913'!$D$6:$D$1205,B1651),'913:913'!$B$6:$B$1205,0)</f>
        <v>0</v>
      </c>
      <c r="C2260" s="10"/>
    </row>
    <row r="2261" spans="1:3">
      <c r="A2261" s="21">
        <v>424</v>
      </c>
      <c r="B2261" s="19">
        <f>MATCH(INDEX('913:913'!$D$6:$D$1205,B1652),'913:913'!$B$6:$B$1205,0)</f>
        <v>0</v>
      </c>
      <c r="C2261" s="10"/>
    </row>
    <row r="2262" spans="1:3">
      <c r="A2262" s="21">
        <v>425</v>
      </c>
      <c r="B2262" s="19">
        <f>MATCH(INDEX('913:913'!$D$6:$D$1205,B1653),'913:913'!$B$6:$B$1205,0)</f>
        <v>0</v>
      </c>
      <c r="C2262" s="10"/>
    </row>
    <row r="2263" spans="1:3">
      <c r="A2263" s="21">
        <v>426</v>
      </c>
      <c r="B2263" s="19">
        <f>MATCH(INDEX('913:913'!$D$6:$D$1205,B1654),'913:913'!$B$6:$B$1205,0)</f>
        <v>0</v>
      </c>
      <c r="C2263" s="10"/>
    </row>
    <row r="2264" spans="1:3">
      <c r="A2264" s="21">
        <v>427</v>
      </c>
      <c r="B2264" s="19">
        <f>MATCH(INDEX('913:913'!$D$6:$D$1205,B1655),'913:913'!$B$6:$B$1205,0)</f>
        <v>0</v>
      </c>
      <c r="C2264" s="10"/>
    </row>
    <row r="2265" spans="1:3">
      <c r="A2265" s="21">
        <v>428</v>
      </c>
      <c r="B2265" s="19">
        <f>MATCH(INDEX('913:913'!$D$6:$D$1205,B1656),'913:913'!$B$6:$B$1205,0)</f>
        <v>0</v>
      </c>
      <c r="C2265" s="10"/>
    </row>
    <row r="2266" spans="1:3">
      <c r="A2266" s="21">
        <v>429</v>
      </c>
      <c r="B2266" s="19">
        <f>MATCH(INDEX('913:913'!$D$6:$D$1205,B1657),'913:913'!$B$6:$B$1205,0)</f>
        <v>0</v>
      </c>
      <c r="C2266" s="10"/>
    </row>
    <row r="2267" spans="1:3">
      <c r="A2267" s="21">
        <v>430</v>
      </c>
      <c r="B2267" s="19">
        <f>MATCH(INDEX('913:913'!$D$6:$D$1205,B1658),'913:913'!$B$6:$B$1205,0)</f>
        <v>0</v>
      </c>
      <c r="C2267" s="10"/>
    </row>
    <row r="2268" spans="1:3">
      <c r="A2268" s="21">
        <v>431</v>
      </c>
      <c r="B2268" s="19">
        <f>MATCH(INDEX('913:913'!$D$6:$D$1205,B1659),'913:913'!$B$6:$B$1205,0)</f>
        <v>0</v>
      </c>
      <c r="C2268" s="10"/>
    </row>
    <row r="2269" spans="1:3">
      <c r="A2269" s="21">
        <v>432</v>
      </c>
      <c r="B2269" s="19">
        <f>MATCH(INDEX('913:913'!$D$6:$D$1205,B1660),'913:913'!$B$6:$B$1205,0)</f>
        <v>0</v>
      </c>
      <c r="C2269" s="10"/>
    </row>
    <row r="2270" spans="1:3">
      <c r="A2270" s="21">
        <v>433</v>
      </c>
      <c r="B2270" s="19">
        <f>MATCH(INDEX('913:913'!$D$6:$D$1205,B1661),'913:913'!$B$6:$B$1205,0)</f>
        <v>0</v>
      </c>
      <c r="C2270" s="10"/>
    </row>
    <row r="2271" spans="1:3">
      <c r="A2271" s="21">
        <v>434</v>
      </c>
      <c r="B2271" s="19">
        <f>MATCH(INDEX('913:913'!$D$6:$D$1205,B1662),'913:913'!$B$6:$B$1205,0)</f>
        <v>0</v>
      </c>
      <c r="C2271" s="10"/>
    </row>
    <row r="2272" spans="1:3">
      <c r="A2272" s="21">
        <v>435</v>
      </c>
      <c r="B2272" s="19">
        <f>MATCH(INDEX('913:913'!$D$6:$D$1205,B1663),'913:913'!$B$6:$B$1205,0)</f>
        <v>0</v>
      </c>
      <c r="C2272" s="10"/>
    </row>
    <row r="2273" spans="1:3">
      <c r="A2273" s="21">
        <v>436</v>
      </c>
      <c r="B2273" s="19">
        <f>MATCH(INDEX('913:913'!$D$6:$D$1205,B1664),'913:913'!$B$6:$B$1205,0)</f>
        <v>0</v>
      </c>
      <c r="C2273" s="10"/>
    </row>
    <row r="2274" spans="1:3">
      <c r="A2274" s="21">
        <v>437</v>
      </c>
      <c r="B2274" s="19">
        <f>MATCH(INDEX('913:913'!$D$6:$D$1205,B1665),'913:913'!$B$6:$B$1205,0)</f>
        <v>0</v>
      </c>
      <c r="C2274" s="10"/>
    </row>
    <row r="2275" spans="1:3">
      <c r="A2275" s="21">
        <v>438</v>
      </c>
      <c r="B2275" s="19">
        <f>MATCH(INDEX('913:913'!$D$6:$D$1205,B1666),'913:913'!$B$6:$B$1205,0)</f>
        <v>0</v>
      </c>
      <c r="C2275" s="10"/>
    </row>
    <row r="2276" spans="1:3">
      <c r="A2276" s="21">
        <v>439</v>
      </c>
      <c r="B2276" s="19">
        <f>MATCH(INDEX('913:913'!$D$6:$D$1205,B1667),'913:913'!$B$6:$B$1205,0)</f>
        <v>0</v>
      </c>
      <c r="C2276" s="10"/>
    </row>
    <row r="2277" spans="1:3">
      <c r="A2277" s="21">
        <v>440</v>
      </c>
      <c r="B2277" s="19">
        <f>MATCH(INDEX('913:913'!$D$6:$D$1205,B1668),'913:913'!$B$6:$B$1205,0)</f>
        <v>0</v>
      </c>
      <c r="C2277" s="10"/>
    </row>
    <row r="2278" spans="1:3">
      <c r="A2278" s="21">
        <v>441</v>
      </c>
      <c r="B2278" s="19">
        <f>MATCH(INDEX('913:913'!$D$6:$D$1205,B1669),'913:913'!$B$6:$B$1205,0)</f>
        <v>0</v>
      </c>
      <c r="C2278" s="10"/>
    </row>
    <row r="2279" spans="1:3">
      <c r="A2279" s="21">
        <v>442</v>
      </c>
      <c r="B2279" s="19">
        <f>MATCH(INDEX('913:913'!$D$6:$D$1205,B1670),'913:913'!$B$6:$B$1205,0)</f>
        <v>0</v>
      </c>
      <c r="C2279" s="10"/>
    </row>
    <row r="2280" spans="1:3">
      <c r="A2280" s="21">
        <v>443</v>
      </c>
      <c r="B2280" s="19">
        <f>MATCH(INDEX('913:913'!$D$6:$D$1205,B1671),'913:913'!$B$6:$B$1205,0)</f>
        <v>0</v>
      </c>
      <c r="C2280" s="10"/>
    </row>
    <row r="2281" spans="1:3">
      <c r="A2281" s="21">
        <v>444</v>
      </c>
      <c r="B2281" s="19">
        <f>MATCH(INDEX('913:913'!$D$6:$D$1205,B1672),'913:913'!$B$6:$B$1205,0)</f>
        <v>0</v>
      </c>
      <c r="C2281" s="10"/>
    </row>
    <row r="2282" spans="1:3">
      <c r="A2282" s="21">
        <v>445</v>
      </c>
      <c r="B2282" s="19">
        <f>MATCH(INDEX('913:913'!$D$6:$D$1205,B1673),'913:913'!$B$6:$B$1205,0)</f>
        <v>0</v>
      </c>
      <c r="C2282" s="10"/>
    </row>
    <row r="2283" spans="1:3">
      <c r="A2283" s="21">
        <v>446</v>
      </c>
      <c r="B2283" s="19">
        <f>MATCH(INDEX('913:913'!$D$6:$D$1205,B1674),'913:913'!$B$6:$B$1205,0)</f>
        <v>0</v>
      </c>
      <c r="C2283" s="10"/>
    </row>
    <row r="2284" spans="1:3">
      <c r="A2284" s="21">
        <v>447</v>
      </c>
      <c r="B2284" s="19">
        <f>MATCH(INDEX('913:913'!$D$6:$D$1205,B1675),'913:913'!$B$6:$B$1205,0)</f>
        <v>0</v>
      </c>
      <c r="C2284" s="10"/>
    </row>
    <row r="2285" spans="1:3">
      <c r="A2285" s="21">
        <v>448</v>
      </c>
      <c r="B2285" s="19">
        <f>MATCH(INDEX('913:913'!$D$6:$D$1205,B1676),'913:913'!$B$6:$B$1205,0)</f>
        <v>0</v>
      </c>
      <c r="C2285" s="10"/>
    </row>
    <row r="2286" spans="1:3">
      <c r="A2286" s="21">
        <v>449</v>
      </c>
      <c r="B2286" s="19">
        <f>MATCH(INDEX('913:913'!$D$6:$D$1205,B1677),'913:913'!$B$6:$B$1205,0)</f>
        <v>0</v>
      </c>
      <c r="C2286" s="10"/>
    </row>
    <row r="2287" spans="1:3">
      <c r="A2287" s="21">
        <v>450</v>
      </c>
      <c r="B2287" s="19">
        <f>MATCH(INDEX('913:913'!$D$6:$D$1205,B1678),'913:913'!$B$6:$B$1205,0)</f>
        <v>0</v>
      </c>
      <c r="C2287" s="10"/>
    </row>
    <row r="2288" spans="1:3">
      <c r="A2288" s="21">
        <v>451</v>
      </c>
      <c r="B2288" s="19">
        <f>MATCH(INDEX('913:913'!$D$6:$D$1205,B1679),'913:913'!$B$6:$B$1205,0)</f>
        <v>0</v>
      </c>
      <c r="C2288" s="10"/>
    </row>
    <row r="2289" spans="1:3">
      <c r="A2289" s="21">
        <v>452</v>
      </c>
      <c r="B2289" s="19">
        <f>MATCH(INDEX('913:913'!$D$6:$D$1205,B1680),'913:913'!$B$6:$B$1205,0)</f>
        <v>0</v>
      </c>
      <c r="C2289" s="10"/>
    </row>
    <row r="2290" spans="1:3">
      <c r="A2290" s="21">
        <v>453</v>
      </c>
      <c r="B2290" s="19">
        <f>MATCH(INDEX('913:913'!$D$6:$D$1205,B1681),'913:913'!$B$6:$B$1205,0)</f>
        <v>0</v>
      </c>
      <c r="C2290" s="10"/>
    </row>
    <row r="2291" spans="1:3">
      <c r="A2291" s="21">
        <v>454</v>
      </c>
      <c r="B2291" s="19">
        <f>MATCH(INDEX('913:913'!$D$6:$D$1205,B1682),'913:913'!$B$6:$B$1205,0)</f>
        <v>0</v>
      </c>
      <c r="C2291" s="10"/>
    </row>
    <row r="2292" spans="1:3">
      <c r="A2292" s="21">
        <v>455</v>
      </c>
      <c r="B2292" s="19">
        <f>MATCH(INDEX('913:913'!$D$6:$D$1205,B1683),'913:913'!$B$6:$B$1205,0)</f>
        <v>0</v>
      </c>
      <c r="C2292" s="10"/>
    </row>
    <row r="2293" spans="1:3">
      <c r="A2293" s="21">
        <v>456</v>
      </c>
      <c r="B2293" s="19">
        <f>MATCH(INDEX('913:913'!$D$6:$D$1205,B1684),'913:913'!$B$6:$B$1205,0)</f>
        <v>0</v>
      </c>
      <c r="C2293" s="10"/>
    </row>
    <row r="2294" spans="1:3">
      <c r="A2294" s="21">
        <v>457</v>
      </c>
      <c r="B2294" s="19">
        <f>MATCH(INDEX('913:913'!$D$6:$D$1205,B1685),'913:913'!$B$6:$B$1205,0)</f>
        <v>0</v>
      </c>
      <c r="C2294" s="10"/>
    </row>
    <row r="2295" spans="1:3">
      <c r="A2295" s="21">
        <v>458</v>
      </c>
      <c r="B2295" s="19">
        <f>MATCH(INDEX('913:913'!$D$6:$D$1205,B1686),'913:913'!$B$6:$B$1205,0)</f>
        <v>0</v>
      </c>
      <c r="C2295" s="10"/>
    </row>
    <row r="2296" spans="1:3">
      <c r="A2296" s="21">
        <v>459</v>
      </c>
      <c r="B2296" s="19">
        <f>MATCH(INDEX('913:913'!$D$6:$D$1205,B1687),'913:913'!$B$6:$B$1205,0)</f>
        <v>0</v>
      </c>
      <c r="C2296" s="10"/>
    </row>
    <row r="2297" spans="1:3">
      <c r="A2297" s="21">
        <v>460</v>
      </c>
      <c r="B2297" s="19">
        <f>MATCH(INDEX('913:913'!$D$6:$D$1205,B1688),'913:913'!$B$6:$B$1205,0)</f>
        <v>0</v>
      </c>
      <c r="C2297" s="10"/>
    </row>
    <row r="2298" spans="1:3">
      <c r="A2298" s="21">
        <v>461</v>
      </c>
      <c r="B2298" s="19">
        <f>MATCH(INDEX('913:913'!$D$6:$D$1205,B1689),'913:913'!$B$6:$B$1205,0)</f>
        <v>0</v>
      </c>
      <c r="C2298" s="10"/>
    </row>
    <row r="2299" spans="1:3">
      <c r="A2299" s="21">
        <v>462</v>
      </c>
      <c r="B2299" s="19">
        <f>MATCH(INDEX('913:913'!$D$6:$D$1205,B1690),'913:913'!$B$6:$B$1205,0)</f>
        <v>0</v>
      </c>
      <c r="C2299" s="10"/>
    </row>
    <row r="2300" spans="1:3">
      <c r="A2300" s="21">
        <v>463</v>
      </c>
      <c r="B2300" s="19">
        <f>MATCH(INDEX('913:913'!$D$6:$D$1205,B1691),'913:913'!$B$6:$B$1205,0)</f>
        <v>0</v>
      </c>
      <c r="C2300" s="10"/>
    </row>
    <row r="2301" spans="1:3">
      <c r="A2301" s="21">
        <v>464</v>
      </c>
      <c r="B2301" s="19">
        <f>MATCH(INDEX('913:913'!$D$6:$D$1205,B1692),'913:913'!$B$6:$B$1205,0)</f>
        <v>0</v>
      </c>
      <c r="C2301" s="10"/>
    </row>
    <row r="2302" spans="1:3">
      <c r="A2302" s="21">
        <v>465</v>
      </c>
      <c r="B2302" s="19">
        <f>MATCH(INDEX('913:913'!$D$6:$D$1205,B1693),'913:913'!$B$6:$B$1205,0)</f>
        <v>0</v>
      </c>
      <c r="C2302" s="10"/>
    </row>
    <row r="2303" spans="1:3">
      <c r="A2303" s="21">
        <v>466</v>
      </c>
      <c r="B2303" s="19">
        <f>MATCH(INDEX('913:913'!$D$6:$D$1205,B1694),'913:913'!$B$6:$B$1205,0)</f>
        <v>0</v>
      </c>
      <c r="C2303" s="10"/>
    </row>
    <row r="2304" spans="1:3">
      <c r="A2304" s="21">
        <v>467</v>
      </c>
      <c r="B2304" s="19">
        <f>MATCH(INDEX('913:913'!$D$6:$D$1205,B1695),'913:913'!$B$6:$B$1205,0)</f>
        <v>0</v>
      </c>
      <c r="C2304" s="10"/>
    </row>
    <row r="2305" spans="1:3">
      <c r="A2305" s="21">
        <v>468</v>
      </c>
      <c r="B2305" s="19">
        <f>MATCH(INDEX('913:913'!$D$6:$D$1205,B1696),'913:913'!$B$6:$B$1205,0)</f>
        <v>0</v>
      </c>
      <c r="C2305" s="10"/>
    </row>
    <row r="2306" spans="1:3">
      <c r="A2306" s="21">
        <v>469</v>
      </c>
      <c r="B2306" s="19">
        <f>MATCH(INDEX('913:913'!$D$6:$D$1205,B1697),'913:913'!$B$6:$B$1205,0)</f>
        <v>0</v>
      </c>
      <c r="C2306" s="10"/>
    </row>
    <row r="2307" spans="1:3">
      <c r="A2307" s="21">
        <v>470</v>
      </c>
      <c r="B2307" s="19">
        <f>MATCH(INDEX('913:913'!$D$6:$D$1205,B1698),'913:913'!$B$6:$B$1205,0)</f>
        <v>0</v>
      </c>
      <c r="C2307" s="10"/>
    </row>
    <row r="2308" spans="1:3">
      <c r="A2308" s="21">
        <v>471</v>
      </c>
      <c r="B2308" s="19">
        <f>MATCH(INDEX('913:913'!$D$6:$D$1205,B1699),'913:913'!$B$6:$B$1205,0)</f>
        <v>0</v>
      </c>
      <c r="C2308" s="10"/>
    </row>
    <row r="2309" spans="1:3">
      <c r="A2309" s="21">
        <v>472</v>
      </c>
      <c r="B2309" s="19">
        <f>MATCH(INDEX('913:913'!$D$6:$D$1205,B1700),'913:913'!$B$6:$B$1205,0)</f>
        <v>0</v>
      </c>
      <c r="C2309" s="10"/>
    </row>
    <row r="2310" spans="1:3">
      <c r="A2310" s="21">
        <v>473</v>
      </c>
      <c r="B2310" s="19">
        <f>MATCH(INDEX('913:913'!$D$6:$D$1205,B1701),'913:913'!$B$6:$B$1205,0)</f>
        <v>0</v>
      </c>
      <c r="C2310" s="10"/>
    </row>
    <row r="2311" spans="1:3">
      <c r="A2311" s="21">
        <v>474</v>
      </c>
      <c r="B2311" s="19">
        <f>MATCH(INDEX('913:913'!$D$6:$D$1205,B1702),'913:913'!$B$6:$B$1205,0)</f>
        <v>0</v>
      </c>
      <c r="C2311" s="10"/>
    </row>
    <row r="2312" spans="1:3">
      <c r="A2312" s="21">
        <v>475</v>
      </c>
      <c r="B2312" s="19">
        <f>MATCH(INDEX('913:913'!$D$6:$D$1205,B1703),'913:913'!$B$6:$B$1205,0)</f>
        <v>0</v>
      </c>
      <c r="C2312" s="10"/>
    </row>
    <row r="2313" spans="1:3">
      <c r="A2313" s="21">
        <v>476</v>
      </c>
      <c r="B2313" s="19">
        <f>MATCH(INDEX('913:913'!$D$6:$D$1205,B1704),'913:913'!$B$6:$B$1205,0)</f>
        <v>0</v>
      </c>
      <c r="C2313" s="10"/>
    </row>
    <row r="2314" spans="1:3">
      <c r="A2314" s="21">
        <v>477</v>
      </c>
      <c r="B2314" s="19">
        <f>MATCH(INDEX('913:913'!$D$6:$D$1205,B1705),'913:913'!$B$6:$B$1205,0)</f>
        <v>0</v>
      </c>
      <c r="C2314" s="10"/>
    </row>
    <row r="2315" spans="1:3">
      <c r="A2315" s="21">
        <v>478</v>
      </c>
      <c r="B2315" s="19">
        <f>MATCH(INDEX('913:913'!$D$6:$D$1205,B1706),'913:913'!$B$6:$B$1205,0)</f>
        <v>0</v>
      </c>
      <c r="C2315" s="10"/>
    </row>
    <row r="2316" spans="1:3">
      <c r="A2316" s="21">
        <v>479</v>
      </c>
      <c r="B2316" s="19">
        <f>MATCH(INDEX('913:913'!$D$6:$D$1205,B1707),'913:913'!$B$6:$B$1205,0)</f>
        <v>0</v>
      </c>
      <c r="C2316" s="10"/>
    </row>
    <row r="2317" spans="1:3">
      <c r="A2317" s="21">
        <v>480</v>
      </c>
      <c r="B2317" s="19">
        <f>MATCH(INDEX('913:913'!$D$6:$D$1205,B1708),'913:913'!$B$6:$B$1205,0)</f>
        <v>0</v>
      </c>
      <c r="C2317" s="10"/>
    </row>
    <row r="2318" spans="1:3">
      <c r="A2318" s="21">
        <v>481</v>
      </c>
      <c r="B2318" s="19">
        <f>MATCH(INDEX('913:913'!$D$6:$D$1205,B1709),'913:913'!$B$6:$B$1205,0)</f>
        <v>0</v>
      </c>
      <c r="C2318" s="10"/>
    </row>
    <row r="2319" spans="1:3">
      <c r="A2319" s="21">
        <v>482</v>
      </c>
      <c r="B2319" s="19">
        <f>MATCH(INDEX('913:913'!$D$6:$D$1205,B1710),'913:913'!$B$6:$B$1205,0)</f>
        <v>0</v>
      </c>
      <c r="C2319" s="10"/>
    </row>
    <row r="2320" spans="1:3">
      <c r="A2320" s="21">
        <v>483</v>
      </c>
      <c r="B2320" s="19">
        <f>MATCH(INDEX('913:913'!$D$6:$D$1205,B1711),'913:913'!$B$6:$B$1205,0)</f>
        <v>0</v>
      </c>
      <c r="C2320" s="10"/>
    </row>
    <row r="2321" spans="1:3">
      <c r="A2321" s="21">
        <v>484</v>
      </c>
      <c r="B2321" s="19">
        <f>MATCH(INDEX('913:913'!$D$6:$D$1205,B1712),'913:913'!$B$6:$B$1205,0)</f>
        <v>0</v>
      </c>
      <c r="C2321" s="10"/>
    </row>
    <row r="2322" spans="1:3">
      <c r="A2322" s="21">
        <v>485</v>
      </c>
      <c r="B2322" s="19">
        <f>MATCH(INDEX('913:913'!$D$6:$D$1205,B1713),'913:913'!$B$6:$B$1205,0)</f>
        <v>0</v>
      </c>
      <c r="C2322" s="10"/>
    </row>
    <row r="2323" spans="1:3">
      <c r="A2323" s="21">
        <v>486</v>
      </c>
      <c r="B2323" s="19">
        <f>MATCH(INDEX('913:913'!$D$6:$D$1205,B1714),'913:913'!$B$6:$B$1205,0)</f>
        <v>0</v>
      </c>
      <c r="C2323" s="10"/>
    </row>
    <row r="2324" spans="1:3">
      <c r="A2324" s="21">
        <v>487</v>
      </c>
      <c r="B2324" s="19">
        <f>MATCH(INDEX('913:913'!$D$6:$D$1205,B1715),'913:913'!$B$6:$B$1205,0)</f>
        <v>0</v>
      </c>
      <c r="C2324" s="10"/>
    </row>
    <row r="2325" spans="1:3">
      <c r="A2325" s="21">
        <v>488</v>
      </c>
      <c r="B2325" s="19">
        <f>MATCH(INDEX('913:913'!$D$6:$D$1205,B1716),'913:913'!$B$6:$B$1205,0)</f>
        <v>0</v>
      </c>
      <c r="C2325" s="10"/>
    </row>
    <row r="2326" spans="1:3">
      <c r="A2326" s="21">
        <v>489</v>
      </c>
      <c r="B2326" s="19">
        <f>MATCH(INDEX('913:913'!$D$6:$D$1205,B1717),'913:913'!$B$6:$B$1205,0)</f>
        <v>0</v>
      </c>
      <c r="C2326" s="10"/>
    </row>
    <row r="2327" spans="1:3">
      <c r="A2327" s="21">
        <v>490</v>
      </c>
      <c r="B2327" s="19">
        <f>MATCH(INDEX('913:913'!$D$6:$D$1205,B1718),'913:913'!$B$6:$B$1205,0)</f>
        <v>0</v>
      </c>
      <c r="C2327" s="10"/>
    </row>
    <row r="2328" spans="1:3">
      <c r="A2328" s="21">
        <v>491</v>
      </c>
      <c r="B2328" s="19">
        <f>MATCH(INDEX('913:913'!$D$6:$D$1205,B1719),'913:913'!$B$6:$B$1205,0)</f>
        <v>0</v>
      </c>
      <c r="C2328" s="10"/>
    </row>
    <row r="2329" spans="1:3">
      <c r="A2329" s="21">
        <v>492</v>
      </c>
      <c r="B2329" s="19">
        <f>MATCH(INDEX('913:913'!$D$6:$D$1205,B1720),'913:913'!$B$6:$B$1205,0)</f>
        <v>0</v>
      </c>
      <c r="C2329" s="10"/>
    </row>
    <row r="2330" spans="1:3">
      <c r="A2330" s="21">
        <v>493</v>
      </c>
      <c r="B2330" s="19">
        <f>MATCH(INDEX('913:913'!$D$6:$D$1205,B1721),'913:913'!$B$6:$B$1205,0)</f>
        <v>0</v>
      </c>
      <c r="C2330" s="10"/>
    </row>
    <row r="2331" spans="1:3">
      <c r="A2331" s="21">
        <v>494</v>
      </c>
      <c r="B2331" s="19">
        <f>MATCH(INDEX('913:913'!$D$6:$D$1205,B1722),'913:913'!$B$6:$B$1205,0)</f>
        <v>0</v>
      </c>
      <c r="C2331" s="10"/>
    </row>
    <row r="2332" spans="1:3">
      <c r="A2332" s="21">
        <v>495</v>
      </c>
      <c r="B2332" s="19">
        <f>MATCH(INDEX('913:913'!$D$6:$D$1205,B1723),'913:913'!$B$6:$B$1205,0)</f>
        <v>0</v>
      </c>
      <c r="C2332" s="10"/>
    </row>
    <row r="2333" spans="1:3">
      <c r="A2333" s="21">
        <v>496</v>
      </c>
      <c r="B2333" s="19">
        <f>MATCH(INDEX('913:913'!$D$6:$D$1205,B1724),'913:913'!$B$6:$B$1205,0)</f>
        <v>0</v>
      </c>
      <c r="C2333" s="10"/>
    </row>
    <row r="2334" spans="1:3">
      <c r="A2334" s="21">
        <v>497</v>
      </c>
      <c r="B2334" s="19">
        <f>MATCH(INDEX('913:913'!$D$6:$D$1205,B1725),'913:913'!$B$6:$B$1205,0)</f>
        <v>0</v>
      </c>
      <c r="C2334" s="10"/>
    </row>
    <row r="2335" spans="1:3">
      <c r="A2335" s="21">
        <v>498</v>
      </c>
      <c r="B2335" s="19">
        <f>MATCH(INDEX('913:913'!$D$6:$D$1205,B1726),'913:913'!$B$6:$B$1205,0)</f>
        <v>0</v>
      </c>
      <c r="C2335" s="10"/>
    </row>
    <row r="2336" spans="1:3">
      <c r="A2336" s="21">
        <v>499</v>
      </c>
      <c r="B2336" s="19">
        <f>MATCH(INDEX('913:913'!$D$6:$D$1205,B1727),'913:913'!$B$6:$B$1205,0)</f>
        <v>0</v>
      </c>
      <c r="C2336" s="10"/>
    </row>
    <row r="2337" spans="1:3">
      <c r="A2337" s="21">
        <v>500</v>
      </c>
      <c r="B2337" s="19">
        <f>MATCH(INDEX('913:913'!$D$6:$D$1205,B1728),'913:913'!$B$6:$B$1205,0)</f>
        <v>0</v>
      </c>
      <c r="C2337" s="10"/>
    </row>
    <row r="2338" spans="1:3">
      <c r="A2338" s="21">
        <v>501</v>
      </c>
      <c r="B2338" s="19">
        <f>MATCH(INDEX('913:913'!$D$6:$D$1205,B1729),'913:913'!$B$6:$B$1205,0)</f>
        <v>0</v>
      </c>
      <c r="C2338" s="10"/>
    </row>
    <row r="2339" spans="1:3">
      <c r="A2339" s="21">
        <v>502</v>
      </c>
      <c r="B2339" s="19">
        <f>MATCH(INDEX('913:913'!$D$6:$D$1205,B1730),'913:913'!$B$6:$B$1205,0)</f>
        <v>0</v>
      </c>
      <c r="C2339" s="10"/>
    </row>
    <row r="2340" spans="1:3">
      <c r="A2340" s="21">
        <v>503</v>
      </c>
      <c r="B2340" s="19">
        <f>MATCH(INDEX('913:913'!$D$6:$D$1205,B1731),'913:913'!$B$6:$B$1205,0)</f>
        <v>0</v>
      </c>
      <c r="C2340" s="10"/>
    </row>
    <row r="2341" spans="1:3">
      <c r="A2341" s="21">
        <v>504</v>
      </c>
      <c r="B2341" s="19">
        <f>MATCH(INDEX('913:913'!$D$6:$D$1205,B1732),'913:913'!$B$6:$B$1205,0)</f>
        <v>0</v>
      </c>
      <c r="C2341" s="10"/>
    </row>
    <row r="2342" spans="1:3">
      <c r="A2342" s="21">
        <v>505</v>
      </c>
      <c r="B2342" s="19">
        <f>MATCH(INDEX('913:913'!$D$6:$D$1205,B1733),'913:913'!$B$6:$B$1205,0)</f>
        <v>0</v>
      </c>
      <c r="C2342" s="10"/>
    </row>
    <row r="2343" spans="1:3">
      <c r="A2343" s="21">
        <v>506</v>
      </c>
      <c r="B2343" s="19">
        <f>MATCH(INDEX('913:913'!$D$6:$D$1205,B1734),'913:913'!$B$6:$B$1205,0)</f>
        <v>0</v>
      </c>
      <c r="C2343" s="10"/>
    </row>
    <row r="2344" spans="1:3">
      <c r="A2344" s="21">
        <v>507</v>
      </c>
      <c r="B2344" s="19">
        <f>MATCH(INDEX('913:913'!$D$6:$D$1205,B1735),'913:913'!$B$6:$B$1205,0)</f>
        <v>0</v>
      </c>
      <c r="C2344" s="10"/>
    </row>
    <row r="2345" spans="1:3">
      <c r="A2345" s="21">
        <v>508</v>
      </c>
      <c r="B2345" s="19">
        <f>MATCH(INDEX('913:913'!$D$6:$D$1205,B1736),'913:913'!$B$6:$B$1205,0)</f>
        <v>0</v>
      </c>
      <c r="C2345" s="10"/>
    </row>
    <row r="2346" spans="1:3">
      <c r="A2346" s="21">
        <v>509</v>
      </c>
      <c r="B2346" s="19">
        <f>MATCH(INDEX('913:913'!$D$6:$D$1205,B1737),'913:913'!$B$6:$B$1205,0)</f>
        <v>0</v>
      </c>
      <c r="C2346" s="10"/>
    </row>
    <row r="2347" spans="1:3">
      <c r="A2347" s="21">
        <v>510</v>
      </c>
      <c r="B2347" s="19">
        <f>MATCH(INDEX('913:913'!$D$6:$D$1205,B1738),'913:913'!$B$6:$B$1205,0)</f>
        <v>0</v>
      </c>
      <c r="C2347" s="10"/>
    </row>
    <row r="2348" spans="1:3">
      <c r="A2348" s="21">
        <v>511</v>
      </c>
      <c r="B2348" s="19">
        <f>MATCH(INDEX('913:913'!$D$6:$D$1205,B1739),'913:913'!$B$6:$B$1205,0)</f>
        <v>0</v>
      </c>
      <c r="C2348" s="10"/>
    </row>
    <row r="2349" spans="1:3">
      <c r="A2349" s="21">
        <v>512</v>
      </c>
      <c r="B2349" s="19">
        <f>MATCH(INDEX('913:913'!$D$6:$D$1205,B1740),'913:913'!$B$6:$B$1205,0)</f>
        <v>0</v>
      </c>
      <c r="C2349" s="10"/>
    </row>
    <row r="2350" spans="1:3">
      <c r="A2350" s="21">
        <v>513</v>
      </c>
      <c r="B2350" s="19">
        <f>MATCH(INDEX('913:913'!$D$6:$D$1205,B1741),'913:913'!$B$6:$B$1205,0)</f>
        <v>0</v>
      </c>
      <c r="C2350" s="10"/>
    </row>
    <row r="2351" spans="1:3">
      <c r="A2351" s="21">
        <v>514</v>
      </c>
      <c r="B2351" s="19">
        <f>MATCH(INDEX('913:913'!$D$6:$D$1205,B1742),'913:913'!$B$6:$B$1205,0)</f>
        <v>0</v>
      </c>
      <c r="C2351" s="10"/>
    </row>
    <row r="2352" spans="1:3">
      <c r="A2352" s="21">
        <v>515</v>
      </c>
      <c r="B2352" s="19">
        <f>MATCH(INDEX('913:913'!$D$6:$D$1205,B1743),'913:913'!$B$6:$B$1205,0)</f>
        <v>0</v>
      </c>
      <c r="C2352" s="10"/>
    </row>
    <row r="2353" spans="1:3">
      <c r="A2353" s="21">
        <v>516</v>
      </c>
      <c r="B2353" s="19">
        <f>MATCH(INDEX('913:913'!$D$6:$D$1205,B1744),'913:913'!$B$6:$B$1205,0)</f>
        <v>0</v>
      </c>
      <c r="C2353" s="10"/>
    </row>
    <row r="2354" spans="1:3">
      <c r="A2354" s="21">
        <v>517</v>
      </c>
      <c r="B2354" s="19">
        <f>MATCH(INDEX('913:913'!$D$6:$D$1205,B1745),'913:913'!$B$6:$B$1205,0)</f>
        <v>0</v>
      </c>
      <c r="C2354" s="10"/>
    </row>
    <row r="2355" spans="1:3">
      <c r="A2355" s="21">
        <v>518</v>
      </c>
      <c r="B2355" s="19">
        <f>MATCH(INDEX('913:913'!$D$6:$D$1205,B1746),'913:913'!$B$6:$B$1205,0)</f>
        <v>0</v>
      </c>
      <c r="C2355" s="10"/>
    </row>
    <row r="2356" spans="1:3">
      <c r="A2356" s="21">
        <v>519</v>
      </c>
      <c r="B2356" s="19">
        <f>MATCH(INDEX('913:913'!$D$6:$D$1205,B1747),'913:913'!$B$6:$B$1205,0)</f>
        <v>0</v>
      </c>
      <c r="C2356" s="10"/>
    </row>
    <row r="2357" spans="1:3">
      <c r="A2357" s="21">
        <v>520</v>
      </c>
      <c r="B2357" s="19">
        <f>MATCH(INDEX('913:913'!$D$6:$D$1205,B1748),'913:913'!$B$6:$B$1205,0)</f>
        <v>0</v>
      </c>
      <c r="C2357" s="10"/>
    </row>
    <row r="2358" spans="1:3">
      <c r="A2358" s="21">
        <v>521</v>
      </c>
      <c r="B2358" s="19">
        <f>MATCH(INDEX('913:913'!$D$6:$D$1205,B1749),'913:913'!$B$6:$B$1205,0)</f>
        <v>0</v>
      </c>
      <c r="C2358" s="10"/>
    </row>
    <row r="2359" spans="1:3">
      <c r="A2359" s="21">
        <v>522</v>
      </c>
      <c r="B2359" s="19">
        <f>MATCH(INDEX('913:913'!$D$6:$D$1205,B1750),'913:913'!$B$6:$B$1205,0)</f>
        <v>0</v>
      </c>
      <c r="C2359" s="10"/>
    </row>
    <row r="2360" spans="1:3">
      <c r="A2360" s="21">
        <v>523</v>
      </c>
      <c r="B2360" s="19">
        <f>MATCH(INDEX('913:913'!$D$6:$D$1205,B1751),'913:913'!$B$6:$B$1205,0)</f>
        <v>0</v>
      </c>
      <c r="C2360" s="10"/>
    </row>
    <row r="2361" spans="1:3">
      <c r="A2361" s="21">
        <v>524</v>
      </c>
      <c r="B2361" s="19">
        <f>MATCH(INDEX('913:913'!$D$6:$D$1205,B1752),'913:913'!$B$6:$B$1205,0)</f>
        <v>0</v>
      </c>
      <c r="C2361" s="10"/>
    </row>
    <row r="2362" spans="1:3">
      <c r="A2362" s="21">
        <v>525</v>
      </c>
      <c r="B2362" s="19">
        <f>MATCH(INDEX('913:913'!$D$6:$D$1205,B1753),'913:913'!$B$6:$B$1205,0)</f>
        <v>0</v>
      </c>
      <c r="C2362" s="10"/>
    </row>
    <row r="2363" spans="1:3">
      <c r="A2363" s="21">
        <v>526</v>
      </c>
      <c r="B2363" s="19">
        <f>MATCH(INDEX('913:913'!$D$6:$D$1205,B1754),'913:913'!$B$6:$B$1205,0)</f>
        <v>0</v>
      </c>
      <c r="C2363" s="10"/>
    </row>
    <row r="2364" spans="1:3">
      <c r="A2364" s="21">
        <v>527</v>
      </c>
      <c r="B2364" s="19">
        <f>MATCH(INDEX('913:913'!$D$6:$D$1205,B1755),'913:913'!$B$6:$B$1205,0)</f>
        <v>0</v>
      </c>
      <c r="C2364" s="10"/>
    </row>
    <row r="2365" spans="1:3">
      <c r="A2365" s="21">
        <v>528</v>
      </c>
      <c r="B2365" s="19">
        <f>MATCH(INDEX('913:913'!$D$6:$D$1205,B1756),'913:913'!$B$6:$B$1205,0)</f>
        <v>0</v>
      </c>
      <c r="C2365" s="10"/>
    </row>
    <row r="2366" spans="1:3">
      <c r="A2366" s="21">
        <v>529</v>
      </c>
      <c r="B2366" s="19">
        <f>MATCH(INDEX('913:913'!$D$6:$D$1205,B1757),'913:913'!$B$6:$B$1205,0)</f>
        <v>0</v>
      </c>
      <c r="C2366" s="10"/>
    </row>
    <row r="2367" spans="1:3">
      <c r="A2367" s="21">
        <v>530</v>
      </c>
      <c r="B2367" s="19">
        <f>MATCH(INDEX('913:913'!$D$6:$D$1205,B1758),'913:913'!$B$6:$B$1205,0)</f>
        <v>0</v>
      </c>
      <c r="C2367" s="10"/>
    </row>
    <row r="2368" spans="1:3">
      <c r="A2368" s="21">
        <v>531</v>
      </c>
      <c r="B2368" s="19">
        <f>MATCH(INDEX('913:913'!$D$6:$D$1205,B1759),'913:913'!$B$6:$B$1205,0)</f>
        <v>0</v>
      </c>
      <c r="C2368" s="10"/>
    </row>
    <row r="2369" spans="1:3">
      <c r="A2369" s="21">
        <v>532</v>
      </c>
      <c r="B2369" s="19">
        <f>MATCH(INDEX('913:913'!$D$6:$D$1205,B1760),'913:913'!$B$6:$B$1205,0)</f>
        <v>0</v>
      </c>
      <c r="C2369" s="10"/>
    </row>
    <row r="2370" spans="1:3">
      <c r="A2370" s="21">
        <v>533</v>
      </c>
      <c r="B2370" s="19">
        <f>MATCH(INDEX('913:913'!$D$6:$D$1205,B1761),'913:913'!$B$6:$B$1205,0)</f>
        <v>0</v>
      </c>
      <c r="C2370" s="10"/>
    </row>
    <row r="2371" spans="1:3">
      <c r="A2371" s="21">
        <v>534</v>
      </c>
      <c r="B2371" s="19">
        <f>MATCH(INDEX('913:913'!$D$6:$D$1205,B1762),'913:913'!$B$6:$B$1205,0)</f>
        <v>0</v>
      </c>
      <c r="C2371" s="10"/>
    </row>
    <row r="2372" spans="1:3">
      <c r="A2372" s="21">
        <v>535</v>
      </c>
      <c r="B2372" s="19">
        <f>MATCH(INDEX('913:913'!$D$6:$D$1205,B1763),'913:913'!$B$6:$B$1205,0)</f>
        <v>0</v>
      </c>
      <c r="C2372" s="10"/>
    </row>
    <row r="2373" spans="1:3">
      <c r="A2373" s="21">
        <v>536</v>
      </c>
      <c r="B2373" s="19">
        <f>MATCH(INDEX('913:913'!$D$6:$D$1205,B1764),'913:913'!$B$6:$B$1205,0)</f>
        <v>0</v>
      </c>
      <c r="C2373" s="10"/>
    </row>
    <row r="2374" spans="1:3">
      <c r="A2374" s="21">
        <v>537</v>
      </c>
      <c r="B2374" s="19">
        <f>MATCH(INDEX('913:913'!$D$6:$D$1205,B1765),'913:913'!$B$6:$B$1205,0)</f>
        <v>0</v>
      </c>
      <c r="C2374" s="10"/>
    </row>
    <row r="2375" spans="1:3">
      <c r="A2375" s="21">
        <v>538</v>
      </c>
      <c r="B2375" s="19">
        <f>MATCH(INDEX('913:913'!$D$6:$D$1205,B1766),'913:913'!$B$6:$B$1205,0)</f>
        <v>0</v>
      </c>
      <c r="C2375" s="10"/>
    </row>
    <row r="2376" spans="1:3">
      <c r="A2376" s="21">
        <v>539</v>
      </c>
      <c r="B2376" s="19">
        <f>MATCH(INDEX('913:913'!$D$6:$D$1205,B1767),'913:913'!$B$6:$B$1205,0)</f>
        <v>0</v>
      </c>
      <c r="C2376" s="10"/>
    </row>
    <row r="2377" spans="1:3">
      <c r="A2377" s="21">
        <v>540</v>
      </c>
      <c r="B2377" s="19">
        <f>MATCH(INDEX('913:913'!$D$6:$D$1205,B1768),'913:913'!$B$6:$B$1205,0)</f>
        <v>0</v>
      </c>
      <c r="C2377" s="10"/>
    </row>
    <row r="2378" spans="1:3">
      <c r="A2378" s="21">
        <v>541</v>
      </c>
      <c r="B2378" s="19">
        <f>MATCH(INDEX('913:913'!$D$6:$D$1205,B1769),'913:913'!$B$6:$B$1205,0)</f>
        <v>0</v>
      </c>
      <c r="C2378" s="10"/>
    </row>
    <row r="2379" spans="1:3">
      <c r="A2379" s="21">
        <v>542</v>
      </c>
      <c r="B2379" s="19">
        <f>MATCH(INDEX('913:913'!$D$6:$D$1205,B1770),'913:913'!$B$6:$B$1205,0)</f>
        <v>0</v>
      </c>
      <c r="C2379" s="10"/>
    </row>
    <row r="2380" spans="1:3">
      <c r="A2380" s="21">
        <v>543</v>
      </c>
      <c r="B2380" s="19">
        <f>MATCH(INDEX('913:913'!$D$6:$D$1205,B1771),'913:913'!$B$6:$B$1205,0)</f>
        <v>0</v>
      </c>
      <c r="C2380" s="10"/>
    </row>
    <row r="2381" spans="1:3">
      <c r="A2381" s="21">
        <v>544</v>
      </c>
      <c r="B2381" s="19">
        <f>MATCH(INDEX('913:913'!$D$6:$D$1205,B1772),'913:913'!$B$6:$B$1205,0)</f>
        <v>0</v>
      </c>
      <c r="C2381" s="10"/>
    </row>
    <row r="2382" spans="1:3">
      <c r="A2382" s="21">
        <v>545</v>
      </c>
      <c r="B2382" s="19">
        <f>MATCH(INDEX('913:913'!$D$6:$D$1205,B1773),'913:913'!$B$6:$B$1205,0)</f>
        <v>0</v>
      </c>
      <c r="C2382" s="10"/>
    </row>
    <row r="2383" spans="1:3">
      <c r="A2383" s="21">
        <v>546</v>
      </c>
      <c r="B2383" s="19">
        <f>MATCH(INDEX('913:913'!$D$6:$D$1205,B1774),'913:913'!$B$6:$B$1205,0)</f>
        <v>0</v>
      </c>
      <c r="C2383" s="10"/>
    </row>
    <row r="2384" spans="1:3">
      <c r="A2384" s="21">
        <v>547</v>
      </c>
      <c r="B2384" s="19">
        <f>MATCH(INDEX('913:913'!$D$6:$D$1205,B1775),'913:913'!$B$6:$B$1205,0)</f>
        <v>0</v>
      </c>
      <c r="C2384" s="10"/>
    </row>
    <row r="2385" spans="1:3">
      <c r="A2385" s="21">
        <v>548</v>
      </c>
      <c r="B2385" s="19">
        <f>MATCH(INDEX('913:913'!$D$6:$D$1205,B1776),'913:913'!$B$6:$B$1205,0)</f>
        <v>0</v>
      </c>
      <c r="C2385" s="10"/>
    </row>
    <row r="2386" spans="1:3">
      <c r="A2386" s="21">
        <v>549</v>
      </c>
      <c r="B2386" s="19">
        <f>MATCH(INDEX('913:913'!$D$6:$D$1205,B1777),'913:913'!$B$6:$B$1205,0)</f>
        <v>0</v>
      </c>
      <c r="C2386" s="10"/>
    </row>
    <row r="2387" spans="1:3">
      <c r="A2387" s="21">
        <v>550</v>
      </c>
      <c r="B2387" s="19">
        <f>MATCH(INDEX('913:913'!$D$6:$D$1205,B1778),'913:913'!$B$6:$B$1205,0)</f>
        <v>0</v>
      </c>
      <c r="C2387" s="10"/>
    </row>
    <row r="2388" spans="1:3">
      <c r="A2388" s="21">
        <v>551</v>
      </c>
      <c r="B2388" s="19">
        <f>MATCH(INDEX('913:913'!$D$6:$D$1205,B1779),'913:913'!$B$6:$B$1205,0)</f>
        <v>0</v>
      </c>
      <c r="C2388" s="10"/>
    </row>
    <row r="2389" spans="1:3">
      <c r="A2389" s="21">
        <v>552</v>
      </c>
      <c r="B2389" s="19">
        <f>MATCH(INDEX('913:913'!$D$6:$D$1205,B1780),'913:913'!$B$6:$B$1205,0)</f>
        <v>0</v>
      </c>
      <c r="C2389" s="10"/>
    </row>
    <row r="2390" spans="1:3">
      <c r="A2390" s="21">
        <v>553</v>
      </c>
      <c r="B2390" s="19">
        <f>MATCH(INDEX('913:913'!$D$6:$D$1205,B1781),'913:913'!$B$6:$B$1205,0)</f>
        <v>0</v>
      </c>
      <c r="C2390" s="10"/>
    </row>
    <row r="2391" spans="1:3">
      <c r="A2391" s="21">
        <v>554</v>
      </c>
      <c r="B2391" s="19">
        <f>MATCH(INDEX('913:913'!$D$6:$D$1205,B1782),'913:913'!$B$6:$B$1205,0)</f>
        <v>0</v>
      </c>
      <c r="C2391" s="10"/>
    </row>
    <row r="2392" spans="1:3">
      <c r="A2392" s="21">
        <v>555</v>
      </c>
      <c r="B2392" s="19">
        <f>MATCH(INDEX('913:913'!$D$6:$D$1205,B1783),'913:913'!$B$6:$B$1205,0)</f>
        <v>0</v>
      </c>
      <c r="C2392" s="10"/>
    </row>
    <row r="2393" spans="1:3">
      <c r="A2393" s="21">
        <v>556</v>
      </c>
      <c r="B2393" s="19">
        <f>MATCH(INDEX('913:913'!$D$6:$D$1205,B1784),'913:913'!$B$6:$B$1205,0)</f>
        <v>0</v>
      </c>
      <c r="C2393" s="10"/>
    </row>
    <row r="2394" spans="1:3">
      <c r="A2394" s="21">
        <v>557</v>
      </c>
      <c r="B2394" s="19">
        <f>MATCH(INDEX('913:913'!$D$6:$D$1205,B1785),'913:913'!$B$6:$B$1205,0)</f>
        <v>0</v>
      </c>
      <c r="C2394" s="10"/>
    </row>
    <row r="2395" spans="1:3">
      <c r="A2395" s="21">
        <v>558</v>
      </c>
      <c r="B2395" s="19">
        <f>MATCH(INDEX('913:913'!$D$6:$D$1205,B1786),'913:913'!$B$6:$B$1205,0)</f>
        <v>0</v>
      </c>
      <c r="C2395" s="10"/>
    </row>
    <row r="2396" spans="1:3">
      <c r="A2396" s="21">
        <v>559</v>
      </c>
      <c r="B2396" s="19">
        <f>MATCH(INDEX('913:913'!$D$6:$D$1205,B1787),'913:913'!$B$6:$B$1205,0)</f>
        <v>0</v>
      </c>
      <c r="C2396" s="10"/>
    </row>
    <row r="2397" spans="1:3">
      <c r="A2397" s="21">
        <v>560</v>
      </c>
      <c r="B2397" s="19">
        <f>MATCH(INDEX('913:913'!$D$6:$D$1205,B1788),'913:913'!$B$6:$B$1205,0)</f>
        <v>0</v>
      </c>
      <c r="C2397" s="10"/>
    </row>
    <row r="2398" spans="1:3">
      <c r="A2398" s="21">
        <v>561</v>
      </c>
      <c r="B2398" s="19">
        <f>MATCH(INDEX('913:913'!$D$6:$D$1205,B1789),'913:913'!$B$6:$B$1205,0)</f>
        <v>0</v>
      </c>
      <c r="C2398" s="10"/>
    </row>
    <row r="2399" spans="1:3">
      <c r="A2399" s="21">
        <v>562</v>
      </c>
      <c r="B2399" s="19">
        <f>MATCH(INDEX('913:913'!$D$6:$D$1205,B1790),'913:913'!$B$6:$B$1205,0)</f>
        <v>0</v>
      </c>
      <c r="C2399" s="10"/>
    </row>
    <row r="2400" spans="1:3">
      <c r="A2400" s="21">
        <v>563</v>
      </c>
      <c r="B2400" s="19">
        <f>MATCH(INDEX('913:913'!$D$6:$D$1205,B1791),'913:913'!$B$6:$B$1205,0)</f>
        <v>0</v>
      </c>
      <c r="C2400" s="10"/>
    </row>
    <row r="2401" spans="1:3">
      <c r="A2401" s="21">
        <v>564</v>
      </c>
      <c r="B2401" s="19">
        <f>MATCH(INDEX('913:913'!$D$6:$D$1205,B1792),'913:913'!$B$6:$B$1205,0)</f>
        <v>0</v>
      </c>
      <c r="C2401" s="10"/>
    </row>
    <row r="2402" spans="1:3">
      <c r="A2402" s="21">
        <v>565</v>
      </c>
      <c r="B2402" s="19">
        <f>MATCH(INDEX('913:913'!$D$6:$D$1205,B1793),'913:913'!$B$6:$B$1205,0)</f>
        <v>0</v>
      </c>
      <c r="C2402" s="10"/>
    </row>
    <row r="2403" spans="1:3">
      <c r="A2403" s="21">
        <v>566</v>
      </c>
      <c r="B2403" s="19">
        <f>MATCH(INDEX('913:913'!$D$6:$D$1205,B1794),'913:913'!$B$6:$B$1205,0)</f>
        <v>0</v>
      </c>
      <c r="C2403" s="10"/>
    </row>
    <row r="2404" spans="1:3">
      <c r="A2404" s="21">
        <v>567</v>
      </c>
      <c r="B2404" s="19">
        <f>MATCH(INDEX('913:913'!$D$6:$D$1205,B1795),'913:913'!$B$6:$B$1205,0)</f>
        <v>0</v>
      </c>
      <c r="C2404" s="10"/>
    </row>
    <row r="2405" spans="1:3">
      <c r="A2405" s="21">
        <v>568</v>
      </c>
      <c r="B2405" s="19">
        <f>MATCH(INDEX('913:913'!$D$6:$D$1205,B1796),'913:913'!$B$6:$B$1205,0)</f>
        <v>0</v>
      </c>
      <c r="C2405" s="10"/>
    </row>
    <row r="2406" spans="1:3">
      <c r="A2406" s="21">
        <v>569</v>
      </c>
      <c r="B2406" s="19">
        <f>MATCH(INDEX('913:913'!$D$6:$D$1205,B1797),'913:913'!$B$6:$B$1205,0)</f>
        <v>0</v>
      </c>
      <c r="C2406" s="10"/>
    </row>
    <row r="2407" spans="1:3">
      <c r="A2407" s="21">
        <v>570</v>
      </c>
      <c r="B2407" s="19">
        <f>MATCH(INDEX('913:913'!$D$6:$D$1205,B1798),'913:913'!$B$6:$B$1205,0)</f>
        <v>0</v>
      </c>
      <c r="C2407" s="10"/>
    </row>
    <row r="2408" spans="1:3">
      <c r="A2408" s="21">
        <v>571</v>
      </c>
      <c r="B2408" s="19">
        <f>MATCH(INDEX('913:913'!$D$6:$D$1205,B1799),'913:913'!$B$6:$B$1205,0)</f>
        <v>0</v>
      </c>
      <c r="C2408" s="10"/>
    </row>
    <row r="2409" spans="1:3">
      <c r="A2409" s="21">
        <v>572</v>
      </c>
      <c r="B2409" s="19">
        <f>MATCH(INDEX('913:913'!$D$6:$D$1205,B1800),'913:913'!$B$6:$B$1205,0)</f>
        <v>0</v>
      </c>
      <c r="C2409" s="10"/>
    </row>
    <row r="2410" spans="1:3">
      <c r="A2410" s="21">
        <v>573</v>
      </c>
      <c r="B2410" s="19">
        <f>MATCH(INDEX('913:913'!$D$6:$D$1205,B1801),'913:913'!$B$6:$B$1205,0)</f>
        <v>0</v>
      </c>
      <c r="C2410" s="10"/>
    </row>
    <row r="2411" spans="1:3">
      <c r="A2411" s="21">
        <v>574</v>
      </c>
      <c r="B2411" s="19">
        <f>MATCH(INDEX('913:913'!$D$6:$D$1205,B1802),'913:913'!$B$6:$B$1205,0)</f>
        <v>0</v>
      </c>
      <c r="C2411" s="10"/>
    </row>
    <row r="2412" spans="1:3">
      <c r="A2412" s="21">
        <v>575</v>
      </c>
      <c r="B2412" s="19">
        <f>MATCH(INDEX('913:913'!$D$6:$D$1205,B1803),'913:913'!$B$6:$B$1205,0)</f>
        <v>0</v>
      </c>
      <c r="C2412" s="10"/>
    </row>
    <row r="2413" spans="1:3">
      <c r="A2413" s="21">
        <v>576</v>
      </c>
      <c r="B2413" s="19">
        <f>MATCH(INDEX('913:913'!$D$6:$D$1205,B1804),'913:913'!$B$6:$B$1205,0)</f>
        <v>0</v>
      </c>
      <c r="C2413" s="10"/>
    </row>
    <row r="2414" spans="1:3">
      <c r="A2414" s="21">
        <v>577</v>
      </c>
      <c r="B2414" s="19">
        <f>MATCH(INDEX('913:913'!$D$6:$D$1205,B1805),'913:913'!$B$6:$B$1205,0)</f>
        <v>0</v>
      </c>
      <c r="C2414" s="10"/>
    </row>
    <row r="2415" spans="1:3">
      <c r="A2415" s="21">
        <v>578</v>
      </c>
      <c r="B2415" s="19">
        <f>MATCH(INDEX('913:913'!$D$6:$D$1205,B1806),'913:913'!$B$6:$B$1205,0)</f>
        <v>0</v>
      </c>
      <c r="C2415" s="10"/>
    </row>
    <row r="2416" spans="1:3">
      <c r="A2416" s="21">
        <v>579</v>
      </c>
      <c r="B2416" s="19">
        <f>MATCH(INDEX('913:913'!$D$6:$D$1205,B1807),'913:913'!$B$6:$B$1205,0)</f>
        <v>0</v>
      </c>
      <c r="C2416" s="10"/>
    </row>
    <row r="2417" spans="1:3">
      <c r="A2417" s="21">
        <v>580</v>
      </c>
      <c r="B2417" s="19">
        <f>MATCH(INDEX('913:913'!$D$6:$D$1205,B1808),'913:913'!$B$6:$B$1205,0)</f>
        <v>0</v>
      </c>
      <c r="C2417" s="10"/>
    </row>
    <row r="2418" spans="1:3">
      <c r="A2418" s="21">
        <v>581</v>
      </c>
      <c r="B2418" s="19">
        <f>MATCH(INDEX('913:913'!$D$6:$D$1205,B1809),'913:913'!$B$6:$B$1205,0)</f>
        <v>0</v>
      </c>
      <c r="C2418" s="10"/>
    </row>
    <row r="2419" spans="1:3">
      <c r="A2419" s="21">
        <v>582</v>
      </c>
      <c r="B2419" s="19">
        <f>MATCH(INDEX('913:913'!$D$6:$D$1205,B1810),'913:913'!$B$6:$B$1205,0)</f>
        <v>0</v>
      </c>
      <c r="C2419" s="10"/>
    </row>
    <row r="2420" spans="1:3">
      <c r="A2420" s="21">
        <v>583</v>
      </c>
      <c r="B2420" s="19">
        <f>MATCH(INDEX('913:913'!$D$6:$D$1205,B1811),'913:913'!$B$6:$B$1205,0)</f>
        <v>0</v>
      </c>
      <c r="C2420" s="10"/>
    </row>
    <row r="2421" spans="1:3">
      <c r="A2421" s="21">
        <v>584</v>
      </c>
      <c r="B2421" s="19">
        <f>MATCH(INDEX('913:913'!$D$6:$D$1205,B1812),'913:913'!$B$6:$B$1205,0)</f>
        <v>0</v>
      </c>
      <c r="C2421" s="10"/>
    </row>
    <row r="2422" spans="1:3">
      <c r="A2422" s="21">
        <v>585</v>
      </c>
      <c r="B2422" s="19">
        <f>MATCH(INDEX('913:913'!$D$6:$D$1205,B1813),'913:913'!$B$6:$B$1205,0)</f>
        <v>0</v>
      </c>
      <c r="C2422" s="10"/>
    </row>
    <row r="2423" spans="1:3">
      <c r="A2423" s="21">
        <v>586</v>
      </c>
      <c r="B2423" s="19">
        <f>MATCH(INDEX('913:913'!$D$6:$D$1205,B1814),'913:913'!$B$6:$B$1205,0)</f>
        <v>0</v>
      </c>
      <c r="C2423" s="10"/>
    </row>
    <row r="2424" spans="1:3">
      <c r="A2424" s="21">
        <v>587</v>
      </c>
      <c r="B2424" s="19">
        <f>MATCH(INDEX('913:913'!$D$6:$D$1205,B1815),'913:913'!$B$6:$B$1205,0)</f>
        <v>0</v>
      </c>
      <c r="C2424" s="10"/>
    </row>
    <row r="2425" spans="1:3">
      <c r="A2425" s="21">
        <v>588</v>
      </c>
      <c r="B2425" s="19">
        <f>MATCH(INDEX('913:913'!$D$6:$D$1205,B1816),'913:913'!$B$6:$B$1205,0)</f>
        <v>0</v>
      </c>
      <c r="C2425" s="10"/>
    </row>
    <row r="2426" spans="1:3">
      <c r="A2426" s="21">
        <v>589</v>
      </c>
      <c r="B2426" s="19">
        <f>MATCH(INDEX('913:913'!$D$6:$D$1205,B1817),'913:913'!$B$6:$B$1205,0)</f>
        <v>0</v>
      </c>
      <c r="C2426" s="10"/>
    </row>
    <row r="2427" spans="1:3">
      <c r="A2427" s="21">
        <v>590</v>
      </c>
      <c r="B2427" s="19">
        <f>MATCH(INDEX('913:913'!$D$6:$D$1205,B1818),'913:913'!$B$6:$B$1205,0)</f>
        <v>0</v>
      </c>
      <c r="C2427" s="10"/>
    </row>
    <row r="2428" spans="1:3">
      <c r="A2428" s="21">
        <v>591</v>
      </c>
      <c r="B2428" s="19">
        <f>MATCH(INDEX('913:913'!$D$6:$D$1205,B1819),'913:913'!$B$6:$B$1205,0)</f>
        <v>0</v>
      </c>
      <c r="C2428" s="10"/>
    </row>
    <row r="2429" spans="1:3">
      <c r="A2429" s="21">
        <v>592</v>
      </c>
      <c r="B2429" s="19">
        <f>MATCH(INDEX('913:913'!$D$6:$D$1205,B1820),'913:913'!$B$6:$B$1205,0)</f>
        <v>0</v>
      </c>
      <c r="C2429" s="10"/>
    </row>
    <row r="2430" spans="1:3">
      <c r="A2430" s="21">
        <v>593</v>
      </c>
      <c r="B2430" s="19">
        <f>MATCH(INDEX('913:913'!$D$6:$D$1205,B1821),'913:913'!$B$6:$B$1205,0)</f>
        <v>0</v>
      </c>
      <c r="C2430" s="10"/>
    </row>
    <row r="2431" spans="1:3">
      <c r="A2431" s="21">
        <v>594</v>
      </c>
      <c r="B2431" s="19">
        <f>MATCH(INDEX('913:913'!$D$6:$D$1205,B1822),'913:913'!$B$6:$B$1205,0)</f>
        <v>0</v>
      </c>
      <c r="C2431" s="10"/>
    </row>
    <row r="2432" spans="1:3">
      <c r="A2432" s="21">
        <v>595</v>
      </c>
      <c r="B2432" s="19">
        <f>MATCH(INDEX('913:913'!$D$6:$D$1205,B1823),'913:913'!$B$6:$B$1205,0)</f>
        <v>0</v>
      </c>
      <c r="C2432" s="10"/>
    </row>
    <row r="2433" spans="1:3">
      <c r="A2433" s="21">
        <v>596</v>
      </c>
      <c r="B2433" s="19">
        <f>MATCH(INDEX('913:913'!$D$6:$D$1205,B1824),'913:913'!$B$6:$B$1205,0)</f>
        <v>0</v>
      </c>
      <c r="C2433" s="10"/>
    </row>
    <row r="2434" spans="1:3">
      <c r="A2434" s="21">
        <v>597</v>
      </c>
      <c r="B2434" s="19">
        <f>MATCH(INDEX('913:913'!$D$6:$D$1205,B1825),'913:913'!$B$6:$B$1205,0)</f>
        <v>0</v>
      </c>
      <c r="C2434" s="10"/>
    </row>
    <row r="2435" spans="1:3">
      <c r="A2435" s="21">
        <v>598</v>
      </c>
      <c r="B2435" s="19">
        <f>MATCH(INDEX('913:913'!$D$6:$D$1205,B1826),'913:913'!$B$6:$B$1205,0)</f>
        <v>0</v>
      </c>
      <c r="C2435" s="10"/>
    </row>
    <row r="2436" spans="1:3">
      <c r="A2436" s="21">
        <v>599</v>
      </c>
      <c r="B2436" s="19">
        <f>MATCH(INDEX('913:913'!$D$6:$D$1205,B1827),'913:913'!$B$6:$B$1205,0)</f>
        <v>0</v>
      </c>
      <c r="C2436" s="10"/>
    </row>
    <row r="2437" spans="1:3">
      <c r="A2437" s="21">
        <v>600</v>
      </c>
      <c r="B2437" s="19">
        <f>MATCH(INDEX('913:913'!$D$6:$D$1205,B1828),'913:913'!$B$6:$B$1205,0)</f>
        <v>0</v>
      </c>
      <c r="C2437" s="10"/>
    </row>
    <row r="2439" spans="1:3" ht="21" customHeight="1">
      <c r="A2439" s="1" t="s">
        <v>421</v>
      </c>
    </row>
    <row r="2440" spans="1:3">
      <c r="A2440" s="2" t="s">
        <v>255</v>
      </c>
    </row>
    <row r="2441" spans="1:3">
      <c r="A2441" s="12" t="s">
        <v>413</v>
      </c>
    </row>
    <row r="2442" spans="1:3">
      <c r="A2442" s="12" t="s">
        <v>422</v>
      </c>
    </row>
    <row r="2443" spans="1:3">
      <c r="A2443" s="12" t="s">
        <v>415</v>
      </c>
    </row>
    <row r="2444" spans="1:3">
      <c r="A2444" s="2" t="s">
        <v>416</v>
      </c>
    </row>
    <row r="2446" spans="1:3">
      <c r="B2446" s="3" t="s">
        <v>423</v>
      </c>
    </row>
    <row r="2447" spans="1:3">
      <c r="A2447" s="21">
        <v>1</v>
      </c>
      <c r="B2447" s="19">
        <f>MATCH(INDEX('913:913'!$D$6:$D$1205,B1838),'913:913'!$B$6:$B$1205,0)</f>
        <v>0</v>
      </c>
      <c r="C2447" s="10"/>
    </row>
    <row r="2448" spans="1:3">
      <c r="A2448" s="21">
        <v>2</v>
      </c>
      <c r="B2448" s="19">
        <f>MATCH(INDEX('913:913'!$D$6:$D$1205,B1839),'913:913'!$B$6:$B$1205,0)</f>
        <v>0</v>
      </c>
      <c r="C2448" s="10"/>
    </row>
    <row r="2449" spans="1:3">
      <c r="A2449" s="21">
        <v>3</v>
      </c>
      <c r="B2449" s="19">
        <f>MATCH(INDEX('913:913'!$D$6:$D$1205,B1840),'913:913'!$B$6:$B$1205,0)</f>
        <v>0</v>
      </c>
      <c r="C2449" s="10"/>
    </row>
    <row r="2450" spans="1:3">
      <c r="A2450" s="21">
        <v>4</v>
      </c>
      <c r="B2450" s="19">
        <f>MATCH(INDEX('913:913'!$D$6:$D$1205,B1841),'913:913'!$B$6:$B$1205,0)</f>
        <v>0</v>
      </c>
      <c r="C2450" s="10"/>
    </row>
    <row r="2451" spans="1:3">
      <c r="A2451" s="21">
        <v>5</v>
      </c>
      <c r="B2451" s="19">
        <f>MATCH(INDEX('913:913'!$D$6:$D$1205,B1842),'913:913'!$B$6:$B$1205,0)</f>
        <v>0</v>
      </c>
      <c r="C2451" s="10"/>
    </row>
    <row r="2452" spans="1:3">
      <c r="A2452" s="21">
        <v>6</v>
      </c>
      <c r="B2452" s="19">
        <f>MATCH(INDEX('913:913'!$D$6:$D$1205,B1843),'913:913'!$B$6:$B$1205,0)</f>
        <v>0</v>
      </c>
      <c r="C2452" s="10"/>
    </row>
    <row r="2453" spans="1:3">
      <c r="A2453" s="21">
        <v>7</v>
      </c>
      <c r="B2453" s="19">
        <f>MATCH(INDEX('913:913'!$D$6:$D$1205,B1844),'913:913'!$B$6:$B$1205,0)</f>
        <v>0</v>
      </c>
      <c r="C2453" s="10"/>
    </row>
    <row r="2454" spans="1:3">
      <c r="A2454" s="21">
        <v>8</v>
      </c>
      <c r="B2454" s="19">
        <f>MATCH(INDEX('913:913'!$D$6:$D$1205,B1845),'913:913'!$B$6:$B$1205,0)</f>
        <v>0</v>
      </c>
      <c r="C2454" s="10"/>
    </row>
    <row r="2455" spans="1:3">
      <c r="A2455" s="21">
        <v>9</v>
      </c>
      <c r="B2455" s="19">
        <f>MATCH(INDEX('913:913'!$D$6:$D$1205,B1846),'913:913'!$B$6:$B$1205,0)</f>
        <v>0</v>
      </c>
      <c r="C2455" s="10"/>
    </row>
    <row r="2456" spans="1:3">
      <c r="A2456" s="21">
        <v>10</v>
      </c>
      <c r="B2456" s="19">
        <f>MATCH(INDEX('913:913'!$D$6:$D$1205,B1847),'913:913'!$B$6:$B$1205,0)</f>
        <v>0</v>
      </c>
      <c r="C2456" s="10"/>
    </row>
    <row r="2457" spans="1:3">
      <c r="A2457" s="21">
        <v>11</v>
      </c>
      <c r="B2457" s="19">
        <f>MATCH(INDEX('913:913'!$D$6:$D$1205,B1848),'913:913'!$B$6:$B$1205,0)</f>
        <v>0</v>
      </c>
      <c r="C2457" s="10"/>
    </row>
    <row r="2458" spans="1:3">
      <c r="A2458" s="21">
        <v>12</v>
      </c>
      <c r="B2458" s="19">
        <f>MATCH(INDEX('913:913'!$D$6:$D$1205,B1849),'913:913'!$B$6:$B$1205,0)</f>
        <v>0</v>
      </c>
      <c r="C2458" s="10"/>
    </row>
    <row r="2459" spans="1:3">
      <c r="A2459" s="21">
        <v>13</v>
      </c>
      <c r="B2459" s="19">
        <f>MATCH(INDEX('913:913'!$D$6:$D$1205,B1850),'913:913'!$B$6:$B$1205,0)</f>
        <v>0</v>
      </c>
      <c r="C2459" s="10"/>
    </row>
    <row r="2460" spans="1:3">
      <c r="A2460" s="21">
        <v>14</v>
      </c>
      <c r="B2460" s="19">
        <f>MATCH(INDEX('913:913'!$D$6:$D$1205,B1851),'913:913'!$B$6:$B$1205,0)</f>
        <v>0</v>
      </c>
      <c r="C2460" s="10"/>
    </row>
    <row r="2461" spans="1:3">
      <c r="A2461" s="21">
        <v>15</v>
      </c>
      <c r="B2461" s="19">
        <f>MATCH(INDEX('913:913'!$D$6:$D$1205,B1852),'913:913'!$B$6:$B$1205,0)</f>
        <v>0</v>
      </c>
      <c r="C2461" s="10"/>
    </row>
    <row r="2462" spans="1:3">
      <c r="A2462" s="21">
        <v>16</v>
      </c>
      <c r="B2462" s="19">
        <f>MATCH(INDEX('913:913'!$D$6:$D$1205,B1853),'913:913'!$B$6:$B$1205,0)</f>
        <v>0</v>
      </c>
      <c r="C2462" s="10"/>
    </row>
    <row r="2463" spans="1:3">
      <c r="A2463" s="21">
        <v>17</v>
      </c>
      <c r="B2463" s="19">
        <f>MATCH(INDEX('913:913'!$D$6:$D$1205,B1854),'913:913'!$B$6:$B$1205,0)</f>
        <v>0</v>
      </c>
      <c r="C2463" s="10"/>
    </row>
    <row r="2464" spans="1:3">
      <c r="A2464" s="21">
        <v>18</v>
      </c>
      <c r="B2464" s="19">
        <f>MATCH(INDEX('913:913'!$D$6:$D$1205,B1855),'913:913'!$B$6:$B$1205,0)</f>
        <v>0</v>
      </c>
      <c r="C2464" s="10"/>
    </row>
    <row r="2465" spans="1:3">
      <c r="A2465" s="21">
        <v>19</v>
      </c>
      <c r="B2465" s="19">
        <f>MATCH(INDEX('913:913'!$D$6:$D$1205,B1856),'913:913'!$B$6:$B$1205,0)</f>
        <v>0</v>
      </c>
      <c r="C2465" s="10"/>
    </row>
    <row r="2466" spans="1:3">
      <c r="A2466" s="21">
        <v>20</v>
      </c>
      <c r="B2466" s="19">
        <f>MATCH(INDEX('913:913'!$D$6:$D$1205,B1857),'913:913'!$B$6:$B$1205,0)</f>
        <v>0</v>
      </c>
      <c r="C2466" s="10"/>
    </row>
    <row r="2467" spans="1:3">
      <c r="A2467" s="21">
        <v>21</v>
      </c>
      <c r="B2467" s="19">
        <f>MATCH(INDEX('913:913'!$D$6:$D$1205,B1858),'913:913'!$B$6:$B$1205,0)</f>
        <v>0</v>
      </c>
      <c r="C2467" s="10"/>
    </row>
    <row r="2468" spans="1:3">
      <c r="A2468" s="21">
        <v>22</v>
      </c>
      <c r="B2468" s="19">
        <f>MATCH(INDEX('913:913'!$D$6:$D$1205,B1859),'913:913'!$B$6:$B$1205,0)</f>
        <v>0</v>
      </c>
      <c r="C2468" s="10"/>
    </row>
    <row r="2469" spans="1:3">
      <c r="A2469" s="21">
        <v>23</v>
      </c>
      <c r="B2469" s="19">
        <f>MATCH(INDEX('913:913'!$D$6:$D$1205,B1860),'913:913'!$B$6:$B$1205,0)</f>
        <v>0</v>
      </c>
      <c r="C2469" s="10"/>
    </row>
    <row r="2470" spans="1:3">
      <c r="A2470" s="21">
        <v>24</v>
      </c>
      <c r="B2470" s="19">
        <f>MATCH(INDEX('913:913'!$D$6:$D$1205,B1861),'913:913'!$B$6:$B$1205,0)</f>
        <v>0</v>
      </c>
      <c r="C2470" s="10"/>
    </row>
    <row r="2471" spans="1:3">
      <c r="A2471" s="21">
        <v>25</v>
      </c>
      <c r="B2471" s="19">
        <f>MATCH(INDEX('913:913'!$D$6:$D$1205,B1862),'913:913'!$B$6:$B$1205,0)</f>
        <v>0</v>
      </c>
      <c r="C2471" s="10"/>
    </row>
    <row r="2472" spans="1:3">
      <c r="A2472" s="21">
        <v>26</v>
      </c>
      <c r="B2472" s="19">
        <f>MATCH(INDEX('913:913'!$D$6:$D$1205,B1863),'913:913'!$B$6:$B$1205,0)</f>
        <v>0</v>
      </c>
      <c r="C2472" s="10"/>
    </row>
    <row r="2473" spans="1:3">
      <c r="A2473" s="21">
        <v>27</v>
      </c>
      <c r="B2473" s="19">
        <f>MATCH(INDEX('913:913'!$D$6:$D$1205,B1864),'913:913'!$B$6:$B$1205,0)</f>
        <v>0</v>
      </c>
      <c r="C2473" s="10"/>
    </row>
    <row r="2474" spans="1:3">
      <c r="A2474" s="21">
        <v>28</v>
      </c>
      <c r="B2474" s="19">
        <f>MATCH(INDEX('913:913'!$D$6:$D$1205,B1865),'913:913'!$B$6:$B$1205,0)</f>
        <v>0</v>
      </c>
      <c r="C2474" s="10"/>
    </row>
    <row r="2475" spans="1:3">
      <c r="A2475" s="21">
        <v>29</v>
      </c>
      <c r="B2475" s="19">
        <f>MATCH(INDEX('913:913'!$D$6:$D$1205,B1866),'913:913'!$B$6:$B$1205,0)</f>
        <v>0</v>
      </c>
      <c r="C2475" s="10"/>
    </row>
    <row r="2476" spans="1:3">
      <c r="A2476" s="21">
        <v>30</v>
      </c>
      <c r="B2476" s="19">
        <f>MATCH(INDEX('913:913'!$D$6:$D$1205,B1867),'913:913'!$B$6:$B$1205,0)</f>
        <v>0</v>
      </c>
      <c r="C2476" s="10"/>
    </row>
    <row r="2477" spans="1:3">
      <c r="A2477" s="21">
        <v>31</v>
      </c>
      <c r="B2477" s="19">
        <f>MATCH(INDEX('913:913'!$D$6:$D$1205,B1868),'913:913'!$B$6:$B$1205,0)</f>
        <v>0</v>
      </c>
      <c r="C2477" s="10"/>
    </row>
    <row r="2478" spans="1:3">
      <c r="A2478" s="21">
        <v>32</v>
      </c>
      <c r="B2478" s="19">
        <f>MATCH(INDEX('913:913'!$D$6:$D$1205,B1869),'913:913'!$B$6:$B$1205,0)</f>
        <v>0</v>
      </c>
      <c r="C2478" s="10"/>
    </row>
    <row r="2479" spans="1:3">
      <c r="A2479" s="21">
        <v>33</v>
      </c>
      <c r="B2479" s="19">
        <f>MATCH(INDEX('913:913'!$D$6:$D$1205,B1870),'913:913'!$B$6:$B$1205,0)</f>
        <v>0</v>
      </c>
      <c r="C2479" s="10"/>
    </row>
    <row r="2480" spans="1:3">
      <c r="A2480" s="21">
        <v>34</v>
      </c>
      <c r="B2480" s="19">
        <f>MATCH(INDEX('913:913'!$D$6:$D$1205,B1871),'913:913'!$B$6:$B$1205,0)</f>
        <v>0</v>
      </c>
      <c r="C2480" s="10"/>
    </row>
    <row r="2481" spans="1:3">
      <c r="A2481" s="21">
        <v>35</v>
      </c>
      <c r="B2481" s="19">
        <f>MATCH(INDEX('913:913'!$D$6:$D$1205,B1872),'913:913'!$B$6:$B$1205,0)</f>
        <v>0</v>
      </c>
      <c r="C2481" s="10"/>
    </row>
    <row r="2482" spans="1:3">
      <c r="A2482" s="21">
        <v>36</v>
      </c>
      <c r="B2482" s="19">
        <f>MATCH(INDEX('913:913'!$D$6:$D$1205,B1873),'913:913'!$B$6:$B$1205,0)</f>
        <v>0</v>
      </c>
      <c r="C2482" s="10"/>
    </row>
    <row r="2483" spans="1:3">
      <c r="A2483" s="21">
        <v>37</v>
      </c>
      <c r="B2483" s="19">
        <f>MATCH(INDEX('913:913'!$D$6:$D$1205,B1874),'913:913'!$B$6:$B$1205,0)</f>
        <v>0</v>
      </c>
      <c r="C2483" s="10"/>
    </row>
    <row r="2484" spans="1:3">
      <c r="A2484" s="21">
        <v>38</v>
      </c>
      <c r="B2484" s="19">
        <f>MATCH(INDEX('913:913'!$D$6:$D$1205,B1875),'913:913'!$B$6:$B$1205,0)</f>
        <v>0</v>
      </c>
      <c r="C2484" s="10"/>
    </row>
    <row r="2485" spans="1:3">
      <c r="A2485" s="21">
        <v>39</v>
      </c>
      <c r="B2485" s="19">
        <f>MATCH(INDEX('913:913'!$D$6:$D$1205,B1876),'913:913'!$B$6:$B$1205,0)</f>
        <v>0</v>
      </c>
      <c r="C2485" s="10"/>
    </row>
    <row r="2486" spans="1:3">
      <c r="A2486" s="21">
        <v>40</v>
      </c>
      <c r="B2486" s="19">
        <f>MATCH(INDEX('913:913'!$D$6:$D$1205,B1877),'913:913'!$B$6:$B$1205,0)</f>
        <v>0</v>
      </c>
      <c r="C2486" s="10"/>
    </row>
    <row r="2487" spans="1:3">
      <c r="A2487" s="21">
        <v>41</v>
      </c>
      <c r="B2487" s="19">
        <f>MATCH(INDEX('913:913'!$D$6:$D$1205,B1878),'913:913'!$B$6:$B$1205,0)</f>
        <v>0</v>
      </c>
      <c r="C2487" s="10"/>
    </row>
    <row r="2488" spans="1:3">
      <c r="A2488" s="21">
        <v>42</v>
      </c>
      <c r="B2488" s="19">
        <f>MATCH(INDEX('913:913'!$D$6:$D$1205,B1879),'913:913'!$B$6:$B$1205,0)</f>
        <v>0</v>
      </c>
      <c r="C2488" s="10"/>
    </row>
    <row r="2489" spans="1:3">
      <c r="A2489" s="21">
        <v>43</v>
      </c>
      <c r="B2489" s="19">
        <f>MATCH(INDEX('913:913'!$D$6:$D$1205,B1880),'913:913'!$B$6:$B$1205,0)</f>
        <v>0</v>
      </c>
      <c r="C2489" s="10"/>
    </row>
    <row r="2490" spans="1:3">
      <c r="A2490" s="21">
        <v>44</v>
      </c>
      <c r="B2490" s="19">
        <f>MATCH(INDEX('913:913'!$D$6:$D$1205,B1881),'913:913'!$B$6:$B$1205,0)</f>
        <v>0</v>
      </c>
      <c r="C2490" s="10"/>
    </row>
    <row r="2491" spans="1:3">
      <c r="A2491" s="21">
        <v>45</v>
      </c>
      <c r="B2491" s="19">
        <f>MATCH(INDEX('913:913'!$D$6:$D$1205,B1882),'913:913'!$B$6:$B$1205,0)</f>
        <v>0</v>
      </c>
      <c r="C2491" s="10"/>
    </row>
    <row r="2492" spans="1:3">
      <c r="A2492" s="21">
        <v>46</v>
      </c>
      <c r="B2492" s="19">
        <f>MATCH(INDEX('913:913'!$D$6:$D$1205,B1883),'913:913'!$B$6:$B$1205,0)</f>
        <v>0</v>
      </c>
      <c r="C2492" s="10"/>
    </row>
    <row r="2493" spans="1:3">
      <c r="A2493" s="21">
        <v>47</v>
      </c>
      <c r="B2493" s="19">
        <f>MATCH(INDEX('913:913'!$D$6:$D$1205,B1884),'913:913'!$B$6:$B$1205,0)</f>
        <v>0</v>
      </c>
      <c r="C2493" s="10"/>
    </row>
    <row r="2494" spans="1:3">
      <c r="A2494" s="21">
        <v>48</v>
      </c>
      <c r="B2494" s="19">
        <f>MATCH(INDEX('913:913'!$D$6:$D$1205,B1885),'913:913'!$B$6:$B$1205,0)</f>
        <v>0</v>
      </c>
      <c r="C2494" s="10"/>
    </row>
    <row r="2495" spans="1:3">
      <c r="A2495" s="21">
        <v>49</v>
      </c>
      <c r="B2495" s="19">
        <f>MATCH(INDEX('913:913'!$D$6:$D$1205,B1886),'913:913'!$B$6:$B$1205,0)</f>
        <v>0</v>
      </c>
      <c r="C2495" s="10"/>
    </row>
    <row r="2496" spans="1:3">
      <c r="A2496" s="21">
        <v>50</v>
      </c>
      <c r="B2496" s="19">
        <f>MATCH(INDEX('913:913'!$D$6:$D$1205,B1887),'913:913'!$B$6:$B$1205,0)</f>
        <v>0</v>
      </c>
      <c r="C2496" s="10"/>
    </row>
    <row r="2497" spans="1:3">
      <c r="A2497" s="21">
        <v>51</v>
      </c>
      <c r="B2497" s="19">
        <f>MATCH(INDEX('913:913'!$D$6:$D$1205,B1888),'913:913'!$B$6:$B$1205,0)</f>
        <v>0</v>
      </c>
      <c r="C2497" s="10"/>
    </row>
    <row r="2498" spans="1:3">
      <c r="A2498" s="21">
        <v>52</v>
      </c>
      <c r="B2498" s="19">
        <f>MATCH(INDEX('913:913'!$D$6:$D$1205,B1889),'913:913'!$B$6:$B$1205,0)</f>
        <v>0</v>
      </c>
      <c r="C2498" s="10"/>
    </row>
    <row r="2499" spans="1:3">
      <c r="A2499" s="21">
        <v>53</v>
      </c>
      <c r="B2499" s="19">
        <f>MATCH(INDEX('913:913'!$D$6:$D$1205,B1890),'913:913'!$B$6:$B$1205,0)</f>
        <v>0</v>
      </c>
      <c r="C2499" s="10"/>
    </row>
    <row r="2500" spans="1:3">
      <c r="A2500" s="21">
        <v>54</v>
      </c>
      <c r="B2500" s="19">
        <f>MATCH(INDEX('913:913'!$D$6:$D$1205,B1891),'913:913'!$B$6:$B$1205,0)</f>
        <v>0</v>
      </c>
      <c r="C2500" s="10"/>
    </row>
    <row r="2501" spans="1:3">
      <c r="A2501" s="21">
        <v>55</v>
      </c>
      <c r="B2501" s="19">
        <f>MATCH(INDEX('913:913'!$D$6:$D$1205,B1892),'913:913'!$B$6:$B$1205,0)</f>
        <v>0</v>
      </c>
      <c r="C2501" s="10"/>
    </row>
    <row r="2502" spans="1:3">
      <c r="A2502" s="21">
        <v>56</v>
      </c>
      <c r="B2502" s="19">
        <f>MATCH(INDEX('913:913'!$D$6:$D$1205,B1893),'913:913'!$B$6:$B$1205,0)</f>
        <v>0</v>
      </c>
      <c r="C2502" s="10"/>
    </row>
    <row r="2503" spans="1:3">
      <c r="A2503" s="21">
        <v>57</v>
      </c>
      <c r="B2503" s="19">
        <f>MATCH(INDEX('913:913'!$D$6:$D$1205,B1894),'913:913'!$B$6:$B$1205,0)</f>
        <v>0</v>
      </c>
      <c r="C2503" s="10"/>
    </row>
    <row r="2504" spans="1:3">
      <c r="A2504" s="21">
        <v>58</v>
      </c>
      <c r="B2504" s="19">
        <f>MATCH(INDEX('913:913'!$D$6:$D$1205,B1895),'913:913'!$B$6:$B$1205,0)</f>
        <v>0</v>
      </c>
      <c r="C2504" s="10"/>
    </row>
    <row r="2505" spans="1:3">
      <c r="A2505" s="21">
        <v>59</v>
      </c>
      <c r="B2505" s="19">
        <f>MATCH(INDEX('913:913'!$D$6:$D$1205,B1896),'913:913'!$B$6:$B$1205,0)</f>
        <v>0</v>
      </c>
      <c r="C2505" s="10"/>
    </row>
    <row r="2506" spans="1:3">
      <c r="A2506" s="21">
        <v>60</v>
      </c>
      <c r="B2506" s="19">
        <f>MATCH(INDEX('913:913'!$D$6:$D$1205,B1897),'913:913'!$B$6:$B$1205,0)</f>
        <v>0</v>
      </c>
      <c r="C2506" s="10"/>
    </row>
    <row r="2507" spans="1:3">
      <c r="A2507" s="21">
        <v>61</v>
      </c>
      <c r="B2507" s="19">
        <f>MATCH(INDEX('913:913'!$D$6:$D$1205,B1898),'913:913'!$B$6:$B$1205,0)</f>
        <v>0</v>
      </c>
      <c r="C2507" s="10"/>
    </row>
    <row r="2508" spans="1:3">
      <c r="A2508" s="21">
        <v>62</v>
      </c>
      <c r="B2508" s="19">
        <f>MATCH(INDEX('913:913'!$D$6:$D$1205,B1899),'913:913'!$B$6:$B$1205,0)</f>
        <v>0</v>
      </c>
      <c r="C2508" s="10"/>
    </row>
    <row r="2509" spans="1:3">
      <c r="A2509" s="21">
        <v>63</v>
      </c>
      <c r="B2509" s="19">
        <f>MATCH(INDEX('913:913'!$D$6:$D$1205,B1900),'913:913'!$B$6:$B$1205,0)</f>
        <v>0</v>
      </c>
      <c r="C2509" s="10"/>
    </row>
    <row r="2510" spans="1:3">
      <c r="A2510" s="21">
        <v>64</v>
      </c>
      <c r="B2510" s="19">
        <f>MATCH(INDEX('913:913'!$D$6:$D$1205,B1901),'913:913'!$B$6:$B$1205,0)</f>
        <v>0</v>
      </c>
      <c r="C2510" s="10"/>
    </row>
    <row r="2511" spans="1:3">
      <c r="A2511" s="21">
        <v>65</v>
      </c>
      <c r="B2511" s="19">
        <f>MATCH(INDEX('913:913'!$D$6:$D$1205,B1902),'913:913'!$B$6:$B$1205,0)</f>
        <v>0</v>
      </c>
      <c r="C2511" s="10"/>
    </row>
    <row r="2512" spans="1:3">
      <c r="A2512" s="21">
        <v>66</v>
      </c>
      <c r="B2512" s="19">
        <f>MATCH(INDEX('913:913'!$D$6:$D$1205,B1903),'913:913'!$B$6:$B$1205,0)</f>
        <v>0</v>
      </c>
      <c r="C2512" s="10"/>
    </row>
    <row r="2513" spans="1:3">
      <c r="A2513" s="21">
        <v>67</v>
      </c>
      <c r="B2513" s="19">
        <f>MATCH(INDEX('913:913'!$D$6:$D$1205,B1904),'913:913'!$B$6:$B$1205,0)</f>
        <v>0</v>
      </c>
      <c r="C2513" s="10"/>
    </row>
    <row r="2514" spans="1:3">
      <c r="A2514" s="21">
        <v>68</v>
      </c>
      <c r="B2514" s="19">
        <f>MATCH(INDEX('913:913'!$D$6:$D$1205,B1905),'913:913'!$B$6:$B$1205,0)</f>
        <v>0</v>
      </c>
      <c r="C2514" s="10"/>
    </row>
    <row r="2515" spans="1:3">
      <c r="A2515" s="21">
        <v>69</v>
      </c>
      <c r="B2515" s="19">
        <f>MATCH(INDEX('913:913'!$D$6:$D$1205,B1906),'913:913'!$B$6:$B$1205,0)</f>
        <v>0</v>
      </c>
      <c r="C2515" s="10"/>
    </row>
    <row r="2516" spans="1:3">
      <c r="A2516" s="21">
        <v>70</v>
      </c>
      <c r="B2516" s="19">
        <f>MATCH(INDEX('913:913'!$D$6:$D$1205,B1907),'913:913'!$B$6:$B$1205,0)</f>
        <v>0</v>
      </c>
      <c r="C2516" s="10"/>
    </row>
    <row r="2517" spans="1:3">
      <c r="A2517" s="21">
        <v>71</v>
      </c>
      <c r="B2517" s="19">
        <f>MATCH(INDEX('913:913'!$D$6:$D$1205,B1908),'913:913'!$B$6:$B$1205,0)</f>
        <v>0</v>
      </c>
      <c r="C2517" s="10"/>
    </row>
    <row r="2518" spans="1:3">
      <c r="A2518" s="21">
        <v>72</v>
      </c>
      <c r="B2518" s="19">
        <f>MATCH(INDEX('913:913'!$D$6:$D$1205,B1909),'913:913'!$B$6:$B$1205,0)</f>
        <v>0</v>
      </c>
      <c r="C2518" s="10"/>
    </row>
    <row r="2519" spans="1:3">
      <c r="A2519" s="21">
        <v>73</v>
      </c>
      <c r="B2519" s="19">
        <f>MATCH(INDEX('913:913'!$D$6:$D$1205,B1910),'913:913'!$B$6:$B$1205,0)</f>
        <v>0</v>
      </c>
      <c r="C2519" s="10"/>
    </row>
    <row r="2520" spans="1:3">
      <c r="A2520" s="21">
        <v>74</v>
      </c>
      <c r="B2520" s="19">
        <f>MATCH(INDEX('913:913'!$D$6:$D$1205,B1911),'913:913'!$B$6:$B$1205,0)</f>
        <v>0</v>
      </c>
      <c r="C2520" s="10"/>
    </row>
    <row r="2521" spans="1:3">
      <c r="A2521" s="21">
        <v>75</v>
      </c>
      <c r="B2521" s="19">
        <f>MATCH(INDEX('913:913'!$D$6:$D$1205,B1912),'913:913'!$B$6:$B$1205,0)</f>
        <v>0</v>
      </c>
      <c r="C2521" s="10"/>
    </row>
    <row r="2522" spans="1:3">
      <c r="A2522" s="21">
        <v>76</v>
      </c>
      <c r="B2522" s="19">
        <f>MATCH(INDEX('913:913'!$D$6:$D$1205,B1913),'913:913'!$B$6:$B$1205,0)</f>
        <v>0</v>
      </c>
      <c r="C2522" s="10"/>
    </row>
    <row r="2523" spans="1:3">
      <c r="A2523" s="21">
        <v>77</v>
      </c>
      <c r="B2523" s="19">
        <f>MATCH(INDEX('913:913'!$D$6:$D$1205,B1914),'913:913'!$B$6:$B$1205,0)</f>
        <v>0</v>
      </c>
      <c r="C2523" s="10"/>
    </row>
    <row r="2524" spans="1:3">
      <c r="A2524" s="21">
        <v>78</v>
      </c>
      <c r="B2524" s="19">
        <f>MATCH(INDEX('913:913'!$D$6:$D$1205,B1915),'913:913'!$B$6:$B$1205,0)</f>
        <v>0</v>
      </c>
      <c r="C2524" s="10"/>
    </row>
    <row r="2525" spans="1:3">
      <c r="A2525" s="21">
        <v>79</v>
      </c>
      <c r="B2525" s="19">
        <f>MATCH(INDEX('913:913'!$D$6:$D$1205,B1916),'913:913'!$B$6:$B$1205,0)</f>
        <v>0</v>
      </c>
      <c r="C2525" s="10"/>
    </row>
    <row r="2526" spans="1:3">
      <c r="A2526" s="21">
        <v>80</v>
      </c>
      <c r="B2526" s="19">
        <f>MATCH(INDEX('913:913'!$D$6:$D$1205,B1917),'913:913'!$B$6:$B$1205,0)</f>
        <v>0</v>
      </c>
      <c r="C2526" s="10"/>
    </row>
    <row r="2527" spans="1:3">
      <c r="A2527" s="21">
        <v>81</v>
      </c>
      <c r="B2527" s="19">
        <f>MATCH(INDEX('913:913'!$D$6:$D$1205,B1918),'913:913'!$B$6:$B$1205,0)</f>
        <v>0</v>
      </c>
      <c r="C2527" s="10"/>
    </row>
    <row r="2528" spans="1:3">
      <c r="A2528" s="21">
        <v>82</v>
      </c>
      <c r="B2528" s="19">
        <f>MATCH(INDEX('913:913'!$D$6:$D$1205,B1919),'913:913'!$B$6:$B$1205,0)</f>
        <v>0</v>
      </c>
      <c r="C2528" s="10"/>
    </row>
    <row r="2529" spans="1:3">
      <c r="A2529" s="21">
        <v>83</v>
      </c>
      <c r="B2529" s="19">
        <f>MATCH(INDEX('913:913'!$D$6:$D$1205,B1920),'913:913'!$B$6:$B$1205,0)</f>
        <v>0</v>
      </c>
      <c r="C2529" s="10"/>
    </row>
    <row r="2530" spans="1:3">
      <c r="A2530" s="21">
        <v>84</v>
      </c>
      <c r="B2530" s="19">
        <f>MATCH(INDEX('913:913'!$D$6:$D$1205,B1921),'913:913'!$B$6:$B$1205,0)</f>
        <v>0</v>
      </c>
      <c r="C2530" s="10"/>
    </row>
    <row r="2531" spans="1:3">
      <c r="A2531" s="21">
        <v>85</v>
      </c>
      <c r="B2531" s="19">
        <f>MATCH(INDEX('913:913'!$D$6:$D$1205,B1922),'913:913'!$B$6:$B$1205,0)</f>
        <v>0</v>
      </c>
      <c r="C2531" s="10"/>
    </row>
    <row r="2532" spans="1:3">
      <c r="A2532" s="21">
        <v>86</v>
      </c>
      <c r="B2532" s="19">
        <f>MATCH(INDEX('913:913'!$D$6:$D$1205,B1923),'913:913'!$B$6:$B$1205,0)</f>
        <v>0</v>
      </c>
      <c r="C2532" s="10"/>
    </row>
    <row r="2533" spans="1:3">
      <c r="A2533" s="21">
        <v>87</v>
      </c>
      <c r="B2533" s="19">
        <f>MATCH(INDEX('913:913'!$D$6:$D$1205,B1924),'913:913'!$B$6:$B$1205,0)</f>
        <v>0</v>
      </c>
      <c r="C2533" s="10"/>
    </row>
    <row r="2534" spans="1:3">
      <c r="A2534" s="21">
        <v>88</v>
      </c>
      <c r="B2534" s="19">
        <f>MATCH(INDEX('913:913'!$D$6:$D$1205,B1925),'913:913'!$B$6:$B$1205,0)</f>
        <v>0</v>
      </c>
      <c r="C2534" s="10"/>
    </row>
    <row r="2535" spans="1:3">
      <c r="A2535" s="21">
        <v>89</v>
      </c>
      <c r="B2535" s="19">
        <f>MATCH(INDEX('913:913'!$D$6:$D$1205,B1926),'913:913'!$B$6:$B$1205,0)</f>
        <v>0</v>
      </c>
      <c r="C2535" s="10"/>
    </row>
    <row r="2536" spans="1:3">
      <c r="A2536" s="21">
        <v>90</v>
      </c>
      <c r="B2536" s="19">
        <f>MATCH(INDEX('913:913'!$D$6:$D$1205,B1927),'913:913'!$B$6:$B$1205,0)</f>
        <v>0</v>
      </c>
      <c r="C2536" s="10"/>
    </row>
    <row r="2537" spans="1:3">
      <c r="A2537" s="21">
        <v>91</v>
      </c>
      <c r="B2537" s="19">
        <f>MATCH(INDEX('913:913'!$D$6:$D$1205,B1928),'913:913'!$B$6:$B$1205,0)</f>
        <v>0</v>
      </c>
      <c r="C2537" s="10"/>
    </row>
    <row r="2538" spans="1:3">
      <c r="A2538" s="21">
        <v>92</v>
      </c>
      <c r="B2538" s="19">
        <f>MATCH(INDEX('913:913'!$D$6:$D$1205,B1929),'913:913'!$B$6:$B$1205,0)</f>
        <v>0</v>
      </c>
      <c r="C2538" s="10"/>
    </row>
    <row r="2539" spans="1:3">
      <c r="A2539" s="21">
        <v>93</v>
      </c>
      <c r="B2539" s="19">
        <f>MATCH(INDEX('913:913'!$D$6:$D$1205,B1930),'913:913'!$B$6:$B$1205,0)</f>
        <v>0</v>
      </c>
      <c r="C2539" s="10"/>
    </row>
    <row r="2540" spans="1:3">
      <c r="A2540" s="21">
        <v>94</v>
      </c>
      <c r="B2540" s="19">
        <f>MATCH(INDEX('913:913'!$D$6:$D$1205,B1931),'913:913'!$B$6:$B$1205,0)</f>
        <v>0</v>
      </c>
      <c r="C2540" s="10"/>
    </row>
    <row r="2541" spans="1:3">
      <c r="A2541" s="21">
        <v>95</v>
      </c>
      <c r="B2541" s="19">
        <f>MATCH(INDEX('913:913'!$D$6:$D$1205,B1932),'913:913'!$B$6:$B$1205,0)</f>
        <v>0</v>
      </c>
      <c r="C2541" s="10"/>
    </row>
    <row r="2542" spans="1:3">
      <c r="A2542" s="21">
        <v>96</v>
      </c>
      <c r="B2542" s="19">
        <f>MATCH(INDEX('913:913'!$D$6:$D$1205,B1933),'913:913'!$B$6:$B$1205,0)</f>
        <v>0</v>
      </c>
      <c r="C2542" s="10"/>
    </row>
    <row r="2543" spans="1:3">
      <c r="A2543" s="21">
        <v>97</v>
      </c>
      <c r="B2543" s="19">
        <f>MATCH(INDEX('913:913'!$D$6:$D$1205,B1934),'913:913'!$B$6:$B$1205,0)</f>
        <v>0</v>
      </c>
      <c r="C2543" s="10"/>
    </row>
    <row r="2544" spans="1:3">
      <c r="A2544" s="21">
        <v>98</v>
      </c>
      <c r="B2544" s="19">
        <f>MATCH(INDEX('913:913'!$D$6:$D$1205,B1935),'913:913'!$B$6:$B$1205,0)</f>
        <v>0</v>
      </c>
      <c r="C2544" s="10"/>
    </row>
    <row r="2545" spans="1:3">
      <c r="A2545" s="21">
        <v>99</v>
      </c>
      <c r="B2545" s="19">
        <f>MATCH(INDEX('913:913'!$D$6:$D$1205,B1936),'913:913'!$B$6:$B$1205,0)</f>
        <v>0</v>
      </c>
      <c r="C2545" s="10"/>
    </row>
    <row r="2546" spans="1:3">
      <c r="A2546" s="21">
        <v>100</v>
      </c>
      <c r="B2546" s="19">
        <f>MATCH(INDEX('913:913'!$D$6:$D$1205,B1937),'913:913'!$B$6:$B$1205,0)</f>
        <v>0</v>
      </c>
      <c r="C2546" s="10"/>
    </row>
    <row r="2547" spans="1:3">
      <c r="A2547" s="21">
        <v>101</v>
      </c>
      <c r="B2547" s="19">
        <f>MATCH(INDEX('913:913'!$D$6:$D$1205,B1938),'913:913'!$B$6:$B$1205,0)</f>
        <v>0</v>
      </c>
      <c r="C2547" s="10"/>
    </row>
    <row r="2548" spans="1:3">
      <c r="A2548" s="21">
        <v>102</v>
      </c>
      <c r="B2548" s="19">
        <f>MATCH(INDEX('913:913'!$D$6:$D$1205,B1939),'913:913'!$B$6:$B$1205,0)</f>
        <v>0</v>
      </c>
      <c r="C2548" s="10"/>
    </row>
    <row r="2549" spans="1:3">
      <c r="A2549" s="21">
        <v>103</v>
      </c>
      <c r="B2549" s="19">
        <f>MATCH(INDEX('913:913'!$D$6:$D$1205,B1940),'913:913'!$B$6:$B$1205,0)</f>
        <v>0</v>
      </c>
      <c r="C2549" s="10"/>
    </row>
    <row r="2550" spans="1:3">
      <c r="A2550" s="21">
        <v>104</v>
      </c>
      <c r="B2550" s="19">
        <f>MATCH(INDEX('913:913'!$D$6:$D$1205,B1941),'913:913'!$B$6:$B$1205,0)</f>
        <v>0</v>
      </c>
      <c r="C2550" s="10"/>
    </row>
    <row r="2551" spans="1:3">
      <c r="A2551" s="21">
        <v>105</v>
      </c>
      <c r="B2551" s="19">
        <f>MATCH(INDEX('913:913'!$D$6:$D$1205,B1942),'913:913'!$B$6:$B$1205,0)</f>
        <v>0</v>
      </c>
      <c r="C2551" s="10"/>
    </row>
    <row r="2552" spans="1:3">
      <c r="A2552" s="21">
        <v>106</v>
      </c>
      <c r="B2552" s="19">
        <f>MATCH(INDEX('913:913'!$D$6:$D$1205,B1943),'913:913'!$B$6:$B$1205,0)</f>
        <v>0</v>
      </c>
      <c r="C2552" s="10"/>
    </row>
    <row r="2553" spans="1:3">
      <c r="A2553" s="21">
        <v>107</v>
      </c>
      <c r="B2553" s="19">
        <f>MATCH(INDEX('913:913'!$D$6:$D$1205,B1944),'913:913'!$B$6:$B$1205,0)</f>
        <v>0</v>
      </c>
      <c r="C2553" s="10"/>
    </row>
    <row r="2554" spans="1:3">
      <c r="A2554" s="21">
        <v>108</v>
      </c>
      <c r="B2554" s="19">
        <f>MATCH(INDEX('913:913'!$D$6:$D$1205,B1945),'913:913'!$B$6:$B$1205,0)</f>
        <v>0</v>
      </c>
      <c r="C2554" s="10"/>
    </row>
    <row r="2555" spans="1:3">
      <c r="A2555" s="21">
        <v>109</v>
      </c>
      <c r="B2555" s="19">
        <f>MATCH(INDEX('913:913'!$D$6:$D$1205,B1946),'913:913'!$B$6:$B$1205,0)</f>
        <v>0</v>
      </c>
      <c r="C2555" s="10"/>
    </row>
    <row r="2556" spans="1:3">
      <c r="A2556" s="21">
        <v>110</v>
      </c>
      <c r="B2556" s="19">
        <f>MATCH(INDEX('913:913'!$D$6:$D$1205,B1947),'913:913'!$B$6:$B$1205,0)</f>
        <v>0</v>
      </c>
      <c r="C2556" s="10"/>
    </row>
    <row r="2557" spans="1:3">
      <c r="A2557" s="21">
        <v>111</v>
      </c>
      <c r="B2557" s="19">
        <f>MATCH(INDEX('913:913'!$D$6:$D$1205,B1948),'913:913'!$B$6:$B$1205,0)</f>
        <v>0</v>
      </c>
      <c r="C2557" s="10"/>
    </row>
    <row r="2558" spans="1:3">
      <c r="A2558" s="21">
        <v>112</v>
      </c>
      <c r="B2558" s="19">
        <f>MATCH(INDEX('913:913'!$D$6:$D$1205,B1949),'913:913'!$B$6:$B$1205,0)</f>
        <v>0</v>
      </c>
      <c r="C2558" s="10"/>
    </row>
    <row r="2559" spans="1:3">
      <c r="A2559" s="21">
        <v>113</v>
      </c>
      <c r="B2559" s="19">
        <f>MATCH(INDEX('913:913'!$D$6:$D$1205,B1950),'913:913'!$B$6:$B$1205,0)</f>
        <v>0</v>
      </c>
      <c r="C2559" s="10"/>
    </row>
    <row r="2560" spans="1:3">
      <c r="A2560" s="21">
        <v>114</v>
      </c>
      <c r="B2560" s="19">
        <f>MATCH(INDEX('913:913'!$D$6:$D$1205,B1951),'913:913'!$B$6:$B$1205,0)</f>
        <v>0</v>
      </c>
      <c r="C2560" s="10"/>
    </row>
    <row r="2561" spans="1:3">
      <c r="A2561" s="21">
        <v>115</v>
      </c>
      <c r="B2561" s="19">
        <f>MATCH(INDEX('913:913'!$D$6:$D$1205,B1952),'913:913'!$B$6:$B$1205,0)</f>
        <v>0</v>
      </c>
      <c r="C2561" s="10"/>
    </row>
    <row r="2562" spans="1:3">
      <c r="A2562" s="21">
        <v>116</v>
      </c>
      <c r="B2562" s="19">
        <f>MATCH(INDEX('913:913'!$D$6:$D$1205,B1953),'913:913'!$B$6:$B$1205,0)</f>
        <v>0</v>
      </c>
      <c r="C2562" s="10"/>
    </row>
    <row r="2563" spans="1:3">
      <c r="A2563" s="21">
        <v>117</v>
      </c>
      <c r="B2563" s="19">
        <f>MATCH(INDEX('913:913'!$D$6:$D$1205,B1954),'913:913'!$B$6:$B$1205,0)</f>
        <v>0</v>
      </c>
      <c r="C2563" s="10"/>
    </row>
    <row r="2564" spans="1:3">
      <c r="A2564" s="21">
        <v>118</v>
      </c>
      <c r="B2564" s="19">
        <f>MATCH(INDEX('913:913'!$D$6:$D$1205,B1955),'913:913'!$B$6:$B$1205,0)</f>
        <v>0</v>
      </c>
      <c r="C2564" s="10"/>
    </row>
    <row r="2565" spans="1:3">
      <c r="A2565" s="21">
        <v>119</v>
      </c>
      <c r="B2565" s="19">
        <f>MATCH(INDEX('913:913'!$D$6:$D$1205,B1956),'913:913'!$B$6:$B$1205,0)</f>
        <v>0</v>
      </c>
      <c r="C2565" s="10"/>
    </row>
    <row r="2566" spans="1:3">
      <c r="A2566" s="21">
        <v>120</v>
      </c>
      <c r="B2566" s="19">
        <f>MATCH(INDEX('913:913'!$D$6:$D$1205,B1957),'913:913'!$B$6:$B$1205,0)</f>
        <v>0</v>
      </c>
      <c r="C2566" s="10"/>
    </row>
    <row r="2567" spans="1:3">
      <c r="A2567" s="21">
        <v>121</v>
      </c>
      <c r="B2567" s="19">
        <f>MATCH(INDEX('913:913'!$D$6:$D$1205,B1958),'913:913'!$B$6:$B$1205,0)</f>
        <v>0</v>
      </c>
      <c r="C2567" s="10"/>
    </row>
    <row r="2568" spans="1:3">
      <c r="A2568" s="21">
        <v>122</v>
      </c>
      <c r="B2568" s="19">
        <f>MATCH(INDEX('913:913'!$D$6:$D$1205,B1959),'913:913'!$B$6:$B$1205,0)</f>
        <v>0</v>
      </c>
      <c r="C2568" s="10"/>
    </row>
    <row r="2569" spans="1:3">
      <c r="A2569" s="21">
        <v>123</v>
      </c>
      <c r="B2569" s="19">
        <f>MATCH(INDEX('913:913'!$D$6:$D$1205,B1960),'913:913'!$B$6:$B$1205,0)</f>
        <v>0</v>
      </c>
      <c r="C2569" s="10"/>
    </row>
    <row r="2570" spans="1:3">
      <c r="A2570" s="21">
        <v>124</v>
      </c>
      <c r="B2570" s="19">
        <f>MATCH(INDEX('913:913'!$D$6:$D$1205,B1961),'913:913'!$B$6:$B$1205,0)</f>
        <v>0</v>
      </c>
      <c r="C2570" s="10"/>
    </row>
    <row r="2571" spans="1:3">
      <c r="A2571" s="21">
        <v>125</v>
      </c>
      <c r="B2571" s="19">
        <f>MATCH(INDEX('913:913'!$D$6:$D$1205,B1962),'913:913'!$B$6:$B$1205,0)</f>
        <v>0</v>
      </c>
      <c r="C2571" s="10"/>
    </row>
    <row r="2572" spans="1:3">
      <c r="A2572" s="21">
        <v>126</v>
      </c>
      <c r="B2572" s="19">
        <f>MATCH(INDEX('913:913'!$D$6:$D$1205,B1963),'913:913'!$B$6:$B$1205,0)</f>
        <v>0</v>
      </c>
      <c r="C2572" s="10"/>
    </row>
    <row r="2573" spans="1:3">
      <c r="A2573" s="21">
        <v>127</v>
      </c>
      <c r="B2573" s="19">
        <f>MATCH(INDEX('913:913'!$D$6:$D$1205,B1964),'913:913'!$B$6:$B$1205,0)</f>
        <v>0</v>
      </c>
      <c r="C2573" s="10"/>
    </row>
    <row r="2574" spans="1:3">
      <c r="A2574" s="21">
        <v>128</v>
      </c>
      <c r="B2574" s="19">
        <f>MATCH(INDEX('913:913'!$D$6:$D$1205,B1965),'913:913'!$B$6:$B$1205,0)</f>
        <v>0</v>
      </c>
      <c r="C2574" s="10"/>
    </row>
    <row r="2575" spans="1:3">
      <c r="A2575" s="21">
        <v>129</v>
      </c>
      <c r="B2575" s="19">
        <f>MATCH(INDEX('913:913'!$D$6:$D$1205,B1966),'913:913'!$B$6:$B$1205,0)</f>
        <v>0</v>
      </c>
      <c r="C2575" s="10"/>
    </row>
    <row r="2576" spans="1:3">
      <c r="A2576" s="21">
        <v>130</v>
      </c>
      <c r="B2576" s="19">
        <f>MATCH(INDEX('913:913'!$D$6:$D$1205,B1967),'913:913'!$B$6:$B$1205,0)</f>
        <v>0</v>
      </c>
      <c r="C2576" s="10"/>
    </row>
    <row r="2577" spans="1:3">
      <c r="A2577" s="21">
        <v>131</v>
      </c>
      <c r="B2577" s="19">
        <f>MATCH(INDEX('913:913'!$D$6:$D$1205,B1968),'913:913'!$B$6:$B$1205,0)</f>
        <v>0</v>
      </c>
      <c r="C2577" s="10"/>
    </row>
    <row r="2578" spans="1:3">
      <c r="A2578" s="21">
        <v>132</v>
      </c>
      <c r="B2578" s="19">
        <f>MATCH(INDEX('913:913'!$D$6:$D$1205,B1969),'913:913'!$B$6:$B$1205,0)</f>
        <v>0</v>
      </c>
      <c r="C2578" s="10"/>
    </row>
    <row r="2579" spans="1:3">
      <c r="A2579" s="21">
        <v>133</v>
      </c>
      <c r="B2579" s="19">
        <f>MATCH(INDEX('913:913'!$D$6:$D$1205,B1970),'913:913'!$B$6:$B$1205,0)</f>
        <v>0</v>
      </c>
      <c r="C2579" s="10"/>
    </row>
    <row r="2580" spans="1:3">
      <c r="A2580" s="21">
        <v>134</v>
      </c>
      <c r="B2580" s="19">
        <f>MATCH(INDEX('913:913'!$D$6:$D$1205,B1971),'913:913'!$B$6:$B$1205,0)</f>
        <v>0</v>
      </c>
      <c r="C2580" s="10"/>
    </row>
    <row r="2581" spans="1:3">
      <c r="A2581" s="21">
        <v>135</v>
      </c>
      <c r="B2581" s="19">
        <f>MATCH(INDEX('913:913'!$D$6:$D$1205,B1972),'913:913'!$B$6:$B$1205,0)</f>
        <v>0</v>
      </c>
      <c r="C2581" s="10"/>
    </row>
    <row r="2582" spans="1:3">
      <c r="A2582" s="21">
        <v>136</v>
      </c>
      <c r="B2582" s="19">
        <f>MATCH(INDEX('913:913'!$D$6:$D$1205,B1973),'913:913'!$B$6:$B$1205,0)</f>
        <v>0</v>
      </c>
      <c r="C2582" s="10"/>
    </row>
    <row r="2583" spans="1:3">
      <c r="A2583" s="21">
        <v>137</v>
      </c>
      <c r="B2583" s="19">
        <f>MATCH(INDEX('913:913'!$D$6:$D$1205,B1974),'913:913'!$B$6:$B$1205,0)</f>
        <v>0</v>
      </c>
      <c r="C2583" s="10"/>
    </row>
    <row r="2584" spans="1:3">
      <c r="A2584" s="21">
        <v>138</v>
      </c>
      <c r="B2584" s="19">
        <f>MATCH(INDEX('913:913'!$D$6:$D$1205,B1975),'913:913'!$B$6:$B$1205,0)</f>
        <v>0</v>
      </c>
      <c r="C2584" s="10"/>
    </row>
    <row r="2585" spans="1:3">
      <c r="A2585" s="21">
        <v>139</v>
      </c>
      <c r="B2585" s="19">
        <f>MATCH(INDEX('913:913'!$D$6:$D$1205,B1976),'913:913'!$B$6:$B$1205,0)</f>
        <v>0</v>
      </c>
      <c r="C2585" s="10"/>
    </row>
    <row r="2586" spans="1:3">
      <c r="A2586" s="21">
        <v>140</v>
      </c>
      <c r="B2586" s="19">
        <f>MATCH(INDEX('913:913'!$D$6:$D$1205,B1977),'913:913'!$B$6:$B$1205,0)</f>
        <v>0</v>
      </c>
      <c r="C2586" s="10"/>
    </row>
    <row r="2587" spans="1:3">
      <c r="A2587" s="21">
        <v>141</v>
      </c>
      <c r="B2587" s="19">
        <f>MATCH(INDEX('913:913'!$D$6:$D$1205,B1978),'913:913'!$B$6:$B$1205,0)</f>
        <v>0</v>
      </c>
      <c r="C2587" s="10"/>
    </row>
    <row r="2588" spans="1:3">
      <c r="A2588" s="21">
        <v>142</v>
      </c>
      <c r="B2588" s="19">
        <f>MATCH(INDEX('913:913'!$D$6:$D$1205,B1979),'913:913'!$B$6:$B$1205,0)</f>
        <v>0</v>
      </c>
      <c r="C2588" s="10"/>
    </row>
    <row r="2589" spans="1:3">
      <c r="A2589" s="21">
        <v>143</v>
      </c>
      <c r="B2589" s="19">
        <f>MATCH(INDEX('913:913'!$D$6:$D$1205,B1980),'913:913'!$B$6:$B$1205,0)</f>
        <v>0</v>
      </c>
      <c r="C2589" s="10"/>
    </row>
    <row r="2590" spans="1:3">
      <c r="A2590" s="21">
        <v>144</v>
      </c>
      <c r="B2590" s="19">
        <f>MATCH(INDEX('913:913'!$D$6:$D$1205,B1981),'913:913'!$B$6:$B$1205,0)</f>
        <v>0</v>
      </c>
      <c r="C2590" s="10"/>
    </row>
    <row r="2591" spans="1:3">
      <c r="A2591" s="21">
        <v>145</v>
      </c>
      <c r="B2591" s="19">
        <f>MATCH(INDEX('913:913'!$D$6:$D$1205,B1982),'913:913'!$B$6:$B$1205,0)</f>
        <v>0</v>
      </c>
      <c r="C2591" s="10"/>
    </row>
    <row r="2592" spans="1:3">
      <c r="A2592" s="21">
        <v>146</v>
      </c>
      <c r="B2592" s="19">
        <f>MATCH(INDEX('913:913'!$D$6:$D$1205,B1983),'913:913'!$B$6:$B$1205,0)</f>
        <v>0</v>
      </c>
      <c r="C2592" s="10"/>
    </row>
    <row r="2593" spans="1:3">
      <c r="A2593" s="21">
        <v>147</v>
      </c>
      <c r="B2593" s="19">
        <f>MATCH(INDEX('913:913'!$D$6:$D$1205,B1984),'913:913'!$B$6:$B$1205,0)</f>
        <v>0</v>
      </c>
      <c r="C2593" s="10"/>
    </row>
    <row r="2594" spans="1:3">
      <c r="A2594" s="21">
        <v>148</v>
      </c>
      <c r="B2594" s="19">
        <f>MATCH(INDEX('913:913'!$D$6:$D$1205,B1985),'913:913'!$B$6:$B$1205,0)</f>
        <v>0</v>
      </c>
      <c r="C2594" s="10"/>
    </row>
    <row r="2595" spans="1:3">
      <c r="A2595" s="21">
        <v>149</v>
      </c>
      <c r="B2595" s="19">
        <f>MATCH(INDEX('913:913'!$D$6:$D$1205,B1986),'913:913'!$B$6:$B$1205,0)</f>
        <v>0</v>
      </c>
      <c r="C2595" s="10"/>
    </row>
    <row r="2596" spans="1:3">
      <c r="A2596" s="21">
        <v>150</v>
      </c>
      <c r="B2596" s="19">
        <f>MATCH(INDEX('913:913'!$D$6:$D$1205,B1987),'913:913'!$B$6:$B$1205,0)</f>
        <v>0</v>
      </c>
      <c r="C2596" s="10"/>
    </row>
    <row r="2597" spans="1:3">
      <c r="A2597" s="21">
        <v>151</v>
      </c>
      <c r="B2597" s="19">
        <f>MATCH(INDEX('913:913'!$D$6:$D$1205,B1988),'913:913'!$B$6:$B$1205,0)</f>
        <v>0</v>
      </c>
      <c r="C2597" s="10"/>
    </row>
    <row r="2598" spans="1:3">
      <c r="A2598" s="21">
        <v>152</v>
      </c>
      <c r="B2598" s="19">
        <f>MATCH(INDEX('913:913'!$D$6:$D$1205,B1989),'913:913'!$B$6:$B$1205,0)</f>
        <v>0</v>
      </c>
      <c r="C2598" s="10"/>
    </row>
    <row r="2599" spans="1:3">
      <c r="A2599" s="21">
        <v>153</v>
      </c>
      <c r="B2599" s="19">
        <f>MATCH(INDEX('913:913'!$D$6:$D$1205,B1990),'913:913'!$B$6:$B$1205,0)</f>
        <v>0</v>
      </c>
      <c r="C2599" s="10"/>
    </row>
    <row r="2600" spans="1:3">
      <c r="A2600" s="21">
        <v>154</v>
      </c>
      <c r="B2600" s="19">
        <f>MATCH(INDEX('913:913'!$D$6:$D$1205,B1991),'913:913'!$B$6:$B$1205,0)</f>
        <v>0</v>
      </c>
      <c r="C2600" s="10"/>
    </row>
    <row r="2601" spans="1:3">
      <c r="A2601" s="21">
        <v>155</v>
      </c>
      <c r="B2601" s="19">
        <f>MATCH(INDEX('913:913'!$D$6:$D$1205,B1992),'913:913'!$B$6:$B$1205,0)</f>
        <v>0</v>
      </c>
      <c r="C2601" s="10"/>
    </row>
    <row r="2602" spans="1:3">
      <c r="A2602" s="21">
        <v>156</v>
      </c>
      <c r="B2602" s="19">
        <f>MATCH(INDEX('913:913'!$D$6:$D$1205,B1993),'913:913'!$B$6:$B$1205,0)</f>
        <v>0</v>
      </c>
      <c r="C2602" s="10"/>
    </row>
    <row r="2603" spans="1:3">
      <c r="A2603" s="21">
        <v>157</v>
      </c>
      <c r="B2603" s="19">
        <f>MATCH(INDEX('913:913'!$D$6:$D$1205,B1994),'913:913'!$B$6:$B$1205,0)</f>
        <v>0</v>
      </c>
      <c r="C2603" s="10"/>
    </row>
    <row r="2604" spans="1:3">
      <c r="A2604" s="21">
        <v>158</v>
      </c>
      <c r="B2604" s="19">
        <f>MATCH(INDEX('913:913'!$D$6:$D$1205,B1995),'913:913'!$B$6:$B$1205,0)</f>
        <v>0</v>
      </c>
      <c r="C2604" s="10"/>
    </row>
    <row r="2605" spans="1:3">
      <c r="A2605" s="21">
        <v>159</v>
      </c>
      <c r="B2605" s="19">
        <f>MATCH(INDEX('913:913'!$D$6:$D$1205,B1996),'913:913'!$B$6:$B$1205,0)</f>
        <v>0</v>
      </c>
      <c r="C2605" s="10"/>
    </row>
    <row r="2606" spans="1:3">
      <c r="A2606" s="21">
        <v>160</v>
      </c>
      <c r="B2606" s="19">
        <f>MATCH(INDEX('913:913'!$D$6:$D$1205,B1997),'913:913'!$B$6:$B$1205,0)</f>
        <v>0</v>
      </c>
      <c r="C2606" s="10"/>
    </row>
    <row r="2607" spans="1:3">
      <c r="A2607" s="21">
        <v>161</v>
      </c>
      <c r="B2607" s="19">
        <f>MATCH(INDEX('913:913'!$D$6:$D$1205,B1998),'913:913'!$B$6:$B$1205,0)</f>
        <v>0</v>
      </c>
      <c r="C2607" s="10"/>
    </row>
    <row r="2608" spans="1:3">
      <c r="A2608" s="21">
        <v>162</v>
      </c>
      <c r="B2608" s="19">
        <f>MATCH(INDEX('913:913'!$D$6:$D$1205,B1999),'913:913'!$B$6:$B$1205,0)</f>
        <v>0</v>
      </c>
      <c r="C2608" s="10"/>
    </row>
    <row r="2609" spans="1:3">
      <c r="A2609" s="21">
        <v>163</v>
      </c>
      <c r="B2609" s="19">
        <f>MATCH(INDEX('913:913'!$D$6:$D$1205,B2000),'913:913'!$B$6:$B$1205,0)</f>
        <v>0</v>
      </c>
      <c r="C2609" s="10"/>
    </row>
    <row r="2610" spans="1:3">
      <c r="A2610" s="21">
        <v>164</v>
      </c>
      <c r="B2610" s="19">
        <f>MATCH(INDEX('913:913'!$D$6:$D$1205,B2001),'913:913'!$B$6:$B$1205,0)</f>
        <v>0</v>
      </c>
      <c r="C2610" s="10"/>
    </row>
    <row r="2611" spans="1:3">
      <c r="A2611" s="21">
        <v>165</v>
      </c>
      <c r="B2611" s="19">
        <f>MATCH(INDEX('913:913'!$D$6:$D$1205,B2002),'913:913'!$B$6:$B$1205,0)</f>
        <v>0</v>
      </c>
      <c r="C2611" s="10"/>
    </row>
    <row r="2612" spans="1:3">
      <c r="A2612" s="21">
        <v>166</v>
      </c>
      <c r="B2612" s="19">
        <f>MATCH(INDEX('913:913'!$D$6:$D$1205,B2003),'913:913'!$B$6:$B$1205,0)</f>
        <v>0</v>
      </c>
      <c r="C2612" s="10"/>
    </row>
    <row r="2613" spans="1:3">
      <c r="A2613" s="21">
        <v>167</v>
      </c>
      <c r="B2613" s="19">
        <f>MATCH(INDEX('913:913'!$D$6:$D$1205,B2004),'913:913'!$B$6:$B$1205,0)</f>
        <v>0</v>
      </c>
      <c r="C2613" s="10"/>
    </row>
    <row r="2614" spans="1:3">
      <c r="A2614" s="21">
        <v>168</v>
      </c>
      <c r="B2614" s="19">
        <f>MATCH(INDEX('913:913'!$D$6:$D$1205,B2005),'913:913'!$B$6:$B$1205,0)</f>
        <v>0</v>
      </c>
      <c r="C2614" s="10"/>
    </row>
    <row r="2615" spans="1:3">
      <c r="A2615" s="21">
        <v>169</v>
      </c>
      <c r="B2615" s="19">
        <f>MATCH(INDEX('913:913'!$D$6:$D$1205,B2006),'913:913'!$B$6:$B$1205,0)</f>
        <v>0</v>
      </c>
      <c r="C2615" s="10"/>
    </row>
    <row r="2616" spans="1:3">
      <c r="A2616" s="21">
        <v>170</v>
      </c>
      <c r="B2616" s="19">
        <f>MATCH(INDEX('913:913'!$D$6:$D$1205,B2007),'913:913'!$B$6:$B$1205,0)</f>
        <v>0</v>
      </c>
      <c r="C2616" s="10"/>
    </row>
    <row r="2617" spans="1:3">
      <c r="A2617" s="21">
        <v>171</v>
      </c>
      <c r="B2617" s="19">
        <f>MATCH(INDEX('913:913'!$D$6:$D$1205,B2008),'913:913'!$B$6:$B$1205,0)</f>
        <v>0</v>
      </c>
      <c r="C2617" s="10"/>
    </row>
    <row r="2618" spans="1:3">
      <c r="A2618" s="21">
        <v>172</v>
      </c>
      <c r="B2618" s="19">
        <f>MATCH(INDEX('913:913'!$D$6:$D$1205,B2009),'913:913'!$B$6:$B$1205,0)</f>
        <v>0</v>
      </c>
      <c r="C2618" s="10"/>
    </row>
    <row r="2619" spans="1:3">
      <c r="A2619" s="21">
        <v>173</v>
      </c>
      <c r="B2619" s="19">
        <f>MATCH(INDEX('913:913'!$D$6:$D$1205,B2010),'913:913'!$B$6:$B$1205,0)</f>
        <v>0</v>
      </c>
      <c r="C2619" s="10"/>
    </row>
    <row r="2620" spans="1:3">
      <c r="A2620" s="21">
        <v>174</v>
      </c>
      <c r="B2620" s="19">
        <f>MATCH(INDEX('913:913'!$D$6:$D$1205,B2011),'913:913'!$B$6:$B$1205,0)</f>
        <v>0</v>
      </c>
      <c r="C2620" s="10"/>
    </row>
    <row r="2621" spans="1:3">
      <c r="A2621" s="21">
        <v>175</v>
      </c>
      <c r="B2621" s="19">
        <f>MATCH(INDEX('913:913'!$D$6:$D$1205,B2012),'913:913'!$B$6:$B$1205,0)</f>
        <v>0</v>
      </c>
      <c r="C2621" s="10"/>
    </row>
    <row r="2622" spans="1:3">
      <c r="A2622" s="21">
        <v>176</v>
      </c>
      <c r="B2622" s="19">
        <f>MATCH(INDEX('913:913'!$D$6:$D$1205,B2013),'913:913'!$B$6:$B$1205,0)</f>
        <v>0</v>
      </c>
      <c r="C2622" s="10"/>
    </row>
    <row r="2623" spans="1:3">
      <c r="A2623" s="21">
        <v>177</v>
      </c>
      <c r="B2623" s="19">
        <f>MATCH(INDEX('913:913'!$D$6:$D$1205,B2014),'913:913'!$B$6:$B$1205,0)</f>
        <v>0</v>
      </c>
      <c r="C2623" s="10"/>
    </row>
    <row r="2624" spans="1:3">
      <c r="A2624" s="21">
        <v>178</v>
      </c>
      <c r="B2624" s="19">
        <f>MATCH(INDEX('913:913'!$D$6:$D$1205,B2015),'913:913'!$B$6:$B$1205,0)</f>
        <v>0</v>
      </c>
      <c r="C2624" s="10"/>
    </row>
    <row r="2625" spans="1:3">
      <c r="A2625" s="21">
        <v>179</v>
      </c>
      <c r="B2625" s="19">
        <f>MATCH(INDEX('913:913'!$D$6:$D$1205,B2016),'913:913'!$B$6:$B$1205,0)</f>
        <v>0</v>
      </c>
      <c r="C2625" s="10"/>
    </row>
    <row r="2626" spans="1:3">
      <c r="A2626" s="21">
        <v>180</v>
      </c>
      <c r="B2626" s="19">
        <f>MATCH(INDEX('913:913'!$D$6:$D$1205,B2017),'913:913'!$B$6:$B$1205,0)</f>
        <v>0</v>
      </c>
      <c r="C2626" s="10"/>
    </row>
    <row r="2627" spans="1:3">
      <c r="A2627" s="21">
        <v>181</v>
      </c>
      <c r="B2627" s="19">
        <f>MATCH(INDEX('913:913'!$D$6:$D$1205,B2018),'913:913'!$B$6:$B$1205,0)</f>
        <v>0</v>
      </c>
      <c r="C2627" s="10"/>
    </row>
    <row r="2628" spans="1:3">
      <c r="A2628" s="21">
        <v>182</v>
      </c>
      <c r="B2628" s="19">
        <f>MATCH(INDEX('913:913'!$D$6:$D$1205,B2019),'913:913'!$B$6:$B$1205,0)</f>
        <v>0</v>
      </c>
      <c r="C2628" s="10"/>
    </row>
    <row r="2629" spans="1:3">
      <c r="A2629" s="21">
        <v>183</v>
      </c>
      <c r="B2629" s="19">
        <f>MATCH(INDEX('913:913'!$D$6:$D$1205,B2020),'913:913'!$B$6:$B$1205,0)</f>
        <v>0</v>
      </c>
      <c r="C2629" s="10"/>
    </row>
    <row r="2630" spans="1:3">
      <c r="A2630" s="21">
        <v>184</v>
      </c>
      <c r="B2630" s="19">
        <f>MATCH(INDEX('913:913'!$D$6:$D$1205,B2021),'913:913'!$B$6:$B$1205,0)</f>
        <v>0</v>
      </c>
      <c r="C2630" s="10"/>
    </row>
    <row r="2631" spans="1:3">
      <c r="A2631" s="21">
        <v>185</v>
      </c>
      <c r="B2631" s="19">
        <f>MATCH(INDEX('913:913'!$D$6:$D$1205,B2022),'913:913'!$B$6:$B$1205,0)</f>
        <v>0</v>
      </c>
      <c r="C2631" s="10"/>
    </row>
    <row r="2632" spans="1:3">
      <c r="A2632" s="21">
        <v>186</v>
      </c>
      <c r="B2632" s="19">
        <f>MATCH(INDEX('913:913'!$D$6:$D$1205,B2023),'913:913'!$B$6:$B$1205,0)</f>
        <v>0</v>
      </c>
      <c r="C2632" s="10"/>
    </row>
    <row r="2633" spans="1:3">
      <c r="A2633" s="21">
        <v>187</v>
      </c>
      <c r="B2633" s="19">
        <f>MATCH(INDEX('913:913'!$D$6:$D$1205,B2024),'913:913'!$B$6:$B$1205,0)</f>
        <v>0</v>
      </c>
      <c r="C2633" s="10"/>
    </row>
    <row r="2634" spans="1:3">
      <c r="A2634" s="21">
        <v>188</v>
      </c>
      <c r="B2634" s="19">
        <f>MATCH(INDEX('913:913'!$D$6:$D$1205,B2025),'913:913'!$B$6:$B$1205,0)</f>
        <v>0</v>
      </c>
      <c r="C2634" s="10"/>
    </row>
    <row r="2635" spans="1:3">
      <c r="A2635" s="21">
        <v>189</v>
      </c>
      <c r="B2635" s="19">
        <f>MATCH(INDEX('913:913'!$D$6:$D$1205,B2026),'913:913'!$B$6:$B$1205,0)</f>
        <v>0</v>
      </c>
      <c r="C2635" s="10"/>
    </row>
    <row r="2636" spans="1:3">
      <c r="A2636" s="21">
        <v>190</v>
      </c>
      <c r="B2636" s="19">
        <f>MATCH(INDEX('913:913'!$D$6:$D$1205,B2027),'913:913'!$B$6:$B$1205,0)</f>
        <v>0</v>
      </c>
      <c r="C2636" s="10"/>
    </row>
    <row r="2637" spans="1:3">
      <c r="A2637" s="21">
        <v>191</v>
      </c>
      <c r="B2637" s="19">
        <f>MATCH(INDEX('913:913'!$D$6:$D$1205,B2028),'913:913'!$B$6:$B$1205,0)</f>
        <v>0</v>
      </c>
      <c r="C2637" s="10"/>
    </row>
    <row r="2638" spans="1:3">
      <c r="A2638" s="21">
        <v>192</v>
      </c>
      <c r="B2638" s="19">
        <f>MATCH(INDEX('913:913'!$D$6:$D$1205,B2029),'913:913'!$B$6:$B$1205,0)</f>
        <v>0</v>
      </c>
      <c r="C2638" s="10"/>
    </row>
    <row r="2639" spans="1:3">
      <c r="A2639" s="21">
        <v>193</v>
      </c>
      <c r="B2639" s="19">
        <f>MATCH(INDEX('913:913'!$D$6:$D$1205,B2030),'913:913'!$B$6:$B$1205,0)</f>
        <v>0</v>
      </c>
      <c r="C2639" s="10"/>
    </row>
    <row r="2640" spans="1:3">
      <c r="A2640" s="21">
        <v>194</v>
      </c>
      <c r="B2640" s="19">
        <f>MATCH(INDEX('913:913'!$D$6:$D$1205,B2031),'913:913'!$B$6:$B$1205,0)</f>
        <v>0</v>
      </c>
      <c r="C2640" s="10"/>
    </row>
    <row r="2641" spans="1:3">
      <c r="A2641" s="21">
        <v>195</v>
      </c>
      <c r="B2641" s="19">
        <f>MATCH(INDEX('913:913'!$D$6:$D$1205,B2032),'913:913'!$B$6:$B$1205,0)</f>
        <v>0</v>
      </c>
      <c r="C2641" s="10"/>
    </row>
    <row r="2642" spans="1:3">
      <c r="A2642" s="21">
        <v>196</v>
      </c>
      <c r="B2642" s="19">
        <f>MATCH(INDEX('913:913'!$D$6:$D$1205,B2033),'913:913'!$B$6:$B$1205,0)</f>
        <v>0</v>
      </c>
      <c r="C2642" s="10"/>
    </row>
    <row r="2643" spans="1:3">
      <c r="A2643" s="21">
        <v>197</v>
      </c>
      <c r="B2643" s="19">
        <f>MATCH(INDEX('913:913'!$D$6:$D$1205,B2034),'913:913'!$B$6:$B$1205,0)</f>
        <v>0</v>
      </c>
      <c r="C2643" s="10"/>
    </row>
    <row r="2644" spans="1:3">
      <c r="A2644" s="21">
        <v>198</v>
      </c>
      <c r="B2644" s="19">
        <f>MATCH(INDEX('913:913'!$D$6:$D$1205,B2035),'913:913'!$B$6:$B$1205,0)</f>
        <v>0</v>
      </c>
      <c r="C2644" s="10"/>
    </row>
    <row r="2645" spans="1:3">
      <c r="A2645" s="21">
        <v>199</v>
      </c>
      <c r="B2645" s="19">
        <f>MATCH(INDEX('913:913'!$D$6:$D$1205,B2036),'913:913'!$B$6:$B$1205,0)</f>
        <v>0</v>
      </c>
      <c r="C2645" s="10"/>
    </row>
    <row r="2646" spans="1:3">
      <c r="A2646" s="21">
        <v>200</v>
      </c>
      <c r="B2646" s="19">
        <f>MATCH(INDEX('913:913'!$D$6:$D$1205,B2037),'913:913'!$B$6:$B$1205,0)</f>
        <v>0</v>
      </c>
      <c r="C2646" s="10"/>
    </row>
    <row r="2647" spans="1:3">
      <c r="A2647" s="21">
        <v>201</v>
      </c>
      <c r="B2647" s="19">
        <f>MATCH(INDEX('913:913'!$D$6:$D$1205,B2038),'913:913'!$B$6:$B$1205,0)</f>
        <v>0</v>
      </c>
      <c r="C2647" s="10"/>
    </row>
    <row r="2648" spans="1:3">
      <c r="A2648" s="21">
        <v>202</v>
      </c>
      <c r="B2648" s="19">
        <f>MATCH(INDEX('913:913'!$D$6:$D$1205,B2039),'913:913'!$B$6:$B$1205,0)</f>
        <v>0</v>
      </c>
      <c r="C2648" s="10"/>
    </row>
    <row r="2649" spans="1:3">
      <c r="A2649" s="21">
        <v>203</v>
      </c>
      <c r="B2649" s="19">
        <f>MATCH(INDEX('913:913'!$D$6:$D$1205,B2040),'913:913'!$B$6:$B$1205,0)</f>
        <v>0</v>
      </c>
      <c r="C2649" s="10"/>
    </row>
    <row r="2650" spans="1:3">
      <c r="A2650" s="21">
        <v>204</v>
      </c>
      <c r="B2650" s="19">
        <f>MATCH(INDEX('913:913'!$D$6:$D$1205,B2041),'913:913'!$B$6:$B$1205,0)</f>
        <v>0</v>
      </c>
      <c r="C2650" s="10"/>
    </row>
    <row r="2651" spans="1:3">
      <c r="A2651" s="21">
        <v>205</v>
      </c>
      <c r="B2651" s="19">
        <f>MATCH(INDEX('913:913'!$D$6:$D$1205,B2042),'913:913'!$B$6:$B$1205,0)</f>
        <v>0</v>
      </c>
      <c r="C2651" s="10"/>
    </row>
    <row r="2652" spans="1:3">
      <c r="A2652" s="21">
        <v>206</v>
      </c>
      <c r="B2652" s="19">
        <f>MATCH(INDEX('913:913'!$D$6:$D$1205,B2043),'913:913'!$B$6:$B$1205,0)</f>
        <v>0</v>
      </c>
      <c r="C2652" s="10"/>
    </row>
    <row r="2653" spans="1:3">
      <c r="A2653" s="21">
        <v>207</v>
      </c>
      <c r="B2653" s="19">
        <f>MATCH(INDEX('913:913'!$D$6:$D$1205,B2044),'913:913'!$B$6:$B$1205,0)</f>
        <v>0</v>
      </c>
      <c r="C2653" s="10"/>
    </row>
    <row r="2654" spans="1:3">
      <c r="A2654" s="21">
        <v>208</v>
      </c>
      <c r="B2654" s="19">
        <f>MATCH(INDEX('913:913'!$D$6:$D$1205,B2045),'913:913'!$B$6:$B$1205,0)</f>
        <v>0</v>
      </c>
      <c r="C2654" s="10"/>
    </row>
    <row r="2655" spans="1:3">
      <c r="A2655" s="21">
        <v>209</v>
      </c>
      <c r="B2655" s="19">
        <f>MATCH(INDEX('913:913'!$D$6:$D$1205,B2046),'913:913'!$B$6:$B$1205,0)</f>
        <v>0</v>
      </c>
      <c r="C2655" s="10"/>
    </row>
    <row r="2656" spans="1:3">
      <c r="A2656" s="21">
        <v>210</v>
      </c>
      <c r="B2656" s="19">
        <f>MATCH(INDEX('913:913'!$D$6:$D$1205,B2047),'913:913'!$B$6:$B$1205,0)</f>
        <v>0</v>
      </c>
      <c r="C2656" s="10"/>
    </row>
    <row r="2657" spans="1:3">
      <c r="A2657" s="21">
        <v>211</v>
      </c>
      <c r="B2657" s="19">
        <f>MATCH(INDEX('913:913'!$D$6:$D$1205,B2048),'913:913'!$B$6:$B$1205,0)</f>
        <v>0</v>
      </c>
      <c r="C2657" s="10"/>
    </row>
    <row r="2658" spans="1:3">
      <c r="A2658" s="21">
        <v>212</v>
      </c>
      <c r="B2658" s="19">
        <f>MATCH(INDEX('913:913'!$D$6:$D$1205,B2049),'913:913'!$B$6:$B$1205,0)</f>
        <v>0</v>
      </c>
      <c r="C2658" s="10"/>
    </row>
    <row r="2659" spans="1:3">
      <c r="A2659" s="21">
        <v>213</v>
      </c>
      <c r="B2659" s="19">
        <f>MATCH(INDEX('913:913'!$D$6:$D$1205,B2050),'913:913'!$B$6:$B$1205,0)</f>
        <v>0</v>
      </c>
      <c r="C2659" s="10"/>
    </row>
    <row r="2660" spans="1:3">
      <c r="A2660" s="21">
        <v>214</v>
      </c>
      <c r="B2660" s="19">
        <f>MATCH(INDEX('913:913'!$D$6:$D$1205,B2051),'913:913'!$B$6:$B$1205,0)</f>
        <v>0</v>
      </c>
      <c r="C2660" s="10"/>
    </row>
    <row r="2661" spans="1:3">
      <c r="A2661" s="21">
        <v>215</v>
      </c>
      <c r="B2661" s="19">
        <f>MATCH(INDEX('913:913'!$D$6:$D$1205,B2052),'913:913'!$B$6:$B$1205,0)</f>
        <v>0</v>
      </c>
      <c r="C2661" s="10"/>
    </row>
    <row r="2662" spans="1:3">
      <c r="A2662" s="21">
        <v>216</v>
      </c>
      <c r="B2662" s="19">
        <f>MATCH(INDEX('913:913'!$D$6:$D$1205,B2053),'913:913'!$B$6:$B$1205,0)</f>
        <v>0</v>
      </c>
      <c r="C2662" s="10"/>
    </row>
    <row r="2663" spans="1:3">
      <c r="A2663" s="21">
        <v>217</v>
      </c>
      <c r="B2663" s="19">
        <f>MATCH(INDEX('913:913'!$D$6:$D$1205,B2054),'913:913'!$B$6:$B$1205,0)</f>
        <v>0</v>
      </c>
      <c r="C2663" s="10"/>
    </row>
    <row r="2664" spans="1:3">
      <c r="A2664" s="21">
        <v>218</v>
      </c>
      <c r="B2664" s="19">
        <f>MATCH(INDEX('913:913'!$D$6:$D$1205,B2055),'913:913'!$B$6:$B$1205,0)</f>
        <v>0</v>
      </c>
      <c r="C2664" s="10"/>
    </row>
    <row r="2665" spans="1:3">
      <c r="A2665" s="21">
        <v>219</v>
      </c>
      <c r="B2665" s="19">
        <f>MATCH(INDEX('913:913'!$D$6:$D$1205,B2056),'913:913'!$B$6:$B$1205,0)</f>
        <v>0</v>
      </c>
      <c r="C2665" s="10"/>
    </row>
    <row r="2666" spans="1:3">
      <c r="A2666" s="21">
        <v>220</v>
      </c>
      <c r="B2666" s="19">
        <f>MATCH(INDEX('913:913'!$D$6:$D$1205,B2057),'913:913'!$B$6:$B$1205,0)</f>
        <v>0</v>
      </c>
      <c r="C2666" s="10"/>
    </row>
    <row r="2667" spans="1:3">
      <c r="A2667" s="21">
        <v>221</v>
      </c>
      <c r="B2667" s="19">
        <f>MATCH(INDEX('913:913'!$D$6:$D$1205,B2058),'913:913'!$B$6:$B$1205,0)</f>
        <v>0</v>
      </c>
      <c r="C2667" s="10"/>
    </row>
    <row r="2668" spans="1:3">
      <c r="A2668" s="21">
        <v>222</v>
      </c>
      <c r="B2668" s="19">
        <f>MATCH(INDEX('913:913'!$D$6:$D$1205,B2059),'913:913'!$B$6:$B$1205,0)</f>
        <v>0</v>
      </c>
      <c r="C2668" s="10"/>
    </row>
    <row r="2669" spans="1:3">
      <c r="A2669" s="21">
        <v>223</v>
      </c>
      <c r="B2669" s="19">
        <f>MATCH(INDEX('913:913'!$D$6:$D$1205,B2060),'913:913'!$B$6:$B$1205,0)</f>
        <v>0</v>
      </c>
      <c r="C2669" s="10"/>
    </row>
    <row r="2670" spans="1:3">
      <c r="A2670" s="21">
        <v>224</v>
      </c>
      <c r="B2670" s="19">
        <f>MATCH(INDEX('913:913'!$D$6:$D$1205,B2061),'913:913'!$B$6:$B$1205,0)</f>
        <v>0</v>
      </c>
      <c r="C2670" s="10"/>
    </row>
    <row r="2671" spans="1:3">
      <c r="A2671" s="21">
        <v>225</v>
      </c>
      <c r="B2671" s="19">
        <f>MATCH(INDEX('913:913'!$D$6:$D$1205,B2062),'913:913'!$B$6:$B$1205,0)</f>
        <v>0</v>
      </c>
      <c r="C2671" s="10"/>
    </row>
    <row r="2672" spans="1:3">
      <c r="A2672" s="21">
        <v>226</v>
      </c>
      <c r="B2672" s="19">
        <f>MATCH(INDEX('913:913'!$D$6:$D$1205,B2063),'913:913'!$B$6:$B$1205,0)</f>
        <v>0</v>
      </c>
      <c r="C2672" s="10"/>
    </row>
    <row r="2673" spans="1:3">
      <c r="A2673" s="21">
        <v>227</v>
      </c>
      <c r="B2673" s="19">
        <f>MATCH(INDEX('913:913'!$D$6:$D$1205,B2064),'913:913'!$B$6:$B$1205,0)</f>
        <v>0</v>
      </c>
      <c r="C2673" s="10"/>
    </row>
    <row r="2674" spans="1:3">
      <c r="A2674" s="21">
        <v>228</v>
      </c>
      <c r="B2674" s="19">
        <f>MATCH(INDEX('913:913'!$D$6:$D$1205,B2065),'913:913'!$B$6:$B$1205,0)</f>
        <v>0</v>
      </c>
      <c r="C2674" s="10"/>
    </row>
    <row r="2675" spans="1:3">
      <c r="A2675" s="21">
        <v>229</v>
      </c>
      <c r="B2675" s="19">
        <f>MATCH(INDEX('913:913'!$D$6:$D$1205,B2066),'913:913'!$B$6:$B$1205,0)</f>
        <v>0</v>
      </c>
      <c r="C2675" s="10"/>
    </row>
    <row r="2676" spans="1:3">
      <c r="A2676" s="21">
        <v>230</v>
      </c>
      <c r="B2676" s="19">
        <f>MATCH(INDEX('913:913'!$D$6:$D$1205,B2067),'913:913'!$B$6:$B$1205,0)</f>
        <v>0</v>
      </c>
      <c r="C2676" s="10"/>
    </row>
    <row r="2677" spans="1:3">
      <c r="A2677" s="21">
        <v>231</v>
      </c>
      <c r="B2677" s="19">
        <f>MATCH(INDEX('913:913'!$D$6:$D$1205,B2068),'913:913'!$B$6:$B$1205,0)</f>
        <v>0</v>
      </c>
      <c r="C2677" s="10"/>
    </row>
    <row r="2678" spans="1:3">
      <c r="A2678" s="21">
        <v>232</v>
      </c>
      <c r="B2678" s="19">
        <f>MATCH(INDEX('913:913'!$D$6:$D$1205,B2069),'913:913'!$B$6:$B$1205,0)</f>
        <v>0</v>
      </c>
      <c r="C2678" s="10"/>
    </row>
    <row r="2679" spans="1:3">
      <c r="A2679" s="21">
        <v>233</v>
      </c>
      <c r="B2679" s="19">
        <f>MATCH(INDEX('913:913'!$D$6:$D$1205,B2070),'913:913'!$B$6:$B$1205,0)</f>
        <v>0</v>
      </c>
      <c r="C2679" s="10"/>
    </row>
    <row r="2680" spans="1:3">
      <c r="A2680" s="21">
        <v>234</v>
      </c>
      <c r="B2680" s="19">
        <f>MATCH(INDEX('913:913'!$D$6:$D$1205,B2071),'913:913'!$B$6:$B$1205,0)</f>
        <v>0</v>
      </c>
      <c r="C2680" s="10"/>
    </row>
    <row r="2681" spans="1:3">
      <c r="A2681" s="21">
        <v>235</v>
      </c>
      <c r="B2681" s="19">
        <f>MATCH(INDEX('913:913'!$D$6:$D$1205,B2072),'913:913'!$B$6:$B$1205,0)</f>
        <v>0</v>
      </c>
      <c r="C2681" s="10"/>
    </row>
    <row r="2682" spans="1:3">
      <c r="A2682" s="21">
        <v>236</v>
      </c>
      <c r="B2682" s="19">
        <f>MATCH(INDEX('913:913'!$D$6:$D$1205,B2073),'913:913'!$B$6:$B$1205,0)</f>
        <v>0</v>
      </c>
      <c r="C2682" s="10"/>
    </row>
    <row r="2683" spans="1:3">
      <c r="A2683" s="21">
        <v>237</v>
      </c>
      <c r="B2683" s="19">
        <f>MATCH(INDEX('913:913'!$D$6:$D$1205,B2074),'913:913'!$B$6:$B$1205,0)</f>
        <v>0</v>
      </c>
      <c r="C2683" s="10"/>
    </row>
    <row r="2684" spans="1:3">
      <c r="A2684" s="21">
        <v>238</v>
      </c>
      <c r="B2684" s="19">
        <f>MATCH(INDEX('913:913'!$D$6:$D$1205,B2075),'913:913'!$B$6:$B$1205,0)</f>
        <v>0</v>
      </c>
      <c r="C2684" s="10"/>
    </row>
    <row r="2685" spans="1:3">
      <c r="A2685" s="21">
        <v>239</v>
      </c>
      <c r="B2685" s="19">
        <f>MATCH(INDEX('913:913'!$D$6:$D$1205,B2076),'913:913'!$B$6:$B$1205,0)</f>
        <v>0</v>
      </c>
      <c r="C2685" s="10"/>
    </row>
    <row r="2686" spans="1:3">
      <c r="A2686" s="21">
        <v>240</v>
      </c>
      <c r="B2686" s="19">
        <f>MATCH(INDEX('913:913'!$D$6:$D$1205,B2077),'913:913'!$B$6:$B$1205,0)</f>
        <v>0</v>
      </c>
      <c r="C2686" s="10"/>
    </row>
    <row r="2687" spans="1:3">
      <c r="A2687" s="21">
        <v>241</v>
      </c>
      <c r="B2687" s="19">
        <f>MATCH(INDEX('913:913'!$D$6:$D$1205,B2078),'913:913'!$B$6:$B$1205,0)</f>
        <v>0</v>
      </c>
      <c r="C2687" s="10"/>
    </row>
    <row r="2688" spans="1:3">
      <c r="A2688" s="21">
        <v>242</v>
      </c>
      <c r="B2688" s="19">
        <f>MATCH(INDEX('913:913'!$D$6:$D$1205,B2079),'913:913'!$B$6:$B$1205,0)</f>
        <v>0</v>
      </c>
      <c r="C2688" s="10"/>
    </row>
    <row r="2689" spans="1:3">
      <c r="A2689" s="21">
        <v>243</v>
      </c>
      <c r="B2689" s="19">
        <f>MATCH(INDEX('913:913'!$D$6:$D$1205,B2080),'913:913'!$B$6:$B$1205,0)</f>
        <v>0</v>
      </c>
      <c r="C2689" s="10"/>
    </row>
    <row r="2690" spans="1:3">
      <c r="A2690" s="21">
        <v>244</v>
      </c>
      <c r="B2690" s="19">
        <f>MATCH(INDEX('913:913'!$D$6:$D$1205,B2081),'913:913'!$B$6:$B$1205,0)</f>
        <v>0</v>
      </c>
      <c r="C2690" s="10"/>
    </row>
    <row r="2691" spans="1:3">
      <c r="A2691" s="21">
        <v>245</v>
      </c>
      <c r="B2691" s="19">
        <f>MATCH(INDEX('913:913'!$D$6:$D$1205,B2082),'913:913'!$B$6:$B$1205,0)</f>
        <v>0</v>
      </c>
      <c r="C2691" s="10"/>
    </row>
    <row r="2692" spans="1:3">
      <c r="A2692" s="21">
        <v>246</v>
      </c>
      <c r="B2692" s="19">
        <f>MATCH(INDEX('913:913'!$D$6:$D$1205,B2083),'913:913'!$B$6:$B$1205,0)</f>
        <v>0</v>
      </c>
      <c r="C2692" s="10"/>
    </row>
    <row r="2693" spans="1:3">
      <c r="A2693" s="21">
        <v>247</v>
      </c>
      <c r="B2693" s="19">
        <f>MATCH(INDEX('913:913'!$D$6:$D$1205,B2084),'913:913'!$B$6:$B$1205,0)</f>
        <v>0</v>
      </c>
      <c r="C2693" s="10"/>
    </row>
    <row r="2694" spans="1:3">
      <c r="A2694" s="21">
        <v>248</v>
      </c>
      <c r="B2694" s="19">
        <f>MATCH(INDEX('913:913'!$D$6:$D$1205,B2085),'913:913'!$B$6:$B$1205,0)</f>
        <v>0</v>
      </c>
      <c r="C2694" s="10"/>
    </row>
    <row r="2695" spans="1:3">
      <c r="A2695" s="21">
        <v>249</v>
      </c>
      <c r="B2695" s="19">
        <f>MATCH(INDEX('913:913'!$D$6:$D$1205,B2086),'913:913'!$B$6:$B$1205,0)</f>
        <v>0</v>
      </c>
      <c r="C2695" s="10"/>
    </row>
    <row r="2696" spans="1:3">
      <c r="A2696" s="21">
        <v>250</v>
      </c>
      <c r="B2696" s="19">
        <f>MATCH(INDEX('913:913'!$D$6:$D$1205,B2087),'913:913'!$B$6:$B$1205,0)</f>
        <v>0</v>
      </c>
      <c r="C2696" s="10"/>
    </row>
    <row r="2697" spans="1:3">
      <c r="A2697" s="21">
        <v>251</v>
      </c>
      <c r="B2697" s="19">
        <f>MATCH(INDEX('913:913'!$D$6:$D$1205,B2088),'913:913'!$B$6:$B$1205,0)</f>
        <v>0</v>
      </c>
      <c r="C2697" s="10"/>
    </row>
    <row r="2698" spans="1:3">
      <c r="A2698" s="21">
        <v>252</v>
      </c>
      <c r="B2698" s="19">
        <f>MATCH(INDEX('913:913'!$D$6:$D$1205,B2089),'913:913'!$B$6:$B$1205,0)</f>
        <v>0</v>
      </c>
      <c r="C2698" s="10"/>
    </row>
    <row r="2699" spans="1:3">
      <c r="A2699" s="21">
        <v>253</v>
      </c>
      <c r="B2699" s="19">
        <f>MATCH(INDEX('913:913'!$D$6:$D$1205,B2090),'913:913'!$B$6:$B$1205,0)</f>
        <v>0</v>
      </c>
      <c r="C2699" s="10"/>
    </row>
    <row r="2700" spans="1:3">
      <c r="A2700" s="21">
        <v>254</v>
      </c>
      <c r="B2700" s="19">
        <f>MATCH(INDEX('913:913'!$D$6:$D$1205,B2091),'913:913'!$B$6:$B$1205,0)</f>
        <v>0</v>
      </c>
      <c r="C2700" s="10"/>
    </row>
    <row r="2701" spans="1:3">
      <c r="A2701" s="21">
        <v>255</v>
      </c>
      <c r="B2701" s="19">
        <f>MATCH(INDEX('913:913'!$D$6:$D$1205,B2092),'913:913'!$B$6:$B$1205,0)</f>
        <v>0</v>
      </c>
      <c r="C2701" s="10"/>
    </row>
    <row r="2702" spans="1:3">
      <c r="A2702" s="21">
        <v>256</v>
      </c>
      <c r="B2702" s="19">
        <f>MATCH(INDEX('913:913'!$D$6:$D$1205,B2093),'913:913'!$B$6:$B$1205,0)</f>
        <v>0</v>
      </c>
      <c r="C2702" s="10"/>
    </row>
    <row r="2703" spans="1:3">
      <c r="A2703" s="21">
        <v>257</v>
      </c>
      <c r="B2703" s="19">
        <f>MATCH(INDEX('913:913'!$D$6:$D$1205,B2094),'913:913'!$B$6:$B$1205,0)</f>
        <v>0</v>
      </c>
      <c r="C2703" s="10"/>
    </row>
    <row r="2704" spans="1:3">
      <c r="A2704" s="21">
        <v>258</v>
      </c>
      <c r="B2704" s="19">
        <f>MATCH(INDEX('913:913'!$D$6:$D$1205,B2095),'913:913'!$B$6:$B$1205,0)</f>
        <v>0</v>
      </c>
      <c r="C2704" s="10"/>
    </row>
    <row r="2705" spans="1:3">
      <c r="A2705" s="21">
        <v>259</v>
      </c>
      <c r="B2705" s="19">
        <f>MATCH(INDEX('913:913'!$D$6:$D$1205,B2096),'913:913'!$B$6:$B$1205,0)</f>
        <v>0</v>
      </c>
      <c r="C2705" s="10"/>
    </row>
    <row r="2706" spans="1:3">
      <c r="A2706" s="21">
        <v>260</v>
      </c>
      <c r="B2706" s="19">
        <f>MATCH(INDEX('913:913'!$D$6:$D$1205,B2097),'913:913'!$B$6:$B$1205,0)</f>
        <v>0</v>
      </c>
      <c r="C2706" s="10"/>
    </row>
    <row r="2707" spans="1:3">
      <c r="A2707" s="21">
        <v>261</v>
      </c>
      <c r="B2707" s="19">
        <f>MATCH(INDEX('913:913'!$D$6:$D$1205,B2098),'913:913'!$B$6:$B$1205,0)</f>
        <v>0</v>
      </c>
      <c r="C2707" s="10"/>
    </row>
    <row r="2708" spans="1:3">
      <c r="A2708" s="21">
        <v>262</v>
      </c>
      <c r="B2708" s="19">
        <f>MATCH(INDEX('913:913'!$D$6:$D$1205,B2099),'913:913'!$B$6:$B$1205,0)</f>
        <v>0</v>
      </c>
      <c r="C2708" s="10"/>
    </row>
    <row r="2709" spans="1:3">
      <c r="A2709" s="21">
        <v>263</v>
      </c>
      <c r="B2709" s="19">
        <f>MATCH(INDEX('913:913'!$D$6:$D$1205,B2100),'913:913'!$B$6:$B$1205,0)</f>
        <v>0</v>
      </c>
      <c r="C2709" s="10"/>
    </row>
    <row r="2710" spans="1:3">
      <c r="A2710" s="21">
        <v>264</v>
      </c>
      <c r="B2710" s="19">
        <f>MATCH(INDEX('913:913'!$D$6:$D$1205,B2101),'913:913'!$B$6:$B$1205,0)</f>
        <v>0</v>
      </c>
      <c r="C2710" s="10"/>
    </row>
    <row r="2711" spans="1:3">
      <c r="A2711" s="21">
        <v>265</v>
      </c>
      <c r="B2711" s="19">
        <f>MATCH(INDEX('913:913'!$D$6:$D$1205,B2102),'913:913'!$B$6:$B$1205,0)</f>
        <v>0</v>
      </c>
      <c r="C2711" s="10"/>
    </row>
    <row r="2712" spans="1:3">
      <c r="A2712" s="21">
        <v>266</v>
      </c>
      <c r="B2712" s="19">
        <f>MATCH(INDEX('913:913'!$D$6:$D$1205,B2103),'913:913'!$B$6:$B$1205,0)</f>
        <v>0</v>
      </c>
      <c r="C2712" s="10"/>
    </row>
    <row r="2713" spans="1:3">
      <c r="A2713" s="21">
        <v>267</v>
      </c>
      <c r="B2713" s="19">
        <f>MATCH(INDEX('913:913'!$D$6:$D$1205,B2104),'913:913'!$B$6:$B$1205,0)</f>
        <v>0</v>
      </c>
      <c r="C2713" s="10"/>
    </row>
    <row r="2714" spans="1:3">
      <c r="A2714" s="21">
        <v>268</v>
      </c>
      <c r="B2714" s="19">
        <f>MATCH(INDEX('913:913'!$D$6:$D$1205,B2105),'913:913'!$B$6:$B$1205,0)</f>
        <v>0</v>
      </c>
      <c r="C2714" s="10"/>
    </row>
    <row r="2715" spans="1:3">
      <c r="A2715" s="21">
        <v>269</v>
      </c>
      <c r="B2715" s="19">
        <f>MATCH(INDEX('913:913'!$D$6:$D$1205,B2106),'913:913'!$B$6:$B$1205,0)</f>
        <v>0</v>
      </c>
      <c r="C2715" s="10"/>
    </row>
    <row r="2716" spans="1:3">
      <c r="A2716" s="21">
        <v>270</v>
      </c>
      <c r="B2716" s="19">
        <f>MATCH(INDEX('913:913'!$D$6:$D$1205,B2107),'913:913'!$B$6:$B$1205,0)</f>
        <v>0</v>
      </c>
      <c r="C2716" s="10"/>
    </row>
    <row r="2717" spans="1:3">
      <c r="A2717" s="21">
        <v>271</v>
      </c>
      <c r="B2717" s="19">
        <f>MATCH(INDEX('913:913'!$D$6:$D$1205,B2108),'913:913'!$B$6:$B$1205,0)</f>
        <v>0</v>
      </c>
      <c r="C2717" s="10"/>
    </row>
    <row r="2718" spans="1:3">
      <c r="A2718" s="21">
        <v>272</v>
      </c>
      <c r="B2718" s="19">
        <f>MATCH(INDEX('913:913'!$D$6:$D$1205,B2109),'913:913'!$B$6:$B$1205,0)</f>
        <v>0</v>
      </c>
      <c r="C2718" s="10"/>
    </row>
    <row r="2719" spans="1:3">
      <c r="A2719" s="21">
        <v>273</v>
      </c>
      <c r="B2719" s="19">
        <f>MATCH(INDEX('913:913'!$D$6:$D$1205,B2110),'913:913'!$B$6:$B$1205,0)</f>
        <v>0</v>
      </c>
      <c r="C2719" s="10"/>
    </row>
    <row r="2720" spans="1:3">
      <c r="A2720" s="21">
        <v>274</v>
      </c>
      <c r="B2720" s="19">
        <f>MATCH(INDEX('913:913'!$D$6:$D$1205,B2111),'913:913'!$B$6:$B$1205,0)</f>
        <v>0</v>
      </c>
      <c r="C2720" s="10"/>
    </row>
    <row r="2721" spans="1:3">
      <c r="A2721" s="21">
        <v>275</v>
      </c>
      <c r="B2721" s="19">
        <f>MATCH(INDEX('913:913'!$D$6:$D$1205,B2112),'913:913'!$B$6:$B$1205,0)</f>
        <v>0</v>
      </c>
      <c r="C2721" s="10"/>
    </row>
    <row r="2722" spans="1:3">
      <c r="A2722" s="21">
        <v>276</v>
      </c>
      <c r="B2722" s="19">
        <f>MATCH(INDEX('913:913'!$D$6:$D$1205,B2113),'913:913'!$B$6:$B$1205,0)</f>
        <v>0</v>
      </c>
      <c r="C2722" s="10"/>
    </row>
    <row r="2723" spans="1:3">
      <c r="A2723" s="21">
        <v>277</v>
      </c>
      <c r="B2723" s="19">
        <f>MATCH(INDEX('913:913'!$D$6:$D$1205,B2114),'913:913'!$B$6:$B$1205,0)</f>
        <v>0</v>
      </c>
      <c r="C2723" s="10"/>
    </row>
    <row r="2724" spans="1:3">
      <c r="A2724" s="21">
        <v>278</v>
      </c>
      <c r="B2724" s="19">
        <f>MATCH(INDEX('913:913'!$D$6:$D$1205,B2115),'913:913'!$B$6:$B$1205,0)</f>
        <v>0</v>
      </c>
      <c r="C2724" s="10"/>
    </row>
    <row r="2725" spans="1:3">
      <c r="A2725" s="21">
        <v>279</v>
      </c>
      <c r="B2725" s="19">
        <f>MATCH(INDEX('913:913'!$D$6:$D$1205,B2116),'913:913'!$B$6:$B$1205,0)</f>
        <v>0</v>
      </c>
      <c r="C2725" s="10"/>
    </row>
    <row r="2726" spans="1:3">
      <c r="A2726" s="21">
        <v>280</v>
      </c>
      <c r="B2726" s="19">
        <f>MATCH(INDEX('913:913'!$D$6:$D$1205,B2117),'913:913'!$B$6:$B$1205,0)</f>
        <v>0</v>
      </c>
      <c r="C2726" s="10"/>
    </row>
    <row r="2727" spans="1:3">
      <c r="A2727" s="21">
        <v>281</v>
      </c>
      <c r="B2727" s="19">
        <f>MATCH(INDEX('913:913'!$D$6:$D$1205,B2118),'913:913'!$B$6:$B$1205,0)</f>
        <v>0</v>
      </c>
      <c r="C2727" s="10"/>
    </row>
    <row r="2728" spans="1:3">
      <c r="A2728" s="21">
        <v>282</v>
      </c>
      <c r="B2728" s="19">
        <f>MATCH(INDEX('913:913'!$D$6:$D$1205,B2119),'913:913'!$B$6:$B$1205,0)</f>
        <v>0</v>
      </c>
      <c r="C2728" s="10"/>
    </row>
    <row r="2729" spans="1:3">
      <c r="A2729" s="21">
        <v>283</v>
      </c>
      <c r="B2729" s="19">
        <f>MATCH(INDEX('913:913'!$D$6:$D$1205,B2120),'913:913'!$B$6:$B$1205,0)</f>
        <v>0</v>
      </c>
      <c r="C2729" s="10"/>
    </row>
    <row r="2730" spans="1:3">
      <c r="A2730" s="21">
        <v>284</v>
      </c>
      <c r="B2730" s="19">
        <f>MATCH(INDEX('913:913'!$D$6:$D$1205,B2121),'913:913'!$B$6:$B$1205,0)</f>
        <v>0</v>
      </c>
      <c r="C2730" s="10"/>
    </row>
    <row r="2731" spans="1:3">
      <c r="A2731" s="21">
        <v>285</v>
      </c>
      <c r="B2731" s="19">
        <f>MATCH(INDEX('913:913'!$D$6:$D$1205,B2122),'913:913'!$B$6:$B$1205,0)</f>
        <v>0</v>
      </c>
      <c r="C2731" s="10"/>
    </row>
    <row r="2732" spans="1:3">
      <c r="A2732" s="21">
        <v>286</v>
      </c>
      <c r="B2732" s="19">
        <f>MATCH(INDEX('913:913'!$D$6:$D$1205,B2123),'913:913'!$B$6:$B$1205,0)</f>
        <v>0</v>
      </c>
      <c r="C2732" s="10"/>
    </row>
    <row r="2733" spans="1:3">
      <c r="A2733" s="21">
        <v>287</v>
      </c>
      <c r="B2733" s="19">
        <f>MATCH(INDEX('913:913'!$D$6:$D$1205,B2124),'913:913'!$B$6:$B$1205,0)</f>
        <v>0</v>
      </c>
      <c r="C2733" s="10"/>
    </row>
    <row r="2734" spans="1:3">
      <c r="A2734" s="21">
        <v>288</v>
      </c>
      <c r="B2734" s="19">
        <f>MATCH(INDEX('913:913'!$D$6:$D$1205,B2125),'913:913'!$B$6:$B$1205,0)</f>
        <v>0</v>
      </c>
      <c r="C2734" s="10"/>
    </row>
    <row r="2735" spans="1:3">
      <c r="A2735" s="21">
        <v>289</v>
      </c>
      <c r="B2735" s="19">
        <f>MATCH(INDEX('913:913'!$D$6:$D$1205,B2126),'913:913'!$B$6:$B$1205,0)</f>
        <v>0</v>
      </c>
      <c r="C2735" s="10"/>
    </row>
    <row r="2736" spans="1:3">
      <c r="A2736" s="21">
        <v>290</v>
      </c>
      <c r="B2736" s="19">
        <f>MATCH(INDEX('913:913'!$D$6:$D$1205,B2127),'913:913'!$B$6:$B$1205,0)</f>
        <v>0</v>
      </c>
      <c r="C2736" s="10"/>
    </row>
    <row r="2737" spans="1:3">
      <c r="A2737" s="21">
        <v>291</v>
      </c>
      <c r="B2737" s="19">
        <f>MATCH(INDEX('913:913'!$D$6:$D$1205,B2128),'913:913'!$B$6:$B$1205,0)</f>
        <v>0</v>
      </c>
      <c r="C2737" s="10"/>
    </row>
    <row r="2738" spans="1:3">
      <c r="A2738" s="21">
        <v>292</v>
      </c>
      <c r="B2738" s="19">
        <f>MATCH(INDEX('913:913'!$D$6:$D$1205,B2129),'913:913'!$B$6:$B$1205,0)</f>
        <v>0</v>
      </c>
      <c r="C2738" s="10"/>
    </row>
    <row r="2739" spans="1:3">
      <c r="A2739" s="21">
        <v>293</v>
      </c>
      <c r="B2739" s="19">
        <f>MATCH(INDEX('913:913'!$D$6:$D$1205,B2130),'913:913'!$B$6:$B$1205,0)</f>
        <v>0</v>
      </c>
      <c r="C2739" s="10"/>
    </row>
    <row r="2740" spans="1:3">
      <c r="A2740" s="21">
        <v>294</v>
      </c>
      <c r="B2740" s="19">
        <f>MATCH(INDEX('913:913'!$D$6:$D$1205,B2131),'913:913'!$B$6:$B$1205,0)</f>
        <v>0</v>
      </c>
      <c r="C2740" s="10"/>
    </row>
    <row r="2741" spans="1:3">
      <c r="A2741" s="21">
        <v>295</v>
      </c>
      <c r="B2741" s="19">
        <f>MATCH(INDEX('913:913'!$D$6:$D$1205,B2132),'913:913'!$B$6:$B$1205,0)</f>
        <v>0</v>
      </c>
      <c r="C2741" s="10"/>
    </row>
    <row r="2742" spans="1:3">
      <c r="A2742" s="21">
        <v>296</v>
      </c>
      <c r="B2742" s="19">
        <f>MATCH(INDEX('913:913'!$D$6:$D$1205,B2133),'913:913'!$B$6:$B$1205,0)</f>
        <v>0</v>
      </c>
      <c r="C2742" s="10"/>
    </row>
    <row r="2743" spans="1:3">
      <c r="A2743" s="21">
        <v>297</v>
      </c>
      <c r="B2743" s="19">
        <f>MATCH(INDEX('913:913'!$D$6:$D$1205,B2134),'913:913'!$B$6:$B$1205,0)</f>
        <v>0</v>
      </c>
      <c r="C2743" s="10"/>
    </row>
    <row r="2744" spans="1:3">
      <c r="A2744" s="21">
        <v>298</v>
      </c>
      <c r="B2744" s="19">
        <f>MATCH(INDEX('913:913'!$D$6:$D$1205,B2135),'913:913'!$B$6:$B$1205,0)</f>
        <v>0</v>
      </c>
      <c r="C2744" s="10"/>
    </row>
    <row r="2745" spans="1:3">
      <c r="A2745" s="21">
        <v>299</v>
      </c>
      <c r="B2745" s="19">
        <f>MATCH(INDEX('913:913'!$D$6:$D$1205,B2136),'913:913'!$B$6:$B$1205,0)</f>
        <v>0</v>
      </c>
      <c r="C2745" s="10"/>
    </row>
    <row r="2746" spans="1:3">
      <c r="A2746" s="21">
        <v>300</v>
      </c>
      <c r="B2746" s="19">
        <f>MATCH(INDEX('913:913'!$D$6:$D$1205,B2137),'913:913'!$B$6:$B$1205,0)</f>
        <v>0</v>
      </c>
      <c r="C2746" s="10"/>
    </row>
    <row r="2747" spans="1:3">
      <c r="A2747" s="21">
        <v>301</v>
      </c>
      <c r="B2747" s="19">
        <f>MATCH(INDEX('913:913'!$D$6:$D$1205,B2138),'913:913'!$B$6:$B$1205,0)</f>
        <v>0</v>
      </c>
      <c r="C2747" s="10"/>
    </row>
    <row r="2748" spans="1:3">
      <c r="A2748" s="21">
        <v>302</v>
      </c>
      <c r="B2748" s="19">
        <f>MATCH(INDEX('913:913'!$D$6:$D$1205,B2139),'913:913'!$B$6:$B$1205,0)</f>
        <v>0</v>
      </c>
      <c r="C2748" s="10"/>
    </row>
    <row r="2749" spans="1:3">
      <c r="A2749" s="21">
        <v>303</v>
      </c>
      <c r="B2749" s="19">
        <f>MATCH(INDEX('913:913'!$D$6:$D$1205,B2140),'913:913'!$B$6:$B$1205,0)</f>
        <v>0</v>
      </c>
      <c r="C2749" s="10"/>
    </row>
    <row r="2750" spans="1:3">
      <c r="A2750" s="21">
        <v>304</v>
      </c>
      <c r="B2750" s="19">
        <f>MATCH(INDEX('913:913'!$D$6:$D$1205,B2141),'913:913'!$B$6:$B$1205,0)</f>
        <v>0</v>
      </c>
      <c r="C2750" s="10"/>
    </row>
    <row r="2751" spans="1:3">
      <c r="A2751" s="21">
        <v>305</v>
      </c>
      <c r="B2751" s="19">
        <f>MATCH(INDEX('913:913'!$D$6:$D$1205,B2142),'913:913'!$B$6:$B$1205,0)</f>
        <v>0</v>
      </c>
      <c r="C2751" s="10"/>
    </row>
    <row r="2752" spans="1:3">
      <c r="A2752" s="21">
        <v>306</v>
      </c>
      <c r="B2752" s="19">
        <f>MATCH(INDEX('913:913'!$D$6:$D$1205,B2143),'913:913'!$B$6:$B$1205,0)</f>
        <v>0</v>
      </c>
      <c r="C2752" s="10"/>
    </row>
    <row r="2753" spans="1:3">
      <c r="A2753" s="21">
        <v>307</v>
      </c>
      <c r="B2753" s="19">
        <f>MATCH(INDEX('913:913'!$D$6:$D$1205,B2144),'913:913'!$B$6:$B$1205,0)</f>
        <v>0</v>
      </c>
      <c r="C2753" s="10"/>
    </row>
    <row r="2754" spans="1:3">
      <c r="A2754" s="21">
        <v>308</v>
      </c>
      <c r="B2754" s="19">
        <f>MATCH(INDEX('913:913'!$D$6:$D$1205,B2145),'913:913'!$B$6:$B$1205,0)</f>
        <v>0</v>
      </c>
      <c r="C2754" s="10"/>
    </row>
    <row r="2755" spans="1:3">
      <c r="A2755" s="21">
        <v>309</v>
      </c>
      <c r="B2755" s="19">
        <f>MATCH(INDEX('913:913'!$D$6:$D$1205,B2146),'913:913'!$B$6:$B$1205,0)</f>
        <v>0</v>
      </c>
      <c r="C2755" s="10"/>
    </row>
    <row r="2756" spans="1:3">
      <c r="A2756" s="21">
        <v>310</v>
      </c>
      <c r="B2756" s="19">
        <f>MATCH(INDEX('913:913'!$D$6:$D$1205,B2147),'913:913'!$B$6:$B$1205,0)</f>
        <v>0</v>
      </c>
      <c r="C2756" s="10"/>
    </row>
    <row r="2757" spans="1:3">
      <c r="A2757" s="21">
        <v>311</v>
      </c>
      <c r="B2757" s="19">
        <f>MATCH(INDEX('913:913'!$D$6:$D$1205,B2148),'913:913'!$B$6:$B$1205,0)</f>
        <v>0</v>
      </c>
      <c r="C2757" s="10"/>
    </row>
    <row r="2758" spans="1:3">
      <c r="A2758" s="21">
        <v>312</v>
      </c>
      <c r="B2758" s="19">
        <f>MATCH(INDEX('913:913'!$D$6:$D$1205,B2149),'913:913'!$B$6:$B$1205,0)</f>
        <v>0</v>
      </c>
      <c r="C2758" s="10"/>
    </row>
    <row r="2759" spans="1:3">
      <c r="A2759" s="21">
        <v>313</v>
      </c>
      <c r="B2759" s="19">
        <f>MATCH(INDEX('913:913'!$D$6:$D$1205,B2150),'913:913'!$B$6:$B$1205,0)</f>
        <v>0</v>
      </c>
      <c r="C2759" s="10"/>
    </row>
    <row r="2760" spans="1:3">
      <c r="A2760" s="21">
        <v>314</v>
      </c>
      <c r="B2760" s="19">
        <f>MATCH(INDEX('913:913'!$D$6:$D$1205,B2151),'913:913'!$B$6:$B$1205,0)</f>
        <v>0</v>
      </c>
      <c r="C2760" s="10"/>
    </row>
    <row r="2761" spans="1:3">
      <c r="A2761" s="21">
        <v>315</v>
      </c>
      <c r="B2761" s="19">
        <f>MATCH(INDEX('913:913'!$D$6:$D$1205,B2152),'913:913'!$B$6:$B$1205,0)</f>
        <v>0</v>
      </c>
      <c r="C2761" s="10"/>
    </row>
    <row r="2762" spans="1:3">
      <c r="A2762" s="21">
        <v>316</v>
      </c>
      <c r="B2762" s="19">
        <f>MATCH(INDEX('913:913'!$D$6:$D$1205,B2153),'913:913'!$B$6:$B$1205,0)</f>
        <v>0</v>
      </c>
      <c r="C2762" s="10"/>
    </row>
    <row r="2763" spans="1:3">
      <c r="A2763" s="21">
        <v>317</v>
      </c>
      <c r="B2763" s="19">
        <f>MATCH(INDEX('913:913'!$D$6:$D$1205,B2154),'913:913'!$B$6:$B$1205,0)</f>
        <v>0</v>
      </c>
      <c r="C2763" s="10"/>
    </row>
    <row r="2764" spans="1:3">
      <c r="A2764" s="21">
        <v>318</v>
      </c>
      <c r="B2764" s="19">
        <f>MATCH(INDEX('913:913'!$D$6:$D$1205,B2155),'913:913'!$B$6:$B$1205,0)</f>
        <v>0</v>
      </c>
      <c r="C2764" s="10"/>
    </row>
    <row r="2765" spans="1:3">
      <c r="A2765" s="21">
        <v>319</v>
      </c>
      <c r="B2765" s="19">
        <f>MATCH(INDEX('913:913'!$D$6:$D$1205,B2156),'913:913'!$B$6:$B$1205,0)</f>
        <v>0</v>
      </c>
      <c r="C2765" s="10"/>
    </row>
    <row r="2766" spans="1:3">
      <c r="A2766" s="21">
        <v>320</v>
      </c>
      <c r="B2766" s="19">
        <f>MATCH(INDEX('913:913'!$D$6:$D$1205,B2157),'913:913'!$B$6:$B$1205,0)</f>
        <v>0</v>
      </c>
      <c r="C2766" s="10"/>
    </row>
    <row r="2767" spans="1:3">
      <c r="A2767" s="21">
        <v>321</v>
      </c>
      <c r="B2767" s="19">
        <f>MATCH(INDEX('913:913'!$D$6:$D$1205,B2158),'913:913'!$B$6:$B$1205,0)</f>
        <v>0</v>
      </c>
      <c r="C2767" s="10"/>
    </row>
    <row r="2768" spans="1:3">
      <c r="A2768" s="21">
        <v>322</v>
      </c>
      <c r="B2768" s="19">
        <f>MATCH(INDEX('913:913'!$D$6:$D$1205,B2159),'913:913'!$B$6:$B$1205,0)</f>
        <v>0</v>
      </c>
      <c r="C2768" s="10"/>
    </row>
    <row r="2769" spans="1:3">
      <c r="A2769" s="21">
        <v>323</v>
      </c>
      <c r="B2769" s="19">
        <f>MATCH(INDEX('913:913'!$D$6:$D$1205,B2160),'913:913'!$B$6:$B$1205,0)</f>
        <v>0</v>
      </c>
      <c r="C2769" s="10"/>
    </row>
    <row r="2770" spans="1:3">
      <c r="A2770" s="21">
        <v>324</v>
      </c>
      <c r="B2770" s="19">
        <f>MATCH(INDEX('913:913'!$D$6:$D$1205,B2161),'913:913'!$B$6:$B$1205,0)</f>
        <v>0</v>
      </c>
      <c r="C2770" s="10"/>
    </row>
    <row r="2771" spans="1:3">
      <c r="A2771" s="21">
        <v>325</v>
      </c>
      <c r="B2771" s="19">
        <f>MATCH(INDEX('913:913'!$D$6:$D$1205,B2162),'913:913'!$B$6:$B$1205,0)</f>
        <v>0</v>
      </c>
      <c r="C2771" s="10"/>
    </row>
    <row r="2772" spans="1:3">
      <c r="A2772" s="21">
        <v>326</v>
      </c>
      <c r="B2772" s="19">
        <f>MATCH(INDEX('913:913'!$D$6:$D$1205,B2163),'913:913'!$B$6:$B$1205,0)</f>
        <v>0</v>
      </c>
      <c r="C2772" s="10"/>
    </row>
    <row r="2773" spans="1:3">
      <c r="A2773" s="21">
        <v>327</v>
      </c>
      <c r="B2773" s="19">
        <f>MATCH(INDEX('913:913'!$D$6:$D$1205,B2164),'913:913'!$B$6:$B$1205,0)</f>
        <v>0</v>
      </c>
      <c r="C2773" s="10"/>
    </row>
    <row r="2774" spans="1:3">
      <c r="A2774" s="21">
        <v>328</v>
      </c>
      <c r="B2774" s="19">
        <f>MATCH(INDEX('913:913'!$D$6:$D$1205,B2165),'913:913'!$B$6:$B$1205,0)</f>
        <v>0</v>
      </c>
      <c r="C2774" s="10"/>
    </row>
    <row r="2775" spans="1:3">
      <c r="A2775" s="21">
        <v>329</v>
      </c>
      <c r="B2775" s="19">
        <f>MATCH(INDEX('913:913'!$D$6:$D$1205,B2166),'913:913'!$B$6:$B$1205,0)</f>
        <v>0</v>
      </c>
      <c r="C2775" s="10"/>
    </row>
    <row r="2776" spans="1:3">
      <c r="A2776" s="21">
        <v>330</v>
      </c>
      <c r="B2776" s="19">
        <f>MATCH(INDEX('913:913'!$D$6:$D$1205,B2167),'913:913'!$B$6:$B$1205,0)</f>
        <v>0</v>
      </c>
      <c r="C2776" s="10"/>
    </row>
    <row r="2777" spans="1:3">
      <c r="A2777" s="21">
        <v>331</v>
      </c>
      <c r="B2777" s="19">
        <f>MATCH(INDEX('913:913'!$D$6:$D$1205,B2168),'913:913'!$B$6:$B$1205,0)</f>
        <v>0</v>
      </c>
      <c r="C2777" s="10"/>
    </row>
    <row r="2778" spans="1:3">
      <c r="A2778" s="21">
        <v>332</v>
      </c>
      <c r="B2778" s="19">
        <f>MATCH(INDEX('913:913'!$D$6:$D$1205,B2169),'913:913'!$B$6:$B$1205,0)</f>
        <v>0</v>
      </c>
      <c r="C2778" s="10"/>
    </row>
    <row r="2779" spans="1:3">
      <c r="A2779" s="21">
        <v>333</v>
      </c>
      <c r="B2779" s="19">
        <f>MATCH(INDEX('913:913'!$D$6:$D$1205,B2170),'913:913'!$B$6:$B$1205,0)</f>
        <v>0</v>
      </c>
      <c r="C2779" s="10"/>
    </row>
    <row r="2780" spans="1:3">
      <c r="A2780" s="21">
        <v>334</v>
      </c>
      <c r="B2780" s="19">
        <f>MATCH(INDEX('913:913'!$D$6:$D$1205,B2171),'913:913'!$B$6:$B$1205,0)</f>
        <v>0</v>
      </c>
      <c r="C2780" s="10"/>
    </row>
    <row r="2781" spans="1:3">
      <c r="A2781" s="21">
        <v>335</v>
      </c>
      <c r="B2781" s="19">
        <f>MATCH(INDEX('913:913'!$D$6:$D$1205,B2172),'913:913'!$B$6:$B$1205,0)</f>
        <v>0</v>
      </c>
      <c r="C2781" s="10"/>
    </row>
    <row r="2782" spans="1:3">
      <c r="A2782" s="21">
        <v>336</v>
      </c>
      <c r="B2782" s="19">
        <f>MATCH(INDEX('913:913'!$D$6:$D$1205,B2173),'913:913'!$B$6:$B$1205,0)</f>
        <v>0</v>
      </c>
      <c r="C2782" s="10"/>
    </row>
    <row r="2783" spans="1:3">
      <c r="A2783" s="21">
        <v>337</v>
      </c>
      <c r="B2783" s="19">
        <f>MATCH(INDEX('913:913'!$D$6:$D$1205,B2174),'913:913'!$B$6:$B$1205,0)</f>
        <v>0</v>
      </c>
      <c r="C2783" s="10"/>
    </row>
    <row r="2784" spans="1:3">
      <c r="A2784" s="21">
        <v>338</v>
      </c>
      <c r="B2784" s="19">
        <f>MATCH(INDEX('913:913'!$D$6:$D$1205,B2175),'913:913'!$B$6:$B$1205,0)</f>
        <v>0</v>
      </c>
      <c r="C2784" s="10"/>
    </row>
    <row r="2785" spans="1:3">
      <c r="A2785" s="21">
        <v>339</v>
      </c>
      <c r="B2785" s="19">
        <f>MATCH(INDEX('913:913'!$D$6:$D$1205,B2176),'913:913'!$B$6:$B$1205,0)</f>
        <v>0</v>
      </c>
      <c r="C2785" s="10"/>
    </row>
    <row r="2786" spans="1:3">
      <c r="A2786" s="21">
        <v>340</v>
      </c>
      <c r="B2786" s="19">
        <f>MATCH(INDEX('913:913'!$D$6:$D$1205,B2177),'913:913'!$B$6:$B$1205,0)</f>
        <v>0</v>
      </c>
      <c r="C2786" s="10"/>
    </row>
    <row r="2787" spans="1:3">
      <c r="A2787" s="21">
        <v>341</v>
      </c>
      <c r="B2787" s="19">
        <f>MATCH(INDEX('913:913'!$D$6:$D$1205,B2178),'913:913'!$B$6:$B$1205,0)</f>
        <v>0</v>
      </c>
      <c r="C2787" s="10"/>
    </row>
    <row r="2788" spans="1:3">
      <c r="A2788" s="21">
        <v>342</v>
      </c>
      <c r="B2788" s="19">
        <f>MATCH(INDEX('913:913'!$D$6:$D$1205,B2179),'913:913'!$B$6:$B$1205,0)</f>
        <v>0</v>
      </c>
      <c r="C2788" s="10"/>
    </row>
    <row r="2789" spans="1:3">
      <c r="A2789" s="21">
        <v>343</v>
      </c>
      <c r="B2789" s="19">
        <f>MATCH(INDEX('913:913'!$D$6:$D$1205,B2180),'913:913'!$B$6:$B$1205,0)</f>
        <v>0</v>
      </c>
      <c r="C2789" s="10"/>
    </row>
    <row r="2790" spans="1:3">
      <c r="A2790" s="21">
        <v>344</v>
      </c>
      <c r="B2790" s="19">
        <f>MATCH(INDEX('913:913'!$D$6:$D$1205,B2181),'913:913'!$B$6:$B$1205,0)</f>
        <v>0</v>
      </c>
      <c r="C2790" s="10"/>
    </row>
    <row r="2791" spans="1:3">
      <c r="A2791" s="21">
        <v>345</v>
      </c>
      <c r="B2791" s="19">
        <f>MATCH(INDEX('913:913'!$D$6:$D$1205,B2182),'913:913'!$B$6:$B$1205,0)</f>
        <v>0</v>
      </c>
      <c r="C2791" s="10"/>
    </row>
    <row r="2792" spans="1:3">
      <c r="A2792" s="21">
        <v>346</v>
      </c>
      <c r="B2792" s="19">
        <f>MATCH(INDEX('913:913'!$D$6:$D$1205,B2183),'913:913'!$B$6:$B$1205,0)</f>
        <v>0</v>
      </c>
      <c r="C2792" s="10"/>
    </row>
    <row r="2793" spans="1:3">
      <c r="A2793" s="21">
        <v>347</v>
      </c>
      <c r="B2793" s="19">
        <f>MATCH(INDEX('913:913'!$D$6:$D$1205,B2184),'913:913'!$B$6:$B$1205,0)</f>
        <v>0</v>
      </c>
      <c r="C2793" s="10"/>
    </row>
    <row r="2794" spans="1:3">
      <c r="A2794" s="21">
        <v>348</v>
      </c>
      <c r="B2794" s="19">
        <f>MATCH(INDEX('913:913'!$D$6:$D$1205,B2185),'913:913'!$B$6:$B$1205,0)</f>
        <v>0</v>
      </c>
      <c r="C2794" s="10"/>
    </row>
    <row r="2795" spans="1:3">
      <c r="A2795" s="21">
        <v>349</v>
      </c>
      <c r="B2795" s="19">
        <f>MATCH(INDEX('913:913'!$D$6:$D$1205,B2186),'913:913'!$B$6:$B$1205,0)</f>
        <v>0</v>
      </c>
      <c r="C2795" s="10"/>
    </row>
    <row r="2796" spans="1:3">
      <c r="A2796" s="21">
        <v>350</v>
      </c>
      <c r="B2796" s="19">
        <f>MATCH(INDEX('913:913'!$D$6:$D$1205,B2187),'913:913'!$B$6:$B$1205,0)</f>
        <v>0</v>
      </c>
      <c r="C2796" s="10"/>
    </row>
    <row r="2797" spans="1:3">
      <c r="A2797" s="21">
        <v>351</v>
      </c>
      <c r="B2797" s="19">
        <f>MATCH(INDEX('913:913'!$D$6:$D$1205,B2188),'913:913'!$B$6:$B$1205,0)</f>
        <v>0</v>
      </c>
      <c r="C2797" s="10"/>
    </row>
    <row r="2798" spans="1:3">
      <c r="A2798" s="21">
        <v>352</v>
      </c>
      <c r="B2798" s="19">
        <f>MATCH(INDEX('913:913'!$D$6:$D$1205,B2189),'913:913'!$B$6:$B$1205,0)</f>
        <v>0</v>
      </c>
      <c r="C2798" s="10"/>
    </row>
    <row r="2799" spans="1:3">
      <c r="A2799" s="21">
        <v>353</v>
      </c>
      <c r="B2799" s="19">
        <f>MATCH(INDEX('913:913'!$D$6:$D$1205,B2190),'913:913'!$B$6:$B$1205,0)</f>
        <v>0</v>
      </c>
      <c r="C2799" s="10"/>
    </row>
    <row r="2800" spans="1:3">
      <c r="A2800" s="21">
        <v>354</v>
      </c>
      <c r="B2800" s="19">
        <f>MATCH(INDEX('913:913'!$D$6:$D$1205,B2191),'913:913'!$B$6:$B$1205,0)</f>
        <v>0</v>
      </c>
      <c r="C2800" s="10"/>
    </row>
    <row r="2801" spans="1:3">
      <c r="A2801" s="21">
        <v>355</v>
      </c>
      <c r="B2801" s="19">
        <f>MATCH(INDEX('913:913'!$D$6:$D$1205,B2192),'913:913'!$B$6:$B$1205,0)</f>
        <v>0</v>
      </c>
      <c r="C2801" s="10"/>
    </row>
    <row r="2802" spans="1:3">
      <c r="A2802" s="21">
        <v>356</v>
      </c>
      <c r="B2802" s="19">
        <f>MATCH(INDEX('913:913'!$D$6:$D$1205,B2193),'913:913'!$B$6:$B$1205,0)</f>
        <v>0</v>
      </c>
      <c r="C2802" s="10"/>
    </row>
    <row r="2803" spans="1:3">
      <c r="A2803" s="21">
        <v>357</v>
      </c>
      <c r="B2803" s="19">
        <f>MATCH(INDEX('913:913'!$D$6:$D$1205,B2194),'913:913'!$B$6:$B$1205,0)</f>
        <v>0</v>
      </c>
      <c r="C2803" s="10"/>
    </row>
    <row r="2804" spans="1:3">
      <c r="A2804" s="21">
        <v>358</v>
      </c>
      <c r="B2804" s="19">
        <f>MATCH(INDEX('913:913'!$D$6:$D$1205,B2195),'913:913'!$B$6:$B$1205,0)</f>
        <v>0</v>
      </c>
      <c r="C2804" s="10"/>
    </row>
    <row r="2805" spans="1:3">
      <c r="A2805" s="21">
        <v>359</v>
      </c>
      <c r="B2805" s="19">
        <f>MATCH(INDEX('913:913'!$D$6:$D$1205,B2196),'913:913'!$B$6:$B$1205,0)</f>
        <v>0</v>
      </c>
      <c r="C2805" s="10"/>
    </row>
    <row r="2806" spans="1:3">
      <c r="A2806" s="21">
        <v>360</v>
      </c>
      <c r="B2806" s="19">
        <f>MATCH(INDEX('913:913'!$D$6:$D$1205,B2197),'913:913'!$B$6:$B$1205,0)</f>
        <v>0</v>
      </c>
      <c r="C2806" s="10"/>
    </row>
    <row r="2807" spans="1:3">
      <c r="A2807" s="21">
        <v>361</v>
      </c>
      <c r="B2807" s="19">
        <f>MATCH(INDEX('913:913'!$D$6:$D$1205,B2198),'913:913'!$B$6:$B$1205,0)</f>
        <v>0</v>
      </c>
      <c r="C2807" s="10"/>
    </row>
    <row r="2808" spans="1:3">
      <c r="A2808" s="21">
        <v>362</v>
      </c>
      <c r="B2808" s="19">
        <f>MATCH(INDEX('913:913'!$D$6:$D$1205,B2199),'913:913'!$B$6:$B$1205,0)</f>
        <v>0</v>
      </c>
      <c r="C2808" s="10"/>
    </row>
    <row r="2809" spans="1:3">
      <c r="A2809" s="21">
        <v>363</v>
      </c>
      <c r="B2809" s="19">
        <f>MATCH(INDEX('913:913'!$D$6:$D$1205,B2200),'913:913'!$B$6:$B$1205,0)</f>
        <v>0</v>
      </c>
      <c r="C2809" s="10"/>
    </row>
    <row r="2810" spans="1:3">
      <c r="A2810" s="21">
        <v>364</v>
      </c>
      <c r="B2810" s="19">
        <f>MATCH(INDEX('913:913'!$D$6:$D$1205,B2201),'913:913'!$B$6:$B$1205,0)</f>
        <v>0</v>
      </c>
      <c r="C2810" s="10"/>
    </row>
    <row r="2811" spans="1:3">
      <c r="A2811" s="21">
        <v>365</v>
      </c>
      <c r="B2811" s="19">
        <f>MATCH(INDEX('913:913'!$D$6:$D$1205,B2202),'913:913'!$B$6:$B$1205,0)</f>
        <v>0</v>
      </c>
      <c r="C2811" s="10"/>
    </row>
    <row r="2812" spans="1:3">
      <c r="A2812" s="21">
        <v>366</v>
      </c>
      <c r="B2812" s="19">
        <f>MATCH(INDEX('913:913'!$D$6:$D$1205,B2203),'913:913'!$B$6:$B$1205,0)</f>
        <v>0</v>
      </c>
      <c r="C2812" s="10"/>
    </row>
    <row r="2813" spans="1:3">
      <c r="A2813" s="21">
        <v>367</v>
      </c>
      <c r="B2813" s="19">
        <f>MATCH(INDEX('913:913'!$D$6:$D$1205,B2204),'913:913'!$B$6:$B$1205,0)</f>
        <v>0</v>
      </c>
      <c r="C2813" s="10"/>
    </row>
    <row r="2814" spans="1:3">
      <c r="A2814" s="21">
        <v>368</v>
      </c>
      <c r="B2814" s="19">
        <f>MATCH(INDEX('913:913'!$D$6:$D$1205,B2205),'913:913'!$B$6:$B$1205,0)</f>
        <v>0</v>
      </c>
      <c r="C2814" s="10"/>
    </row>
    <row r="2815" spans="1:3">
      <c r="A2815" s="21">
        <v>369</v>
      </c>
      <c r="B2815" s="19">
        <f>MATCH(INDEX('913:913'!$D$6:$D$1205,B2206),'913:913'!$B$6:$B$1205,0)</f>
        <v>0</v>
      </c>
      <c r="C2815" s="10"/>
    </row>
    <row r="2816" spans="1:3">
      <c r="A2816" s="21">
        <v>370</v>
      </c>
      <c r="B2816" s="19">
        <f>MATCH(INDEX('913:913'!$D$6:$D$1205,B2207),'913:913'!$B$6:$B$1205,0)</f>
        <v>0</v>
      </c>
      <c r="C2816" s="10"/>
    </row>
    <row r="2817" spans="1:3">
      <c r="A2817" s="21">
        <v>371</v>
      </c>
      <c r="B2817" s="19">
        <f>MATCH(INDEX('913:913'!$D$6:$D$1205,B2208),'913:913'!$B$6:$B$1205,0)</f>
        <v>0</v>
      </c>
      <c r="C2817" s="10"/>
    </row>
    <row r="2818" spans="1:3">
      <c r="A2818" s="21">
        <v>372</v>
      </c>
      <c r="B2818" s="19">
        <f>MATCH(INDEX('913:913'!$D$6:$D$1205,B2209),'913:913'!$B$6:$B$1205,0)</f>
        <v>0</v>
      </c>
      <c r="C2818" s="10"/>
    </row>
    <row r="2819" spans="1:3">
      <c r="A2819" s="21">
        <v>373</v>
      </c>
      <c r="B2819" s="19">
        <f>MATCH(INDEX('913:913'!$D$6:$D$1205,B2210),'913:913'!$B$6:$B$1205,0)</f>
        <v>0</v>
      </c>
      <c r="C2819" s="10"/>
    </row>
    <row r="2820" spans="1:3">
      <c r="A2820" s="21">
        <v>374</v>
      </c>
      <c r="B2820" s="19">
        <f>MATCH(INDEX('913:913'!$D$6:$D$1205,B2211),'913:913'!$B$6:$B$1205,0)</f>
        <v>0</v>
      </c>
      <c r="C2820" s="10"/>
    </row>
    <row r="2821" spans="1:3">
      <c r="A2821" s="21">
        <v>375</v>
      </c>
      <c r="B2821" s="19">
        <f>MATCH(INDEX('913:913'!$D$6:$D$1205,B2212),'913:913'!$B$6:$B$1205,0)</f>
        <v>0</v>
      </c>
      <c r="C2821" s="10"/>
    </row>
    <row r="2822" spans="1:3">
      <c r="A2822" s="21">
        <v>376</v>
      </c>
      <c r="B2822" s="19">
        <f>MATCH(INDEX('913:913'!$D$6:$D$1205,B2213),'913:913'!$B$6:$B$1205,0)</f>
        <v>0</v>
      </c>
      <c r="C2822" s="10"/>
    </row>
    <row r="2823" spans="1:3">
      <c r="A2823" s="21">
        <v>377</v>
      </c>
      <c r="B2823" s="19">
        <f>MATCH(INDEX('913:913'!$D$6:$D$1205,B2214),'913:913'!$B$6:$B$1205,0)</f>
        <v>0</v>
      </c>
      <c r="C2823" s="10"/>
    </row>
    <row r="2824" spans="1:3">
      <c r="A2824" s="21">
        <v>378</v>
      </c>
      <c r="B2824" s="19">
        <f>MATCH(INDEX('913:913'!$D$6:$D$1205,B2215),'913:913'!$B$6:$B$1205,0)</f>
        <v>0</v>
      </c>
      <c r="C2824" s="10"/>
    </row>
    <row r="2825" spans="1:3">
      <c r="A2825" s="21">
        <v>379</v>
      </c>
      <c r="B2825" s="19">
        <f>MATCH(INDEX('913:913'!$D$6:$D$1205,B2216),'913:913'!$B$6:$B$1205,0)</f>
        <v>0</v>
      </c>
      <c r="C2825" s="10"/>
    </row>
    <row r="2826" spans="1:3">
      <c r="A2826" s="21">
        <v>380</v>
      </c>
      <c r="B2826" s="19">
        <f>MATCH(INDEX('913:913'!$D$6:$D$1205,B2217),'913:913'!$B$6:$B$1205,0)</f>
        <v>0</v>
      </c>
      <c r="C2826" s="10"/>
    </row>
    <row r="2827" spans="1:3">
      <c r="A2827" s="21">
        <v>381</v>
      </c>
      <c r="B2827" s="19">
        <f>MATCH(INDEX('913:913'!$D$6:$D$1205,B2218),'913:913'!$B$6:$B$1205,0)</f>
        <v>0</v>
      </c>
      <c r="C2827" s="10"/>
    </row>
    <row r="2828" spans="1:3">
      <c r="A2828" s="21">
        <v>382</v>
      </c>
      <c r="B2828" s="19">
        <f>MATCH(INDEX('913:913'!$D$6:$D$1205,B2219),'913:913'!$B$6:$B$1205,0)</f>
        <v>0</v>
      </c>
      <c r="C2828" s="10"/>
    </row>
    <row r="2829" spans="1:3">
      <c r="A2829" s="21">
        <v>383</v>
      </c>
      <c r="B2829" s="19">
        <f>MATCH(INDEX('913:913'!$D$6:$D$1205,B2220),'913:913'!$B$6:$B$1205,0)</f>
        <v>0</v>
      </c>
      <c r="C2829" s="10"/>
    </row>
    <row r="2830" spans="1:3">
      <c r="A2830" s="21">
        <v>384</v>
      </c>
      <c r="B2830" s="19">
        <f>MATCH(INDEX('913:913'!$D$6:$D$1205,B2221),'913:913'!$B$6:$B$1205,0)</f>
        <v>0</v>
      </c>
      <c r="C2830" s="10"/>
    </row>
    <row r="2831" spans="1:3">
      <c r="A2831" s="21">
        <v>385</v>
      </c>
      <c r="B2831" s="19">
        <f>MATCH(INDEX('913:913'!$D$6:$D$1205,B2222),'913:913'!$B$6:$B$1205,0)</f>
        <v>0</v>
      </c>
      <c r="C2831" s="10"/>
    </row>
    <row r="2832" spans="1:3">
      <c r="A2832" s="21">
        <v>386</v>
      </c>
      <c r="B2832" s="19">
        <f>MATCH(INDEX('913:913'!$D$6:$D$1205,B2223),'913:913'!$B$6:$B$1205,0)</f>
        <v>0</v>
      </c>
      <c r="C2832" s="10"/>
    </row>
    <row r="2833" spans="1:3">
      <c r="A2833" s="21">
        <v>387</v>
      </c>
      <c r="B2833" s="19">
        <f>MATCH(INDEX('913:913'!$D$6:$D$1205,B2224),'913:913'!$B$6:$B$1205,0)</f>
        <v>0</v>
      </c>
      <c r="C2833" s="10"/>
    </row>
    <row r="2834" spans="1:3">
      <c r="A2834" s="21">
        <v>388</v>
      </c>
      <c r="B2834" s="19">
        <f>MATCH(INDEX('913:913'!$D$6:$D$1205,B2225),'913:913'!$B$6:$B$1205,0)</f>
        <v>0</v>
      </c>
      <c r="C2834" s="10"/>
    </row>
    <row r="2835" spans="1:3">
      <c r="A2835" s="21">
        <v>389</v>
      </c>
      <c r="B2835" s="19">
        <f>MATCH(INDEX('913:913'!$D$6:$D$1205,B2226),'913:913'!$B$6:$B$1205,0)</f>
        <v>0</v>
      </c>
      <c r="C2835" s="10"/>
    </row>
    <row r="2836" spans="1:3">
      <c r="A2836" s="21">
        <v>390</v>
      </c>
      <c r="B2836" s="19">
        <f>MATCH(INDEX('913:913'!$D$6:$D$1205,B2227),'913:913'!$B$6:$B$1205,0)</f>
        <v>0</v>
      </c>
      <c r="C2836" s="10"/>
    </row>
    <row r="2837" spans="1:3">
      <c r="A2837" s="21">
        <v>391</v>
      </c>
      <c r="B2837" s="19">
        <f>MATCH(INDEX('913:913'!$D$6:$D$1205,B2228),'913:913'!$B$6:$B$1205,0)</f>
        <v>0</v>
      </c>
      <c r="C2837" s="10"/>
    </row>
    <row r="2838" spans="1:3">
      <c r="A2838" s="21">
        <v>392</v>
      </c>
      <c r="B2838" s="19">
        <f>MATCH(INDEX('913:913'!$D$6:$D$1205,B2229),'913:913'!$B$6:$B$1205,0)</f>
        <v>0</v>
      </c>
      <c r="C2838" s="10"/>
    </row>
    <row r="2839" spans="1:3">
      <c r="A2839" s="21">
        <v>393</v>
      </c>
      <c r="B2839" s="19">
        <f>MATCH(INDEX('913:913'!$D$6:$D$1205,B2230),'913:913'!$B$6:$B$1205,0)</f>
        <v>0</v>
      </c>
      <c r="C2839" s="10"/>
    </row>
    <row r="2840" spans="1:3">
      <c r="A2840" s="21">
        <v>394</v>
      </c>
      <c r="B2840" s="19">
        <f>MATCH(INDEX('913:913'!$D$6:$D$1205,B2231),'913:913'!$B$6:$B$1205,0)</f>
        <v>0</v>
      </c>
      <c r="C2840" s="10"/>
    </row>
    <row r="2841" spans="1:3">
      <c r="A2841" s="21">
        <v>395</v>
      </c>
      <c r="B2841" s="19">
        <f>MATCH(INDEX('913:913'!$D$6:$D$1205,B2232),'913:913'!$B$6:$B$1205,0)</f>
        <v>0</v>
      </c>
      <c r="C2841" s="10"/>
    </row>
    <row r="2842" spans="1:3">
      <c r="A2842" s="21">
        <v>396</v>
      </c>
      <c r="B2842" s="19">
        <f>MATCH(INDEX('913:913'!$D$6:$D$1205,B2233),'913:913'!$B$6:$B$1205,0)</f>
        <v>0</v>
      </c>
      <c r="C2842" s="10"/>
    </row>
    <row r="2843" spans="1:3">
      <c r="A2843" s="21">
        <v>397</v>
      </c>
      <c r="B2843" s="19">
        <f>MATCH(INDEX('913:913'!$D$6:$D$1205,B2234),'913:913'!$B$6:$B$1205,0)</f>
        <v>0</v>
      </c>
      <c r="C2843" s="10"/>
    </row>
    <row r="2844" spans="1:3">
      <c r="A2844" s="21">
        <v>398</v>
      </c>
      <c r="B2844" s="19">
        <f>MATCH(INDEX('913:913'!$D$6:$D$1205,B2235),'913:913'!$B$6:$B$1205,0)</f>
        <v>0</v>
      </c>
      <c r="C2844" s="10"/>
    </row>
    <row r="2845" spans="1:3">
      <c r="A2845" s="21">
        <v>399</v>
      </c>
      <c r="B2845" s="19">
        <f>MATCH(INDEX('913:913'!$D$6:$D$1205,B2236),'913:913'!$B$6:$B$1205,0)</f>
        <v>0</v>
      </c>
      <c r="C2845" s="10"/>
    </row>
    <row r="2846" spans="1:3">
      <c r="A2846" s="21">
        <v>400</v>
      </c>
      <c r="B2846" s="19">
        <f>MATCH(INDEX('913:913'!$D$6:$D$1205,B2237),'913:913'!$B$6:$B$1205,0)</f>
        <v>0</v>
      </c>
      <c r="C2846" s="10"/>
    </row>
    <row r="2847" spans="1:3">
      <c r="A2847" s="21">
        <v>401</v>
      </c>
      <c r="B2847" s="19">
        <f>MATCH(INDEX('913:913'!$D$6:$D$1205,B2238),'913:913'!$B$6:$B$1205,0)</f>
        <v>0</v>
      </c>
      <c r="C2847" s="10"/>
    </row>
    <row r="2848" spans="1:3">
      <c r="A2848" s="21">
        <v>402</v>
      </c>
      <c r="B2848" s="19">
        <f>MATCH(INDEX('913:913'!$D$6:$D$1205,B2239),'913:913'!$B$6:$B$1205,0)</f>
        <v>0</v>
      </c>
      <c r="C2848" s="10"/>
    </row>
    <row r="2849" spans="1:3">
      <c r="A2849" s="21">
        <v>403</v>
      </c>
      <c r="B2849" s="19">
        <f>MATCH(INDEX('913:913'!$D$6:$D$1205,B2240),'913:913'!$B$6:$B$1205,0)</f>
        <v>0</v>
      </c>
      <c r="C2849" s="10"/>
    </row>
    <row r="2850" spans="1:3">
      <c r="A2850" s="21">
        <v>404</v>
      </c>
      <c r="B2850" s="19">
        <f>MATCH(INDEX('913:913'!$D$6:$D$1205,B2241),'913:913'!$B$6:$B$1205,0)</f>
        <v>0</v>
      </c>
      <c r="C2850" s="10"/>
    </row>
    <row r="2851" spans="1:3">
      <c r="A2851" s="21">
        <v>405</v>
      </c>
      <c r="B2851" s="19">
        <f>MATCH(INDEX('913:913'!$D$6:$D$1205,B2242),'913:913'!$B$6:$B$1205,0)</f>
        <v>0</v>
      </c>
      <c r="C2851" s="10"/>
    </row>
    <row r="2852" spans="1:3">
      <c r="A2852" s="21">
        <v>406</v>
      </c>
      <c r="B2852" s="19">
        <f>MATCH(INDEX('913:913'!$D$6:$D$1205,B2243),'913:913'!$B$6:$B$1205,0)</f>
        <v>0</v>
      </c>
      <c r="C2852" s="10"/>
    </row>
    <row r="2853" spans="1:3">
      <c r="A2853" s="21">
        <v>407</v>
      </c>
      <c r="B2853" s="19">
        <f>MATCH(INDEX('913:913'!$D$6:$D$1205,B2244),'913:913'!$B$6:$B$1205,0)</f>
        <v>0</v>
      </c>
      <c r="C2853" s="10"/>
    </row>
    <row r="2854" spans="1:3">
      <c r="A2854" s="21">
        <v>408</v>
      </c>
      <c r="B2854" s="19">
        <f>MATCH(INDEX('913:913'!$D$6:$D$1205,B2245),'913:913'!$B$6:$B$1205,0)</f>
        <v>0</v>
      </c>
      <c r="C2854" s="10"/>
    </row>
    <row r="2855" spans="1:3">
      <c r="A2855" s="21">
        <v>409</v>
      </c>
      <c r="B2855" s="19">
        <f>MATCH(INDEX('913:913'!$D$6:$D$1205,B2246),'913:913'!$B$6:$B$1205,0)</f>
        <v>0</v>
      </c>
      <c r="C2855" s="10"/>
    </row>
    <row r="2856" spans="1:3">
      <c r="A2856" s="21">
        <v>410</v>
      </c>
      <c r="B2856" s="19">
        <f>MATCH(INDEX('913:913'!$D$6:$D$1205,B2247),'913:913'!$B$6:$B$1205,0)</f>
        <v>0</v>
      </c>
      <c r="C2856" s="10"/>
    </row>
    <row r="2857" spans="1:3">
      <c r="A2857" s="21">
        <v>411</v>
      </c>
      <c r="B2857" s="19">
        <f>MATCH(INDEX('913:913'!$D$6:$D$1205,B2248),'913:913'!$B$6:$B$1205,0)</f>
        <v>0</v>
      </c>
      <c r="C2857" s="10"/>
    </row>
    <row r="2858" spans="1:3">
      <c r="A2858" s="21">
        <v>412</v>
      </c>
      <c r="B2858" s="19">
        <f>MATCH(INDEX('913:913'!$D$6:$D$1205,B2249),'913:913'!$B$6:$B$1205,0)</f>
        <v>0</v>
      </c>
      <c r="C2858" s="10"/>
    </row>
    <row r="2859" spans="1:3">
      <c r="A2859" s="21">
        <v>413</v>
      </c>
      <c r="B2859" s="19">
        <f>MATCH(INDEX('913:913'!$D$6:$D$1205,B2250),'913:913'!$B$6:$B$1205,0)</f>
        <v>0</v>
      </c>
      <c r="C2859" s="10"/>
    </row>
    <row r="2860" spans="1:3">
      <c r="A2860" s="21">
        <v>414</v>
      </c>
      <c r="B2860" s="19">
        <f>MATCH(INDEX('913:913'!$D$6:$D$1205,B2251),'913:913'!$B$6:$B$1205,0)</f>
        <v>0</v>
      </c>
      <c r="C2860" s="10"/>
    </row>
    <row r="2861" spans="1:3">
      <c r="A2861" s="21">
        <v>415</v>
      </c>
      <c r="B2861" s="19">
        <f>MATCH(INDEX('913:913'!$D$6:$D$1205,B2252),'913:913'!$B$6:$B$1205,0)</f>
        <v>0</v>
      </c>
      <c r="C2861" s="10"/>
    </row>
    <row r="2862" spans="1:3">
      <c r="A2862" s="21">
        <v>416</v>
      </c>
      <c r="B2862" s="19">
        <f>MATCH(INDEX('913:913'!$D$6:$D$1205,B2253),'913:913'!$B$6:$B$1205,0)</f>
        <v>0</v>
      </c>
      <c r="C2862" s="10"/>
    </row>
    <row r="2863" spans="1:3">
      <c r="A2863" s="21">
        <v>417</v>
      </c>
      <c r="B2863" s="19">
        <f>MATCH(INDEX('913:913'!$D$6:$D$1205,B2254),'913:913'!$B$6:$B$1205,0)</f>
        <v>0</v>
      </c>
      <c r="C2863" s="10"/>
    </row>
    <row r="2864" spans="1:3">
      <c r="A2864" s="21">
        <v>418</v>
      </c>
      <c r="B2864" s="19">
        <f>MATCH(INDEX('913:913'!$D$6:$D$1205,B2255),'913:913'!$B$6:$B$1205,0)</f>
        <v>0</v>
      </c>
      <c r="C2864" s="10"/>
    </row>
    <row r="2865" spans="1:3">
      <c r="A2865" s="21">
        <v>419</v>
      </c>
      <c r="B2865" s="19">
        <f>MATCH(INDEX('913:913'!$D$6:$D$1205,B2256),'913:913'!$B$6:$B$1205,0)</f>
        <v>0</v>
      </c>
      <c r="C2865" s="10"/>
    </row>
    <row r="2866" spans="1:3">
      <c r="A2866" s="21">
        <v>420</v>
      </c>
      <c r="B2866" s="19">
        <f>MATCH(INDEX('913:913'!$D$6:$D$1205,B2257),'913:913'!$B$6:$B$1205,0)</f>
        <v>0</v>
      </c>
      <c r="C2866" s="10"/>
    </row>
    <row r="2867" spans="1:3">
      <c r="A2867" s="21">
        <v>421</v>
      </c>
      <c r="B2867" s="19">
        <f>MATCH(INDEX('913:913'!$D$6:$D$1205,B2258),'913:913'!$B$6:$B$1205,0)</f>
        <v>0</v>
      </c>
      <c r="C2867" s="10"/>
    </row>
    <row r="2868" spans="1:3">
      <c r="A2868" s="21">
        <v>422</v>
      </c>
      <c r="B2868" s="19">
        <f>MATCH(INDEX('913:913'!$D$6:$D$1205,B2259),'913:913'!$B$6:$B$1205,0)</f>
        <v>0</v>
      </c>
      <c r="C2868" s="10"/>
    </row>
    <row r="2869" spans="1:3">
      <c r="A2869" s="21">
        <v>423</v>
      </c>
      <c r="B2869" s="19">
        <f>MATCH(INDEX('913:913'!$D$6:$D$1205,B2260),'913:913'!$B$6:$B$1205,0)</f>
        <v>0</v>
      </c>
      <c r="C2869" s="10"/>
    </row>
    <row r="2870" spans="1:3">
      <c r="A2870" s="21">
        <v>424</v>
      </c>
      <c r="B2870" s="19">
        <f>MATCH(INDEX('913:913'!$D$6:$D$1205,B2261),'913:913'!$B$6:$B$1205,0)</f>
        <v>0</v>
      </c>
      <c r="C2870" s="10"/>
    </row>
    <row r="2871" spans="1:3">
      <c r="A2871" s="21">
        <v>425</v>
      </c>
      <c r="B2871" s="19">
        <f>MATCH(INDEX('913:913'!$D$6:$D$1205,B2262),'913:913'!$B$6:$B$1205,0)</f>
        <v>0</v>
      </c>
      <c r="C2871" s="10"/>
    </row>
    <row r="2872" spans="1:3">
      <c r="A2872" s="21">
        <v>426</v>
      </c>
      <c r="B2872" s="19">
        <f>MATCH(INDEX('913:913'!$D$6:$D$1205,B2263),'913:913'!$B$6:$B$1205,0)</f>
        <v>0</v>
      </c>
      <c r="C2872" s="10"/>
    </row>
    <row r="2873" spans="1:3">
      <c r="A2873" s="21">
        <v>427</v>
      </c>
      <c r="B2873" s="19">
        <f>MATCH(INDEX('913:913'!$D$6:$D$1205,B2264),'913:913'!$B$6:$B$1205,0)</f>
        <v>0</v>
      </c>
      <c r="C2873" s="10"/>
    </row>
    <row r="2874" spans="1:3">
      <c r="A2874" s="21">
        <v>428</v>
      </c>
      <c r="B2874" s="19">
        <f>MATCH(INDEX('913:913'!$D$6:$D$1205,B2265),'913:913'!$B$6:$B$1205,0)</f>
        <v>0</v>
      </c>
      <c r="C2874" s="10"/>
    </row>
    <row r="2875" spans="1:3">
      <c r="A2875" s="21">
        <v>429</v>
      </c>
      <c r="B2875" s="19">
        <f>MATCH(INDEX('913:913'!$D$6:$D$1205,B2266),'913:913'!$B$6:$B$1205,0)</f>
        <v>0</v>
      </c>
      <c r="C2875" s="10"/>
    </row>
    <row r="2876" spans="1:3">
      <c r="A2876" s="21">
        <v>430</v>
      </c>
      <c r="B2876" s="19">
        <f>MATCH(INDEX('913:913'!$D$6:$D$1205,B2267),'913:913'!$B$6:$B$1205,0)</f>
        <v>0</v>
      </c>
      <c r="C2876" s="10"/>
    </row>
    <row r="2877" spans="1:3">
      <c r="A2877" s="21">
        <v>431</v>
      </c>
      <c r="B2877" s="19">
        <f>MATCH(INDEX('913:913'!$D$6:$D$1205,B2268),'913:913'!$B$6:$B$1205,0)</f>
        <v>0</v>
      </c>
      <c r="C2877" s="10"/>
    </row>
    <row r="2878" spans="1:3">
      <c r="A2878" s="21">
        <v>432</v>
      </c>
      <c r="B2878" s="19">
        <f>MATCH(INDEX('913:913'!$D$6:$D$1205,B2269),'913:913'!$B$6:$B$1205,0)</f>
        <v>0</v>
      </c>
      <c r="C2878" s="10"/>
    </row>
    <row r="2879" spans="1:3">
      <c r="A2879" s="21">
        <v>433</v>
      </c>
      <c r="B2879" s="19">
        <f>MATCH(INDEX('913:913'!$D$6:$D$1205,B2270),'913:913'!$B$6:$B$1205,0)</f>
        <v>0</v>
      </c>
      <c r="C2879" s="10"/>
    </row>
    <row r="2880" spans="1:3">
      <c r="A2880" s="21">
        <v>434</v>
      </c>
      <c r="B2880" s="19">
        <f>MATCH(INDEX('913:913'!$D$6:$D$1205,B2271),'913:913'!$B$6:$B$1205,0)</f>
        <v>0</v>
      </c>
      <c r="C2880" s="10"/>
    </row>
    <row r="2881" spans="1:3">
      <c r="A2881" s="21">
        <v>435</v>
      </c>
      <c r="B2881" s="19">
        <f>MATCH(INDEX('913:913'!$D$6:$D$1205,B2272),'913:913'!$B$6:$B$1205,0)</f>
        <v>0</v>
      </c>
      <c r="C2881" s="10"/>
    </row>
    <row r="2882" spans="1:3">
      <c r="A2882" s="21">
        <v>436</v>
      </c>
      <c r="B2882" s="19">
        <f>MATCH(INDEX('913:913'!$D$6:$D$1205,B2273),'913:913'!$B$6:$B$1205,0)</f>
        <v>0</v>
      </c>
      <c r="C2882" s="10"/>
    </row>
    <row r="2883" spans="1:3">
      <c r="A2883" s="21">
        <v>437</v>
      </c>
      <c r="B2883" s="19">
        <f>MATCH(INDEX('913:913'!$D$6:$D$1205,B2274),'913:913'!$B$6:$B$1205,0)</f>
        <v>0</v>
      </c>
      <c r="C2883" s="10"/>
    </row>
    <row r="2884" spans="1:3">
      <c r="A2884" s="21">
        <v>438</v>
      </c>
      <c r="B2884" s="19">
        <f>MATCH(INDEX('913:913'!$D$6:$D$1205,B2275),'913:913'!$B$6:$B$1205,0)</f>
        <v>0</v>
      </c>
      <c r="C2884" s="10"/>
    </row>
    <row r="2885" spans="1:3">
      <c r="A2885" s="21">
        <v>439</v>
      </c>
      <c r="B2885" s="19">
        <f>MATCH(INDEX('913:913'!$D$6:$D$1205,B2276),'913:913'!$B$6:$B$1205,0)</f>
        <v>0</v>
      </c>
      <c r="C2885" s="10"/>
    </row>
    <row r="2886" spans="1:3">
      <c r="A2886" s="21">
        <v>440</v>
      </c>
      <c r="B2886" s="19">
        <f>MATCH(INDEX('913:913'!$D$6:$D$1205,B2277),'913:913'!$B$6:$B$1205,0)</f>
        <v>0</v>
      </c>
      <c r="C2886" s="10"/>
    </row>
    <row r="2887" spans="1:3">
      <c r="A2887" s="21">
        <v>441</v>
      </c>
      <c r="B2887" s="19">
        <f>MATCH(INDEX('913:913'!$D$6:$D$1205,B2278),'913:913'!$B$6:$B$1205,0)</f>
        <v>0</v>
      </c>
      <c r="C2887" s="10"/>
    </row>
    <row r="2888" spans="1:3">
      <c r="A2888" s="21">
        <v>442</v>
      </c>
      <c r="B2888" s="19">
        <f>MATCH(INDEX('913:913'!$D$6:$D$1205,B2279),'913:913'!$B$6:$B$1205,0)</f>
        <v>0</v>
      </c>
      <c r="C2888" s="10"/>
    </row>
    <row r="2889" spans="1:3">
      <c r="A2889" s="21">
        <v>443</v>
      </c>
      <c r="B2889" s="19">
        <f>MATCH(INDEX('913:913'!$D$6:$D$1205,B2280),'913:913'!$B$6:$B$1205,0)</f>
        <v>0</v>
      </c>
      <c r="C2889" s="10"/>
    </row>
    <row r="2890" spans="1:3">
      <c r="A2890" s="21">
        <v>444</v>
      </c>
      <c r="B2890" s="19">
        <f>MATCH(INDEX('913:913'!$D$6:$D$1205,B2281),'913:913'!$B$6:$B$1205,0)</f>
        <v>0</v>
      </c>
      <c r="C2890" s="10"/>
    </row>
    <row r="2891" spans="1:3">
      <c r="A2891" s="21">
        <v>445</v>
      </c>
      <c r="B2891" s="19">
        <f>MATCH(INDEX('913:913'!$D$6:$D$1205,B2282),'913:913'!$B$6:$B$1205,0)</f>
        <v>0</v>
      </c>
      <c r="C2891" s="10"/>
    </row>
    <row r="2892" spans="1:3">
      <c r="A2892" s="21">
        <v>446</v>
      </c>
      <c r="B2892" s="19">
        <f>MATCH(INDEX('913:913'!$D$6:$D$1205,B2283),'913:913'!$B$6:$B$1205,0)</f>
        <v>0</v>
      </c>
      <c r="C2892" s="10"/>
    </row>
    <row r="2893" spans="1:3">
      <c r="A2893" s="21">
        <v>447</v>
      </c>
      <c r="B2893" s="19">
        <f>MATCH(INDEX('913:913'!$D$6:$D$1205,B2284),'913:913'!$B$6:$B$1205,0)</f>
        <v>0</v>
      </c>
      <c r="C2893" s="10"/>
    </row>
    <row r="2894" spans="1:3">
      <c r="A2894" s="21">
        <v>448</v>
      </c>
      <c r="B2894" s="19">
        <f>MATCH(INDEX('913:913'!$D$6:$D$1205,B2285),'913:913'!$B$6:$B$1205,0)</f>
        <v>0</v>
      </c>
      <c r="C2894" s="10"/>
    </row>
    <row r="2895" spans="1:3">
      <c r="A2895" s="21">
        <v>449</v>
      </c>
      <c r="B2895" s="19">
        <f>MATCH(INDEX('913:913'!$D$6:$D$1205,B2286),'913:913'!$B$6:$B$1205,0)</f>
        <v>0</v>
      </c>
      <c r="C2895" s="10"/>
    </row>
    <row r="2896" spans="1:3">
      <c r="A2896" s="21">
        <v>450</v>
      </c>
      <c r="B2896" s="19">
        <f>MATCH(INDEX('913:913'!$D$6:$D$1205,B2287),'913:913'!$B$6:$B$1205,0)</f>
        <v>0</v>
      </c>
      <c r="C2896" s="10"/>
    </row>
    <row r="2897" spans="1:3">
      <c r="A2897" s="21">
        <v>451</v>
      </c>
      <c r="B2897" s="19">
        <f>MATCH(INDEX('913:913'!$D$6:$D$1205,B2288),'913:913'!$B$6:$B$1205,0)</f>
        <v>0</v>
      </c>
      <c r="C2897" s="10"/>
    </row>
    <row r="2898" spans="1:3">
      <c r="A2898" s="21">
        <v>452</v>
      </c>
      <c r="B2898" s="19">
        <f>MATCH(INDEX('913:913'!$D$6:$D$1205,B2289),'913:913'!$B$6:$B$1205,0)</f>
        <v>0</v>
      </c>
      <c r="C2898" s="10"/>
    </row>
    <row r="2899" spans="1:3">
      <c r="A2899" s="21">
        <v>453</v>
      </c>
      <c r="B2899" s="19">
        <f>MATCH(INDEX('913:913'!$D$6:$D$1205,B2290),'913:913'!$B$6:$B$1205,0)</f>
        <v>0</v>
      </c>
      <c r="C2899" s="10"/>
    </row>
    <row r="2900" spans="1:3">
      <c r="A2900" s="21">
        <v>454</v>
      </c>
      <c r="B2900" s="19">
        <f>MATCH(INDEX('913:913'!$D$6:$D$1205,B2291),'913:913'!$B$6:$B$1205,0)</f>
        <v>0</v>
      </c>
      <c r="C2900" s="10"/>
    </row>
    <row r="2901" spans="1:3">
      <c r="A2901" s="21">
        <v>455</v>
      </c>
      <c r="B2901" s="19">
        <f>MATCH(INDEX('913:913'!$D$6:$D$1205,B2292),'913:913'!$B$6:$B$1205,0)</f>
        <v>0</v>
      </c>
      <c r="C2901" s="10"/>
    </row>
    <row r="2902" spans="1:3">
      <c r="A2902" s="21">
        <v>456</v>
      </c>
      <c r="B2902" s="19">
        <f>MATCH(INDEX('913:913'!$D$6:$D$1205,B2293),'913:913'!$B$6:$B$1205,0)</f>
        <v>0</v>
      </c>
      <c r="C2902" s="10"/>
    </row>
    <row r="2903" spans="1:3">
      <c r="A2903" s="21">
        <v>457</v>
      </c>
      <c r="B2903" s="19">
        <f>MATCH(INDEX('913:913'!$D$6:$D$1205,B2294),'913:913'!$B$6:$B$1205,0)</f>
        <v>0</v>
      </c>
      <c r="C2903" s="10"/>
    </row>
    <row r="2904" spans="1:3">
      <c r="A2904" s="21">
        <v>458</v>
      </c>
      <c r="B2904" s="19">
        <f>MATCH(INDEX('913:913'!$D$6:$D$1205,B2295),'913:913'!$B$6:$B$1205,0)</f>
        <v>0</v>
      </c>
      <c r="C2904" s="10"/>
    </row>
    <row r="2905" spans="1:3">
      <c r="A2905" s="21">
        <v>459</v>
      </c>
      <c r="B2905" s="19">
        <f>MATCH(INDEX('913:913'!$D$6:$D$1205,B2296),'913:913'!$B$6:$B$1205,0)</f>
        <v>0</v>
      </c>
      <c r="C2905" s="10"/>
    </row>
    <row r="2906" spans="1:3">
      <c r="A2906" s="21">
        <v>460</v>
      </c>
      <c r="B2906" s="19">
        <f>MATCH(INDEX('913:913'!$D$6:$D$1205,B2297),'913:913'!$B$6:$B$1205,0)</f>
        <v>0</v>
      </c>
      <c r="C2906" s="10"/>
    </row>
    <row r="2907" spans="1:3">
      <c r="A2907" s="21">
        <v>461</v>
      </c>
      <c r="B2907" s="19">
        <f>MATCH(INDEX('913:913'!$D$6:$D$1205,B2298),'913:913'!$B$6:$B$1205,0)</f>
        <v>0</v>
      </c>
      <c r="C2907" s="10"/>
    </row>
    <row r="2908" spans="1:3">
      <c r="A2908" s="21">
        <v>462</v>
      </c>
      <c r="B2908" s="19">
        <f>MATCH(INDEX('913:913'!$D$6:$D$1205,B2299),'913:913'!$B$6:$B$1205,0)</f>
        <v>0</v>
      </c>
      <c r="C2908" s="10"/>
    </row>
    <row r="2909" spans="1:3">
      <c r="A2909" s="21">
        <v>463</v>
      </c>
      <c r="B2909" s="19">
        <f>MATCH(INDEX('913:913'!$D$6:$D$1205,B2300),'913:913'!$B$6:$B$1205,0)</f>
        <v>0</v>
      </c>
      <c r="C2909" s="10"/>
    </row>
    <row r="2910" spans="1:3">
      <c r="A2910" s="21">
        <v>464</v>
      </c>
      <c r="B2910" s="19">
        <f>MATCH(INDEX('913:913'!$D$6:$D$1205,B2301),'913:913'!$B$6:$B$1205,0)</f>
        <v>0</v>
      </c>
      <c r="C2910" s="10"/>
    </row>
    <row r="2911" spans="1:3">
      <c r="A2911" s="21">
        <v>465</v>
      </c>
      <c r="B2911" s="19">
        <f>MATCH(INDEX('913:913'!$D$6:$D$1205,B2302),'913:913'!$B$6:$B$1205,0)</f>
        <v>0</v>
      </c>
      <c r="C2911" s="10"/>
    </row>
    <row r="2912" spans="1:3">
      <c r="A2912" s="21">
        <v>466</v>
      </c>
      <c r="B2912" s="19">
        <f>MATCH(INDEX('913:913'!$D$6:$D$1205,B2303),'913:913'!$B$6:$B$1205,0)</f>
        <v>0</v>
      </c>
      <c r="C2912" s="10"/>
    </row>
    <row r="2913" spans="1:3">
      <c r="A2913" s="21">
        <v>467</v>
      </c>
      <c r="B2913" s="19">
        <f>MATCH(INDEX('913:913'!$D$6:$D$1205,B2304),'913:913'!$B$6:$B$1205,0)</f>
        <v>0</v>
      </c>
      <c r="C2913" s="10"/>
    </row>
    <row r="2914" spans="1:3">
      <c r="A2914" s="21">
        <v>468</v>
      </c>
      <c r="B2914" s="19">
        <f>MATCH(INDEX('913:913'!$D$6:$D$1205,B2305),'913:913'!$B$6:$B$1205,0)</f>
        <v>0</v>
      </c>
      <c r="C2914" s="10"/>
    </row>
    <row r="2915" spans="1:3">
      <c r="A2915" s="21">
        <v>469</v>
      </c>
      <c r="B2915" s="19">
        <f>MATCH(INDEX('913:913'!$D$6:$D$1205,B2306),'913:913'!$B$6:$B$1205,0)</f>
        <v>0</v>
      </c>
      <c r="C2915" s="10"/>
    </row>
    <row r="2916" spans="1:3">
      <c r="A2916" s="21">
        <v>470</v>
      </c>
      <c r="B2916" s="19">
        <f>MATCH(INDEX('913:913'!$D$6:$D$1205,B2307),'913:913'!$B$6:$B$1205,0)</f>
        <v>0</v>
      </c>
      <c r="C2916" s="10"/>
    </row>
    <row r="2917" spans="1:3">
      <c r="A2917" s="21">
        <v>471</v>
      </c>
      <c r="B2917" s="19">
        <f>MATCH(INDEX('913:913'!$D$6:$D$1205,B2308),'913:913'!$B$6:$B$1205,0)</f>
        <v>0</v>
      </c>
      <c r="C2917" s="10"/>
    </row>
    <row r="2918" spans="1:3">
      <c r="A2918" s="21">
        <v>472</v>
      </c>
      <c r="B2918" s="19">
        <f>MATCH(INDEX('913:913'!$D$6:$D$1205,B2309),'913:913'!$B$6:$B$1205,0)</f>
        <v>0</v>
      </c>
      <c r="C2918" s="10"/>
    </row>
    <row r="2919" spans="1:3">
      <c r="A2919" s="21">
        <v>473</v>
      </c>
      <c r="B2919" s="19">
        <f>MATCH(INDEX('913:913'!$D$6:$D$1205,B2310),'913:913'!$B$6:$B$1205,0)</f>
        <v>0</v>
      </c>
      <c r="C2919" s="10"/>
    </row>
    <row r="2920" spans="1:3">
      <c r="A2920" s="21">
        <v>474</v>
      </c>
      <c r="B2920" s="19">
        <f>MATCH(INDEX('913:913'!$D$6:$D$1205,B2311),'913:913'!$B$6:$B$1205,0)</f>
        <v>0</v>
      </c>
      <c r="C2920" s="10"/>
    </row>
    <row r="2921" spans="1:3">
      <c r="A2921" s="21">
        <v>475</v>
      </c>
      <c r="B2921" s="19">
        <f>MATCH(INDEX('913:913'!$D$6:$D$1205,B2312),'913:913'!$B$6:$B$1205,0)</f>
        <v>0</v>
      </c>
      <c r="C2921" s="10"/>
    </row>
    <row r="2922" spans="1:3">
      <c r="A2922" s="21">
        <v>476</v>
      </c>
      <c r="B2922" s="19">
        <f>MATCH(INDEX('913:913'!$D$6:$D$1205,B2313),'913:913'!$B$6:$B$1205,0)</f>
        <v>0</v>
      </c>
      <c r="C2922" s="10"/>
    </row>
    <row r="2923" spans="1:3">
      <c r="A2923" s="21">
        <v>477</v>
      </c>
      <c r="B2923" s="19">
        <f>MATCH(INDEX('913:913'!$D$6:$D$1205,B2314),'913:913'!$B$6:$B$1205,0)</f>
        <v>0</v>
      </c>
      <c r="C2923" s="10"/>
    </row>
    <row r="2924" spans="1:3">
      <c r="A2924" s="21">
        <v>478</v>
      </c>
      <c r="B2924" s="19">
        <f>MATCH(INDEX('913:913'!$D$6:$D$1205,B2315),'913:913'!$B$6:$B$1205,0)</f>
        <v>0</v>
      </c>
      <c r="C2924" s="10"/>
    </row>
    <row r="2925" spans="1:3">
      <c r="A2925" s="21">
        <v>479</v>
      </c>
      <c r="B2925" s="19">
        <f>MATCH(INDEX('913:913'!$D$6:$D$1205,B2316),'913:913'!$B$6:$B$1205,0)</f>
        <v>0</v>
      </c>
      <c r="C2925" s="10"/>
    </row>
    <row r="2926" spans="1:3">
      <c r="A2926" s="21">
        <v>480</v>
      </c>
      <c r="B2926" s="19">
        <f>MATCH(INDEX('913:913'!$D$6:$D$1205,B2317),'913:913'!$B$6:$B$1205,0)</f>
        <v>0</v>
      </c>
      <c r="C2926" s="10"/>
    </row>
    <row r="2927" spans="1:3">
      <c r="A2927" s="21">
        <v>481</v>
      </c>
      <c r="B2927" s="19">
        <f>MATCH(INDEX('913:913'!$D$6:$D$1205,B2318),'913:913'!$B$6:$B$1205,0)</f>
        <v>0</v>
      </c>
      <c r="C2927" s="10"/>
    </row>
    <row r="2928" spans="1:3">
      <c r="A2928" s="21">
        <v>482</v>
      </c>
      <c r="B2928" s="19">
        <f>MATCH(INDEX('913:913'!$D$6:$D$1205,B2319),'913:913'!$B$6:$B$1205,0)</f>
        <v>0</v>
      </c>
      <c r="C2928" s="10"/>
    </row>
    <row r="2929" spans="1:3">
      <c r="A2929" s="21">
        <v>483</v>
      </c>
      <c r="B2929" s="19">
        <f>MATCH(INDEX('913:913'!$D$6:$D$1205,B2320),'913:913'!$B$6:$B$1205,0)</f>
        <v>0</v>
      </c>
      <c r="C2929" s="10"/>
    </row>
    <row r="2930" spans="1:3">
      <c r="A2930" s="21">
        <v>484</v>
      </c>
      <c r="B2930" s="19">
        <f>MATCH(INDEX('913:913'!$D$6:$D$1205,B2321),'913:913'!$B$6:$B$1205,0)</f>
        <v>0</v>
      </c>
      <c r="C2930" s="10"/>
    </row>
    <row r="2931" spans="1:3">
      <c r="A2931" s="21">
        <v>485</v>
      </c>
      <c r="B2931" s="19">
        <f>MATCH(INDEX('913:913'!$D$6:$D$1205,B2322),'913:913'!$B$6:$B$1205,0)</f>
        <v>0</v>
      </c>
      <c r="C2931" s="10"/>
    </row>
    <row r="2932" spans="1:3">
      <c r="A2932" s="21">
        <v>486</v>
      </c>
      <c r="B2932" s="19">
        <f>MATCH(INDEX('913:913'!$D$6:$D$1205,B2323),'913:913'!$B$6:$B$1205,0)</f>
        <v>0</v>
      </c>
      <c r="C2932" s="10"/>
    </row>
    <row r="2933" spans="1:3">
      <c r="A2933" s="21">
        <v>487</v>
      </c>
      <c r="B2933" s="19">
        <f>MATCH(INDEX('913:913'!$D$6:$D$1205,B2324),'913:913'!$B$6:$B$1205,0)</f>
        <v>0</v>
      </c>
      <c r="C2933" s="10"/>
    </row>
    <row r="2934" spans="1:3">
      <c r="A2934" s="21">
        <v>488</v>
      </c>
      <c r="B2934" s="19">
        <f>MATCH(INDEX('913:913'!$D$6:$D$1205,B2325),'913:913'!$B$6:$B$1205,0)</f>
        <v>0</v>
      </c>
      <c r="C2934" s="10"/>
    </row>
    <row r="2935" spans="1:3">
      <c r="A2935" s="21">
        <v>489</v>
      </c>
      <c r="B2935" s="19">
        <f>MATCH(INDEX('913:913'!$D$6:$D$1205,B2326),'913:913'!$B$6:$B$1205,0)</f>
        <v>0</v>
      </c>
      <c r="C2935" s="10"/>
    </row>
    <row r="2936" spans="1:3">
      <c r="A2936" s="21">
        <v>490</v>
      </c>
      <c r="B2936" s="19">
        <f>MATCH(INDEX('913:913'!$D$6:$D$1205,B2327),'913:913'!$B$6:$B$1205,0)</f>
        <v>0</v>
      </c>
      <c r="C2936" s="10"/>
    </row>
    <row r="2937" spans="1:3">
      <c r="A2937" s="21">
        <v>491</v>
      </c>
      <c r="B2937" s="19">
        <f>MATCH(INDEX('913:913'!$D$6:$D$1205,B2328),'913:913'!$B$6:$B$1205,0)</f>
        <v>0</v>
      </c>
      <c r="C2937" s="10"/>
    </row>
    <row r="2938" spans="1:3">
      <c r="A2938" s="21">
        <v>492</v>
      </c>
      <c r="B2938" s="19">
        <f>MATCH(INDEX('913:913'!$D$6:$D$1205,B2329),'913:913'!$B$6:$B$1205,0)</f>
        <v>0</v>
      </c>
      <c r="C2938" s="10"/>
    </row>
    <row r="2939" spans="1:3">
      <c r="A2939" s="21">
        <v>493</v>
      </c>
      <c r="B2939" s="19">
        <f>MATCH(INDEX('913:913'!$D$6:$D$1205,B2330),'913:913'!$B$6:$B$1205,0)</f>
        <v>0</v>
      </c>
      <c r="C2939" s="10"/>
    </row>
    <row r="2940" spans="1:3">
      <c r="A2940" s="21">
        <v>494</v>
      </c>
      <c r="B2940" s="19">
        <f>MATCH(INDEX('913:913'!$D$6:$D$1205,B2331),'913:913'!$B$6:$B$1205,0)</f>
        <v>0</v>
      </c>
      <c r="C2940" s="10"/>
    </row>
    <row r="2941" spans="1:3">
      <c r="A2941" s="21">
        <v>495</v>
      </c>
      <c r="B2941" s="19">
        <f>MATCH(INDEX('913:913'!$D$6:$D$1205,B2332),'913:913'!$B$6:$B$1205,0)</f>
        <v>0</v>
      </c>
      <c r="C2941" s="10"/>
    </row>
    <row r="2942" spans="1:3">
      <c r="A2942" s="21">
        <v>496</v>
      </c>
      <c r="B2942" s="19">
        <f>MATCH(INDEX('913:913'!$D$6:$D$1205,B2333),'913:913'!$B$6:$B$1205,0)</f>
        <v>0</v>
      </c>
      <c r="C2942" s="10"/>
    </row>
    <row r="2943" spans="1:3">
      <c r="A2943" s="21">
        <v>497</v>
      </c>
      <c r="B2943" s="19">
        <f>MATCH(INDEX('913:913'!$D$6:$D$1205,B2334),'913:913'!$B$6:$B$1205,0)</f>
        <v>0</v>
      </c>
      <c r="C2943" s="10"/>
    </row>
    <row r="2944" spans="1:3">
      <c r="A2944" s="21">
        <v>498</v>
      </c>
      <c r="B2944" s="19">
        <f>MATCH(INDEX('913:913'!$D$6:$D$1205,B2335),'913:913'!$B$6:$B$1205,0)</f>
        <v>0</v>
      </c>
      <c r="C2944" s="10"/>
    </row>
    <row r="2945" spans="1:3">
      <c r="A2945" s="21">
        <v>499</v>
      </c>
      <c r="B2945" s="19">
        <f>MATCH(INDEX('913:913'!$D$6:$D$1205,B2336),'913:913'!$B$6:$B$1205,0)</f>
        <v>0</v>
      </c>
      <c r="C2945" s="10"/>
    </row>
    <row r="2946" spans="1:3">
      <c r="A2946" s="21">
        <v>500</v>
      </c>
      <c r="B2946" s="19">
        <f>MATCH(INDEX('913:913'!$D$6:$D$1205,B2337),'913:913'!$B$6:$B$1205,0)</f>
        <v>0</v>
      </c>
      <c r="C2946" s="10"/>
    </row>
    <row r="2947" spans="1:3">
      <c r="A2947" s="21">
        <v>501</v>
      </c>
      <c r="B2947" s="19">
        <f>MATCH(INDEX('913:913'!$D$6:$D$1205,B2338),'913:913'!$B$6:$B$1205,0)</f>
        <v>0</v>
      </c>
      <c r="C2947" s="10"/>
    </row>
    <row r="2948" spans="1:3">
      <c r="A2948" s="21">
        <v>502</v>
      </c>
      <c r="B2948" s="19">
        <f>MATCH(INDEX('913:913'!$D$6:$D$1205,B2339),'913:913'!$B$6:$B$1205,0)</f>
        <v>0</v>
      </c>
      <c r="C2948" s="10"/>
    </row>
    <row r="2949" spans="1:3">
      <c r="A2949" s="21">
        <v>503</v>
      </c>
      <c r="B2949" s="19">
        <f>MATCH(INDEX('913:913'!$D$6:$D$1205,B2340),'913:913'!$B$6:$B$1205,0)</f>
        <v>0</v>
      </c>
      <c r="C2949" s="10"/>
    </row>
    <row r="2950" spans="1:3">
      <c r="A2950" s="21">
        <v>504</v>
      </c>
      <c r="B2950" s="19">
        <f>MATCH(INDEX('913:913'!$D$6:$D$1205,B2341),'913:913'!$B$6:$B$1205,0)</f>
        <v>0</v>
      </c>
      <c r="C2950" s="10"/>
    </row>
    <row r="2951" spans="1:3">
      <c r="A2951" s="21">
        <v>505</v>
      </c>
      <c r="B2951" s="19">
        <f>MATCH(INDEX('913:913'!$D$6:$D$1205,B2342),'913:913'!$B$6:$B$1205,0)</f>
        <v>0</v>
      </c>
      <c r="C2951" s="10"/>
    </row>
    <row r="2952" spans="1:3">
      <c r="A2952" s="21">
        <v>506</v>
      </c>
      <c r="B2952" s="19">
        <f>MATCH(INDEX('913:913'!$D$6:$D$1205,B2343),'913:913'!$B$6:$B$1205,0)</f>
        <v>0</v>
      </c>
      <c r="C2952" s="10"/>
    </row>
    <row r="2953" spans="1:3">
      <c r="A2953" s="21">
        <v>507</v>
      </c>
      <c r="B2953" s="19">
        <f>MATCH(INDEX('913:913'!$D$6:$D$1205,B2344),'913:913'!$B$6:$B$1205,0)</f>
        <v>0</v>
      </c>
      <c r="C2953" s="10"/>
    </row>
    <row r="2954" spans="1:3">
      <c r="A2954" s="21">
        <v>508</v>
      </c>
      <c r="B2954" s="19">
        <f>MATCH(INDEX('913:913'!$D$6:$D$1205,B2345),'913:913'!$B$6:$B$1205,0)</f>
        <v>0</v>
      </c>
      <c r="C2954" s="10"/>
    </row>
    <row r="2955" spans="1:3">
      <c r="A2955" s="21">
        <v>509</v>
      </c>
      <c r="B2955" s="19">
        <f>MATCH(INDEX('913:913'!$D$6:$D$1205,B2346),'913:913'!$B$6:$B$1205,0)</f>
        <v>0</v>
      </c>
      <c r="C2955" s="10"/>
    </row>
    <row r="2956" spans="1:3">
      <c r="A2956" s="21">
        <v>510</v>
      </c>
      <c r="B2956" s="19">
        <f>MATCH(INDEX('913:913'!$D$6:$D$1205,B2347),'913:913'!$B$6:$B$1205,0)</f>
        <v>0</v>
      </c>
      <c r="C2956" s="10"/>
    </row>
    <row r="2957" spans="1:3">
      <c r="A2957" s="21">
        <v>511</v>
      </c>
      <c r="B2957" s="19">
        <f>MATCH(INDEX('913:913'!$D$6:$D$1205,B2348),'913:913'!$B$6:$B$1205,0)</f>
        <v>0</v>
      </c>
      <c r="C2957" s="10"/>
    </row>
    <row r="2958" spans="1:3">
      <c r="A2958" s="21">
        <v>512</v>
      </c>
      <c r="B2958" s="19">
        <f>MATCH(INDEX('913:913'!$D$6:$D$1205,B2349),'913:913'!$B$6:$B$1205,0)</f>
        <v>0</v>
      </c>
      <c r="C2958" s="10"/>
    </row>
    <row r="2959" spans="1:3">
      <c r="A2959" s="21">
        <v>513</v>
      </c>
      <c r="B2959" s="19">
        <f>MATCH(INDEX('913:913'!$D$6:$D$1205,B2350),'913:913'!$B$6:$B$1205,0)</f>
        <v>0</v>
      </c>
      <c r="C2959" s="10"/>
    </row>
    <row r="2960" spans="1:3">
      <c r="A2960" s="21">
        <v>514</v>
      </c>
      <c r="B2960" s="19">
        <f>MATCH(INDEX('913:913'!$D$6:$D$1205,B2351),'913:913'!$B$6:$B$1205,0)</f>
        <v>0</v>
      </c>
      <c r="C2960" s="10"/>
    </row>
    <row r="2961" spans="1:3">
      <c r="A2961" s="21">
        <v>515</v>
      </c>
      <c r="B2961" s="19">
        <f>MATCH(INDEX('913:913'!$D$6:$D$1205,B2352),'913:913'!$B$6:$B$1205,0)</f>
        <v>0</v>
      </c>
      <c r="C2961" s="10"/>
    </row>
    <row r="2962" spans="1:3">
      <c r="A2962" s="21">
        <v>516</v>
      </c>
      <c r="B2962" s="19">
        <f>MATCH(INDEX('913:913'!$D$6:$D$1205,B2353),'913:913'!$B$6:$B$1205,0)</f>
        <v>0</v>
      </c>
      <c r="C2962" s="10"/>
    </row>
    <row r="2963" spans="1:3">
      <c r="A2963" s="21">
        <v>517</v>
      </c>
      <c r="B2963" s="19">
        <f>MATCH(INDEX('913:913'!$D$6:$D$1205,B2354),'913:913'!$B$6:$B$1205,0)</f>
        <v>0</v>
      </c>
      <c r="C2963" s="10"/>
    </row>
    <row r="2964" spans="1:3">
      <c r="A2964" s="21">
        <v>518</v>
      </c>
      <c r="B2964" s="19">
        <f>MATCH(INDEX('913:913'!$D$6:$D$1205,B2355),'913:913'!$B$6:$B$1205,0)</f>
        <v>0</v>
      </c>
      <c r="C2964" s="10"/>
    </row>
    <row r="2965" spans="1:3">
      <c r="A2965" s="21">
        <v>519</v>
      </c>
      <c r="B2965" s="19">
        <f>MATCH(INDEX('913:913'!$D$6:$D$1205,B2356),'913:913'!$B$6:$B$1205,0)</f>
        <v>0</v>
      </c>
      <c r="C2965" s="10"/>
    </row>
    <row r="2966" spans="1:3">
      <c r="A2966" s="21">
        <v>520</v>
      </c>
      <c r="B2966" s="19">
        <f>MATCH(INDEX('913:913'!$D$6:$D$1205,B2357),'913:913'!$B$6:$B$1205,0)</f>
        <v>0</v>
      </c>
      <c r="C2966" s="10"/>
    </row>
    <row r="2967" spans="1:3">
      <c r="A2967" s="21">
        <v>521</v>
      </c>
      <c r="B2967" s="19">
        <f>MATCH(INDEX('913:913'!$D$6:$D$1205,B2358),'913:913'!$B$6:$B$1205,0)</f>
        <v>0</v>
      </c>
      <c r="C2967" s="10"/>
    </row>
    <row r="2968" spans="1:3">
      <c r="A2968" s="21">
        <v>522</v>
      </c>
      <c r="B2968" s="19">
        <f>MATCH(INDEX('913:913'!$D$6:$D$1205,B2359),'913:913'!$B$6:$B$1205,0)</f>
        <v>0</v>
      </c>
      <c r="C2968" s="10"/>
    </row>
    <row r="2969" spans="1:3">
      <c r="A2969" s="21">
        <v>523</v>
      </c>
      <c r="B2969" s="19">
        <f>MATCH(INDEX('913:913'!$D$6:$D$1205,B2360),'913:913'!$B$6:$B$1205,0)</f>
        <v>0</v>
      </c>
      <c r="C2969" s="10"/>
    </row>
    <row r="2970" spans="1:3">
      <c r="A2970" s="21">
        <v>524</v>
      </c>
      <c r="B2970" s="19">
        <f>MATCH(INDEX('913:913'!$D$6:$D$1205,B2361),'913:913'!$B$6:$B$1205,0)</f>
        <v>0</v>
      </c>
      <c r="C2970" s="10"/>
    </row>
    <row r="2971" spans="1:3">
      <c r="A2971" s="21">
        <v>525</v>
      </c>
      <c r="B2971" s="19">
        <f>MATCH(INDEX('913:913'!$D$6:$D$1205,B2362),'913:913'!$B$6:$B$1205,0)</f>
        <v>0</v>
      </c>
      <c r="C2971" s="10"/>
    </row>
    <row r="2972" spans="1:3">
      <c r="A2972" s="21">
        <v>526</v>
      </c>
      <c r="B2972" s="19">
        <f>MATCH(INDEX('913:913'!$D$6:$D$1205,B2363),'913:913'!$B$6:$B$1205,0)</f>
        <v>0</v>
      </c>
      <c r="C2972" s="10"/>
    </row>
    <row r="2973" spans="1:3">
      <c r="A2973" s="21">
        <v>527</v>
      </c>
      <c r="B2973" s="19">
        <f>MATCH(INDEX('913:913'!$D$6:$D$1205,B2364),'913:913'!$B$6:$B$1205,0)</f>
        <v>0</v>
      </c>
      <c r="C2973" s="10"/>
    </row>
    <row r="2974" spans="1:3">
      <c r="A2974" s="21">
        <v>528</v>
      </c>
      <c r="B2974" s="19">
        <f>MATCH(INDEX('913:913'!$D$6:$D$1205,B2365),'913:913'!$B$6:$B$1205,0)</f>
        <v>0</v>
      </c>
      <c r="C2974" s="10"/>
    </row>
    <row r="2975" spans="1:3">
      <c r="A2975" s="21">
        <v>529</v>
      </c>
      <c r="B2975" s="19">
        <f>MATCH(INDEX('913:913'!$D$6:$D$1205,B2366),'913:913'!$B$6:$B$1205,0)</f>
        <v>0</v>
      </c>
      <c r="C2975" s="10"/>
    </row>
    <row r="2976" spans="1:3">
      <c r="A2976" s="21">
        <v>530</v>
      </c>
      <c r="B2976" s="19">
        <f>MATCH(INDEX('913:913'!$D$6:$D$1205,B2367),'913:913'!$B$6:$B$1205,0)</f>
        <v>0</v>
      </c>
      <c r="C2976" s="10"/>
    </row>
    <row r="2977" spans="1:3">
      <c r="A2977" s="21">
        <v>531</v>
      </c>
      <c r="B2977" s="19">
        <f>MATCH(INDEX('913:913'!$D$6:$D$1205,B2368),'913:913'!$B$6:$B$1205,0)</f>
        <v>0</v>
      </c>
      <c r="C2977" s="10"/>
    </row>
    <row r="2978" spans="1:3">
      <c r="A2978" s="21">
        <v>532</v>
      </c>
      <c r="B2978" s="19">
        <f>MATCH(INDEX('913:913'!$D$6:$D$1205,B2369),'913:913'!$B$6:$B$1205,0)</f>
        <v>0</v>
      </c>
      <c r="C2978" s="10"/>
    </row>
    <row r="2979" spans="1:3">
      <c r="A2979" s="21">
        <v>533</v>
      </c>
      <c r="B2979" s="19">
        <f>MATCH(INDEX('913:913'!$D$6:$D$1205,B2370),'913:913'!$B$6:$B$1205,0)</f>
        <v>0</v>
      </c>
      <c r="C2979" s="10"/>
    </row>
    <row r="2980" spans="1:3">
      <c r="A2980" s="21">
        <v>534</v>
      </c>
      <c r="B2980" s="19">
        <f>MATCH(INDEX('913:913'!$D$6:$D$1205,B2371),'913:913'!$B$6:$B$1205,0)</f>
        <v>0</v>
      </c>
      <c r="C2980" s="10"/>
    </row>
    <row r="2981" spans="1:3">
      <c r="A2981" s="21">
        <v>535</v>
      </c>
      <c r="B2981" s="19">
        <f>MATCH(INDEX('913:913'!$D$6:$D$1205,B2372),'913:913'!$B$6:$B$1205,0)</f>
        <v>0</v>
      </c>
      <c r="C2981" s="10"/>
    </row>
    <row r="2982" spans="1:3">
      <c r="A2982" s="21">
        <v>536</v>
      </c>
      <c r="B2982" s="19">
        <f>MATCH(INDEX('913:913'!$D$6:$D$1205,B2373),'913:913'!$B$6:$B$1205,0)</f>
        <v>0</v>
      </c>
      <c r="C2982" s="10"/>
    </row>
    <row r="2983" spans="1:3">
      <c r="A2983" s="21">
        <v>537</v>
      </c>
      <c r="B2983" s="19">
        <f>MATCH(INDEX('913:913'!$D$6:$D$1205,B2374),'913:913'!$B$6:$B$1205,0)</f>
        <v>0</v>
      </c>
      <c r="C2983" s="10"/>
    </row>
    <row r="2984" spans="1:3">
      <c r="A2984" s="21">
        <v>538</v>
      </c>
      <c r="B2984" s="19">
        <f>MATCH(INDEX('913:913'!$D$6:$D$1205,B2375),'913:913'!$B$6:$B$1205,0)</f>
        <v>0</v>
      </c>
      <c r="C2984" s="10"/>
    </row>
    <row r="2985" spans="1:3">
      <c r="A2985" s="21">
        <v>539</v>
      </c>
      <c r="B2985" s="19">
        <f>MATCH(INDEX('913:913'!$D$6:$D$1205,B2376),'913:913'!$B$6:$B$1205,0)</f>
        <v>0</v>
      </c>
      <c r="C2985" s="10"/>
    </row>
    <row r="2986" spans="1:3">
      <c r="A2986" s="21">
        <v>540</v>
      </c>
      <c r="B2986" s="19">
        <f>MATCH(INDEX('913:913'!$D$6:$D$1205,B2377),'913:913'!$B$6:$B$1205,0)</f>
        <v>0</v>
      </c>
      <c r="C2986" s="10"/>
    </row>
    <row r="2987" spans="1:3">
      <c r="A2987" s="21">
        <v>541</v>
      </c>
      <c r="B2987" s="19">
        <f>MATCH(INDEX('913:913'!$D$6:$D$1205,B2378),'913:913'!$B$6:$B$1205,0)</f>
        <v>0</v>
      </c>
      <c r="C2987" s="10"/>
    </row>
    <row r="2988" spans="1:3">
      <c r="A2988" s="21">
        <v>542</v>
      </c>
      <c r="B2988" s="19">
        <f>MATCH(INDEX('913:913'!$D$6:$D$1205,B2379),'913:913'!$B$6:$B$1205,0)</f>
        <v>0</v>
      </c>
      <c r="C2988" s="10"/>
    </row>
    <row r="2989" spans="1:3">
      <c r="A2989" s="21">
        <v>543</v>
      </c>
      <c r="B2989" s="19">
        <f>MATCH(INDEX('913:913'!$D$6:$D$1205,B2380),'913:913'!$B$6:$B$1205,0)</f>
        <v>0</v>
      </c>
      <c r="C2989" s="10"/>
    </row>
    <row r="2990" spans="1:3">
      <c r="A2990" s="21">
        <v>544</v>
      </c>
      <c r="B2990" s="19">
        <f>MATCH(INDEX('913:913'!$D$6:$D$1205,B2381),'913:913'!$B$6:$B$1205,0)</f>
        <v>0</v>
      </c>
      <c r="C2990" s="10"/>
    </row>
    <row r="2991" spans="1:3">
      <c r="A2991" s="21">
        <v>545</v>
      </c>
      <c r="B2991" s="19">
        <f>MATCH(INDEX('913:913'!$D$6:$D$1205,B2382),'913:913'!$B$6:$B$1205,0)</f>
        <v>0</v>
      </c>
      <c r="C2991" s="10"/>
    </row>
    <row r="2992" spans="1:3">
      <c r="A2992" s="21">
        <v>546</v>
      </c>
      <c r="B2992" s="19">
        <f>MATCH(INDEX('913:913'!$D$6:$D$1205,B2383),'913:913'!$B$6:$B$1205,0)</f>
        <v>0</v>
      </c>
      <c r="C2992" s="10"/>
    </row>
    <row r="2993" spans="1:3">
      <c r="A2993" s="21">
        <v>547</v>
      </c>
      <c r="B2993" s="19">
        <f>MATCH(INDEX('913:913'!$D$6:$D$1205,B2384),'913:913'!$B$6:$B$1205,0)</f>
        <v>0</v>
      </c>
      <c r="C2993" s="10"/>
    </row>
    <row r="2994" spans="1:3">
      <c r="A2994" s="21">
        <v>548</v>
      </c>
      <c r="B2994" s="19">
        <f>MATCH(INDEX('913:913'!$D$6:$D$1205,B2385),'913:913'!$B$6:$B$1205,0)</f>
        <v>0</v>
      </c>
      <c r="C2994" s="10"/>
    </row>
    <row r="2995" spans="1:3">
      <c r="A2995" s="21">
        <v>549</v>
      </c>
      <c r="B2995" s="19">
        <f>MATCH(INDEX('913:913'!$D$6:$D$1205,B2386),'913:913'!$B$6:$B$1205,0)</f>
        <v>0</v>
      </c>
      <c r="C2995" s="10"/>
    </row>
    <row r="2996" spans="1:3">
      <c r="A2996" s="21">
        <v>550</v>
      </c>
      <c r="B2996" s="19">
        <f>MATCH(INDEX('913:913'!$D$6:$D$1205,B2387),'913:913'!$B$6:$B$1205,0)</f>
        <v>0</v>
      </c>
      <c r="C2996" s="10"/>
    </row>
    <row r="2997" spans="1:3">
      <c r="A2997" s="21">
        <v>551</v>
      </c>
      <c r="B2997" s="19">
        <f>MATCH(INDEX('913:913'!$D$6:$D$1205,B2388),'913:913'!$B$6:$B$1205,0)</f>
        <v>0</v>
      </c>
      <c r="C2997" s="10"/>
    </row>
    <row r="2998" spans="1:3">
      <c r="A2998" s="21">
        <v>552</v>
      </c>
      <c r="B2998" s="19">
        <f>MATCH(INDEX('913:913'!$D$6:$D$1205,B2389),'913:913'!$B$6:$B$1205,0)</f>
        <v>0</v>
      </c>
      <c r="C2998" s="10"/>
    </row>
    <row r="2999" spans="1:3">
      <c r="A2999" s="21">
        <v>553</v>
      </c>
      <c r="B2999" s="19">
        <f>MATCH(INDEX('913:913'!$D$6:$D$1205,B2390),'913:913'!$B$6:$B$1205,0)</f>
        <v>0</v>
      </c>
      <c r="C2999" s="10"/>
    </row>
    <row r="3000" spans="1:3">
      <c r="A3000" s="21">
        <v>554</v>
      </c>
      <c r="B3000" s="19">
        <f>MATCH(INDEX('913:913'!$D$6:$D$1205,B2391),'913:913'!$B$6:$B$1205,0)</f>
        <v>0</v>
      </c>
      <c r="C3000" s="10"/>
    </row>
    <row r="3001" spans="1:3">
      <c r="A3001" s="21">
        <v>555</v>
      </c>
      <c r="B3001" s="19">
        <f>MATCH(INDEX('913:913'!$D$6:$D$1205,B2392),'913:913'!$B$6:$B$1205,0)</f>
        <v>0</v>
      </c>
      <c r="C3001" s="10"/>
    </row>
    <row r="3002" spans="1:3">
      <c r="A3002" s="21">
        <v>556</v>
      </c>
      <c r="B3002" s="19">
        <f>MATCH(INDEX('913:913'!$D$6:$D$1205,B2393),'913:913'!$B$6:$B$1205,0)</f>
        <v>0</v>
      </c>
      <c r="C3002" s="10"/>
    </row>
    <row r="3003" spans="1:3">
      <c r="A3003" s="21">
        <v>557</v>
      </c>
      <c r="B3003" s="19">
        <f>MATCH(INDEX('913:913'!$D$6:$D$1205,B2394),'913:913'!$B$6:$B$1205,0)</f>
        <v>0</v>
      </c>
      <c r="C3003" s="10"/>
    </row>
    <row r="3004" spans="1:3">
      <c r="A3004" s="21">
        <v>558</v>
      </c>
      <c r="B3004" s="19">
        <f>MATCH(INDEX('913:913'!$D$6:$D$1205,B2395),'913:913'!$B$6:$B$1205,0)</f>
        <v>0</v>
      </c>
      <c r="C3004" s="10"/>
    </row>
    <row r="3005" spans="1:3">
      <c r="A3005" s="21">
        <v>559</v>
      </c>
      <c r="B3005" s="19">
        <f>MATCH(INDEX('913:913'!$D$6:$D$1205,B2396),'913:913'!$B$6:$B$1205,0)</f>
        <v>0</v>
      </c>
      <c r="C3005" s="10"/>
    </row>
    <row r="3006" spans="1:3">
      <c r="A3006" s="21">
        <v>560</v>
      </c>
      <c r="B3006" s="19">
        <f>MATCH(INDEX('913:913'!$D$6:$D$1205,B2397),'913:913'!$B$6:$B$1205,0)</f>
        <v>0</v>
      </c>
      <c r="C3006" s="10"/>
    </row>
    <row r="3007" spans="1:3">
      <c r="A3007" s="21">
        <v>561</v>
      </c>
      <c r="B3007" s="19">
        <f>MATCH(INDEX('913:913'!$D$6:$D$1205,B2398),'913:913'!$B$6:$B$1205,0)</f>
        <v>0</v>
      </c>
      <c r="C3007" s="10"/>
    </row>
    <row r="3008" spans="1:3">
      <c r="A3008" s="21">
        <v>562</v>
      </c>
      <c r="B3008" s="19">
        <f>MATCH(INDEX('913:913'!$D$6:$D$1205,B2399),'913:913'!$B$6:$B$1205,0)</f>
        <v>0</v>
      </c>
      <c r="C3008" s="10"/>
    </row>
    <row r="3009" spans="1:3">
      <c r="A3009" s="21">
        <v>563</v>
      </c>
      <c r="B3009" s="19">
        <f>MATCH(INDEX('913:913'!$D$6:$D$1205,B2400),'913:913'!$B$6:$B$1205,0)</f>
        <v>0</v>
      </c>
      <c r="C3009" s="10"/>
    </row>
    <row r="3010" spans="1:3">
      <c r="A3010" s="21">
        <v>564</v>
      </c>
      <c r="B3010" s="19">
        <f>MATCH(INDEX('913:913'!$D$6:$D$1205,B2401),'913:913'!$B$6:$B$1205,0)</f>
        <v>0</v>
      </c>
      <c r="C3010" s="10"/>
    </row>
    <row r="3011" spans="1:3">
      <c r="A3011" s="21">
        <v>565</v>
      </c>
      <c r="B3011" s="19">
        <f>MATCH(INDEX('913:913'!$D$6:$D$1205,B2402),'913:913'!$B$6:$B$1205,0)</f>
        <v>0</v>
      </c>
      <c r="C3011" s="10"/>
    </row>
    <row r="3012" spans="1:3">
      <c r="A3012" s="21">
        <v>566</v>
      </c>
      <c r="B3012" s="19">
        <f>MATCH(INDEX('913:913'!$D$6:$D$1205,B2403),'913:913'!$B$6:$B$1205,0)</f>
        <v>0</v>
      </c>
      <c r="C3012" s="10"/>
    </row>
    <row r="3013" spans="1:3">
      <c r="A3013" s="21">
        <v>567</v>
      </c>
      <c r="B3013" s="19">
        <f>MATCH(INDEX('913:913'!$D$6:$D$1205,B2404),'913:913'!$B$6:$B$1205,0)</f>
        <v>0</v>
      </c>
      <c r="C3013" s="10"/>
    </row>
    <row r="3014" spans="1:3">
      <c r="A3014" s="21">
        <v>568</v>
      </c>
      <c r="B3014" s="19">
        <f>MATCH(INDEX('913:913'!$D$6:$D$1205,B2405),'913:913'!$B$6:$B$1205,0)</f>
        <v>0</v>
      </c>
      <c r="C3014" s="10"/>
    </row>
    <row r="3015" spans="1:3">
      <c r="A3015" s="21">
        <v>569</v>
      </c>
      <c r="B3015" s="19">
        <f>MATCH(INDEX('913:913'!$D$6:$D$1205,B2406),'913:913'!$B$6:$B$1205,0)</f>
        <v>0</v>
      </c>
      <c r="C3015" s="10"/>
    </row>
    <row r="3016" spans="1:3">
      <c r="A3016" s="21">
        <v>570</v>
      </c>
      <c r="B3016" s="19">
        <f>MATCH(INDEX('913:913'!$D$6:$D$1205,B2407),'913:913'!$B$6:$B$1205,0)</f>
        <v>0</v>
      </c>
      <c r="C3016" s="10"/>
    </row>
    <row r="3017" spans="1:3">
      <c r="A3017" s="21">
        <v>571</v>
      </c>
      <c r="B3017" s="19">
        <f>MATCH(INDEX('913:913'!$D$6:$D$1205,B2408),'913:913'!$B$6:$B$1205,0)</f>
        <v>0</v>
      </c>
      <c r="C3017" s="10"/>
    </row>
    <row r="3018" spans="1:3">
      <c r="A3018" s="21">
        <v>572</v>
      </c>
      <c r="B3018" s="19">
        <f>MATCH(INDEX('913:913'!$D$6:$D$1205,B2409),'913:913'!$B$6:$B$1205,0)</f>
        <v>0</v>
      </c>
      <c r="C3018" s="10"/>
    </row>
    <row r="3019" spans="1:3">
      <c r="A3019" s="21">
        <v>573</v>
      </c>
      <c r="B3019" s="19">
        <f>MATCH(INDEX('913:913'!$D$6:$D$1205,B2410),'913:913'!$B$6:$B$1205,0)</f>
        <v>0</v>
      </c>
      <c r="C3019" s="10"/>
    </row>
    <row r="3020" spans="1:3">
      <c r="A3020" s="21">
        <v>574</v>
      </c>
      <c r="B3020" s="19">
        <f>MATCH(INDEX('913:913'!$D$6:$D$1205,B2411),'913:913'!$B$6:$B$1205,0)</f>
        <v>0</v>
      </c>
      <c r="C3020" s="10"/>
    </row>
    <row r="3021" spans="1:3">
      <c r="A3021" s="21">
        <v>575</v>
      </c>
      <c r="B3021" s="19">
        <f>MATCH(INDEX('913:913'!$D$6:$D$1205,B2412),'913:913'!$B$6:$B$1205,0)</f>
        <v>0</v>
      </c>
      <c r="C3021" s="10"/>
    </row>
    <row r="3022" spans="1:3">
      <c r="A3022" s="21">
        <v>576</v>
      </c>
      <c r="B3022" s="19">
        <f>MATCH(INDEX('913:913'!$D$6:$D$1205,B2413),'913:913'!$B$6:$B$1205,0)</f>
        <v>0</v>
      </c>
      <c r="C3022" s="10"/>
    </row>
    <row r="3023" spans="1:3">
      <c r="A3023" s="21">
        <v>577</v>
      </c>
      <c r="B3023" s="19">
        <f>MATCH(INDEX('913:913'!$D$6:$D$1205,B2414),'913:913'!$B$6:$B$1205,0)</f>
        <v>0</v>
      </c>
      <c r="C3023" s="10"/>
    </row>
    <row r="3024" spans="1:3">
      <c r="A3024" s="21">
        <v>578</v>
      </c>
      <c r="B3024" s="19">
        <f>MATCH(INDEX('913:913'!$D$6:$D$1205,B2415),'913:913'!$B$6:$B$1205,0)</f>
        <v>0</v>
      </c>
      <c r="C3024" s="10"/>
    </row>
    <row r="3025" spans="1:3">
      <c r="A3025" s="21">
        <v>579</v>
      </c>
      <c r="B3025" s="19">
        <f>MATCH(INDEX('913:913'!$D$6:$D$1205,B2416),'913:913'!$B$6:$B$1205,0)</f>
        <v>0</v>
      </c>
      <c r="C3025" s="10"/>
    </row>
    <row r="3026" spans="1:3">
      <c r="A3026" s="21">
        <v>580</v>
      </c>
      <c r="B3026" s="19">
        <f>MATCH(INDEX('913:913'!$D$6:$D$1205,B2417),'913:913'!$B$6:$B$1205,0)</f>
        <v>0</v>
      </c>
      <c r="C3026" s="10"/>
    </row>
    <row r="3027" spans="1:3">
      <c r="A3027" s="21">
        <v>581</v>
      </c>
      <c r="B3027" s="19">
        <f>MATCH(INDEX('913:913'!$D$6:$D$1205,B2418),'913:913'!$B$6:$B$1205,0)</f>
        <v>0</v>
      </c>
      <c r="C3027" s="10"/>
    </row>
    <row r="3028" spans="1:3">
      <c r="A3028" s="21">
        <v>582</v>
      </c>
      <c r="B3028" s="19">
        <f>MATCH(INDEX('913:913'!$D$6:$D$1205,B2419),'913:913'!$B$6:$B$1205,0)</f>
        <v>0</v>
      </c>
      <c r="C3028" s="10"/>
    </row>
    <row r="3029" spans="1:3">
      <c r="A3029" s="21">
        <v>583</v>
      </c>
      <c r="B3029" s="19">
        <f>MATCH(INDEX('913:913'!$D$6:$D$1205,B2420),'913:913'!$B$6:$B$1205,0)</f>
        <v>0</v>
      </c>
      <c r="C3029" s="10"/>
    </row>
    <row r="3030" spans="1:3">
      <c r="A3030" s="21">
        <v>584</v>
      </c>
      <c r="B3030" s="19">
        <f>MATCH(INDEX('913:913'!$D$6:$D$1205,B2421),'913:913'!$B$6:$B$1205,0)</f>
        <v>0</v>
      </c>
      <c r="C3030" s="10"/>
    </row>
    <row r="3031" spans="1:3">
      <c r="A3031" s="21">
        <v>585</v>
      </c>
      <c r="B3031" s="19">
        <f>MATCH(INDEX('913:913'!$D$6:$D$1205,B2422),'913:913'!$B$6:$B$1205,0)</f>
        <v>0</v>
      </c>
      <c r="C3031" s="10"/>
    </row>
    <row r="3032" spans="1:3">
      <c r="A3032" s="21">
        <v>586</v>
      </c>
      <c r="B3032" s="19">
        <f>MATCH(INDEX('913:913'!$D$6:$D$1205,B2423),'913:913'!$B$6:$B$1205,0)</f>
        <v>0</v>
      </c>
      <c r="C3032" s="10"/>
    </row>
    <row r="3033" spans="1:3">
      <c r="A3033" s="21">
        <v>587</v>
      </c>
      <c r="B3033" s="19">
        <f>MATCH(INDEX('913:913'!$D$6:$D$1205,B2424),'913:913'!$B$6:$B$1205,0)</f>
        <v>0</v>
      </c>
      <c r="C3033" s="10"/>
    </row>
    <row r="3034" spans="1:3">
      <c r="A3034" s="21">
        <v>588</v>
      </c>
      <c r="B3034" s="19">
        <f>MATCH(INDEX('913:913'!$D$6:$D$1205,B2425),'913:913'!$B$6:$B$1205,0)</f>
        <v>0</v>
      </c>
      <c r="C3034" s="10"/>
    </row>
    <row r="3035" spans="1:3">
      <c r="A3035" s="21">
        <v>589</v>
      </c>
      <c r="B3035" s="19">
        <f>MATCH(INDEX('913:913'!$D$6:$D$1205,B2426),'913:913'!$B$6:$B$1205,0)</f>
        <v>0</v>
      </c>
      <c r="C3035" s="10"/>
    </row>
    <row r="3036" spans="1:3">
      <c r="A3036" s="21">
        <v>590</v>
      </c>
      <c r="B3036" s="19">
        <f>MATCH(INDEX('913:913'!$D$6:$D$1205,B2427),'913:913'!$B$6:$B$1205,0)</f>
        <v>0</v>
      </c>
      <c r="C3036" s="10"/>
    </row>
    <row r="3037" spans="1:3">
      <c r="A3037" s="21">
        <v>591</v>
      </c>
      <c r="B3037" s="19">
        <f>MATCH(INDEX('913:913'!$D$6:$D$1205,B2428),'913:913'!$B$6:$B$1205,0)</f>
        <v>0</v>
      </c>
      <c r="C3037" s="10"/>
    </row>
    <row r="3038" spans="1:3">
      <c r="A3038" s="21">
        <v>592</v>
      </c>
      <c r="B3038" s="19">
        <f>MATCH(INDEX('913:913'!$D$6:$D$1205,B2429),'913:913'!$B$6:$B$1205,0)</f>
        <v>0</v>
      </c>
      <c r="C3038" s="10"/>
    </row>
    <row r="3039" spans="1:3">
      <c r="A3039" s="21">
        <v>593</v>
      </c>
      <c r="B3039" s="19">
        <f>MATCH(INDEX('913:913'!$D$6:$D$1205,B2430),'913:913'!$B$6:$B$1205,0)</f>
        <v>0</v>
      </c>
      <c r="C3039" s="10"/>
    </row>
    <row r="3040" spans="1:3">
      <c r="A3040" s="21">
        <v>594</v>
      </c>
      <c r="B3040" s="19">
        <f>MATCH(INDEX('913:913'!$D$6:$D$1205,B2431),'913:913'!$B$6:$B$1205,0)</f>
        <v>0</v>
      </c>
      <c r="C3040" s="10"/>
    </row>
    <row r="3041" spans="1:3">
      <c r="A3041" s="21">
        <v>595</v>
      </c>
      <c r="B3041" s="19">
        <f>MATCH(INDEX('913:913'!$D$6:$D$1205,B2432),'913:913'!$B$6:$B$1205,0)</f>
        <v>0</v>
      </c>
      <c r="C3041" s="10"/>
    </row>
    <row r="3042" spans="1:3">
      <c r="A3042" s="21">
        <v>596</v>
      </c>
      <c r="B3042" s="19">
        <f>MATCH(INDEX('913:913'!$D$6:$D$1205,B2433),'913:913'!$B$6:$B$1205,0)</f>
        <v>0</v>
      </c>
      <c r="C3042" s="10"/>
    </row>
    <row r="3043" spans="1:3">
      <c r="A3043" s="21">
        <v>597</v>
      </c>
      <c r="B3043" s="19">
        <f>MATCH(INDEX('913:913'!$D$6:$D$1205,B2434),'913:913'!$B$6:$B$1205,0)</f>
        <v>0</v>
      </c>
      <c r="C3043" s="10"/>
    </row>
    <row r="3044" spans="1:3">
      <c r="A3044" s="21">
        <v>598</v>
      </c>
      <c r="B3044" s="19">
        <f>MATCH(INDEX('913:913'!$D$6:$D$1205,B2435),'913:913'!$B$6:$B$1205,0)</f>
        <v>0</v>
      </c>
      <c r="C3044" s="10"/>
    </row>
    <row r="3045" spans="1:3">
      <c r="A3045" s="21">
        <v>599</v>
      </c>
      <c r="B3045" s="19">
        <f>MATCH(INDEX('913:913'!$D$6:$D$1205,B2436),'913:913'!$B$6:$B$1205,0)</f>
        <v>0</v>
      </c>
      <c r="C3045" s="10"/>
    </row>
    <row r="3046" spans="1:3">
      <c r="A3046" s="21">
        <v>600</v>
      </c>
      <c r="B3046" s="19">
        <f>MATCH(INDEX('913:913'!$D$6:$D$1205,B2437),'913:913'!$B$6:$B$1205,0)</f>
        <v>0</v>
      </c>
      <c r="C3046" s="10"/>
    </row>
    <row r="3048" spans="1:3" ht="21" customHeight="1">
      <c r="A3048" s="1" t="s">
        <v>424</v>
      </c>
    </row>
    <row r="3049" spans="1:3">
      <c r="A3049" s="2" t="s">
        <v>255</v>
      </c>
    </row>
    <row r="3050" spans="1:3">
      <c r="A3050" s="12" t="s">
        <v>413</v>
      </c>
    </row>
    <row r="3051" spans="1:3">
      <c r="A3051" s="12" t="s">
        <v>425</v>
      </c>
    </row>
    <row r="3052" spans="1:3">
      <c r="A3052" s="12" t="s">
        <v>415</v>
      </c>
    </row>
    <row r="3053" spans="1:3">
      <c r="A3053" s="2" t="s">
        <v>416</v>
      </c>
    </row>
    <row r="3055" spans="1:3">
      <c r="B3055" s="3" t="s">
        <v>426</v>
      </c>
    </row>
    <row r="3056" spans="1:3">
      <c r="A3056" s="21">
        <v>1</v>
      </c>
      <c r="B3056" s="19">
        <f>MATCH(INDEX('913:913'!$D$6:$D$1205,B2447),'913:913'!$B$6:$B$1205,0)</f>
        <v>0</v>
      </c>
      <c r="C3056" s="10"/>
    </row>
    <row r="3057" spans="1:3">
      <c r="A3057" s="21">
        <v>2</v>
      </c>
      <c r="B3057" s="19">
        <f>MATCH(INDEX('913:913'!$D$6:$D$1205,B2448),'913:913'!$B$6:$B$1205,0)</f>
        <v>0</v>
      </c>
      <c r="C3057" s="10"/>
    </row>
    <row r="3058" spans="1:3">
      <c r="A3058" s="21">
        <v>3</v>
      </c>
      <c r="B3058" s="19">
        <f>MATCH(INDEX('913:913'!$D$6:$D$1205,B2449),'913:913'!$B$6:$B$1205,0)</f>
        <v>0</v>
      </c>
      <c r="C3058" s="10"/>
    </row>
    <row r="3059" spans="1:3">
      <c r="A3059" s="21">
        <v>4</v>
      </c>
      <c r="B3059" s="19">
        <f>MATCH(INDEX('913:913'!$D$6:$D$1205,B2450),'913:913'!$B$6:$B$1205,0)</f>
        <v>0</v>
      </c>
      <c r="C3059" s="10"/>
    </row>
    <row r="3060" spans="1:3">
      <c r="A3060" s="21">
        <v>5</v>
      </c>
      <c r="B3060" s="19">
        <f>MATCH(INDEX('913:913'!$D$6:$D$1205,B2451),'913:913'!$B$6:$B$1205,0)</f>
        <v>0</v>
      </c>
      <c r="C3060" s="10"/>
    </row>
    <row r="3061" spans="1:3">
      <c r="A3061" s="21">
        <v>6</v>
      </c>
      <c r="B3061" s="19">
        <f>MATCH(INDEX('913:913'!$D$6:$D$1205,B2452),'913:913'!$B$6:$B$1205,0)</f>
        <v>0</v>
      </c>
      <c r="C3061" s="10"/>
    </row>
    <row r="3062" spans="1:3">
      <c r="A3062" s="21">
        <v>7</v>
      </c>
      <c r="B3062" s="19">
        <f>MATCH(INDEX('913:913'!$D$6:$D$1205,B2453),'913:913'!$B$6:$B$1205,0)</f>
        <v>0</v>
      </c>
      <c r="C3062" s="10"/>
    </row>
    <row r="3063" spans="1:3">
      <c r="A3063" s="21">
        <v>8</v>
      </c>
      <c r="B3063" s="19">
        <f>MATCH(INDEX('913:913'!$D$6:$D$1205,B2454),'913:913'!$B$6:$B$1205,0)</f>
        <v>0</v>
      </c>
      <c r="C3063" s="10"/>
    </row>
    <row r="3064" spans="1:3">
      <c r="A3064" s="21">
        <v>9</v>
      </c>
      <c r="B3064" s="19">
        <f>MATCH(INDEX('913:913'!$D$6:$D$1205,B2455),'913:913'!$B$6:$B$1205,0)</f>
        <v>0</v>
      </c>
      <c r="C3064" s="10"/>
    </row>
    <row r="3065" spans="1:3">
      <c r="A3065" s="21">
        <v>10</v>
      </c>
      <c r="B3065" s="19">
        <f>MATCH(INDEX('913:913'!$D$6:$D$1205,B2456),'913:913'!$B$6:$B$1205,0)</f>
        <v>0</v>
      </c>
      <c r="C3065" s="10"/>
    </row>
    <row r="3066" spans="1:3">
      <c r="A3066" s="21">
        <v>11</v>
      </c>
      <c r="B3066" s="19">
        <f>MATCH(INDEX('913:913'!$D$6:$D$1205,B2457),'913:913'!$B$6:$B$1205,0)</f>
        <v>0</v>
      </c>
      <c r="C3066" s="10"/>
    </row>
    <row r="3067" spans="1:3">
      <c r="A3067" s="21">
        <v>12</v>
      </c>
      <c r="B3067" s="19">
        <f>MATCH(INDEX('913:913'!$D$6:$D$1205,B2458),'913:913'!$B$6:$B$1205,0)</f>
        <v>0</v>
      </c>
      <c r="C3067" s="10"/>
    </row>
    <row r="3068" spans="1:3">
      <c r="A3068" s="21">
        <v>13</v>
      </c>
      <c r="B3068" s="19">
        <f>MATCH(INDEX('913:913'!$D$6:$D$1205,B2459),'913:913'!$B$6:$B$1205,0)</f>
        <v>0</v>
      </c>
      <c r="C3068" s="10"/>
    </row>
    <row r="3069" spans="1:3">
      <c r="A3069" s="21">
        <v>14</v>
      </c>
      <c r="B3069" s="19">
        <f>MATCH(INDEX('913:913'!$D$6:$D$1205,B2460),'913:913'!$B$6:$B$1205,0)</f>
        <v>0</v>
      </c>
      <c r="C3069" s="10"/>
    </row>
    <row r="3070" spans="1:3">
      <c r="A3070" s="21">
        <v>15</v>
      </c>
      <c r="B3070" s="19">
        <f>MATCH(INDEX('913:913'!$D$6:$D$1205,B2461),'913:913'!$B$6:$B$1205,0)</f>
        <v>0</v>
      </c>
      <c r="C3070" s="10"/>
    </row>
    <row r="3071" spans="1:3">
      <c r="A3071" s="21">
        <v>16</v>
      </c>
      <c r="B3071" s="19">
        <f>MATCH(INDEX('913:913'!$D$6:$D$1205,B2462),'913:913'!$B$6:$B$1205,0)</f>
        <v>0</v>
      </c>
      <c r="C3071" s="10"/>
    </row>
    <row r="3072" spans="1:3">
      <c r="A3072" s="21">
        <v>17</v>
      </c>
      <c r="B3072" s="19">
        <f>MATCH(INDEX('913:913'!$D$6:$D$1205,B2463),'913:913'!$B$6:$B$1205,0)</f>
        <v>0</v>
      </c>
      <c r="C3072" s="10"/>
    </row>
    <row r="3073" spans="1:3">
      <c r="A3073" s="21">
        <v>18</v>
      </c>
      <c r="B3073" s="19">
        <f>MATCH(INDEX('913:913'!$D$6:$D$1205,B2464),'913:913'!$B$6:$B$1205,0)</f>
        <v>0</v>
      </c>
      <c r="C3073" s="10"/>
    </row>
    <row r="3074" spans="1:3">
      <c r="A3074" s="21">
        <v>19</v>
      </c>
      <c r="B3074" s="19">
        <f>MATCH(INDEX('913:913'!$D$6:$D$1205,B2465),'913:913'!$B$6:$B$1205,0)</f>
        <v>0</v>
      </c>
      <c r="C3074" s="10"/>
    </row>
    <row r="3075" spans="1:3">
      <c r="A3075" s="21">
        <v>20</v>
      </c>
      <c r="B3075" s="19">
        <f>MATCH(INDEX('913:913'!$D$6:$D$1205,B2466),'913:913'!$B$6:$B$1205,0)</f>
        <v>0</v>
      </c>
      <c r="C3075" s="10"/>
    </row>
    <row r="3076" spans="1:3">
      <c r="A3076" s="21">
        <v>21</v>
      </c>
      <c r="B3076" s="19">
        <f>MATCH(INDEX('913:913'!$D$6:$D$1205,B2467),'913:913'!$B$6:$B$1205,0)</f>
        <v>0</v>
      </c>
      <c r="C3076" s="10"/>
    </row>
    <row r="3077" spans="1:3">
      <c r="A3077" s="21">
        <v>22</v>
      </c>
      <c r="B3077" s="19">
        <f>MATCH(INDEX('913:913'!$D$6:$D$1205,B2468),'913:913'!$B$6:$B$1205,0)</f>
        <v>0</v>
      </c>
      <c r="C3077" s="10"/>
    </row>
    <row r="3078" spans="1:3">
      <c r="A3078" s="21">
        <v>23</v>
      </c>
      <c r="B3078" s="19">
        <f>MATCH(INDEX('913:913'!$D$6:$D$1205,B2469),'913:913'!$B$6:$B$1205,0)</f>
        <v>0</v>
      </c>
      <c r="C3078" s="10"/>
    </row>
    <row r="3079" spans="1:3">
      <c r="A3079" s="21">
        <v>24</v>
      </c>
      <c r="B3079" s="19">
        <f>MATCH(INDEX('913:913'!$D$6:$D$1205,B2470),'913:913'!$B$6:$B$1205,0)</f>
        <v>0</v>
      </c>
      <c r="C3079" s="10"/>
    </row>
    <row r="3080" spans="1:3">
      <c r="A3080" s="21">
        <v>25</v>
      </c>
      <c r="B3080" s="19">
        <f>MATCH(INDEX('913:913'!$D$6:$D$1205,B2471),'913:913'!$B$6:$B$1205,0)</f>
        <v>0</v>
      </c>
      <c r="C3080" s="10"/>
    </row>
    <row r="3081" spans="1:3">
      <c r="A3081" s="21">
        <v>26</v>
      </c>
      <c r="B3081" s="19">
        <f>MATCH(INDEX('913:913'!$D$6:$D$1205,B2472),'913:913'!$B$6:$B$1205,0)</f>
        <v>0</v>
      </c>
      <c r="C3081" s="10"/>
    </row>
    <row r="3082" spans="1:3">
      <c r="A3082" s="21">
        <v>27</v>
      </c>
      <c r="B3082" s="19">
        <f>MATCH(INDEX('913:913'!$D$6:$D$1205,B2473),'913:913'!$B$6:$B$1205,0)</f>
        <v>0</v>
      </c>
      <c r="C3082" s="10"/>
    </row>
    <row r="3083" spans="1:3">
      <c r="A3083" s="21">
        <v>28</v>
      </c>
      <c r="B3083" s="19">
        <f>MATCH(INDEX('913:913'!$D$6:$D$1205,B2474),'913:913'!$B$6:$B$1205,0)</f>
        <v>0</v>
      </c>
      <c r="C3083" s="10"/>
    </row>
    <row r="3084" spans="1:3">
      <c r="A3084" s="21">
        <v>29</v>
      </c>
      <c r="B3084" s="19">
        <f>MATCH(INDEX('913:913'!$D$6:$D$1205,B2475),'913:913'!$B$6:$B$1205,0)</f>
        <v>0</v>
      </c>
      <c r="C3084" s="10"/>
    </row>
    <row r="3085" spans="1:3">
      <c r="A3085" s="21">
        <v>30</v>
      </c>
      <c r="B3085" s="19">
        <f>MATCH(INDEX('913:913'!$D$6:$D$1205,B2476),'913:913'!$B$6:$B$1205,0)</f>
        <v>0</v>
      </c>
      <c r="C3085" s="10"/>
    </row>
    <row r="3086" spans="1:3">
      <c r="A3086" s="21">
        <v>31</v>
      </c>
      <c r="B3086" s="19">
        <f>MATCH(INDEX('913:913'!$D$6:$D$1205,B2477),'913:913'!$B$6:$B$1205,0)</f>
        <v>0</v>
      </c>
      <c r="C3086" s="10"/>
    </row>
    <row r="3087" spans="1:3">
      <c r="A3087" s="21">
        <v>32</v>
      </c>
      <c r="B3087" s="19">
        <f>MATCH(INDEX('913:913'!$D$6:$D$1205,B2478),'913:913'!$B$6:$B$1205,0)</f>
        <v>0</v>
      </c>
      <c r="C3087" s="10"/>
    </row>
    <row r="3088" spans="1:3">
      <c r="A3088" s="21">
        <v>33</v>
      </c>
      <c r="B3088" s="19">
        <f>MATCH(INDEX('913:913'!$D$6:$D$1205,B2479),'913:913'!$B$6:$B$1205,0)</f>
        <v>0</v>
      </c>
      <c r="C3088" s="10"/>
    </row>
    <row r="3089" spans="1:3">
      <c r="A3089" s="21">
        <v>34</v>
      </c>
      <c r="B3089" s="19">
        <f>MATCH(INDEX('913:913'!$D$6:$D$1205,B2480),'913:913'!$B$6:$B$1205,0)</f>
        <v>0</v>
      </c>
      <c r="C3089" s="10"/>
    </row>
    <row r="3090" spans="1:3">
      <c r="A3090" s="21">
        <v>35</v>
      </c>
      <c r="B3090" s="19">
        <f>MATCH(INDEX('913:913'!$D$6:$D$1205,B2481),'913:913'!$B$6:$B$1205,0)</f>
        <v>0</v>
      </c>
      <c r="C3090" s="10"/>
    </row>
    <row r="3091" spans="1:3">
      <c r="A3091" s="21">
        <v>36</v>
      </c>
      <c r="B3091" s="19">
        <f>MATCH(INDEX('913:913'!$D$6:$D$1205,B2482),'913:913'!$B$6:$B$1205,0)</f>
        <v>0</v>
      </c>
      <c r="C3091" s="10"/>
    </row>
    <row r="3092" spans="1:3">
      <c r="A3092" s="21">
        <v>37</v>
      </c>
      <c r="B3092" s="19">
        <f>MATCH(INDEX('913:913'!$D$6:$D$1205,B2483),'913:913'!$B$6:$B$1205,0)</f>
        <v>0</v>
      </c>
      <c r="C3092" s="10"/>
    </row>
    <row r="3093" spans="1:3">
      <c r="A3093" s="21">
        <v>38</v>
      </c>
      <c r="B3093" s="19">
        <f>MATCH(INDEX('913:913'!$D$6:$D$1205,B2484),'913:913'!$B$6:$B$1205,0)</f>
        <v>0</v>
      </c>
      <c r="C3093" s="10"/>
    </row>
    <row r="3094" spans="1:3">
      <c r="A3094" s="21">
        <v>39</v>
      </c>
      <c r="B3094" s="19">
        <f>MATCH(INDEX('913:913'!$D$6:$D$1205,B2485),'913:913'!$B$6:$B$1205,0)</f>
        <v>0</v>
      </c>
      <c r="C3094" s="10"/>
    </row>
    <row r="3095" spans="1:3">
      <c r="A3095" s="21">
        <v>40</v>
      </c>
      <c r="B3095" s="19">
        <f>MATCH(INDEX('913:913'!$D$6:$D$1205,B2486),'913:913'!$B$6:$B$1205,0)</f>
        <v>0</v>
      </c>
      <c r="C3095" s="10"/>
    </row>
    <row r="3096" spans="1:3">
      <c r="A3096" s="21">
        <v>41</v>
      </c>
      <c r="B3096" s="19">
        <f>MATCH(INDEX('913:913'!$D$6:$D$1205,B2487),'913:913'!$B$6:$B$1205,0)</f>
        <v>0</v>
      </c>
      <c r="C3096" s="10"/>
    </row>
    <row r="3097" spans="1:3">
      <c r="A3097" s="21">
        <v>42</v>
      </c>
      <c r="B3097" s="19">
        <f>MATCH(INDEX('913:913'!$D$6:$D$1205,B2488),'913:913'!$B$6:$B$1205,0)</f>
        <v>0</v>
      </c>
      <c r="C3097" s="10"/>
    </row>
    <row r="3098" spans="1:3">
      <c r="A3098" s="21">
        <v>43</v>
      </c>
      <c r="B3098" s="19">
        <f>MATCH(INDEX('913:913'!$D$6:$D$1205,B2489),'913:913'!$B$6:$B$1205,0)</f>
        <v>0</v>
      </c>
      <c r="C3098" s="10"/>
    </row>
    <row r="3099" spans="1:3">
      <c r="A3099" s="21">
        <v>44</v>
      </c>
      <c r="B3099" s="19">
        <f>MATCH(INDEX('913:913'!$D$6:$D$1205,B2490),'913:913'!$B$6:$B$1205,0)</f>
        <v>0</v>
      </c>
      <c r="C3099" s="10"/>
    </row>
    <row r="3100" spans="1:3">
      <c r="A3100" s="21">
        <v>45</v>
      </c>
      <c r="B3100" s="19">
        <f>MATCH(INDEX('913:913'!$D$6:$D$1205,B2491),'913:913'!$B$6:$B$1205,0)</f>
        <v>0</v>
      </c>
      <c r="C3100" s="10"/>
    </row>
    <row r="3101" spans="1:3">
      <c r="A3101" s="21">
        <v>46</v>
      </c>
      <c r="B3101" s="19">
        <f>MATCH(INDEX('913:913'!$D$6:$D$1205,B2492),'913:913'!$B$6:$B$1205,0)</f>
        <v>0</v>
      </c>
      <c r="C3101" s="10"/>
    </row>
    <row r="3102" spans="1:3">
      <c r="A3102" s="21">
        <v>47</v>
      </c>
      <c r="B3102" s="19">
        <f>MATCH(INDEX('913:913'!$D$6:$D$1205,B2493),'913:913'!$B$6:$B$1205,0)</f>
        <v>0</v>
      </c>
      <c r="C3102" s="10"/>
    </row>
    <row r="3103" spans="1:3">
      <c r="A3103" s="21">
        <v>48</v>
      </c>
      <c r="B3103" s="19">
        <f>MATCH(INDEX('913:913'!$D$6:$D$1205,B2494),'913:913'!$B$6:$B$1205,0)</f>
        <v>0</v>
      </c>
      <c r="C3103" s="10"/>
    </row>
    <row r="3104" spans="1:3">
      <c r="A3104" s="21">
        <v>49</v>
      </c>
      <c r="B3104" s="19">
        <f>MATCH(INDEX('913:913'!$D$6:$D$1205,B2495),'913:913'!$B$6:$B$1205,0)</f>
        <v>0</v>
      </c>
      <c r="C3104" s="10"/>
    </row>
    <row r="3105" spans="1:3">
      <c r="A3105" s="21">
        <v>50</v>
      </c>
      <c r="B3105" s="19">
        <f>MATCH(INDEX('913:913'!$D$6:$D$1205,B2496),'913:913'!$B$6:$B$1205,0)</f>
        <v>0</v>
      </c>
      <c r="C3105" s="10"/>
    </row>
    <row r="3106" spans="1:3">
      <c r="A3106" s="21">
        <v>51</v>
      </c>
      <c r="B3106" s="19">
        <f>MATCH(INDEX('913:913'!$D$6:$D$1205,B2497),'913:913'!$B$6:$B$1205,0)</f>
        <v>0</v>
      </c>
      <c r="C3106" s="10"/>
    </row>
    <row r="3107" spans="1:3">
      <c r="A3107" s="21">
        <v>52</v>
      </c>
      <c r="B3107" s="19">
        <f>MATCH(INDEX('913:913'!$D$6:$D$1205,B2498),'913:913'!$B$6:$B$1205,0)</f>
        <v>0</v>
      </c>
      <c r="C3107" s="10"/>
    </row>
    <row r="3108" spans="1:3">
      <c r="A3108" s="21">
        <v>53</v>
      </c>
      <c r="B3108" s="19">
        <f>MATCH(INDEX('913:913'!$D$6:$D$1205,B2499),'913:913'!$B$6:$B$1205,0)</f>
        <v>0</v>
      </c>
      <c r="C3108" s="10"/>
    </row>
    <row r="3109" spans="1:3">
      <c r="A3109" s="21">
        <v>54</v>
      </c>
      <c r="B3109" s="19">
        <f>MATCH(INDEX('913:913'!$D$6:$D$1205,B2500),'913:913'!$B$6:$B$1205,0)</f>
        <v>0</v>
      </c>
      <c r="C3109" s="10"/>
    </row>
    <row r="3110" spans="1:3">
      <c r="A3110" s="21">
        <v>55</v>
      </c>
      <c r="B3110" s="19">
        <f>MATCH(INDEX('913:913'!$D$6:$D$1205,B2501),'913:913'!$B$6:$B$1205,0)</f>
        <v>0</v>
      </c>
      <c r="C3110" s="10"/>
    </row>
    <row r="3111" spans="1:3">
      <c r="A3111" s="21">
        <v>56</v>
      </c>
      <c r="B3111" s="19">
        <f>MATCH(INDEX('913:913'!$D$6:$D$1205,B2502),'913:913'!$B$6:$B$1205,0)</f>
        <v>0</v>
      </c>
      <c r="C3111" s="10"/>
    </row>
    <row r="3112" spans="1:3">
      <c r="A3112" s="21">
        <v>57</v>
      </c>
      <c r="B3112" s="19">
        <f>MATCH(INDEX('913:913'!$D$6:$D$1205,B2503),'913:913'!$B$6:$B$1205,0)</f>
        <v>0</v>
      </c>
      <c r="C3112" s="10"/>
    </row>
    <row r="3113" spans="1:3">
      <c r="A3113" s="21">
        <v>58</v>
      </c>
      <c r="B3113" s="19">
        <f>MATCH(INDEX('913:913'!$D$6:$D$1205,B2504),'913:913'!$B$6:$B$1205,0)</f>
        <v>0</v>
      </c>
      <c r="C3113" s="10"/>
    </row>
    <row r="3114" spans="1:3">
      <c r="A3114" s="21">
        <v>59</v>
      </c>
      <c r="B3114" s="19">
        <f>MATCH(INDEX('913:913'!$D$6:$D$1205,B2505),'913:913'!$B$6:$B$1205,0)</f>
        <v>0</v>
      </c>
      <c r="C3114" s="10"/>
    </row>
    <row r="3115" spans="1:3">
      <c r="A3115" s="21">
        <v>60</v>
      </c>
      <c r="B3115" s="19">
        <f>MATCH(INDEX('913:913'!$D$6:$D$1205,B2506),'913:913'!$B$6:$B$1205,0)</f>
        <v>0</v>
      </c>
      <c r="C3115" s="10"/>
    </row>
    <row r="3116" spans="1:3">
      <c r="A3116" s="21">
        <v>61</v>
      </c>
      <c r="B3116" s="19">
        <f>MATCH(INDEX('913:913'!$D$6:$D$1205,B2507),'913:913'!$B$6:$B$1205,0)</f>
        <v>0</v>
      </c>
      <c r="C3116" s="10"/>
    </row>
    <row r="3117" spans="1:3">
      <c r="A3117" s="21">
        <v>62</v>
      </c>
      <c r="B3117" s="19">
        <f>MATCH(INDEX('913:913'!$D$6:$D$1205,B2508),'913:913'!$B$6:$B$1205,0)</f>
        <v>0</v>
      </c>
      <c r="C3117" s="10"/>
    </row>
    <row r="3118" spans="1:3">
      <c r="A3118" s="21">
        <v>63</v>
      </c>
      <c r="B3118" s="19">
        <f>MATCH(INDEX('913:913'!$D$6:$D$1205,B2509),'913:913'!$B$6:$B$1205,0)</f>
        <v>0</v>
      </c>
      <c r="C3118" s="10"/>
    </row>
    <row r="3119" spans="1:3">
      <c r="A3119" s="21">
        <v>64</v>
      </c>
      <c r="B3119" s="19">
        <f>MATCH(INDEX('913:913'!$D$6:$D$1205,B2510),'913:913'!$B$6:$B$1205,0)</f>
        <v>0</v>
      </c>
      <c r="C3119" s="10"/>
    </row>
    <row r="3120" spans="1:3">
      <c r="A3120" s="21">
        <v>65</v>
      </c>
      <c r="B3120" s="19">
        <f>MATCH(INDEX('913:913'!$D$6:$D$1205,B2511),'913:913'!$B$6:$B$1205,0)</f>
        <v>0</v>
      </c>
      <c r="C3120" s="10"/>
    </row>
    <row r="3121" spans="1:3">
      <c r="A3121" s="21">
        <v>66</v>
      </c>
      <c r="B3121" s="19">
        <f>MATCH(INDEX('913:913'!$D$6:$D$1205,B2512),'913:913'!$B$6:$B$1205,0)</f>
        <v>0</v>
      </c>
      <c r="C3121" s="10"/>
    </row>
    <row r="3122" spans="1:3">
      <c r="A3122" s="21">
        <v>67</v>
      </c>
      <c r="B3122" s="19">
        <f>MATCH(INDEX('913:913'!$D$6:$D$1205,B2513),'913:913'!$B$6:$B$1205,0)</f>
        <v>0</v>
      </c>
      <c r="C3122" s="10"/>
    </row>
    <row r="3123" spans="1:3">
      <c r="A3123" s="21">
        <v>68</v>
      </c>
      <c r="B3123" s="19">
        <f>MATCH(INDEX('913:913'!$D$6:$D$1205,B2514),'913:913'!$B$6:$B$1205,0)</f>
        <v>0</v>
      </c>
      <c r="C3123" s="10"/>
    </row>
    <row r="3124" spans="1:3">
      <c r="A3124" s="21">
        <v>69</v>
      </c>
      <c r="B3124" s="19">
        <f>MATCH(INDEX('913:913'!$D$6:$D$1205,B2515),'913:913'!$B$6:$B$1205,0)</f>
        <v>0</v>
      </c>
      <c r="C3124" s="10"/>
    </row>
    <row r="3125" spans="1:3">
      <c r="A3125" s="21">
        <v>70</v>
      </c>
      <c r="B3125" s="19">
        <f>MATCH(INDEX('913:913'!$D$6:$D$1205,B2516),'913:913'!$B$6:$B$1205,0)</f>
        <v>0</v>
      </c>
      <c r="C3125" s="10"/>
    </row>
    <row r="3126" spans="1:3">
      <c r="A3126" s="21">
        <v>71</v>
      </c>
      <c r="B3126" s="19">
        <f>MATCH(INDEX('913:913'!$D$6:$D$1205,B2517),'913:913'!$B$6:$B$1205,0)</f>
        <v>0</v>
      </c>
      <c r="C3126" s="10"/>
    </row>
    <row r="3127" spans="1:3">
      <c r="A3127" s="21">
        <v>72</v>
      </c>
      <c r="B3127" s="19">
        <f>MATCH(INDEX('913:913'!$D$6:$D$1205,B2518),'913:913'!$B$6:$B$1205,0)</f>
        <v>0</v>
      </c>
      <c r="C3127" s="10"/>
    </row>
    <row r="3128" spans="1:3">
      <c r="A3128" s="21">
        <v>73</v>
      </c>
      <c r="B3128" s="19">
        <f>MATCH(INDEX('913:913'!$D$6:$D$1205,B2519),'913:913'!$B$6:$B$1205,0)</f>
        <v>0</v>
      </c>
      <c r="C3128" s="10"/>
    </row>
    <row r="3129" spans="1:3">
      <c r="A3129" s="21">
        <v>74</v>
      </c>
      <c r="B3129" s="19">
        <f>MATCH(INDEX('913:913'!$D$6:$D$1205,B2520),'913:913'!$B$6:$B$1205,0)</f>
        <v>0</v>
      </c>
      <c r="C3129" s="10"/>
    </row>
    <row r="3130" spans="1:3">
      <c r="A3130" s="21">
        <v>75</v>
      </c>
      <c r="B3130" s="19">
        <f>MATCH(INDEX('913:913'!$D$6:$D$1205,B2521),'913:913'!$B$6:$B$1205,0)</f>
        <v>0</v>
      </c>
      <c r="C3130" s="10"/>
    </row>
    <row r="3131" spans="1:3">
      <c r="A3131" s="21">
        <v>76</v>
      </c>
      <c r="B3131" s="19">
        <f>MATCH(INDEX('913:913'!$D$6:$D$1205,B2522),'913:913'!$B$6:$B$1205,0)</f>
        <v>0</v>
      </c>
      <c r="C3131" s="10"/>
    </row>
    <row r="3132" spans="1:3">
      <c r="A3132" s="21">
        <v>77</v>
      </c>
      <c r="B3132" s="19">
        <f>MATCH(INDEX('913:913'!$D$6:$D$1205,B2523),'913:913'!$B$6:$B$1205,0)</f>
        <v>0</v>
      </c>
      <c r="C3132" s="10"/>
    </row>
    <row r="3133" spans="1:3">
      <c r="A3133" s="21">
        <v>78</v>
      </c>
      <c r="B3133" s="19">
        <f>MATCH(INDEX('913:913'!$D$6:$D$1205,B2524),'913:913'!$B$6:$B$1205,0)</f>
        <v>0</v>
      </c>
      <c r="C3133" s="10"/>
    </row>
    <row r="3134" spans="1:3">
      <c r="A3134" s="21">
        <v>79</v>
      </c>
      <c r="B3134" s="19">
        <f>MATCH(INDEX('913:913'!$D$6:$D$1205,B2525),'913:913'!$B$6:$B$1205,0)</f>
        <v>0</v>
      </c>
      <c r="C3134" s="10"/>
    </row>
    <row r="3135" spans="1:3">
      <c r="A3135" s="21">
        <v>80</v>
      </c>
      <c r="B3135" s="19">
        <f>MATCH(INDEX('913:913'!$D$6:$D$1205,B2526),'913:913'!$B$6:$B$1205,0)</f>
        <v>0</v>
      </c>
      <c r="C3135" s="10"/>
    </row>
    <row r="3136" spans="1:3">
      <c r="A3136" s="21">
        <v>81</v>
      </c>
      <c r="B3136" s="19">
        <f>MATCH(INDEX('913:913'!$D$6:$D$1205,B2527),'913:913'!$B$6:$B$1205,0)</f>
        <v>0</v>
      </c>
      <c r="C3136" s="10"/>
    </row>
    <row r="3137" spans="1:3">
      <c r="A3137" s="21">
        <v>82</v>
      </c>
      <c r="B3137" s="19">
        <f>MATCH(INDEX('913:913'!$D$6:$D$1205,B2528),'913:913'!$B$6:$B$1205,0)</f>
        <v>0</v>
      </c>
      <c r="C3137" s="10"/>
    </row>
    <row r="3138" spans="1:3">
      <c r="A3138" s="21">
        <v>83</v>
      </c>
      <c r="B3138" s="19">
        <f>MATCH(INDEX('913:913'!$D$6:$D$1205,B2529),'913:913'!$B$6:$B$1205,0)</f>
        <v>0</v>
      </c>
      <c r="C3138" s="10"/>
    </row>
    <row r="3139" spans="1:3">
      <c r="A3139" s="21">
        <v>84</v>
      </c>
      <c r="B3139" s="19">
        <f>MATCH(INDEX('913:913'!$D$6:$D$1205,B2530),'913:913'!$B$6:$B$1205,0)</f>
        <v>0</v>
      </c>
      <c r="C3139" s="10"/>
    </row>
    <row r="3140" spans="1:3">
      <c r="A3140" s="21">
        <v>85</v>
      </c>
      <c r="B3140" s="19">
        <f>MATCH(INDEX('913:913'!$D$6:$D$1205,B2531),'913:913'!$B$6:$B$1205,0)</f>
        <v>0</v>
      </c>
      <c r="C3140" s="10"/>
    </row>
    <row r="3141" spans="1:3">
      <c r="A3141" s="21">
        <v>86</v>
      </c>
      <c r="B3141" s="19">
        <f>MATCH(INDEX('913:913'!$D$6:$D$1205,B2532),'913:913'!$B$6:$B$1205,0)</f>
        <v>0</v>
      </c>
      <c r="C3141" s="10"/>
    </row>
    <row r="3142" spans="1:3">
      <c r="A3142" s="21">
        <v>87</v>
      </c>
      <c r="B3142" s="19">
        <f>MATCH(INDEX('913:913'!$D$6:$D$1205,B2533),'913:913'!$B$6:$B$1205,0)</f>
        <v>0</v>
      </c>
      <c r="C3142" s="10"/>
    </row>
    <row r="3143" spans="1:3">
      <c r="A3143" s="21">
        <v>88</v>
      </c>
      <c r="B3143" s="19">
        <f>MATCH(INDEX('913:913'!$D$6:$D$1205,B2534),'913:913'!$B$6:$B$1205,0)</f>
        <v>0</v>
      </c>
      <c r="C3143" s="10"/>
    </row>
    <row r="3144" spans="1:3">
      <c r="A3144" s="21">
        <v>89</v>
      </c>
      <c r="B3144" s="19">
        <f>MATCH(INDEX('913:913'!$D$6:$D$1205,B2535),'913:913'!$B$6:$B$1205,0)</f>
        <v>0</v>
      </c>
      <c r="C3144" s="10"/>
    </row>
    <row r="3145" spans="1:3">
      <c r="A3145" s="21">
        <v>90</v>
      </c>
      <c r="B3145" s="19">
        <f>MATCH(INDEX('913:913'!$D$6:$D$1205,B2536),'913:913'!$B$6:$B$1205,0)</f>
        <v>0</v>
      </c>
      <c r="C3145" s="10"/>
    </row>
    <row r="3146" spans="1:3">
      <c r="A3146" s="21">
        <v>91</v>
      </c>
      <c r="B3146" s="19">
        <f>MATCH(INDEX('913:913'!$D$6:$D$1205,B2537),'913:913'!$B$6:$B$1205,0)</f>
        <v>0</v>
      </c>
      <c r="C3146" s="10"/>
    </row>
    <row r="3147" spans="1:3">
      <c r="A3147" s="21">
        <v>92</v>
      </c>
      <c r="B3147" s="19">
        <f>MATCH(INDEX('913:913'!$D$6:$D$1205,B2538),'913:913'!$B$6:$B$1205,0)</f>
        <v>0</v>
      </c>
      <c r="C3147" s="10"/>
    </row>
    <row r="3148" spans="1:3">
      <c r="A3148" s="21">
        <v>93</v>
      </c>
      <c r="B3148" s="19">
        <f>MATCH(INDEX('913:913'!$D$6:$D$1205,B2539),'913:913'!$B$6:$B$1205,0)</f>
        <v>0</v>
      </c>
      <c r="C3148" s="10"/>
    </row>
    <row r="3149" spans="1:3">
      <c r="A3149" s="21">
        <v>94</v>
      </c>
      <c r="B3149" s="19">
        <f>MATCH(INDEX('913:913'!$D$6:$D$1205,B2540),'913:913'!$B$6:$B$1205,0)</f>
        <v>0</v>
      </c>
      <c r="C3149" s="10"/>
    </row>
    <row r="3150" spans="1:3">
      <c r="A3150" s="21">
        <v>95</v>
      </c>
      <c r="B3150" s="19">
        <f>MATCH(INDEX('913:913'!$D$6:$D$1205,B2541),'913:913'!$B$6:$B$1205,0)</f>
        <v>0</v>
      </c>
      <c r="C3150" s="10"/>
    </row>
    <row r="3151" spans="1:3">
      <c r="A3151" s="21">
        <v>96</v>
      </c>
      <c r="B3151" s="19">
        <f>MATCH(INDEX('913:913'!$D$6:$D$1205,B2542),'913:913'!$B$6:$B$1205,0)</f>
        <v>0</v>
      </c>
      <c r="C3151" s="10"/>
    </row>
    <row r="3152" spans="1:3">
      <c r="A3152" s="21">
        <v>97</v>
      </c>
      <c r="B3152" s="19">
        <f>MATCH(INDEX('913:913'!$D$6:$D$1205,B2543),'913:913'!$B$6:$B$1205,0)</f>
        <v>0</v>
      </c>
      <c r="C3152" s="10"/>
    </row>
    <row r="3153" spans="1:3">
      <c r="A3153" s="21">
        <v>98</v>
      </c>
      <c r="B3153" s="19">
        <f>MATCH(INDEX('913:913'!$D$6:$D$1205,B2544),'913:913'!$B$6:$B$1205,0)</f>
        <v>0</v>
      </c>
      <c r="C3153" s="10"/>
    </row>
    <row r="3154" spans="1:3">
      <c r="A3154" s="21">
        <v>99</v>
      </c>
      <c r="B3154" s="19">
        <f>MATCH(INDEX('913:913'!$D$6:$D$1205,B2545),'913:913'!$B$6:$B$1205,0)</f>
        <v>0</v>
      </c>
      <c r="C3154" s="10"/>
    </row>
    <row r="3155" spans="1:3">
      <c r="A3155" s="21">
        <v>100</v>
      </c>
      <c r="B3155" s="19">
        <f>MATCH(INDEX('913:913'!$D$6:$D$1205,B2546),'913:913'!$B$6:$B$1205,0)</f>
        <v>0</v>
      </c>
      <c r="C3155" s="10"/>
    </row>
    <row r="3156" spans="1:3">
      <c r="A3156" s="21">
        <v>101</v>
      </c>
      <c r="B3156" s="19">
        <f>MATCH(INDEX('913:913'!$D$6:$D$1205,B2547),'913:913'!$B$6:$B$1205,0)</f>
        <v>0</v>
      </c>
      <c r="C3156" s="10"/>
    </row>
    <row r="3157" spans="1:3">
      <c r="A3157" s="21">
        <v>102</v>
      </c>
      <c r="B3157" s="19">
        <f>MATCH(INDEX('913:913'!$D$6:$D$1205,B2548),'913:913'!$B$6:$B$1205,0)</f>
        <v>0</v>
      </c>
      <c r="C3157" s="10"/>
    </row>
    <row r="3158" spans="1:3">
      <c r="A3158" s="21">
        <v>103</v>
      </c>
      <c r="B3158" s="19">
        <f>MATCH(INDEX('913:913'!$D$6:$D$1205,B2549),'913:913'!$B$6:$B$1205,0)</f>
        <v>0</v>
      </c>
      <c r="C3158" s="10"/>
    </row>
    <row r="3159" spans="1:3">
      <c r="A3159" s="21">
        <v>104</v>
      </c>
      <c r="B3159" s="19">
        <f>MATCH(INDEX('913:913'!$D$6:$D$1205,B2550),'913:913'!$B$6:$B$1205,0)</f>
        <v>0</v>
      </c>
      <c r="C3159" s="10"/>
    </row>
    <row r="3160" spans="1:3">
      <c r="A3160" s="21">
        <v>105</v>
      </c>
      <c r="B3160" s="19">
        <f>MATCH(INDEX('913:913'!$D$6:$D$1205,B2551),'913:913'!$B$6:$B$1205,0)</f>
        <v>0</v>
      </c>
      <c r="C3160" s="10"/>
    </row>
    <row r="3161" spans="1:3">
      <c r="A3161" s="21">
        <v>106</v>
      </c>
      <c r="B3161" s="19">
        <f>MATCH(INDEX('913:913'!$D$6:$D$1205,B2552),'913:913'!$B$6:$B$1205,0)</f>
        <v>0</v>
      </c>
      <c r="C3161" s="10"/>
    </row>
    <row r="3162" spans="1:3">
      <c r="A3162" s="21">
        <v>107</v>
      </c>
      <c r="B3162" s="19">
        <f>MATCH(INDEX('913:913'!$D$6:$D$1205,B2553),'913:913'!$B$6:$B$1205,0)</f>
        <v>0</v>
      </c>
      <c r="C3162" s="10"/>
    </row>
    <row r="3163" spans="1:3">
      <c r="A3163" s="21">
        <v>108</v>
      </c>
      <c r="B3163" s="19">
        <f>MATCH(INDEX('913:913'!$D$6:$D$1205,B2554),'913:913'!$B$6:$B$1205,0)</f>
        <v>0</v>
      </c>
      <c r="C3163" s="10"/>
    </row>
    <row r="3164" spans="1:3">
      <c r="A3164" s="21">
        <v>109</v>
      </c>
      <c r="B3164" s="19">
        <f>MATCH(INDEX('913:913'!$D$6:$D$1205,B2555),'913:913'!$B$6:$B$1205,0)</f>
        <v>0</v>
      </c>
      <c r="C3164" s="10"/>
    </row>
    <row r="3165" spans="1:3">
      <c r="A3165" s="21">
        <v>110</v>
      </c>
      <c r="B3165" s="19">
        <f>MATCH(INDEX('913:913'!$D$6:$D$1205,B2556),'913:913'!$B$6:$B$1205,0)</f>
        <v>0</v>
      </c>
      <c r="C3165" s="10"/>
    </row>
    <row r="3166" spans="1:3">
      <c r="A3166" s="21">
        <v>111</v>
      </c>
      <c r="B3166" s="19">
        <f>MATCH(INDEX('913:913'!$D$6:$D$1205,B2557),'913:913'!$B$6:$B$1205,0)</f>
        <v>0</v>
      </c>
      <c r="C3166" s="10"/>
    </row>
    <row r="3167" spans="1:3">
      <c r="A3167" s="21">
        <v>112</v>
      </c>
      <c r="B3167" s="19">
        <f>MATCH(INDEX('913:913'!$D$6:$D$1205,B2558),'913:913'!$B$6:$B$1205,0)</f>
        <v>0</v>
      </c>
      <c r="C3167" s="10"/>
    </row>
    <row r="3168" spans="1:3">
      <c r="A3168" s="21">
        <v>113</v>
      </c>
      <c r="B3168" s="19">
        <f>MATCH(INDEX('913:913'!$D$6:$D$1205,B2559),'913:913'!$B$6:$B$1205,0)</f>
        <v>0</v>
      </c>
      <c r="C3168" s="10"/>
    </row>
    <row r="3169" spans="1:3">
      <c r="A3169" s="21">
        <v>114</v>
      </c>
      <c r="B3169" s="19">
        <f>MATCH(INDEX('913:913'!$D$6:$D$1205,B2560),'913:913'!$B$6:$B$1205,0)</f>
        <v>0</v>
      </c>
      <c r="C3169" s="10"/>
    </row>
    <row r="3170" spans="1:3">
      <c r="A3170" s="21">
        <v>115</v>
      </c>
      <c r="B3170" s="19">
        <f>MATCH(INDEX('913:913'!$D$6:$D$1205,B2561),'913:913'!$B$6:$B$1205,0)</f>
        <v>0</v>
      </c>
      <c r="C3170" s="10"/>
    </row>
    <row r="3171" spans="1:3">
      <c r="A3171" s="21">
        <v>116</v>
      </c>
      <c r="B3171" s="19">
        <f>MATCH(INDEX('913:913'!$D$6:$D$1205,B2562),'913:913'!$B$6:$B$1205,0)</f>
        <v>0</v>
      </c>
      <c r="C3171" s="10"/>
    </row>
    <row r="3172" spans="1:3">
      <c r="A3172" s="21">
        <v>117</v>
      </c>
      <c r="B3172" s="19">
        <f>MATCH(INDEX('913:913'!$D$6:$D$1205,B2563),'913:913'!$B$6:$B$1205,0)</f>
        <v>0</v>
      </c>
      <c r="C3172" s="10"/>
    </row>
    <row r="3173" spans="1:3">
      <c r="A3173" s="21">
        <v>118</v>
      </c>
      <c r="B3173" s="19">
        <f>MATCH(INDEX('913:913'!$D$6:$D$1205,B2564),'913:913'!$B$6:$B$1205,0)</f>
        <v>0</v>
      </c>
      <c r="C3173" s="10"/>
    </row>
    <row r="3174" spans="1:3">
      <c r="A3174" s="21">
        <v>119</v>
      </c>
      <c r="B3174" s="19">
        <f>MATCH(INDEX('913:913'!$D$6:$D$1205,B2565),'913:913'!$B$6:$B$1205,0)</f>
        <v>0</v>
      </c>
      <c r="C3174" s="10"/>
    </row>
    <row r="3175" spans="1:3">
      <c r="A3175" s="21">
        <v>120</v>
      </c>
      <c r="B3175" s="19">
        <f>MATCH(INDEX('913:913'!$D$6:$D$1205,B2566),'913:913'!$B$6:$B$1205,0)</f>
        <v>0</v>
      </c>
      <c r="C3175" s="10"/>
    </row>
    <row r="3176" spans="1:3">
      <c r="A3176" s="21">
        <v>121</v>
      </c>
      <c r="B3176" s="19">
        <f>MATCH(INDEX('913:913'!$D$6:$D$1205,B2567),'913:913'!$B$6:$B$1205,0)</f>
        <v>0</v>
      </c>
      <c r="C3176" s="10"/>
    </row>
    <row r="3177" spans="1:3">
      <c r="A3177" s="21">
        <v>122</v>
      </c>
      <c r="B3177" s="19">
        <f>MATCH(INDEX('913:913'!$D$6:$D$1205,B2568),'913:913'!$B$6:$B$1205,0)</f>
        <v>0</v>
      </c>
      <c r="C3177" s="10"/>
    </row>
    <row r="3178" spans="1:3">
      <c r="A3178" s="21">
        <v>123</v>
      </c>
      <c r="B3178" s="19">
        <f>MATCH(INDEX('913:913'!$D$6:$D$1205,B2569),'913:913'!$B$6:$B$1205,0)</f>
        <v>0</v>
      </c>
      <c r="C3178" s="10"/>
    </row>
    <row r="3179" spans="1:3">
      <c r="A3179" s="21">
        <v>124</v>
      </c>
      <c r="B3179" s="19">
        <f>MATCH(INDEX('913:913'!$D$6:$D$1205,B2570),'913:913'!$B$6:$B$1205,0)</f>
        <v>0</v>
      </c>
      <c r="C3179" s="10"/>
    </row>
    <row r="3180" spans="1:3">
      <c r="A3180" s="21">
        <v>125</v>
      </c>
      <c r="B3180" s="19">
        <f>MATCH(INDEX('913:913'!$D$6:$D$1205,B2571),'913:913'!$B$6:$B$1205,0)</f>
        <v>0</v>
      </c>
      <c r="C3180" s="10"/>
    </row>
    <row r="3181" spans="1:3">
      <c r="A3181" s="21">
        <v>126</v>
      </c>
      <c r="B3181" s="19">
        <f>MATCH(INDEX('913:913'!$D$6:$D$1205,B2572),'913:913'!$B$6:$B$1205,0)</f>
        <v>0</v>
      </c>
      <c r="C3181" s="10"/>
    </row>
    <row r="3182" spans="1:3">
      <c r="A3182" s="21">
        <v>127</v>
      </c>
      <c r="B3182" s="19">
        <f>MATCH(INDEX('913:913'!$D$6:$D$1205,B2573),'913:913'!$B$6:$B$1205,0)</f>
        <v>0</v>
      </c>
      <c r="C3182" s="10"/>
    </row>
    <row r="3183" spans="1:3">
      <c r="A3183" s="21">
        <v>128</v>
      </c>
      <c r="B3183" s="19">
        <f>MATCH(INDEX('913:913'!$D$6:$D$1205,B2574),'913:913'!$B$6:$B$1205,0)</f>
        <v>0</v>
      </c>
      <c r="C3183" s="10"/>
    </row>
    <row r="3184" spans="1:3">
      <c r="A3184" s="21">
        <v>129</v>
      </c>
      <c r="B3184" s="19">
        <f>MATCH(INDEX('913:913'!$D$6:$D$1205,B2575),'913:913'!$B$6:$B$1205,0)</f>
        <v>0</v>
      </c>
      <c r="C3184" s="10"/>
    </row>
    <row r="3185" spans="1:3">
      <c r="A3185" s="21">
        <v>130</v>
      </c>
      <c r="B3185" s="19">
        <f>MATCH(INDEX('913:913'!$D$6:$D$1205,B2576),'913:913'!$B$6:$B$1205,0)</f>
        <v>0</v>
      </c>
      <c r="C3185" s="10"/>
    </row>
    <row r="3186" spans="1:3">
      <c r="A3186" s="21">
        <v>131</v>
      </c>
      <c r="B3186" s="19">
        <f>MATCH(INDEX('913:913'!$D$6:$D$1205,B2577),'913:913'!$B$6:$B$1205,0)</f>
        <v>0</v>
      </c>
      <c r="C3186" s="10"/>
    </row>
    <row r="3187" spans="1:3">
      <c r="A3187" s="21">
        <v>132</v>
      </c>
      <c r="B3187" s="19">
        <f>MATCH(INDEX('913:913'!$D$6:$D$1205,B2578),'913:913'!$B$6:$B$1205,0)</f>
        <v>0</v>
      </c>
      <c r="C3187" s="10"/>
    </row>
    <row r="3188" spans="1:3">
      <c r="A3188" s="21">
        <v>133</v>
      </c>
      <c r="B3188" s="19">
        <f>MATCH(INDEX('913:913'!$D$6:$D$1205,B2579),'913:913'!$B$6:$B$1205,0)</f>
        <v>0</v>
      </c>
      <c r="C3188" s="10"/>
    </row>
    <row r="3189" spans="1:3">
      <c r="A3189" s="21">
        <v>134</v>
      </c>
      <c r="B3189" s="19">
        <f>MATCH(INDEX('913:913'!$D$6:$D$1205,B2580),'913:913'!$B$6:$B$1205,0)</f>
        <v>0</v>
      </c>
      <c r="C3189" s="10"/>
    </row>
    <row r="3190" spans="1:3">
      <c r="A3190" s="21">
        <v>135</v>
      </c>
      <c r="B3190" s="19">
        <f>MATCH(INDEX('913:913'!$D$6:$D$1205,B2581),'913:913'!$B$6:$B$1205,0)</f>
        <v>0</v>
      </c>
      <c r="C3190" s="10"/>
    </row>
    <row r="3191" spans="1:3">
      <c r="A3191" s="21">
        <v>136</v>
      </c>
      <c r="B3191" s="19">
        <f>MATCH(INDEX('913:913'!$D$6:$D$1205,B2582),'913:913'!$B$6:$B$1205,0)</f>
        <v>0</v>
      </c>
      <c r="C3191" s="10"/>
    </row>
    <row r="3192" spans="1:3">
      <c r="A3192" s="21">
        <v>137</v>
      </c>
      <c r="B3192" s="19">
        <f>MATCH(INDEX('913:913'!$D$6:$D$1205,B2583),'913:913'!$B$6:$B$1205,0)</f>
        <v>0</v>
      </c>
      <c r="C3192" s="10"/>
    </row>
    <row r="3193" spans="1:3">
      <c r="A3193" s="21">
        <v>138</v>
      </c>
      <c r="B3193" s="19">
        <f>MATCH(INDEX('913:913'!$D$6:$D$1205,B2584),'913:913'!$B$6:$B$1205,0)</f>
        <v>0</v>
      </c>
      <c r="C3193" s="10"/>
    </row>
    <row r="3194" spans="1:3">
      <c r="A3194" s="21">
        <v>139</v>
      </c>
      <c r="B3194" s="19">
        <f>MATCH(INDEX('913:913'!$D$6:$D$1205,B2585),'913:913'!$B$6:$B$1205,0)</f>
        <v>0</v>
      </c>
      <c r="C3194" s="10"/>
    </row>
    <row r="3195" spans="1:3">
      <c r="A3195" s="21">
        <v>140</v>
      </c>
      <c r="B3195" s="19">
        <f>MATCH(INDEX('913:913'!$D$6:$D$1205,B2586),'913:913'!$B$6:$B$1205,0)</f>
        <v>0</v>
      </c>
      <c r="C3195" s="10"/>
    </row>
    <row r="3196" spans="1:3">
      <c r="A3196" s="21">
        <v>141</v>
      </c>
      <c r="B3196" s="19">
        <f>MATCH(INDEX('913:913'!$D$6:$D$1205,B2587),'913:913'!$B$6:$B$1205,0)</f>
        <v>0</v>
      </c>
      <c r="C3196" s="10"/>
    </row>
    <row r="3197" spans="1:3">
      <c r="A3197" s="21">
        <v>142</v>
      </c>
      <c r="B3197" s="19">
        <f>MATCH(INDEX('913:913'!$D$6:$D$1205,B2588),'913:913'!$B$6:$B$1205,0)</f>
        <v>0</v>
      </c>
      <c r="C3197" s="10"/>
    </row>
    <row r="3198" spans="1:3">
      <c r="A3198" s="21">
        <v>143</v>
      </c>
      <c r="B3198" s="19">
        <f>MATCH(INDEX('913:913'!$D$6:$D$1205,B2589),'913:913'!$B$6:$B$1205,0)</f>
        <v>0</v>
      </c>
      <c r="C3198" s="10"/>
    </row>
    <row r="3199" spans="1:3">
      <c r="A3199" s="21">
        <v>144</v>
      </c>
      <c r="B3199" s="19">
        <f>MATCH(INDEX('913:913'!$D$6:$D$1205,B2590),'913:913'!$B$6:$B$1205,0)</f>
        <v>0</v>
      </c>
      <c r="C3199" s="10"/>
    </row>
    <row r="3200" spans="1:3">
      <c r="A3200" s="21">
        <v>145</v>
      </c>
      <c r="B3200" s="19">
        <f>MATCH(INDEX('913:913'!$D$6:$D$1205,B2591),'913:913'!$B$6:$B$1205,0)</f>
        <v>0</v>
      </c>
      <c r="C3200" s="10"/>
    </row>
    <row r="3201" spans="1:3">
      <c r="A3201" s="21">
        <v>146</v>
      </c>
      <c r="B3201" s="19">
        <f>MATCH(INDEX('913:913'!$D$6:$D$1205,B2592),'913:913'!$B$6:$B$1205,0)</f>
        <v>0</v>
      </c>
      <c r="C3201" s="10"/>
    </row>
    <row r="3202" spans="1:3">
      <c r="A3202" s="21">
        <v>147</v>
      </c>
      <c r="B3202" s="19">
        <f>MATCH(INDEX('913:913'!$D$6:$D$1205,B2593),'913:913'!$B$6:$B$1205,0)</f>
        <v>0</v>
      </c>
      <c r="C3202" s="10"/>
    </row>
    <row r="3203" spans="1:3">
      <c r="A3203" s="21">
        <v>148</v>
      </c>
      <c r="B3203" s="19">
        <f>MATCH(INDEX('913:913'!$D$6:$D$1205,B2594),'913:913'!$B$6:$B$1205,0)</f>
        <v>0</v>
      </c>
      <c r="C3203" s="10"/>
    </row>
    <row r="3204" spans="1:3">
      <c r="A3204" s="21">
        <v>149</v>
      </c>
      <c r="B3204" s="19">
        <f>MATCH(INDEX('913:913'!$D$6:$D$1205,B2595),'913:913'!$B$6:$B$1205,0)</f>
        <v>0</v>
      </c>
      <c r="C3204" s="10"/>
    </row>
    <row r="3205" spans="1:3">
      <c r="A3205" s="21">
        <v>150</v>
      </c>
      <c r="B3205" s="19">
        <f>MATCH(INDEX('913:913'!$D$6:$D$1205,B2596),'913:913'!$B$6:$B$1205,0)</f>
        <v>0</v>
      </c>
      <c r="C3205" s="10"/>
    </row>
    <row r="3206" spans="1:3">
      <c r="A3206" s="21">
        <v>151</v>
      </c>
      <c r="B3206" s="19">
        <f>MATCH(INDEX('913:913'!$D$6:$D$1205,B2597),'913:913'!$B$6:$B$1205,0)</f>
        <v>0</v>
      </c>
      <c r="C3206" s="10"/>
    </row>
    <row r="3207" spans="1:3">
      <c r="A3207" s="21">
        <v>152</v>
      </c>
      <c r="B3207" s="19">
        <f>MATCH(INDEX('913:913'!$D$6:$D$1205,B2598),'913:913'!$B$6:$B$1205,0)</f>
        <v>0</v>
      </c>
      <c r="C3207" s="10"/>
    </row>
    <row r="3208" spans="1:3">
      <c r="A3208" s="21">
        <v>153</v>
      </c>
      <c r="B3208" s="19">
        <f>MATCH(INDEX('913:913'!$D$6:$D$1205,B2599),'913:913'!$B$6:$B$1205,0)</f>
        <v>0</v>
      </c>
      <c r="C3208" s="10"/>
    </row>
    <row r="3209" spans="1:3">
      <c r="A3209" s="21">
        <v>154</v>
      </c>
      <c r="B3209" s="19">
        <f>MATCH(INDEX('913:913'!$D$6:$D$1205,B2600),'913:913'!$B$6:$B$1205,0)</f>
        <v>0</v>
      </c>
      <c r="C3209" s="10"/>
    </row>
    <row r="3210" spans="1:3">
      <c r="A3210" s="21">
        <v>155</v>
      </c>
      <c r="B3210" s="19">
        <f>MATCH(INDEX('913:913'!$D$6:$D$1205,B2601),'913:913'!$B$6:$B$1205,0)</f>
        <v>0</v>
      </c>
      <c r="C3210" s="10"/>
    </row>
    <row r="3211" spans="1:3">
      <c r="A3211" s="21">
        <v>156</v>
      </c>
      <c r="B3211" s="19">
        <f>MATCH(INDEX('913:913'!$D$6:$D$1205,B2602),'913:913'!$B$6:$B$1205,0)</f>
        <v>0</v>
      </c>
      <c r="C3211" s="10"/>
    </row>
    <row r="3212" spans="1:3">
      <c r="A3212" s="21">
        <v>157</v>
      </c>
      <c r="B3212" s="19">
        <f>MATCH(INDEX('913:913'!$D$6:$D$1205,B2603),'913:913'!$B$6:$B$1205,0)</f>
        <v>0</v>
      </c>
      <c r="C3212" s="10"/>
    </row>
    <row r="3213" spans="1:3">
      <c r="A3213" s="21">
        <v>158</v>
      </c>
      <c r="B3213" s="19">
        <f>MATCH(INDEX('913:913'!$D$6:$D$1205,B2604),'913:913'!$B$6:$B$1205,0)</f>
        <v>0</v>
      </c>
      <c r="C3213" s="10"/>
    </row>
    <row r="3214" spans="1:3">
      <c r="A3214" s="21">
        <v>159</v>
      </c>
      <c r="B3214" s="19">
        <f>MATCH(INDEX('913:913'!$D$6:$D$1205,B2605),'913:913'!$B$6:$B$1205,0)</f>
        <v>0</v>
      </c>
      <c r="C3214" s="10"/>
    </row>
    <row r="3215" spans="1:3">
      <c r="A3215" s="21">
        <v>160</v>
      </c>
      <c r="B3215" s="19">
        <f>MATCH(INDEX('913:913'!$D$6:$D$1205,B2606),'913:913'!$B$6:$B$1205,0)</f>
        <v>0</v>
      </c>
      <c r="C3215" s="10"/>
    </row>
    <row r="3216" spans="1:3">
      <c r="A3216" s="21">
        <v>161</v>
      </c>
      <c r="B3216" s="19">
        <f>MATCH(INDEX('913:913'!$D$6:$D$1205,B2607),'913:913'!$B$6:$B$1205,0)</f>
        <v>0</v>
      </c>
      <c r="C3216" s="10"/>
    </row>
    <row r="3217" spans="1:3">
      <c r="A3217" s="21">
        <v>162</v>
      </c>
      <c r="B3217" s="19">
        <f>MATCH(INDEX('913:913'!$D$6:$D$1205,B2608),'913:913'!$B$6:$B$1205,0)</f>
        <v>0</v>
      </c>
      <c r="C3217" s="10"/>
    </row>
    <row r="3218" spans="1:3">
      <c r="A3218" s="21">
        <v>163</v>
      </c>
      <c r="B3218" s="19">
        <f>MATCH(INDEX('913:913'!$D$6:$D$1205,B2609),'913:913'!$B$6:$B$1205,0)</f>
        <v>0</v>
      </c>
      <c r="C3218" s="10"/>
    </row>
    <row r="3219" spans="1:3">
      <c r="A3219" s="21">
        <v>164</v>
      </c>
      <c r="B3219" s="19">
        <f>MATCH(INDEX('913:913'!$D$6:$D$1205,B2610),'913:913'!$B$6:$B$1205,0)</f>
        <v>0</v>
      </c>
      <c r="C3219" s="10"/>
    </row>
    <row r="3220" spans="1:3">
      <c r="A3220" s="21">
        <v>165</v>
      </c>
      <c r="B3220" s="19">
        <f>MATCH(INDEX('913:913'!$D$6:$D$1205,B2611),'913:913'!$B$6:$B$1205,0)</f>
        <v>0</v>
      </c>
      <c r="C3220" s="10"/>
    </row>
    <row r="3221" spans="1:3">
      <c r="A3221" s="21">
        <v>166</v>
      </c>
      <c r="B3221" s="19">
        <f>MATCH(INDEX('913:913'!$D$6:$D$1205,B2612),'913:913'!$B$6:$B$1205,0)</f>
        <v>0</v>
      </c>
      <c r="C3221" s="10"/>
    </row>
    <row r="3222" spans="1:3">
      <c r="A3222" s="21">
        <v>167</v>
      </c>
      <c r="B3222" s="19">
        <f>MATCH(INDEX('913:913'!$D$6:$D$1205,B2613),'913:913'!$B$6:$B$1205,0)</f>
        <v>0</v>
      </c>
      <c r="C3222" s="10"/>
    </row>
    <row r="3223" spans="1:3">
      <c r="A3223" s="21">
        <v>168</v>
      </c>
      <c r="B3223" s="19">
        <f>MATCH(INDEX('913:913'!$D$6:$D$1205,B2614),'913:913'!$B$6:$B$1205,0)</f>
        <v>0</v>
      </c>
      <c r="C3223" s="10"/>
    </row>
    <row r="3224" spans="1:3">
      <c r="A3224" s="21">
        <v>169</v>
      </c>
      <c r="B3224" s="19">
        <f>MATCH(INDEX('913:913'!$D$6:$D$1205,B2615),'913:913'!$B$6:$B$1205,0)</f>
        <v>0</v>
      </c>
      <c r="C3224" s="10"/>
    </row>
    <row r="3225" spans="1:3">
      <c r="A3225" s="21">
        <v>170</v>
      </c>
      <c r="B3225" s="19">
        <f>MATCH(INDEX('913:913'!$D$6:$D$1205,B2616),'913:913'!$B$6:$B$1205,0)</f>
        <v>0</v>
      </c>
      <c r="C3225" s="10"/>
    </row>
    <row r="3226" spans="1:3">
      <c r="A3226" s="21">
        <v>171</v>
      </c>
      <c r="B3226" s="19">
        <f>MATCH(INDEX('913:913'!$D$6:$D$1205,B2617),'913:913'!$B$6:$B$1205,0)</f>
        <v>0</v>
      </c>
      <c r="C3226" s="10"/>
    </row>
    <row r="3227" spans="1:3">
      <c r="A3227" s="21">
        <v>172</v>
      </c>
      <c r="B3227" s="19">
        <f>MATCH(INDEX('913:913'!$D$6:$D$1205,B2618),'913:913'!$B$6:$B$1205,0)</f>
        <v>0</v>
      </c>
      <c r="C3227" s="10"/>
    </row>
    <row r="3228" spans="1:3">
      <c r="A3228" s="21">
        <v>173</v>
      </c>
      <c r="B3228" s="19">
        <f>MATCH(INDEX('913:913'!$D$6:$D$1205,B2619),'913:913'!$B$6:$B$1205,0)</f>
        <v>0</v>
      </c>
      <c r="C3228" s="10"/>
    </row>
    <row r="3229" spans="1:3">
      <c r="A3229" s="21">
        <v>174</v>
      </c>
      <c r="B3229" s="19">
        <f>MATCH(INDEX('913:913'!$D$6:$D$1205,B2620),'913:913'!$B$6:$B$1205,0)</f>
        <v>0</v>
      </c>
      <c r="C3229" s="10"/>
    </row>
    <row r="3230" spans="1:3">
      <c r="A3230" s="21">
        <v>175</v>
      </c>
      <c r="B3230" s="19">
        <f>MATCH(INDEX('913:913'!$D$6:$D$1205,B2621),'913:913'!$B$6:$B$1205,0)</f>
        <v>0</v>
      </c>
      <c r="C3230" s="10"/>
    </row>
    <row r="3231" spans="1:3">
      <c r="A3231" s="21">
        <v>176</v>
      </c>
      <c r="B3231" s="19">
        <f>MATCH(INDEX('913:913'!$D$6:$D$1205,B2622),'913:913'!$B$6:$B$1205,0)</f>
        <v>0</v>
      </c>
      <c r="C3231" s="10"/>
    </row>
    <row r="3232" spans="1:3">
      <c r="A3232" s="21">
        <v>177</v>
      </c>
      <c r="B3232" s="19">
        <f>MATCH(INDEX('913:913'!$D$6:$D$1205,B2623),'913:913'!$B$6:$B$1205,0)</f>
        <v>0</v>
      </c>
      <c r="C3232" s="10"/>
    </row>
    <row r="3233" spans="1:3">
      <c r="A3233" s="21">
        <v>178</v>
      </c>
      <c r="B3233" s="19">
        <f>MATCH(INDEX('913:913'!$D$6:$D$1205,B2624),'913:913'!$B$6:$B$1205,0)</f>
        <v>0</v>
      </c>
      <c r="C3233" s="10"/>
    </row>
    <row r="3234" spans="1:3">
      <c r="A3234" s="21">
        <v>179</v>
      </c>
      <c r="B3234" s="19">
        <f>MATCH(INDEX('913:913'!$D$6:$D$1205,B2625),'913:913'!$B$6:$B$1205,0)</f>
        <v>0</v>
      </c>
      <c r="C3234" s="10"/>
    </row>
    <row r="3235" spans="1:3">
      <c r="A3235" s="21">
        <v>180</v>
      </c>
      <c r="B3235" s="19">
        <f>MATCH(INDEX('913:913'!$D$6:$D$1205,B2626),'913:913'!$B$6:$B$1205,0)</f>
        <v>0</v>
      </c>
      <c r="C3235" s="10"/>
    </row>
    <row r="3236" spans="1:3">
      <c r="A3236" s="21">
        <v>181</v>
      </c>
      <c r="B3236" s="19">
        <f>MATCH(INDEX('913:913'!$D$6:$D$1205,B2627),'913:913'!$B$6:$B$1205,0)</f>
        <v>0</v>
      </c>
      <c r="C3236" s="10"/>
    </row>
    <row r="3237" spans="1:3">
      <c r="A3237" s="21">
        <v>182</v>
      </c>
      <c r="B3237" s="19">
        <f>MATCH(INDEX('913:913'!$D$6:$D$1205,B2628),'913:913'!$B$6:$B$1205,0)</f>
        <v>0</v>
      </c>
      <c r="C3237" s="10"/>
    </row>
    <row r="3238" spans="1:3">
      <c r="A3238" s="21">
        <v>183</v>
      </c>
      <c r="B3238" s="19">
        <f>MATCH(INDEX('913:913'!$D$6:$D$1205,B2629),'913:913'!$B$6:$B$1205,0)</f>
        <v>0</v>
      </c>
      <c r="C3238" s="10"/>
    </row>
    <row r="3239" spans="1:3">
      <c r="A3239" s="21">
        <v>184</v>
      </c>
      <c r="B3239" s="19">
        <f>MATCH(INDEX('913:913'!$D$6:$D$1205,B2630),'913:913'!$B$6:$B$1205,0)</f>
        <v>0</v>
      </c>
      <c r="C3239" s="10"/>
    </row>
    <row r="3240" spans="1:3">
      <c r="A3240" s="21">
        <v>185</v>
      </c>
      <c r="B3240" s="19">
        <f>MATCH(INDEX('913:913'!$D$6:$D$1205,B2631),'913:913'!$B$6:$B$1205,0)</f>
        <v>0</v>
      </c>
      <c r="C3240" s="10"/>
    </row>
    <row r="3241" spans="1:3">
      <c r="A3241" s="21">
        <v>186</v>
      </c>
      <c r="B3241" s="19">
        <f>MATCH(INDEX('913:913'!$D$6:$D$1205,B2632),'913:913'!$B$6:$B$1205,0)</f>
        <v>0</v>
      </c>
      <c r="C3241" s="10"/>
    </row>
    <row r="3242" spans="1:3">
      <c r="A3242" s="21">
        <v>187</v>
      </c>
      <c r="B3242" s="19">
        <f>MATCH(INDEX('913:913'!$D$6:$D$1205,B2633),'913:913'!$B$6:$B$1205,0)</f>
        <v>0</v>
      </c>
      <c r="C3242" s="10"/>
    </row>
    <row r="3243" spans="1:3">
      <c r="A3243" s="21">
        <v>188</v>
      </c>
      <c r="B3243" s="19">
        <f>MATCH(INDEX('913:913'!$D$6:$D$1205,B2634),'913:913'!$B$6:$B$1205,0)</f>
        <v>0</v>
      </c>
      <c r="C3243" s="10"/>
    </row>
    <row r="3244" spans="1:3">
      <c r="A3244" s="21">
        <v>189</v>
      </c>
      <c r="B3244" s="19">
        <f>MATCH(INDEX('913:913'!$D$6:$D$1205,B2635),'913:913'!$B$6:$B$1205,0)</f>
        <v>0</v>
      </c>
      <c r="C3244" s="10"/>
    </row>
    <row r="3245" spans="1:3">
      <c r="A3245" s="21">
        <v>190</v>
      </c>
      <c r="B3245" s="19">
        <f>MATCH(INDEX('913:913'!$D$6:$D$1205,B2636),'913:913'!$B$6:$B$1205,0)</f>
        <v>0</v>
      </c>
      <c r="C3245" s="10"/>
    </row>
    <row r="3246" spans="1:3">
      <c r="A3246" s="21">
        <v>191</v>
      </c>
      <c r="B3246" s="19">
        <f>MATCH(INDEX('913:913'!$D$6:$D$1205,B2637),'913:913'!$B$6:$B$1205,0)</f>
        <v>0</v>
      </c>
      <c r="C3246" s="10"/>
    </row>
    <row r="3247" spans="1:3">
      <c r="A3247" s="21">
        <v>192</v>
      </c>
      <c r="B3247" s="19">
        <f>MATCH(INDEX('913:913'!$D$6:$D$1205,B2638),'913:913'!$B$6:$B$1205,0)</f>
        <v>0</v>
      </c>
      <c r="C3247" s="10"/>
    </row>
    <row r="3248" spans="1:3">
      <c r="A3248" s="21">
        <v>193</v>
      </c>
      <c r="B3248" s="19">
        <f>MATCH(INDEX('913:913'!$D$6:$D$1205,B2639),'913:913'!$B$6:$B$1205,0)</f>
        <v>0</v>
      </c>
      <c r="C3248" s="10"/>
    </row>
    <row r="3249" spans="1:3">
      <c r="A3249" s="21">
        <v>194</v>
      </c>
      <c r="B3249" s="19">
        <f>MATCH(INDEX('913:913'!$D$6:$D$1205,B2640),'913:913'!$B$6:$B$1205,0)</f>
        <v>0</v>
      </c>
      <c r="C3249" s="10"/>
    </row>
    <row r="3250" spans="1:3">
      <c r="A3250" s="21">
        <v>195</v>
      </c>
      <c r="B3250" s="19">
        <f>MATCH(INDEX('913:913'!$D$6:$D$1205,B2641),'913:913'!$B$6:$B$1205,0)</f>
        <v>0</v>
      </c>
      <c r="C3250" s="10"/>
    </row>
    <row r="3251" spans="1:3">
      <c r="A3251" s="21">
        <v>196</v>
      </c>
      <c r="B3251" s="19">
        <f>MATCH(INDEX('913:913'!$D$6:$D$1205,B2642),'913:913'!$B$6:$B$1205,0)</f>
        <v>0</v>
      </c>
      <c r="C3251" s="10"/>
    </row>
    <row r="3252" spans="1:3">
      <c r="A3252" s="21">
        <v>197</v>
      </c>
      <c r="B3252" s="19">
        <f>MATCH(INDEX('913:913'!$D$6:$D$1205,B2643),'913:913'!$B$6:$B$1205,0)</f>
        <v>0</v>
      </c>
      <c r="C3252" s="10"/>
    </row>
    <row r="3253" spans="1:3">
      <c r="A3253" s="21">
        <v>198</v>
      </c>
      <c r="B3253" s="19">
        <f>MATCH(INDEX('913:913'!$D$6:$D$1205,B2644),'913:913'!$B$6:$B$1205,0)</f>
        <v>0</v>
      </c>
      <c r="C3253" s="10"/>
    </row>
    <row r="3254" spans="1:3">
      <c r="A3254" s="21">
        <v>199</v>
      </c>
      <c r="B3254" s="19">
        <f>MATCH(INDEX('913:913'!$D$6:$D$1205,B2645),'913:913'!$B$6:$B$1205,0)</f>
        <v>0</v>
      </c>
      <c r="C3254" s="10"/>
    </row>
    <row r="3255" spans="1:3">
      <c r="A3255" s="21">
        <v>200</v>
      </c>
      <c r="B3255" s="19">
        <f>MATCH(INDEX('913:913'!$D$6:$D$1205,B2646),'913:913'!$B$6:$B$1205,0)</f>
        <v>0</v>
      </c>
      <c r="C3255" s="10"/>
    </row>
    <row r="3256" spans="1:3">
      <c r="A3256" s="21">
        <v>201</v>
      </c>
      <c r="B3256" s="19">
        <f>MATCH(INDEX('913:913'!$D$6:$D$1205,B2647),'913:913'!$B$6:$B$1205,0)</f>
        <v>0</v>
      </c>
      <c r="C3256" s="10"/>
    </row>
    <row r="3257" spans="1:3">
      <c r="A3257" s="21">
        <v>202</v>
      </c>
      <c r="B3257" s="19">
        <f>MATCH(INDEX('913:913'!$D$6:$D$1205,B2648),'913:913'!$B$6:$B$1205,0)</f>
        <v>0</v>
      </c>
      <c r="C3257" s="10"/>
    </row>
    <row r="3258" spans="1:3">
      <c r="A3258" s="21">
        <v>203</v>
      </c>
      <c r="B3258" s="19">
        <f>MATCH(INDEX('913:913'!$D$6:$D$1205,B2649),'913:913'!$B$6:$B$1205,0)</f>
        <v>0</v>
      </c>
      <c r="C3258" s="10"/>
    </row>
    <row r="3259" spans="1:3">
      <c r="A3259" s="21">
        <v>204</v>
      </c>
      <c r="B3259" s="19">
        <f>MATCH(INDEX('913:913'!$D$6:$D$1205,B2650),'913:913'!$B$6:$B$1205,0)</f>
        <v>0</v>
      </c>
      <c r="C3259" s="10"/>
    </row>
    <row r="3260" spans="1:3">
      <c r="A3260" s="21">
        <v>205</v>
      </c>
      <c r="B3260" s="19">
        <f>MATCH(INDEX('913:913'!$D$6:$D$1205,B2651),'913:913'!$B$6:$B$1205,0)</f>
        <v>0</v>
      </c>
      <c r="C3260" s="10"/>
    </row>
    <row r="3261" spans="1:3">
      <c r="A3261" s="21">
        <v>206</v>
      </c>
      <c r="B3261" s="19">
        <f>MATCH(INDEX('913:913'!$D$6:$D$1205,B2652),'913:913'!$B$6:$B$1205,0)</f>
        <v>0</v>
      </c>
      <c r="C3261" s="10"/>
    </row>
    <row r="3262" spans="1:3">
      <c r="A3262" s="21">
        <v>207</v>
      </c>
      <c r="B3262" s="19">
        <f>MATCH(INDEX('913:913'!$D$6:$D$1205,B2653),'913:913'!$B$6:$B$1205,0)</f>
        <v>0</v>
      </c>
      <c r="C3262" s="10"/>
    </row>
    <row r="3263" spans="1:3">
      <c r="A3263" s="21">
        <v>208</v>
      </c>
      <c r="B3263" s="19">
        <f>MATCH(INDEX('913:913'!$D$6:$D$1205,B2654),'913:913'!$B$6:$B$1205,0)</f>
        <v>0</v>
      </c>
      <c r="C3263" s="10"/>
    </row>
    <row r="3264" spans="1:3">
      <c r="A3264" s="21">
        <v>209</v>
      </c>
      <c r="B3264" s="19">
        <f>MATCH(INDEX('913:913'!$D$6:$D$1205,B2655),'913:913'!$B$6:$B$1205,0)</f>
        <v>0</v>
      </c>
      <c r="C3264" s="10"/>
    </row>
    <row r="3265" spans="1:3">
      <c r="A3265" s="21">
        <v>210</v>
      </c>
      <c r="B3265" s="19">
        <f>MATCH(INDEX('913:913'!$D$6:$D$1205,B2656),'913:913'!$B$6:$B$1205,0)</f>
        <v>0</v>
      </c>
      <c r="C3265" s="10"/>
    </row>
    <row r="3266" spans="1:3">
      <c r="A3266" s="21">
        <v>211</v>
      </c>
      <c r="B3266" s="19">
        <f>MATCH(INDEX('913:913'!$D$6:$D$1205,B2657),'913:913'!$B$6:$B$1205,0)</f>
        <v>0</v>
      </c>
      <c r="C3266" s="10"/>
    </row>
    <row r="3267" spans="1:3">
      <c r="A3267" s="21">
        <v>212</v>
      </c>
      <c r="B3267" s="19">
        <f>MATCH(INDEX('913:913'!$D$6:$D$1205,B2658),'913:913'!$B$6:$B$1205,0)</f>
        <v>0</v>
      </c>
      <c r="C3267" s="10"/>
    </row>
    <row r="3268" spans="1:3">
      <c r="A3268" s="21">
        <v>213</v>
      </c>
      <c r="B3268" s="19">
        <f>MATCH(INDEX('913:913'!$D$6:$D$1205,B2659),'913:913'!$B$6:$B$1205,0)</f>
        <v>0</v>
      </c>
      <c r="C3268" s="10"/>
    </row>
    <row r="3269" spans="1:3">
      <c r="A3269" s="21">
        <v>214</v>
      </c>
      <c r="B3269" s="19">
        <f>MATCH(INDEX('913:913'!$D$6:$D$1205,B2660),'913:913'!$B$6:$B$1205,0)</f>
        <v>0</v>
      </c>
      <c r="C3269" s="10"/>
    </row>
    <row r="3270" spans="1:3">
      <c r="A3270" s="21">
        <v>215</v>
      </c>
      <c r="B3270" s="19">
        <f>MATCH(INDEX('913:913'!$D$6:$D$1205,B2661),'913:913'!$B$6:$B$1205,0)</f>
        <v>0</v>
      </c>
      <c r="C3270" s="10"/>
    </row>
    <row r="3271" spans="1:3">
      <c r="A3271" s="21">
        <v>216</v>
      </c>
      <c r="B3271" s="19">
        <f>MATCH(INDEX('913:913'!$D$6:$D$1205,B2662),'913:913'!$B$6:$B$1205,0)</f>
        <v>0</v>
      </c>
      <c r="C3271" s="10"/>
    </row>
    <row r="3272" spans="1:3">
      <c r="A3272" s="21">
        <v>217</v>
      </c>
      <c r="B3272" s="19">
        <f>MATCH(INDEX('913:913'!$D$6:$D$1205,B2663),'913:913'!$B$6:$B$1205,0)</f>
        <v>0</v>
      </c>
      <c r="C3272" s="10"/>
    </row>
    <row r="3273" spans="1:3">
      <c r="A3273" s="21">
        <v>218</v>
      </c>
      <c r="B3273" s="19">
        <f>MATCH(INDEX('913:913'!$D$6:$D$1205,B2664),'913:913'!$B$6:$B$1205,0)</f>
        <v>0</v>
      </c>
      <c r="C3273" s="10"/>
    </row>
    <row r="3274" spans="1:3">
      <c r="A3274" s="21">
        <v>219</v>
      </c>
      <c r="B3274" s="19">
        <f>MATCH(INDEX('913:913'!$D$6:$D$1205,B2665),'913:913'!$B$6:$B$1205,0)</f>
        <v>0</v>
      </c>
      <c r="C3274" s="10"/>
    </row>
    <row r="3275" spans="1:3">
      <c r="A3275" s="21">
        <v>220</v>
      </c>
      <c r="B3275" s="19">
        <f>MATCH(INDEX('913:913'!$D$6:$D$1205,B2666),'913:913'!$B$6:$B$1205,0)</f>
        <v>0</v>
      </c>
      <c r="C3275" s="10"/>
    </row>
    <row r="3276" spans="1:3">
      <c r="A3276" s="21">
        <v>221</v>
      </c>
      <c r="B3276" s="19">
        <f>MATCH(INDEX('913:913'!$D$6:$D$1205,B2667),'913:913'!$B$6:$B$1205,0)</f>
        <v>0</v>
      </c>
      <c r="C3276" s="10"/>
    </row>
    <row r="3277" spans="1:3">
      <c r="A3277" s="21">
        <v>222</v>
      </c>
      <c r="B3277" s="19">
        <f>MATCH(INDEX('913:913'!$D$6:$D$1205,B2668),'913:913'!$B$6:$B$1205,0)</f>
        <v>0</v>
      </c>
      <c r="C3277" s="10"/>
    </row>
    <row r="3278" spans="1:3">
      <c r="A3278" s="21">
        <v>223</v>
      </c>
      <c r="B3278" s="19">
        <f>MATCH(INDEX('913:913'!$D$6:$D$1205,B2669),'913:913'!$B$6:$B$1205,0)</f>
        <v>0</v>
      </c>
      <c r="C3278" s="10"/>
    </row>
    <row r="3279" spans="1:3">
      <c r="A3279" s="21">
        <v>224</v>
      </c>
      <c r="B3279" s="19">
        <f>MATCH(INDEX('913:913'!$D$6:$D$1205,B2670),'913:913'!$B$6:$B$1205,0)</f>
        <v>0</v>
      </c>
      <c r="C3279" s="10"/>
    </row>
    <row r="3280" spans="1:3">
      <c r="A3280" s="21">
        <v>225</v>
      </c>
      <c r="B3280" s="19">
        <f>MATCH(INDEX('913:913'!$D$6:$D$1205,B2671),'913:913'!$B$6:$B$1205,0)</f>
        <v>0</v>
      </c>
      <c r="C3280" s="10"/>
    </row>
    <row r="3281" spans="1:3">
      <c r="A3281" s="21">
        <v>226</v>
      </c>
      <c r="B3281" s="19">
        <f>MATCH(INDEX('913:913'!$D$6:$D$1205,B2672),'913:913'!$B$6:$B$1205,0)</f>
        <v>0</v>
      </c>
      <c r="C3281" s="10"/>
    </row>
    <row r="3282" spans="1:3">
      <c r="A3282" s="21">
        <v>227</v>
      </c>
      <c r="B3282" s="19">
        <f>MATCH(INDEX('913:913'!$D$6:$D$1205,B2673),'913:913'!$B$6:$B$1205,0)</f>
        <v>0</v>
      </c>
      <c r="C3282" s="10"/>
    </row>
    <row r="3283" spans="1:3">
      <c r="A3283" s="21">
        <v>228</v>
      </c>
      <c r="B3283" s="19">
        <f>MATCH(INDEX('913:913'!$D$6:$D$1205,B2674),'913:913'!$B$6:$B$1205,0)</f>
        <v>0</v>
      </c>
      <c r="C3283" s="10"/>
    </row>
    <row r="3284" spans="1:3">
      <c r="A3284" s="21">
        <v>229</v>
      </c>
      <c r="B3284" s="19">
        <f>MATCH(INDEX('913:913'!$D$6:$D$1205,B2675),'913:913'!$B$6:$B$1205,0)</f>
        <v>0</v>
      </c>
      <c r="C3284" s="10"/>
    </row>
    <row r="3285" spans="1:3">
      <c r="A3285" s="21">
        <v>230</v>
      </c>
      <c r="B3285" s="19">
        <f>MATCH(INDEX('913:913'!$D$6:$D$1205,B2676),'913:913'!$B$6:$B$1205,0)</f>
        <v>0</v>
      </c>
      <c r="C3285" s="10"/>
    </row>
    <row r="3286" spans="1:3">
      <c r="A3286" s="21">
        <v>231</v>
      </c>
      <c r="B3286" s="19">
        <f>MATCH(INDEX('913:913'!$D$6:$D$1205,B2677),'913:913'!$B$6:$B$1205,0)</f>
        <v>0</v>
      </c>
      <c r="C3286" s="10"/>
    </row>
    <row r="3287" spans="1:3">
      <c r="A3287" s="21">
        <v>232</v>
      </c>
      <c r="B3287" s="19">
        <f>MATCH(INDEX('913:913'!$D$6:$D$1205,B2678),'913:913'!$B$6:$B$1205,0)</f>
        <v>0</v>
      </c>
      <c r="C3287" s="10"/>
    </row>
    <row r="3288" spans="1:3">
      <c r="A3288" s="21">
        <v>233</v>
      </c>
      <c r="B3288" s="19">
        <f>MATCH(INDEX('913:913'!$D$6:$D$1205,B2679),'913:913'!$B$6:$B$1205,0)</f>
        <v>0</v>
      </c>
      <c r="C3288" s="10"/>
    </row>
    <row r="3289" spans="1:3">
      <c r="A3289" s="21">
        <v>234</v>
      </c>
      <c r="B3289" s="19">
        <f>MATCH(INDEX('913:913'!$D$6:$D$1205,B2680),'913:913'!$B$6:$B$1205,0)</f>
        <v>0</v>
      </c>
      <c r="C3289" s="10"/>
    </row>
    <row r="3290" spans="1:3">
      <c r="A3290" s="21">
        <v>235</v>
      </c>
      <c r="B3290" s="19">
        <f>MATCH(INDEX('913:913'!$D$6:$D$1205,B2681),'913:913'!$B$6:$B$1205,0)</f>
        <v>0</v>
      </c>
      <c r="C3290" s="10"/>
    </row>
    <row r="3291" spans="1:3">
      <c r="A3291" s="21">
        <v>236</v>
      </c>
      <c r="B3291" s="19">
        <f>MATCH(INDEX('913:913'!$D$6:$D$1205,B2682),'913:913'!$B$6:$B$1205,0)</f>
        <v>0</v>
      </c>
      <c r="C3291" s="10"/>
    </row>
    <row r="3292" spans="1:3">
      <c r="A3292" s="21">
        <v>237</v>
      </c>
      <c r="B3292" s="19">
        <f>MATCH(INDEX('913:913'!$D$6:$D$1205,B2683),'913:913'!$B$6:$B$1205,0)</f>
        <v>0</v>
      </c>
      <c r="C3292" s="10"/>
    </row>
    <row r="3293" spans="1:3">
      <c r="A3293" s="21">
        <v>238</v>
      </c>
      <c r="B3293" s="19">
        <f>MATCH(INDEX('913:913'!$D$6:$D$1205,B2684),'913:913'!$B$6:$B$1205,0)</f>
        <v>0</v>
      </c>
      <c r="C3293" s="10"/>
    </row>
    <row r="3294" spans="1:3">
      <c r="A3294" s="21">
        <v>239</v>
      </c>
      <c r="B3294" s="19">
        <f>MATCH(INDEX('913:913'!$D$6:$D$1205,B2685),'913:913'!$B$6:$B$1205,0)</f>
        <v>0</v>
      </c>
      <c r="C3294" s="10"/>
    </row>
    <row r="3295" spans="1:3">
      <c r="A3295" s="21">
        <v>240</v>
      </c>
      <c r="B3295" s="19">
        <f>MATCH(INDEX('913:913'!$D$6:$D$1205,B2686),'913:913'!$B$6:$B$1205,0)</f>
        <v>0</v>
      </c>
      <c r="C3295" s="10"/>
    </row>
    <row r="3296" spans="1:3">
      <c r="A3296" s="21">
        <v>241</v>
      </c>
      <c r="B3296" s="19">
        <f>MATCH(INDEX('913:913'!$D$6:$D$1205,B2687),'913:913'!$B$6:$B$1205,0)</f>
        <v>0</v>
      </c>
      <c r="C3296" s="10"/>
    </row>
    <row r="3297" spans="1:3">
      <c r="A3297" s="21">
        <v>242</v>
      </c>
      <c r="B3297" s="19">
        <f>MATCH(INDEX('913:913'!$D$6:$D$1205,B2688),'913:913'!$B$6:$B$1205,0)</f>
        <v>0</v>
      </c>
      <c r="C3297" s="10"/>
    </row>
    <row r="3298" spans="1:3">
      <c r="A3298" s="21">
        <v>243</v>
      </c>
      <c r="B3298" s="19">
        <f>MATCH(INDEX('913:913'!$D$6:$D$1205,B2689),'913:913'!$B$6:$B$1205,0)</f>
        <v>0</v>
      </c>
      <c r="C3298" s="10"/>
    </row>
    <row r="3299" spans="1:3">
      <c r="A3299" s="21">
        <v>244</v>
      </c>
      <c r="B3299" s="19">
        <f>MATCH(INDEX('913:913'!$D$6:$D$1205,B2690),'913:913'!$B$6:$B$1205,0)</f>
        <v>0</v>
      </c>
      <c r="C3299" s="10"/>
    </row>
    <row r="3300" spans="1:3">
      <c r="A3300" s="21">
        <v>245</v>
      </c>
      <c r="B3300" s="19">
        <f>MATCH(INDEX('913:913'!$D$6:$D$1205,B2691),'913:913'!$B$6:$B$1205,0)</f>
        <v>0</v>
      </c>
      <c r="C3300" s="10"/>
    </row>
    <row r="3301" spans="1:3">
      <c r="A3301" s="21">
        <v>246</v>
      </c>
      <c r="B3301" s="19">
        <f>MATCH(INDEX('913:913'!$D$6:$D$1205,B2692),'913:913'!$B$6:$B$1205,0)</f>
        <v>0</v>
      </c>
      <c r="C3301" s="10"/>
    </row>
    <row r="3302" spans="1:3">
      <c r="A3302" s="21">
        <v>247</v>
      </c>
      <c r="B3302" s="19">
        <f>MATCH(INDEX('913:913'!$D$6:$D$1205,B2693),'913:913'!$B$6:$B$1205,0)</f>
        <v>0</v>
      </c>
      <c r="C3302" s="10"/>
    </row>
    <row r="3303" spans="1:3">
      <c r="A3303" s="21">
        <v>248</v>
      </c>
      <c r="B3303" s="19">
        <f>MATCH(INDEX('913:913'!$D$6:$D$1205,B2694),'913:913'!$B$6:$B$1205,0)</f>
        <v>0</v>
      </c>
      <c r="C3303" s="10"/>
    </row>
    <row r="3304" spans="1:3">
      <c r="A3304" s="21">
        <v>249</v>
      </c>
      <c r="B3304" s="19">
        <f>MATCH(INDEX('913:913'!$D$6:$D$1205,B2695),'913:913'!$B$6:$B$1205,0)</f>
        <v>0</v>
      </c>
      <c r="C3304" s="10"/>
    </row>
    <row r="3305" spans="1:3">
      <c r="A3305" s="21">
        <v>250</v>
      </c>
      <c r="B3305" s="19">
        <f>MATCH(INDEX('913:913'!$D$6:$D$1205,B2696),'913:913'!$B$6:$B$1205,0)</f>
        <v>0</v>
      </c>
      <c r="C3305" s="10"/>
    </row>
    <row r="3306" spans="1:3">
      <c r="A3306" s="21">
        <v>251</v>
      </c>
      <c r="B3306" s="19">
        <f>MATCH(INDEX('913:913'!$D$6:$D$1205,B2697),'913:913'!$B$6:$B$1205,0)</f>
        <v>0</v>
      </c>
      <c r="C3306" s="10"/>
    </row>
    <row r="3307" spans="1:3">
      <c r="A3307" s="21">
        <v>252</v>
      </c>
      <c r="B3307" s="19">
        <f>MATCH(INDEX('913:913'!$D$6:$D$1205,B2698),'913:913'!$B$6:$B$1205,0)</f>
        <v>0</v>
      </c>
      <c r="C3307" s="10"/>
    </row>
    <row r="3308" spans="1:3">
      <c r="A3308" s="21">
        <v>253</v>
      </c>
      <c r="B3308" s="19">
        <f>MATCH(INDEX('913:913'!$D$6:$D$1205,B2699),'913:913'!$B$6:$B$1205,0)</f>
        <v>0</v>
      </c>
      <c r="C3308" s="10"/>
    </row>
    <row r="3309" spans="1:3">
      <c r="A3309" s="21">
        <v>254</v>
      </c>
      <c r="B3309" s="19">
        <f>MATCH(INDEX('913:913'!$D$6:$D$1205,B2700),'913:913'!$B$6:$B$1205,0)</f>
        <v>0</v>
      </c>
      <c r="C3309" s="10"/>
    </row>
    <row r="3310" spans="1:3">
      <c r="A3310" s="21">
        <v>255</v>
      </c>
      <c r="B3310" s="19">
        <f>MATCH(INDEX('913:913'!$D$6:$D$1205,B2701),'913:913'!$B$6:$B$1205,0)</f>
        <v>0</v>
      </c>
      <c r="C3310" s="10"/>
    </row>
    <row r="3311" spans="1:3">
      <c r="A3311" s="21">
        <v>256</v>
      </c>
      <c r="B3311" s="19">
        <f>MATCH(INDEX('913:913'!$D$6:$D$1205,B2702),'913:913'!$B$6:$B$1205,0)</f>
        <v>0</v>
      </c>
      <c r="C3311" s="10"/>
    </row>
    <row r="3312" spans="1:3">
      <c r="A3312" s="21">
        <v>257</v>
      </c>
      <c r="B3312" s="19">
        <f>MATCH(INDEX('913:913'!$D$6:$D$1205,B2703),'913:913'!$B$6:$B$1205,0)</f>
        <v>0</v>
      </c>
      <c r="C3312" s="10"/>
    </row>
    <row r="3313" spans="1:3">
      <c r="A3313" s="21">
        <v>258</v>
      </c>
      <c r="B3313" s="19">
        <f>MATCH(INDEX('913:913'!$D$6:$D$1205,B2704),'913:913'!$B$6:$B$1205,0)</f>
        <v>0</v>
      </c>
      <c r="C3313" s="10"/>
    </row>
    <row r="3314" spans="1:3">
      <c r="A3314" s="21">
        <v>259</v>
      </c>
      <c r="B3314" s="19">
        <f>MATCH(INDEX('913:913'!$D$6:$D$1205,B2705),'913:913'!$B$6:$B$1205,0)</f>
        <v>0</v>
      </c>
      <c r="C3314" s="10"/>
    </row>
    <row r="3315" spans="1:3">
      <c r="A3315" s="21">
        <v>260</v>
      </c>
      <c r="B3315" s="19">
        <f>MATCH(INDEX('913:913'!$D$6:$D$1205,B2706),'913:913'!$B$6:$B$1205,0)</f>
        <v>0</v>
      </c>
      <c r="C3315" s="10"/>
    </row>
    <row r="3316" spans="1:3">
      <c r="A3316" s="21">
        <v>261</v>
      </c>
      <c r="B3316" s="19">
        <f>MATCH(INDEX('913:913'!$D$6:$D$1205,B2707),'913:913'!$B$6:$B$1205,0)</f>
        <v>0</v>
      </c>
      <c r="C3316" s="10"/>
    </row>
    <row r="3317" spans="1:3">
      <c r="A3317" s="21">
        <v>262</v>
      </c>
      <c r="B3317" s="19">
        <f>MATCH(INDEX('913:913'!$D$6:$D$1205,B2708),'913:913'!$B$6:$B$1205,0)</f>
        <v>0</v>
      </c>
      <c r="C3317" s="10"/>
    </row>
    <row r="3318" spans="1:3">
      <c r="A3318" s="21">
        <v>263</v>
      </c>
      <c r="B3318" s="19">
        <f>MATCH(INDEX('913:913'!$D$6:$D$1205,B2709),'913:913'!$B$6:$B$1205,0)</f>
        <v>0</v>
      </c>
      <c r="C3318" s="10"/>
    </row>
    <row r="3319" spans="1:3">
      <c r="A3319" s="21">
        <v>264</v>
      </c>
      <c r="B3319" s="19">
        <f>MATCH(INDEX('913:913'!$D$6:$D$1205,B2710),'913:913'!$B$6:$B$1205,0)</f>
        <v>0</v>
      </c>
      <c r="C3319" s="10"/>
    </row>
    <row r="3320" spans="1:3">
      <c r="A3320" s="21">
        <v>265</v>
      </c>
      <c r="B3320" s="19">
        <f>MATCH(INDEX('913:913'!$D$6:$D$1205,B2711),'913:913'!$B$6:$B$1205,0)</f>
        <v>0</v>
      </c>
      <c r="C3320" s="10"/>
    </row>
    <row r="3321" spans="1:3">
      <c r="A3321" s="21">
        <v>266</v>
      </c>
      <c r="B3321" s="19">
        <f>MATCH(INDEX('913:913'!$D$6:$D$1205,B2712),'913:913'!$B$6:$B$1205,0)</f>
        <v>0</v>
      </c>
      <c r="C3321" s="10"/>
    </row>
    <row r="3322" spans="1:3">
      <c r="A3322" s="21">
        <v>267</v>
      </c>
      <c r="B3322" s="19">
        <f>MATCH(INDEX('913:913'!$D$6:$D$1205,B2713),'913:913'!$B$6:$B$1205,0)</f>
        <v>0</v>
      </c>
      <c r="C3322" s="10"/>
    </row>
    <row r="3323" spans="1:3">
      <c r="A3323" s="21">
        <v>268</v>
      </c>
      <c r="B3323" s="19">
        <f>MATCH(INDEX('913:913'!$D$6:$D$1205,B2714),'913:913'!$B$6:$B$1205,0)</f>
        <v>0</v>
      </c>
      <c r="C3323" s="10"/>
    </row>
    <row r="3324" spans="1:3">
      <c r="A3324" s="21">
        <v>269</v>
      </c>
      <c r="B3324" s="19">
        <f>MATCH(INDEX('913:913'!$D$6:$D$1205,B2715),'913:913'!$B$6:$B$1205,0)</f>
        <v>0</v>
      </c>
      <c r="C3324" s="10"/>
    </row>
    <row r="3325" spans="1:3">
      <c r="A3325" s="21">
        <v>270</v>
      </c>
      <c r="B3325" s="19">
        <f>MATCH(INDEX('913:913'!$D$6:$D$1205,B2716),'913:913'!$B$6:$B$1205,0)</f>
        <v>0</v>
      </c>
      <c r="C3325" s="10"/>
    </row>
    <row r="3326" spans="1:3">
      <c r="A3326" s="21">
        <v>271</v>
      </c>
      <c r="B3326" s="19">
        <f>MATCH(INDEX('913:913'!$D$6:$D$1205,B2717),'913:913'!$B$6:$B$1205,0)</f>
        <v>0</v>
      </c>
      <c r="C3326" s="10"/>
    </row>
    <row r="3327" spans="1:3">
      <c r="A3327" s="21">
        <v>272</v>
      </c>
      <c r="B3327" s="19">
        <f>MATCH(INDEX('913:913'!$D$6:$D$1205,B2718),'913:913'!$B$6:$B$1205,0)</f>
        <v>0</v>
      </c>
      <c r="C3327" s="10"/>
    </row>
    <row r="3328" spans="1:3">
      <c r="A3328" s="21">
        <v>273</v>
      </c>
      <c r="B3328" s="19">
        <f>MATCH(INDEX('913:913'!$D$6:$D$1205,B2719),'913:913'!$B$6:$B$1205,0)</f>
        <v>0</v>
      </c>
      <c r="C3328" s="10"/>
    </row>
    <row r="3329" spans="1:3">
      <c r="A3329" s="21">
        <v>274</v>
      </c>
      <c r="B3329" s="19">
        <f>MATCH(INDEX('913:913'!$D$6:$D$1205,B2720),'913:913'!$B$6:$B$1205,0)</f>
        <v>0</v>
      </c>
      <c r="C3329" s="10"/>
    </row>
    <row r="3330" spans="1:3">
      <c r="A3330" s="21">
        <v>275</v>
      </c>
      <c r="B3330" s="19">
        <f>MATCH(INDEX('913:913'!$D$6:$D$1205,B2721),'913:913'!$B$6:$B$1205,0)</f>
        <v>0</v>
      </c>
      <c r="C3330" s="10"/>
    </row>
    <row r="3331" spans="1:3">
      <c r="A3331" s="21">
        <v>276</v>
      </c>
      <c r="B3331" s="19">
        <f>MATCH(INDEX('913:913'!$D$6:$D$1205,B2722),'913:913'!$B$6:$B$1205,0)</f>
        <v>0</v>
      </c>
      <c r="C3331" s="10"/>
    </row>
    <row r="3332" spans="1:3">
      <c r="A3332" s="21">
        <v>277</v>
      </c>
      <c r="B3332" s="19">
        <f>MATCH(INDEX('913:913'!$D$6:$D$1205,B2723),'913:913'!$B$6:$B$1205,0)</f>
        <v>0</v>
      </c>
      <c r="C3332" s="10"/>
    </row>
    <row r="3333" spans="1:3">
      <c r="A3333" s="21">
        <v>278</v>
      </c>
      <c r="B3333" s="19">
        <f>MATCH(INDEX('913:913'!$D$6:$D$1205,B2724),'913:913'!$B$6:$B$1205,0)</f>
        <v>0</v>
      </c>
      <c r="C3333" s="10"/>
    </row>
    <row r="3334" spans="1:3">
      <c r="A3334" s="21">
        <v>279</v>
      </c>
      <c r="B3334" s="19">
        <f>MATCH(INDEX('913:913'!$D$6:$D$1205,B2725),'913:913'!$B$6:$B$1205,0)</f>
        <v>0</v>
      </c>
      <c r="C3334" s="10"/>
    </row>
    <row r="3335" spans="1:3">
      <c r="A3335" s="21">
        <v>280</v>
      </c>
      <c r="B3335" s="19">
        <f>MATCH(INDEX('913:913'!$D$6:$D$1205,B2726),'913:913'!$B$6:$B$1205,0)</f>
        <v>0</v>
      </c>
      <c r="C3335" s="10"/>
    </row>
    <row r="3336" spans="1:3">
      <c r="A3336" s="21">
        <v>281</v>
      </c>
      <c r="B3336" s="19">
        <f>MATCH(INDEX('913:913'!$D$6:$D$1205,B2727),'913:913'!$B$6:$B$1205,0)</f>
        <v>0</v>
      </c>
      <c r="C3336" s="10"/>
    </row>
    <row r="3337" spans="1:3">
      <c r="A3337" s="21">
        <v>282</v>
      </c>
      <c r="B3337" s="19">
        <f>MATCH(INDEX('913:913'!$D$6:$D$1205,B2728),'913:913'!$B$6:$B$1205,0)</f>
        <v>0</v>
      </c>
      <c r="C3337" s="10"/>
    </row>
    <row r="3338" spans="1:3">
      <c r="A3338" s="21">
        <v>283</v>
      </c>
      <c r="B3338" s="19">
        <f>MATCH(INDEX('913:913'!$D$6:$D$1205,B2729),'913:913'!$B$6:$B$1205,0)</f>
        <v>0</v>
      </c>
      <c r="C3338" s="10"/>
    </row>
    <row r="3339" spans="1:3">
      <c r="A3339" s="21">
        <v>284</v>
      </c>
      <c r="B3339" s="19">
        <f>MATCH(INDEX('913:913'!$D$6:$D$1205,B2730),'913:913'!$B$6:$B$1205,0)</f>
        <v>0</v>
      </c>
      <c r="C3339" s="10"/>
    </row>
    <row r="3340" spans="1:3">
      <c r="A3340" s="21">
        <v>285</v>
      </c>
      <c r="B3340" s="19">
        <f>MATCH(INDEX('913:913'!$D$6:$D$1205,B2731),'913:913'!$B$6:$B$1205,0)</f>
        <v>0</v>
      </c>
      <c r="C3340" s="10"/>
    </row>
    <row r="3341" spans="1:3">
      <c r="A3341" s="21">
        <v>286</v>
      </c>
      <c r="B3341" s="19">
        <f>MATCH(INDEX('913:913'!$D$6:$D$1205,B2732),'913:913'!$B$6:$B$1205,0)</f>
        <v>0</v>
      </c>
      <c r="C3341" s="10"/>
    </row>
    <row r="3342" spans="1:3">
      <c r="A3342" s="21">
        <v>287</v>
      </c>
      <c r="B3342" s="19">
        <f>MATCH(INDEX('913:913'!$D$6:$D$1205,B2733),'913:913'!$B$6:$B$1205,0)</f>
        <v>0</v>
      </c>
      <c r="C3342" s="10"/>
    </row>
    <row r="3343" spans="1:3">
      <c r="A3343" s="21">
        <v>288</v>
      </c>
      <c r="B3343" s="19">
        <f>MATCH(INDEX('913:913'!$D$6:$D$1205,B2734),'913:913'!$B$6:$B$1205,0)</f>
        <v>0</v>
      </c>
      <c r="C3343" s="10"/>
    </row>
    <row r="3344" spans="1:3">
      <c r="A3344" s="21">
        <v>289</v>
      </c>
      <c r="B3344" s="19">
        <f>MATCH(INDEX('913:913'!$D$6:$D$1205,B2735),'913:913'!$B$6:$B$1205,0)</f>
        <v>0</v>
      </c>
      <c r="C3344" s="10"/>
    </row>
    <row r="3345" spans="1:3">
      <c r="A3345" s="21">
        <v>290</v>
      </c>
      <c r="B3345" s="19">
        <f>MATCH(INDEX('913:913'!$D$6:$D$1205,B2736),'913:913'!$B$6:$B$1205,0)</f>
        <v>0</v>
      </c>
      <c r="C3345" s="10"/>
    </row>
    <row r="3346" spans="1:3">
      <c r="A3346" s="21">
        <v>291</v>
      </c>
      <c r="B3346" s="19">
        <f>MATCH(INDEX('913:913'!$D$6:$D$1205,B2737),'913:913'!$B$6:$B$1205,0)</f>
        <v>0</v>
      </c>
      <c r="C3346" s="10"/>
    </row>
    <row r="3347" spans="1:3">
      <c r="A3347" s="21">
        <v>292</v>
      </c>
      <c r="B3347" s="19">
        <f>MATCH(INDEX('913:913'!$D$6:$D$1205,B2738),'913:913'!$B$6:$B$1205,0)</f>
        <v>0</v>
      </c>
      <c r="C3347" s="10"/>
    </row>
    <row r="3348" spans="1:3">
      <c r="A3348" s="21">
        <v>293</v>
      </c>
      <c r="B3348" s="19">
        <f>MATCH(INDEX('913:913'!$D$6:$D$1205,B2739),'913:913'!$B$6:$B$1205,0)</f>
        <v>0</v>
      </c>
      <c r="C3348" s="10"/>
    </row>
    <row r="3349" spans="1:3">
      <c r="A3349" s="21">
        <v>294</v>
      </c>
      <c r="B3349" s="19">
        <f>MATCH(INDEX('913:913'!$D$6:$D$1205,B2740),'913:913'!$B$6:$B$1205,0)</f>
        <v>0</v>
      </c>
      <c r="C3349" s="10"/>
    </row>
    <row r="3350" spans="1:3">
      <c r="A3350" s="21">
        <v>295</v>
      </c>
      <c r="B3350" s="19">
        <f>MATCH(INDEX('913:913'!$D$6:$D$1205,B2741),'913:913'!$B$6:$B$1205,0)</f>
        <v>0</v>
      </c>
      <c r="C3350" s="10"/>
    </row>
    <row r="3351" spans="1:3">
      <c r="A3351" s="21">
        <v>296</v>
      </c>
      <c r="B3351" s="19">
        <f>MATCH(INDEX('913:913'!$D$6:$D$1205,B2742),'913:913'!$B$6:$B$1205,0)</f>
        <v>0</v>
      </c>
      <c r="C3351" s="10"/>
    </row>
    <row r="3352" spans="1:3">
      <c r="A3352" s="21">
        <v>297</v>
      </c>
      <c r="B3352" s="19">
        <f>MATCH(INDEX('913:913'!$D$6:$D$1205,B2743),'913:913'!$B$6:$B$1205,0)</f>
        <v>0</v>
      </c>
      <c r="C3352" s="10"/>
    </row>
    <row r="3353" spans="1:3">
      <c r="A3353" s="21">
        <v>298</v>
      </c>
      <c r="B3353" s="19">
        <f>MATCH(INDEX('913:913'!$D$6:$D$1205,B2744),'913:913'!$B$6:$B$1205,0)</f>
        <v>0</v>
      </c>
      <c r="C3353" s="10"/>
    </row>
    <row r="3354" spans="1:3">
      <c r="A3354" s="21">
        <v>299</v>
      </c>
      <c r="B3354" s="19">
        <f>MATCH(INDEX('913:913'!$D$6:$D$1205,B2745),'913:913'!$B$6:$B$1205,0)</f>
        <v>0</v>
      </c>
      <c r="C3354" s="10"/>
    </row>
    <row r="3355" spans="1:3">
      <c r="A3355" s="21">
        <v>300</v>
      </c>
      <c r="B3355" s="19">
        <f>MATCH(INDEX('913:913'!$D$6:$D$1205,B2746),'913:913'!$B$6:$B$1205,0)</f>
        <v>0</v>
      </c>
      <c r="C3355" s="10"/>
    </row>
    <row r="3356" spans="1:3">
      <c r="A3356" s="21">
        <v>301</v>
      </c>
      <c r="B3356" s="19">
        <f>MATCH(INDEX('913:913'!$D$6:$D$1205,B2747),'913:913'!$B$6:$B$1205,0)</f>
        <v>0</v>
      </c>
      <c r="C3356" s="10"/>
    </row>
    <row r="3357" spans="1:3">
      <c r="A3357" s="21">
        <v>302</v>
      </c>
      <c r="B3357" s="19">
        <f>MATCH(INDEX('913:913'!$D$6:$D$1205,B2748),'913:913'!$B$6:$B$1205,0)</f>
        <v>0</v>
      </c>
      <c r="C3357" s="10"/>
    </row>
    <row r="3358" spans="1:3">
      <c r="A3358" s="21">
        <v>303</v>
      </c>
      <c r="B3358" s="19">
        <f>MATCH(INDEX('913:913'!$D$6:$D$1205,B2749),'913:913'!$B$6:$B$1205,0)</f>
        <v>0</v>
      </c>
      <c r="C3358" s="10"/>
    </row>
    <row r="3359" spans="1:3">
      <c r="A3359" s="21">
        <v>304</v>
      </c>
      <c r="B3359" s="19">
        <f>MATCH(INDEX('913:913'!$D$6:$D$1205,B2750),'913:913'!$B$6:$B$1205,0)</f>
        <v>0</v>
      </c>
      <c r="C3359" s="10"/>
    </row>
    <row r="3360" spans="1:3">
      <c r="A3360" s="21">
        <v>305</v>
      </c>
      <c r="B3360" s="19">
        <f>MATCH(INDEX('913:913'!$D$6:$D$1205,B2751),'913:913'!$B$6:$B$1205,0)</f>
        <v>0</v>
      </c>
      <c r="C3360" s="10"/>
    </row>
    <row r="3361" spans="1:3">
      <c r="A3361" s="21">
        <v>306</v>
      </c>
      <c r="B3361" s="19">
        <f>MATCH(INDEX('913:913'!$D$6:$D$1205,B2752),'913:913'!$B$6:$B$1205,0)</f>
        <v>0</v>
      </c>
      <c r="C3361" s="10"/>
    </row>
    <row r="3362" spans="1:3">
      <c r="A3362" s="21">
        <v>307</v>
      </c>
      <c r="B3362" s="19">
        <f>MATCH(INDEX('913:913'!$D$6:$D$1205,B2753),'913:913'!$B$6:$B$1205,0)</f>
        <v>0</v>
      </c>
      <c r="C3362" s="10"/>
    </row>
    <row r="3363" spans="1:3">
      <c r="A3363" s="21">
        <v>308</v>
      </c>
      <c r="B3363" s="19">
        <f>MATCH(INDEX('913:913'!$D$6:$D$1205,B2754),'913:913'!$B$6:$B$1205,0)</f>
        <v>0</v>
      </c>
      <c r="C3363" s="10"/>
    </row>
    <row r="3364" spans="1:3">
      <c r="A3364" s="21">
        <v>309</v>
      </c>
      <c r="B3364" s="19">
        <f>MATCH(INDEX('913:913'!$D$6:$D$1205,B2755),'913:913'!$B$6:$B$1205,0)</f>
        <v>0</v>
      </c>
      <c r="C3364" s="10"/>
    </row>
    <row r="3365" spans="1:3">
      <c r="A3365" s="21">
        <v>310</v>
      </c>
      <c r="B3365" s="19">
        <f>MATCH(INDEX('913:913'!$D$6:$D$1205,B2756),'913:913'!$B$6:$B$1205,0)</f>
        <v>0</v>
      </c>
      <c r="C3365" s="10"/>
    </row>
    <row r="3366" spans="1:3">
      <c r="A3366" s="21">
        <v>311</v>
      </c>
      <c r="B3366" s="19">
        <f>MATCH(INDEX('913:913'!$D$6:$D$1205,B2757),'913:913'!$B$6:$B$1205,0)</f>
        <v>0</v>
      </c>
      <c r="C3366" s="10"/>
    </row>
    <row r="3367" spans="1:3">
      <c r="A3367" s="21">
        <v>312</v>
      </c>
      <c r="B3367" s="19">
        <f>MATCH(INDEX('913:913'!$D$6:$D$1205,B2758),'913:913'!$B$6:$B$1205,0)</f>
        <v>0</v>
      </c>
      <c r="C3367" s="10"/>
    </row>
    <row r="3368" spans="1:3">
      <c r="A3368" s="21">
        <v>313</v>
      </c>
      <c r="B3368" s="19">
        <f>MATCH(INDEX('913:913'!$D$6:$D$1205,B2759),'913:913'!$B$6:$B$1205,0)</f>
        <v>0</v>
      </c>
      <c r="C3368" s="10"/>
    </row>
    <row r="3369" spans="1:3">
      <c r="A3369" s="21">
        <v>314</v>
      </c>
      <c r="B3369" s="19">
        <f>MATCH(INDEX('913:913'!$D$6:$D$1205,B2760),'913:913'!$B$6:$B$1205,0)</f>
        <v>0</v>
      </c>
      <c r="C3369" s="10"/>
    </row>
    <row r="3370" spans="1:3">
      <c r="A3370" s="21">
        <v>315</v>
      </c>
      <c r="B3370" s="19">
        <f>MATCH(INDEX('913:913'!$D$6:$D$1205,B2761),'913:913'!$B$6:$B$1205,0)</f>
        <v>0</v>
      </c>
      <c r="C3370" s="10"/>
    </row>
    <row r="3371" spans="1:3">
      <c r="A3371" s="21">
        <v>316</v>
      </c>
      <c r="B3371" s="19">
        <f>MATCH(INDEX('913:913'!$D$6:$D$1205,B2762),'913:913'!$B$6:$B$1205,0)</f>
        <v>0</v>
      </c>
      <c r="C3371" s="10"/>
    </row>
    <row r="3372" spans="1:3">
      <c r="A3372" s="21">
        <v>317</v>
      </c>
      <c r="B3372" s="19">
        <f>MATCH(INDEX('913:913'!$D$6:$D$1205,B2763),'913:913'!$B$6:$B$1205,0)</f>
        <v>0</v>
      </c>
      <c r="C3372" s="10"/>
    </row>
    <row r="3373" spans="1:3">
      <c r="A3373" s="21">
        <v>318</v>
      </c>
      <c r="B3373" s="19">
        <f>MATCH(INDEX('913:913'!$D$6:$D$1205,B2764),'913:913'!$B$6:$B$1205,0)</f>
        <v>0</v>
      </c>
      <c r="C3373" s="10"/>
    </row>
    <row r="3374" spans="1:3">
      <c r="A3374" s="21">
        <v>319</v>
      </c>
      <c r="B3374" s="19">
        <f>MATCH(INDEX('913:913'!$D$6:$D$1205,B2765),'913:913'!$B$6:$B$1205,0)</f>
        <v>0</v>
      </c>
      <c r="C3374" s="10"/>
    </row>
    <row r="3375" spans="1:3">
      <c r="A3375" s="21">
        <v>320</v>
      </c>
      <c r="B3375" s="19">
        <f>MATCH(INDEX('913:913'!$D$6:$D$1205,B2766),'913:913'!$B$6:$B$1205,0)</f>
        <v>0</v>
      </c>
      <c r="C3375" s="10"/>
    </row>
    <row r="3376" spans="1:3">
      <c r="A3376" s="21">
        <v>321</v>
      </c>
      <c r="B3376" s="19">
        <f>MATCH(INDEX('913:913'!$D$6:$D$1205,B2767),'913:913'!$B$6:$B$1205,0)</f>
        <v>0</v>
      </c>
      <c r="C3376" s="10"/>
    </row>
    <row r="3377" spans="1:3">
      <c r="A3377" s="21">
        <v>322</v>
      </c>
      <c r="B3377" s="19">
        <f>MATCH(INDEX('913:913'!$D$6:$D$1205,B2768),'913:913'!$B$6:$B$1205,0)</f>
        <v>0</v>
      </c>
      <c r="C3377" s="10"/>
    </row>
    <row r="3378" spans="1:3">
      <c r="A3378" s="21">
        <v>323</v>
      </c>
      <c r="B3378" s="19">
        <f>MATCH(INDEX('913:913'!$D$6:$D$1205,B2769),'913:913'!$B$6:$B$1205,0)</f>
        <v>0</v>
      </c>
      <c r="C3378" s="10"/>
    </row>
    <row r="3379" spans="1:3">
      <c r="A3379" s="21">
        <v>324</v>
      </c>
      <c r="B3379" s="19">
        <f>MATCH(INDEX('913:913'!$D$6:$D$1205,B2770),'913:913'!$B$6:$B$1205,0)</f>
        <v>0</v>
      </c>
      <c r="C3379" s="10"/>
    </row>
    <row r="3380" spans="1:3">
      <c r="A3380" s="21">
        <v>325</v>
      </c>
      <c r="B3380" s="19">
        <f>MATCH(INDEX('913:913'!$D$6:$D$1205,B2771),'913:913'!$B$6:$B$1205,0)</f>
        <v>0</v>
      </c>
      <c r="C3380" s="10"/>
    </row>
    <row r="3381" spans="1:3">
      <c r="A3381" s="21">
        <v>326</v>
      </c>
      <c r="B3381" s="19">
        <f>MATCH(INDEX('913:913'!$D$6:$D$1205,B2772),'913:913'!$B$6:$B$1205,0)</f>
        <v>0</v>
      </c>
      <c r="C3381" s="10"/>
    </row>
    <row r="3382" spans="1:3">
      <c r="A3382" s="21">
        <v>327</v>
      </c>
      <c r="B3382" s="19">
        <f>MATCH(INDEX('913:913'!$D$6:$D$1205,B2773),'913:913'!$B$6:$B$1205,0)</f>
        <v>0</v>
      </c>
      <c r="C3382" s="10"/>
    </row>
    <row r="3383" spans="1:3">
      <c r="A3383" s="21">
        <v>328</v>
      </c>
      <c r="B3383" s="19">
        <f>MATCH(INDEX('913:913'!$D$6:$D$1205,B2774),'913:913'!$B$6:$B$1205,0)</f>
        <v>0</v>
      </c>
      <c r="C3383" s="10"/>
    </row>
    <row r="3384" spans="1:3">
      <c r="A3384" s="21">
        <v>329</v>
      </c>
      <c r="B3384" s="19">
        <f>MATCH(INDEX('913:913'!$D$6:$D$1205,B2775),'913:913'!$B$6:$B$1205,0)</f>
        <v>0</v>
      </c>
      <c r="C3384" s="10"/>
    </row>
    <row r="3385" spans="1:3">
      <c r="A3385" s="21">
        <v>330</v>
      </c>
      <c r="B3385" s="19">
        <f>MATCH(INDEX('913:913'!$D$6:$D$1205,B2776),'913:913'!$B$6:$B$1205,0)</f>
        <v>0</v>
      </c>
      <c r="C3385" s="10"/>
    </row>
    <row r="3386" spans="1:3">
      <c r="A3386" s="21">
        <v>331</v>
      </c>
      <c r="B3386" s="19">
        <f>MATCH(INDEX('913:913'!$D$6:$D$1205,B2777),'913:913'!$B$6:$B$1205,0)</f>
        <v>0</v>
      </c>
      <c r="C3386" s="10"/>
    </row>
    <row r="3387" spans="1:3">
      <c r="A3387" s="21">
        <v>332</v>
      </c>
      <c r="B3387" s="19">
        <f>MATCH(INDEX('913:913'!$D$6:$D$1205,B2778),'913:913'!$B$6:$B$1205,0)</f>
        <v>0</v>
      </c>
      <c r="C3387" s="10"/>
    </row>
    <row r="3388" spans="1:3">
      <c r="A3388" s="21">
        <v>333</v>
      </c>
      <c r="B3388" s="19">
        <f>MATCH(INDEX('913:913'!$D$6:$D$1205,B2779),'913:913'!$B$6:$B$1205,0)</f>
        <v>0</v>
      </c>
      <c r="C3388" s="10"/>
    </row>
    <row r="3389" spans="1:3">
      <c r="A3389" s="21">
        <v>334</v>
      </c>
      <c r="B3389" s="19">
        <f>MATCH(INDEX('913:913'!$D$6:$D$1205,B2780),'913:913'!$B$6:$B$1205,0)</f>
        <v>0</v>
      </c>
      <c r="C3389" s="10"/>
    </row>
    <row r="3390" spans="1:3">
      <c r="A3390" s="21">
        <v>335</v>
      </c>
      <c r="B3390" s="19">
        <f>MATCH(INDEX('913:913'!$D$6:$D$1205,B2781),'913:913'!$B$6:$B$1205,0)</f>
        <v>0</v>
      </c>
      <c r="C3390" s="10"/>
    </row>
    <row r="3391" spans="1:3">
      <c r="A3391" s="21">
        <v>336</v>
      </c>
      <c r="B3391" s="19">
        <f>MATCH(INDEX('913:913'!$D$6:$D$1205,B2782),'913:913'!$B$6:$B$1205,0)</f>
        <v>0</v>
      </c>
      <c r="C3391" s="10"/>
    </row>
    <row r="3392" spans="1:3">
      <c r="A3392" s="21">
        <v>337</v>
      </c>
      <c r="B3392" s="19">
        <f>MATCH(INDEX('913:913'!$D$6:$D$1205,B2783),'913:913'!$B$6:$B$1205,0)</f>
        <v>0</v>
      </c>
      <c r="C3392" s="10"/>
    </row>
    <row r="3393" spans="1:3">
      <c r="A3393" s="21">
        <v>338</v>
      </c>
      <c r="B3393" s="19">
        <f>MATCH(INDEX('913:913'!$D$6:$D$1205,B2784),'913:913'!$B$6:$B$1205,0)</f>
        <v>0</v>
      </c>
      <c r="C3393" s="10"/>
    </row>
    <row r="3394" spans="1:3">
      <c r="A3394" s="21">
        <v>339</v>
      </c>
      <c r="B3394" s="19">
        <f>MATCH(INDEX('913:913'!$D$6:$D$1205,B2785),'913:913'!$B$6:$B$1205,0)</f>
        <v>0</v>
      </c>
      <c r="C3394" s="10"/>
    </row>
    <row r="3395" spans="1:3">
      <c r="A3395" s="21">
        <v>340</v>
      </c>
      <c r="B3395" s="19">
        <f>MATCH(INDEX('913:913'!$D$6:$D$1205,B2786),'913:913'!$B$6:$B$1205,0)</f>
        <v>0</v>
      </c>
      <c r="C3395" s="10"/>
    </row>
    <row r="3396" spans="1:3">
      <c r="A3396" s="21">
        <v>341</v>
      </c>
      <c r="B3396" s="19">
        <f>MATCH(INDEX('913:913'!$D$6:$D$1205,B2787),'913:913'!$B$6:$B$1205,0)</f>
        <v>0</v>
      </c>
      <c r="C3396" s="10"/>
    </row>
    <row r="3397" spans="1:3">
      <c r="A3397" s="21">
        <v>342</v>
      </c>
      <c r="B3397" s="19">
        <f>MATCH(INDEX('913:913'!$D$6:$D$1205,B2788),'913:913'!$B$6:$B$1205,0)</f>
        <v>0</v>
      </c>
      <c r="C3397" s="10"/>
    </row>
    <row r="3398" spans="1:3">
      <c r="A3398" s="21">
        <v>343</v>
      </c>
      <c r="B3398" s="19">
        <f>MATCH(INDEX('913:913'!$D$6:$D$1205,B2789),'913:913'!$B$6:$B$1205,0)</f>
        <v>0</v>
      </c>
      <c r="C3398" s="10"/>
    </row>
    <row r="3399" spans="1:3">
      <c r="A3399" s="21">
        <v>344</v>
      </c>
      <c r="B3399" s="19">
        <f>MATCH(INDEX('913:913'!$D$6:$D$1205,B2790),'913:913'!$B$6:$B$1205,0)</f>
        <v>0</v>
      </c>
      <c r="C3399" s="10"/>
    </row>
    <row r="3400" spans="1:3">
      <c r="A3400" s="21">
        <v>345</v>
      </c>
      <c r="B3400" s="19">
        <f>MATCH(INDEX('913:913'!$D$6:$D$1205,B2791),'913:913'!$B$6:$B$1205,0)</f>
        <v>0</v>
      </c>
      <c r="C3400" s="10"/>
    </row>
    <row r="3401" spans="1:3">
      <c r="A3401" s="21">
        <v>346</v>
      </c>
      <c r="B3401" s="19">
        <f>MATCH(INDEX('913:913'!$D$6:$D$1205,B2792),'913:913'!$B$6:$B$1205,0)</f>
        <v>0</v>
      </c>
      <c r="C3401" s="10"/>
    </row>
    <row r="3402" spans="1:3">
      <c r="A3402" s="21">
        <v>347</v>
      </c>
      <c r="B3402" s="19">
        <f>MATCH(INDEX('913:913'!$D$6:$D$1205,B2793),'913:913'!$B$6:$B$1205,0)</f>
        <v>0</v>
      </c>
      <c r="C3402" s="10"/>
    </row>
    <row r="3403" spans="1:3">
      <c r="A3403" s="21">
        <v>348</v>
      </c>
      <c r="B3403" s="19">
        <f>MATCH(INDEX('913:913'!$D$6:$D$1205,B2794),'913:913'!$B$6:$B$1205,0)</f>
        <v>0</v>
      </c>
      <c r="C3403" s="10"/>
    </row>
    <row r="3404" spans="1:3">
      <c r="A3404" s="21">
        <v>349</v>
      </c>
      <c r="B3404" s="19">
        <f>MATCH(INDEX('913:913'!$D$6:$D$1205,B2795),'913:913'!$B$6:$B$1205,0)</f>
        <v>0</v>
      </c>
      <c r="C3404" s="10"/>
    </row>
    <row r="3405" spans="1:3">
      <c r="A3405" s="21">
        <v>350</v>
      </c>
      <c r="B3405" s="19">
        <f>MATCH(INDEX('913:913'!$D$6:$D$1205,B2796),'913:913'!$B$6:$B$1205,0)</f>
        <v>0</v>
      </c>
      <c r="C3405" s="10"/>
    </row>
    <row r="3406" spans="1:3">
      <c r="A3406" s="21">
        <v>351</v>
      </c>
      <c r="B3406" s="19">
        <f>MATCH(INDEX('913:913'!$D$6:$D$1205,B2797),'913:913'!$B$6:$B$1205,0)</f>
        <v>0</v>
      </c>
      <c r="C3406" s="10"/>
    </row>
    <row r="3407" spans="1:3">
      <c r="A3407" s="21">
        <v>352</v>
      </c>
      <c r="B3407" s="19">
        <f>MATCH(INDEX('913:913'!$D$6:$D$1205,B2798),'913:913'!$B$6:$B$1205,0)</f>
        <v>0</v>
      </c>
      <c r="C3407" s="10"/>
    </row>
    <row r="3408" spans="1:3">
      <c r="A3408" s="21">
        <v>353</v>
      </c>
      <c r="B3408" s="19">
        <f>MATCH(INDEX('913:913'!$D$6:$D$1205,B2799),'913:913'!$B$6:$B$1205,0)</f>
        <v>0</v>
      </c>
      <c r="C3408" s="10"/>
    </row>
    <row r="3409" spans="1:3">
      <c r="A3409" s="21">
        <v>354</v>
      </c>
      <c r="B3409" s="19">
        <f>MATCH(INDEX('913:913'!$D$6:$D$1205,B2800),'913:913'!$B$6:$B$1205,0)</f>
        <v>0</v>
      </c>
      <c r="C3409" s="10"/>
    </row>
    <row r="3410" spans="1:3">
      <c r="A3410" s="21">
        <v>355</v>
      </c>
      <c r="B3410" s="19">
        <f>MATCH(INDEX('913:913'!$D$6:$D$1205,B2801),'913:913'!$B$6:$B$1205,0)</f>
        <v>0</v>
      </c>
      <c r="C3410" s="10"/>
    </row>
    <row r="3411" spans="1:3">
      <c r="A3411" s="21">
        <v>356</v>
      </c>
      <c r="B3411" s="19">
        <f>MATCH(INDEX('913:913'!$D$6:$D$1205,B2802),'913:913'!$B$6:$B$1205,0)</f>
        <v>0</v>
      </c>
      <c r="C3411" s="10"/>
    </row>
    <row r="3412" spans="1:3">
      <c r="A3412" s="21">
        <v>357</v>
      </c>
      <c r="B3412" s="19">
        <f>MATCH(INDEX('913:913'!$D$6:$D$1205,B2803),'913:913'!$B$6:$B$1205,0)</f>
        <v>0</v>
      </c>
      <c r="C3412" s="10"/>
    </row>
    <row r="3413" spans="1:3">
      <c r="A3413" s="21">
        <v>358</v>
      </c>
      <c r="B3413" s="19">
        <f>MATCH(INDEX('913:913'!$D$6:$D$1205,B2804),'913:913'!$B$6:$B$1205,0)</f>
        <v>0</v>
      </c>
      <c r="C3413" s="10"/>
    </row>
    <row r="3414" spans="1:3">
      <c r="A3414" s="21">
        <v>359</v>
      </c>
      <c r="B3414" s="19">
        <f>MATCH(INDEX('913:913'!$D$6:$D$1205,B2805),'913:913'!$B$6:$B$1205,0)</f>
        <v>0</v>
      </c>
      <c r="C3414" s="10"/>
    </row>
    <row r="3415" spans="1:3">
      <c r="A3415" s="21">
        <v>360</v>
      </c>
      <c r="B3415" s="19">
        <f>MATCH(INDEX('913:913'!$D$6:$D$1205,B2806),'913:913'!$B$6:$B$1205,0)</f>
        <v>0</v>
      </c>
      <c r="C3415" s="10"/>
    </row>
    <row r="3416" spans="1:3">
      <c r="A3416" s="21">
        <v>361</v>
      </c>
      <c r="B3416" s="19">
        <f>MATCH(INDEX('913:913'!$D$6:$D$1205,B2807),'913:913'!$B$6:$B$1205,0)</f>
        <v>0</v>
      </c>
      <c r="C3416" s="10"/>
    </row>
    <row r="3417" spans="1:3">
      <c r="A3417" s="21">
        <v>362</v>
      </c>
      <c r="B3417" s="19">
        <f>MATCH(INDEX('913:913'!$D$6:$D$1205,B2808),'913:913'!$B$6:$B$1205,0)</f>
        <v>0</v>
      </c>
      <c r="C3417" s="10"/>
    </row>
    <row r="3418" spans="1:3">
      <c r="A3418" s="21">
        <v>363</v>
      </c>
      <c r="B3418" s="19">
        <f>MATCH(INDEX('913:913'!$D$6:$D$1205,B2809),'913:913'!$B$6:$B$1205,0)</f>
        <v>0</v>
      </c>
      <c r="C3418" s="10"/>
    </row>
    <row r="3419" spans="1:3">
      <c r="A3419" s="21">
        <v>364</v>
      </c>
      <c r="B3419" s="19">
        <f>MATCH(INDEX('913:913'!$D$6:$D$1205,B2810),'913:913'!$B$6:$B$1205,0)</f>
        <v>0</v>
      </c>
      <c r="C3419" s="10"/>
    </row>
    <row r="3420" spans="1:3">
      <c r="A3420" s="21">
        <v>365</v>
      </c>
      <c r="B3420" s="19">
        <f>MATCH(INDEX('913:913'!$D$6:$D$1205,B2811),'913:913'!$B$6:$B$1205,0)</f>
        <v>0</v>
      </c>
      <c r="C3420" s="10"/>
    </row>
    <row r="3421" spans="1:3">
      <c r="A3421" s="21">
        <v>366</v>
      </c>
      <c r="B3421" s="19">
        <f>MATCH(INDEX('913:913'!$D$6:$D$1205,B2812),'913:913'!$B$6:$B$1205,0)</f>
        <v>0</v>
      </c>
      <c r="C3421" s="10"/>
    </row>
    <row r="3422" spans="1:3">
      <c r="A3422" s="21">
        <v>367</v>
      </c>
      <c r="B3422" s="19">
        <f>MATCH(INDEX('913:913'!$D$6:$D$1205,B2813),'913:913'!$B$6:$B$1205,0)</f>
        <v>0</v>
      </c>
      <c r="C3422" s="10"/>
    </row>
    <row r="3423" spans="1:3">
      <c r="A3423" s="21">
        <v>368</v>
      </c>
      <c r="B3423" s="19">
        <f>MATCH(INDEX('913:913'!$D$6:$D$1205,B2814),'913:913'!$B$6:$B$1205,0)</f>
        <v>0</v>
      </c>
      <c r="C3423" s="10"/>
    </row>
    <row r="3424" spans="1:3">
      <c r="A3424" s="21">
        <v>369</v>
      </c>
      <c r="B3424" s="19">
        <f>MATCH(INDEX('913:913'!$D$6:$D$1205,B2815),'913:913'!$B$6:$B$1205,0)</f>
        <v>0</v>
      </c>
      <c r="C3424" s="10"/>
    </row>
    <row r="3425" spans="1:3">
      <c r="A3425" s="21">
        <v>370</v>
      </c>
      <c r="B3425" s="19">
        <f>MATCH(INDEX('913:913'!$D$6:$D$1205,B2816),'913:913'!$B$6:$B$1205,0)</f>
        <v>0</v>
      </c>
      <c r="C3425" s="10"/>
    </row>
    <row r="3426" spans="1:3">
      <c r="A3426" s="21">
        <v>371</v>
      </c>
      <c r="B3426" s="19">
        <f>MATCH(INDEX('913:913'!$D$6:$D$1205,B2817),'913:913'!$B$6:$B$1205,0)</f>
        <v>0</v>
      </c>
      <c r="C3426" s="10"/>
    </row>
    <row r="3427" spans="1:3">
      <c r="A3427" s="21">
        <v>372</v>
      </c>
      <c r="B3427" s="19">
        <f>MATCH(INDEX('913:913'!$D$6:$D$1205,B2818),'913:913'!$B$6:$B$1205,0)</f>
        <v>0</v>
      </c>
      <c r="C3427" s="10"/>
    </row>
    <row r="3428" spans="1:3">
      <c r="A3428" s="21">
        <v>373</v>
      </c>
      <c r="B3428" s="19">
        <f>MATCH(INDEX('913:913'!$D$6:$D$1205,B2819),'913:913'!$B$6:$B$1205,0)</f>
        <v>0</v>
      </c>
      <c r="C3428" s="10"/>
    </row>
    <row r="3429" spans="1:3">
      <c r="A3429" s="21">
        <v>374</v>
      </c>
      <c r="B3429" s="19">
        <f>MATCH(INDEX('913:913'!$D$6:$D$1205,B2820),'913:913'!$B$6:$B$1205,0)</f>
        <v>0</v>
      </c>
      <c r="C3429" s="10"/>
    </row>
    <row r="3430" spans="1:3">
      <c r="A3430" s="21">
        <v>375</v>
      </c>
      <c r="B3430" s="19">
        <f>MATCH(INDEX('913:913'!$D$6:$D$1205,B2821),'913:913'!$B$6:$B$1205,0)</f>
        <v>0</v>
      </c>
      <c r="C3430" s="10"/>
    </row>
    <row r="3431" spans="1:3">
      <c r="A3431" s="21">
        <v>376</v>
      </c>
      <c r="B3431" s="19">
        <f>MATCH(INDEX('913:913'!$D$6:$D$1205,B2822),'913:913'!$B$6:$B$1205,0)</f>
        <v>0</v>
      </c>
      <c r="C3431" s="10"/>
    </row>
    <row r="3432" spans="1:3">
      <c r="A3432" s="21">
        <v>377</v>
      </c>
      <c r="B3432" s="19">
        <f>MATCH(INDEX('913:913'!$D$6:$D$1205,B2823),'913:913'!$B$6:$B$1205,0)</f>
        <v>0</v>
      </c>
      <c r="C3432" s="10"/>
    </row>
    <row r="3433" spans="1:3">
      <c r="A3433" s="21">
        <v>378</v>
      </c>
      <c r="B3433" s="19">
        <f>MATCH(INDEX('913:913'!$D$6:$D$1205,B2824),'913:913'!$B$6:$B$1205,0)</f>
        <v>0</v>
      </c>
      <c r="C3433" s="10"/>
    </row>
    <row r="3434" spans="1:3">
      <c r="A3434" s="21">
        <v>379</v>
      </c>
      <c r="B3434" s="19">
        <f>MATCH(INDEX('913:913'!$D$6:$D$1205,B2825),'913:913'!$B$6:$B$1205,0)</f>
        <v>0</v>
      </c>
      <c r="C3434" s="10"/>
    </row>
    <row r="3435" spans="1:3">
      <c r="A3435" s="21">
        <v>380</v>
      </c>
      <c r="B3435" s="19">
        <f>MATCH(INDEX('913:913'!$D$6:$D$1205,B2826),'913:913'!$B$6:$B$1205,0)</f>
        <v>0</v>
      </c>
      <c r="C3435" s="10"/>
    </row>
    <row r="3436" spans="1:3">
      <c r="A3436" s="21">
        <v>381</v>
      </c>
      <c r="B3436" s="19">
        <f>MATCH(INDEX('913:913'!$D$6:$D$1205,B2827),'913:913'!$B$6:$B$1205,0)</f>
        <v>0</v>
      </c>
      <c r="C3436" s="10"/>
    </row>
    <row r="3437" spans="1:3">
      <c r="A3437" s="21">
        <v>382</v>
      </c>
      <c r="B3437" s="19">
        <f>MATCH(INDEX('913:913'!$D$6:$D$1205,B2828),'913:913'!$B$6:$B$1205,0)</f>
        <v>0</v>
      </c>
      <c r="C3437" s="10"/>
    </row>
    <row r="3438" spans="1:3">
      <c r="A3438" s="21">
        <v>383</v>
      </c>
      <c r="B3438" s="19">
        <f>MATCH(INDEX('913:913'!$D$6:$D$1205,B2829),'913:913'!$B$6:$B$1205,0)</f>
        <v>0</v>
      </c>
      <c r="C3438" s="10"/>
    </row>
    <row r="3439" spans="1:3">
      <c r="A3439" s="21">
        <v>384</v>
      </c>
      <c r="B3439" s="19">
        <f>MATCH(INDEX('913:913'!$D$6:$D$1205,B2830),'913:913'!$B$6:$B$1205,0)</f>
        <v>0</v>
      </c>
      <c r="C3439" s="10"/>
    </row>
    <row r="3440" spans="1:3">
      <c r="A3440" s="21">
        <v>385</v>
      </c>
      <c r="B3440" s="19">
        <f>MATCH(INDEX('913:913'!$D$6:$D$1205,B2831),'913:913'!$B$6:$B$1205,0)</f>
        <v>0</v>
      </c>
      <c r="C3440" s="10"/>
    </row>
    <row r="3441" spans="1:3">
      <c r="A3441" s="21">
        <v>386</v>
      </c>
      <c r="B3441" s="19">
        <f>MATCH(INDEX('913:913'!$D$6:$D$1205,B2832),'913:913'!$B$6:$B$1205,0)</f>
        <v>0</v>
      </c>
      <c r="C3441" s="10"/>
    </row>
    <row r="3442" spans="1:3">
      <c r="A3442" s="21">
        <v>387</v>
      </c>
      <c r="B3442" s="19">
        <f>MATCH(INDEX('913:913'!$D$6:$D$1205,B2833),'913:913'!$B$6:$B$1205,0)</f>
        <v>0</v>
      </c>
      <c r="C3442" s="10"/>
    </row>
    <row r="3443" spans="1:3">
      <c r="A3443" s="21">
        <v>388</v>
      </c>
      <c r="B3443" s="19">
        <f>MATCH(INDEX('913:913'!$D$6:$D$1205,B2834),'913:913'!$B$6:$B$1205,0)</f>
        <v>0</v>
      </c>
      <c r="C3443" s="10"/>
    </row>
    <row r="3444" spans="1:3">
      <c r="A3444" s="21">
        <v>389</v>
      </c>
      <c r="B3444" s="19">
        <f>MATCH(INDEX('913:913'!$D$6:$D$1205,B2835),'913:913'!$B$6:$B$1205,0)</f>
        <v>0</v>
      </c>
      <c r="C3444" s="10"/>
    </row>
    <row r="3445" spans="1:3">
      <c r="A3445" s="21">
        <v>390</v>
      </c>
      <c r="B3445" s="19">
        <f>MATCH(INDEX('913:913'!$D$6:$D$1205,B2836),'913:913'!$B$6:$B$1205,0)</f>
        <v>0</v>
      </c>
      <c r="C3445" s="10"/>
    </row>
    <row r="3446" spans="1:3">
      <c r="A3446" s="21">
        <v>391</v>
      </c>
      <c r="B3446" s="19">
        <f>MATCH(INDEX('913:913'!$D$6:$D$1205,B2837),'913:913'!$B$6:$B$1205,0)</f>
        <v>0</v>
      </c>
      <c r="C3446" s="10"/>
    </row>
    <row r="3447" spans="1:3">
      <c r="A3447" s="21">
        <v>392</v>
      </c>
      <c r="B3447" s="19">
        <f>MATCH(INDEX('913:913'!$D$6:$D$1205,B2838),'913:913'!$B$6:$B$1205,0)</f>
        <v>0</v>
      </c>
      <c r="C3447" s="10"/>
    </row>
    <row r="3448" spans="1:3">
      <c r="A3448" s="21">
        <v>393</v>
      </c>
      <c r="B3448" s="19">
        <f>MATCH(INDEX('913:913'!$D$6:$D$1205,B2839),'913:913'!$B$6:$B$1205,0)</f>
        <v>0</v>
      </c>
      <c r="C3448" s="10"/>
    </row>
    <row r="3449" spans="1:3">
      <c r="A3449" s="21">
        <v>394</v>
      </c>
      <c r="B3449" s="19">
        <f>MATCH(INDEX('913:913'!$D$6:$D$1205,B2840),'913:913'!$B$6:$B$1205,0)</f>
        <v>0</v>
      </c>
      <c r="C3449" s="10"/>
    </row>
    <row r="3450" spans="1:3">
      <c r="A3450" s="21">
        <v>395</v>
      </c>
      <c r="B3450" s="19">
        <f>MATCH(INDEX('913:913'!$D$6:$D$1205,B2841),'913:913'!$B$6:$B$1205,0)</f>
        <v>0</v>
      </c>
      <c r="C3450" s="10"/>
    </row>
    <row r="3451" spans="1:3">
      <c r="A3451" s="21">
        <v>396</v>
      </c>
      <c r="B3451" s="19">
        <f>MATCH(INDEX('913:913'!$D$6:$D$1205,B2842),'913:913'!$B$6:$B$1205,0)</f>
        <v>0</v>
      </c>
      <c r="C3451" s="10"/>
    </row>
    <row r="3452" spans="1:3">
      <c r="A3452" s="21">
        <v>397</v>
      </c>
      <c r="B3452" s="19">
        <f>MATCH(INDEX('913:913'!$D$6:$D$1205,B2843),'913:913'!$B$6:$B$1205,0)</f>
        <v>0</v>
      </c>
      <c r="C3452" s="10"/>
    </row>
    <row r="3453" spans="1:3">
      <c r="A3453" s="21">
        <v>398</v>
      </c>
      <c r="B3453" s="19">
        <f>MATCH(INDEX('913:913'!$D$6:$D$1205,B2844),'913:913'!$B$6:$B$1205,0)</f>
        <v>0</v>
      </c>
      <c r="C3453" s="10"/>
    </row>
    <row r="3454" spans="1:3">
      <c r="A3454" s="21">
        <v>399</v>
      </c>
      <c r="B3454" s="19">
        <f>MATCH(INDEX('913:913'!$D$6:$D$1205,B2845),'913:913'!$B$6:$B$1205,0)</f>
        <v>0</v>
      </c>
      <c r="C3454" s="10"/>
    </row>
    <row r="3455" spans="1:3">
      <c r="A3455" s="21">
        <v>400</v>
      </c>
      <c r="B3455" s="19">
        <f>MATCH(INDEX('913:913'!$D$6:$D$1205,B2846),'913:913'!$B$6:$B$1205,0)</f>
        <v>0</v>
      </c>
      <c r="C3455" s="10"/>
    </row>
    <row r="3456" spans="1:3">
      <c r="A3456" s="21">
        <v>401</v>
      </c>
      <c r="B3456" s="19">
        <f>MATCH(INDEX('913:913'!$D$6:$D$1205,B2847),'913:913'!$B$6:$B$1205,0)</f>
        <v>0</v>
      </c>
      <c r="C3456" s="10"/>
    </row>
    <row r="3457" spans="1:3">
      <c r="A3457" s="21">
        <v>402</v>
      </c>
      <c r="B3457" s="19">
        <f>MATCH(INDEX('913:913'!$D$6:$D$1205,B2848),'913:913'!$B$6:$B$1205,0)</f>
        <v>0</v>
      </c>
      <c r="C3457" s="10"/>
    </row>
    <row r="3458" spans="1:3">
      <c r="A3458" s="21">
        <v>403</v>
      </c>
      <c r="B3458" s="19">
        <f>MATCH(INDEX('913:913'!$D$6:$D$1205,B2849),'913:913'!$B$6:$B$1205,0)</f>
        <v>0</v>
      </c>
      <c r="C3458" s="10"/>
    </row>
    <row r="3459" spans="1:3">
      <c r="A3459" s="21">
        <v>404</v>
      </c>
      <c r="B3459" s="19">
        <f>MATCH(INDEX('913:913'!$D$6:$D$1205,B2850),'913:913'!$B$6:$B$1205,0)</f>
        <v>0</v>
      </c>
      <c r="C3459" s="10"/>
    </row>
    <row r="3460" spans="1:3">
      <c r="A3460" s="21">
        <v>405</v>
      </c>
      <c r="B3460" s="19">
        <f>MATCH(INDEX('913:913'!$D$6:$D$1205,B2851),'913:913'!$B$6:$B$1205,0)</f>
        <v>0</v>
      </c>
      <c r="C3460" s="10"/>
    </row>
    <row r="3461" spans="1:3">
      <c r="A3461" s="21">
        <v>406</v>
      </c>
      <c r="B3461" s="19">
        <f>MATCH(INDEX('913:913'!$D$6:$D$1205,B2852),'913:913'!$B$6:$B$1205,0)</f>
        <v>0</v>
      </c>
      <c r="C3461" s="10"/>
    </row>
    <row r="3462" spans="1:3">
      <c r="A3462" s="21">
        <v>407</v>
      </c>
      <c r="B3462" s="19">
        <f>MATCH(INDEX('913:913'!$D$6:$D$1205,B2853),'913:913'!$B$6:$B$1205,0)</f>
        <v>0</v>
      </c>
      <c r="C3462" s="10"/>
    </row>
    <row r="3463" spans="1:3">
      <c r="A3463" s="21">
        <v>408</v>
      </c>
      <c r="B3463" s="19">
        <f>MATCH(INDEX('913:913'!$D$6:$D$1205,B2854),'913:913'!$B$6:$B$1205,0)</f>
        <v>0</v>
      </c>
      <c r="C3463" s="10"/>
    </row>
    <row r="3464" spans="1:3">
      <c r="A3464" s="21">
        <v>409</v>
      </c>
      <c r="B3464" s="19">
        <f>MATCH(INDEX('913:913'!$D$6:$D$1205,B2855),'913:913'!$B$6:$B$1205,0)</f>
        <v>0</v>
      </c>
      <c r="C3464" s="10"/>
    </row>
    <row r="3465" spans="1:3">
      <c r="A3465" s="21">
        <v>410</v>
      </c>
      <c r="B3465" s="19">
        <f>MATCH(INDEX('913:913'!$D$6:$D$1205,B2856),'913:913'!$B$6:$B$1205,0)</f>
        <v>0</v>
      </c>
      <c r="C3465" s="10"/>
    </row>
    <row r="3466" spans="1:3">
      <c r="A3466" s="21">
        <v>411</v>
      </c>
      <c r="B3466" s="19">
        <f>MATCH(INDEX('913:913'!$D$6:$D$1205,B2857),'913:913'!$B$6:$B$1205,0)</f>
        <v>0</v>
      </c>
      <c r="C3466" s="10"/>
    </row>
    <row r="3467" spans="1:3">
      <c r="A3467" s="21">
        <v>412</v>
      </c>
      <c r="B3467" s="19">
        <f>MATCH(INDEX('913:913'!$D$6:$D$1205,B2858),'913:913'!$B$6:$B$1205,0)</f>
        <v>0</v>
      </c>
      <c r="C3467" s="10"/>
    </row>
    <row r="3468" spans="1:3">
      <c r="A3468" s="21">
        <v>413</v>
      </c>
      <c r="B3468" s="19">
        <f>MATCH(INDEX('913:913'!$D$6:$D$1205,B2859),'913:913'!$B$6:$B$1205,0)</f>
        <v>0</v>
      </c>
      <c r="C3468" s="10"/>
    </row>
    <row r="3469" spans="1:3">
      <c r="A3469" s="21">
        <v>414</v>
      </c>
      <c r="B3469" s="19">
        <f>MATCH(INDEX('913:913'!$D$6:$D$1205,B2860),'913:913'!$B$6:$B$1205,0)</f>
        <v>0</v>
      </c>
      <c r="C3469" s="10"/>
    </row>
    <row r="3470" spans="1:3">
      <c r="A3470" s="21">
        <v>415</v>
      </c>
      <c r="B3470" s="19">
        <f>MATCH(INDEX('913:913'!$D$6:$D$1205,B2861),'913:913'!$B$6:$B$1205,0)</f>
        <v>0</v>
      </c>
      <c r="C3470" s="10"/>
    </row>
    <row r="3471" spans="1:3">
      <c r="A3471" s="21">
        <v>416</v>
      </c>
      <c r="B3471" s="19">
        <f>MATCH(INDEX('913:913'!$D$6:$D$1205,B2862),'913:913'!$B$6:$B$1205,0)</f>
        <v>0</v>
      </c>
      <c r="C3471" s="10"/>
    </row>
    <row r="3472" spans="1:3">
      <c r="A3472" s="21">
        <v>417</v>
      </c>
      <c r="B3472" s="19">
        <f>MATCH(INDEX('913:913'!$D$6:$D$1205,B2863),'913:913'!$B$6:$B$1205,0)</f>
        <v>0</v>
      </c>
      <c r="C3472" s="10"/>
    </row>
    <row r="3473" spans="1:3">
      <c r="A3473" s="21">
        <v>418</v>
      </c>
      <c r="B3473" s="19">
        <f>MATCH(INDEX('913:913'!$D$6:$D$1205,B2864),'913:913'!$B$6:$B$1205,0)</f>
        <v>0</v>
      </c>
      <c r="C3473" s="10"/>
    </row>
    <row r="3474" spans="1:3">
      <c r="A3474" s="21">
        <v>419</v>
      </c>
      <c r="B3474" s="19">
        <f>MATCH(INDEX('913:913'!$D$6:$D$1205,B2865),'913:913'!$B$6:$B$1205,0)</f>
        <v>0</v>
      </c>
      <c r="C3474" s="10"/>
    </row>
    <row r="3475" spans="1:3">
      <c r="A3475" s="21">
        <v>420</v>
      </c>
      <c r="B3475" s="19">
        <f>MATCH(INDEX('913:913'!$D$6:$D$1205,B2866),'913:913'!$B$6:$B$1205,0)</f>
        <v>0</v>
      </c>
      <c r="C3475" s="10"/>
    </row>
    <row r="3476" spans="1:3">
      <c r="A3476" s="21">
        <v>421</v>
      </c>
      <c r="B3476" s="19">
        <f>MATCH(INDEX('913:913'!$D$6:$D$1205,B2867),'913:913'!$B$6:$B$1205,0)</f>
        <v>0</v>
      </c>
      <c r="C3476" s="10"/>
    </row>
    <row r="3477" spans="1:3">
      <c r="A3477" s="21">
        <v>422</v>
      </c>
      <c r="B3477" s="19">
        <f>MATCH(INDEX('913:913'!$D$6:$D$1205,B2868),'913:913'!$B$6:$B$1205,0)</f>
        <v>0</v>
      </c>
      <c r="C3477" s="10"/>
    </row>
    <row r="3478" spans="1:3">
      <c r="A3478" s="21">
        <v>423</v>
      </c>
      <c r="B3478" s="19">
        <f>MATCH(INDEX('913:913'!$D$6:$D$1205,B2869),'913:913'!$B$6:$B$1205,0)</f>
        <v>0</v>
      </c>
      <c r="C3478" s="10"/>
    </row>
    <row r="3479" spans="1:3">
      <c r="A3479" s="21">
        <v>424</v>
      </c>
      <c r="B3479" s="19">
        <f>MATCH(INDEX('913:913'!$D$6:$D$1205,B2870),'913:913'!$B$6:$B$1205,0)</f>
        <v>0</v>
      </c>
      <c r="C3479" s="10"/>
    </row>
    <row r="3480" spans="1:3">
      <c r="A3480" s="21">
        <v>425</v>
      </c>
      <c r="B3480" s="19">
        <f>MATCH(INDEX('913:913'!$D$6:$D$1205,B2871),'913:913'!$B$6:$B$1205,0)</f>
        <v>0</v>
      </c>
      <c r="C3480" s="10"/>
    </row>
    <row r="3481" spans="1:3">
      <c r="A3481" s="21">
        <v>426</v>
      </c>
      <c r="B3481" s="19">
        <f>MATCH(INDEX('913:913'!$D$6:$D$1205,B2872),'913:913'!$B$6:$B$1205,0)</f>
        <v>0</v>
      </c>
      <c r="C3481" s="10"/>
    </row>
    <row r="3482" spans="1:3">
      <c r="A3482" s="21">
        <v>427</v>
      </c>
      <c r="B3482" s="19">
        <f>MATCH(INDEX('913:913'!$D$6:$D$1205,B2873),'913:913'!$B$6:$B$1205,0)</f>
        <v>0</v>
      </c>
      <c r="C3482" s="10"/>
    </row>
    <row r="3483" spans="1:3">
      <c r="A3483" s="21">
        <v>428</v>
      </c>
      <c r="B3483" s="19">
        <f>MATCH(INDEX('913:913'!$D$6:$D$1205,B2874),'913:913'!$B$6:$B$1205,0)</f>
        <v>0</v>
      </c>
      <c r="C3483" s="10"/>
    </row>
    <row r="3484" spans="1:3">
      <c r="A3484" s="21">
        <v>429</v>
      </c>
      <c r="B3484" s="19">
        <f>MATCH(INDEX('913:913'!$D$6:$D$1205,B2875),'913:913'!$B$6:$B$1205,0)</f>
        <v>0</v>
      </c>
      <c r="C3484" s="10"/>
    </row>
    <row r="3485" spans="1:3">
      <c r="A3485" s="21">
        <v>430</v>
      </c>
      <c r="B3485" s="19">
        <f>MATCH(INDEX('913:913'!$D$6:$D$1205,B2876),'913:913'!$B$6:$B$1205,0)</f>
        <v>0</v>
      </c>
      <c r="C3485" s="10"/>
    </row>
    <row r="3486" spans="1:3">
      <c r="A3486" s="21">
        <v>431</v>
      </c>
      <c r="B3486" s="19">
        <f>MATCH(INDEX('913:913'!$D$6:$D$1205,B2877),'913:913'!$B$6:$B$1205,0)</f>
        <v>0</v>
      </c>
      <c r="C3486" s="10"/>
    </row>
    <row r="3487" spans="1:3">
      <c r="A3487" s="21">
        <v>432</v>
      </c>
      <c r="B3487" s="19">
        <f>MATCH(INDEX('913:913'!$D$6:$D$1205,B2878),'913:913'!$B$6:$B$1205,0)</f>
        <v>0</v>
      </c>
      <c r="C3487" s="10"/>
    </row>
    <row r="3488" spans="1:3">
      <c r="A3488" s="21">
        <v>433</v>
      </c>
      <c r="B3488" s="19">
        <f>MATCH(INDEX('913:913'!$D$6:$D$1205,B2879),'913:913'!$B$6:$B$1205,0)</f>
        <v>0</v>
      </c>
      <c r="C3488" s="10"/>
    </row>
    <row r="3489" spans="1:3">
      <c r="A3489" s="21">
        <v>434</v>
      </c>
      <c r="B3489" s="19">
        <f>MATCH(INDEX('913:913'!$D$6:$D$1205,B2880),'913:913'!$B$6:$B$1205,0)</f>
        <v>0</v>
      </c>
      <c r="C3489" s="10"/>
    </row>
    <row r="3490" spans="1:3">
      <c r="A3490" s="21">
        <v>435</v>
      </c>
      <c r="B3490" s="19">
        <f>MATCH(INDEX('913:913'!$D$6:$D$1205,B2881),'913:913'!$B$6:$B$1205,0)</f>
        <v>0</v>
      </c>
      <c r="C3490" s="10"/>
    </row>
    <row r="3491" spans="1:3">
      <c r="A3491" s="21">
        <v>436</v>
      </c>
      <c r="B3491" s="19">
        <f>MATCH(INDEX('913:913'!$D$6:$D$1205,B2882),'913:913'!$B$6:$B$1205,0)</f>
        <v>0</v>
      </c>
      <c r="C3491" s="10"/>
    </row>
    <row r="3492" spans="1:3">
      <c r="A3492" s="21">
        <v>437</v>
      </c>
      <c r="B3492" s="19">
        <f>MATCH(INDEX('913:913'!$D$6:$D$1205,B2883),'913:913'!$B$6:$B$1205,0)</f>
        <v>0</v>
      </c>
      <c r="C3492" s="10"/>
    </row>
    <row r="3493" spans="1:3">
      <c r="A3493" s="21">
        <v>438</v>
      </c>
      <c r="B3493" s="19">
        <f>MATCH(INDEX('913:913'!$D$6:$D$1205,B2884),'913:913'!$B$6:$B$1205,0)</f>
        <v>0</v>
      </c>
      <c r="C3493" s="10"/>
    </row>
    <row r="3494" spans="1:3">
      <c r="A3494" s="21">
        <v>439</v>
      </c>
      <c r="B3494" s="19">
        <f>MATCH(INDEX('913:913'!$D$6:$D$1205,B2885),'913:913'!$B$6:$B$1205,0)</f>
        <v>0</v>
      </c>
      <c r="C3494" s="10"/>
    </row>
    <row r="3495" spans="1:3">
      <c r="A3495" s="21">
        <v>440</v>
      </c>
      <c r="B3495" s="19">
        <f>MATCH(INDEX('913:913'!$D$6:$D$1205,B2886),'913:913'!$B$6:$B$1205,0)</f>
        <v>0</v>
      </c>
      <c r="C3495" s="10"/>
    </row>
    <row r="3496" spans="1:3">
      <c r="A3496" s="21">
        <v>441</v>
      </c>
      <c r="B3496" s="19">
        <f>MATCH(INDEX('913:913'!$D$6:$D$1205,B2887),'913:913'!$B$6:$B$1205,0)</f>
        <v>0</v>
      </c>
      <c r="C3496" s="10"/>
    </row>
    <row r="3497" spans="1:3">
      <c r="A3497" s="21">
        <v>442</v>
      </c>
      <c r="B3497" s="19">
        <f>MATCH(INDEX('913:913'!$D$6:$D$1205,B2888),'913:913'!$B$6:$B$1205,0)</f>
        <v>0</v>
      </c>
      <c r="C3497" s="10"/>
    </row>
    <row r="3498" spans="1:3">
      <c r="A3498" s="21">
        <v>443</v>
      </c>
      <c r="B3498" s="19">
        <f>MATCH(INDEX('913:913'!$D$6:$D$1205,B2889),'913:913'!$B$6:$B$1205,0)</f>
        <v>0</v>
      </c>
      <c r="C3498" s="10"/>
    </row>
    <row r="3499" spans="1:3">
      <c r="A3499" s="21">
        <v>444</v>
      </c>
      <c r="B3499" s="19">
        <f>MATCH(INDEX('913:913'!$D$6:$D$1205,B2890),'913:913'!$B$6:$B$1205,0)</f>
        <v>0</v>
      </c>
      <c r="C3499" s="10"/>
    </row>
    <row r="3500" spans="1:3">
      <c r="A3500" s="21">
        <v>445</v>
      </c>
      <c r="B3500" s="19">
        <f>MATCH(INDEX('913:913'!$D$6:$D$1205,B2891),'913:913'!$B$6:$B$1205,0)</f>
        <v>0</v>
      </c>
      <c r="C3500" s="10"/>
    </row>
    <row r="3501" spans="1:3">
      <c r="A3501" s="21">
        <v>446</v>
      </c>
      <c r="B3501" s="19">
        <f>MATCH(INDEX('913:913'!$D$6:$D$1205,B2892),'913:913'!$B$6:$B$1205,0)</f>
        <v>0</v>
      </c>
      <c r="C3501" s="10"/>
    </row>
    <row r="3502" spans="1:3">
      <c r="A3502" s="21">
        <v>447</v>
      </c>
      <c r="B3502" s="19">
        <f>MATCH(INDEX('913:913'!$D$6:$D$1205,B2893),'913:913'!$B$6:$B$1205,0)</f>
        <v>0</v>
      </c>
      <c r="C3502" s="10"/>
    </row>
    <row r="3503" spans="1:3">
      <c r="A3503" s="21">
        <v>448</v>
      </c>
      <c r="B3503" s="19">
        <f>MATCH(INDEX('913:913'!$D$6:$D$1205,B2894),'913:913'!$B$6:$B$1205,0)</f>
        <v>0</v>
      </c>
      <c r="C3503" s="10"/>
    </row>
    <row r="3504" spans="1:3">
      <c r="A3504" s="21">
        <v>449</v>
      </c>
      <c r="B3504" s="19">
        <f>MATCH(INDEX('913:913'!$D$6:$D$1205,B2895),'913:913'!$B$6:$B$1205,0)</f>
        <v>0</v>
      </c>
      <c r="C3504" s="10"/>
    </row>
    <row r="3505" spans="1:3">
      <c r="A3505" s="21">
        <v>450</v>
      </c>
      <c r="B3505" s="19">
        <f>MATCH(INDEX('913:913'!$D$6:$D$1205,B2896),'913:913'!$B$6:$B$1205,0)</f>
        <v>0</v>
      </c>
      <c r="C3505" s="10"/>
    </row>
    <row r="3506" spans="1:3">
      <c r="A3506" s="21">
        <v>451</v>
      </c>
      <c r="B3506" s="19">
        <f>MATCH(INDEX('913:913'!$D$6:$D$1205,B2897),'913:913'!$B$6:$B$1205,0)</f>
        <v>0</v>
      </c>
      <c r="C3506" s="10"/>
    </row>
    <row r="3507" spans="1:3">
      <c r="A3507" s="21">
        <v>452</v>
      </c>
      <c r="B3507" s="19">
        <f>MATCH(INDEX('913:913'!$D$6:$D$1205,B2898),'913:913'!$B$6:$B$1205,0)</f>
        <v>0</v>
      </c>
      <c r="C3507" s="10"/>
    </row>
    <row r="3508" spans="1:3">
      <c r="A3508" s="21">
        <v>453</v>
      </c>
      <c r="B3508" s="19">
        <f>MATCH(INDEX('913:913'!$D$6:$D$1205,B2899),'913:913'!$B$6:$B$1205,0)</f>
        <v>0</v>
      </c>
      <c r="C3508" s="10"/>
    </row>
    <row r="3509" spans="1:3">
      <c r="A3509" s="21">
        <v>454</v>
      </c>
      <c r="B3509" s="19">
        <f>MATCH(INDEX('913:913'!$D$6:$D$1205,B2900),'913:913'!$B$6:$B$1205,0)</f>
        <v>0</v>
      </c>
      <c r="C3509" s="10"/>
    </row>
    <row r="3510" spans="1:3">
      <c r="A3510" s="21">
        <v>455</v>
      </c>
      <c r="B3510" s="19">
        <f>MATCH(INDEX('913:913'!$D$6:$D$1205,B2901),'913:913'!$B$6:$B$1205,0)</f>
        <v>0</v>
      </c>
      <c r="C3510" s="10"/>
    </row>
    <row r="3511" spans="1:3">
      <c r="A3511" s="21">
        <v>456</v>
      </c>
      <c r="B3511" s="19">
        <f>MATCH(INDEX('913:913'!$D$6:$D$1205,B2902),'913:913'!$B$6:$B$1205,0)</f>
        <v>0</v>
      </c>
      <c r="C3511" s="10"/>
    </row>
    <row r="3512" spans="1:3">
      <c r="A3512" s="21">
        <v>457</v>
      </c>
      <c r="B3512" s="19">
        <f>MATCH(INDEX('913:913'!$D$6:$D$1205,B2903),'913:913'!$B$6:$B$1205,0)</f>
        <v>0</v>
      </c>
      <c r="C3512" s="10"/>
    </row>
    <row r="3513" spans="1:3">
      <c r="A3513" s="21">
        <v>458</v>
      </c>
      <c r="B3513" s="19">
        <f>MATCH(INDEX('913:913'!$D$6:$D$1205,B2904),'913:913'!$B$6:$B$1205,0)</f>
        <v>0</v>
      </c>
      <c r="C3513" s="10"/>
    </row>
    <row r="3514" spans="1:3">
      <c r="A3514" s="21">
        <v>459</v>
      </c>
      <c r="B3514" s="19">
        <f>MATCH(INDEX('913:913'!$D$6:$D$1205,B2905),'913:913'!$B$6:$B$1205,0)</f>
        <v>0</v>
      </c>
      <c r="C3514" s="10"/>
    </row>
    <row r="3515" spans="1:3">
      <c r="A3515" s="21">
        <v>460</v>
      </c>
      <c r="B3515" s="19">
        <f>MATCH(INDEX('913:913'!$D$6:$D$1205,B2906),'913:913'!$B$6:$B$1205,0)</f>
        <v>0</v>
      </c>
      <c r="C3515" s="10"/>
    </row>
    <row r="3516" spans="1:3">
      <c r="A3516" s="21">
        <v>461</v>
      </c>
      <c r="B3516" s="19">
        <f>MATCH(INDEX('913:913'!$D$6:$D$1205,B2907),'913:913'!$B$6:$B$1205,0)</f>
        <v>0</v>
      </c>
      <c r="C3516" s="10"/>
    </row>
    <row r="3517" spans="1:3">
      <c r="A3517" s="21">
        <v>462</v>
      </c>
      <c r="B3517" s="19">
        <f>MATCH(INDEX('913:913'!$D$6:$D$1205,B2908),'913:913'!$B$6:$B$1205,0)</f>
        <v>0</v>
      </c>
      <c r="C3517" s="10"/>
    </row>
    <row r="3518" spans="1:3">
      <c r="A3518" s="21">
        <v>463</v>
      </c>
      <c r="B3518" s="19">
        <f>MATCH(INDEX('913:913'!$D$6:$D$1205,B2909),'913:913'!$B$6:$B$1205,0)</f>
        <v>0</v>
      </c>
      <c r="C3518" s="10"/>
    </row>
    <row r="3519" spans="1:3">
      <c r="A3519" s="21">
        <v>464</v>
      </c>
      <c r="B3519" s="19">
        <f>MATCH(INDEX('913:913'!$D$6:$D$1205,B2910),'913:913'!$B$6:$B$1205,0)</f>
        <v>0</v>
      </c>
      <c r="C3519" s="10"/>
    </row>
    <row r="3520" spans="1:3">
      <c r="A3520" s="21">
        <v>465</v>
      </c>
      <c r="B3520" s="19">
        <f>MATCH(INDEX('913:913'!$D$6:$D$1205,B2911),'913:913'!$B$6:$B$1205,0)</f>
        <v>0</v>
      </c>
      <c r="C3520" s="10"/>
    </row>
    <row r="3521" spans="1:3">
      <c r="A3521" s="21">
        <v>466</v>
      </c>
      <c r="B3521" s="19">
        <f>MATCH(INDEX('913:913'!$D$6:$D$1205,B2912),'913:913'!$B$6:$B$1205,0)</f>
        <v>0</v>
      </c>
      <c r="C3521" s="10"/>
    </row>
    <row r="3522" spans="1:3">
      <c r="A3522" s="21">
        <v>467</v>
      </c>
      <c r="B3522" s="19">
        <f>MATCH(INDEX('913:913'!$D$6:$D$1205,B2913),'913:913'!$B$6:$B$1205,0)</f>
        <v>0</v>
      </c>
      <c r="C3522" s="10"/>
    </row>
    <row r="3523" spans="1:3">
      <c r="A3523" s="21">
        <v>468</v>
      </c>
      <c r="B3523" s="19">
        <f>MATCH(INDEX('913:913'!$D$6:$D$1205,B2914),'913:913'!$B$6:$B$1205,0)</f>
        <v>0</v>
      </c>
      <c r="C3523" s="10"/>
    </row>
    <row r="3524" spans="1:3">
      <c r="A3524" s="21">
        <v>469</v>
      </c>
      <c r="B3524" s="19">
        <f>MATCH(INDEX('913:913'!$D$6:$D$1205,B2915),'913:913'!$B$6:$B$1205,0)</f>
        <v>0</v>
      </c>
      <c r="C3524" s="10"/>
    </row>
    <row r="3525" spans="1:3">
      <c r="A3525" s="21">
        <v>470</v>
      </c>
      <c r="B3525" s="19">
        <f>MATCH(INDEX('913:913'!$D$6:$D$1205,B2916),'913:913'!$B$6:$B$1205,0)</f>
        <v>0</v>
      </c>
      <c r="C3525" s="10"/>
    </row>
    <row r="3526" spans="1:3">
      <c r="A3526" s="21">
        <v>471</v>
      </c>
      <c r="B3526" s="19">
        <f>MATCH(INDEX('913:913'!$D$6:$D$1205,B2917),'913:913'!$B$6:$B$1205,0)</f>
        <v>0</v>
      </c>
      <c r="C3526" s="10"/>
    </row>
    <row r="3527" spans="1:3">
      <c r="A3527" s="21">
        <v>472</v>
      </c>
      <c r="B3527" s="19">
        <f>MATCH(INDEX('913:913'!$D$6:$D$1205,B2918),'913:913'!$B$6:$B$1205,0)</f>
        <v>0</v>
      </c>
      <c r="C3527" s="10"/>
    </row>
    <row r="3528" spans="1:3">
      <c r="A3528" s="21">
        <v>473</v>
      </c>
      <c r="B3528" s="19">
        <f>MATCH(INDEX('913:913'!$D$6:$D$1205,B2919),'913:913'!$B$6:$B$1205,0)</f>
        <v>0</v>
      </c>
      <c r="C3528" s="10"/>
    </row>
    <row r="3529" spans="1:3">
      <c r="A3529" s="21">
        <v>474</v>
      </c>
      <c r="B3529" s="19">
        <f>MATCH(INDEX('913:913'!$D$6:$D$1205,B2920),'913:913'!$B$6:$B$1205,0)</f>
        <v>0</v>
      </c>
      <c r="C3529" s="10"/>
    </row>
    <row r="3530" spans="1:3">
      <c r="A3530" s="21">
        <v>475</v>
      </c>
      <c r="B3530" s="19">
        <f>MATCH(INDEX('913:913'!$D$6:$D$1205,B2921),'913:913'!$B$6:$B$1205,0)</f>
        <v>0</v>
      </c>
      <c r="C3530" s="10"/>
    </row>
    <row r="3531" spans="1:3">
      <c r="A3531" s="21">
        <v>476</v>
      </c>
      <c r="B3531" s="19">
        <f>MATCH(INDEX('913:913'!$D$6:$D$1205,B2922),'913:913'!$B$6:$B$1205,0)</f>
        <v>0</v>
      </c>
      <c r="C3531" s="10"/>
    </row>
    <row r="3532" spans="1:3">
      <c r="A3532" s="21">
        <v>477</v>
      </c>
      <c r="B3532" s="19">
        <f>MATCH(INDEX('913:913'!$D$6:$D$1205,B2923),'913:913'!$B$6:$B$1205,0)</f>
        <v>0</v>
      </c>
      <c r="C3532" s="10"/>
    </row>
    <row r="3533" spans="1:3">
      <c r="A3533" s="21">
        <v>478</v>
      </c>
      <c r="B3533" s="19">
        <f>MATCH(INDEX('913:913'!$D$6:$D$1205,B2924),'913:913'!$B$6:$B$1205,0)</f>
        <v>0</v>
      </c>
      <c r="C3533" s="10"/>
    </row>
    <row r="3534" spans="1:3">
      <c r="A3534" s="21">
        <v>479</v>
      </c>
      <c r="B3534" s="19">
        <f>MATCH(INDEX('913:913'!$D$6:$D$1205,B2925),'913:913'!$B$6:$B$1205,0)</f>
        <v>0</v>
      </c>
      <c r="C3534" s="10"/>
    </row>
    <row r="3535" spans="1:3">
      <c r="A3535" s="21">
        <v>480</v>
      </c>
      <c r="B3535" s="19">
        <f>MATCH(INDEX('913:913'!$D$6:$D$1205,B2926),'913:913'!$B$6:$B$1205,0)</f>
        <v>0</v>
      </c>
      <c r="C3535" s="10"/>
    </row>
    <row r="3536" spans="1:3">
      <c r="A3536" s="21">
        <v>481</v>
      </c>
      <c r="B3536" s="19">
        <f>MATCH(INDEX('913:913'!$D$6:$D$1205,B2927),'913:913'!$B$6:$B$1205,0)</f>
        <v>0</v>
      </c>
      <c r="C3536" s="10"/>
    </row>
    <row r="3537" spans="1:3">
      <c r="A3537" s="21">
        <v>482</v>
      </c>
      <c r="B3537" s="19">
        <f>MATCH(INDEX('913:913'!$D$6:$D$1205,B2928),'913:913'!$B$6:$B$1205,0)</f>
        <v>0</v>
      </c>
      <c r="C3537" s="10"/>
    </row>
    <row r="3538" spans="1:3">
      <c r="A3538" s="21">
        <v>483</v>
      </c>
      <c r="B3538" s="19">
        <f>MATCH(INDEX('913:913'!$D$6:$D$1205,B2929),'913:913'!$B$6:$B$1205,0)</f>
        <v>0</v>
      </c>
      <c r="C3538" s="10"/>
    </row>
    <row r="3539" spans="1:3">
      <c r="A3539" s="21">
        <v>484</v>
      </c>
      <c r="B3539" s="19">
        <f>MATCH(INDEX('913:913'!$D$6:$D$1205,B2930),'913:913'!$B$6:$B$1205,0)</f>
        <v>0</v>
      </c>
      <c r="C3539" s="10"/>
    </row>
    <row r="3540" spans="1:3">
      <c r="A3540" s="21">
        <v>485</v>
      </c>
      <c r="B3540" s="19">
        <f>MATCH(INDEX('913:913'!$D$6:$D$1205,B2931),'913:913'!$B$6:$B$1205,0)</f>
        <v>0</v>
      </c>
      <c r="C3540" s="10"/>
    </row>
    <row r="3541" spans="1:3">
      <c r="A3541" s="21">
        <v>486</v>
      </c>
      <c r="B3541" s="19">
        <f>MATCH(INDEX('913:913'!$D$6:$D$1205,B2932),'913:913'!$B$6:$B$1205,0)</f>
        <v>0</v>
      </c>
      <c r="C3541" s="10"/>
    </row>
    <row r="3542" spans="1:3">
      <c r="A3542" s="21">
        <v>487</v>
      </c>
      <c r="B3542" s="19">
        <f>MATCH(INDEX('913:913'!$D$6:$D$1205,B2933),'913:913'!$B$6:$B$1205,0)</f>
        <v>0</v>
      </c>
      <c r="C3542" s="10"/>
    </row>
    <row r="3543" spans="1:3">
      <c r="A3543" s="21">
        <v>488</v>
      </c>
      <c r="B3543" s="19">
        <f>MATCH(INDEX('913:913'!$D$6:$D$1205,B2934),'913:913'!$B$6:$B$1205,0)</f>
        <v>0</v>
      </c>
      <c r="C3543" s="10"/>
    </row>
    <row r="3544" spans="1:3">
      <c r="A3544" s="21">
        <v>489</v>
      </c>
      <c r="B3544" s="19">
        <f>MATCH(INDEX('913:913'!$D$6:$D$1205,B2935),'913:913'!$B$6:$B$1205,0)</f>
        <v>0</v>
      </c>
      <c r="C3544" s="10"/>
    </row>
    <row r="3545" spans="1:3">
      <c r="A3545" s="21">
        <v>490</v>
      </c>
      <c r="B3545" s="19">
        <f>MATCH(INDEX('913:913'!$D$6:$D$1205,B2936),'913:913'!$B$6:$B$1205,0)</f>
        <v>0</v>
      </c>
      <c r="C3545" s="10"/>
    </row>
    <row r="3546" spans="1:3">
      <c r="A3546" s="21">
        <v>491</v>
      </c>
      <c r="B3546" s="19">
        <f>MATCH(INDEX('913:913'!$D$6:$D$1205,B2937),'913:913'!$B$6:$B$1205,0)</f>
        <v>0</v>
      </c>
      <c r="C3546" s="10"/>
    </row>
    <row r="3547" spans="1:3">
      <c r="A3547" s="21">
        <v>492</v>
      </c>
      <c r="B3547" s="19">
        <f>MATCH(INDEX('913:913'!$D$6:$D$1205,B2938),'913:913'!$B$6:$B$1205,0)</f>
        <v>0</v>
      </c>
      <c r="C3547" s="10"/>
    </row>
    <row r="3548" spans="1:3">
      <c r="A3548" s="21">
        <v>493</v>
      </c>
      <c r="B3548" s="19">
        <f>MATCH(INDEX('913:913'!$D$6:$D$1205,B2939),'913:913'!$B$6:$B$1205,0)</f>
        <v>0</v>
      </c>
      <c r="C3548" s="10"/>
    </row>
    <row r="3549" spans="1:3">
      <c r="A3549" s="21">
        <v>494</v>
      </c>
      <c r="B3549" s="19">
        <f>MATCH(INDEX('913:913'!$D$6:$D$1205,B2940),'913:913'!$B$6:$B$1205,0)</f>
        <v>0</v>
      </c>
      <c r="C3549" s="10"/>
    </row>
    <row r="3550" spans="1:3">
      <c r="A3550" s="21">
        <v>495</v>
      </c>
      <c r="B3550" s="19">
        <f>MATCH(INDEX('913:913'!$D$6:$D$1205,B2941),'913:913'!$B$6:$B$1205,0)</f>
        <v>0</v>
      </c>
      <c r="C3550" s="10"/>
    </row>
    <row r="3551" spans="1:3">
      <c r="A3551" s="21">
        <v>496</v>
      </c>
      <c r="B3551" s="19">
        <f>MATCH(INDEX('913:913'!$D$6:$D$1205,B2942),'913:913'!$B$6:$B$1205,0)</f>
        <v>0</v>
      </c>
      <c r="C3551" s="10"/>
    </row>
    <row r="3552" spans="1:3">
      <c r="A3552" s="21">
        <v>497</v>
      </c>
      <c r="B3552" s="19">
        <f>MATCH(INDEX('913:913'!$D$6:$D$1205,B2943),'913:913'!$B$6:$B$1205,0)</f>
        <v>0</v>
      </c>
      <c r="C3552" s="10"/>
    </row>
    <row r="3553" spans="1:3">
      <c r="A3553" s="21">
        <v>498</v>
      </c>
      <c r="B3553" s="19">
        <f>MATCH(INDEX('913:913'!$D$6:$D$1205,B2944),'913:913'!$B$6:$B$1205,0)</f>
        <v>0</v>
      </c>
      <c r="C3553" s="10"/>
    </row>
    <row r="3554" spans="1:3">
      <c r="A3554" s="21">
        <v>499</v>
      </c>
      <c r="B3554" s="19">
        <f>MATCH(INDEX('913:913'!$D$6:$D$1205,B2945),'913:913'!$B$6:$B$1205,0)</f>
        <v>0</v>
      </c>
      <c r="C3554" s="10"/>
    </row>
    <row r="3555" spans="1:3">
      <c r="A3555" s="21">
        <v>500</v>
      </c>
      <c r="B3555" s="19">
        <f>MATCH(INDEX('913:913'!$D$6:$D$1205,B2946),'913:913'!$B$6:$B$1205,0)</f>
        <v>0</v>
      </c>
      <c r="C3555" s="10"/>
    </row>
    <row r="3556" spans="1:3">
      <c r="A3556" s="21">
        <v>501</v>
      </c>
      <c r="B3556" s="19">
        <f>MATCH(INDEX('913:913'!$D$6:$D$1205,B2947),'913:913'!$B$6:$B$1205,0)</f>
        <v>0</v>
      </c>
      <c r="C3556" s="10"/>
    </row>
    <row r="3557" spans="1:3">
      <c r="A3557" s="21">
        <v>502</v>
      </c>
      <c r="B3557" s="19">
        <f>MATCH(INDEX('913:913'!$D$6:$D$1205,B2948),'913:913'!$B$6:$B$1205,0)</f>
        <v>0</v>
      </c>
      <c r="C3557" s="10"/>
    </row>
    <row r="3558" spans="1:3">
      <c r="A3558" s="21">
        <v>503</v>
      </c>
      <c r="B3558" s="19">
        <f>MATCH(INDEX('913:913'!$D$6:$D$1205,B2949),'913:913'!$B$6:$B$1205,0)</f>
        <v>0</v>
      </c>
      <c r="C3558" s="10"/>
    </row>
    <row r="3559" spans="1:3">
      <c r="A3559" s="21">
        <v>504</v>
      </c>
      <c r="B3559" s="19">
        <f>MATCH(INDEX('913:913'!$D$6:$D$1205,B2950),'913:913'!$B$6:$B$1205,0)</f>
        <v>0</v>
      </c>
      <c r="C3559" s="10"/>
    </row>
    <row r="3560" spans="1:3">
      <c r="A3560" s="21">
        <v>505</v>
      </c>
      <c r="B3560" s="19">
        <f>MATCH(INDEX('913:913'!$D$6:$D$1205,B2951),'913:913'!$B$6:$B$1205,0)</f>
        <v>0</v>
      </c>
      <c r="C3560" s="10"/>
    </row>
    <row r="3561" spans="1:3">
      <c r="A3561" s="21">
        <v>506</v>
      </c>
      <c r="B3561" s="19">
        <f>MATCH(INDEX('913:913'!$D$6:$D$1205,B2952),'913:913'!$B$6:$B$1205,0)</f>
        <v>0</v>
      </c>
      <c r="C3561" s="10"/>
    </row>
    <row r="3562" spans="1:3">
      <c r="A3562" s="21">
        <v>507</v>
      </c>
      <c r="B3562" s="19">
        <f>MATCH(INDEX('913:913'!$D$6:$D$1205,B2953),'913:913'!$B$6:$B$1205,0)</f>
        <v>0</v>
      </c>
      <c r="C3562" s="10"/>
    </row>
    <row r="3563" spans="1:3">
      <c r="A3563" s="21">
        <v>508</v>
      </c>
      <c r="B3563" s="19">
        <f>MATCH(INDEX('913:913'!$D$6:$D$1205,B2954),'913:913'!$B$6:$B$1205,0)</f>
        <v>0</v>
      </c>
      <c r="C3563" s="10"/>
    </row>
    <row r="3564" spans="1:3">
      <c r="A3564" s="21">
        <v>509</v>
      </c>
      <c r="B3564" s="19">
        <f>MATCH(INDEX('913:913'!$D$6:$D$1205,B2955),'913:913'!$B$6:$B$1205,0)</f>
        <v>0</v>
      </c>
      <c r="C3564" s="10"/>
    </row>
    <row r="3565" spans="1:3">
      <c r="A3565" s="21">
        <v>510</v>
      </c>
      <c r="B3565" s="19">
        <f>MATCH(INDEX('913:913'!$D$6:$D$1205,B2956),'913:913'!$B$6:$B$1205,0)</f>
        <v>0</v>
      </c>
      <c r="C3565" s="10"/>
    </row>
    <row r="3566" spans="1:3">
      <c r="A3566" s="21">
        <v>511</v>
      </c>
      <c r="B3566" s="19">
        <f>MATCH(INDEX('913:913'!$D$6:$D$1205,B2957),'913:913'!$B$6:$B$1205,0)</f>
        <v>0</v>
      </c>
      <c r="C3566" s="10"/>
    </row>
    <row r="3567" spans="1:3">
      <c r="A3567" s="21">
        <v>512</v>
      </c>
      <c r="B3567" s="19">
        <f>MATCH(INDEX('913:913'!$D$6:$D$1205,B2958),'913:913'!$B$6:$B$1205,0)</f>
        <v>0</v>
      </c>
      <c r="C3567" s="10"/>
    </row>
    <row r="3568" spans="1:3">
      <c r="A3568" s="21">
        <v>513</v>
      </c>
      <c r="B3568" s="19">
        <f>MATCH(INDEX('913:913'!$D$6:$D$1205,B2959),'913:913'!$B$6:$B$1205,0)</f>
        <v>0</v>
      </c>
      <c r="C3568" s="10"/>
    </row>
    <row r="3569" spans="1:3">
      <c r="A3569" s="21">
        <v>514</v>
      </c>
      <c r="B3569" s="19">
        <f>MATCH(INDEX('913:913'!$D$6:$D$1205,B2960),'913:913'!$B$6:$B$1205,0)</f>
        <v>0</v>
      </c>
      <c r="C3569" s="10"/>
    </row>
    <row r="3570" spans="1:3">
      <c r="A3570" s="21">
        <v>515</v>
      </c>
      <c r="B3570" s="19">
        <f>MATCH(INDEX('913:913'!$D$6:$D$1205,B2961),'913:913'!$B$6:$B$1205,0)</f>
        <v>0</v>
      </c>
      <c r="C3570" s="10"/>
    </row>
    <row r="3571" spans="1:3">
      <c r="A3571" s="21">
        <v>516</v>
      </c>
      <c r="B3571" s="19">
        <f>MATCH(INDEX('913:913'!$D$6:$D$1205,B2962),'913:913'!$B$6:$B$1205,0)</f>
        <v>0</v>
      </c>
      <c r="C3571" s="10"/>
    </row>
    <row r="3572" spans="1:3">
      <c r="A3572" s="21">
        <v>517</v>
      </c>
      <c r="B3572" s="19">
        <f>MATCH(INDEX('913:913'!$D$6:$D$1205,B2963),'913:913'!$B$6:$B$1205,0)</f>
        <v>0</v>
      </c>
      <c r="C3572" s="10"/>
    </row>
    <row r="3573" spans="1:3">
      <c r="A3573" s="21">
        <v>518</v>
      </c>
      <c r="B3573" s="19">
        <f>MATCH(INDEX('913:913'!$D$6:$D$1205,B2964),'913:913'!$B$6:$B$1205,0)</f>
        <v>0</v>
      </c>
      <c r="C3573" s="10"/>
    </row>
    <row r="3574" spans="1:3">
      <c r="A3574" s="21">
        <v>519</v>
      </c>
      <c r="B3574" s="19">
        <f>MATCH(INDEX('913:913'!$D$6:$D$1205,B2965),'913:913'!$B$6:$B$1205,0)</f>
        <v>0</v>
      </c>
      <c r="C3574" s="10"/>
    </row>
    <row r="3575" spans="1:3">
      <c r="A3575" s="21">
        <v>520</v>
      </c>
      <c r="B3575" s="19">
        <f>MATCH(INDEX('913:913'!$D$6:$D$1205,B2966),'913:913'!$B$6:$B$1205,0)</f>
        <v>0</v>
      </c>
      <c r="C3575" s="10"/>
    </row>
    <row r="3576" spans="1:3">
      <c r="A3576" s="21">
        <v>521</v>
      </c>
      <c r="B3576" s="19">
        <f>MATCH(INDEX('913:913'!$D$6:$D$1205,B2967),'913:913'!$B$6:$B$1205,0)</f>
        <v>0</v>
      </c>
      <c r="C3576" s="10"/>
    </row>
    <row r="3577" spans="1:3">
      <c r="A3577" s="21">
        <v>522</v>
      </c>
      <c r="B3577" s="19">
        <f>MATCH(INDEX('913:913'!$D$6:$D$1205,B2968),'913:913'!$B$6:$B$1205,0)</f>
        <v>0</v>
      </c>
      <c r="C3577" s="10"/>
    </row>
    <row r="3578" spans="1:3">
      <c r="A3578" s="21">
        <v>523</v>
      </c>
      <c r="B3578" s="19">
        <f>MATCH(INDEX('913:913'!$D$6:$D$1205,B2969),'913:913'!$B$6:$B$1205,0)</f>
        <v>0</v>
      </c>
      <c r="C3578" s="10"/>
    </row>
    <row r="3579" spans="1:3">
      <c r="A3579" s="21">
        <v>524</v>
      </c>
      <c r="B3579" s="19">
        <f>MATCH(INDEX('913:913'!$D$6:$D$1205,B2970),'913:913'!$B$6:$B$1205,0)</f>
        <v>0</v>
      </c>
      <c r="C3579" s="10"/>
    </row>
    <row r="3580" spans="1:3">
      <c r="A3580" s="21">
        <v>525</v>
      </c>
      <c r="B3580" s="19">
        <f>MATCH(INDEX('913:913'!$D$6:$D$1205,B2971),'913:913'!$B$6:$B$1205,0)</f>
        <v>0</v>
      </c>
      <c r="C3580" s="10"/>
    </row>
    <row r="3581" spans="1:3">
      <c r="A3581" s="21">
        <v>526</v>
      </c>
      <c r="B3581" s="19">
        <f>MATCH(INDEX('913:913'!$D$6:$D$1205,B2972),'913:913'!$B$6:$B$1205,0)</f>
        <v>0</v>
      </c>
      <c r="C3581" s="10"/>
    </row>
    <row r="3582" spans="1:3">
      <c r="A3582" s="21">
        <v>527</v>
      </c>
      <c r="B3582" s="19">
        <f>MATCH(INDEX('913:913'!$D$6:$D$1205,B2973),'913:913'!$B$6:$B$1205,0)</f>
        <v>0</v>
      </c>
      <c r="C3582" s="10"/>
    </row>
    <row r="3583" spans="1:3">
      <c r="A3583" s="21">
        <v>528</v>
      </c>
      <c r="B3583" s="19">
        <f>MATCH(INDEX('913:913'!$D$6:$D$1205,B2974),'913:913'!$B$6:$B$1205,0)</f>
        <v>0</v>
      </c>
      <c r="C3583" s="10"/>
    </row>
    <row r="3584" spans="1:3">
      <c r="A3584" s="21">
        <v>529</v>
      </c>
      <c r="B3584" s="19">
        <f>MATCH(INDEX('913:913'!$D$6:$D$1205,B2975),'913:913'!$B$6:$B$1205,0)</f>
        <v>0</v>
      </c>
      <c r="C3584" s="10"/>
    </row>
    <row r="3585" spans="1:3">
      <c r="A3585" s="21">
        <v>530</v>
      </c>
      <c r="B3585" s="19">
        <f>MATCH(INDEX('913:913'!$D$6:$D$1205,B2976),'913:913'!$B$6:$B$1205,0)</f>
        <v>0</v>
      </c>
      <c r="C3585" s="10"/>
    </row>
    <row r="3586" spans="1:3">
      <c r="A3586" s="21">
        <v>531</v>
      </c>
      <c r="B3586" s="19">
        <f>MATCH(INDEX('913:913'!$D$6:$D$1205,B2977),'913:913'!$B$6:$B$1205,0)</f>
        <v>0</v>
      </c>
      <c r="C3586" s="10"/>
    </row>
    <row r="3587" spans="1:3">
      <c r="A3587" s="21">
        <v>532</v>
      </c>
      <c r="B3587" s="19">
        <f>MATCH(INDEX('913:913'!$D$6:$D$1205,B2978),'913:913'!$B$6:$B$1205,0)</f>
        <v>0</v>
      </c>
      <c r="C3587" s="10"/>
    </row>
    <row r="3588" spans="1:3">
      <c r="A3588" s="21">
        <v>533</v>
      </c>
      <c r="B3588" s="19">
        <f>MATCH(INDEX('913:913'!$D$6:$D$1205,B2979),'913:913'!$B$6:$B$1205,0)</f>
        <v>0</v>
      </c>
      <c r="C3588" s="10"/>
    </row>
    <row r="3589" spans="1:3">
      <c r="A3589" s="21">
        <v>534</v>
      </c>
      <c r="B3589" s="19">
        <f>MATCH(INDEX('913:913'!$D$6:$D$1205,B2980),'913:913'!$B$6:$B$1205,0)</f>
        <v>0</v>
      </c>
      <c r="C3589" s="10"/>
    </row>
    <row r="3590" spans="1:3">
      <c r="A3590" s="21">
        <v>535</v>
      </c>
      <c r="B3590" s="19">
        <f>MATCH(INDEX('913:913'!$D$6:$D$1205,B2981),'913:913'!$B$6:$B$1205,0)</f>
        <v>0</v>
      </c>
      <c r="C3590" s="10"/>
    </row>
    <row r="3591" spans="1:3">
      <c r="A3591" s="21">
        <v>536</v>
      </c>
      <c r="B3591" s="19">
        <f>MATCH(INDEX('913:913'!$D$6:$D$1205,B2982),'913:913'!$B$6:$B$1205,0)</f>
        <v>0</v>
      </c>
      <c r="C3591" s="10"/>
    </row>
    <row r="3592" spans="1:3">
      <c r="A3592" s="21">
        <v>537</v>
      </c>
      <c r="B3592" s="19">
        <f>MATCH(INDEX('913:913'!$D$6:$D$1205,B2983),'913:913'!$B$6:$B$1205,0)</f>
        <v>0</v>
      </c>
      <c r="C3592" s="10"/>
    </row>
    <row r="3593" spans="1:3">
      <c r="A3593" s="21">
        <v>538</v>
      </c>
      <c r="B3593" s="19">
        <f>MATCH(INDEX('913:913'!$D$6:$D$1205,B2984),'913:913'!$B$6:$B$1205,0)</f>
        <v>0</v>
      </c>
      <c r="C3593" s="10"/>
    </row>
    <row r="3594" spans="1:3">
      <c r="A3594" s="21">
        <v>539</v>
      </c>
      <c r="B3594" s="19">
        <f>MATCH(INDEX('913:913'!$D$6:$D$1205,B2985),'913:913'!$B$6:$B$1205,0)</f>
        <v>0</v>
      </c>
      <c r="C3594" s="10"/>
    </row>
    <row r="3595" spans="1:3">
      <c r="A3595" s="21">
        <v>540</v>
      </c>
      <c r="B3595" s="19">
        <f>MATCH(INDEX('913:913'!$D$6:$D$1205,B2986),'913:913'!$B$6:$B$1205,0)</f>
        <v>0</v>
      </c>
      <c r="C3595" s="10"/>
    </row>
    <row r="3596" spans="1:3">
      <c r="A3596" s="21">
        <v>541</v>
      </c>
      <c r="B3596" s="19">
        <f>MATCH(INDEX('913:913'!$D$6:$D$1205,B2987),'913:913'!$B$6:$B$1205,0)</f>
        <v>0</v>
      </c>
      <c r="C3596" s="10"/>
    </row>
    <row r="3597" spans="1:3">
      <c r="A3597" s="21">
        <v>542</v>
      </c>
      <c r="B3597" s="19">
        <f>MATCH(INDEX('913:913'!$D$6:$D$1205,B2988),'913:913'!$B$6:$B$1205,0)</f>
        <v>0</v>
      </c>
      <c r="C3597" s="10"/>
    </row>
    <row r="3598" spans="1:3">
      <c r="A3598" s="21">
        <v>543</v>
      </c>
      <c r="B3598" s="19">
        <f>MATCH(INDEX('913:913'!$D$6:$D$1205,B2989),'913:913'!$B$6:$B$1205,0)</f>
        <v>0</v>
      </c>
      <c r="C3598" s="10"/>
    </row>
    <row r="3599" spans="1:3">
      <c r="A3599" s="21">
        <v>544</v>
      </c>
      <c r="B3599" s="19">
        <f>MATCH(INDEX('913:913'!$D$6:$D$1205,B2990),'913:913'!$B$6:$B$1205,0)</f>
        <v>0</v>
      </c>
      <c r="C3599" s="10"/>
    </row>
    <row r="3600" spans="1:3">
      <c r="A3600" s="21">
        <v>545</v>
      </c>
      <c r="B3600" s="19">
        <f>MATCH(INDEX('913:913'!$D$6:$D$1205,B2991),'913:913'!$B$6:$B$1205,0)</f>
        <v>0</v>
      </c>
      <c r="C3600" s="10"/>
    </row>
    <row r="3601" spans="1:3">
      <c r="A3601" s="21">
        <v>546</v>
      </c>
      <c r="B3601" s="19">
        <f>MATCH(INDEX('913:913'!$D$6:$D$1205,B2992),'913:913'!$B$6:$B$1205,0)</f>
        <v>0</v>
      </c>
      <c r="C3601" s="10"/>
    </row>
    <row r="3602" spans="1:3">
      <c r="A3602" s="21">
        <v>547</v>
      </c>
      <c r="B3602" s="19">
        <f>MATCH(INDEX('913:913'!$D$6:$D$1205,B2993),'913:913'!$B$6:$B$1205,0)</f>
        <v>0</v>
      </c>
      <c r="C3602" s="10"/>
    </row>
    <row r="3603" spans="1:3">
      <c r="A3603" s="21">
        <v>548</v>
      </c>
      <c r="B3603" s="19">
        <f>MATCH(INDEX('913:913'!$D$6:$D$1205,B2994),'913:913'!$B$6:$B$1205,0)</f>
        <v>0</v>
      </c>
      <c r="C3603" s="10"/>
    </row>
    <row r="3604" spans="1:3">
      <c r="A3604" s="21">
        <v>549</v>
      </c>
      <c r="B3604" s="19">
        <f>MATCH(INDEX('913:913'!$D$6:$D$1205,B2995),'913:913'!$B$6:$B$1205,0)</f>
        <v>0</v>
      </c>
      <c r="C3604" s="10"/>
    </row>
    <row r="3605" spans="1:3">
      <c r="A3605" s="21">
        <v>550</v>
      </c>
      <c r="B3605" s="19">
        <f>MATCH(INDEX('913:913'!$D$6:$D$1205,B2996),'913:913'!$B$6:$B$1205,0)</f>
        <v>0</v>
      </c>
      <c r="C3605" s="10"/>
    </row>
    <row r="3606" spans="1:3">
      <c r="A3606" s="21">
        <v>551</v>
      </c>
      <c r="B3606" s="19">
        <f>MATCH(INDEX('913:913'!$D$6:$D$1205,B2997),'913:913'!$B$6:$B$1205,0)</f>
        <v>0</v>
      </c>
      <c r="C3606" s="10"/>
    </row>
    <row r="3607" spans="1:3">
      <c r="A3607" s="21">
        <v>552</v>
      </c>
      <c r="B3607" s="19">
        <f>MATCH(INDEX('913:913'!$D$6:$D$1205,B2998),'913:913'!$B$6:$B$1205,0)</f>
        <v>0</v>
      </c>
      <c r="C3607" s="10"/>
    </row>
    <row r="3608" spans="1:3">
      <c r="A3608" s="21">
        <v>553</v>
      </c>
      <c r="B3608" s="19">
        <f>MATCH(INDEX('913:913'!$D$6:$D$1205,B2999),'913:913'!$B$6:$B$1205,0)</f>
        <v>0</v>
      </c>
      <c r="C3608" s="10"/>
    </row>
    <row r="3609" spans="1:3">
      <c r="A3609" s="21">
        <v>554</v>
      </c>
      <c r="B3609" s="19">
        <f>MATCH(INDEX('913:913'!$D$6:$D$1205,B3000),'913:913'!$B$6:$B$1205,0)</f>
        <v>0</v>
      </c>
      <c r="C3609" s="10"/>
    </row>
    <row r="3610" spans="1:3">
      <c r="A3610" s="21">
        <v>555</v>
      </c>
      <c r="B3610" s="19">
        <f>MATCH(INDEX('913:913'!$D$6:$D$1205,B3001),'913:913'!$B$6:$B$1205,0)</f>
        <v>0</v>
      </c>
      <c r="C3610" s="10"/>
    </row>
    <row r="3611" spans="1:3">
      <c r="A3611" s="21">
        <v>556</v>
      </c>
      <c r="B3611" s="19">
        <f>MATCH(INDEX('913:913'!$D$6:$D$1205,B3002),'913:913'!$B$6:$B$1205,0)</f>
        <v>0</v>
      </c>
      <c r="C3611" s="10"/>
    </row>
    <row r="3612" spans="1:3">
      <c r="A3612" s="21">
        <v>557</v>
      </c>
      <c r="B3612" s="19">
        <f>MATCH(INDEX('913:913'!$D$6:$D$1205,B3003),'913:913'!$B$6:$B$1205,0)</f>
        <v>0</v>
      </c>
      <c r="C3612" s="10"/>
    </row>
    <row r="3613" spans="1:3">
      <c r="A3613" s="21">
        <v>558</v>
      </c>
      <c r="B3613" s="19">
        <f>MATCH(INDEX('913:913'!$D$6:$D$1205,B3004),'913:913'!$B$6:$B$1205,0)</f>
        <v>0</v>
      </c>
      <c r="C3613" s="10"/>
    </row>
    <row r="3614" spans="1:3">
      <c r="A3614" s="21">
        <v>559</v>
      </c>
      <c r="B3614" s="19">
        <f>MATCH(INDEX('913:913'!$D$6:$D$1205,B3005),'913:913'!$B$6:$B$1205,0)</f>
        <v>0</v>
      </c>
      <c r="C3614" s="10"/>
    </row>
    <row r="3615" spans="1:3">
      <c r="A3615" s="21">
        <v>560</v>
      </c>
      <c r="B3615" s="19">
        <f>MATCH(INDEX('913:913'!$D$6:$D$1205,B3006),'913:913'!$B$6:$B$1205,0)</f>
        <v>0</v>
      </c>
      <c r="C3615" s="10"/>
    </row>
    <row r="3616" spans="1:3">
      <c r="A3616" s="21">
        <v>561</v>
      </c>
      <c r="B3616" s="19">
        <f>MATCH(INDEX('913:913'!$D$6:$D$1205,B3007),'913:913'!$B$6:$B$1205,0)</f>
        <v>0</v>
      </c>
      <c r="C3616" s="10"/>
    </row>
    <row r="3617" spans="1:3">
      <c r="A3617" s="21">
        <v>562</v>
      </c>
      <c r="B3617" s="19">
        <f>MATCH(INDEX('913:913'!$D$6:$D$1205,B3008),'913:913'!$B$6:$B$1205,0)</f>
        <v>0</v>
      </c>
      <c r="C3617" s="10"/>
    </row>
    <row r="3618" spans="1:3">
      <c r="A3618" s="21">
        <v>563</v>
      </c>
      <c r="B3618" s="19">
        <f>MATCH(INDEX('913:913'!$D$6:$D$1205,B3009),'913:913'!$B$6:$B$1205,0)</f>
        <v>0</v>
      </c>
      <c r="C3618" s="10"/>
    </row>
    <row r="3619" spans="1:3">
      <c r="A3619" s="21">
        <v>564</v>
      </c>
      <c r="B3619" s="19">
        <f>MATCH(INDEX('913:913'!$D$6:$D$1205,B3010),'913:913'!$B$6:$B$1205,0)</f>
        <v>0</v>
      </c>
      <c r="C3619" s="10"/>
    </row>
    <row r="3620" spans="1:3">
      <c r="A3620" s="21">
        <v>565</v>
      </c>
      <c r="B3620" s="19">
        <f>MATCH(INDEX('913:913'!$D$6:$D$1205,B3011),'913:913'!$B$6:$B$1205,0)</f>
        <v>0</v>
      </c>
      <c r="C3620" s="10"/>
    </row>
    <row r="3621" spans="1:3">
      <c r="A3621" s="21">
        <v>566</v>
      </c>
      <c r="B3621" s="19">
        <f>MATCH(INDEX('913:913'!$D$6:$D$1205,B3012),'913:913'!$B$6:$B$1205,0)</f>
        <v>0</v>
      </c>
      <c r="C3621" s="10"/>
    </row>
    <row r="3622" spans="1:3">
      <c r="A3622" s="21">
        <v>567</v>
      </c>
      <c r="B3622" s="19">
        <f>MATCH(INDEX('913:913'!$D$6:$D$1205,B3013),'913:913'!$B$6:$B$1205,0)</f>
        <v>0</v>
      </c>
      <c r="C3622" s="10"/>
    </row>
    <row r="3623" spans="1:3">
      <c r="A3623" s="21">
        <v>568</v>
      </c>
      <c r="B3623" s="19">
        <f>MATCH(INDEX('913:913'!$D$6:$D$1205,B3014),'913:913'!$B$6:$B$1205,0)</f>
        <v>0</v>
      </c>
      <c r="C3623" s="10"/>
    </row>
    <row r="3624" spans="1:3">
      <c r="A3624" s="21">
        <v>569</v>
      </c>
      <c r="B3624" s="19">
        <f>MATCH(INDEX('913:913'!$D$6:$D$1205,B3015),'913:913'!$B$6:$B$1205,0)</f>
        <v>0</v>
      </c>
      <c r="C3624" s="10"/>
    </row>
    <row r="3625" spans="1:3">
      <c r="A3625" s="21">
        <v>570</v>
      </c>
      <c r="B3625" s="19">
        <f>MATCH(INDEX('913:913'!$D$6:$D$1205,B3016),'913:913'!$B$6:$B$1205,0)</f>
        <v>0</v>
      </c>
      <c r="C3625" s="10"/>
    </row>
    <row r="3626" spans="1:3">
      <c r="A3626" s="21">
        <v>571</v>
      </c>
      <c r="B3626" s="19">
        <f>MATCH(INDEX('913:913'!$D$6:$D$1205,B3017),'913:913'!$B$6:$B$1205,0)</f>
        <v>0</v>
      </c>
      <c r="C3626" s="10"/>
    </row>
    <row r="3627" spans="1:3">
      <c r="A3627" s="21">
        <v>572</v>
      </c>
      <c r="B3627" s="19">
        <f>MATCH(INDEX('913:913'!$D$6:$D$1205,B3018),'913:913'!$B$6:$B$1205,0)</f>
        <v>0</v>
      </c>
      <c r="C3627" s="10"/>
    </row>
    <row r="3628" spans="1:3">
      <c r="A3628" s="21">
        <v>573</v>
      </c>
      <c r="B3628" s="19">
        <f>MATCH(INDEX('913:913'!$D$6:$D$1205,B3019),'913:913'!$B$6:$B$1205,0)</f>
        <v>0</v>
      </c>
      <c r="C3628" s="10"/>
    </row>
    <row r="3629" spans="1:3">
      <c r="A3629" s="21">
        <v>574</v>
      </c>
      <c r="B3629" s="19">
        <f>MATCH(INDEX('913:913'!$D$6:$D$1205,B3020),'913:913'!$B$6:$B$1205,0)</f>
        <v>0</v>
      </c>
      <c r="C3629" s="10"/>
    </row>
    <row r="3630" spans="1:3">
      <c r="A3630" s="21">
        <v>575</v>
      </c>
      <c r="B3630" s="19">
        <f>MATCH(INDEX('913:913'!$D$6:$D$1205,B3021),'913:913'!$B$6:$B$1205,0)</f>
        <v>0</v>
      </c>
      <c r="C3630" s="10"/>
    </row>
    <row r="3631" spans="1:3">
      <c r="A3631" s="21">
        <v>576</v>
      </c>
      <c r="B3631" s="19">
        <f>MATCH(INDEX('913:913'!$D$6:$D$1205,B3022),'913:913'!$B$6:$B$1205,0)</f>
        <v>0</v>
      </c>
      <c r="C3631" s="10"/>
    </row>
    <row r="3632" spans="1:3">
      <c r="A3632" s="21">
        <v>577</v>
      </c>
      <c r="B3632" s="19">
        <f>MATCH(INDEX('913:913'!$D$6:$D$1205,B3023),'913:913'!$B$6:$B$1205,0)</f>
        <v>0</v>
      </c>
      <c r="C3632" s="10"/>
    </row>
    <row r="3633" spans="1:3">
      <c r="A3633" s="21">
        <v>578</v>
      </c>
      <c r="B3633" s="19">
        <f>MATCH(INDEX('913:913'!$D$6:$D$1205,B3024),'913:913'!$B$6:$B$1205,0)</f>
        <v>0</v>
      </c>
      <c r="C3633" s="10"/>
    </row>
    <row r="3634" spans="1:3">
      <c r="A3634" s="21">
        <v>579</v>
      </c>
      <c r="B3634" s="19">
        <f>MATCH(INDEX('913:913'!$D$6:$D$1205,B3025),'913:913'!$B$6:$B$1205,0)</f>
        <v>0</v>
      </c>
      <c r="C3634" s="10"/>
    </row>
    <row r="3635" spans="1:3">
      <c r="A3635" s="21">
        <v>580</v>
      </c>
      <c r="B3635" s="19">
        <f>MATCH(INDEX('913:913'!$D$6:$D$1205,B3026),'913:913'!$B$6:$B$1205,0)</f>
        <v>0</v>
      </c>
      <c r="C3635" s="10"/>
    </row>
    <row r="3636" spans="1:3">
      <c r="A3636" s="21">
        <v>581</v>
      </c>
      <c r="B3636" s="19">
        <f>MATCH(INDEX('913:913'!$D$6:$D$1205,B3027),'913:913'!$B$6:$B$1205,0)</f>
        <v>0</v>
      </c>
      <c r="C3636" s="10"/>
    </row>
    <row r="3637" spans="1:3">
      <c r="A3637" s="21">
        <v>582</v>
      </c>
      <c r="B3637" s="19">
        <f>MATCH(INDEX('913:913'!$D$6:$D$1205,B3028),'913:913'!$B$6:$B$1205,0)</f>
        <v>0</v>
      </c>
      <c r="C3637" s="10"/>
    </row>
    <row r="3638" spans="1:3">
      <c r="A3638" s="21">
        <v>583</v>
      </c>
      <c r="B3638" s="19">
        <f>MATCH(INDEX('913:913'!$D$6:$D$1205,B3029),'913:913'!$B$6:$B$1205,0)</f>
        <v>0</v>
      </c>
      <c r="C3638" s="10"/>
    </row>
    <row r="3639" spans="1:3">
      <c r="A3639" s="21">
        <v>584</v>
      </c>
      <c r="B3639" s="19">
        <f>MATCH(INDEX('913:913'!$D$6:$D$1205,B3030),'913:913'!$B$6:$B$1205,0)</f>
        <v>0</v>
      </c>
      <c r="C3639" s="10"/>
    </row>
    <row r="3640" spans="1:3">
      <c r="A3640" s="21">
        <v>585</v>
      </c>
      <c r="B3640" s="19">
        <f>MATCH(INDEX('913:913'!$D$6:$D$1205,B3031),'913:913'!$B$6:$B$1205,0)</f>
        <v>0</v>
      </c>
      <c r="C3640" s="10"/>
    </row>
    <row r="3641" spans="1:3">
      <c r="A3641" s="21">
        <v>586</v>
      </c>
      <c r="B3641" s="19">
        <f>MATCH(INDEX('913:913'!$D$6:$D$1205,B3032),'913:913'!$B$6:$B$1205,0)</f>
        <v>0</v>
      </c>
      <c r="C3641" s="10"/>
    </row>
    <row r="3642" spans="1:3">
      <c r="A3642" s="21">
        <v>587</v>
      </c>
      <c r="B3642" s="19">
        <f>MATCH(INDEX('913:913'!$D$6:$D$1205,B3033),'913:913'!$B$6:$B$1205,0)</f>
        <v>0</v>
      </c>
      <c r="C3642" s="10"/>
    </row>
    <row r="3643" spans="1:3">
      <c r="A3643" s="21">
        <v>588</v>
      </c>
      <c r="B3643" s="19">
        <f>MATCH(INDEX('913:913'!$D$6:$D$1205,B3034),'913:913'!$B$6:$B$1205,0)</f>
        <v>0</v>
      </c>
      <c r="C3643" s="10"/>
    </row>
    <row r="3644" spans="1:3">
      <c r="A3644" s="21">
        <v>589</v>
      </c>
      <c r="B3644" s="19">
        <f>MATCH(INDEX('913:913'!$D$6:$D$1205,B3035),'913:913'!$B$6:$B$1205,0)</f>
        <v>0</v>
      </c>
      <c r="C3644" s="10"/>
    </row>
    <row r="3645" spans="1:3">
      <c r="A3645" s="21">
        <v>590</v>
      </c>
      <c r="B3645" s="19">
        <f>MATCH(INDEX('913:913'!$D$6:$D$1205,B3036),'913:913'!$B$6:$B$1205,0)</f>
        <v>0</v>
      </c>
      <c r="C3645" s="10"/>
    </row>
    <row r="3646" spans="1:3">
      <c r="A3646" s="21">
        <v>591</v>
      </c>
      <c r="B3646" s="19">
        <f>MATCH(INDEX('913:913'!$D$6:$D$1205,B3037),'913:913'!$B$6:$B$1205,0)</f>
        <v>0</v>
      </c>
      <c r="C3646" s="10"/>
    </row>
    <row r="3647" spans="1:3">
      <c r="A3647" s="21">
        <v>592</v>
      </c>
      <c r="B3647" s="19">
        <f>MATCH(INDEX('913:913'!$D$6:$D$1205,B3038),'913:913'!$B$6:$B$1205,0)</f>
        <v>0</v>
      </c>
      <c r="C3647" s="10"/>
    </row>
    <row r="3648" spans="1:3">
      <c r="A3648" s="21">
        <v>593</v>
      </c>
      <c r="B3648" s="19">
        <f>MATCH(INDEX('913:913'!$D$6:$D$1205,B3039),'913:913'!$B$6:$B$1205,0)</f>
        <v>0</v>
      </c>
      <c r="C3648" s="10"/>
    </row>
    <row r="3649" spans="1:3">
      <c r="A3649" s="21">
        <v>594</v>
      </c>
      <c r="B3649" s="19">
        <f>MATCH(INDEX('913:913'!$D$6:$D$1205,B3040),'913:913'!$B$6:$B$1205,0)</f>
        <v>0</v>
      </c>
      <c r="C3649" s="10"/>
    </row>
    <row r="3650" spans="1:3">
      <c r="A3650" s="21">
        <v>595</v>
      </c>
      <c r="B3650" s="19">
        <f>MATCH(INDEX('913:913'!$D$6:$D$1205,B3041),'913:913'!$B$6:$B$1205,0)</f>
        <v>0</v>
      </c>
      <c r="C3650" s="10"/>
    </row>
    <row r="3651" spans="1:3">
      <c r="A3651" s="21">
        <v>596</v>
      </c>
      <c r="B3651" s="19">
        <f>MATCH(INDEX('913:913'!$D$6:$D$1205,B3042),'913:913'!$B$6:$B$1205,0)</f>
        <v>0</v>
      </c>
      <c r="C3651" s="10"/>
    </row>
    <row r="3652" spans="1:3">
      <c r="A3652" s="21">
        <v>597</v>
      </c>
      <c r="B3652" s="19">
        <f>MATCH(INDEX('913:913'!$D$6:$D$1205,B3043),'913:913'!$B$6:$B$1205,0)</f>
        <v>0</v>
      </c>
      <c r="C3652" s="10"/>
    </row>
    <row r="3653" spans="1:3">
      <c r="A3653" s="21">
        <v>598</v>
      </c>
      <c r="B3653" s="19">
        <f>MATCH(INDEX('913:913'!$D$6:$D$1205,B3044),'913:913'!$B$6:$B$1205,0)</f>
        <v>0</v>
      </c>
      <c r="C3653" s="10"/>
    </row>
    <row r="3654" spans="1:3">
      <c r="A3654" s="21">
        <v>599</v>
      </c>
      <c r="B3654" s="19">
        <f>MATCH(INDEX('913:913'!$D$6:$D$1205,B3045),'913:913'!$B$6:$B$1205,0)</f>
        <v>0</v>
      </c>
      <c r="C3654" s="10"/>
    </row>
    <row r="3655" spans="1:3">
      <c r="A3655" s="21">
        <v>600</v>
      </c>
      <c r="B3655" s="19">
        <f>MATCH(INDEX('913:913'!$D$6:$D$1205,B3046),'913:913'!$B$6:$B$1205,0)</f>
        <v>0</v>
      </c>
      <c r="C3655" s="10"/>
    </row>
    <row r="3657" spans="1:3" ht="21" customHeight="1">
      <c r="A3657" s="1" t="s">
        <v>427</v>
      </c>
    </row>
    <row r="3658" spans="1:3">
      <c r="A3658" s="2" t="s">
        <v>255</v>
      </c>
    </row>
    <row r="3659" spans="1:3">
      <c r="A3659" s="12" t="s">
        <v>413</v>
      </c>
    </row>
    <row r="3660" spans="1:3">
      <c r="A3660" s="12" t="s">
        <v>428</v>
      </c>
    </row>
    <row r="3661" spans="1:3">
      <c r="A3661" s="12" t="s">
        <v>415</v>
      </c>
    </row>
    <row r="3662" spans="1:3">
      <c r="A3662" s="2" t="s">
        <v>416</v>
      </c>
    </row>
    <row r="3664" spans="1:3">
      <c r="B3664" s="3" t="s">
        <v>429</v>
      </c>
    </row>
    <row r="3665" spans="1:3">
      <c r="A3665" s="21">
        <v>1</v>
      </c>
      <c r="B3665" s="19">
        <f>MATCH(INDEX('913:913'!$D$6:$D$1205,B3056),'913:913'!$B$6:$B$1205,0)</f>
        <v>0</v>
      </c>
      <c r="C3665" s="10"/>
    </row>
    <row r="3666" spans="1:3">
      <c r="A3666" s="21">
        <v>2</v>
      </c>
      <c r="B3666" s="19">
        <f>MATCH(INDEX('913:913'!$D$6:$D$1205,B3057),'913:913'!$B$6:$B$1205,0)</f>
        <v>0</v>
      </c>
      <c r="C3666" s="10"/>
    </row>
    <row r="3667" spans="1:3">
      <c r="A3667" s="21">
        <v>3</v>
      </c>
      <c r="B3667" s="19">
        <f>MATCH(INDEX('913:913'!$D$6:$D$1205,B3058),'913:913'!$B$6:$B$1205,0)</f>
        <v>0</v>
      </c>
      <c r="C3667" s="10"/>
    </row>
    <row r="3668" spans="1:3">
      <c r="A3668" s="21">
        <v>4</v>
      </c>
      <c r="B3668" s="19">
        <f>MATCH(INDEX('913:913'!$D$6:$D$1205,B3059),'913:913'!$B$6:$B$1205,0)</f>
        <v>0</v>
      </c>
      <c r="C3668" s="10"/>
    </row>
    <row r="3669" spans="1:3">
      <c r="A3669" s="21">
        <v>5</v>
      </c>
      <c r="B3669" s="19">
        <f>MATCH(INDEX('913:913'!$D$6:$D$1205,B3060),'913:913'!$B$6:$B$1205,0)</f>
        <v>0</v>
      </c>
      <c r="C3669" s="10"/>
    </row>
    <row r="3670" spans="1:3">
      <c r="A3670" s="21">
        <v>6</v>
      </c>
      <c r="B3670" s="19">
        <f>MATCH(INDEX('913:913'!$D$6:$D$1205,B3061),'913:913'!$B$6:$B$1205,0)</f>
        <v>0</v>
      </c>
      <c r="C3670" s="10"/>
    </row>
    <row r="3671" spans="1:3">
      <c r="A3671" s="21">
        <v>7</v>
      </c>
      <c r="B3671" s="19">
        <f>MATCH(INDEX('913:913'!$D$6:$D$1205,B3062),'913:913'!$B$6:$B$1205,0)</f>
        <v>0</v>
      </c>
      <c r="C3671" s="10"/>
    </row>
    <row r="3672" spans="1:3">
      <c r="A3672" s="21">
        <v>8</v>
      </c>
      <c r="B3672" s="19">
        <f>MATCH(INDEX('913:913'!$D$6:$D$1205,B3063),'913:913'!$B$6:$B$1205,0)</f>
        <v>0</v>
      </c>
      <c r="C3672" s="10"/>
    </row>
    <row r="3673" spans="1:3">
      <c r="A3673" s="21">
        <v>9</v>
      </c>
      <c r="B3673" s="19">
        <f>MATCH(INDEX('913:913'!$D$6:$D$1205,B3064),'913:913'!$B$6:$B$1205,0)</f>
        <v>0</v>
      </c>
      <c r="C3673" s="10"/>
    </row>
    <row r="3674" spans="1:3">
      <c r="A3674" s="21">
        <v>10</v>
      </c>
      <c r="B3674" s="19">
        <f>MATCH(INDEX('913:913'!$D$6:$D$1205,B3065),'913:913'!$B$6:$B$1205,0)</f>
        <v>0</v>
      </c>
      <c r="C3674" s="10"/>
    </row>
    <row r="3675" spans="1:3">
      <c r="A3675" s="21">
        <v>11</v>
      </c>
      <c r="B3675" s="19">
        <f>MATCH(INDEX('913:913'!$D$6:$D$1205,B3066),'913:913'!$B$6:$B$1205,0)</f>
        <v>0</v>
      </c>
      <c r="C3675" s="10"/>
    </row>
    <row r="3676" spans="1:3">
      <c r="A3676" s="21">
        <v>12</v>
      </c>
      <c r="B3676" s="19">
        <f>MATCH(INDEX('913:913'!$D$6:$D$1205,B3067),'913:913'!$B$6:$B$1205,0)</f>
        <v>0</v>
      </c>
      <c r="C3676" s="10"/>
    </row>
    <row r="3677" spans="1:3">
      <c r="A3677" s="21">
        <v>13</v>
      </c>
      <c r="B3677" s="19">
        <f>MATCH(INDEX('913:913'!$D$6:$D$1205,B3068),'913:913'!$B$6:$B$1205,0)</f>
        <v>0</v>
      </c>
      <c r="C3677" s="10"/>
    </row>
    <row r="3678" spans="1:3">
      <c r="A3678" s="21">
        <v>14</v>
      </c>
      <c r="B3678" s="19">
        <f>MATCH(INDEX('913:913'!$D$6:$D$1205,B3069),'913:913'!$B$6:$B$1205,0)</f>
        <v>0</v>
      </c>
      <c r="C3678" s="10"/>
    </row>
    <row r="3679" spans="1:3">
      <c r="A3679" s="21">
        <v>15</v>
      </c>
      <c r="B3679" s="19">
        <f>MATCH(INDEX('913:913'!$D$6:$D$1205,B3070),'913:913'!$B$6:$B$1205,0)</f>
        <v>0</v>
      </c>
      <c r="C3679" s="10"/>
    </row>
    <row r="3680" spans="1:3">
      <c r="A3680" s="21">
        <v>16</v>
      </c>
      <c r="B3680" s="19">
        <f>MATCH(INDEX('913:913'!$D$6:$D$1205,B3071),'913:913'!$B$6:$B$1205,0)</f>
        <v>0</v>
      </c>
      <c r="C3680" s="10"/>
    </row>
    <row r="3681" spans="1:3">
      <c r="A3681" s="21">
        <v>17</v>
      </c>
      <c r="B3681" s="19">
        <f>MATCH(INDEX('913:913'!$D$6:$D$1205,B3072),'913:913'!$B$6:$B$1205,0)</f>
        <v>0</v>
      </c>
      <c r="C3681" s="10"/>
    </row>
    <row r="3682" spans="1:3">
      <c r="A3682" s="21">
        <v>18</v>
      </c>
      <c r="B3682" s="19">
        <f>MATCH(INDEX('913:913'!$D$6:$D$1205,B3073),'913:913'!$B$6:$B$1205,0)</f>
        <v>0</v>
      </c>
      <c r="C3682" s="10"/>
    </row>
    <row r="3683" spans="1:3">
      <c r="A3683" s="21">
        <v>19</v>
      </c>
      <c r="B3683" s="19">
        <f>MATCH(INDEX('913:913'!$D$6:$D$1205,B3074),'913:913'!$B$6:$B$1205,0)</f>
        <v>0</v>
      </c>
      <c r="C3683" s="10"/>
    </row>
    <row r="3684" spans="1:3">
      <c r="A3684" s="21">
        <v>20</v>
      </c>
      <c r="B3684" s="19">
        <f>MATCH(INDEX('913:913'!$D$6:$D$1205,B3075),'913:913'!$B$6:$B$1205,0)</f>
        <v>0</v>
      </c>
      <c r="C3684" s="10"/>
    </row>
    <row r="3685" spans="1:3">
      <c r="A3685" s="21">
        <v>21</v>
      </c>
      <c r="B3685" s="19">
        <f>MATCH(INDEX('913:913'!$D$6:$D$1205,B3076),'913:913'!$B$6:$B$1205,0)</f>
        <v>0</v>
      </c>
      <c r="C3685" s="10"/>
    </row>
    <row r="3686" spans="1:3">
      <c r="A3686" s="21">
        <v>22</v>
      </c>
      <c r="B3686" s="19">
        <f>MATCH(INDEX('913:913'!$D$6:$D$1205,B3077),'913:913'!$B$6:$B$1205,0)</f>
        <v>0</v>
      </c>
      <c r="C3686" s="10"/>
    </row>
    <row r="3687" spans="1:3">
      <c r="A3687" s="21">
        <v>23</v>
      </c>
      <c r="B3687" s="19">
        <f>MATCH(INDEX('913:913'!$D$6:$D$1205,B3078),'913:913'!$B$6:$B$1205,0)</f>
        <v>0</v>
      </c>
      <c r="C3687" s="10"/>
    </row>
    <row r="3688" spans="1:3">
      <c r="A3688" s="21">
        <v>24</v>
      </c>
      <c r="B3688" s="19">
        <f>MATCH(INDEX('913:913'!$D$6:$D$1205,B3079),'913:913'!$B$6:$B$1205,0)</f>
        <v>0</v>
      </c>
      <c r="C3688" s="10"/>
    </row>
    <row r="3689" spans="1:3">
      <c r="A3689" s="21">
        <v>25</v>
      </c>
      <c r="B3689" s="19">
        <f>MATCH(INDEX('913:913'!$D$6:$D$1205,B3080),'913:913'!$B$6:$B$1205,0)</f>
        <v>0</v>
      </c>
      <c r="C3689" s="10"/>
    </row>
    <row r="3690" spans="1:3">
      <c r="A3690" s="21">
        <v>26</v>
      </c>
      <c r="B3690" s="19">
        <f>MATCH(INDEX('913:913'!$D$6:$D$1205,B3081),'913:913'!$B$6:$B$1205,0)</f>
        <v>0</v>
      </c>
      <c r="C3690" s="10"/>
    </row>
    <row r="3691" spans="1:3">
      <c r="A3691" s="21">
        <v>27</v>
      </c>
      <c r="B3691" s="19">
        <f>MATCH(INDEX('913:913'!$D$6:$D$1205,B3082),'913:913'!$B$6:$B$1205,0)</f>
        <v>0</v>
      </c>
      <c r="C3691" s="10"/>
    </row>
    <row r="3692" spans="1:3">
      <c r="A3692" s="21">
        <v>28</v>
      </c>
      <c r="B3692" s="19">
        <f>MATCH(INDEX('913:913'!$D$6:$D$1205,B3083),'913:913'!$B$6:$B$1205,0)</f>
        <v>0</v>
      </c>
      <c r="C3692" s="10"/>
    </row>
    <row r="3693" spans="1:3">
      <c r="A3693" s="21">
        <v>29</v>
      </c>
      <c r="B3693" s="19">
        <f>MATCH(INDEX('913:913'!$D$6:$D$1205,B3084),'913:913'!$B$6:$B$1205,0)</f>
        <v>0</v>
      </c>
      <c r="C3693" s="10"/>
    </row>
    <row r="3694" spans="1:3">
      <c r="A3694" s="21">
        <v>30</v>
      </c>
      <c r="B3694" s="19">
        <f>MATCH(INDEX('913:913'!$D$6:$D$1205,B3085),'913:913'!$B$6:$B$1205,0)</f>
        <v>0</v>
      </c>
      <c r="C3694" s="10"/>
    </row>
    <row r="3695" spans="1:3">
      <c r="A3695" s="21">
        <v>31</v>
      </c>
      <c r="B3695" s="19">
        <f>MATCH(INDEX('913:913'!$D$6:$D$1205,B3086),'913:913'!$B$6:$B$1205,0)</f>
        <v>0</v>
      </c>
      <c r="C3695" s="10"/>
    </row>
    <row r="3696" spans="1:3">
      <c r="A3696" s="21">
        <v>32</v>
      </c>
      <c r="B3696" s="19">
        <f>MATCH(INDEX('913:913'!$D$6:$D$1205,B3087),'913:913'!$B$6:$B$1205,0)</f>
        <v>0</v>
      </c>
      <c r="C3696" s="10"/>
    </row>
    <row r="3697" spans="1:3">
      <c r="A3697" s="21">
        <v>33</v>
      </c>
      <c r="B3697" s="19">
        <f>MATCH(INDEX('913:913'!$D$6:$D$1205,B3088),'913:913'!$B$6:$B$1205,0)</f>
        <v>0</v>
      </c>
      <c r="C3697" s="10"/>
    </row>
    <row r="3698" spans="1:3">
      <c r="A3698" s="21">
        <v>34</v>
      </c>
      <c r="B3698" s="19">
        <f>MATCH(INDEX('913:913'!$D$6:$D$1205,B3089),'913:913'!$B$6:$B$1205,0)</f>
        <v>0</v>
      </c>
      <c r="C3698" s="10"/>
    </row>
    <row r="3699" spans="1:3">
      <c r="A3699" s="21">
        <v>35</v>
      </c>
      <c r="B3699" s="19">
        <f>MATCH(INDEX('913:913'!$D$6:$D$1205,B3090),'913:913'!$B$6:$B$1205,0)</f>
        <v>0</v>
      </c>
      <c r="C3699" s="10"/>
    </row>
    <row r="3700" spans="1:3">
      <c r="A3700" s="21">
        <v>36</v>
      </c>
      <c r="B3700" s="19">
        <f>MATCH(INDEX('913:913'!$D$6:$D$1205,B3091),'913:913'!$B$6:$B$1205,0)</f>
        <v>0</v>
      </c>
      <c r="C3700" s="10"/>
    </row>
    <row r="3701" spans="1:3">
      <c r="A3701" s="21">
        <v>37</v>
      </c>
      <c r="B3701" s="19">
        <f>MATCH(INDEX('913:913'!$D$6:$D$1205,B3092),'913:913'!$B$6:$B$1205,0)</f>
        <v>0</v>
      </c>
      <c r="C3701" s="10"/>
    </row>
    <row r="3702" spans="1:3">
      <c r="A3702" s="21">
        <v>38</v>
      </c>
      <c r="B3702" s="19">
        <f>MATCH(INDEX('913:913'!$D$6:$D$1205,B3093),'913:913'!$B$6:$B$1205,0)</f>
        <v>0</v>
      </c>
      <c r="C3702" s="10"/>
    </row>
    <row r="3703" spans="1:3">
      <c r="A3703" s="21">
        <v>39</v>
      </c>
      <c r="B3703" s="19">
        <f>MATCH(INDEX('913:913'!$D$6:$D$1205,B3094),'913:913'!$B$6:$B$1205,0)</f>
        <v>0</v>
      </c>
      <c r="C3703" s="10"/>
    </row>
    <row r="3704" spans="1:3">
      <c r="A3704" s="21">
        <v>40</v>
      </c>
      <c r="B3704" s="19">
        <f>MATCH(INDEX('913:913'!$D$6:$D$1205,B3095),'913:913'!$B$6:$B$1205,0)</f>
        <v>0</v>
      </c>
      <c r="C3704" s="10"/>
    </row>
    <row r="3705" spans="1:3">
      <c r="A3705" s="21">
        <v>41</v>
      </c>
      <c r="B3705" s="19">
        <f>MATCH(INDEX('913:913'!$D$6:$D$1205,B3096),'913:913'!$B$6:$B$1205,0)</f>
        <v>0</v>
      </c>
      <c r="C3705" s="10"/>
    </row>
    <row r="3706" spans="1:3">
      <c r="A3706" s="21">
        <v>42</v>
      </c>
      <c r="B3706" s="19">
        <f>MATCH(INDEX('913:913'!$D$6:$D$1205,B3097),'913:913'!$B$6:$B$1205,0)</f>
        <v>0</v>
      </c>
      <c r="C3706" s="10"/>
    </row>
    <row r="3707" spans="1:3">
      <c r="A3707" s="21">
        <v>43</v>
      </c>
      <c r="B3707" s="19">
        <f>MATCH(INDEX('913:913'!$D$6:$D$1205,B3098),'913:913'!$B$6:$B$1205,0)</f>
        <v>0</v>
      </c>
      <c r="C3707" s="10"/>
    </row>
    <row r="3708" spans="1:3">
      <c r="A3708" s="21">
        <v>44</v>
      </c>
      <c r="B3708" s="19">
        <f>MATCH(INDEX('913:913'!$D$6:$D$1205,B3099),'913:913'!$B$6:$B$1205,0)</f>
        <v>0</v>
      </c>
      <c r="C3708" s="10"/>
    </row>
    <row r="3709" spans="1:3">
      <c r="A3709" s="21">
        <v>45</v>
      </c>
      <c r="B3709" s="19">
        <f>MATCH(INDEX('913:913'!$D$6:$D$1205,B3100),'913:913'!$B$6:$B$1205,0)</f>
        <v>0</v>
      </c>
      <c r="C3709" s="10"/>
    </row>
    <row r="3710" spans="1:3">
      <c r="A3710" s="21">
        <v>46</v>
      </c>
      <c r="B3710" s="19">
        <f>MATCH(INDEX('913:913'!$D$6:$D$1205,B3101),'913:913'!$B$6:$B$1205,0)</f>
        <v>0</v>
      </c>
      <c r="C3710" s="10"/>
    </row>
    <row r="3711" spans="1:3">
      <c r="A3711" s="21">
        <v>47</v>
      </c>
      <c r="B3711" s="19">
        <f>MATCH(INDEX('913:913'!$D$6:$D$1205,B3102),'913:913'!$B$6:$B$1205,0)</f>
        <v>0</v>
      </c>
      <c r="C3711" s="10"/>
    </row>
    <row r="3712" spans="1:3">
      <c r="A3712" s="21">
        <v>48</v>
      </c>
      <c r="B3712" s="19">
        <f>MATCH(INDEX('913:913'!$D$6:$D$1205,B3103),'913:913'!$B$6:$B$1205,0)</f>
        <v>0</v>
      </c>
      <c r="C3712" s="10"/>
    </row>
    <row r="3713" spans="1:3">
      <c r="A3713" s="21">
        <v>49</v>
      </c>
      <c r="B3713" s="19">
        <f>MATCH(INDEX('913:913'!$D$6:$D$1205,B3104),'913:913'!$B$6:$B$1205,0)</f>
        <v>0</v>
      </c>
      <c r="C3713" s="10"/>
    </row>
    <row r="3714" spans="1:3">
      <c r="A3714" s="21">
        <v>50</v>
      </c>
      <c r="B3714" s="19">
        <f>MATCH(INDEX('913:913'!$D$6:$D$1205,B3105),'913:913'!$B$6:$B$1205,0)</f>
        <v>0</v>
      </c>
      <c r="C3714" s="10"/>
    </row>
    <row r="3715" spans="1:3">
      <c r="A3715" s="21">
        <v>51</v>
      </c>
      <c r="B3715" s="19">
        <f>MATCH(INDEX('913:913'!$D$6:$D$1205,B3106),'913:913'!$B$6:$B$1205,0)</f>
        <v>0</v>
      </c>
      <c r="C3715" s="10"/>
    </row>
    <row r="3716" spans="1:3">
      <c r="A3716" s="21">
        <v>52</v>
      </c>
      <c r="B3716" s="19">
        <f>MATCH(INDEX('913:913'!$D$6:$D$1205,B3107),'913:913'!$B$6:$B$1205,0)</f>
        <v>0</v>
      </c>
      <c r="C3716" s="10"/>
    </row>
    <row r="3717" spans="1:3">
      <c r="A3717" s="21">
        <v>53</v>
      </c>
      <c r="B3717" s="19">
        <f>MATCH(INDEX('913:913'!$D$6:$D$1205,B3108),'913:913'!$B$6:$B$1205,0)</f>
        <v>0</v>
      </c>
      <c r="C3717" s="10"/>
    </row>
    <row r="3718" spans="1:3">
      <c r="A3718" s="21">
        <v>54</v>
      </c>
      <c r="B3718" s="19">
        <f>MATCH(INDEX('913:913'!$D$6:$D$1205,B3109),'913:913'!$B$6:$B$1205,0)</f>
        <v>0</v>
      </c>
      <c r="C3718" s="10"/>
    </row>
    <row r="3719" spans="1:3">
      <c r="A3719" s="21">
        <v>55</v>
      </c>
      <c r="B3719" s="19">
        <f>MATCH(INDEX('913:913'!$D$6:$D$1205,B3110),'913:913'!$B$6:$B$1205,0)</f>
        <v>0</v>
      </c>
      <c r="C3719" s="10"/>
    </row>
    <row r="3720" spans="1:3">
      <c r="A3720" s="21">
        <v>56</v>
      </c>
      <c r="B3720" s="19">
        <f>MATCH(INDEX('913:913'!$D$6:$D$1205,B3111),'913:913'!$B$6:$B$1205,0)</f>
        <v>0</v>
      </c>
      <c r="C3720" s="10"/>
    </row>
    <row r="3721" spans="1:3">
      <c r="A3721" s="21">
        <v>57</v>
      </c>
      <c r="B3721" s="19">
        <f>MATCH(INDEX('913:913'!$D$6:$D$1205,B3112),'913:913'!$B$6:$B$1205,0)</f>
        <v>0</v>
      </c>
      <c r="C3721" s="10"/>
    </row>
    <row r="3722" spans="1:3">
      <c r="A3722" s="21">
        <v>58</v>
      </c>
      <c r="B3722" s="19">
        <f>MATCH(INDEX('913:913'!$D$6:$D$1205,B3113),'913:913'!$B$6:$B$1205,0)</f>
        <v>0</v>
      </c>
      <c r="C3722" s="10"/>
    </row>
    <row r="3723" spans="1:3">
      <c r="A3723" s="21">
        <v>59</v>
      </c>
      <c r="B3723" s="19">
        <f>MATCH(INDEX('913:913'!$D$6:$D$1205,B3114),'913:913'!$B$6:$B$1205,0)</f>
        <v>0</v>
      </c>
      <c r="C3723" s="10"/>
    </row>
    <row r="3724" spans="1:3">
      <c r="A3724" s="21">
        <v>60</v>
      </c>
      <c r="B3724" s="19">
        <f>MATCH(INDEX('913:913'!$D$6:$D$1205,B3115),'913:913'!$B$6:$B$1205,0)</f>
        <v>0</v>
      </c>
      <c r="C3724" s="10"/>
    </row>
    <row r="3725" spans="1:3">
      <c r="A3725" s="21">
        <v>61</v>
      </c>
      <c r="B3725" s="19">
        <f>MATCH(INDEX('913:913'!$D$6:$D$1205,B3116),'913:913'!$B$6:$B$1205,0)</f>
        <v>0</v>
      </c>
      <c r="C3725" s="10"/>
    </row>
    <row r="3726" spans="1:3">
      <c r="A3726" s="21">
        <v>62</v>
      </c>
      <c r="B3726" s="19">
        <f>MATCH(INDEX('913:913'!$D$6:$D$1205,B3117),'913:913'!$B$6:$B$1205,0)</f>
        <v>0</v>
      </c>
      <c r="C3726" s="10"/>
    </row>
    <row r="3727" spans="1:3">
      <c r="A3727" s="21">
        <v>63</v>
      </c>
      <c r="B3727" s="19">
        <f>MATCH(INDEX('913:913'!$D$6:$D$1205,B3118),'913:913'!$B$6:$B$1205,0)</f>
        <v>0</v>
      </c>
      <c r="C3727" s="10"/>
    </row>
    <row r="3728" spans="1:3">
      <c r="A3728" s="21">
        <v>64</v>
      </c>
      <c r="B3728" s="19">
        <f>MATCH(INDEX('913:913'!$D$6:$D$1205,B3119),'913:913'!$B$6:$B$1205,0)</f>
        <v>0</v>
      </c>
      <c r="C3728" s="10"/>
    </row>
    <row r="3729" spans="1:3">
      <c r="A3729" s="21">
        <v>65</v>
      </c>
      <c r="B3729" s="19">
        <f>MATCH(INDEX('913:913'!$D$6:$D$1205,B3120),'913:913'!$B$6:$B$1205,0)</f>
        <v>0</v>
      </c>
      <c r="C3729" s="10"/>
    </row>
    <row r="3730" spans="1:3">
      <c r="A3730" s="21">
        <v>66</v>
      </c>
      <c r="B3730" s="19">
        <f>MATCH(INDEX('913:913'!$D$6:$D$1205,B3121),'913:913'!$B$6:$B$1205,0)</f>
        <v>0</v>
      </c>
      <c r="C3730" s="10"/>
    </row>
    <row r="3731" spans="1:3">
      <c r="A3731" s="21">
        <v>67</v>
      </c>
      <c r="B3731" s="19">
        <f>MATCH(INDEX('913:913'!$D$6:$D$1205,B3122),'913:913'!$B$6:$B$1205,0)</f>
        <v>0</v>
      </c>
      <c r="C3731" s="10"/>
    </row>
    <row r="3732" spans="1:3">
      <c r="A3732" s="21">
        <v>68</v>
      </c>
      <c r="B3732" s="19">
        <f>MATCH(INDEX('913:913'!$D$6:$D$1205,B3123),'913:913'!$B$6:$B$1205,0)</f>
        <v>0</v>
      </c>
      <c r="C3732" s="10"/>
    </row>
    <row r="3733" spans="1:3">
      <c r="A3733" s="21">
        <v>69</v>
      </c>
      <c r="B3733" s="19">
        <f>MATCH(INDEX('913:913'!$D$6:$D$1205,B3124),'913:913'!$B$6:$B$1205,0)</f>
        <v>0</v>
      </c>
      <c r="C3733" s="10"/>
    </row>
    <row r="3734" spans="1:3">
      <c r="A3734" s="21">
        <v>70</v>
      </c>
      <c r="B3734" s="19">
        <f>MATCH(INDEX('913:913'!$D$6:$D$1205,B3125),'913:913'!$B$6:$B$1205,0)</f>
        <v>0</v>
      </c>
      <c r="C3734" s="10"/>
    </row>
    <row r="3735" spans="1:3">
      <c r="A3735" s="21">
        <v>71</v>
      </c>
      <c r="B3735" s="19">
        <f>MATCH(INDEX('913:913'!$D$6:$D$1205,B3126),'913:913'!$B$6:$B$1205,0)</f>
        <v>0</v>
      </c>
      <c r="C3735" s="10"/>
    </row>
    <row r="3736" spans="1:3">
      <c r="A3736" s="21">
        <v>72</v>
      </c>
      <c r="B3736" s="19">
        <f>MATCH(INDEX('913:913'!$D$6:$D$1205,B3127),'913:913'!$B$6:$B$1205,0)</f>
        <v>0</v>
      </c>
      <c r="C3736" s="10"/>
    </row>
    <row r="3737" spans="1:3">
      <c r="A3737" s="21">
        <v>73</v>
      </c>
      <c r="B3737" s="19">
        <f>MATCH(INDEX('913:913'!$D$6:$D$1205,B3128),'913:913'!$B$6:$B$1205,0)</f>
        <v>0</v>
      </c>
      <c r="C3737" s="10"/>
    </row>
    <row r="3738" spans="1:3">
      <c r="A3738" s="21">
        <v>74</v>
      </c>
      <c r="B3738" s="19">
        <f>MATCH(INDEX('913:913'!$D$6:$D$1205,B3129),'913:913'!$B$6:$B$1205,0)</f>
        <v>0</v>
      </c>
      <c r="C3738" s="10"/>
    </row>
    <row r="3739" spans="1:3">
      <c r="A3739" s="21">
        <v>75</v>
      </c>
      <c r="B3739" s="19">
        <f>MATCH(INDEX('913:913'!$D$6:$D$1205,B3130),'913:913'!$B$6:$B$1205,0)</f>
        <v>0</v>
      </c>
      <c r="C3739" s="10"/>
    </row>
    <row r="3740" spans="1:3">
      <c r="A3740" s="21">
        <v>76</v>
      </c>
      <c r="B3740" s="19">
        <f>MATCH(INDEX('913:913'!$D$6:$D$1205,B3131),'913:913'!$B$6:$B$1205,0)</f>
        <v>0</v>
      </c>
      <c r="C3740" s="10"/>
    </row>
    <row r="3741" spans="1:3">
      <c r="A3741" s="21">
        <v>77</v>
      </c>
      <c r="B3741" s="19">
        <f>MATCH(INDEX('913:913'!$D$6:$D$1205,B3132),'913:913'!$B$6:$B$1205,0)</f>
        <v>0</v>
      </c>
      <c r="C3741" s="10"/>
    </row>
    <row r="3742" spans="1:3">
      <c r="A3742" s="21">
        <v>78</v>
      </c>
      <c r="B3742" s="19">
        <f>MATCH(INDEX('913:913'!$D$6:$D$1205,B3133),'913:913'!$B$6:$B$1205,0)</f>
        <v>0</v>
      </c>
      <c r="C3742" s="10"/>
    </row>
    <row r="3743" spans="1:3">
      <c r="A3743" s="21">
        <v>79</v>
      </c>
      <c r="B3743" s="19">
        <f>MATCH(INDEX('913:913'!$D$6:$D$1205,B3134),'913:913'!$B$6:$B$1205,0)</f>
        <v>0</v>
      </c>
      <c r="C3743" s="10"/>
    </row>
    <row r="3744" spans="1:3">
      <c r="A3744" s="21">
        <v>80</v>
      </c>
      <c r="B3744" s="19">
        <f>MATCH(INDEX('913:913'!$D$6:$D$1205,B3135),'913:913'!$B$6:$B$1205,0)</f>
        <v>0</v>
      </c>
      <c r="C3744" s="10"/>
    </row>
    <row r="3745" spans="1:3">
      <c r="A3745" s="21">
        <v>81</v>
      </c>
      <c r="B3745" s="19">
        <f>MATCH(INDEX('913:913'!$D$6:$D$1205,B3136),'913:913'!$B$6:$B$1205,0)</f>
        <v>0</v>
      </c>
      <c r="C3745" s="10"/>
    </row>
    <row r="3746" spans="1:3">
      <c r="A3746" s="21">
        <v>82</v>
      </c>
      <c r="B3746" s="19">
        <f>MATCH(INDEX('913:913'!$D$6:$D$1205,B3137),'913:913'!$B$6:$B$1205,0)</f>
        <v>0</v>
      </c>
      <c r="C3746" s="10"/>
    </row>
    <row r="3747" spans="1:3">
      <c r="A3747" s="21">
        <v>83</v>
      </c>
      <c r="B3747" s="19">
        <f>MATCH(INDEX('913:913'!$D$6:$D$1205,B3138),'913:913'!$B$6:$B$1205,0)</f>
        <v>0</v>
      </c>
      <c r="C3747" s="10"/>
    </row>
    <row r="3748" spans="1:3">
      <c r="A3748" s="21">
        <v>84</v>
      </c>
      <c r="B3748" s="19">
        <f>MATCH(INDEX('913:913'!$D$6:$D$1205,B3139),'913:913'!$B$6:$B$1205,0)</f>
        <v>0</v>
      </c>
      <c r="C3748" s="10"/>
    </row>
    <row r="3749" spans="1:3">
      <c r="A3749" s="21">
        <v>85</v>
      </c>
      <c r="B3749" s="19">
        <f>MATCH(INDEX('913:913'!$D$6:$D$1205,B3140),'913:913'!$B$6:$B$1205,0)</f>
        <v>0</v>
      </c>
      <c r="C3749" s="10"/>
    </row>
    <row r="3750" spans="1:3">
      <c r="A3750" s="21">
        <v>86</v>
      </c>
      <c r="B3750" s="19">
        <f>MATCH(INDEX('913:913'!$D$6:$D$1205,B3141),'913:913'!$B$6:$B$1205,0)</f>
        <v>0</v>
      </c>
      <c r="C3750" s="10"/>
    </row>
    <row r="3751" spans="1:3">
      <c r="A3751" s="21">
        <v>87</v>
      </c>
      <c r="B3751" s="19">
        <f>MATCH(INDEX('913:913'!$D$6:$D$1205,B3142),'913:913'!$B$6:$B$1205,0)</f>
        <v>0</v>
      </c>
      <c r="C3751" s="10"/>
    </row>
    <row r="3752" spans="1:3">
      <c r="A3752" s="21">
        <v>88</v>
      </c>
      <c r="B3752" s="19">
        <f>MATCH(INDEX('913:913'!$D$6:$D$1205,B3143),'913:913'!$B$6:$B$1205,0)</f>
        <v>0</v>
      </c>
      <c r="C3752" s="10"/>
    </row>
    <row r="3753" spans="1:3">
      <c r="A3753" s="21">
        <v>89</v>
      </c>
      <c r="B3753" s="19">
        <f>MATCH(INDEX('913:913'!$D$6:$D$1205,B3144),'913:913'!$B$6:$B$1205,0)</f>
        <v>0</v>
      </c>
      <c r="C3753" s="10"/>
    </row>
    <row r="3754" spans="1:3">
      <c r="A3754" s="21">
        <v>90</v>
      </c>
      <c r="B3754" s="19">
        <f>MATCH(INDEX('913:913'!$D$6:$D$1205,B3145),'913:913'!$B$6:$B$1205,0)</f>
        <v>0</v>
      </c>
      <c r="C3754" s="10"/>
    </row>
    <row r="3755" spans="1:3">
      <c r="A3755" s="21">
        <v>91</v>
      </c>
      <c r="B3755" s="19">
        <f>MATCH(INDEX('913:913'!$D$6:$D$1205,B3146),'913:913'!$B$6:$B$1205,0)</f>
        <v>0</v>
      </c>
      <c r="C3755" s="10"/>
    </row>
    <row r="3756" spans="1:3">
      <c r="A3756" s="21">
        <v>92</v>
      </c>
      <c r="B3756" s="19">
        <f>MATCH(INDEX('913:913'!$D$6:$D$1205,B3147),'913:913'!$B$6:$B$1205,0)</f>
        <v>0</v>
      </c>
      <c r="C3756" s="10"/>
    </row>
    <row r="3757" spans="1:3">
      <c r="A3757" s="21">
        <v>93</v>
      </c>
      <c r="B3757" s="19">
        <f>MATCH(INDEX('913:913'!$D$6:$D$1205,B3148),'913:913'!$B$6:$B$1205,0)</f>
        <v>0</v>
      </c>
      <c r="C3757" s="10"/>
    </row>
    <row r="3758" spans="1:3">
      <c r="A3758" s="21">
        <v>94</v>
      </c>
      <c r="B3758" s="19">
        <f>MATCH(INDEX('913:913'!$D$6:$D$1205,B3149),'913:913'!$B$6:$B$1205,0)</f>
        <v>0</v>
      </c>
      <c r="C3758" s="10"/>
    </row>
    <row r="3759" spans="1:3">
      <c r="A3759" s="21">
        <v>95</v>
      </c>
      <c r="B3759" s="19">
        <f>MATCH(INDEX('913:913'!$D$6:$D$1205,B3150),'913:913'!$B$6:$B$1205,0)</f>
        <v>0</v>
      </c>
      <c r="C3759" s="10"/>
    </row>
    <row r="3760" spans="1:3">
      <c r="A3760" s="21">
        <v>96</v>
      </c>
      <c r="B3760" s="19">
        <f>MATCH(INDEX('913:913'!$D$6:$D$1205,B3151),'913:913'!$B$6:$B$1205,0)</f>
        <v>0</v>
      </c>
      <c r="C3760" s="10"/>
    </row>
    <row r="3761" spans="1:3">
      <c r="A3761" s="21">
        <v>97</v>
      </c>
      <c r="B3761" s="19">
        <f>MATCH(INDEX('913:913'!$D$6:$D$1205,B3152),'913:913'!$B$6:$B$1205,0)</f>
        <v>0</v>
      </c>
      <c r="C3761" s="10"/>
    </row>
    <row r="3762" spans="1:3">
      <c r="A3762" s="21">
        <v>98</v>
      </c>
      <c r="B3762" s="19">
        <f>MATCH(INDEX('913:913'!$D$6:$D$1205,B3153),'913:913'!$B$6:$B$1205,0)</f>
        <v>0</v>
      </c>
      <c r="C3762" s="10"/>
    </row>
    <row r="3763" spans="1:3">
      <c r="A3763" s="21">
        <v>99</v>
      </c>
      <c r="B3763" s="19">
        <f>MATCH(INDEX('913:913'!$D$6:$D$1205,B3154),'913:913'!$B$6:$B$1205,0)</f>
        <v>0</v>
      </c>
      <c r="C3763" s="10"/>
    </row>
    <row r="3764" spans="1:3">
      <c r="A3764" s="21">
        <v>100</v>
      </c>
      <c r="B3764" s="19">
        <f>MATCH(INDEX('913:913'!$D$6:$D$1205,B3155),'913:913'!$B$6:$B$1205,0)</f>
        <v>0</v>
      </c>
      <c r="C3764" s="10"/>
    </row>
    <row r="3765" spans="1:3">
      <c r="A3765" s="21">
        <v>101</v>
      </c>
      <c r="B3765" s="19">
        <f>MATCH(INDEX('913:913'!$D$6:$D$1205,B3156),'913:913'!$B$6:$B$1205,0)</f>
        <v>0</v>
      </c>
      <c r="C3765" s="10"/>
    </row>
    <row r="3766" spans="1:3">
      <c r="A3766" s="21">
        <v>102</v>
      </c>
      <c r="B3766" s="19">
        <f>MATCH(INDEX('913:913'!$D$6:$D$1205,B3157),'913:913'!$B$6:$B$1205,0)</f>
        <v>0</v>
      </c>
      <c r="C3766" s="10"/>
    </row>
    <row r="3767" spans="1:3">
      <c r="A3767" s="21">
        <v>103</v>
      </c>
      <c r="B3767" s="19">
        <f>MATCH(INDEX('913:913'!$D$6:$D$1205,B3158),'913:913'!$B$6:$B$1205,0)</f>
        <v>0</v>
      </c>
      <c r="C3767" s="10"/>
    </row>
    <row r="3768" spans="1:3">
      <c r="A3768" s="21">
        <v>104</v>
      </c>
      <c r="B3768" s="19">
        <f>MATCH(INDEX('913:913'!$D$6:$D$1205,B3159),'913:913'!$B$6:$B$1205,0)</f>
        <v>0</v>
      </c>
      <c r="C3768" s="10"/>
    </row>
    <row r="3769" spans="1:3">
      <c r="A3769" s="21">
        <v>105</v>
      </c>
      <c r="B3769" s="19">
        <f>MATCH(INDEX('913:913'!$D$6:$D$1205,B3160),'913:913'!$B$6:$B$1205,0)</f>
        <v>0</v>
      </c>
      <c r="C3769" s="10"/>
    </row>
    <row r="3770" spans="1:3">
      <c r="A3770" s="21">
        <v>106</v>
      </c>
      <c r="B3770" s="19">
        <f>MATCH(INDEX('913:913'!$D$6:$D$1205,B3161),'913:913'!$B$6:$B$1205,0)</f>
        <v>0</v>
      </c>
      <c r="C3770" s="10"/>
    </row>
    <row r="3771" spans="1:3">
      <c r="A3771" s="21">
        <v>107</v>
      </c>
      <c r="B3771" s="19">
        <f>MATCH(INDEX('913:913'!$D$6:$D$1205,B3162),'913:913'!$B$6:$B$1205,0)</f>
        <v>0</v>
      </c>
      <c r="C3771" s="10"/>
    </row>
    <row r="3772" spans="1:3">
      <c r="A3772" s="21">
        <v>108</v>
      </c>
      <c r="B3772" s="19">
        <f>MATCH(INDEX('913:913'!$D$6:$D$1205,B3163),'913:913'!$B$6:$B$1205,0)</f>
        <v>0</v>
      </c>
      <c r="C3772" s="10"/>
    </row>
    <row r="3773" spans="1:3">
      <c r="A3773" s="21">
        <v>109</v>
      </c>
      <c r="B3773" s="19">
        <f>MATCH(INDEX('913:913'!$D$6:$D$1205,B3164),'913:913'!$B$6:$B$1205,0)</f>
        <v>0</v>
      </c>
      <c r="C3773" s="10"/>
    </row>
    <row r="3774" spans="1:3">
      <c r="A3774" s="21">
        <v>110</v>
      </c>
      <c r="B3774" s="19">
        <f>MATCH(INDEX('913:913'!$D$6:$D$1205,B3165),'913:913'!$B$6:$B$1205,0)</f>
        <v>0</v>
      </c>
      <c r="C3774" s="10"/>
    </row>
    <row r="3775" spans="1:3">
      <c r="A3775" s="21">
        <v>111</v>
      </c>
      <c r="B3775" s="19">
        <f>MATCH(INDEX('913:913'!$D$6:$D$1205,B3166),'913:913'!$B$6:$B$1205,0)</f>
        <v>0</v>
      </c>
      <c r="C3775" s="10"/>
    </row>
    <row r="3776" spans="1:3">
      <c r="A3776" s="21">
        <v>112</v>
      </c>
      <c r="B3776" s="19">
        <f>MATCH(INDEX('913:913'!$D$6:$D$1205,B3167),'913:913'!$B$6:$B$1205,0)</f>
        <v>0</v>
      </c>
      <c r="C3776" s="10"/>
    </row>
    <row r="3777" spans="1:3">
      <c r="A3777" s="21">
        <v>113</v>
      </c>
      <c r="B3777" s="19">
        <f>MATCH(INDEX('913:913'!$D$6:$D$1205,B3168),'913:913'!$B$6:$B$1205,0)</f>
        <v>0</v>
      </c>
      <c r="C3777" s="10"/>
    </row>
    <row r="3778" spans="1:3">
      <c r="A3778" s="21">
        <v>114</v>
      </c>
      <c r="B3778" s="19">
        <f>MATCH(INDEX('913:913'!$D$6:$D$1205,B3169),'913:913'!$B$6:$B$1205,0)</f>
        <v>0</v>
      </c>
      <c r="C3778" s="10"/>
    </row>
    <row r="3779" spans="1:3">
      <c r="A3779" s="21">
        <v>115</v>
      </c>
      <c r="B3779" s="19">
        <f>MATCH(INDEX('913:913'!$D$6:$D$1205,B3170),'913:913'!$B$6:$B$1205,0)</f>
        <v>0</v>
      </c>
      <c r="C3779" s="10"/>
    </row>
    <row r="3780" spans="1:3">
      <c r="A3780" s="21">
        <v>116</v>
      </c>
      <c r="B3780" s="19">
        <f>MATCH(INDEX('913:913'!$D$6:$D$1205,B3171),'913:913'!$B$6:$B$1205,0)</f>
        <v>0</v>
      </c>
      <c r="C3780" s="10"/>
    </row>
    <row r="3781" spans="1:3">
      <c r="A3781" s="21">
        <v>117</v>
      </c>
      <c r="B3781" s="19">
        <f>MATCH(INDEX('913:913'!$D$6:$D$1205,B3172),'913:913'!$B$6:$B$1205,0)</f>
        <v>0</v>
      </c>
      <c r="C3781" s="10"/>
    </row>
    <row r="3782" spans="1:3">
      <c r="A3782" s="21">
        <v>118</v>
      </c>
      <c r="B3782" s="19">
        <f>MATCH(INDEX('913:913'!$D$6:$D$1205,B3173),'913:913'!$B$6:$B$1205,0)</f>
        <v>0</v>
      </c>
      <c r="C3782" s="10"/>
    </row>
    <row r="3783" spans="1:3">
      <c r="A3783" s="21">
        <v>119</v>
      </c>
      <c r="B3783" s="19">
        <f>MATCH(INDEX('913:913'!$D$6:$D$1205,B3174),'913:913'!$B$6:$B$1205,0)</f>
        <v>0</v>
      </c>
      <c r="C3783" s="10"/>
    </row>
    <row r="3784" spans="1:3">
      <c r="A3784" s="21">
        <v>120</v>
      </c>
      <c r="B3784" s="19">
        <f>MATCH(INDEX('913:913'!$D$6:$D$1205,B3175),'913:913'!$B$6:$B$1205,0)</f>
        <v>0</v>
      </c>
      <c r="C3784" s="10"/>
    </row>
    <row r="3785" spans="1:3">
      <c r="A3785" s="21">
        <v>121</v>
      </c>
      <c r="B3785" s="19">
        <f>MATCH(INDEX('913:913'!$D$6:$D$1205,B3176),'913:913'!$B$6:$B$1205,0)</f>
        <v>0</v>
      </c>
      <c r="C3785" s="10"/>
    </row>
    <row r="3786" spans="1:3">
      <c r="A3786" s="21">
        <v>122</v>
      </c>
      <c r="B3786" s="19">
        <f>MATCH(INDEX('913:913'!$D$6:$D$1205,B3177),'913:913'!$B$6:$B$1205,0)</f>
        <v>0</v>
      </c>
      <c r="C3786" s="10"/>
    </row>
    <row r="3787" spans="1:3">
      <c r="A3787" s="21">
        <v>123</v>
      </c>
      <c r="B3787" s="19">
        <f>MATCH(INDEX('913:913'!$D$6:$D$1205,B3178),'913:913'!$B$6:$B$1205,0)</f>
        <v>0</v>
      </c>
      <c r="C3787" s="10"/>
    </row>
    <row r="3788" spans="1:3">
      <c r="A3788" s="21">
        <v>124</v>
      </c>
      <c r="B3788" s="19">
        <f>MATCH(INDEX('913:913'!$D$6:$D$1205,B3179),'913:913'!$B$6:$B$1205,0)</f>
        <v>0</v>
      </c>
      <c r="C3788" s="10"/>
    </row>
    <row r="3789" spans="1:3">
      <c r="A3789" s="21">
        <v>125</v>
      </c>
      <c r="B3789" s="19">
        <f>MATCH(INDEX('913:913'!$D$6:$D$1205,B3180),'913:913'!$B$6:$B$1205,0)</f>
        <v>0</v>
      </c>
      <c r="C3789" s="10"/>
    </row>
    <row r="3790" spans="1:3">
      <c r="A3790" s="21">
        <v>126</v>
      </c>
      <c r="B3790" s="19">
        <f>MATCH(INDEX('913:913'!$D$6:$D$1205,B3181),'913:913'!$B$6:$B$1205,0)</f>
        <v>0</v>
      </c>
      <c r="C3790" s="10"/>
    </row>
    <row r="3791" spans="1:3">
      <c r="A3791" s="21">
        <v>127</v>
      </c>
      <c r="B3791" s="19">
        <f>MATCH(INDEX('913:913'!$D$6:$D$1205,B3182),'913:913'!$B$6:$B$1205,0)</f>
        <v>0</v>
      </c>
      <c r="C3791" s="10"/>
    </row>
    <row r="3792" spans="1:3">
      <c r="A3792" s="21">
        <v>128</v>
      </c>
      <c r="B3792" s="19">
        <f>MATCH(INDEX('913:913'!$D$6:$D$1205,B3183),'913:913'!$B$6:$B$1205,0)</f>
        <v>0</v>
      </c>
      <c r="C3792" s="10"/>
    </row>
    <row r="3793" spans="1:3">
      <c r="A3793" s="21">
        <v>129</v>
      </c>
      <c r="B3793" s="19">
        <f>MATCH(INDEX('913:913'!$D$6:$D$1205,B3184),'913:913'!$B$6:$B$1205,0)</f>
        <v>0</v>
      </c>
      <c r="C3793" s="10"/>
    </row>
    <row r="3794" spans="1:3">
      <c r="A3794" s="21">
        <v>130</v>
      </c>
      <c r="B3794" s="19">
        <f>MATCH(INDEX('913:913'!$D$6:$D$1205,B3185),'913:913'!$B$6:$B$1205,0)</f>
        <v>0</v>
      </c>
      <c r="C3794" s="10"/>
    </row>
    <row r="3795" spans="1:3">
      <c r="A3795" s="21">
        <v>131</v>
      </c>
      <c r="B3795" s="19">
        <f>MATCH(INDEX('913:913'!$D$6:$D$1205,B3186),'913:913'!$B$6:$B$1205,0)</f>
        <v>0</v>
      </c>
      <c r="C3795" s="10"/>
    </row>
    <row r="3796" spans="1:3">
      <c r="A3796" s="21">
        <v>132</v>
      </c>
      <c r="B3796" s="19">
        <f>MATCH(INDEX('913:913'!$D$6:$D$1205,B3187),'913:913'!$B$6:$B$1205,0)</f>
        <v>0</v>
      </c>
      <c r="C3796" s="10"/>
    </row>
    <row r="3797" spans="1:3">
      <c r="A3797" s="21">
        <v>133</v>
      </c>
      <c r="B3797" s="19">
        <f>MATCH(INDEX('913:913'!$D$6:$D$1205,B3188),'913:913'!$B$6:$B$1205,0)</f>
        <v>0</v>
      </c>
      <c r="C3797" s="10"/>
    </row>
    <row r="3798" spans="1:3">
      <c r="A3798" s="21">
        <v>134</v>
      </c>
      <c r="B3798" s="19">
        <f>MATCH(INDEX('913:913'!$D$6:$D$1205,B3189),'913:913'!$B$6:$B$1205,0)</f>
        <v>0</v>
      </c>
      <c r="C3798" s="10"/>
    </row>
    <row r="3799" spans="1:3">
      <c r="A3799" s="21">
        <v>135</v>
      </c>
      <c r="B3799" s="19">
        <f>MATCH(INDEX('913:913'!$D$6:$D$1205,B3190),'913:913'!$B$6:$B$1205,0)</f>
        <v>0</v>
      </c>
      <c r="C3799" s="10"/>
    </row>
    <row r="3800" spans="1:3">
      <c r="A3800" s="21">
        <v>136</v>
      </c>
      <c r="B3800" s="19">
        <f>MATCH(INDEX('913:913'!$D$6:$D$1205,B3191),'913:913'!$B$6:$B$1205,0)</f>
        <v>0</v>
      </c>
      <c r="C3800" s="10"/>
    </row>
    <row r="3801" spans="1:3">
      <c r="A3801" s="21">
        <v>137</v>
      </c>
      <c r="B3801" s="19">
        <f>MATCH(INDEX('913:913'!$D$6:$D$1205,B3192),'913:913'!$B$6:$B$1205,0)</f>
        <v>0</v>
      </c>
      <c r="C3801" s="10"/>
    </row>
    <row r="3802" spans="1:3">
      <c r="A3802" s="21">
        <v>138</v>
      </c>
      <c r="B3802" s="19">
        <f>MATCH(INDEX('913:913'!$D$6:$D$1205,B3193),'913:913'!$B$6:$B$1205,0)</f>
        <v>0</v>
      </c>
      <c r="C3802" s="10"/>
    </row>
    <row r="3803" spans="1:3">
      <c r="A3803" s="21">
        <v>139</v>
      </c>
      <c r="B3803" s="19">
        <f>MATCH(INDEX('913:913'!$D$6:$D$1205,B3194),'913:913'!$B$6:$B$1205,0)</f>
        <v>0</v>
      </c>
      <c r="C3803" s="10"/>
    </row>
    <row r="3804" spans="1:3">
      <c r="A3804" s="21">
        <v>140</v>
      </c>
      <c r="B3804" s="19">
        <f>MATCH(INDEX('913:913'!$D$6:$D$1205,B3195),'913:913'!$B$6:$B$1205,0)</f>
        <v>0</v>
      </c>
      <c r="C3804" s="10"/>
    </row>
    <row r="3805" spans="1:3">
      <c r="A3805" s="21">
        <v>141</v>
      </c>
      <c r="B3805" s="19">
        <f>MATCH(INDEX('913:913'!$D$6:$D$1205,B3196),'913:913'!$B$6:$B$1205,0)</f>
        <v>0</v>
      </c>
      <c r="C3805" s="10"/>
    </row>
    <row r="3806" spans="1:3">
      <c r="A3806" s="21">
        <v>142</v>
      </c>
      <c r="B3806" s="19">
        <f>MATCH(INDEX('913:913'!$D$6:$D$1205,B3197),'913:913'!$B$6:$B$1205,0)</f>
        <v>0</v>
      </c>
      <c r="C3806" s="10"/>
    </row>
    <row r="3807" spans="1:3">
      <c r="A3807" s="21">
        <v>143</v>
      </c>
      <c r="B3807" s="19">
        <f>MATCH(INDEX('913:913'!$D$6:$D$1205,B3198),'913:913'!$B$6:$B$1205,0)</f>
        <v>0</v>
      </c>
      <c r="C3807" s="10"/>
    </row>
    <row r="3808" spans="1:3">
      <c r="A3808" s="21">
        <v>144</v>
      </c>
      <c r="B3808" s="19">
        <f>MATCH(INDEX('913:913'!$D$6:$D$1205,B3199),'913:913'!$B$6:$B$1205,0)</f>
        <v>0</v>
      </c>
      <c r="C3808" s="10"/>
    </row>
    <row r="3809" spans="1:3">
      <c r="A3809" s="21">
        <v>145</v>
      </c>
      <c r="B3809" s="19">
        <f>MATCH(INDEX('913:913'!$D$6:$D$1205,B3200),'913:913'!$B$6:$B$1205,0)</f>
        <v>0</v>
      </c>
      <c r="C3809" s="10"/>
    </row>
    <row r="3810" spans="1:3">
      <c r="A3810" s="21">
        <v>146</v>
      </c>
      <c r="B3810" s="19">
        <f>MATCH(INDEX('913:913'!$D$6:$D$1205,B3201),'913:913'!$B$6:$B$1205,0)</f>
        <v>0</v>
      </c>
      <c r="C3810" s="10"/>
    </row>
    <row r="3811" spans="1:3">
      <c r="A3811" s="21">
        <v>147</v>
      </c>
      <c r="B3811" s="19">
        <f>MATCH(INDEX('913:913'!$D$6:$D$1205,B3202),'913:913'!$B$6:$B$1205,0)</f>
        <v>0</v>
      </c>
      <c r="C3811" s="10"/>
    </row>
    <row r="3812" spans="1:3">
      <c r="A3812" s="21">
        <v>148</v>
      </c>
      <c r="B3812" s="19">
        <f>MATCH(INDEX('913:913'!$D$6:$D$1205,B3203),'913:913'!$B$6:$B$1205,0)</f>
        <v>0</v>
      </c>
      <c r="C3812" s="10"/>
    </row>
    <row r="3813" spans="1:3">
      <c r="A3813" s="21">
        <v>149</v>
      </c>
      <c r="B3813" s="19">
        <f>MATCH(INDEX('913:913'!$D$6:$D$1205,B3204),'913:913'!$B$6:$B$1205,0)</f>
        <v>0</v>
      </c>
      <c r="C3813" s="10"/>
    </row>
    <row r="3814" spans="1:3">
      <c r="A3814" s="21">
        <v>150</v>
      </c>
      <c r="B3814" s="19">
        <f>MATCH(INDEX('913:913'!$D$6:$D$1205,B3205),'913:913'!$B$6:$B$1205,0)</f>
        <v>0</v>
      </c>
      <c r="C3814" s="10"/>
    </row>
    <row r="3815" spans="1:3">
      <c r="A3815" s="21">
        <v>151</v>
      </c>
      <c r="B3815" s="19">
        <f>MATCH(INDEX('913:913'!$D$6:$D$1205,B3206),'913:913'!$B$6:$B$1205,0)</f>
        <v>0</v>
      </c>
      <c r="C3815" s="10"/>
    </row>
    <row r="3816" spans="1:3">
      <c r="A3816" s="21">
        <v>152</v>
      </c>
      <c r="B3816" s="19">
        <f>MATCH(INDEX('913:913'!$D$6:$D$1205,B3207),'913:913'!$B$6:$B$1205,0)</f>
        <v>0</v>
      </c>
      <c r="C3816" s="10"/>
    </row>
    <row r="3817" spans="1:3">
      <c r="A3817" s="21">
        <v>153</v>
      </c>
      <c r="B3817" s="19">
        <f>MATCH(INDEX('913:913'!$D$6:$D$1205,B3208),'913:913'!$B$6:$B$1205,0)</f>
        <v>0</v>
      </c>
      <c r="C3817" s="10"/>
    </row>
    <row r="3818" spans="1:3">
      <c r="A3818" s="21">
        <v>154</v>
      </c>
      <c r="B3818" s="19">
        <f>MATCH(INDEX('913:913'!$D$6:$D$1205,B3209),'913:913'!$B$6:$B$1205,0)</f>
        <v>0</v>
      </c>
      <c r="C3818" s="10"/>
    </row>
    <row r="3819" spans="1:3">
      <c r="A3819" s="21">
        <v>155</v>
      </c>
      <c r="B3819" s="19">
        <f>MATCH(INDEX('913:913'!$D$6:$D$1205,B3210),'913:913'!$B$6:$B$1205,0)</f>
        <v>0</v>
      </c>
      <c r="C3819" s="10"/>
    </row>
    <row r="3820" spans="1:3">
      <c r="A3820" s="21">
        <v>156</v>
      </c>
      <c r="B3820" s="19">
        <f>MATCH(INDEX('913:913'!$D$6:$D$1205,B3211),'913:913'!$B$6:$B$1205,0)</f>
        <v>0</v>
      </c>
      <c r="C3820" s="10"/>
    </row>
    <row r="3821" spans="1:3">
      <c r="A3821" s="21">
        <v>157</v>
      </c>
      <c r="B3821" s="19">
        <f>MATCH(INDEX('913:913'!$D$6:$D$1205,B3212),'913:913'!$B$6:$B$1205,0)</f>
        <v>0</v>
      </c>
      <c r="C3821" s="10"/>
    </row>
    <row r="3822" spans="1:3">
      <c r="A3822" s="21">
        <v>158</v>
      </c>
      <c r="B3822" s="19">
        <f>MATCH(INDEX('913:913'!$D$6:$D$1205,B3213),'913:913'!$B$6:$B$1205,0)</f>
        <v>0</v>
      </c>
      <c r="C3822" s="10"/>
    </row>
    <row r="3823" spans="1:3">
      <c r="A3823" s="21">
        <v>159</v>
      </c>
      <c r="B3823" s="19">
        <f>MATCH(INDEX('913:913'!$D$6:$D$1205,B3214),'913:913'!$B$6:$B$1205,0)</f>
        <v>0</v>
      </c>
      <c r="C3823" s="10"/>
    </row>
    <row r="3824" spans="1:3">
      <c r="A3824" s="21">
        <v>160</v>
      </c>
      <c r="B3824" s="19">
        <f>MATCH(INDEX('913:913'!$D$6:$D$1205,B3215),'913:913'!$B$6:$B$1205,0)</f>
        <v>0</v>
      </c>
      <c r="C3824" s="10"/>
    </row>
    <row r="3825" spans="1:3">
      <c r="A3825" s="21">
        <v>161</v>
      </c>
      <c r="B3825" s="19">
        <f>MATCH(INDEX('913:913'!$D$6:$D$1205,B3216),'913:913'!$B$6:$B$1205,0)</f>
        <v>0</v>
      </c>
      <c r="C3825" s="10"/>
    </row>
    <row r="3826" spans="1:3">
      <c r="A3826" s="21">
        <v>162</v>
      </c>
      <c r="B3826" s="19">
        <f>MATCH(INDEX('913:913'!$D$6:$D$1205,B3217),'913:913'!$B$6:$B$1205,0)</f>
        <v>0</v>
      </c>
      <c r="C3826" s="10"/>
    </row>
    <row r="3827" spans="1:3">
      <c r="A3827" s="21">
        <v>163</v>
      </c>
      <c r="B3827" s="19">
        <f>MATCH(INDEX('913:913'!$D$6:$D$1205,B3218),'913:913'!$B$6:$B$1205,0)</f>
        <v>0</v>
      </c>
      <c r="C3827" s="10"/>
    </row>
    <row r="3828" spans="1:3">
      <c r="A3828" s="21">
        <v>164</v>
      </c>
      <c r="B3828" s="19">
        <f>MATCH(INDEX('913:913'!$D$6:$D$1205,B3219),'913:913'!$B$6:$B$1205,0)</f>
        <v>0</v>
      </c>
      <c r="C3828" s="10"/>
    </row>
    <row r="3829" spans="1:3">
      <c r="A3829" s="21">
        <v>165</v>
      </c>
      <c r="B3829" s="19">
        <f>MATCH(INDEX('913:913'!$D$6:$D$1205,B3220),'913:913'!$B$6:$B$1205,0)</f>
        <v>0</v>
      </c>
      <c r="C3829" s="10"/>
    </row>
    <row r="3830" spans="1:3">
      <c r="A3830" s="21">
        <v>166</v>
      </c>
      <c r="B3830" s="19">
        <f>MATCH(INDEX('913:913'!$D$6:$D$1205,B3221),'913:913'!$B$6:$B$1205,0)</f>
        <v>0</v>
      </c>
      <c r="C3830" s="10"/>
    </row>
    <row r="3831" spans="1:3">
      <c r="A3831" s="21">
        <v>167</v>
      </c>
      <c r="B3831" s="19">
        <f>MATCH(INDEX('913:913'!$D$6:$D$1205,B3222),'913:913'!$B$6:$B$1205,0)</f>
        <v>0</v>
      </c>
      <c r="C3831" s="10"/>
    </row>
    <row r="3832" spans="1:3">
      <c r="A3832" s="21">
        <v>168</v>
      </c>
      <c r="B3832" s="19">
        <f>MATCH(INDEX('913:913'!$D$6:$D$1205,B3223),'913:913'!$B$6:$B$1205,0)</f>
        <v>0</v>
      </c>
      <c r="C3832" s="10"/>
    </row>
    <row r="3833" spans="1:3">
      <c r="A3833" s="21">
        <v>169</v>
      </c>
      <c r="B3833" s="19">
        <f>MATCH(INDEX('913:913'!$D$6:$D$1205,B3224),'913:913'!$B$6:$B$1205,0)</f>
        <v>0</v>
      </c>
      <c r="C3833" s="10"/>
    </row>
    <row r="3834" spans="1:3">
      <c r="A3834" s="21">
        <v>170</v>
      </c>
      <c r="B3834" s="19">
        <f>MATCH(INDEX('913:913'!$D$6:$D$1205,B3225),'913:913'!$B$6:$B$1205,0)</f>
        <v>0</v>
      </c>
      <c r="C3834" s="10"/>
    </row>
    <row r="3835" spans="1:3">
      <c r="A3835" s="21">
        <v>171</v>
      </c>
      <c r="B3835" s="19">
        <f>MATCH(INDEX('913:913'!$D$6:$D$1205,B3226),'913:913'!$B$6:$B$1205,0)</f>
        <v>0</v>
      </c>
      <c r="C3835" s="10"/>
    </row>
    <row r="3836" spans="1:3">
      <c r="A3836" s="21">
        <v>172</v>
      </c>
      <c r="B3836" s="19">
        <f>MATCH(INDEX('913:913'!$D$6:$D$1205,B3227),'913:913'!$B$6:$B$1205,0)</f>
        <v>0</v>
      </c>
      <c r="C3836" s="10"/>
    </row>
    <row r="3837" spans="1:3">
      <c r="A3837" s="21">
        <v>173</v>
      </c>
      <c r="B3837" s="19">
        <f>MATCH(INDEX('913:913'!$D$6:$D$1205,B3228),'913:913'!$B$6:$B$1205,0)</f>
        <v>0</v>
      </c>
      <c r="C3837" s="10"/>
    </row>
    <row r="3838" spans="1:3">
      <c r="A3838" s="21">
        <v>174</v>
      </c>
      <c r="B3838" s="19">
        <f>MATCH(INDEX('913:913'!$D$6:$D$1205,B3229),'913:913'!$B$6:$B$1205,0)</f>
        <v>0</v>
      </c>
      <c r="C3838" s="10"/>
    </row>
    <row r="3839" spans="1:3">
      <c r="A3839" s="21">
        <v>175</v>
      </c>
      <c r="B3839" s="19">
        <f>MATCH(INDEX('913:913'!$D$6:$D$1205,B3230),'913:913'!$B$6:$B$1205,0)</f>
        <v>0</v>
      </c>
      <c r="C3839" s="10"/>
    </row>
    <row r="3840" spans="1:3">
      <c r="A3840" s="21">
        <v>176</v>
      </c>
      <c r="B3840" s="19">
        <f>MATCH(INDEX('913:913'!$D$6:$D$1205,B3231),'913:913'!$B$6:$B$1205,0)</f>
        <v>0</v>
      </c>
      <c r="C3840" s="10"/>
    </row>
    <row r="3841" spans="1:3">
      <c r="A3841" s="21">
        <v>177</v>
      </c>
      <c r="B3841" s="19">
        <f>MATCH(INDEX('913:913'!$D$6:$D$1205,B3232),'913:913'!$B$6:$B$1205,0)</f>
        <v>0</v>
      </c>
      <c r="C3841" s="10"/>
    </row>
    <row r="3842" spans="1:3">
      <c r="A3842" s="21">
        <v>178</v>
      </c>
      <c r="B3842" s="19">
        <f>MATCH(INDEX('913:913'!$D$6:$D$1205,B3233),'913:913'!$B$6:$B$1205,0)</f>
        <v>0</v>
      </c>
      <c r="C3842" s="10"/>
    </row>
    <row r="3843" spans="1:3">
      <c r="A3843" s="21">
        <v>179</v>
      </c>
      <c r="B3843" s="19">
        <f>MATCH(INDEX('913:913'!$D$6:$D$1205,B3234),'913:913'!$B$6:$B$1205,0)</f>
        <v>0</v>
      </c>
      <c r="C3843" s="10"/>
    </row>
    <row r="3844" spans="1:3">
      <c r="A3844" s="21">
        <v>180</v>
      </c>
      <c r="B3844" s="19">
        <f>MATCH(INDEX('913:913'!$D$6:$D$1205,B3235),'913:913'!$B$6:$B$1205,0)</f>
        <v>0</v>
      </c>
      <c r="C3844" s="10"/>
    </row>
    <row r="3845" spans="1:3">
      <c r="A3845" s="21">
        <v>181</v>
      </c>
      <c r="B3845" s="19">
        <f>MATCH(INDEX('913:913'!$D$6:$D$1205,B3236),'913:913'!$B$6:$B$1205,0)</f>
        <v>0</v>
      </c>
      <c r="C3845" s="10"/>
    </row>
    <row r="3846" spans="1:3">
      <c r="A3846" s="21">
        <v>182</v>
      </c>
      <c r="B3846" s="19">
        <f>MATCH(INDEX('913:913'!$D$6:$D$1205,B3237),'913:913'!$B$6:$B$1205,0)</f>
        <v>0</v>
      </c>
      <c r="C3846" s="10"/>
    </row>
    <row r="3847" spans="1:3">
      <c r="A3847" s="21">
        <v>183</v>
      </c>
      <c r="B3847" s="19">
        <f>MATCH(INDEX('913:913'!$D$6:$D$1205,B3238),'913:913'!$B$6:$B$1205,0)</f>
        <v>0</v>
      </c>
      <c r="C3847" s="10"/>
    </row>
    <row r="3848" spans="1:3">
      <c r="A3848" s="21">
        <v>184</v>
      </c>
      <c r="B3848" s="19">
        <f>MATCH(INDEX('913:913'!$D$6:$D$1205,B3239),'913:913'!$B$6:$B$1205,0)</f>
        <v>0</v>
      </c>
      <c r="C3848" s="10"/>
    </row>
    <row r="3849" spans="1:3">
      <c r="A3849" s="21">
        <v>185</v>
      </c>
      <c r="B3849" s="19">
        <f>MATCH(INDEX('913:913'!$D$6:$D$1205,B3240),'913:913'!$B$6:$B$1205,0)</f>
        <v>0</v>
      </c>
      <c r="C3849" s="10"/>
    </row>
    <row r="3850" spans="1:3">
      <c r="A3850" s="21">
        <v>186</v>
      </c>
      <c r="B3850" s="19">
        <f>MATCH(INDEX('913:913'!$D$6:$D$1205,B3241),'913:913'!$B$6:$B$1205,0)</f>
        <v>0</v>
      </c>
      <c r="C3850" s="10"/>
    </row>
    <row r="3851" spans="1:3">
      <c r="A3851" s="21">
        <v>187</v>
      </c>
      <c r="B3851" s="19">
        <f>MATCH(INDEX('913:913'!$D$6:$D$1205,B3242),'913:913'!$B$6:$B$1205,0)</f>
        <v>0</v>
      </c>
      <c r="C3851" s="10"/>
    </row>
    <row r="3852" spans="1:3">
      <c r="A3852" s="21">
        <v>188</v>
      </c>
      <c r="B3852" s="19">
        <f>MATCH(INDEX('913:913'!$D$6:$D$1205,B3243),'913:913'!$B$6:$B$1205,0)</f>
        <v>0</v>
      </c>
      <c r="C3852" s="10"/>
    </row>
    <row r="3853" spans="1:3">
      <c r="A3853" s="21">
        <v>189</v>
      </c>
      <c r="B3853" s="19">
        <f>MATCH(INDEX('913:913'!$D$6:$D$1205,B3244),'913:913'!$B$6:$B$1205,0)</f>
        <v>0</v>
      </c>
      <c r="C3853" s="10"/>
    </row>
    <row r="3854" spans="1:3">
      <c r="A3854" s="21">
        <v>190</v>
      </c>
      <c r="B3854" s="19">
        <f>MATCH(INDEX('913:913'!$D$6:$D$1205,B3245),'913:913'!$B$6:$B$1205,0)</f>
        <v>0</v>
      </c>
      <c r="C3854" s="10"/>
    </row>
    <row r="3855" spans="1:3">
      <c r="A3855" s="21">
        <v>191</v>
      </c>
      <c r="B3855" s="19">
        <f>MATCH(INDEX('913:913'!$D$6:$D$1205,B3246),'913:913'!$B$6:$B$1205,0)</f>
        <v>0</v>
      </c>
      <c r="C3855" s="10"/>
    </row>
    <row r="3856" spans="1:3">
      <c r="A3856" s="21">
        <v>192</v>
      </c>
      <c r="B3856" s="19">
        <f>MATCH(INDEX('913:913'!$D$6:$D$1205,B3247),'913:913'!$B$6:$B$1205,0)</f>
        <v>0</v>
      </c>
      <c r="C3856" s="10"/>
    </row>
    <row r="3857" spans="1:3">
      <c r="A3857" s="21">
        <v>193</v>
      </c>
      <c r="B3857" s="19">
        <f>MATCH(INDEX('913:913'!$D$6:$D$1205,B3248),'913:913'!$B$6:$B$1205,0)</f>
        <v>0</v>
      </c>
      <c r="C3857" s="10"/>
    </row>
    <row r="3858" spans="1:3">
      <c r="A3858" s="21">
        <v>194</v>
      </c>
      <c r="B3858" s="19">
        <f>MATCH(INDEX('913:913'!$D$6:$D$1205,B3249),'913:913'!$B$6:$B$1205,0)</f>
        <v>0</v>
      </c>
      <c r="C3858" s="10"/>
    </row>
    <row r="3859" spans="1:3">
      <c r="A3859" s="21">
        <v>195</v>
      </c>
      <c r="B3859" s="19">
        <f>MATCH(INDEX('913:913'!$D$6:$D$1205,B3250),'913:913'!$B$6:$B$1205,0)</f>
        <v>0</v>
      </c>
      <c r="C3859" s="10"/>
    </row>
    <row r="3860" spans="1:3">
      <c r="A3860" s="21">
        <v>196</v>
      </c>
      <c r="B3860" s="19">
        <f>MATCH(INDEX('913:913'!$D$6:$D$1205,B3251),'913:913'!$B$6:$B$1205,0)</f>
        <v>0</v>
      </c>
      <c r="C3860" s="10"/>
    </row>
    <row r="3861" spans="1:3">
      <c r="A3861" s="21">
        <v>197</v>
      </c>
      <c r="B3861" s="19">
        <f>MATCH(INDEX('913:913'!$D$6:$D$1205,B3252),'913:913'!$B$6:$B$1205,0)</f>
        <v>0</v>
      </c>
      <c r="C3861" s="10"/>
    </row>
    <row r="3862" spans="1:3">
      <c r="A3862" s="21">
        <v>198</v>
      </c>
      <c r="B3862" s="19">
        <f>MATCH(INDEX('913:913'!$D$6:$D$1205,B3253),'913:913'!$B$6:$B$1205,0)</f>
        <v>0</v>
      </c>
      <c r="C3862" s="10"/>
    </row>
    <row r="3863" spans="1:3">
      <c r="A3863" s="21">
        <v>199</v>
      </c>
      <c r="B3863" s="19">
        <f>MATCH(INDEX('913:913'!$D$6:$D$1205,B3254),'913:913'!$B$6:$B$1205,0)</f>
        <v>0</v>
      </c>
      <c r="C3863" s="10"/>
    </row>
    <row r="3864" spans="1:3">
      <c r="A3864" s="21">
        <v>200</v>
      </c>
      <c r="B3864" s="19">
        <f>MATCH(INDEX('913:913'!$D$6:$D$1205,B3255),'913:913'!$B$6:$B$1205,0)</f>
        <v>0</v>
      </c>
      <c r="C3864" s="10"/>
    </row>
    <row r="3865" spans="1:3">
      <c r="A3865" s="21">
        <v>201</v>
      </c>
      <c r="B3865" s="19">
        <f>MATCH(INDEX('913:913'!$D$6:$D$1205,B3256),'913:913'!$B$6:$B$1205,0)</f>
        <v>0</v>
      </c>
      <c r="C3865" s="10"/>
    </row>
    <row r="3866" spans="1:3">
      <c r="A3866" s="21">
        <v>202</v>
      </c>
      <c r="B3866" s="19">
        <f>MATCH(INDEX('913:913'!$D$6:$D$1205,B3257),'913:913'!$B$6:$B$1205,0)</f>
        <v>0</v>
      </c>
      <c r="C3866" s="10"/>
    </row>
    <row r="3867" spans="1:3">
      <c r="A3867" s="21">
        <v>203</v>
      </c>
      <c r="B3867" s="19">
        <f>MATCH(INDEX('913:913'!$D$6:$D$1205,B3258),'913:913'!$B$6:$B$1205,0)</f>
        <v>0</v>
      </c>
      <c r="C3867" s="10"/>
    </row>
    <row r="3868" spans="1:3">
      <c r="A3868" s="21">
        <v>204</v>
      </c>
      <c r="B3868" s="19">
        <f>MATCH(INDEX('913:913'!$D$6:$D$1205,B3259),'913:913'!$B$6:$B$1205,0)</f>
        <v>0</v>
      </c>
      <c r="C3868" s="10"/>
    </row>
    <row r="3869" spans="1:3">
      <c r="A3869" s="21">
        <v>205</v>
      </c>
      <c r="B3869" s="19">
        <f>MATCH(INDEX('913:913'!$D$6:$D$1205,B3260),'913:913'!$B$6:$B$1205,0)</f>
        <v>0</v>
      </c>
      <c r="C3869" s="10"/>
    </row>
    <row r="3870" spans="1:3">
      <c r="A3870" s="21">
        <v>206</v>
      </c>
      <c r="B3870" s="19">
        <f>MATCH(INDEX('913:913'!$D$6:$D$1205,B3261),'913:913'!$B$6:$B$1205,0)</f>
        <v>0</v>
      </c>
      <c r="C3870" s="10"/>
    </row>
    <row r="3871" spans="1:3">
      <c r="A3871" s="21">
        <v>207</v>
      </c>
      <c r="B3871" s="19">
        <f>MATCH(INDEX('913:913'!$D$6:$D$1205,B3262),'913:913'!$B$6:$B$1205,0)</f>
        <v>0</v>
      </c>
      <c r="C3871" s="10"/>
    </row>
    <row r="3872" spans="1:3">
      <c r="A3872" s="21">
        <v>208</v>
      </c>
      <c r="B3872" s="19">
        <f>MATCH(INDEX('913:913'!$D$6:$D$1205,B3263),'913:913'!$B$6:$B$1205,0)</f>
        <v>0</v>
      </c>
      <c r="C3872" s="10"/>
    </row>
    <row r="3873" spans="1:3">
      <c r="A3873" s="21">
        <v>209</v>
      </c>
      <c r="B3873" s="19">
        <f>MATCH(INDEX('913:913'!$D$6:$D$1205,B3264),'913:913'!$B$6:$B$1205,0)</f>
        <v>0</v>
      </c>
      <c r="C3873" s="10"/>
    </row>
    <row r="3874" spans="1:3">
      <c r="A3874" s="21">
        <v>210</v>
      </c>
      <c r="B3874" s="19">
        <f>MATCH(INDEX('913:913'!$D$6:$D$1205,B3265),'913:913'!$B$6:$B$1205,0)</f>
        <v>0</v>
      </c>
      <c r="C3874" s="10"/>
    </row>
    <row r="3875" spans="1:3">
      <c r="A3875" s="21">
        <v>211</v>
      </c>
      <c r="B3875" s="19">
        <f>MATCH(INDEX('913:913'!$D$6:$D$1205,B3266),'913:913'!$B$6:$B$1205,0)</f>
        <v>0</v>
      </c>
      <c r="C3875" s="10"/>
    </row>
    <row r="3876" spans="1:3">
      <c r="A3876" s="21">
        <v>212</v>
      </c>
      <c r="B3876" s="19">
        <f>MATCH(INDEX('913:913'!$D$6:$D$1205,B3267),'913:913'!$B$6:$B$1205,0)</f>
        <v>0</v>
      </c>
      <c r="C3876" s="10"/>
    </row>
    <row r="3877" spans="1:3">
      <c r="A3877" s="21">
        <v>213</v>
      </c>
      <c r="B3877" s="19">
        <f>MATCH(INDEX('913:913'!$D$6:$D$1205,B3268),'913:913'!$B$6:$B$1205,0)</f>
        <v>0</v>
      </c>
      <c r="C3877" s="10"/>
    </row>
    <row r="3878" spans="1:3">
      <c r="A3878" s="21">
        <v>214</v>
      </c>
      <c r="B3878" s="19">
        <f>MATCH(INDEX('913:913'!$D$6:$D$1205,B3269),'913:913'!$B$6:$B$1205,0)</f>
        <v>0</v>
      </c>
      <c r="C3878" s="10"/>
    </row>
    <row r="3879" spans="1:3">
      <c r="A3879" s="21">
        <v>215</v>
      </c>
      <c r="B3879" s="19">
        <f>MATCH(INDEX('913:913'!$D$6:$D$1205,B3270),'913:913'!$B$6:$B$1205,0)</f>
        <v>0</v>
      </c>
      <c r="C3879" s="10"/>
    </row>
    <row r="3880" spans="1:3">
      <c r="A3880" s="21">
        <v>216</v>
      </c>
      <c r="B3880" s="19">
        <f>MATCH(INDEX('913:913'!$D$6:$D$1205,B3271),'913:913'!$B$6:$B$1205,0)</f>
        <v>0</v>
      </c>
      <c r="C3880" s="10"/>
    </row>
    <row r="3881" spans="1:3">
      <c r="A3881" s="21">
        <v>217</v>
      </c>
      <c r="B3881" s="19">
        <f>MATCH(INDEX('913:913'!$D$6:$D$1205,B3272),'913:913'!$B$6:$B$1205,0)</f>
        <v>0</v>
      </c>
      <c r="C3881" s="10"/>
    </row>
    <row r="3882" spans="1:3">
      <c r="A3882" s="21">
        <v>218</v>
      </c>
      <c r="B3882" s="19">
        <f>MATCH(INDEX('913:913'!$D$6:$D$1205,B3273),'913:913'!$B$6:$B$1205,0)</f>
        <v>0</v>
      </c>
      <c r="C3882" s="10"/>
    </row>
    <row r="3883" spans="1:3">
      <c r="A3883" s="21">
        <v>219</v>
      </c>
      <c r="B3883" s="19">
        <f>MATCH(INDEX('913:913'!$D$6:$D$1205,B3274),'913:913'!$B$6:$B$1205,0)</f>
        <v>0</v>
      </c>
      <c r="C3883" s="10"/>
    </row>
    <row r="3884" spans="1:3">
      <c r="A3884" s="21">
        <v>220</v>
      </c>
      <c r="B3884" s="19">
        <f>MATCH(INDEX('913:913'!$D$6:$D$1205,B3275),'913:913'!$B$6:$B$1205,0)</f>
        <v>0</v>
      </c>
      <c r="C3884" s="10"/>
    </row>
    <row r="3885" spans="1:3">
      <c r="A3885" s="21">
        <v>221</v>
      </c>
      <c r="B3885" s="19">
        <f>MATCH(INDEX('913:913'!$D$6:$D$1205,B3276),'913:913'!$B$6:$B$1205,0)</f>
        <v>0</v>
      </c>
      <c r="C3885" s="10"/>
    </row>
    <row r="3886" spans="1:3">
      <c r="A3886" s="21">
        <v>222</v>
      </c>
      <c r="B3886" s="19">
        <f>MATCH(INDEX('913:913'!$D$6:$D$1205,B3277),'913:913'!$B$6:$B$1205,0)</f>
        <v>0</v>
      </c>
      <c r="C3886" s="10"/>
    </row>
    <row r="3887" spans="1:3">
      <c r="A3887" s="21">
        <v>223</v>
      </c>
      <c r="B3887" s="19">
        <f>MATCH(INDEX('913:913'!$D$6:$D$1205,B3278),'913:913'!$B$6:$B$1205,0)</f>
        <v>0</v>
      </c>
      <c r="C3887" s="10"/>
    </row>
    <row r="3888" spans="1:3">
      <c r="A3888" s="21">
        <v>224</v>
      </c>
      <c r="B3888" s="19">
        <f>MATCH(INDEX('913:913'!$D$6:$D$1205,B3279),'913:913'!$B$6:$B$1205,0)</f>
        <v>0</v>
      </c>
      <c r="C3888" s="10"/>
    </row>
    <row r="3889" spans="1:3">
      <c r="A3889" s="21">
        <v>225</v>
      </c>
      <c r="B3889" s="19">
        <f>MATCH(INDEX('913:913'!$D$6:$D$1205,B3280),'913:913'!$B$6:$B$1205,0)</f>
        <v>0</v>
      </c>
      <c r="C3889" s="10"/>
    </row>
    <row r="3890" spans="1:3">
      <c r="A3890" s="21">
        <v>226</v>
      </c>
      <c r="B3890" s="19">
        <f>MATCH(INDEX('913:913'!$D$6:$D$1205,B3281),'913:913'!$B$6:$B$1205,0)</f>
        <v>0</v>
      </c>
      <c r="C3890" s="10"/>
    </row>
    <row r="3891" spans="1:3">
      <c r="A3891" s="21">
        <v>227</v>
      </c>
      <c r="B3891" s="19">
        <f>MATCH(INDEX('913:913'!$D$6:$D$1205,B3282),'913:913'!$B$6:$B$1205,0)</f>
        <v>0</v>
      </c>
      <c r="C3891" s="10"/>
    </row>
    <row r="3892" spans="1:3">
      <c r="A3892" s="21">
        <v>228</v>
      </c>
      <c r="B3892" s="19">
        <f>MATCH(INDEX('913:913'!$D$6:$D$1205,B3283),'913:913'!$B$6:$B$1205,0)</f>
        <v>0</v>
      </c>
      <c r="C3892" s="10"/>
    </row>
    <row r="3893" spans="1:3">
      <c r="A3893" s="21">
        <v>229</v>
      </c>
      <c r="B3893" s="19">
        <f>MATCH(INDEX('913:913'!$D$6:$D$1205,B3284),'913:913'!$B$6:$B$1205,0)</f>
        <v>0</v>
      </c>
      <c r="C3893" s="10"/>
    </row>
    <row r="3894" spans="1:3">
      <c r="A3894" s="21">
        <v>230</v>
      </c>
      <c r="B3894" s="19">
        <f>MATCH(INDEX('913:913'!$D$6:$D$1205,B3285),'913:913'!$B$6:$B$1205,0)</f>
        <v>0</v>
      </c>
      <c r="C3894" s="10"/>
    </row>
    <row r="3895" spans="1:3">
      <c r="A3895" s="21">
        <v>231</v>
      </c>
      <c r="B3895" s="19">
        <f>MATCH(INDEX('913:913'!$D$6:$D$1205,B3286),'913:913'!$B$6:$B$1205,0)</f>
        <v>0</v>
      </c>
      <c r="C3895" s="10"/>
    </row>
    <row r="3896" spans="1:3">
      <c r="A3896" s="21">
        <v>232</v>
      </c>
      <c r="B3896" s="19">
        <f>MATCH(INDEX('913:913'!$D$6:$D$1205,B3287),'913:913'!$B$6:$B$1205,0)</f>
        <v>0</v>
      </c>
      <c r="C3896" s="10"/>
    </row>
    <row r="3897" spans="1:3">
      <c r="A3897" s="21">
        <v>233</v>
      </c>
      <c r="B3897" s="19">
        <f>MATCH(INDEX('913:913'!$D$6:$D$1205,B3288),'913:913'!$B$6:$B$1205,0)</f>
        <v>0</v>
      </c>
      <c r="C3897" s="10"/>
    </row>
    <row r="3898" spans="1:3">
      <c r="A3898" s="21">
        <v>234</v>
      </c>
      <c r="B3898" s="19">
        <f>MATCH(INDEX('913:913'!$D$6:$D$1205,B3289),'913:913'!$B$6:$B$1205,0)</f>
        <v>0</v>
      </c>
      <c r="C3898" s="10"/>
    </row>
    <row r="3899" spans="1:3">
      <c r="A3899" s="21">
        <v>235</v>
      </c>
      <c r="B3899" s="19">
        <f>MATCH(INDEX('913:913'!$D$6:$D$1205,B3290),'913:913'!$B$6:$B$1205,0)</f>
        <v>0</v>
      </c>
      <c r="C3899" s="10"/>
    </row>
    <row r="3900" spans="1:3">
      <c r="A3900" s="21">
        <v>236</v>
      </c>
      <c r="B3900" s="19">
        <f>MATCH(INDEX('913:913'!$D$6:$D$1205,B3291),'913:913'!$B$6:$B$1205,0)</f>
        <v>0</v>
      </c>
      <c r="C3900" s="10"/>
    </row>
    <row r="3901" spans="1:3">
      <c r="A3901" s="21">
        <v>237</v>
      </c>
      <c r="B3901" s="19">
        <f>MATCH(INDEX('913:913'!$D$6:$D$1205,B3292),'913:913'!$B$6:$B$1205,0)</f>
        <v>0</v>
      </c>
      <c r="C3901" s="10"/>
    </row>
    <row r="3902" spans="1:3">
      <c r="A3902" s="21">
        <v>238</v>
      </c>
      <c r="B3902" s="19">
        <f>MATCH(INDEX('913:913'!$D$6:$D$1205,B3293),'913:913'!$B$6:$B$1205,0)</f>
        <v>0</v>
      </c>
      <c r="C3902" s="10"/>
    </row>
    <row r="3903" spans="1:3">
      <c r="A3903" s="21">
        <v>239</v>
      </c>
      <c r="B3903" s="19">
        <f>MATCH(INDEX('913:913'!$D$6:$D$1205,B3294),'913:913'!$B$6:$B$1205,0)</f>
        <v>0</v>
      </c>
      <c r="C3903" s="10"/>
    </row>
    <row r="3904" spans="1:3">
      <c r="A3904" s="21">
        <v>240</v>
      </c>
      <c r="B3904" s="19">
        <f>MATCH(INDEX('913:913'!$D$6:$D$1205,B3295),'913:913'!$B$6:$B$1205,0)</f>
        <v>0</v>
      </c>
      <c r="C3904" s="10"/>
    </row>
    <row r="3905" spans="1:3">
      <c r="A3905" s="21">
        <v>241</v>
      </c>
      <c r="B3905" s="19">
        <f>MATCH(INDEX('913:913'!$D$6:$D$1205,B3296),'913:913'!$B$6:$B$1205,0)</f>
        <v>0</v>
      </c>
      <c r="C3905" s="10"/>
    </row>
    <row r="3906" spans="1:3">
      <c r="A3906" s="21">
        <v>242</v>
      </c>
      <c r="B3906" s="19">
        <f>MATCH(INDEX('913:913'!$D$6:$D$1205,B3297),'913:913'!$B$6:$B$1205,0)</f>
        <v>0</v>
      </c>
      <c r="C3906" s="10"/>
    </row>
    <row r="3907" spans="1:3">
      <c r="A3907" s="21">
        <v>243</v>
      </c>
      <c r="B3907" s="19">
        <f>MATCH(INDEX('913:913'!$D$6:$D$1205,B3298),'913:913'!$B$6:$B$1205,0)</f>
        <v>0</v>
      </c>
      <c r="C3907" s="10"/>
    </row>
    <row r="3908" spans="1:3">
      <c r="A3908" s="21">
        <v>244</v>
      </c>
      <c r="B3908" s="19">
        <f>MATCH(INDEX('913:913'!$D$6:$D$1205,B3299),'913:913'!$B$6:$B$1205,0)</f>
        <v>0</v>
      </c>
      <c r="C3908" s="10"/>
    </row>
    <row r="3909" spans="1:3">
      <c r="A3909" s="21">
        <v>245</v>
      </c>
      <c r="B3909" s="19">
        <f>MATCH(INDEX('913:913'!$D$6:$D$1205,B3300),'913:913'!$B$6:$B$1205,0)</f>
        <v>0</v>
      </c>
      <c r="C3909" s="10"/>
    </row>
    <row r="3910" spans="1:3">
      <c r="A3910" s="21">
        <v>246</v>
      </c>
      <c r="B3910" s="19">
        <f>MATCH(INDEX('913:913'!$D$6:$D$1205,B3301),'913:913'!$B$6:$B$1205,0)</f>
        <v>0</v>
      </c>
      <c r="C3910" s="10"/>
    </row>
    <row r="3911" spans="1:3">
      <c r="A3911" s="21">
        <v>247</v>
      </c>
      <c r="B3911" s="19">
        <f>MATCH(INDEX('913:913'!$D$6:$D$1205,B3302),'913:913'!$B$6:$B$1205,0)</f>
        <v>0</v>
      </c>
      <c r="C3911" s="10"/>
    </row>
    <row r="3912" spans="1:3">
      <c r="A3912" s="21">
        <v>248</v>
      </c>
      <c r="B3912" s="19">
        <f>MATCH(INDEX('913:913'!$D$6:$D$1205,B3303),'913:913'!$B$6:$B$1205,0)</f>
        <v>0</v>
      </c>
      <c r="C3912" s="10"/>
    </row>
    <row r="3913" spans="1:3">
      <c r="A3913" s="21">
        <v>249</v>
      </c>
      <c r="B3913" s="19">
        <f>MATCH(INDEX('913:913'!$D$6:$D$1205,B3304),'913:913'!$B$6:$B$1205,0)</f>
        <v>0</v>
      </c>
      <c r="C3913" s="10"/>
    </row>
    <row r="3914" spans="1:3">
      <c r="A3914" s="21">
        <v>250</v>
      </c>
      <c r="B3914" s="19">
        <f>MATCH(INDEX('913:913'!$D$6:$D$1205,B3305),'913:913'!$B$6:$B$1205,0)</f>
        <v>0</v>
      </c>
      <c r="C3914" s="10"/>
    </row>
    <row r="3915" spans="1:3">
      <c r="A3915" s="21">
        <v>251</v>
      </c>
      <c r="B3915" s="19">
        <f>MATCH(INDEX('913:913'!$D$6:$D$1205,B3306),'913:913'!$B$6:$B$1205,0)</f>
        <v>0</v>
      </c>
      <c r="C3915" s="10"/>
    </row>
    <row r="3916" spans="1:3">
      <c r="A3916" s="21">
        <v>252</v>
      </c>
      <c r="B3916" s="19">
        <f>MATCH(INDEX('913:913'!$D$6:$D$1205,B3307),'913:913'!$B$6:$B$1205,0)</f>
        <v>0</v>
      </c>
      <c r="C3916" s="10"/>
    </row>
    <row r="3917" spans="1:3">
      <c r="A3917" s="21">
        <v>253</v>
      </c>
      <c r="B3917" s="19">
        <f>MATCH(INDEX('913:913'!$D$6:$D$1205,B3308),'913:913'!$B$6:$B$1205,0)</f>
        <v>0</v>
      </c>
      <c r="C3917" s="10"/>
    </row>
    <row r="3918" spans="1:3">
      <c r="A3918" s="21">
        <v>254</v>
      </c>
      <c r="B3918" s="19">
        <f>MATCH(INDEX('913:913'!$D$6:$D$1205,B3309),'913:913'!$B$6:$B$1205,0)</f>
        <v>0</v>
      </c>
      <c r="C3918" s="10"/>
    </row>
    <row r="3919" spans="1:3">
      <c r="A3919" s="21">
        <v>255</v>
      </c>
      <c r="B3919" s="19">
        <f>MATCH(INDEX('913:913'!$D$6:$D$1205,B3310),'913:913'!$B$6:$B$1205,0)</f>
        <v>0</v>
      </c>
      <c r="C3919" s="10"/>
    </row>
    <row r="3920" spans="1:3">
      <c r="A3920" s="21">
        <v>256</v>
      </c>
      <c r="B3920" s="19">
        <f>MATCH(INDEX('913:913'!$D$6:$D$1205,B3311),'913:913'!$B$6:$B$1205,0)</f>
        <v>0</v>
      </c>
      <c r="C3920" s="10"/>
    </row>
    <row r="3921" spans="1:3">
      <c r="A3921" s="21">
        <v>257</v>
      </c>
      <c r="B3921" s="19">
        <f>MATCH(INDEX('913:913'!$D$6:$D$1205,B3312),'913:913'!$B$6:$B$1205,0)</f>
        <v>0</v>
      </c>
      <c r="C3921" s="10"/>
    </row>
    <row r="3922" spans="1:3">
      <c r="A3922" s="21">
        <v>258</v>
      </c>
      <c r="B3922" s="19">
        <f>MATCH(INDEX('913:913'!$D$6:$D$1205,B3313),'913:913'!$B$6:$B$1205,0)</f>
        <v>0</v>
      </c>
      <c r="C3922" s="10"/>
    </row>
    <row r="3923" spans="1:3">
      <c r="A3923" s="21">
        <v>259</v>
      </c>
      <c r="B3923" s="19">
        <f>MATCH(INDEX('913:913'!$D$6:$D$1205,B3314),'913:913'!$B$6:$B$1205,0)</f>
        <v>0</v>
      </c>
      <c r="C3923" s="10"/>
    </row>
    <row r="3924" spans="1:3">
      <c r="A3924" s="21">
        <v>260</v>
      </c>
      <c r="B3924" s="19">
        <f>MATCH(INDEX('913:913'!$D$6:$D$1205,B3315),'913:913'!$B$6:$B$1205,0)</f>
        <v>0</v>
      </c>
      <c r="C3924" s="10"/>
    </row>
    <row r="3925" spans="1:3">
      <c r="A3925" s="21">
        <v>261</v>
      </c>
      <c r="B3925" s="19">
        <f>MATCH(INDEX('913:913'!$D$6:$D$1205,B3316),'913:913'!$B$6:$B$1205,0)</f>
        <v>0</v>
      </c>
      <c r="C3925" s="10"/>
    </row>
    <row r="3926" spans="1:3">
      <c r="A3926" s="21">
        <v>262</v>
      </c>
      <c r="B3926" s="19">
        <f>MATCH(INDEX('913:913'!$D$6:$D$1205,B3317),'913:913'!$B$6:$B$1205,0)</f>
        <v>0</v>
      </c>
      <c r="C3926" s="10"/>
    </row>
    <row r="3927" spans="1:3">
      <c r="A3927" s="21">
        <v>263</v>
      </c>
      <c r="B3927" s="19">
        <f>MATCH(INDEX('913:913'!$D$6:$D$1205,B3318),'913:913'!$B$6:$B$1205,0)</f>
        <v>0</v>
      </c>
      <c r="C3927" s="10"/>
    </row>
    <row r="3928" spans="1:3">
      <c r="A3928" s="21">
        <v>264</v>
      </c>
      <c r="B3928" s="19">
        <f>MATCH(INDEX('913:913'!$D$6:$D$1205,B3319),'913:913'!$B$6:$B$1205,0)</f>
        <v>0</v>
      </c>
      <c r="C3928" s="10"/>
    </row>
    <row r="3929" spans="1:3">
      <c r="A3929" s="21">
        <v>265</v>
      </c>
      <c r="B3929" s="19">
        <f>MATCH(INDEX('913:913'!$D$6:$D$1205,B3320),'913:913'!$B$6:$B$1205,0)</f>
        <v>0</v>
      </c>
      <c r="C3929" s="10"/>
    </row>
    <row r="3930" spans="1:3">
      <c r="A3930" s="21">
        <v>266</v>
      </c>
      <c r="B3930" s="19">
        <f>MATCH(INDEX('913:913'!$D$6:$D$1205,B3321),'913:913'!$B$6:$B$1205,0)</f>
        <v>0</v>
      </c>
      <c r="C3930" s="10"/>
    </row>
    <row r="3931" spans="1:3">
      <c r="A3931" s="21">
        <v>267</v>
      </c>
      <c r="B3931" s="19">
        <f>MATCH(INDEX('913:913'!$D$6:$D$1205,B3322),'913:913'!$B$6:$B$1205,0)</f>
        <v>0</v>
      </c>
      <c r="C3931" s="10"/>
    </row>
    <row r="3932" spans="1:3">
      <c r="A3932" s="21">
        <v>268</v>
      </c>
      <c r="B3932" s="19">
        <f>MATCH(INDEX('913:913'!$D$6:$D$1205,B3323),'913:913'!$B$6:$B$1205,0)</f>
        <v>0</v>
      </c>
      <c r="C3932" s="10"/>
    </row>
    <row r="3933" spans="1:3">
      <c r="A3933" s="21">
        <v>269</v>
      </c>
      <c r="B3933" s="19">
        <f>MATCH(INDEX('913:913'!$D$6:$D$1205,B3324),'913:913'!$B$6:$B$1205,0)</f>
        <v>0</v>
      </c>
      <c r="C3933" s="10"/>
    </row>
    <row r="3934" spans="1:3">
      <c r="A3934" s="21">
        <v>270</v>
      </c>
      <c r="B3934" s="19">
        <f>MATCH(INDEX('913:913'!$D$6:$D$1205,B3325),'913:913'!$B$6:$B$1205,0)</f>
        <v>0</v>
      </c>
      <c r="C3934" s="10"/>
    </row>
    <row r="3935" spans="1:3">
      <c r="A3935" s="21">
        <v>271</v>
      </c>
      <c r="B3935" s="19">
        <f>MATCH(INDEX('913:913'!$D$6:$D$1205,B3326),'913:913'!$B$6:$B$1205,0)</f>
        <v>0</v>
      </c>
      <c r="C3935" s="10"/>
    </row>
    <row r="3936" spans="1:3">
      <c r="A3936" s="21">
        <v>272</v>
      </c>
      <c r="B3936" s="19">
        <f>MATCH(INDEX('913:913'!$D$6:$D$1205,B3327),'913:913'!$B$6:$B$1205,0)</f>
        <v>0</v>
      </c>
      <c r="C3936" s="10"/>
    </row>
    <row r="3937" spans="1:3">
      <c r="A3937" s="21">
        <v>273</v>
      </c>
      <c r="B3937" s="19">
        <f>MATCH(INDEX('913:913'!$D$6:$D$1205,B3328),'913:913'!$B$6:$B$1205,0)</f>
        <v>0</v>
      </c>
      <c r="C3937" s="10"/>
    </row>
    <row r="3938" spans="1:3">
      <c r="A3938" s="21">
        <v>274</v>
      </c>
      <c r="B3938" s="19">
        <f>MATCH(INDEX('913:913'!$D$6:$D$1205,B3329),'913:913'!$B$6:$B$1205,0)</f>
        <v>0</v>
      </c>
      <c r="C3938" s="10"/>
    </row>
    <row r="3939" spans="1:3">
      <c r="A3939" s="21">
        <v>275</v>
      </c>
      <c r="B3939" s="19">
        <f>MATCH(INDEX('913:913'!$D$6:$D$1205,B3330),'913:913'!$B$6:$B$1205,0)</f>
        <v>0</v>
      </c>
      <c r="C3939" s="10"/>
    </row>
    <row r="3940" spans="1:3">
      <c r="A3940" s="21">
        <v>276</v>
      </c>
      <c r="B3940" s="19">
        <f>MATCH(INDEX('913:913'!$D$6:$D$1205,B3331),'913:913'!$B$6:$B$1205,0)</f>
        <v>0</v>
      </c>
      <c r="C3940" s="10"/>
    </row>
    <row r="3941" spans="1:3">
      <c r="A3941" s="21">
        <v>277</v>
      </c>
      <c r="B3941" s="19">
        <f>MATCH(INDEX('913:913'!$D$6:$D$1205,B3332),'913:913'!$B$6:$B$1205,0)</f>
        <v>0</v>
      </c>
      <c r="C3941" s="10"/>
    </row>
    <row r="3942" spans="1:3">
      <c r="A3942" s="21">
        <v>278</v>
      </c>
      <c r="B3942" s="19">
        <f>MATCH(INDEX('913:913'!$D$6:$D$1205,B3333),'913:913'!$B$6:$B$1205,0)</f>
        <v>0</v>
      </c>
      <c r="C3942" s="10"/>
    </row>
    <row r="3943" spans="1:3">
      <c r="A3943" s="21">
        <v>279</v>
      </c>
      <c r="B3943" s="19">
        <f>MATCH(INDEX('913:913'!$D$6:$D$1205,B3334),'913:913'!$B$6:$B$1205,0)</f>
        <v>0</v>
      </c>
      <c r="C3943" s="10"/>
    </row>
    <row r="3944" spans="1:3">
      <c r="A3944" s="21">
        <v>280</v>
      </c>
      <c r="B3944" s="19">
        <f>MATCH(INDEX('913:913'!$D$6:$D$1205,B3335),'913:913'!$B$6:$B$1205,0)</f>
        <v>0</v>
      </c>
      <c r="C3944" s="10"/>
    </row>
    <row r="3945" spans="1:3">
      <c r="A3945" s="21">
        <v>281</v>
      </c>
      <c r="B3945" s="19">
        <f>MATCH(INDEX('913:913'!$D$6:$D$1205,B3336),'913:913'!$B$6:$B$1205,0)</f>
        <v>0</v>
      </c>
      <c r="C3945" s="10"/>
    </row>
    <row r="3946" spans="1:3">
      <c r="A3946" s="21">
        <v>282</v>
      </c>
      <c r="B3946" s="19">
        <f>MATCH(INDEX('913:913'!$D$6:$D$1205,B3337),'913:913'!$B$6:$B$1205,0)</f>
        <v>0</v>
      </c>
      <c r="C3946" s="10"/>
    </row>
    <row r="3947" spans="1:3">
      <c r="A3947" s="21">
        <v>283</v>
      </c>
      <c r="B3947" s="19">
        <f>MATCH(INDEX('913:913'!$D$6:$D$1205,B3338),'913:913'!$B$6:$B$1205,0)</f>
        <v>0</v>
      </c>
      <c r="C3947" s="10"/>
    </row>
    <row r="3948" spans="1:3">
      <c r="A3948" s="21">
        <v>284</v>
      </c>
      <c r="B3948" s="19">
        <f>MATCH(INDEX('913:913'!$D$6:$D$1205,B3339),'913:913'!$B$6:$B$1205,0)</f>
        <v>0</v>
      </c>
      <c r="C3948" s="10"/>
    </row>
    <row r="3949" spans="1:3">
      <c r="A3949" s="21">
        <v>285</v>
      </c>
      <c r="B3949" s="19">
        <f>MATCH(INDEX('913:913'!$D$6:$D$1205,B3340),'913:913'!$B$6:$B$1205,0)</f>
        <v>0</v>
      </c>
      <c r="C3949" s="10"/>
    </row>
    <row r="3950" spans="1:3">
      <c r="A3950" s="21">
        <v>286</v>
      </c>
      <c r="B3950" s="19">
        <f>MATCH(INDEX('913:913'!$D$6:$D$1205,B3341),'913:913'!$B$6:$B$1205,0)</f>
        <v>0</v>
      </c>
      <c r="C3950" s="10"/>
    </row>
    <row r="3951" spans="1:3">
      <c r="A3951" s="21">
        <v>287</v>
      </c>
      <c r="B3951" s="19">
        <f>MATCH(INDEX('913:913'!$D$6:$D$1205,B3342),'913:913'!$B$6:$B$1205,0)</f>
        <v>0</v>
      </c>
      <c r="C3951" s="10"/>
    </row>
    <row r="3952" spans="1:3">
      <c r="A3952" s="21">
        <v>288</v>
      </c>
      <c r="B3952" s="19">
        <f>MATCH(INDEX('913:913'!$D$6:$D$1205,B3343),'913:913'!$B$6:$B$1205,0)</f>
        <v>0</v>
      </c>
      <c r="C3952" s="10"/>
    </row>
    <row r="3953" spans="1:3">
      <c r="A3953" s="21">
        <v>289</v>
      </c>
      <c r="B3953" s="19">
        <f>MATCH(INDEX('913:913'!$D$6:$D$1205,B3344),'913:913'!$B$6:$B$1205,0)</f>
        <v>0</v>
      </c>
      <c r="C3953" s="10"/>
    </row>
    <row r="3954" spans="1:3">
      <c r="A3954" s="21">
        <v>290</v>
      </c>
      <c r="B3954" s="19">
        <f>MATCH(INDEX('913:913'!$D$6:$D$1205,B3345),'913:913'!$B$6:$B$1205,0)</f>
        <v>0</v>
      </c>
      <c r="C3954" s="10"/>
    </row>
    <row r="3955" spans="1:3">
      <c r="A3955" s="21">
        <v>291</v>
      </c>
      <c r="B3955" s="19">
        <f>MATCH(INDEX('913:913'!$D$6:$D$1205,B3346),'913:913'!$B$6:$B$1205,0)</f>
        <v>0</v>
      </c>
      <c r="C3955" s="10"/>
    </row>
    <row r="3956" spans="1:3">
      <c r="A3956" s="21">
        <v>292</v>
      </c>
      <c r="B3956" s="19">
        <f>MATCH(INDEX('913:913'!$D$6:$D$1205,B3347),'913:913'!$B$6:$B$1205,0)</f>
        <v>0</v>
      </c>
      <c r="C3956" s="10"/>
    </row>
    <row r="3957" spans="1:3">
      <c r="A3957" s="21">
        <v>293</v>
      </c>
      <c r="B3957" s="19">
        <f>MATCH(INDEX('913:913'!$D$6:$D$1205,B3348),'913:913'!$B$6:$B$1205,0)</f>
        <v>0</v>
      </c>
      <c r="C3957" s="10"/>
    </row>
    <row r="3958" spans="1:3">
      <c r="A3958" s="21">
        <v>294</v>
      </c>
      <c r="B3958" s="19">
        <f>MATCH(INDEX('913:913'!$D$6:$D$1205,B3349),'913:913'!$B$6:$B$1205,0)</f>
        <v>0</v>
      </c>
      <c r="C3958" s="10"/>
    </row>
    <row r="3959" spans="1:3">
      <c r="A3959" s="21">
        <v>295</v>
      </c>
      <c r="B3959" s="19">
        <f>MATCH(INDEX('913:913'!$D$6:$D$1205,B3350),'913:913'!$B$6:$B$1205,0)</f>
        <v>0</v>
      </c>
      <c r="C3959" s="10"/>
    </row>
    <row r="3960" spans="1:3">
      <c r="A3960" s="21">
        <v>296</v>
      </c>
      <c r="B3960" s="19">
        <f>MATCH(INDEX('913:913'!$D$6:$D$1205,B3351),'913:913'!$B$6:$B$1205,0)</f>
        <v>0</v>
      </c>
      <c r="C3960" s="10"/>
    </row>
    <row r="3961" spans="1:3">
      <c r="A3961" s="21">
        <v>297</v>
      </c>
      <c r="B3961" s="19">
        <f>MATCH(INDEX('913:913'!$D$6:$D$1205,B3352),'913:913'!$B$6:$B$1205,0)</f>
        <v>0</v>
      </c>
      <c r="C3961" s="10"/>
    </row>
    <row r="3962" spans="1:3">
      <c r="A3962" s="21">
        <v>298</v>
      </c>
      <c r="B3962" s="19">
        <f>MATCH(INDEX('913:913'!$D$6:$D$1205,B3353),'913:913'!$B$6:$B$1205,0)</f>
        <v>0</v>
      </c>
      <c r="C3962" s="10"/>
    </row>
    <row r="3963" spans="1:3">
      <c r="A3963" s="21">
        <v>299</v>
      </c>
      <c r="B3963" s="19">
        <f>MATCH(INDEX('913:913'!$D$6:$D$1205,B3354),'913:913'!$B$6:$B$1205,0)</f>
        <v>0</v>
      </c>
      <c r="C3963" s="10"/>
    </row>
    <row r="3964" spans="1:3">
      <c r="A3964" s="21">
        <v>300</v>
      </c>
      <c r="B3964" s="19">
        <f>MATCH(INDEX('913:913'!$D$6:$D$1205,B3355),'913:913'!$B$6:$B$1205,0)</f>
        <v>0</v>
      </c>
      <c r="C3964" s="10"/>
    </row>
    <row r="3965" spans="1:3">
      <c r="A3965" s="21">
        <v>301</v>
      </c>
      <c r="B3965" s="19">
        <f>MATCH(INDEX('913:913'!$D$6:$D$1205,B3356),'913:913'!$B$6:$B$1205,0)</f>
        <v>0</v>
      </c>
      <c r="C3965" s="10"/>
    </row>
    <row r="3966" spans="1:3">
      <c r="A3966" s="21">
        <v>302</v>
      </c>
      <c r="B3966" s="19">
        <f>MATCH(INDEX('913:913'!$D$6:$D$1205,B3357),'913:913'!$B$6:$B$1205,0)</f>
        <v>0</v>
      </c>
      <c r="C3966" s="10"/>
    </row>
    <row r="3967" spans="1:3">
      <c r="A3967" s="21">
        <v>303</v>
      </c>
      <c r="B3967" s="19">
        <f>MATCH(INDEX('913:913'!$D$6:$D$1205,B3358),'913:913'!$B$6:$B$1205,0)</f>
        <v>0</v>
      </c>
      <c r="C3967" s="10"/>
    </row>
    <row r="3968" spans="1:3">
      <c r="A3968" s="21">
        <v>304</v>
      </c>
      <c r="B3968" s="19">
        <f>MATCH(INDEX('913:913'!$D$6:$D$1205,B3359),'913:913'!$B$6:$B$1205,0)</f>
        <v>0</v>
      </c>
      <c r="C3968" s="10"/>
    </row>
    <row r="3969" spans="1:3">
      <c r="A3969" s="21">
        <v>305</v>
      </c>
      <c r="B3969" s="19">
        <f>MATCH(INDEX('913:913'!$D$6:$D$1205,B3360),'913:913'!$B$6:$B$1205,0)</f>
        <v>0</v>
      </c>
      <c r="C3969" s="10"/>
    </row>
    <row r="3970" spans="1:3">
      <c r="A3970" s="21">
        <v>306</v>
      </c>
      <c r="B3970" s="19">
        <f>MATCH(INDEX('913:913'!$D$6:$D$1205,B3361),'913:913'!$B$6:$B$1205,0)</f>
        <v>0</v>
      </c>
      <c r="C3970" s="10"/>
    </row>
    <row r="3971" spans="1:3">
      <c r="A3971" s="21">
        <v>307</v>
      </c>
      <c r="B3971" s="19">
        <f>MATCH(INDEX('913:913'!$D$6:$D$1205,B3362),'913:913'!$B$6:$B$1205,0)</f>
        <v>0</v>
      </c>
      <c r="C3971" s="10"/>
    </row>
    <row r="3972" spans="1:3">
      <c r="A3972" s="21">
        <v>308</v>
      </c>
      <c r="B3972" s="19">
        <f>MATCH(INDEX('913:913'!$D$6:$D$1205,B3363),'913:913'!$B$6:$B$1205,0)</f>
        <v>0</v>
      </c>
      <c r="C3972" s="10"/>
    </row>
    <row r="3973" spans="1:3">
      <c r="A3973" s="21">
        <v>309</v>
      </c>
      <c r="B3973" s="19">
        <f>MATCH(INDEX('913:913'!$D$6:$D$1205,B3364),'913:913'!$B$6:$B$1205,0)</f>
        <v>0</v>
      </c>
      <c r="C3973" s="10"/>
    </row>
    <row r="3974" spans="1:3">
      <c r="A3974" s="21">
        <v>310</v>
      </c>
      <c r="B3974" s="19">
        <f>MATCH(INDEX('913:913'!$D$6:$D$1205,B3365),'913:913'!$B$6:$B$1205,0)</f>
        <v>0</v>
      </c>
      <c r="C3974" s="10"/>
    </row>
    <row r="3975" spans="1:3">
      <c r="A3975" s="21">
        <v>311</v>
      </c>
      <c r="B3975" s="19">
        <f>MATCH(INDEX('913:913'!$D$6:$D$1205,B3366),'913:913'!$B$6:$B$1205,0)</f>
        <v>0</v>
      </c>
      <c r="C3975" s="10"/>
    </row>
    <row r="3976" spans="1:3">
      <c r="A3976" s="21">
        <v>312</v>
      </c>
      <c r="B3976" s="19">
        <f>MATCH(INDEX('913:913'!$D$6:$D$1205,B3367),'913:913'!$B$6:$B$1205,0)</f>
        <v>0</v>
      </c>
      <c r="C3976" s="10"/>
    </row>
    <row r="3977" spans="1:3">
      <c r="A3977" s="21">
        <v>313</v>
      </c>
      <c r="B3977" s="19">
        <f>MATCH(INDEX('913:913'!$D$6:$D$1205,B3368),'913:913'!$B$6:$B$1205,0)</f>
        <v>0</v>
      </c>
      <c r="C3977" s="10"/>
    </row>
    <row r="3978" spans="1:3">
      <c r="A3978" s="21">
        <v>314</v>
      </c>
      <c r="B3978" s="19">
        <f>MATCH(INDEX('913:913'!$D$6:$D$1205,B3369),'913:913'!$B$6:$B$1205,0)</f>
        <v>0</v>
      </c>
      <c r="C3978" s="10"/>
    </row>
    <row r="3979" spans="1:3">
      <c r="A3979" s="21">
        <v>315</v>
      </c>
      <c r="B3979" s="19">
        <f>MATCH(INDEX('913:913'!$D$6:$D$1205,B3370),'913:913'!$B$6:$B$1205,0)</f>
        <v>0</v>
      </c>
      <c r="C3979" s="10"/>
    </row>
    <row r="3980" spans="1:3">
      <c r="A3980" s="21">
        <v>316</v>
      </c>
      <c r="B3980" s="19">
        <f>MATCH(INDEX('913:913'!$D$6:$D$1205,B3371),'913:913'!$B$6:$B$1205,0)</f>
        <v>0</v>
      </c>
      <c r="C3980" s="10"/>
    </row>
    <row r="3981" spans="1:3">
      <c r="A3981" s="21">
        <v>317</v>
      </c>
      <c r="B3981" s="19">
        <f>MATCH(INDEX('913:913'!$D$6:$D$1205,B3372),'913:913'!$B$6:$B$1205,0)</f>
        <v>0</v>
      </c>
      <c r="C3981" s="10"/>
    </row>
    <row r="3982" spans="1:3">
      <c r="A3982" s="21">
        <v>318</v>
      </c>
      <c r="B3982" s="19">
        <f>MATCH(INDEX('913:913'!$D$6:$D$1205,B3373),'913:913'!$B$6:$B$1205,0)</f>
        <v>0</v>
      </c>
      <c r="C3982" s="10"/>
    </row>
    <row r="3983" spans="1:3">
      <c r="A3983" s="21">
        <v>319</v>
      </c>
      <c r="B3983" s="19">
        <f>MATCH(INDEX('913:913'!$D$6:$D$1205,B3374),'913:913'!$B$6:$B$1205,0)</f>
        <v>0</v>
      </c>
      <c r="C3983" s="10"/>
    </row>
    <row r="3984" spans="1:3">
      <c r="A3984" s="21">
        <v>320</v>
      </c>
      <c r="B3984" s="19">
        <f>MATCH(INDEX('913:913'!$D$6:$D$1205,B3375),'913:913'!$B$6:$B$1205,0)</f>
        <v>0</v>
      </c>
      <c r="C3984" s="10"/>
    </row>
    <row r="3985" spans="1:3">
      <c r="A3985" s="21">
        <v>321</v>
      </c>
      <c r="B3985" s="19">
        <f>MATCH(INDEX('913:913'!$D$6:$D$1205,B3376),'913:913'!$B$6:$B$1205,0)</f>
        <v>0</v>
      </c>
      <c r="C3985" s="10"/>
    </row>
    <row r="3986" spans="1:3">
      <c r="A3986" s="21">
        <v>322</v>
      </c>
      <c r="B3986" s="19">
        <f>MATCH(INDEX('913:913'!$D$6:$D$1205,B3377),'913:913'!$B$6:$B$1205,0)</f>
        <v>0</v>
      </c>
      <c r="C3986" s="10"/>
    </row>
    <row r="3987" spans="1:3">
      <c r="A3987" s="21">
        <v>323</v>
      </c>
      <c r="B3987" s="19">
        <f>MATCH(INDEX('913:913'!$D$6:$D$1205,B3378),'913:913'!$B$6:$B$1205,0)</f>
        <v>0</v>
      </c>
      <c r="C3987" s="10"/>
    </row>
    <row r="3988" spans="1:3">
      <c r="A3988" s="21">
        <v>324</v>
      </c>
      <c r="B3988" s="19">
        <f>MATCH(INDEX('913:913'!$D$6:$D$1205,B3379),'913:913'!$B$6:$B$1205,0)</f>
        <v>0</v>
      </c>
      <c r="C3988" s="10"/>
    </row>
    <row r="3989" spans="1:3">
      <c r="A3989" s="21">
        <v>325</v>
      </c>
      <c r="B3989" s="19">
        <f>MATCH(INDEX('913:913'!$D$6:$D$1205,B3380),'913:913'!$B$6:$B$1205,0)</f>
        <v>0</v>
      </c>
      <c r="C3989" s="10"/>
    </row>
    <row r="3990" spans="1:3">
      <c r="A3990" s="21">
        <v>326</v>
      </c>
      <c r="B3990" s="19">
        <f>MATCH(INDEX('913:913'!$D$6:$D$1205,B3381),'913:913'!$B$6:$B$1205,0)</f>
        <v>0</v>
      </c>
      <c r="C3990" s="10"/>
    </row>
    <row r="3991" spans="1:3">
      <c r="A3991" s="21">
        <v>327</v>
      </c>
      <c r="B3991" s="19">
        <f>MATCH(INDEX('913:913'!$D$6:$D$1205,B3382),'913:913'!$B$6:$B$1205,0)</f>
        <v>0</v>
      </c>
      <c r="C3991" s="10"/>
    </row>
    <row r="3992" spans="1:3">
      <c r="A3992" s="21">
        <v>328</v>
      </c>
      <c r="B3992" s="19">
        <f>MATCH(INDEX('913:913'!$D$6:$D$1205,B3383),'913:913'!$B$6:$B$1205,0)</f>
        <v>0</v>
      </c>
      <c r="C3992" s="10"/>
    </row>
    <row r="3993" spans="1:3">
      <c r="A3993" s="21">
        <v>329</v>
      </c>
      <c r="B3993" s="19">
        <f>MATCH(INDEX('913:913'!$D$6:$D$1205,B3384),'913:913'!$B$6:$B$1205,0)</f>
        <v>0</v>
      </c>
      <c r="C3993" s="10"/>
    </row>
    <row r="3994" spans="1:3">
      <c r="A3994" s="21">
        <v>330</v>
      </c>
      <c r="B3994" s="19">
        <f>MATCH(INDEX('913:913'!$D$6:$D$1205,B3385),'913:913'!$B$6:$B$1205,0)</f>
        <v>0</v>
      </c>
      <c r="C3994" s="10"/>
    </row>
    <row r="3995" spans="1:3">
      <c r="A3995" s="21">
        <v>331</v>
      </c>
      <c r="B3995" s="19">
        <f>MATCH(INDEX('913:913'!$D$6:$D$1205,B3386),'913:913'!$B$6:$B$1205,0)</f>
        <v>0</v>
      </c>
      <c r="C3995" s="10"/>
    </row>
    <row r="3996" spans="1:3">
      <c r="A3996" s="21">
        <v>332</v>
      </c>
      <c r="B3996" s="19">
        <f>MATCH(INDEX('913:913'!$D$6:$D$1205,B3387),'913:913'!$B$6:$B$1205,0)</f>
        <v>0</v>
      </c>
      <c r="C3996" s="10"/>
    </row>
    <row r="3997" spans="1:3">
      <c r="A3997" s="21">
        <v>333</v>
      </c>
      <c r="B3997" s="19">
        <f>MATCH(INDEX('913:913'!$D$6:$D$1205,B3388),'913:913'!$B$6:$B$1205,0)</f>
        <v>0</v>
      </c>
      <c r="C3997" s="10"/>
    </row>
    <row r="3998" spans="1:3">
      <c r="A3998" s="21">
        <v>334</v>
      </c>
      <c r="B3998" s="19">
        <f>MATCH(INDEX('913:913'!$D$6:$D$1205,B3389),'913:913'!$B$6:$B$1205,0)</f>
        <v>0</v>
      </c>
      <c r="C3998" s="10"/>
    </row>
    <row r="3999" spans="1:3">
      <c r="A3999" s="21">
        <v>335</v>
      </c>
      <c r="B3999" s="19">
        <f>MATCH(INDEX('913:913'!$D$6:$D$1205,B3390),'913:913'!$B$6:$B$1205,0)</f>
        <v>0</v>
      </c>
      <c r="C3999" s="10"/>
    </row>
    <row r="4000" spans="1:3">
      <c r="A4000" s="21">
        <v>336</v>
      </c>
      <c r="B4000" s="19">
        <f>MATCH(INDEX('913:913'!$D$6:$D$1205,B3391),'913:913'!$B$6:$B$1205,0)</f>
        <v>0</v>
      </c>
      <c r="C4000" s="10"/>
    </row>
    <row r="4001" spans="1:3">
      <c r="A4001" s="21">
        <v>337</v>
      </c>
      <c r="B4001" s="19">
        <f>MATCH(INDEX('913:913'!$D$6:$D$1205,B3392),'913:913'!$B$6:$B$1205,0)</f>
        <v>0</v>
      </c>
      <c r="C4001" s="10"/>
    </row>
    <row r="4002" spans="1:3">
      <c r="A4002" s="21">
        <v>338</v>
      </c>
      <c r="B4002" s="19">
        <f>MATCH(INDEX('913:913'!$D$6:$D$1205,B3393),'913:913'!$B$6:$B$1205,0)</f>
        <v>0</v>
      </c>
      <c r="C4002" s="10"/>
    </row>
    <row r="4003" spans="1:3">
      <c r="A4003" s="21">
        <v>339</v>
      </c>
      <c r="B4003" s="19">
        <f>MATCH(INDEX('913:913'!$D$6:$D$1205,B3394),'913:913'!$B$6:$B$1205,0)</f>
        <v>0</v>
      </c>
      <c r="C4003" s="10"/>
    </row>
    <row r="4004" spans="1:3">
      <c r="A4004" s="21">
        <v>340</v>
      </c>
      <c r="B4004" s="19">
        <f>MATCH(INDEX('913:913'!$D$6:$D$1205,B3395),'913:913'!$B$6:$B$1205,0)</f>
        <v>0</v>
      </c>
      <c r="C4004" s="10"/>
    </row>
    <row r="4005" spans="1:3">
      <c r="A4005" s="21">
        <v>341</v>
      </c>
      <c r="B4005" s="19">
        <f>MATCH(INDEX('913:913'!$D$6:$D$1205,B3396),'913:913'!$B$6:$B$1205,0)</f>
        <v>0</v>
      </c>
      <c r="C4005" s="10"/>
    </row>
    <row r="4006" spans="1:3">
      <c r="A4006" s="21">
        <v>342</v>
      </c>
      <c r="B4006" s="19">
        <f>MATCH(INDEX('913:913'!$D$6:$D$1205,B3397),'913:913'!$B$6:$B$1205,0)</f>
        <v>0</v>
      </c>
      <c r="C4006" s="10"/>
    </row>
    <row r="4007" spans="1:3">
      <c r="A4007" s="21">
        <v>343</v>
      </c>
      <c r="B4007" s="19">
        <f>MATCH(INDEX('913:913'!$D$6:$D$1205,B3398),'913:913'!$B$6:$B$1205,0)</f>
        <v>0</v>
      </c>
      <c r="C4007" s="10"/>
    </row>
    <row r="4008" spans="1:3">
      <c r="A4008" s="21">
        <v>344</v>
      </c>
      <c r="B4008" s="19">
        <f>MATCH(INDEX('913:913'!$D$6:$D$1205,B3399),'913:913'!$B$6:$B$1205,0)</f>
        <v>0</v>
      </c>
      <c r="C4008" s="10"/>
    </row>
    <row r="4009" spans="1:3">
      <c r="A4009" s="21">
        <v>345</v>
      </c>
      <c r="B4009" s="19">
        <f>MATCH(INDEX('913:913'!$D$6:$D$1205,B3400),'913:913'!$B$6:$B$1205,0)</f>
        <v>0</v>
      </c>
      <c r="C4009" s="10"/>
    </row>
    <row r="4010" spans="1:3">
      <c r="A4010" s="21">
        <v>346</v>
      </c>
      <c r="B4010" s="19">
        <f>MATCH(INDEX('913:913'!$D$6:$D$1205,B3401),'913:913'!$B$6:$B$1205,0)</f>
        <v>0</v>
      </c>
      <c r="C4010" s="10"/>
    </row>
    <row r="4011" spans="1:3">
      <c r="A4011" s="21">
        <v>347</v>
      </c>
      <c r="B4011" s="19">
        <f>MATCH(INDEX('913:913'!$D$6:$D$1205,B3402),'913:913'!$B$6:$B$1205,0)</f>
        <v>0</v>
      </c>
      <c r="C4011" s="10"/>
    </row>
    <row r="4012" spans="1:3">
      <c r="A4012" s="21">
        <v>348</v>
      </c>
      <c r="B4012" s="19">
        <f>MATCH(INDEX('913:913'!$D$6:$D$1205,B3403),'913:913'!$B$6:$B$1205,0)</f>
        <v>0</v>
      </c>
      <c r="C4012" s="10"/>
    </row>
    <row r="4013" spans="1:3">
      <c r="A4013" s="21">
        <v>349</v>
      </c>
      <c r="B4013" s="19">
        <f>MATCH(INDEX('913:913'!$D$6:$D$1205,B3404),'913:913'!$B$6:$B$1205,0)</f>
        <v>0</v>
      </c>
      <c r="C4013" s="10"/>
    </row>
    <row r="4014" spans="1:3">
      <c r="A4014" s="21">
        <v>350</v>
      </c>
      <c r="B4014" s="19">
        <f>MATCH(INDEX('913:913'!$D$6:$D$1205,B3405),'913:913'!$B$6:$B$1205,0)</f>
        <v>0</v>
      </c>
      <c r="C4014" s="10"/>
    </row>
    <row r="4015" spans="1:3">
      <c r="A4015" s="21">
        <v>351</v>
      </c>
      <c r="B4015" s="19">
        <f>MATCH(INDEX('913:913'!$D$6:$D$1205,B3406),'913:913'!$B$6:$B$1205,0)</f>
        <v>0</v>
      </c>
      <c r="C4015" s="10"/>
    </row>
    <row r="4016" spans="1:3">
      <c r="A4016" s="21">
        <v>352</v>
      </c>
      <c r="B4016" s="19">
        <f>MATCH(INDEX('913:913'!$D$6:$D$1205,B3407),'913:913'!$B$6:$B$1205,0)</f>
        <v>0</v>
      </c>
      <c r="C4016" s="10"/>
    </row>
    <row r="4017" spans="1:3">
      <c r="A4017" s="21">
        <v>353</v>
      </c>
      <c r="B4017" s="19">
        <f>MATCH(INDEX('913:913'!$D$6:$D$1205,B3408),'913:913'!$B$6:$B$1205,0)</f>
        <v>0</v>
      </c>
      <c r="C4017" s="10"/>
    </row>
    <row r="4018" spans="1:3">
      <c r="A4018" s="21">
        <v>354</v>
      </c>
      <c r="B4018" s="19">
        <f>MATCH(INDEX('913:913'!$D$6:$D$1205,B3409),'913:913'!$B$6:$B$1205,0)</f>
        <v>0</v>
      </c>
      <c r="C4018" s="10"/>
    </row>
    <row r="4019" spans="1:3">
      <c r="A4019" s="21">
        <v>355</v>
      </c>
      <c r="B4019" s="19">
        <f>MATCH(INDEX('913:913'!$D$6:$D$1205,B3410),'913:913'!$B$6:$B$1205,0)</f>
        <v>0</v>
      </c>
      <c r="C4019" s="10"/>
    </row>
    <row r="4020" spans="1:3">
      <c r="A4020" s="21">
        <v>356</v>
      </c>
      <c r="B4020" s="19">
        <f>MATCH(INDEX('913:913'!$D$6:$D$1205,B3411),'913:913'!$B$6:$B$1205,0)</f>
        <v>0</v>
      </c>
      <c r="C4020" s="10"/>
    </row>
    <row r="4021" spans="1:3">
      <c r="A4021" s="21">
        <v>357</v>
      </c>
      <c r="B4021" s="19">
        <f>MATCH(INDEX('913:913'!$D$6:$D$1205,B3412),'913:913'!$B$6:$B$1205,0)</f>
        <v>0</v>
      </c>
      <c r="C4021" s="10"/>
    </row>
    <row r="4022" spans="1:3">
      <c r="A4022" s="21">
        <v>358</v>
      </c>
      <c r="B4022" s="19">
        <f>MATCH(INDEX('913:913'!$D$6:$D$1205,B3413),'913:913'!$B$6:$B$1205,0)</f>
        <v>0</v>
      </c>
      <c r="C4022" s="10"/>
    </row>
    <row r="4023" spans="1:3">
      <c r="A4023" s="21">
        <v>359</v>
      </c>
      <c r="B4023" s="19">
        <f>MATCH(INDEX('913:913'!$D$6:$D$1205,B3414),'913:913'!$B$6:$B$1205,0)</f>
        <v>0</v>
      </c>
      <c r="C4023" s="10"/>
    </row>
    <row r="4024" spans="1:3">
      <c r="A4024" s="21">
        <v>360</v>
      </c>
      <c r="B4024" s="19">
        <f>MATCH(INDEX('913:913'!$D$6:$D$1205,B3415),'913:913'!$B$6:$B$1205,0)</f>
        <v>0</v>
      </c>
      <c r="C4024" s="10"/>
    </row>
    <row r="4025" spans="1:3">
      <c r="A4025" s="21">
        <v>361</v>
      </c>
      <c r="B4025" s="19">
        <f>MATCH(INDEX('913:913'!$D$6:$D$1205,B3416),'913:913'!$B$6:$B$1205,0)</f>
        <v>0</v>
      </c>
      <c r="C4025" s="10"/>
    </row>
    <row r="4026" spans="1:3">
      <c r="A4026" s="21">
        <v>362</v>
      </c>
      <c r="B4026" s="19">
        <f>MATCH(INDEX('913:913'!$D$6:$D$1205,B3417),'913:913'!$B$6:$B$1205,0)</f>
        <v>0</v>
      </c>
      <c r="C4026" s="10"/>
    </row>
    <row r="4027" spans="1:3">
      <c r="A4027" s="21">
        <v>363</v>
      </c>
      <c r="B4027" s="19">
        <f>MATCH(INDEX('913:913'!$D$6:$D$1205,B3418),'913:913'!$B$6:$B$1205,0)</f>
        <v>0</v>
      </c>
      <c r="C4027" s="10"/>
    </row>
    <row r="4028" spans="1:3">
      <c r="A4028" s="21">
        <v>364</v>
      </c>
      <c r="B4028" s="19">
        <f>MATCH(INDEX('913:913'!$D$6:$D$1205,B3419),'913:913'!$B$6:$B$1205,0)</f>
        <v>0</v>
      </c>
      <c r="C4028" s="10"/>
    </row>
    <row r="4029" spans="1:3">
      <c r="A4029" s="21">
        <v>365</v>
      </c>
      <c r="B4029" s="19">
        <f>MATCH(INDEX('913:913'!$D$6:$D$1205,B3420),'913:913'!$B$6:$B$1205,0)</f>
        <v>0</v>
      </c>
      <c r="C4029" s="10"/>
    </row>
    <row r="4030" spans="1:3">
      <c r="A4030" s="21">
        <v>366</v>
      </c>
      <c r="B4030" s="19">
        <f>MATCH(INDEX('913:913'!$D$6:$D$1205,B3421),'913:913'!$B$6:$B$1205,0)</f>
        <v>0</v>
      </c>
      <c r="C4030" s="10"/>
    </row>
    <row r="4031" spans="1:3">
      <c r="A4031" s="21">
        <v>367</v>
      </c>
      <c r="B4031" s="19">
        <f>MATCH(INDEX('913:913'!$D$6:$D$1205,B3422),'913:913'!$B$6:$B$1205,0)</f>
        <v>0</v>
      </c>
      <c r="C4031" s="10"/>
    </row>
    <row r="4032" spans="1:3">
      <c r="A4032" s="21">
        <v>368</v>
      </c>
      <c r="B4032" s="19">
        <f>MATCH(INDEX('913:913'!$D$6:$D$1205,B3423),'913:913'!$B$6:$B$1205,0)</f>
        <v>0</v>
      </c>
      <c r="C4032" s="10"/>
    </row>
    <row r="4033" spans="1:3">
      <c r="A4033" s="21">
        <v>369</v>
      </c>
      <c r="B4033" s="19">
        <f>MATCH(INDEX('913:913'!$D$6:$D$1205,B3424),'913:913'!$B$6:$B$1205,0)</f>
        <v>0</v>
      </c>
      <c r="C4033" s="10"/>
    </row>
    <row r="4034" spans="1:3">
      <c r="A4034" s="21">
        <v>370</v>
      </c>
      <c r="B4034" s="19">
        <f>MATCH(INDEX('913:913'!$D$6:$D$1205,B3425),'913:913'!$B$6:$B$1205,0)</f>
        <v>0</v>
      </c>
      <c r="C4034" s="10"/>
    </row>
    <row r="4035" spans="1:3">
      <c r="A4035" s="21">
        <v>371</v>
      </c>
      <c r="B4035" s="19">
        <f>MATCH(INDEX('913:913'!$D$6:$D$1205,B3426),'913:913'!$B$6:$B$1205,0)</f>
        <v>0</v>
      </c>
      <c r="C4035" s="10"/>
    </row>
    <row r="4036" spans="1:3">
      <c r="A4036" s="21">
        <v>372</v>
      </c>
      <c r="B4036" s="19">
        <f>MATCH(INDEX('913:913'!$D$6:$D$1205,B3427),'913:913'!$B$6:$B$1205,0)</f>
        <v>0</v>
      </c>
      <c r="C4036" s="10"/>
    </row>
    <row r="4037" spans="1:3">
      <c r="A4037" s="21">
        <v>373</v>
      </c>
      <c r="B4037" s="19">
        <f>MATCH(INDEX('913:913'!$D$6:$D$1205,B3428),'913:913'!$B$6:$B$1205,0)</f>
        <v>0</v>
      </c>
      <c r="C4037" s="10"/>
    </row>
    <row r="4038" spans="1:3">
      <c r="A4038" s="21">
        <v>374</v>
      </c>
      <c r="B4038" s="19">
        <f>MATCH(INDEX('913:913'!$D$6:$D$1205,B3429),'913:913'!$B$6:$B$1205,0)</f>
        <v>0</v>
      </c>
      <c r="C4038" s="10"/>
    </row>
    <row r="4039" spans="1:3">
      <c r="A4039" s="21">
        <v>375</v>
      </c>
      <c r="B4039" s="19">
        <f>MATCH(INDEX('913:913'!$D$6:$D$1205,B3430),'913:913'!$B$6:$B$1205,0)</f>
        <v>0</v>
      </c>
      <c r="C4039" s="10"/>
    </row>
    <row r="4040" spans="1:3">
      <c r="A4040" s="21">
        <v>376</v>
      </c>
      <c r="B4040" s="19">
        <f>MATCH(INDEX('913:913'!$D$6:$D$1205,B3431),'913:913'!$B$6:$B$1205,0)</f>
        <v>0</v>
      </c>
      <c r="C4040" s="10"/>
    </row>
    <row r="4041" spans="1:3">
      <c r="A4041" s="21">
        <v>377</v>
      </c>
      <c r="B4041" s="19">
        <f>MATCH(INDEX('913:913'!$D$6:$D$1205,B3432),'913:913'!$B$6:$B$1205,0)</f>
        <v>0</v>
      </c>
      <c r="C4041" s="10"/>
    </row>
    <row r="4042" spans="1:3">
      <c r="A4042" s="21">
        <v>378</v>
      </c>
      <c r="B4042" s="19">
        <f>MATCH(INDEX('913:913'!$D$6:$D$1205,B3433),'913:913'!$B$6:$B$1205,0)</f>
        <v>0</v>
      </c>
      <c r="C4042" s="10"/>
    </row>
    <row r="4043" spans="1:3">
      <c r="A4043" s="21">
        <v>379</v>
      </c>
      <c r="B4043" s="19">
        <f>MATCH(INDEX('913:913'!$D$6:$D$1205,B3434),'913:913'!$B$6:$B$1205,0)</f>
        <v>0</v>
      </c>
      <c r="C4043" s="10"/>
    </row>
    <row r="4044" spans="1:3">
      <c r="A4044" s="21">
        <v>380</v>
      </c>
      <c r="B4044" s="19">
        <f>MATCH(INDEX('913:913'!$D$6:$D$1205,B3435),'913:913'!$B$6:$B$1205,0)</f>
        <v>0</v>
      </c>
      <c r="C4044" s="10"/>
    </row>
    <row r="4045" spans="1:3">
      <c r="A4045" s="21">
        <v>381</v>
      </c>
      <c r="B4045" s="19">
        <f>MATCH(INDEX('913:913'!$D$6:$D$1205,B3436),'913:913'!$B$6:$B$1205,0)</f>
        <v>0</v>
      </c>
      <c r="C4045" s="10"/>
    </row>
    <row r="4046" spans="1:3">
      <c r="A4046" s="21">
        <v>382</v>
      </c>
      <c r="B4046" s="19">
        <f>MATCH(INDEX('913:913'!$D$6:$D$1205,B3437),'913:913'!$B$6:$B$1205,0)</f>
        <v>0</v>
      </c>
      <c r="C4046" s="10"/>
    </row>
    <row r="4047" spans="1:3">
      <c r="A4047" s="21">
        <v>383</v>
      </c>
      <c r="B4047" s="19">
        <f>MATCH(INDEX('913:913'!$D$6:$D$1205,B3438),'913:913'!$B$6:$B$1205,0)</f>
        <v>0</v>
      </c>
      <c r="C4047" s="10"/>
    </row>
    <row r="4048" spans="1:3">
      <c r="A4048" s="21">
        <v>384</v>
      </c>
      <c r="B4048" s="19">
        <f>MATCH(INDEX('913:913'!$D$6:$D$1205,B3439),'913:913'!$B$6:$B$1205,0)</f>
        <v>0</v>
      </c>
      <c r="C4048" s="10"/>
    </row>
    <row r="4049" spans="1:3">
      <c r="A4049" s="21">
        <v>385</v>
      </c>
      <c r="B4049" s="19">
        <f>MATCH(INDEX('913:913'!$D$6:$D$1205,B3440),'913:913'!$B$6:$B$1205,0)</f>
        <v>0</v>
      </c>
      <c r="C4049" s="10"/>
    </row>
    <row r="4050" spans="1:3">
      <c r="A4050" s="21">
        <v>386</v>
      </c>
      <c r="B4050" s="19">
        <f>MATCH(INDEX('913:913'!$D$6:$D$1205,B3441),'913:913'!$B$6:$B$1205,0)</f>
        <v>0</v>
      </c>
      <c r="C4050" s="10"/>
    </row>
    <row r="4051" spans="1:3">
      <c r="A4051" s="21">
        <v>387</v>
      </c>
      <c r="B4051" s="19">
        <f>MATCH(INDEX('913:913'!$D$6:$D$1205,B3442),'913:913'!$B$6:$B$1205,0)</f>
        <v>0</v>
      </c>
      <c r="C4051" s="10"/>
    </row>
    <row r="4052" spans="1:3">
      <c r="A4052" s="21">
        <v>388</v>
      </c>
      <c r="B4052" s="19">
        <f>MATCH(INDEX('913:913'!$D$6:$D$1205,B3443),'913:913'!$B$6:$B$1205,0)</f>
        <v>0</v>
      </c>
      <c r="C4052" s="10"/>
    </row>
    <row r="4053" spans="1:3">
      <c r="A4053" s="21">
        <v>389</v>
      </c>
      <c r="B4053" s="19">
        <f>MATCH(INDEX('913:913'!$D$6:$D$1205,B3444),'913:913'!$B$6:$B$1205,0)</f>
        <v>0</v>
      </c>
      <c r="C4053" s="10"/>
    </row>
    <row r="4054" spans="1:3">
      <c r="A4054" s="21">
        <v>390</v>
      </c>
      <c r="B4054" s="19">
        <f>MATCH(INDEX('913:913'!$D$6:$D$1205,B3445),'913:913'!$B$6:$B$1205,0)</f>
        <v>0</v>
      </c>
      <c r="C4054" s="10"/>
    </row>
    <row r="4055" spans="1:3">
      <c r="A4055" s="21">
        <v>391</v>
      </c>
      <c r="B4055" s="19">
        <f>MATCH(INDEX('913:913'!$D$6:$D$1205,B3446),'913:913'!$B$6:$B$1205,0)</f>
        <v>0</v>
      </c>
      <c r="C4055" s="10"/>
    </row>
    <row r="4056" spans="1:3">
      <c r="A4056" s="21">
        <v>392</v>
      </c>
      <c r="B4056" s="19">
        <f>MATCH(INDEX('913:913'!$D$6:$D$1205,B3447),'913:913'!$B$6:$B$1205,0)</f>
        <v>0</v>
      </c>
      <c r="C4056" s="10"/>
    </row>
    <row r="4057" spans="1:3">
      <c r="A4057" s="21">
        <v>393</v>
      </c>
      <c r="B4057" s="19">
        <f>MATCH(INDEX('913:913'!$D$6:$D$1205,B3448),'913:913'!$B$6:$B$1205,0)</f>
        <v>0</v>
      </c>
      <c r="C4057" s="10"/>
    </row>
    <row r="4058" spans="1:3">
      <c r="A4058" s="21">
        <v>394</v>
      </c>
      <c r="B4058" s="19">
        <f>MATCH(INDEX('913:913'!$D$6:$D$1205,B3449),'913:913'!$B$6:$B$1205,0)</f>
        <v>0</v>
      </c>
      <c r="C4058" s="10"/>
    </row>
    <row r="4059" spans="1:3">
      <c r="A4059" s="21">
        <v>395</v>
      </c>
      <c r="B4059" s="19">
        <f>MATCH(INDEX('913:913'!$D$6:$D$1205,B3450),'913:913'!$B$6:$B$1205,0)</f>
        <v>0</v>
      </c>
      <c r="C4059" s="10"/>
    </row>
    <row r="4060" spans="1:3">
      <c r="A4060" s="21">
        <v>396</v>
      </c>
      <c r="B4060" s="19">
        <f>MATCH(INDEX('913:913'!$D$6:$D$1205,B3451),'913:913'!$B$6:$B$1205,0)</f>
        <v>0</v>
      </c>
      <c r="C4060" s="10"/>
    </row>
    <row r="4061" spans="1:3">
      <c r="A4061" s="21">
        <v>397</v>
      </c>
      <c r="B4061" s="19">
        <f>MATCH(INDEX('913:913'!$D$6:$D$1205,B3452),'913:913'!$B$6:$B$1205,0)</f>
        <v>0</v>
      </c>
      <c r="C4061" s="10"/>
    </row>
    <row r="4062" spans="1:3">
      <c r="A4062" s="21">
        <v>398</v>
      </c>
      <c r="B4062" s="19">
        <f>MATCH(INDEX('913:913'!$D$6:$D$1205,B3453),'913:913'!$B$6:$B$1205,0)</f>
        <v>0</v>
      </c>
      <c r="C4062" s="10"/>
    </row>
    <row r="4063" spans="1:3">
      <c r="A4063" s="21">
        <v>399</v>
      </c>
      <c r="B4063" s="19">
        <f>MATCH(INDEX('913:913'!$D$6:$D$1205,B3454),'913:913'!$B$6:$B$1205,0)</f>
        <v>0</v>
      </c>
      <c r="C4063" s="10"/>
    </row>
    <row r="4064" spans="1:3">
      <c r="A4064" s="21">
        <v>400</v>
      </c>
      <c r="B4064" s="19">
        <f>MATCH(INDEX('913:913'!$D$6:$D$1205,B3455),'913:913'!$B$6:$B$1205,0)</f>
        <v>0</v>
      </c>
      <c r="C4064" s="10"/>
    </row>
    <row r="4065" spans="1:3">
      <c r="A4065" s="21">
        <v>401</v>
      </c>
      <c r="B4065" s="19">
        <f>MATCH(INDEX('913:913'!$D$6:$D$1205,B3456),'913:913'!$B$6:$B$1205,0)</f>
        <v>0</v>
      </c>
      <c r="C4065" s="10"/>
    </row>
    <row r="4066" spans="1:3">
      <c r="A4066" s="21">
        <v>402</v>
      </c>
      <c r="B4066" s="19">
        <f>MATCH(INDEX('913:913'!$D$6:$D$1205,B3457),'913:913'!$B$6:$B$1205,0)</f>
        <v>0</v>
      </c>
      <c r="C4066" s="10"/>
    </row>
    <row r="4067" spans="1:3">
      <c r="A4067" s="21">
        <v>403</v>
      </c>
      <c r="B4067" s="19">
        <f>MATCH(INDEX('913:913'!$D$6:$D$1205,B3458),'913:913'!$B$6:$B$1205,0)</f>
        <v>0</v>
      </c>
      <c r="C4067" s="10"/>
    </row>
    <row r="4068" spans="1:3">
      <c r="A4068" s="21">
        <v>404</v>
      </c>
      <c r="B4068" s="19">
        <f>MATCH(INDEX('913:913'!$D$6:$D$1205,B3459),'913:913'!$B$6:$B$1205,0)</f>
        <v>0</v>
      </c>
      <c r="C4068" s="10"/>
    </row>
    <row r="4069" spans="1:3">
      <c r="A4069" s="21">
        <v>405</v>
      </c>
      <c r="B4069" s="19">
        <f>MATCH(INDEX('913:913'!$D$6:$D$1205,B3460),'913:913'!$B$6:$B$1205,0)</f>
        <v>0</v>
      </c>
      <c r="C4069" s="10"/>
    </row>
    <row r="4070" spans="1:3">
      <c r="A4070" s="21">
        <v>406</v>
      </c>
      <c r="B4070" s="19">
        <f>MATCH(INDEX('913:913'!$D$6:$D$1205,B3461),'913:913'!$B$6:$B$1205,0)</f>
        <v>0</v>
      </c>
      <c r="C4070" s="10"/>
    </row>
    <row r="4071" spans="1:3">
      <c r="A4071" s="21">
        <v>407</v>
      </c>
      <c r="B4071" s="19">
        <f>MATCH(INDEX('913:913'!$D$6:$D$1205,B3462),'913:913'!$B$6:$B$1205,0)</f>
        <v>0</v>
      </c>
      <c r="C4071" s="10"/>
    </row>
    <row r="4072" spans="1:3">
      <c r="A4072" s="21">
        <v>408</v>
      </c>
      <c r="B4072" s="19">
        <f>MATCH(INDEX('913:913'!$D$6:$D$1205,B3463),'913:913'!$B$6:$B$1205,0)</f>
        <v>0</v>
      </c>
      <c r="C4072" s="10"/>
    </row>
    <row r="4073" spans="1:3">
      <c r="A4073" s="21">
        <v>409</v>
      </c>
      <c r="B4073" s="19">
        <f>MATCH(INDEX('913:913'!$D$6:$D$1205,B3464),'913:913'!$B$6:$B$1205,0)</f>
        <v>0</v>
      </c>
      <c r="C4073" s="10"/>
    </row>
    <row r="4074" spans="1:3">
      <c r="A4074" s="21">
        <v>410</v>
      </c>
      <c r="B4074" s="19">
        <f>MATCH(INDEX('913:913'!$D$6:$D$1205,B3465),'913:913'!$B$6:$B$1205,0)</f>
        <v>0</v>
      </c>
      <c r="C4074" s="10"/>
    </row>
    <row r="4075" spans="1:3">
      <c r="A4075" s="21">
        <v>411</v>
      </c>
      <c r="B4075" s="19">
        <f>MATCH(INDEX('913:913'!$D$6:$D$1205,B3466),'913:913'!$B$6:$B$1205,0)</f>
        <v>0</v>
      </c>
      <c r="C4075" s="10"/>
    </row>
    <row r="4076" spans="1:3">
      <c r="A4076" s="21">
        <v>412</v>
      </c>
      <c r="B4076" s="19">
        <f>MATCH(INDEX('913:913'!$D$6:$D$1205,B3467),'913:913'!$B$6:$B$1205,0)</f>
        <v>0</v>
      </c>
      <c r="C4076" s="10"/>
    </row>
    <row r="4077" spans="1:3">
      <c r="A4077" s="21">
        <v>413</v>
      </c>
      <c r="B4077" s="19">
        <f>MATCH(INDEX('913:913'!$D$6:$D$1205,B3468),'913:913'!$B$6:$B$1205,0)</f>
        <v>0</v>
      </c>
      <c r="C4077" s="10"/>
    </row>
    <row r="4078" spans="1:3">
      <c r="A4078" s="21">
        <v>414</v>
      </c>
      <c r="B4078" s="19">
        <f>MATCH(INDEX('913:913'!$D$6:$D$1205,B3469),'913:913'!$B$6:$B$1205,0)</f>
        <v>0</v>
      </c>
      <c r="C4078" s="10"/>
    </row>
    <row r="4079" spans="1:3">
      <c r="A4079" s="21">
        <v>415</v>
      </c>
      <c r="B4079" s="19">
        <f>MATCH(INDEX('913:913'!$D$6:$D$1205,B3470),'913:913'!$B$6:$B$1205,0)</f>
        <v>0</v>
      </c>
      <c r="C4079" s="10"/>
    </row>
    <row r="4080" spans="1:3">
      <c r="A4080" s="21">
        <v>416</v>
      </c>
      <c r="B4080" s="19">
        <f>MATCH(INDEX('913:913'!$D$6:$D$1205,B3471),'913:913'!$B$6:$B$1205,0)</f>
        <v>0</v>
      </c>
      <c r="C4080" s="10"/>
    </row>
    <row r="4081" spans="1:3">
      <c r="A4081" s="21">
        <v>417</v>
      </c>
      <c r="B4081" s="19">
        <f>MATCH(INDEX('913:913'!$D$6:$D$1205,B3472),'913:913'!$B$6:$B$1205,0)</f>
        <v>0</v>
      </c>
      <c r="C4081" s="10"/>
    </row>
    <row r="4082" spans="1:3">
      <c r="A4082" s="21">
        <v>418</v>
      </c>
      <c r="B4082" s="19">
        <f>MATCH(INDEX('913:913'!$D$6:$D$1205,B3473),'913:913'!$B$6:$B$1205,0)</f>
        <v>0</v>
      </c>
      <c r="C4082" s="10"/>
    </row>
    <row r="4083" spans="1:3">
      <c r="A4083" s="21">
        <v>419</v>
      </c>
      <c r="B4083" s="19">
        <f>MATCH(INDEX('913:913'!$D$6:$D$1205,B3474),'913:913'!$B$6:$B$1205,0)</f>
        <v>0</v>
      </c>
      <c r="C4083" s="10"/>
    </row>
    <row r="4084" spans="1:3">
      <c r="A4084" s="21">
        <v>420</v>
      </c>
      <c r="B4084" s="19">
        <f>MATCH(INDEX('913:913'!$D$6:$D$1205,B3475),'913:913'!$B$6:$B$1205,0)</f>
        <v>0</v>
      </c>
      <c r="C4084" s="10"/>
    </row>
    <row r="4085" spans="1:3">
      <c r="A4085" s="21">
        <v>421</v>
      </c>
      <c r="B4085" s="19">
        <f>MATCH(INDEX('913:913'!$D$6:$D$1205,B3476),'913:913'!$B$6:$B$1205,0)</f>
        <v>0</v>
      </c>
      <c r="C4085" s="10"/>
    </row>
    <row r="4086" spans="1:3">
      <c r="A4086" s="21">
        <v>422</v>
      </c>
      <c r="B4086" s="19">
        <f>MATCH(INDEX('913:913'!$D$6:$D$1205,B3477),'913:913'!$B$6:$B$1205,0)</f>
        <v>0</v>
      </c>
      <c r="C4086" s="10"/>
    </row>
    <row r="4087" spans="1:3">
      <c r="A4087" s="21">
        <v>423</v>
      </c>
      <c r="B4087" s="19">
        <f>MATCH(INDEX('913:913'!$D$6:$D$1205,B3478),'913:913'!$B$6:$B$1205,0)</f>
        <v>0</v>
      </c>
      <c r="C4087" s="10"/>
    </row>
    <row r="4088" spans="1:3">
      <c r="A4088" s="21">
        <v>424</v>
      </c>
      <c r="B4088" s="19">
        <f>MATCH(INDEX('913:913'!$D$6:$D$1205,B3479),'913:913'!$B$6:$B$1205,0)</f>
        <v>0</v>
      </c>
      <c r="C4088" s="10"/>
    </row>
    <row r="4089" spans="1:3">
      <c r="A4089" s="21">
        <v>425</v>
      </c>
      <c r="B4089" s="19">
        <f>MATCH(INDEX('913:913'!$D$6:$D$1205,B3480),'913:913'!$B$6:$B$1205,0)</f>
        <v>0</v>
      </c>
      <c r="C4089" s="10"/>
    </row>
    <row r="4090" spans="1:3">
      <c r="A4090" s="21">
        <v>426</v>
      </c>
      <c r="B4090" s="19">
        <f>MATCH(INDEX('913:913'!$D$6:$D$1205,B3481),'913:913'!$B$6:$B$1205,0)</f>
        <v>0</v>
      </c>
      <c r="C4090" s="10"/>
    </row>
    <row r="4091" spans="1:3">
      <c r="A4091" s="21">
        <v>427</v>
      </c>
      <c r="B4091" s="19">
        <f>MATCH(INDEX('913:913'!$D$6:$D$1205,B3482),'913:913'!$B$6:$B$1205,0)</f>
        <v>0</v>
      </c>
      <c r="C4091" s="10"/>
    </row>
    <row r="4092" spans="1:3">
      <c r="A4092" s="21">
        <v>428</v>
      </c>
      <c r="B4092" s="19">
        <f>MATCH(INDEX('913:913'!$D$6:$D$1205,B3483),'913:913'!$B$6:$B$1205,0)</f>
        <v>0</v>
      </c>
      <c r="C4092" s="10"/>
    </row>
    <row r="4093" spans="1:3">
      <c r="A4093" s="21">
        <v>429</v>
      </c>
      <c r="B4093" s="19">
        <f>MATCH(INDEX('913:913'!$D$6:$D$1205,B3484),'913:913'!$B$6:$B$1205,0)</f>
        <v>0</v>
      </c>
      <c r="C4093" s="10"/>
    </row>
    <row r="4094" spans="1:3">
      <c r="A4094" s="21">
        <v>430</v>
      </c>
      <c r="B4094" s="19">
        <f>MATCH(INDEX('913:913'!$D$6:$D$1205,B3485),'913:913'!$B$6:$B$1205,0)</f>
        <v>0</v>
      </c>
      <c r="C4094" s="10"/>
    </row>
    <row r="4095" spans="1:3">
      <c r="A4095" s="21">
        <v>431</v>
      </c>
      <c r="B4095" s="19">
        <f>MATCH(INDEX('913:913'!$D$6:$D$1205,B3486),'913:913'!$B$6:$B$1205,0)</f>
        <v>0</v>
      </c>
      <c r="C4095" s="10"/>
    </row>
    <row r="4096" spans="1:3">
      <c r="A4096" s="21">
        <v>432</v>
      </c>
      <c r="B4096" s="19">
        <f>MATCH(INDEX('913:913'!$D$6:$D$1205,B3487),'913:913'!$B$6:$B$1205,0)</f>
        <v>0</v>
      </c>
      <c r="C4096" s="10"/>
    </row>
    <row r="4097" spans="1:3">
      <c r="A4097" s="21">
        <v>433</v>
      </c>
      <c r="B4097" s="19">
        <f>MATCH(INDEX('913:913'!$D$6:$D$1205,B3488),'913:913'!$B$6:$B$1205,0)</f>
        <v>0</v>
      </c>
      <c r="C4097" s="10"/>
    </row>
    <row r="4098" spans="1:3">
      <c r="A4098" s="21">
        <v>434</v>
      </c>
      <c r="B4098" s="19">
        <f>MATCH(INDEX('913:913'!$D$6:$D$1205,B3489),'913:913'!$B$6:$B$1205,0)</f>
        <v>0</v>
      </c>
      <c r="C4098" s="10"/>
    </row>
    <row r="4099" spans="1:3">
      <c r="A4099" s="21">
        <v>435</v>
      </c>
      <c r="B4099" s="19">
        <f>MATCH(INDEX('913:913'!$D$6:$D$1205,B3490),'913:913'!$B$6:$B$1205,0)</f>
        <v>0</v>
      </c>
      <c r="C4099" s="10"/>
    </row>
    <row r="4100" spans="1:3">
      <c r="A4100" s="21">
        <v>436</v>
      </c>
      <c r="B4100" s="19">
        <f>MATCH(INDEX('913:913'!$D$6:$D$1205,B3491),'913:913'!$B$6:$B$1205,0)</f>
        <v>0</v>
      </c>
      <c r="C4100" s="10"/>
    </row>
    <row r="4101" spans="1:3">
      <c r="A4101" s="21">
        <v>437</v>
      </c>
      <c r="B4101" s="19">
        <f>MATCH(INDEX('913:913'!$D$6:$D$1205,B3492),'913:913'!$B$6:$B$1205,0)</f>
        <v>0</v>
      </c>
      <c r="C4101" s="10"/>
    </row>
    <row r="4102" spans="1:3">
      <c r="A4102" s="21">
        <v>438</v>
      </c>
      <c r="B4102" s="19">
        <f>MATCH(INDEX('913:913'!$D$6:$D$1205,B3493),'913:913'!$B$6:$B$1205,0)</f>
        <v>0</v>
      </c>
      <c r="C4102" s="10"/>
    </row>
    <row r="4103" spans="1:3">
      <c r="A4103" s="21">
        <v>439</v>
      </c>
      <c r="B4103" s="19">
        <f>MATCH(INDEX('913:913'!$D$6:$D$1205,B3494),'913:913'!$B$6:$B$1205,0)</f>
        <v>0</v>
      </c>
      <c r="C4103" s="10"/>
    </row>
    <row r="4104" spans="1:3">
      <c r="A4104" s="21">
        <v>440</v>
      </c>
      <c r="B4104" s="19">
        <f>MATCH(INDEX('913:913'!$D$6:$D$1205,B3495),'913:913'!$B$6:$B$1205,0)</f>
        <v>0</v>
      </c>
      <c r="C4104" s="10"/>
    </row>
    <row r="4105" spans="1:3">
      <c r="A4105" s="21">
        <v>441</v>
      </c>
      <c r="B4105" s="19">
        <f>MATCH(INDEX('913:913'!$D$6:$D$1205,B3496),'913:913'!$B$6:$B$1205,0)</f>
        <v>0</v>
      </c>
      <c r="C4105" s="10"/>
    </row>
    <row r="4106" spans="1:3">
      <c r="A4106" s="21">
        <v>442</v>
      </c>
      <c r="B4106" s="19">
        <f>MATCH(INDEX('913:913'!$D$6:$D$1205,B3497),'913:913'!$B$6:$B$1205,0)</f>
        <v>0</v>
      </c>
      <c r="C4106" s="10"/>
    </row>
    <row r="4107" spans="1:3">
      <c r="A4107" s="21">
        <v>443</v>
      </c>
      <c r="B4107" s="19">
        <f>MATCH(INDEX('913:913'!$D$6:$D$1205,B3498),'913:913'!$B$6:$B$1205,0)</f>
        <v>0</v>
      </c>
      <c r="C4107" s="10"/>
    </row>
    <row r="4108" spans="1:3">
      <c r="A4108" s="21">
        <v>444</v>
      </c>
      <c r="B4108" s="19">
        <f>MATCH(INDEX('913:913'!$D$6:$D$1205,B3499),'913:913'!$B$6:$B$1205,0)</f>
        <v>0</v>
      </c>
      <c r="C4108" s="10"/>
    </row>
    <row r="4109" spans="1:3">
      <c r="A4109" s="21">
        <v>445</v>
      </c>
      <c r="B4109" s="19">
        <f>MATCH(INDEX('913:913'!$D$6:$D$1205,B3500),'913:913'!$B$6:$B$1205,0)</f>
        <v>0</v>
      </c>
      <c r="C4109" s="10"/>
    </row>
    <row r="4110" spans="1:3">
      <c r="A4110" s="21">
        <v>446</v>
      </c>
      <c r="B4110" s="19">
        <f>MATCH(INDEX('913:913'!$D$6:$D$1205,B3501),'913:913'!$B$6:$B$1205,0)</f>
        <v>0</v>
      </c>
      <c r="C4110" s="10"/>
    </row>
    <row r="4111" spans="1:3">
      <c r="A4111" s="21">
        <v>447</v>
      </c>
      <c r="B4111" s="19">
        <f>MATCH(INDEX('913:913'!$D$6:$D$1205,B3502),'913:913'!$B$6:$B$1205,0)</f>
        <v>0</v>
      </c>
      <c r="C4111" s="10"/>
    </row>
    <row r="4112" spans="1:3">
      <c r="A4112" s="21">
        <v>448</v>
      </c>
      <c r="B4112" s="19">
        <f>MATCH(INDEX('913:913'!$D$6:$D$1205,B3503),'913:913'!$B$6:$B$1205,0)</f>
        <v>0</v>
      </c>
      <c r="C4112" s="10"/>
    </row>
    <row r="4113" spans="1:3">
      <c r="A4113" s="21">
        <v>449</v>
      </c>
      <c r="B4113" s="19">
        <f>MATCH(INDEX('913:913'!$D$6:$D$1205,B3504),'913:913'!$B$6:$B$1205,0)</f>
        <v>0</v>
      </c>
      <c r="C4113" s="10"/>
    </row>
    <row r="4114" spans="1:3">
      <c r="A4114" s="21">
        <v>450</v>
      </c>
      <c r="B4114" s="19">
        <f>MATCH(INDEX('913:913'!$D$6:$D$1205,B3505),'913:913'!$B$6:$B$1205,0)</f>
        <v>0</v>
      </c>
      <c r="C4114" s="10"/>
    </row>
    <row r="4115" spans="1:3">
      <c r="A4115" s="21">
        <v>451</v>
      </c>
      <c r="B4115" s="19">
        <f>MATCH(INDEX('913:913'!$D$6:$D$1205,B3506),'913:913'!$B$6:$B$1205,0)</f>
        <v>0</v>
      </c>
      <c r="C4115" s="10"/>
    </row>
    <row r="4116" spans="1:3">
      <c r="A4116" s="21">
        <v>452</v>
      </c>
      <c r="B4116" s="19">
        <f>MATCH(INDEX('913:913'!$D$6:$D$1205,B3507),'913:913'!$B$6:$B$1205,0)</f>
        <v>0</v>
      </c>
      <c r="C4116" s="10"/>
    </row>
    <row r="4117" spans="1:3">
      <c r="A4117" s="21">
        <v>453</v>
      </c>
      <c r="B4117" s="19">
        <f>MATCH(INDEX('913:913'!$D$6:$D$1205,B3508),'913:913'!$B$6:$B$1205,0)</f>
        <v>0</v>
      </c>
      <c r="C4117" s="10"/>
    </row>
    <row r="4118" spans="1:3">
      <c r="A4118" s="21">
        <v>454</v>
      </c>
      <c r="B4118" s="19">
        <f>MATCH(INDEX('913:913'!$D$6:$D$1205,B3509),'913:913'!$B$6:$B$1205,0)</f>
        <v>0</v>
      </c>
      <c r="C4118" s="10"/>
    </row>
    <row r="4119" spans="1:3">
      <c r="A4119" s="21">
        <v>455</v>
      </c>
      <c r="B4119" s="19">
        <f>MATCH(INDEX('913:913'!$D$6:$D$1205,B3510),'913:913'!$B$6:$B$1205,0)</f>
        <v>0</v>
      </c>
      <c r="C4119" s="10"/>
    </row>
    <row r="4120" spans="1:3">
      <c r="A4120" s="21">
        <v>456</v>
      </c>
      <c r="B4120" s="19">
        <f>MATCH(INDEX('913:913'!$D$6:$D$1205,B3511),'913:913'!$B$6:$B$1205,0)</f>
        <v>0</v>
      </c>
      <c r="C4120" s="10"/>
    </row>
    <row r="4121" spans="1:3">
      <c r="A4121" s="21">
        <v>457</v>
      </c>
      <c r="B4121" s="19">
        <f>MATCH(INDEX('913:913'!$D$6:$D$1205,B3512),'913:913'!$B$6:$B$1205,0)</f>
        <v>0</v>
      </c>
      <c r="C4121" s="10"/>
    </row>
    <row r="4122" spans="1:3">
      <c r="A4122" s="21">
        <v>458</v>
      </c>
      <c r="B4122" s="19">
        <f>MATCH(INDEX('913:913'!$D$6:$D$1205,B3513),'913:913'!$B$6:$B$1205,0)</f>
        <v>0</v>
      </c>
      <c r="C4122" s="10"/>
    </row>
    <row r="4123" spans="1:3">
      <c r="A4123" s="21">
        <v>459</v>
      </c>
      <c r="B4123" s="19">
        <f>MATCH(INDEX('913:913'!$D$6:$D$1205,B3514),'913:913'!$B$6:$B$1205,0)</f>
        <v>0</v>
      </c>
      <c r="C4123" s="10"/>
    </row>
    <row r="4124" spans="1:3">
      <c r="A4124" s="21">
        <v>460</v>
      </c>
      <c r="B4124" s="19">
        <f>MATCH(INDEX('913:913'!$D$6:$D$1205,B3515),'913:913'!$B$6:$B$1205,0)</f>
        <v>0</v>
      </c>
      <c r="C4124" s="10"/>
    </row>
    <row r="4125" spans="1:3">
      <c r="A4125" s="21">
        <v>461</v>
      </c>
      <c r="B4125" s="19">
        <f>MATCH(INDEX('913:913'!$D$6:$D$1205,B3516),'913:913'!$B$6:$B$1205,0)</f>
        <v>0</v>
      </c>
      <c r="C4125" s="10"/>
    </row>
    <row r="4126" spans="1:3">
      <c r="A4126" s="21">
        <v>462</v>
      </c>
      <c r="B4126" s="19">
        <f>MATCH(INDEX('913:913'!$D$6:$D$1205,B3517),'913:913'!$B$6:$B$1205,0)</f>
        <v>0</v>
      </c>
      <c r="C4126" s="10"/>
    </row>
    <row r="4127" spans="1:3">
      <c r="A4127" s="21">
        <v>463</v>
      </c>
      <c r="B4127" s="19">
        <f>MATCH(INDEX('913:913'!$D$6:$D$1205,B3518),'913:913'!$B$6:$B$1205,0)</f>
        <v>0</v>
      </c>
      <c r="C4127" s="10"/>
    </row>
    <row r="4128" spans="1:3">
      <c r="A4128" s="21">
        <v>464</v>
      </c>
      <c r="B4128" s="19">
        <f>MATCH(INDEX('913:913'!$D$6:$D$1205,B3519),'913:913'!$B$6:$B$1205,0)</f>
        <v>0</v>
      </c>
      <c r="C4128" s="10"/>
    </row>
    <row r="4129" spans="1:3">
      <c r="A4129" s="21">
        <v>465</v>
      </c>
      <c r="B4129" s="19">
        <f>MATCH(INDEX('913:913'!$D$6:$D$1205,B3520),'913:913'!$B$6:$B$1205,0)</f>
        <v>0</v>
      </c>
      <c r="C4129" s="10"/>
    </row>
    <row r="4130" spans="1:3">
      <c r="A4130" s="21">
        <v>466</v>
      </c>
      <c r="B4130" s="19">
        <f>MATCH(INDEX('913:913'!$D$6:$D$1205,B3521),'913:913'!$B$6:$B$1205,0)</f>
        <v>0</v>
      </c>
      <c r="C4130" s="10"/>
    </row>
    <row r="4131" spans="1:3">
      <c r="A4131" s="21">
        <v>467</v>
      </c>
      <c r="B4131" s="19">
        <f>MATCH(INDEX('913:913'!$D$6:$D$1205,B3522),'913:913'!$B$6:$B$1205,0)</f>
        <v>0</v>
      </c>
      <c r="C4131" s="10"/>
    </row>
    <row r="4132" spans="1:3">
      <c r="A4132" s="21">
        <v>468</v>
      </c>
      <c r="B4132" s="19">
        <f>MATCH(INDEX('913:913'!$D$6:$D$1205,B3523),'913:913'!$B$6:$B$1205,0)</f>
        <v>0</v>
      </c>
      <c r="C4132" s="10"/>
    </row>
    <row r="4133" spans="1:3">
      <c r="A4133" s="21">
        <v>469</v>
      </c>
      <c r="B4133" s="19">
        <f>MATCH(INDEX('913:913'!$D$6:$D$1205,B3524),'913:913'!$B$6:$B$1205,0)</f>
        <v>0</v>
      </c>
      <c r="C4133" s="10"/>
    </row>
    <row r="4134" spans="1:3">
      <c r="A4134" s="21">
        <v>470</v>
      </c>
      <c r="B4134" s="19">
        <f>MATCH(INDEX('913:913'!$D$6:$D$1205,B3525),'913:913'!$B$6:$B$1205,0)</f>
        <v>0</v>
      </c>
      <c r="C4134" s="10"/>
    </row>
    <row r="4135" spans="1:3">
      <c r="A4135" s="21">
        <v>471</v>
      </c>
      <c r="B4135" s="19">
        <f>MATCH(INDEX('913:913'!$D$6:$D$1205,B3526),'913:913'!$B$6:$B$1205,0)</f>
        <v>0</v>
      </c>
      <c r="C4135" s="10"/>
    </row>
    <row r="4136" spans="1:3">
      <c r="A4136" s="21">
        <v>472</v>
      </c>
      <c r="B4136" s="19">
        <f>MATCH(INDEX('913:913'!$D$6:$D$1205,B3527),'913:913'!$B$6:$B$1205,0)</f>
        <v>0</v>
      </c>
      <c r="C4136" s="10"/>
    </row>
    <row r="4137" spans="1:3">
      <c r="A4137" s="21">
        <v>473</v>
      </c>
      <c r="B4137" s="19">
        <f>MATCH(INDEX('913:913'!$D$6:$D$1205,B3528),'913:913'!$B$6:$B$1205,0)</f>
        <v>0</v>
      </c>
      <c r="C4137" s="10"/>
    </row>
    <row r="4138" spans="1:3">
      <c r="A4138" s="21">
        <v>474</v>
      </c>
      <c r="B4138" s="19">
        <f>MATCH(INDEX('913:913'!$D$6:$D$1205,B3529),'913:913'!$B$6:$B$1205,0)</f>
        <v>0</v>
      </c>
      <c r="C4138" s="10"/>
    </row>
    <row r="4139" spans="1:3">
      <c r="A4139" s="21">
        <v>475</v>
      </c>
      <c r="B4139" s="19">
        <f>MATCH(INDEX('913:913'!$D$6:$D$1205,B3530),'913:913'!$B$6:$B$1205,0)</f>
        <v>0</v>
      </c>
      <c r="C4139" s="10"/>
    </row>
    <row r="4140" spans="1:3">
      <c r="A4140" s="21">
        <v>476</v>
      </c>
      <c r="B4140" s="19">
        <f>MATCH(INDEX('913:913'!$D$6:$D$1205,B3531),'913:913'!$B$6:$B$1205,0)</f>
        <v>0</v>
      </c>
      <c r="C4140" s="10"/>
    </row>
    <row r="4141" spans="1:3">
      <c r="A4141" s="21">
        <v>477</v>
      </c>
      <c r="B4141" s="19">
        <f>MATCH(INDEX('913:913'!$D$6:$D$1205,B3532),'913:913'!$B$6:$B$1205,0)</f>
        <v>0</v>
      </c>
      <c r="C4141" s="10"/>
    </row>
    <row r="4142" spans="1:3">
      <c r="A4142" s="21">
        <v>478</v>
      </c>
      <c r="B4142" s="19">
        <f>MATCH(INDEX('913:913'!$D$6:$D$1205,B3533),'913:913'!$B$6:$B$1205,0)</f>
        <v>0</v>
      </c>
      <c r="C4142" s="10"/>
    </row>
    <row r="4143" spans="1:3">
      <c r="A4143" s="21">
        <v>479</v>
      </c>
      <c r="B4143" s="19">
        <f>MATCH(INDEX('913:913'!$D$6:$D$1205,B3534),'913:913'!$B$6:$B$1205,0)</f>
        <v>0</v>
      </c>
      <c r="C4143" s="10"/>
    </row>
    <row r="4144" spans="1:3">
      <c r="A4144" s="21">
        <v>480</v>
      </c>
      <c r="B4144" s="19">
        <f>MATCH(INDEX('913:913'!$D$6:$D$1205,B3535),'913:913'!$B$6:$B$1205,0)</f>
        <v>0</v>
      </c>
      <c r="C4144" s="10"/>
    </row>
    <row r="4145" spans="1:3">
      <c r="A4145" s="21">
        <v>481</v>
      </c>
      <c r="B4145" s="19">
        <f>MATCH(INDEX('913:913'!$D$6:$D$1205,B3536),'913:913'!$B$6:$B$1205,0)</f>
        <v>0</v>
      </c>
      <c r="C4145" s="10"/>
    </row>
    <row r="4146" spans="1:3">
      <c r="A4146" s="21">
        <v>482</v>
      </c>
      <c r="B4146" s="19">
        <f>MATCH(INDEX('913:913'!$D$6:$D$1205,B3537),'913:913'!$B$6:$B$1205,0)</f>
        <v>0</v>
      </c>
      <c r="C4146" s="10"/>
    </row>
    <row r="4147" spans="1:3">
      <c r="A4147" s="21">
        <v>483</v>
      </c>
      <c r="B4147" s="19">
        <f>MATCH(INDEX('913:913'!$D$6:$D$1205,B3538),'913:913'!$B$6:$B$1205,0)</f>
        <v>0</v>
      </c>
      <c r="C4147" s="10"/>
    </row>
    <row r="4148" spans="1:3">
      <c r="A4148" s="21">
        <v>484</v>
      </c>
      <c r="B4148" s="19">
        <f>MATCH(INDEX('913:913'!$D$6:$D$1205,B3539),'913:913'!$B$6:$B$1205,0)</f>
        <v>0</v>
      </c>
      <c r="C4148" s="10"/>
    </row>
    <row r="4149" spans="1:3">
      <c r="A4149" s="21">
        <v>485</v>
      </c>
      <c r="B4149" s="19">
        <f>MATCH(INDEX('913:913'!$D$6:$D$1205,B3540),'913:913'!$B$6:$B$1205,0)</f>
        <v>0</v>
      </c>
      <c r="C4149" s="10"/>
    </row>
    <row r="4150" spans="1:3">
      <c r="A4150" s="21">
        <v>486</v>
      </c>
      <c r="B4150" s="19">
        <f>MATCH(INDEX('913:913'!$D$6:$D$1205,B3541),'913:913'!$B$6:$B$1205,0)</f>
        <v>0</v>
      </c>
      <c r="C4150" s="10"/>
    </row>
    <row r="4151" spans="1:3">
      <c r="A4151" s="21">
        <v>487</v>
      </c>
      <c r="B4151" s="19">
        <f>MATCH(INDEX('913:913'!$D$6:$D$1205,B3542),'913:913'!$B$6:$B$1205,0)</f>
        <v>0</v>
      </c>
      <c r="C4151" s="10"/>
    </row>
    <row r="4152" spans="1:3">
      <c r="A4152" s="21">
        <v>488</v>
      </c>
      <c r="B4152" s="19">
        <f>MATCH(INDEX('913:913'!$D$6:$D$1205,B3543),'913:913'!$B$6:$B$1205,0)</f>
        <v>0</v>
      </c>
      <c r="C4152" s="10"/>
    </row>
    <row r="4153" spans="1:3">
      <c r="A4153" s="21">
        <v>489</v>
      </c>
      <c r="B4153" s="19">
        <f>MATCH(INDEX('913:913'!$D$6:$D$1205,B3544),'913:913'!$B$6:$B$1205,0)</f>
        <v>0</v>
      </c>
      <c r="C4153" s="10"/>
    </row>
    <row r="4154" spans="1:3">
      <c r="A4154" s="21">
        <v>490</v>
      </c>
      <c r="B4154" s="19">
        <f>MATCH(INDEX('913:913'!$D$6:$D$1205,B3545),'913:913'!$B$6:$B$1205,0)</f>
        <v>0</v>
      </c>
      <c r="C4154" s="10"/>
    </row>
    <row r="4155" spans="1:3">
      <c r="A4155" s="21">
        <v>491</v>
      </c>
      <c r="B4155" s="19">
        <f>MATCH(INDEX('913:913'!$D$6:$D$1205,B3546),'913:913'!$B$6:$B$1205,0)</f>
        <v>0</v>
      </c>
      <c r="C4155" s="10"/>
    </row>
    <row r="4156" spans="1:3">
      <c r="A4156" s="21">
        <v>492</v>
      </c>
      <c r="B4156" s="19">
        <f>MATCH(INDEX('913:913'!$D$6:$D$1205,B3547),'913:913'!$B$6:$B$1205,0)</f>
        <v>0</v>
      </c>
      <c r="C4156" s="10"/>
    </row>
    <row r="4157" spans="1:3">
      <c r="A4157" s="21">
        <v>493</v>
      </c>
      <c r="B4157" s="19">
        <f>MATCH(INDEX('913:913'!$D$6:$D$1205,B3548),'913:913'!$B$6:$B$1205,0)</f>
        <v>0</v>
      </c>
      <c r="C4157" s="10"/>
    </row>
    <row r="4158" spans="1:3">
      <c r="A4158" s="21">
        <v>494</v>
      </c>
      <c r="B4158" s="19">
        <f>MATCH(INDEX('913:913'!$D$6:$D$1205,B3549),'913:913'!$B$6:$B$1205,0)</f>
        <v>0</v>
      </c>
      <c r="C4158" s="10"/>
    </row>
    <row r="4159" spans="1:3">
      <c r="A4159" s="21">
        <v>495</v>
      </c>
      <c r="B4159" s="19">
        <f>MATCH(INDEX('913:913'!$D$6:$D$1205,B3550),'913:913'!$B$6:$B$1205,0)</f>
        <v>0</v>
      </c>
      <c r="C4159" s="10"/>
    </row>
    <row r="4160" spans="1:3">
      <c r="A4160" s="21">
        <v>496</v>
      </c>
      <c r="B4160" s="19">
        <f>MATCH(INDEX('913:913'!$D$6:$D$1205,B3551),'913:913'!$B$6:$B$1205,0)</f>
        <v>0</v>
      </c>
      <c r="C4160" s="10"/>
    </row>
    <row r="4161" spans="1:3">
      <c r="A4161" s="21">
        <v>497</v>
      </c>
      <c r="B4161" s="19">
        <f>MATCH(INDEX('913:913'!$D$6:$D$1205,B3552),'913:913'!$B$6:$B$1205,0)</f>
        <v>0</v>
      </c>
      <c r="C4161" s="10"/>
    </row>
    <row r="4162" spans="1:3">
      <c r="A4162" s="21">
        <v>498</v>
      </c>
      <c r="B4162" s="19">
        <f>MATCH(INDEX('913:913'!$D$6:$D$1205,B3553),'913:913'!$B$6:$B$1205,0)</f>
        <v>0</v>
      </c>
      <c r="C4162" s="10"/>
    </row>
    <row r="4163" spans="1:3">
      <c r="A4163" s="21">
        <v>499</v>
      </c>
      <c r="B4163" s="19">
        <f>MATCH(INDEX('913:913'!$D$6:$D$1205,B3554),'913:913'!$B$6:$B$1205,0)</f>
        <v>0</v>
      </c>
      <c r="C4163" s="10"/>
    </row>
    <row r="4164" spans="1:3">
      <c r="A4164" s="21">
        <v>500</v>
      </c>
      <c r="B4164" s="19">
        <f>MATCH(INDEX('913:913'!$D$6:$D$1205,B3555),'913:913'!$B$6:$B$1205,0)</f>
        <v>0</v>
      </c>
      <c r="C4164" s="10"/>
    </row>
    <row r="4165" spans="1:3">
      <c r="A4165" s="21">
        <v>501</v>
      </c>
      <c r="B4165" s="19">
        <f>MATCH(INDEX('913:913'!$D$6:$D$1205,B3556),'913:913'!$B$6:$B$1205,0)</f>
        <v>0</v>
      </c>
      <c r="C4165" s="10"/>
    </row>
    <row r="4166" spans="1:3">
      <c r="A4166" s="21">
        <v>502</v>
      </c>
      <c r="B4166" s="19">
        <f>MATCH(INDEX('913:913'!$D$6:$D$1205,B3557),'913:913'!$B$6:$B$1205,0)</f>
        <v>0</v>
      </c>
      <c r="C4166" s="10"/>
    </row>
    <row r="4167" spans="1:3">
      <c r="A4167" s="21">
        <v>503</v>
      </c>
      <c r="B4167" s="19">
        <f>MATCH(INDEX('913:913'!$D$6:$D$1205,B3558),'913:913'!$B$6:$B$1205,0)</f>
        <v>0</v>
      </c>
      <c r="C4167" s="10"/>
    </row>
    <row r="4168" spans="1:3">
      <c r="A4168" s="21">
        <v>504</v>
      </c>
      <c r="B4168" s="19">
        <f>MATCH(INDEX('913:913'!$D$6:$D$1205,B3559),'913:913'!$B$6:$B$1205,0)</f>
        <v>0</v>
      </c>
      <c r="C4168" s="10"/>
    </row>
    <row r="4169" spans="1:3">
      <c r="A4169" s="21">
        <v>505</v>
      </c>
      <c r="B4169" s="19">
        <f>MATCH(INDEX('913:913'!$D$6:$D$1205,B3560),'913:913'!$B$6:$B$1205,0)</f>
        <v>0</v>
      </c>
      <c r="C4169" s="10"/>
    </row>
    <row r="4170" spans="1:3">
      <c r="A4170" s="21">
        <v>506</v>
      </c>
      <c r="B4170" s="19">
        <f>MATCH(INDEX('913:913'!$D$6:$D$1205,B3561),'913:913'!$B$6:$B$1205,0)</f>
        <v>0</v>
      </c>
      <c r="C4170" s="10"/>
    </row>
    <row r="4171" spans="1:3">
      <c r="A4171" s="21">
        <v>507</v>
      </c>
      <c r="B4171" s="19">
        <f>MATCH(INDEX('913:913'!$D$6:$D$1205,B3562),'913:913'!$B$6:$B$1205,0)</f>
        <v>0</v>
      </c>
      <c r="C4171" s="10"/>
    </row>
    <row r="4172" spans="1:3">
      <c r="A4172" s="21">
        <v>508</v>
      </c>
      <c r="B4172" s="19">
        <f>MATCH(INDEX('913:913'!$D$6:$D$1205,B3563),'913:913'!$B$6:$B$1205,0)</f>
        <v>0</v>
      </c>
      <c r="C4172" s="10"/>
    </row>
    <row r="4173" spans="1:3">
      <c r="A4173" s="21">
        <v>509</v>
      </c>
      <c r="B4173" s="19">
        <f>MATCH(INDEX('913:913'!$D$6:$D$1205,B3564),'913:913'!$B$6:$B$1205,0)</f>
        <v>0</v>
      </c>
      <c r="C4173" s="10"/>
    </row>
    <row r="4174" spans="1:3">
      <c r="A4174" s="21">
        <v>510</v>
      </c>
      <c r="B4174" s="19">
        <f>MATCH(INDEX('913:913'!$D$6:$D$1205,B3565),'913:913'!$B$6:$B$1205,0)</f>
        <v>0</v>
      </c>
      <c r="C4174" s="10"/>
    </row>
    <row r="4175" spans="1:3">
      <c r="A4175" s="21">
        <v>511</v>
      </c>
      <c r="B4175" s="19">
        <f>MATCH(INDEX('913:913'!$D$6:$D$1205,B3566),'913:913'!$B$6:$B$1205,0)</f>
        <v>0</v>
      </c>
      <c r="C4175" s="10"/>
    </row>
    <row r="4176" spans="1:3">
      <c r="A4176" s="21">
        <v>512</v>
      </c>
      <c r="B4176" s="19">
        <f>MATCH(INDEX('913:913'!$D$6:$D$1205,B3567),'913:913'!$B$6:$B$1205,0)</f>
        <v>0</v>
      </c>
      <c r="C4176" s="10"/>
    </row>
    <row r="4177" spans="1:3">
      <c r="A4177" s="21">
        <v>513</v>
      </c>
      <c r="B4177" s="19">
        <f>MATCH(INDEX('913:913'!$D$6:$D$1205,B3568),'913:913'!$B$6:$B$1205,0)</f>
        <v>0</v>
      </c>
      <c r="C4177" s="10"/>
    </row>
    <row r="4178" spans="1:3">
      <c r="A4178" s="21">
        <v>514</v>
      </c>
      <c r="B4178" s="19">
        <f>MATCH(INDEX('913:913'!$D$6:$D$1205,B3569),'913:913'!$B$6:$B$1205,0)</f>
        <v>0</v>
      </c>
      <c r="C4178" s="10"/>
    </row>
    <row r="4179" spans="1:3">
      <c r="A4179" s="21">
        <v>515</v>
      </c>
      <c r="B4179" s="19">
        <f>MATCH(INDEX('913:913'!$D$6:$D$1205,B3570),'913:913'!$B$6:$B$1205,0)</f>
        <v>0</v>
      </c>
      <c r="C4179" s="10"/>
    </row>
    <row r="4180" spans="1:3">
      <c r="A4180" s="21">
        <v>516</v>
      </c>
      <c r="B4180" s="19">
        <f>MATCH(INDEX('913:913'!$D$6:$D$1205,B3571),'913:913'!$B$6:$B$1205,0)</f>
        <v>0</v>
      </c>
      <c r="C4180" s="10"/>
    </row>
    <row r="4181" spans="1:3">
      <c r="A4181" s="21">
        <v>517</v>
      </c>
      <c r="B4181" s="19">
        <f>MATCH(INDEX('913:913'!$D$6:$D$1205,B3572),'913:913'!$B$6:$B$1205,0)</f>
        <v>0</v>
      </c>
      <c r="C4181" s="10"/>
    </row>
    <row r="4182" spans="1:3">
      <c r="A4182" s="21">
        <v>518</v>
      </c>
      <c r="B4182" s="19">
        <f>MATCH(INDEX('913:913'!$D$6:$D$1205,B3573),'913:913'!$B$6:$B$1205,0)</f>
        <v>0</v>
      </c>
      <c r="C4182" s="10"/>
    </row>
    <row r="4183" spans="1:3">
      <c r="A4183" s="21">
        <v>519</v>
      </c>
      <c r="B4183" s="19">
        <f>MATCH(INDEX('913:913'!$D$6:$D$1205,B3574),'913:913'!$B$6:$B$1205,0)</f>
        <v>0</v>
      </c>
      <c r="C4183" s="10"/>
    </row>
    <row r="4184" spans="1:3">
      <c r="A4184" s="21">
        <v>520</v>
      </c>
      <c r="B4184" s="19">
        <f>MATCH(INDEX('913:913'!$D$6:$D$1205,B3575),'913:913'!$B$6:$B$1205,0)</f>
        <v>0</v>
      </c>
      <c r="C4184" s="10"/>
    </row>
    <row r="4185" spans="1:3">
      <c r="A4185" s="21">
        <v>521</v>
      </c>
      <c r="B4185" s="19">
        <f>MATCH(INDEX('913:913'!$D$6:$D$1205,B3576),'913:913'!$B$6:$B$1205,0)</f>
        <v>0</v>
      </c>
      <c r="C4185" s="10"/>
    </row>
    <row r="4186" spans="1:3">
      <c r="A4186" s="21">
        <v>522</v>
      </c>
      <c r="B4186" s="19">
        <f>MATCH(INDEX('913:913'!$D$6:$D$1205,B3577),'913:913'!$B$6:$B$1205,0)</f>
        <v>0</v>
      </c>
      <c r="C4186" s="10"/>
    </row>
    <row r="4187" spans="1:3">
      <c r="A4187" s="21">
        <v>523</v>
      </c>
      <c r="B4187" s="19">
        <f>MATCH(INDEX('913:913'!$D$6:$D$1205,B3578),'913:913'!$B$6:$B$1205,0)</f>
        <v>0</v>
      </c>
      <c r="C4187" s="10"/>
    </row>
    <row r="4188" spans="1:3">
      <c r="A4188" s="21">
        <v>524</v>
      </c>
      <c r="B4188" s="19">
        <f>MATCH(INDEX('913:913'!$D$6:$D$1205,B3579),'913:913'!$B$6:$B$1205,0)</f>
        <v>0</v>
      </c>
      <c r="C4188" s="10"/>
    </row>
    <row r="4189" spans="1:3">
      <c r="A4189" s="21">
        <v>525</v>
      </c>
      <c r="B4189" s="19">
        <f>MATCH(INDEX('913:913'!$D$6:$D$1205,B3580),'913:913'!$B$6:$B$1205,0)</f>
        <v>0</v>
      </c>
      <c r="C4189" s="10"/>
    </row>
    <row r="4190" spans="1:3">
      <c r="A4190" s="21">
        <v>526</v>
      </c>
      <c r="B4190" s="19">
        <f>MATCH(INDEX('913:913'!$D$6:$D$1205,B3581),'913:913'!$B$6:$B$1205,0)</f>
        <v>0</v>
      </c>
      <c r="C4190" s="10"/>
    </row>
    <row r="4191" spans="1:3">
      <c r="A4191" s="21">
        <v>527</v>
      </c>
      <c r="B4191" s="19">
        <f>MATCH(INDEX('913:913'!$D$6:$D$1205,B3582),'913:913'!$B$6:$B$1205,0)</f>
        <v>0</v>
      </c>
      <c r="C4191" s="10"/>
    </row>
    <row r="4192" spans="1:3">
      <c r="A4192" s="21">
        <v>528</v>
      </c>
      <c r="B4192" s="19">
        <f>MATCH(INDEX('913:913'!$D$6:$D$1205,B3583),'913:913'!$B$6:$B$1205,0)</f>
        <v>0</v>
      </c>
      <c r="C4192" s="10"/>
    </row>
    <row r="4193" spans="1:3">
      <c r="A4193" s="21">
        <v>529</v>
      </c>
      <c r="B4193" s="19">
        <f>MATCH(INDEX('913:913'!$D$6:$D$1205,B3584),'913:913'!$B$6:$B$1205,0)</f>
        <v>0</v>
      </c>
      <c r="C4193" s="10"/>
    </row>
    <row r="4194" spans="1:3">
      <c r="A4194" s="21">
        <v>530</v>
      </c>
      <c r="B4194" s="19">
        <f>MATCH(INDEX('913:913'!$D$6:$D$1205,B3585),'913:913'!$B$6:$B$1205,0)</f>
        <v>0</v>
      </c>
      <c r="C4194" s="10"/>
    </row>
    <row r="4195" spans="1:3">
      <c r="A4195" s="21">
        <v>531</v>
      </c>
      <c r="B4195" s="19">
        <f>MATCH(INDEX('913:913'!$D$6:$D$1205,B3586),'913:913'!$B$6:$B$1205,0)</f>
        <v>0</v>
      </c>
      <c r="C4195" s="10"/>
    </row>
    <row r="4196" spans="1:3">
      <c r="A4196" s="21">
        <v>532</v>
      </c>
      <c r="B4196" s="19">
        <f>MATCH(INDEX('913:913'!$D$6:$D$1205,B3587),'913:913'!$B$6:$B$1205,0)</f>
        <v>0</v>
      </c>
      <c r="C4196" s="10"/>
    </row>
    <row r="4197" spans="1:3">
      <c r="A4197" s="21">
        <v>533</v>
      </c>
      <c r="B4197" s="19">
        <f>MATCH(INDEX('913:913'!$D$6:$D$1205,B3588),'913:913'!$B$6:$B$1205,0)</f>
        <v>0</v>
      </c>
      <c r="C4197" s="10"/>
    </row>
    <row r="4198" spans="1:3">
      <c r="A4198" s="21">
        <v>534</v>
      </c>
      <c r="B4198" s="19">
        <f>MATCH(INDEX('913:913'!$D$6:$D$1205,B3589),'913:913'!$B$6:$B$1205,0)</f>
        <v>0</v>
      </c>
      <c r="C4198" s="10"/>
    </row>
    <row r="4199" spans="1:3">
      <c r="A4199" s="21">
        <v>535</v>
      </c>
      <c r="B4199" s="19">
        <f>MATCH(INDEX('913:913'!$D$6:$D$1205,B3590),'913:913'!$B$6:$B$1205,0)</f>
        <v>0</v>
      </c>
      <c r="C4199" s="10"/>
    </row>
    <row r="4200" spans="1:3">
      <c r="A4200" s="21">
        <v>536</v>
      </c>
      <c r="B4200" s="19">
        <f>MATCH(INDEX('913:913'!$D$6:$D$1205,B3591),'913:913'!$B$6:$B$1205,0)</f>
        <v>0</v>
      </c>
      <c r="C4200" s="10"/>
    </row>
    <row r="4201" spans="1:3">
      <c r="A4201" s="21">
        <v>537</v>
      </c>
      <c r="B4201" s="19">
        <f>MATCH(INDEX('913:913'!$D$6:$D$1205,B3592),'913:913'!$B$6:$B$1205,0)</f>
        <v>0</v>
      </c>
      <c r="C4201" s="10"/>
    </row>
    <row r="4202" spans="1:3">
      <c r="A4202" s="21">
        <v>538</v>
      </c>
      <c r="B4202" s="19">
        <f>MATCH(INDEX('913:913'!$D$6:$D$1205,B3593),'913:913'!$B$6:$B$1205,0)</f>
        <v>0</v>
      </c>
      <c r="C4202" s="10"/>
    </row>
    <row r="4203" spans="1:3">
      <c r="A4203" s="21">
        <v>539</v>
      </c>
      <c r="B4203" s="19">
        <f>MATCH(INDEX('913:913'!$D$6:$D$1205,B3594),'913:913'!$B$6:$B$1205,0)</f>
        <v>0</v>
      </c>
      <c r="C4203" s="10"/>
    </row>
    <row r="4204" spans="1:3">
      <c r="A4204" s="21">
        <v>540</v>
      </c>
      <c r="B4204" s="19">
        <f>MATCH(INDEX('913:913'!$D$6:$D$1205,B3595),'913:913'!$B$6:$B$1205,0)</f>
        <v>0</v>
      </c>
      <c r="C4204" s="10"/>
    </row>
    <row r="4205" spans="1:3">
      <c r="A4205" s="21">
        <v>541</v>
      </c>
      <c r="B4205" s="19">
        <f>MATCH(INDEX('913:913'!$D$6:$D$1205,B3596),'913:913'!$B$6:$B$1205,0)</f>
        <v>0</v>
      </c>
      <c r="C4205" s="10"/>
    </row>
    <row r="4206" spans="1:3">
      <c r="A4206" s="21">
        <v>542</v>
      </c>
      <c r="B4206" s="19">
        <f>MATCH(INDEX('913:913'!$D$6:$D$1205,B3597),'913:913'!$B$6:$B$1205,0)</f>
        <v>0</v>
      </c>
      <c r="C4206" s="10"/>
    </row>
    <row r="4207" spans="1:3">
      <c r="A4207" s="21">
        <v>543</v>
      </c>
      <c r="B4207" s="19">
        <f>MATCH(INDEX('913:913'!$D$6:$D$1205,B3598),'913:913'!$B$6:$B$1205,0)</f>
        <v>0</v>
      </c>
      <c r="C4207" s="10"/>
    </row>
    <row r="4208" spans="1:3">
      <c r="A4208" s="21">
        <v>544</v>
      </c>
      <c r="B4208" s="19">
        <f>MATCH(INDEX('913:913'!$D$6:$D$1205,B3599),'913:913'!$B$6:$B$1205,0)</f>
        <v>0</v>
      </c>
      <c r="C4208" s="10"/>
    </row>
    <row r="4209" spans="1:3">
      <c r="A4209" s="21">
        <v>545</v>
      </c>
      <c r="B4209" s="19">
        <f>MATCH(INDEX('913:913'!$D$6:$D$1205,B3600),'913:913'!$B$6:$B$1205,0)</f>
        <v>0</v>
      </c>
      <c r="C4209" s="10"/>
    </row>
    <row r="4210" spans="1:3">
      <c r="A4210" s="21">
        <v>546</v>
      </c>
      <c r="B4210" s="19">
        <f>MATCH(INDEX('913:913'!$D$6:$D$1205,B3601),'913:913'!$B$6:$B$1205,0)</f>
        <v>0</v>
      </c>
      <c r="C4210" s="10"/>
    </row>
    <row r="4211" spans="1:3">
      <c r="A4211" s="21">
        <v>547</v>
      </c>
      <c r="B4211" s="19">
        <f>MATCH(INDEX('913:913'!$D$6:$D$1205,B3602),'913:913'!$B$6:$B$1205,0)</f>
        <v>0</v>
      </c>
      <c r="C4211" s="10"/>
    </row>
    <row r="4212" spans="1:3">
      <c r="A4212" s="21">
        <v>548</v>
      </c>
      <c r="B4212" s="19">
        <f>MATCH(INDEX('913:913'!$D$6:$D$1205,B3603),'913:913'!$B$6:$B$1205,0)</f>
        <v>0</v>
      </c>
      <c r="C4212" s="10"/>
    </row>
    <row r="4213" spans="1:3">
      <c r="A4213" s="21">
        <v>549</v>
      </c>
      <c r="B4213" s="19">
        <f>MATCH(INDEX('913:913'!$D$6:$D$1205,B3604),'913:913'!$B$6:$B$1205,0)</f>
        <v>0</v>
      </c>
      <c r="C4213" s="10"/>
    </row>
    <row r="4214" spans="1:3">
      <c r="A4214" s="21">
        <v>550</v>
      </c>
      <c r="B4214" s="19">
        <f>MATCH(INDEX('913:913'!$D$6:$D$1205,B3605),'913:913'!$B$6:$B$1205,0)</f>
        <v>0</v>
      </c>
      <c r="C4214" s="10"/>
    </row>
    <row r="4215" spans="1:3">
      <c r="A4215" s="21">
        <v>551</v>
      </c>
      <c r="B4215" s="19">
        <f>MATCH(INDEX('913:913'!$D$6:$D$1205,B3606),'913:913'!$B$6:$B$1205,0)</f>
        <v>0</v>
      </c>
      <c r="C4215" s="10"/>
    </row>
    <row r="4216" spans="1:3">
      <c r="A4216" s="21">
        <v>552</v>
      </c>
      <c r="B4216" s="19">
        <f>MATCH(INDEX('913:913'!$D$6:$D$1205,B3607),'913:913'!$B$6:$B$1205,0)</f>
        <v>0</v>
      </c>
      <c r="C4216" s="10"/>
    </row>
    <row r="4217" spans="1:3">
      <c r="A4217" s="21">
        <v>553</v>
      </c>
      <c r="B4217" s="19">
        <f>MATCH(INDEX('913:913'!$D$6:$D$1205,B3608),'913:913'!$B$6:$B$1205,0)</f>
        <v>0</v>
      </c>
      <c r="C4217" s="10"/>
    </row>
    <row r="4218" spans="1:3">
      <c r="A4218" s="21">
        <v>554</v>
      </c>
      <c r="B4218" s="19">
        <f>MATCH(INDEX('913:913'!$D$6:$D$1205,B3609),'913:913'!$B$6:$B$1205,0)</f>
        <v>0</v>
      </c>
      <c r="C4218" s="10"/>
    </row>
    <row r="4219" spans="1:3">
      <c r="A4219" s="21">
        <v>555</v>
      </c>
      <c r="B4219" s="19">
        <f>MATCH(INDEX('913:913'!$D$6:$D$1205,B3610),'913:913'!$B$6:$B$1205,0)</f>
        <v>0</v>
      </c>
      <c r="C4219" s="10"/>
    </row>
    <row r="4220" spans="1:3">
      <c r="A4220" s="21">
        <v>556</v>
      </c>
      <c r="B4220" s="19">
        <f>MATCH(INDEX('913:913'!$D$6:$D$1205,B3611),'913:913'!$B$6:$B$1205,0)</f>
        <v>0</v>
      </c>
      <c r="C4220" s="10"/>
    </row>
    <row r="4221" spans="1:3">
      <c r="A4221" s="21">
        <v>557</v>
      </c>
      <c r="B4221" s="19">
        <f>MATCH(INDEX('913:913'!$D$6:$D$1205,B3612),'913:913'!$B$6:$B$1205,0)</f>
        <v>0</v>
      </c>
      <c r="C4221" s="10"/>
    </row>
    <row r="4222" spans="1:3">
      <c r="A4222" s="21">
        <v>558</v>
      </c>
      <c r="B4222" s="19">
        <f>MATCH(INDEX('913:913'!$D$6:$D$1205,B3613),'913:913'!$B$6:$B$1205,0)</f>
        <v>0</v>
      </c>
      <c r="C4222" s="10"/>
    </row>
    <row r="4223" spans="1:3">
      <c r="A4223" s="21">
        <v>559</v>
      </c>
      <c r="B4223" s="19">
        <f>MATCH(INDEX('913:913'!$D$6:$D$1205,B3614),'913:913'!$B$6:$B$1205,0)</f>
        <v>0</v>
      </c>
      <c r="C4223" s="10"/>
    </row>
    <row r="4224" spans="1:3">
      <c r="A4224" s="21">
        <v>560</v>
      </c>
      <c r="B4224" s="19">
        <f>MATCH(INDEX('913:913'!$D$6:$D$1205,B3615),'913:913'!$B$6:$B$1205,0)</f>
        <v>0</v>
      </c>
      <c r="C4224" s="10"/>
    </row>
    <row r="4225" spans="1:3">
      <c r="A4225" s="21">
        <v>561</v>
      </c>
      <c r="B4225" s="19">
        <f>MATCH(INDEX('913:913'!$D$6:$D$1205,B3616),'913:913'!$B$6:$B$1205,0)</f>
        <v>0</v>
      </c>
      <c r="C4225" s="10"/>
    </row>
    <row r="4226" spans="1:3">
      <c r="A4226" s="21">
        <v>562</v>
      </c>
      <c r="B4226" s="19">
        <f>MATCH(INDEX('913:913'!$D$6:$D$1205,B3617),'913:913'!$B$6:$B$1205,0)</f>
        <v>0</v>
      </c>
      <c r="C4226" s="10"/>
    </row>
    <row r="4227" spans="1:3">
      <c r="A4227" s="21">
        <v>563</v>
      </c>
      <c r="B4227" s="19">
        <f>MATCH(INDEX('913:913'!$D$6:$D$1205,B3618),'913:913'!$B$6:$B$1205,0)</f>
        <v>0</v>
      </c>
      <c r="C4227" s="10"/>
    </row>
    <row r="4228" spans="1:3">
      <c r="A4228" s="21">
        <v>564</v>
      </c>
      <c r="B4228" s="19">
        <f>MATCH(INDEX('913:913'!$D$6:$D$1205,B3619),'913:913'!$B$6:$B$1205,0)</f>
        <v>0</v>
      </c>
      <c r="C4228" s="10"/>
    </row>
    <row r="4229" spans="1:3">
      <c r="A4229" s="21">
        <v>565</v>
      </c>
      <c r="B4229" s="19">
        <f>MATCH(INDEX('913:913'!$D$6:$D$1205,B3620),'913:913'!$B$6:$B$1205,0)</f>
        <v>0</v>
      </c>
      <c r="C4229" s="10"/>
    </row>
    <row r="4230" spans="1:3">
      <c r="A4230" s="21">
        <v>566</v>
      </c>
      <c r="B4230" s="19">
        <f>MATCH(INDEX('913:913'!$D$6:$D$1205,B3621),'913:913'!$B$6:$B$1205,0)</f>
        <v>0</v>
      </c>
      <c r="C4230" s="10"/>
    </row>
    <row r="4231" spans="1:3">
      <c r="A4231" s="21">
        <v>567</v>
      </c>
      <c r="B4231" s="19">
        <f>MATCH(INDEX('913:913'!$D$6:$D$1205,B3622),'913:913'!$B$6:$B$1205,0)</f>
        <v>0</v>
      </c>
      <c r="C4231" s="10"/>
    </row>
    <row r="4232" spans="1:3">
      <c r="A4232" s="21">
        <v>568</v>
      </c>
      <c r="B4232" s="19">
        <f>MATCH(INDEX('913:913'!$D$6:$D$1205,B3623),'913:913'!$B$6:$B$1205,0)</f>
        <v>0</v>
      </c>
      <c r="C4232" s="10"/>
    </row>
    <row r="4233" spans="1:3">
      <c r="A4233" s="21">
        <v>569</v>
      </c>
      <c r="B4233" s="19">
        <f>MATCH(INDEX('913:913'!$D$6:$D$1205,B3624),'913:913'!$B$6:$B$1205,0)</f>
        <v>0</v>
      </c>
      <c r="C4233" s="10"/>
    </row>
    <row r="4234" spans="1:3">
      <c r="A4234" s="21">
        <v>570</v>
      </c>
      <c r="B4234" s="19">
        <f>MATCH(INDEX('913:913'!$D$6:$D$1205,B3625),'913:913'!$B$6:$B$1205,0)</f>
        <v>0</v>
      </c>
      <c r="C4234" s="10"/>
    </row>
    <row r="4235" spans="1:3">
      <c r="A4235" s="21">
        <v>571</v>
      </c>
      <c r="B4235" s="19">
        <f>MATCH(INDEX('913:913'!$D$6:$D$1205,B3626),'913:913'!$B$6:$B$1205,0)</f>
        <v>0</v>
      </c>
      <c r="C4235" s="10"/>
    </row>
    <row r="4236" spans="1:3">
      <c r="A4236" s="21">
        <v>572</v>
      </c>
      <c r="B4236" s="19">
        <f>MATCH(INDEX('913:913'!$D$6:$D$1205,B3627),'913:913'!$B$6:$B$1205,0)</f>
        <v>0</v>
      </c>
      <c r="C4236" s="10"/>
    </row>
    <row r="4237" spans="1:3">
      <c r="A4237" s="21">
        <v>573</v>
      </c>
      <c r="B4237" s="19">
        <f>MATCH(INDEX('913:913'!$D$6:$D$1205,B3628),'913:913'!$B$6:$B$1205,0)</f>
        <v>0</v>
      </c>
      <c r="C4237" s="10"/>
    </row>
    <row r="4238" spans="1:3">
      <c r="A4238" s="21">
        <v>574</v>
      </c>
      <c r="B4238" s="19">
        <f>MATCH(INDEX('913:913'!$D$6:$D$1205,B3629),'913:913'!$B$6:$B$1205,0)</f>
        <v>0</v>
      </c>
      <c r="C4238" s="10"/>
    </row>
    <row r="4239" spans="1:3">
      <c r="A4239" s="21">
        <v>575</v>
      </c>
      <c r="B4239" s="19">
        <f>MATCH(INDEX('913:913'!$D$6:$D$1205,B3630),'913:913'!$B$6:$B$1205,0)</f>
        <v>0</v>
      </c>
      <c r="C4239" s="10"/>
    </row>
    <row r="4240" spans="1:3">
      <c r="A4240" s="21">
        <v>576</v>
      </c>
      <c r="B4240" s="19">
        <f>MATCH(INDEX('913:913'!$D$6:$D$1205,B3631),'913:913'!$B$6:$B$1205,0)</f>
        <v>0</v>
      </c>
      <c r="C4240" s="10"/>
    </row>
    <row r="4241" spans="1:3">
      <c r="A4241" s="21">
        <v>577</v>
      </c>
      <c r="B4241" s="19">
        <f>MATCH(INDEX('913:913'!$D$6:$D$1205,B3632),'913:913'!$B$6:$B$1205,0)</f>
        <v>0</v>
      </c>
      <c r="C4241" s="10"/>
    </row>
    <row r="4242" spans="1:3">
      <c r="A4242" s="21">
        <v>578</v>
      </c>
      <c r="B4242" s="19">
        <f>MATCH(INDEX('913:913'!$D$6:$D$1205,B3633),'913:913'!$B$6:$B$1205,0)</f>
        <v>0</v>
      </c>
      <c r="C4242" s="10"/>
    </row>
    <row r="4243" spans="1:3">
      <c r="A4243" s="21">
        <v>579</v>
      </c>
      <c r="B4243" s="19">
        <f>MATCH(INDEX('913:913'!$D$6:$D$1205,B3634),'913:913'!$B$6:$B$1205,0)</f>
        <v>0</v>
      </c>
      <c r="C4243" s="10"/>
    </row>
    <row r="4244" spans="1:3">
      <c r="A4244" s="21">
        <v>580</v>
      </c>
      <c r="B4244" s="19">
        <f>MATCH(INDEX('913:913'!$D$6:$D$1205,B3635),'913:913'!$B$6:$B$1205,0)</f>
        <v>0</v>
      </c>
      <c r="C4244" s="10"/>
    </row>
    <row r="4245" spans="1:3">
      <c r="A4245" s="21">
        <v>581</v>
      </c>
      <c r="B4245" s="19">
        <f>MATCH(INDEX('913:913'!$D$6:$D$1205,B3636),'913:913'!$B$6:$B$1205,0)</f>
        <v>0</v>
      </c>
      <c r="C4245" s="10"/>
    </row>
    <row r="4246" spans="1:3">
      <c r="A4246" s="21">
        <v>582</v>
      </c>
      <c r="B4246" s="19">
        <f>MATCH(INDEX('913:913'!$D$6:$D$1205,B3637),'913:913'!$B$6:$B$1205,0)</f>
        <v>0</v>
      </c>
      <c r="C4246" s="10"/>
    </row>
    <row r="4247" spans="1:3">
      <c r="A4247" s="21">
        <v>583</v>
      </c>
      <c r="B4247" s="19">
        <f>MATCH(INDEX('913:913'!$D$6:$D$1205,B3638),'913:913'!$B$6:$B$1205,0)</f>
        <v>0</v>
      </c>
      <c r="C4247" s="10"/>
    </row>
    <row r="4248" spans="1:3">
      <c r="A4248" s="21">
        <v>584</v>
      </c>
      <c r="B4248" s="19">
        <f>MATCH(INDEX('913:913'!$D$6:$D$1205,B3639),'913:913'!$B$6:$B$1205,0)</f>
        <v>0</v>
      </c>
      <c r="C4248" s="10"/>
    </row>
    <row r="4249" spans="1:3">
      <c r="A4249" s="21">
        <v>585</v>
      </c>
      <c r="B4249" s="19">
        <f>MATCH(INDEX('913:913'!$D$6:$D$1205,B3640),'913:913'!$B$6:$B$1205,0)</f>
        <v>0</v>
      </c>
      <c r="C4249" s="10"/>
    </row>
    <row r="4250" spans="1:3">
      <c r="A4250" s="21">
        <v>586</v>
      </c>
      <c r="B4250" s="19">
        <f>MATCH(INDEX('913:913'!$D$6:$D$1205,B3641),'913:913'!$B$6:$B$1205,0)</f>
        <v>0</v>
      </c>
      <c r="C4250" s="10"/>
    </row>
    <row r="4251" spans="1:3">
      <c r="A4251" s="21">
        <v>587</v>
      </c>
      <c r="B4251" s="19">
        <f>MATCH(INDEX('913:913'!$D$6:$D$1205,B3642),'913:913'!$B$6:$B$1205,0)</f>
        <v>0</v>
      </c>
      <c r="C4251" s="10"/>
    </row>
    <row r="4252" spans="1:3">
      <c r="A4252" s="21">
        <v>588</v>
      </c>
      <c r="B4252" s="19">
        <f>MATCH(INDEX('913:913'!$D$6:$D$1205,B3643),'913:913'!$B$6:$B$1205,0)</f>
        <v>0</v>
      </c>
      <c r="C4252" s="10"/>
    </row>
    <row r="4253" spans="1:3">
      <c r="A4253" s="21">
        <v>589</v>
      </c>
      <c r="B4253" s="19">
        <f>MATCH(INDEX('913:913'!$D$6:$D$1205,B3644),'913:913'!$B$6:$B$1205,0)</f>
        <v>0</v>
      </c>
      <c r="C4253" s="10"/>
    </row>
    <row r="4254" spans="1:3">
      <c r="A4254" s="21">
        <v>590</v>
      </c>
      <c r="B4254" s="19">
        <f>MATCH(INDEX('913:913'!$D$6:$D$1205,B3645),'913:913'!$B$6:$B$1205,0)</f>
        <v>0</v>
      </c>
      <c r="C4254" s="10"/>
    </row>
    <row r="4255" spans="1:3">
      <c r="A4255" s="21">
        <v>591</v>
      </c>
      <c r="B4255" s="19">
        <f>MATCH(INDEX('913:913'!$D$6:$D$1205,B3646),'913:913'!$B$6:$B$1205,0)</f>
        <v>0</v>
      </c>
      <c r="C4255" s="10"/>
    </row>
    <row r="4256" spans="1:3">
      <c r="A4256" s="21">
        <v>592</v>
      </c>
      <c r="B4256" s="19">
        <f>MATCH(INDEX('913:913'!$D$6:$D$1205,B3647),'913:913'!$B$6:$B$1205,0)</f>
        <v>0</v>
      </c>
      <c r="C4256" s="10"/>
    </row>
    <row r="4257" spans="1:3">
      <c r="A4257" s="21">
        <v>593</v>
      </c>
      <c r="B4257" s="19">
        <f>MATCH(INDEX('913:913'!$D$6:$D$1205,B3648),'913:913'!$B$6:$B$1205,0)</f>
        <v>0</v>
      </c>
      <c r="C4257" s="10"/>
    </row>
    <row r="4258" spans="1:3">
      <c r="A4258" s="21">
        <v>594</v>
      </c>
      <c r="B4258" s="19">
        <f>MATCH(INDEX('913:913'!$D$6:$D$1205,B3649),'913:913'!$B$6:$B$1205,0)</f>
        <v>0</v>
      </c>
      <c r="C4258" s="10"/>
    </row>
    <row r="4259" spans="1:3">
      <c r="A4259" s="21">
        <v>595</v>
      </c>
      <c r="B4259" s="19">
        <f>MATCH(INDEX('913:913'!$D$6:$D$1205,B3650),'913:913'!$B$6:$B$1205,0)</f>
        <v>0</v>
      </c>
      <c r="C4259" s="10"/>
    </row>
    <row r="4260" spans="1:3">
      <c r="A4260" s="21">
        <v>596</v>
      </c>
      <c r="B4260" s="19">
        <f>MATCH(INDEX('913:913'!$D$6:$D$1205,B3651),'913:913'!$B$6:$B$1205,0)</f>
        <v>0</v>
      </c>
      <c r="C4260" s="10"/>
    </row>
    <row r="4261" spans="1:3">
      <c r="A4261" s="21">
        <v>597</v>
      </c>
      <c r="B4261" s="19">
        <f>MATCH(INDEX('913:913'!$D$6:$D$1205,B3652),'913:913'!$B$6:$B$1205,0)</f>
        <v>0</v>
      </c>
      <c r="C4261" s="10"/>
    </row>
    <row r="4262" spans="1:3">
      <c r="A4262" s="21">
        <v>598</v>
      </c>
      <c r="B4262" s="19">
        <f>MATCH(INDEX('913:913'!$D$6:$D$1205,B3653),'913:913'!$B$6:$B$1205,0)</f>
        <v>0</v>
      </c>
      <c r="C4262" s="10"/>
    </row>
    <row r="4263" spans="1:3">
      <c r="A4263" s="21">
        <v>599</v>
      </c>
      <c r="B4263" s="19">
        <f>MATCH(INDEX('913:913'!$D$6:$D$1205,B3654),'913:913'!$B$6:$B$1205,0)</f>
        <v>0</v>
      </c>
      <c r="C4263" s="10"/>
    </row>
    <row r="4264" spans="1:3">
      <c r="A4264" s="21">
        <v>600</v>
      </c>
      <c r="B4264" s="19">
        <f>MATCH(INDEX('913:913'!$D$6:$D$1205,B3655),'913:913'!$B$6:$B$1205,0)</f>
        <v>0</v>
      </c>
      <c r="C4264" s="10"/>
    </row>
    <row r="4266" spans="1:3" ht="21" customHeight="1">
      <c r="A4266" s="1" t="s">
        <v>430</v>
      </c>
    </row>
    <row r="4267" spans="1:3">
      <c r="A4267" s="2" t="s">
        <v>255</v>
      </c>
    </row>
    <row r="4268" spans="1:3">
      <c r="A4268" s="12" t="s">
        <v>413</v>
      </c>
    </row>
    <row r="4269" spans="1:3">
      <c r="A4269" s="12" t="s">
        <v>431</v>
      </c>
    </row>
    <row r="4270" spans="1:3">
      <c r="A4270" s="12" t="s">
        <v>415</v>
      </c>
    </row>
    <row r="4271" spans="1:3">
      <c r="A4271" s="2" t="s">
        <v>416</v>
      </c>
    </row>
    <row r="4273" spans="1:3">
      <c r="B4273" s="3" t="s">
        <v>432</v>
      </c>
    </row>
    <row r="4274" spans="1:3">
      <c r="A4274" s="21">
        <v>1</v>
      </c>
      <c r="B4274" s="19">
        <f>MATCH(INDEX('913:913'!$D$6:$D$1205,B3665),'913:913'!$B$6:$B$1205,0)</f>
        <v>0</v>
      </c>
      <c r="C4274" s="10"/>
    </row>
    <row r="4275" spans="1:3">
      <c r="A4275" s="21">
        <v>2</v>
      </c>
      <c r="B4275" s="19">
        <f>MATCH(INDEX('913:913'!$D$6:$D$1205,B3666),'913:913'!$B$6:$B$1205,0)</f>
        <v>0</v>
      </c>
      <c r="C4275" s="10"/>
    </row>
    <row r="4276" spans="1:3">
      <c r="A4276" s="21">
        <v>3</v>
      </c>
      <c r="B4276" s="19">
        <f>MATCH(INDEX('913:913'!$D$6:$D$1205,B3667),'913:913'!$B$6:$B$1205,0)</f>
        <v>0</v>
      </c>
      <c r="C4276" s="10"/>
    </row>
    <row r="4277" spans="1:3">
      <c r="A4277" s="21">
        <v>4</v>
      </c>
      <c r="B4277" s="19">
        <f>MATCH(INDEX('913:913'!$D$6:$D$1205,B3668),'913:913'!$B$6:$B$1205,0)</f>
        <v>0</v>
      </c>
      <c r="C4277" s="10"/>
    </row>
    <row r="4278" spans="1:3">
      <c r="A4278" s="21">
        <v>5</v>
      </c>
      <c r="B4278" s="19">
        <f>MATCH(INDEX('913:913'!$D$6:$D$1205,B3669),'913:913'!$B$6:$B$1205,0)</f>
        <v>0</v>
      </c>
      <c r="C4278" s="10"/>
    </row>
    <row r="4279" spans="1:3">
      <c r="A4279" s="21">
        <v>6</v>
      </c>
      <c r="B4279" s="19">
        <f>MATCH(INDEX('913:913'!$D$6:$D$1205,B3670),'913:913'!$B$6:$B$1205,0)</f>
        <v>0</v>
      </c>
      <c r="C4279" s="10"/>
    </row>
    <row r="4280" spans="1:3">
      <c r="A4280" s="21">
        <v>7</v>
      </c>
      <c r="B4280" s="19">
        <f>MATCH(INDEX('913:913'!$D$6:$D$1205,B3671),'913:913'!$B$6:$B$1205,0)</f>
        <v>0</v>
      </c>
      <c r="C4280" s="10"/>
    </row>
    <row r="4281" spans="1:3">
      <c r="A4281" s="21">
        <v>8</v>
      </c>
      <c r="B4281" s="19">
        <f>MATCH(INDEX('913:913'!$D$6:$D$1205,B3672),'913:913'!$B$6:$B$1205,0)</f>
        <v>0</v>
      </c>
      <c r="C4281" s="10"/>
    </row>
    <row r="4282" spans="1:3">
      <c r="A4282" s="21">
        <v>9</v>
      </c>
      <c r="B4282" s="19">
        <f>MATCH(INDEX('913:913'!$D$6:$D$1205,B3673),'913:913'!$B$6:$B$1205,0)</f>
        <v>0</v>
      </c>
      <c r="C4282" s="10"/>
    </row>
    <row r="4283" spans="1:3">
      <c r="A4283" s="21">
        <v>10</v>
      </c>
      <c r="B4283" s="19">
        <f>MATCH(INDEX('913:913'!$D$6:$D$1205,B3674),'913:913'!$B$6:$B$1205,0)</f>
        <v>0</v>
      </c>
      <c r="C4283" s="10"/>
    </row>
    <row r="4284" spans="1:3">
      <c r="A4284" s="21">
        <v>11</v>
      </c>
      <c r="B4284" s="19">
        <f>MATCH(INDEX('913:913'!$D$6:$D$1205,B3675),'913:913'!$B$6:$B$1205,0)</f>
        <v>0</v>
      </c>
      <c r="C4284" s="10"/>
    </row>
    <row r="4285" spans="1:3">
      <c r="A4285" s="21">
        <v>12</v>
      </c>
      <c r="B4285" s="19">
        <f>MATCH(INDEX('913:913'!$D$6:$D$1205,B3676),'913:913'!$B$6:$B$1205,0)</f>
        <v>0</v>
      </c>
      <c r="C4285" s="10"/>
    </row>
    <row r="4286" spans="1:3">
      <c r="A4286" s="21">
        <v>13</v>
      </c>
      <c r="B4286" s="19">
        <f>MATCH(INDEX('913:913'!$D$6:$D$1205,B3677),'913:913'!$B$6:$B$1205,0)</f>
        <v>0</v>
      </c>
      <c r="C4286" s="10"/>
    </row>
    <row r="4287" spans="1:3">
      <c r="A4287" s="21">
        <v>14</v>
      </c>
      <c r="B4287" s="19">
        <f>MATCH(INDEX('913:913'!$D$6:$D$1205,B3678),'913:913'!$B$6:$B$1205,0)</f>
        <v>0</v>
      </c>
      <c r="C4287" s="10"/>
    </row>
    <row r="4288" spans="1:3">
      <c r="A4288" s="21">
        <v>15</v>
      </c>
      <c r="B4288" s="19">
        <f>MATCH(INDEX('913:913'!$D$6:$D$1205,B3679),'913:913'!$B$6:$B$1205,0)</f>
        <v>0</v>
      </c>
      <c r="C4288" s="10"/>
    </row>
    <row r="4289" spans="1:3">
      <c r="A4289" s="21">
        <v>16</v>
      </c>
      <c r="B4289" s="19">
        <f>MATCH(INDEX('913:913'!$D$6:$D$1205,B3680),'913:913'!$B$6:$B$1205,0)</f>
        <v>0</v>
      </c>
      <c r="C4289" s="10"/>
    </row>
    <row r="4290" spans="1:3">
      <c r="A4290" s="21">
        <v>17</v>
      </c>
      <c r="B4290" s="19">
        <f>MATCH(INDEX('913:913'!$D$6:$D$1205,B3681),'913:913'!$B$6:$B$1205,0)</f>
        <v>0</v>
      </c>
      <c r="C4290" s="10"/>
    </row>
    <row r="4291" spans="1:3">
      <c r="A4291" s="21">
        <v>18</v>
      </c>
      <c r="B4291" s="19">
        <f>MATCH(INDEX('913:913'!$D$6:$D$1205,B3682),'913:913'!$B$6:$B$1205,0)</f>
        <v>0</v>
      </c>
      <c r="C4291" s="10"/>
    </row>
    <row r="4292" spans="1:3">
      <c r="A4292" s="21">
        <v>19</v>
      </c>
      <c r="B4292" s="19">
        <f>MATCH(INDEX('913:913'!$D$6:$D$1205,B3683),'913:913'!$B$6:$B$1205,0)</f>
        <v>0</v>
      </c>
      <c r="C4292" s="10"/>
    </row>
    <row r="4293" spans="1:3">
      <c r="A4293" s="21">
        <v>20</v>
      </c>
      <c r="B4293" s="19">
        <f>MATCH(INDEX('913:913'!$D$6:$D$1205,B3684),'913:913'!$B$6:$B$1205,0)</f>
        <v>0</v>
      </c>
      <c r="C4293" s="10"/>
    </row>
    <row r="4294" spans="1:3">
      <c r="A4294" s="21">
        <v>21</v>
      </c>
      <c r="B4294" s="19">
        <f>MATCH(INDEX('913:913'!$D$6:$D$1205,B3685),'913:913'!$B$6:$B$1205,0)</f>
        <v>0</v>
      </c>
      <c r="C4294" s="10"/>
    </row>
    <row r="4295" spans="1:3">
      <c r="A4295" s="21">
        <v>22</v>
      </c>
      <c r="B4295" s="19">
        <f>MATCH(INDEX('913:913'!$D$6:$D$1205,B3686),'913:913'!$B$6:$B$1205,0)</f>
        <v>0</v>
      </c>
      <c r="C4295" s="10"/>
    </row>
    <row r="4296" spans="1:3">
      <c r="A4296" s="21">
        <v>23</v>
      </c>
      <c r="B4296" s="19">
        <f>MATCH(INDEX('913:913'!$D$6:$D$1205,B3687),'913:913'!$B$6:$B$1205,0)</f>
        <v>0</v>
      </c>
      <c r="C4296" s="10"/>
    </row>
    <row r="4297" spans="1:3">
      <c r="A4297" s="21">
        <v>24</v>
      </c>
      <c r="B4297" s="19">
        <f>MATCH(INDEX('913:913'!$D$6:$D$1205,B3688),'913:913'!$B$6:$B$1205,0)</f>
        <v>0</v>
      </c>
      <c r="C4297" s="10"/>
    </row>
    <row r="4298" spans="1:3">
      <c r="A4298" s="21">
        <v>25</v>
      </c>
      <c r="B4298" s="19">
        <f>MATCH(INDEX('913:913'!$D$6:$D$1205,B3689),'913:913'!$B$6:$B$1205,0)</f>
        <v>0</v>
      </c>
      <c r="C4298" s="10"/>
    </row>
    <row r="4299" spans="1:3">
      <c r="A4299" s="21">
        <v>26</v>
      </c>
      <c r="B4299" s="19">
        <f>MATCH(INDEX('913:913'!$D$6:$D$1205,B3690),'913:913'!$B$6:$B$1205,0)</f>
        <v>0</v>
      </c>
      <c r="C4299" s="10"/>
    </row>
    <row r="4300" spans="1:3">
      <c r="A4300" s="21">
        <v>27</v>
      </c>
      <c r="B4300" s="19">
        <f>MATCH(INDEX('913:913'!$D$6:$D$1205,B3691),'913:913'!$B$6:$B$1205,0)</f>
        <v>0</v>
      </c>
      <c r="C4300" s="10"/>
    </row>
    <row r="4301" spans="1:3">
      <c r="A4301" s="21">
        <v>28</v>
      </c>
      <c r="B4301" s="19">
        <f>MATCH(INDEX('913:913'!$D$6:$D$1205,B3692),'913:913'!$B$6:$B$1205,0)</f>
        <v>0</v>
      </c>
      <c r="C4301" s="10"/>
    </row>
    <row r="4302" spans="1:3">
      <c r="A4302" s="21">
        <v>29</v>
      </c>
      <c r="B4302" s="19">
        <f>MATCH(INDEX('913:913'!$D$6:$D$1205,B3693),'913:913'!$B$6:$B$1205,0)</f>
        <v>0</v>
      </c>
      <c r="C4302" s="10"/>
    </row>
    <row r="4303" spans="1:3">
      <c r="A4303" s="21">
        <v>30</v>
      </c>
      <c r="B4303" s="19">
        <f>MATCH(INDEX('913:913'!$D$6:$D$1205,B3694),'913:913'!$B$6:$B$1205,0)</f>
        <v>0</v>
      </c>
      <c r="C4303" s="10"/>
    </row>
    <row r="4304" spans="1:3">
      <c r="A4304" s="21">
        <v>31</v>
      </c>
      <c r="B4304" s="19">
        <f>MATCH(INDEX('913:913'!$D$6:$D$1205,B3695),'913:913'!$B$6:$B$1205,0)</f>
        <v>0</v>
      </c>
      <c r="C4304" s="10"/>
    </row>
    <row r="4305" spans="1:3">
      <c r="A4305" s="21">
        <v>32</v>
      </c>
      <c r="B4305" s="19">
        <f>MATCH(INDEX('913:913'!$D$6:$D$1205,B3696),'913:913'!$B$6:$B$1205,0)</f>
        <v>0</v>
      </c>
      <c r="C4305" s="10"/>
    </row>
    <row r="4306" spans="1:3">
      <c r="A4306" s="21">
        <v>33</v>
      </c>
      <c r="B4306" s="19">
        <f>MATCH(INDEX('913:913'!$D$6:$D$1205,B3697),'913:913'!$B$6:$B$1205,0)</f>
        <v>0</v>
      </c>
      <c r="C4306" s="10"/>
    </row>
    <row r="4307" spans="1:3">
      <c r="A4307" s="21">
        <v>34</v>
      </c>
      <c r="B4307" s="19">
        <f>MATCH(INDEX('913:913'!$D$6:$D$1205,B3698),'913:913'!$B$6:$B$1205,0)</f>
        <v>0</v>
      </c>
      <c r="C4307" s="10"/>
    </row>
    <row r="4308" spans="1:3">
      <c r="A4308" s="21">
        <v>35</v>
      </c>
      <c r="B4308" s="19">
        <f>MATCH(INDEX('913:913'!$D$6:$D$1205,B3699),'913:913'!$B$6:$B$1205,0)</f>
        <v>0</v>
      </c>
      <c r="C4308" s="10"/>
    </row>
    <row r="4309" spans="1:3">
      <c r="A4309" s="21">
        <v>36</v>
      </c>
      <c r="B4309" s="19">
        <f>MATCH(INDEX('913:913'!$D$6:$D$1205,B3700),'913:913'!$B$6:$B$1205,0)</f>
        <v>0</v>
      </c>
      <c r="C4309" s="10"/>
    </row>
    <row r="4310" spans="1:3">
      <c r="A4310" s="21">
        <v>37</v>
      </c>
      <c r="B4310" s="19">
        <f>MATCH(INDEX('913:913'!$D$6:$D$1205,B3701),'913:913'!$B$6:$B$1205,0)</f>
        <v>0</v>
      </c>
      <c r="C4310" s="10"/>
    </row>
    <row r="4311" spans="1:3">
      <c r="A4311" s="21">
        <v>38</v>
      </c>
      <c r="B4311" s="19">
        <f>MATCH(INDEX('913:913'!$D$6:$D$1205,B3702),'913:913'!$B$6:$B$1205,0)</f>
        <v>0</v>
      </c>
      <c r="C4311" s="10"/>
    </row>
    <row r="4312" spans="1:3">
      <c r="A4312" s="21">
        <v>39</v>
      </c>
      <c r="B4312" s="19">
        <f>MATCH(INDEX('913:913'!$D$6:$D$1205,B3703),'913:913'!$B$6:$B$1205,0)</f>
        <v>0</v>
      </c>
      <c r="C4312" s="10"/>
    </row>
    <row r="4313" spans="1:3">
      <c r="A4313" s="21">
        <v>40</v>
      </c>
      <c r="B4313" s="19">
        <f>MATCH(INDEX('913:913'!$D$6:$D$1205,B3704),'913:913'!$B$6:$B$1205,0)</f>
        <v>0</v>
      </c>
      <c r="C4313" s="10"/>
    </row>
    <row r="4314" spans="1:3">
      <c r="A4314" s="21">
        <v>41</v>
      </c>
      <c r="B4314" s="19">
        <f>MATCH(INDEX('913:913'!$D$6:$D$1205,B3705),'913:913'!$B$6:$B$1205,0)</f>
        <v>0</v>
      </c>
      <c r="C4314" s="10"/>
    </row>
    <row r="4315" spans="1:3">
      <c r="A4315" s="21">
        <v>42</v>
      </c>
      <c r="B4315" s="19">
        <f>MATCH(INDEX('913:913'!$D$6:$D$1205,B3706),'913:913'!$B$6:$B$1205,0)</f>
        <v>0</v>
      </c>
      <c r="C4315" s="10"/>
    </row>
    <row r="4316" spans="1:3">
      <c r="A4316" s="21">
        <v>43</v>
      </c>
      <c r="B4316" s="19">
        <f>MATCH(INDEX('913:913'!$D$6:$D$1205,B3707),'913:913'!$B$6:$B$1205,0)</f>
        <v>0</v>
      </c>
      <c r="C4316" s="10"/>
    </row>
    <row r="4317" spans="1:3">
      <c r="A4317" s="21">
        <v>44</v>
      </c>
      <c r="B4317" s="19">
        <f>MATCH(INDEX('913:913'!$D$6:$D$1205,B3708),'913:913'!$B$6:$B$1205,0)</f>
        <v>0</v>
      </c>
      <c r="C4317" s="10"/>
    </row>
    <row r="4318" spans="1:3">
      <c r="A4318" s="21">
        <v>45</v>
      </c>
      <c r="B4318" s="19">
        <f>MATCH(INDEX('913:913'!$D$6:$D$1205,B3709),'913:913'!$B$6:$B$1205,0)</f>
        <v>0</v>
      </c>
      <c r="C4318" s="10"/>
    </row>
    <row r="4319" spans="1:3">
      <c r="A4319" s="21">
        <v>46</v>
      </c>
      <c r="B4319" s="19">
        <f>MATCH(INDEX('913:913'!$D$6:$D$1205,B3710),'913:913'!$B$6:$B$1205,0)</f>
        <v>0</v>
      </c>
      <c r="C4319" s="10"/>
    </row>
    <row r="4320" spans="1:3">
      <c r="A4320" s="21">
        <v>47</v>
      </c>
      <c r="B4320" s="19">
        <f>MATCH(INDEX('913:913'!$D$6:$D$1205,B3711),'913:913'!$B$6:$B$1205,0)</f>
        <v>0</v>
      </c>
      <c r="C4320" s="10"/>
    </row>
    <row r="4321" spans="1:3">
      <c r="A4321" s="21">
        <v>48</v>
      </c>
      <c r="B4321" s="19">
        <f>MATCH(INDEX('913:913'!$D$6:$D$1205,B3712),'913:913'!$B$6:$B$1205,0)</f>
        <v>0</v>
      </c>
      <c r="C4321" s="10"/>
    </row>
    <row r="4322" spans="1:3">
      <c r="A4322" s="21">
        <v>49</v>
      </c>
      <c r="B4322" s="19">
        <f>MATCH(INDEX('913:913'!$D$6:$D$1205,B3713),'913:913'!$B$6:$B$1205,0)</f>
        <v>0</v>
      </c>
      <c r="C4322" s="10"/>
    </row>
    <row r="4323" spans="1:3">
      <c r="A4323" s="21">
        <v>50</v>
      </c>
      <c r="B4323" s="19">
        <f>MATCH(INDEX('913:913'!$D$6:$D$1205,B3714),'913:913'!$B$6:$B$1205,0)</f>
        <v>0</v>
      </c>
      <c r="C4323" s="10"/>
    </row>
    <row r="4324" spans="1:3">
      <c r="A4324" s="21">
        <v>51</v>
      </c>
      <c r="B4324" s="19">
        <f>MATCH(INDEX('913:913'!$D$6:$D$1205,B3715),'913:913'!$B$6:$B$1205,0)</f>
        <v>0</v>
      </c>
      <c r="C4324" s="10"/>
    </row>
    <row r="4325" spans="1:3">
      <c r="A4325" s="21">
        <v>52</v>
      </c>
      <c r="B4325" s="19">
        <f>MATCH(INDEX('913:913'!$D$6:$D$1205,B3716),'913:913'!$B$6:$B$1205,0)</f>
        <v>0</v>
      </c>
      <c r="C4325" s="10"/>
    </row>
    <row r="4326" spans="1:3">
      <c r="A4326" s="21">
        <v>53</v>
      </c>
      <c r="B4326" s="19">
        <f>MATCH(INDEX('913:913'!$D$6:$D$1205,B3717),'913:913'!$B$6:$B$1205,0)</f>
        <v>0</v>
      </c>
      <c r="C4326" s="10"/>
    </row>
    <row r="4327" spans="1:3">
      <c r="A4327" s="21">
        <v>54</v>
      </c>
      <c r="B4327" s="19">
        <f>MATCH(INDEX('913:913'!$D$6:$D$1205,B3718),'913:913'!$B$6:$B$1205,0)</f>
        <v>0</v>
      </c>
      <c r="C4327" s="10"/>
    </row>
    <row r="4328" spans="1:3">
      <c r="A4328" s="21">
        <v>55</v>
      </c>
      <c r="B4328" s="19">
        <f>MATCH(INDEX('913:913'!$D$6:$D$1205,B3719),'913:913'!$B$6:$B$1205,0)</f>
        <v>0</v>
      </c>
      <c r="C4328" s="10"/>
    </row>
    <row r="4329" spans="1:3">
      <c r="A4329" s="21">
        <v>56</v>
      </c>
      <c r="B4329" s="19">
        <f>MATCH(INDEX('913:913'!$D$6:$D$1205,B3720),'913:913'!$B$6:$B$1205,0)</f>
        <v>0</v>
      </c>
      <c r="C4329" s="10"/>
    </row>
    <row r="4330" spans="1:3">
      <c r="A4330" s="21">
        <v>57</v>
      </c>
      <c r="B4330" s="19">
        <f>MATCH(INDEX('913:913'!$D$6:$D$1205,B3721),'913:913'!$B$6:$B$1205,0)</f>
        <v>0</v>
      </c>
      <c r="C4330" s="10"/>
    </row>
    <row r="4331" spans="1:3">
      <c r="A4331" s="21">
        <v>58</v>
      </c>
      <c r="B4331" s="19">
        <f>MATCH(INDEX('913:913'!$D$6:$D$1205,B3722),'913:913'!$B$6:$B$1205,0)</f>
        <v>0</v>
      </c>
      <c r="C4331" s="10"/>
    </row>
    <row r="4332" spans="1:3">
      <c r="A4332" s="21">
        <v>59</v>
      </c>
      <c r="B4332" s="19">
        <f>MATCH(INDEX('913:913'!$D$6:$D$1205,B3723),'913:913'!$B$6:$B$1205,0)</f>
        <v>0</v>
      </c>
      <c r="C4332" s="10"/>
    </row>
    <row r="4333" spans="1:3">
      <c r="A4333" s="21">
        <v>60</v>
      </c>
      <c r="B4333" s="19">
        <f>MATCH(INDEX('913:913'!$D$6:$D$1205,B3724),'913:913'!$B$6:$B$1205,0)</f>
        <v>0</v>
      </c>
      <c r="C4333" s="10"/>
    </row>
    <row r="4334" spans="1:3">
      <c r="A4334" s="21">
        <v>61</v>
      </c>
      <c r="B4334" s="19">
        <f>MATCH(INDEX('913:913'!$D$6:$D$1205,B3725),'913:913'!$B$6:$B$1205,0)</f>
        <v>0</v>
      </c>
      <c r="C4334" s="10"/>
    </row>
    <row r="4335" spans="1:3">
      <c r="A4335" s="21">
        <v>62</v>
      </c>
      <c r="B4335" s="19">
        <f>MATCH(INDEX('913:913'!$D$6:$D$1205,B3726),'913:913'!$B$6:$B$1205,0)</f>
        <v>0</v>
      </c>
      <c r="C4335" s="10"/>
    </row>
    <row r="4336" spans="1:3">
      <c r="A4336" s="21">
        <v>63</v>
      </c>
      <c r="B4336" s="19">
        <f>MATCH(INDEX('913:913'!$D$6:$D$1205,B3727),'913:913'!$B$6:$B$1205,0)</f>
        <v>0</v>
      </c>
      <c r="C4336" s="10"/>
    </row>
    <row r="4337" spans="1:3">
      <c r="A4337" s="21">
        <v>64</v>
      </c>
      <c r="B4337" s="19">
        <f>MATCH(INDEX('913:913'!$D$6:$D$1205,B3728),'913:913'!$B$6:$B$1205,0)</f>
        <v>0</v>
      </c>
      <c r="C4337" s="10"/>
    </row>
    <row r="4338" spans="1:3">
      <c r="A4338" s="21">
        <v>65</v>
      </c>
      <c r="B4338" s="19">
        <f>MATCH(INDEX('913:913'!$D$6:$D$1205,B3729),'913:913'!$B$6:$B$1205,0)</f>
        <v>0</v>
      </c>
      <c r="C4338" s="10"/>
    </row>
    <row r="4339" spans="1:3">
      <c r="A4339" s="21">
        <v>66</v>
      </c>
      <c r="B4339" s="19">
        <f>MATCH(INDEX('913:913'!$D$6:$D$1205,B3730),'913:913'!$B$6:$B$1205,0)</f>
        <v>0</v>
      </c>
      <c r="C4339" s="10"/>
    </row>
    <row r="4340" spans="1:3">
      <c r="A4340" s="21">
        <v>67</v>
      </c>
      <c r="B4340" s="19">
        <f>MATCH(INDEX('913:913'!$D$6:$D$1205,B3731),'913:913'!$B$6:$B$1205,0)</f>
        <v>0</v>
      </c>
      <c r="C4340" s="10"/>
    </row>
    <row r="4341" spans="1:3">
      <c r="A4341" s="21">
        <v>68</v>
      </c>
      <c r="B4341" s="19">
        <f>MATCH(INDEX('913:913'!$D$6:$D$1205,B3732),'913:913'!$B$6:$B$1205,0)</f>
        <v>0</v>
      </c>
      <c r="C4341" s="10"/>
    </row>
    <row r="4342" spans="1:3">
      <c r="A4342" s="21">
        <v>69</v>
      </c>
      <c r="B4342" s="19">
        <f>MATCH(INDEX('913:913'!$D$6:$D$1205,B3733),'913:913'!$B$6:$B$1205,0)</f>
        <v>0</v>
      </c>
      <c r="C4342" s="10"/>
    </row>
    <row r="4343" spans="1:3">
      <c r="A4343" s="21">
        <v>70</v>
      </c>
      <c r="B4343" s="19">
        <f>MATCH(INDEX('913:913'!$D$6:$D$1205,B3734),'913:913'!$B$6:$B$1205,0)</f>
        <v>0</v>
      </c>
      <c r="C4343" s="10"/>
    </row>
    <row r="4344" spans="1:3">
      <c r="A4344" s="21">
        <v>71</v>
      </c>
      <c r="B4344" s="19">
        <f>MATCH(INDEX('913:913'!$D$6:$D$1205,B3735),'913:913'!$B$6:$B$1205,0)</f>
        <v>0</v>
      </c>
      <c r="C4344" s="10"/>
    </row>
    <row r="4345" spans="1:3">
      <c r="A4345" s="21">
        <v>72</v>
      </c>
      <c r="B4345" s="19">
        <f>MATCH(INDEX('913:913'!$D$6:$D$1205,B3736),'913:913'!$B$6:$B$1205,0)</f>
        <v>0</v>
      </c>
      <c r="C4345" s="10"/>
    </row>
    <row r="4346" spans="1:3">
      <c r="A4346" s="21">
        <v>73</v>
      </c>
      <c r="B4346" s="19">
        <f>MATCH(INDEX('913:913'!$D$6:$D$1205,B3737),'913:913'!$B$6:$B$1205,0)</f>
        <v>0</v>
      </c>
      <c r="C4346" s="10"/>
    </row>
    <row r="4347" spans="1:3">
      <c r="A4347" s="21">
        <v>74</v>
      </c>
      <c r="B4347" s="19">
        <f>MATCH(INDEX('913:913'!$D$6:$D$1205,B3738),'913:913'!$B$6:$B$1205,0)</f>
        <v>0</v>
      </c>
      <c r="C4347" s="10"/>
    </row>
    <row r="4348" spans="1:3">
      <c r="A4348" s="21">
        <v>75</v>
      </c>
      <c r="B4348" s="19">
        <f>MATCH(INDEX('913:913'!$D$6:$D$1205,B3739),'913:913'!$B$6:$B$1205,0)</f>
        <v>0</v>
      </c>
      <c r="C4348" s="10"/>
    </row>
    <row r="4349" spans="1:3">
      <c r="A4349" s="21">
        <v>76</v>
      </c>
      <c r="B4349" s="19">
        <f>MATCH(INDEX('913:913'!$D$6:$D$1205,B3740),'913:913'!$B$6:$B$1205,0)</f>
        <v>0</v>
      </c>
      <c r="C4349" s="10"/>
    </row>
    <row r="4350" spans="1:3">
      <c r="A4350" s="21">
        <v>77</v>
      </c>
      <c r="B4350" s="19">
        <f>MATCH(INDEX('913:913'!$D$6:$D$1205,B3741),'913:913'!$B$6:$B$1205,0)</f>
        <v>0</v>
      </c>
      <c r="C4350" s="10"/>
    </row>
    <row r="4351" spans="1:3">
      <c r="A4351" s="21">
        <v>78</v>
      </c>
      <c r="B4351" s="19">
        <f>MATCH(INDEX('913:913'!$D$6:$D$1205,B3742),'913:913'!$B$6:$B$1205,0)</f>
        <v>0</v>
      </c>
      <c r="C4351" s="10"/>
    </row>
    <row r="4352" spans="1:3">
      <c r="A4352" s="21">
        <v>79</v>
      </c>
      <c r="B4352" s="19">
        <f>MATCH(INDEX('913:913'!$D$6:$D$1205,B3743),'913:913'!$B$6:$B$1205,0)</f>
        <v>0</v>
      </c>
      <c r="C4352" s="10"/>
    </row>
    <row r="4353" spans="1:3">
      <c r="A4353" s="21">
        <v>80</v>
      </c>
      <c r="B4353" s="19">
        <f>MATCH(INDEX('913:913'!$D$6:$D$1205,B3744),'913:913'!$B$6:$B$1205,0)</f>
        <v>0</v>
      </c>
      <c r="C4353" s="10"/>
    </row>
    <row r="4354" spans="1:3">
      <c r="A4354" s="21">
        <v>81</v>
      </c>
      <c r="B4354" s="19">
        <f>MATCH(INDEX('913:913'!$D$6:$D$1205,B3745),'913:913'!$B$6:$B$1205,0)</f>
        <v>0</v>
      </c>
      <c r="C4354" s="10"/>
    </row>
    <row r="4355" spans="1:3">
      <c r="A4355" s="21">
        <v>82</v>
      </c>
      <c r="B4355" s="19">
        <f>MATCH(INDEX('913:913'!$D$6:$D$1205,B3746),'913:913'!$B$6:$B$1205,0)</f>
        <v>0</v>
      </c>
      <c r="C4355" s="10"/>
    </row>
    <row r="4356" spans="1:3">
      <c r="A4356" s="21">
        <v>83</v>
      </c>
      <c r="B4356" s="19">
        <f>MATCH(INDEX('913:913'!$D$6:$D$1205,B3747),'913:913'!$B$6:$B$1205,0)</f>
        <v>0</v>
      </c>
      <c r="C4356" s="10"/>
    </row>
    <row r="4357" spans="1:3">
      <c r="A4357" s="21">
        <v>84</v>
      </c>
      <c r="B4357" s="19">
        <f>MATCH(INDEX('913:913'!$D$6:$D$1205,B3748),'913:913'!$B$6:$B$1205,0)</f>
        <v>0</v>
      </c>
      <c r="C4357" s="10"/>
    </row>
    <row r="4358" spans="1:3">
      <c r="A4358" s="21">
        <v>85</v>
      </c>
      <c r="B4358" s="19">
        <f>MATCH(INDEX('913:913'!$D$6:$D$1205,B3749),'913:913'!$B$6:$B$1205,0)</f>
        <v>0</v>
      </c>
      <c r="C4358" s="10"/>
    </row>
    <row r="4359" spans="1:3">
      <c r="A4359" s="21">
        <v>86</v>
      </c>
      <c r="B4359" s="19">
        <f>MATCH(INDEX('913:913'!$D$6:$D$1205,B3750),'913:913'!$B$6:$B$1205,0)</f>
        <v>0</v>
      </c>
      <c r="C4359" s="10"/>
    </row>
    <row r="4360" spans="1:3">
      <c r="A4360" s="21">
        <v>87</v>
      </c>
      <c r="B4360" s="19">
        <f>MATCH(INDEX('913:913'!$D$6:$D$1205,B3751),'913:913'!$B$6:$B$1205,0)</f>
        <v>0</v>
      </c>
      <c r="C4360" s="10"/>
    </row>
    <row r="4361" spans="1:3">
      <c r="A4361" s="21">
        <v>88</v>
      </c>
      <c r="B4361" s="19">
        <f>MATCH(INDEX('913:913'!$D$6:$D$1205,B3752),'913:913'!$B$6:$B$1205,0)</f>
        <v>0</v>
      </c>
      <c r="C4361" s="10"/>
    </row>
    <row r="4362" spans="1:3">
      <c r="A4362" s="21">
        <v>89</v>
      </c>
      <c r="B4362" s="19">
        <f>MATCH(INDEX('913:913'!$D$6:$D$1205,B3753),'913:913'!$B$6:$B$1205,0)</f>
        <v>0</v>
      </c>
      <c r="C4362" s="10"/>
    </row>
    <row r="4363" spans="1:3">
      <c r="A4363" s="21">
        <v>90</v>
      </c>
      <c r="B4363" s="19">
        <f>MATCH(INDEX('913:913'!$D$6:$D$1205,B3754),'913:913'!$B$6:$B$1205,0)</f>
        <v>0</v>
      </c>
      <c r="C4363" s="10"/>
    </row>
    <row r="4364" spans="1:3">
      <c r="A4364" s="21">
        <v>91</v>
      </c>
      <c r="B4364" s="19">
        <f>MATCH(INDEX('913:913'!$D$6:$D$1205,B3755),'913:913'!$B$6:$B$1205,0)</f>
        <v>0</v>
      </c>
      <c r="C4364" s="10"/>
    </row>
    <row r="4365" spans="1:3">
      <c r="A4365" s="21">
        <v>92</v>
      </c>
      <c r="B4365" s="19">
        <f>MATCH(INDEX('913:913'!$D$6:$D$1205,B3756),'913:913'!$B$6:$B$1205,0)</f>
        <v>0</v>
      </c>
      <c r="C4365" s="10"/>
    </row>
    <row r="4366" spans="1:3">
      <c r="A4366" s="21">
        <v>93</v>
      </c>
      <c r="B4366" s="19">
        <f>MATCH(INDEX('913:913'!$D$6:$D$1205,B3757),'913:913'!$B$6:$B$1205,0)</f>
        <v>0</v>
      </c>
      <c r="C4366" s="10"/>
    </row>
    <row r="4367" spans="1:3">
      <c r="A4367" s="21">
        <v>94</v>
      </c>
      <c r="B4367" s="19">
        <f>MATCH(INDEX('913:913'!$D$6:$D$1205,B3758),'913:913'!$B$6:$B$1205,0)</f>
        <v>0</v>
      </c>
      <c r="C4367" s="10"/>
    </row>
    <row r="4368" spans="1:3">
      <c r="A4368" s="21">
        <v>95</v>
      </c>
      <c r="B4368" s="19">
        <f>MATCH(INDEX('913:913'!$D$6:$D$1205,B3759),'913:913'!$B$6:$B$1205,0)</f>
        <v>0</v>
      </c>
      <c r="C4368" s="10"/>
    </row>
    <row r="4369" spans="1:3">
      <c r="A4369" s="21">
        <v>96</v>
      </c>
      <c r="B4369" s="19">
        <f>MATCH(INDEX('913:913'!$D$6:$D$1205,B3760),'913:913'!$B$6:$B$1205,0)</f>
        <v>0</v>
      </c>
      <c r="C4369" s="10"/>
    </row>
    <row r="4370" spans="1:3">
      <c r="A4370" s="21">
        <v>97</v>
      </c>
      <c r="B4370" s="19">
        <f>MATCH(INDEX('913:913'!$D$6:$D$1205,B3761),'913:913'!$B$6:$B$1205,0)</f>
        <v>0</v>
      </c>
      <c r="C4370" s="10"/>
    </row>
    <row r="4371" spans="1:3">
      <c r="A4371" s="21">
        <v>98</v>
      </c>
      <c r="B4371" s="19">
        <f>MATCH(INDEX('913:913'!$D$6:$D$1205,B3762),'913:913'!$B$6:$B$1205,0)</f>
        <v>0</v>
      </c>
      <c r="C4371" s="10"/>
    </row>
    <row r="4372" spans="1:3">
      <c r="A4372" s="21">
        <v>99</v>
      </c>
      <c r="B4372" s="19">
        <f>MATCH(INDEX('913:913'!$D$6:$D$1205,B3763),'913:913'!$B$6:$B$1205,0)</f>
        <v>0</v>
      </c>
      <c r="C4372" s="10"/>
    </row>
    <row r="4373" spans="1:3">
      <c r="A4373" s="21">
        <v>100</v>
      </c>
      <c r="B4373" s="19">
        <f>MATCH(INDEX('913:913'!$D$6:$D$1205,B3764),'913:913'!$B$6:$B$1205,0)</f>
        <v>0</v>
      </c>
      <c r="C4373" s="10"/>
    </row>
    <row r="4374" spans="1:3">
      <c r="A4374" s="21">
        <v>101</v>
      </c>
      <c r="B4374" s="19">
        <f>MATCH(INDEX('913:913'!$D$6:$D$1205,B3765),'913:913'!$B$6:$B$1205,0)</f>
        <v>0</v>
      </c>
      <c r="C4374" s="10"/>
    </row>
    <row r="4375" spans="1:3">
      <c r="A4375" s="21">
        <v>102</v>
      </c>
      <c r="B4375" s="19">
        <f>MATCH(INDEX('913:913'!$D$6:$D$1205,B3766),'913:913'!$B$6:$B$1205,0)</f>
        <v>0</v>
      </c>
      <c r="C4375" s="10"/>
    </row>
    <row r="4376" spans="1:3">
      <c r="A4376" s="21">
        <v>103</v>
      </c>
      <c r="B4376" s="19">
        <f>MATCH(INDEX('913:913'!$D$6:$D$1205,B3767),'913:913'!$B$6:$B$1205,0)</f>
        <v>0</v>
      </c>
      <c r="C4376" s="10"/>
    </row>
    <row r="4377" spans="1:3">
      <c r="A4377" s="21">
        <v>104</v>
      </c>
      <c r="B4377" s="19">
        <f>MATCH(INDEX('913:913'!$D$6:$D$1205,B3768),'913:913'!$B$6:$B$1205,0)</f>
        <v>0</v>
      </c>
      <c r="C4377" s="10"/>
    </row>
    <row r="4378" spans="1:3">
      <c r="A4378" s="21">
        <v>105</v>
      </c>
      <c r="B4378" s="19">
        <f>MATCH(INDEX('913:913'!$D$6:$D$1205,B3769),'913:913'!$B$6:$B$1205,0)</f>
        <v>0</v>
      </c>
      <c r="C4378" s="10"/>
    </row>
    <row r="4379" spans="1:3">
      <c r="A4379" s="21">
        <v>106</v>
      </c>
      <c r="B4379" s="19">
        <f>MATCH(INDEX('913:913'!$D$6:$D$1205,B3770),'913:913'!$B$6:$B$1205,0)</f>
        <v>0</v>
      </c>
      <c r="C4379" s="10"/>
    </row>
    <row r="4380" spans="1:3">
      <c r="A4380" s="21">
        <v>107</v>
      </c>
      <c r="B4380" s="19">
        <f>MATCH(INDEX('913:913'!$D$6:$D$1205,B3771),'913:913'!$B$6:$B$1205,0)</f>
        <v>0</v>
      </c>
      <c r="C4380" s="10"/>
    </row>
    <row r="4381" spans="1:3">
      <c r="A4381" s="21">
        <v>108</v>
      </c>
      <c r="B4381" s="19">
        <f>MATCH(INDEX('913:913'!$D$6:$D$1205,B3772),'913:913'!$B$6:$B$1205,0)</f>
        <v>0</v>
      </c>
      <c r="C4381" s="10"/>
    </row>
    <row r="4382" spans="1:3">
      <c r="A4382" s="21">
        <v>109</v>
      </c>
      <c r="B4382" s="19">
        <f>MATCH(INDEX('913:913'!$D$6:$D$1205,B3773),'913:913'!$B$6:$B$1205,0)</f>
        <v>0</v>
      </c>
      <c r="C4382" s="10"/>
    </row>
    <row r="4383" spans="1:3">
      <c r="A4383" s="21">
        <v>110</v>
      </c>
      <c r="B4383" s="19">
        <f>MATCH(INDEX('913:913'!$D$6:$D$1205,B3774),'913:913'!$B$6:$B$1205,0)</f>
        <v>0</v>
      </c>
      <c r="C4383" s="10"/>
    </row>
    <row r="4384" spans="1:3">
      <c r="A4384" s="21">
        <v>111</v>
      </c>
      <c r="B4384" s="19">
        <f>MATCH(INDEX('913:913'!$D$6:$D$1205,B3775),'913:913'!$B$6:$B$1205,0)</f>
        <v>0</v>
      </c>
      <c r="C4384" s="10"/>
    </row>
    <row r="4385" spans="1:3">
      <c r="A4385" s="21">
        <v>112</v>
      </c>
      <c r="B4385" s="19">
        <f>MATCH(INDEX('913:913'!$D$6:$D$1205,B3776),'913:913'!$B$6:$B$1205,0)</f>
        <v>0</v>
      </c>
      <c r="C4385" s="10"/>
    </row>
    <row r="4386" spans="1:3">
      <c r="A4386" s="21">
        <v>113</v>
      </c>
      <c r="B4386" s="19">
        <f>MATCH(INDEX('913:913'!$D$6:$D$1205,B3777),'913:913'!$B$6:$B$1205,0)</f>
        <v>0</v>
      </c>
      <c r="C4386" s="10"/>
    </row>
    <row r="4387" spans="1:3">
      <c r="A4387" s="21">
        <v>114</v>
      </c>
      <c r="B4387" s="19">
        <f>MATCH(INDEX('913:913'!$D$6:$D$1205,B3778),'913:913'!$B$6:$B$1205,0)</f>
        <v>0</v>
      </c>
      <c r="C4387" s="10"/>
    </row>
    <row r="4388" spans="1:3">
      <c r="A4388" s="21">
        <v>115</v>
      </c>
      <c r="B4388" s="19">
        <f>MATCH(INDEX('913:913'!$D$6:$D$1205,B3779),'913:913'!$B$6:$B$1205,0)</f>
        <v>0</v>
      </c>
      <c r="C4388" s="10"/>
    </row>
    <row r="4389" spans="1:3">
      <c r="A4389" s="21">
        <v>116</v>
      </c>
      <c r="B4389" s="19">
        <f>MATCH(INDEX('913:913'!$D$6:$D$1205,B3780),'913:913'!$B$6:$B$1205,0)</f>
        <v>0</v>
      </c>
      <c r="C4389" s="10"/>
    </row>
    <row r="4390" spans="1:3">
      <c r="A4390" s="21">
        <v>117</v>
      </c>
      <c r="B4390" s="19">
        <f>MATCH(INDEX('913:913'!$D$6:$D$1205,B3781),'913:913'!$B$6:$B$1205,0)</f>
        <v>0</v>
      </c>
      <c r="C4390" s="10"/>
    </row>
    <row r="4391" spans="1:3">
      <c r="A4391" s="21">
        <v>118</v>
      </c>
      <c r="B4391" s="19">
        <f>MATCH(INDEX('913:913'!$D$6:$D$1205,B3782),'913:913'!$B$6:$B$1205,0)</f>
        <v>0</v>
      </c>
      <c r="C4391" s="10"/>
    </row>
    <row r="4392" spans="1:3">
      <c r="A4392" s="21">
        <v>119</v>
      </c>
      <c r="B4392" s="19">
        <f>MATCH(INDEX('913:913'!$D$6:$D$1205,B3783),'913:913'!$B$6:$B$1205,0)</f>
        <v>0</v>
      </c>
      <c r="C4392" s="10"/>
    </row>
    <row r="4393" spans="1:3">
      <c r="A4393" s="21">
        <v>120</v>
      </c>
      <c r="B4393" s="19">
        <f>MATCH(INDEX('913:913'!$D$6:$D$1205,B3784),'913:913'!$B$6:$B$1205,0)</f>
        <v>0</v>
      </c>
      <c r="C4393" s="10"/>
    </row>
    <row r="4394" spans="1:3">
      <c r="A4394" s="21">
        <v>121</v>
      </c>
      <c r="B4394" s="19">
        <f>MATCH(INDEX('913:913'!$D$6:$D$1205,B3785),'913:913'!$B$6:$B$1205,0)</f>
        <v>0</v>
      </c>
      <c r="C4394" s="10"/>
    </row>
    <row r="4395" spans="1:3">
      <c r="A4395" s="21">
        <v>122</v>
      </c>
      <c r="B4395" s="19">
        <f>MATCH(INDEX('913:913'!$D$6:$D$1205,B3786),'913:913'!$B$6:$B$1205,0)</f>
        <v>0</v>
      </c>
      <c r="C4395" s="10"/>
    </row>
    <row r="4396" spans="1:3">
      <c r="A4396" s="21">
        <v>123</v>
      </c>
      <c r="B4396" s="19">
        <f>MATCH(INDEX('913:913'!$D$6:$D$1205,B3787),'913:913'!$B$6:$B$1205,0)</f>
        <v>0</v>
      </c>
      <c r="C4396" s="10"/>
    </row>
    <row r="4397" spans="1:3">
      <c r="A4397" s="21">
        <v>124</v>
      </c>
      <c r="B4397" s="19">
        <f>MATCH(INDEX('913:913'!$D$6:$D$1205,B3788),'913:913'!$B$6:$B$1205,0)</f>
        <v>0</v>
      </c>
      <c r="C4397" s="10"/>
    </row>
    <row r="4398" spans="1:3">
      <c r="A4398" s="21">
        <v>125</v>
      </c>
      <c r="B4398" s="19">
        <f>MATCH(INDEX('913:913'!$D$6:$D$1205,B3789),'913:913'!$B$6:$B$1205,0)</f>
        <v>0</v>
      </c>
      <c r="C4398" s="10"/>
    </row>
    <row r="4399" spans="1:3">
      <c r="A4399" s="21">
        <v>126</v>
      </c>
      <c r="B4399" s="19">
        <f>MATCH(INDEX('913:913'!$D$6:$D$1205,B3790),'913:913'!$B$6:$B$1205,0)</f>
        <v>0</v>
      </c>
      <c r="C4399" s="10"/>
    </row>
    <row r="4400" spans="1:3">
      <c r="A4400" s="21">
        <v>127</v>
      </c>
      <c r="B4400" s="19">
        <f>MATCH(INDEX('913:913'!$D$6:$D$1205,B3791),'913:913'!$B$6:$B$1205,0)</f>
        <v>0</v>
      </c>
      <c r="C4400" s="10"/>
    </row>
    <row r="4401" spans="1:3">
      <c r="A4401" s="21">
        <v>128</v>
      </c>
      <c r="B4401" s="19">
        <f>MATCH(INDEX('913:913'!$D$6:$D$1205,B3792),'913:913'!$B$6:$B$1205,0)</f>
        <v>0</v>
      </c>
      <c r="C4401" s="10"/>
    </row>
    <row r="4402" spans="1:3">
      <c r="A4402" s="21">
        <v>129</v>
      </c>
      <c r="B4402" s="19">
        <f>MATCH(INDEX('913:913'!$D$6:$D$1205,B3793),'913:913'!$B$6:$B$1205,0)</f>
        <v>0</v>
      </c>
      <c r="C4402" s="10"/>
    </row>
    <row r="4403" spans="1:3">
      <c r="A4403" s="21">
        <v>130</v>
      </c>
      <c r="B4403" s="19">
        <f>MATCH(INDEX('913:913'!$D$6:$D$1205,B3794),'913:913'!$B$6:$B$1205,0)</f>
        <v>0</v>
      </c>
      <c r="C4403" s="10"/>
    </row>
    <row r="4404" spans="1:3">
      <c r="A4404" s="21">
        <v>131</v>
      </c>
      <c r="B4404" s="19">
        <f>MATCH(INDEX('913:913'!$D$6:$D$1205,B3795),'913:913'!$B$6:$B$1205,0)</f>
        <v>0</v>
      </c>
      <c r="C4404" s="10"/>
    </row>
    <row r="4405" spans="1:3">
      <c r="A4405" s="21">
        <v>132</v>
      </c>
      <c r="B4405" s="19">
        <f>MATCH(INDEX('913:913'!$D$6:$D$1205,B3796),'913:913'!$B$6:$B$1205,0)</f>
        <v>0</v>
      </c>
      <c r="C4405" s="10"/>
    </row>
    <row r="4406" spans="1:3">
      <c r="A4406" s="21">
        <v>133</v>
      </c>
      <c r="B4406" s="19">
        <f>MATCH(INDEX('913:913'!$D$6:$D$1205,B3797),'913:913'!$B$6:$B$1205,0)</f>
        <v>0</v>
      </c>
      <c r="C4406" s="10"/>
    </row>
    <row r="4407" spans="1:3">
      <c r="A4407" s="21">
        <v>134</v>
      </c>
      <c r="B4407" s="19">
        <f>MATCH(INDEX('913:913'!$D$6:$D$1205,B3798),'913:913'!$B$6:$B$1205,0)</f>
        <v>0</v>
      </c>
      <c r="C4407" s="10"/>
    </row>
    <row r="4408" spans="1:3">
      <c r="A4408" s="21">
        <v>135</v>
      </c>
      <c r="B4408" s="19">
        <f>MATCH(INDEX('913:913'!$D$6:$D$1205,B3799),'913:913'!$B$6:$B$1205,0)</f>
        <v>0</v>
      </c>
      <c r="C4408" s="10"/>
    </row>
    <row r="4409" spans="1:3">
      <c r="A4409" s="21">
        <v>136</v>
      </c>
      <c r="B4409" s="19">
        <f>MATCH(INDEX('913:913'!$D$6:$D$1205,B3800),'913:913'!$B$6:$B$1205,0)</f>
        <v>0</v>
      </c>
      <c r="C4409" s="10"/>
    </row>
    <row r="4410" spans="1:3">
      <c r="A4410" s="21">
        <v>137</v>
      </c>
      <c r="B4410" s="19">
        <f>MATCH(INDEX('913:913'!$D$6:$D$1205,B3801),'913:913'!$B$6:$B$1205,0)</f>
        <v>0</v>
      </c>
      <c r="C4410" s="10"/>
    </row>
    <row r="4411" spans="1:3">
      <c r="A4411" s="21">
        <v>138</v>
      </c>
      <c r="B4411" s="19">
        <f>MATCH(INDEX('913:913'!$D$6:$D$1205,B3802),'913:913'!$B$6:$B$1205,0)</f>
        <v>0</v>
      </c>
      <c r="C4411" s="10"/>
    </row>
    <row r="4412" spans="1:3">
      <c r="A4412" s="21">
        <v>139</v>
      </c>
      <c r="B4412" s="19">
        <f>MATCH(INDEX('913:913'!$D$6:$D$1205,B3803),'913:913'!$B$6:$B$1205,0)</f>
        <v>0</v>
      </c>
      <c r="C4412" s="10"/>
    </row>
    <row r="4413" spans="1:3">
      <c r="A4413" s="21">
        <v>140</v>
      </c>
      <c r="B4413" s="19">
        <f>MATCH(INDEX('913:913'!$D$6:$D$1205,B3804),'913:913'!$B$6:$B$1205,0)</f>
        <v>0</v>
      </c>
      <c r="C4413" s="10"/>
    </row>
    <row r="4414" spans="1:3">
      <c r="A4414" s="21">
        <v>141</v>
      </c>
      <c r="B4414" s="19">
        <f>MATCH(INDEX('913:913'!$D$6:$D$1205,B3805),'913:913'!$B$6:$B$1205,0)</f>
        <v>0</v>
      </c>
      <c r="C4414" s="10"/>
    </row>
    <row r="4415" spans="1:3">
      <c r="A4415" s="21">
        <v>142</v>
      </c>
      <c r="B4415" s="19">
        <f>MATCH(INDEX('913:913'!$D$6:$D$1205,B3806),'913:913'!$B$6:$B$1205,0)</f>
        <v>0</v>
      </c>
      <c r="C4415" s="10"/>
    </row>
    <row r="4416" spans="1:3">
      <c r="A4416" s="21">
        <v>143</v>
      </c>
      <c r="B4416" s="19">
        <f>MATCH(INDEX('913:913'!$D$6:$D$1205,B3807),'913:913'!$B$6:$B$1205,0)</f>
        <v>0</v>
      </c>
      <c r="C4416" s="10"/>
    </row>
    <row r="4417" spans="1:3">
      <c r="A4417" s="21">
        <v>144</v>
      </c>
      <c r="B4417" s="19">
        <f>MATCH(INDEX('913:913'!$D$6:$D$1205,B3808),'913:913'!$B$6:$B$1205,0)</f>
        <v>0</v>
      </c>
      <c r="C4417" s="10"/>
    </row>
    <row r="4418" spans="1:3">
      <c r="A4418" s="21">
        <v>145</v>
      </c>
      <c r="B4418" s="19">
        <f>MATCH(INDEX('913:913'!$D$6:$D$1205,B3809),'913:913'!$B$6:$B$1205,0)</f>
        <v>0</v>
      </c>
      <c r="C4418" s="10"/>
    </row>
    <row r="4419" spans="1:3">
      <c r="A4419" s="21">
        <v>146</v>
      </c>
      <c r="B4419" s="19">
        <f>MATCH(INDEX('913:913'!$D$6:$D$1205,B3810),'913:913'!$B$6:$B$1205,0)</f>
        <v>0</v>
      </c>
      <c r="C4419" s="10"/>
    </row>
    <row r="4420" spans="1:3">
      <c r="A4420" s="21">
        <v>147</v>
      </c>
      <c r="B4420" s="19">
        <f>MATCH(INDEX('913:913'!$D$6:$D$1205,B3811),'913:913'!$B$6:$B$1205,0)</f>
        <v>0</v>
      </c>
      <c r="C4420" s="10"/>
    </row>
    <row r="4421" spans="1:3">
      <c r="A4421" s="21">
        <v>148</v>
      </c>
      <c r="B4421" s="19">
        <f>MATCH(INDEX('913:913'!$D$6:$D$1205,B3812),'913:913'!$B$6:$B$1205,0)</f>
        <v>0</v>
      </c>
      <c r="C4421" s="10"/>
    </row>
    <row r="4422" spans="1:3">
      <c r="A4422" s="21">
        <v>149</v>
      </c>
      <c r="B4422" s="19">
        <f>MATCH(INDEX('913:913'!$D$6:$D$1205,B3813),'913:913'!$B$6:$B$1205,0)</f>
        <v>0</v>
      </c>
      <c r="C4422" s="10"/>
    </row>
    <row r="4423" spans="1:3">
      <c r="A4423" s="21">
        <v>150</v>
      </c>
      <c r="B4423" s="19">
        <f>MATCH(INDEX('913:913'!$D$6:$D$1205,B3814),'913:913'!$B$6:$B$1205,0)</f>
        <v>0</v>
      </c>
      <c r="C4423" s="10"/>
    </row>
    <row r="4424" spans="1:3">
      <c r="A4424" s="21">
        <v>151</v>
      </c>
      <c r="B4424" s="19">
        <f>MATCH(INDEX('913:913'!$D$6:$D$1205,B3815),'913:913'!$B$6:$B$1205,0)</f>
        <v>0</v>
      </c>
      <c r="C4424" s="10"/>
    </row>
    <row r="4425" spans="1:3">
      <c r="A4425" s="21">
        <v>152</v>
      </c>
      <c r="B4425" s="19">
        <f>MATCH(INDEX('913:913'!$D$6:$D$1205,B3816),'913:913'!$B$6:$B$1205,0)</f>
        <v>0</v>
      </c>
      <c r="C4425" s="10"/>
    </row>
    <row r="4426" spans="1:3">
      <c r="A4426" s="21">
        <v>153</v>
      </c>
      <c r="B4426" s="19">
        <f>MATCH(INDEX('913:913'!$D$6:$D$1205,B3817),'913:913'!$B$6:$B$1205,0)</f>
        <v>0</v>
      </c>
      <c r="C4426" s="10"/>
    </row>
    <row r="4427" spans="1:3">
      <c r="A4427" s="21">
        <v>154</v>
      </c>
      <c r="B4427" s="19">
        <f>MATCH(INDEX('913:913'!$D$6:$D$1205,B3818),'913:913'!$B$6:$B$1205,0)</f>
        <v>0</v>
      </c>
      <c r="C4427" s="10"/>
    </row>
    <row r="4428" spans="1:3">
      <c r="A4428" s="21">
        <v>155</v>
      </c>
      <c r="B4428" s="19">
        <f>MATCH(INDEX('913:913'!$D$6:$D$1205,B3819),'913:913'!$B$6:$B$1205,0)</f>
        <v>0</v>
      </c>
      <c r="C4428" s="10"/>
    </row>
    <row r="4429" spans="1:3">
      <c r="A4429" s="21">
        <v>156</v>
      </c>
      <c r="B4429" s="19">
        <f>MATCH(INDEX('913:913'!$D$6:$D$1205,B3820),'913:913'!$B$6:$B$1205,0)</f>
        <v>0</v>
      </c>
      <c r="C4429" s="10"/>
    </row>
    <row r="4430" spans="1:3">
      <c r="A4430" s="21">
        <v>157</v>
      </c>
      <c r="B4430" s="19">
        <f>MATCH(INDEX('913:913'!$D$6:$D$1205,B3821),'913:913'!$B$6:$B$1205,0)</f>
        <v>0</v>
      </c>
      <c r="C4430" s="10"/>
    </row>
    <row r="4431" spans="1:3">
      <c r="A4431" s="21">
        <v>158</v>
      </c>
      <c r="B4431" s="19">
        <f>MATCH(INDEX('913:913'!$D$6:$D$1205,B3822),'913:913'!$B$6:$B$1205,0)</f>
        <v>0</v>
      </c>
      <c r="C4431" s="10"/>
    </row>
    <row r="4432" spans="1:3">
      <c r="A4432" s="21">
        <v>159</v>
      </c>
      <c r="B4432" s="19">
        <f>MATCH(INDEX('913:913'!$D$6:$D$1205,B3823),'913:913'!$B$6:$B$1205,0)</f>
        <v>0</v>
      </c>
      <c r="C4432" s="10"/>
    </row>
    <row r="4433" spans="1:3">
      <c r="A4433" s="21">
        <v>160</v>
      </c>
      <c r="B4433" s="19">
        <f>MATCH(INDEX('913:913'!$D$6:$D$1205,B3824),'913:913'!$B$6:$B$1205,0)</f>
        <v>0</v>
      </c>
      <c r="C4433" s="10"/>
    </row>
    <row r="4434" spans="1:3">
      <c r="A4434" s="21">
        <v>161</v>
      </c>
      <c r="B4434" s="19">
        <f>MATCH(INDEX('913:913'!$D$6:$D$1205,B3825),'913:913'!$B$6:$B$1205,0)</f>
        <v>0</v>
      </c>
      <c r="C4434" s="10"/>
    </row>
    <row r="4435" spans="1:3">
      <c r="A4435" s="21">
        <v>162</v>
      </c>
      <c r="B4435" s="19">
        <f>MATCH(INDEX('913:913'!$D$6:$D$1205,B3826),'913:913'!$B$6:$B$1205,0)</f>
        <v>0</v>
      </c>
      <c r="C4435" s="10"/>
    </row>
    <row r="4436" spans="1:3">
      <c r="A4436" s="21">
        <v>163</v>
      </c>
      <c r="B4436" s="19">
        <f>MATCH(INDEX('913:913'!$D$6:$D$1205,B3827),'913:913'!$B$6:$B$1205,0)</f>
        <v>0</v>
      </c>
      <c r="C4436" s="10"/>
    </row>
    <row r="4437" spans="1:3">
      <c r="A4437" s="21">
        <v>164</v>
      </c>
      <c r="B4437" s="19">
        <f>MATCH(INDEX('913:913'!$D$6:$D$1205,B3828),'913:913'!$B$6:$B$1205,0)</f>
        <v>0</v>
      </c>
      <c r="C4437" s="10"/>
    </row>
    <row r="4438" spans="1:3">
      <c r="A4438" s="21">
        <v>165</v>
      </c>
      <c r="B4438" s="19">
        <f>MATCH(INDEX('913:913'!$D$6:$D$1205,B3829),'913:913'!$B$6:$B$1205,0)</f>
        <v>0</v>
      </c>
      <c r="C4438" s="10"/>
    </row>
    <row r="4439" spans="1:3">
      <c r="A4439" s="21">
        <v>166</v>
      </c>
      <c r="B4439" s="19">
        <f>MATCH(INDEX('913:913'!$D$6:$D$1205,B3830),'913:913'!$B$6:$B$1205,0)</f>
        <v>0</v>
      </c>
      <c r="C4439" s="10"/>
    </row>
    <row r="4440" spans="1:3">
      <c r="A4440" s="21">
        <v>167</v>
      </c>
      <c r="B4440" s="19">
        <f>MATCH(INDEX('913:913'!$D$6:$D$1205,B3831),'913:913'!$B$6:$B$1205,0)</f>
        <v>0</v>
      </c>
      <c r="C4440" s="10"/>
    </row>
    <row r="4441" spans="1:3">
      <c r="A4441" s="21">
        <v>168</v>
      </c>
      <c r="B4441" s="19">
        <f>MATCH(INDEX('913:913'!$D$6:$D$1205,B3832),'913:913'!$B$6:$B$1205,0)</f>
        <v>0</v>
      </c>
      <c r="C4441" s="10"/>
    </row>
    <row r="4442" spans="1:3">
      <c r="A4442" s="21">
        <v>169</v>
      </c>
      <c r="B4442" s="19">
        <f>MATCH(INDEX('913:913'!$D$6:$D$1205,B3833),'913:913'!$B$6:$B$1205,0)</f>
        <v>0</v>
      </c>
      <c r="C4442" s="10"/>
    </row>
    <row r="4443" spans="1:3">
      <c r="A4443" s="21">
        <v>170</v>
      </c>
      <c r="B4443" s="19">
        <f>MATCH(INDEX('913:913'!$D$6:$D$1205,B3834),'913:913'!$B$6:$B$1205,0)</f>
        <v>0</v>
      </c>
      <c r="C4443" s="10"/>
    </row>
    <row r="4444" spans="1:3">
      <c r="A4444" s="21">
        <v>171</v>
      </c>
      <c r="B4444" s="19">
        <f>MATCH(INDEX('913:913'!$D$6:$D$1205,B3835),'913:913'!$B$6:$B$1205,0)</f>
        <v>0</v>
      </c>
      <c r="C4444" s="10"/>
    </row>
    <row r="4445" spans="1:3">
      <c r="A4445" s="21">
        <v>172</v>
      </c>
      <c r="B4445" s="19">
        <f>MATCH(INDEX('913:913'!$D$6:$D$1205,B3836),'913:913'!$B$6:$B$1205,0)</f>
        <v>0</v>
      </c>
      <c r="C4445" s="10"/>
    </row>
    <row r="4446" spans="1:3">
      <c r="A4446" s="21">
        <v>173</v>
      </c>
      <c r="B4446" s="19">
        <f>MATCH(INDEX('913:913'!$D$6:$D$1205,B3837),'913:913'!$B$6:$B$1205,0)</f>
        <v>0</v>
      </c>
      <c r="C4446" s="10"/>
    </row>
    <row r="4447" spans="1:3">
      <c r="A4447" s="21">
        <v>174</v>
      </c>
      <c r="B4447" s="19">
        <f>MATCH(INDEX('913:913'!$D$6:$D$1205,B3838),'913:913'!$B$6:$B$1205,0)</f>
        <v>0</v>
      </c>
      <c r="C4447" s="10"/>
    </row>
    <row r="4448" spans="1:3">
      <c r="A4448" s="21">
        <v>175</v>
      </c>
      <c r="B4448" s="19">
        <f>MATCH(INDEX('913:913'!$D$6:$D$1205,B3839),'913:913'!$B$6:$B$1205,0)</f>
        <v>0</v>
      </c>
      <c r="C4448" s="10"/>
    </row>
    <row r="4449" spans="1:3">
      <c r="A4449" s="21">
        <v>176</v>
      </c>
      <c r="B4449" s="19">
        <f>MATCH(INDEX('913:913'!$D$6:$D$1205,B3840),'913:913'!$B$6:$B$1205,0)</f>
        <v>0</v>
      </c>
      <c r="C4449" s="10"/>
    </row>
    <row r="4450" spans="1:3">
      <c r="A4450" s="21">
        <v>177</v>
      </c>
      <c r="B4450" s="19">
        <f>MATCH(INDEX('913:913'!$D$6:$D$1205,B3841),'913:913'!$B$6:$B$1205,0)</f>
        <v>0</v>
      </c>
      <c r="C4450" s="10"/>
    </row>
    <row r="4451" spans="1:3">
      <c r="A4451" s="21">
        <v>178</v>
      </c>
      <c r="B4451" s="19">
        <f>MATCH(INDEX('913:913'!$D$6:$D$1205,B3842),'913:913'!$B$6:$B$1205,0)</f>
        <v>0</v>
      </c>
      <c r="C4451" s="10"/>
    </row>
    <row r="4452" spans="1:3">
      <c r="A4452" s="21">
        <v>179</v>
      </c>
      <c r="B4452" s="19">
        <f>MATCH(INDEX('913:913'!$D$6:$D$1205,B3843),'913:913'!$B$6:$B$1205,0)</f>
        <v>0</v>
      </c>
      <c r="C4452" s="10"/>
    </row>
    <row r="4453" spans="1:3">
      <c r="A4453" s="21">
        <v>180</v>
      </c>
      <c r="B4453" s="19">
        <f>MATCH(INDEX('913:913'!$D$6:$D$1205,B3844),'913:913'!$B$6:$B$1205,0)</f>
        <v>0</v>
      </c>
      <c r="C4453" s="10"/>
    </row>
    <row r="4454" spans="1:3">
      <c r="A4454" s="21">
        <v>181</v>
      </c>
      <c r="B4454" s="19">
        <f>MATCH(INDEX('913:913'!$D$6:$D$1205,B3845),'913:913'!$B$6:$B$1205,0)</f>
        <v>0</v>
      </c>
      <c r="C4454" s="10"/>
    </row>
    <row r="4455" spans="1:3">
      <c r="A4455" s="21">
        <v>182</v>
      </c>
      <c r="B4455" s="19">
        <f>MATCH(INDEX('913:913'!$D$6:$D$1205,B3846),'913:913'!$B$6:$B$1205,0)</f>
        <v>0</v>
      </c>
      <c r="C4455" s="10"/>
    </row>
    <row r="4456" spans="1:3">
      <c r="A4456" s="21">
        <v>183</v>
      </c>
      <c r="B4456" s="19">
        <f>MATCH(INDEX('913:913'!$D$6:$D$1205,B3847),'913:913'!$B$6:$B$1205,0)</f>
        <v>0</v>
      </c>
      <c r="C4456" s="10"/>
    </row>
    <row r="4457" spans="1:3">
      <c r="A4457" s="21">
        <v>184</v>
      </c>
      <c r="B4457" s="19">
        <f>MATCH(INDEX('913:913'!$D$6:$D$1205,B3848),'913:913'!$B$6:$B$1205,0)</f>
        <v>0</v>
      </c>
      <c r="C4457" s="10"/>
    </row>
    <row r="4458" spans="1:3">
      <c r="A4458" s="21">
        <v>185</v>
      </c>
      <c r="B4458" s="19">
        <f>MATCH(INDEX('913:913'!$D$6:$D$1205,B3849),'913:913'!$B$6:$B$1205,0)</f>
        <v>0</v>
      </c>
      <c r="C4458" s="10"/>
    </row>
    <row r="4459" spans="1:3">
      <c r="A4459" s="21">
        <v>186</v>
      </c>
      <c r="B4459" s="19">
        <f>MATCH(INDEX('913:913'!$D$6:$D$1205,B3850),'913:913'!$B$6:$B$1205,0)</f>
        <v>0</v>
      </c>
      <c r="C4459" s="10"/>
    </row>
    <row r="4460" spans="1:3">
      <c r="A4460" s="21">
        <v>187</v>
      </c>
      <c r="B4460" s="19">
        <f>MATCH(INDEX('913:913'!$D$6:$D$1205,B3851),'913:913'!$B$6:$B$1205,0)</f>
        <v>0</v>
      </c>
      <c r="C4460" s="10"/>
    </row>
    <row r="4461" spans="1:3">
      <c r="A4461" s="21">
        <v>188</v>
      </c>
      <c r="B4461" s="19">
        <f>MATCH(INDEX('913:913'!$D$6:$D$1205,B3852),'913:913'!$B$6:$B$1205,0)</f>
        <v>0</v>
      </c>
      <c r="C4461" s="10"/>
    </row>
    <row r="4462" spans="1:3">
      <c r="A4462" s="21">
        <v>189</v>
      </c>
      <c r="B4462" s="19">
        <f>MATCH(INDEX('913:913'!$D$6:$D$1205,B3853),'913:913'!$B$6:$B$1205,0)</f>
        <v>0</v>
      </c>
      <c r="C4462" s="10"/>
    </row>
    <row r="4463" spans="1:3">
      <c r="A4463" s="21">
        <v>190</v>
      </c>
      <c r="B4463" s="19">
        <f>MATCH(INDEX('913:913'!$D$6:$D$1205,B3854),'913:913'!$B$6:$B$1205,0)</f>
        <v>0</v>
      </c>
      <c r="C4463" s="10"/>
    </row>
    <row r="4464" spans="1:3">
      <c r="A4464" s="21">
        <v>191</v>
      </c>
      <c r="B4464" s="19">
        <f>MATCH(INDEX('913:913'!$D$6:$D$1205,B3855),'913:913'!$B$6:$B$1205,0)</f>
        <v>0</v>
      </c>
      <c r="C4464" s="10"/>
    </row>
    <row r="4465" spans="1:3">
      <c r="A4465" s="21">
        <v>192</v>
      </c>
      <c r="B4465" s="19">
        <f>MATCH(INDEX('913:913'!$D$6:$D$1205,B3856),'913:913'!$B$6:$B$1205,0)</f>
        <v>0</v>
      </c>
      <c r="C4465" s="10"/>
    </row>
    <row r="4466" spans="1:3">
      <c r="A4466" s="21">
        <v>193</v>
      </c>
      <c r="B4466" s="19">
        <f>MATCH(INDEX('913:913'!$D$6:$D$1205,B3857),'913:913'!$B$6:$B$1205,0)</f>
        <v>0</v>
      </c>
      <c r="C4466" s="10"/>
    </row>
    <row r="4467" spans="1:3">
      <c r="A4467" s="21">
        <v>194</v>
      </c>
      <c r="B4467" s="19">
        <f>MATCH(INDEX('913:913'!$D$6:$D$1205,B3858),'913:913'!$B$6:$B$1205,0)</f>
        <v>0</v>
      </c>
      <c r="C4467" s="10"/>
    </row>
    <row r="4468" spans="1:3">
      <c r="A4468" s="21">
        <v>195</v>
      </c>
      <c r="B4468" s="19">
        <f>MATCH(INDEX('913:913'!$D$6:$D$1205,B3859),'913:913'!$B$6:$B$1205,0)</f>
        <v>0</v>
      </c>
      <c r="C4468" s="10"/>
    </row>
    <row r="4469" spans="1:3">
      <c r="A4469" s="21">
        <v>196</v>
      </c>
      <c r="B4469" s="19">
        <f>MATCH(INDEX('913:913'!$D$6:$D$1205,B3860),'913:913'!$B$6:$B$1205,0)</f>
        <v>0</v>
      </c>
      <c r="C4469" s="10"/>
    </row>
    <row r="4470" spans="1:3">
      <c r="A4470" s="21">
        <v>197</v>
      </c>
      <c r="B4470" s="19">
        <f>MATCH(INDEX('913:913'!$D$6:$D$1205,B3861),'913:913'!$B$6:$B$1205,0)</f>
        <v>0</v>
      </c>
      <c r="C4470" s="10"/>
    </row>
    <row r="4471" spans="1:3">
      <c r="A4471" s="21">
        <v>198</v>
      </c>
      <c r="B4471" s="19">
        <f>MATCH(INDEX('913:913'!$D$6:$D$1205,B3862),'913:913'!$B$6:$B$1205,0)</f>
        <v>0</v>
      </c>
      <c r="C4471" s="10"/>
    </row>
    <row r="4472" spans="1:3">
      <c r="A4472" s="21">
        <v>199</v>
      </c>
      <c r="B4472" s="19">
        <f>MATCH(INDEX('913:913'!$D$6:$D$1205,B3863),'913:913'!$B$6:$B$1205,0)</f>
        <v>0</v>
      </c>
      <c r="C4472" s="10"/>
    </row>
    <row r="4473" spans="1:3">
      <c r="A4473" s="21">
        <v>200</v>
      </c>
      <c r="B4473" s="19">
        <f>MATCH(INDEX('913:913'!$D$6:$D$1205,B3864),'913:913'!$B$6:$B$1205,0)</f>
        <v>0</v>
      </c>
      <c r="C4473" s="10"/>
    </row>
    <row r="4474" spans="1:3">
      <c r="A4474" s="21">
        <v>201</v>
      </c>
      <c r="B4474" s="19">
        <f>MATCH(INDEX('913:913'!$D$6:$D$1205,B3865),'913:913'!$B$6:$B$1205,0)</f>
        <v>0</v>
      </c>
      <c r="C4474" s="10"/>
    </row>
    <row r="4475" spans="1:3">
      <c r="A4475" s="21">
        <v>202</v>
      </c>
      <c r="B4475" s="19">
        <f>MATCH(INDEX('913:913'!$D$6:$D$1205,B3866),'913:913'!$B$6:$B$1205,0)</f>
        <v>0</v>
      </c>
      <c r="C4475" s="10"/>
    </row>
    <row r="4476" spans="1:3">
      <c r="A4476" s="21">
        <v>203</v>
      </c>
      <c r="B4476" s="19">
        <f>MATCH(INDEX('913:913'!$D$6:$D$1205,B3867),'913:913'!$B$6:$B$1205,0)</f>
        <v>0</v>
      </c>
      <c r="C4476" s="10"/>
    </row>
    <row r="4477" spans="1:3">
      <c r="A4477" s="21">
        <v>204</v>
      </c>
      <c r="B4477" s="19">
        <f>MATCH(INDEX('913:913'!$D$6:$D$1205,B3868),'913:913'!$B$6:$B$1205,0)</f>
        <v>0</v>
      </c>
      <c r="C4477" s="10"/>
    </row>
    <row r="4478" spans="1:3">
      <c r="A4478" s="21">
        <v>205</v>
      </c>
      <c r="B4478" s="19">
        <f>MATCH(INDEX('913:913'!$D$6:$D$1205,B3869),'913:913'!$B$6:$B$1205,0)</f>
        <v>0</v>
      </c>
      <c r="C4478" s="10"/>
    </row>
    <row r="4479" spans="1:3">
      <c r="A4479" s="21">
        <v>206</v>
      </c>
      <c r="B4479" s="19">
        <f>MATCH(INDEX('913:913'!$D$6:$D$1205,B3870),'913:913'!$B$6:$B$1205,0)</f>
        <v>0</v>
      </c>
      <c r="C4479" s="10"/>
    </row>
    <row r="4480" spans="1:3">
      <c r="A4480" s="21">
        <v>207</v>
      </c>
      <c r="B4480" s="19">
        <f>MATCH(INDEX('913:913'!$D$6:$D$1205,B3871),'913:913'!$B$6:$B$1205,0)</f>
        <v>0</v>
      </c>
      <c r="C4480" s="10"/>
    </row>
    <row r="4481" spans="1:3">
      <c r="A4481" s="21">
        <v>208</v>
      </c>
      <c r="B4481" s="19">
        <f>MATCH(INDEX('913:913'!$D$6:$D$1205,B3872),'913:913'!$B$6:$B$1205,0)</f>
        <v>0</v>
      </c>
      <c r="C4481" s="10"/>
    </row>
    <row r="4482" spans="1:3">
      <c r="A4482" s="21">
        <v>209</v>
      </c>
      <c r="B4482" s="19">
        <f>MATCH(INDEX('913:913'!$D$6:$D$1205,B3873),'913:913'!$B$6:$B$1205,0)</f>
        <v>0</v>
      </c>
      <c r="C4482" s="10"/>
    </row>
    <row r="4483" spans="1:3">
      <c r="A4483" s="21">
        <v>210</v>
      </c>
      <c r="B4483" s="19">
        <f>MATCH(INDEX('913:913'!$D$6:$D$1205,B3874),'913:913'!$B$6:$B$1205,0)</f>
        <v>0</v>
      </c>
      <c r="C4483" s="10"/>
    </row>
    <row r="4484" spans="1:3">
      <c r="A4484" s="21">
        <v>211</v>
      </c>
      <c r="B4484" s="19">
        <f>MATCH(INDEX('913:913'!$D$6:$D$1205,B3875),'913:913'!$B$6:$B$1205,0)</f>
        <v>0</v>
      </c>
      <c r="C4484" s="10"/>
    </row>
    <row r="4485" spans="1:3">
      <c r="A4485" s="21">
        <v>212</v>
      </c>
      <c r="B4485" s="19">
        <f>MATCH(INDEX('913:913'!$D$6:$D$1205,B3876),'913:913'!$B$6:$B$1205,0)</f>
        <v>0</v>
      </c>
      <c r="C4485" s="10"/>
    </row>
    <row r="4486" spans="1:3">
      <c r="A4486" s="21">
        <v>213</v>
      </c>
      <c r="B4486" s="19">
        <f>MATCH(INDEX('913:913'!$D$6:$D$1205,B3877),'913:913'!$B$6:$B$1205,0)</f>
        <v>0</v>
      </c>
      <c r="C4486" s="10"/>
    </row>
    <row r="4487" spans="1:3">
      <c r="A4487" s="21">
        <v>214</v>
      </c>
      <c r="B4487" s="19">
        <f>MATCH(INDEX('913:913'!$D$6:$D$1205,B3878),'913:913'!$B$6:$B$1205,0)</f>
        <v>0</v>
      </c>
      <c r="C4487" s="10"/>
    </row>
    <row r="4488" spans="1:3">
      <c r="A4488" s="21">
        <v>215</v>
      </c>
      <c r="B4488" s="19">
        <f>MATCH(INDEX('913:913'!$D$6:$D$1205,B3879),'913:913'!$B$6:$B$1205,0)</f>
        <v>0</v>
      </c>
      <c r="C4488" s="10"/>
    </row>
    <row r="4489" spans="1:3">
      <c r="A4489" s="21">
        <v>216</v>
      </c>
      <c r="B4489" s="19">
        <f>MATCH(INDEX('913:913'!$D$6:$D$1205,B3880),'913:913'!$B$6:$B$1205,0)</f>
        <v>0</v>
      </c>
      <c r="C4489" s="10"/>
    </row>
    <row r="4490" spans="1:3">
      <c r="A4490" s="21">
        <v>217</v>
      </c>
      <c r="B4490" s="19">
        <f>MATCH(INDEX('913:913'!$D$6:$D$1205,B3881),'913:913'!$B$6:$B$1205,0)</f>
        <v>0</v>
      </c>
      <c r="C4490" s="10"/>
    </row>
    <row r="4491" spans="1:3">
      <c r="A4491" s="21">
        <v>218</v>
      </c>
      <c r="B4491" s="19">
        <f>MATCH(INDEX('913:913'!$D$6:$D$1205,B3882),'913:913'!$B$6:$B$1205,0)</f>
        <v>0</v>
      </c>
      <c r="C4491" s="10"/>
    </row>
    <row r="4492" spans="1:3">
      <c r="A4492" s="21">
        <v>219</v>
      </c>
      <c r="B4492" s="19">
        <f>MATCH(INDEX('913:913'!$D$6:$D$1205,B3883),'913:913'!$B$6:$B$1205,0)</f>
        <v>0</v>
      </c>
      <c r="C4492" s="10"/>
    </row>
    <row r="4493" spans="1:3">
      <c r="A4493" s="21">
        <v>220</v>
      </c>
      <c r="B4493" s="19">
        <f>MATCH(INDEX('913:913'!$D$6:$D$1205,B3884),'913:913'!$B$6:$B$1205,0)</f>
        <v>0</v>
      </c>
      <c r="C4493" s="10"/>
    </row>
    <row r="4494" spans="1:3">
      <c r="A4494" s="21">
        <v>221</v>
      </c>
      <c r="B4494" s="19">
        <f>MATCH(INDEX('913:913'!$D$6:$D$1205,B3885),'913:913'!$B$6:$B$1205,0)</f>
        <v>0</v>
      </c>
      <c r="C4494" s="10"/>
    </row>
    <row r="4495" spans="1:3">
      <c r="A4495" s="21">
        <v>222</v>
      </c>
      <c r="B4495" s="19">
        <f>MATCH(INDEX('913:913'!$D$6:$D$1205,B3886),'913:913'!$B$6:$B$1205,0)</f>
        <v>0</v>
      </c>
      <c r="C4495" s="10"/>
    </row>
    <row r="4496" spans="1:3">
      <c r="A4496" s="21">
        <v>223</v>
      </c>
      <c r="B4496" s="19">
        <f>MATCH(INDEX('913:913'!$D$6:$D$1205,B3887),'913:913'!$B$6:$B$1205,0)</f>
        <v>0</v>
      </c>
      <c r="C4496" s="10"/>
    </row>
    <row r="4497" spans="1:3">
      <c r="A4497" s="21">
        <v>224</v>
      </c>
      <c r="B4497" s="19">
        <f>MATCH(INDEX('913:913'!$D$6:$D$1205,B3888),'913:913'!$B$6:$B$1205,0)</f>
        <v>0</v>
      </c>
      <c r="C4497" s="10"/>
    </row>
    <row r="4498" spans="1:3">
      <c r="A4498" s="21">
        <v>225</v>
      </c>
      <c r="B4498" s="19">
        <f>MATCH(INDEX('913:913'!$D$6:$D$1205,B3889),'913:913'!$B$6:$B$1205,0)</f>
        <v>0</v>
      </c>
      <c r="C4498" s="10"/>
    </row>
    <row r="4499" spans="1:3">
      <c r="A4499" s="21">
        <v>226</v>
      </c>
      <c r="B4499" s="19">
        <f>MATCH(INDEX('913:913'!$D$6:$D$1205,B3890),'913:913'!$B$6:$B$1205,0)</f>
        <v>0</v>
      </c>
      <c r="C4499" s="10"/>
    </row>
    <row r="4500" spans="1:3">
      <c r="A4500" s="21">
        <v>227</v>
      </c>
      <c r="B4500" s="19">
        <f>MATCH(INDEX('913:913'!$D$6:$D$1205,B3891),'913:913'!$B$6:$B$1205,0)</f>
        <v>0</v>
      </c>
      <c r="C4500" s="10"/>
    </row>
    <row r="4501" spans="1:3">
      <c r="A4501" s="21">
        <v>228</v>
      </c>
      <c r="B4501" s="19">
        <f>MATCH(INDEX('913:913'!$D$6:$D$1205,B3892),'913:913'!$B$6:$B$1205,0)</f>
        <v>0</v>
      </c>
      <c r="C4501" s="10"/>
    </row>
    <row r="4502" spans="1:3">
      <c r="A4502" s="21">
        <v>229</v>
      </c>
      <c r="B4502" s="19">
        <f>MATCH(INDEX('913:913'!$D$6:$D$1205,B3893),'913:913'!$B$6:$B$1205,0)</f>
        <v>0</v>
      </c>
      <c r="C4502" s="10"/>
    </row>
    <row r="4503" spans="1:3">
      <c r="A4503" s="21">
        <v>230</v>
      </c>
      <c r="B4503" s="19">
        <f>MATCH(INDEX('913:913'!$D$6:$D$1205,B3894),'913:913'!$B$6:$B$1205,0)</f>
        <v>0</v>
      </c>
      <c r="C4503" s="10"/>
    </row>
    <row r="4504" spans="1:3">
      <c r="A4504" s="21">
        <v>231</v>
      </c>
      <c r="B4504" s="19">
        <f>MATCH(INDEX('913:913'!$D$6:$D$1205,B3895),'913:913'!$B$6:$B$1205,0)</f>
        <v>0</v>
      </c>
      <c r="C4504" s="10"/>
    </row>
    <row r="4505" spans="1:3">
      <c r="A4505" s="21">
        <v>232</v>
      </c>
      <c r="B4505" s="19">
        <f>MATCH(INDEX('913:913'!$D$6:$D$1205,B3896),'913:913'!$B$6:$B$1205,0)</f>
        <v>0</v>
      </c>
      <c r="C4505" s="10"/>
    </row>
    <row r="4506" spans="1:3">
      <c r="A4506" s="21">
        <v>233</v>
      </c>
      <c r="B4506" s="19">
        <f>MATCH(INDEX('913:913'!$D$6:$D$1205,B3897),'913:913'!$B$6:$B$1205,0)</f>
        <v>0</v>
      </c>
      <c r="C4506" s="10"/>
    </row>
    <row r="4507" spans="1:3">
      <c r="A4507" s="21">
        <v>234</v>
      </c>
      <c r="B4507" s="19">
        <f>MATCH(INDEX('913:913'!$D$6:$D$1205,B3898),'913:913'!$B$6:$B$1205,0)</f>
        <v>0</v>
      </c>
      <c r="C4507" s="10"/>
    </row>
    <row r="4508" spans="1:3">
      <c r="A4508" s="21">
        <v>235</v>
      </c>
      <c r="B4508" s="19">
        <f>MATCH(INDEX('913:913'!$D$6:$D$1205,B3899),'913:913'!$B$6:$B$1205,0)</f>
        <v>0</v>
      </c>
      <c r="C4508" s="10"/>
    </row>
    <row r="4509" spans="1:3">
      <c r="A4509" s="21">
        <v>236</v>
      </c>
      <c r="B4509" s="19">
        <f>MATCH(INDEX('913:913'!$D$6:$D$1205,B3900),'913:913'!$B$6:$B$1205,0)</f>
        <v>0</v>
      </c>
      <c r="C4509" s="10"/>
    </row>
    <row r="4510" spans="1:3">
      <c r="A4510" s="21">
        <v>237</v>
      </c>
      <c r="B4510" s="19">
        <f>MATCH(INDEX('913:913'!$D$6:$D$1205,B3901),'913:913'!$B$6:$B$1205,0)</f>
        <v>0</v>
      </c>
      <c r="C4510" s="10"/>
    </row>
    <row r="4511" spans="1:3">
      <c r="A4511" s="21">
        <v>238</v>
      </c>
      <c r="B4511" s="19">
        <f>MATCH(INDEX('913:913'!$D$6:$D$1205,B3902),'913:913'!$B$6:$B$1205,0)</f>
        <v>0</v>
      </c>
      <c r="C4511" s="10"/>
    </row>
    <row r="4512" spans="1:3">
      <c r="A4512" s="21">
        <v>239</v>
      </c>
      <c r="B4512" s="19">
        <f>MATCH(INDEX('913:913'!$D$6:$D$1205,B3903),'913:913'!$B$6:$B$1205,0)</f>
        <v>0</v>
      </c>
      <c r="C4512" s="10"/>
    </row>
    <row r="4513" spans="1:3">
      <c r="A4513" s="21">
        <v>240</v>
      </c>
      <c r="B4513" s="19">
        <f>MATCH(INDEX('913:913'!$D$6:$D$1205,B3904),'913:913'!$B$6:$B$1205,0)</f>
        <v>0</v>
      </c>
      <c r="C4513" s="10"/>
    </row>
    <row r="4514" spans="1:3">
      <c r="A4514" s="21">
        <v>241</v>
      </c>
      <c r="B4514" s="19">
        <f>MATCH(INDEX('913:913'!$D$6:$D$1205,B3905),'913:913'!$B$6:$B$1205,0)</f>
        <v>0</v>
      </c>
      <c r="C4514" s="10"/>
    </row>
    <row r="4515" spans="1:3">
      <c r="A4515" s="21">
        <v>242</v>
      </c>
      <c r="B4515" s="19">
        <f>MATCH(INDEX('913:913'!$D$6:$D$1205,B3906),'913:913'!$B$6:$B$1205,0)</f>
        <v>0</v>
      </c>
      <c r="C4515" s="10"/>
    </row>
    <row r="4516" spans="1:3">
      <c r="A4516" s="21">
        <v>243</v>
      </c>
      <c r="B4516" s="19">
        <f>MATCH(INDEX('913:913'!$D$6:$D$1205,B3907),'913:913'!$B$6:$B$1205,0)</f>
        <v>0</v>
      </c>
      <c r="C4516" s="10"/>
    </row>
    <row r="4517" spans="1:3">
      <c r="A4517" s="21">
        <v>244</v>
      </c>
      <c r="B4517" s="19">
        <f>MATCH(INDEX('913:913'!$D$6:$D$1205,B3908),'913:913'!$B$6:$B$1205,0)</f>
        <v>0</v>
      </c>
      <c r="C4517" s="10"/>
    </row>
    <row r="4518" spans="1:3">
      <c r="A4518" s="21">
        <v>245</v>
      </c>
      <c r="B4518" s="19">
        <f>MATCH(INDEX('913:913'!$D$6:$D$1205,B3909),'913:913'!$B$6:$B$1205,0)</f>
        <v>0</v>
      </c>
      <c r="C4518" s="10"/>
    </row>
    <row r="4519" spans="1:3">
      <c r="A4519" s="21">
        <v>246</v>
      </c>
      <c r="B4519" s="19">
        <f>MATCH(INDEX('913:913'!$D$6:$D$1205,B3910),'913:913'!$B$6:$B$1205,0)</f>
        <v>0</v>
      </c>
      <c r="C4519" s="10"/>
    </row>
    <row r="4520" spans="1:3">
      <c r="A4520" s="21">
        <v>247</v>
      </c>
      <c r="B4520" s="19">
        <f>MATCH(INDEX('913:913'!$D$6:$D$1205,B3911),'913:913'!$B$6:$B$1205,0)</f>
        <v>0</v>
      </c>
      <c r="C4520" s="10"/>
    </row>
    <row r="4521" spans="1:3">
      <c r="A4521" s="21">
        <v>248</v>
      </c>
      <c r="B4521" s="19">
        <f>MATCH(INDEX('913:913'!$D$6:$D$1205,B3912),'913:913'!$B$6:$B$1205,0)</f>
        <v>0</v>
      </c>
      <c r="C4521" s="10"/>
    </row>
    <row r="4522" spans="1:3">
      <c r="A4522" s="21">
        <v>249</v>
      </c>
      <c r="B4522" s="19">
        <f>MATCH(INDEX('913:913'!$D$6:$D$1205,B3913),'913:913'!$B$6:$B$1205,0)</f>
        <v>0</v>
      </c>
      <c r="C4522" s="10"/>
    </row>
    <row r="4523" spans="1:3">
      <c r="A4523" s="21">
        <v>250</v>
      </c>
      <c r="B4523" s="19">
        <f>MATCH(INDEX('913:913'!$D$6:$D$1205,B3914),'913:913'!$B$6:$B$1205,0)</f>
        <v>0</v>
      </c>
      <c r="C4523" s="10"/>
    </row>
    <row r="4524" spans="1:3">
      <c r="A4524" s="21">
        <v>251</v>
      </c>
      <c r="B4524" s="19">
        <f>MATCH(INDEX('913:913'!$D$6:$D$1205,B3915),'913:913'!$B$6:$B$1205,0)</f>
        <v>0</v>
      </c>
      <c r="C4524" s="10"/>
    </row>
    <row r="4525" spans="1:3">
      <c r="A4525" s="21">
        <v>252</v>
      </c>
      <c r="B4525" s="19">
        <f>MATCH(INDEX('913:913'!$D$6:$D$1205,B3916),'913:913'!$B$6:$B$1205,0)</f>
        <v>0</v>
      </c>
      <c r="C4525" s="10"/>
    </row>
    <row r="4526" spans="1:3">
      <c r="A4526" s="21">
        <v>253</v>
      </c>
      <c r="B4526" s="19">
        <f>MATCH(INDEX('913:913'!$D$6:$D$1205,B3917),'913:913'!$B$6:$B$1205,0)</f>
        <v>0</v>
      </c>
      <c r="C4526" s="10"/>
    </row>
    <row r="4527" spans="1:3">
      <c r="A4527" s="21">
        <v>254</v>
      </c>
      <c r="B4527" s="19">
        <f>MATCH(INDEX('913:913'!$D$6:$D$1205,B3918),'913:913'!$B$6:$B$1205,0)</f>
        <v>0</v>
      </c>
      <c r="C4527" s="10"/>
    </row>
    <row r="4528" spans="1:3">
      <c r="A4528" s="21">
        <v>255</v>
      </c>
      <c r="B4528" s="19">
        <f>MATCH(INDEX('913:913'!$D$6:$D$1205,B3919),'913:913'!$B$6:$B$1205,0)</f>
        <v>0</v>
      </c>
      <c r="C4528" s="10"/>
    </row>
    <row r="4529" spans="1:3">
      <c r="A4529" s="21">
        <v>256</v>
      </c>
      <c r="B4529" s="19">
        <f>MATCH(INDEX('913:913'!$D$6:$D$1205,B3920),'913:913'!$B$6:$B$1205,0)</f>
        <v>0</v>
      </c>
      <c r="C4529" s="10"/>
    </row>
    <row r="4530" spans="1:3">
      <c r="A4530" s="21">
        <v>257</v>
      </c>
      <c r="B4530" s="19">
        <f>MATCH(INDEX('913:913'!$D$6:$D$1205,B3921),'913:913'!$B$6:$B$1205,0)</f>
        <v>0</v>
      </c>
      <c r="C4530" s="10"/>
    </row>
    <row r="4531" spans="1:3">
      <c r="A4531" s="21">
        <v>258</v>
      </c>
      <c r="B4531" s="19">
        <f>MATCH(INDEX('913:913'!$D$6:$D$1205,B3922),'913:913'!$B$6:$B$1205,0)</f>
        <v>0</v>
      </c>
      <c r="C4531" s="10"/>
    </row>
    <row r="4532" spans="1:3">
      <c r="A4532" s="21">
        <v>259</v>
      </c>
      <c r="B4532" s="19">
        <f>MATCH(INDEX('913:913'!$D$6:$D$1205,B3923),'913:913'!$B$6:$B$1205,0)</f>
        <v>0</v>
      </c>
      <c r="C4532" s="10"/>
    </row>
    <row r="4533" spans="1:3">
      <c r="A4533" s="21">
        <v>260</v>
      </c>
      <c r="B4533" s="19">
        <f>MATCH(INDEX('913:913'!$D$6:$D$1205,B3924),'913:913'!$B$6:$B$1205,0)</f>
        <v>0</v>
      </c>
      <c r="C4533" s="10"/>
    </row>
    <row r="4534" spans="1:3">
      <c r="A4534" s="21">
        <v>261</v>
      </c>
      <c r="B4534" s="19">
        <f>MATCH(INDEX('913:913'!$D$6:$D$1205,B3925),'913:913'!$B$6:$B$1205,0)</f>
        <v>0</v>
      </c>
      <c r="C4534" s="10"/>
    </row>
    <row r="4535" spans="1:3">
      <c r="A4535" s="21">
        <v>262</v>
      </c>
      <c r="B4535" s="19">
        <f>MATCH(INDEX('913:913'!$D$6:$D$1205,B3926),'913:913'!$B$6:$B$1205,0)</f>
        <v>0</v>
      </c>
      <c r="C4535" s="10"/>
    </row>
    <row r="4536" spans="1:3">
      <c r="A4536" s="21">
        <v>263</v>
      </c>
      <c r="B4536" s="19">
        <f>MATCH(INDEX('913:913'!$D$6:$D$1205,B3927),'913:913'!$B$6:$B$1205,0)</f>
        <v>0</v>
      </c>
      <c r="C4536" s="10"/>
    </row>
    <row r="4537" spans="1:3">
      <c r="A4537" s="21">
        <v>264</v>
      </c>
      <c r="B4537" s="19">
        <f>MATCH(INDEX('913:913'!$D$6:$D$1205,B3928),'913:913'!$B$6:$B$1205,0)</f>
        <v>0</v>
      </c>
      <c r="C4537" s="10"/>
    </row>
    <row r="4538" spans="1:3">
      <c r="A4538" s="21">
        <v>265</v>
      </c>
      <c r="B4538" s="19">
        <f>MATCH(INDEX('913:913'!$D$6:$D$1205,B3929),'913:913'!$B$6:$B$1205,0)</f>
        <v>0</v>
      </c>
      <c r="C4538" s="10"/>
    </row>
    <row r="4539" spans="1:3">
      <c r="A4539" s="21">
        <v>266</v>
      </c>
      <c r="B4539" s="19">
        <f>MATCH(INDEX('913:913'!$D$6:$D$1205,B3930),'913:913'!$B$6:$B$1205,0)</f>
        <v>0</v>
      </c>
      <c r="C4539" s="10"/>
    </row>
    <row r="4540" spans="1:3">
      <c r="A4540" s="21">
        <v>267</v>
      </c>
      <c r="B4540" s="19">
        <f>MATCH(INDEX('913:913'!$D$6:$D$1205,B3931),'913:913'!$B$6:$B$1205,0)</f>
        <v>0</v>
      </c>
      <c r="C4540" s="10"/>
    </row>
    <row r="4541" spans="1:3">
      <c r="A4541" s="21">
        <v>268</v>
      </c>
      <c r="B4541" s="19">
        <f>MATCH(INDEX('913:913'!$D$6:$D$1205,B3932),'913:913'!$B$6:$B$1205,0)</f>
        <v>0</v>
      </c>
      <c r="C4541" s="10"/>
    </row>
    <row r="4542" spans="1:3">
      <c r="A4542" s="21">
        <v>269</v>
      </c>
      <c r="B4542" s="19">
        <f>MATCH(INDEX('913:913'!$D$6:$D$1205,B3933),'913:913'!$B$6:$B$1205,0)</f>
        <v>0</v>
      </c>
      <c r="C4542" s="10"/>
    </row>
    <row r="4543" spans="1:3">
      <c r="A4543" s="21">
        <v>270</v>
      </c>
      <c r="B4543" s="19">
        <f>MATCH(INDEX('913:913'!$D$6:$D$1205,B3934),'913:913'!$B$6:$B$1205,0)</f>
        <v>0</v>
      </c>
      <c r="C4543" s="10"/>
    </row>
    <row r="4544" spans="1:3">
      <c r="A4544" s="21">
        <v>271</v>
      </c>
      <c r="B4544" s="19">
        <f>MATCH(INDEX('913:913'!$D$6:$D$1205,B3935),'913:913'!$B$6:$B$1205,0)</f>
        <v>0</v>
      </c>
      <c r="C4544" s="10"/>
    </row>
    <row r="4545" spans="1:3">
      <c r="A4545" s="21">
        <v>272</v>
      </c>
      <c r="B4545" s="19">
        <f>MATCH(INDEX('913:913'!$D$6:$D$1205,B3936),'913:913'!$B$6:$B$1205,0)</f>
        <v>0</v>
      </c>
      <c r="C4545" s="10"/>
    </row>
    <row r="4546" spans="1:3">
      <c r="A4546" s="21">
        <v>273</v>
      </c>
      <c r="B4546" s="19">
        <f>MATCH(INDEX('913:913'!$D$6:$D$1205,B3937),'913:913'!$B$6:$B$1205,0)</f>
        <v>0</v>
      </c>
      <c r="C4546" s="10"/>
    </row>
    <row r="4547" spans="1:3">
      <c r="A4547" s="21">
        <v>274</v>
      </c>
      <c r="B4547" s="19">
        <f>MATCH(INDEX('913:913'!$D$6:$D$1205,B3938),'913:913'!$B$6:$B$1205,0)</f>
        <v>0</v>
      </c>
      <c r="C4547" s="10"/>
    </row>
    <row r="4548" spans="1:3">
      <c r="A4548" s="21">
        <v>275</v>
      </c>
      <c r="B4548" s="19">
        <f>MATCH(INDEX('913:913'!$D$6:$D$1205,B3939),'913:913'!$B$6:$B$1205,0)</f>
        <v>0</v>
      </c>
      <c r="C4548" s="10"/>
    </row>
    <row r="4549" spans="1:3">
      <c r="A4549" s="21">
        <v>276</v>
      </c>
      <c r="B4549" s="19">
        <f>MATCH(INDEX('913:913'!$D$6:$D$1205,B3940),'913:913'!$B$6:$B$1205,0)</f>
        <v>0</v>
      </c>
      <c r="C4549" s="10"/>
    </row>
    <row r="4550" spans="1:3">
      <c r="A4550" s="21">
        <v>277</v>
      </c>
      <c r="B4550" s="19">
        <f>MATCH(INDEX('913:913'!$D$6:$D$1205,B3941),'913:913'!$B$6:$B$1205,0)</f>
        <v>0</v>
      </c>
      <c r="C4550" s="10"/>
    </row>
    <row r="4551" spans="1:3">
      <c r="A4551" s="21">
        <v>278</v>
      </c>
      <c r="B4551" s="19">
        <f>MATCH(INDEX('913:913'!$D$6:$D$1205,B3942),'913:913'!$B$6:$B$1205,0)</f>
        <v>0</v>
      </c>
      <c r="C4551" s="10"/>
    </row>
    <row r="4552" spans="1:3">
      <c r="A4552" s="21">
        <v>279</v>
      </c>
      <c r="B4552" s="19">
        <f>MATCH(INDEX('913:913'!$D$6:$D$1205,B3943),'913:913'!$B$6:$B$1205,0)</f>
        <v>0</v>
      </c>
      <c r="C4552" s="10"/>
    </row>
    <row r="4553" spans="1:3">
      <c r="A4553" s="21">
        <v>280</v>
      </c>
      <c r="B4553" s="19">
        <f>MATCH(INDEX('913:913'!$D$6:$D$1205,B3944),'913:913'!$B$6:$B$1205,0)</f>
        <v>0</v>
      </c>
      <c r="C4553" s="10"/>
    </row>
    <row r="4554" spans="1:3">
      <c r="A4554" s="21">
        <v>281</v>
      </c>
      <c r="B4554" s="19">
        <f>MATCH(INDEX('913:913'!$D$6:$D$1205,B3945),'913:913'!$B$6:$B$1205,0)</f>
        <v>0</v>
      </c>
      <c r="C4554" s="10"/>
    </row>
    <row r="4555" spans="1:3">
      <c r="A4555" s="21">
        <v>282</v>
      </c>
      <c r="B4555" s="19">
        <f>MATCH(INDEX('913:913'!$D$6:$D$1205,B3946),'913:913'!$B$6:$B$1205,0)</f>
        <v>0</v>
      </c>
      <c r="C4555" s="10"/>
    </row>
    <row r="4556" spans="1:3">
      <c r="A4556" s="21">
        <v>283</v>
      </c>
      <c r="B4556" s="19">
        <f>MATCH(INDEX('913:913'!$D$6:$D$1205,B3947),'913:913'!$B$6:$B$1205,0)</f>
        <v>0</v>
      </c>
      <c r="C4556" s="10"/>
    </row>
    <row r="4557" spans="1:3">
      <c r="A4557" s="21">
        <v>284</v>
      </c>
      <c r="B4557" s="19">
        <f>MATCH(INDEX('913:913'!$D$6:$D$1205,B3948),'913:913'!$B$6:$B$1205,0)</f>
        <v>0</v>
      </c>
      <c r="C4557" s="10"/>
    </row>
    <row r="4558" spans="1:3">
      <c r="A4558" s="21">
        <v>285</v>
      </c>
      <c r="B4558" s="19">
        <f>MATCH(INDEX('913:913'!$D$6:$D$1205,B3949),'913:913'!$B$6:$B$1205,0)</f>
        <v>0</v>
      </c>
      <c r="C4558" s="10"/>
    </row>
    <row r="4559" spans="1:3">
      <c r="A4559" s="21">
        <v>286</v>
      </c>
      <c r="B4559" s="19">
        <f>MATCH(INDEX('913:913'!$D$6:$D$1205,B3950),'913:913'!$B$6:$B$1205,0)</f>
        <v>0</v>
      </c>
      <c r="C4559" s="10"/>
    </row>
    <row r="4560" spans="1:3">
      <c r="A4560" s="21">
        <v>287</v>
      </c>
      <c r="B4560" s="19">
        <f>MATCH(INDEX('913:913'!$D$6:$D$1205,B3951),'913:913'!$B$6:$B$1205,0)</f>
        <v>0</v>
      </c>
      <c r="C4560" s="10"/>
    </row>
    <row r="4561" spans="1:3">
      <c r="A4561" s="21">
        <v>288</v>
      </c>
      <c r="B4561" s="19">
        <f>MATCH(INDEX('913:913'!$D$6:$D$1205,B3952),'913:913'!$B$6:$B$1205,0)</f>
        <v>0</v>
      </c>
      <c r="C4561" s="10"/>
    </row>
    <row r="4562" spans="1:3">
      <c r="A4562" s="21">
        <v>289</v>
      </c>
      <c r="B4562" s="19">
        <f>MATCH(INDEX('913:913'!$D$6:$D$1205,B3953),'913:913'!$B$6:$B$1205,0)</f>
        <v>0</v>
      </c>
      <c r="C4562" s="10"/>
    </row>
    <row r="4563" spans="1:3">
      <c r="A4563" s="21">
        <v>290</v>
      </c>
      <c r="B4563" s="19">
        <f>MATCH(INDEX('913:913'!$D$6:$D$1205,B3954),'913:913'!$B$6:$B$1205,0)</f>
        <v>0</v>
      </c>
      <c r="C4563" s="10"/>
    </row>
    <row r="4564" spans="1:3">
      <c r="A4564" s="21">
        <v>291</v>
      </c>
      <c r="B4564" s="19">
        <f>MATCH(INDEX('913:913'!$D$6:$D$1205,B3955),'913:913'!$B$6:$B$1205,0)</f>
        <v>0</v>
      </c>
      <c r="C4564" s="10"/>
    </row>
    <row r="4565" spans="1:3">
      <c r="A4565" s="21">
        <v>292</v>
      </c>
      <c r="B4565" s="19">
        <f>MATCH(INDEX('913:913'!$D$6:$D$1205,B3956),'913:913'!$B$6:$B$1205,0)</f>
        <v>0</v>
      </c>
      <c r="C4565" s="10"/>
    </row>
    <row r="4566" spans="1:3">
      <c r="A4566" s="21">
        <v>293</v>
      </c>
      <c r="B4566" s="19">
        <f>MATCH(INDEX('913:913'!$D$6:$D$1205,B3957),'913:913'!$B$6:$B$1205,0)</f>
        <v>0</v>
      </c>
      <c r="C4566" s="10"/>
    </row>
    <row r="4567" spans="1:3">
      <c r="A4567" s="21">
        <v>294</v>
      </c>
      <c r="B4567" s="19">
        <f>MATCH(INDEX('913:913'!$D$6:$D$1205,B3958),'913:913'!$B$6:$B$1205,0)</f>
        <v>0</v>
      </c>
      <c r="C4567" s="10"/>
    </row>
    <row r="4568" spans="1:3">
      <c r="A4568" s="21">
        <v>295</v>
      </c>
      <c r="B4568" s="19">
        <f>MATCH(INDEX('913:913'!$D$6:$D$1205,B3959),'913:913'!$B$6:$B$1205,0)</f>
        <v>0</v>
      </c>
      <c r="C4568" s="10"/>
    </row>
    <row r="4569" spans="1:3">
      <c r="A4569" s="21">
        <v>296</v>
      </c>
      <c r="B4569" s="19">
        <f>MATCH(INDEX('913:913'!$D$6:$D$1205,B3960),'913:913'!$B$6:$B$1205,0)</f>
        <v>0</v>
      </c>
      <c r="C4569" s="10"/>
    </row>
    <row r="4570" spans="1:3">
      <c r="A4570" s="21">
        <v>297</v>
      </c>
      <c r="B4570" s="19">
        <f>MATCH(INDEX('913:913'!$D$6:$D$1205,B3961),'913:913'!$B$6:$B$1205,0)</f>
        <v>0</v>
      </c>
      <c r="C4570" s="10"/>
    </row>
    <row r="4571" spans="1:3">
      <c r="A4571" s="21">
        <v>298</v>
      </c>
      <c r="B4571" s="19">
        <f>MATCH(INDEX('913:913'!$D$6:$D$1205,B3962),'913:913'!$B$6:$B$1205,0)</f>
        <v>0</v>
      </c>
      <c r="C4571" s="10"/>
    </row>
    <row r="4572" spans="1:3">
      <c r="A4572" s="21">
        <v>299</v>
      </c>
      <c r="B4572" s="19">
        <f>MATCH(INDEX('913:913'!$D$6:$D$1205,B3963),'913:913'!$B$6:$B$1205,0)</f>
        <v>0</v>
      </c>
      <c r="C4572" s="10"/>
    </row>
    <row r="4573" spans="1:3">
      <c r="A4573" s="21">
        <v>300</v>
      </c>
      <c r="B4573" s="19">
        <f>MATCH(INDEX('913:913'!$D$6:$D$1205,B3964),'913:913'!$B$6:$B$1205,0)</f>
        <v>0</v>
      </c>
      <c r="C4573" s="10"/>
    </row>
    <row r="4574" spans="1:3">
      <c r="A4574" s="21">
        <v>301</v>
      </c>
      <c r="B4574" s="19">
        <f>MATCH(INDEX('913:913'!$D$6:$D$1205,B3965),'913:913'!$B$6:$B$1205,0)</f>
        <v>0</v>
      </c>
      <c r="C4574" s="10"/>
    </row>
    <row r="4575" spans="1:3">
      <c r="A4575" s="21">
        <v>302</v>
      </c>
      <c r="B4575" s="19">
        <f>MATCH(INDEX('913:913'!$D$6:$D$1205,B3966),'913:913'!$B$6:$B$1205,0)</f>
        <v>0</v>
      </c>
      <c r="C4575" s="10"/>
    </row>
    <row r="4576" spans="1:3">
      <c r="A4576" s="21">
        <v>303</v>
      </c>
      <c r="B4576" s="19">
        <f>MATCH(INDEX('913:913'!$D$6:$D$1205,B3967),'913:913'!$B$6:$B$1205,0)</f>
        <v>0</v>
      </c>
      <c r="C4576" s="10"/>
    </row>
    <row r="4577" spans="1:3">
      <c r="A4577" s="21">
        <v>304</v>
      </c>
      <c r="B4577" s="19">
        <f>MATCH(INDEX('913:913'!$D$6:$D$1205,B3968),'913:913'!$B$6:$B$1205,0)</f>
        <v>0</v>
      </c>
      <c r="C4577" s="10"/>
    </row>
    <row r="4578" spans="1:3">
      <c r="A4578" s="21">
        <v>305</v>
      </c>
      <c r="B4578" s="19">
        <f>MATCH(INDEX('913:913'!$D$6:$D$1205,B3969),'913:913'!$B$6:$B$1205,0)</f>
        <v>0</v>
      </c>
      <c r="C4578" s="10"/>
    </row>
    <row r="4579" spans="1:3">
      <c r="A4579" s="21">
        <v>306</v>
      </c>
      <c r="B4579" s="19">
        <f>MATCH(INDEX('913:913'!$D$6:$D$1205,B3970),'913:913'!$B$6:$B$1205,0)</f>
        <v>0</v>
      </c>
      <c r="C4579" s="10"/>
    </row>
    <row r="4580" spans="1:3">
      <c r="A4580" s="21">
        <v>307</v>
      </c>
      <c r="B4580" s="19">
        <f>MATCH(INDEX('913:913'!$D$6:$D$1205,B3971),'913:913'!$B$6:$B$1205,0)</f>
        <v>0</v>
      </c>
      <c r="C4580" s="10"/>
    </row>
    <row r="4581" spans="1:3">
      <c r="A4581" s="21">
        <v>308</v>
      </c>
      <c r="B4581" s="19">
        <f>MATCH(INDEX('913:913'!$D$6:$D$1205,B3972),'913:913'!$B$6:$B$1205,0)</f>
        <v>0</v>
      </c>
      <c r="C4581" s="10"/>
    </row>
    <row r="4582" spans="1:3">
      <c r="A4582" s="21">
        <v>309</v>
      </c>
      <c r="B4582" s="19">
        <f>MATCH(INDEX('913:913'!$D$6:$D$1205,B3973),'913:913'!$B$6:$B$1205,0)</f>
        <v>0</v>
      </c>
      <c r="C4582" s="10"/>
    </row>
    <row r="4583" spans="1:3">
      <c r="A4583" s="21">
        <v>310</v>
      </c>
      <c r="B4583" s="19">
        <f>MATCH(INDEX('913:913'!$D$6:$D$1205,B3974),'913:913'!$B$6:$B$1205,0)</f>
        <v>0</v>
      </c>
      <c r="C4583" s="10"/>
    </row>
    <row r="4584" spans="1:3">
      <c r="A4584" s="21">
        <v>311</v>
      </c>
      <c r="B4584" s="19">
        <f>MATCH(INDEX('913:913'!$D$6:$D$1205,B3975),'913:913'!$B$6:$B$1205,0)</f>
        <v>0</v>
      </c>
      <c r="C4584" s="10"/>
    </row>
    <row r="4585" spans="1:3">
      <c r="A4585" s="21">
        <v>312</v>
      </c>
      <c r="B4585" s="19">
        <f>MATCH(INDEX('913:913'!$D$6:$D$1205,B3976),'913:913'!$B$6:$B$1205,0)</f>
        <v>0</v>
      </c>
      <c r="C4585" s="10"/>
    </row>
    <row r="4586" spans="1:3">
      <c r="A4586" s="21">
        <v>313</v>
      </c>
      <c r="B4586" s="19">
        <f>MATCH(INDEX('913:913'!$D$6:$D$1205,B3977),'913:913'!$B$6:$B$1205,0)</f>
        <v>0</v>
      </c>
      <c r="C4586" s="10"/>
    </row>
    <row r="4587" spans="1:3">
      <c r="A4587" s="21">
        <v>314</v>
      </c>
      <c r="B4587" s="19">
        <f>MATCH(INDEX('913:913'!$D$6:$D$1205,B3978),'913:913'!$B$6:$B$1205,0)</f>
        <v>0</v>
      </c>
      <c r="C4587" s="10"/>
    </row>
    <row r="4588" spans="1:3">
      <c r="A4588" s="21">
        <v>315</v>
      </c>
      <c r="B4588" s="19">
        <f>MATCH(INDEX('913:913'!$D$6:$D$1205,B3979),'913:913'!$B$6:$B$1205,0)</f>
        <v>0</v>
      </c>
      <c r="C4588" s="10"/>
    </row>
    <row r="4589" spans="1:3">
      <c r="A4589" s="21">
        <v>316</v>
      </c>
      <c r="B4589" s="19">
        <f>MATCH(INDEX('913:913'!$D$6:$D$1205,B3980),'913:913'!$B$6:$B$1205,0)</f>
        <v>0</v>
      </c>
      <c r="C4589" s="10"/>
    </row>
    <row r="4590" spans="1:3">
      <c r="A4590" s="21">
        <v>317</v>
      </c>
      <c r="B4590" s="19">
        <f>MATCH(INDEX('913:913'!$D$6:$D$1205,B3981),'913:913'!$B$6:$B$1205,0)</f>
        <v>0</v>
      </c>
      <c r="C4590" s="10"/>
    </row>
    <row r="4591" spans="1:3">
      <c r="A4591" s="21">
        <v>318</v>
      </c>
      <c r="B4591" s="19">
        <f>MATCH(INDEX('913:913'!$D$6:$D$1205,B3982),'913:913'!$B$6:$B$1205,0)</f>
        <v>0</v>
      </c>
      <c r="C4591" s="10"/>
    </row>
    <row r="4592" spans="1:3">
      <c r="A4592" s="21">
        <v>319</v>
      </c>
      <c r="B4592" s="19">
        <f>MATCH(INDEX('913:913'!$D$6:$D$1205,B3983),'913:913'!$B$6:$B$1205,0)</f>
        <v>0</v>
      </c>
      <c r="C4592" s="10"/>
    </row>
    <row r="4593" spans="1:3">
      <c r="A4593" s="21">
        <v>320</v>
      </c>
      <c r="B4593" s="19">
        <f>MATCH(INDEX('913:913'!$D$6:$D$1205,B3984),'913:913'!$B$6:$B$1205,0)</f>
        <v>0</v>
      </c>
      <c r="C4593" s="10"/>
    </row>
    <row r="4594" spans="1:3">
      <c r="A4594" s="21">
        <v>321</v>
      </c>
      <c r="B4594" s="19">
        <f>MATCH(INDEX('913:913'!$D$6:$D$1205,B3985),'913:913'!$B$6:$B$1205,0)</f>
        <v>0</v>
      </c>
      <c r="C4594" s="10"/>
    </row>
    <row r="4595" spans="1:3">
      <c r="A4595" s="21">
        <v>322</v>
      </c>
      <c r="B4595" s="19">
        <f>MATCH(INDEX('913:913'!$D$6:$D$1205,B3986),'913:913'!$B$6:$B$1205,0)</f>
        <v>0</v>
      </c>
      <c r="C4595" s="10"/>
    </row>
    <row r="4596" spans="1:3">
      <c r="A4596" s="21">
        <v>323</v>
      </c>
      <c r="B4596" s="19">
        <f>MATCH(INDEX('913:913'!$D$6:$D$1205,B3987),'913:913'!$B$6:$B$1205,0)</f>
        <v>0</v>
      </c>
      <c r="C4596" s="10"/>
    </row>
    <row r="4597" spans="1:3">
      <c r="A4597" s="21">
        <v>324</v>
      </c>
      <c r="B4597" s="19">
        <f>MATCH(INDEX('913:913'!$D$6:$D$1205,B3988),'913:913'!$B$6:$B$1205,0)</f>
        <v>0</v>
      </c>
      <c r="C4597" s="10"/>
    </row>
    <row r="4598" spans="1:3">
      <c r="A4598" s="21">
        <v>325</v>
      </c>
      <c r="B4598" s="19">
        <f>MATCH(INDEX('913:913'!$D$6:$D$1205,B3989),'913:913'!$B$6:$B$1205,0)</f>
        <v>0</v>
      </c>
      <c r="C4598" s="10"/>
    </row>
    <row r="4599" spans="1:3">
      <c r="A4599" s="21">
        <v>326</v>
      </c>
      <c r="B4599" s="19">
        <f>MATCH(INDEX('913:913'!$D$6:$D$1205,B3990),'913:913'!$B$6:$B$1205,0)</f>
        <v>0</v>
      </c>
      <c r="C4599" s="10"/>
    </row>
    <row r="4600" spans="1:3">
      <c r="A4600" s="21">
        <v>327</v>
      </c>
      <c r="B4600" s="19">
        <f>MATCH(INDEX('913:913'!$D$6:$D$1205,B3991),'913:913'!$B$6:$B$1205,0)</f>
        <v>0</v>
      </c>
      <c r="C4600" s="10"/>
    </row>
    <row r="4601" spans="1:3">
      <c r="A4601" s="21">
        <v>328</v>
      </c>
      <c r="B4601" s="19">
        <f>MATCH(INDEX('913:913'!$D$6:$D$1205,B3992),'913:913'!$B$6:$B$1205,0)</f>
        <v>0</v>
      </c>
      <c r="C4601" s="10"/>
    </row>
    <row r="4602" spans="1:3">
      <c r="A4602" s="21">
        <v>329</v>
      </c>
      <c r="B4602" s="19">
        <f>MATCH(INDEX('913:913'!$D$6:$D$1205,B3993),'913:913'!$B$6:$B$1205,0)</f>
        <v>0</v>
      </c>
      <c r="C4602" s="10"/>
    </row>
    <row r="4603" spans="1:3">
      <c r="A4603" s="21">
        <v>330</v>
      </c>
      <c r="B4603" s="19">
        <f>MATCH(INDEX('913:913'!$D$6:$D$1205,B3994),'913:913'!$B$6:$B$1205,0)</f>
        <v>0</v>
      </c>
      <c r="C4603" s="10"/>
    </row>
    <row r="4604" spans="1:3">
      <c r="A4604" s="21">
        <v>331</v>
      </c>
      <c r="B4604" s="19">
        <f>MATCH(INDEX('913:913'!$D$6:$D$1205,B3995),'913:913'!$B$6:$B$1205,0)</f>
        <v>0</v>
      </c>
      <c r="C4604" s="10"/>
    </row>
    <row r="4605" spans="1:3">
      <c r="A4605" s="21">
        <v>332</v>
      </c>
      <c r="B4605" s="19">
        <f>MATCH(INDEX('913:913'!$D$6:$D$1205,B3996),'913:913'!$B$6:$B$1205,0)</f>
        <v>0</v>
      </c>
      <c r="C4605" s="10"/>
    </row>
    <row r="4606" spans="1:3">
      <c r="A4606" s="21">
        <v>333</v>
      </c>
      <c r="B4606" s="19">
        <f>MATCH(INDEX('913:913'!$D$6:$D$1205,B3997),'913:913'!$B$6:$B$1205,0)</f>
        <v>0</v>
      </c>
      <c r="C4606" s="10"/>
    </row>
    <row r="4607" spans="1:3">
      <c r="A4607" s="21">
        <v>334</v>
      </c>
      <c r="B4607" s="19">
        <f>MATCH(INDEX('913:913'!$D$6:$D$1205,B3998),'913:913'!$B$6:$B$1205,0)</f>
        <v>0</v>
      </c>
      <c r="C4607" s="10"/>
    </row>
    <row r="4608" spans="1:3">
      <c r="A4608" s="21">
        <v>335</v>
      </c>
      <c r="B4608" s="19">
        <f>MATCH(INDEX('913:913'!$D$6:$D$1205,B3999),'913:913'!$B$6:$B$1205,0)</f>
        <v>0</v>
      </c>
      <c r="C4608" s="10"/>
    </row>
    <row r="4609" spans="1:3">
      <c r="A4609" s="21">
        <v>336</v>
      </c>
      <c r="B4609" s="19">
        <f>MATCH(INDEX('913:913'!$D$6:$D$1205,B4000),'913:913'!$B$6:$B$1205,0)</f>
        <v>0</v>
      </c>
      <c r="C4609" s="10"/>
    </row>
    <row r="4610" spans="1:3">
      <c r="A4610" s="21">
        <v>337</v>
      </c>
      <c r="B4610" s="19">
        <f>MATCH(INDEX('913:913'!$D$6:$D$1205,B4001),'913:913'!$B$6:$B$1205,0)</f>
        <v>0</v>
      </c>
      <c r="C4610" s="10"/>
    </row>
    <row r="4611" spans="1:3">
      <c r="A4611" s="21">
        <v>338</v>
      </c>
      <c r="B4611" s="19">
        <f>MATCH(INDEX('913:913'!$D$6:$D$1205,B4002),'913:913'!$B$6:$B$1205,0)</f>
        <v>0</v>
      </c>
      <c r="C4611" s="10"/>
    </row>
    <row r="4612" spans="1:3">
      <c r="A4612" s="21">
        <v>339</v>
      </c>
      <c r="B4612" s="19">
        <f>MATCH(INDEX('913:913'!$D$6:$D$1205,B4003),'913:913'!$B$6:$B$1205,0)</f>
        <v>0</v>
      </c>
      <c r="C4612" s="10"/>
    </row>
    <row r="4613" spans="1:3">
      <c r="A4613" s="21">
        <v>340</v>
      </c>
      <c r="B4613" s="19">
        <f>MATCH(INDEX('913:913'!$D$6:$D$1205,B4004),'913:913'!$B$6:$B$1205,0)</f>
        <v>0</v>
      </c>
      <c r="C4613" s="10"/>
    </row>
    <row r="4614" spans="1:3">
      <c r="A4614" s="21">
        <v>341</v>
      </c>
      <c r="B4614" s="19">
        <f>MATCH(INDEX('913:913'!$D$6:$D$1205,B4005),'913:913'!$B$6:$B$1205,0)</f>
        <v>0</v>
      </c>
      <c r="C4614" s="10"/>
    </row>
    <row r="4615" spans="1:3">
      <c r="A4615" s="21">
        <v>342</v>
      </c>
      <c r="B4615" s="19">
        <f>MATCH(INDEX('913:913'!$D$6:$D$1205,B4006),'913:913'!$B$6:$B$1205,0)</f>
        <v>0</v>
      </c>
      <c r="C4615" s="10"/>
    </row>
    <row r="4616" spans="1:3">
      <c r="A4616" s="21">
        <v>343</v>
      </c>
      <c r="B4616" s="19">
        <f>MATCH(INDEX('913:913'!$D$6:$D$1205,B4007),'913:913'!$B$6:$B$1205,0)</f>
        <v>0</v>
      </c>
      <c r="C4616" s="10"/>
    </row>
    <row r="4617" spans="1:3">
      <c r="A4617" s="21">
        <v>344</v>
      </c>
      <c r="B4617" s="19">
        <f>MATCH(INDEX('913:913'!$D$6:$D$1205,B4008),'913:913'!$B$6:$B$1205,0)</f>
        <v>0</v>
      </c>
      <c r="C4617" s="10"/>
    </row>
    <row r="4618" spans="1:3">
      <c r="A4618" s="21">
        <v>345</v>
      </c>
      <c r="B4618" s="19">
        <f>MATCH(INDEX('913:913'!$D$6:$D$1205,B4009),'913:913'!$B$6:$B$1205,0)</f>
        <v>0</v>
      </c>
      <c r="C4618" s="10"/>
    </row>
    <row r="4619" spans="1:3">
      <c r="A4619" s="21">
        <v>346</v>
      </c>
      <c r="B4619" s="19">
        <f>MATCH(INDEX('913:913'!$D$6:$D$1205,B4010),'913:913'!$B$6:$B$1205,0)</f>
        <v>0</v>
      </c>
      <c r="C4619" s="10"/>
    </row>
    <row r="4620" spans="1:3">
      <c r="A4620" s="21">
        <v>347</v>
      </c>
      <c r="B4620" s="19">
        <f>MATCH(INDEX('913:913'!$D$6:$D$1205,B4011),'913:913'!$B$6:$B$1205,0)</f>
        <v>0</v>
      </c>
      <c r="C4620" s="10"/>
    </row>
    <row r="4621" spans="1:3">
      <c r="A4621" s="21">
        <v>348</v>
      </c>
      <c r="B4621" s="19">
        <f>MATCH(INDEX('913:913'!$D$6:$D$1205,B4012),'913:913'!$B$6:$B$1205,0)</f>
        <v>0</v>
      </c>
      <c r="C4621" s="10"/>
    </row>
    <row r="4622" spans="1:3">
      <c r="A4622" s="21">
        <v>349</v>
      </c>
      <c r="B4622" s="19">
        <f>MATCH(INDEX('913:913'!$D$6:$D$1205,B4013),'913:913'!$B$6:$B$1205,0)</f>
        <v>0</v>
      </c>
      <c r="C4622" s="10"/>
    </row>
    <row r="4623" spans="1:3">
      <c r="A4623" s="21">
        <v>350</v>
      </c>
      <c r="B4623" s="19">
        <f>MATCH(INDEX('913:913'!$D$6:$D$1205,B4014),'913:913'!$B$6:$B$1205,0)</f>
        <v>0</v>
      </c>
      <c r="C4623" s="10"/>
    </row>
    <row r="4624" spans="1:3">
      <c r="A4624" s="21">
        <v>351</v>
      </c>
      <c r="B4624" s="19">
        <f>MATCH(INDEX('913:913'!$D$6:$D$1205,B4015),'913:913'!$B$6:$B$1205,0)</f>
        <v>0</v>
      </c>
      <c r="C4624" s="10"/>
    </row>
    <row r="4625" spans="1:3">
      <c r="A4625" s="21">
        <v>352</v>
      </c>
      <c r="B4625" s="19">
        <f>MATCH(INDEX('913:913'!$D$6:$D$1205,B4016),'913:913'!$B$6:$B$1205,0)</f>
        <v>0</v>
      </c>
      <c r="C4625" s="10"/>
    </row>
    <row r="4626" spans="1:3">
      <c r="A4626" s="21">
        <v>353</v>
      </c>
      <c r="B4626" s="19">
        <f>MATCH(INDEX('913:913'!$D$6:$D$1205,B4017),'913:913'!$B$6:$B$1205,0)</f>
        <v>0</v>
      </c>
      <c r="C4626" s="10"/>
    </row>
    <row r="4627" spans="1:3">
      <c r="A4627" s="21">
        <v>354</v>
      </c>
      <c r="B4627" s="19">
        <f>MATCH(INDEX('913:913'!$D$6:$D$1205,B4018),'913:913'!$B$6:$B$1205,0)</f>
        <v>0</v>
      </c>
      <c r="C4627" s="10"/>
    </row>
    <row r="4628" spans="1:3">
      <c r="A4628" s="21">
        <v>355</v>
      </c>
      <c r="B4628" s="19">
        <f>MATCH(INDEX('913:913'!$D$6:$D$1205,B4019),'913:913'!$B$6:$B$1205,0)</f>
        <v>0</v>
      </c>
      <c r="C4628" s="10"/>
    </row>
    <row r="4629" spans="1:3">
      <c r="A4629" s="21">
        <v>356</v>
      </c>
      <c r="B4629" s="19">
        <f>MATCH(INDEX('913:913'!$D$6:$D$1205,B4020),'913:913'!$B$6:$B$1205,0)</f>
        <v>0</v>
      </c>
      <c r="C4629" s="10"/>
    </row>
    <row r="4630" spans="1:3">
      <c r="A4630" s="21">
        <v>357</v>
      </c>
      <c r="B4630" s="19">
        <f>MATCH(INDEX('913:913'!$D$6:$D$1205,B4021),'913:913'!$B$6:$B$1205,0)</f>
        <v>0</v>
      </c>
      <c r="C4630" s="10"/>
    </row>
    <row r="4631" spans="1:3">
      <c r="A4631" s="21">
        <v>358</v>
      </c>
      <c r="B4631" s="19">
        <f>MATCH(INDEX('913:913'!$D$6:$D$1205,B4022),'913:913'!$B$6:$B$1205,0)</f>
        <v>0</v>
      </c>
      <c r="C4631" s="10"/>
    </row>
    <row r="4632" spans="1:3">
      <c r="A4632" s="21">
        <v>359</v>
      </c>
      <c r="B4632" s="19">
        <f>MATCH(INDEX('913:913'!$D$6:$D$1205,B4023),'913:913'!$B$6:$B$1205,0)</f>
        <v>0</v>
      </c>
      <c r="C4632" s="10"/>
    </row>
    <row r="4633" spans="1:3">
      <c r="A4633" s="21">
        <v>360</v>
      </c>
      <c r="B4633" s="19">
        <f>MATCH(INDEX('913:913'!$D$6:$D$1205,B4024),'913:913'!$B$6:$B$1205,0)</f>
        <v>0</v>
      </c>
      <c r="C4633" s="10"/>
    </row>
    <row r="4634" spans="1:3">
      <c r="A4634" s="21">
        <v>361</v>
      </c>
      <c r="B4634" s="19">
        <f>MATCH(INDEX('913:913'!$D$6:$D$1205,B4025),'913:913'!$B$6:$B$1205,0)</f>
        <v>0</v>
      </c>
      <c r="C4634" s="10"/>
    </row>
    <row r="4635" spans="1:3">
      <c r="A4635" s="21">
        <v>362</v>
      </c>
      <c r="B4635" s="19">
        <f>MATCH(INDEX('913:913'!$D$6:$D$1205,B4026),'913:913'!$B$6:$B$1205,0)</f>
        <v>0</v>
      </c>
      <c r="C4635" s="10"/>
    </row>
    <row r="4636" spans="1:3">
      <c r="A4636" s="21">
        <v>363</v>
      </c>
      <c r="B4636" s="19">
        <f>MATCH(INDEX('913:913'!$D$6:$D$1205,B4027),'913:913'!$B$6:$B$1205,0)</f>
        <v>0</v>
      </c>
      <c r="C4636" s="10"/>
    </row>
    <row r="4637" spans="1:3">
      <c r="A4637" s="21">
        <v>364</v>
      </c>
      <c r="B4637" s="19">
        <f>MATCH(INDEX('913:913'!$D$6:$D$1205,B4028),'913:913'!$B$6:$B$1205,0)</f>
        <v>0</v>
      </c>
      <c r="C4637" s="10"/>
    </row>
    <row r="4638" spans="1:3">
      <c r="A4638" s="21">
        <v>365</v>
      </c>
      <c r="B4638" s="19">
        <f>MATCH(INDEX('913:913'!$D$6:$D$1205,B4029),'913:913'!$B$6:$B$1205,0)</f>
        <v>0</v>
      </c>
      <c r="C4638" s="10"/>
    </row>
    <row r="4639" spans="1:3">
      <c r="A4639" s="21">
        <v>366</v>
      </c>
      <c r="B4639" s="19">
        <f>MATCH(INDEX('913:913'!$D$6:$D$1205,B4030),'913:913'!$B$6:$B$1205,0)</f>
        <v>0</v>
      </c>
      <c r="C4639" s="10"/>
    </row>
    <row r="4640" spans="1:3">
      <c r="A4640" s="21">
        <v>367</v>
      </c>
      <c r="B4640" s="19">
        <f>MATCH(INDEX('913:913'!$D$6:$D$1205,B4031),'913:913'!$B$6:$B$1205,0)</f>
        <v>0</v>
      </c>
      <c r="C4640" s="10"/>
    </row>
    <row r="4641" spans="1:3">
      <c r="A4641" s="21">
        <v>368</v>
      </c>
      <c r="B4641" s="19">
        <f>MATCH(INDEX('913:913'!$D$6:$D$1205,B4032),'913:913'!$B$6:$B$1205,0)</f>
        <v>0</v>
      </c>
      <c r="C4641" s="10"/>
    </row>
    <row r="4642" spans="1:3">
      <c r="A4642" s="21">
        <v>369</v>
      </c>
      <c r="B4642" s="19">
        <f>MATCH(INDEX('913:913'!$D$6:$D$1205,B4033),'913:913'!$B$6:$B$1205,0)</f>
        <v>0</v>
      </c>
      <c r="C4642" s="10"/>
    </row>
    <row r="4643" spans="1:3">
      <c r="A4643" s="21">
        <v>370</v>
      </c>
      <c r="B4643" s="19">
        <f>MATCH(INDEX('913:913'!$D$6:$D$1205,B4034),'913:913'!$B$6:$B$1205,0)</f>
        <v>0</v>
      </c>
      <c r="C4643" s="10"/>
    </row>
    <row r="4644" spans="1:3">
      <c r="A4644" s="21">
        <v>371</v>
      </c>
      <c r="B4644" s="19">
        <f>MATCH(INDEX('913:913'!$D$6:$D$1205,B4035),'913:913'!$B$6:$B$1205,0)</f>
        <v>0</v>
      </c>
      <c r="C4644" s="10"/>
    </row>
    <row r="4645" spans="1:3">
      <c r="A4645" s="21">
        <v>372</v>
      </c>
      <c r="B4645" s="19">
        <f>MATCH(INDEX('913:913'!$D$6:$D$1205,B4036),'913:913'!$B$6:$B$1205,0)</f>
        <v>0</v>
      </c>
      <c r="C4645" s="10"/>
    </row>
    <row r="4646" spans="1:3">
      <c r="A4646" s="21">
        <v>373</v>
      </c>
      <c r="B4646" s="19">
        <f>MATCH(INDEX('913:913'!$D$6:$D$1205,B4037),'913:913'!$B$6:$B$1205,0)</f>
        <v>0</v>
      </c>
      <c r="C4646" s="10"/>
    </row>
    <row r="4647" spans="1:3">
      <c r="A4647" s="21">
        <v>374</v>
      </c>
      <c r="B4647" s="19">
        <f>MATCH(INDEX('913:913'!$D$6:$D$1205,B4038),'913:913'!$B$6:$B$1205,0)</f>
        <v>0</v>
      </c>
      <c r="C4647" s="10"/>
    </row>
    <row r="4648" spans="1:3">
      <c r="A4648" s="21">
        <v>375</v>
      </c>
      <c r="B4648" s="19">
        <f>MATCH(INDEX('913:913'!$D$6:$D$1205,B4039),'913:913'!$B$6:$B$1205,0)</f>
        <v>0</v>
      </c>
      <c r="C4648" s="10"/>
    </row>
    <row r="4649" spans="1:3">
      <c r="A4649" s="21">
        <v>376</v>
      </c>
      <c r="B4649" s="19">
        <f>MATCH(INDEX('913:913'!$D$6:$D$1205,B4040),'913:913'!$B$6:$B$1205,0)</f>
        <v>0</v>
      </c>
      <c r="C4649" s="10"/>
    </row>
    <row r="4650" spans="1:3">
      <c r="A4650" s="21">
        <v>377</v>
      </c>
      <c r="B4650" s="19">
        <f>MATCH(INDEX('913:913'!$D$6:$D$1205,B4041),'913:913'!$B$6:$B$1205,0)</f>
        <v>0</v>
      </c>
      <c r="C4650" s="10"/>
    </row>
    <row r="4651" spans="1:3">
      <c r="A4651" s="21">
        <v>378</v>
      </c>
      <c r="B4651" s="19">
        <f>MATCH(INDEX('913:913'!$D$6:$D$1205,B4042),'913:913'!$B$6:$B$1205,0)</f>
        <v>0</v>
      </c>
      <c r="C4651" s="10"/>
    </row>
    <row r="4652" spans="1:3">
      <c r="A4652" s="21">
        <v>379</v>
      </c>
      <c r="B4652" s="19">
        <f>MATCH(INDEX('913:913'!$D$6:$D$1205,B4043),'913:913'!$B$6:$B$1205,0)</f>
        <v>0</v>
      </c>
      <c r="C4652" s="10"/>
    </row>
    <row r="4653" spans="1:3">
      <c r="A4653" s="21">
        <v>380</v>
      </c>
      <c r="B4653" s="19">
        <f>MATCH(INDEX('913:913'!$D$6:$D$1205,B4044),'913:913'!$B$6:$B$1205,0)</f>
        <v>0</v>
      </c>
      <c r="C4653" s="10"/>
    </row>
    <row r="4654" spans="1:3">
      <c r="A4654" s="21">
        <v>381</v>
      </c>
      <c r="B4654" s="19">
        <f>MATCH(INDEX('913:913'!$D$6:$D$1205,B4045),'913:913'!$B$6:$B$1205,0)</f>
        <v>0</v>
      </c>
      <c r="C4654" s="10"/>
    </row>
    <row r="4655" spans="1:3">
      <c r="A4655" s="21">
        <v>382</v>
      </c>
      <c r="B4655" s="19">
        <f>MATCH(INDEX('913:913'!$D$6:$D$1205,B4046),'913:913'!$B$6:$B$1205,0)</f>
        <v>0</v>
      </c>
      <c r="C4655" s="10"/>
    </row>
    <row r="4656" spans="1:3">
      <c r="A4656" s="21">
        <v>383</v>
      </c>
      <c r="B4656" s="19">
        <f>MATCH(INDEX('913:913'!$D$6:$D$1205,B4047),'913:913'!$B$6:$B$1205,0)</f>
        <v>0</v>
      </c>
      <c r="C4656" s="10"/>
    </row>
    <row r="4657" spans="1:3">
      <c r="A4657" s="21">
        <v>384</v>
      </c>
      <c r="B4657" s="19">
        <f>MATCH(INDEX('913:913'!$D$6:$D$1205,B4048),'913:913'!$B$6:$B$1205,0)</f>
        <v>0</v>
      </c>
      <c r="C4657" s="10"/>
    </row>
    <row r="4658" spans="1:3">
      <c r="A4658" s="21">
        <v>385</v>
      </c>
      <c r="B4658" s="19">
        <f>MATCH(INDEX('913:913'!$D$6:$D$1205,B4049),'913:913'!$B$6:$B$1205,0)</f>
        <v>0</v>
      </c>
      <c r="C4658" s="10"/>
    </row>
    <row r="4659" spans="1:3">
      <c r="A4659" s="21">
        <v>386</v>
      </c>
      <c r="B4659" s="19">
        <f>MATCH(INDEX('913:913'!$D$6:$D$1205,B4050),'913:913'!$B$6:$B$1205,0)</f>
        <v>0</v>
      </c>
      <c r="C4659" s="10"/>
    </row>
    <row r="4660" spans="1:3">
      <c r="A4660" s="21">
        <v>387</v>
      </c>
      <c r="B4660" s="19">
        <f>MATCH(INDEX('913:913'!$D$6:$D$1205,B4051),'913:913'!$B$6:$B$1205,0)</f>
        <v>0</v>
      </c>
      <c r="C4660" s="10"/>
    </row>
    <row r="4661" spans="1:3">
      <c r="A4661" s="21">
        <v>388</v>
      </c>
      <c r="B4661" s="19">
        <f>MATCH(INDEX('913:913'!$D$6:$D$1205,B4052),'913:913'!$B$6:$B$1205,0)</f>
        <v>0</v>
      </c>
      <c r="C4661" s="10"/>
    </row>
    <row r="4662" spans="1:3">
      <c r="A4662" s="21">
        <v>389</v>
      </c>
      <c r="B4662" s="19">
        <f>MATCH(INDEX('913:913'!$D$6:$D$1205,B4053),'913:913'!$B$6:$B$1205,0)</f>
        <v>0</v>
      </c>
      <c r="C4662" s="10"/>
    </row>
    <row r="4663" spans="1:3">
      <c r="A4663" s="21">
        <v>390</v>
      </c>
      <c r="B4663" s="19">
        <f>MATCH(INDEX('913:913'!$D$6:$D$1205,B4054),'913:913'!$B$6:$B$1205,0)</f>
        <v>0</v>
      </c>
      <c r="C4663" s="10"/>
    </row>
    <row r="4664" spans="1:3">
      <c r="A4664" s="21">
        <v>391</v>
      </c>
      <c r="B4664" s="19">
        <f>MATCH(INDEX('913:913'!$D$6:$D$1205,B4055),'913:913'!$B$6:$B$1205,0)</f>
        <v>0</v>
      </c>
      <c r="C4664" s="10"/>
    </row>
    <row r="4665" spans="1:3">
      <c r="A4665" s="21">
        <v>392</v>
      </c>
      <c r="B4665" s="19">
        <f>MATCH(INDEX('913:913'!$D$6:$D$1205,B4056),'913:913'!$B$6:$B$1205,0)</f>
        <v>0</v>
      </c>
      <c r="C4665" s="10"/>
    </row>
    <row r="4666" spans="1:3">
      <c r="A4666" s="21">
        <v>393</v>
      </c>
      <c r="B4666" s="19">
        <f>MATCH(INDEX('913:913'!$D$6:$D$1205,B4057),'913:913'!$B$6:$B$1205,0)</f>
        <v>0</v>
      </c>
      <c r="C4666" s="10"/>
    </row>
    <row r="4667" spans="1:3">
      <c r="A4667" s="21">
        <v>394</v>
      </c>
      <c r="B4667" s="19">
        <f>MATCH(INDEX('913:913'!$D$6:$D$1205,B4058),'913:913'!$B$6:$B$1205,0)</f>
        <v>0</v>
      </c>
      <c r="C4667" s="10"/>
    </row>
    <row r="4668" spans="1:3">
      <c r="A4668" s="21">
        <v>395</v>
      </c>
      <c r="B4668" s="19">
        <f>MATCH(INDEX('913:913'!$D$6:$D$1205,B4059),'913:913'!$B$6:$B$1205,0)</f>
        <v>0</v>
      </c>
      <c r="C4668" s="10"/>
    </row>
    <row r="4669" spans="1:3">
      <c r="A4669" s="21">
        <v>396</v>
      </c>
      <c r="B4669" s="19">
        <f>MATCH(INDEX('913:913'!$D$6:$D$1205,B4060),'913:913'!$B$6:$B$1205,0)</f>
        <v>0</v>
      </c>
      <c r="C4669" s="10"/>
    </row>
    <row r="4670" spans="1:3">
      <c r="A4670" s="21">
        <v>397</v>
      </c>
      <c r="B4670" s="19">
        <f>MATCH(INDEX('913:913'!$D$6:$D$1205,B4061),'913:913'!$B$6:$B$1205,0)</f>
        <v>0</v>
      </c>
      <c r="C4670" s="10"/>
    </row>
    <row r="4671" spans="1:3">
      <c r="A4671" s="21">
        <v>398</v>
      </c>
      <c r="B4671" s="19">
        <f>MATCH(INDEX('913:913'!$D$6:$D$1205,B4062),'913:913'!$B$6:$B$1205,0)</f>
        <v>0</v>
      </c>
      <c r="C4671" s="10"/>
    </row>
    <row r="4672" spans="1:3">
      <c r="A4672" s="21">
        <v>399</v>
      </c>
      <c r="B4672" s="19">
        <f>MATCH(INDEX('913:913'!$D$6:$D$1205,B4063),'913:913'!$B$6:$B$1205,0)</f>
        <v>0</v>
      </c>
      <c r="C4672" s="10"/>
    </row>
    <row r="4673" spans="1:3">
      <c r="A4673" s="21">
        <v>400</v>
      </c>
      <c r="B4673" s="19">
        <f>MATCH(INDEX('913:913'!$D$6:$D$1205,B4064),'913:913'!$B$6:$B$1205,0)</f>
        <v>0</v>
      </c>
      <c r="C4673" s="10"/>
    </row>
    <row r="4674" spans="1:3">
      <c r="A4674" s="21">
        <v>401</v>
      </c>
      <c r="B4674" s="19">
        <f>MATCH(INDEX('913:913'!$D$6:$D$1205,B4065),'913:913'!$B$6:$B$1205,0)</f>
        <v>0</v>
      </c>
      <c r="C4674" s="10"/>
    </row>
    <row r="4675" spans="1:3">
      <c r="A4675" s="21">
        <v>402</v>
      </c>
      <c r="B4675" s="19">
        <f>MATCH(INDEX('913:913'!$D$6:$D$1205,B4066),'913:913'!$B$6:$B$1205,0)</f>
        <v>0</v>
      </c>
      <c r="C4675" s="10"/>
    </row>
    <row r="4676" spans="1:3">
      <c r="A4676" s="21">
        <v>403</v>
      </c>
      <c r="B4676" s="19">
        <f>MATCH(INDEX('913:913'!$D$6:$D$1205,B4067),'913:913'!$B$6:$B$1205,0)</f>
        <v>0</v>
      </c>
      <c r="C4676" s="10"/>
    </row>
    <row r="4677" spans="1:3">
      <c r="A4677" s="21">
        <v>404</v>
      </c>
      <c r="B4677" s="19">
        <f>MATCH(INDEX('913:913'!$D$6:$D$1205,B4068),'913:913'!$B$6:$B$1205,0)</f>
        <v>0</v>
      </c>
      <c r="C4677" s="10"/>
    </row>
    <row r="4678" spans="1:3">
      <c r="A4678" s="21">
        <v>405</v>
      </c>
      <c r="B4678" s="19">
        <f>MATCH(INDEX('913:913'!$D$6:$D$1205,B4069),'913:913'!$B$6:$B$1205,0)</f>
        <v>0</v>
      </c>
      <c r="C4678" s="10"/>
    </row>
    <row r="4679" spans="1:3">
      <c r="A4679" s="21">
        <v>406</v>
      </c>
      <c r="B4679" s="19">
        <f>MATCH(INDEX('913:913'!$D$6:$D$1205,B4070),'913:913'!$B$6:$B$1205,0)</f>
        <v>0</v>
      </c>
      <c r="C4679" s="10"/>
    </row>
    <row r="4680" spans="1:3">
      <c r="A4680" s="21">
        <v>407</v>
      </c>
      <c r="B4680" s="19">
        <f>MATCH(INDEX('913:913'!$D$6:$D$1205,B4071),'913:913'!$B$6:$B$1205,0)</f>
        <v>0</v>
      </c>
      <c r="C4680" s="10"/>
    </row>
    <row r="4681" spans="1:3">
      <c r="A4681" s="21">
        <v>408</v>
      </c>
      <c r="B4681" s="19">
        <f>MATCH(INDEX('913:913'!$D$6:$D$1205,B4072),'913:913'!$B$6:$B$1205,0)</f>
        <v>0</v>
      </c>
      <c r="C4681" s="10"/>
    </row>
    <row r="4682" spans="1:3">
      <c r="A4682" s="21">
        <v>409</v>
      </c>
      <c r="B4682" s="19">
        <f>MATCH(INDEX('913:913'!$D$6:$D$1205,B4073),'913:913'!$B$6:$B$1205,0)</f>
        <v>0</v>
      </c>
      <c r="C4682" s="10"/>
    </row>
    <row r="4683" spans="1:3">
      <c r="A4683" s="21">
        <v>410</v>
      </c>
      <c r="B4683" s="19">
        <f>MATCH(INDEX('913:913'!$D$6:$D$1205,B4074),'913:913'!$B$6:$B$1205,0)</f>
        <v>0</v>
      </c>
      <c r="C4683" s="10"/>
    </row>
    <row r="4684" spans="1:3">
      <c r="A4684" s="21">
        <v>411</v>
      </c>
      <c r="B4684" s="19">
        <f>MATCH(INDEX('913:913'!$D$6:$D$1205,B4075),'913:913'!$B$6:$B$1205,0)</f>
        <v>0</v>
      </c>
      <c r="C4684" s="10"/>
    </row>
    <row r="4685" spans="1:3">
      <c r="A4685" s="21">
        <v>412</v>
      </c>
      <c r="B4685" s="19">
        <f>MATCH(INDEX('913:913'!$D$6:$D$1205,B4076),'913:913'!$B$6:$B$1205,0)</f>
        <v>0</v>
      </c>
      <c r="C4685" s="10"/>
    </row>
    <row r="4686" spans="1:3">
      <c r="A4686" s="21">
        <v>413</v>
      </c>
      <c r="B4686" s="19">
        <f>MATCH(INDEX('913:913'!$D$6:$D$1205,B4077),'913:913'!$B$6:$B$1205,0)</f>
        <v>0</v>
      </c>
      <c r="C4686" s="10"/>
    </row>
    <row r="4687" spans="1:3">
      <c r="A4687" s="21">
        <v>414</v>
      </c>
      <c r="B4687" s="19">
        <f>MATCH(INDEX('913:913'!$D$6:$D$1205,B4078),'913:913'!$B$6:$B$1205,0)</f>
        <v>0</v>
      </c>
      <c r="C4687" s="10"/>
    </row>
    <row r="4688" spans="1:3">
      <c r="A4688" s="21">
        <v>415</v>
      </c>
      <c r="B4688" s="19">
        <f>MATCH(INDEX('913:913'!$D$6:$D$1205,B4079),'913:913'!$B$6:$B$1205,0)</f>
        <v>0</v>
      </c>
      <c r="C4688" s="10"/>
    </row>
    <row r="4689" spans="1:3">
      <c r="A4689" s="21">
        <v>416</v>
      </c>
      <c r="B4689" s="19">
        <f>MATCH(INDEX('913:913'!$D$6:$D$1205,B4080),'913:913'!$B$6:$B$1205,0)</f>
        <v>0</v>
      </c>
      <c r="C4689" s="10"/>
    </row>
    <row r="4690" spans="1:3">
      <c r="A4690" s="21">
        <v>417</v>
      </c>
      <c r="B4690" s="19">
        <f>MATCH(INDEX('913:913'!$D$6:$D$1205,B4081),'913:913'!$B$6:$B$1205,0)</f>
        <v>0</v>
      </c>
      <c r="C4690" s="10"/>
    </row>
    <row r="4691" spans="1:3">
      <c r="A4691" s="21">
        <v>418</v>
      </c>
      <c r="B4691" s="19">
        <f>MATCH(INDEX('913:913'!$D$6:$D$1205,B4082),'913:913'!$B$6:$B$1205,0)</f>
        <v>0</v>
      </c>
      <c r="C4691" s="10"/>
    </row>
    <row r="4692" spans="1:3">
      <c r="A4692" s="21">
        <v>419</v>
      </c>
      <c r="B4692" s="19">
        <f>MATCH(INDEX('913:913'!$D$6:$D$1205,B4083),'913:913'!$B$6:$B$1205,0)</f>
        <v>0</v>
      </c>
      <c r="C4692" s="10"/>
    </row>
    <row r="4693" spans="1:3">
      <c r="A4693" s="21">
        <v>420</v>
      </c>
      <c r="B4693" s="19">
        <f>MATCH(INDEX('913:913'!$D$6:$D$1205,B4084),'913:913'!$B$6:$B$1205,0)</f>
        <v>0</v>
      </c>
      <c r="C4693" s="10"/>
    </row>
    <row r="4694" spans="1:3">
      <c r="A4694" s="21">
        <v>421</v>
      </c>
      <c r="B4694" s="19">
        <f>MATCH(INDEX('913:913'!$D$6:$D$1205,B4085),'913:913'!$B$6:$B$1205,0)</f>
        <v>0</v>
      </c>
      <c r="C4694" s="10"/>
    </row>
    <row r="4695" spans="1:3">
      <c r="A4695" s="21">
        <v>422</v>
      </c>
      <c r="B4695" s="19">
        <f>MATCH(INDEX('913:913'!$D$6:$D$1205,B4086),'913:913'!$B$6:$B$1205,0)</f>
        <v>0</v>
      </c>
      <c r="C4695" s="10"/>
    </row>
    <row r="4696" spans="1:3">
      <c r="A4696" s="21">
        <v>423</v>
      </c>
      <c r="B4696" s="19">
        <f>MATCH(INDEX('913:913'!$D$6:$D$1205,B4087),'913:913'!$B$6:$B$1205,0)</f>
        <v>0</v>
      </c>
      <c r="C4696" s="10"/>
    </row>
    <row r="4697" spans="1:3">
      <c r="A4697" s="21">
        <v>424</v>
      </c>
      <c r="B4697" s="19">
        <f>MATCH(INDEX('913:913'!$D$6:$D$1205,B4088),'913:913'!$B$6:$B$1205,0)</f>
        <v>0</v>
      </c>
      <c r="C4697" s="10"/>
    </row>
    <row r="4698" spans="1:3">
      <c r="A4698" s="21">
        <v>425</v>
      </c>
      <c r="B4698" s="19">
        <f>MATCH(INDEX('913:913'!$D$6:$D$1205,B4089),'913:913'!$B$6:$B$1205,0)</f>
        <v>0</v>
      </c>
      <c r="C4698" s="10"/>
    </row>
    <row r="4699" spans="1:3">
      <c r="A4699" s="21">
        <v>426</v>
      </c>
      <c r="B4699" s="19">
        <f>MATCH(INDEX('913:913'!$D$6:$D$1205,B4090),'913:913'!$B$6:$B$1205,0)</f>
        <v>0</v>
      </c>
      <c r="C4699" s="10"/>
    </row>
    <row r="4700" spans="1:3">
      <c r="A4700" s="21">
        <v>427</v>
      </c>
      <c r="B4700" s="19">
        <f>MATCH(INDEX('913:913'!$D$6:$D$1205,B4091),'913:913'!$B$6:$B$1205,0)</f>
        <v>0</v>
      </c>
      <c r="C4700" s="10"/>
    </row>
    <row r="4701" spans="1:3">
      <c r="A4701" s="21">
        <v>428</v>
      </c>
      <c r="B4701" s="19">
        <f>MATCH(INDEX('913:913'!$D$6:$D$1205,B4092),'913:913'!$B$6:$B$1205,0)</f>
        <v>0</v>
      </c>
      <c r="C4701" s="10"/>
    </row>
    <row r="4702" spans="1:3">
      <c r="A4702" s="21">
        <v>429</v>
      </c>
      <c r="B4702" s="19">
        <f>MATCH(INDEX('913:913'!$D$6:$D$1205,B4093),'913:913'!$B$6:$B$1205,0)</f>
        <v>0</v>
      </c>
      <c r="C4702" s="10"/>
    </row>
    <row r="4703" spans="1:3">
      <c r="A4703" s="21">
        <v>430</v>
      </c>
      <c r="B4703" s="19">
        <f>MATCH(INDEX('913:913'!$D$6:$D$1205,B4094),'913:913'!$B$6:$B$1205,0)</f>
        <v>0</v>
      </c>
      <c r="C4703" s="10"/>
    </row>
    <row r="4704" spans="1:3">
      <c r="A4704" s="21">
        <v>431</v>
      </c>
      <c r="B4704" s="19">
        <f>MATCH(INDEX('913:913'!$D$6:$D$1205,B4095),'913:913'!$B$6:$B$1205,0)</f>
        <v>0</v>
      </c>
      <c r="C4704" s="10"/>
    </row>
    <row r="4705" spans="1:3">
      <c r="A4705" s="21">
        <v>432</v>
      </c>
      <c r="B4705" s="19">
        <f>MATCH(INDEX('913:913'!$D$6:$D$1205,B4096),'913:913'!$B$6:$B$1205,0)</f>
        <v>0</v>
      </c>
      <c r="C4705" s="10"/>
    </row>
    <row r="4706" spans="1:3">
      <c r="A4706" s="21">
        <v>433</v>
      </c>
      <c r="B4706" s="19">
        <f>MATCH(INDEX('913:913'!$D$6:$D$1205,B4097),'913:913'!$B$6:$B$1205,0)</f>
        <v>0</v>
      </c>
      <c r="C4706" s="10"/>
    </row>
    <row r="4707" spans="1:3">
      <c r="A4707" s="21">
        <v>434</v>
      </c>
      <c r="B4707" s="19">
        <f>MATCH(INDEX('913:913'!$D$6:$D$1205,B4098),'913:913'!$B$6:$B$1205,0)</f>
        <v>0</v>
      </c>
      <c r="C4707" s="10"/>
    </row>
    <row r="4708" spans="1:3">
      <c r="A4708" s="21">
        <v>435</v>
      </c>
      <c r="B4708" s="19">
        <f>MATCH(INDEX('913:913'!$D$6:$D$1205,B4099),'913:913'!$B$6:$B$1205,0)</f>
        <v>0</v>
      </c>
      <c r="C4708" s="10"/>
    </row>
    <row r="4709" spans="1:3">
      <c r="A4709" s="21">
        <v>436</v>
      </c>
      <c r="B4709" s="19">
        <f>MATCH(INDEX('913:913'!$D$6:$D$1205,B4100),'913:913'!$B$6:$B$1205,0)</f>
        <v>0</v>
      </c>
      <c r="C4709" s="10"/>
    </row>
    <row r="4710" spans="1:3">
      <c r="A4710" s="21">
        <v>437</v>
      </c>
      <c r="B4710" s="19">
        <f>MATCH(INDEX('913:913'!$D$6:$D$1205,B4101),'913:913'!$B$6:$B$1205,0)</f>
        <v>0</v>
      </c>
      <c r="C4710" s="10"/>
    </row>
    <row r="4711" spans="1:3">
      <c r="A4711" s="21">
        <v>438</v>
      </c>
      <c r="B4711" s="19">
        <f>MATCH(INDEX('913:913'!$D$6:$D$1205,B4102),'913:913'!$B$6:$B$1205,0)</f>
        <v>0</v>
      </c>
      <c r="C4711" s="10"/>
    </row>
    <row r="4712" spans="1:3">
      <c r="A4712" s="21">
        <v>439</v>
      </c>
      <c r="B4712" s="19">
        <f>MATCH(INDEX('913:913'!$D$6:$D$1205,B4103),'913:913'!$B$6:$B$1205,0)</f>
        <v>0</v>
      </c>
      <c r="C4712" s="10"/>
    </row>
    <row r="4713" spans="1:3">
      <c r="A4713" s="21">
        <v>440</v>
      </c>
      <c r="B4713" s="19">
        <f>MATCH(INDEX('913:913'!$D$6:$D$1205,B4104),'913:913'!$B$6:$B$1205,0)</f>
        <v>0</v>
      </c>
      <c r="C4713" s="10"/>
    </row>
    <row r="4714" spans="1:3">
      <c r="A4714" s="21">
        <v>441</v>
      </c>
      <c r="B4714" s="19">
        <f>MATCH(INDEX('913:913'!$D$6:$D$1205,B4105),'913:913'!$B$6:$B$1205,0)</f>
        <v>0</v>
      </c>
      <c r="C4714" s="10"/>
    </row>
    <row r="4715" spans="1:3">
      <c r="A4715" s="21">
        <v>442</v>
      </c>
      <c r="B4715" s="19">
        <f>MATCH(INDEX('913:913'!$D$6:$D$1205,B4106),'913:913'!$B$6:$B$1205,0)</f>
        <v>0</v>
      </c>
      <c r="C4715" s="10"/>
    </row>
    <row r="4716" spans="1:3">
      <c r="A4716" s="21">
        <v>443</v>
      </c>
      <c r="B4716" s="19">
        <f>MATCH(INDEX('913:913'!$D$6:$D$1205,B4107),'913:913'!$B$6:$B$1205,0)</f>
        <v>0</v>
      </c>
      <c r="C4716" s="10"/>
    </row>
    <row r="4717" spans="1:3">
      <c r="A4717" s="21">
        <v>444</v>
      </c>
      <c r="B4717" s="19">
        <f>MATCH(INDEX('913:913'!$D$6:$D$1205,B4108),'913:913'!$B$6:$B$1205,0)</f>
        <v>0</v>
      </c>
      <c r="C4717" s="10"/>
    </row>
    <row r="4718" spans="1:3">
      <c r="A4718" s="21">
        <v>445</v>
      </c>
      <c r="B4718" s="19">
        <f>MATCH(INDEX('913:913'!$D$6:$D$1205,B4109),'913:913'!$B$6:$B$1205,0)</f>
        <v>0</v>
      </c>
      <c r="C4718" s="10"/>
    </row>
    <row r="4719" spans="1:3">
      <c r="A4719" s="21">
        <v>446</v>
      </c>
      <c r="B4719" s="19">
        <f>MATCH(INDEX('913:913'!$D$6:$D$1205,B4110),'913:913'!$B$6:$B$1205,0)</f>
        <v>0</v>
      </c>
      <c r="C4719" s="10"/>
    </row>
    <row r="4720" spans="1:3">
      <c r="A4720" s="21">
        <v>447</v>
      </c>
      <c r="B4720" s="19">
        <f>MATCH(INDEX('913:913'!$D$6:$D$1205,B4111),'913:913'!$B$6:$B$1205,0)</f>
        <v>0</v>
      </c>
      <c r="C4720" s="10"/>
    </row>
    <row r="4721" spans="1:3">
      <c r="A4721" s="21">
        <v>448</v>
      </c>
      <c r="B4721" s="19">
        <f>MATCH(INDEX('913:913'!$D$6:$D$1205,B4112),'913:913'!$B$6:$B$1205,0)</f>
        <v>0</v>
      </c>
      <c r="C4721" s="10"/>
    </row>
    <row r="4722" spans="1:3">
      <c r="A4722" s="21">
        <v>449</v>
      </c>
      <c r="B4722" s="19">
        <f>MATCH(INDEX('913:913'!$D$6:$D$1205,B4113),'913:913'!$B$6:$B$1205,0)</f>
        <v>0</v>
      </c>
      <c r="C4722" s="10"/>
    </row>
    <row r="4723" spans="1:3">
      <c r="A4723" s="21">
        <v>450</v>
      </c>
      <c r="B4723" s="19">
        <f>MATCH(INDEX('913:913'!$D$6:$D$1205,B4114),'913:913'!$B$6:$B$1205,0)</f>
        <v>0</v>
      </c>
      <c r="C4723" s="10"/>
    </row>
    <row r="4724" spans="1:3">
      <c r="A4724" s="21">
        <v>451</v>
      </c>
      <c r="B4724" s="19">
        <f>MATCH(INDEX('913:913'!$D$6:$D$1205,B4115),'913:913'!$B$6:$B$1205,0)</f>
        <v>0</v>
      </c>
      <c r="C4724" s="10"/>
    </row>
    <row r="4725" spans="1:3">
      <c r="A4725" s="21">
        <v>452</v>
      </c>
      <c r="B4725" s="19">
        <f>MATCH(INDEX('913:913'!$D$6:$D$1205,B4116),'913:913'!$B$6:$B$1205,0)</f>
        <v>0</v>
      </c>
      <c r="C4725" s="10"/>
    </row>
    <row r="4726" spans="1:3">
      <c r="A4726" s="21">
        <v>453</v>
      </c>
      <c r="B4726" s="19">
        <f>MATCH(INDEX('913:913'!$D$6:$D$1205,B4117),'913:913'!$B$6:$B$1205,0)</f>
        <v>0</v>
      </c>
      <c r="C4726" s="10"/>
    </row>
    <row r="4727" spans="1:3">
      <c r="A4727" s="21">
        <v>454</v>
      </c>
      <c r="B4727" s="19">
        <f>MATCH(INDEX('913:913'!$D$6:$D$1205,B4118),'913:913'!$B$6:$B$1205,0)</f>
        <v>0</v>
      </c>
      <c r="C4727" s="10"/>
    </row>
    <row r="4728" spans="1:3">
      <c r="A4728" s="21">
        <v>455</v>
      </c>
      <c r="B4728" s="19">
        <f>MATCH(INDEX('913:913'!$D$6:$D$1205,B4119),'913:913'!$B$6:$B$1205,0)</f>
        <v>0</v>
      </c>
      <c r="C4728" s="10"/>
    </row>
    <row r="4729" spans="1:3">
      <c r="A4729" s="21">
        <v>456</v>
      </c>
      <c r="B4729" s="19">
        <f>MATCH(INDEX('913:913'!$D$6:$D$1205,B4120),'913:913'!$B$6:$B$1205,0)</f>
        <v>0</v>
      </c>
      <c r="C4729" s="10"/>
    </row>
    <row r="4730" spans="1:3">
      <c r="A4730" s="21">
        <v>457</v>
      </c>
      <c r="B4730" s="19">
        <f>MATCH(INDEX('913:913'!$D$6:$D$1205,B4121),'913:913'!$B$6:$B$1205,0)</f>
        <v>0</v>
      </c>
      <c r="C4730" s="10"/>
    </row>
    <row r="4731" spans="1:3">
      <c r="A4731" s="21">
        <v>458</v>
      </c>
      <c r="B4731" s="19">
        <f>MATCH(INDEX('913:913'!$D$6:$D$1205,B4122),'913:913'!$B$6:$B$1205,0)</f>
        <v>0</v>
      </c>
      <c r="C4731" s="10"/>
    </row>
    <row r="4732" spans="1:3">
      <c r="A4732" s="21">
        <v>459</v>
      </c>
      <c r="B4732" s="19">
        <f>MATCH(INDEX('913:913'!$D$6:$D$1205,B4123),'913:913'!$B$6:$B$1205,0)</f>
        <v>0</v>
      </c>
      <c r="C4732" s="10"/>
    </row>
    <row r="4733" spans="1:3">
      <c r="A4733" s="21">
        <v>460</v>
      </c>
      <c r="B4733" s="19">
        <f>MATCH(INDEX('913:913'!$D$6:$D$1205,B4124),'913:913'!$B$6:$B$1205,0)</f>
        <v>0</v>
      </c>
      <c r="C4733" s="10"/>
    </row>
    <row r="4734" spans="1:3">
      <c r="A4734" s="21">
        <v>461</v>
      </c>
      <c r="B4734" s="19">
        <f>MATCH(INDEX('913:913'!$D$6:$D$1205,B4125),'913:913'!$B$6:$B$1205,0)</f>
        <v>0</v>
      </c>
      <c r="C4734" s="10"/>
    </row>
    <row r="4735" spans="1:3">
      <c r="A4735" s="21">
        <v>462</v>
      </c>
      <c r="B4735" s="19">
        <f>MATCH(INDEX('913:913'!$D$6:$D$1205,B4126),'913:913'!$B$6:$B$1205,0)</f>
        <v>0</v>
      </c>
      <c r="C4735" s="10"/>
    </row>
    <row r="4736" spans="1:3">
      <c r="A4736" s="21">
        <v>463</v>
      </c>
      <c r="B4736" s="19">
        <f>MATCH(INDEX('913:913'!$D$6:$D$1205,B4127),'913:913'!$B$6:$B$1205,0)</f>
        <v>0</v>
      </c>
      <c r="C4736" s="10"/>
    </row>
    <row r="4737" spans="1:3">
      <c r="A4737" s="21">
        <v>464</v>
      </c>
      <c r="B4737" s="19">
        <f>MATCH(INDEX('913:913'!$D$6:$D$1205,B4128),'913:913'!$B$6:$B$1205,0)</f>
        <v>0</v>
      </c>
      <c r="C4737" s="10"/>
    </row>
    <row r="4738" spans="1:3">
      <c r="A4738" s="21">
        <v>465</v>
      </c>
      <c r="B4738" s="19">
        <f>MATCH(INDEX('913:913'!$D$6:$D$1205,B4129),'913:913'!$B$6:$B$1205,0)</f>
        <v>0</v>
      </c>
      <c r="C4738" s="10"/>
    </row>
    <row r="4739" spans="1:3">
      <c r="A4739" s="21">
        <v>466</v>
      </c>
      <c r="B4739" s="19">
        <f>MATCH(INDEX('913:913'!$D$6:$D$1205,B4130),'913:913'!$B$6:$B$1205,0)</f>
        <v>0</v>
      </c>
      <c r="C4739" s="10"/>
    </row>
    <row r="4740" spans="1:3">
      <c r="A4740" s="21">
        <v>467</v>
      </c>
      <c r="B4740" s="19">
        <f>MATCH(INDEX('913:913'!$D$6:$D$1205,B4131),'913:913'!$B$6:$B$1205,0)</f>
        <v>0</v>
      </c>
      <c r="C4740" s="10"/>
    </row>
    <row r="4741" spans="1:3">
      <c r="A4741" s="21">
        <v>468</v>
      </c>
      <c r="B4741" s="19">
        <f>MATCH(INDEX('913:913'!$D$6:$D$1205,B4132),'913:913'!$B$6:$B$1205,0)</f>
        <v>0</v>
      </c>
      <c r="C4741" s="10"/>
    </row>
    <row r="4742" spans="1:3">
      <c r="A4742" s="21">
        <v>469</v>
      </c>
      <c r="B4742" s="19">
        <f>MATCH(INDEX('913:913'!$D$6:$D$1205,B4133),'913:913'!$B$6:$B$1205,0)</f>
        <v>0</v>
      </c>
      <c r="C4742" s="10"/>
    </row>
    <row r="4743" spans="1:3">
      <c r="A4743" s="21">
        <v>470</v>
      </c>
      <c r="B4743" s="19">
        <f>MATCH(INDEX('913:913'!$D$6:$D$1205,B4134),'913:913'!$B$6:$B$1205,0)</f>
        <v>0</v>
      </c>
      <c r="C4743" s="10"/>
    </row>
    <row r="4744" spans="1:3">
      <c r="A4744" s="21">
        <v>471</v>
      </c>
      <c r="B4744" s="19">
        <f>MATCH(INDEX('913:913'!$D$6:$D$1205,B4135),'913:913'!$B$6:$B$1205,0)</f>
        <v>0</v>
      </c>
      <c r="C4744" s="10"/>
    </row>
    <row r="4745" spans="1:3">
      <c r="A4745" s="21">
        <v>472</v>
      </c>
      <c r="B4745" s="19">
        <f>MATCH(INDEX('913:913'!$D$6:$D$1205,B4136),'913:913'!$B$6:$B$1205,0)</f>
        <v>0</v>
      </c>
      <c r="C4745" s="10"/>
    </row>
    <row r="4746" spans="1:3">
      <c r="A4746" s="21">
        <v>473</v>
      </c>
      <c r="B4746" s="19">
        <f>MATCH(INDEX('913:913'!$D$6:$D$1205,B4137),'913:913'!$B$6:$B$1205,0)</f>
        <v>0</v>
      </c>
      <c r="C4746" s="10"/>
    </row>
    <row r="4747" spans="1:3">
      <c r="A4747" s="21">
        <v>474</v>
      </c>
      <c r="B4747" s="19">
        <f>MATCH(INDEX('913:913'!$D$6:$D$1205,B4138),'913:913'!$B$6:$B$1205,0)</f>
        <v>0</v>
      </c>
      <c r="C4747" s="10"/>
    </row>
    <row r="4748" spans="1:3">
      <c r="A4748" s="21">
        <v>475</v>
      </c>
      <c r="B4748" s="19">
        <f>MATCH(INDEX('913:913'!$D$6:$D$1205,B4139),'913:913'!$B$6:$B$1205,0)</f>
        <v>0</v>
      </c>
      <c r="C4748" s="10"/>
    </row>
    <row r="4749" spans="1:3">
      <c r="A4749" s="21">
        <v>476</v>
      </c>
      <c r="B4749" s="19">
        <f>MATCH(INDEX('913:913'!$D$6:$D$1205,B4140),'913:913'!$B$6:$B$1205,0)</f>
        <v>0</v>
      </c>
      <c r="C4749" s="10"/>
    </row>
    <row r="4750" spans="1:3">
      <c r="A4750" s="21">
        <v>477</v>
      </c>
      <c r="B4750" s="19">
        <f>MATCH(INDEX('913:913'!$D$6:$D$1205,B4141),'913:913'!$B$6:$B$1205,0)</f>
        <v>0</v>
      </c>
      <c r="C4750" s="10"/>
    </row>
    <row r="4751" spans="1:3">
      <c r="A4751" s="21">
        <v>478</v>
      </c>
      <c r="B4751" s="19">
        <f>MATCH(INDEX('913:913'!$D$6:$D$1205,B4142),'913:913'!$B$6:$B$1205,0)</f>
        <v>0</v>
      </c>
      <c r="C4751" s="10"/>
    </row>
    <row r="4752" spans="1:3">
      <c r="A4752" s="21">
        <v>479</v>
      </c>
      <c r="B4752" s="19">
        <f>MATCH(INDEX('913:913'!$D$6:$D$1205,B4143),'913:913'!$B$6:$B$1205,0)</f>
        <v>0</v>
      </c>
      <c r="C4752" s="10"/>
    </row>
    <row r="4753" spans="1:3">
      <c r="A4753" s="21">
        <v>480</v>
      </c>
      <c r="B4753" s="19">
        <f>MATCH(INDEX('913:913'!$D$6:$D$1205,B4144),'913:913'!$B$6:$B$1205,0)</f>
        <v>0</v>
      </c>
      <c r="C4753" s="10"/>
    </row>
    <row r="4754" spans="1:3">
      <c r="A4754" s="21">
        <v>481</v>
      </c>
      <c r="B4754" s="19">
        <f>MATCH(INDEX('913:913'!$D$6:$D$1205,B4145),'913:913'!$B$6:$B$1205,0)</f>
        <v>0</v>
      </c>
      <c r="C4754" s="10"/>
    </row>
    <row r="4755" spans="1:3">
      <c r="A4755" s="21">
        <v>482</v>
      </c>
      <c r="B4755" s="19">
        <f>MATCH(INDEX('913:913'!$D$6:$D$1205,B4146),'913:913'!$B$6:$B$1205,0)</f>
        <v>0</v>
      </c>
      <c r="C4755" s="10"/>
    </row>
    <row r="4756" spans="1:3">
      <c r="A4756" s="21">
        <v>483</v>
      </c>
      <c r="B4756" s="19">
        <f>MATCH(INDEX('913:913'!$D$6:$D$1205,B4147),'913:913'!$B$6:$B$1205,0)</f>
        <v>0</v>
      </c>
      <c r="C4756" s="10"/>
    </row>
    <row r="4757" spans="1:3">
      <c r="A4757" s="21">
        <v>484</v>
      </c>
      <c r="B4757" s="19">
        <f>MATCH(INDEX('913:913'!$D$6:$D$1205,B4148),'913:913'!$B$6:$B$1205,0)</f>
        <v>0</v>
      </c>
      <c r="C4757" s="10"/>
    </row>
    <row r="4758" spans="1:3">
      <c r="A4758" s="21">
        <v>485</v>
      </c>
      <c r="B4758" s="19">
        <f>MATCH(INDEX('913:913'!$D$6:$D$1205,B4149),'913:913'!$B$6:$B$1205,0)</f>
        <v>0</v>
      </c>
      <c r="C4758" s="10"/>
    </row>
    <row r="4759" spans="1:3">
      <c r="A4759" s="21">
        <v>486</v>
      </c>
      <c r="B4759" s="19">
        <f>MATCH(INDEX('913:913'!$D$6:$D$1205,B4150),'913:913'!$B$6:$B$1205,0)</f>
        <v>0</v>
      </c>
      <c r="C4759" s="10"/>
    </row>
    <row r="4760" spans="1:3">
      <c r="A4760" s="21">
        <v>487</v>
      </c>
      <c r="B4760" s="19">
        <f>MATCH(INDEX('913:913'!$D$6:$D$1205,B4151),'913:913'!$B$6:$B$1205,0)</f>
        <v>0</v>
      </c>
      <c r="C4760" s="10"/>
    </row>
    <row r="4761" spans="1:3">
      <c r="A4761" s="21">
        <v>488</v>
      </c>
      <c r="B4761" s="19">
        <f>MATCH(INDEX('913:913'!$D$6:$D$1205,B4152),'913:913'!$B$6:$B$1205,0)</f>
        <v>0</v>
      </c>
      <c r="C4761" s="10"/>
    </row>
    <row r="4762" spans="1:3">
      <c r="A4762" s="21">
        <v>489</v>
      </c>
      <c r="B4762" s="19">
        <f>MATCH(INDEX('913:913'!$D$6:$D$1205,B4153),'913:913'!$B$6:$B$1205,0)</f>
        <v>0</v>
      </c>
      <c r="C4762" s="10"/>
    </row>
    <row r="4763" spans="1:3">
      <c r="A4763" s="21">
        <v>490</v>
      </c>
      <c r="B4763" s="19">
        <f>MATCH(INDEX('913:913'!$D$6:$D$1205,B4154),'913:913'!$B$6:$B$1205,0)</f>
        <v>0</v>
      </c>
      <c r="C4763" s="10"/>
    </row>
    <row r="4764" spans="1:3">
      <c r="A4764" s="21">
        <v>491</v>
      </c>
      <c r="B4764" s="19">
        <f>MATCH(INDEX('913:913'!$D$6:$D$1205,B4155),'913:913'!$B$6:$B$1205,0)</f>
        <v>0</v>
      </c>
      <c r="C4764" s="10"/>
    </row>
    <row r="4765" spans="1:3">
      <c r="A4765" s="21">
        <v>492</v>
      </c>
      <c r="B4765" s="19">
        <f>MATCH(INDEX('913:913'!$D$6:$D$1205,B4156),'913:913'!$B$6:$B$1205,0)</f>
        <v>0</v>
      </c>
      <c r="C4765" s="10"/>
    </row>
    <row r="4766" spans="1:3">
      <c r="A4766" s="21">
        <v>493</v>
      </c>
      <c r="B4766" s="19">
        <f>MATCH(INDEX('913:913'!$D$6:$D$1205,B4157),'913:913'!$B$6:$B$1205,0)</f>
        <v>0</v>
      </c>
      <c r="C4766" s="10"/>
    </row>
    <row r="4767" spans="1:3">
      <c r="A4767" s="21">
        <v>494</v>
      </c>
      <c r="B4767" s="19">
        <f>MATCH(INDEX('913:913'!$D$6:$D$1205,B4158),'913:913'!$B$6:$B$1205,0)</f>
        <v>0</v>
      </c>
      <c r="C4767" s="10"/>
    </row>
    <row r="4768" spans="1:3">
      <c r="A4768" s="21">
        <v>495</v>
      </c>
      <c r="B4768" s="19">
        <f>MATCH(INDEX('913:913'!$D$6:$D$1205,B4159),'913:913'!$B$6:$B$1205,0)</f>
        <v>0</v>
      </c>
      <c r="C4768" s="10"/>
    </row>
    <row r="4769" spans="1:3">
      <c r="A4769" s="21">
        <v>496</v>
      </c>
      <c r="B4769" s="19">
        <f>MATCH(INDEX('913:913'!$D$6:$D$1205,B4160),'913:913'!$B$6:$B$1205,0)</f>
        <v>0</v>
      </c>
      <c r="C4769" s="10"/>
    </row>
    <row r="4770" spans="1:3">
      <c r="A4770" s="21">
        <v>497</v>
      </c>
      <c r="B4770" s="19">
        <f>MATCH(INDEX('913:913'!$D$6:$D$1205,B4161),'913:913'!$B$6:$B$1205,0)</f>
        <v>0</v>
      </c>
      <c r="C4770" s="10"/>
    </row>
    <row r="4771" spans="1:3">
      <c r="A4771" s="21">
        <v>498</v>
      </c>
      <c r="B4771" s="19">
        <f>MATCH(INDEX('913:913'!$D$6:$D$1205,B4162),'913:913'!$B$6:$B$1205,0)</f>
        <v>0</v>
      </c>
      <c r="C4771" s="10"/>
    </row>
    <row r="4772" spans="1:3">
      <c r="A4772" s="21">
        <v>499</v>
      </c>
      <c r="B4772" s="19">
        <f>MATCH(INDEX('913:913'!$D$6:$D$1205,B4163),'913:913'!$B$6:$B$1205,0)</f>
        <v>0</v>
      </c>
      <c r="C4772" s="10"/>
    </row>
    <row r="4773" spans="1:3">
      <c r="A4773" s="21">
        <v>500</v>
      </c>
      <c r="B4773" s="19">
        <f>MATCH(INDEX('913:913'!$D$6:$D$1205,B4164),'913:913'!$B$6:$B$1205,0)</f>
        <v>0</v>
      </c>
      <c r="C4773" s="10"/>
    </row>
    <row r="4774" spans="1:3">
      <c r="A4774" s="21">
        <v>501</v>
      </c>
      <c r="B4774" s="19">
        <f>MATCH(INDEX('913:913'!$D$6:$D$1205,B4165),'913:913'!$B$6:$B$1205,0)</f>
        <v>0</v>
      </c>
      <c r="C4774" s="10"/>
    </row>
    <row r="4775" spans="1:3">
      <c r="A4775" s="21">
        <v>502</v>
      </c>
      <c r="B4775" s="19">
        <f>MATCH(INDEX('913:913'!$D$6:$D$1205,B4166),'913:913'!$B$6:$B$1205,0)</f>
        <v>0</v>
      </c>
      <c r="C4775" s="10"/>
    </row>
    <row r="4776" spans="1:3">
      <c r="A4776" s="21">
        <v>503</v>
      </c>
      <c r="B4776" s="19">
        <f>MATCH(INDEX('913:913'!$D$6:$D$1205,B4167),'913:913'!$B$6:$B$1205,0)</f>
        <v>0</v>
      </c>
      <c r="C4776" s="10"/>
    </row>
    <row r="4777" spans="1:3">
      <c r="A4777" s="21">
        <v>504</v>
      </c>
      <c r="B4777" s="19">
        <f>MATCH(INDEX('913:913'!$D$6:$D$1205,B4168),'913:913'!$B$6:$B$1205,0)</f>
        <v>0</v>
      </c>
      <c r="C4777" s="10"/>
    </row>
    <row r="4778" spans="1:3">
      <c r="A4778" s="21">
        <v>505</v>
      </c>
      <c r="B4778" s="19">
        <f>MATCH(INDEX('913:913'!$D$6:$D$1205,B4169),'913:913'!$B$6:$B$1205,0)</f>
        <v>0</v>
      </c>
      <c r="C4778" s="10"/>
    </row>
    <row r="4779" spans="1:3">
      <c r="A4779" s="21">
        <v>506</v>
      </c>
      <c r="B4779" s="19">
        <f>MATCH(INDEX('913:913'!$D$6:$D$1205,B4170),'913:913'!$B$6:$B$1205,0)</f>
        <v>0</v>
      </c>
      <c r="C4779" s="10"/>
    </row>
    <row r="4780" spans="1:3">
      <c r="A4780" s="21">
        <v>507</v>
      </c>
      <c r="B4780" s="19">
        <f>MATCH(INDEX('913:913'!$D$6:$D$1205,B4171),'913:913'!$B$6:$B$1205,0)</f>
        <v>0</v>
      </c>
      <c r="C4780" s="10"/>
    </row>
    <row r="4781" spans="1:3">
      <c r="A4781" s="21">
        <v>508</v>
      </c>
      <c r="B4781" s="19">
        <f>MATCH(INDEX('913:913'!$D$6:$D$1205,B4172),'913:913'!$B$6:$B$1205,0)</f>
        <v>0</v>
      </c>
      <c r="C4781" s="10"/>
    </row>
    <row r="4782" spans="1:3">
      <c r="A4782" s="21">
        <v>509</v>
      </c>
      <c r="B4782" s="19">
        <f>MATCH(INDEX('913:913'!$D$6:$D$1205,B4173),'913:913'!$B$6:$B$1205,0)</f>
        <v>0</v>
      </c>
      <c r="C4782" s="10"/>
    </row>
    <row r="4783" spans="1:3">
      <c r="A4783" s="21">
        <v>510</v>
      </c>
      <c r="B4783" s="19">
        <f>MATCH(INDEX('913:913'!$D$6:$D$1205,B4174),'913:913'!$B$6:$B$1205,0)</f>
        <v>0</v>
      </c>
      <c r="C4783" s="10"/>
    </row>
    <row r="4784" spans="1:3">
      <c r="A4784" s="21">
        <v>511</v>
      </c>
      <c r="B4784" s="19">
        <f>MATCH(INDEX('913:913'!$D$6:$D$1205,B4175),'913:913'!$B$6:$B$1205,0)</f>
        <v>0</v>
      </c>
      <c r="C4784" s="10"/>
    </row>
    <row r="4785" spans="1:3">
      <c r="A4785" s="21">
        <v>512</v>
      </c>
      <c r="B4785" s="19">
        <f>MATCH(INDEX('913:913'!$D$6:$D$1205,B4176),'913:913'!$B$6:$B$1205,0)</f>
        <v>0</v>
      </c>
      <c r="C4785" s="10"/>
    </row>
    <row r="4786" spans="1:3">
      <c r="A4786" s="21">
        <v>513</v>
      </c>
      <c r="B4786" s="19">
        <f>MATCH(INDEX('913:913'!$D$6:$D$1205,B4177),'913:913'!$B$6:$B$1205,0)</f>
        <v>0</v>
      </c>
      <c r="C4786" s="10"/>
    </row>
    <row r="4787" spans="1:3">
      <c r="A4787" s="21">
        <v>514</v>
      </c>
      <c r="B4787" s="19">
        <f>MATCH(INDEX('913:913'!$D$6:$D$1205,B4178),'913:913'!$B$6:$B$1205,0)</f>
        <v>0</v>
      </c>
      <c r="C4787" s="10"/>
    </row>
    <row r="4788" spans="1:3">
      <c r="A4788" s="21">
        <v>515</v>
      </c>
      <c r="B4788" s="19">
        <f>MATCH(INDEX('913:913'!$D$6:$D$1205,B4179),'913:913'!$B$6:$B$1205,0)</f>
        <v>0</v>
      </c>
      <c r="C4788" s="10"/>
    </row>
    <row r="4789" spans="1:3">
      <c r="A4789" s="21">
        <v>516</v>
      </c>
      <c r="B4789" s="19">
        <f>MATCH(INDEX('913:913'!$D$6:$D$1205,B4180),'913:913'!$B$6:$B$1205,0)</f>
        <v>0</v>
      </c>
      <c r="C4789" s="10"/>
    </row>
    <row r="4790" spans="1:3">
      <c r="A4790" s="21">
        <v>517</v>
      </c>
      <c r="B4790" s="19">
        <f>MATCH(INDEX('913:913'!$D$6:$D$1205,B4181),'913:913'!$B$6:$B$1205,0)</f>
        <v>0</v>
      </c>
      <c r="C4790" s="10"/>
    </row>
    <row r="4791" spans="1:3">
      <c r="A4791" s="21">
        <v>518</v>
      </c>
      <c r="B4791" s="19">
        <f>MATCH(INDEX('913:913'!$D$6:$D$1205,B4182),'913:913'!$B$6:$B$1205,0)</f>
        <v>0</v>
      </c>
      <c r="C4791" s="10"/>
    </row>
    <row r="4792" spans="1:3">
      <c r="A4792" s="21">
        <v>519</v>
      </c>
      <c r="B4792" s="19">
        <f>MATCH(INDEX('913:913'!$D$6:$D$1205,B4183),'913:913'!$B$6:$B$1205,0)</f>
        <v>0</v>
      </c>
      <c r="C4792" s="10"/>
    </row>
    <row r="4793" spans="1:3">
      <c r="A4793" s="21">
        <v>520</v>
      </c>
      <c r="B4793" s="19">
        <f>MATCH(INDEX('913:913'!$D$6:$D$1205,B4184),'913:913'!$B$6:$B$1205,0)</f>
        <v>0</v>
      </c>
      <c r="C4793" s="10"/>
    </row>
    <row r="4794" spans="1:3">
      <c r="A4794" s="21">
        <v>521</v>
      </c>
      <c r="B4794" s="19">
        <f>MATCH(INDEX('913:913'!$D$6:$D$1205,B4185),'913:913'!$B$6:$B$1205,0)</f>
        <v>0</v>
      </c>
      <c r="C4794" s="10"/>
    </row>
    <row r="4795" spans="1:3">
      <c r="A4795" s="21">
        <v>522</v>
      </c>
      <c r="B4795" s="19">
        <f>MATCH(INDEX('913:913'!$D$6:$D$1205,B4186),'913:913'!$B$6:$B$1205,0)</f>
        <v>0</v>
      </c>
      <c r="C4795" s="10"/>
    </row>
    <row r="4796" spans="1:3">
      <c r="A4796" s="21">
        <v>523</v>
      </c>
      <c r="B4796" s="19">
        <f>MATCH(INDEX('913:913'!$D$6:$D$1205,B4187),'913:913'!$B$6:$B$1205,0)</f>
        <v>0</v>
      </c>
      <c r="C4796" s="10"/>
    </row>
    <row r="4797" spans="1:3">
      <c r="A4797" s="21">
        <v>524</v>
      </c>
      <c r="B4797" s="19">
        <f>MATCH(INDEX('913:913'!$D$6:$D$1205,B4188),'913:913'!$B$6:$B$1205,0)</f>
        <v>0</v>
      </c>
      <c r="C4797" s="10"/>
    </row>
    <row r="4798" spans="1:3">
      <c r="A4798" s="21">
        <v>525</v>
      </c>
      <c r="B4798" s="19">
        <f>MATCH(INDEX('913:913'!$D$6:$D$1205,B4189),'913:913'!$B$6:$B$1205,0)</f>
        <v>0</v>
      </c>
      <c r="C4798" s="10"/>
    </row>
    <row r="4799" spans="1:3">
      <c r="A4799" s="21">
        <v>526</v>
      </c>
      <c r="B4799" s="19">
        <f>MATCH(INDEX('913:913'!$D$6:$D$1205,B4190),'913:913'!$B$6:$B$1205,0)</f>
        <v>0</v>
      </c>
      <c r="C4799" s="10"/>
    </row>
    <row r="4800" spans="1:3">
      <c r="A4800" s="21">
        <v>527</v>
      </c>
      <c r="B4800" s="19">
        <f>MATCH(INDEX('913:913'!$D$6:$D$1205,B4191),'913:913'!$B$6:$B$1205,0)</f>
        <v>0</v>
      </c>
      <c r="C4800" s="10"/>
    </row>
    <row r="4801" spans="1:3">
      <c r="A4801" s="21">
        <v>528</v>
      </c>
      <c r="B4801" s="19">
        <f>MATCH(INDEX('913:913'!$D$6:$D$1205,B4192),'913:913'!$B$6:$B$1205,0)</f>
        <v>0</v>
      </c>
      <c r="C4801" s="10"/>
    </row>
    <row r="4802" spans="1:3">
      <c r="A4802" s="21">
        <v>529</v>
      </c>
      <c r="B4802" s="19">
        <f>MATCH(INDEX('913:913'!$D$6:$D$1205,B4193),'913:913'!$B$6:$B$1205,0)</f>
        <v>0</v>
      </c>
      <c r="C4802" s="10"/>
    </row>
    <row r="4803" spans="1:3">
      <c r="A4803" s="21">
        <v>530</v>
      </c>
      <c r="B4803" s="19">
        <f>MATCH(INDEX('913:913'!$D$6:$D$1205,B4194),'913:913'!$B$6:$B$1205,0)</f>
        <v>0</v>
      </c>
      <c r="C4803" s="10"/>
    </row>
    <row r="4804" spans="1:3">
      <c r="A4804" s="21">
        <v>531</v>
      </c>
      <c r="B4804" s="19">
        <f>MATCH(INDEX('913:913'!$D$6:$D$1205,B4195),'913:913'!$B$6:$B$1205,0)</f>
        <v>0</v>
      </c>
      <c r="C4804" s="10"/>
    </row>
    <row r="4805" spans="1:3">
      <c r="A4805" s="21">
        <v>532</v>
      </c>
      <c r="B4805" s="19">
        <f>MATCH(INDEX('913:913'!$D$6:$D$1205,B4196),'913:913'!$B$6:$B$1205,0)</f>
        <v>0</v>
      </c>
      <c r="C4805" s="10"/>
    </row>
    <row r="4806" spans="1:3">
      <c r="A4806" s="21">
        <v>533</v>
      </c>
      <c r="B4806" s="19">
        <f>MATCH(INDEX('913:913'!$D$6:$D$1205,B4197),'913:913'!$B$6:$B$1205,0)</f>
        <v>0</v>
      </c>
      <c r="C4806" s="10"/>
    </row>
    <row r="4807" spans="1:3">
      <c r="A4807" s="21">
        <v>534</v>
      </c>
      <c r="B4807" s="19">
        <f>MATCH(INDEX('913:913'!$D$6:$D$1205,B4198),'913:913'!$B$6:$B$1205,0)</f>
        <v>0</v>
      </c>
      <c r="C4807" s="10"/>
    </row>
    <row r="4808" spans="1:3">
      <c r="A4808" s="21">
        <v>535</v>
      </c>
      <c r="B4808" s="19">
        <f>MATCH(INDEX('913:913'!$D$6:$D$1205,B4199),'913:913'!$B$6:$B$1205,0)</f>
        <v>0</v>
      </c>
      <c r="C4808" s="10"/>
    </row>
    <row r="4809" spans="1:3">
      <c r="A4809" s="21">
        <v>536</v>
      </c>
      <c r="B4809" s="19">
        <f>MATCH(INDEX('913:913'!$D$6:$D$1205,B4200),'913:913'!$B$6:$B$1205,0)</f>
        <v>0</v>
      </c>
      <c r="C4809" s="10"/>
    </row>
    <row r="4810" spans="1:3">
      <c r="A4810" s="21">
        <v>537</v>
      </c>
      <c r="B4810" s="19">
        <f>MATCH(INDEX('913:913'!$D$6:$D$1205,B4201),'913:913'!$B$6:$B$1205,0)</f>
        <v>0</v>
      </c>
      <c r="C4810" s="10"/>
    </row>
    <row r="4811" spans="1:3">
      <c r="A4811" s="21">
        <v>538</v>
      </c>
      <c r="B4811" s="19">
        <f>MATCH(INDEX('913:913'!$D$6:$D$1205,B4202),'913:913'!$B$6:$B$1205,0)</f>
        <v>0</v>
      </c>
      <c r="C4811" s="10"/>
    </row>
    <row r="4812" spans="1:3">
      <c r="A4812" s="21">
        <v>539</v>
      </c>
      <c r="B4812" s="19">
        <f>MATCH(INDEX('913:913'!$D$6:$D$1205,B4203),'913:913'!$B$6:$B$1205,0)</f>
        <v>0</v>
      </c>
      <c r="C4812" s="10"/>
    </row>
    <row r="4813" spans="1:3">
      <c r="A4813" s="21">
        <v>540</v>
      </c>
      <c r="B4813" s="19">
        <f>MATCH(INDEX('913:913'!$D$6:$D$1205,B4204),'913:913'!$B$6:$B$1205,0)</f>
        <v>0</v>
      </c>
      <c r="C4813" s="10"/>
    </row>
    <row r="4814" spans="1:3">
      <c r="A4814" s="21">
        <v>541</v>
      </c>
      <c r="B4814" s="19">
        <f>MATCH(INDEX('913:913'!$D$6:$D$1205,B4205),'913:913'!$B$6:$B$1205,0)</f>
        <v>0</v>
      </c>
      <c r="C4814" s="10"/>
    </row>
    <row r="4815" spans="1:3">
      <c r="A4815" s="21">
        <v>542</v>
      </c>
      <c r="B4815" s="19">
        <f>MATCH(INDEX('913:913'!$D$6:$D$1205,B4206),'913:913'!$B$6:$B$1205,0)</f>
        <v>0</v>
      </c>
      <c r="C4815" s="10"/>
    </row>
    <row r="4816" spans="1:3">
      <c r="A4816" s="21">
        <v>543</v>
      </c>
      <c r="B4816" s="19">
        <f>MATCH(INDEX('913:913'!$D$6:$D$1205,B4207),'913:913'!$B$6:$B$1205,0)</f>
        <v>0</v>
      </c>
      <c r="C4816" s="10"/>
    </row>
    <row r="4817" spans="1:3">
      <c r="A4817" s="21">
        <v>544</v>
      </c>
      <c r="B4817" s="19">
        <f>MATCH(INDEX('913:913'!$D$6:$D$1205,B4208),'913:913'!$B$6:$B$1205,0)</f>
        <v>0</v>
      </c>
      <c r="C4817" s="10"/>
    </row>
    <row r="4818" spans="1:3">
      <c r="A4818" s="21">
        <v>545</v>
      </c>
      <c r="B4818" s="19">
        <f>MATCH(INDEX('913:913'!$D$6:$D$1205,B4209),'913:913'!$B$6:$B$1205,0)</f>
        <v>0</v>
      </c>
      <c r="C4818" s="10"/>
    </row>
    <row r="4819" spans="1:3">
      <c r="A4819" s="21">
        <v>546</v>
      </c>
      <c r="B4819" s="19">
        <f>MATCH(INDEX('913:913'!$D$6:$D$1205,B4210),'913:913'!$B$6:$B$1205,0)</f>
        <v>0</v>
      </c>
      <c r="C4819" s="10"/>
    </row>
    <row r="4820" spans="1:3">
      <c r="A4820" s="21">
        <v>547</v>
      </c>
      <c r="B4820" s="19">
        <f>MATCH(INDEX('913:913'!$D$6:$D$1205,B4211),'913:913'!$B$6:$B$1205,0)</f>
        <v>0</v>
      </c>
      <c r="C4820" s="10"/>
    </row>
    <row r="4821" spans="1:3">
      <c r="A4821" s="21">
        <v>548</v>
      </c>
      <c r="B4821" s="19">
        <f>MATCH(INDEX('913:913'!$D$6:$D$1205,B4212),'913:913'!$B$6:$B$1205,0)</f>
        <v>0</v>
      </c>
      <c r="C4821" s="10"/>
    </row>
    <row r="4822" spans="1:3">
      <c r="A4822" s="21">
        <v>549</v>
      </c>
      <c r="B4822" s="19">
        <f>MATCH(INDEX('913:913'!$D$6:$D$1205,B4213),'913:913'!$B$6:$B$1205,0)</f>
        <v>0</v>
      </c>
      <c r="C4822" s="10"/>
    </row>
    <row r="4823" spans="1:3">
      <c r="A4823" s="21">
        <v>550</v>
      </c>
      <c r="B4823" s="19">
        <f>MATCH(INDEX('913:913'!$D$6:$D$1205,B4214),'913:913'!$B$6:$B$1205,0)</f>
        <v>0</v>
      </c>
      <c r="C4823" s="10"/>
    </row>
    <row r="4824" spans="1:3">
      <c r="A4824" s="21">
        <v>551</v>
      </c>
      <c r="B4824" s="19">
        <f>MATCH(INDEX('913:913'!$D$6:$D$1205,B4215),'913:913'!$B$6:$B$1205,0)</f>
        <v>0</v>
      </c>
      <c r="C4824" s="10"/>
    </row>
    <row r="4825" spans="1:3">
      <c r="A4825" s="21">
        <v>552</v>
      </c>
      <c r="B4825" s="19">
        <f>MATCH(INDEX('913:913'!$D$6:$D$1205,B4216),'913:913'!$B$6:$B$1205,0)</f>
        <v>0</v>
      </c>
      <c r="C4825" s="10"/>
    </row>
    <row r="4826" spans="1:3">
      <c r="A4826" s="21">
        <v>553</v>
      </c>
      <c r="B4826" s="19">
        <f>MATCH(INDEX('913:913'!$D$6:$D$1205,B4217),'913:913'!$B$6:$B$1205,0)</f>
        <v>0</v>
      </c>
      <c r="C4826" s="10"/>
    </row>
    <row r="4827" spans="1:3">
      <c r="A4827" s="21">
        <v>554</v>
      </c>
      <c r="B4827" s="19">
        <f>MATCH(INDEX('913:913'!$D$6:$D$1205,B4218),'913:913'!$B$6:$B$1205,0)</f>
        <v>0</v>
      </c>
      <c r="C4827" s="10"/>
    </row>
    <row r="4828" spans="1:3">
      <c r="A4828" s="21">
        <v>555</v>
      </c>
      <c r="B4828" s="19">
        <f>MATCH(INDEX('913:913'!$D$6:$D$1205,B4219),'913:913'!$B$6:$B$1205,0)</f>
        <v>0</v>
      </c>
      <c r="C4828" s="10"/>
    </row>
    <row r="4829" spans="1:3">
      <c r="A4829" s="21">
        <v>556</v>
      </c>
      <c r="B4829" s="19">
        <f>MATCH(INDEX('913:913'!$D$6:$D$1205,B4220),'913:913'!$B$6:$B$1205,0)</f>
        <v>0</v>
      </c>
      <c r="C4829" s="10"/>
    </row>
    <row r="4830" spans="1:3">
      <c r="A4830" s="21">
        <v>557</v>
      </c>
      <c r="B4830" s="19">
        <f>MATCH(INDEX('913:913'!$D$6:$D$1205,B4221),'913:913'!$B$6:$B$1205,0)</f>
        <v>0</v>
      </c>
      <c r="C4830" s="10"/>
    </row>
    <row r="4831" spans="1:3">
      <c r="A4831" s="21">
        <v>558</v>
      </c>
      <c r="B4831" s="19">
        <f>MATCH(INDEX('913:913'!$D$6:$D$1205,B4222),'913:913'!$B$6:$B$1205,0)</f>
        <v>0</v>
      </c>
      <c r="C4831" s="10"/>
    </row>
    <row r="4832" spans="1:3">
      <c r="A4832" s="21">
        <v>559</v>
      </c>
      <c r="B4832" s="19">
        <f>MATCH(INDEX('913:913'!$D$6:$D$1205,B4223),'913:913'!$B$6:$B$1205,0)</f>
        <v>0</v>
      </c>
      <c r="C4832" s="10"/>
    </row>
    <row r="4833" spans="1:3">
      <c r="A4833" s="21">
        <v>560</v>
      </c>
      <c r="B4833" s="19">
        <f>MATCH(INDEX('913:913'!$D$6:$D$1205,B4224),'913:913'!$B$6:$B$1205,0)</f>
        <v>0</v>
      </c>
      <c r="C4833" s="10"/>
    </row>
    <row r="4834" spans="1:3">
      <c r="A4834" s="21">
        <v>561</v>
      </c>
      <c r="B4834" s="19">
        <f>MATCH(INDEX('913:913'!$D$6:$D$1205,B4225),'913:913'!$B$6:$B$1205,0)</f>
        <v>0</v>
      </c>
      <c r="C4834" s="10"/>
    </row>
    <row r="4835" spans="1:3">
      <c r="A4835" s="21">
        <v>562</v>
      </c>
      <c r="B4835" s="19">
        <f>MATCH(INDEX('913:913'!$D$6:$D$1205,B4226),'913:913'!$B$6:$B$1205,0)</f>
        <v>0</v>
      </c>
      <c r="C4835" s="10"/>
    </row>
    <row r="4836" spans="1:3">
      <c r="A4836" s="21">
        <v>563</v>
      </c>
      <c r="B4836" s="19">
        <f>MATCH(INDEX('913:913'!$D$6:$D$1205,B4227),'913:913'!$B$6:$B$1205,0)</f>
        <v>0</v>
      </c>
      <c r="C4836" s="10"/>
    </row>
    <row r="4837" spans="1:3">
      <c r="A4837" s="21">
        <v>564</v>
      </c>
      <c r="B4837" s="19">
        <f>MATCH(INDEX('913:913'!$D$6:$D$1205,B4228),'913:913'!$B$6:$B$1205,0)</f>
        <v>0</v>
      </c>
      <c r="C4837" s="10"/>
    </row>
    <row r="4838" spans="1:3">
      <c r="A4838" s="21">
        <v>565</v>
      </c>
      <c r="B4838" s="19">
        <f>MATCH(INDEX('913:913'!$D$6:$D$1205,B4229),'913:913'!$B$6:$B$1205,0)</f>
        <v>0</v>
      </c>
      <c r="C4838" s="10"/>
    </row>
    <row r="4839" spans="1:3">
      <c r="A4839" s="21">
        <v>566</v>
      </c>
      <c r="B4839" s="19">
        <f>MATCH(INDEX('913:913'!$D$6:$D$1205,B4230),'913:913'!$B$6:$B$1205,0)</f>
        <v>0</v>
      </c>
      <c r="C4839" s="10"/>
    </row>
    <row r="4840" spans="1:3">
      <c r="A4840" s="21">
        <v>567</v>
      </c>
      <c r="B4840" s="19">
        <f>MATCH(INDEX('913:913'!$D$6:$D$1205,B4231),'913:913'!$B$6:$B$1205,0)</f>
        <v>0</v>
      </c>
      <c r="C4840" s="10"/>
    </row>
    <row r="4841" spans="1:3">
      <c r="A4841" s="21">
        <v>568</v>
      </c>
      <c r="B4841" s="19">
        <f>MATCH(INDEX('913:913'!$D$6:$D$1205,B4232),'913:913'!$B$6:$B$1205,0)</f>
        <v>0</v>
      </c>
      <c r="C4841" s="10"/>
    </row>
    <row r="4842" spans="1:3">
      <c r="A4842" s="21">
        <v>569</v>
      </c>
      <c r="B4842" s="19">
        <f>MATCH(INDEX('913:913'!$D$6:$D$1205,B4233),'913:913'!$B$6:$B$1205,0)</f>
        <v>0</v>
      </c>
      <c r="C4842" s="10"/>
    </row>
    <row r="4843" spans="1:3">
      <c r="A4843" s="21">
        <v>570</v>
      </c>
      <c r="B4843" s="19">
        <f>MATCH(INDEX('913:913'!$D$6:$D$1205,B4234),'913:913'!$B$6:$B$1205,0)</f>
        <v>0</v>
      </c>
      <c r="C4843" s="10"/>
    </row>
    <row r="4844" spans="1:3">
      <c r="A4844" s="21">
        <v>571</v>
      </c>
      <c r="B4844" s="19">
        <f>MATCH(INDEX('913:913'!$D$6:$D$1205,B4235),'913:913'!$B$6:$B$1205,0)</f>
        <v>0</v>
      </c>
      <c r="C4844" s="10"/>
    </row>
    <row r="4845" spans="1:3">
      <c r="A4845" s="21">
        <v>572</v>
      </c>
      <c r="B4845" s="19">
        <f>MATCH(INDEX('913:913'!$D$6:$D$1205,B4236),'913:913'!$B$6:$B$1205,0)</f>
        <v>0</v>
      </c>
      <c r="C4845" s="10"/>
    </row>
    <row r="4846" spans="1:3">
      <c r="A4846" s="21">
        <v>573</v>
      </c>
      <c r="B4846" s="19">
        <f>MATCH(INDEX('913:913'!$D$6:$D$1205,B4237),'913:913'!$B$6:$B$1205,0)</f>
        <v>0</v>
      </c>
      <c r="C4846" s="10"/>
    </row>
    <row r="4847" spans="1:3">
      <c r="A4847" s="21">
        <v>574</v>
      </c>
      <c r="B4847" s="19">
        <f>MATCH(INDEX('913:913'!$D$6:$D$1205,B4238),'913:913'!$B$6:$B$1205,0)</f>
        <v>0</v>
      </c>
      <c r="C4847" s="10"/>
    </row>
    <row r="4848" spans="1:3">
      <c r="A4848" s="21">
        <v>575</v>
      </c>
      <c r="B4848" s="19">
        <f>MATCH(INDEX('913:913'!$D$6:$D$1205,B4239),'913:913'!$B$6:$B$1205,0)</f>
        <v>0</v>
      </c>
      <c r="C4848" s="10"/>
    </row>
    <row r="4849" spans="1:3">
      <c r="A4849" s="21">
        <v>576</v>
      </c>
      <c r="B4849" s="19">
        <f>MATCH(INDEX('913:913'!$D$6:$D$1205,B4240),'913:913'!$B$6:$B$1205,0)</f>
        <v>0</v>
      </c>
      <c r="C4849" s="10"/>
    </row>
    <row r="4850" spans="1:3">
      <c r="A4850" s="21">
        <v>577</v>
      </c>
      <c r="B4850" s="19">
        <f>MATCH(INDEX('913:913'!$D$6:$D$1205,B4241),'913:913'!$B$6:$B$1205,0)</f>
        <v>0</v>
      </c>
      <c r="C4850" s="10"/>
    </row>
    <row r="4851" spans="1:3">
      <c r="A4851" s="21">
        <v>578</v>
      </c>
      <c r="B4851" s="19">
        <f>MATCH(INDEX('913:913'!$D$6:$D$1205,B4242),'913:913'!$B$6:$B$1205,0)</f>
        <v>0</v>
      </c>
      <c r="C4851" s="10"/>
    </row>
    <row r="4852" spans="1:3">
      <c r="A4852" s="21">
        <v>579</v>
      </c>
      <c r="B4852" s="19">
        <f>MATCH(INDEX('913:913'!$D$6:$D$1205,B4243),'913:913'!$B$6:$B$1205,0)</f>
        <v>0</v>
      </c>
      <c r="C4852" s="10"/>
    </row>
    <row r="4853" spans="1:3">
      <c r="A4853" s="21">
        <v>580</v>
      </c>
      <c r="B4853" s="19">
        <f>MATCH(INDEX('913:913'!$D$6:$D$1205,B4244),'913:913'!$B$6:$B$1205,0)</f>
        <v>0</v>
      </c>
      <c r="C4853" s="10"/>
    </row>
    <row r="4854" spans="1:3">
      <c r="A4854" s="21">
        <v>581</v>
      </c>
      <c r="B4854" s="19">
        <f>MATCH(INDEX('913:913'!$D$6:$D$1205,B4245),'913:913'!$B$6:$B$1205,0)</f>
        <v>0</v>
      </c>
      <c r="C4854" s="10"/>
    </row>
    <row r="4855" spans="1:3">
      <c r="A4855" s="21">
        <v>582</v>
      </c>
      <c r="B4855" s="19">
        <f>MATCH(INDEX('913:913'!$D$6:$D$1205,B4246),'913:913'!$B$6:$B$1205,0)</f>
        <v>0</v>
      </c>
      <c r="C4855" s="10"/>
    </row>
    <row r="4856" spans="1:3">
      <c r="A4856" s="21">
        <v>583</v>
      </c>
      <c r="B4856" s="19">
        <f>MATCH(INDEX('913:913'!$D$6:$D$1205,B4247),'913:913'!$B$6:$B$1205,0)</f>
        <v>0</v>
      </c>
      <c r="C4856" s="10"/>
    </row>
    <row r="4857" spans="1:3">
      <c r="A4857" s="21">
        <v>584</v>
      </c>
      <c r="B4857" s="19">
        <f>MATCH(INDEX('913:913'!$D$6:$D$1205,B4248),'913:913'!$B$6:$B$1205,0)</f>
        <v>0</v>
      </c>
      <c r="C4857" s="10"/>
    </row>
    <row r="4858" spans="1:3">
      <c r="A4858" s="21">
        <v>585</v>
      </c>
      <c r="B4858" s="19">
        <f>MATCH(INDEX('913:913'!$D$6:$D$1205,B4249),'913:913'!$B$6:$B$1205,0)</f>
        <v>0</v>
      </c>
      <c r="C4858" s="10"/>
    </row>
    <row r="4859" spans="1:3">
      <c r="A4859" s="21">
        <v>586</v>
      </c>
      <c r="B4859" s="19">
        <f>MATCH(INDEX('913:913'!$D$6:$D$1205,B4250),'913:913'!$B$6:$B$1205,0)</f>
        <v>0</v>
      </c>
      <c r="C4859" s="10"/>
    </row>
    <row r="4860" spans="1:3">
      <c r="A4860" s="21">
        <v>587</v>
      </c>
      <c r="B4860" s="19">
        <f>MATCH(INDEX('913:913'!$D$6:$D$1205,B4251),'913:913'!$B$6:$B$1205,0)</f>
        <v>0</v>
      </c>
      <c r="C4860" s="10"/>
    </row>
    <row r="4861" spans="1:3">
      <c r="A4861" s="21">
        <v>588</v>
      </c>
      <c r="B4861" s="19">
        <f>MATCH(INDEX('913:913'!$D$6:$D$1205,B4252),'913:913'!$B$6:$B$1205,0)</f>
        <v>0</v>
      </c>
      <c r="C4861" s="10"/>
    </row>
    <row r="4862" spans="1:3">
      <c r="A4862" s="21">
        <v>589</v>
      </c>
      <c r="B4862" s="19">
        <f>MATCH(INDEX('913:913'!$D$6:$D$1205,B4253),'913:913'!$B$6:$B$1205,0)</f>
        <v>0</v>
      </c>
      <c r="C4862" s="10"/>
    </row>
    <row r="4863" spans="1:3">
      <c r="A4863" s="21">
        <v>590</v>
      </c>
      <c r="B4863" s="19">
        <f>MATCH(INDEX('913:913'!$D$6:$D$1205,B4254),'913:913'!$B$6:$B$1205,0)</f>
        <v>0</v>
      </c>
      <c r="C4863" s="10"/>
    </row>
    <row r="4864" spans="1:3">
      <c r="A4864" s="21">
        <v>591</v>
      </c>
      <c r="B4864" s="19">
        <f>MATCH(INDEX('913:913'!$D$6:$D$1205,B4255),'913:913'!$B$6:$B$1205,0)</f>
        <v>0</v>
      </c>
      <c r="C4864" s="10"/>
    </row>
    <row r="4865" spans="1:3">
      <c r="A4865" s="21">
        <v>592</v>
      </c>
      <c r="B4865" s="19">
        <f>MATCH(INDEX('913:913'!$D$6:$D$1205,B4256),'913:913'!$B$6:$B$1205,0)</f>
        <v>0</v>
      </c>
      <c r="C4865" s="10"/>
    </row>
    <row r="4866" spans="1:3">
      <c r="A4866" s="21">
        <v>593</v>
      </c>
      <c r="B4866" s="19">
        <f>MATCH(INDEX('913:913'!$D$6:$D$1205,B4257),'913:913'!$B$6:$B$1205,0)</f>
        <v>0</v>
      </c>
      <c r="C4866" s="10"/>
    </row>
    <row r="4867" spans="1:3">
      <c r="A4867" s="21">
        <v>594</v>
      </c>
      <c r="B4867" s="19">
        <f>MATCH(INDEX('913:913'!$D$6:$D$1205,B4258),'913:913'!$B$6:$B$1205,0)</f>
        <v>0</v>
      </c>
      <c r="C4867" s="10"/>
    </row>
    <row r="4868" spans="1:3">
      <c r="A4868" s="21">
        <v>595</v>
      </c>
      <c r="B4868" s="19">
        <f>MATCH(INDEX('913:913'!$D$6:$D$1205,B4259),'913:913'!$B$6:$B$1205,0)</f>
        <v>0</v>
      </c>
      <c r="C4868" s="10"/>
    </row>
    <row r="4869" spans="1:3">
      <c r="A4869" s="21">
        <v>596</v>
      </c>
      <c r="B4869" s="19">
        <f>MATCH(INDEX('913:913'!$D$6:$D$1205,B4260),'913:913'!$B$6:$B$1205,0)</f>
        <v>0</v>
      </c>
      <c r="C4869" s="10"/>
    </row>
    <row r="4870" spans="1:3">
      <c r="A4870" s="21">
        <v>597</v>
      </c>
      <c r="B4870" s="19">
        <f>MATCH(INDEX('913:913'!$D$6:$D$1205,B4261),'913:913'!$B$6:$B$1205,0)</f>
        <v>0</v>
      </c>
      <c r="C4870" s="10"/>
    </row>
    <row r="4871" spans="1:3">
      <c r="A4871" s="21">
        <v>598</v>
      </c>
      <c r="B4871" s="19">
        <f>MATCH(INDEX('913:913'!$D$6:$D$1205,B4262),'913:913'!$B$6:$B$1205,0)</f>
        <v>0</v>
      </c>
      <c r="C4871" s="10"/>
    </row>
    <row r="4872" spans="1:3">
      <c r="A4872" s="21">
        <v>599</v>
      </c>
      <c r="B4872" s="19">
        <f>MATCH(INDEX('913:913'!$D$6:$D$1205,B4263),'913:913'!$B$6:$B$1205,0)</f>
        <v>0</v>
      </c>
      <c r="C4872" s="10"/>
    </row>
    <row r="4873" spans="1:3">
      <c r="A4873" s="21">
        <v>600</v>
      </c>
      <c r="B4873" s="19">
        <f>MATCH(INDEX('913:913'!$D$6:$D$1205,B4264),'913:913'!$B$6:$B$1205,0)</f>
        <v>0</v>
      </c>
      <c r="C4873" s="10"/>
    </row>
    <row r="4875" spans="1:3" ht="21" customHeight="1">
      <c r="A4875" s="1" t="s">
        <v>433</v>
      </c>
    </row>
    <row r="4876" spans="1:3">
      <c r="A4876" s="2" t="s">
        <v>255</v>
      </c>
    </row>
    <row r="4877" spans="1:3">
      <c r="A4877" s="12" t="s">
        <v>413</v>
      </c>
    </row>
    <row r="4878" spans="1:3">
      <c r="A4878" s="12" t="s">
        <v>434</v>
      </c>
    </row>
    <row r="4879" spans="1:3">
      <c r="A4879" s="12" t="s">
        <v>415</v>
      </c>
    </row>
    <row r="4880" spans="1:3">
      <c r="A4880" s="2" t="s">
        <v>416</v>
      </c>
    </row>
    <row r="4882" spans="1:3">
      <c r="B4882" s="3" t="s">
        <v>435</v>
      </c>
    </row>
    <row r="4883" spans="1:3">
      <c r="A4883" s="21">
        <v>1</v>
      </c>
      <c r="B4883" s="19">
        <f>MATCH(INDEX('913:913'!$D$6:$D$1205,B4274),'913:913'!$B$6:$B$1205,0)</f>
        <v>0</v>
      </c>
      <c r="C4883" s="10"/>
    </row>
    <row r="4884" spans="1:3">
      <c r="A4884" s="21">
        <v>2</v>
      </c>
      <c r="B4884" s="19">
        <f>MATCH(INDEX('913:913'!$D$6:$D$1205,B4275),'913:913'!$B$6:$B$1205,0)</f>
        <v>0</v>
      </c>
      <c r="C4884" s="10"/>
    </row>
    <row r="4885" spans="1:3">
      <c r="A4885" s="21">
        <v>3</v>
      </c>
      <c r="B4885" s="19">
        <f>MATCH(INDEX('913:913'!$D$6:$D$1205,B4276),'913:913'!$B$6:$B$1205,0)</f>
        <v>0</v>
      </c>
      <c r="C4885" s="10"/>
    </row>
    <row r="4886" spans="1:3">
      <c r="A4886" s="21">
        <v>4</v>
      </c>
      <c r="B4886" s="19">
        <f>MATCH(INDEX('913:913'!$D$6:$D$1205,B4277),'913:913'!$B$6:$B$1205,0)</f>
        <v>0</v>
      </c>
      <c r="C4886" s="10"/>
    </row>
    <row r="4887" spans="1:3">
      <c r="A4887" s="21">
        <v>5</v>
      </c>
      <c r="B4887" s="19">
        <f>MATCH(INDEX('913:913'!$D$6:$D$1205,B4278),'913:913'!$B$6:$B$1205,0)</f>
        <v>0</v>
      </c>
      <c r="C4887" s="10"/>
    </row>
    <row r="4888" spans="1:3">
      <c r="A4888" s="21">
        <v>6</v>
      </c>
      <c r="B4888" s="19">
        <f>MATCH(INDEX('913:913'!$D$6:$D$1205,B4279),'913:913'!$B$6:$B$1205,0)</f>
        <v>0</v>
      </c>
      <c r="C4888" s="10"/>
    </row>
    <row r="4889" spans="1:3">
      <c r="A4889" s="21">
        <v>7</v>
      </c>
      <c r="B4889" s="19">
        <f>MATCH(INDEX('913:913'!$D$6:$D$1205,B4280),'913:913'!$B$6:$B$1205,0)</f>
        <v>0</v>
      </c>
      <c r="C4889" s="10"/>
    </row>
    <row r="4890" spans="1:3">
      <c r="A4890" s="21">
        <v>8</v>
      </c>
      <c r="B4890" s="19">
        <f>MATCH(INDEX('913:913'!$D$6:$D$1205,B4281),'913:913'!$B$6:$B$1205,0)</f>
        <v>0</v>
      </c>
      <c r="C4890" s="10"/>
    </row>
    <row r="4891" spans="1:3">
      <c r="A4891" s="21">
        <v>9</v>
      </c>
      <c r="B4891" s="19">
        <f>MATCH(INDEX('913:913'!$D$6:$D$1205,B4282),'913:913'!$B$6:$B$1205,0)</f>
        <v>0</v>
      </c>
      <c r="C4891" s="10"/>
    </row>
    <row r="4892" spans="1:3">
      <c r="A4892" s="21">
        <v>10</v>
      </c>
      <c r="B4892" s="19">
        <f>MATCH(INDEX('913:913'!$D$6:$D$1205,B4283),'913:913'!$B$6:$B$1205,0)</f>
        <v>0</v>
      </c>
      <c r="C4892" s="10"/>
    </row>
    <row r="4893" spans="1:3">
      <c r="A4893" s="21">
        <v>11</v>
      </c>
      <c r="B4893" s="19">
        <f>MATCH(INDEX('913:913'!$D$6:$D$1205,B4284),'913:913'!$B$6:$B$1205,0)</f>
        <v>0</v>
      </c>
      <c r="C4893" s="10"/>
    </row>
    <row r="4894" spans="1:3">
      <c r="A4894" s="21">
        <v>12</v>
      </c>
      <c r="B4894" s="19">
        <f>MATCH(INDEX('913:913'!$D$6:$D$1205,B4285),'913:913'!$B$6:$B$1205,0)</f>
        <v>0</v>
      </c>
      <c r="C4894" s="10"/>
    </row>
    <row r="4895" spans="1:3">
      <c r="A4895" s="21">
        <v>13</v>
      </c>
      <c r="B4895" s="19">
        <f>MATCH(INDEX('913:913'!$D$6:$D$1205,B4286),'913:913'!$B$6:$B$1205,0)</f>
        <v>0</v>
      </c>
      <c r="C4895" s="10"/>
    </row>
    <row r="4896" spans="1:3">
      <c r="A4896" s="21">
        <v>14</v>
      </c>
      <c r="B4896" s="19">
        <f>MATCH(INDEX('913:913'!$D$6:$D$1205,B4287),'913:913'!$B$6:$B$1205,0)</f>
        <v>0</v>
      </c>
      <c r="C4896" s="10"/>
    </row>
    <row r="4897" spans="1:3">
      <c r="A4897" s="21">
        <v>15</v>
      </c>
      <c r="B4897" s="19">
        <f>MATCH(INDEX('913:913'!$D$6:$D$1205,B4288),'913:913'!$B$6:$B$1205,0)</f>
        <v>0</v>
      </c>
      <c r="C4897" s="10"/>
    </row>
    <row r="4898" spans="1:3">
      <c r="A4898" s="21">
        <v>16</v>
      </c>
      <c r="B4898" s="19">
        <f>MATCH(INDEX('913:913'!$D$6:$D$1205,B4289),'913:913'!$B$6:$B$1205,0)</f>
        <v>0</v>
      </c>
      <c r="C4898" s="10"/>
    </row>
    <row r="4899" spans="1:3">
      <c r="A4899" s="21">
        <v>17</v>
      </c>
      <c r="B4899" s="19">
        <f>MATCH(INDEX('913:913'!$D$6:$D$1205,B4290),'913:913'!$B$6:$B$1205,0)</f>
        <v>0</v>
      </c>
      <c r="C4899" s="10"/>
    </row>
    <row r="4900" spans="1:3">
      <c r="A4900" s="21">
        <v>18</v>
      </c>
      <c r="B4900" s="19">
        <f>MATCH(INDEX('913:913'!$D$6:$D$1205,B4291),'913:913'!$B$6:$B$1205,0)</f>
        <v>0</v>
      </c>
      <c r="C4900" s="10"/>
    </row>
    <row r="4901" spans="1:3">
      <c r="A4901" s="21">
        <v>19</v>
      </c>
      <c r="B4901" s="19">
        <f>MATCH(INDEX('913:913'!$D$6:$D$1205,B4292),'913:913'!$B$6:$B$1205,0)</f>
        <v>0</v>
      </c>
      <c r="C4901" s="10"/>
    </row>
    <row r="4902" spans="1:3">
      <c r="A4902" s="21">
        <v>20</v>
      </c>
      <c r="B4902" s="19">
        <f>MATCH(INDEX('913:913'!$D$6:$D$1205,B4293),'913:913'!$B$6:$B$1205,0)</f>
        <v>0</v>
      </c>
      <c r="C4902" s="10"/>
    </row>
    <row r="4903" spans="1:3">
      <c r="A4903" s="21">
        <v>21</v>
      </c>
      <c r="B4903" s="19">
        <f>MATCH(INDEX('913:913'!$D$6:$D$1205,B4294),'913:913'!$B$6:$B$1205,0)</f>
        <v>0</v>
      </c>
      <c r="C4903" s="10"/>
    </row>
    <row r="4904" spans="1:3">
      <c r="A4904" s="21">
        <v>22</v>
      </c>
      <c r="B4904" s="19">
        <f>MATCH(INDEX('913:913'!$D$6:$D$1205,B4295),'913:913'!$B$6:$B$1205,0)</f>
        <v>0</v>
      </c>
      <c r="C4904" s="10"/>
    </row>
    <row r="4905" spans="1:3">
      <c r="A4905" s="21">
        <v>23</v>
      </c>
      <c r="B4905" s="19">
        <f>MATCH(INDEX('913:913'!$D$6:$D$1205,B4296),'913:913'!$B$6:$B$1205,0)</f>
        <v>0</v>
      </c>
      <c r="C4905" s="10"/>
    </row>
    <row r="4906" spans="1:3">
      <c r="A4906" s="21">
        <v>24</v>
      </c>
      <c r="B4906" s="19">
        <f>MATCH(INDEX('913:913'!$D$6:$D$1205,B4297),'913:913'!$B$6:$B$1205,0)</f>
        <v>0</v>
      </c>
      <c r="C4906" s="10"/>
    </row>
    <row r="4907" spans="1:3">
      <c r="A4907" s="21">
        <v>25</v>
      </c>
      <c r="B4907" s="19">
        <f>MATCH(INDEX('913:913'!$D$6:$D$1205,B4298),'913:913'!$B$6:$B$1205,0)</f>
        <v>0</v>
      </c>
      <c r="C4907" s="10"/>
    </row>
    <row r="4908" spans="1:3">
      <c r="A4908" s="21">
        <v>26</v>
      </c>
      <c r="B4908" s="19">
        <f>MATCH(INDEX('913:913'!$D$6:$D$1205,B4299),'913:913'!$B$6:$B$1205,0)</f>
        <v>0</v>
      </c>
      <c r="C4908" s="10"/>
    </row>
    <row r="4909" spans="1:3">
      <c r="A4909" s="21">
        <v>27</v>
      </c>
      <c r="B4909" s="19">
        <f>MATCH(INDEX('913:913'!$D$6:$D$1205,B4300),'913:913'!$B$6:$B$1205,0)</f>
        <v>0</v>
      </c>
      <c r="C4909" s="10"/>
    </row>
    <row r="4910" spans="1:3">
      <c r="A4910" s="21">
        <v>28</v>
      </c>
      <c r="B4910" s="19">
        <f>MATCH(INDEX('913:913'!$D$6:$D$1205,B4301),'913:913'!$B$6:$B$1205,0)</f>
        <v>0</v>
      </c>
      <c r="C4910" s="10"/>
    </row>
    <row r="4911" spans="1:3">
      <c r="A4911" s="21">
        <v>29</v>
      </c>
      <c r="B4911" s="19">
        <f>MATCH(INDEX('913:913'!$D$6:$D$1205,B4302),'913:913'!$B$6:$B$1205,0)</f>
        <v>0</v>
      </c>
      <c r="C4911" s="10"/>
    </row>
    <row r="4912" spans="1:3">
      <c r="A4912" s="21">
        <v>30</v>
      </c>
      <c r="B4912" s="19">
        <f>MATCH(INDEX('913:913'!$D$6:$D$1205,B4303),'913:913'!$B$6:$B$1205,0)</f>
        <v>0</v>
      </c>
      <c r="C4912" s="10"/>
    </row>
    <row r="4913" spans="1:3">
      <c r="A4913" s="21">
        <v>31</v>
      </c>
      <c r="B4913" s="19">
        <f>MATCH(INDEX('913:913'!$D$6:$D$1205,B4304),'913:913'!$B$6:$B$1205,0)</f>
        <v>0</v>
      </c>
      <c r="C4913" s="10"/>
    </row>
    <row r="4914" spans="1:3">
      <c r="A4914" s="21">
        <v>32</v>
      </c>
      <c r="B4914" s="19">
        <f>MATCH(INDEX('913:913'!$D$6:$D$1205,B4305),'913:913'!$B$6:$B$1205,0)</f>
        <v>0</v>
      </c>
      <c r="C4914" s="10"/>
    </row>
    <row r="4915" spans="1:3">
      <c r="A4915" s="21">
        <v>33</v>
      </c>
      <c r="B4915" s="19">
        <f>MATCH(INDEX('913:913'!$D$6:$D$1205,B4306),'913:913'!$B$6:$B$1205,0)</f>
        <v>0</v>
      </c>
      <c r="C4915" s="10"/>
    </row>
    <row r="4916" spans="1:3">
      <c r="A4916" s="21">
        <v>34</v>
      </c>
      <c r="B4916" s="19">
        <f>MATCH(INDEX('913:913'!$D$6:$D$1205,B4307),'913:913'!$B$6:$B$1205,0)</f>
        <v>0</v>
      </c>
      <c r="C4916" s="10"/>
    </row>
    <row r="4917" spans="1:3">
      <c r="A4917" s="21">
        <v>35</v>
      </c>
      <c r="B4917" s="19">
        <f>MATCH(INDEX('913:913'!$D$6:$D$1205,B4308),'913:913'!$B$6:$B$1205,0)</f>
        <v>0</v>
      </c>
      <c r="C4917" s="10"/>
    </row>
    <row r="4918" spans="1:3">
      <c r="A4918" s="21">
        <v>36</v>
      </c>
      <c r="B4918" s="19">
        <f>MATCH(INDEX('913:913'!$D$6:$D$1205,B4309),'913:913'!$B$6:$B$1205,0)</f>
        <v>0</v>
      </c>
      <c r="C4918" s="10"/>
    </row>
    <row r="4919" spans="1:3">
      <c r="A4919" s="21">
        <v>37</v>
      </c>
      <c r="B4919" s="19">
        <f>MATCH(INDEX('913:913'!$D$6:$D$1205,B4310),'913:913'!$B$6:$B$1205,0)</f>
        <v>0</v>
      </c>
      <c r="C4919" s="10"/>
    </row>
    <row r="4920" spans="1:3">
      <c r="A4920" s="21">
        <v>38</v>
      </c>
      <c r="B4920" s="19">
        <f>MATCH(INDEX('913:913'!$D$6:$D$1205,B4311),'913:913'!$B$6:$B$1205,0)</f>
        <v>0</v>
      </c>
      <c r="C4920" s="10"/>
    </row>
    <row r="4921" spans="1:3">
      <c r="A4921" s="21">
        <v>39</v>
      </c>
      <c r="B4921" s="19">
        <f>MATCH(INDEX('913:913'!$D$6:$D$1205,B4312),'913:913'!$B$6:$B$1205,0)</f>
        <v>0</v>
      </c>
      <c r="C4921" s="10"/>
    </row>
    <row r="4922" spans="1:3">
      <c r="A4922" s="21">
        <v>40</v>
      </c>
      <c r="B4922" s="19">
        <f>MATCH(INDEX('913:913'!$D$6:$D$1205,B4313),'913:913'!$B$6:$B$1205,0)</f>
        <v>0</v>
      </c>
      <c r="C4922" s="10"/>
    </row>
    <row r="4923" spans="1:3">
      <c r="A4923" s="21">
        <v>41</v>
      </c>
      <c r="B4923" s="19">
        <f>MATCH(INDEX('913:913'!$D$6:$D$1205,B4314),'913:913'!$B$6:$B$1205,0)</f>
        <v>0</v>
      </c>
      <c r="C4923" s="10"/>
    </row>
    <row r="4924" spans="1:3">
      <c r="A4924" s="21">
        <v>42</v>
      </c>
      <c r="B4924" s="19">
        <f>MATCH(INDEX('913:913'!$D$6:$D$1205,B4315),'913:913'!$B$6:$B$1205,0)</f>
        <v>0</v>
      </c>
      <c r="C4924" s="10"/>
    </row>
    <row r="4925" spans="1:3">
      <c r="A4925" s="21">
        <v>43</v>
      </c>
      <c r="B4925" s="19">
        <f>MATCH(INDEX('913:913'!$D$6:$D$1205,B4316),'913:913'!$B$6:$B$1205,0)</f>
        <v>0</v>
      </c>
      <c r="C4925" s="10"/>
    </row>
    <row r="4926" spans="1:3">
      <c r="A4926" s="21">
        <v>44</v>
      </c>
      <c r="B4926" s="19">
        <f>MATCH(INDEX('913:913'!$D$6:$D$1205,B4317),'913:913'!$B$6:$B$1205,0)</f>
        <v>0</v>
      </c>
      <c r="C4926" s="10"/>
    </row>
    <row r="4927" spans="1:3">
      <c r="A4927" s="21">
        <v>45</v>
      </c>
      <c r="B4927" s="19">
        <f>MATCH(INDEX('913:913'!$D$6:$D$1205,B4318),'913:913'!$B$6:$B$1205,0)</f>
        <v>0</v>
      </c>
      <c r="C4927" s="10"/>
    </row>
    <row r="4928" spans="1:3">
      <c r="A4928" s="21">
        <v>46</v>
      </c>
      <c r="B4928" s="19">
        <f>MATCH(INDEX('913:913'!$D$6:$D$1205,B4319),'913:913'!$B$6:$B$1205,0)</f>
        <v>0</v>
      </c>
      <c r="C4928" s="10"/>
    </row>
    <row r="4929" spans="1:3">
      <c r="A4929" s="21">
        <v>47</v>
      </c>
      <c r="B4929" s="19">
        <f>MATCH(INDEX('913:913'!$D$6:$D$1205,B4320),'913:913'!$B$6:$B$1205,0)</f>
        <v>0</v>
      </c>
      <c r="C4929" s="10"/>
    </row>
    <row r="4930" spans="1:3">
      <c r="A4930" s="21">
        <v>48</v>
      </c>
      <c r="B4930" s="19">
        <f>MATCH(INDEX('913:913'!$D$6:$D$1205,B4321),'913:913'!$B$6:$B$1205,0)</f>
        <v>0</v>
      </c>
      <c r="C4930" s="10"/>
    </row>
    <row r="4931" spans="1:3">
      <c r="A4931" s="21">
        <v>49</v>
      </c>
      <c r="B4931" s="19">
        <f>MATCH(INDEX('913:913'!$D$6:$D$1205,B4322),'913:913'!$B$6:$B$1205,0)</f>
        <v>0</v>
      </c>
      <c r="C4931" s="10"/>
    </row>
    <row r="4932" spans="1:3">
      <c r="A4932" s="21">
        <v>50</v>
      </c>
      <c r="B4932" s="19">
        <f>MATCH(INDEX('913:913'!$D$6:$D$1205,B4323),'913:913'!$B$6:$B$1205,0)</f>
        <v>0</v>
      </c>
      <c r="C4932" s="10"/>
    </row>
    <row r="4933" spans="1:3">
      <c r="A4933" s="21">
        <v>51</v>
      </c>
      <c r="B4933" s="19">
        <f>MATCH(INDEX('913:913'!$D$6:$D$1205,B4324),'913:913'!$B$6:$B$1205,0)</f>
        <v>0</v>
      </c>
      <c r="C4933" s="10"/>
    </row>
    <row r="4934" spans="1:3">
      <c r="A4934" s="21">
        <v>52</v>
      </c>
      <c r="B4934" s="19">
        <f>MATCH(INDEX('913:913'!$D$6:$D$1205,B4325),'913:913'!$B$6:$B$1205,0)</f>
        <v>0</v>
      </c>
      <c r="C4934" s="10"/>
    </row>
    <row r="4935" spans="1:3">
      <c r="A4935" s="21">
        <v>53</v>
      </c>
      <c r="B4935" s="19">
        <f>MATCH(INDEX('913:913'!$D$6:$D$1205,B4326),'913:913'!$B$6:$B$1205,0)</f>
        <v>0</v>
      </c>
      <c r="C4935" s="10"/>
    </row>
    <row r="4936" spans="1:3">
      <c r="A4936" s="21">
        <v>54</v>
      </c>
      <c r="B4936" s="19">
        <f>MATCH(INDEX('913:913'!$D$6:$D$1205,B4327),'913:913'!$B$6:$B$1205,0)</f>
        <v>0</v>
      </c>
      <c r="C4936" s="10"/>
    </row>
    <row r="4937" spans="1:3">
      <c r="A4937" s="21">
        <v>55</v>
      </c>
      <c r="B4937" s="19">
        <f>MATCH(INDEX('913:913'!$D$6:$D$1205,B4328),'913:913'!$B$6:$B$1205,0)</f>
        <v>0</v>
      </c>
      <c r="C4937" s="10"/>
    </row>
    <row r="4938" spans="1:3">
      <c r="A4938" s="21">
        <v>56</v>
      </c>
      <c r="B4938" s="19">
        <f>MATCH(INDEX('913:913'!$D$6:$D$1205,B4329),'913:913'!$B$6:$B$1205,0)</f>
        <v>0</v>
      </c>
      <c r="C4938" s="10"/>
    </row>
    <row r="4939" spans="1:3">
      <c r="A4939" s="21">
        <v>57</v>
      </c>
      <c r="B4939" s="19">
        <f>MATCH(INDEX('913:913'!$D$6:$D$1205,B4330),'913:913'!$B$6:$B$1205,0)</f>
        <v>0</v>
      </c>
      <c r="C4939" s="10"/>
    </row>
    <row r="4940" spans="1:3">
      <c r="A4940" s="21">
        <v>58</v>
      </c>
      <c r="B4940" s="19">
        <f>MATCH(INDEX('913:913'!$D$6:$D$1205,B4331),'913:913'!$B$6:$B$1205,0)</f>
        <v>0</v>
      </c>
      <c r="C4940" s="10"/>
    </row>
    <row r="4941" spans="1:3">
      <c r="A4941" s="21">
        <v>59</v>
      </c>
      <c r="B4941" s="19">
        <f>MATCH(INDEX('913:913'!$D$6:$D$1205,B4332),'913:913'!$B$6:$B$1205,0)</f>
        <v>0</v>
      </c>
      <c r="C4941" s="10"/>
    </row>
    <row r="4942" spans="1:3">
      <c r="A4942" s="21">
        <v>60</v>
      </c>
      <c r="B4942" s="19">
        <f>MATCH(INDEX('913:913'!$D$6:$D$1205,B4333),'913:913'!$B$6:$B$1205,0)</f>
        <v>0</v>
      </c>
      <c r="C4942" s="10"/>
    </row>
    <row r="4943" spans="1:3">
      <c r="A4943" s="21">
        <v>61</v>
      </c>
      <c r="B4943" s="19">
        <f>MATCH(INDEX('913:913'!$D$6:$D$1205,B4334),'913:913'!$B$6:$B$1205,0)</f>
        <v>0</v>
      </c>
      <c r="C4943" s="10"/>
    </row>
    <row r="4944" spans="1:3">
      <c r="A4944" s="21">
        <v>62</v>
      </c>
      <c r="B4944" s="19">
        <f>MATCH(INDEX('913:913'!$D$6:$D$1205,B4335),'913:913'!$B$6:$B$1205,0)</f>
        <v>0</v>
      </c>
      <c r="C4944" s="10"/>
    </row>
    <row r="4945" spans="1:3">
      <c r="A4945" s="21">
        <v>63</v>
      </c>
      <c r="B4945" s="19">
        <f>MATCH(INDEX('913:913'!$D$6:$D$1205,B4336),'913:913'!$B$6:$B$1205,0)</f>
        <v>0</v>
      </c>
      <c r="C4945" s="10"/>
    </row>
    <row r="4946" spans="1:3">
      <c r="A4946" s="21">
        <v>64</v>
      </c>
      <c r="B4946" s="19">
        <f>MATCH(INDEX('913:913'!$D$6:$D$1205,B4337),'913:913'!$B$6:$B$1205,0)</f>
        <v>0</v>
      </c>
      <c r="C4946" s="10"/>
    </row>
    <row r="4947" spans="1:3">
      <c r="A4947" s="21">
        <v>65</v>
      </c>
      <c r="B4947" s="19">
        <f>MATCH(INDEX('913:913'!$D$6:$D$1205,B4338),'913:913'!$B$6:$B$1205,0)</f>
        <v>0</v>
      </c>
      <c r="C4947" s="10"/>
    </row>
    <row r="4948" spans="1:3">
      <c r="A4948" s="21">
        <v>66</v>
      </c>
      <c r="B4948" s="19">
        <f>MATCH(INDEX('913:913'!$D$6:$D$1205,B4339),'913:913'!$B$6:$B$1205,0)</f>
        <v>0</v>
      </c>
      <c r="C4948" s="10"/>
    </row>
    <row r="4949" spans="1:3">
      <c r="A4949" s="21">
        <v>67</v>
      </c>
      <c r="B4949" s="19">
        <f>MATCH(INDEX('913:913'!$D$6:$D$1205,B4340),'913:913'!$B$6:$B$1205,0)</f>
        <v>0</v>
      </c>
      <c r="C4949" s="10"/>
    </row>
    <row r="4950" spans="1:3">
      <c r="A4950" s="21">
        <v>68</v>
      </c>
      <c r="B4950" s="19">
        <f>MATCH(INDEX('913:913'!$D$6:$D$1205,B4341),'913:913'!$B$6:$B$1205,0)</f>
        <v>0</v>
      </c>
      <c r="C4950" s="10"/>
    </row>
    <row r="4951" spans="1:3">
      <c r="A4951" s="21">
        <v>69</v>
      </c>
      <c r="B4951" s="19">
        <f>MATCH(INDEX('913:913'!$D$6:$D$1205,B4342),'913:913'!$B$6:$B$1205,0)</f>
        <v>0</v>
      </c>
      <c r="C4951" s="10"/>
    </row>
    <row r="4952" spans="1:3">
      <c r="A4952" s="21">
        <v>70</v>
      </c>
      <c r="B4952" s="19">
        <f>MATCH(INDEX('913:913'!$D$6:$D$1205,B4343),'913:913'!$B$6:$B$1205,0)</f>
        <v>0</v>
      </c>
      <c r="C4952" s="10"/>
    </row>
    <row r="4953" spans="1:3">
      <c r="A4953" s="21">
        <v>71</v>
      </c>
      <c r="B4953" s="19">
        <f>MATCH(INDEX('913:913'!$D$6:$D$1205,B4344),'913:913'!$B$6:$B$1205,0)</f>
        <v>0</v>
      </c>
      <c r="C4953" s="10"/>
    </row>
    <row r="4954" spans="1:3">
      <c r="A4954" s="21">
        <v>72</v>
      </c>
      <c r="B4954" s="19">
        <f>MATCH(INDEX('913:913'!$D$6:$D$1205,B4345),'913:913'!$B$6:$B$1205,0)</f>
        <v>0</v>
      </c>
      <c r="C4954" s="10"/>
    </row>
    <row r="4955" spans="1:3">
      <c r="A4955" s="21">
        <v>73</v>
      </c>
      <c r="B4955" s="19">
        <f>MATCH(INDEX('913:913'!$D$6:$D$1205,B4346),'913:913'!$B$6:$B$1205,0)</f>
        <v>0</v>
      </c>
      <c r="C4955" s="10"/>
    </row>
    <row r="4956" spans="1:3">
      <c r="A4956" s="21">
        <v>74</v>
      </c>
      <c r="B4956" s="19">
        <f>MATCH(INDEX('913:913'!$D$6:$D$1205,B4347),'913:913'!$B$6:$B$1205,0)</f>
        <v>0</v>
      </c>
      <c r="C4956" s="10"/>
    </row>
    <row r="4957" spans="1:3">
      <c r="A4957" s="21">
        <v>75</v>
      </c>
      <c r="B4957" s="19">
        <f>MATCH(INDEX('913:913'!$D$6:$D$1205,B4348),'913:913'!$B$6:$B$1205,0)</f>
        <v>0</v>
      </c>
      <c r="C4957" s="10"/>
    </row>
    <row r="4958" spans="1:3">
      <c r="A4958" s="21">
        <v>76</v>
      </c>
      <c r="B4958" s="19">
        <f>MATCH(INDEX('913:913'!$D$6:$D$1205,B4349),'913:913'!$B$6:$B$1205,0)</f>
        <v>0</v>
      </c>
      <c r="C4958" s="10"/>
    </row>
    <row r="4959" spans="1:3">
      <c r="A4959" s="21">
        <v>77</v>
      </c>
      <c r="B4959" s="19">
        <f>MATCH(INDEX('913:913'!$D$6:$D$1205,B4350),'913:913'!$B$6:$B$1205,0)</f>
        <v>0</v>
      </c>
      <c r="C4959" s="10"/>
    </row>
    <row r="4960" spans="1:3">
      <c r="A4960" s="21">
        <v>78</v>
      </c>
      <c r="B4960" s="19">
        <f>MATCH(INDEX('913:913'!$D$6:$D$1205,B4351),'913:913'!$B$6:$B$1205,0)</f>
        <v>0</v>
      </c>
      <c r="C4960" s="10"/>
    </row>
    <row r="4961" spans="1:3">
      <c r="A4961" s="21">
        <v>79</v>
      </c>
      <c r="B4961" s="19">
        <f>MATCH(INDEX('913:913'!$D$6:$D$1205,B4352),'913:913'!$B$6:$B$1205,0)</f>
        <v>0</v>
      </c>
      <c r="C4961" s="10"/>
    </row>
    <row r="4962" spans="1:3">
      <c r="A4962" s="21">
        <v>80</v>
      </c>
      <c r="B4962" s="19">
        <f>MATCH(INDEX('913:913'!$D$6:$D$1205,B4353),'913:913'!$B$6:$B$1205,0)</f>
        <v>0</v>
      </c>
      <c r="C4962" s="10"/>
    </row>
    <row r="4963" spans="1:3">
      <c r="A4963" s="21">
        <v>81</v>
      </c>
      <c r="B4963" s="19">
        <f>MATCH(INDEX('913:913'!$D$6:$D$1205,B4354),'913:913'!$B$6:$B$1205,0)</f>
        <v>0</v>
      </c>
      <c r="C4963" s="10"/>
    </row>
    <row r="4964" spans="1:3">
      <c r="A4964" s="21">
        <v>82</v>
      </c>
      <c r="B4964" s="19">
        <f>MATCH(INDEX('913:913'!$D$6:$D$1205,B4355),'913:913'!$B$6:$B$1205,0)</f>
        <v>0</v>
      </c>
      <c r="C4964" s="10"/>
    </row>
    <row r="4965" spans="1:3">
      <c r="A4965" s="21">
        <v>83</v>
      </c>
      <c r="B4965" s="19">
        <f>MATCH(INDEX('913:913'!$D$6:$D$1205,B4356),'913:913'!$B$6:$B$1205,0)</f>
        <v>0</v>
      </c>
      <c r="C4965" s="10"/>
    </row>
    <row r="4966" spans="1:3">
      <c r="A4966" s="21">
        <v>84</v>
      </c>
      <c r="B4966" s="19">
        <f>MATCH(INDEX('913:913'!$D$6:$D$1205,B4357),'913:913'!$B$6:$B$1205,0)</f>
        <v>0</v>
      </c>
      <c r="C4966" s="10"/>
    </row>
    <row r="4967" spans="1:3">
      <c r="A4967" s="21">
        <v>85</v>
      </c>
      <c r="B4967" s="19">
        <f>MATCH(INDEX('913:913'!$D$6:$D$1205,B4358),'913:913'!$B$6:$B$1205,0)</f>
        <v>0</v>
      </c>
      <c r="C4967" s="10"/>
    </row>
    <row r="4968" spans="1:3">
      <c r="A4968" s="21">
        <v>86</v>
      </c>
      <c r="B4968" s="19">
        <f>MATCH(INDEX('913:913'!$D$6:$D$1205,B4359),'913:913'!$B$6:$B$1205,0)</f>
        <v>0</v>
      </c>
      <c r="C4968" s="10"/>
    </row>
    <row r="4969" spans="1:3">
      <c r="A4969" s="21">
        <v>87</v>
      </c>
      <c r="B4969" s="19">
        <f>MATCH(INDEX('913:913'!$D$6:$D$1205,B4360),'913:913'!$B$6:$B$1205,0)</f>
        <v>0</v>
      </c>
      <c r="C4969" s="10"/>
    </row>
    <row r="4970" spans="1:3">
      <c r="A4970" s="21">
        <v>88</v>
      </c>
      <c r="B4970" s="19">
        <f>MATCH(INDEX('913:913'!$D$6:$D$1205,B4361),'913:913'!$B$6:$B$1205,0)</f>
        <v>0</v>
      </c>
      <c r="C4970" s="10"/>
    </row>
    <row r="4971" spans="1:3">
      <c r="A4971" s="21">
        <v>89</v>
      </c>
      <c r="B4971" s="19">
        <f>MATCH(INDEX('913:913'!$D$6:$D$1205,B4362),'913:913'!$B$6:$B$1205,0)</f>
        <v>0</v>
      </c>
      <c r="C4971" s="10"/>
    </row>
    <row r="4972" spans="1:3">
      <c r="A4972" s="21">
        <v>90</v>
      </c>
      <c r="B4972" s="19">
        <f>MATCH(INDEX('913:913'!$D$6:$D$1205,B4363),'913:913'!$B$6:$B$1205,0)</f>
        <v>0</v>
      </c>
      <c r="C4972" s="10"/>
    </row>
    <row r="4973" spans="1:3">
      <c r="A4973" s="21">
        <v>91</v>
      </c>
      <c r="B4973" s="19">
        <f>MATCH(INDEX('913:913'!$D$6:$D$1205,B4364),'913:913'!$B$6:$B$1205,0)</f>
        <v>0</v>
      </c>
      <c r="C4973" s="10"/>
    </row>
    <row r="4974" spans="1:3">
      <c r="A4974" s="21">
        <v>92</v>
      </c>
      <c r="B4974" s="19">
        <f>MATCH(INDEX('913:913'!$D$6:$D$1205,B4365),'913:913'!$B$6:$B$1205,0)</f>
        <v>0</v>
      </c>
      <c r="C4974" s="10"/>
    </row>
    <row r="4975" spans="1:3">
      <c r="A4975" s="21">
        <v>93</v>
      </c>
      <c r="B4975" s="19">
        <f>MATCH(INDEX('913:913'!$D$6:$D$1205,B4366),'913:913'!$B$6:$B$1205,0)</f>
        <v>0</v>
      </c>
      <c r="C4975" s="10"/>
    </row>
    <row r="4976" spans="1:3">
      <c r="A4976" s="21">
        <v>94</v>
      </c>
      <c r="B4976" s="19">
        <f>MATCH(INDEX('913:913'!$D$6:$D$1205,B4367),'913:913'!$B$6:$B$1205,0)</f>
        <v>0</v>
      </c>
      <c r="C4976" s="10"/>
    </row>
    <row r="4977" spans="1:3">
      <c r="A4977" s="21">
        <v>95</v>
      </c>
      <c r="B4977" s="19">
        <f>MATCH(INDEX('913:913'!$D$6:$D$1205,B4368),'913:913'!$B$6:$B$1205,0)</f>
        <v>0</v>
      </c>
      <c r="C4977" s="10"/>
    </row>
    <row r="4978" spans="1:3">
      <c r="A4978" s="21">
        <v>96</v>
      </c>
      <c r="B4978" s="19">
        <f>MATCH(INDEX('913:913'!$D$6:$D$1205,B4369),'913:913'!$B$6:$B$1205,0)</f>
        <v>0</v>
      </c>
      <c r="C4978" s="10"/>
    </row>
    <row r="4979" spans="1:3">
      <c r="A4979" s="21">
        <v>97</v>
      </c>
      <c r="B4979" s="19">
        <f>MATCH(INDEX('913:913'!$D$6:$D$1205,B4370),'913:913'!$B$6:$B$1205,0)</f>
        <v>0</v>
      </c>
      <c r="C4979" s="10"/>
    </row>
    <row r="4980" spans="1:3">
      <c r="A4980" s="21">
        <v>98</v>
      </c>
      <c r="B4980" s="19">
        <f>MATCH(INDEX('913:913'!$D$6:$D$1205,B4371),'913:913'!$B$6:$B$1205,0)</f>
        <v>0</v>
      </c>
      <c r="C4980" s="10"/>
    </row>
    <row r="4981" spans="1:3">
      <c r="A4981" s="21">
        <v>99</v>
      </c>
      <c r="B4981" s="19">
        <f>MATCH(INDEX('913:913'!$D$6:$D$1205,B4372),'913:913'!$B$6:$B$1205,0)</f>
        <v>0</v>
      </c>
      <c r="C4981" s="10"/>
    </row>
    <row r="4982" spans="1:3">
      <c r="A4982" s="21">
        <v>100</v>
      </c>
      <c r="B4982" s="19">
        <f>MATCH(INDEX('913:913'!$D$6:$D$1205,B4373),'913:913'!$B$6:$B$1205,0)</f>
        <v>0</v>
      </c>
      <c r="C4982" s="10"/>
    </row>
    <row r="4983" spans="1:3">
      <c r="A4983" s="21">
        <v>101</v>
      </c>
      <c r="B4983" s="19">
        <f>MATCH(INDEX('913:913'!$D$6:$D$1205,B4374),'913:913'!$B$6:$B$1205,0)</f>
        <v>0</v>
      </c>
      <c r="C4983" s="10"/>
    </row>
    <row r="4984" spans="1:3">
      <c r="A4984" s="21">
        <v>102</v>
      </c>
      <c r="B4984" s="19">
        <f>MATCH(INDEX('913:913'!$D$6:$D$1205,B4375),'913:913'!$B$6:$B$1205,0)</f>
        <v>0</v>
      </c>
      <c r="C4984" s="10"/>
    </row>
    <row r="4985" spans="1:3">
      <c r="A4985" s="21">
        <v>103</v>
      </c>
      <c r="B4985" s="19">
        <f>MATCH(INDEX('913:913'!$D$6:$D$1205,B4376),'913:913'!$B$6:$B$1205,0)</f>
        <v>0</v>
      </c>
      <c r="C4985" s="10"/>
    </row>
    <row r="4986" spans="1:3">
      <c r="A4986" s="21">
        <v>104</v>
      </c>
      <c r="B4986" s="19">
        <f>MATCH(INDEX('913:913'!$D$6:$D$1205,B4377),'913:913'!$B$6:$B$1205,0)</f>
        <v>0</v>
      </c>
      <c r="C4986" s="10"/>
    </row>
    <row r="4987" spans="1:3">
      <c r="A4987" s="21">
        <v>105</v>
      </c>
      <c r="B4987" s="19">
        <f>MATCH(INDEX('913:913'!$D$6:$D$1205,B4378),'913:913'!$B$6:$B$1205,0)</f>
        <v>0</v>
      </c>
      <c r="C4987" s="10"/>
    </row>
    <row r="4988" spans="1:3">
      <c r="A4988" s="21">
        <v>106</v>
      </c>
      <c r="B4988" s="19">
        <f>MATCH(INDEX('913:913'!$D$6:$D$1205,B4379),'913:913'!$B$6:$B$1205,0)</f>
        <v>0</v>
      </c>
      <c r="C4988" s="10"/>
    </row>
    <row r="4989" spans="1:3">
      <c r="A4989" s="21">
        <v>107</v>
      </c>
      <c r="B4989" s="19">
        <f>MATCH(INDEX('913:913'!$D$6:$D$1205,B4380),'913:913'!$B$6:$B$1205,0)</f>
        <v>0</v>
      </c>
      <c r="C4989" s="10"/>
    </row>
    <row r="4990" spans="1:3">
      <c r="A4990" s="21">
        <v>108</v>
      </c>
      <c r="B4990" s="19">
        <f>MATCH(INDEX('913:913'!$D$6:$D$1205,B4381),'913:913'!$B$6:$B$1205,0)</f>
        <v>0</v>
      </c>
      <c r="C4990" s="10"/>
    </row>
    <row r="4991" spans="1:3">
      <c r="A4991" s="21">
        <v>109</v>
      </c>
      <c r="B4991" s="19">
        <f>MATCH(INDEX('913:913'!$D$6:$D$1205,B4382),'913:913'!$B$6:$B$1205,0)</f>
        <v>0</v>
      </c>
      <c r="C4991" s="10"/>
    </row>
    <row r="4992" spans="1:3">
      <c r="A4992" s="21">
        <v>110</v>
      </c>
      <c r="B4992" s="19">
        <f>MATCH(INDEX('913:913'!$D$6:$D$1205,B4383),'913:913'!$B$6:$B$1205,0)</f>
        <v>0</v>
      </c>
      <c r="C4992" s="10"/>
    </row>
    <row r="4993" spans="1:3">
      <c r="A4993" s="21">
        <v>111</v>
      </c>
      <c r="B4993" s="19">
        <f>MATCH(INDEX('913:913'!$D$6:$D$1205,B4384),'913:913'!$B$6:$B$1205,0)</f>
        <v>0</v>
      </c>
      <c r="C4993" s="10"/>
    </row>
    <row r="4994" spans="1:3">
      <c r="A4994" s="21">
        <v>112</v>
      </c>
      <c r="B4994" s="19">
        <f>MATCH(INDEX('913:913'!$D$6:$D$1205,B4385),'913:913'!$B$6:$B$1205,0)</f>
        <v>0</v>
      </c>
      <c r="C4994" s="10"/>
    </row>
    <row r="4995" spans="1:3">
      <c r="A4995" s="21">
        <v>113</v>
      </c>
      <c r="B4995" s="19">
        <f>MATCH(INDEX('913:913'!$D$6:$D$1205,B4386),'913:913'!$B$6:$B$1205,0)</f>
        <v>0</v>
      </c>
      <c r="C4995" s="10"/>
    </row>
    <row r="4996" spans="1:3">
      <c r="A4996" s="21">
        <v>114</v>
      </c>
      <c r="B4996" s="19">
        <f>MATCH(INDEX('913:913'!$D$6:$D$1205,B4387),'913:913'!$B$6:$B$1205,0)</f>
        <v>0</v>
      </c>
      <c r="C4996" s="10"/>
    </row>
    <row r="4997" spans="1:3">
      <c r="A4997" s="21">
        <v>115</v>
      </c>
      <c r="B4997" s="19">
        <f>MATCH(INDEX('913:913'!$D$6:$D$1205,B4388),'913:913'!$B$6:$B$1205,0)</f>
        <v>0</v>
      </c>
      <c r="C4997" s="10"/>
    </row>
    <row r="4998" spans="1:3">
      <c r="A4998" s="21">
        <v>116</v>
      </c>
      <c r="B4998" s="19">
        <f>MATCH(INDEX('913:913'!$D$6:$D$1205,B4389),'913:913'!$B$6:$B$1205,0)</f>
        <v>0</v>
      </c>
      <c r="C4998" s="10"/>
    </row>
    <row r="4999" spans="1:3">
      <c r="A4999" s="21">
        <v>117</v>
      </c>
      <c r="B4999" s="19">
        <f>MATCH(INDEX('913:913'!$D$6:$D$1205,B4390),'913:913'!$B$6:$B$1205,0)</f>
        <v>0</v>
      </c>
      <c r="C4999" s="10"/>
    </row>
    <row r="5000" spans="1:3">
      <c r="A5000" s="21">
        <v>118</v>
      </c>
      <c r="B5000" s="19">
        <f>MATCH(INDEX('913:913'!$D$6:$D$1205,B4391),'913:913'!$B$6:$B$1205,0)</f>
        <v>0</v>
      </c>
      <c r="C5000" s="10"/>
    </row>
    <row r="5001" spans="1:3">
      <c r="A5001" s="21">
        <v>119</v>
      </c>
      <c r="B5001" s="19">
        <f>MATCH(INDEX('913:913'!$D$6:$D$1205,B4392),'913:913'!$B$6:$B$1205,0)</f>
        <v>0</v>
      </c>
      <c r="C5001" s="10"/>
    </row>
    <row r="5002" spans="1:3">
      <c r="A5002" s="21">
        <v>120</v>
      </c>
      <c r="B5002" s="19">
        <f>MATCH(INDEX('913:913'!$D$6:$D$1205,B4393),'913:913'!$B$6:$B$1205,0)</f>
        <v>0</v>
      </c>
      <c r="C5002" s="10"/>
    </row>
    <row r="5003" spans="1:3">
      <c r="A5003" s="21">
        <v>121</v>
      </c>
      <c r="B5003" s="19">
        <f>MATCH(INDEX('913:913'!$D$6:$D$1205,B4394),'913:913'!$B$6:$B$1205,0)</f>
        <v>0</v>
      </c>
      <c r="C5003" s="10"/>
    </row>
    <row r="5004" spans="1:3">
      <c r="A5004" s="21">
        <v>122</v>
      </c>
      <c r="B5004" s="19">
        <f>MATCH(INDEX('913:913'!$D$6:$D$1205,B4395),'913:913'!$B$6:$B$1205,0)</f>
        <v>0</v>
      </c>
      <c r="C5004" s="10"/>
    </row>
    <row r="5005" spans="1:3">
      <c r="A5005" s="21">
        <v>123</v>
      </c>
      <c r="B5005" s="19">
        <f>MATCH(INDEX('913:913'!$D$6:$D$1205,B4396),'913:913'!$B$6:$B$1205,0)</f>
        <v>0</v>
      </c>
      <c r="C5005" s="10"/>
    </row>
    <row r="5006" spans="1:3">
      <c r="A5006" s="21">
        <v>124</v>
      </c>
      <c r="B5006" s="19">
        <f>MATCH(INDEX('913:913'!$D$6:$D$1205,B4397),'913:913'!$B$6:$B$1205,0)</f>
        <v>0</v>
      </c>
      <c r="C5006" s="10"/>
    </row>
    <row r="5007" spans="1:3">
      <c r="A5007" s="21">
        <v>125</v>
      </c>
      <c r="B5007" s="19">
        <f>MATCH(INDEX('913:913'!$D$6:$D$1205,B4398),'913:913'!$B$6:$B$1205,0)</f>
        <v>0</v>
      </c>
      <c r="C5007" s="10"/>
    </row>
    <row r="5008" spans="1:3">
      <c r="A5008" s="21">
        <v>126</v>
      </c>
      <c r="B5008" s="19">
        <f>MATCH(INDEX('913:913'!$D$6:$D$1205,B4399),'913:913'!$B$6:$B$1205,0)</f>
        <v>0</v>
      </c>
      <c r="C5008" s="10"/>
    </row>
    <row r="5009" spans="1:3">
      <c r="A5009" s="21">
        <v>127</v>
      </c>
      <c r="B5009" s="19">
        <f>MATCH(INDEX('913:913'!$D$6:$D$1205,B4400),'913:913'!$B$6:$B$1205,0)</f>
        <v>0</v>
      </c>
      <c r="C5009" s="10"/>
    </row>
    <row r="5010" spans="1:3">
      <c r="A5010" s="21">
        <v>128</v>
      </c>
      <c r="B5010" s="19">
        <f>MATCH(INDEX('913:913'!$D$6:$D$1205,B4401),'913:913'!$B$6:$B$1205,0)</f>
        <v>0</v>
      </c>
      <c r="C5010" s="10"/>
    </row>
    <row r="5011" spans="1:3">
      <c r="A5011" s="21">
        <v>129</v>
      </c>
      <c r="B5011" s="19">
        <f>MATCH(INDEX('913:913'!$D$6:$D$1205,B4402),'913:913'!$B$6:$B$1205,0)</f>
        <v>0</v>
      </c>
      <c r="C5011" s="10"/>
    </row>
    <row r="5012" spans="1:3">
      <c r="A5012" s="21">
        <v>130</v>
      </c>
      <c r="B5012" s="19">
        <f>MATCH(INDEX('913:913'!$D$6:$D$1205,B4403),'913:913'!$B$6:$B$1205,0)</f>
        <v>0</v>
      </c>
      <c r="C5012" s="10"/>
    </row>
    <row r="5013" spans="1:3">
      <c r="A5013" s="21">
        <v>131</v>
      </c>
      <c r="B5013" s="19">
        <f>MATCH(INDEX('913:913'!$D$6:$D$1205,B4404),'913:913'!$B$6:$B$1205,0)</f>
        <v>0</v>
      </c>
      <c r="C5013" s="10"/>
    </row>
    <row r="5014" spans="1:3">
      <c r="A5014" s="21">
        <v>132</v>
      </c>
      <c r="B5014" s="19">
        <f>MATCH(INDEX('913:913'!$D$6:$D$1205,B4405),'913:913'!$B$6:$B$1205,0)</f>
        <v>0</v>
      </c>
      <c r="C5014" s="10"/>
    </row>
    <row r="5015" spans="1:3">
      <c r="A5015" s="21">
        <v>133</v>
      </c>
      <c r="B5015" s="19">
        <f>MATCH(INDEX('913:913'!$D$6:$D$1205,B4406),'913:913'!$B$6:$B$1205,0)</f>
        <v>0</v>
      </c>
      <c r="C5015" s="10"/>
    </row>
    <row r="5016" spans="1:3">
      <c r="A5016" s="21">
        <v>134</v>
      </c>
      <c r="B5016" s="19">
        <f>MATCH(INDEX('913:913'!$D$6:$D$1205,B4407),'913:913'!$B$6:$B$1205,0)</f>
        <v>0</v>
      </c>
      <c r="C5016" s="10"/>
    </row>
    <row r="5017" spans="1:3">
      <c r="A5017" s="21">
        <v>135</v>
      </c>
      <c r="B5017" s="19">
        <f>MATCH(INDEX('913:913'!$D$6:$D$1205,B4408),'913:913'!$B$6:$B$1205,0)</f>
        <v>0</v>
      </c>
      <c r="C5017" s="10"/>
    </row>
    <row r="5018" spans="1:3">
      <c r="A5018" s="21">
        <v>136</v>
      </c>
      <c r="B5018" s="19">
        <f>MATCH(INDEX('913:913'!$D$6:$D$1205,B4409),'913:913'!$B$6:$B$1205,0)</f>
        <v>0</v>
      </c>
      <c r="C5018" s="10"/>
    </row>
    <row r="5019" spans="1:3">
      <c r="A5019" s="21">
        <v>137</v>
      </c>
      <c r="B5019" s="19">
        <f>MATCH(INDEX('913:913'!$D$6:$D$1205,B4410),'913:913'!$B$6:$B$1205,0)</f>
        <v>0</v>
      </c>
      <c r="C5019" s="10"/>
    </row>
    <row r="5020" spans="1:3">
      <c r="A5020" s="21">
        <v>138</v>
      </c>
      <c r="B5020" s="19">
        <f>MATCH(INDEX('913:913'!$D$6:$D$1205,B4411),'913:913'!$B$6:$B$1205,0)</f>
        <v>0</v>
      </c>
      <c r="C5020" s="10"/>
    </row>
    <row r="5021" spans="1:3">
      <c r="A5021" s="21">
        <v>139</v>
      </c>
      <c r="B5021" s="19">
        <f>MATCH(INDEX('913:913'!$D$6:$D$1205,B4412),'913:913'!$B$6:$B$1205,0)</f>
        <v>0</v>
      </c>
      <c r="C5021" s="10"/>
    </row>
    <row r="5022" spans="1:3">
      <c r="A5022" s="21">
        <v>140</v>
      </c>
      <c r="B5022" s="19">
        <f>MATCH(INDEX('913:913'!$D$6:$D$1205,B4413),'913:913'!$B$6:$B$1205,0)</f>
        <v>0</v>
      </c>
      <c r="C5022" s="10"/>
    </row>
    <row r="5023" spans="1:3">
      <c r="A5023" s="21">
        <v>141</v>
      </c>
      <c r="B5023" s="19">
        <f>MATCH(INDEX('913:913'!$D$6:$D$1205,B4414),'913:913'!$B$6:$B$1205,0)</f>
        <v>0</v>
      </c>
      <c r="C5023" s="10"/>
    </row>
    <row r="5024" spans="1:3">
      <c r="A5024" s="21">
        <v>142</v>
      </c>
      <c r="B5024" s="19">
        <f>MATCH(INDEX('913:913'!$D$6:$D$1205,B4415),'913:913'!$B$6:$B$1205,0)</f>
        <v>0</v>
      </c>
      <c r="C5024" s="10"/>
    </row>
    <row r="5025" spans="1:3">
      <c r="A5025" s="21">
        <v>143</v>
      </c>
      <c r="B5025" s="19">
        <f>MATCH(INDEX('913:913'!$D$6:$D$1205,B4416),'913:913'!$B$6:$B$1205,0)</f>
        <v>0</v>
      </c>
      <c r="C5025" s="10"/>
    </row>
    <row r="5026" spans="1:3">
      <c r="A5026" s="21">
        <v>144</v>
      </c>
      <c r="B5026" s="19">
        <f>MATCH(INDEX('913:913'!$D$6:$D$1205,B4417),'913:913'!$B$6:$B$1205,0)</f>
        <v>0</v>
      </c>
      <c r="C5026" s="10"/>
    </row>
    <row r="5027" spans="1:3">
      <c r="A5027" s="21">
        <v>145</v>
      </c>
      <c r="B5027" s="19">
        <f>MATCH(INDEX('913:913'!$D$6:$D$1205,B4418),'913:913'!$B$6:$B$1205,0)</f>
        <v>0</v>
      </c>
      <c r="C5027" s="10"/>
    </row>
    <row r="5028" spans="1:3">
      <c r="A5028" s="21">
        <v>146</v>
      </c>
      <c r="B5028" s="19">
        <f>MATCH(INDEX('913:913'!$D$6:$D$1205,B4419),'913:913'!$B$6:$B$1205,0)</f>
        <v>0</v>
      </c>
      <c r="C5028" s="10"/>
    </row>
    <row r="5029" spans="1:3">
      <c r="A5029" s="21">
        <v>147</v>
      </c>
      <c r="B5029" s="19">
        <f>MATCH(INDEX('913:913'!$D$6:$D$1205,B4420),'913:913'!$B$6:$B$1205,0)</f>
        <v>0</v>
      </c>
      <c r="C5029" s="10"/>
    </row>
    <row r="5030" spans="1:3">
      <c r="A5030" s="21">
        <v>148</v>
      </c>
      <c r="B5030" s="19">
        <f>MATCH(INDEX('913:913'!$D$6:$D$1205,B4421),'913:913'!$B$6:$B$1205,0)</f>
        <v>0</v>
      </c>
      <c r="C5030" s="10"/>
    </row>
    <row r="5031" spans="1:3">
      <c r="A5031" s="21">
        <v>149</v>
      </c>
      <c r="B5031" s="19">
        <f>MATCH(INDEX('913:913'!$D$6:$D$1205,B4422),'913:913'!$B$6:$B$1205,0)</f>
        <v>0</v>
      </c>
      <c r="C5031" s="10"/>
    </row>
    <row r="5032" spans="1:3">
      <c r="A5032" s="21">
        <v>150</v>
      </c>
      <c r="B5032" s="19">
        <f>MATCH(INDEX('913:913'!$D$6:$D$1205,B4423),'913:913'!$B$6:$B$1205,0)</f>
        <v>0</v>
      </c>
      <c r="C5032" s="10"/>
    </row>
    <row r="5033" spans="1:3">
      <c r="A5033" s="21">
        <v>151</v>
      </c>
      <c r="B5033" s="19">
        <f>MATCH(INDEX('913:913'!$D$6:$D$1205,B4424),'913:913'!$B$6:$B$1205,0)</f>
        <v>0</v>
      </c>
      <c r="C5033" s="10"/>
    </row>
    <row r="5034" spans="1:3">
      <c r="A5034" s="21">
        <v>152</v>
      </c>
      <c r="B5034" s="19">
        <f>MATCH(INDEX('913:913'!$D$6:$D$1205,B4425),'913:913'!$B$6:$B$1205,0)</f>
        <v>0</v>
      </c>
      <c r="C5034" s="10"/>
    </row>
    <row r="5035" spans="1:3">
      <c r="A5035" s="21">
        <v>153</v>
      </c>
      <c r="B5035" s="19">
        <f>MATCH(INDEX('913:913'!$D$6:$D$1205,B4426),'913:913'!$B$6:$B$1205,0)</f>
        <v>0</v>
      </c>
      <c r="C5035" s="10"/>
    </row>
    <row r="5036" spans="1:3">
      <c r="A5036" s="21">
        <v>154</v>
      </c>
      <c r="B5036" s="19">
        <f>MATCH(INDEX('913:913'!$D$6:$D$1205,B4427),'913:913'!$B$6:$B$1205,0)</f>
        <v>0</v>
      </c>
      <c r="C5036" s="10"/>
    </row>
    <row r="5037" spans="1:3">
      <c r="A5037" s="21">
        <v>155</v>
      </c>
      <c r="B5037" s="19">
        <f>MATCH(INDEX('913:913'!$D$6:$D$1205,B4428),'913:913'!$B$6:$B$1205,0)</f>
        <v>0</v>
      </c>
      <c r="C5037" s="10"/>
    </row>
    <row r="5038" spans="1:3">
      <c r="A5038" s="21">
        <v>156</v>
      </c>
      <c r="B5038" s="19">
        <f>MATCH(INDEX('913:913'!$D$6:$D$1205,B4429),'913:913'!$B$6:$B$1205,0)</f>
        <v>0</v>
      </c>
      <c r="C5038" s="10"/>
    </row>
    <row r="5039" spans="1:3">
      <c r="A5039" s="21">
        <v>157</v>
      </c>
      <c r="B5039" s="19">
        <f>MATCH(INDEX('913:913'!$D$6:$D$1205,B4430),'913:913'!$B$6:$B$1205,0)</f>
        <v>0</v>
      </c>
      <c r="C5039" s="10"/>
    </row>
    <row r="5040" spans="1:3">
      <c r="A5040" s="21">
        <v>158</v>
      </c>
      <c r="B5040" s="19">
        <f>MATCH(INDEX('913:913'!$D$6:$D$1205,B4431),'913:913'!$B$6:$B$1205,0)</f>
        <v>0</v>
      </c>
      <c r="C5040" s="10"/>
    </row>
    <row r="5041" spans="1:3">
      <c r="A5041" s="21">
        <v>159</v>
      </c>
      <c r="B5041" s="19">
        <f>MATCH(INDEX('913:913'!$D$6:$D$1205,B4432),'913:913'!$B$6:$B$1205,0)</f>
        <v>0</v>
      </c>
      <c r="C5041" s="10"/>
    </row>
    <row r="5042" spans="1:3">
      <c r="A5042" s="21">
        <v>160</v>
      </c>
      <c r="B5042" s="19">
        <f>MATCH(INDEX('913:913'!$D$6:$D$1205,B4433),'913:913'!$B$6:$B$1205,0)</f>
        <v>0</v>
      </c>
      <c r="C5042" s="10"/>
    </row>
    <row r="5043" spans="1:3">
      <c r="A5043" s="21">
        <v>161</v>
      </c>
      <c r="B5043" s="19">
        <f>MATCH(INDEX('913:913'!$D$6:$D$1205,B4434),'913:913'!$B$6:$B$1205,0)</f>
        <v>0</v>
      </c>
      <c r="C5043" s="10"/>
    </row>
    <row r="5044" spans="1:3">
      <c r="A5044" s="21">
        <v>162</v>
      </c>
      <c r="B5044" s="19">
        <f>MATCH(INDEX('913:913'!$D$6:$D$1205,B4435),'913:913'!$B$6:$B$1205,0)</f>
        <v>0</v>
      </c>
      <c r="C5044" s="10"/>
    </row>
    <row r="5045" spans="1:3">
      <c r="A5045" s="21">
        <v>163</v>
      </c>
      <c r="B5045" s="19">
        <f>MATCH(INDEX('913:913'!$D$6:$D$1205,B4436),'913:913'!$B$6:$B$1205,0)</f>
        <v>0</v>
      </c>
      <c r="C5045" s="10"/>
    </row>
    <row r="5046" spans="1:3">
      <c r="A5046" s="21">
        <v>164</v>
      </c>
      <c r="B5046" s="19">
        <f>MATCH(INDEX('913:913'!$D$6:$D$1205,B4437),'913:913'!$B$6:$B$1205,0)</f>
        <v>0</v>
      </c>
      <c r="C5046" s="10"/>
    </row>
    <row r="5047" spans="1:3">
      <c r="A5047" s="21">
        <v>165</v>
      </c>
      <c r="B5047" s="19">
        <f>MATCH(INDEX('913:913'!$D$6:$D$1205,B4438),'913:913'!$B$6:$B$1205,0)</f>
        <v>0</v>
      </c>
      <c r="C5047" s="10"/>
    </row>
    <row r="5048" spans="1:3">
      <c r="A5048" s="21">
        <v>166</v>
      </c>
      <c r="B5048" s="19">
        <f>MATCH(INDEX('913:913'!$D$6:$D$1205,B4439),'913:913'!$B$6:$B$1205,0)</f>
        <v>0</v>
      </c>
      <c r="C5048" s="10"/>
    </row>
    <row r="5049" spans="1:3">
      <c r="A5049" s="21">
        <v>167</v>
      </c>
      <c r="B5049" s="19">
        <f>MATCH(INDEX('913:913'!$D$6:$D$1205,B4440),'913:913'!$B$6:$B$1205,0)</f>
        <v>0</v>
      </c>
      <c r="C5049" s="10"/>
    </row>
    <row r="5050" spans="1:3">
      <c r="A5050" s="21">
        <v>168</v>
      </c>
      <c r="B5050" s="19">
        <f>MATCH(INDEX('913:913'!$D$6:$D$1205,B4441),'913:913'!$B$6:$B$1205,0)</f>
        <v>0</v>
      </c>
      <c r="C5050" s="10"/>
    </row>
    <row r="5051" spans="1:3">
      <c r="A5051" s="21">
        <v>169</v>
      </c>
      <c r="B5051" s="19">
        <f>MATCH(INDEX('913:913'!$D$6:$D$1205,B4442),'913:913'!$B$6:$B$1205,0)</f>
        <v>0</v>
      </c>
      <c r="C5051" s="10"/>
    </row>
    <row r="5052" spans="1:3">
      <c r="A5052" s="21">
        <v>170</v>
      </c>
      <c r="B5052" s="19">
        <f>MATCH(INDEX('913:913'!$D$6:$D$1205,B4443),'913:913'!$B$6:$B$1205,0)</f>
        <v>0</v>
      </c>
      <c r="C5052" s="10"/>
    </row>
    <row r="5053" spans="1:3">
      <c r="A5053" s="21">
        <v>171</v>
      </c>
      <c r="B5053" s="19">
        <f>MATCH(INDEX('913:913'!$D$6:$D$1205,B4444),'913:913'!$B$6:$B$1205,0)</f>
        <v>0</v>
      </c>
      <c r="C5053" s="10"/>
    </row>
    <row r="5054" spans="1:3">
      <c r="A5054" s="21">
        <v>172</v>
      </c>
      <c r="B5054" s="19">
        <f>MATCH(INDEX('913:913'!$D$6:$D$1205,B4445),'913:913'!$B$6:$B$1205,0)</f>
        <v>0</v>
      </c>
      <c r="C5054" s="10"/>
    </row>
    <row r="5055" spans="1:3">
      <c r="A5055" s="21">
        <v>173</v>
      </c>
      <c r="B5055" s="19">
        <f>MATCH(INDEX('913:913'!$D$6:$D$1205,B4446),'913:913'!$B$6:$B$1205,0)</f>
        <v>0</v>
      </c>
      <c r="C5055" s="10"/>
    </row>
    <row r="5056" spans="1:3">
      <c r="A5056" s="21">
        <v>174</v>
      </c>
      <c r="B5056" s="19">
        <f>MATCH(INDEX('913:913'!$D$6:$D$1205,B4447),'913:913'!$B$6:$B$1205,0)</f>
        <v>0</v>
      </c>
      <c r="C5056" s="10"/>
    </row>
    <row r="5057" spans="1:3">
      <c r="A5057" s="21">
        <v>175</v>
      </c>
      <c r="B5057" s="19">
        <f>MATCH(INDEX('913:913'!$D$6:$D$1205,B4448),'913:913'!$B$6:$B$1205,0)</f>
        <v>0</v>
      </c>
      <c r="C5057" s="10"/>
    </row>
    <row r="5058" spans="1:3">
      <c r="A5058" s="21">
        <v>176</v>
      </c>
      <c r="B5058" s="19">
        <f>MATCH(INDEX('913:913'!$D$6:$D$1205,B4449),'913:913'!$B$6:$B$1205,0)</f>
        <v>0</v>
      </c>
      <c r="C5058" s="10"/>
    </row>
    <row r="5059" spans="1:3">
      <c r="A5059" s="21">
        <v>177</v>
      </c>
      <c r="B5059" s="19">
        <f>MATCH(INDEX('913:913'!$D$6:$D$1205,B4450),'913:913'!$B$6:$B$1205,0)</f>
        <v>0</v>
      </c>
      <c r="C5059" s="10"/>
    </row>
    <row r="5060" spans="1:3">
      <c r="A5060" s="21">
        <v>178</v>
      </c>
      <c r="B5060" s="19">
        <f>MATCH(INDEX('913:913'!$D$6:$D$1205,B4451),'913:913'!$B$6:$B$1205,0)</f>
        <v>0</v>
      </c>
      <c r="C5060" s="10"/>
    </row>
    <row r="5061" spans="1:3">
      <c r="A5061" s="21">
        <v>179</v>
      </c>
      <c r="B5061" s="19">
        <f>MATCH(INDEX('913:913'!$D$6:$D$1205,B4452),'913:913'!$B$6:$B$1205,0)</f>
        <v>0</v>
      </c>
      <c r="C5061" s="10"/>
    </row>
    <row r="5062" spans="1:3">
      <c r="A5062" s="21">
        <v>180</v>
      </c>
      <c r="B5062" s="19">
        <f>MATCH(INDEX('913:913'!$D$6:$D$1205,B4453),'913:913'!$B$6:$B$1205,0)</f>
        <v>0</v>
      </c>
      <c r="C5062" s="10"/>
    </row>
    <row r="5063" spans="1:3">
      <c r="A5063" s="21">
        <v>181</v>
      </c>
      <c r="B5063" s="19">
        <f>MATCH(INDEX('913:913'!$D$6:$D$1205,B4454),'913:913'!$B$6:$B$1205,0)</f>
        <v>0</v>
      </c>
      <c r="C5063" s="10"/>
    </row>
    <row r="5064" spans="1:3">
      <c r="A5064" s="21">
        <v>182</v>
      </c>
      <c r="B5064" s="19">
        <f>MATCH(INDEX('913:913'!$D$6:$D$1205,B4455),'913:913'!$B$6:$B$1205,0)</f>
        <v>0</v>
      </c>
      <c r="C5064" s="10"/>
    </row>
    <row r="5065" spans="1:3">
      <c r="A5065" s="21">
        <v>183</v>
      </c>
      <c r="B5065" s="19">
        <f>MATCH(INDEX('913:913'!$D$6:$D$1205,B4456),'913:913'!$B$6:$B$1205,0)</f>
        <v>0</v>
      </c>
      <c r="C5065" s="10"/>
    </row>
    <row r="5066" spans="1:3">
      <c r="A5066" s="21">
        <v>184</v>
      </c>
      <c r="B5066" s="19">
        <f>MATCH(INDEX('913:913'!$D$6:$D$1205,B4457),'913:913'!$B$6:$B$1205,0)</f>
        <v>0</v>
      </c>
      <c r="C5066" s="10"/>
    </row>
    <row r="5067" spans="1:3">
      <c r="A5067" s="21">
        <v>185</v>
      </c>
      <c r="B5067" s="19">
        <f>MATCH(INDEX('913:913'!$D$6:$D$1205,B4458),'913:913'!$B$6:$B$1205,0)</f>
        <v>0</v>
      </c>
      <c r="C5067" s="10"/>
    </row>
    <row r="5068" spans="1:3">
      <c r="A5068" s="21">
        <v>186</v>
      </c>
      <c r="B5068" s="19">
        <f>MATCH(INDEX('913:913'!$D$6:$D$1205,B4459),'913:913'!$B$6:$B$1205,0)</f>
        <v>0</v>
      </c>
      <c r="C5068" s="10"/>
    </row>
    <row r="5069" spans="1:3">
      <c r="A5069" s="21">
        <v>187</v>
      </c>
      <c r="B5069" s="19">
        <f>MATCH(INDEX('913:913'!$D$6:$D$1205,B4460),'913:913'!$B$6:$B$1205,0)</f>
        <v>0</v>
      </c>
      <c r="C5069" s="10"/>
    </row>
    <row r="5070" spans="1:3">
      <c r="A5070" s="21">
        <v>188</v>
      </c>
      <c r="B5070" s="19">
        <f>MATCH(INDEX('913:913'!$D$6:$D$1205,B4461),'913:913'!$B$6:$B$1205,0)</f>
        <v>0</v>
      </c>
      <c r="C5070" s="10"/>
    </row>
    <row r="5071" spans="1:3">
      <c r="A5071" s="21">
        <v>189</v>
      </c>
      <c r="B5071" s="19">
        <f>MATCH(INDEX('913:913'!$D$6:$D$1205,B4462),'913:913'!$B$6:$B$1205,0)</f>
        <v>0</v>
      </c>
      <c r="C5071" s="10"/>
    </row>
    <row r="5072" spans="1:3">
      <c r="A5072" s="21">
        <v>190</v>
      </c>
      <c r="B5072" s="19">
        <f>MATCH(INDEX('913:913'!$D$6:$D$1205,B4463),'913:913'!$B$6:$B$1205,0)</f>
        <v>0</v>
      </c>
      <c r="C5072" s="10"/>
    </row>
    <row r="5073" spans="1:3">
      <c r="A5073" s="21">
        <v>191</v>
      </c>
      <c r="B5073" s="19">
        <f>MATCH(INDEX('913:913'!$D$6:$D$1205,B4464),'913:913'!$B$6:$B$1205,0)</f>
        <v>0</v>
      </c>
      <c r="C5073" s="10"/>
    </row>
    <row r="5074" spans="1:3">
      <c r="A5074" s="21">
        <v>192</v>
      </c>
      <c r="B5074" s="19">
        <f>MATCH(INDEX('913:913'!$D$6:$D$1205,B4465),'913:913'!$B$6:$B$1205,0)</f>
        <v>0</v>
      </c>
      <c r="C5074" s="10"/>
    </row>
    <row r="5075" spans="1:3">
      <c r="A5075" s="21">
        <v>193</v>
      </c>
      <c r="B5075" s="19">
        <f>MATCH(INDEX('913:913'!$D$6:$D$1205,B4466),'913:913'!$B$6:$B$1205,0)</f>
        <v>0</v>
      </c>
      <c r="C5075" s="10"/>
    </row>
    <row r="5076" spans="1:3">
      <c r="A5076" s="21">
        <v>194</v>
      </c>
      <c r="B5076" s="19">
        <f>MATCH(INDEX('913:913'!$D$6:$D$1205,B4467),'913:913'!$B$6:$B$1205,0)</f>
        <v>0</v>
      </c>
      <c r="C5076" s="10"/>
    </row>
    <row r="5077" spans="1:3">
      <c r="A5077" s="21">
        <v>195</v>
      </c>
      <c r="B5077" s="19">
        <f>MATCH(INDEX('913:913'!$D$6:$D$1205,B4468),'913:913'!$B$6:$B$1205,0)</f>
        <v>0</v>
      </c>
      <c r="C5077" s="10"/>
    </row>
    <row r="5078" spans="1:3">
      <c r="A5078" s="21">
        <v>196</v>
      </c>
      <c r="B5078" s="19">
        <f>MATCH(INDEX('913:913'!$D$6:$D$1205,B4469),'913:913'!$B$6:$B$1205,0)</f>
        <v>0</v>
      </c>
      <c r="C5078" s="10"/>
    </row>
    <row r="5079" spans="1:3">
      <c r="A5079" s="21">
        <v>197</v>
      </c>
      <c r="B5079" s="19">
        <f>MATCH(INDEX('913:913'!$D$6:$D$1205,B4470),'913:913'!$B$6:$B$1205,0)</f>
        <v>0</v>
      </c>
      <c r="C5079" s="10"/>
    </row>
    <row r="5080" spans="1:3">
      <c r="A5080" s="21">
        <v>198</v>
      </c>
      <c r="B5080" s="19">
        <f>MATCH(INDEX('913:913'!$D$6:$D$1205,B4471),'913:913'!$B$6:$B$1205,0)</f>
        <v>0</v>
      </c>
      <c r="C5080" s="10"/>
    </row>
    <row r="5081" spans="1:3">
      <c r="A5081" s="21">
        <v>199</v>
      </c>
      <c r="B5081" s="19">
        <f>MATCH(INDEX('913:913'!$D$6:$D$1205,B4472),'913:913'!$B$6:$B$1205,0)</f>
        <v>0</v>
      </c>
      <c r="C5081" s="10"/>
    </row>
    <row r="5082" spans="1:3">
      <c r="A5082" s="21">
        <v>200</v>
      </c>
      <c r="B5082" s="19">
        <f>MATCH(INDEX('913:913'!$D$6:$D$1205,B4473),'913:913'!$B$6:$B$1205,0)</f>
        <v>0</v>
      </c>
      <c r="C5082" s="10"/>
    </row>
    <row r="5083" spans="1:3">
      <c r="A5083" s="21">
        <v>201</v>
      </c>
      <c r="B5083" s="19">
        <f>MATCH(INDEX('913:913'!$D$6:$D$1205,B4474),'913:913'!$B$6:$B$1205,0)</f>
        <v>0</v>
      </c>
      <c r="C5083" s="10"/>
    </row>
    <row r="5084" spans="1:3">
      <c r="A5084" s="21">
        <v>202</v>
      </c>
      <c r="B5084" s="19">
        <f>MATCH(INDEX('913:913'!$D$6:$D$1205,B4475),'913:913'!$B$6:$B$1205,0)</f>
        <v>0</v>
      </c>
      <c r="C5084" s="10"/>
    </row>
    <row r="5085" spans="1:3">
      <c r="A5085" s="21">
        <v>203</v>
      </c>
      <c r="B5085" s="19">
        <f>MATCH(INDEX('913:913'!$D$6:$D$1205,B4476),'913:913'!$B$6:$B$1205,0)</f>
        <v>0</v>
      </c>
      <c r="C5085" s="10"/>
    </row>
    <row r="5086" spans="1:3">
      <c r="A5086" s="21">
        <v>204</v>
      </c>
      <c r="B5086" s="19">
        <f>MATCH(INDEX('913:913'!$D$6:$D$1205,B4477),'913:913'!$B$6:$B$1205,0)</f>
        <v>0</v>
      </c>
      <c r="C5086" s="10"/>
    </row>
    <row r="5087" spans="1:3">
      <c r="A5087" s="21">
        <v>205</v>
      </c>
      <c r="B5087" s="19">
        <f>MATCH(INDEX('913:913'!$D$6:$D$1205,B4478),'913:913'!$B$6:$B$1205,0)</f>
        <v>0</v>
      </c>
      <c r="C5087" s="10"/>
    </row>
    <row r="5088" spans="1:3">
      <c r="A5088" s="21">
        <v>206</v>
      </c>
      <c r="B5088" s="19">
        <f>MATCH(INDEX('913:913'!$D$6:$D$1205,B4479),'913:913'!$B$6:$B$1205,0)</f>
        <v>0</v>
      </c>
      <c r="C5088" s="10"/>
    </row>
    <row r="5089" spans="1:3">
      <c r="A5089" s="21">
        <v>207</v>
      </c>
      <c r="B5089" s="19">
        <f>MATCH(INDEX('913:913'!$D$6:$D$1205,B4480),'913:913'!$B$6:$B$1205,0)</f>
        <v>0</v>
      </c>
      <c r="C5089" s="10"/>
    </row>
    <row r="5090" spans="1:3">
      <c r="A5090" s="21">
        <v>208</v>
      </c>
      <c r="B5090" s="19">
        <f>MATCH(INDEX('913:913'!$D$6:$D$1205,B4481),'913:913'!$B$6:$B$1205,0)</f>
        <v>0</v>
      </c>
      <c r="C5090" s="10"/>
    </row>
    <row r="5091" spans="1:3">
      <c r="A5091" s="21">
        <v>209</v>
      </c>
      <c r="B5091" s="19">
        <f>MATCH(INDEX('913:913'!$D$6:$D$1205,B4482),'913:913'!$B$6:$B$1205,0)</f>
        <v>0</v>
      </c>
      <c r="C5091" s="10"/>
    </row>
    <row r="5092" spans="1:3">
      <c r="A5092" s="21">
        <v>210</v>
      </c>
      <c r="B5092" s="19">
        <f>MATCH(INDEX('913:913'!$D$6:$D$1205,B4483),'913:913'!$B$6:$B$1205,0)</f>
        <v>0</v>
      </c>
      <c r="C5092" s="10"/>
    </row>
    <row r="5093" spans="1:3">
      <c r="A5093" s="21">
        <v>211</v>
      </c>
      <c r="B5093" s="19">
        <f>MATCH(INDEX('913:913'!$D$6:$D$1205,B4484),'913:913'!$B$6:$B$1205,0)</f>
        <v>0</v>
      </c>
      <c r="C5093" s="10"/>
    </row>
    <row r="5094" spans="1:3">
      <c r="A5094" s="21">
        <v>212</v>
      </c>
      <c r="B5094" s="19">
        <f>MATCH(INDEX('913:913'!$D$6:$D$1205,B4485),'913:913'!$B$6:$B$1205,0)</f>
        <v>0</v>
      </c>
      <c r="C5094" s="10"/>
    </row>
    <row r="5095" spans="1:3">
      <c r="A5095" s="21">
        <v>213</v>
      </c>
      <c r="B5095" s="19">
        <f>MATCH(INDEX('913:913'!$D$6:$D$1205,B4486),'913:913'!$B$6:$B$1205,0)</f>
        <v>0</v>
      </c>
      <c r="C5095" s="10"/>
    </row>
    <row r="5096" spans="1:3">
      <c r="A5096" s="21">
        <v>214</v>
      </c>
      <c r="B5096" s="19">
        <f>MATCH(INDEX('913:913'!$D$6:$D$1205,B4487),'913:913'!$B$6:$B$1205,0)</f>
        <v>0</v>
      </c>
      <c r="C5096" s="10"/>
    </row>
    <row r="5097" spans="1:3">
      <c r="A5097" s="21">
        <v>215</v>
      </c>
      <c r="B5097" s="19">
        <f>MATCH(INDEX('913:913'!$D$6:$D$1205,B4488),'913:913'!$B$6:$B$1205,0)</f>
        <v>0</v>
      </c>
      <c r="C5097" s="10"/>
    </row>
    <row r="5098" spans="1:3">
      <c r="A5098" s="21">
        <v>216</v>
      </c>
      <c r="B5098" s="19">
        <f>MATCH(INDEX('913:913'!$D$6:$D$1205,B4489),'913:913'!$B$6:$B$1205,0)</f>
        <v>0</v>
      </c>
      <c r="C5098" s="10"/>
    </row>
    <row r="5099" spans="1:3">
      <c r="A5099" s="21">
        <v>217</v>
      </c>
      <c r="B5099" s="19">
        <f>MATCH(INDEX('913:913'!$D$6:$D$1205,B4490),'913:913'!$B$6:$B$1205,0)</f>
        <v>0</v>
      </c>
      <c r="C5099" s="10"/>
    </row>
    <row r="5100" spans="1:3">
      <c r="A5100" s="21">
        <v>218</v>
      </c>
      <c r="B5100" s="19">
        <f>MATCH(INDEX('913:913'!$D$6:$D$1205,B4491),'913:913'!$B$6:$B$1205,0)</f>
        <v>0</v>
      </c>
      <c r="C5100" s="10"/>
    </row>
    <row r="5101" spans="1:3">
      <c r="A5101" s="21">
        <v>219</v>
      </c>
      <c r="B5101" s="19">
        <f>MATCH(INDEX('913:913'!$D$6:$D$1205,B4492),'913:913'!$B$6:$B$1205,0)</f>
        <v>0</v>
      </c>
      <c r="C5101" s="10"/>
    </row>
    <row r="5102" spans="1:3">
      <c r="A5102" s="21">
        <v>220</v>
      </c>
      <c r="B5102" s="19">
        <f>MATCH(INDEX('913:913'!$D$6:$D$1205,B4493),'913:913'!$B$6:$B$1205,0)</f>
        <v>0</v>
      </c>
      <c r="C5102" s="10"/>
    </row>
    <row r="5103" spans="1:3">
      <c r="A5103" s="21">
        <v>221</v>
      </c>
      <c r="B5103" s="19">
        <f>MATCH(INDEX('913:913'!$D$6:$D$1205,B4494),'913:913'!$B$6:$B$1205,0)</f>
        <v>0</v>
      </c>
      <c r="C5103" s="10"/>
    </row>
    <row r="5104" spans="1:3">
      <c r="A5104" s="21">
        <v>222</v>
      </c>
      <c r="B5104" s="19">
        <f>MATCH(INDEX('913:913'!$D$6:$D$1205,B4495),'913:913'!$B$6:$B$1205,0)</f>
        <v>0</v>
      </c>
      <c r="C5104" s="10"/>
    </row>
    <row r="5105" spans="1:3">
      <c r="A5105" s="21">
        <v>223</v>
      </c>
      <c r="B5105" s="19">
        <f>MATCH(INDEX('913:913'!$D$6:$D$1205,B4496),'913:913'!$B$6:$B$1205,0)</f>
        <v>0</v>
      </c>
      <c r="C5105" s="10"/>
    </row>
    <row r="5106" spans="1:3">
      <c r="A5106" s="21">
        <v>224</v>
      </c>
      <c r="B5106" s="19">
        <f>MATCH(INDEX('913:913'!$D$6:$D$1205,B4497),'913:913'!$B$6:$B$1205,0)</f>
        <v>0</v>
      </c>
      <c r="C5106" s="10"/>
    </row>
    <row r="5107" spans="1:3">
      <c r="A5107" s="21">
        <v>225</v>
      </c>
      <c r="B5107" s="19">
        <f>MATCH(INDEX('913:913'!$D$6:$D$1205,B4498),'913:913'!$B$6:$B$1205,0)</f>
        <v>0</v>
      </c>
      <c r="C5107" s="10"/>
    </row>
    <row r="5108" spans="1:3">
      <c r="A5108" s="21">
        <v>226</v>
      </c>
      <c r="B5108" s="19">
        <f>MATCH(INDEX('913:913'!$D$6:$D$1205,B4499),'913:913'!$B$6:$B$1205,0)</f>
        <v>0</v>
      </c>
      <c r="C5108" s="10"/>
    </row>
    <row r="5109" spans="1:3">
      <c r="A5109" s="21">
        <v>227</v>
      </c>
      <c r="B5109" s="19">
        <f>MATCH(INDEX('913:913'!$D$6:$D$1205,B4500),'913:913'!$B$6:$B$1205,0)</f>
        <v>0</v>
      </c>
      <c r="C5109" s="10"/>
    </row>
    <row r="5110" spans="1:3">
      <c r="A5110" s="21">
        <v>228</v>
      </c>
      <c r="B5110" s="19">
        <f>MATCH(INDEX('913:913'!$D$6:$D$1205,B4501),'913:913'!$B$6:$B$1205,0)</f>
        <v>0</v>
      </c>
      <c r="C5110" s="10"/>
    </row>
    <row r="5111" spans="1:3">
      <c r="A5111" s="21">
        <v>229</v>
      </c>
      <c r="B5111" s="19">
        <f>MATCH(INDEX('913:913'!$D$6:$D$1205,B4502),'913:913'!$B$6:$B$1205,0)</f>
        <v>0</v>
      </c>
      <c r="C5111" s="10"/>
    </row>
    <row r="5112" spans="1:3">
      <c r="A5112" s="21">
        <v>230</v>
      </c>
      <c r="B5112" s="19">
        <f>MATCH(INDEX('913:913'!$D$6:$D$1205,B4503),'913:913'!$B$6:$B$1205,0)</f>
        <v>0</v>
      </c>
      <c r="C5112" s="10"/>
    </row>
    <row r="5113" spans="1:3">
      <c r="A5113" s="21">
        <v>231</v>
      </c>
      <c r="B5113" s="19">
        <f>MATCH(INDEX('913:913'!$D$6:$D$1205,B4504),'913:913'!$B$6:$B$1205,0)</f>
        <v>0</v>
      </c>
      <c r="C5113" s="10"/>
    </row>
    <row r="5114" spans="1:3">
      <c r="A5114" s="21">
        <v>232</v>
      </c>
      <c r="B5114" s="19">
        <f>MATCH(INDEX('913:913'!$D$6:$D$1205,B4505),'913:913'!$B$6:$B$1205,0)</f>
        <v>0</v>
      </c>
      <c r="C5114" s="10"/>
    </row>
    <row r="5115" spans="1:3">
      <c r="A5115" s="21">
        <v>233</v>
      </c>
      <c r="B5115" s="19">
        <f>MATCH(INDEX('913:913'!$D$6:$D$1205,B4506),'913:913'!$B$6:$B$1205,0)</f>
        <v>0</v>
      </c>
      <c r="C5115" s="10"/>
    </row>
    <row r="5116" spans="1:3">
      <c r="A5116" s="21">
        <v>234</v>
      </c>
      <c r="B5116" s="19">
        <f>MATCH(INDEX('913:913'!$D$6:$D$1205,B4507),'913:913'!$B$6:$B$1205,0)</f>
        <v>0</v>
      </c>
      <c r="C5116" s="10"/>
    </row>
    <row r="5117" spans="1:3">
      <c r="A5117" s="21">
        <v>235</v>
      </c>
      <c r="B5117" s="19">
        <f>MATCH(INDEX('913:913'!$D$6:$D$1205,B4508),'913:913'!$B$6:$B$1205,0)</f>
        <v>0</v>
      </c>
      <c r="C5117" s="10"/>
    </row>
    <row r="5118" spans="1:3">
      <c r="A5118" s="21">
        <v>236</v>
      </c>
      <c r="B5118" s="19">
        <f>MATCH(INDEX('913:913'!$D$6:$D$1205,B4509),'913:913'!$B$6:$B$1205,0)</f>
        <v>0</v>
      </c>
      <c r="C5118" s="10"/>
    </row>
    <row r="5119" spans="1:3">
      <c r="A5119" s="21">
        <v>237</v>
      </c>
      <c r="B5119" s="19">
        <f>MATCH(INDEX('913:913'!$D$6:$D$1205,B4510),'913:913'!$B$6:$B$1205,0)</f>
        <v>0</v>
      </c>
      <c r="C5119" s="10"/>
    </row>
    <row r="5120" spans="1:3">
      <c r="A5120" s="21">
        <v>238</v>
      </c>
      <c r="B5120" s="19">
        <f>MATCH(INDEX('913:913'!$D$6:$D$1205,B4511),'913:913'!$B$6:$B$1205,0)</f>
        <v>0</v>
      </c>
      <c r="C5120" s="10"/>
    </row>
    <row r="5121" spans="1:3">
      <c r="A5121" s="21">
        <v>239</v>
      </c>
      <c r="B5121" s="19">
        <f>MATCH(INDEX('913:913'!$D$6:$D$1205,B4512),'913:913'!$B$6:$B$1205,0)</f>
        <v>0</v>
      </c>
      <c r="C5121" s="10"/>
    </row>
    <row r="5122" spans="1:3">
      <c r="A5122" s="21">
        <v>240</v>
      </c>
      <c r="B5122" s="19">
        <f>MATCH(INDEX('913:913'!$D$6:$D$1205,B4513),'913:913'!$B$6:$B$1205,0)</f>
        <v>0</v>
      </c>
      <c r="C5122" s="10"/>
    </row>
    <row r="5123" spans="1:3">
      <c r="A5123" s="21">
        <v>241</v>
      </c>
      <c r="B5123" s="19">
        <f>MATCH(INDEX('913:913'!$D$6:$D$1205,B4514),'913:913'!$B$6:$B$1205,0)</f>
        <v>0</v>
      </c>
      <c r="C5123" s="10"/>
    </row>
    <row r="5124" spans="1:3">
      <c r="A5124" s="21">
        <v>242</v>
      </c>
      <c r="B5124" s="19">
        <f>MATCH(INDEX('913:913'!$D$6:$D$1205,B4515),'913:913'!$B$6:$B$1205,0)</f>
        <v>0</v>
      </c>
      <c r="C5124" s="10"/>
    </row>
    <row r="5125" spans="1:3">
      <c r="A5125" s="21">
        <v>243</v>
      </c>
      <c r="B5125" s="19">
        <f>MATCH(INDEX('913:913'!$D$6:$D$1205,B4516),'913:913'!$B$6:$B$1205,0)</f>
        <v>0</v>
      </c>
      <c r="C5125" s="10"/>
    </row>
    <row r="5126" spans="1:3">
      <c r="A5126" s="21">
        <v>244</v>
      </c>
      <c r="B5126" s="19">
        <f>MATCH(INDEX('913:913'!$D$6:$D$1205,B4517),'913:913'!$B$6:$B$1205,0)</f>
        <v>0</v>
      </c>
      <c r="C5126" s="10"/>
    </row>
    <row r="5127" spans="1:3">
      <c r="A5127" s="21">
        <v>245</v>
      </c>
      <c r="B5127" s="19">
        <f>MATCH(INDEX('913:913'!$D$6:$D$1205,B4518),'913:913'!$B$6:$B$1205,0)</f>
        <v>0</v>
      </c>
      <c r="C5127" s="10"/>
    </row>
    <row r="5128" spans="1:3">
      <c r="A5128" s="21">
        <v>246</v>
      </c>
      <c r="B5128" s="19">
        <f>MATCH(INDEX('913:913'!$D$6:$D$1205,B4519),'913:913'!$B$6:$B$1205,0)</f>
        <v>0</v>
      </c>
      <c r="C5128" s="10"/>
    </row>
    <row r="5129" spans="1:3">
      <c r="A5129" s="21">
        <v>247</v>
      </c>
      <c r="B5129" s="19">
        <f>MATCH(INDEX('913:913'!$D$6:$D$1205,B4520),'913:913'!$B$6:$B$1205,0)</f>
        <v>0</v>
      </c>
      <c r="C5129" s="10"/>
    </row>
    <row r="5130" spans="1:3">
      <c r="A5130" s="21">
        <v>248</v>
      </c>
      <c r="B5130" s="19">
        <f>MATCH(INDEX('913:913'!$D$6:$D$1205,B4521),'913:913'!$B$6:$B$1205,0)</f>
        <v>0</v>
      </c>
      <c r="C5130" s="10"/>
    </row>
    <row r="5131" spans="1:3">
      <c r="A5131" s="21">
        <v>249</v>
      </c>
      <c r="B5131" s="19">
        <f>MATCH(INDEX('913:913'!$D$6:$D$1205,B4522),'913:913'!$B$6:$B$1205,0)</f>
        <v>0</v>
      </c>
      <c r="C5131" s="10"/>
    </row>
    <row r="5132" spans="1:3">
      <c r="A5132" s="21">
        <v>250</v>
      </c>
      <c r="B5132" s="19">
        <f>MATCH(INDEX('913:913'!$D$6:$D$1205,B4523),'913:913'!$B$6:$B$1205,0)</f>
        <v>0</v>
      </c>
      <c r="C5132" s="10"/>
    </row>
    <row r="5133" spans="1:3">
      <c r="A5133" s="21">
        <v>251</v>
      </c>
      <c r="B5133" s="19">
        <f>MATCH(INDEX('913:913'!$D$6:$D$1205,B4524),'913:913'!$B$6:$B$1205,0)</f>
        <v>0</v>
      </c>
      <c r="C5133" s="10"/>
    </row>
    <row r="5134" spans="1:3">
      <c r="A5134" s="21">
        <v>252</v>
      </c>
      <c r="B5134" s="19">
        <f>MATCH(INDEX('913:913'!$D$6:$D$1205,B4525),'913:913'!$B$6:$B$1205,0)</f>
        <v>0</v>
      </c>
      <c r="C5134" s="10"/>
    </row>
    <row r="5135" spans="1:3">
      <c r="A5135" s="21">
        <v>253</v>
      </c>
      <c r="B5135" s="19">
        <f>MATCH(INDEX('913:913'!$D$6:$D$1205,B4526),'913:913'!$B$6:$B$1205,0)</f>
        <v>0</v>
      </c>
      <c r="C5135" s="10"/>
    </row>
    <row r="5136" spans="1:3">
      <c r="A5136" s="21">
        <v>254</v>
      </c>
      <c r="B5136" s="19">
        <f>MATCH(INDEX('913:913'!$D$6:$D$1205,B4527),'913:913'!$B$6:$B$1205,0)</f>
        <v>0</v>
      </c>
      <c r="C5136" s="10"/>
    </row>
    <row r="5137" spans="1:3">
      <c r="A5137" s="21">
        <v>255</v>
      </c>
      <c r="B5137" s="19">
        <f>MATCH(INDEX('913:913'!$D$6:$D$1205,B4528),'913:913'!$B$6:$B$1205,0)</f>
        <v>0</v>
      </c>
      <c r="C5137" s="10"/>
    </row>
    <row r="5138" spans="1:3">
      <c r="A5138" s="21">
        <v>256</v>
      </c>
      <c r="B5138" s="19">
        <f>MATCH(INDEX('913:913'!$D$6:$D$1205,B4529),'913:913'!$B$6:$B$1205,0)</f>
        <v>0</v>
      </c>
      <c r="C5138" s="10"/>
    </row>
    <row r="5139" spans="1:3">
      <c r="A5139" s="21">
        <v>257</v>
      </c>
      <c r="B5139" s="19">
        <f>MATCH(INDEX('913:913'!$D$6:$D$1205,B4530),'913:913'!$B$6:$B$1205,0)</f>
        <v>0</v>
      </c>
      <c r="C5139" s="10"/>
    </row>
    <row r="5140" spans="1:3">
      <c r="A5140" s="21">
        <v>258</v>
      </c>
      <c r="B5140" s="19">
        <f>MATCH(INDEX('913:913'!$D$6:$D$1205,B4531),'913:913'!$B$6:$B$1205,0)</f>
        <v>0</v>
      </c>
      <c r="C5140" s="10"/>
    </row>
    <row r="5141" spans="1:3">
      <c r="A5141" s="21">
        <v>259</v>
      </c>
      <c r="B5141" s="19">
        <f>MATCH(INDEX('913:913'!$D$6:$D$1205,B4532),'913:913'!$B$6:$B$1205,0)</f>
        <v>0</v>
      </c>
      <c r="C5141" s="10"/>
    </row>
    <row r="5142" spans="1:3">
      <c r="A5142" s="21">
        <v>260</v>
      </c>
      <c r="B5142" s="19">
        <f>MATCH(INDEX('913:913'!$D$6:$D$1205,B4533),'913:913'!$B$6:$B$1205,0)</f>
        <v>0</v>
      </c>
      <c r="C5142" s="10"/>
    </row>
    <row r="5143" spans="1:3">
      <c r="A5143" s="21">
        <v>261</v>
      </c>
      <c r="B5143" s="19">
        <f>MATCH(INDEX('913:913'!$D$6:$D$1205,B4534),'913:913'!$B$6:$B$1205,0)</f>
        <v>0</v>
      </c>
      <c r="C5143" s="10"/>
    </row>
    <row r="5144" spans="1:3">
      <c r="A5144" s="21">
        <v>262</v>
      </c>
      <c r="B5144" s="19">
        <f>MATCH(INDEX('913:913'!$D$6:$D$1205,B4535),'913:913'!$B$6:$B$1205,0)</f>
        <v>0</v>
      </c>
      <c r="C5144" s="10"/>
    </row>
    <row r="5145" spans="1:3">
      <c r="A5145" s="21">
        <v>263</v>
      </c>
      <c r="B5145" s="19">
        <f>MATCH(INDEX('913:913'!$D$6:$D$1205,B4536),'913:913'!$B$6:$B$1205,0)</f>
        <v>0</v>
      </c>
      <c r="C5145" s="10"/>
    </row>
    <row r="5146" spans="1:3">
      <c r="A5146" s="21">
        <v>264</v>
      </c>
      <c r="B5146" s="19">
        <f>MATCH(INDEX('913:913'!$D$6:$D$1205,B4537),'913:913'!$B$6:$B$1205,0)</f>
        <v>0</v>
      </c>
      <c r="C5146" s="10"/>
    </row>
    <row r="5147" spans="1:3">
      <c r="A5147" s="21">
        <v>265</v>
      </c>
      <c r="B5147" s="19">
        <f>MATCH(INDEX('913:913'!$D$6:$D$1205,B4538),'913:913'!$B$6:$B$1205,0)</f>
        <v>0</v>
      </c>
      <c r="C5147" s="10"/>
    </row>
    <row r="5148" spans="1:3">
      <c r="A5148" s="21">
        <v>266</v>
      </c>
      <c r="B5148" s="19">
        <f>MATCH(INDEX('913:913'!$D$6:$D$1205,B4539),'913:913'!$B$6:$B$1205,0)</f>
        <v>0</v>
      </c>
      <c r="C5148" s="10"/>
    </row>
    <row r="5149" spans="1:3">
      <c r="A5149" s="21">
        <v>267</v>
      </c>
      <c r="B5149" s="19">
        <f>MATCH(INDEX('913:913'!$D$6:$D$1205,B4540),'913:913'!$B$6:$B$1205,0)</f>
        <v>0</v>
      </c>
      <c r="C5149" s="10"/>
    </row>
    <row r="5150" spans="1:3">
      <c r="A5150" s="21">
        <v>268</v>
      </c>
      <c r="B5150" s="19">
        <f>MATCH(INDEX('913:913'!$D$6:$D$1205,B4541),'913:913'!$B$6:$B$1205,0)</f>
        <v>0</v>
      </c>
      <c r="C5150" s="10"/>
    </row>
    <row r="5151" spans="1:3">
      <c r="A5151" s="21">
        <v>269</v>
      </c>
      <c r="B5151" s="19">
        <f>MATCH(INDEX('913:913'!$D$6:$D$1205,B4542),'913:913'!$B$6:$B$1205,0)</f>
        <v>0</v>
      </c>
      <c r="C5151" s="10"/>
    </row>
    <row r="5152" spans="1:3">
      <c r="A5152" s="21">
        <v>270</v>
      </c>
      <c r="B5152" s="19">
        <f>MATCH(INDEX('913:913'!$D$6:$D$1205,B4543),'913:913'!$B$6:$B$1205,0)</f>
        <v>0</v>
      </c>
      <c r="C5152" s="10"/>
    </row>
    <row r="5153" spans="1:3">
      <c r="A5153" s="21">
        <v>271</v>
      </c>
      <c r="B5153" s="19">
        <f>MATCH(INDEX('913:913'!$D$6:$D$1205,B4544),'913:913'!$B$6:$B$1205,0)</f>
        <v>0</v>
      </c>
      <c r="C5153" s="10"/>
    </row>
    <row r="5154" spans="1:3">
      <c r="A5154" s="21">
        <v>272</v>
      </c>
      <c r="B5154" s="19">
        <f>MATCH(INDEX('913:913'!$D$6:$D$1205,B4545),'913:913'!$B$6:$B$1205,0)</f>
        <v>0</v>
      </c>
      <c r="C5154" s="10"/>
    </row>
    <row r="5155" spans="1:3">
      <c r="A5155" s="21">
        <v>273</v>
      </c>
      <c r="B5155" s="19">
        <f>MATCH(INDEX('913:913'!$D$6:$D$1205,B4546),'913:913'!$B$6:$B$1205,0)</f>
        <v>0</v>
      </c>
      <c r="C5155" s="10"/>
    </row>
    <row r="5156" spans="1:3">
      <c r="A5156" s="21">
        <v>274</v>
      </c>
      <c r="B5156" s="19">
        <f>MATCH(INDEX('913:913'!$D$6:$D$1205,B4547),'913:913'!$B$6:$B$1205,0)</f>
        <v>0</v>
      </c>
      <c r="C5156" s="10"/>
    </row>
    <row r="5157" spans="1:3">
      <c r="A5157" s="21">
        <v>275</v>
      </c>
      <c r="B5157" s="19">
        <f>MATCH(INDEX('913:913'!$D$6:$D$1205,B4548),'913:913'!$B$6:$B$1205,0)</f>
        <v>0</v>
      </c>
      <c r="C5157" s="10"/>
    </row>
    <row r="5158" spans="1:3">
      <c r="A5158" s="21">
        <v>276</v>
      </c>
      <c r="B5158" s="19">
        <f>MATCH(INDEX('913:913'!$D$6:$D$1205,B4549),'913:913'!$B$6:$B$1205,0)</f>
        <v>0</v>
      </c>
      <c r="C5158" s="10"/>
    </row>
    <row r="5159" spans="1:3">
      <c r="A5159" s="21">
        <v>277</v>
      </c>
      <c r="B5159" s="19">
        <f>MATCH(INDEX('913:913'!$D$6:$D$1205,B4550),'913:913'!$B$6:$B$1205,0)</f>
        <v>0</v>
      </c>
      <c r="C5159" s="10"/>
    </row>
    <row r="5160" spans="1:3">
      <c r="A5160" s="21">
        <v>278</v>
      </c>
      <c r="B5160" s="19">
        <f>MATCH(INDEX('913:913'!$D$6:$D$1205,B4551),'913:913'!$B$6:$B$1205,0)</f>
        <v>0</v>
      </c>
      <c r="C5160" s="10"/>
    </row>
    <row r="5161" spans="1:3">
      <c r="A5161" s="21">
        <v>279</v>
      </c>
      <c r="B5161" s="19">
        <f>MATCH(INDEX('913:913'!$D$6:$D$1205,B4552),'913:913'!$B$6:$B$1205,0)</f>
        <v>0</v>
      </c>
      <c r="C5161" s="10"/>
    </row>
    <row r="5162" spans="1:3">
      <c r="A5162" s="21">
        <v>280</v>
      </c>
      <c r="B5162" s="19">
        <f>MATCH(INDEX('913:913'!$D$6:$D$1205,B4553),'913:913'!$B$6:$B$1205,0)</f>
        <v>0</v>
      </c>
      <c r="C5162" s="10"/>
    </row>
    <row r="5163" spans="1:3">
      <c r="A5163" s="21">
        <v>281</v>
      </c>
      <c r="B5163" s="19">
        <f>MATCH(INDEX('913:913'!$D$6:$D$1205,B4554),'913:913'!$B$6:$B$1205,0)</f>
        <v>0</v>
      </c>
      <c r="C5163" s="10"/>
    </row>
    <row r="5164" spans="1:3">
      <c r="A5164" s="21">
        <v>282</v>
      </c>
      <c r="B5164" s="19">
        <f>MATCH(INDEX('913:913'!$D$6:$D$1205,B4555),'913:913'!$B$6:$B$1205,0)</f>
        <v>0</v>
      </c>
      <c r="C5164" s="10"/>
    </row>
    <row r="5165" spans="1:3">
      <c r="A5165" s="21">
        <v>283</v>
      </c>
      <c r="B5165" s="19">
        <f>MATCH(INDEX('913:913'!$D$6:$D$1205,B4556),'913:913'!$B$6:$B$1205,0)</f>
        <v>0</v>
      </c>
      <c r="C5165" s="10"/>
    </row>
    <row r="5166" spans="1:3">
      <c r="A5166" s="21">
        <v>284</v>
      </c>
      <c r="B5166" s="19">
        <f>MATCH(INDEX('913:913'!$D$6:$D$1205,B4557),'913:913'!$B$6:$B$1205,0)</f>
        <v>0</v>
      </c>
      <c r="C5166" s="10"/>
    </row>
    <row r="5167" spans="1:3">
      <c r="A5167" s="21">
        <v>285</v>
      </c>
      <c r="B5167" s="19">
        <f>MATCH(INDEX('913:913'!$D$6:$D$1205,B4558),'913:913'!$B$6:$B$1205,0)</f>
        <v>0</v>
      </c>
      <c r="C5167" s="10"/>
    </row>
    <row r="5168" spans="1:3">
      <c r="A5168" s="21">
        <v>286</v>
      </c>
      <c r="B5168" s="19">
        <f>MATCH(INDEX('913:913'!$D$6:$D$1205,B4559),'913:913'!$B$6:$B$1205,0)</f>
        <v>0</v>
      </c>
      <c r="C5168" s="10"/>
    </row>
    <row r="5169" spans="1:3">
      <c r="A5169" s="21">
        <v>287</v>
      </c>
      <c r="B5169" s="19">
        <f>MATCH(INDEX('913:913'!$D$6:$D$1205,B4560),'913:913'!$B$6:$B$1205,0)</f>
        <v>0</v>
      </c>
      <c r="C5169" s="10"/>
    </row>
    <row r="5170" spans="1:3">
      <c r="A5170" s="21">
        <v>288</v>
      </c>
      <c r="B5170" s="19">
        <f>MATCH(INDEX('913:913'!$D$6:$D$1205,B4561),'913:913'!$B$6:$B$1205,0)</f>
        <v>0</v>
      </c>
      <c r="C5170" s="10"/>
    </row>
    <row r="5171" spans="1:3">
      <c r="A5171" s="21">
        <v>289</v>
      </c>
      <c r="B5171" s="19">
        <f>MATCH(INDEX('913:913'!$D$6:$D$1205,B4562),'913:913'!$B$6:$B$1205,0)</f>
        <v>0</v>
      </c>
      <c r="C5171" s="10"/>
    </row>
    <row r="5172" spans="1:3">
      <c r="A5172" s="21">
        <v>290</v>
      </c>
      <c r="B5172" s="19">
        <f>MATCH(INDEX('913:913'!$D$6:$D$1205,B4563),'913:913'!$B$6:$B$1205,0)</f>
        <v>0</v>
      </c>
      <c r="C5172" s="10"/>
    </row>
    <row r="5173" spans="1:3">
      <c r="A5173" s="21">
        <v>291</v>
      </c>
      <c r="B5173" s="19">
        <f>MATCH(INDEX('913:913'!$D$6:$D$1205,B4564),'913:913'!$B$6:$B$1205,0)</f>
        <v>0</v>
      </c>
      <c r="C5173" s="10"/>
    </row>
    <row r="5174" spans="1:3">
      <c r="A5174" s="21">
        <v>292</v>
      </c>
      <c r="B5174" s="19">
        <f>MATCH(INDEX('913:913'!$D$6:$D$1205,B4565),'913:913'!$B$6:$B$1205,0)</f>
        <v>0</v>
      </c>
      <c r="C5174" s="10"/>
    </row>
    <row r="5175" spans="1:3">
      <c r="A5175" s="21">
        <v>293</v>
      </c>
      <c r="B5175" s="19">
        <f>MATCH(INDEX('913:913'!$D$6:$D$1205,B4566),'913:913'!$B$6:$B$1205,0)</f>
        <v>0</v>
      </c>
      <c r="C5175" s="10"/>
    </row>
    <row r="5176" spans="1:3">
      <c r="A5176" s="21">
        <v>294</v>
      </c>
      <c r="B5176" s="19">
        <f>MATCH(INDEX('913:913'!$D$6:$D$1205,B4567),'913:913'!$B$6:$B$1205,0)</f>
        <v>0</v>
      </c>
      <c r="C5176" s="10"/>
    </row>
    <row r="5177" spans="1:3">
      <c r="A5177" s="21">
        <v>295</v>
      </c>
      <c r="B5177" s="19">
        <f>MATCH(INDEX('913:913'!$D$6:$D$1205,B4568),'913:913'!$B$6:$B$1205,0)</f>
        <v>0</v>
      </c>
      <c r="C5177" s="10"/>
    </row>
    <row r="5178" spans="1:3">
      <c r="A5178" s="21">
        <v>296</v>
      </c>
      <c r="B5178" s="19">
        <f>MATCH(INDEX('913:913'!$D$6:$D$1205,B4569),'913:913'!$B$6:$B$1205,0)</f>
        <v>0</v>
      </c>
      <c r="C5178" s="10"/>
    </row>
    <row r="5179" spans="1:3">
      <c r="A5179" s="21">
        <v>297</v>
      </c>
      <c r="B5179" s="19">
        <f>MATCH(INDEX('913:913'!$D$6:$D$1205,B4570),'913:913'!$B$6:$B$1205,0)</f>
        <v>0</v>
      </c>
      <c r="C5179" s="10"/>
    </row>
    <row r="5180" spans="1:3">
      <c r="A5180" s="21">
        <v>298</v>
      </c>
      <c r="B5180" s="19">
        <f>MATCH(INDEX('913:913'!$D$6:$D$1205,B4571),'913:913'!$B$6:$B$1205,0)</f>
        <v>0</v>
      </c>
      <c r="C5180" s="10"/>
    </row>
    <row r="5181" spans="1:3">
      <c r="A5181" s="21">
        <v>299</v>
      </c>
      <c r="B5181" s="19">
        <f>MATCH(INDEX('913:913'!$D$6:$D$1205,B4572),'913:913'!$B$6:$B$1205,0)</f>
        <v>0</v>
      </c>
      <c r="C5181" s="10"/>
    </row>
    <row r="5182" spans="1:3">
      <c r="A5182" s="21">
        <v>300</v>
      </c>
      <c r="B5182" s="19">
        <f>MATCH(INDEX('913:913'!$D$6:$D$1205,B4573),'913:913'!$B$6:$B$1205,0)</f>
        <v>0</v>
      </c>
      <c r="C5182" s="10"/>
    </row>
    <row r="5183" spans="1:3">
      <c r="A5183" s="21">
        <v>301</v>
      </c>
      <c r="B5183" s="19">
        <f>MATCH(INDEX('913:913'!$D$6:$D$1205,B4574),'913:913'!$B$6:$B$1205,0)</f>
        <v>0</v>
      </c>
      <c r="C5183" s="10"/>
    </row>
    <row r="5184" spans="1:3">
      <c r="A5184" s="21">
        <v>302</v>
      </c>
      <c r="B5184" s="19">
        <f>MATCH(INDEX('913:913'!$D$6:$D$1205,B4575),'913:913'!$B$6:$B$1205,0)</f>
        <v>0</v>
      </c>
      <c r="C5184" s="10"/>
    </row>
    <row r="5185" spans="1:3">
      <c r="A5185" s="21">
        <v>303</v>
      </c>
      <c r="B5185" s="19">
        <f>MATCH(INDEX('913:913'!$D$6:$D$1205,B4576),'913:913'!$B$6:$B$1205,0)</f>
        <v>0</v>
      </c>
      <c r="C5185" s="10"/>
    </row>
    <row r="5186" spans="1:3">
      <c r="A5186" s="21">
        <v>304</v>
      </c>
      <c r="B5186" s="19">
        <f>MATCH(INDEX('913:913'!$D$6:$D$1205,B4577),'913:913'!$B$6:$B$1205,0)</f>
        <v>0</v>
      </c>
      <c r="C5186" s="10"/>
    </row>
    <row r="5187" spans="1:3">
      <c r="A5187" s="21">
        <v>305</v>
      </c>
      <c r="B5187" s="19">
        <f>MATCH(INDEX('913:913'!$D$6:$D$1205,B4578),'913:913'!$B$6:$B$1205,0)</f>
        <v>0</v>
      </c>
      <c r="C5187" s="10"/>
    </row>
    <row r="5188" spans="1:3">
      <c r="A5188" s="21">
        <v>306</v>
      </c>
      <c r="B5188" s="19">
        <f>MATCH(INDEX('913:913'!$D$6:$D$1205,B4579),'913:913'!$B$6:$B$1205,0)</f>
        <v>0</v>
      </c>
      <c r="C5188" s="10"/>
    </row>
    <row r="5189" spans="1:3">
      <c r="A5189" s="21">
        <v>307</v>
      </c>
      <c r="B5189" s="19">
        <f>MATCH(INDEX('913:913'!$D$6:$D$1205,B4580),'913:913'!$B$6:$B$1205,0)</f>
        <v>0</v>
      </c>
      <c r="C5189" s="10"/>
    </row>
    <row r="5190" spans="1:3">
      <c r="A5190" s="21">
        <v>308</v>
      </c>
      <c r="B5190" s="19">
        <f>MATCH(INDEX('913:913'!$D$6:$D$1205,B4581),'913:913'!$B$6:$B$1205,0)</f>
        <v>0</v>
      </c>
      <c r="C5190" s="10"/>
    </row>
    <row r="5191" spans="1:3">
      <c r="A5191" s="21">
        <v>309</v>
      </c>
      <c r="B5191" s="19">
        <f>MATCH(INDEX('913:913'!$D$6:$D$1205,B4582),'913:913'!$B$6:$B$1205,0)</f>
        <v>0</v>
      </c>
      <c r="C5191" s="10"/>
    </row>
    <row r="5192" spans="1:3">
      <c r="A5192" s="21">
        <v>310</v>
      </c>
      <c r="B5192" s="19">
        <f>MATCH(INDEX('913:913'!$D$6:$D$1205,B4583),'913:913'!$B$6:$B$1205,0)</f>
        <v>0</v>
      </c>
      <c r="C5192" s="10"/>
    </row>
    <row r="5193" spans="1:3">
      <c r="A5193" s="21">
        <v>311</v>
      </c>
      <c r="B5193" s="19">
        <f>MATCH(INDEX('913:913'!$D$6:$D$1205,B4584),'913:913'!$B$6:$B$1205,0)</f>
        <v>0</v>
      </c>
      <c r="C5193" s="10"/>
    </row>
    <row r="5194" spans="1:3">
      <c r="A5194" s="21">
        <v>312</v>
      </c>
      <c r="B5194" s="19">
        <f>MATCH(INDEX('913:913'!$D$6:$D$1205,B4585),'913:913'!$B$6:$B$1205,0)</f>
        <v>0</v>
      </c>
      <c r="C5194" s="10"/>
    </row>
    <row r="5195" spans="1:3">
      <c r="A5195" s="21">
        <v>313</v>
      </c>
      <c r="B5195" s="19">
        <f>MATCH(INDEX('913:913'!$D$6:$D$1205,B4586),'913:913'!$B$6:$B$1205,0)</f>
        <v>0</v>
      </c>
      <c r="C5195" s="10"/>
    </row>
    <row r="5196" spans="1:3">
      <c r="A5196" s="21">
        <v>314</v>
      </c>
      <c r="B5196" s="19">
        <f>MATCH(INDEX('913:913'!$D$6:$D$1205,B4587),'913:913'!$B$6:$B$1205,0)</f>
        <v>0</v>
      </c>
      <c r="C5196" s="10"/>
    </row>
    <row r="5197" spans="1:3">
      <c r="A5197" s="21">
        <v>315</v>
      </c>
      <c r="B5197" s="19">
        <f>MATCH(INDEX('913:913'!$D$6:$D$1205,B4588),'913:913'!$B$6:$B$1205,0)</f>
        <v>0</v>
      </c>
      <c r="C5197" s="10"/>
    </row>
    <row r="5198" spans="1:3">
      <c r="A5198" s="21">
        <v>316</v>
      </c>
      <c r="B5198" s="19">
        <f>MATCH(INDEX('913:913'!$D$6:$D$1205,B4589),'913:913'!$B$6:$B$1205,0)</f>
        <v>0</v>
      </c>
      <c r="C5198" s="10"/>
    </row>
    <row r="5199" spans="1:3">
      <c r="A5199" s="21">
        <v>317</v>
      </c>
      <c r="B5199" s="19">
        <f>MATCH(INDEX('913:913'!$D$6:$D$1205,B4590),'913:913'!$B$6:$B$1205,0)</f>
        <v>0</v>
      </c>
      <c r="C5199" s="10"/>
    </row>
    <row r="5200" spans="1:3">
      <c r="A5200" s="21">
        <v>318</v>
      </c>
      <c r="B5200" s="19">
        <f>MATCH(INDEX('913:913'!$D$6:$D$1205,B4591),'913:913'!$B$6:$B$1205,0)</f>
        <v>0</v>
      </c>
      <c r="C5200" s="10"/>
    </row>
    <row r="5201" spans="1:3">
      <c r="A5201" s="21">
        <v>319</v>
      </c>
      <c r="B5201" s="19">
        <f>MATCH(INDEX('913:913'!$D$6:$D$1205,B4592),'913:913'!$B$6:$B$1205,0)</f>
        <v>0</v>
      </c>
      <c r="C5201" s="10"/>
    </row>
    <row r="5202" spans="1:3">
      <c r="A5202" s="21">
        <v>320</v>
      </c>
      <c r="B5202" s="19">
        <f>MATCH(INDEX('913:913'!$D$6:$D$1205,B4593),'913:913'!$B$6:$B$1205,0)</f>
        <v>0</v>
      </c>
      <c r="C5202" s="10"/>
    </row>
    <row r="5203" spans="1:3">
      <c r="A5203" s="21">
        <v>321</v>
      </c>
      <c r="B5203" s="19">
        <f>MATCH(INDEX('913:913'!$D$6:$D$1205,B4594),'913:913'!$B$6:$B$1205,0)</f>
        <v>0</v>
      </c>
      <c r="C5203" s="10"/>
    </row>
    <row r="5204" spans="1:3">
      <c r="A5204" s="21">
        <v>322</v>
      </c>
      <c r="B5204" s="19">
        <f>MATCH(INDEX('913:913'!$D$6:$D$1205,B4595),'913:913'!$B$6:$B$1205,0)</f>
        <v>0</v>
      </c>
      <c r="C5204" s="10"/>
    </row>
    <row r="5205" spans="1:3">
      <c r="A5205" s="21">
        <v>323</v>
      </c>
      <c r="B5205" s="19">
        <f>MATCH(INDEX('913:913'!$D$6:$D$1205,B4596),'913:913'!$B$6:$B$1205,0)</f>
        <v>0</v>
      </c>
      <c r="C5205" s="10"/>
    </row>
    <row r="5206" spans="1:3">
      <c r="A5206" s="21">
        <v>324</v>
      </c>
      <c r="B5206" s="19">
        <f>MATCH(INDEX('913:913'!$D$6:$D$1205,B4597),'913:913'!$B$6:$B$1205,0)</f>
        <v>0</v>
      </c>
      <c r="C5206" s="10"/>
    </row>
    <row r="5207" spans="1:3">
      <c r="A5207" s="21">
        <v>325</v>
      </c>
      <c r="B5207" s="19">
        <f>MATCH(INDEX('913:913'!$D$6:$D$1205,B4598),'913:913'!$B$6:$B$1205,0)</f>
        <v>0</v>
      </c>
      <c r="C5207" s="10"/>
    </row>
    <row r="5208" spans="1:3">
      <c r="A5208" s="21">
        <v>326</v>
      </c>
      <c r="B5208" s="19">
        <f>MATCH(INDEX('913:913'!$D$6:$D$1205,B4599),'913:913'!$B$6:$B$1205,0)</f>
        <v>0</v>
      </c>
      <c r="C5208" s="10"/>
    </row>
    <row r="5209" spans="1:3">
      <c r="A5209" s="21">
        <v>327</v>
      </c>
      <c r="B5209" s="19">
        <f>MATCH(INDEX('913:913'!$D$6:$D$1205,B4600),'913:913'!$B$6:$B$1205,0)</f>
        <v>0</v>
      </c>
      <c r="C5209" s="10"/>
    </row>
    <row r="5210" spans="1:3">
      <c r="A5210" s="21">
        <v>328</v>
      </c>
      <c r="B5210" s="19">
        <f>MATCH(INDEX('913:913'!$D$6:$D$1205,B4601),'913:913'!$B$6:$B$1205,0)</f>
        <v>0</v>
      </c>
      <c r="C5210" s="10"/>
    </row>
    <row r="5211" spans="1:3">
      <c r="A5211" s="21">
        <v>329</v>
      </c>
      <c r="B5211" s="19">
        <f>MATCH(INDEX('913:913'!$D$6:$D$1205,B4602),'913:913'!$B$6:$B$1205,0)</f>
        <v>0</v>
      </c>
      <c r="C5211" s="10"/>
    </row>
    <row r="5212" spans="1:3">
      <c r="A5212" s="21">
        <v>330</v>
      </c>
      <c r="B5212" s="19">
        <f>MATCH(INDEX('913:913'!$D$6:$D$1205,B4603),'913:913'!$B$6:$B$1205,0)</f>
        <v>0</v>
      </c>
      <c r="C5212" s="10"/>
    </row>
    <row r="5213" spans="1:3">
      <c r="A5213" s="21">
        <v>331</v>
      </c>
      <c r="B5213" s="19">
        <f>MATCH(INDEX('913:913'!$D$6:$D$1205,B4604),'913:913'!$B$6:$B$1205,0)</f>
        <v>0</v>
      </c>
      <c r="C5213" s="10"/>
    </row>
    <row r="5214" spans="1:3">
      <c r="A5214" s="21">
        <v>332</v>
      </c>
      <c r="B5214" s="19">
        <f>MATCH(INDEX('913:913'!$D$6:$D$1205,B4605),'913:913'!$B$6:$B$1205,0)</f>
        <v>0</v>
      </c>
      <c r="C5214" s="10"/>
    </row>
    <row r="5215" spans="1:3">
      <c r="A5215" s="21">
        <v>333</v>
      </c>
      <c r="B5215" s="19">
        <f>MATCH(INDEX('913:913'!$D$6:$D$1205,B4606),'913:913'!$B$6:$B$1205,0)</f>
        <v>0</v>
      </c>
      <c r="C5215" s="10"/>
    </row>
    <row r="5216" spans="1:3">
      <c r="A5216" s="21">
        <v>334</v>
      </c>
      <c r="B5216" s="19">
        <f>MATCH(INDEX('913:913'!$D$6:$D$1205,B4607),'913:913'!$B$6:$B$1205,0)</f>
        <v>0</v>
      </c>
      <c r="C5216" s="10"/>
    </row>
    <row r="5217" spans="1:3">
      <c r="A5217" s="21">
        <v>335</v>
      </c>
      <c r="B5217" s="19">
        <f>MATCH(INDEX('913:913'!$D$6:$D$1205,B4608),'913:913'!$B$6:$B$1205,0)</f>
        <v>0</v>
      </c>
      <c r="C5217" s="10"/>
    </row>
    <row r="5218" spans="1:3">
      <c r="A5218" s="21">
        <v>336</v>
      </c>
      <c r="B5218" s="19">
        <f>MATCH(INDEX('913:913'!$D$6:$D$1205,B4609),'913:913'!$B$6:$B$1205,0)</f>
        <v>0</v>
      </c>
      <c r="C5218" s="10"/>
    </row>
    <row r="5219" spans="1:3">
      <c r="A5219" s="21">
        <v>337</v>
      </c>
      <c r="B5219" s="19">
        <f>MATCH(INDEX('913:913'!$D$6:$D$1205,B4610),'913:913'!$B$6:$B$1205,0)</f>
        <v>0</v>
      </c>
      <c r="C5219" s="10"/>
    </row>
    <row r="5220" spans="1:3">
      <c r="A5220" s="21">
        <v>338</v>
      </c>
      <c r="B5220" s="19">
        <f>MATCH(INDEX('913:913'!$D$6:$D$1205,B4611),'913:913'!$B$6:$B$1205,0)</f>
        <v>0</v>
      </c>
      <c r="C5220" s="10"/>
    </row>
    <row r="5221" spans="1:3">
      <c r="A5221" s="21">
        <v>339</v>
      </c>
      <c r="B5221" s="19">
        <f>MATCH(INDEX('913:913'!$D$6:$D$1205,B4612),'913:913'!$B$6:$B$1205,0)</f>
        <v>0</v>
      </c>
      <c r="C5221" s="10"/>
    </row>
    <row r="5222" spans="1:3">
      <c r="A5222" s="21">
        <v>340</v>
      </c>
      <c r="B5222" s="19">
        <f>MATCH(INDEX('913:913'!$D$6:$D$1205,B4613),'913:913'!$B$6:$B$1205,0)</f>
        <v>0</v>
      </c>
      <c r="C5222" s="10"/>
    </row>
    <row r="5223" spans="1:3">
      <c r="A5223" s="21">
        <v>341</v>
      </c>
      <c r="B5223" s="19">
        <f>MATCH(INDEX('913:913'!$D$6:$D$1205,B4614),'913:913'!$B$6:$B$1205,0)</f>
        <v>0</v>
      </c>
      <c r="C5223" s="10"/>
    </row>
    <row r="5224" spans="1:3">
      <c r="A5224" s="21">
        <v>342</v>
      </c>
      <c r="B5224" s="19">
        <f>MATCH(INDEX('913:913'!$D$6:$D$1205,B4615),'913:913'!$B$6:$B$1205,0)</f>
        <v>0</v>
      </c>
      <c r="C5224" s="10"/>
    </row>
    <row r="5225" spans="1:3">
      <c r="A5225" s="21">
        <v>343</v>
      </c>
      <c r="B5225" s="19">
        <f>MATCH(INDEX('913:913'!$D$6:$D$1205,B4616),'913:913'!$B$6:$B$1205,0)</f>
        <v>0</v>
      </c>
      <c r="C5225" s="10"/>
    </row>
    <row r="5226" spans="1:3">
      <c r="A5226" s="21">
        <v>344</v>
      </c>
      <c r="B5226" s="19">
        <f>MATCH(INDEX('913:913'!$D$6:$D$1205,B4617),'913:913'!$B$6:$B$1205,0)</f>
        <v>0</v>
      </c>
      <c r="C5226" s="10"/>
    </row>
    <row r="5227" spans="1:3">
      <c r="A5227" s="21">
        <v>345</v>
      </c>
      <c r="B5227" s="19">
        <f>MATCH(INDEX('913:913'!$D$6:$D$1205,B4618),'913:913'!$B$6:$B$1205,0)</f>
        <v>0</v>
      </c>
      <c r="C5227" s="10"/>
    </row>
    <row r="5228" spans="1:3">
      <c r="A5228" s="21">
        <v>346</v>
      </c>
      <c r="B5228" s="19">
        <f>MATCH(INDEX('913:913'!$D$6:$D$1205,B4619),'913:913'!$B$6:$B$1205,0)</f>
        <v>0</v>
      </c>
      <c r="C5228" s="10"/>
    </row>
    <row r="5229" spans="1:3">
      <c r="A5229" s="21">
        <v>347</v>
      </c>
      <c r="B5229" s="19">
        <f>MATCH(INDEX('913:913'!$D$6:$D$1205,B4620),'913:913'!$B$6:$B$1205,0)</f>
        <v>0</v>
      </c>
      <c r="C5229" s="10"/>
    </row>
    <row r="5230" spans="1:3">
      <c r="A5230" s="21">
        <v>348</v>
      </c>
      <c r="B5230" s="19">
        <f>MATCH(INDEX('913:913'!$D$6:$D$1205,B4621),'913:913'!$B$6:$B$1205,0)</f>
        <v>0</v>
      </c>
      <c r="C5230" s="10"/>
    </row>
    <row r="5231" spans="1:3">
      <c r="A5231" s="21">
        <v>349</v>
      </c>
      <c r="B5231" s="19">
        <f>MATCH(INDEX('913:913'!$D$6:$D$1205,B4622),'913:913'!$B$6:$B$1205,0)</f>
        <v>0</v>
      </c>
      <c r="C5231" s="10"/>
    </row>
    <row r="5232" spans="1:3">
      <c r="A5232" s="21">
        <v>350</v>
      </c>
      <c r="B5232" s="19">
        <f>MATCH(INDEX('913:913'!$D$6:$D$1205,B4623),'913:913'!$B$6:$B$1205,0)</f>
        <v>0</v>
      </c>
      <c r="C5232" s="10"/>
    </row>
    <row r="5233" spans="1:3">
      <c r="A5233" s="21">
        <v>351</v>
      </c>
      <c r="B5233" s="19">
        <f>MATCH(INDEX('913:913'!$D$6:$D$1205,B4624),'913:913'!$B$6:$B$1205,0)</f>
        <v>0</v>
      </c>
      <c r="C5233" s="10"/>
    </row>
    <row r="5234" spans="1:3">
      <c r="A5234" s="21">
        <v>352</v>
      </c>
      <c r="B5234" s="19">
        <f>MATCH(INDEX('913:913'!$D$6:$D$1205,B4625),'913:913'!$B$6:$B$1205,0)</f>
        <v>0</v>
      </c>
      <c r="C5234" s="10"/>
    </row>
    <row r="5235" spans="1:3">
      <c r="A5235" s="21">
        <v>353</v>
      </c>
      <c r="B5235" s="19">
        <f>MATCH(INDEX('913:913'!$D$6:$D$1205,B4626),'913:913'!$B$6:$B$1205,0)</f>
        <v>0</v>
      </c>
      <c r="C5235" s="10"/>
    </row>
    <row r="5236" spans="1:3">
      <c r="A5236" s="21">
        <v>354</v>
      </c>
      <c r="B5236" s="19">
        <f>MATCH(INDEX('913:913'!$D$6:$D$1205,B4627),'913:913'!$B$6:$B$1205,0)</f>
        <v>0</v>
      </c>
      <c r="C5236" s="10"/>
    </row>
    <row r="5237" spans="1:3">
      <c r="A5237" s="21">
        <v>355</v>
      </c>
      <c r="B5237" s="19">
        <f>MATCH(INDEX('913:913'!$D$6:$D$1205,B4628),'913:913'!$B$6:$B$1205,0)</f>
        <v>0</v>
      </c>
      <c r="C5237" s="10"/>
    </row>
    <row r="5238" spans="1:3">
      <c r="A5238" s="21">
        <v>356</v>
      </c>
      <c r="B5238" s="19">
        <f>MATCH(INDEX('913:913'!$D$6:$D$1205,B4629),'913:913'!$B$6:$B$1205,0)</f>
        <v>0</v>
      </c>
      <c r="C5238" s="10"/>
    </row>
    <row r="5239" spans="1:3">
      <c r="A5239" s="21">
        <v>357</v>
      </c>
      <c r="B5239" s="19">
        <f>MATCH(INDEX('913:913'!$D$6:$D$1205,B4630),'913:913'!$B$6:$B$1205,0)</f>
        <v>0</v>
      </c>
      <c r="C5239" s="10"/>
    </row>
    <row r="5240" spans="1:3">
      <c r="A5240" s="21">
        <v>358</v>
      </c>
      <c r="B5240" s="19">
        <f>MATCH(INDEX('913:913'!$D$6:$D$1205,B4631),'913:913'!$B$6:$B$1205,0)</f>
        <v>0</v>
      </c>
      <c r="C5240" s="10"/>
    </row>
    <row r="5241" spans="1:3">
      <c r="A5241" s="21">
        <v>359</v>
      </c>
      <c r="B5241" s="19">
        <f>MATCH(INDEX('913:913'!$D$6:$D$1205,B4632),'913:913'!$B$6:$B$1205,0)</f>
        <v>0</v>
      </c>
      <c r="C5241" s="10"/>
    </row>
    <row r="5242" spans="1:3">
      <c r="A5242" s="21">
        <v>360</v>
      </c>
      <c r="B5242" s="19">
        <f>MATCH(INDEX('913:913'!$D$6:$D$1205,B4633),'913:913'!$B$6:$B$1205,0)</f>
        <v>0</v>
      </c>
      <c r="C5242" s="10"/>
    </row>
    <row r="5243" spans="1:3">
      <c r="A5243" s="21">
        <v>361</v>
      </c>
      <c r="B5243" s="19">
        <f>MATCH(INDEX('913:913'!$D$6:$D$1205,B4634),'913:913'!$B$6:$B$1205,0)</f>
        <v>0</v>
      </c>
      <c r="C5243" s="10"/>
    </row>
    <row r="5244" spans="1:3">
      <c r="A5244" s="21">
        <v>362</v>
      </c>
      <c r="B5244" s="19">
        <f>MATCH(INDEX('913:913'!$D$6:$D$1205,B4635),'913:913'!$B$6:$B$1205,0)</f>
        <v>0</v>
      </c>
      <c r="C5244" s="10"/>
    </row>
    <row r="5245" spans="1:3">
      <c r="A5245" s="21">
        <v>363</v>
      </c>
      <c r="B5245" s="19">
        <f>MATCH(INDEX('913:913'!$D$6:$D$1205,B4636),'913:913'!$B$6:$B$1205,0)</f>
        <v>0</v>
      </c>
      <c r="C5245" s="10"/>
    </row>
    <row r="5246" spans="1:3">
      <c r="A5246" s="21">
        <v>364</v>
      </c>
      <c r="B5246" s="19">
        <f>MATCH(INDEX('913:913'!$D$6:$D$1205,B4637),'913:913'!$B$6:$B$1205,0)</f>
        <v>0</v>
      </c>
      <c r="C5246" s="10"/>
    </row>
    <row r="5247" spans="1:3">
      <c r="A5247" s="21">
        <v>365</v>
      </c>
      <c r="B5247" s="19">
        <f>MATCH(INDEX('913:913'!$D$6:$D$1205,B4638),'913:913'!$B$6:$B$1205,0)</f>
        <v>0</v>
      </c>
      <c r="C5247" s="10"/>
    </row>
    <row r="5248" spans="1:3">
      <c r="A5248" s="21">
        <v>366</v>
      </c>
      <c r="B5248" s="19">
        <f>MATCH(INDEX('913:913'!$D$6:$D$1205,B4639),'913:913'!$B$6:$B$1205,0)</f>
        <v>0</v>
      </c>
      <c r="C5248" s="10"/>
    </row>
    <row r="5249" spans="1:3">
      <c r="A5249" s="21">
        <v>367</v>
      </c>
      <c r="B5249" s="19">
        <f>MATCH(INDEX('913:913'!$D$6:$D$1205,B4640),'913:913'!$B$6:$B$1205,0)</f>
        <v>0</v>
      </c>
      <c r="C5249" s="10"/>
    </row>
    <row r="5250" spans="1:3">
      <c r="A5250" s="21">
        <v>368</v>
      </c>
      <c r="B5250" s="19">
        <f>MATCH(INDEX('913:913'!$D$6:$D$1205,B4641),'913:913'!$B$6:$B$1205,0)</f>
        <v>0</v>
      </c>
      <c r="C5250" s="10"/>
    </row>
    <row r="5251" spans="1:3">
      <c r="A5251" s="21">
        <v>369</v>
      </c>
      <c r="B5251" s="19">
        <f>MATCH(INDEX('913:913'!$D$6:$D$1205,B4642),'913:913'!$B$6:$B$1205,0)</f>
        <v>0</v>
      </c>
      <c r="C5251" s="10"/>
    </row>
    <row r="5252" spans="1:3">
      <c r="A5252" s="21">
        <v>370</v>
      </c>
      <c r="B5252" s="19">
        <f>MATCH(INDEX('913:913'!$D$6:$D$1205,B4643),'913:913'!$B$6:$B$1205,0)</f>
        <v>0</v>
      </c>
      <c r="C5252" s="10"/>
    </row>
    <row r="5253" spans="1:3">
      <c r="A5253" s="21">
        <v>371</v>
      </c>
      <c r="B5253" s="19">
        <f>MATCH(INDEX('913:913'!$D$6:$D$1205,B4644),'913:913'!$B$6:$B$1205,0)</f>
        <v>0</v>
      </c>
      <c r="C5253" s="10"/>
    </row>
    <row r="5254" spans="1:3">
      <c r="A5254" s="21">
        <v>372</v>
      </c>
      <c r="B5254" s="19">
        <f>MATCH(INDEX('913:913'!$D$6:$D$1205,B4645),'913:913'!$B$6:$B$1205,0)</f>
        <v>0</v>
      </c>
      <c r="C5254" s="10"/>
    </row>
    <row r="5255" spans="1:3">
      <c r="A5255" s="21">
        <v>373</v>
      </c>
      <c r="B5255" s="19">
        <f>MATCH(INDEX('913:913'!$D$6:$D$1205,B4646),'913:913'!$B$6:$B$1205,0)</f>
        <v>0</v>
      </c>
      <c r="C5255" s="10"/>
    </row>
    <row r="5256" spans="1:3">
      <c r="A5256" s="21">
        <v>374</v>
      </c>
      <c r="B5256" s="19">
        <f>MATCH(INDEX('913:913'!$D$6:$D$1205,B4647),'913:913'!$B$6:$B$1205,0)</f>
        <v>0</v>
      </c>
      <c r="C5256" s="10"/>
    </row>
    <row r="5257" spans="1:3">
      <c r="A5257" s="21">
        <v>375</v>
      </c>
      <c r="B5257" s="19">
        <f>MATCH(INDEX('913:913'!$D$6:$D$1205,B4648),'913:913'!$B$6:$B$1205,0)</f>
        <v>0</v>
      </c>
      <c r="C5257" s="10"/>
    </row>
    <row r="5258" spans="1:3">
      <c r="A5258" s="21">
        <v>376</v>
      </c>
      <c r="B5258" s="19">
        <f>MATCH(INDEX('913:913'!$D$6:$D$1205,B4649),'913:913'!$B$6:$B$1205,0)</f>
        <v>0</v>
      </c>
      <c r="C5258" s="10"/>
    </row>
    <row r="5259" spans="1:3">
      <c r="A5259" s="21">
        <v>377</v>
      </c>
      <c r="B5259" s="19">
        <f>MATCH(INDEX('913:913'!$D$6:$D$1205,B4650),'913:913'!$B$6:$B$1205,0)</f>
        <v>0</v>
      </c>
      <c r="C5259" s="10"/>
    </row>
    <row r="5260" spans="1:3">
      <c r="A5260" s="21">
        <v>378</v>
      </c>
      <c r="B5260" s="19">
        <f>MATCH(INDEX('913:913'!$D$6:$D$1205,B4651),'913:913'!$B$6:$B$1205,0)</f>
        <v>0</v>
      </c>
      <c r="C5260" s="10"/>
    </row>
    <row r="5261" spans="1:3">
      <c r="A5261" s="21">
        <v>379</v>
      </c>
      <c r="B5261" s="19">
        <f>MATCH(INDEX('913:913'!$D$6:$D$1205,B4652),'913:913'!$B$6:$B$1205,0)</f>
        <v>0</v>
      </c>
      <c r="C5261" s="10"/>
    </row>
    <row r="5262" spans="1:3">
      <c r="A5262" s="21">
        <v>380</v>
      </c>
      <c r="B5262" s="19">
        <f>MATCH(INDEX('913:913'!$D$6:$D$1205,B4653),'913:913'!$B$6:$B$1205,0)</f>
        <v>0</v>
      </c>
      <c r="C5262" s="10"/>
    </row>
    <row r="5263" spans="1:3">
      <c r="A5263" s="21">
        <v>381</v>
      </c>
      <c r="B5263" s="19">
        <f>MATCH(INDEX('913:913'!$D$6:$D$1205,B4654),'913:913'!$B$6:$B$1205,0)</f>
        <v>0</v>
      </c>
      <c r="C5263" s="10"/>
    </row>
    <row r="5264" spans="1:3">
      <c r="A5264" s="21">
        <v>382</v>
      </c>
      <c r="B5264" s="19">
        <f>MATCH(INDEX('913:913'!$D$6:$D$1205,B4655),'913:913'!$B$6:$B$1205,0)</f>
        <v>0</v>
      </c>
      <c r="C5264" s="10"/>
    </row>
    <row r="5265" spans="1:3">
      <c r="A5265" s="21">
        <v>383</v>
      </c>
      <c r="B5265" s="19">
        <f>MATCH(INDEX('913:913'!$D$6:$D$1205,B4656),'913:913'!$B$6:$B$1205,0)</f>
        <v>0</v>
      </c>
      <c r="C5265" s="10"/>
    </row>
    <row r="5266" spans="1:3">
      <c r="A5266" s="21">
        <v>384</v>
      </c>
      <c r="B5266" s="19">
        <f>MATCH(INDEX('913:913'!$D$6:$D$1205,B4657),'913:913'!$B$6:$B$1205,0)</f>
        <v>0</v>
      </c>
      <c r="C5266" s="10"/>
    </row>
    <row r="5267" spans="1:3">
      <c r="A5267" s="21">
        <v>385</v>
      </c>
      <c r="B5267" s="19">
        <f>MATCH(INDEX('913:913'!$D$6:$D$1205,B4658),'913:913'!$B$6:$B$1205,0)</f>
        <v>0</v>
      </c>
      <c r="C5267" s="10"/>
    </row>
    <row r="5268" spans="1:3">
      <c r="A5268" s="21">
        <v>386</v>
      </c>
      <c r="B5268" s="19">
        <f>MATCH(INDEX('913:913'!$D$6:$D$1205,B4659),'913:913'!$B$6:$B$1205,0)</f>
        <v>0</v>
      </c>
      <c r="C5268" s="10"/>
    </row>
    <row r="5269" spans="1:3">
      <c r="A5269" s="21">
        <v>387</v>
      </c>
      <c r="B5269" s="19">
        <f>MATCH(INDEX('913:913'!$D$6:$D$1205,B4660),'913:913'!$B$6:$B$1205,0)</f>
        <v>0</v>
      </c>
      <c r="C5269" s="10"/>
    </row>
    <row r="5270" spans="1:3">
      <c r="A5270" s="21">
        <v>388</v>
      </c>
      <c r="B5270" s="19">
        <f>MATCH(INDEX('913:913'!$D$6:$D$1205,B4661),'913:913'!$B$6:$B$1205,0)</f>
        <v>0</v>
      </c>
      <c r="C5270" s="10"/>
    </row>
    <row r="5271" spans="1:3">
      <c r="A5271" s="21">
        <v>389</v>
      </c>
      <c r="B5271" s="19">
        <f>MATCH(INDEX('913:913'!$D$6:$D$1205,B4662),'913:913'!$B$6:$B$1205,0)</f>
        <v>0</v>
      </c>
      <c r="C5271" s="10"/>
    </row>
    <row r="5272" spans="1:3">
      <c r="A5272" s="21">
        <v>390</v>
      </c>
      <c r="B5272" s="19">
        <f>MATCH(INDEX('913:913'!$D$6:$D$1205,B4663),'913:913'!$B$6:$B$1205,0)</f>
        <v>0</v>
      </c>
      <c r="C5272" s="10"/>
    </row>
    <row r="5273" spans="1:3">
      <c r="A5273" s="21">
        <v>391</v>
      </c>
      <c r="B5273" s="19">
        <f>MATCH(INDEX('913:913'!$D$6:$D$1205,B4664),'913:913'!$B$6:$B$1205,0)</f>
        <v>0</v>
      </c>
      <c r="C5273" s="10"/>
    </row>
    <row r="5274" spans="1:3">
      <c r="A5274" s="21">
        <v>392</v>
      </c>
      <c r="B5274" s="19">
        <f>MATCH(INDEX('913:913'!$D$6:$D$1205,B4665),'913:913'!$B$6:$B$1205,0)</f>
        <v>0</v>
      </c>
      <c r="C5274" s="10"/>
    </row>
    <row r="5275" spans="1:3">
      <c r="A5275" s="21">
        <v>393</v>
      </c>
      <c r="B5275" s="19">
        <f>MATCH(INDEX('913:913'!$D$6:$D$1205,B4666),'913:913'!$B$6:$B$1205,0)</f>
        <v>0</v>
      </c>
      <c r="C5275" s="10"/>
    </row>
    <row r="5276" spans="1:3">
      <c r="A5276" s="21">
        <v>394</v>
      </c>
      <c r="B5276" s="19">
        <f>MATCH(INDEX('913:913'!$D$6:$D$1205,B4667),'913:913'!$B$6:$B$1205,0)</f>
        <v>0</v>
      </c>
      <c r="C5276" s="10"/>
    </row>
    <row r="5277" spans="1:3">
      <c r="A5277" s="21">
        <v>395</v>
      </c>
      <c r="B5277" s="19">
        <f>MATCH(INDEX('913:913'!$D$6:$D$1205,B4668),'913:913'!$B$6:$B$1205,0)</f>
        <v>0</v>
      </c>
      <c r="C5277" s="10"/>
    </row>
    <row r="5278" spans="1:3">
      <c r="A5278" s="21">
        <v>396</v>
      </c>
      <c r="B5278" s="19">
        <f>MATCH(INDEX('913:913'!$D$6:$D$1205,B4669),'913:913'!$B$6:$B$1205,0)</f>
        <v>0</v>
      </c>
      <c r="C5278" s="10"/>
    </row>
    <row r="5279" spans="1:3">
      <c r="A5279" s="21">
        <v>397</v>
      </c>
      <c r="B5279" s="19">
        <f>MATCH(INDEX('913:913'!$D$6:$D$1205,B4670),'913:913'!$B$6:$B$1205,0)</f>
        <v>0</v>
      </c>
      <c r="C5279" s="10"/>
    </row>
    <row r="5280" spans="1:3">
      <c r="A5280" s="21">
        <v>398</v>
      </c>
      <c r="B5280" s="19">
        <f>MATCH(INDEX('913:913'!$D$6:$D$1205,B4671),'913:913'!$B$6:$B$1205,0)</f>
        <v>0</v>
      </c>
      <c r="C5280" s="10"/>
    </row>
    <row r="5281" spans="1:3">
      <c r="A5281" s="21">
        <v>399</v>
      </c>
      <c r="B5281" s="19">
        <f>MATCH(INDEX('913:913'!$D$6:$D$1205,B4672),'913:913'!$B$6:$B$1205,0)</f>
        <v>0</v>
      </c>
      <c r="C5281" s="10"/>
    </row>
    <row r="5282" spans="1:3">
      <c r="A5282" s="21">
        <v>400</v>
      </c>
      <c r="B5282" s="19">
        <f>MATCH(INDEX('913:913'!$D$6:$D$1205,B4673),'913:913'!$B$6:$B$1205,0)</f>
        <v>0</v>
      </c>
      <c r="C5282" s="10"/>
    </row>
    <row r="5283" spans="1:3">
      <c r="A5283" s="21">
        <v>401</v>
      </c>
      <c r="B5283" s="19">
        <f>MATCH(INDEX('913:913'!$D$6:$D$1205,B4674),'913:913'!$B$6:$B$1205,0)</f>
        <v>0</v>
      </c>
      <c r="C5283" s="10"/>
    </row>
    <row r="5284" spans="1:3">
      <c r="A5284" s="21">
        <v>402</v>
      </c>
      <c r="B5284" s="19">
        <f>MATCH(INDEX('913:913'!$D$6:$D$1205,B4675),'913:913'!$B$6:$B$1205,0)</f>
        <v>0</v>
      </c>
      <c r="C5284" s="10"/>
    </row>
    <row r="5285" spans="1:3">
      <c r="A5285" s="21">
        <v>403</v>
      </c>
      <c r="B5285" s="19">
        <f>MATCH(INDEX('913:913'!$D$6:$D$1205,B4676),'913:913'!$B$6:$B$1205,0)</f>
        <v>0</v>
      </c>
      <c r="C5285" s="10"/>
    </row>
    <row r="5286" spans="1:3">
      <c r="A5286" s="21">
        <v>404</v>
      </c>
      <c r="B5286" s="19">
        <f>MATCH(INDEX('913:913'!$D$6:$D$1205,B4677),'913:913'!$B$6:$B$1205,0)</f>
        <v>0</v>
      </c>
      <c r="C5286" s="10"/>
    </row>
    <row r="5287" spans="1:3">
      <c r="A5287" s="21">
        <v>405</v>
      </c>
      <c r="B5287" s="19">
        <f>MATCH(INDEX('913:913'!$D$6:$D$1205,B4678),'913:913'!$B$6:$B$1205,0)</f>
        <v>0</v>
      </c>
      <c r="C5287" s="10"/>
    </row>
    <row r="5288" spans="1:3">
      <c r="A5288" s="21">
        <v>406</v>
      </c>
      <c r="B5288" s="19">
        <f>MATCH(INDEX('913:913'!$D$6:$D$1205,B4679),'913:913'!$B$6:$B$1205,0)</f>
        <v>0</v>
      </c>
      <c r="C5288" s="10"/>
    </row>
    <row r="5289" spans="1:3">
      <c r="A5289" s="21">
        <v>407</v>
      </c>
      <c r="B5289" s="19">
        <f>MATCH(INDEX('913:913'!$D$6:$D$1205,B4680),'913:913'!$B$6:$B$1205,0)</f>
        <v>0</v>
      </c>
      <c r="C5289" s="10"/>
    </row>
    <row r="5290" spans="1:3">
      <c r="A5290" s="21">
        <v>408</v>
      </c>
      <c r="B5290" s="19">
        <f>MATCH(INDEX('913:913'!$D$6:$D$1205,B4681),'913:913'!$B$6:$B$1205,0)</f>
        <v>0</v>
      </c>
      <c r="C5290" s="10"/>
    </row>
    <row r="5291" spans="1:3">
      <c r="A5291" s="21">
        <v>409</v>
      </c>
      <c r="B5291" s="19">
        <f>MATCH(INDEX('913:913'!$D$6:$D$1205,B4682),'913:913'!$B$6:$B$1205,0)</f>
        <v>0</v>
      </c>
      <c r="C5291" s="10"/>
    </row>
    <row r="5292" spans="1:3">
      <c r="A5292" s="21">
        <v>410</v>
      </c>
      <c r="B5292" s="19">
        <f>MATCH(INDEX('913:913'!$D$6:$D$1205,B4683),'913:913'!$B$6:$B$1205,0)</f>
        <v>0</v>
      </c>
      <c r="C5292" s="10"/>
    </row>
    <row r="5293" spans="1:3">
      <c r="A5293" s="21">
        <v>411</v>
      </c>
      <c r="B5293" s="19">
        <f>MATCH(INDEX('913:913'!$D$6:$D$1205,B4684),'913:913'!$B$6:$B$1205,0)</f>
        <v>0</v>
      </c>
      <c r="C5293" s="10"/>
    </row>
    <row r="5294" spans="1:3">
      <c r="A5294" s="21">
        <v>412</v>
      </c>
      <c r="B5294" s="19">
        <f>MATCH(INDEX('913:913'!$D$6:$D$1205,B4685),'913:913'!$B$6:$B$1205,0)</f>
        <v>0</v>
      </c>
      <c r="C5294" s="10"/>
    </row>
    <row r="5295" spans="1:3">
      <c r="A5295" s="21">
        <v>413</v>
      </c>
      <c r="B5295" s="19">
        <f>MATCH(INDEX('913:913'!$D$6:$D$1205,B4686),'913:913'!$B$6:$B$1205,0)</f>
        <v>0</v>
      </c>
      <c r="C5295" s="10"/>
    </row>
    <row r="5296" spans="1:3">
      <c r="A5296" s="21">
        <v>414</v>
      </c>
      <c r="B5296" s="19">
        <f>MATCH(INDEX('913:913'!$D$6:$D$1205,B4687),'913:913'!$B$6:$B$1205,0)</f>
        <v>0</v>
      </c>
      <c r="C5296" s="10"/>
    </row>
    <row r="5297" spans="1:3">
      <c r="A5297" s="21">
        <v>415</v>
      </c>
      <c r="B5297" s="19">
        <f>MATCH(INDEX('913:913'!$D$6:$D$1205,B4688),'913:913'!$B$6:$B$1205,0)</f>
        <v>0</v>
      </c>
      <c r="C5297" s="10"/>
    </row>
    <row r="5298" spans="1:3">
      <c r="A5298" s="21">
        <v>416</v>
      </c>
      <c r="B5298" s="19">
        <f>MATCH(INDEX('913:913'!$D$6:$D$1205,B4689),'913:913'!$B$6:$B$1205,0)</f>
        <v>0</v>
      </c>
      <c r="C5298" s="10"/>
    </row>
    <row r="5299" spans="1:3">
      <c r="A5299" s="21">
        <v>417</v>
      </c>
      <c r="B5299" s="19">
        <f>MATCH(INDEX('913:913'!$D$6:$D$1205,B4690),'913:913'!$B$6:$B$1205,0)</f>
        <v>0</v>
      </c>
      <c r="C5299" s="10"/>
    </row>
    <row r="5300" spans="1:3">
      <c r="A5300" s="21">
        <v>418</v>
      </c>
      <c r="B5300" s="19">
        <f>MATCH(INDEX('913:913'!$D$6:$D$1205,B4691),'913:913'!$B$6:$B$1205,0)</f>
        <v>0</v>
      </c>
      <c r="C5300" s="10"/>
    </row>
    <row r="5301" spans="1:3">
      <c r="A5301" s="21">
        <v>419</v>
      </c>
      <c r="B5301" s="19">
        <f>MATCH(INDEX('913:913'!$D$6:$D$1205,B4692),'913:913'!$B$6:$B$1205,0)</f>
        <v>0</v>
      </c>
      <c r="C5301" s="10"/>
    </row>
    <row r="5302" spans="1:3">
      <c r="A5302" s="21">
        <v>420</v>
      </c>
      <c r="B5302" s="19">
        <f>MATCH(INDEX('913:913'!$D$6:$D$1205,B4693),'913:913'!$B$6:$B$1205,0)</f>
        <v>0</v>
      </c>
      <c r="C5302" s="10"/>
    </row>
    <row r="5303" spans="1:3">
      <c r="A5303" s="21">
        <v>421</v>
      </c>
      <c r="B5303" s="19">
        <f>MATCH(INDEX('913:913'!$D$6:$D$1205,B4694),'913:913'!$B$6:$B$1205,0)</f>
        <v>0</v>
      </c>
      <c r="C5303" s="10"/>
    </row>
    <row r="5304" spans="1:3">
      <c r="A5304" s="21">
        <v>422</v>
      </c>
      <c r="B5304" s="19">
        <f>MATCH(INDEX('913:913'!$D$6:$D$1205,B4695),'913:913'!$B$6:$B$1205,0)</f>
        <v>0</v>
      </c>
      <c r="C5304" s="10"/>
    </row>
    <row r="5305" spans="1:3">
      <c r="A5305" s="21">
        <v>423</v>
      </c>
      <c r="B5305" s="19">
        <f>MATCH(INDEX('913:913'!$D$6:$D$1205,B4696),'913:913'!$B$6:$B$1205,0)</f>
        <v>0</v>
      </c>
      <c r="C5305" s="10"/>
    </row>
    <row r="5306" spans="1:3">
      <c r="A5306" s="21">
        <v>424</v>
      </c>
      <c r="B5306" s="19">
        <f>MATCH(INDEX('913:913'!$D$6:$D$1205,B4697),'913:913'!$B$6:$B$1205,0)</f>
        <v>0</v>
      </c>
      <c r="C5306" s="10"/>
    </row>
    <row r="5307" spans="1:3">
      <c r="A5307" s="21">
        <v>425</v>
      </c>
      <c r="B5307" s="19">
        <f>MATCH(INDEX('913:913'!$D$6:$D$1205,B4698),'913:913'!$B$6:$B$1205,0)</f>
        <v>0</v>
      </c>
      <c r="C5307" s="10"/>
    </row>
    <row r="5308" spans="1:3">
      <c r="A5308" s="21">
        <v>426</v>
      </c>
      <c r="B5308" s="19">
        <f>MATCH(INDEX('913:913'!$D$6:$D$1205,B4699),'913:913'!$B$6:$B$1205,0)</f>
        <v>0</v>
      </c>
      <c r="C5308" s="10"/>
    </row>
    <row r="5309" spans="1:3">
      <c r="A5309" s="21">
        <v>427</v>
      </c>
      <c r="B5309" s="19">
        <f>MATCH(INDEX('913:913'!$D$6:$D$1205,B4700),'913:913'!$B$6:$B$1205,0)</f>
        <v>0</v>
      </c>
      <c r="C5309" s="10"/>
    </row>
    <row r="5310" spans="1:3">
      <c r="A5310" s="21">
        <v>428</v>
      </c>
      <c r="B5310" s="19">
        <f>MATCH(INDEX('913:913'!$D$6:$D$1205,B4701),'913:913'!$B$6:$B$1205,0)</f>
        <v>0</v>
      </c>
      <c r="C5310" s="10"/>
    </row>
    <row r="5311" spans="1:3">
      <c r="A5311" s="21">
        <v>429</v>
      </c>
      <c r="B5311" s="19">
        <f>MATCH(INDEX('913:913'!$D$6:$D$1205,B4702),'913:913'!$B$6:$B$1205,0)</f>
        <v>0</v>
      </c>
      <c r="C5311" s="10"/>
    </row>
    <row r="5312" spans="1:3">
      <c r="A5312" s="21">
        <v>430</v>
      </c>
      <c r="B5312" s="19">
        <f>MATCH(INDEX('913:913'!$D$6:$D$1205,B4703),'913:913'!$B$6:$B$1205,0)</f>
        <v>0</v>
      </c>
      <c r="C5312" s="10"/>
    </row>
    <row r="5313" spans="1:3">
      <c r="A5313" s="21">
        <v>431</v>
      </c>
      <c r="B5313" s="19">
        <f>MATCH(INDEX('913:913'!$D$6:$D$1205,B4704),'913:913'!$B$6:$B$1205,0)</f>
        <v>0</v>
      </c>
      <c r="C5313" s="10"/>
    </row>
    <row r="5314" spans="1:3">
      <c r="A5314" s="21">
        <v>432</v>
      </c>
      <c r="B5314" s="19">
        <f>MATCH(INDEX('913:913'!$D$6:$D$1205,B4705),'913:913'!$B$6:$B$1205,0)</f>
        <v>0</v>
      </c>
      <c r="C5314" s="10"/>
    </row>
    <row r="5315" spans="1:3">
      <c r="A5315" s="21">
        <v>433</v>
      </c>
      <c r="B5315" s="19">
        <f>MATCH(INDEX('913:913'!$D$6:$D$1205,B4706),'913:913'!$B$6:$B$1205,0)</f>
        <v>0</v>
      </c>
      <c r="C5315" s="10"/>
    </row>
    <row r="5316" spans="1:3">
      <c r="A5316" s="21">
        <v>434</v>
      </c>
      <c r="B5316" s="19">
        <f>MATCH(INDEX('913:913'!$D$6:$D$1205,B4707),'913:913'!$B$6:$B$1205,0)</f>
        <v>0</v>
      </c>
      <c r="C5316" s="10"/>
    </row>
    <row r="5317" spans="1:3">
      <c r="A5317" s="21">
        <v>435</v>
      </c>
      <c r="B5317" s="19">
        <f>MATCH(INDEX('913:913'!$D$6:$D$1205,B4708),'913:913'!$B$6:$B$1205,0)</f>
        <v>0</v>
      </c>
      <c r="C5317" s="10"/>
    </row>
    <row r="5318" spans="1:3">
      <c r="A5318" s="21">
        <v>436</v>
      </c>
      <c r="B5318" s="19">
        <f>MATCH(INDEX('913:913'!$D$6:$D$1205,B4709),'913:913'!$B$6:$B$1205,0)</f>
        <v>0</v>
      </c>
      <c r="C5318" s="10"/>
    </row>
    <row r="5319" spans="1:3">
      <c r="A5319" s="21">
        <v>437</v>
      </c>
      <c r="B5319" s="19">
        <f>MATCH(INDEX('913:913'!$D$6:$D$1205,B4710),'913:913'!$B$6:$B$1205,0)</f>
        <v>0</v>
      </c>
      <c r="C5319" s="10"/>
    </row>
    <row r="5320" spans="1:3">
      <c r="A5320" s="21">
        <v>438</v>
      </c>
      <c r="B5320" s="19">
        <f>MATCH(INDEX('913:913'!$D$6:$D$1205,B4711),'913:913'!$B$6:$B$1205,0)</f>
        <v>0</v>
      </c>
      <c r="C5320" s="10"/>
    </row>
    <row r="5321" spans="1:3">
      <c r="A5321" s="21">
        <v>439</v>
      </c>
      <c r="B5321" s="19">
        <f>MATCH(INDEX('913:913'!$D$6:$D$1205,B4712),'913:913'!$B$6:$B$1205,0)</f>
        <v>0</v>
      </c>
      <c r="C5321" s="10"/>
    </row>
    <row r="5322" spans="1:3">
      <c r="A5322" s="21">
        <v>440</v>
      </c>
      <c r="B5322" s="19">
        <f>MATCH(INDEX('913:913'!$D$6:$D$1205,B4713),'913:913'!$B$6:$B$1205,0)</f>
        <v>0</v>
      </c>
      <c r="C5322" s="10"/>
    </row>
    <row r="5323" spans="1:3">
      <c r="A5323" s="21">
        <v>441</v>
      </c>
      <c r="B5323" s="19">
        <f>MATCH(INDEX('913:913'!$D$6:$D$1205,B4714),'913:913'!$B$6:$B$1205,0)</f>
        <v>0</v>
      </c>
      <c r="C5323" s="10"/>
    </row>
    <row r="5324" spans="1:3">
      <c r="A5324" s="21">
        <v>442</v>
      </c>
      <c r="B5324" s="19">
        <f>MATCH(INDEX('913:913'!$D$6:$D$1205,B4715),'913:913'!$B$6:$B$1205,0)</f>
        <v>0</v>
      </c>
      <c r="C5324" s="10"/>
    </row>
    <row r="5325" spans="1:3">
      <c r="A5325" s="21">
        <v>443</v>
      </c>
      <c r="B5325" s="19">
        <f>MATCH(INDEX('913:913'!$D$6:$D$1205,B4716),'913:913'!$B$6:$B$1205,0)</f>
        <v>0</v>
      </c>
      <c r="C5325" s="10"/>
    </row>
    <row r="5326" spans="1:3">
      <c r="A5326" s="21">
        <v>444</v>
      </c>
      <c r="B5326" s="19">
        <f>MATCH(INDEX('913:913'!$D$6:$D$1205,B4717),'913:913'!$B$6:$B$1205,0)</f>
        <v>0</v>
      </c>
      <c r="C5326" s="10"/>
    </row>
    <row r="5327" spans="1:3">
      <c r="A5327" s="21">
        <v>445</v>
      </c>
      <c r="B5327" s="19">
        <f>MATCH(INDEX('913:913'!$D$6:$D$1205,B4718),'913:913'!$B$6:$B$1205,0)</f>
        <v>0</v>
      </c>
      <c r="C5327" s="10"/>
    </row>
    <row r="5328" spans="1:3">
      <c r="A5328" s="21">
        <v>446</v>
      </c>
      <c r="B5328" s="19">
        <f>MATCH(INDEX('913:913'!$D$6:$D$1205,B4719),'913:913'!$B$6:$B$1205,0)</f>
        <v>0</v>
      </c>
      <c r="C5328" s="10"/>
    </row>
    <row r="5329" spans="1:3">
      <c r="A5329" s="21">
        <v>447</v>
      </c>
      <c r="B5329" s="19">
        <f>MATCH(INDEX('913:913'!$D$6:$D$1205,B4720),'913:913'!$B$6:$B$1205,0)</f>
        <v>0</v>
      </c>
      <c r="C5329" s="10"/>
    </row>
    <row r="5330" spans="1:3">
      <c r="A5330" s="21">
        <v>448</v>
      </c>
      <c r="B5330" s="19">
        <f>MATCH(INDEX('913:913'!$D$6:$D$1205,B4721),'913:913'!$B$6:$B$1205,0)</f>
        <v>0</v>
      </c>
      <c r="C5330" s="10"/>
    </row>
    <row r="5331" spans="1:3">
      <c r="A5331" s="21">
        <v>449</v>
      </c>
      <c r="B5331" s="19">
        <f>MATCH(INDEX('913:913'!$D$6:$D$1205,B4722),'913:913'!$B$6:$B$1205,0)</f>
        <v>0</v>
      </c>
      <c r="C5331" s="10"/>
    </row>
    <row r="5332" spans="1:3">
      <c r="A5332" s="21">
        <v>450</v>
      </c>
      <c r="B5332" s="19">
        <f>MATCH(INDEX('913:913'!$D$6:$D$1205,B4723),'913:913'!$B$6:$B$1205,0)</f>
        <v>0</v>
      </c>
      <c r="C5332" s="10"/>
    </row>
    <row r="5333" spans="1:3">
      <c r="A5333" s="21">
        <v>451</v>
      </c>
      <c r="B5333" s="19">
        <f>MATCH(INDEX('913:913'!$D$6:$D$1205,B4724),'913:913'!$B$6:$B$1205,0)</f>
        <v>0</v>
      </c>
      <c r="C5333" s="10"/>
    </row>
    <row r="5334" spans="1:3">
      <c r="A5334" s="21">
        <v>452</v>
      </c>
      <c r="B5334" s="19">
        <f>MATCH(INDEX('913:913'!$D$6:$D$1205,B4725),'913:913'!$B$6:$B$1205,0)</f>
        <v>0</v>
      </c>
      <c r="C5334" s="10"/>
    </row>
    <row r="5335" spans="1:3">
      <c r="A5335" s="21">
        <v>453</v>
      </c>
      <c r="B5335" s="19">
        <f>MATCH(INDEX('913:913'!$D$6:$D$1205,B4726),'913:913'!$B$6:$B$1205,0)</f>
        <v>0</v>
      </c>
      <c r="C5335" s="10"/>
    </row>
    <row r="5336" spans="1:3">
      <c r="A5336" s="21">
        <v>454</v>
      </c>
      <c r="B5336" s="19">
        <f>MATCH(INDEX('913:913'!$D$6:$D$1205,B4727),'913:913'!$B$6:$B$1205,0)</f>
        <v>0</v>
      </c>
      <c r="C5336" s="10"/>
    </row>
    <row r="5337" spans="1:3">
      <c r="A5337" s="21">
        <v>455</v>
      </c>
      <c r="B5337" s="19">
        <f>MATCH(INDEX('913:913'!$D$6:$D$1205,B4728),'913:913'!$B$6:$B$1205,0)</f>
        <v>0</v>
      </c>
      <c r="C5337" s="10"/>
    </row>
    <row r="5338" spans="1:3">
      <c r="A5338" s="21">
        <v>456</v>
      </c>
      <c r="B5338" s="19">
        <f>MATCH(INDEX('913:913'!$D$6:$D$1205,B4729),'913:913'!$B$6:$B$1205,0)</f>
        <v>0</v>
      </c>
      <c r="C5338" s="10"/>
    </row>
    <row r="5339" spans="1:3">
      <c r="A5339" s="21">
        <v>457</v>
      </c>
      <c r="B5339" s="19">
        <f>MATCH(INDEX('913:913'!$D$6:$D$1205,B4730),'913:913'!$B$6:$B$1205,0)</f>
        <v>0</v>
      </c>
      <c r="C5339" s="10"/>
    </row>
    <row r="5340" spans="1:3">
      <c r="A5340" s="21">
        <v>458</v>
      </c>
      <c r="B5340" s="19">
        <f>MATCH(INDEX('913:913'!$D$6:$D$1205,B4731),'913:913'!$B$6:$B$1205,0)</f>
        <v>0</v>
      </c>
      <c r="C5340" s="10"/>
    </row>
    <row r="5341" spans="1:3">
      <c r="A5341" s="21">
        <v>459</v>
      </c>
      <c r="B5341" s="19">
        <f>MATCH(INDEX('913:913'!$D$6:$D$1205,B4732),'913:913'!$B$6:$B$1205,0)</f>
        <v>0</v>
      </c>
      <c r="C5341" s="10"/>
    </row>
    <row r="5342" spans="1:3">
      <c r="A5342" s="21">
        <v>460</v>
      </c>
      <c r="B5342" s="19">
        <f>MATCH(INDEX('913:913'!$D$6:$D$1205,B4733),'913:913'!$B$6:$B$1205,0)</f>
        <v>0</v>
      </c>
      <c r="C5342" s="10"/>
    </row>
    <row r="5343" spans="1:3">
      <c r="A5343" s="21">
        <v>461</v>
      </c>
      <c r="B5343" s="19">
        <f>MATCH(INDEX('913:913'!$D$6:$D$1205,B4734),'913:913'!$B$6:$B$1205,0)</f>
        <v>0</v>
      </c>
      <c r="C5343" s="10"/>
    </row>
    <row r="5344" spans="1:3">
      <c r="A5344" s="21">
        <v>462</v>
      </c>
      <c r="B5344" s="19">
        <f>MATCH(INDEX('913:913'!$D$6:$D$1205,B4735),'913:913'!$B$6:$B$1205,0)</f>
        <v>0</v>
      </c>
      <c r="C5344" s="10"/>
    </row>
    <row r="5345" spans="1:3">
      <c r="A5345" s="21">
        <v>463</v>
      </c>
      <c r="B5345" s="19">
        <f>MATCH(INDEX('913:913'!$D$6:$D$1205,B4736),'913:913'!$B$6:$B$1205,0)</f>
        <v>0</v>
      </c>
      <c r="C5345" s="10"/>
    </row>
    <row r="5346" spans="1:3">
      <c r="A5346" s="21">
        <v>464</v>
      </c>
      <c r="B5346" s="19">
        <f>MATCH(INDEX('913:913'!$D$6:$D$1205,B4737),'913:913'!$B$6:$B$1205,0)</f>
        <v>0</v>
      </c>
      <c r="C5346" s="10"/>
    </row>
    <row r="5347" spans="1:3">
      <c r="A5347" s="21">
        <v>465</v>
      </c>
      <c r="B5347" s="19">
        <f>MATCH(INDEX('913:913'!$D$6:$D$1205,B4738),'913:913'!$B$6:$B$1205,0)</f>
        <v>0</v>
      </c>
      <c r="C5347" s="10"/>
    </row>
    <row r="5348" spans="1:3">
      <c r="A5348" s="21">
        <v>466</v>
      </c>
      <c r="B5348" s="19">
        <f>MATCH(INDEX('913:913'!$D$6:$D$1205,B4739),'913:913'!$B$6:$B$1205,0)</f>
        <v>0</v>
      </c>
      <c r="C5348" s="10"/>
    </row>
    <row r="5349" spans="1:3">
      <c r="A5349" s="21">
        <v>467</v>
      </c>
      <c r="B5349" s="19">
        <f>MATCH(INDEX('913:913'!$D$6:$D$1205,B4740),'913:913'!$B$6:$B$1205,0)</f>
        <v>0</v>
      </c>
      <c r="C5349" s="10"/>
    </row>
    <row r="5350" spans="1:3">
      <c r="A5350" s="21">
        <v>468</v>
      </c>
      <c r="B5350" s="19">
        <f>MATCH(INDEX('913:913'!$D$6:$D$1205,B4741),'913:913'!$B$6:$B$1205,0)</f>
        <v>0</v>
      </c>
      <c r="C5350" s="10"/>
    </row>
    <row r="5351" spans="1:3">
      <c r="A5351" s="21">
        <v>469</v>
      </c>
      <c r="B5351" s="19">
        <f>MATCH(INDEX('913:913'!$D$6:$D$1205,B4742),'913:913'!$B$6:$B$1205,0)</f>
        <v>0</v>
      </c>
      <c r="C5351" s="10"/>
    </row>
    <row r="5352" spans="1:3">
      <c r="A5352" s="21">
        <v>470</v>
      </c>
      <c r="B5352" s="19">
        <f>MATCH(INDEX('913:913'!$D$6:$D$1205,B4743),'913:913'!$B$6:$B$1205,0)</f>
        <v>0</v>
      </c>
      <c r="C5352" s="10"/>
    </row>
    <row r="5353" spans="1:3">
      <c r="A5353" s="21">
        <v>471</v>
      </c>
      <c r="B5353" s="19">
        <f>MATCH(INDEX('913:913'!$D$6:$D$1205,B4744),'913:913'!$B$6:$B$1205,0)</f>
        <v>0</v>
      </c>
      <c r="C5353" s="10"/>
    </row>
    <row r="5354" spans="1:3">
      <c r="A5354" s="21">
        <v>472</v>
      </c>
      <c r="B5354" s="19">
        <f>MATCH(INDEX('913:913'!$D$6:$D$1205,B4745),'913:913'!$B$6:$B$1205,0)</f>
        <v>0</v>
      </c>
      <c r="C5354" s="10"/>
    </row>
    <row r="5355" spans="1:3">
      <c r="A5355" s="21">
        <v>473</v>
      </c>
      <c r="B5355" s="19">
        <f>MATCH(INDEX('913:913'!$D$6:$D$1205,B4746),'913:913'!$B$6:$B$1205,0)</f>
        <v>0</v>
      </c>
      <c r="C5355" s="10"/>
    </row>
    <row r="5356" spans="1:3">
      <c r="A5356" s="21">
        <v>474</v>
      </c>
      <c r="B5356" s="19">
        <f>MATCH(INDEX('913:913'!$D$6:$D$1205,B4747),'913:913'!$B$6:$B$1205,0)</f>
        <v>0</v>
      </c>
      <c r="C5356" s="10"/>
    </row>
    <row r="5357" spans="1:3">
      <c r="A5357" s="21">
        <v>475</v>
      </c>
      <c r="B5357" s="19">
        <f>MATCH(INDEX('913:913'!$D$6:$D$1205,B4748),'913:913'!$B$6:$B$1205,0)</f>
        <v>0</v>
      </c>
      <c r="C5357" s="10"/>
    </row>
    <row r="5358" spans="1:3">
      <c r="A5358" s="21">
        <v>476</v>
      </c>
      <c r="B5358" s="19">
        <f>MATCH(INDEX('913:913'!$D$6:$D$1205,B4749),'913:913'!$B$6:$B$1205,0)</f>
        <v>0</v>
      </c>
      <c r="C5358" s="10"/>
    </row>
    <row r="5359" spans="1:3">
      <c r="A5359" s="21">
        <v>477</v>
      </c>
      <c r="B5359" s="19">
        <f>MATCH(INDEX('913:913'!$D$6:$D$1205,B4750),'913:913'!$B$6:$B$1205,0)</f>
        <v>0</v>
      </c>
      <c r="C5359" s="10"/>
    </row>
    <row r="5360" spans="1:3">
      <c r="A5360" s="21">
        <v>478</v>
      </c>
      <c r="B5360" s="19">
        <f>MATCH(INDEX('913:913'!$D$6:$D$1205,B4751),'913:913'!$B$6:$B$1205,0)</f>
        <v>0</v>
      </c>
      <c r="C5360" s="10"/>
    </row>
    <row r="5361" spans="1:3">
      <c r="A5361" s="21">
        <v>479</v>
      </c>
      <c r="B5361" s="19">
        <f>MATCH(INDEX('913:913'!$D$6:$D$1205,B4752),'913:913'!$B$6:$B$1205,0)</f>
        <v>0</v>
      </c>
      <c r="C5361" s="10"/>
    </row>
    <row r="5362" spans="1:3">
      <c r="A5362" s="21">
        <v>480</v>
      </c>
      <c r="B5362" s="19">
        <f>MATCH(INDEX('913:913'!$D$6:$D$1205,B4753),'913:913'!$B$6:$B$1205,0)</f>
        <v>0</v>
      </c>
      <c r="C5362" s="10"/>
    </row>
    <row r="5363" spans="1:3">
      <c r="A5363" s="21">
        <v>481</v>
      </c>
      <c r="B5363" s="19">
        <f>MATCH(INDEX('913:913'!$D$6:$D$1205,B4754),'913:913'!$B$6:$B$1205,0)</f>
        <v>0</v>
      </c>
      <c r="C5363" s="10"/>
    </row>
    <row r="5364" spans="1:3">
      <c r="A5364" s="21">
        <v>482</v>
      </c>
      <c r="B5364" s="19">
        <f>MATCH(INDEX('913:913'!$D$6:$D$1205,B4755),'913:913'!$B$6:$B$1205,0)</f>
        <v>0</v>
      </c>
      <c r="C5364" s="10"/>
    </row>
    <row r="5365" spans="1:3">
      <c r="A5365" s="21">
        <v>483</v>
      </c>
      <c r="B5365" s="19">
        <f>MATCH(INDEX('913:913'!$D$6:$D$1205,B4756),'913:913'!$B$6:$B$1205,0)</f>
        <v>0</v>
      </c>
      <c r="C5365" s="10"/>
    </row>
    <row r="5366" spans="1:3">
      <c r="A5366" s="21">
        <v>484</v>
      </c>
      <c r="B5366" s="19">
        <f>MATCH(INDEX('913:913'!$D$6:$D$1205,B4757),'913:913'!$B$6:$B$1205,0)</f>
        <v>0</v>
      </c>
      <c r="C5366" s="10"/>
    </row>
    <row r="5367" spans="1:3">
      <c r="A5367" s="21">
        <v>485</v>
      </c>
      <c r="B5367" s="19">
        <f>MATCH(INDEX('913:913'!$D$6:$D$1205,B4758),'913:913'!$B$6:$B$1205,0)</f>
        <v>0</v>
      </c>
      <c r="C5367" s="10"/>
    </row>
    <row r="5368" spans="1:3">
      <c r="A5368" s="21">
        <v>486</v>
      </c>
      <c r="B5368" s="19">
        <f>MATCH(INDEX('913:913'!$D$6:$D$1205,B4759),'913:913'!$B$6:$B$1205,0)</f>
        <v>0</v>
      </c>
      <c r="C5368" s="10"/>
    </row>
    <row r="5369" spans="1:3">
      <c r="A5369" s="21">
        <v>487</v>
      </c>
      <c r="B5369" s="19">
        <f>MATCH(INDEX('913:913'!$D$6:$D$1205,B4760),'913:913'!$B$6:$B$1205,0)</f>
        <v>0</v>
      </c>
      <c r="C5369" s="10"/>
    </row>
    <row r="5370" spans="1:3">
      <c r="A5370" s="21">
        <v>488</v>
      </c>
      <c r="B5370" s="19">
        <f>MATCH(INDEX('913:913'!$D$6:$D$1205,B4761),'913:913'!$B$6:$B$1205,0)</f>
        <v>0</v>
      </c>
      <c r="C5370" s="10"/>
    </row>
    <row r="5371" spans="1:3">
      <c r="A5371" s="21">
        <v>489</v>
      </c>
      <c r="B5371" s="19">
        <f>MATCH(INDEX('913:913'!$D$6:$D$1205,B4762),'913:913'!$B$6:$B$1205,0)</f>
        <v>0</v>
      </c>
      <c r="C5371" s="10"/>
    </row>
    <row r="5372" spans="1:3">
      <c r="A5372" s="21">
        <v>490</v>
      </c>
      <c r="B5372" s="19">
        <f>MATCH(INDEX('913:913'!$D$6:$D$1205,B4763),'913:913'!$B$6:$B$1205,0)</f>
        <v>0</v>
      </c>
      <c r="C5372" s="10"/>
    </row>
    <row r="5373" spans="1:3">
      <c r="A5373" s="21">
        <v>491</v>
      </c>
      <c r="B5373" s="19">
        <f>MATCH(INDEX('913:913'!$D$6:$D$1205,B4764),'913:913'!$B$6:$B$1205,0)</f>
        <v>0</v>
      </c>
      <c r="C5373" s="10"/>
    </row>
    <row r="5374" spans="1:3">
      <c r="A5374" s="21">
        <v>492</v>
      </c>
      <c r="B5374" s="19">
        <f>MATCH(INDEX('913:913'!$D$6:$D$1205,B4765),'913:913'!$B$6:$B$1205,0)</f>
        <v>0</v>
      </c>
      <c r="C5374" s="10"/>
    </row>
    <row r="5375" spans="1:3">
      <c r="A5375" s="21">
        <v>493</v>
      </c>
      <c r="B5375" s="19">
        <f>MATCH(INDEX('913:913'!$D$6:$D$1205,B4766),'913:913'!$B$6:$B$1205,0)</f>
        <v>0</v>
      </c>
      <c r="C5375" s="10"/>
    </row>
    <row r="5376" spans="1:3">
      <c r="A5376" s="21">
        <v>494</v>
      </c>
      <c r="B5376" s="19">
        <f>MATCH(INDEX('913:913'!$D$6:$D$1205,B4767),'913:913'!$B$6:$B$1205,0)</f>
        <v>0</v>
      </c>
      <c r="C5376" s="10"/>
    </row>
    <row r="5377" spans="1:3">
      <c r="A5377" s="21">
        <v>495</v>
      </c>
      <c r="B5377" s="19">
        <f>MATCH(INDEX('913:913'!$D$6:$D$1205,B4768),'913:913'!$B$6:$B$1205,0)</f>
        <v>0</v>
      </c>
      <c r="C5377" s="10"/>
    </row>
    <row r="5378" spans="1:3">
      <c r="A5378" s="21">
        <v>496</v>
      </c>
      <c r="B5378" s="19">
        <f>MATCH(INDEX('913:913'!$D$6:$D$1205,B4769),'913:913'!$B$6:$B$1205,0)</f>
        <v>0</v>
      </c>
      <c r="C5378" s="10"/>
    </row>
    <row r="5379" spans="1:3">
      <c r="A5379" s="21">
        <v>497</v>
      </c>
      <c r="B5379" s="19">
        <f>MATCH(INDEX('913:913'!$D$6:$D$1205,B4770),'913:913'!$B$6:$B$1205,0)</f>
        <v>0</v>
      </c>
      <c r="C5379" s="10"/>
    </row>
    <row r="5380" spans="1:3">
      <c r="A5380" s="21">
        <v>498</v>
      </c>
      <c r="B5380" s="19">
        <f>MATCH(INDEX('913:913'!$D$6:$D$1205,B4771),'913:913'!$B$6:$B$1205,0)</f>
        <v>0</v>
      </c>
      <c r="C5380" s="10"/>
    </row>
    <row r="5381" spans="1:3">
      <c r="A5381" s="21">
        <v>499</v>
      </c>
      <c r="B5381" s="19">
        <f>MATCH(INDEX('913:913'!$D$6:$D$1205,B4772),'913:913'!$B$6:$B$1205,0)</f>
        <v>0</v>
      </c>
      <c r="C5381" s="10"/>
    </row>
    <row r="5382" spans="1:3">
      <c r="A5382" s="21">
        <v>500</v>
      </c>
      <c r="B5382" s="19">
        <f>MATCH(INDEX('913:913'!$D$6:$D$1205,B4773),'913:913'!$B$6:$B$1205,0)</f>
        <v>0</v>
      </c>
      <c r="C5382" s="10"/>
    </row>
    <row r="5383" spans="1:3">
      <c r="A5383" s="21">
        <v>501</v>
      </c>
      <c r="B5383" s="19">
        <f>MATCH(INDEX('913:913'!$D$6:$D$1205,B4774),'913:913'!$B$6:$B$1205,0)</f>
        <v>0</v>
      </c>
      <c r="C5383" s="10"/>
    </row>
    <row r="5384" spans="1:3">
      <c r="A5384" s="21">
        <v>502</v>
      </c>
      <c r="B5384" s="19">
        <f>MATCH(INDEX('913:913'!$D$6:$D$1205,B4775),'913:913'!$B$6:$B$1205,0)</f>
        <v>0</v>
      </c>
      <c r="C5384" s="10"/>
    </row>
    <row r="5385" spans="1:3">
      <c r="A5385" s="21">
        <v>503</v>
      </c>
      <c r="B5385" s="19">
        <f>MATCH(INDEX('913:913'!$D$6:$D$1205,B4776),'913:913'!$B$6:$B$1205,0)</f>
        <v>0</v>
      </c>
      <c r="C5385" s="10"/>
    </row>
    <row r="5386" spans="1:3">
      <c r="A5386" s="21">
        <v>504</v>
      </c>
      <c r="B5386" s="19">
        <f>MATCH(INDEX('913:913'!$D$6:$D$1205,B4777),'913:913'!$B$6:$B$1205,0)</f>
        <v>0</v>
      </c>
      <c r="C5386" s="10"/>
    </row>
    <row r="5387" spans="1:3">
      <c r="A5387" s="21">
        <v>505</v>
      </c>
      <c r="B5387" s="19">
        <f>MATCH(INDEX('913:913'!$D$6:$D$1205,B4778),'913:913'!$B$6:$B$1205,0)</f>
        <v>0</v>
      </c>
      <c r="C5387" s="10"/>
    </row>
    <row r="5388" spans="1:3">
      <c r="A5388" s="21">
        <v>506</v>
      </c>
      <c r="B5388" s="19">
        <f>MATCH(INDEX('913:913'!$D$6:$D$1205,B4779),'913:913'!$B$6:$B$1205,0)</f>
        <v>0</v>
      </c>
      <c r="C5388" s="10"/>
    </row>
    <row r="5389" spans="1:3">
      <c r="A5389" s="21">
        <v>507</v>
      </c>
      <c r="B5389" s="19">
        <f>MATCH(INDEX('913:913'!$D$6:$D$1205,B4780),'913:913'!$B$6:$B$1205,0)</f>
        <v>0</v>
      </c>
      <c r="C5389" s="10"/>
    </row>
    <row r="5390" spans="1:3">
      <c r="A5390" s="21">
        <v>508</v>
      </c>
      <c r="B5390" s="19">
        <f>MATCH(INDEX('913:913'!$D$6:$D$1205,B4781),'913:913'!$B$6:$B$1205,0)</f>
        <v>0</v>
      </c>
      <c r="C5390" s="10"/>
    </row>
    <row r="5391" spans="1:3">
      <c r="A5391" s="21">
        <v>509</v>
      </c>
      <c r="B5391" s="19">
        <f>MATCH(INDEX('913:913'!$D$6:$D$1205,B4782),'913:913'!$B$6:$B$1205,0)</f>
        <v>0</v>
      </c>
      <c r="C5391" s="10"/>
    </row>
    <row r="5392" spans="1:3">
      <c r="A5392" s="21">
        <v>510</v>
      </c>
      <c r="B5392" s="19">
        <f>MATCH(INDEX('913:913'!$D$6:$D$1205,B4783),'913:913'!$B$6:$B$1205,0)</f>
        <v>0</v>
      </c>
      <c r="C5392" s="10"/>
    </row>
    <row r="5393" spans="1:3">
      <c r="A5393" s="21">
        <v>511</v>
      </c>
      <c r="B5393" s="19">
        <f>MATCH(INDEX('913:913'!$D$6:$D$1205,B4784),'913:913'!$B$6:$B$1205,0)</f>
        <v>0</v>
      </c>
      <c r="C5393" s="10"/>
    </row>
    <row r="5394" spans="1:3">
      <c r="A5394" s="21">
        <v>512</v>
      </c>
      <c r="B5394" s="19">
        <f>MATCH(INDEX('913:913'!$D$6:$D$1205,B4785),'913:913'!$B$6:$B$1205,0)</f>
        <v>0</v>
      </c>
      <c r="C5394" s="10"/>
    </row>
    <row r="5395" spans="1:3">
      <c r="A5395" s="21">
        <v>513</v>
      </c>
      <c r="B5395" s="19">
        <f>MATCH(INDEX('913:913'!$D$6:$D$1205,B4786),'913:913'!$B$6:$B$1205,0)</f>
        <v>0</v>
      </c>
      <c r="C5395" s="10"/>
    </row>
    <row r="5396" spans="1:3">
      <c r="A5396" s="21">
        <v>514</v>
      </c>
      <c r="B5396" s="19">
        <f>MATCH(INDEX('913:913'!$D$6:$D$1205,B4787),'913:913'!$B$6:$B$1205,0)</f>
        <v>0</v>
      </c>
      <c r="C5396" s="10"/>
    </row>
    <row r="5397" spans="1:3">
      <c r="A5397" s="21">
        <v>515</v>
      </c>
      <c r="B5397" s="19">
        <f>MATCH(INDEX('913:913'!$D$6:$D$1205,B4788),'913:913'!$B$6:$B$1205,0)</f>
        <v>0</v>
      </c>
      <c r="C5397" s="10"/>
    </row>
    <row r="5398" spans="1:3">
      <c r="A5398" s="21">
        <v>516</v>
      </c>
      <c r="B5398" s="19">
        <f>MATCH(INDEX('913:913'!$D$6:$D$1205,B4789),'913:913'!$B$6:$B$1205,0)</f>
        <v>0</v>
      </c>
      <c r="C5398" s="10"/>
    </row>
    <row r="5399" spans="1:3">
      <c r="A5399" s="21">
        <v>517</v>
      </c>
      <c r="B5399" s="19">
        <f>MATCH(INDEX('913:913'!$D$6:$D$1205,B4790),'913:913'!$B$6:$B$1205,0)</f>
        <v>0</v>
      </c>
      <c r="C5399" s="10"/>
    </row>
    <row r="5400" spans="1:3">
      <c r="A5400" s="21">
        <v>518</v>
      </c>
      <c r="B5400" s="19">
        <f>MATCH(INDEX('913:913'!$D$6:$D$1205,B4791),'913:913'!$B$6:$B$1205,0)</f>
        <v>0</v>
      </c>
      <c r="C5400" s="10"/>
    </row>
    <row r="5401" spans="1:3">
      <c r="A5401" s="21">
        <v>519</v>
      </c>
      <c r="B5401" s="19">
        <f>MATCH(INDEX('913:913'!$D$6:$D$1205,B4792),'913:913'!$B$6:$B$1205,0)</f>
        <v>0</v>
      </c>
      <c r="C5401" s="10"/>
    </row>
    <row r="5402" spans="1:3">
      <c r="A5402" s="21">
        <v>520</v>
      </c>
      <c r="B5402" s="19">
        <f>MATCH(INDEX('913:913'!$D$6:$D$1205,B4793),'913:913'!$B$6:$B$1205,0)</f>
        <v>0</v>
      </c>
      <c r="C5402" s="10"/>
    </row>
    <row r="5403" spans="1:3">
      <c r="A5403" s="21">
        <v>521</v>
      </c>
      <c r="B5403" s="19">
        <f>MATCH(INDEX('913:913'!$D$6:$D$1205,B4794),'913:913'!$B$6:$B$1205,0)</f>
        <v>0</v>
      </c>
      <c r="C5403" s="10"/>
    </row>
    <row r="5404" spans="1:3">
      <c r="A5404" s="21">
        <v>522</v>
      </c>
      <c r="B5404" s="19">
        <f>MATCH(INDEX('913:913'!$D$6:$D$1205,B4795),'913:913'!$B$6:$B$1205,0)</f>
        <v>0</v>
      </c>
      <c r="C5404" s="10"/>
    </row>
    <row r="5405" spans="1:3">
      <c r="A5405" s="21">
        <v>523</v>
      </c>
      <c r="B5405" s="19">
        <f>MATCH(INDEX('913:913'!$D$6:$D$1205,B4796),'913:913'!$B$6:$B$1205,0)</f>
        <v>0</v>
      </c>
      <c r="C5405" s="10"/>
    </row>
    <row r="5406" spans="1:3">
      <c r="A5406" s="21">
        <v>524</v>
      </c>
      <c r="B5406" s="19">
        <f>MATCH(INDEX('913:913'!$D$6:$D$1205,B4797),'913:913'!$B$6:$B$1205,0)</f>
        <v>0</v>
      </c>
      <c r="C5406" s="10"/>
    </row>
    <row r="5407" spans="1:3">
      <c r="A5407" s="21">
        <v>525</v>
      </c>
      <c r="B5407" s="19">
        <f>MATCH(INDEX('913:913'!$D$6:$D$1205,B4798),'913:913'!$B$6:$B$1205,0)</f>
        <v>0</v>
      </c>
      <c r="C5407" s="10"/>
    </row>
    <row r="5408" spans="1:3">
      <c r="A5408" s="21">
        <v>526</v>
      </c>
      <c r="B5408" s="19">
        <f>MATCH(INDEX('913:913'!$D$6:$D$1205,B4799),'913:913'!$B$6:$B$1205,0)</f>
        <v>0</v>
      </c>
      <c r="C5408" s="10"/>
    </row>
    <row r="5409" spans="1:3">
      <c r="A5409" s="21">
        <v>527</v>
      </c>
      <c r="B5409" s="19">
        <f>MATCH(INDEX('913:913'!$D$6:$D$1205,B4800),'913:913'!$B$6:$B$1205,0)</f>
        <v>0</v>
      </c>
      <c r="C5409" s="10"/>
    </row>
    <row r="5410" spans="1:3">
      <c r="A5410" s="21">
        <v>528</v>
      </c>
      <c r="B5410" s="19">
        <f>MATCH(INDEX('913:913'!$D$6:$D$1205,B4801),'913:913'!$B$6:$B$1205,0)</f>
        <v>0</v>
      </c>
      <c r="C5410" s="10"/>
    </row>
    <row r="5411" spans="1:3">
      <c r="A5411" s="21">
        <v>529</v>
      </c>
      <c r="B5411" s="19">
        <f>MATCH(INDEX('913:913'!$D$6:$D$1205,B4802),'913:913'!$B$6:$B$1205,0)</f>
        <v>0</v>
      </c>
      <c r="C5411" s="10"/>
    </row>
    <row r="5412" spans="1:3">
      <c r="A5412" s="21">
        <v>530</v>
      </c>
      <c r="B5412" s="19">
        <f>MATCH(INDEX('913:913'!$D$6:$D$1205,B4803),'913:913'!$B$6:$B$1205,0)</f>
        <v>0</v>
      </c>
      <c r="C5412" s="10"/>
    </row>
    <row r="5413" spans="1:3">
      <c r="A5413" s="21">
        <v>531</v>
      </c>
      <c r="B5413" s="19">
        <f>MATCH(INDEX('913:913'!$D$6:$D$1205,B4804),'913:913'!$B$6:$B$1205,0)</f>
        <v>0</v>
      </c>
      <c r="C5413" s="10"/>
    </row>
    <row r="5414" spans="1:3">
      <c r="A5414" s="21">
        <v>532</v>
      </c>
      <c r="B5414" s="19">
        <f>MATCH(INDEX('913:913'!$D$6:$D$1205,B4805),'913:913'!$B$6:$B$1205,0)</f>
        <v>0</v>
      </c>
      <c r="C5414" s="10"/>
    </row>
    <row r="5415" spans="1:3">
      <c r="A5415" s="21">
        <v>533</v>
      </c>
      <c r="B5415" s="19">
        <f>MATCH(INDEX('913:913'!$D$6:$D$1205,B4806),'913:913'!$B$6:$B$1205,0)</f>
        <v>0</v>
      </c>
      <c r="C5415" s="10"/>
    </row>
    <row r="5416" spans="1:3">
      <c r="A5416" s="21">
        <v>534</v>
      </c>
      <c r="B5416" s="19">
        <f>MATCH(INDEX('913:913'!$D$6:$D$1205,B4807),'913:913'!$B$6:$B$1205,0)</f>
        <v>0</v>
      </c>
      <c r="C5416" s="10"/>
    </row>
    <row r="5417" spans="1:3">
      <c r="A5417" s="21">
        <v>535</v>
      </c>
      <c r="B5417" s="19">
        <f>MATCH(INDEX('913:913'!$D$6:$D$1205,B4808),'913:913'!$B$6:$B$1205,0)</f>
        <v>0</v>
      </c>
      <c r="C5417" s="10"/>
    </row>
    <row r="5418" spans="1:3">
      <c r="A5418" s="21">
        <v>536</v>
      </c>
      <c r="B5418" s="19">
        <f>MATCH(INDEX('913:913'!$D$6:$D$1205,B4809),'913:913'!$B$6:$B$1205,0)</f>
        <v>0</v>
      </c>
      <c r="C5418" s="10"/>
    </row>
    <row r="5419" spans="1:3">
      <c r="A5419" s="21">
        <v>537</v>
      </c>
      <c r="B5419" s="19">
        <f>MATCH(INDEX('913:913'!$D$6:$D$1205,B4810),'913:913'!$B$6:$B$1205,0)</f>
        <v>0</v>
      </c>
      <c r="C5419" s="10"/>
    </row>
    <row r="5420" spans="1:3">
      <c r="A5420" s="21">
        <v>538</v>
      </c>
      <c r="B5420" s="19">
        <f>MATCH(INDEX('913:913'!$D$6:$D$1205,B4811),'913:913'!$B$6:$B$1205,0)</f>
        <v>0</v>
      </c>
      <c r="C5420" s="10"/>
    </row>
    <row r="5421" spans="1:3">
      <c r="A5421" s="21">
        <v>539</v>
      </c>
      <c r="B5421" s="19">
        <f>MATCH(INDEX('913:913'!$D$6:$D$1205,B4812),'913:913'!$B$6:$B$1205,0)</f>
        <v>0</v>
      </c>
      <c r="C5421" s="10"/>
    </row>
    <row r="5422" spans="1:3">
      <c r="A5422" s="21">
        <v>540</v>
      </c>
      <c r="B5422" s="19">
        <f>MATCH(INDEX('913:913'!$D$6:$D$1205,B4813),'913:913'!$B$6:$B$1205,0)</f>
        <v>0</v>
      </c>
      <c r="C5422" s="10"/>
    </row>
    <row r="5423" spans="1:3">
      <c r="A5423" s="21">
        <v>541</v>
      </c>
      <c r="B5423" s="19">
        <f>MATCH(INDEX('913:913'!$D$6:$D$1205,B4814),'913:913'!$B$6:$B$1205,0)</f>
        <v>0</v>
      </c>
      <c r="C5423" s="10"/>
    </row>
    <row r="5424" spans="1:3">
      <c r="A5424" s="21">
        <v>542</v>
      </c>
      <c r="B5424" s="19">
        <f>MATCH(INDEX('913:913'!$D$6:$D$1205,B4815),'913:913'!$B$6:$B$1205,0)</f>
        <v>0</v>
      </c>
      <c r="C5424" s="10"/>
    </row>
    <row r="5425" spans="1:3">
      <c r="A5425" s="21">
        <v>543</v>
      </c>
      <c r="B5425" s="19">
        <f>MATCH(INDEX('913:913'!$D$6:$D$1205,B4816),'913:913'!$B$6:$B$1205,0)</f>
        <v>0</v>
      </c>
      <c r="C5425" s="10"/>
    </row>
    <row r="5426" spans="1:3">
      <c r="A5426" s="21">
        <v>544</v>
      </c>
      <c r="B5426" s="19">
        <f>MATCH(INDEX('913:913'!$D$6:$D$1205,B4817),'913:913'!$B$6:$B$1205,0)</f>
        <v>0</v>
      </c>
      <c r="C5426" s="10"/>
    </row>
    <row r="5427" spans="1:3">
      <c r="A5427" s="21">
        <v>545</v>
      </c>
      <c r="B5427" s="19">
        <f>MATCH(INDEX('913:913'!$D$6:$D$1205,B4818),'913:913'!$B$6:$B$1205,0)</f>
        <v>0</v>
      </c>
      <c r="C5427" s="10"/>
    </row>
    <row r="5428" spans="1:3">
      <c r="A5428" s="21">
        <v>546</v>
      </c>
      <c r="B5428" s="19">
        <f>MATCH(INDEX('913:913'!$D$6:$D$1205,B4819),'913:913'!$B$6:$B$1205,0)</f>
        <v>0</v>
      </c>
      <c r="C5428" s="10"/>
    </row>
    <row r="5429" spans="1:3">
      <c r="A5429" s="21">
        <v>547</v>
      </c>
      <c r="B5429" s="19">
        <f>MATCH(INDEX('913:913'!$D$6:$D$1205,B4820),'913:913'!$B$6:$B$1205,0)</f>
        <v>0</v>
      </c>
      <c r="C5429" s="10"/>
    </row>
    <row r="5430" spans="1:3">
      <c r="A5430" s="21">
        <v>548</v>
      </c>
      <c r="B5430" s="19">
        <f>MATCH(INDEX('913:913'!$D$6:$D$1205,B4821),'913:913'!$B$6:$B$1205,0)</f>
        <v>0</v>
      </c>
      <c r="C5430" s="10"/>
    </row>
    <row r="5431" spans="1:3">
      <c r="A5431" s="21">
        <v>549</v>
      </c>
      <c r="B5431" s="19">
        <f>MATCH(INDEX('913:913'!$D$6:$D$1205,B4822),'913:913'!$B$6:$B$1205,0)</f>
        <v>0</v>
      </c>
      <c r="C5431" s="10"/>
    </row>
    <row r="5432" spans="1:3">
      <c r="A5432" s="21">
        <v>550</v>
      </c>
      <c r="B5432" s="19">
        <f>MATCH(INDEX('913:913'!$D$6:$D$1205,B4823),'913:913'!$B$6:$B$1205,0)</f>
        <v>0</v>
      </c>
      <c r="C5432" s="10"/>
    </row>
    <row r="5433" spans="1:3">
      <c r="A5433" s="21">
        <v>551</v>
      </c>
      <c r="B5433" s="19">
        <f>MATCH(INDEX('913:913'!$D$6:$D$1205,B4824),'913:913'!$B$6:$B$1205,0)</f>
        <v>0</v>
      </c>
      <c r="C5433" s="10"/>
    </row>
    <row r="5434" spans="1:3">
      <c r="A5434" s="21">
        <v>552</v>
      </c>
      <c r="B5434" s="19">
        <f>MATCH(INDEX('913:913'!$D$6:$D$1205,B4825),'913:913'!$B$6:$B$1205,0)</f>
        <v>0</v>
      </c>
      <c r="C5434" s="10"/>
    </row>
    <row r="5435" spans="1:3">
      <c r="A5435" s="21">
        <v>553</v>
      </c>
      <c r="B5435" s="19">
        <f>MATCH(INDEX('913:913'!$D$6:$D$1205,B4826),'913:913'!$B$6:$B$1205,0)</f>
        <v>0</v>
      </c>
      <c r="C5435" s="10"/>
    </row>
    <row r="5436" spans="1:3">
      <c r="A5436" s="21">
        <v>554</v>
      </c>
      <c r="B5436" s="19">
        <f>MATCH(INDEX('913:913'!$D$6:$D$1205,B4827),'913:913'!$B$6:$B$1205,0)</f>
        <v>0</v>
      </c>
      <c r="C5436" s="10"/>
    </row>
    <row r="5437" spans="1:3">
      <c r="A5437" s="21">
        <v>555</v>
      </c>
      <c r="B5437" s="19">
        <f>MATCH(INDEX('913:913'!$D$6:$D$1205,B4828),'913:913'!$B$6:$B$1205,0)</f>
        <v>0</v>
      </c>
      <c r="C5437" s="10"/>
    </row>
    <row r="5438" spans="1:3">
      <c r="A5438" s="21">
        <v>556</v>
      </c>
      <c r="B5438" s="19">
        <f>MATCH(INDEX('913:913'!$D$6:$D$1205,B4829),'913:913'!$B$6:$B$1205,0)</f>
        <v>0</v>
      </c>
      <c r="C5438" s="10"/>
    </row>
    <row r="5439" spans="1:3">
      <c r="A5439" s="21">
        <v>557</v>
      </c>
      <c r="B5439" s="19">
        <f>MATCH(INDEX('913:913'!$D$6:$D$1205,B4830),'913:913'!$B$6:$B$1205,0)</f>
        <v>0</v>
      </c>
      <c r="C5439" s="10"/>
    </row>
    <row r="5440" spans="1:3">
      <c r="A5440" s="21">
        <v>558</v>
      </c>
      <c r="B5440" s="19">
        <f>MATCH(INDEX('913:913'!$D$6:$D$1205,B4831),'913:913'!$B$6:$B$1205,0)</f>
        <v>0</v>
      </c>
      <c r="C5440" s="10"/>
    </row>
    <row r="5441" spans="1:3">
      <c r="A5441" s="21">
        <v>559</v>
      </c>
      <c r="B5441" s="19">
        <f>MATCH(INDEX('913:913'!$D$6:$D$1205,B4832),'913:913'!$B$6:$B$1205,0)</f>
        <v>0</v>
      </c>
      <c r="C5441" s="10"/>
    </row>
    <row r="5442" spans="1:3">
      <c r="A5442" s="21">
        <v>560</v>
      </c>
      <c r="B5442" s="19">
        <f>MATCH(INDEX('913:913'!$D$6:$D$1205,B4833),'913:913'!$B$6:$B$1205,0)</f>
        <v>0</v>
      </c>
      <c r="C5442" s="10"/>
    </row>
    <row r="5443" spans="1:3">
      <c r="A5443" s="21">
        <v>561</v>
      </c>
      <c r="B5443" s="19">
        <f>MATCH(INDEX('913:913'!$D$6:$D$1205,B4834),'913:913'!$B$6:$B$1205,0)</f>
        <v>0</v>
      </c>
      <c r="C5443" s="10"/>
    </row>
    <row r="5444" spans="1:3">
      <c r="A5444" s="21">
        <v>562</v>
      </c>
      <c r="B5444" s="19">
        <f>MATCH(INDEX('913:913'!$D$6:$D$1205,B4835),'913:913'!$B$6:$B$1205,0)</f>
        <v>0</v>
      </c>
      <c r="C5444" s="10"/>
    </row>
    <row r="5445" spans="1:3">
      <c r="A5445" s="21">
        <v>563</v>
      </c>
      <c r="B5445" s="19">
        <f>MATCH(INDEX('913:913'!$D$6:$D$1205,B4836),'913:913'!$B$6:$B$1205,0)</f>
        <v>0</v>
      </c>
      <c r="C5445" s="10"/>
    </row>
    <row r="5446" spans="1:3">
      <c r="A5446" s="21">
        <v>564</v>
      </c>
      <c r="B5446" s="19">
        <f>MATCH(INDEX('913:913'!$D$6:$D$1205,B4837),'913:913'!$B$6:$B$1205,0)</f>
        <v>0</v>
      </c>
      <c r="C5446" s="10"/>
    </row>
    <row r="5447" spans="1:3">
      <c r="A5447" s="21">
        <v>565</v>
      </c>
      <c r="B5447" s="19">
        <f>MATCH(INDEX('913:913'!$D$6:$D$1205,B4838),'913:913'!$B$6:$B$1205,0)</f>
        <v>0</v>
      </c>
      <c r="C5447" s="10"/>
    </row>
    <row r="5448" spans="1:3">
      <c r="A5448" s="21">
        <v>566</v>
      </c>
      <c r="B5448" s="19">
        <f>MATCH(INDEX('913:913'!$D$6:$D$1205,B4839),'913:913'!$B$6:$B$1205,0)</f>
        <v>0</v>
      </c>
      <c r="C5448" s="10"/>
    </row>
    <row r="5449" spans="1:3">
      <c r="A5449" s="21">
        <v>567</v>
      </c>
      <c r="B5449" s="19">
        <f>MATCH(INDEX('913:913'!$D$6:$D$1205,B4840),'913:913'!$B$6:$B$1205,0)</f>
        <v>0</v>
      </c>
      <c r="C5449" s="10"/>
    </row>
    <row r="5450" spans="1:3">
      <c r="A5450" s="21">
        <v>568</v>
      </c>
      <c r="B5450" s="19">
        <f>MATCH(INDEX('913:913'!$D$6:$D$1205,B4841),'913:913'!$B$6:$B$1205,0)</f>
        <v>0</v>
      </c>
      <c r="C5450" s="10"/>
    </row>
    <row r="5451" spans="1:3">
      <c r="A5451" s="21">
        <v>569</v>
      </c>
      <c r="B5451" s="19">
        <f>MATCH(INDEX('913:913'!$D$6:$D$1205,B4842),'913:913'!$B$6:$B$1205,0)</f>
        <v>0</v>
      </c>
      <c r="C5451" s="10"/>
    </row>
    <row r="5452" spans="1:3">
      <c r="A5452" s="21">
        <v>570</v>
      </c>
      <c r="B5452" s="19">
        <f>MATCH(INDEX('913:913'!$D$6:$D$1205,B4843),'913:913'!$B$6:$B$1205,0)</f>
        <v>0</v>
      </c>
      <c r="C5452" s="10"/>
    </row>
    <row r="5453" spans="1:3">
      <c r="A5453" s="21">
        <v>571</v>
      </c>
      <c r="B5453" s="19">
        <f>MATCH(INDEX('913:913'!$D$6:$D$1205,B4844),'913:913'!$B$6:$B$1205,0)</f>
        <v>0</v>
      </c>
      <c r="C5453" s="10"/>
    </row>
    <row r="5454" spans="1:3">
      <c r="A5454" s="21">
        <v>572</v>
      </c>
      <c r="B5454" s="19">
        <f>MATCH(INDEX('913:913'!$D$6:$D$1205,B4845),'913:913'!$B$6:$B$1205,0)</f>
        <v>0</v>
      </c>
      <c r="C5454" s="10"/>
    </row>
    <row r="5455" spans="1:3">
      <c r="A5455" s="21">
        <v>573</v>
      </c>
      <c r="B5455" s="19">
        <f>MATCH(INDEX('913:913'!$D$6:$D$1205,B4846),'913:913'!$B$6:$B$1205,0)</f>
        <v>0</v>
      </c>
      <c r="C5455" s="10"/>
    </row>
    <row r="5456" spans="1:3">
      <c r="A5456" s="21">
        <v>574</v>
      </c>
      <c r="B5456" s="19">
        <f>MATCH(INDEX('913:913'!$D$6:$D$1205,B4847),'913:913'!$B$6:$B$1205,0)</f>
        <v>0</v>
      </c>
      <c r="C5456" s="10"/>
    </row>
    <row r="5457" spans="1:3">
      <c r="A5457" s="21">
        <v>575</v>
      </c>
      <c r="B5457" s="19">
        <f>MATCH(INDEX('913:913'!$D$6:$D$1205,B4848),'913:913'!$B$6:$B$1205,0)</f>
        <v>0</v>
      </c>
      <c r="C5457" s="10"/>
    </row>
    <row r="5458" spans="1:3">
      <c r="A5458" s="21">
        <v>576</v>
      </c>
      <c r="B5458" s="19">
        <f>MATCH(INDEX('913:913'!$D$6:$D$1205,B4849),'913:913'!$B$6:$B$1205,0)</f>
        <v>0</v>
      </c>
      <c r="C5458" s="10"/>
    </row>
    <row r="5459" spans="1:3">
      <c r="A5459" s="21">
        <v>577</v>
      </c>
      <c r="B5459" s="19">
        <f>MATCH(INDEX('913:913'!$D$6:$D$1205,B4850),'913:913'!$B$6:$B$1205,0)</f>
        <v>0</v>
      </c>
      <c r="C5459" s="10"/>
    </row>
    <row r="5460" spans="1:3">
      <c r="A5460" s="21">
        <v>578</v>
      </c>
      <c r="B5460" s="19">
        <f>MATCH(INDEX('913:913'!$D$6:$D$1205,B4851),'913:913'!$B$6:$B$1205,0)</f>
        <v>0</v>
      </c>
      <c r="C5460" s="10"/>
    </row>
    <row r="5461" spans="1:3">
      <c r="A5461" s="21">
        <v>579</v>
      </c>
      <c r="B5461" s="19">
        <f>MATCH(INDEX('913:913'!$D$6:$D$1205,B4852),'913:913'!$B$6:$B$1205,0)</f>
        <v>0</v>
      </c>
      <c r="C5461" s="10"/>
    </row>
    <row r="5462" spans="1:3">
      <c r="A5462" s="21">
        <v>580</v>
      </c>
      <c r="B5462" s="19">
        <f>MATCH(INDEX('913:913'!$D$6:$D$1205,B4853),'913:913'!$B$6:$B$1205,0)</f>
        <v>0</v>
      </c>
      <c r="C5462" s="10"/>
    </row>
    <row r="5463" spans="1:3">
      <c r="A5463" s="21">
        <v>581</v>
      </c>
      <c r="B5463" s="19">
        <f>MATCH(INDEX('913:913'!$D$6:$D$1205,B4854),'913:913'!$B$6:$B$1205,0)</f>
        <v>0</v>
      </c>
      <c r="C5463" s="10"/>
    </row>
    <row r="5464" spans="1:3">
      <c r="A5464" s="21">
        <v>582</v>
      </c>
      <c r="B5464" s="19">
        <f>MATCH(INDEX('913:913'!$D$6:$D$1205,B4855),'913:913'!$B$6:$B$1205,0)</f>
        <v>0</v>
      </c>
      <c r="C5464" s="10"/>
    </row>
    <row r="5465" spans="1:3">
      <c r="A5465" s="21">
        <v>583</v>
      </c>
      <c r="B5465" s="19">
        <f>MATCH(INDEX('913:913'!$D$6:$D$1205,B4856),'913:913'!$B$6:$B$1205,0)</f>
        <v>0</v>
      </c>
      <c r="C5465" s="10"/>
    </row>
    <row r="5466" spans="1:3">
      <c r="A5466" s="21">
        <v>584</v>
      </c>
      <c r="B5466" s="19">
        <f>MATCH(INDEX('913:913'!$D$6:$D$1205,B4857),'913:913'!$B$6:$B$1205,0)</f>
        <v>0</v>
      </c>
      <c r="C5466" s="10"/>
    </row>
    <row r="5467" spans="1:3">
      <c r="A5467" s="21">
        <v>585</v>
      </c>
      <c r="B5467" s="19">
        <f>MATCH(INDEX('913:913'!$D$6:$D$1205,B4858),'913:913'!$B$6:$B$1205,0)</f>
        <v>0</v>
      </c>
      <c r="C5467" s="10"/>
    </row>
    <row r="5468" spans="1:3">
      <c r="A5468" s="21">
        <v>586</v>
      </c>
      <c r="B5468" s="19">
        <f>MATCH(INDEX('913:913'!$D$6:$D$1205,B4859),'913:913'!$B$6:$B$1205,0)</f>
        <v>0</v>
      </c>
      <c r="C5468" s="10"/>
    </row>
    <row r="5469" spans="1:3">
      <c r="A5469" s="21">
        <v>587</v>
      </c>
      <c r="B5469" s="19">
        <f>MATCH(INDEX('913:913'!$D$6:$D$1205,B4860),'913:913'!$B$6:$B$1205,0)</f>
        <v>0</v>
      </c>
      <c r="C5469" s="10"/>
    </row>
    <row r="5470" spans="1:3">
      <c r="A5470" s="21">
        <v>588</v>
      </c>
      <c r="B5470" s="19">
        <f>MATCH(INDEX('913:913'!$D$6:$D$1205,B4861),'913:913'!$B$6:$B$1205,0)</f>
        <v>0</v>
      </c>
      <c r="C5470" s="10"/>
    </row>
    <row r="5471" spans="1:3">
      <c r="A5471" s="21">
        <v>589</v>
      </c>
      <c r="B5471" s="19">
        <f>MATCH(INDEX('913:913'!$D$6:$D$1205,B4862),'913:913'!$B$6:$B$1205,0)</f>
        <v>0</v>
      </c>
      <c r="C5471" s="10"/>
    </row>
    <row r="5472" spans="1:3">
      <c r="A5472" s="21">
        <v>590</v>
      </c>
      <c r="B5472" s="19">
        <f>MATCH(INDEX('913:913'!$D$6:$D$1205,B4863),'913:913'!$B$6:$B$1205,0)</f>
        <v>0</v>
      </c>
      <c r="C5472" s="10"/>
    </row>
    <row r="5473" spans="1:3">
      <c r="A5473" s="21">
        <v>591</v>
      </c>
      <c r="B5473" s="19">
        <f>MATCH(INDEX('913:913'!$D$6:$D$1205,B4864),'913:913'!$B$6:$B$1205,0)</f>
        <v>0</v>
      </c>
      <c r="C5473" s="10"/>
    </row>
    <row r="5474" spans="1:3">
      <c r="A5474" s="21">
        <v>592</v>
      </c>
      <c r="B5474" s="19">
        <f>MATCH(INDEX('913:913'!$D$6:$D$1205,B4865),'913:913'!$B$6:$B$1205,0)</f>
        <v>0</v>
      </c>
      <c r="C5474" s="10"/>
    </row>
    <row r="5475" spans="1:3">
      <c r="A5475" s="21">
        <v>593</v>
      </c>
      <c r="B5475" s="19">
        <f>MATCH(INDEX('913:913'!$D$6:$D$1205,B4866),'913:913'!$B$6:$B$1205,0)</f>
        <v>0</v>
      </c>
      <c r="C5475" s="10"/>
    </row>
    <row r="5476" spans="1:3">
      <c r="A5476" s="21">
        <v>594</v>
      </c>
      <c r="B5476" s="19">
        <f>MATCH(INDEX('913:913'!$D$6:$D$1205,B4867),'913:913'!$B$6:$B$1205,0)</f>
        <v>0</v>
      </c>
      <c r="C5476" s="10"/>
    </row>
    <row r="5477" spans="1:3">
      <c r="A5477" s="21">
        <v>595</v>
      </c>
      <c r="B5477" s="19">
        <f>MATCH(INDEX('913:913'!$D$6:$D$1205,B4868),'913:913'!$B$6:$B$1205,0)</f>
        <v>0</v>
      </c>
      <c r="C5477" s="10"/>
    </row>
    <row r="5478" spans="1:3">
      <c r="A5478" s="21">
        <v>596</v>
      </c>
      <c r="B5478" s="19">
        <f>MATCH(INDEX('913:913'!$D$6:$D$1205,B4869),'913:913'!$B$6:$B$1205,0)</f>
        <v>0</v>
      </c>
      <c r="C5478" s="10"/>
    </row>
    <row r="5479" spans="1:3">
      <c r="A5479" s="21">
        <v>597</v>
      </c>
      <c r="B5479" s="19">
        <f>MATCH(INDEX('913:913'!$D$6:$D$1205,B4870),'913:913'!$B$6:$B$1205,0)</f>
        <v>0</v>
      </c>
      <c r="C5479" s="10"/>
    </row>
    <row r="5480" spans="1:3">
      <c r="A5480" s="21">
        <v>598</v>
      </c>
      <c r="B5480" s="19">
        <f>MATCH(INDEX('913:913'!$D$6:$D$1205,B4871),'913:913'!$B$6:$B$1205,0)</f>
        <v>0</v>
      </c>
      <c r="C5480" s="10"/>
    </row>
    <row r="5481" spans="1:3">
      <c r="A5481" s="21">
        <v>599</v>
      </c>
      <c r="B5481" s="19">
        <f>MATCH(INDEX('913:913'!$D$6:$D$1205,B4872),'913:913'!$B$6:$B$1205,0)</f>
        <v>0</v>
      </c>
      <c r="C5481" s="10"/>
    </row>
    <row r="5482" spans="1:3">
      <c r="A5482" s="21">
        <v>600</v>
      </c>
      <c r="B5482" s="19">
        <f>MATCH(INDEX('913:913'!$D$6:$D$1205,B4873),'913:913'!$B$6:$B$1205,0)</f>
        <v>0</v>
      </c>
      <c r="C5482" s="10"/>
    </row>
    <row r="5484" spans="1:3" ht="21" customHeight="1">
      <c r="A5484" s="1" t="s">
        <v>436</v>
      </c>
    </row>
    <row r="5485" spans="1:3">
      <c r="A5485" s="2" t="s">
        <v>255</v>
      </c>
    </row>
    <row r="5486" spans="1:3">
      <c r="A5486" s="12" t="s">
        <v>437</v>
      </c>
    </row>
    <row r="5487" spans="1:3">
      <c r="A5487" s="12" t="s">
        <v>438</v>
      </c>
    </row>
    <row r="5488" spans="1:3">
      <c r="A5488" s="12" t="s">
        <v>439</v>
      </c>
    </row>
    <row r="5489" spans="1:3">
      <c r="A5489" s="12" t="s">
        <v>440</v>
      </c>
    </row>
    <row r="5490" spans="1:3">
      <c r="A5490" s="12" t="s">
        <v>441</v>
      </c>
    </row>
    <row r="5491" spans="1:3">
      <c r="A5491" s="12" t="s">
        <v>442</v>
      </c>
    </row>
    <row r="5492" spans="1:3">
      <c r="A5492" s="12" t="s">
        <v>443</v>
      </c>
    </row>
    <row r="5493" spans="1:3">
      <c r="A5493" s="12" t="s">
        <v>444</v>
      </c>
    </row>
    <row r="5494" spans="1:3">
      <c r="A5494" s="12" t="s">
        <v>445</v>
      </c>
    </row>
    <row r="5495" spans="1:3">
      <c r="A5495" s="2" t="s">
        <v>446</v>
      </c>
    </row>
    <row r="5497" spans="1:3">
      <c r="B5497" s="3" t="s">
        <v>447</v>
      </c>
    </row>
    <row r="5498" spans="1:3">
      <c r="A5498" s="21">
        <v>1</v>
      </c>
      <c r="B5498" s="6">
        <f>0-IF(ISNUMBER(B620),INDEX('913:913'!$I$6:$I$1205,B620),0)-IF(ISNUMBER(B1229),INDEX('913:913'!$I$6:$I$1205,B1229),0)-IF(ISNUMBER(B1838),INDEX('913:913'!$I$6:$I$1205,B1838),0)-IF(ISNUMBER(B2447),INDEX('913:913'!$I$6:$I$1205,B2447),0)-IF(ISNUMBER(B3056),INDEX('913:913'!$I$6:$I$1205,B3056),0)-IF(ISNUMBER(B3665),INDEX('913:913'!$I$6:$I$1205,B3665),0)-IF(ISNUMBER(B4274),INDEX('913:913'!$I$6:$I$1205,B4274),0)-IF(ISNUMBER(B4883),INDEX('913:913'!$I$6:$I$1205,B4883),0)</f>
        <v>0</v>
      </c>
      <c r="C5498" s="10"/>
    </row>
    <row r="5499" spans="1:3">
      <c r="A5499" s="21">
        <v>2</v>
      </c>
      <c r="B5499" s="6">
        <f>0-IF(ISNUMBER(B621),INDEX('913:913'!$I$6:$I$1205,B621),0)-IF(ISNUMBER(B1230),INDEX('913:913'!$I$6:$I$1205,B1230),0)-IF(ISNUMBER(B1839),INDEX('913:913'!$I$6:$I$1205,B1839),0)-IF(ISNUMBER(B2448),INDEX('913:913'!$I$6:$I$1205,B2448),0)-IF(ISNUMBER(B3057),INDEX('913:913'!$I$6:$I$1205,B3057),0)-IF(ISNUMBER(B3666),INDEX('913:913'!$I$6:$I$1205,B3666),0)-IF(ISNUMBER(B4275),INDEX('913:913'!$I$6:$I$1205,B4275),0)-IF(ISNUMBER(B4884),INDEX('913:913'!$I$6:$I$1205,B4884),0)</f>
        <v>0</v>
      </c>
      <c r="C5499" s="10"/>
    </row>
    <row r="5500" spans="1:3">
      <c r="A5500" s="21">
        <v>3</v>
      </c>
      <c r="B5500" s="6">
        <f>0-IF(ISNUMBER(B622),INDEX('913:913'!$I$6:$I$1205,B622),0)-IF(ISNUMBER(B1231),INDEX('913:913'!$I$6:$I$1205,B1231),0)-IF(ISNUMBER(B1840),INDEX('913:913'!$I$6:$I$1205,B1840),0)-IF(ISNUMBER(B2449),INDEX('913:913'!$I$6:$I$1205,B2449),0)-IF(ISNUMBER(B3058),INDEX('913:913'!$I$6:$I$1205,B3058),0)-IF(ISNUMBER(B3667),INDEX('913:913'!$I$6:$I$1205,B3667),0)-IF(ISNUMBER(B4276),INDEX('913:913'!$I$6:$I$1205,B4276),0)-IF(ISNUMBER(B4885),INDEX('913:913'!$I$6:$I$1205,B4885),0)</f>
        <v>0</v>
      </c>
      <c r="C5500" s="10"/>
    </row>
    <row r="5501" spans="1:3">
      <c r="A5501" s="21">
        <v>4</v>
      </c>
      <c r="B5501" s="6">
        <f>0-IF(ISNUMBER(B623),INDEX('913:913'!$I$6:$I$1205,B623),0)-IF(ISNUMBER(B1232),INDEX('913:913'!$I$6:$I$1205,B1232),0)-IF(ISNUMBER(B1841),INDEX('913:913'!$I$6:$I$1205,B1841),0)-IF(ISNUMBER(B2450),INDEX('913:913'!$I$6:$I$1205,B2450),0)-IF(ISNUMBER(B3059),INDEX('913:913'!$I$6:$I$1205,B3059),0)-IF(ISNUMBER(B3668),INDEX('913:913'!$I$6:$I$1205,B3668),0)-IF(ISNUMBER(B4277),INDEX('913:913'!$I$6:$I$1205,B4277),0)-IF(ISNUMBER(B4886),INDEX('913:913'!$I$6:$I$1205,B4886),0)</f>
        <v>0</v>
      </c>
      <c r="C5501" s="10"/>
    </row>
    <row r="5502" spans="1:3">
      <c r="A5502" s="21">
        <v>5</v>
      </c>
      <c r="B5502" s="6">
        <f>0-IF(ISNUMBER(B624),INDEX('913:913'!$I$6:$I$1205,B624),0)-IF(ISNUMBER(B1233),INDEX('913:913'!$I$6:$I$1205,B1233),0)-IF(ISNUMBER(B1842),INDEX('913:913'!$I$6:$I$1205,B1842),0)-IF(ISNUMBER(B2451),INDEX('913:913'!$I$6:$I$1205,B2451),0)-IF(ISNUMBER(B3060),INDEX('913:913'!$I$6:$I$1205,B3060),0)-IF(ISNUMBER(B3669),INDEX('913:913'!$I$6:$I$1205,B3669),0)-IF(ISNUMBER(B4278),INDEX('913:913'!$I$6:$I$1205,B4278),0)-IF(ISNUMBER(B4887),INDEX('913:913'!$I$6:$I$1205,B4887),0)</f>
        <v>0</v>
      </c>
      <c r="C5502" s="10"/>
    </row>
    <row r="5503" spans="1:3">
      <c r="A5503" s="21">
        <v>6</v>
      </c>
      <c r="B5503" s="6">
        <f>0-IF(ISNUMBER(B625),INDEX('913:913'!$I$6:$I$1205,B625),0)-IF(ISNUMBER(B1234),INDEX('913:913'!$I$6:$I$1205,B1234),0)-IF(ISNUMBER(B1843),INDEX('913:913'!$I$6:$I$1205,B1843),0)-IF(ISNUMBER(B2452),INDEX('913:913'!$I$6:$I$1205,B2452),0)-IF(ISNUMBER(B3061),INDEX('913:913'!$I$6:$I$1205,B3061),0)-IF(ISNUMBER(B3670),INDEX('913:913'!$I$6:$I$1205,B3670),0)-IF(ISNUMBER(B4279),INDEX('913:913'!$I$6:$I$1205,B4279),0)-IF(ISNUMBER(B4888),INDEX('913:913'!$I$6:$I$1205,B4888),0)</f>
        <v>0</v>
      </c>
      <c r="C5503" s="10"/>
    </row>
    <row r="5504" spans="1:3">
      <c r="A5504" s="21">
        <v>7</v>
      </c>
      <c r="B5504" s="6">
        <f>0-IF(ISNUMBER(B626),INDEX('913:913'!$I$6:$I$1205,B626),0)-IF(ISNUMBER(B1235),INDEX('913:913'!$I$6:$I$1205,B1235),0)-IF(ISNUMBER(B1844),INDEX('913:913'!$I$6:$I$1205,B1844),0)-IF(ISNUMBER(B2453),INDEX('913:913'!$I$6:$I$1205,B2453),0)-IF(ISNUMBER(B3062),INDEX('913:913'!$I$6:$I$1205,B3062),0)-IF(ISNUMBER(B3671),INDEX('913:913'!$I$6:$I$1205,B3671),0)-IF(ISNUMBER(B4280),INDEX('913:913'!$I$6:$I$1205,B4280),0)-IF(ISNUMBER(B4889),INDEX('913:913'!$I$6:$I$1205,B4889),0)</f>
        <v>0</v>
      </c>
      <c r="C5504" s="10"/>
    </row>
    <row r="5505" spans="1:3">
      <c r="A5505" s="21">
        <v>8</v>
      </c>
      <c r="B5505" s="6">
        <f>0-IF(ISNUMBER(B627),INDEX('913:913'!$I$6:$I$1205,B627),0)-IF(ISNUMBER(B1236),INDEX('913:913'!$I$6:$I$1205,B1236),0)-IF(ISNUMBER(B1845),INDEX('913:913'!$I$6:$I$1205,B1845),0)-IF(ISNUMBER(B2454),INDEX('913:913'!$I$6:$I$1205,B2454),0)-IF(ISNUMBER(B3063),INDEX('913:913'!$I$6:$I$1205,B3063),0)-IF(ISNUMBER(B3672),INDEX('913:913'!$I$6:$I$1205,B3672),0)-IF(ISNUMBER(B4281),INDEX('913:913'!$I$6:$I$1205,B4281),0)-IF(ISNUMBER(B4890),INDEX('913:913'!$I$6:$I$1205,B4890),0)</f>
        <v>0</v>
      </c>
      <c r="C5505" s="10"/>
    </row>
    <row r="5506" spans="1:3">
      <c r="A5506" s="21">
        <v>9</v>
      </c>
      <c r="B5506" s="6">
        <f>0-IF(ISNUMBER(B628),INDEX('913:913'!$I$6:$I$1205,B628),0)-IF(ISNUMBER(B1237),INDEX('913:913'!$I$6:$I$1205,B1237),0)-IF(ISNUMBER(B1846),INDEX('913:913'!$I$6:$I$1205,B1846),0)-IF(ISNUMBER(B2455),INDEX('913:913'!$I$6:$I$1205,B2455),0)-IF(ISNUMBER(B3064),INDEX('913:913'!$I$6:$I$1205,B3064),0)-IF(ISNUMBER(B3673),INDEX('913:913'!$I$6:$I$1205,B3673),0)-IF(ISNUMBER(B4282),INDEX('913:913'!$I$6:$I$1205,B4282),0)-IF(ISNUMBER(B4891),INDEX('913:913'!$I$6:$I$1205,B4891),0)</f>
        <v>0</v>
      </c>
      <c r="C5506" s="10"/>
    </row>
    <row r="5507" spans="1:3">
      <c r="A5507" s="21">
        <v>10</v>
      </c>
      <c r="B5507" s="6">
        <f>0-IF(ISNUMBER(B629),INDEX('913:913'!$I$6:$I$1205,B629),0)-IF(ISNUMBER(B1238),INDEX('913:913'!$I$6:$I$1205,B1238),0)-IF(ISNUMBER(B1847),INDEX('913:913'!$I$6:$I$1205,B1847),0)-IF(ISNUMBER(B2456),INDEX('913:913'!$I$6:$I$1205,B2456),0)-IF(ISNUMBER(B3065),INDEX('913:913'!$I$6:$I$1205,B3065),0)-IF(ISNUMBER(B3674),INDEX('913:913'!$I$6:$I$1205,B3674),0)-IF(ISNUMBER(B4283),INDEX('913:913'!$I$6:$I$1205,B4283),0)-IF(ISNUMBER(B4892),INDEX('913:913'!$I$6:$I$1205,B4892),0)</f>
        <v>0</v>
      </c>
      <c r="C5507" s="10"/>
    </row>
    <row r="5508" spans="1:3">
      <c r="A5508" s="21">
        <v>11</v>
      </c>
      <c r="B5508" s="6">
        <f>0-IF(ISNUMBER(B630),INDEX('913:913'!$I$6:$I$1205,B630),0)-IF(ISNUMBER(B1239),INDEX('913:913'!$I$6:$I$1205,B1239),0)-IF(ISNUMBER(B1848),INDEX('913:913'!$I$6:$I$1205,B1848),0)-IF(ISNUMBER(B2457),INDEX('913:913'!$I$6:$I$1205,B2457),0)-IF(ISNUMBER(B3066),INDEX('913:913'!$I$6:$I$1205,B3066),0)-IF(ISNUMBER(B3675),INDEX('913:913'!$I$6:$I$1205,B3675),0)-IF(ISNUMBER(B4284),INDEX('913:913'!$I$6:$I$1205,B4284),0)-IF(ISNUMBER(B4893),INDEX('913:913'!$I$6:$I$1205,B4893),0)</f>
        <v>0</v>
      </c>
      <c r="C5508" s="10"/>
    </row>
    <row r="5509" spans="1:3">
      <c r="A5509" s="21">
        <v>12</v>
      </c>
      <c r="B5509" s="6">
        <f>0-IF(ISNUMBER(B631),INDEX('913:913'!$I$6:$I$1205,B631),0)-IF(ISNUMBER(B1240),INDEX('913:913'!$I$6:$I$1205,B1240),0)-IF(ISNUMBER(B1849),INDEX('913:913'!$I$6:$I$1205,B1849),0)-IF(ISNUMBER(B2458),INDEX('913:913'!$I$6:$I$1205,B2458),0)-IF(ISNUMBER(B3067),INDEX('913:913'!$I$6:$I$1205,B3067),0)-IF(ISNUMBER(B3676),INDEX('913:913'!$I$6:$I$1205,B3676),0)-IF(ISNUMBER(B4285),INDEX('913:913'!$I$6:$I$1205,B4285),0)-IF(ISNUMBER(B4894),INDEX('913:913'!$I$6:$I$1205,B4894),0)</f>
        <v>0</v>
      </c>
      <c r="C5509" s="10"/>
    </row>
    <row r="5510" spans="1:3">
      <c r="A5510" s="21">
        <v>13</v>
      </c>
      <c r="B5510" s="6">
        <f>0-IF(ISNUMBER(B632),INDEX('913:913'!$I$6:$I$1205,B632),0)-IF(ISNUMBER(B1241),INDEX('913:913'!$I$6:$I$1205,B1241),0)-IF(ISNUMBER(B1850),INDEX('913:913'!$I$6:$I$1205,B1850),0)-IF(ISNUMBER(B2459),INDEX('913:913'!$I$6:$I$1205,B2459),0)-IF(ISNUMBER(B3068),INDEX('913:913'!$I$6:$I$1205,B3068),0)-IF(ISNUMBER(B3677),INDEX('913:913'!$I$6:$I$1205,B3677),0)-IF(ISNUMBER(B4286),INDEX('913:913'!$I$6:$I$1205,B4286),0)-IF(ISNUMBER(B4895),INDEX('913:913'!$I$6:$I$1205,B4895),0)</f>
        <v>0</v>
      </c>
      <c r="C5510" s="10"/>
    </row>
    <row r="5511" spans="1:3">
      <c r="A5511" s="21">
        <v>14</v>
      </c>
      <c r="B5511" s="6">
        <f>0-IF(ISNUMBER(B633),INDEX('913:913'!$I$6:$I$1205,B633),0)-IF(ISNUMBER(B1242),INDEX('913:913'!$I$6:$I$1205,B1242),0)-IF(ISNUMBER(B1851),INDEX('913:913'!$I$6:$I$1205,B1851),0)-IF(ISNUMBER(B2460),INDEX('913:913'!$I$6:$I$1205,B2460),0)-IF(ISNUMBER(B3069),INDEX('913:913'!$I$6:$I$1205,B3069),0)-IF(ISNUMBER(B3678),INDEX('913:913'!$I$6:$I$1205,B3678),0)-IF(ISNUMBER(B4287),INDEX('913:913'!$I$6:$I$1205,B4287),0)-IF(ISNUMBER(B4896),INDEX('913:913'!$I$6:$I$1205,B4896),0)</f>
        <v>0</v>
      </c>
      <c r="C5511" s="10"/>
    </row>
    <row r="5512" spans="1:3">
      <c r="A5512" s="21">
        <v>15</v>
      </c>
      <c r="B5512" s="6">
        <f>0-IF(ISNUMBER(B634),INDEX('913:913'!$I$6:$I$1205,B634),0)-IF(ISNUMBER(B1243),INDEX('913:913'!$I$6:$I$1205,B1243),0)-IF(ISNUMBER(B1852),INDEX('913:913'!$I$6:$I$1205,B1852),0)-IF(ISNUMBER(B2461),INDEX('913:913'!$I$6:$I$1205,B2461),0)-IF(ISNUMBER(B3070),INDEX('913:913'!$I$6:$I$1205,B3070),0)-IF(ISNUMBER(B3679),INDEX('913:913'!$I$6:$I$1205,B3679),0)-IF(ISNUMBER(B4288),INDEX('913:913'!$I$6:$I$1205,B4288),0)-IF(ISNUMBER(B4897),INDEX('913:913'!$I$6:$I$1205,B4897),0)</f>
        <v>0</v>
      </c>
      <c r="C5512" s="10"/>
    </row>
    <row r="5513" spans="1:3">
      <c r="A5513" s="21">
        <v>16</v>
      </c>
      <c r="B5513" s="6">
        <f>0-IF(ISNUMBER(B635),INDEX('913:913'!$I$6:$I$1205,B635),0)-IF(ISNUMBER(B1244),INDEX('913:913'!$I$6:$I$1205,B1244),0)-IF(ISNUMBER(B1853),INDEX('913:913'!$I$6:$I$1205,B1853),0)-IF(ISNUMBER(B2462),INDEX('913:913'!$I$6:$I$1205,B2462),0)-IF(ISNUMBER(B3071),INDEX('913:913'!$I$6:$I$1205,B3071),0)-IF(ISNUMBER(B3680),INDEX('913:913'!$I$6:$I$1205,B3680),0)-IF(ISNUMBER(B4289),INDEX('913:913'!$I$6:$I$1205,B4289),0)-IF(ISNUMBER(B4898),INDEX('913:913'!$I$6:$I$1205,B4898),0)</f>
        <v>0</v>
      </c>
      <c r="C5513" s="10"/>
    </row>
    <row r="5514" spans="1:3">
      <c r="A5514" s="21">
        <v>17</v>
      </c>
      <c r="B5514" s="6">
        <f>0-IF(ISNUMBER(B636),INDEX('913:913'!$I$6:$I$1205,B636),0)-IF(ISNUMBER(B1245),INDEX('913:913'!$I$6:$I$1205,B1245),0)-IF(ISNUMBER(B1854),INDEX('913:913'!$I$6:$I$1205,B1854),0)-IF(ISNUMBER(B2463),INDEX('913:913'!$I$6:$I$1205,B2463),0)-IF(ISNUMBER(B3072),INDEX('913:913'!$I$6:$I$1205,B3072),0)-IF(ISNUMBER(B3681),INDEX('913:913'!$I$6:$I$1205,B3681),0)-IF(ISNUMBER(B4290),INDEX('913:913'!$I$6:$I$1205,B4290),0)-IF(ISNUMBER(B4899),INDEX('913:913'!$I$6:$I$1205,B4899),0)</f>
        <v>0</v>
      </c>
      <c r="C5514" s="10"/>
    </row>
    <row r="5515" spans="1:3">
      <c r="A5515" s="21">
        <v>18</v>
      </c>
      <c r="B5515" s="6">
        <f>0-IF(ISNUMBER(B637),INDEX('913:913'!$I$6:$I$1205,B637),0)-IF(ISNUMBER(B1246),INDEX('913:913'!$I$6:$I$1205,B1246),0)-IF(ISNUMBER(B1855),INDEX('913:913'!$I$6:$I$1205,B1855),0)-IF(ISNUMBER(B2464),INDEX('913:913'!$I$6:$I$1205,B2464),0)-IF(ISNUMBER(B3073),INDEX('913:913'!$I$6:$I$1205,B3073),0)-IF(ISNUMBER(B3682),INDEX('913:913'!$I$6:$I$1205,B3682),0)-IF(ISNUMBER(B4291),INDEX('913:913'!$I$6:$I$1205,B4291),0)-IF(ISNUMBER(B4900),INDEX('913:913'!$I$6:$I$1205,B4900),0)</f>
        <v>0</v>
      </c>
      <c r="C5515" s="10"/>
    </row>
    <row r="5516" spans="1:3">
      <c r="A5516" s="21">
        <v>19</v>
      </c>
      <c r="B5516" s="6">
        <f>0-IF(ISNUMBER(B638),INDEX('913:913'!$I$6:$I$1205,B638),0)-IF(ISNUMBER(B1247),INDEX('913:913'!$I$6:$I$1205,B1247),0)-IF(ISNUMBER(B1856),INDEX('913:913'!$I$6:$I$1205,B1856),0)-IF(ISNUMBER(B2465),INDEX('913:913'!$I$6:$I$1205,B2465),0)-IF(ISNUMBER(B3074),INDEX('913:913'!$I$6:$I$1205,B3074),0)-IF(ISNUMBER(B3683),INDEX('913:913'!$I$6:$I$1205,B3683),0)-IF(ISNUMBER(B4292),INDEX('913:913'!$I$6:$I$1205,B4292),0)-IF(ISNUMBER(B4901),INDEX('913:913'!$I$6:$I$1205,B4901),0)</f>
        <v>0</v>
      </c>
      <c r="C5516" s="10"/>
    </row>
    <row r="5517" spans="1:3">
      <c r="A5517" s="21">
        <v>20</v>
      </c>
      <c r="B5517" s="6">
        <f>0-IF(ISNUMBER(B639),INDEX('913:913'!$I$6:$I$1205,B639),0)-IF(ISNUMBER(B1248),INDEX('913:913'!$I$6:$I$1205,B1248),0)-IF(ISNUMBER(B1857),INDEX('913:913'!$I$6:$I$1205,B1857),0)-IF(ISNUMBER(B2466),INDEX('913:913'!$I$6:$I$1205,B2466),0)-IF(ISNUMBER(B3075),INDEX('913:913'!$I$6:$I$1205,B3075),0)-IF(ISNUMBER(B3684),INDEX('913:913'!$I$6:$I$1205,B3684),0)-IF(ISNUMBER(B4293),INDEX('913:913'!$I$6:$I$1205,B4293),0)-IF(ISNUMBER(B4902),INDEX('913:913'!$I$6:$I$1205,B4902),0)</f>
        <v>0</v>
      </c>
      <c r="C5517" s="10"/>
    </row>
    <row r="5518" spans="1:3">
      <c r="A5518" s="21">
        <v>21</v>
      </c>
      <c r="B5518" s="6">
        <f>0-IF(ISNUMBER(B640),INDEX('913:913'!$I$6:$I$1205,B640),0)-IF(ISNUMBER(B1249),INDEX('913:913'!$I$6:$I$1205,B1249),0)-IF(ISNUMBER(B1858),INDEX('913:913'!$I$6:$I$1205,B1858),0)-IF(ISNUMBER(B2467),INDEX('913:913'!$I$6:$I$1205,B2467),0)-IF(ISNUMBER(B3076),INDEX('913:913'!$I$6:$I$1205,B3076),0)-IF(ISNUMBER(B3685),INDEX('913:913'!$I$6:$I$1205,B3685),0)-IF(ISNUMBER(B4294),INDEX('913:913'!$I$6:$I$1205,B4294),0)-IF(ISNUMBER(B4903),INDEX('913:913'!$I$6:$I$1205,B4903),0)</f>
        <v>0</v>
      </c>
      <c r="C5518" s="10"/>
    </row>
    <row r="5519" spans="1:3">
      <c r="A5519" s="21">
        <v>22</v>
      </c>
      <c r="B5519" s="6">
        <f>0-IF(ISNUMBER(B641),INDEX('913:913'!$I$6:$I$1205,B641),0)-IF(ISNUMBER(B1250),INDEX('913:913'!$I$6:$I$1205,B1250),0)-IF(ISNUMBER(B1859),INDEX('913:913'!$I$6:$I$1205,B1859),0)-IF(ISNUMBER(B2468),INDEX('913:913'!$I$6:$I$1205,B2468),0)-IF(ISNUMBER(B3077),INDEX('913:913'!$I$6:$I$1205,B3077),0)-IF(ISNUMBER(B3686),INDEX('913:913'!$I$6:$I$1205,B3686),0)-IF(ISNUMBER(B4295),INDEX('913:913'!$I$6:$I$1205,B4295),0)-IF(ISNUMBER(B4904),INDEX('913:913'!$I$6:$I$1205,B4904),0)</f>
        <v>0</v>
      </c>
      <c r="C5519" s="10"/>
    </row>
    <row r="5520" spans="1:3">
      <c r="A5520" s="21">
        <v>23</v>
      </c>
      <c r="B5520" s="6">
        <f>0-IF(ISNUMBER(B642),INDEX('913:913'!$I$6:$I$1205,B642),0)-IF(ISNUMBER(B1251),INDEX('913:913'!$I$6:$I$1205,B1251),0)-IF(ISNUMBER(B1860),INDEX('913:913'!$I$6:$I$1205,B1860),0)-IF(ISNUMBER(B2469),INDEX('913:913'!$I$6:$I$1205,B2469),0)-IF(ISNUMBER(B3078),INDEX('913:913'!$I$6:$I$1205,B3078),0)-IF(ISNUMBER(B3687),INDEX('913:913'!$I$6:$I$1205,B3687),0)-IF(ISNUMBER(B4296),INDEX('913:913'!$I$6:$I$1205,B4296),0)-IF(ISNUMBER(B4905),INDEX('913:913'!$I$6:$I$1205,B4905),0)</f>
        <v>0</v>
      </c>
      <c r="C5520" s="10"/>
    </row>
    <row r="5521" spans="1:3">
      <c r="A5521" s="21">
        <v>24</v>
      </c>
      <c r="B5521" s="6">
        <f>0-IF(ISNUMBER(B643),INDEX('913:913'!$I$6:$I$1205,B643),0)-IF(ISNUMBER(B1252),INDEX('913:913'!$I$6:$I$1205,B1252),0)-IF(ISNUMBER(B1861),INDEX('913:913'!$I$6:$I$1205,B1861),0)-IF(ISNUMBER(B2470),INDEX('913:913'!$I$6:$I$1205,B2470),0)-IF(ISNUMBER(B3079),INDEX('913:913'!$I$6:$I$1205,B3079),0)-IF(ISNUMBER(B3688),INDEX('913:913'!$I$6:$I$1205,B3688),0)-IF(ISNUMBER(B4297),INDEX('913:913'!$I$6:$I$1205,B4297),0)-IF(ISNUMBER(B4906),INDEX('913:913'!$I$6:$I$1205,B4906),0)</f>
        <v>0</v>
      </c>
      <c r="C5521" s="10"/>
    </row>
    <row r="5522" spans="1:3">
      <c r="A5522" s="21">
        <v>25</v>
      </c>
      <c r="B5522" s="6">
        <f>0-IF(ISNUMBER(B644),INDEX('913:913'!$I$6:$I$1205,B644),0)-IF(ISNUMBER(B1253),INDEX('913:913'!$I$6:$I$1205,B1253),0)-IF(ISNUMBER(B1862),INDEX('913:913'!$I$6:$I$1205,B1862),0)-IF(ISNUMBER(B2471),INDEX('913:913'!$I$6:$I$1205,B2471),0)-IF(ISNUMBER(B3080),INDEX('913:913'!$I$6:$I$1205,B3080),0)-IF(ISNUMBER(B3689),INDEX('913:913'!$I$6:$I$1205,B3689),0)-IF(ISNUMBER(B4298),INDEX('913:913'!$I$6:$I$1205,B4298),0)-IF(ISNUMBER(B4907),INDEX('913:913'!$I$6:$I$1205,B4907),0)</f>
        <v>0</v>
      </c>
      <c r="C5522" s="10"/>
    </row>
    <row r="5523" spans="1:3">
      <c r="A5523" s="21">
        <v>26</v>
      </c>
      <c r="B5523" s="6">
        <f>0-IF(ISNUMBER(B645),INDEX('913:913'!$I$6:$I$1205,B645),0)-IF(ISNUMBER(B1254),INDEX('913:913'!$I$6:$I$1205,B1254),0)-IF(ISNUMBER(B1863),INDEX('913:913'!$I$6:$I$1205,B1863),0)-IF(ISNUMBER(B2472),INDEX('913:913'!$I$6:$I$1205,B2472),0)-IF(ISNUMBER(B3081),INDEX('913:913'!$I$6:$I$1205,B3081),0)-IF(ISNUMBER(B3690),INDEX('913:913'!$I$6:$I$1205,B3690),0)-IF(ISNUMBER(B4299),INDEX('913:913'!$I$6:$I$1205,B4299),0)-IF(ISNUMBER(B4908),INDEX('913:913'!$I$6:$I$1205,B4908),0)</f>
        <v>0</v>
      </c>
      <c r="C5523" s="10"/>
    </row>
    <row r="5524" spans="1:3">
      <c r="A5524" s="21">
        <v>27</v>
      </c>
      <c r="B5524" s="6">
        <f>0-IF(ISNUMBER(B646),INDEX('913:913'!$I$6:$I$1205,B646),0)-IF(ISNUMBER(B1255),INDEX('913:913'!$I$6:$I$1205,B1255),0)-IF(ISNUMBER(B1864),INDEX('913:913'!$I$6:$I$1205,B1864),0)-IF(ISNUMBER(B2473),INDEX('913:913'!$I$6:$I$1205,B2473),0)-IF(ISNUMBER(B3082),INDEX('913:913'!$I$6:$I$1205,B3082),0)-IF(ISNUMBER(B3691),INDEX('913:913'!$I$6:$I$1205,B3691),0)-IF(ISNUMBER(B4300),INDEX('913:913'!$I$6:$I$1205,B4300),0)-IF(ISNUMBER(B4909),INDEX('913:913'!$I$6:$I$1205,B4909),0)</f>
        <v>0</v>
      </c>
      <c r="C5524" s="10"/>
    </row>
    <row r="5525" spans="1:3">
      <c r="A5525" s="21">
        <v>28</v>
      </c>
      <c r="B5525" s="6">
        <f>0-IF(ISNUMBER(B647),INDEX('913:913'!$I$6:$I$1205,B647),0)-IF(ISNUMBER(B1256),INDEX('913:913'!$I$6:$I$1205,B1256),0)-IF(ISNUMBER(B1865),INDEX('913:913'!$I$6:$I$1205,B1865),0)-IF(ISNUMBER(B2474),INDEX('913:913'!$I$6:$I$1205,B2474),0)-IF(ISNUMBER(B3083),INDEX('913:913'!$I$6:$I$1205,B3083),0)-IF(ISNUMBER(B3692),INDEX('913:913'!$I$6:$I$1205,B3692),0)-IF(ISNUMBER(B4301),INDEX('913:913'!$I$6:$I$1205,B4301),0)-IF(ISNUMBER(B4910),INDEX('913:913'!$I$6:$I$1205,B4910),0)</f>
        <v>0</v>
      </c>
      <c r="C5525" s="10"/>
    </row>
    <row r="5526" spans="1:3">
      <c r="A5526" s="21">
        <v>29</v>
      </c>
      <c r="B5526" s="6">
        <f>0-IF(ISNUMBER(B648),INDEX('913:913'!$I$6:$I$1205,B648),0)-IF(ISNUMBER(B1257),INDEX('913:913'!$I$6:$I$1205,B1257),0)-IF(ISNUMBER(B1866),INDEX('913:913'!$I$6:$I$1205,B1866),0)-IF(ISNUMBER(B2475),INDEX('913:913'!$I$6:$I$1205,B2475),0)-IF(ISNUMBER(B3084),INDEX('913:913'!$I$6:$I$1205,B3084),0)-IF(ISNUMBER(B3693),INDEX('913:913'!$I$6:$I$1205,B3693),0)-IF(ISNUMBER(B4302),INDEX('913:913'!$I$6:$I$1205,B4302),0)-IF(ISNUMBER(B4911),INDEX('913:913'!$I$6:$I$1205,B4911),0)</f>
        <v>0</v>
      </c>
      <c r="C5526" s="10"/>
    </row>
    <row r="5527" spans="1:3">
      <c r="A5527" s="21">
        <v>30</v>
      </c>
      <c r="B5527" s="6">
        <f>0-IF(ISNUMBER(B649),INDEX('913:913'!$I$6:$I$1205,B649),0)-IF(ISNUMBER(B1258),INDEX('913:913'!$I$6:$I$1205,B1258),0)-IF(ISNUMBER(B1867),INDEX('913:913'!$I$6:$I$1205,B1867),0)-IF(ISNUMBER(B2476),INDEX('913:913'!$I$6:$I$1205,B2476),0)-IF(ISNUMBER(B3085),INDEX('913:913'!$I$6:$I$1205,B3085),0)-IF(ISNUMBER(B3694),INDEX('913:913'!$I$6:$I$1205,B3694),0)-IF(ISNUMBER(B4303),INDEX('913:913'!$I$6:$I$1205,B4303),0)-IF(ISNUMBER(B4912),INDEX('913:913'!$I$6:$I$1205,B4912),0)</f>
        <v>0</v>
      </c>
      <c r="C5527" s="10"/>
    </row>
    <row r="5528" spans="1:3">
      <c r="A5528" s="21">
        <v>31</v>
      </c>
      <c r="B5528" s="6">
        <f>0-IF(ISNUMBER(B650),INDEX('913:913'!$I$6:$I$1205,B650),0)-IF(ISNUMBER(B1259),INDEX('913:913'!$I$6:$I$1205,B1259),0)-IF(ISNUMBER(B1868),INDEX('913:913'!$I$6:$I$1205,B1868),0)-IF(ISNUMBER(B2477),INDEX('913:913'!$I$6:$I$1205,B2477),0)-IF(ISNUMBER(B3086),INDEX('913:913'!$I$6:$I$1205,B3086),0)-IF(ISNUMBER(B3695),INDEX('913:913'!$I$6:$I$1205,B3695),0)-IF(ISNUMBER(B4304),INDEX('913:913'!$I$6:$I$1205,B4304),0)-IF(ISNUMBER(B4913),INDEX('913:913'!$I$6:$I$1205,B4913),0)</f>
        <v>0</v>
      </c>
      <c r="C5528" s="10"/>
    </row>
    <row r="5529" spans="1:3">
      <c r="A5529" s="21">
        <v>32</v>
      </c>
      <c r="B5529" s="6">
        <f>0-IF(ISNUMBER(B651),INDEX('913:913'!$I$6:$I$1205,B651),0)-IF(ISNUMBER(B1260),INDEX('913:913'!$I$6:$I$1205,B1260),0)-IF(ISNUMBER(B1869),INDEX('913:913'!$I$6:$I$1205,B1869),0)-IF(ISNUMBER(B2478),INDEX('913:913'!$I$6:$I$1205,B2478),0)-IF(ISNUMBER(B3087),INDEX('913:913'!$I$6:$I$1205,B3087),0)-IF(ISNUMBER(B3696),INDEX('913:913'!$I$6:$I$1205,B3696),0)-IF(ISNUMBER(B4305),INDEX('913:913'!$I$6:$I$1205,B4305),0)-IF(ISNUMBER(B4914),INDEX('913:913'!$I$6:$I$1205,B4914),0)</f>
        <v>0</v>
      </c>
      <c r="C5529" s="10"/>
    </row>
    <row r="5530" spans="1:3">
      <c r="A5530" s="21">
        <v>33</v>
      </c>
      <c r="B5530" s="6">
        <f>0-IF(ISNUMBER(B652),INDEX('913:913'!$I$6:$I$1205,B652),0)-IF(ISNUMBER(B1261),INDEX('913:913'!$I$6:$I$1205,B1261),0)-IF(ISNUMBER(B1870),INDEX('913:913'!$I$6:$I$1205,B1870),0)-IF(ISNUMBER(B2479),INDEX('913:913'!$I$6:$I$1205,B2479),0)-IF(ISNUMBER(B3088),INDEX('913:913'!$I$6:$I$1205,B3088),0)-IF(ISNUMBER(B3697),INDEX('913:913'!$I$6:$I$1205,B3697),0)-IF(ISNUMBER(B4306),INDEX('913:913'!$I$6:$I$1205,B4306),0)-IF(ISNUMBER(B4915),INDEX('913:913'!$I$6:$I$1205,B4915),0)</f>
        <v>0</v>
      </c>
      <c r="C5530" s="10"/>
    </row>
    <row r="5531" spans="1:3">
      <c r="A5531" s="21">
        <v>34</v>
      </c>
      <c r="B5531" s="6">
        <f>0-IF(ISNUMBER(B653),INDEX('913:913'!$I$6:$I$1205,B653),0)-IF(ISNUMBER(B1262),INDEX('913:913'!$I$6:$I$1205,B1262),0)-IF(ISNUMBER(B1871),INDEX('913:913'!$I$6:$I$1205,B1871),0)-IF(ISNUMBER(B2480),INDEX('913:913'!$I$6:$I$1205,B2480),0)-IF(ISNUMBER(B3089),INDEX('913:913'!$I$6:$I$1205,B3089),0)-IF(ISNUMBER(B3698),INDEX('913:913'!$I$6:$I$1205,B3698),0)-IF(ISNUMBER(B4307),INDEX('913:913'!$I$6:$I$1205,B4307),0)-IF(ISNUMBER(B4916),INDEX('913:913'!$I$6:$I$1205,B4916),0)</f>
        <v>0</v>
      </c>
      <c r="C5531" s="10"/>
    </row>
    <row r="5532" spans="1:3">
      <c r="A5532" s="21">
        <v>35</v>
      </c>
      <c r="B5532" s="6">
        <f>0-IF(ISNUMBER(B654),INDEX('913:913'!$I$6:$I$1205,B654),0)-IF(ISNUMBER(B1263),INDEX('913:913'!$I$6:$I$1205,B1263),0)-IF(ISNUMBER(B1872),INDEX('913:913'!$I$6:$I$1205,B1872),0)-IF(ISNUMBER(B2481),INDEX('913:913'!$I$6:$I$1205,B2481),0)-IF(ISNUMBER(B3090),INDEX('913:913'!$I$6:$I$1205,B3090),0)-IF(ISNUMBER(B3699),INDEX('913:913'!$I$6:$I$1205,B3699),0)-IF(ISNUMBER(B4308),INDEX('913:913'!$I$6:$I$1205,B4308),0)-IF(ISNUMBER(B4917),INDEX('913:913'!$I$6:$I$1205,B4917),0)</f>
        <v>0</v>
      </c>
      <c r="C5532" s="10"/>
    </row>
    <row r="5533" spans="1:3">
      <c r="A5533" s="21">
        <v>36</v>
      </c>
      <c r="B5533" s="6">
        <f>0-IF(ISNUMBER(B655),INDEX('913:913'!$I$6:$I$1205,B655),0)-IF(ISNUMBER(B1264),INDEX('913:913'!$I$6:$I$1205,B1264),0)-IF(ISNUMBER(B1873),INDEX('913:913'!$I$6:$I$1205,B1873),0)-IF(ISNUMBER(B2482),INDEX('913:913'!$I$6:$I$1205,B2482),0)-IF(ISNUMBER(B3091),INDEX('913:913'!$I$6:$I$1205,B3091),0)-IF(ISNUMBER(B3700),INDEX('913:913'!$I$6:$I$1205,B3700),0)-IF(ISNUMBER(B4309),INDEX('913:913'!$I$6:$I$1205,B4309),0)-IF(ISNUMBER(B4918),INDEX('913:913'!$I$6:$I$1205,B4918),0)</f>
        <v>0</v>
      </c>
      <c r="C5533" s="10"/>
    </row>
    <row r="5534" spans="1:3">
      <c r="A5534" s="21">
        <v>37</v>
      </c>
      <c r="B5534" s="6">
        <f>0-IF(ISNUMBER(B656),INDEX('913:913'!$I$6:$I$1205,B656),0)-IF(ISNUMBER(B1265),INDEX('913:913'!$I$6:$I$1205,B1265),0)-IF(ISNUMBER(B1874),INDEX('913:913'!$I$6:$I$1205,B1874),0)-IF(ISNUMBER(B2483),INDEX('913:913'!$I$6:$I$1205,B2483),0)-IF(ISNUMBER(B3092),INDEX('913:913'!$I$6:$I$1205,B3092),0)-IF(ISNUMBER(B3701),INDEX('913:913'!$I$6:$I$1205,B3701),0)-IF(ISNUMBER(B4310),INDEX('913:913'!$I$6:$I$1205,B4310),0)-IF(ISNUMBER(B4919),INDEX('913:913'!$I$6:$I$1205,B4919),0)</f>
        <v>0</v>
      </c>
      <c r="C5534" s="10"/>
    </row>
    <row r="5535" spans="1:3">
      <c r="A5535" s="21">
        <v>38</v>
      </c>
      <c r="B5535" s="6">
        <f>0-IF(ISNUMBER(B657),INDEX('913:913'!$I$6:$I$1205,B657),0)-IF(ISNUMBER(B1266),INDEX('913:913'!$I$6:$I$1205,B1266),0)-IF(ISNUMBER(B1875),INDEX('913:913'!$I$6:$I$1205,B1875),0)-IF(ISNUMBER(B2484),INDEX('913:913'!$I$6:$I$1205,B2484),0)-IF(ISNUMBER(B3093),INDEX('913:913'!$I$6:$I$1205,B3093),0)-IF(ISNUMBER(B3702),INDEX('913:913'!$I$6:$I$1205,B3702),0)-IF(ISNUMBER(B4311),INDEX('913:913'!$I$6:$I$1205,B4311),0)-IF(ISNUMBER(B4920),INDEX('913:913'!$I$6:$I$1205,B4920),0)</f>
        <v>0</v>
      </c>
      <c r="C5535" s="10"/>
    </row>
    <row r="5536" spans="1:3">
      <c r="A5536" s="21">
        <v>39</v>
      </c>
      <c r="B5536" s="6">
        <f>0-IF(ISNUMBER(B658),INDEX('913:913'!$I$6:$I$1205,B658),0)-IF(ISNUMBER(B1267),INDEX('913:913'!$I$6:$I$1205,B1267),0)-IF(ISNUMBER(B1876),INDEX('913:913'!$I$6:$I$1205,B1876),0)-IF(ISNUMBER(B2485),INDEX('913:913'!$I$6:$I$1205,B2485),0)-IF(ISNUMBER(B3094),INDEX('913:913'!$I$6:$I$1205,B3094),0)-IF(ISNUMBER(B3703),INDEX('913:913'!$I$6:$I$1205,B3703),0)-IF(ISNUMBER(B4312),INDEX('913:913'!$I$6:$I$1205,B4312),0)-IF(ISNUMBER(B4921),INDEX('913:913'!$I$6:$I$1205,B4921),0)</f>
        <v>0</v>
      </c>
      <c r="C5536" s="10"/>
    </row>
    <row r="5537" spans="1:3">
      <c r="A5537" s="21">
        <v>40</v>
      </c>
      <c r="B5537" s="6">
        <f>0-IF(ISNUMBER(B659),INDEX('913:913'!$I$6:$I$1205,B659),0)-IF(ISNUMBER(B1268),INDEX('913:913'!$I$6:$I$1205,B1268),0)-IF(ISNUMBER(B1877),INDEX('913:913'!$I$6:$I$1205,B1877),0)-IF(ISNUMBER(B2486),INDEX('913:913'!$I$6:$I$1205,B2486),0)-IF(ISNUMBER(B3095),INDEX('913:913'!$I$6:$I$1205,B3095),0)-IF(ISNUMBER(B3704),INDEX('913:913'!$I$6:$I$1205,B3704),0)-IF(ISNUMBER(B4313),INDEX('913:913'!$I$6:$I$1205,B4313),0)-IF(ISNUMBER(B4922),INDEX('913:913'!$I$6:$I$1205,B4922),0)</f>
        <v>0</v>
      </c>
      <c r="C5537" s="10"/>
    </row>
    <row r="5538" spans="1:3">
      <c r="A5538" s="21">
        <v>41</v>
      </c>
      <c r="B5538" s="6">
        <f>0-IF(ISNUMBER(B660),INDEX('913:913'!$I$6:$I$1205,B660),0)-IF(ISNUMBER(B1269),INDEX('913:913'!$I$6:$I$1205,B1269),0)-IF(ISNUMBER(B1878),INDEX('913:913'!$I$6:$I$1205,B1878),0)-IF(ISNUMBER(B2487),INDEX('913:913'!$I$6:$I$1205,B2487),0)-IF(ISNUMBER(B3096),INDEX('913:913'!$I$6:$I$1205,B3096),0)-IF(ISNUMBER(B3705),INDEX('913:913'!$I$6:$I$1205,B3705),0)-IF(ISNUMBER(B4314),INDEX('913:913'!$I$6:$I$1205,B4314),0)-IF(ISNUMBER(B4923),INDEX('913:913'!$I$6:$I$1205,B4923),0)</f>
        <v>0</v>
      </c>
      <c r="C5538" s="10"/>
    </row>
    <row r="5539" spans="1:3">
      <c r="A5539" s="21">
        <v>42</v>
      </c>
      <c r="B5539" s="6">
        <f>0-IF(ISNUMBER(B661),INDEX('913:913'!$I$6:$I$1205,B661),0)-IF(ISNUMBER(B1270),INDEX('913:913'!$I$6:$I$1205,B1270),0)-IF(ISNUMBER(B1879),INDEX('913:913'!$I$6:$I$1205,B1879),0)-IF(ISNUMBER(B2488),INDEX('913:913'!$I$6:$I$1205,B2488),0)-IF(ISNUMBER(B3097),INDEX('913:913'!$I$6:$I$1205,B3097),0)-IF(ISNUMBER(B3706),INDEX('913:913'!$I$6:$I$1205,B3706),0)-IF(ISNUMBER(B4315),INDEX('913:913'!$I$6:$I$1205,B4315),0)-IF(ISNUMBER(B4924),INDEX('913:913'!$I$6:$I$1205,B4924),0)</f>
        <v>0</v>
      </c>
      <c r="C5539" s="10"/>
    </row>
    <row r="5540" spans="1:3">
      <c r="A5540" s="21">
        <v>43</v>
      </c>
      <c r="B5540" s="6">
        <f>0-IF(ISNUMBER(B662),INDEX('913:913'!$I$6:$I$1205,B662),0)-IF(ISNUMBER(B1271),INDEX('913:913'!$I$6:$I$1205,B1271),0)-IF(ISNUMBER(B1880),INDEX('913:913'!$I$6:$I$1205,B1880),0)-IF(ISNUMBER(B2489),INDEX('913:913'!$I$6:$I$1205,B2489),0)-IF(ISNUMBER(B3098),INDEX('913:913'!$I$6:$I$1205,B3098),0)-IF(ISNUMBER(B3707),INDEX('913:913'!$I$6:$I$1205,B3707),0)-IF(ISNUMBER(B4316),INDEX('913:913'!$I$6:$I$1205,B4316),0)-IF(ISNUMBER(B4925),INDEX('913:913'!$I$6:$I$1205,B4925),0)</f>
        <v>0</v>
      </c>
      <c r="C5540" s="10"/>
    </row>
    <row r="5541" spans="1:3">
      <c r="A5541" s="21">
        <v>44</v>
      </c>
      <c r="B5541" s="6">
        <f>0-IF(ISNUMBER(B663),INDEX('913:913'!$I$6:$I$1205,B663),0)-IF(ISNUMBER(B1272),INDEX('913:913'!$I$6:$I$1205,B1272),0)-IF(ISNUMBER(B1881),INDEX('913:913'!$I$6:$I$1205,B1881),0)-IF(ISNUMBER(B2490),INDEX('913:913'!$I$6:$I$1205,B2490),0)-IF(ISNUMBER(B3099),INDEX('913:913'!$I$6:$I$1205,B3099),0)-IF(ISNUMBER(B3708),INDEX('913:913'!$I$6:$I$1205,B3708),0)-IF(ISNUMBER(B4317),INDEX('913:913'!$I$6:$I$1205,B4317),0)-IF(ISNUMBER(B4926),INDEX('913:913'!$I$6:$I$1205,B4926),0)</f>
        <v>0</v>
      </c>
      <c r="C5541" s="10"/>
    </row>
    <row r="5542" spans="1:3">
      <c r="A5542" s="21">
        <v>45</v>
      </c>
      <c r="B5542" s="6">
        <f>0-IF(ISNUMBER(B664),INDEX('913:913'!$I$6:$I$1205,B664),0)-IF(ISNUMBER(B1273),INDEX('913:913'!$I$6:$I$1205,B1273),0)-IF(ISNUMBER(B1882),INDEX('913:913'!$I$6:$I$1205,B1882),0)-IF(ISNUMBER(B2491),INDEX('913:913'!$I$6:$I$1205,B2491),0)-IF(ISNUMBER(B3100),INDEX('913:913'!$I$6:$I$1205,B3100),0)-IF(ISNUMBER(B3709),INDEX('913:913'!$I$6:$I$1205,B3709),0)-IF(ISNUMBER(B4318),INDEX('913:913'!$I$6:$I$1205,B4318),0)-IF(ISNUMBER(B4927),INDEX('913:913'!$I$6:$I$1205,B4927),0)</f>
        <v>0</v>
      </c>
      <c r="C5542" s="10"/>
    </row>
    <row r="5543" spans="1:3">
      <c r="A5543" s="21">
        <v>46</v>
      </c>
      <c r="B5543" s="6">
        <f>0-IF(ISNUMBER(B665),INDEX('913:913'!$I$6:$I$1205,B665),0)-IF(ISNUMBER(B1274),INDEX('913:913'!$I$6:$I$1205,B1274),0)-IF(ISNUMBER(B1883),INDEX('913:913'!$I$6:$I$1205,B1883),0)-IF(ISNUMBER(B2492),INDEX('913:913'!$I$6:$I$1205,B2492),0)-IF(ISNUMBER(B3101),INDEX('913:913'!$I$6:$I$1205,B3101),0)-IF(ISNUMBER(B3710),INDEX('913:913'!$I$6:$I$1205,B3710),0)-IF(ISNUMBER(B4319),INDEX('913:913'!$I$6:$I$1205,B4319),0)-IF(ISNUMBER(B4928),INDEX('913:913'!$I$6:$I$1205,B4928),0)</f>
        <v>0</v>
      </c>
      <c r="C5543" s="10"/>
    </row>
    <row r="5544" spans="1:3">
      <c r="A5544" s="21">
        <v>47</v>
      </c>
      <c r="B5544" s="6">
        <f>0-IF(ISNUMBER(B666),INDEX('913:913'!$I$6:$I$1205,B666),0)-IF(ISNUMBER(B1275),INDEX('913:913'!$I$6:$I$1205,B1275),0)-IF(ISNUMBER(B1884),INDEX('913:913'!$I$6:$I$1205,B1884),0)-IF(ISNUMBER(B2493),INDEX('913:913'!$I$6:$I$1205,B2493),0)-IF(ISNUMBER(B3102),INDEX('913:913'!$I$6:$I$1205,B3102),0)-IF(ISNUMBER(B3711),INDEX('913:913'!$I$6:$I$1205,B3711),0)-IF(ISNUMBER(B4320),INDEX('913:913'!$I$6:$I$1205,B4320),0)-IF(ISNUMBER(B4929),INDEX('913:913'!$I$6:$I$1205,B4929),0)</f>
        <v>0</v>
      </c>
      <c r="C5544" s="10"/>
    </row>
    <row r="5545" spans="1:3">
      <c r="A5545" s="21">
        <v>48</v>
      </c>
      <c r="B5545" s="6">
        <f>0-IF(ISNUMBER(B667),INDEX('913:913'!$I$6:$I$1205,B667),0)-IF(ISNUMBER(B1276),INDEX('913:913'!$I$6:$I$1205,B1276),0)-IF(ISNUMBER(B1885),INDEX('913:913'!$I$6:$I$1205,B1885),0)-IF(ISNUMBER(B2494),INDEX('913:913'!$I$6:$I$1205,B2494),0)-IF(ISNUMBER(B3103),INDEX('913:913'!$I$6:$I$1205,B3103),0)-IF(ISNUMBER(B3712),INDEX('913:913'!$I$6:$I$1205,B3712),0)-IF(ISNUMBER(B4321),INDEX('913:913'!$I$6:$I$1205,B4321),0)-IF(ISNUMBER(B4930),INDEX('913:913'!$I$6:$I$1205,B4930),0)</f>
        <v>0</v>
      </c>
      <c r="C5545" s="10"/>
    </row>
    <row r="5546" spans="1:3">
      <c r="A5546" s="21">
        <v>49</v>
      </c>
      <c r="B5546" s="6">
        <f>0-IF(ISNUMBER(B668),INDEX('913:913'!$I$6:$I$1205,B668),0)-IF(ISNUMBER(B1277),INDEX('913:913'!$I$6:$I$1205,B1277),0)-IF(ISNUMBER(B1886),INDEX('913:913'!$I$6:$I$1205,B1886),0)-IF(ISNUMBER(B2495),INDEX('913:913'!$I$6:$I$1205,B2495),0)-IF(ISNUMBER(B3104),INDEX('913:913'!$I$6:$I$1205,B3104),0)-IF(ISNUMBER(B3713),INDEX('913:913'!$I$6:$I$1205,B3713),0)-IF(ISNUMBER(B4322),INDEX('913:913'!$I$6:$I$1205,B4322),0)-IF(ISNUMBER(B4931),INDEX('913:913'!$I$6:$I$1205,B4931),0)</f>
        <v>0</v>
      </c>
      <c r="C5546" s="10"/>
    </row>
    <row r="5547" spans="1:3">
      <c r="A5547" s="21">
        <v>50</v>
      </c>
      <c r="B5547" s="6">
        <f>0-IF(ISNUMBER(B669),INDEX('913:913'!$I$6:$I$1205,B669),0)-IF(ISNUMBER(B1278),INDEX('913:913'!$I$6:$I$1205,B1278),0)-IF(ISNUMBER(B1887),INDEX('913:913'!$I$6:$I$1205,B1887),0)-IF(ISNUMBER(B2496),INDEX('913:913'!$I$6:$I$1205,B2496),0)-IF(ISNUMBER(B3105),INDEX('913:913'!$I$6:$I$1205,B3105),0)-IF(ISNUMBER(B3714),INDEX('913:913'!$I$6:$I$1205,B3714),0)-IF(ISNUMBER(B4323),INDEX('913:913'!$I$6:$I$1205,B4323),0)-IF(ISNUMBER(B4932),INDEX('913:913'!$I$6:$I$1205,B4932),0)</f>
        <v>0</v>
      </c>
      <c r="C5547" s="10"/>
    </row>
    <row r="5548" spans="1:3">
      <c r="A5548" s="21">
        <v>51</v>
      </c>
      <c r="B5548" s="6">
        <f>0-IF(ISNUMBER(B670),INDEX('913:913'!$I$6:$I$1205,B670),0)-IF(ISNUMBER(B1279),INDEX('913:913'!$I$6:$I$1205,B1279),0)-IF(ISNUMBER(B1888),INDEX('913:913'!$I$6:$I$1205,B1888),0)-IF(ISNUMBER(B2497),INDEX('913:913'!$I$6:$I$1205,B2497),0)-IF(ISNUMBER(B3106),INDEX('913:913'!$I$6:$I$1205,B3106),0)-IF(ISNUMBER(B3715),INDEX('913:913'!$I$6:$I$1205,B3715),0)-IF(ISNUMBER(B4324),INDEX('913:913'!$I$6:$I$1205,B4324),0)-IF(ISNUMBER(B4933),INDEX('913:913'!$I$6:$I$1205,B4933),0)</f>
        <v>0</v>
      </c>
      <c r="C5548" s="10"/>
    </row>
    <row r="5549" spans="1:3">
      <c r="A5549" s="21">
        <v>52</v>
      </c>
      <c r="B5549" s="6">
        <f>0-IF(ISNUMBER(B671),INDEX('913:913'!$I$6:$I$1205,B671),0)-IF(ISNUMBER(B1280),INDEX('913:913'!$I$6:$I$1205,B1280),0)-IF(ISNUMBER(B1889),INDEX('913:913'!$I$6:$I$1205,B1889),0)-IF(ISNUMBER(B2498),INDEX('913:913'!$I$6:$I$1205,B2498),0)-IF(ISNUMBER(B3107),INDEX('913:913'!$I$6:$I$1205,B3107),0)-IF(ISNUMBER(B3716),INDEX('913:913'!$I$6:$I$1205,B3716),0)-IF(ISNUMBER(B4325),INDEX('913:913'!$I$6:$I$1205,B4325),0)-IF(ISNUMBER(B4934),INDEX('913:913'!$I$6:$I$1205,B4934),0)</f>
        <v>0</v>
      </c>
      <c r="C5549" s="10"/>
    </row>
    <row r="5550" spans="1:3">
      <c r="A5550" s="21">
        <v>53</v>
      </c>
      <c r="B5550" s="6">
        <f>0-IF(ISNUMBER(B672),INDEX('913:913'!$I$6:$I$1205,B672),0)-IF(ISNUMBER(B1281),INDEX('913:913'!$I$6:$I$1205,B1281),0)-IF(ISNUMBER(B1890),INDEX('913:913'!$I$6:$I$1205,B1890),0)-IF(ISNUMBER(B2499),INDEX('913:913'!$I$6:$I$1205,B2499),0)-IF(ISNUMBER(B3108),INDEX('913:913'!$I$6:$I$1205,B3108),0)-IF(ISNUMBER(B3717),INDEX('913:913'!$I$6:$I$1205,B3717),0)-IF(ISNUMBER(B4326),INDEX('913:913'!$I$6:$I$1205,B4326),0)-IF(ISNUMBER(B4935),INDEX('913:913'!$I$6:$I$1205,B4935),0)</f>
        <v>0</v>
      </c>
      <c r="C5550" s="10"/>
    </row>
    <row r="5551" spans="1:3">
      <c r="A5551" s="21">
        <v>54</v>
      </c>
      <c r="B5551" s="6">
        <f>0-IF(ISNUMBER(B673),INDEX('913:913'!$I$6:$I$1205,B673),0)-IF(ISNUMBER(B1282),INDEX('913:913'!$I$6:$I$1205,B1282),0)-IF(ISNUMBER(B1891),INDEX('913:913'!$I$6:$I$1205,B1891),0)-IF(ISNUMBER(B2500),INDEX('913:913'!$I$6:$I$1205,B2500),0)-IF(ISNUMBER(B3109),INDEX('913:913'!$I$6:$I$1205,B3109),0)-IF(ISNUMBER(B3718),INDEX('913:913'!$I$6:$I$1205,B3718),0)-IF(ISNUMBER(B4327),INDEX('913:913'!$I$6:$I$1205,B4327),0)-IF(ISNUMBER(B4936),INDEX('913:913'!$I$6:$I$1205,B4936),0)</f>
        <v>0</v>
      </c>
      <c r="C5551" s="10"/>
    </row>
    <row r="5552" spans="1:3">
      <c r="A5552" s="21">
        <v>55</v>
      </c>
      <c r="B5552" s="6">
        <f>0-IF(ISNUMBER(B674),INDEX('913:913'!$I$6:$I$1205,B674),0)-IF(ISNUMBER(B1283),INDEX('913:913'!$I$6:$I$1205,B1283),0)-IF(ISNUMBER(B1892),INDEX('913:913'!$I$6:$I$1205,B1892),0)-IF(ISNUMBER(B2501),INDEX('913:913'!$I$6:$I$1205,B2501),0)-IF(ISNUMBER(B3110),INDEX('913:913'!$I$6:$I$1205,B3110),0)-IF(ISNUMBER(B3719),INDEX('913:913'!$I$6:$I$1205,B3719),0)-IF(ISNUMBER(B4328),INDEX('913:913'!$I$6:$I$1205,B4328),0)-IF(ISNUMBER(B4937),INDEX('913:913'!$I$6:$I$1205,B4937),0)</f>
        <v>0</v>
      </c>
      <c r="C5552" s="10"/>
    </row>
    <row r="5553" spans="1:3">
      <c r="A5553" s="21">
        <v>56</v>
      </c>
      <c r="B5553" s="6">
        <f>0-IF(ISNUMBER(B675),INDEX('913:913'!$I$6:$I$1205,B675),0)-IF(ISNUMBER(B1284),INDEX('913:913'!$I$6:$I$1205,B1284),0)-IF(ISNUMBER(B1893),INDEX('913:913'!$I$6:$I$1205,B1893),0)-IF(ISNUMBER(B2502),INDEX('913:913'!$I$6:$I$1205,B2502),0)-IF(ISNUMBER(B3111),INDEX('913:913'!$I$6:$I$1205,B3111),0)-IF(ISNUMBER(B3720),INDEX('913:913'!$I$6:$I$1205,B3720),0)-IF(ISNUMBER(B4329),INDEX('913:913'!$I$6:$I$1205,B4329),0)-IF(ISNUMBER(B4938),INDEX('913:913'!$I$6:$I$1205,B4938),0)</f>
        <v>0</v>
      </c>
      <c r="C5553" s="10"/>
    </row>
    <row r="5554" spans="1:3">
      <c r="A5554" s="21">
        <v>57</v>
      </c>
      <c r="B5554" s="6">
        <f>0-IF(ISNUMBER(B676),INDEX('913:913'!$I$6:$I$1205,B676),0)-IF(ISNUMBER(B1285),INDEX('913:913'!$I$6:$I$1205,B1285),0)-IF(ISNUMBER(B1894),INDEX('913:913'!$I$6:$I$1205,B1894),0)-IF(ISNUMBER(B2503),INDEX('913:913'!$I$6:$I$1205,B2503),0)-IF(ISNUMBER(B3112),INDEX('913:913'!$I$6:$I$1205,B3112),0)-IF(ISNUMBER(B3721),INDEX('913:913'!$I$6:$I$1205,B3721),0)-IF(ISNUMBER(B4330),INDEX('913:913'!$I$6:$I$1205,B4330),0)-IF(ISNUMBER(B4939),INDEX('913:913'!$I$6:$I$1205,B4939),0)</f>
        <v>0</v>
      </c>
      <c r="C5554" s="10"/>
    </row>
    <row r="5555" spans="1:3">
      <c r="A5555" s="21">
        <v>58</v>
      </c>
      <c r="B5555" s="6">
        <f>0-IF(ISNUMBER(B677),INDEX('913:913'!$I$6:$I$1205,B677),0)-IF(ISNUMBER(B1286),INDEX('913:913'!$I$6:$I$1205,B1286),0)-IF(ISNUMBER(B1895),INDEX('913:913'!$I$6:$I$1205,B1895),0)-IF(ISNUMBER(B2504),INDEX('913:913'!$I$6:$I$1205,B2504),0)-IF(ISNUMBER(B3113),INDEX('913:913'!$I$6:$I$1205,B3113),0)-IF(ISNUMBER(B3722),INDEX('913:913'!$I$6:$I$1205,B3722),0)-IF(ISNUMBER(B4331),INDEX('913:913'!$I$6:$I$1205,B4331),0)-IF(ISNUMBER(B4940),INDEX('913:913'!$I$6:$I$1205,B4940),0)</f>
        <v>0</v>
      </c>
      <c r="C5555" s="10"/>
    </row>
    <row r="5556" spans="1:3">
      <c r="A5556" s="21">
        <v>59</v>
      </c>
      <c r="B5556" s="6">
        <f>0-IF(ISNUMBER(B678),INDEX('913:913'!$I$6:$I$1205,B678),0)-IF(ISNUMBER(B1287),INDEX('913:913'!$I$6:$I$1205,B1287),0)-IF(ISNUMBER(B1896),INDEX('913:913'!$I$6:$I$1205,B1896),0)-IF(ISNUMBER(B2505),INDEX('913:913'!$I$6:$I$1205,B2505),0)-IF(ISNUMBER(B3114),INDEX('913:913'!$I$6:$I$1205,B3114),0)-IF(ISNUMBER(B3723),INDEX('913:913'!$I$6:$I$1205,B3723),0)-IF(ISNUMBER(B4332),INDEX('913:913'!$I$6:$I$1205,B4332),0)-IF(ISNUMBER(B4941),INDEX('913:913'!$I$6:$I$1205,B4941),0)</f>
        <v>0</v>
      </c>
      <c r="C5556" s="10"/>
    </row>
    <row r="5557" spans="1:3">
      <c r="A5557" s="21">
        <v>60</v>
      </c>
      <c r="B5557" s="6">
        <f>0-IF(ISNUMBER(B679),INDEX('913:913'!$I$6:$I$1205,B679),0)-IF(ISNUMBER(B1288),INDEX('913:913'!$I$6:$I$1205,B1288),0)-IF(ISNUMBER(B1897),INDEX('913:913'!$I$6:$I$1205,B1897),0)-IF(ISNUMBER(B2506),INDEX('913:913'!$I$6:$I$1205,B2506),0)-IF(ISNUMBER(B3115),INDEX('913:913'!$I$6:$I$1205,B3115),0)-IF(ISNUMBER(B3724),INDEX('913:913'!$I$6:$I$1205,B3724),0)-IF(ISNUMBER(B4333),INDEX('913:913'!$I$6:$I$1205,B4333),0)-IF(ISNUMBER(B4942),INDEX('913:913'!$I$6:$I$1205,B4942),0)</f>
        <v>0</v>
      </c>
      <c r="C5557" s="10"/>
    </row>
    <row r="5558" spans="1:3">
      <c r="A5558" s="21">
        <v>61</v>
      </c>
      <c r="B5558" s="6">
        <f>0-IF(ISNUMBER(B680),INDEX('913:913'!$I$6:$I$1205,B680),0)-IF(ISNUMBER(B1289),INDEX('913:913'!$I$6:$I$1205,B1289),0)-IF(ISNUMBER(B1898),INDEX('913:913'!$I$6:$I$1205,B1898),0)-IF(ISNUMBER(B2507),INDEX('913:913'!$I$6:$I$1205,B2507),0)-IF(ISNUMBER(B3116),INDEX('913:913'!$I$6:$I$1205,B3116),0)-IF(ISNUMBER(B3725),INDEX('913:913'!$I$6:$I$1205,B3725),0)-IF(ISNUMBER(B4334),INDEX('913:913'!$I$6:$I$1205,B4334),0)-IF(ISNUMBER(B4943),INDEX('913:913'!$I$6:$I$1205,B4943),0)</f>
        <v>0</v>
      </c>
      <c r="C5558" s="10"/>
    </row>
    <row r="5559" spans="1:3">
      <c r="A5559" s="21">
        <v>62</v>
      </c>
      <c r="B5559" s="6">
        <f>0-IF(ISNUMBER(B681),INDEX('913:913'!$I$6:$I$1205,B681),0)-IF(ISNUMBER(B1290),INDEX('913:913'!$I$6:$I$1205,B1290),0)-IF(ISNUMBER(B1899),INDEX('913:913'!$I$6:$I$1205,B1899),0)-IF(ISNUMBER(B2508),INDEX('913:913'!$I$6:$I$1205,B2508),0)-IF(ISNUMBER(B3117),INDEX('913:913'!$I$6:$I$1205,B3117),0)-IF(ISNUMBER(B3726),INDEX('913:913'!$I$6:$I$1205,B3726),0)-IF(ISNUMBER(B4335),INDEX('913:913'!$I$6:$I$1205,B4335),0)-IF(ISNUMBER(B4944),INDEX('913:913'!$I$6:$I$1205,B4944),0)</f>
        <v>0</v>
      </c>
      <c r="C5559" s="10"/>
    </row>
    <row r="5560" spans="1:3">
      <c r="A5560" s="21">
        <v>63</v>
      </c>
      <c r="B5560" s="6">
        <f>0-IF(ISNUMBER(B682),INDEX('913:913'!$I$6:$I$1205,B682),0)-IF(ISNUMBER(B1291),INDEX('913:913'!$I$6:$I$1205,B1291),0)-IF(ISNUMBER(B1900),INDEX('913:913'!$I$6:$I$1205,B1900),0)-IF(ISNUMBER(B2509),INDEX('913:913'!$I$6:$I$1205,B2509),0)-IF(ISNUMBER(B3118),INDEX('913:913'!$I$6:$I$1205,B3118),0)-IF(ISNUMBER(B3727),INDEX('913:913'!$I$6:$I$1205,B3727),0)-IF(ISNUMBER(B4336),INDEX('913:913'!$I$6:$I$1205,B4336),0)-IF(ISNUMBER(B4945),INDEX('913:913'!$I$6:$I$1205,B4945),0)</f>
        <v>0</v>
      </c>
      <c r="C5560" s="10"/>
    </row>
    <row r="5561" spans="1:3">
      <c r="A5561" s="21">
        <v>64</v>
      </c>
      <c r="B5561" s="6">
        <f>0-IF(ISNUMBER(B683),INDEX('913:913'!$I$6:$I$1205,B683),0)-IF(ISNUMBER(B1292),INDEX('913:913'!$I$6:$I$1205,B1292),0)-IF(ISNUMBER(B1901),INDEX('913:913'!$I$6:$I$1205,B1901),0)-IF(ISNUMBER(B2510),INDEX('913:913'!$I$6:$I$1205,B2510),0)-IF(ISNUMBER(B3119),INDEX('913:913'!$I$6:$I$1205,B3119),0)-IF(ISNUMBER(B3728),INDEX('913:913'!$I$6:$I$1205,B3728),0)-IF(ISNUMBER(B4337),INDEX('913:913'!$I$6:$I$1205,B4337),0)-IF(ISNUMBER(B4946),INDEX('913:913'!$I$6:$I$1205,B4946),0)</f>
        <v>0</v>
      </c>
      <c r="C5561" s="10"/>
    </row>
    <row r="5562" spans="1:3">
      <c r="A5562" s="21">
        <v>65</v>
      </c>
      <c r="B5562" s="6">
        <f>0-IF(ISNUMBER(B684),INDEX('913:913'!$I$6:$I$1205,B684),0)-IF(ISNUMBER(B1293),INDEX('913:913'!$I$6:$I$1205,B1293),0)-IF(ISNUMBER(B1902),INDEX('913:913'!$I$6:$I$1205,B1902),0)-IF(ISNUMBER(B2511),INDEX('913:913'!$I$6:$I$1205,B2511),0)-IF(ISNUMBER(B3120),INDEX('913:913'!$I$6:$I$1205,B3120),0)-IF(ISNUMBER(B3729),INDEX('913:913'!$I$6:$I$1205,B3729),0)-IF(ISNUMBER(B4338),INDEX('913:913'!$I$6:$I$1205,B4338),0)-IF(ISNUMBER(B4947),INDEX('913:913'!$I$6:$I$1205,B4947),0)</f>
        <v>0</v>
      </c>
      <c r="C5562" s="10"/>
    </row>
    <row r="5563" spans="1:3">
      <c r="A5563" s="21">
        <v>66</v>
      </c>
      <c r="B5563" s="6">
        <f>0-IF(ISNUMBER(B685),INDEX('913:913'!$I$6:$I$1205,B685),0)-IF(ISNUMBER(B1294),INDEX('913:913'!$I$6:$I$1205,B1294),0)-IF(ISNUMBER(B1903),INDEX('913:913'!$I$6:$I$1205,B1903),0)-IF(ISNUMBER(B2512),INDEX('913:913'!$I$6:$I$1205,B2512),0)-IF(ISNUMBER(B3121),INDEX('913:913'!$I$6:$I$1205,B3121),0)-IF(ISNUMBER(B3730),INDEX('913:913'!$I$6:$I$1205,B3730),0)-IF(ISNUMBER(B4339),INDEX('913:913'!$I$6:$I$1205,B4339),0)-IF(ISNUMBER(B4948),INDEX('913:913'!$I$6:$I$1205,B4948),0)</f>
        <v>0</v>
      </c>
      <c r="C5563" s="10"/>
    </row>
    <row r="5564" spans="1:3">
      <c r="A5564" s="21">
        <v>67</v>
      </c>
      <c r="B5564" s="6">
        <f>0-IF(ISNUMBER(B686),INDEX('913:913'!$I$6:$I$1205,B686),0)-IF(ISNUMBER(B1295),INDEX('913:913'!$I$6:$I$1205,B1295),0)-IF(ISNUMBER(B1904),INDEX('913:913'!$I$6:$I$1205,B1904),0)-IF(ISNUMBER(B2513),INDEX('913:913'!$I$6:$I$1205,B2513),0)-IF(ISNUMBER(B3122),INDEX('913:913'!$I$6:$I$1205,B3122),0)-IF(ISNUMBER(B3731),INDEX('913:913'!$I$6:$I$1205,B3731),0)-IF(ISNUMBER(B4340),INDEX('913:913'!$I$6:$I$1205,B4340),0)-IF(ISNUMBER(B4949),INDEX('913:913'!$I$6:$I$1205,B4949),0)</f>
        <v>0</v>
      </c>
      <c r="C5564" s="10"/>
    </row>
    <row r="5565" spans="1:3">
      <c r="A5565" s="21">
        <v>68</v>
      </c>
      <c r="B5565" s="6">
        <f>0-IF(ISNUMBER(B687),INDEX('913:913'!$I$6:$I$1205,B687),0)-IF(ISNUMBER(B1296),INDEX('913:913'!$I$6:$I$1205,B1296),0)-IF(ISNUMBER(B1905),INDEX('913:913'!$I$6:$I$1205,B1905),0)-IF(ISNUMBER(B2514),INDEX('913:913'!$I$6:$I$1205,B2514),0)-IF(ISNUMBER(B3123),INDEX('913:913'!$I$6:$I$1205,B3123),0)-IF(ISNUMBER(B3732),INDEX('913:913'!$I$6:$I$1205,B3732),0)-IF(ISNUMBER(B4341),INDEX('913:913'!$I$6:$I$1205,B4341),0)-IF(ISNUMBER(B4950),INDEX('913:913'!$I$6:$I$1205,B4950),0)</f>
        <v>0</v>
      </c>
      <c r="C5565" s="10"/>
    </row>
    <row r="5566" spans="1:3">
      <c r="A5566" s="21">
        <v>69</v>
      </c>
      <c r="B5566" s="6">
        <f>0-IF(ISNUMBER(B688),INDEX('913:913'!$I$6:$I$1205,B688),0)-IF(ISNUMBER(B1297),INDEX('913:913'!$I$6:$I$1205,B1297),0)-IF(ISNUMBER(B1906),INDEX('913:913'!$I$6:$I$1205,B1906),0)-IF(ISNUMBER(B2515),INDEX('913:913'!$I$6:$I$1205,B2515),0)-IF(ISNUMBER(B3124),INDEX('913:913'!$I$6:$I$1205,B3124),0)-IF(ISNUMBER(B3733),INDEX('913:913'!$I$6:$I$1205,B3733),0)-IF(ISNUMBER(B4342),INDEX('913:913'!$I$6:$I$1205,B4342),0)-IF(ISNUMBER(B4951),INDEX('913:913'!$I$6:$I$1205,B4951),0)</f>
        <v>0</v>
      </c>
      <c r="C5566" s="10"/>
    </row>
    <row r="5567" spans="1:3">
      <c r="A5567" s="21">
        <v>70</v>
      </c>
      <c r="B5567" s="6">
        <f>0-IF(ISNUMBER(B689),INDEX('913:913'!$I$6:$I$1205,B689),0)-IF(ISNUMBER(B1298),INDEX('913:913'!$I$6:$I$1205,B1298),0)-IF(ISNUMBER(B1907),INDEX('913:913'!$I$6:$I$1205,B1907),0)-IF(ISNUMBER(B2516),INDEX('913:913'!$I$6:$I$1205,B2516),0)-IF(ISNUMBER(B3125),INDEX('913:913'!$I$6:$I$1205,B3125),0)-IF(ISNUMBER(B3734),INDEX('913:913'!$I$6:$I$1205,B3734),0)-IF(ISNUMBER(B4343),INDEX('913:913'!$I$6:$I$1205,B4343),0)-IF(ISNUMBER(B4952),INDEX('913:913'!$I$6:$I$1205,B4952),0)</f>
        <v>0</v>
      </c>
      <c r="C5567" s="10"/>
    </row>
    <row r="5568" spans="1:3">
      <c r="A5568" s="21">
        <v>71</v>
      </c>
      <c r="B5568" s="6">
        <f>0-IF(ISNUMBER(B690),INDEX('913:913'!$I$6:$I$1205,B690),0)-IF(ISNUMBER(B1299),INDEX('913:913'!$I$6:$I$1205,B1299),0)-IF(ISNUMBER(B1908),INDEX('913:913'!$I$6:$I$1205,B1908),0)-IF(ISNUMBER(B2517),INDEX('913:913'!$I$6:$I$1205,B2517),0)-IF(ISNUMBER(B3126),INDEX('913:913'!$I$6:$I$1205,B3126),0)-IF(ISNUMBER(B3735),INDEX('913:913'!$I$6:$I$1205,B3735),0)-IF(ISNUMBER(B4344),INDEX('913:913'!$I$6:$I$1205,B4344),0)-IF(ISNUMBER(B4953),INDEX('913:913'!$I$6:$I$1205,B4953),0)</f>
        <v>0</v>
      </c>
      <c r="C5568" s="10"/>
    </row>
    <row r="5569" spans="1:3">
      <c r="A5569" s="21">
        <v>72</v>
      </c>
      <c r="B5569" s="6">
        <f>0-IF(ISNUMBER(B691),INDEX('913:913'!$I$6:$I$1205,B691),0)-IF(ISNUMBER(B1300),INDEX('913:913'!$I$6:$I$1205,B1300),0)-IF(ISNUMBER(B1909),INDEX('913:913'!$I$6:$I$1205,B1909),0)-IF(ISNUMBER(B2518),INDEX('913:913'!$I$6:$I$1205,B2518),0)-IF(ISNUMBER(B3127),INDEX('913:913'!$I$6:$I$1205,B3127),0)-IF(ISNUMBER(B3736),INDEX('913:913'!$I$6:$I$1205,B3736),0)-IF(ISNUMBER(B4345),INDEX('913:913'!$I$6:$I$1205,B4345),0)-IF(ISNUMBER(B4954),INDEX('913:913'!$I$6:$I$1205,B4954),0)</f>
        <v>0</v>
      </c>
      <c r="C5569" s="10"/>
    </row>
    <row r="5570" spans="1:3">
      <c r="A5570" s="21">
        <v>73</v>
      </c>
      <c r="B5570" s="6">
        <f>0-IF(ISNUMBER(B692),INDEX('913:913'!$I$6:$I$1205,B692),0)-IF(ISNUMBER(B1301),INDEX('913:913'!$I$6:$I$1205,B1301),0)-IF(ISNUMBER(B1910),INDEX('913:913'!$I$6:$I$1205,B1910),0)-IF(ISNUMBER(B2519),INDEX('913:913'!$I$6:$I$1205,B2519),0)-IF(ISNUMBER(B3128),INDEX('913:913'!$I$6:$I$1205,B3128),0)-IF(ISNUMBER(B3737),INDEX('913:913'!$I$6:$I$1205,B3737),0)-IF(ISNUMBER(B4346),INDEX('913:913'!$I$6:$I$1205,B4346),0)-IF(ISNUMBER(B4955),INDEX('913:913'!$I$6:$I$1205,B4955),0)</f>
        <v>0</v>
      </c>
      <c r="C5570" s="10"/>
    </row>
    <row r="5571" spans="1:3">
      <c r="A5571" s="21">
        <v>74</v>
      </c>
      <c r="B5571" s="6">
        <f>0-IF(ISNUMBER(B693),INDEX('913:913'!$I$6:$I$1205,B693),0)-IF(ISNUMBER(B1302),INDEX('913:913'!$I$6:$I$1205,B1302),0)-IF(ISNUMBER(B1911),INDEX('913:913'!$I$6:$I$1205,B1911),0)-IF(ISNUMBER(B2520),INDEX('913:913'!$I$6:$I$1205,B2520),0)-IF(ISNUMBER(B3129),INDEX('913:913'!$I$6:$I$1205,B3129),0)-IF(ISNUMBER(B3738),INDEX('913:913'!$I$6:$I$1205,B3738),0)-IF(ISNUMBER(B4347),INDEX('913:913'!$I$6:$I$1205,B4347),0)-IF(ISNUMBER(B4956),INDEX('913:913'!$I$6:$I$1205,B4956),0)</f>
        <v>0</v>
      </c>
      <c r="C5571" s="10"/>
    </row>
    <row r="5572" spans="1:3">
      <c r="A5572" s="21">
        <v>75</v>
      </c>
      <c r="B5572" s="6">
        <f>0-IF(ISNUMBER(B694),INDEX('913:913'!$I$6:$I$1205,B694),0)-IF(ISNUMBER(B1303),INDEX('913:913'!$I$6:$I$1205,B1303),0)-IF(ISNUMBER(B1912),INDEX('913:913'!$I$6:$I$1205,B1912),0)-IF(ISNUMBER(B2521),INDEX('913:913'!$I$6:$I$1205,B2521),0)-IF(ISNUMBER(B3130),INDEX('913:913'!$I$6:$I$1205,B3130),0)-IF(ISNUMBER(B3739),INDEX('913:913'!$I$6:$I$1205,B3739),0)-IF(ISNUMBER(B4348),INDEX('913:913'!$I$6:$I$1205,B4348),0)-IF(ISNUMBER(B4957),INDEX('913:913'!$I$6:$I$1205,B4957),0)</f>
        <v>0</v>
      </c>
      <c r="C5572" s="10"/>
    </row>
    <row r="5573" spans="1:3">
      <c r="A5573" s="21">
        <v>76</v>
      </c>
      <c r="B5573" s="6">
        <f>0-IF(ISNUMBER(B695),INDEX('913:913'!$I$6:$I$1205,B695),0)-IF(ISNUMBER(B1304),INDEX('913:913'!$I$6:$I$1205,B1304),0)-IF(ISNUMBER(B1913),INDEX('913:913'!$I$6:$I$1205,B1913),0)-IF(ISNUMBER(B2522),INDEX('913:913'!$I$6:$I$1205,B2522),0)-IF(ISNUMBER(B3131),INDEX('913:913'!$I$6:$I$1205,B3131),0)-IF(ISNUMBER(B3740),INDEX('913:913'!$I$6:$I$1205,B3740),0)-IF(ISNUMBER(B4349),INDEX('913:913'!$I$6:$I$1205,B4349),0)-IF(ISNUMBER(B4958),INDEX('913:913'!$I$6:$I$1205,B4958),0)</f>
        <v>0</v>
      </c>
      <c r="C5573" s="10"/>
    </row>
    <row r="5574" spans="1:3">
      <c r="A5574" s="21">
        <v>77</v>
      </c>
      <c r="B5574" s="6">
        <f>0-IF(ISNUMBER(B696),INDEX('913:913'!$I$6:$I$1205,B696),0)-IF(ISNUMBER(B1305),INDEX('913:913'!$I$6:$I$1205,B1305),0)-IF(ISNUMBER(B1914),INDEX('913:913'!$I$6:$I$1205,B1914),0)-IF(ISNUMBER(B2523),INDEX('913:913'!$I$6:$I$1205,B2523),0)-IF(ISNUMBER(B3132),INDEX('913:913'!$I$6:$I$1205,B3132),0)-IF(ISNUMBER(B3741),INDEX('913:913'!$I$6:$I$1205,B3741),0)-IF(ISNUMBER(B4350),INDEX('913:913'!$I$6:$I$1205,B4350),0)-IF(ISNUMBER(B4959),INDEX('913:913'!$I$6:$I$1205,B4959),0)</f>
        <v>0</v>
      </c>
      <c r="C5574" s="10"/>
    </row>
    <row r="5575" spans="1:3">
      <c r="A5575" s="21">
        <v>78</v>
      </c>
      <c r="B5575" s="6">
        <f>0-IF(ISNUMBER(B697),INDEX('913:913'!$I$6:$I$1205,B697),0)-IF(ISNUMBER(B1306),INDEX('913:913'!$I$6:$I$1205,B1306),0)-IF(ISNUMBER(B1915),INDEX('913:913'!$I$6:$I$1205,B1915),0)-IF(ISNUMBER(B2524),INDEX('913:913'!$I$6:$I$1205,B2524),0)-IF(ISNUMBER(B3133),INDEX('913:913'!$I$6:$I$1205,B3133),0)-IF(ISNUMBER(B3742),INDEX('913:913'!$I$6:$I$1205,B3742),0)-IF(ISNUMBER(B4351),INDEX('913:913'!$I$6:$I$1205,B4351),0)-IF(ISNUMBER(B4960),INDEX('913:913'!$I$6:$I$1205,B4960),0)</f>
        <v>0</v>
      </c>
      <c r="C5575" s="10"/>
    </row>
    <row r="5576" spans="1:3">
      <c r="A5576" s="21">
        <v>79</v>
      </c>
      <c r="B5576" s="6">
        <f>0-IF(ISNUMBER(B698),INDEX('913:913'!$I$6:$I$1205,B698),0)-IF(ISNUMBER(B1307),INDEX('913:913'!$I$6:$I$1205,B1307),0)-IF(ISNUMBER(B1916),INDEX('913:913'!$I$6:$I$1205,B1916),0)-IF(ISNUMBER(B2525),INDEX('913:913'!$I$6:$I$1205,B2525),0)-IF(ISNUMBER(B3134),INDEX('913:913'!$I$6:$I$1205,B3134),0)-IF(ISNUMBER(B3743),INDEX('913:913'!$I$6:$I$1205,B3743),0)-IF(ISNUMBER(B4352),INDEX('913:913'!$I$6:$I$1205,B4352),0)-IF(ISNUMBER(B4961),INDEX('913:913'!$I$6:$I$1205,B4961),0)</f>
        <v>0</v>
      </c>
      <c r="C5576" s="10"/>
    </row>
    <row r="5577" spans="1:3">
      <c r="A5577" s="21">
        <v>80</v>
      </c>
      <c r="B5577" s="6">
        <f>0-IF(ISNUMBER(B699),INDEX('913:913'!$I$6:$I$1205,B699),0)-IF(ISNUMBER(B1308),INDEX('913:913'!$I$6:$I$1205,B1308),0)-IF(ISNUMBER(B1917),INDEX('913:913'!$I$6:$I$1205,B1917),0)-IF(ISNUMBER(B2526),INDEX('913:913'!$I$6:$I$1205,B2526),0)-IF(ISNUMBER(B3135),INDEX('913:913'!$I$6:$I$1205,B3135),0)-IF(ISNUMBER(B3744),INDEX('913:913'!$I$6:$I$1205,B3744),0)-IF(ISNUMBER(B4353),INDEX('913:913'!$I$6:$I$1205,B4353),0)-IF(ISNUMBER(B4962),INDEX('913:913'!$I$6:$I$1205,B4962),0)</f>
        <v>0</v>
      </c>
      <c r="C5577" s="10"/>
    </row>
    <row r="5578" spans="1:3">
      <c r="A5578" s="21">
        <v>81</v>
      </c>
      <c r="B5578" s="6">
        <f>0-IF(ISNUMBER(B700),INDEX('913:913'!$I$6:$I$1205,B700),0)-IF(ISNUMBER(B1309),INDEX('913:913'!$I$6:$I$1205,B1309),0)-IF(ISNUMBER(B1918),INDEX('913:913'!$I$6:$I$1205,B1918),0)-IF(ISNUMBER(B2527),INDEX('913:913'!$I$6:$I$1205,B2527),0)-IF(ISNUMBER(B3136),INDEX('913:913'!$I$6:$I$1205,B3136),0)-IF(ISNUMBER(B3745),INDEX('913:913'!$I$6:$I$1205,B3745),0)-IF(ISNUMBER(B4354),INDEX('913:913'!$I$6:$I$1205,B4354),0)-IF(ISNUMBER(B4963),INDEX('913:913'!$I$6:$I$1205,B4963),0)</f>
        <v>0</v>
      </c>
      <c r="C5578" s="10"/>
    </row>
    <row r="5579" spans="1:3">
      <c r="A5579" s="21">
        <v>82</v>
      </c>
      <c r="B5579" s="6">
        <f>0-IF(ISNUMBER(B701),INDEX('913:913'!$I$6:$I$1205,B701),0)-IF(ISNUMBER(B1310),INDEX('913:913'!$I$6:$I$1205,B1310),0)-IF(ISNUMBER(B1919),INDEX('913:913'!$I$6:$I$1205,B1919),0)-IF(ISNUMBER(B2528),INDEX('913:913'!$I$6:$I$1205,B2528),0)-IF(ISNUMBER(B3137),INDEX('913:913'!$I$6:$I$1205,B3137),0)-IF(ISNUMBER(B3746),INDEX('913:913'!$I$6:$I$1205,B3746),0)-IF(ISNUMBER(B4355),INDEX('913:913'!$I$6:$I$1205,B4355),0)-IF(ISNUMBER(B4964),INDEX('913:913'!$I$6:$I$1205,B4964),0)</f>
        <v>0</v>
      </c>
      <c r="C5579" s="10"/>
    </row>
    <row r="5580" spans="1:3">
      <c r="A5580" s="21">
        <v>83</v>
      </c>
      <c r="B5580" s="6">
        <f>0-IF(ISNUMBER(B702),INDEX('913:913'!$I$6:$I$1205,B702),0)-IF(ISNUMBER(B1311),INDEX('913:913'!$I$6:$I$1205,B1311),0)-IF(ISNUMBER(B1920),INDEX('913:913'!$I$6:$I$1205,B1920),0)-IF(ISNUMBER(B2529),INDEX('913:913'!$I$6:$I$1205,B2529),0)-IF(ISNUMBER(B3138),INDEX('913:913'!$I$6:$I$1205,B3138),0)-IF(ISNUMBER(B3747),INDEX('913:913'!$I$6:$I$1205,B3747),0)-IF(ISNUMBER(B4356),INDEX('913:913'!$I$6:$I$1205,B4356),0)-IF(ISNUMBER(B4965),INDEX('913:913'!$I$6:$I$1205,B4965),0)</f>
        <v>0</v>
      </c>
      <c r="C5580" s="10"/>
    </row>
    <row r="5581" spans="1:3">
      <c r="A5581" s="21">
        <v>84</v>
      </c>
      <c r="B5581" s="6">
        <f>0-IF(ISNUMBER(B703),INDEX('913:913'!$I$6:$I$1205,B703),0)-IF(ISNUMBER(B1312),INDEX('913:913'!$I$6:$I$1205,B1312),0)-IF(ISNUMBER(B1921),INDEX('913:913'!$I$6:$I$1205,B1921),0)-IF(ISNUMBER(B2530),INDEX('913:913'!$I$6:$I$1205,B2530),0)-IF(ISNUMBER(B3139),INDEX('913:913'!$I$6:$I$1205,B3139),0)-IF(ISNUMBER(B3748),INDEX('913:913'!$I$6:$I$1205,B3748),0)-IF(ISNUMBER(B4357),INDEX('913:913'!$I$6:$I$1205,B4357),0)-IF(ISNUMBER(B4966),INDEX('913:913'!$I$6:$I$1205,B4966),0)</f>
        <v>0</v>
      </c>
      <c r="C5581" s="10"/>
    </row>
    <row r="5582" spans="1:3">
      <c r="A5582" s="21">
        <v>85</v>
      </c>
      <c r="B5582" s="6">
        <f>0-IF(ISNUMBER(B704),INDEX('913:913'!$I$6:$I$1205,B704),0)-IF(ISNUMBER(B1313),INDEX('913:913'!$I$6:$I$1205,B1313),0)-IF(ISNUMBER(B1922),INDEX('913:913'!$I$6:$I$1205,B1922),0)-IF(ISNUMBER(B2531),INDEX('913:913'!$I$6:$I$1205,B2531),0)-IF(ISNUMBER(B3140),INDEX('913:913'!$I$6:$I$1205,B3140),0)-IF(ISNUMBER(B3749),INDEX('913:913'!$I$6:$I$1205,B3749),0)-IF(ISNUMBER(B4358),INDEX('913:913'!$I$6:$I$1205,B4358),0)-IF(ISNUMBER(B4967),INDEX('913:913'!$I$6:$I$1205,B4967),0)</f>
        <v>0</v>
      </c>
      <c r="C5582" s="10"/>
    </row>
    <row r="5583" spans="1:3">
      <c r="A5583" s="21">
        <v>86</v>
      </c>
      <c r="B5583" s="6">
        <f>0-IF(ISNUMBER(B705),INDEX('913:913'!$I$6:$I$1205,B705),0)-IF(ISNUMBER(B1314),INDEX('913:913'!$I$6:$I$1205,B1314),0)-IF(ISNUMBER(B1923),INDEX('913:913'!$I$6:$I$1205,B1923),0)-IF(ISNUMBER(B2532),INDEX('913:913'!$I$6:$I$1205,B2532),0)-IF(ISNUMBER(B3141),INDEX('913:913'!$I$6:$I$1205,B3141),0)-IF(ISNUMBER(B3750),INDEX('913:913'!$I$6:$I$1205,B3750),0)-IF(ISNUMBER(B4359),INDEX('913:913'!$I$6:$I$1205,B4359),0)-IF(ISNUMBER(B4968),INDEX('913:913'!$I$6:$I$1205,B4968),0)</f>
        <v>0</v>
      </c>
      <c r="C5583" s="10"/>
    </row>
    <row r="5584" spans="1:3">
      <c r="A5584" s="21">
        <v>87</v>
      </c>
      <c r="B5584" s="6">
        <f>0-IF(ISNUMBER(B706),INDEX('913:913'!$I$6:$I$1205,B706),0)-IF(ISNUMBER(B1315),INDEX('913:913'!$I$6:$I$1205,B1315),0)-IF(ISNUMBER(B1924),INDEX('913:913'!$I$6:$I$1205,B1924),0)-IF(ISNUMBER(B2533),INDEX('913:913'!$I$6:$I$1205,B2533),0)-IF(ISNUMBER(B3142),INDEX('913:913'!$I$6:$I$1205,B3142),0)-IF(ISNUMBER(B3751),INDEX('913:913'!$I$6:$I$1205,B3751),0)-IF(ISNUMBER(B4360),INDEX('913:913'!$I$6:$I$1205,B4360),0)-IF(ISNUMBER(B4969),INDEX('913:913'!$I$6:$I$1205,B4969),0)</f>
        <v>0</v>
      </c>
      <c r="C5584" s="10"/>
    </row>
    <row r="5585" spans="1:3">
      <c r="A5585" s="21">
        <v>88</v>
      </c>
      <c r="B5585" s="6">
        <f>0-IF(ISNUMBER(B707),INDEX('913:913'!$I$6:$I$1205,B707),0)-IF(ISNUMBER(B1316),INDEX('913:913'!$I$6:$I$1205,B1316),0)-IF(ISNUMBER(B1925),INDEX('913:913'!$I$6:$I$1205,B1925),0)-IF(ISNUMBER(B2534),INDEX('913:913'!$I$6:$I$1205,B2534),0)-IF(ISNUMBER(B3143),INDEX('913:913'!$I$6:$I$1205,B3143),0)-IF(ISNUMBER(B3752),INDEX('913:913'!$I$6:$I$1205,B3752),0)-IF(ISNUMBER(B4361),INDEX('913:913'!$I$6:$I$1205,B4361),0)-IF(ISNUMBER(B4970),INDEX('913:913'!$I$6:$I$1205,B4970),0)</f>
        <v>0</v>
      </c>
      <c r="C5585" s="10"/>
    </row>
    <row r="5586" spans="1:3">
      <c r="A5586" s="21">
        <v>89</v>
      </c>
      <c r="B5586" s="6">
        <f>0-IF(ISNUMBER(B708),INDEX('913:913'!$I$6:$I$1205,B708),0)-IF(ISNUMBER(B1317),INDEX('913:913'!$I$6:$I$1205,B1317),0)-IF(ISNUMBER(B1926),INDEX('913:913'!$I$6:$I$1205,B1926),0)-IF(ISNUMBER(B2535),INDEX('913:913'!$I$6:$I$1205,B2535),0)-IF(ISNUMBER(B3144),INDEX('913:913'!$I$6:$I$1205,B3144),0)-IF(ISNUMBER(B3753),INDEX('913:913'!$I$6:$I$1205,B3753),0)-IF(ISNUMBER(B4362),INDEX('913:913'!$I$6:$I$1205,B4362),0)-IF(ISNUMBER(B4971),INDEX('913:913'!$I$6:$I$1205,B4971),0)</f>
        <v>0</v>
      </c>
      <c r="C5586" s="10"/>
    </row>
    <row r="5587" spans="1:3">
      <c r="A5587" s="21">
        <v>90</v>
      </c>
      <c r="B5587" s="6">
        <f>0-IF(ISNUMBER(B709),INDEX('913:913'!$I$6:$I$1205,B709),0)-IF(ISNUMBER(B1318),INDEX('913:913'!$I$6:$I$1205,B1318),0)-IF(ISNUMBER(B1927),INDEX('913:913'!$I$6:$I$1205,B1927),0)-IF(ISNUMBER(B2536),INDEX('913:913'!$I$6:$I$1205,B2536),0)-IF(ISNUMBER(B3145),INDEX('913:913'!$I$6:$I$1205,B3145),0)-IF(ISNUMBER(B3754),INDEX('913:913'!$I$6:$I$1205,B3754),0)-IF(ISNUMBER(B4363),INDEX('913:913'!$I$6:$I$1205,B4363),0)-IF(ISNUMBER(B4972),INDEX('913:913'!$I$6:$I$1205,B4972),0)</f>
        <v>0</v>
      </c>
      <c r="C5587" s="10"/>
    </row>
    <row r="5588" spans="1:3">
      <c r="A5588" s="21">
        <v>91</v>
      </c>
      <c r="B5588" s="6">
        <f>0-IF(ISNUMBER(B710),INDEX('913:913'!$I$6:$I$1205,B710),0)-IF(ISNUMBER(B1319),INDEX('913:913'!$I$6:$I$1205,B1319),0)-IF(ISNUMBER(B1928),INDEX('913:913'!$I$6:$I$1205,B1928),0)-IF(ISNUMBER(B2537),INDEX('913:913'!$I$6:$I$1205,B2537),0)-IF(ISNUMBER(B3146),INDEX('913:913'!$I$6:$I$1205,B3146),0)-IF(ISNUMBER(B3755),INDEX('913:913'!$I$6:$I$1205,B3755),0)-IF(ISNUMBER(B4364),INDEX('913:913'!$I$6:$I$1205,B4364),0)-IF(ISNUMBER(B4973),INDEX('913:913'!$I$6:$I$1205,B4973),0)</f>
        <v>0</v>
      </c>
      <c r="C5588" s="10"/>
    </row>
    <row r="5589" spans="1:3">
      <c r="A5589" s="21">
        <v>92</v>
      </c>
      <c r="B5589" s="6">
        <f>0-IF(ISNUMBER(B711),INDEX('913:913'!$I$6:$I$1205,B711),0)-IF(ISNUMBER(B1320),INDEX('913:913'!$I$6:$I$1205,B1320),0)-IF(ISNUMBER(B1929),INDEX('913:913'!$I$6:$I$1205,B1929),0)-IF(ISNUMBER(B2538),INDEX('913:913'!$I$6:$I$1205,B2538),0)-IF(ISNUMBER(B3147),INDEX('913:913'!$I$6:$I$1205,B3147),0)-IF(ISNUMBER(B3756),INDEX('913:913'!$I$6:$I$1205,B3756),0)-IF(ISNUMBER(B4365),INDEX('913:913'!$I$6:$I$1205,B4365),0)-IF(ISNUMBER(B4974),INDEX('913:913'!$I$6:$I$1205,B4974),0)</f>
        <v>0</v>
      </c>
      <c r="C5589" s="10"/>
    </row>
    <row r="5590" spans="1:3">
      <c r="A5590" s="21">
        <v>93</v>
      </c>
      <c r="B5590" s="6">
        <f>0-IF(ISNUMBER(B712),INDEX('913:913'!$I$6:$I$1205,B712),0)-IF(ISNUMBER(B1321),INDEX('913:913'!$I$6:$I$1205,B1321),0)-IF(ISNUMBER(B1930),INDEX('913:913'!$I$6:$I$1205,B1930),0)-IF(ISNUMBER(B2539),INDEX('913:913'!$I$6:$I$1205,B2539),0)-IF(ISNUMBER(B3148),INDEX('913:913'!$I$6:$I$1205,B3148),0)-IF(ISNUMBER(B3757),INDEX('913:913'!$I$6:$I$1205,B3757),0)-IF(ISNUMBER(B4366),INDEX('913:913'!$I$6:$I$1205,B4366),0)-IF(ISNUMBER(B4975),INDEX('913:913'!$I$6:$I$1205,B4975),0)</f>
        <v>0</v>
      </c>
      <c r="C5590" s="10"/>
    </row>
    <row r="5591" spans="1:3">
      <c r="A5591" s="21">
        <v>94</v>
      </c>
      <c r="B5591" s="6">
        <f>0-IF(ISNUMBER(B713),INDEX('913:913'!$I$6:$I$1205,B713),0)-IF(ISNUMBER(B1322),INDEX('913:913'!$I$6:$I$1205,B1322),0)-IF(ISNUMBER(B1931),INDEX('913:913'!$I$6:$I$1205,B1931),0)-IF(ISNUMBER(B2540),INDEX('913:913'!$I$6:$I$1205,B2540),0)-IF(ISNUMBER(B3149),INDEX('913:913'!$I$6:$I$1205,B3149),0)-IF(ISNUMBER(B3758),INDEX('913:913'!$I$6:$I$1205,B3758),0)-IF(ISNUMBER(B4367),INDEX('913:913'!$I$6:$I$1205,B4367),0)-IF(ISNUMBER(B4976),INDEX('913:913'!$I$6:$I$1205,B4976),0)</f>
        <v>0</v>
      </c>
      <c r="C5591" s="10"/>
    </row>
    <row r="5592" spans="1:3">
      <c r="A5592" s="21">
        <v>95</v>
      </c>
      <c r="B5592" s="6">
        <f>0-IF(ISNUMBER(B714),INDEX('913:913'!$I$6:$I$1205,B714),0)-IF(ISNUMBER(B1323),INDEX('913:913'!$I$6:$I$1205,B1323),0)-IF(ISNUMBER(B1932),INDEX('913:913'!$I$6:$I$1205,B1932),0)-IF(ISNUMBER(B2541),INDEX('913:913'!$I$6:$I$1205,B2541),0)-IF(ISNUMBER(B3150),INDEX('913:913'!$I$6:$I$1205,B3150),0)-IF(ISNUMBER(B3759),INDEX('913:913'!$I$6:$I$1205,B3759),0)-IF(ISNUMBER(B4368),INDEX('913:913'!$I$6:$I$1205,B4368),0)-IF(ISNUMBER(B4977),INDEX('913:913'!$I$6:$I$1205,B4977),0)</f>
        <v>0</v>
      </c>
      <c r="C5592" s="10"/>
    </row>
    <row r="5593" spans="1:3">
      <c r="A5593" s="21">
        <v>96</v>
      </c>
      <c r="B5593" s="6">
        <f>0-IF(ISNUMBER(B715),INDEX('913:913'!$I$6:$I$1205,B715),0)-IF(ISNUMBER(B1324),INDEX('913:913'!$I$6:$I$1205,B1324),0)-IF(ISNUMBER(B1933),INDEX('913:913'!$I$6:$I$1205,B1933),0)-IF(ISNUMBER(B2542),INDEX('913:913'!$I$6:$I$1205,B2542),0)-IF(ISNUMBER(B3151),INDEX('913:913'!$I$6:$I$1205,B3151),0)-IF(ISNUMBER(B3760),INDEX('913:913'!$I$6:$I$1205,B3760),0)-IF(ISNUMBER(B4369),INDEX('913:913'!$I$6:$I$1205,B4369),0)-IF(ISNUMBER(B4978),INDEX('913:913'!$I$6:$I$1205,B4978),0)</f>
        <v>0</v>
      </c>
      <c r="C5593" s="10"/>
    </row>
    <row r="5594" spans="1:3">
      <c r="A5594" s="21">
        <v>97</v>
      </c>
      <c r="B5594" s="6">
        <f>0-IF(ISNUMBER(B716),INDEX('913:913'!$I$6:$I$1205,B716),0)-IF(ISNUMBER(B1325),INDEX('913:913'!$I$6:$I$1205,B1325),0)-IF(ISNUMBER(B1934),INDEX('913:913'!$I$6:$I$1205,B1934),0)-IF(ISNUMBER(B2543),INDEX('913:913'!$I$6:$I$1205,B2543),0)-IF(ISNUMBER(B3152),INDEX('913:913'!$I$6:$I$1205,B3152),0)-IF(ISNUMBER(B3761),INDEX('913:913'!$I$6:$I$1205,B3761),0)-IF(ISNUMBER(B4370),INDEX('913:913'!$I$6:$I$1205,B4370),0)-IF(ISNUMBER(B4979),INDEX('913:913'!$I$6:$I$1205,B4979),0)</f>
        <v>0</v>
      </c>
      <c r="C5594" s="10"/>
    </row>
    <row r="5595" spans="1:3">
      <c r="A5595" s="21">
        <v>98</v>
      </c>
      <c r="B5595" s="6">
        <f>0-IF(ISNUMBER(B717),INDEX('913:913'!$I$6:$I$1205,B717),0)-IF(ISNUMBER(B1326),INDEX('913:913'!$I$6:$I$1205,B1326),0)-IF(ISNUMBER(B1935),INDEX('913:913'!$I$6:$I$1205,B1935),0)-IF(ISNUMBER(B2544),INDEX('913:913'!$I$6:$I$1205,B2544),0)-IF(ISNUMBER(B3153),INDEX('913:913'!$I$6:$I$1205,B3153),0)-IF(ISNUMBER(B3762),INDEX('913:913'!$I$6:$I$1205,B3762),0)-IF(ISNUMBER(B4371),INDEX('913:913'!$I$6:$I$1205,B4371),0)-IF(ISNUMBER(B4980),INDEX('913:913'!$I$6:$I$1205,B4980),0)</f>
        <v>0</v>
      </c>
      <c r="C5595" s="10"/>
    </row>
    <row r="5596" spans="1:3">
      <c r="A5596" s="21">
        <v>99</v>
      </c>
      <c r="B5596" s="6">
        <f>0-IF(ISNUMBER(B718),INDEX('913:913'!$I$6:$I$1205,B718),0)-IF(ISNUMBER(B1327),INDEX('913:913'!$I$6:$I$1205,B1327),0)-IF(ISNUMBER(B1936),INDEX('913:913'!$I$6:$I$1205,B1936),0)-IF(ISNUMBER(B2545),INDEX('913:913'!$I$6:$I$1205,B2545),0)-IF(ISNUMBER(B3154),INDEX('913:913'!$I$6:$I$1205,B3154),0)-IF(ISNUMBER(B3763),INDEX('913:913'!$I$6:$I$1205,B3763),0)-IF(ISNUMBER(B4372),INDEX('913:913'!$I$6:$I$1205,B4372),0)-IF(ISNUMBER(B4981),INDEX('913:913'!$I$6:$I$1205,B4981),0)</f>
        <v>0</v>
      </c>
      <c r="C5596" s="10"/>
    </row>
    <row r="5597" spans="1:3">
      <c r="A5597" s="21">
        <v>100</v>
      </c>
      <c r="B5597" s="6">
        <f>0-IF(ISNUMBER(B719),INDEX('913:913'!$I$6:$I$1205,B719),0)-IF(ISNUMBER(B1328),INDEX('913:913'!$I$6:$I$1205,B1328),0)-IF(ISNUMBER(B1937),INDEX('913:913'!$I$6:$I$1205,B1937),0)-IF(ISNUMBER(B2546),INDEX('913:913'!$I$6:$I$1205,B2546),0)-IF(ISNUMBER(B3155),INDEX('913:913'!$I$6:$I$1205,B3155),0)-IF(ISNUMBER(B3764),INDEX('913:913'!$I$6:$I$1205,B3764),0)-IF(ISNUMBER(B4373),INDEX('913:913'!$I$6:$I$1205,B4373),0)-IF(ISNUMBER(B4982),INDEX('913:913'!$I$6:$I$1205,B4982),0)</f>
        <v>0</v>
      </c>
      <c r="C5597" s="10"/>
    </row>
    <row r="5598" spans="1:3">
      <c r="A5598" s="21">
        <v>101</v>
      </c>
      <c r="B5598" s="6">
        <f>0-IF(ISNUMBER(B720),INDEX('913:913'!$I$6:$I$1205,B720),0)-IF(ISNUMBER(B1329),INDEX('913:913'!$I$6:$I$1205,B1329),0)-IF(ISNUMBER(B1938),INDEX('913:913'!$I$6:$I$1205,B1938),0)-IF(ISNUMBER(B2547),INDEX('913:913'!$I$6:$I$1205,B2547),0)-IF(ISNUMBER(B3156),INDEX('913:913'!$I$6:$I$1205,B3156),0)-IF(ISNUMBER(B3765),INDEX('913:913'!$I$6:$I$1205,B3765),0)-IF(ISNUMBER(B4374),INDEX('913:913'!$I$6:$I$1205,B4374),0)-IF(ISNUMBER(B4983),INDEX('913:913'!$I$6:$I$1205,B4983),0)</f>
        <v>0</v>
      </c>
      <c r="C5598" s="10"/>
    </row>
    <row r="5599" spans="1:3">
      <c r="A5599" s="21">
        <v>102</v>
      </c>
      <c r="B5599" s="6">
        <f>0-IF(ISNUMBER(B721),INDEX('913:913'!$I$6:$I$1205,B721),0)-IF(ISNUMBER(B1330),INDEX('913:913'!$I$6:$I$1205,B1330),0)-IF(ISNUMBER(B1939),INDEX('913:913'!$I$6:$I$1205,B1939),0)-IF(ISNUMBER(B2548),INDEX('913:913'!$I$6:$I$1205,B2548),0)-IF(ISNUMBER(B3157),INDEX('913:913'!$I$6:$I$1205,B3157),0)-IF(ISNUMBER(B3766),INDEX('913:913'!$I$6:$I$1205,B3766),0)-IF(ISNUMBER(B4375),INDEX('913:913'!$I$6:$I$1205,B4375),0)-IF(ISNUMBER(B4984),INDEX('913:913'!$I$6:$I$1205,B4984),0)</f>
        <v>0</v>
      </c>
      <c r="C5599" s="10"/>
    </row>
    <row r="5600" spans="1:3">
      <c r="A5600" s="21">
        <v>103</v>
      </c>
      <c r="B5600" s="6">
        <f>0-IF(ISNUMBER(B722),INDEX('913:913'!$I$6:$I$1205,B722),0)-IF(ISNUMBER(B1331),INDEX('913:913'!$I$6:$I$1205,B1331),0)-IF(ISNUMBER(B1940),INDEX('913:913'!$I$6:$I$1205,B1940),0)-IF(ISNUMBER(B2549),INDEX('913:913'!$I$6:$I$1205,B2549),0)-IF(ISNUMBER(B3158),INDEX('913:913'!$I$6:$I$1205,B3158),0)-IF(ISNUMBER(B3767),INDEX('913:913'!$I$6:$I$1205,B3767),0)-IF(ISNUMBER(B4376),INDEX('913:913'!$I$6:$I$1205,B4376),0)-IF(ISNUMBER(B4985),INDEX('913:913'!$I$6:$I$1205,B4985),0)</f>
        <v>0</v>
      </c>
      <c r="C5600" s="10"/>
    </row>
    <row r="5601" spans="1:3">
      <c r="A5601" s="21">
        <v>104</v>
      </c>
      <c r="B5601" s="6">
        <f>0-IF(ISNUMBER(B723),INDEX('913:913'!$I$6:$I$1205,B723),0)-IF(ISNUMBER(B1332),INDEX('913:913'!$I$6:$I$1205,B1332),0)-IF(ISNUMBER(B1941),INDEX('913:913'!$I$6:$I$1205,B1941),0)-IF(ISNUMBER(B2550),INDEX('913:913'!$I$6:$I$1205,B2550),0)-IF(ISNUMBER(B3159),INDEX('913:913'!$I$6:$I$1205,B3159),0)-IF(ISNUMBER(B3768),INDEX('913:913'!$I$6:$I$1205,B3768),0)-IF(ISNUMBER(B4377),INDEX('913:913'!$I$6:$I$1205,B4377),0)-IF(ISNUMBER(B4986),INDEX('913:913'!$I$6:$I$1205,B4986),0)</f>
        <v>0</v>
      </c>
      <c r="C5601" s="10"/>
    </row>
    <row r="5602" spans="1:3">
      <c r="A5602" s="21">
        <v>105</v>
      </c>
      <c r="B5602" s="6">
        <f>0-IF(ISNUMBER(B724),INDEX('913:913'!$I$6:$I$1205,B724),0)-IF(ISNUMBER(B1333),INDEX('913:913'!$I$6:$I$1205,B1333),0)-IF(ISNUMBER(B1942),INDEX('913:913'!$I$6:$I$1205,B1942),0)-IF(ISNUMBER(B2551),INDEX('913:913'!$I$6:$I$1205,B2551),0)-IF(ISNUMBER(B3160),INDEX('913:913'!$I$6:$I$1205,B3160),0)-IF(ISNUMBER(B3769),INDEX('913:913'!$I$6:$I$1205,B3769),0)-IF(ISNUMBER(B4378),INDEX('913:913'!$I$6:$I$1205,B4378),0)-IF(ISNUMBER(B4987),INDEX('913:913'!$I$6:$I$1205,B4987),0)</f>
        <v>0</v>
      </c>
      <c r="C5602" s="10"/>
    </row>
    <row r="5603" spans="1:3">
      <c r="A5603" s="21">
        <v>106</v>
      </c>
      <c r="B5603" s="6">
        <f>0-IF(ISNUMBER(B725),INDEX('913:913'!$I$6:$I$1205,B725),0)-IF(ISNUMBER(B1334),INDEX('913:913'!$I$6:$I$1205,B1334),0)-IF(ISNUMBER(B1943),INDEX('913:913'!$I$6:$I$1205,B1943),0)-IF(ISNUMBER(B2552),INDEX('913:913'!$I$6:$I$1205,B2552),0)-IF(ISNUMBER(B3161),INDEX('913:913'!$I$6:$I$1205,B3161),0)-IF(ISNUMBER(B3770),INDEX('913:913'!$I$6:$I$1205,B3770),0)-IF(ISNUMBER(B4379),INDEX('913:913'!$I$6:$I$1205,B4379),0)-IF(ISNUMBER(B4988),INDEX('913:913'!$I$6:$I$1205,B4988),0)</f>
        <v>0</v>
      </c>
      <c r="C5603" s="10"/>
    </row>
    <row r="5604" spans="1:3">
      <c r="A5604" s="21">
        <v>107</v>
      </c>
      <c r="B5604" s="6">
        <f>0-IF(ISNUMBER(B726),INDEX('913:913'!$I$6:$I$1205,B726),0)-IF(ISNUMBER(B1335),INDEX('913:913'!$I$6:$I$1205,B1335),0)-IF(ISNUMBER(B1944),INDEX('913:913'!$I$6:$I$1205,B1944),0)-IF(ISNUMBER(B2553),INDEX('913:913'!$I$6:$I$1205,B2553),0)-IF(ISNUMBER(B3162),INDEX('913:913'!$I$6:$I$1205,B3162),0)-IF(ISNUMBER(B3771),INDEX('913:913'!$I$6:$I$1205,B3771),0)-IF(ISNUMBER(B4380),INDEX('913:913'!$I$6:$I$1205,B4380),0)-IF(ISNUMBER(B4989),INDEX('913:913'!$I$6:$I$1205,B4989),0)</f>
        <v>0</v>
      </c>
      <c r="C5604" s="10"/>
    </row>
    <row r="5605" spans="1:3">
      <c r="A5605" s="21">
        <v>108</v>
      </c>
      <c r="B5605" s="6">
        <f>0-IF(ISNUMBER(B727),INDEX('913:913'!$I$6:$I$1205,B727),0)-IF(ISNUMBER(B1336),INDEX('913:913'!$I$6:$I$1205,B1336),0)-IF(ISNUMBER(B1945),INDEX('913:913'!$I$6:$I$1205,B1945),0)-IF(ISNUMBER(B2554),INDEX('913:913'!$I$6:$I$1205,B2554),0)-IF(ISNUMBER(B3163),INDEX('913:913'!$I$6:$I$1205,B3163),0)-IF(ISNUMBER(B3772),INDEX('913:913'!$I$6:$I$1205,B3772),0)-IF(ISNUMBER(B4381),INDEX('913:913'!$I$6:$I$1205,B4381),0)-IF(ISNUMBER(B4990),INDEX('913:913'!$I$6:$I$1205,B4990),0)</f>
        <v>0</v>
      </c>
      <c r="C5605" s="10"/>
    </row>
    <row r="5606" spans="1:3">
      <c r="A5606" s="21">
        <v>109</v>
      </c>
      <c r="B5606" s="6">
        <f>0-IF(ISNUMBER(B728),INDEX('913:913'!$I$6:$I$1205,B728),0)-IF(ISNUMBER(B1337),INDEX('913:913'!$I$6:$I$1205,B1337),0)-IF(ISNUMBER(B1946),INDEX('913:913'!$I$6:$I$1205,B1946),0)-IF(ISNUMBER(B2555),INDEX('913:913'!$I$6:$I$1205,B2555),0)-IF(ISNUMBER(B3164),INDEX('913:913'!$I$6:$I$1205,B3164),0)-IF(ISNUMBER(B3773),INDEX('913:913'!$I$6:$I$1205,B3773),0)-IF(ISNUMBER(B4382),INDEX('913:913'!$I$6:$I$1205,B4382),0)-IF(ISNUMBER(B4991),INDEX('913:913'!$I$6:$I$1205,B4991),0)</f>
        <v>0</v>
      </c>
      <c r="C5606" s="10"/>
    </row>
    <row r="5607" spans="1:3">
      <c r="A5607" s="21">
        <v>110</v>
      </c>
      <c r="B5607" s="6">
        <f>0-IF(ISNUMBER(B729),INDEX('913:913'!$I$6:$I$1205,B729),0)-IF(ISNUMBER(B1338),INDEX('913:913'!$I$6:$I$1205,B1338),0)-IF(ISNUMBER(B1947),INDEX('913:913'!$I$6:$I$1205,B1947),0)-IF(ISNUMBER(B2556),INDEX('913:913'!$I$6:$I$1205,B2556),0)-IF(ISNUMBER(B3165),INDEX('913:913'!$I$6:$I$1205,B3165),0)-IF(ISNUMBER(B3774),INDEX('913:913'!$I$6:$I$1205,B3774),0)-IF(ISNUMBER(B4383),INDEX('913:913'!$I$6:$I$1205,B4383),0)-IF(ISNUMBER(B4992),INDEX('913:913'!$I$6:$I$1205,B4992),0)</f>
        <v>0</v>
      </c>
      <c r="C5607" s="10"/>
    </row>
    <row r="5608" spans="1:3">
      <c r="A5608" s="21">
        <v>111</v>
      </c>
      <c r="B5608" s="6">
        <f>0-IF(ISNUMBER(B730),INDEX('913:913'!$I$6:$I$1205,B730),0)-IF(ISNUMBER(B1339),INDEX('913:913'!$I$6:$I$1205,B1339),0)-IF(ISNUMBER(B1948),INDEX('913:913'!$I$6:$I$1205,B1948),0)-IF(ISNUMBER(B2557),INDEX('913:913'!$I$6:$I$1205,B2557),0)-IF(ISNUMBER(B3166),INDEX('913:913'!$I$6:$I$1205,B3166),0)-IF(ISNUMBER(B3775),INDEX('913:913'!$I$6:$I$1205,B3775),0)-IF(ISNUMBER(B4384),INDEX('913:913'!$I$6:$I$1205,B4384),0)-IF(ISNUMBER(B4993),INDEX('913:913'!$I$6:$I$1205,B4993),0)</f>
        <v>0</v>
      </c>
      <c r="C5608" s="10"/>
    </row>
    <row r="5609" spans="1:3">
      <c r="A5609" s="21">
        <v>112</v>
      </c>
      <c r="B5609" s="6">
        <f>0-IF(ISNUMBER(B731),INDEX('913:913'!$I$6:$I$1205,B731),0)-IF(ISNUMBER(B1340),INDEX('913:913'!$I$6:$I$1205,B1340),0)-IF(ISNUMBER(B1949),INDEX('913:913'!$I$6:$I$1205,B1949),0)-IF(ISNUMBER(B2558),INDEX('913:913'!$I$6:$I$1205,B2558),0)-IF(ISNUMBER(B3167),INDEX('913:913'!$I$6:$I$1205,B3167),0)-IF(ISNUMBER(B3776),INDEX('913:913'!$I$6:$I$1205,B3776),0)-IF(ISNUMBER(B4385),INDEX('913:913'!$I$6:$I$1205,B4385),0)-IF(ISNUMBER(B4994),INDEX('913:913'!$I$6:$I$1205,B4994),0)</f>
        <v>0</v>
      </c>
      <c r="C5609" s="10"/>
    </row>
    <row r="5610" spans="1:3">
      <c r="A5610" s="21">
        <v>113</v>
      </c>
      <c r="B5610" s="6">
        <f>0-IF(ISNUMBER(B732),INDEX('913:913'!$I$6:$I$1205,B732),0)-IF(ISNUMBER(B1341),INDEX('913:913'!$I$6:$I$1205,B1341),0)-IF(ISNUMBER(B1950),INDEX('913:913'!$I$6:$I$1205,B1950),0)-IF(ISNUMBER(B2559),INDEX('913:913'!$I$6:$I$1205,B2559),0)-IF(ISNUMBER(B3168),INDEX('913:913'!$I$6:$I$1205,B3168),0)-IF(ISNUMBER(B3777),INDEX('913:913'!$I$6:$I$1205,B3777),0)-IF(ISNUMBER(B4386),INDEX('913:913'!$I$6:$I$1205,B4386),0)-IF(ISNUMBER(B4995),INDEX('913:913'!$I$6:$I$1205,B4995),0)</f>
        <v>0</v>
      </c>
      <c r="C5610" s="10"/>
    </row>
    <row r="5611" spans="1:3">
      <c r="A5611" s="21">
        <v>114</v>
      </c>
      <c r="B5611" s="6">
        <f>0-IF(ISNUMBER(B733),INDEX('913:913'!$I$6:$I$1205,B733),0)-IF(ISNUMBER(B1342),INDEX('913:913'!$I$6:$I$1205,B1342),0)-IF(ISNUMBER(B1951),INDEX('913:913'!$I$6:$I$1205,B1951),0)-IF(ISNUMBER(B2560),INDEX('913:913'!$I$6:$I$1205,B2560),0)-IF(ISNUMBER(B3169),INDEX('913:913'!$I$6:$I$1205,B3169),0)-IF(ISNUMBER(B3778),INDEX('913:913'!$I$6:$I$1205,B3778),0)-IF(ISNUMBER(B4387),INDEX('913:913'!$I$6:$I$1205,B4387),0)-IF(ISNUMBER(B4996),INDEX('913:913'!$I$6:$I$1205,B4996),0)</f>
        <v>0</v>
      </c>
      <c r="C5611" s="10"/>
    </row>
    <row r="5612" spans="1:3">
      <c r="A5612" s="21">
        <v>115</v>
      </c>
      <c r="B5612" s="6">
        <f>0-IF(ISNUMBER(B734),INDEX('913:913'!$I$6:$I$1205,B734),0)-IF(ISNUMBER(B1343),INDEX('913:913'!$I$6:$I$1205,B1343),0)-IF(ISNUMBER(B1952),INDEX('913:913'!$I$6:$I$1205,B1952),0)-IF(ISNUMBER(B2561),INDEX('913:913'!$I$6:$I$1205,B2561),0)-IF(ISNUMBER(B3170),INDEX('913:913'!$I$6:$I$1205,B3170),0)-IF(ISNUMBER(B3779),INDEX('913:913'!$I$6:$I$1205,B3779),0)-IF(ISNUMBER(B4388),INDEX('913:913'!$I$6:$I$1205,B4388),0)-IF(ISNUMBER(B4997),INDEX('913:913'!$I$6:$I$1205,B4997),0)</f>
        <v>0</v>
      </c>
      <c r="C5612" s="10"/>
    </row>
    <row r="5613" spans="1:3">
      <c r="A5613" s="21">
        <v>116</v>
      </c>
      <c r="B5613" s="6">
        <f>0-IF(ISNUMBER(B735),INDEX('913:913'!$I$6:$I$1205,B735),0)-IF(ISNUMBER(B1344),INDEX('913:913'!$I$6:$I$1205,B1344),0)-IF(ISNUMBER(B1953),INDEX('913:913'!$I$6:$I$1205,B1953),0)-IF(ISNUMBER(B2562),INDEX('913:913'!$I$6:$I$1205,B2562),0)-IF(ISNUMBER(B3171),INDEX('913:913'!$I$6:$I$1205,B3171),0)-IF(ISNUMBER(B3780),INDEX('913:913'!$I$6:$I$1205,B3780),0)-IF(ISNUMBER(B4389),INDEX('913:913'!$I$6:$I$1205,B4389),0)-IF(ISNUMBER(B4998),INDEX('913:913'!$I$6:$I$1205,B4998),0)</f>
        <v>0</v>
      </c>
      <c r="C5613" s="10"/>
    </row>
    <row r="5614" spans="1:3">
      <c r="A5614" s="21">
        <v>117</v>
      </c>
      <c r="B5614" s="6">
        <f>0-IF(ISNUMBER(B736),INDEX('913:913'!$I$6:$I$1205,B736),0)-IF(ISNUMBER(B1345),INDEX('913:913'!$I$6:$I$1205,B1345),0)-IF(ISNUMBER(B1954),INDEX('913:913'!$I$6:$I$1205,B1954),0)-IF(ISNUMBER(B2563),INDEX('913:913'!$I$6:$I$1205,B2563),0)-IF(ISNUMBER(B3172),INDEX('913:913'!$I$6:$I$1205,B3172),0)-IF(ISNUMBER(B3781),INDEX('913:913'!$I$6:$I$1205,B3781),0)-IF(ISNUMBER(B4390),INDEX('913:913'!$I$6:$I$1205,B4390),0)-IF(ISNUMBER(B4999),INDEX('913:913'!$I$6:$I$1205,B4999),0)</f>
        <v>0</v>
      </c>
      <c r="C5614" s="10"/>
    </row>
    <row r="5615" spans="1:3">
      <c r="A5615" s="21">
        <v>118</v>
      </c>
      <c r="B5615" s="6">
        <f>0-IF(ISNUMBER(B737),INDEX('913:913'!$I$6:$I$1205,B737),0)-IF(ISNUMBER(B1346),INDEX('913:913'!$I$6:$I$1205,B1346),0)-IF(ISNUMBER(B1955),INDEX('913:913'!$I$6:$I$1205,B1955),0)-IF(ISNUMBER(B2564),INDEX('913:913'!$I$6:$I$1205,B2564),0)-IF(ISNUMBER(B3173),INDEX('913:913'!$I$6:$I$1205,B3173),0)-IF(ISNUMBER(B3782),INDEX('913:913'!$I$6:$I$1205,B3782),0)-IF(ISNUMBER(B4391),INDEX('913:913'!$I$6:$I$1205,B4391),0)-IF(ISNUMBER(B5000),INDEX('913:913'!$I$6:$I$1205,B5000),0)</f>
        <v>0</v>
      </c>
      <c r="C5615" s="10"/>
    </row>
    <row r="5616" spans="1:3">
      <c r="A5616" s="21">
        <v>119</v>
      </c>
      <c r="B5616" s="6">
        <f>0-IF(ISNUMBER(B738),INDEX('913:913'!$I$6:$I$1205,B738),0)-IF(ISNUMBER(B1347),INDEX('913:913'!$I$6:$I$1205,B1347),0)-IF(ISNUMBER(B1956),INDEX('913:913'!$I$6:$I$1205,B1956),0)-IF(ISNUMBER(B2565),INDEX('913:913'!$I$6:$I$1205,B2565),0)-IF(ISNUMBER(B3174),INDEX('913:913'!$I$6:$I$1205,B3174),0)-IF(ISNUMBER(B3783),INDEX('913:913'!$I$6:$I$1205,B3783),0)-IF(ISNUMBER(B4392),INDEX('913:913'!$I$6:$I$1205,B4392),0)-IF(ISNUMBER(B5001),INDEX('913:913'!$I$6:$I$1205,B5001),0)</f>
        <v>0</v>
      </c>
      <c r="C5616" s="10"/>
    </row>
    <row r="5617" spans="1:3">
      <c r="A5617" s="21">
        <v>120</v>
      </c>
      <c r="B5617" s="6">
        <f>0-IF(ISNUMBER(B739),INDEX('913:913'!$I$6:$I$1205,B739),0)-IF(ISNUMBER(B1348),INDEX('913:913'!$I$6:$I$1205,B1348),0)-IF(ISNUMBER(B1957),INDEX('913:913'!$I$6:$I$1205,B1957),0)-IF(ISNUMBER(B2566),INDEX('913:913'!$I$6:$I$1205,B2566),0)-IF(ISNUMBER(B3175),INDEX('913:913'!$I$6:$I$1205,B3175),0)-IF(ISNUMBER(B3784),INDEX('913:913'!$I$6:$I$1205,B3784),0)-IF(ISNUMBER(B4393),INDEX('913:913'!$I$6:$I$1205,B4393),0)-IF(ISNUMBER(B5002),INDEX('913:913'!$I$6:$I$1205,B5002),0)</f>
        <v>0</v>
      </c>
      <c r="C5617" s="10"/>
    </row>
    <row r="5618" spans="1:3">
      <c r="A5618" s="21">
        <v>121</v>
      </c>
      <c r="B5618" s="6">
        <f>0-IF(ISNUMBER(B740),INDEX('913:913'!$I$6:$I$1205,B740),0)-IF(ISNUMBER(B1349),INDEX('913:913'!$I$6:$I$1205,B1349),0)-IF(ISNUMBER(B1958),INDEX('913:913'!$I$6:$I$1205,B1958),0)-IF(ISNUMBER(B2567),INDEX('913:913'!$I$6:$I$1205,B2567),0)-IF(ISNUMBER(B3176),INDEX('913:913'!$I$6:$I$1205,B3176),0)-IF(ISNUMBER(B3785),INDEX('913:913'!$I$6:$I$1205,B3785),0)-IF(ISNUMBER(B4394),INDEX('913:913'!$I$6:$I$1205,B4394),0)-IF(ISNUMBER(B5003),INDEX('913:913'!$I$6:$I$1205,B5003),0)</f>
        <v>0</v>
      </c>
      <c r="C5618" s="10"/>
    </row>
    <row r="5619" spans="1:3">
      <c r="A5619" s="21">
        <v>122</v>
      </c>
      <c r="B5619" s="6">
        <f>0-IF(ISNUMBER(B741),INDEX('913:913'!$I$6:$I$1205,B741),0)-IF(ISNUMBER(B1350),INDEX('913:913'!$I$6:$I$1205,B1350),0)-IF(ISNUMBER(B1959),INDEX('913:913'!$I$6:$I$1205,B1959),0)-IF(ISNUMBER(B2568),INDEX('913:913'!$I$6:$I$1205,B2568),0)-IF(ISNUMBER(B3177),INDEX('913:913'!$I$6:$I$1205,B3177),0)-IF(ISNUMBER(B3786),INDEX('913:913'!$I$6:$I$1205,B3786),0)-IF(ISNUMBER(B4395),INDEX('913:913'!$I$6:$I$1205,B4395),0)-IF(ISNUMBER(B5004),INDEX('913:913'!$I$6:$I$1205,B5004),0)</f>
        <v>0</v>
      </c>
      <c r="C5619" s="10"/>
    </row>
    <row r="5620" spans="1:3">
      <c r="A5620" s="21">
        <v>123</v>
      </c>
      <c r="B5620" s="6">
        <f>0-IF(ISNUMBER(B742),INDEX('913:913'!$I$6:$I$1205,B742),0)-IF(ISNUMBER(B1351),INDEX('913:913'!$I$6:$I$1205,B1351),0)-IF(ISNUMBER(B1960),INDEX('913:913'!$I$6:$I$1205,B1960),0)-IF(ISNUMBER(B2569),INDEX('913:913'!$I$6:$I$1205,B2569),0)-IF(ISNUMBER(B3178),INDEX('913:913'!$I$6:$I$1205,B3178),0)-IF(ISNUMBER(B3787),INDEX('913:913'!$I$6:$I$1205,B3787),0)-IF(ISNUMBER(B4396),INDEX('913:913'!$I$6:$I$1205,B4396),0)-IF(ISNUMBER(B5005),INDEX('913:913'!$I$6:$I$1205,B5005),0)</f>
        <v>0</v>
      </c>
      <c r="C5620" s="10"/>
    </row>
    <row r="5621" spans="1:3">
      <c r="A5621" s="21">
        <v>124</v>
      </c>
      <c r="B5621" s="6">
        <f>0-IF(ISNUMBER(B743),INDEX('913:913'!$I$6:$I$1205,B743),0)-IF(ISNUMBER(B1352),INDEX('913:913'!$I$6:$I$1205,B1352),0)-IF(ISNUMBER(B1961),INDEX('913:913'!$I$6:$I$1205,B1961),0)-IF(ISNUMBER(B2570),INDEX('913:913'!$I$6:$I$1205,B2570),0)-IF(ISNUMBER(B3179),INDEX('913:913'!$I$6:$I$1205,B3179),0)-IF(ISNUMBER(B3788),INDEX('913:913'!$I$6:$I$1205,B3788),0)-IF(ISNUMBER(B4397),INDEX('913:913'!$I$6:$I$1205,B4397),0)-IF(ISNUMBER(B5006),INDEX('913:913'!$I$6:$I$1205,B5006),0)</f>
        <v>0</v>
      </c>
      <c r="C5621" s="10"/>
    </row>
    <row r="5622" spans="1:3">
      <c r="A5622" s="21">
        <v>125</v>
      </c>
      <c r="B5622" s="6">
        <f>0-IF(ISNUMBER(B744),INDEX('913:913'!$I$6:$I$1205,B744),0)-IF(ISNUMBER(B1353),INDEX('913:913'!$I$6:$I$1205,B1353),0)-IF(ISNUMBER(B1962),INDEX('913:913'!$I$6:$I$1205,B1962),0)-IF(ISNUMBER(B2571),INDEX('913:913'!$I$6:$I$1205,B2571),0)-IF(ISNUMBER(B3180),INDEX('913:913'!$I$6:$I$1205,B3180),0)-IF(ISNUMBER(B3789),INDEX('913:913'!$I$6:$I$1205,B3789),0)-IF(ISNUMBER(B4398),INDEX('913:913'!$I$6:$I$1205,B4398),0)-IF(ISNUMBER(B5007),INDEX('913:913'!$I$6:$I$1205,B5007),0)</f>
        <v>0</v>
      </c>
      <c r="C5622" s="10"/>
    </row>
    <row r="5623" spans="1:3">
      <c r="A5623" s="21">
        <v>126</v>
      </c>
      <c r="B5623" s="6">
        <f>0-IF(ISNUMBER(B745),INDEX('913:913'!$I$6:$I$1205,B745),0)-IF(ISNUMBER(B1354),INDEX('913:913'!$I$6:$I$1205,B1354),0)-IF(ISNUMBER(B1963),INDEX('913:913'!$I$6:$I$1205,B1963),0)-IF(ISNUMBER(B2572),INDEX('913:913'!$I$6:$I$1205,B2572),0)-IF(ISNUMBER(B3181),INDEX('913:913'!$I$6:$I$1205,B3181),0)-IF(ISNUMBER(B3790),INDEX('913:913'!$I$6:$I$1205,B3790),0)-IF(ISNUMBER(B4399),INDEX('913:913'!$I$6:$I$1205,B4399),0)-IF(ISNUMBER(B5008),INDEX('913:913'!$I$6:$I$1205,B5008),0)</f>
        <v>0</v>
      </c>
      <c r="C5623" s="10"/>
    </row>
    <row r="5624" spans="1:3">
      <c r="A5624" s="21">
        <v>127</v>
      </c>
      <c r="B5624" s="6">
        <f>0-IF(ISNUMBER(B746),INDEX('913:913'!$I$6:$I$1205,B746),0)-IF(ISNUMBER(B1355),INDEX('913:913'!$I$6:$I$1205,B1355),0)-IF(ISNUMBER(B1964),INDEX('913:913'!$I$6:$I$1205,B1964),0)-IF(ISNUMBER(B2573),INDEX('913:913'!$I$6:$I$1205,B2573),0)-IF(ISNUMBER(B3182),INDEX('913:913'!$I$6:$I$1205,B3182),0)-IF(ISNUMBER(B3791),INDEX('913:913'!$I$6:$I$1205,B3791),0)-IF(ISNUMBER(B4400),INDEX('913:913'!$I$6:$I$1205,B4400),0)-IF(ISNUMBER(B5009),INDEX('913:913'!$I$6:$I$1205,B5009),0)</f>
        <v>0</v>
      </c>
      <c r="C5624" s="10"/>
    </row>
    <row r="5625" spans="1:3">
      <c r="A5625" s="21">
        <v>128</v>
      </c>
      <c r="B5625" s="6">
        <f>0-IF(ISNUMBER(B747),INDEX('913:913'!$I$6:$I$1205,B747),0)-IF(ISNUMBER(B1356),INDEX('913:913'!$I$6:$I$1205,B1356),0)-IF(ISNUMBER(B1965),INDEX('913:913'!$I$6:$I$1205,B1965),0)-IF(ISNUMBER(B2574),INDEX('913:913'!$I$6:$I$1205,B2574),0)-IF(ISNUMBER(B3183),INDEX('913:913'!$I$6:$I$1205,B3183),0)-IF(ISNUMBER(B3792),INDEX('913:913'!$I$6:$I$1205,B3792),0)-IF(ISNUMBER(B4401),INDEX('913:913'!$I$6:$I$1205,B4401),0)-IF(ISNUMBER(B5010),INDEX('913:913'!$I$6:$I$1205,B5010),0)</f>
        <v>0</v>
      </c>
      <c r="C5625" s="10"/>
    </row>
    <row r="5626" spans="1:3">
      <c r="A5626" s="21">
        <v>129</v>
      </c>
      <c r="B5626" s="6">
        <f>0-IF(ISNUMBER(B748),INDEX('913:913'!$I$6:$I$1205,B748),0)-IF(ISNUMBER(B1357),INDEX('913:913'!$I$6:$I$1205,B1357),0)-IF(ISNUMBER(B1966),INDEX('913:913'!$I$6:$I$1205,B1966),0)-IF(ISNUMBER(B2575),INDEX('913:913'!$I$6:$I$1205,B2575),0)-IF(ISNUMBER(B3184),INDEX('913:913'!$I$6:$I$1205,B3184),0)-IF(ISNUMBER(B3793),INDEX('913:913'!$I$6:$I$1205,B3793),0)-IF(ISNUMBER(B4402),INDEX('913:913'!$I$6:$I$1205,B4402),0)-IF(ISNUMBER(B5011),INDEX('913:913'!$I$6:$I$1205,B5011),0)</f>
        <v>0</v>
      </c>
      <c r="C5626" s="10"/>
    </row>
    <row r="5627" spans="1:3">
      <c r="A5627" s="21">
        <v>130</v>
      </c>
      <c r="B5627" s="6">
        <f>0-IF(ISNUMBER(B749),INDEX('913:913'!$I$6:$I$1205,B749),0)-IF(ISNUMBER(B1358),INDEX('913:913'!$I$6:$I$1205,B1358),0)-IF(ISNUMBER(B1967),INDEX('913:913'!$I$6:$I$1205,B1967),0)-IF(ISNUMBER(B2576),INDEX('913:913'!$I$6:$I$1205,B2576),0)-IF(ISNUMBER(B3185),INDEX('913:913'!$I$6:$I$1205,B3185),0)-IF(ISNUMBER(B3794),INDEX('913:913'!$I$6:$I$1205,B3794),0)-IF(ISNUMBER(B4403),INDEX('913:913'!$I$6:$I$1205,B4403),0)-IF(ISNUMBER(B5012),INDEX('913:913'!$I$6:$I$1205,B5012),0)</f>
        <v>0</v>
      </c>
      <c r="C5627" s="10"/>
    </row>
    <row r="5628" spans="1:3">
      <c r="A5628" s="21">
        <v>131</v>
      </c>
      <c r="B5628" s="6">
        <f>0-IF(ISNUMBER(B750),INDEX('913:913'!$I$6:$I$1205,B750),0)-IF(ISNUMBER(B1359),INDEX('913:913'!$I$6:$I$1205,B1359),0)-IF(ISNUMBER(B1968),INDEX('913:913'!$I$6:$I$1205,B1968),0)-IF(ISNUMBER(B2577),INDEX('913:913'!$I$6:$I$1205,B2577),0)-IF(ISNUMBER(B3186),INDEX('913:913'!$I$6:$I$1205,B3186),0)-IF(ISNUMBER(B3795),INDEX('913:913'!$I$6:$I$1205,B3795),0)-IF(ISNUMBER(B4404),INDEX('913:913'!$I$6:$I$1205,B4404),0)-IF(ISNUMBER(B5013),INDEX('913:913'!$I$6:$I$1205,B5013),0)</f>
        <v>0</v>
      </c>
      <c r="C5628" s="10"/>
    </row>
    <row r="5629" spans="1:3">
      <c r="A5629" s="21">
        <v>132</v>
      </c>
      <c r="B5629" s="6">
        <f>0-IF(ISNUMBER(B751),INDEX('913:913'!$I$6:$I$1205,B751),0)-IF(ISNUMBER(B1360),INDEX('913:913'!$I$6:$I$1205,B1360),0)-IF(ISNUMBER(B1969),INDEX('913:913'!$I$6:$I$1205,B1969),0)-IF(ISNUMBER(B2578),INDEX('913:913'!$I$6:$I$1205,B2578),0)-IF(ISNUMBER(B3187),INDEX('913:913'!$I$6:$I$1205,B3187),0)-IF(ISNUMBER(B3796),INDEX('913:913'!$I$6:$I$1205,B3796),0)-IF(ISNUMBER(B4405),INDEX('913:913'!$I$6:$I$1205,B4405),0)-IF(ISNUMBER(B5014),INDEX('913:913'!$I$6:$I$1205,B5014),0)</f>
        <v>0</v>
      </c>
      <c r="C5629" s="10"/>
    </row>
    <row r="5630" spans="1:3">
      <c r="A5630" s="21">
        <v>133</v>
      </c>
      <c r="B5630" s="6">
        <f>0-IF(ISNUMBER(B752),INDEX('913:913'!$I$6:$I$1205,B752),0)-IF(ISNUMBER(B1361),INDEX('913:913'!$I$6:$I$1205,B1361),0)-IF(ISNUMBER(B1970),INDEX('913:913'!$I$6:$I$1205,B1970),0)-IF(ISNUMBER(B2579),INDEX('913:913'!$I$6:$I$1205,B2579),0)-IF(ISNUMBER(B3188),INDEX('913:913'!$I$6:$I$1205,B3188),0)-IF(ISNUMBER(B3797),INDEX('913:913'!$I$6:$I$1205,B3797),0)-IF(ISNUMBER(B4406),INDEX('913:913'!$I$6:$I$1205,B4406),0)-IF(ISNUMBER(B5015),INDEX('913:913'!$I$6:$I$1205,B5015),0)</f>
        <v>0</v>
      </c>
      <c r="C5630" s="10"/>
    </row>
    <row r="5631" spans="1:3">
      <c r="A5631" s="21">
        <v>134</v>
      </c>
      <c r="B5631" s="6">
        <f>0-IF(ISNUMBER(B753),INDEX('913:913'!$I$6:$I$1205,B753),0)-IF(ISNUMBER(B1362),INDEX('913:913'!$I$6:$I$1205,B1362),0)-IF(ISNUMBER(B1971),INDEX('913:913'!$I$6:$I$1205,B1971),0)-IF(ISNUMBER(B2580),INDEX('913:913'!$I$6:$I$1205,B2580),0)-IF(ISNUMBER(B3189),INDEX('913:913'!$I$6:$I$1205,B3189),0)-IF(ISNUMBER(B3798),INDEX('913:913'!$I$6:$I$1205,B3798),0)-IF(ISNUMBER(B4407),INDEX('913:913'!$I$6:$I$1205,B4407),0)-IF(ISNUMBER(B5016),INDEX('913:913'!$I$6:$I$1205,B5016),0)</f>
        <v>0</v>
      </c>
      <c r="C5631" s="10"/>
    </row>
    <row r="5632" spans="1:3">
      <c r="A5632" s="21">
        <v>135</v>
      </c>
      <c r="B5632" s="6">
        <f>0-IF(ISNUMBER(B754),INDEX('913:913'!$I$6:$I$1205,B754),0)-IF(ISNUMBER(B1363),INDEX('913:913'!$I$6:$I$1205,B1363),0)-IF(ISNUMBER(B1972),INDEX('913:913'!$I$6:$I$1205,B1972),0)-IF(ISNUMBER(B2581),INDEX('913:913'!$I$6:$I$1205,B2581),0)-IF(ISNUMBER(B3190),INDEX('913:913'!$I$6:$I$1205,B3190),0)-IF(ISNUMBER(B3799),INDEX('913:913'!$I$6:$I$1205,B3799),0)-IF(ISNUMBER(B4408),INDEX('913:913'!$I$6:$I$1205,B4408),0)-IF(ISNUMBER(B5017),INDEX('913:913'!$I$6:$I$1205,B5017),0)</f>
        <v>0</v>
      </c>
      <c r="C5632" s="10"/>
    </row>
    <row r="5633" spans="1:3">
      <c r="A5633" s="21">
        <v>136</v>
      </c>
      <c r="B5633" s="6">
        <f>0-IF(ISNUMBER(B755),INDEX('913:913'!$I$6:$I$1205,B755),0)-IF(ISNUMBER(B1364),INDEX('913:913'!$I$6:$I$1205,B1364),0)-IF(ISNUMBER(B1973),INDEX('913:913'!$I$6:$I$1205,B1973),0)-IF(ISNUMBER(B2582),INDEX('913:913'!$I$6:$I$1205,B2582),0)-IF(ISNUMBER(B3191),INDEX('913:913'!$I$6:$I$1205,B3191),0)-IF(ISNUMBER(B3800),INDEX('913:913'!$I$6:$I$1205,B3800),0)-IF(ISNUMBER(B4409),INDEX('913:913'!$I$6:$I$1205,B4409),0)-IF(ISNUMBER(B5018),INDEX('913:913'!$I$6:$I$1205,B5018),0)</f>
        <v>0</v>
      </c>
      <c r="C5633" s="10"/>
    </row>
    <row r="5634" spans="1:3">
      <c r="A5634" s="21">
        <v>137</v>
      </c>
      <c r="B5634" s="6">
        <f>0-IF(ISNUMBER(B756),INDEX('913:913'!$I$6:$I$1205,B756),0)-IF(ISNUMBER(B1365),INDEX('913:913'!$I$6:$I$1205,B1365),0)-IF(ISNUMBER(B1974),INDEX('913:913'!$I$6:$I$1205,B1974),0)-IF(ISNUMBER(B2583),INDEX('913:913'!$I$6:$I$1205,B2583),0)-IF(ISNUMBER(B3192),INDEX('913:913'!$I$6:$I$1205,B3192),0)-IF(ISNUMBER(B3801),INDEX('913:913'!$I$6:$I$1205,B3801),0)-IF(ISNUMBER(B4410),INDEX('913:913'!$I$6:$I$1205,B4410),0)-IF(ISNUMBER(B5019),INDEX('913:913'!$I$6:$I$1205,B5019),0)</f>
        <v>0</v>
      </c>
      <c r="C5634" s="10"/>
    </row>
    <row r="5635" spans="1:3">
      <c r="A5635" s="21">
        <v>138</v>
      </c>
      <c r="B5635" s="6">
        <f>0-IF(ISNUMBER(B757),INDEX('913:913'!$I$6:$I$1205,B757),0)-IF(ISNUMBER(B1366),INDEX('913:913'!$I$6:$I$1205,B1366),0)-IF(ISNUMBER(B1975),INDEX('913:913'!$I$6:$I$1205,B1975),0)-IF(ISNUMBER(B2584),INDEX('913:913'!$I$6:$I$1205,B2584),0)-IF(ISNUMBER(B3193),INDEX('913:913'!$I$6:$I$1205,B3193),0)-IF(ISNUMBER(B3802),INDEX('913:913'!$I$6:$I$1205,B3802),0)-IF(ISNUMBER(B4411),INDEX('913:913'!$I$6:$I$1205,B4411),0)-IF(ISNUMBER(B5020),INDEX('913:913'!$I$6:$I$1205,B5020),0)</f>
        <v>0</v>
      </c>
      <c r="C5635" s="10"/>
    </row>
    <row r="5636" spans="1:3">
      <c r="A5636" s="21">
        <v>139</v>
      </c>
      <c r="B5636" s="6">
        <f>0-IF(ISNUMBER(B758),INDEX('913:913'!$I$6:$I$1205,B758),0)-IF(ISNUMBER(B1367),INDEX('913:913'!$I$6:$I$1205,B1367),0)-IF(ISNUMBER(B1976),INDEX('913:913'!$I$6:$I$1205,B1976),0)-IF(ISNUMBER(B2585),INDEX('913:913'!$I$6:$I$1205,B2585),0)-IF(ISNUMBER(B3194),INDEX('913:913'!$I$6:$I$1205,B3194),0)-IF(ISNUMBER(B3803),INDEX('913:913'!$I$6:$I$1205,B3803),0)-IF(ISNUMBER(B4412),INDEX('913:913'!$I$6:$I$1205,B4412),0)-IF(ISNUMBER(B5021),INDEX('913:913'!$I$6:$I$1205,B5021),0)</f>
        <v>0</v>
      </c>
      <c r="C5636" s="10"/>
    </row>
    <row r="5637" spans="1:3">
      <c r="A5637" s="21">
        <v>140</v>
      </c>
      <c r="B5637" s="6">
        <f>0-IF(ISNUMBER(B759),INDEX('913:913'!$I$6:$I$1205,B759),0)-IF(ISNUMBER(B1368),INDEX('913:913'!$I$6:$I$1205,B1368),0)-IF(ISNUMBER(B1977),INDEX('913:913'!$I$6:$I$1205,B1977),0)-IF(ISNUMBER(B2586),INDEX('913:913'!$I$6:$I$1205,B2586),0)-IF(ISNUMBER(B3195),INDEX('913:913'!$I$6:$I$1205,B3195),0)-IF(ISNUMBER(B3804),INDEX('913:913'!$I$6:$I$1205,B3804),0)-IF(ISNUMBER(B4413),INDEX('913:913'!$I$6:$I$1205,B4413),0)-IF(ISNUMBER(B5022),INDEX('913:913'!$I$6:$I$1205,B5022),0)</f>
        <v>0</v>
      </c>
      <c r="C5637" s="10"/>
    </row>
    <row r="5638" spans="1:3">
      <c r="A5638" s="21">
        <v>141</v>
      </c>
      <c r="B5638" s="6">
        <f>0-IF(ISNUMBER(B760),INDEX('913:913'!$I$6:$I$1205,B760),0)-IF(ISNUMBER(B1369),INDEX('913:913'!$I$6:$I$1205,B1369),0)-IF(ISNUMBER(B1978),INDEX('913:913'!$I$6:$I$1205,B1978),0)-IF(ISNUMBER(B2587),INDEX('913:913'!$I$6:$I$1205,B2587),0)-IF(ISNUMBER(B3196),INDEX('913:913'!$I$6:$I$1205,B3196),0)-IF(ISNUMBER(B3805),INDEX('913:913'!$I$6:$I$1205,B3805),0)-IF(ISNUMBER(B4414),INDEX('913:913'!$I$6:$I$1205,B4414),0)-IF(ISNUMBER(B5023),INDEX('913:913'!$I$6:$I$1205,B5023),0)</f>
        <v>0</v>
      </c>
      <c r="C5638" s="10"/>
    </row>
    <row r="5639" spans="1:3">
      <c r="A5639" s="21">
        <v>142</v>
      </c>
      <c r="B5639" s="6">
        <f>0-IF(ISNUMBER(B761),INDEX('913:913'!$I$6:$I$1205,B761),0)-IF(ISNUMBER(B1370),INDEX('913:913'!$I$6:$I$1205,B1370),0)-IF(ISNUMBER(B1979),INDEX('913:913'!$I$6:$I$1205,B1979),0)-IF(ISNUMBER(B2588),INDEX('913:913'!$I$6:$I$1205,B2588),0)-IF(ISNUMBER(B3197),INDEX('913:913'!$I$6:$I$1205,B3197),0)-IF(ISNUMBER(B3806),INDEX('913:913'!$I$6:$I$1205,B3806),0)-IF(ISNUMBER(B4415),INDEX('913:913'!$I$6:$I$1205,B4415),0)-IF(ISNUMBER(B5024),INDEX('913:913'!$I$6:$I$1205,B5024),0)</f>
        <v>0</v>
      </c>
      <c r="C5639" s="10"/>
    </row>
    <row r="5640" spans="1:3">
      <c r="A5640" s="21">
        <v>143</v>
      </c>
      <c r="B5640" s="6">
        <f>0-IF(ISNUMBER(B762),INDEX('913:913'!$I$6:$I$1205,B762),0)-IF(ISNUMBER(B1371),INDEX('913:913'!$I$6:$I$1205,B1371),0)-IF(ISNUMBER(B1980),INDEX('913:913'!$I$6:$I$1205,B1980),0)-IF(ISNUMBER(B2589),INDEX('913:913'!$I$6:$I$1205,B2589),0)-IF(ISNUMBER(B3198),INDEX('913:913'!$I$6:$I$1205,B3198),0)-IF(ISNUMBER(B3807),INDEX('913:913'!$I$6:$I$1205,B3807),0)-IF(ISNUMBER(B4416),INDEX('913:913'!$I$6:$I$1205,B4416),0)-IF(ISNUMBER(B5025),INDEX('913:913'!$I$6:$I$1205,B5025),0)</f>
        <v>0</v>
      </c>
      <c r="C5640" s="10"/>
    </row>
    <row r="5641" spans="1:3">
      <c r="A5641" s="21">
        <v>144</v>
      </c>
      <c r="B5641" s="6">
        <f>0-IF(ISNUMBER(B763),INDEX('913:913'!$I$6:$I$1205,B763),0)-IF(ISNUMBER(B1372),INDEX('913:913'!$I$6:$I$1205,B1372),0)-IF(ISNUMBER(B1981),INDEX('913:913'!$I$6:$I$1205,B1981),0)-IF(ISNUMBER(B2590),INDEX('913:913'!$I$6:$I$1205,B2590),0)-IF(ISNUMBER(B3199),INDEX('913:913'!$I$6:$I$1205,B3199),0)-IF(ISNUMBER(B3808),INDEX('913:913'!$I$6:$I$1205,B3808),0)-IF(ISNUMBER(B4417),INDEX('913:913'!$I$6:$I$1205,B4417),0)-IF(ISNUMBER(B5026),INDEX('913:913'!$I$6:$I$1205,B5026),0)</f>
        <v>0</v>
      </c>
      <c r="C5641" s="10"/>
    </row>
    <row r="5642" spans="1:3">
      <c r="A5642" s="21">
        <v>145</v>
      </c>
      <c r="B5642" s="6">
        <f>0-IF(ISNUMBER(B764),INDEX('913:913'!$I$6:$I$1205,B764),0)-IF(ISNUMBER(B1373),INDEX('913:913'!$I$6:$I$1205,B1373),0)-IF(ISNUMBER(B1982),INDEX('913:913'!$I$6:$I$1205,B1982),0)-IF(ISNUMBER(B2591),INDEX('913:913'!$I$6:$I$1205,B2591),0)-IF(ISNUMBER(B3200),INDEX('913:913'!$I$6:$I$1205,B3200),0)-IF(ISNUMBER(B3809),INDEX('913:913'!$I$6:$I$1205,B3809),0)-IF(ISNUMBER(B4418),INDEX('913:913'!$I$6:$I$1205,B4418),0)-IF(ISNUMBER(B5027),INDEX('913:913'!$I$6:$I$1205,B5027),0)</f>
        <v>0</v>
      </c>
      <c r="C5642" s="10"/>
    </row>
    <row r="5643" spans="1:3">
      <c r="A5643" s="21">
        <v>146</v>
      </c>
      <c r="B5643" s="6">
        <f>0-IF(ISNUMBER(B765),INDEX('913:913'!$I$6:$I$1205,B765),0)-IF(ISNUMBER(B1374),INDEX('913:913'!$I$6:$I$1205,B1374),0)-IF(ISNUMBER(B1983),INDEX('913:913'!$I$6:$I$1205,B1983),0)-IF(ISNUMBER(B2592),INDEX('913:913'!$I$6:$I$1205,B2592),0)-IF(ISNUMBER(B3201),INDEX('913:913'!$I$6:$I$1205,B3201),0)-IF(ISNUMBER(B3810),INDEX('913:913'!$I$6:$I$1205,B3810),0)-IF(ISNUMBER(B4419),INDEX('913:913'!$I$6:$I$1205,B4419),0)-IF(ISNUMBER(B5028),INDEX('913:913'!$I$6:$I$1205,B5028),0)</f>
        <v>0</v>
      </c>
      <c r="C5643" s="10"/>
    </row>
    <row r="5644" spans="1:3">
      <c r="A5644" s="21">
        <v>147</v>
      </c>
      <c r="B5644" s="6">
        <f>0-IF(ISNUMBER(B766),INDEX('913:913'!$I$6:$I$1205,B766),0)-IF(ISNUMBER(B1375),INDEX('913:913'!$I$6:$I$1205,B1375),0)-IF(ISNUMBER(B1984),INDEX('913:913'!$I$6:$I$1205,B1984),0)-IF(ISNUMBER(B2593),INDEX('913:913'!$I$6:$I$1205,B2593),0)-IF(ISNUMBER(B3202),INDEX('913:913'!$I$6:$I$1205,B3202),0)-IF(ISNUMBER(B3811),INDEX('913:913'!$I$6:$I$1205,B3811),0)-IF(ISNUMBER(B4420),INDEX('913:913'!$I$6:$I$1205,B4420),0)-IF(ISNUMBER(B5029),INDEX('913:913'!$I$6:$I$1205,B5029),0)</f>
        <v>0</v>
      </c>
      <c r="C5644" s="10"/>
    </row>
    <row r="5645" spans="1:3">
      <c r="A5645" s="21">
        <v>148</v>
      </c>
      <c r="B5645" s="6">
        <f>0-IF(ISNUMBER(B767),INDEX('913:913'!$I$6:$I$1205,B767),0)-IF(ISNUMBER(B1376),INDEX('913:913'!$I$6:$I$1205,B1376),0)-IF(ISNUMBER(B1985),INDEX('913:913'!$I$6:$I$1205,B1985),0)-IF(ISNUMBER(B2594),INDEX('913:913'!$I$6:$I$1205,B2594),0)-IF(ISNUMBER(B3203),INDEX('913:913'!$I$6:$I$1205,B3203),0)-IF(ISNUMBER(B3812),INDEX('913:913'!$I$6:$I$1205,B3812),0)-IF(ISNUMBER(B4421),INDEX('913:913'!$I$6:$I$1205,B4421),0)-IF(ISNUMBER(B5030),INDEX('913:913'!$I$6:$I$1205,B5030),0)</f>
        <v>0</v>
      </c>
      <c r="C5645" s="10"/>
    </row>
    <row r="5646" spans="1:3">
      <c r="A5646" s="21">
        <v>149</v>
      </c>
      <c r="B5646" s="6">
        <f>0-IF(ISNUMBER(B768),INDEX('913:913'!$I$6:$I$1205,B768),0)-IF(ISNUMBER(B1377),INDEX('913:913'!$I$6:$I$1205,B1377),0)-IF(ISNUMBER(B1986),INDEX('913:913'!$I$6:$I$1205,B1986),0)-IF(ISNUMBER(B2595),INDEX('913:913'!$I$6:$I$1205,B2595),0)-IF(ISNUMBER(B3204),INDEX('913:913'!$I$6:$I$1205,B3204),0)-IF(ISNUMBER(B3813),INDEX('913:913'!$I$6:$I$1205,B3813),0)-IF(ISNUMBER(B4422),INDEX('913:913'!$I$6:$I$1205,B4422),0)-IF(ISNUMBER(B5031),INDEX('913:913'!$I$6:$I$1205,B5031),0)</f>
        <v>0</v>
      </c>
      <c r="C5646" s="10"/>
    </row>
    <row r="5647" spans="1:3">
      <c r="A5647" s="21">
        <v>150</v>
      </c>
      <c r="B5647" s="6">
        <f>0-IF(ISNUMBER(B769),INDEX('913:913'!$I$6:$I$1205,B769),0)-IF(ISNUMBER(B1378),INDEX('913:913'!$I$6:$I$1205,B1378),0)-IF(ISNUMBER(B1987),INDEX('913:913'!$I$6:$I$1205,B1987),0)-IF(ISNUMBER(B2596),INDEX('913:913'!$I$6:$I$1205,B2596),0)-IF(ISNUMBER(B3205),INDEX('913:913'!$I$6:$I$1205,B3205),0)-IF(ISNUMBER(B3814),INDEX('913:913'!$I$6:$I$1205,B3814),0)-IF(ISNUMBER(B4423),INDEX('913:913'!$I$6:$I$1205,B4423),0)-IF(ISNUMBER(B5032),INDEX('913:913'!$I$6:$I$1205,B5032),0)</f>
        <v>0</v>
      </c>
      <c r="C5647" s="10"/>
    </row>
    <row r="5648" spans="1:3">
      <c r="A5648" s="21">
        <v>151</v>
      </c>
      <c r="B5648" s="6">
        <f>0-IF(ISNUMBER(B770),INDEX('913:913'!$I$6:$I$1205,B770),0)-IF(ISNUMBER(B1379),INDEX('913:913'!$I$6:$I$1205,B1379),0)-IF(ISNUMBER(B1988),INDEX('913:913'!$I$6:$I$1205,B1988),0)-IF(ISNUMBER(B2597),INDEX('913:913'!$I$6:$I$1205,B2597),0)-IF(ISNUMBER(B3206),INDEX('913:913'!$I$6:$I$1205,B3206),0)-IF(ISNUMBER(B3815),INDEX('913:913'!$I$6:$I$1205,B3815),0)-IF(ISNUMBER(B4424),INDEX('913:913'!$I$6:$I$1205,B4424),0)-IF(ISNUMBER(B5033),INDEX('913:913'!$I$6:$I$1205,B5033),0)</f>
        <v>0</v>
      </c>
      <c r="C5648" s="10"/>
    </row>
    <row r="5649" spans="1:3">
      <c r="A5649" s="21">
        <v>152</v>
      </c>
      <c r="B5649" s="6">
        <f>0-IF(ISNUMBER(B771),INDEX('913:913'!$I$6:$I$1205,B771),0)-IF(ISNUMBER(B1380),INDEX('913:913'!$I$6:$I$1205,B1380),0)-IF(ISNUMBER(B1989),INDEX('913:913'!$I$6:$I$1205,B1989),0)-IF(ISNUMBER(B2598),INDEX('913:913'!$I$6:$I$1205,B2598),0)-IF(ISNUMBER(B3207),INDEX('913:913'!$I$6:$I$1205,B3207),0)-IF(ISNUMBER(B3816),INDEX('913:913'!$I$6:$I$1205,B3816),0)-IF(ISNUMBER(B4425),INDEX('913:913'!$I$6:$I$1205,B4425),0)-IF(ISNUMBER(B5034),INDEX('913:913'!$I$6:$I$1205,B5034),0)</f>
        <v>0</v>
      </c>
      <c r="C5649" s="10"/>
    </row>
    <row r="5650" spans="1:3">
      <c r="A5650" s="21">
        <v>153</v>
      </c>
      <c r="B5650" s="6">
        <f>0-IF(ISNUMBER(B772),INDEX('913:913'!$I$6:$I$1205,B772),0)-IF(ISNUMBER(B1381),INDEX('913:913'!$I$6:$I$1205,B1381),0)-IF(ISNUMBER(B1990),INDEX('913:913'!$I$6:$I$1205,B1990),0)-IF(ISNUMBER(B2599),INDEX('913:913'!$I$6:$I$1205,B2599),0)-IF(ISNUMBER(B3208),INDEX('913:913'!$I$6:$I$1205,B3208),0)-IF(ISNUMBER(B3817),INDEX('913:913'!$I$6:$I$1205,B3817),0)-IF(ISNUMBER(B4426),INDEX('913:913'!$I$6:$I$1205,B4426),0)-IF(ISNUMBER(B5035),INDEX('913:913'!$I$6:$I$1205,B5035),0)</f>
        <v>0</v>
      </c>
      <c r="C5650" s="10"/>
    </row>
    <row r="5651" spans="1:3">
      <c r="A5651" s="21">
        <v>154</v>
      </c>
      <c r="B5651" s="6">
        <f>0-IF(ISNUMBER(B773),INDEX('913:913'!$I$6:$I$1205,B773),0)-IF(ISNUMBER(B1382),INDEX('913:913'!$I$6:$I$1205,B1382),0)-IF(ISNUMBER(B1991),INDEX('913:913'!$I$6:$I$1205,B1991),0)-IF(ISNUMBER(B2600),INDEX('913:913'!$I$6:$I$1205,B2600),0)-IF(ISNUMBER(B3209),INDEX('913:913'!$I$6:$I$1205,B3209),0)-IF(ISNUMBER(B3818),INDEX('913:913'!$I$6:$I$1205,B3818),0)-IF(ISNUMBER(B4427),INDEX('913:913'!$I$6:$I$1205,B4427),0)-IF(ISNUMBER(B5036),INDEX('913:913'!$I$6:$I$1205,B5036),0)</f>
        <v>0</v>
      </c>
      <c r="C5651" s="10"/>
    </row>
    <row r="5652" spans="1:3">
      <c r="A5652" s="21">
        <v>155</v>
      </c>
      <c r="B5652" s="6">
        <f>0-IF(ISNUMBER(B774),INDEX('913:913'!$I$6:$I$1205,B774),0)-IF(ISNUMBER(B1383),INDEX('913:913'!$I$6:$I$1205,B1383),0)-IF(ISNUMBER(B1992),INDEX('913:913'!$I$6:$I$1205,B1992),0)-IF(ISNUMBER(B2601),INDEX('913:913'!$I$6:$I$1205,B2601),0)-IF(ISNUMBER(B3210),INDEX('913:913'!$I$6:$I$1205,B3210),0)-IF(ISNUMBER(B3819),INDEX('913:913'!$I$6:$I$1205,B3819),0)-IF(ISNUMBER(B4428),INDEX('913:913'!$I$6:$I$1205,B4428),0)-IF(ISNUMBER(B5037),INDEX('913:913'!$I$6:$I$1205,B5037),0)</f>
        <v>0</v>
      </c>
      <c r="C5652" s="10"/>
    </row>
    <row r="5653" spans="1:3">
      <c r="A5653" s="21">
        <v>156</v>
      </c>
      <c r="B5653" s="6">
        <f>0-IF(ISNUMBER(B775),INDEX('913:913'!$I$6:$I$1205,B775),0)-IF(ISNUMBER(B1384),INDEX('913:913'!$I$6:$I$1205,B1384),0)-IF(ISNUMBER(B1993),INDEX('913:913'!$I$6:$I$1205,B1993),0)-IF(ISNUMBER(B2602),INDEX('913:913'!$I$6:$I$1205,B2602),0)-IF(ISNUMBER(B3211),INDEX('913:913'!$I$6:$I$1205,B3211),0)-IF(ISNUMBER(B3820),INDEX('913:913'!$I$6:$I$1205,B3820),0)-IF(ISNUMBER(B4429),INDEX('913:913'!$I$6:$I$1205,B4429),0)-IF(ISNUMBER(B5038),INDEX('913:913'!$I$6:$I$1205,B5038),0)</f>
        <v>0</v>
      </c>
      <c r="C5653" s="10"/>
    </row>
    <row r="5654" spans="1:3">
      <c r="A5654" s="21">
        <v>157</v>
      </c>
      <c r="B5654" s="6">
        <f>0-IF(ISNUMBER(B776),INDEX('913:913'!$I$6:$I$1205,B776),0)-IF(ISNUMBER(B1385),INDEX('913:913'!$I$6:$I$1205,B1385),0)-IF(ISNUMBER(B1994),INDEX('913:913'!$I$6:$I$1205,B1994),0)-IF(ISNUMBER(B2603),INDEX('913:913'!$I$6:$I$1205,B2603),0)-IF(ISNUMBER(B3212),INDEX('913:913'!$I$6:$I$1205,B3212),0)-IF(ISNUMBER(B3821),INDEX('913:913'!$I$6:$I$1205,B3821),0)-IF(ISNUMBER(B4430),INDEX('913:913'!$I$6:$I$1205,B4430),0)-IF(ISNUMBER(B5039),INDEX('913:913'!$I$6:$I$1205,B5039),0)</f>
        <v>0</v>
      </c>
      <c r="C5654" s="10"/>
    </row>
    <row r="5655" spans="1:3">
      <c r="A5655" s="21">
        <v>158</v>
      </c>
      <c r="B5655" s="6">
        <f>0-IF(ISNUMBER(B777),INDEX('913:913'!$I$6:$I$1205,B777),0)-IF(ISNUMBER(B1386),INDEX('913:913'!$I$6:$I$1205,B1386),0)-IF(ISNUMBER(B1995),INDEX('913:913'!$I$6:$I$1205,B1995),0)-IF(ISNUMBER(B2604),INDEX('913:913'!$I$6:$I$1205,B2604),0)-IF(ISNUMBER(B3213),INDEX('913:913'!$I$6:$I$1205,B3213),0)-IF(ISNUMBER(B3822),INDEX('913:913'!$I$6:$I$1205,B3822),0)-IF(ISNUMBER(B4431),INDEX('913:913'!$I$6:$I$1205,B4431),0)-IF(ISNUMBER(B5040),INDEX('913:913'!$I$6:$I$1205,B5040),0)</f>
        <v>0</v>
      </c>
      <c r="C5655" s="10"/>
    </row>
    <row r="5656" spans="1:3">
      <c r="A5656" s="21">
        <v>159</v>
      </c>
      <c r="B5656" s="6">
        <f>0-IF(ISNUMBER(B778),INDEX('913:913'!$I$6:$I$1205,B778),0)-IF(ISNUMBER(B1387),INDEX('913:913'!$I$6:$I$1205,B1387),0)-IF(ISNUMBER(B1996),INDEX('913:913'!$I$6:$I$1205,B1996),0)-IF(ISNUMBER(B2605),INDEX('913:913'!$I$6:$I$1205,B2605),0)-IF(ISNUMBER(B3214),INDEX('913:913'!$I$6:$I$1205,B3214),0)-IF(ISNUMBER(B3823),INDEX('913:913'!$I$6:$I$1205,B3823),0)-IF(ISNUMBER(B4432),INDEX('913:913'!$I$6:$I$1205,B4432),0)-IF(ISNUMBER(B5041),INDEX('913:913'!$I$6:$I$1205,B5041),0)</f>
        <v>0</v>
      </c>
      <c r="C5656" s="10"/>
    </row>
    <row r="5657" spans="1:3">
      <c r="A5657" s="21">
        <v>160</v>
      </c>
      <c r="B5657" s="6">
        <f>0-IF(ISNUMBER(B779),INDEX('913:913'!$I$6:$I$1205,B779),0)-IF(ISNUMBER(B1388),INDEX('913:913'!$I$6:$I$1205,B1388),0)-IF(ISNUMBER(B1997),INDEX('913:913'!$I$6:$I$1205,B1997),0)-IF(ISNUMBER(B2606),INDEX('913:913'!$I$6:$I$1205,B2606),0)-IF(ISNUMBER(B3215),INDEX('913:913'!$I$6:$I$1205,B3215),0)-IF(ISNUMBER(B3824),INDEX('913:913'!$I$6:$I$1205,B3824),0)-IF(ISNUMBER(B4433),INDEX('913:913'!$I$6:$I$1205,B4433),0)-IF(ISNUMBER(B5042),INDEX('913:913'!$I$6:$I$1205,B5042),0)</f>
        <v>0</v>
      </c>
      <c r="C5657" s="10"/>
    </row>
    <row r="5658" spans="1:3">
      <c r="A5658" s="21">
        <v>161</v>
      </c>
      <c r="B5658" s="6">
        <f>0-IF(ISNUMBER(B780),INDEX('913:913'!$I$6:$I$1205,B780),0)-IF(ISNUMBER(B1389),INDEX('913:913'!$I$6:$I$1205,B1389),0)-IF(ISNUMBER(B1998),INDEX('913:913'!$I$6:$I$1205,B1998),0)-IF(ISNUMBER(B2607),INDEX('913:913'!$I$6:$I$1205,B2607),0)-IF(ISNUMBER(B3216),INDEX('913:913'!$I$6:$I$1205,B3216),0)-IF(ISNUMBER(B3825),INDEX('913:913'!$I$6:$I$1205,B3825),0)-IF(ISNUMBER(B4434),INDEX('913:913'!$I$6:$I$1205,B4434),0)-IF(ISNUMBER(B5043),INDEX('913:913'!$I$6:$I$1205,B5043),0)</f>
        <v>0</v>
      </c>
      <c r="C5658" s="10"/>
    </row>
    <row r="5659" spans="1:3">
      <c r="A5659" s="21">
        <v>162</v>
      </c>
      <c r="B5659" s="6">
        <f>0-IF(ISNUMBER(B781),INDEX('913:913'!$I$6:$I$1205,B781),0)-IF(ISNUMBER(B1390),INDEX('913:913'!$I$6:$I$1205,B1390),0)-IF(ISNUMBER(B1999),INDEX('913:913'!$I$6:$I$1205,B1999),0)-IF(ISNUMBER(B2608),INDEX('913:913'!$I$6:$I$1205,B2608),0)-IF(ISNUMBER(B3217),INDEX('913:913'!$I$6:$I$1205,B3217),0)-IF(ISNUMBER(B3826),INDEX('913:913'!$I$6:$I$1205,B3826),0)-IF(ISNUMBER(B4435),INDEX('913:913'!$I$6:$I$1205,B4435),0)-IF(ISNUMBER(B5044),INDEX('913:913'!$I$6:$I$1205,B5044),0)</f>
        <v>0</v>
      </c>
      <c r="C5659" s="10"/>
    </row>
    <row r="5660" spans="1:3">
      <c r="A5660" s="21">
        <v>163</v>
      </c>
      <c r="B5660" s="6">
        <f>0-IF(ISNUMBER(B782),INDEX('913:913'!$I$6:$I$1205,B782),0)-IF(ISNUMBER(B1391),INDEX('913:913'!$I$6:$I$1205,B1391),0)-IF(ISNUMBER(B2000),INDEX('913:913'!$I$6:$I$1205,B2000),0)-IF(ISNUMBER(B2609),INDEX('913:913'!$I$6:$I$1205,B2609),0)-IF(ISNUMBER(B3218),INDEX('913:913'!$I$6:$I$1205,B3218),0)-IF(ISNUMBER(B3827),INDEX('913:913'!$I$6:$I$1205,B3827),0)-IF(ISNUMBER(B4436),INDEX('913:913'!$I$6:$I$1205,B4436),0)-IF(ISNUMBER(B5045),INDEX('913:913'!$I$6:$I$1205,B5045),0)</f>
        <v>0</v>
      </c>
      <c r="C5660" s="10"/>
    </row>
    <row r="5661" spans="1:3">
      <c r="A5661" s="21">
        <v>164</v>
      </c>
      <c r="B5661" s="6">
        <f>0-IF(ISNUMBER(B783),INDEX('913:913'!$I$6:$I$1205,B783),0)-IF(ISNUMBER(B1392),INDEX('913:913'!$I$6:$I$1205,B1392),0)-IF(ISNUMBER(B2001),INDEX('913:913'!$I$6:$I$1205,B2001),0)-IF(ISNUMBER(B2610),INDEX('913:913'!$I$6:$I$1205,B2610),0)-IF(ISNUMBER(B3219),INDEX('913:913'!$I$6:$I$1205,B3219),0)-IF(ISNUMBER(B3828),INDEX('913:913'!$I$6:$I$1205,B3828),0)-IF(ISNUMBER(B4437),INDEX('913:913'!$I$6:$I$1205,B4437),0)-IF(ISNUMBER(B5046),INDEX('913:913'!$I$6:$I$1205,B5046),0)</f>
        <v>0</v>
      </c>
      <c r="C5661" s="10"/>
    </row>
    <row r="5662" spans="1:3">
      <c r="A5662" s="21">
        <v>165</v>
      </c>
      <c r="B5662" s="6">
        <f>0-IF(ISNUMBER(B784),INDEX('913:913'!$I$6:$I$1205,B784),0)-IF(ISNUMBER(B1393),INDEX('913:913'!$I$6:$I$1205,B1393),0)-IF(ISNUMBER(B2002),INDEX('913:913'!$I$6:$I$1205,B2002),0)-IF(ISNUMBER(B2611),INDEX('913:913'!$I$6:$I$1205,B2611),0)-IF(ISNUMBER(B3220),INDEX('913:913'!$I$6:$I$1205,B3220),0)-IF(ISNUMBER(B3829),INDEX('913:913'!$I$6:$I$1205,B3829),0)-IF(ISNUMBER(B4438),INDEX('913:913'!$I$6:$I$1205,B4438),0)-IF(ISNUMBER(B5047),INDEX('913:913'!$I$6:$I$1205,B5047),0)</f>
        <v>0</v>
      </c>
      <c r="C5662" s="10"/>
    </row>
    <row r="5663" spans="1:3">
      <c r="A5663" s="21">
        <v>166</v>
      </c>
      <c r="B5663" s="6">
        <f>0-IF(ISNUMBER(B785),INDEX('913:913'!$I$6:$I$1205,B785),0)-IF(ISNUMBER(B1394),INDEX('913:913'!$I$6:$I$1205,B1394),0)-IF(ISNUMBER(B2003),INDEX('913:913'!$I$6:$I$1205,B2003),0)-IF(ISNUMBER(B2612),INDEX('913:913'!$I$6:$I$1205,B2612),0)-IF(ISNUMBER(B3221),INDEX('913:913'!$I$6:$I$1205,B3221),0)-IF(ISNUMBER(B3830),INDEX('913:913'!$I$6:$I$1205,B3830),0)-IF(ISNUMBER(B4439),INDEX('913:913'!$I$6:$I$1205,B4439),0)-IF(ISNUMBER(B5048),INDEX('913:913'!$I$6:$I$1205,B5048),0)</f>
        <v>0</v>
      </c>
      <c r="C5663" s="10"/>
    </row>
    <row r="5664" spans="1:3">
      <c r="A5664" s="21">
        <v>167</v>
      </c>
      <c r="B5664" s="6">
        <f>0-IF(ISNUMBER(B786),INDEX('913:913'!$I$6:$I$1205,B786),0)-IF(ISNUMBER(B1395),INDEX('913:913'!$I$6:$I$1205,B1395),0)-IF(ISNUMBER(B2004),INDEX('913:913'!$I$6:$I$1205,B2004),0)-IF(ISNUMBER(B2613),INDEX('913:913'!$I$6:$I$1205,B2613),0)-IF(ISNUMBER(B3222),INDEX('913:913'!$I$6:$I$1205,B3222),0)-IF(ISNUMBER(B3831),INDEX('913:913'!$I$6:$I$1205,B3831),0)-IF(ISNUMBER(B4440),INDEX('913:913'!$I$6:$I$1205,B4440),0)-IF(ISNUMBER(B5049),INDEX('913:913'!$I$6:$I$1205,B5049),0)</f>
        <v>0</v>
      </c>
      <c r="C5664" s="10"/>
    </row>
    <row r="5665" spans="1:3">
      <c r="A5665" s="21">
        <v>168</v>
      </c>
      <c r="B5665" s="6">
        <f>0-IF(ISNUMBER(B787),INDEX('913:913'!$I$6:$I$1205,B787),0)-IF(ISNUMBER(B1396),INDEX('913:913'!$I$6:$I$1205,B1396),0)-IF(ISNUMBER(B2005),INDEX('913:913'!$I$6:$I$1205,B2005),0)-IF(ISNUMBER(B2614),INDEX('913:913'!$I$6:$I$1205,B2614),0)-IF(ISNUMBER(B3223),INDEX('913:913'!$I$6:$I$1205,B3223),0)-IF(ISNUMBER(B3832),INDEX('913:913'!$I$6:$I$1205,B3832),0)-IF(ISNUMBER(B4441),INDEX('913:913'!$I$6:$I$1205,B4441),0)-IF(ISNUMBER(B5050),INDEX('913:913'!$I$6:$I$1205,B5050),0)</f>
        <v>0</v>
      </c>
      <c r="C5665" s="10"/>
    </row>
    <row r="5666" spans="1:3">
      <c r="A5666" s="21">
        <v>169</v>
      </c>
      <c r="B5666" s="6">
        <f>0-IF(ISNUMBER(B788),INDEX('913:913'!$I$6:$I$1205,B788),0)-IF(ISNUMBER(B1397),INDEX('913:913'!$I$6:$I$1205,B1397),0)-IF(ISNUMBER(B2006),INDEX('913:913'!$I$6:$I$1205,B2006),0)-IF(ISNUMBER(B2615),INDEX('913:913'!$I$6:$I$1205,B2615),0)-IF(ISNUMBER(B3224),INDEX('913:913'!$I$6:$I$1205,B3224),0)-IF(ISNUMBER(B3833),INDEX('913:913'!$I$6:$I$1205,B3833),0)-IF(ISNUMBER(B4442),INDEX('913:913'!$I$6:$I$1205,B4442),0)-IF(ISNUMBER(B5051),INDEX('913:913'!$I$6:$I$1205,B5051),0)</f>
        <v>0</v>
      </c>
      <c r="C5666" s="10"/>
    </row>
    <row r="5667" spans="1:3">
      <c r="A5667" s="21">
        <v>170</v>
      </c>
      <c r="B5667" s="6">
        <f>0-IF(ISNUMBER(B789),INDEX('913:913'!$I$6:$I$1205,B789),0)-IF(ISNUMBER(B1398),INDEX('913:913'!$I$6:$I$1205,B1398),0)-IF(ISNUMBER(B2007),INDEX('913:913'!$I$6:$I$1205,B2007),0)-IF(ISNUMBER(B2616),INDEX('913:913'!$I$6:$I$1205,B2616),0)-IF(ISNUMBER(B3225),INDEX('913:913'!$I$6:$I$1205,B3225),0)-IF(ISNUMBER(B3834),INDEX('913:913'!$I$6:$I$1205,B3834),0)-IF(ISNUMBER(B4443),INDEX('913:913'!$I$6:$I$1205,B4443),0)-IF(ISNUMBER(B5052),INDEX('913:913'!$I$6:$I$1205,B5052),0)</f>
        <v>0</v>
      </c>
      <c r="C5667" s="10"/>
    </row>
    <row r="5668" spans="1:3">
      <c r="A5668" s="21">
        <v>171</v>
      </c>
      <c r="B5668" s="6">
        <f>0-IF(ISNUMBER(B790),INDEX('913:913'!$I$6:$I$1205,B790),0)-IF(ISNUMBER(B1399),INDEX('913:913'!$I$6:$I$1205,B1399),0)-IF(ISNUMBER(B2008),INDEX('913:913'!$I$6:$I$1205,B2008),0)-IF(ISNUMBER(B2617),INDEX('913:913'!$I$6:$I$1205,B2617),0)-IF(ISNUMBER(B3226),INDEX('913:913'!$I$6:$I$1205,B3226),0)-IF(ISNUMBER(B3835),INDEX('913:913'!$I$6:$I$1205,B3835),0)-IF(ISNUMBER(B4444),INDEX('913:913'!$I$6:$I$1205,B4444),0)-IF(ISNUMBER(B5053),INDEX('913:913'!$I$6:$I$1205,B5053),0)</f>
        <v>0</v>
      </c>
      <c r="C5668" s="10"/>
    </row>
    <row r="5669" spans="1:3">
      <c r="A5669" s="21">
        <v>172</v>
      </c>
      <c r="B5669" s="6">
        <f>0-IF(ISNUMBER(B791),INDEX('913:913'!$I$6:$I$1205,B791),0)-IF(ISNUMBER(B1400),INDEX('913:913'!$I$6:$I$1205,B1400),0)-IF(ISNUMBER(B2009),INDEX('913:913'!$I$6:$I$1205,B2009),0)-IF(ISNUMBER(B2618),INDEX('913:913'!$I$6:$I$1205,B2618),0)-IF(ISNUMBER(B3227),INDEX('913:913'!$I$6:$I$1205,B3227),0)-IF(ISNUMBER(B3836),INDEX('913:913'!$I$6:$I$1205,B3836),0)-IF(ISNUMBER(B4445),INDEX('913:913'!$I$6:$I$1205,B4445),0)-IF(ISNUMBER(B5054),INDEX('913:913'!$I$6:$I$1205,B5054),0)</f>
        <v>0</v>
      </c>
      <c r="C5669" s="10"/>
    </row>
    <row r="5670" spans="1:3">
      <c r="A5670" s="21">
        <v>173</v>
      </c>
      <c r="B5670" s="6">
        <f>0-IF(ISNUMBER(B792),INDEX('913:913'!$I$6:$I$1205,B792),0)-IF(ISNUMBER(B1401),INDEX('913:913'!$I$6:$I$1205,B1401),0)-IF(ISNUMBER(B2010),INDEX('913:913'!$I$6:$I$1205,B2010),0)-IF(ISNUMBER(B2619),INDEX('913:913'!$I$6:$I$1205,B2619),0)-IF(ISNUMBER(B3228),INDEX('913:913'!$I$6:$I$1205,B3228),0)-IF(ISNUMBER(B3837),INDEX('913:913'!$I$6:$I$1205,B3837),0)-IF(ISNUMBER(B4446),INDEX('913:913'!$I$6:$I$1205,B4446),0)-IF(ISNUMBER(B5055),INDEX('913:913'!$I$6:$I$1205,B5055),0)</f>
        <v>0</v>
      </c>
      <c r="C5670" s="10"/>
    </row>
    <row r="5671" spans="1:3">
      <c r="A5671" s="21">
        <v>174</v>
      </c>
      <c r="B5671" s="6">
        <f>0-IF(ISNUMBER(B793),INDEX('913:913'!$I$6:$I$1205,B793),0)-IF(ISNUMBER(B1402),INDEX('913:913'!$I$6:$I$1205,B1402),0)-IF(ISNUMBER(B2011),INDEX('913:913'!$I$6:$I$1205,B2011),0)-IF(ISNUMBER(B2620),INDEX('913:913'!$I$6:$I$1205,B2620),0)-IF(ISNUMBER(B3229),INDEX('913:913'!$I$6:$I$1205,B3229),0)-IF(ISNUMBER(B3838),INDEX('913:913'!$I$6:$I$1205,B3838),0)-IF(ISNUMBER(B4447),INDEX('913:913'!$I$6:$I$1205,B4447),0)-IF(ISNUMBER(B5056),INDEX('913:913'!$I$6:$I$1205,B5056),0)</f>
        <v>0</v>
      </c>
      <c r="C5671" s="10"/>
    </row>
    <row r="5672" spans="1:3">
      <c r="A5672" s="21">
        <v>175</v>
      </c>
      <c r="B5672" s="6">
        <f>0-IF(ISNUMBER(B794),INDEX('913:913'!$I$6:$I$1205,B794),0)-IF(ISNUMBER(B1403),INDEX('913:913'!$I$6:$I$1205,B1403),0)-IF(ISNUMBER(B2012),INDEX('913:913'!$I$6:$I$1205,B2012),0)-IF(ISNUMBER(B2621),INDEX('913:913'!$I$6:$I$1205,B2621),0)-IF(ISNUMBER(B3230),INDEX('913:913'!$I$6:$I$1205,B3230),0)-IF(ISNUMBER(B3839),INDEX('913:913'!$I$6:$I$1205,B3839),0)-IF(ISNUMBER(B4448),INDEX('913:913'!$I$6:$I$1205,B4448),0)-IF(ISNUMBER(B5057),INDEX('913:913'!$I$6:$I$1205,B5057),0)</f>
        <v>0</v>
      </c>
      <c r="C5672" s="10"/>
    </row>
    <row r="5673" spans="1:3">
      <c r="A5673" s="21">
        <v>176</v>
      </c>
      <c r="B5673" s="6">
        <f>0-IF(ISNUMBER(B795),INDEX('913:913'!$I$6:$I$1205,B795),0)-IF(ISNUMBER(B1404),INDEX('913:913'!$I$6:$I$1205,B1404),0)-IF(ISNUMBER(B2013),INDEX('913:913'!$I$6:$I$1205,B2013),0)-IF(ISNUMBER(B2622),INDEX('913:913'!$I$6:$I$1205,B2622),0)-IF(ISNUMBER(B3231),INDEX('913:913'!$I$6:$I$1205,B3231),0)-IF(ISNUMBER(B3840),INDEX('913:913'!$I$6:$I$1205,B3840),0)-IF(ISNUMBER(B4449),INDEX('913:913'!$I$6:$I$1205,B4449),0)-IF(ISNUMBER(B5058),INDEX('913:913'!$I$6:$I$1205,B5058),0)</f>
        <v>0</v>
      </c>
      <c r="C5673" s="10"/>
    </row>
    <row r="5674" spans="1:3">
      <c r="A5674" s="21">
        <v>177</v>
      </c>
      <c r="B5674" s="6">
        <f>0-IF(ISNUMBER(B796),INDEX('913:913'!$I$6:$I$1205,B796),0)-IF(ISNUMBER(B1405),INDEX('913:913'!$I$6:$I$1205,B1405),0)-IF(ISNUMBER(B2014),INDEX('913:913'!$I$6:$I$1205,B2014),0)-IF(ISNUMBER(B2623),INDEX('913:913'!$I$6:$I$1205,B2623),0)-IF(ISNUMBER(B3232),INDEX('913:913'!$I$6:$I$1205,B3232),0)-IF(ISNUMBER(B3841),INDEX('913:913'!$I$6:$I$1205,B3841),0)-IF(ISNUMBER(B4450),INDEX('913:913'!$I$6:$I$1205,B4450),0)-IF(ISNUMBER(B5059),INDEX('913:913'!$I$6:$I$1205,B5059),0)</f>
        <v>0</v>
      </c>
      <c r="C5674" s="10"/>
    </row>
    <row r="5675" spans="1:3">
      <c r="A5675" s="21">
        <v>178</v>
      </c>
      <c r="B5675" s="6">
        <f>0-IF(ISNUMBER(B797),INDEX('913:913'!$I$6:$I$1205,B797),0)-IF(ISNUMBER(B1406),INDEX('913:913'!$I$6:$I$1205,B1406),0)-IF(ISNUMBER(B2015),INDEX('913:913'!$I$6:$I$1205,B2015),0)-IF(ISNUMBER(B2624),INDEX('913:913'!$I$6:$I$1205,B2624),0)-IF(ISNUMBER(B3233),INDEX('913:913'!$I$6:$I$1205,B3233),0)-IF(ISNUMBER(B3842),INDEX('913:913'!$I$6:$I$1205,B3842),0)-IF(ISNUMBER(B4451),INDEX('913:913'!$I$6:$I$1205,B4451),0)-IF(ISNUMBER(B5060),INDEX('913:913'!$I$6:$I$1205,B5060),0)</f>
        <v>0</v>
      </c>
      <c r="C5675" s="10"/>
    </row>
    <row r="5676" spans="1:3">
      <c r="A5676" s="21">
        <v>179</v>
      </c>
      <c r="B5676" s="6">
        <f>0-IF(ISNUMBER(B798),INDEX('913:913'!$I$6:$I$1205,B798),0)-IF(ISNUMBER(B1407),INDEX('913:913'!$I$6:$I$1205,B1407),0)-IF(ISNUMBER(B2016),INDEX('913:913'!$I$6:$I$1205,B2016),0)-IF(ISNUMBER(B2625),INDEX('913:913'!$I$6:$I$1205,B2625),0)-IF(ISNUMBER(B3234),INDEX('913:913'!$I$6:$I$1205,B3234),0)-IF(ISNUMBER(B3843),INDEX('913:913'!$I$6:$I$1205,B3843),0)-IF(ISNUMBER(B4452),INDEX('913:913'!$I$6:$I$1205,B4452),0)-IF(ISNUMBER(B5061),INDEX('913:913'!$I$6:$I$1205,B5061),0)</f>
        <v>0</v>
      </c>
      <c r="C5676" s="10"/>
    </row>
    <row r="5677" spans="1:3">
      <c r="A5677" s="21">
        <v>180</v>
      </c>
      <c r="B5677" s="6">
        <f>0-IF(ISNUMBER(B799),INDEX('913:913'!$I$6:$I$1205,B799),0)-IF(ISNUMBER(B1408),INDEX('913:913'!$I$6:$I$1205,B1408),0)-IF(ISNUMBER(B2017),INDEX('913:913'!$I$6:$I$1205,B2017),0)-IF(ISNUMBER(B2626),INDEX('913:913'!$I$6:$I$1205,B2626),0)-IF(ISNUMBER(B3235),INDEX('913:913'!$I$6:$I$1205,B3235),0)-IF(ISNUMBER(B3844),INDEX('913:913'!$I$6:$I$1205,B3844),0)-IF(ISNUMBER(B4453),INDEX('913:913'!$I$6:$I$1205,B4453),0)-IF(ISNUMBER(B5062),INDEX('913:913'!$I$6:$I$1205,B5062),0)</f>
        <v>0</v>
      </c>
      <c r="C5677" s="10"/>
    </row>
    <row r="5678" spans="1:3">
      <c r="A5678" s="21">
        <v>181</v>
      </c>
      <c r="B5678" s="6">
        <f>0-IF(ISNUMBER(B800),INDEX('913:913'!$I$6:$I$1205,B800),0)-IF(ISNUMBER(B1409),INDEX('913:913'!$I$6:$I$1205,B1409),0)-IF(ISNUMBER(B2018),INDEX('913:913'!$I$6:$I$1205,B2018),0)-IF(ISNUMBER(B2627),INDEX('913:913'!$I$6:$I$1205,B2627),0)-IF(ISNUMBER(B3236),INDEX('913:913'!$I$6:$I$1205,B3236),0)-IF(ISNUMBER(B3845),INDEX('913:913'!$I$6:$I$1205,B3845),0)-IF(ISNUMBER(B4454),INDEX('913:913'!$I$6:$I$1205,B4454),0)-IF(ISNUMBER(B5063),INDEX('913:913'!$I$6:$I$1205,B5063),0)</f>
        <v>0</v>
      </c>
      <c r="C5678" s="10"/>
    </row>
    <row r="5679" spans="1:3">
      <c r="A5679" s="21">
        <v>182</v>
      </c>
      <c r="B5679" s="6">
        <f>0-IF(ISNUMBER(B801),INDEX('913:913'!$I$6:$I$1205,B801),0)-IF(ISNUMBER(B1410),INDEX('913:913'!$I$6:$I$1205,B1410),0)-IF(ISNUMBER(B2019),INDEX('913:913'!$I$6:$I$1205,B2019),0)-IF(ISNUMBER(B2628),INDEX('913:913'!$I$6:$I$1205,B2628),0)-IF(ISNUMBER(B3237),INDEX('913:913'!$I$6:$I$1205,B3237),0)-IF(ISNUMBER(B3846),INDEX('913:913'!$I$6:$I$1205,B3846),0)-IF(ISNUMBER(B4455),INDEX('913:913'!$I$6:$I$1205,B4455),0)-IF(ISNUMBER(B5064),INDEX('913:913'!$I$6:$I$1205,B5064),0)</f>
        <v>0</v>
      </c>
      <c r="C5679" s="10"/>
    </row>
    <row r="5680" spans="1:3">
      <c r="A5680" s="21">
        <v>183</v>
      </c>
      <c r="B5680" s="6">
        <f>0-IF(ISNUMBER(B802),INDEX('913:913'!$I$6:$I$1205,B802),0)-IF(ISNUMBER(B1411),INDEX('913:913'!$I$6:$I$1205,B1411),0)-IF(ISNUMBER(B2020),INDEX('913:913'!$I$6:$I$1205,B2020),0)-IF(ISNUMBER(B2629),INDEX('913:913'!$I$6:$I$1205,B2629),0)-IF(ISNUMBER(B3238),INDEX('913:913'!$I$6:$I$1205,B3238),0)-IF(ISNUMBER(B3847),INDEX('913:913'!$I$6:$I$1205,B3847),0)-IF(ISNUMBER(B4456),INDEX('913:913'!$I$6:$I$1205,B4456),0)-IF(ISNUMBER(B5065),INDEX('913:913'!$I$6:$I$1205,B5065),0)</f>
        <v>0</v>
      </c>
      <c r="C5680" s="10"/>
    </row>
    <row r="5681" spans="1:3">
      <c r="A5681" s="21">
        <v>184</v>
      </c>
      <c r="B5681" s="6">
        <f>0-IF(ISNUMBER(B803),INDEX('913:913'!$I$6:$I$1205,B803),0)-IF(ISNUMBER(B1412),INDEX('913:913'!$I$6:$I$1205,B1412),0)-IF(ISNUMBER(B2021),INDEX('913:913'!$I$6:$I$1205,B2021),0)-IF(ISNUMBER(B2630),INDEX('913:913'!$I$6:$I$1205,B2630),0)-IF(ISNUMBER(B3239),INDEX('913:913'!$I$6:$I$1205,B3239),0)-IF(ISNUMBER(B3848),INDEX('913:913'!$I$6:$I$1205,B3848),0)-IF(ISNUMBER(B4457),INDEX('913:913'!$I$6:$I$1205,B4457),0)-IF(ISNUMBER(B5066),INDEX('913:913'!$I$6:$I$1205,B5066),0)</f>
        <v>0</v>
      </c>
      <c r="C5681" s="10"/>
    </row>
    <row r="5682" spans="1:3">
      <c r="A5682" s="21">
        <v>185</v>
      </c>
      <c r="B5682" s="6">
        <f>0-IF(ISNUMBER(B804),INDEX('913:913'!$I$6:$I$1205,B804),0)-IF(ISNUMBER(B1413),INDEX('913:913'!$I$6:$I$1205,B1413),0)-IF(ISNUMBER(B2022),INDEX('913:913'!$I$6:$I$1205,B2022),0)-IF(ISNUMBER(B2631),INDEX('913:913'!$I$6:$I$1205,B2631),0)-IF(ISNUMBER(B3240),INDEX('913:913'!$I$6:$I$1205,B3240),0)-IF(ISNUMBER(B3849),INDEX('913:913'!$I$6:$I$1205,B3849),0)-IF(ISNUMBER(B4458),INDEX('913:913'!$I$6:$I$1205,B4458),0)-IF(ISNUMBER(B5067),INDEX('913:913'!$I$6:$I$1205,B5067),0)</f>
        <v>0</v>
      </c>
      <c r="C5682" s="10"/>
    </row>
    <row r="5683" spans="1:3">
      <c r="A5683" s="21">
        <v>186</v>
      </c>
      <c r="B5683" s="6">
        <f>0-IF(ISNUMBER(B805),INDEX('913:913'!$I$6:$I$1205,B805),0)-IF(ISNUMBER(B1414),INDEX('913:913'!$I$6:$I$1205,B1414),0)-IF(ISNUMBER(B2023),INDEX('913:913'!$I$6:$I$1205,B2023),0)-IF(ISNUMBER(B2632),INDEX('913:913'!$I$6:$I$1205,B2632),0)-IF(ISNUMBER(B3241),INDEX('913:913'!$I$6:$I$1205,B3241),0)-IF(ISNUMBER(B3850),INDEX('913:913'!$I$6:$I$1205,B3850),0)-IF(ISNUMBER(B4459),INDEX('913:913'!$I$6:$I$1205,B4459),0)-IF(ISNUMBER(B5068),INDEX('913:913'!$I$6:$I$1205,B5068),0)</f>
        <v>0</v>
      </c>
      <c r="C5683" s="10"/>
    </row>
    <row r="5684" spans="1:3">
      <c r="A5684" s="21">
        <v>187</v>
      </c>
      <c r="B5684" s="6">
        <f>0-IF(ISNUMBER(B806),INDEX('913:913'!$I$6:$I$1205,B806),0)-IF(ISNUMBER(B1415),INDEX('913:913'!$I$6:$I$1205,B1415),0)-IF(ISNUMBER(B2024),INDEX('913:913'!$I$6:$I$1205,B2024),0)-IF(ISNUMBER(B2633),INDEX('913:913'!$I$6:$I$1205,B2633),0)-IF(ISNUMBER(B3242),INDEX('913:913'!$I$6:$I$1205,B3242),0)-IF(ISNUMBER(B3851),INDEX('913:913'!$I$6:$I$1205,B3851),0)-IF(ISNUMBER(B4460),INDEX('913:913'!$I$6:$I$1205,B4460),0)-IF(ISNUMBER(B5069),INDEX('913:913'!$I$6:$I$1205,B5069),0)</f>
        <v>0</v>
      </c>
      <c r="C5684" s="10"/>
    </row>
    <row r="5685" spans="1:3">
      <c r="A5685" s="21">
        <v>188</v>
      </c>
      <c r="B5685" s="6">
        <f>0-IF(ISNUMBER(B807),INDEX('913:913'!$I$6:$I$1205,B807),0)-IF(ISNUMBER(B1416),INDEX('913:913'!$I$6:$I$1205,B1416),0)-IF(ISNUMBER(B2025),INDEX('913:913'!$I$6:$I$1205,B2025),0)-IF(ISNUMBER(B2634),INDEX('913:913'!$I$6:$I$1205,B2634),0)-IF(ISNUMBER(B3243),INDEX('913:913'!$I$6:$I$1205,B3243),0)-IF(ISNUMBER(B3852),INDEX('913:913'!$I$6:$I$1205,B3852),0)-IF(ISNUMBER(B4461),INDEX('913:913'!$I$6:$I$1205,B4461),0)-IF(ISNUMBER(B5070),INDEX('913:913'!$I$6:$I$1205,B5070),0)</f>
        <v>0</v>
      </c>
      <c r="C5685" s="10"/>
    </row>
    <row r="5686" spans="1:3">
      <c r="A5686" s="21">
        <v>189</v>
      </c>
      <c r="B5686" s="6">
        <f>0-IF(ISNUMBER(B808),INDEX('913:913'!$I$6:$I$1205,B808),0)-IF(ISNUMBER(B1417),INDEX('913:913'!$I$6:$I$1205,B1417),0)-IF(ISNUMBER(B2026),INDEX('913:913'!$I$6:$I$1205,B2026),0)-IF(ISNUMBER(B2635),INDEX('913:913'!$I$6:$I$1205,B2635),0)-IF(ISNUMBER(B3244),INDEX('913:913'!$I$6:$I$1205,B3244),0)-IF(ISNUMBER(B3853),INDEX('913:913'!$I$6:$I$1205,B3853),0)-IF(ISNUMBER(B4462),INDEX('913:913'!$I$6:$I$1205,B4462),0)-IF(ISNUMBER(B5071),INDEX('913:913'!$I$6:$I$1205,B5071),0)</f>
        <v>0</v>
      </c>
      <c r="C5686" s="10"/>
    </row>
    <row r="5687" spans="1:3">
      <c r="A5687" s="21">
        <v>190</v>
      </c>
      <c r="B5687" s="6">
        <f>0-IF(ISNUMBER(B809),INDEX('913:913'!$I$6:$I$1205,B809),0)-IF(ISNUMBER(B1418),INDEX('913:913'!$I$6:$I$1205,B1418),0)-IF(ISNUMBER(B2027),INDEX('913:913'!$I$6:$I$1205,B2027),0)-IF(ISNUMBER(B2636),INDEX('913:913'!$I$6:$I$1205,B2636),0)-IF(ISNUMBER(B3245),INDEX('913:913'!$I$6:$I$1205,B3245),0)-IF(ISNUMBER(B3854),INDEX('913:913'!$I$6:$I$1205,B3854),0)-IF(ISNUMBER(B4463),INDEX('913:913'!$I$6:$I$1205,B4463),0)-IF(ISNUMBER(B5072),INDEX('913:913'!$I$6:$I$1205,B5072),0)</f>
        <v>0</v>
      </c>
      <c r="C5687" s="10"/>
    </row>
    <row r="5688" spans="1:3">
      <c r="A5688" s="21">
        <v>191</v>
      </c>
      <c r="B5688" s="6">
        <f>0-IF(ISNUMBER(B810),INDEX('913:913'!$I$6:$I$1205,B810),0)-IF(ISNUMBER(B1419),INDEX('913:913'!$I$6:$I$1205,B1419),0)-IF(ISNUMBER(B2028),INDEX('913:913'!$I$6:$I$1205,B2028),0)-IF(ISNUMBER(B2637),INDEX('913:913'!$I$6:$I$1205,B2637),0)-IF(ISNUMBER(B3246),INDEX('913:913'!$I$6:$I$1205,B3246),0)-IF(ISNUMBER(B3855),INDEX('913:913'!$I$6:$I$1205,B3855),0)-IF(ISNUMBER(B4464),INDEX('913:913'!$I$6:$I$1205,B4464),0)-IF(ISNUMBER(B5073),INDEX('913:913'!$I$6:$I$1205,B5073),0)</f>
        <v>0</v>
      </c>
      <c r="C5688" s="10"/>
    </row>
    <row r="5689" spans="1:3">
      <c r="A5689" s="21">
        <v>192</v>
      </c>
      <c r="B5689" s="6">
        <f>0-IF(ISNUMBER(B811),INDEX('913:913'!$I$6:$I$1205,B811),0)-IF(ISNUMBER(B1420),INDEX('913:913'!$I$6:$I$1205,B1420),0)-IF(ISNUMBER(B2029),INDEX('913:913'!$I$6:$I$1205,B2029),0)-IF(ISNUMBER(B2638),INDEX('913:913'!$I$6:$I$1205,B2638),0)-IF(ISNUMBER(B3247),INDEX('913:913'!$I$6:$I$1205,B3247),0)-IF(ISNUMBER(B3856),INDEX('913:913'!$I$6:$I$1205,B3856),0)-IF(ISNUMBER(B4465),INDEX('913:913'!$I$6:$I$1205,B4465),0)-IF(ISNUMBER(B5074),INDEX('913:913'!$I$6:$I$1205,B5074),0)</f>
        <v>0</v>
      </c>
      <c r="C5689" s="10"/>
    </row>
    <row r="5690" spans="1:3">
      <c r="A5690" s="21">
        <v>193</v>
      </c>
      <c r="B5690" s="6">
        <f>0-IF(ISNUMBER(B812),INDEX('913:913'!$I$6:$I$1205,B812),0)-IF(ISNUMBER(B1421),INDEX('913:913'!$I$6:$I$1205,B1421),0)-IF(ISNUMBER(B2030),INDEX('913:913'!$I$6:$I$1205,B2030),0)-IF(ISNUMBER(B2639),INDEX('913:913'!$I$6:$I$1205,B2639),0)-IF(ISNUMBER(B3248),INDEX('913:913'!$I$6:$I$1205,B3248),0)-IF(ISNUMBER(B3857),INDEX('913:913'!$I$6:$I$1205,B3857),0)-IF(ISNUMBER(B4466),INDEX('913:913'!$I$6:$I$1205,B4466),0)-IF(ISNUMBER(B5075),INDEX('913:913'!$I$6:$I$1205,B5075),0)</f>
        <v>0</v>
      </c>
      <c r="C5690" s="10"/>
    </row>
    <row r="5691" spans="1:3">
      <c r="A5691" s="21">
        <v>194</v>
      </c>
      <c r="B5691" s="6">
        <f>0-IF(ISNUMBER(B813),INDEX('913:913'!$I$6:$I$1205,B813),0)-IF(ISNUMBER(B1422),INDEX('913:913'!$I$6:$I$1205,B1422),0)-IF(ISNUMBER(B2031),INDEX('913:913'!$I$6:$I$1205,B2031),0)-IF(ISNUMBER(B2640),INDEX('913:913'!$I$6:$I$1205,B2640),0)-IF(ISNUMBER(B3249),INDEX('913:913'!$I$6:$I$1205,B3249),0)-IF(ISNUMBER(B3858),INDEX('913:913'!$I$6:$I$1205,B3858),0)-IF(ISNUMBER(B4467),INDEX('913:913'!$I$6:$I$1205,B4467),0)-IF(ISNUMBER(B5076),INDEX('913:913'!$I$6:$I$1205,B5076),0)</f>
        <v>0</v>
      </c>
      <c r="C5691" s="10"/>
    </row>
    <row r="5692" spans="1:3">
      <c r="A5692" s="21">
        <v>195</v>
      </c>
      <c r="B5692" s="6">
        <f>0-IF(ISNUMBER(B814),INDEX('913:913'!$I$6:$I$1205,B814),0)-IF(ISNUMBER(B1423),INDEX('913:913'!$I$6:$I$1205,B1423),0)-IF(ISNUMBER(B2032),INDEX('913:913'!$I$6:$I$1205,B2032),0)-IF(ISNUMBER(B2641),INDEX('913:913'!$I$6:$I$1205,B2641),0)-IF(ISNUMBER(B3250),INDEX('913:913'!$I$6:$I$1205,B3250),0)-IF(ISNUMBER(B3859),INDEX('913:913'!$I$6:$I$1205,B3859),0)-IF(ISNUMBER(B4468),INDEX('913:913'!$I$6:$I$1205,B4468),0)-IF(ISNUMBER(B5077),INDEX('913:913'!$I$6:$I$1205,B5077),0)</f>
        <v>0</v>
      </c>
      <c r="C5692" s="10"/>
    </row>
    <row r="5693" spans="1:3">
      <c r="A5693" s="21">
        <v>196</v>
      </c>
      <c r="B5693" s="6">
        <f>0-IF(ISNUMBER(B815),INDEX('913:913'!$I$6:$I$1205,B815),0)-IF(ISNUMBER(B1424),INDEX('913:913'!$I$6:$I$1205,B1424),0)-IF(ISNUMBER(B2033),INDEX('913:913'!$I$6:$I$1205,B2033),0)-IF(ISNUMBER(B2642),INDEX('913:913'!$I$6:$I$1205,B2642),0)-IF(ISNUMBER(B3251),INDEX('913:913'!$I$6:$I$1205,B3251),0)-IF(ISNUMBER(B3860),INDEX('913:913'!$I$6:$I$1205,B3860),0)-IF(ISNUMBER(B4469),INDEX('913:913'!$I$6:$I$1205,B4469),0)-IF(ISNUMBER(B5078),INDEX('913:913'!$I$6:$I$1205,B5078),0)</f>
        <v>0</v>
      </c>
      <c r="C5693" s="10"/>
    </row>
    <row r="5694" spans="1:3">
      <c r="A5694" s="21">
        <v>197</v>
      </c>
      <c r="B5694" s="6">
        <f>0-IF(ISNUMBER(B816),INDEX('913:913'!$I$6:$I$1205,B816),0)-IF(ISNUMBER(B1425),INDEX('913:913'!$I$6:$I$1205,B1425),0)-IF(ISNUMBER(B2034),INDEX('913:913'!$I$6:$I$1205,B2034),0)-IF(ISNUMBER(B2643),INDEX('913:913'!$I$6:$I$1205,B2643),0)-IF(ISNUMBER(B3252),INDEX('913:913'!$I$6:$I$1205,B3252),0)-IF(ISNUMBER(B3861),INDEX('913:913'!$I$6:$I$1205,B3861),0)-IF(ISNUMBER(B4470),INDEX('913:913'!$I$6:$I$1205,B4470),0)-IF(ISNUMBER(B5079),INDEX('913:913'!$I$6:$I$1205,B5079),0)</f>
        <v>0</v>
      </c>
      <c r="C5694" s="10"/>
    </row>
    <row r="5695" spans="1:3">
      <c r="A5695" s="21">
        <v>198</v>
      </c>
      <c r="B5695" s="6">
        <f>0-IF(ISNUMBER(B817),INDEX('913:913'!$I$6:$I$1205,B817),0)-IF(ISNUMBER(B1426),INDEX('913:913'!$I$6:$I$1205,B1426),0)-IF(ISNUMBER(B2035),INDEX('913:913'!$I$6:$I$1205,B2035),0)-IF(ISNUMBER(B2644),INDEX('913:913'!$I$6:$I$1205,B2644),0)-IF(ISNUMBER(B3253),INDEX('913:913'!$I$6:$I$1205,B3253),0)-IF(ISNUMBER(B3862),INDEX('913:913'!$I$6:$I$1205,B3862),0)-IF(ISNUMBER(B4471),INDEX('913:913'!$I$6:$I$1205,B4471),0)-IF(ISNUMBER(B5080),INDEX('913:913'!$I$6:$I$1205,B5080),0)</f>
        <v>0</v>
      </c>
      <c r="C5695" s="10"/>
    </row>
    <row r="5696" spans="1:3">
      <c r="A5696" s="21">
        <v>199</v>
      </c>
      <c r="B5696" s="6">
        <f>0-IF(ISNUMBER(B818),INDEX('913:913'!$I$6:$I$1205,B818),0)-IF(ISNUMBER(B1427),INDEX('913:913'!$I$6:$I$1205,B1427),0)-IF(ISNUMBER(B2036),INDEX('913:913'!$I$6:$I$1205,B2036),0)-IF(ISNUMBER(B2645),INDEX('913:913'!$I$6:$I$1205,B2645),0)-IF(ISNUMBER(B3254),INDEX('913:913'!$I$6:$I$1205,B3254),0)-IF(ISNUMBER(B3863),INDEX('913:913'!$I$6:$I$1205,B3863),0)-IF(ISNUMBER(B4472),INDEX('913:913'!$I$6:$I$1205,B4472),0)-IF(ISNUMBER(B5081),INDEX('913:913'!$I$6:$I$1205,B5081),0)</f>
        <v>0</v>
      </c>
      <c r="C5696" s="10"/>
    </row>
    <row r="5697" spans="1:3">
      <c r="A5697" s="21">
        <v>200</v>
      </c>
      <c r="B5697" s="6">
        <f>0-IF(ISNUMBER(B819),INDEX('913:913'!$I$6:$I$1205,B819),0)-IF(ISNUMBER(B1428),INDEX('913:913'!$I$6:$I$1205,B1428),0)-IF(ISNUMBER(B2037),INDEX('913:913'!$I$6:$I$1205,B2037),0)-IF(ISNUMBER(B2646),INDEX('913:913'!$I$6:$I$1205,B2646),0)-IF(ISNUMBER(B3255),INDEX('913:913'!$I$6:$I$1205,B3255),0)-IF(ISNUMBER(B3864),INDEX('913:913'!$I$6:$I$1205,B3864),0)-IF(ISNUMBER(B4473),INDEX('913:913'!$I$6:$I$1205,B4473),0)-IF(ISNUMBER(B5082),INDEX('913:913'!$I$6:$I$1205,B5082),0)</f>
        <v>0</v>
      </c>
      <c r="C5697" s="10"/>
    </row>
    <row r="5698" spans="1:3">
      <c r="A5698" s="21">
        <v>201</v>
      </c>
      <c r="B5698" s="6">
        <f>0-IF(ISNUMBER(B820),INDEX('913:913'!$I$6:$I$1205,B820),0)-IF(ISNUMBER(B1429),INDEX('913:913'!$I$6:$I$1205,B1429),0)-IF(ISNUMBER(B2038),INDEX('913:913'!$I$6:$I$1205,B2038),0)-IF(ISNUMBER(B2647),INDEX('913:913'!$I$6:$I$1205,B2647),0)-IF(ISNUMBER(B3256),INDEX('913:913'!$I$6:$I$1205,B3256),0)-IF(ISNUMBER(B3865),INDEX('913:913'!$I$6:$I$1205,B3865),0)-IF(ISNUMBER(B4474),INDEX('913:913'!$I$6:$I$1205,B4474),0)-IF(ISNUMBER(B5083),INDEX('913:913'!$I$6:$I$1205,B5083),0)</f>
        <v>0</v>
      </c>
      <c r="C5698" s="10"/>
    </row>
    <row r="5699" spans="1:3">
      <c r="A5699" s="21">
        <v>202</v>
      </c>
      <c r="B5699" s="6">
        <f>0-IF(ISNUMBER(B821),INDEX('913:913'!$I$6:$I$1205,B821),0)-IF(ISNUMBER(B1430),INDEX('913:913'!$I$6:$I$1205,B1430),0)-IF(ISNUMBER(B2039),INDEX('913:913'!$I$6:$I$1205,B2039),0)-IF(ISNUMBER(B2648),INDEX('913:913'!$I$6:$I$1205,B2648),0)-IF(ISNUMBER(B3257),INDEX('913:913'!$I$6:$I$1205,B3257),0)-IF(ISNUMBER(B3866),INDEX('913:913'!$I$6:$I$1205,B3866),0)-IF(ISNUMBER(B4475),INDEX('913:913'!$I$6:$I$1205,B4475),0)-IF(ISNUMBER(B5084),INDEX('913:913'!$I$6:$I$1205,B5084),0)</f>
        <v>0</v>
      </c>
      <c r="C5699" s="10"/>
    </row>
    <row r="5700" spans="1:3">
      <c r="A5700" s="21">
        <v>203</v>
      </c>
      <c r="B5700" s="6">
        <f>0-IF(ISNUMBER(B822),INDEX('913:913'!$I$6:$I$1205,B822),0)-IF(ISNUMBER(B1431),INDEX('913:913'!$I$6:$I$1205,B1431),0)-IF(ISNUMBER(B2040),INDEX('913:913'!$I$6:$I$1205,B2040),0)-IF(ISNUMBER(B2649),INDEX('913:913'!$I$6:$I$1205,B2649),0)-IF(ISNUMBER(B3258),INDEX('913:913'!$I$6:$I$1205,B3258),0)-IF(ISNUMBER(B3867),INDEX('913:913'!$I$6:$I$1205,B3867),0)-IF(ISNUMBER(B4476),INDEX('913:913'!$I$6:$I$1205,B4476),0)-IF(ISNUMBER(B5085),INDEX('913:913'!$I$6:$I$1205,B5085),0)</f>
        <v>0</v>
      </c>
      <c r="C5700" s="10"/>
    </row>
    <row r="5701" spans="1:3">
      <c r="A5701" s="21">
        <v>204</v>
      </c>
      <c r="B5701" s="6">
        <f>0-IF(ISNUMBER(B823),INDEX('913:913'!$I$6:$I$1205,B823),0)-IF(ISNUMBER(B1432),INDEX('913:913'!$I$6:$I$1205,B1432),0)-IF(ISNUMBER(B2041),INDEX('913:913'!$I$6:$I$1205,B2041),0)-IF(ISNUMBER(B2650),INDEX('913:913'!$I$6:$I$1205,B2650),0)-IF(ISNUMBER(B3259),INDEX('913:913'!$I$6:$I$1205,B3259),0)-IF(ISNUMBER(B3868),INDEX('913:913'!$I$6:$I$1205,B3868),0)-IF(ISNUMBER(B4477),INDEX('913:913'!$I$6:$I$1205,B4477),0)-IF(ISNUMBER(B5086),INDEX('913:913'!$I$6:$I$1205,B5086),0)</f>
        <v>0</v>
      </c>
      <c r="C5701" s="10"/>
    </row>
    <row r="5702" spans="1:3">
      <c r="A5702" s="21">
        <v>205</v>
      </c>
      <c r="B5702" s="6">
        <f>0-IF(ISNUMBER(B824),INDEX('913:913'!$I$6:$I$1205,B824),0)-IF(ISNUMBER(B1433),INDEX('913:913'!$I$6:$I$1205,B1433),0)-IF(ISNUMBER(B2042),INDEX('913:913'!$I$6:$I$1205,B2042),0)-IF(ISNUMBER(B2651),INDEX('913:913'!$I$6:$I$1205,B2651),0)-IF(ISNUMBER(B3260),INDEX('913:913'!$I$6:$I$1205,B3260),0)-IF(ISNUMBER(B3869),INDEX('913:913'!$I$6:$I$1205,B3869),0)-IF(ISNUMBER(B4478),INDEX('913:913'!$I$6:$I$1205,B4478),0)-IF(ISNUMBER(B5087),INDEX('913:913'!$I$6:$I$1205,B5087),0)</f>
        <v>0</v>
      </c>
      <c r="C5702" s="10"/>
    </row>
    <row r="5703" spans="1:3">
      <c r="A5703" s="21">
        <v>206</v>
      </c>
      <c r="B5703" s="6">
        <f>0-IF(ISNUMBER(B825),INDEX('913:913'!$I$6:$I$1205,B825),0)-IF(ISNUMBER(B1434),INDEX('913:913'!$I$6:$I$1205,B1434),0)-IF(ISNUMBER(B2043),INDEX('913:913'!$I$6:$I$1205,B2043),0)-IF(ISNUMBER(B2652),INDEX('913:913'!$I$6:$I$1205,B2652),0)-IF(ISNUMBER(B3261),INDEX('913:913'!$I$6:$I$1205,B3261),0)-IF(ISNUMBER(B3870),INDEX('913:913'!$I$6:$I$1205,B3870),0)-IF(ISNUMBER(B4479),INDEX('913:913'!$I$6:$I$1205,B4479),0)-IF(ISNUMBER(B5088),INDEX('913:913'!$I$6:$I$1205,B5088),0)</f>
        <v>0</v>
      </c>
      <c r="C5703" s="10"/>
    </row>
    <row r="5704" spans="1:3">
      <c r="A5704" s="21">
        <v>207</v>
      </c>
      <c r="B5704" s="6">
        <f>0-IF(ISNUMBER(B826),INDEX('913:913'!$I$6:$I$1205,B826),0)-IF(ISNUMBER(B1435),INDEX('913:913'!$I$6:$I$1205,B1435),0)-IF(ISNUMBER(B2044),INDEX('913:913'!$I$6:$I$1205,B2044),0)-IF(ISNUMBER(B2653),INDEX('913:913'!$I$6:$I$1205,B2653),0)-IF(ISNUMBER(B3262),INDEX('913:913'!$I$6:$I$1205,B3262),0)-IF(ISNUMBER(B3871),INDEX('913:913'!$I$6:$I$1205,B3871),0)-IF(ISNUMBER(B4480),INDEX('913:913'!$I$6:$I$1205,B4480),0)-IF(ISNUMBER(B5089),INDEX('913:913'!$I$6:$I$1205,B5089),0)</f>
        <v>0</v>
      </c>
      <c r="C5704" s="10"/>
    </row>
    <row r="5705" spans="1:3">
      <c r="A5705" s="21">
        <v>208</v>
      </c>
      <c r="B5705" s="6">
        <f>0-IF(ISNUMBER(B827),INDEX('913:913'!$I$6:$I$1205,B827),0)-IF(ISNUMBER(B1436),INDEX('913:913'!$I$6:$I$1205,B1436),0)-IF(ISNUMBER(B2045),INDEX('913:913'!$I$6:$I$1205,B2045),0)-IF(ISNUMBER(B2654),INDEX('913:913'!$I$6:$I$1205,B2654),0)-IF(ISNUMBER(B3263),INDEX('913:913'!$I$6:$I$1205,B3263),0)-IF(ISNUMBER(B3872),INDEX('913:913'!$I$6:$I$1205,B3872),0)-IF(ISNUMBER(B4481),INDEX('913:913'!$I$6:$I$1205,B4481),0)-IF(ISNUMBER(B5090),INDEX('913:913'!$I$6:$I$1205,B5090),0)</f>
        <v>0</v>
      </c>
      <c r="C5705" s="10"/>
    </row>
    <row r="5706" spans="1:3">
      <c r="A5706" s="21">
        <v>209</v>
      </c>
      <c r="B5706" s="6">
        <f>0-IF(ISNUMBER(B828),INDEX('913:913'!$I$6:$I$1205,B828),0)-IF(ISNUMBER(B1437),INDEX('913:913'!$I$6:$I$1205,B1437),0)-IF(ISNUMBER(B2046),INDEX('913:913'!$I$6:$I$1205,B2046),0)-IF(ISNUMBER(B2655),INDEX('913:913'!$I$6:$I$1205,B2655),0)-IF(ISNUMBER(B3264),INDEX('913:913'!$I$6:$I$1205,B3264),0)-IF(ISNUMBER(B3873),INDEX('913:913'!$I$6:$I$1205,B3873),0)-IF(ISNUMBER(B4482),INDEX('913:913'!$I$6:$I$1205,B4482),0)-IF(ISNUMBER(B5091),INDEX('913:913'!$I$6:$I$1205,B5091),0)</f>
        <v>0</v>
      </c>
      <c r="C5706" s="10"/>
    </row>
    <row r="5707" spans="1:3">
      <c r="A5707" s="21">
        <v>210</v>
      </c>
      <c r="B5707" s="6">
        <f>0-IF(ISNUMBER(B829),INDEX('913:913'!$I$6:$I$1205,B829),0)-IF(ISNUMBER(B1438),INDEX('913:913'!$I$6:$I$1205,B1438),0)-IF(ISNUMBER(B2047),INDEX('913:913'!$I$6:$I$1205,B2047),0)-IF(ISNUMBER(B2656),INDEX('913:913'!$I$6:$I$1205,B2656),0)-IF(ISNUMBER(B3265),INDEX('913:913'!$I$6:$I$1205,B3265),0)-IF(ISNUMBER(B3874),INDEX('913:913'!$I$6:$I$1205,B3874),0)-IF(ISNUMBER(B4483),INDEX('913:913'!$I$6:$I$1205,B4483),0)-IF(ISNUMBER(B5092),INDEX('913:913'!$I$6:$I$1205,B5092),0)</f>
        <v>0</v>
      </c>
      <c r="C5707" s="10"/>
    </row>
    <row r="5708" spans="1:3">
      <c r="A5708" s="21">
        <v>211</v>
      </c>
      <c r="B5708" s="6">
        <f>0-IF(ISNUMBER(B830),INDEX('913:913'!$I$6:$I$1205,B830),0)-IF(ISNUMBER(B1439),INDEX('913:913'!$I$6:$I$1205,B1439),0)-IF(ISNUMBER(B2048),INDEX('913:913'!$I$6:$I$1205,B2048),0)-IF(ISNUMBER(B2657),INDEX('913:913'!$I$6:$I$1205,B2657),0)-IF(ISNUMBER(B3266),INDEX('913:913'!$I$6:$I$1205,B3266),0)-IF(ISNUMBER(B3875),INDEX('913:913'!$I$6:$I$1205,B3875),0)-IF(ISNUMBER(B4484),INDEX('913:913'!$I$6:$I$1205,B4484),0)-IF(ISNUMBER(B5093),INDEX('913:913'!$I$6:$I$1205,B5093),0)</f>
        <v>0</v>
      </c>
      <c r="C5708" s="10"/>
    </row>
    <row r="5709" spans="1:3">
      <c r="A5709" s="21">
        <v>212</v>
      </c>
      <c r="B5709" s="6">
        <f>0-IF(ISNUMBER(B831),INDEX('913:913'!$I$6:$I$1205,B831),0)-IF(ISNUMBER(B1440),INDEX('913:913'!$I$6:$I$1205,B1440),0)-IF(ISNUMBER(B2049),INDEX('913:913'!$I$6:$I$1205,B2049),0)-IF(ISNUMBER(B2658),INDEX('913:913'!$I$6:$I$1205,B2658),0)-IF(ISNUMBER(B3267),INDEX('913:913'!$I$6:$I$1205,B3267),0)-IF(ISNUMBER(B3876),INDEX('913:913'!$I$6:$I$1205,B3876),0)-IF(ISNUMBER(B4485),INDEX('913:913'!$I$6:$I$1205,B4485),0)-IF(ISNUMBER(B5094),INDEX('913:913'!$I$6:$I$1205,B5094),0)</f>
        <v>0</v>
      </c>
      <c r="C5709" s="10"/>
    </row>
    <row r="5710" spans="1:3">
      <c r="A5710" s="21">
        <v>213</v>
      </c>
      <c r="B5710" s="6">
        <f>0-IF(ISNUMBER(B832),INDEX('913:913'!$I$6:$I$1205,B832),0)-IF(ISNUMBER(B1441),INDEX('913:913'!$I$6:$I$1205,B1441),0)-IF(ISNUMBER(B2050),INDEX('913:913'!$I$6:$I$1205,B2050),0)-IF(ISNUMBER(B2659),INDEX('913:913'!$I$6:$I$1205,B2659),0)-IF(ISNUMBER(B3268),INDEX('913:913'!$I$6:$I$1205,B3268),0)-IF(ISNUMBER(B3877),INDEX('913:913'!$I$6:$I$1205,B3877),0)-IF(ISNUMBER(B4486),INDEX('913:913'!$I$6:$I$1205,B4486),0)-IF(ISNUMBER(B5095),INDEX('913:913'!$I$6:$I$1205,B5095),0)</f>
        <v>0</v>
      </c>
      <c r="C5710" s="10"/>
    </row>
    <row r="5711" spans="1:3">
      <c r="A5711" s="21">
        <v>214</v>
      </c>
      <c r="B5711" s="6">
        <f>0-IF(ISNUMBER(B833),INDEX('913:913'!$I$6:$I$1205,B833),0)-IF(ISNUMBER(B1442),INDEX('913:913'!$I$6:$I$1205,B1442),0)-IF(ISNUMBER(B2051),INDEX('913:913'!$I$6:$I$1205,B2051),0)-IF(ISNUMBER(B2660),INDEX('913:913'!$I$6:$I$1205,B2660),0)-IF(ISNUMBER(B3269),INDEX('913:913'!$I$6:$I$1205,B3269),0)-IF(ISNUMBER(B3878),INDEX('913:913'!$I$6:$I$1205,B3878),0)-IF(ISNUMBER(B4487),INDEX('913:913'!$I$6:$I$1205,B4487),0)-IF(ISNUMBER(B5096),INDEX('913:913'!$I$6:$I$1205,B5096),0)</f>
        <v>0</v>
      </c>
      <c r="C5711" s="10"/>
    </row>
    <row r="5712" spans="1:3">
      <c r="A5712" s="21">
        <v>215</v>
      </c>
      <c r="B5712" s="6">
        <f>0-IF(ISNUMBER(B834),INDEX('913:913'!$I$6:$I$1205,B834),0)-IF(ISNUMBER(B1443),INDEX('913:913'!$I$6:$I$1205,B1443),0)-IF(ISNUMBER(B2052),INDEX('913:913'!$I$6:$I$1205,B2052),0)-IF(ISNUMBER(B2661),INDEX('913:913'!$I$6:$I$1205,B2661),0)-IF(ISNUMBER(B3270),INDEX('913:913'!$I$6:$I$1205,B3270),0)-IF(ISNUMBER(B3879),INDEX('913:913'!$I$6:$I$1205,B3879),0)-IF(ISNUMBER(B4488),INDEX('913:913'!$I$6:$I$1205,B4488),0)-IF(ISNUMBER(B5097),INDEX('913:913'!$I$6:$I$1205,B5097),0)</f>
        <v>0</v>
      </c>
      <c r="C5712" s="10"/>
    </row>
    <row r="5713" spans="1:3">
      <c r="A5713" s="21">
        <v>216</v>
      </c>
      <c r="B5713" s="6">
        <f>0-IF(ISNUMBER(B835),INDEX('913:913'!$I$6:$I$1205,B835),0)-IF(ISNUMBER(B1444),INDEX('913:913'!$I$6:$I$1205,B1444),0)-IF(ISNUMBER(B2053),INDEX('913:913'!$I$6:$I$1205,B2053),0)-IF(ISNUMBER(B2662),INDEX('913:913'!$I$6:$I$1205,B2662),0)-IF(ISNUMBER(B3271),INDEX('913:913'!$I$6:$I$1205,B3271),0)-IF(ISNUMBER(B3880),INDEX('913:913'!$I$6:$I$1205,B3880),0)-IF(ISNUMBER(B4489),INDEX('913:913'!$I$6:$I$1205,B4489),0)-IF(ISNUMBER(B5098),INDEX('913:913'!$I$6:$I$1205,B5098),0)</f>
        <v>0</v>
      </c>
      <c r="C5713" s="10"/>
    </row>
    <row r="5714" spans="1:3">
      <c r="A5714" s="21">
        <v>217</v>
      </c>
      <c r="B5714" s="6">
        <f>0-IF(ISNUMBER(B836),INDEX('913:913'!$I$6:$I$1205,B836),0)-IF(ISNUMBER(B1445),INDEX('913:913'!$I$6:$I$1205,B1445),0)-IF(ISNUMBER(B2054),INDEX('913:913'!$I$6:$I$1205,B2054),0)-IF(ISNUMBER(B2663),INDEX('913:913'!$I$6:$I$1205,B2663),0)-IF(ISNUMBER(B3272),INDEX('913:913'!$I$6:$I$1205,B3272),0)-IF(ISNUMBER(B3881),INDEX('913:913'!$I$6:$I$1205,B3881),0)-IF(ISNUMBER(B4490),INDEX('913:913'!$I$6:$I$1205,B4490),0)-IF(ISNUMBER(B5099),INDEX('913:913'!$I$6:$I$1205,B5099),0)</f>
        <v>0</v>
      </c>
      <c r="C5714" s="10"/>
    </row>
    <row r="5715" spans="1:3">
      <c r="A5715" s="21">
        <v>218</v>
      </c>
      <c r="B5715" s="6">
        <f>0-IF(ISNUMBER(B837),INDEX('913:913'!$I$6:$I$1205,B837),0)-IF(ISNUMBER(B1446),INDEX('913:913'!$I$6:$I$1205,B1446),0)-IF(ISNUMBER(B2055),INDEX('913:913'!$I$6:$I$1205,B2055),0)-IF(ISNUMBER(B2664),INDEX('913:913'!$I$6:$I$1205,B2664),0)-IF(ISNUMBER(B3273),INDEX('913:913'!$I$6:$I$1205,B3273),0)-IF(ISNUMBER(B3882),INDEX('913:913'!$I$6:$I$1205,B3882),0)-IF(ISNUMBER(B4491),INDEX('913:913'!$I$6:$I$1205,B4491),0)-IF(ISNUMBER(B5100),INDEX('913:913'!$I$6:$I$1205,B5100),0)</f>
        <v>0</v>
      </c>
      <c r="C5715" s="10"/>
    </row>
    <row r="5716" spans="1:3">
      <c r="A5716" s="21">
        <v>219</v>
      </c>
      <c r="B5716" s="6">
        <f>0-IF(ISNUMBER(B838),INDEX('913:913'!$I$6:$I$1205,B838),0)-IF(ISNUMBER(B1447),INDEX('913:913'!$I$6:$I$1205,B1447),0)-IF(ISNUMBER(B2056),INDEX('913:913'!$I$6:$I$1205,B2056),0)-IF(ISNUMBER(B2665),INDEX('913:913'!$I$6:$I$1205,B2665),0)-IF(ISNUMBER(B3274),INDEX('913:913'!$I$6:$I$1205,B3274),0)-IF(ISNUMBER(B3883),INDEX('913:913'!$I$6:$I$1205,B3883),0)-IF(ISNUMBER(B4492),INDEX('913:913'!$I$6:$I$1205,B4492),0)-IF(ISNUMBER(B5101),INDEX('913:913'!$I$6:$I$1205,B5101),0)</f>
        <v>0</v>
      </c>
      <c r="C5716" s="10"/>
    </row>
    <row r="5717" spans="1:3">
      <c r="A5717" s="21">
        <v>220</v>
      </c>
      <c r="B5717" s="6">
        <f>0-IF(ISNUMBER(B839),INDEX('913:913'!$I$6:$I$1205,B839),0)-IF(ISNUMBER(B1448),INDEX('913:913'!$I$6:$I$1205,B1448),0)-IF(ISNUMBER(B2057),INDEX('913:913'!$I$6:$I$1205,B2057),0)-IF(ISNUMBER(B2666),INDEX('913:913'!$I$6:$I$1205,B2666),0)-IF(ISNUMBER(B3275),INDEX('913:913'!$I$6:$I$1205,B3275),0)-IF(ISNUMBER(B3884),INDEX('913:913'!$I$6:$I$1205,B3884),0)-IF(ISNUMBER(B4493),INDEX('913:913'!$I$6:$I$1205,B4493),0)-IF(ISNUMBER(B5102),INDEX('913:913'!$I$6:$I$1205,B5102),0)</f>
        <v>0</v>
      </c>
      <c r="C5717" s="10"/>
    </row>
    <row r="5718" spans="1:3">
      <c r="A5718" s="21">
        <v>221</v>
      </c>
      <c r="B5718" s="6">
        <f>0-IF(ISNUMBER(B840),INDEX('913:913'!$I$6:$I$1205,B840),0)-IF(ISNUMBER(B1449),INDEX('913:913'!$I$6:$I$1205,B1449),0)-IF(ISNUMBER(B2058),INDEX('913:913'!$I$6:$I$1205,B2058),0)-IF(ISNUMBER(B2667),INDEX('913:913'!$I$6:$I$1205,B2667),0)-IF(ISNUMBER(B3276),INDEX('913:913'!$I$6:$I$1205,B3276),0)-IF(ISNUMBER(B3885),INDEX('913:913'!$I$6:$I$1205,B3885),0)-IF(ISNUMBER(B4494),INDEX('913:913'!$I$6:$I$1205,B4494),0)-IF(ISNUMBER(B5103),INDEX('913:913'!$I$6:$I$1205,B5103),0)</f>
        <v>0</v>
      </c>
      <c r="C5718" s="10"/>
    </row>
    <row r="5719" spans="1:3">
      <c r="A5719" s="21">
        <v>222</v>
      </c>
      <c r="B5719" s="6">
        <f>0-IF(ISNUMBER(B841),INDEX('913:913'!$I$6:$I$1205,B841),0)-IF(ISNUMBER(B1450),INDEX('913:913'!$I$6:$I$1205,B1450),0)-IF(ISNUMBER(B2059),INDEX('913:913'!$I$6:$I$1205,B2059),0)-IF(ISNUMBER(B2668),INDEX('913:913'!$I$6:$I$1205,B2668),0)-IF(ISNUMBER(B3277),INDEX('913:913'!$I$6:$I$1205,B3277),0)-IF(ISNUMBER(B3886),INDEX('913:913'!$I$6:$I$1205,B3886),0)-IF(ISNUMBER(B4495),INDEX('913:913'!$I$6:$I$1205,B4495),0)-IF(ISNUMBER(B5104),INDEX('913:913'!$I$6:$I$1205,B5104),0)</f>
        <v>0</v>
      </c>
      <c r="C5719" s="10"/>
    </row>
    <row r="5720" spans="1:3">
      <c r="A5720" s="21">
        <v>223</v>
      </c>
      <c r="B5720" s="6">
        <f>0-IF(ISNUMBER(B842),INDEX('913:913'!$I$6:$I$1205,B842),0)-IF(ISNUMBER(B1451),INDEX('913:913'!$I$6:$I$1205,B1451),0)-IF(ISNUMBER(B2060),INDEX('913:913'!$I$6:$I$1205,B2060),0)-IF(ISNUMBER(B2669),INDEX('913:913'!$I$6:$I$1205,B2669),0)-IF(ISNUMBER(B3278),INDEX('913:913'!$I$6:$I$1205,B3278),0)-IF(ISNUMBER(B3887),INDEX('913:913'!$I$6:$I$1205,B3887),0)-IF(ISNUMBER(B4496),INDEX('913:913'!$I$6:$I$1205,B4496),0)-IF(ISNUMBER(B5105),INDEX('913:913'!$I$6:$I$1205,B5105),0)</f>
        <v>0</v>
      </c>
      <c r="C5720" s="10"/>
    </row>
    <row r="5721" spans="1:3">
      <c r="A5721" s="21">
        <v>224</v>
      </c>
      <c r="B5721" s="6">
        <f>0-IF(ISNUMBER(B843),INDEX('913:913'!$I$6:$I$1205,B843),0)-IF(ISNUMBER(B1452),INDEX('913:913'!$I$6:$I$1205,B1452),0)-IF(ISNUMBER(B2061),INDEX('913:913'!$I$6:$I$1205,B2061),0)-IF(ISNUMBER(B2670),INDEX('913:913'!$I$6:$I$1205,B2670),0)-IF(ISNUMBER(B3279),INDEX('913:913'!$I$6:$I$1205,B3279),0)-IF(ISNUMBER(B3888),INDEX('913:913'!$I$6:$I$1205,B3888),0)-IF(ISNUMBER(B4497),INDEX('913:913'!$I$6:$I$1205,B4497),0)-IF(ISNUMBER(B5106),INDEX('913:913'!$I$6:$I$1205,B5106),0)</f>
        <v>0</v>
      </c>
      <c r="C5721" s="10"/>
    </row>
    <row r="5722" spans="1:3">
      <c r="A5722" s="21">
        <v>225</v>
      </c>
      <c r="B5722" s="6">
        <f>0-IF(ISNUMBER(B844),INDEX('913:913'!$I$6:$I$1205,B844),0)-IF(ISNUMBER(B1453),INDEX('913:913'!$I$6:$I$1205,B1453),0)-IF(ISNUMBER(B2062),INDEX('913:913'!$I$6:$I$1205,B2062),0)-IF(ISNUMBER(B2671),INDEX('913:913'!$I$6:$I$1205,B2671),0)-IF(ISNUMBER(B3280),INDEX('913:913'!$I$6:$I$1205,B3280),0)-IF(ISNUMBER(B3889),INDEX('913:913'!$I$6:$I$1205,B3889),0)-IF(ISNUMBER(B4498),INDEX('913:913'!$I$6:$I$1205,B4498),0)-IF(ISNUMBER(B5107),INDEX('913:913'!$I$6:$I$1205,B5107),0)</f>
        <v>0</v>
      </c>
      <c r="C5722" s="10"/>
    </row>
    <row r="5723" spans="1:3">
      <c r="A5723" s="21">
        <v>226</v>
      </c>
      <c r="B5723" s="6">
        <f>0-IF(ISNUMBER(B845),INDEX('913:913'!$I$6:$I$1205,B845),0)-IF(ISNUMBER(B1454),INDEX('913:913'!$I$6:$I$1205,B1454),0)-IF(ISNUMBER(B2063),INDEX('913:913'!$I$6:$I$1205,B2063),0)-IF(ISNUMBER(B2672),INDEX('913:913'!$I$6:$I$1205,B2672),0)-IF(ISNUMBER(B3281),INDEX('913:913'!$I$6:$I$1205,B3281),0)-IF(ISNUMBER(B3890),INDEX('913:913'!$I$6:$I$1205,B3890),0)-IF(ISNUMBER(B4499),INDEX('913:913'!$I$6:$I$1205,B4499),0)-IF(ISNUMBER(B5108),INDEX('913:913'!$I$6:$I$1205,B5108),0)</f>
        <v>0</v>
      </c>
      <c r="C5723" s="10"/>
    </row>
    <row r="5724" spans="1:3">
      <c r="A5724" s="21">
        <v>227</v>
      </c>
      <c r="B5724" s="6">
        <f>0-IF(ISNUMBER(B846),INDEX('913:913'!$I$6:$I$1205,B846),0)-IF(ISNUMBER(B1455),INDEX('913:913'!$I$6:$I$1205,B1455),0)-IF(ISNUMBER(B2064),INDEX('913:913'!$I$6:$I$1205,B2064),0)-IF(ISNUMBER(B2673),INDEX('913:913'!$I$6:$I$1205,B2673),0)-IF(ISNUMBER(B3282),INDEX('913:913'!$I$6:$I$1205,B3282),0)-IF(ISNUMBER(B3891),INDEX('913:913'!$I$6:$I$1205,B3891),0)-IF(ISNUMBER(B4500),INDEX('913:913'!$I$6:$I$1205,B4500),0)-IF(ISNUMBER(B5109),INDEX('913:913'!$I$6:$I$1205,B5109),0)</f>
        <v>0</v>
      </c>
      <c r="C5724" s="10"/>
    </row>
    <row r="5725" spans="1:3">
      <c r="A5725" s="21">
        <v>228</v>
      </c>
      <c r="B5725" s="6">
        <f>0-IF(ISNUMBER(B847),INDEX('913:913'!$I$6:$I$1205,B847),0)-IF(ISNUMBER(B1456),INDEX('913:913'!$I$6:$I$1205,B1456),0)-IF(ISNUMBER(B2065),INDEX('913:913'!$I$6:$I$1205,B2065),0)-IF(ISNUMBER(B2674),INDEX('913:913'!$I$6:$I$1205,B2674),0)-IF(ISNUMBER(B3283),INDEX('913:913'!$I$6:$I$1205,B3283),0)-IF(ISNUMBER(B3892),INDEX('913:913'!$I$6:$I$1205,B3892),0)-IF(ISNUMBER(B4501),INDEX('913:913'!$I$6:$I$1205,B4501),0)-IF(ISNUMBER(B5110),INDEX('913:913'!$I$6:$I$1205,B5110),0)</f>
        <v>0</v>
      </c>
      <c r="C5725" s="10"/>
    </row>
    <row r="5726" spans="1:3">
      <c r="A5726" s="21">
        <v>229</v>
      </c>
      <c r="B5726" s="6">
        <f>0-IF(ISNUMBER(B848),INDEX('913:913'!$I$6:$I$1205,B848),0)-IF(ISNUMBER(B1457),INDEX('913:913'!$I$6:$I$1205,B1457),0)-IF(ISNUMBER(B2066),INDEX('913:913'!$I$6:$I$1205,B2066),0)-IF(ISNUMBER(B2675),INDEX('913:913'!$I$6:$I$1205,B2675),0)-IF(ISNUMBER(B3284),INDEX('913:913'!$I$6:$I$1205,B3284),0)-IF(ISNUMBER(B3893),INDEX('913:913'!$I$6:$I$1205,B3893),0)-IF(ISNUMBER(B4502),INDEX('913:913'!$I$6:$I$1205,B4502),0)-IF(ISNUMBER(B5111),INDEX('913:913'!$I$6:$I$1205,B5111),0)</f>
        <v>0</v>
      </c>
      <c r="C5726" s="10"/>
    </row>
    <row r="5727" spans="1:3">
      <c r="A5727" s="21">
        <v>230</v>
      </c>
      <c r="B5727" s="6">
        <f>0-IF(ISNUMBER(B849),INDEX('913:913'!$I$6:$I$1205,B849),0)-IF(ISNUMBER(B1458),INDEX('913:913'!$I$6:$I$1205,B1458),0)-IF(ISNUMBER(B2067),INDEX('913:913'!$I$6:$I$1205,B2067),0)-IF(ISNUMBER(B2676),INDEX('913:913'!$I$6:$I$1205,B2676),0)-IF(ISNUMBER(B3285),INDEX('913:913'!$I$6:$I$1205,B3285),0)-IF(ISNUMBER(B3894),INDEX('913:913'!$I$6:$I$1205,B3894),0)-IF(ISNUMBER(B4503),INDEX('913:913'!$I$6:$I$1205,B4503),0)-IF(ISNUMBER(B5112),INDEX('913:913'!$I$6:$I$1205,B5112),0)</f>
        <v>0</v>
      </c>
      <c r="C5727" s="10"/>
    </row>
    <row r="5728" spans="1:3">
      <c r="A5728" s="21">
        <v>231</v>
      </c>
      <c r="B5728" s="6">
        <f>0-IF(ISNUMBER(B850),INDEX('913:913'!$I$6:$I$1205,B850),0)-IF(ISNUMBER(B1459),INDEX('913:913'!$I$6:$I$1205,B1459),0)-IF(ISNUMBER(B2068),INDEX('913:913'!$I$6:$I$1205,B2068),0)-IF(ISNUMBER(B2677),INDEX('913:913'!$I$6:$I$1205,B2677),0)-IF(ISNUMBER(B3286),INDEX('913:913'!$I$6:$I$1205,B3286),0)-IF(ISNUMBER(B3895),INDEX('913:913'!$I$6:$I$1205,B3895),0)-IF(ISNUMBER(B4504),INDEX('913:913'!$I$6:$I$1205,B4504),0)-IF(ISNUMBER(B5113),INDEX('913:913'!$I$6:$I$1205,B5113),0)</f>
        <v>0</v>
      </c>
      <c r="C5728" s="10"/>
    </row>
    <row r="5729" spans="1:3">
      <c r="A5729" s="21">
        <v>232</v>
      </c>
      <c r="B5729" s="6">
        <f>0-IF(ISNUMBER(B851),INDEX('913:913'!$I$6:$I$1205,B851),0)-IF(ISNUMBER(B1460),INDEX('913:913'!$I$6:$I$1205,B1460),0)-IF(ISNUMBER(B2069),INDEX('913:913'!$I$6:$I$1205,B2069),0)-IF(ISNUMBER(B2678),INDEX('913:913'!$I$6:$I$1205,B2678),0)-IF(ISNUMBER(B3287),INDEX('913:913'!$I$6:$I$1205,B3287),0)-IF(ISNUMBER(B3896),INDEX('913:913'!$I$6:$I$1205,B3896),0)-IF(ISNUMBER(B4505),INDEX('913:913'!$I$6:$I$1205,B4505),0)-IF(ISNUMBER(B5114),INDEX('913:913'!$I$6:$I$1205,B5114),0)</f>
        <v>0</v>
      </c>
      <c r="C5729" s="10"/>
    </row>
    <row r="5730" spans="1:3">
      <c r="A5730" s="21">
        <v>233</v>
      </c>
      <c r="B5730" s="6">
        <f>0-IF(ISNUMBER(B852),INDEX('913:913'!$I$6:$I$1205,B852),0)-IF(ISNUMBER(B1461),INDEX('913:913'!$I$6:$I$1205,B1461),0)-IF(ISNUMBER(B2070),INDEX('913:913'!$I$6:$I$1205,B2070),0)-IF(ISNUMBER(B2679),INDEX('913:913'!$I$6:$I$1205,B2679),0)-IF(ISNUMBER(B3288),INDEX('913:913'!$I$6:$I$1205,B3288),0)-IF(ISNUMBER(B3897),INDEX('913:913'!$I$6:$I$1205,B3897),0)-IF(ISNUMBER(B4506),INDEX('913:913'!$I$6:$I$1205,B4506),0)-IF(ISNUMBER(B5115),INDEX('913:913'!$I$6:$I$1205,B5115),0)</f>
        <v>0</v>
      </c>
      <c r="C5730" s="10"/>
    </row>
    <row r="5731" spans="1:3">
      <c r="A5731" s="21">
        <v>234</v>
      </c>
      <c r="B5731" s="6">
        <f>0-IF(ISNUMBER(B853),INDEX('913:913'!$I$6:$I$1205,B853),0)-IF(ISNUMBER(B1462),INDEX('913:913'!$I$6:$I$1205,B1462),0)-IF(ISNUMBER(B2071),INDEX('913:913'!$I$6:$I$1205,B2071),0)-IF(ISNUMBER(B2680),INDEX('913:913'!$I$6:$I$1205,B2680),0)-IF(ISNUMBER(B3289),INDEX('913:913'!$I$6:$I$1205,B3289),0)-IF(ISNUMBER(B3898),INDEX('913:913'!$I$6:$I$1205,B3898),0)-IF(ISNUMBER(B4507),INDEX('913:913'!$I$6:$I$1205,B4507),0)-IF(ISNUMBER(B5116),INDEX('913:913'!$I$6:$I$1205,B5116),0)</f>
        <v>0</v>
      </c>
      <c r="C5731" s="10"/>
    </row>
    <row r="5732" spans="1:3">
      <c r="A5732" s="21">
        <v>235</v>
      </c>
      <c r="B5732" s="6">
        <f>0-IF(ISNUMBER(B854),INDEX('913:913'!$I$6:$I$1205,B854),0)-IF(ISNUMBER(B1463),INDEX('913:913'!$I$6:$I$1205,B1463),0)-IF(ISNUMBER(B2072),INDEX('913:913'!$I$6:$I$1205,B2072),0)-IF(ISNUMBER(B2681),INDEX('913:913'!$I$6:$I$1205,B2681),0)-IF(ISNUMBER(B3290),INDEX('913:913'!$I$6:$I$1205,B3290),0)-IF(ISNUMBER(B3899),INDEX('913:913'!$I$6:$I$1205,B3899),0)-IF(ISNUMBER(B4508),INDEX('913:913'!$I$6:$I$1205,B4508),0)-IF(ISNUMBER(B5117),INDEX('913:913'!$I$6:$I$1205,B5117),0)</f>
        <v>0</v>
      </c>
      <c r="C5732" s="10"/>
    </row>
    <row r="5733" spans="1:3">
      <c r="A5733" s="21">
        <v>236</v>
      </c>
      <c r="B5733" s="6">
        <f>0-IF(ISNUMBER(B855),INDEX('913:913'!$I$6:$I$1205,B855),0)-IF(ISNUMBER(B1464),INDEX('913:913'!$I$6:$I$1205,B1464),0)-IF(ISNUMBER(B2073),INDEX('913:913'!$I$6:$I$1205,B2073),0)-IF(ISNUMBER(B2682),INDEX('913:913'!$I$6:$I$1205,B2682),0)-IF(ISNUMBER(B3291),INDEX('913:913'!$I$6:$I$1205,B3291),0)-IF(ISNUMBER(B3900),INDEX('913:913'!$I$6:$I$1205,B3900),0)-IF(ISNUMBER(B4509),INDEX('913:913'!$I$6:$I$1205,B4509),0)-IF(ISNUMBER(B5118),INDEX('913:913'!$I$6:$I$1205,B5118),0)</f>
        <v>0</v>
      </c>
      <c r="C5733" s="10"/>
    </row>
    <row r="5734" spans="1:3">
      <c r="A5734" s="21">
        <v>237</v>
      </c>
      <c r="B5734" s="6">
        <f>0-IF(ISNUMBER(B856),INDEX('913:913'!$I$6:$I$1205,B856),0)-IF(ISNUMBER(B1465),INDEX('913:913'!$I$6:$I$1205,B1465),0)-IF(ISNUMBER(B2074),INDEX('913:913'!$I$6:$I$1205,B2074),0)-IF(ISNUMBER(B2683),INDEX('913:913'!$I$6:$I$1205,B2683),0)-IF(ISNUMBER(B3292),INDEX('913:913'!$I$6:$I$1205,B3292),0)-IF(ISNUMBER(B3901),INDEX('913:913'!$I$6:$I$1205,B3901),0)-IF(ISNUMBER(B4510),INDEX('913:913'!$I$6:$I$1205,B4510),0)-IF(ISNUMBER(B5119),INDEX('913:913'!$I$6:$I$1205,B5119),0)</f>
        <v>0</v>
      </c>
      <c r="C5734" s="10"/>
    </row>
    <row r="5735" spans="1:3">
      <c r="A5735" s="21">
        <v>238</v>
      </c>
      <c r="B5735" s="6">
        <f>0-IF(ISNUMBER(B857),INDEX('913:913'!$I$6:$I$1205,B857),0)-IF(ISNUMBER(B1466),INDEX('913:913'!$I$6:$I$1205,B1466),0)-IF(ISNUMBER(B2075),INDEX('913:913'!$I$6:$I$1205,B2075),0)-IF(ISNUMBER(B2684),INDEX('913:913'!$I$6:$I$1205,B2684),0)-IF(ISNUMBER(B3293),INDEX('913:913'!$I$6:$I$1205,B3293),0)-IF(ISNUMBER(B3902),INDEX('913:913'!$I$6:$I$1205,B3902),0)-IF(ISNUMBER(B4511),INDEX('913:913'!$I$6:$I$1205,B4511),0)-IF(ISNUMBER(B5120),INDEX('913:913'!$I$6:$I$1205,B5120),0)</f>
        <v>0</v>
      </c>
      <c r="C5735" s="10"/>
    </row>
    <row r="5736" spans="1:3">
      <c r="A5736" s="21">
        <v>239</v>
      </c>
      <c r="B5736" s="6">
        <f>0-IF(ISNUMBER(B858),INDEX('913:913'!$I$6:$I$1205,B858),0)-IF(ISNUMBER(B1467),INDEX('913:913'!$I$6:$I$1205,B1467),0)-IF(ISNUMBER(B2076),INDEX('913:913'!$I$6:$I$1205,B2076),0)-IF(ISNUMBER(B2685),INDEX('913:913'!$I$6:$I$1205,B2685),0)-IF(ISNUMBER(B3294),INDEX('913:913'!$I$6:$I$1205,B3294),0)-IF(ISNUMBER(B3903),INDEX('913:913'!$I$6:$I$1205,B3903),0)-IF(ISNUMBER(B4512),INDEX('913:913'!$I$6:$I$1205,B4512),0)-IF(ISNUMBER(B5121),INDEX('913:913'!$I$6:$I$1205,B5121),0)</f>
        <v>0</v>
      </c>
      <c r="C5736" s="10"/>
    </row>
    <row r="5737" spans="1:3">
      <c r="A5737" s="21">
        <v>240</v>
      </c>
      <c r="B5737" s="6">
        <f>0-IF(ISNUMBER(B859),INDEX('913:913'!$I$6:$I$1205,B859),0)-IF(ISNUMBER(B1468),INDEX('913:913'!$I$6:$I$1205,B1468),0)-IF(ISNUMBER(B2077),INDEX('913:913'!$I$6:$I$1205,B2077),0)-IF(ISNUMBER(B2686),INDEX('913:913'!$I$6:$I$1205,B2686),0)-IF(ISNUMBER(B3295),INDEX('913:913'!$I$6:$I$1205,B3295),0)-IF(ISNUMBER(B3904),INDEX('913:913'!$I$6:$I$1205,B3904),0)-IF(ISNUMBER(B4513),INDEX('913:913'!$I$6:$I$1205,B4513),0)-IF(ISNUMBER(B5122),INDEX('913:913'!$I$6:$I$1205,B5122),0)</f>
        <v>0</v>
      </c>
      <c r="C5737" s="10"/>
    </row>
    <row r="5738" spans="1:3">
      <c r="A5738" s="21">
        <v>241</v>
      </c>
      <c r="B5738" s="6">
        <f>0-IF(ISNUMBER(B860),INDEX('913:913'!$I$6:$I$1205,B860),0)-IF(ISNUMBER(B1469),INDEX('913:913'!$I$6:$I$1205,B1469),0)-IF(ISNUMBER(B2078),INDEX('913:913'!$I$6:$I$1205,B2078),0)-IF(ISNUMBER(B2687),INDEX('913:913'!$I$6:$I$1205,B2687),0)-IF(ISNUMBER(B3296),INDEX('913:913'!$I$6:$I$1205,B3296),0)-IF(ISNUMBER(B3905),INDEX('913:913'!$I$6:$I$1205,B3905),0)-IF(ISNUMBER(B4514),INDEX('913:913'!$I$6:$I$1205,B4514),0)-IF(ISNUMBER(B5123),INDEX('913:913'!$I$6:$I$1205,B5123),0)</f>
        <v>0</v>
      </c>
      <c r="C5738" s="10"/>
    </row>
    <row r="5739" spans="1:3">
      <c r="A5739" s="21">
        <v>242</v>
      </c>
      <c r="B5739" s="6">
        <f>0-IF(ISNUMBER(B861),INDEX('913:913'!$I$6:$I$1205,B861),0)-IF(ISNUMBER(B1470),INDEX('913:913'!$I$6:$I$1205,B1470),0)-IF(ISNUMBER(B2079),INDEX('913:913'!$I$6:$I$1205,B2079),0)-IF(ISNUMBER(B2688),INDEX('913:913'!$I$6:$I$1205,B2688),0)-IF(ISNUMBER(B3297),INDEX('913:913'!$I$6:$I$1205,B3297),0)-IF(ISNUMBER(B3906),INDEX('913:913'!$I$6:$I$1205,B3906),0)-IF(ISNUMBER(B4515),INDEX('913:913'!$I$6:$I$1205,B4515),0)-IF(ISNUMBER(B5124),INDEX('913:913'!$I$6:$I$1205,B5124),0)</f>
        <v>0</v>
      </c>
      <c r="C5739" s="10"/>
    </row>
    <row r="5740" spans="1:3">
      <c r="A5740" s="21">
        <v>243</v>
      </c>
      <c r="B5740" s="6">
        <f>0-IF(ISNUMBER(B862),INDEX('913:913'!$I$6:$I$1205,B862),0)-IF(ISNUMBER(B1471),INDEX('913:913'!$I$6:$I$1205,B1471),0)-IF(ISNUMBER(B2080),INDEX('913:913'!$I$6:$I$1205,B2080),0)-IF(ISNUMBER(B2689),INDEX('913:913'!$I$6:$I$1205,B2689),0)-IF(ISNUMBER(B3298),INDEX('913:913'!$I$6:$I$1205,B3298),0)-IF(ISNUMBER(B3907),INDEX('913:913'!$I$6:$I$1205,B3907),0)-IF(ISNUMBER(B4516),INDEX('913:913'!$I$6:$I$1205,B4516),0)-IF(ISNUMBER(B5125),INDEX('913:913'!$I$6:$I$1205,B5125),0)</f>
        <v>0</v>
      </c>
      <c r="C5740" s="10"/>
    </row>
    <row r="5741" spans="1:3">
      <c r="A5741" s="21">
        <v>244</v>
      </c>
      <c r="B5741" s="6">
        <f>0-IF(ISNUMBER(B863),INDEX('913:913'!$I$6:$I$1205,B863),0)-IF(ISNUMBER(B1472),INDEX('913:913'!$I$6:$I$1205,B1472),0)-IF(ISNUMBER(B2081),INDEX('913:913'!$I$6:$I$1205,B2081),0)-IF(ISNUMBER(B2690),INDEX('913:913'!$I$6:$I$1205,B2690),0)-IF(ISNUMBER(B3299),INDEX('913:913'!$I$6:$I$1205,B3299),0)-IF(ISNUMBER(B3908),INDEX('913:913'!$I$6:$I$1205,B3908),0)-IF(ISNUMBER(B4517),INDEX('913:913'!$I$6:$I$1205,B4517),0)-IF(ISNUMBER(B5126),INDEX('913:913'!$I$6:$I$1205,B5126),0)</f>
        <v>0</v>
      </c>
      <c r="C5741" s="10"/>
    </row>
    <row r="5742" spans="1:3">
      <c r="A5742" s="21">
        <v>245</v>
      </c>
      <c r="B5742" s="6">
        <f>0-IF(ISNUMBER(B864),INDEX('913:913'!$I$6:$I$1205,B864),0)-IF(ISNUMBER(B1473),INDEX('913:913'!$I$6:$I$1205,B1473),0)-IF(ISNUMBER(B2082),INDEX('913:913'!$I$6:$I$1205,B2082),0)-IF(ISNUMBER(B2691),INDEX('913:913'!$I$6:$I$1205,B2691),0)-IF(ISNUMBER(B3300),INDEX('913:913'!$I$6:$I$1205,B3300),0)-IF(ISNUMBER(B3909),INDEX('913:913'!$I$6:$I$1205,B3909),0)-IF(ISNUMBER(B4518),INDEX('913:913'!$I$6:$I$1205,B4518),0)-IF(ISNUMBER(B5127),INDEX('913:913'!$I$6:$I$1205,B5127),0)</f>
        <v>0</v>
      </c>
      <c r="C5742" s="10"/>
    </row>
    <row r="5743" spans="1:3">
      <c r="A5743" s="21">
        <v>246</v>
      </c>
      <c r="B5743" s="6">
        <f>0-IF(ISNUMBER(B865),INDEX('913:913'!$I$6:$I$1205,B865),0)-IF(ISNUMBER(B1474),INDEX('913:913'!$I$6:$I$1205,B1474),0)-IF(ISNUMBER(B2083),INDEX('913:913'!$I$6:$I$1205,B2083),0)-IF(ISNUMBER(B2692),INDEX('913:913'!$I$6:$I$1205,B2692),0)-IF(ISNUMBER(B3301),INDEX('913:913'!$I$6:$I$1205,B3301),0)-IF(ISNUMBER(B3910),INDEX('913:913'!$I$6:$I$1205,B3910),0)-IF(ISNUMBER(B4519),INDEX('913:913'!$I$6:$I$1205,B4519),0)-IF(ISNUMBER(B5128),INDEX('913:913'!$I$6:$I$1205,B5128),0)</f>
        <v>0</v>
      </c>
      <c r="C5743" s="10"/>
    </row>
    <row r="5744" spans="1:3">
      <c r="A5744" s="21">
        <v>247</v>
      </c>
      <c r="B5744" s="6">
        <f>0-IF(ISNUMBER(B866),INDEX('913:913'!$I$6:$I$1205,B866),0)-IF(ISNUMBER(B1475),INDEX('913:913'!$I$6:$I$1205,B1475),0)-IF(ISNUMBER(B2084),INDEX('913:913'!$I$6:$I$1205,B2084),0)-IF(ISNUMBER(B2693),INDEX('913:913'!$I$6:$I$1205,B2693),0)-IF(ISNUMBER(B3302),INDEX('913:913'!$I$6:$I$1205,B3302),0)-IF(ISNUMBER(B3911),INDEX('913:913'!$I$6:$I$1205,B3911),0)-IF(ISNUMBER(B4520),INDEX('913:913'!$I$6:$I$1205,B4520),0)-IF(ISNUMBER(B5129),INDEX('913:913'!$I$6:$I$1205,B5129),0)</f>
        <v>0</v>
      </c>
      <c r="C5744" s="10"/>
    </row>
    <row r="5745" spans="1:3">
      <c r="A5745" s="21">
        <v>248</v>
      </c>
      <c r="B5745" s="6">
        <f>0-IF(ISNUMBER(B867),INDEX('913:913'!$I$6:$I$1205,B867),0)-IF(ISNUMBER(B1476),INDEX('913:913'!$I$6:$I$1205,B1476),0)-IF(ISNUMBER(B2085),INDEX('913:913'!$I$6:$I$1205,B2085),0)-IF(ISNUMBER(B2694),INDEX('913:913'!$I$6:$I$1205,B2694),0)-IF(ISNUMBER(B3303),INDEX('913:913'!$I$6:$I$1205,B3303),0)-IF(ISNUMBER(B3912),INDEX('913:913'!$I$6:$I$1205,B3912),0)-IF(ISNUMBER(B4521),INDEX('913:913'!$I$6:$I$1205,B4521),0)-IF(ISNUMBER(B5130),INDEX('913:913'!$I$6:$I$1205,B5130),0)</f>
        <v>0</v>
      </c>
      <c r="C5745" s="10"/>
    </row>
    <row r="5746" spans="1:3">
      <c r="A5746" s="21">
        <v>249</v>
      </c>
      <c r="B5746" s="6">
        <f>0-IF(ISNUMBER(B868),INDEX('913:913'!$I$6:$I$1205,B868),0)-IF(ISNUMBER(B1477),INDEX('913:913'!$I$6:$I$1205,B1477),0)-IF(ISNUMBER(B2086),INDEX('913:913'!$I$6:$I$1205,B2086),0)-IF(ISNUMBER(B2695),INDEX('913:913'!$I$6:$I$1205,B2695),0)-IF(ISNUMBER(B3304),INDEX('913:913'!$I$6:$I$1205,B3304),0)-IF(ISNUMBER(B3913),INDEX('913:913'!$I$6:$I$1205,B3913),0)-IF(ISNUMBER(B4522),INDEX('913:913'!$I$6:$I$1205,B4522),0)-IF(ISNUMBER(B5131),INDEX('913:913'!$I$6:$I$1205,B5131),0)</f>
        <v>0</v>
      </c>
      <c r="C5746" s="10"/>
    </row>
    <row r="5747" spans="1:3">
      <c r="A5747" s="21">
        <v>250</v>
      </c>
      <c r="B5747" s="6">
        <f>0-IF(ISNUMBER(B869),INDEX('913:913'!$I$6:$I$1205,B869),0)-IF(ISNUMBER(B1478),INDEX('913:913'!$I$6:$I$1205,B1478),0)-IF(ISNUMBER(B2087),INDEX('913:913'!$I$6:$I$1205,B2087),0)-IF(ISNUMBER(B2696),INDEX('913:913'!$I$6:$I$1205,B2696),0)-IF(ISNUMBER(B3305),INDEX('913:913'!$I$6:$I$1205,B3305),0)-IF(ISNUMBER(B3914),INDEX('913:913'!$I$6:$I$1205,B3914),0)-IF(ISNUMBER(B4523),INDEX('913:913'!$I$6:$I$1205,B4523),0)-IF(ISNUMBER(B5132),INDEX('913:913'!$I$6:$I$1205,B5132),0)</f>
        <v>0</v>
      </c>
      <c r="C5747" s="10"/>
    </row>
    <row r="5748" spans="1:3">
      <c r="A5748" s="21">
        <v>251</v>
      </c>
      <c r="B5748" s="6">
        <f>0-IF(ISNUMBER(B870),INDEX('913:913'!$I$6:$I$1205,B870),0)-IF(ISNUMBER(B1479),INDEX('913:913'!$I$6:$I$1205,B1479),0)-IF(ISNUMBER(B2088),INDEX('913:913'!$I$6:$I$1205,B2088),0)-IF(ISNUMBER(B2697),INDEX('913:913'!$I$6:$I$1205,B2697),0)-IF(ISNUMBER(B3306),INDEX('913:913'!$I$6:$I$1205,B3306),0)-IF(ISNUMBER(B3915),INDEX('913:913'!$I$6:$I$1205,B3915),0)-IF(ISNUMBER(B4524),INDEX('913:913'!$I$6:$I$1205,B4524),0)-IF(ISNUMBER(B5133),INDEX('913:913'!$I$6:$I$1205,B5133),0)</f>
        <v>0</v>
      </c>
      <c r="C5748" s="10"/>
    </row>
    <row r="5749" spans="1:3">
      <c r="A5749" s="21">
        <v>252</v>
      </c>
      <c r="B5749" s="6">
        <f>0-IF(ISNUMBER(B871),INDEX('913:913'!$I$6:$I$1205,B871),0)-IF(ISNUMBER(B1480),INDEX('913:913'!$I$6:$I$1205,B1480),0)-IF(ISNUMBER(B2089),INDEX('913:913'!$I$6:$I$1205,B2089),0)-IF(ISNUMBER(B2698),INDEX('913:913'!$I$6:$I$1205,B2698),0)-IF(ISNUMBER(B3307),INDEX('913:913'!$I$6:$I$1205,B3307),0)-IF(ISNUMBER(B3916),INDEX('913:913'!$I$6:$I$1205,B3916),0)-IF(ISNUMBER(B4525),INDEX('913:913'!$I$6:$I$1205,B4525),0)-IF(ISNUMBER(B5134),INDEX('913:913'!$I$6:$I$1205,B5134),0)</f>
        <v>0</v>
      </c>
      <c r="C5749" s="10"/>
    </row>
    <row r="5750" spans="1:3">
      <c r="A5750" s="21">
        <v>253</v>
      </c>
      <c r="B5750" s="6">
        <f>0-IF(ISNUMBER(B872),INDEX('913:913'!$I$6:$I$1205,B872),0)-IF(ISNUMBER(B1481),INDEX('913:913'!$I$6:$I$1205,B1481),0)-IF(ISNUMBER(B2090),INDEX('913:913'!$I$6:$I$1205,B2090),0)-IF(ISNUMBER(B2699),INDEX('913:913'!$I$6:$I$1205,B2699),0)-IF(ISNUMBER(B3308),INDEX('913:913'!$I$6:$I$1205,B3308),0)-IF(ISNUMBER(B3917),INDEX('913:913'!$I$6:$I$1205,B3917),0)-IF(ISNUMBER(B4526),INDEX('913:913'!$I$6:$I$1205,B4526),0)-IF(ISNUMBER(B5135),INDEX('913:913'!$I$6:$I$1205,B5135),0)</f>
        <v>0</v>
      </c>
      <c r="C5750" s="10"/>
    </row>
    <row r="5751" spans="1:3">
      <c r="A5751" s="21">
        <v>254</v>
      </c>
      <c r="B5751" s="6">
        <f>0-IF(ISNUMBER(B873),INDEX('913:913'!$I$6:$I$1205,B873),0)-IF(ISNUMBER(B1482),INDEX('913:913'!$I$6:$I$1205,B1482),0)-IF(ISNUMBER(B2091),INDEX('913:913'!$I$6:$I$1205,B2091),0)-IF(ISNUMBER(B2700),INDEX('913:913'!$I$6:$I$1205,B2700),0)-IF(ISNUMBER(B3309),INDEX('913:913'!$I$6:$I$1205,B3309),0)-IF(ISNUMBER(B3918),INDEX('913:913'!$I$6:$I$1205,B3918),0)-IF(ISNUMBER(B4527),INDEX('913:913'!$I$6:$I$1205,B4527),0)-IF(ISNUMBER(B5136),INDEX('913:913'!$I$6:$I$1205,B5136),0)</f>
        <v>0</v>
      </c>
      <c r="C5751" s="10"/>
    </row>
    <row r="5752" spans="1:3">
      <c r="A5752" s="21">
        <v>255</v>
      </c>
      <c r="B5752" s="6">
        <f>0-IF(ISNUMBER(B874),INDEX('913:913'!$I$6:$I$1205,B874),0)-IF(ISNUMBER(B1483),INDEX('913:913'!$I$6:$I$1205,B1483),0)-IF(ISNUMBER(B2092),INDEX('913:913'!$I$6:$I$1205,B2092),0)-IF(ISNUMBER(B2701),INDEX('913:913'!$I$6:$I$1205,B2701),0)-IF(ISNUMBER(B3310),INDEX('913:913'!$I$6:$I$1205,B3310),0)-IF(ISNUMBER(B3919),INDEX('913:913'!$I$6:$I$1205,B3919),0)-IF(ISNUMBER(B4528),INDEX('913:913'!$I$6:$I$1205,B4528),0)-IF(ISNUMBER(B5137),INDEX('913:913'!$I$6:$I$1205,B5137),0)</f>
        <v>0</v>
      </c>
      <c r="C5752" s="10"/>
    </row>
    <row r="5753" spans="1:3">
      <c r="A5753" s="21">
        <v>256</v>
      </c>
      <c r="B5753" s="6">
        <f>0-IF(ISNUMBER(B875),INDEX('913:913'!$I$6:$I$1205,B875),0)-IF(ISNUMBER(B1484),INDEX('913:913'!$I$6:$I$1205,B1484),0)-IF(ISNUMBER(B2093),INDEX('913:913'!$I$6:$I$1205,B2093),0)-IF(ISNUMBER(B2702),INDEX('913:913'!$I$6:$I$1205,B2702),0)-IF(ISNUMBER(B3311),INDEX('913:913'!$I$6:$I$1205,B3311),0)-IF(ISNUMBER(B3920),INDEX('913:913'!$I$6:$I$1205,B3920),0)-IF(ISNUMBER(B4529),INDEX('913:913'!$I$6:$I$1205,B4529),0)-IF(ISNUMBER(B5138),INDEX('913:913'!$I$6:$I$1205,B5138),0)</f>
        <v>0</v>
      </c>
      <c r="C5753" s="10"/>
    </row>
    <row r="5754" spans="1:3">
      <c r="A5754" s="21">
        <v>257</v>
      </c>
      <c r="B5754" s="6">
        <f>0-IF(ISNUMBER(B876),INDEX('913:913'!$I$6:$I$1205,B876),0)-IF(ISNUMBER(B1485),INDEX('913:913'!$I$6:$I$1205,B1485),0)-IF(ISNUMBER(B2094),INDEX('913:913'!$I$6:$I$1205,B2094),0)-IF(ISNUMBER(B2703),INDEX('913:913'!$I$6:$I$1205,B2703),0)-IF(ISNUMBER(B3312),INDEX('913:913'!$I$6:$I$1205,B3312),0)-IF(ISNUMBER(B3921),INDEX('913:913'!$I$6:$I$1205,B3921),0)-IF(ISNUMBER(B4530),INDEX('913:913'!$I$6:$I$1205,B4530),0)-IF(ISNUMBER(B5139),INDEX('913:913'!$I$6:$I$1205,B5139),0)</f>
        <v>0</v>
      </c>
      <c r="C5754" s="10"/>
    </row>
    <row r="5755" spans="1:3">
      <c r="A5755" s="21">
        <v>258</v>
      </c>
      <c r="B5755" s="6">
        <f>0-IF(ISNUMBER(B877),INDEX('913:913'!$I$6:$I$1205,B877),0)-IF(ISNUMBER(B1486),INDEX('913:913'!$I$6:$I$1205,B1486),0)-IF(ISNUMBER(B2095),INDEX('913:913'!$I$6:$I$1205,B2095),0)-IF(ISNUMBER(B2704),INDEX('913:913'!$I$6:$I$1205,B2704),0)-IF(ISNUMBER(B3313),INDEX('913:913'!$I$6:$I$1205,B3313),0)-IF(ISNUMBER(B3922),INDEX('913:913'!$I$6:$I$1205,B3922),0)-IF(ISNUMBER(B4531),INDEX('913:913'!$I$6:$I$1205,B4531),0)-IF(ISNUMBER(B5140),INDEX('913:913'!$I$6:$I$1205,B5140),0)</f>
        <v>0</v>
      </c>
      <c r="C5755" s="10"/>
    </row>
    <row r="5756" spans="1:3">
      <c r="A5756" s="21">
        <v>259</v>
      </c>
      <c r="B5756" s="6">
        <f>0-IF(ISNUMBER(B878),INDEX('913:913'!$I$6:$I$1205,B878),0)-IF(ISNUMBER(B1487),INDEX('913:913'!$I$6:$I$1205,B1487),0)-IF(ISNUMBER(B2096),INDEX('913:913'!$I$6:$I$1205,B2096),0)-IF(ISNUMBER(B2705),INDEX('913:913'!$I$6:$I$1205,B2705),0)-IF(ISNUMBER(B3314),INDEX('913:913'!$I$6:$I$1205,B3314),0)-IF(ISNUMBER(B3923),INDEX('913:913'!$I$6:$I$1205,B3923),0)-IF(ISNUMBER(B4532),INDEX('913:913'!$I$6:$I$1205,B4532),0)-IF(ISNUMBER(B5141),INDEX('913:913'!$I$6:$I$1205,B5141),0)</f>
        <v>0</v>
      </c>
      <c r="C5756" s="10"/>
    </row>
    <row r="5757" spans="1:3">
      <c r="A5757" s="21">
        <v>260</v>
      </c>
      <c r="B5757" s="6">
        <f>0-IF(ISNUMBER(B879),INDEX('913:913'!$I$6:$I$1205,B879),0)-IF(ISNUMBER(B1488),INDEX('913:913'!$I$6:$I$1205,B1488),0)-IF(ISNUMBER(B2097),INDEX('913:913'!$I$6:$I$1205,B2097),0)-IF(ISNUMBER(B2706),INDEX('913:913'!$I$6:$I$1205,B2706),0)-IF(ISNUMBER(B3315),INDEX('913:913'!$I$6:$I$1205,B3315),0)-IF(ISNUMBER(B3924),INDEX('913:913'!$I$6:$I$1205,B3924),0)-IF(ISNUMBER(B4533),INDEX('913:913'!$I$6:$I$1205,B4533),0)-IF(ISNUMBER(B5142),INDEX('913:913'!$I$6:$I$1205,B5142),0)</f>
        <v>0</v>
      </c>
      <c r="C5757" s="10"/>
    </row>
    <row r="5758" spans="1:3">
      <c r="A5758" s="21">
        <v>261</v>
      </c>
      <c r="B5758" s="6">
        <f>0-IF(ISNUMBER(B880),INDEX('913:913'!$I$6:$I$1205,B880),0)-IF(ISNUMBER(B1489),INDEX('913:913'!$I$6:$I$1205,B1489),0)-IF(ISNUMBER(B2098),INDEX('913:913'!$I$6:$I$1205,B2098),0)-IF(ISNUMBER(B2707),INDEX('913:913'!$I$6:$I$1205,B2707),0)-IF(ISNUMBER(B3316),INDEX('913:913'!$I$6:$I$1205,B3316),0)-IF(ISNUMBER(B3925),INDEX('913:913'!$I$6:$I$1205,B3925),0)-IF(ISNUMBER(B4534),INDEX('913:913'!$I$6:$I$1205,B4534),0)-IF(ISNUMBER(B5143),INDEX('913:913'!$I$6:$I$1205,B5143),0)</f>
        <v>0</v>
      </c>
      <c r="C5758" s="10"/>
    </row>
    <row r="5759" spans="1:3">
      <c r="A5759" s="21">
        <v>262</v>
      </c>
      <c r="B5759" s="6">
        <f>0-IF(ISNUMBER(B881),INDEX('913:913'!$I$6:$I$1205,B881),0)-IF(ISNUMBER(B1490),INDEX('913:913'!$I$6:$I$1205,B1490),0)-IF(ISNUMBER(B2099),INDEX('913:913'!$I$6:$I$1205,B2099),0)-IF(ISNUMBER(B2708),INDEX('913:913'!$I$6:$I$1205,B2708),0)-IF(ISNUMBER(B3317),INDEX('913:913'!$I$6:$I$1205,B3317),0)-IF(ISNUMBER(B3926),INDEX('913:913'!$I$6:$I$1205,B3926),0)-IF(ISNUMBER(B4535),INDEX('913:913'!$I$6:$I$1205,B4535),0)-IF(ISNUMBER(B5144),INDEX('913:913'!$I$6:$I$1205,B5144),0)</f>
        <v>0</v>
      </c>
      <c r="C5759" s="10"/>
    </row>
    <row r="5760" spans="1:3">
      <c r="A5760" s="21">
        <v>263</v>
      </c>
      <c r="B5760" s="6">
        <f>0-IF(ISNUMBER(B882),INDEX('913:913'!$I$6:$I$1205,B882),0)-IF(ISNUMBER(B1491),INDEX('913:913'!$I$6:$I$1205,B1491),0)-IF(ISNUMBER(B2100),INDEX('913:913'!$I$6:$I$1205,B2100),0)-IF(ISNUMBER(B2709),INDEX('913:913'!$I$6:$I$1205,B2709),0)-IF(ISNUMBER(B3318),INDEX('913:913'!$I$6:$I$1205,B3318),0)-IF(ISNUMBER(B3927),INDEX('913:913'!$I$6:$I$1205,B3927),0)-IF(ISNUMBER(B4536),INDEX('913:913'!$I$6:$I$1205,B4536),0)-IF(ISNUMBER(B5145),INDEX('913:913'!$I$6:$I$1205,B5145),0)</f>
        <v>0</v>
      </c>
      <c r="C5760" s="10"/>
    </row>
    <row r="5761" spans="1:3">
      <c r="A5761" s="21">
        <v>264</v>
      </c>
      <c r="B5761" s="6">
        <f>0-IF(ISNUMBER(B883),INDEX('913:913'!$I$6:$I$1205,B883),0)-IF(ISNUMBER(B1492),INDEX('913:913'!$I$6:$I$1205,B1492),0)-IF(ISNUMBER(B2101),INDEX('913:913'!$I$6:$I$1205,B2101),0)-IF(ISNUMBER(B2710),INDEX('913:913'!$I$6:$I$1205,B2710),0)-IF(ISNUMBER(B3319),INDEX('913:913'!$I$6:$I$1205,B3319),0)-IF(ISNUMBER(B3928),INDEX('913:913'!$I$6:$I$1205,B3928),0)-IF(ISNUMBER(B4537),INDEX('913:913'!$I$6:$I$1205,B4537),0)-IF(ISNUMBER(B5146),INDEX('913:913'!$I$6:$I$1205,B5146),0)</f>
        <v>0</v>
      </c>
      <c r="C5761" s="10"/>
    </row>
    <row r="5762" spans="1:3">
      <c r="A5762" s="21">
        <v>265</v>
      </c>
      <c r="B5762" s="6">
        <f>0-IF(ISNUMBER(B884),INDEX('913:913'!$I$6:$I$1205,B884),0)-IF(ISNUMBER(B1493),INDEX('913:913'!$I$6:$I$1205,B1493),0)-IF(ISNUMBER(B2102),INDEX('913:913'!$I$6:$I$1205,B2102),0)-IF(ISNUMBER(B2711),INDEX('913:913'!$I$6:$I$1205,B2711),0)-IF(ISNUMBER(B3320),INDEX('913:913'!$I$6:$I$1205,B3320),0)-IF(ISNUMBER(B3929),INDEX('913:913'!$I$6:$I$1205,B3929),0)-IF(ISNUMBER(B4538),INDEX('913:913'!$I$6:$I$1205,B4538),0)-IF(ISNUMBER(B5147),INDEX('913:913'!$I$6:$I$1205,B5147),0)</f>
        <v>0</v>
      </c>
      <c r="C5762" s="10"/>
    </row>
    <row r="5763" spans="1:3">
      <c r="A5763" s="21">
        <v>266</v>
      </c>
      <c r="B5763" s="6">
        <f>0-IF(ISNUMBER(B885),INDEX('913:913'!$I$6:$I$1205,B885),0)-IF(ISNUMBER(B1494),INDEX('913:913'!$I$6:$I$1205,B1494),0)-IF(ISNUMBER(B2103),INDEX('913:913'!$I$6:$I$1205,B2103),0)-IF(ISNUMBER(B2712),INDEX('913:913'!$I$6:$I$1205,B2712),0)-IF(ISNUMBER(B3321),INDEX('913:913'!$I$6:$I$1205,B3321),0)-IF(ISNUMBER(B3930),INDEX('913:913'!$I$6:$I$1205,B3930),0)-IF(ISNUMBER(B4539),INDEX('913:913'!$I$6:$I$1205,B4539),0)-IF(ISNUMBER(B5148),INDEX('913:913'!$I$6:$I$1205,B5148),0)</f>
        <v>0</v>
      </c>
      <c r="C5763" s="10"/>
    </row>
    <row r="5764" spans="1:3">
      <c r="A5764" s="21">
        <v>267</v>
      </c>
      <c r="B5764" s="6">
        <f>0-IF(ISNUMBER(B886),INDEX('913:913'!$I$6:$I$1205,B886),0)-IF(ISNUMBER(B1495),INDEX('913:913'!$I$6:$I$1205,B1495),0)-IF(ISNUMBER(B2104),INDEX('913:913'!$I$6:$I$1205,B2104),0)-IF(ISNUMBER(B2713),INDEX('913:913'!$I$6:$I$1205,B2713),0)-IF(ISNUMBER(B3322),INDEX('913:913'!$I$6:$I$1205,B3322),0)-IF(ISNUMBER(B3931),INDEX('913:913'!$I$6:$I$1205,B3931),0)-IF(ISNUMBER(B4540),INDEX('913:913'!$I$6:$I$1205,B4540),0)-IF(ISNUMBER(B5149),INDEX('913:913'!$I$6:$I$1205,B5149),0)</f>
        <v>0</v>
      </c>
      <c r="C5764" s="10"/>
    </row>
    <row r="5765" spans="1:3">
      <c r="A5765" s="21">
        <v>268</v>
      </c>
      <c r="B5765" s="6">
        <f>0-IF(ISNUMBER(B887),INDEX('913:913'!$I$6:$I$1205,B887),0)-IF(ISNUMBER(B1496),INDEX('913:913'!$I$6:$I$1205,B1496),0)-IF(ISNUMBER(B2105),INDEX('913:913'!$I$6:$I$1205,B2105),0)-IF(ISNUMBER(B2714),INDEX('913:913'!$I$6:$I$1205,B2714),0)-IF(ISNUMBER(B3323),INDEX('913:913'!$I$6:$I$1205,B3323),0)-IF(ISNUMBER(B3932),INDEX('913:913'!$I$6:$I$1205,B3932),0)-IF(ISNUMBER(B4541),INDEX('913:913'!$I$6:$I$1205,B4541),0)-IF(ISNUMBER(B5150),INDEX('913:913'!$I$6:$I$1205,B5150),0)</f>
        <v>0</v>
      </c>
      <c r="C5765" s="10"/>
    </row>
    <row r="5766" spans="1:3">
      <c r="A5766" s="21">
        <v>269</v>
      </c>
      <c r="B5766" s="6">
        <f>0-IF(ISNUMBER(B888),INDEX('913:913'!$I$6:$I$1205,B888),0)-IF(ISNUMBER(B1497),INDEX('913:913'!$I$6:$I$1205,B1497),0)-IF(ISNUMBER(B2106),INDEX('913:913'!$I$6:$I$1205,B2106),0)-IF(ISNUMBER(B2715),INDEX('913:913'!$I$6:$I$1205,B2715),0)-IF(ISNUMBER(B3324),INDEX('913:913'!$I$6:$I$1205,B3324),0)-IF(ISNUMBER(B3933),INDEX('913:913'!$I$6:$I$1205,B3933),0)-IF(ISNUMBER(B4542),INDEX('913:913'!$I$6:$I$1205,B4542),0)-IF(ISNUMBER(B5151),INDEX('913:913'!$I$6:$I$1205,B5151),0)</f>
        <v>0</v>
      </c>
      <c r="C5766" s="10"/>
    </row>
    <row r="5767" spans="1:3">
      <c r="A5767" s="21">
        <v>270</v>
      </c>
      <c r="B5767" s="6">
        <f>0-IF(ISNUMBER(B889),INDEX('913:913'!$I$6:$I$1205,B889),0)-IF(ISNUMBER(B1498),INDEX('913:913'!$I$6:$I$1205,B1498),0)-IF(ISNUMBER(B2107),INDEX('913:913'!$I$6:$I$1205,B2107),0)-IF(ISNUMBER(B2716),INDEX('913:913'!$I$6:$I$1205,B2716),0)-IF(ISNUMBER(B3325),INDEX('913:913'!$I$6:$I$1205,B3325),0)-IF(ISNUMBER(B3934),INDEX('913:913'!$I$6:$I$1205,B3934),0)-IF(ISNUMBER(B4543),INDEX('913:913'!$I$6:$I$1205,B4543),0)-IF(ISNUMBER(B5152),INDEX('913:913'!$I$6:$I$1205,B5152),0)</f>
        <v>0</v>
      </c>
      <c r="C5767" s="10"/>
    </row>
    <row r="5768" spans="1:3">
      <c r="A5768" s="21">
        <v>271</v>
      </c>
      <c r="B5768" s="6">
        <f>0-IF(ISNUMBER(B890),INDEX('913:913'!$I$6:$I$1205,B890),0)-IF(ISNUMBER(B1499),INDEX('913:913'!$I$6:$I$1205,B1499),0)-IF(ISNUMBER(B2108),INDEX('913:913'!$I$6:$I$1205,B2108),0)-IF(ISNUMBER(B2717),INDEX('913:913'!$I$6:$I$1205,B2717),0)-IF(ISNUMBER(B3326),INDEX('913:913'!$I$6:$I$1205,B3326),0)-IF(ISNUMBER(B3935),INDEX('913:913'!$I$6:$I$1205,B3935),0)-IF(ISNUMBER(B4544),INDEX('913:913'!$I$6:$I$1205,B4544),0)-IF(ISNUMBER(B5153),INDEX('913:913'!$I$6:$I$1205,B5153),0)</f>
        <v>0</v>
      </c>
      <c r="C5768" s="10"/>
    </row>
    <row r="5769" spans="1:3">
      <c r="A5769" s="21">
        <v>272</v>
      </c>
      <c r="B5769" s="6">
        <f>0-IF(ISNUMBER(B891),INDEX('913:913'!$I$6:$I$1205,B891),0)-IF(ISNUMBER(B1500),INDEX('913:913'!$I$6:$I$1205,B1500),0)-IF(ISNUMBER(B2109),INDEX('913:913'!$I$6:$I$1205,B2109),0)-IF(ISNUMBER(B2718),INDEX('913:913'!$I$6:$I$1205,B2718),0)-IF(ISNUMBER(B3327),INDEX('913:913'!$I$6:$I$1205,B3327),0)-IF(ISNUMBER(B3936),INDEX('913:913'!$I$6:$I$1205,B3936),0)-IF(ISNUMBER(B4545),INDEX('913:913'!$I$6:$I$1205,B4545),0)-IF(ISNUMBER(B5154),INDEX('913:913'!$I$6:$I$1205,B5154),0)</f>
        <v>0</v>
      </c>
      <c r="C5769" s="10"/>
    </row>
    <row r="5770" spans="1:3">
      <c r="A5770" s="21">
        <v>273</v>
      </c>
      <c r="B5770" s="6">
        <f>0-IF(ISNUMBER(B892),INDEX('913:913'!$I$6:$I$1205,B892),0)-IF(ISNUMBER(B1501),INDEX('913:913'!$I$6:$I$1205,B1501),0)-IF(ISNUMBER(B2110),INDEX('913:913'!$I$6:$I$1205,B2110),0)-IF(ISNUMBER(B2719),INDEX('913:913'!$I$6:$I$1205,B2719),0)-IF(ISNUMBER(B3328),INDEX('913:913'!$I$6:$I$1205,B3328),0)-IF(ISNUMBER(B3937),INDEX('913:913'!$I$6:$I$1205,B3937),0)-IF(ISNUMBER(B4546),INDEX('913:913'!$I$6:$I$1205,B4546),0)-IF(ISNUMBER(B5155),INDEX('913:913'!$I$6:$I$1205,B5155),0)</f>
        <v>0</v>
      </c>
      <c r="C5770" s="10"/>
    </row>
    <row r="5771" spans="1:3">
      <c r="A5771" s="21">
        <v>274</v>
      </c>
      <c r="B5771" s="6">
        <f>0-IF(ISNUMBER(B893),INDEX('913:913'!$I$6:$I$1205,B893),0)-IF(ISNUMBER(B1502),INDEX('913:913'!$I$6:$I$1205,B1502),0)-IF(ISNUMBER(B2111),INDEX('913:913'!$I$6:$I$1205,B2111),0)-IF(ISNUMBER(B2720),INDEX('913:913'!$I$6:$I$1205,B2720),0)-IF(ISNUMBER(B3329),INDEX('913:913'!$I$6:$I$1205,B3329),0)-IF(ISNUMBER(B3938),INDEX('913:913'!$I$6:$I$1205,B3938),0)-IF(ISNUMBER(B4547),INDEX('913:913'!$I$6:$I$1205,B4547),0)-IF(ISNUMBER(B5156),INDEX('913:913'!$I$6:$I$1205,B5156),0)</f>
        <v>0</v>
      </c>
      <c r="C5771" s="10"/>
    </row>
    <row r="5772" spans="1:3">
      <c r="A5772" s="21">
        <v>275</v>
      </c>
      <c r="B5772" s="6">
        <f>0-IF(ISNUMBER(B894),INDEX('913:913'!$I$6:$I$1205,B894),0)-IF(ISNUMBER(B1503),INDEX('913:913'!$I$6:$I$1205,B1503),0)-IF(ISNUMBER(B2112),INDEX('913:913'!$I$6:$I$1205,B2112),0)-IF(ISNUMBER(B2721),INDEX('913:913'!$I$6:$I$1205,B2721),0)-IF(ISNUMBER(B3330),INDEX('913:913'!$I$6:$I$1205,B3330),0)-IF(ISNUMBER(B3939),INDEX('913:913'!$I$6:$I$1205,B3939),0)-IF(ISNUMBER(B4548),INDEX('913:913'!$I$6:$I$1205,B4548),0)-IF(ISNUMBER(B5157),INDEX('913:913'!$I$6:$I$1205,B5157),0)</f>
        <v>0</v>
      </c>
      <c r="C5772" s="10"/>
    </row>
    <row r="5773" spans="1:3">
      <c r="A5773" s="21">
        <v>276</v>
      </c>
      <c r="B5773" s="6">
        <f>0-IF(ISNUMBER(B895),INDEX('913:913'!$I$6:$I$1205,B895),0)-IF(ISNUMBER(B1504),INDEX('913:913'!$I$6:$I$1205,B1504),0)-IF(ISNUMBER(B2113),INDEX('913:913'!$I$6:$I$1205,B2113),0)-IF(ISNUMBER(B2722),INDEX('913:913'!$I$6:$I$1205,B2722),0)-IF(ISNUMBER(B3331),INDEX('913:913'!$I$6:$I$1205,B3331),0)-IF(ISNUMBER(B3940),INDEX('913:913'!$I$6:$I$1205,B3940),0)-IF(ISNUMBER(B4549),INDEX('913:913'!$I$6:$I$1205,B4549),0)-IF(ISNUMBER(B5158),INDEX('913:913'!$I$6:$I$1205,B5158),0)</f>
        <v>0</v>
      </c>
      <c r="C5773" s="10"/>
    </row>
    <row r="5774" spans="1:3">
      <c r="A5774" s="21">
        <v>277</v>
      </c>
      <c r="B5774" s="6">
        <f>0-IF(ISNUMBER(B896),INDEX('913:913'!$I$6:$I$1205,B896),0)-IF(ISNUMBER(B1505),INDEX('913:913'!$I$6:$I$1205,B1505),0)-IF(ISNUMBER(B2114),INDEX('913:913'!$I$6:$I$1205,B2114),0)-IF(ISNUMBER(B2723),INDEX('913:913'!$I$6:$I$1205,B2723),0)-IF(ISNUMBER(B3332),INDEX('913:913'!$I$6:$I$1205,B3332),0)-IF(ISNUMBER(B3941),INDEX('913:913'!$I$6:$I$1205,B3941),0)-IF(ISNUMBER(B4550),INDEX('913:913'!$I$6:$I$1205,B4550),0)-IF(ISNUMBER(B5159),INDEX('913:913'!$I$6:$I$1205,B5159),0)</f>
        <v>0</v>
      </c>
      <c r="C5774" s="10"/>
    </row>
    <row r="5775" spans="1:3">
      <c r="A5775" s="21">
        <v>278</v>
      </c>
      <c r="B5775" s="6">
        <f>0-IF(ISNUMBER(B897),INDEX('913:913'!$I$6:$I$1205,B897),0)-IF(ISNUMBER(B1506),INDEX('913:913'!$I$6:$I$1205,B1506),0)-IF(ISNUMBER(B2115),INDEX('913:913'!$I$6:$I$1205,B2115),0)-IF(ISNUMBER(B2724),INDEX('913:913'!$I$6:$I$1205,B2724),0)-IF(ISNUMBER(B3333),INDEX('913:913'!$I$6:$I$1205,B3333),0)-IF(ISNUMBER(B3942),INDEX('913:913'!$I$6:$I$1205,B3942),0)-IF(ISNUMBER(B4551),INDEX('913:913'!$I$6:$I$1205,B4551),0)-IF(ISNUMBER(B5160),INDEX('913:913'!$I$6:$I$1205,B5160),0)</f>
        <v>0</v>
      </c>
      <c r="C5775" s="10"/>
    </row>
    <row r="5776" spans="1:3">
      <c r="A5776" s="21">
        <v>279</v>
      </c>
      <c r="B5776" s="6">
        <f>0-IF(ISNUMBER(B898),INDEX('913:913'!$I$6:$I$1205,B898),0)-IF(ISNUMBER(B1507),INDEX('913:913'!$I$6:$I$1205,B1507),0)-IF(ISNUMBER(B2116),INDEX('913:913'!$I$6:$I$1205,B2116),0)-IF(ISNUMBER(B2725),INDEX('913:913'!$I$6:$I$1205,B2725),0)-IF(ISNUMBER(B3334),INDEX('913:913'!$I$6:$I$1205,B3334),0)-IF(ISNUMBER(B3943),INDEX('913:913'!$I$6:$I$1205,B3943),0)-IF(ISNUMBER(B4552),INDEX('913:913'!$I$6:$I$1205,B4552),0)-IF(ISNUMBER(B5161),INDEX('913:913'!$I$6:$I$1205,B5161),0)</f>
        <v>0</v>
      </c>
      <c r="C5776" s="10"/>
    </row>
    <row r="5777" spans="1:3">
      <c r="A5777" s="21">
        <v>280</v>
      </c>
      <c r="B5777" s="6">
        <f>0-IF(ISNUMBER(B899),INDEX('913:913'!$I$6:$I$1205,B899),0)-IF(ISNUMBER(B1508),INDEX('913:913'!$I$6:$I$1205,B1508),0)-IF(ISNUMBER(B2117),INDEX('913:913'!$I$6:$I$1205,B2117),0)-IF(ISNUMBER(B2726),INDEX('913:913'!$I$6:$I$1205,B2726),0)-IF(ISNUMBER(B3335),INDEX('913:913'!$I$6:$I$1205,B3335),0)-IF(ISNUMBER(B3944),INDEX('913:913'!$I$6:$I$1205,B3944),0)-IF(ISNUMBER(B4553),INDEX('913:913'!$I$6:$I$1205,B4553),0)-IF(ISNUMBER(B5162),INDEX('913:913'!$I$6:$I$1205,B5162),0)</f>
        <v>0</v>
      </c>
      <c r="C5777" s="10"/>
    </row>
    <row r="5778" spans="1:3">
      <c r="A5778" s="21">
        <v>281</v>
      </c>
      <c r="B5778" s="6">
        <f>0-IF(ISNUMBER(B900),INDEX('913:913'!$I$6:$I$1205,B900),0)-IF(ISNUMBER(B1509),INDEX('913:913'!$I$6:$I$1205,B1509),0)-IF(ISNUMBER(B2118),INDEX('913:913'!$I$6:$I$1205,B2118),0)-IF(ISNUMBER(B2727),INDEX('913:913'!$I$6:$I$1205,B2727),0)-IF(ISNUMBER(B3336),INDEX('913:913'!$I$6:$I$1205,B3336),0)-IF(ISNUMBER(B3945),INDEX('913:913'!$I$6:$I$1205,B3945),0)-IF(ISNUMBER(B4554),INDEX('913:913'!$I$6:$I$1205,B4554),0)-IF(ISNUMBER(B5163),INDEX('913:913'!$I$6:$I$1205,B5163),0)</f>
        <v>0</v>
      </c>
      <c r="C5778" s="10"/>
    </row>
    <row r="5779" spans="1:3">
      <c r="A5779" s="21">
        <v>282</v>
      </c>
      <c r="B5779" s="6">
        <f>0-IF(ISNUMBER(B901),INDEX('913:913'!$I$6:$I$1205,B901),0)-IF(ISNUMBER(B1510),INDEX('913:913'!$I$6:$I$1205,B1510),0)-IF(ISNUMBER(B2119),INDEX('913:913'!$I$6:$I$1205,B2119),0)-IF(ISNUMBER(B2728),INDEX('913:913'!$I$6:$I$1205,B2728),0)-IF(ISNUMBER(B3337),INDEX('913:913'!$I$6:$I$1205,B3337),0)-IF(ISNUMBER(B3946),INDEX('913:913'!$I$6:$I$1205,B3946),0)-IF(ISNUMBER(B4555),INDEX('913:913'!$I$6:$I$1205,B4555),0)-IF(ISNUMBER(B5164),INDEX('913:913'!$I$6:$I$1205,B5164),0)</f>
        <v>0</v>
      </c>
      <c r="C5779" s="10"/>
    </row>
    <row r="5780" spans="1:3">
      <c r="A5780" s="21">
        <v>283</v>
      </c>
      <c r="B5780" s="6">
        <f>0-IF(ISNUMBER(B902),INDEX('913:913'!$I$6:$I$1205,B902),0)-IF(ISNUMBER(B1511),INDEX('913:913'!$I$6:$I$1205,B1511),0)-IF(ISNUMBER(B2120),INDEX('913:913'!$I$6:$I$1205,B2120),0)-IF(ISNUMBER(B2729),INDEX('913:913'!$I$6:$I$1205,B2729),0)-IF(ISNUMBER(B3338),INDEX('913:913'!$I$6:$I$1205,B3338),0)-IF(ISNUMBER(B3947),INDEX('913:913'!$I$6:$I$1205,B3947),0)-IF(ISNUMBER(B4556),INDEX('913:913'!$I$6:$I$1205,B4556),0)-IF(ISNUMBER(B5165),INDEX('913:913'!$I$6:$I$1205,B5165),0)</f>
        <v>0</v>
      </c>
      <c r="C5780" s="10"/>
    </row>
    <row r="5781" spans="1:3">
      <c r="A5781" s="21">
        <v>284</v>
      </c>
      <c r="B5781" s="6">
        <f>0-IF(ISNUMBER(B903),INDEX('913:913'!$I$6:$I$1205,B903),0)-IF(ISNUMBER(B1512),INDEX('913:913'!$I$6:$I$1205,B1512),0)-IF(ISNUMBER(B2121),INDEX('913:913'!$I$6:$I$1205,B2121),0)-IF(ISNUMBER(B2730),INDEX('913:913'!$I$6:$I$1205,B2730),0)-IF(ISNUMBER(B3339),INDEX('913:913'!$I$6:$I$1205,B3339),0)-IF(ISNUMBER(B3948),INDEX('913:913'!$I$6:$I$1205,B3948),0)-IF(ISNUMBER(B4557),INDEX('913:913'!$I$6:$I$1205,B4557),0)-IF(ISNUMBER(B5166),INDEX('913:913'!$I$6:$I$1205,B5166),0)</f>
        <v>0</v>
      </c>
      <c r="C5781" s="10"/>
    </row>
    <row r="5782" spans="1:3">
      <c r="A5782" s="21">
        <v>285</v>
      </c>
      <c r="B5782" s="6">
        <f>0-IF(ISNUMBER(B904),INDEX('913:913'!$I$6:$I$1205,B904),0)-IF(ISNUMBER(B1513),INDEX('913:913'!$I$6:$I$1205,B1513),0)-IF(ISNUMBER(B2122),INDEX('913:913'!$I$6:$I$1205,B2122),0)-IF(ISNUMBER(B2731),INDEX('913:913'!$I$6:$I$1205,B2731),0)-IF(ISNUMBER(B3340),INDEX('913:913'!$I$6:$I$1205,B3340),0)-IF(ISNUMBER(B3949),INDEX('913:913'!$I$6:$I$1205,B3949),0)-IF(ISNUMBER(B4558),INDEX('913:913'!$I$6:$I$1205,B4558),0)-IF(ISNUMBER(B5167),INDEX('913:913'!$I$6:$I$1205,B5167),0)</f>
        <v>0</v>
      </c>
      <c r="C5782" s="10"/>
    </row>
    <row r="5783" spans="1:3">
      <c r="A5783" s="21">
        <v>286</v>
      </c>
      <c r="B5783" s="6">
        <f>0-IF(ISNUMBER(B905),INDEX('913:913'!$I$6:$I$1205,B905),0)-IF(ISNUMBER(B1514),INDEX('913:913'!$I$6:$I$1205,B1514),0)-IF(ISNUMBER(B2123),INDEX('913:913'!$I$6:$I$1205,B2123),0)-IF(ISNUMBER(B2732),INDEX('913:913'!$I$6:$I$1205,B2732),0)-IF(ISNUMBER(B3341),INDEX('913:913'!$I$6:$I$1205,B3341),0)-IF(ISNUMBER(B3950),INDEX('913:913'!$I$6:$I$1205,B3950),0)-IF(ISNUMBER(B4559),INDEX('913:913'!$I$6:$I$1205,B4559),0)-IF(ISNUMBER(B5168),INDEX('913:913'!$I$6:$I$1205,B5168),0)</f>
        <v>0</v>
      </c>
      <c r="C5783" s="10"/>
    </row>
    <row r="5784" spans="1:3">
      <c r="A5784" s="21">
        <v>287</v>
      </c>
      <c r="B5784" s="6">
        <f>0-IF(ISNUMBER(B906),INDEX('913:913'!$I$6:$I$1205,B906),0)-IF(ISNUMBER(B1515),INDEX('913:913'!$I$6:$I$1205,B1515),0)-IF(ISNUMBER(B2124),INDEX('913:913'!$I$6:$I$1205,B2124),0)-IF(ISNUMBER(B2733),INDEX('913:913'!$I$6:$I$1205,B2733),0)-IF(ISNUMBER(B3342),INDEX('913:913'!$I$6:$I$1205,B3342),0)-IF(ISNUMBER(B3951),INDEX('913:913'!$I$6:$I$1205,B3951),0)-IF(ISNUMBER(B4560),INDEX('913:913'!$I$6:$I$1205,B4560),0)-IF(ISNUMBER(B5169),INDEX('913:913'!$I$6:$I$1205,B5169),0)</f>
        <v>0</v>
      </c>
      <c r="C5784" s="10"/>
    </row>
    <row r="5785" spans="1:3">
      <c r="A5785" s="21">
        <v>288</v>
      </c>
      <c r="B5785" s="6">
        <f>0-IF(ISNUMBER(B907),INDEX('913:913'!$I$6:$I$1205,B907),0)-IF(ISNUMBER(B1516),INDEX('913:913'!$I$6:$I$1205,B1516),0)-IF(ISNUMBER(B2125),INDEX('913:913'!$I$6:$I$1205,B2125),0)-IF(ISNUMBER(B2734),INDEX('913:913'!$I$6:$I$1205,B2734),0)-IF(ISNUMBER(B3343),INDEX('913:913'!$I$6:$I$1205,B3343),0)-IF(ISNUMBER(B3952),INDEX('913:913'!$I$6:$I$1205,B3952),0)-IF(ISNUMBER(B4561),INDEX('913:913'!$I$6:$I$1205,B4561),0)-IF(ISNUMBER(B5170),INDEX('913:913'!$I$6:$I$1205,B5170),0)</f>
        <v>0</v>
      </c>
      <c r="C5785" s="10"/>
    </row>
    <row r="5786" spans="1:3">
      <c r="A5786" s="21">
        <v>289</v>
      </c>
      <c r="B5786" s="6">
        <f>0-IF(ISNUMBER(B908),INDEX('913:913'!$I$6:$I$1205,B908),0)-IF(ISNUMBER(B1517),INDEX('913:913'!$I$6:$I$1205,B1517),0)-IF(ISNUMBER(B2126),INDEX('913:913'!$I$6:$I$1205,B2126),0)-IF(ISNUMBER(B2735),INDEX('913:913'!$I$6:$I$1205,B2735),0)-IF(ISNUMBER(B3344),INDEX('913:913'!$I$6:$I$1205,B3344),0)-IF(ISNUMBER(B3953),INDEX('913:913'!$I$6:$I$1205,B3953),0)-IF(ISNUMBER(B4562),INDEX('913:913'!$I$6:$I$1205,B4562),0)-IF(ISNUMBER(B5171),INDEX('913:913'!$I$6:$I$1205,B5171),0)</f>
        <v>0</v>
      </c>
      <c r="C5786" s="10"/>
    </row>
    <row r="5787" spans="1:3">
      <c r="A5787" s="21">
        <v>290</v>
      </c>
      <c r="B5787" s="6">
        <f>0-IF(ISNUMBER(B909),INDEX('913:913'!$I$6:$I$1205,B909),0)-IF(ISNUMBER(B1518),INDEX('913:913'!$I$6:$I$1205,B1518),0)-IF(ISNUMBER(B2127),INDEX('913:913'!$I$6:$I$1205,B2127),0)-IF(ISNUMBER(B2736),INDEX('913:913'!$I$6:$I$1205,B2736),0)-IF(ISNUMBER(B3345),INDEX('913:913'!$I$6:$I$1205,B3345),0)-IF(ISNUMBER(B3954),INDEX('913:913'!$I$6:$I$1205,B3954),0)-IF(ISNUMBER(B4563),INDEX('913:913'!$I$6:$I$1205,B4563),0)-IF(ISNUMBER(B5172),INDEX('913:913'!$I$6:$I$1205,B5172),0)</f>
        <v>0</v>
      </c>
      <c r="C5787" s="10"/>
    </row>
    <row r="5788" spans="1:3">
      <c r="A5788" s="21">
        <v>291</v>
      </c>
      <c r="B5788" s="6">
        <f>0-IF(ISNUMBER(B910),INDEX('913:913'!$I$6:$I$1205,B910),0)-IF(ISNUMBER(B1519),INDEX('913:913'!$I$6:$I$1205,B1519),0)-IF(ISNUMBER(B2128),INDEX('913:913'!$I$6:$I$1205,B2128),0)-IF(ISNUMBER(B2737),INDEX('913:913'!$I$6:$I$1205,B2737),0)-IF(ISNUMBER(B3346),INDEX('913:913'!$I$6:$I$1205,B3346),0)-IF(ISNUMBER(B3955),INDEX('913:913'!$I$6:$I$1205,B3955),0)-IF(ISNUMBER(B4564),INDEX('913:913'!$I$6:$I$1205,B4564),0)-IF(ISNUMBER(B5173),INDEX('913:913'!$I$6:$I$1205,B5173),0)</f>
        <v>0</v>
      </c>
      <c r="C5788" s="10"/>
    </row>
    <row r="5789" spans="1:3">
      <c r="A5789" s="21">
        <v>292</v>
      </c>
      <c r="B5789" s="6">
        <f>0-IF(ISNUMBER(B911),INDEX('913:913'!$I$6:$I$1205,B911),0)-IF(ISNUMBER(B1520),INDEX('913:913'!$I$6:$I$1205,B1520),0)-IF(ISNUMBER(B2129),INDEX('913:913'!$I$6:$I$1205,B2129),0)-IF(ISNUMBER(B2738),INDEX('913:913'!$I$6:$I$1205,B2738),0)-IF(ISNUMBER(B3347),INDEX('913:913'!$I$6:$I$1205,B3347),0)-IF(ISNUMBER(B3956),INDEX('913:913'!$I$6:$I$1205,B3956),0)-IF(ISNUMBER(B4565),INDEX('913:913'!$I$6:$I$1205,B4565),0)-IF(ISNUMBER(B5174),INDEX('913:913'!$I$6:$I$1205,B5174),0)</f>
        <v>0</v>
      </c>
      <c r="C5789" s="10"/>
    </row>
    <row r="5790" spans="1:3">
      <c r="A5790" s="21">
        <v>293</v>
      </c>
      <c r="B5790" s="6">
        <f>0-IF(ISNUMBER(B912),INDEX('913:913'!$I$6:$I$1205,B912),0)-IF(ISNUMBER(B1521),INDEX('913:913'!$I$6:$I$1205,B1521),0)-IF(ISNUMBER(B2130),INDEX('913:913'!$I$6:$I$1205,B2130),0)-IF(ISNUMBER(B2739),INDEX('913:913'!$I$6:$I$1205,B2739),0)-IF(ISNUMBER(B3348),INDEX('913:913'!$I$6:$I$1205,B3348),0)-IF(ISNUMBER(B3957),INDEX('913:913'!$I$6:$I$1205,B3957),0)-IF(ISNUMBER(B4566),INDEX('913:913'!$I$6:$I$1205,B4566),0)-IF(ISNUMBER(B5175),INDEX('913:913'!$I$6:$I$1205,B5175),0)</f>
        <v>0</v>
      </c>
      <c r="C5790" s="10"/>
    </row>
    <row r="5791" spans="1:3">
      <c r="A5791" s="21">
        <v>294</v>
      </c>
      <c r="B5791" s="6">
        <f>0-IF(ISNUMBER(B913),INDEX('913:913'!$I$6:$I$1205,B913),0)-IF(ISNUMBER(B1522),INDEX('913:913'!$I$6:$I$1205,B1522),0)-IF(ISNUMBER(B2131),INDEX('913:913'!$I$6:$I$1205,B2131),0)-IF(ISNUMBER(B2740),INDEX('913:913'!$I$6:$I$1205,B2740),0)-IF(ISNUMBER(B3349),INDEX('913:913'!$I$6:$I$1205,B3349),0)-IF(ISNUMBER(B3958),INDEX('913:913'!$I$6:$I$1205,B3958),0)-IF(ISNUMBER(B4567),INDEX('913:913'!$I$6:$I$1205,B4567),0)-IF(ISNUMBER(B5176),INDEX('913:913'!$I$6:$I$1205,B5176),0)</f>
        <v>0</v>
      </c>
      <c r="C5791" s="10"/>
    </row>
    <row r="5792" spans="1:3">
      <c r="A5792" s="21">
        <v>295</v>
      </c>
      <c r="B5792" s="6">
        <f>0-IF(ISNUMBER(B914),INDEX('913:913'!$I$6:$I$1205,B914),0)-IF(ISNUMBER(B1523),INDEX('913:913'!$I$6:$I$1205,B1523),0)-IF(ISNUMBER(B2132),INDEX('913:913'!$I$6:$I$1205,B2132),0)-IF(ISNUMBER(B2741),INDEX('913:913'!$I$6:$I$1205,B2741),0)-IF(ISNUMBER(B3350),INDEX('913:913'!$I$6:$I$1205,B3350),0)-IF(ISNUMBER(B3959),INDEX('913:913'!$I$6:$I$1205,B3959),0)-IF(ISNUMBER(B4568),INDEX('913:913'!$I$6:$I$1205,B4568),0)-IF(ISNUMBER(B5177),INDEX('913:913'!$I$6:$I$1205,B5177),0)</f>
        <v>0</v>
      </c>
      <c r="C5792" s="10"/>
    </row>
    <row r="5793" spans="1:3">
      <c r="A5793" s="21">
        <v>296</v>
      </c>
      <c r="B5793" s="6">
        <f>0-IF(ISNUMBER(B915),INDEX('913:913'!$I$6:$I$1205,B915),0)-IF(ISNUMBER(B1524),INDEX('913:913'!$I$6:$I$1205,B1524),0)-IF(ISNUMBER(B2133),INDEX('913:913'!$I$6:$I$1205,B2133),0)-IF(ISNUMBER(B2742),INDEX('913:913'!$I$6:$I$1205,B2742),0)-IF(ISNUMBER(B3351),INDEX('913:913'!$I$6:$I$1205,B3351),0)-IF(ISNUMBER(B3960),INDEX('913:913'!$I$6:$I$1205,B3960),0)-IF(ISNUMBER(B4569),INDEX('913:913'!$I$6:$I$1205,B4569),0)-IF(ISNUMBER(B5178),INDEX('913:913'!$I$6:$I$1205,B5178),0)</f>
        <v>0</v>
      </c>
      <c r="C5793" s="10"/>
    </row>
    <row r="5794" spans="1:3">
      <c r="A5794" s="21">
        <v>297</v>
      </c>
      <c r="B5794" s="6">
        <f>0-IF(ISNUMBER(B916),INDEX('913:913'!$I$6:$I$1205,B916),0)-IF(ISNUMBER(B1525),INDEX('913:913'!$I$6:$I$1205,B1525),0)-IF(ISNUMBER(B2134),INDEX('913:913'!$I$6:$I$1205,B2134),0)-IF(ISNUMBER(B2743),INDEX('913:913'!$I$6:$I$1205,B2743),0)-IF(ISNUMBER(B3352),INDEX('913:913'!$I$6:$I$1205,B3352),0)-IF(ISNUMBER(B3961),INDEX('913:913'!$I$6:$I$1205,B3961),0)-IF(ISNUMBER(B4570),INDEX('913:913'!$I$6:$I$1205,B4570),0)-IF(ISNUMBER(B5179),INDEX('913:913'!$I$6:$I$1205,B5179),0)</f>
        <v>0</v>
      </c>
      <c r="C5794" s="10"/>
    </row>
    <row r="5795" spans="1:3">
      <c r="A5795" s="21">
        <v>298</v>
      </c>
      <c r="B5795" s="6">
        <f>0-IF(ISNUMBER(B917),INDEX('913:913'!$I$6:$I$1205,B917),0)-IF(ISNUMBER(B1526),INDEX('913:913'!$I$6:$I$1205,B1526),0)-IF(ISNUMBER(B2135),INDEX('913:913'!$I$6:$I$1205,B2135),0)-IF(ISNUMBER(B2744),INDEX('913:913'!$I$6:$I$1205,B2744),0)-IF(ISNUMBER(B3353),INDEX('913:913'!$I$6:$I$1205,B3353),0)-IF(ISNUMBER(B3962),INDEX('913:913'!$I$6:$I$1205,B3962),0)-IF(ISNUMBER(B4571),INDEX('913:913'!$I$6:$I$1205,B4571),0)-IF(ISNUMBER(B5180),INDEX('913:913'!$I$6:$I$1205,B5180),0)</f>
        <v>0</v>
      </c>
      <c r="C5795" s="10"/>
    </row>
    <row r="5796" spans="1:3">
      <c r="A5796" s="21">
        <v>299</v>
      </c>
      <c r="B5796" s="6">
        <f>0-IF(ISNUMBER(B918),INDEX('913:913'!$I$6:$I$1205,B918),0)-IF(ISNUMBER(B1527),INDEX('913:913'!$I$6:$I$1205,B1527),0)-IF(ISNUMBER(B2136),INDEX('913:913'!$I$6:$I$1205,B2136),0)-IF(ISNUMBER(B2745),INDEX('913:913'!$I$6:$I$1205,B2745),0)-IF(ISNUMBER(B3354),INDEX('913:913'!$I$6:$I$1205,B3354),0)-IF(ISNUMBER(B3963),INDEX('913:913'!$I$6:$I$1205,B3963),0)-IF(ISNUMBER(B4572),INDEX('913:913'!$I$6:$I$1205,B4572),0)-IF(ISNUMBER(B5181),INDEX('913:913'!$I$6:$I$1205,B5181),0)</f>
        <v>0</v>
      </c>
      <c r="C5796" s="10"/>
    </row>
    <row r="5797" spans="1:3">
      <c r="A5797" s="21">
        <v>300</v>
      </c>
      <c r="B5797" s="6">
        <f>0-IF(ISNUMBER(B919),INDEX('913:913'!$I$6:$I$1205,B919),0)-IF(ISNUMBER(B1528),INDEX('913:913'!$I$6:$I$1205,B1528),0)-IF(ISNUMBER(B2137),INDEX('913:913'!$I$6:$I$1205,B2137),0)-IF(ISNUMBER(B2746),INDEX('913:913'!$I$6:$I$1205,B2746),0)-IF(ISNUMBER(B3355),INDEX('913:913'!$I$6:$I$1205,B3355),0)-IF(ISNUMBER(B3964),INDEX('913:913'!$I$6:$I$1205,B3964),0)-IF(ISNUMBER(B4573),INDEX('913:913'!$I$6:$I$1205,B4573),0)-IF(ISNUMBER(B5182),INDEX('913:913'!$I$6:$I$1205,B5182),0)</f>
        <v>0</v>
      </c>
      <c r="C5797" s="10"/>
    </row>
    <row r="5798" spans="1:3">
      <c r="A5798" s="21">
        <v>301</v>
      </c>
      <c r="B5798" s="6">
        <f>0-IF(ISNUMBER(B920),INDEX('913:913'!$I$6:$I$1205,B920),0)-IF(ISNUMBER(B1529),INDEX('913:913'!$I$6:$I$1205,B1529),0)-IF(ISNUMBER(B2138),INDEX('913:913'!$I$6:$I$1205,B2138),0)-IF(ISNUMBER(B2747),INDEX('913:913'!$I$6:$I$1205,B2747),0)-IF(ISNUMBER(B3356),INDEX('913:913'!$I$6:$I$1205,B3356),0)-IF(ISNUMBER(B3965),INDEX('913:913'!$I$6:$I$1205,B3965),0)-IF(ISNUMBER(B4574),INDEX('913:913'!$I$6:$I$1205,B4574),0)-IF(ISNUMBER(B5183),INDEX('913:913'!$I$6:$I$1205,B5183),0)</f>
        <v>0</v>
      </c>
      <c r="C5798" s="10"/>
    </row>
    <row r="5799" spans="1:3">
      <c r="A5799" s="21">
        <v>302</v>
      </c>
      <c r="B5799" s="6">
        <f>0-IF(ISNUMBER(B921),INDEX('913:913'!$I$6:$I$1205,B921),0)-IF(ISNUMBER(B1530),INDEX('913:913'!$I$6:$I$1205,B1530),0)-IF(ISNUMBER(B2139),INDEX('913:913'!$I$6:$I$1205,B2139),0)-IF(ISNUMBER(B2748),INDEX('913:913'!$I$6:$I$1205,B2748),0)-IF(ISNUMBER(B3357),INDEX('913:913'!$I$6:$I$1205,B3357),0)-IF(ISNUMBER(B3966),INDEX('913:913'!$I$6:$I$1205,B3966),0)-IF(ISNUMBER(B4575),INDEX('913:913'!$I$6:$I$1205,B4575),0)-IF(ISNUMBER(B5184),INDEX('913:913'!$I$6:$I$1205,B5184),0)</f>
        <v>0</v>
      </c>
      <c r="C5799" s="10"/>
    </row>
    <row r="5800" spans="1:3">
      <c r="A5800" s="21">
        <v>303</v>
      </c>
      <c r="B5800" s="6">
        <f>0-IF(ISNUMBER(B922),INDEX('913:913'!$I$6:$I$1205,B922),0)-IF(ISNUMBER(B1531),INDEX('913:913'!$I$6:$I$1205,B1531),0)-IF(ISNUMBER(B2140),INDEX('913:913'!$I$6:$I$1205,B2140),0)-IF(ISNUMBER(B2749),INDEX('913:913'!$I$6:$I$1205,B2749),0)-IF(ISNUMBER(B3358),INDEX('913:913'!$I$6:$I$1205,B3358),0)-IF(ISNUMBER(B3967),INDEX('913:913'!$I$6:$I$1205,B3967),0)-IF(ISNUMBER(B4576),INDEX('913:913'!$I$6:$I$1205,B4576),0)-IF(ISNUMBER(B5185),INDEX('913:913'!$I$6:$I$1205,B5185),0)</f>
        <v>0</v>
      </c>
      <c r="C5800" s="10"/>
    </row>
    <row r="5801" spans="1:3">
      <c r="A5801" s="21">
        <v>304</v>
      </c>
      <c r="B5801" s="6">
        <f>0-IF(ISNUMBER(B923),INDEX('913:913'!$I$6:$I$1205,B923),0)-IF(ISNUMBER(B1532),INDEX('913:913'!$I$6:$I$1205,B1532),0)-IF(ISNUMBER(B2141),INDEX('913:913'!$I$6:$I$1205,B2141),0)-IF(ISNUMBER(B2750),INDEX('913:913'!$I$6:$I$1205,B2750),0)-IF(ISNUMBER(B3359),INDEX('913:913'!$I$6:$I$1205,B3359),0)-IF(ISNUMBER(B3968),INDEX('913:913'!$I$6:$I$1205,B3968),0)-IF(ISNUMBER(B4577),INDEX('913:913'!$I$6:$I$1205,B4577),0)-IF(ISNUMBER(B5186),INDEX('913:913'!$I$6:$I$1205,B5186),0)</f>
        <v>0</v>
      </c>
      <c r="C5801" s="10"/>
    </row>
    <row r="5802" spans="1:3">
      <c r="A5802" s="21">
        <v>305</v>
      </c>
      <c r="B5802" s="6">
        <f>0-IF(ISNUMBER(B924),INDEX('913:913'!$I$6:$I$1205,B924),0)-IF(ISNUMBER(B1533),INDEX('913:913'!$I$6:$I$1205,B1533),0)-IF(ISNUMBER(B2142),INDEX('913:913'!$I$6:$I$1205,B2142),0)-IF(ISNUMBER(B2751),INDEX('913:913'!$I$6:$I$1205,B2751),0)-IF(ISNUMBER(B3360),INDEX('913:913'!$I$6:$I$1205,B3360),0)-IF(ISNUMBER(B3969),INDEX('913:913'!$I$6:$I$1205,B3969),0)-IF(ISNUMBER(B4578),INDEX('913:913'!$I$6:$I$1205,B4578),0)-IF(ISNUMBER(B5187),INDEX('913:913'!$I$6:$I$1205,B5187),0)</f>
        <v>0</v>
      </c>
      <c r="C5802" s="10"/>
    </row>
    <row r="5803" spans="1:3">
      <c r="A5803" s="21">
        <v>306</v>
      </c>
      <c r="B5803" s="6">
        <f>0-IF(ISNUMBER(B925),INDEX('913:913'!$I$6:$I$1205,B925),0)-IF(ISNUMBER(B1534),INDEX('913:913'!$I$6:$I$1205,B1534),0)-IF(ISNUMBER(B2143),INDEX('913:913'!$I$6:$I$1205,B2143),0)-IF(ISNUMBER(B2752),INDEX('913:913'!$I$6:$I$1205,B2752),0)-IF(ISNUMBER(B3361),INDEX('913:913'!$I$6:$I$1205,B3361),0)-IF(ISNUMBER(B3970),INDEX('913:913'!$I$6:$I$1205,B3970),0)-IF(ISNUMBER(B4579),INDEX('913:913'!$I$6:$I$1205,B4579),0)-IF(ISNUMBER(B5188),INDEX('913:913'!$I$6:$I$1205,B5188),0)</f>
        <v>0</v>
      </c>
      <c r="C5803" s="10"/>
    </row>
    <row r="5804" spans="1:3">
      <c r="A5804" s="21">
        <v>307</v>
      </c>
      <c r="B5804" s="6">
        <f>0-IF(ISNUMBER(B926),INDEX('913:913'!$I$6:$I$1205,B926),0)-IF(ISNUMBER(B1535),INDEX('913:913'!$I$6:$I$1205,B1535),0)-IF(ISNUMBER(B2144),INDEX('913:913'!$I$6:$I$1205,B2144),0)-IF(ISNUMBER(B2753),INDEX('913:913'!$I$6:$I$1205,B2753),0)-IF(ISNUMBER(B3362),INDEX('913:913'!$I$6:$I$1205,B3362),0)-IF(ISNUMBER(B3971),INDEX('913:913'!$I$6:$I$1205,B3971),0)-IF(ISNUMBER(B4580),INDEX('913:913'!$I$6:$I$1205,B4580),0)-IF(ISNUMBER(B5189),INDEX('913:913'!$I$6:$I$1205,B5189),0)</f>
        <v>0</v>
      </c>
      <c r="C5804" s="10"/>
    </row>
    <row r="5805" spans="1:3">
      <c r="A5805" s="21">
        <v>308</v>
      </c>
      <c r="B5805" s="6">
        <f>0-IF(ISNUMBER(B927),INDEX('913:913'!$I$6:$I$1205,B927),0)-IF(ISNUMBER(B1536),INDEX('913:913'!$I$6:$I$1205,B1536),0)-IF(ISNUMBER(B2145),INDEX('913:913'!$I$6:$I$1205,B2145),0)-IF(ISNUMBER(B2754),INDEX('913:913'!$I$6:$I$1205,B2754),0)-IF(ISNUMBER(B3363),INDEX('913:913'!$I$6:$I$1205,B3363),0)-IF(ISNUMBER(B3972),INDEX('913:913'!$I$6:$I$1205,B3972),0)-IF(ISNUMBER(B4581),INDEX('913:913'!$I$6:$I$1205,B4581),0)-IF(ISNUMBER(B5190),INDEX('913:913'!$I$6:$I$1205,B5190),0)</f>
        <v>0</v>
      </c>
      <c r="C5805" s="10"/>
    </row>
    <row r="5806" spans="1:3">
      <c r="A5806" s="21">
        <v>309</v>
      </c>
      <c r="B5806" s="6">
        <f>0-IF(ISNUMBER(B928),INDEX('913:913'!$I$6:$I$1205,B928),0)-IF(ISNUMBER(B1537),INDEX('913:913'!$I$6:$I$1205,B1537),0)-IF(ISNUMBER(B2146),INDEX('913:913'!$I$6:$I$1205,B2146),0)-IF(ISNUMBER(B2755),INDEX('913:913'!$I$6:$I$1205,B2755),0)-IF(ISNUMBER(B3364),INDEX('913:913'!$I$6:$I$1205,B3364),0)-IF(ISNUMBER(B3973),INDEX('913:913'!$I$6:$I$1205,B3973),0)-IF(ISNUMBER(B4582),INDEX('913:913'!$I$6:$I$1205,B4582),0)-IF(ISNUMBER(B5191),INDEX('913:913'!$I$6:$I$1205,B5191),0)</f>
        <v>0</v>
      </c>
      <c r="C5806" s="10"/>
    </row>
    <row r="5807" spans="1:3">
      <c r="A5807" s="21">
        <v>310</v>
      </c>
      <c r="B5807" s="6">
        <f>0-IF(ISNUMBER(B929),INDEX('913:913'!$I$6:$I$1205,B929),0)-IF(ISNUMBER(B1538),INDEX('913:913'!$I$6:$I$1205,B1538),0)-IF(ISNUMBER(B2147),INDEX('913:913'!$I$6:$I$1205,B2147),0)-IF(ISNUMBER(B2756),INDEX('913:913'!$I$6:$I$1205,B2756),0)-IF(ISNUMBER(B3365),INDEX('913:913'!$I$6:$I$1205,B3365),0)-IF(ISNUMBER(B3974),INDEX('913:913'!$I$6:$I$1205,B3974),0)-IF(ISNUMBER(B4583),INDEX('913:913'!$I$6:$I$1205,B4583),0)-IF(ISNUMBER(B5192),INDEX('913:913'!$I$6:$I$1205,B5192),0)</f>
        <v>0</v>
      </c>
      <c r="C5807" s="10"/>
    </row>
    <row r="5808" spans="1:3">
      <c r="A5808" s="21">
        <v>311</v>
      </c>
      <c r="B5808" s="6">
        <f>0-IF(ISNUMBER(B930),INDEX('913:913'!$I$6:$I$1205,B930),0)-IF(ISNUMBER(B1539),INDEX('913:913'!$I$6:$I$1205,B1539),0)-IF(ISNUMBER(B2148),INDEX('913:913'!$I$6:$I$1205,B2148),0)-IF(ISNUMBER(B2757),INDEX('913:913'!$I$6:$I$1205,B2757),0)-IF(ISNUMBER(B3366),INDEX('913:913'!$I$6:$I$1205,B3366),0)-IF(ISNUMBER(B3975),INDEX('913:913'!$I$6:$I$1205,B3975),0)-IF(ISNUMBER(B4584),INDEX('913:913'!$I$6:$I$1205,B4584),0)-IF(ISNUMBER(B5193),INDEX('913:913'!$I$6:$I$1205,B5193),0)</f>
        <v>0</v>
      </c>
      <c r="C5808" s="10"/>
    </row>
    <row r="5809" spans="1:3">
      <c r="A5809" s="21">
        <v>312</v>
      </c>
      <c r="B5809" s="6">
        <f>0-IF(ISNUMBER(B931),INDEX('913:913'!$I$6:$I$1205,B931),0)-IF(ISNUMBER(B1540),INDEX('913:913'!$I$6:$I$1205,B1540),0)-IF(ISNUMBER(B2149),INDEX('913:913'!$I$6:$I$1205,B2149),0)-IF(ISNUMBER(B2758),INDEX('913:913'!$I$6:$I$1205,B2758),0)-IF(ISNUMBER(B3367),INDEX('913:913'!$I$6:$I$1205,B3367),0)-IF(ISNUMBER(B3976),INDEX('913:913'!$I$6:$I$1205,B3976),0)-IF(ISNUMBER(B4585),INDEX('913:913'!$I$6:$I$1205,B4585),0)-IF(ISNUMBER(B5194),INDEX('913:913'!$I$6:$I$1205,B5194),0)</f>
        <v>0</v>
      </c>
      <c r="C5809" s="10"/>
    </row>
    <row r="5810" spans="1:3">
      <c r="A5810" s="21">
        <v>313</v>
      </c>
      <c r="B5810" s="6">
        <f>0-IF(ISNUMBER(B932),INDEX('913:913'!$I$6:$I$1205,B932),0)-IF(ISNUMBER(B1541),INDEX('913:913'!$I$6:$I$1205,B1541),0)-IF(ISNUMBER(B2150),INDEX('913:913'!$I$6:$I$1205,B2150),0)-IF(ISNUMBER(B2759),INDEX('913:913'!$I$6:$I$1205,B2759),0)-IF(ISNUMBER(B3368),INDEX('913:913'!$I$6:$I$1205,B3368),0)-IF(ISNUMBER(B3977),INDEX('913:913'!$I$6:$I$1205,B3977),0)-IF(ISNUMBER(B4586),INDEX('913:913'!$I$6:$I$1205,B4586),0)-IF(ISNUMBER(B5195),INDEX('913:913'!$I$6:$I$1205,B5195),0)</f>
        <v>0</v>
      </c>
      <c r="C5810" s="10"/>
    </row>
    <row r="5811" spans="1:3">
      <c r="A5811" s="21">
        <v>314</v>
      </c>
      <c r="B5811" s="6">
        <f>0-IF(ISNUMBER(B933),INDEX('913:913'!$I$6:$I$1205,B933),0)-IF(ISNUMBER(B1542),INDEX('913:913'!$I$6:$I$1205,B1542),0)-IF(ISNUMBER(B2151),INDEX('913:913'!$I$6:$I$1205,B2151),0)-IF(ISNUMBER(B2760),INDEX('913:913'!$I$6:$I$1205,B2760),0)-IF(ISNUMBER(B3369),INDEX('913:913'!$I$6:$I$1205,B3369),0)-IF(ISNUMBER(B3978),INDEX('913:913'!$I$6:$I$1205,B3978),0)-IF(ISNUMBER(B4587),INDEX('913:913'!$I$6:$I$1205,B4587),0)-IF(ISNUMBER(B5196),INDEX('913:913'!$I$6:$I$1205,B5196),0)</f>
        <v>0</v>
      </c>
      <c r="C5811" s="10"/>
    </row>
    <row r="5812" spans="1:3">
      <c r="A5812" s="21">
        <v>315</v>
      </c>
      <c r="B5812" s="6">
        <f>0-IF(ISNUMBER(B934),INDEX('913:913'!$I$6:$I$1205,B934),0)-IF(ISNUMBER(B1543),INDEX('913:913'!$I$6:$I$1205,B1543),0)-IF(ISNUMBER(B2152),INDEX('913:913'!$I$6:$I$1205,B2152),0)-IF(ISNUMBER(B2761),INDEX('913:913'!$I$6:$I$1205,B2761),0)-IF(ISNUMBER(B3370),INDEX('913:913'!$I$6:$I$1205,B3370),0)-IF(ISNUMBER(B3979),INDEX('913:913'!$I$6:$I$1205,B3979),0)-IF(ISNUMBER(B4588),INDEX('913:913'!$I$6:$I$1205,B4588),0)-IF(ISNUMBER(B5197),INDEX('913:913'!$I$6:$I$1205,B5197),0)</f>
        <v>0</v>
      </c>
      <c r="C5812" s="10"/>
    </row>
    <row r="5813" spans="1:3">
      <c r="A5813" s="21">
        <v>316</v>
      </c>
      <c r="B5813" s="6">
        <f>0-IF(ISNUMBER(B935),INDEX('913:913'!$I$6:$I$1205,B935),0)-IF(ISNUMBER(B1544),INDEX('913:913'!$I$6:$I$1205,B1544),0)-IF(ISNUMBER(B2153),INDEX('913:913'!$I$6:$I$1205,B2153),0)-IF(ISNUMBER(B2762),INDEX('913:913'!$I$6:$I$1205,B2762),0)-IF(ISNUMBER(B3371),INDEX('913:913'!$I$6:$I$1205,B3371),0)-IF(ISNUMBER(B3980),INDEX('913:913'!$I$6:$I$1205,B3980),0)-IF(ISNUMBER(B4589),INDEX('913:913'!$I$6:$I$1205,B4589),0)-IF(ISNUMBER(B5198),INDEX('913:913'!$I$6:$I$1205,B5198),0)</f>
        <v>0</v>
      </c>
      <c r="C5813" s="10"/>
    </row>
    <row r="5814" spans="1:3">
      <c r="A5814" s="21">
        <v>317</v>
      </c>
      <c r="B5814" s="6">
        <f>0-IF(ISNUMBER(B936),INDEX('913:913'!$I$6:$I$1205,B936),0)-IF(ISNUMBER(B1545),INDEX('913:913'!$I$6:$I$1205,B1545),0)-IF(ISNUMBER(B2154),INDEX('913:913'!$I$6:$I$1205,B2154),0)-IF(ISNUMBER(B2763),INDEX('913:913'!$I$6:$I$1205,B2763),0)-IF(ISNUMBER(B3372),INDEX('913:913'!$I$6:$I$1205,B3372),0)-IF(ISNUMBER(B3981),INDEX('913:913'!$I$6:$I$1205,B3981),0)-IF(ISNUMBER(B4590),INDEX('913:913'!$I$6:$I$1205,B4590),0)-IF(ISNUMBER(B5199),INDEX('913:913'!$I$6:$I$1205,B5199),0)</f>
        <v>0</v>
      </c>
      <c r="C5814" s="10"/>
    </row>
    <row r="5815" spans="1:3">
      <c r="A5815" s="21">
        <v>318</v>
      </c>
      <c r="B5815" s="6">
        <f>0-IF(ISNUMBER(B937),INDEX('913:913'!$I$6:$I$1205,B937),0)-IF(ISNUMBER(B1546),INDEX('913:913'!$I$6:$I$1205,B1546),0)-IF(ISNUMBER(B2155),INDEX('913:913'!$I$6:$I$1205,B2155),0)-IF(ISNUMBER(B2764),INDEX('913:913'!$I$6:$I$1205,B2764),0)-IF(ISNUMBER(B3373),INDEX('913:913'!$I$6:$I$1205,B3373),0)-IF(ISNUMBER(B3982),INDEX('913:913'!$I$6:$I$1205,B3982),0)-IF(ISNUMBER(B4591),INDEX('913:913'!$I$6:$I$1205,B4591),0)-IF(ISNUMBER(B5200),INDEX('913:913'!$I$6:$I$1205,B5200),0)</f>
        <v>0</v>
      </c>
      <c r="C5815" s="10"/>
    </row>
    <row r="5816" spans="1:3">
      <c r="A5816" s="21">
        <v>319</v>
      </c>
      <c r="B5816" s="6">
        <f>0-IF(ISNUMBER(B938),INDEX('913:913'!$I$6:$I$1205,B938),0)-IF(ISNUMBER(B1547),INDEX('913:913'!$I$6:$I$1205,B1547),0)-IF(ISNUMBER(B2156),INDEX('913:913'!$I$6:$I$1205,B2156),0)-IF(ISNUMBER(B2765),INDEX('913:913'!$I$6:$I$1205,B2765),0)-IF(ISNUMBER(B3374),INDEX('913:913'!$I$6:$I$1205,B3374),0)-IF(ISNUMBER(B3983),INDEX('913:913'!$I$6:$I$1205,B3983),0)-IF(ISNUMBER(B4592),INDEX('913:913'!$I$6:$I$1205,B4592),0)-IF(ISNUMBER(B5201),INDEX('913:913'!$I$6:$I$1205,B5201),0)</f>
        <v>0</v>
      </c>
      <c r="C5816" s="10"/>
    </row>
    <row r="5817" spans="1:3">
      <c r="A5817" s="21">
        <v>320</v>
      </c>
      <c r="B5817" s="6">
        <f>0-IF(ISNUMBER(B939),INDEX('913:913'!$I$6:$I$1205,B939),0)-IF(ISNUMBER(B1548),INDEX('913:913'!$I$6:$I$1205,B1548),0)-IF(ISNUMBER(B2157),INDEX('913:913'!$I$6:$I$1205,B2157),0)-IF(ISNUMBER(B2766),INDEX('913:913'!$I$6:$I$1205,B2766),0)-IF(ISNUMBER(B3375),INDEX('913:913'!$I$6:$I$1205,B3375),0)-IF(ISNUMBER(B3984),INDEX('913:913'!$I$6:$I$1205,B3984),0)-IF(ISNUMBER(B4593),INDEX('913:913'!$I$6:$I$1205,B4593),0)-IF(ISNUMBER(B5202),INDEX('913:913'!$I$6:$I$1205,B5202),0)</f>
        <v>0</v>
      </c>
      <c r="C5817" s="10"/>
    </row>
    <row r="5818" spans="1:3">
      <c r="A5818" s="21">
        <v>321</v>
      </c>
      <c r="B5818" s="6">
        <f>0-IF(ISNUMBER(B940),INDEX('913:913'!$I$6:$I$1205,B940),0)-IF(ISNUMBER(B1549),INDEX('913:913'!$I$6:$I$1205,B1549),0)-IF(ISNUMBER(B2158),INDEX('913:913'!$I$6:$I$1205,B2158),0)-IF(ISNUMBER(B2767),INDEX('913:913'!$I$6:$I$1205,B2767),0)-IF(ISNUMBER(B3376),INDEX('913:913'!$I$6:$I$1205,B3376),0)-IF(ISNUMBER(B3985),INDEX('913:913'!$I$6:$I$1205,B3985),0)-IF(ISNUMBER(B4594),INDEX('913:913'!$I$6:$I$1205,B4594),0)-IF(ISNUMBER(B5203),INDEX('913:913'!$I$6:$I$1205,B5203),0)</f>
        <v>0</v>
      </c>
      <c r="C5818" s="10"/>
    </row>
    <row r="5819" spans="1:3">
      <c r="A5819" s="21">
        <v>322</v>
      </c>
      <c r="B5819" s="6">
        <f>0-IF(ISNUMBER(B941),INDEX('913:913'!$I$6:$I$1205,B941),0)-IF(ISNUMBER(B1550),INDEX('913:913'!$I$6:$I$1205,B1550),0)-IF(ISNUMBER(B2159),INDEX('913:913'!$I$6:$I$1205,B2159),0)-IF(ISNUMBER(B2768),INDEX('913:913'!$I$6:$I$1205,B2768),0)-IF(ISNUMBER(B3377),INDEX('913:913'!$I$6:$I$1205,B3377),0)-IF(ISNUMBER(B3986),INDEX('913:913'!$I$6:$I$1205,B3986),0)-IF(ISNUMBER(B4595),INDEX('913:913'!$I$6:$I$1205,B4595),0)-IF(ISNUMBER(B5204),INDEX('913:913'!$I$6:$I$1205,B5204),0)</f>
        <v>0</v>
      </c>
      <c r="C5819" s="10"/>
    </row>
    <row r="5820" spans="1:3">
      <c r="A5820" s="21">
        <v>323</v>
      </c>
      <c r="B5820" s="6">
        <f>0-IF(ISNUMBER(B942),INDEX('913:913'!$I$6:$I$1205,B942),0)-IF(ISNUMBER(B1551),INDEX('913:913'!$I$6:$I$1205,B1551),0)-IF(ISNUMBER(B2160),INDEX('913:913'!$I$6:$I$1205,B2160),0)-IF(ISNUMBER(B2769),INDEX('913:913'!$I$6:$I$1205,B2769),0)-IF(ISNUMBER(B3378),INDEX('913:913'!$I$6:$I$1205,B3378),0)-IF(ISNUMBER(B3987),INDEX('913:913'!$I$6:$I$1205,B3987),0)-IF(ISNUMBER(B4596),INDEX('913:913'!$I$6:$I$1205,B4596),0)-IF(ISNUMBER(B5205),INDEX('913:913'!$I$6:$I$1205,B5205),0)</f>
        <v>0</v>
      </c>
      <c r="C5820" s="10"/>
    </row>
    <row r="5821" spans="1:3">
      <c r="A5821" s="21">
        <v>324</v>
      </c>
      <c r="B5821" s="6">
        <f>0-IF(ISNUMBER(B943),INDEX('913:913'!$I$6:$I$1205,B943),0)-IF(ISNUMBER(B1552),INDEX('913:913'!$I$6:$I$1205,B1552),0)-IF(ISNUMBER(B2161),INDEX('913:913'!$I$6:$I$1205,B2161),0)-IF(ISNUMBER(B2770),INDEX('913:913'!$I$6:$I$1205,B2770),0)-IF(ISNUMBER(B3379),INDEX('913:913'!$I$6:$I$1205,B3379),0)-IF(ISNUMBER(B3988),INDEX('913:913'!$I$6:$I$1205,B3988),0)-IF(ISNUMBER(B4597),INDEX('913:913'!$I$6:$I$1205,B4597),0)-IF(ISNUMBER(B5206),INDEX('913:913'!$I$6:$I$1205,B5206),0)</f>
        <v>0</v>
      </c>
      <c r="C5821" s="10"/>
    </row>
    <row r="5822" spans="1:3">
      <c r="A5822" s="21">
        <v>325</v>
      </c>
      <c r="B5822" s="6">
        <f>0-IF(ISNUMBER(B944),INDEX('913:913'!$I$6:$I$1205,B944),0)-IF(ISNUMBER(B1553),INDEX('913:913'!$I$6:$I$1205,B1553),0)-IF(ISNUMBER(B2162),INDEX('913:913'!$I$6:$I$1205,B2162),0)-IF(ISNUMBER(B2771),INDEX('913:913'!$I$6:$I$1205,B2771),0)-IF(ISNUMBER(B3380),INDEX('913:913'!$I$6:$I$1205,B3380),0)-IF(ISNUMBER(B3989),INDEX('913:913'!$I$6:$I$1205,B3989),0)-IF(ISNUMBER(B4598),INDEX('913:913'!$I$6:$I$1205,B4598),0)-IF(ISNUMBER(B5207),INDEX('913:913'!$I$6:$I$1205,B5207),0)</f>
        <v>0</v>
      </c>
      <c r="C5822" s="10"/>
    </row>
    <row r="5823" spans="1:3">
      <c r="A5823" s="21">
        <v>326</v>
      </c>
      <c r="B5823" s="6">
        <f>0-IF(ISNUMBER(B945),INDEX('913:913'!$I$6:$I$1205,B945),0)-IF(ISNUMBER(B1554),INDEX('913:913'!$I$6:$I$1205,B1554),0)-IF(ISNUMBER(B2163),INDEX('913:913'!$I$6:$I$1205,B2163),0)-IF(ISNUMBER(B2772),INDEX('913:913'!$I$6:$I$1205,B2772),0)-IF(ISNUMBER(B3381),INDEX('913:913'!$I$6:$I$1205,B3381),0)-IF(ISNUMBER(B3990),INDEX('913:913'!$I$6:$I$1205,B3990),0)-IF(ISNUMBER(B4599),INDEX('913:913'!$I$6:$I$1205,B4599),0)-IF(ISNUMBER(B5208),INDEX('913:913'!$I$6:$I$1205,B5208),0)</f>
        <v>0</v>
      </c>
      <c r="C5823" s="10"/>
    </row>
    <row r="5824" spans="1:3">
      <c r="A5824" s="21">
        <v>327</v>
      </c>
      <c r="B5824" s="6">
        <f>0-IF(ISNUMBER(B946),INDEX('913:913'!$I$6:$I$1205,B946),0)-IF(ISNUMBER(B1555),INDEX('913:913'!$I$6:$I$1205,B1555),0)-IF(ISNUMBER(B2164),INDEX('913:913'!$I$6:$I$1205,B2164),0)-IF(ISNUMBER(B2773),INDEX('913:913'!$I$6:$I$1205,B2773),0)-IF(ISNUMBER(B3382),INDEX('913:913'!$I$6:$I$1205,B3382),0)-IF(ISNUMBER(B3991),INDEX('913:913'!$I$6:$I$1205,B3991),0)-IF(ISNUMBER(B4600),INDEX('913:913'!$I$6:$I$1205,B4600),0)-IF(ISNUMBER(B5209),INDEX('913:913'!$I$6:$I$1205,B5209),0)</f>
        <v>0</v>
      </c>
      <c r="C5824" s="10"/>
    </row>
    <row r="5825" spans="1:3">
      <c r="A5825" s="21">
        <v>328</v>
      </c>
      <c r="B5825" s="6">
        <f>0-IF(ISNUMBER(B947),INDEX('913:913'!$I$6:$I$1205,B947),0)-IF(ISNUMBER(B1556),INDEX('913:913'!$I$6:$I$1205,B1556),0)-IF(ISNUMBER(B2165),INDEX('913:913'!$I$6:$I$1205,B2165),0)-IF(ISNUMBER(B2774),INDEX('913:913'!$I$6:$I$1205,B2774),0)-IF(ISNUMBER(B3383),INDEX('913:913'!$I$6:$I$1205,B3383),0)-IF(ISNUMBER(B3992),INDEX('913:913'!$I$6:$I$1205,B3992),0)-IF(ISNUMBER(B4601),INDEX('913:913'!$I$6:$I$1205,B4601),0)-IF(ISNUMBER(B5210),INDEX('913:913'!$I$6:$I$1205,B5210),0)</f>
        <v>0</v>
      </c>
      <c r="C5825" s="10"/>
    </row>
    <row r="5826" spans="1:3">
      <c r="A5826" s="21">
        <v>329</v>
      </c>
      <c r="B5826" s="6">
        <f>0-IF(ISNUMBER(B948),INDEX('913:913'!$I$6:$I$1205,B948),0)-IF(ISNUMBER(B1557),INDEX('913:913'!$I$6:$I$1205,B1557),0)-IF(ISNUMBER(B2166),INDEX('913:913'!$I$6:$I$1205,B2166),0)-IF(ISNUMBER(B2775),INDEX('913:913'!$I$6:$I$1205,B2775),0)-IF(ISNUMBER(B3384),INDEX('913:913'!$I$6:$I$1205,B3384),0)-IF(ISNUMBER(B3993),INDEX('913:913'!$I$6:$I$1205,B3993),0)-IF(ISNUMBER(B4602),INDEX('913:913'!$I$6:$I$1205,B4602),0)-IF(ISNUMBER(B5211),INDEX('913:913'!$I$6:$I$1205,B5211),0)</f>
        <v>0</v>
      </c>
      <c r="C5826" s="10"/>
    </row>
    <row r="5827" spans="1:3">
      <c r="A5827" s="21">
        <v>330</v>
      </c>
      <c r="B5827" s="6">
        <f>0-IF(ISNUMBER(B949),INDEX('913:913'!$I$6:$I$1205,B949),0)-IF(ISNUMBER(B1558),INDEX('913:913'!$I$6:$I$1205,B1558),0)-IF(ISNUMBER(B2167),INDEX('913:913'!$I$6:$I$1205,B2167),0)-IF(ISNUMBER(B2776),INDEX('913:913'!$I$6:$I$1205,B2776),0)-IF(ISNUMBER(B3385),INDEX('913:913'!$I$6:$I$1205,B3385),0)-IF(ISNUMBER(B3994),INDEX('913:913'!$I$6:$I$1205,B3994),0)-IF(ISNUMBER(B4603),INDEX('913:913'!$I$6:$I$1205,B4603),0)-IF(ISNUMBER(B5212),INDEX('913:913'!$I$6:$I$1205,B5212),0)</f>
        <v>0</v>
      </c>
      <c r="C5827" s="10"/>
    </row>
    <row r="5828" spans="1:3">
      <c r="A5828" s="21">
        <v>331</v>
      </c>
      <c r="B5828" s="6">
        <f>0-IF(ISNUMBER(B950),INDEX('913:913'!$I$6:$I$1205,B950),0)-IF(ISNUMBER(B1559),INDEX('913:913'!$I$6:$I$1205,B1559),0)-IF(ISNUMBER(B2168),INDEX('913:913'!$I$6:$I$1205,B2168),0)-IF(ISNUMBER(B2777),INDEX('913:913'!$I$6:$I$1205,B2777),0)-IF(ISNUMBER(B3386),INDEX('913:913'!$I$6:$I$1205,B3386),0)-IF(ISNUMBER(B3995),INDEX('913:913'!$I$6:$I$1205,B3995),0)-IF(ISNUMBER(B4604),INDEX('913:913'!$I$6:$I$1205,B4604),0)-IF(ISNUMBER(B5213),INDEX('913:913'!$I$6:$I$1205,B5213),0)</f>
        <v>0</v>
      </c>
      <c r="C5828" s="10"/>
    </row>
    <row r="5829" spans="1:3">
      <c r="A5829" s="21">
        <v>332</v>
      </c>
      <c r="B5829" s="6">
        <f>0-IF(ISNUMBER(B951),INDEX('913:913'!$I$6:$I$1205,B951),0)-IF(ISNUMBER(B1560),INDEX('913:913'!$I$6:$I$1205,B1560),0)-IF(ISNUMBER(B2169),INDEX('913:913'!$I$6:$I$1205,B2169),0)-IF(ISNUMBER(B2778),INDEX('913:913'!$I$6:$I$1205,B2778),0)-IF(ISNUMBER(B3387),INDEX('913:913'!$I$6:$I$1205,B3387),0)-IF(ISNUMBER(B3996),INDEX('913:913'!$I$6:$I$1205,B3996),0)-IF(ISNUMBER(B4605),INDEX('913:913'!$I$6:$I$1205,B4605),0)-IF(ISNUMBER(B5214),INDEX('913:913'!$I$6:$I$1205,B5214),0)</f>
        <v>0</v>
      </c>
      <c r="C5829" s="10"/>
    </row>
    <row r="5830" spans="1:3">
      <c r="A5830" s="21">
        <v>333</v>
      </c>
      <c r="B5830" s="6">
        <f>0-IF(ISNUMBER(B952),INDEX('913:913'!$I$6:$I$1205,B952),0)-IF(ISNUMBER(B1561),INDEX('913:913'!$I$6:$I$1205,B1561),0)-IF(ISNUMBER(B2170),INDEX('913:913'!$I$6:$I$1205,B2170),0)-IF(ISNUMBER(B2779),INDEX('913:913'!$I$6:$I$1205,B2779),0)-IF(ISNUMBER(B3388),INDEX('913:913'!$I$6:$I$1205,B3388),0)-IF(ISNUMBER(B3997),INDEX('913:913'!$I$6:$I$1205,B3997),0)-IF(ISNUMBER(B4606),INDEX('913:913'!$I$6:$I$1205,B4606),0)-IF(ISNUMBER(B5215),INDEX('913:913'!$I$6:$I$1205,B5215),0)</f>
        <v>0</v>
      </c>
      <c r="C5830" s="10"/>
    </row>
    <row r="5831" spans="1:3">
      <c r="A5831" s="21">
        <v>334</v>
      </c>
      <c r="B5831" s="6">
        <f>0-IF(ISNUMBER(B953),INDEX('913:913'!$I$6:$I$1205,B953),0)-IF(ISNUMBER(B1562),INDEX('913:913'!$I$6:$I$1205,B1562),0)-IF(ISNUMBER(B2171),INDEX('913:913'!$I$6:$I$1205,B2171),0)-IF(ISNUMBER(B2780),INDEX('913:913'!$I$6:$I$1205,B2780),0)-IF(ISNUMBER(B3389),INDEX('913:913'!$I$6:$I$1205,B3389),0)-IF(ISNUMBER(B3998),INDEX('913:913'!$I$6:$I$1205,B3998),0)-IF(ISNUMBER(B4607),INDEX('913:913'!$I$6:$I$1205,B4607),0)-IF(ISNUMBER(B5216),INDEX('913:913'!$I$6:$I$1205,B5216),0)</f>
        <v>0</v>
      </c>
      <c r="C5831" s="10"/>
    </row>
    <row r="5832" spans="1:3">
      <c r="A5832" s="21">
        <v>335</v>
      </c>
      <c r="B5832" s="6">
        <f>0-IF(ISNUMBER(B954),INDEX('913:913'!$I$6:$I$1205,B954),0)-IF(ISNUMBER(B1563),INDEX('913:913'!$I$6:$I$1205,B1563),0)-IF(ISNUMBER(B2172),INDEX('913:913'!$I$6:$I$1205,B2172),0)-IF(ISNUMBER(B2781),INDEX('913:913'!$I$6:$I$1205,B2781),0)-IF(ISNUMBER(B3390),INDEX('913:913'!$I$6:$I$1205,B3390),0)-IF(ISNUMBER(B3999),INDEX('913:913'!$I$6:$I$1205,B3999),0)-IF(ISNUMBER(B4608),INDEX('913:913'!$I$6:$I$1205,B4608),0)-IF(ISNUMBER(B5217),INDEX('913:913'!$I$6:$I$1205,B5217),0)</f>
        <v>0</v>
      </c>
      <c r="C5832" s="10"/>
    </row>
    <row r="5833" spans="1:3">
      <c r="A5833" s="21">
        <v>336</v>
      </c>
      <c r="B5833" s="6">
        <f>0-IF(ISNUMBER(B955),INDEX('913:913'!$I$6:$I$1205,B955),0)-IF(ISNUMBER(B1564),INDEX('913:913'!$I$6:$I$1205,B1564),0)-IF(ISNUMBER(B2173),INDEX('913:913'!$I$6:$I$1205,B2173),0)-IF(ISNUMBER(B2782),INDEX('913:913'!$I$6:$I$1205,B2782),0)-IF(ISNUMBER(B3391),INDEX('913:913'!$I$6:$I$1205,B3391),0)-IF(ISNUMBER(B4000),INDEX('913:913'!$I$6:$I$1205,B4000),0)-IF(ISNUMBER(B4609),INDEX('913:913'!$I$6:$I$1205,B4609),0)-IF(ISNUMBER(B5218),INDEX('913:913'!$I$6:$I$1205,B5218),0)</f>
        <v>0</v>
      </c>
      <c r="C5833" s="10"/>
    </row>
    <row r="5834" spans="1:3">
      <c r="A5834" s="21">
        <v>337</v>
      </c>
      <c r="B5834" s="6">
        <f>0-IF(ISNUMBER(B956),INDEX('913:913'!$I$6:$I$1205,B956),0)-IF(ISNUMBER(B1565),INDEX('913:913'!$I$6:$I$1205,B1565),0)-IF(ISNUMBER(B2174),INDEX('913:913'!$I$6:$I$1205,B2174),0)-IF(ISNUMBER(B2783),INDEX('913:913'!$I$6:$I$1205,B2783),0)-IF(ISNUMBER(B3392),INDEX('913:913'!$I$6:$I$1205,B3392),0)-IF(ISNUMBER(B4001),INDEX('913:913'!$I$6:$I$1205,B4001),0)-IF(ISNUMBER(B4610),INDEX('913:913'!$I$6:$I$1205,B4610),0)-IF(ISNUMBER(B5219),INDEX('913:913'!$I$6:$I$1205,B5219),0)</f>
        <v>0</v>
      </c>
      <c r="C5834" s="10"/>
    </row>
    <row r="5835" spans="1:3">
      <c r="A5835" s="21">
        <v>338</v>
      </c>
      <c r="B5835" s="6">
        <f>0-IF(ISNUMBER(B957),INDEX('913:913'!$I$6:$I$1205,B957),0)-IF(ISNUMBER(B1566),INDEX('913:913'!$I$6:$I$1205,B1566),0)-IF(ISNUMBER(B2175),INDEX('913:913'!$I$6:$I$1205,B2175),0)-IF(ISNUMBER(B2784),INDEX('913:913'!$I$6:$I$1205,B2784),0)-IF(ISNUMBER(B3393),INDEX('913:913'!$I$6:$I$1205,B3393),0)-IF(ISNUMBER(B4002),INDEX('913:913'!$I$6:$I$1205,B4002),0)-IF(ISNUMBER(B4611),INDEX('913:913'!$I$6:$I$1205,B4611),0)-IF(ISNUMBER(B5220),INDEX('913:913'!$I$6:$I$1205,B5220),0)</f>
        <v>0</v>
      </c>
      <c r="C5835" s="10"/>
    </row>
    <row r="5836" spans="1:3">
      <c r="A5836" s="21">
        <v>339</v>
      </c>
      <c r="B5836" s="6">
        <f>0-IF(ISNUMBER(B958),INDEX('913:913'!$I$6:$I$1205,B958),0)-IF(ISNUMBER(B1567),INDEX('913:913'!$I$6:$I$1205,B1567),0)-IF(ISNUMBER(B2176),INDEX('913:913'!$I$6:$I$1205,B2176),0)-IF(ISNUMBER(B2785),INDEX('913:913'!$I$6:$I$1205,B2785),0)-IF(ISNUMBER(B3394),INDEX('913:913'!$I$6:$I$1205,B3394),0)-IF(ISNUMBER(B4003),INDEX('913:913'!$I$6:$I$1205,B4003),0)-IF(ISNUMBER(B4612),INDEX('913:913'!$I$6:$I$1205,B4612),0)-IF(ISNUMBER(B5221),INDEX('913:913'!$I$6:$I$1205,B5221),0)</f>
        <v>0</v>
      </c>
      <c r="C5836" s="10"/>
    </row>
    <row r="5837" spans="1:3">
      <c r="A5837" s="21">
        <v>340</v>
      </c>
      <c r="B5837" s="6">
        <f>0-IF(ISNUMBER(B959),INDEX('913:913'!$I$6:$I$1205,B959),0)-IF(ISNUMBER(B1568),INDEX('913:913'!$I$6:$I$1205,B1568),0)-IF(ISNUMBER(B2177),INDEX('913:913'!$I$6:$I$1205,B2177),0)-IF(ISNUMBER(B2786),INDEX('913:913'!$I$6:$I$1205,B2786),0)-IF(ISNUMBER(B3395),INDEX('913:913'!$I$6:$I$1205,B3395),0)-IF(ISNUMBER(B4004),INDEX('913:913'!$I$6:$I$1205,B4004),0)-IF(ISNUMBER(B4613),INDEX('913:913'!$I$6:$I$1205,B4613),0)-IF(ISNUMBER(B5222),INDEX('913:913'!$I$6:$I$1205,B5222),0)</f>
        <v>0</v>
      </c>
      <c r="C5837" s="10"/>
    </row>
    <row r="5838" spans="1:3">
      <c r="A5838" s="21">
        <v>341</v>
      </c>
      <c r="B5838" s="6">
        <f>0-IF(ISNUMBER(B960),INDEX('913:913'!$I$6:$I$1205,B960),0)-IF(ISNUMBER(B1569),INDEX('913:913'!$I$6:$I$1205,B1569),0)-IF(ISNUMBER(B2178),INDEX('913:913'!$I$6:$I$1205,B2178),0)-IF(ISNUMBER(B2787),INDEX('913:913'!$I$6:$I$1205,B2787),0)-IF(ISNUMBER(B3396),INDEX('913:913'!$I$6:$I$1205,B3396),0)-IF(ISNUMBER(B4005),INDEX('913:913'!$I$6:$I$1205,B4005),0)-IF(ISNUMBER(B4614),INDEX('913:913'!$I$6:$I$1205,B4614),0)-IF(ISNUMBER(B5223),INDEX('913:913'!$I$6:$I$1205,B5223),0)</f>
        <v>0</v>
      </c>
      <c r="C5838" s="10"/>
    </row>
    <row r="5839" spans="1:3">
      <c r="A5839" s="21">
        <v>342</v>
      </c>
      <c r="B5839" s="6">
        <f>0-IF(ISNUMBER(B961),INDEX('913:913'!$I$6:$I$1205,B961),0)-IF(ISNUMBER(B1570),INDEX('913:913'!$I$6:$I$1205,B1570),0)-IF(ISNUMBER(B2179),INDEX('913:913'!$I$6:$I$1205,B2179),0)-IF(ISNUMBER(B2788),INDEX('913:913'!$I$6:$I$1205,B2788),0)-IF(ISNUMBER(B3397),INDEX('913:913'!$I$6:$I$1205,B3397),0)-IF(ISNUMBER(B4006),INDEX('913:913'!$I$6:$I$1205,B4006),0)-IF(ISNUMBER(B4615),INDEX('913:913'!$I$6:$I$1205,B4615),0)-IF(ISNUMBER(B5224),INDEX('913:913'!$I$6:$I$1205,B5224),0)</f>
        <v>0</v>
      </c>
      <c r="C5839" s="10"/>
    </row>
    <row r="5840" spans="1:3">
      <c r="A5840" s="21">
        <v>343</v>
      </c>
      <c r="B5840" s="6">
        <f>0-IF(ISNUMBER(B962),INDEX('913:913'!$I$6:$I$1205,B962),0)-IF(ISNUMBER(B1571),INDEX('913:913'!$I$6:$I$1205,B1571),0)-IF(ISNUMBER(B2180),INDEX('913:913'!$I$6:$I$1205,B2180),0)-IF(ISNUMBER(B2789),INDEX('913:913'!$I$6:$I$1205,B2789),0)-IF(ISNUMBER(B3398),INDEX('913:913'!$I$6:$I$1205,B3398),0)-IF(ISNUMBER(B4007),INDEX('913:913'!$I$6:$I$1205,B4007),0)-IF(ISNUMBER(B4616),INDEX('913:913'!$I$6:$I$1205,B4616),0)-IF(ISNUMBER(B5225),INDEX('913:913'!$I$6:$I$1205,B5225),0)</f>
        <v>0</v>
      </c>
      <c r="C5840" s="10"/>
    </row>
    <row r="5841" spans="1:3">
      <c r="A5841" s="21">
        <v>344</v>
      </c>
      <c r="B5841" s="6">
        <f>0-IF(ISNUMBER(B963),INDEX('913:913'!$I$6:$I$1205,B963),0)-IF(ISNUMBER(B1572),INDEX('913:913'!$I$6:$I$1205,B1572),0)-IF(ISNUMBER(B2181),INDEX('913:913'!$I$6:$I$1205,B2181),0)-IF(ISNUMBER(B2790),INDEX('913:913'!$I$6:$I$1205,B2790),0)-IF(ISNUMBER(B3399),INDEX('913:913'!$I$6:$I$1205,B3399),0)-IF(ISNUMBER(B4008),INDEX('913:913'!$I$6:$I$1205,B4008),0)-IF(ISNUMBER(B4617),INDEX('913:913'!$I$6:$I$1205,B4617),0)-IF(ISNUMBER(B5226),INDEX('913:913'!$I$6:$I$1205,B5226),0)</f>
        <v>0</v>
      </c>
      <c r="C5841" s="10"/>
    </row>
    <row r="5842" spans="1:3">
      <c r="A5842" s="21">
        <v>345</v>
      </c>
      <c r="B5842" s="6">
        <f>0-IF(ISNUMBER(B964),INDEX('913:913'!$I$6:$I$1205,B964),0)-IF(ISNUMBER(B1573),INDEX('913:913'!$I$6:$I$1205,B1573),0)-IF(ISNUMBER(B2182),INDEX('913:913'!$I$6:$I$1205,B2182),0)-IF(ISNUMBER(B2791),INDEX('913:913'!$I$6:$I$1205,B2791),0)-IF(ISNUMBER(B3400),INDEX('913:913'!$I$6:$I$1205,B3400),0)-IF(ISNUMBER(B4009),INDEX('913:913'!$I$6:$I$1205,B4009),0)-IF(ISNUMBER(B4618),INDEX('913:913'!$I$6:$I$1205,B4618),0)-IF(ISNUMBER(B5227),INDEX('913:913'!$I$6:$I$1205,B5227),0)</f>
        <v>0</v>
      </c>
      <c r="C5842" s="10"/>
    </row>
    <row r="5843" spans="1:3">
      <c r="A5843" s="21">
        <v>346</v>
      </c>
      <c r="B5843" s="6">
        <f>0-IF(ISNUMBER(B965),INDEX('913:913'!$I$6:$I$1205,B965),0)-IF(ISNUMBER(B1574),INDEX('913:913'!$I$6:$I$1205,B1574),0)-IF(ISNUMBER(B2183),INDEX('913:913'!$I$6:$I$1205,B2183),0)-IF(ISNUMBER(B2792),INDEX('913:913'!$I$6:$I$1205,B2792),0)-IF(ISNUMBER(B3401),INDEX('913:913'!$I$6:$I$1205,B3401),0)-IF(ISNUMBER(B4010),INDEX('913:913'!$I$6:$I$1205,B4010),0)-IF(ISNUMBER(B4619),INDEX('913:913'!$I$6:$I$1205,B4619),0)-IF(ISNUMBER(B5228),INDEX('913:913'!$I$6:$I$1205,B5228),0)</f>
        <v>0</v>
      </c>
      <c r="C5843" s="10"/>
    </row>
    <row r="5844" spans="1:3">
      <c r="A5844" s="21">
        <v>347</v>
      </c>
      <c r="B5844" s="6">
        <f>0-IF(ISNUMBER(B966),INDEX('913:913'!$I$6:$I$1205,B966),0)-IF(ISNUMBER(B1575),INDEX('913:913'!$I$6:$I$1205,B1575),0)-IF(ISNUMBER(B2184),INDEX('913:913'!$I$6:$I$1205,B2184),0)-IF(ISNUMBER(B2793),INDEX('913:913'!$I$6:$I$1205,B2793),0)-IF(ISNUMBER(B3402),INDEX('913:913'!$I$6:$I$1205,B3402),0)-IF(ISNUMBER(B4011),INDEX('913:913'!$I$6:$I$1205,B4011),0)-IF(ISNUMBER(B4620),INDEX('913:913'!$I$6:$I$1205,B4620),0)-IF(ISNUMBER(B5229),INDEX('913:913'!$I$6:$I$1205,B5229),0)</f>
        <v>0</v>
      </c>
      <c r="C5844" s="10"/>
    </row>
    <row r="5845" spans="1:3">
      <c r="A5845" s="21">
        <v>348</v>
      </c>
      <c r="B5845" s="6">
        <f>0-IF(ISNUMBER(B967),INDEX('913:913'!$I$6:$I$1205,B967),0)-IF(ISNUMBER(B1576),INDEX('913:913'!$I$6:$I$1205,B1576),0)-IF(ISNUMBER(B2185),INDEX('913:913'!$I$6:$I$1205,B2185),0)-IF(ISNUMBER(B2794),INDEX('913:913'!$I$6:$I$1205,B2794),0)-IF(ISNUMBER(B3403),INDEX('913:913'!$I$6:$I$1205,B3403),0)-IF(ISNUMBER(B4012),INDEX('913:913'!$I$6:$I$1205,B4012),0)-IF(ISNUMBER(B4621),INDEX('913:913'!$I$6:$I$1205,B4621),0)-IF(ISNUMBER(B5230),INDEX('913:913'!$I$6:$I$1205,B5230),0)</f>
        <v>0</v>
      </c>
      <c r="C5845" s="10"/>
    </row>
    <row r="5846" spans="1:3">
      <c r="A5846" s="21">
        <v>349</v>
      </c>
      <c r="B5846" s="6">
        <f>0-IF(ISNUMBER(B968),INDEX('913:913'!$I$6:$I$1205,B968),0)-IF(ISNUMBER(B1577),INDEX('913:913'!$I$6:$I$1205,B1577),0)-IF(ISNUMBER(B2186),INDEX('913:913'!$I$6:$I$1205,B2186),0)-IF(ISNUMBER(B2795),INDEX('913:913'!$I$6:$I$1205,B2795),0)-IF(ISNUMBER(B3404),INDEX('913:913'!$I$6:$I$1205,B3404),0)-IF(ISNUMBER(B4013),INDEX('913:913'!$I$6:$I$1205,B4013),0)-IF(ISNUMBER(B4622),INDEX('913:913'!$I$6:$I$1205,B4622),0)-IF(ISNUMBER(B5231),INDEX('913:913'!$I$6:$I$1205,B5231),0)</f>
        <v>0</v>
      </c>
      <c r="C5846" s="10"/>
    </row>
    <row r="5847" spans="1:3">
      <c r="A5847" s="21">
        <v>350</v>
      </c>
      <c r="B5847" s="6">
        <f>0-IF(ISNUMBER(B969),INDEX('913:913'!$I$6:$I$1205,B969),0)-IF(ISNUMBER(B1578),INDEX('913:913'!$I$6:$I$1205,B1578),0)-IF(ISNUMBER(B2187),INDEX('913:913'!$I$6:$I$1205,B2187),0)-IF(ISNUMBER(B2796),INDEX('913:913'!$I$6:$I$1205,B2796),0)-IF(ISNUMBER(B3405),INDEX('913:913'!$I$6:$I$1205,B3405),0)-IF(ISNUMBER(B4014),INDEX('913:913'!$I$6:$I$1205,B4014),0)-IF(ISNUMBER(B4623),INDEX('913:913'!$I$6:$I$1205,B4623),0)-IF(ISNUMBER(B5232),INDEX('913:913'!$I$6:$I$1205,B5232),0)</f>
        <v>0</v>
      </c>
      <c r="C5847" s="10"/>
    </row>
    <row r="5848" spans="1:3">
      <c r="A5848" s="21">
        <v>351</v>
      </c>
      <c r="B5848" s="6">
        <f>0-IF(ISNUMBER(B970),INDEX('913:913'!$I$6:$I$1205,B970),0)-IF(ISNUMBER(B1579),INDEX('913:913'!$I$6:$I$1205,B1579),0)-IF(ISNUMBER(B2188),INDEX('913:913'!$I$6:$I$1205,B2188),0)-IF(ISNUMBER(B2797),INDEX('913:913'!$I$6:$I$1205,B2797),0)-IF(ISNUMBER(B3406),INDEX('913:913'!$I$6:$I$1205,B3406),0)-IF(ISNUMBER(B4015),INDEX('913:913'!$I$6:$I$1205,B4015),0)-IF(ISNUMBER(B4624),INDEX('913:913'!$I$6:$I$1205,B4624),0)-IF(ISNUMBER(B5233),INDEX('913:913'!$I$6:$I$1205,B5233),0)</f>
        <v>0</v>
      </c>
      <c r="C5848" s="10"/>
    </row>
    <row r="5849" spans="1:3">
      <c r="A5849" s="21">
        <v>352</v>
      </c>
      <c r="B5849" s="6">
        <f>0-IF(ISNUMBER(B971),INDEX('913:913'!$I$6:$I$1205,B971),0)-IF(ISNUMBER(B1580),INDEX('913:913'!$I$6:$I$1205,B1580),0)-IF(ISNUMBER(B2189),INDEX('913:913'!$I$6:$I$1205,B2189),0)-IF(ISNUMBER(B2798),INDEX('913:913'!$I$6:$I$1205,B2798),0)-IF(ISNUMBER(B3407),INDEX('913:913'!$I$6:$I$1205,B3407),0)-IF(ISNUMBER(B4016),INDEX('913:913'!$I$6:$I$1205,B4016),0)-IF(ISNUMBER(B4625),INDEX('913:913'!$I$6:$I$1205,B4625),0)-IF(ISNUMBER(B5234),INDEX('913:913'!$I$6:$I$1205,B5234),0)</f>
        <v>0</v>
      </c>
      <c r="C5849" s="10"/>
    </row>
    <row r="5850" spans="1:3">
      <c r="A5850" s="21">
        <v>353</v>
      </c>
      <c r="B5850" s="6">
        <f>0-IF(ISNUMBER(B972),INDEX('913:913'!$I$6:$I$1205,B972),0)-IF(ISNUMBER(B1581),INDEX('913:913'!$I$6:$I$1205,B1581),0)-IF(ISNUMBER(B2190),INDEX('913:913'!$I$6:$I$1205,B2190),0)-IF(ISNUMBER(B2799),INDEX('913:913'!$I$6:$I$1205,B2799),0)-IF(ISNUMBER(B3408),INDEX('913:913'!$I$6:$I$1205,B3408),0)-IF(ISNUMBER(B4017),INDEX('913:913'!$I$6:$I$1205,B4017),0)-IF(ISNUMBER(B4626),INDEX('913:913'!$I$6:$I$1205,B4626),0)-IF(ISNUMBER(B5235),INDEX('913:913'!$I$6:$I$1205,B5235),0)</f>
        <v>0</v>
      </c>
      <c r="C5850" s="10"/>
    </row>
    <row r="5851" spans="1:3">
      <c r="A5851" s="21">
        <v>354</v>
      </c>
      <c r="B5851" s="6">
        <f>0-IF(ISNUMBER(B973),INDEX('913:913'!$I$6:$I$1205,B973),0)-IF(ISNUMBER(B1582),INDEX('913:913'!$I$6:$I$1205,B1582),0)-IF(ISNUMBER(B2191),INDEX('913:913'!$I$6:$I$1205,B2191),0)-IF(ISNUMBER(B2800),INDEX('913:913'!$I$6:$I$1205,B2800),0)-IF(ISNUMBER(B3409),INDEX('913:913'!$I$6:$I$1205,B3409),0)-IF(ISNUMBER(B4018),INDEX('913:913'!$I$6:$I$1205,B4018),0)-IF(ISNUMBER(B4627),INDEX('913:913'!$I$6:$I$1205,B4627),0)-IF(ISNUMBER(B5236),INDEX('913:913'!$I$6:$I$1205,B5236),0)</f>
        <v>0</v>
      </c>
      <c r="C5851" s="10"/>
    </row>
    <row r="5852" spans="1:3">
      <c r="A5852" s="21">
        <v>355</v>
      </c>
      <c r="B5852" s="6">
        <f>0-IF(ISNUMBER(B974),INDEX('913:913'!$I$6:$I$1205,B974),0)-IF(ISNUMBER(B1583),INDEX('913:913'!$I$6:$I$1205,B1583),0)-IF(ISNUMBER(B2192),INDEX('913:913'!$I$6:$I$1205,B2192),0)-IF(ISNUMBER(B2801),INDEX('913:913'!$I$6:$I$1205,B2801),0)-IF(ISNUMBER(B3410),INDEX('913:913'!$I$6:$I$1205,B3410),0)-IF(ISNUMBER(B4019),INDEX('913:913'!$I$6:$I$1205,B4019),0)-IF(ISNUMBER(B4628),INDEX('913:913'!$I$6:$I$1205,B4628),0)-IF(ISNUMBER(B5237),INDEX('913:913'!$I$6:$I$1205,B5237),0)</f>
        <v>0</v>
      </c>
      <c r="C5852" s="10"/>
    </row>
    <row r="5853" spans="1:3">
      <c r="A5853" s="21">
        <v>356</v>
      </c>
      <c r="B5853" s="6">
        <f>0-IF(ISNUMBER(B975),INDEX('913:913'!$I$6:$I$1205,B975),0)-IF(ISNUMBER(B1584),INDEX('913:913'!$I$6:$I$1205,B1584),0)-IF(ISNUMBER(B2193),INDEX('913:913'!$I$6:$I$1205,B2193),0)-IF(ISNUMBER(B2802),INDEX('913:913'!$I$6:$I$1205,B2802),0)-IF(ISNUMBER(B3411),INDEX('913:913'!$I$6:$I$1205,B3411),0)-IF(ISNUMBER(B4020),INDEX('913:913'!$I$6:$I$1205,B4020),0)-IF(ISNUMBER(B4629),INDEX('913:913'!$I$6:$I$1205,B4629),0)-IF(ISNUMBER(B5238),INDEX('913:913'!$I$6:$I$1205,B5238),0)</f>
        <v>0</v>
      </c>
      <c r="C5853" s="10"/>
    </row>
    <row r="5854" spans="1:3">
      <c r="A5854" s="21">
        <v>357</v>
      </c>
      <c r="B5854" s="6">
        <f>0-IF(ISNUMBER(B976),INDEX('913:913'!$I$6:$I$1205,B976),0)-IF(ISNUMBER(B1585),INDEX('913:913'!$I$6:$I$1205,B1585),0)-IF(ISNUMBER(B2194),INDEX('913:913'!$I$6:$I$1205,B2194),0)-IF(ISNUMBER(B2803),INDEX('913:913'!$I$6:$I$1205,B2803),0)-IF(ISNUMBER(B3412),INDEX('913:913'!$I$6:$I$1205,B3412),0)-IF(ISNUMBER(B4021),INDEX('913:913'!$I$6:$I$1205,B4021),0)-IF(ISNUMBER(B4630),INDEX('913:913'!$I$6:$I$1205,B4630),0)-IF(ISNUMBER(B5239),INDEX('913:913'!$I$6:$I$1205,B5239),0)</f>
        <v>0</v>
      </c>
      <c r="C5854" s="10"/>
    </row>
    <row r="5855" spans="1:3">
      <c r="A5855" s="21">
        <v>358</v>
      </c>
      <c r="B5855" s="6">
        <f>0-IF(ISNUMBER(B977),INDEX('913:913'!$I$6:$I$1205,B977),0)-IF(ISNUMBER(B1586),INDEX('913:913'!$I$6:$I$1205,B1586),0)-IF(ISNUMBER(B2195),INDEX('913:913'!$I$6:$I$1205,B2195),0)-IF(ISNUMBER(B2804),INDEX('913:913'!$I$6:$I$1205,B2804),0)-IF(ISNUMBER(B3413),INDEX('913:913'!$I$6:$I$1205,B3413),0)-IF(ISNUMBER(B4022),INDEX('913:913'!$I$6:$I$1205,B4022),0)-IF(ISNUMBER(B4631),INDEX('913:913'!$I$6:$I$1205,B4631),0)-IF(ISNUMBER(B5240),INDEX('913:913'!$I$6:$I$1205,B5240),0)</f>
        <v>0</v>
      </c>
      <c r="C5855" s="10"/>
    </row>
    <row r="5856" spans="1:3">
      <c r="A5856" s="21">
        <v>359</v>
      </c>
      <c r="B5856" s="6">
        <f>0-IF(ISNUMBER(B978),INDEX('913:913'!$I$6:$I$1205,B978),0)-IF(ISNUMBER(B1587),INDEX('913:913'!$I$6:$I$1205,B1587),0)-IF(ISNUMBER(B2196),INDEX('913:913'!$I$6:$I$1205,B2196),0)-IF(ISNUMBER(B2805),INDEX('913:913'!$I$6:$I$1205,B2805),0)-IF(ISNUMBER(B3414),INDEX('913:913'!$I$6:$I$1205,B3414),0)-IF(ISNUMBER(B4023),INDEX('913:913'!$I$6:$I$1205,B4023),0)-IF(ISNUMBER(B4632),INDEX('913:913'!$I$6:$I$1205,B4632),0)-IF(ISNUMBER(B5241),INDEX('913:913'!$I$6:$I$1205,B5241),0)</f>
        <v>0</v>
      </c>
      <c r="C5856" s="10"/>
    </row>
    <row r="5857" spans="1:3">
      <c r="A5857" s="21">
        <v>360</v>
      </c>
      <c r="B5857" s="6">
        <f>0-IF(ISNUMBER(B979),INDEX('913:913'!$I$6:$I$1205,B979),0)-IF(ISNUMBER(B1588),INDEX('913:913'!$I$6:$I$1205,B1588),0)-IF(ISNUMBER(B2197),INDEX('913:913'!$I$6:$I$1205,B2197),0)-IF(ISNUMBER(B2806),INDEX('913:913'!$I$6:$I$1205,B2806),0)-IF(ISNUMBER(B3415),INDEX('913:913'!$I$6:$I$1205,B3415),0)-IF(ISNUMBER(B4024),INDEX('913:913'!$I$6:$I$1205,B4024),0)-IF(ISNUMBER(B4633),INDEX('913:913'!$I$6:$I$1205,B4633),0)-IF(ISNUMBER(B5242),INDEX('913:913'!$I$6:$I$1205,B5242),0)</f>
        <v>0</v>
      </c>
      <c r="C5857" s="10"/>
    </row>
    <row r="5858" spans="1:3">
      <c r="A5858" s="21">
        <v>361</v>
      </c>
      <c r="B5858" s="6">
        <f>0-IF(ISNUMBER(B980),INDEX('913:913'!$I$6:$I$1205,B980),0)-IF(ISNUMBER(B1589),INDEX('913:913'!$I$6:$I$1205,B1589),0)-IF(ISNUMBER(B2198),INDEX('913:913'!$I$6:$I$1205,B2198),0)-IF(ISNUMBER(B2807),INDEX('913:913'!$I$6:$I$1205,B2807),0)-IF(ISNUMBER(B3416),INDEX('913:913'!$I$6:$I$1205,B3416),0)-IF(ISNUMBER(B4025),INDEX('913:913'!$I$6:$I$1205,B4025),0)-IF(ISNUMBER(B4634),INDEX('913:913'!$I$6:$I$1205,B4634),0)-IF(ISNUMBER(B5243),INDEX('913:913'!$I$6:$I$1205,B5243),0)</f>
        <v>0</v>
      </c>
      <c r="C5858" s="10"/>
    </row>
    <row r="5859" spans="1:3">
      <c r="A5859" s="21">
        <v>362</v>
      </c>
      <c r="B5859" s="6">
        <f>0-IF(ISNUMBER(B981),INDEX('913:913'!$I$6:$I$1205,B981),0)-IF(ISNUMBER(B1590),INDEX('913:913'!$I$6:$I$1205,B1590),0)-IF(ISNUMBER(B2199),INDEX('913:913'!$I$6:$I$1205,B2199),0)-IF(ISNUMBER(B2808),INDEX('913:913'!$I$6:$I$1205,B2808),0)-IF(ISNUMBER(B3417),INDEX('913:913'!$I$6:$I$1205,B3417),0)-IF(ISNUMBER(B4026),INDEX('913:913'!$I$6:$I$1205,B4026),0)-IF(ISNUMBER(B4635),INDEX('913:913'!$I$6:$I$1205,B4635),0)-IF(ISNUMBER(B5244),INDEX('913:913'!$I$6:$I$1205,B5244),0)</f>
        <v>0</v>
      </c>
      <c r="C5859" s="10"/>
    </row>
    <row r="5860" spans="1:3">
      <c r="A5860" s="21">
        <v>363</v>
      </c>
      <c r="B5860" s="6">
        <f>0-IF(ISNUMBER(B982),INDEX('913:913'!$I$6:$I$1205,B982),0)-IF(ISNUMBER(B1591),INDEX('913:913'!$I$6:$I$1205,B1591),0)-IF(ISNUMBER(B2200),INDEX('913:913'!$I$6:$I$1205,B2200),0)-IF(ISNUMBER(B2809),INDEX('913:913'!$I$6:$I$1205,B2809),0)-IF(ISNUMBER(B3418),INDEX('913:913'!$I$6:$I$1205,B3418),0)-IF(ISNUMBER(B4027),INDEX('913:913'!$I$6:$I$1205,B4027),0)-IF(ISNUMBER(B4636),INDEX('913:913'!$I$6:$I$1205,B4636),0)-IF(ISNUMBER(B5245),INDEX('913:913'!$I$6:$I$1205,B5245),0)</f>
        <v>0</v>
      </c>
      <c r="C5860" s="10"/>
    </row>
    <row r="5861" spans="1:3">
      <c r="A5861" s="21">
        <v>364</v>
      </c>
      <c r="B5861" s="6">
        <f>0-IF(ISNUMBER(B983),INDEX('913:913'!$I$6:$I$1205,B983),0)-IF(ISNUMBER(B1592),INDEX('913:913'!$I$6:$I$1205,B1592),0)-IF(ISNUMBER(B2201),INDEX('913:913'!$I$6:$I$1205,B2201),0)-IF(ISNUMBER(B2810),INDEX('913:913'!$I$6:$I$1205,B2810),0)-IF(ISNUMBER(B3419),INDEX('913:913'!$I$6:$I$1205,B3419),0)-IF(ISNUMBER(B4028),INDEX('913:913'!$I$6:$I$1205,B4028),0)-IF(ISNUMBER(B4637),INDEX('913:913'!$I$6:$I$1205,B4637),0)-IF(ISNUMBER(B5246),INDEX('913:913'!$I$6:$I$1205,B5246),0)</f>
        <v>0</v>
      </c>
      <c r="C5861" s="10"/>
    </row>
    <row r="5862" spans="1:3">
      <c r="A5862" s="21">
        <v>365</v>
      </c>
      <c r="B5862" s="6">
        <f>0-IF(ISNUMBER(B984),INDEX('913:913'!$I$6:$I$1205,B984),0)-IF(ISNUMBER(B1593),INDEX('913:913'!$I$6:$I$1205,B1593),0)-IF(ISNUMBER(B2202),INDEX('913:913'!$I$6:$I$1205,B2202),0)-IF(ISNUMBER(B2811),INDEX('913:913'!$I$6:$I$1205,B2811),0)-IF(ISNUMBER(B3420),INDEX('913:913'!$I$6:$I$1205,B3420),0)-IF(ISNUMBER(B4029),INDEX('913:913'!$I$6:$I$1205,B4029),0)-IF(ISNUMBER(B4638),INDEX('913:913'!$I$6:$I$1205,B4638),0)-IF(ISNUMBER(B5247),INDEX('913:913'!$I$6:$I$1205,B5247),0)</f>
        <v>0</v>
      </c>
      <c r="C5862" s="10"/>
    </row>
    <row r="5863" spans="1:3">
      <c r="A5863" s="21">
        <v>366</v>
      </c>
      <c r="B5863" s="6">
        <f>0-IF(ISNUMBER(B985),INDEX('913:913'!$I$6:$I$1205,B985),0)-IF(ISNUMBER(B1594),INDEX('913:913'!$I$6:$I$1205,B1594),0)-IF(ISNUMBER(B2203),INDEX('913:913'!$I$6:$I$1205,B2203),0)-IF(ISNUMBER(B2812),INDEX('913:913'!$I$6:$I$1205,B2812),0)-IF(ISNUMBER(B3421),INDEX('913:913'!$I$6:$I$1205,B3421),0)-IF(ISNUMBER(B4030),INDEX('913:913'!$I$6:$I$1205,B4030),0)-IF(ISNUMBER(B4639),INDEX('913:913'!$I$6:$I$1205,B4639),0)-IF(ISNUMBER(B5248),INDEX('913:913'!$I$6:$I$1205,B5248),0)</f>
        <v>0</v>
      </c>
      <c r="C5863" s="10"/>
    </row>
    <row r="5864" spans="1:3">
      <c r="A5864" s="21">
        <v>367</v>
      </c>
      <c r="B5864" s="6">
        <f>0-IF(ISNUMBER(B986),INDEX('913:913'!$I$6:$I$1205,B986),0)-IF(ISNUMBER(B1595),INDEX('913:913'!$I$6:$I$1205,B1595),0)-IF(ISNUMBER(B2204),INDEX('913:913'!$I$6:$I$1205,B2204),0)-IF(ISNUMBER(B2813),INDEX('913:913'!$I$6:$I$1205,B2813),0)-IF(ISNUMBER(B3422),INDEX('913:913'!$I$6:$I$1205,B3422),0)-IF(ISNUMBER(B4031),INDEX('913:913'!$I$6:$I$1205,B4031),0)-IF(ISNUMBER(B4640),INDEX('913:913'!$I$6:$I$1205,B4640),0)-IF(ISNUMBER(B5249),INDEX('913:913'!$I$6:$I$1205,B5249),0)</f>
        <v>0</v>
      </c>
      <c r="C5864" s="10"/>
    </row>
    <row r="5865" spans="1:3">
      <c r="A5865" s="21">
        <v>368</v>
      </c>
      <c r="B5865" s="6">
        <f>0-IF(ISNUMBER(B987),INDEX('913:913'!$I$6:$I$1205,B987),0)-IF(ISNUMBER(B1596),INDEX('913:913'!$I$6:$I$1205,B1596),0)-IF(ISNUMBER(B2205),INDEX('913:913'!$I$6:$I$1205,B2205),0)-IF(ISNUMBER(B2814),INDEX('913:913'!$I$6:$I$1205,B2814),0)-IF(ISNUMBER(B3423),INDEX('913:913'!$I$6:$I$1205,B3423),0)-IF(ISNUMBER(B4032),INDEX('913:913'!$I$6:$I$1205,B4032),0)-IF(ISNUMBER(B4641),INDEX('913:913'!$I$6:$I$1205,B4641),0)-IF(ISNUMBER(B5250),INDEX('913:913'!$I$6:$I$1205,B5250),0)</f>
        <v>0</v>
      </c>
      <c r="C5865" s="10"/>
    </row>
    <row r="5866" spans="1:3">
      <c r="A5866" s="21">
        <v>369</v>
      </c>
      <c r="B5866" s="6">
        <f>0-IF(ISNUMBER(B988),INDEX('913:913'!$I$6:$I$1205,B988),0)-IF(ISNUMBER(B1597),INDEX('913:913'!$I$6:$I$1205,B1597),0)-IF(ISNUMBER(B2206),INDEX('913:913'!$I$6:$I$1205,B2206),0)-IF(ISNUMBER(B2815),INDEX('913:913'!$I$6:$I$1205,B2815),0)-IF(ISNUMBER(B3424),INDEX('913:913'!$I$6:$I$1205,B3424),0)-IF(ISNUMBER(B4033),INDEX('913:913'!$I$6:$I$1205,B4033),0)-IF(ISNUMBER(B4642),INDEX('913:913'!$I$6:$I$1205,B4642),0)-IF(ISNUMBER(B5251),INDEX('913:913'!$I$6:$I$1205,B5251),0)</f>
        <v>0</v>
      </c>
      <c r="C5866" s="10"/>
    </row>
    <row r="5867" spans="1:3">
      <c r="A5867" s="21">
        <v>370</v>
      </c>
      <c r="B5867" s="6">
        <f>0-IF(ISNUMBER(B989),INDEX('913:913'!$I$6:$I$1205,B989),0)-IF(ISNUMBER(B1598),INDEX('913:913'!$I$6:$I$1205,B1598),0)-IF(ISNUMBER(B2207),INDEX('913:913'!$I$6:$I$1205,B2207),0)-IF(ISNUMBER(B2816),INDEX('913:913'!$I$6:$I$1205,B2816),0)-IF(ISNUMBER(B3425),INDEX('913:913'!$I$6:$I$1205,B3425),0)-IF(ISNUMBER(B4034),INDEX('913:913'!$I$6:$I$1205,B4034),0)-IF(ISNUMBER(B4643),INDEX('913:913'!$I$6:$I$1205,B4643),0)-IF(ISNUMBER(B5252),INDEX('913:913'!$I$6:$I$1205,B5252),0)</f>
        <v>0</v>
      </c>
      <c r="C5867" s="10"/>
    </row>
    <row r="5868" spans="1:3">
      <c r="A5868" s="21">
        <v>371</v>
      </c>
      <c r="B5868" s="6">
        <f>0-IF(ISNUMBER(B990),INDEX('913:913'!$I$6:$I$1205,B990),0)-IF(ISNUMBER(B1599),INDEX('913:913'!$I$6:$I$1205,B1599),0)-IF(ISNUMBER(B2208),INDEX('913:913'!$I$6:$I$1205,B2208),0)-IF(ISNUMBER(B2817),INDEX('913:913'!$I$6:$I$1205,B2817),0)-IF(ISNUMBER(B3426),INDEX('913:913'!$I$6:$I$1205,B3426),0)-IF(ISNUMBER(B4035),INDEX('913:913'!$I$6:$I$1205,B4035),0)-IF(ISNUMBER(B4644),INDEX('913:913'!$I$6:$I$1205,B4644),0)-IF(ISNUMBER(B5253),INDEX('913:913'!$I$6:$I$1205,B5253),0)</f>
        <v>0</v>
      </c>
      <c r="C5868" s="10"/>
    </row>
    <row r="5869" spans="1:3">
      <c r="A5869" s="21">
        <v>372</v>
      </c>
      <c r="B5869" s="6">
        <f>0-IF(ISNUMBER(B991),INDEX('913:913'!$I$6:$I$1205,B991),0)-IF(ISNUMBER(B1600),INDEX('913:913'!$I$6:$I$1205,B1600),0)-IF(ISNUMBER(B2209),INDEX('913:913'!$I$6:$I$1205,B2209),0)-IF(ISNUMBER(B2818),INDEX('913:913'!$I$6:$I$1205,B2818),0)-IF(ISNUMBER(B3427),INDEX('913:913'!$I$6:$I$1205,B3427),0)-IF(ISNUMBER(B4036),INDEX('913:913'!$I$6:$I$1205,B4036),0)-IF(ISNUMBER(B4645),INDEX('913:913'!$I$6:$I$1205,B4645),0)-IF(ISNUMBER(B5254),INDEX('913:913'!$I$6:$I$1205,B5254),0)</f>
        <v>0</v>
      </c>
      <c r="C5869" s="10"/>
    </row>
    <row r="5870" spans="1:3">
      <c r="A5870" s="21">
        <v>373</v>
      </c>
      <c r="B5870" s="6">
        <f>0-IF(ISNUMBER(B992),INDEX('913:913'!$I$6:$I$1205,B992),0)-IF(ISNUMBER(B1601),INDEX('913:913'!$I$6:$I$1205,B1601),0)-IF(ISNUMBER(B2210),INDEX('913:913'!$I$6:$I$1205,B2210),0)-IF(ISNUMBER(B2819),INDEX('913:913'!$I$6:$I$1205,B2819),0)-IF(ISNUMBER(B3428),INDEX('913:913'!$I$6:$I$1205,B3428),0)-IF(ISNUMBER(B4037),INDEX('913:913'!$I$6:$I$1205,B4037),0)-IF(ISNUMBER(B4646),INDEX('913:913'!$I$6:$I$1205,B4646),0)-IF(ISNUMBER(B5255),INDEX('913:913'!$I$6:$I$1205,B5255),0)</f>
        <v>0</v>
      </c>
      <c r="C5870" s="10"/>
    </row>
    <row r="5871" spans="1:3">
      <c r="A5871" s="21">
        <v>374</v>
      </c>
      <c r="B5871" s="6">
        <f>0-IF(ISNUMBER(B993),INDEX('913:913'!$I$6:$I$1205,B993),0)-IF(ISNUMBER(B1602),INDEX('913:913'!$I$6:$I$1205,B1602),0)-IF(ISNUMBER(B2211),INDEX('913:913'!$I$6:$I$1205,B2211),0)-IF(ISNUMBER(B2820),INDEX('913:913'!$I$6:$I$1205,B2820),0)-IF(ISNUMBER(B3429),INDEX('913:913'!$I$6:$I$1205,B3429),0)-IF(ISNUMBER(B4038),INDEX('913:913'!$I$6:$I$1205,B4038),0)-IF(ISNUMBER(B4647),INDEX('913:913'!$I$6:$I$1205,B4647),0)-IF(ISNUMBER(B5256),INDEX('913:913'!$I$6:$I$1205,B5256),0)</f>
        <v>0</v>
      </c>
      <c r="C5871" s="10"/>
    </row>
    <row r="5872" spans="1:3">
      <c r="A5872" s="21">
        <v>375</v>
      </c>
      <c r="B5872" s="6">
        <f>0-IF(ISNUMBER(B994),INDEX('913:913'!$I$6:$I$1205,B994),0)-IF(ISNUMBER(B1603),INDEX('913:913'!$I$6:$I$1205,B1603),0)-IF(ISNUMBER(B2212),INDEX('913:913'!$I$6:$I$1205,B2212),0)-IF(ISNUMBER(B2821),INDEX('913:913'!$I$6:$I$1205,B2821),0)-IF(ISNUMBER(B3430),INDEX('913:913'!$I$6:$I$1205,B3430),0)-IF(ISNUMBER(B4039),INDEX('913:913'!$I$6:$I$1205,B4039),0)-IF(ISNUMBER(B4648),INDEX('913:913'!$I$6:$I$1205,B4648),0)-IF(ISNUMBER(B5257),INDEX('913:913'!$I$6:$I$1205,B5257),0)</f>
        <v>0</v>
      </c>
      <c r="C5872" s="10"/>
    </row>
    <row r="5873" spans="1:3">
      <c r="A5873" s="21">
        <v>376</v>
      </c>
      <c r="B5873" s="6">
        <f>0-IF(ISNUMBER(B995),INDEX('913:913'!$I$6:$I$1205,B995),0)-IF(ISNUMBER(B1604),INDEX('913:913'!$I$6:$I$1205,B1604),0)-IF(ISNUMBER(B2213),INDEX('913:913'!$I$6:$I$1205,B2213),0)-IF(ISNUMBER(B2822),INDEX('913:913'!$I$6:$I$1205,B2822),0)-IF(ISNUMBER(B3431),INDEX('913:913'!$I$6:$I$1205,B3431),0)-IF(ISNUMBER(B4040),INDEX('913:913'!$I$6:$I$1205,B4040),0)-IF(ISNUMBER(B4649),INDEX('913:913'!$I$6:$I$1205,B4649),0)-IF(ISNUMBER(B5258),INDEX('913:913'!$I$6:$I$1205,B5258),0)</f>
        <v>0</v>
      </c>
      <c r="C5873" s="10"/>
    </row>
    <row r="5874" spans="1:3">
      <c r="A5874" s="21">
        <v>377</v>
      </c>
      <c r="B5874" s="6">
        <f>0-IF(ISNUMBER(B996),INDEX('913:913'!$I$6:$I$1205,B996),0)-IF(ISNUMBER(B1605),INDEX('913:913'!$I$6:$I$1205,B1605),0)-IF(ISNUMBER(B2214),INDEX('913:913'!$I$6:$I$1205,B2214),0)-IF(ISNUMBER(B2823),INDEX('913:913'!$I$6:$I$1205,B2823),0)-IF(ISNUMBER(B3432),INDEX('913:913'!$I$6:$I$1205,B3432),0)-IF(ISNUMBER(B4041),INDEX('913:913'!$I$6:$I$1205,B4041),0)-IF(ISNUMBER(B4650),INDEX('913:913'!$I$6:$I$1205,B4650),0)-IF(ISNUMBER(B5259),INDEX('913:913'!$I$6:$I$1205,B5259),0)</f>
        <v>0</v>
      </c>
      <c r="C5874" s="10"/>
    </row>
    <row r="5875" spans="1:3">
      <c r="A5875" s="21">
        <v>378</v>
      </c>
      <c r="B5875" s="6">
        <f>0-IF(ISNUMBER(B997),INDEX('913:913'!$I$6:$I$1205,B997),0)-IF(ISNUMBER(B1606),INDEX('913:913'!$I$6:$I$1205,B1606),0)-IF(ISNUMBER(B2215),INDEX('913:913'!$I$6:$I$1205,B2215),0)-IF(ISNUMBER(B2824),INDEX('913:913'!$I$6:$I$1205,B2824),0)-IF(ISNUMBER(B3433),INDEX('913:913'!$I$6:$I$1205,B3433),0)-IF(ISNUMBER(B4042),INDEX('913:913'!$I$6:$I$1205,B4042),0)-IF(ISNUMBER(B4651),INDEX('913:913'!$I$6:$I$1205,B4651),0)-IF(ISNUMBER(B5260),INDEX('913:913'!$I$6:$I$1205,B5260),0)</f>
        <v>0</v>
      </c>
      <c r="C5875" s="10"/>
    </row>
    <row r="5876" spans="1:3">
      <c r="A5876" s="21">
        <v>379</v>
      </c>
      <c r="B5876" s="6">
        <f>0-IF(ISNUMBER(B998),INDEX('913:913'!$I$6:$I$1205,B998),0)-IF(ISNUMBER(B1607),INDEX('913:913'!$I$6:$I$1205,B1607),0)-IF(ISNUMBER(B2216),INDEX('913:913'!$I$6:$I$1205,B2216),0)-IF(ISNUMBER(B2825),INDEX('913:913'!$I$6:$I$1205,B2825),0)-IF(ISNUMBER(B3434),INDEX('913:913'!$I$6:$I$1205,B3434),0)-IF(ISNUMBER(B4043),INDEX('913:913'!$I$6:$I$1205,B4043),0)-IF(ISNUMBER(B4652),INDEX('913:913'!$I$6:$I$1205,B4652),0)-IF(ISNUMBER(B5261),INDEX('913:913'!$I$6:$I$1205,B5261),0)</f>
        <v>0</v>
      </c>
      <c r="C5876" s="10"/>
    </row>
    <row r="5877" spans="1:3">
      <c r="A5877" s="21">
        <v>380</v>
      </c>
      <c r="B5877" s="6">
        <f>0-IF(ISNUMBER(B999),INDEX('913:913'!$I$6:$I$1205,B999),0)-IF(ISNUMBER(B1608),INDEX('913:913'!$I$6:$I$1205,B1608),0)-IF(ISNUMBER(B2217),INDEX('913:913'!$I$6:$I$1205,B2217),0)-IF(ISNUMBER(B2826),INDEX('913:913'!$I$6:$I$1205,B2826),0)-IF(ISNUMBER(B3435),INDEX('913:913'!$I$6:$I$1205,B3435),0)-IF(ISNUMBER(B4044),INDEX('913:913'!$I$6:$I$1205,B4044),0)-IF(ISNUMBER(B4653),INDEX('913:913'!$I$6:$I$1205,B4653),0)-IF(ISNUMBER(B5262),INDEX('913:913'!$I$6:$I$1205,B5262),0)</f>
        <v>0</v>
      </c>
      <c r="C5877" s="10"/>
    </row>
    <row r="5878" spans="1:3">
      <c r="A5878" s="21">
        <v>381</v>
      </c>
      <c r="B5878" s="6">
        <f>0-IF(ISNUMBER(B1000),INDEX('913:913'!$I$6:$I$1205,B1000),0)-IF(ISNUMBER(B1609),INDEX('913:913'!$I$6:$I$1205,B1609),0)-IF(ISNUMBER(B2218),INDEX('913:913'!$I$6:$I$1205,B2218),0)-IF(ISNUMBER(B2827),INDEX('913:913'!$I$6:$I$1205,B2827),0)-IF(ISNUMBER(B3436),INDEX('913:913'!$I$6:$I$1205,B3436),0)-IF(ISNUMBER(B4045),INDEX('913:913'!$I$6:$I$1205,B4045),0)-IF(ISNUMBER(B4654),INDEX('913:913'!$I$6:$I$1205,B4654),0)-IF(ISNUMBER(B5263),INDEX('913:913'!$I$6:$I$1205,B5263),0)</f>
        <v>0</v>
      </c>
      <c r="C5878" s="10"/>
    </row>
    <row r="5879" spans="1:3">
      <c r="A5879" s="21">
        <v>382</v>
      </c>
      <c r="B5879" s="6">
        <f>0-IF(ISNUMBER(B1001),INDEX('913:913'!$I$6:$I$1205,B1001),0)-IF(ISNUMBER(B1610),INDEX('913:913'!$I$6:$I$1205,B1610),0)-IF(ISNUMBER(B2219),INDEX('913:913'!$I$6:$I$1205,B2219),0)-IF(ISNUMBER(B2828),INDEX('913:913'!$I$6:$I$1205,B2828),0)-IF(ISNUMBER(B3437),INDEX('913:913'!$I$6:$I$1205,B3437),0)-IF(ISNUMBER(B4046),INDEX('913:913'!$I$6:$I$1205,B4046),0)-IF(ISNUMBER(B4655),INDEX('913:913'!$I$6:$I$1205,B4655),0)-IF(ISNUMBER(B5264),INDEX('913:913'!$I$6:$I$1205,B5264),0)</f>
        <v>0</v>
      </c>
      <c r="C5879" s="10"/>
    </row>
    <row r="5880" spans="1:3">
      <c r="A5880" s="21">
        <v>383</v>
      </c>
      <c r="B5880" s="6">
        <f>0-IF(ISNUMBER(B1002),INDEX('913:913'!$I$6:$I$1205,B1002),0)-IF(ISNUMBER(B1611),INDEX('913:913'!$I$6:$I$1205,B1611),0)-IF(ISNUMBER(B2220),INDEX('913:913'!$I$6:$I$1205,B2220),0)-IF(ISNUMBER(B2829),INDEX('913:913'!$I$6:$I$1205,B2829),0)-IF(ISNUMBER(B3438),INDEX('913:913'!$I$6:$I$1205,B3438),0)-IF(ISNUMBER(B4047),INDEX('913:913'!$I$6:$I$1205,B4047),0)-IF(ISNUMBER(B4656),INDEX('913:913'!$I$6:$I$1205,B4656),0)-IF(ISNUMBER(B5265),INDEX('913:913'!$I$6:$I$1205,B5265),0)</f>
        <v>0</v>
      </c>
      <c r="C5880" s="10"/>
    </row>
    <row r="5881" spans="1:3">
      <c r="A5881" s="21">
        <v>384</v>
      </c>
      <c r="B5881" s="6">
        <f>0-IF(ISNUMBER(B1003),INDEX('913:913'!$I$6:$I$1205,B1003),0)-IF(ISNUMBER(B1612),INDEX('913:913'!$I$6:$I$1205,B1612),0)-IF(ISNUMBER(B2221),INDEX('913:913'!$I$6:$I$1205,B2221),0)-IF(ISNUMBER(B2830),INDEX('913:913'!$I$6:$I$1205,B2830),0)-IF(ISNUMBER(B3439),INDEX('913:913'!$I$6:$I$1205,B3439),0)-IF(ISNUMBER(B4048),INDEX('913:913'!$I$6:$I$1205,B4048),0)-IF(ISNUMBER(B4657),INDEX('913:913'!$I$6:$I$1205,B4657),0)-IF(ISNUMBER(B5266),INDEX('913:913'!$I$6:$I$1205,B5266),0)</f>
        <v>0</v>
      </c>
      <c r="C5881" s="10"/>
    </row>
    <row r="5882" spans="1:3">
      <c r="A5882" s="21">
        <v>385</v>
      </c>
      <c r="B5882" s="6">
        <f>0-IF(ISNUMBER(B1004),INDEX('913:913'!$I$6:$I$1205,B1004),0)-IF(ISNUMBER(B1613),INDEX('913:913'!$I$6:$I$1205,B1613),0)-IF(ISNUMBER(B2222),INDEX('913:913'!$I$6:$I$1205,B2222),0)-IF(ISNUMBER(B2831),INDEX('913:913'!$I$6:$I$1205,B2831),0)-IF(ISNUMBER(B3440),INDEX('913:913'!$I$6:$I$1205,B3440),0)-IF(ISNUMBER(B4049),INDEX('913:913'!$I$6:$I$1205,B4049),0)-IF(ISNUMBER(B4658),INDEX('913:913'!$I$6:$I$1205,B4658),0)-IF(ISNUMBER(B5267),INDEX('913:913'!$I$6:$I$1205,B5267),0)</f>
        <v>0</v>
      </c>
      <c r="C5882" s="10"/>
    </row>
    <row r="5883" spans="1:3">
      <c r="A5883" s="21">
        <v>386</v>
      </c>
      <c r="B5883" s="6">
        <f>0-IF(ISNUMBER(B1005),INDEX('913:913'!$I$6:$I$1205,B1005),0)-IF(ISNUMBER(B1614),INDEX('913:913'!$I$6:$I$1205,B1614),0)-IF(ISNUMBER(B2223),INDEX('913:913'!$I$6:$I$1205,B2223),0)-IF(ISNUMBER(B2832),INDEX('913:913'!$I$6:$I$1205,B2832),0)-IF(ISNUMBER(B3441),INDEX('913:913'!$I$6:$I$1205,B3441),0)-IF(ISNUMBER(B4050),INDEX('913:913'!$I$6:$I$1205,B4050),0)-IF(ISNUMBER(B4659),INDEX('913:913'!$I$6:$I$1205,B4659),0)-IF(ISNUMBER(B5268),INDEX('913:913'!$I$6:$I$1205,B5268),0)</f>
        <v>0</v>
      </c>
      <c r="C5883" s="10"/>
    </row>
    <row r="5884" spans="1:3">
      <c r="A5884" s="21">
        <v>387</v>
      </c>
      <c r="B5884" s="6">
        <f>0-IF(ISNUMBER(B1006),INDEX('913:913'!$I$6:$I$1205,B1006),0)-IF(ISNUMBER(B1615),INDEX('913:913'!$I$6:$I$1205,B1615),0)-IF(ISNUMBER(B2224),INDEX('913:913'!$I$6:$I$1205,B2224),0)-IF(ISNUMBER(B2833),INDEX('913:913'!$I$6:$I$1205,B2833),0)-IF(ISNUMBER(B3442),INDEX('913:913'!$I$6:$I$1205,B3442),0)-IF(ISNUMBER(B4051),INDEX('913:913'!$I$6:$I$1205,B4051),0)-IF(ISNUMBER(B4660),INDEX('913:913'!$I$6:$I$1205,B4660),0)-IF(ISNUMBER(B5269),INDEX('913:913'!$I$6:$I$1205,B5269),0)</f>
        <v>0</v>
      </c>
      <c r="C5884" s="10"/>
    </row>
    <row r="5885" spans="1:3">
      <c r="A5885" s="21">
        <v>388</v>
      </c>
      <c r="B5885" s="6">
        <f>0-IF(ISNUMBER(B1007),INDEX('913:913'!$I$6:$I$1205,B1007),0)-IF(ISNUMBER(B1616),INDEX('913:913'!$I$6:$I$1205,B1616),0)-IF(ISNUMBER(B2225),INDEX('913:913'!$I$6:$I$1205,B2225),0)-IF(ISNUMBER(B2834),INDEX('913:913'!$I$6:$I$1205,B2834),0)-IF(ISNUMBER(B3443),INDEX('913:913'!$I$6:$I$1205,B3443),0)-IF(ISNUMBER(B4052),INDEX('913:913'!$I$6:$I$1205,B4052),0)-IF(ISNUMBER(B4661),INDEX('913:913'!$I$6:$I$1205,B4661),0)-IF(ISNUMBER(B5270),INDEX('913:913'!$I$6:$I$1205,B5270),0)</f>
        <v>0</v>
      </c>
      <c r="C5885" s="10"/>
    </row>
    <row r="5886" spans="1:3">
      <c r="A5886" s="21">
        <v>389</v>
      </c>
      <c r="B5886" s="6">
        <f>0-IF(ISNUMBER(B1008),INDEX('913:913'!$I$6:$I$1205,B1008),0)-IF(ISNUMBER(B1617),INDEX('913:913'!$I$6:$I$1205,B1617),0)-IF(ISNUMBER(B2226),INDEX('913:913'!$I$6:$I$1205,B2226),0)-IF(ISNUMBER(B2835),INDEX('913:913'!$I$6:$I$1205,B2835),0)-IF(ISNUMBER(B3444),INDEX('913:913'!$I$6:$I$1205,B3444),0)-IF(ISNUMBER(B4053),INDEX('913:913'!$I$6:$I$1205,B4053),0)-IF(ISNUMBER(B4662),INDEX('913:913'!$I$6:$I$1205,B4662),0)-IF(ISNUMBER(B5271),INDEX('913:913'!$I$6:$I$1205,B5271),0)</f>
        <v>0</v>
      </c>
      <c r="C5886" s="10"/>
    </row>
    <row r="5887" spans="1:3">
      <c r="A5887" s="21">
        <v>390</v>
      </c>
      <c r="B5887" s="6">
        <f>0-IF(ISNUMBER(B1009),INDEX('913:913'!$I$6:$I$1205,B1009),0)-IF(ISNUMBER(B1618),INDEX('913:913'!$I$6:$I$1205,B1618),0)-IF(ISNUMBER(B2227),INDEX('913:913'!$I$6:$I$1205,B2227),0)-IF(ISNUMBER(B2836),INDEX('913:913'!$I$6:$I$1205,B2836),0)-IF(ISNUMBER(B3445),INDEX('913:913'!$I$6:$I$1205,B3445),0)-IF(ISNUMBER(B4054),INDEX('913:913'!$I$6:$I$1205,B4054),0)-IF(ISNUMBER(B4663),INDEX('913:913'!$I$6:$I$1205,B4663),0)-IF(ISNUMBER(B5272),INDEX('913:913'!$I$6:$I$1205,B5272),0)</f>
        <v>0</v>
      </c>
      <c r="C5887" s="10"/>
    </row>
    <row r="5888" spans="1:3">
      <c r="A5888" s="21">
        <v>391</v>
      </c>
      <c r="B5888" s="6">
        <f>0-IF(ISNUMBER(B1010),INDEX('913:913'!$I$6:$I$1205,B1010),0)-IF(ISNUMBER(B1619),INDEX('913:913'!$I$6:$I$1205,B1619),0)-IF(ISNUMBER(B2228),INDEX('913:913'!$I$6:$I$1205,B2228),0)-IF(ISNUMBER(B2837),INDEX('913:913'!$I$6:$I$1205,B2837),0)-IF(ISNUMBER(B3446),INDEX('913:913'!$I$6:$I$1205,B3446),0)-IF(ISNUMBER(B4055),INDEX('913:913'!$I$6:$I$1205,B4055),0)-IF(ISNUMBER(B4664),INDEX('913:913'!$I$6:$I$1205,B4664),0)-IF(ISNUMBER(B5273),INDEX('913:913'!$I$6:$I$1205,B5273),0)</f>
        <v>0</v>
      </c>
      <c r="C5888" s="10"/>
    </row>
    <row r="5889" spans="1:3">
      <c r="A5889" s="21">
        <v>392</v>
      </c>
      <c r="B5889" s="6">
        <f>0-IF(ISNUMBER(B1011),INDEX('913:913'!$I$6:$I$1205,B1011),0)-IF(ISNUMBER(B1620),INDEX('913:913'!$I$6:$I$1205,B1620),0)-IF(ISNUMBER(B2229),INDEX('913:913'!$I$6:$I$1205,B2229),0)-IF(ISNUMBER(B2838),INDEX('913:913'!$I$6:$I$1205,B2838),0)-IF(ISNUMBER(B3447),INDEX('913:913'!$I$6:$I$1205,B3447),0)-IF(ISNUMBER(B4056),INDEX('913:913'!$I$6:$I$1205,B4056),0)-IF(ISNUMBER(B4665),INDEX('913:913'!$I$6:$I$1205,B4665),0)-IF(ISNUMBER(B5274),INDEX('913:913'!$I$6:$I$1205,B5274),0)</f>
        <v>0</v>
      </c>
      <c r="C5889" s="10"/>
    </row>
    <row r="5890" spans="1:3">
      <c r="A5890" s="21">
        <v>393</v>
      </c>
      <c r="B5890" s="6">
        <f>0-IF(ISNUMBER(B1012),INDEX('913:913'!$I$6:$I$1205,B1012),0)-IF(ISNUMBER(B1621),INDEX('913:913'!$I$6:$I$1205,B1621),0)-IF(ISNUMBER(B2230),INDEX('913:913'!$I$6:$I$1205,B2230),0)-IF(ISNUMBER(B2839),INDEX('913:913'!$I$6:$I$1205,B2839),0)-IF(ISNUMBER(B3448),INDEX('913:913'!$I$6:$I$1205,B3448),0)-IF(ISNUMBER(B4057),INDEX('913:913'!$I$6:$I$1205,B4057),0)-IF(ISNUMBER(B4666),INDEX('913:913'!$I$6:$I$1205,B4666),0)-IF(ISNUMBER(B5275),INDEX('913:913'!$I$6:$I$1205,B5275),0)</f>
        <v>0</v>
      </c>
      <c r="C5890" s="10"/>
    </row>
    <row r="5891" spans="1:3">
      <c r="A5891" s="21">
        <v>394</v>
      </c>
      <c r="B5891" s="6">
        <f>0-IF(ISNUMBER(B1013),INDEX('913:913'!$I$6:$I$1205,B1013),0)-IF(ISNUMBER(B1622),INDEX('913:913'!$I$6:$I$1205,B1622),0)-IF(ISNUMBER(B2231),INDEX('913:913'!$I$6:$I$1205,B2231),0)-IF(ISNUMBER(B2840),INDEX('913:913'!$I$6:$I$1205,B2840),0)-IF(ISNUMBER(B3449),INDEX('913:913'!$I$6:$I$1205,B3449),0)-IF(ISNUMBER(B4058),INDEX('913:913'!$I$6:$I$1205,B4058),0)-IF(ISNUMBER(B4667),INDEX('913:913'!$I$6:$I$1205,B4667),0)-IF(ISNUMBER(B5276),INDEX('913:913'!$I$6:$I$1205,B5276),0)</f>
        <v>0</v>
      </c>
      <c r="C5891" s="10"/>
    </row>
    <row r="5892" spans="1:3">
      <c r="A5892" s="21">
        <v>395</v>
      </c>
      <c r="B5892" s="6">
        <f>0-IF(ISNUMBER(B1014),INDEX('913:913'!$I$6:$I$1205,B1014),0)-IF(ISNUMBER(B1623),INDEX('913:913'!$I$6:$I$1205,B1623),0)-IF(ISNUMBER(B2232),INDEX('913:913'!$I$6:$I$1205,B2232),0)-IF(ISNUMBER(B2841),INDEX('913:913'!$I$6:$I$1205,B2841),0)-IF(ISNUMBER(B3450),INDEX('913:913'!$I$6:$I$1205,B3450),0)-IF(ISNUMBER(B4059),INDEX('913:913'!$I$6:$I$1205,B4059),0)-IF(ISNUMBER(B4668),INDEX('913:913'!$I$6:$I$1205,B4668),0)-IF(ISNUMBER(B5277),INDEX('913:913'!$I$6:$I$1205,B5277),0)</f>
        <v>0</v>
      </c>
      <c r="C5892" s="10"/>
    </row>
    <row r="5893" spans="1:3">
      <c r="A5893" s="21">
        <v>396</v>
      </c>
      <c r="B5893" s="6">
        <f>0-IF(ISNUMBER(B1015),INDEX('913:913'!$I$6:$I$1205,B1015),0)-IF(ISNUMBER(B1624),INDEX('913:913'!$I$6:$I$1205,B1624),0)-IF(ISNUMBER(B2233),INDEX('913:913'!$I$6:$I$1205,B2233),0)-IF(ISNUMBER(B2842),INDEX('913:913'!$I$6:$I$1205,B2842),0)-IF(ISNUMBER(B3451),INDEX('913:913'!$I$6:$I$1205,B3451),0)-IF(ISNUMBER(B4060),INDEX('913:913'!$I$6:$I$1205,B4060),0)-IF(ISNUMBER(B4669),INDEX('913:913'!$I$6:$I$1205,B4669),0)-IF(ISNUMBER(B5278),INDEX('913:913'!$I$6:$I$1205,B5278),0)</f>
        <v>0</v>
      </c>
      <c r="C5893" s="10"/>
    </row>
    <row r="5894" spans="1:3">
      <c r="A5894" s="21">
        <v>397</v>
      </c>
      <c r="B5894" s="6">
        <f>0-IF(ISNUMBER(B1016),INDEX('913:913'!$I$6:$I$1205,B1016),0)-IF(ISNUMBER(B1625),INDEX('913:913'!$I$6:$I$1205,B1625),0)-IF(ISNUMBER(B2234),INDEX('913:913'!$I$6:$I$1205,B2234),0)-IF(ISNUMBER(B2843),INDEX('913:913'!$I$6:$I$1205,B2843),0)-IF(ISNUMBER(B3452),INDEX('913:913'!$I$6:$I$1205,B3452),0)-IF(ISNUMBER(B4061),INDEX('913:913'!$I$6:$I$1205,B4061),0)-IF(ISNUMBER(B4670),INDEX('913:913'!$I$6:$I$1205,B4670),0)-IF(ISNUMBER(B5279),INDEX('913:913'!$I$6:$I$1205,B5279),0)</f>
        <v>0</v>
      </c>
      <c r="C5894" s="10"/>
    </row>
    <row r="5895" spans="1:3">
      <c r="A5895" s="21">
        <v>398</v>
      </c>
      <c r="B5895" s="6">
        <f>0-IF(ISNUMBER(B1017),INDEX('913:913'!$I$6:$I$1205,B1017),0)-IF(ISNUMBER(B1626),INDEX('913:913'!$I$6:$I$1205,B1626),0)-IF(ISNUMBER(B2235),INDEX('913:913'!$I$6:$I$1205,B2235),0)-IF(ISNUMBER(B2844),INDEX('913:913'!$I$6:$I$1205,B2844),0)-IF(ISNUMBER(B3453),INDEX('913:913'!$I$6:$I$1205,B3453),0)-IF(ISNUMBER(B4062),INDEX('913:913'!$I$6:$I$1205,B4062),0)-IF(ISNUMBER(B4671),INDEX('913:913'!$I$6:$I$1205,B4671),0)-IF(ISNUMBER(B5280),INDEX('913:913'!$I$6:$I$1205,B5280),0)</f>
        <v>0</v>
      </c>
      <c r="C5895" s="10"/>
    </row>
    <row r="5896" spans="1:3">
      <c r="A5896" s="21">
        <v>399</v>
      </c>
      <c r="B5896" s="6">
        <f>0-IF(ISNUMBER(B1018),INDEX('913:913'!$I$6:$I$1205,B1018),0)-IF(ISNUMBER(B1627),INDEX('913:913'!$I$6:$I$1205,B1627),0)-IF(ISNUMBER(B2236),INDEX('913:913'!$I$6:$I$1205,B2236),0)-IF(ISNUMBER(B2845),INDEX('913:913'!$I$6:$I$1205,B2845),0)-IF(ISNUMBER(B3454),INDEX('913:913'!$I$6:$I$1205,B3454),0)-IF(ISNUMBER(B4063),INDEX('913:913'!$I$6:$I$1205,B4063),0)-IF(ISNUMBER(B4672),INDEX('913:913'!$I$6:$I$1205,B4672),0)-IF(ISNUMBER(B5281),INDEX('913:913'!$I$6:$I$1205,B5281),0)</f>
        <v>0</v>
      </c>
      <c r="C5896" s="10"/>
    </row>
    <row r="5897" spans="1:3">
      <c r="A5897" s="21">
        <v>400</v>
      </c>
      <c r="B5897" s="6">
        <f>0-IF(ISNUMBER(B1019),INDEX('913:913'!$I$6:$I$1205,B1019),0)-IF(ISNUMBER(B1628),INDEX('913:913'!$I$6:$I$1205,B1628),0)-IF(ISNUMBER(B2237),INDEX('913:913'!$I$6:$I$1205,B2237),0)-IF(ISNUMBER(B2846),INDEX('913:913'!$I$6:$I$1205,B2846),0)-IF(ISNUMBER(B3455),INDEX('913:913'!$I$6:$I$1205,B3455),0)-IF(ISNUMBER(B4064),INDEX('913:913'!$I$6:$I$1205,B4064),0)-IF(ISNUMBER(B4673),INDEX('913:913'!$I$6:$I$1205,B4673),0)-IF(ISNUMBER(B5282),INDEX('913:913'!$I$6:$I$1205,B5282),0)</f>
        <v>0</v>
      </c>
      <c r="C5897" s="10"/>
    </row>
    <row r="5898" spans="1:3">
      <c r="A5898" s="21">
        <v>401</v>
      </c>
      <c r="B5898" s="6">
        <f>0-IF(ISNUMBER(B1020),INDEX('913:913'!$I$6:$I$1205,B1020),0)-IF(ISNUMBER(B1629),INDEX('913:913'!$I$6:$I$1205,B1629),0)-IF(ISNUMBER(B2238),INDEX('913:913'!$I$6:$I$1205,B2238),0)-IF(ISNUMBER(B2847),INDEX('913:913'!$I$6:$I$1205,B2847),0)-IF(ISNUMBER(B3456),INDEX('913:913'!$I$6:$I$1205,B3456),0)-IF(ISNUMBER(B4065),INDEX('913:913'!$I$6:$I$1205,B4065),0)-IF(ISNUMBER(B4674),INDEX('913:913'!$I$6:$I$1205,B4674),0)-IF(ISNUMBER(B5283),INDEX('913:913'!$I$6:$I$1205,B5283),0)</f>
        <v>0</v>
      </c>
      <c r="C5898" s="10"/>
    </row>
    <row r="5899" spans="1:3">
      <c r="A5899" s="21">
        <v>402</v>
      </c>
      <c r="B5899" s="6">
        <f>0-IF(ISNUMBER(B1021),INDEX('913:913'!$I$6:$I$1205,B1021),0)-IF(ISNUMBER(B1630),INDEX('913:913'!$I$6:$I$1205,B1630),0)-IF(ISNUMBER(B2239),INDEX('913:913'!$I$6:$I$1205,B2239),0)-IF(ISNUMBER(B2848),INDEX('913:913'!$I$6:$I$1205,B2848),0)-IF(ISNUMBER(B3457),INDEX('913:913'!$I$6:$I$1205,B3457),0)-IF(ISNUMBER(B4066),INDEX('913:913'!$I$6:$I$1205,B4066),0)-IF(ISNUMBER(B4675),INDEX('913:913'!$I$6:$I$1205,B4675),0)-IF(ISNUMBER(B5284),INDEX('913:913'!$I$6:$I$1205,B5284),0)</f>
        <v>0</v>
      </c>
      <c r="C5899" s="10"/>
    </row>
    <row r="5900" spans="1:3">
      <c r="A5900" s="21">
        <v>403</v>
      </c>
      <c r="B5900" s="6">
        <f>0-IF(ISNUMBER(B1022),INDEX('913:913'!$I$6:$I$1205,B1022),0)-IF(ISNUMBER(B1631),INDEX('913:913'!$I$6:$I$1205,B1631),0)-IF(ISNUMBER(B2240),INDEX('913:913'!$I$6:$I$1205,B2240),0)-IF(ISNUMBER(B2849),INDEX('913:913'!$I$6:$I$1205,B2849),0)-IF(ISNUMBER(B3458),INDEX('913:913'!$I$6:$I$1205,B3458),0)-IF(ISNUMBER(B4067),INDEX('913:913'!$I$6:$I$1205,B4067),0)-IF(ISNUMBER(B4676),INDEX('913:913'!$I$6:$I$1205,B4676),0)-IF(ISNUMBER(B5285),INDEX('913:913'!$I$6:$I$1205,B5285),0)</f>
        <v>0</v>
      </c>
      <c r="C5900" s="10"/>
    </row>
    <row r="5901" spans="1:3">
      <c r="A5901" s="21">
        <v>404</v>
      </c>
      <c r="B5901" s="6">
        <f>0-IF(ISNUMBER(B1023),INDEX('913:913'!$I$6:$I$1205,B1023),0)-IF(ISNUMBER(B1632),INDEX('913:913'!$I$6:$I$1205,B1632),0)-IF(ISNUMBER(B2241),INDEX('913:913'!$I$6:$I$1205,B2241),0)-IF(ISNUMBER(B2850),INDEX('913:913'!$I$6:$I$1205,B2850),0)-IF(ISNUMBER(B3459),INDEX('913:913'!$I$6:$I$1205,B3459),0)-IF(ISNUMBER(B4068),INDEX('913:913'!$I$6:$I$1205,B4068),0)-IF(ISNUMBER(B4677),INDEX('913:913'!$I$6:$I$1205,B4677),0)-IF(ISNUMBER(B5286),INDEX('913:913'!$I$6:$I$1205,B5286),0)</f>
        <v>0</v>
      </c>
      <c r="C5901" s="10"/>
    </row>
    <row r="5902" spans="1:3">
      <c r="A5902" s="21">
        <v>405</v>
      </c>
      <c r="B5902" s="6">
        <f>0-IF(ISNUMBER(B1024),INDEX('913:913'!$I$6:$I$1205,B1024),0)-IF(ISNUMBER(B1633),INDEX('913:913'!$I$6:$I$1205,B1633),0)-IF(ISNUMBER(B2242),INDEX('913:913'!$I$6:$I$1205,B2242),0)-IF(ISNUMBER(B2851),INDEX('913:913'!$I$6:$I$1205,B2851),0)-IF(ISNUMBER(B3460),INDEX('913:913'!$I$6:$I$1205,B3460),0)-IF(ISNUMBER(B4069),INDEX('913:913'!$I$6:$I$1205,B4069),0)-IF(ISNUMBER(B4678),INDEX('913:913'!$I$6:$I$1205,B4678),0)-IF(ISNUMBER(B5287),INDEX('913:913'!$I$6:$I$1205,B5287),0)</f>
        <v>0</v>
      </c>
      <c r="C5902" s="10"/>
    </row>
    <row r="5903" spans="1:3">
      <c r="A5903" s="21">
        <v>406</v>
      </c>
      <c r="B5903" s="6">
        <f>0-IF(ISNUMBER(B1025),INDEX('913:913'!$I$6:$I$1205,B1025),0)-IF(ISNUMBER(B1634),INDEX('913:913'!$I$6:$I$1205,B1634),0)-IF(ISNUMBER(B2243),INDEX('913:913'!$I$6:$I$1205,B2243),0)-IF(ISNUMBER(B2852),INDEX('913:913'!$I$6:$I$1205,B2852),0)-IF(ISNUMBER(B3461),INDEX('913:913'!$I$6:$I$1205,B3461),0)-IF(ISNUMBER(B4070),INDEX('913:913'!$I$6:$I$1205,B4070),0)-IF(ISNUMBER(B4679),INDEX('913:913'!$I$6:$I$1205,B4679),0)-IF(ISNUMBER(B5288),INDEX('913:913'!$I$6:$I$1205,B5288),0)</f>
        <v>0</v>
      </c>
      <c r="C5903" s="10"/>
    </row>
    <row r="5904" spans="1:3">
      <c r="A5904" s="21">
        <v>407</v>
      </c>
      <c r="B5904" s="6">
        <f>0-IF(ISNUMBER(B1026),INDEX('913:913'!$I$6:$I$1205,B1026),0)-IF(ISNUMBER(B1635),INDEX('913:913'!$I$6:$I$1205,B1635),0)-IF(ISNUMBER(B2244),INDEX('913:913'!$I$6:$I$1205,B2244),0)-IF(ISNUMBER(B2853),INDEX('913:913'!$I$6:$I$1205,B2853),0)-IF(ISNUMBER(B3462),INDEX('913:913'!$I$6:$I$1205,B3462),0)-IF(ISNUMBER(B4071),INDEX('913:913'!$I$6:$I$1205,B4071),0)-IF(ISNUMBER(B4680),INDEX('913:913'!$I$6:$I$1205,B4680),0)-IF(ISNUMBER(B5289),INDEX('913:913'!$I$6:$I$1205,B5289),0)</f>
        <v>0</v>
      </c>
      <c r="C5904" s="10"/>
    </row>
    <row r="5905" spans="1:3">
      <c r="A5905" s="21">
        <v>408</v>
      </c>
      <c r="B5905" s="6">
        <f>0-IF(ISNUMBER(B1027),INDEX('913:913'!$I$6:$I$1205,B1027),0)-IF(ISNUMBER(B1636),INDEX('913:913'!$I$6:$I$1205,B1636),0)-IF(ISNUMBER(B2245),INDEX('913:913'!$I$6:$I$1205,B2245),0)-IF(ISNUMBER(B2854),INDEX('913:913'!$I$6:$I$1205,B2854),0)-IF(ISNUMBER(B3463),INDEX('913:913'!$I$6:$I$1205,B3463),0)-IF(ISNUMBER(B4072),INDEX('913:913'!$I$6:$I$1205,B4072),0)-IF(ISNUMBER(B4681),INDEX('913:913'!$I$6:$I$1205,B4681),0)-IF(ISNUMBER(B5290),INDEX('913:913'!$I$6:$I$1205,B5290),0)</f>
        <v>0</v>
      </c>
      <c r="C5905" s="10"/>
    </row>
    <row r="5906" spans="1:3">
      <c r="A5906" s="21">
        <v>409</v>
      </c>
      <c r="B5906" s="6">
        <f>0-IF(ISNUMBER(B1028),INDEX('913:913'!$I$6:$I$1205,B1028),0)-IF(ISNUMBER(B1637),INDEX('913:913'!$I$6:$I$1205,B1637),0)-IF(ISNUMBER(B2246),INDEX('913:913'!$I$6:$I$1205,B2246),0)-IF(ISNUMBER(B2855),INDEX('913:913'!$I$6:$I$1205,B2855),0)-IF(ISNUMBER(B3464),INDEX('913:913'!$I$6:$I$1205,B3464),0)-IF(ISNUMBER(B4073),INDEX('913:913'!$I$6:$I$1205,B4073),0)-IF(ISNUMBER(B4682),INDEX('913:913'!$I$6:$I$1205,B4682),0)-IF(ISNUMBER(B5291),INDEX('913:913'!$I$6:$I$1205,B5291),0)</f>
        <v>0</v>
      </c>
      <c r="C5906" s="10"/>
    </row>
    <row r="5907" spans="1:3">
      <c r="A5907" s="21">
        <v>410</v>
      </c>
      <c r="B5907" s="6">
        <f>0-IF(ISNUMBER(B1029),INDEX('913:913'!$I$6:$I$1205,B1029),0)-IF(ISNUMBER(B1638),INDEX('913:913'!$I$6:$I$1205,B1638),0)-IF(ISNUMBER(B2247),INDEX('913:913'!$I$6:$I$1205,B2247),0)-IF(ISNUMBER(B2856),INDEX('913:913'!$I$6:$I$1205,B2856),0)-IF(ISNUMBER(B3465),INDEX('913:913'!$I$6:$I$1205,B3465),0)-IF(ISNUMBER(B4074),INDEX('913:913'!$I$6:$I$1205,B4074),0)-IF(ISNUMBER(B4683),INDEX('913:913'!$I$6:$I$1205,B4683),0)-IF(ISNUMBER(B5292),INDEX('913:913'!$I$6:$I$1205,B5292),0)</f>
        <v>0</v>
      </c>
      <c r="C5907" s="10"/>
    </row>
    <row r="5908" spans="1:3">
      <c r="A5908" s="21">
        <v>411</v>
      </c>
      <c r="B5908" s="6">
        <f>0-IF(ISNUMBER(B1030),INDEX('913:913'!$I$6:$I$1205,B1030),0)-IF(ISNUMBER(B1639),INDEX('913:913'!$I$6:$I$1205,B1639),0)-IF(ISNUMBER(B2248),INDEX('913:913'!$I$6:$I$1205,B2248),0)-IF(ISNUMBER(B2857),INDEX('913:913'!$I$6:$I$1205,B2857),0)-IF(ISNUMBER(B3466),INDEX('913:913'!$I$6:$I$1205,B3466),0)-IF(ISNUMBER(B4075),INDEX('913:913'!$I$6:$I$1205,B4075),0)-IF(ISNUMBER(B4684),INDEX('913:913'!$I$6:$I$1205,B4684),0)-IF(ISNUMBER(B5293),INDEX('913:913'!$I$6:$I$1205,B5293),0)</f>
        <v>0</v>
      </c>
      <c r="C5908" s="10"/>
    </row>
    <row r="5909" spans="1:3">
      <c r="A5909" s="21">
        <v>412</v>
      </c>
      <c r="B5909" s="6">
        <f>0-IF(ISNUMBER(B1031),INDEX('913:913'!$I$6:$I$1205,B1031),0)-IF(ISNUMBER(B1640),INDEX('913:913'!$I$6:$I$1205,B1640),0)-IF(ISNUMBER(B2249),INDEX('913:913'!$I$6:$I$1205,B2249),0)-IF(ISNUMBER(B2858),INDEX('913:913'!$I$6:$I$1205,B2858),0)-IF(ISNUMBER(B3467),INDEX('913:913'!$I$6:$I$1205,B3467),0)-IF(ISNUMBER(B4076),INDEX('913:913'!$I$6:$I$1205,B4076),0)-IF(ISNUMBER(B4685),INDEX('913:913'!$I$6:$I$1205,B4685),0)-IF(ISNUMBER(B5294),INDEX('913:913'!$I$6:$I$1205,B5294),0)</f>
        <v>0</v>
      </c>
      <c r="C5909" s="10"/>
    </row>
    <row r="5910" spans="1:3">
      <c r="A5910" s="21">
        <v>413</v>
      </c>
      <c r="B5910" s="6">
        <f>0-IF(ISNUMBER(B1032),INDEX('913:913'!$I$6:$I$1205,B1032),0)-IF(ISNUMBER(B1641),INDEX('913:913'!$I$6:$I$1205,B1641),0)-IF(ISNUMBER(B2250),INDEX('913:913'!$I$6:$I$1205,B2250),0)-IF(ISNUMBER(B2859),INDEX('913:913'!$I$6:$I$1205,B2859),0)-IF(ISNUMBER(B3468),INDEX('913:913'!$I$6:$I$1205,B3468),0)-IF(ISNUMBER(B4077),INDEX('913:913'!$I$6:$I$1205,B4077),0)-IF(ISNUMBER(B4686),INDEX('913:913'!$I$6:$I$1205,B4686),0)-IF(ISNUMBER(B5295),INDEX('913:913'!$I$6:$I$1205,B5295),0)</f>
        <v>0</v>
      </c>
      <c r="C5910" s="10"/>
    </row>
    <row r="5911" spans="1:3">
      <c r="A5911" s="21">
        <v>414</v>
      </c>
      <c r="B5911" s="6">
        <f>0-IF(ISNUMBER(B1033),INDEX('913:913'!$I$6:$I$1205,B1033),0)-IF(ISNUMBER(B1642),INDEX('913:913'!$I$6:$I$1205,B1642),0)-IF(ISNUMBER(B2251),INDEX('913:913'!$I$6:$I$1205,B2251),0)-IF(ISNUMBER(B2860),INDEX('913:913'!$I$6:$I$1205,B2860),0)-IF(ISNUMBER(B3469),INDEX('913:913'!$I$6:$I$1205,B3469),0)-IF(ISNUMBER(B4078),INDEX('913:913'!$I$6:$I$1205,B4078),0)-IF(ISNUMBER(B4687),INDEX('913:913'!$I$6:$I$1205,B4687),0)-IF(ISNUMBER(B5296),INDEX('913:913'!$I$6:$I$1205,B5296),0)</f>
        <v>0</v>
      </c>
      <c r="C5911" s="10"/>
    </row>
    <row r="5912" spans="1:3">
      <c r="A5912" s="21">
        <v>415</v>
      </c>
      <c r="B5912" s="6">
        <f>0-IF(ISNUMBER(B1034),INDEX('913:913'!$I$6:$I$1205,B1034),0)-IF(ISNUMBER(B1643),INDEX('913:913'!$I$6:$I$1205,B1643),0)-IF(ISNUMBER(B2252),INDEX('913:913'!$I$6:$I$1205,B2252),0)-IF(ISNUMBER(B2861),INDEX('913:913'!$I$6:$I$1205,B2861),0)-IF(ISNUMBER(B3470),INDEX('913:913'!$I$6:$I$1205,B3470),0)-IF(ISNUMBER(B4079),INDEX('913:913'!$I$6:$I$1205,B4079),0)-IF(ISNUMBER(B4688),INDEX('913:913'!$I$6:$I$1205,B4688),0)-IF(ISNUMBER(B5297),INDEX('913:913'!$I$6:$I$1205,B5297),0)</f>
        <v>0</v>
      </c>
      <c r="C5912" s="10"/>
    </row>
    <row r="5913" spans="1:3">
      <c r="A5913" s="21">
        <v>416</v>
      </c>
      <c r="B5913" s="6">
        <f>0-IF(ISNUMBER(B1035),INDEX('913:913'!$I$6:$I$1205,B1035),0)-IF(ISNUMBER(B1644),INDEX('913:913'!$I$6:$I$1205,B1644),0)-IF(ISNUMBER(B2253),INDEX('913:913'!$I$6:$I$1205,B2253),0)-IF(ISNUMBER(B2862),INDEX('913:913'!$I$6:$I$1205,B2862),0)-IF(ISNUMBER(B3471),INDEX('913:913'!$I$6:$I$1205,B3471),0)-IF(ISNUMBER(B4080),INDEX('913:913'!$I$6:$I$1205,B4080),0)-IF(ISNUMBER(B4689),INDEX('913:913'!$I$6:$I$1205,B4689),0)-IF(ISNUMBER(B5298),INDEX('913:913'!$I$6:$I$1205,B5298),0)</f>
        <v>0</v>
      </c>
      <c r="C5913" s="10"/>
    </row>
    <row r="5914" spans="1:3">
      <c r="A5914" s="21">
        <v>417</v>
      </c>
      <c r="B5914" s="6">
        <f>0-IF(ISNUMBER(B1036),INDEX('913:913'!$I$6:$I$1205,B1036),0)-IF(ISNUMBER(B1645),INDEX('913:913'!$I$6:$I$1205,B1645),0)-IF(ISNUMBER(B2254),INDEX('913:913'!$I$6:$I$1205,B2254),0)-IF(ISNUMBER(B2863),INDEX('913:913'!$I$6:$I$1205,B2863),0)-IF(ISNUMBER(B3472),INDEX('913:913'!$I$6:$I$1205,B3472),0)-IF(ISNUMBER(B4081),INDEX('913:913'!$I$6:$I$1205,B4081),0)-IF(ISNUMBER(B4690),INDEX('913:913'!$I$6:$I$1205,B4690),0)-IF(ISNUMBER(B5299),INDEX('913:913'!$I$6:$I$1205,B5299),0)</f>
        <v>0</v>
      </c>
      <c r="C5914" s="10"/>
    </row>
    <row r="5915" spans="1:3">
      <c r="A5915" s="21">
        <v>418</v>
      </c>
      <c r="B5915" s="6">
        <f>0-IF(ISNUMBER(B1037),INDEX('913:913'!$I$6:$I$1205,B1037),0)-IF(ISNUMBER(B1646),INDEX('913:913'!$I$6:$I$1205,B1646),0)-IF(ISNUMBER(B2255),INDEX('913:913'!$I$6:$I$1205,B2255),0)-IF(ISNUMBER(B2864),INDEX('913:913'!$I$6:$I$1205,B2864),0)-IF(ISNUMBER(B3473),INDEX('913:913'!$I$6:$I$1205,B3473),0)-IF(ISNUMBER(B4082),INDEX('913:913'!$I$6:$I$1205,B4082),0)-IF(ISNUMBER(B4691),INDEX('913:913'!$I$6:$I$1205,B4691),0)-IF(ISNUMBER(B5300),INDEX('913:913'!$I$6:$I$1205,B5300),0)</f>
        <v>0</v>
      </c>
      <c r="C5915" s="10"/>
    </row>
    <row r="5916" spans="1:3">
      <c r="A5916" s="21">
        <v>419</v>
      </c>
      <c r="B5916" s="6">
        <f>0-IF(ISNUMBER(B1038),INDEX('913:913'!$I$6:$I$1205,B1038),0)-IF(ISNUMBER(B1647),INDEX('913:913'!$I$6:$I$1205,B1647),0)-IF(ISNUMBER(B2256),INDEX('913:913'!$I$6:$I$1205,B2256),0)-IF(ISNUMBER(B2865),INDEX('913:913'!$I$6:$I$1205,B2865),0)-IF(ISNUMBER(B3474),INDEX('913:913'!$I$6:$I$1205,B3474),0)-IF(ISNUMBER(B4083),INDEX('913:913'!$I$6:$I$1205,B4083),0)-IF(ISNUMBER(B4692),INDEX('913:913'!$I$6:$I$1205,B4692),0)-IF(ISNUMBER(B5301),INDEX('913:913'!$I$6:$I$1205,B5301),0)</f>
        <v>0</v>
      </c>
      <c r="C5916" s="10"/>
    </row>
    <row r="5917" spans="1:3">
      <c r="A5917" s="21">
        <v>420</v>
      </c>
      <c r="B5917" s="6">
        <f>0-IF(ISNUMBER(B1039),INDEX('913:913'!$I$6:$I$1205,B1039),0)-IF(ISNUMBER(B1648),INDEX('913:913'!$I$6:$I$1205,B1648),0)-IF(ISNUMBER(B2257),INDEX('913:913'!$I$6:$I$1205,B2257),0)-IF(ISNUMBER(B2866),INDEX('913:913'!$I$6:$I$1205,B2866),0)-IF(ISNUMBER(B3475),INDEX('913:913'!$I$6:$I$1205,B3475),0)-IF(ISNUMBER(B4084),INDEX('913:913'!$I$6:$I$1205,B4084),0)-IF(ISNUMBER(B4693),INDEX('913:913'!$I$6:$I$1205,B4693),0)-IF(ISNUMBER(B5302),INDEX('913:913'!$I$6:$I$1205,B5302),0)</f>
        <v>0</v>
      </c>
      <c r="C5917" s="10"/>
    </row>
    <row r="5918" spans="1:3">
      <c r="A5918" s="21">
        <v>421</v>
      </c>
      <c r="B5918" s="6">
        <f>0-IF(ISNUMBER(B1040),INDEX('913:913'!$I$6:$I$1205,B1040),0)-IF(ISNUMBER(B1649),INDEX('913:913'!$I$6:$I$1205,B1649),0)-IF(ISNUMBER(B2258),INDEX('913:913'!$I$6:$I$1205,B2258),0)-IF(ISNUMBER(B2867),INDEX('913:913'!$I$6:$I$1205,B2867),0)-IF(ISNUMBER(B3476),INDEX('913:913'!$I$6:$I$1205,B3476),0)-IF(ISNUMBER(B4085),INDEX('913:913'!$I$6:$I$1205,B4085),0)-IF(ISNUMBER(B4694),INDEX('913:913'!$I$6:$I$1205,B4694),0)-IF(ISNUMBER(B5303),INDEX('913:913'!$I$6:$I$1205,B5303),0)</f>
        <v>0</v>
      </c>
      <c r="C5918" s="10"/>
    </row>
    <row r="5919" spans="1:3">
      <c r="A5919" s="21">
        <v>422</v>
      </c>
      <c r="B5919" s="6">
        <f>0-IF(ISNUMBER(B1041),INDEX('913:913'!$I$6:$I$1205,B1041),0)-IF(ISNUMBER(B1650),INDEX('913:913'!$I$6:$I$1205,B1650),0)-IF(ISNUMBER(B2259),INDEX('913:913'!$I$6:$I$1205,B2259),0)-IF(ISNUMBER(B2868),INDEX('913:913'!$I$6:$I$1205,B2868),0)-IF(ISNUMBER(B3477),INDEX('913:913'!$I$6:$I$1205,B3477),0)-IF(ISNUMBER(B4086),INDEX('913:913'!$I$6:$I$1205,B4086),0)-IF(ISNUMBER(B4695),INDEX('913:913'!$I$6:$I$1205,B4695),0)-IF(ISNUMBER(B5304),INDEX('913:913'!$I$6:$I$1205,B5304),0)</f>
        <v>0</v>
      </c>
      <c r="C5919" s="10"/>
    </row>
    <row r="5920" spans="1:3">
      <c r="A5920" s="21">
        <v>423</v>
      </c>
      <c r="B5920" s="6">
        <f>0-IF(ISNUMBER(B1042),INDEX('913:913'!$I$6:$I$1205,B1042),0)-IF(ISNUMBER(B1651),INDEX('913:913'!$I$6:$I$1205,B1651),0)-IF(ISNUMBER(B2260),INDEX('913:913'!$I$6:$I$1205,B2260),0)-IF(ISNUMBER(B2869),INDEX('913:913'!$I$6:$I$1205,B2869),0)-IF(ISNUMBER(B3478),INDEX('913:913'!$I$6:$I$1205,B3478),0)-IF(ISNUMBER(B4087),INDEX('913:913'!$I$6:$I$1205,B4087),0)-IF(ISNUMBER(B4696),INDEX('913:913'!$I$6:$I$1205,B4696),0)-IF(ISNUMBER(B5305),INDEX('913:913'!$I$6:$I$1205,B5305),0)</f>
        <v>0</v>
      </c>
      <c r="C5920" s="10"/>
    </row>
    <row r="5921" spans="1:3">
      <c r="A5921" s="21">
        <v>424</v>
      </c>
      <c r="B5921" s="6">
        <f>0-IF(ISNUMBER(B1043),INDEX('913:913'!$I$6:$I$1205,B1043),0)-IF(ISNUMBER(B1652),INDEX('913:913'!$I$6:$I$1205,B1652),0)-IF(ISNUMBER(B2261),INDEX('913:913'!$I$6:$I$1205,B2261),0)-IF(ISNUMBER(B2870),INDEX('913:913'!$I$6:$I$1205,B2870),0)-IF(ISNUMBER(B3479),INDEX('913:913'!$I$6:$I$1205,B3479),0)-IF(ISNUMBER(B4088),INDEX('913:913'!$I$6:$I$1205,B4088),0)-IF(ISNUMBER(B4697),INDEX('913:913'!$I$6:$I$1205,B4697),0)-IF(ISNUMBER(B5306),INDEX('913:913'!$I$6:$I$1205,B5306),0)</f>
        <v>0</v>
      </c>
      <c r="C5921" s="10"/>
    </row>
    <row r="5922" spans="1:3">
      <c r="A5922" s="21">
        <v>425</v>
      </c>
      <c r="B5922" s="6">
        <f>0-IF(ISNUMBER(B1044),INDEX('913:913'!$I$6:$I$1205,B1044),0)-IF(ISNUMBER(B1653),INDEX('913:913'!$I$6:$I$1205,B1653),0)-IF(ISNUMBER(B2262),INDEX('913:913'!$I$6:$I$1205,B2262),0)-IF(ISNUMBER(B2871),INDEX('913:913'!$I$6:$I$1205,B2871),0)-IF(ISNUMBER(B3480),INDEX('913:913'!$I$6:$I$1205,B3480),0)-IF(ISNUMBER(B4089),INDEX('913:913'!$I$6:$I$1205,B4089),0)-IF(ISNUMBER(B4698),INDEX('913:913'!$I$6:$I$1205,B4698),0)-IF(ISNUMBER(B5307),INDEX('913:913'!$I$6:$I$1205,B5307),0)</f>
        <v>0</v>
      </c>
      <c r="C5922" s="10"/>
    </row>
    <row r="5923" spans="1:3">
      <c r="A5923" s="21">
        <v>426</v>
      </c>
      <c r="B5923" s="6">
        <f>0-IF(ISNUMBER(B1045),INDEX('913:913'!$I$6:$I$1205,B1045),0)-IF(ISNUMBER(B1654),INDEX('913:913'!$I$6:$I$1205,B1654),0)-IF(ISNUMBER(B2263),INDEX('913:913'!$I$6:$I$1205,B2263),0)-IF(ISNUMBER(B2872),INDEX('913:913'!$I$6:$I$1205,B2872),0)-IF(ISNUMBER(B3481),INDEX('913:913'!$I$6:$I$1205,B3481),0)-IF(ISNUMBER(B4090),INDEX('913:913'!$I$6:$I$1205,B4090),0)-IF(ISNUMBER(B4699),INDEX('913:913'!$I$6:$I$1205,B4699),0)-IF(ISNUMBER(B5308),INDEX('913:913'!$I$6:$I$1205,B5308),0)</f>
        <v>0</v>
      </c>
      <c r="C5923" s="10"/>
    </row>
    <row r="5924" spans="1:3">
      <c r="A5924" s="21">
        <v>427</v>
      </c>
      <c r="B5924" s="6">
        <f>0-IF(ISNUMBER(B1046),INDEX('913:913'!$I$6:$I$1205,B1046),0)-IF(ISNUMBER(B1655),INDEX('913:913'!$I$6:$I$1205,B1655),0)-IF(ISNUMBER(B2264),INDEX('913:913'!$I$6:$I$1205,B2264),0)-IF(ISNUMBER(B2873),INDEX('913:913'!$I$6:$I$1205,B2873),0)-IF(ISNUMBER(B3482),INDEX('913:913'!$I$6:$I$1205,B3482),0)-IF(ISNUMBER(B4091),INDEX('913:913'!$I$6:$I$1205,B4091),0)-IF(ISNUMBER(B4700),INDEX('913:913'!$I$6:$I$1205,B4700),0)-IF(ISNUMBER(B5309),INDEX('913:913'!$I$6:$I$1205,B5309),0)</f>
        <v>0</v>
      </c>
      <c r="C5924" s="10"/>
    </row>
    <row r="5925" spans="1:3">
      <c r="A5925" s="21">
        <v>428</v>
      </c>
      <c r="B5925" s="6">
        <f>0-IF(ISNUMBER(B1047),INDEX('913:913'!$I$6:$I$1205,B1047),0)-IF(ISNUMBER(B1656),INDEX('913:913'!$I$6:$I$1205,B1656),0)-IF(ISNUMBER(B2265),INDEX('913:913'!$I$6:$I$1205,B2265),0)-IF(ISNUMBER(B2874),INDEX('913:913'!$I$6:$I$1205,B2874),0)-IF(ISNUMBER(B3483),INDEX('913:913'!$I$6:$I$1205,B3483),0)-IF(ISNUMBER(B4092),INDEX('913:913'!$I$6:$I$1205,B4092),0)-IF(ISNUMBER(B4701),INDEX('913:913'!$I$6:$I$1205,B4701),0)-IF(ISNUMBER(B5310),INDEX('913:913'!$I$6:$I$1205,B5310),0)</f>
        <v>0</v>
      </c>
      <c r="C5925" s="10"/>
    </row>
    <row r="5926" spans="1:3">
      <c r="A5926" s="21">
        <v>429</v>
      </c>
      <c r="B5926" s="6">
        <f>0-IF(ISNUMBER(B1048),INDEX('913:913'!$I$6:$I$1205,B1048),0)-IF(ISNUMBER(B1657),INDEX('913:913'!$I$6:$I$1205,B1657),0)-IF(ISNUMBER(B2266),INDEX('913:913'!$I$6:$I$1205,B2266),0)-IF(ISNUMBER(B2875),INDEX('913:913'!$I$6:$I$1205,B2875),0)-IF(ISNUMBER(B3484),INDEX('913:913'!$I$6:$I$1205,B3484),0)-IF(ISNUMBER(B4093),INDEX('913:913'!$I$6:$I$1205,B4093),0)-IF(ISNUMBER(B4702),INDEX('913:913'!$I$6:$I$1205,B4702),0)-IF(ISNUMBER(B5311),INDEX('913:913'!$I$6:$I$1205,B5311),0)</f>
        <v>0</v>
      </c>
      <c r="C5926" s="10"/>
    </row>
    <row r="5927" spans="1:3">
      <c r="A5927" s="21">
        <v>430</v>
      </c>
      <c r="B5927" s="6">
        <f>0-IF(ISNUMBER(B1049),INDEX('913:913'!$I$6:$I$1205,B1049),0)-IF(ISNUMBER(B1658),INDEX('913:913'!$I$6:$I$1205,B1658),0)-IF(ISNUMBER(B2267),INDEX('913:913'!$I$6:$I$1205,B2267),0)-IF(ISNUMBER(B2876),INDEX('913:913'!$I$6:$I$1205,B2876),0)-IF(ISNUMBER(B3485),INDEX('913:913'!$I$6:$I$1205,B3485),0)-IF(ISNUMBER(B4094),INDEX('913:913'!$I$6:$I$1205,B4094),0)-IF(ISNUMBER(B4703),INDEX('913:913'!$I$6:$I$1205,B4703),0)-IF(ISNUMBER(B5312),INDEX('913:913'!$I$6:$I$1205,B5312),0)</f>
        <v>0</v>
      </c>
      <c r="C5927" s="10"/>
    </row>
    <row r="5928" spans="1:3">
      <c r="A5928" s="21">
        <v>431</v>
      </c>
      <c r="B5928" s="6">
        <f>0-IF(ISNUMBER(B1050),INDEX('913:913'!$I$6:$I$1205,B1050),0)-IF(ISNUMBER(B1659),INDEX('913:913'!$I$6:$I$1205,B1659),0)-IF(ISNUMBER(B2268),INDEX('913:913'!$I$6:$I$1205,B2268),0)-IF(ISNUMBER(B2877),INDEX('913:913'!$I$6:$I$1205,B2877),0)-IF(ISNUMBER(B3486),INDEX('913:913'!$I$6:$I$1205,B3486),0)-IF(ISNUMBER(B4095),INDEX('913:913'!$I$6:$I$1205,B4095),0)-IF(ISNUMBER(B4704),INDEX('913:913'!$I$6:$I$1205,B4704),0)-IF(ISNUMBER(B5313),INDEX('913:913'!$I$6:$I$1205,B5313),0)</f>
        <v>0</v>
      </c>
      <c r="C5928" s="10"/>
    </row>
    <row r="5929" spans="1:3">
      <c r="A5929" s="21">
        <v>432</v>
      </c>
      <c r="B5929" s="6">
        <f>0-IF(ISNUMBER(B1051),INDEX('913:913'!$I$6:$I$1205,B1051),0)-IF(ISNUMBER(B1660),INDEX('913:913'!$I$6:$I$1205,B1660),0)-IF(ISNUMBER(B2269),INDEX('913:913'!$I$6:$I$1205,B2269),0)-IF(ISNUMBER(B2878),INDEX('913:913'!$I$6:$I$1205,B2878),0)-IF(ISNUMBER(B3487),INDEX('913:913'!$I$6:$I$1205,B3487),0)-IF(ISNUMBER(B4096),INDEX('913:913'!$I$6:$I$1205,B4096),0)-IF(ISNUMBER(B4705),INDEX('913:913'!$I$6:$I$1205,B4705),0)-IF(ISNUMBER(B5314),INDEX('913:913'!$I$6:$I$1205,B5314),0)</f>
        <v>0</v>
      </c>
      <c r="C5929" s="10"/>
    </row>
    <row r="5930" spans="1:3">
      <c r="A5930" s="21">
        <v>433</v>
      </c>
      <c r="B5930" s="6">
        <f>0-IF(ISNUMBER(B1052),INDEX('913:913'!$I$6:$I$1205,B1052),0)-IF(ISNUMBER(B1661),INDEX('913:913'!$I$6:$I$1205,B1661),0)-IF(ISNUMBER(B2270),INDEX('913:913'!$I$6:$I$1205,B2270),0)-IF(ISNUMBER(B2879),INDEX('913:913'!$I$6:$I$1205,B2879),0)-IF(ISNUMBER(B3488),INDEX('913:913'!$I$6:$I$1205,B3488),0)-IF(ISNUMBER(B4097),INDEX('913:913'!$I$6:$I$1205,B4097),0)-IF(ISNUMBER(B4706),INDEX('913:913'!$I$6:$I$1205,B4706),0)-IF(ISNUMBER(B5315),INDEX('913:913'!$I$6:$I$1205,B5315),0)</f>
        <v>0</v>
      </c>
      <c r="C5930" s="10"/>
    </row>
    <row r="5931" spans="1:3">
      <c r="A5931" s="21">
        <v>434</v>
      </c>
      <c r="B5931" s="6">
        <f>0-IF(ISNUMBER(B1053),INDEX('913:913'!$I$6:$I$1205,B1053),0)-IF(ISNUMBER(B1662),INDEX('913:913'!$I$6:$I$1205,B1662),0)-IF(ISNUMBER(B2271),INDEX('913:913'!$I$6:$I$1205,B2271),0)-IF(ISNUMBER(B2880),INDEX('913:913'!$I$6:$I$1205,B2880),0)-IF(ISNUMBER(B3489),INDEX('913:913'!$I$6:$I$1205,B3489),0)-IF(ISNUMBER(B4098),INDEX('913:913'!$I$6:$I$1205,B4098),0)-IF(ISNUMBER(B4707),INDEX('913:913'!$I$6:$I$1205,B4707),0)-IF(ISNUMBER(B5316),INDEX('913:913'!$I$6:$I$1205,B5316),0)</f>
        <v>0</v>
      </c>
      <c r="C5931" s="10"/>
    </row>
    <row r="5932" spans="1:3">
      <c r="A5932" s="21">
        <v>435</v>
      </c>
      <c r="B5932" s="6">
        <f>0-IF(ISNUMBER(B1054),INDEX('913:913'!$I$6:$I$1205,B1054),0)-IF(ISNUMBER(B1663),INDEX('913:913'!$I$6:$I$1205,B1663),0)-IF(ISNUMBER(B2272),INDEX('913:913'!$I$6:$I$1205,B2272),0)-IF(ISNUMBER(B2881),INDEX('913:913'!$I$6:$I$1205,B2881),0)-IF(ISNUMBER(B3490),INDEX('913:913'!$I$6:$I$1205,B3490),0)-IF(ISNUMBER(B4099),INDEX('913:913'!$I$6:$I$1205,B4099),0)-IF(ISNUMBER(B4708),INDEX('913:913'!$I$6:$I$1205,B4708),0)-IF(ISNUMBER(B5317),INDEX('913:913'!$I$6:$I$1205,B5317),0)</f>
        <v>0</v>
      </c>
      <c r="C5932" s="10"/>
    </row>
    <row r="5933" spans="1:3">
      <c r="A5933" s="21">
        <v>436</v>
      </c>
      <c r="B5933" s="6">
        <f>0-IF(ISNUMBER(B1055),INDEX('913:913'!$I$6:$I$1205,B1055),0)-IF(ISNUMBER(B1664),INDEX('913:913'!$I$6:$I$1205,B1664),0)-IF(ISNUMBER(B2273),INDEX('913:913'!$I$6:$I$1205,B2273),0)-IF(ISNUMBER(B2882),INDEX('913:913'!$I$6:$I$1205,B2882),0)-IF(ISNUMBER(B3491),INDEX('913:913'!$I$6:$I$1205,B3491),0)-IF(ISNUMBER(B4100),INDEX('913:913'!$I$6:$I$1205,B4100),0)-IF(ISNUMBER(B4709),INDEX('913:913'!$I$6:$I$1205,B4709),0)-IF(ISNUMBER(B5318),INDEX('913:913'!$I$6:$I$1205,B5318),0)</f>
        <v>0</v>
      </c>
      <c r="C5933" s="10"/>
    </row>
    <row r="5934" spans="1:3">
      <c r="A5934" s="21">
        <v>437</v>
      </c>
      <c r="B5934" s="6">
        <f>0-IF(ISNUMBER(B1056),INDEX('913:913'!$I$6:$I$1205,B1056),0)-IF(ISNUMBER(B1665),INDEX('913:913'!$I$6:$I$1205,B1665),0)-IF(ISNUMBER(B2274),INDEX('913:913'!$I$6:$I$1205,B2274),0)-IF(ISNUMBER(B2883),INDEX('913:913'!$I$6:$I$1205,B2883),0)-IF(ISNUMBER(B3492),INDEX('913:913'!$I$6:$I$1205,B3492),0)-IF(ISNUMBER(B4101),INDEX('913:913'!$I$6:$I$1205,B4101),0)-IF(ISNUMBER(B4710),INDEX('913:913'!$I$6:$I$1205,B4710),0)-IF(ISNUMBER(B5319),INDEX('913:913'!$I$6:$I$1205,B5319),0)</f>
        <v>0</v>
      </c>
      <c r="C5934" s="10"/>
    </row>
    <row r="5935" spans="1:3">
      <c r="A5935" s="21">
        <v>438</v>
      </c>
      <c r="B5935" s="6">
        <f>0-IF(ISNUMBER(B1057),INDEX('913:913'!$I$6:$I$1205,B1057),0)-IF(ISNUMBER(B1666),INDEX('913:913'!$I$6:$I$1205,B1666),0)-IF(ISNUMBER(B2275),INDEX('913:913'!$I$6:$I$1205,B2275),0)-IF(ISNUMBER(B2884),INDEX('913:913'!$I$6:$I$1205,B2884),0)-IF(ISNUMBER(B3493),INDEX('913:913'!$I$6:$I$1205,B3493),0)-IF(ISNUMBER(B4102),INDEX('913:913'!$I$6:$I$1205,B4102),0)-IF(ISNUMBER(B4711),INDEX('913:913'!$I$6:$I$1205,B4711),0)-IF(ISNUMBER(B5320),INDEX('913:913'!$I$6:$I$1205,B5320),0)</f>
        <v>0</v>
      </c>
      <c r="C5935" s="10"/>
    </row>
    <row r="5936" spans="1:3">
      <c r="A5936" s="21">
        <v>439</v>
      </c>
      <c r="B5936" s="6">
        <f>0-IF(ISNUMBER(B1058),INDEX('913:913'!$I$6:$I$1205,B1058),0)-IF(ISNUMBER(B1667),INDEX('913:913'!$I$6:$I$1205,B1667),0)-IF(ISNUMBER(B2276),INDEX('913:913'!$I$6:$I$1205,B2276),0)-IF(ISNUMBER(B2885),INDEX('913:913'!$I$6:$I$1205,B2885),0)-IF(ISNUMBER(B3494),INDEX('913:913'!$I$6:$I$1205,B3494),0)-IF(ISNUMBER(B4103),INDEX('913:913'!$I$6:$I$1205,B4103),0)-IF(ISNUMBER(B4712),INDEX('913:913'!$I$6:$I$1205,B4712),0)-IF(ISNUMBER(B5321),INDEX('913:913'!$I$6:$I$1205,B5321),0)</f>
        <v>0</v>
      </c>
      <c r="C5936" s="10"/>
    </row>
    <row r="5937" spans="1:3">
      <c r="A5937" s="21">
        <v>440</v>
      </c>
      <c r="B5937" s="6">
        <f>0-IF(ISNUMBER(B1059),INDEX('913:913'!$I$6:$I$1205,B1059),0)-IF(ISNUMBER(B1668),INDEX('913:913'!$I$6:$I$1205,B1668),0)-IF(ISNUMBER(B2277),INDEX('913:913'!$I$6:$I$1205,B2277),0)-IF(ISNUMBER(B2886),INDEX('913:913'!$I$6:$I$1205,B2886),0)-IF(ISNUMBER(B3495),INDEX('913:913'!$I$6:$I$1205,B3495),0)-IF(ISNUMBER(B4104),INDEX('913:913'!$I$6:$I$1205,B4104),0)-IF(ISNUMBER(B4713),INDEX('913:913'!$I$6:$I$1205,B4713),0)-IF(ISNUMBER(B5322),INDEX('913:913'!$I$6:$I$1205,B5322),0)</f>
        <v>0</v>
      </c>
      <c r="C5937" s="10"/>
    </row>
    <row r="5938" spans="1:3">
      <c r="A5938" s="21">
        <v>441</v>
      </c>
      <c r="B5938" s="6">
        <f>0-IF(ISNUMBER(B1060),INDEX('913:913'!$I$6:$I$1205,B1060),0)-IF(ISNUMBER(B1669),INDEX('913:913'!$I$6:$I$1205,B1669),0)-IF(ISNUMBER(B2278),INDEX('913:913'!$I$6:$I$1205,B2278),0)-IF(ISNUMBER(B2887),INDEX('913:913'!$I$6:$I$1205,B2887),0)-IF(ISNUMBER(B3496),INDEX('913:913'!$I$6:$I$1205,B3496),0)-IF(ISNUMBER(B4105),INDEX('913:913'!$I$6:$I$1205,B4105),0)-IF(ISNUMBER(B4714),INDEX('913:913'!$I$6:$I$1205,B4714),0)-IF(ISNUMBER(B5323),INDEX('913:913'!$I$6:$I$1205,B5323),0)</f>
        <v>0</v>
      </c>
      <c r="C5938" s="10"/>
    </row>
    <row r="5939" spans="1:3">
      <c r="A5939" s="21">
        <v>442</v>
      </c>
      <c r="B5939" s="6">
        <f>0-IF(ISNUMBER(B1061),INDEX('913:913'!$I$6:$I$1205,B1061),0)-IF(ISNUMBER(B1670),INDEX('913:913'!$I$6:$I$1205,B1670),0)-IF(ISNUMBER(B2279),INDEX('913:913'!$I$6:$I$1205,B2279),0)-IF(ISNUMBER(B2888),INDEX('913:913'!$I$6:$I$1205,B2888),0)-IF(ISNUMBER(B3497),INDEX('913:913'!$I$6:$I$1205,B3497),0)-IF(ISNUMBER(B4106),INDEX('913:913'!$I$6:$I$1205,B4106),0)-IF(ISNUMBER(B4715),INDEX('913:913'!$I$6:$I$1205,B4715),0)-IF(ISNUMBER(B5324),INDEX('913:913'!$I$6:$I$1205,B5324),0)</f>
        <v>0</v>
      </c>
      <c r="C5939" s="10"/>
    </row>
    <row r="5940" spans="1:3">
      <c r="A5940" s="21">
        <v>443</v>
      </c>
      <c r="B5940" s="6">
        <f>0-IF(ISNUMBER(B1062),INDEX('913:913'!$I$6:$I$1205,B1062),0)-IF(ISNUMBER(B1671),INDEX('913:913'!$I$6:$I$1205,B1671),0)-IF(ISNUMBER(B2280),INDEX('913:913'!$I$6:$I$1205,B2280),0)-IF(ISNUMBER(B2889),INDEX('913:913'!$I$6:$I$1205,B2889),0)-IF(ISNUMBER(B3498),INDEX('913:913'!$I$6:$I$1205,B3498),0)-IF(ISNUMBER(B4107),INDEX('913:913'!$I$6:$I$1205,B4107),0)-IF(ISNUMBER(B4716),INDEX('913:913'!$I$6:$I$1205,B4716),0)-IF(ISNUMBER(B5325),INDEX('913:913'!$I$6:$I$1205,B5325),0)</f>
        <v>0</v>
      </c>
      <c r="C5940" s="10"/>
    </row>
    <row r="5941" spans="1:3">
      <c r="A5941" s="21">
        <v>444</v>
      </c>
      <c r="B5941" s="6">
        <f>0-IF(ISNUMBER(B1063),INDEX('913:913'!$I$6:$I$1205,B1063),0)-IF(ISNUMBER(B1672),INDEX('913:913'!$I$6:$I$1205,B1672),0)-IF(ISNUMBER(B2281),INDEX('913:913'!$I$6:$I$1205,B2281),0)-IF(ISNUMBER(B2890),INDEX('913:913'!$I$6:$I$1205,B2890),0)-IF(ISNUMBER(B3499),INDEX('913:913'!$I$6:$I$1205,B3499),0)-IF(ISNUMBER(B4108),INDEX('913:913'!$I$6:$I$1205,B4108),0)-IF(ISNUMBER(B4717),INDEX('913:913'!$I$6:$I$1205,B4717),0)-IF(ISNUMBER(B5326),INDEX('913:913'!$I$6:$I$1205,B5326),0)</f>
        <v>0</v>
      </c>
      <c r="C5941" s="10"/>
    </row>
    <row r="5942" spans="1:3">
      <c r="A5942" s="21">
        <v>445</v>
      </c>
      <c r="B5942" s="6">
        <f>0-IF(ISNUMBER(B1064),INDEX('913:913'!$I$6:$I$1205,B1064),0)-IF(ISNUMBER(B1673),INDEX('913:913'!$I$6:$I$1205,B1673),0)-IF(ISNUMBER(B2282),INDEX('913:913'!$I$6:$I$1205,B2282),0)-IF(ISNUMBER(B2891),INDEX('913:913'!$I$6:$I$1205,B2891),0)-IF(ISNUMBER(B3500),INDEX('913:913'!$I$6:$I$1205,B3500),0)-IF(ISNUMBER(B4109),INDEX('913:913'!$I$6:$I$1205,B4109),0)-IF(ISNUMBER(B4718),INDEX('913:913'!$I$6:$I$1205,B4718),0)-IF(ISNUMBER(B5327),INDEX('913:913'!$I$6:$I$1205,B5327),0)</f>
        <v>0</v>
      </c>
      <c r="C5942" s="10"/>
    </row>
    <row r="5943" spans="1:3">
      <c r="A5943" s="21">
        <v>446</v>
      </c>
      <c r="B5943" s="6">
        <f>0-IF(ISNUMBER(B1065),INDEX('913:913'!$I$6:$I$1205,B1065),0)-IF(ISNUMBER(B1674),INDEX('913:913'!$I$6:$I$1205,B1674),0)-IF(ISNUMBER(B2283),INDEX('913:913'!$I$6:$I$1205,B2283),0)-IF(ISNUMBER(B2892),INDEX('913:913'!$I$6:$I$1205,B2892),0)-IF(ISNUMBER(B3501),INDEX('913:913'!$I$6:$I$1205,B3501),0)-IF(ISNUMBER(B4110),INDEX('913:913'!$I$6:$I$1205,B4110),0)-IF(ISNUMBER(B4719),INDEX('913:913'!$I$6:$I$1205,B4719),0)-IF(ISNUMBER(B5328),INDEX('913:913'!$I$6:$I$1205,B5328),0)</f>
        <v>0</v>
      </c>
      <c r="C5943" s="10"/>
    </row>
    <row r="5944" spans="1:3">
      <c r="A5944" s="21">
        <v>447</v>
      </c>
      <c r="B5944" s="6">
        <f>0-IF(ISNUMBER(B1066),INDEX('913:913'!$I$6:$I$1205,B1066),0)-IF(ISNUMBER(B1675),INDEX('913:913'!$I$6:$I$1205,B1675),0)-IF(ISNUMBER(B2284),INDEX('913:913'!$I$6:$I$1205,B2284),0)-IF(ISNUMBER(B2893),INDEX('913:913'!$I$6:$I$1205,B2893),0)-IF(ISNUMBER(B3502),INDEX('913:913'!$I$6:$I$1205,B3502),0)-IF(ISNUMBER(B4111),INDEX('913:913'!$I$6:$I$1205,B4111),0)-IF(ISNUMBER(B4720),INDEX('913:913'!$I$6:$I$1205,B4720),0)-IF(ISNUMBER(B5329),INDEX('913:913'!$I$6:$I$1205,B5329),0)</f>
        <v>0</v>
      </c>
      <c r="C5944" s="10"/>
    </row>
    <row r="5945" spans="1:3">
      <c r="A5945" s="21">
        <v>448</v>
      </c>
      <c r="B5945" s="6">
        <f>0-IF(ISNUMBER(B1067),INDEX('913:913'!$I$6:$I$1205,B1067),0)-IF(ISNUMBER(B1676),INDEX('913:913'!$I$6:$I$1205,B1676),0)-IF(ISNUMBER(B2285),INDEX('913:913'!$I$6:$I$1205,B2285),0)-IF(ISNUMBER(B2894),INDEX('913:913'!$I$6:$I$1205,B2894),0)-IF(ISNUMBER(B3503),INDEX('913:913'!$I$6:$I$1205,B3503),0)-IF(ISNUMBER(B4112),INDEX('913:913'!$I$6:$I$1205,B4112),0)-IF(ISNUMBER(B4721),INDEX('913:913'!$I$6:$I$1205,B4721),0)-IF(ISNUMBER(B5330),INDEX('913:913'!$I$6:$I$1205,B5330),0)</f>
        <v>0</v>
      </c>
      <c r="C5945" s="10"/>
    </row>
    <row r="5946" spans="1:3">
      <c r="A5946" s="21">
        <v>449</v>
      </c>
      <c r="B5946" s="6">
        <f>0-IF(ISNUMBER(B1068),INDEX('913:913'!$I$6:$I$1205,B1068),0)-IF(ISNUMBER(B1677),INDEX('913:913'!$I$6:$I$1205,B1677),0)-IF(ISNUMBER(B2286),INDEX('913:913'!$I$6:$I$1205,B2286),0)-IF(ISNUMBER(B2895),INDEX('913:913'!$I$6:$I$1205,B2895),0)-IF(ISNUMBER(B3504),INDEX('913:913'!$I$6:$I$1205,B3504),0)-IF(ISNUMBER(B4113),INDEX('913:913'!$I$6:$I$1205,B4113),0)-IF(ISNUMBER(B4722),INDEX('913:913'!$I$6:$I$1205,B4722),0)-IF(ISNUMBER(B5331),INDEX('913:913'!$I$6:$I$1205,B5331),0)</f>
        <v>0</v>
      </c>
      <c r="C5946" s="10"/>
    </row>
    <row r="5947" spans="1:3">
      <c r="A5947" s="21">
        <v>450</v>
      </c>
      <c r="B5947" s="6">
        <f>0-IF(ISNUMBER(B1069),INDEX('913:913'!$I$6:$I$1205,B1069),0)-IF(ISNUMBER(B1678),INDEX('913:913'!$I$6:$I$1205,B1678),0)-IF(ISNUMBER(B2287),INDEX('913:913'!$I$6:$I$1205,B2287),0)-IF(ISNUMBER(B2896),INDEX('913:913'!$I$6:$I$1205,B2896),0)-IF(ISNUMBER(B3505),INDEX('913:913'!$I$6:$I$1205,B3505),0)-IF(ISNUMBER(B4114),INDEX('913:913'!$I$6:$I$1205,B4114),0)-IF(ISNUMBER(B4723),INDEX('913:913'!$I$6:$I$1205,B4723),0)-IF(ISNUMBER(B5332),INDEX('913:913'!$I$6:$I$1205,B5332),0)</f>
        <v>0</v>
      </c>
      <c r="C5947" s="10"/>
    </row>
    <row r="5948" spans="1:3">
      <c r="A5948" s="21">
        <v>451</v>
      </c>
      <c r="B5948" s="6">
        <f>0-IF(ISNUMBER(B1070),INDEX('913:913'!$I$6:$I$1205,B1070),0)-IF(ISNUMBER(B1679),INDEX('913:913'!$I$6:$I$1205,B1679),0)-IF(ISNUMBER(B2288),INDEX('913:913'!$I$6:$I$1205,B2288),0)-IF(ISNUMBER(B2897),INDEX('913:913'!$I$6:$I$1205,B2897),0)-IF(ISNUMBER(B3506),INDEX('913:913'!$I$6:$I$1205,B3506),0)-IF(ISNUMBER(B4115),INDEX('913:913'!$I$6:$I$1205,B4115),0)-IF(ISNUMBER(B4724),INDEX('913:913'!$I$6:$I$1205,B4724),0)-IF(ISNUMBER(B5333),INDEX('913:913'!$I$6:$I$1205,B5333),0)</f>
        <v>0</v>
      </c>
      <c r="C5948" s="10"/>
    </row>
    <row r="5949" spans="1:3">
      <c r="A5949" s="21">
        <v>452</v>
      </c>
      <c r="B5949" s="6">
        <f>0-IF(ISNUMBER(B1071),INDEX('913:913'!$I$6:$I$1205,B1071),0)-IF(ISNUMBER(B1680),INDEX('913:913'!$I$6:$I$1205,B1680),0)-IF(ISNUMBER(B2289),INDEX('913:913'!$I$6:$I$1205,B2289),0)-IF(ISNUMBER(B2898),INDEX('913:913'!$I$6:$I$1205,B2898),0)-IF(ISNUMBER(B3507),INDEX('913:913'!$I$6:$I$1205,B3507),0)-IF(ISNUMBER(B4116),INDEX('913:913'!$I$6:$I$1205,B4116),0)-IF(ISNUMBER(B4725),INDEX('913:913'!$I$6:$I$1205,B4725),0)-IF(ISNUMBER(B5334),INDEX('913:913'!$I$6:$I$1205,B5334),0)</f>
        <v>0</v>
      </c>
      <c r="C5949" s="10"/>
    </row>
    <row r="5950" spans="1:3">
      <c r="A5950" s="21">
        <v>453</v>
      </c>
      <c r="B5950" s="6">
        <f>0-IF(ISNUMBER(B1072),INDEX('913:913'!$I$6:$I$1205,B1072),0)-IF(ISNUMBER(B1681),INDEX('913:913'!$I$6:$I$1205,B1681),0)-IF(ISNUMBER(B2290),INDEX('913:913'!$I$6:$I$1205,B2290),0)-IF(ISNUMBER(B2899),INDEX('913:913'!$I$6:$I$1205,B2899),0)-IF(ISNUMBER(B3508),INDEX('913:913'!$I$6:$I$1205,B3508),0)-IF(ISNUMBER(B4117),INDEX('913:913'!$I$6:$I$1205,B4117),0)-IF(ISNUMBER(B4726),INDEX('913:913'!$I$6:$I$1205,B4726),0)-IF(ISNUMBER(B5335),INDEX('913:913'!$I$6:$I$1205,B5335),0)</f>
        <v>0</v>
      </c>
      <c r="C5950" s="10"/>
    </row>
    <row r="5951" spans="1:3">
      <c r="A5951" s="21">
        <v>454</v>
      </c>
      <c r="B5951" s="6">
        <f>0-IF(ISNUMBER(B1073),INDEX('913:913'!$I$6:$I$1205,B1073),0)-IF(ISNUMBER(B1682),INDEX('913:913'!$I$6:$I$1205,B1682),0)-IF(ISNUMBER(B2291),INDEX('913:913'!$I$6:$I$1205,B2291),0)-IF(ISNUMBER(B2900),INDEX('913:913'!$I$6:$I$1205,B2900),0)-IF(ISNUMBER(B3509),INDEX('913:913'!$I$6:$I$1205,B3509),0)-IF(ISNUMBER(B4118),INDEX('913:913'!$I$6:$I$1205,B4118),0)-IF(ISNUMBER(B4727),INDEX('913:913'!$I$6:$I$1205,B4727),0)-IF(ISNUMBER(B5336),INDEX('913:913'!$I$6:$I$1205,B5336),0)</f>
        <v>0</v>
      </c>
      <c r="C5951" s="10"/>
    </row>
    <row r="5952" spans="1:3">
      <c r="A5952" s="21">
        <v>455</v>
      </c>
      <c r="B5952" s="6">
        <f>0-IF(ISNUMBER(B1074),INDEX('913:913'!$I$6:$I$1205,B1074),0)-IF(ISNUMBER(B1683),INDEX('913:913'!$I$6:$I$1205,B1683),0)-IF(ISNUMBER(B2292),INDEX('913:913'!$I$6:$I$1205,B2292),0)-IF(ISNUMBER(B2901),INDEX('913:913'!$I$6:$I$1205,B2901),0)-IF(ISNUMBER(B3510),INDEX('913:913'!$I$6:$I$1205,B3510),0)-IF(ISNUMBER(B4119),INDEX('913:913'!$I$6:$I$1205,B4119),0)-IF(ISNUMBER(B4728),INDEX('913:913'!$I$6:$I$1205,B4728),0)-IF(ISNUMBER(B5337),INDEX('913:913'!$I$6:$I$1205,B5337),0)</f>
        <v>0</v>
      </c>
      <c r="C5952" s="10"/>
    </row>
    <row r="5953" spans="1:3">
      <c r="A5953" s="21">
        <v>456</v>
      </c>
      <c r="B5953" s="6">
        <f>0-IF(ISNUMBER(B1075),INDEX('913:913'!$I$6:$I$1205,B1075),0)-IF(ISNUMBER(B1684),INDEX('913:913'!$I$6:$I$1205,B1684),0)-IF(ISNUMBER(B2293),INDEX('913:913'!$I$6:$I$1205,B2293),0)-IF(ISNUMBER(B2902),INDEX('913:913'!$I$6:$I$1205,B2902),0)-IF(ISNUMBER(B3511),INDEX('913:913'!$I$6:$I$1205,B3511),0)-IF(ISNUMBER(B4120),INDEX('913:913'!$I$6:$I$1205,B4120),0)-IF(ISNUMBER(B4729),INDEX('913:913'!$I$6:$I$1205,B4729),0)-IF(ISNUMBER(B5338),INDEX('913:913'!$I$6:$I$1205,B5338),0)</f>
        <v>0</v>
      </c>
      <c r="C5953" s="10"/>
    </row>
    <row r="5954" spans="1:3">
      <c r="A5954" s="21">
        <v>457</v>
      </c>
      <c r="B5954" s="6">
        <f>0-IF(ISNUMBER(B1076),INDEX('913:913'!$I$6:$I$1205,B1076),0)-IF(ISNUMBER(B1685),INDEX('913:913'!$I$6:$I$1205,B1685),0)-IF(ISNUMBER(B2294),INDEX('913:913'!$I$6:$I$1205,B2294),0)-IF(ISNUMBER(B2903),INDEX('913:913'!$I$6:$I$1205,B2903),0)-IF(ISNUMBER(B3512),INDEX('913:913'!$I$6:$I$1205,B3512),0)-IF(ISNUMBER(B4121),INDEX('913:913'!$I$6:$I$1205,B4121),0)-IF(ISNUMBER(B4730),INDEX('913:913'!$I$6:$I$1205,B4730),0)-IF(ISNUMBER(B5339),INDEX('913:913'!$I$6:$I$1205,B5339),0)</f>
        <v>0</v>
      </c>
      <c r="C5954" s="10"/>
    </row>
    <row r="5955" spans="1:3">
      <c r="A5955" s="21">
        <v>458</v>
      </c>
      <c r="B5955" s="6">
        <f>0-IF(ISNUMBER(B1077),INDEX('913:913'!$I$6:$I$1205,B1077),0)-IF(ISNUMBER(B1686),INDEX('913:913'!$I$6:$I$1205,B1686),0)-IF(ISNUMBER(B2295),INDEX('913:913'!$I$6:$I$1205,B2295),0)-IF(ISNUMBER(B2904),INDEX('913:913'!$I$6:$I$1205,B2904),0)-IF(ISNUMBER(B3513),INDEX('913:913'!$I$6:$I$1205,B3513),0)-IF(ISNUMBER(B4122),INDEX('913:913'!$I$6:$I$1205,B4122),0)-IF(ISNUMBER(B4731),INDEX('913:913'!$I$6:$I$1205,B4731),0)-IF(ISNUMBER(B5340),INDEX('913:913'!$I$6:$I$1205,B5340),0)</f>
        <v>0</v>
      </c>
      <c r="C5955" s="10"/>
    </row>
    <row r="5956" spans="1:3">
      <c r="A5956" s="21">
        <v>459</v>
      </c>
      <c r="B5956" s="6">
        <f>0-IF(ISNUMBER(B1078),INDEX('913:913'!$I$6:$I$1205,B1078),0)-IF(ISNUMBER(B1687),INDEX('913:913'!$I$6:$I$1205,B1687),0)-IF(ISNUMBER(B2296),INDEX('913:913'!$I$6:$I$1205,B2296),0)-IF(ISNUMBER(B2905),INDEX('913:913'!$I$6:$I$1205,B2905),0)-IF(ISNUMBER(B3514),INDEX('913:913'!$I$6:$I$1205,B3514),0)-IF(ISNUMBER(B4123),INDEX('913:913'!$I$6:$I$1205,B4123),0)-IF(ISNUMBER(B4732),INDEX('913:913'!$I$6:$I$1205,B4732),0)-IF(ISNUMBER(B5341),INDEX('913:913'!$I$6:$I$1205,B5341),0)</f>
        <v>0</v>
      </c>
      <c r="C5956" s="10"/>
    </row>
    <row r="5957" spans="1:3">
      <c r="A5957" s="21">
        <v>460</v>
      </c>
      <c r="B5957" s="6">
        <f>0-IF(ISNUMBER(B1079),INDEX('913:913'!$I$6:$I$1205,B1079),0)-IF(ISNUMBER(B1688),INDEX('913:913'!$I$6:$I$1205,B1688),0)-IF(ISNUMBER(B2297),INDEX('913:913'!$I$6:$I$1205,B2297),0)-IF(ISNUMBER(B2906),INDEX('913:913'!$I$6:$I$1205,B2906),0)-IF(ISNUMBER(B3515),INDEX('913:913'!$I$6:$I$1205,B3515),0)-IF(ISNUMBER(B4124),INDEX('913:913'!$I$6:$I$1205,B4124),0)-IF(ISNUMBER(B4733),INDEX('913:913'!$I$6:$I$1205,B4733),0)-IF(ISNUMBER(B5342),INDEX('913:913'!$I$6:$I$1205,B5342),0)</f>
        <v>0</v>
      </c>
      <c r="C5957" s="10"/>
    </row>
    <row r="5958" spans="1:3">
      <c r="A5958" s="21">
        <v>461</v>
      </c>
      <c r="B5958" s="6">
        <f>0-IF(ISNUMBER(B1080),INDEX('913:913'!$I$6:$I$1205,B1080),0)-IF(ISNUMBER(B1689),INDEX('913:913'!$I$6:$I$1205,B1689),0)-IF(ISNUMBER(B2298),INDEX('913:913'!$I$6:$I$1205,B2298),0)-IF(ISNUMBER(B2907),INDEX('913:913'!$I$6:$I$1205,B2907),0)-IF(ISNUMBER(B3516),INDEX('913:913'!$I$6:$I$1205,B3516),0)-IF(ISNUMBER(B4125),INDEX('913:913'!$I$6:$I$1205,B4125),0)-IF(ISNUMBER(B4734),INDEX('913:913'!$I$6:$I$1205,B4734),0)-IF(ISNUMBER(B5343),INDEX('913:913'!$I$6:$I$1205,B5343),0)</f>
        <v>0</v>
      </c>
      <c r="C5958" s="10"/>
    </row>
    <row r="5959" spans="1:3">
      <c r="A5959" s="21">
        <v>462</v>
      </c>
      <c r="B5959" s="6">
        <f>0-IF(ISNUMBER(B1081),INDEX('913:913'!$I$6:$I$1205,B1081),0)-IF(ISNUMBER(B1690),INDEX('913:913'!$I$6:$I$1205,B1690),0)-IF(ISNUMBER(B2299),INDEX('913:913'!$I$6:$I$1205,B2299),0)-IF(ISNUMBER(B2908),INDEX('913:913'!$I$6:$I$1205,B2908),0)-IF(ISNUMBER(B3517),INDEX('913:913'!$I$6:$I$1205,B3517),0)-IF(ISNUMBER(B4126),INDEX('913:913'!$I$6:$I$1205,B4126),0)-IF(ISNUMBER(B4735),INDEX('913:913'!$I$6:$I$1205,B4735),0)-IF(ISNUMBER(B5344),INDEX('913:913'!$I$6:$I$1205,B5344),0)</f>
        <v>0</v>
      </c>
      <c r="C5959" s="10"/>
    </row>
    <row r="5960" spans="1:3">
      <c r="A5960" s="21">
        <v>463</v>
      </c>
      <c r="B5960" s="6">
        <f>0-IF(ISNUMBER(B1082),INDEX('913:913'!$I$6:$I$1205,B1082),0)-IF(ISNUMBER(B1691),INDEX('913:913'!$I$6:$I$1205,B1691),0)-IF(ISNUMBER(B2300),INDEX('913:913'!$I$6:$I$1205,B2300),0)-IF(ISNUMBER(B2909),INDEX('913:913'!$I$6:$I$1205,B2909),0)-IF(ISNUMBER(B3518),INDEX('913:913'!$I$6:$I$1205,B3518),0)-IF(ISNUMBER(B4127),INDEX('913:913'!$I$6:$I$1205,B4127),0)-IF(ISNUMBER(B4736),INDEX('913:913'!$I$6:$I$1205,B4736),0)-IF(ISNUMBER(B5345),INDEX('913:913'!$I$6:$I$1205,B5345),0)</f>
        <v>0</v>
      </c>
      <c r="C5960" s="10"/>
    </row>
    <row r="5961" spans="1:3">
      <c r="A5961" s="21">
        <v>464</v>
      </c>
      <c r="B5961" s="6">
        <f>0-IF(ISNUMBER(B1083),INDEX('913:913'!$I$6:$I$1205,B1083),0)-IF(ISNUMBER(B1692),INDEX('913:913'!$I$6:$I$1205,B1692),0)-IF(ISNUMBER(B2301),INDEX('913:913'!$I$6:$I$1205,B2301),0)-IF(ISNUMBER(B2910),INDEX('913:913'!$I$6:$I$1205,B2910),0)-IF(ISNUMBER(B3519),INDEX('913:913'!$I$6:$I$1205,B3519),0)-IF(ISNUMBER(B4128),INDEX('913:913'!$I$6:$I$1205,B4128),0)-IF(ISNUMBER(B4737),INDEX('913:913'!$I$6:$I$1205,B4737),0)-IF(ISNUMBER(B5346),INDEX('913:913'!$I$6:$I$1205,B5346),0)</f>
        <v>0</v>
      </c>
      <c r="C5961" s="10"/>
    </row>
    <row r="5962" spans="1:3">
      <c r="A5962" s="21">
        <v>465</v>
      </c>
      <c r="B5962" s="6">
        <f>0-IF(ISNUMBER(B1084),INDEX('913:913'!$I$6:$I$1205,B1084),0)-IF(ISNUMBER(B1693),INDEX('913:913'!$I$6:$I$1205,B1693),0)-IF(ISNUMBER(B2302),INDEX('913:913'!$I$6:$I$1205,B2302),0)-IF(ISNUMBER(B2911),INDEX('913:913'!$I$6:$I$1205,B2911),0)-IF(ISNUMBER(B3520),INDEX('913:913'!$I$6:$I$1205,B3520),0)-IF(ISNUMBER(B4129),INDEX('913:913'!$I$6:$I$1205,B4129),0)-IF(ISNUMBER(B4738),INDEX('913:913'!$I$6:$I$1205,B4738),0)-IF(ISNUMBER(B5347),INDEX('913:913'!$I$6:$I$1205,B5347),0)</f>
        <v>0</v>
      </c>
      <c r="C5962" s="10"/>
    </row>
    <row r="5963" spans="1:3">
      <c r="A5963" s="21">
        <v>466</v>
      </c>
      <c r="B5963" s="6">
        <f>0-IF(ISNUMBER(B1085),INDEX('913:913'!$I$6:$I$1205,B1085),0)-IF(ISNUMBER(B1694),INDEX('913:913'!$I$6:$I$1205,B1694),0)-IF(ISNUMBER(B2303),INDEX('913:913'!$I$6:$I$1205,B2303),0)-IF(ISNUMBER(B2912),INDEX('913:913'!$I$6:$I$1205,B2912),0)-IF(ISNUMBER(B3521),INDEX('913:913'!$I$6:$I$1205,B3521),0)-IF(ISNUMBER(B4130),INDEX('913:913'!$I$6:$I$1205,B4130),0)-IF(ISNUMBER(B4739),INDEX('913:913'!$I$6:$I$1205,B4739),0)-IF(ISNUMBER(B5348),INDEX('913:913'!$I$6:$I$1205,B5348),0)</f>
        <v>0</v>
      </c>
      <c r="C5963" s="10"/>
    </row>
    <row r="5964" spans="1:3">
      <c r="A5964" s="21">
        <v>467</v>
      </c>
      <c r="B5964" s="6">
        <f>0-IF(ISNUMBER(B1086),INDEX('913:913'!$I$6:$I$1205,B1086),0)-IF(ISNUMBER(B1695),INDEX('913:913'!$I$6:$I$1205,B1695),0)-IF(ISNUMBER(B2304),INDEX('913:913'!$I$6:$I$1205,B2304),0)-IF(ISNUMBER(B2913),INDEX('913:913'!$I$6:$I$1205,B2913),0)-IF(ISNUMBER(B3522),INDEX('913:913'!$I$6:$I$1205,B3522),0)-IF(ISNUMBER(B4131),INDEX('913:913'!$I$6:$I$1205,B4131),0)-IF(ISNUMBER(B4740),INDEX('913:913'!$I$6:$I$1205,B4740),0)-IF(ISNUMBER(B5349),INDEX('913:913'!$I$6:$I$1205,B5349),0)</f>
        <v>0</v>
      </c>
      <c r="C5964" s="10"/>
    </row>
    <row r="5965" spans="1:3">
      <c r="A5965" s="21">
        <v>468</v>
      </c>
      <c r="B5965" s="6">
        <f>0-IF(ISNUMBER(B1087),INDEX('913:913'!$I$6:$I$1205,B1087),0)-IF(ISNUMBER(B1696),INDEX('913:913'!$I$6:$I$1205,B1696),0)-IF(ISNUMBER(B2305),INDEX('913:913'!$I$6:$I$1205,B2305),0)-IF(ISNUMBER(B2914),INDEX('913:913'!$I$6:$I$1205,B2914),0)-IF(ISNUMBER(B3523),INDEX('913:913'!$I$6:$I$1205,B3523),0)-IF(ISNUMBER(B4132),INDEX('913:913'!$I$6:$I$1205,B4132),0)-IF(ISNUMBER(B4741),INDEX('913:913'!$I$6:$I$1205,B4741),0)-IF(ISNUMBER(B5350),INDEX('913:913'!$I$6:$I$1205,B5350),0)</f>
        <v>0</v>
      </c>
      <c r="C5965" s="10"/>
    </row>
    <row r="5966" spans="1:3">
      <c r="A5966" s="21">
        <v>469</v>
      </c>
      <c r="B5966" s="6">
        <f>0-IF(ISNUMBER(B1088),INDEX('913:913'!$I$6:$I$1205,B1088),0)-IF(ISNUMBER(B1697),INDEX('913:913'!$I$6:$I$1205,B1697),0)-IF(ISNUMBER(B2306),INDEX('913:913'!$I$6:$I$1205,B2306),0)-IF(ISNUMBER(B2915),INDEX('913:913'!$I$6:$I$1205,B2915),0)-IF(ISNUMBER(B3524),INDEX('913:913'!$I$6:$I$1205,B3524),0)-IF(ISNUMBER(B4133),INDEX('913:913'!$I$6:$I$1205,B4133),0)-IF(ISNUMBER(B4742),INDEX('913:913'!$I$6:$I$1205,B4742),0)-IF(ISNUMBER(B5351),INDEX('913:913'!$I$6:$I$1205,B5351),0)</f>
        <v>0</v>
      </c>
      <c r="C5966" s="10"/>
    </row>
    <row r="5967" spans="1:3">
      <c r="A5967" s="21">
        <v>470</v>
      </c>
      <c r="B5967" s="6">
        <f>0-IF(ISNUMBER(B1089),INDEX('913:913'!$I$6:$I$1205,B1089),0)-IF(ISNUMBER(B1698),INDEX('913:913'!$I$6:$I$1205,B1698),0)-IF(ISNUMBER(B2307),INDEX('913:913'!$I$6:$I$1205,B2307),0)-IF(ISNUMBER(B2916),INDEX('913:913'!$I$6:$I$1205,B2916),0)-IF(ISNUMBER(B3525),INDEX('913:913'!$I$6:$I$1205,B3525),0)-IF(ISNUMBER(B4134),INDEX('913:913'!$I$6:$I$1205,B4134),0)-IF(ISNUMBER(B4743),INDEX('913:913'!$I$6:$I$1205,B4743),0)-IF(ISNUMBER(B5352),INDEX('913:913'!$I$6:$I$1205,B5352),0)</f>
        <v>0</v>
      </c>
      <c r="C5967" s="10"/>
    </row>
    <row r="5968" spans="1:3">
      <c r="A5968" s="21">
        <v>471</v>
      </c>
      <c r="B5968" s="6">
        <f>0-IF(ISNUMBER(B1090),INDEX('913:913'!$I$6:$I$1205,B1090),0)-IF(ISNUMBER(B1699),INDEX('913:913'!$I$6:$I$1205,B1699),0)-IF(ISNUMBER(B2308),INDEX('913:913'!$I$6:$I$1205,B2308),0)-IF(ISNUMBER(B2917),INDEX('913:913'!$I$6:$I$1205,B2917),0)-IF(ISNUMBER(B3526),INDEX('913:913'!$I$6:$I$1205,B3526),0)-IF(ISNUMBER(B4135),INDEX('913:913'!$I$6:$I$1205,B4135),0)-IF(ISNUMBER(B4744),INDEX('913:913'!$I$6:$I$1205,B4744),0)-IF(ISNUMBER(B5353),INDEX('913:913'!$I$6:$I$1205,B5353),0)</f>
        <v>0</v>
      </c>
      <c r="C5968" s="10"/>
    </row>
    <row r="5969" spans="1:3">
      <c r="A5969" s="21">
        <v>472</v>
      </c>
      <c r="B5969" s="6">
        <f>0-IF(ISNUMBER(B1091),INDEX('913:913'!$I$6:$I$1205,B1091),0)-IF(ISNUMBER(B1700),INDEX('913:913'!$I$6:$I$1205,B1700),0)-IF(ISNUMBER(B2309),INDEX('913:913'!$I$6:$I$1205,B2309),0)-IF(ISNUMBER(B2918),INDEX('913:913'!$I$6:$I$1205,B2918),0)-IF(ISNUMBER(B3527),INDEX('913:913'!$I$6:$I$1205,B3527),0)-IF(ISNUMBER(B4136),INDEX('913:913'!$I$6:$I$1205,B4136),0)-IF(ISNUMBER(B4745),INDEX('913:913'!$I$6:$I$1205,B4745),0)-IF(ISNUMBER(B5354),INDEX('913:913'!$I$6:$I$1205,B5354),0)</f>
        <v>0</v>
      </c>
      <c r="C5969" s="10"/>
    </row>
    <row r="5970" spans="1:3">
      <c r="A5970" s="21">
        <v>473</v>
      </c>
      <c r="B5970" s="6">
        <f>0-IF(ISNUMBER(B1092),INDEX('913:913'!$I$6:$I$1205,B1092),0)-IF(ISNUMBER(B1701),INDEX('913:913'!$I$6:$I$1205,B1701),0)-IF(ISNUMBER(B2310),INDEX('913:913'!$I$6:$I$1205,B2310),0)-IF(ISNUMBER(B2919),INDEX('913:913'!$I$6:$I$1205,B2919),0)-IF(ISNUMBER(B3528),INDEX('913:913'!$I$6:$I$1205,B3528),0)-IF(ISNUMBER(B4137),INDEX('913:913'!$I$6:$I$1205,B4137),0)-IF(ISNUMBER(B4746),INDEX('913:913'!$I$6:$I$1205,B4746),0)-IF(ISNUMBER(B5355),INDEX('913:913'!$I$6:$I$1205,B5355),0)</f>
        <v>0</v>
      </c>
      <c r="C5970" s="10"/>
    </row>
    <row r="5971" spans="1:3">
      <c r="A5971" s="21">
        <v>474</v>
      </c>
      <c r="B5971" s="6">
        <f>0-IF(ISNUMBER(B1093),INDEX('913:913'!$I$6:$I$1205,B1093),0)-IF(ISNUMBER(B1702),INDEX('913:913'!$I$6:$I$1205,B1702),0)-IF(ISNUMBER(B2311),INDEX('913:913'!$I$6:$I$1205,B2311),0)-IF(ISNUMBER(B2920),INDEX('913:913'!$I$6:$I$1205,B2920),0)-IF(ISNUMBER(B3529),INDEX('913:913'!$I$6:$I$1205,B3529),0)-IF(ISNUMBER(B4138),INDEX('913:913'!$I$6:$I$1205,B4138),0)-IF(ISNUMBER(B4747),INDEX('913:913'!$I$6:$I$1205,B4747),0)-IF(ISNUMBER(B5356),INDEX('913:913'!$I$6:$I$1205,B5356),0)</f>
        <v>0</v>
      </c>
      <c r="C5971" s="10"/>
    </row>
    <row r="5972" spans="1:3">
      <c r="A5972" s="21">
        <v>475</v>
      </c>
      <c r="B5972" s="6">
        <f>0-IF(ISNUMBER(B1094),INDEX('913:913'!$I$6:$I$1205,B1094),0)-IF(ISNUMBER(B1703),INDEX('913:913'!$I$6:$I$1205,B1703),0)-IF(ISNUMBER(B2312),INDEX('913:913'!$I$6:$I$1205,B2312),0)-IF(ISNUMBER(B2921),INDEX('913:913'!$I$6:$I$1205,B2921),0)-IF(ISNUMBER(B3530),INDEX('913:913'!$I$6:$I$1205,B3530),0)-IF(ISNUMBER(B4139),INDEX('913:913'!$I$6:$I$1205,B4139),0)-IF(ISNUMBER(B4748),INDEX('913:913'!$I$6:$I$1205,B4748),0)-IF(ISNUMBER(B5357),INDEX('913:913'!$I$6:$I$1205,B5357),0)</f>
        <v>0</v>
      </c>
      <c r="C5972" s="10"/>
    </row>
    <row r="5973" spans="1:3">
      <c r="A5973" s="21">
        <v>476</v>
      </c>
      <c r="B5973" s="6">
        <f>0-IF(ISNUMBER(B1095),INDEX('913:913'!$I$6:$I$1205,B1095),0)-IF(ISNUMBER(B1704),INDEX('913:913'!$I$6:$I$1205,B1704),0)-IF(ISNUMBER(B2313),INDEX('913:913'!$I$6:$I$1205,B2313),0)-IF(ISNUMBER(B2922),INDEX('913:913'!$I$6:$I$1205,B2922),0)-IF(ISNUMBER(B3531),INDEX('913:913'!$I$6:$I$1205,B3531),0)-IF(ISNUMBER(B4140),INDEX('913:913'!$I$6:$I$1205,B4140),0)-IF(ISNUMBER(B4749),INDEX('913:913'!$I$6:$I$1205,B4749),0)-IF(ISNUMBER(B5358),INDEX('913:913'!$I$6:$I$1205,B5358),0)</f>
        <v>0</v>
      </c>
      <c r="C5973" s="10"/>
    </row>
    <row r="5974" spans="1:3">
      <c r="A5974" s="21">
        <v>477</v>
      </c>
      <c r="B5974" s="6">
        <f>0-IF(ISNUMBER(B1096),INDEX('913:913'!$I$6:$I$1205,B1096),0)-IF(ISNUMBER(B1705),INDEX('913:913'!$I$6:$I$1205,B1705),0)-IF(ISNUMBER(B2314),INDEX('913:913'!$I$6:$I$1205,B2314),0)-IF(ISNUMBER(B2923),INDEX('913:913'!$I$6:$I$1205,B2923),0)-IF(ISNUMBER(B3532),INDEX('913:913'!$I$6:$I$1205,B3532),0)-IF(ISNUMBER(B4141),INDEX('913:913'!$I$6:$I$1205,B4141),0)-IF(ISNUMBER(B4750),INDEX('913:913'!$I$6:$I$1205,B4750),0)-IF(ISNUMBER(B5359),INDEX('913:913'!$I$6:$I$1205,B5359),0)</f>
        <v>0</v>
      </c>
      <c r="C5974" s="10"/>
    </row>
    <row r="5975" spans="1:3">
      <c r="A5975" s="21">
        <v>478</v>
      </c>
      <c r="B5975" s="6">
        <f>0-IF(ISNUMBER(B1097),INDEX('913:913'!$I$6:$I$1205,B1097),0)-IF(ISNUMBER(B1706),INDEX('913:913'!$I$6:$I$1205,B1706),0)-IF(ISNUMBER(B2315),INDEX('913:913'!$I$6:$I$1205,B2315),0)-IF(ISNUMBER(B2924),INDEX('913:913'!$I$6:$I$1205,B2924),0)-IF(ISNUMBER(B3533),INDEX('913:913'!$I$6:$I$1205,B3533),0)-IF(ISNUMBER(B4142),INDEX('913:913'!$I$6:$I$1205,B4142),0)-IF(ISNUMBER(B4751),INDEX('913:913'!$I$6:$I$1205,B4751),0)-IF(ISNUMBER(B5360),INDEX('913:913'!$I$6:$I$1205,B5360),0)</f>
        <v>0</v>
      </c>
      <c r="C5975" s="10"/>
    </row>
    <row r="5976" spans="1:3">
      <c r="A5976" s="21">
        <v>479</v>
      </c>
      <c r="B5976" s="6">
        <f>0-IF(ISNUMBER(B1098),INDEX('913:913'!$I$6:$I$1205,B1098),0)-IF(ISNUMBER(B1707),INDEX('913:913'!$I$6:$I$1205,B1707),0)-IF(ISNUMBER(B2316),INDEX('913:913'!$I$6:$I$1205,B2316),0)-IF(ISNUMBER(B2925),INDEX('913:913'!$I$6:$I$1205,B2925),0)-IF(ISNUMBER(B3534),INDEX('913:913'!$I$6:$I$1205,B3534),0)-IF(ISNUMBER(B4143),INDEX('913:913'!$I$6:$I$1205,B4143),0)-IF(ISNUMBER(B4752),INDEX('913:913'!$I$6:$I$1205,B4752),0)-IF(ISNUMBER(B5361),INDEX('913:913'!$I$6:$I$1205,B5361),0)</f>
        <v>0</v>
      </c>
      <c r="C5976" s="10"/>
    </row>
    <row r="5977" spans="1:3">
      <c r="A5977" s="21">
        <v>480</v>
      </c>
      <c r="B5977" s="6">
        <f>0-IF(ISNUMBER(B1099),INDEX('913:913'!$I$6:$I$1205,B1099),0)-IF(ISNUMBER(B1708),INDEX('913:913'!$I$6:$I$1205,B1708),0)-IF(ISNUMBER(B2317),INDEX('913:913'!$I$6:$I$1205,B2317),0)-IF(ISNUMBER(B2926),INDEX('913:913'!$I$6:$I$1205,B2926),0)-IF(ISNUMBER(B3535),INDEX('913:913'!$I$6:$I$1205,B3535),0)-IF(ISNUMBER(B4144),INDEX('913:913'!$I$6:$I$1205,B4144),0)-IF(ISNUMBER(B4753),INDEX('913:913'!$I$6:$I$1205,B4753),0)-IF(ISNUMBER(B5362),INDEX('913:913'!$I$6:$I$1205,B5362),0)</f>
        <v>0</v>
      </c>
      <c r="C5977" s="10"/>
    </row>
    <row r="5978" spans="1:3">
      <c r="A5978" s="21">
        <v>481</v>
      </c>
      <c r="B5978" s="6">
        <f>0-IF(ISNUMBER(B1100),INDEX('913:913'!$I$6:$I$1205,B1100),0)-IF(ISNUMBER(B1709),INDEX('913:913'!$I$6:$I$1205,B1709),0)-IF(ISNUMBER(B2318),INDEX('913:913'!$I$6:$I$1205,B2318),0)-IF(ISNUMBER(B2927),INDEX('913:913'!$I$6:$I$1205,B2927),0)-IF(ISNUMBER(B3536),INDEX('913:913'!$I$6:$I$1205,B3536),0)-IF(ISNUMBER(B4145),INDEX('913:913'!$I$6:$I$1205,B4145),0)-IF(ISNUMBER(B4754),INDEX('913:913'!$I$6:$I$1205,B4754),0)-IF(ISNUMBER(B5363),INDEX('913:913'!$I$6:$I$1205,B5363),0)</f>
        <v>0</v>
      </c>
      <c r="C5978" s="10"/>
    </row>
    <row r="5979" spans="1:3">
      <c r="A5979" s="21">
        <v>482</v>
      </c>
      <c r="B5979" s="6">
        <f>0-IF(ISNUMBER(B1101),INDEX('913:913'!$I$6:$I$1205,B1101),0)-IF(ISNUMBER(B1710),INDEX('913:913'!$I$6:$I$1205,B1710),0)-IF(ISNUMBER(B2319),INDEX('913:913'!$I$6:$I$1205,B2319),0)-IF(ISNUMBER(B2928),INDEX('913:913'!$I$6:$I$1205,B2928),0)-IF(ISNUMBER(B3537),INDEX('913:913'!$I$6:$I$1205,B3537),0)-IF(ISNUMBER(B4146),INDEX('913:913'!$I$6:$I$1205,B4146),0)-IF(ISNUMBER(B4755),INDEX('913:913'!$I$6:$I$1205,B4755),0)-IF(ISNUMBER(B5364),INDEX('913:913'!$I$6:$I$1205,B5364),0)</f>
        <v>0</v>
      </c>
      <c r="C5979" s="10"/>
    </row>
    <row r="5980" spans="1:3">
      <c r="A5980" s="21">
        <v>483</v>
      </c>
      <c r="B5980" s="6">
        <f>0-IF(ISNUMBER(B1102),INDEX('913:913'!$I$6:$I$1205,B1102),0)-IF(ISNUMBER(B1711),INDEX('913:913'!$I$6:$I$1205,B1711),0)-IF(ISNUMBER(B2320),INDEX('913:913'!$I$6:$I$1205,B2320),0)-IF(ISNUMBER(B2929),INDEX('913:913'!$I$6:$I$1205,B2929),0)-IF(ISNUMBER(B3538),INDEX('913:913'!$I$6:$I$1205,B3538),0)-IF(ISNUMBER(B4147),INDEX('913:913'!$I$6:$I$1205,B4147),0)-IF(ISNUMBER(B4756),INDEX('913:913'!$I$6:$I$1205,B4756),0)-IF(ISNUMBER(B5365),INDEX('913:913'!$I$6:$I$1205,B5365),0)</f>
        <v>0</v>
      </c>
      <c r="C5980" s="10"/>
    </row>
    <row r="5981" spans="1:3">
      <c r="A5981" s="21">
        <v>484</v>
      </c>
      <c r="B5981" s="6">
        <f>0-IF(ISNUMBER(B1103),INDEX('913:913'!$I$6:$I$1205,B1103),0)-IF(ISNUMBER(B1712),INDEX('913:913'!$I$6:$I$1205,B1712),0)-IF(ISNUMBER(B2321),INDEX('913:913'!$I$6:$I$1205,B2321),0)-IF(ISNUMBER(B2930),INDEX('913:913'!$I$6:$I$1205,B2930),0)-IF(ISNUMBER(B3539),INDEX('913:913'!$I$6:$I$1205,B3539),0)-IF(ISNUMBER(B4148),INDEX('913:913'!$I$6:$I$1205,B4148),0)-IF(ISNUMBER(B4757),INDEX('913:913'!$I$6:$I$1205,B4757),0)-IF(ISNUMBER(B5366),INDEX('913:913'!$I$6:$I$1205,B5366),0)</f>
        <v>0</v>
      </c>
      <c r="C5981" s="10"/>
    </row>
    <row r="5982" spans="1:3">
      <c r="A5982" s="21">
        <v>485</v>
      </c>
      <c r="B5982" s="6">
        <f>0-IF(ISNUMBER(B1104),INDEX('913:913'!$I$6:$I$1205,B1104),0)-IF(ISNUMBER(B1713),INDEX('913:913'!$I$6:$I$1205,B1713),0)-IF(ISNUMBER(B2322),INDEX('913:913'!$I$6:$I$1205,B2322),0)-IF(ISNUMBER(B2931),INDEX('913:913'!$I$6:$I$1205,B2931),0)-IF(ISNUMBER(B3540),INDEX('913:913'!$I$6:$I$1205,B3540),0)-IF(ISNUMBER(B4149),INDEX('913:913'!$I$6:$I$1205,B4149),0)-IF(ISNUMBER(B4758),INDEX('913:913'!$I$6:$I$1205,B4758),0)-IF(ISNUMBER(B5367),INDEX('913:913'!$I$6:$I$1205,B5367),0)</f>
        <v>0</v>
      </c>
      <c r="C5982" s="10"/>
    </row>
    <row r="5983" spans="1:3">
      <c r="A5983" s="21">
        <v>486</v>
      </c>
      <c r="B5983" s="6">
        <f>0-IF(ISNUMBER(B1105),INDEX('913:913'!$I$6:$I$1205,B1105),0)-IF(ISNUMBER(B1714),INDEX('913:913'!$I$6:$I$1205,B1714),0)-IF(ISNUMBER(B2323),INDEX('913:913'!$I$6:$I$1205,B2323),0)-IF(ISNUMBER(B2932),INDEX('913:913'!$I$6:$I$1205,B2932),0)-IF(ISNUMBER(B3541),INDEX('913:913'!$I$6:$I$1205,B3541),0)-IF(ISNUMBER(B4150),INDEX('913:913'!$I$6:$I$1205,B4150),0)-IF(ISNUMBER(B4759),INDEX('913:913'!$I$6:$I$1205,B4759),0)-IF(ISNUMBER(B5368),INDEX('913:913'!$I$6:$I$1205,B5368),0)</f>
        <v>0</v>
      </c>
      <c r="C5983" s="10"/>
    </row>
    <row r="5984" spans="1:3">
      <c r="A5984" s="21">
        <v>487</v>
      </c>
      <c r="B5984" s="6">
        <f>0-IF(ISNUMBER(B1106),INDEX('913:913'!$I$6:$I$1205,B1106),0)-IF(ISNUMBER(B1715),INDEX('913:913'!$I$6:$I$1205,B1715),0)-IF(ISNUMBER(B2324),INDEX('913:913'!$I$6:$I$1205,B2324),0)-IF(ISNUMBER(B2933),INDEX('913:913'!$I$6:$I$1205,B2933),0)-IF(ISNUMBER(B3542),INDEX('913:913'!$I$6:$I$1205,B3542),0)-IF(ISNUMBER(B4151),INDEX('913:913'!$I$6:$I$1205,B4151),0)-IF(ISNUMBER(B4760),INDEX('913:913'!$I$6:$I$1205,B4760),0)-IF(ISNUMBER(B5369),INDEX('913:913'!$I$6:$I$1205,B5369),0)</f>
        <v>0</v>
      </c>
      <c r="C5984" s="10"/>
    </row>
    <row r="5985" spans="1:3">
      <c r="A5985" s="21">
        <v>488</v>
      </c>
      <c r="B5985" s="6">
        <f>0-IF(ISNUMBER(B1107),INDEX('913:913'!$I$6:$I$1205,B1107),0)-IF(ISNUMBER(B1716),INDEX('913:913'!$I$6:$I$1205,B1716),0)-IF(ISNUMBER(B2325),INDEX('913:913'!$I$6:$I$1205,B2325),0)-IF(ISNUMBER(B2934),INDEX('913:913'!$I$6:$I$1205,B2934),0)-IF(ISNUMBER(B3543),INDEX('913:913'!$I$6:$I$1205,B3543),0)-IF(ISNUMBER(B4152),INDEX('913:913'!$I$6:$I$1205,B4152),0)-IF(ISNUMBER(B4761),INDEX('913:913'!$I$6:$I$1205,B4761),0)-IF(ISNUMBER(B5370),INDEX('913:913'!$I$6:$I$1205,B5370),0)</f>
        <v>0</v>
      </c>
      <c r="C5985" s="10"/>
    </row>
    <row r="5986" spans="1:3">
      <c r="A5986" s="21">
        <v>489</v>
      </c>
      <c r="B5986" s="6">
        <f>0-IF(ISNUMBER(B1108),INDEX('913:913'!$I$6:$I$1205,B1108),0)-IF(ISNUMBER(B1717),INDEX('913:913'!$I$6:$I$1205,B1717),0)-IF(ISNUMBER(B2326),INDEX('913:913'!$I$6:$I$1205,B2326),0)-IF(ISNUMBER(B2935),INDEX('913:913'!$I$6:$I$1205,B2935),0)-IF(ISNUMBER(B3544),INDEX('913:913'!$I$6:$I$1205,B3544),0)-IF(ISNUMBER(B4153),INDEX('913:913'!$I$6:$I$1205,B4153),0)-IF(ISNUMBER(B4762),INDEX('913:913'!$I$6:$I$1205,B4762),0)-IF(ISNUMBER(B5371),INDEX('913:913'!$I$6:$I$1205,B5371),0)</f>
        <v>0</v>
      </c>
      <c r="C5986" s="10"/>
    </row>
    <row r="5987" spans="1:3">
      <c r="A5987" s="21">
        <v>490</v>
      </c>
      <c r="B5987" s="6">
        <f>0-IF(ISNUMBER(B1109),INDEX('913:913'!$I$6:$I$1205,B1109),0)-IF(ISNUMBER(B1718),INDEX('913:913'!$I$6:$I$1205,B1718),0)-IF(ISNUMBER(B2327),INDEX('913:913'!$I$6:$I$1205,B2327),0)-IF(ISNUMBER(B2936),INDEX('913:913'!$I$6:$I$1205,B2936),0)-IF(ISNUMBER(B3545),INDEX('913:913'!$I$6:$I$1205,B3545),0)-IF(ISNUMBER(B4154),INDEX('913:913'!$I$6:$I$1205,B4154),0)-IF(ISNUMBER(B4763),INDEX('913:913'!$I$6:$I$1205,B4763),0)-IF(ISNUMBER(B5372),INDEX('913:913'!$I$6:$I$1205,B5372),0)</f>
        <v>0</v>
      </c>
      <c r="C5987" s="10"/>
    </row>
    <row r="5988" spans="1:3">
      <c r="A5988" s="21">
        <v>491</v>
      </c>
      <c r="B5988" s="6">
        <f>0-IF(ISNUMBER(B1110),INDEX('913:913'!$I$6:$I$1205,B1110),0)-IF(ISNUMBER(B1719),INDEX('913:913'!$I$6:$I$1205,B1719),0)-IF(ISNUMBER(B2328),INDEX('913:913'!$I$6:$I$1205,B2328),0)-IF(ISNUMBER(B2937),INDEX('913:913'!$I$6:$I$1205,B2937),0)-IF(ISNUMBER(B3546),INDEX('913:913'!$I$6:$I$1205,B3546),0)-IF(ISNUMBER(B4155),INDEX('913:913'!$I$6:$I$1205,B4155),0)-IF(ISNUMBER(B4764),INDEX('913:913'!$I$6:$I$1205,B4764),0)-IF(ISNUMBER(B5373),INDEX('913:913'!$I$6:$I$1205,B5373),0)</f>
        <v>0</v>
      </c>
      <c r="C5988" s="10"/>
    </row>
    <row r="5989" spans="1:3">
      <c r="A5989" s="21">
        <v>492</v>
      </c>
      <c r="B5989" s="6">
        <f>0-IF(ISNUMBER(B1111),INDEX('913:913'!$I$6:$I$1205,B1111),0)-IF(ISNUMBER(B1720),INDEX('913:913'!$I$6:$I$1205,B1720),0)-IF(ISNUMBER(B2329),INDEX('913:913'!$I$6:$I$1205,B2329),0)-IF(ISNUMBER(B2938),INDEX('913:913'!$I$6:$I$1205,B2938),0)-IF(ISNUMBER(B3547),INDEX('913:913'!$I$6:$I$1205,B3547),0)-IF(ISNUMBER(B4156),INDEX('913:913'!$I$6:$I$1205,B4156),0)-IF(ISNUMBER(B4765),INDEX('913:913'!$I$6:$I$1205,B4765),0)-IF(ISNUMBER(B5374),INDEX('913:913'!$I$6:$I$1205,B5374),0)</f>
        <v>0</v>
      </c>
      <c r="C5989" s="10"/>
    </row>
    <row r="5990" spans="1:3">
      <c r="A5990" s="21">
        <v>493</v>
      </c>
      <c r="B5990" s="6">
        <f>0-IF(ISNUMBER(B1112),INDEX('913:913'!$I$6:$I$1205,B1112),0)-IF(ISNUMBER(B1721),INDEX('913:913'!$I$6:$I$1205,B1721),0)-IF(ISNUMBER(B2330),INDEX('913:913'!$I$6:$I$1205,B2330),0)-IF(ISNUMBER(B2939),INDEX('913:913'!$I$6:$I$1205,B2939),0)-IF(ISNUMBER(B3548),INDEX('913:913'!$I$6:$I$1205,B3548),0)-IF(ISNUMBER(B4157),INDEX('913:913'!$I$6:$I$1205,B4157),0)-IF(ISNUMBER(B4766),INDEX('913:913'!$I$6:$I$1205,B4766),0)-IF(ISNUMBER(B5375),INDEX('913:913'!$I$6:$I$1205,B5375),0)</f>
        <v>0</v>
      </c>
      <c r="C5990" s="10"/>
    </row>
    <row r="5991" spans="1:3">
      <c r="A5991" s="21">
        <v>494</v>
      </c>
      <c r="B5991" s="6">
        <f>0-IF(ISNUMBER(B1113),INDEX('913:913'!$I$6:$I$1205,B1113),0)-IF(ISNUMBER(B1722),INDEX('913:913'!$I$6:$I$1205,B1722),0)-IF(ISNUMBER(B2331),INDEX('913:913'!$I$6:$I$1205,B2331),0)-IF(ISNUMBER(B2940),INDEX('913:913'!$I$6:$I$1205,B2940),0)-IF(ISNUMBER(B3549),INDEX('913:913'!$I$6:$I$1205,B3549),0)-IF(ISNUMBER(B4158),INDEX('913:913'!$I$6:$I$1205,B4158),0)-IF(ISNUMBER(B4767),INDEX('913:913'!$I$6:$I$1205,B4767),0)-IF(ISNUMBER(B5376),INDEX('913:913'!$I$6:$I$1205,B5376),0)</f>
        <v>0</v>
      </c>
      <c r="C5991" s="10"/>
    </row>
    <row r="5992" spans="1:3">
      <c r="A5992" s="21">
        <v>495</v>
      </c>
      <c r="B5992" s="6">
        <f>0-IF(ISNUMBER(B1114),INDEX('913:913'!$I$6:$I$1205,B1114),0)-IF(ISNUMBER(B1723),INDEX('913:913'!$I$6:$I$1205,B1723),0)-IF(ISNUMBER(B2332),INDEX('913:913'!$I$6:$I$1205,B2332),0)-IF(ISNUMBER(B2941),INDEX('913:913'!$I$6:$I$1205,B2941),0)-IF(ISNUMBER(B3550),INDEX('913:913'!$I$6:$I$1205,B3550),0)-IF(ISNUMBER(B4159),INDEX('913:913'!$I$6:$I$1205,B4159),0)-IF(ISNUMBER(B4768),INDEX('913:913'!$I$6:$I$1205,B4768),0)-IF(ISNUMBER(B5377),INDEX('913:913'!$I$6:$I$1205,B5377),0)</f>
        <v>0</v>
      </c>
      <c r="C5992" s="10"/>
    </row>
    <row r="5993" spans="1:3">
      <c r="A5993" s="21">
        <v>496</v>
      </c>
      <c r="B5993" s="6">
        <f>0-IF(ISNUMBER(B1115),INDEX('913:913'!$I$6:$I$1205,B1115),0)-IF(ISNUMBER(B1724),INDEX('913:913'!$I$6:$I$1205,B1724),0)-IF(ISNUMBER(B2333),INDEX('913:913'!$I$6:$I$1205,B2333),0)-IF(ISNUMBER(B2942),INDEX('913:913'!$I$6:$I$1205,B2942),0)-IF(ISNUMBER(B3551),INDEX('913:913'!$I$6:$I$1205,B3551),0)-IF(ISNUMBER(B4160),INDEX('913:913'!$I$6:$I$1205,B4160),0)-IF(ISNUMBER(B4769),INDEX('913:913'!$I$6:$I$1205,B4769),0)-IF(ISNUMBER(B5378),INDEX('913:913'!$I$6:$I$1205,B5378),0)</f>
        <v>0</v>
      </c>
      <c r="C5993" s="10"/>
    </row>
    <row r="5994" spans="1:3">
      <c r="A5994" s="21">
        <v>497</v>
      </c>
      <c r="B5994" s="6">
        <f>0-IF(ISNUMBER(B1116),INDEX('913:913'!$I$6:$I$1205,B1116),0)-IF(ISNUMBER(B1725),INDEX('913:913'!$I$6:$I$1205,B1725),0)-IF(ISNUMBER(B2334),INDEX('913:913'!$I$6:$I$1205,B2334),0)-IF(ISNUMBER(B2943),INDEX('913:913'!$I$6:$I$1205,B2943),0)-IF(ISNUMBER(B3552),INDEX('913:913'!$I$6:$I$1205,B3552),0)-IF(ISNUMBER(B4161),INDEX('913:913'!$I$6:$I$1205,B4161),0)-IF(ISNUMBER(B4770),INDEX('913:913'!$I$6:$I$1205,B4770),0)-IF(ISNUMBER(B5379),INDEX('913:913'!$I$6:$I$1205,B5379),0)</f>
        <v>0</v>
      </c>
      <c r="C5994" s="10"/>
    </row>
    <row r="5995" spans="1:3">
      <c r="A5995" s="21">
        <v>498</v>
      </c>
      <c r="B5995" s="6">
        <f>0-IF(ISNUMBER(B1117),INDEX('913:913'!$I$6:$I$1205,B1117),0)-IF(ISNUMBER(B1726),INDEX('913:913'!$I$6:$I$1205,B1726),0)-IF(ISNUMBER(B2335),INDEX('913:913'!$I$6:$I$1205,B2335),0)-IF(ISNUMBER(B2944),INDEX('913:913'!$I$6:$I$1205,B2944),0)-IF(ISNUMBER(B3553),INDEX('913:913'!$I$6:$I$1205,B3553),0)-IF(ISNUMBER(B4162),INDEX('913:913'!$I$6:$I$1205,B4162),0)-IF(ISNUMBER(B4771),INDEX('913:913'!$I$6:$I$1205,B4771),0)-IF(ISNUMBER(B5380),INDEX('913:913'!$I$6:$I$1205,B5380),0)</f>
        <v>0</v>
      </c>
      <c r="C5995" s="10"/>
    </row>
    <row r="5996" spans="1:3">
      <c r="A5996" s="21">
        <v>499</v>
      </c>
      <c r="B5996" s="6">
        <f>0-IF(ISNUMBER(B1118),INDEX('913:913'!$I$6:$I$1205,B1118),0)-IF(ISNUMBER(B1727),INDEX('913:913'!$I$6:$I$1205,B1727),0)-IF(ISNUMBER(B2336),INDEX('913:913'!$I$6:$I$1205,B2336),0)-IF(ISNUMBER(B2945),INDEX('913:913'!$I$6:$I$1205,B2945),0)-IF(ISNUMBER(B3554),INDEX('913:913'!$I$6:$I$1205,B3554),0)-IF(ISNUMBER(B4163),INDEX('913:913'!$I$6:$I$1205,B4163),0)-IF(ISNUMBER(B4772),INDEX('913:913'!$I$6:$I$1205,B4772),0)-IF(ISNUMBER(B5381),INDEX('913:913'!$I$6:$I$1205,B5381),0)</f>
        <v>0</v>
      </c>
      <c r="C5996" s="10"/>
    </row>
    <row r="5997" spans="1:3">
      <c r="A5997" s="21">
        <v>500</v>
      </c>
      <c r="B5997" s="6">
        <f>0-IF(ISNUMBER(B1119),INDEX('913:913'!$I$6:$I$1205,B1119),0)-IF(ISNUMBER(B1728),INDEX('913:913'!$I$6:$I$1205,B1728),0)-IF(ISNUMBER(B2337),INDEX('913:913'!$I$6:$I$1205,B2337),0)-IF(ISNUMBER(B2946),INDEX('913:913'!$I$6:$I$1205,B2946),0)-IF(ISNUMBER(B3555),INDEX('913:913'!$I$6:$I$1205,B3555),0)-IF(ISNUMBER(B4164),INDEX('913:913'!$I$6:$I$1205,B4164),0)-IF(ISNUMBER(B4773),INDEX('913:913'!$I$6:$I$1205,B4773),0)-IF(ISNUMBER(B5382),INDEX('913:913'!$I$6:$I$1205,B5382),0)</f>
        <v>0</v>
      </c>
      <c r="C5997" s="10"/>
    </row>
    <row r="5998" spans="1:3">
      <c r="A5998" s="21">
        <v>501</v>
      </c>
      <c r="B5998" s="6">
        <f>0-IF(ISNUMBER(B1120),INDEX('913:913'!$I$6:$I$1205,B1120),0)-IF(ISNUMBER(B1729),INDEX('913:913'!$I$6:$I$1205,B1729),0)-IF(ISNUMBER(B2338),INDEX('913:913'!$I$6:$I$1205,B2338),0)-IF(ISNUMBER(B2947),INDEX('913:913'!$I$6:$I$1205,B2947),0)-IF(ISNUMBER(B3556),INDEX('913:913'!$I$6:$I$1205,B3556),0)-IF(ISNUMBER(B4165),INDEX('913:913'!$I$6:$I$1205,B4165),0)-IF(ISNUMBER(B4774),INDEX('913:913'!$I$6:$I$1205,B4774),0)-IF(ISNUMBER(B5383),INDEX('913:913'!$I$6:$I$1205,B5383),0)</f>
        <v>0</v>
      </c>
      <c r="C5998" s="10"/>
    </row>
    <row r="5999" spans="1:3">
      <c r="A5999" s="21">
        <v>502</v>
      </c>
      <c r="B5999" s="6">
        <f>0-IF(ISNUMBER(B1121),INDEX('913:913'!$I$6:$I$1205,B1121),0)-IF(ISNUMBER(B1730),INDEX('913:913'!$I$6:$I$1205,B1730),0)-IF(ISNUMBER(B2339),INDEX('913:913'!$I$6:$I$1205,B2339),0)-IF(ISNUMBER(B2948),INDEX('913:913'!$I$6:$I$1205,B2948),0)-IF(ISNUMBER(B3557),INDEX('913:913'!$I$6:$I$1205,B3557),0)-IF(ISNUMBER(B4166),INDEX('913:913'!$I$6:$I$1205,B4166),0)-IF(ISNUMBER(B4775),INDEX('913:913'!$I$6:$I$1205,B4775),0)-IF(ISNUMBER(B5384),INDEX('913:913'!$I$6:$I$1205,B5384),0)</f>
        <v>0</v>
      </c>
      <c r="C5999" s="10"/>
    </row>
    <row r="6000" spans="1:3">
      <c r="A6000" s="21">
        <v>503</v>
      </c>
      <c r="B6000" s="6">
        <f>0-IF(ISNUMBER(B1122),INDEX('913:913'!$I$6:$I$1205,B1122),0)-IF(ISNUMBER(B1731),INDEX('913:913'!$I$6:$I$1205,B1731),0)-IF(ISNUMBER(B2340),INDEX('913:913'!$I$6:$I$1205,B2340),0)-IF(ISNUMBER(B2949),INDEX('913:913'!$I$6:$I$1205,B2949),0)-IF(ISNUMBER(B3558),INDEX('913:913'!$I$6:$I$1205,B3558),0)-IF(ISNUMBER(B4167),INDEX('913:913'!$I$6:$I$1205,B4167),0)-IF(ISNUMBER(B4776),INDEX('913:913'!$I$6:$I$1205,B4776),0)-IF(ISNUMBER(B5385),INDEX('913:913'!$I$6:$I$1205,B5385),0)</f>
        <v>0</v>
      </c>
      <c r="C6000" s="10"/>
    </row>
    <row r="6001" spans="1:3">
      <c r="A6001" s="21">
        <v>504</v>
      </c>
      <c r="B6001" s="6">
        <f>0-IF(ISNUMBER(B1123),INDEX('913:913'!$I$6:$I$1205,B1123),0)-IF(ISNUMBER(B1732),INDEX('913:913'!$I$6:$I$1205,B1732),0)-IF(ISNUMBER(B2341),INDEX('913:913'!$I$6:$I$1205,B2341),0)-IF(ISNUMBER(B2950),INDEX('913:913'!$I$6:$I$1205,B2950),0)-IF(ISNUMBER(B3559),INDEX('913:913'!$I$6:$I$1205,B3559),0)-IF(ISNUMBER(B4168),INDEX('913:913'!$I$6:$I$1205,B4168),0)-IF(ISNUMBER(B4777),INDEX('913:913'!$I$6:$I$1205,B4777),0)-IF(ISNUMBER(B5386),INDEX('913:913'!$I$6:$I$1205,B5386),0)</f>
        <v>0</v>
      </c>
      <c r="C6001" s="10"/>
    </row>
    <row r="6002" spans="1:3">
      <c r="A6002" s="21">
        <v>505</v>
      </c>
      <c r="B6002" s="6">
        <f>0-IF(ISNUMBER(B1124),INDEX('913:913'!$I$6:$I$1205,B1124),0)-IF(ISNUMBER(B1733),INDEX('913:913'!$I$6:$I$1205,B1733),0)-IF(ISNUMBER(B2342),INDEX('913:913'!$I$6:$I$1205,B2342),0)-IF(ISNUMBER(B2951),INDEX('913:913'!$I$6:$I$1205,B2951),0)-IF(ISNUMBER(B3560),INDEX('913:913'!$I$6:$I$1205,B3560),0)-IF(ISNUMBER(B4169),INDEX('913:913'!$I$6:$I$1205,B4169),0)-IF(ISNUMBER(B4778),INDEX('913:913'!$I$6:$I$1205,B4778),0)-IF(ISNUMBER(B5387),INDEX('913:913'!$I$6:$I$1205,B5387),0)</f>
        <v>0</v>
      </c>
      <c r="C6002" s="10"/>
    </row>
    <row r="6003" spans="1:3">
      <c r="A6003" s="21">
        <v>506</v>
      </c>
      <c r="B6003" s="6">
        <f>0-IF(ISNUMBER(B1125),INDEX('913:913'!$I$6:$I$1205,B1125),0)-IF(ISNUMBER(B1734),INDEX('913:913'!$I$6:$I$1205,B1734),0)-IF(ISNUMBER(B2343),INDEX('913:913'!$I$6:$I$1205,B2343),0)-IF(ISNUMBER(B2952),INDEX('913:913'!$I$6:$I$1205,B2952),0)-IF(ISNUMBER(B3561),INDEX('913:913'!$I$6:$I$1205,B3561),0)-IF(ISNUMBER(B4170),INDEX('913:913'!$I$6:$I$1205,B4170),0)-IF(ISNUMBER(B4779),INDEX('913:913'!$I$6:$I$1205,B4779),0)-IF(ISNUMBER(B5388),INDEX('913:913'!$I$6:$I$1205,B5388),0)</f>
        <v>0</v>
      </c>
      <c r="C6003" s="10"/>
    </row>
    <row r="6004" spans="1:3">
      <c r="A6004" s="21">
        <v>507</v>
      </c>
      <c r="B6004" s="6">
        <f>0-IF(ISNUMBER(B1126),INDEX('913:913'!$I$6:$I$1205,B1126),0)-IF(ISNUMBER(B1735),INDEX('913:913'!$I$6:$I$1205,B1735),0)-IF(ISNUMBER(B2344),INDEX('913:913'!$I$6:$I$1205,B2344),0)-IF(ISNUMBER(B2953),INDEX('913:913'!$I$6:$I$1205,B2953),0)-IF(ISNUMBER(B3562),INDEX('913:913'!$I$6:$I$1205,B3562),0)-IF(ISNUMBER(B4171),INDEX('913:913'!$I$6:$I$1205,B4171),0)-IF(ISNUMBER(B4780),INDEX('913:913'!$I$6:$I$1205,B4780),0)-IF(ISNUMBER(B5389),INDEX('913:913'!$I$6:$I$1205,B5389),0)</f>
        <v>0</v>
      </c>
      <c r="C6004" s="10"/>
    </row>
    <row r="6005" spans="1:3">
      <c r="A6005" s="21">
        <v>508</v>
      </c>
      <c r="B6005" s="6">
        <f>0-IF(ISNUMBER(B1127),INDEX('913:913'!$I$6:$I$1205,B1127),0)-IF(ISNUMBER(B1736),INDEX('913:913'!$I$6:$I$1205,B1736),0)-IF(ISNUMBER(B2345),INDEX('913:913'!$I$6:$I$1205,B2345),0)-IF(ISNUMBER(B2954),INDEX('913:913'!$I$6:$I$1205,B2954),0)-IF(ISNUMBER(B3563),INDEX('913:913'!$I$6:$I$1205,B3563),0)-IF(ISNUMBER(B4172),INDEX('913:913'!$I$6:$I$1205,B4172),0)-IF(ISNUMBER(B4781),INDEX('913:913'!$I$6:$I$1205,B4781),0)-IF(ISNUMBER(B5390),INDEX('913:913'!$I$6:$I$1205,B5390),0)</f>
        <v>0</v>
      </c>
      <c r="C6005" s="10"/>
    </row>
    <row r="6006" spans="1:3">
      <c r="A6006" s="21">
        <v>509</v>
      </c>
      <c r="B6006" s="6">
        <f>0-IF(ISNUMBER(B1128),INDEX('913:913'!$I$6:$I$1205,B1128),0)-IF(ISNUMBER(B1737),INDEX('913:913'!$I$6:$I$1205,B1737),0)-IF(ISNUMBER(B2346),INDEX('913:913'!$I$6:$I$1205,B2346),0)-IF(ISNUMBER(B2955),INDEX('913:913'!$I$6:$I$1205,B2955),0)-IF(ISNUMBER(B3564),INDEX('913:913'!$I$6:$I$1205,B3564),0)-IF(ISNUMBER(B4173),INDEX('913:913'!$I$6:$I$1205,B4173),0)-IF(ISNUMBER(B4782),INDEX('913:913'!$I$6:$I$1205,B4782),0)-IF(ISNUMBER(B5391),INDEX('913:913'!$I$6:$I$1205,B5391),0)</f>
        <v>0</v>
      </c>
      <c r="C6006" s="10"/>
    </row>
    <row r="6007" spans="1:3">
      <c r="A6007" s="21">
        <v>510</v>
      </c>
      <c r="B6007" s="6">
        <f>0-IF(ISNUMBER(B1129),INDEX('913:913'!$I$6:$I$1205,B1129),0)-IF(ISNUMBER(B1738),INDEX('913:913'!$I$6:$I$1205,B1738),0)-IF(ISNUMBER(B2347),INDEX('913:913'!$I$6:$I$1205,B2347),0)-IF(ISNUMBER(B2956),INDEX('913:913'!$I$6:$I$1205,B2956),0)-IF(ISNUMBER(B3565),INDEX('913:913'!$I$6:$I$1205,B3565),0)-IF(ISNUMBER(B4174),INDEX('913:913'!$I$6:$I$1205,B4174),0)-IF(ISNUMBER(B4783),INDEX('913:913'!$I$6:$I$1205,B4783),0)-IF(ISNUMBER(B5392),INDEX('913:913'!$I$6:$I$1205,B5392),0)</f>
        <v>0</v>
      </c>
      <c r="C6007" s="10"/>
    </row>
    <row r="6008" spans="1:3">
      <c r="A6008" s="21">
        <v>511</v>
      </c>
      <c r="B6008" s="6">
        <f>0-IF(ISNUMBER(B1130),INDEX('913:913'!$I$6:$I$1205,B1130),0)-IF(ISNUMBER(B1739),INDEX('913:913'!$I$6:$I$1205,B1739),0)-IF(ISNUMBER(B2348),INDEX('913:913'!$I$6:$I$1205,B2348),0)-IF(ISNUMBER(B2957),INDEX('913:913'!$I$6:$I$1205,B2957),0)-IF(ISNUMBER(B3566),INDEX('913:913'!$I$6:$I$1205,B3566),0)-IF(ISNUMBER(B4175),INDEX('913:913'!$I$6:$I$1205,B4175),0)-IF(ISNUMBER(B4784),INDEX('913:913'!$I$6:$I$1205,B4784),0)-IF(ISNUMBER(B5393),INDEX('913:913'!$I$6:$I$1205,B5393),0)</f>
        <v>0</v>
      </c>
      <c r="C6008" s="10"/>
    </row>
    <row r="6009" spans="1:3">
      <c r="A6009" s="21">
        <v>512</v>
      </c>
      <c r="B6009" s="6">
        <f>0-IF(ISNUMBER(B1131),INDEX('913:913'!$I$6:$I$1205,B1131),0)-IF(ISNUMBER(B1740),INDEX('913:913'!$I$6:$I$1205,B1740),0)-IF(ISNUMBER(B2349),INDEX('913:913'!$I$6:$I$1205,B2349),0)-IF(ISNUMBER(B2958),INDEX('913:913'!$I$6:$I$1205,B2958),0)-IF(ISNUMBER(B3567),INDEX('913:913'!$I$6:$I$1205,B3567),0)-IF(ISNUMBER(B4176),INDEX('913:913'!$I$6:$I$1205,B4176),0)-IF(ISNUMBER(B4785),INDEX('913:913'!$I$6:$I$1205,B4785),0)-IF(ISNUMBER(B5394),INDEX('913:913'!$I$6:$I$1205,B5394),0)</f>
        <v>0</v>
      </c>
      <c r="C6009" s="10"/>
    </row>
    <row r="6010" spans="1:3">
      <c r="A6010" s="21">
        <v>513</v>
      </c>
      <c r="B6010" s="6">
        <f>0-IF(ISNUMBER(B1132),INDEX('913:913'!$I$6:$I$1205,B1132),0)-IF(ISNUMBER(B1741),INDEX('913:913'!$I$6:$I$1205,B1741),0)-IF(ISNUMBER(B2350),INDEX('913:913'!$I$6:$I$1205,B2350),0)-IF(ISNUMBER(B2959),INDEX('913:913'!$I$6:$I$1205,B2959),0)-IF(ISNUMBER(B3568),INDEX('913:913'!$I$6:$I$1205,B3568),0)-IF(ISNUMBER(B4177),INDEX('913:913'!$I$6:$I$1205,B4177),0)-IF(ISNUMBER(B4786),INDEX('913:913'!$I$6:$I$1205,B4786),0)-IF(ISNUMBER(B5395),INDEX('913:913'!$I$6:$I$1205,B5395),0)</f>
        <v>0</v>
      </c>
      <c r="C6010" s="10"/>
    </row>
    <row r="6011" spans="1:3">
      <c r="A6011" s="21">
        <v>514</v>
      </c>
      <c r="B6011" s="6">
        <f>0-IF(ISNUMBER(B1133),INDEX('913:913'!$I$6:$I$1205,B1133),0)-IF(ISNUMBER(B1742),INDEX('913:913'!$I$6:$I$1205,B1742),0)-IF(ISNUMBER(B2351),INDEX('913:913'!$I$6:$I$1205,B2351),0)-IF(ISNUMBER(B2960),INDEX('913:913'!$I$6:$I$1205,B2960),0)-IF(ISNUMBER(B3569),INDEX('913:913'!$I$6:$I$1205,B3569),0)-IF(ISNUMBER(B4178),INDEX('913:913'!$I$6:$I$1205,B4178),0)-IF(ISNUMBER(B4787),INDEX('913:913'!$I$6:$I$1205,B4787),0)-IF(ISNUMBER(B5396),INDEX('913:913'!$I$6:$I$1205,B5396),0)</f>
        <v>0</v>
      </c>
      <c r="C6011" s="10"/>
    </row>
    <row r="6012" spans="1:3">
      <c r="A6012" s="21">
        <v>515</v>
      </c>
      <c r="B6012" s="6">
        <f>0-IF(ISNUMBER(B1134),INDEX('913:913'!$I$6:$I$1205,B1134),0)-IF(ISNUMBER(B1743),INDEX('913:913'!$I$6:$I$1205,B1743),0)-IF(ISNUMBER(B2352),INDEX('913:913'!$I$6:$I$1205,B2352),0)-IF(ISNUMBER(B2961),INDEX('913:913'!$I$6:$I$1205,B2961),0)-IF(ISNUMBER(B3570),INDEX('913:913'!$I$6:$I$1205,B3570),0)-IF(ISNUMBER(B4179),INDEX('913:913'!$I$6:$I$1205,B4179),0)-IF(ISNUMBER(B4788),INDEX('913:913'!$I$6:$I$1205,B4788),0)-IF(ISNUMBER(B5397),INDEX('913:913'!$I$6:$I$1205,B5397),0)</f>
        <v>0</v>
      </c>
      <c r="C6012" s="10"/>
    </row>
    <row r="6013" spans="1:3">
      <c r="A6013" s="21">
        <v>516</v>
      </c>
      <c r="B6013" s="6">
        <f>0-IF(ISNUMBER(B1135),INDEX('913:913'!$I$6:$I$1205,B1135),0)-IF(ISNUMBER(B1744),INDEX('913:913'!$I$6:$I$1205,B1744),0)-IF(ISNUMBER(B2353),INDEX('913:913'!$I$6:$I$1205,B2353),0)-IF(ISNUMBER(B2962),INDEX('913:913'!$I$6:$I$1205,B2962),0)-IF(ISNUMBER(B3571),INDEX('913:913'!$I$6:$I$1205,B3571),0)-IF(ISNUMBER(B4180),INDEX('913:913'!$I$6:$I$1205,B4180),0)-IF(ISNUMBER(B4789),INDEX('913:913'!$I$6:$I$1205,B4789),0)-IF(ISNUMBER(B5398),INDEX('913:913'!$I$6:$I$1205,B5398),0)</f>
        <v>0</v>
      </c>
      <c r="C6013" s="10"/>
    </row>
    <row r="6014" spans="1:3">
      <c r="A6014" s="21">
        <v>517</v>
      </c>
      <c r="B6014" s="6">
        <f>0-IF(ISNUMBER(B1136),INDEX('913:913'!$I$6:$I$1205,B1136),0)-IF(ISNUMBER(B1745),INDEX('913:913'!$I$6:$I$1205,B1745),0)-IF(ISNUMBER(B2354),INDEX('913:913'!$I$6:$I$1205,B2354),0)-IF(ISNUMBER(B2963),INDEX('913:913'!$I$6:$I$1205,B2963),0)-IF(ISNUMBER(B3572),INDEX('913:913'!$I$6:$I$1205,B3572),0)-IF(ISNUMBER(B4181),INDEX('913:913'!$I$6:$I$1205,B4181),0)-IF(ISNUMBER(B4790),INDEX('913:913'!$I$6:$I$1205,B4790),0)-IF(ISNUMBER(B5399),INDEX('913:913'!$I$6:$I$1205,B5399),0)</f>
        <v>0</v>
      </c>
      <c r="C6014" s="10"/>
    </row>
    <row r="6015" spans="1:3">
      <c r="A6015" s="21">
        <v>518</v>
      </c>
      <c r="B6015" s="6">
        <f>0-IF(ISNUMBER(B1137),INDEX('913:913'!$I$6:$I$1205,B1137),0)-IF(ISNUMBER(B1746),INDEX('913:913'!$I$6:$I$1205,B1746),0)-IF(ISNUMBER(B2355),INDEX('913:913'!$I$6:$I$1205,B2355),0)-IF(ISNUMBER(B2964),INDEX('913:913'!$I$6:$I$1205,B2964),0)-IF(ISNUMBER(B3573),INDEX('913:913'!$I$6:$I$1205,B3573),0)-IF(ISNUMBER(B4182),INDEX('913:913'!$I$6:$I$1205,B4182),0)-IF(ISNUMBER(B4791),INDEX('913:913'!$I$6:$I$1205,B4791),0)-IF(ISNUMBER(B5400),INDEX('913:913'!$I$6:$I$1205,B5400),0)</f>
        <v>0</v>
      </c>
      <c r="C6015" s="10"/>
    </row>
    <row r="6016" spans="1:3">
      <c r="A6016" s="21">
        <v>519</v>
      </c>
      <c r="B6016" s="6">
        <f>0-IF(ISNUMBER(B1138),INDEX('913:913'!$I$6:$I$1205,B1138),0)-IF(ISNUMBER(B1747),INDEX('913:913'!$I$6:$I$1205,B1747),0)-IF(ISNUMBER(B2356),INDEX('913:913'!$I$6:$I$1205,B2356),0)-IF(ISNUMBER(B2965),INDEX('913:913'!$I$6:$I$1205,B2965),0)-IF(ISNUMBER(B3574),INDEX('913:913'!$I$6:$I$1205,B3574),0)-IF(ISNUMBER(B4183),INDEX('913:913'!$I$6:$I$1205,B4183),0)-IF(ISNUMBER(B4792),INDEX('913:913'!$I$6:$I$1205,B4792),0)-IF(ISNUMBER(B5401),INDEX('913:913'!$I$6:$I$1205,B5401),0)</f>
        <v>0</v>
      </c>
      <c r="C6016" s="10"/>
    </row>
    <row r="6017" spans="1:3">
      <c r="A6017" s="21">
        <v>520</v>
      </c>
      <c r="B6017" s="6">
        <f>0-IF(ISNUMBER(B1139),INDEX('913:913'!$I$6:$I$1205,B1139),0)-IF(ISNUMBER(B1748),INDEX('913:913'!$I$6:$I$1205,B1748),0)-IF(ISNUMBER(B2357),INDEX('913:913'!$I$6:$I$1205,B2357),0)-IF(ISNUMBER(B2966),INDEX('913:913'!$I$6:$I$1205,B2966),0)-IF(ISNUMBER(B3575),INDEX('913:913'!$I$6:$I$1205,B3575),0)-IF(ISNUMBER(B4184),INDEX('913:913'!$I$6:$I$1205,B4184),0)-IF(ISNUMBER(B4793),INDEX('913:913'!$I$6:$I$1205,B4793),0)-IF(ISNUMBER(B5402),INDEX('913:913'!$I$6:$I$1205,B5402),0)</f>
        <v>0</v>
      </c>
      <c r="C6017" s="10"/>
    </row>
    <row r="6018" spans="1:3">
      <c r="A6018" s="21">
        <v>521</v>
      </c>
      <c r="B6018" s="6">
        <f>0-IF(ISNUMBER(B1140),INDEX('913:913'!$I$6:$I$1205,B1140),0)-IF(ISNUMBER(B1749),INDEX('913:913'!$I$6:$I$1205,B1749),0)-IF(ISNUMBER(B2358),INDEX('913:913'!$I$6:$I$1205,B2358),0)-IF(ISNUMBER(B2967),INDEX('913:913'!$I$6:$I$1205,B2967),0)-IF(ISNUMBER(B3576),INDEX('913:913'!$I$6:$I$1205,B3576),0)-IF(ISNUMBER(B4185),INDEX('913:913'!$I$6:$I$1205,B4185),0)-IF(ISNUMBER(B4794),INDEX('913:913'!$I$6:$I$1205,B4794),0)-IF(ISNUMBER(B5403),INDEX('913:913'!$I$6:$I$1205,B5403),0)</f>
        <v>0</v>
      </c>
      <c r="C6018" s="10"/>
    </row>
    <row r="6019" spans="1:3">
      <c r="A6019" s="21">
        <v>522</v>
      </c>
      <c r="B6019" s="6">
        <f>0-IF(ISNUMBER(B1141),INDEX('913:913'!$I$6:$I$1205,B1141),0)-IF(ISNUMBER(B1750),INDEX('913:913'!$I$6:$I$1205,B1750),0)-IF(ISNUMBER(B2359),INDEX('913:913'!$I$6:$I$1205,B2359),0)-IF(ISNUMBER(B2968),INDEX('913:913'!$I$6:$I$1205,B2968),0)-IF(ISNUMBER(B3577),INDEX('913:913'!$I$6:$I$1205,B3577),0)-IF(ISNUMBER(B4186),INDEX('913:913'!$I$6:$I$1205,B4186),0)-IF(ISNUMBER(B4795),INDEX('913:913'!$I$6:$I$1205,B4795),0)-IF(ISNUMBER(B5404),INDEX('913:913'!$I$6:$I$1205,B5404),0)</f>
        <v>0</v>
      </c>
      <c r="C6019" s="10"/>
    </row>
    <row r="6020" spans="1:3">
      <c r="A6020" s="21">
        <v>523</v>
      </c>
      <c r="B6020" s="6">
        <f>0-IF(ISNUMBER(B1142),INDEX('913:913'!$I$6:$I$1205,B1142),0)-IF(ISNUMBER(B1751),INDEX('913:913'!$I$6:$I$1205,B1751),0)-IF(ISNUMBER(B2360),INDEX('913:913'!$I$6:$I$1205,B2360),0)-IF(ISNUMBER(B2969),INDEX('913:913'!$I$6:$I$1205,B2969),0)-IF(ISNUMBER(B3578),INDEX('913:913'!$I$6:$I$1205,B3578),0)-IF(ISNUMBER(B4187),INDEX('913:913'!$I$6:$I$1205,B4187),0)-IF(ISNUMBER(B4796),INDEX('913:913'!$I$6:$I$1205,B4796),0)-IF(ISNUMBER(B5405),INDEX('913:913'!$I$6:$I$1205,B5405),0)</f>
        <v>0</v>
      </c>
      <c r="C6020" s="10"/>
    </row>
    <row r="6021" spans="1:3">
      <c r="A6021" s="21">
        <v>524</v>
      </c>
      <c r="B6021" s="6">
        <f>0-IF(ISNUMBER(B1143),INDEX('913:913'!$I$6:$I$1205,B1143),0)-IF(ISNUMBER(B1752),INDEX('913:913'!$I$6:$I$1205,B1752),0)-IF(ISNUMBER(B2361),INDEX('913:913'!$I$6:$I$1205,B2361),0)-IF(ISNUMBER(B2970),INDEX('913:913'!$I$6:$I$1205,B2970),0)-IF(ISNUMBER(B3579),INDEX('913:913'!$I$6:$I$1205,B3579),0)-IF(ISNUMBER(B4188),INDEX('913:913'!$I$6:$I$1205,B4188),0)-IF(ISNUMBER(B4797),INDEX('913:913'!$I$6:$I$1205,B4797),0)-IF(ISNUMBER(B5406),INDEX('913:913'!$I$6:$I$1205,B5406),0)</f>
        <v>0</v>
      </c>
      <c r="C6021" s="10"/>
    </row>
    <row r="6022" spans="1:3">
      <c r="A6022" s="21">
        <v>525</v>
      </c>
      <c r="B6022" s="6">
        <f>0-IF(ISNUMBER(B1144),INDEX('913:913'!$I$6:$I$1205,B1144),0)-IF(ISNUMBER(B1753),INDEX('913:913'!$I$6:$I$1205,B1753),0)-IF(ISNUMBER(B2362),INDEX('913:913'!$I$6:$I$1205,B2362),0)-IF(ISNUMBER(B2971),INDEX('913:913'!$I$6:$I$1205,B2971),0)-IF(ISNUMBER(B3580),INDEX('913:913'!$I$6:$I$1205,B3580),0)-IF(ISNUMBER(B4189),INDEX('913:913'!$I$6:$I$1205,B4189),0)-IF(ISNUMBER(B4798),INDEX('913:913'!$I$6:$I$1205,B4798),0)-IF(ISNUMBER(B5407),INDEX('913:913'!$I$6:$I$1205,B5407),0)</f>
        <v>0</v>
      </c>
      <c r="C6022" s="10"/>
    </row>
    <row r="6023" spans="1:3">
      <c r="A6023" s="21">
        <v>526</v>
      </c>
      <c r="B6023" s="6">
        <f>0-IF(ISNUMBER(B1145),INDEX('913:913'!$I$6:$I$1205,B1145),0)-IF(ISNUMBER(B1754),INDEX('913:913'!$I$6:$I$1205,B1754),0)-IF(ISNUMBER(B2363),INDEX('913:913'!$I$6:$I$1205,B2363),0)-IF(ISNUMBER(B2972),INDEX('913:913'!$I$6:$I$1205,B2972),0)-IF(ISNUMBER(B3581),INDEX('913:913'!$I$6:$I$1205,B3581),0)-IF(ISNUMBER(B4190),INDEX('913:913'!$I$6:$I$1205,B4190),0)-IF(ISNUMBER(B4799),INDEX('913:913'!$I$6:$I$1205,B4799),0)-IF(ISNUMBER(B5408),INDEX('913:913'!$I$6:$I$1205,B5408),0)</f>
        <v>0</v>
      </c>
      <c r="C6023" s="10"/>
    </row>
    <row r="6024" spans="1:3">
      <c r="A6024" s="21">
        <v>527</v>
      </c>
      <c r="B6024" s="6">
        <f>0-IF(ISNUMBER(B1146),INDEX('913:913'!$I$6:$I$1205,B1146),0)-IF(ISNUMBER(B1755),INDEX('913:913'!$I$6:$I$1205,B1755),0)-IF(ISNUMBER(B2364),INDEX('913:913'!$I$6:$I$1205,B2364),0)-IF(ISNUMBER(B2973),INDEX('913:913'!$I$6:$I$1205,B2973),0)-IF(ISNUMBER(B3582),INDEX('913:913'!$I$6:$I$1205,B3582),0)-IF(ISNUMBER(B4191),INDEX('913:913'!$I$6:$I$1205,B4191),0)-IF(ISNUMBER(B4800),INDEX('913:913'!$I$6:$I$1205,B4800),0)-IF(ISNUMBER(B5409),INDEX('913:913'!$I$6:$I$1205,B5409),0)</f>
        <v>0</v>
      </c>
      <c r="C6024" s="10"/>
    </row>
    <row r="6025" spans="1:3">
      <c r="A6025" s="21">
        <v>528</v>
      </c>
      <c r="B6025" s="6">
        <f>0-IF(ISNUMBER(B1147),INDEX('913:913'!$I$6:$I$1205,B1147),0)-IF(ISNUMBER(B1756),INDEX('913:913'!$I$6:$I$1205,B1756),0)-IF(ISNUMBER(B2365),INDEX('913:913'!$I$6:$I$1205,B2365),0)-IF(ISNUMBER(B2974),INDEX('913:913'!$I$6:$I$1205,B2974),0)-IF(ISNUMBER(B3583),INDEX('913:913'!$I$6:$I$1205,B3583),0)-IF(ISNUMBER(B4192),INDEX('913:913'!$I$6:$I$1205,B4192),0)-IF(ISNUMBER(B4801),INDEX('913:913'!$I$6:$I$1205,B4801),0)-IF(ISNUMBER(B5410),INDEX('913:913'!$I$6:$I$1205,B5410),0)</f>
        <v>0</v>
      </c>
      <c r="C6025" s="10"/>
    </row>
    <row r="6026" spans="1:3">
      <c r="A6026" s="21">
        <v>529</v>
      </c>
      <c r="B6026" s="6">
        <f>0-IF(ISNUMBER(B1148),INDEX('913:913'!$I$6:$I$1205,B1148),0)-IF(ISNUMBER(B1757),INDEX('913:913'!$I$6:$I$1205,B1757),0)-IF(ISNUMBER(B2366),INDEX('913:913'!$I$6:$I$1205,B2366),0)-IF(ISNUMBER(B2975),INDEX('913:913'!$I$6:$I$1205,B2975),0)-IF(ISNUMBER(B3584),INDEX('913:913'!$I$6:$I$1205,B3584),0)-IF(ISNUMBER(B4193),INDEX('913:913'!$I$6:$I$1205,B4193),0)-IF(ISNUMBER(B4802),INDEX('913:913'!$I$6:$I$1205,B4802),0)-IF(ISNUMBER(B5411),INDEX('913:913'!$I$6:$I$1205,B5411),0)</f>
        <v>0</v>
      </c>
      <c r="C6026" s="10"/>
    </row>
    <row r="6027" spans="1:3">
      <c r="A6027" s="21">
        <v>530</v>
      </c>
      <c r="B6027" s="6">
        <f>0-IF(ISNUMBER(B1149),INDEX('913:913'!$I$6:$I$1205,B1149),0)-IF(ISNUMBER(B1758),INDEX('913:913'!$I$6:$I$1205,B1758),0)-IF(ISNUMBER(B2367),INDEX('913:913'!$I$6:$I$1205,B2367),0)-IF(ISNUMBER(B2976),INDEX('913:913'!$I$6:$I$1205,B2976),0)-IF(ISNUMBER(B3585),INDEX('913:913'!$I$6:$I$1205,B3585),0)-IF(ISNUMBER(B4194),INDEX('913:913'!$I$6:$I$1205,B4194),0)-IF(ISNUMBER(B4803),INDEX('913:913'!$I$6:$I$1205,B4803),0)-IF(ISNUMBER(B5412),INDEX('913:913'!$I$6:$I$1205,B5412),0)</f>
        <v>0</v>
      </c>
      <c r="C6027" s="10"/>
    </row>
    <row r="6028" spans="1:3">
      <c r="A6028" s="21">
        <v>531</v>
      </c>
      <c r="B6028" s="6">
        <f>0-IF(ISNUMBER(B1150),INDEX('913:913'!$I$6:$I$1205,B1150),0)-IF(ISNUMBER(B1759),INDEX('913:913'!$I$6:$I$1205,B1759),0)-IF(ISNUMBER(B2368),INDEX('913:913'!$I$6:$I$1205,B2368),0)-IF(ISNUMBER(B2977),INDEX('913:913'!$I$6:$I$1205,B2977),0)-IF(ISNUMBER(B3586),INDEX('913:913'!$I$6:$I$1205,B3586),0)-IF(ISNUMBER(B4195),INDEX('913:913'!$I$6:$I$1205,B4195),0)-IF(ISNUMBER(B4804),INDEX('913:913'!$I$6:$I$1205,B4804),0)-IF(ISNUMBER(B5413),INDEX('913:913'!$I$6:$I$1205,B5413),0)</f>
        <v>0</v>
      </c>
      <c r="C6028" s="10"/>
    </row>
    <row r="6029" spans="1:3">
      <c r="A6029" s="21">
        <v>532</v>
      </c>
      <c r="B6029" s="6">
        <f>0-IF(ISNUMBER(B1151),INDEX('913:913'!$I$6:$I$1205,B1151),0)-IF(ISNUMBER(B1760),INDEX('913:913'!$I$6:$I$1205,B1760),0)-IF(ISNUMBER(B2369),INDEX('913:913'!$I$6:$I$1205,B2369),0)-IF(ISNUMBER(B2978),INDEX('913:913'!$I$6:$I$1205,B2978),0)-IF(ISNUMBER(B3587),INDEX('913:913'!$I$6:$I$1205,B3587),0)-IF(ISNUMBER(B4196),INDEX('913:913'!$I$6:$I$1205,B4196),0)-IF(ISNUMBER(B4805),INDEX('913:913'!$I$6:$I$1205,B4805),0)-IF(ISNUMBER(B5414),INDEX('913:913'!$I$6:$I$1205,B5414),0)</f>
        <v>0</v>
      </c>
      <c r="C6029" s="10"/>
    </row>
    <row r="6030" spans="1:3">
      <c r="A6030" s="21">
        <v>533</v>
      </c>
      <c r="B6030" s="6">
        <f>0-IF(ISNUMBER(B1152),INDEX('913:913'!$I$6:$I$1205,B1152),0)-IF(ISNUMBER(B1761),INDEX('913:913'!$I$6:$I$1205,B1761),0)-IF(ISNUMBER(B2370),INDEX('913:913'!$I$6:$I$1205,B2370),0)-IF(ISNUMBER(B2979),INDEX('913:913'!$I$6:$I$1205,B2979),0)-IF(ISNUMBER(B3588),INDEX('913:913'!$I$6:$I$1205,B3588),0)-IF(ISNUMBER(B4197),INDEX('913:913'!$I$6:$I$1205,B4197),0)-IF(ISNUMBER(B4806),INDEX('913:913'!$I$6:$I$1205,B4806),0)-IF(ISNUMBER(B5415),INDEX('913:913'!$I$6:$I$1205,B5415),0)</f>
        <v>0</v>
      </c>
      <c r="C6030" s="10"/>
    </row>
    <row r="6031" spans="1:3">
      <c r="A6031" s="21">
        <v>534</v>
      </c>
      <c r="B6031" s="6">
        <f>0-IF(ISNUMBER(B1153),INDEX('913:913'!$I$6:$I$1205,B1153),0)-IF(ISNUMBER(B1762),INDEX('913:913'!$I$6:$I$1205,B1762),0)-IF(ISNUMBER(B2371),INDEX('913:913'!$I$6:$I$1205,B2371),0)-IF(ISNUMBER(B2980),INDEX('913:913'!$I$6:$I$1205,B2980),0)-IF(ISNUMBER(B3589),INDEX('913:913'!$I$6:$I$1205,B3589),0)-IF(ISNUMBER(B4198),INDEX('913:913'!$I$6:$I$1205,B4198),0)-IF(ISNUMBER(B4807),INDEX('913:913'!$I$6:$I$1205,B4807),0)-IF(ISNUMBER(B5416),INDEX('913:913'!$I$6:$I$1205,B5416),0)</f>
        <v>0</v>
      </c>
      <c r="C6031" s="10"/>
    </row>
    <row r="6032" spans="1:3">
      <c r="A6032" s="21">
        <v>535</v>
      </c>
      <c r="B6032" s="6">
        <f>0-IF(ISNUMBER(B1154),INDEX('913:913'!$I$6:$I$1205,B1154),0)-IF(ISNUMBER(B1763),INDEX('913:913'!$I$6:$I$1205,B1763),0)-IF(ISNUMBER(B2372),INDEX('913:913'!$I$6:$I$1205,B2372),0)-IF(ISNUMBER(B2981),INDEX('913:913'!$I$6:$I$1205,B2981),0)-IF(ISNUMBER(B3590),INDEX('913:913'!$I$6:$I$1205,B3590),0)-IF(ISNUMBER(B4199),INDEX('913:913'!$I$6:$I$1205,B4199),0)-IF(ISNUMBER(B4808),INDEX('913:913'!$I$6:$I$1205,B4808),0)-IF(ISNUMBER(B5417),INDEX('913:913'!$I$6:$I$1205,B5417),0)</f>
        <v>0</v>
      </c>
      <c r="C6032" s="10"/>
    </row>
    <row r="6033" spans="1:3">
      <c r="A6033" s="21">
        <v>536</v>
      </c>
      <c r="B6033" s="6">
        <f>0-IF(ISNUMBER(B1155),INDEX('913:913'!$I$6:$I$1205,B1155),0)-IF(ISNUMBER(B1764),INDEX('913:913'!$I$6:$I$1205,B1764),0)-IF(ISNUMBER(B2373),INDEX('913:913'!$I$6:$I$1205,B2373),0)-IF(ISNUMBER(B2982),INDEX('913:913'!$I$6:$I$1205,B2982),0)-IF(ISNUMBER(B3591),INDEX('913:913'!$I$6:$I$1205,B3591),0)-IF(ISNUMBER(B4200),INDEX('913:913'!$I$6:$I$1205,B4200),0)-IF(ISNUMBER(B4809),INDEX('913:913'!$I$6:$I$1205,B4809),0)-IF(ISNUMBER(B5418),INDEX('913:913'!$I$6:$I$1205,B5418),0)</f>
        <v>0</v>
      </c>
      <c r="C6033" s="10"/>
    </row>
    <row r="6034" spans="1:3">
      <c r="A6034" s="21">
        <v>537</v>
      </c>
      <c r="B6034" s="6">
        <f>0-IF(ISNUMBER(B1156),INDEX('913:913'!$I$6:$I$1205,B1156),0)-IF(ISNUMBER(B1765),INDEX('913:913'!$I$6:$I$1205,B1765),0)-IF(ISNUMBER(B2374),INDEX('913:913'!$I$6:$I$1205,B2374),0)-IF(ISNUMBER(B2983),INDEX('913:913'!$I$6:$I$1205,B2983),0)-IF(ISNUMBER(B3592),INDEX('913:913'!$I$6:$I$1205,B3592),0)-IF(ISNUMBER(B4201),INDEX('913:913'!$I$6:$I$1205,B4201),0)-IF(ISNUMBER(B4810),INDEX('913:913'!$I$6:$I$1205,B4810),0)-IF(ISNUMBER(B5419),INDEX('913:913'!$I$6:$I$1205,B5419),0)</f>
        <v>0</v>
      </c>
      <c r="C6034" s="10"/>
    </row>
    <row r="6035" spans="1:3">
      <c r="A6035" s="21">
        <v>538</v>
      </c>
      <c r="B6035" s="6">
        <f>0-IF(ISNUMBER(B1157),INDEX('913:913'!$I$6:$I$1205,B1157),0)-IF(ISNUMBER(B1766),INDEX('913:913'!$I$6:$I$1205,B1766),0)-IF(ISNUMBER(B2375),INDEX('913:913'!$I$6:$I$1205,B2375),0)-IF(ISNUMBER(B2984),INDEX('913:913'!$I$6:$I$1205,B2984),0)-IF(ISNUMBER(B3593),INDEX('913:913'!$I$6:$I$1205,B3593),0)-IF(ISNUMBER(B4202),INDEX('913:913'!$I$6:$I$1205,B4202),0)-IF(ISNUMBER(B4811),INDEX('913:913'!$I$6:$I$1205,B4811),0)-IF(ISNUMBER(B5420),INDEX('913:913'!$I$6:$I$1205,B5420),0)</f>
        <v>0</v>
      </c>
      <c r="C6035" s="10"/>
    </row>
    <row r="6036" spans="1:3">
      <c r="A6036" s="21">
        <v>539</v>
      </c>
      <c r="B6036" s="6">
        <f>0-IF(ISNUMBER(B1158),INDEX('913:913'!$I$6:$I$1205,B1158),0)-IF(ISNUMBER(B1767),INDEX('913:913'!$I$6:$I$1205,B1767),0)-IF(ISNUMBER(B2376),INDEX('913:913'!$I$6:$I$1205,B2376),0)-IF(ISNUMBER(B2985),INDEX('913:913'!$I$6:$I$1205,B2985),0)-IF(ISNUMBER(B3594),INDEX('913:913'!$I$6:$I$1205,B3594),0)-IF(ISNUMBER(B4203),INDEX('913:913'!$I$6:$I$1205,B4203),0)-IF(ISNUMBER(B4812),INDEX('913:913'!$I$6:$I$1205,B4812),0)-IF(ISNUMBER(B5421),INDEX('913:913'!$I$6:$I$1205,B5421),0)</f>
        <v>0</v>
      </c>
      <c r="C6036" s="10"/>
    </row>
    <row r="6037" spans="1:3">
      <c r="A6037" s="21">
        <v>540</v>
      </c>
      <c r="B6037" s="6">
        <f>0-IF(ISNUMBER(B1159),INDEX('913:913'!$I$6:$I$1205,B1159),0)-IF(ISNUMBER(B1768),INDEX('913:913'!$I$6:$I$1205,B1768),0)-IF(ISNUMBER(B2377),INDEX('913:913'!$I$6:$I$1205,B2377),0)-IF(ISNUMBER(B2986),INDEX('913:913'!$I$6:$I$1205,B2986),0)-IF(ISNUMBER(B3595),INDEX('913:913'!$I$6:$I$1205,B3595),0)-IF(ISNUMBER(B4204),INDEX('913:913'!$I$6:$I$1205,B4204),0)-IF(ISNUMBER(B4813),INDEX('913:913'!$I$6:$I$1205,B4813),0)-IF(ISNUMBER(B5422),INDEX('913:913'!$I$6:$I$1205,B5422),0)</f>
        <v>0</v>
      </c>
      <c r="C6037" s="10"/>
    </row>
    <row r="6038" spans="1:3">
      <c r="A6038" s="21">
        <v>541</v>
      </c>
      <c r="B6038" s="6">
        <f>0-IF(ISNUMBER(B1160),INDEX('913:913'!$I$6:$I$1205,B1160),0)-IF(ISNUMBER(B1769),INDEX('913:913'!$I$6:$I$1205,B1769),0)-IF(ISNUMBER(B2378),INDEX('913:913'!$I$6:$I$1205,B2378),0)-IF(ISNUMBER(B2987),INDEX('913:913'!$I$6:$I$1205,B2987),0)-IF(ISNUMBER(B3596),INDEX('913:913'!$I$6:$I$1205,B3596),0)-IF(ISNUMBER(B4205),INDEX('913:913'!$I$6:$I$1205,B4205),0)-IF(ISNUMBER(B4814),INDEX('913:913'!$I$6:$I$1205,B4814),0)-IF(ISNUMBER(B5423),INDEX('913:913'!$I$6:$I$1205,B5423),0)</f>
        <v>0</v>
      </c>
      <c r="C6038" s="10"/>
    </row>
    <row r="6039" spans="1:3">
      <c r="A6039" s="21">
        <v>542</v>
      </c>
      <c r="B6039" s="6">
        <f>0-IF(ISNUMBER(B1161),INDEX('913:913'!$I$6:$I$1205,B1161),0)-IF(ISNUMBER(B1770),INDEX('913:913'!$I$6:$I$1205,B1770),0)-IF(ISNUMBER(B2379),INDEX('913:913'!$I$6:$I$1205,B2379),0)-IF(ISNUMBER(B2988),INDEX('913:913'!$I$6:$I$1205,B2988),0)-IF(ISNUMBER(B3597),INDEX('913:913'!$I$6:$I$1205,B3597),0)-IF(ISNUMBER(B4206),INDEX('913:913'!$I$6:$I$1205,B4206),0)-IF(ISNUMBER(B4815),INDEX('913:913'!$I$6:$I$1205,B4815),0)-IF(ISNUMBER(B5424),INDEX('913:913'!$I$6:$I$1205,B5424),0)</f>
        <v>0</v>
      </c>
      <c r="C6039" s="10"/>
    </row>
    <row r="6040" spans="1:3">
      <c r="A6040" s="21">
        <v>543</v>
      </c>
      <c r="B6040" s="6">
        <f>0-IF(ISNUMBER(B1162),INDEX('913:913'!$I$6:$I$1205,B1162),0)-IF(ISNUMBER(B1771),INDEX('913:913'!$I$6:$I$1205,B1771),0)-IF(ISNUMBER(B2380),INDEX('913:913'!$I$6:$I$1205,B2380),0)-IF(ISNUMBER(B2989),INDEX('913:913'!$I$6:$I$1205,B2989),0)-IF(ISNUMBER(B3598),INDEX('913:913'!$I$6:$I$1205,B3598),0)-IF(ISNUMBER(B4207),INDEX('913:913'!$I$6:$I$1205,B4207),0)-IF(ISNUMBER(B4816),INDEX('913:913'!$I$6:$I$1205,B4816),0)-IF(ISNUMBER(B5425),INDEX('913:913'!$I$6:$I$1205,B5425),0)</f>
        <v>0</v>
      </c>
      <c r="C6040" s="10"/>
    </row>
    <row r="6041" spans="1:3">
      <c r="A6041" s="21">
        <v>544</v>
      </c>
      <c r="B6041" s="6">
        <f>0-IF(ISNUMBER(B1163),INDEX('913:913'!$I$6:$I$1205,B1163),0)-IF(ISNUMBER(B1772),INDEX('913:913'!$I$6:$I$1205,B1772),0)-IF(ISNUMBER(B2381),INDEX('913:913'!$I$6:$I$1205,B2381),0)-IF(ISNUMBER(B2990),INDEX('913:913'!$I$6:$I$1205,B2990),0)-IF(ISNUMBER(B3599),INDEX('913:913'!$I$6:$I$1205,B3599),0)-IF(ISNUMBER(B4208),INDEX('913:913'!$I$6:$I$1205,B4208),0)-IF(ISNUMBER(B4817),INDEX('913:913'!$I$6:$I$1205,B4817),0)-IF(ISNUMBER(B5426),INDEX('913:913'!$I$6:$I$1205,B5426),0)</f>
        <v>0</v>
      </c>
      <c r="C6041" s="10"/>
    </row>
    <row r="6042" spans="1:3">
      <c r="A6042" s="21">
        <v>545</v>
      </c>
      <c r="B6042" s="6">
        <f>0-IF(ISNUMBER(B1164),INDEX('913:913'!$I$6:$I$1205,B1164),0)-IF(ISNUMBER(B1773),INDEX('913:913'!$I$6:$I$1205,B1773),0)-IF(ISNUMBER(B2382),INDEX('913:913'!$I$6:$I$1205,B2382),0)-IF(ISNUMBER(B2991),INDEX('913:913'!$I$6:$I$1205,B2991),0)-IF(ISNUMBER(B3600),INDEX('913:913'!$I$6:$I$1205,B3600),0)-IF(ISNUMBER(B4209),INDEX('913:913'!$I$6:$I$1205,B4209),0)-IF(ISNUMBER(B4818),INDEX('913:913'!$I$6:$I$1205,B4818),0)-IF(ISNUMBER(B5427),INDEX('913:913'!$I$6:$I$1205,B5427),0)</f>
        <v>0</v>
      </c>
      <c r="C6042" s="10"/>
    </row>
    <row r="6043" spans="1:3">
      <c r="A6043" s="21">
        <v>546</v>
      </c>
      <c r="B6043" s="6">
        <f>0-IF(ISNUMBER(B1165),INDEX('913:913'!$I$6:$I$1205,B1165),0)-IF(ISNUMBER(B1774),INDEX('913:913'!$I$6:$I$1205,B1774),0)-IF(ISNUMBER(B2383),INDEX('913:913'!$I$6:$I$1205,B2383),0)-IF(ISNUMBER(B2992),INDEX('913:913'!$I$6:$I$1205,B2992),0)-IF(ISNUMBER(B3601),INDEX('913:913'!$I$6:$I$1205,B3601),0)-IF(ISNUMBER(B4210),INDEX('913:913'!$I$6:$I$1205,B4210),0)-IF(ISNUMBER(B4819),INDEX('913:913'!$I$6:$I$1205,B4819),0)-IF(ISNUMBER(B5428),INDEX('913:913'!$I$6:$I$1205,B5428),0)</f>
        <v>0</v>
      </c>
      <c r="C6043" s="10"/>
    </row>
    <row r="6044" spans="1:3">
      <c r="A6044" s="21">
        <v>547</v>
      </c>
      <c r="B6044" s="6">
        <f>0-IF(ISNUMBER(B1166),INDEX('913:913'!$I$6:$I$1205,B1166),0)-IF(ISNUMBER(B1775),INDEX('913:913'!$I$6:$I$1205,B1775),0)-IF(ISNUMBER(B2384),INDEX('913:913'!$I$6:$I$1205,B2384),0)-IF(ISNUMBER(B2993),INDEX('913:913'!$I$6:$I$1205,B2993),0)-IF(ISNUMBER(B3602),INDEX('913:913'!$I$6:$I$1205,B3602),0)-IF(ISNUMBER(B4211),INDEX('913:913'!$I$6:$I$1205,B4211),0)-IF(ISNUMBER(B4820),INDEX('913:913'!$I$6:$I$1205,B4820),0)-IF(ISNUMBER(B5429),INDEX('913:913'!$I$6:$I$1205,B5429),0)</f>
        <v>0</v>
      </c>
      <c r="C6044" s="10"/>
    </row>
    <row r="6045" spans="1:3">
      <c r="A6045" s="21">
        <v>548</v>
      </c>
      <c r="B6045" s="6">
        <f>0-IF(ISNUMBER(B1167),INDEX('913:913'!$I$6:$I$1205,B1167),0)-IF(ISNUMBER(B1776),INDEX('913:913'!$I$6:$I$1205,B1776),0)-IF(ISNUMBER(B2385),INDEX('913:913'!$I$6:$I$1205,B2385),0)-IF(ISNUMBER(B2994),INDEX('913:913'!$I$6:$I$1205,B2994),0)-IF(ISNUMBER(B3603),INDEX('913:913'!$I$6:$I$1205,B3603),0)-IF(ISNUMBER(B4212),INDEX('913:913'!$I$6:$I$1205,B4212),0)-IF(ISNUMBER(B4821),INDEX('913:913'!$I$6:$I$1205,B4821),0)-IF(ISNUMBER(B5430),INDEX('913:913'!$I$6:$I$1205,B5430),0)</f>
        <v>0</v>
      </c>
      <c r="C6045" s="10"/>
    </row>
    <row r="6046" spans="1:3">
      <c r="A6046" s="21">
        <v>549</v>
      </c>
      <c r="B6046" s="6">
        <f>0-IF(ISNUMBER(B1168),INDEX('913:913'!$I$6:$I$1205,B1168),0)-IF(ISNUMBER(B1777),INDEX('913:913'!$I$6:$I$1205,B1777),0)-IF(ISNUMBER(B2386),INDEX('913:913'!$I$6:$I$1205,B2386),0)-IF(ISNUMBER(B2995),INDEX('913:913'!$I$6:$I$1205,B2995),0)-IF(ISNUMBER(B3604),INDEX('913:913'!$I$6:$I$1205,B3604),0)-IF(ISNUMBER(B4213),INDEX('913:913'!$I$6:$I$1205,B4213),0)-IF(ISNUMBER(B4822),INDEX('913:913'!$I$6:$I$1205,B4822),0)-IF(ISNUMBER(B5431),INDEX('913:913'!$I$6:$I$1205,B5431),0)</f>
        <v>0</v>
      </c>
      <c r="C6046" s="10"/>
    </row>
    <row r="6047" spans="1:3">
      <c r="A6047" s="21">
        <v>550</v>
      </c>
      <c r="B6047" s="6">
        <f>0-IF(ISNUMBER(B1169),INDEX('913:913'!$I$6:$I$1205,B1169),0)-IF(ISNUMBER(B1778),INDEX('913:913'!$I$6:$I$1205,B1778),0)-IF(ISNUMBER(B2387),INDEX('913:913'!$I$6:$I$1205,B2387),0)-IF(ISNUMBER(B2996),INDEX('913:913'!$I$6:$I$1205,B2996),0)-IF(ISNUMBER(B3605),INDEX('913:913'!$I$6:$I$1205,B3605),0)-IF(ISNUMBER(B4214),INDEX('913:913'!$I$6:$I$1205,B4214),0)-IF(ISNUMBER(B4823),INDEX('913:913'!$I$6:$I$1205,B4823),0)-IF(ISNUMBER(B5432),INDEX('913:913'!$I$6:$I$1205,B5432),0)</f>
        <v>0</v>
      </c>
      <c r="C6047" s="10"/>
    </row>
    <row r="6048" spans="1:3">
      <c r="A6048" s="21">
        <v>551</v>
      </c>
      <c r="B6048" s="6">
        <f>0-IF(ISNUMBER(B1170),INDEX('913:913'!$I$6:$I$1205,B1170),0)-IF(ISNUMBER(B1779),INDEX('913:913'!$I$6:$I$1205,B1779),0)-IF(ISNUMBER(B2388),INDEX('913:913'!$I$6:$I$1205,B2388),0)-IF(ISNUMBER(B2997),INDEX('913:913'!$I$6:$I$1205,B2997),0)-IF(ISNUMBER(B3606),INDEX('913:913'!$I$6:$I$1205,B3606),0)-IF(ISNUMBER(B4215),INDEX('913:913'!$I$6:$I$1205,B4215),0)-IF(ISNUMBER(B4824),INDEX('913:913'!$I$6:$I$1205,B4824),0)-IF(ISNUMBER(B5433),INDEX('913:913'!$I$6:$I$1205,B5433),0)</f>
        <v>0</v>
      </c>
      <c r="C6048" s="10"/>
    </row>
    <row r="6049" spans="1:3">
      <c r="A6049" s="21">
        <v>552</v>
      </c>
      <c r="B6049" s="6">
        <f>0-IF(ISNUMBER(B1171),INDEX('913:913'!$I$6:$I$1205,B1171),0)-IF(ISNUMBER(B1780),INDEX('913:913'!$I$6:$I$1205,B1780),0)-IF(ISNUMBER(B2389),INDEX('913:913'!$I$6:$I$1205,B2389),0)-IF(ISNUMBER(B2998),INDEX('913:913'!$I$6:$I$1205,B2998),0)-IF(ISNUMBER(B3607),INDEX('913:913'!$I$6:$I$1205,B3607),0)-IF(ISNUMBER(B4216),INDEX('913:913'!$I$6:$I$1205,B4216),0)-IF(ISNUMBER(B4825),INDEX('913:913'!$I$6:$I$1205,B4825),0)-IF(ISNUMBER(B5434),INDEX('913:913'!$I$6:$I$1205,B5434),0)</f>
        <v>0</v>
      </c>
      <c r="C6049" s="10"/>
    </row>
    <row r="6050" spans="1:3">
      <c r="A6050" s="21">
        <v>553</v>
      </c>
      <c r="B6050" s="6">
        <f>0-IF(ISNUMBER(B1172),INDEX('913:913'!$I$6:$I$1205,B1172),0)-IF(ISNUMBER(B1781),INDEX('913:913'!$I$6:$I$1205,B1781),0)-IF(ISNUMBER(B2390),INDEX('913:913'!$I$6:$I$1205,B2390),0)-IF(ISNUMBER(B2999),INDEX('913:913'!$I$6:$I$1205,B2999),0)-IF(ISNUMBER(B3608),INDEX('913:913'!$I$6:$I$1205,B3608),0)-IF(ISNUMBER(B4217),INDEX('913:913'!$I$6:$I$1205,B4217),0)-IF(ISNUMBER(B4826),INDEX('913:913'!$I$6:$I$1205,B4826),0)-IF(ISNUMBER(B5435),INDEX('913:913'!$I$6:$I$1205,B5435),0)</f>
        <v>0</v>
      </c>
      <c r="C6050" s="10"/>
    </row>
    <row r="6051" spans="1:3">
      <c r="A6051" s="21">
        <v>554</v>
      </c>
      <c r="B6051" s="6">
        <f>0-IF(ISNUMBER(B1173),INDEX('913:913'!$I$6:$I$1205,B1173),0)-IF(ISNUMBER(B1782),INDEX('913:913'!$I$6:$I$1205,B1782),0)-IF(ISNUMBER(B2391),INDEX('913:913'!$I$6:$I$1205,B2391),0)-IF(ISNUMBER(B3000),INDEX('913:913'!$I$6:$I$1205,B3000),0)-IF(ISNUMBER(B3609),INDEX('913:913'!$I$6:$I$1205,B3609),0)-IF(ISNUMBER(B4218),INDEX('913:913'!$I$6:$I$1205,B4218),0)-IF(ISNUMBER(B4827),INDEX('913:913'!$I$6:$I$1205,B4827),0)-IF(ISNUMBER(B5436),INDEX('913:913'!$I$6:$I$1205,B5436),0)</f>
        <v>0</v>
      </c>
      <c r="C6051" s="10"/>
    </row>
    <row r="6052" spans="1:3">
      <c r="A6052" s="21">
        <v>555</v>
      </c>
      <c r="B6052" s="6">
        <f>0-IF(ISNUMBER(B1174),INDEX('913:913'!$I$6:$I$1205,B1174),0)-IF(ISNUMBER(B1783),INDEX('913:913'!$I$6:$I$1205,B1783),0)-IF(ISNUMBER(B2392),INDEX('913:913'!$I$6:$I$1205,B2392),0)-IF(ISNUMBER(B3001),INDEX('913:913'!$I$6:$I$1205,B3001),0)-IF(ISNUMBER(B3610),INDEX('913:913'!$I$6:$I$1205,B3610),0)-IF(ISNUMBER(B4219),INDEX('913:913'!$I$6:$I$1205,B4219),0)-IF(ISNUMBER(B4828),INDEX('913:913'!$I$6:$I$1205,B4828),0)-IF(ISNUMBER(B5437),INDEX('913:913'!$I$6:$I$1205,B5437),0)</f>
        <v>0</v>
      </c>
      <c r="C6052" s="10"/>
    </row>
    <row r="6053" spans="1:3">
      <c r="A6053" s="21">
        <v>556</v>
      </c>
      <c r="B6053" s="6">
        <f>0-IF(ISNUMBER(B1175),INDEX('913:913'!$I$6:$I$1205,B1175),0)-IF(ISNUMBER(B1784),INDEX('913:913'!$I$6:$I$1205,B1784),0)-IF(ISNUMBER(B2393),INDEX('913:913'!$I$6:$I$1205,B2393),0)-IF(ISNUMBER(B3002),INDEX('913:913'!$I$6:$I$1205,B3002),0)-IF(ISNUMBER(B3611),INDEX('913:913'!$I$6:$I$1205,B3611),0)-IF(ISNUMBER(B4220),INDEX('913:913'!$I$6:$I$1205,B4220),0)-IF(ISNUMBER(B4829),INDEX('913:913'!$I$6:$I$1205,B4829),0)-IF(ISNUMBER(B5438),INDEX('913:913'!$I$6:$I$1205,B5438),0)</f>
        <v>0</v>
      </c>
      <c r="C6053" s="10"/>
    </row>
    <row r="6054" spans="1:3">
      <c r="A6054" s="21">
        <v>557</v>
      </c>
      <c r="B6054" s="6">
        <f>0-IF(ISNUMBER(B1176),INDEX('913:913'!$I$6:$I$1205,B1176),0)-IF(ISNUMBER(B1785),INDEX('913:913'!$I$6:$I$1205,B1785),0)-IF(ISNUMBER(B2394),INDEX('913:913'!$I$6:$I$1205,B2394),0)-IF(ISNUMBER(B3003),INDEX('913:913'!$I$6:$I$1205,B3003),0)-IF(ISNUMBER(B3612),INDEX('913:913'!$I$6:$I$1205,B3612),0)-IF(ISNUMBER(B4221),INDEX('913:913'!$I$6:$I$1205,B4221),0)-IF(ISNUMBER(B4830),INDEX('913:913'!$I$6:$I$1205,B4830),0)-IF(ISNUMBER(B5439),INDEX('913:913'!$I$6:$I$1205,B5439),0)</f>
        <v>0</v>
      </c>
      <c r="C6054" s="10"/>
    </row>
    <row r="6055" spans="1:3">
      <c r="A6055" s="21">
        <v>558</v>
      </c>
      <c r="B6055" s="6">
        <f>0-IF(ISNUMBER(B1177),INDEX('913:913'!$I$6:$I$1205,B1177),0)-IF(ISNUMBER(B1786),INDEX('913:913'!$I$6:$I$1205,B1786),0)-IF(ISNUMBER(B2395),INDEX('913:913'!$I$6:$I$1205,B2395),0)-IF(ISNUMBER(B3004),INDEX('913:913'!$I$6:$I$1205,B3004),0)-IF(ISNUMBER(B3613),INDEX('913:913'!$I$6:$I$1205,B3613),0)-IF(ISNUMBER(B4222),INDEX('913:913'!$I$6:$I$1205,B4222),0)-IF(ISNUMBER(B4831),INDEX('913:913'!$I$6:$I$1205,B4831),0)-IF(ISNUMBER(B5440),INDEX('913:913'!$I$6:$I$1205,B5440),0)</f>
        <v>0</v>
      </c>
      <c r="C6055" s="10"/>
    </row>
    <row r="6056" spans="1:3">
      <c r="A6056" s="21">
        <v>559</v>
      </c>
      <c r="B6056" s="6">
        <f>0-IF(ISNUMBER(B1178),INDEX('913:913'!$I$6:$I$1205,B1178),0)-IF(ISNUMBER(B1787),INDEX('913:913'!$I$6:$I$1205,B1787),0)-IF(ISNUMBER(B2396),INDEX('913:913'!$I$6:$I$1205,B2396),0)-IF(ISNUMBER(B3005),INDEX('913:913'!$I$6:$I$1205,B3005),0)-IF(ISNUMBER(B3614),INDEX('913:913'!$I$6:$I$1205,B3614),0)-IF(ISNUMBER(B4223),INDEX('913:913'!$I$6:$I$1205,B4223),0)-IF(ISNUMBER(B4832),INDEX('913:913'!$I$6:$I$1205,B4832),0)-IF(ISNUMBER(B5441),INDEX('913:913'!$I$6:$I$1205,B5441),0)</f>
        <v>0</v>
      </c>
      <c r="C6056" s="10"/>
    </row>
    <row r="6057" spans="1:3">
      <c r="A6057" s="21">
        <v>560</v>
      </c>
      <c r="B6057" s="6">
        <f>0-IF(ISNUMBER(B1179),INDEX('913:913'!$I$6:$I$1205,B1179),0)-IF(ISNUMBER(B1788),INDEX('913:913'!$I$6:$I$1205,B1788),0)-IF(ISNUMBER(B2397),INDEX('913:913'!$I$6:$I$1205,B2397),0)-IF(ISNUMBER(B3006),INDEX('913:913'!$I$6:$I$1205,B3006),0)-IF(ISNUMBER(B3615),INDEX('913:913'!$I$6:$I$1205,B3615),0)-IF(ISNUMBER(B4224),INDEX('913:913'!$I$6:$I$1205,B4224),0)-IF(ISNUMBER(B4833),INDEX('913:913'!$I$6:$I$1205,B4833),0)-IF(ISNUMBER(B5442),INDEX('913:913'!$I$6:$I$1205,B5442),0)</f>
        <v>0</v>
      </c>
      <c r="C6057" s="10"/>
    </row>
    <row r="6058" spans="1:3">
      <c r="A6058" s="21">
        <v>561</v>
      </c>
      <c r="B6058" s="6">
        <f>0-IF(ISNUMBER(B1180),INDEX('913:913'!$I$6:$I$1205,B1180),0)-IF(ISNUMBER(B1789),INDEX('913:913'!$I$6:$I$1205,B1789),0)-IF(ISNUMBER(B2398),INDEX('913:913'!$I$6:$I$1205,B2398),0)-IF(ISNUMBER(B3007),INDEX('913:913'!$I$6:$I$1205,B3007),0)-IF(ISNUMBER(B3616),INDEX('913:913'!$I$6:$I$1205,B3616),0)-IF(ISNUMBER(B4225),INDEX('913:913'!$I$6:$I$1205,B4225),0)-IF(ISNUMBER(B4834),INDEX('913:913'!$I$6:$I$1205,B4834),0)-IF(ISNUMBER(B5443),INDEX('913:913'!$I$6:$I$1205,B5443),0)</f>
        <v>0</v>
      </c>
      <c r="C6058" s="10"/>
    </row>
    <row r="6059" spans="1:3">
      <c r="A6059" s="21">
        <v>562</v>
      </c>
      <c r="B6059" s="6">
        <f>0-IF(ISNUMBER(B1181),INDEX('913:913'!$I$6:$I$1205,B1181),0)-IF(ISNUMBER(B1790),INDEX('913:913'!$I$6:$I$1205,B1790),0)-IF(ISNUMBER(B2399),INDEX('913:913'!$I$6:$I$1205,B2399),0)-IF(ISNUMBER(B3008),INDEX('913:913'!$I$6:$I$1205,B3008),0)-IF(ISNUMBER(B3617),INDEX('913:913'!$I$6:$I$1205,B3617),0)-IF(ISNUMBER(B4226),INDEX('913:913'!$I$6:$I$1205,B4226),0)-IF(ISNUMBER(B4835),INDEX('913:913'!$I$6:$I$1205,B4835),0)-IF(ISNUMBER(B5444),INDEX('913:913'!$I$6:$I$1205,B5444),0)</f>
        <v>0</v>
      </c>
      <c r="C6059" s="10"/>
    </row>
    <row r="6060" spans="1:3">
      <c r="A6060" s="21">
        <v>563</v>
      </c>
      <c r="B6060" s="6">
        <f>0-IF(ISNUMBER(B1182),INDEX('913:913'!$I$6:$I$1205,B1182),0)-IF(ISNUMBER(B1791),INDEX('913:913'!$I$6:$I$1205,B1791),0)-IF(ISNUMBER(B2400),INDEX('913:913'!$I$6:$I$1205,B2400),0)-IF(ISNUMBER(B3009),INDEX('913:913'!$I$6:$I$1205,B3009),0)-IF(ISNUMBER(B3618),INDEX('913:913'!$I$6:$I$1205,B3618),0)-IF(ISNUMBER(B4227),INDEX('913:913'!$I$6:$I$1205,B4227),0)-IF(ISNUMBER(B4836),INDEX('913:913'!$I$6:$I$1205,B4836),0)-IF(ISNUMBER(B5445),INDEX('913:913'!$I$6:$I$1205,B5445),0)</f>
        <v>0</v>
      </c>
      <c r="C6060" s="10"/>
    </row>
    <row r="6061" spans="1:3">
      <c r="A6061" s="21">
        <v>564</v>
      </c>
      <c r="B6061" s="6">
        <f>0-IF(ISNUMBER(B1183),INDEX('913:913'!$I$6:$I$1205,B1183),0)-IF(ISNUMBER(B1792),INDEX('913:913'!$I$6:$I$1205,B1792),0)-IF(ISNUMBER(B2401),INDEX('913:913'!$I$6:$I$1205,B2401),0)-IF(ISNUMBER(B3010),INDEX('913:913'!$I$6:$I$1205,B3010),0)-IF(ISNUMBER(B3619),INDEX('913:913'!$I$6:$I$1205,B3619),0)-IF(ISNUMBER(B4228),INDEX('913:913'!$I$6:$I$1205,B4228),0)-IF(ISNUMBER(B4837),INDEX('913:913'!$I$6:$I$1205,B4837),0)-IF(ISNUMBER(B5446),INDEX('913:913'!$I$6:$I$1205,B5446),0)</f>
        <v>0</v>
      </c>
      <c r="C6061" s="10"/>
    </row>
    <row r="6062" spans="1:3">
      <c r="A6062" s="21">
        <v>565</v>
      </c>
      <c r="B6062" s="6">
        <f>0-IF(ISNUMBER(B1184),INDEX('913:913'!$I$6:$I$1205,B1184),0)-IF(ISNUMBER(B1793),INDEX('913:913'!$I$6:$I$1205,B1793),0)-IF(ISNUMBER(B2402),INDEX('913:913'!$I$6:$I$1205,B2402),0)-IF(ISNUMBER(B3011),INDEX('913:913'!$I$6:$I$1205,B3011),0)-IF(ISNUMBER(B3620),INDEX('913:913'!$I$6:$I$1205,B3620),0)-IF(ISNUMBER(B4229),INDEX('913:913'!$I$6:$I$1205,B4229),0)-IF(ISNUMBER(B4838),INDEX('913:913'!$I$6:$I$1205,B4838),0)-IF(ISNUMBER(B5447),INDEX('913:913'!$I$6:$I$1205,B5447),0)</f>
        <v>0</v>
      </c>
      <c r="C6062" s="10"/>
    </row>
    <row r="6063" spans="1:3">
      <c r="A6063" s="21">
        <v>566</v>
      </c>
      <c r="B6063" s="6">
        <f>0-IF(ISNUMBER(B1185),INDEX('913:913'!$I$6:$I$1205,B1185),0)-IF(ISNUMBER(B1794),INDEX('913:913'!$I$6:$I$1205,B1794),0)-IF(ISNUMBER(B2403),INDEX('913:913'!$I$6:$I$1205,B2403),0)-IF(ISNUMBER(B3012),INDEX('913:913'!$I$6:$I$1205,B3012),0)-IF(ISNUMBER(B3621),INDEX('913:913'!$I$6:$I$1205,B3621),0)-IF(ISNUMBER(B4230),INDEX('913:913'!$I$6:$I$1205,B4230),0)-IF(ISNUMBER(B4839),INDEX('913:913'!$I$6:$I$1205,B4839),0)-IF(ISNUMBER(B5448),INDEX('913:913'!$I$6:$I$1205,B5448),0)</f>
        <v>0</v>
      </c>
      <c r="C6063" s="10"/>
    </row>
    <row r="6064" spans="1:3">
      <c r="A6064" s="21">
        <v>567</v>
      </c>
      <c r="B6064" s="6">
        <f>0-IF(ISNUMBER(B1186),INDEX('913:913'!$I$6:$I$1205,B1186),0)-IF(ISNUMBER(B1795),INDEX('913:913'!$I$6:$I$1205,B1795),0)-IF(ISNUMBER(B2404),INDEX('913:913'!$I$6:$I$1205,B2404),0)-IF(ISNUMBER(B3013),INDEX('913:913'!$I$6:$I$1205,B3013),0)-IF(ISNUMBER(B3622),INDEX('913:913'!$I$6:$I$1205,B3622),0)-IF(ISNUMBER(B4231),INDEX('913:913'!$I$6:$I$1205,B4231),0)-IF(ISNUMBER(B4840),INDEX('913:913'!$I$6:$I$1205,B4840),0)-IF(ISNUMBER(B5449),INDEX('913:913'!$I$6:$I$1205,B5449),0)</f>
        <v>0</v>
      </c>
      <c r="C6064" s="10"/>
    </row>
    <row r="6065" spans="1:3">
      <c r="A6065" s="21">
        <v>568</v>
      </c>
      <c r="B6065" s="6">
        <f>0-IF(ISNUMBER(B1187),INDEX('913:913'!$I$6:$I$1205,B1187),0)-IF(ISNUMBER(B1796),INDEX('913:913'!$I$6:$I$1205,B1796),0)-IF(ISNUMBER(B2405),INDEX('913:913'!$I$6:$I$1205,B2405),0)-IF(ISNUMBER(B3014),INDEX('913:913'!$I$6:$I$1205,B3014),0)-IF(ISNUMBER(B3623),INDEX('913:913'!$I$6:$I$1205,B3623),0)-IF(ISNUMBER(B4232),INDEX('913:913'!$I$6:$I$1205,B4232),0)-IF(ISNUMBER(B4841),INDEX('913:913'!$I$6:$I$1205,B4841),0)-IF(ISNUMBER(B5450),INDEX('913:913'!$I$6:$I$1205,B5450),0)</f>
        <v>0</v>
      </c>
      <c r="C6065" s="10"/>
    </row>
    <row r="6066" spans="1:3">
      <c r="A6066" s="21">
        <v>569</v>
      </c>
      <c r="B6066" s="6">
        <f>0-IF(ISNUMBER(B1188),INDEX('913:913'!$I$6:$I$1205,B1188),0)-IF(ISNUMBER(B1797),INDEX('913:913'!$I$6:$I$1205,B1797),0)-IF(ISNUMBER(B2406),INDEX('913:913'!$I$6:$I$1205,B2406),0)-IF(ISNUMBER(B3015),INDEX('913:913'!$I$6:$I$1205,B3015),0)-IF(ISNUMBER(B3624),INDEX('913:913'!$I$6:$I$1205,B3624),0)-IF(ISNUMBER(B4233),INDEX('913:913'!$I$6:$I$1205,B4233),0)-IF(ISNUMBER(B4842),INDEX('913:913'!$I$6:$I$1205,B4842),0)-IF(ISNUMBER(B5451),INDEX('913:913'!$I$6:$I$1205,B5451),0)</f>
        <v>0</v>
      </c>
      <c r="C6066" s="10"/>
    </row>
    <row r="6067" spans="1:3">
      <c r="A6067" s="21">
        <v>570</v>
      </c>
      <c r="B6067" s="6">
        <f>0-IF(ISNUMBER(B1189),INDEX('913:913'!$I$6:$I$1205,B1189),0)-IF(ISNUMBER(B1798),INDEX('913:913'!$I$6:$I$1205,B1798),0)-IF(ISNUMBER(B2407),INDEX('913:913'!$I$6:$I$1205,B2407),0)-IF(ISNUMBER(B3016),INDEX('913:913'!$I$6:$I$1205,B3016),0)-IF(ISNUMBER(B3625),INDEX('913:913'!$I$6:$I$1205,B3625),0)-IF(ISNUMBER(B4234),INDEX('913:913'!$I$6:$I$1205,B4234),0)-IF(ISNUMBER(B4843),INDEX('913:913'!$I$6:$I$1205,B4843),0)-IF(ISNUMBER(B5452),INDEX('913:913'!$I$6:$I$1205,B5452),0)</f>
        <v>0</v>
      </c>
      <c r="C6067" s="10"/>
    </row>
    <row r="6068" spans="1:3">
      <c r="A6068" s="21">
        <v>571</v>
      </c>
      <c r="B6068" s="6">
        <f>0-IF(ISNUMBER(B1190),INDEX('913:913'!$I$6:$I$1205,B1190),0)-IF(ISNUMBER(B1799),INDEX('913:913'!$I$6:$I$1205,B1799),0)-IF(ISNUMBER(B2408),INDEX('913:913'!$I$6:$I$1205,B2408),0)-IF(ISNUMBER(B3017),INDEX('913:913'!$I$6:$I$1205,B3017),0)-IF(ISNUMBER(B3626),INDEX('913:913'!$I$6:$I$1205,B3626),0)-IF(ISNUMBER(B4235),INDEX('913:913'!$I$6:$I$1205,B4235),0)-IF(ISNUMBER(B4844),INDEX('913:913'!$I$6:$I$1205,B4844),0)-IF(ISNUMBER(B5453),INDEX('913:913'!$I$6:$I$1205,B5453),0)</f>
        <v>0</v>
      </c>
      <c r="C6068" s="10"/>
    </row>
    <row r="6069" spans="1:3">
      <c r="A6069" s="21">
        <v>572</v>
      </c>
      <c r="B6069" s="6">
        <f>0-IF(ISNUMBER(B1191),INDEX('913:913'!$I$6:$I$1205,B1191),0)-IF(ISNUMBER(B1800),INDEX('913:913'!$I$6:$I$1205,B1800),0)-IF(ISNUMBER(B2409),INDEX('913:913'!$I$6:$I$1205,B2409),0)-IF(ISNUMBER(B3018),INDEX('913:913'!$I$6:$I$1205,B3018),0)-IF(ISNUMBER(B3627),INDEX('913:913'!$I$6:$I$1205,B3627),0)-IF(ISNUMBER(B4236),INDEX('913:913'!$I$6:$I$1205,B4236),0)-IF(ISNUMBER(B4845),INDEX('913:913'!$I$6:$I$1205,B4845),0)-IF(ISNUMBER(B5454),INDEX('913:913'!$I$6:$I$1205,B5454),0)</f>
        <v>0</v>
      </c>
      <c r="C6069" s="10"/>
    </row>
    <row r="6070" spans="1:3">
      <c r="A6070" s="21">
        <v>573</v>
      </c>
      <c r="B6070" s="6">
        <f>0-IF(ISNUMBER(B1192),INDEX('913:913'!$I$6:$I$1205,B1192),0)-IF(ISNUMBER(B1801),INDEX('913:913'!$I$6:$I$1205,B1801),0)-IF(ISNUMBER(B2410),INDEX('913:913'!$I$6:$I$1205,B2410),0)-IF(ISNUMBER(B3019),INDEX('913:913'!$I$6:$I$1205,B3019),0)-IF(ISNUMBER(B3628),INDEX('913:913'!$I$6:$I$1205,B3628),0)-IF(ISNUMBER(B4237),INDEX('913:913'!$I$6:$I$1205,B4237),0)-IF(ISNUMBER(B4846),INDEX('913:913'!$I$6:$I$1205,B4846),0)-IF(ISNUMBER(B5455),INDEX('913:913'!$I$6:$I$1205,B5455),0)</f>
        <v>0</v>
      </c>
      <c r="C6070" s="10"/>
    </row>
    <row r="6071" spans="1:3">
      <c r="A6071" s="21">
        <v>574</v>
      </c>
      <c r="B6071" s="6">
        <f>0-IF(ISNUMBER(B1193),INDEX('913:913'!$I$6:$I$1205,B1193),0)-IF(ISNUMBER(B1802),INDEX('913:913'!$I$6:$I$1205,B1802),0)-IF(ISNUMBER(B2411),INDEX('913:913'!$I$6:$I$1205,B2411),0)-IF(ISNUMBER(B3020),INDEX('913:913'!$I$6:$I$1205,B3020),0)-IF(ISNUMBER(B3629),INDEX('913:913'!$I$6:$I$1205,B3629),0)-IF(ISNUMBER(B4238),INDEX('913:913'!$I$6:$I$1205,B4238),0)-IF(ISNUMBER(B4847),INDEX('913:913'!$I$6:$I$1205,B4847),0)-IF(ISNUMBER(B5456),INDEX('913:913'!$I$6:$I$1205,B5456),0)</f>
        <v>0</v>
      </c>
      <c r="C6071" s="10"/>
    </row>
    <row r="6072" spans="1:3">
      <c r="A6072" s="21">
        <v>575</v>
      </c>
      <c r="B6072" s="6">
        <f>0-IF(ISNUMBER(B1194),INDEX('913:913'!$I$6:$I$1205,B1194),0)-IF(ISNUMBER(B1803),INDEX('913:913'!$I$6:$I$1205,B1803),0)-IF(ISNUMBER(B2412),INDEX('913:913'!$I$6:$I$1205,B2412),0)-IF(ISNUMBER(B3021),INDEX('913:913'!$I$6:$I$1205,B3021),0)-IF(ISNUMBER(B3630),INDEX('913:913'!$I$6:$I$1205,B3630),0)-IF(ISNUMBER(B4239),INDEX('913:913'!$I$6:$I$1205,B4239),0)-IF(ISNUMBER(B4848),INDEX('913:913'!$I$6:$I$1205,B4848),0)-IF(ISNUMBER(B5457),INDEX('913:913'!$I$6:$I$1205,B5457),0)</f>
        <v>0</v>
      </c>
      <c r="C6072" s="10"/>
    </row>
    <row r="6073" spans="1:3">
      <c r="A6073" s="21">
        <v>576</v>
      </c>
      <c r="B6073" s="6">
        <f>0-IF(ISNUMBER(B1195),INDEX('913:913'!$I$6:$I$1205,B1195),0)-IF(ISNUMBER(B1804),INDEX('913:913'!$I$6:$I$1205,B1804),0)-IF(ISNUMBER(B2413),INDEX('913:913'!$I$6:$I$1205,B2413),0)-IF(ISNUMBER(B3022),INDEX('913:913'!$I$6:$I$1205,B3022),0)-IF(ISNUMBER(B3631),INDEX('913:913'!$I$6:$I$1205,B3631),0)-IF(ISNUMBER(B4240),INDEX('913:913'!$I$6:$I$1205,B4240),0)-IF(ISNUMBER(B4849),INDEX('913:913'!$I$6:$I$1205,B4849),0)-IF(ISNUMBER(B5458),INDEX('913:913'!$I$6:$I$1205,B5458),0)</f>
        <v>0</v>
      </c>
      <c r="C6073" s="10"/>
    </row>
    <row r="6074" spans="1:3">
      <c r="A6074" s="21">
        <v>577</v>
      </c>
      <c r="B6074" s="6">
        <f>0-IF(ISNUMBER(B1196),INDEX('913:913'!$I$6:$I$1205,B1196),0)-IF(ISNUMBER(B1805),INDEX('913:913'!$I$6:$I$1205,B1805),0)-IF(ISNUMBER(B2414),INDEX('913:913'!$I$6:$I$1205,B2414),0)-IF(ISNUMBER(B3023),INDEX('913:913'!$I$6:$I$1205,B3023),0)-IF(ISNUMBER(B3632),INDEX('913:913'!$I$6:$I$1205,B3632),0)-IF(ISNUMBER(B4241),INDEX('913:913'!$I$6:$I$1205,B4241),0)-IF(ISNUMBER(B4850),INDEX('913:913'!$I$6:$I$1205,B4850),0)-IF(ISNUMBER(B5459),INDEX('913:913'!$I$6:$I$1205,B5459),0)</f>
        <v>0</v>
      </c>
      <c r="C6074" s="10"/>
    </row>
    <row r="6075" spans="1:3">
      <c r="A6075" s="21">
        <v>578</v>
      </c>
      <c r="B6075" s="6">
        <f>0-IF(ISNUMBER(B1197),INDEX('913:913'!$I$6:$I$1205,B1197),0)-IF(ISNUMBER(B1806),INDEX('913:913'!$I$6:$I$1205,B1806),0)-IF(ISNUMBER(B2415),INDEX('913:913'!$I$6:$I$1205,B2415),0)-IF(ISNUMBER(B3024),INDEX('913:913'!$I$6:$I$1205,B3024),0)-IF(ISNUMBER(B3633),INDEX('913:913'!$I$6:$I$1205,B3633),0)-IF(ISNUMBER(B4242),INDEX('913:913'!$I$6:$I$1205,B4242),0)-IF(ISNUMBER(B4851),INDEX('913:913'!$I$6:$I$1205,B4851),0)-IF(ISNUMBER(B5460),INDEX('913:913'!$I$6:$I$1205,B5460),0)</f>
        <v>0</v>
      </c>
      <c r="C6075" s="10"/>
    </row>
    <row r="6076" spans="1:3">
      <c r="A6076" s="21">
        <v>579</v>
      </c>
      <c r="B6076" s="6">
        <f>0-IF(ISNUMBER(B1198),INDEX('913:913'!$I$6:$I$1205,B1198),0)-IF(ISNUMBER(B1807),INDEX('913:913'!$I$6:$I$1205,B1807),0)-IF(ISNUMBER(B2416),INDEX('913:913'!$I$6:$I$1205,B2416),0)-IF(ISNUMBER(B3025),INDEX('913:913'!$I$6:$I$1205,B3025),0)-IF(ISNUMBER(B3634),INDEX('913:913'!$I$6:$I$1205,B3634),0)-IF(ISNUMBER(B4243),INDEX('913:913'!$I$6:$I$1205,B4243),0)-IF(ISNUMBER(B4852),INDEX('913:913'!$I$6:$I$1205,B4852),0)-IF(ISNUMBER(B5461),INDEX('913:913'!$I$6:$I$1205,B5461),0)</f>
        <v>0</v>
      </c>
      <c r="C6076" s="10"/>
    </row>
    <row r="6077" spans="1:3">
      <c r="A6077" s="21">
        <v>580</v>
      </c>
      <c r="B6077" s="6">
        <f>0-IF(ISNUMBER(B1199),INDEX('913:913'!$I$6:$I$1205,B1199),0)-IF(ISNUMBER(B1808),INDEX('913:913'!$I$6:$I$1205,B1808),0)-IF(ISNUMBER(B2417),INDEX('913:913'!$I$6:$I$1205,B2417),0)-IF(ISNUMBER(B3026),INDEX('913:913'!$I$6:$I$1205,B3026),0)-IF(ISNUMBER(B3635),INDEX('913:913'!$I$6:$I$1205,B3635),0)-IF(ISNUMBER(B4244),INDEX('913:913'!$I$6:$I$1205,B4244),0)-IF(ISNUMBER(B4853),INDEX('913:913'!$I$6:$I$1205,B4853),0)-IF(ISNUMBER(B5462),INDEX('913:913'!$I$6:$I$1205,B5462),0)</f>
        <v>0</v>
      </c>
      <c r="C6077" s="10"/>
    </row>
    <row r="6078" spans="1:3">
      <c r="A6078" s="21">
        <v>581</v>
      </c>
      <c r="B6078" s="6">
        <f>0-IF(ISNUMBER(B1200),INDEX('913:913'!$I$6:$I$1205,B1200),0)-IF(ISNUMBER(B1809),INDEX('913:913'!$I$6:$I$1205,B1809),0)-IF(ISNUMBER(B2418),INDEX('913:913'!$I$6:$I$1205,B2418),0)-IF(ISNUMBER(B3027),INDEX('913:913'!$I$6:$I$1205,B3027),0)-IF(ISNUMBER(B3636),INDEX('913:913'!$I$6:$I$1205,B3636),0)-IF(ISNUMBER(B4245),INDEX('913:913'!$I$6:$I$1205,B4245),0)-IF(ISNUMBER(B4854),INDEX('913:913'!$I$6:$I$1205,B4854),0)-IF(ISNUMBER(B5463),INDEX('913:913'!$I$6:$I$1205,B5463),0)</f>
        <v>0</v>
      </c>
      <c r="C6078" s="10"/>
    </row>
    <row r="6079" spans="1:3">
      <c r="A6079" s="21">
        <v>582</v>
      </c>
      <c r="B6079" s="6">
        <f>0-IF(ISNUMBER(B1201),INDEX('913:913'!$I$6:$I$1205,B1201),0)-IF(ISNUMBER(B1810),INDEX('913:913'!$I$6:$I$1205,B1810),0)-IF(ISNUMBER(B2419),INDEX('913:913'!$I$6:$I$1205,B2419),0)-IF(ISNUMBER(B3028),INDEX('913:913'!$I$6:$I$1205,B3028),0)-IF(ISNUMBER(B3637),INDEX('913:913'!$I$6:$I$1205,B3637),0)-IF(ISNUMBER(B4246),INDEX('913:913'!$I$6:$I$1205,B4246),0)-IF(ISNUMBER(B4855),INDEX('913:913'!$I$6:$I$1205,B4855),0)-IF(ISNUMBER(B5464),INDEX('913:913'!$I$6:$I$1205,B5464),0)</f>
        <v>0</v>
      </c>
      <c r="C6079" s="10"/>
    </row>
    <row r="6080" spans="1:3">
      <c r="A6080" s="21">
        <v>583</v>
      </c>
      <c r="B6080" s="6">
        <f>0-IF(ISNUMBER(B1202),INDEX('913:913'!$I$6:$I$1205,B1202),0)-IF(ISNUMBER(B1811),INDEX('913:913'!$I$6:$I$1205,B1811),0)-IF(ISNUMBER(B2420),INDEX('913:913'!$I$6:$I$1205,B2420),0)-IF(ISNUMBER(B3029),INDEX('913:913'!$I$6:$I$1205,B3029),0)-IF(ISNUMBER(B3638),INDEX('913:913'!$I$6:$I$1205,B3638),0)-IF(ISNUMBER(B4247),INDEX('913:913'!$I$6:$I$1205,B4247),0)-IF(ISNUMBER(B4856),INDEX('913:913'!$I$6:$I$1205,B4856),0)-IF(ISNUMBER(B5465),INDEX('913:913'!$I$6:$I$1205,B5465),0)</f>
        <v>0</v>
      </c>
      <c r="C6080" s="10"/>
    </row>
    <row r="6081" spans="1:3">
      <c r="A6081" s="21">
        <v>584</v>
      </c>
      <c r="B6081" s="6">
        <f>0-IF(ISNUMBER(B1203),INDEX('913:913'!$I$6:$I$1205,B1203),0)-IF(ISNUMBER(B1812),INDEX('913:913'!$I$6:$I$1205,B1812),0)-IF(ISNUMBER(B2421),INDEX('913:913'!$I$6:$I$1205,B2421),0)-IF(ISNUMBER(B3030),INDEX('913:913'!$I$6:$I$1205,B3030),0)-IF(ISNUMBER(B3639),INDEX('913:913'!$I$6:$I$1205,B3639),0)-IF(ISNUMBER(B4248),INDEX('913:913'!$I$6:$I$1205,B4248),0)-IF(ISNUMBER(B4857),INDEX('913:913'!$I$6:$I$1205,B4857),0)-IF(ISNUMBER(B5466),INDEX('913:913'!$I$6:$I$1205,B5466),0)</f>
        <v>0</v>
      </c>
      <c r="C6081" s="10"/>
    </row>
    <row r="6082" spans="1:3">
      <c r="A6082" s="21">
        <v>585</v>
      </c>
      <c r="B6082" s="6">
        <f>0-IF(ISNUMBER(B1204),INDEX('913:913'!$I$6:$I$1205,B1204),0)-IF(ISNUMBER(B1813),INDEX('913:913'!$I$6:$I$1205,B1813),0)-IF(ISNUMBER(B2422),INDEX('913:913'!$I$6:$I$1205,B2422),0)-IF(ISNUMBER(B3031),INDEX('913:913'!$I$6:$I$1205,B3031),0)-IF(ISNUMBER(B3640),INDEX('913:913'!$I$6:$I$1205,B3640),0)-IF(ISNUMBER(B4249),INDEX('913:913'!$I$6:$I$1205,B4249),0)-IF(ISNUMBER(B4858),INDEX('913:913'!$I$6:$I$1205,B4858),0)-IF(ISNUMBER(B5467),INDEX('913:913'!$I$6:$I$1205,B5467),0)</f>
        <v>0</v>
      </c>
      <c r="C6082" s="10"/>
    </row>
    <row r="6083" spans="1:3">
      <c r="A6083" s="21">
        <v>586</v>
      </c>
      <c r="B6083" s="6">
        <f>0-IF(ISNUMBER(B1205),INDEX('913:913'!$I$6:$I$1205,B1205),0)-IF(ISNUMBER(B1814),INDEX('913:913'!$I$6:$I$1205,B1814),0)-IF(ISNUMBER(B2423),INDEX('913:913'!$I$6:$I$1205,B2423),0)-IF(ISNUMBER(B3032),INDEX('913:913'!$I$6:$I$1205,B3032),0)-IF(ISNUMBER(B3641),INDEX('913:913'!$I$6:$I$1205,B3641),0)-IF(ISNUMBER(B4250),INDEX('913:913'!$I$6:$I$1205,B4250),0)-IF(ISNUMBER(B4859),INDEX('913:913'!$I$6:$I$1205,B4859),0)-IF(ISNUMBER(B5468),INDEX('913:913'!$I$6:$I$1205,B5468),0)</f>
        <v>0</v>
      </c>
      <c r="C6083" s="10"/>
    </row>
    <row r="6084" spans="1:3">
      <c r="A6084" s="21">
        <v>587</v>
      </c>
      <c r="B6084" s="6">
        <f>0-IF(ISNUMBER(B1206),INDEX('913:913'!$I$6:$I$1205,B1206),0)-IF(ISNUMBER(B1815),INDEX('913:913'!$I$6:$I$1205,B1815),0)-IF(ISNUMBER(B2424),INDEX('913:913'!$I$6:$I$1205,B2424),0)-IF(ISNUMBER(B3033),INDEX('913:913'!$I$6:$I$1205,B3033),0)-IF(ISNUMBER(B3642),INDEX('913:913'!$I$6:$I$1205,B3642),0)-IF(ISNUMBER(B4251),INDEX('913:913'!$I$6:$I$1205,B4251),0)-IF(ISNUMBER(B4860),INDEX('913:913'!$I$6:$I$1205,B4860),0)-IF(ISNUMBER(B5469),INDEX('913:913'!$I$6:$I$1205,B5469),0)</f>
        <v>0</v>
      </c>
      <c r="C6084" s="10"/>
    </row>
    <row r="6085" spans="1:3">
      <c r="A6085" s="21">
        <v>588</v>
      </c>
      <c r="B6085" s="6">
        <f>0-IF(ISNUMBER(B1207),INDEX('913:913'!$I$6:$I$1205,B1207),0)-IF(ISNUMBER(B1816),INDEX('913:913'!$I$6:$I$1205,B1816),0)-IF(ISNUMBER(B2425),INDEX('913:913'!$I$6:$I$1205,B2425),0)-IF(ISNUMBER(B3034),INDEX('913:913'!$I$6:$I$1205,B3034),0)-IF(ISNUMBER(B3643),INDEX('913:913'!$I$6:$I$1205,B3643),0)-IF(ISNUMBER(B4252),INDEX('913:913'!$I$6:$I$1205,B4252),0)-IF(ISNUMBER(B4861),INDEX('913:913'!$I$6:$I$1205,B4861),0)-IF(ISNUMBER(B5470),INDEX('913:913'!$I$6:$I$1205,B5470),0)</f>
        <v>0</v>
      </c>
      <c r="C6085" s="10"/>
    </row>
    <row r="6086" spans="1:3">
      <c r="A6086" s="21">
        <v>589</v>
      </c>
      <c r="B6086" s="6">
        <f>0-IF(ISNUMBER(B1208),INDEX('913:913'!$I$6:$I$1205,B1208),0)-IF(ISNUMBER(B1817),INDEX('913:913'!$I$6:$I$1205,B1817),0)-IF(ISNUMBER(B2426),INDEX('913:913'!$I$6:$I$1205,B2426),0)-IF(ISNUMBER(B3035),INDEX('913:913'!$I$6:$I$1205,B3035),0)-IF(ISNUMBER(B3644),INDEX('913:913'!$I$6:$I$1205,B3644),0)-IF(ISNUMBER(B4253),INDEX('913:913'!$I$6:$I$1205,B4253),0)-IF(ISNUMBER(B4862),INDEX('913:913'!$I$6:$I$1205,B4862),0)-IF(ISNUMBER(B5471),INDEX('913:913'!$I$6:$I$1205,B5471),0)</f>
        <v>0</v>
      </c>
      <c r="C6086" s="10"/>
    </row>
    <row r="6087" spans="1:3">
      <c r="A6087" s="21">
        <v>590</v>
      </c>
      <c r="B6087" s="6">
        <f>0-IF(ISNUMBER(B1209),INDEX('913:913'!$I$6:$I$1205,B1209),0)-IF(ISNUMBER(B1818),INDEX('913:913'!$I$6:$I$1205,B1818),0)-IF(ISNUMBER(B2427),INDEX('913:913'!$I$6:$I$1205,B2427),0)-IF(ISNUMBER(B3036),INDEX('913:913'!$I$6:$I$1205,B3036),0)-IF(ISNUMBER(B3645),INDEX('913:913'!$I$6:$I$1205,B3645),0)-IF(ISNUMBER(B4254),INDEX('913:913'!$I$6:$I$1205,B4254),0)-IF(ISNUMBER(B4863),INDEX('913:913'!$I$6:$I$1205,B4863),0)-IF(ISNUMBER(B5472),INDEX('913:913'!$I$6:$I$1205,B5472),0)</f>
        <v>0</v>
      </c>
      <c r="C6087" s="10"/>
    </row>
    <row r="6088" spans="1:3">
      <c r="A6088" s="21">
        <v>591</v>
      </c>
      <c r="B6088" s="6">
        <f>0-IF(ISNUMBER(B1210),INDEX('913:913'!$I$6:$I$1205,B1210),0)-IF(ISNUMBER(B1819),INDEX('913:913'!$I$6:$I$1205,B1819),0)-IF(ISNUMBER(B2428),INDEX('913:913'!$I$6:$I$1205,B2428),0)-IF(ISNUMBER(B3037),INDEX('913:913'!$I$6:$I$1205,B3037),0)-IF(ISNUMBER(B3646),INDEX('913:913'!$I$6:$I$1205,B3646),0)-IF(ISNUMBER(B4255),INDEX('913:913'!$I$6:$I$1205,B4255),0)-IF(ISNUMBER(B4864),INDEX('913:913'!$I$6:$I$1205,B4864),0)-IF(ISNUMBER(B5473),INDEX('913:913'!$I$6:$I$1205,B5473),0)</f>
        <v>0</v>
      </c>
      <c r="C6088" s="10"/>
    </row>
    <row r="6089" spans="1:3">
      <c r="A6089" s="21">
        <v>592</v>
      </c>
      <c r="B6089" s="6">
        <f>0-IF(ISNUMBER(B1211),INDEX('913:913'!$I$6:$I$1205,B1211),0)-IF(ISNUMBER(B1820),INDEX('913:913'!$I$6:$I$1205,B1820),0)-IF(ISNUMBER(B2429),INDEX('913:913'!$I$6:$I$1205,B2429),0)-IF(ISNUMBER(B3038),INDEX('913:913'!$I$6:$I$1205,B3038),0)-IF(ISNUMBER(B3647),INDEX('913:913'!$I$6:$I$1205,B3647),0)-IF(ISNUMBER(B4256),INDEX('913:913'!$I$6:$I$1205,B4256),0)-IF(ISNUMBER(B4865),INDEX('913:913'!$I$6:$I$1205,B4865),0)-IF(ISNUMBER(B5474),INDEX('913:913'!$I$6:$I$1205,B5474),0)</f>
        <v>0</v>
      </c>
      <c r="C6089" s="10"/>
    </row>
    <row r="6090" spans="1:3">
      <c r="A6090" s="21">
        <v>593</v>
      </c>
      <c r="B6090" s="6">
        <f>0-IF(ISNUMBER(B1212),INDEX('913:913'!$I$6:$I$1205,B1212),0)-IF(ISNUMBER(B1821),INDEX('913:913'!$I$6:$I$1205,B1821),0)-IF(ISNUMBER(B2430),INDEX('913:913'!$I$6:$I$1205,B2430),0)-IF(ISNUMBER(B3039),INDEX('913:913'!$I$6:$I$1205,B3039),0)-IF(ISNUMBER(B3648),INDEX('913:913'!$I$6:$I$1205,B3648),0)-IF(ISNUMBER(B4257),INDEX('913:913'!$I$6:$I$1205,B4257),0)-IF(ISNUMBER(B4866),INDEX('913:913'!$I$6:$I$1205,B4866),0)-IF(ISNUMBER(B5475),INDEX('913:913'!$I$6:$I$1205,B5475),0)</f>
        <v>0</v>
      </c>
      <c r="C6090" s="10"/>
    </row>
    <row r="6091" spans="1:3">
      <c r="A6091" s="21">
        <v>594</v>
      </c>
      <c r="B6091" s="6">
        <f>0-IF(ISNUMBER(B1213),INDEX('913:913'!$I$6:$I$1205,B1213),0)-IF(ISNUMBER(B1822),INDEX('913:913'!$I$6:$I$1205,B1822),0)-IF(ISNUMBER(B2431),INDEX('913:913'!$I$6:$I$1205,B2431),0)-IF(ISNUMBER(B3040),INDEX('913:913'!$I$6:$I$1205,B3040),0)-IF(ISNUMBER(B3649),INDEX('913:913'!$I$6:$I$1205,B3649),0)-IF(ISNUMBER(B4258),INDEX('913:913'!$I$6:$I$1205,B4258),0)-IF(ISNUMBER(B4867),INDEX('913:913'!$I$6:$I$1205,B4867),0)-IF(ISNUMBER(B5476),INDEX('913:913'!$I$6:$I$1205,B5476),0)</f>
        <v>0</v>
      </c>
      <c r="C6091" s="10"/>
    </row>
    <row r="6092" spans="1:3">
      <c r="A6092" s="21">
        <v>595</v>
      </c>
      <c r="B6092" s="6">
        <f>0-IF(ISNUMBER(B1214),INDEX('913:913'!$I$6:$I$1205,B1214),0)-IF(ISNUMBER(B1823),INDEX('913:913'!$I$6:$I$1205,B1823),0)-IF(ISNUMBER(B2432),INDEX('913:913'!$I$6:$I$1205,B2432),0)-IF(ISNUMBER(B3041),INDEX('913:913'!$I$6:$I$1205,B3041),0)-IF(ISNUMBER(B3650),INDEX('913:913'!$I$6:$I$1205,B3650),0)-IF(ISNUMBER(B4259),INDEX('913:913'!$I$6:$I$1205,B4259),0)-IF(ISNUMBER(B4868),INDEX('913:913'!$I$6:$I$1205,B4868),0)-IF(ISNUMBER(B5477),INDEX('913:913'!$I$6:$I$1205,B5477),0)</f>
        <v>0</v>
      </c>
      <c r="C6092" s="10"/>
    </row>
    <row r="6093" spans="1:3">
      <c r="A6093" s="21">
        <v>596</v>
      </c>
      <c r="B6093" s="6">
        <f>0-IF(ISNUMBER(B1215),INDEX('913:913'!$I$6:$I$1205,B1215),0)-IF(ISNUMBER(B1824),INDEX('913:913'!$I$6:$I$1205,B1824),0)-IF(ISNUMBER(B2433),INDEX('913:913'!$I$6:$I$1205,B2433),0)-IF(ISNUMBER(B3042),INDEX('913:913'!$I$6:$I$1205,B3042),0)-IF(ISNUMBER(B3651),INDEX('913:913'!$I$6:$I$1205,B3651),0)-IF(ISNUMBER(B4260),INDEX('913:913'!$I$6:$I$1205,B4260),0)-IF(ISNUMBER(B4869),INDEX('913:913'!$I$6:$I$1205,B4869),0)-IF(ISNUMBER(B5478),INDEX('913:913'!$I$6:$I$1205,B5478),0)</f>
        <v>0</v>
      </c>
      <c r="C6093" s="10"/>
    </row>
    <row r="6094" spans="1:3">
      <c r="A6094" s="21">
        <v>597</v>
      </c>
      <c r="B6094" s="6">
        <f>0-IF(ISNUMBER(B1216),INDEX('913:913'!$I$6:$I$1205,B1216),0)-IF(ISNUMBER(B1825),INDEX('913:913'!$I$6:$I$1205,B1825),0)-IF(ISNUMBER(B2434),INDEX('913:913'!$I$6:$I$1205,B2434),0)-IF(ISNUMBER(B3043),INDEX('913:913'!$I$6:$I$1205,B3043),0)-IF(ISNUMBER(B3652),INDEX('913:913'!$I$6:$I$1205,B3652),0)-IF(ISNUMBER(B4261),INDEX('913:913'!$I$6:$I$1205,B4261),0)-IF(ISNUMBER(B4870),INDEX('913:913'!$I$6:$I$1205,B4870),0)-IF(ISNUMBER(B5479),INDEX('913:913'!$I$6:$I$1205,B5479),0)</f>
        <v>0</v>
      </c>
      <c r="C6094" s="10"/>
    </row>
    <row r="6095" spans="1:3">
      <c r="A6095" s="21">
        <v>598</v>
      </c>
      <c r="B6095" s="6">
        <f>0-IF(ISNUMBER(B1217),INDEX('913:913'!$I$6:$I$1205,B1217),0)-IF(ISNUMBER(B1826),INDEX('913:913'!$I$6:$I$1205,B1826),0)-IF(ISNUMBER(B2435),INDEX('913:913'!$I$6:$I$1205,B2435),0)-IF(ISNUMBER(B3044),INDEX('913:913'!$I$6:$I$1205,B3044),0)-IF(ISNUMBER(B3653),INDEX('913:913'!$I$6:$I$1205,B3653),0)-IF(ISNUMBER(B4262),INDEX('913:913'!$I$6:$I$1205,B4262),0)-IF(ISNUMBER(B4871),INDEX('913:913'!$I$6:$I$1205,B4871),0)-IF(ISNUMBER(B5480),INDEX('913:913'!$I$6:$I$1205,B5480),0)</f>
        <v>0</v>
      </c>
      <c r="C6095" s="10"/>
    </row>
    <row r="6096" spans="1:3">
      <c r="A6096" s="21">
        <v>599</v>
      </c>
      <c r="B6096" s="6">
        <f>0-IF(ISNUMBER(B1218),INDEX('913:913'!$I$6:$I$1205,B1218),0)-IF(ISNUMBER(B1827),INDEX('913:913'!$I$6:$I$1205,B1827),0)-IF(ISNUMBER(B2436),INDEX('913:913'!$I$6:$I$1205,B2436),0)-IF(ISNUMBER(B3045),INDEX('913:913'!$I$6:$I$1205,B3045),0)-IF(ISNUMBER(B3654),INDEX('913:913'!$I$6:$I$1205,B3654),0)-IF(ISNUMBER(B4263),INDEX('913:913'!$I$6:$I$1205,B4263),0)-IF(ISNUMBER(B4872),INDEX('913:913'!$I$6:$I$1205,B4872),0)-IF(ISNUMBER(B5481),INDEX('913:913'!$I$6:$I$1205,B5481),0)</f>
        <v>0</v>
      </c>
      <c r="C6096" s="10"/>
    </row>
    <row r="6097" spans="1:3">
      <c r="A6097" s="21">
        <v>600</v>
      </c>
      <c r="B6097" s="6">
        <f>0-IF(ISNUMBER(B1219),INDEX('913:913'!$I$6:$I$1205,B1219),0)-IF(ISNUMBER(B1828),INDEX('913:913'!$I$6:$I$1205,B1828),0)-IF(ISNUMBER(B2437),INDEX('913:913'!$I$6:$I$1205,B2437),0)-IF(ISNUMBER(B3046),INDEX('913:913'!$I$6:$I$1205,B3046),0)-IF(ISNUMBER(B3655),INDEX('913:913'!$I$6:$I$1205,B3655),0)-IF(ISNUMBER(B4264),INDEX('913:913'!$I$6:$I$1205,B4264),0)-IF(ISNUMBER(B4873),INDEX('913:913'!$I$6:$I$1205,B4873),0)-IF(ISNUMBER(B5482),INDEX('913:913'!$I$6:$I$1205,B5482),0)</f>
        <v>0</v>
      </c>
      <c r="C6097" s="10"/>
    </row>
    <row r="6099" spans="1:3" ht="21" customHeight="1">
      <c r="A6099" s="1" t="s">
        <v>448</v>
      </c>
    </row>
    <row r="6100" spans="1:3">
      <c r="A6100" s="2" t="s">
        <v>255</v>
      </c>
    </row>
    <row r="6101" spans="1:3">
      <c r="A6101" s="12" t="s">
        <v>449</v>
      </c>
    </row>
    <row r="6102" spans="1:3">
      <c r="A6102" s="12" t="s">
        <v>414</v>
      </c>
    </row>
    <row r="6103" spans="1:3">
      <c r="A6103" s="12" t="s">
        <v>450</v>
      </c>
    </row>
    <row r="6104" spans="1:3">
      <c r="A6104" s="12" t="s">
        <v>451</v>
      </c>
    </row>
    <row r="6105" spans="1:3">
      <c r="A6105" s="12" t="s">
        <v>452</v>
      </c>
    </row>
    <row r="6106" spans="1:3">
      <c r="A6106" s="12" t="s">
        <v>453</v>
      </c>
    </row>
    <row r="6107" spans="1:3">
      <c r="A6107" s="12" t="s">
        <v>454</v>
      </c>
    </row>
    <row r="6108" spans="1:3">
      <c r="A6108" s="12" t="s">
        <v>455</v>
      </c>
    </row>
    <row r="6109" spans="1:3">
      <c r="A6109" s="12" t="s">
        <v>456</v>
      </c>
    </row>
    <row r="6110" spans="1:3">
      <c r="A6110" s="12" t="s">
        <v>457</v>
      </c>
    </row>
    <row r="6111" spans="1:3">
      <c r="A6111" s="2" t="s">
        <v>458</v>
      </c>
    </row>
    <row r="6113" spans="1:3">
      <c r="B6113" s="3" t="s">
        <v>459</v>
      </c>
    </row>
    <row r="6114" spans="1:3">
      <c r="A6114" s="21">
        <v>1</v>
      </c>
      <c r="B6114" s="6">
        <f>IF(B5498=0,1,MAX(1,SQRT(B5498^2+(IF(ISNUMBER(B620),INDEX('913:913'!$J$6:$J$1205,B620),0)+IF(ISNUMBER(B1229),INDEX('913:913'!$J$6:$J$1205,B1229),0)+IF(ISNUMBER(B1838),INDEX('913:913'!$J$6:$J$1205,B1838),0)+IF(ISNUMBER(B2447),INDEX('913:913'!$J$6:$J$1205,B2447),0)+IF(ISNUMBER(B3056),INDEX('913:913'!$J$6:$J$1205,B3056),0)+IF(ISNUMBER(B3665),INDEX('913:913'!$J$6:$J$1205,B3665),0)+IF(ISNUMBER(B4274),INDEX('913:913'!$J$6:$J$1205,B4274),0)+IF(ISNUMBER(B4883),INDEX('913:913'!$J$6:$J$1205,B4883),0))^2)/B5498))</f>
        <v>0</v>
      </c>
      <c r="C6114" s="10"/>
    </row>
    <row r="6115" spans="1:3">
      <c r="A6115" s="21">
        <v>2</v>
      </c>
      <c r="B6115" s="6">
        <f>IF(B5499=0,1,MAX(1,SQRT(B5499^2+(IF(ISNUMBER(B621),INDEX('913:913'!$J$6:$J$1205,B621),0)+IF(ISNUMBER(B1230),INDEX('913:913'!$J$6:$J$1205,B1230),0)+IF(ISNUMBER(B1839),INDEX('913:913'!$J$6:$J$1205,B1839),0)+IF(ISNUMBER(B2448),INDEX('913:913'!$J$6:$J$1205,B2448),0)+IF(ISNUMBER(B3057),INDEX('913:913'!$J$6:$J$1205,B3057),0)+IF(ISNUMBER(B3666),INDEX('913:913'!$J$6:$J$1205,B3666),0)+IF(ISNUMBER(B4275),INDEX('913:913'!$J$6:$J$1205,B4275),0)+IF(ISNUMBER(B4884),INDEX('913:913'!$J$6:$J$1205,B4884),0))^2)/B5499))</f>
        <v>0</v>
      </c>
      <c r="C6115" s="10"/>
    </row>
    <row r="6116" spans="1:3">
      <c r="A6116" s="21">
        <v>3</v>
      </c>
      <c r="B6116" s="6">
        <f>IF(B5500=0,1,MAX(1,SQRT(B5500^2+(IF(ISNUMBER(B622),INDEX('913:913'!$J$6:$J$1205,B622),0)+IF(ISNUMBER(B1231),INDEX('913:913'!$J$6:$J$1205,B1231),0)+IF(ISNUMBER(B1840),INDEX('913:913'!$J$6:$J$1205,B1840),0)+IF(ISNUMBER(B2449),INDEX('913:913'!$J$6:$J$1205,B2449),0)+IF(ISNUMBER(B3058),INDEX('913:913'!$J$6:$J$1205,B3058),0)+IF(ISNUMBER(B3667),INDEX('913:913'!$J$6:$J$1205,B3667),0)+IF(ISNUMBER(B4276),INDEX('913:913'!$J$6:$J$1205,B4276),0)+IF(ISNUMBER(B4885),INDEX('913:913'!$J$6:$J$1205,B4885),0))^2)/B5500))</f>
        <v>0</v>
      </c>
      <c r="C6116" s="10"/>
    </row>
    <row r="6117" spans="1:3">
      <c r="A6117" s="21">
        <v>4</v>
      </c>
      <c r="B6117" s="6">
        <f>IF(B5501=0,1,MAX(1,SQRT(B5501^2+(IF(ISNUMBER(B623),INDEX('913:913'!$J$6:$J$1205,B623),0)+IF(ISNUMBER(B1232),INDEX('913:913'!$J$6:$J$1205,B1232),0)+IF(ISNUMBER(B1841),INDEX('913:913'!$J$6:$J$1205,B1841),0)+IF(ISNUMBER(B2450),INDEX('913:913'!$J$6:$J$1205,B2450),0)+IF(ISNUMBER(B3059),INDEX('913:913'!$J$6:$J$1205,B3059),0)+IF(ISNUMBER(B3668),INDEX('913:913'!$J$6:$J$1205,B3668),0)+IF(ISNUMBER(B4277),INDEX('913:913'!$J$6:$J$1205,B4277),0)+IF(ISNUMBER(B4886),INDEX('913:913'!$J$6:$J$1205,B4886),0))^2)/B5501))</f>
        <v>0</v>
      </c>
      <c r="C6117" s="10"/>
    </row>
    <row r="6118" spans="1:3">
      <c r="A6118" s="21">
        <v>5</v>
      </c>
      <c r="B6118" s="6">
        <f>IF(B5502=0,1,MAX(1,SQRT(B5502^2+(IF(ISNUMBER(B624),INDEX('913:913'!$J$6:$J$1205,B624),0)+IF(ISNUMBER(B1233),INDEX('913:913'!$J$6:$J$1205,B1233),0)+IF(ISNUMBER(B1842),INDEX('913:913'!$J$6:$J$1205,B1842),0)+IF(ISNUMBER(B2451),INDEX('913:913'!$J$6:$J$1205,B2451),0)+IF(ISNUMBER(B3060),INDEX('913:913'!$J$6:$J$1205,B3060),0)+IF(ISNUMBER(B3669),INDEX('913:913'!$J$6:$J$1205,B3669),0)+IF(ISNUMBER(B4278),INDEX('913:913'!$J$6:$J$1205,B4278),0)+IF(ISNUMBER(B4887),INDEX('913:913'!$J$6:$J$1205,B4887),0))^2)/B5502))</f>
        <v>0</v>
      </c>
      <c r="C6118" s="10"/>
    </row>
    <row r="6119" spans="1:3">
      <c r="A6119" s="21">
        <v>6</v>
      </c>
      <c r="B6119" s="6">
        <f>IF(B5503=0,1,MAX(1,SQRT(B5503^2+(IF(ISNUMBER(B625),INDEX('913:913'!$J$6:$J$1205,B625),0)+IF(ISNUMBER(B1234),INDEX('913:913'!$J$6:$J$1205,B1234),0)+IF(ISNUMBER(B1843),INDEX('913:913'!$J$6:$J$1205,B1843),0)+IF(ISNUMBER(B2452),INDEX('913:913'!$J$6:$J$1205,B2452),0)+IF(ISNUMBER(B3061),INDEX('913:913'!$J$6:$J$1205,B3061),0)+IF(ISNUMBER(B3670),INDEX('913:913'!$J$6:$J$1205,B3670),0)+IF(ISNUMBER(B4279),INDEX('913:913'!$J$6:$J$1205,B4279),0)+IF(ISNUMBER(B4888),INDEX('913:913'!$J$6:$J$1205,B4888),0))^2)/B5503))</f>
        <v>0</v>
      </c>
      <c r="C6119" s="10"/>
    </row>
    <row r="6120" spans="1:3">
      <c r="A6120" s="21">
        <v>7</v>
      </c>
      <c r="B6120" s="6">
        <f>IF(B5504=0,1,MAX(1,SQRT(B5504^2+(IF(ISNUMBER(B626),INDEX('913:913'!$J$6:$J$1205,B626),0)+IF(ISNUMBER(B1235),INDEX('913:913'!$J$6:$J$1205,B1235),0)+IF(ISNUMBER(B1844),INDEX('913:913'!$J$6:$J$1205,B1844),0)+IF(ISNUMBER(B2453),INDEX('913:913'!$J$6:$J$1205,B2453),0)+IF(ISNUMBER(B3062),INDEX('913:913'!$J$6:$J$1205,B3062),0)+IF(ISNUMBER(B3671),INDEX('913:913'!$J$6:$J$1205,B3671),0)+IF(ISNUMBER(B4280),INDEX('913:913'!$J$6:$J$1205,B4280),0)+IF(ISNUMBER(B4889),INDEX('913:913'!$J$6:$J$1205,B4889),0))^2)/B5504))</f>
        <v>0</v>
      </c>
      <c r="C6120" s="10"/>
    </row>
    <row r="6121" spans="1:3">
      <c r="A6121" s="21">
        <v>8</v>
      </c>
      <c r="B6121" s="6">
        <f>IF(B5505=0,1,MAX(1,SQRT(B5505^2+(IF(ISNUMBER(B627),INDEX('913:913'!$J$6:$J$1205,B627),0)+IF(ISNUMBER(B1236),INDEX('913:913'!$J$6:$J$1205,B1236),0)+IF(ISNUMBER(B1845),INDEX('913:913'!$J$6:$J$1205,B1845),0)+IF(ISNUMBER(B2454),INDEX('913:913'!$J$6:$J$1205,B2454),0)+IF(ISNUMBER(B3063),INDEX('913:913'!$J$6:$J$1205,B3063),0)+IF(ISNUMBER(B3672),INDEX('913:913'!$J$6:$J$1205,B3672),0)+IF(ISNUMBER(B4281),INDEX('913:913'!$J$6:$J$1205,B4281),0)+IF(ISNUMBER(B4890),INDEX('913:913'!$J$6:$J$1205,B4890),0))^2)/B5505))</f>
        <v>0</v>
      </c>
      <c r="C6121" s="10"/>
    </row>
    <row r="6122" spans="1:3">
      <c r="A6122" s="21">
        <v>9</v>
      </c>
      <c r="B6122" s="6">
        <f>IF(B5506=0,1,MAX(1,SQRT(B5506^2+(IF(ISNUMBER(B628),INDEX('913:913'!$J$6:$J$1205,B628),0)+IF(ISNUMBER(B1237),INDEX('913:913'!$J$6:$J$1205,B1237),0)+IF(ISNUMBER(B1846),INDEX('913:913'!$J$6:$J$1205,B1846),0)+IF(ISNUMBER(B2455),INDEX('913:913'!$J$6:$J$1205,B2455),0)+IF(ISNUMBER(B3064),INDEX('913:913'!$J$6:$J$1205,B3064),0)+IF(ISNUMBER(B3673),INDEX('913:913'!$J$6:$J$1205,B3673),0)+IF(ISNUMBER(B4282),INDEX('913:913'!$J$6:$J$1205,B4282),0)+IF(ISNUMBER(B4891),INDEX('913:913'!$J$6:$J$1205,B4891),0))^2)/B5506))</f>
        <v>0</v>
      </c>
      <c r="C6122" s="10"/>
    </row>
    <row r="6123" spans="1:3">
      <c r="A6123" s="21">
        <v>10</v>
      </c>
      <c r="B6123" s="6">
        <f>IF(B5507=0,1,MAX(1,SQRT(B5507^2+(IF(ISNUMBER(B629),INDEX('913:913'!$J$6:$J$1205,B629),0)+IF(ISNUMBER(B1238),INDEX('913:913'!$J$6:$J$1205,B1238),0)+IF(ISNUMBER(B1847),INDEX('913:913'!$J$6:$J$1205,B1847),0)+IF(ISNUMBER(B2456),INDEX('913:913'!$J$6:$J$1205,B2456),0)+IF(ISNUMBER(B3065),INDEX('913:913'!$J$6:$J$1205,B3065),0)+IF(ISNUMBER(B3674),INDEX('913:913'!$J$6:$J$1205,B3674),0)+IF(ISNUMBER(B4283),INDEX('913:913'!$J$6:$J$1205,B4283),0)+IF(ISNUMBER(B4892),INDEX('913:913'!$J$6:$J$1205,B4892),0))^2)/B5507))</f>
        <v>0</v>
      </c>
      <c r="C6123" s="10"/>
    </row>
    <row r="6124" spans="1:3">
      <c r="A6124" s="21">
        <v>11</v>
      </c>
      <c r="B6124" s="6">
        <f>IF(B5508=0,1,MAX(1,SQRT(B5508^2+(IF(ISNUMBER(B630),INDEX('913:913'!$J$6:$J$1205,B630),0)+IF(ISNUMBER(B1239),INDEX('913:913'!$J$6:$J$1205,B1239),0)+IF(ISNUMBER(B1848),INDEX('913:913'!$J$6:$J$1205,B1848),0)+IF(ISNUMBER(B2457),INDEX('913:913'!$J$6:$J$1205,B2457),0)+IF(ISNUMBER(B3066),INDEX('913:913'!$J$6:$J$1205,B3066),0)+IF(ISNUMBER(B3675),INDEX('913:913'!$J$6:$J$1205,B3675),0)+IF(ISNUMBER(B4284),INDEX('913:913'!$J$6:$J$1205,B4284),0)+IF(ISNUMBER(B4893),INDEX('913:913'!$J$6:$J$1205,B4893),0))^2)/B5508))</f>
        <v>0</v>
      </c>
      <c r="C6124" s="10"/>
    </row>
    <row r="6125" spans="1:3">
      <c r="A6125" s="21">
        <v>12</v>
      </c>
      <c r="B6125" s="6">
        <f>IF(B5509=0,1,MAX(1,SQRT(B5509^2+(IF(ISNUMBER(B631),INDEX('913:913'!$J$6:$J$1205,B631),0)+IF(ISNUMBER(B1240),INDEX('913:913'!$J$6:$J$1205,B1240),0)+IF(ISNUMBER(B1849),INDEX('913:913'!$J$6:$J$1205,B1849),0)+IF(ISNUMBER(B2458),INDEX('913:913'!$J$6:$J$1205,B2458),0)+IF(ISNUMBER(B3067),INDEX('913:913'!$J$6:$J$1205,B3067),0)+IF(ISNUMBER(B3676),INDEX('913:913'!$J$6:$J$1205,B3676),0)+IF(ISNUMBER(B4285),INDEX('913:913'!$J$6:$J$1205,B4285),0)+IF(ISNUMBER(B4894),INDEX('913:913'!$J$6:$J$1205,B4894),0))^2)/B5509))</f>
        <v>0</v>
      </c>
      <c r="C6125" s="10"/>
    </row>
    <row r="6126" spans="1:3">
      <c r="A6126" s="21">
        <v>13</v>
      </c>
      <c r="B6126" s="6">
        <f>IF(B5510=0,1,MAX(1,SQRT(B5510^2+(IF(ISNUMBER(B632),INDEX('913:913'!$J$6:$J$1205,B632),0)+IF(ISNUMBER(B1241),INDEX('913:913'!$J$6:$J$1205,B1241),0)+IF(ISNUMBER(B1850),INDEX('913:913'!$J$6:$J$1205,B1850),0)+IF(ISNUMBER(B2459),INDEX('913:913'!$J$6:$J$1205,B2459),0)+IF(ISNUMBER(B3068),INDEX('913:913'!$J$6:$J$1205,B3068),0)+IF(ISNUMBER(B3677),INDEX('913:913'!$J$6:$J$1205,B3677),0)+IF(ISNUMBER(B4286),INDEX('913:913'!$J$6:$J$1205,B4286),0)+IF(ISNUMBER(B4895),INDEX('913:913'!$J$6:$J$1205,B4895),0))^2)/B5510))</f>
        <v>0</v>
      </c>
      <c r="C6126" s="10"/>
    </row>
    <row r="6127" spans="1:3">
      <c r="A6127" s="21">
        <v>14</v>
      </c>
      <c r="B6127" s="6">
        <f>IF(B5511=0,1,MAX(1,SQRT(B5511^2+(IF(ISNUMBER(B633),INDEX('913:913'!$J$6:$J$1205,B633),0)+IF(ISNUMBER(B1242),INDEX('913:913'!$J$6:$J$1205,B1242),0)+IF(ISNUMBER(B1851),INDEX('913:913'!$J$6:$J$1205,B1851),0)+IF(ISNUMBER(B2460),INDEX('913:913'!$J$6:$J$1205,B2460),0)+IF(ISNUMBER(B3069),INDEX('913:913'!$J$6:$J$1205,B3069),0)+IF(ISNUMBER(B3678),INDEX('913:913'!$J$6:$J$1205,B3678),0)+IF(ISNUMBER(B4287),INDEX('913:913'!$J$6:$J$1205,B4287),0)+IF(ISNUMBER(B4896),INDEX('913:913'!$J$6:$J$1205,B4896),0))^2)/B5511))</f>
        <v>0</v>
      </c>
      <c r="C6127" s="10"/>
    </row>
    <row r="6128" spans="1:3">
      <c r="A6128" s="21">
        <v>15</v>
      </c>
      <c r="B6128" s="6">
        <f>IF(B5512=0,1,MAX(1,SQRT(B5512^2+(IF(ISNUMBER(B634),INDEX('913:913'!$J$6:$J$1205,B634),0)+IF(ISNUMBER(B1243),INDEX('913:913'!$J$6:$J$1205,B1243),0)+IF(ISNUMBER(B1852),INDEX('913:913'!$J$6:$J$1205,B1852),0)+IF(ISNUMBER(B2461),INDEX('913:913'!$J$6:$J$1205,B2461),0)+IF(ISNUMBER(B3070),INDEX('913:913'!$J$6:$J$1205,B3070),0)+IF(ISNUMBER(B3679),INDEX('913:913'!$J$6:$J$1205,B3679),0)+IF(ISNUMBER(B4288),INDEX('913:913'!$J$6:$J$1205,B4288),0)+IF(ISNUMBER(B4897),INDEX('913:913'!$J$6:$J$1205,B4897),0))^2)/B5512))</f>
        <v>0</v>
      </c>
      <c r="C6128" s="10"/>
    </row>
    <row r="6129" spans="1:3">
      <c r="A6129" s="21">
        <v>16</v>
      </c>
      <c r="B6129" s="6">
        <f>IF(B5513=0,1,MAX(1,SQRT(B5513^2+(IF(ISNUMBER(B635),INDEX('913:913'!$J$6:$J$1205,B635),0)+IF(ISNUMBER(B1244),INDEX('913:913'!$J$6:$J$1205,B1244),0)+IF(ISNUMBER(B1853),INDEX('913:913'!$J$6:$J$1205,B1853),0)+IF(ISNUMBER(B2462),INDEX('913:913'!$J$6:$J$1205,B2462),0)+IF(ISNUMBER(B3071),INDEX('913:913'!$J$6:$J$1205,B3071),0)+IF(ISNUMBER(B3680),INDEX('913:913'!$J$6:$J$1205,B3680),0)+IF(ISNUMBER(B4289),INDEX('913:913'!$J$6:$J$1205,B4289),0)+IF(ISNUMBER(B4898),INDEX('913:913'!$J$6:$J$1205,B4898),0))^2)/B5513))</f>
        <v>0</v>
      </c>
      <c r="C6129" s="10"/>
    </row>
    <row r="6130" spans="1:3">
      <c r="A6130" s="21">
        <v>17</v>
      </c>
      <c r="B6130" s="6">
        <f>IF(B5514=0,1,MAX(1,SQRT(B5514^2+(IF(ISNUMBER(B636),INDEX('913:913'!$J$6:$J$1205,B636),0)+IF(ISNUMBER(B1245),INDEX('913:913'!$J$6:$J$1205,B1245),0)+IF(ISNUMBER(B1854),INDEX('913:913'!$J$6:$J$1205,B1854),0)+IF(ISNUMBER(B2463),INDEX('913:913'!$J$6:$J$1205,B2463),0)+IF(ISNUMBER(B3072),INDEX('913:913'!$J$6:$J$1205,B3072),0)+IF(ISNUMBER(B3681),INDEX('913:913'!$J$6:$J$1205,B3681),0)+IF(ISNUMBER(B4290),INDEX('913:913'!$J$6:$J$1205,B4290),0)+IF(ISNUMBER(B4899),INDEX('913:913'!$J$6:$J$1205,B4899),0))^2)/B5514))</f>
        <v>0</v>
      </c>
      <c r="C6130" s="10"/>
    </row>
    <row r="6131" spans="1:3">
      <c r="A6131" s="21">
        <v>18</v>
      </c>
      <c r="B6131" s="6">
        <f>IF(B5515=0,1,MAX(1,SQRT(B5515^2+(IF(ISNUMBER(B637),INDEX('913:913'!$J$6:$J$1205,B637),0)+IF(ISNUMBER(B1246),INDEX('913:913'!$J$6:$J$1205,B1246),0)+IF(ISNUMBER(B1855),INDEX('913:913'!$J$6:$J$1205,B1855),0)+IF(ISNUMBER(B2464),INDEX('913:913'!$J$6:$J$1205,B2464),0)+IF(ISNUMBER(B3073),INDEX('913:913'!$J$6:$J$1205,B3073),0)+IF(ISNUMBER(B3682),INDEX('913:913'!$J$6:$J$1205,B3682),0)+IF(ISNUMBER(B4291),INDEX('913:913'!$J$6:$J$1205,B4291),0)+IF(ISNUMBER(B4900),INDEX('913:913'!$J$6:$J$1205,B4900),0))^2)/B5515))</f>
        <v>0</v>
      </c>
      <c r="C6131" s="10"/>
    </row>
    <row r="6132" spans="1:3">
      <c r="A6132" s="21">
        <v>19</v>
      </c>
      <c r="B6132" s="6">
        <f>IF(B5516=0,1,MAX(1,SQRT(B5516^2+(IF(ISNUMBER(B638),INDEX('913:913'!$J$6:$J$1205,B638),0)+IF(ISNUMBER(B1247),INDEX('913:913'!$J$6:$J$1205,B1247),0)+IF(ISNUMBER(B1856),INDEX('913:913'!$J$6:$J$1205,B1856),0)+IF(ISNUMBER(B2465),INDEX('913:913'!$J$6:$J$1205,B2465),0)+IF(ISNUMBER(B3074),INDEX('913:913'!$J$6:$J$1205,B3074),0)+IF(ISNUMBER(B3683),INDEX('913:913'!$J$6:$J$1205,B3683),0)+IF(ISNUMBER(B4292),INDEX('913:913'!$J$6:$J$1205,B4292),0)+IF(ISNUMBER(B4901),INDEX('913:913'!$J$6:$J$1205,B4901),0))^2)/B5516))</f>
        <v>0</v>
      </c>
      <c r="C6132" s="10"/>
    </row>
    <row r="6133" spans="1:3">
      <c r="A6133" s="21">
        <v>20</v>
      </c>
      <c r="B6133" s="6">
        <f>IF(B5517=0,1,MAX(1,SQRT(B5517^2+(IF(ISNUMBER(B639),INDEX('913:913'!$J$6:$J$1205,B639),0)+IF(ISNUMBER(B1248),INDEX('913:913'!$J$6:$J$1205,B1248),0)+IF(ISNUMBER(B1857),INDEX('913:913'!$J$6:$J$1205,B1857),0)+IF(ISNUMBER(B2466),INDEX('913:913'!$J$6:$J$1205,B2466),0)+IF(ISNUMBER(B3075),INDEX('913:913'!$J$6:$J$1205,B3075),0)+IF(ISNUMBER(B3684),INDEX('913:913'!$J$6:$J$1205,B3684),0)+IF(ISNUMBER(B4293),INDEX('913:913'!$J$6:$J$1205,B4293),0)+IF(ISNUMBER(B4902),INDEX('913:913'!$J$6:$J$1205,B4902),0))^2)/B5517))</f>
        <v>0</v>
      </c>
      <c r="C6133" s="10"/>
    </row>
    <row r="6134" spans="1:3">
      <c r="A6134" s="21">
        <v>21</v>
      </c>
      <c r="B6134" s="6">
        <f>IF(B5518=0,1,MAX(1,SQRT(B5518^2+(IF(ISNUMBER(B640),INDEX('913:913'!$J$6:$J$1205,B640),0)+IF(ISNUMBER(B1249),INDEX('913:913'!$J$6:$J$1205,B1249),0)+IF(ISNUMBER(B1858),INDEX('913:913'!$J$6:$J$1205,B1858),0)+IF(ISNUMBER(B2467),INDEX('913:913'!$J$6:$J$1205,B2467),0)+IF(ISNUMBER(B3076),INDEX('913:913'!$J$6:$J$1205,B3076),0)+IF(ISNUMBER(B3685),INDEX('913:913'!$J$6:$J$1205,B3685),0)+IF(ISNUMBER(B4294),INDEX('913:913'!$J$6:$J$1205,B4294),0)+IF(ISNUMBER(B4903),INDEX('913:913'!$J$6:$J$1205,B4903),0))^2)/B5518))</f>
        <v>0</v>
      </c>
      <c r="C6134" s="10"/>
    </row>
    <row r="6135" spans="1:3">
      <c r="A6135" s="21">
        <v>22</v>
      </c>
      <c r="B6135" s="6">
        <f>IF(B5519=0,1,MAX(1,SQRT(B5519^2+(IF(ISNUMBER(B641),INDEX('913:913'!$J$6:$J$1205,B641),0)+IF(ISNUMBER(B1250),INDEX('913:913'!$J$6:$J$1205,B1250),0)+IF(ISNUMBER(B1859),INDEX('913:913'!$J$6:$J$1205,B1859),0)+IF(ISNUMBER(B2468),INDEX('913:913'!$J$6:$J$1205,B2468),0)+IF(ISNUMBER(B3077),INDEX('913:913'!$J$6:$J$1205,B3077),0)+IF(ISNUMBER(B3686),INDEX('913:913'!$J$6:$J$1205,B3686),0)+IF(ISNUMBER(B4295),INDEX('913:913'!$J$6:$J$1205,B4295),0)+IF(ISNUMBER(B4904),INDEX('913:913'!$J$6:$J$1205,B4904),0))^2)/B5519))</f>
        <v>0</v>
      </c>
      <c r="C6135" s="10"/>
    </row>
    <row r="6136" spans="1:3">
      <c r="A6136" s="21">
        <v>23</v>
      </c>
      <c r="B6136" s="6">
        <f>IF(B5520=0,1,MAX(1,SQRT(B5520^2+(IF(ISNUMBER(B642),INDEX('913:913'!$J$6:$J$1205,B642),0)+IF(ISNUMBER(B1251),INDEX('913:913'!$J$6:$J$1205,B1251),0)+IF(ISNUMBER(B1860),INDEX('913:913'!$J$6:$J$1205,B1860),0)+IF(ISNUMBER(B2469),INDEX('913:913'!$J$6:$J$1205,B2469),0)+IF(ISNUMBER(B3078),INDEX('913:913'!$J$6:$J$1205,B3078),0)+IF(ISNUMBER(B3687),INDEX('913:913'!$J$6:$J$1205,B3687),0)+IF(ISNUMBER(B4296),INDEX('913:913'!$J$6:$J$1205,B4296),0)+IF(ISNUMBER(B4905),INDEX('913:913'!$J$6:$J$1205,B4905),0))^2)/B5520))</f>
        <v>0</v>
      </c>
      <c r="C6136" s="10"/>
    </row>
    <row r="6137" spans="1:3">
      <c r="A6137" s="21">
        <v>24</v>
      </c>
      <c r="B6137" s="6">
        <f>IF(B5521=0,1,MAX(1,SQRT(B5521^2+(IF(ISNUMBER(B643),INDEX('913:913'!$J$6:$J$1205,B643),0)+IF(ISNUMBER(B1252),INDEX('913:913'!$J$6:$J$1205,B1252),0)+IF(ISNUMBER(B1861),INDEX('913:913'!$J$6:$J$1205,B1861),0)+IF(ISNUMBER(B2470),INDEX('913:913'!$J$6:$J$1205,B2470),0)+IF(ISNUMBER(B3079),INDEX('913:913'!$J$6:$J$1205,B3079),0)+IF(ISNUMBER(B3688),INDEX('913:913'!$J$6:$J$1205,B3688),0)+IF(ISNUMBER(B4297),INDEX('913:913'!$J$6:$J$1205,B4297),0)+IF(ISNUMBER(B4906),INDEX('913:913'!$J$6:$J$1205,B4906),0))^2)/B5521))</f>
        <v>0</v>
      </c>
      <c r="C6137" s="10"/>
    </row>
    <row r="6138" spans="1:3">
      <c r="A6138" s="21">
        <v>25</v>
      </c>
      <c r="B6138" s="6">
        <f>IF(B5522=0,1,MAX(1,SQRT(B5522^2+(IF(ISNUMBER(B644),INDEX('913:913'!$J$6:$J$1205,B644),0)+IF(ISNUMBER(B1253),INDEX('913:913'!$J$6:$J$1205,B1253),0)+IF(ISNUMBER(B1862),INDEX('913:913'!$J$6:$J$1205,B1862),0)+IF(ISNUMBER(B2471),INDEX('913:913'!$J$6:$J$1205,B2471),0)+IF(ISNUMBER(B3080),INDEX('913:913'!$J$6:$J$1205,B3080),0)+IF(ISNUMBER(B3689),INDEX('913:913'!$J$6:$J$1205,B3689),0)+IF(ISNUMBER(B4298),INDEX('913:913'!$J$6:$J$1205,B4298),0)+IF(ISNUMBER(B4907),INDEX('913:913'!$J$6:$J$1205,B4907),0))^2)/B5522))</f>
        <v>0</v>
      </c>
      <c r="C6138" s="10"/>
    </row>
    <row r="6139" spans="1:3">
      <c r="A6139" s="21">
        <v>26</v>
      </c>
      <c r="B6139" s="6">
        <f>IF(B5523=0,1,MAX(1,SQRT(B5523^2+(IF(ISNUMBER(B645),INDEX('913:913'!$J$6:$J$1205,B645),0)+IF(ISNUMBER(B1254),INDEX('913:913'!$J$6:$J$1205,B1254),0)+IF(ISNUMBER(B1863),INDEX('913:913'!$J$6:$J$1205,B1863),0)+IF(ISNUMBER(B2472),INDEX('913:913'!$J$6:$J$1205,B2472),0)+IF(ISNUMBER(B3081),INDEX('913:913'!$J$6:$J$1205,B3081),0)+IF(ISNUMBER(B3690),INDEX('913:913'!$J$6:$J$1205,B3690),0)+IF(ISNUMBER(B4299),INDEX('913:913'!$J$6:$J$1205,B4299),0)+IF(ISNUMBER(B4908),INDEX('913:913'!$J$6:$J$1205,B4908),0))^2)/B5523))</f>
        <v>0</v>
      </c>
      <c r="C6139" s="10"/>
    </row>
    <row r="6140" spans="1:3">
      <c r="A6140" s="21">
        <v>27</v>
      </c>
      <c r="B6140" s="6">
        <f>IF(B5524=0,1,MAX(1,SQRT(B5524^2+(IF(ISNUMBER(B646),INDEX('913:913'!$J$6:$J$1205,B646),0)+IF(ISNUMBER(B1255),INDEX('913:913'!$J$6:$J$1205,B1255),0)+IF(ISNUMBER(B1864),INDEX('913:913'!$J$6:$J$1205,B1864),0)+IF(ISNUMBER(B2473),INDEX('913:913'!$J$6:$J$1205,B2473),0)+IF(ISNUMBER(B3082),INDEX('913:913'!$J$6:$J$1205,B3082),0)+IF(ISNUMBER(B3691),INDEX('913:913'!$J$6:$J$1205,B3691),0)+IF(ISNUMBER(B4300),INDEX('913:913'!$J$6:$J$1205,B4300),0)+IF(ISNUMBER(B4909),INDEX('913:913'!$J$6:$J$1205,B4909),0))^2)/B5524))</f>
        <v>0</v>
      </c>
      <c r="C6140" s="10"/>
    </row>
    <row r="6141" spans="1:3">
      <c r="A6141" s="21">
        <v>28</v>
      </c>
      <c r="B6141" s="6">
        <f>IF(B5525=0,1,MAX(1,SQRT(B5525^2+(IF(ISNUMBER(B647),INDEX('913:913'!$J$6:$J$1205,B647),0)+IF(ISNUMBER(B1256),INDEX('913:913'!$J$6:$J$1205,B1256),0)+IF(ISNUMBER(B1865),INDEX('913:913'!$J$6:$J$1205,B1865),0)+IF(ISNUMBER(B2474),INDEX('913:913'!$J$6:$J$1205,B2474),0)+IF(ISNUMBER(B3083),INDEX('913:913'!$J$6:$J$1205,B3083),0)+IF(ISNUMBER(B3692),INDEX('913:913'!$J$6:$J$1205,B3692),0)+IF(ISNUMBER(B4301),INDEX('913:913'!$J$6:$J$1205,B4301),0)+IF(ISNUMBER(B4910),INDEX('913:913'!$J$6:$J$1205,B4910),0))^2)/B5525))</f>
        <v>0</v>
      </c>
      <c r="C6141" s="10"/>
    </row>
    <row r="6142" spans="1:3">
      <c r="A6142" s="21">
        <v>29</v>
      </c>
      <c r="B6142" s="6">
        <f>IF(B5526=0,1,MAX(1,SQRT(B5526^2+(IF(ISNUMBER(B648),INDEX('913:913'!$J$6:$J$1205,B648),0)+IF(ISNUMBER(B1257),INDEX('913:913'!$J$6:$J$1205,B1257),0)+IF(ISNUMBER(B1866),INDEX('913:913'!$J$6:$J$1205,B1866),0)+IF(ISNUMBER(B2475),INDEX('913:913'!$J$6:$J$1205,B2475),0)+IF(ISNUMBER(B3084),INDEX('913:913'!$J$6:$J$1205,B3084),0)+IF(ISNUMBER(B3693),INDEX('913:913'!$J$6:$J$1205,B3693),0)+IF(ISNUMBER(B4302),INDEX('913:913'!$J$6:$J$1205,B4302),0)+IF(ISNUMBER(B4911),INDEX('913:913'!$J$6:$J$1205,B4911),0))^2)/B5526))</f>
        <v>0</v>
      </c>
      <c r="C6142" s="10"/>
    </row>
    <row r="6143" spans="1:3">
      <c r="A6143" s="21">
        <v>30</v>
      </c>
      <c r="B6143" s="6">
        <f>IF(B5527=0,1,MAX(1,SQRT(B5527^2+(IF(ISNUMBER(B649),INDEX('913:913'!$J$6:$J$1205,B649),0)+IF(ISNUMBER(B1258),INDEX('913:913'!$J$6:$J$1205,B1258),0)+IF(ISNUMBER(B1867),INDEX('913:913'!$J$6:$J$1205,B1867),0)+IF(ISNUMBER(B2476),INDEX('913:913'!$J$6:$J$1205,B2476),0)+IF(ISNUMBER(B3085),INDEX('913:913'!$J$6:$J$1205,B3085),0)+IF(ISNUMBER(B3694),INDEX('913:913'!$J$6:$J$1205,B3694),0)+IF(ISNUMBER(B4303),INDEX('913:913'!$J$6:$J$1205,B4303),0)+IF(ISNUMBER(B4912),INDEX('913:913'!$J$6:$J$1205,B4912),0))^2)/B5527))</f>
        <v>0</v>
      </c>
      <c r="C6143" s="10"/>
    </row>
    <row r="6144" spans="1:3">
      <c r="A6144" s="21">
        <v>31</v>
      </c>
      <c r="B6144" s="6">
        <f>IF(B5528=0,1,MAX(1,SQRT(B5528^2+(IF(ISNUMBER(B650),INDEX('913:913'!$J$6:$J$1205,B650),0)+IF(ISNUMBER(B1259),INDEX('913:913'!$J$6:$J$1205,B1259),0)+IF(ISNUMBER(B1868),INDEX('913:913'!$J$6:$J$1205,B1868),0)+IF(ISNUMBER(B2477),INDEX('913:913'!$J$6:$J$1205,B2477),0)+IF(ISNUMBER(B3086),INDEX('913:913'!$J$6:$J$1205,B3086),0)+IF(ISNUMBER(B3695),INDEX('913:913'!$J$6:$J$1205,B3695),0)+IF(ISNUMBER(B4304),INDEX('913:913'!$J$6:$J$1205,B4304),0)+IF(ISNUMBER(B4913),INDEX('913:913'!$J$6:$J$1205,B4913),0))^2)/B5528))</f>
        <v>0</v>
      </c>
      <c r="C6144" s="10"/>
    </row>
    <row r="6145" spans="1:3">
      <c r="A6145" s="21">
        <v>32</v>
      </c>
      <c r="B6145" s="6">
        <f>IF(B5529=0,1,MAX(1,SQRT(B5529^2+(IF(ISNUMBER(B651),INDEX('913:913'!$J$6:$J$1205,B651),0)+IF(ISNUMBER(B1260),INDEX('913:913'!$J$6:$J$1205,B1260),0)+IF(ISNUMBER(B1869),INDEX('913:913'!$J$6:$J$1205,B1869),0)+IF(ISNUMBER(B2478),INDEX('913:913'!$J$6:$J$1205,B2478),0)+IF(ISNUMBER(B3087),INDEX('913:913'!$J$6:$J$1205,B3087),0)+IF(ISNUMBER(B3696),INDEX('913:913'!$J$6:$J$1205,B3696),0)+IF(ISNUMBER(B4305),INDEX('913:913'!$J$6:$J$1205,B4305),0)+IF(ISNUMBER(B4914),INDEX('913:913'!$J$6:$J$1205,B4914),0))^2)/B5529))</f>
        <v>0</v>
      </c>
      <c r="C6145" s="10"/>
    </row>
    <row r="6146" spans="1:3">
      <c r="A6146" s="21">
        <v>33</v>
      </c>
      <c r="B6146" s="6">
        <f>IF(B5530=0,1,MAX(1,SQRT(B5530^2+(IF(ISNUMBER(B652),INDEX('913:913'!$J$6:$J$1205,B652),0)+IF(ISNUMBER(B1261),INDEX('913:913'!$J$6:$J$1205,B1261),0)+IF(ISNUMBER(B1870),INDEX('913:913'!$J$6:$J$1205,B1870),0)+IF(ISNUMBER(B2479),INDEX('913:913'!$J$6:$J$1205,B2479),0)+IF(ISNUMBER(B3088),INDEX('913:913'!$J$6:$J$1205,B3088),0)+IF(ISNUMBER(B3697),INDEX('913:913'!$J$6:$J$1205,B3697),0)+IF(ISNUMBER(B4306),INDEX('913:913'!$J$6:$J$1205,B4306),0)+IF(ISNUMBER(B4915),INDEX('913:913'!$J$6:$J$1205,B4915),0))^2)/B5530))</f>
        <v>0</v>
      </c>
      <c r="C6146" s="10"/>
    </row>
    <row r="6147" spans="1:3">
      <c r="A6147" s="21">
        <v>34</v>
      </c>
      <c r="B6147" s="6">
        <f>IF(B5531=0,1,MAX(1,SQRT(B5531^2+(IF(ISNUMBER(B653),INDEX('913:913'!$J$6:$J$1205,B653),0)+IF(ISNUMBER(B1262),INDEX('913:913'!$J$6:$J$1205,B1262),0)+IF(ISNUMBER(B1871),INDEX('913:913'!$J$6:$J$1205,B1871),0)+IF(ISNUMBER(B2480),INDEX('913:913'!$J$6:$J$1205,B2480),0)+IF(ISNUMBER(B3089),INDEX('913:913'!$J$6:$J$1205,B3089),0)+IF(ISNUMBER(B3698),INDEX('913:913'!$J$6:$J$1205,B3698),0)+IF(ISNUMBER(B4307),INDEX('913:913'!$J$6:$J$1205,B4307),0)+IF(ISNUMBER(B4916),INDEX('913:913'!$J$6:$J$1205,B4916),0))^2)/B5531))</f>
        <v>0</v>
      </c>
      <c r="C6147" s="10"/>
    </row>
    <row r="6148" spans="1:3">
      <c r="A6148" s="21">
        <v>35</v>
      </c>
      <c r="B6148" s="6">
        <f>IF(B5532=0,1,MAX(1,SQRT(B5532^2+(IF(ISNUMBER(B654),INDEX('913:913'!$J$6:$J$1205,B654),0)+IF(ISNUMBER(B1263),INDEX('913:913'!$J$6:$J$1205,B1263),0)+IF(ISNUMBER(B1872),INDEX('913:913'!$J$6:$J$1205,B1872),0)+IF(ISNUMBER(B2481),INDEX('913:913'!$J$6:$J$1205,B2481),0)+IF(ISNUMBER(B3090),INDEX('913:913'!$J$6:$J$1205,B3090),0)+IF(ISNUMBER(B3699),INDEX('913:913'!$J$6:$J$1205,B3699),0)+IF(ISNUMBER(B4308),INDEX('913:913'!$J$6:$J$1205,B4308),0)+IF(ISNUMBER(B4917),INDEX('913:913'!$J$6:$J$1205,B4917),0))^2)/B5532))</f>
        <v>0</v>
      </c>
      <c r="C6148" s="10"/>
    </row>
    <row r="6149" spans="1:3">
      <c r="A6149" s="21">
        <v>36</v>
      </c>
      <c r="B6149" s="6">
        <f>IF(B5533=0,1,MAX(1,SQRT(B5533^2+(IF(ISNUMBER(B655),INDEX('913:913'!$J$6:$J$1205,B655),0)+IF(ISNUMBER(B1264),INDEX('913:913'!$J$6:$J$1205,B1264),0)+IF(ISNUMBER(B1873),INDEX('913:913'!$J$6:$J$1205,B1873),0)+IF(ISNUMBER(B2482),INDEX('913:913'!$J$6:$J$1205,B2482),0)+IF(ISNUMBER(B3091),INDEX('913:913'!$J$6:$J$1205,B3091),0)+IF(ISNUMBER(B3700),INDEX('913:913'!$J$6:$J$1205,B3700),0)+IF(ISNUMBER(B4309),INDEX('913:913'!$J$6:$J$1205,B4309),0)+IF(ISNUMBER(B4918),INDEX('913:913'!$J$6:$J$1205,B4918),0))^2)/B5533))</f>
        <v>0</v>
      </c>
      <c r="C6149" s="10"/>
    </row>
    <row r="6150" spans="1:3">
      <c r="A6150" s="21">
        <v>37</v>
      </c>
      <c r="B6150" s="6">
        <f>IF(B5534=0,1,MAX(1,SQRT(B5534^2+(IF(ISNUMBER(B656),INDEX('913:913'!$J$6:$J$1205,B656),0)+IF(ISNUMBER(B1265),INDEX('913:913'!$J$6:$J$1205,B1265),0)+IF(ISNUMBER(B1874),INDEX('913:913'!$J$6:$J$1205,B1874),0)+IF(ISNUMBER(B2483),INDEX('913:913'!$J$6:$J$1205,B2483),0)+IF(ISNUMBER(B3092),INDEX('913:913'!$J$6:$J$1205,B3092),0)+IF(ISNUMBER(B3701),INDEX('913:913'!$J$6:$J$1205,B3701),0)+IF(ISNUMBER(B4310),INDEX('913:913'!$J$6:$J$1205,B4310),0)+IF(ISNUMBER(B4919),INDEX('913:913'!$J$6:$J$1205,B4919),0))^2)/B5534))</f>
        <v>0</v>
      </c>
      <c r="C6150" s="10"/>
    </row>
    <row r="6151" spans="1:3">
      <c r="A6151" s="21">
        <v>38</v>
      </c>
      <c r="B6151" s="6">
        <f>IF(B5535=0,1,MAX(1,SQRT(B5535^2+(IF(ISNUMBER(B657),INDEX('913:913'!$J$6:$J$1205,B657),0)+IF(ISNUMBER(B1266),INDEX('913:913'!$J$6:$J$1205,B1266),0)+IF(ISNUMBER(B1875),INDEX('913:913'!$J$6:$J$1205,B1875),0)+IF(ISNUMBER(B2484),INDEX('913:913'!$J$6:$J$1205,B2484),0)+IF(ISNUMBER(B3093),INDEX('913:913'!$J$6:$J$1205,B3093),0)+IF(ISNUMBER(B3702),INDEX('913:913'!$J$6:$J$1205,B3702),0)+IF(ISNUMBER(B4311),INDEX('913:913'!$J$6:$J$1205,B4311),0)+IF(ISNUMBER(B4920),INDEX('913:913'!$J$6:$J$1205,B4920),0))^2)/B5535))</f>
        <v>0</v>
      </c>
      <c r="C6151" s="10"/>
    </row>
    <row r="6152" spans="1:3">
      <c r="A6152" s="21">
        <v>39</v>
      </c>
      <c r="B6152" s="6">
        <f>IF(B5536=0,1,MAX(1,SQRT(B5536^2+(IF(ISNUMBER(B658),INDEX('913:913'!$J$6:$J$1205,B658),0)+IF(ISNUMBER(B1267),INDEX('913:913'!$J$6:$J$1205,B1267),0)+IF(ISNUMBER(B1876),INDEX('913:913'!$J$6:$J$1205,B1876),0)+IF(ISNUMBER(B2485),INDEX('913:913'!$J$6:$J$1205,B2485),0)+IF(ISNUMBER(B3094),INDEX('913:913'!$J$6:$J$1205,B3094),0)+IF(ISNUMBER(B3703),INDEX('913:913'!$J$6:$J$1205,B3703),0)+IF(ISNUMBER(B4312),INDEX('913:913'!$J$6:$J$1205,B4312),0)+IF(ISNUMBER(B4921),INDEX('913:913'!$J$6:$J$1205,B4921),0))^2)/B5536))</f>
        <v>0</v>
      </c>
      <c r="C6152" s="10"/>
    </row>
    <row r="6153" spans="1:3">
      <c r="A6153" s="21">
        <v>40</v>
      </c>
      <c r="B6153" s="6">
        <f>IF(B5537=0,1,MAX(1,SQRT(B5537^2+(IF(ISNUMBER(B659),INDEX('913:913'!$J$6:$J$1205,B659),0)+IF(ISNUMBER(B1268),INDEX('913:913'!$J$6:$J$1205,B1268),0)+IF(ISNUMBER(B1877),INDEX('913:913'!$J$6:$J$1205,B1877),0)+IF(ISNUMBER(B2486),INDEX('913:913'!$J$6:$J$1205,B2486),0)+IF(ISNUMBER(B3095),INDEX('913:913'!$J$6:$J$1205,B3095),0)+IF(ISNUMBER(B3704),INDEX('913:913'!$J$6:$J$1205,B3704),0)+IF(ISNUMBER(B4313),INDEX('913:913'!$J$6:$J$1205,B4313),0)+IF(ISNUMBER(B4922),INDEX('913:913'!$J$6:$J$1205,B4922),0))^2)/B5537))</f>
        <v>0</v>
      </c>
      <c r="C6153" s="10"/>
    </row>
    <row r="6154" spans="1:3">
      <c r="A6154" s="21">
        <v>41</v>
      </c>
      <c r="B6154" s="6">
        <f>IF(B5538=0,1,MAX(1,SQRT(B5538^2+(IF(ISNUMBER(B660),INDEX('913:913'!$J$6:$J$1205,B660),0)+IF(ISNUMBER(B1269),INDEX('913:913'!$J$6:$J$1205,B1269),0)+IF(ISNUMBER(B1878),INDEX('913:913'!$J$6:$J$1205,B1878),0)+IF(ISNUMBER(B2487),INDEX('913:913'!$J$6:$J$1205,B2487),0)+IF(ISNUMBER(B3096),INDEX('913:913'!$J$6:$J$1205,B3096),0)+IF(ISNUMBER(B3705),INDEX('913:913'!$J$6:$J$1205,B3705),0)+IF(ISNUMBER(B4314),INDEX('913:913'!$J$6:$J$1205,B4314),0)+IF(ISNUMBER(B4923),INDEX('913:913'!$J$6:$J$1205,B4923),0))^2)/B5538))</f>
        <v>0</v>
      </c>
      <c r="C6154" s="10"/>
    </row>
    <row r="6155" spans="1:3">
      <c r="A6155" s="21">
        <v>42</v>
      </c>
      <c r="B6155" s="6">
        <f>IF(B5539=0,1,MAX(1,SQRT(B5539^2+(IF(ISNUMBER(B661),INDEX('913:913'!$J$6:$J$1205,B661),0)+IF(ISNUMBER(B1270),INDEX('913:913'!$J$6:$J$1205,B1270),0)+IF(ISNUMBER(B1879),INDEX('913:913'!$J$6:$J$1205,B1879),0)+IF(ISNUMBER(B2488),INDEX('913:913'!$J$6:$J$1205,B2488),0)+IF(ISNUMBER(B3097),INDEX('913:913'!$J$6:$J$1205,B3097),0)+IF(ISNUMBER(B3706),INDEX('913:913'!$J$6:$J$1205,B3706),0)+IF(ISNUMBER(B4315),INDEX('913:913'!$J$6:$J$1205,B4315),0)+IF(ISNUMBER(B4924),INDEX('913:913'!$J$6:$J$1205,B4924),0))^2)/B5539))</f>
        <v>0</v>
      </c>
      <c r="C6155" s="10"/>
    </row>
    <row r="6156" spans="1:3">
      <c r="A6156" s="21">
        <v>43</v>
      </c>
      <c r="B6156" s="6">
        <f>IF(B5540=0,1,MAX(1,SQRT(B5540^2+(IF(ISNUMBER(B662),INDEX('913:913'!$J$6:$J$1205,B662),0)+IF(ISNUMBER(B1271),INDEX('913:913'!$J$6:$J$1205,B1271),0)+IF(ISNUMBER(B1880),INDEX('913:913'!$J$6:$J$1205,B1880),0)+IF(ISNUMBER(B2489),INDEX('913:913'!$J$6:$J$1205,B2489),0)+IF(ISNUMBER(B3098),INDEX('913:913'!$J$6:$J$1205,B3098),0)+IF(ISNUMBER(B3707),INDEX('913:913'!$J$6:$J$1205,B3707),0)+IF(ISNUMBER(B4316),INDEX('913:913'!$J$6:$J$1205,B4316),0)+IF(ISNUMBER(B4925),INDEX('913:913'!$J$6:$J$1205,B4925),0))^2)/B5540))</f>
        <v>0</v>
      </c>
      <c r="C6156" s="10"/>
    </row>
    <row r="6157" spans="1:3">
      <c r="A6157" s="21">
        <v>44</v>
      </c>
      <c r="B6157" s="6">
        <f>IF(B5541=0,1,MAX(1,SQRT(B5541^2+(IF(ISNUMBER(B663),INDEX('913:913'!$J$6:$J$1205,B663),0)+IF(ISNUMBER(B1272),INDEX('913:913'!$J$6:$J$1205,B1272),0)+IF(ISNUMBER(B1881),INDEX('913:913'!$J$6:$J$1205,B1881),0)+IF(ISNUMBER(B2490),INDEX('913:913'!$J$6:$J$1205,B2490),0)+IF(ISNUMBER(B3099),INDEX('913:913'!$J$6:$J$1205,B3099),0)+IF(ISNUMBER(B3708),INDEX('913:913'!$J$6:$J$1205,B3708),0)+IF(ISNUMBER(B4317),INDEX('913:913'!$J$6:$J$1205,B4317),0)+IF(ISNUMBER(B4926),INDEX('913:913'!$J$6:$J$1205,B4926),0))^2)/B5541))</f>
        <v>0</v>
      </c>
      <c r="C6157" s="10"/>
    </row>
    <row r="6158" spans="1:3">
      <c r="A6158" s="21">
        <v>45</v>
      </c>
      <c r="B6158" s="6">
        <f>IF(B5542=0,1,MAX(1,SQRT(B5542^2+(IF(ISNUMBER(B664),INDEX('913:913'!$J$6:$J$1205,B664),0)+IF(ISNUMBER(B1273),INDEX('913:913'!$J$6:$J$1205,B1273),0)+IF(ISNUMBER(B1882),INDEX('913:913'!$J$6:$J$1205,B1882),0)+IF(ISNUMBER(B2491),INDEX('913:913'!$J$6:$J$1205,B2491),0)+IF(ISNUMBER(B3100),INDEX('913:913'!$J$6:$J$1205,B3100),0)+IF(ISNUMBER(B3709),INDEX('913:913'!$J$6:$J$1205,B3709),0)+IF(ISNUMBER(B4318),INDEX('913:913'!$J$6:$J$1205,B4318),0)+IF(ISNUMBER(B4927),INDEX('913:913'!$J$6:$J$1205,B4927),0))^2)/B5542))</f>
        <v>0</v>
      </c>
      <c r="C6158" s="10"/>
    </row>
    <row r="6159" spans="1:3">
      <c r="A6159" s="21">
        <v>46</v>
      </c>
      <c r="B6159" s="6">
        <f>IF(B5543=0,1,MAX(1,SQRT(B5543^2+(IF(ISNUMBER(B665),INDEX('913:913'!$J$6:$J$1205,B665),0)+IF(ISNUMBER(B1274),INDEX('913:913'!$J$6:$J$1205,B1274),0)+IF(ISNUMBER(B1883),INDEX('913:913'!$J$6:$J$1205,B1883),0)+IF(ISNUMBER(B2492),INDEX('913:913'!$J$6:$J$1205,B2492),0)+IF(ISNUMBER(B3101),INDEX('913:913'!$J$6:$J$1205,B3101),0)+IF(ISNUMBER(B3710),INDEX('913:913'!$J$6:$J$1205,B3710),0)+IF(ISNUMBER(B4319),INDEX('913:913'!$J$6:$J$1205,B4319),0)+IF(ISNUMBER(B4928),INDEX('913:913'!$J$6:$J$1205,B4928),0))^2)/B5543))</f>
        <v>0</v>
      </c>
      <c r="C6159" s="10"/>
    </row>
    <row r="6160" spans="1:3">
      <c r="A6160" s="21">
        <v>47</v>
      </c>
      <c r="B6160" s="6">
        <f>IF(B5544=0,1,MAX(1,SQRT(B5544^2+(IF(ISNUMBER(B666),INDEX('913:913'!$J$6:$J$1205,B666),0)+IF(ISNUMBER(B1275),INDEX('913:913'!$J$6:$J$1205,B1275),0)+IF(ISNUMBER(B1884),INDEX('913:913'!$J$6:$J$1205,B1884),0)+IF(ISNUMBER(B2493),INDEX('913:913'!$J$6:$J$1205,B2493),0)+IF(ISNUMBER(B3102),INDEX('913:913'!$J$6:$J$1205,B3102),0)+IF(ISNUMBER(B3711),INDEX('913:913'!$J$6:$J$1205,B3711),0)+IF(ISNUMBER(B4320),INDEX('913:913'!$J$6:$J$1205,B4320),0)+IF(ISNUMBER(B4929),INDEX('913:913'!$J$6:$J$1205,B4929),0))^2)/B5544))</f>
        <v>0</v>
      </c>
      <c r="C6160" s="10"/>
    </row>
    <row r="6161" spans="1:3">
      <c r="A6161" s="21">
        <v>48</v>
      </c>
      <c r="B6161" s="6">
        <f>IF(B5545=0,1,MAX(1,SQRT(B5545^2+(IF(ISNUMBER(B667),INDEX('913:913'!$J$6:$J$1205,B667),0)+IF(ISNUMBER(B1276),INDEX('913:913'!$J$6:$J$1205,B1276),0)+IF(ISNUMBER(B1885),INDEX('913:913'!$J$6:$J$1205,B1885),0)+IF(ISNUMBER(B2494),INDEX('913:913'!$J$6:$J$1205,B2494),0)+IF(ISNUMBER(B3103),INDEX('913:913'!$J$6:$J$1205,B3103),0)+IF(ISNUMBER(B3712),INDEX('913:913'!$J$6:$J$1205,B3712),0)+IF(ISNUMBER(B4321),INDEX('913:913'!$J$6:$J$1205,B4321),0)+IF(ISNUMBER(B4930),INDEX('913:913'!$J$6:$J$1205,B4930),0))^2)/B5545))</f>
        <v>0</v>
      </c>
      <c r="C6161" s="10"/>
    </row>
    <row r="6162" spans="1:3">
      <c r="A6162" s="21">
        <v>49</v>
      </c>
      <c r="B6162" s="6">
        <f>IF(B5546=0,1,MAX(1,SQRT(B5546^2+(IF(ISNUMBER(B668),INDEX('913:913'!$J$6:$J$1205,B668),0)+IF(ISNUMBER(B1277),INDEX('913:913'!$J$6:$J$1205,B1277),0)+IF(ISNUMBER(B1886),INDEX('913:913'!$J$6:$J$1205,B1886),0)+IF(ISNUMBER(B2495),INDEX('913:913'!$J$6:$J$1205,B2495),0)+IF(ISNUMBER(B3104),INDEX('913:913'!$J$6:$J$1205,B3104),0)+IF(ISNUMBER(B3713),INDEX('913:913'!$J$6:$J$1205,B3713),0)+IF(ISNUMBER(B4322),INDEX('913:913'!$J$6:$J$1205,B4322),0)+IF(ISNUMBER(B4931),INDEX('913:913'!$J$6:$J$1205,B4931),0))^2)/B5546))</f>
        <v>0</v>
      </c>
      <c r="C6162" s="10"/>
    </row>
    <row r="6163" spans="1:3">
      <c r="A6163" s="21">
        <v>50</v>
      </c>
      <c r="B6163" s="6">
        <f>IF(B5547=0,1,MAX(1,SQRT(B5547^2+(IF(ISNUMBER(B669),INDEX('913:913'!$J$6:$J$1205,B669),0)+IF(ISNUMBER(B1278),INDEX('913:913'!$J$6:$J$1205,B1278),0)+IF(ISNUMBER(B1887),INDEX('913:913'!$J$6:$J$1205,B1887),0)+IF(ISNUMBER(B2496),INDEX('913:913'!$J$6:$J$1205,B2496),0)+IF(ISNUMBER(B3105),INDEX('913:913'!$J$6:$J$1205,B3105),0)+IF(ISNUMBER(B3714),INDEX('913:913'!$J$6:$J$1205,B3714),0)+IF(ISNUMBER(B4323),INDEX('913:913'!$J$6:$J$1205,B4323),0)+IF(ISNUMBER(B4932),INDEX('913:913'!$J$6:$J$1205,B4932),0))^2)/B5547))</f>
        <v>0</v>
      </c>
      <c r="C6163" s="10"/>
    </row>
    <row r="6164" spans="1:3">
      <c r="A6164" s="21">
        <v>51</v>
      </c>
      <c r="B6164" s="6">
        <f>IF(B5548=0,1,MAX(1,SQRT(B5548^2+(IF(ISNUMBER(B670),INDEX('913:913'!$J$6:$J$1205,B670),0)+IF(ISNUMBER(B1279),INDEX('913:913'!$J$6:$J$1205,B1279),0)+IF(ISNUMBER(B1888),INDEX('913:913'!$J$6:$J$1205,B1888),0)+IF(ISNUMBER(B2497),INDEX('913:913'!$J$6:$J$1205,B2497),0)+IF(ISNUMBER(B3106),INDEX('913:913'!$J$6:$J$1205,B3106),0)+IF(ISNUMBER(B3715),INDEX('913:913'!$J$6:$J$1205,B3715),0)+IF(ISNUMBER(B4324),INDEX('913:913'!$J$6:$J$1205,B4324),0)+IF(ISNUMBER(B4933),INDEX('913:913'!$J$6:$J$1205,B4933),0))^2)/B5548))</f>
        <v>0</v>
      </c>
      <c r="C6164" s="10"/>
    </row>
    <row r="6165" spans="1:3">
      <c r="A6165" s="21">
        <v>52</v>
      </c>
      <c r="B6165" s="6">
        <f>IF(B5549=0,1,MAX(1,SQRT(B5549^2+(IF(ISNUMBER(B671),INDEX('913:913'!$J$6:$J$1205,B671),0)+IF(ISNUMBER(B1280),INDEX('913:913'!$J$6:$J$1205,B1280),0)+IF(ISNUMBER(B1889),INDEX('913:913'!$J$6:$J$1205,B1889),0)+IF(ISNUMBER(B2498),INDEX('913:913'!$J$6:$J$1205,B2498),0)+IF(ISNUMBER(B3107),INDEX('913:913'!$J$6:$J$1205,B3107),0)+IF(ISNUMBER(B3716),INDEX('913:913'!$J$6:$J$1205,B3716),0)+IF(ISNUMBER(B4325),INDEX('913:913'!$J$6:$J$1205,B4325),0)+IF(ISNUMBER(B4934),INDEX('913:913'!$J$6:$J$1205,B4934),0))^2)/B5549))</f>
        <v>0</v>
      </c>
      <c r="C6165" s="10"/>
    </row>
    <row r="6166" spans="1:3">
      <c r="A6166" s="21">
        <v>53</v>
      </c>
      <c r="B6166" s="6">
        <f>IF(B5550=0,1,MAX(1,SQRT(B5550^2+(IF(ISNUMBER(B672),INDEX('913:913'!$J$6:$J$1205,B672),0)+IF(ISNUMBER(B1281),INDEX('913:913'!$J$6:$J$1205,B1281),0)+IF(ISNUMBER(B1890),INDEX('913:913'!$J$6:$J$1205,B1890),0)+IF(ISNUMBER(B2499),INDEX('913:913'!$J$6:$J$1205,B2499),0)+IF(ISNUMBER(B3108),INDEX('913:913'!$J$6:$J$1205,B3108),0)+IF(ISNUMBER(B3717),INDEX('913:913'!$J$6:$J$1205,B3717),0)+IF(ISNUMBER(B4326),INDEX('913:913'!$J$6:$J$1205,B4326),0)+IF(ISNUMBER(B4935),INDEX('913:913'!$J$6:$J$1205,B4935),0))^2)/B5550))</f>
        <v>0</v>
      </c>
      <c r="C6166" s="10"/>
    </row>
    <row r="6167" spans="1:3">
      <c r="A6167" s="21">
        <v>54</v>
      </c>
      <c r="B6167" s="6">
        <f>IF(B5551=0,1,MAX(1,SQRT(B5551^2+(IF(ISNUMBER(B673),INDEX('913:913'!$J$6:$J$1205,B673),0)+IF(ISNUMBER(B1282),INDEX('913:913'!$J$6:$J$1205,B1282),0)+IF(ISNUMBER(B1891),INDEX('913:913'!$J$6:$J$1205,B1891),0)+IF(ISNUMBER(B2500),INDEX('913:913'!$J$6:$J$1205,B2500),0)+IF(ISNUMBER(B3109),INDEX('913:913'!$J$6:$J$1205,B3109),0)+IF(ISNUMBER(B3718),INDEX('913:913'!$J$6:$J$1205,B3718),0)+IF(ISNUMBER(B4327),INDEX('913:913'!$J$6:$J$1205,B4327),0)+IF(ISNUMBER(B4936),INDEX('913:913'!$J$6:$J$1205,B4936),0))^2)/B5551))</f>
        <v>0</v>
      </c>
      <c r="C6167" s="10"/>
    </row>
    <row r="6168" spans="1:3">
      <c r="A6168" s="21">
        <v>55</v>
      </c>
      <c r="B6168" s="6">
        <f>IF(B5552=0,1,MAX(1,SQRT(B5552^2+(IF(ISNUMBER(B674),INDEX('913:913'!$J$6:$J$1205,B674),0)+IF(ISNUMBER(B1283),INDEX('913:913'!$J$6:$J$1205,B1283),0)+IF(ISNUMBER(B1892),INDEX('913:913'!$J$6:$J$1205,B1892),0)+IF(ISNUMBER(B2501),INDEX('913:913'!$J$6:$J$1205,B2501),0)+IF(ISNUMBER(B3110),INDEX('913:913'!$J$6:$J$1205,B3110),0)+IF(ISNUMBER(B3719),INDEX('913:913'!$J$6:$J$1205,B3719),0)+IF(ISNUMBER(B4328),INDEX('913:913'!$J$6:$J$1205,B4328),0)+IF(ISNUMBER(B4937),INDEX('913:913'!$J$6:$J$1205,B4937),0))^2)/B5552))</f>
        <v>0</v>
      </c>
      <c r="C6168" s="10"/>
    </row>
    <row r="6169" spans="1:3">
      <c r="A6169" s="21">
        <v>56</v>
      </c>
      <c r="B6169" s="6">
        <f>IF(B5553=0,1,MAX(1,SQRT(B5553^2+(IF(ISNUMBER(B675),INDEX('913:913'!$J$6:$J$1205,B675),0)+IF(ISNUMBER(B1284),INDEX('913:913'!$J$6:$J$1205,B1284),0)+IF(ISNUMBER(B1893),INDEX('913:913'!$J$6:$J$1205,B1893),0)+IF(ISNUMBER(B2502),INDEX('913:913'!$J$6:$J$1205,B2502),0)+IF(ISNUMBER(B3111),INDEX('913:913'!$J$6:$J$1205,B3111),0)+IF(ISNUMBER(B3720),INDEX('913:913'!$J$6:$J$1205,B3720),0)+IF(ISNUMBER(B4329),INDEX('913:913'!$J$6:$J$1205,B4329),0)+IF(ISNUMBER(B4938),INDEX('913:913'!$J$6:$J$1205,B4938),0))^2)/B5553))</f>
        <v>0</v>
      </c>
      <c r="C6169" s="10"/>
    </row>
    <row r="6170" spans="1:3">
      <c r="A6170" s="21">
        <v>57</v>
      </c>
      <c r="B6170" s="6">
        <f>IF(B5554=0,1,MAX(1,SQRT(B5554^2+(IF(ISNUMBER(B676),INDEX('913:913'!$J$6:$J$1205,B676),0)+IF(ISNUMBER(B1285),INDEX('913:913'!$J$6:$J$1205,B1285),0)+IF(ISNUMBER(B1894),INDEX('913:913'!$J$6:$J$1205,B1894),0)+IF(ISNUMBER(B2503),INDEX('913:913'!$J$6:$J$1205,B2503),0)+IF(ISNUMBER(B3112),INDEX('913:913'!$J$6:$J$1205,B3112),0)+IF(ISNUMBER(B3721),INDEX('913:913'!$J$6:$J$1205,B3721),0)+IF(ISNUMBER(B4330),INDEX('913:913'!$J$6:$J$1205,B4330),0)+IF(ISNUMBER(B4939),INDEX('913:913'!$J$6:$J$1205,B4939),0))^2)/B5554))</f>
        <v>0</v>
      </c>
      <c r="C6170" s="10"/>
    </row>
    <row r="6171" spans="1:3">
      <c r="A6171" s="21">
        <v>58</v>
      </c>
      <c r="B6171" s="6">
        <f>IF(B5555=0,1,MAX(1,SQRT(B5555^2+(IF(ISNUMBER(B677),INDEX('913:913'!$J$6:$J$1205,B677),0)+IF(ISNUMBER(B1286),INDEX('913:913'!$J$6:$J$1205,B1286),0)+IF(ISNUMBER(B1895),INDEX('913:913'!$J$6:$J$1205,B1895),0)+IF(ISNUMBER(B2504),INDEX('913:913'!$J$6:$J$1205,B2504),0)+IF(ISNUMBER(B3113),INDEX('913:913'!$J$6:$J$1205,B3113),0)+IF(ISNUMBER(B3722),INDEX('913:913'!$J$6:$J$1205,B3722),0)+IF(ISNUMBER(B4331),INDEX('913:913'!$J$6:$J$1205,B4331),0)+IF(ISNUMBER(B4940),INDEX('913:913'!$J$6:$J$1205,B4940),0))^2)/B5555))</f>
        <v>0</v>
      </c>
      <c r="C6171" s="10"/>
    </row>
    <row r="6172" spans="1:3">
      <c r="A6172" s="21">
        <v>59</v>
      </c>
      <c r="B6172" s="6">
        <f>IF(B5556=0,1,MAX(1,SQRT(B5556^2+(IF(ISNUMBER(B678),INDEX('913:913'!$J$6:$J$1205,B678),0)+IF(ISNUMBER(B1287),INDEX('913:913'!$J$6:$J$1205,B1287),0)+IF(ISNUMBER(B1896),INDEX('913:913'!$J$6:$J$1205,B1896),0)+IF(ISNUMBER(B2505),INDEX('913:913'!$J$6:$J$1205,B2505),0)+IF(ISNUMBER(B3114),INDEX('913:913'!$J$6:$J$1205,B3114),0)+IF(ISNUMBER(B3723),INDEX('913:913'!$J$6:$J$1205,B3723),0)+IF(ISNUMBER(B4332),INDEX('913:913'!$J$6:$J$1205,B4332),0)+IF(ISNUMBER(B4941),INDEX('913:913'!$J$6:$J$1205,B4941),0))^2)/B5556))</f>
        <v>0</v>
      </c>
      <c r="C6172" s="10"/>
    </row>
    <row r="6173" spans="1:3">
      <c r="A6173" s="21">
        <v>60</v>
      </c>
      <c r="B6173" s="6">
        <f>IF(B5557=0,1,MAX(1,SQRT(B5557^2+(IF(ISNUMBER(B679),INDEX('913:913'!$J$6:$J$1205,B679),0)+IF(ISNUMBER(B1288),INDEX('913:913'!$J$6:$J$1205,B1288),0)+IF(ISNUMBER(B1897),INDEX('913:913'!$J$6:$J$1205,B1897),0)+IF(ISNUMBER(B2506),INDEX('913:913'!$J$6:$J$1205,B2506),0)+IF(ISNUMBER(B3115),INDEX('913:913'!$J$6:$J$1205,B3115),0)+IF(ISNUMBER(B3724),INDEX('913:913'!$J$6:$J$1205,B3724),0)+IF(ISNUMBER(B4333),INDEX('913:913'!$J$6:$J$1205,B4333),0)+IF(ISNUMBER(B4942),INDEX('913:913'!$J$6:$J$1205,B4942),0))^2)/B5557))</f>
        <v>0</v>
      </c>
      <c r="C6173" s="10"/>
    </row>
    <row r="6174" spans="1:3">
      <c r="A6174" s="21">
        <v>61</v>
      </c>
      <c r="B6174" s="6">
        <f>IF(B5558=0,1,MAX(1,SQRT(B5558^2+(IF(ISNUMBER(B680),INDEX('913:913'!$J$6:$J$1205,B680),0)+IF(ISNUMBER(B1289),INDEX('913:913'!$J$6:$J$1205,B1289),0)+IF(ISNUMBER(B1898),INDEX('913:913'!$J$6:$J$1205,B1898),0)+IF(ISNUMBER(B2507),INDEX('913:913'!$J$6:$J$1205,B2507),0)+IF(ISNUMBER(B3116),INDEX('913:913'!$J$6:$J$1205,B3116),0)+IF(ISNUMBER(B3725),INDEX('913:913'!$J$6:$J$1205,B3725),0)+IF(ISNUMBER(B4334),INDEX('913:913'!$J$6:$J$1205,B4334),0)+IF(ISNUMBER(B4943),INDEX('913:913'!$J$6:$J$1205,B4943),0))^2)/B5558))</f>
        <v>0</v>
      </c>
      <c r="C6174" s="10"/>
    </row>
    <row r="6175" spans="1:3">
      <c r="A6175" s="21">
        <v>62</v>
      </c>
      <c r="B6175" s="6">
        <f>IF(B5559=0,1,MAX(1,SQRT(B5559^2+(IF(ISNUMBER(B681),INDEX('913:913'!$J$6:$J$1205,B681),0)+IF(ISNUMBER(B1290),INDEX('913:913'!$J$6:$J$1205,B1290),0)+IF(ISNUMBER(B1899),INDEX('913:913'!$J$6:$J$1205,B1899),0)+IF(ISNUMBER(B2508),INDEX('913:913'!$J$6:$J$1205,B2508),0)+IF(ISNUMBER(B3117),INDEX('913:913'!$J$6:$J$1205,B3117),0)+IF(ISNUMBER(B3726),INDEX('913:913'!$J$6:$J$1205,B3726),0)+IF(ISNUMBER(B4335),INDEX('913:913'!$J$6:$J$1205,B4335),0)+IF(ISNUMBER(B4944),INDEX('913:913'!$J$6:$J$1205,B4944),0))^2)/B5559))</f>
        <v>0</v>
      </c>
      <c r="C6175" s="10"/>
    </row>
    <row r="6176" spans="1:3">
      <c r="A6176" s="21">
        <v>63</v>
      </c>
      <c r="B6176" s="6">
        <f>IF(B5560=0,1,MAX(1,SQRT(B5560^2+(IF(ISNUMBER(B682),INDEX('913:913'!$J$6:$J$1205,B682),0)+IF(ISNUMBER(B1291),INDEX('913:913'!$J$6:$J$1205,B1291),0)+IF(ISNUMBER(B1900),INDEX('913:913'!$J$6:$J$1205,B1900),0)+IF(ISNUMBER(B2509),INDEX('913:913'!$J$6:$J$1205,B2509),0)+IF(ISNUMBER(B3118),INDEX('913:913'!$J$6:$J$1205,B3118),0)+IF(ISNUMBER(B3727),INDEX('913:913'!$J$6:$J$1205,B3727),0)+IF(ISNUMBER(B4336),INDEX('913:913'!$J$6:$J$1205,B4336),0)+IF(ISNUMBER(B4945),INDEX('913:913'!$J$6:$J$1205,B4945),0))^2)/B5560))</f>
        <v>0</v>
      </c>
      <c r="C6176" s="10"/>
    </row>
    <row r="6177" spans="1:3">
      <c r="A6177" s="21">
        <v>64</v>
      </c>
      <c r="B6177" s="6">
        <f>IF(B5561=0,1,MAX(1,SQRT(B5561^2+(IF(ISNUMBER(B683),INDEX('913:913'!$J$6:$J$1205,B683),0)+IF(ISNUMBER(B1292),INDEX('913:913'!$J$6:$J$1205,B1292),0)+IF(ISNUMBER(B1901),INDEX('913:913'!$J$6:$J$1205,B1901),0)+IF(ISNUMBER(B2510),INDEX('913:913'!$J$6:$J$1205,B2510),0)+IF(ISNUMBER(B3119),INDEX('913:913'!$J$6:$J$1205,B3119),0)+IF(ISNUMBER(B3728),INDEX('913:913'!$J$6:$J$1205,B3728),0)+IF(ISNUMBER(B4337),INDEX('913:913'!$J$6:$J$1205,B4337),0)+IF(ISNUMBER(B4946),INDEX('913:913'!$J$6:$J$1205,B4946),0))^2)/B5561))</f>
        <v>0</v>
      </c>
      <c r="C6177" s="10"/>
    </row>
    <row r="6178" spans="1:3">
      <c r="A6178" s="21">
        <v>65</v>
      </c>
      <c r="B6178" s="6">
        <f>IF(B5562=0,1,MAX(1,SQRT(B5562^2+(IF(ISNUMBER(B684),INDEX('913:913'!$J$6:$J$1205,B684),0)+IF(ISNUMBER(B1293),INDEX('913:913'!$J$6:$J$1205,B1293),0)+IF(ISNUMBER(B1902),INDEX('913:913'!$J$6:$J$1205,B1902),0)+IF(ISNUMBER(B2511),INDEX('913:913'!$J$6:$J$1205,B2511),0)+IF(ISNUMBER(B3120),INDEX('913:913'!$J$6:$J$1205,B3120),0)+IF(ISNUMBER(B3729),INDEX('913:913'!$J$6:$J$1205,B3729),0)+IF(ISNUMBER(B4338),INDEX('913:913'!$J$6:$J$1205,B4338),0)+IF(ISNUMBER(B4947),INDEX('913:913'!$J$6:$J$1205,B4947),0))^2)/B5562))</f>
        <v>0</v>
      </c>
      <c r="C6178" s="10"/>
    </row>
    <row r="6179" spans="1:3">
      <c r="A6179" s="21">
        <v>66</v>
      </c>
      <c r="B6179" s="6">
        <f>IF(B5563=0,1,MAX(1,SQRT(B5563^2+(IF(ISNUMBER(B685),INDEX('913:913'!$J$6:$J$1205,B685),0)+IF(ISNUMBER(B1294),INDEX('913:913'!$J$6:$J$1205,B1294),0)+IF(ISNUMBER(B1903),INDEX('913:913'!$J$6:$J$1205,B1903),0)+IF(ISNUMBER(B2512),INDEX('913:913'!$J$6:$J$1205,B2512),0)+IF(ISNUMBER(B3121),INDEX('913:913'!$J$6:$J$1205,B3121),0)+IF(ISNUMBER(B3730),INDEX('913:913'!$J$6:$J$1205,B3730),0)+IF(ISNUMBER(B4339),INDEX('913:913'!$J$6:$J$1205,B4339),0)+IF(ISNUMBER(B4948),INDEX('913:913'!$J$6:$J$1205,B4948),0))^2)/B5563))</f>
        <v>0</v>
      </c>
      <c r="C6179" s="10"/>
    </row>
    <row r="6180" spans="1:3">
      <c r="A6180" s="21">
        <v>67</v>
      </c>
      <c r="B6180" s="6">
        <f>IF(B5564=0,1,MAX(1,SQRT(B5564^2+(IF(ISNUMBER(B686),INDEX('913:913'!$J$6:$J$1205,B686),0)+IF(ISNUMBER(B1295),INDEX('913:913'!$J$6:$J$1205,B1295),0)+IF(ISNUMBER(B1904),INDEX('913:913'!$J$6:$J$1205,B1904),0)+IF(ISNUMBER(B2513),INDEX('913:913'!$J$6:$J$1205,B2513),0)+IF(ISNUMBER(B3122),INDEX('913:913'!$J$6:$J$1205,B3122),0)+IF(ISNUMBER(B3731),INDEX('913:913'!$J$6:$J$1205,B3731),0)+IF(ISNUMBER(B4340),INDEX('913:913'!$J$6:$J$1205,B4340),0)+IF(ISNUMBER(B4949),INDEX('913:913'!$J$6:$J$1205,B4949),0))^2)/B5564))</f>
        <v>0</v>
      </c>
      <c r="C6180" s="10"/>
    </row>
    <row r="6181" spans="1:3">
      <c r="A6181" s="21">
        <v>68</v>
      </c>
      <c r="B6181" s="6">
        <f>IF(B5565=0,1,MAX(1,SQRT(B5565^2+(IF(ISNUMBER(B687),INDEX('913:913'!$J$6:$J$1205,B687),0)+IF(ISNUMBER(B1296),INDEX('913:913'!$J$6:$J$1205,B1296),0)+IF(ISNUMBER(B1905),INDEX('913:913'!$J$6:$J$1205,B1905),0)+IF(ISNUMBER(B2514),INDEX('913:913'!$J$6:$J$1205,B2514),0)+IF(ISNUMBER(B3123),INDEX('913:913'!$J$6:$J$1205,B3123),0)+IF(ISNUMBER(B3732),INDEX('913:913'!$J$6:$J$1205,B3732),0)+IF(ISNUMBER(B4341),INDEX('913:913'!$J$6:$J$1205,B4341),0)+IF(ISNUMBER(B4950),INDEX('913:913'!$J$6:$J$1205,B4950),0))^2)/B5565))</f>
        <v>0</v>
      </c>
      <c r="C6181" s="10"/>
    </row>
    <row r="6182" spans="1:3">
      <c r="A6182" s="21">
        <v>69</v>
      </c>
      <c r="B6182" s="6">
        <f>IF(B5566=0,1,MAX(1,SQRT(B5566^2+(IF(ISNUMBER(B688),INDEX('913:913'!$J$6:$J$1205,B688),0)+IF(ISNUMBER(B1297),INDEX('913:913'!$J$6:$J$1205,B1297),0)+IF(ISNUMBER(B1906),INDEX('913:913'!$J$6:$J$1205,B1906),0)+IF(ISNUMBER(B2515),INDEX('913:913'!$J$6:$J$1205,B2515),0)+IF(ISNUMBER(B3124),INDEX('913:913'!$J$6:$J$1205,B3124),0)+IF(ISNUMBER(B3733),INDEX('913:913'!$J$6:$J$1205,B3733),0)+IF(ISNUMBER(B4342),INDEX('913:913'!$J$6:$J$1205,B4342),0)+IF(ISNUMBER(B4951),INDEX('913:913'!$J$6:$J$1205,B4951),0))^2)/B5566))</f>
        <v>0</v>
      </c>
      <c r="C6182" s="10"/>
    </row>
    <row r="6183" spans="1:3">
      <c r="A6183" s="21">
        <v>70</v>
      </c>
      <c r="B6183" s="6">
        <f>IF(B5567=0,1,MAX(1,SQRT(B5567^2+(IF(ISNUMBER(B689),INDEX('913:913'!$J$6:$J$1205,B689),0)+IF(ISNUMBER(B1298),INDEX('913:913'!$J$6:$J$1205,B1298),0)+IF(ISNUMBER(B1907),INDEX('913:913'!$J$6:$J$1205,B1907),0)+IF(ISNUMBER(B2516),INDEX('913:913'!$J$6:$J$1205,B2516),0)+IF(ISNUMBER(B3125),INDEX('913:913'!$J$6:$J$1205,B3125),0)+IF(ISNUMBER(B3734),INDEX('913:913'!$J$6:$J$1205,B3734),0)+IF(ISNUMBER(B4343),INDEX('913:913'!$J$6:$J$1205,B4343),0)+IF(ISNUMBER(B4952),INDEX('913:913'!$J$6:$J$1205,B4952),0))^2)/B5567))</f>
        <v>0</v>
      </c>
      <c r="C6183" s="10"/>
    </row>
    <row r="6184" spans="1:3">
      <c r="A6184" s="21">
        <v>71</v>
      </c>
      <c r="B6184" s="6">
        <f>IF(B5568=0,1,MAX(1,SQRT(B5568^2+(IF(ISNUMBER(B690),INDEX('913:913'!$J$6:$J$1205,B690),0)+IF(ISNUMBER(B1299),INDEX('913:913'!$J$6:$J$1205,B1299),0)+IF(ISNUMBER(B1908),INDEX('913:913'!$J$6:$J$1205,B1908),0)+IF(ISNUMBER(B2517),INDEX('913:913'!$J$6:$J$1205,B2517),0)+IF(ISNUMBER(B3126),INDEX('913:913'!$J$6:$J$1205,B3126),0)+IF(ISNUMBER(B3735),INDEX('913:913'!$J$6:$J$1205,B3735),0)+IF(ISNUMBER(B4344),INDEX('913:913'!$J$6:$J$1205,B4344),0)+IF(ISNUMBER(B4953),INDEX('913:913'!$J$6:$J$1205,B4953),0))^2)/B5568))</f>
        <v>0</v>
      </c>
      <c r="C6184" s="10"/>
    </row>
    <row r="6185" spans="1:3">
      <c r="A6185" s="21">
        <v>72</v>
      </c>
      <c r="B6185" s="6">
        <f>IF(B5569=0,1,MAX(1,SQRT(B5569^2+(IF(ISNUMBER(B691),INDEX('913:913'!$J$6:$J$1205,B691),0)+IF(ISNUMBER(B1300),INDEX('913:913'!$J$6:$J$1205,B1300),0)+IF(ISNUMBER(B1909),INDEX('913:913'!$J$6:$J$1205,B1909),0)+IF(ISNUMBER(B2518),INDEX('913:913'!$J$6:$J$1205,B2518),0)+IF(ISNUMBER(B3127),INDEX('913:913'!$J$6:$J$1205,B3127),0)+IF(ISNUMBER(B3736),INDEX('913:913'!$J$6:$J$1205,B3736),0)+IF(ISNUMBER(B4345),INDEX('913:913'!$J$6:$J$1205,B4345),0)+IF(ISNUMBER(B4954),INDEX('913:913'!$J$6:$J$1205,B4954),0))^2)/B5569))</f>
        <v>0</v>
      </c>
      <c r="C6185" s="10"/>
    </row>
    <row r="6186" spans="1:3">
      <c r="A6186" s="21">
        <v>73</v>
      </c>
      <c r="B6186" s="6">
        <f>IF(B5570=0,1,MAX(1,SQRT(B5570^2+(IF(ISNUMBER(B692),INDEX('913:913'!$J$6:$J$1205,B692),0)+IF(ISNUMBER(B1301),INDEX('913:913'!$J$6:$J$1205,B1301),0)+IF(ISNUMBER(B1910),INDEX('913:913'!$J$6:$J$1205,B1910),0)+IF(ISNUMBER(B2519),INDEX('913:913'!$J$6:$J$1205,B2519),0)+IF(ISNUMBER(B3128),INDEX('913:913'!$J$6:$J$1205,B3128),0)+IF(ISNUMBER(B3737),INDEX('913:913'!$J$6:$J$1205,B3737),0)+IF(ISNUMBER(B4346),INDEX('913:913'!$J$6:$J$1205,B4346),0)+IF(ISNUMBER(B4955),INDEX('913:913'!$J$6:$J$1205,B4955),0))^2)/B5570))</f>
        <v>0</v>
      </c>
      <c r="C6186" s="10"/>
    </row>
    <row r="6187" spans="1:3">
      <c r="A6187" s="21">
        <v>74</v>
      </c>
      <c r="B6187" s="6">
        <f>IF(B5571=0,1,MAX(1,SQRT(B5571^2+(IF(ISNUMBER(B693),INDEX('913:913'!$J$6:$J$1205,B693),0)+IF(ISNUMBER(B1302),INDEX('913:913'!$J$6:$J$1205,B1302),0)+IF(ISNUMBER(B1911),INDEX('913:913'!$J$6:$J$1205,B1911),0)+IF(ISNUMBER(B2520),INDEX('913:913'!$J$6:$J$1205,B2520),0)+IF(ISNUMBER(B3129),INDEX('913:913'!$J$6:$J$1205,B3129),0)+IF(ISNUMBER(B3738),INDEX('913:913'!$J$6:$J$1205,B3738),0)+IF(ISNUMBER(B4347),INDEX('913:913'!$J$6:$J$1205,B4347),0)+IF(ISNUMBER(B4956),INDEX('913:913'!$J$6:$J$1205,B4956),0))^2)/B5571))</f>
        <v>0</v>
      </c>
      <c r="C6187" s="10"/>
    </row>
    <row r="6188" spans="1:3">
      <c r="A6188" s="21">
        <v>75</v>
      </c>
      <c r="B6188" s="6">
        <f>IF(B5572=0,1,MAX(1,SQRT(B5572^2+(IF(ISNUMBER(B694),INDEX('913:913'!$J$6:$J$1205,B694),0)+IF(ISNUMBER(B1303),INDEX('913:913'!$J$6:$J$1205,B1303),0)+IF(ISNUMBER(B1912),INDEX('913:913'!$J$6:$J$1205,B1912),0)+IF(ISNUMBER(B2521),INDEX('913:913'!$J$6:$J$1205,B2521),0)+IF(ISNUMBER(B3130),INDEX('913:913'!$J$6:$J$1205,B3130),0)+IF(ISNUMBER(B3739),INDEX('913:913'!$J$6:$J$1205,B3739),0)+IF(ISNUMBER(B4348),INDEX('913:913'!$J$6:$J$1205,B4348),0)+IF(ISNUMBER(B4957),INDEX('913:913'!$J$6:$J$1205,B4957),0))^2)/B5572))</f>
        <v>0</v>
      </c>
      <c r="C6188" s="10"/>
    </row>
    <row r="6189" spans="1:3">
      <c r="A6189" s="21">
        <v>76</v>
      </c>
      <c r="B6189" s="6">
        <f>IF(B5573=0,1,MAX(1,SQRT(B5573^2+(IF(ISNUMBER(B695),INDEX('913:913'!$J$6:$J$1205,B695),0)+IF(ISNUMBER(B1304),INDEX('913:913'!$J$6:$J$1205,B1304),0)+IF(ISNUMBER(B1913),INDEX('913:913'!$J$6:$J$1205,B1913),0)+IF(ISNUMBER(B2522),INDEX('913:913'!$J$6:$J$1205,B2522),0)+IF(ISNUMBER(B3131),INDEX('913:913'!$J$6:$J$1205,B3131),0)+IF(ISNUMBER(B3740),INDEX('913:913'!$J$6:$J$1205,B3740),0)+IF(ISNUMBER(B4349),INDEX('913:913'!$J$6:$J$1205,B4349),0)+IF(ISNUMBER(B4958),INDEX('913:913'!$J$6:$J$1205,B4958),0))^2)/B5573))</f>
        <v>0</v>
      </c>
      <c r="C6189" s="10"/>
    </row>
    <row r="6190" spans="1:3">
      <c r="A6190" s="21">
        <v>77</v>
      </c>
      <c r="B6190" s="6">
        <f>IF(B5574=0,1,MAX(1,SQRT(B5574^2+(IF(ISNUMBER(B696),INDEX('913:913'!$J$6:$J$1205,B696),0)+IF(ISNUMBER(B1305),INDEX('913:913'!$J$6:$J$1205,B1305),0)+IF(ISNUMBER(B1914),INDEX('913:913'!$J$6:$J$1205,B1914),0)+IF(ISNUMBER(B2523),INDEX('913:913'!$J$6:$J$1205,B2523),0)+IF(ISNUMBER(B3132),INDEX('913:913'!$J$6:$J$1205,B3132),0)+IF(ISNUMBER(B3741),INDEX('913:913'!$J$6:$J$1205,B3741),0)+IF(ISNUMBER(B4350),INDEX('913:913'!$J$6:$J$1205,B4350),0)+IF(ISNUMBER(B4959),INDEX('913:913'!$J$6:$J$1205,B4959),0))^2)/B5574))</f>
        <v>0</v>
      </c>
      <c r="C6190" s="10"/>
    </row>
    <row r="6191" spans="1:3">
      <c r="A6191" s="21">
        <v>78</v>
      </c>
      <c r="B6191" s="6">
        <f>IF(B5575=0,1,MAX(1,SQRT(B5575^2+(IF(ISNUMBER(B697),INDEX('913:913'!$J$6:$J$1205,B697),0)+IF(ISNUMBER(B1306),INDEX('913:913'!$J$6:$J$1205,B1306),0)+IF(ISNUMBER(B1915),INDEX('913:913'!$J$6:$J$1205,B1915),0)+IF(ISNUMBER(B2524),INDEX('913:913'!$J$6:$J$1205,B2524),0)+IF(ISNUMBER(B3133),INDEX('913:913'!$J$6:$J$1205,B3133),0)+IF(ISNUMBER(B3742),INDEX('913:913'!$J$6:$J$1205,B3742),0)+IF(ISNUMBER(B4351),INDEX('913:913'!$J$6:$J$1205,B4351),0)+IF(ISNUMBER(B4960),INDEX('913:913'!$J$6:$J$1205,B4960),0))^2)/B5575))</f>
        <v>0</v>
      </c>
      <c r="C6191" s="10"/>
    </row>
    <row r="6192" spans="1:3">
      <c r="A6192" s="21">
        <v>79</v>
      </c>
      <c r="B6192" s="6">
        <f>IF(B5576=0,1,MAX(1,SQRT(B5576^2+(IF(ISNUMBER(B698),INDEX('913:913'!$J$6:$J$1205,B698),0)+IF(ISNUMBER(B1307),INDEX('913:913'!$J$6:$J$1205,B1307),0)+IF(ISNUMBER(B1916),INDEX('913:913'!$J$6:$J$1205,B1916),0)+IF(ISNUMBER(B2525),INDEX('913:913'!$J$6:$J$1205,B2525),0)+IF(ISNUMBER(B3134),INDEX('913:913'!$J$6:$J$1205,B3134),0)+IF(ISNUMBER(B3743),INDEX('913:913'!$J$6:$J$1205,B3743),0)+IF(ISNUMBER(B4352),INDEX('913:913'!$J$6:$J$1205,B4352),0)+IF(ISNUMBER(B4961),INDEX('913:913'!$J$6:$J$1205,B4961),0))^2)/B5576))</f>
        <v>0</v>
      </c>
      <c r="C6192" s="10"/>
    </row>
    <row r="6193" spans="1:3">
      <c r="A6193" s="21">
        <v>80</v>
      </c>
      <c r="B6193" s="6">
        <f>IF(B5577=0,1,MAX(1,SQRT(B5577^2+(IF(ISNUMBER(B699),INDEX('913:913'!$J$6:$J$1205,B699),0)+IF(ISNUMBER(B1308),INDEX('913:913'!$J$6:$J$1205,B1308),0)+IF(ISNUMBER(B1917),INDEX('913:913'!$J$6:$J$1205,B1917),0)+IF(ISNUMBER(B2526),INDEX('913:913'!$J$6:$J$1205,B2526),0)+IF(ISNUMBER(B3135),INDEX('913:913'!$J$6:$J$1205,B3135),0)+IF(ISNUMBER(B3744),INDEX('913:913'!$J$6:$J$1205,B3744),0)+IF(ISNUMBER(B4353),INDEX('913:913'!$J$6:$J$1205,B4353),0)+IF(ISNUMBER(B4962),INDEX('913:913'!$J$6:$J$1205,B4962),0))^2)/B5577))</f>
        <v>0</v>
      </c>
      <c r="C6193" s="10"/>
    </row>
    <row r="6194" spans="1:3">
      <c r="A6194" s="21">
        <v>81</v>
      </c>
      <c r="B6194" s="6">
        <f>IF(B5578=0,1,MAX(1,SQRT(B5578^2+(IF(ISNUMBER(B700),INDEX('913:913'!$J$6:$J$1205,B700),0)+IF(ISNUMBER(B1309),INDEX('913:913'!$J$6:$J$1205,B1309),0)+IF(ISNUMBER(B1918),INDEX('913:913'!$J$6:$J$1205,B1918),0)+IF(ISNUMBER(B2527),INDEX('913:913'!$J$6:$J$1205,B2527),0)+IF(ISNUMBER(B3136),INDEX('913:913'!$J$6:$J$1205,B3136),0)+IF(ISNUMBER(B3745),INDEX('913:913'!$J$6:$J$1205,B3745),0)+IF(ISNUMBER(B4354),INDEX('913:913'!$J$6:$J$1205,B4354),0)+IF(ISNUMBER(B4963),INDEX('913:913'!$J$6:$J$1205,B4963),0))^2)/B5578))</f>
        <v>0</v>
      </c>
      <c r="C6194" s="10"/>
    </row>
    <row r="6195" spans="1:3">
      <c r="A6195" s="21">
        <v>82</v>
      </c>
      <c r="B6195" s="6">
        <f>IF(B5579=0,1,MAX(1,SQRT(B5579^2+(IF(ISNUMBER(B701),INDEX('913:913'!$J$6:$J$1205,B701),0)+IF(ISNUMBER(B1310),INDEX('913:913'!$J$6:$J$1205,B1310),0)+IF(ISNUMBER(B1919),INDEX('913:913'!$J$6:$J$1205,B1919),0)+IF(ISNUMBER(B2528),INDEX('913:913'!$J$6:$J$1205,B2528),0)+IF(ISNUMBER(B3137),INDEX('913:913'!$J$6:$J$1205,B3137),0)+IF(ISNUMBER(B3746),INDEX('913:913'!$J$6:$J$1205,B3746),0)+IF(ISNUMBER(B4355),INDEX('913:913'!$J$6:$J$1205,B4355),0)+IF(ISNUMBER(B4964),INDEX('913:913'!$J$6:$J$1205,B4964),0))^2)/B5579))</f>
        <v>0</v>
      </c>
      <c r="C6195" s="10"/>
    </row>
    <row r="6196" spans="1:3">
      <c r="A6196" s="21">
        <v>83</v>
      </c>
      <c r="B6196" s="6">
        <f>IF(B5580=0,1,MAX(1,SQRT(B5580^2+(IF(ISNUMBER(B702),INDEX('913:913'!$J$6:$J$1205,B702),0)+IF(ISNUMBER(B1311),INDEX('913:913'!$J$6:$J$1205,B1311),0)+IF(ISNUMBER(B1920),INDEX('913:913'!$J$6:$J$1205,B1920),0)+IF(ISNUMBER(B2529),INDEX('913:913'!$J$6:$J$1205,B2529),0)+IF(ISNUMBER(B3138),INDEX('913:913'!$J$6:$J$1205,B3138),0)+IF(ISNUMBER(B3747),INDEX('913:913'!$J$6:$J$1205,B3747),0)+IF(ISNUMBER(B4356),INDEX('913:913'!$J$6:$J$1205,B4356),0)+IF(ISNUMBER(B4965),INDEX('913:913'!$J$6:$J$1205,B4965),0))^2)/B5580))</f>
        <v>0</v>
      </c>
      <c r="C6196" s="10"/>
    </row>
    <row r="6197" spans="1:3">
      <c r="A6197" s="21">
        <v>84</v>
      </c>
      <c r="B6197" s="6">
        <f>IF(B5581=0,1,MAX(1,SQRT(B5581^2+(IF(ISNUMBER(B703),INDEX('913:913'!$J$6:$J$1205,B703),0)+IF(ISNUMBER(B1312),INDEX('913:913'!$J$6:$J$1205,B1312),0)+IF(ISNUMBER(B1921),INDEX('913:913'!$J$6:$J$1205,B1921),0)+IF(ISNUMBER(B2530),INDEX('913:913'!$J$6:$J$1205,B2530),0)+IF(ISNUMBER(B3139),INDEX('913:913'!$J$6:$J$1205,B3139),0)+IF(ISNUMBER(B3748),INDEX('913:913'!$J$6:$J$1205,B3748),0)+IF(ISNUMBER(B4357),INDEX('913:913'!$J$6:$J$1205,B4357),0)+IF(ISNUMBER(B4966),INDEX('913:913'!$J$6:$J$1205,B4966),0))^2)/B5581))</f>
        <v>0</v>
      </c>
      <c r="C6197" s="10"/>
    </row>
    <row r="6198" spans="1:3">
      <c r="A6198" s="21">
        <v>85</v>
      </c>
      <c r="B6198" s="6">
        <f>IF(B5582=0,1,MAX(1,SQRT(B5582^2+(IF(ISNUMBER(B704),INDEX('913:913'!$J$6:$J$1205,B704),0)+IF(ISNUMBER(B1313),INDEX('913:913'!$J$6:$J$1205,B1313),0)+IF(ISNUMBER(B1922),INDEX('913:913'!$J$6:$J$1205,B1922),0)+IF(ISNUMBER(B2531),INDEX('913:913'!$J$6:$J$1205,B2531),0)+IF(ISNUMBER(B3140),INDEX('913:913'!$J$6:$J$1205,B3140),0)+IF(ISNUMBER(B3749),INDEX('913:913'!$J$6:$J$1205,B3749),0)+IF(ISNUMBER(B4358),INDEX('913:913'!$J$6:$J$1205,B4358),0)+IF(ISNUMBER(B4967),INDEX('913:913'!$J$6:$J$1205,B4967),0))^2)/B5582))</f>
        <v>0</v>
      </c>
      <c r="C6198" s="10"/>
    </row>
    <row r="6199" spans="1:3">
      <c r="A6199" s="21">
        <v>86</v>
      </c>
      <c r="B6199" s="6">
        <f>IF(B5583=0,1,MAX(1,SQRT(B5583^2+(IF(ISNUMBER(B705),INDEX('913:913'!$J$6:$J$1205,B705),0)+IF(ISNUMBER(B1314),INDEX('913:913'!$J$6:$J$1205,B1314),0)+IF(ISNUMBER(B1923),INDEX('913:913'!$J$6:$J$1205,B1923),0)+IF(ISNUMBER(B2532),INDEX('913:913'!$J$6:$J$1205,B2532),0)+IF(ISNUMBER(B3141),INDEX('913:913'!$J$6:$J$1205,B3141),0)+IF(ISNUMBER(B3750),INDEX('913:913'!$J$6:$J$1205,B3750),0)+IF(ISNUMBER(B4359),INDEX('913:913'!$J$6:$J$1205,B4359),0)+IF(ISNUMBER(B4968),INDEX('913:913'!$J$6:$J$1205,B4968),0))^2)/B5583))</f>
        <v>0</v>
      </c>
      <c r="C6199" s="10"/>
    </row>
    <row r="6200" spans="1:3">
      <c r="A6200" s="21">
        <v>87</v>
      </c>
      <c r="B6200" s="6">
        <f>IF(B5584=0,1,MAX(1,SQRT(B5584^2+(IF(ISNUMBER(B706),INDEX('913:913'!$J$6:$J$1205,B706),0)+IF(ISNUMBER(B1315),INDEX('913:913'!$J$6:$J$1205,B1315),0)+IF(ISNUMBER(B1924),INDEX('913:913'!$J$6:$J$1205,B1924),0)+IF(ISNUMBER(B2533),INDEX('913:913'!$J$6:$J$1205,B2533),0)+IF(ISNUMBER(B3142),INDEX('913:913'!$J$6:$J$1205,B3142),0)+IF(ISNUMBER(B3751),INDEX('913:913'!$J$6:$J$1205,B3751),0)+IF(ISNUMBER(B4360),INDEX('913:913'!$J$6:$J$1205,B4360),0)+IF(ISNUMBER(B4969),INDEX('913:913'!$J$6:$J$1205,B4969),0))^2)/B5584))</f>
        <v>0</v>
      </c>
      <c r="C6200" s="10"/>
    </row>
    <row r="6201" spans="1:3">
      <c r="A6201" s="21">
        <v>88</v>
      </c>
      <c r="B6201" s="6">
        <f>IF(B5585=0,1,MAX(1,SQRT(B5585^2+(IF(ISNUMBER(B707),INDEX('913:913'!$J$6:$J$1205,B707),0)+IF(ISNUMBER(B1316),INDEX('913:913'!$J$6:$J$1205,B1316),0)+IF(ISNUMBER(B1925),INDEX('913:913'!$J$6:$J$1205,B1925),0)+IF(ISNUMBER(B2534),INDEX('913:913'!$J$6:$J$1205,B2534),0)+IF(ISNUMBER(B3143),INDEX('913:913'!$J$6:$J$1205,B3143),0)+IF(ISNUMBER(B3752),INDEX('913:913'!$J$6:$J$1205,B3752),0)+IF(ISNUMBER(B4361),INDEX('913:913'!$J$6:$J$1205,B4361),0)+IF(ISNUMBER(B4970),INDEX('913:913'!$J$6:$J$1205,B4970),0))^2)/B5585))</f>
        <v>0</v>
      </c>
      <c r="C6201" s="10"/>
    </row>
    <row r="6202" spans="1:3">
      <c r="A6202" s="21">
        <v>89</v>
      </c>
      <c r="B6202" s="6">
        <f>IF(B5586=0,1,MAX(1,SQRT(B5586^2+(IF(ISNUMBER(B708),INDEX('913:913'!$J$6:$J$1205,B708),0)+IF(ISNUMBER(B1317),INDEX('913:913'!$J$6:$J$1205,B1317),0)+IF(ISNUMBER(B1926),INDEX('913:913'!$J$6:$J$1205,B1926),0)+IF(ISNUMBER(B2535),INDEX('913:913'!$J$6:$J$1205,B2535),0)+IF(ISNUMBER(B3144),INDEX('913:913'!$J$6:$J$1205,B3144),0)+IF(ISNUMBER(B3753),INDEX('913:913'!$J$6:$J$1205,B3753),0)+IF(ISNUMBER(B4362),INDEX('913:913'!$J$6:$J$1205,B4362),0)+IF(ISNUMBER(B4971),INDEX('913:913'!$J$6:$J$1205,B4971),0))^2)/B5586))</f>
        <v>0</v>
      </c>
      <c r="C6202" s="10"/>
    </row>
    <row r="6203" spans="1:3">
      <c r="A6203" s="21">
        <v>90</v>
      </c>
      <c r="B6203" s="6">
        <f>IF(B5587=0,1,MAX(1,SQRT(B5587^2+(IF(ISNUMBER(B709),INDEX('913:913'!$J$6:$J$1205,B709),0)+IF(ISNUMBER(B1318),INDEX('913:913'!$J$6:$J$1205,B1318),0)+IF(ISNUMBER(B1927),INDEX('913:913'!$J$6:$J$1205,B1927),0)+IF(ISNUMBER(B2536),INDEX('913:913'!$J$6:$J$1205,B2536),0)+IF(ISNUMBER(B3145),INDEX('913:913'!$J$6:$J$1205,B3145),0)+IF(ISNUMBER(B3754),INDEX('913:913'!$J$6:$J$1205,B3754),0)+IF(ISNUMBER(B4363),INDEX('913:913'!$J$6:$J$1205,B4363),0)+IF(ISNUMBER(B4972),INDEX('913:913'!$J$6:$J$1205,B4972),0))^2)/B5587))</f>
        <v>0</v>
      </c>
      <c r="C6203" s="10"/>
    </row>
    <row r="6204" spans="1:3">
      <c r="A6204" s="21">
        <v>91</v>
      </c>
      <c r="B6204" s="6">
        <f>IF(B5588=0,1,MAX(1,SQRT(B5588^2+(IF(ISNUMBER(B710),INDEX('913:913'!$J$6:$J$1205,B710),0)+IF(ISNUMBER(B1319),INDEX('913:913'!$J$6:$J$1205,B1319),0)+IF(ISNUMBER(B1928),INDEX('913:913'!$J$6:$J$1205,B1928),0)+IF(ISNUMBER(B2537),INDEX('913:913'!$J$6:$J$1205,B2537),0)+IF(ISNUMBER(B3146),INDEX('913:913'!$J$6:$J$1205,B3146),0)+IF(ISNUMBER(B3755),INDEX('913:913'!$J$6:$J$1205,B3755),0)+IF(ISNUMBER(B4364),INDEX('913:913'!$J$6:$J$1205,B4364),0)+IF(ISNUMBER(B4973),INDEX('913:913'!$J$6:$J$1205,B4973),0))^2)/B5588))</f>
        <v>0</v>
      </c>
      <c r="C6204" s="10"/>
    </row>
    <row r="6205" spans="1:3">
      <c r="A6205" s="21">
        <v>92</v>
      </c>
      <c r="B6205" s="6">
        <f>IF(B5589=0,1,MAX(1,SQRT(B5589^2+(IF(ISNUMBER(B711),INDEX('913:913'!$J$6:$J$1205,B711),0)+IF(ISNUMBER(B1320),INDEX('913:913'!$J$6:$J$1205,B1320),0)+IF(ISNUMBER(B1929),INDEX('913:913'!$J$6:$J$1205,B1929),0)+IF(ISNUMBER(B2538),INDEX('913:913'!$J$6:$J$1205,B2538),0)+IF(ISNUMBER(B3147),INDEX('913:913'!$J$6:$J$1205,B3147),0)+IF(ISNUMBER(B3756),INDEX('913:913'!$J$6:$J$1205,B3756),0)+IF(ISNUMBER(B4365),INDEX('913:913'!$J$6:$J$1205,B4365),0)+IF(ISNUMBER(B4974),INDEX('913:913'!$J$6:$J$1205,B4974),0))^2)/B5589))</f>
        <v>0</v>
      </c>
      <c r="C6205" s="10"/>
    </row>
    <row r="6206" spans="1:3">
      <c r="A6206" s="21">
        <v>93</v>
      </c>
      <c r="B6206" s="6">
        <f>IF(B5590=0,1,MAX(1,SQRT(B5590^2+(IF(ISNUMBER(B712),INDEX('913:913'!$J$6:$J$1205,B712),0)+IF(ISNUMBER(B1321),INDEX('913:913'!$J$6:$J$1205,B1321),0)+IF(ISNUMBER(B1930),INDEX('913:913'!$J$6:$J$1205,B1930),0)+IF(ISNUMBER(B2539),INDEX('913:913'!$J$6:$J$1205,B2539),0)+IF(ISNUMBER(B3148),INDEX('913:913'!$J$6:$J$1205,B3148),0)+IF(ISNUMBER(B3757),INDEX('913:913'!$J$6:$J$1205,B3757),0)+IF(ISNUMBER(B4366),INDEX('913:913'!$J$6:$J$1205,B4366),0)+IF(ISNUMBER(B4975),INDEX('913:913'!$J$6:$J$1205,B4975),0))^2)/B5590))</f>
        <v>0</v>
      </c>
      <c r="C6206" s="10"/>
    </row>
    <row r="6207" spans="1:3">
      <c r="A6207" s="21">
        <v>94</v>
      </c>
      <c r="B6207" s="6">
        <f>IF(B5591=0,1,MAX(1,SQRT(B5591^2+(IF(ISNUMBER(B713),INDEX('913:913'!$J$6:$J$1205,B713),0)+IF(ISNUMBER(B1322),INDEX('913:913'!$J$6:$J$1205,B1322),0)+IF(ISNUMBER(B1931),INDEX('913:913'!$J$6:$J$1205,B1931),0)+IF(ISNUMBER(B2540),INDEX('913:913'!$J$6:$J$1205,B2540),0)+IF(ISNUMBER(B3149),INDEX('913:913'!$J$6:$J$1205,B3149),0)+IF(ISNUMBER(B3758),INDEX('913:913'!$J$6:$J$1205,B3758),0)+IF(ISNUMBER(B4367),INDEX('913:913'!$J$6:$J$1205,B4367),0)+IF(ISNUMBER(B4976),INDEX('913:913'!$J$6:$J$1205,B4976),0))^2)/B5591))</f>
        <v>0</v>
      </c>
      <c r="C6207" s="10"/>
    </row>
    <row r="6208" spans="1:3">
      <c r="A6208" s="21">
        <v>95</v>
      </c>
      <c r="B6208" s="6">
        <f>IF(B5592=0,1,MAX(1,SQRT(B5592^2+(IF(ISNUMBER(B714),INDEX('913:913'!$J$6:$J$1205,B714),0)+IF(ISNUMBER(B1323),INDEX('913:913'!$J$6:$J$1205,B1323),0)+IF(ISNUMBER(B1932),INDEX('913:913'!$J$6:$J$1205,B1932),0)+IF(ISNUMBER(B2541),INDEX('913:913'!$J$6:$J$1205,B2541),0)+IF(ISNUMBER(B3150),INDEX('913:913'!$J$6:$J$1205,B3150),0)+IF(ISNUMBER(B3759),INDEX('913:913'!$J$6:$J$1205,B3759),0)+IF(ISNUMBER(B4368),INDEX('913:913'!$J$6:$J$1205,B4368),0)+IF(ISNUMBER(B4977),INDEX('913:913'!$J$6:$J$1205,B4977),0))^2)/B5592))</f>
        <v>0</v>
      </c>
      <c r="C6208" s="10"/>
    </row>
    <row r="6209" spans="1:3">
      <c r="A6209" s="21">
        <v>96</v>
      </c>
      <c r="B6209" s="6">
        <f>IF(B5593=0,1,MAX(1,SQRT(B5593^2+(IF(ISNUMBER(B715),INDEX('913:913'!$J$6:$J$1205,B715),0)+IF(ISNUMBER(B1324),INDEX('913:913'!$J$6:$J$1205,B1324),0)+IF(ISNUMBER(B1933),INDEX('913:913'!$J$6:$J$1205,B1933),0)+IF(ISNUMBER(B2542),INDEX('913:913'!$J$6:$J$1205,B2542),0)+IF(ISNUMBER(B3151),INDEX('913:913'!$J$6:$J$1205,B3151),0)+IF(ISNUMBER(B3760),INDEX('913:913'!$J$6:$J$1205,B3760),0)+IF(ISNUMBER(B4369),INDEX('913:913'!$J$6:$J$1205,B4369),0)+IF(ISNUMBER(B4978),INDEX('913:913'!$J$6:$J$1205,B4978),0))^2)/B5593))</f>
        <v>0</v>
      </c>
      <c r="C6209" s="10"/>
    </row>
    <row r="6210" spans="1:3">
      <c r="A6210" s="21">
        <v>97</v>
      </c>
      <c r="B6210" s="6">
        <f>IF(B5594=0,1,MAX(1,SQRT(B5594^2+(IF(ISNUMBER(B716),INDEX('913:913'!$J$6:$J$1205,B716),0)+IF(ISNUMBER(B1325),INDEX('913:913'!$J$6:$J$1205,B1325),0)+IF(ISNUMBER(B1934),INDEX('913:913'!$J$6:$J$1205,B1934),0)+IF(ISNUMBER(B2543),INDEX('913:913'!$J$6:$J$1205,B2543),0)+IF(ISNUMBER(B3152),INDEX('913:913'!$J$6:$J$1205,B3152),0)+IF(ISNUMBER(B3761),INDEX('913:913'!$J$6:$J$1205,B3761),0)+IF(ISNUMBER(B4370),INDEX('913:913'!$J$6:$J$1205,B4370),0)+IF(ISNUMBER(B4979),INDEX('913:913'!$J$6:$J$1205,B4979),0))^2)/B5594))</f>
        <v>0</v>
      </c>
      <c r="C6210" s="10"/>
    </row>
    <row r="6211" spans="1:3">
      <c r="A6211" s="21">
        <v>98</v>
      </c>
      <c r="B6211" s="6">
        <f>IF(B5595=0,1,MAX(1,SQRT(B5595^2+(IF(ISNUMBER(B717),INDEX('913:913'!$J$6:$J$1205,B717),0)+IF(ISNUMBER(B1326),INDEX('913:913'!$J$6:$J$1205,B1326),0)+IF(ISNUMBER(B1935),INDEX('913:913'!$J$6:$J$1205,B1935),0)+IF(ISNUMBER(B2544),INDEX('913:913'!$J$6:$J$1205,B2544),0)+IF(ISNUMBER(B3153),INDEX('913:913'!$J$6:$J$1205,B3153),0)+IF(ISNUMBER(B3762),INDEX('913:913'!$J$6:$J$1205,B3762),0)+IF(ISNUMBER(B4371),INDEX('913:913'!$J$6:$J$1205,B4371),0)+IF(ISNUMBER(B4980),INDEX('913:913'!$J$6:$J$1205,B4980),0))^2)/B5595))</f>
        <v>0</v>
      </c>
      <c r="C6211" s="10"/>
    </row>
    <row r="6212" spans="1:3">
      <c r="A6212" s="21">
        <v>99</v>
      </c>
      <c r="B6212" s="6">
        <f>IF(B5596=0,1,MAX(1,SQRT(B5596^2+(IF(ISNUMBER(B718),INDEX('913:913'!$J$6:$J$1205,B718),0)+IF(ISNUMBER(B1327),INDEX('913:913'!$J$6:$J$1205,B1327),0)+IF(ISNUMBER(B1936),INDEX('913:913'!$J$6:$J$1205,B1936),0)+IF(ISNUMBER(B2545),INDEX('913:913'!$J$6:$J$1205,B2545),0)+IF(ISNUMBER(B3154),INDEX('913:913'!$J$6:$J$1205,B3154),0)+IF(ISNUMBER(B3763),INDEX('913:913'!$J$6:$J$1205,B3763),0)+IF(ISNUMBER(B4372),INDEX('913:913'!$J$6:$J$1205,B4372),0)+IF(ISNUMBER(B4981),INDEX('913:913'!$J$6:$J$1205,B4981),0))^2)/B5596))</f>
        <v>0</v>
      </c>
      <c r="C6212" s="10"/>
    </row>
    <row r="6213" spans="1:3">
      <c r="A6213" s="21">
        <v>100</v>
      </c>
      <c r="B6213" s="6">
        <f>IF(B5597=0,1,MAX(1,SQRT(B5597^2+(IF(ISNUMBER(B719),INDEX('913:913'!$J$6:$J$1205,B719),0)+IF(ISNUMBER(B1328),INDEX('913:913'!$J$6:$J$1205,B1328),0)+IF(ISNUMBER(B1937),INDEX('913:913'!$J$6:$J$1205,B1937),0)+IF(ISNUMBER(B2546),INDEX('913:913'!$J$6:$J$1205,B2546),0)+IF(ISNUMBER(B3155),INDEX('913:913'!$J$6:$J$1205,B3155),0)+IF(ISNUMBER(B3764),INDEX('913:913'!$J$6:$J$1205,B3764),0)+IF(ISNUMBER(B4373),INDEX('913:913'!$J$6:$J$1205,B4373),0)+IF(ISNUMBER(B4982),INDEX('913:913'!$J$6:$J$1205,B4982),0))^2)/B5597))</f>
        <v>0</v>
      </c>
      <c r="C6213" s="10"/>
    </row>
    <row r="6214" spans="1:3">
      <c r="A6214" s="21">
        <v>101</v>
      </c>
      <c r="B6214" s="6">
        <f>IF(B5598=0,1,MAX(1,SQRT(B5598^2+(IF(ISNUMBER(B720),INDEX('913:913'!$J$6:$J$1205,B720),0)+IF(ISNUMBER(B1329),INDEX('913:913'!$J$6:$J$1205,B1329),0)+IF(ISNUMBER(B1938),INDEX('913:913'!$J$6:$J$1205,B1938),0)+IF(ISNUMBER(B2547),INDEX('913:913'!$J$6:$J$1205,B2547),0)+IF(ISNUMBER(B3156),INDEX('913:913'!$J$6:$J$1205,B3156),0)+IF(ISNUMBER(B3765),INDEX('913:913'!$J$6:$J$1205,B3765),0)+IF(ISNUMBER(B4374),INDEX('913:913'!$J$6:$J$1205,B4374),0)+IF(ISNUMBER(B4983),INDEX('913:913'!$J$6:$J$1205,B4983),0))^2)/B5598))</f>
        <v>0</v>
      </c>
      <c r="C6214" s="10"/>
    </row>
    <row r="6215" spans="1:3">
      <c r="A6215" s="21">
        <v>102</v>
      </c>
      <c r="B6215" s="6">
        <f>IF(B5599=0,1,MAX(1,SQRT(B5599^2+(IF(ISNUMBER(B721),INDEX('913:913'!$J$6:$J$1205,B721),0)+IF(ISNUMBER(B1330),INDEX('913:913'!$J$6:$J$1205,B1330),0)+IF(ISNUMBER(B1939),INDEX('913:913'!$J$6:$J$1205,B1939),0)+IF(ISNUMBER(B2548),INDEX('913:913'!$J$6:$J$1205,B2548),0)+IF(ISNUMBER(B3157),INDEX('913:913'!$J$6:$J$1205,B3157),0)+IF(ISNUMBER(B3766),INDEX('913:913'!$J$6:$J$1205,B3766),0)+IF(ISNUMBER(B4375),INDEX('913:913'!$J$6:$J$1205,B4375),0)+IF(ISNUMBER(B4984),INDEX('913:913'!$J$6:$J$1205,B4984),0))^2)/B5599))</f>
        <v>0</v>
      </c>
      <c r="C6215" s="10"/>
    </row>
    <row r="6216" spans="1:3">
      <c r="A6216" s="21">
        <v>103</v>
      </c>
      <c r="B6216" s="6">
        <f>IF(B5600=0,1,MAX(1,SQRT(B5600^2+(IF(ISNUMBER(B722),INDEX('913:913'!$J$6:$J$1205,B722),0)+IF(ISNUMBER(B1331),INDEX('913:913'!$J$6:$J$1205,B1331),0)+IF(ISNUMBER(B1940),INDEX('913:913'!$J$6:$J$1205,B1940),0)+IF(ISNUMBER(B2549),INDEX('913:913'!$J$6:$J$1205,B2549),0)+IF(ISNUMBER(B3158),INDEX('913:913'!$J$6:$J$1205,B3158),0)+IF(ISNUMBER(B3767),INDEX('913:913'!$J$6:$J$1205,B3767),0)+IF(ISNUMBER(B4376),INDEX('913:913'!$J$6:$J$1205,B4376),0)+IF(ISNUMBER(B4985),INDEX('913:913'!$J$6:$J$1205,B4985),0))^2)/B5600))</f>
        <v>0</v>
      </c>
      <c r="C6216" s="10"/>
    </row>
    <row r="6217" spans="1:3">
      <c r="A6217" s="21">
        <v>104</v>
      </c>
      <c r="B6217" s="6">
        <f>IF(B5601=0,1,MAX(1,SQRT(B5601^2+(IF(ISNUMBER(B723),INDEX('913:913'!$J$6:$J$1205,B723),0)+IF(ISNUMBER(B1332),INDEX('913:913'!$J$6:$J$1205,B1332),0)+IF(ISNUMBER(B1941),INDEX('913:913'!$J$6:$J$1205,B1941),0)+IF(ISNUMBER(B2550),INDEX('913:913'!$J$6:$J$1205,B2550),0)+IF(ISNUMBER(B3159),INDEX('913:913'!$J$6:$J$1205,B3159),0)+IF(ISNUMBER(B3768),INDEX('913:913'!$J$6:$J$1205,B3768),0)+IF(ISNUMBER(B4377),INDEX('913:913'!$J$6:$J$1205,B4377),0)+IF(ISNUMBER(B4986),INDEX('913:913'!$J$6:$J$1205,B4986),0))^2)/B5601))</f>
        <v>0</v>
      </c>
      <c r="C6217" s="10"/>
    </row>
    <row r="6218" spans="1:3">
      <c r="A6218" s="21">
        <v>105</v>
      </c>
      <c r="B6218" s="6">
        <f>IF(B5602=0,1,MAX(1,SQRT(B5602^2+(IF(ISNUMBER(B724),INDEX('913:913'!$J$6:$J$1205,B724),0)+IF(ISNUMBER(B1333),INDEX('913:913'!$J$6:$J$1205,B1333),0)+IF(ISNUMBER(B1942),INDEX('913:913'!$J$6:$J$1205,B1942),0)+IF(ISNUMBER(B2551),INDEX('913:913'!$J$6:$J$1205,B2551),0)+IF(ISNUMBER(B3160),INDEX('913:913'!$J$6:$J$1205,B3160),0)+IF(ISNUMBER(B3769),INDEX('913:913'!$J$6:$J$1205,B3769),0)+IF(ISNUMBER(B4378),INDEX('913:913'!$J$6:$J$1205,B4378),0)+IF(ISNUMBER(B4987),INDEX('913:913'!$J$6:$J$1205,B4987),0))^2)/B5602))</f>
        <v>0</v>
      </c>
      <c r="C6218" s="10"/>
    </row>
    <row r="6219" spans="1:3">
      <c r="A6219" s="21">
        <v>106</v>
      </c>
      <c r="B6219" s="6">
        <f>IF(B5603=0,1,MAX(1,SQRT(B5603^2+(IF(ISNUMBER(B725),INDEX('913:913'!$J$6:$J$1205,B725),0)+IF(ISNUMBER(B1334),INDEX('913:913'!$J$6:$J$1205,B1334),0)+IF(ISNUMBER(B1943),INDEX('913:913'!$J$6:$J$1205,B1943),0)+IF(ISNUMBER(B2552),INDEX('913:913'!$J$6:$J$1205,B2552),0)+IF(ISNUMBER(B3161),INDEX('913:913'!$J$6:$J$1205,B3161),0)+IF(ISNUMBER(B3770),INDEX('913:913'!$J$6:$J$1205,B3770),0)+IF(ISNUMBER(B4379),INDEX('913:913'!$J$6:$J$1205,B4379),0)+IF(ISNUMBER(B4988),INDEX('913:913'!$J$6:$J$1205,B4988),0))^2)/B5603))</f>
        <v>0</v>
      </c>
      <c r="C6219" s="10"/>
    </row>
    <row r="6220" spans="1:3">
      <c r="A6220" s="21">
        <v>107</v>
      </c>
      <c r="B6220" s="6">
        <f>IF(B5604=0,1,MAX(1,SQRT(B5604^2+(IF(ISNUMBER(B726),INDEX('913:913'!$J$6:$J$1205,B726),0)+IF(ISNUMBER(B1335),INDEX('913:913'!$J$6:$J$1205,B1335),0)+IF(ISNUMBER(B1944),INDEX('913:913'!$J$6:$J$1205,B1944),0)+IF(ISNUMBER(B2553),INDEX('913:913'!$J$6:$J$1205,B2553),0)+IF(ISNUMBER(B3162),INDEX('913:913'!$J$6:$J$1205,B3162),0)+IF(ISNUMBER(B3771),INDEX('913:913'!$J$6:$J$1205,B3771),0)+IF(ISNUMBER(B4380),INDEX('913:913'!$J$6:$J$1205,B4380),0)+IF(ISNUMBER(B4989),INDEX('913:913'!$J$6:$J$1205,B4989),0))^2)/B5604))</f>
        <v>0</v>
      </c>
      <c r="C6220" s="10"/>
    </row>
    <row r="6221" spans="1:3">
      <c r="A6221" s="21">
        <v>108</v>
      </c>
      <c r="B6221" s="6">
        <f>IF(B5605=0,1,MAX(1,SQRT(B5605^2+(IF(ISNUMBER(B727),INDEX('913:913'!$J$6:$J$1205,B727),0)+IF(ISNUMBER(B1336),INDEX('913:913'!$J$6:$J$1205,B1336),0)+IF(ISNUMBER(B1945),INDEX('913:913'!$J$6:$J$1205,B1945),0)+IF(ISNUMBER(B2554),INDEX('913:913'!$J$6:$J$1205,B2554),0)+IF(ISNUMBER(B3163),INDEX('913:913'!$J$6:$J$1205,B3163),0)+IF(ISNUMBER(B3772),INDEX('913:913'!$J$6:$J$1205,B3772),0)+IF(ISNUMBER(B4381),INDEX('913:913'!$J$6:$J$1205,B4381),0)+IF(ISNUMBER(B4990),INDEX('913:913'!$J$6:$J$1205,B4990),0))^2)/B5605))</f>
        <v>0</v>
      </c>
      <c r="C6221" s="10"/>
    </row>
    <row r="6222" spans="1:3">
      <c r="A6222" s="21">
        <v>109</v>
      </c>
      <c r="B6222" s="6">
        <f>IF(B5606=0,1,MAX(1,SQRT(B5606^2+(IF(ISNUMBER(B728),INDEX('913:913'!$J$6:$J$1205,B728),0)+IF(ISNUMBER(B1337),INDEX('913:913'!$J$6:$J$1205,B1337),0)+IF(ISNUMBER(B1946),INDEX('913:913'!$J$6:$J$1205,B1946),0)+IF(ISNUMBER(B2555),INDEX('913:913'!$J$6:$J$1205,B2555),0)+IF(ISNUMBER(B3164),INDEX('913:913'!$J$6:$J$1205,B3164),0)+IF(ISNUMBER(B3773),INDEX('913:913'!$J$6:$J$1205,B3773),0)+IF(ISNUMBER(B4382),INDEX('913:913'!$J$6:$J$1205,B4382),0)+IF(ISNUMBER(B4991),INDEX('913:913'!$J$6:$J$1205,B4991),0))^2)/B5606))</f>
        <v>0</v>
      </c>
      <c r="C6222" s="10"/>
    </row>
    <row r="6223" spans="1:3">
      <c r="A6223" s="21">
        <v>110</v>
      </c>
      <c r="B6223" s="6">
        <f>IF(B5607=0,1,MAX(1,SQRT(B5607^2+(IF(ISNUMBER(B729),INDEX('913:913'!$J$6:$J$1205,B729),0)+IF(ISNUMBER(B1338),INDEX('913:913'!$J$6:$J$1205,B1338),0)+IF(ISNUMBER(B1947),INDEX('913:913'!$J$6:$J$1205,B1947),0)+IF(ISNUMBER(B2556),INDEX('913:913'!$J$6:$J$1205,B2556),0)+IF(ISNUMBER(B3165),INDEX('913:913'!$J$6:$J$1205,B3165),0)+IF(ISNUMBER(B3774),INDEX('913:913'!$J$6:$J$1205,B3774),0)+IF(ISNUMBER(B4383),INDEX('913:913'!$J$6:$J$1205,B4383),0)+IF(ISNUMBER(B4992),INDEX('913:913'!$J$6:$J$1205,B4992),0))^2)/B5607))</f>
        <v>0</v>
      </c>
      <c r="C6223" s="10"/>
    </row>
    <row r="6224" spans="1:3">
      <c r="A6224" s="21">
        <v>111</v>
      </c>
      <c r="B6224" s="6">
        <f>IF(B5608=0,1,MAX(1,SQRT(B5608^2+(IF(ISNUMBER(B730),INDEX('913:913'!$J$6:$J$1205,B730),0)+IF(ISNUMBER(B1339),INDEX('913:913'!$J$6:$J$1205,B1339),0)+IF(ISNUMBER(B1948),INDEX('913:913'!$J$6:$J$1205,B1948),0)+IF(ISNUMBER(B2557),INDEX('913:913'!$J$6:$J$1205,B2557),0)+IF(ISNUMBER(B3166),INDEX('913:913'!$J$6:$J$1205,B3166),0)+IF(ISNUMBER(B3775),INDEX('913:913'!$J$6:$J$1205,B3775),0)+IF(ISNUMBER(B4384),INDEX('913:913'!$J$6:$J$1205,B4384),0)+IF(ISNUMBER(B4993),INDEX('913:913'!$J$6:$J$1205,B4993),0))^2)/B5608))</f>
        <v>0</v>
      </c>
      <c r="C6224" s="10"/>
    </row>
    <row r="6225" spans="1:3">
      <c r="A6225" s="21">
        <v>112</v>
      </c>
      <c r="B6225" s="6">
        <f>IF(B5609=0,1,MAX(1,SQRT(B5609^2+(IF(ISNUMBER(B731),INDEX('913:913'!$J$6:$J$1205,B731),0)+IF(ISNUMBER(B1340),INDEX('913:913'!$J$6:$J$1205,B1340),0)+IF(ISNUMBER(B1949),INDEX('913:913'!$J$6:$J$1205,B1949),0)+IF(ISNUMBER(B2558),INDEX('913:913'!$J$6:$J$1205,B2558),0)+IF(ISNUMBER(B3167),INDEX('913:913'!$J$6:$J$1205,B3167),0)+IF(ISNUMBER(B3776),INDEX('913:913'!$J$6:$J$1205,B3776),0)+IF(ISNUMBER(B4385),INDEX('913:913'!$J$6:$J$1205,B4385),0)+IF(ISNUMBER(B4994),INDEX('913:913'!$J$6:$J$1205,B4994),0))^2)/B5609))</f>
        <v>0</v>
      </c>
      <c r="C6225" s="10"/>
    </row>
    <row r="6226" spans="1:3">
      <c r="A6226" s="21">
        <v>113</v>
      </c>
      <c r="B6226" s="6">
        <f>IF(B5610=0,1,MAX(1,SQRT(B5610^2+(IF(ISNUMBER(B732),INDEX('913:913'!$J$6:$J$1205,B732),0)+IF(ISNUMBER(B1341),INDEX('913:913'!$J$6:$J$1205,B1341),0)+IF(ISNUMBER(B1950),INDEX('913:913'!$J$6:$J$1205,B1950),0)+IF(ISNUMBER(B2559),INDEX('913:913'!$J$6:$J$1205,B2559),0)+IF(ISNUMBER(B3168),INDEX('913:913'!$J$6:$J$1205,B3168),0)+IF(ISNUMBER(B3777),INDEX('913:913'!$J$6:$J$1205,B3777),0)+IF(ISNUMBER(B4386),INDEX('913:913'!$J$6:$J$1205,B4386),0)+IF(ISNUMBER(B4995),INDEX('913:913'!$J$6:$J$1205,B4995),0))^2)/B5610))</f>
        <v>0</v>
      </c>
      <c r="C6226" s="10"/>
    </row>
    <row r="6227" spans="1:3">
      <c r="A6227" s="21">
        <v>114</v>
      </c>
      <c r="B6227" s="6">
        <f>IF(B5611=0,1,MAX(1,SQRT(B5611^2+(IF(ISNUMBER(B733),INDEX('913:913'!$J$6:$J$1205,B733),0)+IF(ISNUMBER(B1342),INDEX('913:913'!$J$6:$J$1205,B1342),0)+IF(ISNUMBER(B1951),INDEX('913:913'!$J$6:$J$1205,B1951),0)+IF(ISNUMBER(B2560),INDEX('913:913'!$J$6:$J$1205,B2560),0)+IF(ISNUMBER(B3169),INDEX('913:913'!$J$6:$J$1205,B3169),0)+IF(ISNUMBER(B3778),INDEX('913:913'!$J$6:$J$1205,B3778),0)+IF(ISNUMBER(B4387),INDEX('913:913'!$J$6:$J$1205,B4387),0)+IF(ISNUMBER(B4996),INDEX('913:913'!$J$6:$J$1205,B4996),0))^2)/B5611))</f>
        <v>0</v>
      </c>
      <c r="C6227" s="10"/>
    </row>
    <row r="6228" spans="1:3">
      <c r="A6228" s="21">
        <v>115</v>
      </c>
      <c r="B6228" s="6">
        <f>IF(B5612=0,1,MAX(1,SQRT(B5612^2+(IF(ISNUMBER(B734),INDEX('913:913'!$J$6:$J$1205,B734),0)+IF(ISNUMBER(B1343),INDEX('913:913'!$J$6:$J$1205,B1343),0)+IF(ISNUMBER(B1952),INDEX('913:913'!$J$6:$J$1205,B1952),0)+IF(ISNUMBER(B2561),INDEX('913:913'!$J$6:$J$1205,B2561),0)+IF(ISNUMBER(B3170),INDEX('913:913'!$J$6:$J$1205,B3170),0)+IF(ISNUMBER(B3779),INDEX('913:913'!$J$6:$J$1205,B3779),0)+IF(ISNUMBER(B4388),INDEX('913:913'!$J$6:$J$1205,B4388),0)+IF(ISNUMBER(B4997),INDEX('913:913'!$J$6:$J$1205,B4997),0))^2)/B5612))</f>
        <v>0</v>
      </c>
      <c r="C6228" s="10"/>
    </row>
    <row r="6229" spans="1:3">
      <c r="A6229" s="21">
        <v>116</v>
      </c>
      <c r="B6229" s="6">
        <f>IF(B5613=0,1,MAX(1,SQRT(B5613^2+(IF(ISNUMBER(B735),INDEX('913:913'!$J$6:$J$1205,B735),0)+IF(ISNUMBER(B1344),INDEX('913:913'!$J$6:$J$1205,B1344),0)+IF(ISNUMBER(B1953),INDEX('913:913'!$J$6:$J$1205,B1953),0)+IF(ISNUMBER(B2562),INDEX('913:913'!$J$6:$J$1205,B2562),0)+IF(ISNUMBER(B3171),INDEX('913:913'!$J$6:$J$1205,B3171),0)+IF(ISNUMBER(B3780),INDEX('913:913'!$J$6:$J$1205,B3780),0)+IF(ISNUMBER(B4389),INDEX('913:913'!$J$6:$J$1205,B4389),0)+IF(ISNUMBER(B4998),INDEX('913:913'!$J$6:$J$1205,B4998),0))^2)/B5613))</f>
        <v>0</v>
      </c>
      <c r="C6229" s="10"/>
    </row>
    <row r="6230" spans="1:3">
      <c r="A6230" s="21">
        <v>117</v>
      </c>
      <c r="B6230" s="6">
        <f>IF(B5614=0,1,MAX(1,SQRT(B5614^2+(IF(ISNUMBER(B736),INDEX('913:913'!$J$6:$J$1205,B736),0)+IF(ISNUMBER(B1345),INDEX('913:913'!$J$6:$J$1205,B1345),0)+IF(ISNUMBER(B1954),INDEX('913:913'!$J$6:$J$1205,B1954),0)+IF(ISNUMBER(B2563),INDEX('913:913'!$J$6:$J$1205,B2563),0)+IF(ISNUMBER(B3172),INDEX('913:913'!$J$6:$J$1205,B3172),0)+IF(ISNUMBER(B3781),INDEX('913:913'!$J$6:$J$1205,B3781),0)+IF(ISNUMBER(B4390),INDEX('913:913'!$J$6:$J$1205,B4390),0)+IF(ISNUMBER(B4999),INDEX('913:913'!$J$6:$J$1205,B4999),0))^2)/B5614))</f>
        <v>0</v>
      </c>
      <c r="C6230" s="10"/>
    </row>
    <row r="6231" spans="1:3">
      <c r="A6231" s="21">
        <v>118</v>
      </c>
      <c r="B6231" s="6">
        <f>IF(B5615=0,1,MAX(1,SQRT(B5615^2+(IF(ISNUMBER(B737),INDEX('913:913'!$J$6:$J$1205,B737),0)+IF(ISNUMBER(B1346),INDEX('913:913'!$J$6:$J$1205,B1346),0)+IF(ISNUMBER(B1955),INDEX('913:913'!$J$6:$J$1205,B1955),0)+IF(ISNUMBER(B2564),INDEX('913:913'!$J$6:$J$1205,B2564),0)+IF(ISNUMBER(B3173),INDEX('913:913'!$J$6:$J$1205,B3173),0)+IF(ISNUMBER(B3782),INDEX('913:913'!$J$6:$J$1205,B3782),0)+IF(ISNUMBER(B4391),INDEX('913:913'!$J$6:$J$1205,B4391),0)+IF(ISNUMBER(B5000),INDEX('913:913'!$J$6:$J$1205,B5000),0))^2)/B5615))</f>
        <v>0</v>
      </c>
      <c r="C6231" s="10"/>
    </row>
    <row r="6232" spans="1:3">
      <c r="A6232" s="21">
        <v>119</v>
      </c>
      <c r="B6232" s="6">
        <f>IF(B5616=0,1,MAX(1,SQRT(B5616^2+(IF(ISNUMBER(B738),INDEX('913:913'!$J$6:$J$1205,B738),0)+IF(ISNUMBER(B1347),INDEX('913:913'!$J$6:$J$1205,B1347),0)+IF(ISNUMBER(B1956),INDEX('913:913'!$J$6:$J$1205,B1956),0)+IF(ISNUMBER(B2565),INDEX('913:913'!$J$6:$J$1205,B2565),0)+IF(ISNUMBER(B3174),INDEX('913:913'!$J$6:$J$1205,B3174),0)+IF(ISNUMBER(B3783),INDEX('913:913'!$J$6:$J$1205,B3783),0)+IF(ISNUMBER(B4392),INDEX('913:913'!$J$6:$J$1205,B4392),0)+IF(ISNUMBER(B5001),INDEX('913:913'!$J$6:$J$1205,B5001),0))^2)/B5616))</f>
        <v>0</v>
      </c>
      <c r="C6232" s="10"/>
    </row>
    <row r="6233" spans="1:3">
      <c r="A6233" s="21">
        <v>120</v>
      </c>
      <c r="B6233" s="6">
        <f>IF(B5617=0,1,MAX(1,SQRT(B5617^2+(IF(ISNUMBER(B739),INDEX('913:913'!$J$6:$J$1205,B739),0)+IF(ISNUMBER(B1348),INDEX('913:913'!$J$6:$J$1205,B1348),0)+IF(ISNUMBER(B1957),INDEX('913:913'!$J$6:$J$1205,B1957),0)+IF(ISNUMBER(B2566),INDEX('913:913'!$J$6:$J$1205,B2566),0)+IF(ISNUMBER(B3175),INDEX('913:913'!$J$6:$J$1205,B3175),0)+IF(ISNUMBER(B3784),INDEX('913:913'!$J$6:$J$1205,B3784),0)+IF(ISNUMBER(B4393),INDEX('913:913'!$J$6:$J$1205,B4393),0)+IF(ISNUMBER(B5002),INDEX('913:913'!$J$6:$J$1205,B5002),0))^2)/B5617))</f>
        <v>0</v>
      </c>
      <c r="C6233" s="10"/>
    </row>
    <row r="6234" spans="1:3">
      <c r="A6234" s="21">
        <v>121</v>
      </c>
      <c r="B6234" s="6">
        <f>IF(B5618=0,1,MAX(1,SQRT(B5618^2+(IF(ISNUMBER(B740),INDEX('913:913'!$J$6:$J$1205,B740),0)+IF(ISNUMBER(B1349),INDEX('913:913'!$J$6:$J$1205,B1349),0)+IF(ISNUMBER(B1958),INDEX('913:913'!$J$6:$J$1205,B1958),0)+IF(ISNUMBER(B2567),INDEX('913:913'!$J$6:$J$1205,B2567),0)+IF(ISNUMBER(B3176),INDEX('913:913'!$J$6:$J$1205,B3176),0)+IF(ISNUMBER(B3785),INDEX('913:913'!$J$6:$J$1205,B3785),0)+IF(ISNUMBER(B4394),INDEX('913:913'!$J$6:$J$1205,B4394),0)+IF(ISNUMBER(B5003),INDEX('913:913'!$J$6:$J$1205,B5003),0))^2)/B5618))</f>
        <v>0</v>
      </c>
      <c r="C6234" s="10"/>
    </row>
    <row r="6235" spans="1:3">
      <c r="A6235" s="21">
        <v>122</v>
      </c>
      <c r="B6235" s="6">
        <f>IF(B5619=0,1,MAX(1,SQRT(B5619^2+(IF(ISNUMBER(B741),INDEX('913:913'!$J$6:$J$1205,B741),0)+IF(ISNUMBER(B1350),INDEX('913:913'!$J$6:$J$1205,B1350),0)+IF(ISNUMBER(B1959),INDEX('913:913'!$J$6:$J$1205,B1959),0)+IF(ISNUMBER(B2568),INDEX('913:913'!$J$6:$J$1205,B2568),0)+IF(ISNUMBER(B3177),INDEX('913:913'!$J$6:$J$1205,B3177),0)+IF(ISNUMBER(B3786),INDEX('913:913'!$J$6:$J$1205,B3786),0)+IF(ISNUMBER(B4395),INDEX('913:913'!$J$6:$J$1205,B4395),0)+IF(ISNUMBER(B5004),INDEX('913:913'!$J$6:$J$1205,B5004),0))^2)/B5619))</f>
        <v>0</v>
      </c>
      <c r="C6235" s="10"/>
    </row>
    <row r="6236" spans="1:3">
      <c r="A6236" s="21">
        <v>123</v>
      </c>
      <c r="B6236" s="6">
        <f>IF(B5620=0,1,MAX(1,SQRT(B5620^2+(IF(ISNUMBER(B742),INDEX('913:913'!$J$6:$J$1205,B742),0)+IF(ISNUMBER(B1351),INDEX('913:913'!$J$6:$J$1205,B1351),0)+IF(ISNUMBER(B1960),INDEX('913:913'!$J$6:$J$1205,B1960),0)+IF(ISNUMBER(B2569),INDEX('913:913'!$J$6:$J$1205,B2569),0)+IF(ISNUMBER(B3178),INDEX('913:913'!$J$6:$J$1205,B3178),0)+IF(ISNUMBER(B3787),INDEX('913:913'!$J$6:$J$1205,B3787),0)+IF(ISNUMBER(B4396),INDEX('913:913'!$J$6:$J$1205,B4396),0)+IF(ISNUMBER(B5005),INDEX('913:913'!$J$6:$J$1205,B5005),0))^2)/B5620))</f>
        <v>0</v>
      </c>
      <c r="C6236" s="10"/>
    </row>
    <row r="6237" spans="1:3">
      <c r="A6237" s="21">
        <v>124</v>
      </c>
      <c r="B6237" s="6">
        <f>IF(B5621=0,1,MAX(1,SQRT(B5621^2+(IF(ISNUMBER(B743),INDEX('913:913'!$J$6:$J$1205,B743),0)+IF(ISNUMBER(B1352),INDEX('913:913'!$J$6:$J$1205,B1352),0)+IF(ISNUMBER(B1961),INDEX('913:913'!$J$6:$J$1205,B1961),0)+IF(ISNUMBER(B2570),INDEX('913:913'!$J$6:$J$1205,B2570),0)+IF(ISNUMBER(B3179),INDEX('913:913'!$J$6:$J$1205,B3179),0)+IF(ISNUMBER(B3788),INDEX('913:913'!$J$6:$J$1205,B3788),0)+IF(ISNUMBER(B4397),INDEX('913:913'!$J$6:$J$1205,B4397),0)+IF(ISNUMBER(B5006),INDEX('913:913'!$J$6:$J$1205,B5006),0))^2)/B5621))</f>
        <v>0</v>
      </c>
      <c r="C6237" s="10"/>
    </row>
    <row r="6238" spans="1:3">
      <c r="A6238" s="21">
        <v>125</v>
      </c>
      <c r="B6238" s="6">
        <f>IF(B5622=0,1,MAX(1,SQRT(B5622^2+(IF(ISNUMBER(B744),INDEX('913:913'!$J$6:$J$1205,B744),0)+IF(ISNUMBER(B1353),INDEX('913:913'!$J$6:$J$1205,B1353),0)+IF(ISNUMBER(B1962),INDEX('913:913'!$J$6:$J$1205,B1962),0)+IF(ISNUMBER(B2571),INDEX('913:913'!$J$6:$J$1205,B2571),0)+IF(ISNUMBER(B3180),INDEX('913:913'!$J$6:$J$1205,B3180),0)+IF(ISNUMBER(B3789),INDEX('913:913'!$J$6:$J$1205,B3789),0)+IF(ISNUMBER(B4398),INDEX('913:913'!$J$6:$J$1205,B4398),0)+IF(ISNUMBER(B5007),INDEX('913:913'!$J$6:$J$1205,B5007),0))^2)/B5622))</f>
        <v>0</v>
      </c>
      <c r="C6238" s="10"/>
    </row>
    <row r="6239" spans="1:3">
      <c r="A6239" s="21">
        <v>126</v>
      </c>
      <c r="B6239" s="6">
        <f>IF(B5623=0,1,MAX(1,SQRT(B5623^2+(IF(ISNUMBER(B745),INDEX('913:913'!$J$6:$J$1205,B745),0)+IF(ISNUMBER(B1354),INDEX('913:913'!$J$6:$J$1205,B1354),0)+IF(ISNUMBER(B1963),INDEX('913:913'!$J$6:$J$1205,B1963),0)+IF(ISNUMBER(B2572),INDEX('913:913'!$J$6:$J$1205,B2572),0)+IF(ISNUMBER(B3181),INDEX('913:913'!$J$6:$J$1205,B3181),0)+IF(ISNUMBER(B3790),INDEX('913:913'!$J$6:$J$1205,B3790),0)+IF(ISNUMBER(B4399),INDEX('913:913'!$J$6:$J$1205,B4399),0)+IF(ISNUMBER(B5008),INDEX('913:913'!$J$6:$J$1205,B5008),0))^2)/B5623))</f>
        <v>0</v>
      </c>
      <c r="C6239" s="10"/>
    </row>
    <row r="6240" spans="1:3">
      <c r="A6240" s="21">
        <v>127</v>
      </c>
      <c r="B6240" s="6">
        <f>IF(B5624=0,1,MAX(1,SQRT(B5624^2+(IF(ISNUMBER(B746),INDEX('913:913'!$J$6:$J$1205,B746),0)+IF(ISNUMBER(B1355),INDEX('913:913'!$J$6:$J$1205,B1355),0)+IF(ISNUMBER(B1964),INDEX('913:913'!$J$6:$J$1205,B1964),0)+IF(ISNUMBER(B2573),INDEX('913:913'!$J$6:$J$1205,B2573),0)+IF(ISNUMBER(B3182),INDEX('913:913'!$J$6:$J$1205,B3182),0)+IF(ISNUMBER(B3791),INDEX('913:913'!$J$6:$J$1205,B3791),0)+IF(ISNUMBER(B4400),INDEX('913:913'!$J$6:$J$1205,B4400),0)+IF(ISNUMBER(B5009),INDEX('913:913'!$J$6:$J$1205,B5009),0))^2)/B5624))</f>
        <v>0</v>
      </c>
      <c r="C6240" s="10"/>
    </row>
    <row r="6241" spans="1:3">
      <c r="A6241" s="21">
        <v>128</v>
      </c>
      <c r="B6241" s="6">
        <f>IF(B5625=0,1,MAX(1,SQRT(B5625^2+(IF(ISNUMBER(B747),INDEX('913:913'!$J$6:$J$1205,B747),0)+IF(ISNUMBER(B1356),INDEX('913:913'!$J$6:$J$1205,B1356),0)+IF(ISNUMBER(B1965),INDEX('913:913'!$J$6:$J$1205,B1965),0)+IF(ISNUMBER(B2574),INDEX('913:913'!$J$6:$J$1205,B2574),0)+IF(ISNUMBER(B3183),INDEX('913:913'!$J$6:$J$1205,B3183),0)+IF(ISNUMBER(B3792),INDEX('913:913'!$J$6:$J$1205,B3792),0)+IF(ISNUMBER(B4401),INDEX('913:913'!$J$6:$J$1205,B4401),0)+IF(ISNUMBER(B5010),INDEX('913:913'!$J$6:$J$1205,B5010),0))^2)/B5625))</f>
        <v>0</v>
      </c>
      <c r="C6241" s="10"/>
    </row>
    <row r="6242" spans="1:3">
      <c r="A6242" s="21">
        <v>129</v>
      </c>
      <c r="B6242" s="6">
        <f>IF(B5626=0,1,MAX(1,SQRT(B5626^2+(IF(ISNUMBER(B748),INDEX('913:913'!$J$6:$J$1205,B748),0)+IF(ISNUMBER(B1357),INDEX('913:913'!$J$6:$J$1205,B1357),0)+IF(ISNUMBER(B1966),INDEX('913:913'!$J$6:$J$1205,B1966),0)+IF(ISNUMBER(B2575),INDEX('913:913'!$J$6:$J$1205,B2575),0)+IF(ISNUMBER(B3184),INDEX('913:913'!$J$6:$J$1205,B3184),0)+IF(ISNUMBER(B3793),INDEX('913:913'!$J$6:$J$1205,B3793),0)+IF(ISNUMBER(B4402),INDEX('913:913'!$J$6:$J$1205,B4402),0)+IF(ISNUMBER(B5011),INDEX('913:913'!$J$6:$J$1205,B5011),0))^2)/B5626))</f>
        <v>0</v>
      </c>
      <c r="C6242" s="10"/>
    </row>
    <row r="6243" spans="1:3">
      <c r="A6243" s="21">
        <v>130</v>
      </c>
      <c r="B6243" s="6">
        <f>IF(B5627=0,1,MAX(1,SQRT(B5627^2+(IF(ISNUMBER(B749),INDEX('913:913'!$J$6:$J$1205,B749),0)+IF(ISNUMBER(B1358),INDEX('913:913'!$J$6:$J$1205,B1358),0)+IF(ISNUMBER(B1967),INDEX('913:913'!$J$6:$J$1205,B1967),0)+IF(ISNUMBER(B2576),INDEX('913:913'!$J$6:$J$1205,B2576),0)+IF(ISNUMBER(B3185),INDEX('913:913'!$J$6:$J$1205,B3185),0)+IF(ISNUMBER(B3794),INDEX('913:913'!$J$6:$J$1205,B3794),0)+IF(ISNUMBER(B4403),INDEX('913:913'!$J$6:$J$1205,B4403),0)+IF(ISNUMBER(B5012),INDEX('913:913'!$J$6:$J$1205,B5012),0))^2)/B5627))</f>
        <v>0</v>
      </c>
      <c r="C6243" s="10"/>
    </row>
    <row r="6244" spans="1:3">
      <c r="A6244" s="21">
        <v>131</v>
      </c>
      <c r="B6244" s="6">
        <f>IF(B5628=0,1,MAX(1,SQRT(B5628^2+(IF(ISNUMBER(B750),INDEX('913:913'!$J$6:$J$1205,B750),0)+IF(ISNUMBER(B1359),INDEX('913:913'!$J$6:$J$1205,B1359),0)+IF(ISNUMBER(B1968),INDEX('913:913'!$J$6:$J$1205,B1968),0)+IF(ISNUMBER(B2577),INDEX('913:913'!$J$6:$J$1205,B2577),0)+IF(ISNUMBER(B3186),INDEX('913:913'!$J$6:$J$1205,B3186),0)+IF(ISNUMBER(B3795),INDEX('913:913'!$J$6:$J$1205,B3795),0)+IF(ISNUMBER(B4404),INDEX('913:913'!$J$6:$J$1205,B4404),0)+IF(ISNUMBER(B5013),INDEX('913:913'!$J$6:$J$1205,B5013),0))^2)/B5628))</f>
        <v>0</v>
      </c>
      <c r="C6244" s="10"/>
    </row>
    <row r="6245" spans="1:3">
      <c r="A6245" s="21">
        <v>132</v>
      </c>
      <c r="B6245" s="6">
        <f>IF(B5629=0,1,MAX(1,SQRT(B5629^2+(IF(ISNUMBER(B751),INDEX('913:913'!$J$6:$J$1205,B751),0)+IF(ISNUMBER(B1360),INDEX('913:913'!$J$6:$J$1205,B1360),0)+IF(ISNUMBER(B1969),INDEX('913:913'!$J$6:$J$1205,B1969),0)+IF(ISNUMBER(B2578),INDEX('913:913'!$J$6:$J$1205,B2578),0)+IF(ISNUMBER(B3187),INDEX('913:913'!$J$6:$J$1205,B3187),0)+IF(ISNUMBER(B3796),INDEX('913:913'!$J$6:$J$1205,B3796),0)+IF(ISNUMBER(B4405),INDEX('913:913'!$J$6:$J$1205,B4405),0)+IF(ISNUMBER(B5014),INDEX('913:913'!$J$6:$J$1205,B5014),0))^2)/B5629))</f>
        <v>0</v>
      </c>
      <c r="C6245" s="10"/>
    </row>
    <row r="6246" spans="1:3">
      <c r="A6246" s="21">
        <v>133</v>
      </c>
      <c r="B6246" s="6">
        <f>IF(B5630=0,1,MAX(1,SQRT(B5630^2+(IF(ISNUMBER(B752),INDEX('913:913'!$J$6:$J$1205,B752),0)+IF(ISNUMBER(B1361),INDEX('913:913'!$J$6:$J$1205,B1361),0)+IF(ISNUMBER(B1970),INDEX('913:913'!$J$6:$J$1205,B1970),0)+IF(ISNUMBER(B2579),INDEX('913:913'!$J$6:$J$1205,B2579),0)+IF(ISNUMBER(B3188),INDEX('913:913'!$J$6:$J$1205,B3188),0)+IF(ISNUMBER(B3797),INDEX('913:913'!$J$6:$J$1205,B3797),0)+IF(ISNUMBER(B4406),INDEX('913:913'!$J$6:$J$1205,B4406),0)+IF(ISNUMBER(B5015),INDEX('913:913'!$J$6:$J$1205,B5015),0))^2)/B5630))</f>
        <v>0</v>
      </c>
      <c r="C6246" s="10"/>
    </row>
    <row r="6247" spans="1:3">
      <c r="A6247" s="21">
        <v>134</v>
      </c>
      <c r="B6247" s="6">
        <f>IF(B5631=0,1,MAX(1,SQRT(B5631^2+(IF(ISNUMBER(B753),INDEX('913:913'!$J$6:$J$1205,B753),0)+IF(ISNUMBER(B1362),INDEX('913:913'!$J$6:$J$1205,B1362),0)+IF(ISNUMBER(B1971),INDEX('913:913'!$J$6:$J$1205,B1971),0)+IF(ISNUMBER(B2580),INDEX('913:913'!$J$6:$J$1205,B2580),0)+IF(ISNUMBER(B3189),INDEX('913:913'!$J$6:$J$1205,B3189),0)+IF(ISNUMBER(B3798),INDEX('913:913'!$J$6:$J$1205,B3798),0)+IF(ISNUMBER(B4407),INDEX('913:913'!$J$6:$J$1205,B4407),0)+IF(ISNUMBER(B5016),INDEX('913:913'!$J$6:$J$1205,B5016),0))^2)/B5631))</f>
        <v>0</v>
      </c>
      <c r="C6247" s="10"/>
    </row>
    <row r="6248" spans="1:3">
      <c r="A6248" s="21">
        <v>135</v>
      </c>
      <c r="B6248" s="6">
        <f>IF(B5632=0,1,MAX(1,SQRT(B5632^2+(IF(ISNUMBER(B754),INDEX('913:913'!$J$6:$J$1205,B754),0)+IF(ISNUMBER(B1363),INDEX('913:913'!$J$6:$J$1205,B1363),0)+IF(ISNUMBER(B1972),INDEX('913:913'!$J$6:$J$1205,B1972),0)+IF(ISNUMBER(B2581),INDEX('913:913'!$J$6:$J$1205,B2581),0)+IF(ISNUMBER(B3190),INDEX('913:913'!$J$6:$J$1205,B3190),0)+IF(ISNUMBER(B3799),INDEX('913:913'!$J$6:$J$1205,B3799),0)+IF(ISNUMBER(B4408),INDEX('913:913'!$J$6:$J$1205,B4408),0)+IF(ISNUMBER(B5017),INDEX('913:913'!$J$6:$J$1205,B5017),0))^2)/B5632))</f>
        <v>0</v>
      </c>
      <c r="C6248" s="10"/>
    </row>
    <row r="6249" spans="1:3">
      <c r="A6249" s="21">
        <v>136</v>
      </c>
      <c r="B6249" s="6">
        <f>IF(B5633=0,1,MAX(1,SQRT(B5633^2+(IF(ISNUMBER(B755),INDEX('913:913'!$J$6:$J$1205,B755),0)+IF(ISNUMBER(B1364),INDEX('913:913'!$J$6:$J$1205,B1364),0)+IF(ISNUMBER(B1973),INDEX('913:913'!$J$6:$J$1205,B1973),0)+IF(ISNUMBER(B2582),INDEX('913:913'!$J$6:$J$1205,B2582),0)+IF(ISNUMBER(B3191),INDEX('913:913'!$J$6:$J$1205,B3191),0)+IF(ISNUMBER(B3800),INDEX('913:913'!$J$6:$J$1205,B3800),0)+IF(ISNUMBER(B4409),INDEX('913:913'!$J$6:$J$1205,B4409),0)+IF(ISNUMBER(B5018),INDEX('913:913'!$J$6:$J$1205,B5018),0))^2)/B5633))</f>
        <v>0</v>
      </c>
      <c r="C6249" s="10"/>
    </row>
    <row r="6250" spans="1:3">
      <c r="A6250" s="21">
        <v>137</v>
      </c>
      <c r="B6250" s="6">
        <f>IF(B5634=0,1,MAX(1,SQRT(B5634^2+(IF(ISNUMBER(B756),INDEX('913:913'!$J$6:$J$1205,B756),0)+IF(ISNUMBER(B1365),INDEX('913:913'!$J$6:$J$1205,B1365),0)+IF(ISNUMBER(B1974),INDEX('913:913'!$J$6:$J$1205,B1974),0)+IF(ISNUMBER(B2583),INDEX('913:913'!$J$6:$J$1205,B2583),0)+IF(ISNUMBER(B3192),INDEX('913:913'!$J$6:$J$1205,B3192),0)+IF(ISNUMBER(B3801),INDEX('913:913'!$J$6:$J$1205,B3801),0)+IF(ISNUMBER(B4410),INDEX('913:913'!$J$6:$J$1205,B4410),0)+IF(ISNUMBER(B5019),INDEX('913:913'!$J$6:$J$1205,B5019),0))^2)/B5634))</f>
        <v>0</v>
      </c>
      <c r="C6250" s="10"/>
    </row>
    <row r="6251" spans="1:3">
      <c r="A6251" s="21">
        <v>138</v>
      </c>
      <c r="B6251" s="6">
        <f>IF(B5635=0,1,MAX(1,SQRT(B5635^2+(IF(ISNUMBER(B757),INDEX('913:913'!$J$6:$J$1205,B757),0)+IF(ISNUMBER(B1366),INDEX('913:913'!$J$6:$J$1205,B1366),0)+IF(ISNUMBER(B1975),INDEX('913:913'!$J$6:$J$1205,B1975),0)+IF(ISNUMBER(B2584),INDEX('913:913'!$J$6:$J$1205,B2584),0)+IF(ISNUMBER(B3193),INDEX('913:913'!$J$6:$J$1205,B3193),0)+IF(ISNUMBER(B3802),INDEX('913:913'!$J$6:$J$1205,B3802),0)+IF(ISNUMBER(B4411),INDEX('913:913'!$J$6:$J$1205,B4411),0)+IF(ISNUMBER(B5020),INDEX('913:913'!$J$6:$J$1205,B5020),0))^2)/B5635))</f>
        <v>0</v>
      </c>
      <c r="C6251" s="10"/>
    </row>
    <row r="6252" spans="1:3">
      <c r="A6252" s="21">
        <v>139</v>
      </c>
      <c r="B6252" s="6">
        <f>IF(B5636=0,1,MAX(1,SQRT(B5636^2+(IF(ISNUMBER(B758),INDEX('913:913'!$J$6:$J$1205,B758),0)+IF(ISNUMBER(B1367),INDEX('913:913'!$J$6:$J$1205,B1367),0)+IF(ISNUMBER(B1976),INDEX('913:913'!$J$6:$J$1205,B1976),0)+IF(ISNUMBER(B2585),INDEX('913:913'!$J$6:$J$1205,B2585),0)+IF(ISNUMBER(B3194),INDEX('913:913'!$J$6:$J$1205,B3194),0)+IF(ISNUMBER(B3803),INDEX('913:913'!$J$6:$J$1205,B3803),0)+IF(ISNUMBER(B4412),INDEX('913:913'!$J$6:$J$1205,B4412),0)+IF(ISNUMBER(B5021),INDEX('913:913'!$J$6:$J$1205,B5021),0))^2)/B5636))</f>
        <v>0</v>
      </c>
      <c r="C6252" s="10"/>
    </row>
    <row r="6253" spans="1:3">
      <c r="A6253" s="21">
        <v>140</v>
      </c>
      <c r="B6253" s="6">
        <f>IF(B5637=0,1,MAX(1,SQRT(B5637^2+(IF(ISNUMBER(B759),INDEX('913:913'!$J$6:$J$1205,B759),0)+IF(ISNUMBER(B1368),INDEX('913:913'!$J$6:$J$1205,B1368),0)+IF(ISNUMBER(B1977),INDEX('913:913'!$J$6:$J$1205,B1977),0)+IF(ISNUMBER(B2586),INDEX('913:913'!$J$6:$J$1205,B2586),0)+IF(ISNUMBER(B3195),INDEX('913:913'!$J$6:$J$1205,B3195),0)+IF(ISNUMBER(B3804),INDEX('913:913'!$J$6:$J$1205,B3804),0)+IF(ISNUMBER(B4413),INDEX('913:913'!$J$6:$J$1205,B4413),0)+IF(ISNUMBER(B5022),INDEX('913:913'!$J$6:$J$1205,B5022),0))^2)/B5637))</f>
        <v>0</v>
      </c>
      <c r="C6253" s="10"/>
    </row>
    <row r="6254" spans="1:3">
      <c r="A6254" s="21">
        <v>141</v>
      </c>
      <c r="B6254" s="6">
        <f>IF(B5638=0,1,MAX(1,SQRT(B5638^2+(IF(ISNUMBER(B760),INDEX('913:913'!$J$6:$J$1205,B760),0)+IF(ISNUMBER(B1369),INDEX('913:913'!$J$6:$J$1205,B1369),0)+IF(ISNUMBER(B1978),INDEX('913:913'!$J$6:$J$1205,B1978),0)+IF(ISNUMBER(B2587),INDEX('913:913'!$J$6:$J$1205,B2587),0)+IF(ISNUMBER(B3196),INDEX('913:913'!$J$6:$J$1205,B3196),0)+IF(ISNUMBER(B3805),INDEX('913:913'!$J$6:$J$1205,B3805),0)+IF(ISNUMBER(B4414),INDEX('913:913'!$J$6:$J$1205,B4414),0)+IF(ISNUMBER(B5023),INDEX('913:913'!$J$6:$J$1205,B5023),0))^2)/B5638))</f>
        <v>0</v>
      </c>
      <c r="C6254" s="10"/>
    </row>
    <row r="6255" spans="1:3">
      <c r="A6255" s="21">
        <v>142</v>
      </c>
      <c r="B6255" s="6">
        <f>IF(B5639=0,1,MAX(1,SQRT(B5639^2+(IF(ISNUMBER(B761),INDEX('913:913'!$J$6:$J$1205,B761),0)+IF(ISNUMBER(B1370),INDEX('913:913'!$J$6:$J$1205,B1370),0)+IF(ISNUMBER(B1979),INDEX('913:913'!$J$6:$J$1205,B1979),0)+IF(ISNUMBER(B2588),INDEX('913:913'!$J$6:$J$1205,B2588),0)+IF(ISNUMBER(B3197),INDEX('913:913'!$J$6:$J$1205,B3197),0)+IF(ISNUMBER(B3806),INDEX('913:913'!$J$6:$J$1205,B3806),0)+IF(ISNUMBER(B4415),INDEX('913:913'!$J$6:$J$1205,B4415),0)+IF(ISNUMBER(B5024),INDEX('913:913'!$J$6:$J$1205,B5024),0))^2)/B5639))</f>
        <v>0</v>
      </c>
      <c r="C6255" s="10"/>
    </row>
    <row r="6256" spans="1:3">
      <c r="A6256" s="21">
        <v>143</v>
      </c>
      <c r="B6256" s="6">
        <f>IF(B5640=0,1,MAX(1,SQRT(B5640^2+(IF(ISNUMBER(B762),INDEX('913:913'!$J$6:$J$1205,B762),0)+IF(ISNUMBER(B1371),INDEX('913:913'!$J$6:$J$1205,B1371),0)+IF(ISNUMBER(B1980),INDEX('913:913'!$J$6:$J$1205,B1980),0)+IF(ISNUMBER(B2589),INDEX('913:913'!$J$6:$J$1205,B2589),0)+IF(ISNUMBER(B3198),INDEX('913:913'!$J$6:$J$1205,B3198),0)+IF(ISNUMBER(B3807),INDEX('913:913'!$J$6:$J$1205,B3807),0)+IF(ISNUMBER(B4416),INDEX('913:913'!$J$6:$J$1205,B4416),0)+IF(ISNUMBER(B5025),INDEX('913:913'!$J$6:$J$1205,B5025),0))^2)/B5640))</f>
        <v>0</v>
      </c>
      <c r="C6256" s="10"/>
    </row>
    <row r="6257" spans="1:3">
      <c r="A6257" s="21">
        <v>144</v>
      </c>
      <c r="B6257" s="6">
        <f>IF(B5641=0,1,MAX(1,SQRT(B5641^2+(IF(ISNUMBER(B763),INDEX('913:913'!$J$6:$J$1205,B763),0)+IF(ISNUMBER(B1372),INDEX('913:913'!$J$6:$J$1205,B1372),0)+IF(ISNUMBER(B1981),INDEX('913:913'!$J$6:$J$1205,B1981),0)+IF(ISNUMBER(B2590),INDEX('913:913'!$J$6:$J$1205,B2590),0)+IF(ISNUMBER(B3199),INDEX('913:913'!$J$6:$J$1205,B3199),0)+IF(ISNUMBER(B3808),INDEX('913:913'!$J$6:$J$1205,B3808),0)+IF(ISNUMBER(B4417),INDEX('913:913'!$J$6:$J$1205,B4417),0)+IF(ISNUMBER(B5026),INDEX('913:913'!$J$6:$J$1205,B5026),0))^2)/B5641))</f>
        <v>0</v>
      </c>
      <c r="C6257" s="10"/>
    </row>
    <row r="6258" spans="1:3">
      <c r="A6258" s="21">
        <v>145</v>
      </c>
      <c r="B6258" s="6">
        <f>IF(B5642=0,1,MAX(1,SQRT(B5642^2+(IF(ISNUMBER(B764),INDEX('913:913'!$J$6:$J$1205,B764),0)+IF(ISNUMBER(B1373),INDEX('913:913'!$J$6:$J$1205,B1373),0)+IF(ISNUMBER(B1982),INDEX('913:913'!$J$6:$J$1205,B1982),0)+IF(ISNUMBER(B2591),INDEX('913:913'!$J$6:$J$1205,B2591),0)+IF(ISNUMBER(B3200),INDEX('913:913'!$J$6:$J$1205,B3200),0)+IF(ISNUMBER(B3809),INDEX('913:913'!$J$6:$J$1205,B3809),0)+IF(ISNUMBER(B4418),INDEX('913:913'!$J$6:$J$1205,B4418),0)+IF(ISNUMBER(B5027),INDEX('913:913'!$J$6:$J$1205,B5027),0))^2)/B5642))</f>
        <v>0</v>
      </c>
      <c r="C6258" s="10"/>
    </row>
    <row r="6259" spans="1:3">
      <c r="A6259" s="21">
        <v>146</v>
      </c>
      <c r="B6259" s="6">
        <f>IF(B5643=0,1,MAX(1,SQRT(B5643^2+(IF(ISNUMBER(B765),INDEX('913:913'!$J$6:$J$1205,B765),0)+IF(ISNUMBER(B1374),INDEX('913:913'!$J$6:$J$1205,B1374),0)+IF(ISNUMBER(B1983),INDEX('913:913'!$J$6:$J$1205,B1983),0)+IF(ISNUMBER(B2592),INDEX('913:913'!$J$6:$J$1205,B2592),0)+IF(ISNUMBER(B3201),INDEX('913:913'!$J$6:$J$1205,B3201),0)+IF(ISNUMBER(B3810),INDEX('913:913'!$J$6:$J$1205,B3810),0)+IF(ISNUMBER(B4419),INDEX('913:913'!$J$6:$J$1205,B4419),0)+IF(ISNUMBER(B5028),INDEX('913:913'!$J$6:$J$1205,B5028),0))^2)/B5643))</f>
        <v>0</v>
      </c>
      <c r="C6259" s="10"/>
    </row>
    <row r="6260" spans="1:3">
      <c r="A6260" s="21">
        <v>147</v>
      </c>
      <c r="B6260" s="6">
        <f>IF(B5644=0,1,MAX(1,SQRT(B5644^2+(IF(ISNUMBER(B766),INDEX('913:913'!$J$6:$J$1205,B766),0)+IF(ISNUMBER(B1375),INDEX('913:913'!$J$6:$J$1205,B1375),0)+IF(ISNUMBER(B1984),INDEX('913:913'!$J$6:$J$1205,B1984),0)+IF(ISNUMBER(B2593),INDEX('913:913'!$J$6:$J$1205,B2593),0)+IF(ISNUMBER(B3202),INDEX('913:913'!$J$6:$J$1205,B3202),0)+IF(ISNUMBER(B3811),INDEX('913:913'!$J$6:$J$1205,B3811),0)+IF(ISNUMBER(B4420),INDEX('913:913'!$J$6:$J$1205,B4420),0)+IF(ISNUMBER(B5029),INDEX('913:913'!$J$6:$J$1205,B5029),0))^2)/B5644))</f>
        <v>0</v>
      </c>
      <c r="C6260" s="10"/>
    </row>
    <row r="6261" spans="1:3">
      <c r="A6261" s="21">
        <v>148</v>
      </c>
      <c r="B6261" s="6">
        <f>IF(B5645=0,1,MAX(1,SQRT(B5645^2+(IF(ISNUMBER(B767),INDEX('913:913'!$J$6:$J$1205,B767),0)+IF(ISNUMBER(B1376),INDEX('913:913'!$J$6:$J$1205,B1376),0)+IF(ISNUMBER(B1985),INDEX('913:913'!$J$6:$J$1205,B1985),0)+IF(ISNUMBER(B2594),INDEX('913:913'!$J$6:$J$1205,B2594),0)+IF(ISNUMBER(B3203),INDEX('913:913'!$J$6:$J$1205,B3203),0)+IF(ISNUMBER(B3812),INDEX('913:913'!$J$6:$J$1205,B3812),0)+IF(ISNUMBER(B4421),INDEX('913:913'!$J$6:$J$1205,B4421),0)+IF(ISNUMBER(B5030),INDEX('913:913'!$J$6:$J$1205,B5030),0))^2)/B5645))</f>
        <v>0</v>
      </c>
      <c r="C6261" s="10"/>
    </row>
    <row r="6262" spans="1:3">
      <c r="A6262" s="21">
        <v>149</v>
      </c>
      <c r="B6262" s="6">
        <f>IF(B5646=0,1,MAX(1,SQRT(B5646^2+(IF(ISNUMBER(B768),INDEX('913:913'!$J$6:$J$1205,B768),0)+IF(ISNUMBER(B1377),INDEX('913:913'!$J$6:$J$1205,B1377),0)+IF(ISNUMBER(B1986),INDEX('913:913'!$J$6:$J$1205,B1986),0)+IF(ISNUMBER(B2595),INDEX('913:913'!$J$6:$J$1205,B2595),0)+IF(ISNUMBER(B3204),INDEX('913:913'!$J$6:$J$1205,B3204),0)+IF(ISNUMBER(B3813),INDEX('913:913'!$J$6:$J$1205,B3813),0)+IF(ISNUMBER(B4422),INDEX('913:913'!$J$6:$J$1205,B4422),0)+IF(ISNUMBER(B5031),INDEX('913:913'!$J$6:$J$1205,B5031),0))^2)/B5646))</f>
        <v>0</v>
      </c>
      <c r="C6262" s="10"/>
    </row>
    <row r="6263" spans="1:3">
      <c r="A6263" s="21">
        <v>150</v>
      </c>
      <c r="B6263" s="6">
        <f>IF(B5647=0,1,MAX(1,SQRT(B5647^2+(IF(ISNUMBER(B769),INDEX('913:913'!$J$6:$J$1205,B769),0)+IF(ISNUMBER(B1378),INDEX('913:913'!$J$6:$J$1205,B1378),0)+IF(ISNUMBER(B1987),INDEX('913:913'!$J$6:$J$1205,B1987),0)+IF(ISNUMBER(B2596),INDEX('913:913'!$J$6:$J$1205,B2596),0)+IF(ISNUMBER(B3205),INDEX('913:913'!$J$6:$J$1205,B3205),0)+IF(ISNUMBER(B3814),INDEX('913:913'!$J$6:$J$1205,B3814),0)+IF(ISNUMBER(B4423),INDEX('913:913'!$J$6:$J$1205,B4423),0)+IF(ISNUMBER(B5032),INDEX('913:913'!$J$6:$J$1205,B5032),0))^2)/B5647))</f>
        <v>0</v>
      </c>
      <c r="C6263" s="10"/>
    </row>
    <row r="6264" spans="1:3">
      <c r="A6264" s="21">
        <v>151</v>
      </c>
      <c r="B6264" s="6">
        <f>IF(B5648=0,1,MAX(1,SQRT(B5648^2+(IF(ISNUMBER(B770),INDEX('913:913'!$J$6:$J$1205,B770),0)+IF(ISNUMBER(B1379),INDEX('913:913'!$J$6:$J$1205,B1379),0)+IF(ISNUMBER(B1988),INDEX('913:913'!$J$6:$J$1205,B1988),0)+IF(ISNUMBER(B2597),INDEX('913:913'!$J$6:$J$1205,B2597),0)+IF(ISNUMBER(B3206),INDEX('913:913'!$J$6:$J$1205,B3206),0)+IF(ISNUMBER(B3815),INDEX('913:913'!$J$6:$J$1205,B3815),0)+IF(ISNUMBER(B4424),INDEX('913:913'!$J$6:$J$1205,B4424),0)+IF(ISNUMBER(B5033),INDEX('913:913'!$J$6:$J$1205,B5033),0))^2)/B5648))</f>
        <v>0</v>
      </c>
      <c r="C6264" s="10"/>
    </row>
    <row r="6265" spans="1:3">
      <c r="A6265" s="21">
        <v>152</v>
      </c>
      <c r="B6265" s="6">
        <f>IF(B5649=0,1,MAX(1,SQRT(B5649^2+(IF(ISNUMBER(B771),INDEX('913:913'!$J$6:$J$1205,B771),0)+IF(ISNUMBER(B1380),INDEX('913:913'!$J$6:$J$1205,B1380),0)+IF(ISNUMBER(B1989),INDEX('913:913'!$J$6:$J$1205,B1989),0)+IF(ISNUMBER(B2598),INDEX('913:913'!$J$6:$J$1205,B2598),0)+IF(ISNUMBER(B3207),INDEX('913:913'!$J$6:$J$1205,B3207),0)+IF(ISNUMBER(B3816),INDEX('913:913'!$J$6:$J$1205,B3816),0)+IF(ISNUMBER(B4425),INDEX('913:913'!$J$6:$J$1205,B4425),0)+IF(ISNUMBER(B5034),INDEX('913:913'!$J$6:$J$1205,B5034),0))^2)/B5649))</f>
        <v>0</v>
      </c>
      <c r="C6265" s="10"/>
    </row>
    <row r="6266" spans="1:3">
      <c r="A6266" s="21">
        <v>153</v>
      </c>
      <c r="B6266" s="6">
        <f>IF(B5650=0,1,MAX(1,SQRT(B5650^2+(IF(ISNUMBER(B772),INDEX('913:913'!$J$6:$J$1205,B772),0)+IF(ISNUMBER(B1381),INDEX('913:913'!$J$6:$J$1205,B1381),0)+IF(ISNUMBER(B1990),INDEX('913:913'!$J$6:$J$1205,B1990),0)+IF(ISNUMBER(B2599),INDEX('913:913'!$J$6:$J$1205,B2599),0)+IF(ISNUMBER(B3208),INDEX('913:913'!$J$6:$J$1205,B3208),0)+IF(ISNUMBER(B3817),INDEX('913:913'!$J$6:$J$1205,B3817),0)+IF(ISNUMBER(B4426),INDEX('913:913'!$J$6:$J$1205,B4426),0)+IF(ISNUMBER(B5035),INDEX('913:913'!$J$6:$J$1205,B5035),0))^2)/B5650))</f>
        <v>0</v>
      </c>
      <c r="C6266" s="10"/>
    </row>
    <row r="6267" spans="1:3">
      <c r="A6267" s="21">
        <v>154</v>
      </c>
      <c r="B6267" s="6">
        <f>IF(B5651=0,1,MAX(1,SQRT(B5651^2+(IF(ISNUMBER(B773),INDEX('913:913'!$J$6:$J$1205,B773),0)+IF(ISNUMBER(B1382),INDEX('913:913'!$J$6:$J$1205,B1382),0)+IF(ISNUMBER(B1991),INDEX('913:913'!$J$6:$J$1205,B1991),0)+IF(ISNUMBER(B2600),INDEX('913:913'!$J$6:$J$1205,B2600),0)+IF(ISNUMBER(B3209),INDEX('913:913'!$J$6:$J$1205,B3209),0)+IF(ISNUMBER(B3818),INDEX('913:913'!$J$6:$J$1205,B3818),0)+IF(ISNUMBER(B4427),INDEX('913:913'!$J$6:$J$1205,B4427),0)+IF(ISNUMBER(B5036),INDEX('913:913'!$J$6:$J$1205,B5036),0))^2)/B5651))</f>
        <v>0</v>
      </c>
      <c r="C6267" s="10"/>
    </row>
    <row r="6268" spans="1:3">
      <c r="A6268" s="21">
        <v>155</v>
      </c>
      <c r="B6268" s="6">
        <f>IF(B5652=0,1,MAX(1,SQRT(B5652^2+(IF(ISNUMBER(B774),INDEX('913:913'!$J$6:$J$1205,B774),0)+IF(ISNUMBER(B1383),INDEX('913:913'!$J$6:$J$1205,B1383),0)+IF(ISNUMBER(B1992),INDEX('913:913'!$J$6:$J$1205,B1992),0)+IF(ISNUMBER(B2601),INDEX('913:913'!$J$6:$J$1205,B2601),0)+IF(ISNUMBER(B3210),INDEX('913:913'!$J$6:$J$1205,B3210),0)+IF(ISNUMBER(B3819),INDEX('913:913'!$J$6:$J$1205,B3819),0)+IF(ISNUMBER(B4428),INDEX('913:913'!$J$6:$J$1205,B4428),0)+IF(ISNUMBER(B5037),INDEX('913:913'!$J$6:$J$1205,B5037),0))^2)/B5652))</f>
        <v>0</v>
      </c>
      <c r="C6268" s="10"/>
    </row>
    <row r="6269" spans="1:3">
      <c r="A6269" s="21">
        <v>156</v>
      </c>
      <c r="B6269" s="6">
        <f>IF(B5653=0,1,MAX(1,SQRT(B5653^2+(IF(ISNUMBER(B775),INDEX('913:913'!$J$6:$J$1205,B775),0)+IF(ISNUMBER(B1384),INDEX('913:913'!$J$6:$J$1205,B1384),0)+IF(ISNUMBER(B1993),INDEX('913:913'!$J$6:$J$1205,B1993),0)+IF(ISNUMBER(B2602),INDEX('913:913'!$J$6:$J$1205,B2602),0)+IF(ISNUMBER(B3211),INDEX('913:913'!$J$6:$J$1205,B3211),0)+IF(ISNUMBER(B3820),INDEX('913:913'!$J$6:$J$1205,B3820),0)+IF(ISNUMBER(B4429),INDEX('913:913'!$J$6:$J$1205,B4429),0)+IF(ISNUMBER(B5038),INDEX('913:913'!$J$6:$J$1205,B5038),0))^2)/B5653))</f>
        <v>0</v>
      </c>
      <c r="C6269" s="10"/>
    </row>
    <row r="6270" spans="1:3">
      <c r="A6270" s="21">
        <v>157</v>
      </c>
      <c r="B6270" s="6">
        <f>IF(B5654=0,1,MAX(1,SQRT(B5654^2+(IF(ISNUMBER(B776),INDEX('913:913'!$J$6:$J$1205,B776),0)+IF(ISNUMBER(B1385),INDEX('913:913'!$J$6:$J$1205,B1385),0)+IF(ISNUMBER(B1994),INDEX('913:913'!$J$6:$J$1205,B1994),0)+IF(ISNUMBER(B2603),INDEX('913:913'!$J$6:$J$1205,B2603),0)+IF(ISNUMBER(B3212),INDEX('913:913'!$J$6:$J$1205,B3212),0)+IF(ISNUMBER(B3821),INDEX('913:913'!$J$6:$J$1205,B3821),0)+IF(ISNUMBER(B4430),INDEX('913:913'!$J$6:$J$1205,B4430),0)+IF(ISNUMBER(B5039),INDEX('913:913'!$J$6:$J$1205,B5039),0))^2)/B5654))</f>
        <v>0</v>
      </c>
      <c r="C6270" s="10"/>
    </row>
    <row r="6271" spans="1:3">
      <c r="A6271" s="21">
        <v>158</v>
      </c>
      <c r="B6271" s="6">
        <f>IF(B5655=0,1,MAX(1,SQRT(B5655^2+(IF(ISNUMBER(B777),INDEX('913:913'!$J$6:$J$1205,B777),0)+IF(ISNUMBER(B1386),INDEX('913:913'!$J$6:$J$1205,B1386),0)+IF(ISNUMBER(B1995),INDEX('913:913'!$J$6:$J$1205,B1995),0)+IF(ISNUMBER(B2604),INDEX('913:913'!$J$6:$J$1205,B2604),0)+IF(ISNUMBER(B3213),INDEX('913:913'!$J$6:$J$1205,B3213),0)+IF(ISNUMBER(B3822),INDEX('913:913'!$J$6:$J$1205,B3822),0)+IF(ISNUMBER(B4431),INDEX('913:913'!$J$6:$J$1205,B4431),0)+IF(ISNUMBER(B5040),INDEX('913:913'!$J$6:$J$1205,B5040),0))^2)/B5655))</f>
        <v>0</v>
      </c>
      <c r="C6271" s="10"/>
    </row>
    <row r="6272" spans="1:3">
      <c r="A6272" s="21">
        <v>159</v>
      </c>
      <c r="B6272" s="6">
        <f>IF(B5656=0,1,MAX(1,SQRT(B5656^2+(IF(ISNUMBER(B778),INDEX('913:913'!$J$6:$J$1205,B778),0)+IF(ISNUMBER(B1387),INDEX('913:913'!$J$6:$J$1205,B1387),0)+IF(ISNUMBER(B1996),INDEX('913:913'!$J$6:$J$1205,B1996),0)+IF(ISNUMBER(B2605),INDEX('913:913'!$J$6:$J$1205,B2605),0)+IF(ISNUMBER(B3214),INDEX('913:913'!$J$6:$J$1205,B3214),0)+IF(ISNUMBER(B3823),INDEX('913:913'!$J$6:$J$1205,B3823),0)+IF(ISNUMBER(B4432),INDEX('913:913'!$J$6:$J$1205,B4432),0)+IF(ISNUMBER(B5041),INDEX('913:913'!$J$6:$J$1205,B5041),0))^2)/B5656))</f>
        <v>0</v>
      </c>
      <c r="C6272" s="10"/>
    </row>
    <row r="6273" spans="1:3">
      <c r="A6273" s="21">
        <v>160</v>
      </c>
      <c r="B6273" s="6">
        <f>IF(B5657=0,1,MAX(1,SQRT(B5657^2+(IF(ISNUMBER(B779),INDEX('913:913'!$J$6:$J$1205,B779),0)+IF(ISNUMBER(B1388),INDEX('913:913'!$J$6:$J$1205,B1388),0)+IF(ISNUMBER(B1997),INDEX('913:913'!$J$6:$J$1205,B1997),0)+IF(ISNUMBER(B2606),INDEX('913:913'!$J$6:$J$1205,B2606),0)+IF(ISNUMBER(B3215),INDEX('913:913'!$J$6:$J$1205,B3215),0)+IF(ISNUMBER(B3824),INDEX('913:913'!$J$6:$J$1205,B3824),0)+IF(ISNUMBER(B4433),INDEX('913:913'!$J$6:$J$1205,B4433),0)+IF(ISNUMBER(B5042),INDEX('913:913'!$J$6:$J$1205,B5042),0))^2)/B5657))</f>
        <v>0</v>
      </c>
      <c r="C6273" s="10"/>
    </row>
    <row r="6274" spans="1:3">
      <c r="A6274" s="21">
        <v>161</v>
      </c>
      <c r="B6274" s="6">
        <f>IF(B5658=0,1,MAX(1,SQRT(B5658^2+(IF(ISNUMBER(B780),INDEX('913:913'!$J$6:$J$1205,B780),0)+IF(ISNUMBER(B1389),INDEX('913:913'!$J$6:$J$1205,B1389),0)+IF(ISNUMBER(B1998),INDEX('913:913'!$J$6:$J$1205,B1998),0)+IF(ISNUMBER(B2607),INDEX('913:913'!$J$6:$J$1205,B2607),0)+IF(ISNUMBER(B3216),INDEX('913:913'!$J$6:$J$1205,B3216),0)+IF(ISNUMBER(B3825),INDEX('913:913'!$J$6:$J$1205,B3825),0)+IF(ISNUMBER(B4434),INDEX('913:913'!$J$6:$J$1205,B4434),0)+IF(ISNUMBER(B5043),INDEX('913:913'!$J$6:$J$1205,B5043),0))^2)/B5658))</f>
        <v>0</v>
      </c>
      <c r="C6274" s="10"/>
    </row>
    <row r="6275" spans="1:3">
      <c r="A6275" s="21">
        <v>162</v>
      </c>
      <c r="B6275" s="6">
        <f>IF(B5659=0,1,MAX(1,SQRT(B5659^2+(IF(ISNUMBER(B781),INDEX('913:913'!$J$6:$J$1205,B781),0)+IF(ISNUMBER(B1390),INDEX('913:913'!$J$6:$J$1205,B1390),0)+IF(ISNUMBER(B1999),INDEX('913:913'!$J$6:$J$1205,B1999),0)+IF(ISNUMBER(B2608),INDEX('913:913'!$J$6:$J$1205,B2608),0)+IF(ISNUMBER(B3217),INDEX('913:913'!$J$6:$J$1205,B3217),0)+IF(ISNUMBER(B3826),INDEX('913:913'!$J$6:$J$1205,B3826),0)+IF(ISNUMBER(B4435),INDEX('913:913'!$J$6:$J$1205,B4435),0)+IF(ISNUMBER(B5044),INDEX('913:913'!$J$6:$J$1205,B5044),0))^2)/B5659))</f>
        <v>0</v>
      </c>
      <c r="C6275" s="10"/>
    </row>
    <row r="6276" spans="1:3">
      <c r="A6276" s="21">
        <v>163</v>
      </c>
      <c r="B6276" s="6">
        <f>IF(B5660=0,1,MAX(1,SQRT(B5660^2+(IF(ISNUMBER(B782),INDEX('913:913'!$J$6:$J$1205,B782),0)+IF(ISNUMBER(B1391),INDEX('913:913'!$J$6:$J$1205,B1391),0)+IF(ISNUMBER(B2000),INDEX('913:913'!$J$6:$J$1205,B2000),0)+IF(ISNUMBER(B2609),INDEX('913:913'!$J$6:$J$1205,B2609),0)+IF(ISNUMBER(B3218),INDEX('913:913'!$J$6:$J$1205,B3218),0)+IF(ISNUMBER(B3827),INDEX('913:913'!$J$6:$J$1205,B3827),0)+IF(ISNUMBER(B4436),INDEX('913:913'!$J$6:$J$1205,B4436),0)+IF(ISNUMBER(B5045),INDEX('913:913'!$J$6:$J$1205,B5045),0))^2)/B5660))</f>
        <v>0</v>
      </c>
      <c r="C6276" s="10"/>
    </row>
    <row r="6277" spans="1:3">
      <c r="A6277" s="21">
        <v>164</v>
      </c>
      <c r="B6277" s="6">
        <f>IF(B5661=0,1,MAX(1,SQRT(B5661^2+(IF(ISNUMBER(B783),INDEX('913:913'!$J$6:$J$1205,B783),0)+IF(ISNUMBER(B1392),INDEX('913:913'!$J$6:$J$1205,B1392),0)+IF(ISNUMBER(B2001),INDEX('913:913'!$J$6:$J$1205,B2001),0)+IF(ISNUMBER(B2610),INDEX('913:913'!$J$6:$J$1205,B2610),0)+IF(ISNUMBER(B3219),INDEX('913:913'!$J$6:$J$1205,B3219),0)+IF(ISNUMBER(B3828),INDEX('913:913'!$J$6:$J$1205,B3828),0)+IF(ISNUMBER(B4437),INDEX('913:913'!$J$6:$J$1205,B4437),0)+IF(ISNUMBER(B5046),INDEX('913:913'!$J$6:$J$1205,B5046),0))^2)/B5661))</f>
        <v>0</v>
      </c>
      <c r="C6277" s="10"/>
    </row>
    <row r="6278" spans="1:3">
      <c r="A6278" s="21">
        <v>165</v>
      </c>
      <c r="B6278" s="6">
        <f>IF(B5662=0,1,MAX(1,SQRT(B5662^2+(IF(ISNUMBER(B784),INDEX('913:913'!$J$6:$J$1205,B784),0)+IF(ISNUMBER(B1393),INDEX('913:913'!$J$6:$J$1205,B1393),0)+IF(ISNUMBER(B2002),INDEX('913:913'!$J$6:$J$1205,B2002),0)+IF(ISNUMBER(B2611),INDEX('913:913'!$J$6:$J$1205,B2611),0)+IF(ISNUMBER(B3220),INDEX('913:913'!$J$6:$J$1205,B3220),0)+IF(ISNUMBER(B3829),INDEX('913:913'!$J$6:$J$1205,B3829),0)+IF(ISNUMBER(B4438),INDEX('913:913'!$J$6:$J$1205,B4438),0)+IF(ISNUMBER(B5047),INDEX('913:913'!$J$6:$J$1205,B5047),0))^2)/B5662))</f>
        <v>0</v>
      </c>
      <c r="C6278" s="10"/>
    </row>
    <row r="6279" spans="1:3">
      <c r="A6279" s="21">
        <v>166</v>
      </c>
      <c r="B6279" s="6">
        <f>IF(B5663=0,1,MAX(1,SQRT(B5663^2+(IF(ISNUMBER(B785),INDEX('913:913'!$J$6:$J$1205,B785),0)+IF(ISNUMBER(B1394),INDEX('913:913'!$J$6:$J$1205,B1394),0)+IF(ISNUMBER(B2003),INDEX('913:913'!$J$6:$J$1205,B2003),0)+IF(ISNUMBER(B2612),INDEX('913:913'!$J$6:$J$1205,B2612),0)+IF(ISNUMBER(B3221),INDEX('913:913'!$J$6:$J$1205,B3221),0)+IF(ISNUMBER(B3830),INDEX('913:913'!$J$6:$J$1205,B3830),0)+IF(ISNUMBER(B4439),INDEX('913:913'!$J$6:$J$1205,B4439),0)+IF(ISNUMBER(B5048),INDEX('913:913'!$J$6:$J$1205,B5048),0))^2)/B5663))</f>
        <v>0</v>
      </c>
      <c r="C6279" s="10"/>
    </row>
    <row r="6280" spans="1:3">
      <c r="A6280" s="21">
        <v>167</v>
      </c>
      <c r="B6280" s="6">
        <f>IF(B5664=0,1,MAX(1,SQRT(B5664^2+(IF(ISNUMBER(B786),INDEX('913:913'!$J$6:$J$1205,B786),0)+IF(ISNUMBER(B1395),INDEX('913:913'!$J$6:$J$1205,B1395),0)+IF(ISNUMBER(B2004),INDEX('913:913'!$J$6:$J$1205,B2004),0)+IF(ISNUMBER(B2613),INDEX('913:913'!$J$6:$J$1205,B2613),0)+IF(ISNUMBER(B3222),INDEX('913:913'!$J$6:$J$1205,B3222),0)+IF(ISNUMBER(B3831),INDEX('913:913'!$J$6:$J$1205,B3831),0)+IF(ISNUMBER(B4440),INDEX('913:913'!$J$6:$J$1205,B4440),0)+IF(ISNUMBER(B5049),INDEX('913:913'!$J$6:$J$1205,B5049),0))^2)/B5664))</f>
        <v>0</v>
      </c>
      <c r="C6280" s="10"/>
    </row>
    <row r="6281" spans="1:3">
      <c r="A6281" s="21">
        <v>168</v>
      </c>
      <c r="B6281" s="6">
        <f>IF(B5665=0,1,MAX(1,SQRT(B5665^2+(IF(ISNUMBER(B787),INDEX('913:913'!$J$6:$J$1205,B787),0)+IF(ISNUMBER(B1396),INDEX('913:913'!$J$6:$J$1205,B1396),0)+IF(ISNUMBER(B2005),INDEX('913:913'!$J$6:$J$1205,B2005),0)+IF(ISNUMBER(B2614),INDEX('913:913'!$J$6:$J$1205,B2614),0)+IF(ISNUMBER(B3223),INDEX('913:913'!$J$6:$J$1205,B3223),0)+IF(ISNUMBER(B3832),INDEX('913:913'!$J$6:$J$1205,B3832),0)+IF(ISNUMBER(B4441),INDEX('913:913'!$J$6:$J$1205,B4441),0)+IF(ISNUMBER(B5050),INDEX('913:913'!$J$6:$J$1205,B5050),0))^2)/B5665))</f>
        <v>0</v>
      </c>
      <c r="C6281" s="10"/>
    </row>
    <row r="6282" spans="1:3">
      <c r="A6282" s="21">
        <v>169</v>
      </c>
      <c r="B6282" s="6">
        <f>IF(B5666=0,1,MAX(1,SQRT(B5666^2+(IF(ISNUMBER(B788),INDEX('913:913'!$J$6:$J$1205,B788),0)+IF(ISNUMBER(B1397),INDEX('913:913'!$J$6:$J$1205,B1397),0)+IF(ISNUMBER(B2006),INDEX('913:913'!$J$6:$J$1205,B2006),0)+IF(ISNUMBER(B2615),INDEX('913:913'!$J$6:$J$1205,B2615),0)+IF(ISNUMBER(B3224),INDEX('913:913'!$J$6:$J$1205,B3224),0)+IF(ISNUMBER(B3833),INDEX('913:913'!$J$6:$J$1205,B3833),0)+IF(ISNUMBER(B4442),INDEX('913:913'!$J$6:$J$1205,B4442),0)+IF(ISNUMBER(B5051),INDEX('913:913'!$J$6:$J$1205,B5051),0))^2)/B5666))</f>
        <v>0</v>
      </c>
      <c r="C6282" s="10"/>
    </row>
    <row r="6283" spans="1:3">
      <c r="A6283" s="21">
        <v>170</v>
      </c>
      <c r="B6283" s="6">
        <f>IF(B5667=0,1,MAX(1,SQRT(B5667^2+(IF(ISNUMBER(B789),INDEX('913:913'!$J$6:$J$1205,B789),0)+IF(ISNUMBER(B1398),INDEX('913:913'!$J$6:$J$1205,B1398),0)+IF(ISNUMBER(B2007),INDEX('913:913'!$J$6:$J$1205,B2007),0)+IF(ISNUMBER(B2616),INDEX('913:913'!$J$6:$J$1205,B2616),0)+IF(ISNUMBER(B3225),INDEX('913:913'!$J$6:$J$1205,B3225),0)+IF(ISNUMBER(B3834),INDEX('913:913'!$J$6:$J$1205,B3834),0)+IF(ISNUMBER(B4443),INDEX('913:913'!$J$6:$J$1205,B4443),0)+IF(ISNUMBER(B5052),INDEX('913:913'!$J$6:$J$1205,B5052),0))^2)/B5667))</f>
        <v>0</v>
      </c>
      <c r="C6283" s="10"/>
    </row>
    <row r="6284" spans="1:3">
      <c r="A6284" s="21">
        <v>171</v>
      </c>
      <c r="B6284" s="6">
        <f>IF(B5668=0,1,MAX(1,SQRT(B5668^2+(IF(ISNUMBER(B790),INDEX('913:913'!$J$6:$J$1205,B790),0)+IF(ISNUMBER(B1399),INDEX('913:913'!$J$6:$J$1205,B1399),0)+IF(ISNUMBER(B2008),INDEX('913:913'!$J$6:$J$1205,B2008),0)+IF(ISNUMBER(B2617),INDEX('913:913'!$J$6:$J$1205,B2617),0)+IF(ISNUMBER(B3226),INDEX('913:913'!$J$6:$J$1205,B3226),0)+IF(ISNUMBER(B3835),INDEX('913:913'!$J$6:$J$1205,B3835),0)+IF(ISNUMBER(B4444),INDEX('913:913'!$J$6:$J$1205,B4444),0)+IF(ISNUMBER(B5053),INDEX('913:913'!$J$6:$J$1205,B5053),0))^2)/B5668))</f>
        <v>0</v>
      </c>
      <c r="C6284" s="10"/>
    </row>
    <row r="6285" spans="1:3">
      <c r="A6285" s="21">
        <v>172</v>
      </c>
      <c r="B6285" s="6">
        <f>IF(B5669=0,1,MAX(1,SQRT(B5669^2+(IF(ISNUMBER(B791),INDEX('913:913'!$J$6:$J$1205,B791),0)+IF(ISNUMBER(B1400),INDEX('913:913'!$J$6:$J$1205,B1400),0)+IF(ISNUMBER(B2009),INDEX('913:913'!$J$6:$J$1205,B2009),0)+IF(ISNUMBER(B2618),INDEX('913:913'!$J$6:$J$1205,B2618),0)+IF(ISNUMBER(B3227),INDEX('913:913'!$J$6:$J$1205,B3227),0)+IF(ISNUMBER(B3836),INDEX('913:913'!$J$6:$J$1205,B3836),0)+IF(ISNUMBER(B4445),INDEX('913:913'!$J$6:$J$1205,B4445),0)+IF(ISNUMBER(B5054),INDEX('913:913'!$J$6:$J$1205,B5054),0))^2)/B5669))</f>
        <v>0</v>
      </c>
      <c r="C6285" s="10"/>
    </row>
    <row r="6286" spans="1:3">
      <c r="A6286" s="21">
        <v>173</v>
      </c>
      <c r="B6286" s="6">
        <f>IF(B5670=0,1,MAX(1,SQRT(B5670^2+(IF(ISNUMBER(B792),INDEX('913:913'!$J$6:$J$1205,B792),0)+IF(ISNUMBER(B1401),INDEX('913:913'!$J$6:$J$1205,B1401),0)+IF(ISNUMBER(B2010),INDEX('913:913'!$J$6:$J$1205,B2010),0)+IF(ISNUMBER(B2619),INDEX('913:913'!$J$6:$J$1205,B2619),0)+IF(ISNUMBER(B3228),INDEX('913:913'!$J$6:$J$1205,B3228),0)+IF(ISNUMBER(B3837),INDEX('913:913'!$J$6:$J$1205,B3837),0)+IF(ISNUMBER(B4446),INDEX('913:913'!$J$6:$J$1205,B4446),0)+IF(ISNUMBER(B5055),INDEX('913:913'!$J$6:$J$1205,B5055),0))^2)/B5670))</f>
        <v>0</v>
      </c>
      <c r="C6286" s="10"/>
    </row>
    <row r="6287" spans="1:3">
      <c r="A6287" s="21">
        <v>174</v>
      </c>
      <c r="B6287" s="6">
        <f>IF(B5671=0,1,MAX(1,SQRT(B5671^2+(IF(ISNUMBER(B793),INDEX('913:913'!$J$6:$J$1205,B793),0)+IF(ISNUMBER(B1402),INDEX('913:913'!$J$6:$J$1205,B1402),0)+IF(ISNUMBER(B2011),INDEX('913:913'!$J$6:$J$1205,B2011),0)+IF(ISNUMBER(B2620),INDEX('913:913'!$J$6:$J$1205,B2620),0)+IF(ISNUMBER(B3229),INDEX('913:913'!$J$6:$J$1205,B3229),0)+IF(ISNUMBER(B3838),INDEX('913:913'!$J$6:$J$1205,B3838),0)+IF(ISNUMBER(B4447),INDEX('913:913'!$J$6:$J$1205,B4447),0)+IF(ISNUMBER(B5056),INDEX('913:913'!$J$6:$J$1205,B5056),0))^2)/B5671))</f>
        <v>0</v>
      </c>
      <c r="C6287" s="10"/>
    </row>
    <row r="6288" spans="1:3">
      <c r="A6288" s="21">
        <v>175</v>
      </c>
      <c r="B6288" s="6">
        <f>IF(B5672=0,1,MAX(1,SQRT(B5672^2+(IF(ISNUMBER(B794),INDEX('913:913'!$J$6:$J$1205,B794),0)+IF(ISNUMBER(B1403),INDEX('913:913'!$J$6:$J$1205,B1403),0)+IF(ISNUMBER(B2012),INDEX('913:913'!$J$6:$J$1205,B2012),0)+IF(ISNUMBER(B2621),INDEX('913:913'!$J$6:$J$1205,B2621),0)+IF(ISNUMBER(B3230),INDEX('913:913'!$J$6:$J$1205,B3230),0)+IF(ISNUMBER(B3839),INDEX('913:913'!$J$6:$J$1205,B3839),0)+IF(ISNUMBER(B4448),INDEX('913:913'!$J$6:$J$1205,B4448),0)+IF(ISNUMBER(B5057),INDEX('913:913'!$J$6:$J$1205,B5057),0))^2)/B5672))</f>
        <v>0</v>
      </c>
      <c r="C6288" s="10"/>
    </row>
    <row r="6289" spans="1:3">
      <c r="A6289" s="21">
        <v>176</v>
      </c>
      <c r="B6289" s="6">
        <f>IF(B5673=0,1,MAX(1,SQRT(B5673^2+(IF(ISNUMBER(B795),INDEX('913:913'!$J$6:$J$1205,B795),0)+IF(ISNUMBER(B1404),INDEX('913:913'!$J$6:$J$1205,B1404),0)+IF(ISNUMBER(B2013),INDEX('913:913'!$J$6:$J$1205,B2013),0)+IF(ISNUMBER(B2622),INDEX('913:913'!$J$6:$J$1205,B2622),0)+IF(ISNUMBER(B3231),INDEX('913:913'!$J$6:$J$1205,B3231),0)+IF(ISNUMBER(B3840),INDEX('913:913'!$J$6:$J$1205,B3840),0)+IF(ISNUMBER(B4449),INDEX('913:913'!$J$6:$J$1205,B4449),0)+IF(ISNUMBER(B5058),INDEX('913:913'!$J$6:$J$1205,B5058),0))^2)/B5673))</f>
        <v>0</v>
      </c>
      <c r="C6289" s="10"/>
    </row>
    <row r="6290" spans="1:3">
      <c r="A6290" s="21">
        <v>177</v>
      </c>
      <c r="B6290" s="6">
        <f>IF(B5674=0,1,MAX(1,SQRT(B5674^2+(IF(ISNUMBER(B796),INDEX('913:913'!$J$6:$J$1205,B796),0)+IF(ISNUMBER(B1405),INDEX('913:913'!$J$6:$J$1205,B1405),0)+IF(ISNUMBER(B2014),INDEX('913:913'!$J$6:$J$1205,B2014),0)+IF(ISNUMBER(B2623),INDEX('913:913'!$J$6:$J$1205,B2623),0)+IF(ISNUMBER(B3232),INDEX('913:913'!$J$6:$J$1205,B3232),0)+IF(ISNUMBER(B3841),INDEX('913:913'!$J$6:$J$1205,B3841),0)+IF(ISNUMBER(B4450),INDEX('913:913'!$J$6:$J$1205,B4450),0)+IF(ISNUMBER(B5059),INDEX('913:913'!$J$6:$J$1205,B5059),0))^2)/B5674))</f>
        <v>0</v>
      </c>
      <c r="C6290" s="10"/>
    </row>
    <row r="6291" spans="1:3">
      <c r="A6291" s="21">
        <v>178</v>
      </c>
      <c r="B6291" s="6">
        <f>IF(B5675=0,1,MAX(1,SQRT(B5675^2+(IF(ISNUMBER(B797),INDEX('913:913'!$J$6:$J$1205,B797),0)+IF(ISNUMBER(B1406),INDEX('913:913'!$J$6:$J$1205,B1406),0)+IF(ISNUMBER(B2015),INDEX('913:913'!$J$6:$J$1205,B2015),0)+IF(ISNUMBER(B2624),INDEX('913:913'!$J$6:$J$1205,B2624),0)+IF(ISNUMBER(B3233),INDEX('913:913'!$J$6:$J$1205,B3233),0)+IF(ISNUMBER(B3842),INDEX('913:913'!$J$6:$J$1205,B3842),0)+IF(ISNUMBER(B4451),INDEX('913:913'!$J$6:$J$1205,B4451),0)+IF(ISNUMBER(B5060),INDEX('913:913'!$J$6:$J$1205,B5060),0))^2)/B5675))</f>
        <v>0</v>
      </c>
      <c r="C6291" s="10"/>
    </row>
    <row r="6292" spans="1:3">
      <c r="A6292" s="21">
        <v>179</v>
      </c>
      <c r="B6292" s="6">
        <f>IF(B5676=0,1,MAX(1,SQRT(B5676^2+(IF(ISNUMBER(B798),INDEX('913:913'!$J$6:$J$1205,B798),0)+IF(ISNUMBER(B1407),INDEX('913:913'!$J$6:$J$1205,B1407),0)+IF(ISNUMBER(B2016),INDEX('913:913'!$J$6:$J$1205,B2016),0)+IF(ISNUMBER(B2625),INDEX('913:913'!$J$6:$J$1205,B2625),0)+IF(ISNUMBER(B3234),INDEX('913:913'!$J$6:$J$1205,B3234),0)+IF(ISNUMBER(B3843),INDEX('913:913'!$J$6:$J$1205,B3843),0)+IF(ISNUMBER(B4452),INDEX('913:913'!$J$6:$J$1205,B4452),0)+IF(ISNUMBER(B5061),INDEX('913:913'!$J$6:$J$1205,B5061),0))^2)/B5676))</f>
        <v>0</v>
      </c>
      <c r="C6292" s="10"/>
    </row>
    <row r="6293" spans="1:3">
      <c r="A6293" s="21">
        <v>180</v>
      </c>
      <c r="B6293" s="6">
        <f>IF(B5677=0,1,MAX(1,SQRT(B5677^2+(IF(ISNUMBER(B799),INDEX('913:913'!$J$6:$J$1205,B799),0)+IF(ISNUMBER(B1408),INDEX('913:913'!$J$6:$J$1205,B1408),0)+IF(ISNUMBER(B2017),INDEX('913:913'!$J$6:$J$1205,B2017),0)+IF(ISNUMBER(B2626),INDEX('913:913'!$J$6:$J$1205,B2626),0)+IF(ISNUMBER(B3235),INDEX('913:913'!$J$6:$J$1205,B3235),0)+IF(ISNUMBER(B3844),INDEX('913:913'!$J$6:$J$1205,B3844),0)+IF(ISNUMBER(B4453),INDEX('913:913'!$J$6:$J$1205,B4453),0)+IF(ISNUMBER(B5062),INDEX('913:913'!$J$6:$J$1205,B5062),0))^2)/B5677))</f>
        <v>0</v>
      </c>
      <c r="C6293" s="10"/>
    </row>
    <row r="6294" spans="1:3">
      <c r="A6294" s="21">
        <v>181</v>
      </c>
      <c r="B6294" s="6">
        <f>IF(B5678=0,1,MAX(1,SQRT(B5678^2+(IF(ISNUMBER(B800),INDEX('913:913'!$J$6:$J$1205,B800),0)+IF(ISNUMBER(B1409),INDEX('913:913'!$J$6:$J$1205,B1409),0)+IF(ISNUMBER(B2018),INDEX('913:913'!$J$6:$J$1205,B2018),0)+IF(ISNUMBER(B2627),INDEX('913:913'!$J$6:$J$1205,B2627),0)+IF(ISNUMBER(B3236),INDEX('913:913'!$J$6:$J$1205,B3236),0)+IF(ISNUMBER(B3845),INDEX('913:913'!$J$6:$J$1205,B3845),0)+IF(ISNUMBER(B4454),INDEX('913:913'!$J$6:$J$1205,B4454),0)+IF(ISNUMBER(B5063),INDEX('913:913'!$J$6:$J$1205,B5063),0))^2)/B5678))</f>
        <v>0</v>
      </c>
      <c r="C6294" s="10"/>
    </row>
    <row r="6295" spans="1:3">
      <c r="A6295" s="21">
        <v>182</v>
      </c>
      <c r="B6295" s="6">
        <f>IF(B5679=0,1,MAX(1,SQRT(B5679^2+(IF(ISNUMBER(B801),INDEX('913:913'!$J$6:$J$1205,B801),0)+IF(ISNUMBER(B1410),INDEX('913:913'!$J$6:$J$1205,B1410),0)+IF(ISNUMBER(B2019),INDEX('913:913'!$J$6:$J$1205,B2019),0)+IF(ISNUMBER(B2628),INDEX('913:913'!$J$6:$J$1205,B2628),0)+IF(ISNUMBER(B3237),INDEX('913:913'!$J$6:$J$1205,B3237),0)+IF(ISNUMBER(B3846),INDEX('913:913'!$J$6:$J$1205,B3846),0)+IF(ISNUMBER(B4455),INDEX('913:913'!$J$6:$J$1205,B4455),0)+IF(ISNUMBER(B5064),INDEX('913:913'!$J$6:$J$1205,B5064),0))^2)/B5679))</f>
        <v>0</v>
      </c>
      <c r="C6295" s="10"/>
    </row>
    <row r="6296" spans="1:3">
      <c r="A6296" s="21">
        <v>183</v>
      </c>
      <c r="B6296" s="6">
        <f>IF(B5680=0,1,MAX(1,SQRT(B5680^2+(IF(ISNUMBER(B802),INDEX('913:913'!$J$6:$J$1205,B802),0)+IF(ISNUMBER(B1411),INDEX('913:913'!$J$6:$J$1205,B1411),0)+IF(ISNUMBER(B2020),INDEX('913:913'!$J$6:$J$1205,B2020),0)+IF(ISNUMBER(B2629),INDEX('913:913'!$J$6:$J$1205,B2629),0)+IF(ISNUMBER(B3238),INDEX('913:913'!$J$6:$J$1205,B3238),0)+IF(ISNUMBER(B3847),INDEX('913:913'!$J$6:$J$1205,B3847),0)+IF(ISNUMBER(B4456),INDEX('913:913'!$J$6:$J$1205,B4456),0)+IF(ISNUMBER(B5065),INDEX('913:913'!$J$6:$J$1205,B5065),0))^2)/B5680))</f>
        <v>0</v>
      </c>
      <c r="C6296" s="10"/>
    </row>
    <row r="6297" spans="1:3">
      <c r="A6297" s="21">
        <v>184</v>
      </c>
      <c r="B6297" s="6">
        <f>IF(B5681=0,1,MAX(1,SQRT(B5681^2+(IF(ISNUMBER(B803),INDEX('913:913'!$J$6:$J$1205,B803),0)+IF(ISNUMBER(B1412),INDEX('913:913'!$J$6:$J$1205,B1412),0)+IF(ISNUMBER(B2021),INDEX('913:913'!$J$6:$J$1205,B2021),0)+IF(ISNUMBER(B2630),INDEX('913:913'!$J$6:$J$1205,B2630),0)+IF(ISNUMBER(B3239),INDEX('913:913'!$J$6:$J$1205,B3239),0)+IF(ISNUMBER(B3848),INDEX('913:913'!$J$6:$J$1205,B3848),0)+IF(ISNUMBER(B4457),INDEX('913:913'!$J$6:$J$1205,B4457),0)+IF(ISNUMBER(B5066),INDEX('913:913'!$J$6:$J$1205,B5066),0))^2)/B5681))</f>
        <v>0</v>
      </c>
      <c r="C6297" s="10"/>
    </row>
    <row r="6298" spans="1:3">
      <c r="A6298" s="21">
        <v>185</v>
      </c>
      <c r="B6298" s="6">
        <f>IF(B5682=0,1,MAX(1,SQRT(B5682^2+(IF(ISNUMBER(B804),INDEX('913:913'!$J$6:$J$1205,B804),0)+IF(ISNUMBER(B1413),INDEX('913:913'!$J$6:$J$1205,B1413),0)+IF(ISNUMBER(B2022),INDEX('913:913'!$J$6:$J$1205,B2022),0)+IF(ISNUMBER(B2631),INDEX('913:913'!$J$6:$J$1205,B2631),0)+IF(ISNUMBER(B3240),INDEX('913:913'!$J$6:$J$1205,B3240),0)+IF(ISNUMBER(B3849),INDEX('913:913'!$J$6:$J$1205,B3849),0)+IF(ISNUMBER(B4458),INDEX('913:913'!$J$6:$J$1205,B4458),0)+IF(ISNUMBER(B5067),INDEX('913:913'!$J$6:$J$1205,B5067),0))^2)/B5682))</f>
        <v>0</v>
      </c>
      <c r="C6298" s="10"/>
    </row>
    <row r="6299" spans="1:3">
      <c r="A6299" s="21">
        <v>186</v>
      </c>
      <c r="B6299" s="6">
        <f>IF(B5683=0,1,MAX(1,SQRT(B5683^2+(IF(ISNUMBER(B805),INDEX('913:913'!$J$6:$J$1205,B805),0)+IF(ISNUMBER(B1414),INDEX('913:913'!$J$6:$J$1205,B1414),0)+IF(ISNUMBER(B2023),INDEX('913:913'!$J$6:$J$1205,B2023),0)+IF(ISNUMBER(B2632),INDEX('913:913'!$J$6:$J$1205,B2632),0)+IF(ISNUMBER(B3241),INDEX('913:913'!$J$6:$J$1205,B3241),0)+IF(ISNUMBER(B3850),INDEX('913:913'!$J$6:$J$1205,B3850),0)+IF(ISNUMBER(B4459),INDEX('913:913'!$J$6:$J$1205,B4459),0)+IF(ISNUMBER(B5068),INDEX('913:913'!$J$6:$J$1205,B5068),0))^2)/B5683))</f>
        <v>0</v>
      </c>
      <c r="C6299" s="10"/>
    </row>
    <row r="6300" spans="1:3">
      <c r="A6300" s="21">
        <v>187</v>
      </c>
      <c r="B6300" s="6">
        <f>IF(B5684=0,1,MAX(1,SQRT(B5684^2+(IF(ISNUMBER(B806),INDEX('913:913'!$J$6:$J$1205,B806),0)+IF(ISNUMBER(B1415),INDEX('913:913'!$J$6:$J$1205,B1415),0)+IF(ISNUMBER(B2024),INDEX('913:913'!$J$6:$J$1205,B2024),0)+IF(ISNUMBER(B2633),INDEX('913:913'!$J$6:$J$1205,B2633),0)+IF(ISNUMBER(B3242),INDEX('913:913'!$J$6:$J$1205,B3242),0)+IF(ISNUMBER(B3851),INDEX('913:913'!$J$6:$J$1205,B3851),0)+IF(ISNUMBER(B4460),INDEX('913:913'!$J$6:$J$1205,B4460),0)+IF(ISNUMBER(B5069),INDEX('913:913'!$J$6:$J$1205,B5069),0))^2)/B5684))</f>
        <v>0</v>
      </c>
      <c r="C6300" s="10"/>
    </row>
    <row r="6301" spans="1:3">
      <c r="A6301" s="21">
        <v>188</v>
      </c>
      <c r="B6301" s="6">
        <f>IF(B5685=0,1,MAX(1,SQRT(B5685^2+(IF(ISNUMBER(B807),INDEX('913:913'!$J$6:$J$1205,B807),0)+IF(ISNUMBER(B1416),INDEX('913:913'!$J$6:$J$1205,B1416),0)+IF(ISNUMBER(B2025),INDEX('913:913'!$J$6:$J$1205,B2025),0)+IF(ISNUMBER(B2634),INDEX('913:913'!$J$6:$J$1205,B2634),0)+IF(ISNUMBER(B3243),INDEX('913:913'!$J$6:$J$1205,B3243),0)+IF(ISNUMBER(B3852),INDEX('913:913'!$J$6:$J$1205,B3852),0)+IF(ISNUMBER(B4461),INDEX('913:913'!$J$6:$J$1205,B4461),0)+IF(ISNUMBER(B5070),INDEX('913:913'!$J$6:$J$1205,B5070),0))^2)/B5685))</f>
        <v>0</v>
      </c>
      <c r="C6301" s="10"/>
    </row>
    <row r="6302" spans="1:3">
      <c r="A6302" s="21">
        <v>189</v>
      </c>
      <c r="B6302" s="6">
        <f>IF(B5686=0,1,MAX(1,SQRT(B5686^2+(IF(ISNUMBER(B808),INDEX('913:913'!$J$6:$J$1205,B808),0)+IF(ISNUMBER(B1417),INDEX('913:913'!$J$6:$J$1205,B1417),0)+IF(ISNUMBER(B2026),INDEX('913:913'!$J$6:$J$1205,B2026),0)+IF(ISNUMBER(B2635),INDEX('913:913'!$J$6:$J$1205,B2635),0)+IF(ISNUMBER(B3244),INDEX('913:913'!$J$6:$J$1205,B3244),0)+IF(ISNUMBER(B3853),INDEX('913:913'!$J$6:$J$1205,B3853),0)+IF(ISNUMBER(B4462),INDEX('913:913'!$J$6:$J$1205,B4462),0)+IF(ISNUMBER(B5071),INDEX('913:913'!$J$6:$J$1205,B5071),0))^2)/B5686))</f>
        <v>0</v>
      </c>
      <c r="C6302" s="10"/>
    </row>
    <row r="6303" spans="1:3">
      <c r="A6303" s="21">
        <v>190</v>
      </c>
      <c r="B6303" s="6">
        <f>IF(B5687=0,1,MAX(1,SQRT(B5687^2+(IF(ISNUMBER(B809),INDEX('913:913'!$J$6:$J$1205,B809),0)+IF(ISNUMBER(B1418),INDEX('913:913'!$J$6:$J$1205,B1418),0)+IF(ISNUMBER(B2027),INDEX('913:913'!$J$6:$J$1205,B2027),0)+IF(ISNUMBER(B2636),INDEX('913:913'!$J$6:$J$1205,B2636),0)+IF(ISNUMBER(B3245),INDEX('913:913'!$J$6:$J$1205,B3245),0)+IF(ISNUMBER(B3854),INDEX('913:913'!$J$6:$J$1205,B3854),0)+IF(ISNUMBER(B4463),INDEX('913:913'!$J$6:$J$1205,B4463),0)+IF(ISNUMBER(B5072),INDEX('913:913'!$J$6:$J$1205,B5072),0))^2)/B5687))</f>
        <v>0</v>
      </c>
      <c r="C6303" s="10"/>
    </row>
    <row r="6304" spans="1:3">
      <c r="A6304" s="21">
        <v>191</v>
      </c>
      <c r="B6304" s="6">
        <f>IF(B5688=0,1,MAX(1,SQRT(B5688^2+(IF(ISNUMBER(B810),INDEX('913:913'!$J$6:$J$1205,B810),0)+IF(ISNUMBER(B1419),INDEX('913:913'!$J$6:$J$1205,B1419),0)+IF(ISNUMBER(B2028),INDEX('913:913'!$J$6:$J$1205,B2028),0)+IF(ISNUMBER(B2637),INDEX('913:913'!$J$6:$J$1205,B2637),0)+IF(ISNUMBER(B3246),INDEX('913:913'!$J$6:$J$1205,B3246),0)+IF(ISNUMBER(B3855),INDEX('913:913'!$J$6:$J$1205,B3855),0)+IF(ISNUMBER(B4464),INDEX('913:913'!$J$6:$J$1205,B4464),0)+IF(ISNUMBER(B5073),INDEX('913:913'!$J$6:$J$1205,B5073),0))^2)/B5688))</f>
        <v>0</v>
      </c>
      <c r="C6304" s="10"/>
    </row>
    <row r="6305" spans="1:3">
      <c r="A6305" s="21">
        <v>192</v>
      </c>
      <c r="B6305" s="6">
        <f>IF(B5689=0,1,MAX(1,SQRT(B5689^2+(IF(ISNUMBER(B811),INDEX('913:913'!$J$6:$J$1205,B811),0)+IF(ISNUMBER(B1420),INDEX('913:913'!$J$6:$J$1205,B1420),0)+IF(ISNUMBER(B2029),INDEX('913:913'!$J$6:$J$1205,B2029),0)+IF(ISNUMBER(B2638),INDEX('913:913'!$J$6:$J$1205,B2638),0)+IF(ISNUMBER(B3247),INDEX('913:913'!$J$6:$J$1205,B3247),0)+IF(ISNUMBER(B3856),INDEX('913:913'!$J$6:$J$1205,B3856),0)+IF(ISNUMBER(B4465),INDEX('913:913'!$J$6:$J$1205,B4465),0)+IF(ISNUMBER(B5074),INDEX('913:913'!$J$6:$J$1205,B5074),0))^2)/B5689))</f>
        <v>0</v>
      </c>
      <c r="C6305" s="10"/>
    </row>
    <row r="6306" spans="1:3">
      <c r="A6306" s="21">
        <v>193</v>
      </c>
      <c r="B6306" s="6">
        <f>IF(B5690=0,1,MAX(1,SQRT(B5690^2+(IF(ISNUMBER(B812),INDEX('913:913'!$J$6:$J$1205,B812),0)+IF(ISNUMBER(B1421),INDEX('913:913'!$J$6:$J$1205,B1421),0)+IF(ISNUMBER(B2030),INDEX('913:913'!$J$6:$J$1205,B2030),0)+IF(ISNUMBER(B2639),INDEX('913:913'!$J$6:$J$1205,B2639),0)+IF(ISNUMBER(B3248),INDEX('913:913'!$J$6:$J$1205,B3248),0)+IF(ISNUMBER(B3857),INDEX('913:913'!$J$6:$J$1205,B3857),0)+IF(ISNUMBER(B4466),INDEX('913:913'!$J$6:$J$1205,B4466),0)+IF(ISNUMBER(B5075),INDEX('913:913'!$J$6:$J$1205,B5075),0))^2)/B5690))</f>
        <v>0</v>
      </c>
      <c r="C6306" s="10"/>
    </row>
    <row r="6307" spans="1:3">
      <c r="A6307" s="21">
        <v>194</v>
      </c>
      <c r="B6307" s="6">
        <f>IF(B5691=0,1,MAX(1,SQRT(B5691^2+(IF(ISNUMBER(B813),INDEX('913:913'!$J$6:$J$1205,B813),0)+IF(ISNUMBER(B1422),INDEX('913:913'!$J$6:$J$1205,B1422),0)+IF(ISNUMBER(B2031),INDEX('913:913'!$J$6:$J$1205,B2031),0)+IF(ISNUMBER(B2640),INDEX('913:913'!$J$6:$J$1205,B2640),0)+IF(ISNUMBER(B3249),INDEX('913:913'!$J$6:$J$1205,B3249),0)+IF(ISNUMBER(B3858),INDEX('913:913'!$J$6:$J$1205,B3858),0)+IF(ISNUMBER(B4467),INDEX('913:913'!$J$6:$J$1205,B4467),0)+IF(ISNUMBER(B5076),INDEX('913:913'!$J$6:$J$1205,B5076),0))^2)/B5691))</f>
        <v>0</v>
      </c>
      <c r="C6307" s="10"/>
    </row>
    <row r="6308" spans="1:3">
      <c r="A6308" s="21">
        <v>195</v>
      </c>
      <c r="B6308" s="6">
        <f>IF(B5692=0,1,MAX(1,SQRT(B5692^2+(IF(ISNUMBER(B814),INDEX('913:913'!$J$6:$J$1205,B814),0)+IF(ISNUMBER(B1423),INDEX('913:913'!$J$6:$J$1205,B1423),0)+IF(ISNUMBER(B2032),INDEX('913:913'!$J$6:$J$1205,B2032),0)+IF(ISNUMBER(B2641),INDEX('913:913'!$J$6:$J$1205,B2641),0)+IF(ISNUMBER(B3250),INDEX('913:913'!$J$6:$J$1205,B3250),0)+IF(ISNUMBER(B3859),INDEX('913:913'!$J$6:$J$1205,B3859),0)+IF(ISNUMBER(B4468),INDEX('913:913'!$J$6:$J$1205,B4468),0)+IF(ISNUMBER(B5077),INDEX('913:913'!$J$6:$J$1205,B5077),0))^2)/B5692))</f>
        <v>0</v>
      </c>
      <c r="C6308" s="10"/>
    </row>
    <row r="6309" spans="1:3">
      <c r="A6309" s="21">
        <v>196</v>
      </c>
      <c r="B6309" s="6">
        <f>IF(B5693=0,1,MAX(1,SQRT(B5693^2+(IF(ISNUMBER(B815),INDEX('913:913'!$J$6:$J$1205,B815),0)+IF(ISNUMBER(B1424),INDEX('913:913'!$J$6:$J$1205,B1424),0)+IF(ISNUMBER(B2033),INDEX('913:913'!$J$6:$J$1205,B2033),0)+IF(ISNUMBER(B2642),INDEX('913:913'!$J$6:$J$1205,B2642),0)+IF(ISNUMBER(B3251),INDEX('913:913'!$J$6:$J$1205,B3251),0)+IF(ISNUMBER(B3860),INDEX('913:913'!$J$6:$J$1205,B3860),0)+IF(ISNUMBER(B4469),INDEX('913:913'!$J$6:$J$1205,B4469),0)+IF(ISNUMBER(B5078),INDEX('913:913'!$J$6:$J$1205,B5078),0))^2)/B5693))</f>
        <v>0</v>
      </c>
      <c r="C6309" s="10"/>
    </row>
    <row r="6310" spans="1:3">
      <c r="A6310" s="21">
        <v>197</v>
      </c>
      <c r="B6310" s="6">
        <f>IF(B5694=0,1,MAX(1,SQRT(B5694^2+(IF(ISNUMBER(B816),INDEX('913:913'!$J$6:$J$1205,B816),0)+IF(ISNUMBER(B1425),INDEX('913:913'!$J$6:$J$1205,B1425),0)+IF(ISNUMBER(B2034),INDEX('913:913'!$J$6:$J$1205,B2034),0)+IF(ISNUMBER(B2643),INDEX('913:913'!$J$6:$J$1205,B2643),0)+IF(ISNUMBER(B3252),INDEX('913:913'!$J$6:$J$1205,B3252),0)+IF(ISNUMBER(B3861),INDEX('913:913'!$J$6:$J$1205,B3861),0)+IF(ISNUMBER(B4470),INDEX('913:913'!$J$6:$J$1205,B4470),0)+IF(ISNUMBER(B5079),INDEX('913:913'!$J$6:$J$1205,B5079),0))^2)/B5694))</f>
        <v>0</v>
      </c>
      <c r="C6310" s="10"/>
    </row>
    <row r="6311" spans="1:3">
      <c r="A6311" s="21">
        <v>198</v>
      </c>
      <c r="B6311" s="6">
        <f>IF(B5695=0,1,MAX(1,SQRT(B5695^2+(IF(ISNUMBER(B817),INDEX('913:913'!$J$6:$J$1205,B817),0)+IF(ISNUMBER(B1426),INDEX('913:913'!$J$6:$J$1205,B1426),0)+IF(ISNUMBER(B2035),INDEX('913:913'!$J$6:$J$1205,B2035),0)+IF(ISNUMBER(B2644),INDEX('913:913'!$J$6:$J$1205,B2644),0)+IF(ISNUMBER(B3253),INDEX('913:913'!$J$6:$J$1205,B3253),0)+IF(ISNUMBER(B3862),INDEX('913:913'!$J$6:$J$1205,B3862),0)+IF(ISNUMBER(B4471),INDEX('913:913'!$J$6:$J$1205,B4471),0)+IF(ISNUMBER(B5080),INDEX('913:913'!$J$6:$J$1205,B5080),0))^2)/B5695))</f>
        <v>0</v>
      </c>
      <c r="C6311" s="10"/>
    </row>
    <row r="6312" spans="1:3">
      <c r="A6312" s="21">
        <v>199</v>
      </c>
      <c r="B6312" s="6">
        <f>IF(B5696=0,1,MAX(1,SQRT(B5696^2+(IF(ISNUMBER(B818),INDEX('913:913'!$J$6:$J$1205,B818),0)+IF(ISNUMBER(B1427),INDEX('913:913'!$J$6:$J$1205,B1427),0)+IF(ISNUMBER(B2036),INDEX('913:913'!$J$6:$J$1205,B2036),0)+IF(ISNUMBER(B2645),INDEX('913:913'!$J$6:$J$1205,B2645),0)+IF(ISNUMBER(B3254),INDEX('913:913'!$J$6:$J$1205,B3254),0)+IF(ISNUMBER(B3863),INDEX('913:913'!$J$6:$J$1205,B3863),0)+IF(ISNUMBER(B4472),INDEX('913:913'!$J$6:$J$1205,B4472),0)+IF(ISNUMBER(B5081),INDEX('913:913'!$J$6:$J$1205,B5081),0))^2)/B5696))</f>
        <v>0</v>
      </c>
      <c r="C6312" s="10"/>
    </row>
    <row r="6313" spans="1:3">
      <c r="A6313" s="21">
        <v>200</v>
      </c>
      <c r="B6313" s="6">
        <f>IF(B5697=0,1,MAX(1,SQRT(B5697^2+(IF(ISNUMBER(B819),INDEX('913:913'!$J$6:$J$1205,B819),0)+IF(ISNUMBER(B1428),INDEX('913:913'!$J$6:$J$1205,B1428),0)+IF(ISNUMBER(B2037),INDEX('913:913'!$J$6:$J$1205,B2037),0)+IF(ISNUMBER(B2646),INDEX('913:913'!$J$6:$J$1205,B2646),0)+IF(ISNUMBER(B3255),INDEX('913:913'!$J$6:$J$1205,B3255),0)+IF(ISNUMBER(B3864),INDEX('913:913'!$J$6:$J$1205,B3864),0)+IF(ISNUMBER(B4473),INDEX('913:913'!$J$6:$J$1205,B4473),0)+IF(ISNUMBER(B5082),INDEX('913:913'!$J$6:$J$1205,B5082),0))^2)/B5697))</f>
        <v>0</v>
      </c>
      <c r="C6313" s="10"/>
    </row>
    <row r="6314" spans="1:3">
      <c r="A6314" s="21">
        <v>201</v>
      </c>
      <c r="B6314" s="6">
        <f>IF(B5698=0,1,MAX(1,SQRT(B5698^2+(IF(ISNUMBER(B820),INDEX('913:913'!$J$6:$J$1205,B820),0)+IF(ISNUMBER(B1429),INDEX('913:913'!$J$6:$J$1205,B1429),0)+IF(ISNUMBER(B2038),INDEX('913:913'!$J$6:$J$1205,B2038),0)+IF(ISNUMBER(B2647),INDEX('913:913'!$J$6:$J$1205,B2647),0)+IF(ISNUMBER(B3256),INDEX('913:913'!$J$6:$J$1205,B3256),0)+IF(ISNUMBER(B3865),INDEX('913:913'!$J$6:$J$1205,B3865),0)+IF(ISNUMBER(B4474),INDEX('913:913'!$J$6:$J$1205,B4474),0)+IF(ISNUMBER(B5083),INDEX('913:913'!$J$6:$J$1205,B5083),0))^2)/B5698))</f>
        <v>0</v>
      </c>
      <c r="C6314" s="10"/>
    </row>
    <row r="6315" spans="1:3">
      <c r="A6315" s="21">
        <v>202</v>
      </c>
      <c r="B6315" s="6">
        <f>IF(B5699=0,1,MAX(1,SQRT(B5699^2+(IF(ISNUMBER(B821),INDEX('913:913'!$J$6:$J$1205,B821),0)+IF(ISNUMBER(B1430),INDEX('913:913'!$J$6:$J$1205,B1430),0)+IF(ISNUMBER(B2039),INDEX('913:913'!$J$6:$J$1205,B2039),0)+IF(ISNUMBER(B2648),INDEX('913:913'!$J$6:$J$1205,B2648),0)+IF(ISNUMBER(B3257),INDEX('913:913'!$J$6:$J$1205,B3257),0)+IF(ISNUMBER(B3866),INDEX('913:913'!$J$6:$J$1205,B3866),0)+IF(ISNUMBER(B4475),INDEX('913:913'!$J$6:$J$1205,B4475),0)+IF(ISNUMBER(B5084),INDEX('913:913'!$J$6:$J$1205,B5084),0))^2)/B5699))</f>
        <v>0</v>
      </c>
      <c r="C6315" s="10"/>
    </row>
    <row r="6316" spans="1:3">
      <c r="A6316" s="21">
        <v>203</v>
      </c>
      <c r="B6316" s="6">
        <f>IF(B5700=0,1,MAX(1,SQRT(B5700^2+(IF(ISNUMBER(B822),INDEX('913:913'!$J$6:$J$1205,B822),0)+IF(ISNUMBER(B1431),INDEX('913:913'!$J$6:$J$1205,B1431),0)+IF(ISNUMBER(B2040),INDEX('913:913'!$J$6:$J$1205,B2040),0)+IF(ISNUMBER(B2649),INDEX('913:913'!$J$6:$J$1205,B2649),0)+IF(ISNUMBER(B3258),INDEX('913:913'!$J$6:$J$1205,B3258),0)+IF(ISNUMBER(B3867),INDEX('913:913'!$J$6:$J$1205,B3867),0)+IF(ISNUMBER(B4476),INDEX('913:913'!$J$6:$J$1205,B4476),0)+IF(ISNUMBER(B5085),INDEX('913:913'!$J$6:$J$1205,B5085),0))^2)/B5700))</f>
        <v>0</v>
      </c>
      <c r="C6316" s="10"/>
    </row>
    <row r="6317" spans="1:3">
      <c r="A6317" s="21">
        <v>204</v>
      </c>
      <c r="B6317" s="6">
        <f>IF(B5701=0,1,MAX(1,SQRT(B5701^2+(IF(ISNUMBER(B823),INDEX('913:913'!$J$6:$J$1205,B823),0)+IF(ISNUMBER(B1432),INDEX('913:913'!$J$6:$J$1205,B1432),0)+IF(ISNUMBER(B2041),INDEX('913:913'!$J$6:$J$1205,B2041),0)+IF(ISNUMBER(B2650),INDEX('913:913'!$J$6:$J$1205,B2650),0)+IF(ISNUMBER(B3259),INDEX('913:913'!$J$6:$J$1205,B3259),0)+IF(ISNUMBER(B3868),INDEX('913:913'!$J$6:$J$1205,B3868),0)+IF(ISNUMBER(B4477),INDEX('913:913'!$J$6:$J$1205,B4477),0)+IF(ISNUMBER(B5086),INDEX('913:913'!$J$6:$J$1205,B5086),0))^2)/B5701))</f>
        <v>0</v>
      </c>
      <c r="C6317" s="10"/>
    </row>
    <row r="6318" spans="1:3">
      <c r="A6318" s="21">
        <v>205</v>
      </c>
      <c r="B6318" s="6">
        <f>IF(B5702=0,1,MAX(1,SQRT(B5702^2+(IF(ISNUMBER(B824),INDEX('913:913'!$J$6:$J$1205,B824),0)+IF(ISNUMBER(B1433),INDEX('913:913'!$J$6:$J$1205,B1433),0)+IF(ISNUMBER(B2042),INDEX('913:913'!$J$6:$J$1205,B2042),0)+IF(ISNUMBER(B2651),INDEX('913:913'!$J$6:$J$1205,B2651),0)+IF(ISNUMBER(B3260),INDEX('913:913'!$J$6:$J$1205,B3260),0)+IF(ISNUMBER(B3869),INDEX('913:913'!$J$6:$J$1205,B3869),0)+IF(ISNUMBER(B4478),INDEX('913:913'!$J$6:$J$1205,B4478),0)+IF(ISNUMBER(B5087),INDEX('913:913'!$J$6:$J$1205,B5087),0))^2)/B5702))</f>
        <v>0</v>
      </c>
      <c r="C6318" s="10"/>
    </row>
    <row r="6319" spans="1:3">
      <c r="A6319" s="21">
        <v>206</v>
      </c>
      <c r="B6319" s="6">
        <f>IF(B5703=0,1,MAX(1,SQRT(B5703^2+(IF(ISNUMBER(B825),INDEX('913:913'!$J$6:$J$1205,B825),0)+IF(ISNUMBER(B1434),INDEX('913:913'!$J$6:$J$1205,B1434),0)+IF(ISNUMBER(B2043),INDEX('913:913'!$J$6:$J$1205,B2043),0)+IF(ISNUMBER(B2652),INDEX('913:913'!$J$6:$J$1205,B2652),0)+IF(ISNUMBER(B3261),INDEX('913:913'!$J$6:$J$1205,B3261),0)+IF(ISNUMBER(B3870),INDEX('913:913'!$J$6:$J$1205,B3870),0)+IF(ISNUMBER(B4479),INDEX('913:913'!$J$6:$J$1205,B4479),0)+IF(ISNUMBER(B5088),INDEX('913:913'!$J$6:$J$1205,B5088),0))^2)/B5703))</f>
        <v>0</v>
      </c>
      <c r="C6319" s="10"/>
    </row>
    <row r="6320" spans="1:3">
      <c r="A6320" s="21">
        <v>207</v>
      </c>
      <c r="B6320" s="6">
        <f>IF(B5704=0,1,MAX(1,SQRT(B5704^2+(IF(ISNUMBER(B826),INDEX('913:913'!$J$6:$J$1205,B826),0)+IF(ISNUMBER(B1435),INDEX('913:913'!$J$6:$J$1205,B1435),0)+IF(ISNUMBER(B2044),INDEX('913:913'!$J$6:$J$1205,B2044),0)+IF(ISNUMBER(B2653),INDEX('913:913'!$J$6:$J$1205,B2653),0)+IF(ISNUMBER(B3262),INDEX('913:913'!$J$6:$J$1205,B3262),0)+IF(ISNUMBER(B3871),INDEX('913:913'!$J$6:$J$1205,B3871),0)+IF(ISNUMBER(B4480),INDEX('913:913'!$J$6:$J$1205,B4480),0)+IF(ISNUMBER(B5089),INDEX('913:913'!$J$6:$J$1205,B5089),0))^2)/B5704))</f>
        <v>0</v>
      </c>
      <c r="C6320" s="10"/>
    </row>
    <row r="6321" spans="1:3">
      <c r="A6321" s="21">
        <v>208</v>
      </c>
      <c r="B6321" s="6">
        <f>IF(B5705=0,1,MAX(1,SQRT(B5705^2+(IF(ISNUMBER(B827),INDEX('913:913'!$J$6:$J$1205,B827),0)+IF(ISNUMBER(B1436),INDEX('913:913'!$J$6:$J$1205,B1436),0)+IF(ISNUMBER(B2045),INDEX('913:913'!$J$6:$J$1205,B2045),0)+IF(ISNUMBER(B2654),INDEX('913:913'!$J$6:$J$1205,B2654),0)+IF(ISNUMBER(B3263),INDEX('913:913'!$J$6:$J$1205,B3263),0)+IF(ISNUMBER(B3872),INDEX('913:913'!$J$6:$J$1205,B3872),0)+IF(ISNUMBER(B4481),INDEX('913:913'!$J$6:$J$1205,B4481),0)+IF(ISNUMBER(B5090),INDEX('913:913'!$J$6:$J$1205,B5090),0))^2)/B5705))</f>
        <v>0</v>
      </c>
      <c r="C6321" s="10"/>
    </row>
    <row r="6322" spans="1:3">
      <c r="A6322" s="21">
        <v>209</v>
      </c>
      <c r="B6322" s="6">
        <f>IF(B5706=0,1,MAX(1,SQRT(B5706^2+(IF(ISNUMBER(B828),INDEX('913:913'!$J$6:$J$1205,B828),0)+IF(ISNUMBER(B1437),INDEX('913:913'!$J$6:$J$1205,B1437),0)+IF(ISNUMBER(B2046),INDEX('913:913'!$J$6:$J$1205,B2046),0)+IF(ISNUMBER(B2655),INDEX('913:913'!$J$6:$J$1205,B2655),0)+IF(ISNUMBER(B3264),INDEX('913:913'!$J$6:$J$1205,B3264),0)+IF(ISNUMBER(B3873),INDEX('913:913'!$J$6:$J$1205,B3873),0)+IF(ISNUMBER(B4482),INDEX('913:913'!$J$6:$J$1205,B4482),0)+IF(ISNUMBER(B5091),INDEX('913:913'!$J$6:$J$1205,B5091),0))^2)/B5706))</f>
        <v>0</v>
      </c>
      <c r="C6322" s="10"/>
    </row>
    <row r="6323" spans="1:3">
      <c r="A6323" s="21">
        <v>210</v>
      </c>
      <c r="B6323" s="6">
        <f>IF(B5707=0,1,MAX(1,SQRT(B5707^2+(IF(ISNUMBER(B829),INDEX('913:913'!$J$6:$J$1205,B829),0)+IF(ISNUMBER(B1438),INDEX('913:913'!$J$6:$J$1205,B1438),0)+IF(ISNUMBER(B2047),INDEX('913:913'!$J$6:$J$1205,B2047),0)+IF(ISNUMBER(B2656),INDEX('913:913'!$J$6:$J$1205,B2656),0)+IF(ISNUMBER(B3265),INDEX('913:913'!$J$6:$J$1205,B3265),0)+IF(ISNUMBER(B3874),INDEX('913:913'!$J$6:$J$1205,B3874),0)+IF(ISNUMBER(B4483),INDEX('913:913'!$J$6:$J$1205,B4483),0)+IF(ISNUMBER(B5092),INDEX('913:913'!$J$6:$J$1205,B5092),0))^2)/B5707))</f>
        <v>0</v>
      </c>
      <c r="C6323" s="10"/>
    </row>
    <row r="6324" spans="1:3">
      <c r="A6324" s="21">
        <v>211</v>
      </c>
      <c r="B6324" s="6">
        <f>IF(B5708=0,1,MAX(1,SQRT(B5708^2+(IF(ISNUMBER(B830),INDEX('913:913'!$J$6:$J$1205,B830),0)+IF(ISNUMBER(B1439),INDEX('913:913'!$J$6:$J$1205,B1439),0)+IF(ISNUMBER(B2048),INDEX('913:913'!$J$6:$J$1205,B2048),0)+IF(ISNUMBER(B2657),INDEX('913:913'!$J$6:$J$1205,B2657),0)+IF(ISNUMBER(B3266),INDEX('913:913'!$J$6:$J$1205,B3266),0)+IF(ISNUMBER(B3875),INDEX('913:913'!$J$6:$J$1205,B3875),0)+IF(ISNUMBER(B4484),INDEX('913:913'!$J$6:$J$1205,B4484),0)+IF(ISNUMBER(B5093),INDEX('913:913'!$J$6:$J$1205,B5093),0))^2)/B5708))</f>
        <v>0</v>
      </c>
      <c r="C6324" s="10"/>
    </row>
    <row r="6325" spans="1:3">
      <c r="A6325" s="21">
        <v>212</v>
      </c>
      <c r="B6325" s="6">
        <f>IF(B5709=0,1,MAX(1,SQRT(B5709^2+(IF(ISNUMBER(B831),INDEX('913:913'!$J$6:$J$1205,B831),0)+IF(ISNUMBER(B1440),INDEX('913:913'!$J$6:$J$1205,B1440),0)+IF(ISNUMBER(B2049),INDEX('913:913'!$J$6:$J$1205,B2049),0)+IF(ISNUMBER(B2658),INDEX('913:913'!$J$6:$J$1205,B2658),0)+IF(ISNUMBER(B3267),INDEX('913:913'!$J$6:$J$1205,B3267),0)+IF(ISNUMBER(B3876),INDEX('913:913'!$J$6:$J$1205,B3876),0)+IF(ISNUMBER(B4485),INDEX('913:913'!$J$6:$J$1205,B4485),0)+IF(ISNUMBER(B5094),INDEX('913:913'!$J$6:$J$1205,B5094),0))^2)/B5709))</f>
        <v>0</v>
      </c>
      <c r="C6325" s="10"/>
    </row>
    <row r="6326" spans="1:3">
      <c r="A6326" s="21">
        <v>213</v>
      </c>
      <c r="B6326" s="6">
        <f>IF(B5710=0,1,MAX(1,SQRT(B5710^2+(IF(ISNUMBER(B832),INDEX('913:913'!$J$6:$J$1205,B832),0)+IF(ISNUMBER(B1441),INDEX('913:913'!$J$6:$J$1205,B1441),0)+IF(ISNUMBER(B2050),INDEX('913:913'!$J$6:$J$1205,B2050),0)+IF(ISNUMBER(B2659),INDEX('913:913'!$J$6:$J$1205,B2659),0)+IF(ISNUMBER(B3268),INDEX('913:913'!$J$6:$J$1205,B3268),0)+IF(ISNUMBER(B3877),INDEX('913:913'!$J$6:$J$1205,B3877),0)+IF(ISNUMBER(B4486),INDEX('913:913'!$J$6:$J$1205,B4486),0)+IF(ISNUMBER(B5095),INDEX('913:913'!$J$6:$J$1205,B5095),0))^2)/B5710))</f>
        <v>0</v>
      </c>
      <c r="C6326" s="10"/>
    </row>
    <row r="6327" spans="1:3">
      <c r="A6327" s="21">
        <v>214</v>
      </c>
      <c r="B6327" s="6">
        <f>IF(B5711=0,1,MAX(1,SQRT(B5711^2+(IF(ISNUMBER(B833),INDEX('913:913'!$J$6:$J$1205,B833),0)+IF(ISNUMBER(B1442),INDEX('913:913'!$J$6:$J$1205,B1442),0)+IF(ISNUMBER(B2051),INDEX('913:913'!$J$6:$J$1205,B2051),0)+IF(ISNUMBER(B2660),INDEX('913:913'!$J$6:$J$1205,B2660),0)+IF(ISNUMBER(B3269),INDEX('913:913'!$J$6:$J$1205,B3269),0)+IF(ISNUMBER(B3878),INDEX('913:913'!$J$6:$J$1205,B3878),0)+IF(ISNUMBER(B4487),INDEX('913:913'!$J$6:$J$1205,B4487),0)+IF(ISNUMBER(B5096),INDEX('913:913'!$J$6:$J$1205,B5096),0))^2)/B5711))</f>
        <v>0</v>
      </c>
      <c r="C6327" s="10"/>
    </row>
    <row r="6328" spans="1:3">
      <c r="A6328" s="21">
        <v>215</v>
      </c>
      <c r="B6328" s="6">
        <f>IF(B5712=0,1,MAX(1,SQRT(B5712^2+(IF(ISNUMBER(B834),INDEX('913:913'!$J$6:$J$1205,B834),0)+IF(ISNUMBER(B1443),INDEX('913:913'!$J$6:$J$1205,B1443),0)+IF(ISNUMBER(B2052),INDEX('913:913'!$J$6:$J$1205,B2052),0)+IF(ISNUMBER(B2661),INDEX('913:913'!$J$6:$J$1205,B2661),0)+IF(ISNUMBER(B3270),INDEX('913:913'!$J$6:$J$1205,B3270),0)+IF(ISNUMBER(B3879),INDEX('913:913'!$J$6:$J$1205,B3879),0)+IF(ISNUMBER(B4488),INDEX('913:913'!$J$6:$J$1205,B4488),0)+IF(ISNUMBER(B5097),INDEX('913:913'!$J$6:$J$1205,B5097),0))^2)/B5712))</f>
        <v>0</v>
      </c>
      <c r="C6328" s="10"/>
    </row>
    <row r="6329" spans="1:3">
      <c r="A6329" s="21">
        <v>216</v>
      </c>
      <c r="B6329" s="6">
        <f>IF(B5713=0,1,MAX(1,SQRT(B5713^2+(IF(ISNUMBER(B835),INDEX('913:913'!$J$6:$J$1205,B835),0)+IF(ISNUMBER(B1444),INDEX('913:913'!$J$6:$J$1205,B1444),0)+IF(ISNUMBER(B2053),INDEX('913:913'!$J$6:$J$1205,B2053),0)+IF(ISNUMBER(B2662),INDEX('913:913'!$J$6:$J$1205,B2662),0)+IF(ISNUMBER(B3271),INDEX('913:913'!$J$6:$J$1205,B3271),0)+IF(ISNUMBER(B3880),INDEX('913:913'!$J$6:$J$1205,B3880),0)+IF(ISNUMBER(B4489),INDEX('913:913'!$J$6:$J$1205,B4489),0)+IF(ISNUMBER(B5098),INDEX('913:913'!$J$6:$J$1205,B5098),0))^2)/B5713))</f>
        <v>0</v>
      </c>
      <c r="C6329" s="10"/>
    </row>
    <row r="6330" spans="1:3">
      <c r="A6330" s="21">
        <v>217</v>
      </c>
      <c r="B6330" s="6">
        <f>IF(B5714=0,1,MAX(1,SQRT(B5714^2+(IF(ISNUMBER(B836),INDEX('913:913'!$J$6:$J$1205,B836),0)+IF(ISNUMBER(B1445),INDEX('913:913'!$J$6:$J$1205,B1445),0)+IF(ISNUMBER(B2054),INDEX('913:913'!$J$6:$J$1205,B2054),0)+IF(ISNUMBER(B2663),INDEX('913:913'!$J$6:$J$1205,B2663),0)+IF(ISNUMBER(B3272),INDEX('913:913'!$J$6:$J$1205,B3272),0)+IF(ISNUMBER(B3881),INDEX('913:913'!$J$6:$J$1205,B3881),0)+IF(ISNUMBER(B4490),INDEX('913:913'!$J$6:$J$1205,B4490),0)+IF(ISNUMBER(B5099),INDEX('913:913'!$J$6:$J$1205,B5099),0))^2)/B5714))</f>
        <v>0</v>
      </c>
      <c r="C6330" s="10"/>
    </row>
    <row r="6331" spans="1:3">
      <c r="A6331" s="21">
        <v>218</v>
      </c>
      <c r="B6331" s="6">
        <f>IF(B5715=0,1,MAX(1,SQRT(B5715^2+(IF(ISNUMBER(B837),INDEX('913:913'!$J$6:$J$1205,B837),0)+IF(ISNUMBER(B1446),INDEX('913:913'!$J$6:$J$1205,B1446),0)+IF(ISNUMBER(B2055),INDEX('913:913'!$J$6:$J$1205,B2055),0)+IF(ISNUMBER(B2664),INDEX('913:913'!$J$6:$J$1205,B2664),0)+IF(ISNUMBER(B3273),INDEX('913:913'!$J$6:$J$1205,B3273),0)+IF(ISNUMBER(B3882),INDEX('913:913'!$J$6:$J$1205,B3882),0)+IF(ISNUMBER(B4491),INDEX('913:913'!$J$6:$J$1205,B4491),0)+IF(ISNUMBER(B5100),INDEX('913:913'!$J$6:$J$1205,B5100),0))^2)/B5715))</f>
        <v>0</v>
      </c>
      <c r="C6331" s="10"/>
    </row>
    <row r="6332" spans="1:3">
      <c r="A6332" s="21">
        <v>219</v>
      </c>
      <c r="B6332" s="6">
        <f>IF(B5716=0,1,MAX(1,SQRT(B5716^2+(IF(ISNUMBER(B838),INDEX('913:913'!$J$6:$J$1205,B838),0)+IF(ISNUMBER(B1447),INDEX('913:913'!$J$6:$J$1205,B1447),0)+IF(ISNUMBER(B2056),INDEX('913:913'!$J$6:$J$1205,B2056),0)+IF(ISNUMBER(B2665),INDEX('913:913'!$J$6:$J$1205,B2665),0)+IF(ISNUMBER(B3274),INDEX('913:913'!$J$6:$J$1205,B3274),0)+IF(ISNUMBER(B3883),INDEX('913:913'!$J$6:$J$1205,B3883),0)+IF(ISNUMBER(B4492),INDEX('913:913'!$J$6:$J$1205,B4492),0)+IF(ISNUMBER(B5101),INDEX('913:913'!$J$6:$J$1205,B5101),0))^2)/B5716))</f>
        <v>0</v>
      </c>
      <c r="C6332" s="10"/>
    </row>
    <row r="6333" spans="1:3">
      <c r="A6333" s="21">
        <v>220</v>
      </c>
      <c r="B6333" s="6">
        <f>IF(B5717=0,1,MAX(1,SQRT(B5717^2+(IF(ISNUMBER(B839),INDEX('913:913'!$J$6:$J$1205,B839),0)+IF(ISNUMBER(B1448),INDEX('913:913'!$J$6:$J$1205,B1448),0)+IF(ISNUMBER(B2057),INDEX('913:913'!$J$6:$J$1205,B2057),0)+IF(ISNUMBER(B2666),INDEX('913:913'!$J$6:$J$1205,B2666),0)+IF(ISNUMBER(B3275),INDEX('913:913'!$J$6:$J$1205,B3275),0)+IF(ISNUMBER(B3884),INDEX('913:913'!$J$6:$J$1205,B3884),0)+IF(ISNUMBER(B4493),INDEX('913:913'!$J$6:$J$1205,B4493),0)+IF(ISNUMBER(B5102),INDEX('913:913'!$J$6:$J$1205,B5102),0))^2)/B5717))</f>
        <v>0</v>
      </c>
      <c r="C6333" s="10"/>
    </row>
    <row r="6334" spans="1:3">
      <c r="A6334" s="21">
        <v>221</v>
      </c>
      <c r="B6334" s="6">
        <f>IF(B5718=0,1,MAX(1,SQRT(B5718^2+(IF(ISNUMBER(B840),INDEX('913:913'!$J$6:$J$1205,B840),0)+IF(ISNUMBER(B1449),INDEX('913:913'!$J$6:$J$1205,B1449),0)+IF(ISNUMBER(B2058),INDEX('913:913'!$J$6:$J$1205,B2058),0)+IF(ISNUMBER(B2667),INDEX('913:913'!$J$6:$J$1205,B2667),0)+IF(ISNUMBER(B3276),INDEX('913:913'!$J$6:$J$1205,B3276),0)+IF(ISNUMBER(B3885),INDEX('913:913'!$J$6:$J$1205,B3885),0)+IF(ISNUMBER(B4494),INDEX('913:913'!$J$6:$J$1205,B4494),0)+IF(ISNUMBER(B5103),INDEX('913:913'!$J$6:$J$1205,B5103),0))^2)/B5718))</f>
        <v>0</v>
      </c>
      <c r="C6334" s="10"/>
    </row>
    <row r="6335" spans="1:3">
      <c r="A6335" s="21">
        <v>222</v>
      </c>
      <c r="B6335" s="6">
        <f>IF(B5719=0,1,MAX(1,SQRT(B5719^2+(IF(ISNUMBER(B841),INDEX('913:913'!$J$6:$J$1205,B841),0)+IF(ISNUMBER(B1450),INDEX('913:913'!$J$6:$J$1205,B1450),0)+IF(ISNUMBER(B2059),INDEX('913:913'!$J$6:$J$1205,B2059),0)+IF(ISNUMBER(B2668),INDEX('913:913'!$J$6:$J$1205,B2668),0)+IF(ISNUMBER(B3277),INDEX('913:913'!$J$6:$J$1205,B3277),0)+IF(ISNUMBER(B3886),INDEX('913:913'!$J$6:$J$1205,B3886),0)+IF(ISNUMBER(B4495),INDEX('913:913'!$J$6:$J$1205,B4495),0)+IF(ISNUMBER(B5104),INDEX('913:913'!$J$6:$J$1205,B5104),0))^2)/B5719))</f>
        <v>0</v>
      </c>
      <c r="C6335" s="10"/>
    </row>
    <row r="6336" spans="1:3">
      <c r="A6336" s="21">
        <v>223</v>
      </c>
      <c r="B6336" s="6">
        <f>IF(B5720=0,1,MAX(1,SQRT(B5720^2+(IF(ISNUMBER(B842),INDEX('913:913'!$J$6:$J$1205,B842),0)+IF(ISNUMBER(B1451),INDEX('913:913'!$J$6:$J$1205,B1451),0)+IF(ISNUMBER(B2060),INDEX('913:913'!$J$6:$J$1205,B2060),0)+IF(ISNUMBER(B2669),INDEX('913:913'!$J$6:$J$1205,B2669),0)+IF(ISNUMBER(B3278),INDEX('913:913'!$J$6:$J$1205,B3278),0)+IF(ISNUMBER(B3887),INDEX('913:913'!$J$6:$J$1205,B3887),0)+IF(ISNUMBER(B4496),INDEX('913:913'!$J$6:$J$1205,B4496),0)+IF(ISNUMBER(B5105),INDEX('913:913'!$J$6:$J$1205,B5105),0))^2)/B5720))</f>
        <v>0</v>
      </c>
      <c r="C6336" s="10"/>
    </row>
    <row r="6337" spans="1:3">
      <c r="A6337" s="21">
        <v>224</v>
      </c>
      <c r="B6337" s="6">
        <f>IF(B5721=0,1,MAX(1,SQRT(B5721^2+(IF(ISNUMBER(B843),INDEX('913:913'!$J$6:$J$1205,B843),0)+IF(ISNUMBER(B1452),INDEX('913:913'!$J$6:$J$1205,B1452),0)+IF(ISNUMBER(B2061),INDEX('913:913'!$J$6:$J$1205,B2061),0)+IF(ISNUMBER(B2670),INDEX('913:913'!$J$6:$J$1205,B2670),0)+IF(ISNUMBER(B3279),INDEX('913:913'!$J$6:$J$1205,B3279),0)+IF(ISNUMBER(B3888),INDEX('913:913'!$J$6:$J$1205,B3888),0)+IF(ISNUMBER(B4497),INDEX('913:913'!$J$6:$J$1205,B4497),0)+IF(ISNUMBER(B5106),INDEX('913:913'!$J$6:$J$1205,B5106),0))^2)/B5721))</f>
        <v>0</v>
      </c>
      <c r="C6337" s="10"/>
    </row>
    <row r="6338" spans="1:3">
      <c r="A6338" s="21">
        <v>225</v>
      </c>
      <c r="B6338" s="6">
        <f>IF(B5722=0,1,MAX(1,SQRT(B5722^2+(IF(ISNUMBER(B844),INDEX('913:913'!$J$6:$J$1205,B844),0)+IF(ISNUMBER(B1453),INDEX('913:913'!$J$6:$J$1205,B1453),0)+IF(ISNUMBER(B2062),INDEX('913:913'!$J$6:$J$1205,B2062),0)+IF(ISNUMBER(B2671),INDEX('913:913'!$J$6:$J$1205,B2671),0)+IF(ISNUMBER(B3280),INDEX('913:913'!$J$6:$J$1205,B3280),0)+IF(ISNUMBER(B3889),INDEX('913:913'!$J$6:$J$1205,B3889),0)+IF(ISNUMBER(B4498),INDEX('913:913'!$J$6:$J$1205,B4498),0)+IF(ISNUMBER(B5107),INDEX('913:913'!$J$6:$J$1205,B5107),0))^2)/B5722))</f>
        <v>0</v>
      </c>
      <c r="C6338" s="10"/>
    </row>
    <row r="6339" spans="1:3">
      <c r="A6339" s="21">
        <v>226</v>
      </c>
      <c r="B6339" s="6">
        <f>IF(B5723=0,1,MAX(1,SQRT(B5723^2+(IF(ISNUMBER(B845),INDEX('913:913'!$J$6:$J$1205,B845),0)+IF(ISNUMBER(B1454),INDEX('913:913'!$J$6:$J$1205,B1454),0)+IF(ISNUMBER(B2063),INDEX('913:913'!$J$6:$J$1205,B2063),0)+IF(ISNUMBER(B2672),INDEX('913:913'!$J$6:$J$1205,B2672),0)+IF(ISNUMBER(B3281),INDEX('913:913'!$J$6:$J$1205,B3281),0)+IF(ISNUMBER(B3890),INDEX('913:913'!$J$6:$J$1205,B3890),0)+IF(ISNUMBER(B4499),INDEX('913:913'!$J$6:$J$1205,B4499),0)+IF(ISNUMBER(B5108),INDEX('913:913'!$J$6:$J$1205,B5108),0))^2)/B5723))</f>
        <v>0</v>
      </c>
      <c r="C6339" s="10"/>
    </row>
    <row r="6340" spans="1:3">
      <c r="A6340" s="21">
        <v>227</v>
      </c>
      <c r="B6340" s="6">
        <f>IF(B5724=0,1,MAX(1,SQRT(B5724^2+(IF(ISNUMBER(B846),INDEX('913:913'!$J$6:$J$1205,B846),0)+IF(ISNUMBER(B1455),INDEX('913:913'!$J$6:$J$1205,B1455),0)+IF(ISNUMBER(B2064),INDEX('913:913'!$J$6:$J$1205,B2064),0)+IF(ISNUMBER(B2673),INDEX('913:913'!$J$6:$J$1205,B2673),0)+IF(ISNUMBER(B3282),INDEX('913:913'!$J$6:$J$1205,B3282),0)+IF(ISNUMBER(B3891),INDEX('913:913'!$J$6:$J$1205,B3891),0)+IF(ISNUMBER(B4500),INDEX('913:913'!$J$6:$J$1205,B4500),0)+IF(ISNUMBER(B5109),INDEX('913:913'!$J$6:$J$1205,B5109),0))^2)/B5724))</f>
        <v>0</v>
      </c>
      <c r="C6340" s="10"/>
    </row>
    <row r="6341" spans="1:3">
      <c r="A6341" s="21">
        <v>228</v>
      </c>
      <c r="B6341" s="6">
        <f>IF(B5725=0,1,MAX(1,SQRT(B5725^2+(IF(ISNUMBER(B847),INDEX('913:913'!$J$6:$J$1205,B847),0)+IF(ISNUMBER(B1456),INDEX('913:913'!$J$6:$J$1205,B1456),0)+IF(ISNUMBER(B2065),INDEX('913:913'!$J$6:$J$1205,B2065),0)+IF(ISNUMBER(B2674),INDEX('913:913'!$J$6:$J$1205,B2674),0)+IF(ISNUMBER(B3283),INDEX('913:913'!$J$6:$J$1205,B3283),0)+IF(ISNUMBER(B3892),INDEX('913:913'!$J$6:$J$1205,B3892),0)+IF(ISNUMBER(B4501),INDEX('913:913'!$J$6:$J$1205,B4501),0)+IF(ISNUMBER(B5110),INDEX('913:913'!$J$6:$J$1205,B5110),0))^2)/B5725))</f>
        <v>0</v>
      </c>
      <c r="C6341" s="10"/>
    </row>
    <row r="6342" spans="1:3">
      <c r="A6342" s="21">
        <v>229</v>
      </c>
      <c r="B6342" s="6">
        <f>IF(B5726=0,1,MAX(1,SQRT(B5726^2+(IF(ISNUMBER(B848),INDEX('913:913'!$J$6:$J$1205,B848),0)+IF(ISNUMBER(B1457),INDEX('913:913'!$J$6:$J$1205,B1457),0)+IF(ISNUMBER(B2066),INDEX('913:913'!$J$6:$J$1205,B2066),0)+IF(ISNUMBER(B2675),INDEX('913:913'!$J$6:$J$1205,B2675),0)+IF(ISNUMBER(B3284),INDEX('913:913'!$J$6:$J$1205,B3284),0)+IF(ISNUMBER(B3893),INDEX('913:913'!$J$6:$J$1205,B3893),0)+IF(ISNUMBER(B4502),INDEX('913:913'!$J$6:$J$1205,B4502),0)+IF(ISNUMBER(B5111),INDEX('913:913'!$J$6:$J$1205,B5111),0))^2)/B5726))</f>
        <v>0</v>
      </c>
      <c r="C6342" s="10"/>
    </row>
    <row r="6343" spans="1:3">
      <c r="A6343" s="21">
        <v>230</v>
      </c>
      <c r="B6343" s="6">
        <f>IF(B5727=0,1,MAX(1,SQRT(B5727^2+(IF(ISNUMBER(B849),INDEX('913:913'!$J$6:$J$1205,B849),0)+IF(ISNUMBER(B1458),INDEX('913:913'!$J$6:$J$1205,B1458),0)+IF(ISNUMBER(B2067),INDEX('913:913'!$J$6:$J$1205,B2067),0)+IF(ISNUMBER(B2676),INDEX('913:913'!$J$6:$J$1205,B2676),0)+IF(ISNUMBER(B3285),INDEX('913:913'!$J$6:$J$1205,B3285),0)+IF(ISNUMBER(B3894),INDEX('913:913'!$J$6:$J$1205,B3894),0)+IF(ISNUMBER(B4503),INDEX('913:913'!$J$6:$J$1205,B4503),0)+IF(ISNUMBER(B5112),INDEX('913:913'!$J$6:$J$1205,B5112),0))^2)/B5727))</f>
        <v>0</v>
      </c>
      <c r="C6343" s="10"/>
    </row>
    <row r="6344" spans="1:3">
      <c r="A6344" s="21">
        <v>231</v>
      </c>
      <c r="B6344" s="6">
        <f>IF(B5728=0,1,MAX(1,SQRT(B5728^2+(IF(ISNUMBER(B850),INDEX('913:913'!$J$6:$J$1205,B850),0)+IF(ISNUMBER(B1459),INDEX('913:913'!$J$6:$J$1205,B1459),0)+IF(ISNUMBER(B2068),INDEX('913:913'!$J$6:$J$1205,B2068),0)+IF(ISNUMBER(B2677),INDEX('913:913'!$J$6:$J$1205,B2677),0)+IF(ISNUMBER(B3286),INDEX('913:913'!$J$6:$J$1205,B3286),0)+IF(ISNUMBER(B3895),INDEX('913:913'!$J$6:$J$1205,B3895),0)+IF(ISNUMBER(B4504),INDEX('913:913'!$J$6:$J$1205,B4504),0)+IF(ISNUMBER(B5113),INDEX('913:913'!$J$6:$J$1205,B5113),0))^2)/B5728))</f>
        <v>0</v>
      </c>
      <c r="C6344" s="10"/>
    </row>
    <row r="6345" spans="1:3">
      <c r="A6345" s="21">
        <v>232</v>
      </c>
      <c r="B6345" s="6">
        <f>IF(B5729=0,1,MAX(1,SQRT(B5729^2+(IF(ISNUMBER(B851),INDEX('913:913'!$J$6:$J$1205,B851),0)+IF(ISNUMBER(B1460),INDEX('913:913'!$J$6:$J$1205,B1460),0)+IF(ISNUMBER(B2069),INDEX('913:913'!$J$6:$J$1205,B2069),0)+IF(ISNUMBER(B2678),INDEX('913:913'!$J$6:$J$1205,B2678),0)+IF(ISNUMBER(B3287),INDEX('913:913'!$J$6:$J$1205,B3287),0)+IF(ISNUMBER(B3896),INDEX('913:913'!$J$6:$J$1205,B3896),0)+IF(ISNUMBER(B4505),INDEX('913:913'!$J$6:$J$1205,B4505),0)+IF(ISNUMBER(B5114),INDEX('913:913'!$J$6:$J$1205,B5114),0))^2)/B5729))</f>
        <v>0</v>
      </c>
      <c r="C6345" s="10"/>
    </row>
    <row r="6346" spans="1:3">
      <c r="A6346" s="21">
        <v>233</v>
      </c>
      <c r="B6346" s="6">
        <f>IF(B5730=0,1,MAX(1,SQRT(B5730^2+(IF(ISNUMBER(B852),INDEX('913:913'!$J$6:$J$1205,B852),0)+IF(ISNUMBER(B1461),INDEX('913:913'!$J$6:$J$1205,B1461),0)+IF(ISNUMBER(B2070),INDEX('913:913'!$J$6:$J$1205,B2070),0)+IF(ISNUMBER(B2679),INDEX('913:913'!$J$6:$J$1205,B2679),0)+IF(ISNUMBER(B3288),INDEX('913:913'!$J$6:$J$1205,B3288),0)+IF(ISNUMBER(B3897),INDEX('913:913'!$J$6:$J$1205,B3897),0)+IF(ISNUMBER(B4506),INDEX('913:913'!$J$6:$J$1205,B4506),0)+IF(ISNUMBER(B5115),INDEX('913:913'!$J$6:$J$1205,B5115),0))^2)/B5730))</f>
        <v>0</v>
      </c>
      <c r="C6346" s="10"/>
    </row>
    <row r="6347" spans="1:3">
      <c r="A6347" s="21">
        <v>234</v>
      </c>
      <c r="B6347" s="6">
        <f>IF(B5731=0,1,MAX(1,SQRT(B5731^2+(IF(ISNUMBER(B853),INDEX('913:913'!$J$6:$J$1205,B853),0)+IF(ISNUMBER(B1462),INDEX('913:913'!$J$6:$J$1205,B1462),0)+IF(ISNUMBER(B2071),INDEX('913:913'!$J$6:$J$1205,B2071),0)+IF(ISNUMBER(B2680),INDEX('913:913'!$J$6:$J$1205,B2680),0)+IF(ISNUMBER(B3289),INDEX('913:913'!$J$6:$J$1205,B3289),0)+IF(ISNUMBER(B3898),INDEX('913:913'!$J$6:$J$1205,B3898),0)+IF(ISNUMBER(B4507),INDEX('913:913'!$J$6:$J$1205,B4507),0)+IF(ISNUMBER(B5116),INDEX('913:913'!$J$6:$J$1205,B5116),0))^2)/B5731))</f>
        <v>0</v>
      </c>
      <c r="C6347" s="10"/>
    </row>
    <row r="6348" spans="1:3">
      <c r="A6348" s="21">
        <v>235</v>
      </c>
      <c r="B6348" s="6">
        <f>IF(B5732=0,1,MAX(1,SQRT(B5732^2+(IF(ISNUMBER(B854),INDEX('913:913'!$J$6:$J$1205,B854),0)+IF(ISNUMBER(B1463),INDEX('913:913'!$J$6:$J$1205,B1463),0)+IF(ISNUMBER(B2072),INDEX('913:913'!$J$6:$J$1205,B2072),0)+IF(ISNUMBER(B2681),INDEX('913:913'!$J$6:$J$1205,B2681),0)+IF(ISNUMBER(B3290),INDEX('913:913'!$J$6:$J$1205,B3290),0)+IF(ISNUMBER(B3899),INDEX('913:913'!$J$6:$J$1205,B3899),0)+IF(ISNUMBER(B4508),INDEX('913:913'!$J$6:$J$1205,B4508),0)+IF(ISNUMBER(B5117),INDEX('913:913'!$J$6:$J$1205,B5117),0))^2)/B5732))</f>
        <v>0</v>
      </c>
      <c r="C6348" s="10"/>
    </row>
    <row r="6349" spans="1:3">
      <c r="A6349" s="21">
        <v>236</v>
      </c>
      <c r="B6349" s="6">
        <f>IF(B5733=0,1,MAX(1,SQRT(B5733^2+(IF(ISNUMBER(B855),INDEX('913:913'!$J$6:$J$1205,B855),0)+IF(ISNUMBER(B1464),INDEX('913:913'!$J$6:$J$1205,B1464),0)+IF(ISNUMBER(B2073),INDEX('913:913'!$J$6:$J$1205,B2073),0)+IF(ISNUMBER(B2682),INDEX('913:913'!$J$6:$J$1205,B2682),0)+IF(ISNUMBER(B3291),INDEX('913:913'!$J$6:$J$1205,B3291),0)+IF(ISNUMBER(B3900),INDEX('913:913'!$J$6:$J$1205,B3900),0)+IF(ISNUMBER(B4509),INDEX('913:913'!$J$6:$J$1205,B4509),0)+IF(ISNUMBER(B5118),INDEX('913:913'!$J$6:$J$1205,B5118),0))^2)/B5733))</f>
        <v>0</v>
      </c>
      <c r="C6349" s="10"/>
    </row>
    <row r="6350" spans="1:3">
      <c r="A6350" s="21">
        <v>237</v>
      </c>
      <c r="B6350" s="6">
        <f>IF(B5734=0,1,MAX(1,SQRT(B5734^2+(IF(ISNUMBER(B856),INDEX('913:913'!$J$6:$J$1205,B856),0)+IF(ISNUMBER(B1465),INDEX('913:913'!$J$6:$J$1205,B1465),0)+IF(ISNUMBER(B2074),INDEX('913:913'!$J$6:$J$1205,B2074),0)+IF(ISNUMBER(B2683),INDEX('913:913'!$J$6:$J$1205,B2683),0)+IF(ISNUMBER(B3292),INDEX('913:913'!$J$6:$J$1205,B3292),0)+IF(ISNUMBER(B3901),INDEX('913:913'!$J$6:$J$1205,B3901),0)+IF(ISNUMBER(B4510),INDEX('913:913'!$J$6:$J$1205,B4510),0)+IF(ISNUMBER(B5119),INDEX('913:913'!$J$6:$J$1205,B5119),0))^2)/B5734))</f>
        <v>0</v>
      </c>
      <c r="C6350" s="10"/>
    </row>
    <row r="6351" spans="1:3">
      <c r="A6351" s="21">
        <v>238</v>
      </c>
      <c r="B6351" s="6">
        <f>IF(B5735=0,1,MAX(1,SQRT(B5735^2+(IF(ISNUMBER(B857),INDEX('913:913'!$J$6:$J$1205,B857),0)+IF(ISNUMBER(B1466),INDEX('913:913'!$J$6:$J$1205,B1466),0)+IF(ISNUMBER(B2075),INDEX('913:913'!$J$6:$J$1205,B2075),0)+IF(ISNUMBER(B2684),INDEX('913:913'!$J$6:$J$1205,B2684),0)+IF(ISNUMBER(B3293),INDEX('913:913'!$J$6:$J$1205,B3293),0)+IF(ISNUMBER(B3902),INDEX('913:913'!$J$6:$J$1205,B3902),0)+IF(ISNUMBER(B4511),INDEX('913:913'!$J$6:$J$1205,B4511),0)+IF(ISNUMBER(B5120),INDEX('913:913'!$J$6:$J$1205,B5120),0))^2)/B5735))</f>
        <v>0</v>
      </c>
      <c r="C6351" s="10"/>
    </row>
    <row r="6352" spans="1:3">
      <c r="A6352" s="21">
        <v>239</v>
      </c>
      <c r="B6352" s="6">
        <f>IF(B5736=0,1,MAX(1,SQRT(B5736^2+(IF(ISNUMBER(B858),INDEX('913:913'!$J$6:$J$1205,B858),0)+IF(ISNUMBER(B1467),INDEX('913:913'!$J$6:$J$1205,B1467),0)+IF(ISNUMBER(B2076),INDEX('913:913'!$J$6:$J$1205,B2076),0)+IF(ISNUMBER(B2685),INDEX('913:913'!$J$6:$J$1205,B2685),0)+IF(ISNUMBER(B3294),INDEX('913:913'!$J$6:$J$1205,B3294),0)+IF(ISNUMBER(B3903),INDEX('913:913'!$J$6:$J$1205,B3903),0)+IF(ISNUMBER(B4512),INDEX('913:913'!$J$6:$J$1205,B4512),0)+IF(ISNUMBER(B5121),INDEX('913:913'!$J$6:$J$1205,B5121),0))^2)/B5736))</f>
        <v>0</v>
      </c>
      <c r="C6352" s="10"/>
    </row>
    <row r="6353" spans="1:3">
      <c r="A6353" s="21">
        <v>240</v>
      </c>
      <c r="B6353" s="6">
        <f>IF(B5737=0,1,MAX(1,SQRT(B5737^2+(IF(ISNUMBER(B859),INDEX('913:913'!$J$6:$J$1205,B859),0)+IF(ISNUMBER(B1468),INDEX('913:913'!$J$6:$J$1205,B1468),0)+IF(ISNUMBER(B2077),INDEX('913:913'!$J$6:$J$1205,B2077),0)+IF(ISNUMBER(B2686),INDEX('913:913'!$J$6:$J$1205,B2686),0)+IF(ISNUMBER(B3295),INDEX('913:913'!$J$6:$J$1205,B3295),0)+IF(ISNUMBER(B3904),INDEX('913:913'!$J$6:$J$1205,B3904),0)+IF(ISNUMBER(B4513),INDEX('913:913'!$J$6:$J$1205,B4513),0)+IF(ISNUMBER(B5122),INDEX('913:913'!$J$6:$J$1205,B5122),0))^2)/B5737))</f>
        <v>0</v>
      </c>
      <c r="C6353" s="10"/>
    </row>
    <row r="6354" spans="1:3">
      <c r="A6354" s="21">
        <v>241</v>
      </c>
      <c r="B6354" s="6">
        <f>IF(B5738=0,1,MAX(1,SQRT(B5738^2+(IF(ISNUMBER(B860),INDEX('913:913'!$J$6:$J$1205,B860),0)+IF(ISNUMBER(B1469),INDEX('913:913'!$J$6:$J$1205,B1469),0)+IF(ISNUMBER(B2078),INDEX('913:913'!$J$6:$J$1205,B2078),0)+IF(ISNUMBER(B2687),INDEX('913:913'!$J$6:$J$1205,B2687),0)+IF(ISNUMBER(B3296),INDEX('913:913'!$J$6:$J$1205,B3296),0)+IF(ISNUMBER(B3905),INDEX('913:913'!$J$6:$J$1205,B3905),0)+IF(ISNUMBER(B4514),INDEX('913:913'!$J$6:$J$1205,B4514),0)+IF(ISNUMBER(B5123),INDEX('913:913'!$J$6:$J$1205,B5123),0))^2)/B5738))</f>
        <v>0</v>
      </c>
      <c r="C6354" s="10"/>
    </row>
    <row r="6355" spans="1:3">
      <c r="A6355" s="21">
        <v>242</v>
      </c>
      <c r="B6355" s="6">
        <f>IF(B5739=0,1,MAX(1,SQRT(B5739^2+(IF(ISNUMBER(B861),INDEX('913:913'!$J$6:$J$1205,B861),0)+IF(ISNUMBER(B1470),INDEX('913:913'!$J$6:$J$1205,B1470),0)+IF(ISNUMBER(B2079),INDEX('913:913'!$J$6:$J$1205,B2079),0)+IF(ISNUMBER(B2688),INDEX('913:913'!$J$6:$J$1205,B2688),0)+IF(ISNUMBER(B3297),INDEX('913:913'!$J$6:$J$1205,B3297),0)+IF(ISNUMBER(B3906),INDEX('913:913'!$J$6:$J$1205,B3906),0)+IF(ISNUMBER(B4515),INDEX('913:913'!$J$6:$J$1205,B4515),0)+IF(ISNUMBER(B5124),INDEX('913:913'!$J$6:$J$1205,B5124),0))^2)/B5739))</f>
        <v>0</v>
      </c>
      <c r="C6355" s="10"/>
    </row>
    <row r="6356" spans="1:3">
      <c r="A6356" s="21">
        <v>243</v>
      </c>
      <c r="B6356" s="6">
        <f>IF(B5740=0,1,MAX(1,SQRT(B5740^2+(IF(ISNUMBER(B862),INDEX('913:913'!$J$6:$J$1205,B862),0)+IF(ISNUMBER(B1471),INDEX('913:913'!$J$6:$J$1205,B1471),0)+IF(ISNUMBER(B2080),INDEX('913:913'!$J$6:$J$1205,B2080),0)+IF(ISNUMBER(B2689),INDEX('913:913'!$J$6:$J$1205,B2689),0)+IF(ISNUMBER(B3298),INDEX('913:913'!$J$6:$J$1205,B3298),0)+IF(ISNUMBER(B3907),INDEX('913:913'!$J$6:$J$1205,B3907),0)+IF(ISNUMBER(B4516),INDEX('913:913'!$J$6:$J$1205,B4516),0)+IF(ISNUMBER(B5125),INDEX('913:913'!$J$6:$J$1205,B5125),0))^2)/B5740))</f>
        <v>0</v>
      </c>
      <c r="C6356" s="10"/>
    </row>
    <row r="6357" spans="1:3">
      <c r="A6357" s="21">
        <v>244</v>
      </c>
      <c r="B6357" s="6">
        <f>IF(B5741=0,1,MAX(1,SQRT(B5741^2+(IF(ISNUMBER(B863),INDEX('913:913'!$J$6:$J$1205,B863),0)+IF(ISNUMBER(B1472),INDEX('913:913'!$J$6:$J$1205,B1472),0)+IF(ISNUMBER(B2081),INDEX('913:913'!$J$6:$J$1205,B2081),0)+IF(ISNUMBER(B2690),INDEX('913:913'!$J$6:$J$1205,B2690),0)+IF(ISNUMBER(B3299),INDEX('913:913'!$J$6:$J$1205,B3299),0)+IF(ISNUMBER(B3908),INDEX('913:913'!$J$6:$J$1205,B3908),0)+IF(ISNUMBER(B4517),INDEX('913:913'!$J$6:$J$1205,B4517),0)+IF(ISNUMBER(B5126),INDEX('913:913'!$J$6:$J$1205,B5126),0))^2)/B5741))</f>
        <v>0</v>
      </c>
      <c r="C6357" s="10"/>
    </row>
    <row r="6358" spans="1:3">
      <c r="A6358" s="21">
        <v>245</v>
      </c>
      <c r="B6358" s="6">
        <f>IF(B5742=0,1,MAX(1,SQRT(B5742^2+(IF(ISNUMBER(B864),INDEX('913:913'!$J$6:$J$1205,B864),0)+IF(ISNUMBER(B1473),INDEX('913:913'!$J$6:$J$1205,B1473),0)+IF(ISNUMBER(B2082),INDEX('913:913'!$J$6:$J$1205,B2082),0)+IF(ISNUMBER(B2691),INDEX('913:913'!$J$6:$J$1205,B2691),0)+IF(ISNUMBER(B3300),INDEX('913:913'!$J$6:$J$1205,B3300),0)+IF(ISNUMBER(B3909),INDEX('913:913'!$J$6:$J$1205,B3909),0)+IF(ISNUMBER(B4518),INDEX('913:913'!$J$6:$J$1205,B4518),0)+IF(ISNUMBER(B5127),INDEX('913:913'!$J$6:$J$1205,B5127),0))^2)/B5742))</f>
        <v>0</v>
      </c>
      <c r="C6358" s="10"/>
    </row>
    <row r="6359" spans="1:3">
      <c r="A6359" s="21">
        <v>246</v>
      </c>
      <c r="B6359" s="6">
        <f>IF(B5743=0,1,MAX(1,SQRT(B5743^2+(IF(ISNUMBER(B865),INDEX('913:913'!$J$6:$J$1205,B865),0)+IF(ISNUMBER(B1474),INDEX('913:913'!$J$6:$J$1205,B1474),0)+IF(ISNUMBER(B2083),INDEX('913:913'!$J$6:$J$1205,B2083),0)+IF(ISNUMBER(B2692),INDEX('913:913'!$J$6:$J$1205,B2692),0)+IF(ISNUMBER(B3301),INDEX('913:913'!$J$6:$J$1205,B3301),0)+IF(ISNUMBER(B3910),INDEX('913:913'!$J$6:$J$1205,B3910),0)+IF(ISNUMBER(B4519),INDEX('913:913'!$J$6:$J$1205,B4519),0)+IF(ISNUMBER(B5128),INDEX('913:913'!$J$6:$J$1205,B5128),0))^2)/B5743))</f>
        <v>0</v>
      </c>
      <c r="C6359" s="10"/>
    </row>
    <row r="6360" spans="1:3">
      <c r="A6360" s="21">
        <v>247</v>
      </c>
      <c r="B6360" s="6">
        <f>IF(B5744=0,1,MAX(1,SQRT(B5744^2+(IF(ISNUMBER(B866),INDEX('913:913'!$J$6:$J$1205,B866),0)+IF(ISNUMBER(B1475),INDEX('913:913'!$J$6:$J$1205,B1475),0)+IF(ISNUMBER(B2084),INDEX('913:913'!$J$6:$J$1205,B2084),0)+IF(ISNUMBER(B2693),INDEX('913:913'!$J$6:$J$1205,B2693),0)+IF(ISNUMBER(B3302),INDEX('913:913'!$J$6:$J$1205,B3302),0)+IF(ISNUMBER(B3911),INDEX('913:913'!$J$6:$J$1205,B3911),0)+IF(ISNUMBER(B4520),INDEX('913:913'!$J$6:$J$1205,B4520),0)+IF(ISNUMBER(B5129),INDEX('913:913'!$J$6:$J$1205,B5129),0))^2)/B5744))</f>
        <v>0</v>
      </c>
      <c r="C6360" s="10"/>
    </row>
    <row r="6361" spans="1:3">
      <c r="A6361" s="21">
        <v>248</v>
      </c>
      <c r="B6361" s="6">
        <f>IF(B5745=0,1,MAX(1,SQRT(B5745^2+(IF(ISNUMBER(B867),INDEX('913:913'!$J$6:$J$1205,B867),0)+IF(ISNUMBER(B1476),INDEX('913:913'!$J$6:$J$1205,B1476),0)+IF(ISNUMBER(B2085),INDEX('913:913'!$J$6:$J$1205,B2085),0)+IF(ISNUMBER(B2694),INDEX('913:913'!$J$6:$J$1205,B2694),0)+IF(ISNUMBER(B3303),INDEX('913:913'!$J$6:$J$1205,B3303),0)+IF(ISNUMBER(B3912),INDEX('913:913'!$J$6:$J$1205,B3912),0)+IF(ISNUMBER(B4521),INDEX('913:913'!$J$6:$J$1205,B4521),0)+IF(ISNUMBER(B5130),INDEX('913:913'!$J$6:$J$1205,B5130),0))^2)/B5745))</f>
        <v>0</v>
      </c>
      <c r="C6361" s="10"/>
    </row>
    <row r="6362" spans="1:3">
      <c r="A6362" s="21">
        <v>249</v>
      </c>
      <c r="B6362" s="6">
        <f>IF(B5746=0,1,MAX(1,SQRT(B5746^2+(IF(ISNUMBER(B868),INDEX('913:913'!$J$6:$J$1205,B868),0)+IF(ISNUMBER(B1477),INDEX('913:913'!$J$6:$J$1205,B1477),0)+IF(ISNUMBER(B2086),INDEX('913:913'!$J$6:$J$1205,B2086),0)+IF(ISNUMBER(B2695),INDEX('913:913'!$J$6:$J$1205,B2695),0)+IF(ISNUMBER(B3304),INDEX('913:913'!$J$6:$J$1205,B3304),0)+IF(ISNUMBER(B3913),INDEX('913:913'!$J$6:$J$1205,B3913),0)+IF(ISNUMBER(B4522),INDEX('913:913'!$J$6:$J$1205,B4522),0)+IF(ISNUMBER(B5131),INDEX('913:913'!$J$6:$J$1205,B5131),0))^2)/B5746))</f>
        <v>0</v>
      </c>
      <c r="C6362" s="10"/>
    </row>
    <row r="6363" spans="1:3">
      <c r="A6363" s="21">
        <v>250</v>
      </c>
      <c r="B6363" s="6">
        <f>IF(B5747=0,1,MAX(1,SQRT(B5747^2+(IF(ISNUMBER(B869),INDEX('913:913'!$J$6:$J$1205,B869),0)+IF(ISNUMBER(B1478),INDEX('913:913'!$J$6:$J$1205,B1478),0)+IF(ISNUMBER(B2087),INDEX('913:913'!$J$6:$J$1205,B2087),0)+IF(ISNUMBER(B2696),INDEX('913:913'!$J$6:$J$1205,B2696),0)+IF(ISNUMBER(B3305),INDEX('913:913'!$J$6:$J$1205,B3305),0)+IF(ISNUMBER(B3914),INDEX('913:913'!$J$6:$J$1205,B3914),0)+IF(ISNUMBER(B4523),INDEX('913:913'!$J$6:$J$1205,B4523),0)+IF(ISNUMBER(B5132),INDEX('913:913'!$J$6:$J$1205,B5132),0))^2)/B5747))</f>
        <v>0</v>
      </c>
      <c r="C6363" s="10"/>
    </row>
    <row r="6364" spans="1:3">
      <c r="A6364" s="21">
        <v>251</v>
      </c>
      <c r="B6364" s="6">
        <f>IF(B5748=0,1,MAX(1,SQRT(B5748^2+(IF(ISNUMBER(B870),INDEX('913:913'!$J$6:$J$1205,B870),0)+IF(ISNUMBER(B1479),INDEX('913:913'!$J$6:$J$1205,B1479),0)+IF(ISNUMBER(B2088),INDEX('913:913'!$J$6:$J$1205,B2088),0)+IF(ISNUMBER(B2697),INDEX('913:913'!$J$6:$J$1205,B2697),0)+IF(ISNUMBER(B3306),INDEX('913:913'!$J$6:$J$1205,B3306),0)+IF(ISNUMBER(B3915),INDEX('913:913'!$J$6:$J$1205,B3915),0)+IF(ISNUMBER(B4524),INDEX('913:913'!$J$6:$J$1205,B4524),0)+IF(ISNUMBER(B5133),INDEX('913:913'!$J$6:$J$1205,B5133),0))^2)/B5748))</f>
        <v>0</v>
      </c>
      <c r="C6364" s="10"/>
    </row>
    <row r="6365" spans="1:3">
      <c r="A6365" s="21">
        <v>252</v>
      </c>
      <c r="B6365" s="6">
        <f>IF(B5749=0,1,MAX(1,SQRT(B5749^2+(IF(ISNUMBER(B871),INDEX('913:913'!$J$6:$J$1205,B871),0)+IF(ISNUMBER(B1480),INDEX('913:913'!$J$6:$J$1205,B1480),0)+IF(ISNUMBER(B2089),INDEX('913:913'!$J$6:$J$1205,B2089),0)+IF(ISNUMBER(B2698),INDEX('913:913'!$J$6:$J$1205,B2698),0)+IF(ISNUMBER(B3307),INDEX('913:913'!$J$6:$J$1205,B3307),0)+IF(ISNUMBER(B3916),INDEX('913:913'!$J$6:$J$1205,B3916),0)+IF(ISNUMBER(B4525),INDEX('913:913'!$J$6:$J$1205,B4525),0)+IF(ISNUMBER(B5134),INDEX('913:913'!$J$6:$J$1205,B5134),0))^2)/B5749))</f>
        <v>0</v>
      </c>
      <c r="C6365" s="10"/>
    </row>
    <row r="6366" spans="1:3">
      <c r="A6366" s="21">
        <v>253</v>
      </c>
      <c r="B6366" s="6">
        <f>IF(B5750=0,1,MAX(1,SQRT(B5750^2+(IF(ISNUMBER(B872),INDEX('913:913'!$J$6:$J$1205,B872),0)+IF(ISNUMBER(B1481),INDEX('913:913'!$J$6:$J$1205,B1481),0)+IF(ISNUMBER(B2090),INDEX('913:913'!$J$6:$J$1205,B2090),0)+IF(ISNUMBER(B2699),INDEX('913:913'!$J$6:$J$1205,B2699),0)+IF(ISNUMBER(B3308),INDEX('913:913'!$J$6:$J$1205,B3308),0)+IF(ISNUMBER(B3917),INDEX('913:913'!$J$6:$J$1205,B3917),0)+IF(ISNUMBER(B4526),INDEX('913:913'!$J$6:$J$1205,B4526),0)+IF(ISNUMBER(B5135),INDEX('913:913'!$J$6:$J$1205,B5135),0))^2)/B5750))</f>
        <v>0</v>
      </c>
      <c r="C6366" s="10"/>
    </row>
    <row r="6367" spans="1:3">
      <c r="A6367" s="21">
        <v>254</v>
      </c>
      <c r="B6367" s="6">
        <f>IF(B5751=0,1,MAX(1,SQRT(B5751^2+(IF(ISNUMBER(B873),INDEX('913:913'!$J$6:$J$1205,B873),0)+IF(ISNUMBER(B1482),INDEX('913:913'!$J$6:$J$1205,B1482),0)+IF(ISNUMBER(B2091),INDEX('913:913'!$J$6:$J$1205,B2091),0)+IF(ISNUMBER(B2700),INDEX('913:913'!$J$6:$J$1205,B2700),0)+IF(ISNUMBER(B3309),INDEX('913:913'!$J$6:$J$1205,B3309),0)+IF(ISNUMBER(B3918),INDEX('913:913'!$J$6:$J$1205,B3918),0)+IF(ISNUMBER(B4527),INDEX('913:913'!$J$6:$J$1205,B4527),0)+IF(ISNUMBER(B5136),INDEX('913:913'!$J$6:$J$1205,B5136),0))^2)/B5751))</f>
        <v>0</v>
      </c>
      <c r="C6367" s="10"/>
    </row>
    <row r="6368" spans="1:3">
      <c r="A6368" s="21">
        <v>255</v>
      </c>
      <c r="B6368" s="6">
        <f>IF(B5752=0,1,MAX(1,SQRT(B5752^2+(IF(ISNUMBER(B874),INDEX('913:913'!$J$6:$J$1205,B874),0)+IF(ISNUMBER(B1483),INDEX('913:913'!$J$6:$J$1205,B1483),0)+IF(ISNUMBER(B2092),INDEX('913:913'!$J$6:$J$1205,B2092),0)+IF(ISNUMBER(B2701),INDEX('913:913'!$J$6:$J$1205,B2701),0)+IF(ISNUMBER(B3310),INDEX('913:913'!$J$6:$J$1205,B3310),0)+IF(ISNUMBER(B3919),INDEX('913:913'!$J$6:$J$1205,B3919),0)+IF(ISNUMBER(B4528),INDEX('913:913'!$J$6:$J$1205,B4528),0)+IF(ISNUMBER(B5137),INDEX('913:913'!$J$6:$J$1205,B5137),0))^2)/B5752))</f>
        <v>0</v>
      </c>
      <c r="C6368" s="10"/>
    </row>
    <row r="6369" spans="1:3">
      <c r="A6369" s="21">
        <v>256</v>
      </c>
      <c r="B6369" s="6">
        <f>IF(B5753=0,1,MAX(1,SQRT(B5753^2+(IF(ISNUMBER(B875),INDEX('913:913'!$J$6:$J$1205,B875),0)+IF(ISNUMBER(B1484),INDEX('913:913'!$J$6:$J$1205,B1484),0)+IF(ISNUMBER(B2093),INDEX('913:913'!$J$6:$J$1205,B2093),0)+IF(ISNUMBER(B2702),INDEX('913:913'!$J$6:$J$1205,B2702),0)+IF(ISNUMBER(B3311),INDEX('913:913'!$J$6:$J$1205,B3311),0)+IF(ISNUMBER(B3920),INDEX('913:913'!$J$6:$J$1205,B3920),0)+IF(ISNUMBER(B4529),INDEX('913:913'!$J$6:$J$1205,B4529),0)+IF(ISNUMBER(B5138),INDEX('913:913'!$J$6:$J$1205,B5138),0))^2)/B5753))</f>
        <v>0</v>
      </c>
      <c r="C6369" s="10"/>
    </row>
    <row r="6370" spans="1:3">
      <c r="A6370" s="21">
        <v>257</v>
      </c>
      <c r="B6370" s="6">
        <f>IF(B5754=0,1,MAX(1,SQRT(B5754^2+(IF(ISNUMBER(B876),INDEX('913:913'!$J$6:$J$1205,B876),0)+IF(ISNUMBER(B1485),INDEX('913:913'!$J$6:$J$1205,B1485),0)+IF(ISNUMBER(B2094),INDEX('913:913'!$J$6:$J$1205,B2094),0)+IF(ISNUMBER(B2703),INDEX('913:913'!$J$6:$J$1205,B2703),0)+IF(ISNUMBER(B3312),INDEX('913:913'!$J$6:$J$1205,B3312),0)+IF(ISNUMBER(B3921),INDEX('913:913'!$J$6:$J$1205,B3921),0)+IF(ISNUMBER(B4530),INDEX('913:913'!$J$6:$J$1205,B4530),0)+IF(ISNUMBER(B5139),INDEX('913:913'!$J$6:$J$1205,B5139),0))^2)/B5754))</f>
        <v>0</v>
      </c>
      <c r="C6370" s="10"/>
    </row>
    <row r="6371" spans="1:3">
      <c r="A6371" s="21">
        <v>258</v>
      </c>
      <c r="B6371" s="6">
        <f>IF(B5755=0,1,MAX(1,SQRT(B5755^2+(IF(ISNUMBER(B877),INDEX('913:913'!$J$6:$J$1205,B877),0)+IF(ISNUMBER(B1486),INDEX('913:913'!$J$6:$J$1205,B1486),0)+IF(ISNUMBER(B2095),INDEX('913:913'!$J$6:$J$1205,B2095),0)+IF(ISNUMBER(B2704),INDEX('913:913'!$J$6:$J$1205,B2704),0)+IF(ISNUMBER(B3313),INDEX('913:913'!$J$6:$J$1205,B3313),0)+IF(ISNUMBER(B3922),INDEX('913:913'!$J$6:$J$1205,B3922),0)+IF(ISNUMBER(B4531),INDEX('913:913'!$J$6:$J$1205,B4531),0)+IF(ISNUMBER(B5140),INDEX('913:913'!$J$6:$J$1205,B5140),0))^2)/B5755))</f>
        <v>0</v>
      </c>
      <c r="C6371" s="10"/>
    </row>
    <row r="6372" spans="1:3">
      <c r="A6372" s="21">
        <v>259</v>
      </c>
      <c r="B6372" s="6">
        <f>IF(B5756=0,1,MAX(1,SQRT(B5756^2+(IF(ISNUMBER(B878),INDEX('913:913'!$J$6:$J$1205,B878),0)+IF(ISNUMBER(B1487),INDEX('913:913'!$J$6:$J$1205,B1487),0)+IF(ISNUMBER(B2096),INDEX('913:913'!$J$6:$J$1205,B2096),0)+IF(ISNUMBER(B2705),INDEX('913:913'!$J$6:$J$1205,B2705),0)+IF(ISNUMBER(B3314),INDEX('913:913'!$J$6:$J$1205,B3314),0)+IF(ISNUMBER(B3923),INDEX('913:913'!$J$6:$J$1205,B3923),0)+IF(ISNUMBER(B4532),INDEX('913:913'!$J$6:$J$1205,B4532),0)+IF(ISNUMBER(B5141),INDEX('913:913'!$J$6:$J$1205,B5141),0))^2)/B5756))</f>
        <v>0</v>
      </c>
      <c r="C6372" s="10"/>
    </row>
    <row r="6373" spans="1:3">
      <c r="A6373" s="21">
        <v>260</v>
      </c>
      <c r="B6373" s="6">
        <f>IF(B5757=0,1,MAX(1,SQRT(B5757^2+(IF(ISNUMBER(B879),INDEX('913:913'!$J$6:$J$1205,B879),0)+IF(ISNUMBER(B1488),INDEX('913:913'!$J$6:$J$1205,B1488),0)+IF(ISNUMBER(B2097),INDEX('913:913'!$J$6:$J$1205,B2097),0)+IF(ISNUMBER(B2706),INDEX('913:913'!$J$6:$J$1205,B2706),0)+IF(ISNUMBER(B3315),INDEX('913:913'!$J$6:$J$1205,B3315),0)+IF(ISNUMBER(B3924),INDEX('913:913'!$J$6:$J$1205,B3924),0)+IF(ISNUMBER(B4533),INDEX('913:913'!$J$6:$J$1205,B4533),0)+IF(ISNUMBER(B5142),INDEX('913:913'!$J$6:$J$1205,B5142),0))^2)/B5757))</f>
        <v>0</v>
      </c>
      <c r="C6373" s="10"/>
    </row>
    <row r="6374" spans="1:3">
      <c r="A6374" s="21">
        <v>261</v>
      </c>
      <c r="B6374" s="6">
        <f>IF(B5758=0,1,MAX(1,SQRT(B5758^2+(IF(ISNUMBER(B880),INDEX('913:913'!$J$6:$J$1205,B880),0)+IF(ISNUMBER(B1489),INDEX('913:913'!$J$6:$J$1205,B1489),0)+IF(ISNUMBER(B2098),INDEX('913:913'!$J$6:$J$1205,B2098),0)+IF(ISNUMBER(B2707),INDEX('913:913'!$J$6:$J$1205,B2707),0)+IF(ISNUMBER(B3316),INDEX('913:913'!$J$6:$J$1205,B3316),0)+IF(ISNUMBER(B3925),INDEX('913:913'!$J$6:$J$1205,B3925),0)+IF(ISNUMBER(B4534),INDEX('913:913'!$J$6:$J$1205,B4534),0)+IF(ISNUMBER(B5143),INDEX('913:913'!$J$6:$J$1205,B5143),0))^2)/B5758))</f>
        <v>0</v>
      </c>
      <c r="C6374" s="10"/>
    </row>
    <row r="6375" spans="1:3">
      <c r="A6375" s="21">
        <v>262</v>
      </c>
      <c r="B6375" s="6">
        <f>IF(B5759=0,1,MAX(1,SQRT(B5759^2+(IF(ISNUMBER(B881),INDEX('913:913'!$J$6:$J$1205,B881),0)+IF(ISNUMBER(B1490),INDEX('913:913'!$J$6:$J$1205,B1490),0)+IF(ISNUMBER(B2099),INDEX('913:913'!$J$6:$J$1205,B2099),0)+IF(ISNUMBER(B2708),INDEX('913:913'!$J$6:$J$1205,B2708),0)+IF(ISNUMBER(B3317),INDEX('913:913'!$J$6:$J$1205,B3317),0)+IF(ISNUMBER(B3926),INDEX('913:913'!$J$6:$J$1205,B3926),0)+IF(ISNUMBER(B4535),INDEX('913:913'!$J$6:$J$1205,B4535),0)+IF(ISNUMBER(B5144),INDEX('913:913'!$J$6:$J$1205,B5144),0))^2)/B5759))</f>
        <v>0</v>
      </c>
      <c r="C6375" s="10"/>
    </row>
    <row r="6376" spans="1:3">
      <c r="A6376" s="21">
        <v>263</v>
      </c>
      <c r="B6376" s="6">
        <f>IF(B5760=0,1,MAX(1,SQRT(B5760^2+(IF(ISNUMBER(B882),INDEX('913:913'!$J$6:$J$1205,B882),0)+IF(ISNUMBER(B1491),INDEX('913:913'!$J$6:$J$1205,B1491),0)+IF(ISNUMBER(B2100),INDEX('913:913'!$J$6:$J$1205,B2100),0)+IF(ISNUMBER(B2709),INDEX('913:913'!$J$6:$J$1205,B2709),0)+IF(ISNUMBER(B3318),INDEX('913:913'!$J$6:$J$1205,B3318),0)+IF(ISNUMBER(B3927),INDEX('913:913'!$J$6:$J$1205,B3927),0)+IF(ISNUMBER(B4536),INDEX('913:913'!$J$6:$J$1205,B4536),0)+IF(ISNUMBER(B5145),INDEX('913:913'!$J$6:$J$1205,B5145),0))^2)/B5760))</f>
        <v>0</v>
      </c>
      <c r="C6376" s="10"/>
    </row>
    <row r="6377" spans="1:3">
      <c r="A6377" s="21">
        <v>264</v>
      </c>
      <c r="B6377" s="6">
        <f>IF(B5761=0,1,MAX(1,SQRT(B5761^2+(IF(ISNUMBER(B883),INDEX('913:913'!$J$6:$J$1205,B883),0)+IF(ISNUMBER(B1492),INDEX('913:913'!$J$6:$J$1205,B1492),0)+IF(ISNUMBER(B2101),INDEX('913:913'!$J$6:$J$1205,B2101),0)+IF(ISNUMBER(B2710),INDEX('913:913'!$J$6:$J$1205,B2710),0)+IF(ISNUMBER(B3319),INDEX('913:913'!$J$6:$J$1205,B3319),0)+IF(ISNUMBER(B3928),INDEX('913:913'!$J$6:$J$1205,B3928),0)+IF(ISNUMBER(B4537),INDEX('913:913'!$J$6:$J$1205,B4537),0)+IF(ISNUMBER(B5146),INDEX('913:913'!$J$6:$J$1205,B5146),0))^2)/B5761))</f>
        <v>0</v>
      </c>
      <c r="C6377" s="10"/>
    </row>
    <row r="6378" spans="1:3">
      <c r="A6378" s="21">
        <v>265</v>
      </c>
      <c r="B6378" s="6">
        <f>IF(B5762=0,1,MAX(1,SQRT(B5762^2+(IF(ISNUMBER(B884),INDEX('913:913'!$J$6:$J$1205,B884),0)+IF(ISNUMBER(B1493),INDEX('913:913'!$J$6:$J$1205,B1493),0)+IF(ISNUMBER(B2102),INDEX('913:913'!$J$6:$J$1205,B2102),0)+IF(ISNUMBER(B2711),INDEX('913:913'!$J$6:$J$1205,B2711),0)+IF(ISNUMBER(B3320),INDEX('913:913'!$J$6:$J$1205,B3320),0)+IF(ISNUMBER(B3929),INDEX('913:913'!$J$6:$J$1205,B3929),0)+IF(ISNUMBER(B4538),INDEX('913:913'!$J$6:$J$1205,B4538),0)+IF(ISNUMBER(B5147),INDEX('913:913'!$J$6:$J$1205,B5147),0))^2)/B5762))</f>
        <v>0</v>
      </c>
      <c r="C6378" s="10"/>
    </row>
    <row r="6379" spans="1:3">
      <c r="A6379" s="21">
        <v>266</v>
      </c>
      <c r="B6379" s="6">
        <f>IF(B5763=0,1,MAX(1,SQRT(B5763^2+(IF(ISNUMBER(B885),INDEX('913:913'!$J$6:$J$1205,B885),0)+IF(ISNUMBER(B1494),INDEX('913:913'!$J$6:$J$1205,B1494),0)+IF(ISNUMBER(B2103),INDEX('913:913'!$J$6:$J$1205,B2103),0)+IF(ISNUMBER(B2712),INDEX('913:913'!$J$6:$J$1205,B2712),0)+IF(ISNUMBER(B3321),INDEX('913:913'!$J$6:$J$1205,B3321),0)+IF(ISNUMBER(B3930),INDEX('913:913'!$J$6:$J$1205,B3930),0)+IF(ISNUMBER(B4539),INDEX('913:913'!$J$6:$J$1205,B4539),0)+IF(ISNUMBER(B5148),INDEX('913:913'!$J$6:$J$1205,B5148),0))^2)/B5763))</f>
        <v>0</v>
      </c>
      <c r="C6379" s="10"/>
    </row>
    <row r="6380" spans="1:3">
      <c r="A6380" s="21">
        <v>267</v>
      </c>
      <c r="B6380" s="6">
        <f>IF(B5764=0,1,MAX(1,SQRT(B5764^2+(IF(ISNUMBER(B886),INDEX('913:913'!$J$6:$J$1205,B886),0)+IF(ISNUMBER(B1495),INDEX('913:913'!$J$6:$J$1205,B1495),0)+IF(ISNUMBER(B2104),INDEX('913:913'!$J$6:$J$1205,B2104),0)+IF(ISNUMBER(B2713),INDEX('913:913'!$J$6:$J$1205,B2713),0)+IF(ISNUMBER(B3322),INDEX('913:913'!$J$6:$J$1205,B3322),0)+IF(ISNUMBER(B3931),INDEX('913:913'!$J$6:$J$1205,B3931),0)+IF(ISNUMBER(B4540),INDEX('913:913'!$J$6:$J$1205,B4540),0)+IF(ISNUMBER(B5149),INDEX('913:913'!$J$6:$J$1205,B5149),0))^2)/B5764))</f>
        <v>0</v>
      </c>
      <c r="C6380" s="10"/>
    </row>
    <row r="6381" spans="1:3">
      <c r="A6381" s="21">
        <v>268</v>
      </c>
      <c r="B6381" s="6">
        <f>IF(B5765=0,1,MAX(1,SQRT(B5765^2+(IF(ISNUMBER(B887),INDEX('913:913'!$J$6:$J$1205,B887),0)+IF(ISNUMBER(B1496),INDEX('913:913'!$J$6:$J$1205,B1496),0)+IF(ISNUMBER(B2105),INDEX('913:913'!$J$6:$J$1205,B2105),0)+IF(ISNUMBER(B2714),INDEX('913:913'!$J$6:$J$1205,B2714),0)+IF(ISNUMBER(B3323),INDEX('913:913'!$J$6:$J$1205,B3323),0)+IF(ISNUMBER(B3932),INDEX('913:913'!$J$6:$J$1205,B3932),0)+IF(ISNUMBER(B4541),INDEX('913:913'!$J$6:$J$1205,B4541),0)+IF(ISNUMBER(B5150),INDEX('913:913'!$J$6:$J$1205,B5150),0))^2)/B5765))</f>
        <v>0</v>
      </c>
      <c r="C6381" s="10"/>
    </row>
    <row r="6382" spans="1:3">
      <c r="A6382" s="21">
        <v>269</v>
      </c>
      <c r="B6382" s="6">
        <f>IF(B5766=0,1,MAX(1,SQRT(B5766^2+(IF(ISNUMBER(B888),INDEX('913:913'!$J$6:$J$1205,B888),0)+IF(ISNUMBER(B1497),INDEX('913:913'!$J$6:$J$1205,B1497),0)+IF(ISNUMBER(B2106),INDEX('913:913'!$J$6:$J$1205,B2106),0)+IF(ISNUMBER(B2715),INDEX('913:913'!$J$6:$J$1205,B2715),0)+IF(ISNUMBER(B3324),INDEX('913:913'!$J$6:$J$1205,B3324),0)+IF(ISNUMBER(B3933),INDEX('913:913'!$J$6:$J$1205,B3933),0)+IF(ISNUMBER(B4542),INDEX('913:913'!$J$6:$J$1205,B4542),0)+IF(ISNUMBER(B5151),INDEX('913:913'!$J$6:$J$1205,B5151),0))^2)/B5766))</f>
        <v>0</v>
      </c>
      <c r="C6382" s="10"/>
    </row>
    <row r="6383" spans="1:3">
      <c r="A6383" s="21">
        <v>270</v>
      </c>
      <c r="B6383" s="6">
        <f>IF(B5767=0,1,MAX(1,SQRT(B5767^2+(IF(ISNUMBER(B889),INDEX('913:913'!$J$6:$J$1205,B889),0)+IF(ISNUMBER(B1498),INDEX('913:913'!$J$6:$J$1205,B1498),0)+IF(ISNUMBER(B2107),INDEX('913:913'!$J$6:$J$1205,B2107),0)+IF(ISNUMBER(B2716),INDEX('913:913'!$J$6:$J$1205,B2716),0)+IF(ISNUMBER(B3325),INDEX('913:913'!$J$6:$J$1205,B3325),0)+IF(ISNUMBER(B3934),INDEX('913:913'!$J$6:$J$1205,B3934),0)+IF(ISNUMBER(B4543),INDEX('913:913'!$J$6:$J$1205,B4543),0)+IF(ISNUMBER(B5152),INDEX('913:913'!$J$6:$J$1205,B5152),0))^2)/B5767))</f>
        <v>0</v>
      </c>
      <c r="C6383" s="10"/>
    </row>
    <row r="6384" spans="1:3">
      <c r="A6384" s="21">
        <v>271</v>
      </c>
      <c r="B6384" s="6">
        <f>IF(B5768=0,1,MAX(1,SQRT(B5768^2+(IF(ISNUMBER(B890),INDEX('913:913'!$J$6:$J$1205,B890),0)+IF(ISNUMBER(B1499),INDEX('913:913'!$J$6:$J$1205,B1499),0)+IF(ISNUMBER(B2108),INDEX('913:913'!$J$6:$J$1205,B2108),0)+IF(ISNUMBER(B2717),INDEX('913:913'!$J$6:$J$1205,B2717),0)+IF(ISNUMBER(B3326),INDEX('913:913'!$J$6:$J$1205,B3326),0)+IF(ISNUMBER(B3935),INDEX('913:913'!$J$6:$J$1205,B3935),0)+IF(ISNUMBER(B4544),INDEX('913:913'!$J$6:$J$1205,B4544),0)+IF(ISNUMBER(B5153),INDEX('913:913'!$J$6:$J$1205,B5153),0))^2)/B5768))</f>
        <v>0</v>
      </c>
      <c r="C6384" s="10"/>
    </row>
    <row r="6385" spans="1:3">
      <c r="A6385" s="21">
        <v>272</v>
      </c>
      <c r="B6385" s="6">
        <f>IF(B5769=0,1,MAX(1,SQRT(B5769^2+(IF(ISNUMBER(B891),INDEX('913:913'!$J$6:$J$1205,B891),0)+IF(ISNUMBER(B1500),INDEX('913:913'!$J$6:$J$1205,B1500),0)+IF(ISNUMBER(B2109),INDEX('913:913'!$J$6:$J$1205,B2109),0)+IF(ISNUMBER(B2718),INDEX('913:913'!$J$6:$J$1205,B2718),0)+IF(ISNUMBER(B3327),INDEX('913:913'!$J$6:$J$1205,B3327),0)+IF(ISNUMBER(B3936),INDEX('913:913'!$J$6:$J$1205,B3936),0)+IF(ISNUMBER(B4545),INDEX('913:913'!$J$6:$J$1205,B4545),0)+IF(ISNUMBER(B5154),INDEX('913:913'!$J$6:$J$1205,B5154),0))^2)/B5769))</f>
        <v>0</v>
      </c>
      <c r="C6385" s="10"/>
    </row>
    <row r="6386" spans="1:3">
      <c r="A6386" s="21">
        <v>273</v>
      </c>
      <c r="B6386" s="6">
        <f>IF(B5770=0,1,MAX(1,SQRT(B5770^2+(IF(ISNUMBER(B892),INDEX('913:913'!$J$6:$J$1205,B892),0)+IF(ISNUMBER(B1501),INDEX('913:913'!$J$6:$J$1205,B1501),0)+IF(ISNUMBER(B2110),INDEX('913:913'!$J$6:$J$1205,B2110),0)+IF(ISNUMBER(B2719),INDEX('913:913'!$J$6:$J$1205,B2719),0)+IF(ISNUMBER(B3328),INDEX('913:913'!$J$6:$J$1205,B3328),0)+IF(ISNUMBER(B3937),INDEX('913:913'!$J$6:$J$1205,B3937),0)+IF(ISNUMBER(B4546),INDEX('913:913'!$J$6:$J$1205,B4546),0)+IF(ISNUMBER(B5155),INDEX('913:913'!$J$6:$J$1205,B5155),0))^2)/B5770))</f>
        <v>0</v>
      </c>
      <c r="C6386" s="10"/>
    </row>
    <row r="6387" spans="1:3">
      <c r="A6387" s="21">
        <v>274</v>
      </c>
      <c r="B6387" s="6">
        <f>IF(B5771=0,1,MAX(1,SQRT(B5771^2+(IF(ISNUMBER(B893),INDEX('913:913'!$J$6:$J$1205,B893),0)+IF(ISNUMBER(B1502),INDEX('913:913'!$J$6:$J$1205,B1502),0)+IF(ISNUMBER(B2111),INDEX('913:913'!$J$6:$J$1205,B2111),0)+IF(ISNUMBER(B2720),INDEX('913:913'!$J$6:$J$1205,B2720),0)+IF(ISNUMBER(B3329),INDEX('913:913'!$J$6:$J$1205,B3329),0)+IF(ISNUMBER(B3938),INDEX('913:913'!$J$6:$J$1205,B3938),0)+IF(ISNUMBER(B4547),INDEX('913:913'!$J$6:$J$1205,B4547),0)+IF(ISNUMBER(B5156),INDEX('913:913'!$J$6:$J$1205,B5156),0))^2)/B5771))</f>
        <v>0</v>
      </c>
      <c r="C6387" s="10"/>
    </row>
    <row r="6388" spans="1:3">
      <c r="A6388" s="21">
        <v>275</v>
      </c>
      <c r="B6388" s="6">
        <f>IF(B5772=0,1,MAX(1,SQRT(B5772^2+(IF(ISNUMBER(B894),INDEX('913:913'!$J$6:$J$1205,B894),0)+IF(ISNUMBER(B1503),INDEX('913:913'!$J$6:$J$1205,B1503),0)+IF(ISNUMBER(B2112),INDEX('913:913'!$J$6:$J$1205,B2112),0)+IF(ISNUMBER(B2721),INDEX('913:913'!$J$6:$J$1205,B2721),0)+IF(ISNUMBER(B3330),INDEX('913:913'!$J$6:$J$1205,B3330),0)+IF(ISNUMBER(B3939),INDEX('913:913'!$J$6:$J$1205,B3939),0)+IF(ISNUMBER(B4548),INDEX('913:913'!$J$6:$J$1205,B4548),0)+IF(ISNUMBER(B5157),INDEX('913:913'!$J$6:$J$1205,B5157),0))^2)/B5772))</f>
        <v>0</v>
      </c>
      <c r="C6388" s="10"/>
    </row>
    <row r="6389" spans="1:3">
      <c r="A6389" s="21">
        <v>276</v>
      </c>
      <c r="B6389" s="6">
        <f>IF(B5773=0,1,MAX(1,SQRT(B5773^2+(IF(ISNUMBER(B895),INDEX('913:913'!$J$6:$J$1205,B895),0)+IF(ISNUMBER(B1504),INDEX('913:913'!$J$6:$J$1205,B1504),0)+IF(ISNUMBER(B2113),INDEX('913:913'!$J$6:$J$1205,B2113),0)+IF(ISNUMBER(B2722),INDEX('913:913'!$J$6:$J$1205,B2722),0)+IF(ISNUMBER(B3331),INDEX('913:913'!$J$6:$J$1205,B3331),0)+IF(ISNUMBER(B3940),INDEX('913:913'!$J$6:$J$1205,B3940),0)+IF(ISNUMBER(B4549),INDEX('913:913'!$J$6:$J$1205,B4549),0)+IF(ISNUMBER(B5158),INDEX('913:913'!$J$6:$J$1205,B5158),0))^2)/B5773))</f>
        <v>0</v>
      </c>
      <c r="C6389" s="10"/>
    </row>
    <row r="6390" spans="1:3">
      <c r="A6390" s="21">
        <v>277</v>
      </c>
      <c r="B6390" s="6">
        <f>IF(B5774=0,1,MAX(1,SQRT(B5774^2+(IF(ISNUMBER(B896),INDEX('913:913'!$J$6:$J$1205,B896),0)+IF(ISNUMBER(B1505),INDEX('913:913'!$J$6:$J$1205,B1505),0)+IF(ISNUMBER(B2114),INDEX('913:913'!$J$6:$J$1205,B2114),0)+IF(ISNUMBER(B2723),INDEX('913:913'!$J$6:$J$1205,B2723),0)+IF(ISNUMBER(B3332),INDEX('913:913'!$J$6:$J$1205,B3332),0)+IF(ISNUMBER(B3941),INDEX('913:913'!$J$6:$J$1205,B3941),0)+IF(ISNUMBER(B4550),INDEX('913:913'!$J$6:$J$1205,B4550),0)+IF(ISNUMBER(B5159),INDEX('913:913'!$J$6:$J$1205,B5159),0))^2)/B5774))</f>
        <v>0</v>
      </c>
      <c r="C6390" s="10"/>
    </row>
    <row r="6391" spans="1:3">
      <c r="A6391" s="21">
        <v>278</v>
      </c>
      <c r="B6391" s="6">
        <f>IF(B5775=0,1,MAX(1,SQRT(B5775^2+(IF(ISNUMBER(B897),INDEX('913:913'!$J$6:$J$1205,B897),0)+IF(ISNUMBER(B1506),INDEX('913:913'!$J$6:$J$1205,B1506),0)+IF(ISNUMBER(B2115),INDEX('913:913'!$J$6:$J$1205,B2115),0)+IF(ISNUMBER(B2724),INDEX('913:913'!$J$6:$J$1205,B2724),0)+IF(ISNUMBER(B3333),INDEX('913:913'!$J$6:$J$1205,B3333),0)+IF(ISNUMBER(B3942),INDEX('913:913'!$J$6:$J$1205,B3942),0)+IF(ISNUMBER(B4551),INDEX('913:913'!$J$6:$J$1205,B4551),0)+IF(ISNUMBER(B5160),INDEX('913:913'!$J$6:$J$1205,B5160),0))^2)/B5775))</f>
        <v>0</v>
      </c>
      <c r="C6391" s="10"/>
    </row>
    <row r="6392" spans="1:3">
      <c r="A6392" s="21">
        <v>279</v>
      </c>
      <c r="B6392" s="6">
        <f>IF(B5776=0,1,MAX(1,SQRT(B5776^2+(IF(ISNUMBER(B898),INDEX('913:913'!$J$6:$J$1205,B898),0)+IF(ISNUMBER(B1507),INDEX('913:913'!$J$6:$J$1205,B1507),0)+IF(ISNUMBER(B2116),INDEX('913:913'!$J$6:$J$1205,B2116),0)+IF(ISNUMBER(B2725),INDEX('913:913'!$J$6:$J$1205,B2725),0)+IF(ISNUMBER(B3334),INDEX('913:913'!$J$6:$J$1205,B3334),0)+IF(ISNUMBER(B3943),INDEX('913:913'!$J$6:$J$1205,B3943),0)+IF(ISNUMBER(B4552),INDEX('913:913'!$J$6:$J$1205,B4552),0)+IF(ISNUMBER(B5161),INDEX('913:913'!$J$6:$J$1205,B5161),0))^2)/B5776))</f>
        <v>0</v>
      </c>
      <c r="C6392" s="10"/>
    </row>
    <row r="6393" spans="1:3">
      <c r="A6393" s="21">
        <v>280</v>
      </c>
      <c r="B6393" s="6">
        <f>IF(B5777=0,1,MAX(1,SQRT(B5777^2+(IF(ISNUMBER(B899),INDEX('913:913'!$J$6:$J$1205,B899),0)+IF(ISNUMBER(B1508),INDEX('913:913'!$J$6:$J$1205,B1508),0)+IF(ISNUMBER(B2117),INDEX('913:913'!$J$6:$J$1205,B2117),0)+IF(ISNUMBER(B2726),INDEX('913:913'!$J$6:$J$1205,B2726),0)+IF(ISNUMBER(B3335),INDEX('913:913'!$J$6:$J$1205,B3335),0)+IF(ISNUMBER(B3944),INDEX('913:913'!$J$6:$J$1205,B3944),0)+IF(ISNUMBER(B4553),INDEX('913:913'!$J$6:$J$1205,B4553),0)+IF(ISNUMBER(B5162),INDEX('913:913'!$J$6:$J$1205,B5162),0))^2)/B5777))</f>
        <v>0</v>
      </c>
      <c r="C6393" s="10"/>
    </row>
    <row r="6394" spans="1:3">
      <c r="A6394" s="21">
        <v>281</v>
      </c>
      <c r="B6394" s="6">
        <f>IF(B5778=0,1,MAX(1,SQRT(B5778^2+(IF(ISNUMBER(B900),INDEX('913:913'!$J$6:$J$1205,B900),0)+IF(ISNUMBER(B1509),INDEX('913:913'!$J$6:$J$1205,B1509),0)+IF(ISNUMBER(B2118),INDEX('913:913'!$J$6:$J$1205,B2118),0)+IF(ISNUMBER(B2727),INDEX('913:913'!$J$6:$J$1205,B2727),0)+IF(ISNUMBER(B3336),INDEX('913:913'!$J$6:$J$1205,B3336),0)+IF(ISNUMBER(B3945),INDEX('913:913'!$J$6:$J$1205,B3945),0)+IF(ISNUMBER(B4554),INDEX('913:913'!$J$6:$J$1205,B4554),0)+IF(ISNUMBER(B5163),INDEX('913:913'!$J$6:$J$1205,B5163),0))^2)/B5778))</f>
        <v>0</v>
      </c>
      <c r="C6394" s="10"/>
    </row>
    <row r="6395" spans="1:3">
      <c r="A6395" s="21">
        <v>282</v>
      </c>
      <c r="B6395" s="6">
        <f>IF(B5779=0,1,MAX(1,SQRT(B5779^2+(IF(ISNUMBER(B901),INDEX('913:913'!$J$6:$J$1205,B901),0)+IF(ISNUMBER(B1510),INDEX('913:913'!$J$6:$J$1205,B1510),0)+IF(ISNUMBER(B2119),INDEX('913:913'!$J$6:$J$1205,B2119),0)+IF(ISNUMBER(B2728),INDEX('913:913'!$J$6:$J$1205,B2728),0)+IF(ISNUMBER(B3337),INDEX('913:913'!$J$6:$J$1205,B3337),0)+IF(ISNUMBER(B3946),INDEX('913:913'!$J$6:$J$1205,B3946),0)+IF(ISNUMBER(B4555),INDEX('913:913'!$J$6:$J$1205,B4555),0)+IF(ISNUMBER(B5164),INDEX('913:913'!$J$6:$J$1205,B5164),0))^2)/B5779))</f>
        <v>0</v>
      </c>
      <c r="C6395" s="10"/>
    </row>
    <row r="6396" spans="1:3">
      <c r="A6396" s="21">
        <v>283</v>
      </c>
      <c r="B6396" s="6">
        <f>IF(B5780=0,1,MAX(1,SQRT(B5780^2+(IF(ISNUMBER(B902),INDEX('913:913'!$J$6:$J$1205,B902),0)+IF(ISNUMBER(B1511),INDEX('913:913'!$J$6:$J$1205,B1511),0)+IF(ISNUMBER(B2120),INDEX('913:913'!$J$6:$J$1205,B2120),0)+IF(ISNUMBER(B2729),INDEX('913:913'!$J$6:$J$1205,B2729),0)+IF(ISNUMBER(B3338),INDEX('913:913'!$J$6:$J$1205,B3338),0)+IF(ISNUMBER(B3947),INDEX('913:913'!$J$6:$J$1205,B3947),0)+IF(ISNUMBER(B4556),INDEX('913:913'!$J$6:$J$1205,B4556),0)+IF(ISNUMBER(B5165),INDEX('913:913'!$J$6:$J$1205,B5165),0))^2)/B5780))</f>
        <v>0</v>
      </c>
      <c r="C6396" s="10"/>
    </row>
    <row r="6397" spans="1:3">
      <c r="A6397" s="21">
        <v>284</v>
      </c>
      <c r="B6397" s="6">
        <f>IF(B5781=0,1,MAX(1,SQRT(B5781^2+(IF(ISNUMBER(B903),INDEX('913:913'!$J$6:$J$1205,B903),0)+IF(ISNUMBER(B1512),INDEX('913:913'!$J$6:$J$1205,B1512),0)+IF(ISNUMBER(B2121),INDEX('913:913'!$J$6:$J$1205,B2121),0)+IF(ISNUMBER(B2730),INDEX('913:913'!$J$6:$J$1205,B2730),0)+IF(ISNUMBER(B3339),INDEX('913:913'!$J$6:$J$1205,B3339),0)+IF(ISNUMBER(B3948),INDEX('913:913'!$J$6:$J$1205,B3948),0)+IF(ISNUMBER(B4557),INDEX('913:913'!$J$6:$J$1205,B4557),0)+IF(ISNUMBER(B5166),INDEX('913:913'!$J$6:$J$1205,B5166),0))^2)/B5781))</f>
        <v>0</v>
      </c>
      <c r="C6397" s="10"/>
    </row>
    <row r="6398" spans="1:3">
      <c r="A6398" s="21">
        <v>285</v>
      </c>
      <c r="B6398" s="6">
        <f>IF(B5782=0,1,MAX(1,SQRT(B5782^2+(IF(ISNUMBER(B904),INDEX('913:913'!$J$6:$J$1205,B904),0)+IF(ISNUMBER(B1513),INDEX('913:913'!$J$6:$J$1205,B1513),0)+IF(ISNUMBER(B2122),INDEX('913:913'!$J$6:$J$1205,B2122),0)+IF(ISNUMBER(B2731),INDEX('913:913'!$J$6:$J$1205,B2731),0)+IF(ISNUMBER(B3340),INDEX('913:913'!$J$6:$J$1205,B3340),0)+IF(ISNUMBER(B3949),INDEX('913:913'!$J$6:$J$1205,B3949),0)+IF(ISNUMBER(B4558),INDEX('913:913'!$J$6:$J$1205,B4558),0)+IF(ISNUMBER(B5167),INDEX('913:913'!$J$6:$J$1205,B5167),0))^2)/B5782))</f>
        <v>0</v>
      </c>
      <c r="C6398" s="10"/>
    </row>
    <row r="6399" spans="1:3">
      <c r="A6399" s="21">
        <v>286</v>
      </c>
      <c r="B6399" s="6">
        <f>IF(B5783=0,1,MAX(1,SQRT(B5783^2+(IF(ISNUMBER(B905),INDEX('913:913'!$J$6:$J$1205,B905),0)+IF(ISNUMBER(B1514),INDEX('913:913'!$J$6:$J$1205,B1514),0)+IF(ISNUMBER(B2123),INDEX('913:913'!$J$6:$J$1205,B2123),0)+IF(ISNUMBER(B2732),INDEX('913:913'!$J$6:$J$1205,B2732),0)+IF(ISNUMBER(B3341),INDEX('913:913'!$J$6:$J$1205,B3341),0)+IF(ISNUMBER(B3950),INDEX('913:913'!$J$6:$J$1205,B3950),0)+IF(ISNUMBER(B4559),INDEX('913:913'!$J$6:$J$1205,B4559),0)+IF(ISNUMBER(B5168),INDEX('913:913'!$J$6:$J$1205,B5168),0))^2)/B5783))</f>
        <v>0</v>
      </c>
      <c r="C6399" s="10"/>
    </row>
    <row r="6400" spans="1:3">
      <c r="A6400" s="21">
        <v>287</v>
      </c>
      <c r="B6400" s="6">
        <f>IF(B5784=0,1,MAX(1,SQRT(B5784^2+(IF(ISNUMBER(B906),INDEX('913:913'!$J$6:$J$1205,B906),0)+IF(ISNUMBER(B1515),INDEX('913:913'!$J$6:$J$1205,B1515),0)+IF(ISNUMBER(B2124),INDEX('913:913'!$J$6:$J$1205,B2124),0)+IF(ISNUMBER(B2733),INDEX('913:913'!$J$6:$J$1205,B2733),0)+IF(ISNUMBER(B3342),INDEX('913:913'!$J$6:$J$1205,B3342),0)+IF(ISNUMBER(B3951),INDEX('913:913'!$J$6:$J$1205,B3951),0)+IF(ISNUMBER(B4560),INDEX('913:913'!$J$6:$J$1205,B4560),0)+IF(ISNUMBER(B5169),INDEX('913:913'!$J$6:$J$1205,B5169),0))^2)/B5784))</f>
        <v>0</v>
      </c>
      <c r="C6400" s="10"/>
    </row>
    <row r="6401" spans="1:3">
      <c r="A6401" s="21">
        <v>288</v>
      </c>
      <c r="B6401" s="6">
        <f>IF(B5785=0,1,MAX(1,SQRT(B5785^2+(IF(ISNUMBER(B907),INDEX('913:913'!$J$6:$J$1205,B907),0)+IF(ISNUMBER(B1516),INDEX('913:913'!$J$6:$J$1205,B1516),0)+IF(ISNUMBER(B2125),INDEX('913:913'!$J$6:$J$1205,B2125),0)+IF(ISNUMBER(B2734),INDEX('913:913'!$J$6:$J$1205,B2734),0)+IF(ISNUMBER(B3343),INDEX('913:913'!$J$6:$J$1205,B3343),0)+IF(ISNUMBER(B3952),INDEX('913:913'!$J$6:$J$1205,B3952),0)+IF(ISNUMBER(B4561),INDEX('913:913'!$J$6:$J$1205,B4561),0)+IF(ISNUMBER(B5170),INDEX('913:913'!$J$6:$J$1205,B5170),0))^2)/B5785))</f>
        <v>0</v>
      </c>
      <c r="C6401" s="10"/>
    </row>
    <row r="6402" spans="1:3">
      <c r="A6402" s="21">
        <v>289</v>
      </c>
      <c r="B6402" s="6">
        <f>IF(B5786=0,1,MAX(1,SQRT(B5786^2+(IF(ISNUMBER(B908),INDEX('913:913'!$J$6:$J$1205,B908),0)+IF(ISNUMBER(B1517),INDEX('913:913'!$J$6:$J$1205,B1517),0)+IF(ISNUMBER(B2126),INDEX('913:913'!$J$6:$J$1205,B2126),0)+IF(ISNUMBER(B2735),INDEX('913:913'!$J$6:$J$1205,B2735),0)+IF(ISNUMBER(B3344),INDEX('913:913'!$J$6:$J$1205,B3344),0)+IF(ISNUMBER(B3953),INDEX('913:913'!$J$6:$J$1205,B3953),0)+IF(ISNUMBER(B4562),INDEX('913:913'!$J$6:$J$1205,B4562),0)+IF(ISNUMBER(B5171),INDEX('913:913'!$J$6:$J$1205,B5171),0))^2)/B5786))</f>
        <v>0</v>
      </c>
      <c r="C6402" s="10"/>
    </row>
    <row r="6403" spans="1:3">
      <c r="A6403" s="21">
        <v>290</v>
      </c>
      <c r="B6403" s="6">
        <f>IF(B5787=0,1,MAX(1,SQRT(B5787^2+(IF(ISNUMBER(B909),INDEX('913:913'!$J$6:$J$1205,B909),0)+IF(ISNUMBER(B1518),INDEX('913:913'!$J$6:$J$1205,B1518),0)+IF(ISNUMBER(B2127),INDEX('913:913'!$J$6:$J$1205,B2127),0)+IF(ISNUMBER(B2736),INDEX('913:913'!$J$6:$J$1205,B2736),0)+IF(ISNUMBER(B3345),INDEX('913:913'!$J$6:$J$1205,B3345),0)+IF(ISNUMBER(B3954),INDEX('913:913'!$J$6:$J$1205,B3954),0)+IF(ISNUMBER(B4563),INDEX('913:913'!$J$6:$J$1205,B4563),0)+IF(ISNUMBER(B5172),INDEX('913:913'!$J$6:$J$1205,B5172),0))^2)/B5787))</f>
        <v>0</v>
      </c>
      <c r="C6403" s="10"/>
    </row>
    <row r="6404" spans="1:3">
      <c r="A6404" s="21">
        <v>291</v>
      </c>
      <c r="B6404" s="6">
        <f>IF(B5788=0,1,MAX(1,SQRT(B5788^2+(IF(ISNUMBER(B910),INDEX('913:913'!$J$6:$J$1205,B910),0)+IF(ISNUMBER(B1519),INDEX('913:913'!$J$6:$J$1205,B1519),0)+IF(ISNUMBER(B2128),INDEX('913:913'!$J$6:$J$1205,B2128),0)+IF(ISNUMBER(B2737),INDEX('913:913'!$J$6:$J$1205,B2737),0)+IF(ISNUMBER(B3346),INDEX('913:913'!$J$6:$J$1205,B3346),0)+IF(ISNUMBER(B3955),INDEX('913:913'!$J$6:$J$1205,B3955),0)+IF(ISNUMBER(B4564),INDEX('913:913'!$J$6:$J$1205,B4564),0)+IF(ISNUMBER(B5173),INDEX('913:913'!$J$6:$J$1205,B5173),0))^2)/B5788))</f>
        <v>0</v>
      </c>
      <c r="C6404" s="10"/>
    </row>
    <row r="6405" spans="1:3">
      <c r="A6405" s="21">
        <v>292</v>
      </c>
      <c r="B6405" s="6">
        <f>IF(B5789=0,1,MAX(1,SQRT(B5789^2+(IF(ISNUMBER(B911),INDEX('913:913'!$J$6:$J$1205,B911),0)+IF(ISNUMBER(B1520),INDEX('913:913'!$J$6:$J$1205,B1520),0)+IF(ISNUMBER(B2129),INDEX('913:913'!$J$6:$J$1205,B2129),0)+IF(ISNUMBER(B2738),INDEX('913:913'!$J$6:$J$1205,B2738),0)+IF(ISNUMBER(B3347),INDEX('913:913'!$J$6:$J$1205,B3347),0)+IF(ISNUMBER(B3956),INDEX('913:913'!$J$6:$J$1205,B3956),0)+IF(ISNUMBER(B4565),INDEX('913:913'!$J$6:$J$1205,B4565),0)+IF(ISNUMBER(B5174),INDEX('913:913'!$J$6:$J$1205,B5174),0))^2)/B5789))</f>
        <v>0</v>
      </c>
      <c r="C6405" s="10"/>
    </row>
    <row r="6406" spans="1:3">
      <c r="A6406" s="21">
        <v>293</v>
      </c>
      <c r="B6406" s="6">
        <f>IF(B5790=0,1,MAX(1,SQRT(B5790^2+(IF(ISNUMBER(B912),INDEX('913:913'!$J$6:$J$1205,B912),0)+IF(ISNUMBER(B1521),INDEX('913:913'!$J$6:$J$1205,B1521),0)+IF(ISNUMBER(B2130),INDEX('913:913'!$J$6:$J$1205,B2130),0)+IF(ISNUMBER(B2739),INDEX('913:913'!$J$6:$J$1205,B2739),0)+IF(ISNUMBER(B3348),INDEX('913:913'!$J$6:$J$1205,B3348),0)+IF(ISNUMBER(B3957),INDEX('913:913'!$J$6:$J$1205,B3957),0)+IF(ISNUMBER(B4566),INDEX('913:913'!$J$6:$J$1205,B4566),0)+IF(ISNUMBER(B5175),INDEX('913:913'!$J$6:$J$1205,B5175),0))^2)/B5790))</f>
        <v>0</v>
      </c>
      <c r="C6406" s="10"/>
    </row>
    <row r="6407" spans="1:3">
      <c r="A6407" s="21">
        <v>294</v>
      </c>
      <c r="B6407" s="6">
        <f>IF(B5791=0,1,MAX(1,SQRT(B5791^2+(IF(ISNUMBER(B913),INDEX('913:913'!$J$6:$J$1205,B913),0)+IF(ISNUMBER(B1522),INDEX('913:913'!$J$6:$J$1205,B1522),0)+IF(ISNUMBER(B2131),INDEX('913:913'!$J$6:$J$1205,B2131),0)+IF(ISNUMBER(B2740),INDEX('913:913'!$J$6:$J$1205,B2740),0)+IF(ISNUMBER(B3349),INDEX('913:913'!$J$6:$J$1205,B3349),0)+IF(ISNUMBER(B3958),INDEX('913:913'!$J$6:$J$1205,B3958),0)+IF(ISNUMBER(B4567),INDEX('913:913'!$J$6:$J$1205,B4567),0)+IF(ISNUMBER(B5176),INDEX('913:913'!$J$6:$J$1205,B5176),0))^2)/B5791))</f>
        <v>0</v>
      </c>
      <c r="C6407" s="10"/>
    </row>
    <row r="6408" spans="1:3">
      <c r="A6408" s="21">
        <v>295</v>
      </c>
      <c r="B6408" s="6">
        <f>IF(B5792=0,1,MAX(1,SQRT(B5792^2+(IF(ISNUMBER(B914),INDEX('913:913'!$J$6:$J$1205,B914),0)+IF(ISNUMBER(B1523),INDEX('913:913'!$J$6:$J$1205,B1523),0)+IF(ISNUMBER(B2132),INDEX('913:913'!$J$6:$J$1205,B2132),0)+IF(ISNUMBER(B2741),INDEX('913:913'!$J$6:$J$1205,B2741),0)+IF(ISNUMBER(B3350),INDEX('913:913'!$J$6:$J$1205,B3350),0)+IF(ISNUMBER(B3959),INDEX('913:913'!$J$6:$J$1205,B3959),0)+IF(ISNUMBER(B4568),INDEX('913:913'!$J$6:$J$1205,B4568),0)+IF(ISNUMBER(B5177),INDEX('913:913'!$J$6:$J$1205,B5177),0))^2)/B5792))</f>
        <v>0</v>
      </c>
      <c r="C6408" s="10"/>
    </row>
    <row r="6409" spans="1:3">
      <c r="A6409" s="21">
        <v>296</v>
      </c>
      <c r="B6409" s="6">
        <f>IF(B5793=0,1,MAX(1,SQRT(B5793^2+(IF(ISNUMBER(B915),INDEX('913:913'!$J$6:$J$1205,B915),0)+IF(ISNUMBER(B1524),INDEX('913:913'!$J$6:$J$1205,B1524),0)+IF(ISNUMBER(B2133),INDEX('913:913'!$J$6:$J$1205,B2133),0)+IF(ISNUMBER(B2742),INDEX('913:913'!$J$6:$J$1205,B2742),0)+IF(ISNUMBER(B3351),INDEX('913:913'!$J$6:$J$1205,B3351),0)+IF(ISNUMBER(B3960),INDEX('913:913'!$J$6:$J$1205,B3960),0)+IF(ISNUMBER(B4569),INDEX('913:913'!$J$6:$J$1205,B4569),0)+IF(ISNUMBER(B5178),INDEX('913:913'!$J$6:$J$1205,B5178),0))^2)/B5793))</f>
        <v>0</v>
      </c>
      <c r="C6409" s="10"/>
    </row>
    <row r="6410" spans="1:3">
      <c r="A6410" s="21">
        <v>297</v>
      </c>
      <c r="B6410" s="6">
        <f>IF(B5794=0,1,MAX(1,SQRT(B5794^2+(IF(ISNUMBER(B916),INDEX('913:913'!$J$6:$J$1205,B916),0)+IF(ISNUMBER(B1525),INDEX('913:913'!$J$6:$J$1205,B1525),0)+IF(ISNUMBER(B2134),INDEX('913:913'!$J$6:$J$1205,B2134),0)+IF(ISNUMBER(B2743),INDEX('913:913'!$J$6:$J$1205,B2743),0)+IF(ISNUMBER(B3352),INDEX('913:913'!$J$6:$J$1205,B3352),0)+IF(ISNUMBER(B3961),INDEX('913:913'!$J$6:$J$1205,B3961),0)+IF(ISNUMBER(B4570),INDEX('913:913'!$J$6:$J$1205,B4570),0)+IF(ISNUMBER(B5179),INDEX('913:913'!$J$6:$J$1205,B5179),0))^2)/B5794))</f>
        <v>0</v>
      </c>
      <c r="C6410" s="10"/>
    </row>
    <row r="6411" spans="1:3">
      <c r="A6411" s="21">
        <v>298</v>
      </c>
      <c r="B6411" s="6">
        <f>IF(B5795=0,1,MAX(1,SQRT(B5795^2+(IF(ISNUMBER(B917),INDEX('913:913'!$J$6:$J$1205,B917),0)+IF(ISNUMBER(B1526),INDEX('913:913'!$J$6:$J$1205,B1526),0)+IF(ISNUMBER(B2135),INDEX('913:913'!$J$6:$J$1205,B2135),0)+IF(ISNUMBER(B2744),INDEX('913:913'!$J$6:$J$1205,B2744),0)+IF(ISNUMBER(B3353),INDEX('913:913'!$J$6:$J$1205,B3353),0)+IF(ISNUMBER(B3962),INDEX('913:913'!$J$6:$J$1205,B3962),0)+IF(ISNUMBER(B4571),INDEX('913:913'!$J$6:$J$1205,B4571),0)+IF(ISNUMBER(B5180),INDEX('913:913'!$J$6:$J$1205,B5180),0))^2)/B5795))</f>
        <v>0</v>
      </c>
      <c r="C6411" s="10"/>
    </row>
    <row r="6412" spans="1:3">
      <c r="A6412" s="21">
        <v>299</v>
      </c>
      <c r="B6412" s="6">
        <f>IF(B5796=0,1,MAX(1,SQRT(B5796^2+(IF(ISNUMBER(B918),INDEX('913:913'!$J$6:$J$1205,B918),0)+IF(ISNUMBER(B1527),INDEX('913:913'!$J$6:$J$1205,B1527),0)+IF(ISNUMBER(B2136),INDEX('913:913'!$J$6:$J$1205,B2136),0)+IF(ISNUMBER(B2745),INDEX('913:913'!$J$6:$J$1205,B2745),0)+IF(ISNUMBER(B3354),INDEX('913:913'!$J$6:$J$1205,B3354),0)+IF(ISNUMBER(B3963),INDEX('913:913'!$J$6:$J$1205,B3963),0)+IF(ISNUMBER(B4572),INDEX('913:913'!$J$6:$J$1205,B4572),0)+IF(ISNUMBER(B5181),INDEX('913:913'!$J$6:$J$1205,B5181),0))^2)/B5796))</f>
        <v>0</v>
      </c>
      <c r="C6412" s="10"/>
    </row>
    <row r="6413" spans="1:3">
      <c r="A6413" s="21">
        <v>300</v>
      </c>
      <c r="B6413" s="6">
        <f>IF(B5797=0,1,MAX(1,SQRT(B5797^2+(IF(ISNUMBER(B919),INDEX('913:913'!$J$6:$J$1205,B919),0)+IF(ISNUMBER(B1528),INDEX('913:913'!$J$6:$J$1205,B1528),0)+IF(ISNUMBER(B2137),INDEX('913:913'!$J$6:$J$1205,B2137),0)+IF(ISNUMBER(B2746),INDEX('913:913'!$J$6:$J$1205,B2746),0)+IF(ISNUMBER(B3355),INDEX('913:913'!$J$6:$J$1205,B3355),0)+IF(ISNUMBER(B3964),INDEX('913:913'!$J$6:$J$1205,B3964),0)+IF(ISNUMBER(B4573),INDEX('913:913'!$J$6:$J$1205,B4573),0)+IF(ISNUMBER(B5182),INDEX('913:913'!$J$6:$J$1205,B5182),0))^2)/B5797))</f>
        <v>0</v>
      </c>
      <c r="C6413" s="10"/>
    </row>
    <row r="6414" spans="1:3">
      <c r="A6414" s="21">
        <v>301</v>
      </c>
      <c r="B6414" s="6">
        <f>IF(B5798=0,1,MAX(1,SQRT(B5798^2+(IF(ISNUMBER(B920),INDEX('913:913'!$J$6:$J$1205,B920),0)+IF(ISNUMBER(B1529),INDEX('913:913'!$J$6:$J$1205,B1529),0)+IF(ISNUMBER(B2138),INDEX('913:913'!$J$6:$J$1205,B2138),0)+IF(ISNUMBER(B2747),INDEX('913:913'!$J$6:$J$1205,B2747),0)+IF(ISNUMBER(B3356),INDEX('913:913'!$J$6:$J$1205,B3356),0)+IF(ISNUMBER(B3965),INDEX('913:913'!$J$6:$J$1205,B3965),0)+IF(ISNUMBER(B4574),INDEX('913:913'!$J$6:$J$1205,B4574),0)+IF(ISNUMBER(B5183),INDEX('913:913'!$J$6:$J$1205,B5183),0))^2)/B5798))</f>
        <v>0</v>
      </c>
      <c r="C6414" s="10"/>
    </row>
    <row r="6415" spans="1:3">
      <c r="A6415" s="21">
        <v>302</v>
      </c>
      <c r="B6415" s="6">
        <f>IF(B5799=0,1,MAX(1,SQRT(B5799^2+(IF(ISNUMBER(B921),INDEX('913:913'!$J$6:$J$1205,B921),0)+IF(ISNUMBER(B1530),INDEX('913:913'!$J$6:$J$1205,B1530),0)+IF(ISNUMBER(B2139),INDEX('913:913'!$J$6:$J$1205,B2139),0)+IF(ISNUMBER(B2748),INDEX('913:913'!$J$6:$J$1205,B2748),0)+IF(ISNUMBER(B3357),INDEX('913:913'!$J$6:$J$1205,B3357),0)+IF(ISNUMBER(B3966),INDEX('913:913'!$J$6:$J$1205,B3966),0)+IF(ISNUMBER(B4575),INDEX('913:913'!$J$6:$J$1205,B4575),0)+IF(ISNUMBER(B5184),INDEX('913:913'!$J$6:$J$1205,B5184),0))^2)/B5799))</f>
        <v>0</v>
      </c>
      <c r="C6415" s="10"/>
    </row>
    <row r="6416" spans="1:3">
      <c r="A6416" s="21">
        <v>303</v>
      </c>
      <c r="B6416" s="6">
        <f>IF(B5800=0,1,MAX(1,SQRT(B5800^2+(IF(ISNUMBER(B922),INDEX('913:913'!$J$6:$J$1205,B922),0)+IF(ISNUMBER(B1531),INDEX('913:913'!$J$6:$J$1205,B1531),0)+IF(ISNUMBER(B2140),INDEX('913:913'!$J$6:$J$1205,B2140),0)+IF(ISNUMBER(B2749),INDEX('913:913'!$J$6:$J$1205,B2749),0)+IF(ISNUMBER(B3358),INDEX('913:913'!$J$6:$J$1205,B3358),0)+IF(ISNUMBER(B3967),INDEX('913:913'!$J$6:$J$1205,B3967),0)+IF(ISNUMBER(B4576),INDEX('913:913'!$J$6:$J$1205,B4576),0)+IF(ISNUMBER(B5185),INDEX('913:913'!$J$6:$J$1205,B5185),0))^2)/B5800))</f>
        <v>0</v>
      </c>
      <c r="C6416" s="10"/>
    </row>
    <row r="6417" spans="1:3">
      <c r="A6417" s="21">
        <v>304</v>
      </c>
      <c r="B6417" s="6">
        <f>IF(B5801=0,1,MAX(1,SQRT(B5801^2+(IF(ISNUMBER(B923),INDEX('913:913'!$J$6:$J$1205,B923),0)+IF(ISNUMBER(B1532),INDEX('913:913'!$J$6:$J$1205,B1532),0)+IF(ISNUMBER(B2141),INDEX('913:913'!$J$6:$J$1205,B2141),0)+IF(ISNUMBER(B2750),INDEX('913:913'!$J$6:$J$1205,B2750),0)+IF(ISNUMBER(B3359),INDEX('913:913'!$J$6:$J$1205,B3359),0)+IF(ISNUMBER(B3968),INDEX('913:913'!$J$6:$J$1205,B3968),0)+IF(ISNUMBER(B4577),INDEX('913:913'!$J$6:$J$1205,B4577),0)+IF(ISNUMBER(B5186),INDEX('913:913'!$J$6:$J$1205,B5186),0))^2)/B5801))</f>
        <v>0</v>
      </c>
      <c r="C6417" s="10"/>
    </row>
    <row r="6418" spans="1:3">
      <c r="A6418" s="21">
        <v>305</v>
      </c>
      <c r="B6418" s="6">
        <f>IF(B5802=0,1,MAX(1,SQRT(B5802^2+(IF(ISNUMBER(B924),INDEX('913:913'!$J$6:$J$1205,B924),0)+IF(ISNUMBER(B1533),INDEX('913:913'!$J$6:$J$1205,B1533),0)+IF(ISNUMBER(B2142),INDEX('913:913'!$J$6:$J$1205,B2142),0)+IF(ISNUMBER(B2751),INDEX('913:913'!$J$6:$J$1205,B2751),0)+IF(ISNUMBER(B3360),INDEX('913:913'!$J$6:$J$1205,B3360),0)+IF(ISNUMBER(B3969),INDEX('913:913'!$J$6:$J$1205,B3969),0)+IF(ISNUMBER(B4578),INDEX('913:913'!$J$6:$J$1205,B4578),0)+IF(ISNUMBER(B5187),INDEX('913:913'!$J$6:$J$1205,B5187),0))^2)/B5802))</f>
        <v>0</v>
      </c>
      <c r="C6418" s="10"/>
    </row>
    <row r="6419" spans="1:3">
      <c r="A6419" s="21">
        <v>306</v>
      </c>
      <c r="B6419" s="6">
        <f>IF(B5803=0,1,MAX(1,SQRT(B5803^2+(IF(ISNUMBER(B925),INDEX('913:913'!$J$6:$J$1205,B925),0)+IF(ISNUMBER(B1534),INDEX('913:913'!$J$6:$J$1205,B1534),0)+IF(ISNUMBER(B2143),INDEX('913:913'!$J$6:$J$1205,B2143),0)+IF(ISNUMBER(B2752),INDEX('913:913'!$J$6:$J$1205,B2752),0)+IF(ISNUMBER(B3361),INDEX('913:913'!$J$6:$J$1205,B3361),0)+IF(ISNUMBER(B3970),INDEX('913:913'!$J$6:$J$1205,B3970),0)+IF(ISNUMBER(B4579),INDEX('913:913'!$J$6:$J$1205,B4579),0)+IF(ISNUMBER(B5188),INDEX('913:913'!$J$6:$J$1205,B5188),0))^2)/B5803))</f>
        <v>0</v>
      </c>
      <c r="C6419" s="10"/>
    </row>
    <row r="6420" spans="1:3">
      <c r="A6420" s="21">
        <v>307</v>
      </c>
      <c r="B6420" s="6">
        <f>IF(B5804=0,1,MAX(1,SQRT(B5804^2+(IF(ISNUMBER(B926),INDEX('913:913'!$J$6:$J$1205,B926),0)+IF(ISNUMBER(B1535),INDEX('913:913'!$J$6:$J$1205,B1535),0)+IF(ISNUMBER(B2144),INDEX('913:913'!$J$6:$J$1205,B2144),0)+IF(ISNUMBER(B2753),INDEX('913:913'!$J$6:$J$1205,B2753),0)+IF(ISNUMBER(B3362),INDEX('913:913'!$J$6:$J$1205,B3362),0)+IF(ISNUMBER(B3971),INDEX('913:913'!$J$6:$J$1205,B3971),0)+IF(ISNUMBER(B4580),INDEX('913:913'!$J$6:$J$1205,B4580),0)+IF(ISNUMBER(B5189),INDEX('913:913'!$J$6:$J$1205,B5189),0))^2)/B5804))</f>
        <v>0</v>
      </c>
      <c r="C6420" s="10"/>
    </row>
    <row r="6421" spans="1:3">
      <c r="A6421" s="21">
        <v>308</v>
      </c>
      <c r="B6421" s="6">
        <f>IF(B5805=0,1,MAX(1,SQRT(B5805^2+(IF(ISNUMBER(B927),INDEX('913:913'!$J$6:$J$1205,B927),0)+IF(ISNUMBER(B1536),INDEX('913:913'!$J$6:$J$1205,B1536),0)+IF(ISNUMBER(B2145),INDEX('913:913'!$J$6:$J$1205,B2145),0)+IF(ISNUMBER(B2754),INDEX('913:913'!$J$6:$J$1205,B2754),0)+IF(ISNUMBER(B3363),INDEX('913:913'!$J$6:$J$1205,B3363),0)+IF(ISNUMBER(B3972),INDEX('913:913'!$J$6:$J$1205,B3972),0)+IF(ISNUMBER(B4581),INDEX('913:913'!$J$6:$J$1205,B4581),0)+IF(ISNUMBER(B5190),INDEX('913:913'!$J$6:$J$1205,B5190),0))^2)/B5805))</f>
        <v>0</v>
      </c>
      <c r="C6421" s="10"/>
    </row>
    <row r="6422" spans="1:3">
      <c r="A6422" s="21">
        <v>309</v>
      </c>
      <c r="B6422" s="6">
        <f>IF(B5806=0,1,MAX(1,SQRT(B5806^2+(IF(ISNUMBER(B928),INDEX('913:913'!$J$6:$J$1205,B928),0)+IF(ISNUMBER(B1537),INDEX('913:913'!$J$6:$J$1205,B1537),0)+IF(ISNUMBER(B2146),INDEX('913:913'!$J$6:$J$1205,B2146),0)+IF(ISNUMBER(B2755),INDEX('913:913'!$J$6:$J$1205,B2755),0)+IF(ISNUMBER(B3364),INDEX('913:913'!$J$6:$J$1205,B3364),0)+IF(ISNUMBER(B3973),INDEX('913:913'!$J$6:$J$1205,B3973),0)+IF(ISNUMBER(B4582),INDEX('913:913'!$J$6:$J$1205,B4582),0)+IF(ISNUMBER(B5191),INDEX('913:913'!$J$6:$J$1205,B5191),0))^2)/B5806))</f>
        <v>0</v>
      </c>
      <c r="C6422" s="10"/>
    </row>
    <row r="6423" spans="1:3">
      <c r="A6423" s="21">
        <v>310</v>
      </c>
      <c r="B6423" s="6">
        <f>IF(B5807=0,1,MAX(1,SQRT(B5807^2+(IF(ISNUMBER(B929),INDEX('913:913'!$J$6:$J$1205,B929),0)+IF(ISNUMBER(B1538),INDEX('913:913'!$J$6:$J$1205,B1538),0)+IF(ISNUMBER(B2147),INDEX('913:913'!$J$6:$J$1205,B2147),0)+IF(ISNUMBER(B2756),INDEX('913:913'!$J$6:$J$1205,B2756),0)+IF(ISNUMBER(B3365),INDEX('913:913'!$J$6:$J$1205,B3365),0)+IF(ISNUMBER(B3974),INDEX('913:913'!$J$6:$J$1205,B3974),0)+IF(ISNUMBER(B4583),INDEX('913:913'!$J$6:$J$1205,B4583),0)+IF(ISNUMBER(B5192),INDEX('913:913'!$J$6:$J$1205,B5192),0))^2)/B5807))</f>
        <v>0</v>
      </c>
      <c r="C6423" s="10"/>
    </row>
    <row r="6424" spans="1:3">
      <c r="A6424" s="21">
        <v>311</v>
      </c>
      <c r="B6424" s="6">
        <f>IF(B5808=0,1,MAX(1,SQRT(B5808^2+(IF(ISNUMBER(B930),INDEX('913:913'!$J$6:$J$1205,B930),0)+IF(ISNUMBER(B1539),INDEX('913:913'!$J$6:$J$1205,B1539),0)+IF(ISNUMBER(B2148),INDEX('913:913'!$J$6:$J$1205,B2148),0)+IF(ISNUMBER(B2757),INDEX('913:913'!$J$6:$J$1205,B2757),0)+IF(ISNUMBER(B3366),INDEX('913:913'!$J$6:$J$1205,B3366),0)+IF(ISNUMBER(B3975),INDEX('913:913'!$J$6:$J$1205,B3975),0)+IF(ISNUMBER(B4584),INDEX('913:913'!$J$6:$J$1205,B4584),0)+IF(ISNUMBER(B5193),INDEX('913:913'!$J$6:$J$1205,B5193),0))^2)/B5808))</f>
        <v>0</v>
      </c>
      <c r="C6424" s="10"/>
    </row>
    <row r="6425" spans="1:3">
      <c r="A6425" s="21">
        <v>312</v>
      </c>
      <c r="B6425" s="6">
        <f>IF(B5809=0,1,MAX(1,SQRT(B5809^2+(IF(ISNUMBER(B931),INDEX('913:913'!$J$6:$J$1205,B931),0)+IF(ISNUMBER(B1540),INDEX('913:913'!$J$6:$J$1205,B1540),0)+IF(ISNUMBER(B2149),INDEX('913:913'!$J$6:$J$1205,B2149),0)+IF(ISNUMBER(B2758),INDEX('913:913'!$J$6:$J$1205,B2758),0)+IF(ISNUMBER(B3367),INDEX('913:913'!$J$6:$J$1205,B3367),0)+IF(ISNUMBER(B3976),INDEX('913:913'!$J$6:$J$1205,B3976),0)+IF(ISNUMBER(B4585),INDEX('913:913'!$J$6:$J$1205,B4585),0)+IF(ISNUMBER(B5194),INDEX('913:913'!$J$6:$J$1205,B5194),0))^2)/B5809))</f>
        <v>0</v>
      </c>
      <c r="C6425" s="10"/>
    </row>
    <row r="6426" spans="1:3">
      <c r="A6426" s="21">
        <v>313</v>
      </c>
      <c r="B6426" s="6">
        <f>IF(B5810=0,1,MAX(1,SQRT(B5810^2+(IF(ISNUMBER(B932),INDEX('913:913'!$J$6:$J$1205,B932),0)+IF(ISNUMBER(B1541),INDEX('913:913'!$J$6:$J$1205,B1541),0)+IF(ISNUMBER(B2150),INDEX('913:913'!$J$6:$J$1205,B2150),0)+IF(ISNUMBER(B2759),INDEX('913:913'!$J$6:$J$1205,B2759),0)+IF(ISNUMBER(B3368),INDEX('913:913'!$J$6:$J$1205,B3368),0)+IF(ISNUMBER(B3977),INDEX('913:913'!$J$6:$J$1205,B3977),0)+IF(ISNUMBER(B4586),INDEX('913:913'!$J$6:$J$1205,B4586),0)+IF(ISNUMBER(B5195),INDEX('913:913'!$J$6:$J$1205,B5195),0))^2)/B5810))</f>
        <v>0</v>
      </c>
      <c r="C6426" s="10"/>
    </row>
    <row r="6427" spans="1:3">
      <c r="A6427" s="21">
        <v>314</v>
      </c>
      <c r="B6427" s="6">
        <f>IF(B5811=0,1,MAX(1,SQRT(B5811^2+(IF(ISNUMBER(B933),INDEX('913:913'!$J$6:$J$1205,B933),0)+IF(ISNUMBER(B1542),INDEX('913:913'!$J$6:$J$1205,B1542),0)+IF(ISNUMBER(B2151),INDEX('913:913'!$J$6:$J$1205,B2151),0)+IF(ISNUMBER(B2760),INDEX('913:913'!$J$6:$J$1205,B2760),0)+IF(ISNUMBER(B3369),INDEX('913:913'!$J$6:$J$1205,B3369),0)+IF(ISNUMBER(B3978),INDEX('913:913'!$J$6:$J$1205,B3978),0)+IF(ISNUMBER(B4587),INDEX('913:913'!$J$6:$J$1205,B4587),0)+IF(ISNUMBER(B5196),INDEX('913:913'!$J$6:$J$1205,B5196),0))^2)/B5811))</f>
        <v>0</v>
      </c>
      <c r="C6427" s="10"/>
    </row>
    <row r="6428" spans="1:3">
      <c r="A6428" s="21">
        <v>315</v>
      </c>
      <c r="B6428" s="6">
        <f>IF(B5812=0,1,MAX(1,SQRT(B5812^2+(IF(ISNUMBER(B934),INDEX('913:913'!$J$6:$J$1205,B934),0)+IF(ISNUMBER(B1543),INDEX('913:913'!$J$6:$J$1205,B1543),0)+IF(ISNUMBER(B2152),INDEX('913:913'!$J$6:$J$1205,B2152),0)+IF(ISNUMBER(B2761),INDEX('913:913'!$J$6:$J$1205,B2761),0)+IF(ISNUMBER(B3370),INDEX('913:913'!$J$6:$J$1205,B3370),0)+IF(ISNUMBER(B3979),INDEX('913:913'!$J$6:$J$1205,B3979),0)+IF(ISNUMBER(B4588),INDEX('913:913'!$J$6:$J$1205,B4588),0)+IF(ISNUMBER(B5197),INDEX('913:913'!$J$6:$J$1205,B5197),0))^2)/B5812))</f>
        <v>0</v>
      </c>
      <c r="C6428" s="10"/>
    </row>
    <row r="6429" spans="1:3">
      <c r="A6429" s="21">
        <v>316</v>
      </c>
      <c r="B6429" s="6">
        <f>IF(B5813=0,1,MAX(1,SQRT(B5813^2+(IF(ISNUMBER(B935),INDEX('913:913'!$J$6:$J$1205,B935),0)+IF(ISNUMBER(B1544),INDEX('913:913'!$J$6:$J$1205,B1544),0)+IF(ISNUMBER(B2153),INDEX('913:913'!$J$6:$J$1205,B2153),0)+IF(ISNUMBER(B2762),INDEX('913:913'!$J$6:$J$1205,B2762),0)+IF(ISNUMBER(B3371),INDEX('913:913'!$J$6:$J$1205,B3371),0)+IF(ISNUMBER(B3980),INDEX('913:913'!$J$6:$J$1205,B3980),0)+IF(ISNUMBER(B4589),INDEX('913:913'!$J$6:$J$1205,B4589),0)+IF(ISNUMBER(B5198),INDEX('913:913'!$J$6:$J$1205,B5198),0))^2)/B5813))</f>
        <v>0</v>
      </c>
      <c r="C6429" s="10"/>
    </row>
    <row r="6430" spans="1:3">
      <c r="A6430" s="21">
        <v>317</v>
      </c>
      <c r="B6430" s="6">
        <f>IF(B5814=0,1,MAX(1,SQRT(B5814^2+(IF(ISNUMBER(B936),INDEX('913:913'!$J$6:$J$1205,B936),0)+IF(ISNUMBER(B1545),INDEX('913:913'!$J$6:$J$1205,B1545),0)+IF(ISNUMBER(B2154),INDEX('913:913'!$J$6:$J$1205,B2154),0)+IF(ISNUMBER(B2763),INDEX('913:913'!$J$6:$J$1205,B2763),0)+IF(ISNUMBER(B3372),INDEX('913:913'!$J$6:$J$1205,B3372),0)+IF(ISNUMBER(B3981),INDEX('913:913'!$J$6:$J$1205,B3981),0)+IF(ISNUMBER(B4590),INDEX('913:913'!$J$6:$J$1205,B4590),0)+IF(ISNUMBER(B5199),INDEX('913:913'!$J$6:$J$1205,B5199),0))^2)/B5814))</f>
        <v>0</v>
      </c>
      <c r="C6430" s="10"/>
    </row>
    <row r="6431" spans="1:3">
      <c r="A6431" s="21">
        <v>318</v>
      </c>
      <c r="B6431" s="6">
        <f>IF(B5815=0,1,MAX(1,SQRT(B5815^2+(IF(ISNUMBER(B937),INDEX('913:913'!$J$6:$J$1205,B937),0)+IF(ISNUMBER(B1546),INDEX('913:913'!$J$6:$J$1205,B1546),0)+IF(ISNUMBER(B2155),INDEX('913:913'!$J$6:$J$1205,B2155),0)+IF(ISNUMBER(B2764),INDEX('913:913'!$J$6:$J$1205,B2764),0)+IF(ISNUMBER(B3373),INDEX('913:913'!$J$6:$J$1205,B3373),0)+IF(ISNUMBER(B3982),INDEX('913:913'!$J$6:$J$1205,B3982),0)+IF(ISNUMBER(B4591),INDEX('913:913'!$J$6:$J$1205,B4591),0)+IF(ISNUMBER(B5200),INDEX('913:913'!$J$6:$J$1205,B5200),0))^2)/B5815))</f>
        <v>0</v>
      </c>
      <c r="C6431" s="10"/>
    </row>
    <row r="6432" spans="1:3">
      <c r="A6432" s="21">
        <v>319</v>
      </c>
      <c r="B6432" s="6">
        <f>IF(B5816=0,1,MAX(1,SQRT(B5816^2+(IF(ISNUMBER(B938),INDEX('913:913'!$J$6:$J$1205,B938),0)+IF(ISNUMBER(B1547),INDEX('913:913'!$J$6:$J$1205,B1547),0)+IF(ISNUMBER(B2156),INDEX('913:913'!$J$6:$J$1205,B2156),0)+IF(ISNUMBER(B2765),INDEX('913:913'!$J$6:$J$1205,B2765),0)+IF(ISNUMBER(B3374),INDEX('913:913'!$J$6:$J$1205,B3374),0)+IF(ISNUMBER(B3983),INDEX('913:913'!$J$6:$J$1205,B3983),0)+IF(ISNUMBER(B4592),INDEX('913:913'!$J$6:$J$1205,B4592),0)+IF(ISNUMBER(B5201),INDEX('913:913'!$J$6:$J$1205,B5201),0))^2)/B5816))</f>
        <v>0</v>
      </c>
      <c r="C6432" s="10"/>
    </row>
    <row r="6433" spans="1:3">
      <c r="A6433" s="21">
        <v>320</v>
      </c>
      <c r="B6433" s="6">
        <f>IF(B5817=0,1,MAX(1,SQRT(B5817^2+(IF(ISNUMBER(B939),INDEX('913:913'!$J$6:$J$1205,B939),0)+IF(ISNUMBER(B1548),INDEX('913:913'!$J$6:$J$1205,B1548),0)+IF(ISNUMBER(B2157),INDEX('913:913'!$J$6:$J$1205,B2157),0)+IF(ISNUMBER(B2766),INDEX('913:913'!$J$6:$J$1205,B2766),0)+IF(ISNUMBER(B3375),INDEX('913:913'!$J$6:$J$1205,B3375),0)+IF(ISNUMBER(B3984),INDEX('913:913'!$J$6:$J$1205,B3984),0)+IF(ISNUMBER(B4593),INDEX('913:913'!$J$6:$J$1205,B4593),0)+IF(ISNUMBER(B5202),INDEX('913:913'!$J$6:$J$1205,B5202),0))^2)/B5817))</f>
        <v>0</v>
      </c>
      <c r="C6433" s="10"/>
    </row>
    <row r="6434" spans="1:3">
      <c r="A6434" s="21">
        <v>321</v>
      </c>
      <c r="B6434" s="6">
        <f>IF(B5818=0,1,MAX(1,SQRT(B5818^2+(IF(ISNUMBER(B940),INDEX('913:913'!$J$6:$J$1205,B940),0)+IF(ISNUMBER(B1549),INDEX('913:913'!$J$6:$J$1205,B1549),0)+IF(ISNUMBER(B2158),INDEX('913:913'!$J$6:$J$1205,B2158),0)+IF(ISNUMBER(B2767),INDEX('913:913'!$J$6:$J$1205,B2767),0)+IF(ISNUMBER(B3376),INDEX('913:913'!$J$6:$J$1205,B3376),0)+IF(ISNUMBER(B3985),INDEX('913:913'!$J$6:$J$1205,B3985),0)+IF(ISNUMBER(B4594),INDEX('913:913'!$J$6:$J$1205,B4594),0)+IF(ISNUMBER(B5203),INDEX('913:913'!$J$6:$J$1205,B5203),0))^2)/B5818))</f>
        <v>0</v>
      </c>
      <c r="C6434" s="10"/>
    </row>
    <row r="6435" spans="1:3">
      <c r="A6435" s="21">
        <v>322</v>
      </c>
      <c r="B6435" s="6">
        <f>IF(B5819=0,1,MAX(1,SQRT(B5819^2+(IF(ISNUMBER(B941),INDEX('913:913'!$J$6:$J$1205,B941),0)+IF(ISNUMBER(B1550),INDEX('913:913'!$J$6:$J$1205,B1550),0)+IF(ISNUMBER(B2159),INDEX('913:913'!$J$6:$J$1205,B2159),0)+IF(ISNUMBER(B2768),INDEX('913:913'!$J$6:$J$1205,B2768),0)+IF(ISNUMBER(B3377),INDEX('913:913'!$J$6:$J$1205,B3377),0)+IF(ISNUMBER(B3986),INDEX('913:913'!$J$6:$J$1205,B3986),0)+IF(ISNUMBER(B4595),INDEX('913:913'!$J$6:$J$1205,B4595),0)+IF(ISNUMBER(B5204),INDEX('913:913'!$J$6:$J$1205,B5204),0))^2)/B5819))</f>
        <v>0</v>
      </c>
      <c r="C6435" s="10"/>
    </row>
    <row r="6436" spans="1:3">
      <c r="A6436" s="21">
        <v>323</v>
      </c>
      <c r="B6436" s="6">
        <f>IF(B5820=0,1,MAX(1,SQRT(B5820^2+(IF(ISNUMBER(B942),INDEX('913:913'!$J$6:$J$1205,B942),0)+IF(ISNUMBER(B1551),INDEX('913:913'!$J$6:$J$1205,B1551),0)+IF(ISNUMBER(B2160),INDEX('913:913'!$J$6:$J$1205,B2160),0)+IF(ISNUMBER(B2769),INDEX('913:913'!$J$6:$J$1205,B2769),0)+IF(ISNUMBER(B3378),INDEX('913:913'!$J$6:$J$1205,B3378),0)+IF(ISNUMBER(B3987),INDEX('913:913'!$J$6:$J$1205,B3987),0)+IF(ISNUMBER(B4596),INDEX('913:913'!$J$6:$J$1205,B4596),0)+IF(ISNUMBER(B5205),INDEX('913:913'!$J$6:$J$1205,B5205),0))^2)/B5820))</f>
        <v>0</v>
      </c>
      <c r="C6436" s="10"/>
    </row>
    <row r="6437" spans="1:3">
      <c r="A6437" s="21">
        <v>324</v>
      </c>
      <c r="B6437" s="6">
        <f>IF(B5821=0,1,MAX(1,SQRT(B5821^2+(IF(ISNUMBER(B943),INDEX('913:913'!$J$6:$J$1205,B943),0)+IF(ISNUMBER(B1552),INDEX('913:913'!$J$6:$J$1205,B1552),0)+IF(ISNUMBER(B2161),INDEX('913:913'!$J$6:$J$1205,B2161),0)+IF(ISNUMBER(B2770),INDEX('913:913'!$J$6:$J$1205,B2770),0)+IF(ISNUMBER(B3379),INDEX('913:913'!$J$6:$J$1205,B3379),0)+IF(ISNUMBER(B3988),INDEX('913:913'!$J$6:$J$1205,B3988),0)+IF(ISNUMBER(B4597),INDEX('913:913'!$J$6:$J$1205,B4597),0)+IF(ISNUMBER(B5206),INDEX('913:913'!$J$6:$J$1205,B5206),0))^2)/B5821))</f>
        <v>0</v>
      </c>
      <c r="C6437" s="10"/>
    </row>
    <row r="6438" spans="1:3">
      <c r="A6438" s="21">
        <v>325</v>
      </c>
      <c r="B6438" s="6">
        <f>IF(B5822=0,1,MAX(1,SQRT(B5822^2+(IF(ISNUMBER(B944),INDEX('913:913'!$J$6:$J$1205,B944),0)+IF(ISNUMBER(B1553),INDEX('913:913'!$J$6:$J$1205,B1553),0)+IF(ISNUMBER(B2162),INDEX('913:913'!$J$6:$J$1205,B2162),0)+IF(ISNUMBER(B2771),INDEX('913:913'!$J$6:$J$1205,B2771),0)+IF(ISNUMBER(B3380),INDEX('913:913'!$J$6:$J$1205,B3380),0)+IF(ISNUMBER(B3989),INDEX('913:913'!$J$6:$J$1205,B3989),0)+IF(ISNUMBER(B4598),INDEX('913:913'!$J$6:$J$1205,B4598),0)+IF(ISNUMBER(B5207),INDEX('913:913'!$J$6:$J$1205,B5207),0))^2)/B5822))</f>
        <v>0</v>
      </c>
      <c r="C6438" s="10"/>
    </row>
    <row r="6439" spans="1:3">
      <c r="A6439" s="21">
        <v>326</v>
      </c>
      <c r="B6439" s="6">
        <f>IF(B5823=0,1,MAX(1,SQRT(B5823^2+(IF(ISNUMBER(B945),INDEX('913:913'!$J$6:$J$1205,B945),0)+IF(ISNUMBER(B1554),INDEX('913:913'!$J$6:$J$1205,B1554),0)+IF(ISNUMBER(B2163),INDEX('913:913'!$J$6:$J$1205,B2163),0)+IF(ISNUMBER(B2772),INDEX('913:913'!$J$6:$J$1205,B2772),0)+IF(ISNUMBER(B3381),INDEX('913:913'!$J$6:$J$1205,B3381),0)+IF(ISNUMBER(B3990),INDEX('913:913'!$J$6:$J$1205,B3990),0)+IF(ISNUMBER(B4599),INDEX('913:913'!$J$6:$J$1205,B4599),0)+IF(ISNUMBER(B5208),INDEX('913:913'!$J$6:$J$1205,B5208),0))^2)/B5823))</f>
        <v>0</v>
      </c>
      <c r="C6439" s="10"/>
    </row>
    <row r="6440" spans="1:3">
      <c r="A6440" s="21">
        <v>327</v>
      </c>
      <c r="B6440" s="6">
        <f>IF(B5824=0,1,MAX(1,SQRT(B5824^2+(IF(ISNUMBER(B946),INDEX('913:913'!$J$6:$J$1205,B946),0)+IF(ISNUMBER(B1555),INDEX('913:913'!$J$6:$J$1205,B1555),0)+IF(ISNUMBER(B2164),INDEX('913:913'!$J$6:$J$1205,B2164),0)+IF(ISNUMBER(B2773),INDEX('913:913'!$J$6:$J$1205,B2773),0)+IF(ISNUMBER(B3382),INDEX('913:913'!$J$6:$J$1205,B3382),0)+IF(ISNUMBER(B3991),INDEX('913:913'!$J$6:$J$1205,B3991),0)+IF(ISNUMBER(B4600),INDEX('913:913'!$J$6:$J$1205,B4600),0)+IF(ISNUMBER(B5209),INDEX('913:913'!$J$6:$J$1205,B5209),0))^2)/B5824))</f>
        <v>0</v>
      </c>
      <c r="C6440" s="10"/>
    </row>
    <row r="6441" spans="1:3">
      <c r="A6441" s="21">
        <v>328</v>
      </c>
      <c r="B6441" s="6">
        <f>IF(B5825=0,1,MAX(1,SQRT(B5825^2+(IF(ISNUMBER(B947),INDEX('913:913'!$J$6:$J$1205,B947),0)+IF(ISNUMBER(B1556),INDEX('913:913'!$J$6:$J$1205,B1556),0)+IF(ISNUMBER(B2165),INDEX('913:913'!$J$6:$J$1205,B2165),0)+IF(ISNUMBER(B2774),INDEX('913:913'!$J$6:$J$1205,B2774),0)+IF(ISNUMBER(B3383),INDEX('913:913'!$J$6:$J$1205,B3383),0)+IF(ISNUMBER(B3992),INDEX('913:913'!$J$6:$J$1205,B3992),0)+IF(ISNUMBER(B4601),INDEX('913:913'!$J$6:$J$1205,B4601),0)+IF(ISNUMBER(B5210),INDEX('913:913'!$J$6:$J$1205,B5210),0))^2)/B5825))</f>
        <v>0</v>
      </c>
      <c r="C6441" s="10"/>
    </row>
    <row r="6442" spans="1:3">
      <c r="A6442" s="21">
        <v>329</v>
      </c>
      <c r="B6442" s="6">
        <f>IF(B5826=0,1,MAX(1,SQRT(B5826^2+(IF(ISNUMBER(B948),INDEX('913:913'!$J$6:$J$1205,B948),0)+IF(ISNUMBER(B1557),INDEX('913:913'!$J$6:$J$1205,B1557),0)+IF(ISNUMBER(B2166),INDEX('913:913'!$J$6:$J$1205,B2166),0)+IF(ISNUMBER(B2775),INDEX('913:913'!$J$6:$J$1205,B2775),0)+IF(ISNUMBER(B3384),INDEX('913:913'!$J$6:$J$1205,B3384),0)+IF(ISNUMBER(B3993),INDEX('913:913'!$J$6:$J$1205,B3993),0)+IF(ISNUMBER(B4602),INDEX('913:913'!$J$6:$J$1205,B4602),0)+IF(ISNUMBER(B5211),INDEX('913:913'!$J$6:$J$1205,B5211),0))^2)/B5826))</f>
        <v>0</v>
      </c>
      <c r="C6442" s="10"/>
    </row>
    <row r="6443" spans="1:3">
      <c r="A6443" s="21">
        <v>330</v>
      </c>
      <c r="B6443" s="6">
        <f>IF(B5827=0,1,MAX(1,SQRT(B5827^2+(IF(ISNUMBER(B949),INDEX('913:913'!$J$6:$J$1205,B949),0)+IF(ISNUMBER(B1558),INDEX('913:913'!$J$6:$J$1205,B1558),0)+IF(ISNUMBER(B2167),INDEX('913:913'!$J$6:$J$1205,B2167),0)+IF(ISNUMBER(B2776),INDEX('913:913'!$J$6:$J$1205,B2776),0)+IF(ISNUMBER(B3385),INDEX('913:913'!$J$6:$J$1205,B3385),0)+IF(ISNUMBER(B3994),INDEX('913:913'!$J$6:$J$1205,B3994),0)+IF(ISNUMBER(B4603),INDEX('913:913'!$J$6:$J$1205,B4603),0)+IF(ISNUMBER(B5212),INDEX('913:913'!$J$6:$J$1205,B5212),0))^2)/B5827))</f>
        <v>0</v>
      </c>
      <c r="C6443" s="10"/>
    </row>
    <row r="6444" spans="1:3">
      <c r="A6444" s="21">
        <v>331</v>
      </c>
      <c r="B6444" s="6">
        <f>IF(B5828=0,1,MAX(1,SQRT(B5828^2+(IF(ISNUMBER(B950),INDEX('913:913'!$J$6:$J$1205,B950),0)+IF(ISNUMBER(B1559),INDEX('913:913'!$J$6:$J$1205,B1559),0)+IF(ISNUMBER(B2168),INDEX('913:913'!$J$6:$J$1205,B2168),0)+IF(ISNUMBER(B2777),INDEX('913:913'!$J$6:$J$1205,B2777),0)+IF(ISNUMBER(B3386),INDEX('913:913'!$J$6:$J$1205,B3386),0)+IF(ISNUMBER(B3995),INDEX('913:913'!$J$6:$J$1205,B3995),0)+IF(ISNUMBER(B4604),INDEX('913:913'!$J$6:$J$1205,B4604),0)+IF(ISNUMBER(B5213),INDEX('913:913'!$J$6:$J$1205,B5213),0))^2)/B5828))</f>
        <v>0</v>
      </c>
      <c r="C6444" s="10"/>
    </row>
    <row r="6445" spans="1:3">
      <c r="A6445" s="21">
        <v>332</v>
      </c>
      <c r="B6445" s="6">
        <f>IF(B5829=0,1,MAX(1,SQRT(B5829^2+(IF(ISNUMBER(B951),INDEX('913:913'!$J$6:$J$1205,B951),0)+IF(ISNUMBER(B1560),INDEX('913:913'!$J$6:$J$1205,B1560),0)+IF(ISNUMBER(B2169),INDEX('913:913'!$J$6:$J$1205,B2169),0)+IF(ISNUMBER(B2778),INDEX('913:913'!$J$6:$J$1205,B2778),0)+IF(ISNUMBER(B3387),INDEX('913:913'!$J$6:$J$1205,B3387),0)+IF(ISNUMBER(B3996),INDEX('913:913'!$J$6:$J$1205,B3996),0)+IF(ISNUMBER(B4605),INDEX('913:913'!$J$6:$J$1205,B4605),0)+IF(ISNUMBER(B5214),INDEX('913:913'!$J$6:$J$1205,B5214),0))^2)/B5829))</f>
        <v>0</v>
      </c>
      <c r="C6445" s="10"/>
    </row>
    <row r="6446" spans="1:3">
      <c r="A6446" s="21">
        <v>333</v>
      </c>
      <c r="B6446" s="6">
        <f>IF(B5830=0,1,MAX(1,SQRT(B5830^2+(IF(ISNUMBER(B952),INDEX('913:913'!$J$6:$J$1205,B952),0)+IF(ISNUMBER(B1561),INDEX('913:913'!$J$6:$J$1205,B1561),0)+IF(ISNUMBER(B2170),INDEX('913:913'!$J$6:$J$1205,B2170),0)+IF(ISNUMBER(B2779),INDEX('913:913'!$J$6:$J$1205,B2779),0)+IF(ISNUMBER(B3388),INDEX('913:913'!$J$6:$J$1205,B3388),0)+IF(ISNUMBER(B3997),INDEX('913:913'!$J$6:$J$1205,B3997),0)+IF(ISNUMBER(B4606),INDEX('913:913'!$J$6:$J$1205,B4606),0)+IF(ISNUMBER(B5215),INDEX('913:913'!$J$6:$J$1205,B5215),0))^2)/B5830))</f>
        <v>0</v>
      </c>
      <c r="C6446" s="10"/>
    </row>
    <row r="6447" spans="1:3">
      <c r="A6447" s="21">
        <v>334</v>
      </c>
      <c r="B6447" s="6">
        <f>IF(B5831=0,1,MAX(1,SQRT(B5831^2+(IF(ISNUMBER(B953),INDEX('913:913'!$J$6:$J$1205,B953),0)+IF(ISNUMBER(B1562),INDEX('913:913'!$J$6:$J$1205,B1562),0)+IF(ISNUMBER(B2171),INDEX('913:913'!$J$6:$J$1205,B2171),0)+IF(ISNUMBER(B2780),INDEX('913:913'!$J$6:$J$1205,B2780),0)+IF(ISNUMBER(B3389),INDEX('913:913'!$J$6:$J$1205,B3389),0)+IF(ISNUMBER(B3998),INDEX('913:913'!$J$6:$J$1205,B3998),0)+IF(ISNUMBER(B4607),INDEX('913:913'!$J$6:$J$1205,B4607),0)+IF(ISNUMBER(B5216),INDEX('913:913'!$J$6:$J$1205,B5216),0))^2)/B5831))</f>
        <v>0</v>
      </c>
      <c r="C6447" s="10"/>
    </row>
    <row r="6448" spans="1:3">
      <c r="A6448" s="21">
        <v>335</v>
      </c>
      <c r="B6448" s="6">
        <f>IF(B5832=0,1,MAX(1,SQRT(B5832^2+(IF(ISNUMBER(B954),INDEX('913:913'!$J$6:$J$1205,B954),0)+IF(ISNUMBER(B1563),INDEX('913:913'!$J$6:$J$1205,B1563),0)+IF(ISNUMBER(B2172),INDEX('913:913'!$J$6:$J$1205,B2172),0)+IF(ISNUMBER(B2781),INDEX('913:913'!$J$6:$J$1205,B2781),0)+IF(ISNUMBER(B3390),INDEX('913:913'!$J$6:$J$1205,B3390),0)+IF(ISNUMBER(B3999),INDEX('913:913'!$J$6:$J$1205,B3999),0)+IF(ISNUMBER(B4608),INDEX('913:913'!$J$6:$J$1205,B4608),0)+IF(ISNUMBER(B5217),INDEX('913:913'!$J$6:$J$1205,B5217),0))^2)/B5832))</f>
        <v>0</v>
      </c>
      <c r="C6448" s="10"/>
    </row>
    <row r="6449" spans="1:3">
      <c r="A6449" s="21">
        <v>336</v>
      </c>
      <c r="B6449" s="6">
        <f>IF(B5833=0,1,MAX(1,SQRT(B5833^2+(IF(ISNUMBER(B955),INDEX('913:913'!$J$6:$J$1205,B955),0)+IF(ISNUMBER(B1564),INDEX('913:913'!$J$6:$J$1205,B1564),0)+IF(ISNUMBER(B2173),INDEX('913:913'!$J$6:$J$1205,B2173),0)+IF(ISNUMBER(B2782),INDEX('913:913'!$J$6:$J$1205,B2782),0)+IF(ISNUMBER(B3391),INDEX('913:913'!$J$6:$J$1205,B3391),0)+IF(ISNUMBER(B4000),INDEX('913:913'!$J$6:$J$1205,B4000),0)+IF(ISNUMBER(B4609),INDEX('913:913'!$J$6:$J$1205,B4609),0)+IF(ISNUMBER(B5218),INDEX('913:913'!$J$6:$J$1205,B5218),0))^2)/B5833))</f>
        <v>0</v>
      </c>
      <c r="C6449" s="10"/>
    </row>
    <row r="6450" spans="1:3">
      <c r="A6450" s="21">
        <v>337</v>
      </c>
      <c r="B6450" s="6">
        <f>IF(B5834=0,1,MAX(1,SQRT(B5834^2+(IF(ISNUMBER(B956),INDEX('913:913'!$J$6:$J$1205,B956),0)+IF(ISNUMBER(B1565),INDEX('913:913'!$J$6:$J$1205,B1565),0)+IF(ISNUMBER(B2174),INDEX('913:913'!$J$6:$J$1205,B2174),0)+IF(ISNUMBER(B2783),INDEX('913:913'!$J$6:$J$1205,B2783),0)+IF(ISNUMBER(B3392),INDEX('913:913'!$J$6:$J$1205,B3392),0)+IF(ISNUMBER(B4001),INDEX('913:913'!$J$6:$J$1205,B4001),0)+IF(ISNUMBER(B4610),INDEX('913:913'!$J$6:$J$1205,B4610),0)+IF(ISNUMBER(B5219),INDEX('913:913'!$J$6:$J$1205,B5219),0))^2)/B5834))</f>
        <v>0</v>
      </c>
      <c r="C6450" s="10"/>
    </row>
    <row r="6451" spans="1:3">
      <c r="A6451" s="21">
        <v>338</v>
      </c>
      <c r="B6451" s="6">
        <f>IF(B5835=0,1,MAX(1,SQRT(B5835^2+(IF(ISNUMBER(B957),INDEX('913:913'!$J$6:$J$1205,B957),0)+IF(ISNUMBER(B1566),INDEX('913:913'!$J$6:$J$1205,B1566),0)+IF(ISNUMBER(B2175),INDEX('913:913'!$J$6:$J$1205,B2175),0)+IF(ISNUMBER(B2784),INDEX('913:913'!$J$6:$J$1205,B2784),0)+IF(ISNUMBER(B3393),INDEX('913:913'!$J$6:$J$1205,B3393),0)+IF(ISNUMBER(B4002),INDEX('913:913'!$J$6:$J$1205,B4002),0)+IF(ISNUMBER(B4611),INDEX('913:913'!$J$6:$J$1205,B4611),0)+IF(ISNUMBER(B5220),INDEX('913:913'!$J$6:$J$1205,B5220),0))^2)/B5835))</f>
        <v>0</v>
      </c>
      <c r="C6451" s="10"/>
    </row>
    <row r="6452" spans="1:3">
      <c r="A6452" s="21">
        <v>339</v>
      </c>
      <c r="B6452" s="6">
        <f>IF(B5836=0,1,MAX(1,SQRT(B5836^2+(IF(ISNUMBER(B958),INDEX('913:913'!$J$6:$J$1205,B958),0)+IF(ISNUMBER(B1567),INDEX('913:913'!$J$6:$J$1205,B1567),0)+IF(ISNUMBER(B2176),INDEX('913:913'!$J$6:$J$1205,B2176),0)+IF(ISNUMBER(B2785),INDEX('913:913'!$J$6:$J$1205,B2785),0)+IF(ISNUMBER(B3394),INDEX('913:913'!$J$6:$J$1205,B3394),0)+IF(ISNUMBER(B4003),INDEX('913:913'!$J$6:$J$1205,B4003),0)+IF(ISNUMBER(B4612),INDEX('913:913'!$J$6:$J$1205,B4612),0)+IF(ISNUMBER(B5221),INDEX('913:913'!$J$6:$J$1205,B5221),0))^2)/B5836))</f>
        <v>0</v>
      </c>
      <c r="C6452" s="10"/>
    </row>
    <row r="6453" spans="1:3">
      <c r="A6453" s="21">
        <v>340</v>
      </c>
      <c r="B6453" s="6">
        <f>IF(B5837=0,1,MAX(1,SQRT(B5837^2+(IF(ISNUMBER(B959),INDEX('913:913'!$J$6:$J$1205,B959),0)+IF(ISNUMBER(B1568),INDEX('913:913'!$J$6:$J$1205,B1568),0)+IF(ISNUMBER(B2177),INDEX('913:913'!$J$6:$J$1205,B2177),0)+IF(ISNUMBER(B2786),INDEX('913:913'!$J$6:$J$1205,B2786),0)+IF(ISNUMBER(B3395),INDEX('913:913'!$J$6:$J$1205,B3395),0)+IF(ISNUMBER(B4004),INDEX('913:913'!$J$6:$J$1205,B4004),0)+IF(ISNUMBER(B4613),INDEX('913:913'!$J$6:$J$1205,B4613),0)+IF(ISNUMBER(B5222),INDEX('913:913'!$J$6:$J$1205,B5222),0))^2)/B5837))</f>
        <v>0</v>
      </c>
      <c r="C6453" s="10"/>
    </row>
    <row r="6454" spans="1:3">
      <c r="A6454" s="21">
        <v>341</v>
      </c>
      <c r="B6454" s="6">
        <f>IF(B5838=0,1,MAX(1,SQRT(B5838^2+(IF(ISNUMBER(B960),INDEX('913:913'!$J$6:$J$1205,B960),0)+IF(ISNUMBER(B1569),INDEX('913:913'!$J$6:$J$1205,B1569),0)+IF(ISNUMBER(B2178),INDEX('913:913'!$J$6:$J$1205,B2178),0)+IF(ISNUMBER(B2787),INDEX('913:913'!$J$6:$J$1205,B2787),0)+IF(ISNUMBER(B3396),INDEX('913:913'!$J$6:$J$1205,B3396),0)+IF(ISNUMBER(B4005),INDEX('913:913'!$J$6:$J$1205,B4005),0)+IF(ISNUMBER(B4614),INDEX('913:913'!$J$6:$J$1205,B4614),0)+IF(ISNUMBER(B5223),INDEX('913:913'!$J$6:$J$1205,B5223),0))^2)/B5838))</f>
        <v>0</v>
      </c>
      <c r="C6454" s="10"/>
    </row>
    <row r="6455" spans="1:3">
      <c r="A6455" s="21">
        <v>342</v>
      </c>
      <c r="B6455" s="6">
        <f>IF(B5839=0,1,MAX(1,SQRT(B5839^2+(IF(ISNUMBER(B961),INDEX('913:913'!$J$6:$J$1205,B961),0)+IF(ISNUMBER(B1570),INDEX('913:913'!$J$6:$J$1205,B1570),0)+IF(ISNUMBER(B2179),INDEX('913:913'!$J$6:$J$1205,B2179),0)+IF(ISNUMBER(B2788),INDEX('913:913'!$J$6:$J$1205,B2788),0)+IF(ISNUMBER(B3397),INDEX('913:913'!$J$6:$J$1205,B3397),0)+IF(ISNUMBER(B4006),INDEX('913:913'!$J$6:$J$1205,B4006),0)+IF(ISNUMBER(B4615),INDEX('913:913'!$J$6:$J$1205,B4615),0)+IF(ISNUMBER(B5224),INDEX('913:913'!$J$6:$J$1205,B5224),0))^2)/B5839))</f>
        <v>0</v>
      </c>
      <c r="C6455" s="10"/>
    </row>
    <row r="6456" spans="1:3">
      <c r="A6456" s="21">
        <v>343</v>
      </c>
      <c r="B6456" s="6">
        <f>IF(B5840=0,1,MAX(1,SQRT(B5840^2+(IF(ISNUMBER(B962),INDEX('913:913'!$J$6:$J$1205,B962),0)+IF(ISNUMBER(B1571),INDEX('913:913'!$J$6:$J$1205,B1571),0)+IF(ISNUMBER(B2180),INDEX('913:913'!$J$6:$J$1205,B2180),0)+IF(ISNUMBER(B2789),INDEX('913:913'!$J$6:$J$1205,B2789),0)+IF(ISNUMBER(B3398),INDEX('913:913'!$J$6:$J$1205,B3398),0)+IF(ISNUMBER(B4007),INDEX('913:913'!$J$6:$J$1205,B4007),0)+IF(ISNUMBER(B4616),INDEX('913:913'!$J$6:$J$1205,B4616),0)+IF(ISNUMBER(B5225),INDEX('913:913'!$J$6:$J$1205,B5225),0))^2)/B5840))</f>
        <v>0</v>
      </c>
      <c r="C6456" s="10"/>
    </row>
    <row r="6457" spans="1:3">
      <c r="A6457" s="21">
        <v>344</v>
      </c>
      <c r="B6457" s="6">
        <f>IF(B5841=0,1,MAX(1,SQRT(B5841^2+(IF(ISNUMBER(B963),INDEX('913:913'!$J$6:$J$1205,B963),0)+IF(ISNUMBER(B1572),INDEX('913:913'!$J$6:$J$1205,B1572),0)+IF(ISNUMBER(B2181),INDEX('913:913'!$J$6:$J$1205,B2181),0)+IF(ISNUMBER(B2790),INDEX('913:913'!$J$6:$J$1205,B2790),0)+IF(ISNUMBER(B3399),INDEX('913:913'!$J$6:$J$1205,B3399),0)+IF(ISNUMBER(B4008),INDEX('913:913'!$J$6:$J$1205,B4008),0)+IF(ISNUMBER(B4617),INDEX('913:913'!$J$6:$J$1205,B4617),0)+IF(ISNUMBER(B5226),INDEX('913:913'!$J$6:$J$1205,B5226),0))^2)/B5841))</f>
        <v>0</v>
      </c>
      <c r="C6457" s="10"/>
    </row>
    <row r="6458" spans="1:3">
      <c r="A6458" s="21">
        <v>345</v>
      </c>
      <c r="B6458" s="6">
        <f>IF(B5842=0,1,MAX(1,SQRT(B5842^2+(IF(ISNUMBER(B964),INDEX('913:913'!$J$6:$J$1205,B964),0)+IF(ISNUMBER(B1573),INDEX('913:913'!$J$6:$J$1205,B1573),0)+IF(ISNUMBER(B2182),INDEX('913:913'!$J$6:$J$1205,B2182),0)+IF(ISNUMBER(B2791),INDEX('913:913'!$J$6:$J$1205,B2791),0)+IF(ISNUMBER(B3400),INDEX('913:913'!$J$6:$J$1205,B3400),0)+IF(ISNUMBER(B4009),INDEX('913:913'!$J$6:$J$1205,B4009),0)+IF(ISNUMBER(B4618),INDEX('913:913'!$J$6:$J$1205,B4618),0)+IF(ISNUMBER(B5227),INDEX('913:913'!$J$6:$J$1205,B5227),0))^2)/B5842))</f>
        <v>0</v>
      </c>
      <c r="C6458" s="10"/>
    </row>
    <row r="6459" spans="1:3">
      <c r="A6459" s="21">
        <v>346</v>
      </c>
      <c r="B6459" s="6">
        <f>IF(B5843=0,1,MAX(1,SQRT(B5843^2+(IF(ISNUMBER(B965),INDEX('913:913'!$J$6:$J$1205,B965),0)+IF(ISNUMBER(B1574),INDEX('913:913'!$J$6:$J$1205,B1574),0)+IF(ISNUMBER(B2183),INDEX('913:913'!$J$6:$J$1205,B2183),0)+IF(ISNUMBER(B2792),INDEX('913:913'!$J$6:$J$1205,B2792),0)+IF(ISNUMBER(B3401),INDEX('913:913'!$J$6:$J$1205,B3401),0)+IF(ISNUMBER(B4010),INDEX('913:913'!$J$6:$J$1205,B4010),0)+IF(ISNUMBER(B4619),INDEX('913:913'!$J$6:$J$1205,B4619),0)+IF(ISNUMBER(B5228),INDEX('913:913'!$J$6:$J$1205,B5228),0))^2)/B5843))</f>
        <v>0</v>
      </c>
      <c r="C6459" s="10"/>
    </row>
    <row r="6460" spans="1:3">
      <c r="A6460" s="21">
        <v>347</v>
      </c>
      <c r="B6460" s="6">
        <f>IF(B5844=0,1,MAX(1,SQRT(B5844^2+(IF(ISNUMBER(B966),INDEX('913:913'!$J$6:$J$1205,B966),0)+IF(ISNUMBER(B1575),INDEX('913:913'!$J$6:$J$1205,B1575),0)+IF(ISNUMBER(B2184),INDEX('913:913'!$J$6:$J$1205,B2184),0)+IF(ISNUMBER(B2793),INDEX('913:913'!$J$6:$J$1205,B2793),0)+IF(ISNUMBER(B3402),INDEX('913:913'!$J$6:$J$1205,B3402),0)+IF(ISNUMBER(B4011),INDEX('913:913'!$J$6:$J$1205,B4011),0)+IF(ISNUMBER(B4620),INDEX('913:913'!$J$6:$J$1205,B4620),0)+IF(ISNUMBER(B5229),INDEX('913:913'!$J$6:$J$1205,B5229),0))^2)/B5844))</f>
        <v>0</v>
      </c>
      <c r="C6460" s="10"/>
    </row>
    <row r="6461" spans="1:3">
      <c r="A6461" s="21">
        <v>348</v>
      </c>
      <c r="B6461" s="6">
        <f>IF(B5845=0,1,MAX(1,SQRT(B5845^2+(IF(ISNUMBER(B967),INDEX('913:913'!$J$6:$J$1205,B967),0)+IF(ISNUMBER(B1576),INDEX('913:913'!$J$6:$J$1205,B1576),0)+IF(ISNUMBER(B2185),INDEX('913:913'!$J$6:$J$1205,B2185),0)+IF(ISNUMBER(B2794),INDEX('913:913'!$J$6:$J$1205,B2794),0)+IF(ISNUMBER(B3403),INDEX('913:913'!$J$6:$J$1205,B3403),0)+IF(ISNUMBER(B4012),INDEX('913:913'!$J$6:$J$1205,B4012),0)+IF(ISNUMBER(B4621),INDEX('913:913'!$J$6:$J$1205,B4621),0)+IF(ISNUMBER(B5230),INDEX('913:913'!$J$6:$J$1205,B5230),0))^2)/B5845))</f>
        <v>0</v>
      </c>
      <c r="C6461" s="10"/>
    </row>
    <row r="6462" spans="1:3">
      <c r="A6462" s="21">
        <v>349</v>
      </c>
      <c r="B6462" s="6">
        <f>IF(B5846=0,1,MAX(1,SQRT(B5846^2+(IF(ISNUMBER(B968),INDEX('913:913'!$J$6:$J$1205,B968),0)+IF(ISNUMBER(B1577),INDEX('913:913'!$J$6:$J$1205,B1577),0)+IF(ISNUMBER(B2186),INDEX('913:913'!$J$6:$J$1205,B2186),0)+IF(ISNUMBER(B2795),INDEX('913:913'!$J$6:$J$1205,B2795),0)+IF(ISNUMBER(B3404),INDEX('913:913'!$J$6:$J$1205,B3404),0)+IF(ISNUMBER(B4013),INDEX('913:913'!$J$6:$J$1205,B4013),0)+IF(ISNUMBER(B4622),INDEX('913:913'!$J$6:$J$1205,B4622),0)+IF(ISNUMBER(B5231),INDEX('913:913'!$J$6:$J$1205,B5231),0))^2)/B5846))</f>
        <v>0</v>
      </c>
      <c r="C6462" s="10"/>
    </row>
    <row r="6463" spans="1:3">
      <c r="A6463" s="21">
        <v>350</v>
      </c>
      <c r="B6463" s="6">
        <f>IF(B5847=0,1,MAX(1,SQRT(B5847^2+(IF(ISNUMBER(B969),INDEX('913:913'!$J$6:$J$1205,B969),0)+IF(ISNUMBER(B1578),INDEX('913:913'!$J$6:$J$1205,B1578),0)+IF(ISNUMBER(B2187),INDEX('913:913'!$J$6:$J$1205,B2187),0)+IF(ISNUMBER(B2796),INDEX('913:913'!$J$6:$J$1205,B2796),0)+IF(ISNUMBER(B3405),INDEX('913:913'!$J$6:$J$1205,B3405),0)+IF(ISNUMBER(B4014),INDEX('913:913'!$J$6:$J$1205,B4014),0)+IF(ISNUMBER(B4623),INDEX('913:913'!$J$6:$J$1205,B4623),0)+IF(ISNUMBER(B5232),INDEX('913:913'!$J$6:$J$1205,B5232),0))^2)/B5847))</f>
        <v>0</v>
      </c>
      <c r="C6463" s="10"/>
    </row>
    <row r="6464" spans="1:3">
      <c r="A6464" s="21">
        <v>351</v>
      </c>
      <c r="B6464" s="6">
        <f>IF(B5848=0,1,MAX(1,SQRT(B5848^2+(IF(ISNUMBER(B970),INDEX('913:913'!$J$6:$J$1205,B970),0)+IF(ISNUMBER(B1579),INDEX('913:913'!$J$6:$J$1205,B1579),0)+IF(ISNUMBER(B2188),INDEX('913:913'!$J$6:$J$1205,B2188),0)+IF(ISNUMBER(B2797),INDEX('913:913'!$J$6:$J$1205,B2797),0)+IF(ISNUMBER(B3406),INDEX('913:913'!$J$6:$J$1205,B3406),0)+IF(ISNUMBER(B4015),INDEX('913:913'!$J$6:$J$1205,B4015),0)+IF(ISNUMBER(B4624),INDEX('913:913'!$J$6:$J$1205,B4624),0)+IF(ISNUMBER(B5233),INDEX('913:913'!$J$6:$J$1205,B5233),0))^2)/B5848))</f>
        <v>0</v>
      </c>
      <c r="C6464" s="10"/>
    </row>
    <row r="6465" spans="1:3">
      <c r="A6465" s="21">
        <v>352</v>
      </c>
      <c r="B6465" s="6">
        <f>IF(B5849=0,1,MAX(1,SQRT(B5849^2+(IF(ISNUMBER(B971),INDEX('913:913'!$J$6:$J$1205,B971),0)+IF(ISNUMBER(B1580),INDEX('913:913'!$J$6:$J$1205,B1580),0)+IF(ISNUMBER(B2189),INDEX('913:913'!$J$6:$J$1205,B2189),0)+IF(ISNUMBER(B2798),INDEX('913:913'!$J$6:$J$1205,B2798),0)+IF(ISNUMBER(B3407),INDEX('913:913'!$J$6:$J$1205,B3407),0)+IF(ISNUMBER(B4016),INDEX('913:913'!$J$6:$J$1205,B4016),0)+IF(ISNUMBER(B4625),INDEX('913:913'!$J$6:$J$1205,B4625),0)+IF(ISNUMBER(B5234),INDEX('913:913'!$J$6:$J$1205,B5234),0))^2)/B5849))</f>
        <v>0</v>
      </c>
      <c r="C6465" s="10"/>
    </row>
    <row r="6466" spans="1:3">
      <c r="A6466" s="21">
        <v>353</v>
      </c>
      <c r="B6466" s="6">
        <f>IF(B5850=0,1,MAX(1,SQRT(B5850^2+(IF(ISNUMBER(B972),INDEX('913:913'!$J$6:$J$1205,B972),0)+IF(ISNUMBER(B1581),INDEX('913:913'!$J$6:$J$1205,B1581),0)+IF(ISNUMBER(B2190),INDEX('913:913'!$J$6:$J$1205,B2190),0)+IF(ISNUMBER(B2799),INDEX('913:913'!$J$6:$J$1205,B2799),0)+IF(ISNUMBER(B3408),INDEX('913:913'!$J$6:$J$1205,B3408),0)+IF(ISNUMBER(B4017),INDEX('913:913'!$J$6:$J$1205,B4017),0)+IF(ISNUMBER(B4626),INDEX('913:913'!$J$6:$J$1205,B4626),0)+IF(ISNUMBER(B5235),INDEX('913:913'!$J$6:$J$1205,B5235),0))^2)/B5850))</f>
        <v>0</v>
      </c>
      <c r="C6466" s="10"/>
    </row>
    <row r="6467" spans="1:3">
      <c r="A6467" s="21">
        <v>354</v>
      </c>
      <c r="B6467" s="6">
        <f>IF(B5851=0,1,MAX(1,SQRT(B5851^2+(IF(ISNUMBER(B973),INDEX('913:913'!$J$6:$J$1205,B973),0)+IF(ISNUMBER(B1582),INDEX('913:913'!$J$6:$J$1205,B1582),0)+IF(ISNUMBER(B2191),INDEX('913:913'!$J$6:$J$1205,B2191),0)+IF(ISNUMBER(B2800),INDEX('913:913'!$J$6:$J$1205,B2800),0)+IF(ISNUMBER(B3409),INDEX('913:913'!$J$6:$J$1205,B3409),0)+IF(ISNUMBER(B4018),INDEX('913:913'!$J$6:$J$1205,B4018),0)+IF(ISNUMBER(B4627),INDEX('913:913'!$J$6:$J$1205,B4627),0)+IF(ISNUMBER(B5236),INDEX('913:913'!$J$6:$J$1205,B5236),0))^2)/B5851))</f>
        <v>0</v>
      </c>
      <c r="C6467" s="10"/>
    </row>
    <row r="6468" spans="1:3">
      <c r="A6468" s="21">
        <v>355</v>
      </c>
      <c r="B6468" s="6">
        <f>IF(B5852=0,1,MAX(1,SQRT(B5852^2+(IF(ISNUMBER(B974),INDEX('913:913'!$J$6:$J$1205,B974),0)+IF(ISNUMBER(B1583),INDEX('913:913'!$J$6:$J$1205,B1583),0)+IF(ISNUMBER(B2192),INDEX('913:913'!$J$6:$J$1205,B2192),0)+IF(ISNUMBER(B2801),INDEX('913:913'!$J$6:$J$1205,B2801),0)+IF(ISNUMBER(B3410),INDEX('913:913'!$J$6:$J$1205,B3410),0)+IF(ISNUMBER(B4019),INDEX('913:913'!$J$6:$J$1205,B4019),0)+IF(ISNUMBER(B4628),INDEX('913:913'!$J$6:$J$1205,B4628),0)+IF(ISNUMBER(B5237),INDEX('913:913'!$J$6:$J$1205,B5237),0))^2)/B5852))</f>
        <v>0</v>
      </c>
      <c r="C6468" s="10"/>
    </row>
    <row r="6469" spans="1:3">
      <c r="A6469" s="21">
        <v>356</v>
      </c>
      <c r="B6469" s="6">
        <f>IF(B5853=0,1,MAX(1,SQRT(B5853^2+(IF(ISNUMBER(B975),INDEX('913:913'!$J$6:$J$1205,B975),0)+IF(ISNUMBER(B1584),INDEX('913:913'!$J$6:$J$1205,B1584),0)+IF(ISNUMBER(B2193),INDEX('913:913'!$J$6:$J$1205,B2193),0)+IF(ISNUMBER(B2802),INDEX('913:913'!$J$6:$J$1205,B2802),0)+IF(ISNUMBER(B3411),INDEX('913:913'!$J$6:$J$1205,B3411),0)+IF(ISNUMBER(B4020),INDEX('913:913'!$J$6:$J$1205,B4020),0)+IF(ISNUMBER(B4629),INDEX('913:913'!$J$6:$J$1205,B4629),0)+IF(ISNUMBER(B5238),INDEX('913:913'!$J$6:$J$1205,B5238),0))^2)/B5853))</f>
        <v>0</v>
      </c>
      <c r="C6469" s="10"/>
    </row>
    <row r="6470" spans="1:3">
      <c r="A6470" s="21">
        <v>357</v>
      </c>
      <c r="B6470" s="6">
        <f>IF(B5854=0,1,MAX(1,SQRT(B5854^2+(IF(ISNUMBER(B976),INDEX('913:913'!$J$6:$J$1205,B976),0)+IF(ISNUMBER(B1585),INDEX('913:913'!$J$6:$J$1205,B1585),0)+IF(ISNUMBER(B2194),INDEX('913:913'!$J$6:$J$1205,B2194),0)+IF(ISNUMBER(B2803),INDEX('913:913'!$J$6:$J$1205,B2803),0)+IF(ISNUMBER(B3412),INDEX('913:913'!$J$6:$J$1205,B3412),0)+IF(ISNUMBER(B4021),INDEX('913:913'!$J$6:$J$1205,B4021),0)+IF(ISNUMBER(B4630),INDEX('913:913'!$J$6:$J$1205,B4630),0)+IF(ISNUMBER(B5239),INDEX('913:913'!$J$6:$J$1205,B5239),0))^2)/B5854))</f>
        <v>0</v>
      </c>
      <c r="C6470" s="10"/>
    </row>
    <row r="6471" spans="1:3">
      <c r="A6471" s="21">
        <v>358</v>
      </c>
      <c r="B6471" s="6">
        <f>IF(B5855=0,1,MAX(1,SQRT(B5855^2+(IF(ISNUMBER(B977),INDEX('913:913'!$J$6:$J$1205,B977),0)+IF(ISNUMBER(B1586),INDEX('913:913'!$J$6:$J$1205,B1586),0)+IF(ISNUMBER(B2195),INDEX('913:913'!$J$6:$J$1205,B2195),0)+IF(ISNUMBER(B2804),INDEX('913:913'!$J$6:$J$1205,B2804),0)+IF(ISNUMBER(B3413),INDEX('913:913'!$J$6:$J$1205,B3413),0)+IF(ISNUMBER(B4022),INDEX('913:913'!$J$6:$J$1205,B4022),0)+IF(ISNUMBER(B4631),INDEX('913:913'!$J$6:$J$1205,B4631),0)+IF(ISNUMBER(B5240),INDEX('913:913'!$J$6:$J$1205,B5240),0))^2)/B5855))</f>
        <v>0</v>
      </c>
      <c r="C6471" s="10"/>
    </row>
    <row r="6472" spans="1:3">
      <c r="A6472" s="21">
        <v>359</v>
      </c>
      <c r="B6472" s="6">
        <f>IF(B5856=0,1,MAX(1,SQRT(B5856^2+(IF(ISNUMBER(B978),INDEX('913:913'!$J$6:$J$1205,B978),0)+IF(ISNUMBER(B1587),INDEX('913:913'!$J$6:$J$1205,B1587),0)+IF(ISNUMBER(B2196),INDEX('913:913'!$J$6:$J$1205,B2196),0)+IF(ISNUMBER(B2805),INDEX('913:913'!$J$6:$J$1205,B2805),0)+IF(ISNUMBER(B3414),INDEX('913:913'!$J$6:$J$1205,B3414),0)+IF(ISNUMBER(B4023),INDEX('913:913'!$J$6:$J$1205,B4023),0)+IF(ISNUMBER(B4632),INDEX('913:913'!$J$6:$J$1205,B4632),0)+IF(ISNUMBER(B5241),INDEX('913:913'!$J$6:$J$1205,B5241),0))^2)/B5856))</f>
        <v>0</v>
      </c>
      <c r="C6472" s="10"/>
    </row>
    <row r="6473" spans="1:3">
      <c r="A6473" s="21">
        <v>360</v>
      </c>
      <c r="B6473" s="6">
        <f>IF(B5857=0,1,MAX(1,SQRT(B5857^2+(IF(ISNUMBER(B979),INDEX('913:913'!$J$6:$J$1205,B979),0)+IF(ISNUMBER(B1588),INDEX('913:913'!$J$6:$J$1205,B1588),0)+IF(ISNUMBER(B2197),INDEX('913:913'!$J$6:$J$1205,B2197),0)+IF(ISNUMBER(B2806),INDEX('913:913'!$J$6:$J$1205,B2806),0)+IF(ISNUMBER(B3415),INDEX('913:913'!$J$6:$J$1205,B3415),0)+IF(ISNUMBER(B4024),INDEX('913:913'!$J$6:$J$1205,B4024),0)+IF(ISNUMBER(B4633),INDEX('913:913'!$J$6:$J$1205,B4633),0)+IF(ISNUMBER(B5242),INDEX('913:913'!$J$6:$J$1205,B5242),0))^2)/B5857))</f>
        <v>0</v>
      </c>
      <c r="C6473" s="10"/>
    </row>
    <row r="6474" spans="1:3">
      <c r="A6474" s="21">
        <v>361</v>
      </c>
      <c r="B6474" s="6">
        <f>IF(B5858=0,1,MAX(1,SQRT(B5858^2+(IF(ISNUMBER(B980),INDEX('913:913'!$J$6:$J$1205,B980),0)+IF(ISNUMBER(B1589),INDEX('913:913'!$J$6:$J$1205,B1589),0)+IF(ISNUMBER(B2198),INDEX('913:913'!$J$6:$J$1205,B2198),0)+IF(ISNUMBER(B2807),INDEX('913:913'!$J$6:$J$1205,B2807),0)+IF(ISNUMBER(B3416),INDEX('913:913'!$J$6:$J$1205,B3416),0)+IF(ISNUMBER(B4025),INDEX('913:913'!$J$6:$J$1205,B4025),0)+IF(ISNUMBER(B4634),INDEX('913:913'!$J$6:$J$1205,B4634),0)+IF(ISNUMBER(B5243),INDEX('913:913'!$J$6:$J$1205,B5243),0))^2)/B5858))</f>
        <v>0</v>
      </c>
      <c r="C6474" s="10"/>
    </row>
    <row r="6475" spans="1:3">
      <c r="A6475" s="21">
        <v>362</v>
      </c>
      <c r="B6475" s="6">
        <f>IF(B5859=0,1,MAX(1,SQRT(B5859^2+(IF(ISNUMBER(B981),INDEX('913:913'!$J$6:$J$1205,B981),0)+IF(ISNUMBER(B1590),INDEX('913:913'!$J$6:$J$1205,B1590),0)+IF(ISNUMBER(B2199),INDEX('913:913'!$J$6:$J$1205,B2199),0)+IF(ISNUMBER(B2808),INDEX('913:913'!$J$6:$J$1205,B2808),0)+IF(ISNUMBER(B3417),INDEX('913:913'!$J$6:$J$1205,B3417),0)+IF(ISNUMBER(B4026),INDEX('913:913'!$J$6:$J$1205,B4026),0)+IF(ISNUMBER(B4635),INDEX('913:913'!$J$6:$J$1205,B4635),0)+IF(ISNUMBER(B5244),INDEX('913:913'!$J$6:$J$1205,B5244),0))^2)/B5859))</f>
        <v>0</v>
      </c>
      <c r="C6475" s="10"/>
    </row>
    <row r="6476" spans="1:3">
      <c r="A6476" s="21">
        <v>363</v>
      </c>
      <c r="B6476" s="6">
        <f>IF(B5860=0,1,MAX(1,SQRT(B5860^2+(IF(ISNUMBER(B982),INDEX('913:913'!$J$6:$J$1205,B982),0)+IF(ISNUMBER(B1591),INDEX('913:913'!$J$6:$J$1205,B1591),0)+IF(ISNUMBER(B2200),INDEX('913:913'!$J$6:$J$1205,B2200),0)+IF(ISNUMBER(B2809),INDEX('913:913'!$J$6:$J$1205,B2809),0)+IF(ISNUMBER(B3418),INDEX('913:913'!$J$6:$J$1205,B3418),0)+IF(ISNUMBER(B4027),INDEX('913:913'!$J$6:$J$1205,B4027),0)+IF(ISNUMBER(B4636),INDEX('913:913'!$J$6:$J$1205,B4636),0)+IF(ISNUMBER(B5245),INDEX('913:913'!$J$6:$J$1205,B5245),0))^2)/B5860))</f>
        <v>0</v>
      </c>
      <c r="C6476" s="10"/>
    </row>
    <row r="6477" spans="1:3">
      <c r="A6477" s="21">
        <v>364</v>
      </c>
      <c r="B6477" s="6">
        <f>IF(B5861=0,1,MAX(1,SQRT(B5861^2+(IF(ISNUMBER(B983),INDEX('913:913'!$J$6:$J$1205,B983),0)+IF(ISNUMBER(B1592),INDEX('913:913'!$J$6:$J$1205,B1592),0)+IF(ISNUMBER(B2201),INDEX('913:913'!$J$6:$J$1205,B2201),0)+IF(ISNUMBER(B2810),INDEX('913:913'!$J$6:$J$1205,B2810),0)+IF(ISNUMBER(B3419),INDEX('913:913'!$J$6:$J$1205,B3419),0)+IF(ISNUMBER(B4028),INDEX('913:913'!$J$6:$J$1205,B4028),0)+IF(ISNUMBER(B4637),INDEX('913:913'!$J$6:$J$1205,B4637),0)+IF(ISNUMBER(B5246),INDEX('913:913'!$J$6:$J$1205,B5246),0))^2)/B5861))</f>
        <v>0</v>
      </c>
      <c r="C6477" s="10"/>
    </row>
    <row r="6478" spans="1:3">
      <c r="A6478" s="21">
        <v>365</v>
      </c>
      <c r="B6478" s="6">
        <f>IF(B5862=0,1,MAX(1,SQRT(B5862^2+(IF(ISNUMBER(B984),INDEX('913:913'!$J$6:$J$1205,B984),0)+IF(ISNUMBER(B1593),INDEX('913:913'!$J$6:$J$1205,B1593),0)+IF(ISNUMBER(B2202),INDEX('913:913'!$J$6:$J$1205,B2202),0)+IF(ISNUMBER(B2811),INDEX('913:913'!$J$6:$J$1205,B2811),0)+IF(ISNUMBER(B3420),INDEX('913:913'!$J$6:$J$1205,B3420),0)+IF(ISNUMBER(B4029),INDEX('913:913'!$J$6:$J$1205,B4029),0)+IF(ISNUMBER(B4638),INDEX('913:913'!$J$6:$J$1205,B4638),0)+IF(ISNUMBER(B5247),INDEX('913:913'!$J$6:$J$1205,B5247),0))^2)/B5862))</f>
        <v>0</v>
      </c>
      <c r="C6478" s="10"/>
    </row>
    <row r="6479" spans="1:3">
      <c r="A6479" s="21">
        <v>366</v>
      </c>
      <c r="B6479" s="6">
        <f>IF(B5863=0,1,MAX(1,SQRT(B5863^2+(IF(ISNUMBER(B985),INDEX('913:913'!$J$6:$J$1205,B985),0)+IF(ISNUMBER(B1594),INDEX('913:913'!$J$6:$J$1205,B1594),0)+IF(ISNUMBER(B2203),INDEX('913:913'!$J$6:$J$1205,B2203),0)+IF(ISNUMBER(B2812),INDEX('913:913'!$J$6:$J$1205,B2812),0)+IF(ISNUMBER(B3421),INDEX('913:913'!$J$6:$J$1205,B3421),0)+IF(ISNUMBER(B4030),INDEX('913:913'!$J$6:$J$1205,B4030),0)+IF(ISNUMBER(B4639),INDEX('913:913'!$J$6:$J$1205,B4639),0)+IF(ISNUMBER(B5248),INDEX('913:913'!$J$6:$J$1205,B5248),0))^2)/B5863))</f>
        <v>0</v>
      </c>
      <c r="C6479" s="10"/>
    </row>
    <row r="6480" spans="1:3">
      <c r="A6480" s="21">
        <v>367</v>
      </c>
      <c r="B6480" s="6">
        <f>IF(B5864=0,1,MAX(1,SQRT(B5864^2+(IF(ISNUMBER(B986),INDEX('913:913'!$J$6:$J$1205,B986),0)+IF(ISNUMBER(B1595),INDEX('913:913'!$J$6:$J$1205,B1595),0)+IF(ISNUMBER(B2204),INDEX('913:913'!$J$6:$J$1205,B2204),0)+IF(ISNUMBER(B2813),INDEX('913:913'!$J$6:$J$1205,B2813),0)+IF(ISNUMBER(B3422),INDEX('913:913'!$J$6:$J$1205,B3422),0)+IF(ISNUMBER(B4031),INDEX('913:913'!$J$6:$J$1205,B4031),0)+IF(ISNUMBER(B4640),INDEX('913:913'!$J$6:$J$1205,B4640),0)+IF(ISNUMBER(B5249),INDEX('913:913'!$J$6:$J$1205,B5249),0))^2)/B5864))</f>
        <v>0</v>
      </c>
      <c r="C6480" s="10"/>
    </row>
    <row r="6481" spans="1:3">
      <c r="A6481" s="21">
        <v>368</v>
      </c>
      <c r="B6481" s="6">
        <f>IF(B5865=0,1,MAX(1,SQRT(B5865^2+(IF(ISNUMBER(B987),INDEX('913:913'!$J$6:$J$1205,B987),0)+IF(ISNUMBER(B1596),INDEX('913:913'!$J$6:$J$1205,B1596),0)+IF(ISNUMBER(B2205),INDEX('913:913'!$J$6:$J$1205,B2205),0)+IF(ISNUMBER(B2814),INDEX('913:913'!$J$6:$J$1205,B2814),0)+IF(ISNUMBER(B3423),INDEX('913:913'!$J$6:$J$1205,B3423),0)+IF(ISNUMBER(B4032),INDEX('913:913'!$J$6:$J$1205,B4032),0)+IF(ISNUMBER(B4641),INDEX('913:913'!$J$6:$J$1205,B4641),0)+IF(ISNUMBER(B5250),INDEX('913:913'!$J$6:$J$1205,B5250),0))^2)/B5865))</f>
        <v>0</v>
      </c>
      <c r="C6481" s="10"/>
    </row>
    <row r="6482" spans="1:3">
      <c r="A6482" s="21">
        <v>369</v>
      </c>
      <c r="B6482" s="6">
        <f>IF(B5866=0,1,MAX(1,SQRT(B5866^2+(IF(ISNUMBER(B988),INDEX('913:913'!$J$6:$J$1205,B988),0)+IF(ISNUMBER(B1597),INDEX('913:913'!$J$6:$J$1205,B1597),0)+IF(ISNUMBER(B2206),INDEX('913:913'!$J$6:$J$1205,B2206),0)+IF(ISNUMBER(B2815),INDEX('913:913'!$J$6:$J$1205,B2815),0)+IF(ISNUMBER(B3424),INDEX('913:913'!$J$6:$J$1205,B3424),0)+IF(ISNUMBER(B4033),INDEX('913:913'!$J$6:$J$1205,B4033),0)+IF(ISNUMBER(B4642),INDEX('913:913'!$J$6:$J$1205,B4642),0)+IF(ISNUMBER(B5251),INDEX('913:913'!$J$6:$J$1205,B5251),0))^2)/B5866))</f>
        <v>0</v>
      </c>
      <c r="C6482" s="10"/>
    </row>
    <row r="6483" spans="1:3">
      <c r="A6483" s="21">
        <v>370</v>
      </c>
      <c r="B6483" s="6">
        <f>IF(B5867=0,1,MAX(1,SQRT(B5867^2+(IF(ISNUMBER(B989),INDEX('913:913'!$J$6:$J$1205,B989),0)+IF(ISNUMBER(B1598),INDEX('913:913'!$J$6:$J$1205,B1598),0)+IF(ISNUMBER(B2207),INDEX('913:913'!$J$6:$J$1205,B2207),0)+IF(ISNUMBER(B2816),INDEX('913:913'!$J$6:$J$1205,B2816),0)+IF(ISNUMBER(B3425),INDEX('913:913'!$J$6:$J$1205,B3425),0)+IF(ISNUMBER(B4034),INDEX('913:913'!$J$6:$J$1205,B4034),0)+IF(ISNUMBER(B4643),INDEX('913:913'!$J$6:$J$1205,B4643),0)+IF(ISNUMBER(B5252),INDEX('913:913'!$J$6:$J$1205,B5252),0))^2)/B5867))</f>
        <v>0</v>
      </c>
      <c r="C6483" s="10"/>
    </row>
    <row r="6484" spans="1:3">
      <c r="A6484" s="21">
        <v>371</v>
      </c>
      <c r="B6484" s="6">
        <f>IF(B5868=0,1,MAX(1,SQRT(B5868^2+(IF(ISNUMBER(B990),INDEX('913:913'!$J$6:$J$1205,B990),0)+IF(ISNUMBER(B1599),INDEX('913:913'!$J$6:$J$1205,B1599),0)+IF(ISNUMBER(B2208),INDEX('913:913'!$J$6:$J$1205,B2208),0)+IF(ISNUMBER(B2817),INDEX('913:913'!$J$6:$J$1205,B2817),0)+IF(ISNUMBER(B3426),INDEX('913:913'!$J$6:$J$1205,B3426),0)+IF(ISNUMBER(B4035),INDEX('913:913'!$J$6:$J$1205,B4035),0)+IF(ISNUMBER(B4644),INDEX('913:913'!$J$6:$J$1205,B4644),0)+IF(ISNUMBER(B5253),INDEX('913:913'!$J$6:$J$1205,B5253),0))^2)/B5868))</f>
        <v>0</v>
      </c>
      <c r="C6484" s="10"/>
    </row>
    <row r="6485" spans="1:3">
      <c r="A6485" s="21">
        <v>372</v>
      </c>
      <c r="B6485" s="6">
        <f>IF(B5869=0,1,MAX(1,SQRT(B5869^2+(IF(ISNUMBER(B991),INDEX('913:913'!$J$6:$J$1205,B991),0)+IF(ISNUMBER(B1600),INDEX('913:913'!$J$6:$J$1205,B1600),0)+IF(ISNUMBER(B2209),INDEX('913:913'!$J$6:$J$1205,B2209),0)+IF(ISNUMBER(B2818),INDEX('913:913'!$J$6:$J$1205,B2818),0)+IF(ISNUMBER(B3427),INDEX('913:913'!$J$6:$J$1205,B3427),0)+IF(ISNUMBER(B4036),INDEX('913:913'!$J$6:$J$1205,B4036),0)+IF(ISNUMBER(B4645),INDEX('913:913'!$J$6:$J$1205,B4645),0)+IF(ISNUMBER(B5254),INDEX('913:913'!$J$6:$J$1205,B5254),0))^2)/B5869))</f>
        <v>0</v>
      </c>
      <c r="C6485" s="10"/>
    </row>
    <row r="6486" spans="1:3">
      <c r="A6486" s="21">
        <v>373</v>
      </c>
      <c r="B6486" s="6">
        <f>IF(B5870=0,1,MAX(1,SQRT(B5870^2+(IF(ISNUMBER(B992),INDEX('913:913'!$J$6:$J$1205,B992),0)+IF(ISNUMBER(B1601),INDEX('913:913'!$J$6:$J$1205,B1601),0)+IF(ISNUMBER(B2210),INDEX('913:913'!$J$6:$J$1205,B2210),0)+IF(ISNUMBER(B2819),INDEX('913:913'!$J$6:$J$1205,B2819),0)+IF(ISNUMBER(B3428),INDEX('913:913'!$J$6:$J$1205,B3428),0)+IF(ISNUMBER(B4037),INDEX('913:913'!$J$6:$J$1205,B4037),0)+IF(ISNUMBER(B4646),INDEX('913:913'!$J$6:$J$1205,B4646),0)+IF(ISNUMBER(B5255),INDEX('913:913'!$J$6:$J$1205,B5255),0))^2)/B5870))</f>
        <v>0</v>
      </c>
      <c r="C6486" s="10"/>
    </row>
    <row r="6487" spans="1:3">
      <c r="A6487" s="21">
        <v>374</v>
      </c>
      <c r="B6487" s="6">
        <f>IF(B5871=0,1,MAX(1,SQRT(B5871^2+(IF(ISNUMBER(B993),INDEX('913:913'!$J$6:$J$1205,B993),0)+IF(ISNUMBER(B1602),INDEX('913:913'!$J$6:$J$1205,B1602),0)+IF(ISNUMBER(B2211),INDEX('913:913'!$J$6:$J$1205,B2211),0)+IF(ISNUMBER(B2820),INDEX('913:913'!$J$6:$J$1205,B2820),0)+IF(ISNUMBER(B3429),INDEX('913:913'!$J$6:$J$1205,B3429),0)+IF(ISNUMBER(B4038),INDEX('913:913'!$J$6:$J$1205,B4038),0)+IF(ISNUMBER(B4647),INDEX('913:913'!$J$6:$J$1205,B4647),0)+IF(ISNUMBER(B5256),INDEX('913:913'!$J$6:$J$1205,B5256),0))^2)/B5871))</f>
        <v>0</v>
      </c>
      <c r="C6487" s="10"/>
    </row>
    <row r="6488" spans="1:3">
      <c r="A6488" s="21">
        <v>375</v>
      </c>
      <c r="B6488" s="6">
        <f>IF(B5872=0,1,MAX(1,SQRT(B5872^2+(IF(ISNUMBER(B994),INDEX('913:913'!$J$6:$J$1205,B994),0)+IF(ISNUMBER(B1603),INDEX('913:913'!$J$6:$J$1205,B1603),0)+IF(ISNUMBER(B2212),INDEX('913:913'!$J$6:$J$1205,B2212),0)+IF(ISNUMBER(B2821),INDEX('913:913'!$J$6:$J$1205,B2821),0)+IF(ISNUMBER(B3430),INDEX('913:913'!$J$6:$J$1205,B3430),0)+IF(ISNUMBER(B4039),INDEX('913:913'!$J$6:$J$1205,B4039),0)+IF(ISNUMBER(B4648),INDEX('913:913'!$J$6:$J$1205,B4648),0)+IF(ISNUMBER(B5257),INDEX('913:913'!$J$6:$J$1205,B5257),0))^2)/B5872))</f>
        <v>0</v>
      </c>
      <c r="C6488" s="10"/>
    </row>
    <row r="6489" spans="1:3">
      <c r="A6489" s="21">
        <v>376</v>
      </c>
      <c r="B6489" s="6">
        <f>IF(B5873=0,1,MAX(1,SQRT(B5873^2+(IF(ISNUMBER(B995),INDEX('913:913'!$J$6:$J$1205,B995),0)+IF(ISNUMBER(B1604),INDEX('913:913'!$J$6:$J$1205,B1604),0)+IF(ISNUMBER(B2213),INDEX('913:913'!$J$6:$J$1205,B2213),0)+IF(ISNUMBER(B2822),INDEX('913:913'!$J$6:$J$1205,B2822),0)+IF(ISNUMBER(B3431),INDEX('913:913'!$J$6:$J$1205,B3431),0)+IF(ISNUMBER(B4040),INDEX('913:913'!$J$6:$J$1205,B4040),0)+IF(ISNUMBER(B4649),INDEX('913:913'!$J$6:$J$1205,B4649),0)+IF(ISNUMBER(B5258),INDEX('913:913'!$J$6:$J$1205,B5258),0))^2)/B5873))</f>
        <v>0</v>
      </c>
      <c r="C6489" s="10"/>
    </row>
    <row r="6490" spans="1:3">
      <c r="A6490" s="21">
        <v>377</v>
      </c>
      <c r="B6490" s="6">
        <f>IF(B5874=0,1,MAX(1,SQRT(B5874^2+(IF(ISNUMBER(B996),INDEX('913:913'!$J$6:$J$1205,B996),0)+IF(ISNUMBER(B1605),INDEX('913:913'!$J$6:$J$1205,B1605),0)+IF(ISNUMBER(B2214),INDEX('913:913'!$J$6:$J$1205,B2214),0)+IF(ISNUMBER(B2823),INDEX('913:913'!$J$6:$J$1205,B2823),0)+IF(ISNUMBER(B3432),INDEX('913:913'!$J$6:$J$1205,B3432),0)+IF(ISNUMBER(B4041),INDEX('913:913'!$J$6:$J$1205,B4041),0)+IF(ISNUMBER(B4650),INDEX('913:913'!$J$6:$J$1205,B4650),0)+IF(ISNUMBER(B5259),INDEX('913:913'!$J$6:$J$1205,B5259),0))^2)/B5874))</f>
        <v>0</v>
      </c>
      <c r="C6490" s="10"/>
    </row>
    <row r="6491" spans="1:3">
      <c r="A6491" s="21">
        <v>378</v>
      </c>
      <c r="B6491" s="6">
        <f>IF(B5875=0,1,MAX(1,SQRT(B5875^2+(IF(ISNUMBER(B997),INDEX('913:913'!$J$6:$J$1205,B997),0)+IF(ISNUMBER(B1606),INDEX('913:913'!$J$6:$J$1205,B1606),0)+IF(ISNUMBER(B2215),INDEX('913:913'!$J$6:$J$1205,B2215),0)+IF(ISNUMBER(B2824),INDEX('913:913'!$J$6:$J$1205,B2824),0)+IF(ISNUMBER(B3433),INDEX('913:913'!$J$6:$J$1205,B3433),0)+IF(ISNUMBER(B4042),INDEX('913:913'!$J$6:$J$1205,B4042),0)+IF(ISNUMBER(B4651),INDEX('913:913'!$J$6:$J$1205,B4651),0)+IF(ISNUMBER(B5260),INDEX('913:913'!$J$6:$J$1205,B5260),0))^2)/B5875))</f>
        <v>0</v>
      </c>
      <c r="C6491" s="10"/>
    </row>
    <row r="6492" spans="1:3">
      <c r="A6492" s="21">
        <v>379</v>
      </c>
      <c r="B6492" s="6">
        <f>IF(B5876=0,1,MAX(1,SQRT(B5876^2+(IF(ISNUMBER(B998),INDEX('913:913'!$J$6:$J$1205,B998),0)+IF(ISNUMBER(B1607),INDEX('913:913'!$J$6:$J$1205,B1607),0)+IF(ISNUMBER(B2216),INDEX('913:913'!$J$6:$J$1205,B2216),0)+IF(ISNUMBER(B2825),INDEX('913:913'!$J$6:$J$1205,B2825),0)+IF(ISNUMBER(B3434),INDEX('913:913'!$J$6:$J$1205,B3434),0)+IF(ISNUMBER(B4043),INDEX('913:913'!$J$6:$J$1205,B4043),0)+IF(ISNUMBER(B4652),INDEX('913:913'!$J$6:$J$1205,B4652),0)+IF(ISNUMBER(B5261),INDEX('913:913'!$J$6:$J$1205,B5261),0))^2)/B5876))</f>
        <v>0</v>
      </c>
      <c r="C6492" s="10"/>
    </row>
    <row r="6493" spans="1:3">
      <c r="A6493" s="21">
        <v>380</v>
      </c>
      <c r="B6493" s="6">
        <f>IF(B5877=0,1,MAX(1,SQRT(B5877^2+(IF(ISNUMBER(B999),INDEX('913:913'!$J$6:$J$1205,B999),0)+IF(ISNUMBER(B1608),INDEX('913:913'!$J$6:$J$1205,B1608),0)+IF(ISNUMBER(B2217),INDEX('913:913'!$J$6:$J$1205,B2217),0)+IF(ISNUMBER(B2826),INDEX('913:913'!$J$6:$J$1205,B2826),0)+IF(ISNUMBER(B3435),INDEX('913:913'!$J$6:$J$1205,B3435),0)+IF(ISNUMBER(B4044),INDEX('913:913'!$J$6:$J$1205,B4044),0)+IF(ISNUMBER(B4653),INDEX('913:913'!$J$6:$J$1205,B4653),0)+IF(ISNUMBER(B5262),INDEX('913:913'!$J$6:$J$1205,B5262),0))^2)/B5877))</f>
        <v>0</v>
      </c>
      <c r="C6493" s="10"/>
    </row>
    <row r="6494" spans="1:3">
      <c r="A6494" s="21">
        <v>381</v>
      </c>
      <c r="B6494" s="6">
        <f>IF(B5878=0,1,MAX(1,SQRT(B5878^2+(IF(ISNUMBER(B1000),INDEX('913:913'!$J$6:$J$1205,B1000),0)+IF(ISNUMBER(B1609),INDEX('913:913'!$J$6:$J$1205,B1609),0)+IF(ISNUMBER(B2218),INDEX('913:913'!$J$6:$J$1205,B2218),0)+IF(ISNUMBER(B2827),INDEX('913:913'!$J$6:$J$1205,B2827),0)+IF(ISNUMBER(B3436),INDEX('913:913'!$J$6:$J$1205,B3436),0)+IF(ISNUMBER(B4045),INDEX('913:913'!$J$6:$J$1205,B4045),0)+IF(ISNUMBER(B4654),INDEX('913:913'!$J$6:$J$1205,B4654),0)+IF(ISNUMBER(B5263),INDEX('913:913'!$J$6:$J$1205,B5263),0))^2)/B5878))</f>
        <v>0</v>
      </c>
      <c r="C6494" s="10"/>
    </row>
    <row r="6495" spans="1:3">
      <c r="A6495" s="21">
        <v>382</v>
      </c>
      <c r="B6495" s="6">
        <f>IF(B5879=0,1,MAX(1,SQRT(B5879^2+(IF(ISNUMBER(B1001),INDEX('913:913'!$J$6:$J$1205,B1001),0)+IF(ISNUMBER(B1610),INDEX('913:913'!$J$6:$J$1205,B1610),0)+IF(ISNUMBER(B2219),INDEX('913:913'!$J$6:$J$1205,B2219),0)+IF(ISNUMBER(B2828),INDEX('913:913'!$J$6:$J$1205,B2828),0)+IF(ISNUMBER(B3437),INDEX('913:913'!$J$6:$J$1205,B3437),0)+IF(ISNUMBER(B4046),INDEX('913:913'!$J$6:$J$1205,B4046),0)+IF(ISNUMBER(B4655),INDEX('913:913'!$J$6:$J$1205,B4655),0)+IF(ISNUMBER(B5264),INDEX('913:913'!$J$6:$J$1205,B5264),0))^2)/B5879))</f>
        <v>0</v>
      </c>
      <c r="C6495" s="10"/>
    </row>
    <row r="6496" spans="1:3">
      <c r="A6496" s="21">
        <v>383</v>
      </c>
      <c r="B6496" s="6">
        <f>IF(B5880=0,1,MAX(1,SQRT(B5880^2+(IF(ISNUMBER(B1002),INDEX('913:913'!$J$6:$J$1205,B1002),0)+IF(ISNUMBER(B1611),INDEX('913:913'!$J$6:$J$1205,B1611),0)+IF(ISNUMBER(B2220),INDEX('913:913'!$J$6:$J$1205,B2220),0)+IF(ISNUMBER(B2829),INDEX('913:913'!$J$6:$J$1205,B2829),0)+IF(ISNUMBER(B3438),INDEX('913:913'!$J$6:$J$1205,B3438),0)+IF(ISNUMBER(B4047),INDEX('913:913'!$J$6:$J$1205,B4047),0)+IF(ISNUMBER(B4656),INDEX('913:913'!$J$6:$J$1205,B4656),0)+IF(ISNUMBER(B5265),INDEX('913:913'!$J$6:$J$1205,B5265),0))^2)/B5880))</f>
        <v>0</v>
      </c>
      <c r="C6496" s="10"/>
    </row>
    <row r="6497" spans="1:3">
      <c r="A6497" s="21">
        <v>384</v>
      </c>
      <c r="B6497" s="6">
        <f>IF(B5881=0,1,MAX(1,SQRT(B5881^2+(IF(ISNUMBER(B1003),INDEX('913:913'!$J$6:$J$1205,B1003),0)+IF(ISNUMBER(B1612),INDEX('913:913'!$J$6:$J$1205,B1612),0)+IF(ISNUMBER(B2221),INDEX('913:913'!$J$6:$J$1205,B2221),0)+IF(ISNUMBER(B2830),INDEX('913:913'!$J$6:$J$1205,B2830),0)+IF(ISNUMBER(B3439),INDEX('913:913'!$J$6:$J$1205,B3439),0)+IF(ISNUMBER(B4048),INDEX('913:913'!$J$6:$J$1205,B4048),0)+IF(ISNUMBER(B4657),INDEX('913:913'!$J$6:$J$1205,B4657),0)+IF(ISNUMBER(B5266),INDEX('913:913'!$J$6:$J$1205,B5266),0))^2)/B5881))</f>
        <v>0</v>
      </c>
      <c r="C6497" s="10"/>
    </row>
    <row r="6498" spans="1:3">
      <c r="A6498" s="21">
        <v>385</v>
      </c>
      <c r="B6498" s="6">
        <f>IF(B5882=0,1,MAX(1,SQRT(B5882^2+(IF(ISNUMBER(B1004),INDEX('913:913'!$J$6:$J$1205,B1004),0)+IF(ISNUMBER(B1613),INDEX('913:913'!$J$6:$J$1205,B1613),0)+IF(ISNUMBER(B2222),INDEX('913:913'!$J$6:$J$1205,B2222),0)+IF(ISNUMBER(B2831),INDEX('913:913'!$J$6:$J$1205,B2831),0)+IF(ISNUMBER(B3440),INDEX('913:913'!$J$6:$J$1205,B3440),0)+IF(ISNUMBER(B4049),INDEX('913:913'!$J$6:$J$1205,B4049),0)+IF(ISNUMBER(B4658),INDEX('913:913'!$J$6:$J$1205,B4658),0)+IF(ISNUMBER(B5267),INDEX('913:913'!$J$6:$J$1205,B5267),0))^2)/B5882))</f>
        <v>0</v>
      </c>
      <c r="C6498" s="10"/>
    </row>
    <row r="6499" spans="1:3">
      <c r="A6499" s="21">
        <v>386</v>
      </c>
      <c r="B6499" s="6">
        <f>IF(B5883=0,1,MAX(1,SQRT(B5883^2+(IF(ISNUMBER(B1005),INDEX('913:913'!$J$6:$J$1205,B1005),0)+IF(ISNUMBER(B1614),INDEX('913:913'!$J$6:$J$1205,B1614),0)+IF(ISNUMBER(B2223),INDEX('913:913'!$J$6:$J$1205,B2223),0)+IF(ISNUMBER(B2832),INDEX('913:913'!$J$6:$J$1205,B2832),0)+IF(ISNUMBER(B3441),INDEX('913:913'!$J$6:$J$1205,B3441),0)+IF(ISNUMBER(B4050),INDEX('913:913'!$J$6:$J$1205,B4050),0)+IF(ISNUMBER(B4659),INDEX('913:913'!$J$6:$J$1205,B4659),0)+IF(ISNUMBER(B5268),INDEX('913:913'!$J$6:$J$1205,B5268),0))^2)/B5883))</f>
        <v>0</v>
      </c>
      <c r="C6499" s="10"/>
    </row>
    <row r="6500" spans="1:3">
      <c r="A6500" s="21">
        <v>387</v>
      </c>
      <c r="B6500" s="6">
        <f>IF(B5884=0,1,MAX(1,SQRT(B5884^2+(IF(ISNUMBER(B1006),INDEX('913:913'!$J$6:$J$1205,B1006),0)+IF(ISNUMBER(B1615),INDEX('913:913'!$J$6:$J$1205,B1615),0)+IF(ISNUMBER(B2224),INDEX('913:913'!$J$6:$J$1205,B2224),0)+IF(ISNUMBER(B2833),INDEX('913:913'!$J$6:$J$1205,B2833),0)+IF(ISNUMBER(B3442),INDEX('913:913'!$J$6:$J$1205,B3442),0)+IF(ISNUMBER(B4051),INDEX('913:913'!$J$6:$J$1205,B4051),0)+IF(ISNUMBER(B4660),INDEX('913:913'!$J$6:$J$1205,B4660),0)+IF(ISNUMBER(B5269),INDEX('913:913'!$J$6:$J$1205,B5269),0))^2)/B5884))</f>
        <v>0</v>
      </c>
      <c r="C6500" s="10"/>
    </row>
    <row r="6501" spans="1:3">
      <c r="A6501" s="21">
        <v>388</v>
      </c>
      <c r="B6501" s="6">
        <f>IF(B5885=0,1,MAX(1,SQRT(B5885^2+(IF(ISNUMBER(B1007),INDEX('913:913'!$J$6:$J$1205,B1007),0)+IF(ISNUMBER(B1616),INDEX('913:913'!$J$6:$J$1205,B1616),0)+IF(ISNUMBER(B2225),INDEX('913:913'!$J$6:$J$1205,B2225),0)+IF(ISNUMBER(B2834),INDEX('913:913'!$J$6:$J$1205,B2834),0)+IF(ISNUMBER(B3443),INDEX('913:913'!$J$6:$J$1205,B3443),0)+IF(ISNUMBER(B4052),INDEX('913:913'!$J$6:$J$1205,B4052),0)+IF(ISNUMBER(B4661),INDEX('913:913'!$J$6:$J$1205,B4661),0)+IF(ISNUMBER(B5270),INDEX('913:913'!$J$6:$J$1205,B5270),0))^2)/B5885))</f>
        <v>0</v>
      </c>
      <c r="C6501" s="10"/>
    </row>
    <row r="6502" spans="1:3">
      <c r="A6502" s="21">
        <v>389</v>
      </c>
      <c r="B6502" s="6">
        <f>IF(B5886=0,1,MAX(1,SQRT(B5886^2+(IF(ISNUMBER(B1008),INDEX('913:913'!$J$6:$J$1205,B1008),0)+IF(ISNUMBER(B1617),INDEX('913:913'!$J$6:$J$1205,B1617),0)+IF(ISNUMBER(B2226),INDEX('913:913'!$J$6:$J$1205,B2226),0)+IF(ISNUMBER(B2835),INDEX('913:913'!$J$6:$J$1205,B2835),0)+IF(ISNUMBER(B3444),INDEX('913:913'!$J$6:$J$1205,B3444),0)+IF(ISNUMBER(B4053),INDEX('913:913'!$J$6:$J$1205,B4053),0)+IF(ISNUMBER(B4662),INDEX('913:913'!$J$6:$J$1205,B4662),0)+IF(ISNUMBER(B5271),INDEX('913:913'!$J$6:$J$1205,B5271),0))^2)/B5886))</f>
        <v>0</v>
      </c>
      <c r="C6502" s="10"/>
    </row>
    <row r="6503" spans="1:3">
      <c r="A6503" s="21">
        <v>390</v>
      </c>
      <c r="B6503" s="6">
        <f>IF(B5887=0,1,MAX(1,SQRT(B5887^2+(IF(ISNUMBER(B1009),INDEX('913:913'!$J$6:$J$1205,B1009),0)+IF(ISNUMBER(B1618),INDEX('913:913'!$J$6:$J$1205,B1618),0)+IF(ISNUMBER(B2227),INDEX('913:913'!$J$6:$J$1205,B2227),0)+IF(ISNUMBER(B2836),INDEX('913:913'!$J$6:$J$1205,B2836),0)+IF(ISNUMBER(B3445),INDEX('913:913'!$J$6:$J$1205,B3445),0)+IF(ISNUMBER(B4054),INDEX('913:913'!$J$6:$J$1205,B4054),0)+IF(ISNUMBER(B4663),INDEX('913:913'!$J$6:$J$1205,B4663),0)+IF(ISNUMBER(B5272),INDEX('913:913'!$J$6:$J$1205,B5272),0))^2)/B5887))</f>
        <v>0</v>
      </c>
      <c r="C6503" s="10"/>
    </row>
    <row r="6504" spans="1:3">
      <c r="A6504" s="21">
        <v>391</v>
      </c>
      <c r="B6504" s="6">
        <f>IF(B5888=0,1,MAX(1,SQRT(B5888^2+(IF(ISNUMBER(B1010),INDEX('913:913'!$J$6:$J$1205,B1010),0)+IF(ISNUMBER(B1619),INDEX('913:913'!$J$6:$J$1205,B1619),0)+IF(ISNUMBER(B2228),INDEX('913:913'!$J$6:$J$1205,B2228),0)+IF(ISNUMBER(B2837),INDEX('913:913'!$J$6:$J$1205,B2837),0)+IF(ISNUMBER(B3446),INDEX('913:913'!$J$6:$J$1205,B3446),0)+IF(ISNUMBER(B4055),INDEX('913:913'!$J$6:$J$1205,B4055),0)+IF(ISNUMBER(B4664),INDEX('913:913'!$J$6:$J$1205,B4664),0)+IF(ISNUMBER(B5273),INDEX('913:913'!$J$6:$J$1205,B5273),0))^2)/B5888))</f>
        <v>0</v>
      </c>
      <c r="C6504" s="10"/>
    </row>
    <row r="6505" spans="1:3">
      <c r="A6505" s="21">
        <v>392</v>
      </c>
      <c r="B6505" s="6">
        <f>IF(B5889=0,1,MAX(1,SQRT(B5889^2+(IF(ISNUMBER(B1011),INDEX('913:913'!$J$6:$J$1205,B1011),0)+IF(ISNUMBER(B1620),INDEX('913:913'!$J$6:$J$1205,B1620),0)+IF(ISNUMBER(B2229),INDEX('913:913'!$J$6:$J$1205,B2229),0)+IF(ISNUMBER(B2838),INDEX('913:913'!$J$6:$J$1205,B2838),0)+IF(ISNUMBER(B3447),INDEX('913:913'!$J$6:$J$1205,B3447),0)+IF(ISNUMBER(B4056),INDEX('913:913'!$J$6:$J$1205,B4056),0)+IF(ISNUMBER(B4665),INDEX('913:913'!$J$6:$J$1205,B4665),0)+IF(ISNUMBER(B5274),INDEX('913:913'!$J$6:$J$1205,B5274),0))^2)/B5889))</f>
        <v>0</v>
      </c>
      <c r="C6505" s="10"/>
    </row>
    <row r="6506" spans="1:3">
      <c r="A6506" s="21">
        <v>393</v>
      </c>
      <c r="B6506" s="6">
        <f>IF(B5890=0,1,MAX(1,SQRT(B5890^2+(IF(ISNUMBER(B1012),INDEX('913:913'!$J$6:$J$1205,B1012),0)+IF(ISNUMBER(B1621),INDEX('913:913'!$J$6:$J$1205,B1621),0)+IF(ISNUMBER(B2230),INDEX('913:913'!$J$6:$J$1205,B2230),0)+IF(ISNUMBER(B2839),INDEX('913:913'!$J$6:$J$1205,B2839),0)+IF(ISNUMBER(B3448),INDEX('913:913'!$J$6:$J$1205,B3448),0)+IF(ISNUMBER(B4057),INDEX('913:913'!$J$6:$J$1205,B4057),0)+IF(ISNUMBER(B4666),INDEX('913:913'!$J$6:$J$1205,B4666),0)+IF(ISNUMBER(B5275),INDEX('913:913'!$J$6:$J$1205,B5275),0))^2)/B5890))</f>
        <v>0</v>
      </c>
      <c r="C6506" s="10"/>
    </row>
    <row r="6507" spans="1:3">
      <c r="A6507" s="21">
        <v>394</v>
      </c>
      <c r="B6507" s="6">
        <f>IF(B5891=0,1,MAX(1,SQRT(B5891^2+(IF(ISNUMBER(B1013),INDEX('913:913'!$J$6:$J$1205,B1013),0)+IF(ISNUMBER(B1622),INDEX('913:913'!$J$6:$J$1205,B1622),0)+IF(ISNUMBER(B2231),INDEX('913:913'!$J$6:$J$1205,B2231),0)+IF(ISNUMBER(B2840),INDEX('913:913'!$J$6:$J$1205,B2840),0)+IF(ISNUMBER(B3449),INDEX('913:913'!$J$6:$J$1205,B3449),0)+IF(ISNUMBER(B4058),INDEX('913:913'!$J$6:$J$1205,B4058),0)+IF(ISNUMBER(B4667),INDEX('913:913'!$J$6:$J$1205,B4667),0)+IF(ISNUMBER(B5276),INDEX('913:913'!$J$6:$J$1205,B5276),0))^2)/B5891))</f>
        <v>0</v>
      </c>
      <c r="C6507" s="10"/>
    </row>
    <row r="6508" spans="1:3">
      <c r="A6508" s="21">
        <v>395</v>
      </c>
      <c r="B6508" s="6">
        <f>IF(B5892=0,1,MAX(1,SQRT(B5892^2+(IF(ISNUMBER(B1014),INDEX('913:913'!$J$6:$J$1205,B1014),0)+IF(ISNUMBER(B1623),INDEX('913:913'!$J$6:$J$1205,B1623),0)+IF(ISNUMBER(B2232),INDEX('913:913'!$J$6:$J$1205,B2232),0)+IF(ISNUMBER(B2841),INDEX('913:913'!$J$6:$J$1205,B2841),0)+IF(ISNUMBER(B3450),INDEX('913:913'!$J$6:$J$1205,B3450),0)+IF(ISNUMBER(B4059),INDEX('913:913'!$J$6:$J$1205,B4059),0)+IF(ISNUMBER(B4668),INDEX('913:913'!$J$6:$J$1205,B4668),0)+IF(ISNUMBER(B5277),INDEX('913:913'!$J$6:$J$1205,B5277),0))^2)/B5892))</f>
        <v>0</v>
      </c>
      <c r="C6508" s="10"/>
    </row>
    <row r="6509" spans="1:3">
      <c r="A6509" s="21">
        <v>396</v>
      </c>
      <c r="B6509" s="6">
        <f>IF(B5893=0,1,MAX(1,SQRT(B5893^2+(IF(ISNUMBER(B1015),INDEX('913:913'!$J$6:$J$1205,B1015),0)+IF(ISNUMBER(B1624),INDEX('913:913'!$J$6:$J$1205,B1624),0)+IF(ISNUMBER(B2233),INDEX('913:913'!$J$6:$J$1205,B2233),0)+IF(ISNUMBER(B2842),INDEX('913:913'!$J$6:$J$1205,B2842),0)+IF(ISNUMBER(B3451),INDEX('913:913'!$J$6:$J$1205,B3451),0)+IF(ISNUMBER(B4060),INDEX('913:913'!$J$6:$J$1205,B4060),0)+IF(ISNUMBER(B4669),INDEX('913:913'!$J$6:$J$1205,B4669),0)+IF(ISNUMBER(B5278),INDEX('913:913'!$J$6:$J$1205,B5278),0))^2)/B5893))</f>
        <v>0</v>
      </c>
      <c r="C6509" s="10"/>
    </row>
    <row r="6510" spans="1:3">
      <c r="A6510" s="21">
        <v>397</v>
      </c>
      <c r="B6510" s="6">
        <f>IF(B5894=0,1,MAX(1,SQRT(B5894^2+(IF(ISNUMBER(B1016),INDEX('913:913'!$J$6:$J$1205,B1016),0)+IF(ISNUMBER(B1625),INDEX('913:913'!$J$6:$J$1205,B1625),0)+IF(ISNUMBER(B2234),INDEX('913:913'!$J$6:$J$1205,B2234),0)+IF(ISNUMBER(B2843),INDEX('913:913'!$J$6:$J$1205,B2843),0)+IF(ISNUMBER(B3452),INDEX('913:913'!$J$6:$J$1205,B3452),0)+IF(ISNUMBER(B4061),INDEX('913:913'!$J$6:$J$1205,B4061),0)+IF(ISNUMBER(B4670),INDEX('913:913'!$J$6:$J$1205,B4670),0)+IF(ISNUMBER(B5279),INDEX('913:913'!$J$6:$J$1205,B5279),0))^2)/B5894))</f>
        <v>0</v>
      </c>
      <c r="C6510" s="10"/>
    </row>
    <row r="6511" spans="1:3">
      <c r="A6511" s="21">
        <v>398</v>
      </c>
      <c r="B6511" s="6">
        <f>IF(B5895=0,1,MAX(1,SQRT(B5895^2+(IF(ISNUMBER(B1017),INDEX('913:913'!$J$6:$J$1205,B1017),0)+IF(ISNUMBER(B1626),INDEX('913:913'!$J$6:$J$1205,B1626),0)+IF(ISNUMBER(B2235),INDEX('913:913'!$J$6:$J$1205,B2235),0)+IF(ISNUMBER(B2844),INDEX('913:913'!$J$6:$J$1205,B2844),0)+IF(ISNUMBER(B3453),INDEX('913:913'!$J$6:$J$1205,B3453),0)+IF(ISNUMBER(B4062),INDEX('913:913'!$J$6:$J$1205,B4062),0)+IF(ISNUMBER(B4671),INDEX('913:913'!$J$6:$J$1205,B4671),0)+IF(ISNUMBER(B5280),INDEX('913:913'!$J$6:$J$1205,B5280),0))^2)/B5895))</f>
        <v>0</v>
      </c>
      <c r="C6511" s="10"/>
    </row>
    <row r="6512" spans="1:3">
      <c r="A6512" s="21">
        <v>399</v>
      </c>
      <c r="B6512" s="6">
        <f>IF(B5896=0,1,MAX(1,SQRT(B5896^2+(IF(ISNUMBER(B1018),INDEX('913:913'!$J$6:$J$1205,B1018),0)+IF(ISNUMBER(B1627),INDEX('913:913'!$J$6:$J$1205,B1627),0)+IF(ISNUMBER(B2236),INDEX('913:913'!$J$6:$J$1205,B2236),0)+IF(ISNUMBER(B2845),INDEX('913:913'!$J$6:$J$1205,B2845),0)+IF(ISNUMBER(B3454),INDEX('913:913'!$J$6:$J$1205,B3454),0)+IF(ISNUMBER(B4063),INDEX('913:913'!$J$6:$J$1205,B4063),0)+IF(ISNUMBER(B4672),INDEX('913:913'!$J$6:$J$1205,B4672),0)+IF(ISNUMBER(B5281),INDEX('913:913'!$J$6:$J$1205,B5281),0))^2)/B5896))</f>
        <v>0</v>
      </c>
      <c r="C6512" s="10"/>
    </row>
    <row r="6513" spans="1:3">
      <c r="A6513" s="21">
        <v>400</v>
      </c>
      <c r="B6513" s="6">
        <f>IF(B5897=0,1,MAX(1,SQRT(B5897^2+(IF(ISNUMBER(B1019),INDEX('913:913'!$J$6:$J$1205,B1019),0)+IF(ISNUMBER(B1628),INDEX('913:913'!$J$6:$J$1205,B1628),0)+IF(ISNUMBER(B2237),INDEX('913:913'!$J$6:$J$1205,B2237),0)+IF(ISNUMBER(B2846),INDEX('913:913'!$J$6:$J$1205,B2846),0)+IF(ISNUMBER(B3455),INDEX('913:913'!$J$6:$J$1205,B3455),0)+IF(ISNUMBER(B4064),INDEX('913:913'!$J$6:$J$1205,B4064),0)+IF(ISNUMBER(B4673),INDEX('913:913'!$J$6:$J$1205,B4673),0)+IF(ISNUMBER(B5282),INDEX('913:913'!$J$6:$J$1205,B5282),0))^2)/B5897))</f>
        <v>0</v>
      </c>
      <c r="C6513" s="10"/>
    </row>
    <row r="6514" spans="1:3">
      <c r="A6514" s="21">
        <v>401</v>
      </c>
      <c r="B6514" s="6">
        <f>IF(B5898=0,1,MAX(1,SQRT(B5898^2+(IF(ISNUMBER(B1020),INDEX('913:913'!$J$6:$J$1205,B1020),0)+IF(ISNUMBER(B1629),INDEX('913:913'!$J$6:$J$1205,B1629),0)+IF(ISNUMBER(B2238),INDEX('913:913'!$J$6:$J$1205,B2238),0)+IF(ISNUMBER(B2847),INDEX('913:913'!$J$6:$J$1205,B2847),0)+IF(ISNUMBER(B3456),INDEX('913:913'!$J$6:$J$1205,B3456),0)+IF(ISNUMBER(B4065),INDEX('913:913'!$J$6:$J$1205,B4065),0)+IF(ISNUMBER(B4674),INDEX('913:913'!$J$6:$J$1205,B4674),0)+IF(ISNUMBER(B5283),INDEX('913:913'!$J$6:$J$1205,B5283),0))^2)/B5898))</f>
        <v>0</v>
      </c>
      <c r="C6514" s="10"/>
    </row>
    <row r="6515" spans="1:3">
      <c r="A6515" s="21">
        <v>402</v>
      </c>
      <c r="B6515" s="6">
        <f>IF(B5899=0,1,MAX(1,SQRT(B5899^2+(IF(ISNUMBER(B1021),INDEX('913:913'!$J$6:$J$1205,B1021),0)+IF(ISNUMBER(B1630),INDEX('913:913'!$J$6:$J$1205,B1630),0)+IF(ISNUMBER(B2239),INDEX('913:913'!$J$6:$J$1205,B2239),0)+IF(ISNUMBER(B2848),INDEX('913:913'!$J$6:$J$1205,B2848),0)+IF(ISNUMBER(B3457),INDEX('913:913'!$J$6:$J$1205,B3457),0)+IF(ISNUMBER(B4066),INDEX('913:913'!$J$6:$J$1205,B4066),0)+IF(ISNUMBER(B4675),INDEX('913:913'!$J$6:$J$1205,B4675),0)+IF(ISNUMBER(B5284),INDEX('913:913'!$J$6:$J$1205,B5284),0))^2)/B5899))</f>
        <v>0</v>
      </c>
      <c r="C6515" s="10"/>
    </row>
    <row r="6516" spans="1:3">
      <c r="A6516" s="21">
        <v>403</v>
      </c>
      <c r="B6516" s="6">
        <f>IF(B5900=0,1,MAX(1,SQRT(B5900^2+(IF(ISNUMBER(B1022),INDEX('913:913'!$J$6:$J$1205,B1022),0)+IF(ISNUMBER(B1631),INDEX('913:913'!$J$6:$J$1205,B1631),0)+IF(ISNUMBER(B2240),INDEX('913:913'!$J$6:$J$1205,B2240),0)+IF(ISNUMBER(B2849),INDEX('913:913'!$J$6:$J$1205,B2849),0)+IF(ISNUMBER(B3458),INDEX('913:913'!$J$6:$J$1205,B3458),0)+IF(ISNUMBER(B4067),INDEX('913:913'!$J$6:$J$1205,B4067),0)+IF(ISNUMBER(B4676),INDEX('913:913'!$J$6:$J$1205,B4676),0)+IF(ISNUMBER(B5285),INDEX('913:913'!$J$6:$J$1205,B5285),0))^2)/B5900))</f>
        <v>0</v>
      </c>
      <c r="C6516" s="10"/>
    </row>
    <row r="6517" spans="1:3">
      <c r="A6517" s="21">
        <v>404</v>
      </c>
      <c r="B6517" s="6">
        <f>IF(B5901=0,1,MAX(1,SQRT(B5901^2+(IF(ISNUMBER(B1023),INDEX('913:913'!$J$6:$J$1205,B1023),0)+IF(ISNUMBER(B1632),INDEX('913:913'!$J$6:$J$1205,B1632),0)+IF(ISNUMBER(B2241),INDEX('913:913'!$J$6:$J$1205,B2241),0)+IF(ISNUMBER(B2850),INDEX('913:913'!$J$6:$J$1205,B2850),0)+IF(ISNUMBER(B3459),INDEX('913:913'!$J$6:$J$1205,B3459),0)+IF(ISNUMBER(B4068),INDEX('913:913'!$J$6:$J$1205,B4068),0)+IF(ISNUMBER(B4677),INDEX('913:913'!$J$6:$J$1205,B4677),0)+IF(ISNUMBER(B5286),INDEX('913:913'!$J$6:$J$1205,B5286),0))^2)/B5901))</f>
        <v>0</v>
      </c>
      <c r="C6517" s="10"/>
    </row>
    <row r="6518" spans="1:3">
      <c r="A6518" s="21">
        <v>405</v>
      </c>
      <c r="B6518" s="6">
        <f>IF(B5902=0,1,MAX(1,SQRT(B5902^2+(IF(ISNUMBER(B1024),INDEX('913:913'!$J$6:$J$1205,B1024),0)+IF(ISNUMBER(B1633),INDEX('913:913'!$J$6:$J$1205,B1633),0)+IF(ISNUMBER(B2242),INDEX('913:913'!$J$6:$J$1205,B2242),0)+IF(ISNUMBER(B2851),INDEX('913:913'!$J$6:$J$1205,B2851),0)+IF(ISNUMBER(B3460),INDEX('913:913'!$J$6:$J$1205,B3460),0)+IF(ISNUMBER(B4069),INDEX('913:913'!$J$6:$J$1205,B4069),0)+IF(ISNUMBER(B4678),INDEX('913:913'!$J$6:$J$1205,B4678),0)+IF(ISNUMBER(B5287),INDEX('913:913'!$J$6:$J$1205,B5287),0))^2)/B5902))</f>
        <v>0</v>
      </c>
      <c r="C6518" s="10"/>
    </row>
    <row r="6519" spans="1:3">
      <c r="A6519" s="21">
        <v>406</v>
      </c>
      <c r="B6519" s="6">
        <f>IF(B5903=0,1,MAX(1,SQRT(B5903^2+(IF(ISNUMBER(B1025),INDEX('913:913'!$J$6:$J$1205,B1025),0)+IF(ISNUMBER(B1634),INDEX('913:913'!$J$6:$J$1205,B1634),0)+IF(ISNUMBER(B2243),INDEX('913:913'!$J$6:$J$1205,B2243),0)+IF(ISNUMBER(B2852),INDEX('913:913'!$J$6:$J$1205,B2852),0)+IF(ISNUMBER(B3461),INDEX('913:913'!$J$6:$J$1205,B3461),0)+IF(ISNUMBER(B4070),INDEX('913:913'!$J$6:$J$1205,B4070),0)+IF(ISNUMBER(B4679),INDEX('913:913'!$J$6:$J$1205,B4679),0)+IF(ISNUMBER(B5288),INDEX('913:913'!$J$6:$J$1205,B5288),0))^2)/B5903))</f>
        <v>0</v>
      </c>
      <c r="C6519" s="10"/>
    </row>
    <row r="6520" spans="1:3">
      <c r="A6520" s="21">
        <v>407</v>
      </c>
      <c r="B6520" s="6">
        <f>IF(B5904=0,1,MAX(1,SQRT(B5904^2+(IF(ISNUMBER(B1026),INDEX('913:913'!$J$6:$J$1205,B1026),0)+IF(ISNUMBER(B1635),INDEX('913:913'!$J$6:$J$1205,B1635),0)+IF(ISNUMBER(B2244),INDEX('913:913'!$J$6:$J$1205,B2244),0)+IF(ISNUMBER(B2853),INDEX('913:913'!$J$6:$J$1205,B2853),0)+IF(ISNUMBER(B3462),INDEX('913:913'!$J$6:$J$1205,B3462),0)+IF(ISNUMBER(B4071),INDEX('913:913'!$J$6:$J$1205,B4071),0)+IF(ISNUMBER(B4680),INDEX('913:913'!$J$6:$J$1205,B4680),0)+IF(ISNUMBER(B5289),INDEX('913:913'!$J$6:$J$1205,B5289),0))^2)/B5904))</f>
        <v>0</v>
      </c>
      <c r="C6520" s="10"/>
    </row>
    <row r="6521" spans="1:3">
      <c r="A6521" s="21">
        <v>408</v>
      </c>
      <c r="B6521" s="6">
        <f>IF(B5905=0,1,MAX(1,SQRT(B5905^2+(IF(ISNUMBER(B1027),INDEX('913:913'!$J$6:$J$1205,B1027),0)+IF(ISNUMBER(B1636),INDEX('913:913'!$J$6:$J$1205,B1636),0)+IF(ISNUMBER(B2245),INDEX('913:913'!$J$6:$J$1205,B2245),0)+IF(ISNUMBER(B2854),INDEX('913:913'!$J$6:$J$1205,B2854),0)+IF(ISNUMBER(B3463),INDEX('913:913'!$J$6:$J$1205,B3463),0)+IF(ISNUMBER(B4072),INDEX('913:913'!$J$6:$J$1205,B4072),0)+IF(ISNUMBER(B4681),INDEX('913:913'!$J$6:$J$1205,B4681),0)+IF(ISNUMBER(B5290),INDEX('913:913'!$J$6:$J$1205,B5290),0))^2)/B5905))</f>
        <v>0</v>
      </c>
      <c r="C6521" s="10"/>
    </row>
    <row r="6522" spans="1:3">
      <c r="A6522" s="21">
        <v>409</v>
      </c>
      <c r="B6522" s="6">
        <f>IF(B5906=0,1,MAX(1,SQRT(B5906^2+(IF(ISNUMBER(B1028),INDEX('913:913'!$J$6:$J$1205,B1028),0)+IF(ISNUMBER(B1637),INDEX('913:913'!$J$6:$J$1205,B1637),0)+IF(ISNUMBER(B2246),INDEX('913:913'!$J$6:$J$1205,B2246),0)+IF(ISNUMBER(B2855),INDEX('913:913'!$J$6:$J$1205,B2855),0)+IF(ISNUMBER(B3464),INDEX('913:913'!$J$6:$J$1205,B3464),0)+IF(ISNUMBER(B4073),INDEX('913:913'!$J$6:$J$1205,B4073),0)+IF(ISNUMBER(B4682),INDEX('913:913'!$J$6:$J$1205,B4682),0)+IF(ISNUMBER(B5291),INDEX('913:913'!$J$6:$J$1205,B5291),0))^2)/B5906))</f>
        <v>0</v>
      </c>
      <c r="C6522" s="10"/>
    </row>
    <row r="6523" spans="1:3">
      <c r="A6523" s="21">
        <v>410</v>
      </c>
      <c r="B6523" s="6">
        <f>IF(B5907=0,1,MAX(1,SQRT(B5907^2+(IF(ISNUMBER(B1029),INDEX('913:913'!$J$6:$J$1205,B1029),0)+IF(ISNUMBER(B1638),INDEX('913:913'!$J$6:$J$1205,B1638),0)+IF(ISNUMBER(B2247),INDEX('913:913'!$J$6:$J$1205,B2247),0)+IF(ISNUMBER(B2856),INDEX('913:913'!$J$6:$J$1205,B2856),0)+IF(ISNUMBER(B3465),INDEX('913:913'!$J$6:$J$1205,B3465),0)+IF(ISNUMBER(B4074),INDEX('913:913'!$J$6:$J$1205,B4074),0)+IF(ISNUMBER(B4683),INDEX('913:913'!$J$6:$J$1205,B4683),0)+IF(ISNUMBER(B5292),INDEX('913:913'!$J$6:$J$1205,B5292),0))^2)/B5907))</f>
        <v>0</v>
      </c>
      <c r="C6523" s="10"/>
    </row>
    <row r="6524" spans="1:3">
      <c r="A6524" s="21">
        <v>411</v>
      </c>
      <c r="B6524" s="6">
        <f>IF(B5908=0,1,MAX(1,SQRT(B5908^2+(IF(ISNUMBER(B1030),INDEX('913:913'!$J$6:$J$1205,B1030),0)+IF(ISNUMBER(B1639),INDEX('913:913'!$J$6:$J$1205,B1639),0)+IF(ISNUMBER(B2248),INDEX('913:913'!$J$6:$J$1205,B2248),0)+IF(ISNUMBER(B2857),INDEX('913:913'!$J$6:$J$1205,B2857),0)+IF(ISNUMBER(B3466),INDEX('913:913'!$J$6:$J$1205,B3466),0)+IF(ISNUMBER(B4075),INDEX('913:913'!$J$6:$J$1205,B4075),0)+IF(ISNUMBER(B4684),INDEX('913:913'!$J$6:$J$1205,B4684),0)+IF(ISNUMBER(B5293),INDEX('913:913'!$J$6:$J$1205,B5293),0))^2)/B5908))</f>
        <v>0</v>
      </c>
      <c r="C6524" s="10"/>
    </row>
    <row r="6525" spans="1:3">
      <c r="A6525" s="21">
        <v>412</v>
      </c>
      <c r="B6525" s="6">
        <f>IF(B5909=0,1,MAX(1,SQRT(B5909^2+(IF(ISNUMBER(B1031),INDEX('913:913'!$J$6:$J$1205,B1031),0)+IF(ISNUMBER(B1640),INDEX('913:913'!$J$6:$J$1205,B1640),0)+IF(ISNUMBER(B2249),INDEX('913:913'!$J$6:$J$1205,B2249),0)+IF(ISNUMBER(B2858),INDEX('913:913'!$J$6:$J$1205,B2858),0)+IF(ISNUMBER(B3467),INDEX('913:913'!$J$6:$J$1205,B3467),0)+IF(ISNUMBER(B4076),INDEX('913:913'!$J$6:$J$1205,B4076),0)+IF(ISNUMBER(B4685),INDEX('913:913'!$J$6:$J$1205,B4685),0)+IF(ISNUMBER(B5294),INDEX('913:913'!$J$6:$J$1205,B5294),0))^2)/B5909))</f>
        <v>0</v>
      </c>
      <c r="C6525" s="10"/>
    </row>
    <row r="6526" spans="1:3">
      <c r="A6526" s="21">
        <v>413</v>
      </c>
      <c r="B6526" s="6">
        <f>IF(B5910=0,1,MAX(1,SQRT(B5910^2+(IF(ISNUMBER(B1032),INDEX('913:913'!$J$6:$J$1205,B1032),0)+IF(ISNUMBER(B1641),INDEX('913:913'!$J$6:$J$1205,B1641),0)+IF(ISNUMBER(B2250),INDEX('913:913'!$J$6:$J$1205,B2250),0)+IF(ISNUMBER(B2859),INDEX('913:913'!$J$6:$J$1205,B2859),0)+IF(ISNUMBER(B3468),INDEX('913:913'!$J$6:$J$1205,B3468),0)+IF(ISNUMBER(B4077),INDEX('913:913'!$J$6:$J$1205,B4077),0)+IF(ISNUMBER(B4686),INDEX('913:913'!$J$6:$J$1205,B4686),0)+IF(ISNUMBER(B5295),INDEX('913:913'!$J$6:$J$1205,B5295),0))^2)/B5910))</f>
        <v>0</v>
      </c>
      <c r="C6526" s="10"/>
    </row>
    <row r="6527" spans="1:3">
      <c r="A6527" s="21">
        <v>414</v>
      </c>
      <c r="B6527" s="6">
        <f>IF(B5911=0,1,MAX(1,SQRT(B5911^2+(IF(ISNUMBER(B1033),INDEX('913:913'!$J$6:$J$1205,B1033),0)+IF(ISNUMBER(B1642),INDEX('913:913'!$J$6:$J$1205,B1642),0)+IF(ISNUMBER(B2251),INDEX('913:913'!$J$6:$J$1205,B2251),0)+IF(ISNUMBER(B2860),INDEX('913:913'!$J$6:$J$1205,B2860),0)+IF(ISNUMBER(B3469),INDEX('913:913'!$J$6:$J$1205,B3469),0)+IF(ISNUMBER(B4078),INDEX('913:913'!$J$6:$J$1205,B4078),0)+IF(ISNUMBER(B4687),INDEX('913:913'!$J$6:$J$1205,B4687),0)+IF(ISNUMBER(B5296),INDEX('913:913'!$J$6:$J$1205,B5296),0))^2)/B5911))</f>
        <v>0</v>
      </c>
      <c r="C6527" s="10"/>
    </row>
    <row r="6528" spans="1:3">
      <c r="A6528" s="21">
        <v>415</v>
      </c>
      <c r="B6528" s="6">
        <f>IF(B5912=0,1,MAX(1,SQRT(B5912^2+(IF(ISNUMBER(B1034),INDEX('913:913'!$J$6:$J$1205,B1034),0)+IF(ISNUMBER(B1643),INDEX('913:913'!$J$6:$J$1205,B1643),0)+IF(ISNUMBER(B2252),INDEX('913:913'!$J$6:$J$1205,B2252),0)+IF(ISNUMBER(B2861),INDEX('913:913'!$J$6:$J$1205,B2861),0)+IF(ISNUMBER(B3470),INDEX('913:913'!$J$6:$J$1205,B3470),0)+IF(ISNUMBER(B4079),INDEX('913:913'!$J$6:$J$1205,B4079),0)+IF(ISNUMBER(B4688),INDEX('913:913'!$J$6:$J$1205,B4688),0)+IF(ISNUMBER(B5297),INDEX('913:913'!$J$6:$J$1205,B5297),0))^2)/B5912))</f>
        <v>0</v>
      </c>
      <c r="C6528" s="10"/>
    </row>
    <row r="6529" spans="1:3">
      <c r="A6529" s="21">
        <v>416</v>
      </c>
      <c r="B6529" s="6">
        <f>IF(B5913=0,1,MAX(1,SQRT(B5913^2+(IF(ISNUMBER(B1035),INDEX('913:913'!$J$6:$J$1205,B1035),0)+IF(ISNUMBER(B1644),INDEX('913:913'!$J$6:$J$1205,B1644),0)+IF(ISNUMBER(B2253),INDEX('913:913'!$J$6:$J$1205,B2253),0)+IF(ISNUMBER(B2862),INDEX('913:913'!$J$6:$J$1205,B2862),0)+IF(ISNUMBER(B3471),INDEX('913:913'!$J$6:$J$1205,B3471),0)+IF(ISNUMBER(B4080),INDEX('913:913'!$J$6:$J$1205,B4080),0)+IF(ISNUMBER(B4689),INDEX('913:913'!$J$6:$J$1205,B4689),0)+IF(ISNUMBER(B5298),INDEX('913:913'!$J$6:$J$1205,B5298),0))^2)/B5913))</f>
        <v>0</v>
      </c>
      <c r="C6529" s="10"/>
    </row>
    <row r="6530" spans="1:3">
      <c r="A6530" s="21">
        <v>417</v>
      </c>
      <c r="B6530" s="6">
        <f>IF(B5914=0,1,MAX(1,SQRT(B5914^2+(IF(ISNUMBER(B1036),INDEX('913:913'!$J$6:$J$1205,B1036),0)+IF(ISNUMBER(B1645),INDEX('913:913'!$J$6:$J$1205,B1645),0)+IF(ISNUMBER(B2254),INDEX('913:913'!$J$6:$J$1205,B2254),0)+IF(ISNUMBER(B2863),INDEX('913:913'!$J$6:$J$1205,B2863),0)+IF(ISNUMBER(B3472),INDEX('913:913'!$J$6:$J$1205,B3472),0)+IF(ISNUMBER(B4081),INDEX('913:913'!$J$6:$J$1205,B4081),0)+IF(ISNUMBER(B4690),INDEX('913:913'!$J$6:$J$1205,B4690),0)+IF(ISNUMBER(B5299),INDEX('913:913'!$J$6:$J$1205,B5299),0))^2)/B5914))</f>
        <v>0</v>
      </c>
      <c r="C6530" s="10"/>
    </row>
    <row r="6531" spans="1:3">
      <c r="A6531" s="21">
        <v>418</v>
      </c>
      <c r="B6531" s="6">
        <f>IF(B5915=0,1,MAX(1,SQRT(B5915^2+(IF(ISNUMBER(B1037),INDEX('913:913'!$J$6:$J$1205,B1037),0)+IF(ISNUMBER(B1646),INDEX('913:913'!$J$6:$J$1205,B1646),0)+IF(ISNUMBER(B2255),INDEX('913:913'!$J$6:$J$1205,B2255),0)+IF(ISNUMBER(B2864),INDEX('913:913'!$J$6:$J$1205,B2864),0)+IF(ISNUMBER(B3473),INDEX('913:913'!$J$6:$J$1205,B3473),0)+IF(ISNUMBER(B4082),INDEX('913:913'!$J$6:$J$1205,B4082),0)+IF(ISNUMBER(B4691),INDEX('913:913'!$J$6:$J$1205,B4691),0)+IF(ISNUMBER(B5300),INDEX('913:913'!$J$6:$J$1205,B5300),0))^2)/B5915))</f>
        <v>0</v>
      </c>
      <c r="C6531" s="10"/>
    </row>
    <row r="6532" spans="1:3">
      <c r="A6532" s="21">
        <v>419</v>
      </c>
      <c r="B6532" s="6">
        <f>IF(B5916=0,1,MAX(1,SQRT(B5916^2+(IF(ISNUMBER(B1038),INDEX('913:913'!$J$6:$J$1205,B1038),0)+IF(ISNUMBER(B1647),INDEX('913:913'!$J$6:$J$1205,B1647),0)+IF(ISNUMBER(B2256),INDEX('913:913'!$J$6:$J$1205,B2256),0)+IF(ISNUMBER(B2865),INDEX('913:913'!$J$6:$J$1205,B2865),0)+IF(ISNUMBER(B3474),INDEX('913:913'!$J$6:$J$1205,B3474),0)+IF(ISNUMBER(B4083),INDEX('913:913'!$J$6:$J$1205,B4083),0)+IF(ISNUMBER(B4692),INDEX('913:913'!$J$6:$J$1205,B4692),0)+IF(ISNUMBER(B5301),INDEX('913:913'!$J$6:$J$1205,B5301),0))^2)/B5916))</f>
        <v>0</v>
      </c>
      <c r="C6532" s="10"/>
    </row>
    <row r="6533" spans="1:3">
      <c r="A6533" s="21">
        <v>420</v>
      </c>
      <c r="B6533" s="6">
        <f>IF(B5917=0,1,MAX(1,SQRT(B5917^2+(IF(ISNUMBER(B1039),INDEX('913:913'!$J$6:$J$1205,B1039),0)+IF(ISNUMBER(B1648),INDEX('913:913'!$J$6:$J$1205,B1648),0)+IF(ISNUMBER(B2257),INDEX('913:913'!$J$6:$J$1205,B2257),0)+IF(ISNUMBER(B2866),INDEX('913:913'!$J$6:$J$1205,B2866),0)+IF(ISNUMBER(B3475),INDEX('913:913'!$J$6:$J$1205,B3475),0)+IF(ISNUMBER(B4084),INDEX('913:913'!$J$6:$J$1205,B4084),0)+IF(ISNUMBER(B4693),INDEX('913:913'!$J$6:$J$1205,B4693),0)+IF(ISNUMBER(B5302),INDEX('913:913'!$J$6:$J$1205,B5302),0))^2)/B5917))</f>
        <v>0</v>
      </c>
      <c r="C6533" s="10"/>
    </row>
    <row r="6534" spans="1:3">
      <c r="A6534" s="21">
        <v>421</v>
      </c>
      <c r="B6534" s="6">
        <f>IF(B5918=0,1,MAX(1,SQRT(B5918^2+(IF(ISNUMBER(B1040),INDEX('913:913'!$J$6:$J$1205,B1040),0)+IF(ISNUMBER(B1649),INDEX('913:913'!$J$6:$J$1205,B1649),0)+IF(ISNUMBER(B2258),INDEX('913:913'!$J$6:$J$1205,B2258),0)+IF(ISNUMBER(B2867),INDEX('913:913'!$J$6:$J$1205,B2867),0)+IF(ISNUMBER(B3476),INDEX('913:913'!$J$6:$J$1205,B3476),0)+IF(ISNUMBER(B4085),INDEX('913:913'!$J$6:$J$1205,B4085),0)+IF(ISNUMBER(B4694),INDEX('913:913'!$J$6:$J$1205,B4694),0)+IF(ISNUMBER(B5303),INDEX('913:913'!$J$6:$J$1205,B5303),0))^2)/B5918))</f>
        <v>0</v>
      </c>
      <c r="C6534" s="10"/>
    </row>
    <row r="6535" spans="1:3">
      <c r="A6535" s="21">
        <v>422</v>
      </c>
      <c r="B6535" s="6">
        <f>IF(B5919=0,1,MAX(1,SQRT(B5919^2+(IF(ISNUMBER(B1041),INDEX('913:913'!$J$6:$J$1205,B1041),0)+IF(ISNUMBER(B1650),INDEX('913:913'!$J$6:$J$1205,B1650),0)+IF(ISNUMBER(B2259),INDEX('913:913'!$J$6:$J$1205,B2259),0)+IF(ISNUMBER(B2868),INDEX('913:913'!$J$6:$J$1205,B2868),0)+IF(ISNUMBER(B3477),INDEX('913:913'!$J$6:$J$1205,B3477),0)+IF(ISNUMBER(B4086),INDEX('913:913'!$J$6:$J$1205,B4086),0)+IF(ISNUMBER(B4695),INDEX('913:913'!$J$6:$J$1205,B4695),0)+IF(ISNUMBER(B5304),INDEX('913:913'!$J$6:$J$1205,B5304),0))^2)/B5919))</f>
        <v>0</v>
      </c>
      <c r="C6535" s="10"/>
    </row>
    <row r="6536" spans="1:3">
      <c r="A6536" s="21">
        <v>423</v>
      </c>
      <c r="B6536" s="6">
        <f>IF(B5920=0,1,MAX(1,SQRT(B5920^2+(IF(ISNUMBER(B1042),INDEX('913:913'!$J$6:$J$1205,B1042),0)+IF(ISNUMBER(B1651),INDEX('913:913'!$J$6:$J$1205,B1651),0)+IF(ISNUMBER(B2260),INDEX('913:913'!$J$6:$J$1205,B2260),0)+IF(ISNUMBER(B2869),INDEX('913:913'!$J$6:$J$1205,B2869),0)+IF(ISNUMBER(B3478),INDEX('913:913'!$J$6:$J$1205,B3478),0)+IF(ISNUMBER(B4087),INDEX('913:913'!$J$6:$J$1205,B4087),0)+IF(ISNUMBER(B4696),INDEX('913:913'!$J$6:$J$1205,B4696),0)+IF(ISNUMBER(B5305),INDEX('913:913'!$J$6:$J$1205,B5305),0))^2)/B5920))</f>
        <v>0</v>
      </c>
      <c r="C6536" s="10"/>
    </row>
    <row r="6537" spans="1:3">
      <c r="A6537" s="21">
        <v>424</v>
      </c>
      <c r="B6537" s="6">
        <f>IF(B5921=0,1,MAX(1,SQRT(B5921^2+(IF(ISNUMBER(B1043),INDEX('913:913'!$J$6:$J$1205,B1043),0)+IF(ISNUMBER(B1652),INDEX('913:913'!$J$6:$J$1205,B1652),0)+IF(ISNUMBER(B2261),INDEX('913:913'!$J$6:$J$1205,B2261),0)+IF(ISNUMBER(B2870),INDEX('913:913'!$J$6:$J$1205,B2870),0)+IF(ISNUMBER(B3479),INDEX('913:913'!$J$6:$J$1205,B3479),0)+IF(ISNUMBER(B4088),INDEX('913:913'!$J$6:$J$1205,B4088),0)+IF(ISNUMBER(B4697),INDEX('913:913'!$J$6:$J$1205,B4697),0)+IF(ISNUMBER(B5306),INDEX('913:913'!$J$6:$J$1205,B5306),0))^2)/B5921))</f>
        <v>0</v>
      </c>
      <c r="C6537" s="10"/>
    </row>
    <row r="6538" spans="1:3">
      <c r="A6538" s="21">
        <v>425</v>
      </c>
      <c r="B6538" s="6">
        <f>IF(B5922=0,1,MAX(1,SQRT(B5922^2+(IF(ISNUMBER(B1044),INDEX('913:913'!$J$6:$J$1205,B1044),0)+IF(ISNUMBER(B1653),INDEX('913:913'!$J$6:$J$1205,B1653),0)+IF(ISNUMBER(B2262),INDEX('913:913'!$J$6:$J$1205,B2262),0)+IF(ISNUMBER(B2871),INDEX('913:913'!$J$6:$J$1205,B2871),0)+IF(ISNUMBER(B3480),INDEX('913:913'!$J$6:$J$1205,B3480),0)+IF(ISNUMBER(B4089),INDEX('913:913'!$J$6:$J$1205,B4089),0)+IF(ISNUMBER(B4698),INDEX('913:913'!$J$6:$J$1205,B4698),0)+IF(ISNUMBER(B5307),INDEX('913:913'!$J$6:$J$1205,B5307),0))^2)/B5922))</f>
        <v>0</v>
      </c>
      <c r="C6538" s="10"/>
    </row>
    <row r="6539" spans="1:3">
      <c r="A6539" s="21">
        <v>426</v>
      </c>
      <c r="B6539" s="6">
        <f>IF(B5923=0,1,MAX(1,SQRT(B5923^2+(IF(ISNUMBER(B1045),INDEX('913:913'!$J$6:$J$1205,B1045),0)+IF(ISNUMBER(B1654),INDEX('913:913'!$J$6:$J$1205,B1654),0)+IF(ISNUMBER(B2263),INDEX('913:913'!$J$6:$J$1205,B2263),0)+IF(ISNUMBER(B2872),INDEX('913:913'!$J$6:$J$1205,B2872),0)+IF(ISNUMBER(B3481),INDEX('913:913'!$J$6:$J$1205,B3481),0)+IF(ISNUMBER(B4090),INDEX('913:913'!$J$6:$J$1205,B4090),0)+IF(ISNUMBER(B4699),INDEX('913:913'!$J$6:$J$1205,B4699),0)+IF(ISNUMBER(B5308),INDEX('913:913'!$J$6:$J$1205,B5308),0))^2)/B5923))</f>
        <v>0</v>
      </c>
      <c r="C6539" s="10"/>
    </row>
    <row r="6540" spans="1:3">
      <c r="A6540" s="21">
        <v>427</v>
      </c>
      <c r="B6540" s="6">
        <f>IF(B5924=0,1,MAX(1,SQRT(B5924^2+(IF(ISNUMBER(B1046),INDEX('913:913'!$J$6:$J$1205,B1046),0)+IF(ISNUMBER(B1655),INDEX('913:913'!$J$6:$J$1205,B1655),0)+IF(ISNUMBER(B2264),INDEX('913:913'!$J$6:$J$1205,B2264),0)+IF(ISNUMBER(B2873),INDEX('913:913'!$J$6:$J$1205,B2873),0)+IF(ISNUMBER(B3482),INDEX('913:913'!$J$6:$J$1205,B3482),0)+IF(ISNUMBER(B4091),INDEX('913:913'!$J$6:$J$1205,B4091),0)+IF(ISNUMBER(B4700),INDEX('913:913'!$J$6:$J$1205,B4700),0)+IF(ISNUMBER(B5309),INDEX('913:913'!$J$6:$J$1205,B5309),0))^2)/B5924))</f>
        <v>0</v>
      </c>
      <c r="C6540" s="10"/>
    </row>
    <row r="6541" spans="1:3">
      <c r="A6541" s="21">
        <v>428</v>
      </c>
      <c r="B6541" s="6">
        <f>IF(B5925=0,1,MAX(1,SQRT(B5925^2+(IF(ISNUMBER(B1047),INDEX('913:913'!$J$6:$J$1205,B1047),0)+IF(ISNUMBER(B1656),INDEX('913:913'!$J$6:$J$1205,B1656),0)+IF(ISNUMBER(B2265),INDEX('913:913'!$J$6:$J$1205,B2265),0)+IF(ISNUMBER(B2874),INDEX('913:913'!$J$6:$J$1205,B2874),0)+IF(ISNUMBER(B3483),INDEX('913:913'!$J$6:$J$1205,B3483),0)+IF(ISNUMBER(B4092),INDEX('913:913'!$J$6:$J$1205,B4092),0)+IF(ISNUMBER(B4701),INDEX('913:913'!$J$6:$J$1205,B4701),0)+IF(ISNUMBER(B5310),INDEX('913:913'!$J$6:$J$1205,B5310),0))^2)/B5925))</f>
        <v>0</v>
      </c>
      <c r="C6541" s="10"/>
    </row>
    <row r="6542" spans="1:3">
      <c r="A6542" s="21">
        <v>429</v>
      </c>
      <c r="B6542" s="6">
        <f>IF(B5926=0,1,MAX(1,SQRT(B5926^2+(IF(ISNUMBER(B1048),INDEX('913:913'!$J$6:$J$1205,B1048),0)+IF(ISNUMBER(B1657),INDEX('913:913'!$J$6:$J$1205,B1657),0)+IF(ISNUMBER(B2266),INDEX('913:913'!$J$6:$J$1205,B2266),0)+IF(ISNUMBER(B2875),INDEX('913:913'!$J$6:$J$1205,B2875),0)+IF(ISNUMBER(B3484),INDEX('913:913'!$J$6:$J$1205,B3484),0)+IF(ISNUMBER(B4093),INDEX('913:913'!$J$6:$J$1205,B4093),0)+IF(ISNUMBER(B4702),INDEX('913:913'!$J$6:$J$1205,B4702),0)+IF(ISNUMBER(B5311),INDEX('913:913'!$J$6:$J$1205,B5311),0))^2)/B5926))</f>
        <v>0</v>
      </c>
      <c r="C6542" s="10"/>
    </row>
    <row r="6543" spans="1:3">
      <c r="A6543" s="21">
        <v>430</v>
      </c>
      <c r="B6543" s="6">
        <f>IF(B5927=0,1,MAX(1,SQRT(B5927^2+(IF(ISNUMBER(B1049),INDEX('913:913'!$J$6:$J$1205,B1049),0)+IF(ISNUMBER(B1658),INDEX('913:913'!$J$6:$J$1205,B1658),0)+IF(ISNUMBER(B2267),INDEX('913:913'!$J$6:$J$1205,B2267),0)+IF(ISNUMBER(B2876),INDEX('913:913'!$J$6:$J$1205,B2876),0)+IF(ISNUMBER(B3485),INDEX('913:913'!$J$6:$J$1205,B3485),0)+IF(ISNUMBER(B4094),INDEX('913:913'!$J$6:$J$1205,B4094),0)+IF(ISNUMBER(B4703),INDEX('913:913'!$J$6:$J$1205,B4703),0)+IF(ISNUMBER(B5312),INDEX('913:913'!$J$6:$J$1205,B5312),0))^2)/B5927))</f>
        <v>0</v>
      </c>
      <c r="C6543" s="10"/>
    </row>
    <row r="6544" spans="1:3">
      <c r="A6544" s="21">
        <v>431</v>
      </c>
      <c r="B6544" s="6">
        <f>IF(B5928=0,1,MAX(1,SQRT(B5928^2+(IF(ISNUMBER(B1050),INDEX('913:913'!$J$6:$J$1205,B1050),0)+IF(ISNUMBER(B1659),INDEX('913:913'!$J$6:$J$1205,B1659),0)+IF(ISNUMBER(B2268),INDEX('913:913'!$J$6:$J$1205,B2268),0)+IF(ISNUMBER(B2877),INDEX('913:913'!$J$6:$J$1205,B2877),0)+IF(ISNUMBER(B3486),INDEX('913:913'!$J$6:$J$1205,B3486),0)+IF(ISNUMBER(B4095),INDEX('913:913'!$J$6:$J$1205,B4095),0)+IF(ISNUMBER(B4704),INDEX('913:913'!$J$6:$J$1205,B4704),0)+IF(ISNUMBER(B5313),INDEX('913:913'!$J$6:$J$1205,B5313),0))^2)/B5928))</f>
        <v>0</v>
      </c>
      <c r="C6544" s="10"/>
    </row>
    <row r="6545" spans="1:3">
      <c r="A6545" s="21">
        <v>432</v>
      </c>
      <c r="B6545" s="6">
        <f>IF(B5929=0,1,MAX(1,SQRT(B5929^2+(IF(ISNUMBER(B1051),INDEX('913:913'!$J$6:$J$1205,B1051),0)+IF(ISNUMBER(B1660),INDEX('913:913'!$J$6:$J$1205,B1660),0)+IF(ISNUMBER(B2269),INDEX('913:913'!$J$6:$J$1205,B2269),0)+IF(ISNUMBER(B2878),INDEX('913:913'!$J$6:$J$1205,B2878),0)+IF(ISNUMBER(B3487),INDEX('913:913'!$J$6:$J$1205,B3487),0)+IF(ISNUMBER(B4096),INDEX('913:913'!$J$6:$J$1205,B4096),0)+IF(ISNUMBER(B4705),INDEX('913:913'!$J$6:$J$1205,B4705),0)+IF(ISNUMBER(B5314),INDEX('913:913'!$J$6:$J$1205,B5314),0))^2)/B5929))</f>
        <v>0</v>
      </c>
      <c r="C6545" s="10"/>
    </row>
    <row r="6546" spans="1:3">
      <c r="A6546" s="21">
        <v>433</v>
      </c>
      <c r="B6546" s="6">
        <f>IF(B5930=0,1,MAX(1,SQRT(B5930^2+(IF(ISNUMBER(B1052),INDEX('913:913'!$J$6:$J$1205,B1052),0)+IF(ISNUMBER(B1661),INDEX('913:913'!$J$6:$J$1205,B1661),0)+IF(ISNUMBER(B2270),INDEX('913:913'!$J$6:$J$1205,B2270),0)+IF(ISNUMBER(B2879),INDEX('913:913'!$J$6:$J$1205,B2879),0)+IF(ISNUMBER(B3488),INDEX('913:913'!$J$6:$J$1205,B3488),0)+IF(ISNUMBER(B4097),INDEX('913:913'!$J$6:$J$1205,B4097),0)+IF(ISNUMBER(B4706),INDEX('913:913'!$J$6:$J$1205,B4706),0)+IF(ISNUMBER(B5315),INDEX('913:913'!$J$6:$J$1205,B5315),0))^2)/B5930))</f>
        <v>0</v>
      </c>
      <c r="C6546" s="10"/>
    </row>
    <row r="6547" spans="1:3">
      <c r="A6547" s="21">
        <v>434</v>
      </c>
      <c r="B6547" s="6">
        <f>IF(B5931=0,1,MAX(1,SQRT(B5931^2+(IF(ISNUMBER(B1053),INDEX('913:913'!$J$6:$J$1205,B1053),0)+IF(ISNUMBER(B1662),INDEX('913:913'!$J$6:$J$1205,B1662),0)+IF(ISNUMBER(B2271),INDEX('913:913'!$J$6:$J$1205,B2271),0)+IF(ISNUMBER(B2880),INDEX('913:913'!$J$6:$J$1205,B2880),0)+IF(ISNUMBER(B3489),INDEX('913:913'!$J$6:$J$1205,B3489),0)+IF(ISNUMBER(B4098),INDEX('913:913'!$J$6:$J$1205,B4098),0)+IF(ISNUMBER(B4707),INDEX('913:913'!$J$6:$J$1205,B4707),0)+IF(ISNUMBER(B5316),INDEX('913:913'!$J$6:$J$1205,B5316),0))^2)/B5931))</f>
        <v>0</v>
      </c>
      <c r="C6547" s="10"/>
    </row>
    <row r="6548" spans="1:3">
      <c r="A6548" s="21">
        <v>435</v>
      </c>
      <c r="B6548" s="6">
        <f>IF(B5932=0,1,MAX(1,SQRT(B5932^2+(IF(ISNUMBER(B1054),INDEX('913:913'!$J$6:$J$1205,B1054),0)+IF(ISNUMBER(B1663),INDEX('913:913'!$J$6:$J$1205,B1663),0)+IF(ISNUMBER(B2272),INDEX('913:913'!$J$6:$J$1205,B2272),0)+IF(ISNUMBER(B2881),INDEX('913:913'!$J$6:$J$1205,B2881),0)+IF(ISNUMBER(B3490),INDEX('913:913'!$J$6:$J$1205,B3490),0)+IF(ISNUMBER(B4099),INDEX('913:913'!$J$6:$J$1205,B4099),0)+IF(ISNUMBER(B4708),INDEX('913:913'!$J$6:$J$1205,B4708),0)+IF(ISNUMBER(B5317),INDEX('913:913'!$J$6:$J$1205,B5317),0))^2)/B5932))</f>
        <v>0</v>
      </c>
      <c r="C6548" s="10"/>
    </row>
    <row r="6549" spans="1:3">
      <c r="A6549" s="21">
        <v>436</v>
      </c>
      <c r="B6549" s="6">
        <f>IF(B5933=0,1,MAX(1,SQRT(B5933^2+(IF(ISNUMBER(B1055),INDEX('913:913'!$J$6:$J$1205,B1055),0)+IF(ISNUMBER(B1664),INDEX('913:913'!$J$6:$J$1205,B1664),0)+IF(ISNUMBER(B2273),INDEX('913:913'!$J$6:$J$1205,B2273),0)+IF(ISNUMBER(B2882),INDEX('913:913'!$J$6:$J$1205,B2882),0)+IF(ISNUMBER(B3491),INDEX('913:913'!$J$6:$J$1205,B3491),0)+IF(ISNUMBER(B4100),INDEX('913:913'!$J$6:$J$1205,B4100),0)+IF(ISNUMBER(B4709),INDEX('913:913'!$J$6:$J$1205,B4709),0)+IF(ISNUMBER(B5318),INDEX('913:913'!$J$6:$J$1205,B5318),0))^2)/B5933))</f>
        <v>0</v>
      </c>
      <c r="C6549" s="10"/>
    </row>
    <row r="6550" spans="1:3">
      <c r="A6550" s="21">
        <v>437</v>
      </c>
      <c r="B6550" s="6">
        <f>IF(B5934=0,1,MAX(1,SQRT(B5934^2+(IF(ISNUMBER(B1056),INDEX('913:913'!$J$6:$J$1205,B1056),0)+IF(ISNUMBER(B1665),INDEX('913:913'!$J$6:$J$1205,B1665),0)+IF(ISNUMBER(B2274),INDEX('913:913'!$J$6:$J$1205,B2274),0)+IF(ISNUMBER(B2883),INDEX('913:913'!$J$6:$J$1205,B2883),0)+IF(ISNUMBER(B3492),INDEX('913:913'!$J$6:$J$1205,B3492),0)+IF(ISNUMBER(B4101),INDEX('913:913'!$J$6:$J$1205,B4101),0)+IF(ISNUMBER(B4710),INDEX('913:913'!$J$6:$J$1205,B4710),0)+IF(ISNUMBER(B5319),INDEX('913:913'!$J$6:$J$1205,B5319),0))^2)/B5934))</f>
        <v>0</v>
      </c>
      <c r="C6550" s="10"/>
    </row>
    <row r="6551" spans="1:3">
      <c r="A6551" s="21">
        <v>438</v>
      </c>
      <c r="B6551" s="6">
        <f>IF(B5935=0,1,MAX(1,SQRT(B5935^2+(IF(ISNUMBER(B1057),INDEX('913:913'!$J$6:$J$1205,B1057),0)+IF(ISNUMBER(B1666),INDEX('913:913'!$J$6:$J$1205,B1666),0)+IF(ISNUMBER(B2275),INDEX('913:913'!$J$6:$J$1205,B2275),0)+IF(ISNUMBER(B2884),INDEX('913:913'!$J$6:$J$1205,B2884),0)+IF(ISNUMBER(B3493),INDEX('913:913'!$J$6:$J$1205,B3493),0)+IF(ISNUMBER(B4102),INDEX('913:913'!$J$6:$J$1205,B4102),0)+IF(ISNUMBER(B4711),INDEX('913:913'!$J$6:$J$1205,B4711),0)+IF(ISNUMBER(B5320),INDEX('913:913'!$J$6:$J$1205,B5320),0))^2)/B5935))</f>
        <v>0</v>
      </c>
      <c r="C6551" s="10"/>
    </row>
    <row r="6552" spans="1:3">
      <c r="A6552" s="21">
        <v>439</v>
      </c>
      <c r="B6552" s="6">
        <f>IF(B5936=0,1,MAX(1,SQRT(B5936^2+(IF(ISNUMBER(B1058),INDEX('913:913'!$J$6:$J$1205,B1058),0)+IF(ISNUMBER(B1667),INDEX('913:913'!$J$6:$J$1205,B1667),0)+IF(ISNUMBER(B2276),INDEX('913:913'!$J$6:$J$1205,B2276),0)+IF(ISNUMBER(B2885),INDEX('913:913'!$J$6:$J$1205,B2885),0)+IF(ISNUMBER(B3494),INDEX('913:913'!$J$6:$J$1205,B3494),0)+IF(ISNUMBER(B4103),INDEX('913:913'!$J$6:$J$1205,B4103),0)+IF(ISNUMBER(B4712),INDEX('913:913'!$J$6:$J$1205,B4712),0)+IF(ISNUMBER(B5321),INDEX('913:913'!$J$6:$J$1205,B5321),0))^2)/B5936))</f>
        <v>0</v>
      </c>
      <c r="C6552" s="10"/>
    </row>
    <row r="6553" spans="1:3">
      <c r="A6553" s="21">
        <v>440</v>
      </c>
      <c r="B6553" s="6">
        <f>IF(B5937=0,1,MAX(1,SQRT(B5937^2+(IF(ISNUMBER(B1059),INDEX('913:913'!$J$6:$J$1205,B1059),0)+IF(ISNUMBER(B1668),INDEX('913:913'!$J$6:$J$1205,B1668),0)+IF(ISNUMBER(B2277),INDEX('913:913'!$J$6:$J$1205,B2277),0)+IF(ISNUMBER(B2886),INDEX('913:913'!$J$6:$J$1205,B2886),0)+IF(ISNUMBER(B3495),INDEX('913:913'!$J$6:$J$1205,B3495),0)+IF(ISNUMBER(B4104),INDEX('913:913'!$J$6:$J$1205,B4104),0)+IF(ISNUMBER(B4713),INDEX('913:913'!$J$6:$J$1205,B4713),0)+IF(ISNUMBER(B5322),INDEX('913:913'!$J$6:$J$1205,B5322),0))^2)/B5937))</f>
        <v>0</v>
      </c>
      <c r="C6553" s="10"/>
    </row>
    <row r="6554" spans="1:3">
      <c r="A6554" s="21">
        <v>441</v>
      </c>
      <c r="B6554" s="6">
        <f>IF(B5938=0,1,MAX(1,SQRT(B5938^2+(IF(ISNUMBER(B1060),INDEX('913:913'!$J$6:$J$1205,B1060),0)+IF(ISNUMBER(B1669),INDEX('913:913'!$J$6:$J$1205,B1669),0)+IF(ISNUMBER(B2278),INDEX('913:913'!$J$6:$J$1205,B2278),0)+IF(ISNUMBER(B2887),INDEX('913:913'!$J$6:$J$1205,B2887),0)+IF(ISNUMBER(B3496),INDEX('913:913'!$J$6:$J$1205,B3496),0)+IF(ISNUMBER(B4105),INDEX('913:913'!$J$6:$J$1205,B4105),0)+IF(ISNUMBER(B4714),INDEX('913:913'!$J$6:$J$1205,B4714),0)+IF(ISNUMBER(B5323),INDEX('913:913'!$J$6:$J$1205,B5323),0))^2)/B5938))</f>
        <v>0</v>
      </c>
      <c r="C6554" s="10"/>
    </row>
    <row r="6555" spans="1:3">
      <c r="A6555" s="21">
        <v>442</v>
      </c>
      <c r="B6555" s="6">
        <f>IF(B5939=0,1,MAX(1,SQRT(B5939^2+(IF(ISNUMBER(B1061),INDEX('913:913'!$J$6:$J$1205,B1061),0)+IF(ISNUMBER(B1670),INDEX('913:913'!$J$6:$J$1205,B1670),0)+IF(ISNUMBER(B2279),INDEX('913:913'!$J$6:$J$1205,B2279),0)+IF(ISNUMBER(B2888),INDEX('913:913'!$J$6:$J$1205,B2888),0)+IF(ISNUMBER(B3497),INDEX('913:913'!$J$6:$J$1205,B3497),0)+IF(ISNUMBER(B4106),INDEX('913:913'!$J$6:$J$1205,B4106),0)+IF(ISNUMBER(B4715),INDEX('913:913'!$J$6:$J$1205,B4715),0)+IF(ISNUMBER(B5324),INDEX('913:913'!$J$6:$J$1205,B5324),0))^2)/B5939))</f>
        <v>0</v>
      </c>
      <c r="C6555" s="10"/>
    </row>
    <row r="6556" spans="1:3">
      <c r="A6556" s="21">
        <v>443</v>
      </c>
      <c r="B6556" s="6">
        <f>IF(B5940=0,1,MAX(1,SQRT(B5940^2+(IF(ISNUMBER(B1062),INDEX('913:913'!$J$6:$J$1205,B1062),0)+IF(ISNUMBER(B1671),INDEX('913:913'!$J$6:$J$1205,B1671),0)+IF(ISNUMBER(B2280),INDEX('913:913'!$J$6:$J$1205,B2280),0)+IF(ISNUMBER(B2889),INDEX('913:913'!$J$6:$J$1205,B2889),0)+IF(ISNUMBER(B3498),INDEX('913:913'!$J$6:$J$1205,B3498),0)+IF(ISNUMBER(B4107),INDEX('913:913'!$J$6:$J$1205,B4107),0)+IF(ISNUMBER(B4716),INDEX('913:913'!$J$6:$J$1205,B4716),0)+IF(ISNUMBER(B5325),INDEX('913:913'!$J$6:$J$1205,B5325),0))^2)/B5940))</f>
        <v>0</v>
      </c>
      <c r="C6556" s="10"/>
    </row>
    <row r="6557" spans="1:3">
      <c r="A6557" s="21">
        <v>444</v>
      </c>
      <c r="B6557" s="6">
        <f>IF(B5941=0,1,MAX(1,SQRT(B5941^2+(IF(ISNUMBER(B1063),INDEX('913:913'!$J$6:$J$1205,B1063),0)+IF(ISNUMBER(B1672),INDEX('913:913'!$J$6:$J$1205,B1672),0)+IF(ISNUMBER(B2281),INDEX('913:913'!$J$6:$J$1205,B2281),0)+IF(ISNUMBER(B2890),INDEX('913:913'!$J$6:$J$1205,B2890),0)+IF(ISNUMBER(B3499),INDEX('913:913'!$J$6:$J$1205,B3499),0)+IF(ISNUMBER(B4108),INDEX('913:913'!$J$6:$J$1205,B4108),0)+IF(ISNUMBER(B4717),INDEX('913:913'!$J$6:$J$1205,B4717),0)+IF(ISNUMBER(B5326),INDEX('913:913'!$J$6:$J$1205,B5326),0))^2)/B5941))</f>
        <v>0</v>
      </c>
      <c r="C6557" s="10"/>
    </row>
    <row r="6558" spans="1:3">
      <c r="A6558" s="21">
        <v>445</v>
      </c>
      <c r="B6558" s="6">
        <f>IF(B5942=0,1,MAX(1,SQRT(B5942^2+(IF(ISNUMBER(B1064),INDEX('913:913'!$J$6:$J$1205,B1064),0)+IF(ISNUMBER(B1673),INDEX('913:913'!$J$6:$J$1205,B1673),0)+IF(ISNUMBER(B2282),INDEX('913:913'!$J$6:$J$1205,B2282),0)+IF(ISNUMBER(B2891),INDEX('913:913'!$J$6:$J$1205,B2891),0)+IF(ISNUMBER(B3500),INDEX('913:913'!$J$6:$J$1205,B3500),0)+IF(ISNUMBER(B4109),INDEX('913:913'!$J$6:$J$1205,B4109),0)+IF(ISNUMBER(B4718),INDEX('913:913'!$J$6:$J$1205,B4718),0)+IF(ISNUMBER(B5327),INDEX('913:913'!$J$6:$J$1205,B5327),0))^2)/B5942))</f>
        <v>0</v>
      </c>
      <c r="C6558" s="10"/>
    </row>
    <row r="6559" spans="1:3">
      <c r="A6559" s="21">
        <v>446</v>
      </c>
      <c r="B6559" s="6">
        <f>IF(B5943=0,1,MAX(1,SQRT(B5943^2+(IF(ISNUMBER(B1065),INDEX('913:913'!$J$6:$J$1205,B1065),0)+IF(ISNUMBER(B1674),INDEX('913:913'!$J$6:$J$1205,B1674),0)+IF(ISNUMBER(B2283),INDEX('913:913'!$J$6:$J$1205,B2283),0)+IF(ISNUMBER(B2892),INDEX('913:913'!$J$6:$J$1205,B2892),0)+IF(ISNUMBER(B3501),INDEX('913:913'!$J$6:$J$1205,B3501),0)+IF(ISNUMBER(B4110),INDEX('913:913'!$J$6:$J$1205,B4110),0)+IF(ISNUMBER(B4719),INDEX('913:913'!$J$6:$J$1205,B4719),0)+IF(ISNUMBER(B5328),INDEX('913:913'!$J$6:$J$1205,B5328),0))^2)/B5943))</f>
        <v>0</v>
      </c>
      <c r="C6559" s="10"/>
    </row>
    <row r="6560" spans="1:3">
      <c r="A6560" s="21">
        <v>447</v>
      </c>
      <c r="B6560" s="6">
        <f>IF(B5944=0,1,MAX(1,SQRT(B5944^2+(IF(ISNUMBER(B1066),INDEX('913:913'!$J$6:$J$1205,B1066),0)+IF(ISNUMBER(B1675),INDEX('913:913'!$J$6:$J$1205,B1675),0)+IF(ISNUMBER(B2284),INDEX('913:913'!$J$6:$J$1205,B2284),0)+IF(ISNUMBER(B2893),INDEX('913:913'!$J$6:$J$1205,B2893),0)+IF(ISNUMBER(B3502),INDEX('913:913'!$J$6:$J$1205,B3502),0)+IF(ISNUMBER(B4111),INDEX('913:913'!$J$6:$J$1205,B4111),0)+IF(ISNUMBER(B4720),INDEX('913:913'!$J$6:$J$1205,B4720),0)+IF(ISNUMBER(B5329),INDEX('913:913'!$J$6:$J$1205,B5329),0))^2)/B5944))</f>
        <v>0</v>
      </c>
      <c r="C6560" s="10"/>
    </row>
    <row r="6561" spans="1:3">
      <c r="A6561" s="21">
        <v>448</v>
      </c>
      <c r="B6561" s="6">
        <f>IF(B5945=0,1,MAX(1,SQRT(B5945^2+(IF(ISNUMBER(B1067),INDEX('913:913'!$J$6:$J$1205,B1067),0)+IF(ISNUMBER(B1676),INDEX('913:913'!$J$6:$J$1205,B1676),0)+IF(ISNUMBER(B2285),INDEX('913:913'!$J$6:$J$1205,B2285),0)+IF(ISNUMBER(B2894),INDEX('913:913'!$J$6:$J$1205,B2894),0)+IF(ISNUMBER(B3503),INDEX('913:913'!$J$6:$J$1205,B3503),0)+IF(ISNUMBER(B4112),INDEX('913:913'!$J$6:$J$1205,B4112),0)+IF(ISNUMBER(B4721),INDEX('913:913'!$J$6:$J$1205,B4721),0)+IF(ISNUMBER(B5330),INDEX('913:913'!$J$6:$J$1205,B5330),0))^2)/B5945))</f>
        <v>0</v>
      </c>
      <c r="C6561" s="10"/>
    </row>
    <row r="6562" spans="1:3">
      <c r="A6562" s="21">
        <v>449</v>
      </c>
      <c r="B6562" s="6">
        <f>IF(B5946=0,1,MAX(1,SQRT(B5946^2+(IF(ISNUMBER(B1068),INDEX('913:913'!$J$6:$J$1205,B1068),0)+IF(ISNUMBER(B1677),INDEX('913:913'!$J$6:$J$1205,B1677),0)+IF(ISNUMBER(B2286),INDEX('913:913'!$J$6:$J$1205,B2286),0)+IF(ISNUMBER(B2895),INDEX('913:913'!$J$6:$J$1205,B2895),0)+IF(ISNUMBER(B3504),INDEX('913:913'!$J$6:$J$1205,B3504),0)+IF(ISNUMBER(B4113),INDEX('913:913'!$J$6:$J$1205,B4113),0)+IF(ISNUMBER(B4722),INDEX('913:913'!$J$6:$J$1205,B4722),0)+IF(ISNUMBER(B5331),INDEX('913:913'!$J$6:$J$1205,B5331),0))^2)/B5946))</f>
        <v>0</v>
      </c>
      <c r="C6562" s="10"/>
    </row>
    <row r="6563" spans="1:3">
      <c r="A6563" s="21">
        <v>450</v>
      </c>
      <c r="B6563" s="6">
        <f>IF(B5947=0,1,MAX(1,SQRT(B5947^2+(IF(ISNUMBER(B1069),INDEX('913:913'!$J$6:$J$1205,B1069),0)+IF(ISNUMBER(B1678),INDEX('913:913'!$J$6:$J$1205,B1678),0)+IF(ISNUMBER(B2287),INDEX('913:913'!$J$6:$J$1205,B2287),0)+IF(ISNUMBER(B2896),INDEX('913:913'!$J$6:$J$1205,B2896),0)+IF(ISNUMBER(B3505),INDEX('913:913'!$J$6:$J$1205,B3505),0)+IF(ISNUMBER(B4114),INDEX('913:913'!$J$6:$J$1205,B4114),0)+IF(ISNUMBER(B4723),INDEX('913:913'!$J$6:$J$1205,B4723),0)+IF(ISNUMBER(B5332),INDEX('913:913'!$J$6:$J$1205,B5332),0))^2)/B5947))</f>
        <v>0</v>
      </c>
      <c r="C6563" s="10"/>
    </row>
    <row r="6564" spans="1:3">
      <c r="A6564" s="21">
        <v>451</v>
      </c>
      <c r="B6564" s="6">
        <f>IF(B5948=0,1,MAX(1,SQRT(B5948^2+(IF(ISNUMBER(B1070),INDEX('913:913'!$J$6:$J$1205,B1070),0)+IF(ISNUMBER(B1679),INDEX('913:913'!$J$6:$J$1205,B1679),0)+IF(ISNUMBER(B2288),INDEX('913:913'!$J$6:$J$1205,B2288),0)+IF(ISNUMBER(B2897),INDEX('913:913'!$J$6:$J$1205,B2897),0)+IF(ISNUMBER(B3506),INDEX('913:913'!$J$6:$J$1205,B3506),0)+IF(ISNUMBER(B4115),INDEX('913:913'!$J$6:$J$1205,B4115),0)+IF(ISNUMBER(B4724),INDEX('913:913'!$J$6:$J$1205,B4724),0)+IF(ISNUMBER(B5333),INDEX('913:913'!$J$6:$J$1205,B5333),0))^2)/B5948))</f>
        <v>0</v>
      </c>
      <c r="C6564" s="10"/>
    </row>
    <row r="6565" spans="1:3">
      <c r="A6565" s="21">
        <v>452</v>
      </c>
      <c r="B6565" s="6">
        <f>IF(B5949=0,1,MAX(1,SQRT(B5949^2+(IF(ISNUMBER(B1071),INDEX('913:913'!$J$6:$J$1205,B1071),0)+IF(ISNUMBER(B1680),INDEX('913:913'!$J$6:$J$1205,B1680),0)+IF(ISNUMBER(B2289),INDEX('913:913'!$J$6:$J$1205,B2289),0)+IF(ISNUMBER(B2898),INDEX('913:913'!$J$6:$J$1205,B2898),0)+IF(ISNUMBER(B3507),INDEX('913:913'!$J$6:$J$1205,B3507),0)+IF(ISNUMBER(B4116),INDEX('913:913'!$J$6:$J$1205,B4116),0)+IF(ISNUMBER(B4725),INDEX('913:913'!$J$6:$J$1205,B4725),0)+IF(ISNUMBER(B5334),INDEX('913:913'!$J$6:$J$1205,B5334),0))^2)/B5949))</f>
        <v>0</v>
      </c>
      <c r="C6565" s="10"/>
    </row>
    <row r="6566" spans="1:3">
      <c r="A6566" s="21">
        <v>453</v>
      </c>
      <c r="B6566" s="6">
        <f>IF(B5950=0,1,MAX(1,SQRT(B5950^2+(IF(ISNUMBER(B1072),INDEX('913:913'!$J$6:$J$1205,B1072),0)+IF(ISNUMBER(B1681),INDEX('913:913'!$J$6:$J$1205,B1681),0)+IF(ISNUMBER(B2290),INDEX('913:913'!$J$6:$J$1205,B2290),0)+IF(ISNUMBER(B2899),INDEX('913:913'!$J$6:$J$1205,B2899),0)+IF(ISNUMBER(B3508),INDEX('913:913'!$J$6:$J$1205,B3508),0)+IF(ISNUMBER(B4117),INDEX('913:913'!$J$6:$J$1205,B4117),0)+IF(ISNUMBER(B4726),INDEX('913:913'!$J$6:$J$1205,B4726),0)+IF(ISNUMBER(B5335),INDEX('913:913'!$J$6:$J$1205,B5335),0))^2)/B5950))</f>
        <v>0</v>
      </c>
      <c r="C6566" s="10"/>
    </row>
    <row r="6567" spans="1:3">
      <c r="A6567" s="21">
        <v>454</v>
      </c>
      <c r="B6567" s="6">
        <f>IF(B5951=0,1,MAX(1,SQRT(B5951^2+(IF(ISNUMBER(B1073),INDEX('913:913'!$J$6:$J$1205,B1073),0)+IF(ISNUMBER(B1682),INDEX('913:913'!$J$6:$J$1205,B1682),0)+IF(ISNUMBER(B2291),INDEX('913:913'!$J$6:$J$1205,B2291),0)+IF(ISNUMBER(B2900),INDEX('913:913'!$J$6:$J$1205,B2900),0)+IF(ISNUMBER(B3509),INDEX('913:913'!$J$6:$J$1205,B3509),0)+IF(ISNUMBER(B4118),INDEX('913:913'!$J$6:$J$1205,B4118),0)+IF(ISNUMBER(B4727),INDEX('913:913'!$J$6:$J$1205,B4727),0)+IF(ISNUMBER(B5336),INDEX('913:913'!$J$6:$J$1205,B5336),0))^2)/B5951))</f>
        <v>0</v>
      </c>
      <c r="C6567" s="10"/>
    </row>
    <row r="6568" spans="1:3">
      <c r="A6568" s="21">
        <v>455</v>
      </c>
      <c r="B6568" s="6">
        <f>IF(B5952=0,1,MAX(1,SQRT(B5952^2+(IF(ISNUMBER(B1074),INDEX('913:913'!$J$6:$J$1205,B1074),0)+IF(ISNUMBER(B1683),INDEX('913:913'!$J$6:$J$1205,B1683),0)+IF(ISNUMBER(B2292),INDEX('913:913'!$J$6:$J$1205,B2292),0)+IF(ISNUMBER(B2901),INDEX('913:913'!$J$6:$J$1205,B2901),0)+IF(ISNUMBER(B3510),INDEX('913:913'!$J$6:$J$1205,B3510),0)+IF(ISNUMBER(B4119),INDEX('913:913'!$J$6:$J$1205,B4119),0)+IF(ISNUMBER(B4728),INDEX('913:913'!$J$6:$J$1205,B4728),0)+IF(ISNUMBER(B5337),INDEX('913:913'!$J$6:$J$1205,B5337),0))^2)/B5952))</f>
        <v>0</v>
      </c>
      <c r="C6568" s="10"/>
    </row>
    <row r="6569" spans="1:3">
      <c r="A6569" s="21">
        <v>456</v>
      </c>
      <c r="B6569" s="6">
        <f>IF(B5953=0,1,MAX(1,SQRT(B5953^2+(IF(ISNUMBER(B1075),INDEX('913:913'!$J$6:$J$1205,B1075),0)+IF(ISNUMBER(B1684),INDEX('913:913'!$J$6:$J$1205,B1684),0)+IF(ISNUMBER(B2293),INDEX('913:913'!$J$6:$J$1205,B2293),0)+IF(ISNUMBER(B2902),INDEX('913:913'!$J$6:$J$1205,B2902),0)+IF(ISNUMBER(B3511),INDEX('913:913'!$J$6:$J$1205,B3511),0)+IF(ISNUMBER(B4120),INDEX('913:913'!$J$6:$J$1205,B4120),0)+IF(ISNUMBER(B4729),INDEX('913:913'!$J$6:$J$1205,B4729),0)+IF(ISNUMBER(B5338),INDEX('913:913'!$J$6:$J$1205,B5338),0))^2)/B5953))</f>
        <v>0</v>
      </c>
      <c r="C6569" s="10"/>
    </row>
    <row r="6570" spans="1:3">
      <c r="A6570" s="21">
        <v>457</v>
      </c>
      <c r="B6570" s="6">
        <f>IF(B5954=0,1,MAX(1,SQRT(B5954^2+(IF(ISNUMBER(B1076),INDEX('913:913'!$J$6:$J$1205,B1076),0)+IF(ISNUMBER(B1685),INDEX('913:913'!$J$6:$J$1205,B1685),0)+IF(ISNUMBER(B2294),INDEX('913:913'!$J$6:$J$1205,B2294),0)+IF(ISNUMBER(B2903),INDEX('913:913'!$J$6:$J$1205,B2903),0)+IF(ISNUMBER(B3512),INDEX('913:913'!$J$6:$J$1205,B3512),0)+IF(ISNUMBER(B4121),INDEX('913:913'!$J$6:$J$1205,B4121),0)+IF(ISNUMBER(B4730),INDEX('913:913'!$J$6:$J$1205,B4730),0)+IF(ISNUMBER(B5339),INDEX('913:913'!$J$6:$J$1205,B5339),0))^2)/B5954))</f>
        <v>0</v>
      </c>
      <c r="C6570" s="10"/>
    </row>
    <row r="6571" spans="1:3">
      <c r="A6571" s="21">
        <v>458</v>
      </c>
      <c r="B6571" s="6">
        <f>IF(B5955=0,1,MAX(1,SQRT(B5955^2+(IF(ISNUMBER(B1077),INDEX('913:913'!$J$6:$J$1205,B1077),0)+IF(ISNUMBER(B1686),INDEX('913:913'!$J$6:$J$1205,B1686),0)+IF(ISNUMBER(B2295),INDEX('913:913'!$J$6:$J$1205,B2295),0)+IF(ISNUMBER(B2904),INDEX('913:913'!$J$6:$J$1205,B2904),0)+IF(ISNUMBER(B3513),INDEX('913:913'!$J$6:$J$1205,B3513),0)+IF(ISNUMBER(B4122),INDEX('913:913'!$J$6:$J$1205,B4122),0)+IF(ISNUMBER(B4731),INDEX('913:913'!$J$6:$J$1205,B4731),0)+IF(ISNUMBER(B5340),INDEX('913:913'!$J$6:$J$1205,B5340),0))^2)/B5955))</f>
        <v>0</v>
      </c>
      <c r="C6571" s="10"/>
    </row>
    <row r="6572" spans="1:3">
      <c r="A6572" s="21">
        <v>459</v>
      </c>
      <c r="B6572" s="6">
        <f>IF(B5956=0,1,MAX(1,SQRT(B5956^2+(IF(ISNUMBER(B1078),INDEX('913:913'!$J$6:$J$1205,B1078),0)+IF(ISNUMBER(B1687),INDEX('913:913'!$J$6:$J$1205,B1687),0)+IF(ISNUMBER(B2296),INDEX('913:913'!$J$6:$J$1205,B2296),0)+IF(ISNUMBER(B2905),INDEX('913:913'!$J$6:$J$1205,B2905),0)+IF(ISNUMBER(B3514),INDEX('913:913'!$J$6:$J$1205,B3514),0)+IF(ISNUMBER(B4123),INDEX('913:913'!$J$6:$J$1205,B4123),0)+IF(ISNUMBER(B4732),INDEX('913:913'!$J$6:$J$1205,B4732),0)+IF(ISNUMBER(B5341),INDEX('913:913'!$J$6:$J$1205,B5341),0))^2)/B5956))</f>
        <v>0</v>
      </c>
      <c r="C6572" s="10"/>
    </row>
    <row r="6573" spans="1:3">
      <c r="A6573" s="21">
        <v>460</v>
      </c>
      <c r="B6573" s="6">
        <f>IF(B5957=0,1,MAX(1,SQRT(B5957^2+(IF(ISNUMBER(B1079),INDEX('913:913'!$J$6:$J$1205,B1079),0)+IF(ISNUMBER(B1688),INDEX('913:913'!$J$6:$J$1205,B1688),0)+IF(ISNUMBER(B2297),INDEX('913:913'!$J$6:$J$1205,B2297),0)+IF(ISNUMBER(B2906),INDEX('913:913'!$J$6:$J$1205,B2906),0)+IF(ISNUMBER(B3515),INDEX('913:913'!$J$6:$J$1205,B3515),0)+IF(ISNUMBER(B4124),INDEX('913:913'!$J$6:$J$1205,B4124),0)+IF(ISNUMBER(B4733),INDEX('913:913'!$J$6:$J$1205,B4733),0)+IF(ISNUMBER(B5342),INDEX('913:913'!$J$6:$J$1205,B5342),0))^2)/B5957))</f>
        <v>0</v>
      </c>
      <c r="C6573" s="10"/>
    </row>
    <row r="6574" spans="1:3">
      <c r="A6574" s="21">
        <v>461</v>
      </c>
      <c r="B6574" s="6">
        <f>IF(B5958=0,1,MAX(1,SQRT(B5958^2+(IF(ISNUMBER(B1080),INDEX('913:913'!$J$6:$J$1205,B1080),0)+IF(ISNUMBER(B1689),INDEX('913:913'!$J$6:$J$1205,B1689),0)+IF(ISNUMBER(B2298),INDEX('913:913'!$J$6:$J$1205,B2298),0)+IF(ISNUMBER(B2907),INDEX('913:913'!$J$6:$J$1205,B2907),0)+IF(ISNUMBER(B3516),INDEX('913:913'!$J$6:$J$1205,B3516),0)+IF(ISNUMBER(B4125),INDEX('913:913'!$J$6:$J$1205,B4125),0)+IF(ISNUMBER(B4734),INDEX('913:913'!$J$6:$J$1205,B4734),0)+IF(ISNUMBER(B5343),INDEX('913:913'!$J$6:$J$1205,B5343),0))^2)/B5958))</f>
        <v>0</v>
      </c>
      <c r="C6574" s="10"/>
    </row>
    <row r="6575" spans="1:3">
      <c r="A6575" s="21">
        <v>462</v>
      </c>
      <c r="B6575" s="6">
        <f>IF(B5959=0,1,MAX(1,SQRT(B5959^2+(IF(ISNUMBER(B1081),INDEX('913:913'!$J$6:$J$1205,B1081),0)+IF(ISNUMBER(B1690),INDEX('913:913'!$J$6:$J$1205,B1690),0)+IF(ISNUMBER(B2299),INDEX('913:913'!$J$6:$J$1205,B2299),0)+IF(ISNUMBER(B2908),INDEX('913:913'!$J$6:$J$1205,B2908),0)+IF(ISNUMBER(B3517),INDEX('913:913'!$J$6:$J$1205,B3517),0)+IF(ISNUMBER(B4126),INDEX('913:913'!$J$6:$J$1205,B4126),0)+IF(ISNUMBER(B4735),INDEX('913:913'!$J$6:$J$1205,B4735),0)+IF(ISNUMBER(B5344),INDEX('913:913'!$J$6:$J$1205,B5344),0))^2)/B5959))</f>
        <v>0</v>
      </c>
      <c r="C6575" s="10"/>
    </row>
    <row r="6576" spans="1:3">
      <c r="A6576" s="21">
        <v>463</v>
      </c>
      <c r="B6576" s="6">
        <f>IF(B5960=0,1,MAX(1,SQRT(B5960^2+(IF(ISNUMBER(B1082),INDEX('913:913'!$J$6:$J$1205,B1082),0)+IF(ISNUMBER(B1691),INDEX('913:913'!$J$6:$J$1205,B1691),0)+IF(ISNUMBER(B2300),INDEX('913:913'!$J$6:$J$1205,B2300),0)+IF(ISNUMBER(B2909),INDEX('913:913'!$J$6:$J$1205,B2909),0)+IF(ISNUMBER(B3518),INDEX('913:913'!$J$6:$J$1205,B3518),0)+IF(ISNUMBER(B4127),INDEX('913:913'!$J$6:$J$1205,B4127),0)+IF(ISNUMBER(B4736),INDEX('913:913'!$J$6:$J$1205,B4736),0)+IF(ISNUMBER(B5345),INDEX('913:913'!$J$6:$J$1205,B5345),0))^2)/B5960))</f>
        <v>0</v>
      </c>
      <c r="C6576" s="10"/>
    </row>
    <row r="6577" spans="1:3">
      <c r="A6577" s="21">
        <v>464</v>
      </c>
      <c r="B6577" s="6">
        <f>IF(B5961=0,1,MAX(1,SQRT(B5961^2+(IF(ISNUMBER(B1083),INDEX('913:913'!$J$6:$J$1205,B1083),0)+IF(ISNUMBER(B1692),INDEX('913:913'!$J$6:$J$1205,B1692),0)+IF(ISNUMBER(B2301),INDEX('913:913'!$J$6:$J$1205,B2301),0)+IF(ISNUMBER(B2910),INDEX('913:913'!$J$6:$J$1205,B2910),0)+IF(ISNUMBER(B3519),INDEX('913:913'!$J$6:$J$1205,B3519),0)+IF(ISNUMBER(B4128),INDEX('913:913'!$J$6:$J$1205,B4128),0)+IF(ISNUMBER(B4737),INDEX('913:913'!$J$6:$J$1205,B4737),0)+IF(ISNUMBER(B5346),INDEX('913:913'!$J$6:$J$1205,B5346),0))^2)/B5961))</f>
        <v>0</v>
      </c>
      <c r="C6577" s="10"/>
    </row>
    <row r="6578" spans="1:3">
      <c r="A6578" s="21">
        <v>465</v>
      </c>
      <c r="B6578" s="6">
        <f>IF(B5962=0,1,MAX(1,SQRT(B5962^2+(IF(ISNUMBER(B1084),INDEX('913:913'!$J$6:$J$1205,B1084),0)+IF(ISNUMBER(B1693),INDEX('913:913'!$J$6:$J$1205,B1693),0)+IF(ISNUMBER(B2302),INDEX('913:913'!$J$6:$J$1205,B2302),0)+IF(ISNUMBER(B2911),INDEX('913:913'!$J$6:$J$1205,B2911),0)+IF(ISNUMBER(B3520),INDEX('913:913'!$J$6:$J$1205,B3520),0)+IF(ISNUMBER(B4129),INDEX('913:913'!$J$6:$J$1205,B4129),0)+IF(ISNUMBER(B4738),INDEX('913:913'!$J$6:$J$1205,B4738),0)+IF(ISNUMBER(B5347),INDEX('913:913'!$J$6:$J$1205,B5347),0))^2)/B5962))</f>
        <v>0</v>
      </c>
      <c r="C6578" s="10"/>
    </row>
    <row r="6579" spans="1:3">
      <c r="A6579" s="21">
        <v>466</v>
      </c>
      <c r="B6579" s="6">
        <f>IF(B5963=0,1,MAX(1,SQRT(B5963^2+(IF(ISNUMBER(B1085),INDEX('913:913'!$J$6:$J$1205,B1085),0)+IF(ISNUMBER(B1694),INDEX('913:913'!$J$6:$J$1205,B1694),0)+IF(ISNUMBER(B2303),INDEX('913:913'!$J$6:$J$1205,B2303),0)+IF(ISNUMBER(B2912),INDEX('913:913'!$J$6:$J$1205,B2912),0)+IF(ISNUMBER(B3521),INDEX('913:913'!$J$6:$J$1205,B3521),0)+IF(ISNUMBER(B4130),INDEX('913:913'!$J$6:$J$1205,B4130),0)+IF(ISNUMBER(B4739),INDEX('913:913'!$J$6:$J$1205,B4739),0)+IF(ISNUMBER(B5348),INDEX('913:913'!$J$6:$J$1205,B5348),0))^2)/B5963))</f>
        <v>0</v>
      </c>
      <c r="C6579" s="10"/>
    </row>
    <row r="6580" spans="1:3">
      <c r="A6580" s="21">
        <v>467</v>
      </c>
      <c r="B6580" s="6">
        <f>IF(B5964=0,1,MAX(1,SQRT(B5964^2+(IF(ISNUMBER(B1086),INDEX('913:913'!$J$6:$J$1205,B1086),0)+IF(ISNUMBER(B1695),INDEX('913:913'!$J$6:$J$1205,B1695),0)+IF(ISNUMBER(B2304),INDEX('913:913'!$J$6:$J$1205,B2304),0)+IF(ISNUMBER(B2913),INDEX('913:913'!$J$6:$J$1205,B2913),0)+IF(ISNUMBER(B3522),INDEX('913:913'!$J$6:$J$1205,B3522),0)+IF(ISNUMBER(B4131),INDEX('913:913'!$J$6:$J$1205,B4131),0)+IF(ISNUMBER(B4740),INDEX('913:913'!$J$6:$J$1205,B4740),0)+IF(ISNUMBER(B5349),INDEX('913:913'!$J$6:$J$1205,B5349),0))^2)/B5964))</f>
        <v>0</v>
      </c>
      <c r="C6580" s="10"/>
    </row>
    <row r="6581" spans="1:3">
      <c r="A6581" s="21">
        <v>468</v>
      </c>
      <c r="B6581" s="6">
        <f>IF(B5965=0,1,MAX(1,SQRT(B5965^2+(IF(ISNUMBER(B1087),INDEX('913:913'!$J$6:$J$1205,B1087),0)+IF(ISNUMBER(B1696),INDEX('913:913'!$J$6:$J$1205,B1696),0)+IF(ISNUMBER(B2305),INDEX('913:913'!$J$6:$J$1205,B2305),0)+IF(ISNUMBER(B2914),INDEX('913:913'!$J$6:$J$1205,B2914),0)+IF(ISNUMBER(B3523),INDEX('913:913'!$J$6:$J$1205,B3523),0)+IF(ISNUMBER(B4132),INDEX('913:913'!$J$6:$J$1205,B4132),0)+IF(ISNUMBER(B4741),INDEX('913:913'!$J$6:$J$1205,B4741),0)+IF(ISNUMBER(B5350),INDEX('913:913'!$J$6:$J$1205,B5350),0))^2)/B5965))</f>
        <v>0</v>
      </c>
      <c r="C6581" s="10"/>
    </row>
    <row r="6582" spans="1:3">
      <c r="A6582" s="21">
        <v>469</v>
      </c>
      <c r="B6582" s="6">
        <f>IF(B5966=0,1,MAX(1,SQRT(B5966^2+(IF(ISNUMBER(B1088),INDEX('913:913'!$J$6:$J$1205,B1088),0)+IF(ISNUMBER(B1697),INDEX('913:913'!$J$6:$J$1205,B1697),0)+IF(ISNUMBER(B2306),INDEX('913:913'!$J$6:$J$1205,B2306),0)+IF(ISNUMBER(B2915),INDEX('913:913'!$J$6:$J$1205,B2915),0)+IF(ISNUMBER(B3524),INDEX('913:913'!$J$6:$J$1205,B3524),0)+IF(ISNUMBER(B4133),INDEX('913:913'!$J$6:$J$1205,B4133),0)+IF(ISNUMBER(B4742),INDEX('913:913'!$J$6:$J$1205,B4742),0)+IF(ISNUMBER(B5351),INDEX('913:913'!$J$6:$J$1205,B5351),0))^2)/B5966))</f>
        <v>0</v>
      </c>
      <c r="C6582" s="10"/>
    </row>
    <row r="6583" spans="1:3">
      <c r="A6583" s="21">
        <v>470</v>
      </c>
      <c r="B6583" s="6">
        <f>IF(B5967=0,1,MAX(1,SQRT(B5967^2+(IF(ISNUMBER(B1089),INDEX('913:913'!$J$6:$J$1205,B1089),0)+IF(ISNUMBER(B1698),INDEX('913:913'!$J$6:$J$1205,B1698),0)+IF(ISNUMBER(B2307),INDEX('913:913'!$J$6:$J$1205,B2307),0)+IF(ISNUMBER(B2916),INDEX('913:913'!$J$6:$J$1205,B2916),0)+IF(ISNUMBER(B3525),INDEX('913:913'!$J$6:$J$1205,B3525),0)+IF(ISNUMBER(B4134),INDEX('913:913'!$J$6:$J$1205,B4134),0)+IF(ISNUMBER(B4743),INDEX('913:913'!$J$6:$J$1205,B4743),0)+IF(ISNUMBER(B5352),INDEX('913:913'!$J$6:$J$1205,B5352),0))^2)/B5967))</f>
        <v>0</v>
      </c>
      <c r="C6583" s="10"/>
    </row>
    <row r="6584" spans="1:3">
      <c r="A6584" s="21">
        <v>471</v>
      </c>
      <c r="B6584" s="6">
        <f>IF(B5968=0,1,MAX(1,SQRT(B5968^2+(IF(ISNUMBER(B1090),INDEX('913:913'!$J$6:$J$1205,B1090),0)+IF(ISNUMBER(B1699),INDEX('913:913'!$J$6:$J$1205,B1699),0)+IF(ISNUMBER(B2308),INDEX('913:913'!$J$6:$J$1205,B2308),0)+IF(ISNUMBER(B2917),INDEX('913:913'!$J$6:$J$1205,B2917),0)+IF(ISNUMBER(B3526),INDEX('913:913'!$J$6:$J$1205,B3526),0)+IF(ISNUMBER(B4135),INDEX('913:913'!$J$6:$J$1205,B4135),0)+IF(ISNUMBER(B4744),INDEX('913:913'!$J$6:$J$1205,B4744),0)+IF(ISNUMBER(B5353),INDEX('913:913'!$J$6:$J$1205,B5353),0))^2)/B5968))</f>
        <v>0</v>
      </c>
      <c r="C6584" s="10"/>
    </row>
    <row r="6585" spans="1:3">
      <c r="A6585" s="21">
        <v>472</v>
      </c>
      <c r="B6585" s="6">
        <f>IF(B5969=0,1,MAX(1,SQRT(B5969^2+(IF(ISNUMBER(B1091),INDEX('913:913'!$J$6:$J$1205,B1091),0)+IF(ISNUMBER(B1700),INDEX('913:913'!$J$6:$J$1205,B1700),0)+IF(ISNUMBER(B2309),INDEX('913:913'!$J$6:$J$1205,B2309),0)+IF(ISNUMBER(B2918),INDEX('913:913'!$J$6:$J$1205,B2918),0)+IF(ISNUMBER(B3527),INDEX('913:913'!$J$6:$J$1205,B3527),0)+IF(ISNUMBER(B4136),INDEX('913:913'!$J$6:$J$1205,B4136),0)+IF(ISNUMBER(B4745),INDEX('913:913'!$J$6:$J$1205,B4745),0)+IF(ISNUMBER(B5354),INDEX('913:913'!$J$6:$J$1205,B5354),0))^2)/B5969))</f>
        <v>0</v>
      </c>
      <c r="C6585" s="10"/>
    </row>
    <row r="6586" spans="1:3">
      <c r="A6586" s="21">
        <v>473</v>
      </c>
      <c r="B6586" s="6">
        <f>IF(B5970=0,1,MAX(1,SQRT(B5970^2+(IF(ISNUMBER(B1092),INDEX('913:913'!$J$6:$J$1205,B1092),0)+IF(ISNUMBER(B1701),INDEX('913:913'!$J$6:$J$1205,B1701),0)+IF(ISNUMBER(B2310),INDEX('913:913'!$J$6:$J$1205,B2310),0)+IF(ISNUMBER(B2919),INDEX('913:913'!$J$6:$J$1205,B2919),0)+IF(ISNUMBER(B3528),INDEX('913:913'!$J$6:$J$1205,B3528),0)+IF(ISNUMBER(B4137),INDEX('913:913'!$J$6:$J$1205,B4137),0)+IF(ISNUMBER(B4746),INDEX('913:913'!$J$6:$J$1205,B4746),0)+IF(ISNUMBER(B5355),INDEX('913:913'!$J$6:$J$1205,B5355),0))^2)/B5970))</f>
        <v>0</v>
      </c>
      <c r="C6586" s="10"/>
    </row>
    <row r="6587" spans="1:3">
      <c r="A6587" s="21">
        <v>474</v>
      </c>
      <c r="B6587" s="6">
        <f>IF(B5971=0,1,MAX(1,SQRT(B5971^2+(IF(ISNUMBER(B1093),INDEX('913:913'!$J$6:$J$1205,B1093),0)+IF(ISNUMBER(B1702),INDEX('913:913'!$J$6:$J$1205,B1702),0)+IF(ISNUMBER(B2311),INDEX('913:913'!$J$6:$J$1205,B2311),0)+IF(ISNUMBER(B2920),INDEX('913:913'!$J$6:$J$1205,B2920),0)+IF(ISNUMBER(B3529),INDEX('913:913'!$J$6:$J$1205,B3529),0)+IF(ISNUMBER(B4138),INDEX('913:913'!$J$6:$J$1205,B4138),0)+IF(ISNUMBER(B4747),INDEX('913:913'!$J$6:$J$1205,B4747),0)+IF(ISNUMBER(B5356),INDEX('913:913'!$J$6:$J$1205,B5356),0))^2)/B5971))</f>
        <v>0</v>
      </c>
      <c r="C6587" s="10"/>
    </row>
    <row r="6588" spans="1:3">
      <c r="A6588" s="21">
        <v>475</v>
      </c>
      <c r="B6588" s="6">
        <f>IF(B5972=0,1,MAX(1,SQRT(B5972^2+(IF(ISNUMBER(B1094),INDEX('913:913'!$J$6:$J$1205,B1094),0)+IF(ISNUMBER(B1703),INDEX('913:913'!$J$6:$J$1205,B1703),0)+IF(ISNUMBER(B2312),INDEX('913:913'!$J$6:$J$1205,B2312),0)+IF(ISNUMBER(B2921),INDEX('913:913'!$J$6:$J$1205,B2921),0)+IF(ISNUMBER(B3530),INDEX('913:913'!$J$6:$J$1205,B3530),0)+IF(ISNUMBER(B4139),INDEX('913:913'!$J$6:$J$1205,B4139),0)+IF(ISNUMBER(B4748),INDEX('913:913'!$J$6:$J$1205,B4748),0)+IF(ISNUMBER(B5357),INDEX('913:913'!$J$6:$J$1205,B5357),0))^2)/B5972))</f>
        <v>0</v>
      </c>
      <c r="C6588" s="10"/>
    </row>
    <row r="6589" spans="1:3">
      <c r="A6589" s="21">
        <v>476</v>
      </c>
      <c r="B6589" s="6">
        <f>IF(B5973=0,1,MAX(1,SQRT(B5973^2+(IF(ISNUMBER(B1095),INDEX('913:913'!$J$6:$J$1205,B1095),0)+IF(ISNUMBER(B1704),INDEX('913:913'!$J$6:$J$1205,B1704),0)+IF(ISNUMBER(B2313),INDEX('913:913'!$J$6:$J$1205,B2313),0)+IF(ISNUMBER(B2922),INDEX('913:913'!$J$6:$J$1205,B2922),0)+IF(ISNUMBER(B3531),INDEX('913:913'!$J$6:$J$1205,B3531),0)+IF(ISNUMBER(B4140),INDEX('913:913'!$J$6:$J$1205,B4140),0)+IF(ISNUMBER(B4749),INDEX('913:913'!$J$6:$J$1205,B4749),0)+IF(ISNUMBER(B5358),INDEX('913:913'!$J$6:$J$1205,B5358),0))^2)/B5973))</f>
        <v>0</v>
      </c>
      <c r="C6589" s="10"/>
    </row>
    <row r="6590" spans="1:3">
      <c r="A6590" s="21">
        <v>477</v>
      </c>
      <c r="B6590" s="6">
        <f>IF(B5974=0,1,MAX(1,SQRT(B5974^2+(IF(ISNUMBER(B1096),INDEX('913:913'!$J$6:$J$1205,B1096),0)+IF(ISNUMBER(B1705),INDEX('913:913'!$J$6:$J$1205,B1705),0)+IF(ISNUMBER(B2314),INDEX('913:913'!$J$6:$J$1205,B2314),0)+IF(ISNUMBER(B2923),INDEX('913:913'!$J$6:$J$1205,B2923),0)+IF(ISNUMBER(B3532),INDEX('913:913'!$J$6:$J$1205,B3532),0)+IF(ISNUMBER(B4141),INDEX('913:913'!$J$6:$J$1205,B4141),0)+IF(ISNUMBER(B4750),INDEX('913:913'!$J$6:$J$1205,B4750),0)+IF(ISNUMBER(B5359),INDEX('913:913'!$J$6:$J$1205,B5359),0))^2)/B5974))</f>
        <v>0</v>
      </c>
      <c r="C6590" s="10"/>
    </row>
    <row r="6591" spans="1:3">
      <c r="A6591" s="21">
        <v>478</v>
      </c>
      <c r="B6591" s="6">
        <f>IF(B5975=0,1,MAX(1,SQRT(B5975^2+(IF(ISNUMBER(B1097),INDEX('913:913'!$J$6:$J$1205,B1097),0)+IF(ISNUMBER(B1706),INDEX('913:913'!$J$6:$J$1205,B1706),0)+IF(ISNUMBER(B2315),INDEX('913:913'!$J$6:$J$1205,B2315),0)+IF(ISNUMBER(B2924),INDEX('913:913'!$J$6:$J$1205,B2924),0)+IF(ISNUMBER(B3533),INDEX('913:913'!$J$6:$J$1205,B3533),0)+IF(ISNUMBER(B4142),INDEX('913:913'!$J$6:$J$1205,B4142),0)+IF(ISNUMBER(B4751),INDEX('913:913'!$J$6:$J$1205,B4751),0)+IF(ISNUMBER(B5360),INDEX('913:913'!$J$6:$J$1205,B5360),0))^2)/B5975))</f>
        <v>0</v>
      </c>
      <c r="C6591" s="10"/>
    </row>
    <row r="6592" spans="1:3">
      <c r="A6592" s="21">
        <v>479</v>
      </c>
      <c r="B6592" s="6">
        <f>IF(B5976=0,1,MAX(1,SQRT(B5976^2+(IF(ISNUMBER(B1098),INDEX('913:913'!$J$6:$J$1205,B1098),0)+IF(ISNUMBER(B1707),INDEX('913:913'!$J$6:$J$1205,B1707),0)+IF(ISNUMBER(B2316),INDEX('913:913'!$J$6:$J$1205,B2316),0)+IF(ISNUMBER(B2925),INDEX('913:913'!$J$6:$J$1205,B2925),0)+IF(ISNUMBER(B3534),INDEX('913:913'!$J$6:$J$1205,B3534),0)+IF(ISNUMBER(B4143),INDEX('913:913'!$J$6:$J$1205,B4143),0)+IF(ISNUMBER(B4752),INDEX('913:913'!$J$6:$J$1205,B4752),0)+IF(ISNUMBER(B5361),INDEX('913:913'!$J$6:$J$1205,B5361),0))^2)/B5976))</f>
        <v>0</v>
      </c>
      <c r="C6592" s="10"/>
    </row>
    <row r="6593" spans="1:3">
      <c r="A6593" s="21">
        <v>480</v>
      </c>
      <c r="B6593" s="6">
        <f>IF(B5977=0,1,MAX(1,SQRT(B5977^2+(IF(ISNUMBER(B1099),INDEX('913:913'!$J$6:$J$1205,B1099),0)+IF(ISNUMBER(B1708),INDEX('913:913'!$J$6:$J$1205,B1708),0)+IF(ISNUMBER(B2317),INDEX('913:913'!$J$6:$J$1205,B2317),0)+IF(ISNUMBER(B2926),INDEX('913:913'!$J$6:$J$1205,B2926),0)+IF(ISNUMBER(B3535),INDEX('913:913'!$J$6:$J$1205,B3535),0)+IF(ISNUMBER(B4144),INDEX('913:913'!$J$6:$J$1205,B4144),0)+IF(ISNUMBER(B4753),INDEX('913:913'!$J$6:$J$1205,B4753),0)+IF(ISNUMBER(B5362),INDEX('913:913'!$J$6:$J$1205,B5362),0))^2)/B5977))</f>
        <v>0</v>
      </c>
      <c r="C6593" s="10"/>
    </row>
    <row r="6594" spans="1:3">
      <c r="A6594" s="21">
        <v>481</v>
      </c>
      <c r="B6594" s="6">
        <f>IF(B5978=0,1,MAX(1,SQRT(B5978^2+(IF(ISNUMBER(B1100),INDEX('913:913'!$J$6:$J$1205,B1100),0)+IF(ISNUMBER(B1709),INDEX('913:913'!$J$6:$J$1205,B1709),0)+IF(ISNUMBER(B2318),INDEX('913:913'!$J$6:$J$1205,B2318),0)+IF(ISNUMBER(B2927),INDEX('913:913'!$J$6:$J$1205,B2927),0)+IF(ISNUMBER(B3536),INDEX('913:913'!$J$6:$J$1205,B3536),0)+IF(ISNUMBER(B4145),INDEX('913:913'!$J$6:$J$1205,B4145),0)+IF(ISNUMBER(B4754),INDEX('913:913'!$J$6:$J$1205,B4754),0)+IF(ISNUMBER(B5363),INDEX('913:913'!$J$6:$J$1205,B5363),0))^2)/B5978))</f>
        <v>0</v>
      </c>
      <c r="C6594" s="10"/>
    </row>
    <row r="6595" spans="1:3">
      <c r="A6595" s="21">
        <v>482</v>
      </c>
      <c r="B6595" s="6">
        <f>IF(B5979=0,1,MAX(1,SQRT(B5979^2+(IF(ISNUMBER(B1101),INDEX('913:913'!$J$6:$J$1205,B1101),0)+IF(ISNUMBER(B1710),INDEX('913:913'!$J$6:$J$1205,B1710),0)+IF(ISNUMBER(B2319),INDEX('913:913'!$J$6:$J$1205,B2319),0)+IF(ISNUMBER(B2928),INDEX('913:913'!$J$6:$J$1205,B2928),0)+IF(ISNUMBER(B3537),INDEX('913:913'!$J$6:$J$1205,B3537),0)+IF(ISNUMBER(B4146),INDEX('913:913'!$J$6:$J$1205,B4146),0)+IF(ISNUMBER(B4755),INDEX('913:913'!$J$6:$J$1205,B4755),0)+IF(ISNUMBER(B5364),INDEX('913:913'!$J$6:$J$1205,B5364),0))^2)/B5979))</f>
        <v>0</v>
      </c>
      <c r="C6595" s="10"/>
    </row>
    <row r="6596" spans="1:3">
      <c r="A6596" s="21">
        <v>483</v>
      </c>
      <c r="B6596" s="6">
        <f>IF(B5980=0,1,MAX(1,SQRT(B5980^2+(IF(ISNUMBER(B1102),INDEX('913:913'!$J$6:$J$1205,B1102),0)+IF(ISNUMBER(B1711),INDEX('913:913'!$J$6:$J$1205,B1711),0)+IF(ISNUMBER(B2320),INDEX('913:913'!$J$6:$J$1205,B2320),0)+IF(ISNUMBER(B2929),INDEX('913:913'!$J$6:$J$1205,B2929),0)+IF(ISNUMBER(B3538),INDEX('913:913'!$J$6:$J$1205,B3538),0)+IF(ISNUMBER(B4147),INDEX('913:913'!$J$6:$J$1205,B4147),0)+IF(ISNUMBER(B4756),INDEX('913:913'!$J$6:$J$1205,B4756),0)+IF(ISNUMBER(B5365),INDEX('913:913'!$J$6:$J$1205,B5365),0))^2)/B5980))</f>
        <v>0</v>
      </c>
      <c r="C6596" s="10"/>
    </row>
    <row r="6597" spans="1:3">
      <c r="A6597" s="21">
        <v>484</v>
      </c>
      <c r="B6597" s="6">
        <f>IF(B5981=0,1,MAX(1,SQRT(B5981^2+(IF(ISNUMBER(B1103),INDEX('913:913'!$J$6:$J$1205,B1103),0)+IF(ISNUMBER(B1712),INDEX('913:913'!$J$6:$J$1205,B1712),0)+IF(ISNUMBER(B2321),INDEX('913:913'!$J$6:$J$1205,B2321),0)+IF(ISNUMBER(B2930),INDEX('913:913'!$J$6:$J$1205,B2930),0)+IF(ISNUMBER(B3539),INDEX('913:913'!$J$6:$J$1205,B3539),0)+IF(ISNUMBER(B4148),INDEX('913:913'!$J$6:$J$1205,B4148),0)+IF(ISNUMBER(B4757),INDEX('913:913'!$J$6:$J$1205,B4757),0)+IF(ISNUMBER(B5366),INDEX('913:913'!$J$6:$J$1205,B5366),0))^2)/B5981))</f>
        <v>0</v>
      </c>
      <c r="C6597" s="10"/>
    </row>
    <row r="6598" spans="1:3">
      <c r="A6598" s="21">
        <v>485</v>
      </c>
      <c r="B6598" s="6">
        <f>IF(B5982=0,1,MAX(1,SQRT(B5982^2+(IF(ISNUMBER(B1104),INDEX('913:913'!$J$6:$J$1205,B1104),0)+IF(ISNUMBER(B1713),INDEX('913:913'!$J$6:$J$1205,B1713),0)+IF(ISNUMBER(B2322),INDEX('913:913'!$J$6:$J$1205,B2322),0)+IF(ISNUMBER(B2931),INDEX('913:913'!$J$6:$J$1205,B2931),0)+IF(ISNUMBER(B3540),INDEX('913:913'!$J$6:$J$1205,B3540),0)+IF(ISNUMBER(B4149),INDEX('913:913'!$J$6:$J$1205,B4149),0)+IF(ISNUMBER(B4758),INDEX('913:913'!$J$6:$J$1205,B4758),0)+IF(ISNUMBER(B5367),INDEX('913:913'!$J$6:$J$1205,B5367),0))^2)/B5982))</f>
        <v>0</v>
      </c>
      <c r="C6598" s="10"/>
    </row>
    <row r="6599" spans="1:3">
      <c r="A6599" s="21">
        <v>486</v>
      </c>
      <c r="B6599" s="6">
        <f>IF(B5983=0,1,MAX(1,SQRT(B5983^2+(IF(ISNUMBER(B1105),INDEX('913:913'!$J$6:$J$1205,B1105),0)+IF(ISNUMBER(B1714),INDEX('913:913'!$J$6:$J$1205,B1714),0)+IF(ISNUMBER(B2323),INDEX('913:913'!$J$6:$J$1205,B2323),0)+IF(ISNUMBER(B2932),INDEX('913:913'!$J$6:$J$1205,B2932),0)+IF(ISNUMBER(B3541),INDEX('913:913'!$J$6:$J$1205,B3541),0)+IF(ISNUMBER(B4150),INDEX('913:913'!$J$6:$J$1205,B4150),0)+IF(ISNUMBER(B4759),INDEX('913:913'!$J$6:$J$1205,B4759),0)+IF(ISNUMBER(B5368),INDEX('913:913'!$J$6:$J$1205,B5368),0))^2)/B5983))</f>
        <v>0</v>
      </c>
      <c r="C6599" s="10"/>
    </row>
    <row r="6600" spans="1:3">
      <c r="A6600" s="21">
        <v>487</v>
      </c>
      <c r="B6600" s="6">
        <f>IF(B5984=0,1,MAX(1,SQRT(B5984^2+(IF(ISNUMBER(B1106),INDEX('913:913'!$J$6:$J$1205,B1106),0)+IF(ISNUMBER(B1715),INDEX('913:913'!$J$6:$J$1205,B1715),0)+IF(ISNUMBER(B2324),INDEX('913:913'!$J$6:$J$1205,B2324),0)+IF(ISNUMBER(B2933),INDEX('913:913'!$J$6:$J$1205,B2933),0)+IF(ISNUMBER(B3542),INDEX('913:913'!$J$6:$J$1205,B3542),0)+IF(ISNUMBER(B4151),INDEX('913:913'!$J$6:$J$1205,B4151),0)+IF(ISNUMBER(B4760),INDEX('913:913'!$J$6:$J$1205,B4760),0)+IF(ISNUMBER(B5369),INDEX('913:913'!$J$6:$J$1205,B5369),0))^2)/B5984))</f>
        <v>0</v>
      </c>
      <c r="C6600" s="10"/>
    </row>
    <row r="6601" spans="1:3">
      <c r="A6601" s="21">
        <v>488</v>
      </c>
      <c r="B6601" s="6">
        <f>IF(B5985=0,1,MAX(1,SQRT(B5985^2+(IF(ISNUMBER(B1107),INDEX('913:913'!$J$6:$J$1205,B1107),0)+IF(ISNUMBER(B1716),INDEX('913:913'!$J$6:$J$1205,B1716),0)+IF(ISNUMBER(B2325),INDEX('913:913'!$J$6:$J$1205,B2325),0)+IF(ISNUMBER(B2934),INDEX('913:913'!$J$6:$J$1205,B2934),0)+IF(ISNUMBER(B3543),INDEX('913:913'!$J$6:$J$1205,B3543),0)+IF(ISNUMBER(B4152),INDEX('913:913'!$J$6:$J$1205,B4152),0)+IF(ISNUMBER(B4761),INDEX('913:913'!$J$6:$J$1205,B4761),0)+IF(ISNUMBER(B5370),INDEX('913:913'!$J$6:$J$1205,B5370),0))^2)/B5985))</f>
        <v>0</v>
      </c>
      <c r="C6601" s="10"/>
    </row>
    <row r="6602" spans="1:3">
      <c r="A6602" s="21">
        <v>489</v>
      </c>
      <c r="B6602" s="6">
        <f>IF(B5986=0,1,MAX(1,SQRT(B5986^2+(IF(ISNUMBER(B1108),INDEX('913:913'!$J$6:$J$1205,B1108),0)+IF(ISNUMBER(B1717),INDEX('913:913'!$J$6:$J$1205,B1717),0)+IF(ISNUMBER(B2326),INDEX('913:913'!$J$6:$J$1205,B2326),0)+IF(ISNUMBER(B2935),INDEX('913:913'!$J$6:$J$1205,B2935),0)+IF(ISNUMBER(B3544),INDEX('913:913'!$J$6:$J$1205,B3544),0)+IF(ISNUMBER(B4153),INDEX('913:913'!$J$6:$J$1205,B4153),0)+IF(ISNUMBER(B4762),INDEX('913:913'!$J$6:$J$1205,B4762),0)+IF(ISNUMBER(B5371),INDEX('913:913'!$J$6:$J$1205,B5371),0))^2)/B5986))</f>
        <v>0</v>
      </c>
      <c r="C6602" s="10"/>
    </row>
    <row r="6603" spans="1:3">
      <c r="A6603" s="21">
        <v>490</v>
      </c>
      <c r="B6603" s="6">
        <f>IF(B5987=0,1,MAX(1,SQRT(B5987^2+(IF(ISNUMBER(B1109),INDEX('913:913'!$J$6:$J$1205,B1109),0)+IF(ISNUMBER(B1718),INDEX('913:913'!$J$6:$J$1205,B1718),0)+IF(ISNUMBER(B2327),INDEX('913:913'!$J$6:$J$1205,B2327),0)+IF(ISNUMBER(B2936),INDEX('913:913'!$J$6:$J$1205,B2936),0)+IF(ISNUMBER(B3545),INDEX('913:913'!$J$6:$J$1205,B3545),0)+IF(ISNUMBER(B4154),INDEX('913:913'!$J$6:$J$1205,B4154),0)+IF(ISNUMBER(B4763),INDEX('913:913'!$J$6:$J$1205,B4763),0)+IF(ISNUMBER(B5372),INDEX('913:913'!$J$6:$J$1205,B5372),0))^2)/B5987))</f>
        <v>0</v>
      </c>
      <c r="C6603" s="10"/>
    </row>
    <row r="6604" spans="1:3">
      <c r="A6604" s="21">
        <v>491</v>
      </c>
      <c r="B6604" s="6">
        <f>IF(B5988=0,1,MAX(1,SQRT(B5988^2+(IF(ISNUMBER(B1110),INDEX('913:913'!$J$6:$J$1205,B1110),0)+IF(ISNUMBER(B1719),INDEX('913:913'!$J$6:$J$1205,B1719),0)+IF(ISNUMBER(B2328),INDEX('913:913'!$J$6:$J$1205,B2328),0)+IF(ISNUMBER(B2937),INDEX('913:913'!$J$6:$J$1205,B2937),0)+IF(ISNUMBER(B3546),INDEX('913:913'!$J$6:$J$1205,B3546),0)+IF(ISNUMBER(B4155),INDEX('913:913'!$J$6:$J$1205,B4155),0)+IF(ISNUMBER(B4764),INDEX('913:913'!$J$6:$J$1205,B4764),0)+IF(ISNUMBER(B5373),INDEX('913:913'!$J$6:$J$1205,B5373),0))^2)/B5988))</f>
        <v>0</v>
      </c>
      <c r="C6604" s="10"/>
    </row>
    <row r="6605" spans="1:3">
      <c r="A6605" s="21">
        <v>492</v>
      </c>
      <c r="B6605" s="6">
        <f>IF(B5989=0,1,MAX(1,SQRT(B5989^2+(IF(ISNUMBER(B1111),INDEX('913:913'!$J$6:$J$1205,B1111),0)+IF(ISNUMBER(B1720),INDEX('913:913'!$J$6:$J$1205,B1720),0)+IF(ISNUMBER(B2329),INDEX('913:913'!$J$6:$J$1205,B2329),0)+IF(ISNUMBER(B2938),INDEX('913:913'!$J$6:$J$1205,B2938),0)+IF(ISNUMBER(B3547),INDEX('913:913'!$J$6:$J$1205,B3547),0)+IF(ISNUMBER(B4156),INDEX('913:913'!$J$6:$J$1205,B4156),0)+IF(ISNUMBER(B4765),INDEX('913:913'!$J$6:$J$1205,B4765),0)+IF(ISNUMBER(B5374),INDEX('913:913'!$J$6:$J$1205,B5374),0))^2)/B5989))</f>
        <v>0</v>
      </c>
      <c r="C6605" s="10"/>
    </row>
    <row r="6606" spans="1:3">
      <c r="A6606" s="21">
        <v>493</v>
      </c>
      <c r="B6606" s="6">
        <f>IF(B5990=0,1,MAX(1,SQRT(B5990^2+(IF(ISNUMBER(B1112),INDEX('913:913'!$J$6:$J$1205,B1112),0)+IF(ISNUMBER(B1721),INDEX('913:913'!$J$6:$J$1205,B1721),0)+IF(ISNUMBER(B2330),INDEX('913:913'!$J$6:$J$1205,B2330),0)+IF(ISNUMBER(B2939),INDEX('913:913'!$J$6:$J$1205,B2939),0)+IF(ISNUMBER(B3548),INDEX('913:913'!$J$6:$J$1205,B3548),0)+IF(ISNUMBER(B4157),INDEX('913:913'!$J$6:$J$1205,B4157),0)+IF(ISNUMBER(B4766),INDEX('913:913'!$J$6:$J$1205,B4766),0)+IF(ISNUMBER(B5375),INDEX('913:913'!$J$6:$J$1205,B5375),0))^2)/B5990))</f>
        <v>0</v>
      </c>
      <c r="C6606" s="10"/>
    </row>
    <row r="6607" spans="1:3">
      <c r="A6607" s="21">
        <v>494</v>
      </c>
      <c r="B6607" s="6">
        <f>IF(B5991=0,1,MAX(1,SQRT(B5991^2+(IF(ISNUMBER(B1113),INDEX('913:913'!$J$6:$J$1205,B1113),0)+IF(ISNUMBER(B1722),INDEX('913:913'!$J$6:$J$1205,B1722),0)+IF(ISNUMBER(B2331),INDEX('913:913'!$J$6:$J$1205,B2331),0)+IF(ISNUMBER(B2940),INDEX('913:913'!$J$6:$J$1205,B2940),0)+IF(ISNUMBER(B3549),INDEX('913:913'!$J$6:$J$1205,B3549),0)+IF(ISNUMBER(B4158),INDEX('913:913'!$J$6:$J$1205,B4158),0)+IF(ISNUMBER(B4767),INDEX('913:913'!$J$6:$J$1205,B4767),0)+IF(ISNUMBER(B5376),INDEX('913:913'!$J$6:$J$1205,B5376),0))^2)/B5991))</f>
        <v>0</v>
      </c>
      <c r="C6607" s="10"/>
    </row>
    <row r="6608" spans="1:3">
      <c r="A6608" s="21">
        <v>495</v>
      </c>
      <c r="B6608" s="6">
        <f>IF(B5992=0,1,MAX(1,SQRT(B5992^2+(IF(ISNUMBER(B1114),INDEX('913:913'!$J$6:$J$1205,B1114),0)+IF(ISNUMBER(B1723),INDEX('913:913'!$J$6:$J$1205,B1723),0)+IF(ISNUMBER(B2332),INDEX('913:913'!$J$6:$J$1205,B2332),0)+IF(ISNUMBER(B2941),INDEX('913:913'!$J$6:$J$1205,B2941),0)+IF(ISNUMBER(B3550),INDEX('913:913'!$J$6:$J$1205,B3550),0)+IF(ISNUMBER(B4159),INDEX('913:913'!$J$6:$J$1205,B4159),0)+IF(ISNUMBER(B4768),INDEX('913:913'!$J$6:$J$1205,B4768),0)+IF(ISNUMBER(B5377),INDEX('913:913'!$J$6:$J$1205,B5377),0))^2)/B5992))</f>
        <v>0</v>
      </c>
      <c r="C6608" s="10"/>
    </row>
    <row r="6609" spans="1:3">
      <c r="A6609" s="21">
        <v>496</v>
      </c>
      <c r="B6609" s="6">
        <f>IF(B5993=0,1,MAX(1,SQRT(B5993^2+(IF(ISNUMBER(B1115),INDEX('913:913'!$J$6:$J$1205,B1115),0)+IF(ISNUMBER(B1724),INDEX('913:913'!$J$6:$J$1205,B1724),0)+IF(ISNUMBER(B2333),INDEX('913:913'!$J$6:$J$1205,B2333),0)+IF(ISNUMBER(B2942),INDEX('913:913'!$J$6:$J$1205,B2942),0)+IF(ISNUMBER(B3551),INDEX('913:913'!$J$6:$J$1205,B3551),0)+IF(ISNUMBER(B4160),INDEX('913:913'!$J$6:$J$1205,B4160),0)+IF(ISNUMBER(B4769),INDEX('913:913'!$J$6:$J$1205,B4769),0)+IF(ISNUMBER(B5378),INDEX('913:913'!$J$6:$J$1205,B5378),0))^2)/B5993))</f>
        <v>0</v>
      </c>
      <c r="C6609" s="10"/>
    </row>
    <row r="6610" spans="1:3">
      <c r="A6610" s="21">
        <v>497</v>
      </c>
      <c r="B6610" s="6">
        <f>IF(B5994=0,1,MAX(1,SQRT(B5994^2+(IF(ISNUMBER(B1116),INDEX('913:913'!$J$6:$J$1205,B1116),0)+IF(ISNUMBER(B1725),INDEX('913:913'!$J$6:$J$1205,B1725),0)+IF(ISNUMBER(B2334),INDEX('913:913'!$J$6:$J$1205,B2334),0)+IF(ISNUMBER(B2943),INDEX('913:913'!$J$6:$J$1205,B2943),0)+IF(ISNUMBER(B3552),INDEX('913:913'!$J$6:$J$1205,B3552),0)+IF(ISNUMBER(B4161),INDEX('913:913'!$J$6:$J$1205,B4161),0)+IF(ISNUMBER(B4770),INDEX('913:913'!$J$6:$J$1205,B4770),0)+IF(ISNUMBER(B5379),INDEX('913:913'!$J$6:$J$1205,B5379),0))^2)/B5994))</f>
        <v>0</v>
      </c>
      <c r="C6610" s="10"/>
    </row>
    <row r="6611" spans="1:3">
      <c r="A6611" s="21">
        <v>498</v>
      </c>
      <c r="B6611" s="6">
        <f>IF(B5995=0,1,MAX(1,SQRT(B5995^2+(IF(ISNUMBER(B1117),INDEX('913:913'!$J$6:$J$1205,B1117),0)+IF(ISNUMBER(B1726),INDEX('913:913'!$J$6:$J$1205,B1726),0)+IF(ISNUMBER(B2335),INDEX('913:913'!$J$6:$J$1205,B2335),0)+IF(ISNUMBER(B2944),INDEX('913:913'!$J$6:$J$1205,B2944),0)+IF(ISNUMBER(B3553),INDEX('913:913'!$J$6:$J$1205,B3553),0)+IF(ISNUMBER(B4162),INDEX('913:913'!$J$6:$J$1205,B4162),0)+IF(ISNUMBER(B4771),INDEX('913:913'!$J$6:$J$1205,B4771),0)+IF(ISNUMBER(B5380),INDEX('913:913'!$J$6:$J$1205,B5380),0))^2)/B5995))</f>
        <v>0</v>
      </c>
      <c r="C6611" s="10"/>
    </row>
    <row r="6612" spans="1:3">
      <c r="A6612" s="21">
        <v>499</v>
      </c>
      <c r="B6612" s="6">
        <f>IF(B5996=0,1,MAX(1,SQRT(B5996^2+(IF(ISNUMBER(B1118),INDEX('913:913'!$J$6:$J$1205,B1118),0)+IF(ISNUMBER(B1727),INDEX('913:913'!$J$6:$J$1205,B1727),0)+IF(ISNUMBER(B2336),INDEX('913:913'!$J$6:$J$1205,B2336),0)+IF(ISNUMBER(B2945),INDEX('913:913'!$J$6:$J$1205,B2945),0)+IF(ISNUMBER(B3554),INDEX('913:913'!$J$6:$J$1205,B3554),0)+IF(ISNUMBER(B4163),INDEX('913:913'!$J$6:$J$1205,B4163),0)+IF(ISNUMBER(B4772),INDEX('913:913'!$J$6:$J$1205,B4772),0)+IF(ISNUMBER(B5381),INDEX('913:913'!$J$6:$J$1205,B5381),0))^2)/B5996))</f>
        <v>0</v>
      </c>
      <c r="C6612" s="10"/>
    </row>
    <row r="6613" spans="1:3">
      <c r="A6613" s="21">
        <v>500</v>
      </c>
      <c r="B6613" s="6">
        <f>IF(B5997=0,1,MAX(1,SQRT(B5997^2+(IF(ISNUMBER(B1119),INDEX('913:913'!$J$6:$J$1205,B1119),0)+IF(ISNUMBER(B1728),INDEX('913:913'!$J$6:$J$1205,B1728),0)+IF(ISNUMBER(B2337),INDEX('913:913'!$J$6:$J$1205,B2337),0)+IF(ISNUMBER(B2946),INDEX('913:913'!$J$6:$J$1205,B2946),0)+IF(ISNUMBER(B3555),INDEX('913:913'!$J$6:$J$1205,B3555),0)+IF(ISNUMBER(B4164),INDEX('913:913'!$J$6:$J$1205,B4164),0)+IF(ISNUMBER(B4773),INDEX('913:913'!$J$6:$J$1205,B4773),0)+IF(ISNUMBER(B5382),INDEX('913:913'!$J$6:$J$1205,B5382),0))^2)/B5997))</f>
        <v>0</v>
      </c>
      <c r="C6613" s="10"/>
    </row>
    <row r="6614" spans="1:3">
      <c r="A6614" s="21">
        <v>501</v>
      </c>
      <c r="B6614" s="6">
        <f>IF(B5998=0,1,MAX(1,SQRT(B5998^2+(IF(ISNUMBER(B1120),INDEX('913:913'!$J$6:$J$1205,B1120),0)+IF(ISNUMBER(B1729),INDEX('913:913'!$J$6:$J$1205,B1729),0)+IF(ISNUMBER(B2338),INDEX('913:913'!$J$6:$J$1205,B2338),0)+IF(ISNUMBER(B2947),INDEX('913:913'!$J$6:$J$1205,B2947),0)+IF(ISNUMBER(B3556),INDEX('913:913'!$J$6:$J$1205,B3556),0)+IF(ISNUMBER(B4165),INDEX('913:913'!$J$6:$J$1205,B4165),0)+IF(ISNUMBER(B4774),INDEX('913:913'!$J$6:$J$1205,B4774),0)+IF(ISNUMBER(B5383),INDEX('913:913'!$J$6:$J$1205,B5383),0))^2)/B5998))</f>
        <v>0</v>
      </c>
      <c r="C6614" s="10"/>
    </row>
    <row r="6615" spans="1:3">
      <c r="A6615" s="21">
        <v>502</v>
      </c>
      <c r="B6615" s="6">
        <f>IF(B5999=0,1,MAX(1,SQRT(B5999^2+(IF(ISNUMBER(B1121),INDEX('913:913'!$J$6:$J$1205,B1121),0)+IF(ISNUMBER(B1730),INDEX('913:913'!$J$6:$J$1205,B1730),0)+IF(ISNUMBER(B2339),INDEX('913:913'!$J$6:$J$1205,B2339),0)+IF(ISNUMBER(B2948),INDEX('913:913'!$J$6:$J$1205,B2948),0)+IF(ISNUMBER(B3557),INDEX('913:913'!$J$6:$J$1205,B3557),0)+IF(ISNUMBER(B4166),INDEX('913:913'!$J$6:$J$1205,B4166),0)+IF(ISNUMBER(B4775),INDEX('913:913'!$J$6:$J$1205,B4775),0)+IF(ISNUMBER(B5384),INDEX('913:913'!$J$6:$J$1205,B5384),0))^2)/B5999))</f>
        <v>0</v>
      </c>
      <c r="C6615" s="10"/>
    </row>
    <row r="6616" spans="1:3">
      <c r="A6616" s="21">
        <v>503</v>
      </c>
      <c r="B6616" s="6">
        <f>IF(B6000=0,1,MAX(1,SQRT(B6000^2+(IF(ISNUMBER(B1122),INDEX('913:913'!$J$6:$J$1205,B1122),0)+IF(ISNUMBER(B1731),INDEX('913:913'!$J$6:$J$1205,B1731),0)+IF(ISNUMBER(B2340),INDEX('913:913'!$J$6:$J$1205,B2340),0)+IF(ISNUMBER(B2949),INDEX('913:913'!$J$6:$J$1205,B2949),0)+IF(ISNUMBER(B3558),INDEX('913:913'!$J$6:$J$1205,B3558),0)+IF(ISNUMBER(B4167),INDEX('913:913'!$J$6:$J$1205,B4167),0)+IF(ISNUMBER(B4776),INDEX('913:913'!$J$6:$J$1205,B4776),0)+IF(ISNUMBER(B5385),INDEX('913:913'!$J$6:$J$1205,B5385),0))^2)/B6000))</f>
        <v>0</v>
      </c>
      <c r="C6616" s="10"/>
    </row>
    <row r="6617" spans="1:3">
      <c r="A6617" s="21">
        <v>504</v>
      </c>
      <c r="B6617" s="6">
        <f>IF(B6001=0,1,MAX(1,SQRT(B6001^2+(IF(ISNUMBER(B1123),INDEX('913:913'!$J$6:$J$1205,B1123),0)+IF(ISNUMBER(B1732),INDEX('913:913'!$J$6:$J$1205,B1732),0)+IF(ISNUMBER(B2341),INDEX('913:913'!$J$6:$J$1205,B2341),0)+IF(ISNUMBER(B2950),INDEX('913:913'!$J$6:$J$1205,B2950),0)+IF(ISNUMBER(B3559),INDEX('913:913'!$J$6:$J$1205,B3559),0)+IF(ISNUMBER(B4168),INDEX('913:913'!$J$6:$J$1205,B4168),0)+IF(ISNUMBER(B4777),INDEX('913:913'!$J$6:$J$1205,B4777),0)+IF(ISNUMBER(B5386),INDEX('913:913'!$J$6:$J$1205,B5386),0))^2)/B6001))</f>
        <v>0</v>
      </c>
      <c r="C6617" s="10"/>
    </row>
    <row r="6618" spans="1:3">
      <c r="A6618" s="21">
        <v>505</v>
      </c>
      <c r="B6618" s="6">
        <f>IF(B6002=0,1,MAX(1,SQRT(B6002^2+(IF(ISNUMBER(B1124),INDEX('913:913'!$J$6:$J$1205,B1124),0)+IF(ISNUMBER(B1733),INDEX('913:913'!$J$6:$J$1205,B1733),0)+IF(ISNUMBER(B2342),INDEX('913:913'!$J$6:$J$1205,B2342),0)+IF(ISNUMBER(B2951),INDEX('913:913'!$J$6:$J$1205,B2951),0)+IF(ISNUMBER(B3560),INDEX('913:913'!$J$6:$J$1205,B3560),0)+IF(ISNUMBER(B4169),INDEX('913:913'!$J$6:$J$1205,B4169),0)+IF(ISNUMBER(B4778),INDEX('913:913'!$J$6:$J$1205,B4778),0)+IF(ISNUMBER(B5387),INDEX('913:913'!$J$6:$J$1205,B5387),0))^2)/B6002))</f>
        <v>0</v>
      </c>
      <c r="C6618" s="10"/>
    </row>
    <row r="6619" spans="1:3">
      <c r="A6619" s="21">
        <v>506</v>
      </c>
      <c r="B6619" s="6">
        <f>IF(B6003=0,1,MAX(1,SQRT(B6003^2+(IF(ISNUMBER(B1125),INDEX('913:913'!$J$6:$J$1205,B1125),0)+IF(ISNUMBER(B1734),INDEX('913:913'!$J$6:$J$1205,B1734),0)+IF(ISNUMBER(B2343),INDEX('913:913'!$J$6:$J$1205,B2343),0)+IF(ISNUMBER(B2952),INDEX('913:913'!$J$6:$J$1205,B2952),0)+IF(ISNUMBER(B3561),INDEX('913:913'!$J$6:$J$1205,B3561),0)+IF(ISNUMBER(B4170),INDEX('913:913'!$J$6:$J$1205,B4170),0)+IF(ISNUMBER(B4779),INDEX('913:913'!$J$6:$J$1205,B4779),0)+IF(ISNUMBER(B5388),INDEX('913:913'!$J$6:$J$1205,B5388),0))^2)/B6003))</f>
        <v>0</v>
      </c>
      <c r="C6619" s="10"/>
    </row>
    <row r="6620" spans="1:3">
      <c r="A6620" s="21">
        <v>507</v>
      </c>
      <c r="B6620" s="6">
        <f>IF(B6004=0,1,MAX(1,SQRT(B6004^2+(IF(ISNUMBER(B1126),INDEX('913:913'!$J$6:$J$1205,B1126),0)+IF(ISNUMBER(B1735),INDEX('913:913'!$J$6:$J$1205,B1735),0)+IF(ISNUMBER(B2344),INDEX('913:913'!$J$6:$J$1205,B2344),0)+IF(ISNUMBER(B2953),INDEX('913:913'!$J$6:$J$1205,B2953),0)+IF(ISNUMBER(B3562),INDEX('913:913'!$J$6:$J$1205,B3562),0)+IF(ISNUMBER(B4171),INDEX('913:913'!$J$6:$J$1205,B4171),0)+IF(ISNUMBER(B4780),INDEX('913:913'!$J$6:$J$1205,B4780),0)+IF(ISNUMBER(B5389),INDEX('913:913'!$J$6:$J$1205,B5389),0))^2)/B6004))</f>
        <v>0</v>
      </c>
      <c r="C6620" s="10"/>
    </row>
    <row r="6621" spans="1:3">
      <c r="A6621" s="21">
        <v>508</v>
      </c>
      <c r="B6621" s="6">
        <f>IF(B6005=0,1,MAX(1,SQRT(B6005^2+(IF(ISNUMBER(B1127),INDEX('913:913'!$J$6:$J$1205,B1127),0)+IF(ISNUMBER(B1736),INDEX('913:913'!$J$6:$J$1205,B1736),0)+IF(ISNUMBER(B2345),INDEX('913:913'!$J$6:$J$1205,B2345),0)+IF(ISNUMBER(B2954),INDEX('913:913'!$J$6:$J$1205,B2954),0)+IF(ISNUMBER(B3563),INDEX('913:913'!$J$6:$J$1205,B3563),0)+IF(ISNUMBER(B4172),INDEX('913:913'!$J$6:$J$1205,B4172),0)+IF(ISNUMBER(B4781),INDEX('913:913'!$J$6:$J$1205,B4781),0)+IF(ISNUMBER(B5390),INDEX('913:913'!$J$6:$J$1205,B5390),0))^2)/B6005))</f>
        <v>0</v>
      </c>
      <c r="C6621" s="10"/>
    </row>
    <row r="6622" spans="1:3">
      <c r="A6622" s="21">
        <v>509</v>
      </c>
      <c r="B6622" s="6">
        <f>IF(B6006=0,1,MAX(1,SQRT(B6006^2+(IF(ISNUMBER(B1128),INDEX('913:913'!$J$6:$J$1205,B1128),0)+IF(ISNUMBER(B1737),INDEX('913:913'!$J$6:$J$1205,B1737),0)+IF(ISNUMBER(B2346),INDEX('913:913'!$J$6:$J$1205,B2346),0)+IF(ISNUMBER(B2955),INDEX('913:913'!$J$6:$J$1205,B2955),0)+IF(ISNUMBER(B3564),INDEX('913:913'!$J$6:$J$1205,B3564),0)+IF(ISNUMBER(B4173),INDEX('913:913'!$J$6:$J$1205,B4173),0)+IF(ISNUMBER(B4782),INDEX('913:913'!$J$6:$J$1205,B4782),0)+IF(ISNUMBER(B5391),INDEX('913:913'!$J$6:$J$1205,B5391),0))^2)/B6006))</f>
        <v>0</v>
      </c>
      <c r="C6622" s="10"/>
    </row>
    <row r="6623" spans="1:3">
      <c r="A6623" s="21">
        <v>510</v>
      </c>
      <c r="B6623" s="6">
        <f>IF(B6007=0,1,MAX(1,SQRT(B6007^2+(IF(ISNUMBER(B1129),INDEX('913:913'!$J$6:$J$1205,B1129),0)+IF(ISNUMBER(B1738),INDEX('913:913'!$J$6:$J$1205,B1738),0)+IF(ISNUMBER(B2347),INDEX('913:913'!$J$6:$J$1205,B2347),0)+IF(ISNUMBER(B2956),INDEX('913:913'!$J$6:$J$1205,B2956),0)+IF(ISNUMBER(B3565),INDEX('913:913'!$J$6:$J$1205,B3565),0)+IF(ISNUMBER(B4174),INDEX('913:913'!$J$6:$J$1205,B4174),0)+IF(ISNUMBER(B4783),INDEX('913:913'!$J$6:$J$1205,B4783),0)+IF(ISNUMBER(B5392),INDEX('913:913'!$J$6:$J$1205,B5392),0))^2)/B6007))</f>
        <v>0</v>
      </c>
      <c r="C6623" s="10"/>
    </row>
    <row r="6624" spans="1:3">
      <c r="A6624" s="21">
        <v>511</v>
      </c>
      <c r="B6624" s="6">
        <f>IF(B6008=0,1,MAX(1,SQRT(B6008^2+(IF(ISNUMBER(B1130),INDEX('913:913'!$J$6:$J$1205,B1130),0)+IF(ISNUMBER(B1739),INDEX('913:913'!$J$6:$J$1205,B1739),0)+IF(ISNUMBER(B2348),INDEX('913:913'!$J$6:$J$1205,B2348),0)+IF(ISNUMBER(B2957),INDEX('913:913'!$J$6:$J$1205,B2957),0)+IF(ISNUMBER(B3566),INDEX('913:913'!$J$6:$J$1205,B3566),0)+IF(ISNUMBER(B4175),INDEX('913:913'!$J$6:$J$1205,B4175),0)+IF(ISNUMBER(B4784),INDEX('913:913'!$J$6:$J$1205,B4784),0)+IF(ISNUMBER(B5393),INDEX('913:913'!$J$6:$J$1205,B5393),0))^2)/B6008))</f>
        <v>0</v>
      </c>
      <c r="C6624" s="10"/>
    </row>
    <row r="6625" spans="1:3">
      <c r="A6625" s="21">
        <v>512</v>
      </c>
      <c r="B6625" s="6">
        <f>IF(B6009=0,1,MAX(1,SQRT(B6009^2+(IF(ISNUMBER(B1131),INDEX('913:913'!$J$6:$J$1205,B1131),0)+IF(ISNUMBER(B1740),INDEX('913:913'!$J$6:$J$1205,B1740),0)+IF(ISNUMBER(B2349),INDEX('913:913'!$J$6:$J$1205,B2349),0)+IF(ISNUMBER(B2958),INDEX('913:913'!$J$6:$J$1205,B2958),0)+IF(ISNUMBER(B3567),INDEX('913:913'!$J$6:$J$1205,B3567),0)+IF(ISNUMBER(B4176),INDEX('913:913'!$J$6:$J$1205,B4176),0)+IF(ISNUMBER(B4785),INDEX('913:913'!$J$6:$J$1205,B4785),0)+IF(ISNUMBER(B5394),INDEX('913:913'!$J$6:$J$1205,B5394),0))^2)/B6009))</f>
        <v>0</v>
      </c>
      <c r="C6625" s="10"/>
    </row>
    <row r="6626" spans="1:3">
      <c r="A6626" s="21">
        <v>513</v>
      </c>
      <c r="B6626" s="6">
        <f>IF(B6010=0,1,MAX(1,SQRT(B6010^2+(IF(ISNUMBER(B1132),INDEX('913:913'!$J$6:$J$1205,B1132),0)+IF(ISNUMBER(B1741),INDEX('913:913'!$J$6:$J$1205,B1741),0)+IF(ISNUMBER(B2350),INDEX('913:913'!$J$6:$J$1205,B2350),0)+IF(ISNUMBER(B2959),INDEX('913:913'!$J$6:$J$1205,B2959),0)+IF(ISNUMBER(B3568),INDEX('913:913'!$J$6:$J$1205,B3568),0)+IF(ISNUMBER(B4177),INDEX('913:913'!$J$6:$J$1205,B4177),0)+IF(ISNUMBER(B4786),INDEX('913:913'!$J$6:$J$1205,B4786),0)+IF(ISNUMBER(B5395),INDEX('913:913'!$J$6:$J$1205,B5395),0))^2)/B6010))</f>
        <v>0</v>
      </c>
      <c r="C6626" s="10"/>
    </row>
    <row r="6627" spans="1:3">
      <c r="A6627" s="21">
        <v>514</v>
      </c>
      <c r="B6627" s="6">
        <f>IF(B6011=0,1,MAX(1,SQRT(B6011^2+(IF(ISNUMBER(B1133),INDEX('913:913'!$J$6:$J$1205,B1133),0)+IF(ISNUMBER(B1742),INDEX('913:913'!$J$6:$J$1205,B1742),0)+IF(ISNUMBER(B2351),INDEX('913:913'!$J$6:$J$1205,B2351),0)+IF(ISNUMBER(B2960),INDEX('913:913'!$J$6:$J$1205,B2960),0)+IF(ISNUMBER(B3569),INDEX('913:913'!$J$6:$J$1205,B3569),0)+IF(ISNUMBER(B4178),INDEX('913:913'!$J$6:$J$1205,B4178),0)+IF(ISNUMBER(B4787),INDEX('913:913'!$J$6:$J$1205,B4787),0)+IF(ISNUMBER(B5396),INDEX('913:913'!$J$6:$J$1205,B5396),0))^2)/B6011))</f>
        <v>0</v>
      </c>
      <c r="C6627" s="10"/>
    </row>
    <row r="6628" spans="1:3">
      <c r="A6628" s="21">
        <v>515</v>
      </c>
      <c r="B6628" s="6">
        <f>IF(B6012=0,1,MAX(1,SQRT(B6012^2+(IF(ISNUMBER(B1134),INDEX('913:913'!$J$6:$J$1205,B1134),0)+IF(ISNUMBER(B1743),INDEX('913:913'!$J$6:$J$1205,B1743),0)+IF(ISNUMBER(B2352),INDEX('913:913'!$J$6:$J$1205,B2352),0)+IF(ISNUMBER(B2961),INDEX('913:913'!$J$6:$J$1205,B2961),0)+IF(ISNUMBER(B3570),INDEX('913:913'!$J$6:$J$1205,B3570),0)+IF(ISNUMBER(B4179),INDEX('913:913'!$J$6:$J$1205,B4179),0)+IF(ISNUMBER(B4788),INDEX('913:913'!$J$6:$J$1205,B4788),0)+IF(ISNUMBER(B5397),INDEX('913:913'!$J$6:$J$1205,B5397),0))^2)/B6012))</f>
        <v>0</v>
      </c>
      <c r="C6628" s="10"/>
    </row>
    <row r="6629" spans="1:3">
      <c r="A6629" s="21">
        <v>516</v>
      </c>
      <c r="B6629" s="6">
        <f>IF(B6013=0,1,MAX(1,SQRT(B6013^2+(IF(ISNUMBER(B1135),INDEX('913:913'!$J$6:$J$1205,B1135),0)+IF(ISNUMBER(B1744),INDEX('913:913'!$J$6:$J$1205,B1744),0)+IF(ISNUMBER(B2353),INDEX('913:913'!$J$6:$J$1205,B2353),0)+IF(ISNUMBER(B2962),INDEX('913:913'!$J$6:$J$1205,B2962),0)+IF(ISNUMBER(B3571),INDEX('913:913'!$J$6:$J$1205,B3571),0)+IF(ISNUMBER(B4180),INDEX('913:913'!$J$6:$J$1205,B4180),0)+IF(ISNUMBER(B4789),INDEX('913:913'!$J$6:$J$1205,B4789),0)+IF(ISNUMBER(B5398),INDEX('913:913'!$J$6:$J$1205,B5398),0))^2)/B6013))</f>
        <v>0</v>
      </c>
      <c r="C6629" s="10"/>
    </row>
    <row r="6630" spans="1:3">
      <c r="A6630" s="21">
        <v>517</v>
      </c>
      <c r="B6630" s="6">
        <f>IF(B6014=0,1,MAX(1,SQRT(B6014^2+(IF(ISNUMBER(B1136),INDEX('913:913'!$J$6:$J$1205,B1136),0)+IF(ISNUMBER(B1745),INDEX('913:913'!$J$6:$J$1205,B1745),0)+IF(ISNUMBER(B2354),INDEX('913:913'!$J$6:$J$1205,B2354),0)+IF(ISNUMBER(B2963),INDEX('913:913'!$J$6:$J$1205,B2963),0)+IF(ISNUMBER(B3572),INDEX('913:913'!$J$6:$J$1205,B3572),0)+IF(ISNUMBER(B4181),INDEX('913:913'!$J$6:$J$1205,B4181),0)+IF(ISNUMBER(B4790),INDEX('913:913'!$J$6:$J$1205,B4790),0)+IF(ISNUMBER(B5399),INDEX('913:913'!$J$6:$J$1205,B5399),0))^2)/B6014))</f>
        <v>0</v>
      </c>
      <c r="C6630" s="10"/>
    </row>
    <row r="6631" spans="1:3">
      <c r="A6631" s="21">
        <v>518</v>
      </c>
      <c r="B6631" s="6">
        <f>IF(B6015=0,1,MAX(1,SQRT(B6015^2+(IF(ISNUMBER(B1137),INDEX('913:913'!$J$6:$J$1205,B1137),0)+IF(ISNUMBER(B1746),INDEX('913:913'!$J$6:$J$1205,B1746),0)+IF(ISNUMBER(B2355),INDEX('913:913'!$J$6:$J$1205,B2355),0)+IF(ISNUMBER(B2964),INDEX('913:913'!$J$6:$J$1205,B2964),0)+IF(ISNUMBER(B3573),INDEX('913:913'!$J$6:$J$1205,B3573),0)+IF(ISNUMBER(B4182),INDEX('913:913'!$J$6:$J$1205,B4182),0)+IF(ISNUMBER(B4791),INDEX('913:913'!$J$6:$J$1205,B4791),0)+IF(ISNUMBER(B5400),INDEX('913:913'!$J$6:$J$1205,B5400),0))^2)/B6015))</f>
        <v>0</v>
      </c>
      <c r="C6631" s="10"/>
    </row>
    <row r="6632" spans="1:3">
      <c r="A6632" s="21">
        <v>519</v>
      </c>
      <c r="B6632" s="6">
        <f>IF(B6016=0,1,MAX(1,SQRT(B6016^2+(IF(ISNUMBER(B1138),INDEX('913:913'!$J$6:$J$1205,B1138),0)+IF(ISNUMBER(B1747),INDEX('913:913'!$J$6:$J$1205,B1747),0)+IF(ISNUMBER(B2356),INDEX('913:913'!$J$6:$J$1205,B2356),0)+IF(ISNUMBER(B2965),INDEX('913:913'!$J$6:$J$1205,B2965),0)+IF(ISNUMBER(B3574),INDEX('913:913'!$J$6:$J$1205,B3574),0)+IF(ISNUMBER(B4183),INDEX('913:913'!$J$6:$J$1205,B4183),0)+IF(ISNUMBER(B4792),INDEX('913:913'!$J$6:$J$1205,B4792),0)+IF(ISNUMBER(B5401),INDEX('913:913'!$J$6:$J$1205,B5401),0))^2)/B6016))</f>
        <v>0</v>
      </c>
      <c r="C6632" s="10"/>
    </row>
    <row r="6633" spans="1:3">
      <c r="A6633" s="21">
        <v>520</v>
      </c>
      <c r="B6633" s="6">
        <f>IF(B6017=0,1,MAX(1,SQRT(B6017^2+(IF(ISNUMBER(B1139),INDEX('913:913'!$J$6:$J$1205,B1139),0)+IF(ISNUMBER(B1748),INDEX('913:913'!$J$6:$J$1205,B1748),0)+IF(ISNUMBER(B2357),INDEX('913:913'!$J$6:$J$1205,B2357),0)+IF(ISNUMBER(B2966),INDEX('913:913'!$J$6:$J$1205,B2966),0)+IF(ISNUMBER(B3575),INDEX('913:913'!$J$6:$J$1205,B3575),0)+IF(ISNUMBER(B4184),INDEX('913:913'!$J$6:$J$1205,B4184),0)+IF(ISNUMBER(B4793),INDEX('913:913'!$J$6:$J$1205,B4793),0)+IF(ISNUMBER(B5402),INDEX('913:913'!$J$6:$J$1205,B5402),0))^2)/B6017))</f>
        <v>0</v>
      </c>
      <c r="C6633" s="10"/>
    </row>
    <row r="6634" spans="1:3">
      <c r="A6634" s="21">
        <v>521</v>
      </c>
      <c r="B6634" s="6">
        <f>IF(B6018=0,1,MAX(1,SQRT(B6018^2+(IF(ISNUMBER(B1140),INDEX('913:913'!$J$6:$J$1205,B1140),0)+IF(ISNUMBER(B1749),INDEX('913:913'!$J$6:$J$1205,B1749),0)+IF(ISNUMBER(B2358),INDEX('913:913'!$J$6:$J$1205,B2358),0)+IF(ISNUMBER(B2967),INDEX('913:913'!$J$6:$J$1205,B2967),0)+IF(ISNUMBER(B3576),INDEX('913:913'!$J$6:$J$1205,B3576),0)+IF(ISNUMBER(B4185),INDEX('913:913'!$J$6:$J$1205,B4185),0)+IF(ISNUMBER(B4794),INDEX('913:913'!$J$6:$J$1205,B4794),0)+IF(ISNUMBER(B5403),INDEX('913:913'!$J$6:$J$1205,B5403),0))^2)/B6018))</f>
        <v>0</v>
      </c>
      <c r="C6634" s="10"/>
    </row>
    <row r="6635" spans="1:3">
      <c r="A6635" s="21">
        <v>522</v>
      </c>
      <c r="B6635" s="6">
        <f>IF(B6019=0,1,MAX(1,SQRT(B6019^2+(IF(ISNUMBER(B1141),INDEX('913:913'!$J$6:$J$1205,B1141),0)+IF(ISNUMBER(B1750),INDEX('913:913'!$J$6:$J$1205,B1750),0)+IF(ISNUMBER(B2359),INDEX('913:913'!$J$6:$J$1205,B2359),0)+IF(ISNUMBER(B2968),INDEX('913:913'!$J$6:$J$1205,B2968),0)+IF(ISNUMBER(B3577),INDEX('913:913'!$J$6:$J$1205,B3577),0)+IF(ISNUMBER(B4186),INDEX('913:913'!$J$6:$J$1205,B4186),0)+IF(ISNUMBER(B4795),INDEX('913:913'!$J$6:$J$1205,B4795),0)+IF(ISNUMBER(B5404),INDEX('913:913'!$J$6:$J$1205,B5404),0))^2)/B6019))</f>
        <v>0</v>
      </c>
      <c r="C6635" s="10"/>
    </row>
    <row r="6636" spans="1:3">
      <c r="A6636" s="21">
        <v>523</v>
      </c>
      <c r="B6636" s="6">
        <f>IF(B6020=0,1,MAX(1,SQRT(B6020^2+(IF(ISNUMBER(B1142),INDEX('913:913'!$J$6:$J$1205,B1142),0)+IF(ISNUMBER(B1751),INDEX('913:913'!$J$6:$J$1205,B1751),0)+IF(ISNUMBER(B2360),INDEX('913:913'!$J$6:$J$1205,B2360),0)+IF(ISNUMBER(B2969),INDEX('913:913'!$J$6:$J$1205,B2969),0)+IF(ISNUMBER(B3578),INDEX('913:913'!$J$6:$J$1205,B3578),0)+IF(ISNUMBER(B4187),INDEX('913:913'!$J$6:$J$1205,B4187),0)+IF(ISNUMBER(B4796),INDEX('913:913'!$J$6:$J$1205,B4796),0)+IF(ISNUMBER(B5405),INDEX('913:913'!$J$6:$J$1205,B5405),0))^2)/B6020))</f>
        <v>0</v>
      </c>
      <c r="C6636" s="10"/>
    </row>
    <row r="6637" spans="1:3">
      <c r="A6637" s="21">
        <v>524</v>
      </c>
      <c r="B6637" s="6">
        <f>IF(B6021=0,1,MAX(1,SQRT(B6021^2+(IF(ISNUMBER(B1143),INDEX('913:913'!$J$6:$J$1205,B1143),0)+IF(ISNUMBER(B1752),INDEX('913:913'!$J$6:$J$1205,B1752),0)+IF(ISNUMBER(B2361),INDEX('913:913'!$J$6:$J$1205,B2361),0)+IF(ISNUMBER(B2970),INDEX('913:913'!$J$6:$J$1205,B2970),0)+IF(ISNUMBER(B3579),INDEX('913:913'!$J$6:$J$1205,B3579),0)+IF(ISNUMBER(B4188),INDEX('913:913'!$J$6:$J$1205,B4188),0)+IF(ISNUMBER(B4797),INDEX('913:913'!$J$6:$J$1205,B4797),0)+IF(ISNUMBER(B5406),INDEX('913:913'!$J$6:$J$1205,B5406),0))^2)/B6021))</f>
        <v>0</v>
      </c>
      <c r="C6637" s="10"/>
    </row>
    <row r="6638" spans="1:3">
      <c r="A6638" s="21">
        <v>525</v>
      </c>
      <c r="B6638" s="6">
        <f>IF(B6022=0,1,MAX(1,SQRT(B6022^2+(IF(ISNUMBER(B1144),INDEX('913:913'!$J$6:$J$1205,B1144),0)+IF(ISNUMBER(B1753),INDEX('913:913'!$J$6:$J$1205,B1753),0)+IF(ISNUMBER(B2362),INDEX('913:913'!$J$6:$J$1205,B2362),0)+IF(ISNUMBER(B2971),INDEX('913:913'!$J$6:$J$1205,B2971),0)+IF(ISNUMBER(B3580),INDEX('913:913'!$J$6:$J$1205,B3580),0)+IF(ISNUMBER(B4189),INDEX('913:913'!$J$6:$J$1205,B4189),0)+IF(ISNUMBER(B4798),INDEX('913:913'!$J$6:$J$1205,B4798),0)+IF(ISNUMBER(B5407),INDEX('913:913'!$J$6:$J$1205,B5407),0))^2)/B6022))</f>
        <v>0</v>
      </c>
      <c r="C6638" s="10"/>
    </row>
    <row r="6639" spans="1:3">
      <c r="A6639" s="21">
        <v>526</v>
      </c>
      <c r="B6639" s="6">
        <f>IF(B6023=0,1,MAX(1,SQRT(B6023^2+(IF(ISNUMBER(B1145),INDEX('913:913'!$J$6:$J$1205,B1145),0)+IF(ISNUMBER(B1754),INDEX('913:913'!$J$6:$J$1205,B1754),0)+IF(ISNUMBER(B2363),INDEX('913:913'!$J$6:$J$1205,B2363),0)+IF(ISNUMBER(B2972),INDEX('913:913'!$J$6:$J$1205,B2972),0)+IF(ISNUMBER(B3581),INDEX('913:913'!$J$6:$J$1205,B3581),0)+IF(ISNUMBER(B4190),INDEX('913:913'!$J$6:$J$1205,B4190),0)+IF(ISNUMBER(B4799),INDEX('913:913'!$J$6:$J$1205,B4799),0)+IF(ISNUMBER(B5408),INDEX('913:913'!$J$6:$J$1205,B5408),0))^2)/B6023))</f>
        <v>0</v>
      </c>
      <c r="C6639" s="10"/>
    </row>
    <row r="6640" spans="1:3">
      <c r="A6640" s="21">
        <v>527</v>
      </c>
      <c r="B6640" s="6">
        <f>IF(B6024=0,1,MAX(1,SQRT(B6024^2+(IF(ISNUMBER(B1146),INDEX('913:913'!$J$6:$J$1205,B1146),0)+IF(ISNUMBER(B1755),INDEX('913:913'!$J$6:$J$1205,B1755),0)+IF(ISNUMBER(B2364),INDEX('913:913'!$J$6:$J$1205,B2364),0)+IF(ISNUMBER(B2973),INDEX('913:913'!$J$6:$J$1205,B2973),0)+IF(ISNUMBER(B3582),INDEX('913:913'!$J$6:$J$1205,B3582),0)+IF(ISNUMBER(B4191),INDEX('913:913'!$J$6:$J$1205,B4191),0)+IF(ISNUMBER(B4800),INDEX('913:913'!$J$6:$J$1205,B4800),0)+IF(ISNUMBER(B5409),INDEX('913:913'!$J$6:$J$1205,B5409),0))^2)/B6024))</f>
        <v>0</v>
      </c>
      <c r="C6640" s="10"/>
    </row>
    <row r="6641" spans="1:3">
      <c r="A6641" s="21">
        <v>528</v>
      </c>
      <c r="B6641" s="6">
        <f>IF(B6025=0,1,MAX(1,SQRT(B6025^2+(IF(ISNUMBER(B1147),INDEX('913:913'!$J$6:$J$1205,B1147),0)+IF(ISNUMBER(B1756),INDEX('913:913'!$J$6:$J$1205,B1756),0)+IF(ISNUMBER(B2365),INDEX('913:913'!$J$6:$J$1205,B2365),0)+IF(ISNUMBER(B2974),INDEX('913:913'!$J$6:$J$1205,B2974),0)+IF(ISNUMBER(B3583),INDEX('913:913'!$J$6:$J$1205,B3583),0)+IF(ISNUMBER(B4192),INDEX('913:913'!$J$6:$J$1205,B4192),0)+IF(ISNUMBER(B4801),INDEX('913:913'!$J$6:$J$1205,B4801),0)+IF(ISNUMBER(B5410),INDEX('913:913'!$J$6:$J$1205,B5410),0))^2)/B6025))</f>
        <v>0</v>
      </c>
      <c r="C6641" s="10"/>
    </row>
    <row r="6642" spans="1:3">
      <c r="A6642" s="21">
        <v>529</v>
      </c>
      <c r="B6642" s="6">
        <f>IF(B6026=0,1,MAX(1,SQRT(B6026^2+(IF(ISNUMBER(B1148),INDEX('913:913'!$J$6:$J$1205,B1148),0)+IF(ISNUMBER(B1757),INDEX('913:913'!$J$6:$J$1205,B1757),0)+IF(ISNUMBER(B2366),INDEX('913:913'!$J$6:$J$1205,B2366),0)+IF(ISNUMBER(B2975),INDEX('913:913'!$J$6:$J$1205,B2975),0)+IF(ISNUMBER(B3584),INDEX('913:913'!$J$6:$J$1205,B3584),0)+IF(ISNUMBER(B4193),INDEX('913:913'!$J$6:$J$1205,B4193),0)+IF(ISNUMBER(B4802),INDEX('913:913'!$J$6:$J$1205,B4802),0)+IF(ISNUMBER(B5411),INDEX('913:913'!$J$6:$J$1205,B5411),0))^2)/B6026))</f>
        <v>0</v>
      </c>
      <c r="C6642" s="10"/>
    </row>
    <row r="6643" spans="1:3">
      <c r="A6643" s="21">
        <v>530</v>
      </c>
      <c r="B6643" s="6">
        <f>IF(B6027=0,1,MAX(1,SQRT(B6027^2+(IF(ISNUMBER(B1149),INDEX('913:913'!$J$6:$J$1205,B1149),0)+IF(ISNUMBER(B1758),INDEX('913:913'!$J$6:$J$1205,B1758),0)+IF(ISNUMBER(B2367),INDEX('913:913'!$J$6:$J$1205,B2367),0)+IF(ISNUMBER(B2976),INDEX('913:913'!$J$6:$J$1205,B2976),0)+IF(ISNUMBER(B3585),INDEX('913:913'!$J$6:$J$1205,B3585),0)+IF(ISNUMBER(B4194),INDEX('913:913'!$J$6:$J$1205,B4194),0)+IF(ISNUMBER(B4803),INDEX('913:913'!$J$6:$J$1205,B4803),0)+IF(ISNUMBER(B5412),INDEX('913:913'!$J$6:$J$1205,B5412),0))^2)/B6027))</f>
        <v>0</v>
      </c>
      <c r="C6643" s="10"/>
    </row>
    <row r="6644" spans="1:3">
      <c r="A6644" s="21">
        <v>531</v>
      </c>
      <c r="B6644" s="6">
        <f>IF(B6028=0,1,MAX(1,SQRT(B6028^2+(IF(ISNUMBER(B1150),INDEX('913:913'!$J$6:$J$1205,B1150),0)+IF(ISNUMBER(B1759),INDEX('913:913'!$J$6:$J$1205,B1759),0)+IF(ISNUMBER(B2368),INDEX('913:913'!$J$6:$J$1205,B2368),0)+IF(ISNUMBER(B2977),INDEX('913:913'!$J$6:$J$1205,B2977),0)+IF(ISNUMBER(B3586),INDEX('913:913'!$J$6:$J$1205,B3586),0)+IF(ISNUMBER(B4195),INDEX('913:913'!$J$6:$J$1205,B4195),0)+IF(ISNUMBER(B4804),INDEX('913:913'!$J$6:$J$1205,B4804),0)+IF(ISNUMBER(B5413),INDEX('913:913'!$J$6:$J$1205,B5413),0))^2)/B6028))</f>
        <v>0</v>
      </c>
      <c r="C6644" s="10"/>
    </row>
    <row r="6645" spans="1:3">
      <c r="A6645" s="21">
        <v>532</v>
      </c>
      <c r="B6645" s="6">
        <f>IF(B6029=0,1,MAX(1,SQRT(B6029^2+(IF(ISNUMBER(B1151),INDEX('913:913'!$J$6:$J$1205,B1151),0)+IF(ISNUMBER(B1760),INDEX('913:913'!$J$6:$J$1205,B1760),0)+IF(ISNUMBER(B2369),INDEX('913:913'!$J$6:$J$1205,B2369),0)+IF(ISNUMBER(B2978),INDEX('913:913'!$J$6:$J$1205,B2978),0)+IF(ISNUMBER(B3587),INDEX('913:913'!$J$6:$J$1205,B3587),0)+IF(ISNUMBER(B4196),INDEX('913:913'!$J$6:$J$1205,B4196),0)+IF(ISNUMBER(B4805),INDEX('913:913'!$J$6:$J$1205,B4805),0)+IF(ISNUMBER(B5414),INDEX('913:913'!$J$6:$J$1205,B5414),0))^2)/B6029))</f>
        <v>0</v>
      </c>
      <c r="C6645" s="10"/>
    </row>
    <row r="6646" spans="1:3">
      <c r="A6646" s="21">
        <v>533</v>
      </c>
      <c r="B6646" s="6">
        <f>IF(B6030=0,1,MAX(1,SQRT(B6030^2+(IF(ISNUMBER(B1152),INDEX('913:913'!$J$6:$J$1205,B1152),0)+IF(ISNUMBER(B1761),INDEX('913:913'!$J$6:$J$1205,B1761),0)+IF(ISNUMBER(B2370),INDEX('913:913'!$J$6:$J$1205,B2370),0)+IF(ISNUMBER(B2979),INDEX('913:913'!$J$6:$J$1205,B2979),0)+IF(ISNUMBER(B3588),INDEX('913:913'!$J$6:$J$1205,B3588),0)+IF(ISNUMBER(B4197),INDEX('913:913'!$J$6:$J$1205,B4197),0)+IF(ISNUMBER(B4806),INDEX('913:913'!$J$6:$J$1205,B4806),0)+IF(ISNUMBER(B5415),INDEX('913:913'!$J$6:$J$1205,B5415),0))^2)/B6030))</f>
        <v>0</v>
      </c>
      <c r="C6646" s="10"/>
    </row>
    <row r="6647" spans="1:3">
      <c r="A6647" s="21">
        <v>534</v>
      </c>
      <c r="B6647" s="6">
        <f>IF(B6031=0,1,MAX(1,SQRT(B6031^2+(IF(ISNUMBER(B1153),INDEX('913:913'!$J$6:$J$1205,B1153),0)+IF(ISNUMBER(B1762),INDEX('913:913'!$J$6:$J$1205,B1762),0)+IF(ISNUMBER(B2371),INDEX('913:913'!$J$6:$J$1205,B2371),0)+IF(ISNUMBER(B2980),INDEX('913:913'!$J$6:$J$1205,B2980),0)+IF(ISNUMBER(B3589),INDEX('913:913'!$J$6:$J$1205,B3589),0)+IF(ISNUMBER(B4198),INDEX('913:913'!$J$6:$J$1205,B4198),0)+IF(ISNUMBER(B4807),INDEX('913:913'!$J$6:$J$1205,B4807),0)+IF(ISNUMBER(B5416),INDEX('913:913'!$J$6:$J$1205,B5416),0))^2)/B6031))</f>
        <v>0</v>
      </c>
      <c r="C6647" s="10"/>
    </row>
    <row r="6648" spans="1:3">
      <c r="A6648" s="21">
        <v>535</v>
      </c>
      <c r="B6648" s="6">
        <f>IF(B6032=0,1,MAX(1,SQRT(B6032^2+(IF(ISNUMBER(B1154),INDEX('913:913'!$J$6:$J$1205,B1154),0)+IF(ISNUMBER(B1763),INDEX('913:913'!$J$6:$J$1205,B1763),0)+IF(ISNUMBER(B2372),INDEX('913:913'!$J$6:$J$1205,B2372),0)+IF(ISNUMBER(B2981),INDEX('913:913'!$J$6:$J$1205,B2981),0)+IF(ISNUMBER(B3590),INDEX('913:913'!$J$6:$J$1205,B3590),0)+IF(ISNUMBER(B4199),INDEX('913:913'!$J$6:$J$1205,B4199),0)+IF(ISNUMBER(B4808),INDEX('913:913'!$J$6:$J$1205,B4808),0)+IF(ISNUMBER(B5417),INDEX('913:913'!$J$6:$J$1205,B5417),0))^2)/B6032))</f>
        <v>0</v>
      </c>
      <c r="C6648" s="10"/>
    </row>
    <row r="6649" spans="1:3">
      <c r="A6649" s="21">
        <v>536</v>
      </c>
      <c r="B6649" s="6">
        <f>IF(B6033=0,1,MAX(1,SQRT(B6033^2+(IF(ISNUMBER(B1155),INDEX('913:913'!$J$6:$J$1205,B1155),0)+IF(ISNUMBER(B1764),INDEX('913:913'!$J$6:$J$1205,B1764),0)+IF(ISNUMBER(B2373),INDEX('913:913'!$J$6:$J$1205,B2373),0)+IF(ISNUMBER(B2982),INDEX('913:913'!$J$6:$J$1205,B2982),0)+IF(ISNUMBER(B3591),INDEX('913:913'!$J$6:$J$1205,B3591),0)+IF(ISNUMBER(B4200),INDEX('913:913'!$J$6:$J$1205,B4200),0)+IF(ISNUMBER(B4809),INDEX('913:913'!$J$6:$J$1205,B4809),0)+IF(ISNUMBER(B5418),INDEX('913:913'!$J$6:$J$1205,B5418),0))^2)/B6033))</f>
        <v>0</v>
      </c>
      <c r="C6649" s="10"/>
    </row>
    <row r="6650" spans="1:3">
      <c r="A6650" s="21">
        <v>537</v>
      </c>
      <c r="B6650" s="6">
        <f>IF(B6034=0,1,MAX(1,SQRT(B6034^2+(IF(ISNUMBER(B1156),INDEX('913:913'!$J$6:$J$1205,B1156),0)+IF(ISNUMBER(B1765),INDEX('913:913'!$J$6:$J$1205,B1765),0)+IF(ISNUMBER(B2374),INDEX('913:913'!$J$6:$J$1205,B2374),0)+IF(ISNUMBER(B2983),INDEX('913:913'!$J$6:$J$1205,B2983),0)+IF(ISNUMBER(B3592),INDEX('913:913'!$J$6:$J$1205,B3592),0)+IF(ISNUMBER(B4201),INDEX('913:913'!$J$6:$J$1205,B4201),0)+IF(ISNUMBER(B4810),INDEX('913:913'!$J$6:$J$1205,B4810),0)+IF(ISNUMBER(B5419),INDEX('913:913'!$J$6:$J$1205,B5419),0))^2)/B6034))</f>
        <v>0</v>
      </c>
      <c r="C6650" s="10"/>
    </row>
    <row r="6651" spans="1:3">
      <c r="A6651" s="21">
        <v>538</v>
      </c>
      <c r="B6651" s="6">
        <f>IF(B6035=0,1,MAX(1,SQRT(B6035^2+(IF(ISNUMBER(B1157),INDEX('913:913'!$J$6:$J$1205,B1157),0)+IF(ISNUMBER(B1766),INDEX('913:913'!$J$6:$J$1205,B1766),0)+IF(ISNUMBER(B2375),INDEX('913:913'!$J$6:$J$1205,B2375),0)+IF(ISNUMBER(B2984),INDEX('913:913'!$J$6:$J$1205,B2984),0)+IF(ISNUMBER(B3593),INDEX('913:913'!$J$6:$J$1205,B3593),0)+IF(ISNUMBER(B4202),INDEX('913:913'!$J$6:$J$1205,B4202),0)+IF(ISNUMBER(B4811),INDEX('913:913'!$J$6:$J$1205,B4811),0)+IF(ISNUMBER(B5420),INDEX('913:913'!$J$6:$J$1205,B5420),0))^2)/B6035))</f>
        <v>0</v>
      </c>
      <c r="C6651" s="10"/>
    </row>
    <row r="6652" spans="1:3">
      <c r="A6652" s="21">
        <v>539</v>
      </c>
      <c r="B6652" s="6">
        <f>IF(B6036=0,1,MAX(1,SQRT(B6036^2+(IF(ISNUMBER(B1158),INDEX('913:913'!$J$6:$J$1205,B1158),0)+IF(ISNUMBER(B1767),INDEX('913:913'!$J$6:$J$1205,B1767),0)+IF(ISNUMBER(B2376),INDEX('913:913'!$J$6:$J$1205,B2376),0)+IF(ISNUMBER(B2985),INDEX('913:913'!$J$6:$J$1205,B2985),0)+IF(ISNUMBER(B3594),INDEX('913:913'!$J$6:$J$1205,B3594),0)+IF(ISNUMBER(B4203),INDEX('913:913'!$J$6:$J$1205,B4203),0)+IF(ISNUMBER(B4812),INDEX('913:913'!$J$6:$J$1205,B4812),0)+IF(ISNUMBER(B5421),INDEX('913:913'!$J$6:$J$1205,B5421),0))^2)/B6036))</f>
        <v>0</v>
      </c>
      <c r="C6652" s="10"/>
    </row>
    <row r="6653" spans="1:3">
      <c r="A6653" s="21">
        <v>540</v>
      </c>
      <c r="B6653" s="6">
        <f>IF(B6037=0,1,MAX(1,SQRT(B6037^2+(IF(ISNUMBER(B1159),INDEX('913:913'!$J$6:$J$1205,B1159),0)+IF(ISNUMBER(B1768),INDEX('913:913'!$J$6:$J$1205,B1768),0)+IF(ISNUMBER(B2377),INDEX('913:913'!$J$6:$J$1205,B2377),0)+IF(ISNUMBER(B2986),INDEX('913:913'!$J$6:$J$1205,B2986),0)+IF(ISNUMBER(B3595),INDEX('913:913'!$J$6:$J$1205,B3595),0)+IF(ISNUMBER(B4204),INDEX('913:913'!$J$6:$J$1205,B4204),0)+IF(ISNUMBER(B4813),INDEX('913:913'!$J$6:$J$1205,B4813),0)+IF(ISNUMBER(B5422),INDEX('913:913'!$J$6:$J$1205,B5422),0))^2)/B6037))</f>
        <v>0</v>
      </c>
      <c r="C6653" s="10"/>
    </row>
    <row r="6654" spans="1:3">
      <c r="A6654" s="21">
        <v>541</v>
      </c>
      <c r="B6654" s="6">
        <f>IF(B6038=0,1,MAX(1,SQRT(B6038^2+(IF(ISNUMBER(B1160),INDEX('913:913'!$J$6:$J$1205,B1160),0)+IF(ISNUMBER(B1769),INDEX('913:913'!$J$6:$J$1205,B1769),0)+IF(ISNUMBER(B2378),INDEX('913:913'!$J$6:$J$1205,B2378),0)+IF(ISNUMBER(B2987),INDEX('913:913'!$J$6:$J$1205,B2987),0)+IF(ISNUMBER(B3596),INDEX('913:913'!$J$6:$J$1205,B3596),0)+IF(ISNUMBER(B4205),INDEX('913:913'!$J$6:$J$1205,B4205),0)+IF(ISNUMBER(B4814),INDEX('913:913'!$J$6:$J$1205,B4814),0)+IF(ISNUMBER(B5423),INDEX('913:913'!$J$6:$J$1205,B5423),0))^2)/B6038))</f>
        <v>0</v>
      </c>
      <c r="C6654" s="10"/>
    </row>
    <row r="6655" spans="1:3">
      <c r="A6655" s="21">
        <v>542</v>
      </c>
      <c r="B6655" s="6">
        <f>IF(B6039=0,1,MAX(1,SQRT(B6039^2+(IF(ISNUMBER(B1161),INDEX('913:913'!$J$6:$J$1205,B1161),0)+IF(ISNUMBER(B1770),INDEX('913:913'!$J$6:$J$1205,B1770),0)+IF(ISNUMBER(B2379),INDEX('913:913'!$J$6:$J$1205,B2379),0)+IF(ISNUMBER(B2988),INDEX('913:913'!$J$6:$J$1205,B2988),0)+IF(ISNUMBER(B3597),INDEX('913:913'!$J$6:$J$1205,B3597),0)+IF(ISNUMBER(B4206),INDEX('913:913'!$J$6:$J$1205,B4206),0)+IF(ISNUMBER(B4815),INDEX('913:913'!$J$6:$J$1205,B4815),0)+IF(ISNUMBER(B5424),INDEX('913:913'!$J$6:$J$1205,B5424),0))^2)/B6039))</f>
        <v>0</v>
      </c>
      <c r="C6655" s="10"/>
    </row>
    <row r="6656" spans="1:3">
      <c r="A6656" s="21">
        <v>543</v>
      </c>
      <c r="B6656" s="6">
        <f>IF(B6040=0,1,MAX(1,SQRT(B6040^2+(IF(ISNUMBER(B1162),INDEX('913:913'!$J$6:$J$1205,B1162),0)+IF(ISNUMBER(B1771),INDEX('913:913'!$J$6:$J$1205,B1771),0)+IF(ISNUMBER(B2380),INDEX('913:913'!$J$6:$J$1205,B2380),0)+IF(ISNUMBER(B2989),INDEX('913:913'!$J$6:$J$1205,B2989),0)+IF(ISNUMBER(B3598),INDEX('913:913'!$J$6:$J$1205,B3598),0)+IF(ISNUMBER(B4207),INDEX('913:913'!$J$6:$J$1205,B4207),0)+IF(ISNUMBER(B4816),INDEX('913:913'!$J$6:$J$1205,B4816),0)+IF(ISNUMBER(B5425),INDEX('913:913'!$J$6:$J$1205,B5425),0))^2)/B6040))</f>
        <v>0</v>
      </c>
      <c r="C6656" s="10"/>
    </row>
    <row r="6657" spans="1:3">
      <c r="A6657" s="21">
        <v>544</v>
      </c>
      <c r="B6657" s="6">
        <f>IF(B6041=0,1,MAX(1,SQRT(B6041^2+(IF(ISNUMBER(B1163),INDEX('913:913'!$J$6:$J$1205,B1163),0)+IF(ISNUMBER(B1772),INDEX('913:913'!$J$6:$J$1205,B1772),0)+IF(ISNUMBER(B2381),INDEX('913:913'!$J$6:$J$1205,B2381),0)+IF(ISNUMBER(B2990),INDEX('913:913'!$J$6:$J$1205,B2990),0)+IF(ISNUMBER(B3599),INDEX('913:913'!$J$6:$J$1205,B3599),0)+IF(ISNUMBER(B4208),INDEX('913:913'!$J$6:$J$1205,B4208),0)+IF(ISNUMBER(B4817),INDEX('913:913'!$J$6:$J$1205,B4817),0)+IF(ISNUMBER(B5426),INDEX('913:913'!$J$6:$J$1205,B5426),0))^2)/B6041))</f>
        <v>0</v>
      </c>
      <c r="C6657" s="10"/>
    </row>
    <row r="6658" spans="1:3">
      <c r="A6658" s="21">
        <v>545</v>
      </c>
      <c r="B6658" s="6">
        <f>IF(B6042=0,1,MAX(1,SQRT(B6042^2+(IF(ISNUMBER(B1164),INDEX('913:913'!$J$6:$J$1205,B1164),0)+IF(ISNUMBER(B1773),INDEX('913:913'!$J$6:$J$1205,B1773),0)+IF(ISNUMBER(B2382),INDEX('913:913'!$J$6:$J$1205,B2382),0)+IF(ISNUMBER(B2991),INDEX('913:913'!$J$6:$J$1205,B2991),0)+IF(ISNUMBER(B3600),INDEX('913:913'!$J$6:$J$1205,B3600),0)+IF(ISNUMBER(B4209),INDEX('913:913'!$J$6:$J$1205,B4209),0)+IF(ISNUMBER(B4818),INDEX('913:913'!$J$6:$J$1205,B4818),0)+IF(ISNUMBER(B5427),INDEX('913:913'!$J$6:$J$1205,B5427),0))^2)/B6042))</f>
        <v>0</v>
      </c>
      <c r="C6658" s="10"/>
    </row>
    <row r="6659" spans="1:3">
      <c r="A6659" s="21">
        <v>546</v>
      </c>
      <c r="B6659" s="6">
        <f>IF(B6043=0,1,MAX(1,SQRT(B6043^2+(IF(ISNUMBER(B1165),INDEX('913:913'!$J$6:$J$1205,B1165),0)+IF(ISNUMBER(B1774),INDEX('913:913'!$J$6:$J$1205,B1774),0)+IF(ISNUMBER(B2383),INDEX('913:913'!$J$6:$J$1205,B2383),0)+IF(ISNUMBER(B2992),INDEX('913:913'!$J$6:$J$1205,B2992),0)+IF(ISNUMBER(B3601),INDEX('913:913'!$J$6:$J$1205,B3601),0)+IF(ISNUMBER(B4210),INDEX('913:913'!$J$6:$J$1205,B4210),0)+IF(ISNUMBER(B4819),INDEX('913:913'!$J$6:$J$1205,B4819),0)+IF(ISNUMBER(B5428),INDEX('913:913'!$J$6:$J$1205,B5428),0))^2)/B6043))</f>
        <v>0</v>
      </c>
      <c r="C6659" s="10"/>
    </row>
    <row r="6660" spans="1:3">
      <c r="A6660" s="21">
        <v>547</v>
      </c>
      <c r="B6660" s="6">
        <f>IF(B6044=0,1,MAX(1,SQRT(B6044^2+(IF(ISNUMBER(B1166),INDEX('913:913'!$J$6:$J$1205,B1166),0)+IF(ISNUMBER(B1775),INDEX('913:913'!$J$6:$J$1205,B1775),0)+IF(ISNUMBER(B2384),INDEX('913:913'!$J$6:$J$1205,B2384),0)+IF(ISNUMBER(B2993),INDEX('913:913'!$J$6:$J$1205,B2993),0)+IF(ISNUMBER(B3602),INDEX('913:913'!$J$6:$J$1205,B3602),0)+IF(ISNUMBER(B4211),INDEX('913:913'!$J$6:$J$1205,B4211),0)+IF(ISNUMBER(B4820),INDEX('913:913'!$J$6:$J$1205,B4820),0)+IF(ISNUMBER(B5429),INDEX('913:913'!$J$6:$J$1205,B5429),0))^2)/B6044))</f>
        <v>0</v>
      </c>
      <c r="C6660" s="10"/>
    </row>
    <row r="6661" spans="1:3">
      <c r="A6661" s="21">
        <v>548</v>
      </c>
      <c r="B6661" s="6">
        <f>IF(B6045=0,1,MAX(1,SQRT(B6045^2+(IF(ISNUMBER(B1167),INDEX('913:913'!$J$6:$J$1205,B1167),0)+IF(ISNUMBER(B1776),INDEX('913:913'!$J$6:$J$1205,B1776),0)+IF(ISNUMBER(B2385),INDEX('913:913'!$J$6:$J$1205,B2385),0)+IF(ISNUMBER(B2994),INDEX('913:913'!$J$6:$J$1205,B2994),0)+IF(ISNUMBER(B3603),INDEX('913:913'!$J$6:$J$1205,B3603),0)+IF(ISNUMBER(B4212),INDEX('913:913'!$J$6:$J$1205,B4212),0)+IF(ISNUMBER(B4821),INDEX('913:913'!$J$6:$J$1205,B4821),0)+IF(ISNUMBER(B5430),INDEX('913:913'!$J$6:$J$1205,B5430),0))^2)/B6045))</f>
        <v>0</v>
      </c>
      <c r="C6661" s="10"/>
    </row>
    <row r="6662" spans="1:3">
      <c r="A6662" s="21">
        <v>549</v>
      </c>
      <c r="B6662" s="6">
        <f>IF(B6046=0,1,MAX(1,SQRT(B6046^2+(IF(ISNUMBER(B1168),INDEX('913:913'!$J$6:$J$1205,B1168),0)+IF(ISNUMBER(B1777),INDEX('913:913'!$J$6:$J$1205,B1777),0)+IF(ISNUMBER(B2386),INDEX('913:913'!$J$6:$J$1205,B2386),0)+IF(ISNUMBER(B2995),INDEX('913:913'!$J$6:$J$1205,B2995),0)+IF(ISNUMBER(B3604),INDEX('913:913'!$J$6:$J$1205,B3604),0)+IF(ISNUMBER(B4213),INDEX('913:913'!$J$6:$J$1205,B4213),0)+IF(ISNUMBER(B4822),INDEX('913:913'!$J$6:$J$1205,B4822),0)+IF(ISNUMBER(B5431),INDEX('913:913'!$J$6:$J$1205,B5431),0))^2)/B6046))</f>
        <v>0</v>
      </c>
      <c r="C6662" s="10"/>
    </row>
    <row r="6663" spans="1:3">
      <c r="A6663" s="21">
        <v>550</v>
      </c>
      <c r="B6663" s="6">
        <f>IF(B6047=0,1,MAX(1,SQRT(B6047^2+(IF(ISNUMBER(B1169),INDEX('913:913'!$J$6:$J$1205,B1169),0)+IF(ISNUMBER(B1778),INDEX('913:913'!$J$6:$J$1205,B1778),0)+IF(ISNUMBER(B2387),INDEX('913:913'!$J$6:$J$1205,B2387),0)+IF(ISNUMBER(B2996),INDEX('913:913'!$J$6:$J$1205,B2996),0)+IF(ISNUMBER(B3605),INDEX('913:913'!$J$6:$J$1205,B3605),0)+IF(ISNUMBER(B4214),INDEX('913:913'!$J$6:$J$1205,B4214),0)+IF(ISNUMBER(B4823),INDEX('913:913'!$J$6:$J$1205,B4823),0)+IF(ISNUMBER(B5432),INDEX('913:913'!$J$6:$J$1205,B5432),0))^2)/B6047))</f>
        <v>0</v>
      </c>
      <c r="C6663" s="10"/>
    </row>
    <row r="6664" spans="1:3">
      <c r="A6664" s="21">
        <v>551</v>
      </c>
      <c r="B6664" s="6">
        <f>IF(B6048=0,1,MAX(1,SQRT(B6048^2+(IF(ISNUMBER(B1170),INDEX('913:913'!$J$6:$J$1205,B1170),0)+IF(ISNUMBER(B1779),INDEX('913:913'!$J$6:$J$1205,B1779),0)+IF(ISNUMBER(B2388),INDEX('913:913'!$J$6:$J$1205,B2388),0)+IF(ISNUMBER(B2997),INDEX('913:913'!$J$6:$J$1205,B2997),0)+IF(ISNUMBER(B3606),INDEX('913:913'!$J$6:$J$1205,B3606),0)+IF(ISNUMBER(B4215),INDEX('913:913'!$J$6:$J$1205,B4215),0)+IF(ISNUMBER(B4824),INDEX('913:913'!$J$6:$J$1205,B4824),0)+IF(ISNUMBER(B5433),INDEX('913:913'!$J$6:$J$1205,B5433),0))^2)/B6048))</f>
        <v>0</v>
      </c>
      <c r="C6664" s="10"/>
    </row>
    <row r="6665" spans="1:3">
      <c r="A6665" s="21">
        <v>552</v>
      </c>
      <c r="B6665" s="6">
        <f>IF(B6049=0,1,MAX(1,SQRT(B6049^2+(IF(ISNUMBER(B1171),INDEX('913:913'!$J$6:$J$1205,B1171),0)+IF(ISNUMBER(B1780),INDEX('913:913'!$J$6:$J$1205,B1780),0)+IF(ISNUMBER(B2389),INDEX('913:913'!$J$6:$J$1205,B2389),0)+IF(ISNUMBER(B2998),INDEX('913:913'!$J$6:$J$1205,B2998),0)+IF(ISNUMBER(B3607),INDEX('913:913'!$J$6:$J$1205,B3607),0)+IF(ISNUMBER(B4216),INDEX('913:913'!$J$6:$J$1205,B4216),0)+IF(ISNUMBER(B4825),INDEX('913:913'!$J$6:$J$1205,B4825),0)+IF(ISNUMBER(B5434),INDEX('913:913'!$J$6:$J$1205,B5434),0))^2)/B6049))</f>
        <v>0</v>
      </c>
      <c r="C6665" s="10"/>
    </row>
    <row r="6666" spans="1:3">
      <c r="A6666" s="21">
        <v>553</v>
      </c>
      <c r="B6666" s="6">
        <f>IF(B6050=0,1,MAX(1,SQRT(B6050^2+(IF(ISNUMBER(B1172),INDEX('913:913'!$J$6:$J$1205,B1172),0)+IF(ISNUMBER(B1781),INDEX('913:913'!$J$6:$J$1205,B1781),0)+IF(ISNUMBER(B2390),INDEX('913:913'!$J$6:$J$1205,B2390),0)+IF(ISNUMBER(B2999),INDEX('913:913'!$J$6:$J$1205,B2999),0)+IF(ISNUMBER(B3608),INDEX('913:913'!$J$6:$J$1205,B3608),0)+IF(ISNUMBER(B4217),INDEX('913:913'!$J$6:$J$1205,B4217),0)+IF(ISNUMBER(B4826),INDEX('913:913'!$J$6:$J$1205,B4826),0)+IF(ISNUMBER(B5435),INDEX('913:913'!$J$6:$J$1205,B5435),0))^2)/B6050))</f>
        <v>0</v>
      </c>
      <c r="C6666" s="10"/>
    </row>
    <row r="6667" spans="1:3">
      <c r="A6667" s="21">
        <v>554</v>
      </c>
      <c r="B6667" s="6">
        <f>IF(B6051=0,1,MAX(1,SQRT(B6051^2+(IF(ISNUMBER(B1173),INDEX('913:913'!$J$6:$J$1205,B1173),0)+IF(ISNUMBER(B1782),INDEX('913:913'!$J$6:$J$1205,B1782),0)+IF(ISNUMBER(B2391),INDEX('913:913'!$J$6:$J$1205,B2391),0)+IF(ISNUMBER(B3000),INDEX('913:913'!$J$6:$J$1205,B3000),0)+IF(ISNUMBER(B3609),INDEX('913:913'!$J$6:$J$1205,B3609),0)+IF(ISNUMBER(B4218),INDEX('913:913'!$J$6:$J$1205,B4218),0)+IF(ISNUMBER(B4827),INDEX('913:913'!$J$6:$J$1205,B4827),0)+IF(ISNUMBER(B5436),INDEX('913:913'!$J$6:$J$1205,B5436),0))^2)/B6051))</f>
        <v>0</v>
      </c>
      <c r="C6667" s="10"/>
    </row>
    <row r="6668" spans="1:3">
      <c r="A6668" s="21">
        <v>555</v>
      </c>
      <c r="B6668" s="6">
        <f>IF(B6052=0,1,MAX(1,SQRT(B6052^2+(IF(ISNUMBER(B1174),INDEX('913:913'!$J$6:$J$1205,B1174),0)+IF(ISNUMBER(B1783),INDEX('913:913'!$J$6:$J$1205,B1783),0)+IF(ISNUMBER(B2392),INDEX('913:913'!$J$6:$J$1205,B2392),0)+IF(ISNUMBER(B3001),INDEX('913:913'!$J$6:$J$1205,B3001),0)+IF(ISNUMBER(B3610),INDEX('913:913'!$J$6:$J$1205,B3610),0)+IF(ISNUMBER(B4219),INDEX('913:913'!$J$6:$J$1205,B4219),0)+IF(ISNUMBER(B4828),INDEX('913:913'!$J$6:$J$1205,B4828),0)+IF(ISNUMBER(B5437),INDEX('913:913'!$J$6:$J$1205,B5437),0))^2)/B6052))</f>
        <v>0</v>
      </c>
      <c r="C6668" s="10"/>
    </row>
    <row r="6669" spans="1:3">
      <c r="A6669" s="21">
        <v>556</v>
      </c>
      <c r="B6669" s="6">
        <f>IF(B6053=0,1,MAX(1,SQRT(B6053^2+(IF(ISNUMBER(B1175),INDEX('913:913'!$J$6:$J$1205,B1175),0)+IF(ISNUMBER(B1784),INDEX('913:913'!$J$6:$J$1205,B1784),0)+IF(ISNUMBER(B2393),INDEX('913:913'!$J$6:$J$1205,B2393),0)+IF(ISNUMBER(B3002),INDEX('913:913'!$J$6:$J$1205,B3002),0)+IF(ISNUMBER(B3611),INDEX('913:913'!$J$6:$J$1205,B3611),0)+IF(ISNUMBER(B4220),INDEX('913:913'!$J$6:$J$1205,B4220),0)+IF(ISNUMBER(B4829),INDEX('913:913'!$J$6:$J$1205,B4829),0)+IF(ISNUMBER(B5438),INDEX('913:913'!$J$6:$J$1205,B5438),0))^2)/B6053))</f>
        <v>0</v>
      </c>
      <c r="C6669" s="10"/>
    </row>
    <row r="6670" spans="1:3">
      <c r="A6670" s="21">
        <v>557</v>
      </c>
      <c r="B6670" s="6">
        <f>IF(B6054=0,1,MAX(1,SQRT(B6054^2+(IF(ISNUMBER(B1176),INDEX('913:913'!$J$6:$J$1205,B1176),0)+IF(ISNUMBER(B1785),INDEX('913:913'!$J$6:$J$1205,B1785),0)+IF(ISNUMBER(B2394),INDEX('913:913'!$J$6:$J$1205,B2394),0)+IF(ISNUMBER(B3003),INDEX('913:913'!$J$6:$J$1205,B3003),0)+IF(ISNUMBER(B3612),INDEX('913:913'!$J$6:$J$1205,B3612),0)+IF(ISNUMBER(B4221),INDEX('913:913'!$J$6:$J$1205,B4221),0)+IF(ISNUMBER(B4830),INDEX('913:913'!$J$6:$J$1205,B4830),0)+IF(ISNUMBER(B5439),INDEX('913:913'!$J$6:$J$1205,B5439),0))^2)/B6054))</f>
        <v>0</v>
      </c>
      <c r="C6670" s="10"/>
    </row>
    <row r="6671" spans="1:3">
      <c r="A6671" s="21">
        <v>558</v>
      </c>
      <c r="B6671" s="6">
        <f>IF(B6055=0,1,MAX(1,SQRT(B6055^2+(IF(ISNUMBER(B1177),INDEX('913:913'!$J$6:$J$1205,B1177),0)+IF(ISNUMBER(B1786),INDEX('913:913'!$J$6:$J$1205,B1786),0)+IF(ISNUMBER(B2395),INDEX('913:913'!$J$6:$J$1205,B2395),0)+IF(ISNUMBER(B3004),INDEX('913:913'!$J$6:$J$1205,B3004),0)+IF(ISNUMBER(B3613),INDEX('913:913'!$J$6:$J$1205,B3613),0)+IF(ISNUMBER(B4222),INDEX('913:913'!$J$6:$J$1205,B4222),0)+IF(ISNUMBER(B4831),INDEX('913:913'!$J$6:$J$1205,B4831),0)+IF(ISNUMBER(B5440),INDEX('913:913'!$J$6:$J$1205,B5440),0))^2)/B6055))</f>
        <v>0</v>
      </c>
      <c r="C6671" s="10"/>
    </row>
    <row r="6672" spans="1:3">
      <c r="A6672" s="21">
        <v>559</v>
      </c>
      <c r="B6672" s="6">
        <f>IF(B6056=0,1,MAX(1,SQRT(B6056^2+(IF(ISNUMBER(B1178),INDEX('913:913'!$J$6:$J$1205,B1178),0)+IF(ISNUMBER(B1787),INDEX('913:913'!$J$6:$J$1205,B1787),0)+IF(ISNUMBER(B2396),INDEX('913:913'!$J$6:$J$1205,B2396),0)+IF(ISNUMBER(B3005),INDEX('913:913'!$J$6:$J$1205,B3005),0)+IF(ISNUMBER(B3614),INDEX('913:913'!$J$6:$J$1205,B3614),0)+IF(ISNUMBER(B4223),INDEX('913:913'!$J$6:$J$1205,B4223),0)+IF(ISNUMBER(B4832),INDEX('913:913'!$J$6:$J$1205,B4832),0)+IF(ISNUMBER(B5441),INDEX('913:913'!$J$6:$J$1205,B5441),0))^2)/B6056))</f>
        <v>0</v>
      </c>
      <c r="C6672" s="10"/>
    </row>
    <row r="6673" spans="1:3">
      <c r="A6673" s="21">
        <v>560</v>
      </c>
      <c r="B6673" s="6">
        <f>IF(B6057=0,1,MAX(1,SQRT(B6057^2+(IF(ISNUMBER(B1179),INDEX('913:913'!$J$6:$J$1205,B1179),0)+IF(ISNUMBER(B1788),INDEX('913:913'!$J$6:$J$1205,B1788),0)+IF(ISNUMBER(B2397),INDEX('913:913'!$J$6:$J$1205,B2397),0)+IF(ISNUMBER(B3006),INDEX('913:913'!$J$6:$J$1205,B3006),0)+IF(ISNUMBER(B3615),INDEX('913:913'!$J$6:$J$1205,B3615),0)+IF(ISNUMBER(B4224),INDEX('913:913'!$J$6:$J$1205,B4224),0)+IF(ISNUMBER(B4833),INDEX('913:913'!$J$6:$J$1205,B4833),0)+IF(ISNUMBER(B5442),INDEX('913:913'!$J$6:$J$1205,B5442),0))^2)/B6057))</f>
        <v>0</v>
      </c>
      <c r="C6673" s="10"/>
    </row>
    <row r="6674" spans="1:3">
      <c r="A6674" s="21">
        <v>561</v>
      </c>
      <c r="B6674" s="6">
        <f>IF(B6058=0,1,MAX(1,SQRT(B6058^2+(IF(ISNUMBER(B1180),INDEX('913:913'!$J$6:$J$1205,B1180),0)+IF(ISNUMBER(B1789),INDEX('913:913'!$J$6:$J$1205,B1789),0)+IF(ISNUMBER(B2398),INDEX('913:913'!$J$6:$J$1205,B2398),0)+IF(ISNUMBER(B3007),INDEX('913:913'!$J$6:$J$1205,B3007),0)+IF(ISNUMBER(B3616),INDEX('913:913'!$J$6:$J$1205,B3616),0)+IF(ISNUMBER(B4225),INDEX('913:913'!$J$6:$J$1205,B4225),0)+IF(ISNUMBER(B4834),INDEX('913:913'!$J$6:$J$1205,B4834),0)+IF(ISNUMBER(B5443),INDEX('913:913'!$J$6:$J$1205,B5443),0))^2)/B6058))</f>
        <v>0</v>
      </c>
      <c r="C6674" s="10"/>
    </row>
    <row r="6675" spans="1:3">
      <c r="A6675" s="21">
        <v>562</v>
      </c>
      <c r="B6675" s="6">
        <f>IF(B6059=0,1,MAX(1,SQRT(B6059^2+(IF(ISNUMBER(B1181),INDEX('913:913'!$J$6:$J$1205,B1181),0)+IF(ISNUMBER(B1790),INDEX('913:913'!$J$6:$J$1205,B1790),0)+IF(ISNUMBER(B2399),INDEX('913:913'!$J$6:$J$1205,B2399),0)+IF(ISNUMBER(B3008),INDEX('913:913'!$J$6:$J$1205,B3008),0)+IF(ISNUMBER(B3617),INDEX('913:913'!$J$6:$J$1205,B3617),0)+IF(ISNUMBER(B4226),INDEX('913:913'!$J$6:$J$1205,B4226),0)+IF(ISNUMBER(B4835),INDEX('913:913'!$J$6:$J$1205,B4835),0)+IF(ISNUMBER(B5444),INDEX('913:913'!$J$6:$J$1205,B5444),0))^2)/B6059))</f>
        <v>0</v>
      </c>
      <c r="C6675" s="10"/>
    </row>
    <row r="6676" spans="1:3">
      <c r="A6676" s="21">
        <v>563</v>
      </c>
      <c r="B6676" s="6">
        <f>IF(B6060=0,1,MAX(1,SQRT(B6060^2+(IF(ISNUMBER(B1182),INDEX('913:913'!$J$6:$J$1205,B1182),0)+IF(ISNUMBER(B1791),INDEX('913:913'!$J$6:$J$1205,B1791),0)+IF(ISNUMBER(B2400),INDEX('913:913'!$J$6:$J$1205,B2400),0)+IF(ISNUMBER(B3009),INDEX('913:913'!$J$6:$J$1205,B3009),0)+IF(ISNUMBER(B3618),INDEX('913:913'!$J$6:$J$1205,B3618),0)+IF(ISNUMBER(B4227),INDEX('913:913'!$J$6:$J$1205,B4227),0)+IF(ISNUMBER(B4836),INDEX('913:913'!$J$6:$J$1205,B4836),0)+IF(ISNUMBER(B5445),INDEX('913:913'!$J$6:$J$1205,B5445),0))^2)/B6060))</f>
        <v>0</v>
      </c>
      <c r="C6676" s="10"/>
    </row>
    <row r="6677" spans="1:3">
      <c r="A6677" s="21">
        <v>564</v>
      </c>
      <c r="B6677" s="6">
        <f>IF(B6061=0,1,MAX(1,SQRT(B6061^2+(IF(ISNUMBER(B1183),INDEX('913:913'!$J$6:$J$1205,B1183),0)+IF(ISNUMBER(B1792),INDEX('913:913'!$J$6:$J$1205,B1792),0)+IF(ISNUMBER(B2401),INDEX('913:913'!$J$6:$J$1205,B2401),0)+IF(ISNUMBER(B3010),INDEX('913:913'!$J$6:$J$1205,B3010),0)+IF(ISNUMBER(B3619),INDEX('913:913'!$J$6:$J$1205,B3619),0)+IF(ISNUMBER(B4228),INDEX('913:913'!$J$6:$J$1205,B4228),0)+IF(ISNUMBER(B4837),INDEX('913:913'!$J$6:$J$1205,B4837),0)+IF(ISNUMBER(B5446),INDEX('913:913'!$J$6:$J$1205,B5446),0))^2)/B6061))</f>
        <v>0</v>
      </c>
      <c r="C6677" s="10"/>
    </row>
    <row r="6678" spans="1:3">
      <c r="A6678" s="21">
        <v>565</v>
      </c>
      <c r="B6678" s="6">
        <f>IF(B6062=0,1,MAX(1,SQRT(B6062^2+(IF(ISNUMBER(B1184),INDEX('913:913'!$J$6:$J$1205,B1184),0)+IF(ISNUMBER(B1793),INDEX('913:913'!$J$6:$J$1205,B1793),0)+IF(ISNUMBER(B2402),INDEX('913:913'!$J$6:$J$1205,B2402),0)+IF(ISNUMBER(B3011),INDEX('913:913'!$J$6:$J$1205,B3011),0)+IF(ISNUMBER(B3620),INDEX('913:913'!$J$6:$J$1205,B3620),0)+IF(ISNUMBER(B4229),INDEX('913:913'!$J$6:$J$1205,B4229),0)+IF(ISNUMBER(B4838),INDEX('913:913'!$J$6:$J$1205,B4838),0)+IF(ISNUMBER(B5447),INDEX('913:913'!$J$6:$J$1205,B5447),0))^2)/B6062))</f>
        <v>0</v>
      </c>
      <c r="C6678" s="10"/>
    </row>
    <row r="6679" spans="1:3">
      <c r="A6679" s="21">
        <v>566</v>
      </c>
      <c r="B6679" s="6">
        <f>IF(B6063=0,1,MAX(1,SQRT(B6063^2+(IF(ISNUMBER(B1185),INDEX('913:913'!$J$6:$J$1205,B1185),0)+IF(ISNUMBER(B1794),INDEX('913:913'!$J$6:$J$1205,B1794),0)+IF(ISNUMBER(B2403),INDEX('913:913'!$J$6:$J$1205,B2403),0)+IF(ISNUMBER(B3012),INDEX('913:913'!$J$6:$J$1205,B3012),0)+IF(ISNUMBER(B3621),INDEX('913:913'!$J$6:$J$1205,B3621),0)+IF(ISNUMBER(B4230),INDEX('913:913'!$J$6:$J$1205,B4230),0)+IF(ISNUMBER(B4839),INDEX('913:913'!$J$6:$J$1205,B4839),0)+IF(ISNUMBER(B5448),INDEX('913:913'!$J$6:$J$1205,B5448),0))^2)/B6063))</f>
        <v>0</v>
      </c>
      <c r="C6679" s="10"/>
    </row>
    <row r="6680" spans="1:3">
      <c r="A6680" s="21">
        <v>567</v>
      </c>
      <c r="B6680" s="6">
        <f>IF(B6064=0,1,MAX(1,SQRT(B6064^2+(IF(ISNUMBER(B1186),INDEX('913:913'!$J$6:$J$1205,B1186),0)+IF(ISNUMBER(B1795),INDEX('913:913'!$J$6:$J$1205,B1795),0)+IF(ISNUMBER(B2404),INDEX('913:913'!$J$6:$J$1205,B2404),0)+IF(ISNUMBER(B3013),INDEX('913:913'!$J$6:$J$1205,B3013),0)+IF(ISNUMBER(B3622),INDEX('913:913'!$J$6:$J$1205,B3622),0)+IF(ISNUMBER(B4231),INDEX('913:913'!$J$6:$J$1205,B4231),0)+IF(ISNUMBER(B4840),INDEX('913:913'!$J$6:$J$1205,B4840),0)+IF(ISNUMBER(B5449),INDEX('913:913'!$J$6:$J$1205,B5449),0))^2)/B6064))</f>
        <v>0</v>
      </c>
      <c r="C6680" s="10"/>
    </row>
    <row r="6681" spans="1:3">
      <c r="A6681" s="21">
        <v>568</v>
      </c>
      <c r="B6681" s="6">
        <f>IF(B6065=0,1,MAX(1,SQRT(B6065^2+(IF(ISNUMBER(B1187),INDEX('913:913'!$J$6:$J$1205,B1187),0)+IF(ISNUMBER(B1796),INDEX('913:913'!$J$6:$J$1205,B1796),0)+IF(ISNUMBER(B2405),INDEX('913:913'!$J$6:$J$1205,B2405),0)+IF(ISNUMBER(B3014),INDEX('913:913'!$J$6:$J$1205,B3014),0)+IF(ISNUMBER(B3623),INDEX('913:913'!$J$6:$J$1205,B3623),0)+IF(ISNUMBER(B4232),INDEX('913:913'!$J$6:$J$1205,B4232),0)+IF(ISNUMBER(B4841),INDEX('913:913'!$J$6:$J$1205,B4841),0)+IF(ISNUMBER(B5450),INDEX('913:913'!$J$6:$J$1205,B5450),0))^2)/B6065))</f>
        <v>0</v>
      </c>
      <c r="C6681" s="10"/>
    </row>
    <row r="6682" spans="1:3">
      <c r="A6682" s="21">
        <v>569</v>
      </c>
      <c r="B6682" s="6">
        <f>IF(B6066=0,1,MAX(1,SQRT(B6066^2+(IF(ISNUMBER(B1188),INDEX('913:913'!$J$6:$J$1205,B1188),0)+IF(ISNUMBER(B1797),INDEX('913:913'!$J$6:$J$1205,B1797),0)+IF(ISNUMBER(B2406),INDEX('913:913'!$J$6:$J$1205,B2406),0)+IF(ISNUMBER(B3015),INDEX('913:913'!$J$6:$J$1205,B3015),0)+IF(ISNUMBER(B3624),INDEX('913:913'!$J$6:$J$1205,B3624),0)+IF(ISNUMBER(B4233),INDEX('913:913'!$J$6:$J$1205,B4233),0)+IF(ISNUMBER(B4842),INDEX('913:913'!$J$6:$J$1205,B4842),0)+IF(ISNUMBER(B5451),INDEX('913:913'!$J$6:$J$1205,B5451),0))^2)/B6066))</f>
        <v>0</v>
      </c>
      <c r="C6682" s="10"/>
    </row>
    <row r="6683" spans="1:3">
      <c r="A6683" s="21">
        <v>570</v>
      </c>
      <c r="B6683" s="6">
        <f>IF(B6067=0,1,MAX(1,SQRT(B6067^2+(IF(ISNUMBER(B1189),INDEX('913:913'!$J$6:$J$1205,B1189),0)+IF(ISNUMBER(B1798),INDEX('913:913'!$J$6:$J$1205,B1798),0)+IF(ISNUMBER(B2407),INDEX('913:913'!$J$6:$J$1205,B2407),0)+IF(ISNUMBER(B3016),INDEX('913:913'!$J$6:$J$1205,B3016),0)+IF(ISNUMBER(B3625),INDEX('913:913'!$J$6:$J$1205,B3625),0)+IF(ISNUMBER(B4234),INDEX('913:913'!$J$6:$J$1205,B4234),0)+IF(ISNUMBER(B4843),INDEX('913:913'!$J$6:$J$1205,B4843),0)+IF(ISNUMBER(B5452),INDEX('913:913'!$J$6:$J$1205,B5452),0))^2)/B6067))</f>
        <v>0</v>
      </c>
      <c r="C6683" s="10"/>
    </row>
    <row r="6684" spans="1:3">
      <c r="A6684" s="21">
        <v>571</v>
      </c>
      <c r="B6684" s="6">
        <f>IF(B6068=0,1,MAX(1,SQRT(B6068^2+(IF(ISNUMBER(B1190),INDEX('913:913'!$J$6:$J$1205,B1190),0)+IF(ISNUMBER(B1799),INDEX('913:913'!$J$6:$J$1205,B1799),0)+IF(ISNUMBER(B2408),INDEX('913:913'!$J$6:$J$1205,B2408),0)+IF(ISNUMBER(B3017),INDEX('913:913'!$J$6:$J$1205,B3017),0)+IF(ISNUMBER(B3626),INDEX('913:913'!$J$6:$J$1205,B3626),0)+IF(ISNUMBER(B4235),INDEX('913:913'!$J$6:$J$1205,B4235),0)+IF(ISNUMBER(B4844),INDEX('913:913'!$J$6:$J$1205,B4844),0)+IF(ISNUMBER(B5453),INDEX('913:913'!$J$6:$J$1205,B5453),0))^2)/B6068))</f>
        <v>0</v>
      </c>
      <c r="C6684" s="10"/>
    </row>
    <row r="6685" spans="1:3">
      <c r="A6685" s="21">
        <v>572</v>
      </c>
      <c r="B6685" s="6">
        <f>IF(B6069=0,1,MAX(1,SQRT(B6069^2+(IF(ISNUMBER(B1191),INDEX('913:913'!$J$6:$J$1205,B1191),0)+IF(ISNUMBER(B1800),INDEX('913:913'!$J$6:$J$1205,B1800),0)+IF(ISNUMBER(B2409),INDEX('913:913'!$J$6:$J$1205,B2409),0)+IF(ISNUMBER(B3018),INDEX('913:913'!$J$6:$J$1205,B3018),0)+IF(ISNUMBER(B3627),INDEX('913:913'!$J$6:$J$1205,B3627),0)+IF(ISNUMBER(B4236),INDEX('913:913'!$J$6:$J$1205,B4236),0)+IF(ISNUMBER(B4845),INDEX('913:913'!$J$6:$J$1205,B4845),0)+IF(ISNUMBER(B5454),INDEX('913:913'!$J$6:$J$1205,B5454),0))^2)/B6069))</f>
        <v>0</v>
      </c>
      <c r="C6685" s="10"/>
    </row>
    <row r="6686" spans="1:3">
      <c r="A6686" s="21">
        <v>573</v>
      </c>
      <c r="B6686" s="6">
        <f>IF(B6070=0,1,MAX(1,SQRT(B6070^2+(IF(ISNUMBER(B1192),INDEX('913:913'!$J$6:$J$1205,B1192),0)+IF(ISNUMBER(B1801),INDEX('913:913'!$J$6:$J$1205,B1801),0)+IF(ISNUMBER(B2410),INDEX('913:913'!$J$6:$J$1205,B2410),0)+IF(ISNUMBER(B3019),INDEX('913:913'!$J$6:$J$1205,B3019),0)+IF(ISNUMBER(B3628),INDEX('913:913'!$J$6:$J$1205,B3628),0)+IF(ISNUMBER(B4237),INDEX('913:913'!$J$6:$J$1205,B4237),0)+IF(ISNUMBER(B4846),INDEX('913:913'!$J$6:$J$1205,B4846),0)+IF(ISNUMBER(B5455),INDEX('913:913'!$J$6:$J$1205,B5455),0))^2)/B6070))</f>
        <v>0</v>
      </c>
      <c r="C6686" s="10"/>
    </row>
    <row r="6687" spans="1:3">
      <c r="A6687" s="21">
        <v>574</v>
      </c>
      <c r="B6687" s="6">
        <f>IF(B6071=0,1,MAX(1,SQRT(B6071^2+(IF(ISNUMBER(B1193),INDEX('913:913'!$J$6:$J$1205,B1193),0)+IF(ISNUMBER(B1802),INDEX('913:913'!$J$6:$J$1205,B1802),0)+IF(ISNUMBER(B2411),INDEX('913:913'!$J$6:$J$1205,B2411),0)+IF(ISNUMBER(B3020),INDEX('913:913'!$J$6:$J$1205,B3020),0)+IF(ISNUMBER(B3629),INDEX('913:913'!$J$6:$J$1205,B3629),0)+IF(ISNUMBER(B4238),INDEX('913:913'!$J$6:$J$1205,B4238),0)+IF(ISNUMBER(B4847),INDEX('913:913'!$J$6:$J$1205,B4847),0)+IF(ISNUMBER(B5456),INDEX('913:913'!$J$6:$J$1205,B5456),0))^2)/B6071))</f>
        <v>0</v>
      </c>
      <c r="C6687" s="10"/>
    </row>
    <row r="6688" spans="1:3">
      <c r="A6688" s="21">
        <v>575</v>
      </c>
      <c r="B6688" s="6">
        <f>IF(B6072=0,1,MAX(1,SQRT(B6072^2+(IF(ISNUMBER(B1194),INDEX('913:913'!$J$6:$J$1205,B1194),0)+IF(ISNUMBER(B1803),INDEX('913:913'!$J$6:$J$1205,B1803),0)+IF(ISNUMBER(B2412),INDEX('913:913'!$J$6:$J$1205,B2412),0)+IF(ISNUMBER(B3021),INDEX('913:913'!$J$6:$J$1205,B3021),0)+IF(ISNUMBER(B3630),INDEX('913:913'!$J$6:$J$1205,B3630),0)+IF(ISNUMBER(B4239),INDEX('913:913'!$J$6:$J$1205,B4239),0)+IF(ISNUMBER(B4848),INDEX('913:913'!$J$6:$J$1205,B4848),0)+IF(ISNUMBER(B5457),INDEX('913:913'!$J$6:$J$1205,B5457),0))^2)/B6072))</f>
        <v>0</v>
      </c>
      <c r="C6688" s="10"/>
    </row>
    <row r="6689" spans="1:3">
      <c r="A6689" s="21">
        <v>576</v>
      </c>
      <c r="B6689" s="6">
        <f>IF(B6073=0,1,MAX(1,SQRT(B6073^2+(IF(ISNUMBER(B1195),INDEX('913:913'!$J$6:$J$1205,B1195),0)+IF(ISNUMBER(B1804),INDEX('913:913'!$J$6:$J$1205,B1804),0)+IF(ISNUMBER(B2413),INDEX('913:913'!$J$6:$J$1205,B2413),0)+IF(ISNUMBER(B3022),INDEX('913:913'!$J$6:$J$1205,B3022),0)+IF(ISNUMBER(B3631),INDEX('913:913'!$J$6:$J$1205,B3631),0)+IF(ISNUMBER(B4240),INDEX('913:913'!$J$6:$J$1205,B4240),0)+IF(ISNUMBER(B4849),INDEX('913:913'!$J$6:$J$1205,B4849),0)+IF(ISNUMBER(B5458),INDEX('913:913'!$J$6:$J$1205,B5458),0))^2)/B6073))</f>
        <v>0</v>
      </c>
      <c r="C6689" s="10"/>
    </row>
    <row r="6690" spans="1:3">
      <c r="A6690" s="21">
        <v>577</v>
      </c>
      <c r="B6690" s="6">
        <f>IF(B6074=0,1,MAX(1,SQRT(B6074^2+(IF(ISNUMBER(B1196),INDEX('913:913'!$J$6:$J$1205,B1196),0)+IF(ISNUMBER(B1805),INDEX('913:913'!$J$6:$J$1205,B1805),0)+IF(ISNUMBER(B2414),INDEX('913:913'!$J$6:$J$1205,B2414),0)+IF(ISNUMBER(B3023),INDEX('913:913'!$J$6:$J$1205,B3023),0)+IF(ISNUMBER(B3632),INDEX('913:913'!$J$6:$J$1205,B3632),0)+IF(ISNUMBER(B4241),INDEX('913:913'!$J$6:$J$1205,B4241),0)+IF(ISNUMBER(B4850),INDEX('913:913'!$J$6:$J$1205,B4850),0)+IF(ISNUMBER(B5459),INDEX('913:913'!$J$6:$J$1205,B5459),0))^2)/B6074))</f>
        <v>0</v>
      </c>
      <c r="C6690" s="10"/>
    </row>
    <row r="6691" spans="1:3">
      <c r="A6691" s="21">
        <v>578</v>
      </c>
      <c r="B6691" s="6">
        <f>IF(B6075=0,1,MAX(1,SQRT(B6075^2+(IF(ISNUMBER(B1197),INDEX('913:913'!$J$6:$J$1205,B1197),0)+IF(ISNUMBER(B1806),INDEX('913:913'!$J$6:$J$1205,B1806),0)+IF(ISNUMBER(B2415),INDEX('913:913'!$J$6:$J$1205,B2415),0)+IF(ISNUMBER(B3024),INDEX('913:913'!$J$6:$J$1205,B3024),0)+IF(ISNUMBER(B3633),INDEX('913:913'!$J$6:$J$1205,B3633),0)+IF(ISNUMBER(B4242),INDEX('913:913'!$J$6:$J$1205,B4242),0)+IF(ISNUMBER(B4851),INDEX('913:913'!$J$6:$J$1205,B4851),0)+IF(ISNUMBER(B5460),INDEX('913:913'!$J$6:$J$1205,B5460),0))^2)/B6075))</f>
        <v>0</v>
      </c>
      <c r="C6691" s="10"/>
    </row>
    <row r="6692" spans="1:3">
      <c r="A6692" s="21">
        <v>579</v>
      </c>
      <c r="B6692" s="6">
        <f>IF(B6076=0,1,MAX(1,SQRT(B6076^2+(IF(ISNUMBER(B1198),INDEX('913:913'!$J$6:$J$1205,B1198),0)+IF(ISNUMBER(B1807),INDEX('913:913'!$J$6:$J$1205,B1807),0)+IF(ISNUMBER(B2416),INDEX('913:913'!$J$6:$J$1205,B2416),0)+IF(ISNUMBER(B3025),INDEX('913:913'!$J$6:$J$1205,B3025),0)+IF(ISNUMBER(B3634),INDEX('913:913'!$J$6:$J$1205,B3634),0)+IF(ISNUMBER(B4243),INDEX('913:913'!$J$6:$J$1205,B4243),0)+IF(ISNUMBER(B4852),INDEX('913:913'!$J$6:$J$1205,B4852),0)+IF(ISNUMBER(B5461),INDEX('913:913'!$J$6:$J$1205,B5461),0))^2)/B6076))</f>
        <v>0</v>
      </c>
      <c r="C6692" s="10"/>
    </row>
    <row r="6693" spans="1:3">
      <c r="A6693" s="21">
        <v>580</v>
      </c>
      <c r="B6693" s="6">
        <f>IF(B6077=0,1,MAX(1,SQRT(B6077^2+(IF(ISNUMBER(B1199),INDEX('913:913'!$J$6:$J$1205,B1199),0)+IF(ISNUMBER(B1808),INDEX('913:913'!$J$6:$J$1205,B1808),0)+IF(ISNUMBER(B2417),INDEX('913:913'!$J$6:$J$1205,B2417),0)+IF(ISNUMBER(B3026),INDEX('913:913'!$J$6:$J$1205,B3026),0)+IF(ISNUMBER(B3635),INDEX('913:913'!$J$6:$J$1205,B3635),0)+IF(ISNUMBER(B4244),INDEX('913:913'!$J$6:$J$1205,B4244),0)+IF(ISNUMBER(B4853),INDEX('913:913'!$J$6:$J$1205,B4853),0)+IF(ISNUMBER(B5462),INDEX('913:913'!$J$6:$J$1205,B5462),0))^2)/B6077))</f>
        <v>0</v>
      </c>
      <c r="C6693" s="10"/>
    </row>
    <row r="6694" spans="1:3">
      <c r="A6694" s="21">
        <v>581</v>
      </c>
      <c r="B6694" s="6">
        <f>IF(B6078=0,1,MAX(1,SQRT(B6078^2+(IF(ISNUMBER(B1200),INDEX('913:913'!$J$6:$J$1205,B1200),0)+IF(ISNUMBER(B1809),INDEX('913:913'!$J$6:$J$1205,B1809),0)+IF(ISNUMBER(B2418),INDEX('913:913'!$J$6:$J$1205,B2418),0)+IF(ISNUMBER(B3027),INDEX('913:913'!$J$6:$J$1205,B3027),0)+IF(ISNUMBER(B3636),INDEX('913:913'!$J$6:$J$1205,B3636),0)+IF(ISNUMBER(B4245),INDEX('913:913'!$J$6:$J$1205,B4245),0)+IF(ISNUMBER(B4854),INDEX('913:913'!$J$6:$J$1205,B4854),0)+IF(ISNUMBER(B5463),INDEX('913:913'!$J$6:$J$1205,B5463),0))^2)/B6078))</f>
        <v>0</v>
      </c>
      <c r="C6694" s="10"/>
    </row>
    <row r="6695" spans="1:3">
      <c r="A6695" s="21">
        <v>582</v>
      </c>
      <c r="B6695" s="6">
        <f>IF(B6079=0,1,MAX(1,SQRT(B6079^2+(IF(ISNUMBER(B1201),INDEX('913:913'!$J$6:$J$1205,B1201),0)+IF(ISNUMBER(B1810),INDEX('913:913'!$J$6:$J$1205,B1810),0)+IF(ISNUMBER(B2419),INDEX('913:913'!$J$6:$J$1205,B2419),0)+IF(ISNUMBER(B3028),INDEX('913:913'!$J$6:$J$1205,B3028),0)+IF(ISNUMBER(B3637),INDEX('913:913'!$J$6:$J$1205,B3637),0)+IF(ISNUMBER(B4246),INDEX('913:913'!$J$6:$J$1205,B4246),0)+IF(ISNUMBER(B4855),INDEX('913:913'!$J$6:$J$1205,B4855),0)+IF(ISNUMBER(B5464),INDEX('913:913'!$J$6:$J$1205,B5464),0))^2)/B6079))</f>
        <v>0</v>
      </c>
      <c r="C6695" s="10"/>
    </row>
    <row r="6696" spans="1:3">
      <c r="A6696" s="21">
        <v>583</v>
      </c>
      <c r="B6696" s="6">
        <f>IF(B6080=0,1,MAX(1,SQRT(B6080^2+(IF(ISNUMBER(B1202),INDEX('913:913'!$J$6:$J$1205,B1202),0)+IF(ISNUMBER(B1811),INDEX('913:913'!$J$6:$J$1205,B1811),0)+IF(ISNUMBER(B2420),INDEX('913:913'!$J$6:$J$1205,B2420),0)+IF(ISNUMBER(B3029),INDEX('913:913'!$J$6:$J$1205,B3029),0)+IF(ISNUMBER(B3638),INDEX('913:913'!$J$6:$J$1205,B3638),0)+IF(ISNUMBER(B4247),INDEX('913:913'!$J$6:$J$1205,B4247),0)+IF(ISNUMBER(B4856),INDEX('913:913'!$J$6:$J$1205,B4856),0)+IF(ISNUMBER(B5465),INDEX('913:913'!$J$6:$J$1205,B5465),0))^2)/B6080))</f>
        <v>0</v>
      </c>
      <c r="C6696" s="10"/>
    </row>
    <row r="6697" spans="1:3">
      <c r="A6697" s="21">
        <v>584</v>
      </c>
      <c r="B6697" s="6">
        <f>IF(B6081=0,1,MAX(1,SQRT(B6081^2+(IF(ISNUMBER(B1203),INDEX('913:913'!$J$6:$J$1205,B1203),0)+IF(ISNUMBER(B1812),INDEX('913:913'!$J$6:$J$1205,B1812),0)+IF(ISNUMBER(B2421),INDEX('913:913'!$J$6:$J$1205,B2421),0)+IF(ISNUMBER(B3030),INDEX('913:913'!$J$6:$J$1205,B3030),0)+IF(ISNUMBER(B3639),INDEX('913:913'!$J$6:$J$1205,B3639),0)+IF(ISNUMBER(B4248),INDEX('913:913'!$J$6:$J$1205,B4248),0)+IF(ISNUMBER(B4857),INDEX('913:913'!$J$6:$J$1205,B4857),0)+IF(ISNUMBER(B5466),INDEX('913:913'!$J$6:$J$1205,B5466),0))^2)/B6081))</f>
        <v>0</v>
      </c>
      <c r="C6697" s="10"/>
    </row>
    <row r="6698" spans="1:3">
      <c r="A6698" s="21">
        <v>585</v>
      </c>
      <c r="B6698" s="6">
        <f>IF(B6082=0,1,MAX(1,SQRT(B6082^2+(IF(ISNUMBER(B1204),INDEX('913:913'!$J$6:$J$1205,B1204),0)+IF(ISNUMBER(B1813),INDEX('913:913'!$J$6:$J$1205,B1813),0)+IF(ISNUMBER(B2422),INDEX('913:913'!$J$6:$J$1205,B2422),0)+IF(ISNUMBER(B3031),INDEX('913:913'!$J$6:$J$1205,B3031),0)+IF(ISNUMBER(B3640),INDEX('913:913'!$J$6:$J$1205,B3640),0)+IF(ISNUMBER(B4249),INDEX('913:913'!$J$6:$J$1205,B4249),0)+IF(ISNUMBER(B4858),INDEX('913:913'!$J$6:$J$1205,B4858),0)+IF(ISNUMBER(B5467),INDEX('913:913'!$J$6:$J$1205,B5467),0))^2)/B6082))</f>
        <v>0</v>
      </c>
      <c r="C6698" s="10"/>
    </row>
    <row r="6699" spans="1:3">
      <c r="A6699" s="21">
        <v>586</v>
      </c>
      <c r="B6699" s="6">
        <f>IF(B6083=0,1,MAX(1,SQRT(B6083^2+(IF(ISNUMBER(B1205),INDEX('913:913'!$J$6:$J$1205,B1205),0)+IF(ISNUMBER(B1814),INDEX('913:913'!$J$6:$J$1205,B1814),0)+IF(ISNUMBER(B2423),INDEX('913:913'!$J$6:$J$1205,B2423),0)+IF(ISNUMBER(B3032),INDEX('913:913'!$J$6:$J$1205,B3032),0)+IF(ISNUMBER(B3641),INDEX('913:913'!$J$6:$J$1205,B3641),0)+IF(ISNUMBER(B4250),INDEX('913:913'!$J$6:$J$1205,B4250),0)+IF(ISNUMBER(B4859),INDEX('913:913'!$J$6:$J$1205,B4859),0)+IF(ISNUMBER(B5468),INDEX('913:913'!$J$6:$J$1205,B5468),0))^2)/B6083))</f>
        <v>0</v>
      </c>
      <c r="C6699" s="10"/>
    </row>
    <row r="6700" spans="1:3">
      <c r="A6700" s="21">
        <v>587</v>
      </c>
      <c r="B6700" s="6">
        <f>IF(B6084=0,1,MAX(1,SQRT(B6084^2+(IF(ISNUMBER(B1206),INDEX('913:913'!$J$6:$J$1205,B1206),0)+IF(ISNUMBER(B1815),INDEX('913:913'!$J$6:$J$1205,B1815),0)+IF(ISNUMBER(B2424),INDEX('913:913'!$J$6:$J$1205,B2424),0)+IF(ISNUMBER(B3033),INDEX('913:913'!$J$6:$J$1205,B3033),0)+IF(ISNUMBER(B3642),INDEX('913:913'!$J$6:$J$1205,B3642),0)+IF(ISNUMBER(B4251),INDEX('913:913'!$J$6:$J$1205,B4251),0)+IF(ISNUMBER(B4860),INDEX('913:913'!$J$6:$J$1205,B4860),0)+IF(ISNUMBER(B5469),INDEX('913:913'!$J$6:$J$1205,B5469),0))^2)/B6084))</f>
        <v>0</v>
      </c>
      <c r="C6700" s="10"/>
    </row>
    <row r="6701" spans="1:3">
      <c r="A6701" s="21">
        <v>588</v>
      </c>
      <c r="B6701" s="6">
        <f>IF(B6085=0,1,MAX(1,SQRT(B6085^2+(IF(ISNUMBER(B1207),INDEX('913:913'!$J$6:$J$1205,B1207),0)+IF(ISNUMBER(B1816),INDEX('913:913'!$J$6:$J$1205,B1816),0)+IF(ISNUMBER(B2425),INDEX('913:913'!$J$6:$J$1205,B2425),0)+IF(ISNUMBER(B3034),INDEX('913:913'!$J$6:$J$1205,B3034),0)+IF(ISNUMBER(B3643),INDEX('913:913'!$J$6:$J$1205,B3643),0)+IF(ISNUMBER(B4252),INDEX('913:913'!$J$6:$J$1205,B4252),0)+IF(ISNUMBER(B4861),INDEX('913:913'!$J$6:$J$1205,B4861),0)+IF(ISNUMBER(B5470),INDEX('913:913'!$J$6:$J$1205,B5470),0))^2)/B6085))</f>
        <v>0</v>
      </c>
      <c r="C6701" s="10"/>
    </row>
    <row r="6702" spans="1:3">
      <c r="A6702" s="21">
        <v>589</v>
      </c>
      <c r="B6702" s="6">
        <f>IF(B6086=0,1,MAX(1,SQRT(B6086^2+(IF(ISNUMBER(B1208),INDEX('913:913'!$J$6:$J$1205,B1208),0)+IF(ISNUMBER(B1817),INDEX('913:913'!$J$6:$J$1205,B1817),0)+IF(ISNUMBER(B2426),INDEX('913:913'!$J$6:$J$1205,B2426),0)+IF(ISNUMBER(B3035),INDEX('913:913'!$J$6:$J$1205,B3035),0)+IF(ISNUMBER(B3644),INDEX('913:913'!$J$6:$J$1205,B3644),0)+IF(ISNUMBER(B4253),INDEX('913:913'!$J$6:$J$1205,B4253),0)+IF(ISNUMBER(B4862),INDEX('913:913'!$J$6:$J$1205,B4862),0)+IF(ISNUMBER(B5471),INDEX('913:913'!$J$6:$J$1205,B5471),0))^2)/B6086))</f>
        <v>0</v>
      </c>
      <c r="C6702" s="10"/>
    </row>
    <row r="6703" spans="1:3">
      <c r="A6703" s="21">
        <v>590</v>
      </c>
      <c r="B6703" s="6">
        <f>IF(B6087=0,1,MAX(1,SQRT(B6087^2+(IF(ISNUMBER(B1209),INDEX('913:913'!$J$6:$J$1205,B1209),0)+IF(ISNUMBER(B1818),INDEX('913:913'!$J$6:$J$1205,B1818),0)+IF(ISNUMBER(B2427),INDEX('913:913'!$J$6:$J$1205,B2427),0)+IF(ISNUMBER(B3036),INDEX('913:913'!$J$6:$J$1205,B3036),0)+IF(ISNUMBER(B3645),INDEX('913:913'!$J$6:$J$1205,B3645),0)+IF(ISNUMBER(B4254),INDEX('913:913'!$J$6:$J$1205,B4254),0)+IF(ISNUMBER(B4863),INDEX('913:913'!$J$6:$J$1205,B4863),0)+IF(ISNUMBER(B5472),INDEX('913:913'!$J$6:$J$1205,B5472),0))^2)/B6087))</f>
        <v>0</v>
      </c>
      <c r="C6703" s="10"/>
    </row>
    <row r="6704" spans="1:3">
      <c r="A6704" s="21">
        <v>591</v>
      </c>
      <c r="B6704" s="6">
        <f>IF(B6088=0,1,MAX(1,SQRT(B6088^2+(IF(ISNUMBER(B1210),INDEX('913:913'!$J$6:$J$1205,B1210),0)+IF(ISNUMBER(B1819),INDEX('913:913'!$J$6:$J$1205,B1819),0)+IF(ISNUMBER(B2428),INDEX('913:913'!$J$6:$J$1205,B2428),0)+IF(ISNUMBER(B3037),INDEX('913:913'!$J$6:$J$1205,B3037),0)+IF(ISNUMBER(B3646),INDEX('913:913'!$J$6:$J$1205,B3646),0)+IF(ISNUMBER(B4255),INDEX('913:913'!$J$6:$J$1205,B4255),0)+IF(ISNUMBER(B4864),INDEX('913:913'!$J$6:$J$1205,B4864),0)+IF(ISNUMBER(B5473),INDEX('913:913'!$J$6:$J$1205,B5473),0))^2)/B6088))</f>
        <v>0</v>
      </c>
      <c r="C6704" s="10"/>
    </row>
    <row r="6705" spans="1:3">
      <c r="A6705" s="21">
        <v>592</v>
      </c>
      <c r="B6705" s="6">
        <f>IF(B6089=0,1,MAX(1,SQRT(B6089^2+(IF(ISNUMBER(B1211),INDEX('913:913'!$J$6:$J$1205,B1211),0)+IF(ISNUMBER(B1820),INDEX('913:913'!$J$6:$J$1205,B1820),0)+IF(ISNUMBER(B2429),INDEX('913:913'!$J$6:$J$1205,B2429),0)+IF(ISNUMBER(B3038),INDEX('913:913'!$J$6:$J$1205,B3038),0)+IF(ISNUMBER(B3647),INDEX('913:913'!$J$6:$J$1205,B3647),0)+IF(ISNUMBER(B4256),INDEX('913:913'!$J$6:$J$1205,B4256),0)+IF(ISNUMBER(B4865),INDEX('913:913'!$J$6:$J$1205,B4865),0)+IF(ISNUMBER(B5474),INDEX('913:913'!$J$6:$J$1205,B5474),0))^2)/B6089))</f>
        <v>0</v>
      </c>
      <c r="C6705" s="10"/>
    </row>
    <row r="6706" spans="1:3">
      <c r="A6706" s="21">
        <v>593</v>
      </c>
      <c r="B6706" s="6">
        <f>IF(B6090=0,1,MAX(1,SQRT(B6090^2+(IF(ISNUMBER(B1212),INDEX('913:913'!$J$6:$J$1205,B1212),0)+IF(ISNUMBER(B1821),INDEX('913:913'!$J$6:$J$1205,B1821),0)+IF(ISNUMBER(B2430),INDEX('913:913'!$J$6:$J$1205,B2430),0)+IF(ISNUMBER(B3039),INDEX('913:913'!$J$6:$J$1205,B3039),0)+IF(ISNUMBER(B3648),INDEX('913:913'!$J$6:$J$1205,B3648),0)+IF(ISNUMBER(B4257),INDEX('913:913'!$J$6:$J$1205,B4257),0)+IF(ISNUMBER(B4866),INDEX('913:913'!$J$6:$J$1205,B4866),0)+IF(ISNUMBER(B5475),INDEX('913:913'!$J$6:$J$1205,B5475),0))^2)/B6090))</f>
        <v>0</v>
      </c>
      <c r="C6706" s="10"/>
    </row>
    <row r="6707" spans="1:3">
      <c r="A6707" s="21">
        <v>594</v>
      </c>
      <c r="B6707" s="6">
        <f>IF(B6091=0,1,MAX(1,SQRT(B6091^2+(IF(ISNUMBER(B1213),INDEX('913:913'!$J$6:$J$1205,B1213),0)+IF(ISNUMBER(B1822),INDEX('913:913'!$J$6:$J$1205,B1822),0)+IF(ISNUMBER(B2431),INDEX('913:913'!$J$6:$J$1205,B2431),0)+IF(ISNUMBER(B3040),INDEX('913:913'!$J$6:$J$1205,B3040),0)+IF(ISNUMBER(B3649),INDEX('913:913'!$J$6:$J$1205,B3649),0)+IF(ISNUMBER(B4258),INDEX('913:913'!$J$6:$J$1205,B4258),0)+IF(ISNUMBER(B4867),INDEX('913:913'!$J$6:$J$1205,B4867),0)+IF(ISNUMBER(B5476),INDEX('913:913'!$J$6:$J$1205,B5476),0))^2)/B6091))</f>
        <v>0</v>
      </c>
      <c r="C6707" s="10"/>
    </row>
    <row r="6708" spans="1:3">
      <c r="A6708" s="21">
        <v>595</v>
      </c>
      <c r="B6708" s="6">
        <f>IF(B6092=0,1,MAX(1,SQRT(B6092^2+(IF(ISNUMBER(B1214),INDEX('913:913'!$J$6:$J$1205,B1214),0)+IF(ISNUMBER(B1823),INDEX('913:913'!$J$6:$J$1205,B1823),0)+IF(ISNUMBER(B2432),INDEX('913:913'!$J$6:$J$1205,B2432),0)+IF(ISNUMBER(B3041),INDEX('913:913'!$J$6:$J$1205,B3041),0)+IF(ISNUMBER(B3650),INDEX('913:913'!$J$6:$J$1205,B3650),0)+IF(ISNUMBER(B4259),INDEX('913:913'!$J$6:$J$1205,B4259),0)+IF(ISNUMBER(B4868),INDEX('913:913'!$J$6:$J$1205,B4868),0)+IF(ISNUMBER(B5477),INDEX('913:913'!$J$6:$J$1205,B5477),0))^2)/B6092))</f>
        <v>0</v>
      </c>
      <c r="C6708" s="10"/>
    </row>
    <row r="6709" spans="1:3">
      <c r="A6709" s="21">
        <v>596</v>
      </c>
      <c r="B6709" s="6">
        <f>IF(B6093=0,1,MAX(1,SQRT(B6093^2+(IF(ISNUMBER(B1215),INDEX('913:913'!$J$6:$J$1205,B1215),0)+IF(ISNUMBER(B1824),INDEX('913:913'!$J$6:$J$1205,B1824),0)+IF(ISNUMBER(B2433),INDEX('913:913'!$J$6:$J$1205,B2433),0)+IF(ISNUMBER(B3042),INDEX('913:913'!$J$6:$J$1205,B3042),0)+IF(ISNUMBER(B3651),INDEX('913:913'!$J$6:$J$1205,B3651),0)+IF(ISNUMBER(B4260),INDEX('913:913'!$J$6:$J$1205,B4260),0)+IF(ISNUMBER(B4869),INDEX('913:913'!$J$6:$J$1205,B4869),0)+IF(ISNUMBER(B5478),INDEX('913:913'!$J$6:$J$1205,B5478),0))^2)/B6093))</f>
        <v>0</v>
      </c>
      <c r="C6709" s="10"/>
    </row>
    <row r="6710" spans="1:3">
      <c r="A6710" s="21">
        <v>597</v>
      </c>
      <c r="B6710" s="6">
        <f>IF(B6094=0,1,MAX(1,SQRT(B6094^2+(IF(ISNUMBER(B1216),INDEX('913:913'!$J$6:$J$1205,B1216),0)+IF(ISNUMBER(B1825),INDEX('913:913'!$J$6:$J$1205,B1825),0)+IF(ISNUMBER(B2434),INDEX('913:913'!$J$6:$J$1205,B2434),0)+IF(ISNUMBER(B3043),INDEX('913:913'!$J$6:$J$1205,B3043),0)+IF(ISNUMBER(B3652),INDEX('913:913'!$J$6:$J$1205,B3652),0)+IF(ISNUMBER(B4261),INDEX('913:913'!$J$6:$J$1205,B4261),0)+IF(ISNUMBER(B4870),INDEX('913:913'!$J$6:$J$1205,B4870),0)+IF(ISNUMBER(B5479),INDEX('913:913'!$J$6:$J$1205,B5479),0))^2)/B6094))</f>
        <v>0</v>
      </c>
      <c r="C6710" s="10"/>
    </row>
    <row r="6711" spans="1:3">
      <c r="A6711" s="21">
        <v>598</v>
      </c>
      <c r="B6711" s="6">
        <f>IF(B6095=0,1,MAX(1,SQRT(B6095^2+(IF(ISNUMBER(B1217),INDEX('913:913'!$J$6:$J$1205,B1217),0)+IF(ISNUMBER(B1826),INDEX('913:913'!$J$6:$J$1205,B1826),0)+IF(ISNUMBER(B2435),INDEX('913:913'!$J$6:$J$1205,B2435),0)+IF(ISNUMBER(B3044),INDEX('913:913'!$J$6:$J$1205,B3044),0)+IF(ISNUMBER(B3653),INDEX('913:913'!$J$6:$J$1205,B3653),0)+IF(ISNUMBER(B4262),INDEX('913:913'!$J$6:$J$1205,B4262),0)+IF(ISNUMBER(B4871),INDEX('913:913'!$J$6:$J$1205,B4871),0)+IF(ISNUMBER(B5480),INDEX('913:913'!$J$6:$J$1205,B5480),0))^2)/B6095))</f>
        <v>0</v>
      </c>
      <c r="C6711" s="10"/>
    </row>
    <row r="6712" spans="1:3">
      <c r="A6712" s="21">
        <v>599</v>
      </c>
      <c r="B6712" s="6">
        <f>IF(B6096=0,1,MAX(1,SQRT(B6096^2+(IF(ISNUMBER(B1218),INDEX('913:913'!$J$6:$J$1205,B1218),0)+IF(ISNUMBER(B1827),INDEX('913:913'!$J$6:$J$1205,B1827),0)+IF(ISNUMBER(B2436),INDEX('913:913'!$J$6:$J$1205,B2436),0)+IF(ISNUMBER(B3045),INDEX('913:913'!$J$6:$J$1205,B3045),0)+IF(ISNUMBER(B3654),INDEX('913:913'!$J$6:$J$1205,B3654),0)+IF(ISNUMBER(B4263),INDEX('913:913'!$J$6:$J$1205,B4263),0)+IF(ISNUMBER(B4872),INDEX('913:913'!$J$6:$J$1205,B4872),0)+IF(ISNUMBER(B5481),INDEX('913:913'!$J$6:$J$1205,B5481),0))^2)/B6096))</f>
        <v>0</v>
      </c>
      <c r="C6712" s="10"/>
    </row>
    <row r="6713" spans="1:3">
      <c r="A6713" s="21">
        <v>600</v>
      </c>
      <c r="B6713" s="6">
        <f>IF(B6097=0,1,MAX(1,SQRT(B6097^2+(IF(ISNUMBER(B1219),INDEX('913:913'!$J$6:$J$1205,B1219),0)+IF(ISNUMBER(B1828),INDEX('913:913'!$J$6:$J$1205,B1828),0)+IF(ISNUMBER(B2437),INDEX('913:913'!$J$6:$J$1205,B2437),0)+IF(ISNUMBER(B3046),INDEX('913:913'!$J$6:$J$1205,B3046),0)+IF(ISNUMBER(B3655),INDEX('913:913'!$J$6:$J$1205,B3655),0)+IF(ISNUMBER(B4264),INDEX('913:913'!$J$6:$J$1205,B4264),0)+IF(ISNUMBER(B4873),INDEX('913:913'!$J$6:$J$1205,B4873),0)+IF(ISNUMBER(B5482),INDEX('913:913'!$J$6:$J$1205,B5482),0))^2)/B6097))</f>
        <v>0</v>
      </c>
      <c r="C6713" s="10"/>
    </row>
    <row r="6715" spans="1:3" ht="21" customHeight="1">
      <c r="A6715" s="1" t="s">
        <v>460</v>
      </c>
    </row>
    <row r="6716" spans="1:3">
      <c r="A6716" s="2" t="s">
        <v>255</v>
      </c>
    </row>
    <row r="6717" spans="1:3">
      <c r="A6717" s="12" t="s">
        <v>461</v>
      </c>
    </row>
    <row r="6718" spans="1:3">
      <c r="A6718" s="12" t="s">
        <v>462</v>
      </c>
    </row>
    <row r="6719" spans="1:3">
      <c r="A6719" s="2" t="s">
        <v>463</v>
      </c>
    </row>
    <row r="6721" spans="1:3">
      <c r="B6721" s="3" t="s">
        <v>464</v>
      </c>
    </row>
    <row r="6722" spans="1:3">
      <c r="A6722" s="19">
        <v>1</v>
      </c>
      <c r="B6722" s="23">
        <f>SQRT('913'!I6^2+'913'!J6^2)</f>
        <v>0</v>
      </c>
      <c r="C6722" s="10"/>
    </row>
    <row r="6723" spans="1:3">
      <c r="A6723" s="19">
        <v>2</v>
      </c>
      <c r="B6723" s="23">
        <f>SQRT('913'!I7^2+'913'!J7^2)</f>
        <v>0</v>
      </c>
      <c r="C6723" s="10"/>
    </row>
    <row r="6724" spans="1:3">
      <c r="A6724" s="19">
        <v>3</v>
      </c>
      <c r="B6724" s="23">
        <f>SQRT('913'!I8^2+'913'!J8^2)</f>
        <v>0</v>
      </c>
      <c r="C6724" s="10"/>
    </row>
    <row r="6725" spans="1:3">
      <c r="A6725" s="19">
        <v>4</v>
      </c>
      <c r="B6725" s="23">
        <f>SQRT('913'!I9^2+'913'!J9^2)</f>
        <v>0</v>
      </c>
      <c r="C6725" s="10"/>
    </row>
    <row r="6726" spans="1:3">
      <c r="A6726" s="19">
        <v>5</v>
      </c>
      <c r="B6726" s="23">
        <f>SQRT('913'!I10^2+'913'!J10^2)</f>
        <v>0</v>
      </c>
      <c r="C6726" s="10"/>
    </row>
    <row r="6727" spans="1:3">
      <c r="A6727" s="19">
        <v>6</v>
      </c>
      <c r="B6727" s="23">
        <f>SQRT('913'!I11^2+'913'!J11^2)</f>
        <v>0</v>
      </c>
      <c r="C6727" s="10"/>
    </row>
    <row r="6728" spans="1:3">
      <c r="A6728" s="19">
        <v>7</v>
      </c>
      <c r="B6728" s="23">
        <f>SQRT('913'!I12^2+'913'!J12^2)</f>
        <v>0</v>
      </c>
      <c r="C6728" s="10"/>
    </row>
    <row r="6729" spans="1:3">
      <c r="A6729" s="19">
        <v>8</v>
      </c>
      <c r="B6729" s="23">
        <f>SQRT('913'!I13^2+'913'!J13^2)</f>
        <v>0</v>
      </c>
      <c r="C6729" s="10"/>
    </row>
    <row r="6730" spans="1:3">
      <c r="A6730" s="19">
        <v>9</v>
      </c>
      <c r="B6730" s="23">
        <f>SQRT('913'!I14^2+'913'!J14^2)</f>
        <v>0</v>
      </c>
      <c r="C6730" s="10"/>
    </row>
    <row r="6731" spans="1:3">
      <c r="A6731" s="19">
        <v>10</v>
      </c>
      <c r="B6731" s="23">
        <f>SQRT('913'!I15^2+'913'!J15^2)</f>
        <v>0</v>
      </c>
      <c r="C6731" s="10"/>
    </row>
    <row r="6732" spans="1:3">
      <c r="A6732" s="19">
        <v>11</v>
      </c>
      <c r="B6732" s="23">
        <f>SQRT('913'!I16^2+'913'!J16^2)</f>
        <v>0</v>
      </c>
      <c r="C6732" s="10"/>
    </row>
    <row r="6733" spans="1:3">
      <c r="A6733" s="19">
        <v>12</v>
      </c>
      <c r="B6733" s="23">
        <f>SQRT('913'!I17^2+'913'!J17^2)</f>
        <v>0</v>
      </c>
      <c r="C6733" s="10"/>
    </row>
    <row r="6734" spans="1:3">
      <c r="A6734" s="19">
        <v>13</v>
      </c>
      <c r="B6734" s="23">
        <f>SQRT('913'!I18^2+'913'!J18^2)</f>
        <v>0</v>
      </c>
      <c r="C6734" s="10"/>
    </row>
    <row r="6735" spans="1:3">
      <c r="A6735" s="19">
        <v>14</v>
      </c>
      <c r="B6735" s="23">
        <f>SQRT('913'!I19^2+'913'!J19^2)</f>
        <v>0</v>
      </c>
      <c r="C6735" s="10"/>
    </row>
    <row r="6736" spans="1:3">
      <c r="A6736" s="19">
        <v>15</v>
      </c>
      <c r="B6736" s="23">
        <f>SQRT('913'!I20^2+'913'!J20^2)</f>
        <v>0</v>
      </c>
      <c r="C6736" s="10"/>
    </row>
    <row r="6737" spans="1:3">
      <c r="A6737" s="19">
        <v>16</v>
      </c>
      <c r="B6737" s="23">
        <f>SQRT('913'!I21^2+'913'!J21^2)</f>
        <v>0</v>
      </c>
      <c r="C6737" s="10"/>
    </row>
    <row r="6738" spans="1:3">
      <c r="A6738" s="19">
        <v>17</v>
      </c>
      <c r="B6738" s="23">
        <f>SQRT('913'!I22^2+'913'!J22^2)</f>
        <v>0</v>
      </c>
      <c r="C6738" s="10"/>
    </row>
    <row r="6739" spans="1:3">
      <c r="A6739" s="19">
        <v>18</v>
      </c>
      <c r="B6739" s="23">
        <f>SQRT('913'!I23^2+'913'!J23^2)</f>
        <v>0</v>
      </c>
      <c r="C6739" s="10"/>
    </row>
    <row r="6740" spans="1:3">
      <c r="A6740" s="19">
        <v>19</v>
      </c>
      <c r="B6740" s="23">
        <f>SQRT('913'!I24^2+'913'!J24^2)</f>
        <v>0</v>
      </c>
      <c r="C6740" s="10"/>
    </row>
    <row r="6741" spans="1:3">
      <c r="A6741" s="19">
        <v>20</v>
      </c>
      <c r="B6741" s="23">
        <f>SQRT('913'!I25^2+'913'!J25^2)</f>
        <v>0</v>
      </c>
      <c r="C6741" s="10"/>
    </row>
    <row r="6742" spans="1:3">
      <c r="A6742" s="19">
        <v>21</v>
      </c>
      <c r="B6742" s="23">
        <f>SQRT('913'!I26^2+'913'!J26^2)</f>
        <v>0</v>
      </c>
      <c r="C6742" s="10"/>
    </row>
    <row r="6743" spans="1:3">
      <c r="A6743" s="19">
        <v>22</v>
      </c>
      <c r="B6743" s="23">
        <f>SQRT('913'!I27^2+'913'!J27^2)</f>
        <v>0</v>
      </c>
      <c r="C6743" s="10"/>
    </row>
    <row r="6744" spans="1:3">
      <c r="A6744" s="19">
        <v>23</v>
      </c>
      <c r="B6744" s="23">
        <f>SQRT('913'!I28^2+'913'!J28^2)</f>
        <v>0</v>
      </c>
      <c r="C6744" s="10"/>
    </row>
    <row r="6745" spans="1:3">
      <c r="A6745" s="19">
        <v>24</v>
      </c>
      <c r="B6745" s="23">
        <f>SQRT('913'!I29^2+'913'!J29^2)</f>
        <v>0</v>
      </c>
      <c r="C6745" s="10"/>
    </row>
    <row r="6746" spans="1:3">
      <c r="A6746" s="19">
        <v>25</v>
      </c>
      <c r="B6746" s="23">
        <f>SQRT('913'!I30^2+'913'!J30^2)</f>
        <v>0</v>
      </c>
      <c r="C6746" s="10"/>
    </row>
    <row r="6747" spans="1:3">
      <c r="A6747" s="19">
        <v>26</v>
      </c>
      <c r="B6747" s="23">
        <f>SQRT('913'!I31^2+'913'!J31^2)</f>
        <v>0</v>
      </c>
      <c r="C6747" s="10"/>
    </row>
    <row r="6748" spans="1:3">
      <c r="A6748" s="19">
        <v>27</v>
      </c>
      <c r="B6748" s="23">
        <f>SQRT('913'!I32^2+'913'!J32^2)</f>
        <v>0</v>
      </c>
      <c r="C6748" s="10"/>
    </row>
    <row r="6749" spans="1:3">
      <c r="A6749" s="19">
        <v>28</v>
      </c>
      <c r="B6749" s="23">
        <f>SQRT('913'!I33^2+'913'!J33^2)</f>
        <v>0</v>
      </c>
      <c r="C6749" s="10"/>
    </row>
    <row r="6750" spans="1:3">
      <c r="A6750" s="19">
        <v>29</v>
      </c>
      <c r="B6750" s="23">
        <f>SQRT('913'!I34^2+'913'!J34^2)</f>
        <v>0</v>
      </c>
      <c r="C6750" s="10"/>
    </row>
    <row r="6751" spans="1:3">
      <c r="A6751" s="19">
        <v>30</v>
      </c>
      <c r="B6751" s="23">
        <f>SQRT('913'!I35^2+'913'!J35^2)</f>
        <v>0</v>
      </c>
      <c r="C6751" s="10"/>
    </row>
    <row r="6752" spans="1:3">
      <c r="A6752" s="19">
        <v>31</v>
      </c>
      <c r="B6752" s="23">
        <f>SQRT('913'!I36^2+'913'!J36^2)</f>
        <v>0</v>
      </c>
      <c r="C6752" s="10"/>
    </row>
    <row r="6753" spans="1:3">
      <c r="A6753" s="19">
        <v>32</v>
      </c>
      <c r="B6753" s="23">
        <f>SQRT('913'!I37^2+'913'!J37^2)</f>
        <v>0</v>
      </c>
      <c r="C6753" s="10"/>
    </row>
    <row r="6754" spans="1:3">
      <c r="A6754" s="19">
        <v>33</v>
      </c>
      <c r="B6754" s="23">
        <f>SQRT('913'!I38^2+'913'!J38^2)</f>
        <v>0</v>
      </c>
      <c r="C6754" s="10"/>
    </row>
    <row r="6755" spans="1:3">
      <c r="A6755" s="19">
        <v>34</v>
      </c>
      <c r="B6755" s="23">
        <f>SQRT('913'!I39^2+'913'!J39^2)</f>
        <v>0</v>
      </c>
      <c r="C6755" s="10"/>
    </row>
    <row r="6756" spans="1:3">
      <c r="A6756" s="19">
        <v>35</v>
      </c>
      <c r="B6756" s="23">
        <f>SQRT('913'!I40^2+'913'!J40^2)</f>
        <v>0</v>
      </c>
      <c r="C6756" s="10"/>
    </row>
    <row r="6757" spans="1:3">
      <c r="A6757" s="19">
        <v>36</v>
      </c>
      <c r="B6757" s="23">
        <f>SQRT('913'!I41^2+'913'!J41^2)</f>
        <v>0</v>
      </c>
      <c r="C6757" s="10"/>
    </row>
    <row r="6758" spans="1:3">
      <c r="A6758" s="19">
        <v>37</v>
      </c>
      <c r="B6758" s="23">
        <f>SQRT('913'!I42^2+'913'!J42^2)</f>
        <v>0</v>
      </c>
      <c r="C6758" s="10"/>
    </row>
    <row r="6759" spans="1:3">
      <c r="A6759" s="19">
        <v>38</v>
      </c>
      <c r="B6759" s="23">
        <f>SQRT('913'!I43^2+'913'!J43^2)</f>
        <v>0</v>
      </c>
      <c r="C6759" s="10"/>
    </row>
    <row r="6760" spans="1:3">
      <c r="A6760" s="19">
        <v>39</v>
      </c>
      <c r="B6760" s="23">
        <f>SQRT('913'!I44^2+'913'!J44^2)</f>
        <v>0</v>
      </c>
      <c r="C6760" s="10"/>
    </row>
    <row r="6761" spans="1:3">
      <c r="A6761" s="19">
        <v>40</v>
      </c>
      <c r="B6761" s="23">
        <f>SQRT('913'!I45^2+'913'!J45^2)</f>
        <v>0</v>
      </c>
      <c r="C6761" s="10"/>
    </row>
    <row r="6762" spans="1:3">
      <c r="A6762" s="19">
        <v>41</v>
      </c>
      <c r="B6762" s="23">
        <f>SQRT('913'!I46^2+'913'!J46^2)</f>
        <v>0</v>
      </c>
      <c r="C6762" s="10"/>
    </row>
    <row r="6763" spans="1:3">
      <c r="A6763" s="19">
        <v>42</v>
      </c>
      <c r="B6763" s="23">
        <f>SQRT('913'!I47^2+'913'!J47^2)</f>
        <v>0</v>
      </c>
      <c r="C6763" s="10"/>
    </row>
    <row r="6764" spans="1:3">
      <c r="A6764" s="19">
        <v>43</v>
      </c>
      <c r="B6764" s="23">
        <f>SQRT('913'!I48^2+'913'!J48^2)</f>
        <v>0</v>
      </c>
      <c r="C6764" s="10"/>
    </row>
    <row r="6765" spans="1:3">
      <c r="A6765" s="19">
        <v>44</v>
      </c>
      <c r="B6765" s="23">
        <f>SQRT('913'!I49^2+'913'!J49^2)</f>
        <v>0</v>
      </c>
      <c r="C6765" s="10"/>
    </row>
    <row r="6766" spans="1:3">
      <c r="A6766" s="19">
        <v>45</v>
      </c>
      <c r="B6766" s="23">
        <f>SQRT('913'!I50^2+'913'!J50^2)</f>
        <v>0</v>
      </c>
      <c r="C6766" s="10"/>
    </row>
    <row r="6767" spans="1:3">
      <c r="A6767" s="19">
        <v>46</v>
      </c>
      <c r="B6767" s="23">
        <f>SQRT('913'!I51^2+'913'!J51^2)</f>
        <v>0</v>
      </c>
      <c r="C6767" s="10"/>
    </row>
    <row r="6768" spans="1:3">
      <c r="A6768" s="19">
        <v>47</v>
      </c>
      <c r="B6768" s="23">
        <f>SQRT('913'!I52^2+'913'!J52^2)</f>
        <v>0</v>
      </c>
      <c r="C6768" s="10"/>
    </row>
    <row r="6769" spans="1:3">
      <c r="A6769" s="19">
        <v>48</v>
      </c>
      <c r="B6769" s="23">
        <f>SQRT('913'!I53^2+'913'!J53^2)</f>
        <v>0</v>
      </c>
      <c r="C6769" s="10"/>
    </row>
    <row r="6770" spans="1:3">
      <c r="A6770" s="19">
        <v>49</v>
      </c>
      <c r="B6770" s="23">
        <f>SQRT('913'!I54^2+'913'!J54^2)</f>
        <v>0</v>
      </c>
      <c r="C6770" s="10"/>
    </row>
    <row r="6771" spans="1:3">
      <c r="A6771" s="19">
        <v>50</v>
      </c>
      <c r="B6771" s="23">
        <f>SQRT('913'!I55^2+'913'!J55^2)</f>
        <v>0</v>
      </c>
      <c r="C6771" s="10"/>
    </row>
    <row r="6772" spans="1:3">
      <c r="A6772" s="19">
        <v>51</v>
      </c>
      <c r="B6772" s="23">
        <f>SQRT('913'!I56^2+'913'!J56^2)</f>
        <v>0</v>
      </c>
      <c r="C6772" s="10"/>
    </row>
    <row r="6773" spans="1:3">
      <c r="A6773" s="19">
        <v>52</v>
      </c>
      <c r="B6773" s="23">
        <f>SQRT('913'!I57^2+'913'!J57^2)</f>
        <v>0</v>
      </c>
      <c r="C6773" s="10"/>
    </row>
    <row r="6774" spans="1:3">
      <c r="A6774" s="19">
        <v>53</v>
      </c>
      <c r="B6774" s="23">
        <f>SQRT('913'!I58^2+'913'!J58^2)</f>
        <v>0</v>
      </c>
      <c r="C6774" s="10"/>
    </row>
    <row r="6775" spans="1:3">
      <c r="A6775" s="19">
        <v>54</v>
      </c>
      <c r="B6775" s="23">
        <f>SQRT('913'!I59^2+'913'!J59^2)</f>
        <v>0</v>
      </c>
      <c r="C6775" s="10"/>
    </row>
    <row r="6776" spans="1:3">
      <c r="A6776" s="19">
        <v>55</v>
      </c>
      <c r="B6776" s="23">
        <f>SQRT('913'!I60^2+'913'!J60^2)</f>
        <v>0</v>
      </c>
      <c r="C6776" s="10"/>
    </row>
    <row r="6777" spans="1:3">
      <c r="A6777" s="19">
        <v>56</v>
      </c>
      <c r="B6777" s="23">
        <f>SQRT('913'!I61^2+'913'!J61^2)</f>
        <v>0</v>
      </c>
      <c r="C6777" s="10"/>
    </row>
    <row r="6778" spans="1:3">
      <c r="A6778" s="19">
        <v>57</v>
      </c>
      <c r="B6778" s="23">
        <f>SQRT('913'!I62^2+'913'!J62^2)</f>
        <v>0</v>
      </c>
      <c r="C6778" s="10"/>
    </row>
    <row r="6779" spans="1:3">
      <c r="A6779" s="19">
        <v>58</v>
      </c>
      <c r="B6779" s="23">
        <f>SQRT('913'!I63^2+'913'!J63^2)</f>
        <v>0</v>
      </c>
      <c r="C6779" s="10"/>
    </row>
    <row r="6780" spans="1:3">
      <c r="A6780" s="19">
        <v>59</v>
      </c>
      <c r="B6780" s="23">
        <f>SQRT('913'!I64^2+'913'!J64^2)</f>
        <v>0</v>
      </c>
      <c r="C6780" s="10"/>
    </row>
    <row r="6781" spans="1:3">
      <c r="A6781" s="19">
        <v>60</v>
      </c>
      <c r="B6781" s="23">
        <f>SQRT('913'!I65^2+'913'!J65^2)</f>
        <v>0</v>
      </c>
      <c r="C6781" s="10"/>
    </row>
    <row r="6782" spans="1:3">
      <c r="A6782" s="19">
        <v>61</v>
      </c>
      <c r="B6782" s="23">
        <f>SQRT('913'!I66^2+'913'!J66^2)</f>
        <v>0</v>
      </c>
      <c r="C6782" s="10"/>
    </row>
    <row r="6783" spans="1:3">
      <c r="A6783" s="19">
        <v>62</v>
      </c>
      <c r="B6783" s="23">
        <f>SQRT('913'!I67^2+'913'!J67^2)</f>
        <v>0</v>
      </c>
      <c r="C6783" s="10"/>
    </row>
    <row r="6784" spans="1:3">
      <c r="A6784" s="19">
        <v>63</v>
      </c>
      <c r="B6784" s="23">
        <f>SQRT('913'!I68^2+'913'!J68^2)</f>
        <v>0</v>
      </c>
      <c r="C6784" s="10"/>
    </row>
    <row r="6785" spans="1:3">
      <c r="A6785" s="19">
        <v>64</v>
      </c>
      <c r="B6785" s="23">
        <f>SQRT('913'!I69^2+'913'!J69^2)</f>
        <v>0</v>
      </c>
      <c r="C6785" s="10"/>
    </row>
    <row r="6786" spans="1:3">
      <c r="A6786" s="19">
        <v>65</v>
      </c>
      <c r="B6786" s="23">
        <f>SQRT('913'!I70^2+'913'!J70^2)</f>
        <v>0</v>
      </c>
      <c r="C6786" s="10"/>
    </row>
    <row r="6787" spans="1:3">
      <c r="A6787" s="19">
        <v>66</v>
      </c>
      <c r="B6787" s="23">
        <f>SQRT('913'!I71^2+'913'!J71^2)</f>
        <v>0</v>
      </c>
      <c r="C6787" s="10"/>
    </row>
    <row r="6788" spans="1:3">
      <c r="A6788" s="19">
        <v>67</v>
      </c>
      <c r="B6788" s="23">
        <f>SQRT('913'!I72^2+'913'!J72^2)</f>
        <v>0</v>
      </c>
      <c r="C6788" s="10"/>
    </row>
    <row r="6789" spans="1:3">
      <c r="A6789" s="19">
        <v>68</v>
      </c>
      <c r="B6789" s="23">
        <f>SQRT('913'!I73^2+'913'!J73^2)</f>
        <v>0</v>
      </c>
      <c r="C6789" s="10"/>
    </row>
    <row r="6790" spans="1:3">
      <c r="A6790" s="19">
        <v>69</v>
      </c>
      <c r="B6790" s="23">
        <f>SQRT('913'!I74^2+'913'!J74^2)</f>
        <v>0</v>
      </c>
      <c r="C6790" s="10"/>
    </row>
    <row r="6791" spans="1:3">
      <c r="A6791" s="19">
        <v>70</v>
      </c>
      <c r="B6791" s="23">
        <f>SQRT('913'!I75^2+'913'!J75^2)</f>
        <v>0</v>
      </c>
      <c r="C6791" s="10"/>
    </row>
    <row r="6792" spans="1:3">
      <c r="A6792" s="19">
        <v>71</v>
      </c>
      <c r="B6792" s="23">
        <f>SQRT('913'!I76^2+'913'!J76^2)</f>
        <v>0</v>
      </c>
      <c r="C6792" s="10"/>
    </row>
    <row r="6793" spans="1:3">
      <c r="A6793" s="19">
        <v>72</v>
      </c>
      <c r="B6793" s="23">
        <f>SQRT('913'!I77^2+'913'!J77^2)</f>
        <v>0</v>
      </c>
      <c r="C6793" s="10"/>
    </row>
    <row r="6794" spans="1:3">
      <c r="A6794" s="19">
        <v>73</v>
      </c>
      <c r="B6794" s="23">
        <f>SQRT('913'!I78^2+'913'!J78^2)</f>
        <v>0</v>
      </c>
      <c r="C6794" s="10"/>
    </row>
    <row r="6795" spans="1:3">
      <c r="A6795" s="19">
        <v>74</v>
      </c>
      <c r="B6795" s="23">
        <f>SQRT('913'!I79^2+'913'!J79^2)</f>
        <v>0</v>
      </c>
      <c r="C6795" s="10"/>
    </row>
    <row r="6796" spans="1:3">
      <c r="A6796" s="19">
        <v>75</v>
      </c>
      <c r="B6796" s="23">
        <f>SQRT('913'!I80^2+'913'!J80^2)</f>
        <v>0</v>
      </c>
      <c r="C6796" s="10"/>
    </row>
    <row r="6797" spans="1:3">
      <c r="A6797" s="19">
        <v>76</v>
      </c>
      <c r="B6797" s="23">
        <f>SQRT('913'!I81^2+'913'!J81^2)</f>
        <v>0</v>
      </c>
      <c r="C6797" s="10"/>
    </row>
    <row r="6798" spans="1:3">
      <c r="A6798" s="19">
        <v>77</v>
      </c>
      <c r="B6798" s="23">
        <f>SQRT('913'!I82^2+'913'!J82^2)</f>
        <v>0</v>
      </c>
      <c r="C6798" s="10"/>
    </row>
    <row r="6799" spans="1:3">
      <c r="A6799" s="19">
        <v>78</v>
      </c>
      <c r="B6799" s="23">
        <f>SQRT('913'!I83^2+'913'!J83^2)</f>
        <v>0</v>
      </c>
      <c r="C6799" s="10"/>
    </row>
    <row r="6800" spans="1:3">
      <c r="A6800" s="19">
        <v>79</v>
      </c>
      <c r="B6800" s="23">
        <f>SQRT('913'!I84^2+'913'!J84^2)</f>
        <v>0</v>
      </c>
      <c r="C6800" s="10"/>
    </row>
    <row r="6801" spans="1:3">
      <c r="A6801" s="19">
        <v>80</v>
      </c>
      <c r="B6801" s="23">
        <f>SQRT('913'!I85^2+'913'!J85^2)</f>
        <v>0</v>
      </c>
      <c r="C6801" s="10"/>
    </row>
    <row r="6802" spans="1:3">
      <c r="A6802" s="19">
        <v>81</v>
      </c>
      <c r="B6802" s="23">
        <f>SQRT('913'!I86^2+'913'!J86^2)</f>
        <v>0</v>
      </c>
      <c r="C6802" s="10"/>
    </row>
    <row r="6803" spans="1:3">
      <c r="A6803" s="19">
        <v>82</v>
      </c>
      <c r="B6803" s="23">
        <f>SQRT('913'!I87^2+'913'!J87^2)</f>
        <v>0</v>
      </c>
      <c r="C6803" s="10"/>
    </row>
    <row r="6804" spans="1:3">
      <c r="A6804" s="19">
        <v>83</v>
      </c>
      <c r="B6804" s="23">
        <f>SQRT('913'!I88^2+'913'!J88^2)</f>
        <v>0</v>
      </c>
      <c r="C6804" s="10"/>
    </row>
    <row r="6805" spans="1:3">
      <c r="A6805" s="19">
        <v>84</v>
      </c>
      <c r="B6805" s="23">
        <f>SQRT('913'!I89^2+'913'!J89^2)</f>
        <v>0</v>
      </c>
      <c r="C6805" s="10"/>
    </row>
    <row r="6806" spans="1:3">
      <c r="A6806" s="19">
        <v>85</v>
      </c>
      <c r="B6806" s="23">
        <f>SQRT('913'!I90^2+'913'!J90^2)</f>
        <v>0</v>
      </c>
      <c r="C6806" s="10"/>
    </row>
    <row r="6807" spans="1:3">
      <c r="A6807" s="19">
        <v>86</v>
      </c>
      <c r="B6807" s="23">
        <f>SQRT('913'!I91^2+'913'!J91^2)</f>
        <v>0</v>
      </c>
      <c r="C6807" s="10"/>
    </row>
    <row r="6808" spans="1:3">
      <c r="A6808" s="19">
        <v>87</v>
      </c>
      <c r="B6808" s="23">
        <f>SQRT('913'!I92^2+'913'!J92^2)</f>
        <v>0</v>
      </c>
      <c r="C6808" s="10"/>
    </row>
    <row r="6809" spans="1:3">
      <c r="A6809" s="19">
        <v>88</v>
      </c>
      <c r="B6809" s="23">
        <f>SQRT('913'!I93^2+'913'!J93^2)</f>
        <v>0</v>
      </c>
      <c r="C6809" s="10"/>
    </row>
    <row r="6810" spans="1:3">
      <c r="A6810" s="19">
        <v>89</v>
      </c>
      <c r="B6810" s="23">
        <f>SQRT('913'!I94^2+'913'!J94^2)</f>
        <v>0</v>
      </c>
      <c r="C6810" s="10"/>
    </row>
    <row r="6811" spans="1:3">
      <c r="A6811" s="19">
        <v>90</v>
      </c>
      <c r="B6811" s="23">
        <f>SQRT('913'!I95^2+'913'!J95^2)</f>
        <v>0</v>
      </c>
      <c r="C6811" s="10"/>
    </row>
    <row r="6812" spans="1:3">
      <c r="A6812" s="19">
        <v>91</v>
      </c>
      <c r="B6812" s="23">
        <f>SQRT('913'!I96^2+'913'!J96^2)</f>
        <v>0</v>
      </c>
      <c r="C6812" s="10"/>
    </row>
    <row r="6813" spans="1:3">
      <c r="A6813" s="19">
        <v>92</v>
      </c>
      <c r="B6813" s="23">
        <f>SQRT('913'!I97^2+'913'!J97^2)</f>
        <v>0</v>
      </c>
      <c r="C6813" s="10"/>
    </row>
    <row r="6814" spans="1:3">
      <c r="A6814" s="19">
        <v>93</v>
      </c>
      <c r="B6814" s="23">
        <f>SQRT('913'!I98^2+'913'!J98^2)</f>
        <v>0</v>
      </c>
      <c r="C6814" s="10"/>
    </row>
    <row r="6815" spans="1:3">
      <c r="A6815" s="19">
        <v>94</v>
      </c>
      <c r="B6815" s="23">
        <f>SQRT('913'!I99^2+'913'!J99^2)</f>
        <v>0</v>
      </c>
      <c r="C6815" s="10"/>
    </row>
    <row r="6816" spans="1:3">
      <c r="A6816" s="19">
        <v>95</v>
      </c>
      <c r="B6816" s="23">
        <f>SQRT('913'!I100^2+'913'!J100^2)</f>
        <v>0</v>
      </c>
      <c r="C6816" s="10"/>
    </row>
    <row r="6817" spans="1:3">
      <c r="A6817" s="19">
        <v>96</v>
      </c>
      <c r="B6817" s="23">
        <f>SQRT('913'!I101^2+'913'!J101^2)</f>
        <v>0</v>
      </c>
      <c r="C6817" s="10"/>
    </row>
    <row r="6818" spans="1:3">
      <c r="A6818" s="19">
        <v>97</v>
      </c>
      <c r="B6818" s="23">
        <f>SQRT('913'!I102^2+'913'!J102^2)</f>
        <v>0</v>
      </c>
      <c r="C6818" s="10"/>
    </row>
    <row r="6819" spans="1:3">
      <c r="A6819" s="19">
        <v>98</v>
      </c>
      <c r="B6819" s="23">
        <f>SQRT('913'!I103^2+'913'!J103^2)</f>
        <v>0</v>
      </c>
      <c r="C6819" s="10"/>
    </row>
    <row r="6820" spans="1:3">
      <c r="A6820" s="19">
        <v>99</v>
      </c>
      <c r="B6820" s="23">
        <f>SQRT('913'!I104^2+'913'!J104^2)</f>
        <v>0</v>
      </c>
      <c r="C6820" s="10"/>
    </row>
    <row r="6821" spans="1:3">
      <c r="A6821" s="19">
        <v>100</v>
      </c>
      <c r="B6821" s="23">
        <f>SQRT('913'!I105^2+'913'!J105^2)</f>
        <v>0</v>
      </c>
      <c r="C6821" s="10"/>
    </row>
    <row r="6822" spans="1:3">
      <c r="A6822" s="19">
        <v>101</v>
      </c>
      <c r="B6822" s="23">
        <f>SQRT('913'!I106^2+'913'!J106^2)</f>
        <v>0</v>
      </c>
      <c r="C6822" s="10"/>
    </row>
    <row r="6823" spans="1:3">
      <c r="A6823" s="19">
        <v>102</v>
      </c>
      <c r="B6823" s="23">
        <f>SQRT('913'!I107^2+'913'!J107^2)</f>
        <v>0</v>
      </c>
      <c r="C6823" s="10"/>
    </row>
    <row r="6824" spans="1:3">
      <c r="A6824" s="19">
        <v>103</v>
      </c>
      <c r="B6824" s="23">
        <f>SQRT('913'!I108^2+'913'!J108^2)</f>
        <v>0</v>
      </c>
      <c r="C6824" s="10"/>
    </row>
    <row r="6825" spans="1:3">
      <c r="A6825" s="19">
        <v>104</v>
      </c>
      <c r="B6825" s="23">
        <f>SQRT('913'!I109^2+'913'!J109^2)</f>
        <v>0</v>
      </c>
      <c r="C6825" s="10"/>
    </row>
    <row r="6826" spans="1:3">
      <c r="A6826" s="19">
        <v>105</v>
      </c>
      <c r="B6826" s="23">
        <f>SQRT('913'!I110^2+'913'!J110^2)</f>
        <v>0</v>
      </c>
      <c r="C6826" s="10"/>
    </row>
    <row r="6827" spans="1:3">
      <c r="A6827" s="19">
        <v>106</v>
      </c>
      <c r="B6827" s="23">
        <f>SQRT('913'!I111^2+'913'!J111^2)</f>
        <v>0</v>
      </c>
      <c r="C6827" s="10"/>
    </row>
    <row r="6828" spans="1:3">
      <c r="A6828" s="19">
        <v>107</v>
      </c>
      <c r="B6828" s="23">
        <f>SQRT('913'!I112^2+'913'!J112^2)</f>
        <v>0</v>
      </c>
      <c r="C6828" s="10"/>
    </row>
    <row r="6829" spans="1:3">
      <c r="A6829" s="19">
        <v>108</v>
      </c>
      <c r="B6829" s="23">
        <f>SQRT('913'!I113^2+'913'!J113^2)</f>
        <v>0</v>
      </c>
      <c r="C6829" s="10"/>
    </row>
    <row r="6830" spans="1:3">
      <c r="A6830" s="19">
        <v>109</v>
      </c>
      <c r="B6830" s="23">
        <f>SQRT('913'!I114^2+'913'!J114^2)</f>
        <v>0</v>
      </c>
      <c r="C6830" s="10"/>
    </row>
    <row r="6831" spans="1:3">
      <c r="A6831" s="19">
        <v>110</v>
      </c>
      <c r="B6831" s="23">
        <f>SQRT('913'!I115^2+'913'!J115^2)</f>
        <v>0</v>
      </c>
      <c r="C6831" s="10"/>
    </row>
    <row r="6832" spans="1:3">
      <c r="A6832" s="19">
        <v>111</v>
      </c>
      <c r="B6832" s="23">
        <f>SQRT('913'!I116^2+'913'!J116^2)</f>
        <v>0</v>
      </c>
      <c r="C6832" s="10"/>
    </row>
    <row r="6833" spans="1:3">
      <c r="A6833" s="19">
        <v>112</v>
      </c>
      <c r="B6833" s="23">
        <f>SQRT('913'!I117^2+'913'!J117^2)</f>
        <v>0</v>
      </c>
      <c r="C6833" s="10"/>
    </row>
    <row r="6834" spans="1:3">
      <c r="A6834" s="19">
        <v>113</v>
      </c>
      <c r="B6834" s="23">
        <f>SQRT('913'!I118^2+'913'!J118^2)</f>
        <v>0</v>
      </c>
      <c r="C6834" s="10"/>
    </row>
    <row r="6835" spans="1:3">
      <c r="A6835" s="19">
        <v>114</v>
      </c>
      <c r="B6835" s="23">
        <f>SQRT('913'!I119^2+'913'!J119^2)</f>
        <v>0</v>
      </c>
      <c r="C6835" s="10"/>
    </row>
    <row r="6836" spans="1:3">
      <c r="A6836" s="19">
        <v>115</v>
      </c>
      <c r="B6836" s="23">
        <f>SQRT('913'!I120^2+'913'!J120^2)</f>
        <v>0</v>
      </c>
      <c r="C6836" s="10"/>
    </row>
    <row r="6837" spans="1:3">
      <c r="A6837" s="19">
        <v>116</v>
      </c>
      <c r="B6837" s="23">
        <f>SQRT('913'!I121^2+'913'!J121^2)</f>
        <v>0</v>
      </c>
      <c r="C6837" s="10"/>
    </row>
    <row r="6838" spans="1:3">
      <c r="A6838" s="19">
        <v>117</v>
      </c>
      <c r="B6838" s="23">
        <f>SQRT('913'!I122^2+'913'!J122^2)</f>
        <v>0</v>
      </c>
      <c r="C6838" s="10"/>
    </row>
    <row r="6839" spans="1:3">
      <c r="A6839" s="19">
        <v>118</v>
      </c>
      <c r="B6839" s="23">
        <f>SQRT('913'!I123^2+'913'!J123^2)</f>
        <v>0</v>
      </c>
      <c r="C6839" s="10"/>
    </row>
    <row r="6840" spans="1:3">
      <c r="A6840" s="19">
        <v>119</v>
      </c>
      <c r="B6840" s="23">
        <f>SQRT('913'!I124^2+'913'!J124^2)</f>
        <v>0</v>
      </c>
      <c r="C6840" s="10"/>
    </row>
    <row r="6841" spans="1:3">
      <c r="A6841" s="19">
        <v>120</v>
      </c>
      <c r="B6841" s="23">
        <f>SQRT('913'!I125^2+'913'!J125^2)</f>
        <v>0</v>
      </c>
      <c r="C6841" s="10"/>
    </row>
    <row r="6842" spans="1:3">
      <c r="A6842" s="19">
        <v>121</v>
      </c>
      <c r="B6842" s="23">
        <f>SQRT('913'!I126^2+'913'!J126^2)</f>
        <v>0</v>
      </c>
      <c r="C6842" s="10"/>
    </row>
    <row r="6843" spans="1:3">
      <c r="A6843" s="19">
        <v>122</v>
      </c>
      <c r="B6843" s="23">
        <f>SQRT('913'!I127^2+'913'!J127^2)</f>
        <v>0</v>
      </c>
      <c r="C6843" s="10"/>
    </row>
    <row r="6844" spans="1:3">
      <c r="A6844" s="19">
        <v>123</v>
      </c>
      <c r="B6844" s="23">
        <f>SQRT('913'!I128^2+'913'!J128^2)</f>
        <v>0</v>
      </c>
      <c r="C6844" s="10"/>
    </row>
    <row r="6845" spans="1:3">
      <c r="A6845" s="19">
        <v>124</v>
      </c>
      <c r="B6845" s="23">
        <f>SQRT('913'!I129^2+'913'!J129^2)</f>
        <v>0</v>
      </c>
      <c r="C6845" s="10"/>
    </row>
    <row r="6846" spans="1:3">
      <c r="A6846" s="19">
        <v>125</v>
      </c>
      <c r="B6846" s="23">
        <f>SQRT('913'!I130^2+'913'!J130^2)</f>
        <v>0</v>
      </c>
      <c r="C6846" s="10"/>
    </row>
    <row r="6847" spans="1:3">
      <c r="A6847" s="19">
        <v>126</v>
      </c>
      <c r="B6847" s="23">
        <f>SQRT('913'!I131^2+'913'!J131^2)</f>
        <v>0</v>
      </c>
      <c r="C6847" s="10"/>
    </row>
    <row r="6848" spans="1:3">
      <c r="A6848" s="19">
        <v>127</v>
      </c>
      <c r="B6848" s="23">
        <f>SQRT('913'!I132^2+'913'!J132^2)</f>
        <v>0</v>
      </c>
      <c r="C6848" s="10"/>
    </row>
    <row r="6849" spans="1:3">
      <c r="A6849" s="19">
        <v>128</v>
      </c>
      <c r="B6849" s="23">
        <f>SQRT('913'!I133^2+'913'!J133^2)</f>
        <v>0</v>
      </c>
      <c r="C6849" s="10"/>
    </row>
    <row r="6850" spans="1:3">
      <c r="A6850" s="19">
        <v>129</v>
      </c>
      <c r="B6850" s="23">
        <f>SQRT('913'!I134^2+'913'!J134^2)</f>
        <v>0</v>
      </c>
      <c r="C6850" s="10"/>
    </row>
    <row r="6851" spans="1:3">
      <c r="A6851" s="19">
        <v>130</v>
      </c>
      <c r="B6851" s="23">
        <f>SQRT('913'!I135^2+'913'!J135^2)</f>
        <v>0</v>
      </c>
      <c r="C6851" s="10"/>
    </row>
    <row r="6852" spans="1:3">
      <c r="A6852" s="19">
        <v>131</v>
      </c>
      <c r="B6852" s="23">
        <f>SQRT('913'!I136^2+'913'!J136^2)</f>
        <v>0</v>
      </c>
      <c r="C6852" s="10"/>
    </row>
    <row r="6853" spans="1:3">
      <c r="A6853" s="19">
        <v>132</v>
      </c>
      <c r="B6853" s="23">
        <f>SQRT('913'!I137^2+'913'!J137^2)</f>
        <v>0</v>
      </c>
      <c r="C6853" s="10"/>
    </row>
    <row r="6854" spans="1:3">
      <c r="A6854" s="19">
        <v>133</v>
      </c>
      <c r="B6854" s="23">
        <f>SQRT('913'!I138^2+'913'!J138^2)</f>
        <v>0</v>
      </c>
      <c r="C6854" s="10"/>
    </row>
    <row r="6855" spans="1:3">
      <c r="A6855" s="19">
        <v>134</v>
      </c>
      <c r="B6855" s="23">
        <f>SQRT('913'!I139^2+'913'!J139^2)</f>
        <v>0</v>
      </c>
      <c r="C6855" s="10"/>
    </row>
    <row r="6856" spans="1:3">
      <c r="A6856" s="19">
        <v>135</v>
      </c>
      <c r="B6856" s="23">
        <f>SQRT('913'!I140^2+'913'!J140^2)</f>
        <v>0</v>
      </c>
      <c r="C6856" s="10"/>
    </row>
    <row r="6857" spans="1:3">
      <c r="A6857" s="19">
        <v>136</v>
      </c>
      <c r="B6857" s="23">
        <f>SQRT('913'!I141^2+'913'!J141^2)</f>
        <v>0</v>
      </c>
      <c r="C6857" s="10"/>
    </row>
    <row r="6858" spans="1:3">
      <c r="A6858" s="19">
        <v>137</v>
      </c>
      <c r="B6858" s="23">
        <f>SQRT('913'!I142^2+'913'!J142^2)</f>
        <v>0</v>
      </c>
      <c r="C6858" s="10"/>
    </row>
    <row r="6859" spans="1:3">
      <c r="A6859" s="19">
        <v>138</v>
      </c>
      <c r="B6859" s="23">
        <f>SQRT('913'!I143^2+'913'!J143^2)</f>
        <v>0</v>
      </c>
      <c r="C6859" s="10"/>
    </row>
    <row r="6860" spans="1:3">
      <c r="A6860" s="19">
        <v>139</v>
      </c>
      <c r="B6860" s="23">
        <f>SQRT('913'!I144^2+'913'!J144^2)</f>
        <v>0</v>
      </c>
      <c r="C6860" s="10"/>
    </row>
    <row r="6861" spans="1:3">
      <c r="A6861" s="19">
        <v>140</v>
      </c>
      <c r="B6861" s="23">
        <f>SQRT('913'!I145^2+'913'!J145^2)</f>
        <v>0</v>
      </c>
      <c r="C6861" s="10"/>
    </row>
    <row r="6862" spans="1:3">
      <c r="A6862" s="19">
        <v>141</v>
      </c>
      <c r="B6862" s="23">
        <f>SQRT('913'!I146^2+'913'!J146^2)</f>
        <v>0</v>
      </c>
      <c r="C6862" s="10"/>
    </row>
    <row r="6863" spans="1:3">
      <c r="A6863" s="19">
        <v>142</v>
      </c>
      <c r="B6863" s="23">
        <f>SQRT('913'!I147^2+'913'!J147^2)</f>
        <v>0</v>
      </c>
      <c r="C6863" s="10"/>
    </row>
    <row r="6864" spans="1:3">
      <c r="A6864" s="19">
        <v>143</v>
      </c>
      <c r="B6864" s="23">
        <f>SQRT('913'!I148^2+'913'!J148^2)</f>
        <v>0</v>
      </c>
      <c r="C6864" s="10"/>
    </row>
    <row r="6865" spans="1:3">
      <c r="A6865" s="19">
        <v>144</v>
      </c>
      <c r="B6865" s="23">
        <f>SQRT('913'!I149^2+'913'!J149^2)</f>
        <v>0</v>
      </c>
      <c r="C6865" s="10"/>
    </row>
    <row r="6866" spans="1:3">
      <c r="A6866" s="19">
        <v>145</v>
      </c>
      <c r="B6866" s="23">
        <f>SQRT('913'!I150^2+'913'!J150^2)</f>
        <v>0</v>
      </c>
      <c r="C6866" s="10"/>
    </row>
    <row r="6867" spans="1:3">
      <c r="A6867" s="19">
        <v>146</v>
      </c>
      <c r="B6867" s="23">
        <f>SQRT('913'!I151^2+'913'!J151^2)</f>
        <v>0</v>
      </c>
      <c r="C6867" s="10"/>
    </row>
    <row r="6868" spans="1:3">
      <c r="A6868" s="19">
        <v>147</v>
      </c>
      <c r="B6868" s="23">
        <f>SQRT('913'!I152^2+'913'!J152^2)</f>
        <v>0</v>
      </c>
      <c r="C6868" s="10"/>
    </row>
    <row r="6869" spans="1:3">
      <c r="A6869" s="19">
        <v>148</v>
      </c>
      <c r="B6869" s="23">
        <f>SQRT('913'!I153^2+'913'!J153^2)</f>
        <v>0</v>
      </c>
      <c r="C6869" s="10"/>
    </row>
    <row r="6870" spans="1:3">
      <c r="A6870" s="19">
        <v>149</v>
      </c>
      <c r="B6870" s="23">
        <f>SQRT('913'!I154^2+'913'!J154^2)</f>
        <v>0</v>
      </c>
      <c r="C6870" s="10"/>
    </row>
    <row r="6871" spans="1:3">
      <c r="A6871" s="19">
        <v>150</v>
      </c>
      <c r="B6871" s="23">
        <f>SQRT('913'!I155^2+'913'!J155^2)</f>
        <v>0</v>
      </c>
      <c r="C6871" s="10"/>
    </row>
    <row r="6872" spans="1:3">
      <c r="A6872" s="19">
        <v>151</v>
      </c>
      <c r="B6872" s="23">
        <f>SQRT('913'!I156^2+'913'!J156^2)</f>
        <v>0</v>
      </c>
      <c r="C6872" s="10"/>
    </row>
    <row r="6873" spans="1:3">
      <c r="A6873" s="19">
        <v>152</v>
      </c>
      <c r="B6873" s="23">
        <f>SQRT('913'!I157^2+'913'!J157^2)</f>
        <v>0</v>
      </c>
      <c r="C6873" s="10"/>
    </row>
    <row r="6874" spans="1:3">
      <c r="A6874" s="19">
        <v>153</v>
      </c>
      <c r="B6874" s="23">
        <f>SQRT('913'!I158^2+'913'!J158^2)</f>
        <v>0</v>
      </c>
      <c r="C6874" s="10"/>
    </row>
    <row r="6875" spans="1:3">
      <c r="A6875" s="19">
        <v>154</v>
      </c>
      <c r="B6875" s="23">
        <f>SQRT('913'!I159^2+'913'!J159^2)</f>
        <v>0</v>
      </c>
      <c r="C6875" s="10"/>
    </row>
    <row r="6876" spans="1:3">
      <c r="A6876" s="19">
        <v>155</v>
      </c>
      <c r="B6876" s="23">
        <f>SQRT('913'!I160^2+'913'!J160^2)</f>
        <v>0</v>
      </c>
      <c r="C6876" s="10"/>
    </row>
    <row r="6877" spans="1:3">
      <c r="A6877" s="19">
        <v>156</v>
      </c>
      <c r="B6877" s="23">
        <f>SQRT('913'!I161^2+'913'!J161^2)</f>
        <v>0</v>
      </c>
      <c r="C6877" s="10"/>
    </row>
    <row r="6878" spans="1:3">
      <c r="A6878" s="19">
        <v>157</v>
      </c>
      <c r="B6878" s="23">
        <f>SQRT('913'!I162^2+'913'!J162^2)</f>
        <v>0</v>
      </c>
      <c r="C6878" s="10"/>
    </row>
    <row r="6879" spans="1:3">
      <c r="A6879" s="19">
        <v>158</v>
      </c>
      <c r="B6879" s="23">
        <f>SQRT('913'!I163^2+'913'!J163^2)</f>
        <v>0</v>
      </c>
      <c r="C6879" s="10"/>
    </row>
    <row r="6880" spans="1:3">
      <c r="A6880" s="19">
        <v>159</v>
      </c>
      <c r="B6880" s="23">
        <f>SQRT('913'!I164^2+'913'!J164^2)</f>
        <v>0</v>
      </c>
      <c r="C6880" s="10"/>
    </row>
    <row r="6881" spans="1:3">
      <c r="A6881" s="19">
        <v>160</v>
      </c>
      <c r="B6881" s="23">
        <f>SQRT('913'!I165^2+'913'!J165^2)</f>
        <v>0</v>
      </c>
      <c r="C6881" s="10"/>
    </row>
    <row r="6882" spans="1:3">
      <c r="A6882" s="19">
        <v>161</v>
      </c>
      <c r="B6882" s="23">
        <f>SQRT('913'!I166^2+'913'!J166^2)</f>
        <v>0</v>
      </c>
      <c r="C6882" s="10"/>
    </row>
    <row r="6883" spans="1:3">
      <c r="A6883" s="19">
        <v>162</v>
      </c>
      <c r="B6883" s="23">
        <f>SQRT('913'!I167^2+'913'!J167^2)</f>
        <v>0</v>
      </c>
      <c r="C6883" s="10"/>
    </row>
    <row r="6884" spans="1:3">
      <c r="A6884" s="19">
        <v>163</v>
      </c>
      <c r="B6884" s="23">
        <f>SQRT('913'!I168^2+'913'!J168^2)</f>
        <v>0</v>
      </c>
      <c r="C6884" s="10"/>
    </row>
    <row r="6885" spans="1:3">
      <c r="A6885" s="19">
        <v>164</v>
      </c>
      <c r="B6885" s="23">
        <f>SQRT('913'!I169^2+'913'!J169^2)</f>
        <v>0</v>
      </c>
      <c r="C6885" s="10"/>
    </row>
    <row r="6886" spans="1:3">
      <c r="A6886" s="19">
        <v>165</v>
      </c>
      <c r="B6886" s="23">
        <f>SQRT('913'!I170^2+'913'!J170^2)</f>
        <v>0</v>
      </c>
      <c r="C6886" s="10"/>
    </row>
    <row r="6887" spans="1:3">
      <c r="A6887" s="19">
        <v>166</v>
      </c>
      <c r="B6887" s="23">
        <f>SQRT('913'!I171^2+'913'!J171^2)</f>
        <v>0</v>
      </c>
      <c r="C6887" s="10"/>
    </row>
    <row r="6888" spans="1:3">
      <c r="A6888" s="19">
        <v>167</v>
      </c>
      <c r="B6888" s="23">
        <f>SQRT('913'!I172^2+'913'!J172^2)</f>
        <v>0</v>
      </c>
      <c r="C6888" s="10"/>
    </row>
    <row r="6889" spans="1:3">
      <c r="A6889" s="19">
        <v>168</v>
      </c>
      <c r="B6889" s="23">
        <f>SQRT('913'!I173^2+'913'!J173^2)</f>
        <v>0</v>
      </c>
      <c r="C6889" s="10"/>
    </row>
    <row r="6890" spans="1:3">
      <c r="A6890" s="19">
        <v>169</v>
      </c>
      <c r="B6890" s="23">
        <f>SQRT('913'!I174^2+'913'!J174^2)</f>
        <v>0</v>
      </c>
      <c r="C6890" s="10"/>
    </row>
    <row r="6891" spans="1:3">
      <c r="A6891" s="19">
        <v>170</v>
      </c>
      <c r="B6891" s="23">
        <f>SQRT('913'!I175^2+'913'!J175^2)</f>
        <v>0</v>
      </c>
      <c r="C6891" s="10"/>
    </row>
    <row r="6892" spans="1:3">
      <c r="A6892" s="19">
        <v>171</v>
      </c>
      <c r="B6892" s="23">
        <f>SQRT('913'!I176^2+'913'!J176^2)</f>
        <v>0</v>
      </c>
      <c r="C6892" s="10"/>
    </row>
    <row r="6893" spans="1:3">
      <c r="A6893" s="19">
        <v>172</v>
      </c>
      <c r="B6893" s="23">
        <f>SQRT('913'!I177^2+'913'!J177^2)</f>
        <v>0</v>
      </c>
      <c r="C6893" s="10"/>
    </row>
    <row r="6894" spans="1:3">
      <c r="A6894" s="19">
        <v>173</v>
      </c>
      <c r="B6894" s="23">
        <f>SQRT('913'!I178^2+'913'!J178^2)</f>
        <v>0</v>
      </c>
      <c r="C6894" s="10"/>
    </row>
    <row r="6895" spans="1:3">
      <c r="A6895" s="19">
        <v>174</v>
      </c>
      <c r="B6895" s="23">
        <f>SQRT('913'!I179^2+'913'!J179^2)</f>
        <v>0</v>
      </c>
      <c r="C6895" s="10"/>
    </row>
    <row r="6896" spans="1:3">
      <c r="A6896" s="19">
        <v>175</v>
      </c>
      <c r="B6896" s="23">
        <f>SQRT('913'!I180^2+'913'!J180^2)</f>
        <v>0</v>
      </c>
      <c r="C6896" s="10"/>
    </row>
    <row r="6897" spans="1:3">
      <c r="A6897" s="19">
        <v>176</v>
      </c>
      <c r="B6897" s="23">
        <f>SQRT('913'!I181^2+'913'!J181^2)</f>
        <v>0</v>
      </c>
      <c r="C6897" s="10"/>
    </row>
    <row r="6898" spans="1:3">
      <c r="A6898" s="19">
        <v>177</v>
      </c>
      <c r="B6898" s="23">
        <f>SQRT('913'!I182^2+'913'!J182^2)</f>
        <v>0</v>
      </c>
      <c r="C6898" s="10"/>
    </row>
    <row r="6899" spans="1:3">
      <c r="A6899" s="19">
        <v>178</v>
      </c>
      <c r="B6899" s="23">
        <f>SQRT('913'!I183^2+'913'!J183^2)</f>
        <v>0</v>
      </c>
      <c r="C6899" s="10"/>
    </row>
    <row r="6900" spans="1:3">
      <c r="A6900" s="19">
        <v>179</v>
      </c>
      <c r="B6900" s="23">
        <f>SQRT('913'!I184^2+'913'!J184^2)</f>
        <v>0</v>
      </c>
      <c r="C6900" s="10"/>
    </row>
    <row r="6901" spans="1:3">
      <c r="A6901" s="19">
        <v>180</v>
      </c>
      <c r="B6901" s="23">
        <f>SQRT('913'!I185^2+'913'!J185^2)</f>
        <v>0</v>
      </c>
      <c r="C6901" s="10"/>
    </row>
    <row r="6902" spans="1:3">
      <c r="A6902" s="19">
        <v>181</v>
      </c>
      <c r="B6902" s="23">
        <f>SQRT('913'!I186^2+'913'!J186^2)</f>
        <v>0</v>
      </c>
      <c r="C6902" s="10"/>
    </row>
    <row r="6903" spans="1:3">
      <c r="A6903" s="19">
        <v>182</v>
      </c>
      <c r="B6903" s="23">
        <f>SQRT('913'!I187^2+'913'!J187^2)</f>
        <v>0</v>
      </c>
      <c r="C6903" s="10"/>
    </row>
    <row r="6904" spans="1:3">
      <c r="A6904" s="19">
        <v>183</v>
      </c>
      <c r="B6904" s="23">
        <f>SQRT('913'!I188^2+'913'!J188^2)</f>
        <v>0</v>
      </c>
      <c r="C6904" s="10"/>
    </row>
    <row r="6905" spans="1:3">
      <c r="A6905" s="19">
        <v>184</v>
      </c>
      <c r="B6905" s="23">
        <f>SQRT('913'!I189^2+'913'!J189^2)</f>
        <v>0</v>
      </c>
      <c r="C6905" s="10"/>
    </row>
    <row r="6906" spans="1:3">
      <c r="A6906" s="19">
        <v>185</v>
      </c>
      <c r="B6906" s="23">
        <f>SQRT('913'!I190^2+'913'!J190^2)</f>
        <v>0</v>
      </c>
      <c r="C6906" s="10"/>
    </row>
    <row r="6907" spans="1:3">
      <c r="A6907" s="19">
        <v>186</v>
      </c>
      <c r="B6907" s="23">
        <f>SQRT('913'!I191^2+'913'!J191^2)</f>
        <v>0</v>
      </c>
      <c r="C6907" s="10"/>
    </row>
    <row r="6908" spans="1:3">
      <c r="A6908" s="19">
        <v>187</v>
      </c>
      <c r="B6908" s="23">
        <f>SQRT('913'!I192^2+'913'!J192^2)</f>
        <v>0</v>
      </c>
      <c r="C6908" s="10"/>
    </row>
    <row r="6909" spans="1:3">
      <c r="A6909" s="19">
        <v>188</v>
      </c>
      <c r="B6909" s="23">
        <f>SQRT('913'!I193^2+'913'!J193^2)</f>
        <v>0</v>
      </c>
      <c r="C6909" s="10"/>
    </row>
    <row r="6910" spans="1:3">
      <c r="A6910" s="19">
        <v>189</v>
      </c>
      <c r="B6910" s="23">
        <f>SQRT('913'!I194^2+'913'!J194^2)</f>
        <v>0</v>
      </c>
      <c r="C6910" s="10"/>
    </row>
    <row r="6911" spans="1:3">
      <c r="A6911" s="19">
        <v>190</v>
      </c>
      <c r="B6911" s="23">
        <f>SQRT('913'!I195^2+'913'!J195^2)</f>
        <v>0</v>
      </c>
      <c r="C6911" s="10"/>
    </row>
    <row r="6912" spans="1:3">
      <c r="A6912" s="19">
        <v>191</v>
      </c>
      <c r="B6912" s="23">
        <f>SQRT('913'!I196^2+'913'!J196^2)</f>
        <v>0</v>
      </c>
      <c r="C6912" s="10"/>
    </row>
    <row r="6913" spans="1:3">
      <c r="A6913" s="19">
        <v>192</v>
      </c>
      <c r="B6913" s="23">
        <f>SQRT('913'!I197^2+'913'!J197^2)</f>
        <v>0</v>
      </c>
      <c r="C6913" s="10"/>
    </row>
    <row r="6914" spans="1:3">
      <c r="A6914" s="19">
        <v>193</v>
      </c>
      <c r="B6914" s="23">
        <f>SQRT('913'!I198^2+'913'!J198^2)</f>
        <v>0</v>
      </c>
      <c r="C6914" s="10"/>
    </row>
    <row r="6915" spans="1:3">
      <c r="A6915" s="19">
        <v>194</v>
      </c>
      <c r="B6915" s="23">
        <f>SQRT('913'!I199^2+'913'!J199^2)</f>
        <v>0</v>
      </c>
      <c r="C6915" s="10"/>
    </row>
    <row r="6916" spans="1:3">
      <c r="A6916" s="19">
        <v>195</v>
      </c>
      <c r="B6916" s="23">
        <f>SQRT('913'!I200^2+'913'!J200^2)</f>
        <v>0</v>
      </c>
      <c r="C6916" s="10"/>
    </row>
    <row r="6917" spans="1:3">
      <c r="A6917" s="19">
        <v>196</v>
      </c>
      <c r="B6917" s="23">
        <f>SQRT('913'!I201^2+'913'!J201^2)</f>
        <v>0</v>
      </c>
      <c r="C6917" s="10"/>
    </row>
    <row r="6918" spans="1:3">
      <c r="A6918" s="19">
        <v>197</v>
      </c>
      <c r="B6918" s="23">
        <f>SQRT('913'!I202^2+'913'!J202^2)</f>
        <v>0</v>
      </c>
      <c r="C6918" s="10"/>
    </row>
    <row r="6919" spans="1:3">
      <c r="A6919" s="19">
        <v>198</v>
      </c>
      <c r="B6919" s="23">
        <f>SQRT('913'!I203^2+'913'!J203^2)</f>
        <v>0</v>
      </c>
      <c r="C6919" s="10"/>
    </row>
    <row r="6920" spans="1:3">
      <c r="A6920" s="19">
        <v>199</v>
      </c>
      <c r="B6920" s="23">
        <f>SQRT('913'!I204^2+'913'!J204^2)</f>
        <v>0</v>
      </c>
      <c r="C6920" s="10"/>
    </row>
    <row r="6921" spans="1:3">
      <c r="A6921" s="19">
        <v>200</v>
      </c>
      <c r="B6921" s="23">
        <f>SQRT('913'!I205^2+'913'!J205^2)</f>
        <v>0</v>
      </c>
      <c r="C6921" s="10"/>
    </row>
    <row r="6922" spans="1:3">
      <c r="A6922" s="19">
        <v>201</v>
      </c>
      <c r="B6922" s="23">
        <f>SQRT('913'!I206^2+'913'!J206^2)</f>
        <v>0</v>
      </c>
      <c r="C6922" s="10"/>
    </row>
    <row r="6923" spans="1:3">
      <c r="A6923" s="19">
        <v>202</v>
      </c>
      <c r="B6923" s="23">
        <f>SQRT('913'!I207^2+'913'!J207^2)</f>
        <v>0</v>
      </c>
      <c r="C6923" s="10"/>
    </row>
    <row r="6924" spans="1:3">
      <c r="A6924" s="19">
        <v>203</v>
      </c>
      <c r="B6924" s="23">
        <f>SQRT('913'!I208^2+'913'!J208^2)</f>
        <v>0</v>
      </c>
      <c r="C6924" s="10"/>
    </row>
    <row r="6925" spans="1:3">
      <c r="A6925" s="19">
        <v>204</v>
      </c>
      <c r="B6925" s="23">
        <f>SQRT('913'!I209^2+'913'!J209^2)</f>
        <v>0</v>
      </c>
      <c r="C6925" s="10"/>
    </row>
    <row r="6926" spans="1:3">
      <c r="A6926" s="19">
        <v>205</v>
      </c>
      <c r="B6926" s="23">
        <f>SQRT('913'!I210^2+'913'!J210^2)</f>
        <v>0</v>
      </c>
      <c r="C6926" s="10"/>
    </row>
    <row r="6927" spans="1:3">
      <c r="A6927" s="19">
        <v>206</v>
      </c>
      <c r="B6927" s="23">
        <f>SQRT('913'!I211^2+'913'!J211^2)</f>
        <v>0</v>
      </c>
      <c r="C6927" s="10"/>
    </row>
    <row r="6928" spans="1:3">
      <c r="A6928" s="19">
        <v>207</v>
      </c>
      <c r="B6928" s="23">
        <f>SQRT('913'!I212^2+'913'!J212^2)</f>
        <v>0</v>
      </c>
      <c r="C6928" s="10"/>
    </row>
    <row r="6929" spans="1:3">
      <c r="A6929" s="19">
        <v>208</v>
      </c>
      <c r="B6929" s="23">
        <f>SQRT('913'!I213^2+'913'!J213^2)</f>
        <v>0</v>
      </c>
      <c r="C6929" s="10"/>
    </row>
    <row r="6930" spans="1:3">
      <c r="A6930" s="19">
        <v>209</v>
      </c>
      <c r="B6930" s="23">
        <f>SQRT('913'!I214^2+'913'!J214^2)</f>
        <v>0</v>
      </c>
      <c r="C6930" s="10"/>
    </row>
    <row r="6931" spans="1:3">
      <c r="A6931" s="19">
        <v>210</v>
      </c>
      <c r="B6931" s="23">
        <f>SQRT('913'!I215^2+'913'!J215^2)</f>
        <v>0</v>
      </c>
      <c r="C6931" s="10"/>
    </row>
    <row r="6932" spans="1:3">
      <c r="A6932" s="19">
        <v>211</v>
      </c>
      <c r="B6932" s="23">
        <f>SQRT('913'!I216^2+'913'!J216^2)</f>
        <v>0</v>
      </c>
      <c r="C6932" s="10"/>
    </row>
    <row r="6933" spans="1:3">
      <c r="A6933" s="19">
        <v>212</v>
      </c>
      <c r="B6933" s="23">
        <f>SQRT('913'!I217^2+'913'!J217^2)</f>
        <v>0</v>
      </c>
      <c r="C6933" s="10"/>
    </row>
    <row r="6934" spans="1:3">
      <c r="A6934" s="19">
        <v>213</v>
      </c>
      <c r="B6934" s="23">
        <f>SQRT('913'!I218^2+'913'!J218^2)</f>
        <v>0</v>
      </c>
      <c r="C6934" s="10"/>
    </row>
    <row r="6935" spans="1:3">
      <c r="A6935" s="19">
        <v>214</v>
      </c>
      <c r="B6935" s="23">
        <f>SQRT('913'!I219^2+'913'!J219^2)</f>
        <v>0</v>
      </c>
      <c r="C6935" s="10"/>
    </row>
    <row r="6936" spans="1:3">
      <c r="A6936" s="19">
        <v>215</v>
      </c>
      <c r="B6936" s="23">
        <f>SQRT('913'!I220^2+'913'!J220^2)</f>
        <v>0</v>
      </c>
      <c r="C6936" s="10"/>
    </row>
    <row r="6937" spans="1:3">
      <c r="A6937" s="19">
        <v>216</v>
      </c>
      <c r="B6937" s="23">
        <f>SQRT('913'!I221^2+'913'!J221^2)</f>
        <v>0</v>
      </c>
      <c r="C6937" s="10"/>
    </row>
    <row r="6938" spans="1:3">
      <c r="A6938" s="19">
        <v>217</v>
      </c>
      <c r="B6938" s="23">
        <f>SQRT('913'!I222^2+'913'!J222^2)</f>
        <v>0</v>
      </c>
      <c r="C6938" s="10"/>
    </row>
    <row r="6939" spans="1:3">
      <c r="A6939" s="19">
        <v>218</v>
      </c>
      <c r="B6939" s="23">
        <f>SQRT('913'!I223^2+'913'!J223^2)</f>
        <v>0</v>
      </c>
      <c r="C6939" s="10"/>
    </row>
    <row r="6940" spans="1:3">
      <c r="A6940" s="19">
        <v>219</v>
      </c>
      <c r="B6940" s="23">
        <f>SQRT('913'!I224^2+'913'!J224^2)</f>
        <v>0</v>
      </c>
      <c r="C6940" s="10"/>
    </row>
    <row r="6941" spans="1:3">
      <c r="A6941" s="19">
        <v>220</v>
      </c>
      <c r="B6941" s="23">
        <f>SQRT('913'!I225^2+'913'!J225^2)</f>
        <v>0</v>
      </c>
      <c r="C6941" s="10"/>
    </row>
    <row r="6942" spans="1:3">
      <c r="A6942" s="19">
        <v>221</v>
      </c>
      <c r="B6942" s="23">
        <f>SQRT('913'!I226^2+'913'!J226^2)</f>
        <v>0</v>
      </c>
      <c r="C6942" s="10"/>
    </row>
    <row r="6943" spans="1:3">
      <c r="A6943" s="19">
        <v>222</v>
      </c>
      <c r="B6943" s="23">
        <f>SQRT('913'!I227^2+'913'!J227^2)</f>
        <v>0</v>
      </c>
      <c r="C6943" s="10"/>
    </row>
    <row r="6944" spans="1:3">
      <c r="A6944" s="19">
        <v>223</v>
      </c>
      <c r="B6944" s="23">
        <f>SQRT('913'!I228^2+'913'!J228^2)</f>
        <v>0</v>
      </c>
      <c r="C6944" s="10"/>
    </row>
    <row r="6945" spans="1:3">
      <c r="A6945" s="19">
        <v>224</v>
      </c>
      <c r="B6945" s="23">
        <f>SQRT('913'!I229^2+'913'!J229^2)</f>
        <v>0</v>
      </c>
      <c r="C6945" s="10"/>
    </row>
    <row r="6946" spans="1:3">
      <c r="A6946" s="19">
        <v>225</v>
      </c>
      <c r="B6946" s="23">
        <f>SQRT('913'!I230^2+'913'!J230^2)</f>
        <v>0</v>
      </c>
      <c r="C6946" s="10"/>
    </row>
    <row r="6947" spans="1:3">
      <c r="A6947" s="19">
        <v>226</v>
      </c>
      <c r="B6947" s="23">
        <f>SQRT('913'!I231^2+'913'!J231^2)</f>
        <v>0</v>
      </c>
      <c r="C6947" s="10"/>
    </row>
    <row r="6948" spans="1:3">
      <c r="A6948" s="19">
        <v>227</v>
      </c>
      <c r="B6948" s="23">
        <f>SQRT('913'!I232^2+'913'!J232^2)</f>
        <v>0</v>
      </c>
      <c r="C6948" s="10"/>
    </row>
    <row r="6949" spans="1:3">
      <c r="A6949" s="19">
        <v>228</v>
      </c>
      <c r="B6949" s="23">
        <f>SQRT('913'!I233^2+'913'!J233^2)</f>
        <v>0</v>
      </c>
      <c r="C6949" s="10"/>
    </row>
    <row r="6950" spans="1:3">
      <c r="A6950" s="19">
        <v>229</v>
      </c>
      <c r="B6950" s="23">
        <f>SQRT('913'!I234^2+'913'!J234^2)</f>
        <v>0</v>
      </c>
      <c r="C6950" s="10"/>
    </row>
    <row r="6951" spans="1:3">
      <c r="A6951" s="19">
        <v>230</v>
      </c>
      <c r="B6951" s="23">
        <f>SQRT('913'!I235^2+'913'!J235^2)</f>
        <v>0</v>
      </c>
      <c r="C6951" s="10"/>
    </row>
    <row r="6952" spans="1:3">
      <c r="A6952" s="19">
        <v>231</v>
      </c>
      <c r="B6952" s="23">
        <f>SQRT('913'!I236^2+'913'!J236^2)</f>
        <v>0</v>
      </c>
      <c r="C6952" s="10"/>
    </row>
    <row r="6953" spans="1:3">
      <c r="A6953" s="19">
        <v>232</v>
      </c>
      <c r="B6953" s="23">
        <f>SQRT('913'!I237^2+'913'!J237^2)</f>
        <v>0</v>
      </c>
      <c r="C6953" s="10"/>
    </row>
    <row r="6954" spans="1:3">
      <c r="A6954" s="19">
        <v>233</v>
      </c>
      <c r="B6954" s="23">
        <f>SQRT('913'!I238^2+'913'!J238^2)</f>
        <v>0</v>
      </c>
      <c r="C6954" s="10"/>
    </row>
    <row r="6955" spans="1:3">
      <c r="A6955" s="19">
        <v>234</v>
      </c>
      <c r="B6955" s="23">
        <f>SQRT('913'!I239^2+'913'!J239^2)</f>
        <v>0</v>
      </c>
      <c r="C6955" s="10"/>
    </row>
    <row r="6956" spans="1:3">
      <c r="A6956" s="19">
        <v>235</v>
      </c>
      <c r="B6956" s="23">
        <f>SQRT('913'!I240^2+'913'!J240^2)</f>
        <v>0</v>
      </c>
      <c r="C6956" s="10"/>
    </row>
    <row r="6957" spans="1:3">
      <c r="A6957" s="19">
        <v>236</v>
      </c>
      <c r="B6957" s="23">
        <f>SQRT('913'!I241^2+'913'!J241^2)</f>
        <v>0</v>
      </c>
      <c r="C6957" s="10"/>
    </row>
    <row r="6958" spans="1:3">
      <c r="A6958" s="19">
        <v>237</v>
      </c>
      <c r="B6958" s="23">
        <f>SQRT('913'!I242^2+'913'!J242^2)</f>
        <v>0</v>
      </c>
      <c r="C6958" s="10"/>
    </row>
    <row r="6959" spans="1:3">
      <c r="A6959" s="19">
        <v>238</v>
      </c>
      <c r="B6959" s="23">
        <f>SQRT('913'!I243^2+'913'!J243^2)</f>
        <v>0</v>
      </c>
      <c r="C6959" s="10"/>
    </row>
    <row r="6960" spans="1:3">
      <c r="A6960" s="19">
        <v>239</v>
      </c>
      <c r="B6960" s="23">
        <f>SQRT('913'!I244^2+'913'!J244^2)</f>
        <v>0</v>
      </c>
      <c r="C6960" s="10"/>
    </row>
    <row r="6961" spans="1:3">
      <c r="A6961" s="19">
        <v>240</v>
      </c>
      <c r="B6961" s="23">
        <f>SQRT('913'!I245^2+'913'!J245^2)</f>
        <v>0</v>
      </c>
      <c r="C6961" s="10"/>
    </row>
    <row r="6962" spans="1:3">
      <c r="A6962" s="19">
        <v>241</v>
      </c>
      <c r="B6962" s="23">
        <f>SQRT('913'!I246^2+'913'!J246^2)</f>
        <v>0</v>
      </c>
      <c r="C6962" s="10"/>
    </row>
    <row r="6963" spans="1:3">
      <c r="A6963" s="19">
        <v>242</v>
      </c>
      <c r="B6963" s="23">
        <f>SQRT('913'!I247^2+'913'!J247^2)</f>
        <v>0</v>
      </c>
      <c r="C6963" s="10"/>
    </row>
    <row r="6964" spans="1:3">
      <c r="A6964" s="19">
        <v>243</v>
      </c>
      <c r="B6964" s="23">
        <f>SQRT('913'!I248^2+'913'!J248^2)</f>
        <v>0</v>
      </c>
      <c r="C6964" s="10"/>
    </row>
    <row r="6965" spans="1:3">
      <c r="A6965" s="19">
        <v>244</v>
      </c>
      <c r="B6965" s="23">
        <f>SQRT('913'!I249^2+'913'!J249^2)</f>
        <v>0</v>
      </c>
      <c r="C6965" s="10"/>
    </row>
    <row r="6966" spans="1:3">
      <c r="A6966" s="19">
        <v>245</v>
      </c>
      <c r="B6966" s="23">
        <f>SQRT('913'!I250^2+'913'!J250^2)</f>
        <v>0</v>
      </c>
      <c r="C6966" s="10"/>
    </row>
    <row r="6967" spans="1:3">
      <c r="A6967" s="19">
        <v>246</v>
      </c>
      <c r="B6967" s="23">
        <f>SQRT('913'!I251^2+'913'!J251^2)</f>
        <v>0</v>
      </c>
      <c r="C6967" s="10"/>
    </row>
    <row r="6968" spans="1:3">
      <c r="A6968" s="19">
        <v>247</v>
      </c>
      <c r="B6968" s="23">
        <f>SQRT('913'!I252^2+'913'!J252^2)</f>
        <v>0</v>
      </c>
      <c r="C6968" s="10"/>
    </row>
    <row r="6969" spans="1:3">
      <c r="A6969" s="19">
        <v>248</v>
      </c>
      <c r="B6969" s="23">
        <f>SQRT('913'!I253^2+'913'!J253^2)</f>
        <v>0</v>
      </c>
      <c r="C6969" s="10"/>
    </row>
    <row r="6970" spans="1:3">
      <c r="A6970" s="19">
        <v>249</v>
      </c>
      <c r="B6970" s="23">
        <f>SQRT('913'!I254^2+'913'!J254^2)</f>
        <v>0</v>
      </c>
      <c r="C6970" s="10"/>
    </row>
    <row r="6971" spans="1:3">
      <c r="A6971" s="19">
        <v>250</v>
      </c>
      <c r="B6971" s="23">
        <f>SQRT('913'!I255^2+'913'!J255^2)</f>
        <v>0</v>
      </c>
      <c r="C6971" s="10"/>
    </row>
    <row r="6972" spans="1:3">
      <c r="A6972" s="19">
        <v>251</v>
      </c>
      <c r="B6972" s="23">
        <f>SQRT('913'!I256^2+'913'!J256^2)</f>
        <v>0</v>
      </c>
      <c r="C6972" s="10"/>
    </row>
    <row r="6973" spans="1:3">
      <c r="A6973" s="19">
        <v>252</v>
      </c>
      <c r="B6973" s="23">
        <f>SQRT('913'!I257^2+'913'!J257^2)</f>
        <v>0</v>
      </c>
      <c r="C6973" s="10"/>
    </row>
    <row r="6974" spans="1:3">
      <c r="A6974" s="19">
        <v>253</v>
      </c>
      <c r="B6974" s="23">
        <f>SQRT('913'!I258^2+'913'!J258^2)</f>
        <v>0</v>
      </c>
      <c r="C6974" s="10"/>
    </row>
    <row r="6975" spans="1:3">
      <c r="A6975" s="19">
        <v>254</v>
      </c>
      <c r="B6975" s="23">
        <f>SQRT('913'!I259^2+'913'!J259^2)</f>
        <v>0</v>
      </c>
      <c r="C6975" s="10"/>
    </row>
    <row r="6976" spans="1:3">
      <c r="A6976" s="19">
        <v>255</v>
      </c>
      <c r="B6976" s="23">
        <f>SQRT('913'!I260^2+'913'!J260^2)</f>
        <v>0</v>
      </c>
      <c r="C6976" s="10"/>
    </row>
    <row r="6977" spans="1:3">
      <c r="A6977" s="19">
        <v>256</v>
      </c>
      <c r="B6977" s="23">
        <f>SQRT('913'!I261^2+'913'!J261^2)</f>
        <v>0</v>
      </c>
      <c r="C6977" s="10"/>
    </row>
    <row r="6978" spans="1:3">
      <c r="A6978" s="19">
        <v>257</v>
      </c>
      <c r="B6978" s="23">
        <f>SQRT('913'!I262^2+'913'!J262^2)</f>
        <v>0</v>
      </c>
      <c r="C6978" s="10"/>
    </row>
    <row r="6979" spans="1:3">
      <c r="A6979" s="19">
        <v>258</v>
      </c>
      <c r="B6979" s="23">
        <f>SQRT('913'!I263^2+'913'!J263^2)</f>
        <v>0</v>
      </c>
      <c r="C6979" s="10"/>
    </row>
    <row r="6980" spans="1:3">
      <c r="A6980" s="19">
        <v>259</v>
      </c>
      <c r="B6980" s="23">
        <f>SQRT('913'!I264^2+'913'!J264^2)</f>
        <v>0</v>
      </c>
      <c r="C6980" s="10"/>
    </row>
    <row r="6981" spans="1:3">
      <c r="A6981" s="19">
        <v>260</v>
      </c>
      <c r="B6981" s="23">
        <f>SQRT('913'!I265^2+'913'!J265^2)</f>
        <v>0</v>
      </c>
      <c r="C6981" s="10"/>
    </row>
    <row r="6982" spans="1:3">
      <c r="A6982" s="19">
        <v>261</v>
      </c>
      <c r="B6982" s="23">
        <f>SQRT('913'!I266^2+'913'!J266^2)</f>
        <v>0</v>
      </c>
      <c r="C6982" s="10"/>
    </row>
    <row r="6983" spans="1:3">
      <c r="A6983" s="19">
        <v>262</v>
      </c>
      <c r="B6983" s="23">
        <f>SQRT('913'!I267^2+'913'!J267^2)</f>
        <v>0</v>
      </c>
      <c r="C6983" s="10"/>
    </row>
    <row r="6984" spans="1:3">
      <c r="A6984" s="19">
        <v>263</v>
      </c>
      <c r="B6984" s="23">
        <f>SQRT('913'!I268^2+'913'!J268^2)</f>
        <v>0</v>
      </c>
      <c r="C6984" s="10"/>
    </row>
    <row r="6985" spans="1:3">
      <c r="A6985" s="19">
        <v>264</v>
      </c>
      <c r="B6985" s="23">
        <f>SQRT('913'!I269^2+'913'!J269^2)</f>
        <v>0</v>
      </c>
      <c r="C6985" s="10"/>
    </row>
    <row r="6986" spans="1:3">
      <c r="A6986" s="19">
        <v>265</v>
      </c>
      <c r="B6986" s="23">
        <f>SQRT('913'!I270^2+'913'!J270^2)</f>
        <v>0</v>
      </c>
      <c r="C6986" s="10"/>
    </row>
    <row r="6987" spans="1:3">
      <c r="A6987" s="19">
        <v>266</v>
      </c>
      <c r="B6987" s="23">
        <f>SQRT('913'!I271^2+'913'!J271^2)</f>
        <v>0</v>
      </c>
      <c r="C6987" s="10"/>
    </row>
    <row r="6988" spans="1:3">
      <c r="A6988" s="19">
        <v>267</v>
      </c>
      <c r="B6988" s="23">
        <f>SQRT('913'!I272^2+'913'!J272^2)</f>
        <v>0</v>
      </c>
      <c r="C6988" s="10"/>
    </row>
    <row r="6989" spans="1:3">
      <c r="A6989" s="19">
        <v>268</v>
      </c>
      <c r="B6989" s="23">
        <f>SQRT('913'!I273^2+'913'!J273^2)</f>
        <v>0</v>
      </c>
      <c r="C6989" s="10"/>
    </row>
    <row r="6990" spans="1:3">
      <c r="A6990" s="19">
        <v>269</v>
      </c>
      <c r="B6990" s="23">
        <f>SQRT('913'!I274^2+'913'!J274^2)</f>
        <v>0</v>
      </c>
      <c r="C6990" s="10"/>
    </row>
    <row r="6991" spans="1:3">
      <c r="A6991" s="19">
        <v>270</v>
      </c>
      <c r="B6991" s="23">
        <f>SQRT('913'!I275^2+'913'!J275^2)</f>
        <v>0</v>
      </c>
      <c r="C6991" s="10"/>
    </row>
    <row r="6992" spans="1:3">
      <c r="A6992" s="19">
        <v>271</v>
      </c>
      <c r="B6992" s="23">
        <f>SQRT('913'!I276^2+'913'!J276^2)</f>
        <v>0</v>
      </c>
      <c r="C6992" s="10"/>
    </row>
    <row r="6993" spans="1:3">
      <c r="A6993" s="19">
        <v>272</v>
      </c>
      <c r="B6993" s="23">
        <f>SQRT('913'!I277^2+'913'!J277^2)</f>
        <v>0</v>
      </c>
      <c r="C6993" s="10"/>
    </row>
    <row r="6994" spans="1:3">
      <c r="A6994" s="19">
        <v>273</v>
      </c>
      <c r="B6994" s="23">
        <f>SQRT('913'!I278^2+'913'!J278^2)</f>
        <v>0</v>
      </c>
      <c r="C6994" s="10"/>
    </row>
    <row r="6995" spans="1:3">
      <c r="A6995" s="19">
        <v>274</v>
      </c>
      <c r="B6995" s="23">
        <f>SQRT('913'!I279^2+'913'!J279^2)</f>
        <v>0</v>
      </c>
      <c r="C6995" s="10"/>
    </row>
    <row r="6996" spans="1:3">
      <c r="A6996" s="19">
        <v>275</v>
      </c>
      <c r="B6996" s="23">
        <f>SQRT('913'!I280^2+'913'!J280^2)</f>
        <v>0</v>
      </c>
      <c r="C6996" s="10"/>
    </row>
    <row r="6997" spans="1:3">
      <c r="A6997" s="19">
        <v>276</v>
      </c>
      <c r="B6997" s="23">
        <f>SQRT('913'!I281^2+'913'!J281^2)</f>
        <v>0</v>
      </c>
      <c r="C6997" s="10"/>
    </row>
    <row r="6998" spans="1:3">
      <c r="A6998" s="19">
        <v>277</v>
      </c>
      <c r="B6998" s="23">
        <f>SQRT('913'!I282^2+'913'!J282^2)</f>
        <v>0</v>
      </c>
      <c r="C6998" s="10"/>
    </row>
    <row r="6999" spans="1:3">
      <c r="A6999" s="19">
        <v>278</v>
      </c>
      <c r="B6999" s="23">
        <f>SQRT('913'!I283^2+'913'!J283^2)</f>
        <v>0</v>
      </c>
      <c r="C6999" s="10"/>
    </row>
    <row r="7000" spans="1:3">
      <c r="A7000" s="19">
        <v>279</v>
      </c>
      <c r="B7000" s="23">
        <f>SQRT('913'!I284^2+'913'!J284^2)</f>
        <v>0</v>
      </c>
      <c r="C7000" s="10"/>
    </row>
    <row r="7001" spans="1:3">
      <c r="A7001" s="19">
        <v>280</v>
      </c>
      <c r="B7001" s="23">
        <f>SQRT('913'!I285^2+'913'!J285^2)</f>
        <v>0</v>
      </c>
      <c r="C7001" s="10"/>
    </row>
    <row r="7002" spans="1:3">
      <c r="A7002" s="19">
        <v>281</v>
      </c>
      <c r="B7002" s="23">
        <f>SQRT('913'!I286^2+'913'!J286^2)</f>
        <v>0</v>
      </c>
      <c r="C7002" s="10"/>
    </row>
    <row r="7003" spans="1:3">
      <c r="A7003" s="19">
        <v>282</v>
      </c>
      <c r="B7003" s="23">
        <f>SQRT('913'!I287^2+'913'!J287^2)</f>
        <v>0</v>
      </c>
      <c r="C7003" s="10"/>
    </row>
    <row r="7004" spans="1:3">
      <c r="A7004" s="19">
        <v>283</v>
      </c>
      <c r="B7004" s="23">
        <f>SQRT('913'!I288^2+'913'!J288^2)</f>
        <v>0</v>
      </c>
      <c r="C7004" s="10"/>
    </row>
    <row r="7005" spans="1:3">
      <c r="A7005" s="19">
        <v>284</v>
      </c>
      <c r="B7005" s="23">
        <f>SQRT('913'!I289^2+'913'!J289^2)</f>
        <v>0</v>
      </c>
      <c r="C7005" s="10"/>
    </row>
    <row r="7006" spans="1:3">
      <c r="A7006" s="19">
        <v>285</v>
      </c>
      <c r="B7006" s="23">
        <f>SQRT('913'!I290^2+'913'!J290^2)</f>
        <v>0</v>
      </c>
      <c r="C7006" s="10"/>
    </row>
    <row r="7007" spans="1:3">
      <c r="A7007" s="19">
        <v>286</v>
      </c>
      <c r="B7007" s="23">
        <f>SQRT('913'!I291^2+'913'!J291^2)</f>
        <v>0</v>
      </c>
      <c r="C7007" s="10"/>
    </row>
    <row r="7008" spans="1:3">
      <c r="A7008" s="19">
        <v>287</v>
      </c>
      <c r="B7008" s="23">
        <f>SQRT('913'!I292^2+'913'!J292^2)</f>
        <v>0</v>
      </c>
      <c r="C7008" s="10"/>
    </row>
    <row r="7009" spans="1:3">
      <c r="A7009" s="19">
        <v>288</v>
      </c>
      <c r="B7009" s="23">
        <f>SQRT('913'!I293^2+'913'!J293^2)</f>
        <v>0</v>
      </c>
      <c r="C7009" s="10"/>
    </row>
    <row r="7010" spans="1:3">
      <c r="A7010" s="19">
        <v>289</v>
      </c>
      <c r="B7010" s="23">
        <f>SQRT('913'!I294^2+'913'!J294^2)</f>
        <v>0</v>
      </c>
      <c r="C7010" s="10"/>
    </row>
    <row r="7011" spans="1:3">
      <c r="A7011" s="19">
        <v>290</v>
      </c>
      <c r="B7011" s="23">
        <f>SQRT('913'!I295^2+'913'!J295^2)</f>
        <v>0</v>
      </c>
      <c r="C7011" s="10"/>
    </row>
    <row r="7012" spans="1:3">
      <c r="A7012" s="19">
        <v>291</v>
      </c>
      <c r="B7012" s="23">
        <f>SQRT('913'!I296^2+'913'!J296^2)</f>
        <v>0</v>
      </c>
      <c r="C7012" s="10"/>
    </row>
    <row r="7013" spans="1:3">
      <c r="A7013" s="19">
        <v>292</v>
      </c>
      <c r="B7013" s="23">
        <f>SQRT('913'!I297^2+'913'!J297^2)</f>
        <v>0</v>
      </c>
      <c r="C7013" s="10"/>
    </row>
    <row r="7014" spans="1:3">
      <c r="A7014" s="19">
        <v>293</v>
      </c>
      <c r="B7014" s="23">
        <f>SQRT('913'!I298^2+'913'!J298^2)</f>
        <v>0</v>
      </c>
      <c r="C7014" s="10"/>
    </row>
    <row r="7015" spans="1:3">
      <c r="A7015" s="19">
        <v>294</v>
      </c>
      <c r="B7015" s="23">
        <f>SQRT('913'!I299^2+'913'!J299^2)</f>
        <v>0</v>
      </c>
      <c r="C7015" s="10"/>
    </row>
    <row r="7016" spans="1:3">
      <c r="A7016" s="19">
        <v>295</v>
      </c>
      <c r="B7016" s="23">
        <f>SQRT('913'!I300^2+'913'!J300^2)</f>
        <v>0</v>
      </c>
      <c r="C7016" s="10"/>
    </row>
    <row r="7017" spans="1:3">
      <c r="A7017" s="19">
        <v>296</v>
      </c>
      <c r="B7017" s="23">
        <f>SQRT('913'!I301^2+'913'!J301^2)</f>
        <v>0</v>
      </c>
      <c r="C7017" s="10"/>
    </row>
    <row r="7018" spans="1:3">
      <c r="A7018" s="19">
        <v>297</v>
      </c>
      <c r="B7018" s="23">
        <f>SQRT('913'!I302^2+'913'!J302^2)</f>
        <v>0</v>
      </c>
      <c r="C7018" s="10"/>
    </row>
    <row r="7019" spans="1:3">
      <c r="A7019" s="19">
        <v>298</v>
      </c>
      <c r="B7019" s="23">
        <f>SQRT('913'!I303^2+'913'!J303^2)</f>
        <v>0</v>
      </c>
      <c r="C7019" s="10"/>
    </row>
    <row r="7020" spans="1:3">
      <c r="A7020" s="19">
        <v>299</v>
      </c>
      <c r="B7020" s="23">
        <f>SQRT('913'!I304^2+'913'!J304^2)</f>
        <v>0</v>
      </c>
      <c r="C7020" s="10"/>
    </row>
    <row r="7021" spans="1:3">
      <c r="A7021" s="19">
        <v>300</v>
      </c>
      <c r="B7021" s="23">
        <f>SQRT('913'!I305^2+'913'!J305^2)</f>
        <v>0</v>
      </c>
      <c r="C7021" s="10"/>
    </row>
    <row r="7022" spans="1:3">
      <c r="A7022" s="19">
        <v>301</v>
      </c>
      <c r="B7022" s="23">
        <f>SQRT('913'!I306^2+'913'!J306^2)</f>
        <v>0</v>
      </c>
      <c r="C7022" s="10"/>
    </row>
    <row r="7023" spans="1:3">
      <c r="A7023" s="19">
        <v>302</v>
      </c>
      <c r="B7023" s="23">
        <f>SQRT('913'!I307^2+'913'!J307^2)</f>
        <v>0</v>
      </c>
      <c r="C7023" s="10"/>
    </row>
    <row r="7024" spans="1:3">
      <c r="A7024" s="19">
        <v>303</v>
      </c>
      <c r="B7024" s="23">
        <f>SQRT('913'!I308^2+'913'!J308^2)</f>
        <v>0</v>
      </c>
      <c r="C7024" s="10"/>
    </row>
    <row r="7025" spans="1:3">
      <c r="A7025" s="19">
        <v>304</v>
      </c>
      <c r="B7025" s="23">
        <f>SQRT('913'!I309^2+'913'!J309^2)</f>
        <v>0</v>
      </c>
      <c r="C7025" s="10"/>
    </row>
    <row r="7026" spans="1:3">
      <c r="A7026" s="19">
        <v>305</v>
      </c>
      <c r="B7026" s="23">
        <f>SQRT('913'!I310^2+'913'!J310^2)</f>
        <v>0</v>
      </c>
      <c r="C7026" s="10"/>
    </row>
    <row r="7027" spans="1:3">
      <c r="A7027" s="19">
        <v>306</v>
      </c>
      <c r="B7027" s="23">
        <f>SQRT('913'!I311^2+'913'!J311^2)</f>
        <v>0</v>
      </c>
      <c r="C7027" s="10"/>
    </row>
    <row r="7028" spans="1:3">
      <c r="A7028" s="19">
        <v>307</v>
      </c>
      <c r="B7028" s="23">
        <f>SQRT('913'!I312^2+'913'!J312^2)</f>
        <v>0</v>
      </c>
      <c r="C7028" s="10"/>
    </row>
    <row r="7029" spans="1:3">
      <c r="A7029" s="19">
        <v>308</v>
      </c>
      <c r="B7029" s="23">
        <f>SQRT('913'!I313^2+'913'!J313^2)</f>
        <v>0</v>
      </c>
      <c r="C7029" s="10"/>
    </row>
    <row r="7030" spans="1:3">
      <c r="A7030" s="19">
        <v>309</v>
      </c>
      <c r="B7030" s="23">
        <f>SQRT('913'!I314^2+'913'!J314^2)</f>
        <v>0</v>
      </c>
      <c r="C7030" s="10"/>
    </row>
    <row r="7031" spans="1:3">
      <c r="A7031" s="19">
        <v>310</v>
      </c>
      <c r="B7031" s="23">
        <f>SQRT('913'!I315^2+'913'!J315^2)</f>
        <v>0</v>
      </c>
      <c r="C7031" s="10"/>
    </row>
    <row r="7032" spans="1:3">
      <c r="A7032" s="19">
        <v>311</v>
      </c>
      <c r="B7032" s="23">
        <f>SQRT('913'!I316^2+'913'!J316^2)</f>
        <v>0</v>
      </c>
      <c r="C7032" s="10"/>
    </row>
    <row r="7033" spans="1:3">
      <c r="A7033" s="19">
        <v>312</v>
      </c>
      <c r="B7033" s="23">
        <f>SQRT('913'!I317^2+'913'!J317^2)</f>
        <v>0</v>
      </c>
      <c r="C7033" s="10"/>
    </row>
    <row r="7034" spans="1:3">
      <c r="A7034" s="19">
        <v>313</v>
      </c>
      <c r="B7034" s="23">
        <f>SQRT('913'!I318^2+'913'!J318^2)</f>
        <v>0</v>
      </c>
      <c r="C7034" s="10"/>
    </row>
    <row r="7035" spans="1:3">
      <c r="A7035" s="19">
        <v>314</v>
      </c>
      <c r="B7035" s="23">
        <f>SQRT('913'!I319^2+'913'!J319^2)</f>
        <v>0</v>
      </c>
      <c r="C7035" s="10"/>
    </row>
    <row r="7036" spans="1:3">
      <c r="A7036" s="19">
        <v>315</v>
      </c>
      <c r="B7036" s="23">
        <f>SQRT('913'!I320^2+'913'!J320^2)</f>
        <v>0</v>
      </c>
      <c r="C7036" s="10"/>
    </row>
    <row r="7037" spans="1:3">
      <c r="A7037" s="19">
        <v>316</v>
      </c>
      <c r="B7037" s="23">
        <f>SQRT('913'!I321^2+'913'!J321^2)</f>
        <v>0</v>
      </c>
      <c r="C7037" s="10"/>
    </row>
    <row r="7038" spans="1:3">
      <c r="A7038" s="19">
        <v>317</v>
      </c>
      <c r="B7038" s="23">
        <f>SQRT('913'!I322^2+'913'!J322^2)</f>
        <v>0</v>
      </c>
      <c r="C7038" s="10"/>
    </row>
    <row r="7039" spans="1:3">
      <c r="A7039" s="19">
        <v>318</v>
      </c>
      <c r="B7039" s="23">
        <f>SQRT('913'!I323^2+'913'!J323^2)</f>
        <v>0</v>
      </c>
      <c r="C7039" s="10"/>
    </row>
    <row r="7040" spans="1:3">
      <c r="A7040" s="19">
        <v>319</v>
      </c>
      <c r="B7040" s="23">
        <f>SQRT('913'!I324^2+'913'!J324^2)</f>
        <v>0</v>
      </c>
      <c r="C7040" s="10"/>
    </row>
    <row r="7041" spans="1:3">
      <c r="A7041" s="19">
        <v>320</v>
      </c>
      <c r="B7041" s="23">
        <f>SQRT('913'!I325^2+'913'!J325^2)</f>
        <v>0</v>
      </c>
      <c r="C7041" s="10"/>
    </row>
    <row r="7042" spans="1:3">
      <c r="A7042" s="19">
        <v>321</v>
      </c>
      <c r="B7042" s="23">
        <f>SQRT('913'!I326^2+'913'!J326^2)</f>
        <v>0</v>
      </c>
      <c r="C7042" s="10"/>
    </row>
    <row r="7043" spans="1:3">
      <c r="A7043" s="19">
        <v>322</v>
      </c>
      <c r="B7043" s="23">
        <f>SQRT('913'!I327^2+'913'!J327^2)</f>
        <v>0</v>
      </c>
      <c r="C7043" s="10"/>
    </row>
    <row r="7044" spans="1:3">
      <c r="A7044" s="19">
        <v>323</v>
      </c>
      <c r="B7044" s="23">
        <f>SQRT('913'!I328^2+'913'!J328^2)</f>
        <v>0</v>
      </c>
      <c r="C7044" s="10"/>
    </row>
    <row r="7045" spans="1:3">
      <c r="A7045" s="19">
        <v>324</v>
      </c>
      <c r="B7045" s="23">
        <f>SQRT('913'!I329^2+'913'!J329^2)</f>
        <v>0</v>
      </c>
      <c r="C7045" s="10"/>
    </row>
    <row r="7046" spans="1:3">
      <c r="A7046" s="19">
        <v>325</v>
      </c>
      <c r="B7046" s="23">
        <f>SQRT('913'!I330^2+'913'!J330^2)</f>
        <v>0</v>
      </c>
      <c r="C7046" s="10"/>
    </row>
    <row r="7047" spans="1:3">
      <c r="A7047" s="19">
        <v>326</v>
      </c>
      <c r="B7047" s="23">
        <f>SQRT('913'!I331^2+'913'!J331^2)</f>
        <v>0</v>
      </c>
      <c r="C7047" s="10"/>
    </row>
    <row r="7048" spans="1:3">
      <c r="A7048" s="19">
        <v>327</v>
      </c>
      <c r="B7048" s="23">
        <f>SQRT('913'!I332^2+'913'!J332^2)</f>
        <v>0</v>
      </c>
      <c r="C7048" s="10"/>
    </row>
    <row r="7049" spans="1:3">
      <c r="A7049" s="19">
        <v>328</v>
      </c>
      <c r="B7049" s="23">
        <f>SQRT('913'!I333^2+'913'!J333^2)</f>
        <v>0</v>
      </c>
      <c r="C7049" s="10"/>
    </row>
    <row r="7050" spans="1:3">
      <c r="A7050" s="19">
        <v>329</v>
      </c>
      <c r="B7050" s="23">
        <f>SQRT('913'!I334^2+'913'!J334^2)</f>
        <v>0</v>
      </c>
      <c r="C7050" s="10"/>
    </row>
    <row r="7051" spans="1:3">
      <c r="A7051" s="19">
        <v>330</v>
      </c>
      <c r="B7051" s="23">
        <f>SQRT('913'!I335^2+'913'!J335^2)</f>
        <v>0</v>
      </c>
      <c r="C7051" s="10"/>
    </row>
    <row r="7052" spans="1:3">
      <c r="A7052" s="19">
        <v>331</v>
      </c>
      <c r="B7052" s="23">
        <f>SQRT('913'!I336^2+'913'!J336^2)</f>
        <v>0</v>
      </c>
      <c r="C7052" s="10"/>
    </row>
    <row r="7053" spans="1:3">
      <c r="A7053" s="19">
        <v>332</v>
      </c>
      <c r="B7053" s="23">
        <f>SQRT('913'!I337^2+'913'!J337^2)</f>
        <v>0</v>
      </c>
      <c r="C7053" s="10"/>
    </row>
    <row r="7054" spans="1:3">
      <c r="A7054" s="19">
        <v>333</v>
      </c>
      <c r="B7054" s="23">
        <f>SQRT('913'!I338^2+'913'!J338^2)</f>
        <v>0</v>
      </c>
      <c r="C7054" s="10"/>
    </row>
    <row r="7055" spans="1:3">
      <c r="A7055" s="19">
        <v>334</v>
      </c>
      <c r="B7055" s="23">
        <f>SQRT('913'!I339^2+'913'!J339^2)</f>
        <v>0</v>
      </c>
      <c r="C7055" s="10"/>
    </row>
    <row r="7056" spans="1:3">
      <c r="A7056" s="19">
        <v>335</v>
      </c>
      <c r="B7056" s="23">
        <f>SQRT('913'!I340^2+'913'!J340^2)</f>
        <v>0</v>
      </c>
      <c r="C7056" s="10"/>
    </row>
    <row r="7057" spans="1:3">
      <c r="A7057" s="19">
        <v>336</v>
      </c>
      <c r="B7057" s="23">
        <f>SQRT('913'!I341^2+'913'!J341^2)</f>
        <v>0</v>
      </c>
      <c r="C7057" s="10"/>
    </row>
    <row r="7058" spans="1:3">
      <c r="A7058" s="19">
        <v>337</v>
      </c>
      <c r="B7058" s="23">
        <f>SQRT('913'!I342^2+'913'!J342^2)</f>
        <v>0</v>
      </c>
      <c r="C7058" s="10"/>
    </row>
    <row r="7059" spans="1:3">
      <c r="A7059" s="19">
        <v>338</v>
      </c>
      <c r="B7059" s="23">
        <f>SQRT('913'!I343^2+'913'!J343^2)</f>
        <v>0</v>
      </c>
      <c r="C7059" s="10"/>
    </row>
    <row r="7060" spans="1:3">
      <c r="A7060" s="19">
        <v>339</v>
      </c>
      <c r="B7060" s="23">
        <f>SQRT('913'!I344^2+'913'!J344^2)</f>
        <v>0</v>
      </c>
      <c r="C7060" s="10"/>
    </row>
    <row r="7061" spans="1:3">
      <c r="A7061" s="19">
        <v>340</v>
      </c>
      <c r="B7061" s="23">
        <f>SQRT('913'!I345^2+'913'!J345^2)</f>
        <v>0</v>
      </c>
      <c r="C7061" s="10"/>
    </row>
    <row r="7062" spans="1:3">
      <c r="A7062" s="19">
        <v>341</v>
      </c>
      <c r="B7062" s="23">
        <f>SQRT('913'!I346^2+'913'!J346^2)</f>
        <v>0</v>
      </c>
      <c r="C7062" s="10"/>
    </row>
    <row r="7063" spans="1:3">
      <c r="A7063" s="19">
        <v>342</v>
      </c>
      <c r="B7063" s="23">
        <f>SQRT('913'!I347^2+'913'!J347^2)</f>
        <v>0</v>
      </c>
      <c r="C7063" s="10"/>
    </row>
    <row r="7064" spans="1:3">
      <c r="A7064" s="19">
        <v>343</v>
      </c>
      <c r="B7064" s="23">
        <f>SQRT('913'!I348^2+'913'!J348^2)</f>
        <v>0</v>
      </c>
      <c r="C7064" s="10"/>
    </row>
    <row r="7065" spans="1:3">
      <c r="A7065" s="19">
        <v>344</v>
      </c>
      <c r="B7065" s="23">
        <f>SQRT('913'!I349^2+'913'!J349^2)</f>
        <v>0</v>
      </c>
      <c r="C7065" s="10"/>
    </row>
    <row r="7066" spans="1:3">
      <c r="A7066" s="19">
        <v>345</v>
      </c>
      <c r="B7066" s="23">
        <f>SQRT('913'!I350^2+'913'!J350^2)</f>
        <v>0</v>
      </c>
      <c r="C7066" s="10"/>
    </row>
    <row r="7067" spans="1:3">
      <c r="A7067" s="19">
        <v>346</v>
      </c>
      <c r="B7067" s="23">
        <f>SQRT('913'!I351^2+'913'!J351^2)</f>
        <v>0</v>
      </c>
      <c r="C7067" s="10"/>
    </row>
    <row r="7068" spans="1:3">
      <c r="A7068" s="19">
        <v>347</v>
      </c>
      <c r="B7068" s="23">
        <f>SQRT('913'!I352^2+'913'!J352^2)</f>
        <v>0</v>
      </c>
      <c r="C7068" s="10"/>
    </row>
    <row r="7069" spans="1:3">
      <c r="A7069" s="19">
        <v>348</v>
      </c>
      <c r="B7069" s="23">
        <f>SQRT('913'!I353^2+'913'!J353^2)</f>
        <v>0</v>
      </c>
      <c r="C7069" s="10"/>
    </row>
    <row r="7070" spans="1:3">
      <c r="A7070" s="19">
        <v>349</v>
      </c>
      <c r="B7070" s="23">
        <f>SQRT('913'!I354^2+'913'!J354^2)</f>
        <v>0</v>
      </c>
      <c r="C7070" s="10"/>
    </row>
    <row r="7071" spans="1:3">
      <c r="A7071" s="19">
        <v>350</v>
      </c>
      <c r="B7071" s="23">
        <f>SQRT('913'!I355^2+'913'!J355^2)</f>
        <v>0</v>
      </c>
      <c r="C7071" s="10"/>
    </row>
    <row r="7072" spans="1:3">
      <c r="A7072" s="19">
        <v>351</v>
      </c>
      <c r="B7072" s="23">
        <f>SQRT('913'!I356^2+'913'!J356^2)</f>
        <v>0</v>
      </c>
      <c r="C7072" s="10"/>
    </row>
    <row r="7073" spans="1:3">
      <c r="A7073" s="19">
        <v>352</v>
      </c>
      <c r="B7073" s="23">
        <f>SQRT('913'!I357^2+'913'!J357^2)</f>
        <v>0</v>
      </c>
      <c r="C7073" s="10"/>
    </row>
    <row r="7074" spans="1:3">
      <c r="A7074" s="19">
        <v>353</v>
      </c>
      <c r="B7074" s="23">
        <f>SQRT('913'!I358^2+'913'!J358^2)</f>
        <v>0</v>
      </c>
      <c r="C7074" s="10"/>
    </row>
    <row r="7075" spans="1:3">
      <c r="A7075" s="19">
        <v>354</v>
      </c>
      <c r="B7075" s="23">
        <f>SQRT('913'!I359^2+'913'!J359^2)</f>
        <v>0</v>
      </c>
      <c r="C7075" s="10"/>
    </row>
    <row r="7076" spans="1:3">
      <c r="A7076" s="19">
        <v>355</v>
      </c>
      <c r="B7076" s="23">
        <f>SQRT('913'!I360^2+'913'!J360^2)</f>
        <v>0</v>
      </c>
      <c r="C7076" s="10"/>
    </row>
    <row r="7077" spans="1:3">
      <c r="A7077" s="19">
        <v>356</v>
      </c>
      <c r="B7077" s="23">
        <f>SQRT('913'!I361^2+'913'!J361^2)</f>
        <v>0</v>
      </c>
      <c r="C7077" s="10"/>
    </row>
    <row r="7078" spans="1:3">
      <c r="A7078" s="19">
        <v>357</v>
      </c>
      <c r="B7078" s="23">
        <f>SQRT('913'!I362^2+'913'!J362^2)</f>
        <v>0</v>
      </c>
      <c r="C7078" s="10"/>
    </row>
    <row r="7079" spans="1:3">
      <c r="A7079" s="19">
        <v>358</v>
      </c>
      <c r="B7079" s="23">
        <f>SQRT('913'!I363^2+'913'!J363^2)</f>
        <v>0</v>
      </c>
      <c r="C7079" s="10"/>
    </row>
    <row r="7080" spans="1:3">
      <c r="A7080" s="19">
        <v>359</v>
      </c>
      <c r="B7080" s="23">
        <f>SQRT('913'!I364^2+'913'!J364^2)</f>
        <v>0</v>
      </c>
      <c r="C7080" s="10"/>
    </row>
    <row r="7081" spans="1:3">
      <c r="A7081" s="19">
        <v>360</v>
      </c>
      <c r="B7081" s="23">
        <f>SQRT('913'!I365^2+'913'!J365^2)</f>
        <v>0</v>
      </c>
      <c r="C7081" s="10"/>
    </row>
    <row r="7082" spans="1:3">
      <c r="A7082" s="19">
        <v>361</v>
      </c>
      <c r="B7082" s="23">
        <f>SQRT('913'!I366^2+'913'!J366^2)</f>
        <v>0</v>
      </c>
      <c r="C7082" s="10"/>
    </row>
    <row r="7083" spans="1:3">
      <c r="A7083" s="19">
        <v>362</v>
      </c>
      <c r="B7083" s="23">
        <f>SQRT('913'!I367^2+'913'!J367^2)</f>
        <v>0</v>
      </c>
      <c r="C7083" s="10"/>
    </row>
    <row r="7084" spans="1:3">
      <c r="A7084" s="19">
        <v>363</v>
      </c>
      <c r="B7084" s="23">
        <f>SQRT('913'!I368^2+'913'!J368^2)</f>
        <v>0</v>
      </c>
      <c r="C7084" s="10"/>
    </row>
    <row r="7085" spans="1:3">
      <c r="A7085" s="19">
        <v>364</v>
      </c>
      <c r="B7085" s="23">
        <f>SQRT('913'!I369^2+'913'!J369^2)</f>
        <v>0</v>
      </c>
      <c r="C7085" s="10"/>
    </row>
    <row r="7086" spans="1:3">
      <c r="A7086" s="19">
        <v>365</v>
      </c>
      <c r="B7086" s="23">
        <f>SQRT('913'!I370^2+'913'!J370^2)</f>
        <v>0</v>
      </c>
      <c r="C7086" s="10"/>
    </row>
    <row r="7087" spans="1:3">
      <c r="A7087" s="19">
        <v>366</v>
      </c>
      <c r="B7087" s="23">
        <f>SQRT('913'!I371^2+'913'!J371^2)</f>
        <v>0</v>
      </c>
      <c r="C7087" s="10"/>
    </row>
    <row r="7088" spans="1:3">
      <c r="A7088" s="19">
        <v>367</v>
      </c>
      <c r="B7088" s="23">
        <f>SQRT('913'!I372^2+'913'!J372^2)</f>
        <v>0</v>
      </c>
      <c r="C7088" s="10"/>
    </row>
    <row r="7089" spans="1:3">
      <c r="A7089" s="19">
        <v>368</v>
      </c>
      <c r="B7089" s="23">
        <f>SQRT('913'!I373^2+'913'!J373^2)</f>
        <v>0</v>
      </c>
      <c r="C7089" s="10"/>
    </row>
    <row r="7090" spans="1:3">
      <c r="A7090" s="19">
        <v>369</v>
      </c>
      <c r="B7090" s="23">
        <f>SQRT('913'!I374^2+'913'!J374^2)</f>
        <v>0</v>
      </c>
      <c r="C7090" s="10"/>
    </row>
    <row r="7091" spans="1:3">
      <c r="A7091" s="19">
        <v>370</v>
      </c>
      <c r="B7091" s="23">
        <f>SQRT('913'!I375^2+'913'!J375^2)</f>
        <v>0</v>
      </c>
      <c r="C7091" s="10"/>
    </row>
    <row r="7092" spans="1:3">
      <c r="A7092" s="19">
        <v>371</v>
      </c>
      <c r="B7092" s="23">
        <f>SQRT('913'!I376^2+'913'!J376^2)</f>
        <v>0</v>
      </c>
      <c r="C7092" s="10"/>
    </row>
    <row r="7093" spans="1:3">
      <c r="A7093" s="19">
        <v>372</v>
      </c>
      <c r="B7093" s="23">
        <f>SQRT('913'!I377^2+'913'!J377^2)</f>
        <v>0</v>
      </c>
      <c r="C7093" s="10"/>
    </row>
    <row r="7094" spans="1:3">
      <c r="A7094" s="19">
        <v>373</v>
      </c>
      <c r="B7094" s="23">
        <f>SQRT('913'!I378^2+'913'!J378^2)</f>
        <v>0</v>
      </c>
      <c r="C7094" s="10"/>
    </row>
    <row r="7095" spans="1:3">
      <c r="A7095" s="19">
        <v>374</v>
      </c>
      <c r="B7095" s="23">
        <f>SQRT('913'!I379^2+'913'!J379^2)</f>
        <v>0</v>
      </c>
      <c r="C7095" s="10"/>
    </row>
    <row r="7096" spans="1:3">
      <c r="A7096" s="19">
        <v>375</v>
      </c>
      <c r="B7096" s="23">
        <f>SQRT('913'!I380^2+'913'!J380^2)</f>
        <v>0</v>
      </c>
      <c r="C7096" s="10"/>
    </row>
    <row r="7097" spans="1:3">
      <c r="A7097" s="19">
        <v>376</v>
      </c>
      <c r="B7097" s="23">
        <f>SQRT('913'!I381^2+'913'!J381^2)</f>
        <v>0</v>
      </c>
      <c r="C7097" s="10"/>
    </row>
    <row r="7098" spans="1:3">
      <c r="A7098" s="19">
        <v>377</v>
      </c>
      <c r="B7098" s="23">
        <f>SQRT('913'!I382^2+'913'!J382^2)</f>
        <v>0</v>
      </c>
      <c r="C7098" s="10"/>
    </row>
    <row r="7099" spans="1:3">
      <c r="A7099" s="19">
        <v>378</v>
      </c>
      <c r="B7099" s="23">
        <f>SQRT('913'!I383^2+'913'!J383^2)</f>
        <v>0</v>
      </c>
      <c r="C7099" s="10"/>
    </row>
    <row r="7100" spans="1:3">
      <c r="A7100" s="19">
        <v>379</v>
      </c>
      <c r="B7100" s="23">
        <f>SQRT('913'!I384^2+'913'!J384^2)</f>
        <v>0</v>
      </c>
      <c r="C7100" s="10"/>
    </row>
    <row r="7101" spans="1:3">
      <c r="A7101" s="19">
        <v>380</v>
      </c>
      <c r="B7101" s="23">
        <f>SQRT('913'!I385^2+'913'!J385^2)</f>
        <v>0</v>
      </c>
      <c r="C7101" s="10"/>
    </row>
    <row r="7102" spans="1:3">
      <c r="A7102" s="19">
        <v>381</v>
      </c>
      <c r="B7102" s="23">
        <f>SQRT('913'!I386^2+'913'!J386^2)</f>
        <v>0</v>
      </c>
      <c r="C7102" s="10"/>
    </row>
    <row r="7103" spans="1:3">
      <c r="A7103" s="19">
        <v>382</v>
      </c>
      <c r="B7103" s="23">
        <f>SQRT('913'!I387^2+'913'!J387^2)</f>
        <v>0</v>
      </c>
      <c r="C7103" s="10"/>
    </row>
    <row r="7104" spans="1:3">
      <c r="A7104" s="19">
        <v>383</v>
      </c>
      <c r="B7104" s="23">
        <f>SQRT('913'!I388^2+'913'!J388^2)</f>
        <v>0</v>
      </c>
      <c r="C7104" s="10"/>
    </row>
    <row r="7105" spans="1:3">
      <c r="A7105" s="19">
        <v>384</v>
      </c>
      <c r="B7105" s="23">
        <f>SQRT('913'!I389^2+'913'!J389^2)</f>
        <v>0</v>
      </c>
      <c r="C7105" s="10"/>
    </row>
    <row r="7106" spans="1:3">
      <c r="A7106" s="19">
        <v>385</v>
      </c>
      <c r="B7106" s="23">
        <f>SQRT('913'!I390^2+'913'!J390^2)</f>
        <v>0</v>
      </c>
      <c r="C7106" s="10"/>
    </row>
    <row r="7107" spans="1:3">
      <c r="A7107" s="19">
        <v>386</v>
      </c>
      <c r="B7107" s="23">
        <f>SQRT('913'!I391^2+'913'!J391^2)</f>
        <v>0</v>
      </c>
      <c r="C7107" s="10"/>
    </row>
    <row r="7108" spans="1:3">
      <c r="A7108" s="19">
        <v>387</v>
      </c>
      <c r="B7108" s="23">
        <f>SQRT('913'!I392^2+'913'!J392^2)</f>
        <v>0</v>
      </c>
      <c r="C7108" s="10"/>
    </row>
    <row r="7109" spans="1:3">
      <c r="A7109" s="19">
        <v>388</v>
      </c>
      <c r="B7109" s="23">
        <f>SQRT('913'!I393^2+'913'!J393^2)</f>
        <v>0</v>
      </c>
      <c r="C7109" s="10"/>
    </row>
    <row r="7110" spans="1:3">
      <c r="A7110" s="19">
        <v>389</v>
      </c>
      <c r="B7110" s="23">
        <f>SQRT('913'!I394^2+'913'!J394^2)</f>
        <v>0</v>
      </c>
      <c r="C7110" s="10"/>
    </row>
    <row r="7111" spans="1:3">
      <c r="A7111" s="19">
        <v>390</v>
      </c>
      <c r="B7111" s="23">
        <f>SQRT('913'!I395^2+'913'!J395^2)</f>
        <v>0</v>
      </c>
      <c r="C7111" s="10"/>
    </row>
    <row r="7112" spans="1:3">
      <c r="A7112" s="19">
        <v>391</v>
      </c>
      <c r="B7112" s="23">
        <f>SQRT('913'!I396^2+'913'!J396^2)</f>
        <v>0</v>
      </c>
      <c r="C7112" s="10"/>
    </row>
    <row r="7113" spans="1:3">
      <c r="A7113" s="19">
        <v>392</v>
      </c>
      <c r="B7113" s="23">
        <f>SQRT('913'!I397^2+'913'!J397^2)</f>
        <v>0</v>
      </c>
      <c r="C7113" s="10"/>
    </row>
    <row r="7114" spans="1:3">
      <c r="A7114" s="19">
        <v>393</v>
      </c>
      <c r="B7114" s="23">
        <f>SQRT('913'!I398^2+'913'!J398^2)</f>
        <v>0</v>
      </c>
      <c r="C7114" s="10"/>
    </row>
    <row r="7115" spans="1:3">
      <c r="A7115" s="19">
        <v>394</v>
      </c>
      <c r="B7115" s="23">
        <f>SQRT('913'!I399^2+'913'!J399^2)</f>
        <v>0</v>
      </c>
      <c r="C7115" s="10"/>
    </row>
    <row r="7116" spans="1:3">
      <c r="A7116" s="19">
        <v>395</v>
      </c>
      <c r="B7116" s="23">
        <f>SQRT('913'!I400^2+'913'!J400^2)</f>
        <v>0</v>
      </c>
      <c r="C7116" s="10"/>
    </row>
    <row r="7117" spans="1:3">
      <c r="A7117" s="19">
        <v>396</v>
      </c>
      <c r="B7117" s="23">
        <f>SQRT('913'!I401^2+'913'!J401^2)</f>
        <v>0</v>
      </c>
      <c r="C7117" s="10"/>
    </row>
    <row r="7118" spans="1:3">
      <c r="A7118" s="19">
        <v>397</v>
      </c>
      <c r="B7118" s="23">
        <f>SQRT('913'!I402^2+'913'!J402^2)</f>
        <v>0</v>
      </c>
      <c r="C7118" s="10"/>
    </row>
    <row r="7119" spans="1:3">
      <c r="A7119" s="19">
        <v>398</v>
      </c>
      <c r="B7119" s="23">
        <f>SQRT('913'!I403^2+'913'!J403^2)</f>
        <v>0</v>
      </c>
      <c r="C7119" s="10"/>
    </row>
    <row r="7120" spans="1:3">
      <c r="A7120" s="19">
        <v>399</v>
      </c>
      <c r="B7120" s="23">
        <f>SQRT('913'!I404^2+'913'!J404^2)</f>
        <v>0</v>
      </c>
      <c r="C7120" s="10"/>
    </row>
    <row r="7121" spans="1:3">
      <c r="A7121" s="19">
        <v>400</v>
      </c>
      <c r="B7121" s="23">
        <f>SQRT('913'!I405^2+'913'!J405^2)</f>
        <v>0</v>
      </c>
      <c r="C7121" s="10"/>
    </row>
    <row r="7122" spans="1:3">
      <c r="A7122" s="19">
        <v>401</v>
      </c>
      <c r="B7122" s="23">
        <f>SQRT('913'!I406^2+'913'!J406^2)</f>
        <v>0</v>
      </c>
      <c r="C7122" s="10"/>
    </row>
    <row r="7123" spans="1:3">
      <c r="A7123" s="19">
        <v>402</v>
      </c>
      <c r="B7123" s="23">
        <f>SQRT('913'!I407^2+'913'!J407^2)</f>
        <v>0</v>
      </c>
      <c r="C7123" s="10"/>
    </row>
    <row r="7124" spans="1:3">
      <c r="A7124" s="19">
        <v>403</v>
      </c>
      <c r="B7124" s="23">
        <f>SQRT('913'!I408^2+'913'!J408^2)</f>
        <v>0</v>
      </c>
      <c r="C7124" s="10"/>
    </row>
    <row r="7125" spans="1:3">
      <c r="A7125" s="19">
        <v>404</v>
      </c>
      <c r="B7125" s="23">
        <f>SQRT('913'!I409^2+'913'!J409^2)</f>
        <v>0</v>
      </c>
      <c r="C7125" s="10"/>
    </row>
    <row r="7126" spans="1:3">
      <c r="A7126" s="19">
        <v>405</v>
      </c>
      <c r="B7126" s="23">
        <f>SQRT('913'!I410^2+'913'!J410^2)</f>
        <v>0</v>
      </c>
      <c r="C7126" s="10"/>
    </row>
    <row r="7127" spans="1:3">
      <c r="A7127" s="19">
        <v>406</v>
      </c>
      <c r="B7127" s="23">
        <f>SQRT('913'!I411^2+'913'!J411^2)</f>
        <v>0</v>
      </c>
      <c r="C7127" s="10"/>
    </row>
    <row r="7128" spans="1:3">
      <c r="A7128" s="19">
        <v>407</v>
      </c>
      <c r="B7128" s="23">
        <f>SQRT('913'!I412^2+'913'!J412^2)</f>
        <v>0</v>
      </c>
      <c r="C7128" s="10"/>
    </row>
    <row r="7129" spans="1:3">
      <c r="A7129" s="19">
        <v>408</v>
      </c>
      <c r="B7129" s="23">
        <f>SQRT('913'!I413^2+'913'!J413^2)</f>
        <v>0</v>
      </c>
      <c r="C7129" s="10"/>
    </row>
    <row r="7130" spans="1:3">
      <c r="A7130" s="19">
        <v>409</v>
      </c>
      <c r="B7130" s="23">
        <f>SQRT('913'!I414^2+'913'!J414^2)</f>
        <v>0</v>
      </c>
      <c r="C7130" s="10"/>
    </row>
    <row r="7131" spans="1:3">
      <c r="A7131" s="19">
        <v>410</v>
      </c>
      <c r="B7131" s="23">
        <f>SQRT('913'!I415^2+'913'!J415^2)</f>
        <v>0</v>
      </c>
      <c r="C7131" s="10"/>
    </row>
    <row r="7132" spans="1:3">
      <c r="A7132" s="19">
        <v>411</v>
      </c>
      <c r="B7132" s="23">
        <f>SQRT('913'!I416^2+'913'!J416^2)</f>
        <v>0</v>
      </c>
      <c r="C7132" s="10"/>
    </row>
    <row r="7133" spans="1:3">
      <c r="A7133" s="19">
        <v>412</v>
      </c>
      <c r="B7133" s="23">
        <f>SQRT('913'!I417^2+'913'!J417^2)</f>
        <v>0</v>
      </c>
      <c r="C7133" s="10"/>
    </row>
    <row r="7134" spans="1:3">
      <c r="A7134" s="19">
        <v>413</v>
      </c>
      <c r="B7134" s="23">
        <f>SQRT('913'!I418^2+'913'!J418^2)</f>
        <v>0</v>
      </c>
      <c r="C7134" s="10"/>
    </row>
    <row r="7135" spans="1:3">
      <c r="A7135" s="19">
        <v>414</v>
      </c>
      <c r="B7135" s="23">
        <f>SQRT('913'!I419^2+'913'!J419^2)</f>
        <v>0</v>
      </c>
      <c r="C7135" s="10"/>
    </row>
    <row r="7136" spans="1:3">
      <c r="A7136" s="19">
        <v>415</v>
      </c>
      <c r="B7136" s="23">
        <f>SQRT('913'!I420^2+'913'!J420^2)</f>
        <v>0</v>
      </c>
      <c r="C7136" s="10"/>
    </row>
    <row r="7137" spans="1:3">
      <c r="A7137" s="19">
        <v>416</v>
      </c>
      <c r="B7137" s="23">
        <f>SQRT('913'!I421^2+'913'!J421^2)</f>
        <v>0</v>
      </c>
      <c r="C7137" s="10"/>
    </row>
    <row r="7138" spans="1:3">
      <c r="A7138" s="19">
        <v>417</v>
      </c>
      <c r="B7138" s="23">
        <f>SQRT('913'!I422^2+'913'!J422^2)</f>
        <v>0</v>
      </c>
      <c r="C7138" s="10"/>
    </row>
    <row r="7139" spans="1:3">
      <c r="A7139" s="19">
        <v>418</v>
      </c>
      <c r="B7139" s="23">
        <f>SQRT('913'!I423^2+'913'!J423^2)</f>
        <v>0</v>
      </c>
      <c r="C7139" s="10"/>
    </row>
    <row r="7140" spans="1:3">
      <c r="A7140" s="19">
        <v>419</v>
      </c>
      <c r="B7140" s="23">
        <f>SQRT('913'!I424^2+'913'!J424^2)</f>
        <v>0</v>
      </c>
      <c r="C7140" s="10"/>
    </row>
    <row r="7141" spans="1:3">
      <c r="A7141" s="19">
        <v>420</v>
      </c>
      <c r="B7141" s="23">
        <f>SQRT('913'!I425^2+'913'!J425^2)</f>
        <v>0</v>
      </c>
      <c r="C7141" s="10"/>
    </row>
    <row r="7142" spans="1:3">
      <c r="A7142" s="19">
        <v>421</v>
      </c>
      <c r="B7142" s="23">
        <f>SQRT('913'!I426^2+'913'!J426^2)</f>
        <v>0</v>
      </c>
      <c r="C7142" s="10"/>
    </row>
    <row r="7143" spans="1:3">
      <c r="A7143" s="19">
        <v>422</v>
      </c>
      <c r="B7143" s="23">
        <f>SQRT('913'!I427^2+'913'!J427^2)</f>
        <v>0</v>
      </c>
      <c r="C7143" s="10"/>
    </row>
    <row r="7144" spans="1:3">
      <c r="A7144" s="19">
        <v>423</v>
      </c>
      <c r="B7144" s="23">
        <f>SQRT('913'!I428^2+'913'!J428^2)</f>
        <v>0</v>
      </c>
      <c r="C7144" s="10"/>
    </row>
    <row r="7145" spans="1:3">
      <c r="A7145" s="19">
        <v>424</v>
      </c>
      <c r="B7145" s="23">
        <f>SQRT('913'!I429^2+'913'!J429^2)</f>
        <v>0</v>
      </c>
      <c r="C7145" s="10"/>
    </row>
    <row r="7146" spans="1:3">
      <c r="A7146" s="19">
        <v>425</v>
      </c>
      <c r="B7146" s="23">
        <f>SQRT('913'!I430^2+'913'!J430^2)</f>
        <v>0</v>
      </c>
      <c r="C7146" s="10"/>
    </row>
    <row r="7147" spans="1:3">
      <c r="A7147" s="19">
        <v>426</v>
      </c>
      <c r="B7147" s="23">
        <f>SQRT('913'!I431^2+'913'!J431^2)</f>
        <v>0</v>
      </c>
      <c r="C7147" s="10"/>
    </row>
    <row r="7148" spans="1:3">
      <c r="A7148" s="19">
        <v>427</v>
      </c>
      <c r="B7148" s="23">
        <f>SQRT('913'!I432^2+'913'!J432^2)</f>
        <v>0</v>
      </c>
      <c r="C7148" s="10"/>
    </row>
    <row r="7149" spans="1:3">
      <c r="A7149" s="19">
        <v>428</v>
      </c>
      <c r="B7149" s="23">
        <f>SQRT('913'!I433^2+'913'!J433^2)</f>
        <v>0</v>
      </c>
      <c r="C7149" s="10"/>
    </row>
    <row r="7150" spans="1:3">
      <c r="A7150" s="19">
        <v>429</v>
      </c>
      <c r="B7150" s="23">
        <f>SQRT('913'!I434^2+'913'!J434^2)</f>
        <v>0</v>
      </c>
      <c r="C7150" s="10"/>
    </row>
    <row r="7151" spans="1:3">
      <c r="A7151" s="19">
        <v>430</v>
      </c>
      <c r="B7151" s="23">
        <f>SQRT('913'!I435^2+'913'!J435^2)</f>
        <v>0</v>
      </c>
      <c r="C7151" s="10"/>
    </row>
    <row r="7152" spans="1:3">
      <c r="A7152" s="19">
        <v>431</v>
      </c>
      <c r="B7152" s="23">
        <f>SQRT('913'!I436^2+'913'!J436^2)</f>
        <v>0</v>
      </c>
      <c r="C7152" s="10"/>
    </row>
    <row r="7153" spans="1:3">
      <c r="A7153" s="19">
        <v>432</v>
      </c>
      <c r="B7153" s="23">
        <f>SQRT('913'!I437^2+'913'!J437^2)</f>
        <v>0</v>
      </c>
      <c r="C7153" s="10"/>
    </row>
    <row r="7154" spans="1:3">
      <c r="A7154" s="19">
        <v>433</v>
      </c>
      <c r="B7154" s="23">
        <f>SQRT('913'!I438^2+'913'!J438^2)</f>
        <v>0</v>
      </c>
      <c r="C7154" s="10"/>
    </row>
    <row r="7155" spans="1:3">
      <c r="A7155" s="19">
        <v>434</v>
      </c>
      <c r="B7155" s="23">
        <f>SQRT('913'!I439^2+'913'!J439^2)</f>
        <v>0</v>
      </c>
      <c r="C7155" s="10"/>
    </row>
    <row r="7156" spans="1:3">
      <c r="A7156" s="19">
        <v>435</v>
      </c>
      <c r="B7156" s="23">
        <f>SQRT('913'!I440^2+'913'!J440^2)</f>
        <v>0</v>
      </c>
      <c r="C7156" s="10"/>
    </row>
    <row r="7157" spans="1:3">
      <c r="A7157" s="19">
        <v>436</v>
      </c>
      <c r="B7157" s="23">
        <f>SQRT('913'!I441^2+'913'!J441^2)</f>
        <v>0</v>
      </c>
      <c r="C7157" s="10"/>
    </row>
    <row r="7158" spans="1:3">
      <c r="A7158" s="19">
        <v>437</v>
      </c>
      <c r="B7158" s="23">
        <f>SQRT('913'!I442^2+'913'!J442^2)</f>
        <v>0</v>
      </c>
      <c r="C7158" s="10"/>
    </row>
    <row r="7159" spans="1:3">
      <c r="A7159" s="19">
        <v>438</v>
      </c>
      <c r="B7159" s="23">
        <f>SQRT('913'!I443^2+'913'!J443^2)</f>
        <v>0</v>
      </c>
      <c r="C7159" s="10"/>
    </row>
    <row r="7160" spans="1:3">
      <c r="A7160" s="19">
        <v>439</v>
      </c>
      <c r="B7160" s="23">
        <f>SQRT('913'!I444^2+'913'!J444^2)</f>
        <v>0</v>
      </c>
      <c r="C7160" s="10"/>
    </row>
    <row r="7161" spans="1:3">
      <c r="A7161" s="19">
        <v>440</v>
      </c>
      <c r="B7161" s="23">
        <f>SQRT('913'!I445^2+'913'!J445^2)</f>
        <v>0</v>
      </c>
      <c r="C7161" s="10"/>
    </row>
    <row r="7162" spans="1:3">
      <c r="A7162" s="19">
        <v>441</v>
      </c>
      <c r="B7162" s="23">
        <f>SQRT('913'!I446^2+'913'!J446^2)</f>
        <v>0</v>
      </c>
      <c r="C7162" s="10"/>
    </row>
    <row r="7163" spans="1:3">
      <c r="A7163" s="19">
        <v>442</v>
      </c>
      <c r="B7163" s="23">
        <f>SQRT('913'!I447^2+'913'!J447^2)</f>
        <v>0</v>
      </c>
      <c r="C7163" s="10"/>
    </row>
    <row r="7164" spans="1:3">
      <c r="A7164" s="19">
        <v>443</v>
      </c>
      <c r="B7164" s="23">
        <f>SQRT('913'!I448^2+'913'!J448^2)</f>
        <v>0</v>
      </c>
      <c r="C7164" s="10"/>
    </row>
    <row r="7165" spans="1:3">
      <c r="A7165" s="19">
        <v>444</v>
      </c>
      <c r="B7165" s="23">
        <f>SQRT('913'!I449^2+'913'!J449^2)</f>
        <v>0</v>
      </c>
      <c r="C7165" s="10"/>
    </row>
    <row r="7166" spans="1:3">
      <c r="A7166" s="19">
        <v>445</v>
      </c>
      <c r="B7166" s="23">
        <f>SQRT('913'!I450^2+'913'!J450^2)</f>
        <v>0</v>
      </c>
      <c r="C7166" s="10"/>
    </row>
    <row r="7167" spans="1:3">
      <c r="A7167" s="19">
        <v>446</v>
      </c>
      <c r="B7167" s="23">
        <f>SQRT('913'!I451^2+'913'!J451^2)</f>
        <v>0</v>
      </c>
      <c r="C7167" s="10"/>
    </row>
    <row r="7168" spans="1:3">
      <c r="A7168" s="19">
        <v>447</v>
      </c>
      <c r="B7168" s="23">
        <f>SQRT('913'!I452^2+'913'!J452^2)</f>
        <v>0</v>
      </c>
      <c r="C7168" s="10"/>
    </row>
    <row r="7169" spans="1:3">
      <c r="A7169" s="19">
        <v>448</v>
      </c>
      <c r="B7169" s="23">
        <f>SQRT('913'!I453^2+'913'!J453^2)</f>
        <v>0</v>
      </c>
      <c r="C7169" s="10"/>
    </row>
    <row r="7170" spans="1:3">
      <c r="A7170" s="19">
        <v>449</v>
      </c>
      <c r="B7170" s="23">
        <f>SQRT('913'!I454^2+'913'!J454^2)</f>
        <v>0</v>
      </c>
      <c r="C7170" s="10"/>
    </row>
    <row r="7171" spans="1:3">
      <c r="A7171" s="19">
        <v>450</v>
      </c>
      <c r="B7171" s="23">
        <f>SQRT('913'!I455^2+'913'!J455^2)</f>
        <v>0</v>
      </c>
      <c r="C7171" s="10"/>
    </row>
    <row r="7172" spans="1:3">
      <c r="A7172" s="19">
        <v>451</v>
      </c>
      <c r="B7172" s="23">
        <f>SQRT('913'!I456^2+'913'!J456^2)</f>
        <v>0</v>
      </c>
      <c r="C7172" s="10"/>
    </row>
    <row r="7173" spans="1:3">
      <c r="A7173" s="19">
        <v>452</v>
      </c>
      <c r="B7173" s="23">
        <f>SQRT('913'!I457^2+'913'!J457^2)</f>
        <v>0</v>
      </c>
      <c r="C7173" s="10"/>
    </row>
    <row r="7174" spans="1:3">
      <c r="A7174" s="19">
        <v>453</v>
      </c>
      <c r="B7174" s="23">
        <f>SQRT('913'!I458^2+'913'!J458^2)</f>
        <v>0</v>
      </c>
      <c r="C7174" s="10"/>
    </row>
    <row r="7175" spans="1:3">
      <c r="A7175" s="19">
        <v>454</v>
      </c>
      <c r="B7175" s="23">
        <f>SQRT('913'!I459^2+'913'!J459^2)</f>
        <v>0</v>
      </c>
      <c r="C7175" s="10"/>
    </row>
    <row r="7176" spans="1:3">
      <c r="A7176" s="19">
        <v>455</v>
      </c>
      <c r="B7176" s="23">
        <f>SQRT('913'!I460^2+'913'!J460^2)</f>
        <v>0</v>
      </c>
      <c r="C7176" s="10"/>
    </row>
    <row r="7177" spans="1:3">
      <c r="A7177" s="19">
        <v>456</v>
      </c>
      <c r="B7177" s="23">
        <f>SQRT('913'!I461^2+'913'!J461^2)</f>
        <v>0</v>
      </c>
      <c r="C7177" s="10"/>
    </row>
    <row r="7178" spans="1:3">
      <c r="A7178" s="19">
        <v>457</v>
      </c>
      <c r="B7178" s="23">
        <f>SQRT('913'!I462^2+'913'!J462^2)</f>
        <v>0</v>
      </c>
      <c r="C7178" s="10"/>
    </row>
    <row r="7179" spans="1:3">
      <c r="A7179" s="19">
        <v>458</v>
      </c>
      <c r="B7179" s="23">
        <f>SQRT('913'!I463^2+'913'!J463^2)</f>
        <v>0</v>
      </c>
      <c r="C7179" s="10"/>
    </row>
    <row r="7180" spans="1:3">
      <c r="A7180" s="19">
        <v>459</v>
      </c>
      <c r="B7180" s="23">
        <f>SQRT('913'!I464^2+'913'!J464^2)</f>
        <v>0</v>
      </c>
      <c r="C7180" s="10"/>
    </row>
    <row r="7181" spans="1:3">
      <c r="A7181" s="19">
        <v>460</v>
      </c>
      <c r="B7181" s="23">
        <f>SQRT('913'!I465^2+'913'!J465^2)</f>
        <v>0</v>
      </c>
      <c r="C7181" s="10"/>
    </row>
    <row r="7182" spans="1:3">
      <c r="A7182" s="19">
        <v>461</v>
      </c>
      <c r="B7182" s="23">
        <f>SQRT('913'!I466^2+'913'!J466^2)</f>
        <v>0</v>
      </c>
      <c r="C7182" s="10"/>
    </row>
    <row r="7183" spans="1:3">
      <c r="A7183" s="19">
        <v>462</v>
      </c>
      <c r="B7183" s="23">
        <f>SQRT('913'!I467^2+'913'!J467^2)</f>
        <v>0</v>
      </c>
      <c r="C7183" s="10"/>
    </row>
    <row r="7184" spans="1:3">
      <c r="A7184" s="19">
        <v>463</v>
      </c>
      <c r="B7184" s="23">
        <f>SQRT('913'!I468^2+'913'!J468^2)</f>
        <v>0</v>
      </c>
      <c r="C7184" s="10"/>
    </row>
    <row r="7185" spans="1:3">
      <c r="A7185" s="19">
        <v>464</v>
      </c>
      <c r="B7185" s="23">
        <f>SQRT('913'!I469^2+'913'!J469^2)</f>
        <v>0</v>
      </c>
      <c r="C7185" s="10"/>
    </row>
    <row r="7186" spans="1:3">
      <c r="A7186" s="19">
        <v>465</v>
      </c>
      <c r="B7186" s="23">
        <f>SQRT('913'!I470^2+'913'!J470^2)</f>
        <v>0</v>
      </c>
      <c r="C7186" s="10"/>
    </row>
    <row r="7187" spans="1:3">
      <c r="A7187" s="19">
        <v>466</v>
      </c>
      <c r="B7187" s="23">
        <f>SQRT('913'!I471^2+'913'!J471^2)</f>
        <v>0</v>
      </c>
      <c r="C7187" s="10"/>
    </row>
    <row r="7188" spans="1:3">
      <c r="A7188" s="19">
        <v>467</v>
      </c>
      <c r="B7188" s="23">
        <f>SQRT('913'!I472^2+'913'!J472^2)</f>
        <v>0</v>
      </c>
      <c r="C7188" s="10"/>
    </row>
    <row r="7189" spans="1:3">
      <c r="A7189" s="19">
        <v>468</v>
      </c>
      <c r="B7189" s="23">
        <f>SQRT('913'!I473^2+'913'!J473^2)</f>
        <v>0</v>
      </c>
      <c r="C7189" s="10"/>
    </row>
    <row r="7190" spans="1:3">
      <c r="A7190" s="19">
        <v>469</v>
      </c>
      <c r="B7190" s="23">
        <f>SQRT('913'!I474^2+'913'!J474^2)</f>
        <v>0</v>
      </c>
      <c r="C7190" s="10"/>
    </row>
    <row r="7191" spans="1:3">
      <c r="A7191" s="19">
        <v>470</v>
      </c>
      <c r="B7191" s="23">
        <f>SQRT('913'!I475^2+'913'!J475^2)</f>
        <v>0</v>
      </c>
      <c r="C7191" s="10"/>
    </row>
    <row r="7192" spans="1:3">
      <c r="A7192" s="19">
        <v>471</v>
      </c>
      <c r="B7192" s="23">
        <f>SQRT('913'!I476^2+'913'!J476^2)</f>
        <v>0</v>
      </c>
      <c r="C7192" s="10"/>
    </row>
    <row r="7193" spans="1:3">
      <c r="A7193" s="19">
        <v>472</v>
      </c>
      <c r="B7193" s="23">
        <f>SQRT('913'!I477^2+'913'!J477^2)</f>
        <v>0</v>
      </c>
      <c r="C7193" s="10"/>
    </row>
    <row r="7194" spans="1:3">
      <c r="A7194" s="19">
        <v>473</v>
      </c>
      <c r="B7194" s="23">
        <f>SQRT('913'!I478^2+'913'!J478^2)</f>
        <v>0</v>
      </c>
      <c r="C7194" s="10"/>
    </row>
    <row r="7195" spans="1:3">
      <c r="A7195" s="19">
        <v>474</v>
      </c>
      <c r="B7195" s="23">
        <f>SQRT('913'!I479^2+'913'!J479^2)</f>
        <v>0</v>
      </c>
      <c r="C7195" s="10"/>
    </row>
    <row r="7196" spans="1:3">
      <c r="A7196" s="19">
        <v>475</v>
      </c>
      <c r="B7196" s="23">
        <f>SQRT('913'!I480^2+'913'!J480^2)</f>
        <v>0</v>
      </c>
      <c r="C7196" s="10"/>
    </row>
    <row r="7197" spans="1:3">
      <c r="A7197" s="19">
        <v>476</v>
      </c>
      <c r="B7197" s="23">
        <f>SQRT('913'!I481^2+'913'!J481^2)</f>
        <v>0</v>
      </c>
      <c r="C7197" s="10"/>
    </row>
    <row r="7198" spans="1:3">
      <c r="A7198" s="19">
        <v>477</v>
      </c>
      <c r="B7198" s="23">
        <f>SQRT('913'!I482^2+'913'!J482^2)</f>
        <v>0</v>
      </c>
      <c r="C7198" s="10"/>
    </row>
    <row r="7199" spans="1:3">
      <c r="A7199" s="19">
        <v>478</v>
      </c>
      <c r="B7199" s="23">
        <f>SQRT('913'!I483^2+'913'!J483^2)</f>
        <v>0</v>
      </c>
      <c r="C7199" s="10"/>
    </row>
    <row r="7200" spans="1:3">
      <c r="A7200" s="19">
        <v>479</v>
      </c>
      <c r="B7200" s="23">
        <f>SQRT('913'!I484^2+'913'!J484^2)</f>
        <v>0</v>
      </c>
      <c r="C7200" s="10"/>
    </row>
    <row r="7201" spans="1:3">
      <c r="A7201" s="19">
        <v>480</v>
      </c>
      <c r="B7201" s="23">
        <f>SQRT('913'!I485^2+'913'!J485^2)</f>
        <v>0</v>
      </c>
      <c r="C7201" s="10"/>
    </row>
    <row r="7202" spans="1:3">
      <c r="A7202" s="19">
        <v>481</v>
      </c>
      <c r="B7202" s="23">
        <f>SQRT('913'!I486^2+'913'!J486^2)</f>
        <v>0</v>
      </c>
      <c r="C7202" s="10"/>
    </row>
    <row r="7203" spans="1:3">
      <c r="A7203" s="19">
        <v>482</v>
      </c>
      <c r="B7203" s="23">
        <f>SQRT('913'!I487^2+'913'!J487^2)</f>
        <v>0</v>
      </c>
      <c r="C7203" s="10"/>
    </row>
    <row r="7204" spans="1:3">
      <c r="A7204" s="19">
        <v>483</v>
      </c>
      <c r="B7204" s="23">
        <f>SQRT('913'!I488^2+'913'!J488^2)</f>
        <v>0</v>
      </c>
      <c r="C7204" s="10"/>
    </row>
    <row r="7205" spans="1:3">
      <c r="A7205" s="19">
        <v>484</v>
      </c>
      <c r="B7205" s="23">
        <f>SQRT('913'!I489^2+'913'!J489^2)</f>
        <v>0</v>
      </c>
      <c r="C7205" s="10"/>
    </row>
    <row r="7206" spans="1:3">
      <c r="A7206" s="19">
        <v>485</v>
      </c>
      <c r="B7206" s="23">
        <f>SQRT('913'!I490^2+'913'!J490^2)</f>
        <v>0</v>
      </c>
      <c r="C7206" s="10"/>
    </row>
    <row r="7207" spans="1:3">
      <c r="A7207" s="19">
        <v>486</v>
      </c>
      <c r="B7207" s="23">
        <f>SQRT('913'!I491^2+'913'!J491^2)</f>
        <v>0</v>
      </c>
      <c r="C7207" s="10"/>
    </row>
    <row r="7208" spans="1:3">
      <c r="A7208" s="19">
        <v>487</v>
      </c>
      <c r="B7208" s="23">
        <f>SQRT('913'!I492^2+'913'!J492^2)</f>
        <v>0</v>
      </c>
      <c r="C7208" s="10"/>
    </row>
    <row r="7209" spans="1:3">
      <c r="A7209" s="19">
        <v>488</v>
      </c>
      <c r="B7209" s="23">
        <f>SQRT('913'!I493^2+'913'!J493^2)</f>
        <v>0</v>
      </c>
      <c r="C7209" s="10"/>
    </row>
    <row r="7210" spans="1:3">
      <c r="A7210" s="19">
        <v>489</v>
      </c>
      <c r="B7210" s="23">
        <f>SQRT('913'!I494^2+'913'!J494^2)</f>
        <v>0</v>
      </c>
      <c r="C7210" s="10"/>
    </row>
    <row r="7211" spans="1:3">
      <c r="A7211" s="19">
        <v>490</v>
      </c>
      <c r="B7211" s="23">
        <f>SQRT('913'!I495^2+'913'!J495^2)</f>
        <v>0</v>
      </c>
      <c r="C7211" s="10"/>
    </row>
    <row r="7212" spans="1:3">
      <c r="A7212" s="19">
        <v>491</v>
      </c>
      <c r="B7212" s="23">
        <f>SQRT('913'!I496^2+'913'!J496^2)</f>
        <v>0</v>
      </c>
      <c r="C7212" s="10"/>
    </row>
    <row r="7213" spans="1:3">
      <c r="A7213" s="19">
        <v>492</v>
      </c>
      <c r="B7213" s="23">
        <f>SQRT('913'!I497^2+'913'!J497^2)</f>
        <v>0</v>
      </c>
      <c r="C7213" s="10"/>
    </row>
    <row r="7214" spans="1:3">
      <c r="A7214" s="19">
        <v>493</v>
      </c>
      <c r="B7214" s="23">
        <f>SQRT('913'!I498^2+'913'!J498^2)</f>
        <v>0</v>
      </c>
      <c r="C7214" s="10"/>
    </row>
    <row r="7215" spans="1:3">
      <c r="A7215" s="19">
        <v>494</v>
      </c>
      <c r="B7215" s="23">
        <f>SQRT('913'!I499^2+'913'!J499^2)</f>
        <v>0</v>
      </c>
      <c r="C7215" s="10"/>
    </row>
    <row r="7216" spans="1:3">
      <c r="A7216" s="19">
        <v>495</v>
      </c>
      <c r="B7216" s="23">
        <f>SQRT('913'!I500^2+'913'!J500^2)</f>
        <v>0</v>
      </c>
      <c r="C7216" s="10"/>
    </row>
    <row r="7217" spans="1:3">
      <c r="A7217" s="19">
        <v>496</v>
      </c>
      <c r="B7217" s="23">
        <f>SQRT('913'!I501^2+'913'!J501^2)</f>
        <v>0</v>
      </c>
      <c r="C7217" s="10"/>
    </row>
    <row r="7218" spans="1:3">
      <c r="A7218" s="19">
        <v>497</v>
      </c>
      <c r="B7218" s="23">
        <f>SQRT('913'!I502^2+'913'!J502^2)</f>
        <v>0</v>
      </c>
      <c r="C7218" s="10"/>
    </row>
    <row r="7219" spans="1:3">
      <c r="A7219" s="19">
        <v>498</v>
      </c>
      <c r="B7219" s="23">
        <f>SQRT('913'!I503^2+'913'!J503^2)</f>
        <v>0</v>
      </c>
      <c r="C7219" s="10"/>
    </row>
    <row r="7220" spans="1:3">
      <c r="A7220" s="19">
        <v>499</v>
      </c>
      <c r="B7220" s="23">
        <f>SQRT('913'!I504^2+'913'!J504^2)</f>
        <v>0</v>
      </c>
      <c r="C7220" s="10"/>
    </row>
    <row r="7221" spans="1:3">
      <c r="A7221" s="19">
        <v>500</v>
      </c>
      <c r="B7221" s="23">
        <f>SQRT('913'!I505^2+'913'!J505^2)</f>
        <v>0</v>
      </c>
      <c r="C7221" s="10"/>
    </row>
    <row r="7222" spans="1:3">
      <c r="A7222" s="19">
        <v>501</v>
      </c>
      <c r="B7222" s="23">
        <f>SQRT('913'!I506^2+'913'!J506^2)</f>
        <v>0</v>
      </c>
      <c r="C7222" s="10"/>
    </row>
    <row r="7223" spans="1:3">
      <c r="A7223" s="19">
        <v>502</v>
      </c>
      <c r="B7223" s="23">
        <f>SQRT('913'!I507^2+'913'!J507^2)</f>
        <v>0</v>
      </c>
      <c r="C7223" s="10"/>
    </row>
    <row r="7224" spans="1:3">
      <c r="A7224" s="19">
        <v>503</v>
      </c>
      <c r="B7224" s="23">
        <f>SQRT('913'!I508^2+'913'!J508^2)</f>
        <v>0</v>
      </c>
      <c r="C7224" s="10"/>
    </row>
    <row r="7225" spans="1:3">
      <c r="A7225" s="19">
        <v>504</v>
      </c>
      <c r="B7225" s="23">
        <f>SQRT('913'!I509^2+'913'!J509^2)</f>
        <v>0</v>
      </c>
      <c r="C7225" s="10"/>
    </row>
    <row r="7226" spans="1:3">
      <c r="A7226" s="19">
        <v>505</v>
      </c>
      <c r="B7226" s="23">
        <f>SQRT('913'!I510^2+'913'!J510^2)</f>
        <v>0</v>
      </c>
      <c r="C7226" s="10"/>
    </row>
    <row r="7227" spans="1:3">
      <c r="A7227" s="19">
        <v>506</v>
      </c>
      <c r="B7227" s="23">
        <f>SQRT('913'!I511^2+'913'!J511^2)</f>
        <v>0</v>
      </c>
      <c r="C7227" s="10"/>
    </row>
    <row r="7228" spans="1:3">
      <c r="A7228" s="19">
        <v>507</v>
      </c>
      <c r="B7228" s="23">
        <f>SQRT('913'!I512^2+'913'!J512^2)</f>
        <v>0</v>
      </c>
      <c r="C7228" s="10"/>
    </row>
    <row r="7229" spans="1:3">
      <c r="A7229" s="19">
        <v>508</v>
      </c>
      <c r="B7229" s="23">
        <f>SQRT('913'!I513^2+'913'!J513^2)</f>
        <v>0</v>
      </c>
      <c r="C7229" s="10"/>
    </row>
    <row r="7230" spans="1:3">
      <c r="A7230" s="19">
        <v>509</v>
      </c>
      <c r="B7230" s="23">
        <f>SQRT('913'!I514^2+'913'!J514^2)</f>
        <v>0</v>
      </c>
      <c r="C7230" s="10"/>
    </row>
    <row r="7231" spans="1:3">
      <c r="A7231" s="19">
        <v>510</v>
      </c>
      <c r="B7231" s="23">
        <f>SQRT('913'!I515^2+'913'!J515^2)</f>
        <v>0</v>
      </c>
      <c r="C7231" s="10"/>
    </row>
    <row r="7232" spans="1:3">
      <c r="A7232" s="19">
        <v>511</v>
      </c>
      <c r="B7232" s="23">
        <f>SQRT('913'!I516^2+'913'!J516^2)</f>
        <v>0</v>
      </c>
      <c r="C7232" s="10"/>
    </row>
    <row r="7233" spans="1:3">
      <c r="A7233" s="19">
        <v>512</v>
      </c>
      <c r="B7233" s="23">
        <f>SQRT('913'!I517^2+'913'!J517^2)</f>
        <v>0</v>
      </c>
      <c r="C7233" s="10"/>
    </row>
    <row r="7234" spans="1:3">
      <c r="A7234" s="19">
        <v>513</v>
      </c>
      <c r="B7234" s="23">
        <f>SQRT('913'!I518^2+'913'!J518^2)</f>
        <v>0</v>
      </c>
      <c r="C7234" s="10"/>
    </row>
    <row r="7235" spans="1:3">
      <c r="A7235" s="19">
        <v>514</v>
      </c>
      <c r="B7235" s="23">
        <f>SQRT('913'!I519^2+'913'!J519^2)</f>
        <v>0</v>
      </c>
      <c r="C7235" s="10"/>
    </row>
    <row r="7236" spans="1:3">
      <c r="A7236" s="19">
        <v>515</v>
      </c>
      <c r="B7236" s="23">
        <f>SQRT('913'!I520^2+'913'!J520^2)</f>
        <v>0</v>
      </c>
      <c r="C7236" s="10"/>
    </row>
    <row r="7237" spans="1:3">
      <c r="A7237" s="19">
        <v>516</v>
      </c>
      <c r="B7237" s="23">
        <f>SQRT('913'!I521^2+'913'!J521^2)</f>
        <v>0</v>
      </c>
      <c r="C7237" s="10"/>
    </row>
    <row r="7238" spans="1:3">
      <c r="A7238" s="19">
        <v>517</v>
      </c>
      <c r="B7238" s="23">
        <f>SQRT('913'!I522^2+'913'!J522^2)</f>
        <v>0</v>
      </c>
      <c r="C7238" s="10"/>
    </row>
    <row r="7239" spans="1:3">
      <c r="A7239" s="19">
        <v>518</v>
      </c>
      <c r="B7239" s="23">
        <f>SQRT('913'!I523^2+'913'!J523^2)</f>
        <v>0</v>
      </c>
      <c r="C7239" s="10"/>
    </row>
    <row r="7240" spans="1:3">
      <c r="A7240" s="19">
        <v>519</v>
      </c>
      <c r="B7240" s="23">
        <f>SQRT('913'!I524^2+'913'!J524^2)</f>
        <v>0</v>
      </c>
      <c r="C7240" s="10"/>
    </row>
    <row r="7241" spans="1:3">
      <c r="A7241" s="19">
        <v>520</v>
      </c>
      <c r="B7241" s="23">
        <f>SQRT('913'!I525^2+'913'!J525^2)</f>
        <v>0</v>
      </c>
      <c r="C7241" s="10"/>
    </row>
    <row r="7242" spans="1:3">
      <c r="A7242" s="19">
        <v>521</v>
      </c>
      <c r="B7242" s="23">
        <f>SQRT('913'!I526^2+'913'!J526^2)</f>
        <v>0</v>
      </c>
      <c r="C7242" s="10"/>
    </row>
    <row r="7243" spans="1:3">
      <c r="A7243" s="19">
        <v>522</v>
      </c>
      <c r="B7243" s="23">
        <f>SQRT('913'!I527^2+'913'!J527^2)</f>
        <v>0</v>
      </c>
      <c r="C7243" s="10"/>
    </row>
    <row r="7244" spans="1:3">
      <c r="A7244" s="19">
        <v>523</v>
      </c>
      <c r="B7244" s="23">
        <f>SQRT('913'!I528^2+'913'!J528^2)</f>
        <v>0</v>
      </c>
      <c r="C7244" s="10"/>
    </row>
    <row r="7245" spans="1:3">
      <c r="A7245" s="19">
        <v>524</v>
      </c>
      <c r="B7245" s="23">
        <f>SQRT('913'!I529^2+'913'!J529^2)</f>
        <v>0</v>
      </c>
      <c r="C7245" s="10"/>
    </row>
    <row r="7246" spans="1:3">
      <c r="A7246" s="19">
        <v>525</v>
      </c>
      <c r="B7246" s="23">
        <f>SQRT('913'!I530^2+'913'!J530^2)</f>
        <v>0</v>
      </c>
      <c r="C7246" s="10"/>
    </row>
    <row r="7247" spans="1:3">
      <c r="A7247" s="19">
        <v>526</v>
      </c>
      <c r="B7247" s="23">
        <f>SQRT('913'!I531^2+'913'!J531^2)</f>
        <v>0</v>
      </c>
      <c r="C7247" s="10"/>
    </row>
    <row r="7248" spans="1:3">
      <c r="A7248" s="19">
        <v>527</v>
      </c>
      <c r="B7248" s="23">
        <f>SQRT('913'!I532^2+'913'!J532^2)</f>
        <v>0</v>
      </c>
      <c r="C7248" s="10"/>
    </row>
    <row r="7249" spans="1:3">
      <c r="A7249" s="19">
        <v>528</v>
      </c>
      <c r="B7249" s="23">
        <f>SQRT('913'!I533^2+'913'!J533^2)</f>
        <v>0</v>
      </c>
      <c r="C7249" s="10"/>
    </row>
    <row r="7250" spans="1:3">
      <c r="A7250" s="19">
        <v>529</v>
      </c>
      <c r="B7250" s="23">
        <f>SQRT('913'!I534^2+'913'!J534^2)</f>
        <v>0</v>
      </c>
      <c r="C7250" s="10"/>
    </row>
    <row r="7251" spans="1:3">
      <c r="A7251" s="19">
        <v>530</v>
      </c>
      <c r="B7251" s="23">
        <f>SQRT('913'!I535^2+'913'!J535^2)</f>
        <v>0</v>
      </c>
      <c r="C7251" s="10"/>
    </row>
    <row r="7252" spans="1:3">
      <c r="A7252" s="19">
        <v>531</v>
      </c>
      <c r="B7252" s="23">
        <f>SQRT('913'!I536^2+'913'!J536^2)</f>
        <v>0</v>
      </c>
      <c r="C7252" s="10"/>
    </row>
    <row r="7253" spans="1:3">
      <c r="A7253" s="19">
        <v>532</v>
      </c>
      <c r="B7253" s="23">
        <f>SQRT('913'!I537^2+'913'!J537^2)</f>
        <v>0</v>
      </c>
      <c r="C7253" s="10"/>
    </row>
    <row r="7254" spans="1:3">
      <c r="A7254" s="19">
        <v>533</v>
      </c>
      <c r="B7254" s="23">
        <f>SQRT('913'!I538^2+'913'!J538^2)</f>
        <v>0</v>
      </c>
      <c r="C7254" s="10"/>
    </row>
    <row r="7255" spans="1:3">
      <c r="A7255" s="19">
        <v>534</v>
      </c>
      <c r="B7255" s="23">
        <f>SQRT('913'!I539^2+'913'!J539^2)</f>
        <v>0</v>
      </c>
      <c r="C7255" s="10"/>
    </row>
    <row r="7256" spans="1:3">
      <c r="A7256" s="19">
        <v>535</v>
      </c>
      <c r="B7256" s="23">
        <f>SQRT('913'!I540^2+'913'!J540^2)</f>
        <v>0</v>
      </c>
      <c r="C7256" s="10"/>
    </row>
    <row r="7257" spans="1:3">
      <c r="A7257" s="19">
        <v>536</v>
      </c>
      <c r="B7257" s="23">
        <f>SQRT('913'!I541^2+'913'!J541^2)</f>
        <v>0</v>
      </c>
      <c r="C7257" s="10"/>
    </row>
    <row r="7258" spans="1:3">
      <c r="A7258" s="19">
        <v>537</v>
      </c>
      <c r="B7258" s="23">
        <f>SQRT('913'!I542^2+'913'!J542^2)</f>
        <v>0</v>
      </c>
      <c r="C7258" s="10"/>
    </row>
    <row r="7259" spans="1:3">
      <c r="A7259" s="19">
        <v>538</v>
      </c>
      <c r="B7259" s="23">
        <f>SQRT('913'!I543^2+'913'!J543^2)</f>
        <v>0</v>
      </c>
      <c r="C7259" s="10"/>
    </row>
    <row r="7260" spans="1:3">
      <c r="A7260" s="19">
        <v>539</v>
      </c>
      <c r="B7260" s="23">
        <f>SQRT('913'!I544^2+'913'!J544^2)</f>
        <v>0</v>
      </c>
      <c r="C7260" s="10"/>
    </row>
    <row r="7261" spans="1:3">
      <c r="A7261" s="19">
        <v>540</v>
      </c>
      <c r="B7261" s="23">
        <f>SQRT('913'!I545^2+'913'!J545^2)</f>
        <v>0</v>
      </c>
      <c r="C7261" s="10"/>
    </row>
    <row r="7262" spans="1:3">
      <c r="A7262" s="19">
        <v>541</v>
      </c>
      <c r="B7262" s="23">
        <f>SQRT('913'!I546^2+'913'!J546^2)</f>
        <v>0</v>
      </c>
      <c r="C7262" s="10"/>
    </row>
    <row r="7263" spans="1:3">
      <c r="A7263" s="19">
        <v>542</v>
      </c>
      <c r="B7263" s="23">
        <f>SQRT('913'!I547^2+'913'!J547^2)</f>
        <v>0</v>
      </c>
      <c r="C7263" s="10"/>
    </row>
    <row r="7264" spans="1:3">
      <c r="A7264" s="19">
        <v>543</v>
      </c>
      <c r="B7264" s="23">
        <f>SQRT('913'!I548^2+'913'!J548^2)</f>
        <v>0</v>
      </c>
      <c r="C7264" s="10"/>
    </row>
    <row r="7265" spans="1:3">
      <c r="A7265" s="19">
        <v>544</v>
      </c>
      <c r="B7265" s="23">
        <f>SQRT('913'!I549^2+'913'!J549^2)</f>
        <v>0</v>
      </c>
      <c r="C7265" s="10"/>
    </row>
    <row r="7266" spans="1:3">
      <c r="A7266" s="19">
        <v>545</v>
      </c>
      <c r="B7266" s="23">
        <f>SQRT('913'!I550^2+'913'!J550^2)</f>
        <v>0</v>
      </c>
      <c r="C7266" s="10"/>
    </row>
    <row r="7267" spans="1:3">
      <c r="A7267" s="19">
        <v>546</v>
      </c>
      <c r="B7267" s="23">
        <f>SQRT('913'!I551^2+'913'!J551^2)</f>
        <v>0</v>
      </c>
      <c r="C7267" s="10"/>
    </row>
    <row r="7268" spans="1:3">
      <c r="A7268" s="19">
        <v>547</v>
      </c>
      <c r="B7268" s="23">
        <f>SQRT('913'!I552^2+'913'!J552^2)</f>
        <v>0</v>
      </c>
      <c r="C7268" s="10"/>
    </row>
    <row r="7269" spans="1:3">
      <c r="A7269" s="19">
        <v>548</v>
      </c>
      <c r="B7269" s="23">
        <f>SQRT('913'!I553^2+'913'!J553^2)</f>
        <v>0</v>
      </c>
      <c r="C7269" s="10"/>
    </row>
    <row r="7270" spans="1:3">
      <c r="A7270" s="19">
        <v>549</v>
      </c>
      <c r="B7270" s="23">
        <f>SQRT('913'!I554^2+'913'!J554^2)</f>
        <v>0</v>
      </c>
      <c r="C7270" s="10"/>
    </row>
    <row r="7271" spans="1:3">
      <c r="A7271" s="19">
        <v>550</v>
      </c>
      <c r="B7271" s="23">
        <f>SQRT('913'!I555^2+'913'!J555^2)</f>
        <v>0</v>
      </c>
      <c r="C7271" s="10"/>
    </row>
    <row r="7272" spans="1:3">
      <c r="A7272" s="19">
        <v>551</v>
      </c>
      <c r="B7272" s="23">
        <f>SQRT('913'!I556^2+'913'!J556^2)</f>
        <v>0</v>
      </c>
      <c r="C7272" s="10"/>
    </row>
    <row r="7273" spans="1:3">
      <c r="A7273" s="19">
        <v>552</v>
      </c>
      <c r="B7273" s="23">
        <f>SQRT('913'!I557^2+'913'!J557^2)</f>
        <v>0</v>
      </c>
      <c r="C7273" s="10"/>
    </row>
    <row r="7274" spans="1:3">
      <c r="A7274" s="19">
        <v>553</v>
      </c>
      <c r="B7274" s="23">
        <f>SQRT('913'!I558^2+'913'!J558^2)</f>
        <v>0</v>
      </c>
      <c r="C7274" s="10"/>
    </row>
    <row r="7275" spans="1:3">
      <c r="A7275" s="19">
        <v>554</v>
      </c>
      <c r="B7275" s="23">
        <f>SQRT('913'!I559^2+'913'!J559^2)</f>
        <v>0</v>
      </c>
      <c r="C7275" s="10"/>
    </row>
    <row r="7276" spans="1:3">
      <c r="A7276" s="19">
        <v>555</v>
      </c>
      <c r="B7276" s="23">
        <f>SQRT('913'!I560^2+'913'!J560^2)</f>
        <v>0</v>
      </c>
      <c r="C7276" s="10"/>
    </row>
    <row r="7277" spans="1:3">
      <c r="A7277" s="19">
        <v>556</v>
      </c>
      <c r="B7277" s="23">
        <f>SQRT('913'!I561^2+'913'!J561^2)</f>
        <v>0</v>
      </c>
      <c r="C7277" s="10"/>
    </row>
    <row r="7278" spans="1:3">
      <c r="A7278" s="19">
        <v>557</v>
      </c>
      <c r="B7278" s="23">
        <f>SQRT('913'!I562^2+'913'!J562^2)</f>
        <v>0</v>
      </c>
      <c r="C7278" s="10"/>
    </row>
    <row r="7279" spans="1:3">
      <c r="A7279" s="19">
        <v>558</v>
      </c>
      <c r="B7279" s="23">
        <f>SQRT('913'!I563^2+'913'!J563^2)</f>
        <v>0</v>
      </c>
      <c r="C7279" s="10"/>
    </row>
    <row r="7280" spans="1:3">
      <c r="A7280" s="19">
        <v>559</v>
      </c>
      <c r="B7280" s="23">
        <f>SQRT('913'!I564^2+'913'!J564^2)</f>
        <v>0</v>
      </c>
      <c r="C7280" s="10"/>
    </row>
    <row r="7281" spans="1:3">
      <c r="A7281" s="19">
        <v>560</v>
      </c>
      <c r="B7281" s="23">
        <f>SQRT('913'!I565^2+'913'!J565^2)</f>
        <v>0</v>
      </c>
      <c r="C7281" s="10"/>
    </row>
    <row r="7282" spans="1:3">
      <c r="A7282" s="19">
        <v>561</v>
      </c>
      <c r="B7282" s="23">
        <f>SQRT('913'!I566^2+'913'!J566^2)</f>
        <v>0</v>
      </c>
      <c r="C7282" s="10"/>
    </row>
    <row r="7283" spans="1:3">
      <c r="A7283" s="19">
        <v>562</v>
      </c>
      <c r="B7283" s="23">
        <f>SQRT('913'!I567^2+'913'!J567^2)</f>
        <v>0</v>
      </c>
      <c r="C7283" s="10"/>
    </row>
    <row r="7284" spans="1:3">
      <c r="A7284" s="19">
        <v>563</v>
      </c>
      <c r="B7284" s="23">
        <f>SQRT('913'!I568^2+'913'!J568^2)</f>
        <v>0</v>
      </c>
      <c r="C7284" s="10"/>
    </row>
    <row r="7285" spans="1:3">
      <c r="A7285" s="19">
        <v>564</v>
      </c>
      <c r="B7285" s="23">
        <f>SQRT('913'!I569^2+'913'!J569^2)</f>
        <v>0</v>
      </c>
      <c r="C7285" s="10"/>
    </row>
    <row r="7286" spans="1:3">
      <c r="A7286" s="19">
        <v>565</v>
      </c>
      <c r="B7286" s="23">
        <f>SQRT('913'!I570^2+'913'!J570^2)</f>
        <v>0</v>
      </c>
      <c r="C7286" s="10"/>
    </row>
    <row r="7287" spans="1:3">
      <c r="A7287" s="19">
        <v>566</v>
      </c>
      <c r="B7287" s="23">
        <f>SQRT('913'!I571^2+'913'!J571^2)</f>
        <v>0</v>
      </c>
      <c r="C7287" s="10"/>
    </row>
    <row r="7288" spans="1:3">
      <c r="A7288" s="19">
        <v>567</v>
      </c>
      <c r="B7288" s="23">
        <f>SQRT('913'!I572^2+'913'!J572^2)</f>
        <v>0</v>
      </c>
      <c r="C7288" s="10"/>
    </row>
    <row r="7289" spans="1:3">
      <c r="A7289" s="19">
        <v>568</v>
      </c>
      <c r="B7289" s="23">
        <f>SQRT('913'!I573^2+'913'!J573^2)</f>
        <v>0</v>
      </c>
      <c r="C7289" s="10"/>
    </row>
    <row r="7290" spans="1:3">
      <c r="A7290" s="19">
        <v>569</v>
      </c>
      <c r="B7290" s="23">
        <f>SQRT('913'!I574^2+'913'!J574^2)</f>
        <v>0</v>
      </c>
      <c r="C7290" s="10"/>
    </row>
    <row r="7291" spans="1:3">
      <c r="A7291" s="19">
        <v>570</v>
      </c>
      <c r="B7291" s="23">
        <f>SQRT('913'!I575^2+'913'!J575^2)</f>
        <v>0</v>
      </c>
      <c r="C7291" s="10"/>
    </row>
    <row r="7292" spans="1:3">
      <c r="A7292" s="19">
        <v>571</v>
      </c>
      <c r="B7292" s="23">
        <f>SQRT('913'!I576^2+'913'!J576^2)</f>
        <v>0</v>
      </c>
      <c r="C7292" s="10"/>
    </row>
    <row r="7293" spans="1:3">
      <c r="A7293" s="19">
        <v>572</v>
      </c>
      <c r="B7293" s="23">
        <f>SQRT('913'!I577^2+'913'!J577^2)</f>
        <v>0</v>
      </c>
      <c r="C7293" s="10"/>
    </row>
    <row r="7294" spans="1:3">
      <c r="A7294" s="19">
        <v>573</v>
      </c>
      <c r="B7294" s="23">
        <f>SQRT('913'!I578^2+'913'!J578^2)</f>
        <v>0</v>
      </c>
      <c r="C7294" s="10"/>
    </row>
    <row r="7295" spans="1:3">
      <c r="A7295" s="19">
        <v>574</v>
      </c>
      <c r="B7295" s="23">
        <f>SQRT('913'!I579^2+'913'!J579^2)</f>
        <v>0</v>
      </c>
      <c r="C7295" s="10"/>
    </row>
    <row r="7296" spans="1:3">
      <c r="A7296" s="19">
        <v>575</v>
      </c>
      <c r="B7296" s="23">
        <f>SQRT('913'!I580^2+'913'!J580^2)</f>
        <v>0</v>
      </c>
      <c r="C7296" s="10"/>
    </row>
    <row r="7297" spans="1:3">
      <c r="A7297" s="19">
        <v>576</v>
      </c>
      <c r="B7297" s="23">
        <f>SQRT('913'!I581^2+'913'!J581^2)</f>
        <v>0</v>
      </c>
      <c r="C7297" s="10"/>
    </row>
    <row r="7298" spans="1:3">
      <c r="A7298" s="19">
        <v>577</v>
      </c>
      <c r="B7298" s="23">
        <f>SQRT('913'!I582^2+'913'!J582^2)</f>
        <v>0</v>
      </c>
      <c r="C7298" s="10"/>
    </row>
    <row r="7299" spans="1:3">
      <c r="A7299" s="19">
        <v>578</v>
      </c>
      <c r="B7299" s="23">
        <f>SQRT('913'!I583^2+'913'!J583^2)</f>
        <v>0</v>
      </c>
      <c r="C7299" s="10"/>
    </row>
    <row r="7300" spans="1:3">
      <c r="A7300" s="19">
        <v>579</v>
      </c>
      <c r="B7300" s="23">
        <f>SQRT('913'!I584^2+'913'!J584^2)</f>
        <v>0</v>
      </c>
      <c r="C7300" s="10"/>
    </row>
    <row r="7301" spans="1:3">
      <c r="A7301" s="19">
        <v>580</v>
      </c>
      <c r="B7301" s="23">
        <f>SQRT('913'!I585^2+'913'!J585^2)</f>
        <v>0</v>
      </c>
      <c r="C7301" s="10"/>
    </row>
    <row r="7302" spans="1:3">
      <c r="A7302" s="19">
        <v>581</v>
      </c>
      <c r="B7302" s="23">
        <f>SQRT('913'!I586^2+'913'!J586^2)</f>
        <v>0</v>
      </c>
      <c r="C7302" s="10"/>
    </row>
    <row r="7303" spans="1:3">
      <c r="A7303" s="19">
        <v>582</v>
      </c>
      <c r="B7303" s="23">
        <f>SQRT('913'!I587^2+'913'!J587^2)</f>
        <v>0</v>
      </c>
      <c r="C7303" s="10"/>
    </row>
    <row r="7304" spans="1:3">
      <c r="A7304" s="19">
        <v>583</v>
      </c>
      <c r="B7304" s="23">
        <f>SQRT('913'!I588^2+'913'!J588^2)</f>
        <v>0</v>
      </c>
      <c r="C7304" s="10"/>
    </row>
    <row r="7305" spans="1:3">
      <c r="A7305" s="19">
        <v>584</v>
      </c>
      <c r="B7305" s="23">
        <f>SQRT('913'!I589^2+'913'!J589^2)</f>
        <v>0</v>
      </c>
      <c r="C7305" s="10"/>
    </row>
    <row r="7306" spans="1:3">
      <c r="A7306" s="19">
        <v>585</v>
      </c>
      <c r="B7306" s="23">
        <f>SQRT('913'!I590^2+'913'!J590^2)</f>
        <v>0</v>
      </c>
      <c r="C7306" s="10"/>
    </row>
    <row r="7307" spans="1:3">
      <c r="A7307" s="19">
        <v>586</v>
      </c>
      <c r="B7307" s="23">
        <f>SQRT('913'!I591^2+'913'!J591^2)</f>
        <v>0</v>
      </c>
      <c r="C7307" s="10"/>
    </row>
    <row r="7308" spans="1:3">
      <c r="A7308" s="19">
        <v>587</v>
      </c>
      <c r="B7308" s="23">
        <f>SQRT('913'!I592^2+'913'!J592^2)</f>
        <v>0</v>
      </c>
      <c r="C7308" s="10"/>
    </row>
    <row r="7309" spans="1:3">
      <c r="A7309" s="19">
        <v>588</v>
      </c>
      <c r="B7309" s="23">
        <f>SQRT('913'!I593^2+'913'!J593^2)</f>
        <v>0</v>
      </c>
      <c r="C7309" s="10"/>
    </row>
    <row r="7310" spans="1:3">
      <c r="A7310" s="19">
        <v>589</v>
      </c>
      <c r="B7310" s="23">
        <f>SQRT('913'!I594^2+'913'!J594^2)</f>
        <v>0</v>
      </c>
      <c r="C7310" s="10"/>
    </row>
    <row r="7311" spans="1:3">
      <c r="A7311" s="19">
        <v>590</v>
      </c>
      <c r="B7311" s="23">
        <f>SQRT('913'!I595^2+'913'!J595^2)</f>
        <v>0</v>
      </c>
      <c r="C7311" s="10"/>
    </row>
    <row r="7312" spans="1:3">
      <c r="A7312" s="19">
        <v>591</v>
      </c>
      <c r="B7312" s="23">
        <f>SQRT('913'!I596^2+'913'!J596^2)</f>
        <v>0</v>
      </c>
      <c r="C7312" s="10"/>
    </row>
    <row r="7313" spans="1:3">
      <c r="A7313" s="19">
        <v>592</v>
      </c>
      <c r="B7313" s="23">
        <f>SQRT('913'!I597^2+'913'!J597^2)</f>
        <v>0</v>
      </c>
      <c r="C7313" s="10"/>
    </row>
    <row r="7314" spans="1:3">
      <c r="A7314" s="19">
        <v>593</v>
      </c>
      <c r="B7314" s="23">
        <f>SQRT('913'!I598^2+'913'!J598^2)</f>
        <v>0</v>
      </c>
      <c r="C7314" s="10"/>
    </row>
    <row r="7315" spans="1:3">
      <c r="A7315" s="19">
        <v>594</v>
      </c>
      <c r="B7315" s="23">
        <f>SQRT('913'!I599^2+'913'!J599^2)</f>
        <v>0</v>
      </c>
      <c r="C7315" s="10"/>
    </row>
    <row r="7316" spans="1:3">
      <c r="A7316" s="19">
        <v>595</v>
      </c>
      <c r="B7316" s="23">
        <f>SQRT('913'!I600^2+'913'!J600^2)</f>
        <v>0</v>
      </c>
      <c r="C7316" s="10"/>
    </row>
    <row r="7317" spans="1:3">
      <c r="A7317" s="19">
        <v>596</v>
      </c>
      <c r="B7317" s="23">
        <f>SQRT('913'!I601^2+'913'!J601^2)</f>
        <v>0</v>
      </c>
      <c r="C7317" s="10"/>
    </row>
    <row r="7318" spans="1:3">
      <c r="A7318" s="19">
        <v>597</v>
      </c>
      <c r="B7318" s="23">
        <f>SQRT('913'!I602^2+'913'!J602^2)</f>
        <v>0</v>
      </c>
      <c r="C7318" s="10"/>
    </row>
    <row r="7319" spans="1:3">
      <c r="A7319" s="19">
        <v>598</v>
      </c>
      <c r="B7319" s="23">
        <f>SQRT('913'!I603^2+'913'!J603^2)</f>
        <v>0</v>
      </c>
      <c r="C7319" s="10"/>
    </row>
    <row r="7320" spans="1:3">
      <c r="A7320" s="19">
        <v>599</v>
      </c>
      <c r="B7320" s="23">
        <f>SQRT('913'!I604^2+'913'!J604^2)</f>
        <v>0</v>
      </c>
      <c r="C7320" s="10"/>
    </row>
    <row r="7321" spans="1:3">
      <c r="A7321" s="19">
        <v>600</v>
      </c>
      <c r="B7321" s="23">
        <f>SQRT('913'!I605^2+'913'!J605^2)</f>
        <v>0</v>
      </c>
      <c r="C7321" s="10"/>
    </row>
    <row r="7322" spans="1:3">
      <c r="A7322" s="19">
        <v>601</v>
      </c>
      <c r="B7322" s="23">
        <f>SQRT('913'!I606^2+'913'!J606^2)</f>
        <v>0</v>
      </c>
      <c r="C7322" s="10"/>
    </row>
    <row r="7323" spans="1:3">
      <c r="A7323" s="19">
        <v>602</v>
      </c>
      <c r="B7323" s="23">
        <f>SQRT('913'!I607^2+'913'!J607^2)</f>
        <v>0</v>
      </c>
      <c r="C7323" s="10"/>
    </row>
    <row r="7324" spans="1:3">
      <c r="A7324" s="19">
        <v>603</v>
      </c>
      <c r="B7324" s="23">
        <f>SQRT('913'!I608^2+'913'!J608^2)</f>
        <v>0</v>
      </c>
      <c r="C7324" s="10"/>
    </row>
    <row r="7325" spans="1:3">
      <c r="A7325" s="19">
        <v>604</v>
      </c>
      <c r="B7325" s="23">
        <f>SQRT('913'!I609^2+'913'!J609^2)</f>
        <v>0</v>
      </c>
      <c r="C7325" s="10"/>
    </row>
    <row r="7326" spans="1:3">
      <c r="A7326" s="19">
        <v>605</v>
      </c>
      <c r="B7326" s="23">
        <f>SQRT('913'!I610^2+'913'!J610^2)</f>
        <v>0</v>
      </c>
      <c r="C7326" s="10"/>
    </row>
    <row r="7327" spans="1:3">
      <c r="A7327" s="19">
        <v>606</v>
      </c>
      <c r="B7327" s="23">
        <f>SQRT('913'!I611^2+'913'!J611^2)</f>
        <v>0</v>
      </c>
      <c r="C7327" s="10"/>
    </row>
    <row r="7328" spans="1:3">
      <c r="A7328" s="19">
        <v>607</v>
      </c>
      <c r="B7328" s="23">
        <f>SQRT('913'!I612^2+'913'!J612^2)</f>
        <v>0</v>
      </c>
      <c r="C7328" s="10"/>
    </row>
    <row r="7329" spans="1:3">
      <c r="A7329" s="19">
        <v>608</v>
      </c>
      <c r="B7329" s="23">
        <f>SQRT('913'!I613^2+'913'!J613^2)</f>
        <v>0</v>
      </c>
      <c r="C7329" s="10"/>
    </row>
    <row r="7330" spans="1:3">
      <c r="A7330" s="19">
        <v>609</v>
      </c>
      <c r="B7330" s="23">
        <f>SQRT('913'!I614^2+'913'!J614^2)</f>
        <v>0</v>
      </c>
      <c r="C7330" s="10"/>
    </row>
    <row r="7331" spans="1:3">
      <c r="A7331" s="19">
        <v>610</v>
      </c>
      <c r="B7331" s="23">
        <f>SQRT('913'!I615^2+'913'!J615^2)</f>
        <v>0</v>
      </c>
      <c r="C7331" s="10"/>
    </row>
    <row r="7332" spans="1:3">
      <c r="A7332" s="19">
        <v>611</v>
      </c>
      <c r="B7332" s="23">
        <f>SQRT('913'!I616^2+'913'!J616^2)</f>
        <v>0</v>
      </c>
      <c r="C7332" s="10"/>
    </row>
    <row r="7333" spans="1:3">
      <c r="A7333" s="19">
        <v>612</v>
      </c>
      <c r="B7333" s="23">
        <f>SQRT('913'!I617^2+'913'!J617^2)</f>
        <v>0</v>
      </c>
      <c r="C7333" s="10"/>
    </row>
    <row r="7334" spans="1:3">
      <c r="A7334" s="19">
        <v>613</v>
      </c>
      <c r="B7334" s="23">
        <f>SQRT('913'!I618^2+'913'!J618^2)</f>
        <v>0</v>
      </c>
      <c r="C7334" s="10"/>
    </row>
    <row r="7335" spans="1:3">
      <c r="A7335" s="19">
        <v>614</v>
      </c>
      <c r="B7335" s="23">
        <f>SQRT('913'!I619^2+'913'!J619^2)</f>
        <v>0</v>
      </c>
      <c r="C7335" s="10"/>
    </row>
    <row r="7336" spans="1:3">
      <c r="A7336" s="19">
        <v>615</v>
      </c>
      <c r="B7336" s="23">
        <f>SQRT('913'!I620^2+'913'!J620^2)</f>
        <v>0</v>
      </c>
      <c r="C7336" s="10"/>
    </row>
    <row r="7337" spans="1:3">
      <c r="A7337" s="19">
        <v>616</v>
      </c>
      <c r="B7337" s="23">
        <f>SQRT('913'!I621^2+'913'!J621^2)</f>
        <v>0</v>
      </c>
      <c r="C7337" s="10"/>
    </row>
    <row r="7338" spans="1:3">
      <c r="A7338" s="19">
        <v>617</v>
      </c>
      <c r="B7338" s="23">
        <f>SQRT('913'!I622^2+'913'!J622^2)</f>
        <v>0</v>
      </c>
      <c r="C7338" s="10"/>
    </row>
    <row r="7339" spans="1:3">
      <c r="A7339" s="19">
        <v>618</v>
      </c>
      <c r="B7339" s="23">
        <f>SQRT('913'!I623^2+'913'!J623^2)</f>
        <v>0</v>
      </c>
      <c r="C7339" s="10"/>
    </row>
    <row r="7340" spans="1:3">
      <c r="A7340" s="19">
        <v>619</v>
      </c>
      <c r="B7340" s="23">
        <f>SQRT('913'!I624^2+'913'!J624^2)</f>
        <v>0</v>
      </c>
      <c r="C7340" s="10"/>
    </row>
    <row r="7341" spans="1:3">
      <c r="A7341" s="19">
        <v>620</v>
      </c>
      <c r="B7341" s="23">
        <f>SQRT('913'!I625^2+'913'!J625^2)</f>
        <v>0</v>
      </c>
      <c r="C7341" s="10"/>
    </row>
    <row r="7342" spans="1:3">
      <c r="A7342" s="19">
        <v>621</v>
      </c>
      <c r="B7342" s="23">
        <f>SQRT('913'!I626^2+'913'!J626^2)</f>
        <v>0</v>
      </c>
      <c r="C7342" s="10"/>
    </row>
    <row r="7343" spans="1:3">
      <c r="A7343" s="19">
        <v>622</v>
      </c>
      <c r="B7343" s="23">
        <f>SQRT('913'!I627^2+'913'!J627^2)</f>
        <v>0</v>
      </c>
      <c r="C7343" s="10"/>
    </row>
    <row r="7344" spans="1:3">
      <c r="A7344" s="19">
        <v>623</v>
      </c>
      <c r="B7344" s="23">
        <f>SQRT('913'!I628^2+'913'!J628^2)</f>
        <v>0</v>
      </c>
      <c r="C7344" s="10"/>
    </row>
    <row r="7345" spans="1:3">
      <c r="A7345" s="19">
        <v>624</v>
      </c>
      <c r="B7345" s="23">
        <f>SQRT('913'!I629^2+'913'!J629^2)</f>
        <v>0</v>
      </c>
      <c r="C7345" s="10"/>
    </row>
    <row r="7346" spans="1:3">
      <c r="A7346" s="19">
        <v>625</v>
      </c>
      <c r="B7346" s="23">
        <f>SQRT('913'!I630^2+'913'!J630^2)</f>
        <v>0</v>
      </c>
      <c r="C7346" s="10"/>
    </row>
    <row r="7347" spans="1:3">
      <c r="A7347" s="19">
        <v>626</v>
      </c>
      <c r="B7347" s="23">
        <f>SQRT('913'!I631^2+'913'!J631^2)</f>
        <v>0</v>
      </c>
      <c r="C7347" s="10"/>
    </row>
    <row r="7348" spans="1:3">
      <c r="A7348" s="19">
        <v>627</v>
      </c>
      <c r="B7348" s="23">
        <f>SQRT('913'!I632^2+'913'!J632^2)</f>
        <v>0</v>
      </c>
      <c r="C7348" s="10"/>
    </row>
    <row r="7349" spans="1:3">
      <c r="A7349" s="19">
        <v>628</v>
      </c>
      <c r="B7349" s="23">
        <f>SQRT('913'!I633^2+'913'!J633^2)</f>
        <v>0</v>
      </c>
      <c r="C7349" s="10"/>
    </row>
    <row r="7350" spans="1:3">
      <c r="A7350" s="19">
        <v>629</v>
      </c>
      <c r="B7350" s="23">
        <f>SQRT('913'!I634^2+'913'!J634^2)</f>
        <v>0</v>
      </c>
      <c r="C7350" s="10"/>
    </row>
    <row r="7351" spans="1:3">
      <c r="A7351" s="19">
        <v>630</v>
      </c>
      <c r="B7351" s="23">
        <f>SQRT('913'!I635^2+'913'!J635^2)</f>
        <v>0</v>
      </c>
      <c r="C7351" s="10"/>
    </row>
    <row r="7352" spans="1:3">
      <c r="A7352" s="19">
        <v>631</v>
      </c>
      <c r="B7352" s="23">
        <f>SQRT('913'!I636^2+'913'!J636^2)</f>
        <v>0</v>
      </c>
      <c r="C7352" s="10"/>
    </row>
    <row r="7353" spans="1:3">
      <c r="A7353" s="19">
        <v>632</v>
      </c>
      <c r="B7353" s="23">
        <f>SQRT('913'!I637^2+'913'!J637^2)</f>
        <v>0</v>
      </c>
      <c r="C7353" s="10"/>
    </row>
    <row r="7354" spans="1:3">
      <c r="A7354" s="19">
        <v>633</v>
      </c>
      <c r="B7354" s="23">
        <f>SQRT('913'!I638^2+'913'!J638^2)</f>
        <v>0</v>
      </c>
      <c r="C7354" s="10"/>
    </row>
    <row r="7355" spans="1:3">
      <c r="A7355" s="19">
        <v>634</v>
      </c>
      <c r="B7355" s="23">
        <f>SQRT('913'!I639^2+'913'!J639^2)</f>
        <v>0</v>
      </c>
      <c r="C7355" s="10"/>
    </row>
    <row r="7356" spans="1:3">
      <c r="A7356" s="19">
        <v>635</v>
      </c>
      <c r="B7356" s="23">
        <f>SQRT('913'!I640^2+'913'!J640^2)</f>
        <v>0</v>
      </c>
      <c r="C7356" s="10"/>
    </row>
    <row r="7357" spans="1:3">
      <c r="A7357" s="19">
        <v>636</v>
      </c>
      <c r="B7357" s="23">
        <f>SQRT('913'!I641^2+'913'!J641^2)</f>
        <v>0</v>
      </c>
      <c r="C7357" s="10"/>
    </row>
    <row r="7358" spans="1:3">
      <c r="A7358" s="19">
        <v>637</v>
      </c>
      <c r="B7358" s="23">
        <f>SQRT('913'!I642^2+'913'!J642^2)</f>
        <v>0</v>
      </c>
      <c r="C7358" s="10"/>
    </row>
    <row r="7359" spans="1:3">
      <c r="A7359" s="19">
        <v>638</v>
      </c>
      <c r="B7359" s="23">
        <f>SQRT('913'!I643^2+'913'!J643^2)</f>
        <v>0</v>
      </c>
      <c r="C7359" s="10"/>
    </row>
    <row r="7360" spans="1:3">
      <c r="A7360" s="19">
        <v>639</v>
      </c>
      <c r="B7360" s="23">
        <f>SQRT('913'!I644^2+'913'!J644^2)</f>
        <v>0</v>
      </c>
      <c r="C7360" s="10"/>
    </row>
    <row r="7361" spans="1:3">
      <c r="A7361" s="19">
        <v>640</v>
      </c>
      <c r="B7361" s="23">
        <f>SQRT('913'!I645^2+'913'!J645^2)</f>
        <v>0</v>
      </c>
      <c r="C7361" s="10"/>
    </row>
    <row r="7362" spans="1:3">
      <c r="A7362" s="19">
        <v>641</v>
      </c>
      <c r="B7362" s="23">
        <f>SQRT('913'!I646^2+'913'!J646^2)</f>
        <v>0</v>
      </c>
      <c r="C7362" s="10"/>
    </row>
    <row r="7363" spans="1:3">
      <c r="A7363" s="19">
        <v>642</v>
      </c>
      <c r="B7363" s="23">
        <f>SQRT('913'!I647^2+'913'!J647^2)</f>
        <v>0</v>
      </c>
      <c r="C7363" s="10"/>
    </row>
    <row r="7364" spans="1:3">
      <c r="A7364" s="19">
        <v>643</v>
      </c>
      <c r="B7364" s="23">
        <f>SQRT('913'!I648^2+'913'!J648^2)</f>
        <v>0</v>
      </c>
      <c r="C7364" s="10"/>
    </row>
    <row r="7365" spans="1:3">
      <c r="A7365" s="19">
        <v>644</v>
      </c>
      <c r="B7365" s="23">
        <f>SQRT('913'!I649^2+'913'!J649^2)</f>
        <v>0</v>
      </c>
      <c r="C7365" s="10"/>
    </row>
    <row r="7366" spans="1:3">
      <c r="A7366" s="19">
        <v>645</v>
      </c>
      <c r="B7366" s="23">
        <f>SQRT('913'!I650^2+'913'!J650^2)</f>
        <v>0</v>
      </c>
      <c r="C7366" s="10"/>
    </row>
    <row r="7367" spans="1:3">
      <c r="A7367" s="19">
        <v>646</v>
      </c>
      <c r="B7367" s="23">
        <f>SQRT('913'!I651^2+'913'!J651^2)</f>
        <v>0</v>
      </c>
      <c r="C7367" s="10"/>
    </row>
    <row r="7368" spans="1:3">
      <c r="A7368" s="19">
        <v>647</v>
      </c>
      <c r="B7368" s="23">
        <f>SQRT('913'!I652^2+'913'!J652^2)</f>
        <v>0</v>
      </c>
      <c r="C7368" s="10"/>
    </row>
    <row r="7369" spans="1:3">
      <c r="A7369" s="19">
        <v>648</v>
      </c>
      <c r="B7369" s="23">
        <f>SQRT('913'!I653^2+'913'!J653^2)</f>
        <v>0</v>
      </c>
      <c r="C7369" s="10"/>
    </row>
    <row r="7370" spans="1:3">
      <c r="A7370" s="19">
        <v>649</v>
      </c>
      <c r="B7370" s="23">
        <f>SQRT('913'!I654^2+'913'!J654^2)</f>
        <v>0</v>
      </c>
      <c r="C7370" s="10"/>
    </row>
    <row r="7371" spans="1:3">
      <c r="A7371" s="19">
        <v>650</v>
      </c>
      <c r="B7371" s="23">
        <f>SQRT('913'!I655^2+'913'!J655^2)</f>
        <v>0</v>
      </c>
      <c r="C7371" s="10"/>
    </row>
    <row r="7372" spans="1:3">
      <c r="A7372" s="19">
        <v>651</v>
      </c>
      <c r="B7372" s="23">
        <f>SQRT('913'!I656^2+'913'!J656^2)</f>
        <v>0</v>
      </c>
      <c r="C7372" s="10"/>
    </row>
    <row r="7373" spans="1:3">
      <c r="A7373" s="19">
        <v>652</v>
      </c>
      <c r="B7373" s="23">
        <f>SQRT('913'!I657^2+'913'!J657^2)</f>
        <v>0</v>
      </c>
      <c r="C7373" s="10"/>
    </row>
    <row r="7374" spans="1:3">
      <c r="A7374" s="19">
        <v>653</v>
      </c>
      <c r="B7374" s="23">
        <f>SQRT('913'!I658^2+'913'!J658^2)</f>
        <v>0</v>
      </c>
      <c r="C7374" s="10"/>
    </row>
    <row r="7375" spans="1:3">
      <c r="A7375" s="19">
        <v>654</v>
      </c>
      <c r="B7375" s="23">
        <f>SQRT('913'!I659^2+'913'!J659^2)</f>
        <v>0</v>
      </c>
      <c r="C7375" s="10"/>
    </row>
    <row r="7376" spans="1:3">
      <c r="A7376" s="19">
        <v>655</v>
      </c>
      <c r="B7376" s="23">
        <f>SQRT('913'!I660^2+'913'!J660^2)</f>
        <v>0</v>
      </c>
      <c r="C7376" s="10"/>
    </row>
    <row r="7377" spans="1:3">
      <c r="A7377" s="19">
        <v>656</v>
      </c>
      <c r="B7377" s="23">
        <f>SQRT('913'!I661^2+'913'!J661^2)</f>
        <v>0</v>
      </c>
      <c r="C7377" s="10"/>
    </row>
    <row r="7378" spans="1:3">
      <c r="A7378" s="19">
        <v>657</v>
      </c>
      <c r="B7378" s="23">
        <f>SQRT('913'!I662^2+'913'!J662^2)</f>
        <v>0</v>
      </c>
      <c r="C7378" s="10"/>
    </row>
    <row r="7379" spans="1:3">
      <c r="A7379" s="19">
        <v>658</v>
      </c>
      <c r="B7379" s="23">
        <f>SQRT('913'!I663^2+'913'!J663^2)</f>
        <v>0</v>
      </c>
      <c r="C7379" s="10"/>
    </row>
    <row r="7380" spans="1:3">
      <c r="A7380" s="19">
        <v>659</v>
      </c>
      <c r="B7380" s="23">
        <f>SQRT('913'!I664^2+'913'!J664^2)</f>
        <v>0</v>
      </c>
      <c r="C7380" s="10"/>
    </row>
    <row r="7381" spans="1:3">
      <c r="A7381" s="19">
        <v>660</v>
      </c>
      <c r="B7381" s="23">
        <f>SQRT('913'!I665^2+'913'!J665^2)</f>
        <v>0</v>
      </c>
      <c r="C7381" s="10"/>
    </row>
    <row r="7382" spans="1:3">
      <c r="A7382" s="19">
        <v>661</v>
      </c>
      <c r="B7382" s="23">
        <f>SQRT('913'!I666^2+'913'!J666^2)</f>
        <v>0</v>
      </c>
      <c r="C7382" s="10"/>
    </row>
    <row r="7383" spans="1:3">
      <c r="A7383" s="19">
        <v>662</v>
      </c>
      <c r="B7383" s="23">
        <f>SQRT('913'!I667^2+'913'!J667^2)</f>
        <v>0</v>
      </c>
      <c r="C7383" s="10"/>
    </row>
    <row r="7384" spans="1:3">
      <c r="A7384" s="19">
        <v>663</v>
      </c>
      <c r="B7384" s="23">
        <f>SQRT('913'!I668^2+'913'!J668^2)</f>
        <v>0</v>
      </c>
      <c r="C7384" s="10"/>
    </row>
    <row r="7385" spans="1:3">
      <c r="A7385" s="19">
        <v>664</v>
      </c>
      <c r="B7385" s="23">
        <f>SQRT('913'!I669^2+'913'!J669^2)</f>
        <v>0</v>
      </c>
      <c r="C7385" s="10"/>
    </row>
    <row r="7386" spans="1:3">
      <c r="A7386" s="19">
        <v>665</v>
      </c>
      <c r="B7386" s="23">
        <f>SQRT('913'!I670^2+'913'!J670^2)</f>
        <v>0</v>
      </c>
      <c r="C7386" s="10"/>
    </row>
    <row r="7387" spans="1:3">
      <c r="A7387" s="19">
        <v>666</v>
      </c>
      <c r="B7387" s="23">
        <f>SQRT('913'!I671^2+'913'!J671^2)</f>
        <v>0</v>
      </c>
      <c r="C7387" s="10"/>
    </row>
    <row r="7388" spans="1:3">
      <c r="A7388" s="19">
        <v>667</v>
      </c>
      <c r="B7388" s="23">
        <f>SQRT('913'!I672^2+'913'!J672^2)</f>
        <v>0</v>
      </c>
      <c r="C7388" s="10"/>
    </row>
    <row r="7389" spans="1:3">
      <c r="A7389" s="19">
        <v>668</v>
      </c>
      <c r="B7389" s="23">
        <f>SQRT('913'!I673^2+'913'!J673^2)</f>
        <v>0</v>
      </c>
      <c r="C7389" s="10"/>
    </row>
    <row r="7390" spans="1:3">
      <c r="A7390" s="19">
        <v>669</v>
      </c>
      <c r="B7390" s="23">
        <f>SQRT('913'!I674^2+'913'!J674^2)</f>
        <v>0</v>
      </c>
      <c r="C7390" s="10"/>
    </row>
    <row r="7391" spans="1:3">
      <c r="A7391" s="19">
        <v>670</v>
      </c>
      <c r="B7391" s="23">
        <f>SQRT('913'!I675^2+'913'!J675^2)</f>
        <v>0</v>
      </c>
      <c r="C7391" s="10"/>
    </row>
    <row r="7392" spans="1:3">
      <c r="A7392" s="19">
        <v>671</v>
      </c>
      <c r="B7392" s="23">
        <f>SQRT('913'!I676^2+'913'!J676^2)</f>
        <v>0</v>
      </c>
      <c r="C7392" s="10"/>
    </row>
    <row r="7393" spans="1:3">
      <c r="A7393" s="19">
        <v>672</v>
      </c>
      <c r="B7393" s="23">
        <f>SQRT('913'!I677^2+'913'!J677^2)</f>
        <v>0</v>
      </c>
      <c r="C7393" s="10"/>
    </row>
    <row r="7394" spans="1:3">
      <c r="A7394" s="19">
        <v>673</v>
      </c>
      <c r="B7394" s="23">
        <f>SQRT('913'!I678^2+'913'!J678^2)</f>
        <v>0</v>
      </c>
      <c r="C7394" s="10"/>
    </row>
    <row r="7395" spans="1:3">
      <c r="A7395" s="19">
        <v>674</v>
      </c>
      <c r="B7395" s="23">
        <f>SQRT('913'!I679^2+'913'!J679^2)</f>
        <v>0</v>
      </c>
      <c r="C7395" s="10"/>
    </row>
    <row r="7396" spans="1:3">
      <c r="A7396" s="19">
        <v>675</v>
      </c>
      <c r="B7396" s="23">
        <f>SQRT('913'!I680^2+'913'!J680^2)</f>
        <v>0</v>
      </c>
      <c r="C7396" s="10"/>
    </row>
    <row r="7397" spans="1:3">
      <c r="A7397" s="19">
        <v>676</v>
      </c>
      <c r="B7397" s="23">
        <f>SQRT('913'!I681^2+'913'!J681^2)</f>
        <v>0</v>
      </c>
      <c r="C7397" s="10"/>
    </row>
    <row r="7398" spans="1:3">
      <c r="A7398" s="19">
        <v>677</v>
      </c>
      <c r="B7398" s="23">
        <f>SQRT('913'!I682^2+'913'!J682^2)</f>
        <v>0</v>
      </c>
      <c r="C7398" s="10"/>
    </row>
    <row r="7399" spans="1:3">
      <c r="A7399" s="19">
        <v>678</v>
      </c>
      <c r="B7399" s="23">
        <f>SQRT('913'!I683^2+'913'!J683^2)</f>
        <v>0</v>
      </c>
      <c r="C7399" s="10"/>
    </row>
    <row r="7400" spans="1:3">
      <c r="A7400" s="19">
        <v>679</v>
      </c>
      <c r="B7400" s="23">
        <f>SQRT('913'!I684^2+'913'!J684^2)</f>
        <v>0</v>
      </c>
      <c r="C7400" s="10"/>
    </row>
    <row r="7401" spans="1:3">
      <c r="A7401" s="19">
        <v>680</v>
      </c>
      <c r="B7401" s="23">
        <f>SQRT('913'!I685^2+'913'!J685^2)</f>
        <v>0</v>
      </c>
      <c r="C7401" s="10"/>
    </row>
    <row r="7402" spans="1:3">
      <c r="A7402" s="19">
        <v>681</v>
      </c>
      <c r="B7402" s="23">
        <f>SQRT('913'!I686^2+'913'!J686^2)</f>
        <v>0</v>
      </c>
      <c r="C7402" s="10"/>
    </row>
    <row r="7403" spans="1:3">
      <c r="A7403" s="19">
        <v>682</v>
      </c>
      <c r="B7403" s="23">
        <f>SQRT('913'!I687^2+'913'!J687^2)</f>
        <v>0</v>
      </c>
      <c r="C7403" s="10"/>
    </row>
    <row r="7404" spans="1:3">
      <c r="A7404" s="19">
        <v>683</v>
      </c>
      <c r="B7404" s="23">
        <f>SQRT('913'!I688^2+'913'!J688^2)</f>
        <v>0</v>
      </c>
      <c r="C7404" s="10"/>
    </row>
    <row r="7405" spans="1:3">
      <c r="A7405" s="19">
        <v>684</v>
      </c>
      <c r="B7405" s="23">
        <f>SQRT('913'!I689^2+'913'!J689^2)</f>
        <v>0</v>
      </c>
      <c r="C7405" s="10"/>
    </row>
    <row r="7406" spans="1:3">
      <c r="A7406" s="19">
        <v>685</v>
      </c>
      <c r="B7406" s="23">
        <f>SQRT('913'!I690^2+'913'!J690^2)</f>
        <v>0</v>
      </c>
      <c r="C7406" s="10"/>
    </row>
    <row r="7407" spans="1:3">
      <c r="A7407" s="19">
        <v>686</v>
      </c>
      <c r="B7407" s="23">
        <f>SQRT('913'!I691^2+'913'!J691^2)</f>
        <v>0</v>
      </c>
      <c r="C7407" s="10"/>
    </row>
    <row r="7408" spans="1:3">
      <c r="A7408" s="19">
        <v>687</v>
      </c>
      <c r="B7408" s="23">
        <f>SQRT('913'!I692^2+'913'!J692^2)</f>
        <v>0</v>
      </c>
      <c r="C7408" s="10"/>
    </row>
    <row r="7409" spans="1:3">
      <c r="A7409" s="19">
        <v>688</v>
      </c>
      <c r="B7409" s="23">
        <f>SQRT('913'!I693^2+'913'!J693^2)</f>
        <v>0</v>
      </c>
      <c r="C7409" s="10"/>
    </row>
    <row r="7410" spans="1:3">
      <c r="A7410" s="19">
        <v>689</v>
      </c>
      <c r="B7410" s="23">
        <f>SQRT('913'!I694^2+'913'!J694^2)</f>
        <v>0</v>
      </c>
      <c r="C7410" s="10"/>
    </row>
    <row r="7411" spans="1:3">
      <c r="A7411" s="19">
        <v>690</v>
      </c>
      <c r="B7411" s="23">
        <f>SQRT('913'!I695^2+'913'!J695^2)</f>
        <v>0</v>
      </c>
      <c r="C7411" s="10"/>
    </row>
    <row r="7412" spans="1:3">
      <c r="A7412" s="19">
        <v>691</v>
      </c>
      <c r="B7412" s="23">
        <f>SQRT('913'!I696^2+'913'!J696^2)</f>
        <v>0</v>
      </c>
      <c r="C7412" s="10"/>
    </row>
    <row r="7413" spans="1:3">
      <c r="A7413" s="19">
        <v>692</v>
      </c>
      <c r="B7413" s="23">
        <f>SQRT('913'!I697^2+'913'!J697^2)</f>
        <v>0</v>
      </c>
      <c r="C7413" s="10"/>
    </row>
    <row r="7414" spans="1:3">
      <c r="A7414" s="19">
        <v>693</v>
      </c>
      <c r="B7414" s="23">
        <f>SQRT('913'!I698^2+'913'!J698^2)</f>
        <v>0</v>
      </c>
      <c r="C7414" s="10"/>
    </row>
    <row r="7415" spans="1:3">
      <c r="A7415" s="19">
        <v>694</v>
      </c>
      <c r="B7415" s="23">
        <f>SQRT('913'!I699^2+'913'!J699^2)</f>
        <v>0</v>
      </c>
      <c r="C7415" s="10"/>
    </row>
    <row r="7416" spans="1:3">
      <c r="A7416" s="19">
        <v>695</v>
      </c>
      <c r="B7416" s="23">
        <f>SQRT('913'!I700^2+'913'!J700^2)</f>
        <v>0</v>
      </c>
      <c r="C7416" s="10"/>
    </row>
    <row r="7417" spans="1:3">
      <c r="A7417" s="19">
        <v>696</v>
      </c>
      <c r="B7417" s="23">
        <f>SQRT('913'!I701^2+'913'!J701^2)</f>
        <v>0</v>
      </c>
      <c r="C7417" s="10"/>
    </row>
    <row r="7418" spans="1:3">
      <c r="A7418" s="19">
        <v>697</v>
      </c>
      <c r="B7418" s="23">
        <f>SQRT('913'!I702^2+'913'!J702^2)</f>
        <v>0</v>
      </c>
      <c r="C7418" s="10"/>
    </row>
    <row r="7419" spans="1:3">
      <c r="A7419" s="19">
        <v>698</v>
      </c>
      <c r="B7419" s="23">
        <f>SQRT('913'!I703^2+'913'!J703^2)</f>
        <v>0</v>
      </c>
      <c r="C7419" s="10"/>
    </row>
    <row r="7420" spans="1:3">
      <c r="A7420" s="19">
        <v>699</v>
      </c>
      <c r="B7420" s="23">
        <f>SQRT('913'!I704^2+'913'!J704^2)</f>
        <v>0</v>
      </c>
      <c r="C7420" s="10"/>
    </row>
    <row r="7421" spans="1:3">
      <c r="A7421" s="19">
        <v>700</v>
      </c>
      <c r="B7421" s="23">
        <f>SQRT('913'!I705^2+'913'!J705^2)</f>
        <v>0</v>
      </c>
      <c r="C7421" s="10"/>
    </row>
    <row r="7422" spans="1:3">
      <c r="A7422" s="19">
        <v>701</v>
      </c>
      <c r="B7422" s="23">
        <f>SQRT('913'!I706^2+'913'!J706^2)</f>
        <v>0</v>
      </c>
      <c r="C7422" s="10"/>
    </row>
    <row r="7423" spans="1:3">
      <c r="A7423" s="19">
        <v>702</v>
      </c>
      <c r="B7423" s="23">
        <f>SQRT('913'!I707^2+'913'!J707^2)</f>
        <v>0</v>
      </c>
      <c r="C7423" s="10"/>
    </row>
    <row r="7424" spans="1:3">
      <c r="A7424" s="19">
        <v>703</v>
      </c>
      <c r="B7424" s="23">
        <f>SQRT('913'!I708^2+'913'!J708^2)</f>
        <v>0</v>
      </c>
      <c r="C7424" s="10"/>
    </row>
    <row r="7425" spans="1:3">
      <c r="A7425" s="19">
        <v>704</v>
      </c>
      <c r="B7425" s="23">
        <f>SQRT('913'!I709^2+'913'!J709^2)</f>
        <v>0</v>
      </c>
      <c r="C7425" s="10"/>
    </row>
    <row r="7426" spans="1:3">
      <c r="A7426" s="19">
        <v>705</v>
      </c>
      <c r="B7426" s="23">
        <f>SQRT('913'!I710^2+'913'!J710^2)</f>
        <v>0</v>
      </c>
      <c r="C7426" s="10"/>
    </row>
    <row r="7427" spans="1:3">
      <c r="A7427" s="19">
        <v>706</v>
      </c>
      <c r="B7427" s="23">
        <f>SQRT('913'!I711^2+'913'!J711^2)</f>
        <v>0</v>
      </c>
      <c r="C7427" s="10"/>
    </row>
    <row r="7428" spans="1:3">
      <c r="A7428" s="19">
        <v>707</v>
      </c>
      <c r="B7428" s="23">
        <f>SQRT('913'!I712^2+'913'!J712^2)</f>
        <v>0</v>
      </c>
      <c r="C7428" s="10"/>
    </row>
    <row r="7429" spans="1:3">
      <c r="A7429" s="19">
        <v>708</v>
      </c>
      <c r="B7429" s="23">
        <f>SQRT('913'!I713^2+'913'!J713^2)</f>
        <v>0</v>
      </c>
      <c r="C7429" s="10"/>
    </row>
    <row r="7430" spans="1:3">
      <c r="A7430" s="19">
        <v>709</v>
      </c>
      <c r="B7430" s="23">
        <f>SQRT('913'!I714^2+'913'!J714^2)</f>
        <v>0</v>
      </c>
      <c r="C7430" s="10"/>
    </row>
    <row r="7431" spans="1:3">
      <c r="A7431" s="19">
        <v>710</v>
      </c>
      <c r="B7431" s="23">
        <f>SQRT('913'!I715^2+'913'!J715^2)</f>
        <v>0</v>
      </c>
      <c r="C7431" s="10"/>
    </row>
    <row r="7432" spans="1:3">
      <c r="A7432" s="19">
        <v>711</v>
      </c>
      <c r="B7432" s="23">
        <f>SQRT('913'!I716^2+'913'!J716^2)</f>
        <v>0</v>
      </c>
      <c r="C7432" s="10"/>
    </row>
    <row r="7433" spans="1:3">
      <c r="A7433" s="19">
        <v>712</v>
      </c>
      <c r="B7433" s="23">
        <f>SQRT('913'!I717^2+'913'!J717^2)</f>
        <v>0</v>
      </c>
      <c r="C7433" s="10"/>
    </row>
    <row r="7434" spans="1:3">
      <c r="A7434" s="19">
        <v>713</v>
      </c>
      <c r="B7434" s="23">
        <f>SQRT('913'!I718^2+'913'!J718^2)</f>
        <v>0</v>
      </c>
      <c r="C7434" s="10"/>
    </row>
    <row r="7435" spans="1:3">
      <c r="A7435" s="19">
        <v>714</v>
      </c>
      <c r="B7435" s="23">
        <f>SQRT('913'!I719^2+'913'!J719^2)</f>
        <v>0</v>
      </c>
      <c r="C7435" s="10"/>
    </row>
    <row r="7436" spans="1:3">
      <c r="A7436" s="19">
        <v>715</v>
      </c>
      <c r="B7436" s="23">
        <f>SQRT('913'!I720^2+'913'!J720^2)</f>
        <v>0</v>
      </c>
      <c r="C7436" s="10"/>
    </row>
    <row r="7437" spans="1:3">
      <c r="A7437" s="19">
        <v>716</v>
      </c>
      <c r="B7437" s="23">
        <f>SQRT('913'!I721^2+'913'!J721^2)</f>
        <v>0</v>
      </c>
      <c r="C7437" s="10"/>
    </row>
    <row r="7438" spans="1:3">
      <c r="A7438" s="19">
        <v>717</v>
      </c>
      <c r="B7438" s="23">
        <f>SQRT('913'!I722^2+'913'!J722^2)</f>
        <v>0</v>
      </c>
      <c r="C7438" s="10"/>
    </row>
    <row r="7439" spans="1:3">
      <c r="A7439" s="19">
        <v>718</v>
      </c>
      <c r="B7439" s="23">
        <f>SQRT('913'!I723^2+'913'!J723^2)</f>
        <v>0</v>
      </c>
      <c r="C7439" s="10"/>
    </row>
    <row r="7440" spans="1:3">
      <c r="A7440" s="19">
        <v>719</v>
      </c>
      <c r="B7440" s="23">
        <f>SQRT('913'!I724^2+'913'!J724^2)</f>
        <v>0</v>
      </c>
      <c r="C7440" s="10"/>
    </row>
    <row r="7441" spans="1:3">
      <c r="A7441" s="19">
        <v>720</v>
      </c>
      <c r="B7441" s="23">
        <f>SQRT('913'!I725^2+'913'!J725^2)</f>
        <v>0</v>
      </c>
      <c r="C7441" s="10"/>
    </row>
    <row r="7442" spans="1:3">
      <c r="A7442" s="19">
        <v>721</v>
      </c>
      <c r="B7442" s="23">
        <f>SQRT('913'!I726^2+'913'!J726^2)</f>
        <v>0</v>
      </c>
      <c r="C7442" s="10"/>
    </row>
    <row r="7443" spans="1:3">
      <c r="A7443" s="19">
        <v>722</v>
      </c>
      <c r="B7443" s="23">
        <f>SQRT('913'!I727^2+'913'!J727^2)</f>
        <v>0</v>
      </c>
      <c r="C7443" s="10"/>
    </row>
    <row r="7444" spans="1:3">
      <c r="A7444" s="19">
        <v>723</v>
      </c>
      <c r="B7444" s="23">
        <f>SQRT('913'!I728^2+'913'!J728^2)</f>
        <v>0</v>
      </c>
      <c r="C7444" s="10"/>
    </row>
    <row r="7445" spans="1:3">
      <c r="A7445" s="19">
        <v>724</v>
      </c>
      <c r="B7445" s="23">
        <f>SQRT('913'!I729^2+'913'!J729^2)</f>
        <v>0</v>
      </c>
      <c r="C7445" s="10"/>
    </row>
    <row r="7446" spans="1:3">
      <c r="A7446" s="19">
        <v>725</v>
      </c>
      <c r="B7446" s="23">
        <f>SQRT('913'!I730^2+'913'!J730^2)</f>
        <v>0</v>
      </c>
      <c r="C7446" s="10"/>
    </row>
    <row r="7447" spans="1:3">
      <c r="A7447" s="19">
        <v>726</v>
      </c>
      <c r="B7447" s="23">
        <f>SQRT('913'!I731^2+'913'!J731^2)</f>
        <v>0</v>
      </c>
      <c r="C7447" s="10"/>
    </row>
    <row r="7448" spans="1:3">
      <c r="A7448" s="19">
        <v>727</v>
      </c>
      <c r="B7448" s="23">
        <f>SQRT('913'!I732^2+'913'!J732^2)</f>
        <v>0</v>
      </c>
      <c r="C7448" s="10"/>
    </row>
    <row r="7449" spans="1:3">
      <c r="A7449" s="19">
        <v>728</v>
      </c>
      <c r="B7449" s="23">
        <f>SQRT('913'!I733^2+'913'!J733^2)</f>
        <v>0</v>
      </c>
      <c r="C7449" s="10"/>
    </row>
    <row r="7450" spans="1:3">
      <c r="A7450" s="19">
        <v>729</v>
      </c>
      <c r="B7450" s="23">
        <f>SQRT('913'!I734^2+'913'!J734^2)</f>
        <v>0</v>
      </c>
      <c r="C7450" s="10"/>
    </row>
    <row r="7451" spans="1:3">
      <c r="A7451" s="19">
        <v>730</v>
      </c>
      <c r="B7451" s="23">
        <f>SQRT('913'!I735^2+'913'!J735^2)</f>
        <v>0</v>
      </c>
      <c r="C7451" s="10"/>
    </row>
    <row r="7452" spans="1:3">
      <c r="A7452" s="19">
        <v>731</v>
      </c>
      <c r="B7452" s="23">
        <f>SQRT('913'!I736^2+'913'!J736^2)</f>
        <v>0</v>
      </c>
      <c r="C7452" s="10"/>
    </row>
    <row r="7453" spans="1:3">
      <c r="A7453" s="19">
        <v>732</v>
      </c>
      <c r="B7453" s="23">
        <f>SQRT('913'!I737^2+'913'!J737^2)</f>
        <v>0</v>
      </c>
      <c r="C7453" s="10"/>
    </row>
    <row r="7454" spans="1:3">
      <c r="A7454" s="19">
        <v>733</v>
      </c>
      <c r="B7454" s="23">
        <f>SQRT('913'!I738^2+'913'!J738^2)</f>
        <v>0</v>
      </c>
      <c r="C7454" s="10"/>
    </row>
    <row r="7455" spans="1:3">
      <c r="A7455" s="19">
        <v>734</v>
      </c>
      <c r="B7455" s="23">
        <f>SQRT('913'!I739^2+'913'!J739^2)</f>
        <v>0</v>
      </c>
      <c r="C7455" s="10"/>
    </row>
    <row r="7456" spans="1:3">
      <c r="A7456" s="19">
        <v>735</v>
      </c>
      <c r="B7456" s="23">
        <f>SQRT('913'!I740^2+'913'!J740^2)</f>
        <v>0</v>
      </c>
      <c r="C7456" s="10"/>
    </row>
    <row r="7457" spans="1:3">
      <c r="A7457" s="19">
        <v>736</v>
      </c>
      <c r="B7457" s="23">
        <f>SQRT('913'!I741^2+'913'!J741^2)</f>
        <v>0</v>
      </c>
      <c r="C7457" s="10"/>
    </row>
    <row r="7458" spans="1:3">
      <c r="A7458" s="19">
        <v>737</v>
      </c>
      <c r="B7458" s="23">
        <f>SQRT('913'!I742^2+'913'!J742^2)</f>
        <v>0</v>
      </c>
      <c r="C7458" s="10"/>
    </row>
    <row r="7459" spans="1:3">
      <c r="A7459" s="19">
        <v>738</v>
      </c>
      <c r="B7459" s="23">
        <f>SQRT('913'!I743^2+'913'!J743^2)</f>
        <v>0</v>
      </c>
      <c r="C7459" s="10"/>
    </row>
    <row r="7460" spans="1:3">
      <c r="A7460" s="19">
        <v>739</v>
      </c>
      <c r="B7460" s="23">
        <f>SQRT('913'!I744^2+'913'!J744^2)</f>
        <v>0</v>
      </c>
      <c r="C7460" s="10"/>
    </row>
    <row r="7461" spans="1:3">
      <c r="A7461" s="19">
        <v>740</v>
      </c>
      <c r="B7461" s="23">
        <f>SQRT('913'!I745^2+'913'!J745^2)</f>
        <v>0</v>
      </c>
      <c r="C7461" s="10"/>
    </row>
    <row r="7462" spans="1:3">
      <c r="A7462" s="19">
        <v>741</v>
      </c>
      <c r="B7462" s="23">
        <f>SQRT('913'!I746^2+'913'!J746^2)</f>
        <v>0</v>
      </c>
      <c r="C7462" s="10"/>
    </row>
    <row r="7463" spans="1:3">
      <c r="A7463" s="19">
        <v>742</v>
      </c>
      <c r="B7463" s="23">
        <f>SQRT('913'!I747^2+'913'!J747^2)</f>
        <v>0</v>
      </c>
      <c r="C7463" s="10"/>
    </row>
    <row r="7464" spans="1:3">
      <c r="A7464" s="19">
        <v>743</v>
      </c>
      <c r="B7464" s="23">
        <f>SQRT('913'!I748^2+'913'!J748^2)</f>
        <v>0</v>
      </c>
      <c r="C7464" s="10"/>
    </row>
    <row r="7465" spans="1:3">
      <c r="A7465" s="19">
        <v>744</v>
      </c>
      <c r="B7465" s="23">
        <f>SQRT('913'!I749^2+'913'!J749^2)</f>
        <v>0</v>
      </c>
      <c r="C7465" s="10"/>
    </row>
    <row r="7466" spans="1:3">
      <c r="A7466" s="19">
        <v>745</v>
      </c>
      <c r="B7466" s="23">
        <f>SQRT('913'!I750^2+'913'!J750^2)</f>
        <v>0</v>
      </c>
      <c r="C7466" s="10"/>
    </row>
    <row r="7467" spans="1:3">
      <c r="A7467" s="19">
        <v>746</v>
      </c>
      <c r="B7467" s="23">
        <f>SQRT('913'!I751^2+'913'!J751^2)</f>
        <v>0</v>
      </c>
      <c r="C7467" s="10"/>
    </row>
    <row r="7468" spans="1:3">
      <c r="A7468" s="19">
        <v>747</v>
      </c>
      <c r="B7468" s="23">
        <f>SQRT('913'!I752^2+'913'!J752^2)</f>
        <v>0</v>
      </c>
      <c r="C7468" s="10"/>
    </row>
    <row r="7469" spans="1:3">
      <c r="A7469" s="19">
        <v>748</v>
      </c>
      <c r="B7469" s="23">
        <f>SQRT('913'!I753^2+'913'!J753^2)</f>
        <v>0</v>
      </c>
      <c r="C7469" s="10"/>
    </row>
    <row r="7470" spans="1:3">
      <c r="A7470" s="19">
        <v>749</v>
      </c>
      <c r="B7470" s="23">
        <f>SQRT('913'!I754^2+'913'!J754^2)</f>
        <v>0</v>
      </c>
      <c r="C7470" s="10"/>
    </row>
    <row r="7471" spans="1:3">
      <c r="A7471" s="19">
        <v>750</v>
      </c>
      <c r="B7471" s="23">
        <f>SQRT('913'!I755^2+'913'!J755^2)</f>
        <v>0</v>
      </c>
      <c r="C7471" s="10"/>
    </row>
    <row r="7472" spans="1:3">
      <c r="A7472" s="19">
        <v>751</v>
      </c>
      <c r="B7472" s="23">
        <f>SQRT('913'!I756^2+'913'!J756^2)</f>
        <v>0</v>
      </c>
      <c r="C7472" s="10"/>
    </row>
    <row r="7473" spans="1:3">
      <c r="A7473" s="19">
        <v>752</v>
      </c>
      <c r="B7473" s="23">
        <f>SQRT('913'!I757^2+'913'!J757^2)</f>
        <v>0</v>
      </c>
      <c r="C7473" s="10"/>
    </row>
    <row r="7474" spans="1:3">
      <c r="A7474" s="19">
        <v>753</v>
      </c>
      <c r="B7474" s="23">
        <f>SQRT('913'!I758^2+'913'!J758^2)</f>
        <v>0</v>
      </c>
      <c r="C7474" s="10"/>
    </row>
    <row r="7475" spans="1:3">
      <c r="A7475" s="19">
        <v>754</v>
      </c>
      <c r="B7475" s="23">
        <f>SQRT('913'!I759^2+'913'!J759^2)</f>
        <v>0</v>
      </c>
      <c r="C7475" s="10"/>
    </row>
    <row r="7476" spans="1:3">
      <c r="A7476" s="19">
        <v>755</v>
      </c>
      <c r="B7476" s="23">
        <f>SQRT('913'!I760^2+'913'!J760^2)</f>
        <v>0</v>
      </c>
      <c r="C7476" s="10"/>
    </row>
    <row r="7477" spans="1:3">
      <c r="A7477" s="19">
        <v>756</v>
      </c>
      <c r="B7477" s="23">
        <f>SQRT('913'!I761^2+'913'!J761^2)</f>
        <v>0</v>
      </c>
      <c r="C7477" s="10"/>
    </row>
    <row r="7478" spans="1:3">
      <c r="A7478" s="19">
        <v>757</v>
      </c>
      <c r="B7478" s="23">
        <f>SQRT('913'!I762^2+'913'!J762^2)</f>
        <v>0</v>
      </c>
      <c r="C7478" s="10"/>
    </row>
    <row r="7479" spans="1:3">
      <c r="A7479" s="19">
        <v>758</v>
      </c>
      <c r="B7479" s="23">
        <f>SQRT('913'!I763^2+'913'!J763^2)</f>
        <v>0</v>
      </c>
      <c r="C7479" s="10"/>
    </row>
    <row r="7480" spans="1:3">
      <c r="A7480" s="19">
        <v>759</v>
      </c>
      <c r="B7480" s="23">
        <f>SQRT('913'!I764^2+'913'!J764^2)</f>
        <v>0</v>
      </c>
      <c r="C7480" s="10"/>
    </row>
    <row r="7481" spans="1:3">
      <c r="A7481" s="19">
        <v>760</v>
      </c>
      <c r="B7481" s="23">
        <f>SQRT('913'!I765^2+'913'!J765^2)</f>
        <v>0</v>
      </c>
      <c r="C7481" s="10"/>
    </row>
    <row r="7482" spans="1:3">
      <c r="A7482" s="19">
        <v>761</v>
      </c>
      <c r="B7482" s="23">
        <f>SQRT('913'!I766^2+'913'!J766^2)</f>
        <v>0</v>
      </c>
      <c r="C7482" s="10"/>
    </row>
    <row r="7483" spans="1:3">
      <c r="A7483" s="19">
        <v>762</v>
      </c>
      <c r="B7483" s="23">
        <f>SQRT('913'!I767^2+'913'!J767^2)</f>
        <v>0</v>
      </c>
      <c r="C7483" s="10"/>
    </row>
    <row r="7484" spans="1:3">
      <c r="A7484" s="19">
        <v>763</v>
      </c>
      <c r="B7484" s="23">
        <f>SQRT('913'!I768^2+'913'!J768^2)</f>
        <v>0</v>
      </c>
      <c r="C7484" s="10"/>
    </row>
    <row r="7485" spans="1:3">
      <c r="A7485" s="19">
        <v>764</v>
      </c>
      <c r="B7485" s="23">
        <f>SQRT('913'!I769^2+'913'!J769^2)</f>
        <v>0</v>
      </c>
      <c r="C7485" s="10"/>
    </row>
    <row r="7486" spans="1:3">
      <c r="A7486" s="19">
        <v>765</v>
      </c>
      <c r="B7486" s="23">
        <f>SQRT('913'!I770^2+'913'!J770^2)</f>
        <v>0</v>
      </c>
      <c r="C7486" s="10"/>
    </row>
    <row r="7487" spans="1:3">
      <c r="A7487" s="19">
        <v>766</v>
      </c>
      <c r="B7487" s="23">
        <f>SQRT('913'!I771^2+'913'!J771^2)</f>
        <v>0</v>
      </c>
      <c r="C7487" s="10"/>
    </row>
    <row r="7488" spans="1:3">
      <c r="A7488" s="19">
        <v>767</v>
      </c>
      <c r="B7488" s="23">
        <f>SQRT('913'!I772^2+'913'!J772^2)</f>
        <v>0</v>
      </c>
      <c r="C7488" s="10"/>
    </row>
    <row r="7489" spans="1:3">
      <c r="A7489" s="19">
        <v>768</v>
      </c>
      <c r="B7489" s="23">
        <f>SQRT('913'!I773^2+'913'!J773^2)</f>
        <v>0</v>
      </c>
      <c r="C7489" s="10"/>
    </row>
    <row r="7490" spans="1:3">
      <c r="A7490" s="19">
        <v>769</v>
      </c>
      <c r="B7490" s="23">
        <f>SQRT('913'!I774^2+'913'!J774^2)</f>
        <v>0</v>
      </c>
      <c r="C7490" s="10"/>
    </row>
    <row r="7491" spans="1:3">
      <c r="A7491" s="19">
        <v>770</v>
      </c>
      <c r="B7491" s="23">
        <f>SQRT('913'!I775^2+'913'!J775^2)</f>
        <v>0</v>
      </c>
      <c r="C7491" s="10"/>
    </row>
    <row r="7492" spans="1:3">
      <c r="A7492" s="19">
        <v>771</v>
      </c>
      <c r="B7492" s="23">
        <f>SQRT('913'!I776^2+'913'!J776^2)</f>
        <v>0</v>
      </c>
      <c r="C7492" s="10"/>
    </row>
    <row r="7493" spans="1:3">
      <c r="A7493" s="19">
        <v>772</v>
      </c>
      <c r="B7493" s="23">
        <f>SQRT('913'!I777^2+'913'!J777^2)</f>
        <v>0</v>
      </c>
      <c r="C7493" s="10"/>
    </row>
    <row r="7494" spans="1:3">
      <c r="A7494" s="19">
        <v>773</v>
      </c>
      <c r="B7494" s="23">
        <f>SQRT('913'!I778^2+'913'!J778^2)</f>
        <v>0</v>
      </c>
      <c r="C7494" s="10"/>
    </row>
    <row r="7495" spans="1:3">
      <c r="A7495" s="19">
        <v>774</v>
      </c>
      <c r="B7495" s="23">
        <f>SQRT('913'!I779^2+'913'!J779^2)</f>
        <v>0</v>
      </c>
      <c r="C7495" s="10"/>
    </row>
    <row r="7496" spans="1:3">
      <c r="A7496" s="19">
        <v>775</v>
      </c>
      <c r="B7496" s="23">
        <f>SQRT('913'!I780^2+'913'!J780^2)</f>
        <v>0</v>
      </c>
      <c r="C7496" s="10"/>
    </row>
    <row r="7497" spans="1:3">
      <c r="A7497" s="19">
        <v>776</v>
      </c>
      <c r="B7497" s="23">
        <f>SQRT('913'!I781^2+'913'!J781^2)</f>
        <v>0</v>
      </c>
      <c r="C7497" s="10"/>
    </row>
    <row r="7498" spans="1:3">
      <c r="A7498" s="19">
        <v>777</v>
      </c>
      <c r="B7498" s="23">
        <f>SQRT('913'!I782^2+'913'!J782^2)</f>
        <v>0</v>
      </c>
      <c r="C7498" s="10"/>
    </row>
    <row r="7499" spans="1:3">
      <c r="A7499" s="19">
        <v>778</v>
      </c>
      <c r="B7499" s="23">
        <f>SQRT('913'!I783^2+'913'!J783^2)</f>
        <v>0</v>
      </c>
      <c r="C7499" s="10"/>
    </row>
    <row r="7500" spans="1:3">
      <c r="A7500" s="19">
        <v>779</v>
      </c>
      <c r="B7500" s="23">
        <f>SQRT('913'!I784^2+'913'!J784^2)</f>
        <v>0</v>
      </c>
      <c r="C7500" s="10"/>
    </row>
    <row r="7501" spans="1:3">
      <c r="A7501" s="19">
        <v>780</v>
      </c>
      <c r="B7501" s="23">
        <f>SQRT('913'!I785^2+'913'!J785^2)</f>
        <v>0</v>
      </c>
      <c r="C7501" s="10"/>
    </row>
    <row r="7502" spans="1:3">
      <c r="A7502" s="19">
        <v>781</v>
      </c>
      <c r="B7502" s="23">
        <f>SQRT('913'!I786^2+'913'!J786^2)</f>
        <v>0</v>
      </c>
      <c r="C7502" s="10"/>
    </row>
    <row r="7503" spans="1:3">
      <c r="A7503" s="19">
        <v>782</v>
      </c>
      <c r="B7503" s="23">
        <f>SQRT('913'!I787^2+'913'!J787^2)</f>
        <v>0</v>
      </c>
      <c r="C7503" s="10"/>
    </row>
    <row r="7504" spans="1:3">
      <c r="A7504" s="19">
        <v>783</v>
      </c>
      <c r="B7504" s="23">
        <f>SQRT('913'!I788^2+'913'!J788^2)</f>
        <v>0</v>
      </c>
      <c r="C7504" s="10"/>
    </row>
    <row r="7505" spans="1:3">
      <c r="A7505" s="19">
        <v>784</v>
      </c>
      <c r="B7505" s="23">
        <f>SQRT('913'!I789^2+'913'!J789^2)</f>
        <v>0</v>
      </c>
      <c r="C7505" s="10"/>
    </row>
    <row r="7506" spans="1:3">
      <c r="A7506" s="19">
        <v>785</v>
      </c>
      <c r="B7506" s="23">
        <f>SQRT('913'!I790^2+'913'!J790^2)</f>
        <v>0</v>
      </c>
      <c r="C7506" s="10"/>
    </row>
    <row r="7507" spans="1:3">
      <c r="A7507" s="19">
        <v>786</v>
      </c>
      <c r="B7507" s="23">
        <f>SQRT('913'!I791^2+'913'!J791^2)</f>
        <v>0</v>
      </c>
      <c r="C7507" s="10"/>
    </row>
    <row r="7508" spans="1:3">
      <c r="A7508" s="19">
        <v>787</v>
      </c>
      <c r="B7508" s="23">
        <f>SQRT('913'!I792^2+'913'!J792^2)</f>
        <v>0</v>
      </c>
      <c r="C7508" s="10"/>
    </row>
    <row r="7509" spans="1:3">
      <c r="A7509" s="19">
        <v>788</v>
      </c>
      <c r="B7509" s="23">
        <f>SQRT('913'!I793^2+'913'!J793^2)</f>
        <v>0</v>
      </c>
      <c r="C7509" s="10"/>
    </row>
    <row r="7510" spans="1:3">
      <c r="A7510" s="19">
        <v>789</v>
      </c>
      <c r="B7510" s="23">
        <f>SQRT('913'!I794^2+'913'!J794^2)</f>
        <v>0</v>
      </c>
      <c r="C7510" s="10"/>
    </row>
    <row r="7511" spans="1:3">
      <c r="A7511" s="19">
        <v>790</v>
      </c>
      <c r="B7511" s="23">
        <f>SQRT('913'!I795^2+'913'!J795^2)</f>
        <v>0</v>
      </c>
      <c r="C7511" s="10"/>
    </row>
    <row r="7512" spans="1:3">
      <c r="A7512" s="19">
        <v>791</v>
      </c>
      <c r="B7512" s="23">
        <f>SQRT('913'!I796^2+'913'!J796^2)</f>
        <v>0</v>
      </c>
      <c r="C7512" s="10"/>
    </row>
    <row r="7513" spans="1:3">
      <c r="A7513" s="19">
        <v>792</v>
      </c>
      <c r="B7513" s="23">
        <f>SQRT('913'!I797^2+'913'!J797^2)</f>
        <v>0</v>
      </c>
      <c r="C7513" s="10"/>
    </row>
    <row r="7514" spans="1:3">
      <c r="A7514" s="19">
        <v>793</v>
      </c>
      <c r="B7514" s="23">
        <f>SQRT('913'!I798^2+'913'!J798^2)</f>
        <v>0</v>
      </c>
      <c r="C7514" s="10"/>
    </row>
    <row r="7515" spans="1:3">
      <c r="A7515" s="19">
        <v>794</v>
      </c>
      <c r="B7515" s="23">
        <f>SQRT('913'!I799^2+'913'!J799^2)</f>
        <v>0</v>
      </c>
      <c r="C7515" s="10"/>
    </row>
    <row r="7516" spans="1:3">
      <c r="A7516" s="19">
        <v>795</v>
      </c>
      <c r="B7516" s="23">
        <f>SQRT('913'!I800^2+'913'!J800^2)</f>
        <v>0</v>
      </c>
      <c r="C7516" s="10"/>
    </row>
    <row r="7517" spans="1:3">
      <c r="A7517" s="19">
        <v>796</v>
      </c>
      <c r="B7517" s="23">
        <f>SQRT('913'!I801^2+'913'!J801^2)</f>
        <v>0</v>
      </c>
      <c r="C7517" s="10"/>
    </row>
    <row r="7518" spans="1:3">
      <c r="A7518" s="19">
        <v>797</v>
      </c>
      <c r="B7518" s="23">
        <f>SQRT('913'!I802^2+'913'!J802^2)</f>
        <v>0</v>
      </c>
      <c r="C7518" s="10"/>
    </row>
    <row r="7519" spans="1:3">
      <c r="A7519" s="19">
        <v>798</v>
      </c>
      <c r="B7519" s="23">
        <f>SQRT('913'!I803^2+'913'!J803^2)</f>
        <v>0</v>
      </c>
      <c r="C7519" s="10"/>
    </row>
    <row r="7520" spans="1:3">
      <c r="A7520" s="19">
        <v>799</v>
      </c>
      <c r="B7520" s="23">
        <f>SQRT('913'!I804^2+'913'!J804^2)</f>
        <v>0</v>
      </c>
      <c r="C7520" s="10"/>
    </row>
    <row r="7521" spans="1:3">
      <c r="A7521" s="19">
        <v>800</v>
      </c>
      <c r="B7521" s="23">
        <f>SQRT('913'!I805^2+'913'!J805^2)</f>
        <v>0</v>
      </c>
      <c r="C7521" s="10"/>
    </row>
    <row r="7522" spans="1:3">
      <c r="A7522" s="19">
        <v>801</v>
      </c>
      <c r="B7522" s="23">
        <f>SQRT('913'!I806^2+'913'!J806^2)</f>
        <v>0</v>
      </c>
      <c r="C7522" s="10"/>
    </row>
    <row r="7523" spans="1:3">
      <c r="A7523" s="19">
        <v>802</v>
      </c>
      <c r="B7523" s="23">
        <f>SQRT('913'!I807^2+'913'!J807^2)</f>
        <v>0</v>
      </c>
      <c r="C7523" s="10"/>
    </row>
    <row r="7524" spans="1:3">
      <c r="A7524" s="19">
        <v>803</v>
      </c>
      <c r="B7524" s="23">
        <f>SQRT('913'!I808^2+'913'!J808^2)</f>
        <v>0</v>
      </c>
      <c r="C7524" s="10"/>
    </row>
    <row r="7525" spans="1:3">
      <c r="A7525" s="19">
        <v>804</v>
      </c>
      <c r="B7525" s="23">
        <f>SQRT('913'!I809^2+'913'!J809^2)</f>
        <v>0</v>
      </c>
      <c r="C7525" s="10"/>
    </row>
    <row r="7526" spans="1:3">
      <c r="A7526" s="19">
        <v>805</v>
      </c>
      <c r="B7526" s="23">
        <f>SQRT('913'!I810^2+'913'!J810^2)</f>
        <v>0</v>
      </c>
      <c r="C7526" s="10"/>
    </row>
    <row r="7527" spans="1:3">
      <c r="A7527" s="19">
        <v>806</v>
      </c>
      <c r="B7527" s="23">
        <f>SQRT('913'!I811^2+'913'!J811^2)</f>
        <v>0</v>
      </c>
      <c r="C7527" s="10"/>
    </row>
    <row r="7528" spans="1:3">
      <c r="A7528" s="19">
        <v>807</v>
      </c>
      <c r="B7528" s="23">
        <f>SQRT('913'!I812^2+'913'!J812^2)</f>
        <v>0</v>
      </c>
      <c r="C7528" s="10"/>
    </row>
    <row r="7529" spans="1:3">
      <c r="A7529" s="19">
        <v>808</v>
      </c>
      <c r="B7529" s="23">
        <f>SQRT('913'!I813^2+'913'!J813^2)</f>
        <v>0</v>
      </c>
      <c r="C7529" s="10"/>
    </row>
    <row r="7530" spans="1:3">
      <c r="A7530" s="19">
        <v>809</v>
      </c>
      <c r="B7530" s="23">
        <f>SQRT('913'!I814^2+'913'!J814^2)</f>
        <v>0</v>
      </c>
      <c r="C7530" s="10"/>
    </row>
    <row r="7531" spans="1:3">
      <c r="A7531" s="19">
        <v>810</v>
      </c>
      <c r="B7531" s="23">
        <f>SQRT('913'!I815^2+'913'!J815^2)</f>
        <v>0</v>
      </c>
      <c r="C7531" s="10"/>
    </row>
    <row r="7532" spans="1:3">
      <c r="A7532" s="19">
        <v>811</v>
      </c>
      <c r="B7532" s="23">
        <f>SQRT('913'!I816^2+'913'!J816^2)</f>
        <v>0</v>
      </c>
      <c r="C7532" s="10"/>
    </row>
    <row r="7533" spans="1:3">
      <c r="A7533" s="19">
        <v>812</v>
      </c>
      <c r="B7533" s="23">
        <f>SQRT('913'!I817^2+'913'!J817^2)</f>
        <v>0</v>
      </c>
      <c r="C7533" s="10"/>
    </row>
    <row r="7534" spans="1:3">
      <c r="A7534" s="19">
        <v>813</v>
      </c>
      <c r="B7534" s="23">
        <f>SQRT('913'!I818^2+'913'!J818^2)</f>
        <v>0</v>
      </c>
      <c r="C7534" s="10"/>
    </row>
    <row r="7535" spans="1:3">
      <c r="A7535" s="19">
        <v>814</v>
      </c>
      <c r="B7535" s="23">
        <f>SQRT('913'!I819^2+'913'!J819^2)</f>
        <v>0</v>
      </c>
      <c r="C7535" s="10"/>
    </row>
    <row r="7536" spans="1:3">
      <c r="A7536" s="19">
        <v>815</v>
      </c>
      <c r="B7536" s="23">
        <f>SQRT('913'!I820^2+'913'!J820^2)</f>
        <v>0</v>
      </c>
      <c r="C7536" s="10"/>
    </row>
    <row r="7537" spans="1:3">
      <c r="A7537" s="19">
        <v>816</v>
      </c>
      <c r="B7537" s="23">
        <f>SQRT('913'!I821^2+'913'!J821^2)</f>
        <v>0</v>
      </c>
      <c r="C7537" s="10"/>
    </row>
    <row r="7538" spans="1:3">
      <c r="A7538" s="19">
        <v>817</v>
      </c>
      <c r="B7538" s="23">
        <f>SQRT('913'!I822^2+'913'!J822^2)</f>
        <v>0</v>
      </c>
      <c r="C7538" s="10"/>
    </row>
    <row r="7539" spans="1:3">
      <c r="A7539" s="19">
        <v>818</v>
      </c>
      <c r="B7539" s="23">
        <f>SQRT('913'!I823^2+'913'!J823^2)</f>
        <v>0</v>
      </c>
      <c r="C7539" s="10"/>
    </row>
    <row r="7540" spans="1:3">
      <c r="A7540" s="19">
        <v>819</v>
      </c>
      <c r="B7540" s="23">
        <f>SQRT('913'!I824^2+'913'!J824^2)</f>
        <v>0</v>
      </c>
      <c r="C7540" s="10"/>
    </row>
    <row r="7541" spans="1:3">
      <c r="A7541" s="19">
        <v>820</v>
      </c>
      <c r="B7541" s="23">
        <f>SQRT('913'!I825^2+'913'!J825^2)</f>
        <v>0</v>
      </c>
      <c r="C7541" s="10"/>
    </row>
    <row r="7542" spans="1:3">
      <c r="A7542" s="19">
        <v>821</v>
      </c>
      <c r="B7542" s="23">
        <f>SQRT('913'!I826^2+'913'!J826^2)</f>
        <v>0</v>
      </c>
      <c r="C7542" s="10"/>
    </row>
    <row r="7543" spans="1:3">
      <c r="A7543" s="19">
        <v>822</v>
      </c>
      <c r="B7543" s="23">
        <f>SQRT('913'!I827^2+'913'!J827^2)</f>
        <v>0</v>
      </c>
      <c r="C7543" s="10"/>
    </row>
    <row r="7544" spans="1:3">
      <c r="A7544" s="19">
        <v>823</v>
      </c>
      <c r="B7544" s="23">
        <f>SQRT('913'!I828^2+'913'!J828^2)</f>
        <v>0</v>
      </c>
      <c r="C7544" s="10"/>
    </row>
    <row r="7545" spans="1:3">
      <c r="A7545" s="19">
        <v>824</v>
      </c>
      <c r="B7545" s="23">
        <f>SQRT('913'!I829^2+'913'!J829^2)</f>
        <v>0</v>
      </c>
      <c r="C7545" s="10"/>
    </row>
    <row r="7546" spans="1:3">
      <c r="A7546" s="19">
        <v>825</v>
      </c>
      <c r="B7546" s="23">
        <f>SQRT('913'!I830^2+'913'!J830^2)</f>
        <v>0</v>
      </c>
      <c r="C7546" s="10"/>
    </row>
    <row r="7547" spans="1:3">
      <c r="A7547" s="19">
        <v>826</v>
      </c>
      <c r="B7547" s="23">
        <f>SQRT('913'!I831^2+'913'!J831^2)</f>
        <v>0</v>
      </c>
      <c r="C7547" s="10"/>
    </row>
    <row r="7548" spans="1:3">
      <c r="A7548" s="19">
        <v>827</v>
      </c>
      <c r="B7548" s="23">
        <f>SQRT('913'!I832^2+'913'!J832^2)</f>
        <v>0</v>
      </c>
      <c r="C7548" s="10"/>
    </row>
    <row r="7549" spans="1:3">
      <c r="A7549" s="19">
        <v>828</v>
      </c>
      <c r="B7549" s="23">
        <f>SQRT('913'!I833^2+'913'!J833^2)</f>
        <v>0</v>
      </c>
      <c r="C7549" s="10"/>
    </row>
    <row r="7550" spans="1:3">
      <c r="A7550" s="19">
        <v>829</v>
      </c>
      <c r="B7550" s="23">
        <f>SQRT('913'!I834^2+'913'!J834^2)</f>
        <v>0</v>
      </c>
      <c r="C7550" s="10"/>
    </row>
    <row r="7551" spans="1:3">
      <c r="A7551" s="19">
        <v>830</v>
      </c>
      <c r="B7551" s="23">
        <f>SQRT('913'!I835^2+'913'!J835^2)</f>
        <v>0</v>
      </c>
      <c r="C7551" s="10"/>
    </row>
    <row r="7552" spans="1:3">
      <c r="A7552" s="19">
        <v>831</v>
      </c>
      <c r="B7552" s="23">
        <f>SQRT('913'!I836^2+'913'!J836^2)</f>
        <v>0</v>
      </c>
      <c r="C7552" s="10"/>
    </row>
    <row r="7553" spans="1:3">
      <c r="A7553" s="19">
        <v>832</v>
      </c>
      <c r="B7553" s="23">
        <f>SQRT('913'!I837^2+'913'!J837^2)</f>
        <v>0</v>
      </c>
      <c r="C7553" s="10"/>
    </row>
    <row r="7554" spans="1:3">
      <c r="A7554" s="19">
        <v>833</v>
      </c>
      <c r="B7554" s="23">
        <f>SQRT('913'!I838^2+'913'!J838^2)</f>
        <v>0</v>
      </c>
      <c r="C7554" s="10"/>
    </row>
    <row r="7555" spans="1:3">
      <c r="A7555" s="19">
        <v>834</v>
      </c>
      <c r="B7555" s="23">
        <f>SQRT('913'!I839^2+'913'!J839^2)</f>
        <v>0</v>
      </c>
      <c r="C7555" s="10"/>
    </row>
    <row r="7556" spans="1:3">
      <c r="A7556" s="19">
        <v>835</v>
      </c>
      <c r="B7556" s="23">
        <f>SQRT('913'!I840^2+'913'!J840^2)</f>
        <v>0</v>
      </c>
      <c r="C7556" s="10"/>
    </row>
    <row r="7557" spans="1:3">
      <c r="A7557" s="19">
        <v>836</v>
      </c>
      <c r="B7557" s="23">
        <f>SQRT('913'!I841^2+'913'!J841^2)</f>
        <v>0</v>
      </c>
      <c r="C7557" s="10"/>
    </row>
    <row r="7558" spans="1:3">
      <c r="A7558" s="19">
        <v>837</v>
      </c>
      <c r="B7558" s="23">
        <f>SQRT('913'!I842^2+'913'!J842^2)</f>
        <v>0</v>
      </c>
      <c r="C7558" s="10"/>
    </row>
    <row r="7559" spans="1:3">
      <c r="A7559" s="19">
        <v>838</v>
      </c>
      <c r="B7559" s="23">
        <f>SQRT('913'!I843^2+'913'!J843^2)</f>
        <v>0</v>
      </c>
      <c r="C7559" s="10"/>
    </row>
    <row r="7560" spans="1:3">
      <c r="A7560" s="19">
        <v>839</v>
      </c>
      <c r="B7560" s="23">
        <f>SQRT('913'!I844^2+'913'!J844^2)</f>
        <v>0</v>
      </c>
      <c r="C7560" s="10"/>
    </row>
    <row r="7561" spans="1:3">
      <c r="A7561" s="19">
        <v>840</v>
      </c>
      <c r="B7561" s="23">
        <f>SQRT('913'!I845^2+'913'!J845^2)</f>
        <v>0</v>
      </c>
      <c r="C7561" s="10"/>
    </row>
    <row r="7562" spans="1:3">
      <c r="A7562" s="19">
        <v>841</v>
      </c>
      <c r="B7562" s="23">
        <f>SQRT('913'!I846^2+'913'!J846^2)</f>
        <v>0</v>
      </c>
      <c r="C7562" s="10"/>
    </row>
    <row r="7563" spans="1:3">
      <c r="A7563" s="19">
        <v>842</v>
      </c>
      <c r="B7563" s="23">
        <f>SQRT('913'!I847^2+'913'!J847^2)</f>
        <v>0</v>
      </c>
      <c r="C7563" s="10"/>
    </row>
    <row r="7564" spans="1:3">
      <c r="A7564" s="19">
        <v>843</v>
      </c>
      <c r="B7564" s="23">
        <f>SQRT('913'!I848^2+'913'!J848^2)</f>
        <v>0</v>
      </c>
      <c r="C7564" s="10"/>
    </row>
    <row r="7565" spans="1:3">
      <c r="A7565" s="19">
        <v>844</v>
      </c>
      <c r="B7565" s="23">
        <f>SQRT('913'!I849^2+'913'!J849^2)</f>
        <v>0</v>
      </c>
      <c r="C7565" s="10"/>
    </row>
    <row r="7566" spans="1:3">
      <c r="A7566" s="19">
        <v>845</v>
      </c>
      <c r="B7566" s="23">
        <f>SQRT('913'!I850^2+'913'!J850^2)</f>
        <v>0</v>
      </c>
      <c r="C7566" s="10"/>
    </row>
    <row r="7567" spans="1:3">
      <c r="A7567" s="19">
        <v>846</v>
      </c>
      <c r="B7567" s="23">
        <f>SQRT('913'!I851^2+'913'!J851^2)</f>
        <v>0</v>
      </c>
      <c r="C7567" s="10"/>
    </row>
    <row r="7568" spans="1:3">
      <c r="A7568" s="19">
        <v>847</v>
      </c>
      <c r="B7568" s="23">
        <f>SQRT('913'!I852^2+'913'!J852^2)</f>
        <v>0</v>
      </c>
      <c r="C7568" s="10"/>
    </row>
    <row r="7569" spans="1:3">
      <c r="A7569" s="19">
        <v>848</v>
      </c>
      <c r="B7569" s="23">
        <f>SQRT('913'!I853^2+'913'!J853^2)</f>
        <v>0</v>
      </c>
      <c r="C7569" s="10"/>
    </row>
    <row r="7570" spans="1:3">
      <c r="A7570" s="19">
        <v>849</v>
      </c>
      <c r="B7570" s="23">
        <f>SQRT('913'!I854^2+'913'!J854^2)</f>
        <v>0</v>
      </c>
      <c r="C7570" s="10"/>
    </row>
    <row r="7571" spans="1:3">
      <c r="A7571" s="19">
        <v>850</v>
      </c>
      <c r="B7571" s="23">
        <f>SQRT('913'!I855^2+'913'!J855^2)</f>
        <v>0</v>
      </c>
      <c r="C7571" s="10"/>
    </row>
    <row r="7572" spans="1:3">
      <c r="A7572" s="19">
        <v>851</v>
      </c>
      <c r="B7572" s="23">
        <f>SQRT('913'!I856^2+'913'!J856^2)</f>
        <v>0</v>
      </c>
      <c r="C7572" s="10"/>
    </row>
    <row r="7573" spans="1:3">
      <c r="A7573" s="19">
        <v>852</v>
      </c>
      <c r="B7573" s="23">
        <f>SQRT('913'!I857^2+'913'!J857^2)</f>
        <v>0</v>
      </c>
      <c r="C7573" s="10"/>
    </row>
    <row r="7574" spans="1:3">
      <c r="A7574" s="19">
        <v>853</v>
      </c>
      <c r="B7574" s="23">
        <f>SQRT('913'!I858^2+'913'!J858^2)</f>
        <v>0</v>
      </c>
      <c r="C7574" s="10"/>
    </row>
    <row r="7575" spans="1:3">
      <c r="A7575" s="19">
        <v>854</v>
      </c>
      <c r="B7575" s="23">
        <f>SQRT('913'!I859^2+'913'!J859^2)</f>
        <v>0</v>
      </c>
      <c r="C7575" s="10"/>
    </row>
    <row r="7576" spans="1:3">
      <c r="A7576" s="19">
        <v>855</v>
      </c>
      <c r="B7576" s="23">
        <f>SQRT('913'!I860^2+'913'!J860^2)</f>
        <v>0</v>
      </c>
      <c r="C7576" s="10"/>
    </row>
    <row r="7577" spans="1:3">
      <c r="A7577" s="19">
        <v>856</v>
      </c>
      <c r="B7577" s="23">
        <f>SQRT('913'!I861^2+'913'!J861^2)</f>
        <v>0</v>
      </c>
      <c r="C7577" s="10"/>
    </row>
    <row r="7578" spans="1:3">
      <c r="A7578" s="19">
        <v>857</v>
      </c>
      <c r="B7578" s="23">
        <f>SQRT('913'!I862^2+'913'!J862^2)</f>
        <v>0</v>
      </c>
      <c r="C7578" s="10"/>
    </row>
    <row r="7579" spans="1:3">
      <c r="A7579" s="19">
        <v>858</v>
      </c>
      <c r="B7579" s="23">
        <f>SQRT('913'!I863^2+'913'!J863^2)</f>
        <v>0</v>
      </c>
      <c r="C7579" s="10"/>
    </row>
    <row r="7580" spans="1:3">
      <c r="A7580" s="19">
        <v>859</v>
      </c>
      <c r="B7580" s="23">
        <f>SQRT('913'!I864^2+'913'!J864^2)</f>
        <v>0</v>
      </c>
      <c r="C7580" s="10"/>
    </row>
    <row r="7581" spans="1:3">
      <c r="A7581" s="19">
        <v>860</v>
      </c>
      <c r="B7581" s="23">
        <f>SQRT('913'!I865^2+'913'!J865^2)</f>
        <v>0</v>
      </c>
      <c r="C7581" s="10"/>
    </row>
    <row r="7582" spans="1:3">
      <c r="A7582" s="19">
        <v>861</v>
      </c>
      <c r="B7582" s="23">
        <f>SQRT('913'!I866^2+'913'!J866^2)</f>
        <v>0</v>
      </c>
      <c r="C7582" s="10"/>
    </row>
    <row r="7583" spans="1:3">
      <c r="A7583" s="19">
        <v>862</v>
      </c>
      <c r="B7583" s="23">
        <f>SQRT('913'!I867^2+'913'!J867^2)</f>
        <v>0</v>
      </c>
      <c r="C7583" s="10"/>
    </row>
    <row r="7584" spans="1:3">
      <c r="A7584" s="19">
        <v>863</v>
      </c>
      <c r="B7584" s="23">
        <f>SQRT('913'!I868^2+'913'!J868^2)</f>
        <v>0</v>
      </c>
      <c r="C7584" s="10"/>
    </row>
    <row r="7585" spans="1:3">
      <c r="A7585" s="19">
        <v>864</v>
      </c>
      <c r="B7585" s="23">
        <f>SQRT('913'!I869^2+'913'!J869^2)</f>
        <v>0</v>
      </c>
      <c r="C7585" s="10"/>
    </row>
    <row r="7586" spans="1:3">
      <c r="A7586" s="19">
        <v>865</v>
      </c>
      <c r="B7586" s="23">
        <f>SQRT('913'!I870^2+'913'!J870^2)</f>
        <v>0</v>
      </c>
      <c r="C7586" s="10"/>
    </row>
    <row r="7587" spans="1:3">
      <c r="A7587" s="19">
        <v>866</v>
      </c>
      <c r="B7587" s="23">
        <f>SQRT('913'!I871^2+'913'!J871^2)</f>
        <v>0</v>
      </c>
      <c r="C7587" s="10"/>
    </row>
    <row r="7588" spans="1:3">
      <c r="A7588" s="19">
        <v>867</v>
      </c>
      <c r="B7588" s="23">
        <f>SQRT('913'!I872^2+'913'!J872^2)</f>
        <v>0</v>
      </c>
      <c r="C7588" s="10"/>
    </row>
    <row r="7589" spans="1:3">
      <c r="A7589" s="19">
        <v>868</v>
      </c>
      <c r="B7589" s="23">
        <f>SQRT('913'!I873^2+'913'!J873^2)</f>
        <v>0</v>
      </c>
      <c r="C7589" s="10"/>
    </row>
    <row r="7590" spans="1:3">
      <c r="A7590" s="19">
        <v>869</v>
      </c>
      <c r="B7590" s="23">
        <f>SQRT('913'!I874^2+'913'!J874^2)</f>
        <v>0</v>
      </c>
      <c r="C7590" s="10"/>
    </row>
    <row r="7591" spans="1:3">
      <c r="A7591" s="19">
        <v>870</v>
      </c>
      <c r="B7591" s="23">
        <f>SQRT('913'!I875^2+'913'!J875^2)</f>
        <v>0</v>
      </c>
      <c r="C7591" s="10"/>
    </row>
    <row r="7592" spans="1:3">
      <c r="A7592" s="19">
        <v>871</v>
      </c>
      <c r="B7592" s="23">
        <f>SQRT('913'!I876^2+'913'!J876^2)</f>
        <v>0</v>
      </c>
      <c r="C7592" s="10"/>
    </row>
    <row r="7593" spans="1:3">
      <c r="A7593" s="19">
        <v>872</v>
      </c>
      <c r="B7593" s="23">
        <f>SQRT('913'!I877^2+'913'!J877^2)</f>
        <v>0</v>
      </c>
      <c r="C7593" s="10"/>
    </row>
    <row r="7594" spans="1:3">
      <c r="A7594" s="19">
        <v>873</v>
      </c>
      <c r="B7594" s="23">
        <f>SQRT('913'!I878^2+'913'!J878^2)</f>
        <v>0</v>
      </c>
      <c r="C7594" s="10"/>
    </row>
    <row r="7595" spans="1:3">
      <c r="A7595" s="19">
        <v>874</v>
      </c>
      <c r="B7595" s="23">
        <f>SQRT('913'!I879^2+'913'!J879^2)</f>
        <v>0</v>
      </c>
      <c r="C7595" s="10"/>
    </row>
    <row r="7596" spans="1:3">
      <c r="A7596" s="19">
        <v>875</v>
      </c>
      <c r="B7596" s="23">
        <f>SQRT('913'!I880^2+'913'!J880^2)</f>
        <v>0</v>
      </c>
      <c r="C7596" s="10"/>
    </row>
    <row r="7597" spans="1:3">
      <c r="A7597" s="19">
        <v>876</v>
      </c>
      <c r="B7597" s="23">
        <f>SQRT('913'!I881^2+'913'!J881^2)</f>
        <v>0</v>
      </c>
      <c r="C7597" s="10"/>
    </row>
    <row r="7598" spans="1:3">
      <c r="A7598" s="19">
        <v>877</v>
      </c>
      <c r="B7598" s="23">
        <f>SQRT('913'!I882^2+'913'!J882^2)</f>
        <v>0</v>
      </c>
      <c r="C7598" s="10"/>
    </row>
    <row r="7599" spans="1:3">
      <c r="A7599" s="19">
        <v>878</v>
      </c>
      <c r="B7599" s="23">
        <f>SQRT('913'!I883^2+'913'!J883^2)</f>
        <v>0</v>
      </c>
      <c r="C7599" s="10"/>
    </row>
    <row r="7600" spans="1:3">
      <c r="A7600" s="19">
        <v>879</v>
      </c>
      <c r="B7600" s="23">
        <f>SQRT('913'!I884^2+'913'!J884^2)</f>
        <v>0</v>
      </c>
      <c r="C7600" s="10"/>
    </row>
    <row r="7601" spans="1:3">
      <c r="A7601" s="19">
        <v>880</v>
      </c>
      <c r="B7601" s="23">
        <f>SQRT('913'!I885^2+'913'!J885^2)</f>
        <v>0</v>
      </c>
      <c r="C7601" s="10"/>
    </row>
    <row r="7602" spans="1:3">
      <c r="A7602" s="19">
        <v>881</v>
      </c>
      <c r="B7602" s="23">
        <f>SQRT('913'!I886^2+'913'!J886^2)</f>
        <v>0</v>
      </c>
      <c r="C7602" s="10"/>
    </row>
    <row r="7603" spans="1:3">
      <c r="A7603" s="19">
        <v>882</v>
      </c>
      <c r="B7603" s="23">
        <f>SQRT('913'!I887^2+'913'!J887^2)</f>
        <v>0</v>
      </c>
      <c r="C7603" s="10"/>
    </row>
    <row r="7604" spans="1:3">
      <c r="A7604" s="19">
        <v>883</v>
      </c>
      <c r="B7604" s="23">
        <f>SQRT('913'!I888^2+'913'!J888^2)</f>
        <v>0</v>
      </c>
      <c r="C7604" s="10"/>
    </row>
    <row r="7605" spans="1:3">
      <c r="A7605" s="19">
        <v>884</v>
      </c>
      <c r="B7605" s="23">
        <f>SQRT('913'!I889^2+'913'!J889^2)</f>
        <v>0</v>
      </c>
      <c r="C7605" s="10"/>
    </row>
    <row r="7606" spans="1:3">
      <c r="A7606" s="19">
        <v>885</v>
      </c>
      <c r="B7606" s="23">
        <f>SQRT('913'!I890^2+'913'!J890^2)</f>
        <v>0</v>
      </c>
      <c r="C7606" s="10"/>
    </row>
    <row r="7607" spans="1:3">
      <c r="A7607" s="19">
        <v>886</v>
      </c>
      <c r="B7607" s="23">
        <f>SQRT('913'!I891^2+'913'!J891^2)</f>
        <v>0</v>
      </c>
      <c r="C7607" s="10"/>
    </row>
    <row r="7608" spans="1:3">
      <c r="A7608" s="19">
        <v>887</v>
      </c>
      <c r="B7608" s="23">
        <f>SQRT('913'!I892^2+'913'!J892^2)</f>
        <v>0</v>
      </c>
      <c r="C7608" s="10"/>
    </row>
    <row r="7609" spans="1:3">
      <c r="A7609" s="19">
        <v>888</v>
      </c>
      <c r="B7609" s="23">
        <f>SQRT('913'!I893^2+'913'!J893^2)</f>
        <v>0</v>
      </c>
      <c r="C7609" s="10"/>
    </row>
    <row r="7610" spans="1:3">
      <c r="A7610" s="19">
        <v>889</v>
      </c>
      <c r="B7610" s="23">
        <f>SQRT('913'!I894^2+'913'!J894^2)</f>
        <v>0</v>
      </c>
      <c r="C7610" s="10"/>
    </row>
    <row r="7611" spans="1:3">
      <c r="A7611" s="19">
        <v>890</v>
      </c>
      <c r="B7611" s="23">
        <f>SQRT('913'!I895^2+'913'!J895^2)</f>
        <v>0</v>
      </c>
      <c r="C7611" s="10"/>
    </row>
    <row r="7612" spans="1:3">
      <c r="A7612" s="19">
        <v>891</v>
      </c>
      <c r="B7612" s="23">
        <f>SQRT('913'!I896^2+'913'!J896^2)</f>
        <v>0</v>
      </c>
      <c r="C7612" s="10"/>
    </row>
    <row r="7613" spans="1:3">
      <c r="A7613" s="19">
        <v>892</v>
      </c>
      <c r="B7613" s="23">
        <f>SQRT('913'!I897^2+'913'!J897^2)</f>
        <v>0</v>
      </c>
      <c r="C7613" s="10"/>
    </row>
    <row r="7614" spans="1:3">
      <c r="A7614" s="19">
        <v>893</v>
      </c>
      <c r="B7614" s="23">
        <f>SQRT('913'!I898^2+'913'!J898^2)</f>
        <v>0</v>
      </c>
      <c r="C7614" s="10"/>
    </row>
    <row r="7615" spans="1:3">
      <c r="A7615" s="19">
        <v>894</v>
      </c>
      <c r="B7615" s="23">
        <f>SQRT('913'!I899^2+'913'!J899^2)</f>
        <v>0</v>
      </c>
      <c r="C7615" s="10"/>
    </row>
    <row r="7616" spans="1:3">
      <c r="A7616" s="19">
        <v>895</v>
      </c>
      <c r="B7616" s="23">
        <f>SQRT('913'!I900^2+'913'!J900^2)</f>
        <v>0</v>
      </c>
      <c r="C7616" s="10"/>
    </row>
    <row r="7617" spans="1:3">
      <c r="A7617" s="19">
        <v>896</v>
      </c>
      <c r="B7617" s="23">
        <f>SQRT('913'!I901^2+'913'!J901^2)</f>
        <v>0</v>
      </c>
      <c r="C7617" s="10"/>
    </row>
    <row r="7618" spans="1:3">
      <c r="A7618" s="19">
        <v>897</v>
      </c>
      <c r="B7618" s="23">
        <f>SQRT('913'!I902^2+'913'!J902^2)</f>
        <v>0</v>
      </c>
      <c r="C7618" s="10"/>
    </row>
    <row r="7619" spans="1:3">
      <c r="A7619" s="19">
        <v>898</v>
      </c>
      <c r="B7619" s="23">
        <f>SQRT('913'!I903^2+'913'!J903^2)</f>
        <v>0</v>
      </c>
      <c r="C7619" s="10"/>
    </row>
    <row r="7620" spans="1:3">
      <c r="A7620" s="19">
        <v>899</v>
      </c>
      <c r="B7620" s="23">
        <f>SQRT('913'!I904^2+'913'!J904^2)</f>
        <v>0</v>
      </c>
      <c r="C7620" s="10"/>
    </row>
    <row r="7621" spans="1:3">
      <c r="A7621" s="19">
        <v>900</v>
      </c>
      <c r="B7621" s="23">
        <f>SQRT('913'!I905^2+'913'!J905^2)</f>
        <v>0</v>
      </c>
      <c r="C7621" s="10"/>
    </row>
    <row r="7622" spans="1:3">
      <c r="A7622" s="19">
        <v>901</v>
      </c>
      <c r="B7622" s="23">
        <f>SQRT('913'!I906^2+'913'!J906^2)</f>
        <v>0</v>
      </c>
      <c r="C7622" s="10"/>
    </row>
    <row r="7623" spans="1:3">
      <c r="A7623" s="19">
        <v>902</v>
      </c>
      <c r="B7623" s="23">
        <f>SQRT('913'!I907^2+'913'!J907^2)</f>
        <v>0</v>
      </c>
      <c r="C7623" s="10"/>
    </row>
    <row r="7624" spans="1:3">
      <c r="A7624" s="19">
        <v>903</v>
      </c>
      <c r="B7624" s="23">
        <f>SQRT('913'!I908^2+'913'!J908^2)</f>
        <v>0</v>
      </c>
      <c r="C7624" s="10"/>
    </row>
    <row r="7625" spans="1:3">
      <c r="A7625" s="19">
        <v>904</v>
      </c>
      <c r="B7625" s="23">
        <f>SQRT('913'!I909^2+'913'!J909^2)</f>
        <v>0</v>
      </c>
      <c r="C7625" s="10"/>
    </row>
    <row r="7626" spans="1:3">
      <c r="A7626" s="19">
        <v>905</v>
      </c>
      <c r="B7626" s="23">
        <f>SQRT('913'!I910^2+'913'!J910^2)</f>
        <v>0</v>
      </c>
      <c r="C7626" s="10"/>
    </row>
    <row r="7627" spans="1:3">
      <c r="A7627" s="19">
        <v>906</v>
      </c>
      <c r="B7627" s="23">
        <f>SQRT('913'!I911^2+'913'!J911^2)</f>
        <v>0</v>
      </c>
      <c r="C7627" s="10"/>
    </row>
    <row r="7628" spans="1:3">
      <c r="A7628" s="19">
        <v>907</v>
      </c>
      <c r="B7628" s="23">
        <f>SQRT('913'!I912^2+'913'!J912^2)</f>
        <v>0</v>
      </c>
      <c r="C7628" s="10"/>
    </row>
    <row r="7629" spans="1:3">
      <c r="A7629" s="19">
        <v>908</v>
      </c>
      <c r="B7629" s="23">
        <f>SQRT('913'!I913^2+'913'!J913^2)</f>
        <v>0</v>
      </c>
      <c r="C7629" s="10"/>
    </row>
    <row r="7630" spans="1:3">
      <c r="A7630" s="19">
        <v>909</v>
      </c>
      <c r="B7630" s="23">
        <f>SQRT('913'!I914^2+'913'!J914^2)</f>
        <v>0</v>
      </c>
      <c r="C7630" s="10"/>
    </row>
    <row r="7631" spans="1:3">
      <c r="A7631" s="19">
        <v>910</v>
      </c>
      <c r="B7631" s="23">
        <f>SQRT('913'!I915^2+'913'!J915^2)</f>
        <v>0</v>
      </c>
      <c r="C7631" s="10"/>
    </row>
    <row r="7632" spans="1:3">
      <c r="A7632" s="19">
        <v>911</v>
      </c>
      <c r="B7632" s="23">
        <f>SQRT('913'!I916^2+'913'!J916^2)</f>
        <v>0</v>
      </c>
      <c r="C7632" s="10"/>
    </row>
    <row r="7633" spans="1:3">
      <c r="A7633" s="19">
        <v>912</v>
      </c>
      <c r="B7633" s="23">
        <f>SQRT('913'!I917^2+'913'!J917^2)</f>
        <v>0</v>
      </c>
      <c r="C7633" s="10"/>
    </row>
    <row r="7634" spans="1:3">
      <c r="A7634" s="19">
        <v>913</v>
      </c>
      <c r="B7634" s="23">
        <f>SQRT('913'!I918^2+'913'!J918^2)</f>
        <v>0</v>
      </c>
      <c r="C7634" s="10"/>
    </row>
    <row r="7635" spans="1:3">
      <c r="A7635" s="19">
        <v>914</v>
      </c>
      <c r="B7635" s="23">
        <f>SQRT('913'!I919^2+'913'!J919^2)</f>
        <v>0</v>
      </c>
      <c r="C7635" s="10"/>
    </row>
    <row r="7636" spans="1:3">
      <c r="A7636" s="19">
        <v>915</v>
      </c>
      <c r="B7636" s="23">
        <f>SQRT('913'!I920^2+'913'!J920^2)</f>
        <v>0</v>
      </c>
      <c r="C7636" s="10"/>
    </row>
    <row r="7637" spans="1:3">
      <c r="A7637" s="19">
        <v>916</v>
      </c>
      <c r="B7637" s="23">
        <f>SQRT('913'!I921^2+'913'!J921^2)</f>
        <v>0</v>
      </c>
      <c r="C7637" s="10"/>
    </row>
    <row r="7638" spans="1:3">
      <c r="A7638" s="19">
        <v>917</v>
      </c>
      <c r="B7638" s="23">
        <f>SQRT('913'!I922^2+'913'!J922^2)</f>
        <v>0</v>
      </c>
      <c r="C7638" s="10"/>
    </row>
    <row r="7639" spans="1:3">
      <c r="A7639" s="19">
        <v>918</v>
      </c>
      <c r="B7639" s="23">
        <f>SQRT('913'!I923^2+'913'!J923^2)</f>
        <v>0</v>
      </c>
      <c r="C7639" s="10"/>
    </row>
    <row r="7640" spans="1:3">
      <c r="A7640" s="19">
        <v>919</v>
      </c>
      <c r="B7640" s="23">
        <f>SQRT('913'!I924^2+'913'!J924^2)</f>
        <v>0</v>
      </c>
      <c r="C7640" s="10"/>
    </row>
    <row r="7641" spans="1:3">
      <c r="A7641" s="19">
        <v>920</v>
      </c>
      <c r="B7641" s="23">
        <f>SQRT('913'!I925^2+'913'!J925^2)</f>
        <v>0</v>
      </c>
      <c r="C7641" s="10"/>
    </row>
    <row r="7642" spans="1:3">
      <c r="A7642" s="19">
        <v>921</v>
      </c>
      <c r="B7642" s="23">
        <f>SQRT('913'!I926^2+'913'!J926^2)</f>
        <v>0</v>
      </c>
      <c r="C7642" s="10"/>
    </row>
    <row r="7643" spans="1:3">
      <c r="A7643" s="19">
        <v>922</v>
      </c>
      <c r="B7643" s="23">
        <f>SQRT('913'!I927^2+'913'!J927^2)</f>
        <v>0</v>
      </c>
      <c r="C7643" s="10"/>
    </row>
    <row r="7644" spans="1:3">
      <c r="A7644" s="19">
        <v>923</v>
      </c>
      <c r="B7644" s="23">
        <f>SQRT('913'!I928^2+'913'!J928^2)</f>
        <v>0</v>
      </c>
      <c r="C7644" s="10"/>
    </row>
    <row r="7645" spans="1:3">
      <c r="A7645" s="19">
        <v>924</v>
      </c>
      <c r="B7645" s="23">
        <f>SQRT('913'!I929^2+'913'!J929^2)</f>
        <v>0</v>
      </c>
      <c r="C7645" s="10"/>
    </row>
    <row r="7646" spans="1:3">
      <c r="A7646" s="19">
        <v>925</v>
      </c>
      <c r="B7646" s="23">
        <f>SQRT('913'!I930^2+'913'!J930^2)</f>
        <v>0</v>
      </c>
      <c r="C7646" s="10"/>
    </row>
    <row r="7647" spans="1:3">
      <c r="A7647" s="19">
        <v>926</v>
      </c>
      <c r="B7647" s="23">
        <f>SQRT('913'!I931^2+'913'!J931^2)</f>
        <v>0</v>
      </c>
      <c r="C7647" s="10"/>
    </row>
    <row r="7648" spans="1:3">
      <c r="A7648" s="19">
        <v>927</v>
      </c>
      <c r="B7648" s="23">
        <f>SQRT('913'!I932^2+'913'!J932^2)</f>
        <v>0</v>
      </c>
      <c r="C7648" s="10"/>
    </row>
    <row r="7649" spans="1:3">
      <c r="A7649" s="19">
        <v>928</v>
      </c>
      <c r="B7649" s="23">
        <f>SQRT('913'!I933^2+'913'!J933^2)</f>
        <v>0</v>
      </c>
      <c r="C7649" s="10"/>
    </row>
    <row r="7650" spans="1:3">
      <c r="A7650" s="19">
        <v>929</v>
      </c>
      <c r="B7650" s="23">
        <f>SQRT('913'!I934^2+'913'!J934^2)</f>
        <v>0</v>
      </c>
      <c r="C7650" s="10"/>
    </row>
    <row r="7651" spans="1:3">
      <c r="A7651" s="19">
        <v>930</v>
      </c>
      <c r="B7651" s="23">
        <f>SQRT('913'!I935^2+'913'!J935^2)</f>
        <v>0</v>
      </c>
      <c r="C7651" s="10"/>
    </row>
    <row r="7652" spans="1:3">
      <c r="A7652" s="19">
        <v>931</v>
      </c>
      <c r="B7652" s="23">
        <f>SQRT('913'!I936^2+'913'!J936^2)</f>
        <v>0</v>
      </c>
      <c r="C7652" s="10"/>
    </row>
    <row r="7653" spans="1:3">
      <c r="A7653" s="19">
        <v>932</v>
      </c>
      <c r="B7653" s="23">
        <f>SQRT('913'!I937^2+'913'!J937^2)</f>
        <v>0</v>
      </c>
      <c r="C7653" s="10"/>
    </row>
    <row r="7654" spans="1:3">
      <c r="A7654" s="19">
        <v>933</v>
      </c>
      <c r="B7654" s="23">
        <f>SQRT('913'!I938^2+'913'!J938^2)</f>
        <v>0</v>
      </c>
      <c r="C7654" s="10"/>
    </row>
    <row r="7655" spans="1:3">
      <c r="A7655" s="19">
        <v>934</v>
      </c>
      <c r="B7655" s="23">
        <f>SQRT('913'!I939^2+'913'!J939^2)</f>
        <v>0</v>
      </c>
      <c r="C7655" s="10"/>
    </row>
    <row r="7656" spans="1:3">
      <c r="A7656" s="19">
        <v>935</v>
      </c>
      <c r="B7656" s="23">
        <f>SQRT('913'!I940^2+'913'!J940^2)</f>
        <v>0</v>
      </c>
      <c r="C7656" s="10"/>
    </row>
    <row r="7657" spans="1:3">
      <c r="A7657" s="19">
        <v>936</v>
      </c>
      <c r="B7657" s="23">
        <f>SQRT('913'!I941^2+'913'!J941^2)</f>
        <v>0</v>
      </c>
      <c r="C7657" s="10"/>
    </row>
    <row r="7658" spans="1:3">
      <c r="A7658" s="19">
        <v>937</v>
      </c>
      <c r="B7658" s="23">
        <f>SQRT('913'!I942^2+'913'!J942^2)</f>
        <v>0</v>
      </c>
      <c r="C7658" s="10"/>
    </row>
    <row r="7659" spans="1:3">
      <c r="A7659" s="19">
        <v>938</v>
      </c>
      <c r="B7659" s="23">
        <f>SQRT('913'!I943^2+'913'!J943^2)</f>
        <v>0</v>
      </c>
      <c r="C7659" s="10"/>
    </row>
    <row r="7660" spans="1:3">
      <c r="A7660" s="19">
        <v>939</v>
      </c>
      <c r="B7660" s="23">
        <f>SQRT('913'!I944^2+'913'!J944^2)</f>
        <v>0</v>
      </c>
      <c r="C7660" s="10"/>
    </row>
    <row r="7661" spans="1:3">
      <c r="A7661" s="19">
        <v>940</v>
      </c>
      <c r="B7661" s="23">
        <f>SQRT('913'!I945^2+'913'!J945^2)</f>
        <v>0</v>
      </c>
      <c r="C7661" s="10"/>
    </row>
    <row r="7662" spans="1:3">
      <c r="A7662" s="19">
        <v>941</v>
      </c>
      <c r="B7662" s="23">
        <f>SQRT('913'!I946^2+'913'!J946^2)</f>
        <v>0</v>
      </c>
      <c r="C7662" s="10"/>
    </row>
    <row r="7663" spans="1:3">
      <c r="A7663" s="19">
        <v>942</v>
      </c>
      <c r="B7663" s="23">
        <f>SQRT('913'!I947^2+'913'!J947^2)</f>
        <v>0</v>
      </c>
      <c r="C7663" s="10"/>
    </row>
    <row r="7664" spans="1:3">
      <c r="A7664" s="19">
        <v>943</v>
      </c>
      <c r="B7664" s="23">
        <f>SQRT('913'!I948^2+'913'!J948^2)</f>
        <v>0</v>
      </c>
      <c r="C7664" s="10"/>
    </row>
    <row r="7665" spans="1:3">
      <c r="A7665" s="19">
        <v>944</v>
      </c>
      <c r="B7665" s="23">
        <f>SQRT('913'!I949^2+'913'!J949^2)</f>
        <v>0</v>
      </c>
      <c r="C7665" s="10"/>
    </row>
    <row r="7666" spans="1:3">
      <c r="A7666" s="19">
        <v>945</v>
      </c>
      <c r="B7666" s="23">
        <f>SQRT('913'!I950^2+'913'!J950^2)</f>
        <v>0</v>
      </c>
      <c r="C7666" s="10"/>
    </row>
    <row r="7667" spans="1:3">
      <c r="A7667" s="19">
        <v>946</v>
      </c>
      <c r="B7667" s="23">
        <f>SQRT('913'!I951^2+'913'!J951^2)</f>
        <v>0</v>
      </c>
      <c r="C7667" s="10"/>
    </row>
    <row r="7668" spans="1:3">
      <c r="A7668" s="19">
        <v>947</v>
      </c>
      <c r="B7668" s="23">
        <f>SQRT('913'!I952^2+'913'!J952^2)</f>
        <v>0</v>
      </c>
      <c r="C7668" s="10"/>
    </row>
    <row r="7669" spans="1:3">
      <c r="A7669" s="19">
        <v>948</v>
      </c>
      <c r="B7669" s="23">
        <f>SQRT('913'!I953^2+'913'!J953^2)</f>
        <v>0</v>
      </c>
      <c r="C7669" s="10"/>
    </row>
    <row r="7670" spans="1:3">
      <c r="A7670" s="19">
        <v>949</v>
      </c>
      <c r="B7670" s="23">
        <f>SQRT('913'!I954^2+'913'!J954^2)</f>
        <v>0</v>
      </c>
      <c r="C7670" s="10"/>
    </row>
    <row r="7671" spans="1:3">
      <c r="A7671" s="19">
        <v>950</v>
      </c>
      <c r="B7671" s="23">
        <f>SQRT('913'!I955^2+'913'!J955^2)</f>
        <v>0</v>
      </c>
      <c r="C7671" s="10"/>
    </row>
    <row r="7672" spans="1:3">
      <c r="A7672" s="19">
        <v>951</v>
      </c>
      <c r="B7672" s="23">
        <f>SQRT('913'!I956^2+'913'!J956^2)</f>
        <v>0</v>
      </c>
      <c r="C7672" s="10"/>
    </row>
    <row r="7673" spans="1:3">
      <c r="A7673" s="19">
        <v>952</v>
      </c>
      <c r="B7673" s="23">
        <f>SQRT('913'!I957^2+'913'!J957^2)</f>
        <v>0</v>
      </c>
      <c r="C7673" s="10"/>
    </row>
    <row r="7674" spans="1:3">
      <c r="A7674" s="19">
        <v>953</v>
      </c>
      <c r="B7674" s="23">
        <f>SQRT('913'!I958^2+'913'!J958^2)</f>
        <v>0</v>
      </c>
      <c r="C7674" s="10"/>
    </row>
    <row r="7675" spans="1:3">
      <c r="A7675" s="19">
        <v>954</v>
      </c>
      <c r="B7675" s="23">
        <f>SQRT('913'!I959^2+'913'!J959^2)</f>
        <v>0</v>
      </c>
      <c r="C7675" s="10"/>
    </row>
    <row r="7676" spans="1:3">
      <c r="A7676" s="19">
        <v>955</v>
      </c>
      <c r="B7676" s="23">
        <f>SQRT('913'!I960^2+'913'!J960^2)</f>
        <v>0</v>
      </c>
      <c r="C7676" s="10"/>
    </row>
    <row r="7677" spans="1:3">
      <c r="A7677" s="19">
        <v>956</v>
      </c>
      <c r="B7677" s="23">
        <f>SQRT('913'!I961^2+'913'!J961^2)</f>
        <v>0</v>
      </c>
      <c r="C7677" s="10"/>
    </row>
    <row r="7678" spans="1:3">
      <c r="A7678" s="19">
        <v>957</v>
      </c>
      <c r="B7678" s="23">
        <f>SQRT('913'!I962^2+'913'!J962^2)</f>
        <v>0</v>
      </c>
      <c r="C7678" s="10"/>
    </row>
    <row r="7679" spans="1:3">
      <c r="A7679" s="19">
        <v>958</v>
      </c>
      <c r="B7679" s="23">
        <f>SQRT('913'!I963^2+'913'!J963^2)</f>
        <v>0</v>
      </c>
      <c r="C7679" s="10"/>
    </row>
    <row r="7680" spans="1:3">
      <c r="A7680" s="19">
        <v>959</v>
      </c>
      <c r="B7680" s="23">
        <f>SQRT('913'!I964^2+'913'!J964^2)</f>
        <v>0</v>
      </c>
      <c r="C7680" s="10"/>
    </row>
    <row r="7681" spans="1:3">
      <c r="A7681" s="19">
        <v>960</v>
      </c>
      <c r="B7681" s="23">
        <f>SQRT('913'!I965^2+'913'!J965^2)</f>
        <v>0</v>
      </c>
      <c r="C7681" s="10"/>
    </row>
    <row r="7682" spans="1:3">
      <c r="A7682" s="19">
        <v>961</v>
      </c>
      <c r="B7682" s="23">
        <f>SQRT('913'!I966^2+'913'!J966^2)</f>
        <v>0</v>
      </c>
      <c r="C7682" s="10"/>
    </row>
    <row r="7683" spans="1:3">
      <c r="A7683" s="19">
        <v>962</v>
      </c>
      <c r="B7683" s="23">
        <f>SQRT('913'!I967^2+'913'!J967^2)</f>
        <v>0</v>
      </c>
      <c r="C7683" s="10"/>
    </row>
    <row r="7684" spans="1:3">
      <c r="A7684" s="19">
        <v>963</v>
      </c>
      <c r="B7684" s="23">
        <f>SQRT('913'!I968^2+'913'!J968^2)</f>
        <v>0</v>
      </c>
      <c r="C7684" s="10"/>
    </row>
    <row r="7685" spans="1:3">
      <c r="A7685" s="19">
        <v>964</v>
      </c>
      <c r="B7685" s="23">
        <f>SQRT('913'!I969^2+'913'!J969^2)</f>
        <v>0</v>
      </c>
      <c r="C7685" s="10"/>
    </row>
    <row r="7686" spans="1:3">
      <c r="A7686" s="19">
        <v>965</v>
      </c>
      <c r="B7686" s="23">
        <f>SQRT('913'!I970^2+'913'!J970^2)</f>
        <v>0</v>
      </c>
      <c r="C7686" s="10"/>
    </row>
    <row r="7687" spans="1:3">
      <c r="A7687" s="19">
        <v>966</v>
      </c>
      <c r="B7687" s="23">
        <f>SQRT('913'!I971^2+'913'!J971^2)</f>
        <v>0</v>
      </c>
      <c r="C7687" s="10"/>
    </row>
    <row r="7688" spans="1:3">
      <c r="A7688" s="19">
        <v>967</v>
      </c>
      <c r="B7688" s="23">
        <f>SQRT('913'!I972^2+'913'!J972^2)</f>
        <v>0</v>
      </c>
      <c r="C7688" s="10"/>
    </row>
    <row r="7689" spans="1:3">
      <c r="A7689" s="19">
        <v>968</v>
      </c>
      <c r="B7689" s="23">
        <f>SQRT('913'!I973^2+'913'!J973^2)</f>
        <v>0</v>
      </c>
      <c r="C7689" s="10"/>
    </row>
    <row r="7690" spans="1:3">
      <c r="A7690" s="19">
        <v>969</v>
      </c>
      <c r="B7690" s="23">
        <f>SQRT('913'!I974^2+'913'!J974^2)</f>
        <v>0</v>
      </c>
      <c r="C7690" s="10"/>
    </row>
    <row r="7691" spans="1:3">
      <c r="A7691" s="19">
        <v>970</v>
      </c>
      <c r="B7691" s="23">
        <f>SQRT('913'!I975^2+'913'!J975^2)</f>
        <v>0</v>
      </c>
      <c r="C7691" s="10"/>
    </row>
    <row r="7692" spans="1:3">
      <c r="A7692" s="19">
        <v>971</v>
      </c>
      <c r="B7692" s="23">
        <f>SQRT('913'!I976^2+'913'!J976^2)</f>
        <v>0</v>
      </c>
      <c r="C7692" s="10"/>
    </row>
    <row r="7693" spans="1:3">
      <c r="A7693" s="19">
        <v>972</v>
      </c>
      <c r="B7693" s="23">
        <f>SQRT('913'!I977^2+'913'!J977^2)</f>
        <v>0</v>
      </c>
      <c r="C7693" s="10"/>
    </row>
    <row r="7694" spans="1:3">
      <c r="A7694" s="19">
        <v>973</v>
      </c>
      <c r="B7694" s="23">
        <f>SQRT('913'!I978^2+'913'!J978^2)</f>
        <v>0</v>
      </c>
      <c r="C7694" s="10"/>
    </row>
    <row r="7695" spans="1:3">
      <c r="A7695" s="19">
        <v>974</v>
      </c>
      <c r="B7695" s="23">
        <f>SQRT('913'!I979^2+'913'!J979^2)</f>
        <v>0</v>
      </c>
      <c r="C7695" s="10"/>
    </row>
    <row r="7696" spans="1:3">
      <c r="A7696" s="19">
        <v>975</v>
      </c>
      <c r="B7696" s="23">
        <f>SQRT('913'!I980^2+'913'!J980^2)</f>
        <v>0</v>
      </c>
      <c r="C7696" s="10"/>
    </row>
    <row r="7697" spans="1:3">
      <c r="A7697" s="19">
        <v>976</v>
      </c>
      <c r="B7697" s="23">
        <f>SQRT('913'!I981^2+'913'!J981^2)</f>
        <v>0</v>
      </c>
      <c r="C7697" s="10"/>
    </row>
    <row r="7698" spans="1:3">
      <c r="A7698" s="19">
        <v>977</v>
      </c>
      <c r="B7698" s="23">
        <f>SQRT('913'!I982^2+'913'!J982^2)</f>
        <v>0</v>
      </c>
      <c r="C7698" s="10"/>
    </row>
    <row r="7699" spans="1:3">
      <c r="A7699" s="19">
        <v>978</v>
      </c>
      <c r="B7699" s="23">
        <f>SQRT('913'!I983^2+'913'!J983^2)</f>
        <v>0</v>
      </c>
      <c r="C7699" s="10"/>
    </row>
    <row r="7700" spans="1:3">
      <c r="A7700" s="19">
        <v>979</v>
      </c>
      <c r="B7700" s="23">
        <f>SQRT('913'!I984^2+'913'!J984^2)</f>
        <v>0</v>
      </c>
      <c r="C7700" s="10"/>
    </row>
    <row r="7701" spans="1:3">
      <c r="A7701" s="19">
        <v>980</v>
      </c>
      <c r="B7701" s="23">
        <f>SQRT('913'!I985^2+'913'!J985^2)</f>
        <v>0</v>
      </c>
      <c r="C7701" s="10"/>
    </row>
    <row r="7702" spans="1:3">
      <c r="A7702" s="19">
        <v>981</v>
      </c>
      <c r="B7702" s="23">
        <f>SQRT('913'!I986^2+'913'!J986^2)</f>
        <v>0</v>
      </c>
      <c r="C7702" s="10"/>
    </row>
    <row r="7703" spans="1:3">
      <c r="A7703" s="19">
        <v>982</v>
      </c>
      <c r="B7703" s="23">
        <f>SQRT('913'!I987^2+'913'!J987^2)</f>
        <v>0</v>
      </c>
      <c r="C7703" s="10"/>
    </row>
    <row r="7704" spans="1:3">
      <c r="A7704" s="19">
        <v>983</v>
      </c>
      <c r="B7704" s="23">
        <f>SQRT('913'!I988^2+'913'!J988^2)</f>
        <v>0</v>
      </c>
      <c r="C7704" s="10"/>
    </row>
    <row r="7705" spans="1:3">
      <c r="A7705" s="19">
        <v>984</v>
      </c>
      <c r="B7705" s="23">
        <f>SQRT('913'!I989^2+'913'!J989^2)</f>
        <v>0</v>
      </c>
      <c r="C7705" s="10"/>
    </row>
    <row r="7706" spans="1:3">
      <c r="A7706" s="19">
        <v>985</v>
      </c>
      <c r="B7706" s="23">
        <f>SQRT('913'!I990^2+'913'!J990^2)</f>
        <v>0</v>
      </c>
      <c r="C7706" s="10"/>
    </row>
    <row r="7707" spans="1:3">
      <c r="A7707" s="19">
        <v>986</v>
      </c>
      <c r="B7707" s="23">
        <f>SQRT('913'!I991^2+'913'!J991^2)</f>
        <v>0</v>
      </c>
      <c r="C7707" s="10"/>
    </row>
    <row r="7708" spans="1:3">
      <c r="A7708" s="19">
        <v>987</v>
      </c>
      <c r="B7708" s="23">
        <f>SQRT('913'!I992^2+'913'!J992^2)</f>
        <v>0</v>
      </c>
      <c r="C7708" s="10"/>
    </row>
    <row r="7709" spans="1:3">
      <c r="A7709" s="19">
        <v>988</v>
      </c>
      <c r="B7709" s="23">
        <f>SQRT('913'!I993^2+'913'!J993^2)</f>
        <v>0</v>
      </c>
      <c r="C7709" s="10"/>
    </row>
    <row r="7710" spans="1:3">
      <c r="A7710" s="19">
        <v>989</v>
      </c>
      <c r="B7710" s="23">
        <f>SQRT('913'!I994^2+'913'!J994^2)</f>
        <v>0</v>
      </c>
      <c r="C7710" s="10"/>
    </row>
    <row r="7711" spans="1:3">
      <c r="A7711" s="19">
        <v>990</v>
      </c>
      <c r="B7711" s="23">
        <f>SQRT('913'!I995^2+'913'!J995^2)</f>
        <v>0</v>
      </c>
      <c r="C7711" s="10"/>
    </row>
    <row r="7712" spans="1:3">
      <c r="A7712" s="19">
        <v>991</v>
      </c>
      <c r="B7712" s="23">
        <f>SQRT('913'!I996^2+'913'!J996^2)</f>
        <v>0</v>
      </c>
      <c r="C7712" s="10"/>
    </row>
    <row r="7713" spans="1:3">
      <c r="A7713" s="19">
        <v>992</v>
      </c>
      <c r="B7713" s="23">
        <f>SQRT('913'!I997^2+'913'!J997^2)</f>
        <v>0</v>
      </c>
      <c r="C7713" s="10"/>
    </row>
    <row r="7714" spans="1:3">
      <c r="A7714" s="19">
        <v>993</v>
      </c>
      <c r="B7714" s="23">
        <f>SQRT('913'!I998^2+'913'!J998^2)</f>
        <v>0</v>
      </c>
      <c r="C7714" s="10"/>
    </row>
    <row r="7715" spans="1:3">
      <c r="A7715" s="19">
        <v>994</v>
      </c>
      <c r="B7715" s="23">
        <f>SQRT('913'!I999^2+'913'!J999^2)</f>
        <v>0</v>
      </c>
      <c r="C7715" s="10"/>
    </row>
    <row r="7716" spans="1:3">
      <c r="A7716" s="19">
        <v>995</v>
      </c>
      <c r="B7716" s="23">
        <f>SQRT('913'!I1000^2+'913'!J1000^2)</f>
        <v>0</v>
      </c>
      <c r="C7716" s="10"/>
    </row>
    <row r="7717" spans="1:3">
      <c r="A7717" s="19">
        <v>996</v>
      </c>
      <c r="B7717" s="23">
        <f>SQRT('913'!I1001^2+'913'!J1001^2)</f>
        <v>0</v>
      </c>
      <c r="C7717" s="10"/>
    </row>
    <row r="7718" spans="1:3">
      <c r="A7718" s="19">
        <v>997</v>
      </c>
      <c r="B7718" s="23">
        <f>SQRT('913'!I1002^2+'913'!J1002^2)</f>
        <v>0</v>
      </c>
      <c r="C7718" s="10"/>
    </row>
    <row r="7719" spans="1:3">
      <c r="A7719" s="19">
        <v>998</v>
      </c>
      <c r="B7719" s="23">
        <f>SQRT('913'!I1003^2+'913'!J1003^2)</f>
        <v>0</v>
      </c>
      <c r="C7719" s="10"/>
    </row>
    <row r="7720" spans="1:3">
      <c r="A7720" s="19">
        <v>999</v>
      </c>
      <c r="B7720" s="23">
        <f>SQRT('913'!I1004^2+'913'!J1004^2)</f>
        <v>0</v>
      </c>
      <c r="C7720" s="10"/>
    </row>
    <row r="7721" spans="1:3">
      <c r="A7721" s="19">
        <v>1000</v>
      </c>
      <c r="B7721" s="23">
        <f>SQRT('913'!I1005^2+'913'!J1005^2)</f>
        <v>0</v>
      </c>
      <c r="C7721" s="10"/>
    </row>
    <row r="7722" spans="1:3">
      <c r="A7722" s="19">
        <v>1001</v>
      </c>
      <c r="B7722" s="23">
        <f>SQRT('913'!I1006^2+'913'!J1006^2)</f>
        <v>0</v>
      </c>
      <c r="C7722" s="10"/>
    </row>
    <row r="7723" spans="1:3">
      <c r="A7723" s="19">
        <v>1002</v>
      </c>
      <c r="B7723" s="23">
        <f>SQRT('913'!I1007^2+'913'!J1007^2)</f>
        <v>0</v>
      </c>
      <c r="C7723" s="10"/>
    </row>
    <row r="7724" spans="1:3">
      <c r="A7724" s="19">
        <v>1003</v>
      </c>
      <c r="B7724" s="23">
        <f>SQRT('913'!I1008^2+'913'!J1008^2)</f>
        <v>0</v>
      </c>
      <c r="C7724" s="10"/>
    </row>
    <row r="7725" spans="1:3">
      <c r="A7725" s="19">
        <v>1004</v>
      </c>
      <c r="B7725" s="23">
        <f>SQRT('913'!I1009^2+'913'!J1009^2)</f>
        <v>0</v>
      </c>
      <c r="C7725" s="10"/>
    </row>
    <row r="7726" spans="1:3">
      <c r="A7726" s="19">
        <v>1005</v>
      </c>
      <c r="B7726" s="23">
        <f>SQRT('913'!I1010^2+'913'!J1010^2)</f>
        <v>0</v>
      </c>
      <c r="C7726" s="10"/>
    </row>
    <row r="7727" spans="1:3">
      <c r="A7727" s="19">
        <v>1006</v>
      </c>
      <c r="B7727" s="23">
        <f>SQRT('913'!I1011^2+'913'!J1011^2)</f>
        <v>0</v>
      </c>
      <c r="C7727" s="10"/>
    </row>
    <row r="7728" spans="1:3">
      <c r="A7728" s="19">
        <v>1007</v>
      </c>
      <c r="B7728" s="23">
        <f>SQRT('913'!I1012^2+'913'!J1012^2)</f>
        <v>0</v>
      </c>
      <c r="C7728" s="10"/>
    </row>
    <row r="7729" spans="1:3">
      <c r="A7729" s="19">
        <v>1008</v>
      </c>
      <c r="B7729" s="23">
        <f>SQRT('913'!I1013^2+'913'!J1013^2)</f>
        <v>0</v>
      </c>
      <c r="C7729" s="10"/>
    </row>
    <row r="7730" spans="1:3">
      <c r="A7730" s="19">
        <v>1009</v>
      </c>
      <c r="B7730" s="23">
        <f>SQRT('913'!I1014^2+'913'!J1014^2)</f>
        <v>0</v>
      </c>
      <c r="C7730" s="10"/>
    </row>
    <row r="7731" spans="1:3">
      <c r="A7731" s="19">
        <v>1010</v>
      </c>
      <c r="B7731" s="23">
        <f>SQRT('913'!I1015^2+'913'!J1015^2)</f>
        <v>0</v>
      </c>
      <c r="C7731" s="10"/>
    </row>
    <row r="7732" spans="1:3">
      <c r="A7732" s="19">
        <v>1011</v>
      </c>
      <c r="B7732" s="23">
        <f>SQRT('913'!I1016^2+'913'!J1016^2)</f>
        <v>0</v>
      </c>
      <c r="C7732" s="10"/>
    </row>
    <row r="7733" spans="1:3">
      <c r="A7733" s="19">
        <v>1012</v>
      </c>
      <c r="B7733" s="23">
        <f>SQRT('913'!I1017^2+'913'!J1017^2)</f>
        <v>0</v>
      </c>
      <c r="C7733" s="10"/>
    </row>
    <row r="7734" spans="1:3">
      <c r="A7734" s="19">
        <v>1013</v>
      </c>
      <c r="B7734" s="23">
        <f>SQRT('913'!I1018^2+'913'!J1018^2)</f>
        <v>0</v>
      </c>
      <c r="C7734" s="10"/>
    </row>
    <row r="7735" spans="1:3">
      <c r="A7735" s="19">
        <v>1014</v>
      </c>
      <c r="B7735" s="23">
        <f>SQRT('913'!I1019^2+'913'!J1019^2)</f>
        <v>0</v>
      </c>
      <c r="C7735" s="10"/>
    </row>
    <row r="7736" spans="1:3">
      <c r="A7736" s="19">
        <v>1015</v>
      </c>
      <c r="B7736" s="23">
        <f>SQRT('913'!I1020^2+'913'!J1020^2)</f>
        <v>0</v>
      </c>
      <c r="C7736" s="10"/>
    </row>
    <row r="7737" spans="1:3">
      <c r="A7737" s="19">
        <v>1016</v>
      </c>
      <c r="B7737" s="23">
        <f>SQRT('913'!I1021^2+'913'!J1021^2)</f>
        <v>0</v>
      </c>
      <c r="C7737" s="10"/>
    </row>
    <row r="7738" spans="1:3">
      <c r="A7738" s="19">
        <v>1017</v>
      </c>
      <c r="B7738" s="23">
        <f>SQRT('913'!I1022^2+'913'!J1022^2)</f>
        <v>0</v>
      </c>
      <c r="C7738" s="10"/>
    </row>
    <row r="7739" spans="1:3">
      <c r="A7739" s="19">
        <v>1018</v>
      </c>
      <c r="B7739" s="23">
        <f>SQRT('913'!I1023^2+'913'!J1023^2)</f>
        <v>0</v>
      </c>
      <c r="C7739" s="10"/>
    </row>
    <row r="7740" spans="1:3">
      <c r="A7740" s="19">
        <v>1019</v>
      </c>
      <c r="B7740" s="23">
        <f>SQRT('913'!I1024^2+'913'!J1024^2)</f>
        <v>0</v>
      </c>
      <c r="C7740" s="10"/>
    </row>
    <row r="7741" spans="1:3">
      <c r="A7741" s="19">
        <v>1020</v>
      </c>
      <c r="B7741" s="23">
        <f>SQRT('913'!I1025^2+'913'!J1025^2)</f>
        <v>0</v>
      </c>
      <c r="C7741" s="10"/>
    </row>
    <row r="7742" spans="1:3">
      <c r="A7742" s="19">
        <v>1021</v>
      </c>
      <c r="B7742" s="23">
        <f>SQRT('913'!I1026^2+'913'!J1026^2)</f>
        <v>0</v>
      </c>
      <c r="C7742" s="10"/>
    </row>
    <row r="7743" spans="1:3">
      <c r="A7743" s="19">
        <v>1022</v>
      </c>
      <c r="B7743" s="23">
        <f>SQRT('913'!I1027^2+'913'!J1027^2)</f>
        <v>0</v>
      </c>
      <c r="C7743" s="10"/>
    </row>
    <row r="7744" spans="1:3">
      <c r="A7744" s="19">
        <v>1023</v>
      </c>
      <c r="B7744" s="23">
        <f>SQRT('913'!I1028^2+'913'!J1028^2)</f>
        <v>0</v>
      </c>
      <c r="C7744" s="10"/>
    </row>
    <row r="7745" spans="1:3">
      <c r="A7745" s="19">
        <v>1024</v>
      </c>
      <c r="B7745" s="23">
        <f>SQRT('913'!I1029^2+'913'!J1029^2)</f>
        <v>0</v>
      </c>
      <c r="C7745" s="10"/>
    </row>
    <row r="7746" spans="1:3">
      <c r="A7746" s="19">
        <v>1025</v>
      </c>
      <c r="B7746" s="23">
        <f>SQRT('913'!I1030^2+'913'!J1030^2)</f>
        <v>0</v>
      </c>
      <c r="C7746" s="10"/>
    </row>
    <row r="7747" spans="1:3">
      <c r="A7747" s="19">
        <v>1026</v>
      </c>
      <c r="B7747" s="23">
        <f>SQRT('913'!I1031^2+'913'!J1031^2)</f>
        <v>0</v>
      </c>
      <c r="C7747" s="10"/>
    </row>
    <row r="7748" spans="1:3">
      <c r="A7748" s="19">
        <v>1027</v>
      </c>
      <c r="B7748" s="23">
        <f>SQRT('913'!I1032^2+'913'!J1032^2)</f>
        <v>0</v>
      </c>
      <c r="C7748" s="10"/>
    </row>
    <row r="7749" spans="1:3">
      <c r="A7749" s="19">
        <v>1028</v>
      </c>
      <c r="B7749" s="23">
        <f>SQRT('913'!I1033^2+'913'!J1033^2)</f>
        <v>0</v>
      </c>
      <c r="C7749" s="10"/>
    </row>
    <row r="7750" spans="1:3">
      <c r="A7750" s="19">
        <v>1029</v>
      </c>
      <c r="B7750" s="23">
        <f>SQRT('913'!I1034^2+'913'!J1034^2)</f>
        <v>0</v>
      </c>
      <c r="C7750" s="10"/>
    </row>
    <row r="7751" spans="1:3">
      <c r="A7751" s="19">
        <v>1030</v>
      </c>
      <c r="B7751" s="23">
        <f>SQRT('913'!I1035^2+'913'!J1035^2)</f>
        <v>0</v>
      </c>
      <c r="C7751" s="10"/>
    </row>
    <row r="7752" spans="1:3">
      <c r="A7752" s="19">
        <v>1031</v>
      </c>
      <c r="B7752" s="23">
        <f>SQRT('913'!I1036^2+'913'!J1036^2)</f>
        <v>0</v>
      </c>
      <c r="C7752" s="10"/>
    </row>
    <row r="7753" spans="1:3">
      <c r="A7753" s="19">
        <v>1032</v>
      </c>
      <c r="B7753" s="23">
        <f>SQRT('913'!I1037^2+'913'!J1037^2)</f>
        <v>0</v>
      </c>
      <c r="C7753" s="10"/>
    </row>
    <row r="7754" spans="1:3">
      <c r="A7754" s="19">
        <v>1033</v>
      </c>
      <c r="B7754" s="23">
        <f>SQRT('913'!I1038^2+'913'!J1038^2)</f>
        <v>0</v>
      </c>
      <c r="C7754" s="10"/>
    </row>
    <row r="7755" spans="1:3">
      <c r="A7755" s="19">
        <v>1034</v>
      </c>
      <c r="B7755" s="23">
        <f>SQRT('913'!I1039^2+'913'!J1039^2)</f>
        <v>0</v>
      </c>
      <c r="C7755" s="10"/>
    </row>
    <row r="7756" spans="1:3">
      <c r="A7756" s="19">
        <v>1035</v>
      </c>
      <c r="B7756" s="23">
        <f>SQRT('913'!I1040^2+'913'!J1040^2)</f>
        <v>0</v>
      </c>
      <c r="C7756" s="10"/>
    </row>
    <row r="7757" spans="1:3">
      <c r="A7757" s="19">
        <v>1036</v>
      </c>
      <c r="B7757" s="23">
        <f>SQRT('913'!I1041^2+'913'!J1041^2)</f>
        <v>0</v>
      </c>
      <c r="C7757" s="10"/>
    </row>
    <row r="7758" spans="1:3">
      <c r="A7758" s="19">
        <v>1037</v>
      </c>
      <c r="B7758" s="23">
        <f>SQRT('913'!I1042^2+'913'!J1042^2)</f>
        <v>0</v>
      </c>
      <c r="C7758" s="10"/>
    </row>
    <row r="7759" spans="1:3">
      <c r="A7759" s="19">
        <v>1038</v>
      </c>
      <c r="B7759" s="23">
        <f>SQRT('913'!I1043^2+'913'!J1043^2)</f>
        <v>0</v>
      </c>
      <c r="C7759" s="10"/>
    </row>
    <row r="7760" spans="1:3">
      <c r="A7760" s="19">
        <v>1039</v>
      </c>
      <c r="B7760" s="23">
        <f>SQRT('913'!I1044^2+'913'!J1044^2)</f>
        <v>0</v>
      </c>
      <c r="C7760" s="10"/>
    </row>
    <row r="7761" spans="1:3">
      <c r="A7761" s="19">
        <v>1040</v>
      </c>
      <c r="B7761" s="23">
        <f>SQRT('913'!I1045^2+'913'!J1045^2)</f>
        <v>0</v>
      </c>
      <c r="C7761" s="10"/>
    </row>
    <row r="7762" spans="1:3">
      <c r="A7762" s="19">
        <v>1041</v>
      </c>
      <c r="B7762" s="23">
        <f>SQRT('913'!I1046^2+'913'!J1046^2)</f>
        <v>0</v>
      </c>
      <c r="C7762" s="10"/>
    </row>
    <row r="7763" spans="1:3">
      <c r="A7763" s="19">
        <v>1042</v>
      </c>
      <c r="B7763" s="23">
        <f>SQRT('913'!I1047^2+'913'!J1047^2)</f>
        <v>0</v>
      </c>
      <c r="C7763" s="10"/>
    </row>
    <row r="7764" spans="1:3">
      <c r="A7764" s="19">
        <v>1043</v>
      </c>
      <c r="B7764" s="23">
        <f>SQRT('913'!I1048^2+'913'!J1048^2)</f>
        <v>0</v>
      </c>
      <c r="C7764" s="10"/>
    </row>
    <row r="7765" spans="1:3">
      <c r="A7765" s="19">
        <v>1044</v>
      </c>
      <c r="B7765" s="23">
        <f>SQRT('913'!I1049^2+'913'!J1049^2)</f>
        <v>0</v>
      </c>
      <c r="C7765" s="10"/>
    </row>
    <row r="7766" spans="1:3">
      <c r="A7766" s="19">
        <v>1045</v>
      </c>
      <c r="B7766" s="23">
        <f>SQRT('913'!I1050^2+'913'!J1050^2)</f>
        <v>0</v>
      </c>
      <c r="C7766" s="10"/>
    </row>
    <row r="7767" spans="1:3">
      <c r="A7767" s="19">
        <v>1046</v>
      </c>
      <c r="B7767" s="23">
        <f>SQRT('913'!I1051^2+'913'!J1051^2)</f>
        <v>0</v>
      </c>
      <c r="C7767" s="10"/>
    </row>
    <row r="7768" spans="1:3">
      <c r="A7768" s="19">
        <v>1047</v>
      </c>
      <c r="B7768" s="23">
        <f>SQRT('913'!I1052^2+'913'!J1052^2)</f>
        <v>0</v>
      </c>
      <c r="C7768" s="10"/>
    </row>
    <row r="7769" spans="1:3">
      <c r="A7769" s="19">
        <v>1048</v>
      </c>
      <c r="B7769" s="23">
        <f>SQRT('913'!I1053^2+'913'!J1053^2)</f>
        <v>0</v>
      </c>
      <c r="C7769" s="10"/>
    </row>
    <row r="7770" spans="1:3">
      <c r="A7770" s="19">
        <v>1049</v>
      </c>
      <c r="B7770" s="23">
        <f>SQRT('913'!I1054^2+'913'!J1054^2)</f>
        <v>0</v>
      </c>
      <c r="C7770" s="10"/>
    </row>
    <row r="7771" spans="1:3">
      <c r="A7771" s="19">
        <v>1050</v>
      </c>
      <c r="B7771" s="23">
        <f>SQRT('913'!I1055^2+'913'!J1055^2)</f>
        <v>0</v>
      </c>
      <c r="C7771" s="10"/>
    </row>
    <row r="7772" spans="1:3">
      <c r="A7772" s="19">
        <v>1051</v>
      </c>
      <c r="B7772" s="23">
        <f>SQRT('913'!I1056^2+'913'!J1056^2)</f>
        <v>0</v>
      </c>
      <c r="C7772" s="10"/>
    </row>
    <row r="7773" spans="1:3">
      <c r="A7773" s="19">
        <v>1052</v>
      </c>
      <c r="B7773" s="23">
        <f>SQRT('913'!I1057^2+'913'!J1057^2)</f>
        <v>0</v>
      </c>
      <c r="C7773" s="10"/>
    </row>
    <row r="7774" spans="1:3">
      <c r="A7774" s="19">
        <v>1053</v>
      </c>
      <c r="B7774" s="23">
        <f>SQRT('913'!I1058^2+'913'!J1058^2)</f>
        <v>0</v>
      </c>
      <c r="C7774" s="10"/>
    </row>
    <row r="7775" spans="1:3">
      <c r="A7775" s="19">
        <v>1054</v>
      </c>
      <c r="B7775" s="23">
        <f>SQRT('913'!I1059^2+'913'!J1059^2)</f>
        <v>0</v>
      </c>
      <c r="C7775" s="10"/>
    </row>
    <row r="7776" spans="1:3">
      <c r="A7776" s="19">
        <v>1055</v>
      </c>
      <c r="B7776" s="23">
        <f>SQRT('913'!I1060^2+'913'!J1060^2)</f>
        <v>0</v>
      </c>
      <c r="C7776" s="10"/>
    </row>
    <row r="7777" spans="1:3">
      <c r="A7777" s="19">
        <v>1056</v>
      </c>
      <c r="B7777" s="23">
        <f>SQRT('913'!I1061^2+'913'!J1061^2)</f>
        <v>0</v>
      </c>
      <c r="C7777" s="10"/>
    </row>
    <row r="7778" spans="1:3">
      <c r="A7778" s="19">
        <v>1057</v>
      </c>
      <c r="B7778" s="23">
        <f>SQRT('913'!I1062^2+'913'!J1062^2)</f>
        <v>0</v>
      </c>
      <c r="C7778" s="10"/>
    </row>
    <row r="7779" spans="1:3">
      <c r="A7779" s="19">
        <v>1058</v>
      </c>
      <c r="B7779" s="23">
        <f>SQRT('913'!I1063^2+'913'!J1063^2)</f>
        <v>0</v>
      </c>
      <c r="C7779" s="10"/>
    </row>
    <row r="7780" spans="1:3">
      <c r="A7780" s="19">
        <v>1059</v>
      </c>
      <c r="B7780" s="23">
        <f>SQRT('913'!I1064^2+'913'!J1064^2)</f>
        <v>0</v>
      </c>
      <c r="C7780" s="10"/>
    </row>
    <row r="7781" spans="1:3">
      <c r="A7781" s="19">
        <v>1060</v>
      </c>
      <c r="B7781" s="23">
        <f>SQRT('913'!I1065^2+'913'!J1065^2)</f>
        <v>0</v>
      </c>
      <c r="C7781" s="10"/>
    </row>
    <row r="7782" spans="1:3">
      <c r="A7782" s="19">
        <v>1061</v>
      </c>
      <c r="B7782" s="23">
        <f>SQRT('913'!I1066^2+'913'!J1066^2)</f>
        <v>0</v>
      </c>
      <c r="C7782" s="10"/>
    </row>
    <row r="7783" spans="1:3">
      <c r="A7783" s="19">
        <v>1062</v>
      </c>
      <c r="B7783" s="23">
        <f>SQRT('913'!I1067^2+'913'!J1067^2)</f>
        <v>0</v>
      </c>
      <c r="C7783" s="10"/>
    </row>
    <row r="7784" spans="1:3">
      <c r="A7784" s="19">
        <v>1063</v>
      </c>
      <c r="B7784" s="23">
        <f>SQRT('913'!I1068^2+'913'!J1068^2)</f>
        <v>0</v>
      </c>
      <c r="C7784" s="10"/>
    </row>
    <row r="7785" spans="1:3">
      <c r="A7785" s="19">
        <v>1064</v>
      </c>
      <c r="B7785" s="23">
        <f>SQRT('913'!I1069^2+'913'!J1069^2)</f>
        <v>0</v>
      </c>
      <c r="C7785" s="10"/>
    </row>
    <row r="7786" spans="1:3">
      <c r="A7786" s="19">
        <v>1065</v>
      </c>
      <c r="B7786" s="23">
        <f>SQRT('913'!I1070^2+'913'!J1070^2)</f>
        <v>0</v>
      </c>
      <c r="C7786" s="10"/>
    </row>
    <row r="7787" spans="1:3">
      <c r="A7787" s="19">
        <v>1066</v>
      </c>
      <c r="B7787" s="23">
        <f>SQRT('913'!I1071^2+'913'!J1071^2)</f>
        <v>0</v>
      </c>
      <c r="C7787" s="10"/>
    </row>
    <row r="7788" spans="1:3">
      <c r="A7788" s="19">
        <v>1067</v>
      </c>
      <c r="B7788" s="23">
        <f>SQRT('913'!I1072^2+'913'!J1072^2)</f>
        <v>0</v>
      </c>
      <c r="C7788" s="10"/>
    </row>
    <row r="7789" spans="1:3">
      <c r="A7789" s="19">
        <v>1068</v>
      </c>
      <c r="B7789" s="23">
        <f>SQRT('913'!I1073^2+'913'!J1073^2)</f>
        <v>0</v>
      </c>
      <c r="C7789" s="10"/>
    </row>
    <row r="7790" spans="1:3">
      <c r="A7790" s="19">
        <v>1069</v>
      </c>
      <c r="B7790" s="23">
        <f>SQRT('913'!I1074^2+'913'!J1074^2)</f>
        <v>0</v>
      </c>
      <c r="C7790" s="10"/>
    </row>
    <row r="7791" spans="1:3">
      <c r="A7791" s="19">
        <v>1070</v>
      </c>
      <c r="B7791" s="23">
        <f>SQRT('913'!I1075^2+'913'!J1075^2)</f>
        <v>0</v>
      </c>
      <c r="C7791" s="10"/>
    </row>
    <row r="7792" spans="1:3">
      <c r="A7792" s="19">
        <v>1071</v>
      </c>
      <c r="B7792" s="23">
        <f>SQRT('913'!I1076^2+'913'!J1076^2)</f>
        <v>0</v>
      </c>
      <c r="C7792" s="10"/>
    </row>
    <row r="7793" spans="1:3">
      <c r="A7793" s="19">
        <v>1072</v>
      </c>
      <c r="B7793" s="23">
        <f>SQRT('913'!I1077^2+'913'!J1077^2)</f>
        <v>0</v>
      </c>
      <c r="C7793" s="10"/>
    </row>
    <row r="7794" spans="1:3">
      <c r="A7794" s="19">
        <v>1073</v>
      </c>
      <c r="B7794" s="23">
        <f>SQRT('913'!I1078^2+'913'!J1078^2)</f>
        <v>0</v>
      </c>
      <c r="C7794" s="10"/>
    </row>
    <row r="7795" spans="1:3">
      <c r="A7795" s="19">
        <v>1074</v>
      </c>
      <c r="B7795" s="23">
        <f>SQRT('913'!I1079^2+'913'!J1079^2)</f>
        <v>0</v>
      </c>
      <c r="C7795" s="10"/>
    </row>
    <row r="7796" spans="1:3">
      <c r="A7796" s="19">
        <v>1075</v>
      </c>
      <c r="B7796" s="23">
        <f>SQRT('913'!I1080^2+'913'!J1080^2)</f>
        <v>0</v>
      </c>
      <c r="C7796" s="10"/>
    </row>
    <row r="7797" spans="1:3">
      <c r="A7797" s="19">
        <v>1076</v>
      </c>
      <c r="B7797" s="23">
        <f>SQRT('913'!I1081^2+'913'!J1081^2)</f>
        <v>0</v>
      </c>
      <c r="C7797" s="10"/>
    </row>
    <row r="7798" spans="1:3">
      <c r="A7798" s="19">
        <v>1077</v>
      </c>
      <c r="B7798" s="23">
        <f>SQRT('913'!I1082^2+'913'!J1082^2)</f>
        <v>0</v>
      </c>
      <c r="C7798" s="10"/>
    </row>
    <row r="7799" spans="1:3">
      <c r="A7799" s="19">
        <v>1078</v>
      </c>
      <c r="B7799" s="23">
        <f>SQRT('913'!I1083^2+'913'!J1083^2)</f>
        <v>0</v>
      </c>
      <c r="C7799" s="10"/>
    </row>
    <row r="7800" spans="1:3">
      <c r="A7800" s="19">
        <v>1079</v>
      </c>
      <c r="B7800" s="23">
        <f>SQRT('913'!I1084^2+'913'!J1084^2)</f>
        <v>0</v>
      </c>
      <c r="C7800" s="10"/>
    </row>
    <row r="7801" spans="1:3">
      <c r="A7801" s="19">
        <v>1080</v>
      </c>
      <c r="B7801" s="23">
        <f>SQRT('913'!I1085^2+'913'!J1085^2)</f>
        <v>0</v>
      </c>
      <c r="C7801" s="10"/>
    </row>
    <row r="7802" spans="1:3">
      <c r="A7802" s="19">
        <v>1081</v>
      </c>
      <c r="B7802" s="23">
        <f>SQRT('913'!I1086^2+'913'!J1086^2)</f>
        <v>0</v>
      </c>
      <c r="C7802" s="10"/>
    </row>
    <row r="7803" spans="1:3">
      <c r="A7803" s="19">
        <v>1082</v>
      </c>
      <c r="B7803" s="23">
        <f>SQRT('913'!I1087^2+'913'!J1087^2)</f>
        <v>0</v>
      </c>
      <c r="C7803" s="10"/>
    </row>
    <row r="7804" spans="1:3">
      <c r="A7804" s="19">
        <v>1083</v>
      </c>
      <c r="B7804" s="23">
        <f>SQRT('913'!I1088^2+'913'!J1088^2)</f>
        <v>0</v>
      </c>
      <c r="C7804" s="10"/>
    </row>
    <row r="7805" spans="1:3">
      <c r="A7805" s="19">
        <v>1084</v>
      </c>
      <c r="B7805" s="23">
        <f>SQRT('913'!I1089^2+'913'!J1089^2)</f>
        <v>0</v>
      </c>
      <c r="C7805" s="10"/>
    </row>
    <row r="7806" spans="1:3">
      <c r="A7806" s="19">
        <v>1085</v>
      </c>
      <c r="B7806" s="23">
        <f>SQRT('913'!I1090^2+'913'!J1090^2)</f>
        <v>0</v>
      </c>
      <c r="C7806" s="10"/>
    </row>
    <row r="7807" spans="1:3">
      <c r="A7807" s="19">
        <v>1086</v>
      </c>
      <c r="B7807" s="23">
        <f>SQRT('913'!I1091^2+'913'!J1091^2)</f>
        <v>0</v>
      </c>
      <c r="C7807" s="10"/>
    </row>
    <row r="7808" spans="1:3">
      <c r="A7808" s="19">
        <v>1087</v>
      </c>
      <c r="B7808" s="23">
        <f>SQRT('913'!I1092^2+'913'!J1092^2)</f>
        <v>0</v>
      </c>
      <c r="C7808" s="10"/>
    </row>
    <row r="7809" spans="1:3">
      <c r="A7809" s="19">
        <v>1088</v>
      </c>
      <c r="B7809" s="23">
        <f>SQRT('913'!I1093^2+'913'!J1093^2)</f>
        <v>0</v>
      </c>
      <c r="C7809" s="10"/>
    </row>
    <row r="7810" spans="1:3">
      <c r="A7810" s="19">
        <v>1089</v>
      </c>
      <c r="B7810" s="23">
        <f>SQRT('913'!I1094^2+'913'!J1094^2)</f>
        <v>0</v>
      </c>
      <c r="C7810" s="10"/>
    </row>
    <row r="7811" spans="1:3">
      <c r="A7811" s="19">
        <v>1090</v>
      </c>
      <c r="B7811" s="23">
        <f>SQRT('913'!I1095^2+'913'!J1095^2)</f>
        <v>0</v>
      </c>
      <c r="C7811" s="10"/>
    </row>
    <row r="7812" spans="1:3">
      <c r="A7812" s="19">
        <v>1091</v>
      </c>
      <c r="B7812" s="23">
        <f>SQRT('913'!I1096^2+'913'!J1096^2)</f>
        <v>0</v>
      </c>
      <c r="C7812" s="10"/>
    </row>
    <row r="7813" spans="1:3">
      <c r="A7813" s="19">
        <v>1092</v>
      </c>
      <c r="B7813" s="23">
        <f>SQRT('913'!I1097^2+'913'!J1097^2)</f>
        <v>0</v>
      </c>
      <c r="C7813" s="10"/>
    </row>
    <row r="7814" spans="1:3">
      <c r="A7814" s="19">
        <v>1093</v>
      </c>
      <c r="B7814" s="23">
        <f>SQRT('913'!I1098^2+'913'!J1098^2)</f>
        <v>0</v>
      </c>
      <c r="C7814" s="10"/>
    </row>
    <row r="7815" spans="1:3">
      <c r="A7815" s="19">
        <v>1094</v>
      </c>
      <c r="B7815" s="23">
        <f>SQRT('913'!I1099^2+'913'!J1099^2)</f>
        <v>0</v>
      </c>
      <c r="C7815" s="10"/>
    </row>
    <row r="7816" spans="1:3">
      <c r="A7816" s="19">
        <v>1095</v>
      </c>
      <c r="B7816" s="23">
        <f>SQRT('913'!I1100^2+'913'!J1100^2)</f>
        <v>0</v>
      </c>
      <c r="C7816" s="10"/>
    </row>
    <row r="7817" spans="1:3">
      <c r="A7817" s="19">
        <v>1096</v>
      </c>
      <c r="B7817" s="23">
        <f>SQRT('913'!I1101^2+'913'!J1101^2)</f>
        <v>0</v>
      </c>
      <c r="C7817" s="10"/>
    </row>
    <row r="7818" spans="1:3">
      <c r="A7818" s="19">
        <v>1097</v>
      </c>
      <c r="B7818" s="23">
        <f>SQRT('913'!I1102^2+'913'!J1102^2)</f>
        <v>0</v>
      </c>
      <c r="C7818" s="10"/>
    </row>
    <row r="7819" spans="1:3">
      <c r="A7819" s="19">
        <v>1098</v>
      </c>
      <c r="B7819" s="23">
        <f>SQRT('913'!I1103^2+'913'!J1103^2)</f>
        <v>0</v>
      </c>
      <c r="C7819" s="10"/>
    </row>
    <row r="7820" spans="1:3">
      <c r="A7820" s="19">
        <v>1099</v>
      </c>
      <c r="B7820" s="23">
        <f>SQRT('913'!I1104^2+'913'!J1104^2)</f>
        <v>0</v>
      </c>
      <c r="C7820" s="10"/>
    </row>
    <row r="7821" spans="1:3">
      <c r="A7821" s="19">
        <v>1100</v>
      </c>
      <c r="B7821" s="23">
        <f>SQRT('913'!I1105^2+'913'!J1105^2)</f>
        <v>0</v>
      </c>
      <c r="C7821" s="10"/>
    </row>
    <row r="7822" spans="1:3">
      <c r="A7822" s="19">
        <v>1101</v>
      </c>
      <c r="B7822" s="23">
        <f>SQRT('913'!I1106^2+'913'!J1106^2)</f>
        <v>0</v>
      </c>
      <c r="C7822" s="10"/>
    </row>
    <row r="7823" spans="1:3">
      <c r="A7823" s="19">
        <v>1102</v>
      </c>
      <c r="B7823" s="23">
        <f>SQRT('913'!I1107^2+'913'!J1107^2)</f>
        <v>0</v>
      </c>
      <c r="C7823" s="10"/>
    </row>
    <row r="7824" spans="1:3">
      <c r="A7824" s="19">
        <v>1103</v>
      </c>
      <c r="B7824" s="23">
        <f>SQRT('913'!I1108^2+'913'!J1108^2)</f>
        <v>0</v>
      </c>
      <c r="C7824" s="10"/>
    </row>
    <row r="7825" spans="1:3">
      <c r="A7825" s="19">
        <v>1104</v>
      </c>
      <c r="B7825" s="23">
        <f>SQRT('913'!I1109^2+'913'!J1109^2)</f>
        <v>0</v>
      </c>
      <c r="C7825" s="10"/>
    </row>
    <row r="7826" spans="1:3">
      <c r="A7826" s="19">
        <v>1105</v>
      </c>
      <c r="B7826" s="23">
        <f>SQRT('913'!I1110^2+'913'!J1110^2)</f>
        <v>0</v>
      </c>
      <c r="C7826" s="10"/>
    </row>
    <row r="7827" spans="1:3">
      <c r="A7827" s="19">
        <v>1106</v>
      </c>
      <c r="B7827" s="23">
        <f>SQRT('913'!I1111^2+'913'!J1111^2)</f>
        <v>0</v>
      </c>
      <c r="C7827" s="10"/>
    </row>
    <row r="7828" spans="1:3">
      <c r="A7828" s="19">
        <v>1107</v>
      </c>
      <c r="B7828" s="23">
        <f>SQRT('913'!I1112^2+'913'!J1112^2)</f>
        <v>0</v>
      </c>
      <c r="C7828" s="10"/>
    </row>
    <row r="7829" spans="1:3">
      <c r="A7829" s="19">
        <v>1108</v>
      </c>
      <c r="B7829" s="23">
        <f>SQRT('913'!I1113^2+'913'!J1113^2)</f>
        <v>0</v>
      </c>
      <c r="C7829" s="10"/>
    </row>
    <row r="7830" spans="1:3">
      <c r="A7830" s="19">
        <v>1109</v>
      </c>
      <c r="B7830" s="23">
        <f>SQRT('913'!I1114^2+'913'!J1114^2)</f>
        <v>0</v>
      </c>
      <c r="C7830" s="10"/>
    </row>
    <row r="7831" spans="1:3">
      <c r="A7831" s="19">
        <v>1110</v>
      </c>
      <c r="B7831" s="23">
        <f>SQRT('913'!I1115^2+'913'!J1115^2)</f>
        <v>0</v>
      </c>
      <c r="C7831" s="10"/>
    </row>
    <row r="7832" spans="1:3">
      <c r="A7832" s="19">
        <v>1111</v>
      </c>
      <c r="B7832" s="23">
        <f>SQRT('913'!I1116^2+'913'!J1116^2)</f>
        <v>0</v>
      </c>
      <c r="C7832" s="10"/>
    </row>
    <row r="7833" spans="1:3">
      <c r="A7833" s="19">
        <v>1112</v>
      </c>
      <c r="B7833" s="23">
        <f>SQRT('913'!I1117^2+'913'!J1117^2)</f>
        <v>0</v>
      </c>
      <c r="C7833" s="10"/>
    </row>
    <row r="7834" spans="1:3">
      <c r="A7834" s="19">
        <v>1113</v>
      </c>
      <c r="B7834" s="23">
        <f>SQRT('913'!I1118^2+'913'!J1118^2)</f>
        <v>0</v>
      </c>
      <c r="C7834" s="10"/>
    </row>
    <row r="7835" spans="1:3">
      <c r="A7835" s="19">
        <v>1114</v>
      </c>
      <c r="B7835" s="23">
        <f>SQRT('913'!I1119^2+'913'!J1119^2)</f>
        <v>0</v>
      </c>
      <c r="C7835" s="10"/>
    </row>
    <row r="7836" spans="1:3">
      <c r="A7836" s="19">
        <v>1115</v>
      </c>
      <c r="B7836" s="23">
        <f>SQRT('913'!I1120^2+'913'!J1120^2)</f>
        <v>0</v>
      </c>
      <c r="C7836" s="10"/>
    </row>
    <row r="7837" spans="1:3">
      <c r="A7837" s="19">
        <v>1116</v>
      </c>
      <c r="B7837" s="23">
        <f>SQRT('913'!I1121^2+'913'!J1121^2)</f>
        <v>0</v>
      </c>
      <c r="C7837" s="10"/>
    </row>
    <row r="7838" spans="1:3">
      <c r="A7838" s="19">
        <v>1117</v>
      </c>
      <c r="B7838" s="23">
        <f>SQRT('913'!I1122^2+'913'!J1122^2)</f>
        <v>0</v>
      </c>
      <c r="C7838" s="10"/>
    </row>
    <row r="7839" spans="1:3">
      <c r="A7839" s="19">
        <v>1118</v>
      </c>
      <c r="B7839" s="23">
        <f>SQRT('913'!I1123^2+'913'!J1123^2)</f>
        <v>0</v>
      </c>
      <c r="C7839" s="10"/>
    </row>
    <row r="7840" spans="1:3">
      <c r="A7840" s="19">
        <v>1119</v>
      </c>
      <c r="B7840" s="23">
        <f>SQRT('913'!I1124^2+'913'!J1124^2)</f>
        <v>0</v>
      </c>
      <c r="C7840" s="10"/>
    </row>
    <row r="7841" spans="1:3">
      <c r="A7841" s="19">
        <v>1120</v>
      </c>
      <c r="B7841" s="23">
        <f>SQRT('913'!I1125^2+'913'!J1125^2)</f>
        <v>0</v>
      </c>
      <c r="C7841" s="10"/>
    </row>
    <row r="7842" spans="1:3">
      <c r="A7842" s="19">
        <v>1121</v>
      </c>
      <c r="B7842" s="23">
        <f>SQRT('913'!I1126^2+'913'!J1126^2)</f>
        <v>0</v>
      </c>
      <c r="C7842" s="10"/>
    </row>
    <row r="7843" spans="1:3">
      <c r="A7843" s="19">
        <v>1122</v>
      </c>
      <c r="B7843" s="23">
        <f>SQRT('913'!I1127^2+'913'!J1127^2)</f>
        <v>0</v>
      </c>
      <c r="C7843" s="10"/>
    </row>
    <row r="7844" spans="1:3">
      <c r="A7844" s="19">
        <v>1123</v>
      </c>
      <c r="B7844" s="23">
        <f>SQRT('913'!I1128^2+'913'!J1128^2)</f>
        <v>0</v>
      </c>
      <c r="C7844" s="10"/>
    </row>
    <row r="7845" spans="1:3">
      <c r="A7845" s="19">
        <v>1124</v>
      </c>
      <c r="B7845" s="23">
        <f>SQRT('913'!I1129^2+'913'!J1129^2)</f>
        <v>0</v>
      </c>
      <c r="C7845" s="10"/>
    </row>
    <row r="7846" spans="1:3">
      <c r="A7846" s="19">
        <v>1125</v>
      </c>
      <c r="B7846" s="23">
        <f>SQRT('913'!I1130^2+'913'!J1130^2)</f>
        <v>0</v>
      </c>
      <c r="C7846" s="10"/>
    </row>
    <row r="7847" spans="1:3">
      <c r="A7847" s="19">
        <v>1126</v>
      </c>
      <c r="B7847" s="23">
        <f>SQRT('913'!I1131^2+'913'!J1131^2)</f>
        <v>0</v>
      </c>
      <c r="C7847" s="10"/>
    </row>
    <row r="7848" spans="1:3">
      <c r="A7848" s="19">
        <v>1127</v>
      </c>
      <c r="B7848" s="23">
        <f>SQRT('913'!I1132^2+'913'!J1132^2)</f>
        <v>0</v>
      </c>
      <c r="C7848" s="10"/>
    </row>
    <row r="7849" spans="1:3">
      <c r="A7849" s="19">
        <v>1128</v>
      </c>
      <c r="B7849" s="23">
        <f>SQRT('913'!I1133^2+'913'!J1133^2)</f>
        <v>0</v>
      </c>
      <c r="C7849" s="10"/>
    </row>
    <row r="7850" spans="1:3">
      <c r="A7850" s="19">
        <v>1129</v>
      </c>
      <c r="B7850" s="23">
        <f>SQRT('913'!I1134^2+'913'!J1134^2)</f>
        <v>0</v>
      </c>
      <c r="C7850" s="10"/>
    </row>
    <row r="7851" spans="1:3">
      <c r="A7851" s="19">
        <v>1130</v>
      </c>
      <c r="B7851" s="23">
        <f>SQRT('913'!I1135^2+'913'!J1135^2)</f>
        <v>0</v>
      </c>
      <c r="C7851" s="10"/>
    </row>
    <row r="7852" spans="1:3">
      <c r="A7852" s="19">
        <v>1131</v>
      </c>
      <c r="B7852" s="23">
        <f>SQRT('913'!I1136^2+'913'!J1136^2)</f>
        <v>0</v>
      </c>
      <c r="C7852" s="10"/>
    </row>
    <row r="7853" spans="1:3">
      <c r="A7853" s="19">
        <v>1132</v>
      </c>
      <c r="B7853" s="23">
        <f>SQRT('913'!I1137^2+'913'!J1137^2)</f>
        <v>0</v>
      </c>
      <c r="C7853" s="10"/>
    </row>
    <row r="7854" spans="1:3">
      <c r="A7854" s="19">
        <v>1133</v>
      </c>
      <c r="B7854" s="23">
        <f>SQRT('913'!I1138^2+'913'!J1138^2)</f>
        <v>0</v>
      </c>
      <c r="C7854" s="10"/>
    </row>
    <row r="7855" spans="1:3">
      <c r="A7855" s="19">
        <v>1134</v>
      </c>
      <c r="B7855" s="23">
        <f>SQRT('913'!I1139^2+'913'!J1139^2)</f>
        <v>0</v>
      </c>
      <c r="C7855" s="10"/>
    </row>
    <row r="7856" spans="1:3">
      <c r="A7856" s="19">
        <v>1135</v>
      </c>
      <c r="B7856" s="23">
        <f>SQRT('913'!I1140^2+'913'!J1140^2)</f>
        <v>0</v>
      </c>
      <c r="C7856" s="10"/>
    </row>
    <row r="7857" spans="1:3">
      <c r="A7857" s="19">
        <v>1136</v>
      </c>
      <c r="B7857" s="23">
        <f>SQRT('913'!I1141^2+'913'!J1141^2)</f>
        <v>0</v>
      </c>
      <c r="C7857" s="10"/>
    </row>
    <row r="7858" spans="1:3">
      <c r="A7858" s="19">
        <v>1137</v>
      </c>
      <c r="B7858" s="23">
        <f>SQRT('913'!I1142^2+'913'!J1142^2)</f>
        <v>0</v>
      </c>
      <c r="C7858" s="10"/>
    </row>
    <row r="7859" spans="1:3">
      <c r="A7859" s="19">
        <v>1138</v>
      </c>
      <c r="B7859" s="23">
        <f>SQRT('913'!I1143^2+'913'!J1143^2)</f>
        <v>0</v>
      </c>
      <c r="C7859" s="10"/>
    </row>
    <row r="7860" spans="1:3">
      <c r="A7860" s="19">
        <v>1139</v>
      </c>
      <c r="B7860" s="23">
        <f>SQRT('913'!I1144^2+'913'!J1144^2)</f>
        <v>0</v>
      </c>
      <c r="C7860" s="10"/>
    </row>
    <row r="7861" spans="1:3">
      <c r="A7861" s="19">
        <v>1140</v>
      </c>
      <c r="B7861" s="23">
        <f>SQRT('913'!I1145^2+'913'!J1145^2)</f>
        <v>0</v>
      </c>
      <c r="C7861" s="10"/>
    </row>
    <row r="7862" spans="1:3">
      <c r="A7862" s="19">
        <v>1141</v>
      </c>
      <c r="B7862" s="23">
        <f>SQRT('913'!I1146^2+'913'!J1146^2)</f>
        <v>0</v>
      </c>
      <c r="C7862" s="10"/>
    </row>
    <row r="7863" spans="1:3">
      <c r="A7863" s="19">
        <v>1142</v>
      </c>
      <c r="B7863" s="23">
        <f>SQRT('913'!I1147^2+'913'!J1147^2)</f>
        <v>0</v>
      </c>
      <c r="C7863" s="10"/>
    </row>
    <row r="7864" spans="1:3">
      <c r="A7864" s="19">
        <v>1143</v>
      </c>
      <c r="B7864" s="23">
        <f>SQRT('913'!I1148^2+'913'!J1148^2)</f>
        <v>0</v>
      </c>
      <c r="C7864" s="10"/>
    </row>
    <row r="7865" spans="1:3">
      <c r="A7865" s="19">
        <v>1144</v>
      </c>
      <c r="B7865" s="23">
        <f>SQRT('913'!I1149^2+'913'!J1149^2)</f>
        <v>0</v>
      </c>
      <c r="C7865" s="10"/>
    </row>
    <row r="7866" spans="1:3">
      <c r="A7866" s="19">
        <v>1145</v>
      </c>
      <c r="B7866" s="23">
        <f>SQRT('913'!I1150^2+'913'!J1150^2)</f>
        <v>0</v>
      </c>
      <c r="C7866" s="10"/>
    </row>
    <row r="7867" spans="1:3">
      <c r="A7867" s="19">
        <v>1146</v>
      </c>
      <c r="B7867" s="23">
        <f>SQRT('913'!I1151^2+'913'!J1151^2)</f>
        <v>0</v>
      </c>
      <c r="C7867" s="10"/>
    </row>
    <row r="7868" spans="1:3">
      <c r="A7868" s="19">
        <v>1147</v>
      </c>
      <c r="B7868" s="23">
        <f>SQRT('913'!I1152^2+'913'!J1152^2)</f>
        <v>0</v>
      </c>
      <c r="C7868" s="10"/>
    </row>
    <row r="7869" spans="1:3">
      <c r="A7869" s="19">
        <v>1148</v>
      </c>
      <c r="B7869" s="23">
        <f>SQRT('913'!I1153^2+'913'!J1153^2)</f>
        <v>0</v>
      </c>
      <c r="C7869" s="10"/>
    </row>
    <row r="7870" spans="1:3">
      <c r="A7870" s="19">
        <v>1149</v>
      </c>
      <c r="B7870" s="23">
        <f>SQRT('913'!I1154^2+'913'!J1154^2)</f>
        <v>0</v>
      </c>
      <c r="C7870" s="10"/>
    </row>
    <row r="7871" spans="1:3">
      <c r="A7871" s="19">
        <v>1150</v>
      </c>
      <c r="B7871" s="23">
        <f>SQRT('913'!I1155^2+'913'!J1155^2)</f>
        <v>0</v>
      </c>
      <c r="C7871" s="10"/>
    </row>
    <row r="7872" spans="1:3">
      <c r="A7872" s="19">
        <v>1151</v>
      </c>
      <c r="B7872" s="23">
        <f>SQRT('913'!I1156^2+'913'!J1156^2)</f>
        <v>0</v>
      </c>
      <c r="C7872" s="10"/>
    </row>
    <row r="7873" spans="1:3">
      <c r="A7873" s="19">
        <v>1152</v>
      </c>
      <c r="B7873" s="23">
        <f>SQRT('913'!I1157^2+'913'!J1157^2)</f>
        <v>0</v>
      </c>
      <c r="C7873" s="10"/>
    </row>
    <row r="7874" spans="1:3">
      <c r="A7874" s="19">
        <v>1153</v>
      </c>
      <c r="B7874" s="23">
        <f>SQRT('913'!I1158^2+'913'!J1158^2)</f>
        <v>0</v>
      </c>
      <c r="C7874" s="10"/>
    </row>
    <row r="7875" spans="1:3">
      <c r="A7875" s="19">
        <v>1154</v>
      </c>
      <c r="B7875" s="23">
        <f>SQRT('913'!I1159^2+'913'!J1159^2)</f>
        <v>0</v>
      </c>
      <c r="C7875" s="10"/>
    </row>
    <row r="7876" spans="1:3">
      <c r="A7876" s="19">
        <v>1155</v>
      </c>
      <c r="B7876" s="23">
        <f>SQRT('913'!I1160^2+'913'!J1160^2)</f>
        <v>0</v>
      </c>
      <c r="C7876" s="10"/>
    </row>
    <row r="7877" spans="1:3">
      <c r="A7877" s="19">
        <v>1156</v>
      </c>
      <c r="B7877" s="23">
        <f>SQRT('913'!I1161^2+'913'!J1161^2)</f>
        <v>0</v>
      </c>
      <c r="C7877" s="10"/>
    </row>
    <row r="7878" spans="1:3">
      <c r="A7878" s="19">
        <v>1157</v>
      </c>
      <c r="B7878" s="23">
        <f>SQRT('913'!I1162^2+'913'!J1162^2)</f>
        <v>0</v>
      </c>
      <c r="C7878" s="10"/>
    </row>
    <row r="7879" spans="1:3">
      <c r="A7879" s="19">
        <v>1158</v>
      </c>
      <c r="B7879" s="23">
        <f>SQRT('913'!I1163^2+'913'!J1163^2)</f>
        <v>0</v>
      </c>
      <c r="C7879" s="10"/>
    </row>
    <row r="7880" spans="1:3">
      <c r="A7880" s="19">
        <v>1159</v>
      </c>
      <c r="B7880" s="23">
        <f>SQRT('913'!I1164^2+'913'!J1164^2)</f>
        <v>0</v>
      </c>
      <c r="C7880" s="10"/>
    </row>
    <row r="7881" spans="1:3">
      <c r="A7881" s="19">
        <v>1160</v>
      </c>
      <c r="B7881" s="23">
        <f>SQRT('913'!I1165^2+'913'!J1165^2)</f>
        <v>0</v>
      </c>
      <c r="C7881" s="10"/>
    </row>
    <row r="7882" spans="1:3">
      <c r="A7882" s="19">
        <v>1161</v>
      </c>
      <c r="B7882" s="23">
        <f>SQRT('913'!I1166^2+'913'!J1166^2)</f>
        <v>0</v>
      </c>
      <c r="C7882" s="10"/>
    </row>
    <row r="7883" spans="1:3">
      <c r="A7883" s="19">
        <v>1162</v>
      </c>
      <c r="B7883" s="23">
        <f>SQRT('913'!I1167^2+'913'!J1167^2)</f>
        <v>0</v>
      </c>
      <c r="C7883" s="10"/>
    </row>
    <row r="7884" spans="1:3">
      <c r="A7884" s="19">
        <v>1163</v>
      </c>
      <c r="B7884" s="23">
        <f>SQRT('913'!I1168^2+'913'!J1168^2)</f>
        <v>0</v>
      </c>
      <c r="C7884" s="10"/>
    </row>
    <row r="7885" spans="1:3">
      <c r="A7885" s="19">
        <v>1164</v>
      </c>
      <c r="B7885" s="23">
        <f>SQRT('913'!I1169^2+'913'!J1169^2)</f>
        <v>0</v>
      </c>
      <c r="C7885" s="10"/>
    </row>
    <row r="7886" spans="1:3">
      <c r="A7886" s="19">
        <v>1165</v>
      </c>
      <c r="B7886" s="23">
        <f>SQRT('913'!I1170^2+'913'!J1170^2)</f>
        <v>0</v>
      </c>
      <c r="C7886" s="10"/>
    </row>
    <row r="7887" spans="1:3">
      <c r="A7887" s="19">
        <v>1166</v>
      </c>
      <c r="B7887" s="23">
        <f>SQRT('913'!I1171^2+'913'!J1171^2)</f>
        <v>0</v>
      </c>
      <c r="C7887" s="10"/>
    </row>
    <row r="7888" spans="1:3">
      <c r="A7888" s="19">
        <v>1167</v>
      </c>
      <c r="B7888" s="23">
        <f>SQRT('913'!I1172^2+'913'!J1172^2)</f>
        <v>0</v>
      </c>
      <c r="C7888" s="10"/>
    </row>
    <row r="7889" spans="1:3">
      <c r="A7889" s="19">
        <v>1168</v>
      </c>
      <c r="B7889" s="23">
        <f>SQRT('913'!I1173^2+'913'!J1173^2)</f>
        <v>0</v>
      </c>
      <c r="C7889" s="10"/>
    </row>
    <row r="7890" spans="1:3">
      <c r="A7890" s="19">
        <v>1169</v>
      </c>
      <c r="B7890" s="23">
        <f>SQRT('913'!I1174^2+'913'!J1174^2)</f>
        <v>0</v>
      </c>
      <c r="C7890" s="10"/>
    </row>
    <row r="7891" spans="1:3">
      <c r="A7891" s="19">
        <v>1170</v>
      </c>
      <c r="B7891" s="23">
        <f>SQRT('913'!I1175^2+'913'!J1175^2)</f>
        <v>0</v>
      </c>
      <c r="C7891" s="10"/>
    </row>
    <row r="7892" spans="1:3">
      <c r="A7892" s="19">
        <v>1171</v>
      </c>
      <c r="B7892" s="23">
        <f>SQRT('913'!I1176^2+'913'!J1176^2)</f>
        <v>0</v>
      </c>
      <c r="C7892" s="10"/>
    </row>
    <row r="7893" spans="1:3">
      <c r="A7893" s="19">
        <v>1172</v>
      </c>
      <c r="B7893" s="23">
        <f>SQRT('913'!I1177^2+'913'!J1177^2)</f>
        <v>0</v>
      </c>
      <c r="C7893" s="10"/>
    </row>
    <row r="7894" spans="1:3">
      <c r="A7894" s="19">
        <v>1173</v>
      </c>
      <c r="B7894" s="23">
        <f>SQRT('913'!I1178^2+'913'!J1178^2)</f>
        <v>0</v>
      </c>
      <c r="C7894" s="10"/>
    </row>
    <row r="7895" spans="1:3">
      <c r="A7895" s="19">
        <v>1174</v>
      </c>
      <c r="B7895" s="23">
        <f>SQRT('913'!I1179^2+'913'!J1179^2)</f>
        <v>0</v>
      </c>
      <c r="C7895" s="10"/>
    </row>
    <row r="7896" spans="1:3">
      <c r="A7896" s="19">
        <v>1175</v>
      </c>
      <c r="B7896" s="23">
        <f>SQRT('913'!I1180^2+'913'!J1180^2)</f>
        <v>0</v>
      </c>
      <c r="C7896" s="10"/>
    </row>
    <row r="7897" spans="1:3">
      <c r="A7897" s="19">
        <v>1176</v>
      </c>
      <c r="B7897" s="23">
        <f>SQRT('913'!I1181^2+'913'!J1181^2)</f>
        <v>0</v>
      </c>
      <c r="C7897" s="10"/>
    </row>
    <row r="7898" spans="1:3">
      <c r="A7898" s="19">
        <v>1177</v>
      </c>
      <c r="B7898" s="23">
        <f>SQRT('913'!I1182^2+'913'!J1182^2)</f>
        <v>0</v>
      </c>
      <c r="C7898" s="10"/>
    </row>
    <row r="7899" spans="1:3">
      <c r="A7899" s="19">
        <v>1178</v>
      </c>
      <c r="B7899" s="23">
        <f>SQRT('913'!I1183^2+'913'!J1183^2)</f>
        <v>0</v>
      </c>
      <c r="C7899" s="10"/>
    </row>
    <row r="7900" spans="1:3">
      <c r="A7900" s="19">
        <v>1179</v>
      </c>
      <c r="B7900" s="23">
        <f>SQRT('913'!I1184^2+'913'!J1184^2)</f>
        <v>0</v>
      </c>
      <c r="C7900" s="10"/>
    </row>
    <row r="7901" spans="1:3">
      <c r="A7901" s="19">
        <v>1180</v>
      </c>
      <c r="B7901" s="23">
        <f>SQRT('913'!I1185^2+'913'!J1185^2)</f>
        <v>0</v>
      </c>
      <c r="C7901" s="10"/>
    </row>
    <row r="7902" spans="1:3">
      <c r="A7902" s="19">
        <v>1181</v>
      </c>
      <c r="B7902" s="23">
        <f>SQRT('913'!I1186^2+'913'!J1186^2)</f>
        <v>0</v>
      </c>
      <c r="C7902" s="10"/>
    </row>
    <row r="7903" spans="1:3">
      <c r="A7903" s="19">
        <v>1182</v>
      </c>
      <c r="B7903" s="23">
        <f>SQRT('913'!I1187^2+'913'!J1187^2)</f>
        <v>0</v>
      </c>
      <c r="C7903" s="10"/>
    </row>
    <row r="7904" spans="1:3">
      <c r="A7904" s="19">
        <v>1183</v>
      </c>
      <c r="B7904" s="23">
        <f>SQRT('913'!I1188^2+'913'!J1188^2)</f>
        <v>0</v>
      </c>
      <c r="C7904" s="10"/>
    </row>
    <row r="7905" spans="1:3">
      <c r="A7905" s="19">
        <v>1184</v>
      </c>
      <c r="B7905" s="23">
        <f>SQRT('913'!I1189^2+'913'!J1189^2)</f>
        <v>0</v>
      </c>
      <c r="C7905" s="10"/>
    </row>
    <row r="7906" spans="1:3">
      <c r="A7906" s="19">
        <v>1185</v>
      </c>
      <c r="B7906" s="23">
        <f>SQRT('913'!I1190^2+'913'!J1190^2)</f>
        <v>0</v>
      </c>
      <c r="C7906" s="10"/>
    </row>
    <row r="7907" spans="1:3">
      <c r="A7907" s="19">
        <v>1186</v>
      </c>
      <c r="B7907" s="23">
        <f>SQRT('913'!I1191^2+'913'!J1191^2)</f>
        <v>0</v>
      </c>
      <c r="C7907" s="10"/>
    </row>
    <row r="7908" spans="1:3">
      <c r="A7908" s="19">
        <v>1187</v>
      </c>
      <c r="B7908" s="23">
        <f>SQRT('913'!I1192^2+'913'!J1192^2)</f>
        <v>0</v>
      </c>
      <c r="C7908" s="10"/>
    </row>
    <row r="7909" spans="1:3">
      <c r="A7909" s="19">
        <v>1188</v>
      </c>
      <c r="B7909" s="23">
        <f>SQRT('913'!I1193^2+'913'!J1193^2)</f>
        <v>0</v>
      </c>
      <c r="C7909" s="10"/>
    </row>
    <row r="7910" spans="1:3">
      <c r="A7910" s="19">
        <v>1189</v>
      </c>
      <c r="B7910" s="23">
        <f>SQRT('913'!I1194^2+'913'!J1194^2)</f>
        <v>0</v>
      </c>
      <c r="C7910" s="10"/>
    </row>
    <row r="7911" spans="1:3">
      <c r="A7911" s="19">
        <v>1190</v>
      </c>
      <c r="B7911" s="23">
        <f>SQRT('913'!I1195^2+'913'!J1195^2)</f>
        <v>0</v>
      </c>
      <c r="C7911" s="10"/>
    </row>
    <row r="7912" spans="1:3">
      <c r="A7912" s="19">
        <v>1191</v>
      </c>
      <c r="B7912" s="23">
        <f>SQRT('913'!I1196^2+'913'!J1196^2)</f>
        <v>0</v>
      </c>
      <c r="C7912" s="10"/>
    </row>
    <row r="7913" spans="1:3">
      <c r="A7913" s="19">
        <v>1192</v>
      </c>
      <c r="B7913" s="23">
        <f>SQRT('913'!I1197^2+'913'!J1197^2)</f>
        <v>0</v>
      </c>
      <c r="C7913" s="10"/>
    </row>
    <row r="7914" spans="1:3">
      <c r="A7914" s="19">
        <v>1193</v>
      </c>
      <c r="B7914" s="23">
        <f>SQRT('913'!I1198^2+'913'!J1198^2)</f>
        <v>0</v>
      </c>
      <c r="C7914" s="10"/>
    </row>
    <row r="7915" spans="1:3">
      <c r="A7915" s="19">
        <v>1194</v>
      </c>
      <c r="B7915" s="23">
        <f>SQRT('913'!I1199^2+'913'!J1199^2)</f>
        <v>0</v>
      </c>
      <c r="C7915" s="10"/>
    </row>
    <row r="7916" spans="1:3">
      <c r="A7916" s="19">
        <v>1195</v>
      </c>
      <c r="B7916" s="23">
        <f>SQRT('913'!I1200^2+'913'!J1200^2)</f>
        <v>0</v>
      </c>
      <c r="C7916" s="10"/>
    </row>
    <row r="7917" spans="1:3">
      <c r="A7917" s="19">
        <v>1196</v>
      </c>
      <c r="B7917" s="23">
        <f>SQRT('913'!I1201^2+'913'!J1201^2)</f>
        <v>0</v>
      </c>
      <c r="C7917" s="10"/>
    </row>
    <row r="7918" spans="1:3">
      <c r="A7918" s="19">
        <v>1197</v>
      </c>
      <c r="B7918" s="23">
        <f>SQRT('913'!I1202^2+'913'!J1202^2)</f>
        <v>0</v>
      </c>
      <c r="C7918" s="10"/>
    </row>
    <row r="7919" spans="1:3">
      <c r="A7919" s="19">
        <v>1198</v>
      </c>
      <c r="B7919" s="23">
        <f>SQRT('913'!I1203^2+'913'!J1203^2)</f>
        <v>0</v>
      </c>
      <c r="C7919" s="10"/>
    </row>
    <row r="7920" spans="1:3">
      <c r="A7920" s="19">
        <v>1199</v>
      </c>
      <c r="B7920" s="23">
        <f>SQRT('913'!I1204^2+'913'!J1204^2)</f>
        <v>0</v>
      </c>
      <c r="C7920" s="10"/>
    </row>
    <row r="7921" spans="1:3">
      <c r="A7921" s="19">
        <v>1200</v>
      </c>
      <c r="B7921" s="23">
        <f>SQRT('913'!I1205^2+'913'!J1205^2)</f>
        <v>0</v>
      </c>
      <c r="C7921" s="10"/>
    </row>
    <row r="7923" spans="1:3" ht="21" customHeight="1">
      <c r="A7923" s="1" t="s">
        <v>465</v>
      </c>
    </row>
    <row r="7924" spans="1:3">
      <c r="A7924" s="2" t="s">
        <v>255</v>
      </c>
    </row>
    <row r="7925" spans="1:3">
      <c r="A7925" s="12" t="s">
        <v>466</v>
      </c>
    </row>
    <row r="7926" spans="1:3">
      <c r="A7926" s="12" t="s">
        <v>467</v>
      </c>
    </row>
    <row r="7927" spans="1:3">
      <c r="A7927" s="2" t="s">
        <v>468</v>
      </c>
    </row>
    <row r="7929" spans="1:3">
      <c r="B7929" s="3" t="s">
        <v>469</v>
      </c>
    </row>
    <row r="7930" spans="1:3">
      <c r="A7930" s="21">
        <v>1</v>
      </c>
      <c r="B7930" s="6">
        <f>IF(ISNUMBER(B1838),INDEX($B$6722:$B$7921,B1838),0)</f>
        <v>0</v>
      </c>
      <c r="C7930" s="10"/>
    </row>
    <row r="7931" spans="1:3">
      <c r="A7931" s="21">
        <v>2</v>
      </c>
      <c r="B7931" s="6">
        <f>IF(ISNUMBER(B1839),INDEX($B$6722:$B$7921,B1839),0)</f>
        <v>0</v>
      </c>
      <c r="C7931" s="10"/>
    </row>
    <row r="7932" spans="1:3">
      <c r="A7932" s="21">
        <v>3</v>
      </c>
      <c r="B7932" s="6">
        <f>IF(ISNUMBER(B1840),INDEX($B$6722:$B$7921,B1840),0)</f>
        <v>0</v>
      </c>
      <c r="C7932" s="10"/>
    </row>
    <row r="7933" spans="1:3">
      <c r="A7933" s="21">
        <v>4</v>
      </c>
      <c r="B7933" s="6">
        <f>IF(ISNUMBER(B1841),INDEX($B$6722:$B$7921,B1841),0)</f>
        <v>0</v>
      </c>
      <c r="C7933" s="10"/>
    </row>
    <row r="7934" spans="1:3">
      <c r="A7934" s="21">
        <v>5</v>
      </c>
      <c r="B7934" s="6">
        <f>IF(ISNUMBER(B1842),INDEX($B$6722:$B$7921,B1842),0)</f>
        <v>0</v>
      </c>
      <c r="C7934" s="10"/>
    </row>
    <row r="7935" spans="1:3">
      <c r="A7935" s="21">
        <v>6</v>
      </c>
      <c r="B7935" s="6">
        <f>IF(ISNUMBER(B1843),INDEX($B$6722:$B$7921,B1843),0)</f>
        <v>0</v>
      </c>
      <c r="C7935" s="10"/>
    </row>
    <row r="7936" spans="1:3">
      <c r="A7936" s="21">
        <v>7</v>
      </c>
      <c r="B7936" s="6">
        <f>IF(ISNUMBER(B1844),INDEX($B$6722:$B$7921,B1844),0)</f>
        <v>0</v>
      </c>
      <c r="C7936" s="10"/>
    </row>
    <row r="7937" spans="1:3">
      <c r="A7937" s="21">
        <v>8</v>
      </c>
      <c r="B7937" s="6">
        <f>IF(ISNUMBER(B1845),INDEX($B$6722:$B$7921,B1845),0)</f>
        <v>0</v>
      </c>
      <c r="C7937" s="10"/>
    </row>
    <row r="7938" spans="1:3">
      <c r="A7938" s="21">
        <v>9</v>
      </c>
      <c r="B7938" s="6">
        <f>IF(ISNUMBER(B1846),INDEX($B$6722:$B$7921,B1846),0)</f>
        <v>0</v>
      </c>
      <c r="C7938" s="10"/>
    </row>
    <row r="7939" spans="1:3">
      <c r="A7939" s="21">
        <v>10</v>
      </c>
      <c r="B7939" s="6">
        <f>IF(ISNUMBER(B1847),INDEX($B$6722:$B$7921,B1847),0)</f>
        <v>0</v>
      </c>
      <c r="C7939" s="10"/>
    </row>
    <row r="7940" spans="1:3">
      <c r="A7940" s="21">
        <v>11</v>
      </c>
      <c r="B7940" s="6">
        <f>IF(ISNUMBER(B1848),INDEX($B$6722:$B$7921,B1848),0)</f>
        <v>0</v>
      </c>
      <c r="C7940" s="10"/>
    </row>
    <row r="7941" spans="1:3">
      <c r="A7941" s="21">
        <v>12</v>
      </c>
      <c r="B7941" s="6">
        <f>IF(ISNUMBER(B1849),INDEX($B$6722:$B$7921,B1849),0)</f>
        <v>0</v>
      </c>
      <c r="C7941" s="10"/>
    </row>
    <row r="7942" spans="1:3">
      <c r="A7942" s="21">
        <v>13</v>
      </c>
      <c r="B7942" s="6">
        <f>IF(ISNUMBER(B1850),INDEX($B$6722:$B$7921,B1850),0)</f>
        <v>0</v>
      </c>
      <c r="C7942" s="10"/>
    </row>
    <row r="7943" spans="1:3">
      <c r="A7943" s="21">
        <v>14</v>
      </c>
      <c r="B7943" s="6">
        <f>IF(ISNUMBER(B1851),INDEX($B$6722:$B$7921,B1851),0)</f>
        <v>0</v>
      </c>
      <c r="C7943" s="10"/>
    </row>
    <row r="7944" spans="1:3">
      <c r="A7944" s="21">
        <v>15</v>
      </c>
      <c r="B7944" s="6">
        <f>IF(ISNUMBER(B1852),INDEX($B$6722:$B$7921,B1852),0)</f>
        <v>0</v>
      </c>
      <c r="C7944" s="10"/>
    </row>
    <row r="7945" spans="1:3">
      <c r="A7945" s="21">
        <v>16</v>
      </c>
      <c r="B7945" s="6">
        <f>IF(ISNUMBER(B1853),INDEX($B$6722:$B$7921,B1853),0)</f>
        <v>0</v>
      </c>
      <c r="C7945" s="10"/>
    </row>
    <row r="7946" spans="1:3">
      <c r="A7946" s="21">
        <v>17</v>
      </c>
      <c r="B7946" s="6">
        <f>IF(ISNUMBER(B1854),INDEX($B$6722:$B$7921,B1854),0)</f>
        <v>0</v>
      </c>
      <c r="C7946" s="10"/>
    </row>
    <row r="7947" spans="1:3">
      <c r="A7947" s="21">
        <v>18</v>
      </c>
      <c r="B7947" s="6">
        <f>IF(ISNUMBER(B1855),INDEX($B$6722:$B$7921,B1855),0)</f>
        <v>0</v>
      </c>
      <c r="C7947" s="10"/>
    </row>
    <row r="7948" spans="1:3">
      <c r="A7948" s="21">
        <v>19</v>
      </c>
      <c r="B7948" s="6">
        <f>IF(ISNUMBER(B1856),INDEX($B$6722:$B$7921,B1856),0)</f>
        <v>0</v>
      </c>
      <c r="C7948" s="10"/>
    </row>
    <row r="7949" spans="1:3">
      <c r="A7949" s="21">
        <v>20</v>
      </c>
      <c r="B7949" s="6">
        <f>IF(ISNUMBER(B1857),INDEX($B$6722:$B$7921,B1857),0)</f>
        <v>0</v>
      </c>
      <c r="C7949" s="10"/>
    </row>
    <row r="7950" spans="1:3">
      <c r="A7950" s="21">
        <v>21</v>
      </c>
      <c r="B7950" s="6">
        <f>IF(ISNUMBER(B1858),INDEX($B$6722:$B$7921,B1858),0)</f>
        <v>0</v>
      </c>
      <c r="C7950" s="10"/>
    </row>
    <row r="7951" spans="1:3">
      <c r="A7951" s="21">
        <v>22</v>
      </c>
      <c r="B7951" s="6">
        <f>IF(ISNUMBER(B1859),INDEX($B$6722:$B$7921,B1859),0)</f>
        <v>0</v>
      </c>
      <c r="C7951" s="10"/>
    </row>
    <row r="7952" spans="1:3">
      <c r="A7952" s="21">
        <v>23</v>
      </c>
      <c r="B7952" s="6">
        <f>IF(ISNUMBER(B1860),INDEX($B$6722:$B$7921,B1860),0)</f>
        <v>0</v>
      </c>
      <c r="C7952" s="10"/>
    </row>
    <row r="7953" spans="1:3">
      <c r="A7953" s="21">
        <v>24</v>
      </c>
      <c r="B7953" s="6">
        <f>IF(ISNUMBER(B1861),INDEX($B$6722:$B$7921,B1861),0)</f>
        <v>0</v>
      </c>
      <c r="C7953" s="10"/>
    </row>
    <row r="7954" spans="1:3">
      <c r="A7954" s="21">
        <v>25</v>
      </c>
      <c r="B7954" s="6">
        <f>IF(ISNUMBER(B1862),INDEX($B$6722:$B$7921,B1862),0)</f>
        <v>0</v>
      </c>
      <c r="C7954" s="10"/>
    </row>
    <row r="7955" spans="1:3">
      <c r="A7955" s="21">
        <v>26</v>
      </c>
      <c r="B7955" s="6">
        <f>IF(ISNUMBER(B1863),INDEX($B$6722:$B$7921,B1863),0)</f>
        <v>0</v>
      </c>
      <c r="C7955" s="10"/>
    </row>
    <row r="7956" spans="1:3">
      <c r="A7956" s="21">
        <v>27</v>
      </c>
      <c r="B7956" s="6">
        <f>IF(ISNUMBER(B1864),INDEX($B$6722:$B$7921,B1864),0)</f>
        <v>0</v>
      </c>
      <c r="C7956" s="10"/>
    </row>
    <row r="7957" spans="1:3">
      <c r="A7957" s="21">
        <v>28</v>
      </c>
      <c r="B7957" s="6">
        <f>IF(ISNUMBER(B1865),INDEX($B$6722:$B$7921,B1865),0)</f>
        <v>0</v>
      </c>
      <c r="C7957" s="10"/>
    </row>
    <row r="7958" spans="1:3">
      <c r="A7958" s="21">
        <v>29</v>
      </c>
      <c r="B7958" s="6">
        <f>IF(ISNUMBER(B1866),INDEX($B$6722:$B$7921,B1866),0)</f>
        <v>0</v>
      </c>
      <c r="C7958" s="10"/>
    </row>
    <row r="7959" spans="1:3">
      <c r="A7959" s="21">
        <v>30</v>
      </c>
      <c r="B7959" s="6">
        <f>IF(ISNUMBER(B1867),INDEX($B$6722:$B$7921,B1867),0)</f>
        <v>0</v>
      </c>
      <c r="C7959" s="10"/>
    </row>
    <row r="7960" spans="1:3">
      <c r="A7960" s="21">
        <v>31</v>
      </c>
      <c r="B7960" s="6">
        <f>IF(ISNUMBER(B1868),INDEX($B$6722:$B$7921,B1868),0)</f>
        <v>0</v>
      </c>
      <c r="C7960" s="10"/>
    </row>
    <row r="7961" spans="1:3">
      <c r="A7961" s="21">
        <v>32</v>
      </c>
      <c r="B7961" s="6">
        <f>IF(ISNUMBER(B1869),INDEX($B$6722:$B$7921,B1869),0)</f>
        <v>0</v>
      </c>
      <c r="C7961" s="10"/>
    </row>
    <row r="7962" spans="1:3">
      <c r="A7962" s="21">
        <v>33</v>
      </c>
      <c r="B7962" s="6">
        <f>IF(ISNUMBER(B1870),INDEX($B$6722:$B$7921,B1870),0)</f>
        <v>0</v>
      </c>
      <c r="C7962" s="10"/>
    </row>
    <row r="7963" spans="1:3">
      <c r="A7963" s="21">
        <v>34</v>
      </c>
      <c r="B7963" s="6">
        <f>IF(ISNUMBER(B1871),INDEX($B$6722:$B$7921,B1871),0)</f>
        <v>0</v>
      </c>
      <c r="C7963" s="10"/>
    </row>
    <row r="7964" spans="1:3">
      <c r="A7964" s="21">
        <v>35</v>
      </c>
      <c r="B7964" s="6">
        <f>IF(ISNUMBER(B1872),INDEX($B$6722:$B$7921,B1872),0)</f>
        <v>0</v>
      </c>
      <c r="C7964" s="10"/>
    </row>
    <row r="7965" spans="1:3">
      <c r="A7965" s="21">
        <v>36</v>
      </c>
      <c r="B7965" s="6">
        <f>IF(ISNUMBER(B1873),INDEX($B$6722:$B$7921,B1873),0)</f>
        <v>0</v>
      </c>
      <c r="C7965" s="10"/>
    </row>
    <row r="7966" spans="1:3">
      <c r="A7966" s="21">
        <v>37</v>
      </c>
      <c r="B7966" s="6">
        <f>IF(ISNUMBER(B1874),INDEX($B$6722:$B$7921,B1874),0)</f>
        <v>0</v>
      </c>
      <c r="C7966" s="10"/>
    </row>
    <row r="7967" spans="1:3">
      <c r="A7967" s="21">
        <v>38</v>
      </c>
      <c r="B7967" s="6">
        <f>IF(ISNUMBER(B1875),INDEX($B$6722:$B$7921,B1875),0)</f>
        <v>0</v>
      </c>
      <c r="C7967" s="10"/>
    </row>
    <row r="7968" spans="1:3">
      <c r="A7968" s="21">
        <v>39</v>
      </c>
      <c r="B7968" s="6">
        <f>IF(ISNUMBER(B1876),INDEX($B$6722:$B$7921,B1876),0)</f>
        <v>0</v>
      </c>
      <c r="C7968" s="10"/>
    </row>
    <row r="7969" spans="1:3">
      <c r="A7969" s="21">
        <v>40</v>
      </c>
      <c r="B7969" s="6">
        <f>IF(ISNUMBER(B1877),INDEX($B$6722:$B$7921,B1877),0)</f>
        <v>0</v>
      </c>
      <c r="C7969" s="10"/>
    </row>
    <row r="7970" spans="1:3">
      <c r="A7970" s="21">
        <v>41</v>
      </c>
      <c r="B7970" s="6">
        <f>IF(ISNUMBER(B1878),INDEX($B$6722:$B$7921,B1878),0)</f>
        <v>0</v>
      </c>
      <c r="C7970" s="10"/>
    </row>
    <row r="7971" spans="1:3">
      <c r="A7971" s="21">
        <v>42</v>
      </c>
      <c r="B7971" s="6">
        <f>IF(ISNUMBER(B1879),INDEX($B$6722:$B$7921,B1879),0)</f>
        <v>0</v>
      </c>
      <c r="C7971" s="10"/>
    </row>
    <row r="7972" spans="1:3">
      <c r="A7972" s="21">
        <v>43</v>
      </c>
      <c r="B7972" s="6">
        <f>IF(ISNUMBER(B1880),INDEX($B$6722:$B$7921,B1880),0)</f>
        <v>0</v>
      </c>
      <c r="C7972" s="10"/>
    </row>
    <row r="7973" spans="1:3">
      <c r="A7973" s="21">
        <v>44</v>
      </c>
      <c r="B7973" s="6">
        <f>IF(ISNUMBER(B1881),INDEX($B$6722:$B$7921,B1881),0)</f>
        <v>0</v>
      </c>
      <c r="C7973" s="10"/>
    </row>
    <row r="7974" spans="1:3">
      <c r="A7974" s="21">
        <v>45</v>
      </c>
      <c r="B7974" s="6">
        <f>IF(ISNUMBER(B1882),INDEX($B$6722:$B$7921,B1882),0)</f>
        <v>0</v>
      </c>
      <c r="C7974" s="10"/>
    </row>
    <row r="7975" spans="1:3">
      <c r="A7975" s="21">
        <v>46</v>
      </c>
      <c r="B7975" s="6">
        <f>IF(ISNUMBER(B1883),INDEX($B$6722:$B$7921,B1883),0)</f>
        <v>0</v>
      </c>
      <c r="C7975" s="10"/>
    </row>
    <row r="7976" spans="1:3">
      <c r="A7976" s="21">
        <v>47</v>
      </c>
      <c r="B7976" s="6">
        <f>IF(ISNUMBER(B1884),INDEX($B$6722:$B$7921,B1884),0)</f>
        <v>0</v>
      </c>
      <c r="C7976" s="10"/>
    </row>
    <row r="7977" spans="1:3">
      <c r="A7977" s="21">
        <v>48</v>
      </c>
      <c r="B7977" s="6">
        <f>IF(ISNUMBER(B1885),INDEX($B$6722:$B$7921,B1885),0)</f>
        <v>0</v>
      </c>
      <c r="C7977" s="10"/>
    </row>
    <row r="7978" spans="1:3">
      <c r="A7978" s="21">
        <v>49</v>
      </c>
      <c r="B7978" s="6">
        <f>IF(ISNUMBER(B1886),INDEX($B$6722:$B$7921,B1886),0)</f>
        <v>0</v>
      </c>
      <c r="C7978" s="10"/>
    </row>
    <row r="7979" spans="1:3">
      <c r="A7979" s="21">
        <v>50</v>
      </c>
      <c r="B7979" s="6">
        <f>IF(ISNUMBER(B1887),INDEX($B$6722:$B$7921,B1887),0)</f>
        <v>0</v>
      </c>
      <c r="C7979" s="10"/>
    </row>
    <row r="7980" spans="1:3">
      <c r="A7980" s="21">
        <v>51</v>
      </c>
      <c r="B7980" s="6">
        <f>IF(ISNUMBER(B1888),INDEX($B$6722:$B$7921,B1888),0)</f>
        <v>0</v>
      </c>
      <c r="C7980" s="10"/>
    </row>
    <row r="7981" spans="1:3">
      <c r="A7981" s="21">
        <v>52</v>
      </c>
      <c r="B7981" s="6">
        <f>IF(ISNUMBER(B1889),INDEX($B$6722:$B$7921,B1889),0)</f>
        <v>0</v>
      </c>
      <c r="C7981" s="10"/>
    </row>
    <row r="7982" spans="1:3">
      <c r="A7982" s="21">
        <v>53</v>
      </c>
      <c r="B7982" s="6">
        <f>IF(ISNUMBER(B1890),INDEX($B$6722:$B$7921,B1890),0)</f>
        <v>0</v>
      </c>
      <c r="C7982" s="10"/>
    </row>
    <row r="7983" spans="1:3">
      <c r="A7983" s="21">
        <v>54</v>
      </c>
      <c r="B7983" s="6">
        <f>IF(ISNUMBER(B1891),INDEX($B$6722:$B$7921,B1891),0)</f>
        <v>0</v>
      </c>
      <c r="C7983" s="10"/>
    </row>
    <row r="7984" spans="1:3">
      <c r="A7984" s="21">
        <v>55</v>
      </c>
      <c r="B7984" s="6">
        <f>IF(ISNUMBER(B1892),INDEX($B$6722:$B$7921,B1892),0)</f>
        <v>0</v>
      </c>
      <c r="C7984" s="10"/>
    </row>
    <row r="7985" spans="1:3">
      <c r="A7985" s="21">
        <v>56</v>
      </c>
      <c r="B7985" s="6">
        <f>IF(ISNUMBER(B1893),INDEX($B$6722:$B$7921,B1893),0)</f>
        <v>0</v>
      </c>
      <c r="C7985" s="10"/>
    </row>
    <row r="7986" spans="1:3">
      <c r="A7986" s="21">
        <v>57</v>
      </c>
      <c r="B7986" s="6">
        <f>IF(ISNUMBER(B1894),INDEX($B$6722:$B$7921,B1894),0)</f>
        <v>0</v>
      </c>
      <c r="C7986" s="10"/>
    </row>
    <row r="7987" spans="1:3">
      <c r="A7987" s="21">
        <v>58</v>
      </c>
      <c r="B7987" s="6">
        <f>IF(ISNUMBER(B1895),INDEX($B$6722:$B$7921,B1895),0)</f>
        <v>0</v>
      </c>
      <c r="C7987" s="10"/>
    </row>
    <row r="7988" spans="1:3">
      <c r="A7988" s="21">
        <v>59</v>
      </c>
      <c r="B7988" s="6">
        <f>IF(ISNUMBER(B1896),INDEX($B$6722:$B$7921,B1896),0)</f>
        <v>0</v>
      </c>
      <c r="C7988" s="10"/>
    </row>
    <row r="7989" spans="1:3">
      <c r="A7989" s="21">
        <v>60</v>
      </c>
      <c r="B7989" s="6">
        <f>IF(ISNUMBER(B1897),INDEX($B$6722:$B$7921,B1897),0)</f>
        <v>0</v>
      </c>
      <c r="C7989" s="10"/>
    </row>
    <row r="7990" spans="1:3">
      <c r="A7990" s="21">
        <v>61</v>
      </c>
      <c r="B7990" s="6">
        <f>IF(ISNUMBER(B1898),INDEX($B$6722:$B$7921,B1898),0)</f>
        <v>0</v>
      </c>
      <c r="C7990" s="10"/>
    </row>
    <row r="7991" spans="1:3">
      <c r="A7991" s="21">
        <v>62</v>
      </c>
      <c r="B7991" s="6">
        <f>IF(ISNUMBER(B1899),INDEX($B$6722:$B$7921,B1899),0)</f>
        <v>0</v>
      </c>
      <c r="C7991" s="10"/>
    </row>
    <row r="7992" spans="1:3">
      <c r="A7992" s="21">
        <v>63</v>
      </c>
      <c r="B7992" s="6">
        <f>IF(ISNUMBER(B1900),INDEX($B$6722:$B$7921,B1900),0)</f>
        <v>0</v>
      </c>
      <c r="C7992" s="10"/>
    </row>
    <row r="7993" spans="1:3">
      <c r="A7993" s="21">
        <v>64</v>
      </c>
      <c r="B7993" s="6">
        <f>IF(ISNUMBER(B1901),INDEX($B$6722:$B$7921,B1901),0)</f>
        <v>0</v>
      </c>
      <c r="C7993" s="10"/>
    </row>
    <row r="7994" spans="1:3">
      <c r="A7994" s="21">
        <v>65</v>
      </c>
      <c r="B7994" s="6">
        <f>IF(ISNUMBER(B1902),INDEX($B$6722:$B$7921,B1902),0)</f>
        <v>0</v>
      </c>
      <c r="C7994" s="10"/>
    </row>
    <row r="7995" spans="1:3">
      <c r="A7995" s="21">
        <v>66</v>
      </c>
      <c r="B7995" s="6">
        <f>IF(ISNUMBER(B1903),INDEX($B$6722:$B$7921,B1903),0)</f>
        <v>0</v>
      </c>
      <c r="C7995" s="10"/>
    </row>
    <row r="7996" spans="1:3">
      <c r="A7996" s="21">
        <v>67</v>
      </c>
      <c r="B7996" s="6">
        <f>IF(ISNUMBER(B1904),INDEX($B$6722:$B$7921,B1904),0)</f>
        <v>0</v>
      </c>
      <c r="C7996" s="10"/>
    </row>
    <row r="7997" spans="1:3">
      <c r="A7997" s="21">
        <v>68</v>
      </c>
      <c r="B7997" s="6">
        <f>IF(ISNUMBER(B1905),INDEX($B$6722:$B$7921,B1905),0)</f>
        <v>0</v>
      </c>
      <c r="C7997" s="10"/>
    </row>
    <row r="7998" spans="1:3">
      <c r="A7998" s="21">
        <v>69</v>
      </c>
      <c r="B7998" s="6">
        <f>IF(ISNUMBER(B1906),INDEX($B$6722:$B$7921,B1906),0)</f>
        <v>0</v>
      </c>
      <c r="C7998" s="10"/>
    </row>
    <row r="7999" spans="1:3">
      <c r="A7999" s="21">
        <v>70</v>
      </c>
      <c r="B7999" s="6">
        <f>IF(ISNUMBER(B1907),INDEX($B$6722:$B$7921,B1907),0)</f>
        <v>0</v>
      </c>
      <c r="C7999" s="10"/>
    </row>
    <row r="8000" spans="1:3">
      <c r="A8000" s="21">
        <v>71</v>
      </c>
      <c r="B8000" s="6">
        <f>IF(ISNUMBER(B1908),INDEX($B$6722:$B$7921,B1908),0)</f>
        <v>0</v>
      </c>
      <c r="C8000" s="10"/>
    </row>
    <row r="8001" spans="1:3">
      <c r="A8001" s="21">
        <v>72</v>
      </c>
      <c r="B8001" s="6">
        <f>IF(ISNUMBER(B1909),INDEX($B$6722:$B$7921,B1909),0)</f>
        <v>0</v>
      </c>
      <c r="C8001" s="10"/>
    </row>
    <row r="8002" spans="1:3">
      <c r="A8002" s="21">
        <v>73</v>
      </c>
      <c r="B8002" s="6">
        <f>IF(ISNUMBER(B1910),INDEX($B$6722:$B$7921,B1910),0)</f>
        <v>0</v>
      </c>
      <c r="C8002" s="10"/>
    </row>
    <row r="8003" spans="1:3">
      <c r="A8003" s="21">
        <v>74</v>
      </c>
      <c r="B8003" s="6">
        <f>IF(ISNUMBER(B1911),INDEX($B$6722:$B$7921,B1911),0)</f>
        <v>0</v>
      </c>
      <c r="C8003" s="10"/>
    </row>
    <row r="8004" spans="1:3">
      <c r="A8004" s="21">
        <v>75</v>
      </c>
      <c r="B8004" s="6">
        <f>IF(ISNUMBER(B1912),INDEX($B$6722:$B$7921,B1912),0)</f>
        <v>0</v>
      </c>
      <c r="C8004" s="10"/>
    </row>
    <row r="8005" spans="1:3">
      <c r="A8005" s="21">
        <v>76</v>
      </c>
      <c r="B8005" s="6">
        <f>IF(ISNUMBER(B1913),INDEX($B$6722:$B$7921,B1913),0)</f>
        <v>0</v>
      </c>
      <c r="C8005" s="10"/>
    </row>
    <row r="8006" spans="1:3">
      <c r="A8006" s="21">
        <v>77</v>
      </c>
      <c r="B8006" s="6">
        <f>IF(ISNUMBER(B1914),INDEX($B$6722:$B$7921,B1914),0)</f>
        <v>0</v>
      </c>
      <c r="C8006" s="10"/>
    </row>
    <row r="8007" spans="1:3">
      <c r="A8007" s="21">
        <v>78</v>
      </c>
      <c r="B8007" s="6">
        <f>IF(ISNUMBER(B1915),INDEX($B$6722:$B$7921,B1915),0)</f>
        <v>0</v>
      </c>
      <c r="C8007" s="10"/>
    </row>
    <row r="8008" spans="1:3">
      <c r="A8008" s="21">
        <v>79</v>
      </c>
      <c r="B8008" s="6">
        <f>IF(ISNUMBER(B1916),INDEX($B$6722:$B$7921,B1916),0)</f>
        <v>0</v>
      </c>
      <c r="C8008" s="10"/>
    </row>
    <row r="8009" spans="1:3">
      <c r="A8009" s="21">
        <v>80</v>
      </c>
      <c r="B8009" s="6">
        <f>IF(ISNUMBER(B1917),INDEX($B$6722:$B$7921,B1917),0)</f>
        <v>0</v>
      </c>
      <c r="C8009" s="10"/>
    </row>
    <row r="8010" spans="1:3">
      <c r="A8010" s="21">
        <v>81</v>
      </c>
      <c r="B8010" s="6">
        <f>IF(ISNUMBER(B1918),INDEX($B$6722:$B$7921,B1918),0)</f>
        <v>0</v>
      </c>
      <c r="C8010" s="10"/>
    </row>
    <row r="8011" spans="1:3">
      <c r="A8011" s="21">
        <v>82</v>
      </c>
      <c r="B8011" s="6">
        <f>IF(ISNUMBER(B1919),INDEX($B$6722:$B$7921,B1919),0)</f>
        <v>0</v>
      </c>
      <c r="C8011" s="10"/>
    </row>
    <row r="8012" spans="1:3">
      <c r="A8012" s="21">
        <v>83</v>
      </c>
      <c r="B8012" s="6">
        <f>IF(ISNUMBER(B1920),INDEX($B$6722:$B$7921,B1920),0)</f>
        <v>0</v>
      </c>
      <c r="C8012" s="10"/>
    </row>
    <row r="8013" spans="1:3">
      <c r="A8013" s="21">
        <v>84</v>
      </c>
      <c r="B8013" s="6">
        <f>IF(ISNUMBER(B1921),INDEX($B$6722:$B$7921,B1921),0)</f>
        <v>0</v>
      </c>
      <c r="C8013" s="10"/>
    </row>
    <row r="8014" spans="1:3">
      <c r="A8014" s="21">
        <v>85</v>
      </c>
      <c r="B8014" s="6">
        <f>IF(ISNUMBER(B1922),INDEX($B$6722:$B$7921,B1922),0)</f>
        <v>0</v>
      </c>
      <c r="C8014" s="10"/>
    </row>
    <row r="8015" spans="1:3">
      <c r="A8015" s="21">
        <v>86</v>
      </c>
      <c r="B8015" s="6">
        <f>IF(ISNUMBER(B1923),INDEX($B$6722:$B$7921,B1923),0)</f>
        <v>0</v>
      </c>
      <c r="C8015" s="10"/>
    </row>
    <row r="8016" spans="1:3">
      <c r="A8016" s="21">
        <v>87</v>
      </c>
      <c r="B8016" s="6">
        <f>IF(ISNUMBER(B1924),INDEX($B$6722:$B$7921,B1924),0)</f>
        <v>0</v>
      </c>
      <c r="C8016" s="10"/>
    </row>
    <row r="8017" spans="1:3">
      <c r="A8017" s="21">
        <v>88</v>
      </c>
      <c r="B8017" s="6">
        <f>IF(ISNUMBER(B1925),INDEX($B$6722:$B$7921,B1925),0)</f>
        <v>0</v>
      </c>
      <c r="C8017" s="10"/>
    </row>
    <row r="8018" spans="1:3">
      <c r="A8018" s="21">
        <v>89</v>
      </c>
      <c r="B8018" s="6">
        <f>IF(ISNUMBER(B1926),INDEX($B$6722:$B$7921,B1926),0)</f>
        <v>0</v>
      </c>
      <c r="C8018" s="10"/>
    </row>
    <row r="8019" spans="1:3">
      <c r="A8019" s="21">
        <v>90</v>
      </c>
      <c r="B8019" s="6">
        <f>IF(ISNUMBER(B1927),INDEX($B$6722:$B$7921,B1927),0)</f>
        <v>0</v>
      </c>
      <c r="C8019" s="10"/>
    </row>
    <row r="8020" spans="1:3">
      <c r="A8020" s="21">
        <v>91</v>
      </c>
      <c r="B8020" s="6">
        <f>IF(ISNUMBER(B1928),INDEX($B$6722:$B$7921,B1928),0)</f>
        <v>0</v>
      </c>
      <c r="C8020" s="10"/>
    </row>
    <row r="8021" spans="1:3">
      <c r="A8021" s="21">
        <v>92</v>
      </c>
      <c r="B8021" s="6">
        <f>IF(ISNUMBER(B1929),INDEX($B$6722:$B$7921,B1929),0)</f>
        <v>0</v>
      </c>
      <c r="C8021" s="10"/>
    </row>
    <row r="8022" spans="1:3">
      <c r="A8022" s="21">
        <v>93</v>
      </c>
      <c r="B8022" s="6">
        <f>IF(ISNUMBER(B1930),INDEX($B$6722:$B$7921,B1930),0)</f>
        <v>0</v>
      </c>
      <c r="C8022" s="10"/>
    </row>
    <row r="8023" spans="1:3">
      <c r="A8023" s="21">
        <v>94</v>
      </c>
      <c r="B8023" s="6">
        <f>IF(ISNUMBER(B1931),INDEX($B$6722:$B$7921,B1931),0)</f>
        <v>0</v>
      </c>
      <c r="C8023" s="10"/>
    </row>
    <row r="8024" spans="1:3">
      <c r="A8024" s="21">
        <v>95</v>
      </c>
      <c r="B8024" s="6">
        <f>IF(ISNUMBER(B1932),INDEX($B$6722:$B$7921,B1932),0)</f>
        <v>0</v>
      </c>
      <c r="C8024" s="10"/>
    </row>
    <row r="8025" spans="1:3">
      <c r="A8025" s="21">
        <v>96</v>
      </c>
      <c r="B8025" s="6">
        <f>IF(ISNUMBER(B1933),INDEX($B$6722:$B$7921,B1933),0)</f>
        <v>0</v>
      </c>
      <c r="C8025" s="10"/>
    </row>
    <row r="8026" spans="1:3">
      <c r="A8026" s="21">
        <v>97</v>
      </c>
      <c r="B8026" s="6">
        <f>IF(ISNUMBER(B1934),INDEX($B$6722:$B$7921,B1934),0)</f>
        <v>0</v>
      </c>
      <c r="C8026" s="10"/>
    </row>
    <row r="8027" spans="1:3">
      <c r="A8027" s="21">
        <v>98</v>
      </c>
      <c r="B8027" s="6">
        <f>IF(ISNUMBER(B1935),INDEX($B$6722:$B$7921,B1935),0)</f>
        <v>0</v>
      </c>
      <c r="C8027" s="10"/>
    </row>
    <row r="8028" spans="1:3">
      <c r="A8028" s="21">
        <v>99</v>
      </c>
      <c r="B8028" s="6">
        <f>IF(ISNUMBER(B1936),INDEX($B$6722:$B$7921,B1936),0)</f>
        <v>0</v>
      </c>
      <c r="C8028" s="10"/>
    </row>
    <row r="8029" spans="1:3">
      <c r="A8029" s="21">
        <v>100</v>
      </c>
      <c r="B8029" s="6">
        <f>IF(ISNUMBER(B1937),INDEX($B$6722:$B$7921,B1937),0)</f>
        <v>0</v>
      </c>
      <c r="C8029" s="10"/>
    </row>
    <row r="8030" spans="1:3">
      <c r="A8030" s="21">
        <v>101</v>
      </c>
      <c r="B8030" s="6">
        <f>IF(ISNUMBER(B1938),INDEX($B$6722:$B$7921,B1938),0)</f>
        <v>0</v>
      </c>
      <c r="C8030" s="10"/>
    </row>
    <row r="8031" spans="1:3">
      <c r="A8031" s="21">
        <v>102</v>
      </c>
      <c r="B8031" s="6">
        <f>IF(ISNUMBER(B1939),INDEX($B$6722:$B$7921,B1939),0)</f>
        <v>0</v>
      </c>
      <c r="C8031" s="10"/>
    </row>
    <row r="8032" spans="1:3">
      <c r="A8032" s="21">
        <v>103</v>
      </c>
      <c r="B8032" s="6">
        <f>IF(ISNUMBER(B1940),INDEX($B$6722:$B$7921,B1940),0)</f>
        <v>0</v>
      </c>
      <c r="C8032" s="10"/>
    </row>
    <row r="8033" spans="1:3">
      <c r="A8033" s="21">
        <v>104</v>
      </c>
      <c r="B8033" s="6">
        <f>IF(ISNUMBER(B1941),INDEX($B$6722:$B$7921,B1941),0)</f>
        <v>0</v>
      </c>
      <c r="C8033" s="10"/>
    </row>
    <row r="8034" spans="1:3">
      <c r="A8034" s="21">
        <v>105</v>
      </c>
      <c r="B8034" s="6">
        <f>IF(ISNUMBER(B1942),INDEX($B$6722:$B$7921,B1942),0)</f>
        <v>0</v>
      </c>
      <c r="C8034" s="10"/>
    </row>
    <row r="8035" spans="1:3">
      <c r="A8035" s="21">
        <v>106</v>
      </c>
      <c r="B8035" s="6">
        <f>IF(ISNUMBER(B1943),INDEX($B$6722:$B$7921,B1943),0)</f>
        <v>0</v>
      </c>
      <c r="C8035" s="10"/>
    </row>
    <row r="8036" spans="1:3">
      <c r="A8036" s="21">
        <v>107</v>
      </c>
      <c r="B8036" s="6">
        <f>IF(ISNUMBER(B1944),INDEX($B$6722:$B$7921,B1944),0)</f>
        <v>0</v>
      </c>
      <c r="C8036" s="10"/>
    </row>
    <row r="8037" spans="1:3">
      <c r="A8037" s="21">
        <v>108</v>
      </c>
      <c r="B8037" s="6">
        <f>IF(ISNUMBER(B1945),INDEX($B$6722:$B$7921,B1945),0)</f>
        <v>0</v>
      </c>
      <c r="C8037" s="10"/>
    </row>
    <row r="8038" spans="1:3">
      <c r="A8038" s="21">
        <v>109</v>
      </c>
      <c r="B8038" s="6">
        <f>IF(ISNUMBER(B1946),INDEX($B$6722:$B$7921,B1946),0)</f>
        <v>0</v>
      </c>
      <c r="C8038" s="10"/>
    </row>
    <row r="8039" spans="1:3">
      <c r="A8039" s="21">
        <v>110</v>
      </c>
      <c r="B8039" s="6">
        <f>IF(ISNUMBER(B1947),INDEX($B$6722:$B$7921,B1947),0)</f>
        <v>0</v>
      </c>
      <c r="C8039" s="10"/>
    </row>
    <row r="8040" spans="1:3">
      <c r="A8040" s="21">
        <v>111</v>
      </c>
      <c r="B8040" s="6">
        <f>IF(ISNUMBER(B1948),INDEX($B$6722:$B$7921,B1948),0)</f>
        <v>0</v>
      </c>
      <c r="C8040" s="10"/>
    </row>
    <row r="8041" spans="1:3">
      <c r="A8041" s="21">
        <v>112</v>
      </c>
      <c r="B8041" s="6">
        <f>IF(ISNUMBER(B1949),INDEX($B$6722:$B$7921,B1949),0)</f>
        <v>0</v>
      </c>
      <c r="C8041" s="10"/>
    </row>
    <row r="8042" spans="1:3">
      <c r="A8042" s="21">
        <v>113</v>
      </c>
      <c r="B8042" s="6">
        <f>IF(ISNUMBER(B1950),INDEX($B$6722:$B$7921,B1950),0)</f>
        <v>0</v>
      </c>
      <c r="C8042" s="10"/>
    </row>
    <row r="8043" spans="1:3">
      <c r="A8043" s="21">
        <v>114</v>
      </c>
      <c r="B8043" s="6">
        <f>IF(ISNUMBER(B1951),INDEX($B$6722:$B$7921,B1951),0)</f>
        <v>0</v>
      </c>
      <c r="C8043" s="10"/>
    </row>
    <row r="8044" spans="1:3">
      <c r="A8044" s="21">
        <v>115</v>
      </c>
      <c r="B8044" s="6">
        <f>IF(ISNUMBER(B1952),INDEX($B$6722:$B$7921,B1952),0)</f>
        <v>0</v>
      </c>
      <c r="C8044" s="10"/>
    </row>
    <row r="8045" spans="1:3">
      <c r="A8045" s="21">
        <v>116</v>
      </c>
      <c r="B8045" s="6">
        <f>IF(ISNUMBER(B1953),INDEX($B$6722:$B$7921,B1953),0)</f>
        <v>0</v>
      </c>
      <c r="C8045" s="10"/>
    </row>
    <row r="8046" spans="1:3">
      <c r="A8046" s="21">
        <v>117</v>
      </c>
      <c r="B8046" s="6">
        <f>IF(ISNUMBER(B1954),INDEX($B$6722:$B$7921,B1954),0)</f>
        <v>0</v>
      </c>
      <c r="C8046" s="10"/>
    </row>
    <row r="8047" spans="1:3">
      <c r="A8047" s="21">
        <v>118</v>
      </c>
      <c r="B8047" s="6">
        <f>IF(ISNUMBER(B1955),INDEX($B$6722:$B$7921,B1955),0)</f>
        <v>0</v>
      </c>
      <c r="C8047" s="10"/>
    </row>
    <row r="8048" spans="1:3">
      <c r="A8048" s="21">
        <v>119</v>
      </c>
      <c r="B8048" s="6">
        <f>IF(ISNUMBER(B1956),INDEX($B$6722:$B$7921,B1956),0)</f>
        <v>0</v>
      </c>
      <c r="C8048" s="10"/>
    </row>
    <row r="8049" spans="1:3">
      <c r="A8049" s="21">
        <v>120</v>
      </c>
      <c r="B8049" s="6">
        <f>IF(ISNUMBER(B1957),INDEX($B$6722:$B$7921,B1957),0)</f>
        <v>0</v>
      </c>
      <c r="C8049" s="10"/>
    </row>
    <row r="8050" spans="1:3">
      <c r="A8050" s="21">
        <v>121</v>
      </c>
      <c r="B8050" s="6">
        <f>IF(ISNUMBER(B1958),INDEX($B$6722:$B$7921,B1958),0)</f>
        <v>0</v>
      </c>
      <c r="C8050" s="10"/>
    </row>
    <row r="8051" spans="1:3">
      <c r="A8051" s="21">
        <v>122</v>
      </c>
      <c r="B8051" s="6">
        <f>IF(ISNUMBER(B1959),INDEX($B$6722:$B$7921,B1959),0)</f>
        <v>0</v>
      </c>
      <c r="C8051" s="10"/>
    </row>
    <row r="8052" spans="1:3">
      <c r="A8052" s="21">
        <v>123</v>
      </c>
      <c r="B8052" s="6">
        <f>IF(ISNUMBER(B1960),INDEX($B$6722:$B$7921,B1960),0)</f>
        <v>0</v>
      </c>
      <c r="C8052" s="10"/>
    </row>
    <row r="8053" spans="1:3">
      <c r="A8053" s="21">
        <v>124</v>
      </c>
      <c r="B8053" s="6">
        <f>IF(ISNUMBER(B1961),INDEX($B$6722:$B$7921,B1961),0)</f>
        <v>0</v>
      </c>
      <c r="C8053" s="10"/>
    </row>
    <row r="8054" spans="1:3">
      <c r="A8054" s="21">
        <v>125</v>
      </c>
      <c r="B8054" s="6">
        <f>IF(ISNUMBER(B1962),INDEX($B$6722:$B$7921,B1962),0)</f>
        <v>0</v>
      </c>
      <c r="C8054" s="10"/>
    </row>
    <row r="8055" spans="1:3">
      <c r="A8055" s="21">
        <v>126</v>
      </c>
      <c r="B8055" s="6">
        <f>IF(ISNUMBER(B1963),INDEX($B$6722:$B$7921,B1963),0)</f>
        <v>0</v>
      </c>
      <c r="C8055" s="10"/>
    </row>
    <row r="8056" spans="1:3">
      <c r="A8056" s="21">
        <v>127</v>
      </c>
      <c r="B8056" s="6">
        <f>IF(ISNUMBER(B1964),INDEX($B$6722:$B$7921,B1964),0)</f>
        <v>0</v>
      </c>
      <c r="C8056" s="10"/>
    </row>
    <row r="8057" spans="1:3">
      <c r="A8057" s="21">
        <v>128</v>
      </c>
      <c r="B8057" s="6">
        <f>IF(ISNUMBER(B1965),INDEX($B$6722:$B$7921,B1965),0)</f>
        <v>0</v>
      </c>
      <c r="C8057" s="10"/>
    </row>
    <row r="8058" spans="1:3">
      <c r="A8058" s="21">
        <v>129</v>
      </c>
      <c r="B8058" s="6">
        <f>IF(ISNUMBER(B1966),INDEX($B$6722:$B$7921,B1966),0)</f>
        <v>0</v>
      </c>
      <c r="C8058" s="10"/>
    </row>
    <row r="8059" spans="1:3">
      <c r="A8059" s="21">
        <v>130</v>
      </c>
      <c r="B8059" s="6">
        <f>IF(ISNUMBER(B1967),INDEX($B$6722:$B$7921,B1967),0)</f>
        <v>0</v>
      </c>
      <c r="C8059" s="10"/>
    </row>
    <row r="8060" spans="1:3">
      <c r="A8060" s="21">
        <v>131</v>
      </c>
      <c r="B8060" s="6">
        <f>IF(ISNUMBER(B1968),INDEX($B$6722:$B$7921,B1968),0)</f>
        <v>0</v>
      </c>
      <c r="C8060" s="10"/>
    </row>
    <row r="8061" spans="1:3">
      <c r="A8061" s="21">
        <v>132</v>
      </c>
      <c r="B8061" s="6">
        <f>IF(ISNUMBER(B1969),INDEX($B$6722:$B$7921,B1969),0)</f>
        <v>0</v>
      </c>
      <c r="C8061" s="10"/>
    </row>
    <row r="8062" spans="1:3">
      <c r="A8062" s="21">
        <v>133</v>
      </c>
      <c r="B8062" s="6">
        <f>IF(ISNUMBER(B1970),INDEX($B$6722:$B$7921,B1970),0)</f>
        <v>0</v>
      </c>
      <c r="C8062" s="10"/>
    </row>
    <row r="8063" spans="1:3">
      <c r="A8063" s="21">
        <v>134</v>
      </c>
      <c r="B8063" s="6">
        <f>IF(ISNUMBER(B1971),INDEX($B$6722:$B$7921,B1971),0)</f>
        <v>0</v>
      </c>
      <c r="C8063" s="10"/>
    </row>
    <row r="8064" spans="1:3">
      <c r="A8064" s="21">
        <v>135</v>
      </c>
      <c r="B8064" s="6">
        <f>IF(ISNUMBER(B1972),INDEX($B$6722:$B$7921,B1972),0)</f>
        <v>0</v>
      </c>
      <c r="C8064" s="10"/>
    </row>
    <row r="8065" spans="1:3">
      <c r="A8065" s="21">
        <v>136</v>
      </c>
      <c r="B8065" s="6">
        <f>IF(ISNUMBER(B1973),INDEX($B$6722:$B$7921,B1973),0)</f>
        <v>0</v>
      </c>
      <c r="C8065" s="10"/>
    </row>
    <row r="8066" spans="1:3">
      <c r="A8066" s="21">
        <v>137</v>
      </c>
      <c r="B8066" s="6">
        <f>IF(ISNUMBER(B1974),INDEX($B$6722:$B$7921,B1974),0)</f>
        <v>0</v>
      </c>
      <c r="C8066" s="10"/>
    </row>
    <row r="8067" spans="1:3">
      <c r="A8067" s="21">
        <v>138</v>
      </c>
      <c r="B8067" s="6">
        <f>IF(ISNUMBER(B1975),INDEX($B$6722:$B$7921,B1975),0)</f>
        <v>0</v>
      </c>
      <c r="C8067" s="10"/>
    </row>
    <row r="8068" spans="1:3">
      <c r="A8068" s="21">
        <v>139</v>
      </c>
      <c r="B8068" s="6">
        <f>IF(ISNUMBER(B1976),INDEX($B$6722:$B$7921,B1976),0)</f>
        <v>0</v>
      </c>
      <c r="C8068" s="10"/>
    </row>
    <row r="8069" spans="1:3">
      <c r="A8069" s="21">
        <v>140</v>
      </c>
      <c r="B8069" s="6">
        <f>IF(ISNUMBER(B1977),INDEX($B$6722:$B$7921,B1977),0)</f>
        <v>0</v>
      </c>
      <c r="C8069" s="10"/>
    </row>
    <row r="8070" spans="1:3">
      <c r="A8070" s="21">
        <v>141</v>
      </c>
      <c r="B8070" s="6">
        <f>IF(ISNUMBER(B1978),INDEX($B$6722:$B$7921,B1978),0)</f>
        <v>0</v>
      </c>
      <c r="C8070" s="10"/>
    </row>
    <row r="8071" spans="1:3">
      <c r="A8071" s="21">
        <v>142</v>
      </c>
      <c r="B8071" s="6">
        <f>IF(ISNUMBER(B1979),INDEX($B$6722:$B$7921,B1979),0)</f>
        <v>0</v>
      </c>
      <c r="C8071" s="10"/>
    </row>
    <row r="8072" spans="1:3">
      <c r="A8072" s="21">
        <v>143</v>
      </c>
      <c r="B8072" s="6">
        <f>IF(ISNUMBER(B1980),INDEX($B$6722:$B$7921,B1980),0)</f>
        <v>0</v>
      </c>
      <c r="C8072" s="10"/>
    </row>
    <row r="8073" spans="1:3">
      <c r="A8073" s="21">
        <v>144</v>
      </c>
      <c r="B8073" s="6">
        <f>IF(ISNUMBER(B1981),INDEX($B$6722:$B$7921,B1981),0)</f>
        <v>0</v>
      </c>
      <c r="C8073" s="10"/>
    </row>
    <row r="8074" spans="1:3">
      <c r="A8074" s="21">
        <v>145</v>
      </c>
      <c r="B8074" s="6">
        <f>IF(ISNUMBER(B1982),INDEX($B$6722:$B$7921,B1982),0)</f>
        <v>0</v>
      </c>
      <c r="C8074" s="10"/>
    </row>
    <row r="8075" spans="1:3">
      <c r="A8075" s="21">
        <v>146</v>
      </c>
      <c r="B8075" s="6">
        <f>IF(ISNUMBER(B1983),INDEX($B$6722:$B$7921,B1983),0)</f>
        <v>0</v>
      </c>
      <c r="C8075" s="10"/>
    </row>
    <row r="8076" spans="1:3">
      <c r="A8076" s="21">
        <v>147</v>
      </c>
      <c r="B8076" s="6">
        <f>IF(ISNUMBER(B1984),INDEX($B$6722:$B$7921,B1984),0)</f>
        <v>0</v>
      </c>
      <c r="C8076" s="10"/>
    </row>
    <row r="8077" spans="1:3">
      <c r="A8077" s="21">
        <v>148</v>
      </c>
      <c r="B8077" s="6">
        <f>IF(ISNUMBER(B1985),INDEX($B$6722:$B$7921,B1985),0)</f>
        <v>0</v>
      </c>
      <c r="C8077" s="10"/>
    </row>
    <row r="8078" spans="1:3">
      <c r="A8078" s="21">
        <v>149</v>
      </c>
      <c r="B8078" s="6">
        <f>IF(ISNUMBER(B1986),INDEX($B$6722:$B$7921,B1986),0)</f>
        <v>0</v>
      </c>
      <c r="C8078" s="10"/>
    </row>
    <row r="8079" spans="1:3">
      <c r="A8079" s="21">
        <v>150</v>
      </c>
      <c r="B8079" s="6">
        <f>IF(ISNUMBER(B1987),INDEX($B$6722:$B$7921,B1987),0)</f>
        <v>0</v>
      </c>
      <c r="C8079" s="10"/>
    </row>
    <row r="8080" spans="1:3">
      <c r="A8080" s="21">
        <v>151</v>
      </c>
      <c r="B8080" s="6">
        <f>IF(ISNUMBER(B1988),INDEX($B$6722:$B$7921,B1988),0)</f>
        <v>0</v>
      </c>
      <c r="C8080" s="10"/>
    </row>
    <row r="8081" spans="1:3">
      <c r="A8081" s="21">
        <v>152</v>
      </c>
      <c r="B8081" s="6">
        <f>IF(ISNUMBER(B1989),INDEX($B$6722:$B$7921,B1989),0)</f>
        <v>0</v>
      </c>
      <c r="C8081" s="10"/>
    </row>
    <row r="8082" spans="1:3">
      <c r="A8082" s="21">
        <v>153</v>
      </c>
      <c r="B8082" s="6">
        <f>IF(ISNUMBER(B1990),INDEX($B$6722:$B$7921,B1990),0)</f>
        <v>0</v>
      </c>
      <c r="C8082" s="10"/>
    </row>
    <row r="8083" spans="1:3">
      <c r="A8083" s="21">
        <v>154</v>
      </c>
      <c r="B8083" s="6">
        <f>IF(ISNUMBER(B1991),INDEX($B$6722:$B$7921,B1991),0)</f>
        <v>0</v>
      </c>
      <c r="C8083" s="10"/>
    </row>
    <row r="8084" spans="1:3">
      <c r="A8084" s="21">
        <v>155</v>
      </c>
      <c r="B8084" s="6">
        <f>IF(ISNUMBER(B1992),INDEX($B$6722:$B$7921,B1992),0)</f>
        <v>0</v>
      </c>
      <c r="C8084" s="10"/>
    </row>
    <row r="8085" spans="1:3">
      <c r="A8085" s="21">
        <v>156</v>
      </c>
      <c r="B8085" s="6">
        <f>IF(ISNUMBER(B1993),INDEX($B$6722:$B$7921,B1993),0)</f>
        <v>0</v>
      </c>
      <c r="C8085" s="10"/>
    </row>
    <row r="8086" spans="1:3">
      <c r="A8086" s="21">
        <v>157</v>
      </c>
      <c r="B8086" s="6">
        <f>IF(ISNUMBER(B1994),INDEX($B$6722:$B$7921,B1994),0)</f>
        <v>0</v>
      </c>
      <c r="C8086" s="10"/>
    </row>
    <row r="8087" spans="1:3">
      <c r="A8087" s="21">
        <v>158</v>
      </c>
      <c r="B8087" s="6">
        <f>IF(ISNUMBER(B1995),INDEX($B$6722:$B$7921,B1995),0)</f>
        <v>0</v>
      </c>
      <c r="C8087" s="10"/>
    </row>
    <row r="8088" spans="1:3">
      <c r="A8088" s="21">
        <v>159</v>
      </c>
      <c r="B8088" s="6">
        <f>IF(ISNUMBER(B1996),INDEX($B$6722:$B$7921,B1996),0)</f>
        <v>0</v>
      </c>
      <c r="C8088" s="10"/>
    </row>
    <row r="8089" spans="1:3">
      <c r="A8089" s="21">
        <v>160</v>
      </c>
      <c r="B8089" s="6">
        <f>IF(ISNUMBER(B1997),INDEX($B$6722:$B$7921,B1997),0)</f>
        <v>0</v>
      </c>
      <c r="C8089" s="10"/>
    </row>
    <row r="8090" spans="1:3">
      <c r="A8090" s="21">
        <v>161</v>
      </c>
      <c r="B8090" s="6">
        <f>IF(ISNUMBER(B1998),INDEX($B$6722:$B$7921,B1998),0)</f>
        <v>0</v>
      </c>
      <c r="C8090" s="10"/>
    </row>
    <row r="8091" spans="1:3">
      <c r="A8091" s="21">
        <v>162</v>
      </c>
      <c r="B8091" s="6">
        <f>IF(ISNUMBER(B1999),INDEX($B$6722:$B$7921,B1999),0)</f>
        <v>0</v>
      </c>
      <c r="C8091" s="10"/>
    </row>
    <row r="8092" spans="1:3">
      <c r="A8092" s="21">
        <v>163</v>
      </c>
      <c r="B8092" s="6">
        <f>IF(ISNUMBER(B2000),INDEX($B$6722:$B$7921,B2000),0)</f>
        <v>0</v>
      </c>
      <c r="C8092" s="10"/>
    </row>
    <row r="8093" spans="1:3">
      <c r="A8093" s="21">
        <v>164</v>
      </c>
      <c r="B8093" s="6">
        <f>IF(ISNUMBER(B2001),INDEX($B$6722:$B$7921,B2001),0)</f>
        <v>0</v>
      </c>
      <c r="C8093" s="10"/>
    </row>
    <row r="8094" spans="1:3">
      <c r="A8094" s="21">
        <v>165</v>
      </c>
      <c r="B8094" s="6">
        <f>IF(ISNUMBER(B2002),INDEX($B$6722:$B$7921,B2002),0)</f>
        <v>0</v>
      </c>
      <c r="C8094" s="10"/>
    </row>
    <row r="8095" spans="1:3">
      <c r="A8095" s="21">
        <v>166</v>
      </c>
      <c r="B8095" s="6">
        <f>IF(ISNUMBER(B2003),INDEX($B$6722:$B$7921,B2003),0)</f>
        <v>0</v>
      </c>
      <c r="C8095" s="10"/>
    </row>
    <row r="8096" spans="1:3">
      <c r="A8096" s="21">
        <v>167</v>
      </c>
      <c r="B8096" s="6">
        <f>IF(ISNUMBER(B2004),INDEX($B$6722:$B$7921,B2004),0)</f>
        <v>0</v>
      </c>
      <c r="C8096" s="10"/>
    </row>
    <row r="8097" spans="1:3">
      <c r="A8097" s="21">
        <v>168</v>
      </c>
      <c r="B8097" s="6">
        <f>IF(ISNUMBER(B2005),INDEX($B$6722:$B$7921,B2005),0)</f>
        <v>0</v>
      </c>
      <c r="C8097" s="10"/>
    </row>
    <row r="8098" spans="1:3">
      <c r="A8098" s="21">
        <v>169</v>
      </c>
      <c r="B8098" s="6">
        <f>IF(ISNUMBER(B2006),INDEX($B$6722:$B$7921,B2006),0)</f>
        <v>0</v>
      </c>
      <c r="C8098" s="10"/>
    </row>
    <row r="8099" spans="1:3">
      <c r="A8099" s="21">
        <v>170</v>
      </c>
      <c r="B8099" s="6">
        <f>IF(ISNUMBER(B2007),INDEX($B$6722:$B$7921,B2007),0)</f>
        <v>0</v>
      </c>
      <c r="C8099" s="10"/>
    </row>
    <row r="8100" spans="1:3">
      <c r="A8100" s="21">
        <v>171</v>
      </c>
      <c r="B8100" s="6">
        <f>IF(ISNUMBER(B2008),INDEX($B$6722:$B$7921,B2008),0)</f>
        <v>0</v>
      </c>
      <c r="C8100" s="10"/>
    </row>
    <row r="8101" spans="1:3">
      <c r="A8101" s="21">
        <v>172</v>
      </c>
      <c r="B8101" s="6">
        <f>IF(ISNUMBER(B2009),INDEX($B$6722:$B$7921,B2009),0)</f>
        <v>0</v>
      </c>
      <c r="C8101" s="10"/>
    </row>
    <row r="8102" spans="1:3">
      <c r="A8102" s="21">
        <v>173</v>
      </c>
      <c r="B8102" s="6">
        <f>IF(ISNUMBER(B2010),INDEX($B$6722:$B$7921,B2010),0)</f>
        <v>0</v>
      </c>
      <c r="C8102" s="10"/>
    </row>
    <row r="8103" spans="1:3">
      <c r="A8103" s="21">
        <v>174</v>
      </c>
      <c r="B8103" s="6">
        <f>IF(ISNUMBER(B2011),INDEX($B$6722:$B$7921,B2011),0)</f>
        <v>0</v>
      </c>
      <c r="C8103" s="10"/>
    </row>
    <row r="8104" spans="1:3">
      <c r="A8104" s="21">
        <v>175</v>
      </c>
      <c r="B8104" s="6">
        <f>IF(ISNUMBER(B2012),INDEX($B$6722:$B$7921,B2012),0)</f>
        <v>0</v>
      </c>
      <c r="C8104" s="10"/>
    </row>
    <row r="8105" spans="1:3">
      <c r="A8105" s="21">
        <v>176</v>
      </c>
      <c r="B8105" s="6">
        <f>IF(ISNUMBER(B2013),INDEX($B$6722:$B$7921,B2013),0)</f>
        <v>0</v>
      </c>
      <c r="C8105" s="10"/>
    </row>
    <row r="8106" spans="1:3">
      <c r="A8106" s="21">
        <v>177</v>
      </c>
      <c r="B8106" s="6">
        <f>IF(ISNUMBER(B2014),INDEX($B$6722:$B$7921,B2014),0)</f>
        <v>0</v>
      </c>
      <c r="C8106" s="10"/>
    </row>
    <row r="8107" spans="1:3">
      <c r="A8107" s="21">
        <v>178</v>
      </c>
      <c r="B8107" s="6">
        <f>IF(ISNUMBER(B2015),INDEX($B$6722:$B$7921,B2015),0)</f>
        <v>0</v>
      </c>
      <c r="C8107" s="10"/>
    </row>
    <row r="8108" spans="1:3">
      <c r="A8108" s="21">
        <v>179</v>
      </c>
      <c r="B8108" s="6">
        <f>IF(ISNUMBER(B2016),INDEX($B$6722:$B$7921,B2016),0)</f>
        <v>0</v>
      </c>
      <c r="C8108" s="10"/>
    </row>
    <row r="8109" spans="1:3">
      <c r="A8109" s="21">
        <v>180</v>
      </c>
      <c r="B8109" s="6">
        <f>IF(ISNUMBER(B2017),INDEX($B$6722:$B$7921,B2017),0)</f>
        <v>0</v>
      </c>
      <c r="C8109" s="10"/>
    </row>
    <row r="8110" spans="1:3">
      <c r="A8110" s="21">
        <v>181</v>
      </c>
      <c r="B8110" s="6">
        <f>IF(ISNUMBER(B2018),INDEX($B$6722:$B$7921,B2018),0)</f>
        <v>0</v>
      </c>
      <c r="C8110" s="10"/>
    </row>
    <row r="8111" spans="1:3">
      <c r="A8111" s="21">
        <v>182</v>
      </c>
      <c r="B8111" s="6">
        <f>IF(ISNUMBER(B2019),INDEX($B$6722:$B$7921,B2019),0)</f>
        <v>0</v>
      </c>
      <c r="C8111" s="10"/>
    </row>
    <row r="8112" spans="1:3">
      <c r="A8112" s="21">
        <v>183</v>
      </c>
      <c r="B8112" s="6">
        <f>IF(ISNUMBER(B2020),INDEX($B$6722:$B$7921,B2020),0)</f>
        <v>0</v>
      </c>
      <c r="C8112" s="10"/>
    </row>
    <row r="8113" spans="1:3">
      <c r="A8113" s="21">
        <v>184</v>
      </c>
      <c r="B8113" s="6">
        <f>IF(ISNUMBER(B2021),INDEX($B$6722:$B$7921,B2021),0)</f>
        <v>0</v>
      </c>
      <c r="C8113" s="10"/>
    </row>
    <row r="8114" spans="1:3">
      <c r="A8114" s="21">
        <v>185</v>
      </c>
      <c r="B8114" s="6">
        <f>IF(ISNUMBER(B2022),INDEX($B$6722:$B$7921,B2022),0)</f>
        <v>0</v>
      </c>
      <c r="C8114" s="10"/>
    </row>
    <row r="8115" spans="1:3">
      <c r="A8115" s="21">
        <v>186</v>
      </c>
      <c r="B8115" s="6">
        <f>IF(ISNUMBER(B2023),INDEX($B$6722:$B$7921,B2023),0)</f>
        <v>0</v>
      </c>
      <c r="C8115" s="10"/>
    </row>
    <row r="8116" spans="1:3">
      <c r="A8116" s="21">
        <v>187</v>
      </c>
      <c r="B8116" s="6">
        <f>IF(ISNUMBER(B2024),INDEX($B$6722:$B$7921,B2024),0)</f>
        <v>0</v>
      </c>
      <c r="C8116" s="10"/>
    </row>
    <row r="8117" spans="1:3">
      <c r="A8117" s="21">
        <v>188</v>
      </c>
      <c r="B8117" s="6">
        <f>IF(ISNUMBER(B2025),INDEX($B$6722:$B$7921,B2025),0)</f>
        <v>0</v>
      </c>
      <c r="C8117" s="10"/>
    </row>
    <row r="8118" spans="1:3">
      <c r="A8118" s="21">
        <v>189</v>
      </c>
      <c r="B8118" s="6">
        <f>IF(ISNUMBER(B2026),INDEX($B$6722:$B$7921,B2026),0)</f>
        <v>0</v>
      </c>
      <c r="C8118" s="10"/>
    </row>
    <row r="8119" spans="1:3">
      <c r="A8119" s="21">
        <v>190</v>
      </c>
      <c r="B8119" s="6">
        <f>IF(ISNUMBER(B2027),INDEX($B$6722:$B$7921,B2027),0)</f>
        <v>0</v>
      </c>
      <c r="C8119" s="10"/>
    </row>
    <row r="8120" spans="1:3">
      <c r="A8120" s="21">
        <v>191</v>
      </c>
      <c r="B8120" s="6">
        <f>IF(ISNUMBER(B2028),INDEX($B$6722:$B$7921,B2028),0)</f>
        <v>0</v>
      </c>
      <c r="C8120" s="10"/>
    </row>
    <row r="8121" spans="1:3">
      <c r="A8121" s="21">
        <v>192</v>
      </c>
      <c r="B8121" s="6">
        <f>IF(ISNUMBER(B2029),INDEX($B$6722:$B$7921,B2029),0)</f>
        <v>0</v>
      </c>
      <c r="C8121" s="10"/>
    </row>
    <row r="8122" spans="1:3">
      <c r="A8122" s="21">
        <v>193</v>
      </c>
      <c r="B8122" s="6">
        <f>IF(ISNUMBER(B2030),INDEX($B$6722:$B$7921,B2030),0)</f>
        <v>0</v>
      </c>
      <c r="C8122" s="10"/>
    </row>
    <row r="8123" spans="1:3">
      <c r="A8123" s="21">
        <v>194</v>
      </c>
      <c r="B8123" s="6">
        <f>IF(ISNUMBER(B2031),INDEX($B$6722:$B$7921,B2031),0)</f>
        <v>0</v>
      </c>
      <c r="C8123" s="10"/>
    </row>
    <row r="8124" spans="1:3">
      <c r="A8124" s="21">
        <v>195</v>
      </c>
      <c r="B8124" s="6">
        <f>IF(ISNUMBER(B2032),INDEX($B$6722:$B$7921,B2032),0)</f>
        <v>0</v>
      </c>
      <c r="C8124" s="10"/>
    </row>
    <row r="8125" spans="1:3">
      <c r="A8125" s="21">
        <v>196</v>
      </c>
      <c r="B8125" s="6">
        <f>IF(ISNUMBER(B2033),INDEX($B$6722:$B$7921,B2033),0)</f>
        <v>0</v>
      </c>
      <c r="C8125" s="10"/>
    </row>
    <row r="8126" spans="1:3">
      <c r="A8126" s="21">
        <v>197</v>
      </c>
      <c r="B8126" s="6">
        <f>IF(ISNUMBER(B2034),INDEX($B$6722:$B$7921,B2034),0)</f>
        <v>0</v>
      </c>
      <c r="C8126" s="10"/>
    </row>
    <row r="8127" spans="1:3">
      <c r="A8127" s="21">
        <v>198</v>
      </c>
      <c r="B8127" s="6">
        <f>IF(ISNUMBER(B2035),INDEX($B$6722:$B$7921,B2035),0)</f>
        <v>0</v>
      </c>
      <c r="C8127" s="10"/>
    </row>
    <row r="8128" spans="1:3">
      <c r="A8128" s="21">
        <v>199</v>
      </c>
      <c r="B8128" s="6">
        <f>IF(ISNUMBER(B2036),INDEX($B$6722:$B$7921,B2036),0)</f>
        <v>0</v>
      </c>
      <c r="C8128" s="10"/>
    </row>
    <row r="8129" spans="1:3">
      <c r="A8129" s="21">
        <v>200</v>
      </c>
      <c r="B8129" s="6">
        <f>IF(ISNUMBER(B2037),INDEX($B$6722:$B$7921,B2037),0)</f>
        <v>0</v>
      </c>
      <c r="C8129" s="10"/>
    </row>
    <row r="8130" spans="1:3">
      <c r="A8130" s="21">
        <v>201</v>
      </c>
      <c r="B8130" s="6">
        <f>IF(ISNUMBER(B2038),INDEX($B$6722:$B$7921,B2038),0)</f>
        <v>0</v>
      </c>
      <c r="C8130" s="10"/>
    </row>
    <row r="8131" spans="1:3">
      <c r="A8131" s="21">
        <v>202</v>
      </c>
      <c r="B8131" s="6">
        <f>IF(ISNUMBER(B2039),INDEX($B$6722:$B$7921,B2039),0)</f>
        <v>0</v>
      </c>
      <c r="C8131" s="10"/>
    </row>
    <row r="8132" spans="1:3">
      <c r="A8132" s="21">
        <v>203</v>
      </c>
      <c r="B8132" s="6">
        <f>IF(ISNUMBER(B2040),INDEX($B$6722:$B$7921,B2040),0)</f>
        <v>0</v>
      </c>
      <c r="C8132" s="10"/>
    </row>
    <row r="8133" spans="1:3">
      <c r="A8133" s="21">
        <v>204</v>
      </c>
      <c r="B8133" s="6">
        <f>IF(ISNUMBER(B2041),INDEX($B$6722:$B$7921,B2041),0)</f>
        <v>0</v>
      </c>
      <c r="C8133" s="10"/>
    </row>
    <row r="8134" spans="1:3">
      <c r="A8134" s="21">
        <v>205</v>
      </c>
      <c r="B8134" s="6">
        <f>IF(ISNUMBER(B2042),INDEX($B$6722:$B$7921,B2042),0)</f>
        <v>0</v>
      </c>
      <c r="C8134" s="10"/>
    </row>
    <row r="8135" spans="1:3">
      <c r="A8135" s="21">
        <v>206</v>
      </c>
      <c r="B8135" s="6">
        <f>IF(ISNUMBER(B2043),INDEX($B$6722:$B$7921,B2043),0)</f>
        <v>0</v>
      </c>
      <c r="C8135" s="10"/>
    </row>
    <row r="8136" spans="1:3">
      <c r="A8136" s="21">
        <v>207</v>
      </c>
      <c r="B8136" s="6">
        <f>IF(ISNUMBER(B2044),INDEX($B$6722:$B$7921,B2044),0)</f>
        <v>0</v>
      </c>
      <c r="C8136" s="10"/>
    </row>
    <row r="8137" spans="1:3">
      <c r="A8137" s="21">
        <v>208</v>
      </c>
      <c r="B8137" s="6">
        <f>IF(ISNUMBER(B2045),INDEX($B$6722:$B$7921,B2045),0)</f>
        <v>0</v>
      </c>
      <c r="C8137" s="10"/>
    </row>
    <row r="8138" spans="1:3">
      <c r="A8138" s="21">
        <v>209</v>
      </c>
      <c r="B8138" s="6">
        <f>IF(ISNUMBER(B2046),INDEX($B$6722:$B$7921,B2046),0)</f>
        <v>0</v>
      </c>
      <c r="C8138" s="10"/>
    </row>
    <row r="8139" spans="1:3">
      <c r="A8139" s="21">
        <v>210</v>
      </c>
      <c r="B8139" s="6">
        <f>IF(ISNUMBER(B2047),INDEX($B$6722:$B$7921,B2047),0)</f>
        <v>0</v>
      </c>
      <c r="C8139" s="10"/>
    </row>
    <row r="8140" spans="1:3">
      <c r="A8140" s="21">
        <v>211</v>
      </c>
      <c r="B8140" s="6">
        <f>IF(ISNUMBER(B2048),INDEX($B$6722:$B$7921,B2048),0)</f>
        <v>0</v>
      </c>
      <c r="C8140" s="10"/>
    </row>
    <row r="8141" spans="1:3">
      <c r="A8141" s="21">
        <v>212</v>
      </c>
      <c r="B8141" s="6">
        <f>IF(ISNUMBER(B2049),INDEX($B$6722:$B$7921,B2049),0)</f>
        <v>0</v>
      </c>
      <c r="C8141" s="10"/>
    </row>
    <row r="8142" spans="1:3">
      <c r="A8142" s="21">
        <v>213</v>
      </c>
      <c r="B8142" s="6">
        <f>IF(ISNUMBER(B2050),INDEX($B$6722:$B$7921,B2050),0)</f>
        <v>0</v>
      </c>
      <c r="C8142" s="10"/>
    </row>
    <row r="8143" spans="1:3">
      <c r="A8143" s="21">
        <v>214</v>
      </c>
      <c r="B8143" s="6">
        <f>IF(ISNUMBER(B2051),INDEX($B$6722:$B$7921,B2051),0)</f>
        <v>0</v>
      </c>
      <c r="C8143" s="10"/>
    </row>
    <row r="8144" spans="1:3">
      <c r="A8144" s="21">
        <v>215</v>
      </c>
      <c r="B8144" s="6">
        <f>IF(ISNUMBER(B2052),INDEX($B$6722:$B$7921,B2052),0)</f>
        <v>0</v>
      </c>
      <c r="C8144" s="10"/>
    </row>
    <row r="8145" spans="1:3">
      <c r="A8145" s="21">
        <v>216</v>
      </c>
      <c r="B8145" s="6">
        <f>IF(ISNUMBER(B2053),INDEX($B$6722:$B$7921,B2053),0)</f>
        <v>0</v>
      </c>
      <c r="C8145" s="10"/>
    </row>
    <row r="8146" spans="1:3">
      <c r="A8146" s="21">
        <v>217</v>
      </c>
      <c r="B8146" s="6">
        <f>IF(ISNUMBER(B2054),INDEX($B$6722:$B$7921,B2054),0)</f>
        <v>0</v>
      </c>
      <c r="C8146" s="10"/>
    </row>
    <row r="8147" spans="1:3">
      <c r="A8147" s="21">
        <v>218</v>
      </c>
      <c r="B8147" s="6">
        <f>IF(ISNUMBER(B2055),INDEX($B$6722:$B$7921,B2055),0)</f>
        <v>0</v>
      </c>
      <c r="C8147" s="10"/>
    </row>
    <row r="8148" spans="1:3">
      <c r="A8148" s="21">
        <v>219</v>
      </c>
      <c r="B8148" s="6">
        <f>IF(ISNUMBER(B2056),INDEX($B$6722:$B$7921,B2056),0)</f>
        <v>0</v>
      </c>
      <c r="C8148" s="10"/>
    </row>
    <row r="8149" spans="1:3">
      <c r="A8149" s="21">
        <v>220</v>
      </c>
      <c r="B8149" s="6">
        <f>IF(ISNUMBER(B2057),INDEX($B$6722:$B$7921,B2057),0)</f>
        <v>0</v>
      </c>
      <c r="C8149" s="10"/>
    </row>
    <row r="8150" spans="1:3">
      <c r="A8150" s="21">
        <v>221</v>
      </c>
      <c r="B8150" s="6">
        <f>IF(ISNUMBER(B2058),INDEX($B$6722:$B$7921,B2058),0)</f>
        <v>0</v>
      </c>
      <c r="C8150" s="10"/>
    </row>
    <row r="8151" spans="1:3">
      <c r="A8151" s="21">
        <v>222</v>
      </c>
      <c r="B8151" s="6">
        <f>IF(ISNUMBER(B2059),INDEX($B$6722:$B$7921,B2059),0)</f>
        <v>0</v>
      </c>
      <c r="C8151" s="10"/>
    </row>
    <row r="8152" spans="1:3">
      <c r="A8152" s="21">
        <v>223</v>
      </c>
      <c r="B8152" s="6">
        <f>IF(ISNUMBER(B2060),INDEX($B$6722:$B$7921,B2060),0)</f>
        <v>0</v>
      </c>
      <c r="C8152" s="10"/>
    </row>
    <row r="8153" spans="1:3">
      <c r="A8153" s="21">
        <v>224</v>
      </c>
      <c r="B8153" s="6">
        <f>IF(ISNUMBER(B2061),INDEX($B$6722:$B$7921,B2061),0)</f>
        <v>0</v>
      </c>
      <c r="C8153" s="10"/>
    </row>
    <row r="8154" spans="1:3">
      <c r="A8154" s="21">
        <v>225</v>
      </c>
      <c r="B8154" s="6">
        <f>IF(ISNUMBER(B2062),INDEX($B$6722:$B$7921,B2062),0)</f>
        <v>0</v>
      </c>
      <c r="C8154" s="10"/>
    </row>
    <row r="8155" spans="1:3">
      <c r="A8155" s="21">
        <v>226</v>
      </c>
      <c r="B8155" s="6">
        <f>IF(ISNUMBER(B2063),INDEX($B$6722:$B$7921,B2063),0)</f>
        <v>0</v>
      </c>
      <c r="C8155" s="10"/>
    </row>
    <row r="8156" spans="1:3">
      <c r="A8156" s="21">
        <v>227</v>
      </c>
      <c r="B8156" s="6">
        <f>IF(ISNUMBER(B2064),INDEX($B$6722:$B$7921,B2064),0)</f>
        <v>0</v>
      </c>
      <c r="C8156" s="10"/>
    </row>
    <row r="8157" spans="1:3">
      <c r="A8157" s="21">
        <v>228</v>
      </c>
      <c r="B8157" s="6">
        <f>IF(ISNUMBER(B2065),INDEX($B$6722:$B$7921,B2065),0)</f>
        <v>0</v>
      </c>
      <c r="C8157" s="10"/>
    </row>
    <row r="8158" spans="1:3">
      <c r="A8158" s="21">
        <v>229</v>
      </c>
      <c r="B8158" s="6">
        <f>IF(ISNUMBER(B2066),INDEX($B$6722:$B$7921,B2066),0)</f>
        <v>0</v>
      </c>
      <c r="C8158" s="10"/>
    </row>
    <row r="8159" spans="1:3">
      <c r="A8159" s="21">
        <v>230</v>
      </c>
      <c r="B8159" s="6">
        <f>IF(ISNUMBER(B2067),INDEX($B$6722:$B$7921,B2067),0)</f>
        <v>0</v>
      </c>
      <c r="C8159" s="10"/>
    </row>
    <row r="8160" spans="1:3">
      <c r="A8160" s="21">
        <v>231</v>
      </c>
      <c r="B8160" s="6">
        <f>IF(ISNUMBER(B2068),INDEX($B$6722:$B$7921,B2068),0)</f>
        <v>0</v>
      </c>
      <c r="C8160" s="10"/>
    </row>
    <row r="8161" spans="1:3">
      <c r="A8161" s="21">
        <v>232</v>
      </c>
      <c r="B8161" s="6">
        <f>IF(ISNUMBER(B2069),INDEX($B$6722:$B$7921,B2069),0)</f>
        <v>0</v>
      </c>
      <c r="C8161" s="10"/>
    </row>
    <row r="8162" spans="1:3">
      <c r="A8162" s="21">
        <v>233</v>
      </c>
      <c r="B8162" s="6">
        <f>IF(ISNUMBER(B2070),INDEX($B$6722:$B$7921,B2070),0)</f>
        <v>0</v>
      </c>
      <c r="C8162" s="10"/>
    </row>
    <row r="8163" spans="1:3">
      <c r="A8163" s="21">
        <v>234</v>
      </c>
      <c r="B8163" s="6">
        <f>IF(ISNUMBER(B2071),INDEX($B$6722:$B$7921,B2071),0)</f>
        <v>0</v>
      </c>
      <c r="C8163" s="10"/>
    </row>
    <row r="8164" spans="1:3">
      <c r="A8164" s="21">
        <v>235</v>
      </c>
      <c r="B8164" s="6">
        <f>IF(ISNUMBER(B2072),INDEX($B$6722:$B$7921,B2072),0)</f>
        <v>0</v>
      </c>
      <c r="C8164" s="10"/>
    </row>
    <row r="8165" spans="1:3">
      <c r="A8165" s="21">
        <v>236</v>
      </c>
      <c r="B8165" s="6">
        <f>IF(ISNUMBER(B2073),INDEX($B$6722:$B$7921,B2073),0)</f>
        <v>0</v>
      </c>
      <c r="C8165" s="10"/>
    </row>
    <row r="8166" spans="1:3">
      <c r="A8166" s="21">
        <v>237</v>
      </c>
      <c r="B8166" s="6">
        <f>IF(ISNUMBER(B2074),INDEX($B$6722:$B$7921,B2074),0)</f>
        <v>0</v>
      </c>
      <c r="C8166" s="10"/>
    </row>
    <row r="8167" spans="1:3">
      <c r="A8167" s="21">
        <v>238</v>
      </c>
      <c r="B8167" s="6">
        <f>IF(ISNUMBER(B2075),INDEX($B$6722:$B$7921,B2075),0)</f>
        <v>0</v>
      </c>
      <c r="C8167" s="10"/>
    </row>
    <row r="8168" spans="1:3">
      <c r="A8168" s="21">
        <v>239</v>
      </c>
      <c r="B8168" s="6">
        <f>IF(ISNUMBER(B2076),INDEX($B$6722:$B$7921,B2076),0)</f>
        <v>0</v>
      </c>
      <c r="C8168" s="10"/>
    </row>
    <row r="8169" spans="1:3">
      <c r="A8169" s="21">
        <v>240</v>
      </c>
      <c r="B8169" s="6">
        <f>IF(ISNUMBER(B2077),INDEX($B$6722:$B$7921,B2077),0)</f>
        <v>0</v>
      </c>
      <c r="C8169" s="10"/>
    </row>
    <row r="8170" spans="1:3">
      <c r="A8170" s="21">
        <v>241</v>
      </c>
      <c r="B8170" s="6">
        <f>IF(ISNUMBER(B2078),INDEX($B$6722:$B$7921,B2078),0)</f>
        <v>0</v>
      </c>
      <c r="C8170" s="10"/>
    </row>
    <row r="8171" spans="1:3">
      <c r="A8171" s="21">
        <v>242</v>
      </c>
      <c r="B8171" s="6">
        <f>IF(ISNUMBER(B2079),INDEX($B$6722:$B$7921,B2079),0)</f>
        <v>0</v>
      </c>
      <c r="C8171" s="10"/>
    </row>
    <row r="8172" spans="1:3">
      <c r="A8172" s="21">
        <v>243</v>
      </c>
      <c r="B8172" s="6">
        <f>IF(ISNUMBER(B2080),INDEX($B$6722:$B$7921,B2080),0)</f>
        <v>0</v>
      </c>
      <c r="C8172" s="10"/>
    </row>
    <row r="8173" spans="1:3">
      <c r="A8173" s="21">
        <v>244</v>
      </c>
      <c r="B8173" s="6">
        <f>IF(ISNUMBER(B2081),INDEX($B$6722:$B$7921,B2081),0)</f>
        <v>0</v>
      </c>
      <c r="C8173" s="10"/>
    </row>
    <row r="8174" spans="1:3">
      <c r="A8174" s="21">
        <v>245</v>
      </c>
      <c r="B8174" s="6">
        <f>IF(ISNUMBER(B2082),INDEX($B$6722:$B$7921,B2082),0)</f>
        <v>0</v>
      </c>
      <c r="C8174" s="10"/>
    </row>
    <row r="8175" spans="1:3">
      <c r="A8175" s="21">
        <v>246</v>
      </c>
      <c r="B8175" s="6">
        <f>IF(ISNUMBER(B2083),INDEX($B$6722:$B$7921,B2083),0)</f>
        <v>0</v>
      </c>
      <c r="C8175" s="10"/>
    </row>
    <row r="8176" spans="1:3">
      <c r="A8176" s="21">
        <v>247</v>
      </c>
      <c r="B8176" s="6">
        <f>IF(ISNUMBER(B2084),INDEX($B$6722:$B$7921,B2084),0)</f>
        <v>0</v>
      </c>
      <c r="C8176" s="10"/>
    </row>
    <row r="8177" spans="1:3">
      <c r="A8177" s="21">
        <v>248</v>
      </c>
      <c r="B8177" s="6">
        <f>IF(ISNUMBER(B2085),INDEX($B$6722:$B$7921,B2085),0)</f>
        <v>0</v>
      </c>
      <c r="C8177" s="10"/>
    </row>
    <row r="8178" spans="1:3">
      <c r="A8178" s="21">
        <v>249</v>
      </c>
      <c r="B8178" s="6">
        <f>IF(ISNUMBER(B2086),INDEX($B$6722:$B$7921,B2086),0)</f>
        <v>0</v>
      </c>
      <c r="C8178" s="10"/>
    </row>
    <row r="8179" spans="1:3">
      <c r="A8179" s="21">
        <v>250</v>
      </c>
      <c r="B8179" s="6">
        <f>IF(ISNUMBER(B2087),INDEX($B$6722:$B$7921,B2087),0)</f>
        <v>0</v>
      </c>
      <c r="C8179" s="10"/>
    </row>
    <row r="8180" spans="1:3">
      <c r="A8180" s="21">
        <v>251</v>
      </c>
      <c r="B8180" s="6">
        <f>IF(ISNUMBER(B2088),INDEX($B$6722:$B$7921,B2088),0)</f>
        <v>0</v>
      </c>
      <c r="C8180" s="10"/>
    </row>
    <row r="8181" spans="1:3">
      <c r="A8181" s="21">
        <v>252</v>
      </c>
      <c r="B8181" s="6">
        <f>IF(ISNUMBER(B2089),INDEX($B$6722:$B$7921,B2089),0)</f>
        <v>0</v>
      </c>
      <c r="C8181" s="10"/>
    </row>
    <row r="8182" spans="1:3">
      <c r="A8182" s="21">
        <v>253</v>
      </c>
      <c r="B8182" s="6">
        <f>IF(ISNUMBER(B2090),INDEX($B$6722:$B$7921,B2090),0)</f>
        <v>0</v>
      </c>
      <c r="C8182" s="10"/>
    </row>
    <row r="8183" spans="1:3">
      <c r="A8183" s="21">
        <v>254</v>
      </c>
      <c r="B8183" s="6">
        <f>IF(ISNUMBER(B2091),INDEX($B$6722:$B$7921,B2091),0)</f>
        <v>0</v>
      </c>
      <c r="C8183" s="10"/>
    </row>
    <row r="8184" spans="1:3">
      <c r="A8184" s="21">
        <v>255</v>
      </c>
      <c r="B8184" s="6">
        <f>IF(ISNUMBER(B2092),INDEX($B$6722:$B$7921,B2092),0)</f>
        <v>0</v>
      </c>
      <c r="C8184" s="10"/>
    </row>
    <row r="8185" spans="1:3">
      <c r="A8185" s="21">
        <v>256</v>
      </c>
      <c r="B8185" s="6">
        <f>IF(ISNUMBER(B2093),INDEX($B$6722:$B$7921,B2093),0)</f>
        <v>0</v>
      </c>
      <c r="C8185" s="10"/>
    </row>
    <row r="8186" spans="1:3">
      <c r="A8186" s="21">
        <v>257</v>
      </c>
      <c r="B8186" s="6">
        <f>IF(ISNUMBER(B2094),INDEX($B$6722:$B$7921,B2094),0)</f>
        <v>0</v>
      </c>
      <c r="C8186" s="10"/>
    </row>
    <row r="8187" spans="1:3">
      <c r="A8187" s="21">
        <v>258</v>
      </c>
      <c r="B8187" s="6">
        <f>IF(ISNUMBER(B2095),INDEX($B$6722:$B$7921,B2095),0)</f>
        <v>0</v>
      </c>
      <c r="C8187" s="10"/>
    </row>
    <row r="8188" spans="1:3">
      <c r="A8188" s="21">
        <v>259</v>
      </c>
      <c r="B8188" s="6">
        <f>IF(ISNUMBER(B2096),INDEX($B$6722:$B$7921,B2096),0)</f>
        <v>0</v>
      </c>
      <c r="C8188" s="10"/>
    </row>
    <row r="8189" spans="1:3">
      <c r="A8189" s="21">
        <v>260</v>
      </c>
      <c r="B8189" s="6">
        <f>IF(ISNUMBER(B2097),INDEX($B$6722:$B$7921,B2097),0)</f>
        <v>0</v>
      </c>
      <c r="C8189" s="10"/>
    </row>
    <row r="8190" spans="1:3">
      <c r="A8190" s="21">
        <v>261</v>
      </c>
      <c r="B8190" s="6">
        <f>IF(ISNUMBER(B2098),INDEX($B$6722:$B$7921,B2098),0)</f>
        <v>0</v>
      </c>
      <c r="C8190" s="10"/>
    </row>
    <row r="8191" spans="1:3">
      <c r="A8191" s="21">
        <v>262</v>
      </c>
      <c r="B8191" s="6">
        <f>IF(ISNUMBER(B2099),INDEX($B$6722:$B$7921,B2099),0)</f>
        <v>0</v>
      </c>
      <c r="C8191" s="10"/>
    </row>
    <row r="8192" spans="1:3">
      <c r="A8192" s="21">
        <v>263</v>
      </c>
      <c r="B8192" s="6">
        <f>IF(ISNUMBER(B2100),INDEX($B$6722:$B$7921,B2100),0)</f>
        <v>0</v>
      </c>
      <c r="C8192" s="10"/>
    </row>
    <row r="8193" spans="1:3">
      <c r="A8193" s="21">
        <v>264</v>
      </c>
      <c r="B8193" s="6">
        <f>IF(ISNUMBER(B2101),INDEX($B$6722:$B$7921,B2101),0)</f>
        <v>0</v>
      </c>
      <c r="C8193" s="10"/>
    </row>
    <row r="8194" spans="1:3">
      <c r="A8194" s="21">
        <v>265</v>
      </c>
      <c r="B8194" s="6">
        <f>IF(ISNUMBER(B2102),INDEX($B$6722:$B$7921,B2102),0)</f>
        <v>0</v>
      </c>
      <c r="C8194" s="10"/>
    </row>
    <row r="8195" spans="1:3">
      <c r="A8195" s="21">
        <v>266</v>
      </c>
      <c r="B8195" s="6">
        <f>IF(ISNUMBER(B2103),INDEX($B$6722:$B$7921,B2103),0)</f>
        <v>0</v>
      </c>
      <c r="C8195" s="10"/>
    </row>
    <row r="8196" spans="1:3">
      <c r="A8196" s="21">
        <v>267</v>
      </c>
      <c r="B8196" s="6">
        <f>IF(ISNUMBER(B2104),INDEX($B$6722:$B$7921,B2104),0)</f>
        <v>0</v>
      </c>
      <c r="C8196" s="10"/>
    </row>
    <row r="8197" spans="1:3">
      <c r="A8197" s="21">
        <v>268</v>
      </c>
      <c r="B8197" s="6">
        <f>IF(ISNUMBER(B2105),INDEX($B$6722:$B$7921,B2105),0)</f>
        <v>0</v>
      </c>
      <c r="C8197" s="10"/>
    </row>
    <row r="8198" spans="1:3">
      <c r="A8198" s="21">
        <v>269</v>
      </c>
      <c r="B8198" s="6">
        <f>IF(ISNUMBER(B2106),INDEX($B$6722:$B$7921,B2106),0)</f>
        <v>0</v>
      </c>
      <c r="C8198" s="10"/>
    </row>
    <row r="8199" spans="1:3">
      <c r="A8199" s="21">
        <v>270</v>
      </c>
      <c r="B8199" s="6">
        <f>IF(ISNUMBER(B2107),INDEX($B$6722:$B$7921,B2107),0)</f>
        <v>0</v>
      </c>
      <c r="C8199" s="10"/>
    </row>
    <row r="8200" spans="1:3">
      <c r="A8200" s="21">
        <v>271</v>
      </c>
      <c r="B8200" s="6">
        <f>IF(ISNUMBER(B2108),INDEX($B$6722:$B$7921,B2108),0)</f>
        <v>0</v>
      </c>
      <c r="C8200" s="10"/>
    </row>
    <row r="8201" spans="1:3">
      <c r="A8201" s="21">
        <v>272</v>
      </c>
      <c r="B8201" s="6">
        <f>IF(ISNUMBER(B2109),INDEX($B$6722:$B$7921,B2109),0)</f>
        <v>0</v>
      </c>
      <c r="C8201" s="10"/>
    </row>
    <row r="8202" spans="1:3">
      <c r="A8202" s="21">
        <v>273</v>
      </c>
      <c r="B8202" s="6">
        <f>IF(ISNUMBER(B2110),INDEX($B$6722:$B$7921,B2110),0)</f>
        <v>0</v>
      </c>
      <c r="C8202" s="10"/>
    </row>
    <row r="8203" spans="1:3">
      <c r="A8203" s="21">
        <v>274</v>
      </c>
      <c r="B8203" s="6">
        <f>IF(ISNUMBER(B2111),INDEX($B$6722:$B$7921,B2111),0)</f>
        <v>0</v>
      </c>
      <c r="C8203" s="10"/>
    </row>
    <row r="8204" spans="1:3">
      <c r="A8204" s="21">
        <v>275</v>
      </c>
      <c r="B8204" s="6">
        <f>IF(ISNUMBER(B2112),INDEX($B$6722:$B$7921,B2112),0)</f>
        <v>0</v>
      </c>
      <c r="C8204" s="10"/>
    </row>
    <row r="8205" spans="1:3">
      <c r="A8205" s="21">
        <v>276</v>
      </c>
      <c r="B8205" s="6">
        <f>IF(ISNUMBER(B2113),INDEX($B$6722:$B$7921,B2113),0)</f>
        <v>0</v>
      </c>
      <c r="C8205" s="10"/>
    </row>
    <row r="8206" spans="1:3">
      <c r="A8206" s="21">
        <v>277</v>
      </c>
      <c r="B8206" s="6">
        <f>IF(ISNUMBER(B2114),INDEX($B$6722:$B$7921,B2114),0)</f>
        <v>0</v>
      </c>
      <c r="C8206" s="10"/>
    </row>
    <row r="8207" spans="1:3">
      <c r="A8207" s="21">
        <v>278</v>
      </c>
      <c r="B8207" s="6">
        <f>IF(ISNUMBER(B2115),INDEX($B$6722:$B$7921,B2115),0)</f>
        <v>0</v>
      </c>
      <c r="C8207" s="10"/>
    </row>
    <row r="8208" spans="1:3">
      <c r="A8208" s="21">
        <v>279</v>
      </c>
      <c r="B8208" s="6">
        <f>IF(ISNUMBER(B2116),INDEX($B$6722:$B$7921,B2116),0)</f>
        <v>0</v>
      </c>
      <c r="C8208" s="10"/>
    </row>
    <row r="8209" spans="1:3">
      <c r="A8209" s="21">
        <v>280</v>
      </c>
      <c r="B8209" s="6">
        <f>IF(ISNUMBER(B2117),INDEX($B$6722:$B$7921,B2117),0)</f>
        <v>0</v>
      </c>
      <c r="C8209" s="10"/>
    </row>
    <row r="8210" spans="1:3">
      <c r="A8210" s="21">
        <v>281</v>
      </c>
      <c r="B8210" s="6">
        <f>IF(ISNUMBER(B2118),INDEX($B$6722:$B$7921,B2118),0)</f>
        <v>0</v>
      </c>
      <c r="C8210" s="10"/>
    </row>
    <row r="8211" spans="1:3">
      <c r="A8211" s="21">
        <v>282</v>
      </c>
      <c r="B8211" s="6">
        <f>IF(ISNUMBER(B2119),INDEX($B$6722:$B$7921,B2119),0)</f>
        <v>0</v>
      </c>
      <c r="C8211" s="10"/>
    </row>
    <row r="8212" spans="1:3">
      <c r="A8212" s="21">
        <v>283</v>
      </c>
      <c r="B8212" s="6">
        <f>IF(ISNUMBER(B2120),INDEX($B$6722:$B$7921,B2120),0)</f>
        <v>0</v>
      </c>
      <c r="C8212" s="10"/>
    </row>
    <row r="8213" spans="1:3">
      <c r="A8213" s="21">
        <v>284</v>
      </c>
      <c r="B8213" s="6">
        <f>IF(ISNUMBER(B2121),INDEX($B$6722:$B$7921,B2121),0)</f>
        <v>0</v>
      </c>
      <c r="C8213" s="10"/>
    </row>
    <row r="8214" spans="1:3">
      <c r="A8214" s="21">
        <v>285</v>
      </c>
      <c r="B8214" s="6">
        <f>IF(ISNUMBER(B2122),INDEX($B$6722:$B$7921,B2122),0)</f>
        <v>0</v>
      </c>
      <c r="C8214" s="10"/>
    </row>
    <row r="8215" spans="1:3">
      <c r="A8215" s="21">
        <v>286</v>
      </c>
      <c r="B8215" s="6">
        <f>IF(ISNUMBER(B2123),INDEX($B$6722:$B$7921,B2123),0)</f>
        <v>0</v>
      </c>
      <c r="C8215" s="10"/>
    </row>
    <row r="8216" spans="1:3">
      <c r="A8216" s="21">
        <v>287</v>
      </c>
      <c r="B8216" s="6">
        <f>IF(ISNUMBER(B2124),INDEX($B$6722:$B$7921,B2124),0)</f>
        <v>0</v>
      </c>
      <c r="C8216" s="10"/>
    </row>
    <row r="8217" spans="1:3">
      <c r="A8217" s="21">
        <v>288</v>
      </c>
      <c r="B8217" s="6">
        <f>IF(ISNUMBER(B2125),INDEX($B$6722:$B$7921,B2125),0)</f>
        <v>0</v>
      </c>
      <c r="C8217" s="10"/>
    </row>
    <row r="8218" spans="1:3">
      <c r="A8218" s="21">
        <v>289</v>
      </c>
      <c r="B8218" s="6">
        <f>IF(ISNUMBER(B2126),INDEX($B$6722:$B$7921,B2126),0)</f>
        <v>0</v>
      </c>
      <c r="C8218" s="10"/>
    </row>
    <row r="8219" spans="1:3">
      <c r="A8219" s="21">
        <v>290</v>
      </c>
      <c r="B8219" s="6">
        <f>IF(ISNUMBER(B2127),INDEX($B$6722:$B$7921,B2127),0)</f>
        <v>0</v>
      </c>
      <c r="C8219" s="10"/>
    </row>
    <row r="8220" spans="1:3">
      <c r="A8220" s="21">
        <v>291</v>
      </c>
      <c r="B8220" s="6">
        <f>IF(ISNUMBER(B2128),INDEX($B$6722:$B$7921,B2128),0)</f>
        <v>0</v>
      </c>
      <c r="C8220" s="10"/>
    </row>
    <row r="8221" spans="1:3">
      <c r="A8221" s="21">
        <v>292</v>
      </c>
      <c r="B8221" s="6">
        <f>IF(ISNUMBER(B2129),INDEX($B$6722:$B$7921,B2129),0)</f>
        <v>0</v>
      </c>
      <c r="C8221" s="10"/>
    </row>
    <row r="8222" spans="1:3">
      <c r="A8222" s="21">
        <v>293</v>
      </c>
      <c r="B8222" s="6">
        <f>IF(ISNUMBER(B2130),INDEX($B$6722:$B$7921,B2130),0)</f>
        <v>0</v>
      </c>
      <c r="C8222" s="10"/>
    </row>
    <row r="8223" spans="1:3">
      <c r="A8223" s="21">
        <v>294</v>
      </c>
      <c r="B8223" s="6">
        <f>IF(ISNUMBER(B2131),INDEX($B$6722:$B$7921,B2131),0)</f>
        <v>0</v>
      </c>
      <c r="C8223" s="10"/>
    </row>
    <row r="8224" spans="1:3">
      <c r="A8224" s="21">
        <v>295</v>
      </c>
      <c r="B8224" s="6">
        <f>IF(ISNUMBER(B2132),INDEX($B$6722:$B$7921,B2132),0)</f>
        <v>0</v>
      </c>
      <c r="C8224" s="10"/>
    </row>
    <row r="8225" spans="1:3">
      <c r="A8225" s="21">
        <v>296</v>
      </c>
      <c r="B8225" s="6">
        <f>IF(ISNUMBER(B2133),INDEX($B$6722:$B$7921,B2133),0)</f>
        <v>0</v>
      </c>
      <c r="C8225" s="10"/>
    </row>
    <row r="8226" spans="1:3">
      <c r="A8226" s="21">
        <v>297</v>
      </c>
      <c r="B8226" s="6">
        <f>IF(ISNUMBER(B2134),INDEX($B$6722:$B$7921,B2134),0)</f>
        <v>0</v>
      </c>
      <c r="C8226" s="10"/>
    </row>
    <row r="8227" spans="1:3">
      <c r="A8227" s="21">
        <v>298</v>
      </c>
      <c r="B8227" s="6">
        <f>IF(ISNUMBER(B2135),INDEX($B$6722:$B$7921,B2135),0)</f>
        <v>0</v>
      </c>
      <c r="C8227" s="10"/>
    </row>
    <row r="8228" spans="1:3">
      <c r="A8228" s="21">
        <v>299</v>
      </c>
      <c r="B8228" s="6">
        <f>IF(ISNUMBER(B2136),INDEX($B$6722:$B$7921,B2136),0)</f>
        <v>0</v>
      </c>
      <c r="C8228" s="10"/>
    </row>
    <row r="8229" spans="1:3">
      <c r="A8229" s="21">
        <v>300</v>
      </c>
      <c r="B8229" s="6">
        <f>IF(ISNUMBER(B2137),INDEX($B$6722:$B$7921,B2137),0)</f>
        <v>0</v>
      </c>
      <c r="C8229" s="10"/>
    </row>
    <row r="8230" spans="1:3">
      <c r="A8230" s="21">
        <v>301</v>
      </c>
      <c r="B8230" s="6">
        <f>IF(ISNUMBER(B2138),INDEX($B$6722:$B$7921,B2138),0)</f>
        <v>0</v>
      </c>
      <c r="C8230" s="10"/>
    </row>
    <row r="8231" spans="1:3">
      <c r="A8231" s="21">
        <v>302</v>
      </c>
      <c r="B8231" s="6">
        <f>IF(ISNUMBER(B2139),INDEX($B$6722:$B$7921,B2139),0)</f>
        <v>0</v>
      </c>
      <c r="C8231" s="10"/>
    </row>
    <row r="8232" spans="1:3">
      <c r="A8232" s="21">
        <v>303</v>
      </c>
      <c r="B8232" s="6">
        <f>IF(ISNUMBER(B2140),INDEX($B$6722:$B$7921,B2140),0)</f>
        <v>0</v>
      </c>
      <c r="C8232" s="10"/>
    </row>
    <row r="8233" spans="1:3">
      <c r="A8233" s="21">
        <v>304</v>
      </c>
      <c r="B8233" s="6">
        <f>IF(ISNUMBER(B2141),INDEX($B$6722:$B$7921,B2141),0)</f>
        <v>0</v>
      </c>
      <c r="C8233" s="10"/>
    </row>
    <row r="8234" spans="1:3">
      <c r="A8234" s="21">
        <v>305</v>
      </c>
      <c r="B8234" s="6">
        <f>IF(ISNUMBER(B2142),INDEX($B$6722:$B$7921,B2142),0)</f>
        <v>0</v>
      </c>
      <c r="C8234" s="10"/>
    </row>
    <row r="8235" spans="1:3">
      <c r="A8235" s="21">
        <v>306</v>
      </c>
      <c r="B8235" s="6">
        <f>IF(ISNUMBER(B2143),INDEX($B$6722:$B$7921,B2143),0)</f>
        <v>0</v>
      </c>
      <c r="C8235" s="10"/>
    </row>
    <row r="8236" spans="1:3">
      <c r="A8236" s="21">
        <v>307</v>
      </c>
      <c r="B8236" s="6">
        <f>IF(ISNUMBER(B2144),INDEX($B$6722:$B$7921,B2144),0)</f>
        <v>0</v>
      </c>
      <c r="C8236" s="10"/>
    </row>
    <row r="8237" spans="1:3">
      <c r="A8237" s="21">
        <v>308</v>
      </c>
      <c r="B8237" s="6">
        <f>IF(ISNUMBER(B2145),INDEX($B$6722:$B$7921,B2145),0)</f>
        <v>0</v>
      </c>
      <c r="C8237" s="10"/>
    </row>
    <row r="8238" spans="1:3">
      <c r="A8238" s="21">
        <v>309</v>
      </c>
      <c r="B8238" s="6">
        <f>IF(ISNUMBER(B2146),INDEX($B$6722:$B$7921,B2146),0)</f>
        <v>0</v>
      </c>
      <c r="C8238" s="10"/>
    </row>
    <row r="8239" spans="1:3">
      <c r="A8239" s="21">
        <v>310</v>
      </c>
      <c r="B8239" s="6">
        <f>IF(ISNUMBER(B2147),INDEX($B$6722:$B$7921,B2147),0)</f>
        <v>0</v>
      </c>
      <c r="C8239" s="10"/>
    </row>
    <row r="8240" spans="1:3">
      <c r="A8240" s="21">
        <v>311</v>
      </c>
      <c r="B8240" s="6">
        <f>IF(ISNUMBER(B2148),INDEX($B$6722:$B$7921,B2148),0)</f>
        <v>0</v>
      </c>
      <c r="C8240" s="10"/>
    </row>
    <row r="8241" spans="1:3">
      <c r="A8241" s="21">
        <v>312</v>
      </c>
      <c r="B8241" s="6">
        <f>IF(ISNUMBER(B2149),INDEX($B$6722:$B$7921,B2149),0)</f>
        <v>0</v>
      </c>
      <c r="C8241" s="10"/>
    </row>
    <row r="8242" spans="1:3">
      <c r="A8242" s="21">
        <v>313</v>
      </c>
      <c r="B8242" s="6">
        <f>IF(ISNUMBER(B2150),INDEX($B$6722:$B$7921,B2150),0)</f>
        <v>0</v>
      </c>
      <c r="C8242" s="10"/>
    </row>
    <row r="8243" spans="1:3">
      <c r="A8243" s="21">
        <v>314</v>
      </c>
      <c r="B8243" s="6">
        <f>IF(ISNUMBER(B2151),INDEX($B$6722:$B$7921,B2151),0)</f>
        <v>0</v>
      </c>
      <c r="C8243" s="10"/>
    </row>
    <row r="8244" spans="1:3">
      <c r="A8244" s="21">
        <v>315</v>
      </c>
      <c r="B8244" s="6">
        <f>IF(ISNUMBER(B2152),INDEX($B$6722:$B$7921,B2152),0)</f>
        <v>0</v>
      </c>
      <c r="C8244" s="10"/>
    </row>
    <row r="8245" spans="1:3">
      <c r="A8245" s="21">
        <v>316</v>
      </c>
      <c r="B8245" s="6">
        <f>IF(ISNUMBER(B2153),INDEX($B$6722:$B$7921,B2153),0)</f>
        <v>0</v>
      </c>
      <c r="C8245" s="10"/>
    </row>
    <row r="8246" spans="1:3">
      <c r="A8246" s="21">
        <v>317</v>
      </c>
      <c r="B8246" s="6">
        <f>IF(ISNUMBER(B2154),INDEX($B$6722:$B$7921,B2154),0)</f>
        <v>0</v>
      </c>
      <c r="C8246" s="10"/>
    </row>
    <row r="8247" spans="1:3">
      <c r="A8247" s="21">
        <v>318</v>
      </c>
      <c r="B8247" s="6">
        <f>IF(ISNUMBER(B2155),INDEX($B$6722:$B$7921,B2155),0)</f>
        <v>0</v>
      </c>
      <c r="C8247" s="10"/>
    </row>
    <row r="8248" spans="1:3">
      <c r="A8248" s="21">
        <v>319</v>
      </c>
      <c r="B8248" s="6">
        <f>IF(ISNUMBER(B2156),INDEX($B$6722:$B$7921,B2156),0)</f>
        <v>0</v>
      </c>
      <c r="C8248" s="10"/>
    </row>
    <row r="8249" spans="1:3">
      <c r="A8249" s="21">
        <v>320</v>
      </c>
      <c r="B8249" s="6">
        <f>IF(ISNUMBER(B2157),INDEX($B$6722:$B$7921,B2157),0)</f>
        <v>0</v>
      </c>
      <c r="C8249" s="10"/>
    </row>
    <row r="8250" spans="1:3">
      <c r="A8250" s="21">
        <v>321</v>
      </c>
      <c r="B8250" s="6">
        <f>IF(ISNUMBER(B2158),INDEX($B$6722:$B$7921,B2158),0)</f>
        <v>0</v>
      </c>
      <c r="C8250" s="10"/>
    </row>
    <row r="8251" spans="1:3">
      <c r="A8251" s="21">
        <v>322</v>
      </c>
      <c r="B8251" s="6">
        <f>IF(ISNUMBER(B2159),INDEX($B$6722:$B$7921,B2159),0)</f>
        <v>0</v>
      </c>
      <c r="C8251" s="10"/>
    </row>
    <row r="8252" spans="1:3">
      <c r="A8252" s="21">
        <v>323</v>
      </c>
      <c r="B8252" s="6">
        <f>IF(ISNUMBER(B2160),INDEX($B$6722:$B$7921,B2160),0)</f>
        <v>0</v>
      </c>
      <c r="C8252" s="10"/>
    </row>
    <row r="8253" spans="1:3">
      <c r="A8253" s="21">
        <v>324</v>
      </c>
      <c r="B8253" s="6">
        <f>IF(ISNUMBER(B2161),INDEX($B$6722:$B$7921,B2161),0)</f>
        <v>0</v>
      </c>
      <c r="C8253" s="10"/>
    </row>
    <row r="8254" spans="1:3">
      <c r="A8254" s="21">
        <v>325</v>
      </c>
      <c r="B8254" s="6">
        <f>IF(ISNUMBER(B2162),INDEX($B$6722:$B$7921,B2162),0)</f>
        <v>0</v>
      </c>
      <c r="C8254" s="10"/>
    </row>
    <row r="8255" spans="1:3">
      <c r="A8255" s="21">
        <v>326</v>
      </c>
      <c r="B8255" s="6">
        <f>IF(ISNUMBER(B2163),INDEX($B$6722:$B$7921,B2163),0)</f>
        <v>0</v>
      </c>
      <c r="C8255" s="10"/>
    </row>
    <row r="8256" spans="1:3">
      <c r="A8256" s="21">
        <v>327</v>
      </c>
      <c r="B8256" s="6">
        <f>IF(ISNUMBER(B2164),INDEX($B$6722:$B$7921,B2164),0)</f>
        <v>0</v>
      </c>
      <c r="C8256" s="10"/>
    </row>
    <row r="8257" spans="1:3">
      <c r="A8257" s="21">
        <v>328</v>
      </c>
      <c r="B8257" s="6">
        <f>IF(ISNUMBER(B2165),INDEX($B$6722:$B$7921,B2165),0)</f>
        <v>0</v>
      </c>
      <c r="C8257" s="10"/>
    </row>
    <row r="8258" spans="1:3">
      <c r="A8258" s="21">
        <v>329</v>
      </c>
      <c r="B8258" s="6">
        <f>IF(ISNUMBER(B2166),INDEX($B$6722:$B$7921,B2166),0)</f>
        <v>0</v>
      </c>
      <c r="C8258" s="10"/>
    </row>
    <row r="8259" spans="1:3">
      <c r="A8259" s="21">
        <v>330</v>
      </c>
      <c r="B8259" s="6">
        <f>IF(ISNUMBER(B2167),INDEX($B$6722:$B$7921,B2167),0)</f>
        <v>0</v>
      </c>
      <c r="C8259" s="10"/>
    </row>
    <row r="8260" spans="1:3">
      <c r="A8260" s="21">
        <v>331</v>
      </c>
      <c r="B8260" s="6">
        <f>IF(ISNUMBER(B2168),INDEX($B$6722:$B$7921,B2168),0)</f>
        <v>0</v>
      </c>
      <c r="C8260" s="10"/>
    </row>
    <row r="8261" spans="1:3">
      <c r="A8261" s="21">
        <v>332</v>
      </c>
      <c r="B8261" s="6">
        <f>IF(ISNUMBER(B2169),INDEX($B$6722:$B$7921,B2169),0)</f>
        <v>0</v>
      </c>
      <c r="C8261" s="10"/>
    </row>
    <row r="8262" spans="1:3">
      <c r="A8262" s="21">
        <v>333</v>
      </c>
      <c r="B8262" s="6">
        <f>IF(ISNUMBER(B2170),INDEX($B$6722:$B$7921,B2170),0)</f>
        <v>0</v>
      </c>
      <c r="C8262" s="10"/>
    </row>
    <row r="8263" spans="1:3">
      <c r="A8263" s="21">
        <v>334</v>
      </c>
      <c r="B8263" s="6">
        <f>IF(ISNUMBER(B2171),INDEX($B$6722:$B$7921,B2171),0)</f>
        <v>0</v>
      </c>
      <c r="C8263" s="10"/>
    </row>
    <row r="8264" spans="1:3">
      <c r="A8264" s="21">
        <v>335</v>
      </c>
      <c r="B8264" s="6">
        <f>IF(ISNUMBER(B2172),INDEX($B$6722:$B$7921,B2172),0)</f>
        <v>0</v>
      </c>
      <c r="C8264" s="10"/>
    </row>
    <row r="8265" spans="1:3">
      <c r="A8265" s="21">
        <v>336</v>
      </c>
      <c r="B8265" s="6">
        <f>IF(ISNUMBER(B2173),INDEX($B$6722:$B$7921,B2173),0)</f>
        <v>0</v>
      </c>
      <c r="C8265" s="10"/>
    </row>
    <row r="8266" spans="1:3">
      <c r="A8266" s="21">
        <v>337</v>
      </c>
      <c r="B8266" s="6">
        <f>IF(ISNUMBER(B2174),INDEX($B$6722:$B$7921,B2174),0)</f>
        <v>0</v>
      </c>
      <c r="C8266" s="10"/>
    </row>
    <row r="8267" spans="1:3">
      <c r="A8267" s="21">
        <v>338</v>
      </c>
      <c r="B8267" s="6">
        <f>IF(ISNUMBER(B2175),INDEX($B$6722:$B$7921,B2175),0)</f>
        <v>0</v>
      </c>
      <c r="C8267" s="10"/>
    </row>
    <row r="8268" spans="1:3">
      <c r="A8268" s="21">
        <v>339</v>
      </c>
      <c r="B8268" s="6">
        <f>IF(ISNUMBER(B2176),INDEX($B$6722:$B$7921,B2176),0)</f>
        <v>0</v>
      </c>
      <c r="C8268" s="10"/>
    </row>
    <row r="8269" spans="1:3">
      <c r="A8269" s="21">
        <v>340</v>
      </c>
      <c r="B8269" s="6">
        <f>IF(ISNUMBER(B2177),INDEX($B$6722:$B$7921,B2177),0)</f>
        <v>0</v>
      </c>
      <c r="C8269" s="10"/>
    </row>
    <row r="8270" spans="1:3">
      <c r="A8270" s="21">
        <v>341</v>
      </c>
      <c r="B8270" s="6">
        <f>IF(ISNUMBER(B2178),INDEX($B$6722:$B$7921,B2178),0)</f>
        <v>0</v>
      </c>
      <c r="C8270" s="10"/>
    </row>
    <row r="8271" spans="1:3">
      <c r="A8271" s="21">
        <v>342</v>
      </c>
      <c r="B8271" s="6">
        <f>IF(ISNUMBER(B2179),INDEX($B$6722:$B$7921,B2179),0)</f>
        <v>0</v>
      </c>
      <c r="C8271" s="10"/>
    </row>
    <row r="8272" spans="1:3">
      <c r="A8272" s="21">
        <v>343</v>
      </c>
      <c r="B8272" s="6">
        <f>IF(ISNUMBER(B2180),INDEX($B$6722:$B$7921,B2180),0)</f>
        <v>0</v>
      </c>
      <c r="C8272" s="10"/>
    </row>
    <row r="8273" spans="1:3">
      <c r="A8273" s="21">
        <v>344</v>
      </c>
      <c r="B8273" s="6">
        <f>IF(ISNUMBER(B2181),INDEX($B$6722:$B$7921,B2181),0)</f>
        <v>0</v>
      </c>
      <c r="C8273" s="10"/>
    </row>
    <row r="8274" spans="1:3">
      <c r="A8274" s="21">
        <v>345</v>
      </c>
      <c r="B8274" s="6">
        <f>IF(ISNUMBER(B2182),INDEX($B$6722:$B$7921,B2182),0)</f>
        <v>0</v>
      </c>
      <c r="C8274" s="10"/>
    </row>
    <row r="8275" spans="1:3">
      <c r="A8275" s="21">
        <v>346</v>
      </c>
      <c r="B8275" s="6">
        <f>IF(ISNUMBER(B2183),INDEX($B$6722:$B$7921,B2183),0)</f>
        <v>0</v>
      </c>
      <c r="C8275" s="10"/>
    </row>
    <row r="8276" spans="1:3">
      <c r="A8276" s="21">
        <v>347</v>
      </c>
      <c r="B8276" s="6">
        <f>IF(ISNUMBER(B2184),INDEX($B$6722:$B$7921,B2184),0)</f>
        <v>0</v>
      </c>
      <c r="C8276" s="10"/>
    </row>
    <row r="8277" spans="1:3">
      <c r="A8277" s="21">
        <v>348</v>
      </c>
      <c r="B8277" s="6">
        <f>IF(ISNUMBER(B2185),INDEX($B$6722:$B$7921,B2185),0)</f>
        <v>0</v>
      </c>
      <c r="C8277" s="10"/>
    </row>
    <row r="8278" spans="1:3">
      <c r="A8278" s="21">
        <v>349</v>
      </c>
      <c r="B8278" s="6">
        <f>IF(ISNUMBER(B2186),INDEX($B$6722:$B$7921,B2186),0)</f>
        <v>0</v>
      </c>
      <c r="C8278" s="10"/>
    </row>
    <row r="8279" spans="1:3">
      <c r="A8279" s="21">
        <v>350</v>
      </c>
      <c r="B8279" s="6">
        <f>IF(ISNUMBER(B2187),INDEX($B$6722:$B$7921,B2187),0)</f>
        <v>0</v>
      </c>
      <c r="C8279" s="10"/>
    </row>
    <row r="8280" spans="1:3">
      <c r="A8280" s="21">
        <v>351</v>
      </c>
      <c r="B8280" s="6">
        <f>IF(ISNUMBER(B2188),INDEX($B$6722:$B$7921,B2188),0)</f>
        <v>0</v>
      </c>
      <c r="C8280" s="10"/>
    </row>
    <row r="8281" spans="1:3">
      <c r="A8281" s="21">
        <v>352</v>
      </c>
      <c r="B8281" s="6">
        <f>IF(ISNUMBER(B2189),INDEX($B$6722:$B$7921,B2189),0)</f>
        <v>0</v>
      </c>
      <c r="C8281" s="10"/>
    </row>
    <row r="8282" spans="1:3">
      <c r="A8282" s="21">
        <v>353</v>
      </c>
      <c r="B8282" s="6">
        <f>IF(ISNUMBER(B2190),INDEX($B$6722:$B$7921,B2190),0)</f>
        <v>0</v>
      </c>
      <c r="C8282" s="10"/>
    </row>
    <row r="8283" spans="1:3">
      <c r="A8283" s="21">
        <v>354</v>
      </c>
      <c r="B8283" s="6">
        <f>IF(ISNUMBER(B2191),INDEX($B$6722:$B$7921,B2191),0)</f>
        <v>0</v>
      </c>
      <c r="C8283" s="10"/>
    </row>
    <row r="8284" spans="1:3">
      <c r="A8284" s="21">
        <v>355</v>
      </c>
      <c r="B8284" s="6">
        <f>IF(ISNUMBER(B2192),INDEX($B$6722:$B$7921,B2192),0)</f>
        <v>0</v>
      </c>
      <c r="C8284" s="10"/>
    </row>
    <row r="8285" spans="1:3">
      <c r="A8285" s="21">
        <v>356</v>
      </c>
      <c r="B8285" s="6">
        <f>IF(ISNUMBER(B2193),INDEX($B$6722:$B$7921,B2193),0)</f>
        <v>0</v>
      </c>
      <c r="C8285" s="10"/>
    </row>
    <row r="8286" spans="1:3">
      <c r="A8286" s="21">
        <v>357</v>
      </c>
      <c r="B8286" s="6">
        <f>IF(ISNUMBER(B2194),INDEX($B$6722:$B$7921,B2194),0)</f>
        <v>0</v>
      </c>
      <c r="C8286" s="10"/>
    </row>
    <row r="8287" spans="1:3">
      <c r="A8287" s="21">
        <v>358</v>
      </c>
      <c r="B8287" s="6">
        <f>IF(ISNUMBER(B2195),INDEX($B$6722:$B$7921,B2195),0)</f>
        <v>0</v>
      </c>
      <c r="C8287" s="10"/>
    </row>
    <row r="8288" spans="1:3">
      <c r="A8288" s="21">
        <v>359</v>
      </c>
      <c r="B8288" s="6">
        <f>IF(ISNUMBER(B2196),INDEX($B$6722:$B$7921,B2196),0)</f>
        <v>0</v>
      </c>
      <c r="C8288" s="10"/>
    </row>
    <row r="8289" spans="1:3">
      <c r="A8289" s="21">
        <v>360</v>
      </c>
      <c r="B8289" s="6">
        <f>IF(ISNUMBER(B2197),INDEX($B$6722:$B$7921,B2197),0)</f>
        <v>0</v>
      </c>
      <c r="C8289" s="10"/>
    </row>
    <row r="8290" spans="1:3">
      <c r="A8290" s="21">
        <v>361</v>
      </c>
      <c r="B8290" s="6">
        <f>IF(ISNUMBER(B2198),INDEX($B$6722:$B$7921,B2198),0)</f>
        <v>0</v>
      </c>
      <c r="C8290" s="10"/>
    </row>
    <row r="8291" spans="1:3">
      <c r="A8291" s="21">
        <v>362</v>
      </c>
      <c r="B8291" s="6">
        <f>IF(ISNUMBER(B2199),INDEX($B$6722:$B$7921,B2199),0)</f>
        <v>0</v>
      </c>
      <c r="C8291" s="10"/>
    </row>
    <row r="8292" spans="1:3">
      <c r="A8292" s="21">
        <v>363</v>
      </c>
      <c r="B8292" s="6">
        <f>IF(ISNUMBER(B2200),INDEX($B$6722:$B$7921,B2200),0)</f>
        <v>0</v>
      </c>
      <c r="C8292" s="10"/>
    </row>
    <row r="8293" spans="1:3">
      <c r="A8293" s="21">
        <v>364</v>
      </c>
      <c r="B8293" s="6">
        <f>IF(ISNUMBER(B2201),INDEX($B$6722:$B$7921,B2201),0)</f>
        <v>0</v>
      </c>
      <c r="C8293" s="10"/>
    </row>
    <row r="8294" spans="1:3">
      <c r="A8294" s="21">
        <v>365</v>
      </c>
      <c r="B8294" s="6">
        <f>IF(ISNUMBER(B2202),INDEX($B$6722:$B$7921,B2202),0)</f>
        <v>0</v>
      </c>
      <c r="C8294" s="10"/>
    </row>
    <row r="8295" spans="1:3">
      <c r="A8295" s="21">
        <v>366</v>
      </c>
      <c r="B8295" s="6">
        <f>IF(ISNUMBER(B2203),INDEX($B$6722:$B$7921,B2203),0)</f>
        <v>0</v>
      </c>
      <c r="C8295" s="10"/>
    </row>
    <row r="8296" spans="1:3">
      <c r="A8296" s="21">
        <v>367</v>
      </c>
      <c r="B8296" s="6">
        <f>IF(ISNUMBER(B2204),INDEX($B$6722:$B$7921,B2204),0)</f>
        <v>0</v>
      </c>
      <c r="C8296" s="10"/>
    </row>
    <row r="8297" spans="1:3">
      <c r="A8297" s="21">
        <v>368</v>
      </c>
      <c r="B8297" s="6">
        <f>IF(ISNUMBER(B2205),INDEX($B$6722:$B$7921,B2205),0)</f>
        <v>0</v>
      </c>
      <c r="C8297" s="10"/>
    </row>
    <row r="8298" spans="1:3">
      <c r="A8298" s="21">
        <v>369</v>
      </c>
      <c r="B8298" s="6">
        <f>IF(ISNUMBER(B2206),INDEX($B$6722:$B$7921,B2206),0)</f>
        <v>0</v>
      </c>
      <c r="C8298" s="10"/>
    </row>
    <row r="8299" spans="1:3">
      <c r="A8299" s="21">
        <v>370</v>
      </c>
      <c r="B8299" s="6">
        <f>IF(ISNUMBER(B2207),INDEX($B$6722:$B$7921,B2207),0)</f>
        <v>0</v>
      </c>
      <c r="C8299" s="10"/>
    </row>
    <row r="8300" spans="1:3">
      <c r="A8300" s="21">
        <v>371</v>
      </c>
      <c r="B8300" s="6">
        <f>IF(ISNUMBER(B2208),INDEX($B$6722:$B$7921,B2208),0)</f>
        <v>0</v>
      </c>
      <c r="C8300" s="10"/>
    </row>
    <row r="8301" spans="1:3">
      <c r="A8301" s="21">
        <v>372</v>
      </c>
      <c r="B8301" s="6">
        <f>IF(ISNUMBER(B2209),INDEX($B$6722:$B$7921,B2209),0)</f>
        <v>0</v>
      </c>
      <c r="C8301" s="10"/>
    </row>
    <row r="8302" spans="1:3">
      <c r="A8302" s="21">
        <v>373</v>
      </c>
      <c r="B8302" s="6">
        <f>IF(ISNUMBER(B2210),INDEX($B$6722:$B$7921,B2210),0)</f>
        <v>0</v>
      </c>
      <c r="C8302" s="10"/>
    </row>
    <row r="8303" spans="1:3">
      <c r="A8303" s="21">
        <v>374</v>
      </c>
      <c r="B8303" s="6">
        <f>IF(ISNUMBER(B2211),INDEX($B$6722:$B$7921,B2211),0)</f>
        <v>0</v>
      </c>
      <c r="C8303" s="10"/>
    </row>
    <row r="8304" spans="1:3">
      <c r="A8304" s="21">
        <v>375</v>
      </c>
      <c r="B8304" s="6">
        <f>IF(ISNUMBER(B2212),INDEX($B$6722:$B$7921,B2212),0)</f>
        <v>0</v>
      </c>
      <c r="C8304" s="10"/>
    </row>
    <row r="8305" spans="1:3">
      <c r="A8305" s="21">
        <v>376</v>
      </c>
      <c r="B8305" s="6">
        <f>IF(ISNUMBER(B2213),INDEX($B$6722:$B$7921,B2213),0)</f>
        <v>0</v>
      </c>
      <c r="C8305" s="10"/>
    </row>
    <row r="8306" spans="1:3">
      <c r="A8306" s="21">
        <v>377</v>
      </c>
      <c r="B8306" s="6">
        <f>IF(ISNUMBER(B2214),INDEX($B$6722:$B$7921,B2214),0)</f>
        <v>0</v>
      </c>
      <c r="C8306" s="10"/>
    </row>
    <row r="8307" spans="1:3">
      <c r="A8307" s="21">
        <v>378</v>
      </c>
      <c r="B8307" s="6">
        <f>IF(ISNUMBER(B2215),INDEX($B$6722:$B$7921,B2215),0)</f>
        <v>0</v>
      </c>
      <c r="C8307" s="10"/>
    </row>
    <row r="8308" spans="1:3">
      <c r="A8308" s="21">
        <v>379</v>
      </c>
      <c r="B8308" s="6">
        <f>IF(ISNUMBER(B2216),INDEX($B$6722:$B$7921,B2216),0)</f>
        <v>0</v>
      </c>
      <c r="C8308" s="10"/>
    </row>
    <row r="8309" spans="1:3">
      <c r="A8309" s="21">
        <v>380</v>
      </c>
      <c r="B8309" s="6">
        <f>IF(ISNUMBER(B2217),INDEX($B$6722:$B$7921,B2217),0)</f>
        <v>0</v>
      </c>
      <c r="C8309" s="10"/>
    </row>
    <row r="8310" spans="1:3">
      <c r="A8310" s="21">
        <v>381</v>
      </c>
      <c r="B8310" s="6">
        <f>IF(ISNUMBER(B2218),INDEX($B$6722:$B$7921,B2218),0)</f>
        <v>0</v>
      </c>
      <c r="C8310" s="10"/>
    </row>
    <row r="8311" spans="1:3">
      <c r="A8311" s="21">
        <v>382</v>
      </c>
      <c r="B8311" s="6">
        <f>IF(ISNUMBER(B2219),INDEX($B$6722:$B$7921,B2219),0)</f>
        <v>0</v>
      </c>
      <c r="C8311" s="10"/>
    </row>
    <row r="8312" spans="1:3">
      <c r="A8312" s="21">
        <v>383</v>
      </c>
      <c r="B8312" s="6">
        <f>IF(ISNUMBER(B2220),INDEX($B$6722:$B$7921,B2220),0)</f>
        <v>0</v>
      </c>
      <c r="C8312" s="10"/>
    </row>
    <row r="8313" spans="1:3">
      <c r="A8313" s="21">
        <v>384</v>
      </c>
      <c r="B8313" s="6">
        <f>IF(ISNUMBER(B2221),INDEX($B$6722:$B$7921,B2221),0)</f>
        <v>0</v>
      </c>
      <c r="C8313" s="10"/>
    </row>
    <row r="8314" spans="1:3">
      <c r="A8314" s="21">
        <v>385</v>
      </c>
      <c r="B8314" s="6">
        <f>IF(ISNUMBER(B2222),INDEX($B$6722:$B$7921,B2222),0)</f>
        <v>0</v>
      </c>
      <c r="C8314" s="10"/>
    </row>
    <row r="8315" spans="1:3">
      <c r="A8315" s="21">
        <v>386</v>
      </c>
      <c r="B8315" s="6">
        <f>IF(ISNUMBER(B2223),INDEX($B$6722:$B$7921,B2223),0)</f>
        <v>0</v>
      </c>
      <c r="C8315" s="10"/>
    </row>
    <row r="8316" spans="1:3">
      <c r="A8316" s="21">
        <v>387</v>
      </c>
      <c r="B8316" s="6">
        <f>IF(ISNUMBER(B2224),INDEX($B$6722:$B$7921,B2224),0)</f>
        <v>0</v>
      </c>
      <c r="C8316" s="10"/>
    </row>
    <row r="8317" spans="1:3">
      <c r="A8317" s="21">
        <v>388</v>
      </c>
      <c r="B8317" s="6">
        <f>IF(ISNUMBER(B2225),INDEX($B$6722:$B$7921,B2225),0)</f>
        <v>0</v>
      </c>
      <c r="C8317" s="10"/>
    </row>
    <row r="8318" spans="1:3">
      <c r="A8318" s="21">
        <v>389</v>
      </c>
      <c r="B8318" s="6">
        <f>IF(ISNUMBER(B2226),INDEX($B$6722:$B$7921,B2226),0)</f>
        <v>0</v>
      </c>
      <c r="C8318" s="10"/>
    </row>
    <row r="8319" spans="1:3">
      <c r="A8319" s="21">
        <v>390</v>
      </c>
      <c r="B8319" s="6">
        <f>IF(ISNUMBER(B2227),INDEX($B$6722:$B$7921,B2227),0)</f>
        <v>0</v>
      </c>
      <c r="C8319" s="10"/>
    </row>
    <row r="8320" spans="1:3">
      <c r="A8320" s="21">
        <v>391</v>
      </c>
      <c r="B8320" s="6">
        <f>IF(ISNUMBER(B2228),INDEX($B$6722:$B$7921,B2228),0)</f>
        <v>0</v>
      </c>
      <c r="C8320" s="10"/>
    </row>
    <row r="8321" spans="1:3">
      <c r="A8321" s="21">
        <v>392</v>
      </c>
      <c r="B8321" s="6">
        <f>IF(ISNUMBER(B2229),INDEX($B$6722:$B$7921,B2229),0)</f>
        <v>0</v>
      </c>
      <c r="C8321" s="10"/>
    </row>
    <row r="8322" spans="1:3">
      <c r="A8322" s="21">
        <v>393</v>
      </c>
      <c r="B8322" s="6">
        <f>IF(ISNUMBER(B2230),INDEX($B$6722:$B$7921,B2230),0)</f>
        <v>0</v>
      </c>
      <c r="C8322" s="10"/>
    </row>
    <row r="8323" spans="1:3">
      <c r="A8323" s="21">
        <v>394</v>
      </c>
      <c r="B8323" s="6">
        <f>IF(ISNUMBER(B2231),INDEX($B$6722:$B$7921,B2231),0)</f>
        <v>0</v>
      </c>
      <c r="C8323" s="10"/>
    </row>
    <row r="8324" spans="1:3">
      <c r="A8324" s="21">
        <v>395</v>
      </c>
      <c r="B8324" s="6">
        <f>IF(ISNUMBER(B2232),INDEX($B$6722:$B$7921,B2232),0)</f>
        <v>0</v>
      </c>
      <c r="C8324" s="10"/>
    </row>
    <row r="8325" spans="1:3">
      <c r="A8325" s="21">
        <v>396</v>
      </c>
      <c r="B8325" s="6">
        <f>IF(ISNUMBER(B2233),INDEX($B$6722:$B$7921,B2233),0)</f>
        <v>0</v>
      </c>
      <c r="C8325" s="10"/>
    </row>
    <row r="8326" spans="1:3">
      <c r="A8326" s="21">
        <v>397</v>
      </c>
      <c r="B8326" s="6">
        <f>IF(ISNUMBER(B2234),INDEX($B$6722:$B$7921,B2234),0)</f>
        <v>0</v>
      </c>
      <c r="C8326" s="10"/>
    </row>
    <row r="8327" spans="1:3">
      <c r="A8327" s="21">
        <v>398</v>
      </c>
      <c r="B8327" s="6">
        <f>IF(ISNUMBER(B2235),INDEX($B$6722:$B$7921,B2235),0)</f>
        <v>0</v>
      </c>
      <c r="C8327" s="10"/>
    </row>
    <row r="8328" spans="1:3">
      <c r="A8328" s="21">
        <v>399</v>
      </c>
      <c r="B8328" s="6">
        <f>IF(ISNUMBER(B2236),INDEX($B$6722:$B$7921,B2236),0)</f>
        <v>0</v>
      </c>
      <c r="C8328" s="10"/>
    </row>
    <row r="8329" spans="1:3">
      <c r="A8329" s="21">
        <v>400</v>
      </c>
      <c r="B8329" s="6">
        <f>IF(ISNUMBER(B2237),INDEX($B$6722:$B$7921,B2237),0)</f>
        <v>0</v>
      </c>
      <c r="C8329" s="10"/>
    </row>
    <row r="8330" spans="1:3">
      <c r="A8330" s="21">
        <v>401</v>
      </c>
      <c r="B8330" s="6">
        <f>IF(ISNUMBER(B2238),INDEX($B$6722:$B$7921,B2238),0)</f>
        <v>0</v>
      </c>
      <c r="C8330" s="10"/>
    </row>
    <row r="8331" spans="1:3">
      <c r="A8331" s="21">
        <v>402</v>
      </c>
      <c r="B8331" s="6">
        <f>IF(ISNUMBER(B2239),INDEX($B$6722:$B$7921,B2239),0)</f>
        <v>0</v>
      </c>
      <c r="C8331" s="10"/>
    </row>
    <row r="8332" spans="1:3">
      <c r="A8332" s="21">
        <v>403</v>
      </c>
      <c r="B8332" s="6">
        <f>IF(ISNUMBER(B2240),INDEX($B$6722:$B$7921,B2240),0)</f>
        <v>0</v>
      </c>
      <c r="C8332" s="10"/>
    </row>
    <row r="8333" spans="1:3">
      <c r="A8333" s="21">
        <v>404</v>
      </c>
      <c r="B8333" s="6">
        <f>IF(ISNUMBER(B2241),INDEX($B$6722:$B$7921,B2241),0)</f>
        <v>0</v>
      </c>
      <c r="C8333" s="10"/>
    </row>
    <row r="8334" spans="1:3">
      <c r="A8334" s="21">
        <v>405</v>
      </c>
      <c r="B8334" s="6">
        <f>IF(ISNUMBER(B2242),INDEX($B$6722:$B$7921,B2242),0)</f>
        <v>0</v>
      </c>
      <c r="C8334" s="10"/>
    </row>
    <row r="8335" spans="1:3">
      <c r="A8335" s="21">
        <v>406</v>
      </c>
      <c r="B8335" s="6">
        <f>IF(ISNUMBER(B2243),INDEX($B$6722:$B$7921,B2243),0)</f>
        <v>0</v>
      </c>
      <c r="C8335" s="10"/>
    </row>
    <row r="8336" spans="1:3">
      <c r="A8336" s="21">
        <v>407</v>
      </c>
      <c r="B8336" s="6">
        <f>IF(ISNUMBER(B2244),INDEX($B$6722:$B$7921,B2244),0)</f>
        <v>0</v>
      </c>
      <c r="C8336" s="10"/>
    </row>
    <row r="8337" spans="1:3">
      <c r="A8337" s="21">
        <v>408</v>
      </c>
      <c r="B8337" s="6">
        <f>IF(ISNUMBER(B2245),INDEX($B$6722:$B$7921,B2245),0)</f>
        <v>0</v>
      </c>
      <c r="C8337" s="10"/>
    </row>
    <row r="8338" spans="1:3">
      <c r="A8338" s="21">
        <v>409</v>
      </c>
      <c r="B8338" s="6">
        <f>IF(ISNUMBER(B2246),INDEX($B$6722:$B$7921,B2246),0)</f>
        <v>0</v>
      </c>
      <c r="C8338" s="10"/>
    </row>
    <row r="8339" spans="1:3">
      <c r="A8339" s="21">
        <v>410</v>
      </c>
      <c r="B8339" s="6">
        <f>IF(ISNUMBER(B2247),INDEX($B$6722:$B$7921,B2247),0)</f>
        <v>0</v>
      </c>
      <c r="C8339" s="10"/>
    </row>
    <row r="8340" spans="1:3">
      <c r="A8340" s="21">
        <v>411</v>
      </c>
      <c r="B8340" s="6">
        <f>IF(ISNUMBER(B2248),INDEX($B$6722:$B$7921,B2248),0)</f>
        <v>0</v>
      </c>
      <c r="C8340" s="10"/>
    </row>
    <row r="8341" spans="1:3">
      <c r="A8341" s="21">
        <v>412</v>
      </c>
      <c r="B8341" s="6">
        <f>IF(ISNUMBER(B2249),INDEX($B$6722:$B$7921,B2249),0)</f>
        <v>0</v>
      </c>
      <c r="C8341" s="10"/>
    </row>
    <row r="8342" spans="1:3">
      <c r="A8342" s="21">
        <v>413</v>
      </c>
      <c r="B8342" s="6">
        <f>IF(ISNUMBER(B2250),INDEX($B$6722:$B$7921,B2250),0)</f>
        <v>0</v>
      </c>
      <c r="C8342" s="10"/>
    </row>
    <row r="8343" spans="1:3">
      <c r="A8343" s="21">
        <v>414</v>
      </c>
      <c r="B8343" s="6">
        <f>IF(ISNUMBER(B2251),INDEX($B$6722:$B$7921,B2251),0)</f>
        <v>0</v>
      </c>
      <c r="C8343" s="10"/>
    </row>
    <row r="8344" spans="1:3">
      <c r="A8344" s="21">
        <v>415</v>
      </c>
      <c r="B8344" s="6">
        <f>IF(ISNUMBER(B2252),INDEX($B$6722:$B$7921,B2252),0)</f>
        <v>0</v>
      </c>
      <c r="C8344" s="10"/>
    </row>
    <row r="8345" spans="1:3">
      <c r="A8345" s="21">
        <v>416</v>
      </c>
      <c r="B8345" s="6">
        <f>IF(ISNUMBER(B2253),INDEX($B$6722:$B$7921,B2253),0)</f>
        <v>0</v>
      </c>
      <c r="C8345" s="10"/>
    </row>
    <row r="8346" spans="1:3">
      <c r="A8346" s="21">
        <v>417</v>
      </c>
      <c r="B8346" s="6">
        <f>IF(ISNUMBER(B2254),INDEX($B$6722:$B$7921,B2254),0)</f>
        <v>0</v>
      </c>
      <c r="C8346" s="10"/>
    </row>
    <row r="8347" spans="1:3">
      <c r="A8347" s="21">
        <v>418</v>
      </c>
      <c r="B8347" s="6">
        <f>IF(ISNUMBER(B2255),INDEX($B$6722:$B$7921,B2255),0)</f>
        <v>0</v>
      </c>
      <c r="C8347" s="10"/>
    </row>
    <row r="8348" spans="1:3">
      <c r="A8348" s="21">
        <v>419</v>
      </c>
      <c r="B8348" s="6">
        <f>IF(ISNUMBER(B2256),INDEX($B$6722:$B$7921,B2256),0)</f>
        <v>0</v>
      </c>
      <c r="C8348" s="10"/>
    </row>
    <row r="8349" spans="1:3">
      <c r="A8349" s="21">
        <v>420</v>
      </c>
      <c r="B8349" s="6">
        <f>IF(ISNUMBER(B2257),INDEX($B$6722:$B$7921,B2257),0)</f>
        <v>0</v>
      </c>
      <c r="C8349" s="10"/>
    </row>
    <row r="8350" spans="1:3">
      <c r="A8350" s="21">
        <v>421</v>
      </c>
      <c r="B8350" s="6">
        <f>IF(ISNUMBER(B2258),INDEX($B$6722:$B$7921,B2258),0)</f>
        <v>0</v>
      </c>
      <c r="C8350" s="10"/>
    </row>
    <row r="8351" spans="1:3">
      <c r="A8351" s="21">
        <v>422</v>
      </c>
      <c r="B8351" s="6">
        <f>IF(ISNUMBER(B2259),INDEX($B$6722:$B$7921,B2259),0)</f>
        <v>0</v>
      </c>
      <c r="C8351" s="10"/>
    </row>
    <row r="8352" spans="1:3">
      <c r="A8352" s="21">
        <v>423</v>
      </c>
      <c r="B8352" s="6">
        <f>IF(ISNUMBER(B2260),INDEX($B$6722:$B$7921,B2260),0)</f>
        <v>0</v>
      </c>
      <c r="C8352" s="10"/>
    </row>
    <row r="8353" spans="1:3">
      <c r="A8353" s="21">
        <v>424</v>
      </c>
      <c r="B8353" s="6">
        <f>IF(ISNUMBER(B2261),INDEX($B$6722:$B$7921,B2261),0)</f>
        <v>0</v>
      </c>
      <c r="C8353" s="10"/>
    </row>
    <row r="8354" spans="1:3">
      <c r="A8354" s="21">
        <v>425</v>
      </c>
      <c r="B8354" s="6">
        <f>IF(ISNUMBER(B2262),INDEX($B$6722:$B$7921,B2262),0)</f>
        <v>0</v>
      </c>
      <c r="C8354" s="10"/>
    </row>
    <row r="8355" spans="1:3">
      <c r="A8355" s="21">
        <v>426</v>
      </c>
      <c r="B8355" s="6">
        <f>IF(ISNUMBER(B2263),INDEX($B$6722:$B$7921,B2263),0)</f>
        <v>0</v>
      </c>
      <c r="C8355" s="10"/>
    </row>
    <row r="8356" spans="1:3">
      <c r="A8356" s="21">
        <v>427</v>
      </c>
      <c r="B8356" s="6">
        <f>IF(ISNUMBER(B2264),INDEX($B$6722:$B$7921,B2264),0)</f>
        <v>0</v>
      </c>
      <c r="C8356" s="10"/>
    </row>
    <row r="8357" spans="1:3">
      <c r="A8357" s="21">
        <v>428</v>
      </c>
      <c r="B8357" s="6">
        <f>IF(ISNUMBER(B2265),INDEX($B$6722:$B$7921,B2265),0)</f>
        <v>0</v>
      </c>
      <c r="C8357" s="10"/>
    </row>
    <row r="8358" spans="1:3">
      <c r="A8358" s="21">
        <v>429</v>
      </c>
      <c r="B8358" s="6">
        <f>IF(ISNUMBER(B2266),INDEX($B$6722:$B$7921,B2266),0)</f>
        <v>0</v>
      </c>
      <c r="C8358" s="10"/>
    </row>
    <row r="8359" spans="1:3">
      <c r="A8359" s="21">
        <v>430</v>
      </c>
      <c r="B8359" s="6">
        <f>IF(ISNUMBER(B2267),INDEX($B$6722:$B$7921,B2267),0)</f>
        <v>0</v>
      </c>
      <c r="C8359" s="10"/>
    </row>
    <row r="8360" spans="1:3">
      <c r="A8360" s="21">
        <v>431</v>
      </c>
      <c r="B8360" s="6">
        <f>IF(ISNUMBER(B2268),INDEX($B$6722:$B$7921,B2268),0)</f>
        <v>0</v>
      </c>
      <c r="C8360" s="10"/>
    </row>
    <row r="8361" spans="1:3">
      <c r="A8361" s="21">
        <v>432</v>
      </c>
      <c r="B8361" s="6">
        <f>IF(ISNUMBER(B2269),INDEX($B$6722:$B$7921,B2269),0)</f>
        <v>0</v>
      </c>
      <c r="C8361" s="10"/>
    </row>
    <row r="8362" spans="1:3">
      <c r="A8362" s="21">
        <v>433</v>
      </c>
      <c r="B8362" s="6">
        <f>IF(ISNUMBER(B2270),INDEX($B$6722:$B$7921,B2270),0)</f>
        <v>0</v>
      </c>
      <c r="C8362" s="10"/>
    </row>
    <row r="8363" spans="1:3">
      <c r="A8363" s="21">
        <v>434</v>
      </c>
      <c r="B8363" s="6">
        <f>IF(ISNUMBER(B2271),INDEX($B$6722:$B$7921,B2271),0)</f>
        <v>0</v>
      </c>
      <c r="C8363" s="10"/>
    </row>
    <row r="8364" spans="1:3">
      <c r="A8364" s="21">
        <v>435</v>
      </c>
      <c r="B8364" s="6">
        <f>IF(ISNUMBER(B2272),INDEX($B$6722:$B$7921,B2272),0)</f>
        <v>0</v>
      </c>
      <c r="C8364" s="10"/>
    </row>
    <row r="8365" spans="1:3">
      <c r="A8365" s="21">
        <v>436</v>
      </c>
      <c r="B8365" s="6">
        <f>IF(ISNUMBER(B2273),INDEX($B$6722:$B$7921,B2273),0)</f>
        <v>0</v>
      </c>
      <c r="C8365" s="10"/>
    </row>
    <row r="8366" spans="1:3">
      <c r="A8366" s="21">
        <v>437</v>
      </c>
      <c r="B8366" s="6">
        <f>IF(ISNUMBER(B2274),INDEX($B$6722:$B$7921,B2274),0)</f>
        <v>0</v>
      </c>
      <c r="C8366" s="10"/>
    </row>
    <row r="8367" spans="1:3">
      <c r="A8367" s="21">
        <v>438</v>
      </c>
      <c r="B8367" s="6">
        <f>IF(ISNUMBER(B2275),INDEX($B$6722:$B$7921,B2275),0)</f>
        <v>0</v>
      </c>
      <c r="C8367" s="10"/>
    </row>
    <row r="8368" spans="1:3">
      <c r="A8368" s="21">
        <v>439</v>
      </c>
      <c r="B8368" s="6">
        <f>IF(ISNUMBER(B2276),INDEX($B$6722:$B$7921,B2276),0)</f>
        <v>0</v>
      </c>
      <c r="C8368" s="10"/>
    </row>
    <row r="8369" spans="1:3">
      <c r="A8369" s="21">
        <v>440</v>
      </c>
      <c r="B8369" s="6">
        <f>IF(ISNUMBER(B2277),INDEX($B$6722:$B$7921,B2277),0)</f>
        <v>0</v>
      </c>
      <c r="C8369" s="10"/>
    </row>
    <row r="8370" spans="1:3">
      <c r="A8370" s="21">
        <v>441</v>
      </c>
      <c r="B8370" s="6">
        <f>IF(ISNUMBER(B2278),INDEX($B$6722:$B$7921,B2278),0)</f>
        <v>0</v>
      </c>
      <c r="C8370" s="10"/>
    </row>
    <row r="8371" spans="1:3">
      <c r="A8371" s="21">
        <v>442</v>
      </c>
      <c r="B8371" s="6">
        <f>IF(ISNUMBER(B2279),INDEX($B$6722:$B$7921,B2279),0)</f>
        <v>0</v>
      </c>
      <c r="C8371" s="10"/>
    </row>
    <row r="8372" spans="1:3">
      <c r="A8372" s="21">
        <v>443</v>
      </c>
      <c r="B8372" s="6">
        <f>IF(ISNUMBER(B2280),INDEX($B$6722:$B$7921,B2280),0)</f>
        <v>0</v>
      </c>
      <c r="C8372" s="10"/>
    </row>
    <row r="8373" spans="1:3">
      <c r="A8373" s="21">
        <v>444</v>
      </c>
      <c r="B8373" s="6">
        <f>IF(ISNUMBER(B2281),INDEX($B$6722:$B$7921,B2281),0)</f>
        <v>0</v>
      </c>
      <c r="C8373" s="10"/>
    </row>
    <row r="8374" spans="1:3">
      <c r="A8374" s="21">
        <v>445</v>
      </c>
      <c r="B8374" s="6">
        <f>IF(ISNUMBER(B2282),INDEX($B$6722:$B$7921,B2282),0)</f>
        <v>0</v>
      </c>
      <c r="C8374" s="10"/>
    </row>
    <row r="8375" spans="1:3">
      <c r="A8375" s="21">
        <v>446</v>
      </c>
      <c r="B8375" s="6">
        <f>IF(ISNUMBER(B2283),INDEX($B$6722:$B$7921,B2283),0)</f>
        <v>0</v>
      </c>
      <c r="C8375" s="10"/>
    </row>
    <row r="8376" spans="1:3">
      <c r="A8376" s="21">
        <v>447</v>
      </c>
      <c r="B8376" s="6">
        <f>IF(ISNUMBER(B2284),INDEX($B$6722:$B$7921,B2284),0)</f>
        <v>0</v>
      </c>
      <c r="C8376" s="10"/>
    </row>
    <row r="8377" spans="1:3">
      <c r="A8377" s="21">
        <v>448</v>
      </c>
      <c r="B8377" s="6">
        <f>IF(ISNUMBER(B2285),INDEX($B$6722:$B$7921,B2285),0)</f>
        <v>0</v>
      </c>
      <c r="C8377" s="10"/>
    </row>
    <row r="8378" spans="1:3">
      <c r="A8378" s="21">
        <v>449</v>
      </c>
      <c r="B8378" s="6">
        <f>IF(ISNUMBER(B2286),INDEX($B$6722:$B$7921,B2286),0)</f>
        <v>0</v>
      </c>
      <c r="C8378" s="10"/>
    </row>
    <row r="8379" spans="1:3">
      <c r="A8379" s="21">
        <v>450</v>
      </c>
      <c r="B8379" s="6">
        <f>IF(ISNUMBER(B2287),INDEX($B$6722:$B$7921,B2287),0)</f>
        <v>0</v>
      </c>
      <c r="C8379" s="10"/>
    </row>
    <row r="8380" spans="1:3">
      <c r="A8380" s="21">
        <v>451</v>
      </c>
      <c r="B8380" s="6">
        <f>IF(ISNUMBER(B2288),INDEX($B$6722:$B$7921,B2288),0)</f>
        <v>0</v>
      </c>
      <c r="C8380" s="10"/>
    </row>
    <row r="8381" spans="1:3">
      <c r="A8381" s="21">
        <v>452</v>
      </c>
      <c r="B8381" s="6">
        <f>IF(ISNUMBER(B2289),INDEX($B$6722:$B$7921,B2289),0)</f>
        <v>0</v>
      </c>
      <c r="C8381" s="10"/>
    </row>
    <row r="8382" spans="1:3">
      <c r="A8382" s="21">
        <v>453</v>
      </c>
      <c r="B8382" s="6">
        <f>IF(ISNUMBER(B2290),INDEX($B$6722:$B$7921,B2290),0)</f>
        <v>0</v>
      </c>
      <c r="C8382" s="10"/>
    </row>
    <row r="8383" spans="1:3">
      <c r="A8383" s="21">
        <v>454</v>
      </c>
      <c r="B8383" s="6">
        <f>IF(ISNUMBER(B2291),INDEX($B$6722:$B$7921,B2291),0)</f>
        <v>0</v>
      </c>
      <c r="C8383" s="10"/>
    </row>
    <row r="8384" spans="1:3">
      <c r="A8384" s="21">
        <v>455</v>
      </c>
      <c r="B8384" s="6">
        <f>IF(ISNUMBER(B2292),INDEX($B$6722:$B$7921,B2292),0)</f>
        <v>0</v>
      </c>
      <c r="C8384" s="10"/>
    </row>
    <row r="8385" spans="1:3">
      <c r="A8385" s="21">
        <v>456</v>
      </c>
      <c r="B8385" s="6">
        <f>IF(ISNUMBER(B2293),INDEX($B$6722:$B$7921,B2293),0)</f>
        <v>0</v>
      </c>
      <c r="C8385" s="10"/>
    </row>
    <row r="8386" spans="1:3">
      <c r="A8386" s="21">
        <v>457</v>
      </c>
      <c r="B8386" s="6">
        <f>IF(ISNUMBER(B2294),INDEX($B$6722:$B$7921,B2294),0)</f>
        <v>0</v>
      </c>
      <c r="C8386" s="10"/>
    </row>
    <row r="8387" spans="1:3">
      <c r="A8387" s="21">
        <v>458</v>
      </c>
      <c r="B8387" s="6">
        <f>IF(ISNUMBER(B2295),INDEX($B$6722:$B$7921,B2295),0)</f>
        <v>0</v>
      </c>
      <c r="C8387" s="10"/>
    </row>
    <row r="8388" spans="1:3">
      <c r="A8388" s="21">
        <v>459</v>
      </c>
      <c r="B8388" s="6">
        <f>IF(ISNUMBER(B2296),INDEX($B$6722:$B$7921,B2296),0)</f>
        <v>0</v>
      </c>
      <c r="C8388" s="10"/>
    </row>
    <row r="8389" spans="1:3">
      <c r="A8389" s="21">
        <v>460</v>
      </c>
      <c r="B8389" s="6">
        <f>IF(ISNUMBER(B2297),INDEX($B$6722:$B$7921,B2297),0)</f>
        <v>0</v>
      </c>
      <c r="C8389" s="10"/>
    </row>
    <row r="8390" spans="1:3">
      <c r="A8390" s="21">
        <v>461</v>
      </c>
      <c r="B8390" s="6">
        <f>IF(ISNUMBER(B2298),INDEX($B$6722:$B$7921,B2298),0)</f>
        <v>0</v>
      </c>
      <c r="C8390" s="10"/>
    </row>
    <row r="8391" spans="1:3">
      <c r="A8391" s="21">
        <v>462</v>
      </c>
      <c r="B8391" s="6">
        <f>IF(ISNUMBER(B2299),INDEX($B$6722:$B$7921,B2299),0)</f>
        <v>0</v>
      </c>
      <c r="C8391" s="10"/>
    </row>
    <row r="8392" spans="1:3">
      <c r="A8392" s="21">
        <v>463</v>
      </c>
      <c r="B8392" s="6">
        <f>IF(ISNUMBER(B2300),INDEX($B$6722:$B$7921,B2300),0)</f>
        <v>0</v>
      </c>
      <c r="C8392" s="10"/>
    </row>
    <row r="8393" spans="1:3">
      <c r="A8393" s="21">
        <v>464</v>
      </c>
      <c r="B8393" s="6">
        <f>IF(ISNUMBER(B2301),INDEX($B$6722:$B$7921,B2301),0)</f>
        <v>0</v>
      </c>
      <c r="C8393" s="10"/>
    </row>
    <row r="8394" spans="1:3">
      <c r="A8394" s="21">
        <v>465</v>
      </c>
      <c r="B8394" s="6">
        <f>IF(ISNUMBER(B2302),INDEX($B$6722:$B$7921,B2302),0)</f>
        <v>0</v>
      </c>
      <c r="C8394" s="10"/>
    </row>
    <row r="8395" spans="1:3">
      <c r="A8395" s="21">
        <v>466</v>
      </c>
      <c r="B8395" s="6">
        <f>IF(ISNUMBER(B2303),INDEX($B$6722:$B$7921,B2303),0)</f>
        <v>0</v>
      </c>
      <c r="C8395" s="10"/>
    </row>
    <row r="8396" spans="1:3">
      <c r="A8396" s="21">
        <v>467</v>
      </c>
      <c r="B8396" s="6">
        <f>IF(ISNUMBER(B2304),INDEX($B$6722:$B$7921,B2304),0)</f>
        <v>0</v>
      </c>
      <c r="C8396" s="10"/>
    </row>
    <row r="8397" spans="1:3">
      <c r="A8397" s="21">
        <v>468</v>
      </c>
      <c r="B8397" s="6">
        <f>IF(ISNUMBER(B2305),INDEX($B$6722:$B$7921,B2305),0)</f>
        <v>0</v>
      </c>
      <c r="C8397" s="10"/>
    </row>
    <row r="8398" spans="1:3">
      <c r="A8398" s="21">
        <v>469</v>
      </c>
      <c r="B8398" s="6">
        <f>IF(ISNUMBER(B2306),INDEX($B$6722:$B$7921,B2306),0)</f>
        <v>0</v>
      </c>
      <c r="C8398" s="10"/>
    </row>
    <row r="8399" spans="1:3">
      <c r="A8399" s="21">
        <v>470</v>
      </c>
      <c r="B8399" s="6">
        <f>IF(ISNUMBER(B2307),INDEX($B$6722:$B$7921,B2307),0)</f>
        <v>0</v>
      </c>
      <c r="C8399" s="10"/>
    </row>
    <row r="8400" spans="1:3">
      <c r="A8400" s="21">
        <v>471</v>
      </c>
      <c r="B8400" s="6">
        <f>IF(ISNUMBER(B2308),INDEX($B$6722:$B$7921,B2308),0)</f>
        <v>0</v>
      </c>
      <c r="C8400" s="10"/>
    </row>
    <row r="8401" spans="1:3">
      <c r="A8401" s="21">
        <v>472</v>
      </c>
      <c r="B8401" s="6">
        <f>IF(ISNUMBER(B2309),INDEX($B$6722:$B$7921,B2309),0)</f>
        <v>0</v>
      </c>
      <c r="C8401" s="10"/>
    </row>
    <row r="8402" spans="1:3">
      <c r="A8402" s="21">
        <v>473</v>
      </c>
      <c r="B8402" s="6">
        <f>IF(ISNUMBER(B2310),INDEX($B$6722:$B$7921,B2310),0)</f>
        <v>0</v>
      </c>
      <c r="C8402" s="10"/>
    </row>
    <row r="8403" spans="1:3">
      <c r="A8403" s="21">
        <v>474</v>
      </c>
      <c r="B8403" s="6">
        <f>IF(ISNUMBER(B2311),INDEX($B$6722:$B$7921,B2311),0)</f>
        <v>0</v>
      </c>
      <c r="C8403" s="10"/>
    </row>
    <row r="8404" spans="1:3">
      <c r="A8404" s="21">
        <v>475</v>
      </c>
      <c r="B8404" s="6">
        <f>IF(ISNUMBER(B2312),INDEX($B$6722:$B$7921,B2312),0)</f>
        <v>0</v>
      </c>
      <c r="C8404" s="10"/>
    </row>
    <row r="8405" spans="1:3">
      <c r="A8405" s="21">
        <v>476</v>
      </c>
      <c r="B8405" s="6">
        <f>IF(ISNUMBER(B2313),INDEX($B$6722:$B$7921,B2313),0)</f>
        <v>0</v>
      </c>
      <c r="C8405" s="10"/>
    </row>
    <row r="8406" spans="1:3">
      <c r="A8406" s="21">
        <v>477</v>
      </c>
      <c r="B8406" s="6">
        <f>IF(ISNUMBER(B2314),INDEX($B$6722:$B$7921,B2314),0)</f>
        <v>0</v>
      </c>
      <c r="C8406" s="10"/>
    </row>
    <row r="8407" spans="1:3">
      <c r="A8407" s="21">
        <v>478</v>
      </c>
      <c r="B8407" s="6">
        <f>IF(ISNUMBER(B2315),INDEX($B$6722:$B$7921,B2315),0)</f>
        <v>0</v>
      </c>
      <c r="C8407" s="10"/>
    </row>
    <row r="8408" spans="1:3">
      <c r="A8408" s="21">
        <v>479</v>
      </c>
      <c r="B8408" s="6">
        <f>IF(ISNUMBER(B2316),INDEX($B$6722:$B$7921,B2316),0)</f>
        <v>0</v>
      </c>
      <c r="C8408" s="10"/>
    </row>
    <row r="8409" spans="1:3">
      <c r="A8409" s="21">
        <v>480</v>
      </c>
      <c r="B8409" s="6">
        <f>IF(ISNUMBER(B2317),INDEX($B$6722:$B$7921,B2317),0)</f>
        <v>0</v>
      </c>
      <c r="C8409" s="10"/>
    </row>
    <row r="8410" spans="1:3">
      <c r="A8410" s="21">
        <v>481</v>
      </c>
      <c r="B8410" s="6">
        <f>IF(ISNUMBER(B2318),INDEX($B$6722:$B$7921,B2318),0)</f>
        <v>0</v>
      </c>
      <c r="C8410" s="10"/>
    </row>
    <row r="8411" spans="1:3">
      <c r="A8411" s="21">
        <v>482</v>
      </c>
      <c r="B8411" s="6">
        <f>IF(ISNUMBER(B2319),INDEX($B$6722:$B$7921,B2319),0)</f>
        <v>0</v>
      </c>
      <c r="C8411" s="10"/>
    </row>
    <row r="8412" spans="1:3">
      <c r="A8412" s="21">
        <v>483</v>
      </c>
      <c r="B8412" s="6">
        <f>IF(ISNUMBER(B2320),INDEX($B$6722:$B$7921,B2320),0)</f>
        <v>0</v>
      </c>
      <c r="C8412" s="10"/>
    </row>
    <row r="8413" spans="1:3">
      <c r="A8413" s="21">
        <v>484</v>
      </c>
      <c r="B8413" s="6">
        <f>IF(ISNUMBER(B2321),INDEX($B$6722:$B$7921,B2321),0)</f>
        <v>0</v>
      </c>
      <c r="C8413" s="10"/>
    </row>
    <row r="8414" spans="1:3">
      <c r="A8414" s="21">
        <v>485</v>
      </c>
      <c r="B8414" s="6">
        <f>IF(ISNUMBER(B2322),INDEX($B$6722:$B$7921,B2322),0)</f>
        <v>0</v>
      </c>
      <c r="C8414" s="10"/>
    </row>
    <row r="8415" spans="1:3">
      <c r="A8415" s="21">
        <v>486</v>
      </c>
      <c r="B8415" s="6">
        <f>IF(ISNUMBER(B2323),INDEX($B$6722:$B$7921,B2323),0)</f>
        <v>0</v>
      </c>
      <c r="C8415" s="10"/>
    </row>
    <row r="8416" spans="1:3">
      <c r="A8416" s="21">
        <v>487</v>
      </c>
      <c r="B8416" s="6">
        <f>IF(ISNUMBER(B2324),INDEX($B$6722:$B$7921,B2324),0)</f>
        <v>0</v>
      </c>
      <c r="C8416" s="10"/>
    </row>
    <row r="8417" spans="1:3">
      <c r="A8417" s="21">
        <v>488</v>
      </c>
      <c r="B8417" s="6">
        <f>IF(ISNUMBER(B2325),INDEX($B$6722:$B$7921,B2325),0)</f>
        <v>0</v>
      </c>
      <c r="C8417" s="10"/>
    </row>
    <row r="8418" spans="1:3">
      <c r="A8418" s="21">
        <v>489</v>
      </c>
      <c r="B8418" s="6">
        <f>IF(ISNUMBER(B2326),INDEX($B$6722:$B$7921,B2326),0)</f>
        <v>0</v>
      </c>
      <c r="C8418" s="10"/>
    </row>
    <row r="8419" spans="1:3">
      <c r="A8419" s="21">
        <v>490</v>
      </c>
      <c r="B8419" s="6">
        <f>IF(ISNUMBER(B2327),INDEX($B$6722:$B$7921,B2327),0)</f>
        <v>0</v>
      </c>
      <c r="C8419" s="10"/>
    </row>
    <row r="8420" spans="1:3">
      <c r="A8420" s="21">
        <v>491</v>
      </c>
      <c r="B8420" s="6">
        <f>IF(ISNUMBER(B2328),INDEX($B$6722:$B$7921,B2328),0)</f>
        <v>0</v>
      </c>
      <c r="C8420" s="10"/>
    </row>
    <row r="8421" spans="1:3">
      <c r="A8421" s="21">
        <v>492</v>
      </c>
      <c r="B8421" s="6">
        <f>IF(ISNUMBER(B2329),INDEX($B$6722:$B$7921,B2329),0)</f>
        <v>0</v>
      </c>
      <c r="C8421" s="10"/>
    </row>
    <row r="8422" spans="1:3">
      <c r="A8422" s="21">
        <v>493</v>
      </c>
      <c r="B8422" s="6">
        <f>IF(ISNUMBER(B2330),INDEX($B$6722:$B$7921,B2330),0)</f>
        <v>0</v>
      </c>
      <c r="C8422" s="10"/>
    </row>
    <row r="8423" spans="1:3">
      <c r="A8423" s="21">
        <v>494</v>
      </c>
      <c r="B8423" s="6">
        <f>IF(ISNUMBER(B2331),INDEX($B$6722:$B$7921,B2331),0)</f>
        <v>0</v>
      </c>
      <c r="C8423" s="10"/>
    </row>
    <row r="8424" spans="1:3">
      <c r="A8424" s="21">
        <v>495</v>
      </c>
      <c r="B8424" s="6">
        <f>IF(ISNUMBER(B2332),INDEX($B$6722:$B$7921,B2332),0)</f>
        <v>0</v>
      </c>
      <c r="C8424" s="10"/>
    </row>
    <row r="8425" spans="1:3">
      <c r="A8425" s="21">
        <v>496</v>
      </c>
      <c r="B8425" s="6">
        <f>IF(ISNUMBER(B2333),INDEX($B$6722:$B$7921,B2333),0)</f>
        <v>0</v>
      </c>
      <c r="C8425" s="10"/>
    </row>
    <row r="8426" spans="1:3">
      <c r="A8426" s="21">
        <v>497</v>
      </c>
      <c r="B8426" s="6">
        <f>IF(ISNUMBER(B2334),INDEX($B$6722:$B$7921,B2334),0)</f>
        <v>0</v>
      </c>
      <c r="C8426" s="10"/>
    </row>
    <row r="8427" spans="1:3">
      <c r="A8427" s="21">
        <v>498</v>
      </c>
      <c r="B8427" s="6">
        <f>IF(ISNUMBER(B2335),INDEX($B$6722:$B$7921,B2335),0)</f>
        <v>0</v>
      </c>
      <c r="C8427" s="10"/>
    </row>
    <row r="8428" spans="1:3">
      <c r="A8428" s="21">
        <v>499</v>
      </c>
      <c r="B8428" s="6">
        <f>IF(ISNUMBER(B2336),INDEX($B$6722:$B$7921,B2336),0)</f>
        <v>0</v>
      </c>
      <c r="C8428" s="10"/>
    </row>
    <row r="8429" spans="1:3">
      <c r="A8429" s="21">
        <v>500</v>
      </c>
      <c r="B8429" s="6">
        <f>IF(ISNUMBER(B2337),INDEX($B$6722:$B$7921,B2337),0)</f>
        <v>0</v>
      </c>
      <c r="C8429" s="10"/>
    </row>
    <row r="8430" spans="1:3">
      <c r="A8430" s="21">
        <v>501</v>
      </c>
      <c r="B8430" s="6">
        <f>IF(ISNUMBER(B2338),INDEX($B$6722:$B$7921,B2338),0)</f>
        <v>0</v>
      </c>
      <c r="C8430" s="10"/>
    </row>
    <row r="8431" spans="1:3">
      <c r="A8431" s="21">
        <v>502</v>
      </c>
      <c r="B8431" s="6">
        <f>IF(ISNUMBER(B2339),INDEX($B$6722:$B$7921,B2339),0)</f>
        <v>0</v>
      </c>
      <c r="C8431" s="10"/>
    </row>
    <row r="8432" spans="1:3">
      <c r="A8432" s="21">
        <v>503</v>
      </c>
      <c r="B8432" s="6">
        <f>IF(ISNUMBER(B2340),INDEX($B$6722:$B$7921,B2340),0)</f>
        <v>0</v>
      </c>
      <c r="C8432" s="10"/>
    </row>
    <row r="8433" spans="1:3">
      <c r="A8433" s="21">
        <v>504</v>
      </c>
      <c r="B8433" s="6">
        <f>IF(ISNUMBER(B2341),INDEX($B$6722:$B$7921,B2341),0)</f>
        <v>0</v>
      </c>
      <c r="C8433" s="10"/>
    </row>
    <row r="8434" spans="1:3">
      <c r="A8434" s="21">
        <v>505</v>
      </c>
      <c r="B8434" s="6">
        <f>IF(ISNUMBER(B2342),INDEX($B$6722:$B$7921,B2342),0)</f>
        <v>0</v>
      </c>
      <c r="C8434" s="10"/>
    </row>
    <row r="8435" spans="1:3">
      <c r="A8435" s="21">
        <v>506</v>
      </c>
      <c r="B8435" s="6">
        <f>IF(ISNUMBER(B2343),INDEX($B$6722:$B$7921,B2343),0)</f>
        <v>0</v>
      </c>
      <c r="C8435" s="10"/>
    </row>
    <row r="8436" spans="1:3">
      <c r="A8436" s="21">
        <v>507</v>
      </c>
      <c r="B8436" s="6">
        <f>IF(ISNUMBER(B2344),INDEX($B$6722:$B$7921,B2344),0)</f>
        <v>0</v>
      </c>
      <c r="C8436" s="10"/>
    </row>
    <row r="8437" spans="1:3">
      <c r="A8437" s="21">
        <v>508</v>
      </c>
      <c r="B8437" s="6">
        <f>IF(ISNUMBER(B2345),INDEX($B$6722:$B$7921,B2345),0)</f>
        <v>0</v>
      </c>
      <c r="C8437" s="10"/>
    </row>
    <row r="8438" spans="1:3">
      <c r="A8438" s="21">
        <v>509</v>
      </c>
      <c r="B8438" s="6">
        <f>IF(ISNUMBER(B2346),INDEX($B$6722:$B$7921,B2346),0)</f>
        <v>0</v>
      </c>
      <c r="C8438" s="10"/>
    </row>
    <row r="8439" spans="1:3">
      <c r="A8439" s="21">
        <v>510</v>
      </c>
      <c r="B8439" s="6">
        <f>IF(ISNUMBER(B2347),INDEX($B$6722:$B$7921,B2347),0)</f>
        <v>0</v>
      </c>
      <c r="C8439" s="10"/>
    </row>
    <row r="8440" spans="1:3">
      <c r="A8440" s="21">
        <v>511</v>
      </c>
      <c r="B8440" s="6">
        <f>IF(ISNUMBER(B2348),INDEX($B$6722:$B$7921,B2348),0)</f>
        <v>0</v>
      </c>
      <c r="C8440" s="10"/>
    </row>
    <row r="8441" spans="1:3">
      <c r="A8441" s="21">
        <v>512</v>
      </c>
      <c r="B8441" s="6">
        <f>IF(ISNUMBER(B2349),INDEX($B$6722:$B$7921,B2349),0)</f>
        <v>0</v>
      </c>
      <c r="C8441" s="10"/>
    </row>
    <row r="8442" spans="1:3">
      <c r="A8442" s="21">
        <v>513</v>
      </c>
      <c r="B8442" s="6">
        <f>IF(ISNUMBER(B2350),INDEX($B$6722:$B$7921,B2350),0)</f>
        <v>0</v>
      </c>
      <c r="C8442" s="10"/>
    </row>
    <row r="8443" spans="1:3">
      <c r="A8443" s="21">
        <v>514</v>
      </c>
      <c r="B8443" s="6">
        <f>IF(ISNUMBER(B2351),INDEX($B$6722:$B$7921,B2351),0)</f>
        <v>0</v>
      </c>
      <c r="C8443" s="10"/>
    </row>
    <row r="8444" spans="1:3">
      <c r="A8444" s="21">
        <v>515</v>
      </c>
      <c r="B8444" s="6">
        <f>IF(ISNUMBER(B2352),INDEX($B$6722:$B$7921,B2352),0)</f>
        <v>0</v>
      </c>
      <c r="C8444" s="10"/>
    </row>
    <row r="8445" spans="1:3">
      <c r="A8445" s="21">
        <v>516</v>
      </c>
      <c r="B8445" s="6">
        <f>IF(ISNUMBER(B2353),INDEX($B$6722:$B$7921,B2353),0)</f>
        <v>0</v>
      </c>
      <c r="C8445" s="10"/>
    </row>
    <row r="8446" spans="1:3">
      <c r="A8446" s="21">
        <v>517</v>
      </c>
      <c r="B8446" s="6">
        <f>IF(ISNUMBER(B2354),INDEX($B$6722:$B$7921,B2354),0)</f>
        <v>0</v>
      </c>
      <c r="C8446" s="10"/>
    </row>
    <row r="8447" spans="1:3">
      <c r="A8447" s="21">
        <v>518</v>
      </c>
      <c r="B8447" s="6">
        <f>IF(ISNUMBER(B2355),INDEX($B$6722:$B$7921,B2355),0)</f>
        <v>0</v>
      </c>
      <c r="C8447" s="10"/>
    </row>
    <row r="8448" spans="1:3">
      <c r="A8448" s="21">
        <v>519</v>
      </c>
      <c r="B8448" s="6">
        <f>IF(ISNUMBER(B2356),INDEX($B$6722:$B$7921,B2356),0)</f>
        <v>0</v>
      </c>
      <c r="C8448" s="10"/>
    </row>
    <row r="8449" spans="1:3">
      <c r="A8449" s="21">
        <v>520</v>
      </c>
      <c r="B8449" s="6">
        <f>IF(ISNUMBER(B2357),INDEX($B$6722:$B$7921,B2357),0)</f>
        <v>0</v>
      </c>
      <c r="C8449" s="10"/>
    </row>
    <row r="8450" spans="1:3">
      <c r="A8450" s="21">
        <v>521</v>
      </c>
      <c r="B8450" s="6">
        <f>IF(ISNUMBER(B2358),INDEX($B$6722:$B$7921,B2358),0)</f>
        <v>0</v>
      </c>
      <c r="C8450" s="10"/>
    </row>
    <row r="8451" spans="1:3">
      <c r="A8451" s="21">
        <v>522</v>
      </c>
      <c r="B8451" s="6">
        <f>IF(ISNUMBER(B2359),INDEX($B$6722:$B$7921,B2359),0)</f>
        <v>0</v>
      </c>
      <c r="C8451" s="10"/>
    </row>
    <row r="8452" spans="1:3">
      <c r="A8452" s="21">
        <v>523</v>
      </c>
      <c r="B8452" s="6">
        <f>IF(ISNUMBER(B2360),INDEX($B$6722:$B$7921,B2360),0)</f>
        <v>0</v>
      </c>
      <c r="C8452" s="10"/>
    </row>
    <row r="8453" spans="1:3">
      <c r="A8453" s="21">
        <v>524</v>
      </c>
      <c r="B8453" s="6">
        <f>IF(ISNUMBER(B2361),INDEX($B$6722:$B$7921,B2361),0)</f>
        <v>0</v>
      </c>
      <c r="C8453" s="10"/>
    </row>
    <row r="8454" spans="1:3">
      <c r="A8454" s="21">
        <v>525</v>
      </c>
      <c r="B8454" s="6">
        <f>IF(ISNUMBER(B2362),INDEX($B$6722:$B$7921,B2362),0)</f>
        <v>0</v>
      </c>
      <c r="C8454" s="10"/>
    </row>
    <row r="8455" spans="1:3">
      <c r="A8455" s="21">
        <v>526</v>
      </c>
      <c r="B8455" s="6">
        <f>IF(ISNUMBER(B2363),INDEX($B$6722:$B$7921,B2363),0)</f>
        <v>0</v>
      </c>
      <c r="C8455" s="10"/>
    </row>
    <row r="8456" spans="1:3">
      <c r="A8456" s="21">
        <v>527</v>
      </c>
      <c r="B8456" s="6">
        <f>IF(ISNUMBER(B2364),INDEX($B$6722:$B$7921,B2364),0)</f>
        <v>0</v>
      </c>
      <c r="C8456" s="10"/>
    </row>
    <row r="8457" spans="1:3">
      <c r="A8457" s="21">
        <v>528</v>
      </c>
      <c r="B8457" s="6">
        <f>IF(ISNUMBER(B2365),INDEX($B$6722:$B$7921,B2365),0)</f>
        <v>0</v>
      </c>
      <c r="C8457" s="10"/>
    </row>
    <row r="8458" spans="1:3">
      <c r="A8458" s="21">
        <v>529</v>
      </c>
      <c r="B8458" s="6">
        <f>IF(ISNUMBER(B2366),INDEX($B$6722:$B$7921,B2366),0)</f>
        <v>0</v>
      </c>
      <c r="C8458" s="10"/>
    </row>
    <row r="8459" spans="1:3">
      <c r="A8459" s="21">
        <v>530</v>
      </c>
      <c r="B8459" s="6">
        <f>IF(ISNUMBER(B2367),INDEX($B$6722:$B$7921,B2367),0)</f>
        <v>0</v>
      </c>
      <c r="C8459" s="10"/>
    </row>
    <row r="8460" spans="1:3">
      <c r="A8460" s="21">
        <v>531</v>
      </c>
      <c r="B8460" s="6">
        <f>IF(ISNUMBER(B2368),INDEX($B$6722:$B$7921,B2368),0)</f>
        <v>0</v>
      </c>
      <c r="C8460" s="10"/>
    </row>
    <row r="8461" spans="1:3">
      <c r="A8461" s="21">
        <v>532</v>
      </c>
      <c r="B8461" s="6">
        <f>IF(ISNUMBER(B2369),INDEX($B$6722:$B$7921,B2369),0)</f>
        <v>0</v>
      </c>
      <c r="C8461" s="10"/>
    </row>
    <row r="8462" spans="1:3">
      <c r="A8462" s="21">
        <v>533</v>
      </c>
      <c r="B8462" s="6">
        <f>IF(ISNUMBER(B2370),INDEX($B$6722:$B$7921,B2370),0)</f>
        <v>0</v>
      </c>
      <c r="C8462" s="10"/>
    </row>
    <row r="8463" spans="1:3">
      <c r="A8463" s="21">
        <v>534</v>
      </c>
      <c r="B8463" s="6">
        <f>IF(ISNUMBER(B2371),INDEX($B$6722:$B$7921,B2371),0)</f>
        <v>0</v>
      </c>
      <c r="C8463" s="10"/>
    </row>
    <row r="8464" spans="1:3">
      <c r="A8464" s="21">
        <v>535</v>
      </c>
      <c r="B8464" s="6">
        <f>IF(ISNUMBER(B2372),INDEX($B$6722:$B$7921,B2372),0)</f>
        <v>0</v>
      </c>
      <c r="C8464" s="10"/>
    </row>
    <row r="8465" spans="1:3">
      <c r="A8465" s="21">
        <v>536</v>
      </c>
      <c r="B8465" s="6">
        <f>IF(ISNUMBER(B2373),INDEX($B$6722:$B$7921,B2373),0)</f>
        <v>0</v>
      </c>
      <c r="C8465" s="10"/>
    </row>
    <row r="8466" spans="1:3">
      <c r="A8466" s="21">
        <v>537</v>
      </c>
      <c r="B8466" s="6">
        <f>IF(ISNUMBER(B2374),INDEX($B$6722:$B$7921,B2374),0)</f>
        <v>0</v>
      </c>
      <c r="C8466" s="10"/>
    </row>
    <row r="8467" spans="1:3">
      <c r="A8467" s="21">
        <v>538</v>
      </c>
      <c r="B8467" s="6">
        <f>IF(ISNUMBER(B2375),INDEX($B$6722:$B$7921,B2375),0)</f>
        <v>0</v>
      </c>
      <c r="C8467" s="10"/>
    </row>
    <row r="8468" spans="1:3">
      <c r="A8468" s="21">
        <v>539</v>
      </c>
      <c r="B8468" s="6">
        <f>IF(ISNUMBER(B2376),INDEX($B$6722:$B$7921,B2376),0)</f>
        <v>0</v>
      </c>
      <c r="C8468" s="10"/>
    </row>
    <row r="8469" spans="1:3">
      <c r="A8469" s="21">
        <v>540</v>
      </c>
      <c r="B8469" s="6">
        <f>IF(ISNUMBER(B2377),INDEX($B$6722:$B$7921,B2377),0)</f>
        <v>0</v>
      </c>
      <c r="C8469" s="10"/>
    </row>
    <row r="8470" spans="1:3">
      <c r="A8470" s="21">
        <v>541</v>
      </c>
      <c r="B8470" s="6">
        <f>IF(ISNUMBER(B2378),INDEX($B$6722:$B$7921,B2378),0)</f>
        <v>0</v>
      </c>
      <c r="C8470" s="10"/>
    </row>
    <row r="8471" spans="1:3">
      <c r="A8471" s="21">
        <v>542</v>
      </c>
      <c r="B8471" s="6">
        <f>IF(ISNUMBER(B2379),INDEX($B$6722:$B$7921,B2379),0)</f>
        <v>0</v>
      </c>
      <c r="C8471" s="10"/>
    </row>
    <row r="8472" spans="1:3">
      <c r="A8472" s="21">
        <v>543</v>
      </c>
      <c r="B8472" s="6">
        <f>IF(ISNUMBER(B2380),INDEX($B$6722:$B$7921,B2380),0)</f>
        <v>0</v>
      </c>
      <c r="C8472" s="10"/>
    </row>
    <row r="8473" spans="1:3">
      <c r="A8473" s="21">
        <v>544</v>
      </c>
      <c r="B8473" s="6">
        <f>IF(ISNUMBER(B2381),INDEX($B$6722:$B$7921,B2381),0)</f>
        <v>0</v>
      </c>
      <c r="C8473" s="10"/>
    </row>
    <row r="8474" spans="1:3">
      <c r="A8474" s="21">
        <v>545</v>
      </c>
      <c r="B8474" s="6">
        <f>IF(ISNUMBER(B2382),INDEX($B$6722:$B$7921,B2382),0)</f>
        <v>0</v>
      </c>
      <c r="C8474" s="10"/>
    </row>
    <row r="8475" spans="1:3">
      <c r="A8475" s="21">
        <v>546</v>
      </c>
      <c r="B8475" s="6">
        <f>IF(ISNUMBER(B2383),INDEX($B$6722:$B$7921,B2383),0)</f>
        <v>0</v>
      </c>
      <c r="C8475" s="10"/>
    </row>
    <row r="8476" spans="1:3">
      <c r="A8476" s="21">
        <v>547</v>
      </c>
      <c r="B8476" s="6">
        <f>IF(ISNUMBER(B2384),INDEX($B$6722:$B$7921,B2384),0)</f>
        <v>0</v>
      </c>
      <c r="C8476" s="10"/>
    </row>
    <row r="8477" spans="1:3">
      <c r="A8477" s="21">
        <v>548</v>
      </c>
      <c r="B8477" s="6">
        <f>IF(ISNUMBER(B2385),INDEX($B$6722:$B$7921,B2385),0)</f>
        <v>0</v>
      </c>
      <c r="C8477" s="10"/>
    </row>
    <row r="8478" spans="1:3">
      <c r="A8478" s="21">
        <v>549</v>
      </c>
      <c r="B8478" s="6">
        <f>IF(ISNUMBER(B2386),INDEX($B$6722:$B$7921,B2386),0)</f>
        <v>0</v>
      </c>
      <c r="C8478" s="10"/>
    </row>
    <row r="8479" spans="1:3">
      <c r="A8479" s="21">
        <v>550</v>
      </c>
      <c r="B8479" s="6">
        <f>IF(ISNUMBER(B2387),INDEX($B$6722:$B$7921,B2387),0)</f>
        <v>0</v>
      </c>
      <c r="C8479" s="10"/>
    </row>
    <row r="8480" spans="1:3">
      <c r="A8480" s="21">
        <v>551</v>
      </c>
      <c r="B8480" s="6">
        <f>IF(ISNUMBER(B2388),INDEX($B$6722:$B$7921,B2388),0)</f>
        <v>0</v>
      </c>
      <c r="C8480" s="10"/>
    </row>
    <row r="8481" spans="1:3">
      <c r="A8481" s="21">
        <v>552</v>
      </c>
      <c r="B8481" s="6">
        <f>IF(ISNUMBER(B2389),INDEX($B$6722:$B$7921,B2389),0)</f>
        <v>0</v>
      </c>
      <c r="C8481" s="10"/>
    </row>
    <row r="8482" spans="1:3">
      <c r="A8482" s="21">
        <v>553</v>
      </c>
      <c r="B8482" s="6">
        <f>IF(ISNUMBER(B2390),INDEX($B$6722:$B$7921,B2390),0)</f>
        <v>0</v>
      </c>
      <c r="C8482" s="10"/>
    </row>
    <row r="8483" spans="1:3">
      <c r="A8483" s="21">
        <v>554</v>
      </c>
      <c r="B8483" s="6">
        <f>IF(ISNUMBER(B2391),INDEX($B$6722:$B$7921,B2391),0)</f>
        <v>0</v>
      </c>
      <c r="C8483" s="10"/>
    </row>
    <row r="8484" spans="1:3">
      <c r="A8484" s="21">
        <v>555</v>
      </c>
      <c r="B8484" s="6">
        <f>IF(ISNUMBER(B2392),INDEX($B$6722:$B$7921,B2392),0)</f>
        <v>0</v>
      </c>
      <c r="C8484" s="10"/>
    </row>
    <row r="8485" spans="1:3">
      <c r="A8485" s="21">
        <v>556</v>
      </c>
      <c r="B8485" s="6">
        <f>IF(ISNUMBER(B2393),INDEX($B$6722:$B$7921,B2393),0)</f>
        <v>0</v>
      </c>
      <c r="C8485" s="10"/>
    </row>
    <row r="8486" spans="1:3">
      <c r="A8486" s="21">
        <v>557</v>
      </c>
      <c r="B8486" s="6">
        <f>IF(ISNUMBER(B2394),INDEX($B$6722:$B$7921,B2394),0)</f>
        <v>0</v>
      </c>
      <c r="C8486" s="10"/>
    </row>
    <row r="8487" spans="1:3">
      <c r="A8487" s="21">
        <v>558</v>
      </c>
      <c r="B8487" s="6">
        <f>IF(ISNUMBER(B2395),INDEX($B$6722:$B$7921,B2395),0)</f>
        <v>0</v>
      </c>
      <c r="C8487" s="10"/>
    </row>
    <row r="8488" spans="1:3">
      <c r="A8488" s="21">
        <v>559</v>
      </c>
      <c r="B8488" s="6">
        <f>IF(ISNUMBER(B2396),INDEX($B$6722:$B$7921,B2396),0)</f>
        <v>0</v>
      </c>
      <c r="C8488" s="10"/>
    </row>
    <row r="8489" spans="1:3">
      <c r="A8489" s="21">
        <v>560</v>
      </c>
      <c r="B8489" s="6">
        <f>IF(ISNUMBER(B2397),INDEX($B$6722:$B$7921,B2397),0)</f>
        <v>0</v>
      </c>
      <c r="C8489" s="10"/>
    </row>
    <row r="8490" spans="1:3">
      <c r="A8490" s="21">
        <v>561</v>
      </c>
      <c r="B8490" s="6">
        <f>IF(ISNUMBER(B2398),INDEX($B$6722:$B$7921,B2398),0)</f>
        <v>0</v>
      </c>
      <c r="C8490" s="10"/>
    </row>
    <row r="8491" spans="1:3">
      <c r="A8491" s="21">
        <v>562</v>
      </c>
      <c r="B8491" s="6">
        <f>IF(ISNUMBER(B2399),INDEX($B$6722:$B$7921,B2399),0)</f>
        <v>0</v>
      </c>
      <c r="C8491" s="10"/>
    </row>
    <row r="8492" spans="1:3">
      <c r="A8492" s="21">
        <v>563</v>
      </c>
      <c r="B8492" s="6">
        <f>IF(ISNUMBER(B2400),INDEX($B$6722:$B$7921,B2400),0)</f>
        <v>0</v>
      </c>
      <c r="C8492" s="10"/>
    </row>
    <row r="8493" spans="1:3">
      <c r="A8493" s="21">
        <v>564</v>
      </c>
      <c r="B8493" s="6">
        <f>IF(ISNUMBER(B2401),INDEX($B$6722:$B$7921,B2401),0)</f>
        <v>0</v>
      </c>
      <c r="C8493" s="10"/>
    </row>
    <row r="8494" spans="1:3">
      <c r="A8494" s="21">
        <v>565</v>
      </c>
      <c r="B8494" s="6">
        <f>IF(ISNUMBER(B2402),INDEX($B$6722:$B$7921,B2402),0)</f>
        <v>0</v>
      </c>
      <c r="C8494" s="10"/>
    </row>
    <row r="8495" spans="1:3">
      <c r="A8495" s="21">
        <v>566</v>
      </c>
      <c r="B8495" s="6">
        <f>IF(ISNUMBER(B2403),INDEX($B$6722:$B$7921,B2403),0)</f>
        <v>0</v>
      </c>
      <c r="C8495" s="10"/>
    </row>
    <row r="8496" spans="1:3">
      <c r="A8496" s="21">
        <v>567</v>
      </c>
      <c r="B8496" s="6">
        <f>IF(ISNUMBER(B2404),INDEX($B$6722:$B$7921,B2404),0)</f>
        <v>0</v>
      </c>
      <c r="C8496" s="10"/>
    </row>
    <row r="8497" spans="1:3">
      <c r="A8497" s="21">
        <v>568</v>
      </c>
      <c r="B8497" s="6">
        <f>IF(ISNUMBER(B2405),INDEX($B$6722:$B$7921,B2405),0)</f>
        <v>0</v>
      </c>
      <c r="C8497" s="10"/>
    </row>
    <row r="8498" spans="1:3">
      <c r="A8498" s="21">
        <v>569</v>
      </c>
      <c r="B8498" s="6">
        <f>IF(ISNUMBER(B2406),INDEX($B$6722:$B$7921,B2406),0)</f>
        <v>0</v>
      </c>
      <c r="C8498" s="10"/>
    </row>
    <row r="8499" spans="1:3">
      <c r="A8499" s="21">
        <v>570</v>
      </c>
      <c r="B8499" s="6">
        <f>IF(ISNUMBER(B2407),INDEX($B$6722:$B$7921,B2407),0)</f>
        <v>0</v>
      </c>
      <c r="C8499" s="10"/>
    </row>
    <row r="8500" spans="1:3">
      <c r="A8500" s="21">
        <v>571</v>
      </c>
      <c r="B8500" s="6">
        <f>IF(ISNUMBER(B2408),INDEX($B$6722:$B$7921,B2408),0)</f>
        <v>0</v>
      </c>
      <c r="C8500" s="10"/>
    </row>
    <row r="8501" spans="1:3">
      <c r="A8501" s="21">
        <v>572</v>
      </c>
      <c r="B8501" s="6">
        <f>IF(ISNUMBER(B2409),INDEX($B$6722:$B$7921,B2409),0)</f>
        <v>0</v>
      </c>
      <c r="C8501" s="10"/>
    </row>
    <row r="8502" spans="1:3">
      <c r="A8502" s="21">
        <v>573</v>
      </c>
      <c r="B8502" s="6">
        <f>IF(ISNUMBER(B2410),INDEX($B$6722:$B$7921,B2410),0)</f>
        <v>0</v>
      </c>
      <c r="C8502" s="10"/>
    </row>
    <row r="8503" spans="1:3">
      <c r="A8503" s="21">
        <v>574</v>
      </c>
      <c r="B8503" s="6">
        <f>IF(ISNUMBER(B2411),INDEX($B$6722:$B$7921,B2411),0)</f>
        <v>0</v>
      </c>
      <c r="C8503" s="10"/>
    </row>
    <row r="8504" spans="1:3">
      <c r="A8504" s="21">
        <v>575</v>
      </c>
      <c r="B8504" s="6">
        <f>IF(ISNUMBER(B2412),INDEX($B$6722:$B$7921,B2412),0)</f>
        <v>0</v>
      </c>
      <c r="C8504" s="10"/>
    </row>
    <row r="8505" spans="1:3">
      <c r="A8505" s="21">
        <v>576</v>
      </c>
      <c r="B8505" s="6">
        <f>IF(ISNUMBER(B2413),INDEX($B$6722:$B$7921,B2413),0)</f>
        <v>0</v>
      </c>
      <c r="C8505" s="10"/>
    </row>
    <row r="8506" spans="1:3">
      <c r="A8506" s="21">
        <v>577</v>
      </c>
      <c r="B8506" s="6">
        <f>IF(ISNUMBER(B2414),INDEX($B$6722:$B$7921,B2414),0)</f>
        <v>0</v>
      </c>
      <c r="C8506" s="10"/>
    </row>
    <row r="8507" spans="1:3">
      <c r="A8507" s="21">
        <v>578</v>
      </c>
      <c r="B8507" s="6">
        <f>IF(ISNUMBER(B2415),INDEX($B$6722:$B$7921,B2415),0)</f>
        <v>0</v>
      </c>
      <c r="C8507" s="10"/>
    </row>
    <row r="8508" spans="1:3">
      <c r="A8508" s="21">
        <v>579</v>
      </c>
      <c r="B8508" s="6">
        <f>IF(ISNUMBER(B2416),INDEX($B$6722:$B$7921,B2416),0)</f>
        <v>0</v>
      </c>
      <c r="C8508" s="10"/>
    </row>
    <row r="8509" spans="1:3">
      <c r="A8509" s="21">
        <v>580</v>
      </c>
      <c r="B8509" s="6">
        <f>IF(ISNUMBER(B2417),INDEX($B$6722:$B$7921,B2417),0)</f>
        <v>0</v>
      </c>
      <c r="C8509" s="10"/>
    </row>
    <row r="8510" spans="1:3">
      <c r="A8510" s="21">
        <v>581</v>
      </c>
      <c r="B8510" s="6">
        <f>IF(ISNUMBER(B2418),INDEX($B$6722:$B$7921,B2418),0)</f>
        <v>0</v>
      </c>
      <c r="C8510" s="10"/>
    </row>
    <row r="8511" spans="1:3">
      <c r="A8511" s="21">
        <v>582</v>
      </c>
      <c r="B8511" s="6">
        <f>IF(ISNUMBER(B2419),INDEX($B$6722:$B$7921,B2419),0)</f>
        <v>0</v>
      </c>
      <c r="C8511" s="10"/>
    </row>
    <row r="8512" spans="1:3">
      <c r="A8512" s="21">
        <v>583</v>
      </c>
      <c r="B8512" s="6">
        <f>IF(ISNUMBER(B2420),INDEX($B$6722:$B$7921,B2420),0)</f>
        <v>0</v>
      </c>
      <c r="C8512" s="10"/>
    </row>
    <row r="8513" spans="1:3">
      <c r="A8513" s="21">
        <v>584</v>
      </c>
      <c r="B8513" s="6">
        <f>IF(ISNUMBER(B2421),INDEX($B$6722:$B$7921,B2421),0)</f>
        <v>0</v>
      </c>
      <c r="C8513" s="10"/>
    </row>
    <row r="8514" spans="1:3">
      <c r="A8514" s="21">
        <v>585</v>
      </c>
      <c r="B8514" s="6">
        <f>IF(ISNUMBER(B2422),INDEX($B$6722:$B$7921,B2422),0)</f>
        <v>0</v>
      </c>
      <c r="C8514" s="10"/>
    </row>
    <row r="8515" spans="1:3">
      <c r="A8515" s="21">
        <v>586</v>
      </c>
      <c r="B8515" s="6">
        <f>IF(ISNUMBER(B2423),INDEX($B$6722:$B$7921,B2423),0)</f>
        <v>0</v>
      </c>
      <c r="C8515" s="10"/>
    </row>
    <row r="8516" spans="1:3">
      <c r="A8516" s="21">
        <v>587</v>
      </c>
      <c r="B8516" s="6">
        <f>IF(ISNUMBER(B2424),INDEX($B$6722:$B$7921,B2424),0)</f>
        <v>0</v>
      </c>
      <c r="C8516" s="10"/>
    </row>
    <row r="8517" spans="1:3">
      <c r="A8517" s="21">
        <v>588</v>
      </c>
      <c r="B8517" s="6">
        <f>IF(ISNUMBER(B2425),INDEX($B$6722:$B$7921,B2425),0)</f>
        <v>0</v>
      </c>
      <c r="C8517" s="10"/>
    </row>
    <row r="8518" spans="1:3">
      <c r="A8518" s="21">
        <v>589</v>
      </c>
      <c r="B8518" s="6">
        <f>IF(ISNUMBER(B2426),INDEX($B$6722:$B$7921,B2426),0)</f>
        <v>0</v>
      </c>
      <c r="C8518" s="10"/>
    </row>
    <row r="8519" spans="1:3">
      <c r="A8519" s="21">
        <v>590</v>
      </c>
      <c r="B8519" s="6">
        <f>IF(ISNUMBER(B2427),INDEX($B$6722:$B$7921,B2427),0)</f>
        <v>0</v>
      </c>
      <c r="C8519" s="10"/>
    </row>
    <row r="8520" spans="1:3">
      <c r="A8520" s="21">
        <v>591</v>
      </c>
      <c r="B8520" s="6">
        <f>IF(ISNUMBER(B2428),INDEX($B$6722:$B$7921,B2428),0)</f>
        <v>0</v>
      </c>
      <c r="C8520" s="10"/>
    </row>
    <row r="8521" spans="1:3">
      <c r="A8521" s="21">
        <v>592</v>
      </c>
      <c r="B8521" s="6">
        <f>IF(ISNUMBER(B2429),INDEX($B$6722:$B$7921,B2429),0)</f>
        <v>0</v>
      </c>
      <c r="C8521" s="10"/>
    </row>
    <row r="8522" spans="1:3">
      <c r="A8522" s="21">
        <v>593</v>
      </c>
      <c r="B8522" s="6">
        <f>IF(ISNUMBER(B2430),INDEX($B$6722:$B$7921,B2430),0)</f>
        <v>0</v>
      </c>
      <c r="C8522" s="10"/>
    </row>
    <row r="8523" spans="1:3">
      <c r="A8523" s="21">
        <v>594</v>
      </c>
      <c r="B8523" s="6">
        <f>IF(ISNUMBER(B2431),INDEX($B$6722:$B$7921,B2431),0)</f>
        <v>0</v>
      </c>
      <c r="C8523" s="10"/>
    </row>
    <row r="8524" spans="1:3">
      <c r="A8524" s="21">
        <v>595</v>
      </c>
      <c r="B8524" s="6">
        <f>IF(ISNUMBER(B2432),INDEX($B$6722:$B$7921,B2432),0)</f>
        <v>0</v>
      </c>
      <c r="C8524" s="10"/>
    </row>
    <row r="8525" spans="1:3">
      <c r="A8525" s="21">
        <v>596</v>
      </c>
      <c r="B8525" s="6">
        <f>IF(ISNUMBER(B2433),INDEX($B$6722:$B$7921,B2433),0)</f>
        <v>0</v>
      </c>
      <c r="C8525" s="10"/>
    </row>
    <row r="8526" spans="1:3">
      <c r="A8526" s="21">
        <v>597</v>
      </c>
      <c r="B8526" s="6">
        <f>IF(ISNUMBER(B2434),INDEX($B$6722:$B$7921,B2434),0)</f>
        <v>0</v>
      </c>
      <c r="C8526" s="10"/>
    </row>
    <row r="8527" spans="1:3">
      <c r="A8527" s="21">
        <v>598</v>
      </c>
      <c r="B8527" s="6">
        <f>IF(ISNUMBER(B2435),INDEX($B$6722:$B$7921,B2435),0)</f>
        <v>0</v>
      </c>
      <c r="C8527" s="10"/>
    </row>
    <row r="8528" spans="1:3">
      <c r="A8528" s="21">
        <v>599</v>
      </c>
      <c r="B8528" s="6">
        <f>IF(ISNUMBER(B2436),INDEX($B$6722:$B$7921,B2436),0)</f>
        <v>0</v>
      </c>
      <c r="C8528" s="10"/>
    </row>
    <row r="8529" spans="1:3">
      <c r="A8529" s="21">
        <v>600</v>
      </c>
      <c r="B8529" s="6">
        <f>IF(ISNUMBER(B2437),INDEX($B$6722:$B$7921,B2437),0)</f>
        <v>0</v>
      </c>
      <c r="C8529" s="10"/>
    </row>
    <row r="8531" spans="1:3" ht="21" customHeight="1">
      <c r="A8531" s="1" t="s">
        <v>470</v>
      </c>
    </row>
    <row r="8532" spans="1:3">
      <c r="A8532" s="2" t="s">
        <v>255</v>
      </c>
    </row>
    <row r="8533" spans="1:3">
      <c r="A8533" s="12" t="s">
        <v>471</v>
      </c>
    </row>
    <row r="8534" spans="1:3">
      <c r="A8534" s="12" t="s">
        <v>472</v>
      </c>
    </row>
    <row r="8535" spans="1:3">
      <c r="A8535" s="2" t="s">
        <v>473</v>
      </c>
    </row>
    <row r="8537" spans="1:3">
      <c r="B8537" s="3" t="s">
        <v>474</v>
      </c>
    </row>
    <row r="8538" spans="1:3">
      <c r="A8538" s="21">
        <v>1</v>
      </c>
      <c r="B8538" s="6">
        <f>IF(ISNUMBER(B3665),MAX(0,INDEX('913:913'!$F$6:$F$1205,B3665)),0)</f>
        <v>0</v>
      </c>
      <c r="C8538" s="10"/>
    </row>
    <row r="8539" spans="1:3">
      <c r="A8539" s="21">
        <v>2</v>
      </c>
      <c r="B8539" s="6">
        <f>IF(ISNUMBER(B3666),MAX(0,INDEX('913:913'!$F$6:$F$1205,B3666)),0)</f>
        <v>0</v>
      </c>
      <c r="C8539" s="10"/>
    </row>
    <row r="8540" spans="1:3">
      <c r="A8540" s="21">
        <v>3</v>
      </c>
      <c r="B8540" s="6">
        <f>IF(ISNUMBER(B3667),MAX(0,INDEX('913:913'!$F$6:$F$1205,B3667)),0)</f>
        <v>0</v>
      </c>
      <c r="C8540" s="10"/>
    </row>
    <row r="8541" spans="1:3">
      <c r="A8541" s="21">
        <v>4</v>
      </c>
      <c r="B8541" s="6">
        <f>IF(ISNUMBER(B3668),MAX(0,INDEX('913:913'!$F$6:$F$1205,B3668)),0)</f>
        <v>0</v>
      </c>
      <c r="C8541" s="10"/>
    </row>
    <row r="8542" spans="1:3">
      <c r="A8542" s="21">
        <v>5</v>
      </c>
      <c r="B8542" s="6">
        <f>IF(ISNUMBER(B3669),MAX(0,INDEX('913:913'!$F$6:$F$1205,B3669)),0)</f>
        <v>0</v>
      </c>
      <c r="C8542" s="10"/>
    </row>
    <row r="8543" spans="1:3">
      <c r="A8543" s="21">
        <v>6</v>
      </c>
      <c r="B8543" s="6">
        <f>IF(ISNUMBER(B3670),MAX(0,INDEX('913:913'!$F$6:$F$1205,B3670)),0)</f>
        <v>0</v>
      </c>
      <c r="C8543" s="10"/>
    </row>
    <row r="8544" spans="1:3">
      <c r="A8544" s="21">
        <v>7</v>
      </c>
      <c r="B8544" s="6">
        <f>IF(ISNUMBER(B3671),MAX(0,INDEX('913:913'!$F$6:$F$1205,B3671)),0)</f>
        <v>0</v>
      </c>
      <c r="C8544" s="10"/>
    </row>
    <row r="8545" spans="1:3">
      <c r="A8545" s="21">
        <v>8</v>
      </c>
      <c r="B8545" s="6">
        <f>IF(ISNUMBER(B3672),MAX(0,INDEX('913:913'!$F$6:$F$1205,B3672)),0)</f>
        <v>0</v>
      </c>
      <c r="C8545" s="10"/>
    </row>
    <row r="8546" spans="1:3">
      <c r="A8546" s="21">
        <v>9</v>
      </c>
      <c r="B8546" s="6">
        <f>IF(ISNUMBER(B3673),MAX(0,INDEX('913:913'!$F$6:$F$1205,B3673)),0)</f>
        <v>0</v>
      </c>
      <c r="C8546" s="10"/>
    </row>
    <row r="8547" spans="1:3">
      <c r="A8547" s="21">
        <v>10</v>
      </c>
      <c r="B8547" s="6">
        <f>IF(ISNUMBER(B3674),MAX(0,INDEX('913:913'!$F$6:$F$1205,B3674)),0)</f>
        <v>0</v>
      </c>
      <c r="C8547" s="10"/>
    </row>
    <row r="8548" spans="1:3">
      <c r="A8548" s="21">
        <v>11</v>
      </c>
      <c r="B8548" s="6">
        <f>IF(ISNUMBER(B3675),MAX(0,INDEX('913:913'!$F$6:$F$1205,B3675)),0)</f>
        <v>0</v>
      </c>
      <c r="C8548" s="10"/>
    </row>
    <row r="8549" spans="1:3">
      <c r="A8549" s="21">
        <v>12</v>
      </c>
      <c r="B8549" s="6">
        <f>IF(ISNUMBER(B3676),MAX(0,INDEX('913:913'!$F$6:$F$1205,B3676)),0)</f>
        <v>0</v>
      </c>
      <c r="C8549" s="10"/>
    </row>
    <row r="8550" spans="1:3">
      <c r="A8550" s="21">
        <v>13</v>
      </c>
      <c r="B8550" s="6">
        <f>IF(ISNUMBER(B3677),MAX(0,INDEX('913:913'!$F$6:$F$1205,B3677)),0)</f>
        <v>0</v>
      </c>
      <c r="C8550" s="10"/>
    </row>
    <row r="8551" spans="1:3">
      <c r="A8551" s="21">
        <v>14</v>
      </c>
      <c r="B8551" s="6">
        <f>IF(ISNUMBER(B3678),MAX(0,INDEX('913:913'!$F$6:$F$1205,B3678)),0)</f>
        <v>0</v>
      </c>
      <c r="C8551" s="10"/>
    </row>
    <row r="8552" spans="1:3">
      <c r="A8552" s="21">
        <v>15</v>
      </c>
      <c r="B8552" s="6">
        <f>IF(ISNUMBER(B3679),MAX(0,INDEX('913:913'!$F$6:$F$1205,B3679)),0)</f>
        <v>0</v>
      </c>
      <c r="C8552" s="10"/>
    </row>
    <row r="8553" spans="1:3">
      <c r="A8553" s="21">
        <v>16</v>
      </c>
      <c r="B8553" s="6">
        <f>IF(ISNUMBER(B3680),MAX(0,INDEX('913:913'!$F$6:$F$1205,B3680)),0)</f>
        <v>0</v>
      </c>
      <c r="C8553" s="10"/>
    </row>
    <row r="8554" spans="1:3">
      <c r="A8554" s="21">
        <v>17</v>
      </c>
      <c r="B8554" s="6">
        <f>IF(ISNUMBER(B3681),MAX(0,INDEX('913:913'!$F$6:$F$1205,B3681)),0)</f>
        <v>0</v>
      </c>
      <c r="C8554" s="10"/>
    </row>
    <row r="8555" spans="1:3">
      <c r="A8555" s="21">
        <v>18</v>
      </c>
      <c r="B8555" s="6">
        <f>IF(ISNUMBER(B3682),MAX(0,INDEX('913:913'!$F$6:$F$1205,B3682)),0)</f>
        <v>0</v>
      </c>
      <c r="C8555" s="10"/>
    </row>
    <row r="8556" spans="1:3">
      <c r="A8556" s="21">
        <v>19</v>
      </c>
      <c r="B8556" s="6">
        <f>IF(ISNUMBER(B3683),MAX(0,INDEX('913:913'!$F$6:$F$1205,B3683)),0)</f>
        <v>0</v>
      </c>
      <c r="C8556" s="10"/>
    </row>
    <row r="8557" spans="1:3">
      <c r="A8557" s="21">
        <v>20</v>
      </c>
      <c r="B8557" s="6">
        <f>IF(ISNUMBER(B3684),MAX(0,INDEX('913:913'!$F$6:$F$1205,B3684)),0)</f>
        <v>0</v>
      </c>
      <c r="C8557" s="10"/>
    </row>
    <row r="8558" spans="1:3">
      <c r="A8558" s="21">
        <v>21</v>
      </c>
      <c r="B8558" s="6">
        <f>IF(ISNUMBER(B3685),MAX(0,INDEX('913:913'!$F$6:$F$1205,B3685)),0)</f>
        <v>0</v>
      </c>
      <c r="C8558" s="10"/>
    </row>
    <row r="8559" spans="1:3">
      <c r="A8559" s="21">
        <v>22</v>
      </c>
      <c r="B8559" s="6">
        <f>IF(ISNUMBER(B3686),MAX(0,INDEX('913:913'!$F$6:$F$1205,B3686)),0)</f>
        <v>0</v>
      </c>
      <c r="C8559" s="10"/>
    </row>
    <row r="8560" spans="1:3">
      <c r="A8560" s="21">
        <v>23</v>
      </c>
      <c r="B8560" s="6">
        <f>IF(ISNUMBER(B3687),MAX(0,INDEX('913:913'!$F$6:$F$1205,B3687)),0)</f>
        <v>0</v>
      </c>
      <c r="C8560" s="10"/>
    </row>
    <row r="8561" spans="1:3">
      <c r="A8561" s="21">
        <v>24</v>
      </c>
      <c r="B8561" s="6">
        <f>IF(ISNUMBER(B3688),MAX(0,INDEX('913:913'!$F$6:$F$1205,B3688)),0)</f>
        <v>0</v>
      </c>
      <c r="C8561" s="10"/>
    </row>
    <row r="8562" spans="1:3">
      <c r="A8562" s="21">
        <v>25</v>
      </c>
      <c r="B8562" s="6">
        <f>IF(ISNUMBER(B3689),MAX(0,INDEX('913:913'!$F$6:$F$1205,B3689)),0)</f>
        <v>0</v>
      </c>
      <c r="C8562" s="10"/>
    </row>
    <row r="8563" spans="1:3">
      <c r="A8563" s="21">
        <v>26</v>
      </c>
      <c r="B8563" s="6">
        <f>IF(ISNUMBER(B3690),MAX(0,INDEX('913:913'!$F$6:$F$1205,B3690)),0)</f>
        <v>0</v>
      </c>
      <c r="C8563" s="10"/>
    </row>
    <row r="8564" spans="1:3">
      <c r="A8564" s="21">
        <v>27</v>
      </c>
      <c r="B8564" s="6">
        <f>IF(ISNUMBER(B3691),MAX(0,INDEX('913:913'!$F$6:$F$1205,B3691)),0)</f>
        <v>0</v>
      </c>
      <c r="C8564" s="10"/>
    </row>
    <row r="8565" spans="1:3">
      <c r="A8565" s="21">
        <v>28</v>
      </c>
      <c r="B8565" s="6">
        <f>IF(ISNUMBER(B3692),MAX(0,INDEX('913:913'!$F$6:$F$1205,B3692)),0)</f>
        <v>0</v>
      </c>
      <c r="C8565" s="10"/>
    </row>
    <row r="8566" spans="1:3">
      <c r="A8566" s="21">
        <v>29</v>
      </c>
      <c r="B8566" s="6">
        <f>IF(ISNUMBER(B3693),MAX(0,INDEX('913:913'!$F$6:$F$1205,B3693)),0)</f>
        <v>0</v>
      </c>
      <c r="C8566" s="10"/>
    </row>
    <row r="8567" spans="1:3">
      <c r="A8567" s="21">
        <v>30</v>
      </c>
      <c r="B8567" s="6">
        <f>IF(ISNUMBER(B3694),MAX(0,INDEX('913:913'!$F$6:$F$1205,B3694)),0)</f>
        <v>0</v>
      </c>
      <c r="C8567" s="10"/>
    </row>
    <row r="8568" spans="1:3">
      <c r="A8568" s="21">
        <v>31</v>
      </c>
      <c r="B8568" s="6">
        <f>IF(ISNUMBER(B3695),MAX(0,INDEX('913:913'!$F$6:$F$1205,B3695)),0)</f>
        <v>0</v>
      </c>
      <c r="C8568" s="10"/>
    </row>
    <row r="8569" spans="1:3">
      <c r="A8569" s="21">
        <v>32</v>
      </c>
      <c r="B8569" s="6">
        <f>IF(ISNUMBER(B3696),MAX(0,INDEX('913:913'!$F$6:$F$1205,B3696)),0)</f>
        <v>0</v>
      </c>
      <c r="C8569" s="10"/>
    </row>
    <row r="8570" spans="1:3">
      <c r="A8570" s="21">
        <v>33</v>
      </c>
      <c r="B8570" s="6">
        <f>IF(ISNUMBER(B3697),MAX(0,INDEX('913:913'!$F$6:$F$1205,B3697)),0)</f>
        <v>0</v>
      </c>
      <c r="C8570" s="10"/>
    </row>
    <row r="8571" spans="1:3">
      <c r="A8571" s="21">
        <v>34</v>
      </c>
      <c r="B8571" s="6">
        <f>IF(ISNUMBER(B3698),MAX(0,INDEX('913:913'!$F$6:$F$1205,B3698)),0)</f>
        <v>0</v>
      </c>
      <c r="C8571" s="10"/>
    </row>
    <row r="8572" spans="1:3">
      <c r="A8572" s="21">
        <v>35</v>
      </c>
      <c r="B8572" s="6">
        <f>IF(ISNUMBER(B3699),MAX(0,INDEX('913:913'!$F$6:$F$1205,B3699)),0)</f>
        <v>0</v>
      </c>
      <c r="C8572" s="10"/>
    </row>
    <row r="8573" spans="1:3">
      <c r="A8573" s="21">
        <v>36</v>
      </c>
      <c r="B8573" s="6">
        <f>IF(ISNUMBER(B3700),MAX(0,INDEX('913:913'!$F$6:$F$1205,B3700)),0)</f>
        <v>0</v>
      </c>
      <c r="C8573" s="10"/>
    </row>
    <row r="8574" spans="1:3">
      <c r="A8574" s="21">
        <v>37</v>
      </c>
      <c r="B8574" s="6">
        <f>IF(ISNUMBER(B3701),MAX(0,INDEX('913:913'!$F$6:$F$1205,B3701)),0)</f>
        <v>0</v>
      </c>
      <c r="C8574" s="10"/>
    </row>
    <row r="8575" spans="1:3">
      <c r="A8575" s="21">
        <v>38</v>
      </c>
      <c r="B8575" s="6">
        <f>IF(ISNUMBER(B3702),MAX(0,INDEX('913:913'!$F$6:$F$1205,B3702)),0)</f>
        <v>0</v>
      </c>
      <c r="C8575" s="10"/>
    </row>
    <row r="8576" spans="1:3">
      <c r="A8576" s="21">
        <v>39</v>
      </c>
      <c r="B8576" s="6">
        <f>IF(ISNUMBER(B3703),MAX(0,INDEX('913:913'!$F$6:$F$1205,B3703)),0)</f>
        <v>0</v>
      </c>
      <c r="C8576" s="10"/>
    </row>
    <row r="8577" spans="1:3">
      <c r="A8577" s="21">
        <v>40</v>
      </c>
      <c r="B8577" s="6">
        <f>IF(ISNUMBER(B3704),MAX(0,INDEX('913:913'!$F$6:$F$1205,B3704)),0)</f>
        <v>0</v>
      </c>
      <c r="C8577" s="10"/>
    </row>
    <row r="8578" spans="1:3">
      <c r="A8578" s="21">
        <v>41</v>
      </c>
      <c r="B8578" s="6">
        <f>IF(ISNUMBER(B3705),MAX(0,INDEX('913:913'!$F$6:$F$1205,B3705)),0)</f>
        <v>0</v>
      </c>
      <c r="C8578" s="10"/>
    </row>
    <row r="8579" spans="1:3">
      <c r="A8579" s="21">
        <v>42</v>
      </c>
      <c r="B8579" s="6">
        <f>IF(ISNUMBER(B3706),MAX(0,INDEX('913:913'!$F$6:$F$1205,B3706)),0)</f>
        <v>0</v>
      </c>
      <c r="C8579" s="10"/>
    </row>
    <row r="8580" spans="1:3">
      <c r="A8580" s="21">
        <v>43</v>
      </c>
      <c r="B8580" s="6">
        <f>IF(ISNUMBER(B3707),MAX(0,INDEX('913:913'!$F$6:$F$1205,B3707)),0)</f>
        <v>0</v>
      </c>
      <c r="C8580" s="10"/>
    </row>
    <row r="8581" spans="1:3">
      <c r="A8581" s="21">
        <v>44</v>
      </c>
      <c r="B8581" s="6">
        <f>IF(ISNUMBER(B3708),MAX(0,INDEX('913:913'!$F$6:$F$1205,B3708)),0)</f>
        <v>0</v>
      </c>
      <c r="C8581" s="10"/>
    </row>
    <row r="8582" spans="1:3">
      <c r="A8582" s="21">
        <v>45</v>
      </c>
      <c r="B8582" s="6">
        <f>IF(ISNUMBER(B3709),MAX(0,INDEX('913:913'!$F$6:$F$1205,B3709)),0)</f>
        <v>0</v>
      </c>
      <c r="C8582" s="10"/>
    </row>
    <row r="8583" spans="1:3">
      <c r="A8583" s="21">
        <v>46</v>
      </c>
      <c r="B8583" s="6">
        <f>IF(ISNUMBER(B3710),MAX(0,INDEX('913:913'!$F$6:$F$1205,B3710)),0)</f>
        <v>0</v>
      </c>
      <c r="C8583" s="10"/>
    </row>
    <row r="8584" spans="1:3">
      <c r="A8584" s="21">
        <v>47</v>
      </c>
      <c r="B8584" s="6">
        <f>IF(ISNUMBER(B3711),MAX(0,INDEX('913:913'!$F$6:$F$1205,B3711)),0)</f>
        <v>0</v>
      </c>
      <c r="C8584" s="10"/>
    </row>
    <row r="8585" spans="1:3">
      <c r="A8585" s="21">
        <v>48</v>
      </c>
      <c r="B8585" s="6">
        <f>IF(ISNUMBER(B3712),MAX(0,INDEX('913:913'!$F$6:$F$1205,B3712)),0)</f>
        <v>0</v>
      </c>
      <c r="C8585" s="10"/>
    </row>
    <row r="8586" spans="1:3">
      <c r="A8586" s="21">
        <v>49</v>
      </c>
      <c r="B8586" s="6">
        <f>IF(ISNUMBER(B3713),MAX(0,INDEX('913:913'!$F$6:$F$1205,B3713)),0)</f>
        <v>0</v>
      </c>
      <c r="C8586" s="10"/>
    </row>
    <row r="8587" spans="1:3">
      <c r="A8587" s="21">
        <v>50</v>
      </c>
      <c r="B8587" s="6">
        <f>IF(ISNUMBER(B3714),MAX(0,INDEX('913:913'!$F$6:$F$1205,B3714)),0)</f>
        <v>0</v>
      </c>
      <c r="C8587" s="10"/>
    </row>
    <row r="8588" spans="1:3">
      <c r="A8588" s="21">
        <v>51</v>
      </c>
      <c r="B8588" s="6">
        <f>IF(ISNUMBER(B3715),MAX(0,INDEX('913:913'!$F$6:$F$1205,B3715)),0)</f>
        <v>0</v>
      </c>
      <c r="C8588" s="10"/>
    </row>
    <row r="8589" spans="1:3">
      <c r="A8589" s="21">
        <v>52</v>
      </c>
      <c r="B8589" s="6">
        <f>IF(ISNUMBER(B3716),MAX(0,INDEX('913:913'!$F$6:$F$1205,B3716)),0)</f>
        <v>0</v>
      </c>
      <c r="C8589" s="10"/>
    </row>
    <row r="8590" spans="1:3">
      <c r="A8590" s="21">
        <v>53</v>
      </c>
      <c r="B8590" s="6">
        <f>IF(ISNUMBER(B3717),MAX(0,INDEX('913:913'!$F$6:$F$1205,B3717)),0)</f>
        <v>0</v>
      </c>
      <c r="C8590" s="10"/>
    </row>
    <row r="8591" spans="1:3">
      <c r="A8591" s="21">
        <v>54</v>
      </c>
      <c r="B8591" s="6">
        <f>IF(ISNUMBER(B3718),MAX(0,INDEX('913:913'!$F$6:$F$1205,B3718)),0)</f>
        <v>0</v>
      </c>
      <c r="C8591" s="10"/>
    </row>
    <row r="8592" spans="1:3">
      <c r="A8592" s="21">
        <v>55</v>
      </c>
      <c r="B8592" s="6">
        <f>IF(ISNUMBER(B3719),MAX(0,INDEX('913:913'!$F$6:$F$1205,B3719)),0)</f>
        <v>0</v>
      </c>
      <c r="C8592" s="10"/>
    </row>
    <row r="8593" spans="1:3">
      <c r="A8593" s="21">
        <v>56</v>
      </c>
      <c r="B8593" s="6">
        <f>IF(ISNUMBER(B3720),MAX(0,INDEX('913:913'!$F$6:$F$1205,B3720)),0)</f>
        <v>0</v>
      </c>
      <c r="C8593" s="10"/>
    </row>
    <row r="8594" spans="1:3">
      <c r="A8594" s="21">
        <v>57</v>
      </c>
      <c r="B8594" s="6">
        <f>IF(ISNUMBER(B3721),MAX(0,INDEX('913:913'!$F$6:$F$1205,B3721)),0)</f>
        <v>0</v>
      </c>
      <c r="C8594" s="10"/>
    </row>
    <row r="8595" spans="1:3">
      <c r="A8595" s="21">
        <v>58</v>
      </c>
      <c r="B8595" s="6">
        <f>IF(ISNUMBER(B3722),MAX(0,INDEX('913:913'!$F$6:$F$1205,B3722)),0)</f>
        <v>0</v>
      </c>
      <c r="C8595" s="10"/>
    </row>
    <row r="8596" spans="1:3">
      <c r="A8596" s="21">
        <v>59</v>
      </c>
      <c r="B8596" s="6">
        <f>IF(ISNUMBER(B3723),MAX(0,INDEX('913:913'!$F$6:$F$1205,B3723)),0)</f>
        <v>0</v>
      </c>
      <c r="C8596" s="10"/>
    </row>
    <row r="8597" spans="1:3">
      <c r="A8597" s="21">
        <v>60</v>
      </c>
      <c r="B8597" s="6">
        <f>IF(ISNUMBER(B3724),MAX(0,INDEX('913:913'!$F$6:$F$1205,B3724)),0)</f>
        <v>0</v>
      </c>
      <c r="C8597" s="10"/>
    </row>
    <row r="8598" spans="1:3">
      <c r="A8598" s="21">
        <v>61</v>
      </c>
      <c r="B8598" s="6">
        <f>IF(ISNUMBER(B3725),MAX(0,INDEX('913:913'!$F$6:$F$1205,B3725)),0)</f>
        <v>0</v>
      </c>
      <c r="C8598" s="10"/>
    </row>
    <row r="8599" spans="1:3">
      <c r="A8599" s="21">
        <v>62</v>
      </c>
      <c r="B8599" s="6">
        <f>IF(ISNUMBER(B3726),MAX(0,INDEX('913:913'!$F$6:$F$1205,B3726)),0)</f>
        <v>0</v>
      </c>
      <c r="C8599" s="10"/>
    </row>
    <row r="8600" spans="1:3">
      <c r="A8600" s="21">
        <v>63</v>
      </c>
      <c r="B8600" s="6">
        <f>IF(ISNUMBER(B3727),MAX(0,INDEX('913:913'!$F$6:$F$1205,B3727)),0)</f>
        <v>0</v>
      </c>
      <c r="C8600" s="10"/>
    </row>
    <row r="8601" spans="1:3">
      <c r="A8601" s="21">
        <v>64</v>
      </c>
      <c r="B8601" s="6">
        <f>IF(ISNUMBER(B3728),MAX(0,INDEX('913:913'!$F$6:$F$1205,B3728)),0)</f>
        <v>0</v>
      </c>
      <c r="C8601" s="10"/>
    </row>
    <row r="8602" spans="1:3">
      <c r="A8602" s="21">
        <v>65</v>
      </c>
      <c r="B8602" s="6">
        <f>IF(ISNUMBER(B3729),MAX(0,INDEX('913:913'!$F$6:$F$1205,B3729)),0)</f>
        <v>0</v>
      </c>
      <c r="C8602" s="10"/>
    </row>
    <row r="8603" spans="1:3">
      <c r="A8603" s="21">
        <v>66</v>
      </c>
      <c r="B8603" s="6">
        <f>IF(ISNUMBER(B3730),MAX(0,INDEX('913:913'!$F$6:$F$1205,B3730)),0)</f>
        <v>0</v>
      </c>
      <c r="C8603" s="10"/>
    </row>
    <row r="8604" spans="1:3">
      <c r="A8604" s="21">
        <v>67</v>
      </c>
      <c r="B8604" s="6">
        <f>IF(ISNUMBER(B3731),MAX(0,INDEX('913:913'!$F$6:$F$1205,B3731)),0)</f>
        <v>0</v>
      </c>
      <c r="C8604" s="10"/>
    </row>
    <row r="8605" spans="1:3">
      <c r="A8605" s="21">
        <v>68</v>
      </c>
      <c r="B8605" s="6">
        <f>IF(ISNUMBER(B3732),MAX(0,INDEX('913:913'!$F$6:$F$1205,B3732)),0)</f>
        <v>0</v>
      </c>
      <c r="C8605" s="10"/>
    </row>
    <row r="8606" spans="1:3">
      <c r="A8606" s="21">
        <v>69</v>
      </c>
      <c r="B8606" s="6">
        <f>IF(ISNUMBER(B3733),MAX(0,INDEX('913:913'!$F$6:$F$1205,B3733)),0)</f>
        <v>0</v>
      </c>
      <c r="C8606" s="10"/>
    </row>
    <row r="8607" spans="1:3">
      <c r="A8607" s="21">
        <v>70</v>
      </c>
      <c r="B8607" s="6">
        <f>IF(ISNUMBER(B3734),MAX(0,INDEX('913:913'!$F$6:$F$1205,B3734)),0)</f>
        <v>0</v>
      </c>
      <c r="C8607" s="10"/>
    </row>
    <row r="8608" spans="1:3">
      <c r="A8608" s="21">
        <v>71</v>
      </c>
      <c r="B8608" s="6">
        <f>IF(ISNUMBER(B3735),MAX(0,INDEX('913:913'!$F$6:$F$1205,B3735)),0)</f>
        <v>0</v>
      </c>
      <c r="C8608" s="10"/>
    </row>
    <row r="8609" spans="1:3">
      <c r="A8609" s="21">
        <v>72</v>
      </c>
      <c r="B8609" s="6">
        <f>IF(ISNUMBER(B3736),MAX(0,INDEX('913:913'!$F$6:$F$1205,B3736)),0)</f>
        <v>0</v>
      </c>
      <c r="C8609" s="10"/>
    </row>
    <row r="8610" spans="1:3">
      <c r="A8610" s="21">
        <v>73</v>
      </c>
      <c r="B8610" s="6">
        <f>IF(ISNUMBER(B3737),MAX(0,INDEX('913:913'!$F$6:$F$1205,B3737)),0)</f>
        <v>0</v>
      </c>
      <c r="C8610" s="10"/>
    </row>
    <row r="8611" spans="1:3">
      <c r="A8611" s="21">
        <v>74</v>
      </c>
      <c r="B8611" s="6">
        <f>IF(ISNUMBER(B3738),MAX(0,INDEX('913:913'!$F$6:$F$1205,B3738)),0)</f>
        <v>0</v>
      </c>
      <c r="C8611" s="10"/>
    </row>
    <row r="8612" spans="1:3">
      <c r="A8612" s="21">
        <v>75</v>
      </c>
      <c r="B8612" s="6">
        <f>IF(ISNUMBER(B3739),MAX(0,INDEX('913:913'!$F$6:$F$1205,B3739)),0)</f>
        <v>0</v>
      </c>
      <c r="C8612" s="10"/>
    </row>
    <row r="8613" spans="1:3">
      <c r="A8613" s="21">
        <v>76</v>
      </c>
      <c r="B8613" s="6">
        <f>IF(ISNUMBER(B3740),MAX(0,INDEX('913:913'!$F$6:$F$1205,B3740)),0)</f>
        <v>0</v>
      </c>
      <c r="C8613" s="10"/>
    </row>
    <row r="8614" spans="1:3">
      <c r="A8614" s="21">
        <v>77</v>
      </c>
      <c r="B8614" s="6">
        <f>IF(ISNUMBER(B3741),MAX(0,INDEX('913:913'!$F$6:$F$1205,B3741)),0)</f>
        <v>0</v>
      </c>
      <c r="C8614" s="10"/>
    </row>
    <row r="8615" spans="1:3">
      <c r="A8615" s="21">
        <v>78</v>
      </c>
      <c r="B8615" s="6">
        <f>IF(ISNUMBER(B3742),MAX(0,INDEX('913:913'!$F$6:$F$1205,B3742)),0)</f>
        <v>0</v>
      </c>
      <c r="C8615" s="10"/>
    </row>
    <row r="8616" spans="1:3">
      <c r="A8616" s="21">
        <v>79</v>
      </c>
      <c r="B8616" s="6">
        <f>IF(ISNUMBER(B3743),MAX(0,INDEX('913:913'!$F$6:$F$1205,B3743)),0)</f>
        <v>0</v>
      </c>
      <c r="C8616" s="10"/>
    </row>
    <row r="8617" spans="1:3">
      <c r="A8617" s="21">
        <v>80</v>
      </c>
      <c r="B8617" s="6">
        <f>IF(ISNUMBER(B3744),MAX(0,INDEX('913:913'!$F$6:$F$1205,B3744)),0)</f>
        <v>0</v>
      </c>
      <c r="C8617" s="10"/>
    </row>
    <row r="8618" spans="1:3">
      <c r="A8618" s="21">
        <v>81</v>
      </c>
      <c r="B8618" s="6">
        <f>IF(ISNUMBER(B3745),MAX(0,INDEX('913:913'!$F$6:$F$1205,B3745)),0)</f>
        <v>0</v>
      </c>
      <c r="C8618" s="10"/>
    </row>
    <row r="8619" spans="1:3">
      <c r="A8619" s="21">
        <v>82</v>
      </c>
      <c r="B8619" s="6">
        <f>IF(ISNUMBER(B3746),MAX(0,INDEX('913:913'!$F$6:$F$1205,B3746)),0)</f>
        <v>0</v>
      </c>
      <c r="C8619" s="10"/>
    </row>
    <row r="8620" spans="1:3">
      <c r="A8620" s="21">
        <v>83</v>
      </c>
      <c r="B8620" s="6">
        <f>IF(ISNUMBER(B3747),MAX(0,INDEX('913:913'!$F$6:$F$1205,B3747)),0)</f>
        <v>0</v>
      </c>
      <c r="C8620" s="10"/>
    </row>
    <row r="8621" spans="1:3">
      <c r="A8621" s="21">
        <v>84</v>
      </c>
      <c r="B8621" s="6">
        <f>IF(ISNUMBER(B3748),MAX(0,INDEX('913:913'!$F$6:$F$1205,B3748)),0)</f>
        <v>0</v>
      </c>
      <c r="C8621" s="10"/>
    </row>
    <row r="8622" spans="1:3">
      <c r="A8622" s="21">
        <v>85</v>
      </c>
      <c r="B8622" s="6">
        <f>IF(ISNUMBER(B3749),MAX(0,INDEX('913:913'!$F$6:$F$1205,B3749)),0)</f>
        <v>0</v>
      </c>
      <c r="C8622" s="10"/>
    </row>
    <row r="8623" spans="1:3">
      <c r="A8623" s="21">
        <v>86</v>
      </c>
      <c r="B8623" s="6">
        <f>IF(ISNUMBER(B3750),MAX(0,INDEX('913:913'!$F$6:$F$1205,B3750)),0)</f>
        <v>0</v>
      </c>
      <c r="C8623" s="10"/>
    </row>
    <row r="8624" spans="1:3">
      <c r="A8624" s="21">
        <v>87</v>
      </c>
      <c r="B8624" s="6">
        <f>IF(ISNUMBER(B3751),MAX(0,INDEX('913:913'!$F$6:$F$1205,B3751)),0)</f>
        <v>0</v>
      </c>
      <c r="C8624" s="10"/>
    </row>
    <row r="8625" spans="1:3">
      <c r="A8625" s="21">
        <v>88</v>
      </c>
      <c r="B8625" s="6">
        <f>IF(ISNUMBER(B3752),MAX(0,INDEX('913:913'!$F$6:$F$1205,B3752)),0)</f>
        <v>0</v>
      </c>
      <c r="C8625" s="10"/>
    </row>
    <row r="8626" spans="1:3">
      <c r="A8626" s="21">
        <v>89</v>
      </c>
      <c r="B8626" s="6">
        <f>IF(ISNUMBER(B3753),MAX(0,INDEX('913:913'!$F$6:$F$1205,B3753)),0)</f>
        <v>0</v>
      </c>
      <c r="C8626" s="10"/>
    </row>
    <row r="8627" spans="1:3">
      <c r="A8627" s="21">
        <v>90</v>
      </c>
      <c r="B8627" s="6">
        <f>IF(ISNUMBER(B3754),MAX(0,INDEX('913:913'!$F$6:$F$1205,B3754)),0)</f>
        <v>0</v>
      </c>
      <c r="C8627" s="10"/>
    </row>
    <row r="8628" spans="1:3">
      <c r="A8628" s="21">
        <v>91</v>
      </c>
      <c r="B8628" s="6">
        <f>IF(ISNUMBER(B3755),MAX(0,INDEX('913:913'!$F$6:$F$1205,B3755)),0)</f>
        <v>0</v>
      </c>
      <c r="C8628" s="10"/>
    </row>
    <row r="8629" spans="1:3">
      <c r="A8629" s="21">
        <v>92</v>
      </c>
      <c r="B8629" s="6">
        <f>IF(ISNUMBER(B3756),MAX(0,INDEX('913:913'!$F$6:$F$1205,B3756)),0)</f>
        <v>0</v>
      </c>
      <c r="C8629" s="10"/>
    </row>
    <row r="8630" spans="1:3">
      <c r="A8630" s="21">
        <v>93</v>
      </c>
      <c r="B8630" s="6">
        <f>IF(ISNUMBER(B3757),MAX(0,INDEX('913:913'!$F$6:$F$1205,B3757)),0)</f>
        <v>0</v>
      </c>
      <c r="C8630" s="10"/>
    </row>
    <row r="8631" spans="1:3">
      <c r="A8631" s="21">
        <v>94</v>
      </c>
      <c r="B8631" s="6">
        <f>IF(ISNUMBER(B3758),MAX(0,INDEX('913:913'!$F$6:$F$1205,B3758)),0)</f>
        <v>0</v>
      </c>
      <c r="C8631" s="10"/>
    </row>
    <row r="8632" spans="1:3">
      <c r="A8632" s="21">
        <v>95</v>
      </c>
      <c r="B8632" s="6">
        <f>IF(ISNUMBER(B3759),MAX(0,INDEX('913:913'!$F$6:$F$1205,B3759)),0)</f>
        <v>0</v>
      </c>
      <c r="C8632" s="10"/>
    </row>
    <row r="8633" spans="1:3">
      <c r="A8633" s="21">
        <v>96</v>
      </c>
      <c r="B8633" s="6">
        <f>IF(ISNUMBER(B3760),MAX(0,INDEX('913:913'!$F$6:$F$1205,B3760)),0)</f>
        <v>0</v>
      </c>
      <c r="C8633" s="10"/>
    </row>
    <row r="8634" spans="1:3">
      <c r="A8634" s="21">
        <v>97</v>
      </c>
      <c r="B8634" s="6">
        <f>IF(ISNUMBER(B3761),MAX(0,INDEX('913:913'!$F$6:$F$1205,B3761)),0)</f>
        <v>0</v>
      </c>
      <c r="C8634" s="10"/>
    </row>
    <row r="8635" spans="1:3">
      <c r="A8635" s="21">
        <v>98</v>
      </c>
      <c r="B8635" s="6">
        <f>IF(ISNUMBER(B3762),MAX(0,INDEX('913:913'!$F$6:$F$1205,B3762)),0)</f>
        <v>0</v>
      </c>
      <c r="C8635" s="10"/>
    </row>
    <row r="8636" spans="1:3">
      <c r="A8636" s="21">
        <v>99</v>
      </c>
      <c r="B8636" s="6">
        <f>IF(ISNUMBER(B3763),MAX(0,INDEX('913:913'!$F$6:$F$1205,B3763)),0)</f>
        <v>0</v>
      </c>
      <c r="C8636" s="10"/>
    </row>
    <row r="8637" spans="1:3">
      <c r="A8637" s="21">
        <v>100</v>
      </c>
      <c r="B8637" s="6">
        <f>IF(ISNUMBER(B3764),MAX(0,INDEX('913:913'!$F$6:$F$1205,B3764)),0)</f>
        <v>0</v>
      </c>
      <c r="C8637" s="10"/>
    </row>
    <row r="8638" spans="1:3">
      <c r="A8638" s="21">
        <v>101</v>
      </c>
      <c r="B8638" s="6">
        <f>IF(ISNUMBER(B3765),MAX(0,INDEX('913:913'!$F$6:$F$1205,B3765)),0)</f>
        <v>0</v>
      </c>
      <c r="C8638" s="10"/>
    </row>
    <row r="8639" spans="1:3">
      <c r="A8639" s="21">
        <v>102</v>
      </c>
      <c r="B8639" s="6">
        <f>IF(ISNUMBER(B3766),MAX(0,INDEX('913:913'!$F$6:$F$1205,B3766)),0)</f>
        <v>0</v>
      </c>
      <c r="C8639" s="10"/>
    </row>
    <row r="8640" spans="1:3">
      <c r="A8640" s="21">
        <v>103</v>
      </c>
      <c r="B8640" s="6">
        <f>IF(ISNUMBER(B3767),MAX(0,INDEX('913:913'!$F$6:$F$1205,B3767)),0)</f>
        <v>0</v>
      </c>
      <c r="C8640" s="10"/>
    </row>
    <row r="8641" spans="1:3">
      <c r="A8641" s="21">
        <v>104</v>
      </c>
      <c r="B8641" s="6">
        <f>IF(ISNUMBER(B3768),MAX(0,INDEX('913:913'!$F$6:$F$1205,B3768)),0)</f>
        <v>0</v>
      </c>
      <c r="C8641" s="10"/>
    </row>
    <row r="8642" spans="1:3">
      <c r="A8642" s="21">
        <v>105</v>
      </c>
      <c r="B8642" s="6">
        <f>IF(ISNUMBER(B3769),MAX(0,INDEX('913:913'!$F$6:$F$1205,B3769)),0)</f>
        <v>0</v>
      </c>
      <c r="C8642" s="10"/>
    </row>
    <row r="8643" spans="1:3">
      <c r="A8643" s="21">
        <v>106</v>
      </c>
      <c r="B8643" s="6">
        <f>IF(ISNUMBER(B3770),MAX(0,INDEX('913:913'!$F$6:$F$1205,B3770)),0)</f>
        <v>0</v>
      </c>
      <c r="C8643" s="10"/>
    </row>
    <row r="8644" spans="1:3">
      <c r="A8644" s="21">
        <v>107</v>
      </c>
      <c r="B8644" s="6">
        <f>IF(ISNUMBER(B3771),MAX(0,INDEX('913:913'!$F$6:$F$1205,B3771)),0)</f>
        <v>0</v>
      </c>
      <c r="C8644" s="10"/>
    </row>
    <row r="8645" spans="1:3">
      <c r="A8645" s="21">
        <v>108</v>
      </c>
      <c r="B8645" s="6">
        <f>IF(ISNUMBER(B3772),MAX(0,INDEX('913:913'!$F$6:$F$1205,B3772)),0)</f>
        <v>0</v>
      </c>
      <c r="C8645" s="10"/>
    </row>
    <row r="8646" spans="1:3">
      <c r="A8646" s="21">
        <v>109</v>
      </c>
      <c r="B8646" s="6">
        <f>IF(ISNUMBER(B3773),MAX(0,INDEX('913:913'!$F$6:$F$1205,B3773)),0)</f>
        <v>0</v>
      </c>
      <c r="C8646" s="10"/>
    </row>
    <row r="8647" spans="1:3">
      <c r="A8647" s="21">
        <v>110</v>
      </c>
      <c r="B8647" s="6">
        <f>IF(ISNUMBER(B3774),MAX(0,INDEX('913:913'!$F$6:$F$1205,B3774)),0)</f>
        <v>0</v>
      </c>
      <c r="C8647" s="10"/>
    </row>
    <row r="8648" spans="1:3">
      <c r="A8648" s="21">
        <v>111</v>
      </c>
      <c r="B8648" s="6">
        <f>IF(ISNUMBER(B3775),MAX(0,INDEX('913:913'!$F$6:$F$1205,B3775)),0)</f>
        <v>0</v>
      </c>
      <c r="C8648" s="10"/>
    </row>
    <row r="8649" spans="1:3">
      <c r="A8649" s="21">
        <v>112</v>
      </c>
      <c r="B8649" s="6">
        <f>IF(ISNUMBER(B3776),MAX(0,INDEX('913:913'!$F$6:$F$1205,B3776)),0)</f>
        <v>0</v>
      </c>
      <c r="C8649" s="10"/>
    </row>
    <row r="8650" spans="1:3">
      <c r="A8650" s="21">
        <v>113</v>
      </c>
      <c r="B8650" s="6">
        <f>IF(ISNUMBER(B3777),MAX(0,INDEX('913:913'!$F$6:$F$1205,B3777)),0)</f>
        <v>0</v>
      </c>
      <c r="C8650" s="10"/>
    </row>
    <row r="8651" spans="1:3">
      <c r="A8651" s="21">
        <v>114</v>
      </c>
      <c r="B8651" s="6">
        <f>IF(ISNUMBER(B3778),MAX(0,INDEX('913:913'!$F$6:$F$1205,B3778)),0)</f>
        <v>0</v>
      </c>
      <c r="C8651" s="10"/>
    </row>
    <row r="8652" spans="1:3">
      <c r="A8652" s="21">
        <v>115</v>
      </c>
      <c r="B8652" s="6">
        <f>IF(ISNUMBER(B3779),MAX(0,INDEX('913:913'!$F$6:$F$1205,B3779)),0)</f>
        <v>0</v>
      </c>
      <c r="C8652" s="10"/>
    </row>
    <row r="8653" spans="1:3">
      <c r="A8653" s="21">
        <v>116</v>
      </c>
      <c r="B8653" s="6">
        <f>IF(ISNUMBER(B3780),MAX(0,INDEX('913:913'!$F$6:$F$1205,B3780)),0)</f>
        <v>0</v>
      </c>
      <c r="C8653" s="10"/>
    </row>
    <row r="8654" spans="1:3">
      <c r="A8654" s="21">
        <v>117</v>
      </c>
      <c r="B8654" s="6">
        <f>IF(ISNUMBER(B3781),MAX(0,INDEX('913:913'!$F$6:$F$1205,B3781)),0)</f>
        <v>0</v>
      </c>
      <c r="C8654" s="10"/>
    </row>
    <row r="8655" spans="1:3">
      <c r="A8655" s="21">
        <v>118</v>
      </c>
      <c r="B8655" s="6">
        <f>IF(ISNUMBER(B3782),MAX(0,INDEX('913:913'!$F$6:$F$1205,B3782)),0)</f>
        <v>0</v>
      </c>
      <c r="C8655" s="10"/>
    </row>
    <row r="8656" spans="1:3">
      <c r="A8656" s="21">
        <v>119</v>
      </c>
      <c r="B8656" s="6">
        <f>IF(ISNUMBER(B3783),MAX(0,INDEX('913:913'!$F$6:$F$1205,B3783)),0)</f>
        <v>0</v>
      </c>
      <c r="C8656" s="10"/>
    </row>
    <row r="8657" spans="1:3">
      <c r="A8657" s="21">
        <v>120</v>
      </c>
      <c r="B8657" s="6">
        <f>IF(ISNUMBER(B3784),MAX(0,INDEX('913:913'!$F$6:$F$1205,B3784)),0)</f>
        <v>0</v>
      </c>
      <c r="C8657" s="10"/>
    </row>
    <row r="8658" spans="1:3">
      <c r="A8658" s="21">
        <v>121</v>
      </c>
      <c r="B8658" s="6">
        <f>IF(ISNUMBER(B3785),MAX(0,INDEX('913:913'!$F$6:$F$1205,B3785)),0)</f>
        <v>0</v>
      </c>
      <c r="C8658" s="10"/>
    </row>
    <row r="8659" spans="1:3">
      <c r="A8659" s="21">
        <v>122</v>
      </c>
      <c r="B8659" s="6">
        <f>IF(ISNUMBER(B3786),MAX(0,INDEX('913:913'!$F$6:$F$1205,B3786)),0)</f>
        <v>0</v>
      </c>
      <c r="C8659" s="10"/>
    </row>
    <row r="8660" spans="1:3">
      <c r="A8660" s="21">
        <v>123</v>
      </c>
      <c r="B8660" s="6">
        <f>IF(ISNUMBER(B3787),MAX(0,INDEX('913:913'!$F$6:$F$1205,B3787)),0)</f>
        <v>0</v>
      </c>
      <c r="C8660" s="10"/>
    </row>
    <row r="8661" spans="1:3">
      <c r="A8661" s="21">
        <v>124</v>
      </c>
      <c r="B8661" s="6">
        <f>IF(ISNUMBER(B3788),MAX(0,INDEX('913:913'!$F$6:$F$1205,B3788)),0)</f>
        <v>0</v>
      </c>
      <c r="C8661" s="10"/>
    </row>
    <row r="8662" spans="1:3">
      <c r="A8662" s="21">
        <v>125</v>
      </c>
      <c r="B8662" s="6">
        <f>IF(ISNUMBER(B3789),MAX(0,INDEX('913:913'!$F$6:$F$1205,B3789)),0)</f>
        <v>0</v>
      </c>
      <c r="C8662" s="10"/>
    </row>
    <row r="8663" spans="1:3">
      <c r="A8663" s="21">
        <v>126</v>
      </c>
      <c r="B8663" s="6">
        <f>IF(ISNUMBER(B3790),MAX(0,INDEX('913:913'!$F$6:$F$1205,B3790)),0)</f>
        <v>0</v>
      </c>
      <c r="C8663" s="10"/>
    </row>
    <row r="8664" spans="1:3">
      <c r="A8664" s="21">
        <v>127</v>
      </c>
      <c r="B8664" s="6">
        <f>IF(ISNUMBER(B3791),MAX(0,INDEX('913:913'!$F$6:$F$1205,B3791)),0)</f>
        <v>0</v>
      </c>
      <c r="C8664" s="10"/>
    </row>
    <row r="8665" spans="1:3">
      <c r="A8665" s="21">
        <v>128</v>
      </c>
      <c r="B8665" s="6">
        <f>IF(ISNUMBER(B3792),MAX(0,INDEX('913:913'!$F$6:$F$1205,B3792)),0)</f>
        <v>0</v>
      </c>
      <c r="C8665" s="10"/>
    </row>
    <row r="8666" spans="1:3">
      <c r="A8666" s="21">
        <v>129</v>
      </c>
      <c r="B8666" s="6">
        <f>IF(ISNUMBER(B3793),MAX(0,INDEX('913:913'!$F$6:$F$1205,B3793)),0)</f>
        <v>0</v>
      </c>
      <c r="C8666" s="10"/>
    </row>
    <row r="8667" spans="1:3">
      <c r="A8667" s="21">
        <v>130</v>
      </c>
      <c r="B8667" s="6">
        <f>IF(ISNUMBER(B3794),MAX(0,INDEX('913:913'!$F$6:$F$1205,B3794)),0)</f>
        <v>0</v>
      </c>
      <c r="C8667" s="10"/>
    </row>
    <row r="8668" spans="1:3">
      <c r="A8668" s="21">
        <v>131</v>
      </c>
      <c r="B8668" s="6">
        <f>IF(ISNUMBER(B3795),MAX(0,INDEX('913:913'!$F$6:$F$1205,B3795)),0)</f>
        <v>0</v>
      </c>
      <c r="C8668" s="10"/>
    </row>
    <row r="8669" spans="1:3">
      <c r="A8669" s="21">
        <v>132</v>
      </c>
      <c r="B8669" s="6">
        <f>IF(ISNUMBER(B3796),MAX(0,INDEX('913:913'!$F$6:$F$1205,B3796)),0)</f>
        <v>0</v>
      </c>
      <c r="C8669" s="10"/>
    </row>
    <row r="8670" spans="1:3">
      <c r="A8670" s="21">
        <v>133</v>
      </c>
      <c r="B8670" s="6">
        <f>IF(ISNUMBER(B3797),MAX(0,INDEX('913:913'!$F$6:$F$1205,B3797)),0)</f>
        <v>0</v>
      </c>
      <c r="C8670" s="10"/>
    </row>
    <row r="8671" spans="1:3">
      <c r="A8671" s="21">
        <v>134</v>
      </c>
      <c r="B8671" s="6">
        <f>IF(ISNUMBER(B3798),MAX(0,INDEX('913:913'!$F$6:$F$1205,B3798)),0)</f>
        <v>0</v>
      </c>
      <c r="C8671" s="10"/>
    </row>
    <row r="8672" spans="1:3">
      <c r="A8672" s="21">
        <v>135</v>
      </c>
      <c r="B8672" s="6">
        <f>IF(ISNUMBER(B3799),MAX(0,INDEX('913:913'!$F$6:$F$1205,B3799)),0)</f>
        <v>0</v>
      </c>
      <c r="C8672" s="10"/>
    </row>
    <row r="8673" spans="1:3">
      <c r="A8673" s="21">
        <v>136</v>
      </c>
      <c r="B8673" s="6">
        <f>IF(ISNUMBER(B3800),MAX(0,INDEX('913:913'!$F$6:$F$1205,B3800)),0)</f>
        <v>0</v>
      </c>
      <c r="C8673" s="10"/>
    </row>
    <row r="8674" spans="1:3">
      <c r="A8674" s="21">
        <v>137</v>
      </c>
      <c r="B8674" s="6">
        <f>IF(ISNUMBER(B3801),MAX(0,INDEX('913:913'!$F$6:$F$1205,B3801)),0)</f>
        <v>0</v>
      </c>
      <c r="C8674" s="10"/>
    </row>
    <row r="8675" spans="1:3">
      <c r="A8675" s="21">
        <v>138</v>
      </c>
      <c r="B8675" s="6">
        <f>IF(ISNUMBER(B3802),MAX(0,INDEX('913:913'!$F$6:$F$1205,B3802)),0)</f>
        <v>0</v>
      </c>
      <c r="C8675" s="10"/>
    </row>
    <row r="8676" spans="1:3">
      <c r="A8676" s="21">
        <v>139</v>
      </c>
      <c r="B8676" s="6">
        <f>IF(ISNUMBER(B3803),MAX(0,INDEX('913:913'!$F$6:$F$1205,B3803)),0)</f>
        <v>0</v>
      </c>
      <c r="C8676" s="10"/>
    </row>
    <row r="8677" spans="1:3">
      <c r="A8677" s="21">
        <v>140</v>
      </c>
      <c r="B8677" s="6">
        <f>IF(ISNUMBER(B3804),MAX(0,INDEX('913:913'!$F$6:$F$1205,B3804)),0)</f>
        <v>0</v>
      </c>
      <c r="C8677" s="10"/>
    </row>
    <row r="8678" spans="1:3">
      <c r="A8678" s="21">
        <v>141</v>
      </c>
      <c r="B8678" s="6">
        <f>IF(ISNUMBER(B3805),MAX(0,INDEX('913:913'!$F$6:$F$1205,B3805)),0)</f>
        <v>0</v>
      </c>
      <c r="C8678" s="10"/>
    </row>
    <row r="8679" spans="1:3">
      <c r="A8679" s="21">
        <v>142</v>
      </c>
      <c r="B8679" s="6">
        <f>IF(ISNUMBER(B3806),MAX(0,INDEX('913:913'!$F$6:$F$1205,B3806)),0)</f>
        <v>0</v>
      </c>
      <c r="C8679" s="10"/>
    </row>
    <row r="8680" spans="1:3">
      <c r="A8680" s="21">
        <v>143</v>
      </c>
      <c r="B8680" s="6">
        <f>IF(ISNUMBER(B3807),MAX(0,INDEX('913:913'!$F$6:$F$1205,B3807)),0)</f>
        <v>0</v>
      </c>
      <c r="C8680" s="10"/>
    </row>
    <row r="8681" spans="1:3">
      <c r="A8681" s="21">
        <v>144</v>
      </c>
      <c r="B8681" s="6">
        <f>IF(ISNUMBER(B3808),MAX(0,INDEX('913:913'!$F$6:$F$1205,B3808)),0)</f>
        <v>0</v>
      </c>
      <c r="C8681" s="10"/>
    </row>
    <row r="8682" spans="1:3">
      <c r="A8682" s="21">
        <v>145</v>
      </c>
      <c r="B8682" s="6">
        <f>IF(ISNUMBER(B3809),MAX(0,INDEX('913:913'!$F$6:$F$1205,B3809)),0)</f>
        <v>0</v>
      </c>
      <c r="C8682" s="10"/>
    </row>
    <row r="8683" spans="1:3">
      <c r="A8683" s="21">
        <v>146</v>
      </c>
      <c r="B8683" s="6">
        <f>IF(ISNUMBER(B3810),MAX(0,INDEX('913:913'!$F$6:$F$1205,B3810)),0)</f>
        <v>0</v>
      </c>
      <c r="C8683" s="10"/>
    </row>
    <row r="8684" spans="1:3">
      <c r="A8684" s="21">
        <v>147</v>
      </c>
      <c r="B8684" s="6">
        <f>IF(ISNUMBER(B3811),MAX(0,INDEX('913:913'!$F$6:$F$1205,B3811)),0)</f>
        <v>0</v>
      </c>
      <c r="C8684" s="10"/>
    </row>
    <row r="8685" spans="1:3">
      <c r="A8685" s="21">
        <v>148</v>
      </c>
      <c r="B8685" s="6">
        <f>IF(ISNUMBER(B3812),MAX(0,INDEX('913:913'!$F$6:$F$1205,B3812)),0)</f>
        <v>0</v>
      </c>
      <c r="C8685" s="10"/>
    </row>
    <row r="8686" spans="1:3">
      <c r="A8686" s="21">
        <v>149</v>
      </c>
      <c r="B8686" s="6">
        <f>IF(ISNUMBER(B3813),MAX(0,INDEX('913:913'!$F$6:$F$1205,B3813)),0)</f>
        <v>0</v>
      </c>
      <c r="C8686" s="10"/>
    </row>
    <row r="8687" spans="1:3">
      <c r="A8687" s="21">
        <v>150</v>
      </c>
      <c r="B8687" s="6">
        <f>IF(ISNUMBER(B3814),MAX(0,INDEX('913:913'!$F$6:$F$1205,B3814)),0)</f>
        <v>0</v>
      </c>
      <c r="C8687" s="10"/>
    </row>
    <row r="8688" spans="1:3">
      <c r="A8688" s="21">
        <v>151</v>
      </c>
      <c r="B8688" s="6">
        <f>IF(ISNUMBER(B3815),MAX(0,INDEX('913:913'!$F$6:$F$1205,B3815)),0)</f>
        <v>0</v>
      </c>
      <c r="C8688" s="10"/>
    </row>
    <row r="8689" spans="1:3">
      <c r="A8689" s="21">
        <v>152</v>
      </c>
      <c r="B8689" s="6">
        <f>IF(ISNUMBER(B3816),MAX(0,INDEX('913:913'!$F$6:$F$1205,B3816)),0)</f>
        <v>0</v>
      </c>
      <c r="C8689" s="10"/>
    </row>
    <row r="8690" spans="1:3">
      <c r="A8690" s="21">
        <v>153</v>
      </c>
      <c r="B8690" s="6">
        <f>IF(ISNUMBER(B3817),MAX(0,INDEX('913:913'!$F$6:$F$1205,B3817)),0)</f>
        <v>0</v>
      </c>
      <c r="C8690" s="10"/>
    </row>
    <row r="8691" spans="1:3">
      <c r="A8691" s="21">
        <v>154</v>
      </c>
      <c r="B8691" s="6">
        <f>IF(ISNUMBER(B3818),MAX(0,INDEX('913:913'!$F$6:$F$1205,B3818)),0)</f>
        <v>0</v>
      </c>
      <c r="C8691" s="10"/>
    </row>
    <row r="8692" spans="1:3">
      <c r="A8692" s="21">
        <v>155</v>
      </c>
      <c r="B8692" s="6">
        <f>IF(ISNUMBER(B3819),MAX(0,INDEX('913:913'!$F$6:$F$1205,B3819)),0)</f>
        <v>0</v>
      </c>
      <c r="C8692" s="10"/>
    </row>
    <row r="8693" spans="1:3">
      <c r="A8693" s="21">
        <v>156</v>
      </c>
      <c r="B8693" s="6">
        <f>IF(ISNUMBER(B3820),MAX(0,INDEX('913:913'!$F$6:$F$1205,B3820)),0)</f>
        <v>0</v>
      </c>
      <c r="C8693" s="10"/>
    </row>
    <row r="8694" spans="1:3">
      <c r="A8694" s="21">
        <v>157</v>
      </c>
      <c r="B8694" s="6">
        <f>IF(ISNUMBER(B3821),MAX(0,INDEX('913:913'!$F$6:$F$1205,B3821)),0)</f>
        <v>0</v>
      </c>
      <c r="C8694" s="10"/>
    </row>
    <row r="8695" spans="1:3">
      <c r="A8695" s="21">
        <v>158</v>
      </c>
      <c r="B8695" s="6">
        <f>IF(ISNUMBER(B3822),MAX(0,INDEX('913:913'!$F$6:$F$1205,B3822)),0)</f>
        <v>0</v>
      </c>
      <c r="C8695" s="10"/>
    </row>
    <row r="8696" spans="1:3">
      <c r="A8696" s="21">
        <v>159</v>
      </c>
      <c r="B8696" s="6">
        <f>IF(ISNUMBER(B3823),MAX(0,INDEX('913:913'!$F$6:$F$1205,B3823)),0)</f>
        <v>0</v>
      </c>
      <c r="C8696" s="10"/>
    </row>
    <row r="8697" spans="1:3">
      <c r="A8697" s="21">
        <v>160</v>
      </c>
      <c r="B8697" s="6">
        <f>IF(ISNUMBER(B3824),MAX(0,INDEX('913:913'!$F$6:$F$1205,B3824)),0)</f>
        <v>0</v>
      </c>
      <c r="C8697" s="10"/>
    </row>
    <row r="8698" spans="1:3">
      <c r="A8698" s="21">
        <v>161</v>
      </c>
      <c r="B8698" s="6">
        <f>IF(ISNUMBER(B3825),MAX(0,INDEX('913:913'!$F$6:$F$1205,B3825)),0)</f>
        <v>0</v>
      </c>
      <c r="C8698" s="10"/>
    </row>
    <row r="8699" spans="1:3">
      <c r="A8699" s="21">
        <v>162</v>
      </c>
      <c r="B8699" s="6">
        <f>IF(ISNUMBER(B3826),MAX(0,INDEX('913:913'!$F$6:$F$1205,B3826)),0)</f>
        <v>0</v>
      </c>
      <c r="C8699" s="10"/>
    </row>
    <row r="8700" spans="1:3">
      <c r="A8700" s="21">
        <v>163</v>
      </c>
      <c r="B8700" s="6">
        <f>IF(ISNUMBER(B3827),MAX(0,INDEX('913:913'!$F$6:$F$1205,B3827)),0)</f>
        <v>0</v>
      </c>
      <c r="C8700" s="10"/>
    </row>
    <row r="8701" spans="1:3">
      <c r="A8701" s="21">
        <v>164</v>
      </c>
      <c r="B8701" s="6">
        <f>IF(ISNUMBER(B3828),MAX(0,INDEX('913:913'!$F$6:$F$1205,B3828)),0)</f>
        <v>0</v>
      </c>
      <c r="C8701" s="10"/>
    </row>
    <row r="8702" spans="1:3">
      <c r="A8702" s="21">
        <v>165</v>
      </c>
      <c r="B8702" s="6">
        <f>IF(ISNUMBER(B3829),MAX(0,INDEX('913:913'!$F$6:$F$1205,B3829)),0)</f>
        <v>0</v>
      </c>
      <c r="C8702" s="10"/>
    </row>
    <row r="8703" spans="1:3">
      <c r="A8703" s="21">
        <v>166</v>
      </c>
      <c r="B8703" s="6">
        <f>IF(ISNUMBER(B3830),MAX(0,INDEX('913:913'!$F$6:$F$1205,B3830)),0)</f>
        <v>0</v>
      </c>
      <c r="C8703" s="10"/>
    </row>
    <row r="8704" spans="1:3">
      <c r="A8704" s="21">
        <v>167</v>
      </c>
      <c r="B8704" s="6">
        <f>IF(ISNUMBER(B3831),MAX(0,INDEX('913:913'!$F$6:$F$1205,B3831)),0)</f>
        <v>0</v>
      </c>
      <c r="C8704" s="10"/>
    </row>
    <row r="8705" spans="1:3">
      <c r="A8705" s="21">
        <v>168</v>
      </c>
      <c r="B8705" s="6">
        <f>IF(ISNUMBER(B3832),MAX(0,INDEX('913:913'!$F$6:$F$1205,B3832)),0)</f>
        <v>0</v>
      </c>
      <c r="C8705" s="10"/>
    </row>
    <row r="8706" spans="1:3">
      <c r="A8706" s="21">
        <v>169</v>
      </c>
      <c r="B8706" s="6">
        <f>IF(ISNUMBER(B3833),MAX(0,INDEX('913:913'!$F$6:$F$1205,B3833)),0)</f>
        <v>0</v>
      </c>
      <c r="C8706" s="10"/>
    </row>
    <row r="8707" spans="1:3">
      <c r="A8707" s="21">
        <v>170</v>
      </c>
      <c r="B8707" s="6">
        <f>IF(ISNUMBER(B3834),MAX(0,INDEX('913:913'!$F$6:$F$1205,B3834)),0)</f>
        <v>0</v>
      </c>
      <c r="C8707" s="10"/>
    </row>
    <row r="8708" spans="1:3">
      <c r="A8708" s="21">
        <v>171</v>
      </c>
      <c r="B8708" s="6">
        <f>IF(ISNUMBER(B3835),MAX(0,INDEX('913:913'!$F$6:$F$1205,B3835)),0)</f>
        <v>0</v>
      </c>
      <c r="C8708" s="10"/>
    </row>
    <row r="8709" spans="1:3">
      <c r="A8709" s="21">
        <v>172</v>
      </c>
      <c r="B8709" s="6">
        <f>IF(ISNUMBER(B3836),MAX(0,INDEX('913:913'!$F$6:$F$1205,B3836)),0)</f>
        <v>0</v>
      </c>
      <c r="C8709" s="10"/>
    </row>
    <row r="8710" spans="1:3">
      <c r="A8710" s="21">
        <v>173</v>
      </c>
      <c r="B8710" s="6">
        <f>IF(ISNUMBER(B3837),MAX(0,INDEX('913:913'!$F$6:$F$1205,B3837)),0)</f>
        <v>0</v>
      </c>
      <c r="C8710" s="10"/>
    </row>
    <row r="8711" spans="1:3">
      <c r="A8711" s="21">
        <v>174</v>
      </c>
      <c r="B8711" s="6">
        <f>IF(ISNUMBER(B3838),MAX(0,INDEX('913:913'!$F$6:$F$1205,B3838)),0)</f>
        <v>0</v>
      </c>
      <c r="C8711" s="10"/>
    </row>
    <row r="8712" spans="1:3">
      <c r="A8712" s="21">
        <v>175</v>
      </c>
      <c r="B8712" s="6">
        <f>IF(ISNUMBER(B3839),MAX(0,INDEX('913:913'!$F$6:$F$1205,B3839)),0)</f>
        <v>0</v>
      </c>
      <c r="C8712" s="10"/>
    </row>
    <row r="8713" spans="1:3">
      <c r="A8713" s="21">
        <v>176</v>
      </c>
      <c r="B8713" s="6">
        <f>IF(ISNUMBER(B3840),MAX(0,INDEX('913:913'!$F$6:$F$1205,B3840)),0)</f>
        <v>0</v>
      </c>
      <c r="C8713" s="10"/>
    </row>
    <row r="8714" spans="1:3">
      <c r="A8714" s="21">
        <v>177</v>
      </c>
      <c r="B8714" s="6">
        <f>IF(ISNUMBER(B3841),MAX(0,INDEX('913:913'!$F$6:$F$1205,B3841)),0)</f>
        <v>0</v>
      </c>
      <c r="C8714" s="10"/>
    </row>
    <row r="8715" spans="1:3">
      <c r="A8715" s="21">
        <v>178</v>
      </c>
      <c r="B8715" s="6">
        <f>IF(ISNUMBER(B3842),MAX(0,INDEX('913:913'!$F$6:$F$1205,B3842)),0)</f>
        <v>0</v>
      </c>
      <c r="C8715" s="10"/>
    </row>
    <row r="8716" spans="1:3">
      <c r="A8716" s="21">
        <v>179</v>
      </c>
      <c r="B8716" s="6">
        <f>IF(ISNUMBER(B3843),MAX(0,INDEX('913:913'!$F$6:$F$1205,B3843)),0)</f>
        <v>0</v>
      </c>
      <c r="C8716" s="10"/>
    </row>
    <row r="8717" spans="1:3">
      <c r="A8717" s="21">
        <v>180</v>
      </c>
      <c r="B8717" s="6">
        <f>IF(ISNUMBER(B3844),MAX(0,INDEX('913:913'!$F$6:$F$1205,B3844)),0)</f>
        <v>0</v>
      </c>
      <c r="C8717" s="10"/>
    </row>
    <row r="8718" spans="1:3">
      <c r="A8718" s="21">
        <v>181</v>
      </c>
      <c r="B8718" s="6">
        <f>IF(ISNUMBER(B3845),MAX(0,INDEX('913:913'!$F$6:$F$1205,B3845)),0)</f>
        <v>0</v>
      </c>
      <c r="C8718" s="10"/>
    </row>
    <row r="8719" spans="1:3">
      <c r="A8719" s="21">
        <v>182</v>
      </c>
      <c r="B8719" s="6">
        <f>IF(ISNUMBER(B3846),MAX(0,INDEX('913:913'!$F$6:$F$1205,B3846)),0)</f>
        <v>0</v>
      </c>
      <c r="C8719" s="10"/>
    </row>
    <row r="8720" spans="1:3">
      <c r="A8720" s="21">
        <v>183</v>
      </c>
      <c r="B8720" s="6">
        <f>IF(ISNUMBER(B3847),MAX(0,INDEX('913:913'!$F$6:$F$1205,B3847)),0)</f>
        <v>0</v>
      </c>
      <c r="C8720" s="10"/>
    </row>
    <row r="8721" spans="1:3">
      <c r="A8721" s="21">
        <v>184</v>
      </c>
      <c r="B8721" s="6">
        <f>IF(ISNUMBER(B3848),MAX(0,INDEX('913:913'!$F$6:$F$1205,B3848)),0)</f>
        <v>0</v>
      </c>
      <c r="C8721" s="10"/>
    </row>
    <row r="8722" spans="1:3">
      <c r="A8722" s="21">
        <v>185</v>
      </c>
      <c r="B8722" s="6">
        <f>IF(ISNUMBER(B3849),MAX(0,INDEX('913:913'!$F$6:$F$1205,B3849)),0)</f>
        <v>0</v>
      </c>
      <c r="C8722" s="10"/>
    </row>
    <row r="8723" spans="1:3">
      <c r="A8723" s="21">
        <v>186</v>
      </c>
      <c r="B8723" s="6">
        <f>IF(ISNUMBER(B3850),MAX(0,INDEX('913:913'!$F$6:$F$1205,B3850)),0)</f>
        <v>0</v>
      </c>
      <c r="C8723" s="10"/>
    </row>
    <row r="8724" spans="1:3">
      <c r="A8724" s="21">
        <v>187</v>
      </c>
      <c r="B8724" s="6">
        <f>IF(ISNUMBER(B3851),MAX(0,INDEX('913:913'!$F$6:$F$1205,B3851)),0)</f>
        <v>0</v>
      </c>
      <c r="C8724" s="10"/>
    </row>
    <row r="8725" spans="1:3">
      <c r="A8725" s="21">
        <v>188</v>
      </c>
      <c r="B8725" s="6">
        <f>IF(ISNUMBER(B3852),MAX(0,INDEX('913:913'!$F$6:$F$1205,B3852)),0)</f>
        <v>0</v>
      </c>
      <c r="C8725" s="10"/>
    </row>
    <row r="8726" spans="1:3">
      <c r="A8726" s="21">
        <v>189</v>
      </c>
      <c r="B8726" s="6">
        <f>IF(ISNUMBER(B3853),MAX(0,INDEX('913:913'!$F$6:$F$1205,B3853)),0)</f>
        <v>0</v>
      </c>
      <c r="C8726" s="10"/>
    </row>
    <row r="8727" spans="1:3">
      <c r="A8727" s="21">
        <v>190</v>
      </c>
      <c r="B8727" s="6">
        <f>IF(ISNUMBER(B3854),MAX(0,INDEX('913:913'!$F$6:$F$1205,B3854)),0)</f>
        <v>0</v>
      </c>
      <c r="C8727" s="10"/>
    </row>
    <row r="8728" spans="1:3">
      <c r="A8728" s="21">
        <v>191</v>
      </c>
      <c r="B8728" s="6">
        <f>IF(ISNUMBER(B3855),MAX(0,INDEX('913:913'!$F$6:$F$1205,B3855)),0)</f>
        <v>0</v>
      </c>
      <c r="C8728" s="10"/>
    </row>
    <row r="8729" spans="1:3">
      <c r="A8729" s="21">
        <v>192</v>
      </c>
      <c r="B8729" s="6">
        <f>IF(ISNUMBER(B3856),MAX(0,INDEX('913:913'!$F$6:$F$1205,B3856)),0)</f>
        <v>0</v>
      </c>
      <c r="C8729" s="10"/>
    </row>
    <row r="8730" spans="1:3">
      <c r="A8730" s="21">
        <v>193</v>
      </c>
      <c r="B8730" s="6">
        <f>IF(ISNUMBER(B3857),MAX(0,INDEX('913:913'!$F$6:$F$1205,B3857)),0)</f>
        <v>0</v>
      </c>
      <c r="C8730" s="10"/>
    </row>
    <row r="8731" spans="1:3">
      <c r="A8731" s="21">
        <v>194</v>
      </c>
      <c r="B8731" s="6">
        <f>IF(ISNUMBER(B3858),MAX(0,INDEX('913:913'!$F$6:$F$1205,B3858)),0)</f>
        <v>0</v>
      </c>
      <c r="C8731" s="10"/>
    </row>
    <row r="8732" spans="1:3">
      <c r="A8732" s="21">
        <v>195</v>
      </c>
      <c r="B8732" s="6">
        <f>IF(ISNUMBER(B3859),MAX(0,INDEX('913:913'!$F$6:$F$1205,B3859)),0)</f>
        <v>0</v>
      </c>
      <c r="C8732" s="10"/>
    </row>
    <row r="8733" spans="1:3">
      <c r="A8733" s="21">
        <v>196</v>
      </c>
      <c r="B8733" s="6">
        <f>IF(ISNUMBER(B3860),MAX(0,INDEX('913:913'!$F$6:$F$1205,B3860)),0)</f>
        <v>0</v>
      </c>
      <c r="C8733" s="10"/>
    </row>
    <row r="8734" spans="1:3">
      <c r="A8734" s="21">
        <v>197</v>
      </c>
      <c r="B8734" s="6">
        <f>IF(ISNUMBER(B3861),MAX(0,INDEX('913:913'!$F$6:$F$1205,B3861)),0)</f>
        <v>0</v>
      </c>
      <c r="C8734" s="10"/>
    </row>
    <row r="8735" spans="1:3">
      <c r="A8735" s="21">
        <v>198</v>
      </c>
      <c r="B8735" s="6">
        <f>IF(ISNUMBER(B3862),MAX(0,INDEX('913:913'!$F$6:$F$1205,B3862)),0)</f>
        <v>0</v>
      </c>
      <c r="C8735" s="10"/>
    </row>
    <row r="8736" spans="1:3">
      <c r="A8736" s="21">
        <v>199</v>
      </c>
      <c r="B8736" s="6">
        <f>IF(ISNUMBER(B3863),MAX(0,INDEX('913:913'!$F$6:$F$1205,B3863)),0)</f>
        <v>0</v>
      </c>
      <c r="C8736" s="10"/>
    </row>
    <row r="8737" spans="1:3">
      <c r="A8737" s="21">
        <v>200</v>
      </c>
      <c r="B8737" s="6">
        <f>IF(ISNUMBER(B3864),MAX(0,INDEX('913:913'!$F$6:$F$1205,B3864)),0)</f>
        <v>0</v>
      </c>
      <c r="C8737" s="10"/>
    </row>
    <row r="8738" spans="1:3">
      <c r="A8738" s="21">
        <v>201</v>
      </c>
      <c r="B8738" s="6">
        <f>IF(ISNUMBER(B3865),MAX(0,INDEX('913:913'!$F$6:$F$1205,B3865)),0)</f>
        <v>0</v>
      </c>
      <c r="C8738" s="10"/>
    </row>
    <row r="8739" spans="1:3">
      <c r="A8739" s="21">
        <v>202</v>
      </c>
      <c r="B8739" s="6">
        <f>IF(ISNUMBER(B3866),MAX(0,INDEX('913:913'!$F$6:$F$1205,B3866)),0)</f>
        <v>0</v>
      </c>
      <c r="C8739" s="10"/>
    </row>
    <row r="8740" spans="1:3">
      <c r="A8740" s="21">
        <v>203</v>
      </c>
      <c r="B8740" s="6">
        <f>IF(ISNUMBER(B3867),MAX(0,INDEX('913:913'!$F$6:$F$1205,B3867)),0)</f>
        <v>0</v>
      </c>
      <c r="C8740" s="10"/>
    </row>
    <row r="8741" spans="1:3">
      <c r="A8741" s="21">
        <v>204</v>
      </c>
      <c r="B8741" s="6">
        <f>IF(ISNUMBER(B3868),MAX(0,INDEX('913:913'!$F$6:$F$1205,B3868)),0)</f>
        <v>0</v>
      </c>
      <c r="C8741" s="10"/>
    </row>
    <row r="8742" spans="1:3">
      <c r="A8742" s="21">
        <v>205</v>
      </c>
      <c r="B8742" s="6">
        <f>IF(ISNUMBER(B3869),MAX(0,INDEX('913:913'!$F$6:$F$1205,B3869)),0)</f>
        <v>0</v>
      </c>
      <c r="C8742" s="10"/>
    </row>
    <row r="8743" spans="1:3">
      <c r="A8743" s="21">
        <v>206</v>
      </c>
      <c r="B8743" s="6">
        <f>IF(ISNUMBER(B3870),MAX(0,INDEX('913:913'!$F$6:$F$1205,B3870)),0)</f>
        <v>0</v>
      </c>
      <c r="C8743" s="10"/>
    </row>
    <row r="8744" spans="1:3">
      <c r="A8744" s="21">
        <v>207</v>
      </c>
      <c r="B8744" s="6">
        <f>IF(ISNUMBER(B3871),MAX(0,INDEX('913:913'!$F$6:$F$1205,B3871)),0)</f>
        <v>0</v>
      </c>
      <c r="C8744" s="10"/>
    </row>
    <row r="8745" spans="1:3">
      <c r="A8745" s="21">
        <v>208</v>
      </c>
      <c r="B8745" s="6">
        <f>IF(ISNUMBER(B3872),MAX(0,INDEX('913:913'!$F$6:$F$1205,B3872)),0)</f>
        <v>0</v>
      </c>
      <c r="C8745" s="10"/>
    </row>
    <row r="8746" spans="1:3">
      <c r="A8746" s="21">
        <v>209</v>
      </c>
      <c r="B8746" s="6">
        <f>IF(ISNUMBER(B3873),MAX(0,INDEX('913:913'!$F$6:$F$1205,B3873)),0)</f>
        <v>0</v>
      </c>
      <c r="C8746" s="10"/>
    </row>
    <row r="8747" spans="1:3">
      <c r="A8747" s="21">
        <v>210</v>
      </c>
      <c r="B8747" s="6">
        <f>IF(ISNUMBER(B3874),MAX(0,INDEX('913:913'!$F$6:$F$1205,B3874)),0)</f>
        <v>0</v>
      </c>
      <c r="C8747" s="10"/>
    </row>
    <row r="8748" spans="1:3">
      <c r="A8748" s="21">
        <v>211</v>
      </c>
      <c r="B8748" s="6">
        <f>IF(ISNUMBER(B3875),MAX(0,INDEX('913:913'!$F$6:$F$1205,B3875)),0)</f>
        <v>0</v>
      </c>
      <c r="C8748" s="10"/>
    </row>
    <row r="8749" spans="1:3">
      <c r="A8749" s="21">
        <v>212</v>
      </c>
      <c r="B8749" s="6">
        <f>IF(ISNUMBER(B3876),MAX(0,INDEX('913:913'!$F$6:$F$1205,B3876)),0)</f>
        <v>0</v>
      </c>
      <c r="C8749" s="10"/>
    </row>
    <row r="8750" spans="1:3">
      <c r="A8750" s="21">
        <v>213</v>
      </c>
      <c r="B8750" s="6">
        <f>IF(ISNUMBER(B3877),MAX(0,INDEX('913:913'!$F$6:$F$1205,B3877)),0)</f>
        <v>0</v>
      </c>
      <c r="C8750" s="10"/>
    </row>
    <row r="8751" spans="1:3">
      <c r="A8751" s="21">
        <v>214</v>
      </c>
      <c r="B8751" s="6">
        <f>IF(ISNUMBER(B3878),MAX(0,INDEX('913:913'!$F$6:$F$1205,B3878)),0)</f>
        <v>0</v>
      </c>
      <c r="C8751" s="10"/>
    </row>
    <row r="8752" spans="1:3">
      <c r="A8752" s="21">
        <v>215</v>
      </c>
      <c r="B8752" s="6">
        <f>IF(ISNUMBER(B3879),MAX(0,INDEX('913:913'!$F$6:$F$1205,B3879)),0)</f>
        <v>0</v>
      </c>
      <c r="C8752" s="10"/>
    </row>
    <row r="8753" spans="1:3">
      <c r="A8753" s="21">
        <v>216</v>
      </c>
      <c r="B8753" s="6">
        <f>IF(ISNUMBER(B3880),MAX(0,INDEX('913:913'!$F$6:$F$1205,B3880)),0)</f>
        <v>0</v>
      </c>
      <c r="C8753" s="10"/>
    </row>
    <row r="8754" spans="1:3">
      <c r="A8754" s="21">
        <v>217</v>
      </c>
      <c r="B8754" s="6">
        <f>IF(ISNUMBER(B3881),MAX(0,INDEX('913:913'!$F$6:$F$1205,B3881)),0)</f>
        <v>0</v>
      </c>
      <c r="C8754" s="10"/>
    </row>
    <row r="8755" spans="1:3">
      <c r="A8755" s="21">
        <v>218</v>
      </c>
      <c r="B8755" s="6">
        <f>IF(ISNUMBER(B3882),MAX(0,INDEX('913:913'!$F$6:$F$1205,B3882)),0)</f>
        <v>0</v>
      </c>
      <c r="C8755" s="10"/>
    </row>
    <row r="8756" spans="1:3">
      <c r="A8756" s="21">
        <v>219</v>
      </c>
      <c r="B8756" s="6">
        <f>IF(ISNUMBER(B3883),MAX(0,INDEX('913:913'!$F$6:$F$1205,B3883)),0)</f>
        <v>0</v>
      </c>
      <c r="C8756" s="10"/>
    </row>
    <row r="8757" spans="1:3">
      <c r="A8757" s="21">
        <v>220</v>
      </c>
      <c r="B8757" s="6">
        <f>IF(ISNUMBER(B3884),MAX(0,INDEX('913:913'!$F$6:$F$1205,B3884)),0)</f>
        <v>0</v>
      </c>
      <c r="C8757" s="10"/>
    </row>
    <row r="8758" spans="1:3">
      <c r="A8758" s="21">
        <v>221</v>
      </c>
      <c r="B8758" s="6">
        <f>IF(ISNUMBER(B3885),MAX(0,INDEX('913:913'!$F$6:$F$1205,B3885)),0)</f>
        <v>0</v>
      </c>
      <c r="C8758" s="10"/>
    </row>
    <row r="8759" spans="1:3">
      <c r="A8759" s="21">
        <v>222</v>
      </c>
      <c r="B8759" s="6">
        <f>IF(ISNUMBER(B3886),MAX(0,INDEX('913:913'!$F$6:$F$1205,B3886)),0)</f>
        <v>0</v>
      </c>
      <c r="C8759" s="10"/>
    </row>
    <row r="8760" spans="1:3">
      <c r="A8760" s="21">
        <v>223</v>
      </c>
      <c r="B8760" s="6">
        <f>IF(ISNUMBER(B3887),MAX(0,INDEX('913:913'!$F$6:$F$1205,B3887)),0)</f>
        <v>0</v>
      </c>
      <c r="C8760" s="10"/>
    </row>
    <row r="8761" spans="1:3">
      <c r="A8761" s="21">
        <v>224</v>
      </c>
      <c r="B8761" s="6">
        <f>IF(ISNUMBER(B3888),MAX(0,INDEX('913:913'!$F$6:$F$1205,B3888)),0)</f>
        <v>0</v>
      </c>
      <c r="C8761" s="10"/>
    </row>
    <row r="8762" spans="1:3">
      <c r="A8762" s="21">
        <v>225</v>
      </c>
      <c r="B8762" s="6">
        <f>IF(ISNUMBER(B3889),MAX(0,INDEX('913:913'!$F$6:$F$1205,B3889)),0)</f>
        <v>0</v>
      </c>
      <c r="C8762" s="10"/>
    </row>
    <row r="8763" spans="1:3">
      <c r="A8763" s="21">
        <v>226</v>
      </c>
      <c r="B8763" s="6">
        <f>IF(ISNUMBER(B3890),MAX(0,INDEX('913:913'!$F$6:$F$1205,B3890)),0)</f>
        <v>0</v>
      </c>
      <c r="C8763" s="10"/>
    </row>
    <row r="8764" spans="1:3">
      <c r="A8764" s="21">
        <v>227</v>
      </c>
      <c r="B8764" s="6">
        <f>IF(ISNUMBER(B3891),MAX(0,INDEX('913:913'!$F$6:$F$1205,B3891)),0)</f>
        <v>0</v>
      </c>
      <c r="C8764" s="10"/>
    </row>
    <row r="8765" spans="1:3">
      <c r="A8765" s="21">
        <v>228</v>
      </c>
      <c r="B8765" s="6">
        <f>IF(ISNUMBER(B3892),MAX(0,INDEX('913:913'!$F$6:$F$1205,B3892)),0)</f>
        <v>0</v>
      </c>
      <c r="C8765" s="10"/>
    </row>
    <row r="8766" spans="1:3">
      <c r="A8766" s="21">
        <v>229</v>
      </c>
      <c r="B8766" s="6">
        <f>IF(ISNUMBER(B3893),MAX(0,INDEX('913:913'!$F$6:$F$1205,B3893)),0)</f>
        <v>0</v>
      </c>
      <c r="C8766" s="10"/>
    </row>
    <row r="8767" spans="1:3">
      <c r="A8767" s="21">
        <v>230</v>
      </c>
      <c r="B8767" s="6">
        <f>IF(ISNUMBER(B3894),MAX(0,INDEX('913:913'!$F$6:$F$1205,B3894)),0)</f>
        <v>0</v>
      </c>
      <c r="C8767" s="10"/>
    </row>
    <row r="8768" spans="1:3">
      <c r="A8768" s="21">
        <v>231</v>
      </c>
      <c r="B8768" s="6">
        <f>IF(ISNUMBER(B3895),MAX(0,INDEX('913:913'!$F$6:$F$1205,B3895)),0)</f>
        <v>0</v>
      </c>
      <c r="C8768" s="10"/>
    </row>
    <row r="8769" spans="1:3">
      <c r="A8769" s="21">
        <v>232</v>
      </c>
      <c r="B8769" s="6">
        <f>IF(ISNUMBER(B3896),MAX(0,INDEX('913:913'!$F$6:$F$1205,B3896)),0)</f>
        <v>0</v>
      </c>
      <c r="C8769" s="10"/>
    </row>
    <row r="8770" spans="1:3">
      <c r="A8770" s="21">
        <v>233</v>
      </c>
      <c r="B8770" s="6">
        <f>IF(ISNUMBER(B3897),MAX(0,INDEX('913:913'!$F$6:$F$1205,B3897)),0)</f>
        <v>0</v>
      </c>
      <c r="C8770" s="10"/>
    </row>
    <row r="8771" spans="1:3">
      <c r="A8771" s="21">
        <v>234</v>
      </c>
      <c r="B8771" s="6">
        <f>IF(ISNUMBER(B3898),MAX(0,INDEX('913:913'!$F$6:$F$1205,B3898)),0)</f>
        <v>0</v>
      </c>
      <c r="C8771" s="10"/>
    </row>
    <row r="8772" spans="1:3">
      <c r="A8772" s="21">
        <v>235</v>
      </c>
      <c r="B8772" s="6">
        <f>IF(ISNUMBER(B3899),MAX(0,INDEX('913:913'!$F$6:$F$1205,B3899)),0)</f>
        <v>0</v>
      </c>
      <c r="C8772" s="10"/>
    </row>
    <row r="8773" spans="1:3">
      <c r="A8773" s="21">
        <v>236</v>
      </c>
      <c r="B8773" s="6">
        <f>IF(ISNUMBER(B3900),MAX(0,INDEX('913:913'!$F$6:$F$1205,B3900)),0)</f>
        <v>0</v>
      </c>
      <c r="C8773" s="10"/>
    </row>
    <row r="8774" spans="1:3">
      <c r="A8774" s="21">
        <v>237</v>
      </c>
      <c r="B8774" s="6">
        <f>IF(ISNUMBER(B3901),MAX(0,INDEX('913:913'!$F$6:$F$1205,B3901)),0)</f>
        <v>0</v>
      </c>
      <c r="C8774" s="10"/>
    </row>
    <row r="8775" spans="1:3">
      <c r="A8775" s="21">
        <v>238</v>
      </c>
      <c r="B8775" s="6">
        <f>IF(ISNUMBER(B3902),MAX(0,INDEX('913:913'!$F$6:$F$1205,B3902)),0)</f>
        <v>0</v>
      </c>
      <c r="C8775" s="10"/>
    </row>
    <row r="8776" spans="1:3">
      <c r="A8776" s="21">
        <v>239</v>
      </c>
      <c r="B8776" s="6">
        <f>IF(ISNUMBER(B3903),MAX(0,INDEX('913:913'!$F$6:$F$1205,B3903)),0)</f>
        <v>0</v>
      </c>
      <c r="C8776" s="10"/>
    </row>
    <row r="8777" spans="1:3">
      <c r="A8777" s="21">
        <v>240</v>
      </c>
      <c r="B8777" s="6">
        <f>IF(ISNUMBER(B3904),MAX(0,INDEX('913:913'!$F$6:$F$1205,B3904)),0)</f>
        <v>0</v>
      </c>
      <c r="C8777" s="10"/>
    </row>
    <row r="8778" spans="1:3">
      <c r="A8778" s="21">
        <v>241</v>
      </c>
      <c r="B8778" s="6">
        <f>IF(ISNUMBER(B3905),MAX(0,INDEX('913:913'!$F$6:$F$1205,B3905)),0)</f>
        <v>0</v>
      </c>
      <c r="C8778" s="10"/>
    </row>
    <row r="8779" spans="1:3">
      <c r="A8779" s="21">
        <v>242</v>
      </c>
      <c r="B8779" s="6">
        <f>IF(ISNUMBER(B3906),MAX(0,INDEX('913:913'!$F$6:$F$1205,B3906)),0)</f>
        <v>0</v>
      </c>
      <c r="C8779" s="10"/>
    </row>
    <row r="8780" spans="1:3">
      <c r="A8780" s="21">
        <v>243</v>
      </c>
      <c r="B8780" s="6">
        <f>IF(ISNUMBER(B3907),MAX(0,INDEX('913:913'!$F$6:$F$1205,B3907)),0)</f>
        <v>0</v>
      </c>
      <c r="C8780" s="10"/>
    </row>
    <row r="8781" spans="1:3">
      <c r="A8781" s="21">
        <v>244</v>
      </c>
      <c r="B8781" s="6">
        <f>IF(ISNUMBER(B3908),MAX(0,INDEX('913:913'!$F$6:$F$1205,B3908)),0)</f>
        <v>0</v>
      </c>
      <c r="C8781" s="10"/>
    </row>
    <row r="8782" spans="1:3">
      <c r="A8782" s="21">
        <v>245</v>
      </c>
      <c r="B8782" s="6">
        <f>IF(ISNUMBER(B3909),MAX(0,INDEX('913:913'!$F$6:$F$1205,B3909)),0)</f>
        <v>0</v>
      </c>
      <c r="C8782" s="10"/>
    </row>
    <row r="8783" spans="1:3">
      <c r="A8783" s="21">
        <v>246</v>
      </c>
      <c r="B8783" s="6">
        <f>IF(ISNUMBER(B3910),MAX(0,INDEX('913:913'!$F$6:$F$1205,B3910)),0)</f>
        <v>0</v>
      </c>
      <c r="C8783" s="10"/>
    </row>
    <row r="8784" spans="1:3">
      <c r="A8784" s="21">
        <v>247</v>
      </c>
      <c r="B8784" s="6">
        <f>IF(ISNUMBER(B3911),MAX(0,INDEX('913:913'!$F$6:$F$1205,B3911)),0)</f>
        <v>0</v>
      </c>
      <c r="C8784" s="10"/>
    </row>
    <row r="8785" spans="1:3">
      <c r="A8785" s="21">
        <v>248</v>
      </c>
      <c r="B8785" s="6">
        <f>IF(ISNUMBER(B3912),MAX(0,INDEX('913:913'!$F$6:$F$1205,B3912)),0)</f>
        <v>0</v>
      </c>
      <c r="C8785" s="10"/>
    </row>
    <row r="8786" spans="1:3">
      <c r="A8786" s="21">
        <v>249</v>
      </c>
      <c r="B8786" s="6">
        <f>IF(ISNUMBER(B3913),MAX(0,INDEX('913:913'!$F$6:$F$1205,B3913)),0)</f>
        <v>0</v>
      </c>
      <c r="C8786" s="10"/>
    </row>
    <row r="8787" spans="1:3">
      <c r="A8787" s="21">
        <v>250</v>
      </c>
      <c r="B8787" s="6">
        <f>IF(ISNUMBER(B3914),MAX(0,INDEX('913:913'!$F$6:$F$1205,B3914)),0)</f>
        <v>0</v>
      </c>
      <c r="C8787" s="10"/>
    </row>
    <row r="8788" spans="1:3">
      <c r="A8788" s="21">
        <v>251</v>
      </c>
      <c r="B8788" s="6">
        <f>IF(ISNUMBER(B3915),MAX(0,INDEX('913:913'!$F$6:$F$1205,B3915)),0)</f>
        <v>0</v>
      </c>
      <c r="C8788" s="10"/>
    </row>
    <row r="8789" spans="1:3">
      <c r="A8789" s="21">
        <v>252</v>
      </c>
      <c r="B8789" s="6">
        <f>IF(ISNUMBER(B3916),MAX(0,INDEX('913:913'!$F$6:$F$1205,B3916)),0)</f>
        <v>0</v>
      </c>
      <c r="C8789" s="10"/>
    </row>
    <row r="8790" spans="1:3">
      <c r="A8790" s="21">
        <v>253</v>
      </c>
      <c r="B8790" s="6">
        <f>IF(ISNUMBER(B3917),MAX(0,INDEX('913:913'!$F$6:$F$1205,B3917)),0)</f>
        <v>0</v>
      </c>
      <c r="C8790" s="10"/>
    </row>
    <row r="8791" spans="1:3">
      <c r="A8791" s="21">
        <v>254</v>
      </c>
      <c r="B8791" s="6">
        <f>IF(ISNUMBER(B3918),MAX(0,INDEX('913:913'!$F$6:$F$1205,B3918)),0)</f>
        <v>0</v>
      </c>
      <c r="C8791" s="10"/>
    </row>
    <row r="8792" spans="1:3">
      <c r="A8792" s="21">
        <v>255</v>
      </c>
      <c r="B8792" s="6">
        <f>IF(ISNUMBER(B3919),MAX(0,INDEX('913:913'!$F$6:$F$1205,B3919)),0)</f>
        <v>0</v>
      </c>
      <c r="C8792" s="10"/>
    </row>
    <row r="8793" spans="1:3">
      <c r="A8793" s="21">
        <v>256</v>
      </c>
      <c r="B8793" s="6">
        <f>IF(ISNUMBER(B3920),MAX(0,INDEX('913:913'!$F$6:$F$1205,B3920)),0)</f>
        <v>0</v>
      </c>
      <c r="C8793" s="10"/>
    </row>
    <row r="8794" spans="1:3">
      <c r="A8794" s="21">
        <v>257</v>
      </c>
      <c r="B8794" s="6">
        <f>IF(ISNUMBER(B3921),MAX(0,INDEX('913:913'!$F$6:$F$1205,B3921)),0)</f>
        <v>0</v>
      </c>
      <c r="C8794" s="10"/>
    </row>
    <row r="8795" spans="1:3">
      <c r="A8795" s="21">
        <v>258</v>
      </c>
      <c r="B8795" s="6">
        <f>IF(ISNUMBER(B3922),MAX(0,INDEX('913:913'!$F$6:$F$1205,B3922)),0)</f>
        <v>0</v>
      </c>
      <c r="C8795" s="10"/>
    </row>
    <row r="8796" spans="1:3">
      <c r="A8796" s="21">
        <v>259</v>
      </c>
      <c r="B8796" s="6">
        <f>IF(ISNUMBER(B3923),MAX(0,INDEX('913:913'!$F$6:$F$1205,B3923)),0)</f>
        <v>0</v>
      </c>
      <c r="C8796" s="10"/>
    </row>
    <row r="8797" spans="1:3">
      <c r="A8797" s="21">
        <v>260</v>
      </c>
      <c r="B8797" s="6">
        <f>IF(ISNUMBER(B3924),MAX(0,INDEX('913:913'!$F$6:$F$1205,B3924)),0)</f>
        <v>0</v>
      </c>
      <c r="C8797" s="10"/>
    </row>
    <row r="8798" spans="1:3">
      <c r="A8798" s="21">
        <v>261</v>
      </c>
      <c r="B8798" s="6">
        <f>IF(ISNUMBER(B3925),MAX(0,INDEX('913:913'!$F$6:$F$1205,B3925)),0)</f>
        <v>0</v>
      </c>
      <c r="C8798" s="10"/>
    </row>
    <row r="8799" spans="1:3">
      <c r="A8799" s="21">
        <v>262</v>
      </c>
      <c r="B8799" s="6">
        <f>IF(ISNUMBER(B3926),MAX(0,INDEX('913:913'!$F$6:$F$1205,B3926)),0)</f>
        <v>0</v>
      </c>
      <c r="C8799" s="10"/>
    </row>
    <row r="8800" spans="1:3">
      <c r="A8800" s="21">
        <v>263</v>
      </c>
      <c r="B8800" s="6">
        <f>IF(ISNUMBER(B3927),MAX(0,INDEX('913:913'!$F$6:$F$1205,B3927)),0)</f>
        <v>0</v>
      </c>
      <c r="C8800" s="10"/>
    </row>
    <row r="8801" spans="1:3">
      <c r="A8801" s="21">
        <v>264</v>
      </c>
      <c r="B8801" s="6">
        <f>IF(ISNUMBER(B3928),MAX(0,INDEX('913:913'!$F$6:$F$1205,B3928)),0)</f>
        <v>0</v>
      </c>
      <c r="C8801" s="10"/>
    </row>
    <row r="8802" spans="1:3">
      <c r="A8802" s="21">
        <v>265</v>
      </c>
      <c r="B8802" s="6">
        <f>IF(ISNUMBER(B3929),MAX(0,INDEX('913:913'!$F$6:$F$1205,B3929)),0)</f>
        <v>0</v>
      </c>
      <c r="C8802" s="10"/>
    </row>
    <row r="8803" spans="1:3">
      <c r="A8803" s="21">
        <v>266</v>
      </c>
      <c r="B8803" s="6">
        <f>IF(ISNUMBER(B3930),MAX(0,INDEX('913:913'!$F$6:$F$1205,B3930)),0)</f>
        <v>0</v>
      </c>
      <c r="C8803" s="10"/>
    </row>
    <row r="8804" spans="1:3">
      <c r="A8804" s="21">
        <v>267</v>
      </c>
      <c r="B8804" s="6">
        <f>IF(ISNUMBER(B3931),MAX(0,INDEX('913:913'!$F$6:$F$1205,B3931)),0)</f>
        <v>0</v>
      </c>
      <c r="C8804" s="10"/>
    </row>
    <row r="8805" spans="1:3">
      <c r="A8805" s="21">
        <v>268</v>
      </c>
      <c r="B8805" s="6">
        <f>IF(ISNUMBER(B3932),MAX(0,INDEX('913:913'!$F$6:$F$1205,B3932)),0)</f>
        <v>0</v>
      </c>
      <c r="C8805" s="10"/>
    </row>
    <row r="8806" spans="1:3">
      <c r="A8806" s="21">
        <v>269</v>
      </c>
      <c r="B8806" s="6">
        <f>IF(ISNUMBER(B3933),MAX(0,INDEX('913:913'!$F$6:$F$1205,B3933)),0)</f>
        <v>0</v>
      </c>
      <c r="C8806" s="10"/>
    </row>
    <row r="8807" spans="1:3">
      <c r="A8807" s="21">
        <v>270</v>
      </c>
      <c r="B8807" s="6">
        <f>IF(ISNUMBER(B3934),MAX(0,INDEX('913:913'!$F$6:$F$1205,B3934)),0)</f>
        <v>0</v>
      </c>
      <c r="C8807" s="10"/>
    </row>
    <row r="8808" spans="1:3">
      <c r="A8808" s="21">
        <v>271</v>
      </c>
      <c r="B8808" s="6">
        <f>IF(ISNUMBER(B3935),MAX(0,INDEX('913:913'!$F$6:$F$1205,B3935)),0)</f>
        <v>0</v>
      </c>
      <c r="C8808" s="10"/>
    </row>
    <row r="8809" spans="1:3">
      <c r="A8809" s="21">
        <v>272</v>
      </c>
      <c r="B8809" s="6">
        <f>IF(ISNUMBER(B3936),MAX(0,INDEX('913:913'!$F$6:$F$1205,B3936)),0)</f>
        <v>0</v>
      </c>
      <c r="C8809" s="10"/>
    </row>
    <row r="8810" spans="1:3">
      <c r="A8810" s="21">
        <v>273</v>
      </c>
      <c r="B8810" s="6">
        <f>IF(ISNUMBER(B3937),MAX(0,INDEX('913:913'!$F$6:$F$1205,B3937)),0)</f>
        <v>0</v>
      </c>
      <c r="C8810" s="10"/>
    </row>
    <row r="8811" spans="1:3">
      <c r="A8811" s="21">
        <v>274</v>
      </c>
      <c r="B8811" s="6">
        <f>IF(ISNUMBER(B3938),MAX(0,INDEX('913:913'!$F$6:$F$1205,B3938)),0)</f>
        <v>0</v>
      </c>
      <c r="C8811" s="10"/>
    </row>
    <row r="8812" spans="1:3">
      <c r="A8812" s="21">
        <v>275</v>
      </c>
      <c r="B8812" s="6">
        <f>IF(ISNUMBER(B3939),MAX(0,INDEX('913:913'!$F$6:$F$1205,B3939)),0)</f>
        <v>0</v>
      </c>
      <c r="C8812" s="10"/>
    </row>
    <row r="8813" spans="1:3">
      <c r="A8813" s="21">
        <v>276</v>
      </c>
      <c r="B8813" s="6">
        <f>IF(ISNUMBER(B3940),MAX(0,INDEX('913:913'!$F$6:$F$1205,B3940)),0)</f>
        <v>0</v>
      </c>
      <c r="C8813" s="10"/>
    </row>
    <row r="8814" spans="1:3">
      <c r="A8814" s="21">
        <v>277</v>
      </c>
      <c r="B8814" s="6">
        <f>IF(ISNUMBER(B3941),MAX(0,INDEX('913:913'!$F$6:$F$1205,B3941)),0)</f>
        <v>0</v>
      </c>
      <c r="C8814" s="10"/>
    </row>
    <row r="8815" spans="1:3">
      <c r="A8815" s="21">
        <v>278</v>
      </c>
      <c r="B8815" s="6">
        <f>IF(ISNUMBER(B3942),MAX(0,INDEX('913:913'!$F$6:$F$1205,B3942)),0)</f>
        <v>0</v>
      </c>
      <c r="C8815" s="10"/>
    </row>
    <row r="8816" spans="1:3">
      <c r="A8816" s="21">
        <v>279</v>
      </c>
      <c r="B8816" s="6">
        <f>IF(ISNUMBER(B3943),MAX(0,INDEX('913:913'!$F$6:$F$1205,B3943)),0)</f>
        <v>0</v>
      </c>
      <c r="C8816" s="10"/>
    </row>
    <row r="8817" spans="1:3">
      <c r="A8817" s="21">
        <v>280</v>
      </c>
      <c r="B8817" s="6">
        <f>IF(ISNUMBER(B3944),MAX(0,INDEX('913:913'!$F$6:$F$1205,B3944)),0)</f>
        <v>0</v>
      </c>
      <c r="C8817" s="10"/>
    </row>
    <row r="8818" spans="1:3">
      <c r="A8818" s="21">
        <v>281</v>
      </c>
      <c r="B8818" s="6">
        <f>IF(ISNUMBER(B3945),MAX(0,INDEX('913:913'!$F$6:$F$1205,B3945)),0)</f>
        <v>0</v>
      </c>
      <c r="C8818" s="10"/>
    </row>
    <row r="8819" spans="1:3">
      <c r="A8819" s="21">
        <v>282</v>
      </c>
      <c r="B8819" s="6">
        <f>IF(ISNUMBER(B3946),MAX(0,INDEX('913:913'!$F$6:$F$1205,B3946)),0)</f>
        <v>0</v>
      </c>
      <c r="C8819" s="10"/>
    </row>
    <row r="8820" spans="1:3">
      <c r="A8820" s="21">
        <v>283</v>
      </c>
      <c r="B8820" s="6">
        <f>IF(ISNUMBER(B3947),MAX(0,INDEX('913:913'!$F$6:$F$1205,B3947)),0)</f>
        <v>0</v>
      </c>
      <c r="C8820" s="10"/>
    </row>
    <row r="8821" spans="1:3">
      <c r="A8821" s="21">
        <v>284</v>
      </c>
      <c r="B8821" s="6">
        <f>IF(ISNUMBER(B3948),MAX(0,INDEX('913:913'!$F$6:$F$1205,B3948)),0)</f>
        <v>0</v>
      </c>
      <c r="C8821" s="10"/>
    </row>
    <row r="8822" spans="1:3">
      <c r="A8822" s="21">
        <v>285</v>
      </c>
      <c r="B8822" s="6">
        <f>IF(ISNUMBER(B3949),MAX(0,INDEX('913:913'!$F$6:$F$1205,B3949)),0)</f>
        <v>0</v>
      </c>
      <c r="C8822" s="10"/>
    </row>
    <row r="8823" spans="1:3">
      <c r="A8823" s="21">
        <v>286</v>
      </c>
      <c r="B8823" s="6">
        <f>IF(ISNUMBER(B3950),MAX(0,INDEX('913:913'!$F$6:$F$1205,B3950)),0)</f>
        <v>0</v>
      </c>
      <c r="C8823" s="10"/>
    </row>
    <row r="8824" spans="1:3">
      <c r="A8824" s="21">
        <v>287</v>
      </c>
      <c r="B8824" s="6">
        <f>IF(ISNUMBER(B3951),MAX(0,INDEX('913:913'!$F$6:$F$1205,B3951)),0)</f>
        <v>0</v>
      </c>
      <c r="C8824" s="10"/>
    </row>
    <row r="8825" spans="1:3">
      <c r="A8825" s="21">
        <v>288</v>
      </c>
      <c r="B8825" s="6">
        <f>IF(ISNUMBER(B3952),MAX(0,INDEX('913:913'!$F$6:$F$1205,B3952)),0)</f>
        <v>0</v>
      </c>
      <c r="C8825" s="10"/>
    </row>
    <row r="8826" spans="1:3">
      <c r="A8826" s="21">
        <v>289</v>
      </c>
      <c r="B8826" s="6">
        <f>IF(ISNUMBER(B3953),MAX(0,INDEX('913:913'!$F$6:$F$1205,B3953)),0)</f>
        <v>0</v>
      </c>
      <c r="C8826" s="10"/>
    </row>
    <row r="8827" spans="1:3">
      <c r="A8827" s="21">
        <v>290</v>
      </c>
      <c r="B8827" s="6">
        <f>IF(ISNUMBER(B3954),MAX(0,INDEX('913:913'!$F$6:$F$1205,B3954)),0)</f>
        <v>0</v>
      </c>
      <c r="C8827" s="10"/>
    </row>
    <row r="8828" spans="1:3">
      <c r="A8828" s="21">
        <v>291</v>
      </c>
      <c r="B8828" s="6">
        <f>IF(ISNUMBER(B3955),MAX(0,INDEX('913:913'!$F$6:$F$1205,B3955)),0)</f>
        <v>0</v>
      </c>
      <c r="C8828" s="10"/>
    </row>
    <row r="8829" spans="1:3">
      <c r="A8829" s="21">
        <v>292</v>
      </c>
      <c r="B8829" s="6">
        <f>IF(ISNUMBER(B3956),MAX(0,INDEX('913:913'!$F$6:$F$1205,B3956)),0)</f>
        <v>0</v>
      </c>
      <c r="C8829" s="10"/>
    </row>
    <row r="8830" spans="1:3">
      <c r="A8830" s="21">
        <v>293</v>
      </c>
      <c r="B8830" s="6">
        <f>IF(ISNUMBER(B3957),MAX(0,INDEX('913:913'!$F$6:$F$1205,B3957)),0)</f>
        <v>0</v>
      </c>
      <c r="C8830" s="10"/>
    </row>
    <row r="8831" spans="1:3">
      <c r="A8831" s="21">
        <v>294</v>
      </c>
      <c r="B8831" s="6">
        <f>IF(ISNUMBER(B3958),MAX(0,INDEX('913:913'!$F$6:$F$1205,B3958)),0)</f>
        <v>0</v>
      </c>
      <c r="C8831" s="10"/>
    </row>
    <row r="8832" spans="1:3">
      <c r="A8832" s="21">
        <v>295</v>
      </c>
      <c r="B8832" s="6">
        <f>IF(ISNUMBER(B3959),MAX(0,INDEX('913:913'!$F$6:$F$1205,B3959)),0)</f>
        <v>0</v>
      </c>
      <c r="C8832" s="10"/>
    </row>
    <row r="8833" spans="1:3">
      <c r="A8833" s="21">
        <v>296</v>
      </c>
      <c r="B8833" s="6">
        <f>IF(ISNUMBER(B3960),MAX(0,INDEX('913:913'!$F$6:$F$1205,B3960)),0)</f>
        <v>0</v>
      </c>
      <c r="C8833" s="10"/>
    </row>
    <row r="8834" spans="1:3">
      <c r="A8834" s="21">
        <v>297</v>
      </c>
      <c r="B8834" s="6">
        <f>IF(ISNUMBER(B3961),MAX(0,INDEX('913:913'!$F$6:$F$1205,B3961)),0)</f>
        <v>0</v>
      </c>
      <c r="C8834" s="10"/>
    </row>
    <row r="8835" spans="1:3">
      <c r="A8835" s="21">
        <v>298</v>
      </c>
      <c r="B8835" s="6">
        <f>IF(ISNUMBER(B3962),MAX(0,INDEX('913:913'!$F$6:$F$1205,B3962)),0)</f>
        <v>0</v>
      </c>
      <c r="C8835" s="10"/>
    </row>
    <row r="8836" spans="1:3">
      <c r="A8836" s="21">
        <v>299</v>
      </c>
      <c r="B8836" s="6">
        <f>IF(ISNUMBER(B3963),MAX(0,INDEX('913:913'!$F$6:$F$1205,B3963)),0)</f>
        <v>0</v>
      </c>
      <c r="C8836" s="10"/>
    </row>
    <row r="8837" spans="1:3">
      <c r="A8837" s="21">
        <v>300</v>
      </c>
      <c r="B8837" s="6">
        <f>IF(ISNUMBER(B3964),MAX(0,INDEX('913:913'!$F$6:$F$1205,B3964)),0)</f>
        <v>0</v>
      </c>
      <c r="C8837" s="10"/>
    </row>
    <row r="8838" spans="1:3">
      <c r="A8838" s="21">
        <v>301</v>
      </c>
      <c r="B8838" s="6">
        <f>IF(ISNUMBER(B3965),MAX(0,INDEX('913:913'!$F$6:$F$1205,B3965)),0)</f>
        <v>0</v>
      </c>
      <c r="C8838" s="10"/>
    </row>
    <row r="8839" spans="1:3">
      <c r="A8839" s="21">
        <v>302</v>
      </c>
      <c r="B8839" s="6">
        <f>IF(ISNUMBER(B3966),MAX(0,INDEX('913:913'!$F$6:$F$1205,B3966)),0)</f>
        <v>0</v>
      </c>
      <c r="C8839" s="10"/>
    </row>
    <row r="8840" spans="1:3">
      <c r="A8840" s="21">
        <v>303</v>
      </c>
      <c r="B8840" s="6">
        <f>IF(ISNUMBER(B3967),MAX(0,INDEX('913:913'!$F$6:$F$1205,B3967)),0)</f>
        <v>0</v>
      </c>
      <c r="C8840" s="10"/>
    </row>
    <row r="8841" spans="1:3">
      <c r="A8841" s="21">
        <v>304</v>
      </c>
      <c r="B8841" s="6">
        <f>IF(ISNUMBER(B3968),MAX(0,INDEX('913:913'!$F$6:$F$1205,B3968)),0)</f>
        <v>0</v>
      </c>
      <c r="C8841" s="10"/>
    </row>
    <row r="8842" spans="1:3">
      <c r="A8842" s="21">
        <v>305</v>
      </c>
      <c r="B8842" s="6">
        <f>IF(ISNUMBER(B3969),MAX(0,INDEX('913:913'!$F$6:$F$1205,B3969)),0)</f>
        <v>0</v>
      </c>
      <c r="C8842" s="10"/>
    </row>
    <row r="8843" spans="1:3">
      <c r="A8843" s="21">
        <v>306</v>
      </c>
      <c r="B8843" s="6">
        <f>IF(ISNUMBER(B3970),MAX(0,INDEX('913:913'!$F$6:$F$1205,B3970)),0)</f>
        <v>0</v>
      </c>
      <c r="C8843" s="10"/>
    </row>
    <row r="8844" spans="1:3">
      <c r="A8844" s="21">
        <v>307</v>
      </c>
      <c r="B8844" s="6">
        <f>IF(ISNUMBER(B3971),MAX(0,INDEX('913:913'!$F$6:$F$1205,B3971)),0)</f>
        <v>0</v>
      </c>
      <c r="C8844" s="10"/>
    </row>
    <row r="8845" spans="1:3">
      <c r="A8845" s="21">
        <v>308</v>
      </c>
      <c r="B8845" s="6">
        <f>IF(ISNUMBER(B3972),MAX(0,INDEX('913:913'!$F$6:$F$1205,B3972)),0)</f>
        <v>0</v>
      </c>
      <c r="C8845" s="10"/>
    </row>
    <row r="8846" spans="1:3">
      <c r="A8846" s="21">
        <v>309</v>
      </c>
      <c r="B8846" s="6">
        <f>IF(ISNUMBER(B3973),MAX(0,INDEX('913:913'!$F$6:$F$1205,B3973)),0)</f>
        <v>0</v>
      </c>
      <c r="C8846" s="10"/>
    </row>
    <row r="8847" spans="1:3">
      <c r="A8847" s="21">
        <v>310</v>
      </c>
      <c r="B8847" s="6">
        <f>IF(ISNUMBER(B3974),MAX(0,INDEX('913:913'!$F$6:$F$1205,B3974)),0)</f>
        <v>0</v>
      </c>
      <c r="C8847" s="10"/>
    </row>
    <row r="8848" spans="1:3">
      <c r="A8848" s="21">
        <v>311</v>
      </c>
      <c r="B8848" s="6">
        <f>IF(ISNUMBER(B3975),MAX(0,INDEX('913:913'!$F$6:$F$1205,B3975)),0)</f>
        <v>0</v>
      </c>
      <c r="C8848" s="10"/>
    </row>
    <row r="8849" spans="1:3">
      <c r="A8849" s="21">
        <v>312</v>
      </c>
      <c r="B8849" s="6">
        <f>IF(ISNUMBER(B3976),MAX(0,INDEX('913:913'!$F$6:$F$1205,B3976)),0)</f>
        <v>0</v>
      </c>
      <c r="C8849" s="10"/>
    </row>
    <row r="8850" spans="1:3">
      <c r="A8850" s="21">
        <v>313</v>
      </c>
      <c r="B8850" s="6">
        <f>IF(ISNUMBER(B3977),MAX(0,INDEX('913:913'!$F$6:$F$1205,B3977)),0)</f>
        <v>0</v>
      </c>
      <c r="C8850" s="10"/>
    </row>
    <row r="8851" spans="1:3">
      <c r="A8851" s="21">
        <v>314</v>
      </c>
      <c r="B8851" s="6">
        <f>IF(ISNUMBER(B3978),MAX(0,INDEX('913:913'!$F$6:$F$1205,B3978)),0)</f>
        <v>0</v>
      </c>
      <c r="C8851" s="10"/>
    </row>
    <row r="8852" spans="1:3">
      <c r="A8852" s="21">
        <v>315</v>
      </c>
      <c r="B8852" s="6">
        <f>IF(ISNUMBER(B3979),MAX(0,INDEX('913:913'!$F$6:$F$1205,B3979)),0)</f>
        <v>0</v>
      </c>
      <c r="C8852" s="10"/>
    </row>
    <row r="8853" spans="1:3">
      <c r="A8853" s="21">
        <v>316</v>
      </c>
      <c r="B8853" s="6">
        <f>IF(ISNUMBER(B3980),MAX(0,INDEX('913:913'!$F$6:$F$1205,B3980)),0)</f>
        <v>0</v>
      </c>
      <c r="C8853" s="10"/>
    </row>
    <row r="8854" spans="1:3">
      <c r="A8854" s="21">
        <v>317</v>
      </c>
      <c r="B8854" s="6">
        <f>IF(ISNUMBER(B3981),MAX(0,INDEX('913:913'!$F$6:$F$1205,B3981)),0)</f>
        <v>0</v>
      </c>
      <c r="C8854" s="10"/>
    </row>
    <row r="8855" spans="1:3">
      <c r="A8855" s="21">
        <v>318</v>
      </c>
      <c r="B8855" s="6">
        <f>IF(ISNUMBER(B3982),MAX(0,INDEX('913:913'!$F$6:$F$1205,B3982)),0)</f>
        <v>0</v>
      </c>
      <c r="C8855" s="10"/>
    </row>
    <row r="8856" spans="1:3">
      <c r="A8856" s="21">
        <v>319</v>
      </c>
      <c r="B8856" s="6">
        <f>IF(ISNUMBER(B3983),MAX(0,INDEX('913:913'!$F$6:$F$1205,B3983)),0)</f>
        <v>0</v>
      </c>
      <c r="C8856" s="10"/>
    </row>
    <row r="8857" spans="1:3">
      <c r="A8857" s="21">
        <v>320</v>
      </c>
      <c r="B8857" s="6">
        <f>IF(ISNUMBER(B3984),MAX(0,INDEX('913:913'!$F$6:$F$1205,B3984)),0)</f>
        <v>0</v>
      </c>
      <c r="C8857" s="10"/>
    </row>
    <row r="8858" spans="1:3">
      <c r="A8858" s="21">
        <v>321</v>
      </c>
      <c r="B8858" s="6">
        <f>IF(ISNUMBER(B3985),MAX(0,INDEX('913:913'!$F$6:$F$1205,B3985)),0)</f>
        <v>0</v>
      </c>
      <c r="C8858" s="10"/>
    </row>
    <row r="8859" spans="1:3">
      <c r="A8859" s="21">
        <v>322</v>
      </c>
      <c r="B8859" s="6">
        <f>IF(ISNUMBER(B3986),MAX(0,INDEX('913:913'!$F$6:$F$1205,B3986)),0)</f>
        <v>0</v>
      </c>
      <c r="C8859" s="10"/>
    </row>
    <row r="8860" spans="1:3">
      <c r="A8860" s="21">
        <v>323</v>
      </c>
      <c r="B8860" s="6">
        <f>IF(ISNUMBER(B3987),MAX(0,INDEX('913:913'!$F$6:$F$1205,B3987)),0)</f>
        <v>0</v>
      </c>
      <c r="C8860" s="10"/>
    </row>
    <row r="8861" spans="1:3">
      <c r="A8861" s="21">
        <v>324</v>
      </c>
      <c r="B8861" s="6">
        <f>IF(ISNUMBER(B3988),MAX(0,INDEX('913:913'!$F$6:$F$1205,B3988)),0)</f>
        <v>0</v>
      </c>
      <c r="C8861" s="10"/>
    </row>
    <row r="8862" spans="1:3">
      <c r="A8862" s="21">
        <v>325</v>
      </c>
      <c r="B8862" s="6">
        <f>IF(ISNUMBER(B3989),MAX(0,INDEX('913:913'!$F$6:$F$1205,B3989)),0)</f>
        <v>0</v>
      </c>
      <c r="C8862" s="10"/>
    </row>
    <row r="8863" spans="1:3">
      <c r="A8863" s="21">
        <v>326</v>
      </c>
      <c r="B8863" s="6">
        <f>IF(ISNUMBER(B3990),MAX(0,INDEX('913:913'!$F$6:$F$1205,B3990)),0)</f>
        <v>0</v>
      </c>
      <c r="C8863" s="10"/>
    </row>
    <row r="8864" spans="1:3">
      <c r="A8864" s="21">
        <v>327</v>
      </c>
      <c r="B8864" s="6">
        <f>IF(ISNUMBER(B3991),MAX(0,INDEX('913:913'!$F$6:$F$1205,B3991)),0)</f>
        <v>0</v>
      </c>
      <c r="C8864" s="10"/>
    </row>
    <row r="8865" spans="1:3">
      <c r="A8865" s="21">
        <v>328</v>
      </c>
      <c r="B8865" s="6">
        <f>IF(ISNUMBER(B3992),MAX(0,INDEX('913:913'!$F$6:$F$1205,B3992)),0)</f>
        <v>0</v>
      </c>
      <c r="C8865" s="10"/>
    </row>
    <row r="8866" spans="1:3">
      <c r="A8866" s="21">
        <v>329</v>
      </c>
      <c r="B8866" s="6">
        <f>IF(ISNUMBER(B3993),MAX(0,INDEX('913:913'!$F$6:$F$1205,B3993)),0)</f>
        <v>0</v>
      </c>
      <c r="C8866" s="10"/>
    </row>
    <row r="8867" spans="1:3">
      <c r="A8867" s="21">
        <v>330</v>
      </c>
      <c r="B8867" s="6">
        <f>IF(ISNUMBER(B3994),MAX(0,INDEX('913:913'!$F$6:$F$1205,B3994)),0)</f>
        <v>0</v>
      </c>
      <c r="C8867" s="10"/>
    </row>
    <row r="8868" spans="1:3">
      <c r="A8868" s="21">
        <v>331</v>
      </c>
      <c r="B8868" s="6">
        <f>IF(ISNUMBER(B3995),MAX(0,INDEX('913:913'!$F$6:$F$1205,B3995)),0)</f>
        <v>0</v>
      </c>
      <c r="C8868" s="10"/>
    </row>
    <row r="8869" spans="1:3">
      <c r="A8869" s="21">
        <v>332</v>
      </c>
      <c r="B8869" s="6">
        <f>IF(ISNUMBER(B3996),MAX(0,INDEX('913:913'!$F$6:$F$1205,B3996)),0)</f>
        <v>0</v>
      </c>
      <c r="C8869" s="10"/>
    </row>
    <row r="8870" spans="1:3">
      <c r="A8870" s="21">
        <v>333</v>
      </c>
      <c r="B8870" s="6">
        <f>IF(ISNUMBER(B3997),MAX(0,INDEX('913:913'!$F$6:$F$1205,B3997)),0)</f>
        <v>0</v>
      </c>
      <c r="C8870" s="10"/>
    </row>
    <row r="8871" spans="1:3">
      <c r="A8871" s="21">
        <v>334</v>
      </c>
      <c r="B8871" s="6">
        <f>IF(ISNUMBER(B3998),MAX(0,INDEX('913:913'!$F$6:$F$1205,B3998)),0)</f>
        <v>0</v>
      </c>
      <c r="C8871" s="10"/>
    </row>
    <row r="8872" spans="1:3">
      <c r="A8872" s="21">
        <v>335</v>
      </c>
      <c r="B8872" s="6">
        <f>IF(ISNUMBER(B3999),MAX(0,INDEX('913:913'!$F$6:$F$1205,B3999)),0)</f>
        <v>0</v>
      </c>
      <c r="C8872" s="10"/>
    </row>
    <row r="8873" spans="1:3">
      <c r="A8873" s="21">
        <v>336</v>
      </c>
      <c r="B8873" s="6">
        <f>IF(ISNUMBER(B4000),MAX(0,INDEX('913:913'!$F$6:$F$1205,B4000)),0)</f>
        <v>0</v>
      </c>
      <c r="C8873" s="10"/>
    </row>
    <row r="8874" spans="1:3">
      <c r="A8874" s="21">
        <v>337</v>
      </c>
      <c r="B8874" s="6">
        <f>IF(ISNUMBER(B4001),MAX(0,INDEX('913:913'!$F$6:$F$1205,B4001)),0)</f>
        <v>0</v>
      </c>
      <c r="C8874" s="10"/>
    </row>
    <row r="8875" spans="1:3">
      <c r="A8875" s="21">
        <v>338</v>
      </c>
      <c r="B8875" s="6">
        <f>IF(ISNUMBER(B4002),MAX(0,INDEX('913:913'!$F$6:$F$1205,B4002)),0)</f>
        <v>0</v>
      </c>
      <c r="C8875" s="10"/>
    </row>
    <row r="8876" spans="1:3">
      <c r="A8876" s="21">
        <v>339</v>
      </c>
      <c r="B8876" s="6">
        <f>IF(ISNUMBER(B4003),MAX(0,INDEX('913:913'!$F$6:$F$1205,B4003)),0)</f>
        <v>0</v>
      </c>
      <c r="C8876" s="10"/>
    </row>
    <row r="8877" spans="1:3">
      <c r="A8877" s="21">
        <v>340</v>
      </c>
      <c r="B8877" s="6">
        <f>IF(ISNUMBER(B4004),MAX(0,INDEX('913:913'!$F$6:$F$1205,B4004)),0)</f>
        <v>0</v>
      </c>
      <c r="C8877" s="10"/>
    </row>
    <row r="8878" spans="1:3">
      <c r="A8878" s="21">
        <v>341</v>
      </c>
      <c r="B8878" s="6">
        <f>IF(ISNUMBER(B4005),MAX(0,INDEX('913:913'!$F$6:$F$1205,B4005)),0)</f>
        <v>0</v>
      </c>
      <c r="C8878" s="10"/>
    </row>
    <row r="8879" spans="1:3">
      <c r="A8879" s="21">
        <v>342</v>
      </c>
      <c r="B8879" s="6">
        <f>IF(ISNUMBER(B4006),MAX(0,INDEX('913:913'!$F$6:$F$1205,B4006)),0)</f>
        <v>0</v>
      </c>
      <c r="C8879" s="10"/>
    </row>
    <row r="8880" spans="1:3">
      <c r="A8880" s="21">
        <v>343</v>
      </c>
      <c r="B8880" s="6">
        <f>IF(ISNUMBER(B4007),MAX(0,INDEX('913:913'!$F$6:$F$1205,B4007)),0)</f>
        <v>0</v>
      </c>
      <c r="C8880" s="10"/>
    </row>
    <row r="8881" spans="1:3">
      <c r="A8881" s="21">
        <v>344</v>
      </c>
      <c r="B8881" s="6">
        <f>IF(ISNUMBER(B4008),MAX(0,INDEX('913:913'!$F$6:$F$1205,B4008)),0)</f>
        <v>0</v>
      </c>
      <c r="C8881" s="10"/>
    </row>
    <row r="8882" spans="1:3">
      <c r="A8882" s="21">
        <v>345</v>
      </c>
      <c r="B8882" s="6">
        <f>IF(ISNUMBER(B4009),MAX(0,INDEX('913:913'!$F$6:$F$1205,B4009)),0)</f>
        <v>0</v>
      </c>
      <c r="C8882" s="10"/>
    </row>
    <row r="8883" spans="1:3">
      <c r="A8883" s="21">
        <v>346</v>
      </c>
      <c r="B8883" s="6">
        <f>IF(ISNUMBER(B4010),MAX(0,INDEX('913:913'!$F$6:$F$1205,B4010)),0)</f>
        <v>0</v>
      </c>
      <c r="C8883" s="10"/>
    </row>
    <row r="8884" spans="1:3">
      <c r="A8884" s="21">
        <v>347</v>
      </c>
      <c r="B8884" s="6">
        <f>IF(ISNUMBER(B4011),MAX(0,INDEX('913:913'!$F$6:$F$1205,B4011)),0)</f>
        <v>0</v>
      </c>
      <c r="C8884" s="10"/>
    </row>
    <row r="8885" spans="1:3">
      <c r="A8885" s="21">
        <v>348</v>
      </c>
      <c r="B8885" s="6">
        <f>IF(ISNUMBER(B4012),MAX(0,INDEX('913:913'!$F$6:$F$1205,B4012)),0)</f>
        <v>0</v>
      </c>
      <c r="C8885" s="10"/>
    </row>
    <row r="8886" spans="1:3">
      <c r="A8886" s="21">
        <v>349</v>
      </c>
      <c r="B8886" s="6">
        <f>IF(ISNUMBER(B4013),MAX(0,INDEX('913:913'!$F$6:$F$1205,B4013)),0)</f>
        <v>0</v>
      </c>
      <c r="C8886" s="10"/>
    </row>
    <row r="8887" spans="1:3">
      <c r="A8887" s="21">
        <v>350</v>
      </c>
      <c r="B8887" s="6">
        <f>IF(ISNUMBER(B4014),MAX(0,INDEX('913:913'!$F$6:$F$1205,B4014)),0)</f>
        <v>0</v>
      </c>
      <c r="C8887" s="10"/>
    </row>
    <row r="8888" spans="1:3">
      <c r="A8888" s="21">
        <v>351</v>
      </c>
      <c r="B8888" s="6">
        <f>IF(ISNUMBER(B4015),MAX(0,INDEX('913:913'!$F$6:$F$1205,B4015)),0)</f>
        <v>0</v>
      </c>
      <c r="C8888" s="10"/>
    </row>
    <row r="8889" spans="1:3">
      <c r="A8889" s="21">
        <v>352</v>
      </c>
      <c r="B8889" s="6">
        <f>IF(ISNUMBER(B4016),MAX(0,INDEX('913:913'!$F$6:$F$1205,B4016)),0)</f>
        <v>0</v>
      </c>
      <c r="C8889" s="10"/>
    </row>
    <row r="8890" spans="1:3">
      <c r="A8890" s="21">
        <v>353</v>
      </c>
      <c r="B8890" s="6">
        <f>IF(ISNUMBER(B4017),MAX(0,INDEX('913:913'!$F$6:$F$1205,B4017)),0)</f>
        <v>0</v>
      </c>
      <c r="C8890" s="10"/>
    </row>
    <row r="8891" spans="1:3">
      <c r="A8891" s="21">
        <v>354</v>
      </c>
      <c r="B8891" s="6">
        <f>IF(ISNUMBER(B4018),MAX(0,INDEX('913:913'!$F$6:$F$1205,B4018)),0)</f>
        <v>0</v>
      </c>
      <c r="C8891" s="10"/>
    </row>
    <row r="8892" spans="1:3">
      <c r="A8892" s="21">
        <v>355</v>
      </c>
      <c r="B8892" s="6">
        <f>IF(ISNUMBER(B4019),MAX(0,INDEX('913:913'!$F$6:$F$1205,B4019)),0)</f>
        <v>0</v>
      </c>
      <c r="C8892" s="10"/>
    </row>
    <row r="8893" spans="1:3">
      <c r="A8893" s="21">
        <v>356</v>
      </c>
      <c r="B8893" s="6">
        <f>IF(ISNUMBER(B4020),MAX(0,INDEX('913:913'!$F$6:$F$1205,B4020)),0)</f>
        <v>0</v>
      </c>
      <c r="C8893" s="10"/>
    </row>
    <row r="8894" spans="1:3">
      <c r="A8894" s="21">
        <v>357</v>
      </c>
      <c r="B8894" s="6">
        <f>IF(ISNUMBER(B4021),MAX(0,INDEX('913:913'!$F$6:$F$1205,B4021)),0)</f>
        <v>0</v>
      </c>
      <c r="C8894" s="10"/>
    </row>
    <row r="8895" spans="1:3">
      <c r="A8895" s="21">
        <v>358</v>
      </c>
      <c r="B8895" s="6">
        <f>IF(ISNUMBER(B4022),MAX(0,INDEX('913:913'!$F$6:$F$1205,B4022)),0)</f>
        <v>0</v>
      </c>
      <c r="C8895" s="10"/>
    </row>
    <row r="8896" spans="1:3">
      <c r="A8896" s="21">
        <v>359</v>
      </c>
      <c r="B8896" s="6">
        <f>IF(ISNUMBER(B4023),MAX(0,INDEX('913:913'!$F$6:$F$1205,B4023)),0)</f>
        <v>0</v>
      </c>
      <c r="C8896" s="10"/>
    </row>
    <row r="8897" spans="1:3">
      <c r="A8897" s="21">
        <v>360</v>
      </c>
      <c r="B8897" s="6">
        <f>IF(ISNUMBER(B4024),MAX(0,INDEX('913:913'!$F$6:$F$1205,B4024)),0)</f>
        <v>0</v>
      </c>
      <c r="C8897" s="10"/>
    </row>
    <row r="8898" spans="1:3">
      <c r="A8898" s="21">
        <v>361</v>
      </c>
      <c r="B8898" s="6">
        <f>IF(ISNUMBER(B4025),MAX(0,INDEX('913:913'!$F$6:$F$1205,B4025)),0)</f>
        <v>0</v>
      </c>
      <c r="C8898" s="10"/>
    </row>
    <row r="8899" spans="1:3">
      <c r="A8899" s="21">
        <v>362</v>
      </c>
      <c r="B8899" s="6">
        <f>IF(ISNUMBER(B4026),MAX(0,INDEX('913:913'!$F$6:$F$1205,B4026)),0)</f>
        <v>0</v>
      </c>
      <c r="C8899" s="10"/>
    </row>
    <row r="8900" spans="1:3">
      <c r="A8900" s="21">
        <v>363</v>
      </c>
      <c r="B8900" s="6">
        <f>IF(ISNUMBER(B4027),MAX(0,INDEX('913:913'!$F$6:$F$1205,B4027)),0)</f>
        <v>0</v>
      </c>
      <c r="C8900" s="10"/>
    </row>
    <row r="8901" spans="1:3">
      <c r="A8901" s="21">
        <v>364</v>
      </c>
      <c r="B8901" s="6">
        <f>IF(ISNUMBER(B4028),MAX(0,INDEX('913:913'!$F$6:$F$1205,B4028)),0)</f>
        <v>0</v>
      </c>
      <c r="C8901" s="10"/>
    </row>
    <row r="8902" spans="1:3">
      <c r="A8902" s="21">
        <v>365</v>
      </c>
      <c r="B8902" s="6">
        <f>IF(ISNUMBER(B4029),MAX(0,INDEX('913:913'!$F$6:$F$1205,B4029)),0)</f>
        <v>0</v>
      </c>
      <c r="C8902" s="10"/>
    </row>
    <row r="8903" spans="1:3">
      <c r="A8903" s="21">
        <v>366</v>
      </c>
      <c r="B8903" s="6">
        <f>IF(ISNUMBER(B4030),MAX(0,INDEX('913:913'!$F$6:$F$1205,B4030)),0)</f>
        <v>0</v>
      </c>
      <c r="C8903" s="10"/>
    </row>
    <row r="8904" spans="1:3">
      <c r="A8904" s="21">
        <v>367</v>
      </c>
      <c r="B8904" s="6">
        <f>IF(ISNUMBER(B4031),MAX(0,INDEX('913:913'!$F$6:$F$1205,B4031)),0)</f>
        <v>0</v>
      </c>
      <c r="C8904" s="10"/>
    </row>
    <row r="8905" spans="1:3">
      <c r="A8905" s="21">
        <v>368</v>
      </c>
      <c r="B8905" s="6">
        <f>IF(ISNUMBER(B4032),MAX(0,INDEX('913:913'!$F$6:$F$1205,B4032)),0)</f>
        <v>0</v>
      </c>
      <c r="C8905" s="10"/>
    </row>
    <row r="8906" spans="1:3">
      <c r="A8906" s="21">
        <v>369</v>
      </c>
      <c r="B8906" s="6">
        <f>IF(ISNUMBER(B4033),MAX(0,INDEX('913:913'!$F$6:$F$1205,B4033)),0)</f>
        <v>0</v>
      </c>
      <c r="C8906" s="10"/>
    </row>
    <row r="8907" spans="1:3">
      <c r="A8907" s="21">
        <v>370</v>
      </c>
      <c r="B8907" s="6">
        <f>IF(ISNUMBER(B4034),MAX(0,INDEX('913:913'!$F$6:$F$1205,B4034)),0)</f>
        <v>0</v>
      </c>
      <c r="C8907" s="10"/>
    </row>
    <row r="8908" spans="1:3">
      <c r="A8908" s="21">
        <v>371</v>
      </c>
      <c r="B8908" s="6">
        <f>IF(ISNUMBER(B4035),MAX(0,INDEX('913:913'!$F$6:$F$1205,B4035)),0)</f>
        <v>0</v>
      </c>
      <c r="C8908" s="10"/>
    </row>
    <row r="8909" spans="1:3">
      <c r="A8909" s="21">
        <v>372</v>
      </c>
      <c r="B8909" s="6">
        <f>IF(ISNUMBER(B4036),MAX(0,INDEX('913:913'!$F$6:$F$1205,B4036)),0)</f>
        <v>0</v>
      </c>
      <c r="C8909" s="10"/>
    </row>
    <row r="8910" spans="1:3">
      <c r="A8910" s="21">
        <v>373</v>
      </c>
      <c r="B8910" s="6">
        <f>IF(ISNUMBER(B4037),MAX(0,INDEX('913:913'!$F$6:$F$1205,B4037)),0)</f>
        <v>0</v>
      </c>
      <c r="C8910" s="10"/>
    </row>
    <row r="8911" spans="1:3">
      <c r="A8911" s="21">
        <v>374</v>
      </c>
      <c r="B8911" s="6">
        <f>IF(ISNUMBER(B4038),MAX(0,INDEX('913:913'!$F$6:$F$1205,B4038)),0)</f>
        <v>0</v>
      </c>
      <c r="C8911" s="10"/>
    </row>
    <row r="8912" spans="1:3">
      <c r="A8912" s="21">
        <v>375</v>
      </c>
      <c r="B8912" s="6">
        <f>IF(ISNUMBER(B4039),MAX(0,INDEX('913:913'!$F$6:$F$1205,B4039)),0)</f>
        <v>0</v>
      </c>
      <c r="C8912" s="10"/>
    </row>
    <row r="8913" spans="1:3">
      <c r="A8913" s="21">
        <v>376</v>
      </c>
      <c r="B8913" s="6">
        <f>IF(ISNUMBER(B4040),MAX(0,INDEX('913:913'!$F$6:$F$1205,B4040)),0)</f>
        <v>0</v>
      </c>
      <c r="C8913" s="10"/>
    </row>
    <row r="8914" spans="1:3">
      <c r="A8914" s="21">
        <v>377</v>
      </c>
      <c r="B8914" s="6">
        <f>IF(ISNUMBER(B4041),MAX(0,INDEX('913:913'!$F$6:$F$1205,B4041)),0)</f>
        <v>0</v>
      </c>
      <c r="C8914" s="10"/>
    </row>
    <row r="8915" spans="1:3">
      <c r="A8915" s="21">
        <v>378</v>
      </c>
      <c r="B8915" s="6">
        <f>IF(ISNUMBER(B4042),MAX(0,INDEX('913:913'!$F$6:$F$1205,B4042)),0)</f>
        <v>0</v>
      </c>
      <c r="C8915" s="10"/>
    </row>
    <row r="8916" spans="1:3">
      <c r="A8916" s="21">
        <v>379</v>
      </c>
      <c r="B8916" s="6">
        <f>IF(ISNUMBER(B4043),MAX(0,INDEX('913:913'!$F$6:$F$1205,B4043)),0)</f>
        <v>0</v>
      </c>
      <c r="C8916" s="10"/>
    </row>
    <row r="8917" spans="1:3">
      <c r="A8917" s="21">
        <v>380</v>
      </c>
      <c r="B8917" s="6">
        <f>IF(ISNUMBER(B4044),MAX(0,INDEX('913:913'!$F$6:$F$1205,B4044)),0)</f>
        <v>0</v>
      </c>
      <c r="C8917" s="10"/>
    </row>
    <row r="8918" spans="1:3">
      <c r="A8918" s="21">
        <v>381</v>
      </c>
      <c r="B8918" s="6">
        <f>IF(ISNUMBER(B4045),MAX(0,INDEX('913:913'!$F$6:$F$1205,B4045)),0)</f>
        <v>0</v>
      </c>
      <c r="C8918" s="10"/>
    </row>
    <row r="8919" spans="1:3">
      <c r="A8919" s="21">
        <v>382</v>
      </c>
      <c r="B8919" s="6">
        <f>IF(ISNUMBER(B4046),MAX(0,INDEX('913:913'!$F$6:$F$1205,B4046)),0)</f>
        <v>0</v>
      </c>
      <c r="C8919" s="10"/>
    </row>
    <row r="8920" spans="1:3">
      <c r="A8920" s="21">
        <v>383</v>
      </c>
      <c r="B8920" s="6">
        <f>IF(ISNUMBER(B4047),MAX(0,INDEX('913:913'!$F$6:$F$1205,B4047)),0)</f>
        <v>0</v>
      </c>
      <c r="C8920" s="10"/>
    </row>
    <row r="8921" spans="1:3">
      <c r="A8921" s="21">
        <v>384</v>
      </c>
      <c r="B8921" s="6">
        <f>IF(ISNUMBER(B4048),MAX(0,INDEX('913:913'!$F$6:$F$1205,B4048)),0)</f>
        <v>0</v>
      </c>
      <c r="C8921" s="10"/>
    </row>
    <row r="8922" spans="1:3">
      <c r="A8922" s="21">
        <v>385</v>
      </c>
      <c r="B8922" s="6">
        <f>IF(ISNUMBER(B4049),MAX(0,INDEX('913:913'!$F$6:$F$1205,B4049)),0)</f>
        <v>0</v>
      </c>
      <c r="C8922" s="10"/>
    </row>
    <row r="8923" spans="1:3">
      <c r="A8923" s="21">
        <v>386</v>
      </c>
      <c r="B8923" s="6">
        <f>IF(ISNUMBER(B4050),MAX(0,INDEX('913:913'!$F$6:$F$1205,B4050)),0)</f>
        <v>0</v>
      </c>
      <c r="C8923" s="10"/>
    </row>
    <row r="8924" spans="1:3">
      <c r="A8924" s="21">
        <v>387</v>
      </c>
      <c r="B8924" s="6">
        <f>IF(ISNUMBER(B4051),MAX(0,INDEX('913:913'!$F$6:$F$1205,B4051)),0)</f>
        <v>0</v>
      </c>
      <c r="C8924" s="10"/>
    </row>
    <row r="8925" spans="1:3">
      <c r="A8925" s="21">
        <v>388</v>
      </c>
      <c r="B8925" s="6">
        <f>IF(ISNUMBER(B4052),MAX(0,INDEX('913:913'!$F$6:$F$1205,B4052)),0)</f>
        <v>0</v>
      </c>
      <c r="C8925" s="10"/>
    </row>
    <row r="8926" spans="1:3">
      <c r="A8926" s="21">
        <v>389</v>
      </c>
      <c r="B8926" s="6">
        <f>IF(ISNUMBER(B4053),MAX(0,INDEX('913:913'!$F$6:$F$1205,B4053)),0)</f>
        <v>0</v>
      </c>
      <c r="C8926" s="10"/>
    </row>
    <row r="8927" spans="1:3">
      <c r="A8927" s="21">
        <v>390</v>
      </c>
      <c r="B8927" s="6">
        <f>IF(ISNUMBER(B4054),MAX(0,INDEX('913:913'!$F$6:$F$1205,B4054)),0)</f>
        <v>0</v>
      </c>
      <c r="C8927" s="10"/>
    </row>
    <row r="8928" spans="1:3">
      <c r="A8928" s="21">
        <v>391</v>
      </c>
      <c r="B8928" s="6">
        <f>IF(ISNUMBER(B4055),MAX(0,INDEX('913:913'!$F$6:$F$1205,B4055)),0)</f>
        <v>0</v>
      </c>
      <c r="C8928" s="10"/>
    </row>
    <row r="8929" spans="1:3">
      <c r="A8929" s="21">
        <v>392</v>
      </c>
      <c r="B8929" s="6">
        <f>IF(ISNUMBER(B4056),MAX(0,INDEX('913:913'!$F$6:$F$1205,B4056)),0)</f>
        <v>0</v>
      </c>
      <c r="C8929" s="10"/>
    </row>
    <row r="8930" spans="1:3">
      <c r="A8930" s="21">
        <v>393</v>
      </c>
      <c r="B8930" s="6">
        <f>IF(ISNUMBER(B4057),MAX(0,INDEX('913:913'!$F$6:$F$1205,B4057)),0)</f>
        <v>0</v>
      </c>
      <c r="C8930" s="10"/>
    </row>
    <row r="8931" spans="1:3">
      <c r="A8931" s="21">
        <v>394</v>
      </c>
      <c r="B8931" s="6">
        <f>IF(ISNUMBER(B4058),MAX(0,INDEX('913:913'!$F$6:$F$1205,B4058)),0)</f>
        <v>0</v>
      </c>
      <c r="C8931" s="10"/>
    </row>
    <row r="8932" spans="1:3">
      <c r="A8932" s="21">
        <v>395</v>
      </c>
      <c r="B8932" s="6">
        <f>IF(ISNUMBER(B4059),MAX(0,INDEX('913:913'!$F$6:$F$1205,B4059)),0)</f>
        <v>0</v>
      </c>
      <c r="C8932" s="10"/>
    </row>
    <row r="8933" spans="1:3">
      <c r="A8933" s="21">
        <v>396</v>
      </c>
      <c r="B8933" s="6">
        <f>IF(ISNUMBER(B4060),MAX(0,INDEX('913:913'!$F$6:$F$1205,B4060)),0)</f>
        <v>0</v>
      </c>
      <c r="C8933" s="10"/>
    </row>
    <row r="8934" spans="1:3">
      <c r="A8934" s="21">
        <v>397</v>
      </c>
      <c r="B8934" s="6">
        <f>IF(ISNUMBER(B4061),MAX(0,INDEX('913:913'!$F$6:$F$1205,B4061)),0)</f>
        <v>0</v>
      </c>
      <c r="C8934" s="10"/>
    </row>
    <row r="8935" spans="1:3">
      <c r="A8935" s="21">
        <v>398</v>
      </c>
      <c r="B8935" s="6">
        <f>IF(ISNUMBER(B4062),MAX(0,INDEX('913:913'!$F$6:$F$1205,B4062)),0)</f>
        <v>0</v>
      </c>
      <c r="C8935" s="10"/>
    </row>
    <row r="8936" spans="1:3">
      <c r="A8936" s="21">
        <v>399</v>
      </c>
      <c r="B8936" s="6">
        <f>IF(ISNUMBER(B4063),MAX(0,INDEX('913:913'!$F$6:$F$1205,B4063)),0)</f>
        <v>0</v>
      </c>
      <c r="C8936" s="10"/>
    </row>
    <row r="8937" spans="1:3">
      <c r="A8937" s="21">
        <v>400</v>
      </c>
      <c r="B8937" s="6">
        <f>IF(ISNUMBER(B4064),MAX(0,INDEX('913:913'!$F$6:$F$1205,B4064)),0)</f>
        <v>0</v>
      </c>
      <c r="C8937" s="10"/>
    </row>
    <row r="8938" spans="1:3">
      <c r="A8938" s="21">
        <v>401</v>
      </c>
      <c r="B8938" s="6">
        <f>IF(ISNUMBER(B4065),MAX(0,INDEX('913:913'!$F$6:$F$1205,B4065)),0)</f>
        <v>0</v>
      </c>
      <c r="C8938" s="10"/>
    </row>
    <row r="8939" spans="1:3">
      <c r="A8939" s="21">
        <v>402</v>
      </c>
      <c r="B8939" s="6">
        <f>IF(ISNUMBER(B4066),MAX(0,INDEX('913:913'!$F$6:$F$1205,B4066)),0)</f>
        <v>0</v>
      </c>
      <c r="C8939" s="10"/>
    </row>
    <row r="8940" spans="1:3">
      <c r="A8940" s="21">
        <v>403</v>
      </c>
      <c r="B8940" s="6">
        <f>IF(ISNUMBER(B4067),MAX(0,INDEX('913:913'!$F$6:$F$1205,B4067)),0)</f>
        <v>0</v>
      </c>
      <c r="C8940" s="10"/>
    </row>
    <row r="8941" spans="1:3">
      <c r="A8941" s="21">
        <v>404</v>
      </c>
      <c r="B8941" s="6">
        <f>IF(ISNUMBER(B4068),MAX(0,INDEX('913:913'!$F$6:$F$1205,B4068)),0)</f>
        <v>0</v>
      </c>
      <c r="C8941" s="10"/>
    </row>
    <row r="8942" spans="1:3">
      <c r="A8942" s="21">
        <v>405</v>
      </c>
      <c r="B8942" s="6">
        <f>IF(ISNUMBER(B4069),MAX(0,INDEX('913:913'!$F$6:$F$1205,B4069)),0)</f>
        <v>0</v>
      </c>
      <c r="C8942" s="10"/>
    </row>
    <row r="8943" spans="1:3">
      <c r="A8943" s="21">
        <v>406</v>
      </c>
      <c r="B8943" s="6">
        <f>IF(ISNUMBER(B4070),MAX(0,INDEX('913:913'!$F$6:$F$1205,B4070)),0)</f>
        <v>0</v>
      </c>
      <c r="C8943" s="10"/>
    </row>
    <row r="8944" spans="1:3">
      <c r="A8944" s="21">
        <v>407</v>
      </c>
      <c r="B8944" s="6">
        <f>IF(ISNUMBER(B4071),MAX(0,INDEX('913:913'!$F$6:$F$1205,B4071)),0)</f>
        <v>0</v>
      </c>
      <c r="C8944" s="10"/>
    </row>
    <row r="8945" spans="1:3">
      <c r="A8945" s="21">
        <v>408</v>
      </c>
      <c r="B8945" s="6">
        <f>IF(ISNUMBER(B4072),MAX(0,INDEX('913:913'!$F$6:$F$1205,B4072)),0)</f>
        <v>0</v>
      </c>
      <c r="C8945" s="10"/>
    </row>
    <row r="8946" spans="1:3">
      <c r="A8946" s="21">
        <v>409</v>
      </c>
      <c r="B8946" s="6">
        <f>IF(ISNUMBER(B4073),MAX(0,INDEX('913:913'!$F$6:$F$1205,B4073)),0)</f>
        <v>0</v>
      </c>
      <c r="C8946" s="10"/>
    </row>
    <row r="8947" spans="1:3">
      <c r="A8947" s="21">
        <v>410</v>
      </c>
      <c r="B8947" s="6">
        <f>IF(ISNUMBER(B4074),MAX(0,INDEX('913:913'!$F$6:$F$1205,B4074)),0)</f>
        <v>0</v>
      </c>
      <c r="C8947" s="10"/>
    </row>
    <row r="8948" spans="1:3">
      <c r="A8948" s="21">
        <v>411</v>
      </c>
      <c r="B8948" s="6">
        <f>IF(ISNUMBER(B4075),MAX(0,INDEX('913:913'!$F$6:$F$1205,B4075)),0)</f>
        <v>0</v>
      </c>
      <c r="C8948" s="10"/>
    </row>
    <row r="8949" spans="1:3">
      <c r="A8949" s="21">
        <v>412</v>
      </c>
      <c r="B8949" s="6">
        <f>IF(ISNUMBER(B4076),MAX(0,INDEX('913:913'!$F$6:$F$1205,B4076)),0)</f>
        <v>0</v>
      </c>
      <c r="C8949" s="10"/>
    </row>
    <row r="8950" spans="1:3">
      <c r="A8950" s="21">
        <v>413</v>
      </c>
      <c r="B8950" s="6">
        <f>IF(ISNUMBER(B4077),MAX(0,INDEX('913:913'!$F$6:$F$1205,B4077)),0)</f>
        <v>0</v>
      </c>
      <c r="C8950" s="10"/>
    </row>
    <row r="8951" spans="1:3">
      <c r="A8951" s="21">
        <v>414</v>
      </c>
      <c r="B8951" s="6">
        <f>IF(ISNUMBER(B4078),MAX(0,INDEX('913:913'!$F$6:$F$1205,B4078)),0)</f>
        <v>0</v>
      </c>
      <c r="C8951" s="10"/>
    </row>
    <row r="8952" spans="1:3">
      <c r="A8952" s="21">
        <v>415</v>
      </c>
      <c r="B8952" s="6">
        <f>IF(ISNUMBER(B4079),MAX(0,INDEX('913:913'!$F$6:$F$1205,B4079)),0)</f>
        <v>0</v>
      </c>
      <c r="C8952" s="10"/>
    </row>
    <row r="8953" spans="1:3">
      <c r="A8953" s="21">
        <v>416</v>
      </c>
      <c r="B8953" s="6">
        <f>IF(ISNUMBER(B4080),MAX(0,INDEX('913:913'!$F$6:$F$1205,B4080)),0)</f>
        <v>0</v>
      </c>
      <c r="C8953" s="10"/>
    </row>
    <row r="8954" spans="1:3">
      <c r="A8954" s="21">
        <v>417</v>
      </c>
      <c r="B8954" s="6">
        <f>IF(ISNUMBER(B4081),MAX(0,INDEX('913:913'!$F$6:$F$1205,B4081)),0)</f>
        <v>0</v>
      </c>
      <c r="C8954" s="10"/>
    </row>
    <row r="8955" spans="1:3">
      <c r="A8955" s="21">
        <v>418</v>
      </c>
      <c r="B8955" s="6">
        <f>IF(ISNUMBER(B4082),MAX(0,INDEX('913:913'!$F$6:$F$1205,B4082)),0)</f>
        <v>0</v>
      </c>
      <c r="C8955" s="10"/>
    </row>
    <row r="8956" spans="1:3">
      <c r="A8956" s="21">
        <v>419</v>
      </c>
      <c r="B8956" s="6">
        <f>IF(ISNUMBER(B4083),MAX(0,INDEX('913:913'!$F$6:$F$1205,B4083)),0)</f>
        <v>0</v>
      </c>
      <c r="C8956" s="10"/>
    </row>
    <row r="8957" spans="1:3">
      <c r="A8957" s="21">
        <v>420</v>
      </c>
      <c r="B8957" s="6">
        <f>IF(ISNUMBER(B4084),MAX(0,INDEX('913:913'!$F$6:$F$1205,B4084)),0)</f>
        <v>0</v>
      </c>
      <c r="C8957" s="10"/>
    </row>
    <row r="8958" spans="1:3">
      <c r="A8958" s="21">
        <v>421</v>
      </c>
      <c r="B8958" s="6">
        <f>IF(ISNUMBER(B4085),MAX(0,INDEX('913:913'!$F$6:$F$1205,B4085)),0)</f>
        <v>0</v>
      </c>
      <c r="C8958" s="10"/>
    </row>
    <row r="8959" spans="1:3">
      <c r="A8959" s="21">
        <v>422</v>
      </c>
      <c r="B8959" s="6">
        <f>IF(ISNUMBER(B4086),MAX(0,INDEX('913:913'!$F$6:$F$1205,B4086)),0)</f>
        <v>0</v>
      </c>
      <c r="C8959" s="10"/>
    </row>
    <row r="8960" spans="1:3">
      <c r="A8960" s="21">
        <v>423</v>
      </c>
      <c r="B8960" s="6">
        <f>IF(ISNUMBER(B4087),MAX(0,INDEX('913:913'!$F$6:$F$1205,B4087)),0)</f>
        <v>0</v>
      </c>
      <c r="C8960" s="10"/>
    </row>
    <row r="8961" spans="1:3">
      <c r="A8961" s="21">
        <v>424</v>
      </c>
      <c r="B8961" s="6">
        <f>IF(ISNUMBER(B4088),MAX(0,INDEX('913:913'!$F$6:$F$1205,B4088)),0)</f>
        <v>0</v>
      </c>
      <c r="C8961" s="10"/>
    </row>
    <row r="8962" spans="1:3">
      <c r="A8962" s="21">
        <v>425</v>
      </c>
      <c r="B8962" s="6">
        <f>IF(ISNUMBER(B4089),MAX(0,INDEX('913:913'!$F$6:$F$1205,B4089)),0)</f>
        <v>0</v>
      </c>
      <c r="C8962" s="10"/>
    </row>
    <row r="8963" spans="1:3">
      <c r="A8963" s="21">
        <v>426</v>
      </c>
      <c r="B8963" s="6">
        <f>IF(ISNUMBER(B4090),MAX(0,INDEX('913:913'!$F$6:$F$1205,B4090)),0)</f>
        <v>0</v>
      </c>
      <c r="C8963" s="10"/>
    </row>
    <row r="8964" spans="1:3">
      <c r="A8964" s="21">
        <v>427</v>
      </c>
      <c r="B8964" s="6">
        <f>IF(ISNUMBER(B4091),MAX(0,INDEX('913:913'!$F$6:$F$1205,B4091)),0)</f>
        <v>0</v>
      </c>
      <c r="C8964" s="10"/>
    </row>
    <row r="8965" spans="1:3">
      <c r="A8965" s="21">
        <v>428</v>
      </c>
      <c r="B8965" s="6">
        <f>IF(ISNUMBER(B4092),MAX(0,INDEX('913:913'!$F$6:$F$1205,B4092)),0)</f>
        <v>0</v>
      </c>
      <c r="C8965" s="10"/>
    </row>
    <row r="8966" spans="1:3">
      <c r="A8966" s="21">
        <v>429</v>
      </c>
      <c r="B8966" s="6">
        <f>IF(ISNUMBER(B4093),MAX(0,INDEX('913:913'!$F$6:$F$1205,B4093)),0)</f>
        <v>0</v>
      </c>
      <c r="C8966" s="10"/>
    </row>
    <row r="8967" spans="1:3">
      <c r="A8967" s="21">
        <v>430</v>
      </c>
      <c r="B8967" s="6">
        <f>IF(ISNUMBER(B4094),MAX(0,INDEX('913:913'!$F$6:$F$1205,B4094)),0)</f>
        <v>0</v>
      </c>
      <c r="C8967" s="10"/>
    </row>
    <row r="8968" spans="1:3">
      <c r="A8968" s="21">
        <v>431</v>
      </c>
      <c r="B8968" s="6">
        <f>IF(ISNUMBER(B4095),MAX(0,INDEX('913:913'!$F$6:$F$1205,B4095)),0)</f>
        <v>0</v>
      </c>
      <c r="C8968" s="10"/>
    </row>
    <row r="8969" spans="1:3">
      <c r="A8969" s="21">
        <v>432</v>
      </c>
      <c r="B8969" s="6">
        <f>IF(ISNUMBER(B4096),MAX(0,INDEX('913:913'!$F$6:$F$1205,B4096)),0)</f>
        <v>0</v>
      </c>
      <c r="C8969" s="10"/>
    </row>
    <row r="8970" spans="1:3">
      <c r="A8970" s="21">
        <v>433</v>
      </c>
      <c r="B8970" s="6">
        <f>IF(ISNUMBER(B4097),MAX(0,INDEX('913:913'!$F$6:$F$1205,B4097)),0)</f>
        <v>0</v>
      </c>
      <c r="C8970" s="10"/>
    </row>
    <row r="8971" spans="1:3">
      <c r="A8971" s="21">
        <v>434</v>
      </c>
      <c r="B8971" s="6">
        <f>IF(ISNUMBER(B4098),MAX(0,INDEX('913:913'!$F$6:$F$1205,B4098)),0)</f>
        <v>0</v>
      </c>
      <c r="C8971" s="10"/>
    </row>
    <row r="8972" spans="1:3">
      <c r="A8972" s="21">
        <v>435</v>
      </c>
      <c r="B8972" s="6">
        <f>IF(ISNUMBER(B4099),MAX(0,INDEX('913:913'!$F$6:$F$1205,B4099)),0)</f>
        <v>0</v>
      </c>
      <c r="C8972" s="10"/>
    </row>
    <row r="8973" spans="1:3">
      <c r="A8973" s="21">
        <v>436</v>
      </c>
      <c r="B8973" s="6">
        <f>IF(ISNUMBER(B4100),MAX(0,INDEX('913:913'!$F$6:$F$1205,B4100)),0)</f>
        <v>0</v>
      </c>
      <c r="C8973" s="10"/>
    </row>
    <row r="8974" spans="1:3">
      <c r="A8974" s="21">
        <v>437</v>
      </c>
      <c r="B8974" s="6">
        <f>IF(ISNUMBER(B4101),MAX(0,INDEX('913:913'!$F$6:$F$1205,B4101)),0)</f>
        <v>0</v>
      </c>
      <c r="C8974" s="10"/>
    </row>
    <row r="8975" spans="1:3">
      <c r="A8975" s="21">
        <v>438</v>
      </c>
      <c r="B8975" s="6">
        <f>IF(ISNUMBER(B4102),MAX(0,INDEX('913:913'!$F$6:$F$1205,B4102)),0)</f>
        <v>0</v>
      </c>
      <c r="C8975" s="10"/>
    </row>
    <row r="8976" spans="1:3">
      <c r="A8976" s="21">
        <v>439</v>
      </c>
      <c r="B8976" s="6">
        <f>IF(ISNUMBER(B4103),MAX(0,INDEX('913:913'!$F$6:$F$1205,B4103)),0)</f>
        <v>0</v>
      </c>
      <c r="C8976" s="10"/>
    </row>
    <row r="8977" spans="1:3">
      <c r="A8977" s="21">
        <v>440</v>
      </c>
      <c r="B8977" s="6">
        <f>IF(ISNUMBER(B4104),MAX(0,INDEX('913:913'!$F$6:$F$1205,B4104)),0)</f>
        <v>0</v>
      </c>
      <c r="C8977" s="10"/>
    </row>
    <row r="8978" spans="1:3">
      <c r="A8978" s="21">
        <v>441</v>
      </c>
      <c r="B8978" s="6">
        <f>IF(ISNUMBER(B4105),MAX(0,INDEX('913:913'!$F$6:$F$1205,B4105)),0)</f>
        <v>0</v>
      </c>
      <c r="C8978" s="10"/>
    </row>
    <row r="8979" spans="1:3">
      <c r="A8979" s="21">
        <v>442</v>
      </c>
      <c r="B8979" s="6">
        <f>IF(ISNUMBER(B4106),MAX(0,INDEX('913:913'!$F$6:$F$1205,B4106)),0)</f>
        <v>0</v>
      </c>
      <c r="C8979" s="10"/>
    </row>
    <row r="8980" spans="1:3">
      <c r="A8980" s="21">
        <v>443</v>
      </c>
      <c r="B8980" s="6">
        <f>IF(ISNUMBER(B4107),MAX(0,INDEX('913:913'!$F$6:$F$1205,B4107)),0)</f>
        <v>0</v>
      </c>
      <c r="C8980" s="10"/>
    </row>
    <row r="8981" spans="1:3">
      <c r="A8981" s="21">
        <v>444</v>
      </c>
      <c r="B8981" s="6">
        <f>IF(ISNUMBER(B4108),MAX(0,INDEX('913:913'!$F$6:$F$1205,B4108)),0)</f>
        <v>0</v>
      </c>
      <c r="C8981" s="10"/>
    </row>
    <row r="8982" spans="1:3">
      <c r="A8982" s="21">
        <v>445</v>
      </c>
      <c r="B8982" s="6">
        <f>IF(ISNUMBER(B4109),MAX(0,INDEX('913:913'!$F$6:$F$1205,B4109)),0)</f>
        <v>0</v>
      </c>
      <c r="C8982" s="10"/>
    </row>
    <row r="8983" spans="1:3">
      <c r="A8983" s="21">
        <v>446</v>
      </c>
      <c r="B8983" s="6">
        <f>IF(ISNUMBER(B4110),MAX(0,INDEX('913:913'!$F$6:$F$1205,B4110)),0)</f>
        <v>0</v>
      </c>
      <c r="C8983" s="10"/>
    </row>
    <row r="8984" spans="1:3">
      <c r="A8984" s="21">
        <v>447</v>
      </c>
      <c r="B8984" s="6">
        <f>IF(ISNUMBER(B4111),MAX(0,INDEX('913:913'!$F$6:$F$1205,B4111)),0)</f>
        <v>0</v>
      </c>
      <c r="C8984" s="10"/>
    </row>
    <row r="8985" spans="1:3">
      <c r="A8985" s="21">
        <v>448</v>
      </c>
      <c r="B8985" s="6">
        <f>IF(ISNUMBER(B4112),MAX(0,INDEX('913:913'!$F$6:$F$1205,B4112)),0)</f>
        <v>0</v>
      </c>
      <c r="C8985" s="10"/>
    </row>
    <row r="8986" spans="1:3">
      <c r="A8986" s="21">
        <v>449</v>
      </c>
      <c r="B8986" s="6">
        <f>IF(ISNUMBER(B4113),MAX(0,INDEX('913:913'!$F$6:$F$1205,B4113)),0)</f>
        <v>0</v>
      </c>
      <c r="C8986" s="10"/>
    </row>
    <row r="8987" spans="1:3">
      <c r="A8987" s="21">
        <v>450</v>
      </c>
      <c r="B8987" s="6">
        <f>IF(ISNUMBER(B4114),MAX(0,INDEX('913:913'!$F$6:$F$1205,B4114)),0)</f>
        <v>0</v>
      </c>
      <c r="C8987" s="10"/>
    </row>
    <row r="8988" spans="1:3">
      <c r="A8988" s="21">
        <v>451</v>
      </c>
      <c r="B8988" s="6">
        <f>IF(ISNUMBER(B4115),MAX(0,INDEX('913:913'!$F$6:$F$1205,B4115)),0)</f>
        <v>0</v>
      </c>
      <c r="C8988" s="10"/>
    </row>
    <row r="8989" spans="1:3">
      <c r="A8989" s="21">
        <v>452</v>
      </c>
      <c r="B8989" s="6">
        <f>IF(ISNUMBER(B4116),MAX(0,INDEX('913:913'!$F$6:$F$1205,B4116)),0)</f>
        <v>0</v>
      </c>
      <c r="C8989" s="10"/>
    </row>
    <row r="8990" spans="1:3">
      <c r="A8990" s="21">
        <v>453</v>
      </c>
      <c r="B8990" s="6">
        <f>IF(ISNUMBER(B4117),MAX(0,INDEX('913:913'!$F$6:$F$1205,B4117)),0)</f>
        <v>0</v>
      </c>
      <c r="C8990" s="10"/>
    </row>
    <row r="8991" spans="1:3">
      <c r="A8991" s="21">
        <v>454</v>
      </c>
      <c r="B8991" s="6">
        <f>IF(ISNUMBER(B4118),MAX(0,INDEX('913:913'!$F$6:$F$1205,B4118)),0)</f>
        <v>0</v>
      </c>
      <c r="C8991" s="10"/>
    </row>
    <row r="8992" spans="1:3">
      <c r="A8992" s="21">
        <v>455</v>
      </c>
      <c r="B8992" s="6">
        <f>IF(ISNUMBER(B4119),MAX(0,INDEX('913:913'!$F$6:$F$1205,B4119)),0)</f>
        <v>0</v>
      </c>
      <c r="C8992" s="10"/>
    </row>
    <row r="8993" spans="1:3">
      <c r="A8993" s="21">
        <v>456</v>
      </c>
      <c r="B8993" s="6">
        <f>IF(ISNUMBER(B4120),MAX(0,INDEX('913:913'!$F$6:$F$1205,B4120)),0)</f>
        <v>0</v>
      </c>
      <c r="C8993" s="10"/>
    </row>
    <row r="8994" spans="1:3">
      <c r="A8994" s="21">
        <v>457</v>
      </c>
      <c r="B8994" s="6">
        <f>IF(ISNUMBER(B4121),MAX(0,INDEX('913:913'!$F$6:$F$1205,B4121)),0)</f>
        <v>0</v>
      </c>
      <c r="C8994" s="10"/>
    </row>
    <row r="8995" spans="1:3">
      <c r="A8995" s="21">
        <v>458</v>
      </c>
      <c r="B8995" s="6">
        <f>IF(ISNUMBER(B4122),MAX(0,INDEX('913:913'!$F$6:$F$1205,B4122)),0)</f>
        <v>0</v>
      </c>
      <c r="C8995" s="10"/>
    </row>
    <row r="8996" spans="1:3">
      <c r="A8996" s="21">
        <v>459</v>
      </c>
      <c r="B8996" s="6">
        <f>IF(ISNUMBER(B4123),MAX(0,INDEX('913:913'!$F$6:$F$1205,B4123)),0)</f>
        <v>0</v>
      </c>
      <c r="C8996" s="10"/>
    </row>
    <row r="8997" spans="1:3">
      <c r="A8997" s="21">
        <v>460</v>
      </c>
      <c r="B8997" s="6">
        <f>IF(ISNUMBER(B4124),MAX(0,INDEX('913:913'!$F$6:$F$1205,B4124)),0)</f>
        <v>0</v>
      </c>
      <c r="C8997" s="10"/>
    </row>
    <row r="8998" spans="1:3">
      <c r="A8998" s="21">
        <v>461</v>
      </c>
      <c r="B8998" s="6">
        <f>IF(ISNUMBER(B4125),MAX(0,INDEX('913:913'!$F$6:$F$1205,B4125)),0)</f>
        <v>0</v>
      </c>
      <c r="C8998" s="10"/>
    </row>
    <row r="8999" spans="1:3">
      <c r="A8999" s="21">
        <v>462</v>
      </c>
      <c r="B8999" s="6">
        <f>IF(ISNUMBER(B4126),MAX(0,INDEX('913:913'!$F$6:$F$1205,B4126)),0)</f>
        <v>0</v>
      </c>
      <c r="C8999" s="10"/>
    </row>
    <row r="9000" spans="1:3">
      <c r="A9000" s="21">
        <v>463</v>
      </c>
      <c r="B9000" s="6">
        <f>IF(ISNUMBER(B4127),MAX(0,INDEX('913:913'!$F$6:$F$1205,B4127)),0)</f>
        <v>0</v>
      </c>
      <c r="C9000" s="10"/>
    </row>
    <row r="9001" spans="1:3">
      <c r="A9001" s="21">
        <v>464</v>
      </c>
      <c r="B9001" s="6">
        <f>IF(ISNUMBER(B4128),MAX(0,INDEX('913:913'!$F$6:$F$1205,B4128)),0)</f>
        <v>0</v>
      </c>
      <c r="C9001" s="10"/>
    </row>
    <row r="9002" spans="1:3">
      <c r="A9002" s="21">
        <v>465</v>
      </c>
      <c r="B9002" s="6">
        <f>IF(ISNUMBER(B4129),MAX(0,INDEX('913:913'!$F$6:$F$1205,B4129)),0)</f>
        <v>0</v>
      </c>
      <c r="C9002" s="10"/>
    </row>
    <row r="9003" spans="1:3">
      <c r="A9003" s="21">
        <v>466</v>
      </c>
      <c r="B9003" s="6">
        <f>IF(ISNUMBER(B4130),MAX(0,INDEX('913:913'!$F$6:$F$1205,B4130)),0)</f>
        <v>0</v>
      </c>
      <c r="C9003" s="10"/>
    </row>
    <row r="9004" spans="1:3">
      <c r="A9004" s="21">
        <v>467</v>
      </c>
      <c r="B9004" s="6">
        <f>IF(ISNUMBER(B4131),MAX(0,INDEX('913:913'!$F$6:$F$1205,B4131)),0)</f>
        <v>0</v>
      </c>
      <c r="C9004" s="10"/>
    </row>
    <row r="9005" spans="1:3">
      <c r="A9005" s="21">
        <v>468</v>
      </c>
      <c r="B9005" s="6">
        <f>IF(ISNUMBER(B4132),MAX(0,INDEX('913:913'!$F$6:$F$1205,B4132)),0)</f>
        <v>0</v>
      </c>
      <c r="C9005" s="10"/>
    </row>
    <row r="9006" spans="1:3">
      <c r="A9006" s="21">
        <v>469</v>
      </c>
      <c r="B9006" s="6">
        <f>IF(ISNUMBER(B4133),MAX(0,INDEX('913:913'!$F$6:$F$1205,B4133)),0)</f>
        <v>0</v>
      </c>
      <c r="C9006" s="10"/>
    </row>
    <row r="9007" spans="1:3">
      <c r="A9007" s="21">
        <v>470</v>
      </c>
      <c r="B9007" s="6">
        <f>IF(ISNUMBER(B4134),MAX(0,INDEX('913:913'!$F$6:$F$1205,B4134)),0)</f>
        <v>0</v>
      </c>
      <c r="C9007" s="10"/>
    </row>
    <row r="9008" spans="1:3">
      <c r="A9008" s="21">
        <v>471</v>
      </c>
      <c r="B9008" s="6">
        <f>IF(ISNUMBER(B4135),MAX(0,INDEX('913:913'!$F$6:$F$1205,B4135)),0)</f>
        <v>0</v>
      </c>
      <c r="C9008" s="10"/>
    </row>
    <row r="9009" spans="1:3">
      <c r="A9009" s="21">
        <v>472</v>
      </c>
      <c r="B9009" s="6">
        <f>IF(ISNUMBER(B4136),MAX(0,INDEX('913:913'!$F$6:$F$1205,B4136)),0)</f>
        <v>0</v>
      </c>
      <c r="C9009" s="10"/>
    </row>
    <row r="9010" spans="1:3">
      <c r="A9010" s="21">
        <v>473</v>
      </c>
      <c r="B9010" s="6">
        <f>IF(ISNUMBER(B4137),MAX(0,INDEX('913:913'!$F$6:$F$1205,B4137)),0)</f>
        <v>0</v>
      </c>
      <c r="C9010" s="10"/>
    </row>
    <row r="9011" spans="1:3">
      <c r="A9011" s="21">
        <v>474</v>
      </c>
      <c r="B9011" s="6">
        <f>IF(ISNUMBER(B4138),MAX(0,INDEX('913:913'!$F$6:$F$1205,B4138)),0)</f>
        <v>0</v>
      </c>
      <c r="C9011" s="10"/>
    </row>
    <row r="9012" spans="1:3">
      <c r="A9012" s="21">
        <v>475</v>
      </c>
      <c r="B9012" s="6">
        <f>IF(ISNUMBER(B4139),MAX(0,INDEX('913:913'!$F$6:$F$1205,B4139)),0)</f>
        <v>0</v>
      </c>
      <c r="C9012" s="10"/>
    </row>
    <row r="9013" spans="1:3">
      <c r="A9013" s="21">
        <v>476</v>
      </c>
      <c r="B9013" s="6">
        <f>IF(ISNUMBER(B4140),MAX(0,INDEX('913:913'!$F$6:$F$1205,B4140)),0)</f>
        <v>0</v>
      </c>
      <c r="C9013" s="10"/>
    </row>
    <row r="9014" spans="1:3">
      <c r="A9014" s="21">
        <v>477</v>
      </c>
      <c r="B9014" s="6">
        <f>IF(ISNUMBER(B4141),MAX(0,INDEX('913:913'!$F$6:$F$1205,B4141)),0)</f>
        <v>0</v>
      </c>
      <c r="C9014" s="10"/>
    </row>
    <row r="9015" spans="1:3">
      <c r="A9015" s="21">
        <v>478</v>
      </c>
      <c r="B9015" s="6">
        <f>IF(ISNUMBER(B4142),MAX(0,INDEX('913:913'!$F$6:$F$1205,B4142)),0)</f>
        <v>0</v>
      </c>
      <c r="C9015" s="10"/>
    </row>
    <row r="9016" spans="1:3">
      <c r="A9016" s="21">
        <v>479</v>
      </c>
      <c r="B9016" s="6">
        <f>IF(ISNUMBER(B4143),MAX(0,INDEX('913:913'!$F$6:$F$1205,B4143)),0)</f>
        <v>0</v>
      </c>
      <c r="C9016" s="10"/>
    </row>
    <row r="9017" spans="1:3">
      <c r="A9017" s="21">
        <v>480</v>
      </c>
      <c r="B9017" s="6">
        <f>IF(ISNUMBER(B4144),MAX(0,INDEX('913:913'!$F$6:$F$1205,B4144)),0)</f>
        <v>0</v>
      </c>
      <c r="C9017" s="10"/>
    </row>
    <row r="9018" spans="1:3">
      <c r="A9018" s="21">
        <v>481</v>
      </c>
      <c r="B9018" s="6">
        <f>IF(ISNUMBER(B4145),MAX(0,INDEX('913:913'!$F$6:$F$1205,B4145)),0)</f>
        <v>0</v>
      </c>
      <c r="C9018" s="10"/>
    </row>
    <row r="9019" spans="1:3">
      <c r="A9019" s="21">
        <v>482</v>
      </c>
      <c r="B9019" s="6">
        <f>IF(ISNUMBER(B4146),MAX(0,INDEX('913:913'!$F$6:$F$1205,B4146)),0)</f>
        <v>0</v>
      </c>
      <c r="C9019" s="10"/>
    </row>
    <row r="9020" spans="1:3">
      <c r="A9020" s="21">
        <v>483</v>
      </c>
      <c r="B9020" s="6">
        <f>IF(ISNUMBER(B4147),MAX(0,INDEX('913:913'!$F$6:$F$1205,B4147)),0)</f>
        <v>0</v>
      </c>
      <c r="C9020" s="10"/>
    </row>
    <row r="9021" spans="1:3">
      <c r="A9021" s="21">
        <v>484</v>
      </c>
      <c r="B9021" s="6">
        <f>IF(ISNUMBER(B4148),MAX(0,INDEX('913:913'!$F$6:$F$1205,B4148)),0)</f>
        <v>0</v>
      </c>
      <c r="C9021" s="10"/>
    </row>
    <row r="9022" spans="1:3">
      <c r="A9022" s="21">
        <v>485</v>
      </c>
      <c r="B9022" s="6">
        <f>IF(ISNUMBER(B4149),MAX(0,INDEX('913:913'!$F$6:$F$1205,B4149)),0)</f>
        <v>0</v>
      </c>
      <c r="C9022" s="10"/>
    </row>
    <row r="9023" spans="1:3">
      <c r="A9023" s="21">
        <v>486</v>
      </c>
      <c r="B9023" s="6">
        <f>IF(ISNUMBER(B4150),MAX(0,INDEX('913:913'!$F$6:$F$1205,B4150)),0)</f>
        <v>0</v>
      </c>
      <c r="C9023" s="10"/>
    </row>
    <row r="9024" spans="1:3">
      <c r="A9024" s="21">
        <v>487</v>
      </c>
      <c r="B9024" s="6">
        <f>IF(ISNUMBER(B4151),MAX(0,INDEX('913:913'!$F$6:$F$1205,B4151)),0)</f>
        <v>0</v>
      </c>
      <c r="C9024" s="10"/>
    </row>
    <row r="9025" spans="1:3">
      <c r="A9025" s="21">
        <v>488</v>
      </c>
      <c r="B9025" s="6">
        <f>IF(ISNUMBER(B4152),MAX(0,INDEX('913:913'!$F$6:$F$1205,B4152)),0)</f>
        <v>0</v>
      </c>
      <c r="C9025" s="10"/>
    </row>
    <row r="9026" spans="1:3">
      <c r="A9026" s="21">
        <v>489</v>
      </c>
      <c r="B9026" s="6">
        <f>IF(ISNUMBER(B4153),MAX(0,INDEX('913:913'!$F$6:$F$1205,B4153)),0)</f>
        <v>0</v>
      </c>
      <c r="C9026" s="10"/>
    </row>
    <row r="9027" spans="1:3">
      <c r="A9027" s="21">
        <v>490</v>
      </c>
      <c r="B9027" s="6">
        <f>IF(ISNUMBER(B4154),MAX(0,INDEX('913:913'!$F$6:$F$1205,B4154)),0)</f>
        <v>0</v>
      </c>
      <c r="C9027" s="10"/>
    </row>
    <row r="9028" spans="1:3">
      <c r="A9028" s="21">
        <v>491</v>
      </c>
      <c r="B9028" s="6">
        <f>IF(ISNUMBER(B4155),MAX(0,INDEX('913:913'!$F$6:$F$1205,B4155)),0)</f>
        <v>0</v>
      </c>
      <c r="C9028" s="10"/>
    </row>
    <row r="9029" spans="1:3">
      <c r="A9029" s="21">
        <v>492</v>
      </c>
      <c r="B9029" s="6">
        <f>IF(ISNUMBER(B4156),MAX(0,INDEX('913:913'!$F$6:$F$1205,B4156)),0)</f>
        <v>0</v>
      </c>
      <c r="C9029" s="10"/>
    </row>
    <row r="9030" spans="1:3">
      <c r="A9030" s="21">
        <v>493</v>
      </c>
      <c r="B9030" s="6">
        <f>IF(ISNUMBER(B4157),MAX(0,INDEX('913:913'!$F$6:$F$1205,B4157)),0)</f>
        <v>0</v>
      </c>
      <c r="C9030" s="10"/>
    </row>
    <row r="9031" spans="1:3">
      <c r="A9031" s="21">
        <v>494</v>
      </c>
      <c r="B9031" s="6">
        <f>IF(ISNUMBER(B4158),MAX(0,INDEX('913:913'!$F$6:$F$1205,B4158)),0)</f>
        <v>0</v>
      </c>
      <c r="C9031" s="10"/>
    </row>
    <row r="9032" spans="1:3">
      <c r="A9032" s="21">
        <v>495</v>
      </c>
      <c r="B9032" s="6">
        <f>IF(ISNUMBER(B4159),MAX(0,INDEX('913:913'!$F$6:$F$1205,B4159)),0)</f>
        <v>0</v>
      </c>
      <c r="C9032" s="10"/>
    </row>
    <row r="9033" spans="1:3">
      <c r="A9033" s="21">
        <v>496</v>
      </c>
      <c r="B9033" s="6">
        <f>IF(ISNUMBER(B4160),MAX(0,INDEX('913:913'!$F$6:$F$1205,B4160)),0)</f>
        <v>0</v>
      </c>
      <c r="C9033" s="10"/>
    </row>
    <row r="9034" spans="1:3">
      <c r="A9034" s="21">
        <v>497</v>
      </c>
      <c r="B9034" s="6">
        <f>IF(ISNUMBER(B4161),MAX(0,INDEX('913:913'!$F$6:$F$1205,B4161)),0)</f>
        <v>0</v>
      </c>
      <c r="C9034" s="10"/>
    </row>
    <row r="9035" spans="1:3">
      <c r="A9035" s="21">
        <v>498</v>
      </c>
      <c r="B9035" s="6">
        <f>IF(ISNUMBER(B4162),MAX(0,INDEX('913:913'!$F$6:$F$1205,B4162)),0)</f>
        <v>0</v>
      </c>
      <c r="C9035" s="10"/>
    </row>
    <row r="9036" spans="1:3">
      <c r="A9036" s="21">
        <v>499</v>
      </c>
      <c r="B9036" s="6">
        <f>IF(ISNUMBER(B4163),MAX(0,INDEX('913:913'!$F$6:$F$1205,B4163)),0)</f>
        <v>0</v>
      </c>
      <c r="C9036" s="10"/>
    </row>
    <row r="9037" spans="1:3">
      <c r="A9037" s="21">
        <v>500</v>
      </c>
      <c r="B9037" s="6">
        <f>IF(ISNUMBER(B4164),MAX(0,INDEX('913:913'!$F$6:$F$1205,B4164)),0)</f>
        <v>0</v>
      </c>
      <c r="C9037" s="10"/>
    </row>
    <row r="9038" spans="1:3">
      <c r="A9038" s="21">
        <v>501</v>
      </c>
      <c r="B9038" s="6">
        <f>IF(ISNUMBER(B4165),MAX(0,INDEX('913:913'!$F$6:$F$1205,B4165)),0)</f>
        <v>0</v>
      </c>
      <c r="C9038" s="10"/>
    </row>
    <row r="9039" spans="1:3">
      <c r="A9039" s="21">
        <v>502</v>
      </c>
      <c r="B9039" s="6">
        <f>IF(ISNUMBER(B4166),MAX(0,INDEX('913:913'!$F$6:$F$1205,B4166)),0)</f>
        <v>0</v>
      </c>
      <c r="C9039" s="10"/>
    </row>
    <row r="9040" spans="1:3">
      <c r="A9040" s="21">
        <v>503</v>
      </c>
      <c r="B9040" s="6">
        <f>IF(ISNUMBER(B4167),MAX(0,INDEX('913:913'!$F$6:$F$1205,B4167)),0)</f>
        <v>0</v>
      </c>
      <c r="C9040" s="10"/>
    </row>
    <row r="9041" spans="1:3">
      <c r="A9041" s="21">
        <v>504</v>
      </c>
      <c r="B9041" s="6">
        <f>IF(ISNUMBER(B4168),MAX(0,INDEX('913:913'!$F$6:$F$1205,B4168)),0)</f>
        <v>0</v>
      </c>
      <c r="C9041" s="10"/>
    </row>
    <row r="9042" spans="1:3">
      <c r="A9042" s="21">
        <v>505</v>
      </c>
      <c r="B9042" s="6">
        <f>IF(ISNUMBER(B4169),MAX(0,INDEX('913:913'!$F$6:$F$1205,B4169)),0)</f>
        <v>0</v>
      </c>
      <c r="C9042" s="10"/>
    </row>
    <row r="9043" spans="1:3">
      <c r="A9043" s="21">
        <v>506</v>
      </c>
      <c r="B9043" s="6">
        <f>IF(ISNUMBER(B4170),MAX(0,INDEX('913:913'!$F$6:$F$1205,B4170)),0)</f>
        <v>0</v>
      </c>
      <c r="C9043" s="10"/>
    </row>
    <row r="9044" spans="1:3">
      <c r="A9044" s="21">
        <v>507</v>
      </c>
      <c r="B9044" s="6">
        <f>IF(ISNUMBER(B4171),MAX(0,INDEX('913:913'!$F$6:$F$1205,B4171)),0)</f>
        <v>0</v>
      </c>
      <c r="C9044" s="10"/>
    </row>
    <row r="9045" spans="1:3">
      <c r="A9045" s="21">
        <v>508</v>
      </c>
      <c r="B9045" s="6">
        <f>IF(ISNUMBER(B4172),MAX(0,INDEX('913:913'!$F$6:$F$1205,B4172)),0)</f>
        <v>0</v>
      </c>
      <c r="C9045" s="10"/>
    </row>
    <row r="9046" spans="1:3">
      <c r="A9046" s="21">
        <v>509</v>
      </c>
      <c r="B9046" s="6">
        <f>IF(ISNUMBER(B4173),MAX(0,INDEX('913:913'!$F$6:$F$1205,B4173)),0)</f>
        <v>0</v>
      </c>
      <c r="C9046" s="10"/>
    </row>
    <row r="9047" spans="1:3">
      <c r="A9047" s="21">
        <v>510</v>
      </c>
      <c r="B9047" s="6">
        <f>IF(ISNUMBER(B4174),MAX(0,INDEX('913:913'!$F$6:$F$1205,B4174)),0)</f>
        <v>0</v>
      </c>
      <c r="C9047" s="10"/>
    </row>
    <row r="9048" spans="1:3">
      <c r="A9048" s="21">
        <v>511</v>
      </c>
      <c r="B9048" s="6">
        <f>IF(ISNUMBER(B4175),MAX(0,INDEX('913:913'!$F$6:$F$1205,B4175)),0)</f>
        <v>0</v>
      </c>
      <c r="C9048" s="10"/>
    </row>
    <row r="9049" spans="1:3">
      <c r="A9049" s="21">
        <v>512</v>
      </c>
      <c r="B9049" s="6">
        <f>IF(ISNUMBER(B4176),MAX(0,INDEX('913:913'!$F$6:$F$1205,B4176)),0)</f>
        <v>0</v>
      </c>
      <c r="C9049" s="10"/>
    </row>
    <row r="9050" spans="1:3">
      <c r="A9050" s="21">
        <v>513</v>
      </c>
      <c r="B9050" s="6">
        <f>IF(ISNUMBER(B4177),MAX(0,INDEX('913:913'!$F$6:$F$1205,B4177)),0)</f>
        <v>0</v>
      </c>
      <c r="C9050" s="10"/>
    </row>
    <row r="9051" spans="1:3">
      <c r="A9051" s="21">
        <v>514</v>
      </c>
      <c r="B9051" s="6">
        <f>IF(ISNUMBER(B4178),MAX(0,INDEX('913:913'!$F$6:$F$1205,B4178)),0)</f>
        <v>0</v>
      </c>
      <c r="C9051" s="10"/>
    </row>
    <row r="9052" spans="1:3">
      <c r="A9052" s="21">
        <v>515</v>
      </c>
      <c r="B9052" s="6">
        <f>IF(ISNUMBER(B4179),MAX(0,INDEX('913:913'!$F$6:$F$1205,B4179)),0)</f>
        <v>0</v>
      </c>
      <c r="C9052" s="10"/>
    </row>
    <row r="9053" spans="1:3">
      <c r="A9053" s="21">
        <v>516</v>
      </c>
      <c r="B9053" s="6">
        <f>IF(ISNUMBER(B4180),MAX(0,INDEX('913:913'!$F$6:$F$1205,B4180)),0)</f>
        <v>0</v>
      </c>
      <c r="C9053" s="10"/>
    </row>
    <row r="9054" spans="1:3">
      <c r="A9054" s="21">
        <v>517</v>
      </c>
      <c r="B9054" s="6">
        <f>IF(ISNUMBER(B4181),MAX(0,INDEX('913:913'!$F$6:$F$1205,B4181)),0)</f>
        <v>0</v>
      </c>
      <c r="C9054" s="10"/>
    </row>
    <row r="9055" spans="1:3">
      <c r="A9055" s="21">
        <v>518</v>
      </c>
      <c r="B9055" s="6">
        <f>IF(ISNUMBER(B4182),MAX(0,INDEX('913:913'!$F$6:$F$1205,B4182)),0)</f>
        <v>0</v>
      </c>
      <c r="C9055" s="10"/>
    </row>
    <row r="9056" spans="1:3">
      <c r="A9056" s="21">
        <v>519</v>
      </c>
      <c r="B9056" s="6">
        <f>IF(ISNUMBER(B4183),MAX(0,INDEX('913:913'!$F$6:$F$1205,B4183)),0)</f>
        <v>0</v>
      </c>
      <c r="C9056" s="10"/>
    </row>
    <row r="9057" spans="1:3">
      <c r="A9057" s="21">
        <v>520</v>
      </c>
      <c r="B9057" s="6">
        <f>IF(ISNUMBER(B4184),MAX(0,INDEX('913:913'!$F$6:$F$1205,B4184)),0)</f>
        <v>0</v>
      </c>
      <c r="C9057" s="10"/>
    </row>
    <row r="9058" spans="1:3">
      <c r="A9058" s="21">
        <v>521</v>
      </c>
      <c r="B9058" s="6">
        <f>IF(ISNUMBER(B4185),MAX(0,INDEX('913:913'!$F$6:$F$1205,B4185)),0)</f>
        <v>0</v>
      </c>
      <c r="C9058" s="10"/>
    </row>
    <row r="9059" spans="1:3">
      <c r="A9059" s="21">
        <v>522</v>
      </c>
      <c r="B9059" s="6">
        <f>IF(ISNUMBER(B4186),MAX(0,INDEX('913:913'!$F$6:$F$1205,B4186)),0)</f>
        <v>0</v>
      </c>
      <c r="C9059" s="10"/>
    </row>
    <row r="9060" spans="1:3">
      <c r="A9060" s="21">
        <v>523</v>
      </c>
      <c r="B9060" s="6">
        <f>IF(ISNUMBER(B4187),MAX(0,INDEX('913:913'!$F$6:$F$1205,B4187)),0)</f>
        <v>0</v>
      </c>
      <c r="C9060" s="10"/>
    </row>
    <row r="9061" spans="1:3">
      <c r="A9061" s="21">
        <v>524</v>
      </c>
      <c r="B9061" s="6">
        <f>IF(ISNUMBER(B4188),MAX(0,INDEX('913:913'!$F$6:$F$1205,B4188)),0)</f>
        <v>0</v>
      </c>
      <c r="C9061" s="10"/>
    </row>
    <row r="9062" spans="1:3">
      <c r="A9062" s="21">
        <v>525</v>
      </c>
      <c r="B9062" s="6">
        <f>IF(ISNUMBER(B4189),MAX(0,INDEX('913:913'!$F$6:$F$1205,B4189)),0)</f>
        <v>0</v>
      </c>
      <c r="C9062" s="10"/>
    </row>
    <row r="9063" spans="1:3">
      <c r="A9063" s="21">
        <v>526</v>
      </c>
      <c r="B9063" s="6">
        <f>IF(ISNUMBER(B4190),MAX(0,INDEX('913:913'!$F$6:$F$1205,B4190)),0)</f>
        <v>0</v>
      </c>
      <c r="C9063" s="10"/>
    </row>
    <row r="9064" spans="1:3">
      <c r="A9064" s="21">
        <v>527</v>
      </c>
      <c r="B9064" s="6">
        <f>IF(ISNUMBER(B4191),MAX(0,INDEX('913:913'!$F$6:$F$1205,B4191)),0)</f>
        <v>0</v>
      </c>
      <c r="C9064" s="10"/>
    </row>
    <row r="9065" spans="1:3">
      <c r="A9065" s="21">
        <v>528</v>
      </c>
      <c r="B9065" s="6">
        <f>IF(ISNUMBER(B4192),MAX(0,INDEX('913:913'!$F$6:$F$1205,B4192)),0)</f>
        <v>0</v>
      </c>
      <c r="C9065" s="10"/>
    </row>
    <row r="9066" spans="1:3">
      <c r="A9066" s="21">
        <v>529</v>
      </c>
      <c r="B9066" s="6">
        <f>IF(ISNUMBER(B4193),MAX(0,INDEX('913:913'!$F$6:$F$1205,B4193)),0)</f>
        <v>0</v>
      </c>
      <c r="C9066" s="10"/>
    </row>
    <row r="9067" spans="1:3">
      <c r="A9067" s="21">
        <v>530</v>
      </c>
      <c r="B9067" s="6">
        <f>IF(ISNUMBER(B4194),MAX(0,INDEX('913:913'!$F$6:$F$1205,B4194)),0)</f>
        <v>0</v>
      </c>
      <c r="C9067" s="10"/>
    </row>
    <row r="9068" spans="1:3">
      <c r="A9068" s="21">
        <v>531</v>
      </c>
      <c r="B9068" s="6">
        <f>IF(ISNUMBER(B4195),MAX(0,INDEX('913:913'!$F$6:$F$1205,B4195)),0)</f>
        <v>0</v>
      </c>
      <c r="C9068" s="10"/>
    </row>
    <row r="9069" spans="1:3">
      <c r="A9069" s="21">
        <v>532</v>
      </c>
      <c r="B9069" s="6">
        <f>IF(ISNUMBER(B4196),MAX(0,INDEX('913:913'!$F$6:$F$1205,B4196)),0)</f>
        <v>0</v>
      </c>
      <c r="C9069" s="10"/>
    </row>
    <row r="9070" spans="1:3">
      <c r="A9070" s="21">
        <v>533</v>
      </c>
      <c r="B9070" s="6">
        <f>IF(ISNUMBER(B4197),MAX(0,INDEX('913:913'!$F$6:$F$1205,B4197)),0)</f>
        <v>0</v>
      </c>
      <c r="C9070" s="10"/>
    </row>
    <row r="9071" spans="1:3">
      <c r="A9071" s="21">
        <v>534</v>
      </c>
      <c r="B9071" s="6">
        <f>IF(ISNUMBER(B4198),MAX(0,INDEX('913:913'!$F$6:$F$1205,B4198)),0)</f>
        <v>0</v>
      </c>
      <c r="C9071" s="10"/>
    </row>
    <row r="9072" spans="1:3">
      <c r="A9072" s="21">
        <v>535</v>
      </c>
      <c r="B9072" s="6">
        <f>IF(ISNUMBER(B4199),MAX(0,INDEX('913:913'!$F$6:$F$1205,B4199)),0)</f>
        <v>0</v>
      </c>
      <c r="C9072" s="10"/>
    </row>
    <row r="9073" spans="1:3">
      <c r="A9073" s="21">
        <v>536</v>
      </c>
      <c r="B9073" s="6">
        <f>IF(ISNUMBER(B4200),MAX(0,INDEX('913:913'!$F$6:$F$1205,B4200)),0)</f>
        <v>0</v>
      </c>
      <c r="C9073" s="10"/>
    </row>
    <row r="9074" spans="1:3">
      <c r="A9074" s="21">
        <v>537</v>
      </c>
      <c r="B9074" s="6">
        <f>IF(ISNUMBER(B4201),MAX(0,INDEX('913:913'!$F$6:$F$1205,B4201)),0)</f>
        <v>0</v>
      </c>
      <c r="C9074" s="10"/>
    </row>
    <row r="9075" spans="1:3">
      <c r="A9075" s="21">
        <v>538</v>
      </c>
      <c r="B9075" s="6">
        <f>IF(ISNUMBER(B4202),MAX(0,INDEX('913:913'!$F$6:$F$1205,B4202)),0)</f>
        <v>0</v>
      </c>
      <c r="C9075" s="10"/>
    </row>
    <row r="9076" spans="1:3">
      <c r="A9076" s="21">
        <v>539</v>
      </c>
      <c r="B9076" s="6">
        <f>IF(ISNUMBER(B4203),MAX(0,INDEX('913:913'!$F$6:$F$1205,B4203)),0)</f>
        <v>0</v>
      </c>
      <c r="C9076" s="10"/>
    </row>
    <row r="9077" spans="1:3">
      <c r="A9077" s="21">
        <v>540</v>
      </c>
      <c r="B9077" s="6">
        <f>IF(ISNUMBER(B4204),MAX(0,INDEX('913:913'!$F$6:$F$1205,B4204)),0)</f>
        <v>0</v>
      </c>
      <c r="C9077" s="10"/>
    </row>
    <row r="9078" spans="1:3">
      <c r="A9078" s="21">
        <v>541</v>
      </c>
      <c r="B9078" s="6">
        <f>IF(ISNUMBER(B4205),MAX(0,INDEX('913:913'!$F$6:$F$1205,B4205)),0)</f>
        <v>0</v>
      </c>
      <c r="C9078" s="10"/>
    </row>
    <row r="9079" spans="1:3">
      <c r="A9079" s="21">
        <v>542</v>
      </c>
      <c r="B9079" s="6">
        <f>IF(ISNUMBER(B4206),MAX(0,INDEX('913:913'!$F$6:$F$1205,B4206)),0)</f>
        <v>0</v>
      </c>
      <c r="C9079" s="10"/>
    </row>
    <row r="9080" spans="1:3">
      <c r="A9080" s="21">
        <v>543</v>
      </c>
      <c r="B9080" s="6">
        <f>IF(ISNUMBER(B4207),MAX(0,INDEX('913:913'!$F$6:$F$1205,B4207)),0)</f>
        <v>0</v>
      </c>
      <c r="C9080" s="10"/>
    </row>
    <row r="9081" spans="1:3">
      <c r="A9081" s="21">
        <v>544</v>
      </c>
      <c r="B9081" s="6">
        <f>IF(ISNUMBER(B4208),MAX(0,INDEX('913:913'!$F$6:$F$1205,B4208)),0)</f>
        <v>0</v>
      </c>
      <c r="C9081" s="10"/>
    </row>
    <row r="9082" spans="1:3">
      <c r="A9082" s="21">
        <v>545</v>
      </c>
      <c r="B9082" s="6">
        <f>IF(ISNUMBER(B4209),MAX(0,INDEX('913:913'!$F$6:$F$1205,B4209)),0)</f>
        <v>0</v>
      </c>
      <c r="C9082" s="10"/>
    </row>
    <row r="9083" spans="1:3">
      <c r="A9083" s="21">
        <v>546</v>
      </c>
      <c r="B9083" s="6">
        <f>IF(ISNUMBER(B4210),MAX(0,INDEX('913:913'!$F$6:$F$1205,B4210)),0)</f>
        <v>0</v>
      </c>
      <c r="C9083" s="10"/>
    </row>
    <row r="9084" spans="1:3">
      <c r="A9084" s="21">
        <v>547</v>
      </c>
      <c r="B9084" s="6">
        <f>IF(ISNUMBER(B4211),MAX(0,INDEX('913:913'!$F$6:$F$1205,B4211)),0)</f>
        <v>0</v>
      </c>
      <c r="C9084" s="10"/>
    </row>
    <row r="9085" spans="1:3">
      <c r="A9085" s="21">
        <v>548</v>
      </c>
      <c r="B9085" s="6">
        <f>IF(ISNUMBER(B4212),MAX(0,INDEX('913:913'!$F$6:$F$1205,B4212)),0)</f>
        <v>0</v>
      </c>
      <c r="C9085" s="10"/>
    </row>
    <row r="9086" spans="1:3">
      <c r="A9086" s="21">
        <v>549</v>
      </c>
      <c r="B9086" s="6">
        <f>IF(ISNUMBER(B4213),MAX(0,INDEX('913:913'!$F$6:$F$1205,B4213)),0)</f>
        <v>0</v>
      </c>
      <c r="C9086" s="10"/>
    </row>
    <row r="9087" spans="1:3">
      <c r="A9087" s="21">
        <v>550</v>
      </c>
      <c r="B9087" s="6">
        <f>IF(ISNUMBER(B4214),MAX(0,INDEX('913:913'!$F$6:$F$1205,B4214)),0)</f>
        <v>0</v>
      </c>
      <c r="C9087" s="10"/>
    </row>
    <row r="9088" spans="1:3">
      <c r="A9088" s="21">
        <v>551</v>
      </c>
      <c r="B9088" s="6">
        <f>IF(ISNUMBER(B4215),MAX(0,INDEX('913:913'!$F$6:$F$1205,B4215)),0)</f>
        <v>0</v>
      </c>
      <c r="C9088" s="10"/>
    </row>
    <row r="9089" spans="1:3">
      <c r="A9089" s="21">
        <v>552</v>
      </c>
      <c r="B9089" s="6">
        <f>IF(ISNUMBER(B4216),MAX(0,INDEX('913:913'!$F$6:$F$1205,B4216)),0)</f>
        <v>0</v>
      </c>
      <c r="C9089" s="10"/>
    </row>
    <row r="9090" spans="1:3">
      <c r="A9090" s="21">
        <v>553</v>
      </c>
      <c r="B9090" s="6">
        <f>IF(ISNUMBER(B4217),MAX(0,INDEX('913:913'!$F$6:$F$1205,B4217)),0)</f>
        <v>0</v>
      </c>
      <c r="C9090" s="10"/>
    </row>
    <row r="9091" spans="1:3">
      <c r="A9091" s="21">
        <v>554</v>
      </c>
      <c r="B9091" s="6">
        <f>IF(ISNUMBER(B4218),MAX(0,INDEX('913:913'!$F$6:$F$1205,B4218)),0)</f>
        <v>0</v>
      </c>
      <c r="C9091" s="10"/>
    </row>
    <row r="9092" spans="1:3">
      <c r="A9092" s="21">
        <v>555</v>
      </c>
      <c r="B9092" s="6">
        <f>IF(ISNUMBER(B4219),MAX(0,INDEX('913:913'!$F$6:$F$1205,B4219)),0)</f>
        <v>0</v>
      </c>
      <c r="C9092" s="10"/>
    </row>
    <row r="9093" spans="1:3">
      <c r="A9093" s="21">
        <v>556</v>
      </c>
      <c r="B9093" s="6">
        <f>IF(ISNUMBER(B4220),MAX(0,INDEX('913:913'!$F$6:$F$1205,B4220)),0)</f>
        <v>0</v>
      </c>
      <c r="C9093" s="10"/>
    </row>
    <row r="9094" spans="1:3">
      <c r="A9094" s="21">
        <v>557</v>
      </c>
      <c r="B9094" s="6">
        <f>IF(ISNUMBER(B4221),MAX(0,INDEX('913:913'!$F$6:$F$1205,B4221)),0)</f>
        <v>0</v>
      </c>
      <c r="C9094" s="10"/>
    </row>
    <row r="9095" spans="1:3">
      <c r="A9095" s="21">
        <v>558</v>
      </c>
      <c r="B9095" s="6">
        <f>IF(ISNUMBER(B4222),MAX(0,INDEX('913:913'!$F$6:$F$1205,B4222)),0)</f>
        <v>0</v>
      </c>
      <c r="C9095" s="10"/>
    </row>
    <row r="9096" spans="1:3">
      <c r="A9096" s="21">
        <v>559</v>
      </c>
      <c r="B9096" s="6">
        <f>IF(ISNUMBER(B4223),MAX(0,INDEX('913:913'!$F$6:$F$1205,B4223)),0)</f>
        <v>0</v>
      </c>
      <c r="C9096" s="10"/>
    </row>
    <row r="9097" spans="1:3">
      <c r="A9097" s="21">
        <v>560</v>
      </c>
      <c r="B9097" s="6">
        <f>IF(ISNUMBER(B4224),MAX(0,INDEX('913:913'!$F$6:$F$1205,B4224)),0)</f>
        <v>0</v>
      </c>
      <c r="C9097" s="10"/>
    </row>
    <row r="9098" spans="1:3">
      <c r="A9098" s="21">
        <v>561</v>
      </c>
      <c r="B9098" s="6">
        <f>IF(ISNUMBER(B4225),MAX(0,INDEX('913:913'!$F$6:$F$1205,B4225)),0)</f>
        <v>0</v>
      </c>
      <c r="C9098" s="10"/>
    </row>
    <row r="9099" spans="1:3">
      <c r="A9099" s="21">
        <v>562</v>
      </c>
      <c r="B9099" s="6">
        <f>IF(ISNUMBER(B4226),MAX(0,INDEX('913:913'!$F$6:$F$1205,B4226)),0)</f>
        <v>0</v>
      </c>
      <c r="C9099" s="10"/>
    </row>
    <row r="9100" spans="1:3">
      <c r="A9100" s="21">
        <v>563</v>
      </c>
      <c r="B9100" s="6">
        <f>IF(ISNUMBER(B4227),MAX(0,INDEX('913:913'!$F$6:$F$1205,B4227)),0)</f>
        <v>0</v>
      </c>
      <c r="C9100" s="10"/>
    </row>
    <row r="9101" spans="1:3">
      <c r="A9101" s="21">
        <v>564</v>
      </c>
      <c r="B9101" s="6">
        <f>IF(ISNUMBER(B4228),MAX(0,INDEX('913:913'!$F$6:$F$1205,B4228)),0)</f>
        <v>0</v>
      </c>
      <c r="C9101" s="10"/>
    </row>
    <row r="9102" spans="1:3">
      <c r="A9102" s="21">
        <v>565</v>
      </c>
      <c r="B9102" s="6">
        <f>IF(ISNUMBER(B4229),MAX(0,INDEX('913:913'!$F$6:$F$1205,B4229)),0)</f>
        <v>0</v>
      </c>
      <c r="C9102" s="10"/>
    </row>
    <row r="9103" spans="1:3">
      <c r="A9103" s="21">
        <v>566</v>
      </c>
      <c r="B9103" s="6">
        <f>IF(ISNUMBER(B4230),MAX(0,INDEX('913:913'!$F$6:$F$1205,B4230)),0)</f>
        <v>0</v>
      </c>
      <c r="C9103" s="10"/>
    </row>
    <row r="9104" spans="1:3">
      <c r="A9104" s="21">
        <v>567</v>
      </c>
      <c r="B9104" s="6">
        <f>IF(ISNUMBER(B4231),MAX(0,INDEX('913:913'!$F$6:$F$1205,B4231)),0)</f>
        <v>0</v>
      </c>
      <c r="C9104" s="10"/>
    </row>
    <row r="9105" spans="1:3">
      <c r="A9105" s="21">
        <v>568</v>
      </c>
      <c r="B9105" s="6">
        <f>IF(ISNUMBER(B4232),MAX(0,INDEX('913:913'!$F$6:$F$1205,B4232)),0)</f>
        <v>0</v>
      </c>
      <c r="C9105" s="10"/>
    </row>
    <row r="9106" spans="1:3">
      <c r="A9106" s="21">
        <v>569</v>
      </c>
      <c r="B9106" s="6">
        <f>IF(ISNUMBER(B4233),MAX(0,INDEX('913:913'!$F$6:$F$1205,B4233)),0)</f>
        <v>0</v>
      </c>
      <c r="C9106" s="10"/>
    </row>
    <row r="9107" spans="1:3">
      <c r="A9107" s="21">
        <v>570</v>
      </c>
      <c r="B9107" s="6">
        <f>IF(ISNUMBER(B4234),MAX(0,INDEX('913:913'!$F$6:$F$1205,B4234)),0)</f>
        <v>0</v>
      </c>
      <c r="C9107" s="10"/>
    </row>
    <row r="9108" spans="1:3">
      <c r="A9108" s="21">
        <v>571</v>
      </c>
      <c r="B9108" s="6">
        <f>IF(ISNUMBER(B4235),MAX(0,INDEX('913:913'!$F$6:$F$1205,B4235)),0)</f>
        <v>0</v>
      </c>
      <c r="C9108" s="10"/>
    </row>
    <row r="9109" spans="1:3">
      <c r="A9109" s="21">
        <v>572</v>
      </c>
      <c r="B9109" s="6">
        <f>IF(ISNUMBER(B4236),MAX(0,INDEX('913:913'!$F$6:$F$1205,B4236)),0)</f>
        <v>0</v>
      </c>
      <c r="C9109" s="10"/>
    </row>
    <row r="9110" spans="1:3">
      <c r="A9110" s="21">
        <v>573</v>
      </c>
      <c r="B9110" s="6">
        <f>IF(ISNUMBER(B4237),MAX(0,INDEX('913:913'!$F$6:$F$1205,B4237)),0)</f>
        <v>0</v>
      </c>
      <c r="C9110" s="10"/>
    </row>
    <row r="9111" spans="1:3">
      <c r="A9111" s="21">
        <v>574</v>
      </c>
      <c r="B9111" s="6">
        <f>IF(ISNUMBER(B4238),MAX(0,INDEX('913:913'!$F$6:$F$1205,B4238)),0)</f>
        <v>0</v>
      </c>
      <c r="C9111" s="10"/>
    </row>
    <row r="9112" spans="1:3">
      <c r="A9112" s="21">
        <v>575</v>
      </c>
      <c r="B9112" s="6">
        <f>IF(ISNUMBER(B4239),MAX(0,INDEX('913:913'!$F$6:$F$1205,B4239)),0)</f>
        <v>0</v>
      </c>
      <c r="C9112" s="10"/>
    </row>
    <row r="9113" spans="1:3">
      <c r="A9113" s="21">
        <v>576</v>
      </c>
      <c r="B9113" s="6">
        <f>IF(ISNUMBER(B4240),MAX(0,INDEX('913:913'!$F$6:$F$1205,B4240)),0)</f>
        <v>0</v>
      </c>
      <c r="C9113" s="10"/>
    </row>
    <row r="9114" spans="1:3">
      <c r="A9114" s="21">
        <v>577</v>
      </c>
      <c r="B9114" s="6">
        <f>IF(ISNUMBER(B4241),MAX(0,INDEX('913:913'!$F$6:$F$1205,B4241)),0)</f>
        <v>0</v>
      </c>
      <c r="C9114" s="10"/>
    </row>
    <row r="9115" spans="1:3">
      <c r="A9115" s="21">
        <v>578</v>
      </c>
      <c r="B9115" s="6">
        <f>IF(ISNUMBER(B4242),MAX(0,INDEX('913:913'!$F$6:$F$1205,B4242)),0)</f>
        <v>0</v>
      </c>
      <c r="C9115" s="10"/>
    </row>
    <row r="9116" spans="1:3">
      <c r="A9116" s="21">
        <v>579</v>
      </c>
      <c r="B9116" s="6">
        <f>IF(ISNUMBER(B4243),MAX(0,INDEX('913:913'!$F$6:$F$1205,B4243)),0)</f>
        <v>0</v>
      </c>
      <c r="C9116" s="10"/>
    </row>
    <row r="9117" spans="1:3">
      <c r="A9117" s="21">
        <v>580</v>
      </c>
      <c r="B9117" s="6">
        <f>IF(ISNUMBER(B4244),MAX(0,INDEX('913:913'!$F$6:$F$1205,B4244)),0)</f>
        <v>0</v>
      </c>
      <c r="C9117" s="10"/>
    </row>
    <row r="9118" spans="1:3">
      <c r="A9118" s="21">
        <v>581</v>
      </c>
      <c r="B9118" s="6">
        <f>IF(ISNUMBER(B4245),MAX(0,INDEX('913:913'!$F$6:$F$1205,B4245)),0)</f>
        <v>0</v>
      </c>
      <c r="C9118" s="10"/>
    </row>
    <row r="9119" spans="1:3">
      <c r="A9119" s="21">
        <v>582</v>
      </c>
      <c r="B9119" s="6">
        <f>IF(ISNUMBER(B4246),MAX(0,INDEX('913:913'!$F$6:$F$1205,B4246)),0)</f>
        <v>0</v>
      </c>
      <c r="C9119" s="10"/>
    </row>
    <row r="9120" spans="1:3">
      <c r="A9120" s="21">
        <v>583</v>
      </c>
      <c r="B9120" s="6">
        <f>IF(ISNUMBER(B4247),MAX(0,INDEX('913:913'!$F$6:$F$1205,B4247)),0)</f>
        <v>0</v>
      </c>
      <c r="C9120" s="10"/>
    </row>
    <row r="9121" spans="1:3">
      <c r="A9121" s="21">
        <v>584</v>
      </c>
      <c r="B9121" s="6">
        <f>IF(ISNUMBER(B4248),MAX(0,INDEX('913:913'!$F$6:$F$1205,B4248)),0)</f>
        <v>0</v>
      </c>
      <c r="C9121" s="10"/>
    </row>
    <row r="9122" spans="1:3">
      <c r="A9122" s="21">
        <v>585</v>
      </c>
      <c r="B9122" s="6">
        <f>IF(ISNUMBER(B4249),MAX(0,INDEX('913:913'!$F$6:$F$1205,B4249)),0)</f>
        <v>0</v>
      </c>
      <c r="C9122" s="10"/>
    </row>
    <row r="9123" spans="1:3">
      <c r="A9123" s="21">
        <v>586</v>
      </c>
      <c r="B9123" s="6">
        <f>IF(ISNUMBER(B4250),MAX(0,INDEX('913:913'!$F$6:$F$1205,B4250)),0)</f>
        <v>0</v>
      </c>
      <c r="C9123" s="10"/>
    </row>
    <row r="9124" spans="1:3">
      <c r="A9124" s="21">
        <v>587</v>
      </c>
      <c r="B9124" s="6">
        <f>IF(ISNUMBER(B4251),MAX(0,INDEX('913:913'!$F$6:$F$1205,B4251)),0)</f>
        <v>0</v>
      </c>
      <c r="C9124" s="10"/>
    </row>
    <row r="9125" spans="1:3">
      <c r="A9125" s="21">
        <v>588</v>
      </c>
      <c r="B9125" s="6">
        <f>IF(ISNUMBER(B4252),MAX(0,INDEX('913:913'!$F$6:$F$1205,B4252)),0)</f>
        <v>0</v>
      </c>
      <c r="C9125" s="10"/>
    </row>
    <row r="9126" spans="1:3">
      <c r="A9126" s="21">
        <v>589</v>
      </c>
      <c r="B9126" s="6">
        <f>IF(ISNUMBER(B4253),MAX(0,INDEX('913:913'!$F$6:$F$1205,B4253)),0)</f>
        <v>0</v>
      </c>
      <c r="C9126" s="10"/>
    </row>
    <row r="9127" spans="1:3">
      <c r="A9127" s="21">
        <v>590</v>
      </c>
      <c r="B9127" s="6">
        <f>IF(ISNUMBER(B4254),MAX(0,INDEX('913:913'!$F$6:$F$1205,B4254)),0)</f>
        <v>0</v>
      </c>
      <c r="C9127" s="10"/>
    </row>
    <row r="9128" spans="1:3">
      <c r="A9128" s="21">
        <v>591</v>
      </c>
      <c r="B9128" s="6">
        <f>IF(ISNUMBER(B4255),MAX(0,INDEX('913:913'!$F$6:$F$1205,B4255)),0)</f>
        <v>0</v>
      </c>
      <c r="C9128" s="10"/>
    </row>
    <row r="9129" spans="1:3">
      <c r="A9129" s="21">
        <v>592</v>
      </c>
      <c r="B9129" s="6">
        <f>IF(ISNUMBER(B4256),MAX(0,INDEX('913:913'!$F$6:$F$1205,B4256)),0)</f>
        <v>0</v>
      </c>
      <c r="C9129" s="10"/>
    </row>
    <row r="9130" spans="1:3">
      <c r="A9130" s="21">
        <v>593</v>
      </c>
      <c r="B9130" s="6">
        <f>IF(ISNUMBER(B4257),MAX(0,INDEX('913:913'!$F$6:$F$1205,B4257)),0)</f>
        <v>0</v>
      </c>
      <c r="C9130" s="10"/>
    </row>
    <row r="9131" spans="1:3">
      <c r="A9131" s="21">
        <v>594</v>
      </c>
      <c r="B9131" s="6">
        <f>IF(ISNUMBER(B4258),MAX(0,INDEX('913:913'!$F$6:$F$1205,B4258)),0)</f>
        <v>0</v>
      </c>
      <c r="C9131" s="10"/>
    </row>
    <row r="9132" spans="1:3">
      <c r="A9132" s="21">
        <v>595</v>
      </c>
      <c r="B9132" s="6">
        <f>IF(ISNUMBER(B4259),MAX(0,INDEX('913:913'!$F$6:$F$1205,B4259)),0)</f>
        <v>0</v>
      </c>
      <c r="C9132" s="10"/>
    </row>
    <row r="9133" spans="1:3">
      <c r="A9133" s="21">
        <v>596</v>
      </c>
      <c r="B9133" s="6">
        <f>IF(ISNUMBER(B4260),MAX(0,INDEX('913:913'!$F$6:$F$1205,B4260)),0)</f>
        <v>0</v>
      </c>
      <c r="C9133" s="10"/>
    </row>
    <row r="9134" spans="1:3">
      <c r="A9134" s="21">
        <v>597</v>
      </c>
      <c r="B9134" s="6">
        <f>IF(ISNUMBER(B4261),MAX(0,INDEX('913:913'!$F$6:$F$1205,B4261)),0)</f>
        <v>0</v>
      </c>
      <c r="C9134" s="10"/>
    </row>
    <row r="9135" spans="1:3">
      <c r="A9135" s="21">
        <v>598</v>
      </c>
      <c r="B9135" s="6">
        <f>IF(ISNUMBER(B4262),MAX(0,INDEX('913:913'!$F$6:$F$1205,B4262)),0)</f>
        <v>0</v>
      </c>
      <c r="C9135" s="10"/>
    </row>
    <row r="9136" spans="1:3">
      <c r="A9136" s="21">
        <v>599</v>
      </c>
      <c r="B9136" s="6">
        <f>IF(ISNUMBER(B4263),MAX(0,INDEX('913:913'!$F$6:$F$1205,B4263)),0)</f>
        <v>0</v>
      </c>
      <c r="C9136" s="10"/>
    </row>
    <row r="9137" spans="1:3">
      <c r="A9137" s="21">
        <v>600</v>
      </c>
      <c r="B9137" s="6">
        <f>IF(ISNUMBER(B4264),MAX(0,INDEX('913:913'!$F$6:$F$1205,B4264)),0)</f>
        <v>0</v>
      </c>
      <c r="C9137" s="10"/>
    </row>
    <row r="9139" spans="1:3" ht="21" customHeight="1">
      <c r="A9139" s="1" t="s">
        <v>475</v>
      </c>
    </row>
    <row r="9140" spans="1:3">
      <c r="A9140" s="2" t="s">
        <v>255</v>
      </c>
    </row>
    <row r="9141" spans="1:3">
      <c r="A9141" s="12" t="s">
        <v>476</v>
      </c>
    </row>
    <row r="9142" spans="1:3">
      <c r="A9142" s="12" t="s">
        <v>472</v>
      </c>
    </row>
    <row r="9143" spans="1:3">
      <c r="A9143" s="2" t="s">
        <v>473</v>
      </c>
    </row>
    <row r="9145" spans="1:3">
      <c r="B9145" s="3" t="s">
        <v>477</v>
      </c>
    </row>
    <row r="9146" spans="1:3">
      <c r="A9146" s="21">
        <v>1</v>
      </c>
      <c r="B9146" s="6">
        <f>IF(ISNUMBER(B2447),MAX(0,INDEX('913:913'!$F$6:$F$1205,B2447)),0)</f>
        <v>0</v>
      </c>
      <c r="C9146" s="10"/>
    </row>
    <row r="9147" spans="1:3">
      <c r="A9147" s="21">
        <v>2</v>
      </c>
      <c r="B9147" s="6">
        <f>IF(ISNUMBER(B2448),MAX(0,INDEX('913:913'!$F$6:$F$1205,B2448)),0)</f>
        <v>0</v>
      </c>
      <c r="C9147" s="10"/>
    </row>
    <row r="9148" spans="1:3">
      <c r="A9148" s="21">
        <v>3</v>
      </c>
      <c r="B9148" s="6">
        <f>IF(ISNUMBER(B2449),MAX(0,INDEX('913:913'!$F$6:$F$1205,B2449)),0)</f>
        <v>0</v>
      </c>
      <c r="C9148" s="10"/>
    </row>
    <row r="9149" spans="1:3">
      <c r="A9149" s="21">
        <v>4</v>
      </c>
      <c r="B9149" s="6">
        <f>IF(ISNUMBER(B2450),MAX(0,INDEX('913:913'!$F$6:$F$1205,B2450)),0)</f>
        <v>0</v>
      </c>
      <c r="C9149" s="10"/>
    </row>
    <row r="9150" spans="1:3">
      <c r="A9150" s="21">
        <v>5</v>
      </c>
      <c r="B9150" s="6">
        <f>IF(ISNUMBER(B2451),MAX(0,INDEX('913:913'!$F$6:$F$1205,B2451)),0)</f>
        <v>0</v>
      </c>
      <c r="C9150" s="10"/>
    </row>
    <row r="9151" spans="1:3">
      <c r="A9151" s="21">
        <v>6</v>
      </c>
      <c r="B9151" s="6">
        <f>IF(ISNUMBER(B2452),MAX(0,INDEX('913:913'!$F$6:$F$1205,B2452)),0)</f>
        <v>0</v>
      </c>
      <c r="C9151" s="10"/>
    </row>
    <row r="9152" spans="1:3">
      <c r="A9152" s="21">
        <v>7</v>
      </c>
      <c r="B9152" s="6">
        <f>IF(ISNUMBER(B2453),MAX(0,INDEX('913:913'!$F$6:$F$1205,B2453)),0)</f>
        <v>0</v>
      </c>
      <c r="C9152" s="10"/>
    </row>
    <row r="9153" spans="1:3">
      <c r="A9153" s="21">
        <v>8</v>
      </c>
      <c r="B9153" s="6">
        <f>IF(ISNUMBER(B2454),MAX(0,INDEX('913:913'!$F$6:$F$1205,B2454)),0)</f>
        <v>0</v>
      </c>
      <c r="C9153" s="10"/>
    </row>
    <row r="9154" spans="1:3">
      <c r="A9154" s="21">
        <v>9</v>
      </c>
      <c r="B9154" s="6">
        <f>IF(ISNUMBER(B2455),MAX(0,INDEX('913:913'!$F$6:$F$1205,B2455)),0)</f>
        <v>0</v>
      </c>
      <c r="C9154" s="10"/>
    </row>
    <row r="9155" spans="1:3">
      <c r="A9155" s="21">
        <v>10</v>
      </c>
      <c r="B9155" s="6">
        <f>IF(ISNUMBER(B2456),MAX(0,INDEX('913:913'!$F$6:$F$1205,B2456)),0)</f>
        <v>0</v>
      </c>
      <c r="C9155" s="10"/>
    </row>
    <row r="9156" spans="1:3">
      <c r="A9156" s="21">
        <v>11</v>
      </c>
      <c r="B9156" s="6">
        <f>IF(ISNUMBER(B2457),MAX(0,INDEX('913:913'!$F$6:$F$1205,B2457)),0)</f>
        <v>0</v>
      </c>
      <c r="C9156" s="10"/>
    </row>
    <row r="9157" spans="1:3">
      <c r="A9157" s="21">
        <v>12</v>
      </c>
      <c r="B9157" s="6">
        <f>IF(ISNUMBER(B2458),MAX(0,INDEX('913:913'!$F$6:$F$1205,B2458)),0)</f>
        <v>0</v>
      </c>
      <c r="C9157" s="10"/>
    </row>
    <row r="9158" spans="1:3">
      <c r="A9158" s="21">
        <v>13</v>
      </c>
      <c r="B9158" s="6">
        <f>IF(ISNUMBER(B2459),MAX(0,INDEX('913:913'!$F$6:$F$1205,B2459)),0)</f>
        <v>0</v>
      </c>
      <c r="C9158" s="10"/>
    </row>
    <row r="9159" spans="1:3">
      <c r="A9159" s="21">
        <v>14</v>
      </c>
      <c r="B9159" s="6">
        <f>IF(ISNUMBER(B2460),MAX(0,INDEX('913:913'!$F$6:$F$1205,B2460)),0)</f>
        <v>0</v>
      </c>
      <c r="C9159" s="10"/>
    </row>
    <row r="9160" spans="1:3">
      <c r="A9160" s="21">
        <v>15</v>
      </c>
      <c r="B9160" s="6">
        <f>IF(ISNUMBER(B2461),MAX(0,INDEX('913:913'!$F$6:$F$1205,B2461)),0)</f>
        <v>0</v>
      </c>
      <c r="C9160" s="10"/>
    </row>
    <row r="9161" spans="1:3">
      <c r="A9161" s="21">
        <v>16</v>
      </c>
      <c r="B9161" s="6">
        <f>IF(ISNUMBER(B2462),MAX(0,INDEX('913:913'!$F$6:$F$1205,B2462)),0)</f>
        <v>0</v>
      </c>
      <c r="C9161" s="10"/>
    </row>
    <row r="9162" spans="1:3">
      <c r="A9162" s="21">
        <v>17</v>
      </c>
      <c r="B9162" s="6">
        <f>IF(ISNUMBER(B2463),MAX(0,INDEX('913:913'!$F$6:$F$1205,B2463)),0)</f>
        <v>0</v>
      </c>
      <c r="C9162" s="10"/>
    </row>
    <row r="9163" spans="1:3">
      <c r="A9163" s="21">
        <v>18</v>
      </c>
      <c r="B9163" s="6">
        <f>IF(ISNUMBER(B2464),MAX(0,INDEX('913:913'!$F$6:$F$1205,B2464)),0)</f>
        <v>0</v>
      </c>
      <c r="C9163" s="10"/>
    </row>
    <row r="9164" spans="1:3">
      <c r="A9164" s="21">
        <v>19</v>
      </c>
      <c r="B9164" s="6">
        <f>IF(ISNUMBER(B2465),MAX(0,INDEX('913:913'!$F$6:$F$1205,B2465)),0)</f>
        <v>0</v>
      </c>
      <c r="C9164" s="10"/>
    </row>
    <row r="9165" spans="1:3">
      <c r="A9165" s="21">
        <v>20</v>
      </c>
      <c r="B9165" s="6">
        <f>IF(ISNUMBER(B2466),MAX(0,INDEX('913:913'!$F$6:$F$1205,B2466)),0)</f>
        <v>0</v>
      </c>
      <c r="C9165" s="10"/>
    </row>
    <row r="9166" spans="1:3">
      <c r="A9166" s="21">
        <v>21</v>
      </c>
      <c r="B9166" s="6">
        <f>IF(ISNUMBER(B2467),MAX(0,INDEX('913:913'!$F$6:$F$1205,B2467)),0)</f>
        <v>0</v>
      </c>
      <c r="C9166" s="10"/>
    </row>
    <row r="9167" spans="1:3">
      <c r="A9167" s="21">
        <v>22</v>
      </c>
      <c r="B9167" s="6">
        <f>IF(ISNUMBER(B2468),MAX(0,INDEX('913:913'!$F$6:$F$1205,B2468)),0)</f>
        <v>0</v>
      </c>
      <c r="C9167" s="10"/>
    </row>
    <row r="9168" spans="1:3">
      <c r="A9168" s="21">
        <v>23</v>
      </c>
      <c r="B9168" s="6">
        <f>IF(ISNUMBER(B2469),MAX(0,INDEX('913:913'!$F$6:$F$1205,B2469)),0)</f>
        <v>0</v>
      </c>
      <c r="C9168" s="10"/>
    </row>
    <row r="9169" spans="1:3">
      <c r="A9169" s="21">
        <v>24</v>
      </c>
      <c r="B9169" s="6">
        <f>IF(ISNUMBER(B2470),MAX(0,INDEX('913:913'!$F$6:$F$1205,B2470)),0)</f>
        <v>0</v>
      </c>
      <c r="C9169" s="10"/>
    </row>
    <row r="9170" spans="1:3">
      <c r="A9170" s="21">
        <v>25</v>
      </c>
      <c r="B9170" s="6">
        <f>IF(ISNUMBER(B2471),MAX(0,INDEX('913:913'!$F$6:$F$1205,B2471)),0)</f>
        <v>0</v>
      </c>
      <c r="C9170" s="10"/>
    </row>
    <row r="9171" spans="1:3">
      <c r="A9171" s="21">
        <v>26</v>
      </c>
      <c r="B9171" s="6">
        <f>IF(ISNUMBER(B2472),MAX(0,INDEX('913:913'!$F$6:$F$1205,B2472)),0)</f>
        <v>0</v>
      </c>
      <c r="C9171" s="10"/>
    </row>
    <row r="9172" spans="1:3">
      <c r="A9172" s="21">
        <v>27</v>
      </c>
      <c r="B9172" s="6">
        <f>IF(ISNUMBER(B2473),MAX(0,INDEX('913:913'!$F$6:$F$1205,B2473)),0)</f>
        <v>0</v>
      </c>
      <c r="C9172" s="10"/>
    </row>
    <row r="9173" spans="1:3">
      <c r="A9173" s="21">
        <v>28</v>
      </c>
      <c r="B9173" s="6">
        <f>IF(ISNUMBER(B2474),MAX(0,INDEX('913:913'!$F$6:$F$1205,B2474)),0)</f>
        <v>0</v>
      </c>
      <c r="C9173" s="10"/>
    </row>
    <row r="9174" spans="1:3">
      <c r="A9174" s="21">
        <v>29</v>
      </c>
      <c r="B9174" s="6">
        <f>IF(ISNUMBER(B2475),MAX(0,INDEX('913:913'!$F$6:$F$1205,B2475)),0)</f>
        <v>0</v>
      </c>
      <c r="C9174" s="10"/>
    </row>
    <row r="9175" spans="1:3">
      <c r="A9175" s="21">
        <v>30</v>
      </c>
      <c r="B9175" s="6">
        <f>IF(ISNUMBER(B2476),MAX(0,INDEX('913:913'!$F$6:$F$1205,B2476)),0)</f>
        <v>0</v>
      </c>
      <c r="C9175" s="10"/>
    </row>
    <row r="9176" spans="1:3">
      <c r="A9176" s="21">
        <v>31</v>
      </c>
      <c r="B9176" s="6">
        <f>IF(ISNUMBER(B2477),MAX(0,INDEX('913:913'!$F$6:$F$1205,B2477)),0)</f>
        <v>0</v>
      </c>
      <c r="C9176" s="10"/>
    </row>
    <row r="9177" spans="1:3">
      <c r="A9177" s="21">
        <v>32</v>
      </c>
      <c r="B9177" s="6">
        <f>IF(ISNUMBER(B2478),MAX(0,INDEX('913:913'!$F$6:$F$1205,B2478)),0)</f>
        <v>0</v>
      </c>
      <c r="C9177" s="10"/>
    </row>
    <row r="9178" spans="1:3">
      <c r="A9178" s="21">
        <v>33</v>
      </c>
      <c r="B9178" s="6">
        <f>IF(ISNUMBER(B2479),MAX(0,INDEX('913:913'!$F$6:$F$1205,B2479)),0)</f>
        <v>0</v>
      </c>
      <c r="C9178" s="10"/>
    </row>
    <row r="9179" spans="1:3">
      <c r="A9179" s="21">
        <v>34</v>
      </c>
      <c r="B9179" s="6">
        <f>IF(ISNUMBER(B2480),MAX(0,INDEX('913:913'!$F$6:$F$1205,B2480)),0)</f>
        <v>0</v>
      </c>
      <c r="C9179" s="10"/>
    </row>
    <row r="9180" spans="1:3">
      <c r="A9180" s="21">
        <v>35</v>
      </c>
      <c r="B9180" s="6">
        <f>IF(ISNUMBER(B2481),MAX(0,INDEX('913:913'!$F$6:$F$1205,B2481)),0)</f>
        <v>0</v>
      </c>
      <c r="C9180" s="10"/>
    </row>
    <row r="9181" spans="1:3">
      <c r="A9181" s="21">
        <v>36</v>
      </c>
      <c r="B9181" s="6">
        <f>IF(ISNUMBER(B2482),MAX(0,INDEX('913:913'!$F$6:$F$1205,B2482)),0)</f>
        <v>0</v>
      </c>
      <c r="C9181" s="10"/>
    </row>
    <row r="9182" spans="1:3">
      <c r="A9182" s="21">
        <v>37</v>
      </c>
      <c r="B9182" s="6">
        <f>IF(ISNUMBER(B2483),MAX(0,INDEX('913:913'!$F$6:$F$1205,B2483)),0)</f>
        <v>0</v>
      </c>
      <c r="C9182" s="10"/>
    </row>
    <row r="9183" spans="1:3">
      <c r="A9183" s="21">
        <v>38</v>
      </c>
      <c r="B9183" s="6">
        <f>IF(ISNUMBER(B2484),MAX(0,INDEX('913:913'!$F$6:$F$1205,B2484)),0)</f>
        <v>0</v>
      </c>
      <c r="C9183" s="10"/>
    </row>
    <row r="9184" spans="1:3">
      <c r="A9184" s="21">
        <v>39</v>
      </c>
      <c r="B9184" s="6">
        <f>IF(ISNUMBER(B2485),MAX(0,INDEX('913:913'!$F$6:$F$1205,B2485)),0)</f>
        <v>0</v>
      </c>
      <c r="C9184" s="10"/>
    </row>
    <row r="9185" spans="1:3">
      <c r="A9185" s="21">
        <v>40</v>
      </c>
      <c r="B9185" s="6">
        <f>IF(ISNUMBER(B2486),MAX(0,INDEX('913:913'!$F$6:$F$1205,B2486)),0)</f>
        <v>0</v>
      </c>
      <c r="C9185" s="10"/>
    </row>
    <row r="9186" spans="1:3">
      <c r="A9186" s="21">
        <v>41</v>
      </c>
      <c r="B9186" s="6">
        <f>IF(ISNUMBER(B2487),MAX(0,INDEX('913:913'!$F$6:$F$1205,B2487)),0)</f>
        <v>0</v>
      </c>
      <c r="C9186" s="10"/>
    </row>
    <row r="9187" spans="1:3">
      <c r="A9187" s="21">
        <v>42</v>
      </c>
      <c r="B9187" s="6">
        <f>IF(ISNUMBER(B2488),MAX(0,INDEX('913:913'!$F$6:$F$1205,B2488)),0)</f>
        <v>0</v>
      </c>
      <c r="C9187" s="10"/>
    </row>
    <row r="9188" spans="1:3">
      <c r="A9188" s="21">
        <v>43</v>
      </c>
      <c r="B9188" s="6">
        <f>IF(ISNUMBER(B2489),MAX(0,INDEX('913:913'!$F$6:$F$1205,B2489)),0)</f>
        <v>0</v>
      </c>
      <c r="C9188" s="10"/>
    </row>
    <row r="9189" spans="1:3">
      <c r="A9189" s="21">
        <v>44</v>
      </c>
      <c r="B9189" s="6">
        <f>IF(ISNUMBER(B2490),MAX(0,INDEX('913:913'!$F$6:$F$1205,B2490)),0)</f>
        <v>0</v>
      </c>
      <c r="C9189" s="10"/>
    </row>
    <row r="9190" spans="1:3">
      <c r="A9190" s="21">
        <v>45</v>
      </c>
      <c r="B9190" s="6">
        <f>IF(ISNUMBER(B2491),MAX(0,INDEX('913:913'!$F$6:$F$1205,B2491)),0)</f>
        <v>0</v>
      </c>
      <c r="C9190" s="10"/>
    </row>
    <row r="9191" spans="1:3">
      <c r="A9191" s="21">
        <v>46</v>
      </c>
      <c r="B9191" s="6">
        <f>IF(ISNUMBER(B2492),MAX(0,INDEX('913:913'!$F$6:$F$1205,B2492)),0)</f>
        <v>0</v>
      </c>
      <c r="C9191" s="10"/>
    </row>
    <row r="9192" spans="1:3">
      <c r="A9192" s="21">
        <v>47</v>
      </c>
      <c r="B9192" s="6">
        <f>IF(ISNUMBER(B2493),MAX(0,INDEX('913:913'!$F$6:$F$1205,B2493)),0)</f>
        <v>0</v>
      </c>
      <c r="C9192" s="10"/>
    </row>
    <row r="9193" spans="1:3">
      <c r="A9193" s="21">
        <v>48</v>
      </c>
      <c r="B9193" s="6">
        <f>IF(ISNUMBER(B2494),MAX(0,INDEX('913:913'!$F$6:$F$1205,B2494)),0)</f>
        <v>0</v>
      </c>
      <c r="C9193" s="10"/>
    </row>
    <row r="9194" spans="1:3">
      <c r="A9194" s="21">
        <v>49</v>
      </c>
      <c r="B9194" s="6">
        <f>IF(ISNUMBER(B2495),MAX(0,INDEX('913:913'!$F$6:$F$1205,B2495)),0)</f>
        <v>0</v>
      </c>
      <c r="C9194" s="10"/>
    </row>
    <row r="9195" spans="1:3">
      <c r="A9195" s="21">
        <v>50</v>
      </c>
      <c r="B9195" s="6">
        <f>IF(ISNUMBER(B2496),MAX(0,INDEX('913:913'!$F$6:$F$1205,B2496)),0)</f>
        <v>0</v>
      </c>
      <c r="C9195" s="10"/>
    </row>
    <row r="9196" spans="1:3">
      <c r="A9196" s="21">
        <v>51</v>
      </c>
      <c r="B9196" s="6">
        <f>IF(ISNUMBER(B2497),MAX(0,INDEX('913:913'!$F$6:$F$1205,B2497)),0)</f>
        <v>0</v>
      </c>
      <c r="C9196" s="10"/>
    </row>
    <row r="9197" spans="1:3">
      <c r="A9197" s="21">
        <v>52</v>
      </c>
      <c r="B9197" s="6">
        <f>IF(ISNUMBER(B2498),MAX(0,INDEX('913:913'!$F$6:$F$1205,B2498)),0)</f>
        <v>0</v>
      </c>
      <c r="C9197" s="10"/>
    </row>
    <row r="9198" spans="1:3">
      <c r="A9198" s="21">
        <v>53</v>
      </c>
      <c r="B9198" s="6">
        <f>IF(ISNUMBER(B2499),MAX(0,INDEX('913:913'!$F$6:$F$1205,B2499)),0)</f>
        <v>0</v>
      </c>
      <c r="C9198" s="10"/>
    </row>
    <row r="9199" spans="1:3">
      <c r="A9199" s="21">
        <v>54</v>
      </c>
      <c r="B9199" s="6">
        <f>IF(ISNUMBER(B2500),MAX(0,INDEX('913:913'!$F$6:$F$1205,B2500)),0)</f>
        <v>0</v>
      </c>
      <c r="C9199" s="10"/>
    </row>
    <row r="9200" spans="1:3">
      <c r="A9200" s="21">
        <v>55</v>
      </c>
      <c r="B9200" s="6">
        <f>IF(ISNUMBER(B2501),MAX(0,INDEX('913:913'!$F$6:$F$1205,B2501)),0)</f>
        <v>0</v>
      </c>
      <c r="C9200" s="10"/>
    </row>
    <row r="9201" spans="1:3">
      <c r="A9201" s="21">
        <v>56</v>
      </c>
      <c r="B9201" s="6">
        <f>IF(ISNUMBER(B2502),MAX(0,INDEX('913:913'!$F$6:$F$1205,B2502)),0)</f>
        <v>0</v>
      </c>
      <c r="C9201" s="10"/>
    </row>
    <row r="9202" spans="1:3">
      <c r="A9202" s="21">
        <v>57</v>
      </c>
      <c r="B9202" s="6">
        <f>IF(ISNUMBER(B2503),MAX(0,INDEX('913:913'!$F$6:$F$1205,B2503)),0)</f>
        <v>0</v>
      </c>
      <c r="C9202" s="10"/>
    </row>
    <row r="9203" spans="1:3">
      <c r="A9203" s="21">
        <v>58</v>
      </c>
      <c r="B9203" s="6">
        <f>IF(ISNUMBER(B2504),MAX(0,INDEX('913:913'!$F$6:$F$1205,B2504)),0)</f>
        <v>0</v>
      </c>
      <c r="C9203" s="10"/>
    </row>
    <row r="9204" spans="1:3">
      <c r="A9204" s="21">
        <v>59</v>
      </c>
      <c r="B9204" s="6">
        <f>IF(ISNUMBER(B2505),MAX(0,INDEX('913:913'!$F$6:$F$1205,B2505)),0)</f>
        <v>0</v>
      </c>
      <c r="C9204" s="10"/>
    </row>
    <row r="9205" spans="1:3">
      <c r="A9205" s="21">
        <v>60</v>
      </c>
      <c r="B9205" s="6">
        <f>IF(ISNUMBER(B2506),MAX(0,INDEX('913:913'!$F$6:$F$1205,B2506)),0)</f>
        <v>0</v>
      </c>
      <c r="C9205" s="10"/>
    </row>
    <row r="9206" spans="1:3">
      <c r="A9206" s="21">
        <v>61</v>
      </c>
      <c r="B9206" s="6">
        <f>IF(ISNUMBER(B2507),MAX(0,INDEX('913:913'!$F$6:$F$1205,B2507)),0)</f>
        <v>0</v>
      </c>
      <c r="C9206" s="10"/>
    </row>
    <row r="9207" spans="1:3">
      <c r="A9207" s="21">
        <v>62</v>
      </c>
      <c r="B9207" s="6">
        <f>IF(ISNUMBER(B2508),MAX(0,INDEX('913:913'!$F$6:$F$1205,B2508)),0)</f>
        <v>0</v>
      </c>
      <c r="C9207" s="10"/>
    </row>
    <row r="9208" spans="1:3">
      <c r="A9208" s="21">
        <v>63</v>
      </c>
      <c r="B9208" s="6">
        <f>IF(ISNUMBER(B2509),MAX(0,INDEX('913:913'!$F$6:$F$1205,B2509)),0)</f>
        <v>0</v>
      </c>
      <c r="C9208" s="10"/>
    </row>
    <row r="9209" spans="1:3">
      <c r="A9209" s="21">
        <v>64</v>
      </c>
      <c r="B9209" s="6">
        <f>IF(ISNUMBER(B2510),MAX(0,INDEX('913:913'!$F$6:$F$1205,B2510)),0)</f>
        <v>0</v>
      </c>
      <c r="C9209" s="10"/>
    </row>
    <row r="9210" spans="1:3">
      <c r="A9210" s="21">
        <v>65</v>
      </c>
      <c r="B9210" s="6">
        <f>IF(ISNUMBER(B2511),MAX(0,INDEX('913:913'!$F$6:$F$1205,B2511)),0)</f>
        <v>0</v>
      </c>
      <c r="C9210" s="10"/>
    </row>
    <row r="9211" spans="1:3">
      <c r="A9211" s="21">
        <v>66</v>
      </c>
      <c r="B9211" s="6">
        <f>IF(ISNUMBER(B2512),MAX(0,INDEX('913:913'!$F$6:$F$1205,B2512)),0)</f>
        <v>0</v>
      </c>
      <c r="C9211" s="10"/>
    </row>
    <row r="9212" spans="1:3">
      <c r="A9212" s="21">
        <v>67</v>
      </c>
      <c r="B9212" s="6">
        <f>IF(ISNUMBER(B2513),MAX(0,INDEX('913:913'!$F$6:$F$1205,B2513)),0)</f>
        <v>0</v>
      </c>
      <c r="C9212" s="10"/>
    </row>
    <row r="9213" spans="1:3">
      <c r="A9213" s="21">
        <v>68</v>
      </c>
      <c r="B9213" s="6">
        <f>IF(ISNUMBER(B2514),MAX(0,INDEX('913:913'!$F$6:$F$1205,B2514)),0)</f>
        <v>0</v>
      </c>
      <c r="C9213" s="10"/>
    </row>
    <row r="9214" spans="1:3">
      <c r="A9214" s="21">
        <v>69</v>
      </c>
      <c r="B9214" s="6">
        <f>IF(ISNUMBER(B2515),MAX(0,INDEX('913:913'!$F$6:$F$1205,B2515)),0)</f>
        <v>0</v>
      </c>
      <c r="C9214" s="10"/>
    </row>
    <row r="9215" spans="1:3">
      <c r="A9215" s="21">
        <v>70</v>
      </c>
      <c r="B9215" s="6">
        <f>IF(ISNUMBER(B2516),MAX(0,INDEX('913:913'!$F$6:$F$1205,B2516)),0)</f>
        <v>0</v>
      </c>
      <c r="C9215" s="10"/>
    </row>
    <row r="9216" spans="1:3">
      <c r="A9216" s="21">
        <v>71</v>
      </c>
      <c r="B9216" s="6">
        <f>IF(ISNUMBER(B2517),MAX(0,INDEX('913:913'!$F$6:$F$1205,B2517)),0)</f>
        <v>0</v>
      </c>
      <c r="C9216" s="10"/>
    </row>
    <row r="9217" spans="1:3">
      <c r="A9217" s="21">
        <v>72</v>
      </c>
      <c r="B9217" s="6">
        <f>IF(ISNUMBER(B2518),MAX(0,INDEX('913:913'!$F$6:$F$1205,B2518)),0)</f>
        <v>0</v>
      </c>
      <c r="C9217" s="10"/>
    </row>
    <row r="9218" spans="1:3">
      <c r="A9218" s="21">
        <v>73</v>
      </c>
      <c r="B9218" s="6">
        <f>IF(ISNUMBER(B2519),MAX(0,INDEX('913:913'!$F$6:$F$1205,B2519)),0)</f>
        <v>0</v>
      </c>
      <c r="C9218" s="10"/>
    </row>
    <row r="9219" spans="1:3">
      <c r="A9219" s="21">
        <v>74</v>
      </c>
      <c r="B9219" s="6">
        <f>IF(ISNUMBER(B2520),MAX(0,INDEX('913:913'!$F$6:$F$1205,B2520)),0)</f>
        <v>0</v>
      </c>
      <c r="C9219" s="10"/>
    </row>
    <row r="9220" spans="1:3">
      <c r="A9220" s="21">
        <v>75</v>
      </c>
      <c r="B9220" s="6">
        <f>IF(ISNUMBER(B2521),MAX(0,INDEX('913:913'!$F$6:$F$1205,B2521)),0)</f>
        <v>0</v>
      </c>
      <c r="C9220" s="10"/>
    </row>
    <row r="9221" spans="1:3">
      <c r="A9221" s="21">
        <v>76</v>
      </c>
      <c r="B9221" s="6">
        <f>IF(ISNUMBER(B2522),MAX(0,INDEX('913:913'!$F$6:$F$1205,B2522)),0)</f>
        <v>0</v>
      </c>
      <c r="C9221" s="10"/>
    </row>
    <row r="9222" spans="1:3">
      <c r="A9222" s="21">
        <v>77</v>
      </c>
      <c r="B9222" s="6">
        <f>IF(ISNUMBER(B2523),MAX(0,INDEX('913:913'!$F$6:$F$1205,B2523)),0)</f>
        <v>0</v>
      </c>
      <c r="C9222" s="10"/>
    </row>
    <row r="9223" spans="1:3">
      <c r="A9223" s="21">
        <v>78</v>
      </c>
      <c r="B9223" s="6">
        <f>IF(ISNUMBER(B2524),MAX(0,INDEX('913:913'!$F$6:$F$1205,B2524)),0)</f>
        <v>0</v>
      </c>
      <c r="C9223" s="10"/>
    </row>
    <row r="9224" spans="1:3">
      <c r="A9224" s="21">
        <v>79</v>
      </c>
      <c r="B9224" s="6">
        <f>IF(ISNUMBER(B2525),MAX(0,INDEX('913:913'!$F$6:$F$1205,B2525)),0)</f>
        <v>0</v>
      </c>
      <c r="C9224" s="10"/>
    </row>
    <row r="9225" spans="1:3">
      <c r="A9225" s="21">
        <v>80</v>
      </c>
      <c r="B9225" s="6">
        <f>IF(ISNUMBER(B2526),MAX(0,INDEX('913:913'!$F$6:$F$1205,B2526)),0)</f>
        <v>0</v>
      </c>
      <c r="C9225" s="10"/>
    </row>
    <row r="9226" spans="1:3">
      <c r="A9226" s="21">
        <v>81</v>
      </c>
      <c r="B9226" s="6">
        <f>IF(ISNUMBER(B2527),MAX(0,INDEX('913:913'!$F$6:$F$1205,B2527)),0)</f>
        <v>0</v>
      </c>
      <c r="C9226" s="10"/>
    </row>
    <row r="9227" spans="1:3">
      <c r="A9227" s="21">
        <v>82</v>
      </c>
      <c r="B9227" s="6">
        <f>IF(ISNUMBER(B2528),MAX(0,INDEX('913:913'!$F$6:$F$1205,B2528)),0)</f>
        <v>0</v>
      </c>
      <c r="C9227" s="10"/>
    </row>
    <row r="9228" spans="1:3">
      <c r="A9228" s="21">
        <v>83</v>
      </c>
      <c r="B9228" s="6">
        <f>IF(ISNUMBER(B2529),MAX(0,INDEX('913:913'!$F$6:$F$1205,B2529)),0)</f>
        <v>0</v>
      </c>
      <c r="C9228" s="10"/>
    </row>
    <row r="9229" spans="1:3">
      <c r="A9229" s="21">
        <v>84</v>
      </c>
      <c r="B9229" s="6">
        <f>IF(ISNUMBER(B2530),MAX(0,INDEX('913:913'!$F$6:$F$1205,B2530)),0)</f>
        <v>0</v>
      </c>
      <c r="C9229" s="10"/>
    </row>
    <row r="9230" spans="1:3">
      <c r="A9230" s="21">
        <v>85</v>
      </c>
      <c r="B9230" s="6">
        <f>IF(ISNUMBER(B2531),MAX(0,INDEX('913:913'!$F$6:$F$1205,B2531)),0)</f>
        <v>0</v>
      </c>
      <c r="C9230" s="10"/>
    </row>
    <row r="9231" spans="1:3">
      <c r="A9231" s="21">
        <v>86</v>
      </c>
      <c r="B9231" s="6">
        <f>IF(ISNUMBER(B2532),MAX(0,INDEX('913:913'!$F$6:$F$1205,B2532)),0)</f>
        <v>0</v>
      </c>
      <c r="C9231" s="10"/>
    </row>
    <row r="9232" spans="1:3">
      <c r="A9232" s="21">
        <v>87</v>
      </c>
      <c r="B9232" s="6">
        <f>IF(ISNUMBER(B2533),MAX(0,INDEX('913:913'!$F$6:$F$1205,B2533)),0)</f>
        <v>0</v>
      </c>
      <c r="C9232" s="10"/>
    </row>
    <row r="9233" spans="1:3">
      <c r="A9233" s="21">
        <v>88</v>
      </c>
      <c r="B9233" s="6">
        <f>IF(ISNUMBER(B2534),MAX(0,INDEX('913:913'!$F$6:$F$1205,B2534)),0)</f>
        <v>0</v>
      </c>
      <c r="C9233" s="10"/>
    </row>
    <row r="9234" spans="1:3">
      <c r="A9234" s="21">
        <v>89</v>
      </c>
      <c r="B9234" s="6">
        <f>IF(ISNUMBER(B2535),MAX(0,INDEX('913:913'!$F$6:$F$1205,B2535)),0)</f>
        <v>0</v>
      </c>
      <c r="C9234" s="10"/>
    </row>
    <row r="9235" spans="1:3">
      <c r="A9235" s="21">
        <v>90</v>
      </c>
      <c r="B9235" s="6">
        <f>IF(ISNUMBER(B2536),MAX(0,INDEX('913:913'!$F$6:$F$1205,B2536)),0)</f>
        <v>0</v>
      </c>
      <c r="C9235" s="10"/>
    </row>
    <row r="9236" spans="1:3">
      <c r="A9236" s="21">
        <v>91</v>
      </c>
      <c r="B9236" s="6">
        <f>IF(ISNUMBER(B2537),MAX(0,INDEX('913:913'!$F$6:$F$1205,B2537)),0)</f>
        <v>0</v>
      </c>
      <c r="C9236" s="10"/>
    </row>
    <row r="9237" spans="1:3">
      <c r="A9237" s="21">
        <v>92</v>
      </c>
      <c r="B9237" s="6">
        <f>IF(ISNUMBER(B2538),MAX(0,INDEX('913:913'!$F$6:$F$1205,B2538)),0)</f>
        <v>0</v>
      </c>
      <c r="C9237" s="10"/>
    </row>
    <row r="9238" spans="1:3">
      <c r="A9238" s="21">
        <v>93</v>
      </c>
      <c r="B9238" s="6">
        <f>IF(ISNUMBER(B2539),MAX(0,INDEX('913:913'!$F$6:$F$1205,B2539)),0)</f>
        <v>0</v>
      </c>
      <c r="C9238" s="10"/>
    </row>
    <row r="9239" spans="1:3">
      <c r="A9239" s="21">
        <v>94</v>
      </c>
      <c r="B9239" s="6">
        <f>IF(ISNUMBER(B2540),MAX(0,INDEX('913:913'!$F$6:$F$1205,B2540)),0)</f>
        <v>0</v>
      </c>
      <c r="C9239" s="10"/>
    </row>
    <row r="9240" spans="1:3">
      <c r="A9240" s="21">
        <v>95</v>
      </c>
      <c r="B9240" s="6">
        <f>IF(ISNUMBER(B2541),MAX(0,INDEX('913:913'!$F$6:$F$1205,B2541)),0)</f>
        <v>0</v>
      </c>
      <c r="C9240" s="10"/>
    </row>
    <row r="9241" spans="1:3">
      <c r="A9241" s="21">
        <v>96</v>
      </c>
      <c r="B9241" s="6">
        <f>IF(ISNUMBER(B2542),MAX(0,INDEX('913:913'!$F$6:$F$1205,B2542)),0)</f>
        <v>0</v>
      </c>
      <c r="C9241" s="10"/>
    </row>
    <row r="9242" spans="1:3">
      <c r="A9242" s="21">
        <v>97</v>
      </c>
      <c r="B9242" s="6">
        <f>IF(ISNUMBER(B2543),MAX(0,INDEX('913:913'!$F$6:$F$1205,B2543)),0)</f>
        <v>0</v>
      </c>
      <c r="C9242" s="10"/>
    </row>
    <row r="9243" spans="1:3">
      <c r="A9243" s="21">
        <v>98</v>
      </c>
      <c r="B9243" s="6">
        <f>IF(ISNUMBER(B2544),MAX(0,INDEX('913:913'!$F$6:$F$1205,B2544)),0)</f>
        <v>0</v>
      </c>
      <c r="C9243" s="10"/>
    </row>
    <row r="9244" spans="1:3">
      <c r="A9244" s="21">
        <v>99</v>
      </c>
      <c r="B9244" s="6">
        <f>IF(ISNUMBER(B2545),MAX(0,INDEX('913:913'!$F$6:$F$1205,B2545)),0)</f>
        <v>0</v>
      </c>
      <c r="C9244" s="10"/>
    </row>
    <row r="9245" spans="1:3">
      <c r="A9245" s="21">
        <v>100</v>
      </c>
      <c r="B9245" s="6">
        <f>IF(ISNUMBER(B2546),MAX(0,INDEX('913:913'!$F$6:$F$1205,B2546)),0)</f>
        <v>0</v>
      </c>
      <c r="C9245" s="10"/>
    </row>
    <row r="9246" spans="1:3">
      <c r="A9246" s="21">
        <v>101</v>
      </c>
      <c r="B9246" s="6">
        <f>IF(ISNUMBER(B2547),MAX(0,INDEX('913:913'!$F$6:$F$1205,B2547)),0)</f>
        <v>0</v>
      </c>
      <c r="C9246" s="10"/>
    </row>
    <row r="9247" spans="1:3">
      <c r="A9247" s="21">
        <v>102</v>
      </c>
      <c r="B9247" s="6">
        <f>IF(ISNUMBER(B2548),MAX(0,INDEX('913:913'!$F$6:$F$1205,B2548)),0)</f>
        <v>0</v>
      </c>
      <c r="C9247" s="10"/>
    </row>
    <row r="9248" spans="1:3">
      <c r="A9248" s="21">
        <v>103</v>
      </c>
      <c r="B9248" s="6">
        <f>IF(ISNUMBER(B2549),MAX(0,INDEX('913:913'!$F$6:$F$1205,B2549)),0)</f>
        <v>0</v>
      </c>
      <c r="C9248" s="10"/>
    </row>
    <row r="9249" spans="1:3">
      <c r="A9249" s="21">
        <v>104</v>
      </c>
      <c r="B9249" s="6">
        <f>IF(ISNUMBER(B2550),MAX(0,INDEX('913:913'!$F$6:$F$1205,B2550)),0)</f>
        <v>0</v>
      </c>
      <c r="C9249" s="10"/>
    </row>
    <row r="9250" spans="1:3">
      <c r="A9250" s="21">
        <v>105</v>
      </c>
      <c r="B9250" s="6">
        <f>IF(ISNUMBER(B2551),MAX(0,INDEX('913:913'!$F$6:$F$1205,B2551)),0)</f>
        <v>0</v>
      </c>
      <c r="C9250" s="10"/>
    </row>
    <row r="9251" spans="1:3">
      <c r="A9251" s="21">
        <v>106</v>
      </c>
      <c r="B9251" s="6">
        <f>IF(ISNUMBER(B2552),MAX(0,INDEX('913:913'!$F$6:$F$1205,B2552)),0)</f>
        <v>0</v>
      </c>
      <c r="C9251" s="10"/>
    </row>
    <row r="9252" spans="1:3">
      <c r="A9252" s="21">
        <v>107</v>
      </c>
      <c r="B9252" s="6">
        <f>IF(ISNUMBER(B2553),MAX(0,INDEX('913:913'!$F$6:$F$1205,B2553)),0)</f>
        <v>0</v>
      </c>
      <c r="C9252" s="10"/>
    </row>
    <row r="9253" spans="1:3">
      <c r="A9253" s="21">
        <v>108</v>
      </c>
      <c r="B9253" s="6">
        <f>IF(ISNUMBER(B2554),MAX(0,INDEX('913:913'!$F$6:$F$1205,B2554)),0)</f>
        <v>0</v>
      </c>
      <c r="C9253" s="10"/>
    </row>
    <row r="9254" spans="1:3">
      <c r="A9254" s="21">
        <v>109</v>
      </c>
      <c r="B9254" s="6">
        <f>IF(ISNUMBER(B2555),MAX(0,INDEX('913:913'!$F$6:$F$1205,B2555)),0)</f>
        <v>0</v>
      </c>
      <c r="C9254" s="10"/>
    </row>
    <row r="9255" spans="1:3">
      <c r="A9255" s="21">
        <v>110</v>
      </c>
      <c r="B9255" s="6">
        <f>IF(ISNUMBER(B2556),MAX(0,INDEX('913:913'!$F$6:$F$1205,B2556)),0)</f>
        <v>0</v>
      </c>
      <c r="C9255" s="10"/>
    </row>
    <row r="9256" spans="1:3">
      <c r="A9256" s="21">
        <v>111</v>
      </c>
      <c r="B9256" s="6">
        <f>IF(ISNUMBER(B2557),MAX(0,INDEX('913:913'!$F$6:$F$1205,B2557)),0)</f>
        <v>0</v>
      </c>
      <c r="C9256" s="10"/>
    </row>
    <row r="9257" spans="1:3">
      <c r="A9257" s="21">
        <v>112</v>
      </c>
      <c r="B9257" s="6">
        <f>IF(ISNUMBER(B2558),MAX(0,INDEX('913:913'!$F$6:$F$1205,B2558)),0)</f>
        <v>0</v>
      </c>
      <c r="C9257" s="10"/>
    </row>
    <row r="9258" spans="1:3">
      <c r="A9258" s="21">
        <v>113</v>
      </c>
      <c r="B9258" s="6">
        <f>IF(ISNUMBER(B2559),MAX(0,INDEX('913:913'!$F$6:$F$1205,B2559)),0)</f>
        <v>0</v>
      </c>
      <c r="C9258" s="10"/>
    </row>
    <row r="9259" spans="1:3">
      <c r="A9259" s="21">
        <v>114</v>
      </c>
      <c r="B9259" s="6">
        <f>IF(ISNUMBER(B2560),MAX(0,INDEX('913:913'!$F$6:$F$1205,B2560)),0)</f>
        <v>0</v>
      </c>
      <c r="C9259" s="10"/>
    </row>
    <row r="9260" spans="1:3">
      <c r="A9260" s="21">
        <v>115</v>
      </c>
      <c r="B9260" s="6">
        <f>IF(ISNUMBER(B2561),MAX(0,INDEX('913:913'!$F$6:$F$1205,B2561)),0)</f>
        <v>0</v>
      </c>
      <c r="C9260" s="10"/>
    </row>
    <row r="9261" spans="1:3">
      <c r="A9261" s="21">
        <v>116</v>
      </c>
      <c r="B9261" s="6">
        <f>IF(ISNUMBER(B2562),MAX(0,INDEX('913:913'!$F$6:$F$1205,B2562)),0)</f>
        <v>0</v>
      </c>
      <c r="C9261" s="10"/>
    </row>
    <row r="9262" spans="1:3">
      <c r="A9262" s="21">
        <v>117</v>
      </c>
      <c r="B9262" s="6">
        <f>IF(ISNUMBER(B2563),MAX(0,INDEX('913:913'!$F$6:$F$1205,B2563)),0)</f>
        <v>0</v>
      </c>
      <c r="C9262" s="10"/>
    </row>
    <row r="9263" spans="1:3">
      <c r="A9263" s="21">
        <v>118</v>
      </c>
      <c r="B9263" s="6">
        <f>IF(ISNUMBER(B2564),MAX(0,INDEX('913:913'!$F$6:$F$1205,B2564)),0)</f>
        <v>0</v>
      </c>
      <c r="C9263" s="10"/>
    </row>
    <row r="9264" spans="1:3">
      <c r="A9264" s="21">
        <v>119</v>
      </c>
      <c r="B9264" s="6">
        <f>IF(ISNUMBER(B2565),MAX(0,INDEX('913:913'!$F$6:$F$1205,B2565)),0)</f>
        <v>0</v>
      </c>
      <c r="C9264" s="10"/>
    </row>
    <row r="9265" spans="1:3">
      <c r="A9265" s="21">
        <v>120</v>
      </c>
      <c r="B9265" s="6">
        <f>IF(ISNUMBER(B2566),MAX(0,INDEX('913:913'!$F$6:$F$1205,B2566)),0)</f>
        <v>0</v>
      </c>
      <c r="C9265" s="10"/>
    </row>
    <row r="9266" spans="1:3">
      <c r="A9266" s="21">
        <v>121</v>
      </c>
      <c r="B9266" s="6">
        <f>IF(ISNUMBER(B2567),MAX(0,INDEX('913:913'!$F$6:$F$1205,B2567)),0)</f>
        <v>0</v>
      </c>
      <c r="C9266" s="10"/>
    </row>
    <row r="9267" spans="1:3">
      <c r="A9267" s="21">
        <v>122</v>
      </c>
      <c r="B9267" s="6">
        <f>IF(ISNUMBER(B2568),MAX(0,INDEX('913:913'!$F$6:$F$1205,B2568)),0)</f>
        <v>0</v>
      </c>
      <c r="C9267" s="10"/>
    </row>
    <row r="9268" spans="1:3">
      <c r="A9268" s="21">
        <v>123</v>
      </c>
      <c r="B9268" s="6">
        <f>IF(ISNUMBER(B2569),MAX(0,INDEX('913:913'!$F$6:$F$1205,B2569)),0)</f>
        <v>0</v>
      </c>
      <c r="C9268" s="10"/>
    </row>
    <row r="9269" spans="1:3">
      <c r="A9269" s="21">
        <v>124</v>
      </c>
      <c r="B9269" s="6">
        <f>IF(ISNUMBER(B2570),MAX(0,INDEX('913:913'!$F$6:$F$1205,B2570)),0)</f>
        <v>0</v>
      </c>
      <c r="C9269" s="10"/>
    </row>
    <row r="9270" spans="1:3">
      <c r="A9270" s="21">
        <v>125</v>
      </c>
      <c r="B9270" s="6">
        <f>IF(ISNUMBER(B2571),MAX(0,INDEX('913:913'!$F$6:$F$1205,B2571)),0)</f>
        <v>0</v>
      </c>
      <c r="C9270" s="10"/>
    </row>
    <row r="9271" spans="1:3">
      <c r="A9271" s="21">
        <v>126</v>
      </c>
      <c r="B9271" s="6">
        <f>IF(ISNUMBER(B2572),MAX(0,INDEX('913:913'!$F$6:$F$1205,B2572)),0)</f>
        <v>0</v>
      </c>
      <c r="C9271" s="10"/>
    </row>
    <row r="9272" spans="1:3">
      <c r="A9272" s="21">
        <v>127</v>
      </c>
      <c r="B9272" s="6">
        <f>IF(ISNUMBER(B2573),MAX(0,INDEX('913:913'!$F$6:$F$1205,B2573)),0)</f>
        <v>0</v>
      </c>
      <c r="C9272" s="10"/>
    </row>
    <row r="9273" spans="1:3">
      <c r="A9273" s="21">
        <v>128</v>
      </c>
      <c r="B9273" s="6">
        <f>IF(ISNUMBER(B2574),MAX(0,INDEX('913:913'!$F$6:$F$1205,B2574)),0)</f>
        <v>0</v>
      </c>
      <c r="C9273" s="10"/>
    </row>
    <row r="9274" spans="1:3">
      <c r="A9274" s="21">
        <v>129</v>
      </c>
      <c r="B9274" s="6">
        <f>IF(ISNUMBER(B2575),MAX(0,INDEX('913:913'!$F$6:$F$1205,B2575)),0)</f>
        <v>0</v>
      </c>
      <c r="C9274" s="10"/>
    </row>
    <row r="9275" spans="1:3">
      <c r="A9275" s="21">
        <v>130</v>
      </c>
      <c r="B9275" s="6">
        <f>IF(ISNUMBER(B2576),MAX(0,INDEX('913:913'!$F$6:$F$1205,B2576)),0)</f>
        <v>0</v>
      </c>
      <c r="C9275" s="10"/>
    </row>
    <row r="9276" spans="1:3">
      <c r="A9276" s="21">
        <v>131</v>
      </c>
      <c r="B9276" s="6">
        <f>IF(ISNUMBER(B2577),MAX(0,INDEX('913:913'!$F$6:$F$1205,B2577)),0)</f>
        <v>0</v>
      </c>
      <c r="C9276" s="10"/>
    </row>
    <row r="9277" spans="1:3">
      <c r="A9277" s="21">
        <v>132</v>
      </c>
      <c r="B9277" s="6">
        <f>IF(ISNUMBER(B2578),MAX(0,INDEX('913:913'!$F$6:$F$1205,B2578)),0)</f>
        <v>0</v>
      </c>
      <c r="C9277" s="10"/>
    </row>
    <row r="9278" spans="1:3">
      <c r="A9278" s="21">
        <v>133</v>
      </c>
      <c r="B9278" s="6">
        <f>IF(ISNUMBER(B2579),MAX(0,INDEX('913:913'!$F$6:$F$1205,B2579)),0)</f>
        <v>0</v>
      </c>
      <c r="C9278" s="10"/>
    </row>
    <row r="9279" spans="1:3">
      <c r="A9279" s="21">
        <v>134</v>
      </c>
      <c r="B9279" s="6">
        <f>IF(ISNUMBER(B2580),MAX(0,INDEX('913:913'!$F$6:$F$1205,B2580)),0)</f>
        <v>0</v>
      </c>
      <c r="C9279" s="10"/>
    </row>
    <row r="9280" spans="1:3">
      <c r="A9280" s="21">
        <v>135</v>
      </c>
      <c r="B9280" s="6">
        <f>IF(ISNUMBER(B2581),MAX(0,INDEX('913:913'!$F$6:$F$1205,B2581)),0)</f>
        <v>0</v>
      </c>
      <c r="C9280" s="10"/>
    </row>
    <row r="9281" spans="1:3">
      <c r="A9281" s="21">
        <v>136</v>
      </c>
      <c r="B9281" s="6">
        <f>IF(ISNUMBER(B2582),MAX(0,INDEX('913:913'!$F$6:$F$1205,B2582)),0)</f>
        <v>0</v>
      </c>
      <c r="C9281" s="10"/>
    </row>
    <row r="9282" spans="1:3">
      <c r="A9282" s="21">
        <v>137</v>
      </c>
      <c r="B9282" s="6">
        <f>IF(ISNUMBER(B2583),MAX(0,INDEX('913:913'!$F$6:$F$1205,B2583)),0)</f>
        <v>0</v>
      </c>
      <c r="C9282" s="10"/>
    </row>
    <row r="9283" spans="1:3">
      <c r="A9283" s="21">
        <v>138</v>
      </c>
      <c r="B9283" s="6">
        <f>IF(ISNUMBER(B2584),MAX(0,INDEX('913:913'!$F$6:$F$1205,B2584)),0)</f>
        <v>0</v>
      </c>
      <c r="C9283" s="10"/>
    </row>
    <row r="9284" spans="1:3">
      <c r="A9284" s="21">
        <v>139</v>
      </c>
      <c r="B9284" s="6">
        <f>IF(ISNUMBER(B2585),MAX(0,INDEX('913:913'!$F$6:$F$1205,B2585)),0)</f>
        <v>0</v>
      </c>
      <c r="C9284" s="10"/>
    </row>
    <row r="9285" spans="1:3">
      <c r="A9285" s="21">
        <v>140</v>
      </c>
      <c r="B9285" s="6">
        <f>IF(ISNUMBER(B2586),MAX(0,INDEX('913:913'!$F$6:$F$1205,B2586)),0)</f>
        <v>0</v>
      </c>
      <c r="C9285" s="10"/>
    </row>
    <row r="9286" spans="1:3">
      <c r="A9286" s="21">
        <v>141</v>
      </c>
      <c r="B9286" s="6">
        <f>IF(ISNUMBER(B2587),MAX(0,INDEX('913:913'!$F$6:$F$1205,B2587)),0)</f>
        <v>0</v>
      </c>
      <c r="C9286" s="10"/>
    </row>
    <row r="9287" spans="1:3">
      <c r="A9287" s="21">
        <v>142</v>
      </c>
      <c r="B9287" s="6">
        <f>IF(ISNUMBER(B2588),MAX(0,INDEX('913:913'!$F$6:$F$1205,B2588)),0)</f>
        <v>0</v>
      </c>
      <c r="C9287" s="10"/>
    </row>
    <row r="9288" spans="1:3">
      <c r="A9288" s="21">
        <v>143</v>
      </c>
      <c r="B9288" s="6">
        <f>IF(ISNUMBER(B2589),MAX(0,INDEX('913:913'!$F$6:$F$1205,B2589)),0)</f>
        <v>0</v>
      </c>
      <c r="C9288" s="10"/>
    </row>
    <row r="9289" spans="1:3">
      <c r="A9289" s="21">
        <v>144</v>
      </c>
      <c r="B9289" s="6">
        <f>IF(ISNUMBER(B2590),MAX(0,INDEX('913:913'!$F$6:$F$1205,B2590)),0)</f>
        <v>0</v>
      </c>
      <c r="C9289" s="10"/>
    </row>
    <row r="9290" spans="1:3">
      <c r="A9290" s="21">
        <v>145</v>
      </c>
      <c r="B9290" s="6">
        <f>IF(ISNUMBER(B2591),MAX(0,INDEX('913:913'!$F$6:$F$1205,B2591)),0)</f>
        <v>0</v>
      </c>
      <c r="C9290" s="10"/>
    </row>
    <row r="9291" spans="1:3">
      <c r="A9291" s="21">
        <v>146</v>
      </c>
      <c r="B9291" s="6">
        <f>IF(ISNUMBER(B2592),MAX(0,INDEX('913:913'!$F$6:$F$1205,B2592)),0)</f>
        <v>0</v>
      </c>
      <c r="C9291" s="10"/>
    </row>
    <row r="9292" spans="1:3">
      <c r="A9292" s="21">
        <v>147</v>
      </c>
      <c r="B9292" s="6">
        <f>IF(ISNUMBER(B2593),MAX(0,INDEX('913:913'!$F$6:$F$1205,B2593)),0)</f>
        <v>0</v>
      </c>
      <c r="C9292" s="10"/>
    </row>
    <row r="9293" spans="1:3">
      <c r="A9293" s="21">
        <v>148</v>
      </c>
      <c r="B9293" s="6">
        <f>IF(ISNUMBER(B2594),MAX(0,INDEX('913:913'!$F$6:$F$1205,B2594)),0)</f>
        <v>0</v>
      </c>
      <c r="C9293" s="10"/>
    </row>
    <row r="9294" spans="1:3">
      <c r="A9294" s="21">
        <v>149</v>
      </c>
      <c r="B9294" s="6">
        <f>IF(ISNUMBER(B2595),MAX(0,INDEX('913:913'!$F$6:$F$1205,B2595)),0)</f>
        <v>0</v>
      </c>
      <c r="C9294" s="10"/>
    </row>
    <row r="9295" spans="1:3">
      <c r="A9295" s="21">
        <v>150</v>
      </c>
      <c r="B9295" s="6">
        <f>IF(ISNUMBER(B2596),MAX(0,INDEX('913:913'!$F$6:$F$1205,B2596)),0)</f>
        <v>0</v>
      </c>
      <c r="C9295" s="10"/>
    </row>
    <row r="9296" spans="1:3">
      <c r="A9296" s="21">
        <v>151</v>
      </c>
      <c r="B9296" s="6">
        <f>IF(ISNUMBER(B2597),MAX(0,INDEX('913:913'!$F$6:$F$1205,B2597)),0)</f>
        <v>0</v>
      </c>
      <c r="C9296" s="10"/>
    </row>
    <row r="9297" spans="1:3">
      <c r="A9297" s="21">
        <v>152</v>
      </c>
      <c r="B9297" s="6">
        <f>IF(ISNUMBER(B2598),MAX(0,INDEX('913:913'!$F$6:$F$1205,B2598)),0)</f>
        <v>0</v>
      </c>
      <c r="C9297" s="10"/>
    </row>
    <row r="9298" spans="1:3">
      <c r="A9298" s="21">
        <v>153</v>
      </c>
      <c r="B9298" s="6">
        <f>IF(ISNUMBER(B2599),MAX(0,INDEX('913:913'!$F$6:$F$1205,B2599)),0)</f>
        <v>0</v>
      </c>
      <c r="C9298" s="10"/>
    </row>
    <row r="9299" spans="1:3">
      <c r="A9299" s="21">
        <v>154</v>
      </c>
      <c r="B9299" s="6">
        <f>IF(ISNUMBER(B2600),MAX(0,INDEX('913:913'!$F$6:$F$1205,B2600)),0)</f>
        <v>0</v>
      </c>
      <c r="C9299" s="10"/>
    </row>
    <row r="9300" spans="1:3">
      <c r="A9300" s="21">
        <v>155</v>
      </c>
      <c r="B9300" s="6">
        <f>IF(ISNUMBER(B2601),MAX(0,INDEX('913:913'!$F$6:$F$1205,B2601)),0)</f>
        <v>0</v>
      </c>
      <c r="C9300" s="10"/>
    </row>
    <row r="9301" spans="1:3">
      <c r="A9301" s="21">
        <v>156</v>
      </c>
      <c r="B9301" s="6">
        <f>IF(ISNUMBER(B2602),MAX(0,INDEX('913:913'!$F$6:$F$1205,B2602)),0)</f>
        <v>0</v>
      </c>
      <c r="C9301" s="10"/>
    </row>
    <row r="9302" spans="1:3">
      <c r="A9302" s="21">
        <v>157</v>
      </c>
      <c r="B9302" s="6">
        <f>IF(ISNUMBER(B2603),MAX(0,INDEX('913:913'!$F$6:$F$1205,B2603)),0)</f>
        <v>0</v>
      </c>
      <c r="C9302" s="10"/>
    </row>
    <row r="9303" spans="1:3">
      <c r="A9303" s="21">
        <v>158</v>
      </c>
      <c r="B9303" s="6">
        <f>IF(ISNUMBER(B2604),MAX(0,INDEX('913:913'!$F$6:$F$1205,B2604)),0)</f>
        <v>0</v>
      </c>
      <c r="C9303" s="10"/>
    </row>
    <row r="9304" spans="1:3">
      <c r="A9304" s="21">
        <v>159</v>
      </c>
      <c r="B9304" s="6">
        <f>IF(ISNUMBER(B2605),MAX(0,INDEX('913:913'!$F$6:$F$1205,B2605)),0)</f>
        <v>0</v>
      </c>
      <c r="C9304" s="10"/>
    </row>
    <row r="9305" spans="1:3">
      <c r="A9305" s="21">
        <v>160</v>
      </c>
      <c r="B9305" s="6">
        <f>IF(ISNUMBER(B2606),MAX(0,INDEX('913:913'!$F$6:$F$1205,B2606)),0)</f>
        <v>0</v>
      </c>
      <c r="C9305" s="10"/>
    </row>
    <row r="9306" spans="1:3">
      <c r="A9306" s="21">
        <v>161</v>
      </c>
      <c r="B9306" s="6">
        <f>IF(ISNUMBER(B2607),MAX(0,INDEX('913:913'!$F$6:$F$1205,B2607)),0)</f>
        <v>0</v>
      </c>
      <c r="C9306" s="10"/>
    </row>
    <row r="9307" spans="1:3">
      <c r="A9307" s="21">
        <v>162</v>
      </c>
      <c r="B9307" s="6">
        <f>IF(ISNUMBER(B2608),MAX(0,INDEX('913:913'!$F$6:$F$1205,B2608)),0)</f>
        <v>0</v>
      </c>
      <c r="C9307" s="10"/>
    </row>
    <row r="9308" spans="1:3">
      <c r="A9308" s="21">
        <v>163</v>
      </c>
      <c r="B9308" s="6">
        <f>IF(ISNUMBER(B2609),MAX(0,INDEX('913:913'!$F$6:$F$1205,B2609)),0)</f>
        <v>0</v>
      </c>
      <c r="C9308" s="10"/>
    </row>
    <row r="9309" spans="1:3">
      <c r="A9309" s="21">
        <v>164</v>
      </c>
      <c r="B9309" s="6">
        <f>IF(ISNUMBER(B2610),MAX(0,INDEX('913:913'!$F$6:$F$1205,B2610)),0)</f>
        <v>0</v>
      </c>
      <c r="C9309" s="10"/>
    </row>
    <row r="9310" spans="1:3">
      <c r="A9310" s="21">
        <v>165</v>
      </c>
      <c r="B9310" s="6">
        <f>IF(ISNUMBER(B2611),MAX(0,INDEX('913:913'!$F$6:$F$1205,B2611)),0)</f>
        <v>0</v>
      </c>
      <c r="C9310" s="10"/>
    </row>
    <row r="9311" spans="1:3">
      <c r="A9311" s="21">
        <v>166</v>
      </c>
      <c r="B9311" s="6">
        <f>IF(ISNUMBER(B2612),MAX(0,INDEX('913:913'!$F$6:$F$1205,B2612)),0)</f>
        <v>0</v>
      </c>
      <c r="C9311" s="10"/>
    </row>
    <row r="9312" spans="1:3">
      <c r="A9312" s="21">
        <v>167</v>
      </c>
      <c r="B9312" s="6">
        <f>IF(ISNUMBER(B2613),MAX(0,INDEX('913:913'!$F$6:$F$1205,B2613)),0)</f>
        <v>0</v>
      </c>
      <c r="C9312" s="10"/>
    </row>
    <row r="9313" spans="1:3">
      <c r="A9313" s="21">
        <v>168</v>
      </c>
      <c r="B9313" s="6">
        <f>IF(ISNUMBER(B2614),MAX(0,INDEX('913:913'!$F$6:$F$1205,B2614)),0)</f>
        <v>0</v>
      </c>
      <c r="C9313" s="10"/>
    </row>
    <row r="9314" spans="1:3">
      <c r="A9314" s="21">
        <v>169</v>
      </c>
      <c r="B9314" s="6">
        <f>IF(ISNUMBER(B2615),MAX(0,INDEX('913:913'!$F$6:$F$1205,B2615)),0)</f>
        <v>0</v>
      </c>
      <c r="C9314" s="10"/>
    </row>
    <row r="9315" spans="1:3">
      <c r="A9315" s="21">
        <v>170</v>
      </c>
      <c r="B9315" s="6">
        <f>IF(ISNUMBER(B2616),MAX(0,INDEX('913:913'!$F$6:$F$1205,B2616)),0)</f>
        <v>0</v>
      </c>
      <c r="C9315" s="10"/>
    </row>
    <row r="9316" spans="1:3">
      <c r="A9316" s="21">
        <v>171</v>
      </c>
      <c r="B9316" s="6">
        <f>IF(ISNUMBER(B2617),MAX(0,INDEX('913:913'!$F$6:$F$1205,B2617)),0)</f>
        <v>0</v>
      </c>
      <c r="C9316" s="10"/>
    </row>
    <row r="9317" spans="1:3">
      <c r="A9317" s="21">
        <v>172</v>
      </c>
      <c r="B9317" s="6">
        <f>IF(ISNUMBER(B2618),MAX(0,INDEX('913:913'!$F$6:$F$1205,B2618)),0)</f>
        <v>0</v>
      </c>
      <c r="C9317" s="10"/>
    </row>
    <row r="9318" spans="1:3">
      <c r="A9318" s="21">
        <v>173</v>
      </c>
      <c r="B9318" s="6">
        <f>IF(ISNUMBER(B2619),MAX(0,INDEX('913:913'!$F$6:$F$1205,B2619)),0)</f>
        <v>0</v>
      </c>
      <c r="C9318" s="10"/>
    </row>
    <row r="9319" spans="1:3">
      <c r="A9319" s="21">
        <v>174</v>
      </c>
      <c r="B9319" s="6">
        <f>IF(ISNUMBER(B2620),MAX(0,INDEX('913:913'!$F$6:$F$1205,B2620)),0)</f>
        <v>0</v>
      </c>
      <c r="C9319" s="10"/>
    </row>
    <row r="9320" spans="1:3">
      <c r="A9320" s="21">
        <v>175</v>
      </c>
      <c r="B9320" s="6">
        <f>IF(ISNUMBER(B2621),MAX(0,INDEX('913:913'!$F$6:$F$1205,B2621)),0)</f>
        <v>0</v>
      </c>
      <c r="C9320" s="10"/>
    </row>
    <row r="9321" spans="1:3">
      <c r="A9321" s="21">
        <v>176</v>
      </c>
      <c r="B9321" s="6">
        <f>IF(ISNUMBER(B2622),MAX(0,INDEX('913:913'!$F$6:$F$1205,B2622)),0)</f>
        <v>0</v>
      </c>
      <c r="C9321" s="10"/>
    </row>
    <row r="9322" spans="1:3">
      <c r="A9322" s="21">
        <v>177</v>
      </c>
      <c r="B9322" s="6">
        <f>IF(ISNUMBER(B2623),MAX(0,INDEX('913:913'!$F$6:$F$1205,B2623)),0)</f>
        <v>0</v>
      </c>
      <c r="C9322" s="10"/>
    </row>
    <row r="9323" spans="1:3">
      <c r="A9323" s="21">
        <v>178</v>
      </c>
      <c r="B9323" s="6">
        <f>IF(ISNUMBER(B2624),MAX(0,INDEX('913:913'!$F$6:$F$1205,B2624)),0)</f>
        <v>0</v>
      </c>
      <c r="C9323" s="10"/>
    </row>
    <row r="9324" spans="1:3">
      <c r="A9324" s="21">
        <v>179</v>
      </c>
      <c r="B9324" s="6">
        <f>IF(ISNUMBER(B2625),MAX(0,INDEX('913:913'!$F$6:$F$1205,B2625)),0)</f>
        <v>0</v>
      </c>
      <c r="C9324" s="10"/>
    </row>
    <row r="9325" spans="1:3">
      <c r="A9325" s="21">
        <v>180</v>
      </c>
      <c r="B9325" s="6">
        <f>IF(ISNUMBER(B2626),MAX(0,INDEX('913:913'!$F$6:$F$1205,B2626)),0)</f>
        <v>0</v>
      </c>
      <c r="C9325" s="10"/>
    </row>
    <row r="9326" spans="1:3">
      <c r="A9326" s="21">
        <v>181</v>
      </c>
      <c r="B9326" s="6">
        <f>IF(ISNUMBER(B2627),MAX(0,INDEX('913:913'!$F$6:$F$1205,B2627)),0)</f>
        <v>0</v>
      </c>
      <c r="C9326" s="10"/>
    </row>
    <row r="9327" spans="1:3">
      <c r="A9327" s="21">
        <v>182</v>
      </c>
      <c r="B9327" s="6">
        <f>IF(ISNUMBER(B2628),MAX(0,INDEX('913:913'!$F$6:$F$1205,B2628)),0)</f>
        <v>0</v>
      </c>
      <c r="C9327" s="10"/>
    </row>
    <row r="9328" spans="1:3">
      <c r="A9328" s="21">
        <v>183</v>
      </c>
      <c r="B9328" s="6">
        <f>IF(ISNUMBER(B2629),MAX(0,INDEX('913:913'!$F$6:$F$1205,B2629)),0)</f>
        <v>0</v>
      </c>
      <c r="C9328" s="10"/>
    </row>
    <row r="9329" spans="1:3">
      <c r="A9329" s="21">
        <v>184</v>
      </c>
      <c r="B9329" s="6">
        <f>IF(ISNUMBER(B2630),MAX(0,INDEX('913:913'!$F$6:$F$1205,B2630)),0)</f>
        <v>0</v>
      </c>
      <c r="C9329" s="10"/>
    </row>
    <row r="9330" spans="1:3">
      <c r="A9330" s="21">
        <v>185</v>
      </c>
      <c r="B9330" s="6">
        <f>IF(ISNUMBER(B2631),MAX(0,INDEX('913:913'!$F$6:$F$1205,B2631)),0)</f>
        <v>0</v>
      </c>
      <c r="C9330" s="10"/>
    </row>
    <row r="9331" spans="1:3">
      <c r="A9331" s="21">
        <v>186</v>
      </c>
      <c r="B9331" s="6">
        <f>IF(ISNUMBER(B2632),MAX(0,INDEX('913:913'!$F$6:$F$1205,B2632)),0)</f>
        <v>0</v>
      </c>
      <c r="C9331" s="10"/>
    </row>
    <row r="9332" spans="1:3">
      <c r="A9332" s="21">
        <v>187</v>
      </c>
      <c r="B9332" s="6">
        <f>IF(ISNUMBER(B2633),MAX(0,INDEX('913:913'!$F$6:$F$1205,B2633)),0)</f>
        <v>0</v>
      </c>
      <c r="C9332" s="10"/>
    </row>
    <row r="9333" spans="1:3">
      <c r="A9333" s="21">
        <v>188</v>
      </c>
      <c r="B9333" s="6">
        <f>IF(ISNUMBER(B2634),MAX(0,INDEX('913:913'!$F$6:$F$1205,B2634)),0)</f>
        <v>0</v>
      </c>
      <c r="C9333" s="10"/>
    </row>
    <row r="9334" spans="1:3">
      <c r="A9334" s="21">
        <v>189</v>
      </c>
      <c r="B9334" s="6">
        <f>IF(ISNUMBER(B2635),MAX(0,INDEX('913:913'!$F$6:$F$1205,B2635)),0)</f>
        <v>0</v>
      </c>
      <c r="C9334" s="10"/>
    </row>
    <row r="9335" spans="1:3">
      <c r="A9335" s="21">
        <v>190</v>
      </c>
      <c r="B9335" s="6">
        <f>IF(ISNUMBER(B2636),MAX(0,INDEX('913:913'!$F$6:$F$1205,B2636)),0)</f>
        <v>0</v>
      </c>
      <c r="C9335" s="10"/>
    </row>
    <row r="9336" spans="1:3">
      <c r="A9336" s="21">
        <v>191</v>
      </c>
      <c r="B9336" s="6">
        <f>IF(ISNUMBER(B2637),MAX(0,INDEX('913:913'!$F$6:$F$1205,B2637)),0)</f>
        <v>0</v>
      </c>
      <c r="C9336" s="10"/>
    </row>
    <row r="9337" spans="1:3">
      <c r="A9337" s="21">
        <v>192</v>
      </c>
      <c r="B9337" s="6">
        <f>IF(ISNUMBER(B2638),MAX(0,INDEX('913:913'!$F$6:$F$1205,B2638)),0)</f>
        <v>0</v>
      </c>
      <c r="C9337" s="10"/>
    </row>
    <row r="9338" spans="1:3">
      <c r="A9338" s="21">
        <v>193</v>
      </c>
      <c r="B9338" s="6">
        <f>IF(ISNUMBER(B2639),MAX(0,INDEX('913:913'!$F$6:$F$1205,B2639)),0)</f>
        <v>0</v>
      </c>
      <c r="C9338" s="10"/>
    </row>
    <row r="9339" spans="1:3">
      <c r="A9339" s="21">
        <v>194</v>
      </c>
      <c r="B9339" s="6">
        <f>IF(ISNUMBER(B2640),MAX(0,INDEX('913:913'!$F$6:$F$1205,B2640)),0)</f>
        <v>0</v>
      </c>
      <c r="C9339" s="10"/>
    </row>
    <row r="9340" spans="1:3">
      <c r="A9340" s="21">
        <v>195</v>
      </c>
      <c r="B9340" s="6">
        <f>IF(ISNUMBER(B2641),MAX(0,INDEX('913:913'!$F$6:$F$1205,B2641)),0)</f>
        <v>0</v>
      </c>
      <c r="C9340" s="10"/>
    </row>
    <row r="9341" spans="1:3">
      <c r="A9341" s="21">
        <v>196</v>
      </c>
      <c r="B9341" s="6">
        <f>IF(ISNUMBER(B2642),MAX(0,INDEX('913:913'!$F$6:$F$1205,B2642)),0)</f>
        <v>0</v>
      </c>
      <c r="C9341" s="10"/>
    </row>
    <row r="9342" spans="1:3">
      <c r="A9342" s="21">
        <v>197</v>
      </c>
      <c r="B9342" s="6">
        <f>IF(ISNUMBER(B2643),MAX(0,INDEX('913:913'!$F$6:$F$1205,B2643)),0)</f>
        <v>0</v>
      </c>
      <c r="C9342" s="10"/>
    </row>
    <row r="9343" spans="1:3">
      <c r="A9343" s="21">
        <v>198</v>
      </c>
      <c r="B9343" s="6">
        <f>IF(ISNUMBER(B2644),MAX(0,INDEX('913:913'!$F$6:$F$1205,B2644)),0)</f>
        <v>0</v>
      </c>
      <c r="C9343" s="10"/>
    </row>
    <row r="9344" spans="1:3">
      <c r="A9344" s="21">
        <v>199</v>
      </c>
      <c r="B9344" s="6">
        <f>IF(ISNUMBER(B2645),MAX(0,INDEX('913:913'!$F$6:$F$1205,B2645)),0)</f>
        <v>0</v>
      </c>
      <c r="C9344" s="10"/>
    </row>
    <row r="9345" spans="1:3">
      <c r="A9345" s="21">
        <v>200</v>
      </c>
      <c r="B9345" s="6">
        <f>IF(ISNUMBER(B2646),MAX(0,INDEX('913:913'!$F$6:$F$1205,B2646)),0)</f>
        <v>0</v>
      </c>
      <c r="C9345" s="10"/>
    </row>
    <row r="9346" spans="1:3">
      <c r="A9346" s="21">
        <v>201</v>
      </c>
      <c r="B9346" s="6">
        <f>IF(ISNUMBER(B2647),MAX(0,INDEX('913:913'!$F$6:$F$1205,B2647)),0)</f>
        <v>0</v>
      </c>
      <c r="C9346" s="10"/>
    </row>
    <row r="9347" spans="1:3">
      <c r="A9347" s="21">
        <v>202</v>
      </c>
      <c r="B9347" s="6">
        <f>IF(ISNUMBER(B2648),MAX(0,INDEX('913:913'!$F$6:$F$1205,B2648)),0)</f>
        <v>0</v>
      </c>
      <c r="C9347" s="10"/>
    </row>
    <row r="9348" spans="1:3">
      <c r="A9348" s="21">
        <v>203</v>
      </c>
      <c r="B9348" s="6">
        <f>IF(ISNUMBER(B2649),MAX(0,INDEX('913:913'!$F$6:$F$1205,B2649)),0)</f>
        <v>0</v>
      </c>
      <c r="C9348" s="10"/>
    </row>
    <row r="9349" spans="1:3">
      <c r="A9349" s="21">
        <v>204</v>
      </c>
      <c r="B9349" s="6">
        <f>IF(ISNUMBER(B2650),MAX(0,INDEX('913:913'!$F$6:$F$1205,B2650)),0)</f>
        <v>0</v>
      </c>
      <c r="C9349" s="10"/>
    </row>
    <row r="9350" spans="1:3">
      <c r="A9350" s="21">
        <v>205</v>
      </c>
      <c r="B9350" s="6">
        <f>IF(ISNUMBER(B2651),MAX(0,INDEX('913:913'!$F$6:$F$1205,B2651)),0)</f>
        <v>0</v>
      </c>
      <c r="C9350" s="10"/>
    </row>
    <row r="9351" spans="1:3">
      <c r="A9351" s="21">
        <v>206</v>
      </c>
      <c r="B9351" s="6">
        <f>IF(ISNUMBER(B2652),MAX(0,INDEX('913:913'!$F$6:$F$1205,B2652)),0)</f>
        <v>0</v>
      </c>
      <c r="C9351" s="10"/>
    </row>
    <row r="9352" spans="1:3">
      <c r="A9352" s="21">
        <v>207</v>
      </c>
      <c r="B9352" s="6">
        <f>IF(ISNUMBER(B2653),MAX(0,INDEX('913:913'!$F$6:$F$1205,B2653)),0)</f>
        <v>0</v>
      </c>
      <c r="C9352" s="10"/>
    </row>
    <row r="9353" spans="1:3">
      <c r="A9353" s="21">
        <v>208</v>
      </c>
      <c r="B9353" s="6">
        <f>IF(ISNUMBER(B2654),MAX(0,INDEX('913:913'!$F$6:$F$1205,B2654)),0)</f>
        <v>0</v>
      </c>
      <c r="C9353" s="10"/>
    </row>
    <row r="9354" spans="1:3">
      <c r="A9354" s="21">
        <v>209</v>
      </c>
      <c r="B9354" s="6">
        <f>IF(ISNUMBER(B2655),MAX(0,INDEX('913:913'!$F$6:$F$1205,B2655)),0)</f>
        <v>0</v>
      </c>
      <c r="C9354" s="10"/>
    </row>
    <row r="9355" spans="1:3">
      <c r="A9355" s="21">
        <v>210</v>
      </c>
      <c r="B9355" s="6">
        <f>IF(ISNUMBER(B2656),MAX(0,INDEX('913:913'!$F$6:$F$1205,B2656)),0)</f>
        <v>0</v>
      </c>
      <c r="C9355" s="10"/>
    </row>
    <row r="9356" spans="1:3">
      <c r="A9356" s="21">
        <v>211</v>
      </c>
      <c r="B9356" s="6">
        <f>IF(ISNUMBER(B2657),MAX(0,INDEX('913:913'!$F$6:$F$1205,B2657)),0)</f>
        <v>0</v>
      </c>
      <c r="C9356" s="10"/>
    </row>
    <row r="9357" spans="1:3">
      <c r="A9357" s="21">
        <v>212</v>
      </c>
      <c r="B9357" s="6">
        <f>IF(ISNUMBER(B2658),MAX(0,INDEX('913:913'!$F$6:$F$1205,B2658)),0)</f>
        <v>0</v>
      </c>
      <c r="C9357" s="10"/>
    </row>
    <row r="9358" spans="1:3">
      <c r="A9358" s="21">
        <v>213</v>
      </c>
      <c r="B9358" s="6">
        <f>IF(ISNUMBER(B2659),MAX(0,INDEX('913:913'!$F$6:$F$1205,B2659)),0)</f>
        <v>0</v>
      </c>
      <c r="C9358" s="10"/>
    </row>
    <row r="9359" spans="1:3">
      <c r="A9359" s="21">
        <v>214</v>
      </c>
      <c r="B9359" s="6">
        <f>IF(ISNUMBER(B2660),MAX(0,INDEX('913:913'!$F$6:$F$1205,B2660)),0)</f>
        <v>0</v>
      </c>
      <c r="C9359" s="10"/>
    </row>
    <row r="9360" spans="1:3">
      <c r="A9360" s="21">
        <v>215</v>
      </c>
      <c r="B9360" s="6">
        <f>IF(ISNUMBER(B2661),MAX(0,INDEX('913:913'!$F$6:$F$1205,B2661)),0)</f>
        <v>0</v>
      </c>
      <c r="C9360" s="10"/>
    </row>
    <row r="9361" spans="1:3">
      <c r="A9361" s="21">
        <v>216</v>
      </c>
      <c r="B9361" s="6">
        <f>IF(ISNUMBER(B2662),MAX(0,INDEX('913:913'!$F$6:$F$1205,B2662)),0)</f>
        <v>0</v>
      </c>
      <c r="C9361" s="10"/>
    </row>
    <row r="9362" spans="1:3">
      <c r="A9362" s="21">
        <v>217</v>
      </c>
      <c r="B9362" s="6">
        <f>IF(ISNUMBER(B2663),MAX(0,INDEX('913:913'!$F$6:$F$1205,B2663)),0)</f>
        <v>0</v>
      </c>
      <c r="C9362" s="10"/>
    </row>
    <row r="9363" spans="1:3">
      <c r="A9363" s="21">
        <v>218</v>
      </c>
      <c r="B9363" s="6">
        <f>IF(ISNUMBER(B2664),MAX(0,INDEX('913:913'!$F$6:$F$1205,B2664)),0)</f>
        <v>0</v>
      </c>
      <c r="C9363" s="10"/>
    </row>
    <row r="9364" spans="1:3">
      <c r="A9364" s="21">
        <v>219</v>
      </c>
      <c r="B9364" s="6">
        <f>IF(ISNUMBER(B2665),MAX(0,INDEX('913:913'!$F$6:$F$1205,B2665)),0)</f>
        <v>0</v>
      </c>
      <c r="C9364" s="10"/>
    </row>
    <row r="9365" spans="1:3">
      <c r="A9365" s="21">
        <v>220</v>
      </c>
      <c r="B9365" s="6">
        <f>IF(ISNUMBER(B2666),MAX(0,INDEX('913:913'!$F$6:$F$1205,B2666)),0)</f>
        <v>0</v>
      </c>
      <c r="C9365" s="10"/>
    </row>
    <row r="9366" spans="1:3">
      <c r="A9366" s="21">
        <v>221</v>
      </c>
      <c r="B9366" s="6">
        <f>IF(ISNUMBER(B2667),MAX(0,INDEX('913:913'!$F$6:$F$1205,B2667)),0)</f>
        <v>0</v>
      </c>
      <c r="C9366" s="10"/>
    </row>
    <row r="9367" spans="1:3">
      <c r="A9367" s="21">
        <v>222</v>
      </c>
      <c r="B9367" s="6">
        <f>IF(ISNUMBER(B2668),MAX(0,INDEX('913:913'!$F$6:$F$1205,B2668)),0)</f>
        <v>0</v>
      </c>
      <c r="C9367" s="10"/>
    </row>
    <row r="9368" spans="1:3">
      <c r="A9368" s="21">
        <v>223</v>
      </c>
      <c r="B9368" s="6">
        <f>IF(ISNUMBER(B2669),MAX(0,INDEX('913:913'!$F$6:$F$1205,B2669)),0)</f>
        <v>0</v>
      </c>
      <c r="C9368" s="10"/>
    </row>
    <row r="9369" spans="1:3">
      <c r="A9369" s="21">
        <v>224</v>
      </c>
      <c r="B9369" s="6">
        <f>IF(ISNUMBER(B2670),MAX(0,INDEX('913:913'!$F$6:$F$1205,B2670)),0)</f>
        <v>0</v>
      </c>
      <c r="C9369" s="10"/>
    </row>
    <row r="9370" spans="1:3">
      <c r="A9370" s="21">
        <v>225</v>
      </c>
      <c r="B9370" s="6">
        <f>IF(ISNUMBER(B2671),MAX(0,INDEX('913:913'!$F$6:$F$1205,B2671)),0)</f>
        <v>0</v>
      </c>
      <c r="C9370" s="10"/>
    </row>
    <row r="9371" spans="1:3">
      <c r="A9371" s="21">
        <v>226</v>
      </c>
      <c r="B9371" s="6">
        <f>IF(ISNUMBER(B2672),MAX(0,INDEX('913:913'!$F$6:$F$1205,B2672)),0)</f>
        <v>0</v>
      </c>
      <c r="C9371" s="10"/>
    </row>
    <row r="9372" spans="1:3">
      <c r="A9372" s="21">
        <v>227</v>
      </c>
      <c r="B9372" s="6">
        <f>IF(ISNUMBER(B2673),MAX(0,INDEX('913:913'!$F$6:$F$1205,B2673)),0)</f>
        <v>0</v>
      </c>
      <c r="C9372" s="10"/>
    </row>
    <row r="9373" spans="1:3">
      <c r="A9373" s="21">
        <v>228</v>
      </c>
      <c r="B9373" s="6">
        <f>IF(ISNUMBER(B2674),MAX(0,INDEX('913:913'!$F$6:$F$1205,B2674)),0)</f>
        <v>0</v>
      </c>
      <c r="C9373" s="10"/>
    </row>
    <row r="9374" spans="1:3">
      <c r="A9374" s="21">
        <v>229</v>
      </c>
      <c r="B9374" s="6">
        <f>IF(ISNUMBER(B2675),MAX(0,INDEX('913:913'!$F$6:$F$1205,B2675)),0)</f>
        <v>0</v>
      </c>
      <c r="C9374" s="10"/>
    </row>
    <row r="9375" spans="1:3">
      <c r="A9375" s="21">
        <v>230</v>
      </c>
      <c r="B9375" s="6">
        <f>IF(ISNUMBER(B2676),MAX(0,INDEX('913:913'!$F$6:$F$1205,B2676)),0)</f>
        <v>0</v>
      </c>
      <c r="C9375" s="10"/>
    </row>
    <row r="9376" spans="1:3">
      <c r="A9376" s="21">
        <v>231</v>
      </c>
      <c r="B9376" s="6">
        <f>IF(ISNUMBER(B2677),MAX(0,INDEX('913:913'!$F$6:$F$1205,B2677)),0)</f>
        <v>0</v>
      </c>
      <c r="C9376" s="10"/>
    </row>
    <row r="9377" spans="1:3">
      <c r="A9377" s="21">
        <v>232</v>
      </c>
      <c r="B9377" s="6">
        <f>IF(ISNUMBER(B2678),MAX(0,INDEX('913:913'!$F$6:$F$1205,B2678)),0)</f>
        <v>0</v>
      </c>
      <c r="C9377" s="10"/>
    </row>
    <row r="9378" spans="1:3">
      <c r="A9378" s="21">
        <v>233</v>
      </c>
      <c r="B9378" s="6">
        <f>IF(ISNUMBER(B2679),MAX(0,INDEX('913:913'!$F$6:$F$1205,B2679)),0)</f>
        <v>0</v>
      </c>
      <c r="C9378" s="10"/>
    </row>
    <row r="9379" spans="1:3">
      <c r="A9379" s="21">
        <v>234</v>
      </c>
      <c r="B9379" s="6">
        <f>IF(ISNUMBER(B2680),MAX(0,INDEX('913:913'!$F$6:$F$1205,B2680)),0)</f>
        <v>0</v>
      </c>
      <c r="C9379" s="10"/>
    </row>
    <row r="9380" spans="1:3">
      <c r="A9380" s="21">
        <v>235</v>
      </c>
      <c r="B9380" s="6">
        <f>IF(ISNUMBER(B2681),MAX(0,INDEX('913:913'!$F$6:$F$1205,B2681)),0)</f>
        <v>0</v>
      </c>
      <c r="C9380" s="10"/>
    </row>
    <row r="9381" spans="1:3">
      <c r="A9381" s="21">
        <v>236</v>
      </c>
      <c r="B9381" s="6">
        <f>IF(ISNUMBER(B2682),MAX(0,INDEX('913:913'!$F$6:$F$1205,B2682)),0)</f>
        <v>0</v>
      </c>
      <c r="C9381" s="10"/>
    </row>
    <row r="9382" spans="1:3">
      <c r="A9382" s="21">
        <v>237</v>
      </c>
      <c r="B9382" s="6">
        <f>IF(ISNUMBER(B2683),MAX(0,INDEX('913:913'!$F$6:$F$1205,B2683)),0)</f>
        <v>0</v>
      </c>
      <c r="C9382" s="10"/>
    </row>
    <row r="9383" spans="1:3">
      <c r="A9383" s="21">
        <v>238</v>
      </c>
      <c r="B9383" s="6">
        <f>IF(ISNUMBER(B2684),MAX(0,INDEX('913:913'!$F$6:$F$1205,B2684)),0)</f>
        <v>0</v>
      </c>
      <c r="C9383" s="10"/>
    </row>
    <row r="9384" spans="1:3">
      <c r="A9384" s="21">
        <v>239</v>
      </c>
      <c r="B9384" s="6">
        <f>IF(ISNUMBER(B2685),MAX(0,INDEX('913:913'!$F$6:$F$1205,B2685)),0)</f>
        <v>0</v>
      </c>
      <c r="C9384" s="10"/>
    </row>
    <row r="9385" spans="1:3">
      <c r="A9385" s="21">
        <v>240</v>
      </c>
      <c r="B9385" s="6">
        <f>IF(ISNUMBER(B2686),MAX(0,INDEX('913:913'!$F$6:$F$1205,B2686)),0)</f>
        <v>0</v>
      </c>
      <c r="C9385" s="10"/>
    </row>
    <row r="9386" spans="1:3">
      <c r="A9386" s="21">
        <v>241</v>
      </c>
      <c r="B9386" s="6">
        <f>IF(ISNUMBER(B2687),MAX(0,INDEX('913:913'!$F$6:$F$1205,B2687)),0)</f>
        <v>0</v>
      </c>
      <c r="C9386" s="10"/>
    </row>
    <row r="9387" spans="1:3">
      <c r="A9387" s="21">
        <v>242</v>
      </c>
      <c r="B9387" s="6">
        <f>IF(ISNUMBER(B2688),MAX(0,INDEX('913:913'!$F$6:$F$1205,B2688)),0)</f>
        <v>0</v>
      </c>
      <c r="C9387" s="10"/>
    </row>
    <row r="9388" spans="1:3">
      <c r="A9388" s="21">
        <v>243</v>
      </c>
      <c r="B9388" s="6">
        <f>IF(ISNUMBER(B2689),MAX(0,INDEX('913:913'!$F$6:$F$1205,B2689)),0)</f>
        <v>0</v>
      </c>
      <c r="C9388" s="10"/>
    </row>
    <row r="9389" spans="1:3">
      <c r="A9389" s="21">
        <v>244</v>
      </c>
      <c r="B9389" s="6">
        <f>IF(ISNUMBER(B2690),MAX(0,INDEX('913:913'!$F$6:$F$1205,B2690)),0)</f>
        <v>0</v>
      </c>
      <c r="C9389" s="10"/>
    </row>
    <row r="9390" spans="1:3">
      <c r="A9390" s="21">
        <v>245</v>
      </c>
      <c r="B9390" s="6">
        <f>IF(ISNUMBER(B2691),MAX(0,INDEX('913:913'!$F$6:$F$1205,B2691)),0)</f>
        <v>0</v>
      </c>
      <c r="C9390" s="10"/>
    </row>
    <row r="9391" spans="1:3">
      <c r="A9391" s="21">
        <v>246</v>
      </c>
      <c r="B9391" s="6">
        <f>IF(ISNUMBER(B2692),MAX(0,INDEX('913:913'!$F$6:$F$1205,B2692)),0)</f>
        <v>0</v>
      </c>
      <c r="C9391" s="10"/>
    </row>
    <row r="9392" spans="1:3">
      <c r="A9392" s="21">
        <v>247</v>
      </c>
      <c r="B9392" s="6">
        <f>IF(ISNUMBER(B2693),MAX(0,INDEX('913:913'!$F$6:$F$1205,B2693)),0)</f>
        <v>0</v>
      </c>
      <c r="C9392" s="10"/>
    </row>
    <row r="9393" spans="1:3">
      <c r="A9393" s="21">
        <v>248</v>
      </c>
      <c r="B9393" s="6">
        <f>IF(ISNUMBER(B2694),MAX(0,INDEX('913:913'!$F$6:$F$1205,B2694)),0)</f>
        <v>0</v>
      </c>
      <c r="C9393" s="10"/>
    </row>
    <row r="9394" spans="1:3">
      <c r="A9394" s="21">
        <v>249</v>
      </c>
      <c r="B9394" s="6">
        <f>IF(ISNUMBER(B2695),MAX(0,INDEX('913:913'!$F$6:$F$1205,B2695)),0)</f>
        <v>0</v>
      </c>
      <c r="C9394" s="10"/>
    </row>
    <row r="9395" spans="1:3">
      <c r="A9395" s="21">
        <v>250</v>
      </c>
      <c r="B9395" s="6">
        <f>IF(ISNUMBER(B2696),MAX(0,INDEX('913:913'!$F$6:$F$1205,B2696)),0)</f>
        <v>0</v>
      </c>
      <c r="C9395" s="10"/>
    </row>
    <row r="9396" spans="1:3">
      <c r="A9396" s="21">
        <v>251</v>
      </c>
      <c r="B9396" s="6">
        <f>IF(ISNUMBER(B2697),MAX(0,INDEX('913:913'!$F$6:$F$1205,B2697)),0)</f>
        <v>0</v>
      </c>
      <c r="C9396" s="10"/>
    </row>
    <row r="9397" spans="1:3">
      <c r="A9397" s="21">
        <v>252</v>
      </c>
      <c r="B9397" s="6">
        <f>IF(ISNUMBER(B2698),MAX(0,INDEX('913:913'!$F$6:$F$1205,B2698)),0)</f>
        <v>0</v>
      </c>
      <c r="C9397" s="10"/>
    </row>
    <row r="9398" spans="1:3">
      <c r="A9398" s="21">
        <v>253</v>
      </c>
      <c r="B9398" s="6">
        <f>IF(ISNUMBER(B2699),MAX(0,INDEX('913:913'!$F$6:$F$1205,B2699)),0)</f>
        <v>0</v>
      </c>
      <c r="C9398" s="10"/>
    </row>
    <row r="9399" spans="1:3">
      <c r="A9399" s="21">
        <v>254</v>
      </c>
      <c r="B9399" s="6">
        <f>IF(ISNUMBER(B2700),MAX(0,INDEX('913:913'!$F$6:$F$1205,B2700)),0)</f>
        <v>0</v>
      </c>
      <c r="C9399" s="10"/>
    </row>
    <row r="9400" spans="1:3">
      <c r="A9400" s="21">
        <v>255</v>
      </c>
      <c r="B9400" s="6">
        <f>IF(ISNUMBER(B2701),MAX(0,INDEX('913:913'!$F$6:$F$1205,B2701)),0)</f>
        <v>0</v>
      </c>
      <c r="C9400" s="10"/>
    </row>
    <row r="9401" spans="1:3">
      <c r="A9401" s="21">
        <v>256</v>
      </c>
      <c r="B9401" s="6">
        <f>IF(ISNUMBER(B2702),MAX(0,INDEX('913:913'!$F$6:$F$1205,B2702)),0)</f>
        <v>0</v>
      </c>
      <c r="C9401" s="10"/>
    </row>
    <row r="9402" spans="1:3">
      <c r="A9402" s="21">
        <v>257</v>
      </c>
      <c r="B9402" s="6">
        <f>IF(ISNUMBER(B2703),MAX(0,INDEX('913:913'!$F$6:$F$1205,B2703)),0)</f>
        <v>0</v>
      </c>
      <c r="C9402" s="10"/>
    </row>
    <row r="9403" spans="1:3">
      <c r="A9403" s="21">
        <v>258</v>
      </c>
      <c r="B9403" s="6">
        <f>IF(ISNUMBER(B2704),MAX(0,INDEX('913:913'!$F$6:$F$1205,B2704)),0)</f>
        <v>0</v>
      </c>
      <c r="C9403" s="10"/>
    </row>
    <row r="9404" spans="1:3">
      <c r="A9404" s="21">
        <v>259</v>
      </c>
      <c r="B9404" s="6">
        <f>IF(ISNUMBER(B2705),MAX(0,INDEX('913:913'!$F$6:$F$1205,B2705)),0)</f>
        <v>0</v>
      </c>
      <c r="C9404" s="10"/>
    </row>
    <row r="9405" spans="1:3">
      <c r="A9405" s="21">
        <v>260</v>
      </c>
      <c r="B9405" s="6">
        <f>IF(ISNUMBER(B2706),MAX(0,INDEX('913:913'!$F$6:$F$1205,B2706)),0)</f>
        <v>0</v>
      </c>
      <c r="C9405" s="10"/>
    </row>
    <row r="9406" spans="1:3">
      <c r="A9406" s="21">
        <v>261</v>
      </c>
      <c r="B9406" s="6">
        <f>IF(ISNUMBER(B2707),MAX(0,INDEX('913:913'!$F$6:$F$1205,B2707)),0)</f>
        <v>0</v>
      </c>
      <c r="C9406" s="10"/>
    </row>
    <row r="9407" spans="1:3">
      <c r="A9407" s="21">
        <v>262</v>
      </c>
      <c r="B9407" s="6">
        <f>IF(ISNUMBER(B2708),MAX(0,INDEX('913:913'!$F$6:$F$1205,B2708)),0)</f>
        <v>0</v>
      </c>
      <c r="C9407" s="10"/>
    </row>
    <row r="9408" spans="1:3">
      <c r="A9408" s="21">
        <v>263</v>
      </c>
      <c r="B9408" s="6">
        <f>IF(ISNUMBER(B2709),MAX(0,INDEX('913:913'!$F$6:$F$1205,B2709)),0)</f>
        <v>0</v>
      </c>
      <c r="C9408" s="10"/>
    </row>
    <row r="9409" spans="1:3">
      <c r="A9409" s="21">
        <v>264</v>
      </c>
      <c r="B9409" s="6">
        <f>IF(ISNUMBER(B2710),MAX(0,INDEX('913:913'!$F$6:$F$1205,B2710)),0)</f>
        <v>0</v>
      </c>
      <c r="C9409" s="10"/>
    </row>
    <row r="9410" spans="1:3">
      <c r="A9410" s="21">
        <v>265</v>
      </c>
      <c r="B9410" s="6">
        <f>IF(ISNUMBER(B2711),MAX(0,INDEX('913:913'!$F$6:$F$1205,B2711)),0)</f>
        <v>0</v>
      </c>
      <c r="C9410" s="10"/>
    </row>
    <row r="9411" spans="1:3">
      <c r="A9411" s="21">
        <v>266</v>
      </c>
      <c r="B9411" s="6">
        <f>IF(ISNUMBER(B2712),MAX(0,INDEX('913:913'!$F$6:$F$1205,B2712)),0)</f>
        <v>0</v>
      </c>
      <c r="C9411" s="10"/>
    </row>
    <row r="9412" spans="1:3">
      <c r="A9412" s="21">
        <v>267</v>
      </c>
      <c r="B9412" s="6">
        <f>IF(ISNUMBER(B2713),MAX(0,INDEX('913:913'!$F$6:$F$1205,B2713)),0)</f>
        <v>0</v>
      </c>
      <c r="C9412" s="10"/>
    </row>
    <row r="9413" spans="1:3">
      <c r="A9413" s="21">
        <v>268</v>
      </c>
      <c r="B9413" s="6">
        <f>IF(ISNUMBER(B2714),MAX(0,INDEX('913:913'!$F$6:$F$1205,B2714)),0)</f>
        <v>0</v>
      </c>
      <c r="C9413" s="10"/>
    </row>
    <row r="9414" spans="1:3">
      <c r="A9414" s="21">
        <v>269</v>
      </c>
      <c r="B9414" s="6">
        <f>IF(ISNUMBER(B2715),MAX(0,INDEX('913:913'!$F$6:$F$1205,B2715)),0)</f>
        <v>0</v>
      </c>
      <c r="C9414" s="10"/>
    </row>
    <row r="9415" spans="1:3">
      <c r="A9415" s="21">
        <v>270</v>
      </c>
      <c r="B9415" s="6">
        <f>IF(ISNUMBER(B2716),MAX(0,INDEX('913:913'!$F$6:$F$1205,B2716)),0)</f>
        <v>0</v>
      </c>
      <c r="C9415" s="10"/>
    </row>
    <row r="9416" spans="1:3">
      <c r="A9416" s="21">
        <v>271</v>
      </c>
      <c r="B9416" s="6">
        <f>IF(ISNUMBER(B2717),MAX(0,INDEX('913:913'!$F$6:$F$1205,B2717)),0)</f>
        <v>0</v>
      </c>
      <c r="C9416" s="10"/>
    </row>
    <row r="9417" spans="1:3">
      <c r="A9417" s="21">
        <v>272</v>
      </c>
      <c r="B9417" s="6">
        <f>IF(ISNUMBER(B2718),MAX(0,INDEX('913:913'!$F$6:$F$1205,B2718)),0)</f>
        <v>0</v>
      </c>
      <c r="C9417" s="10"/>
    </row>
    <row r="9418" spans="1:3">
      <c r="A9418" s="21">
        <v>273</v>
      </c>
      <c r="B9418" s="6">
        <f>IF(ISNUMBER(B2719),MAX(0,INDEX('913:913'!$F$6:$F$1205,B2719)),0)</f>
        <v>0</v>
      </c>
      <c r="C9418" s="10"/>
    </row>
    <row r="9419" spans="1:3">
      <c r="A9419" s="21">
        <v>274</v>
      </c>
      <c r="B9419" s="6">
        <f>IF(ISNUMBER(B2720),MAX(0,INDEX('913:913'!$F$6:$F$1205,B2720)),0)</f>
        <v>0</v>
      </c>
      <c r="C9419" s="10"/>
    </row>
    <row r="9420" spans="1:3">
      <c r="A9420" s="21">
        <v>275</v>
      </c>
      <c r="B9420" s="6">
        <f>IF(ISNUMBER(B2721),MAX(0,INDEX('913:913'!$F$6:$F$1205,B2721)),0)</f>
        <v>0</v>
      </c>
      <c r="C9420" s="10"/>
    </row>
    <row r="9421" spans="1:3">
      <c r="A9421" s="21">
        <v>276</v>
      </c>
      <c r="B9421" s="6">
        <f>IF(ISNUMBER(B2722),MAX(0,INDEX('913:913'!$F$6:$F$1205,B2722)),0)</f>
        <v>0</v>
      </c>
      <c r="C9421" s="10"/>
    </row>
    <row r="9422" spans="1:3">
      <c r="A9422" s="21">
        <v>277</v>
      </c>
      <c r="B9422" s="6">
        <f>IF(ISNUMBER(B2723),MAX(0,INDEX('913:913'!$F$6:$F$1205,B2723)),0)</f>
        <v>0</v>
      </c>
      <c r="C9422" s="10"/>
    </row>
    <row r="9423" spans="1:3">
      <c r="A9423" s="21">
        <v>278</v>
      </c>
      <c r="B9423" s="6">
        <f>IF(ISNUMBER(B2724),MAX(0,INDEX('913:913'!$F$6:$F$1205,B2724)),0)</f>
        <v>0</v>
      </c>
      <c r="C9423" s="10"/>
    </row>
    <row r="9424" spans="1:3">
      <c r="A9424" s="21">
        <v>279</v>
      </c>
      <c r="B9424" s="6">
        <f>IF(ISNUMBER(B2725),MAX(0,INDEX('913:913'!$F$6:$F$1205,B2725)),0)</f>
        <v>0</v>
      </c>
      <c r="C9424" s="10"/>
    </row>
    <row r="9425" spans="1:3">
      <c r="A9425" s="21">
        <v>280</v>
      </c>
      <c r="B9425" s="6">
        <f>IF(ISNUMBER(B2726),MAX(0,INDEX('913:913'!$F$6:$F$1205,B2726)),0)</f>
        <v>0</v>
      </c>
      <c r="C9425" s="10"/>
    </row>
    <row r="9426" spans="1:3">
      <c r="A9426" s="21">
        <v>281</v>
      </c>
      <c r="B9426" s="6">
        <f>IF(ISNUMBER(B2727),MAX(0,INDEX('913:913'!$F$6:$F$1205,B2727)),0)</f>
        <v>0</v>
      </c>
      <c r="C9426" s="10"/>
    </row>
    <row r="9427" spans="1:3">
      <c r="A9427" s="21">
        <v>282</v>
      </c>
      <c r="B9427" s="6">
        <f>IF(ISNUMBER(B2728),MAX(0,INDEX('913:913'!$F$6:$F$1205,B2728)),0)</f>
        <v>0</v>
      </c>
      <c r="C9427" s="10"/>
    </row>
    <row r="9428" spans="1:3">
      <c r="A9428" s="21">
        <v>283</v>
      </c>
      <c r="B9428" s="6">
        <f>IF(ISNUMBER(B2729),MAX(0,INDEX('913:913'!$F$6:$F$1205,B2729)),0)</f>
        <v>0</v>
      </c>
      <c r="C9428" s="10"/>
    </row>
    <row r="9429" spans="1:3">
      <c r="A9429" s="21">
        <v>284</v>
      </c>
      <c r="B9429" s="6">
        <f>IF(ISNUMBER(B2730),MAX(0,INDEX('913:913'!$F$6:$F$1205,B2730)),0)</f>
        <v>0</v>
      </c>
      <c r="C9429" s="10"/>
    </row>
    <row r="9430" spans="1:3">
      <c r="A9430" s="21">
        <v>285</v>
      </c>
      <c r="B9430" s="6">
        <f>IF(ISNUMBER(B2731),MAX(0,INDEX('913:913'!$F$6:$F$1205,B2731)),0)</f>
        <v>0</v>
      </c>
      <c r="C9430" s="10"/>
    </row>
    <row r="9431" spans="1:3">
      <c r="A9431" s="21">
        <v>286</v>
      </c>
      <c r="B9431" s="6">
        <f>IF(ISNUMBER(B2732),MAX(0,INDEX('913:913'!$F$6:$F$1205,B2732)),0)</f>
        <v>0</v>
      </c>
      <c r="C9431" s="10"/>
    </row>
    <row r="9432" spans="1:3">
      <c r="A9432" s="21">
        <v>287</v>
      </c>
      <c r="B9432" s="6">
        <f>IF(ISNUMBER(B2733),MAX(0,INDEX('913:913'!$F$6:$F$1205,B2733)),0)</f>
        <v>0</v>
      </c>
      <c r="C9432" s="10"/>
    </row>
    <row r="9433" spans="1:3">
      <c r="A9433" s="21">
        <v>288</v>
      </c>
      <c r="B9433" s="6">
        <f>IF(ISNUMBER(B2734),MAX(0,INDEX('913:913'!$F$6:$F$1205,B2734)),0)</f>
        <v>0</v>
      </c>
      <c r="C9433" s="10"/>
    </row>
    <row r="9434" spans="1:3">
      <c r="A9434" s="21">
        <v>289</v>
      </c>
      <c r="B9434" s="6">
        <f>IF(ISNUMBER(B2735),MAX(0,INDEX('913:913'!$F$6:$F$1205,B2735)),0)</f>
        <v>0</v>
      </c>
      <c r="C9434" s="10"/>
    </row>
    <row r="9435" spans="1:3">
      <c r="A9435" s="21">
        <v>290</v>
      </c>
      <c r="B9435" s="6">
        <f>IF(ISNUMBER(B2736),MAX(0,INDEX('913:913'!$F$6:$F$1205,B2736)),0)</f>
        <v>0</v>
      </c>
      <c r="C9435" s="10"/>
    </row>
    <row r="9436" spans="1:3">
      <c r="A9436" s="21">
        <v>291</v>
      </c>
      <c r="B9436" s="6">
        <f>IF(ISNUMBER(B2737),MAX(0,INDEX('913:913'!$F$6:$F$1205,B2737)),0)</f>
        <v>0</v>
      </c>
      <c r="C9436" s="10"/>
    </row>
    <row r="9437" spans="1:3">
      <c r="A9437" s="21">
        <v>292</v>
      </c>
      <c r="B9437" s="6">
        <f>IF(ISNUMBER(B2738),MAX(0,INDEX('913:913'!$F$6:$F$1205,B2738)),0)</f>
        <v>0</v>
      </c>
      <c r="C9437" s="10"/>
    </row>
    <row r="9438" spans="1:3">
      <c r="A9438" s="21">
        <v>293</v>
      </c>
      <c r="B9438" s="6">
        <f>IF(ISNUMBER(B2739),MAX(0,INDEX('913:913'!$F$6:$F$1205,B2739)),0)</f>
        <v>0</v>
      </c>
      <c r="C9438" s="10"/>
    </row>
    <row r="9439" spans="1:3">
      <c r="A9439" s="21">
        <v>294</v>
      </c>
      <c r="B9439" s="6">
        <f>IF(ISNUMBER(B2740),MAX(0,INDEX('913:913'!$F$6:$F$1205,B2740)),0)</f>
        <v>0</v>
      </c>
      <c r="C9439" s="10"/>
    </row>
    <row r="9440" spans="1:3">
      <c r="A9440" s="21">
        <v>295</v>
      </c>
      <c r="B9440" s="6">
        <f>IF(ISNUMBER(B2741),MAX(0,INDEX('913:913'!$F$6:$F$1205,B2741)),0)</f>
        <v>0</v>
      </c>
      <c r="C9440" s="10"/>
    </row>
    <row r="9441" spans="1:3">
      <c r="A9441" s="21">
        <v>296</v>
      </c>
      <c r="B9441" s="6">
        <f>IF(ISNUMBER(B2742),MAX(0,INDEX('913:913'!$F$6:$F$1205,B2742)),0)</f>
        <v>0</v>
      </c>
      <c r="C9441" s="10"/>
    </row>
    <row r="9442" spans="1:3">
      <c r="A9442" s="21">
        <v>297</v>
      </c>
      <c r="B9442" s="6">
        <f>IF(ISNUMBER(B2743),MAX(0,INDEX('913:913'!$F$6:$F$1205,B2743)),0)</f>
        <v>0</v>
      </c>
      <c r="C9442" s="10"/>
    </row>
    <row r="9443" spans="1:3">
      <c r="A9443" s="21">
        <v>298</v>
      </c>
      <c r="B9443" s="6">
        <f>IF(ISNUMBER(B2744),MAX(0,INDEX('913:913'!$F$6:$F$1205,B2744)),0)</f>
        <v>0</v>
      </c>
      <c r="C9443" s="10"/>
    </row>
    <row r="9444" spans="1:3">
      <c r="A9444" s="21">
        <v>299</v>
      </c>
      <c r="B9444" s="6">
        <f>IF(ISNUMBER(B2745),MAX(0,INDEX('913:913'!$F$6:$F$1205,B2745)),0)</f>
        <v>0</v>
      </c>
      <c r="C9444" s="10"/>
    </row>
    <row r="9445" spans="1:3">
      <c r="A9445" s="21">
        <v>300</v>
      </c>
      <c r="B9445" s="6">
        <f>IF(ISNUMBER(B2746),MAX(0,INDEX('913:913'!$F$6:$F$1205,B2746)),0)</f>
        <v>0</v>
      </c>
      <c r="C9445" s="10"/>
    </row>
    <row r="9446" spans="1:3">
      <c r="A9446" s="21">
        <v>301</v>
      </c>
      <c r="B9446" s="6">
        <f>IF(ISNUMBER(B2747),MAX(0,INDEX('913:913'!$F$6:$F$1205,B2747)),0)</f>
        <v>0</v>
      </c>
      <c r="C9446" s="10"/>
    </row>
    <row r="9447" spans="1:3">
      <c r="A9447" s="21">
        <v>302</v>
      </c>
      <c r="B9447" s="6">
        <f>IF(ISNUMBER(B2748),MAX(0,INDEX('913:913'!$F$6:$F$1205,B2748)),0)</f>
        <v>0</v>
      </c>
      <c r="C9447" s="10"/>
    </row>
    <row r="9448" spans="1:3">
      <c r="A9448" s="21">
        <v>303</v>
      </c>
      <c r="B9448" s="6">
        <f>IF(ISNUMBER(B2749),MAX(0,INDEX('913:913'!$F$6:$F$1205,B2749)),0)</f>
        <v>0</v>
      </c>
      <c r="C9448" s="10"/>
    </row>
    <row r="9449" spans="1:3">
      <c r="A9449" s="21">
        <v>304</v>
      </c>
      <c r="B9449" s="6">
        <f>IF(ISNUMBER(B2750),MAX(0,INDEX('913:913'!$F$6:$F$1205,B2750)),0)</f>
        <v>0</v>
      </c>
      <c r="C9449" s="10"/>
    </row>
    <row r="9450" spans="1:3">
      <c r="A9450" s="21">
        <v>305</v>
      </c>
      <c r="B9450" s="6">
        <f>IF(ISNUMBER(B2751),MAX(0,INDEX('913:913'!$F$6:$F$1205,B2751)),0)</f>
        <v>0</v>
      </c>
      <c r="C9450" s="10"/>
    </row>
    <row r="9451" spans="1:3">
      <c r="A9451" s="21">
        <v>306</v>
      </c>
      <c r="B9451" s="6">
        <f>IF(ISNUMBER(B2752),MAX(0,INDEX('913:913'!$F$6:$F$1205,B2752)),0)</f>
        <v>0</v>
      </c>
      <c r="C9451" s="10"/>
    </row>
    <row r="9452" spans="1:3">
      <c r="A9452" s="21">
        <v>307</v>
      </c>
      <c r="B9452" s="6">
        <f>IF(ISNUMBER(B2753),MAX(0,INDEX('913:913'!$F$6:$F$1205,B2753)),0)</f>
        <v>0</v>
      </c>
      <c r="C9452" s="10"/>
    </row>
    <row r="9453" spans="1:3">
      <c r="A9453" s="21">
        <v>308</v>
      </c>
      <c r="B9453" s="6">
        <f>IF(ISNUMBER(B2754),MAX(0,INDEX('913:913'!$F$6:$F$1205,B2754)),0)</f>
        <v>0</v>
      </c>
      <c r="C9453" s="10"/>
    </row>
    <row r="9454" spans="1:3">
      <c r="A9454" s="21">
        <v>309</v>
      </c>
      <c r="B9454" s="6">
        <f>IF(ISNUMBER(B2755),MAX(0,INDEX('913:913'!$F$6:$F$1205,B2755)),0)</f>
        <v>0</v>
      </c>
      <c r="C9454" s="10"/>
    </row>
    <row r="9455" spans="1:3">
      <c r="A9455" s="21">
        <v>310</v>
      </c>
      <c r="B9455" s="6">
        <f>IF(ISNUMBER(B2756),MAX(0,INDEX('913:913'!$F$6:$F$1205,B2756)),0)</f>
        <v>0</v>
      </c>
      <c r="C9455" s="10"/>
    </row>
    <row r="9456" spans="1:3">
      <c r="A9456" s="21">
        <v>311</v>
      </c>
      <c r="B9456" s="6">
        <f>IF(ISNUMBER(B2757),MAX(0,INDEX('913:913'!$F$6:$F$1205,B2757)),0)</f>
        <v>0</v>
      </c>
      <c r="C9456" s="10"/>
    </row>
    <row r="9457" spans="1:3">
      <c r="A9457" s="21">
        <v>312</v>
      </c>
      <c r="B9457" s="6">
        <f>IF(ISNUMBER(B2758),MAX(0,INDEX('913:913'!$F$6:$F$1205,B2758)),0)</f>
        <v>0</v>
      </c>
      <c r="C9457" s="10"/>
    </row>
    <row r="9458" spans="1:3">
      <c r="A9458" s="21">
        <v>313</v>
      </c>
      <c r="B9458" s="6">
        <f>IF(ISNUMBER(B2759),MAX(0,INDEX('913:913'!$F$6:$F$1205,B2759)),0)</f>
        <v>0</v>
      </c>
      <c r="C9458" s="10"/>
    </row>
    <row r="9459" spans="1:3">
      <c r="A9459" s="21">
        <v>314</v>
      </c>
      <c r="B9459" s="6">
        <f>IF(ISNUMBER(B2760),MAX(0,INDEX('913:913'!$F$6:$F$1205,B2760)),0)</f>
        <v>0</v>
      </c>
      <c r="C9459" s="10"/>
    </row>
    <row r="9460" spans="1:3">
      <c r="A9460" s="21">
        <v>315</v>
      </c>
      <c r="B9460" s="6">
        <f>IF(ISNUMBER(B2761),MAX(0,INDEX('913:913'!$F$6:$F$1205,B2761)),0)</f>
        <v>0</v>
      </c>
      <c r="C9460" s="10"/>
    </row>
    <row r="9461" spans="1:3">
      <c r="A9461" s="21">
        <v>316</v>
      </c>
      <c r="B9461" s="6">
        <f>IF(ISNUMBER(B2762),MAX(0,INDEX('913:913'!$F$6:$F$1205,B2762)),0)</f>
        <v>0</v>
      </c>
      <c r="C9461" s="10"/>
    </row>
    <row r="9462" spans="1:3">
      <c r="A9462" s="21">
        <v>317</v>
      </c>
      <c r="B9462" s="6">
        <f>IF(ISNUMBER(B2763),MAX(0,INDEX('913:913'!$F$6:$F$1205,B2763)),0)</f>
        <v>0</v>
      </c>
      <c r="C9462" s="10"/>
    </row>
    <row r="9463" spans="1:3">
      <c r="A9463" s="21">
        <v>318</v>
      </c>
      <c r="B9463" s="6">
        <f>IF(ISNUMBER(B2764),MAX(0,INDEX('913:913'!$F$6:$F$1205,B2764)),0)</f>
        <v>0</v>
      </c>
      <c r="C9463" s="10"/>
    </row>
    <row r="9464" spans="1:3">
      <c r="A9464" s="21">
        <v>319</v>
      </c>
      <c r="B9464" s="6">
        <f>IF(ISNUMBER(B2765),MAX(0,INDEX('913:913'!$F$6:$F$1205,B2765)),0)</f>
        <v>0</v>
      </c>
      <c r="C9464" s="10"/>
    </row>
    <row r="9465" spans="1:3">
      <c r="A9465" s="21">
        <v>320</v>
      </c>
      <c r="B9465" s="6">
        <f>IF(ISNUMBER(B2766),MAX(0,INDEX('913:913'!$F$6:$F$1205,B2766)),0)</f>
        <v>0</v>
      </c>
      <c r="C9465" s="10"/>
    </row>
    <row r="9466" spans="1:3">
      <c r="A9466" s="21">
        <v>321</v>
      </c>
      <c r="B9466" s="6">
        <f>IF(ISNUMBER(B2767),MAX(0,INDEX('913:913'!$F$6:$F$1205,B2767)),0)</f>
        <v>0</v>
      </c>
      <c r="C9466" s="10"/>
    </row>
    <row r="9467" spans="1:3">
      <c r="A9467" s="21">
        <v>322</v>
      </c>
      <c r="B9467" s="6">
        <f>IF(ISNUMBER(B2768),MAX(0,INDEX('913:913'!$F$6:$F$1205,B2768)),0)</f>
        <v>0</v>
      </c>
      <c r="C9467" s="10"/>
    </row>
    <row r="9468" spans="1:3">
      <c r="A9468" s="21">
        <v>323</v>
      </c>
      <c r="B9468" s="6">
        <f>IF(ISNUMBER(B2769),MAX(0,INDEX('913:913'!$F$6:$F$1205,B2769)),0)</f>
        <v>0</v>
      </c>
      <c r="C9468" s="10"/>
    </row>
    <row r="9469" spans="1:3">
      <c r="A9469" s="21">
        <v>324</v>
      </c>
      <c r="B9469" s="6">
        <f>IF(ISNUMBER(B2770),MAX(0,INDEX('913:913'!$F$6:$F$1205,B2770)),0)</f>
        <v>0</v>
      </c>
      <c r="C9469" s="10"/>
    </row>
    <row r="9470" spans="1:3">
      <c r="A9470" s="21">
        <v>325</v>
      </c>
      <c r="B9470" s="6">
        <f>IF(ISNUMBER(B2771),MAX(0,INDEX('913:913'!$F$6:$F$1205,B2771)),0)</f>
        <v>0</v>
      </c>
      <c r="C9470" s="10"/>
    </row>
    <row r="9471" spans="1:3">
      <c r="A9471" s="21">
        <v>326</v>
      </c>
      <c r="B9471" s="6">
        <f>IF(ISNUMBER(B2772),MAX(0,INDEX('913:913'!$F$6:$F$1205,B2772)),0)</f>
        <v>0</v>
      </c>
      <c r="C9471" s="10"/>
    </row>
    <row r="9472" spans="1:3">
      <c r="A9472" s="21">
        <v>327</v>
      </c>
      <c r="B9472" s="6">
        <f>IF(ISNUMBER(B2773),MAX(0,INDEX('913:913'!$F$6:$F$1205,B2773)),0)</f>
        <v>0</v>
      </c>
      <c r="C9472" s="10"/>
    </row>
    <row r="9473" spans="1:3">
      <c r="A9473" s="21">
        <v>328</v>
      </c>
      <c r="B9473" s="6">
        <f>IF(ISNUMBER(B2774),MAX(0,INDEX('913:913'!$F$6:$F$1205,B2774)),0)</f>
        <v>0</v>
      </c>
      <c r="C9473" s="10"/>
    </row>
    <row r="9474" spans="1:3">
      <c r="A9474" s="21">
        <v>329</v>
      </c>
      <c r="B9474" s="6">
        <f>IF(ISNUMBER(B2775),MAX(0,INDEX('913:913'!$F$6:$F$1205,B2775)),0)</f>
        <v>0</v>
      </c>
      <c r="C9474" s="10"/>
    </row>
    <row r="9475" spans="1:3">
      <c r="A9475" s="21">
        <v>330</v>
      </c>
      <c r="B9475" s="6">
        <f>IF(ISNUMBER(B2776),MAX(0,INDEX('913:913'!$F$6:$F$1205,B2776)),0)</f>
        <v>0</v>
      </c>
      <c r="C9475" s="10"/>
    </row>
    <row r="9476" spans="1:3">
      <c r="A9476" s="21">
        <v>331</v>
      </c>
      <c r="B9476" s="6">
        <f>IF(ISNUMBER(B2777),MAX(0,INDEX('913:913'!$F$6:$F$1205,B2777)),0)</f>
        <v>0</v>
      </c>
      <c r="C9476" s="10"/>
    </row>
    <row r="9477" spans="1:3">
      <c r="A9477" s="21">
        <v>332</v>
      </c>
      <c r="B9477" s="6">
        <f>IF(ISNUMBER(B2778),MAX(0,INDEX('913:913'!$F$6:$F$1205,B2778)),0)</f>
        <v>0</v>
      </c>
      <c r="C9477" s="10"/>
    </row>
    <row r="9478" spans="1:3">
      <c r="A9478" s="21">
        <v>333</v>
      </c>
      <c r="B9478" s="6">
        <f>IF(ISNUMBER(B2779),MAX(0,INDEX('913:913'!$F$6:$F$1205,B2779)),0)</f>
        <v>0</v>
      </c>
      <c r="C9478" s="10"/>
    </row>
    <row r="9479" spans="1:3">
      <c r="A9479" s="21">
        <v>334</v>
      </c>
      <c r="B9479" s="6">
        <f>IF(ISNUMBER(B2780),MAX(0,INDEX('913:913'!$F$6:$F$1205,B2780)),0)</f>
        <v>0</v>
      </c>
      <c r="C9479" s="10"/>
    </row>
    <row r="9480" spans="1:3">
      <c r="A9480" s="21">
        <v>335</v>
      </c>
      <c r="B9480" s="6">
        <f>IF(ISNUMBER(B2781),MAX(0,INDEX('913:913'!$F$6:$F$1205,B2781)),0)</f>
        <v>0</v>
      </c>
      <c r="C9480" s="10"/>
    </row>
    <row r="9481" spans="1:3">
      <c r="A9481" s="21">
        <v>336</v>
      </c>
      <c r="B9481" s="6">
        <f>IF(ISNUMBER(B2782),MAX(0,INDEX('913:913'!$F$6:$F$1205,B2782)),0)</f>
        <v>0</v>
      </c>
      <c r="C9481" s="10"/>
    </row>
    <row r="9482" spans="1:3">
      <c r="A9482" s="21">
        <v>337</v>
      </c>
      <c r="B9482" s="6">
        <f>IF(ISNUMBER(B2783),MAX(0,INDEX('913:913'!$F$6:$F$1205,B2783)),0)</f>
        <v>0</v>
      </c>
      <c r="C9482" s="10"/>
    </row>
    <row r="9483" spans="1:3">
      <c r="A9483" s="21">
        <v>338</v>
      </c>
      <c r="B9483" s="6">
        <f>IF(ISNUMBER(B2784),MAX(0,INDEX('913:913'!$F$6:$F$1205,B2784)),0)</f>
        <v>0</v>
      </c>
      <c r="C9483" s="10"/>
    </row>
    <row r="9484" spans="1:3">
      <c r="A9484" s="21">
        <v>339</v>
      </c>
      <c r="B9484" s="6">
        <f>IF(ISNUMBER(B2785),MAX(0,INDEX('913:913'!$F$6:$F$1205,B2785)),0)</f>
        <v>0</v>
      </c>
      <c r="C9484" s="10"/>
    </row>
    <row r="9485" spans="1:3">
      <c r="A9485" s="21">
        <v>340</v>
      </c>
      <c r="B9485" s="6">
        <f>IF(ISNUMBER(B2786),MAX(0,INDEX('913:913'!$F$6:$F$1205,B2786)),0)</f>
        <v>0</v>
      </c>
      <c r="C9485" s="10"/>
    </row>
    <row r="9486" spans="1:3">
      <c r="A9486" s="21">
        <v>341</v>
      </c>
      <c r="B9486" s="6">
        <f>IF(ISNUMBER(B2787),MAX(0,INDEX('913:913'!$F$6:$F$1205,B2787)),0)</f>
        <v>0</v>
      </c>
      <c r="C9486" s="10"/>
    </row>
    <row r="9487" spans="1:3">
      <c r="A9487" s="21">
        <v>342</v>
      </c>
      <c r="B9487" s="6">
        <f>IF(ISNUMBER(B2788),MAX(0,INDEX('913:913'!$F$6:$F$1205,B2788)),0)</f>
        <v>0</v>
      </c>
      <c r="C9487" s="10"/>
    </row>
    <row r="9488" spans="1:3">
      <c r="A9488" s="21">
        <v>343</v>
      </c>
      <c r="B9488" s="6">
        <f>IF(ISNUMBER(B2789),MAX(0,INDEX('913:913'!$F$6:$F$1205,B2789)),0)</f>
        <v>0</v>
      </c>
      <c r="C9488" s="10"/>
    </row>
    <row r="9489" spans="1:3">
      <c r="A9489" s="21">
        <v>344</v>
      </c>
      <c r="B9489" s="6">
        <f>IF(ISNUMBER(B2790),MAX(0,INDEX('913:913'!$F$6:$F$1205,B2790)),0)</f>
        <v>0</v>
      </c>
      <c r="C9489" s="10"/>
    </row>
    <row r="9490" spans="1:3">
      <c r="A9490" s="21">
        <v>345</v>
      </c>
      <c r="B9490" s="6">
        <f>IF(ISNUMBER(B2791),MAX(0,INDEX('913:913'!$F$6:$F$1205,B2791)),0)</f>
        <v>0</v>
      </c>
      <c r="C9490" s="10"/>
    </row>
    <row r="9491" spans="1:3">
      <c r="A9491" s="21">
        <v>346</v>
      </c>
      <c r="B9491" s="6">
        <f>IF(ISNUMBER(B2792),MAX(0,INDEX('913:913'!$F$6:$F$1205,B2792)),0)</f>
        <v>0</v>
      </c>
      <c r="C9491" s="10"/>
    </row>
    <row r="9492" spans="1:3">
      <c r="A9492" s="21">
        <v>347</v>
      </c>
      <c r="B9492" s="6">
        <f>IF(ISNUMBER(B2793),MAX(0,INDEX('913:913'!$F$6:$F$1205,B2793)),0)</f>
        <v>0</v>
      </c>
      <c r="C9492" s="10"/>
    </row>
    <row r="9493" spans="1:3">
      <c r="A9493" s="21">
        <v>348</v>
      </c>
      <c r="B9493" s="6">
        <f>IF(ISNUMBER(B2794),MAX(0,INDEX('913:913'!$F$6:$F$1205,B2794)),0)</f>
        <v>0</v>
      </c>
      <c r="C9493" s="10"/>
    </row>
    <row r="9494" spans="1:3">
      <c r="A9494" s="21">
        <v>349</v>
      </c>
      <c r="B9494" s="6">
        <f>IF(ISNUMBER(B2795),MAX(0,INDEX('913:913'!$F$6:$F$1205,B2795)),0)</f>
        <v>0</v>
      </c>
      <c r="C9494" s="10"/>
    </row>
    <row r="9495" spans="1:3">
      <c r="A9495" s="21">
        <v>350</v>
      </c>
      <c r="B9495" s="6">
        <f>IF(ISNUMBER(B2796),MAX(0,INDEX('913:913'!$F$6:$F$1205,B2796)),0)</f>
        <v>0</v>
      </c>
      <c r="C9495" s="10"/>
    </row>
    <row r="9496" spans="1:3">
      <c r="A9496" s="21">
        <v>351</v>
      </c>
      <c r="B9496" s="6">
        <f>IF(ISNUMBER(B2797),MAX(0,INDEX('913:913'!$F$6:$F$1205,B2797)),0)</f>
        <v>0</v>
      </c>
      <c r="C9496" s="10"/>
    </row>
    <row r="9497" spans="1:3">
      <c r="A9497" s="21">
        <v>352</v>
      </c>
      <c r="B9497" s="6">
        <f>IF(ISNUMBER(B2798),MAX(0,INDEX('913:913'!$F$6:$F$1205,B2798)),0)</f>
        <v>0</v>
      </c>
      <c r="C9497" s="10"/>
    </row>
    <row r="9498" spans="1:3">
      <c r="A9498" s="21">
        <v>353</v>
      </c>
      <c r="B9498" s="6">
        <f>IF(ISNUMBER(B2799),MAX(0,INDEX('913:913'!$F$6:$F$1205,B2799)),0)</f>
        <v>0</v>
      </c>
      <c r="C9498" s="10"/>
    </row>
    <row r="9499" spans="1:3">
      <c r="A9499" s="21">
        <v>354</v>
      </c>
      <c r="B9499" s="6">
        <f>IF(ISNUMBER(B2800),MAX(0,INDEX('913:913'!$F$6:$F$1205,B2800)),0)</f>
        <v>0</v>
      </c>
      <c r="C9499" s="10"/>
    </row>
    <row r="9500" spans="1:3">
      <c r="A9500" s="21">
        <v>355</v>
      </c>
      <c r="B9500" s="6">
        <f>IF(ISNUMBER(B2801),MAX(0,INDEX('913:913'!$F$6:$F$1205,B2801)),0)</f>
        <v>0</v>
      </c>
      <c r="C9500" s="10"/>
    </row>
    <row r="9501" spans="1:3">
      <c r="A9501" s="21">
        <v>356</v>
      </c>
      <c r="B9501" s="6">
        <f>IF(ISNUMBER(B2802),MAX(0,INDEX('913:913'!$F$6:$F$1205,B2802)),0)</f>
        <v>0</v>
      </c>
      <c r="C9501" s="10"/>
    </row>
    <row r="9502" spans="1:3">
      <c r="A9502" s="21">
        <v>357</v>
      </c>
      <c r="B9502" s="6">
        <f>IF(ISNUMBER(B2803),MAX(0,INDEX('913:913'!$F$6:$F$1205,B2803)),0)</f>
        <v>0</v>
      </c>
      <c r="C9502" s="10"/>
    </row>
    <row r="9503" spans="1:3">
      <c r="A9503" s="21">
        <v>358</v>
      </c>
      <c r="B9503" s="6">
        <f>IF(ISNUMBER(B2804),MAX(0,INDEX('913:913'!$F$6:$F$1205,B2804)),0)</f>
        <v>0</v>
      </c>
      <c r="C9503" s="10"/>
    </row>
    <row r="9504" spans="1:3">
      <c r="A9504" s="21">
        <v>359</v>
      </c>
      <c r="B9504" s="6">
        <f>IF(ISNUMBER(B2805),MAX(0,INDEX('913:913'!$F$6:$F$1205,B2805)),0)</f>
        <v>0</v>
      </c>
      <c r="C9504" s="10"/>
    </row>
    <row r="9505" spans="1:3">
      <c r="A9505" s="21">
        <v>360</v>
      </c>
      <c r="B9505" s="6">
        <f>IF(ISNUMBER(B2806),MAX(0,INDEX('913:913'!$F$6:$F$1205,B2806)),0)</f>
        <v>0</v>
      </c>
      <c r="C9505" s="10"/>
    </row>
    <row r="9506" spans="1:3">
      <c r="A9506" s="21">
        <v>361</v>
      </c>
      <c r="B9506" s="6">
        <f>IF(ISNUMBER(B2807),MAX(0,INDEX('913:913'!$F$6:$F$1205,B2807)),0)</f>
        <v>0</v>
      </c>
      <c r="C9506" s="10"/>
    </row>
    <row r="9507" spans="1:3">
      <c r="A9507" s="21">
        <v>362</v>
      </c>
      <c r="B9507" s="6">
        <f>IF(ISNUMBER(B2808),MAX(0,INDEX('913:913'!$F$6:$F$1205,B2808)),0)</f>
        <v>0</v>
      </c>
      <c r="C9507" s="10"/>
    </row>
    <row r="9508" spans="1:3">
      <c r="A9508" s="21">
        <v>363</v>
      </c>
      <c r="B9508" s="6">
        <f>IF(ISNUMBER(B2809),MAX(0,INDEX('913:913'!$F$6:$F$1205,B2809)),0)</f>
        <v>0</v>
      </c>
      <c r="C9508" s="10"/>
    </row>
    <row r="9509" spans="1:3">
      <c r="A9509" s="21">
        <v>364</v>
      </c>
      <c r="B9509" s="6">
        <f>IF(ISNUMBER(B2810),MAX(0,INDEX('913:913'!$F$6:$F$1205,B2810)),0)</f>
        <v>0</v>
      </c>
      <c r="C9509" s="10"/>
    </row>
    <row r="9510" spans="1:3">
      <c r="A9510" s="21">
        <v>365</v>
      </c>
      <c r="B9510" s="6">
        <f>IF(ISNUMBER(B2811),MAX(0,INDEX('913:913'!$F$6:$F$1205,B2811)),0)</f>
        <v>0</v>
      </c>
      <c r="C9510" s="10"/>
    </row>
    <row r="9511" spans="1:3">
      <c r="A9511" s="21">
        <v>366</v>
      </c>
      <c r="B9511" s="6">
        <f>IF(ISNUMBER(B2812),MAX(0,INDEX('913:913'!$F$6:$F$1205,B2812)),0)</f>
        <v>0</v>
      </c>
      <c r="C9511" s="10"/>
    </row>
    <row r="9512" spans="1:3">
      <c r="A9512" s="21">
        <v>367</v>
      </c>
      <c r="B9512" s="6">
        <f>IF(ISNUMBER(B2813),MAX(0,INDEX('913:913'!$F$6:$F$1205,B2813)),0)</f>
        <v>0</v>
      </c>
      <c r="C9512" s="10"/>
    </row>
    <row r="9513" spans="1:3">
      <c r="A9513" s="21">
        <v>368</v>
      </c>
      <c r="B9513" s="6">
        <f>IF(ISNUMBER(B2814),MAX(0,INDEX('913:913'!$F$6:$F$1205,B2814)),0)</f>
        <v>0</v>
      </c>
      <c r="C9513" s="10"/>
    </row>
    <row r="9514" spans="1:3">
      <c r="A9514" s="21">
        <v>369</v>
      </c>
      <c r="B9514" s="6">
        <f>IF(ISNUMBER(B2815),MAX(0,INDEX('913:913'!$F$6:$F$1205,B2815)),0)</f>
        <v>0</v>
      </c>
      <c r="C9514" s="10"/>
    </row>
    <row r="9515" spans="1:3">
      <c r="A9515" s="21">
        <v>370</v>
      </c>
      <c r="B9515" s="6">
        <f>IF(ISNUMBER(B2816),MAX(0,INDEX('913:913'!$F$6:$F$1205,B2816)),0)</f>
        <v>0</v>
      </c>
      <c r="C9515" s="10"/>
    </row>
    <row r="9516" spans="1:3">
      <c r="A9516" s="21">
        <v>371</v>
      </c>
      <c r="B9516" s="6">
        <f>IF(ISNUMBER(B2817),MAX(0,INDEX('913:913'!$F$6:$F$1205,B2817)),0)</f>
        <v>0</v>
      </c>
      <c r="C9516" s="10"/>
    </row>
    <row r="9517" spans="1:3">
      <c r="A9517" s="21">
        <v>372</v>
      </c>
      <c r="B9517" s="6">
        <f>IF(ISNUMBER(B2818),MAX(0,INDEX('913:913'!$F$6:$F$1205,B2818)),0)</f>
        <v>0</v>
      </c>
      <c r="C9517" s="10"/>
    </row>
    <row r="9518" spans="1:3">
      <c r="A9518" s="21">
        <v>373</v>
      </c>
      <c r="B9518" s="6">
        <f>IF(ISNUMBER(B2819),MAX(0,INDEX('913:913'!$F$6:$F$1205,B2819)),0)</f>
        <v>0</v>
      </c>
      <c r="C9518" s="10"/>
    </row>
    <row r="9519" spans="1:3">
      <c r="A9519" s="21">
        <v>374</v>
      </c>
      <c r="B9519" s="6">
        <f>IF(ISNUMBER(B2820),MAX(0,INDEX('913:913'!$F$6:$F$1205,B2820)),0)</f>
        <v>0</v>
      </c>
      <c r="C9519" s="10"/>
    </row>
    <row r="9520" spans="1:3">
      <c r="A9520" s="21">
        <v>375</v>
      </c>
      <c r="B9520" s="6">
        <f>IF(ISNUMBER(B2821),MAX(0,INDEX('913:913'!$F$6:$F$1205,B2821)),0)</f>
        <v>0</v>
      </c>
      <c r="C9520" s="10"/>
    </row>
    <row r="9521" spans="1:3">
      <c r="A9521" s="21">
        <v>376</v>
      </c>
      <c r="B9521" s="6">
        <f>IF(ISNUMBER(B2822),MAX(0,INDEX('913:913'!$F$6:$F$1205,B2822)),0)</f>
        <v>0</v>
      </c>
      <c r="C9521" s="10"/>
    </row>
    <row r="9522" spans="1:3">
      <c r="A9522" s="21">
        <v>377</v>
      </c>
      <c r="B9522" s="6">
        <f>IF(ISNUMBER(B2823),MAX(0,INDEX('913:913'!$F$6:$F$1205,B2823)),0)</f>
        <v>0</v>
      </c>
      <c r="C9522" s="10"/>
    </row>
    <row r="9523" spans="1:3">
      <c r="A9523" s="21">
        <v>378</v>
      </c>
      <c r="B9523" s="6">
        <f>IF(ISNUMBER(B2824),MAX(0,INDEX('913:913'!$F$6:$F$1205,B2824)),0)</f>
        <v>0</v>
      </c>
      <c r="C9523" s="10"/>
    </row>
    <row r="9524" spans="1:3">
      <c r="A9524" s="21">
        <v>379</v>
      </c>
      <c r="B9524" s="6">
        <f>IF(ISNUMBER(B2825),MAX(0,INDEX('913:913'!$F$6:$F$1205,B2825)),0)</f>
        <v>0</v>
      </c>
      <c r="C9524" s="10"/>
    </row>
    <row r="9525" spans="1:3">
      <c r="A9525" s="21">
        <v>380</v>
      </c>
      <c r="B9525" s="6">
        <f>IF(ISNUMBER(B2826),MAX(0,INDEX('913:913'!$F$6:$F$1205,B2826)),0)</f>
        <v>0</v>
      </c>
      <c r="C9525" s="10"/>
    </row>
    <row r="9526" spans="1:3">
      <c r="A9526" s="21">
        <v>381</v>
      </c>
      <c r="B9526" s="6">
        <f>IF(ISNUMBER(B2827),MAX(0,INDEX('913:913'!$F$6:$F$1205,B2827)),0)</f>
        <v>0</v>
      </c>
      <c r="C9526" s="10"/>
    </row>
    <row r="9527" spans="1:3">
      <c r="A9527" s="21">
        <v>382</v>
      </c>
      <c r="B9527" s="6">
        <f>IF(ISNUMBER(B2828),MAX(0,INDEX('913:913'!$F$6:$F$1205,B2828)),0)</f>
        <v>0</v>
      </c>
      <c r="C9527" s="10"/>
    </row>
    <row r="9528" spans="1:3">
      <c r="A9528" s="21">
        <v>383</v>
      </c>
      <c r="B9528" s="6">
        <f>IF(ISNUMBER(B2829),MAX(0,INDEX('913:913'!$F$6:$F$1205,B2829)),0)</f>
        <v>0</v>
      </c>
      <c r="C9528" s="10"/>
    </row>
    <row r="9529" spans="1:3">
      <c r="A9529" s="21">
        <v>384</v>
      </c>
      <c r="B9529" s="6">
        <f>IF(ISNUMBER(B2830),MAX(0,INDEX('913:913'!$F$6:$F$1205,B2830)),0)</f>
        <v>0</v>
      </c>
      <c r="C9529" s="10"/>
    </row>
    <row r="9530" spans="1:3">
      <c r="A9530" s="21">
        <v>385</v>
      </c>
      <c r="B9530" s="6">
        <f>IF(ISNUMBER(B2831),MAX(0,INDEX('913:913'!$F$6:$F$1205,B2831)),0)</f>
        <v>0</v>
      </c>
      <c r="C9530" s="10"/>
    </row>
    <row r="9531" spans="1:3">
      <c r="A9531" s="21">
        <v>386</v>
      </c>
      <c r="B9531" s="6">
        <f>IF(ISNUMBER(B2832),MAX(0,INDEX('913:913'!$F$6:$F$1205,B2832)),0)</f>
        <v>0</v>
      </c>
      <c r="C9531" s="10"/>
    </row>
    <row r="9532" spans="1:3">
      <c r="A9532" s="21">
        <v>387</v>
      </c>
      <c r="B9532" s="6">
        <f>IF(ISNUMBER(B2833),MAX(0,INDEX('913:913'!$F$6:$F$1205,B2833)),0)</f>
        <v>0</v>
      </c>
      <c r="C9532" s="10"/>
    </row>
    <row r="9533" spans="1:3">
      <c r="A9533" s="21">
        <v>388</v>
      </c>
      <c r="B9533" s="6">
        <f>IF(ISNUMBER(B2834),MAX(0,INDEX('913:913'!$F$6:$F$1205,B2834)),0)</f>
        <v>0</v>
      </c>
      <c r="C9533" s="10"/>
    </row>
    <row r="9534" spans="1:3">
      <c r="A9534" s="21">
        <v>389</v>
      </c>
      <c r="B9534" s="6">
        <f>IF(ISNUMBER(B2835),MAX(0,INDEX('913:913'!$F$6:$F$1205,B2835)),0)</f>
        <v>0</v>
      </c>
      <c r="C9534" s="10"/>
    </row>
    <row r="9535" spans="1:3">
      <c r="A9535" s="21">
        <v>390</v>
      </c>
      <c r="B9535" s="6">
        <f>IF(ISNUMBER(B2836),MAX(0,INDEX('913:913'!$F$6:$F$1205,B2836)),0)</f>
        <v>0</v>
      </c>
      <c r="C9535" s="10"/>
    </row>
    <row r="9536" spans="1:3">
      <c r="A9536" s="21">
        <v>391</v>
      </c>
      <c r="B9536" s="6">
        <f>IF(ISNUMBER(B2837),MAX(0,INDEX('913:913'!$F$6:$F$1205,B2837)),0)</f>
        <v>0</v>
      </c>
      <c r="C9536" s="10"/>
    </row>
    <row r="9537" spans="1:3">
      <c r="A9537" s="21">
        <v>392</v>
      </c>
      <c r="B9537" s="6">
        <f>IF(ISNUMBER(B2838),MAX(0,INDEX('913:913'!$F$6:$F$1205,B2838)),0)</f>
        <v>0</v>
      </c>
      <c r="C9537" s="10"/>
    </row>
    <row r="9538" spans="1:3">
      <c r="A9538" s="21">
        <v>393</v>
      </c>
      <c r="B9538" s="6">
        <f>IF(ISNUMBER(B2839),MAX(0,INDEX('913:913'!$F$6:$F$1205,B2839)),0)</f>
        <v>0</v>
      </c>
      <c r="C9538" s="10"/>
    </row>
    <row r="9539" spans="1:3">
      <c r="A9539" s="21">
        <v>394</v>
      </c>
      <c r="B9539" s="6">
        <f>IF(ISNUMBER(B2840),MAX(0,INDEX('913:913'!$F$6:$F$1205,B2840)),0)</f>
        <v>0</v>
      </c>
      <c r="C9539" s="10"/>
    </row>
    <row r="9540" spans="1:3">
      <c r="A9540" s="21">
        <v>395</v>
      </c>
      <c r="B9540" s="6">
        <f>IF(ISNUMBER(B2841),MAX(0,INDEX('913:913'!$F$6:$F$1205,B2841)),0)</f>
        <v>0</v>
      </c>
      <c r="C9540" s="10"/>
    </row>
    <row r="9541" spans="1:3">
      <c r="A9541" s="21">
        <v>396</v>
      </c>
      <c r="B9541" s="6">
        <f>IF(ISNUMBER(B2842),MAX(0,INDEX('913:913'!$F$6:$F$1205,B2842)),0)</f>
        <v>0</v>
      </c>
      <c r="C9541" s="10"/>
    </row>
    <row r="9542" spans="1:3">
      <c r="A9542" s="21">
        <v>397</v>
      </c>
      <c r="B9542" s="6">
        <f>IF(ISNUMBER(B2843),MAX(0,INDEX('913:913'!$F$6:$F$1205,B2843)),0)</f>
        <v>0</v>
      </c>
      <c r="C9542" s="10"/>
    </row>
    <row r="9543" spans="1:3">
      <c r="A9543" s="21">
        <v>398</v>
      </c>
      <c r="B9543" s="6">
        <f>IF(ISNUMBER(B2844),MAX(0,INDEX('913:913'!$F$6:$F$1205,B2844)),0)</f>
        <v>0</v>
      </c>
      <c r="C9543" s="10"/>
    </row>
    <row r="9544" spans="1:3">
      <c r="A9544" s="21">
        <v>399</v>
      </c>
      <c r="B9544" s="6">
        <f>IF(ISNUMBER(B2845),MAX(0,INDEX('913:913'!$F$6:$F$1205,B2845)),0)</f>
        <v>0</v>
      </c>
      <c r="C9544" s="10"/>
    </row>
    <row r="9545" spans="1:3">
      <c r="A9545" s="21">
        <v>400</v>
      </c>
      <c r="B9545" s="6">
        <f>IF(ISNUMBER(B2846),MAX(0,INDEX('913:913'!$F$6:$F$1205,B2846)),0)</f>
        <v>0</v>
      </c>
      <c r="C9545" s="10"/>
    </row>
    <row r="9546" spans="1:3">
      <c r="A9546" s="21">
        <v>401</v>
      </c>
      <c r="B9546" s="6">
        <f>IF(ISNUMBER(B2847),MAX(0,INDEX('913:913'!$F$6:$F$1205,B2847)),0)</f>
        <v>0</v>
      </c>
      <c r="C9546" s="10"/>
    </row>
    <row r="9547" spans="1:3">
      <c r="A9547" s="21">
        <v>402</v>
      </c>
      <c r="B9547" s="6">
        <f>IF(ISNUMBER(B2848),MAX(0,INDEX('913:913'!$F$6:$F$1205,B2848)),0)</f>
        <v>0</v>
      </c>
      <c r="C9547" s="10"/>
    </row>
    <row r="9548" spans="1:3">
      <c r="A9548" s="21">
        <v>403</v>
      </c>
      <c r="B9548" s="6">
        <f>IF(ISNUMBER(B2849),MAX(0,INDEX('913:913'!$F$6:$F$1205,B2849)),0)</f>
        <v>0</v>
      </c>
      <c r="C9548" s="10"/>
    </row>
    <row r="9549" spans="1:3">
      <c r="A9549" s="21">
        <v>404</v>
      </c>
      <c r="B9549" s="6">
        <f>IF(ISNUMBER(B2850),MAX(0,INDEX('913:913'!$F$6:$F$1205,B2850)),0)</f>
        <v>0</v>
      </c>
      <c r="C9549" s="10"/>
    </row>
    <row r="9550" spans="1:3">
      <c r="A9550" s="21">
        <v>405</v>
      </c>
      <c r="B9550" s="6">
        <f>IF(ISNUMBER(B2851),MAX(0,INDEX('913:913'!$F$6:$F$1205,B2851)),0)</f>
        <v>0</v>
      </c>
      <c r="C9550" s="10"/>
    </row>
    <row r="9551" spans="1:3">
      <c r="A9551" s="21">
        <v>406</v>
      </c>
      <c r="B9551" s="6">
        <f>IF(ISNUMBER(B2852),MAX(0,INDEX('913:913'!$F$6:$F$1205,B2852)),0)</f>
        <v>0</v>
      </c>
      <c r="C9551" s="10"/>
    </row>
    <row r="9552" spans="1:3">
      <c r="A9552" s="21">
        <v>407</v>
      </c>
      <c r="B9552" s="6">
        <f>IF(ISNUMBER(B2853),MAX(0,INDEX('913:913'!$F$6:$F$1205,B2853)),0)</f>
        <v>0</v>
      </c>
      <c r="C9552" s="10"/>
    </row>
    <row r="9553" spans="1:3">
      <c r="A9553" s="21">
        <v>408</v>
      </c>
      <c r="B9553" s="6">
        <f>IF(ISNUMBER(B2854),MAX(0,INDEX('913:913'!$F$6:$F$1205,B2854)),0)</f>
        <v>0</v>
      </c>
      <c r="C9553" s="10"/>
    </row>
    <row r="9554" spans="1:3">
      <c r="A9554" s="21">
        <v>409</v>
      </c>
      <c r="B9554" s="6">
        <f>IF(ISNUMBER(B2855),MAX(0,INDEX('913:913'!$F$6:$F$1205,B2855)),0)</f>
        <v>0</v>
      </c>
      <c r="C9554" s="10"/>
    </row>
    <row r="9555" spans="1:3">
      <c r="A9555" s="21">
        <v>410</v>
      </c>
      <c r="B9555" s="6">
        <f>IF(ISNUMBER(B2856),MAX(0,INDEX('913:913'!$F$6:$F$1205,B2856)),0)</f>
        <v>0</v>
      </c>
      <c r="C9555" s="10"/>
    </row>
    <row r="9556" spans="1:3">
      <c r="A9556" s="21">
        <v>411</v>
      </c>
      <c r="B9556" s="6">
        <f>IF(ISNUMBER(B2857),MAX(0,INDEX('913:913'!$F$6:$F$1205,B2857)),0)</f>
        <v>0</v>
      </c>
      <c r="C9556" s="10"/>
    </row>
    <row r="9557" spans="1:3">
      <c r="A9557" s="21">
        <v>412</v>
      </c>
      <c r="B9557" s="6">
        <f>IF(ISNUMBER(B2858),MAX(0,INDEX('913:913'!$F$6:$F$1205,B2858)),0)</f>
        <v>0</v>
      </c>
      <c r="C9557" s="10"/>
    </row>
    <row r="9558" spans="1:3">
      <c r="A9558" s="21">
        <v>413</v>
      </c>
      <c r="B9558" s="6">
        <f>IF(ISNUMBER(B2859),MAX(0,INDEX('913:913'!$F$6:$F$1205,B2859)),0)</f>
        <v>0</v>
      </c>
      <c r="C9558" s="10"/>
    </row>
    <row r="9559" spans="1:3">
      <c r="A9559" s="21">
        <v>414</v>
      </c>
      <c r="B9559" s="6">
        <f>IF(ISNUMBER(B2860),MAX(0,INDEX('913:913'!$F$6:$F$1205,B2860)),0)</f>
        <v>0</v>
      </c>
      <c r="C9559" s="10"/>
    </row>
    <row r="9560" spans="1:3">
      <c r="A9560" s="21">
        <v>415</v>
      </c>
      <c r="B9560" s="6">
        <f>IF(ISNUMBER(B2861),MAX(0,INDEX('913:913'!$F$6:$F$1205,B2861)),0)</f>
        <v>0</v>
      </c>
      <c r="C9560" s="10"/>
    </row>
    <row r="9561" spans="1:3">
      <c r="A9561" s="21">
        <v>416</v>
      </c>
      <c r="B9561" s="6">
        <f>IF(ISNUMBER(B2862),MAX(0,INDEX('913:913'!$F$6:$F$1205,B2862)),0)</f>
        <v>0</v>
      </c>
      <c r="C9561" s="10"/>
    </row>
    <row r="9562" spans="1:3">
      <c r="A9562" s="21">
        <v>417</v>
      </c>
      <c r="B9562" s="6">
        <f>IF(ISNUMBER(B2863),MAX(0,INDEX('913:913'!$F$6:$F$1205,B2863)),0)</f>
        <v>0</v>
      </c>
      <c r="C9562" s="10"/>
    </row>
    <row r="9563" spans="1:3">
      <c r="A9563" s="21">
        <v>418</v>
      </c>
      <c r="B9563" s="6">
        <f>IF(ISNUMBER(B2864),MAX(0,INDEX('913:913'!$F$6:$F$1205,B2864)),0)</f>
        <v>0</v>
      </c>
      <c r="C9563" s="10"/>
    </row>
    <row r="9564" spans="1:3">
      <c r="A9564" s="21">
        <v>419</v>
      </c>
      <c r="B9564" s="6">
        <f>IF(ISNUMBER(B2865),MAX(0,INDEX('913:913'!$F$6:$F$1205,B2865)),0)</f>
        <v>0</v>
      </c>
      <c r="C9564" s="10"/>
    </row>
    <row r="9565" spans="1:3">
      <c r="A9565" s="21">
        <v>420</v>
      </c>
      <c r="B9565" s="6">
        <f>IF(ISNUMBER(B2866),MAX(0,INDEX('913:913'!$F$6:$F$1205,B2866)),0)</f>
        <v>0</v>
      </c>
      <c r="C9565" s="10"/>
    </row>
    <row r="9566" spans="1:3">
      <c r="A9566" s="21">
        <v>421</v>
      </c>
      <c r="B9566" s="6">
        <f>IF(ISNUMBER(B2867),MAX(0,INDEX('913:913'!$F$6:$F$1205,B2867)),0)</f>
        <v>0</v>
      </c>
      <c r="C9566" s="10"/>
    </row>
    <row r="9567" spans="1:3">
      <c r="A9567" s="21">
        <v>422</v>
      </c>
      <c r="B9567" s="6">
        <f>IF(ISNUMBER(B2868),MAX(0,INDEX('913:913'!$F$6:$F$1205,B2868)),0)</f>
        <v>0</v>
      </c>
      <c r="C9567" s="10"/>
    </row>
    <row r="9568" spans="1:3">
      <c r="A9568" s="21">
        <v>423</v>
      </c>
      <c r="B9568" s="6">
        <f>IF(ISNUMBER(B2869),MAX(0,INDEX('913:913'!$F$6:$F$1205,B2869)),0)</f>
        <v>0</v>
      </c>
      <c r="C9568" s="10"/>
    </row>
    <row r="9569" spans="1:3">
      <c r="A9569" s="21">
        <v>424</v>
      </c>
      <c r="B9569" s="6">
        <f>IF(ISNUMBER(B2870),MAX(0,INDEX('913:913'!$F$6:$F$1205,B2870)),0)</f>
        <v>0</v>
      </c>
      <c r="C9569" s="10"/>
    </row>
    <row r="9570" spans="1:3">
      <c r="A9570" s="21">
        <v>425</v>
      </c>
      <c r="B9570" s="6">
        <f>IF(ISNUMBER(B2871),MAX(0,INDEX('913:913'!$F$6:$F$1205,B2871)),0)</f>
        <v>0</v>
      </c>
      <c r="C9570" s="10"/>
    </row>
    <row r="9571" spans="1:3">
      <c r="A9571" s="21">
        <v>426</v>
      </c>
      <c r="B9571" s="6">
        <f>IF(ISNUMBER(B2872),MAX(0,INDEX('913:913'!$F$6:$F$1205,B2872)),0)</f>
        <v>0</v>
      </c>
      <c r="C9571" s="10"/>
    </row>
    <row r="9572" spans="1:3">
      <c r="A9572" s="21">
        <v>427</v>
      </c>
      <c r="B9572" s="6">
        <f>IF(ISNUMBER(B2873),MAX(0,INDEX('913:913'!$F$6:$F$1205,B2873)),0)</f>
        <v>0</v>
      </c>
      <c r="C9572" s="10"/>
    </row>
    <row r="9573" spans="1:3">
      <c r="A9573" s="21">
        <v>428</v>
      </c>
      <c r="B9573" s="6">
        <f>IF(ISNUMBER(B2874),MAX(0,INDEX('913:913'!$F$6:$F$1205,B2874)),0)</f>
        <v>0</v>
      </c>
      <c r="C9573" s="10"/>
    </row>
    <row r="9574" spans="1:3">
      <c r="A9574" s="21">
        <v>429</v>
      </c>
      <c r="B9574" s="6">
        <f>IF(ISNUMBER(B2875),MAX(0,INDEX('913:913'!$F$6:$F$1205,B2875)),0)</f>
        <v>0</v>
      </c>
      <c r="C9574" s="10"/>
    </row>
    <row r="9575" spans="1:3">
      <c r="A9575" s="21">
        <v>430</v>
      </c>
      <c r="B9575" s="6">
        <f>IF(ISNUMBER(B2876),MAX(0,INDEX('913:913'!$F$6:$F$1205,B2876)),0)</f>
        <v>0</v>
      </c>
      <c r="C9575" s="10"/>
    </row>
    <row r="9576" spans="1:3">
      <c r="A9576" s="21">
        <v>431</v>
      </c>
      <c r="B9576" s="6">
        <f>IF(ISNUMBER(B2877),MAX(0,INDEX('913:913'!$F$6:$F$1205,B2877)),0)</f>
        <v>0</v>
      </c>
      <c r="C9576" s="10"/>
    </row>
    <row r="9577" spans="1:3">
      <c r="A9577" s="21">
        <v>432</v>
      </c>
      <c r="B9577" s="6">
        <f>IF(ISNUMBER(B2878),MAX(0,INDEX('913:913'!$F$6:$F$1205,B2878)),0)</f>
        <v>0</v>
      </c>
      <c r="C9577" s="10"/>
    </row>
    <row r="9578" spans="1:3">
      <c r="A9578" s="21">
        <v>433</v>
      </c>
      <c r="B9578" s="6">
        <f>IF(ISNUMBER(B2879),MAX(0,INDEX('913:913'!$F$6:$F$1205,B2879)),0)</f>
        <v>0</v>
      </c>
      <c r="C9578" s="10"/>
    </row>
    <row r="9579" spans="1:3">
      <c r="A9579" s="21">
        <v>434</v>
      </c>
      <c r="B9579" s="6">
        <f>IF(ISNUMBER(B2880),MAX(0,INDEX('913:913'!$F$6:$F$1205,B2880)),0)</f>
        <v>0</v>
      </c>
      <c r="C9579" s="10"/>
    </row>
    <row r="9580" spans="1:3">
      <c r="A9580" s="21">
        <v>435</v>
      </c>
      <c r="B9580" s="6">
        <f>IF(ISNUMBER(B2881),MAX(0,INDEX('913:913'!$F$6:$F$1205,B2881)),0)</f>
        <v>0</v>
      </c>
      <c r="C9580" s="10"/>
    </row>
    <row r="9581" spans="1:3">
      <c r="A9581" s="21">
        <v>436</v>
      </c>
      <c r="B9581" s="6">
        <f>IF(ISNUMBER(B2882),MAX(0,INDEX('913:913'!$F$6:$F$1205,B2882)),0)</f>
        <v>0</v>
      </c>
      <c r="C9581" s="10"/>
    </row>
    <row r="9582" spans="1:3">
      <c r="A9582" s="21">
        <v>437</v>
      </c>
      <c r="B9582" s="6">
        <f>IF(ISNUMBER(B2883),MAX(0,INDEX('913:913'!$F$6:$F$1205,B2883)),0)</f>
        <v>0</v>
      </c>
      <c r="C9582" s="10"/>
    </row>
    <row r="9583" spans="1:3">
      <c r="A9583" s="21">
        <v>438</v>
      </c>
      <c r="B9583" s="6">
        <f>IF(ISNUMBER(B2884),MAX(0,INDEX('913:913'!$F$6:$F$1205,B2884)),0)</f>
        <v>0</v>
      </c>
      <c r="C9583" s="10"/>
    </row>
    <row r="9584" spans="1:3">
      <c r="A9584" s="21">
        <v>439</v>
      </c>
      <c r="B9584" s="6">
        <f>IF(ISNUMBER(B2885),MAX(0,INDEX('913:913'!$F$6:$F$1205,B2885)),0)</f>
        <v>0</v>
      </c>
      <c r="C9584" s="10"/>
    </row>
    <row r="9585" spans="1:3">
      <c r="A9585" s="21">
        <v>440</v>
      </c>
      <c r="B9585" s="6">
        <f>IF(ISNUMBER(B2886),MAX(0,INDEX('913:913'!$F$6:$F$1205,B2886)),0)</f>
        <v>0</v>
      </c>
      <c r="C9585" s="10"/>
    </row>
    <row r="9586" spans="1:3">
      <c r="A9586" s="21">
        <v>441</v>
      </c>
      <c r="B9586" s="6">
        <f>IF(ISNUMBER(B2887),MAX(0,INDEX('913:913'!$F$6:$F$1205,B2887)),0)</f>
        <v>0</v>
      </c>
      <c r="C9586" s="10"/>
    </row>
    <row r="9587" spans="1:3">
      <c r="A9587" s="21">
        <v>442</v>
      </c>
      <c r="B9587" s="6">
        <f>IF(ISNUMBER(B2888),MAX(0,INDEX('913:913'!$F$6:$F$1205,B2888)),0)</f>
        <v>0</v>
      </c>
      <c r="C9587" s="10"/>
    </row>
    <row r="9588" spans="1:3">
      <c r="A9588" s="21">
        <v>443</v>
      </c>
      <c r="B9588" s="6">
        <f>IF(ISNUMBER(B2889),MAX(0,INDEX('913:913'!$F$6:$F$1205,B2889)),0)</f>
        <v>0</v>
      </c>
      <c r="C9588" s="10"/>
    </row>
    <row r="9589" spans="1:3">
      <c r="A9589" s="21">
        <v>444</v>
      </c>
      <c r="B9589" s="6">
        <f>IF(ISNUMBER(B2890),MAX(0,INDEX('913:913'!$F$6:$F$1205,B2890)),0)</f>
        <v>0</v>
      </c>
      <c r="C9589" s="10"/>
    </row>
    <row r="9590" spans="1:3">
      <c r="A9590" s="21">
        <v>445</v>
      </c>
      <c r="B9590" s="6">
        <f>IF(ISNUMBER(B2891),MAX(0,INDEX('913:913'!$F$6:$F$1205,B2891)),0)</f>
        <v>0</v>
      </c>
      <c r="C9590" s="10"/>
    </row>
    <row r="9591" spans="1:3">
      <c r="A9591" s="21">
        <v>446</v>
      </c>
      <c r="B9591" s="6">
        <f>IF(ISNUMBER(B2892),MAX(0,INDEX('913:913'!$F$6:$F$1205,B2892)),0)</f>
        <v>0</v>
      </c>
      <c r="C9591" s="10"/>
    </row>
    <row r="9592" spans="1:3">
      <c r="A9592" s="21">
        <v>447</v>
      </c>
      <c r="B9592" s="6">
        <f>IF(ISNUMBER(B2893),MAX(0,INDEX('913:913'!$F$6:$F$1205,B2893)),0)</f>
        <v>0</v>
      </c>
      <c r="C9592" s="10"/>
    </row>
    <row r="9593" spans="1:3">
      <c r="A9593" s="21">
        <v>448</v>
      </c>
      <c r="B9593" s="6">
        <f>IF(ISNUMBER(B2894),MAX(0,INDEX('913:913'!$F$6:$F$1205,B2894)),0)</f>
        <v>0</v>
      </c>
      <c r="C9593" s="10"/>
    </row>
    <row r="9594" spans="1:3">
      <c r="A9594" s="21">
        <v>449</v>
      </c>
      <c r="B9594" s="6">
        <f>IF(ISNUMBER(B2895),MAX(0,INDEX('913:913'!$F$6:$F$1205,B2895)),0)</f>
        <v>0</v>
      </c>
      <c r="C9594" s="10"/>
    </row>
    <row r="9595" spans="1:3">
      <c r="A9595" s="21">
        <v>450</v>
      </c>
      <c r="B9595" s="6">
        <f>IF(ISNUMBER(B2896),MAX(0,INDEX('913:913'!$F$6:$F$1205,B2896)),0)</f>
        <v>0</v>
      </c>
      <c r="C9595" s="10"/>
    </row>
    <row r="9596" spans="1:3">
      <c r="A9596" s="21">
        <v>451</v>
      </c>
      <c r="B9596" s="6">
        <f>IF(ISNUMBER(B2897),MAX(0,INDEX('913:913'!$F$6:$F$1205,B2897)),0)</f>
        <v>0</v>
      </c>
      <c r="C9596" s="10"/>
    </row>
    <row r="9597" spans="1:3">
      <c r="A9597" s="21">
        <v>452</v>
      </c>
      <c r="B9597" s="6">
        <f>IF(ISNUMBER(B2898),MAX(0,INDEX('913:913'!$F$6:$F$1205,B2898)),0)</f>
        <v>0</v>
      </c>
      <c r="C9597" s="10"/>
    </row>
    <row r="9598" spans="1:3">
      <c r="A9598" s="21">
        <v>453</v>
      </c>
      <c r="B9598" s="6">
        <f>IF(ISNUMBER(B2899),MAX(0,INDEX('913:913'!$F$6:$F$1205,B2899)),0)</f>
        <v>0</v>
      </c>
      <c r="C9598" s="10"/>
    </row>
    <row r="9599" spans="1:3">
      <c r="A9599" s="21">
        <v>454</v>
      </c>
      <c r="B9599" s="6">
        <f>IF(ISNUMBER(B2900),MAX(0,INDEX('913:913'!$F$6:$F$1205,B2900)),0)</f>
        <v>0</v>
      </c>
      <c r="C9599" s="10"/>
    </row>
    <row r="9600" spans="1:3">
      <c r="A9600" s="21">
        <v>455</v>
      </c>
      <c r="B9600" s="6">
        <f>IF(ISNUMBER(B2901),MAX(0,INDEX('913:913'!$F$6:$F$1205,B2901)),0)</f>
        <v>0</v>
      </c>
      <c r="C9600" s="10"/>
    </row>
    <row r="9601" spans="1:3">
      <c r="A9601" s="21">
        <v>456</v>
      </c>
      <c r="B9601" s="6">
        <f>IF(ISNUMBER(B2902),MAX(0,INDEX('913:913'!$F$6:$F$1205,B2902)),0)</f>
        <v>0</v>
      </c>
      <c r="C9601" s="10"/>
    </row>
    <row r="9602" spans="1:3">
      <c r="A9602" s="21">
        <v>457</v>
      </c>
      <c r="B9602" s="6">
        <f>IF(ISNUMBER(B2903),MAX(0,INDEX('913:913'!$F$6:$F$1205,B2903)),0)</f>
        <v>0</v>
      </c>
      <c r="C9602" s="10"/>
    </row>
    <row r="9603" spans="1:3">
      <c r="A9603" s="21">
        <v>458</v>
      </c>
      <c r="B9603" s="6">
        <f>IF(ISNUMBER(B2904),MAX(0,INDEX('913:913'!$F$6:$F$1205,B2904)),0)</f>
        <v>0</v>
      </c>
      <c r="C9603" s="10"/>
    </row>
    <row r="9604" spans="1:3">
      <c r="A9604" s="21">
        <v>459</v>
      </c>
      <c r="B9604" s="6">
        <f>IF(ISNUMBER(B2905),MAX(0,INDEX('913:913'!$F$6:$F$1205,B2905)),0)</f>
        <v>0</v>
      </c>
      <c r="C9604" s="10"/>
    </row>
    <row r="9605" spans="1:3">
      <c r="A9605" s="21">
        <v>460</v>
      </c>
      <c r="B9605" s="6">
        <f>IF(ISNUMBER(B2906),MAX(0,INDEX('913:913'!$F$6:$F$1205,B2906)),0)</f>
        <v>0</v>
      </c>
      <c r="C9605" s="10"/>
    </row>
    <row r="9606" spans="1:3">
      <c r="A9606" s="21">
        <v>461</v>
      </c>
      <c r="B9606" s="6">
        <f>IF(ISNUMBER(B2907),MAX(0,INDEX('913:913'!$F$6:$F$1205,B2907)),0)</f>
        <v>0</v>
      </c>
      <c r="C9606" s="10"/>
    </row>
    <row r="9607" spans="1:3">
      <c r="A9607" s="21">
        <v>462</v>
      </c>
      <c r="B9607" s="6">
        <f>IF(ISNUMBER(B2908),MAX(0,INDEX('913:913'!$F$6:$F$1205,B2908)),0)</f>
        <v>0</v>
      </c>
      <c r="C9607" s="10"/>
    </row>
    <row r="9608" spans="1:3">
      <c r="A9608" s="21">
        <v>463</v>
      </c>
      <c r="B9608" s="6">
        <f>IF(ISNUMBER(B2909),MAX(0,INDEX('913:913'!$F$6:$F$1205,B2909)),0)</f>
        <v>0</v>
      </c>
      <c r="C9608" s="10"/>
    </row>
    <row r="9609" spans="1:3">
      <c r="A9609" s="21">
        <v>464</v>
      </c>
      <c r="B9609" s="6">
        <f>IF(ISNUMBER(B2910),MAX(0,INDEX('913:913'!$F$6:$F$1205,B2910)),0)</f>
        <v>0</v>
      </c>
      <c r="C9609" s="10"/>
    </row>
    <row r="9610" spans="1:3">
      <c r="A9610" s="21">
        <v>465</v>
      </c>
      <c r="B9610" s="6">
        <f>IF(ISNUMBER(B2911),MAX(0,INDEX('913:913'!$F$6:$F$1205,B2911)),0)</f>
        <v>0</v>
      </c>
      <c r="C9610" s="10"/>
    </row>
    <row r="9611" spans="1:3">
      <c r="A9611" s="21">
        <v>466</v>
      </c>
      <c r="B9611" s="6">
        <f>IF(ISNUMBER(B2912),MAX(0,INDEX('913:913'!$F$6:$F$1205,B2912)),0)</f>
        <v>0</v>
      </c>
      <c r="C9611" s="10"/>
    </row>
    <row r="9612" spans="1:3">
      <c r="A9612" s="21">
        <v>467</v>
      </c>
      <c r="B9612" s="6">
        <f>IF(ISNUMBER(B2913),MAX(0,INDEX('913:913'!$F$6:$F$1205,B2913)),0)</f>
        <v>0</v>
      </c>
      <c r="C9612" s="10"/>
    </row>
    <row r="9613" spans="1:3">
      <c r="A9613" s="21">
        <v>468</v>
      </c>
      <c r="B9613" s="6">
        <f>IF(ISNUMBER(B2914),MAX(0,INDEX('913:913'!$F$6:$F$1205,B2914)),0)</f>
        <v>0</v>
      </c>
      <c r="C9613" s="10"/>
    </row>
    <row r="9614" spans="1:3">
      <c r="A9614" s="21">
        <v>469</v>
      </c>
      <c r="B9614" s="6">
        <f>IF(ISNUMBER(B2915),MAX(0,INDEX('913:913'!$F$6:$F$1205,B2915)),0)</f>
        <v>0</v>
      </c>
      <c r="C9614" s="10"/>
    </row>
    <row r="9615" spans="1:3">
      <c r="A9615" s="21">
        <v>470</v>
      </c>
      <c r="B9615" s="6">
        <f>IF(ISNUMBER(B2916),MAX(0,INDEX('913:913'!$F$6:$F$1205,B2916)),0)</f>
        <v>0</v>
      </c>
      <c r="C9615" s="10"/>
    </row>
    <row r="9616" spans="1:3">
      <c r="A9616" s="21">
        <v>471</v>
      </c>
      <c r="B9616" s="6">
        <f>IF(ISNUMBER(B2917),MAX(0,INDEX('913:913'!$F$6:$F$1205,B2917)),0)</f>
        <v>0</v>
      </c>
      <c r="C9616" s="10"/>
    </row>
    <row r="9617" spans="1:3">
      <c r="A9617" s="21">
        <v>472</v>
      </c>
      <c r="B9617" s="6">
        <f>IF(ISNUMBER(B2918),MAX(0,INDEX('913:913'!$F$6:$F$1205,B2918)),0)</f>
        <v>0</v>
      </c>
      <c r="C9617" s="10"/>
    </row>
    <row r="9618" spans="1:3">
      <c r="A9618" s="21">
        <v>473</v>
      </c>
      <c r="B9618" s="6">
        <f>IF(ISNUMBER(B2919),MAX(0,INDEX('913:913'!$F$6:$F$1205,B2919)),0)</f>
        <v>0</v>
      </c>
      <c r="C9618" s="10"/>
    </row>
    <row r="9619" spans="1:3">
      <c r="A9619" s="21">
        <v>474</v>
      </c>
      <c r="B9619" s="6">
        <f>IF(ISNUMBER(B2920),MAX(0,INDEX('913:913'!$F$6:$F$1205,B2920)),0)</f>
        <v>0</v>
      </c>
      <c r="C9619" s="10"/>
    </row>
    <row r="9620" spans="1:3">
      <c r="A9620" s="21">
        <v>475</v>
      </c>
      <c r="B9620" s="6">
        <f>IF(ISNUMBER(B2921),MAX(0,INDEX('913:913'!$F$6:$F$1205,B2921)),0)</f>
        <v>0</v>
      </c>
      <c r="C9620" s="10"/>
    </row>
    <row r="9621" spans="1:3">
      <c r="A9621" s="21">
        <v>476</v>
      </c>
      <c r="B9621" s="6">
        <f>IF(ISNUMBER(B2922),MAX(0,INDEX('913:913'!$F$6:$F$1205,B2922)),0)</f>
        <v>0</v>
      </c>
      <c r="C9621" s="10"/>
    </row>
    <row r="9622" spans="1:3">
      <c r="A9622" s="21">
        <v>477</v>
      </c>
      <c r="B9622" s="6">
        <f>IF(ISNUMBER(B2923),MAX(0,INDEX('913:913'!$F$6:$F$1205,B2923)),0)</f>
        <v>0</v>
      </c>
      <c r="C9622" s="10"/>
    </row>
    <row r="9623" spans="1:3">
      <c r="A9623" s="21">
        <v>478</v>
      </c>
      <c r="B9623" s="6">
        <f>IF(ISNUMBER(B2924),MAX(0,INDEX('913:913'!$F$6:$F$1205,B2924)),0)</f>
        <v>0</v>
      </c>
      <c r="C9623" s="10"/>
    </row>
    <row r="9624" spans="1:3">
      <c r="A9624" s="21">
        <v>479</v>
      </c>
      <c r="B9624" s="6">
        <f>IF(ISNUMBER(B2925),MAX(0,INDEX('913:913'!$F$6:$F$1205,B2925)),0)</f>
        <v>0</v>
      </c>
      <c r="C9624" s="10"/>
    </row>
    <row r="9625" spans="1:3">
      <c r="A9625" s="21">
        <v>480</v>
      </c>
      <c r="B9625" s="6">
        <f>IF(ISNUMBER(B2926),MAX(0,INDEX('913:913'!$F$6:$F$1205,B2926)),0)</f>
        <v>0</v>
      </c>
      <c r="C9625" s="10"/>
    </row>
    <row r="9626" spans="1:3">
      <c r="A9626" s="21">
        <v>481</v>
      </c>
      <c r="B9626" s="6">
        <f>IF(ISNUMBER(B2927),MAX(0,INDEX('913:913'!$F$6:$F$1205,B2927)),0)</f>
        <v>0</v>
      </c>
      <c r="C9626" s="10"/>
    </row>
    <row r="9627" spans="1:3">
      <c r="A9627" s="21">
        <v>482</v>
      </c>
      <c r="B9627" s="6">
        <f>IF(ISNUMBER(B2928),MAX(0,INDEX('913:913'!$F$6:$F$1205,B2928)),0)</f>
        <v>0</v>
      </c>
      <c r="C9627" s="10"/>
    </row>
    <row r="9628" spans="1:3">
      <c r="A9628" s="21">
        <v>483</v>
      </c>
      <c r="B9628" s="6">
        <f>IF(ISNUMBER(B2929),MAX(0,INDEX('913:913'!$F$6:$F$1205,B2929)),0)</f>
        <v>0</v>
      </c>
      <c r="C9628" s="10"/>
    </row>
    <row r="9629" spans="1:3">
      <c r="A9629" s="21">
        <v>484</v>
      </c>
      <c r="B9629" s="6">
        <f>IF(ISNUMBER(B2930),MAX(0,INDEX('913:913'!$F$6:$F$1205,B2930)),0)</f>
        <v>0</v>
      </c>
      <c r="C9629" s="10"/>
    </row>
    <row r="9630" spans="1:3">
      <c r="A9630" s="21">
        <v>485</v>
      </c>
      <c r="B9630" s="6">
        <f>IF(ISNUMBER(B2931),MAX(0,INDEX('913:913'!$F$6:$F$1205,B2931)),0)</f>
        <v>0</v>
      </c>
      <c r="C9630" s="10"/>
    </row>
    <row r="9631" spans="1:3">
      <c r="A9631" s="21">
        <v>486</v>
      </c>
      <c r="B9631" s="6">
        <f>IF(ISNUMBER(B2932),MAX(0,INDEX('913:913'!$F$6:$F$1205,B2932)),0)</f>
        <v>0</v>
      </c>
      <c r="C9631" s="10"/>
    </row>
    <row r="9632" spans="1:3">
      <c r="A9632" s="21">
        <v>487</v>
      </c>
      <c r="B9632" s="6">
        <f>IF(ISNUMBER(B2933),MAX(0,INDEX('913:913'!$F$6:$F$1205,B2933)),0)</f>
        <v>0</v>
      </c>
      <c r="C9632" s="10"/>
    </row>
    <row r="9633" spans="1:3">
      <c r="A9633" s="21">
        <v>488</v>
      </c>
      <c r="B9633" s="6">
        <f>IF(ISNUMBER(B2934),MAX(0,INDEX('913:913'!$F$6:$F$1205,B2934)),0)</f>
        <v>0</v>
      </c>
      <c r="C9633" s="10"/>
    </row>
    <row r="9634" spans="1:3">
      <c r="A9634" s="21">
        <v>489</v>
      </c>
      <c r="B9634" s="6">
        <f>IF(ISNUMBER(B2935),MAX(0,INDEX('913:913'!$F$6:$F$1205,B2935)),0)</f>
        <v>0</v>
      </c>
      <c r="C9634" s="10"/>
    </row>
    <row r="9635" spans="1:3">
      <c r="A9635" s="21">
        <v>490</v>
      </c>
      <c r="B9635" s="6">
        <f>IF(ISNUMBER(B2936),MAX(0,INDEX('913:913'!$F$6:$F$1205,B2936)),0)</f>
        <v>0</v>
      </c>
      <c r="C9635" s="10"/>
    </row>
    <row r="9636" spans="1:3">
      <c r="A9636" s="21">
        <v>491</v>
      </c>
      <c r="B9636" s="6">
        <f>IF(ISNUMBER(B2937),MAX(0,INDEX('913:913'!$F$6:$F$1205,B2937)),0)</f>
        <v>0</v>
      </c>
      <c r="C9636" s="10"/>
    </row>
    <row r="9637" spans="1:3">
      <c r="A9637" s="21">
        <v>492</v>
      </c>
      <c r="B9637" s="6">
        <f>IF(ISNUMBER(B2938),MAX(0,INDEX('913:913'!$F$6:$F$1205,B2938)),0)</f>
        <v>0</v>
      </c>
      <c r="C9637" s="10"/>
    </row>
    <row r="9638" spans="1:3">
      <c r="A9638" s="21">
        <v>493</v>
      </c>
      <c r="B9638" s="6">
        <f>IF(ISNUMBER(B2939),MAX(0,INDEX('913:913'!$F$6:$F$1205,B2939)),0)</f>
        <v>0</v>
      </c>
      <c r="C9638" s="10"/>
    </row>
    <row r="9639" spans="1:3">
      <c r="A9639" s="21">
        <v>494</v>
      </c>
      <c r="B9639" s="6">
        <f>IF(ISNUMBER(B2940),MAX(0,INDEX('913:913'!$F$6:$F$1205,B2940)),0)</f>
        <v>0</v>
      </c>
      <c r="C9639" s="10"/>
    </row>
    <row r="9640" spans="1:3">
      <c r="A9640" s="21">
        <v>495</v>
      </c>
      <c r="B9640" s="6">
        <f>IF(ISNUMBER(B2941),MAX(0,INDEX('913:913'!$F$6:$F$1205,B2941)),0)</f>
        <v>0</v>
      </c>
      <c r="C9640" s="10"/>
    </row>
    <row r="9641" spans="1:3">
      <c r="A9641" s="21">
        <v>496</v>
      </c>
      <c r="B9641" s="6">
        <f>IF(ISNUMBER(B2942),MAX(0,INDEX('913:913'!$F$6:$F$1205,B2942)),0)</f>
        <v>0</v>
      </c>
      <c r="C9641" s="10"/>
    </row>
    <row r="9642" spans="1:3">
      <c r="A9642" s="21">
        <v>497</v>
      </c>
      <c r="B9642" s="6">
        <f>IF(ISNUMBER(B2943),MAX(0,INDEX('913:913'!$F$6:$F$1205,B2943)),0)</f>
        <v>0</v>
      </c>
      <c r="C9642" s="10"/>
    </row>
    <row r="9643" spans="1:3">
      <c r="A9643" s="21">
        <v>498</v>
      </c>
      <c r="B9643" s="6">
        <f>IF(ISNUMBER(B2944),MAX(0,INDEX('913:913'!$F$6:$F$1205,B2944)),0)</f>
        <v>0</v>
      </c>
      <c r="C9643" s="10"/>
    </row>
    <row r="9644" spans="1:3">
      <c r="A9644" s="21">
        <v>499</v>
      </c>
      <c r="B9644" s="6">
        <f>IF(ISNUMBER(B2945),MAX(0,INDEX('913:913'!$F$6:$F$1205,B2945)),0)</f>
        <v>0</v>
      </c>
      <c r="C9644" s="10"/>
    </row>
    <row r="9645" spans="1:3">
      <c r="A9645" s="21">
        <v>500</v>
      </c>
      <c r="B9645" s="6">
        <f>IF(ISNUMBER(B2946),MAX(0,INDEX('913:913'!$F$6:$F$1205,B2946)),0)</f>
        <v>0</v>
      </c>
      <c r="C9645" s="10"/>
    </row>
    <row r="9646" spans="1:3">
      <c r="A9646" s="21">
        <v>501</v>
      </c>
      <c r="B9646" s="6">
        <f>IF(ISNUMBER(B2947),MAX(0,INDEX('913:913'!$F$6:$F$1205,B2947)),0)</f>
        <v>0</v>
      </c>
      <c r="C9646" s="10"/>
    </row>
    <row r="9647" spans="1:3">
      <c r="A9647" s="21">
        <v>502</v>
      </c>
      <c r="B9647" s="6">
        <f>IF(ISNUMBER(B2948),MAX(0,INDEX('913:913'!$F$6:$F$1205,B2948)),0)</f>
        <v>0</v>
      </c>
      <c r="C9647" s="10"/>
    </row>
    <row r="9648" spans="1:3">
      <c r="A9648" s="21">
        <v>503</v>
      </c>
      <c r="B9648" s="6">
        <f>IF(ISNUMBER(B2949),MAX(0,INDEX('913:913'!$F$6:$F$1205,B2949)),0)</f>
        <v>0</v>
      </c>
      <c r="C9648" s="10"/>
    </row>
    <row r="9649" spans="1:3">
      <c r="A9649" s="21">
        <v>504</v>
      </c>
      <c r="B9649" s="6">
        <f>IF(ISNUMBER(B2950),MAX(0,INDEX('913:913'!$F$6:$F$1205,B2950)),0)</f>
        <v>0</v>
      </c>
      <c r="C9649" s="10"/>
    </row>
    <row r="9650" spans="1:3">
      <c r="A9650" s="21">
        <v>505</v>
      </c>
      <c r="B9650" s="6">
        <f>IF(ISNUMBER(B2951),MAX(0,INDEX('913:913'!$F$6:$F$1205,B2951)),0)</f>
        <v>0</v>
      </c>
      <c r="C9650" s="10"/>
    </row>
    <row r="9651" spans="1:3">
      <c r="A9651" s="21">
        <v>506</v>
      </c>
      <c r="B9651" s="6">
        <f>IF(ISNUMBER(B2952),MAX(0,INDEX('913:913'!$F$6:$F$1205,B2952)),0)</f>
        <v>0</v>
      </c>
      <c r="C9651" s="10"/>
    </row>
    <row r="9652" spans="1:3">
      <c r="A9652" s="21">
        <v>507</v>
      </c>
      <c r="B9652" s="6">
        <f>IF(ISNUMBER(B2953),MAX(0,INDEX('913:913'!$F$6:$F$1205,B2953)),0)</f>
        <v>0</v>
      </c>
      <c r="C9652" s="10"/>
    </row>
    <row r="9653" spans="1:3">
      <c r="A9653" s="21">
        <v>508</v>
      </c>
      <c r="B9653" s="6">
        <f>IF(ISNUMBER(B2954),MAX(0,INDEX('913:913'!$F$6:$F$1205,B2954)),0)</f>
        <v>0</v>
      </c>
      <c r="C9653" s="10"/>
    </row>
    <row r="9654" spans="1:3">
      <c r="A9654" s="21">
        <v>509</v>
      </c>
      <c r="B9654" s="6">
        <f>IF(ISNUMBER(B2955),MAX(0,INDEX('913:913'!$F$6:$F$1205,B2955)),0)</f>
        <v>0</v>
      </c>
      <c r="C9654" s="10"/>
    </row>
    <row r="9655" spans="1:3">
      <c r="A9655" s="21">
        <v>510</v>
      </c>
      <c r="B9655" s="6">
        <f>IF(ISNUMBER(B2956),MAX(0,INDEX('913:913'!$F$6:$F$1205,B2956)),0)</f>
        <v>0</v>
      </c>
      <c r="C9655" s="10"/>
    </row>
    <row r="9656" spans="1:3">
      <c r="A9656" s="21">
        <v>511</v>
      </c>
      <c r="B9656" s="6">
        <f>IF(ISNUMBER(B2957),MAX(0,INDEX('913:913'!$F$6:$F$1205,B2957)),0)</f>
        <v>0</v>
      </c>
      <c r="C9656" s="10"/>
    </row>
    <row r="9657" spans="1:3">
      <c r="A9657" s="21">
        <v>512</v>
      </c>
      <c r="B9657" s="6">
        <f>IF(ISNUMBER(B2958),MAX(0,INDEX('913:913'!$F$6:$F$1205,B2958)),0)</f>
        <v>0</v>
      </c>
      <c r="C9657" s="10"/>
    </row>
    <row r="9658" spans="1:3">
      <c r="A9658" s="21">
        <v>513</v>
      </c>
      <c r="B9658" s="6">
        <f>IF(ISNUMBER(B2959),MAX(0,INDEX('913:913'!$F$6:$F$1205,B2959)),0)</f>
        <v>0</v>
      </c>
      <c r="C9658" s="10"/>
    </row>
    <row r="9659" spans="1:3">
      <c r="A9659" s="21">
        <v>514</v>
      </c>
      <c r="B9659" s="6">
        <f>IF(ISNUMBER(B2960),MAX(0,INDEX('913:913'!$F$6:$F$1205,B2960)),0)</f>
        <v>0</v>
      </c>
      <c r="C9659" s="10"/>
    </row>
    <row r="9660" spans="1:3">
      <c r="A9660" s="21">
        <v>515</v>
      </c>
      <c r="B9660" s="6">
        <f>IF(ISNUMBER(B2961),MAX(0,INDEX('913:913'!$F$6:$F$1205,B2961)),0)</f>
        <v>0</v>
      </c>
      <c r="C9660" s="10"/>
    </row>
    <row r="9661" spans="1:3">
      <c r="A9661" s="21">
        <v>516</v>
      </c>
      <c r="B9661" s="6">
        <f>IF(ISNUMBER(B2962),MAX(0,INDEX('913:913'!$F$6:$F$1205,B2962)),0)</f>
        <v>0</v>
      </c>
      <c r="C9661" s="10"/>
    </row>
    <row r="9662" spans="1:3">
      <c r="A9662" s="21">
        <v>517</v>
      </c>
      <c r="B9662" s="6">
        <f>IF(ISNUMBER(B2963),MAX(0,INDEX('913:913'!$F$6:$F$1205,B2963)),0)</f>
        <v>0</v>
      </c>
      <c r="C9662" s="10"/>
    </row>
    <row r="9663" spans="1:3">
      <c r="A9663" s="21">
        <v>518</v>
      </c>
      <c r="B9663" s="6">
        <f>IF(ISNUMBER(B2964),MAX(0,INDEX('913:913'!$F$6:$F$1205,B2964)),0)</f>
        <v>0</v>
      </c>
      <c r="C9663" s="10"/>
    </row>
    <row r="9664" spans="1:3">
      <c r="A9664" s="21">
        <v>519</v>
      </c>
      <c r="B9664" s="6">
        <f>IF(ISNUMBER(B2965),MAX(0,INDEX('913:913'!$F$6:$F$1205,B2965)),0)</f>
        <v>0</v>
      </c>
      <c r="C9664" s="10"/>
    </row>
    <row r="9665" spans="1:3">
      <c r="A9665" s="21">
        <v>520</v>
      </c>
      <c r="B9665" s="6">
        <f>IF(ISNUMBER(B2966),MAX(0,INDEX('913:913'!$F$6:$F$1205,B2966)),0)</f>
        <v>0</v>
      </c>
      <c r="C9665" s="10"/>
    </row>
    <row r="9666" spans="1:3">
      <c r="A9666" s="21">
        <v>521</v>
      </c>
      <c r="B9666" s="6">
        <f>IF(ISNUMBER(B2967),MAX(0,INDEX('913:913'!$F$6:$F$1205,B2967)),0)</f>
        <v>0</v>
      </c>
      <c r="C9666" s="10"/>
    </row>
    <row r="9667" spans="1:3">
      <c r="A9667" s="21">
        <v>522</v>
      </c>
      <c r="B9667" s="6">
        <f>IF(ISNUMBER(B2968),MAX(0,INDEX('913:913'!$F$6:$F$1205,B2968)),0)</f>
        <v>0</v>
      </c>
      <c r="C9667" s="10"/>
    </row>
    <row r="9668" spans="1:3">
      <c r="A9668" s="21">
        <v>523</v>
      </c>
      <c r="B9668" s="6">
        <f>IF(ISNUMBER(B2969),MAX(0,INDEX('913:913'!$F$6:$F$1205,B2969)),0)</f>
        <v>0</v>
      </c>
      <c r="C9668" s="10"/>
    </row>
    <row r="9669" spans="1:3">
      <c r="A9669" s="21">
        <v>524</v>
      </c>
      <c r="B9669" s="6">
        <f>IF(ISNUMBER(B2970),MAX(0,INDEX('913:913'!$F$6:$F$1205,B2970)),0)</f>
        <v>0</v>
      </c>
      <c r="C9669" s="10"/>
    </row>
    <row r="9670" spans="1:3">
      <c r="A9670" s="21">
        <v>525</v>
      </c>
      <c r="B9670" s="6">
        <f>IF(ISNUMBER(B2971),MAX(0,INDEX('913:913'!$F$6:$F$1205,B2971)),0)</f>
        <v>0</v>
      </c>
      <c r="C9670" s="10"/>
    </row>
    <row r="9671" spans="1:3">
      <c r="A9671" s="21">
        <v>526</v>
      </c>
      <c r="B9671" s="6">
        <f>IF(ISNUMBER(B2972),MAX(0,INDEX('913:913'!$F$6:$F$1205,B2972)),0)</f>
        <v>0</v>
      </c>
      <c r="C9671" s="10"/>
    </row>
    <row r="9672" spans="1:3">
      <c r="A9672" s="21">
        <v>527</v>
      </c>
      <c r="B9672" s="6">
        <f>IF(ISNUMBER(B2973),MAX(0,INDEX('913:913'!$F$6:$F$1205,B2973)),0)</f>
        <v>0</v>
      </c>
      <c r="C9672" s="10"/>
    </row>
    <row r="9673" spans="1:3">
      <c r="A9673" s="21">
        <v>528</v>
      </c>
      <c r="B9673" s="6">
        <f>IF(ISNUMBER(B2974),MAX(0,INDEX('913:913'!$F$6:$F$1205,B2974)),0)</f>
        <v>0</v>
      </c>
      <c r="C9673" s="10"/>
    </row>
    <row r="9674" spans="1:3">
      <c r="A9674" s="21">
        <v>529</v>
      </c>
      <c r="B9674" s="6">
        <f>IF(ISNUMBER(B2975),MAX(0,INDEX('913:913'!$F$6:$F$1205,B2975)),0)</f>
        <v>0</v>
      </c>
      <c r="C9674" s="10"/>
    </row>
    <row r="9675" spans="1:3">
      <c r="A9675" s="21">
        <v>530</v>
      </c>
      <c r="B9675" s="6">
        <f>IF(ISNUMBER(B2976),MAX(0,INDEX('913:913'!$F$6:$F$1205,B2976)),0)</f>
        <v>0</v>
      </c>
      <c r="C9675" s="10"/>
    </row>
    <row r="9676" spans="1:3">
      <c r="A9676" s="21">
        <v>531</v>
      </c>
      <c r="B9676" s="6">
        <f>IF(ISNUMBER(B2977),MAX(0,INDEX('913:913'!$F$6:$F$1205,B2977)),0)</f>
        <v>0</v>
      </c>
      <c r="C9676" s="10"/>
    </row>
    <row r="9677" spans="1:3">
      <c r="A9677" s="21">
        <v>532</v>
      </c>
      <c r="B9677" s="6">
        <f>IF(ISNUMBER(B2978),MAX(0,INDEX('913:913'!$F$6:$F$1205,B2978)),0)</f>
        <v>0</v>
      </c>
      <c r="C9677" s="10"/>
    </row>
    <row r="9678" spans="1:3">
      <c r="A9678" s="21">
        <v>533</v>
      </c>
      <c r="B9678" s="6">
        <f>IF(ISNUMBER(B2979),MAX(0,INDEX('913:913'!$F$6:$F$1205,B2979)),0)</f>
        <v>0</v>
      </c>
      <c r="C9678" s="10"/>
    </row>
    <row r="9679" spans="1:3">
      <c r="A9679" s="21">
        <v>534</v>
      </c>
      <c r="B9679" s="6">
        <f>IF(ISNUMBER(B2980),MAX(0,INDEX('913:913'!$F$6:$F$1205,B2980)),0)</f>
        <v>0</v>
      </c>
      <c r="C9679" s="10"/>
    </row>
    <row r="9680" spans="1:3">
      <c r="A9680" s="21">
        <v>535</v>
      </c>
      <c r="B9680" s="6">
        <f>IF(ISNUMBER(B2981),MAX(0,INDEX('913:913'!$F$6:$F$1205,B2981)),0)</f>
        <v>0</v>
      </c>
      <c r="C9680" s="10"/>
    </row>
    <row r="9681" spans="1:3">
      <c r="A9681" s="21">
        <v>536</v>
      </c>
      <c r="B9681" s="6">
        <f>IF(ISNUMBER(B2982),MAX(0,INDEX('913:913'!$F$6:$F$1205,B2982)),0)</f>
        <v>0</v>
      </c>
      <c r="C9681" s="10"/>
    </row>
    <row r="9682" spans="1:3">
      <c r="A9682" s="21">
        <v>537</v>
      </c>
      <c r="B9682" s="6">
        <f>IF(ISNUMBER(B2983),MAX(0,INDEX('913:913'!$F$6:$F$1205,B2983)),0)</f>
        <v>0</v>
      </c>
      <c r="C9682" s="10"/>
    </row>
    <row r="9683" spans="1:3">
      <c r="A9683" s="21">
        <v>538</v>
      </c>
      <c r="B9683" s="6">
        <f>IF(ISNUMBER(B2984),MAX(0,INDEX('913:913'!$F$6:$F$1205,B2984)),0)</f>
        <v>0</v>
      </c>
      <c r="C9683" s="10"/>
    </row>
    <row r="9684" spans="1:3">
      <c r="A9684" s="21">
        <v>539</v>
      </c>
      <c r="B9684" s="6">
        <f>IF(ISNUMBER(B2985),MAX(0,INDEX('913:913'!$F$6:$F$1205,B2985)),0)</f>
        <v>0</v>
      </c>
      <c r="C9684" s="10"/>
    </row>
    <row r="9685" spans="1:3">
      <c r="A9685" s="21">
        <v>540</v>
      </c>
      <c r="B9685" s="6">
        <f>IF(ISNUMBER(B2986),MAX(0,INDEX('913:913'!$F$6:$F$1205,B2986)),0)</f>
        <v>0</v>
      </c>
      <c r="C9685" s="10"/>
    </row>
    <row r="9686" spans="1:3">
      <c r="A9686" s="21">
        <v>541</v>
      </c>
      <c r="B9686" s="6">
        <f>IF(ISNUMBER(B2987),MAX(0,INDEX('913:913'!$F$6:$F$1205,B2987)),0)</f>
        <v>0</v>
      </c>
      <c r="C9686" s="10"/>
    </row>
    <row r="9687" spans="1:3">
      <c r="A9687" s="21">
        <v>542</v>
      </c>
      <c r="B9687" s="6">
        <f>IF(ISNUMBER(B2988),MAX(0,INDEX('913:913'!$F$6:$F$1205,B2988)),0)</f>
        <v>0</v>
      </c>
      <c r="C9687" s="10"/>
    </row>
    <row r="9688" spans="1:3">
      <c r="A9688" s="21">
        <v>543</v>
      </c>
      <c r="B9688" s="6">
        <f>IF(ISNUMBER(B2989),MAX(0,INDEX('913:913'!$F$6:$F$1205,B2989)),0)</f>
        <v>0</v>
      </c>
      <c r="C9688" s="10"/>
    </row>
    <row r="9689" spans="1:3">
      <c r="A9689" s="21">
        <v>544</v>
      </c>
      <c r="B9689" s="6">
        <f>IF(ISNUMBER(B2990),MAX(0,INDEX('913:913'!$F$6:$F$1205,B2990)),0)</f>
        <v>0</v>
      </c>
      <c r="C9689" s="10"/>
    </row>
    <row r="9690" spans="1:3">
      <c r="A9690" s="21">
        <v>545</v>
      </c>
      <c r="B9690" s="6">
        <f>IF(ISNUMBER(B2991),MAX(0,INDEX('913:913'!$F$6:$F$1205,B2991)),0)</f>
        <v>0</v>
      </c>
      <c r="C9690" s="10"/>
    </row>
    <row r="9691" spans="1:3">
      <c r="A9691" s="21">
        <v>546</v>
      </c>
      <c r="B9691" s="6">
        <f>IF(ISNUMBER(B2992),MAX(0,INDEX('913:913'!$F$6:$F$1205,B2992)),0)</f>
        <v>0</v>
      </c>
      <c r="C9691" s="10"/>
    </row>
    <row r="9692" spans="1:3">
      <c r="A9692" s="21">
        <v>547</v>
      </c>
      <c r="B9692" s="6">
        <f>IF(ISNUMBER(B2993),MAX(0,INDEX('913:913'!$F$6:$F$1205,B2993)),0)</f>
        <v>0</v>
      </c>
      <c r="C9692" s="10"/>
    </row>
    <row r="9693" spans="1:3">
      <c r="A9693" s="21">
        <v>548</v>
      </c>
      <c r="B9693" s="6">
        <f>IF(ISNUMBER(B2994),MAX(0,INDEX('913:913'!$F$6:$F$1205,B2994)),0)</f>
        <v>0</v>
      </c>
      <c r="C9693" s="10"/>
    </row>
    <row r="9694" spans="1:3">
      <c r="A9694" s="21">
        <v>549</v>
      </c>
      <c r="B9694" s="6">
        <f>IF(ISNUMBER(B2995),MAX(0,INDEX('913:913'!$F$6:$F$1205,B2995)),0)</f>
        <v>0</v>
      </c>
      <c r="C9694" s="10"/>
    </row>
    <row r="9695" spans="1:3">
      <c r="A9695" s="21">
        <v>550</v>
      </c>
      <c r="B9695" s="6">
        <f>IF(ISNUMBER(B2996),MAX(0,INDEX('913:913'!$F$6:$F$1205,B2996)),0)</f>
        <v>0</v>
      </c>
      <c r="C9695" s="10"/>
    </row>
    <row r="9696" spans="1:3">
      <c r="A9696" s="21">
        <v>551</v>
      </c>
      <c r="B9696" s="6">
        <f>IF(ISNUMBER(B2997),MAX(0,INDEX('913:913'!$F$6:$F$1205,B2997)),0)</f>
        <v>0</v>
      </c>
      <c r="C9696" s="10"/>
    </row>
    <row r="9697" spans="1:3">
      <c r="A9697" s="21">
        <v>552</v>
      </c>
      <c r="B9697" s="6">
        <f>IF(ISNUMBER(B2998),MAX(0,INDEX('913:913'!$F$6:$F$1205,B2998)),0)</f>
        <v>0</v>
      </c>
      <c r="C9697" s="10"/>
    </row>
    <row r="9698" spans="1:3">
      <c r="A9698" s="21">
        <v>553</v>
      </c>
      <c r="B9698" s="6">
        <f>IF(ISNUMBER(B2999),MAX(0,INDEX('913:913'!$F$6:$F$1205,B2999)),0)</f>
        <v>0</v>
      </c>
      <c r="C9698" s="10"/>
    </row>
    <row r="9699" spans="1:3">
      <c r="A9699" s="21">
        <v>554</v>
      </c>
      <c r="B9699" s="6">
        <f>IF(ISNUMBER(B3000),MAX(0,INDEX('913:913'!$F$6:$F$1205,B3000)),0)</f>
        <v>0</v>
      </c>
      <c r="C9699" s="10"/>
    </row>
    <row r="9700" spans="1:3">
      <c r="A9700" s="21">
        <v>555</v>
      </c>
      <c r="B9700" s="6">
        <f>IF(ISNUMBER(B3001),MAX(0,INDEX('913:913'!$F$6:$F$1205,B3001)),0)</f>
        <v>0</v>
      </c>
      <c r="C9700" s="10"/>
    </row>
    <row r="9701" spans="1:3">
      <c r="A9701" s="21">
        <v>556</v>
      </c>
      <c r="B9701" s="6">
        <f>IF(ISNUMBER(B3002),MAX(0,INDEX('913:913'!$F$6:$F$1205,B3002)),0)</f>
        <v>0</v>
      </c>
      <c r="C9701" s="10"/>
    </row>
    <row r="9702" spans="1:3">
      <c r="A9702" s="21">
        <v>557</v>
      </c>
      <c r="B9702" s="6">
        <f>IF(ISNUMBER(B3003),MAX(0,INDEX('913:913'!$F$6:$F$1205,B3003)),0)</f>
        <v>0</v>
      </c>
      <c r="C9702" s="10"/>
    </row>
    <row r="9703" spans="1:3">
      <c r="A9703" s="21">
        <v>558</v>
      </c>
      <c r="B9703" s="6">
        <f>IF(ISNUMBER(B3004),MAX(0,INDEX('913:913'!$F$6:$F$1205,B3004)),0)</f>
        <v>0</v>
      </c>
      <c r="C9703" s="10"/>
    </row>
    <row r="9704" spans="1:3">
      <c r="A9704" s="21">
        <v>559</v>
      </c>
      <c r="B9704" s="6">
        <f>IF(ISNUMBER(B3005),MAX(0,INDEX('913:913'!$F$6:$F$1205,B3005)),0)</f>
        <v>0</v>
      </c>
      <c r="C9704" s="10"/>
    </row>
    <row r="9705" spans="1:3">
      <c r="A9705" s="21">
        <v>560</v>
      </c>
      <c r="B9705" s="6">
        <f>IF(ISNUMBER(B3006),MAX(0,INDEX('913:913'!$F$6:$F$1205,B3006)),0)</f>
        <v>0</v>
      </c>
      <c r="C9705" s="10"/>
    </row>
    <row r="9706" spans="1:3">
      <c r="A9706" s="21">
        <v>561</v>
      </c>
      <c r="B9706" s="6">
        <f>IF(ISNUMBER(B3007),MAX(0,INDEX('913:913'!$F$6:$F$1205,B3007)),0)</f>
        <v>0</v>
      </c>
      <c r="C9706" s="10"/>
    </row>
    <row r="9707" spans="1:3">
      <c r="A9707" s="21">
        <v>562</v>
      </c>
      <c r="B9707" s="6">
        <f>IF(ISNUMBER(B3008),MAX(0,INDEX('913:913'!$F$6:$F$1205,B3008)),0)</f>
        <v>0</v>
      </c>
      <c r="C9707" s="10"/>
    </row>
    <row r="9708" spans="1:3">
      <c r="A9708" s="21">
        <v>563</v>
      </c>
      <c r="B9708" s="6">
        <f>IF(ISNUMBER(B3009),MAX(0,INDEX('913:913'!$F$6:$F$1205,B3009)),0)</f>
        <v>0</v>
      </c>
      <c r="C9708" s="10"/>
    </row>
    <row r="9709" spans="1:3">
      <c r="A9709" s="21">
        <v>564</v>
      </c>
      <c r="B9709" s="6">
        <f>IF(ISNUMBER(B3010),MAX(0,INDEX('913:913'!$F$6:$F$1205,B3010)),0)</f>
        <v>0</v>
      </c>
      <c r="C9709" s="10"/>
    </row>
    <row r="9710" spans="1:3">
      <c r="A9710" s="21">
        <v>565</v>
      </c>
      <c r="B9710" s="6">
        <f>IF(ISNUMBER(B3011),MAX(0,INDEX('913:913'!$F$6:$F$1205,B3011)),0)</f>
        <v>0</v>
      </c>
      <c r="C9710" s="10"/>
    </row>
    <row r="9711" spans="1:3">
      <c r="A9711" s="21">
        <v>566</v>
      </c>
      <c r="B9711" s="6">
        <f>IF(ISNUMBER(B3012),MAX(0,INDEX('913:913'!$F$6:$F$1205,B3012)),0)</f>
        <v>0</v>
      </c>
      <c r="C9711" s="10"/>
    </row>
    <row r="9712" spans="1:3">
      <c r="A9712" s="21">
        <v>567</v>
      </c>
      <c r="B9712" s="6">
        <f>IF(ISNUMBER(B3013),MAX(0,INDEX('913:913'!$F$6:$F$1205,B3013)),0)</f>
        <v>0</v>
      </c>
      <c r="C9712" s="10"/>
    </row>
    <row r="9713" spans="1:3">
      <c r="A9713" s="21">
        <v>568</v>
      </c>
      <c r="B9713" s="6">
        <f>IF(ISNUMBER(B3014),MAX(0,INDEX('913:913'!$F$6:$F$1205,B3014)),0)</f>
        <v>0</v>
      </c>
      <c r="C9713" s="10"/>
    </row>
    <row r="9714" spans="1:3">
      <c r="A9714" s="21">
        <v>569</v>
      </c>
      <c r="B9714" s="6">
        <f>IF(ISNUMBER(B3015),MAX(0,INDEX('913:913'!$F$6:$F$1205,B3015)),0)</f>
        <v>0</v>
      </c>
      <c r="C9714" s="10"/>
    </row>
    <row r="9715" spans="1:3">
      <c r="A9715" s="21">
        <v>570</v>
      </c>
      <c r="B9715" s="6">
        <f>IF(ISNUMBER(B3016),MAX(0,INDEX('913:913'!$F$6:$F$1205,B3016)),0)</f>
        <v>0</v>
      </c>
      <c r="C9715" s="10"/>
    </row>
    <row r="9716" spans="1:3">
      <c r="A9716" s="21">
        <v>571</v>
      </c>
      <c r="B9716" s="6">
        <f>IF(ISNUMBER(B3017),MAX(0,INDEX('913:913'!$F$6:$F$1205,B3017)),0)</f>
        <v>0</v>
      </c>
      <c r="C9716" s="10"/>
    </row>
    <row r="9717" spans="1:3">
      <c r="A9717" s="21">
        <v>572</v>
      </c>
      <c r="B9717" s="6">
        <f>IF(ISNUMBER(B3018),MAX(0,INDEX('913:913'!$F$6:$F$1205,B3018)),0)</f>
        <v>0</v>
      </c>
      <c r="C9717" s="10"/>
    </row>
    <row r="9718" spans="1:3">
      <c r="A9718" s="21">
        <v>573</v>
      </c>
      <c r="B9718" s="6">
        <f>IF(ISNUMBER(B3019),MAX(0,INDEX('913:913'!$F$6:$F$1205,B3019)),0)</f>
        <v>0</v>
      </c>
      <c r="C9718" s="10"/>
    </row>
    <row r="9719" spans="1:3">
      <c r="A9719" s="21">
        <v>574</v>
      </c>
      <c r="B9719" s="6">
        <f>IF(ISNUMBER(B3020),MAX(0,INDEX('913:913'!$F$6:$F$1205,B3020)),0)</f>
        <v>0</v>
      </c>
      <c r="C9719" s="10"/>
    </row>
    <row r="9720" spans="1:3">
      <c r="A9720" s="21">
        <v>575</v>
      </c>
      <c r="B9720" s="6">
        <f>IF(ISNUMBER(B3021),MAX(0,INDEX('913:913'!$F$6:$F$1205,B3021)),0)</f>
        <v>0</v>
      </c>
      <c r="C9720" s="10"/>
    </row>
    <row r="9721" spans="1:3">
      <c r="A9721" s="21">
        <v>576</v>
      </c>
      <c r="B9721" s="6">
        <f>IF(ISNUMBER(B3022),MAX(0,INDEX('913:913'!$F$6:$F$1205,B3022)),0)</f>
        <v>0</v>
      </c>
      <c r="C9721" s="10"/>
    </row>
    <row r="9722" spans="1:3">
      <c r="A9722" s="21">
        <v>577</v>
      </c>
      <c r="B9722" s="6">
        <f>IF(ISNUMBER(B3023),MAX(0,INDEX('913:913'!$F$6:$F$1205,B3023)),0)</f>
        <v>0</v>
      </c>
      <c r="C9722" s="10"/>
    </row>
    <row r="9723" spans="1:3">
      <c r="A9723" s="21">
        <v>578</v>
      </c>
      <c r="B9723" s="6">
        <f>IF(ISNUMBER(B3024),MAX(0,INDEX('913:913'!$F$6:$F$1205,B3024)),0)</f>
        <v>0</v>
      </c>
      <c r="C9723" s="10"/>
    </row>
    <row r="9724" spans="1:3">
      <c r="A9724" s="21">
        <v>579</v>
      </c>
      <c r="B9724" s="6">
        <f>IF(ISNUMBER(B3025),MAX(0,INDEX('913:913'!$F$6:$F$1205,B3025)),0)</f>
        <v>0</v>
      </c>
      <c r="C9724" s="10"/>
    </row>
    <row r="9725" spans="1:3">
      <c r="A9725" s="21">
        <v>580</v>
      </c>
      <c r="B9725" s="6">
        <f>IF(ISNUMBER(B3026),MAX(0,INDEX('913:913'!$F$6:$F$1205,B3026)),0)</f>
        <v>0</v>
      </c>
      <c r="C9725" s="10"/>
    </row>
    <row r="9726" spans="1:3">
      <c r="A9726" s="21">
        <v>581</v>
      </c>
      <c r="B9726" s="6">
        <f>IF(ISNUMBER(B3027),MAX(0,INDEX('913:913'!$F$6:$F$1205,B3027)),0)</f>
        <v>0</v>
      </c>
      <c r="C9726" s="10"/>
    </row>
    <row r="9727" spans="1:3">
      <c r="A9727" s="21">
        <v>582</v>
      </c>
      <c r="B9727" s="6">
        <f>IF(ISNUMBER(B3028),MAX(0,INDEX('913:913'!$F$6:$F$1205,B3028)),0)</f>
        <v>0</v>
      </c>
      <c r="C9727" s="10"/>
    </row>
    <row r="9728" spans="1:3">
      <c r="A9728" s="21">
        <v>583</v>
      </c>
      <c r="B9728" s="6">
        <f>IF(ISNUMBER(B3029),MAX(0,INDEX('913:913'!$F$6:$F$1205,B3029)),0)</f>
        <v>0</v>
      </c>
      <c r="C9728" s="10"/>
    </row>
    <row r="9729" spans="1:3">
      <c r="A9729" s="21">
        <v>584</v>
      </c>
      <c r="B9729" s="6">
        <f>IF(ISNUMBER(B3030),MAX(0,INDEX('913:913'!$F$6:$F$1205,B3030)),0)</f>
        <v>0</v>
      </c>
      <c r="C9729" s="10"/>
    </row>
    <row r="9730" spans="1:3">
      <c r="A9730" s="21">
        <v>585</v>
      </c>
      <c r="B9730" s="6">
        <f>IF(ISNUMBER(B3031),MAX(0,INDEX('913:913'!$F$6:$F$1205,B3031)),0)</f>
        <v>0</v>
      </c>
      <c r="C9730" s="10"/>
    </row>
    <row r="9731" spans="1:3">
      <c r="A9731" s="21">
        <v>586</v>
      </c>
      <c r="B9731" s="6">
        <f>IF(ISNUMBER(B3032),MAX(0,INDEX('913:913'!$F$6:$F$1205,B3032)),0)</f>
        <v>0</v>
      </c>
      <c r="C9731" s="10"/>
    </row>
    <row r="9732" spans="1:3">
      <c r="A9732" s="21">
        <v>587</v>
      </c>
      <c r="B9732" s="6">
        <f>IF(ISNUMBER(B3033),MAX(0,INDEX('913:913'!$F$6:$F$1205,B3033)),0)</f>
        <v>0</v>
      </c>
      <c r="C9732" s="10"/>
    </row>
    <row r="9733" spans="1:3">
      <c r="A9733" s="21">
        <v>588</v>
      </c>
      <c r="B9733" s="6">
        <f>IF(ISNUMBER(B3034),MAX(0,INDEX('913:913'!$F$6:$F$1205,B3034)),0)</f>
        <v>0</v>
      </c>
      <c r="C9733" s="10"/>
    </row>
    <row r="9734" spans="1:3">
      <c r="A9734" s="21">
        <v>589</v>
      </c>
      <c r="B9734" s="6">
        <f>IF(ISNUMBER(B3035),MAX(0,INDEX('913:913'!$F$6:$F$1205,B3035)),0)</f>
        <v>0</v>
      </c>
      <c r="C9734" s="10"/>
    </row>
    <row r="9735" spans="1:3">
      <c r="A9735" s="21">
        <v>590</v>
      </c>
      <c r="B9735" s="6">
        <f>IF(ISNUMBER(B3036),MAX(0,INDEX('913:913'!$F$6:$F$1205,B3036)),0)</f>
        <v>0</v>
      </c>
      <c r="C9735" s="10"/>
    </row>
    <row r="9736" spans="1:3">
      <c r="A9736" s="21">
        <v>591</v>
      </c>
      <c r="B9736" s="6">
        <f>IF(ISNUMBER(B3037),MAX(0,INDEX('913:913'!$F$6:$F$1205,B3037)),0)</f>
        <v>0</v>
      </c>
      <c r="C9736" s="10"/>
    </row>
    <row r="9737" spans="1:3">
      <c r="A9737" s="21">
        <v>592</v>
      </c>
      <c r="B9737" s="6">
        <f>IF(ISNUMBER(B3038),MAX(0,INDEX('913:913'!$F$6:$F$1205,B3038)),0)</f>
        <v>0</v>
      </c>
      <c r="C9737" s="10"/>
    </row>
    <row r="9738" spans="1:3">
      <c r="A9738" s="21">
        <v>593</v>
      </c>
      <c r="B9738" s="6">
        <f>IF(ISNUMBER(B3039),MAX(0,INDEX('913:913'!$F$6:$F$1205,B3039)),0)</f>
        <v>0</v>
      </c>
      <c r="C9738" s="10"/>
    </row>
    <row r="9739" spans="1:3">
      <c r="A9739" s="21">
        <v>594</v>
      </c>
      <c r="B9739" s="6">
        <f>IF(ISNUMBER(B3040),MAX(0,INDEX('913:913'!$F$6:$F$1205,B3040)),0)</f>
        <v>0</v>
      </c>
      <c r="C9739" s="10"/>
    </row>
    <row r="9740" spans="1:3">
      <c r="A9740" s="21">
        <v>595</v>
      </c>
      <c r="B9740" s="6">
        <f>IF(ISNUMBER(B3041),MAX(0,INDEX('913:913'!$F$6:$F$1205,B3041)),0)</f>
        <v>0</v>
      </c>
      <c r="C9740" s="10"/>
    </row>
    <row r="9741" spans="1:3">
      <c r="A9741" s="21">
        <v>596</v>
      </c>
      <c r="B9741" s="6">
        <f>IF(ISNUMBER(B3042),MAX(0,INDEX('913:913'!$F$6:$F$1205,B3042)),0)</f>
        <v>0</v>
      </c>
      <c r="C9741" s="10"/>
    </row>
    <row r="9742" spans="1:3">
      <c r="A9742" s="21">
        <v>597</v>
      </c>
      <c r="B9742" s="6">
        <f>IF(ISNUMBER(B3043),MAX(0,INDEX('913:913'!$F$6:$F$1205,B3043)),0)</f>
        <v>0</v>
      </c>
      <c r="C9742" s="10"/>
    </row>
    <row r="9743" spans="1:3">
      <c r="A9743" s="21">
        <v>598</v>
      </c>
      <c r="B9743" s="6">
        <f>IF(ISNUMBER(B3044),MAX(0,INDEX('913:913'!$F$6:$F$1205,B3044)),0)</f>
        <v>0</v>
      </c>
      <c r="C9743" s="10"/>
    </row>
    <row r="9744" spans="1:3">
      <c r="A9744" s="21">
        <v>599</v>
      </c>
      <c r="B9744" s="6">
        <f>IF(ISNUMBER(B3045),MAX(0,INDEX('913:913'!$F$6:$F$1205,B3045)),0)</f>
        <v>0</v>
      </c>
      <c r="C9744" s="10"/>
    </row>
    <row r="9745" spans="1:3">
      <c r="A9745" s="21">
        <v>600</v>
      </c>
      <c r="B9745" s="6">
        <f>IF(ISNUMBER(B3046),MAX(0,INDEX('913:913'!$F$6:$F$1205,B3046)),0)</f>
        <v>0</v>
      </c>
      <c r="C9745" s="10"/>
    </row>
    <row r="9747" spans="1:3" ht="21" customHeight="1">
      <c r="A9747" s="1" t="s">
        <v>478</v>
      </c>
    </row>
    <row r="9748" spans="1:3">
      <c r="A9748" s="2" t="s">
        <v>255</v>
      </c>
    </row>
    <row r="9749" spans="1:3">
      <c r="A9749" s="12" t="s">
        <v>479</v>
      </c>
    </row>
    <row r="9750" spans="1:3">
      <c r="A9750" s="12" t="s">
        <v>472</v>
      </c>
    </row>
    <row r="9751" spans="1:3">
      <c r="A9751" s="2" t="s">
        <v>473</v>
      </c>
    </row>
    <row r="9753" spans="1:3">
      <c r="B9753" s="3" t="s">
        <v>480</v>
      </c>
    </row>
    <row r="9754" spans="1:3">
      <c r="A9754" s="21">
        <v>1</v>
      </c>
      <c r="B9754" s="6">
        <f>IF(ISNUMBER(B3056),MAX(0,INDEX('913:913'!$F$6:$F$1205,B3056)),0)</f>
        <v>0</v>
      </c>
      <c r="C9754" s="10"/>
    </row>
    <row r="9755" spans="1:3">
      <c r="A9755" s="21">
        <v>2</v>
      </c>
      <c r="B9755" s="6">
        <f>IF(ISNUMBER(B3057),MAX(0,INDEX('913:913'!$F$6:$F$1205,B3057)),0)</f>
        <v>0</v>
      </c>
      <c r="C9755" s="10"/>
    </row>
    <row r="9756" spans="1:3">
      <c r="A9756" s="21">
        <v>3</v>
      </c>
      <c r="B9756" s="6">
        <f>IF(ISNUMBER(B3058),MAX(0,INDEX('913:913'!$F$6:$F$1205,B3058)),0)</f>
        <v>0</v>
      </c>
      <c r="C9756" s="10"/>
    </row>
    <row r="9757" spans="1:3">
      <c r="A9757" s="21">
        <v>4</v>
      </c>
      <c r="B9757" s="6">
        <f>IF(ISNUMBER(B3059),MAX(0,INDEX('913:913'!$F$6:$F$1205,B3059)),0)</f>
        <v>0</v>
      </c>
      <c r="C9757" s="10"/>
    </row>
    <row r="9758" spans="1:3">
      <c r="A9758" s="21">
        <v>5</v>
      </c>
      <c r="B9758" s="6">
        <f>IF(ISNUMBER(B3060),MAX(0,INDEX('913:913'!$F$6:$F$1205,B3060)),0)</f>
        <v>0</v>
      </c>
      <c r="C9758" s="10"/>
    </row>
    <row r="9759" spans="1:3">
      <c r="A9759" s="21">
        <v>6</v>
      </c>
      <c r="B9759" s="6">
        <f>IF(ISNUMBER(B3061),MAX(0,INDEX('913:913'!$F$6:$F$1205,B3061)),0)</f>
        <v>0</v>
      </c>
      <c r="C9759" s="10"/>
    </row>
    <row r="9760" spans="1:3">
      <c r="A9760" s="21">
        <v>7</v>
      </c>
      <c r="B9760" s="6">
        <f>IF(ISNUMBER(B3062),MAX(0,INDEX('913:913'!$F$6:$F$1205,B3062)),0)</f>
        <v>0</v>
      </c>
      <c r="C9760" s="10"/>
    </row>
    <row r="9761" spans="1:3">
      <c r="A9761" s="21">
        <v>8</v>
      </c>
      <c r="B9761" s="6">
        <f>IF(ISNUMBER(B3063),MAX(0,INDEX('913:913'!$F$6:$F$1205,B3063)),0)</f>
        <v>0</v>
      </c>
      <c r="C9761" s="10"/>
    </row>
    <row r="9762" spans="1:3">
      <c r="A9762" s="21">
        <v>9</v>
      </c>
      <c r="B9762" s="6">
        <f>IF(ISNUMBER(B3064),MAX(0,INDEX('913:913'!$F$6:$F$1205,B3064)),0)</f>
        <v>0</v>
      </c>
      <c r="C9762" s="10"/>
    </row>
    <row r="9763" spans="1:3">
      <c r="A9763" s="21">
        <v>10</v>
      </c>
      <c r="B9763" s="6">
        <f>IF(ISNUMBER(B3065),MAX(0,INDEX('913:913'!$F$6:$F$1205,B3065)),0)</f>
        <v>0</v>
      </c>
      <c r="C9763" s="10"/>
    </row>
    <row r="9764" spans="1:3">
      <c r="A9764" s="21">
        <v>11</v>
      </c>
      <c r="B9764" s="6">
        <f>IF(ISNUMBER(B3066),MAX(0,INDEX('913:913'!$F$6:$F$1205,B3066)),0)</f>
        <v>0</v>
      </c>
      <c r="C9764" s="10"/>
    </row>
    <row r="9765" spans="1:3">
      <c r="A9765" s="21">
        <v>12</v>
      </c>
      <c r="B9765" s="6">
        <f>IF(ISNUMBER(B3067),MAX(0,INDEX('913:913'!$F$6:$F$1205,B3067)),0)</f>
        <v>0</v>
      </c>
      <c r="C9765" s="10"/>
    </row>
    <row r="9766" spans="1:3">
      <c r="A9766" s="21">
        <v>13</v>
      </c>
      <c r="B9766" s="6">
        <f>IF(ISNUMBER(B3068),MAX(0,INDEX('913:913'!$F$6:$F$1205,B3068)),0)</f>
        <v>0</v>
      </c>
      <c r="C9766" s="10"/>
    </row>
    <row r="9767" spans="1:3">
      <c r="A9767" s="21">
        <v>14</v>
      </c>
      <c r="B9767" s="6">
        <f>IF(ISNUMBER(B3069),MAX(0,INDEX('913:913'!$F$6:$F$1205,B3069)),0)</f>
        <v>0</v>
      </c>
      <c r="C9767" s="10"/>
    </row>
    <row r="9768" spans="1:3">
      <c r="A9768" s="21">
        <v>15</v>
      </c>
      <c r="B9768" s="6">
        <f>IF(ISNUMBER(B3070),MAX(0,INDEX('913:913'!$F$6:$F$1205,B3070)),0)</f>
        <v>0</v>
      </c>
      <c r="C9768" s="10"/>
    </row>
    <row r="9769" spans="1:3">
      <c r="A9769" s="21">
        <v>16</v>
      </c>
      <c r="B9769" s="6">
        <f>IF(ISNUMBER(B3071),MAX(0,INDEX('913:913'!$F$6:$F$1205,B3071)),0)</f>
        <v>0</v>
      </c>
      <c r="C9769" s="10"/>
    </row>
    <row r="9770" spans="1:3">
      <c r="A9770" s="21">
        <v>17</v>
      </c>
      <c r="B9770" s="6">
        <f>IF(ISNUMBER(B3072),MAX(0,INDEX('913:913'!$F$6:$F$1205,B3072)),0)</f>
        <v>0</v>
      </c>
      <c r="C9770" s="10"/>
    </row>
    <row r="9771" spans="1:3">
      <c r="A9771" s="21">
        <v>18</v>
      </c>
      <c r="B9771" s="6">
        <f>IF(ISNUMBER(B3073),MAX(0,INDEX('913:913'!$F$6:$F$1205,B3073)),0)</f>
        <v>0</v>
      </c>
      <c r="C9771" s="10"/>
    </row>
    <row r="9772" spans="1:3">
      <c r="A9772" s="21">
        <v>19</v>
      </c>
      <c r="B9772" s="6">
        <f>IF(ISNUMBER(B3074),MAX(0,INDEX('913:913'!$F$6:$F$1205,B3074)),0)</f>
        <v>0</v>
      </c>
      <c r="C9772" s="10"/>
    </row>
    <row r="9773" spans="1:3">
      <c r="A9773" s="21">
        <v>20</v>
      </c>
      <c r="B9773" s="6">
        <f>IF(ISNUMBER(B3075),MAX(0,INDEX('913:913'!$F$6:$F$1205,B3075)),0)</f>
        <v>0</v>
      </c>
      <c r="C9773" s="10"/>
    </row>
    <row r="9774" spans="1:3">
      <c r="A9774" s="21">
        <v>21</v>
      </c>
      <c r="B9774" s="6">
        <f>IF(ISNUMBER(B3076),MAX(0,INDEX('913:913'!$F$6:$F$1205,B3076)),0)</f>
        <v>0</v>
      </c>
      <c r="C9774" s="10"/>
    </row>
    <row r="9775" spans="1:3">
      <c r="A9775" s="21">
        <v>22</v>
      </c>
      <c r="B9775" s="6">
        <f>IF(ISNUMBER(B3077),MAX(0,INDEX('913:913'!$F$6:$F$1205,B3077)),0)</f>
        <v>0</v>
      </c>
      <c r="C9775" s="10"/>
    </row>
    <row r="9776" spans="1:3">
      <c r="A9776" s="21">
        <v>23</v>
      </c>
      <c r="B9776" s="6">
        <f>IF(ISNUMBER(B3078),MAX(0,INDEX('913:913'!$F$6:$F$1205,B3078)),0)</f>
        <v>0</v>
      </c>
      <c r="C9776" s="10"/>
    </row>
    <row r="9777" spans="1:3">
      <c r="A9777" s="21">
        <v>24</v>
      </c>
      <c r="B9777" s="6">
        <f>IF(ISNUMBER(B3079),MAX(0,INDEX('913:913'!$F$6:$F$1205,B3079)),0)</f>
        <v>0</v>
      </c>
      <c r="C9777" s="10"/>
    </row>
    <row r="9778" spans="1:3">
      <c r="A9778" s="21">
        <v>25</v>
      </c>
      <c r="B9778" s="6">
        <f>IF(ISNUMBER(B3080),MAX(0,INDEX('913:913'!$F$6:$F$1205,B3080)),0)</f>
        <v>0</v>
      </c>
      <c r="C9778" s="10"/>
    </row>
    <row r="9779" spans="1:3">
      <c r="A9779" s="21">
        <v>26</v>
      </c>
      <c r="B9779" s="6">
        <f>IF(ISNUMBER(B3081),MAX(0,INDEX('913:913'!$F$6:$F$1205,B3081)),0)</f>
        <v>0</v>
      </c>
      <c r="C9779" s="10"/>
    </row>
    <row r="9780" spans="1:3">
      <c r="A9780" s="21">
        <v>27</v>
      </c>
      <c r="B9780" s="6">
        <f>IF(ISNUMBER(B3082),MAX(0,INDEX('913:913'!$F$6:$F$1205,B3082)),0)</f>
        <v>0</v>
      </c>
      <c r="C9780" s="10"/>
    </row>
    <row r="9781" spans="1:3">
      <c r="A9781" s="21">
        <v>28</v>
      </c>
      <c r="B9781" s="6">
        <f>IF(ISNUMBER(B3083),MAX(0,INDEX('913:913'!$F$6:$F$1205,B3083)),0)</f>
        <v>0</v>
      </c>
      <c r="C9781" s="10"/>
    </row>
    <row r="9782" spans="1:3">
      <c r="A9782" s="21">
        <v>29</v>
      </c>
      <c r="B9782" s="6">
        <f>IF(ISNUMBER(B3084),MAX(0,INDEX('913:913'!$F$6:$F$1205,B3084)),0)</f>
        <v>0</v>
      </c>
      <c r="C9782" s="10"/>
    </row>
    <row r="9783" spans="1:3">
      <c r="A9783" s="21">
        <v>30</v>
      </c>
      <c r="B9783" s="6">
        <f>IF(ISNUMBER(B3085),MAX(0,INDEX('913:913'!$F$6:$F$1205,B3085)),0)</f>
        <v>0</v>
      </c>
      <c r="C9783" s="10"/>
    </row>
    <row r="9784" spans="1:3">
      <c r="A9784" s="21">
        <v>31</v>
      </c>
      <c r="B9784" s="6">
        <f>IF(ISNUMBER(B3086),MAX(0,INDEX('913:913'!$F$6:$F$1205,B3086)),0)</f>
        <v>0</v>
      </c>
      <c r="C9784" s="10"/>
    </row>
    <row r="9785" spans="1:3">
      <c r="A9785" s="21">
        <v>32</v>
      </c>
      <c r="B9785" s="6">
        <f>IF(ISNUMBER(B3087),MAX(0,INDEX('913:913'!$F$6:$F$1205,B3087)),0)</f>
        <v>0</v>
      </c>
      <c r="C9785" s="10"/>
    </row>
    <row r="9786" spans="1:3">
      <c r="A9786" s="21">
        <v>33</v>
      </c>
      <c r="B9786" s="6">
        <f>IF(ISNUMBER(B3088),MAX(0,INDEX('913:913'!$F$6:$F$1205,B3088)),0)</f>
        <v>0</v>
      </c>
      <c r="C9786" s="10"/>
    </row>
    <row r="9787" spans="1:3">
      <c r="A9787" s="21">
        <v>34</v>
      </c>
      <c r="B9787" s="6">
        <f>IF(ISNUMBER(B3089),MAX(0,INDEX('913:913'!$F$6:$F$1205,B3089)),0)</f>
        <v>0</v>
      </c>
      <c r="C9787" s="10"/>
    </row>
    <row r="9788" spans="1:3">
      <c r="A9788" s="21">
        <v>35</v>
      </c>
      <c r="B9788" s="6">
        <f>IF(ISNUMBER(B3090),MAX(0,INDEX('913:913'!$F$6:$F$1205,B3090)),0)</f>
        <v>0</v>
      </c>
      <c r="C9788" s="10"/>
    </row>
    <row r="9789" spans="1:3">
      <c r="A9789" s="21">
        <v>36</v>
      </c>
      <c r="B9789" s="6">
        <f>IF(ISNUMBER(B3091),MAX(0,INDEX('913:913'!$F$6:$F$1205,B3091)),0)</f>
        <v>0</v>
      </c>
      <c r="C9789" s="10"/>
    </row>
    <row r="9790" spans="1:3">
      <c r="A9790" s="21">
        <v>37</v>
      </c>
      <c r="B9790" s="6">
        <f>IF(ISNUMBER(B3092),MAX(0,INDEX('913:913'!$F$6:$F$1205,B3092)),0)</f>
        <v>0</v>
      </c>
      <c r="C9790" s="10"/>
    </row>
    <row r="9791" spans="1:3">
      <c r="A9791" s="21">
        <v>38</v>
      </c>
      <c r="B9791" s="6">
        <f>IF(ISNUMBER(B3093),MAX(0,INDEX('913:913'!$F$6:$F$1205,B3093)),0)</f>
        <v>0</v>
      </c>
      <c r="C9791" s="10"/>
    </row>
    <row r="9792" spans="1:3">
      <c r="A9792" s="21">
        <v>39</v>
      </c>
      <c r="B9792" s="6">
        <f>IF(ISNUMBER(B3094),MAX(0,INDEX('913:913'!$F$6:$F$1205,B3094)),0)</f>
        <v>0</v>
      </c>
      <c r="C9792" s="10"/>
    </row>
    <row r="9793" spans="1:3">
      <c r="A9793" s="21">
        <v>40</v>
      </c>
      <c r="B9793" s="6">
        <f>IF(ISNUMBER(B3095),MAX(0,INDEX('913:913'!$F$6:$F$1205,B3095)),0)</f>
        <v>0</v>
      </c>
      <c r="C9793" s="10"/>
    </row>
    <row r="9794" spans="1:3">
      <c r="A9794" s="21">
        <v>41</v>
      </c>
      <c r="B9794" s="6">
        <f>IF(ISNUMBER(B3096),MAX(0,INDEX('913:913'!$F$6:$F$1205,B3096)),0)</f>
        <v>0</v>
      </c>
      <c r="C9794" s="10"/>
    </row>
    <row r="9795" spans="1:3">
      <c r="A9795" s="21">
        <v>42</v>
      </c>
      <c r="B9795" s="6">
        <f>IF(ISNUMBER(B3097),MAX(0,INDEX('913:913'!$F$6:$F$1205,B3097)),0)</f>
        <v>0</v>
      </c>
      <c r="C9795" s="10"/>
    </row>
    <row r="9796" spans="1:3">
      <c r="A9796" s="21">
        <v>43</v>
      </c>
      <c r="B9796" s="6">
        <f>IF(ISNUMBER(B3098),MAX(0,INDEX('913:913'!$F$6:$F$1205,B3098)),0)</f>
        <v>0</v>
      </c>
      <c r="C9796" s="10"/>
    </row>
    <row r="9797" spans="1:3">
      <c r="A9797" s="21">
        <v>44</v>
      </c>
      <c r="B9797" s="6">
        <f>IF(ISNUMBER(B3099),MAX(0,INDEX('913:913'!$F$6:$F$1205,B3099)),0)</f>
        <v>0</v>
      </c>
      <c r="C9797" s="10"/>
    </row>
    <row r="9798" spans="1:3">
      <c r="A9798" s="21">
        <v>45</v>
      </c>
      <c r="B9798" s="6">
        <f>IF(ISNUMBER(B3100),MAX(0,INDEX('913:913'!$F$6:$F$1205,B3100)),0)</f>
        <v>0</v>
      </c>
      <c r="C9798" s="10"/>
    </row>
    <row r="9799" spans="1:3">
      <c r="A9799" s="21">
        <v>46</v>
      </c>
      <c r="B9799" s="6">
        <f>IF(ISNUMBER(B3101),MAX(0,INDEX('913:913'!$F$6:$F$1205,B3101)),0)</f>
        <v>0</v>
      </c>
      <c r="C9799" s="10"/>
    </row>
    <row r="9800" spans="1:3">
      <c r="A9800" s="21">
        <v>47</v>
      </c>
      <c r="B9800" s="6">
        <f>IF(ISNUMBER(B3102),MAX(0,INDEX('913:913'!$F$6:$F$1205,B3102)),0)</f>
        <v>0</v>
      </c>
      <c r="C9800" s="10"/>
    </row>
    <row r="9801" spans="1:3">
      <c r="A9801" s="21">
        <v>48</v>
      </c>
      <c r="B9801" s="6">
        <f>IF(ISNUMBER(B3103),MAX(0,INDEX('913:913'!$F$6:$F$1205,B3103)),0)</f>
        <v>0</v>
      </c>
      <c r="C9801" s="10"/>
    </row>
    <row r="9802" spans="1:3">
      <c r="A9802" s="21">
        <v>49</v>
      </c>
      <c r="B9802" s="6">
        <f>IF(ISNUMBER(B3104),MAX(0,INDEX('913:913'!$F$6:$F$1205,B3104)),0)</f>
        <v>0</v>
      </c>
      <c r="C9802" s="10"/>
    </row>
    <row r="9803" spans="1:3">
      <c r="A9803" s="21">
        <v>50</v>
      </c>
      <c r="B9803" s="6">
        <f>IF(ISNUMBER(B3105),MAX(0,INDEX('913:913'!$F$6:$F$1205,B3105)),0)</f>
        <v>0</v>
      </c>
      <c r="C9803" s="10"/>
    </row>
    <row r="9804" spans="1:3">
      <c r="A9804" s="21">
        <v>51</v>
      </c>
      <c r="B9804" s="6">
        <f>IF(ISNUMBER(B3106),MAX(0,INDEX('913:913'!$F$6:$F$1205,B3106)),0)</f>
        <v>0</v>
      </c>
      <c r="C9804" s="10"/>
    </row>
    <row r="9805" spans="1:3">
      <c r="A9805" s="21">
        <v>52</v>
      </c>
      <c r="B9805" s="6">
        <f>IF(ISNUMBER(B3107),MAX(0,INDEX('913:913'!$F$6:$F$1205,B3107)),0)</f>
        <v>0</v>
      </c>
      <c r="C9805" s="10"/>
    </row>
    <row r="9806" spans="1:3">
      <c r="A9806" s="21">
        <v>53</v>
      </c>
      <c r="B9806" s="6">
        <f>IF(ISNUMBER(B3108),MAX(0,INDEX('913:913'!$F$6:$F$1205,B3108)),0)</f>
        <v>0</v>
      </c>
      <c r="C9806" s="10"/>
    </row>
    <row r="9807" spans="1:3">
      <c r="A9807" s="21">
        <v>54</v>
      </c>
      <c r="B9807" s="6">
        <f>IF(ISNUMBER(B3109),MAX(0,INDEX('913:913'!$F$6:$F$1205,B3109)),0)</f>
        <v>0</v>
      </c>
      <c r="C9807" s="10"/>
    </row>
    <row r="9808" spans="1:3">
      <c r="A9808" s="21">
        <v>55</v>
      </c>
      <c r="B9808" s="6">
        <f>IF(ISNUMBER(B3110),MAX(0,INDEX('913:913'!$F$6:$F$1205,B3110)),0)</f>
        <v>0</v>
      </c>
      <c r="C9808" s="10"/>
    </row>
    <row r="9809" spans="1:3">
      <c r="A9809" s="21">
        <v>56</v>
      </c>
      <c r="B9809" s="6">
        <f>IF(ISNUMBER(B3111),MAX(0,INDEX('913:913'!$F$6:$F$1205,B3111)),0)</f>
        <v>0</v>
      </c>
      <c r="C9809" s="10"/>
    </row>
    <row r="9810" spans="1:3">
      <c r="A9810" s="21">
        <v>57</v>
      </c>
      <c r="B9810" s="6">
        <f>IF(ISNUMBER(B3112),MAX(0,INDEX('913:913'!$F$6:$F$1205,B3112)),0)</f>
        <v>0</v>
      </c>
      <c r="C9810" s="10"/>
    </row>
    <row r="9811" spans="1:3">
      <c r="A9811" s="21">
        <v>58</v>
      </c>
      <c r="B9811" s="6">
        <f>IF(ISNUMBER(B3113),MAX(0,INDEX('913:913'!$F$6:$F$1205,B3113)),0)</f>
        <v>0</v>
      </c>
      <c r="C9811" s="10"/>
    </row>
    <row r="9812" spans="1:3">
      <c r="A9812" s="21">
        <v>59</v>
      </c>
      <c r="B9812" s="6">
        <f>IF(ISNUMBER(B3114),MAX(0,INDEX('913:913'!$F$6:$F$1205,B3114)),0)</f>
        <v>0</v>
      </c>
      <c r="C9812" s="10"/>
    </row>
    <row r="9813" spans="1:3">
      <c r="A9813" s="21">
        <v>60</v>
      </c>
      <c r="B9813" s="6">
        <f>IF(ISNUMBER(B3115),MAX(0,INDEX('913:913'!$F$6:$F$1205,B3115)),0)</f>
        <v>0</v>
      </c>
      <c r="C9813" s="10"/>
    </row>
    <row r="9814" spans="1:3">
      <c r="A9814" s="21">
        <v>61</v>
      </c>
      <c r="B9814" s="6">
        <f>IF(ISNUMBER(B3116),MAX(0,INDEX('913:913'!$F$6:$F$1205,B3116)),0)</f>
        <v>0</v>
      </c>
      <c r="C9814" s="10"/>
    </row>
    <row r="9815" spans="1:3">
      <c r="A9815" s="21">
        <v>62</v>
      </c>
      <c r="B9815" s="6">
        <f>IF(ISNUMBER(B3117),MAX(0,INDEX('913:913'!$F$6:$F$1205,B3117)),0)</f>
        <v>0</v>
      </c>
      <c r="C9815" s="10"/>
    </row>
    <row r="9816" spans="1:3">
      <c r="A9816" s="21">
        <v>63</v>
      </c>
      <c r="B9816" s="6">
        <f>IF(ISNUMBER(B3118),MAX(0,INDEX('913:913'!$F$6:$F$1205,B3118)),0)</f>
        <v>0</v>
      </c>
      <c r="C9816" s="10"/>
    </row>
    <row r="9817" spans="1:3">
      <c r="A9817" s="21">
        <v>64</v>
      </c>
      <c r="B9817" s="6">
        <f>IF(ISNUMBER(B3119),MAX(0,INDEX('913:913'!$F$6:$F$1205,B3119)),0)</f>
        <v>0</v>
      </c>
      <c r="C9817" s="10"/>
    </row>
    <row r="9818" spans="1:3">
      <c r="A9818" s="21">
        <v>65</v>
      </c>
      <c r="B9818" s="6">
        <f>IF(ISNUMBER(B3120),MAX(0,INDEX('913:913'!$F$6:$F$1205,B3120)),0)</f>
        <v>0</v>
      </c>
      <c r="C9818" s="10"/>
    </row>
    <row r="9819" spans="1:3">
      <c r="A9819" s="21">
        <v>66</v>
      </c>
      <c r="B9819" s="6">
        <f>IF(ISNUMBER(B3121),MAX(0,INDEX('913:913'!$F$6:$F$1205,B3121)),0)</f>
        <v>0</v>
      </c>
      <c r="C9819" s="10"/>
    </row>
    <row r="9820" spans="1:3">
      <c r="A9820" s="21">
        <v>67</v>
      </c>
      <c r="B9820" s="6">
        <f>IF(ISNUMBER(B3122),MAX(0,INDEX('913:913'!$F$6:$F$1205,B3122)),0)</f>
        <v>0</v>
      </c>
      <c r="C9820" s="10"/>
    </row>
    <row r="9821" spans="1:3">
      <c r="A9821" s="21">
        <v>68</v>
      </c>
      <c r="B9821" s="6">
        <f>IF(ISNUMBER(B3123),MAX(0,INDEX('913:913'!$F$6:$F$1205,B3123)),0)</f>
        <v>0</v>
      </c>
      <c r="C9821" s="10"/>
    </row>
    <row r="9822" spans="1:3">
      <c r="A9822" s="21">
        <v>69</v>
      </c>
      <c r="B9822" s="6">
        <f>IF(ISNUMBER(B3124),MAX(0,INDEX('913:913'!$F$6:$F$1205,B3124)),0)</f>
        <v>0</v>
      </c>
      <c r="C9822" s="10"/>
    </row>
    <row r="9823" spans="1:3">
      <c r="A9823" s="21">
        <v>70</v>
      </c>
      <c r="B9823" s="6">
        <f>IF(ISNUMBER(B3125),MAX(0,INDEX('913:913'!$F$6:$F$1205,B3125)),0)</f>
        <v>0</v>
      </c>
      <c r="C9823" s="10"/>
    </row>
    <row r="9824" spans="1:3">
      <c r="A9824" s="21">
        <v>71</v>
      </c>
      <c r="B9824" s="6">
        <f>IF(ISNUMBER(B3126),MAX(0,INDEX('913:913'!$F$6:$F$1205,B3126)),0)</f>
        <v>0</v>
      </c>
      <c r="C9824" s="10"/>
    </row>
    <row r="9825" spans="1:3">
      <c r="A9825" s="21">
        <v>72</v>
      </c>
      <c r="B9825" s="6">
        <f>IF(ISNUMBER(B3127),MAX(0,INDEX('913:913'!$F$6:$F$1205,B3127)),0)</f>
        <v>0</v>
      </c>
      <c r="C9825" s="10"/>
    </row>
    <row r="9826" spans="1:3">
      <c r="A9826" s="21">
        <v>73</v>
      </c>
      <c r="B9826" s="6">
        <f>IF(ISNUMBER(B3128),MAX(0,INDEX('913:913'!$F$6:$F$1205,B3128)),0)</f>
        <v>0</v>
      </c>
      <c r="C9826" s="10"/>
    </row>
    <row r="9827" spans="1:3">
      <c r="A9827" s="21">
        <v>74</v>
      </c>
      <c r="B9827" s="6">
        <f>IF(ISNUMBER(B3129),MAX(0,INDEX('913:913'!$F$6:$F$1205,B3129)),0)</f>
        <v>0</v>
      </c>
      <c r="C9827" s="10"/>
    </row>
    <row r="9828" spans="1:3">
      <c r="A9828" s="21">
        <v>75</v>
      </c>
      <c r="B9828" s="6">
        <f>IF(ISNUMBER(B3130),MAX(0,INDEX('913:913'!$F$6:$F$1205,B3130)),0)</f>
        <v>0</v>
      </c>
      <c r="C9828" s="10"/>
    </row>
    <row r="9829" spans="1:3">
      <c r="A9829" s="21">
        <v>76</v>
      </c>
      <c r="B9829" s="6">
        <f>IF(ISNUMBER(B3131),MAX(0,INDEX('913:913'!$F$6:$F$1205,B3131)),0)</f>
        <v>0</v>
      </c>
      <c r="C9829" s="10"/>
    </row>
    <row r="9830" spans="1:3">
      <c r="A9830" s="21">
        <v>77</v>
      </c>
      <c r="B9830" s="6">
        <f>IF(ISNUMBER(B3132),MAX(0,INDEX('913:913'!$F$6:$F$1205,B3132)),0)</f>
        <v>0</v>
      </c>
      <c r="C9830" s="10"/>
    </row>
    <row r="9831" spans="1:3">
      <c r="A9831" s="21">
        <v>78</v>
      </c>
      <c r="B9831" s="6">
        <f>IF(ISNUMBER(B3133),MAX(0,INDEX('913:913'!$F$6:$F$1205,B3133)),0)</f>
        <v>0</v>
      </c>
      <c r="C9831" s="10"/>
    </row>
    <row r="9832" spans="1:3">
      <c r="A9832" s="21">
        <v>79</v>
      </c>
      <c r="B9832" s="6">
        <f>IF(ISNUMBER(B3134),MAX(0,INDEX('913:913'!$F$6:$F$1205,B3134)),0)</f>
        <v>0</v>
      </c>
      <c r="C9832" s="10"/>
    </row>
    <row r="9833" spans="1:3">
      <c r="A9833" s="21">
        <v>80</v>
      </c>
      <c r="B9833" s="6">
        <f>IF(ISNUMBER(B3135),MAX(0,INDEX('913:913'!$F$6:$F$1205,B3135)),0)</f>
        <v>0</v>
      </c>
      <c r="C9833" s="10"/>
    </row>
    <row r="9834" spans="1:3">
      <c r="A9834" s="21">
        <v>81</v>
      </c>
      <c r="B9834" s="6">
        <f>IF(ISNUMBER(B3136),MAX(0,INDEX('913:913'!$F$6:$F$1205,B3136)),0)</f>
        <v>0</v>
      </c>
      <c r="C9834" s="10"/>
    </row>
    <row r="9835" spans="1:3">
      <c r="A9835" s="21">
        <v>82</v>
      </c>
      <c r="B9835" s="6">
        <f>IF(ISNUMBER(B3137),MAX(0,INDEX('913:913'!$F$6:$F$1205,B3137)),0)</f>
        <v>0</v>
      </c>
      <c r="C9835" s="10"/>
    </row>
    <row r="9836" spans="1:3">
      <c r="A9836" s="21">
        <v>83</v>
      </c>
      <c r="B9836" s="6">
        <f>IF(ISNUMBER(B3138),MAX(0,INDEX('913:913'!$F$6:$F$1205,B3138)),0)</f>
        <v>0</v>
      </c>
      <c r="C9836" s="10"/>
    </row>
    <row r="9837" spans="1:3">
      <c r="A9837" s="21">
        <v>84</v>
      </c>
      <c r="B9837" s="6">
        <f>IF(ISNUMBER(B3139),MAX(0,INDEX('913:913'!$F$6:$F$1205,B3139)),0)</f>
        <v>0</v>
      </c>
      <c r="C9837" s="10"/>
    </row>
    <row r="9838" spans="1:3">
      <c r="A9838" s="21">
        <v>85</v>
      </c>
      <c r="B9838" s="6">
        <f>IF(ISNUMBER(B3140),MAX(0,INDEX('913:913'!$F$6:$F$1205,B3140)),0)</f>
        <v>0</v>
      </c>
      <c r="C9838" s="10"/>
    </row>
    <row r="9839" spans="1:3">
      <c r="A9839" s="21">
        <v>86</v>
      </c>
      <c r="B9839" s="6">
        <f>IF(ISNUMBER(B3141),MAX(0,INDEX('913:913'!$F$6:$F$1205,B3141)),0)</f>
        <v>0</v>
      </c>
      <c r="C9839" s="10"/>
    </row>
    <row r="9840" spans="1:3">
      <c r="A9840" s="21">
        <v>87</v>
      </c>
      <c r="B9840" s="6">
        <f>IF(ISNUMBER(B3142),MAX(0,INDEX('913:913'!$F$6:$F$1205,B3142)),0)</f>
        <v>0</v>
      </c>
      <c r="C9840" s="10"/>
    </row>
    <row r="9841" spans="1:3">
      <c r="A9841" s="21">
        <v>88</v>
      </c>
      <c r="B9841" s="6">
        <f>IF(ISNUMBER(B3143),MAX(0,INDEX('913:913'!$F$6:$F$1205,B3143)),0)</f>
        <v>0</v>
      </c>
      <c r="C9841" s="10"/>
    </row>
    <row r="9842" spans="1:3">
      <c r="A9842" s="21">
        <v>89</v>
      </c>
      <c r="B9842" s="6">
        <f>IF(ISNUMBER(B3144),MAX(0,INDEX('913:913'!$F$6:$F$1205,B3144)),0)</f>
        <v>0</v>
      </c>
      <c r="C9842" s="10"/>
    </row>
    <row r="9843" spans="1:3">
      <c r="A9843" s="21">
        <v>90</v>
      </c>
      <c r="B9843" s="6">
        <f>IF(ISNUMBER(B3145),MAX(0,INDEX('913:913'!$F$6:$F$1205,B3145)),0)</f>
        <v>0</v>
      </c>
      <c r="C9843" s="10"/>
    </row>
    <row r="9844" spans="1:3">
      <c r="A9844" s="21">
        <v>91</v>
      </c>
      <c r="B9844" s="6">
        <f>IF(ISNUMBER(B3146),MAX(0,INDEX('913:913'!$F$6:$F$1205,B3146)),0)</f>
        <v>0</v>
      </c>
      <c r="C9844" s="10"/>
    </row>
    <row r="9845" spans="1:3">
      <c r="A9845" s="21">
        <v>92</v>
      </c>
      <c r="B9845" s="6">
        <f>IF(ISNUMBER(B3147),MAX(0,INDEX('913:913'!$F$6:$F$1205,B3147)),0)</f>
        <v>0</v>
      </c>
      <c r="C9845" s="10"/>
    </row>
    <row r="9846" spans="1:3">
      <c r="A9846" s="21">
        <v>93</v>
      </c>
      <c r="B9846" s="6">
        <f>IF(ISNUMBER(B3148),MAX(0,INDEX('913:913'!$F$6:$F$1205,B3148)),0)</f>
        <v>0</v>
      </c>
      <c r="C9846" s="10"/>
    </row>
    <row r="9847" spans="1:3">
      <c r="A9847" s="21">
        <v>94</v>
      </c>
      <c r="B9847" s="6">
        <f>IF(ISNUMBER(B3149),MAX(0,INDEX('913:913'!$F$6:$F$1205,B3149)),0)</f>
        <v>0</v>
      </c>
      <c r="C9847" s="10"/>
    </row>
    <row r="9848" spans="1:3">
      <c r="A9848" s="21">
        <v>95</v>
      </c>
      <c r="B9848" s="6">
        <f>IF(ISNUMBER(B3150),MAX(0,INDEX('913:913'!$F$6:$F$1205,B3150)),0)</f>
        <v>0</v>
      </c>
      <c r="C9848" s="10"/>
    </row>
    <row r="9849" spans="1:3">
      <c r="A9849" s="21">
        <v>96</v>
      </c>
      <c r="B9849" s="6">
        <f>IF(ISNUMBER(B3151),MAX(0,INDEX('913:913'!$F$6:$F$1205,B3151)),0)</f>
        <v>0</v>
      </c>
      <c r="C9849" s="10"/>
    </row>
    <row r="9850" spans="1:3">
      <c r="A9850" s="21">
        <v>97</v>
      </c>
      <c r="B9850" s="6">
        <f>IF(ISNUMBER(B3152),MAX(0,INDEX('913:913'!$F$6:$F$1205,B3152)),0)</f>
        <v>0</v>
      </c>
      <c r="C9850" s="10"/>
    </row>
    <row r="9851" spans="1:3">
      <c r="A9851" s="21">
        <v>98</v>
      </c>
      <c r="B9851" s="6">
        <f>IF(ISNUMBER(B3153),MAX(0,INDEX('913:913'!$F$6:$F$1205,B3153)),0)</f>
        <v>0</v>
      </c>
      <c r="C9851" s="10"/>
    </row>
    <row r="9852" spans="1:3">
      <c r="A9852" s="21">
        <v>99</v>
      </c>
      <c r="B9852" s="6">
        <f>IF(ISNUMBER(B3154),MAX(0,INDEX('913:913'!$F$6:$F$1205,B3154)),0)</f>
        <v>0</v>
      </c>
      <c r="C9852" s="10"/>
    </row>
    <row r="9853" spans="1:3">
      <c r="A9853" s="21">
        <v>100</v>
      </c>
      <c r="B9853" s="6">
        <f>IF(ISNUMBER(B3155),MAX(0,INDEX('913:913'!$F$6:$F$1205,B3155)),0)</f>
        <v>0</v>
      </c>
      <c r="C9853" s="10"/>
    </row>
    <row r="9854" spans="1:3">
      <c r="A9854" s="21">
        <v>101</v>
      </c>
      <c r="B9854" s="6">
        <f>IF(ISNUMBER(B3156),MAX(0,INDEX('913:913'!$F$6:$F$1205,B3156)),0)</f>
        <v>0</v>
      </c>
      <c r="C9854" s="10"/>
    </row>
    <row r="9855" spans="1:3">
      <c r="A9855" s="21">
        <v>102</v>
      </c>
      <c r="B9855" s="6">
        <f>IF(ISNUMBER(B3157),MAX(0,INDEX('913:913'!$F$6:$F$1205,B3157)),0)</f>
        <v>0</v>
      </c>
      <c r="C9855" s="10"/>
    </row>
    <row r="9856" spans="1:3">
      <c r="A9856" s="21">
        <v>103</v>
      </c>
      <c r="B9856" s="6">
        <f>IF(ISNUMBER(B3158),MAX(0,INDEX('913:913'!$F$6:$F$1205,B3158)),0)</f>
        <v>0</v>
      </c>
      <c r="C9856" s="10"/>
    </row>
    <row r="9857" spans="1:3">
      <c r="A9857" s="21">
        <v>104</v>
      </c>
      <c r="B9857" s="6">
        <f>IF(ISNUMBER(B3159),MAX(0,INDEX('913:913'!$F$6:$F$1205,B3159)),0)</f>
        <v>0</v>
      </c>
      <c r="C9857" s="10"/>
    </row>
    <row r="9858" spans="1:3">
      <c r="A9858" s="21">
        <v>105</v>
      </c>
      <c r="B9858" s="6">
        <f>IF(ISNUMBER(B3160),MAX(0,INDEX('913:913'!$F$6:$F$1205,B3160)),0)</f>
        <v>0</v>
      </c>
      <c r="C9858" s="10"/>
    </row>
    <row r="9859" spans="1:3">
      <c r="A9859" s="21">
        <v>106</v>
      </c>
      <c r="B9859" s="6">
        <f>IF(ISNUMBER(B3161),MAX(0,INDEX('913:913'!$F$6:$F$1205,B3161)),0)</f>
        <v>0</v>
      </c>
      <c r="C9859" s="10"/>
    </row>
    <row r="9860" spans="1:3">
      <c r="A9860" s="21">
        <v>107</v>
      </c>
      <c r="B9860" s="6">
        <f>IF(ISNUMBER(B3162),MAX(0,INDEX('913:913'!$F$6:$F$1205,B3162)),0)</f>
        <v>0</v>
      </c>
      <c r="C9860" s="10"/>
    </row>
    <row r="9861" spans="1:3">
      <c r="A9861" s="21">
        <v>108</v>
      </c>
      <c r="B9861" s="6">
        <f>IF(ISNUMBER(B3163),MAX(0,INDEX('913:913'!$F$6:$F$1205,B3163)),0)</f>
        <v>0</v>
      </c>
      <c r="C9861" s="10"/>
    </row>
    <row r="9862" spans="1:3">
      <c r="A9862" s="21">
        <v>109</v>
      </c>
      <c r="B9862" s="6">
        <f>IF(ISNUMBER(B3164),MAX(0,INDEX('913:913'!$F$6:$F$1205,B3164)),0)</f>
        <v>0</v>
      </c>
      <c r="C9862" s="10"/>
    </row>
    <row r="9863" spans="1:3">
      <c r="A9863" s="21">
        <v>110</v>
      </c>
      <c r="B9863" s="6">
        <f>IF(ISNUMBER(B3165),MAX(0,INDEX('913:913'!$F$6:$F$1205,B3165)),0)</f>
        <v>0</v>
      </c>
      <c r="C9863" s="10"/>
    </row>
    <row r="9864" spans="1:3">
      <c r="A9864" s="21">
        <v>111</v>
      </c>
      <c r="B9864" s="6">
        <f>IF(ISNUMBER(B3166),MAX(0,INDEX('913:913'!$F$6:$F$1205,B3166)),0)</f>
        <v>0</v>
      </c>
      <c r="C9864" s="10"/>
    </row>
    <row r="9865" spans="1:3">
      <c r="A9865" s="21">
        <v>112</v>
      </c>
      <c r="B9865" s="6">
        <f>IF(ISNUMBER(B3167),MAX(0,INDEX('913:913'!$F$6:$F$1205,B3167)),0)</f>
        <v>0</v>
      </c>
      <c r="C9865" s="10"/>
    </row>
    <row r="9866" spans="1:3">
      <c r="A9866" s="21">
        <v>113</v>
      </c>
      <c r="B9866" s="6">
        <f>IF(ISNUMBER(B3168),MAX(0,INDEX('913:913'!$F$6:$F$1205,B3168)),0)</f>
        <v>0</v>
      </c>
      <c r="C9866" s="10"/>
    </row>
    <row r="9867" spans="1:3">
      <c r="A9867" s="21">
        <v>114</v>
      </c>
      <c r="B9867" s="6">
        <f>IF(ISNUMBER(B3169),MAX(0,INDEX('913:913'!$F$6:$F$1205,B3169)),0)</f>
        <v>0</v>
      </c>
      <c r="C9867" s="10"/>
    </row>
    <row r="9868" spans="1:3">
      <c r="A9868" s="21">
        <v>115</v>
      </c>
      <c r="B9868" s="6">
        <f>IF(ISNUMBER(B3170),MAX(0,INDEX('913:913'!$F$6:$F$1205,B3170)),0)</f>
        <v>0</v>
      </c>
      <c r="C9868" s="10"/>
    </row>
    <row r="9869" spans="1:3">
      <c r="A9869" s="21">
        <v>116</v>
      </c>
      <c r="B9869" s="6">
        <f>IF(ISNUMBER(B3171),MAX(0,INDEX('913:913'!$F$6:$F$1205,B3171)),0)</f>
        <v>0</v>
      </c>
      <c r="C9869" s="10"/>
    </row>
    <row r="9870" spans="1:3">
      <c r="A9870" s="21">
        <v>117</v>
      </c>
      <c r="B9870" s="6">
        <f>IF(ISNUMBER(B3172),MAX(0,INDEX('913:913'!$F$6:$F$1205,B3172)),0)</f>
        <v>0</v>
      </c>
      <c r="C9870" s="10"/>
    </row>
    <row r="9871" spans="1:3">
      <c r="A9871" s="21">
        <v>118</v>
      </c>
      <c r="B9871" s="6">
        <f>IF(ISNUMBER(B3173),MAX(0,INDEX('913:913'!$F$6:$F$1205,B3173)),0)</f>
        <v>0</v>
      </c>
      <c r="C9871" s="10"/>
    </row>
    <row r="9872" spans="1:3">
      <c r="A9872" s="21">
        <v>119</v>
      </c>
      <c r="B9872" s="6">
        <f>IF(ISNUMBER(B3174),MAX(0,INDEX('913:913'!$F$6:$F$1205,B3174)),0)</f>
        <v>0</v>
      </c>
      <c r="C9872" s="10"/>
    </row>
    <row r="9873" spans="1:3">
      <c r="A9873" s="21">
        <v>120</v>
      </c>
      <c r="B9873" s="6">
        <f>IF(ISNUMBER(B3175),MAX(0,INDEX('913:913'!$F$6:$F$1205,B3175)),0)</f>
        <v>0</v>
      </c>
      <c r="C9873" s="10"/>
    </row>
    <row r="9874" spans="1:3">
      <c r="A9874" s="21">
        <v>121</v>
      </c>
      <c r="B9874" s="6">
        <f>IF(ISNUMBER(B3176),MAX(0,INDEX('913:913'!$F$6:$F$1205,B3176)),0)</f>
        <v>0</v>
      </c>
      <c r="C9874" s="10"/>
    </row>
    <row r="9875" spans="1:3">
      <c r="A9875" s="21">
        <v>122</v>
      </c>
      <c r="B9875" s="6">
        <f>IF(ISNUMBER(B3177),MAX(0,INDEX('913:913'!$F$6:$F$1205,B3177)),0)</f>
        <v>0</v>
      </c>
      <c r="C9875" s="10"/>
    </row>
    <row r="9876" spans="1:3">
      <c r="A9876" s="21">
        <v>123</v>
      </c>
      <c r="B9876" s="6">
        <f>IF(ISNUMBER(B3178),MAX(0,INDEX('913:913'!$F$6:$F$1205,B3178)),0)</f>
        <v>0</v>
      </c>
      <c r="C9876" s="10"/>
    </row>
    <row r="9877" spans="1:3">
      <c r="A9877" s="21">
        <v>124</v>
      </c>
      <c r="B9877" s="6">
        <f>IF(ISNUMBER(B3179),MAX(0,INDEX('913:913'!$F$6:$F$1205,B3179)),0)</f>
        <v>0</v>
      </c>
      <c r="C9877" s="10"/>
    </row>
    <row r="9878" spans="1:3">
      <c r="A9878" s="21">
        <v>125</v>
      </c>
      <c r="B9878" s="6">
        <f>IF(ISNUMBER(B3180),MAX(0,INDEX('913:913'!$F$6:$F$1205,B3180)),0)</f>
        <v>0</v>
      </c>
      <c r="C9878" s="10"/>
    </row>
    <row r="9879" spans="1:3">
      <c r="A9879" s="21">
        <v>126</v>
      </c>
      <c r="B9879" s="6">
        <f>IF(ISNUMBER(B3181),MAX(0,INDEX('913:913'!$F$6:$F$1205,B3181)),0)</f>
        <v>0</v>
      </c>
      <c r="C9879" s="10"/>
    </row>
    <row r="9880" spans="1:3">
      <c r="A9880" s="21">
        <v>127</v>
      </c>
      <c r="B9880" s="6">
        <f>IF(ISNUMBER(B3182),MAX(0,INDEX('913:913'!$F$6:$F$1205,B3182)),0)</f>
        <v>0</v>
      </c>
      <c r="C9880" s="10"/>
    </row>
    <row r="9881" spans="1:3">
      <c r="A9881" s="21">
        <v>128</v>
      </c>
      <c r="B9881" s="6">
        <f>IF(ISNUMBER(B3183),MAX(0,INDEX('913:913'!$F$6:$F$1205,B3183)),0)</f>
        <v>0</v>
      </c>
      <c r="C9881" s="10"/>
    </row>
    <row r="9882" spans="1:3">
      <c r="A9882" s="21">
        <v>129</v>
      </c>
      <c r="B9882" s="6">
        <f>IF(ISNUMBER(B3184),MAX(0,INDEX('913:913'!$F$6:$F$1205,B3184)),0)</f>
        <v>0</v>
      </c>
      <c r="C9882" s="10"/>
    </row>
    <row r="9883" spans="1:3">
      <c r="A9883" s="21">
        <v>130</v>
      </c>
      <c r="B9883" s="6">
        <f>IF(ISNUMBER(B3185),MAX(0,INDEX('913:913'!$F$6:$F$1205,B3185)),0)</f>
        <v>0</v>
      </c>
      <c r="C9883" s="10"/>
    </row>
    <row r="9884" spans="1:3">
      <c r="A9884" s="21">
        <v>131</v>
      </c>
      <c r="B9884" s="6">
        <f>IF(ISNUMBER(B3186),MAX(0,INDEX('913:913'!$F$6:$F$1205,B3186)),0)</f>
        <v>0</v>
      </c>
      <c r="C9884" s="10"/>
    </row>
    <row r="9885" spans="1:3">
      <c r="A9885" s="21">
        <v>132</v>
      </c>
      <c r="B9885" s="6">
        <f>IF(ISNUMBER(B3187),MAX(0,INDEX('913:913'!$F$6:$F$1205,B3187)),0)</f>
        <v>0</v>
      </c>
      <c r="C9885" s="10"/>
    </row>
    <row r="9886" spans="1:3">
      <c r="A9886" s="21">
        <v>133</v>
      </c>
      <c r="B9886" s="6">
        <f>IF(ISNUMBER(B3188),MAX(0,INDEX('913:913'!$F$6:$F$1205,B3188)),0)</f>
        <v>0</v>
      </c>
      <c r="C9886" s="10"/>
    </row>
    <row r="9887" spans="1:3">
      <c r="A9887" s="21">
        <v>134</v>
      </c>
      <c r="B9887" s="6">
        <f>IF(ISNUMBER(B3189),MAX(0,INDEX('913:913'!$F$6:$F$1205,B3189)),0)</f>
        <v>0</v>
      </c>
      <c r="C9887" s="10"/>
    </row>
    <row r="9888" spans="1:3">
      <c r="A9888" s="21">
        <v>135</v>
      </c>
      <c r="B9888" s="6">
        <f>IF(ISNUMBER(B3190),MAX(0,INDEX('913:913'!$F$6:$F$1205,B3190)),0)</f>
        <v>0</v>
      </c>
      <c r="C9888" s="10"/>
    </row>
    <row r="9889" spans="1:3">
      <c r="A9889" s="21">
        <v>136</v>
      </c>
      <c r="B9889" s="6">
        <f>IF(ISNUMBER(B3191),MAX(0,INDEX('913:913'!$F$6:$F$1205,B3191)),0)</f>
        <v>0</v>
      </c>
      <c r="C9889" s="10"/>
    </row>
    <row r="9890" spans="1:3">
      <c r="A9890" s="21">
        <v>137</v>
      </c>
      <c r="B9890" s="6">
        <f>IF(ISNUMBER(B3192),MAX(0,INDEX('913:913'!$F$6:$F$1205,B3192)),0)</f>
        <v>0</v>
      </c>
      <c r="C9890" s="10"/>
    </row>
    <row r="9891" spans="1:3">
      <c r="A9891" s="21">
        <v>138</v>
      </c>
      <c r="B9891" s="6">
        <f>IF(ISNUMBER(B3193),MAX(0,INDEX('913:913'!$F$6:$F$1205,B3193)),0)</f>
        <v>0</v>
      </c>
      <c r="C9891" s="10"/>
    </row>
    <row r="9892" spans="1:3">
      <c r="A9892" s="21">
        <v>139</v>
      </c>
      <c r="B9892" s="6">
        <f>IF(ISNUMBER(B3194),MAX(0,INDEX('913:913'!$F$6:$F$1205,B3194)),0)</f>
        <v>0</v>
      </c>
      <c r="C9892" s="10"/>
    </row>
    <row r="9893" spans="1:3">
      <c r="A9893" s="21">
        <v>140</v>
      </c>
      <c r="B9893" s="6">
        <f>IF(ISNUMBER(B3195),MAX(0,INDEX('913:913'!$F$6:$F$1205,B3195)),0)</f>
        <v>0</v>
      </c>
      <c r="C9893" s="10"/>
    </row>
    <row r="9894" spans="1:3">
      <c r="A9894" s="21">
        <v>141</v>
      </c>
      <c r="B9894" s="6">
        <f>IF(ISNUMBER(B3196),MAX(0,INDEX('913:913'!$F$6:$F$1205,B3196)),0)</f>
        <v>0</v>
      </c>
      <c r="C9894" s="10"/>
    </row>
    <row r="9895" spans="1:3">
      <c r="A9895" s="21">
        <v>142</v>
      </c>
      <c r="B9895" s="6">
        <f>IF(ISNUMBER(B3197),MAX(0,INDEX('913:913'!$F$6:$F$1205,B3197)),0)</f>
        <v>0</v>
      </c>
      <c r="C9895" s="10"/>
    </row>
    <row r="9896" spans="1:3">
      <c r="A9896" s="21">
        <v>143</v>
      </c>
      <c r="B9896" s="6">
        <f>IF(ISNUMBER(B3198),MAX(0,INDEX('913:913'!$F$6:$F$1205,B3198)),0)</f>
        <v>0</v>
      </c>
      <c r="C9896" s="10"/>
    </row>
    <row r="9897" spans="1:3">
      <c r="A9897" s="21">
        <v>144</v>
      </c>
      <c r="B9897" s="6">
        <f>IF(ISNUMBER(B3199),MAX(0,INDEX('913:913'!$F$6:$F$1205,B3199)),0)</f>
        <v>0</v>
      </c>
      <c r="C9897" s="10"/>
    </row>
    <row r="9898" spans="1:3">
      <c r="A9898" s="21">
        <v>145</v>
      </c>
      <c r="B9898" s="6">
        <f>IF(ISNUMBER(B3200),MAX(0,INDEX('913:913'!$F$6:$F$1205,B3200)),0)</f>
        <v>0</v>
      </c>
      <c r="C9898" s="10"/>
    </row>
    <row r="9899" spans="1:3">
      <c r="A9899" s="21">
        <v>146</v>
      </c>
      <c r="B9899" s="6">
        <f>IF(ISNUMBER(B3201),MAX(0,INDEX('913:913'!$F$6:$F$1205,B3201)),0)</f>
        <v>0</v>
      </c>
      <c r="C9899" s="10"/>
    </row>
    <row r="9900" spans="1:3">
      <c r="A9900" s="21">
        <v>147</v>
      </c>
      <c r="B9900" s="6">
        <f>IF(ISNUMBER(B3202),MAX(0,INDEX('913:913'!$F$6:$F$1205,B3202)),0)</f>
        <v>0</v>
      </c>
      <c r="C9900" s="10"/>
    </row>
    <row r="9901" spans="1:3">
      <c r="A9901" s="21">
        <v>148</v>
      </c>
      <c r="B9901" s="6">
        <f>IF(ISNUMBER(B3203),MAX(0,INDEX('913:913'!$F$6:$F$1205,B3203)),0)</f>
        <v>0</v>
      </c>
      <c r="C9901" s="10"/>
    </row>
    <row r="9902" spans="1:3">
      <c r="A9902" s="21">
        <v>149</v>
      </c>
      <c r="B9902" s="6">
        <f>IF(ISNUMBER(B3204),MAX(0,INDEX('913:913'!$F$6:$F$1205,B3204)),0)</f>
        <v>0</v>
      </c>
      <c r="C9902" s="10"/>
    </row>
    <row r="9903" spans="1:3">
      <c r="A9903" s="21">
        <v>150</v>
      </c>
      <c r="B9903" s="6">
        <f>IF(ISNUMBER(B3205),MAX(0,INDEX('913:913'!$F$6:$F$1205,B3205)),0)</f>
        <v>0</v>
      </c>
      <c r="C9903" s="10"/>
    </row>
    <row r="9904" spans="1:3">
      <c r="A9904" s="21">
        <v>151</v>
      </c>
      <c r="B9904" s="6">
        <f>IF(ISNUMBER(B3206),MAX(0,INDEX('913:913'!$F$6:$F$1205,B3206)),0)</f>
        <v>0</v>
      </c>
      <c r="C9904" s="10"/>
    </row>
    <row r="9905" spans="1:3">
      <c r="A9905" s="21">
        <v>152</v>
      </c>
      <c r="B9905" s="6">
        <f>IF(ISNUMBER(B3207),MAX(0,INDEX('913:913'!$F$6:$F$1205,B3207)),0)</f>
        <v>0</v>
      </c>
      <c r="C9905" s="10"/>
    </row>
    <row r="9906" spans="1:3">
      <c r="A9906" s="21">
        <v>153</v>
      </c>
      <c r="B9906" s="6">
        <f>IF(ISNUMBER(B3208),MAX(0,INDEX('913:913'!$F$6:$F$1205,B3208)),0)</f>
        <v>0</v>
      </c>
      <c r="C9906" s="10"/>
    </row>
    <row r="9907" spans="1:3">
      <c r="A9907" s="21">
        <v>154</v>
      </c>
      <c r="B9907" s="6">
        <f>IF(ISNUMBER(B3209),MAX(0,INDEX('913:913'!$F$6:$F$1205,B3209)),0)</f>
        <v>0</v>
      </c>
      <c r="C9907" s="10"/>
    </row>
    <row r="9908" spans="1:3">
      <c r="A9908" s="21">
        <v>155</v>
      </c>
      <c r="B9908" s="6">
        <f>IF(ISNUMBER(B3210),MAX(0,INDEX('913:913'!$F$6:$F$1205,B3210)),0)</f>
        <v>0</v>
      </c>
      <c r="C9908" s="10"/>
    </row>
    <row r="9909" spans="1:3">
      <c r="A9909" s="21">
        <v>156</v>
      </c>
      <c r="B9909" s="6">
        <f>IF(ISNUMBER(B3211),MAX(0,INDEX('913:913'!$F$6:$F$1205,B3211)),0)</f>
        <v>0</v>
      </c>
      <c r="C9909" s="10"/>
    </row>
    <row r="9910" spans="1:3">
      <c r="A9910" s="21">
        <v>157</v>
      </c>
      <c r="B9910" s="6">
        <f>IF(ISNUMBER(B3212),MAX(0,INDEX('913:913'!$F$6:$F$1205,B3212)),0)</f>
        <v>0</v>
      </c>
      <c r="C9910" s="10"/>
    </row>
    <row r="9911" spans="1:3">
      <c r="A9911" s="21">
        <v>158</v>
      </c>
      <c r="B9911" s="6">
        <f>IF(ISNUMBER(B3213),MAX(0,INDEX('913:913'!$F$6:$F$1205,B3213)),0)</f>
        <v>0</v>
      </c>
      <c r="C9911" s="10"/>
    </row>
    <row r="9912" spans="1:3">
      <c r="A9912" s="21">
        <v>159</v>
      </c>
      <c r="B9912" s="6">
        <f>IF(ISNUMBER(B3214),MAX(0,INDEX('913:913'!$F$6:$F$1205,B3214)),0)</f>
        <v>0</v>
      </c>
      <c r="C9912" s="10"/>
    </row>
    <row r="9913" spans="1:3">
      <c r="A9913" s="21">
        <v>160</v>
      </c>
      <c r="B9913" s="6">
        <f>IF(ISNUMBER(B3215),MAX(0,INDEX('913:913'!$F$6:$F$1205,B3215)),0)</f>
        <v>0</v>
      </c>
      <c r="C9913" s="10"/>
    </row>
    <row r="9914" spans="1:3">
      <c r="A9914" s="21">
        <v>161</v>
      </c>
      <c r="B9914" s="6">
        <f>IF(ISNUMBER(B3216),MAX(0,INDEX('913:913'!$F$6:$F$1205,B3216)),0)</f>
        <v>0</v>
      </c>
      <c r="C9914" s="10"/>
    </row>
    <row r="9915" spans="1:3">
      <c r="A9915" s="21">
        <v>162</v>
      </c>
      <c r="B9915" s="6">
        <f>IF(ISNUMBER(B3217),MAX(0,INDEX('913:913'!$F$6:$F$1205,B3217)),0)</f>
        <v>0</v>
      </c>
      <c r="C9915" s="10"/>
    </row>
    <row r="9916" spans="1:3">
      <c r="A9916" s="21">
        <v>163</v>
      </c>
      <c r="B9916" s="6">
        <f>IF(ISNUMBER(B3218),MAX(0,INDEX('913:913'!$F$6:$F$1205,B3218)),0)</f>
        <v>0</v>
      </c>
      <c r="C9916" s="10"/>
    </row>
    <row r="9917" spans="1:3">
      <c r="A9917" s="21">
        <v>164</v>
      </c>
      <c r="B9917" s="6">
        <f>IF(ISNUMBER(B3219),MAX(0,INDEX('913:913'!$F$6:$F$1205,B3219)),0)</f>
        <v>0</v>
      </c>
      <c r="C9917" s="10"/>
    </row>
    <row r="9918" spans="1:3">
      <c r="A9918" s="21">
        <v>165</v>
      </c>
      <c r="B9918" s="6">
        <f>IF(ISNUMBER(B3220),MAX(0,INDEX('913:913'!$F$6:$F$1205,B3220)),0)</f>
        <v>0</v>
      </c>
      <c r="C9918" s="10"/>
    </row>
    <row r="9919" spans="1:3">
      <c r="A9919" s="21">
        <v>166</v>
      </c>
      <c r="B9919" s="6">
        <f>IF(ISNUMBER(B3221),MAX(0,INDEX('913:913'!$F$6:$F$1205,B3221)),0)</f>
        <v>0</v>
      </c>
      <c r="C9919" s="10"/>
    </row>
    <row r="9920" spans="1:3">
      <c r="A9920" s="21">
        <v>167</v>
      </c>
      <c r="B9920" s="6">
        <f>IF(ISNUMBER(B3222),MAX(0,INDEX('913:913'!$F$6:$F$1205,B3222)),0)</f>
        <v>0</v>
      </c>
      <c r="C9920" s="10"/>
    </row>
    <row r="9921" spans="1:3">
      <c r="A9921" s="21">
        <v>168</v>
      </c>
      <c r="B9921" s="6">
        <f>IF(ISNUMBER(B3223),MAX(0,INDEX('913:913'!$F$6:$F$1205,B3223)),0)</f>
        <v>0</v>
      </c>
      <c r="C9921" s="10"/>
    </row>
    <row r="9922" spans="1:3">
      <c r="A9922" s="21">
        <v>169</v>
      </c>
      <c r="B9922" s="6">
        <f>IF(ISNUMBER(B3224),MAX(0,INDEX('913:913'!$F$6:$F$1205,B3224)),0)</f>
        <v>0</v>
      </c>
      <c r="C9922" s="10"/>
    </row>
    <row r="9923" spans="1:3">
      <c r="A9923" s="21">
        <v>170</v>
      </c>
      <c r="B9923" s="6">
        <f>IF(ISNUMBER(B3225),MAX(0,INDEX('913:913'!$F$6:$F$1205,B3225)),0)</f>
        <v>0</v>
      </c>
      <c r="C9923" s="10"/>
    </row>
    <row r="9924" spans="1:3">
      <c r="A9924" s="21">
        <v>171</v>
      </c>
      <c r="B9924" s="6">
        <f>IF(ISNUMBER(B3226),MAX(0,INDEX('913:913'!$F$6:$F$1205,B3226)),0)</f>
        <v>0</v>
      </c>
      <c r="C9924" s="10"/>
    </row>
    <row r="9925" spans="1:3">
      <c r="A9925" s="21">
        <v>172</v>
      </c>
      <c r="B9925" s="6">
        <f>IF(ISNUMBER(B3227),MAX(0,INDEX('913:913'!$F$6:$F$1205,B3227)),0)</f>
        <v>0</v>
      </c>
      <c r="C9925" s="10"/>
    </row>
    <row r="9926" spans="1:3">
      <c r="A9926" s="21">
        <v>173</v>
      </c>
      <c r="B9926" s="6">
        <f>IF(ISNUMBER(B3228),MAX(0,INDEX('913:913'!$F$6:$F$1205,B3228)),0)</f>
        <v>0</v>
      </c>
      <c r="C9926" s="10"/>
    </row>
    <row r="9927" spans="1:3">
      <c r="A9927" s="21">
        <v>174</v>
      </c>
      <c r="B9927" s="6">
        <f>IF(ISNUMBER(B3229),MAX(0,INDEX('913:913'!$F$6:$F$1205,B3229)),0)</f>
        <v>0</v>
      </c>
      <c r="C9927" s="10"/>
    </row>
    <row r="9928" spans="1:3">
      <c r="A9928" s="21">
        <v>175</v>
      </c>
      <c r="B9928" s="6">
        <f>IF(ISNUMBER(B3230),MAX(0,INDEX('913:913'!$F$6:$F$1205,B3230)),0)</f>
        <v>0</v>
      </c>
      <c r="C9928" s="10"/>
    </row>
    <row r="9929" spans="1:3">
      <c r="A9929" s="21">
        <v>176</v>
      </c>
      <c r="B9929" s="6">
        <f>IF(ISNUMBER(B3231),MAX(0,INDEX('913:913'!$F$6:$F$1205,B3231)),0)</f>
        <v>0</v>
      </c>
      <c r="C9929" s="10"/>
    </row>
    <row r="9930" spans="1:3">
      <c r="A9930" s="21">
        <v>177</v>
      </c>
      <c r="B9930" s="6">
        <f>IF(ISNUMBER(B3232),MAX(0,INDEX('913:913'!$F$6:$F$1205,B3232)),0)</f>
        <v>0</v>
      </c>
      <c r="C9930" s="10"/>
    </row>
    <row r="9931" spans="1:3">
      <c r="A9931" s="21">
        <v>178</v>
      </c>
      <c r="B9931" s="6">
        <f>IF(ISNUMBER(B3233),MAX(0,INDEX('913:913'!$F$6:$F$1205,B3233)),0)</f>
        <v>0</v>
      </c>
      <c r="C9931" s="10"/>
    </row>
    <row r="9932" spans="1:3">
      <c r="A9932" s="21">
        <v>179</v>
      </c>
      <c r="B9932" s="6">
        <f>IF(ISNUMBER(B3234),MAX(0,INDEX('913:913'!$F$6:$F$1205,B3234)),0)</f>
        <v>0</v>
      </c>
      <c r="C9932" s="10"/>
    </row>
    <row r="9933" spans="1:3">
      <c r="A9933" s="21">
        <v>180</v>
      </c>
      <c r="B9933" s="6">
        <f>IF(ISNUMBER(B3235),MAX(0,INDEX('913:913'!$F$6:$F$1205,B3235)),0)</f>
        <v>0</v>
      </c>
      <c r="C9933" s="10"/>
    </row>
    <row r="9934" spans="1:3">
      <c r="A9934" s="21">
        <v>181</v>
      </c>
      <c r="B9934" s="6">
        <f>IF(ISNUMBER(B3236),MAX(0,INDEX('913:913'!$F$6:$F$1205,B3236)),0)</f>
        <v>0</v>
      </c>
      <c r="C9934" s="10"/>
    </row>
    <row r="9935" spans="1:3">
      <c r="A9935" s="21">
        <v>182</v>
      </c>
      <c r="B9935" s="6">
        <f>IF(ISNUMBER(B3237),MAX(0,INDEX('913:913'!$F$6:$F$1205,B3237)),0)</f>
        <v>0</v>
      </c>
      <c r="C9935" s="10"/>
    </row>
    <row r="9936" spans="1:3">
      <c r="A9936" s="21">
        <v>183</v>
      </c>
      <c r="B9936" s="6">
        <f>IF(ISNUMBER(B3238),MAX(0,INDEX('913:913'!$F$6:$F$1205,B3238)),0)</f>
        <v>0</v>
      </c>
      <c r="C9936" s="10"/>
    </row>
    <row r="9937" spans="1:3">
      <c r="A9937" s="21">
        <v>184</v>
      </c>
      <c r="B9937" s="6">
        <f>IF(ISNUMBER(B3239),MAX(0,INDEX('913:913'!$F$6:$F$1205,B3239)),0)</f>
        <v>0</v>
      </c>
      <c r="C9937" s="10"/>
    </row>
    <row r="9938" spans="1:3">
      <c r="A9938" s="21">
        <v>185</v>
      </c>
      <c r="B9938" s="6">
        <f>IF(ISNUMBER(B3240),MAX(0,INDEX('913:913'!$F$6:$F$1205,B3240)),0)</f>
        <v>0</v>
      </c>
      <c r="C9938" s="10"/>
    </row>
    <row r="9939" spans="1:3">
      <c r="A9939" s="21">
        <v>186</v>
      </c>
      <c r="B9939" s="6">
        <f>IF(ISNUMBER(B3241),MAX(0,INDEX('913:913'!$F$6:$F$1205,B3241)),0)</f>
        <v>0</v>
      </c>
      <c r="C9939" s="10"/>
    </row>
    <row r="9940" spans="1:3">
      <c r="A9940" s="21">
        <v>187</v>
      </c>
      <c r="B9940" s="6">
        <f>IF(ISNUMBER(B3242),MAX(0,INDEX('913:913'!$F$6:$F$1205,B3242)),0)</f>
        <v>0</v>
      </c>
      <c r="C9940" s="10"/>
    </row>
    <row r="9941" spans="1:3">
      <c r="A9941" s="21">
        <v>188</v>
      </c>
      <c r="B9941" s="6">
        <f>IF(ISNUMBER(B3243),MAX(0,INDEX('913:913'!$F$6:$F$1205,B3243)),0)</f>
        <v>0</v>
      </c>
      <c r="C9941" s="10"/>
    </row>
    <row r="9942" spans="1:3">
      <c r="A9942" s="21">
        <v>189</v>
      </c>
      <c r="B9942" s="6">
        <f>IF(ISNUMBER(B3244),MAX(0,INDEX('913:913'!$F$6:$F$1205,B3244)),0)</f>
        <v>0</v>
      </c>
      <c r="C9942" s="10"/>
    </row>
    <row r="9943" spans="1:3">
      <c r="A9943" s="21">
        <v>190</v>
      </c>
      <c r="B9943" s="6">
        <f>IF(ISNUMBER(B3245),MAX(0,INDEX('913:913'!$F$6:$F$1205,B3245)),0)</f>
        <v>0</v>
      </c>
      <c r="C9943" s="10"/>
    </row>
    <row r="9944" spans="1:3">
      <c r="A9944" s="21">
        <v>191</v>
      </c>
      <c r="B9944" s="6">
        <f>IF(ISNUMBER(B3246),MAX(0,INDEX('913:913'!$F$6:$F$1205,B3246)),0)</f>
        <v>0</v>
      </c>
      <c r="C9944" s="10"/>
    </row>
    <row r="9945" spans="1:3">
      <c r="A9945" s="21">
        <v>192</v>
      </c>
      <c r="B9945" s="6">
        <f>IF(ISNUMBER(B3247),MAX(0,INDEX('913:913'!$F$6:$F$1205,B3247)),0)</f>
        <v>0</v>
      </c>
      <c r="C9945" s="10"/>
    </row>
    <row r="9946" spans="1:3">
      <c r="A9946" s="21">
        <v>193</v>
      </c>
      <c r="B9946" s="6">
        <f>IF(ISNUMBER(B3248),MAX(0,INDEX('913:913'!$F$6:$F$1205,B3248)),0)</f>
        <v>0</v>
      </c>
      <c r="C9946" s="10"/>
    </row>
    <row r="9947" spans="1:3">
      <c r="A9947" s="21">
        <v>194</v>
      </c>
      <c r="B9947" s="6">
        <f>IF(ISNUMBER(B3249),MAX(0,INDEX('913:913'!$F$6:$F$1205,B3249)),0)</f>
        <v>0</v>
      </c>
      <c r="C9947" s="10"/>
    </row>
    <row r="9948" spans="1:3">
      <c r="A9948" s="21">
        <v>195</v>
      </c>
      <c r="B9948" s="6">
        <f>IF(ISNUMBER(B3250),MAX(0,INDEX('913:913'!$F$6:$F$1205,B3250)),0)</f>
        <v>0</v>
      </c>
      <c r="C9948" s="10"/>
    </row>
    <row r="9949" spans="1:3">
      <c r="A9949" s="21">
        <v>196</v>
      </c>
      <c r="B9949" s="6">
        <f>IF(ISNUMBER(B3251),MAX(0,INDEX('913:913'!$F$6:$F$1205,B3251)),0)</f>
        <v>0</v>
      </c>
      <c r="C9949" s="10"/>
    </row>
    <row r="9950" spans="1:3">
      <c r="A9950" s="21">
        <v>197</v>
      </c>
      <c r="B9950" s="6">
        <f>IF(ISNUMBER(B3252),MAX(0,INDEX('913:913'!$F$6:$F$1205,B3252)),0)</f>
        <v>0</v>
      </c>
      <c r="C9950" s="10"/>
    </row>
    <row r="9951" spans="1:3">
      <c r="A9951" s="21">
        <v>198</v>
      </c>
      <c r="B9951" s="6">
        <f>IF(ISNUMBER(B3253),MAX(0,INDEX('913:913'!$F$6:$F$1205,B3253)),0)</f>
        <v>0</v>
      </c>
      <c r="C9951" s="10"/>
    </row>
    <row r="9952" spans="1:3">
      <c r="A9952" s="21">
        <v>199</v>
      </c>
      <c r="B9952" s="6">
        <f>IF(ISNUMBER(B3254),MAX(0,INDEX('913:913'!$F$6:$F$1205,B3254)),0)</f>
        <v>0</v>
      </c>
      <c r="C9952" s="10"/>
    </row>
    <row r="9953" spans="1:3">
      <c r="A9953" s="21">
        <v>200</v>
      </c>
      <c r="B9953" s="6">
        <f>IF(ISNUMBER(B3255),MAX(0,INDEX('913:913'!$F$6:$F$1205,B3255)),0)</f>
        <v>0</v>
      </c>
      <c r="C9953" s="10"/>
    </row>
    <row r="9954" spans="1:3">
      <c r="A9954" s="21">
        <v>201</v>
      </c>
      <c r="B9954" s="6">
        <f>IF(ISNUMBER(B3256),MAX(0,INDEX('913:913'!$F$6:$F$1205,B3256)),0)</f>
        <v>0</v>
      </c>
      <c r="C9954" s="10"/>
    </row>
    <row r="9955" spans="1:3">
      <c r="A9955" s="21">
        <v>202</v>
      </c>
      <c r="B9955" s="6">
        <f>IF(ISNUMBER(B3257),MAX(0,INDEX('913:913'!$F$6:$F$1205,B3257)),0)</f>
        <v>0</v>
      </c>
      <c r="C9955" s="10"/>
    </row>
    <row r="9956" spans="1:3">
      <c r="A9956" s="21">
        <v>203</v>
      </c>
      <c r="B9956" s="6">
        <f>IF(ISNUMBER(B3258),MAX(0,INDEX('913:913'!$F$6:$F$1205,B3258)),0)</f>
        <v>0</v>
      </c>
      <c r="C9956" s="10"/>
    </row>
    <row r="9957" spans="1:3">
      <c r="A9957" s="21">
        <v>204</v>
      </c>
      <c r="B9957" s="6">
        <f>IF(ISNUMBER(B3259),MAX(0,INDEX('913:913'!$F$6:$F$1205,B3259)),0)</f>
        <v>0</v>
      </c>
      <c r="C9957" s="10"/>
    </row>
    <row r="9958" spans="1:3">
      <c r="A9958" s="21">
        <v>205</v>
      </c>
      <c r="B9958" s="6">
        <f>IF(ISNUMBER(B3260),MAX(0,INDEX('913:913'!$F$6:$F$1205,B3260)),0)</f>
        <v>0</v>
      </c>
      <c r="C9958" s="10"/>
    </row>
    <row r="9959" spans="1:3">
      <c r="A9959" s="21">
        <v>206</v>
      </c>
      <c r="B9959" s="6">
        <f>IF(ISNUMBER(B3261),MAX(0,INDEX('913:913'!$F$6:$F$1205,B3261)),0)</f>
        <v>0</v>
      </c>
      <c r="C9959" s="10"/>
    </row>
    <row r="9960" spans="1:3">
      <c r="A9960" s="21">
        <v>207</v>
      </c>
      <c r="B9960" s="6">
        <f>IF(ISNUMBER(B3262),MAX(0,INDEX('913:913'!$F$6:$F$1205,B3262)),0)</f>
        <v>0</v>
      </c>
      <c r="C9960" s="10"/>
    </row>
    <row r="9961" spans="1:3">
      <c r="A9961" s="21">
        <v>208</v>
      </c>
      <c r="B9961" s="6">
        <f>IF(ISNUMBER(B3263),MAX(0,INDEX('913:913'!$F$6:$F$1205,B3263)),0)</f>
        <v>0</v>
      </c>
      <c r="C9961" s="10"/>
    </row>
    <row r="9962" spans="1:3">
      <c r="A9962" s="21">
        <v>209</v>
      </c>
      <c r="B9962" s="6">
        <f>IF(ISNUMBER(B3264),MAX(0,INDEX('913:913'!$F$6:$F$1205,B3264)),0)</f>
        <v>0</v>
      </c>
      <c r="C9962" s="10"/>
    </row>
    <row r="9963" spans="1:3">
      <c r="A9963" s="21">
        <v>210</v>
      </c>
      <c r="B9963" s="6">
        <f>IF(ISNUMBER(B3265),MAX(0,INDEX('913:913'!$F$6:$F$1205,B3265)),0)</f>
        <v>0</v>
      </c>
      <c r="C9963" s="10"/>
    </row>
    <row r="9964" spans="1:3">
      <c r="A9964" s="21">
        <v>211</v>
      </c>
      <c r="B9964" s="6">
        <f>IF(ISNUMBER(B3266),MAX(0,INDEX('913:913'!$F$6:$F$1205,B3266)),0)</f>
        <v>0</v>
      </c>
      <c r="C9964" s="10"/>
    </row>
    <row r="9965" spans="1:3">
      <c r="A9965" s="21">
        <v>212</v>
      </c>
      <c r="B9965" s="6">
        <f>IF(ISNUMBER(B3267),MAX(0,INDEX('913:913'!$F$6:$F$1205,B3267)),0)</f>
        <v>0</v>
      </c>
      <c r="C9965" s="10"/>
    </row>
    <row r="9966" spans="1:3">
      <c r="A9966" s="21">
        <v>213</v>
      </c>
      <c r="B9966" s="6">
        <f>IF(ISNUMBER(B3268),MAX(0,INDEX('913:913'!$F$6:$F$1205,B3268)),0)</f>
        <v>0</v>
      </c>
      <c r="C9966" s="10"/>
    </row>
    <row r="9967" spans="1:3">
      <c r="A9967" s="21">
        <v>214</v>
      </c>
      <c r="B9967" s="6">
        <f>IF(ISNUMBER(B3269),MAX(0,INDEX('913:913'!$F$6:$F$1205,B3269)),0)</f>
        <v>0</v>
      </c>
      <c r="C9967" s="10"/>
    </row>
    <row r="9968" spans="1:3">
      <c r="A9968" s="21">
        <v>215</v>
      </c>
      <c r="B9968" s="6">
        <f>IF(ISNUMBER(B3270),MAX(0,INDEX('913:913'!$F$6:$F$1205,B3270)),0)</f>
        <v>0</v>
      </c>
      <c r="C9968" s="10"/>
    </row>
    <row r="9969" spans="1:3">
      <c r="A9969" s="21">
        <v>216</v>
      </c>
      <c r="B9969" s="6">
        <f>IF(ISNUMBER(B3271),MAX(0,INDEX('913:913'!$F$6:$F$1205,B3271)),0)</f>
        <v>0</v>
      </c>
      <c r="C9969" s="10"/>
    </row>
    <row r="9970" spans="1:3">
      <c r="A9970" s="21">
        <v>217</v>
      </c>
      <c r="B9970" s="6">
        <f>IF(ISNUMBER(B3272),MAX(0,INDEX('913:913'!$F$6:$F$1205,B3272)),0)</f>
        <v>0</v>
      </c>
      <c r="C9970" s="10"/>
    </row>
    <row r="9971" spans="1:3">
      <c r="A9971" s="21">
        <v>218</v>
      </c>
      <c r="B9971" s="6">
        <f>IF(ISNUMBER(B3273),MAX(0,INDEX('913:913'!$F$6:$F$1205,B3273)),0)</f>
        <v>0</v>
      </c>
      <c r="C9971" s="10"/>
    </row>
    <row r="9972" spans="1:3">
      <c r="A9972" s="21">
        <v>219</v>
      </c>
      <c r="B9972" s="6">
        <f>IF(ISNUMBER(B3274),MAX(0,INDEX('913:913'!$F$6:$F$1205,B3274)),0)</f>
        <v>0</v>
      </c>
      <c r="C9972" s="10"/>
    </row>
    <row r="9973" spans="1:3">
      <c r="A9973" s="21">
        <v>220</v>
      </c>
      <c r="B9973" s="6">
        <f>IF(ISNUMBER(B3275),MAX(0,INDEX('913:913'!$F$6:$F$1205,B3275)),0)</f>
        <v>0</v>
      </c>
      <c r="C9973" s="10"/>
    </row>
    <row r="9974" spans="1:3">
      <c r="A9974" s="21">
        <v>221</v>
      </c>
      <c r="B9974" s="6">
        <f>IF(ISNUMBER(B3276),MAX(0,INDEX('913:913'!$F$6:$F$1205,B3276)),0)</f>
        <v>0</v>
      </c>
      <c r="C9974" s="10"/>
    </row>
    <row r="9975" spans="1:3">
      <c r="A9975" s="21">
        <v>222</v>
      </c>
      <c r="B9975" s="6">
        <f>IF(ISNUMBER(B3277),MAX(0,INDEX('913:913'!$F$6:$F$1205,B3277)),0)</f>
        <v>0</v>
      </c>
      <c r="C9975" s="10"/>
    </row>
    <row r="9976" spans="1:3">
      <c r="A9976" s="21">
        <v>223</v>
      </c>
      <c r="B9976" s="6">
        <f>IF(ISNUMBER(B3278),MAX(0,INDEX('913:913'!$F$6:$F$1205,B3278)),0)</f>
        <v>0</v>
      </c>
      <c r="C9976" s="10"/>
    </row>
    <row r="9977" spans="1:3">
      <c r="A9977" s="21">
        <v>224</v>
      </c>
      <c r="B9977" s="6">
        <f>IF(ISNUMBER(B3279),MAX(0,INDEX('913:913'!$F$6:$F$1205,B3279)),0)</f>
        <v>0</v>
      </c>
      <c r="C9977" s="10"/>
    </row>
    <row r="9978" spans="1:3">
      <c r="A9978" s="21">
        <v>225</v>
      </c>
      <c r="B9978" s="6">
        <f>IF(ISNUMBER(B3280),MAX(0,INDEX('913:913'!$F$6:$F$1205,B3280)),0)</f>
        <v>0</v>
      </c>
      <c r="C9978" s="10"/>
    </row>
    <row r="9979" spans="1:3">
      <c r="A9979" s="21">
        <v>226</v>
      </c>
      <c r="B9979" s="6">
        <f>IF(ISNUMBER(B3281),MAX(0,INDEX('913:913'!$F$6:$F$1205,B3281)),0)</f>
        <v>0</v>
      </c>
      <c r="C9979" s="10"/>
    </row>
    <row r="9980" spans="1:3">
      <c r="A9980" s="21">
        <v>227</v>
      </c>
      <c r="B9980" s="6">
        <f>IF(ISNUMBER(B3282),MAX(0,INDEX('913:913'!$F$6:$F$1205,B3282)),0)</f>
        <v>0</v>
      </c>
      <c r="C9980" s="10"/>
    </row>
    <row r="9981" spans="1:3">
      <c r="A9981" s="21">
        <v>228</v>
      </c>
      <c r="B9981" s="6">
        <f>IF(ISNUMBER(B3283),MAX(0,INDEX('913:913'!$F$6:$F$1205,B3283)),0)</f>
        <v>0</v>
      </c>
      <c r="C9981" s="10"/>
    </row>
    <row r="9982" spans="1:3">
      <c r="A9982" s="21">
        <v>229</v>
      </c>
      <c r="B9982" s="6">
        <f>IF(ISNUMBER(B3284),MAX(0,INDEX('913:913'!$F$6:$F$1205,B3284)),0)</f>
        <v>0</v>
      </c>
      <c r="C9982" s="10"/>
    </row>
    <row r="9983" spans="1:3">
      <c r="A9983" s="21">
        <v>230</v>
      </c>
      <c r="B9983" s="6">
        <f>IF(ISNUMBER(B3285),MAX(0,INDEX('913:913'!$F$6:$F$1205,B3285)),0)</f>
        <v>0</v>
      </c>
      <c r="C9983" s="10"/>
    </row>
    <row r="9984" spans="1:3">
      <c r="A9984" s="21">
        <v>231</v>
      </c>
      <c r="B9984" s="6">
        <f>IF(ISNUMBER(B3286),MAX(0,INDEX('913:913'!$F$6:$F$1205,B3286)),0)</f>
        <v>0</v>
      </c>
      <c r="C9984" s="10"/>
    </row>
    <row r="9985" spans="1:3">
      <c r="A9985" s="21">
        <v>232</v>
      </c>
      <c r="B9985" s="6">
        <f>IF(ISNUMBER(B3287),MAX(0,INDEX('913:913'!$F$6:$F$1205,B3287)),0)</f>
        <v>0</v>
      </c>
      <c r="C9985" s="10"/>
    </row>
    <row r="9986" spans="1:3">
      <c r="A9986" s="21">
        <v>233</v>
      </c>
      <c r="B9986" s="6">
        <f>IF(ISNUMBER(B3288),MAX(0,INDEX('913:913'!$F$6:$F$1205,B3288)),0)</f>
        <v>0</v>
      </c>
      <c r="C9986" s="10"/>
    </row>
    <row r="9987" spans="1:3">
      <c r="A9987" s="21">
        <v>234</v>
      </c>
      <c r="B9987" s="6">
        <f>IF(ISNUMBER(B3289),MAX(0,INDEX('913:913'!$F$6:$F$1205,B3289)),0)</f>
        <v>0</v>
      </c>
      <c r="C9987" s="10"/>
    </row>
    <row r="9988" spans="1:3">
      <c r="A9988" s="21">
        <v>235</v>
      </c>
      <c r="B9988" s="6">
        <f>IF(ISNUMBER(B3290),MAX(0,INDEX('913:913'!$F$6:$F$1205,B3290)),0)</f>
        <v>0</v>
      </c>
      <c r="C9988" s="10"/>
    </row>
    <row r="9989" spans="1:3">
      <c r="A9989" s="21">
        <v>236</v>
      </c>
      <c r="B9989" s="6">
        <f>IF(ISNUMBER(B3291),MAX(0,INDEX('913:913'!$F$6:$F$1205,B3291)),0)</f>
        <v>0</v>
      </c>
      <c r="C9989" s="10"/>
    </row>
    <row r="9990" spans="1:3">
      <c r="A9990" s="21">
        <v>237</v>
      </c>
      <c r="B9990" s="6">
        <f>IF(ISNUMBER(B3292),MAX(0,INDEX('913:913'!$F$6:$F$1205,B3292)),0)</f>
        <v>0</v>
      </c>
      <c r="C9990" s="10"/>
    </row>
    <row r="9991" spans="1:3">
      <c r="A9991" s="21">
        <v>238</v>
      </c>
      <c r="B9991" s="6">
        <f>IF(ISNUMBER(B3293),MAX(0,INDEX('913:913'!$F$6:$F$1205,B3293)),0)</f>
        <v>0</v>
      </c>
      <c r="C9991" s="10"/>
    </row>
    <row r="9992" spans="1:3">
      <c r="A9992" s="21">
        <v>239</v>
      </c>
      <c r="B9992" s="6">
        <f>IF(ISNUMBER(B3294),MAX(0,INDEX('913:913'!$F$6:$F$1205,B3294)),0)</f>
        <v>0</v>
      </c>
      <c r="C9992" s="10"/>
    </row>
    <row r="9993" spans="1:3">
      <c r="A9993" s="21">
        <v>240</v>
      </c>
      <c r="B9993" s="6">
        <f>IF(ISNUMBER(B3295),MAX(0,INDEX('913:913'!$F$6:$F$1205,B3295)),0)</f>
        <v>0</v>
      </c>
      <c r="C9993" s="10"/>
    </row>
    <row r="9994" spans="1:3">
      <c r="A9994" s="21">
        <v>241</v>
      </c>
      <c r="B9994" s="6">
        <f>IF(ISNUMBER(B3296),MAX(0,INDEX('913:913'!$F$6:$F$1205,B3296)),0)</f>
        <v>0</v>
      </c>
      <c r="C9994" s="10"/>
    </row>
    <row r="9995" spans="1:3">
      <c r="A9995" s="21">
        <v>242</v>
      </c>
      <c r="B9995" s="6">
        <f>IF(ISNUMBER(B3297),MAX(0,INDEX('913:913'!$F$6:$F$1205,B3297)),0)</f>
        <v>0</v>
      </c>
      <c r="C9995" s="10"/>
    </row>
    <row r="9996" spans="1:3">
      <c r="A9996" s="21">
        <v>243</v>
      </c>
      <c r="B9996" s="6">
        <f>IF(ISNUMBER(B3298),MAX(0,INDEX('913:913'!$F$6:$F$1205,B3298)),0)</f>
        <v>0</v>
      </c>
      <c r="C9996" s="10"/>
    </row>
    <row r="9997" spans="1:3">
      <c r="A9997" s="21">
        <v>244</v>
      </c>
      <c r="B9997" s="6">
        <f>IF(ISNUMBER(B3299),MAX(0,INDEX('913:913'!$F$6:$F$1205,B3299)),0)</f>
        <v>0</v>
      </c>
      <c r="C9997" s="10"/>
    </row>
    <row r="9998" spans="1:3">
      <c r="A9998" s="21">
        <v>245</v>
      </c>
      <c r="B9998" s="6">
        <f>IF(ISNUMBER(B3300),MAX(0,INDEX('913:913'!$F$6:$F$1205,B3300)),0)</f>
        <v>0</v>
      </c>
      <c r="C9998" s="10"/>
    </row>
    <row r="9999" spans="1:3">
      <c r="A9999" s="21">
        <v>246</v>
      </c>
      <c r="B9999" s="6">
        <f>IF(ISNUMBER(B3301),MAX(0,INDEX('913:913'!$F$6:$F$1205,B3301)),0)</f>
        <v>0</v>
      </c>
      <c r="C9999" s="10"/>
    </row>
    <row r="10000" spans="1:3">
      <c r="A10000" s="21">
        <v>247</v>
      </c>
      <c r="B10000" s="6">
        <f>IF(ISNUMBER(B3302),MAX(0,INDEX('913:913'!$F$6:$F$1205,B3302)),0)</f>
        <v>0</v>
      </c>
      <c r="C10000" s="10"/>
    </row>
    <row r="10001" spans="1:3">
      <c r="A10001" s="21">
        <v>248</v>
      </c>
      <c r="B10001" s="6">
        <f>IF(ISNUMBER(B3303),MAX(0,INDEX('913:913'!$F$6:$F$1205,B3303)),0)</f>
        <v>0</v>
      </c>
      <c r="C10001" s="10"/>
    </row>
    <row r="10002" spans="1:3">
      <c r="A10002" s="21">
        <v>249</v>
      </c>
      <c r="B10002" s="6">
        <f>IF(ISNUMBER(B3304),MAX(0,INDEX('913:913'!$F$6:$F$1205,B3304)),0)</f>
        <v>0</v>
      </c>
      <c r="C10002" s="10"/>
    </row>
    <row r="10003" spans="1:3">
      <c r="A10003" s="21">
        <v>250</v>
      </c>
      <c r="B10003" s="6">
        <f>IF(ISNUMBER(B3305),MAX(0,INDEX('913:913'!$F$6:$F$1205,B3305)),0)</f>
        <v>0</v>
      </c>
      <c r="C10003" s="10"/>
    </row>
    <row r="10004" spans="1:3">
      <c r="A10004" s="21">
        <v>251</v>
      </c>
      <c r="B10004" s="6">
        <f>IF(ISNUMBER(B3306),MAX(0,INDEX('913:913'!$F$6:$F$1205,B3306)),0)</f>
        <v>0</v>
      </c>
      <c r="C10004" s="10"/>
    </row>
    <row r="10005" spans="1:3">
      <c r="A10005" s="21">
        <v>252</v>
      </c>
      <c r="B10005" s="6">
        <f>IF(ISNUMBER(B3307),MAX(0,INDEX('913:913'!$F$6:$F$1205,B3307)),0)</f>
        <v>0</v>
      </c>
      <c r="C10005" s="10"/>
    </row>
    <row r="10006" spans="1:3">
      <c r="A10006" s="21">
        <v>253</v>
      </c>
      <c r="B10006" s="6">
        <f>IF(ISNUMBER(B3308),MAX(0,INDEX('913:913'!$F$6:$F$1205,B3308)),0)</f>
        <v>0</v>
      </c>
      <c r="C10006" s="10"/>
    </row>
    <row r="10007" spans="1:3">
      <c r="A10007" s="21">
        <v>254</v>
      </c>
      <c r="B10007" s="6">
        <f>IF(ISNUMBER(B3309),MAX(0,INDEX('913:913'!$F$6:$F$1205,B3309)),0)</f>
        <v>0</v>
      </c>
      <c r="C10007" s="10"/>
    </row>
    <row r="10008" spans="1:3">
      <c r="A10008" s="21">
        <v>255</v>
      </c>
      <c r="B10008" s="6">
        <f>IF(ISNUMBER(B3310),MAX(0,INDEX('913:913'!$F$6:$F$1205,B3310)),0)</f>
        <v>0</v>
      </c>
      <c r="C10008" s="10"/>
    </row>
    <row r="10009" spans="1:3">
      <c r="A10009" s="21">
        <v>256</v>
      </c>
      <c r="B10009" s="6">
        <f>IF(ISNUMBER(B3311),MAX(0,INDEX('913:913'!$F$6:$F$1205,B3311)),0)</f>
        <v>0</v>
      </c>
      <c r="C10009" s="10"/>
    </row>
    <row r="10010" spans="1:3">
      <c r="A10010" s="21">
        <v>257</v>
      </c>
      <c r="B10010" s="6">
        <f>IF(ISNUMBER(B3312),MAX(0,INDEX('913:913'!$F$6:$F$1205,B3312)),0)</f>
        <v>0</v>
      </c>
      <c r="C10010" s="10"/>
    </row>
    <row r="10011" spans="1:3">
      <c r="A10011" s="21">
        <v>258</v>
      </c>
      <c r="B10011" s="6">
        <f>IF(ISNUMBER(B3313),MAX(0,INDEX('913:913'!$F$6:$F$1205,B3313)),0)</f>
        <v>0</v>
      </c>
      <c r="C10011" s="10"/>
    </row>
    <row r="10012" spans="1:3">
      <c r="A10012" s="21">
        <v>259</v>
      </c>
      <c r="B10012" s="6">
        <f>IF(ISNUMBER(B3314),MAX(0,INDEX('913:913'!$F$6:$F$1205,B3314)),0)</f>
        <v>0</v>
      </c>
      <c r="C10012" s="10"/>
    </row>
    <row r="10013" spans="1:3">
      <c r="A10013" s="21">
        <v>260</v>
      </c>
      <c r="B10013" s="6">
        <f>IF(ISNUMBER(B3315),MAX(0,INDEX('913:913'!$F$6:$F$1205,B3315)),0)</f>
        <v>0</v>
      </c>
      <c r="C10013" s="10"/>
    </row>
    <row r="10014" spans="1:3">
      <c r="A10014" s="21">
        <v>261</v>
      </c>
      <c r="B10014" s="6">
        <f>IF(ISNUMBER(B3316),MAX(0,INDEX('913:913'!$F$6:$F$1205,B3316)),0)</f>
        <v>0</v>
      </c>
      <c r="C10014" s="10"/>
    </row>
    <row r="10015" spans="1:3">
      <c r="A10015" s="21">
        <v>262</v>
      </c>
      <c r="B10015" s="6">
        <f>IF(ISNUMBER(B3317),MAX(0,INDEX('913:913'!$F$6:$F$1205,B3317)),0)</f>
        <v>0</v>
      </c>
      <c r="C10015" s="10"/>
    </row>
    <row r="10016" spans="1:3">
      <c r="A10016" s="21">
        <v>263</v>
      </c>
      <c r="B10016" s="6">
        <f>IF(ISNUMBER(B3318),MAX(0,INDEX('913:913'!$F$6:$F$1205,B3318)),0)</f>
        <v>0</v>
      </c>
      <c r="C10016" s="10"/>
    </row>
    <row r="10017" spans="1:3">
      <c r="A10017" s="21">
        <v>264</v>
      </c>
      <c r="B10017" s="6">
        <f>IF(ISNUMBER(B3319),MAX(0,INDEX('913:913'!$F$6:$F$1205,B3319)),0)</f>
        <v>0</v>
      </c>
      <c r="C10017" s="10"/>
    </row>
    <row r="10018" spans="1:3">
      <c r="A10018" s="21">
        <v>265</v>
      </c>
      <c r="B10018" s="6">
        <f>IF(ISNUMBER(B3320),MAX(0,INDEX('913:913'!$F$6:$F$1205,B3320)),0)</f>
        <v>0</v>
      </c>
      <c r="C10018" s="10"/>
    </row>
    <row r="10019" spans="1:3">
      <c r="A10019" s="21">
        <v>266</v>
      </c>
      <c r="B10019" s="6">
        <f>IF(ISNUMBER(B3321),MAX(0,INDEX('913:913'!$F$6:$F$1205,B3321)),0)</f>
        <v>0</v>
      </c>
      <c r="C10019" s="10"/>
    </row>
    <row r="10020" spans="1:3">
      <c r="A10020" s="21">
        <v>267</v>
      </c>
      <c r="B10020" s="6">
        <f>IF(ISNUMBER(B3322),MAX(0,INDEX('913:913'!$F$6:$F$1205,B3322)),0)</f>
        <v>0</v>
      </c>
      <c r="C10020" s="10"/>
    </row>
    <row r="10021" spans="1:3">
      <c r="A10021" s="21">
        <v>268</v>
      </c>
      <c r="B10021" s="6">
        <f>IF(ISNUMBER(B3323),MAX(0,INDEX('913:913'!$F$6:$F$1205,B3323)),0)</f>
        <v>0</v>
      </c>
      <c r="C10021" s="10"/>
    </row>
    <row r="10022" spans="1:3">
      <c r="A10022" s="21">
        <v>269</v>
      </c>
      <c r="B10022" s="6">
        <f>IF(ISNUMBER(B3324),MAX(0,INDEX('913:913'!$F$6:$F$1205,B3324)),0)</f>
        <v>0</v>
      </c>
      <c r="C10022" s="10"/>
    </row>
    <row r="10023" spans="1:3">
      <c r="A10023" s="21">
        <v>270</v>
      </c>
      <c r="B10023" s="6">
        <f>IF(ISNUMBER(B3325),MAX(0,INDEX('913:913'!$F$6:$F$1205,B3325)),0)</f>
        <v>0</v>
      </c>
      <c r="C10023" s="10"/>
    </row>
    <row r="10024" spans="1:3">
      <c r="A10024" s="21">
        <v>271</v>
      </c>
      <c r="B10024" s="6">
        <f>IF(ISNUMBER(B3326),MAX(0,INDEX('913:913'!$F$6:$F$1205,B3326)),0)</f>
        <v>0</v>
      </c>
      <c r="C10024" s="10"/>
    </row>
    <row r="10025" spans="1:3">
      <c r="A10025" s="21">
        <v>272</v>
      </c>
      <c r="B10025" s="6">
        <f>IF(ISNUMBER(B3327),MAX(0,INDEX('913:913'!$F$6:$F$1205,B3327)),0)</f>
        <v>0</v>
      </c>
      <c r="C10025" s="10"/>
    </row>
    <row r="10026" spans="1:3">
      <c r="A10026" s="21">
        <v>273</v>
      </c>
      <c r="B10026" s="6">
        <f>IF(ISNUMBER(B3328),MAX(0,INDEX('913:913'!$F$6:$F$1205,B3328)),0)</f>
        <v>0</v>
      </c>
      <c r="C10026" s="10"/>
    </row>
    <row r="10027" spans="1:3">
      <c r="A10027" s="21">
        <v>274</v>
      </c>
      <c r="B10027" s="6">
        <f>IF(ISNUMBER(B3329),MAX(0,INDEX('913:913'!$F$6:$F$1205,B3329)),0)</f>
        <v>0</v>
      </c>
      <c r="C10027" s="10"/>
    </row>
    <row r="10028" spans="1:3">
      <c r="A10028" s="21">
        <v>275</v>
      </c>
      <c r="B10028" s="6">
        <f>IF(ISNUMBER(B3330),MAX(0,INDEX('913:913'!$F$6:$F$1205,B3330)),0)</f>
        <v>0</v>
      </c>
      <c r="C10028" s="10"/>
    </row>
    <row r="10029" spans="1:3">
      <c r="A10029" s="21">
        <v>276</v>
      </c>
      <c r="B10029" s="6">
        <f>IF(ISNUMBER(B3331),MAX(0,INDEX('913:913'!$F$6:$F$1205,B3331)),0)</f>
        <v>0</v>
      </c>
      <c r="C10029" s="10"/>
    </row>
    <row r="10030" spans="1:3">
      <c r="A10030" s="21">
        <v>277</v>
      </c>
      <c r="B10030" s="6">
        <f>IF(ISNUMBER(B3332),MAX(0,INDEX('913:913'!$F$6:$F$1205,B3332)),0)</f>
        <v>0</v>
      </c>
      <c r="C10030" s="10"/>
    </row>
    <row r="10031" spans="1:3">
      <c r="A10031" s="21">
        <v>278</v>
      </c>
      <c r="B10031" s="6">
        <f>IF(ISNUMBER(B3333),MAX(0,INDEX('913:913'!$F$6:$F$1205,B3333)),0)</f>
        <v>0</v>
      </c>
      <c r="C10031" s="10"/>
    </row>
    <row r="10032" spans="1:3">
      <c r="A10032" s="21">
        <v>279</v>
      </c>
      <c r="B10032" s="6">
        <f>IF(ISNUMBER(B3334),MAX(0,INDEX('913:913'!$F$6:$F$1205,B3334)),0)</f>
        <v>0</v>
      </c>
      <c r="C10032" s="10"/>
    </row>
    <row r="10033" spans="1:3">
      <c r="A10033" s="21">
        <v>280</v>
      </c>
      <c r="B10033" s="6">
        <f>IF(ISNUMBER(B3335),MAX(0,INDEX('913:913'!$F$6:$F$1205,B3335)),0)</f>
        <v>0</v>
      </c>
      <c r="C10033" s="10"/>
    </row>
    <row r="10034" spans="1:3">
      <c r="A10034" s="21">
        <v>281</v>
      </c>
      <c r="B10034" s="6">
        <f>IF(ISNUMBER(B3336),MAX(0,INDEX('913:913'!$F$6:$F$1205,B3336)),0)</f>
        <v>0</v>
      </c>
      <c r="C10034" s="10"/>
    </row>
    <row r="10035" spans="1:3">
      <c r="A10035" s="21">
        <v>282</v>
      </c>
      <c r="B10035" s="6">
        <f>IF(ISNUMBER(B3337),MAX(0,INDEX('913:913'!$F$6:$F$1205,B3337)),0)</f>
        <v>0</v>
      </c>
      <c r="C10035" s="10"/>
    </row>
    <row r="10036" spans="1:3">
      <c r="A10036" s="21">
        <v>283</v>
      </c>
      <c r="B10036" s="6">
        <f>IF(ISNUMBER(B3338),MAX(0,INDEX('913:913'!$F$6:$F$1205,B3338)),0)</f>
        <v>0</v>
      </c>
      <c r="C10036" s="10"/>
    </row>
    <row r="10037" spans="1:3">
      <c r="A10037" s="21">
        <v>284</v>
      </c>
      <c r="B10037" s="6">
        <f>IF(ISNUMBER(B3339),MAX(0,INDEX('913:913'!$F$6:$F$1205,B3339)),0)</f>
        <v>0</v>
      </c>
      <c r="C10037" s="10"/>
    </row>
    <row r="10038" spans="1:3">
      <c r="A10038" s="21">
        <v>285</v>
      </c>
      <c r="B10038" s="6">
        <f>IF(ISNUMBER(B3340),MAX(0,INDEX('913:913'!$F$6:$F$1205,B3340)),0)</f>
        <v>0</v>
      </c>
      <c r="C10038" s="10"/>
    </row>
    <row r="10039" spans="1:3">
      <c r="A10039" s="21">
        <v>286</v>
      </c>
      <c r="B10039" s="6">
        <f>IF(ISNUMBER(B3341),MAX(0,INDEX('913:913'!$F$6:$F$1205,B3341)),0)</f>
        <v>0</v>
      </c>
      <c r="C10039" s="10"/>
    </row>
    <row r="10040" spans="1:3">
      <c r="A10040" s="21">
        <v>287</v>
      </c>
      <c r="B10040" s="6">
        <f>IF(ISNUMBER(B3342),MAX(0,INDEX('913:913'!$F$6:$F$1205,B3342)),0)</f>
        <v>0</v>
      </c>
      <c r="C10040" s="10"/>
    </row>
    <row r="10041" spans="1:3">
      <c r="A10041" s="21">
        <v>288</v>
      </c>
      <c r="B10041" s="6">
        <f>IF(ISNUMBER(B3343),MAX(0,INDEX('913:913'!$F$6:$F$1205,B3343)),0)</f>
        <v>0</v>
      </c>
      <c r="C10041" s="10"/>
    </row>
    <row r="10042" spans="1:3">
      <c r="A10042" s="21">
        <v>289</v>
      </c>
      <c r="B10042" s="6">
        <f>IF(ISNUMBER(B3344),MAX(0,INDEX('913:913'!$F$6:$F$1205,B3344)),0)</f>
        <v>0</v>
      </c>
      <c r="C10042" s="10"/>
    </row>
    <row r="10043" spans="1:3">
      <c r="A10043" s="21">
        <v>290</v>
      </c>
      <c r="B10043" s="6">
        <f>IF(ISNUMBER(B3345),MAX(0,INDEX('913:913'!$F$6:$F$1205,B3345)),0)</f>
        <v>0</v>
      </c>
      <c r="C10043" s="10"/>
    </row>
    <row r="10044" spans="1:3">
      <c r="A10044" s="21">
        <v>291</v>
      </c>
      <c r="B10044" s="6">
        <f>IF(ISNUMBER(B3346),MAX(0,INDEX('913:913'!$F$6:$F$1205,B3346)),0)</f>
        <v>0</v>
      </c>
      <c r="C10044" s="10"/>
    </row>
    <row r="10045" spans="1:3">
      <c r="A10045" s="21">
        <v>292</v>
      </c>
      <c r="B10045" s="6">
        <f>IF(ISNUMBER(B3347),MAX(0,INDEX('913:913'!$F$6:$F$1205,B3347)),0)</f>
        <v>0</v>
      </c>
      <c r="C10045" s="10"/>
    </row>
    <row r="10046" spans="1:3">
      <c r="A10046" s="21">
        <v>293</v>
      </c>
      <c r="B10046" s="6">
        <f>IF(ISNUMBER(B3348),MAX(0,INDEX('913:913'!$F$6:$F$1205,B3348)),0)</f>
        <v>0</v>
      </c>
      <c r="C10046" s="10"/>
    </row>
    <row r="10047" spans="1:3">
      <c r="A10047" s="21">
        <v>294</v>
      </c>
      <c r="B10047" s="6">
        <f>IF(ISNUMBER(B3349),MAX(0,INDEX('913:913'!$F$6:$F$1205,B3349)),0)</f>
        <v>0</v>
      </c>
      <c r="C10047" s="10"/>
    </row>
    <row r="10048" spans="1:3">
      <c r="A10048" s="21">
        <v>295</v>
      </c>
      <c r="B10048" s="6">
        <f>IF(ISNUMBER(B3350),MAX(0,INDEX('913:913'!$F$6:$F$1205,B3350)),0)</f>
        <v>0</v>
      </c>
      <c r="C10048" s="10"/>
    </row>
    <row r="10049" spans="1:3">
      <c r="A10049" s="21">
        <v>296</v>
      </c>
      <c r="B10049" s="6">
        <f>IF(ISNUMBER(B3351),MAX(0,INDEX('913:913'!$F$6:$F$1205,B3351)),0)</f>
        <v>0</v>
      </c>
      <c r="C10049" s="10"/>
    </row>
    <row r="10050" spans="1:3">
      <c r="A10050" s="21">
        <v>297</v>
      </c>
      <c r="B10050" s="6">
        <f>IF(ISNUMBER(B3352),MAX(0,INDEX('913:913'!$F$6:$F$1205,B3352)),0)</f>
        <v>0</v>
      </c>
      <c r="C10050" s="10"/>
    </row>
    <row r="10051" spans="1:3">
      <c r="A10051" s="21">
        <v>298</v>
      </c>
      <c r="B10051" s="6">
        <f>IF(ISNUMBER(B3353),MAX(0,INDEX('913:913'!$F$6:$F$1205,B3353)),0)</f>
        <v>0</v>
      </c>
      <c r="C10051" s="10"/>
    </row>
    <row r="10052" spans="1:3">
      <c r="A10052" s="21">
        <v>299</v>
      </c>
      <c r="B10052" s="6">
        <f>IF(ISNUMBER(B3354),MAX(0,INDEX('913:913'!$F$6:$F$1205,B3354)),0)</f>
        <v>0</v>
      </c>
      <c r="C10052" s="10"/>
    </row>
    <row r="10053" spans="1:3">
      <c r="A10053" s="21">
        <v>300</v>
      </c>
      <c r="B10053" s="6">
        <f>IF(ISNUMBER(B3355),MAX(0,INDEX('913:913'!$F$6:$F$1205,B3355)),0)</f>
        <v>0</v>
      </c>
      <c r="C10053" s="10"/>
    </row>
    <row r="10054" spans="1:3">
      <c r="A10054" s="21">
        <v>301</v>
      </c>
      <c r="B10054" s="6">
        <f>IF(ISNUMBER(B3356),MAX(0,INDEX('913:913'!$F$6:$F$1205,B3356)),0)</f>
        <v>0</v>
      </c>
      <c r="C10054" s="10"/>
    </row>
    <row r="10055" spans="1:3">
      <c r="A10055" s="21">
        <v>302</v>
      </c>
      <c r="B10055" s="6">
        <f>IF(ISNUMBER(B3357),MAX(0,INDEX('913:913'!$F$6:$F$1205,B3357)),0)</f>
        <v>0</v>
      </c>
      <c r="C10055" s="10"/>
    </row>
    <row r="10056" spans="1:3">
      <c r="A10056" s="21">
        <v>303</v>
      </c>
      <c r="B10056" s="6">
        <f>IF(ISNUMBER(B3358),MAX(0,INDEX('913:913'!$F$6:$F$1205,B3358)),0)</f>
        <v>0</v>
      </c>
      <c r="C10056" s="10"/>
    </row>
    <row r="10057" spans="1:3">
      <c r="A10057" s="21">
        <v>304</v>
      </c>
      <c r="B10057" s="6">
        <f>IF(ISNUMBER(B3359),MAX(0,INDEX('913:913'!$F$6:$F$1205,B3359)),0)</f>
        <v>0</v>
      </c>
      <c r="C10057" s="10"/>
    </row>
    <row r="10058" spans="1:3">
      <c r="A10058" s="21">
        <v>305</v>
      </c>
      <c r="B10058" s="6">
        <f>IF(ISNUMBER(B3360),MAX(0,INDEX('913:913'!$F$6:$F$1205,B3360)),0)</f>
        <v>0</v>
      </c>
      <c r="C10058" s="10"/>
    </row>
    <row r="10059" spans="1:3">
      <c r="A10059" s="21">
        <v>306</v>
      </c>
      <c r="B10059" s="6">
        <f>IF(ISNUMBER(B3361),MAX(0,INDEX('913:913'!$F$6:$F$1205,B3361)),0)</f>
        <v>0</v>
      </c>
      <c r="C10059" s="10"/>
    </row>
    <row r="10060" spans="1:3">
      <c r="A10060" s="21">
        <v>307</v>
      </c>
      <c r="B10060" s="6">
        <f>IF(ISNUMBER(B3362),MAX(0,INDEX('913:913'!$F$6:$F$1205,B3362)),0)</f>
        <v>0</v>
      </c>
      <c r="C10060" s="10"/>
    </row>
    <row r="10061" spans="1:3">
      <c r="A10061" s="21">
        <v>308</v>
      </c>
      <c r="B10061" s="6">
        <f>IF(ISNUMBER(B3363),MAX(0,INDEX('913:913'!$F$6:$F$1205,B3363)),0)</f>
        <v>0</v>
      </c>
      <c r="C10061" s="10"/>
    </row>
    <row r="10062" spans="1:3">
      <c r="A10062" s="21">
        <v>309</v>
      </c>
      <c r="B10062" s="6">
        <f>IF(ISNUMBER(B3364),MAX(0,INDEX('913:913'!$F$6:$F$1205,B3364)),0)</f>
        <v>0</v>
      </c>
      <c r="C10062" s="10"/>
    </row>
    <row r="10063" spans="1:3">
      <c r="A10063" s="21">
        <v>310</v>
      </c>
      <c r="B10063" s="6">
        <f>IF(ISNUMBER(B3365),MAX(0,INDEX('913:913'!$F$6:$F$1205,B3365)),0)</f>
        <v>0</v>
      </c>
      <c r="C10063" s="10"/>
    </row>
    <row r="10064" spans="1:3">
      <c r="A10064" s="21">
        <v>311</v>
      </c>
      <c r="B10064" s="6">
        <f>IF(ISNUMBER(B3366),MAX(0,INDEX('913:913'!$F$6:$F$1205,B3366)),0)</f>
        <v>0</v>
      </c>
      <c r="C10064" s="10"/>
    </row>
    <row r="10065" spans="1:3">
      <c r="A10065" s="21">
        <v>312</v>
      </c>
      <c r="B10065" s="6">
        <f>IF(ISNUMBER(B3367),MAX(0,INDEX('913:913'!$F$6:$F$1205,B3367)),0)</f>
        <v>0</v>
      </c>
      <c r="C10065" s="10"/>
    </row>
    <row r="10066" spans="1:3">
      <c r="A10066" s="21">
        <v>313</v>
      </c>
      <c r="B10066" s="6">
        <f>IF(ISNUMBER(B3368),MAX(0,INDEX('913:913'!$F$6:$F$1205,B3368)),0)</f>
        <v>0</v>
      </c>
      <c r="C10066" s="10"/>
    </row>
    <row r="10067" spans="1:3">
      <c r="A10067" s="21">
        <v>314</v>
      </c>
      <c r="B10067" s="6">
        <f>IF(ISNUMBER(B3369),MAX(0,INDEX('913:913'!$F$6:$F$1205,B3369)),0)</f>
        <v>0</v>
      </c>
      <c r="C10067" s="10"/>
    </row>
    <row r="10068" spans="1:3">
      <c r="A10068" s="21">
        <v>315</v>
      </c>
      <c r="B10068" s="6">
        <f>IF(ISNUMBER(B3370),MAX(0,INDEX('913:913'!$F$6:$F$1205,B3370)),0)</f>
        <v>0</v>
      </c>
      <c r="C10068" s="10"/>
    </row>
    <row r="10069" spans="1:3">
      <c r="A10069" s="21">
        <v>316</v>
      </c>
      <c r="B10069" s="6">
        <f>IF(ISNUMBER(B3371),MAX(0,INDEX('913:913'!$F$6:$F$1205,B3371)),0)</f>
        <v>0</v>
      </c>
      <c r="C10069" s="10"/>
    </row>
    <row r="10070" spans="1:3">
      <c r="A10070" s="21">
        <v>317</v>
      </c>
      <c r="B10070" s="6">
        <f>IF(ISNUMBER(B3372),MAX(0,INDEX('913:913'!$F$6:$F$1205,B3372)),0)</f>
        <v>0</v>
      </c>
      <c r="C10070" s="10"/>
    </row>
    <row r="10071" spans="1:3">
      <c r="A10071" s="21">
        <v>318</v>
      </c>
      <c r="B10071" s="6">
        <f>IF(ISNUMBER(B3373),MAX(0,INDEX('913:913'!$F$6:$F$1205,B3373)),0)</f>
        <v>0</v>
      </c>
      <c r="C10071" s="10"/>
    </row>
    <row r="10072" spans="1:3">
      <c r="A10072" s="21">
        <v>319</v>
      </c>
      <c r="B10072" s="6">
        <f>IF(ISNUMBER(B3374),MAX(0,INDEX('913:913'!$F$6:$F$1205,B3374)),0)</f>
        <v>0</v>
      </c>
      <c r="C10072" s="10"/>
    </row>
    <row r="10073" spans="1:3">
      <c r="A10073" s="21">
        <v>320</v>
      </c>
      <c r="B10073" s="6">
        <f>IF(ISNUMBER(B3375),MAX(0,INDEX('913:913'!$F$6:$F$1205,B3375)),0)</f>
        <v>0</v>
      </c>
      <c r="C10073" s="10"/>
    </row>
    <row r="10074" spans="1:3">
      <c r="A10074" s="21">
        <v>321</v>
      </c>
      <c r="B10074" s="6">
        <f>IF(ISNUMBER(B3376),MAX(0,INDEX('913:913'!$F$6:$F$1205,B3376)),0)</f>
        <v>0</v>
      </c>
      <c r="C10074" s="10"/>
    </row>
    <row r="10075" spans="1:3">
      <c r="A10075" s="21">
        <v>322</v>
      </c>
      <c r="B10075" s="6">
        <f>IF(ISNUMBER(B3377),MAX(0,INDEX('913:913'!$F$6:$F$1205,B3377)),0)</f>
        <v>0</v>
      </c>
      <c r="C10075" s="10"/>
    </row>
    <row r="10076" spans="1:3">
      <c r="A10076" s="21">
        <v>323</v>
      </c>
      <c r="B10076" s="6">
        <f>IF(ISNUMBER(B3378),MAX(0,INDEX('913:913'!$F$6:$F$1205,B3378)),0)</f>
        <v>0</v>
      </c>
      <c r="C10076" s="10"/>
    </row>
    <row r="10077" spans="1:3">
      <c r="A10077" s="21">
        <v>324</v>
      </c>
      <c r="B10077" s="6">
        <f>IF(ISNUMBER(B3379),MAX(0,INDEX('913:913'!$F$6:$F$1205,B3379)),0)</f>
        <v>0</v>
      </c>
      <c r="C10077" s="10"/>
    </row>
    <row r="10078" spans="1:3">
      <c r="A10078" s="21">
        <v>325</v>
      </c>
      <c r="B10078" s="6">
        <f>IF(ISNUMBER(B3380),MAX(0,INDEX('913:913'!$F$6:$F$1205,B3380)),0)</f>
        <v>0</v>
      </c>
      <c r="C10078" s="10"/>
    </row>
    <row r="10079" spans="1:3">
      <c r="A10079" s="21">
        <v>326</v>
      </c>
      <c r="B10079" s="6">
        <f>IF(ISNUMBER(B3381),MAX(0,INDEX('913:913'!$F$6:$F$1205,B3381)),0)</f>
        <v>0</v>
      </c>
      <c r="C10079" s="10"/>
    </row>
    <row r="10080" spans="1:3">
      <c r="A10080" s="21">
        <v>327</v>
      </c>
      <c r="B10080" s="6">
        <f>IF(ISNUMBER(B3382),MAX(0,INDEX('913:913'!$F$6:$F$1205,B3382)),0)</f>
        <v>0</v>
      </c>
      <c r="C10080" s="10"/>
    </row>
    <row r="10081" spans="1:3">
      <c r="A10081" s="21">
        <v>328</v>
      </c>
      <c r="B10081" s="6">
        <f>IF(ISNUMBER(B3383),MAX(0,INDEX('913:913'!$F$6:$F$1205,B3383)),0)</f>
        <v>0</v>
      </c>
      <c r="C10081" s="10"/>
    </row>
    <row r="10082" spans="1:3">
      <c r="A10082" s="21">
        <v>329</v>
      </c>
      <c r="B10082" s="6">
        <f>IF(ISNUMBER(B3384),MAX(0,INDEX('913:913'!$F$6:$F$1205,B3384)),0)</f>
        <v>0</v>
      </c>
      <c r="C10082" s="10"/>
    </row>
    <row r="10083" spans="1:3">
      <c r="A10083" s="21">
        <v>330</v>
      </c>
      <c r="B10083" s="6">
        <f>IF(ISNUMBER(B3385),MAX(0,INDEX('913:913'!$F$6:$F$1205,B3385)),0)</f>
        <v>0</v>
      </c>
      <c r="C10083" s="10"/>
    </row>
    <row r="10084" spans="1:3">
      <c r="A10084" s="21">
        <v>331</v>
      </c>
      <c r="B10084" s="6">
        <f>IF(ISNUMBER(B3386),MAX(0,INDEX('913:913'!$F$6:$F$1205,B3386)),0)</f>
        <v>0</v>
      </c>
      <c r="C10084" s="10"/>
    </row>
    <row r="10085" spans="1:3">
      <c r="A10085" s="21">
        <v>332</v>
      </c>
      <c r="B10085" s="6">
        <f>IF(ISNUMBER(B3387),MAX(0,INDEX('913:913'!$F$6:$F$1205,B3387)),0)</f>
        <v>0</v>
      </c>
      <c r="C10085" s="10"/>
    </row>
    <row r="10086" spans="1:3">
      <c r="A10086" s="21">
        <v>333</v>
      </c>
      <c r="B10086" s="6">
        <f>IF(ISNUMBER(B3388),MAX(0,INDEX('913:913'!$F$6:$F$1205,B3388)),0)</f>
        <v>0</v>
      </c>
      <c r="C10086" s="10"/>
    </row>
    <row r="10087" spans="1:3">
      <c r="A10087" s="21">
        <v>334</v>
      </c>
      <c r="B10087" s="6">
        <f>IF(ISNUMBER(B3389),MAX(0,INDEX('913:913'!$F$6:$F$1205,B3389)),0)</f>
        <v>0</v>
      </c>
      <c r="C10087" s="10"/>
    </row>
    <row r="10088" spans="1:3">
      <c r="A10088" s="21">
        <v>335</v>
      </c>
      <c r="B10088" s="6">
        <f>IF(ISNUMBER(B3390),MAX(0,INDEX('913:913'!$F$6:$F$1205,B3390)),0)</f>
        <v>0</v>
      </c>
      <c r="C10088" s="10"/>
    </row>
    <row r="10089" spans="1:3">
      <c r="A10089" s="21">
        <v>336</v>
      </c>
      <c r="B10089" s="6">
        <f>IF(ISNUMBER(B3391),MAX(0,INDEX('913:913'!$F$6:$F$1205,B3391)),0)</f>
        <v>0</v>
      </c>
      <c r="C10089" s="10"/>
    </row>
    <row r="10090" spans="1:3">
      <c r="A10090" s="21">
        <v>337</v>
      </c>
      <c r="B10090" s="6">
        <f>IF(ISNUMBER(B3392),MAX(0,INDEX('913:913'!$F$6:$F$1205,B3392)),0)</f>
        <v>0</v>
      </c>
      <c r="C10090" s="10"/>
    </row>
    <row r="10091" spans="1:3">
      <c r="A10091" s="21">
        <v>338</v>
      </c>
      <c r="B10091" s="6">
        <f>IF(ISNUMBER(B3393),MAX(0,INDEX('913:913'!$F$6:$F$1205,B3393)),0)</f>
        <v>0</v>
      </c>
      <c r="C10091" s="10"/>
    </row>
    <row r="10092" spans="1:3">
      <c r="A10092" s="21">
        <v>339</v>
      </c>
      <c r="B10092" s="6">
        <f>IF(ISNUMBER(B3394),MAX(0,INDEX('913:913'!$F$6:$F$1205,B3394)),0)</f>
        <v>0</v>
      </c>
      <c r="C10092" s="10"/>
    </row>
    <row r="10093" spans="1:3">
      <c r="A10093" s="21">
        <v>340</v>
      </c>
      <c r="B10093" s="6">
        <f>IF(ISNUMBER(B3395),MAX(0,INDEX('913:913'!$F$6:$F$1205,B3395)),0)</f>
        <v>0</v>
      </c>
      <c r="C10093" s="10"/>
    </row>
    <row r="10094" spans="1:3">
      <c r="A10094" s="21">
        <v>341</v>
      </c>
      <c r="B10094" s="6">
        <f>IF(ISNUMBER(B3396),MAX(0,INDEX('913:913'!$F$6:$F$1205,B3396)),0)</f>
        <v>0</v>
      </c>
      <c r="C10094" s="10"/>
    </row>
    <row r="10095" spans="1:3">
      <c r="A10095" s="21">
        <v>342</v>
      </c>
      <c r="B10095" s="6">
        <f>IF(ISNUMBER(B3397),MAX(0,INDEX('913:913'!$F$6:$F$1205,B3397)),0)</f>
        <v>0</v>
      </c>
      <c r="C10095" s="10"/>
    </row>
    <row r="10096" spans="1:3">
      <c r="A10096" s="21">
        <v>343</v>
      </c>
      <c r="B10096" s="6">
        <f>IF(ISNUMBER(B3398),MAX(0,INDEX('913:913'!$F$6:$F$1205,B3398)),0)</f>
        <v>0</v>
      </c>
      <c r="C10096" s="10"/>
    </row>
    <row r="10097" spans="1:3">
      <c r="A10097" s="21">
        <v>344</v>
      </c>
      <c r="B10097" s="6">
        <f>IF(ISNUMBER(B3399),MAX(0,INDEX('913:913'!$F$6:$F$1205,B3399)),0)</f>
        <v>0</v>
      </c>
      <c r="C10097" s="10"/>
    </row>
    <row r="10098" spans="1:3">
      <c r="A10098" s="21">
        <v>345</v>
      </c>
      <c r="B10098" s="6">
        <f>IF(ISNUMBER(B3400),MAX(0,INDEX('913:913'!$F$6:$F$1205,B3400)),0)</f>
        <v>0</v>
      </c>
      <c r="C10098" s="10"/>
    </row>
    <row r="10099" spans="1:3">
      <c r="A10099" s="21">
        <v>346</v>
      </c>
      <c r="B10099" s="6">
        <f>IF(ISNUMBER(B3401),MAX(0,INDEX('913:913'!$F$6:$F$1205,B3401)),0)</f>
        <v>0</v>
      </c>
      <c r="C10099" s="10"/>
    </row>
    <row r="10100" spans="1:3">
      <c r="A10100" s="21">
        <v>347</v>
      </c>
      <c r="B10100" s="6">
        <f>IF(ISNUMBER(B3402),MAX(0,INDEX('913:913'!$F$6:$F$1205,B3402)),0)</f>
        <v>0</v>
      </c>
      <c r="C10100" s="10"/>
    </row>
    <row r="10101" spans="1:3">
      <c r="A10101" s="21">
        <v>348</v>
      </c>
      <c r="B10101" s="6">
        <f>IF(ISNUMBER(B3403),MAX(0,INDEX('913:913'!$F$6:$F$1205,B3403)),0)</f>
        <v>0</v>
      </c>
      <c r="C10101" s="10"/>
    </row>
    <row r="10102" spans="1:3">
      <c r="A10102" s="21">
        <v>349</v>
      </c>
      <c r="B10102" s="6">
        <f>IF(ISNUMBER(B3404),MAX(0,INDEX('913:913'!$F$6:$F$1205,B3404)),0)</f>
        <v>0</v>
      </c>
      <c r="C10102" s="10"/>
    </row>
    <row r="10103" spans="1:3">
      <c r="A10103" s="21">
        <v>350</v>
      </c>
      <c r="B10103" s="6">
        <f>IF(ISNUMBER(B3405),MAX(0,INDEX('913:913'!$F$6:$F$1205,B3405)),0)</f>
        <v>0</v>
      </c>
      <c r="C10103" s="10"/>
    </row>
    <row r="10104" spans="1:3">
      <c r="A10104" s="21">
        <v>351</v>
      </c>
      <c r="B10104" s="6">
        <f>IF(ISNUMBER(B3406),MAX(0,INDEX('913:913'!$F$6:$F$1205,B3406)),0)</f>
        <v>0</v>
      </c>
      <c r="C10104" s="10"/>
    </row>
    <row r="10105" spans="1:3">
      <c r="A10105" s="21">
        <v>352</v>
      </c>
      <c r="B10105" s="6">
        <f>IF(ISNUMBER(B3407),MAX(0,INDEX('913:913'!$F$6:$F$1205,B3407)),0)</f>
        <v>0</v>
      </c>
      <c r="C10105" s="10"/>
    </row>
    <row r="10106" spans="1:3">
      <c r="A10106" s="21">
        <v>353</v>
      </c>
      <c r="B10106" s="6">
        <f>IF(ISNUMBER(B3408),MAX(0,INDEX('913:913'!$F$6:$F$1205,B3408)),0)</f>
        <v>0</v>
      </c>
      <c r="C10106" s="10"/>
    </row>
    <row r="10107" spans="1:3">
      <c r="A10107" s="21">
        <v>354</v>
      </c>
      <c r="B10107" s="6">
        <f>IF(ISNUMBER(B3409),MAX(0,INDEX('913:913'!$F$6:$F$1205,B3409)),0)</f>
        <v>0</v>
      </c>
      <c r="C10107" s="10"/>
    </row>
    <row r="10108" spans="1:3">
      <c r="A10108" s="21">
        <v>355</v>
      </c>
      <c r="B10108" s="6">
        <f>IF(ISNUMBER(B3410),MAX(0,INDEX('913:913'!$F$6:$F$1205,B3410)),0)</f>
        <v>0</v>
      </c>
      <c r="C10108" s="10"/>
    </row>
    <row r="10109" spans="1:3">
      <c r="A10109" s="21">
        <v>356</v>
      </c>
      <c r="B10109" s="6">
        <f>IF(ISNUMBER(B3411),MAX(0,INDEX('913:913'!$F$6:$F$1205,B3411)),0)</f>
        <v>0</v>
      </c>
      <c r="C10109" s="10"/>
    </row>
    <row r="10110" spans="1:3">
      <c r="A10110" s="21">
        <v>357</v>
      </c>
      <c r="B10110" s="6">
        <f>IF(ISNUMBER(B3412),MAX(0,INDEX('913:913'!$F$6:$F$1205,B3412)),0)</f>
        <v>0</v>
      </c>
      <c r="C10110" s="10"/>
    </row>
    <row r="10111" spans="1:3">
      <c r="A10111" s="21">
        <v>358</v>
      </c>
      <c r="B10111" s="6">
        <f>IF(ISNUMBER(B3413),MAX(0,INDEX('913:913'!$F$6:$F$1205,B3413)),0)</f>
        <v>0</v>
      </c>
      <c r="C10111" s="10"/>
    </row>
    <row r="10112" spans="1:3">
      <c r="A10112" s="21">
        <v>359</v>
      </c>
      <c r="B10112" s="6">
        <f>IF(ISNUMBER(B3414),MAX(0,INDEX('913:913'!$F$6:$F$1205,B3414)),0)</f>
        <v>0</v>
      </c>
      <c r="C10112" s="10"/>
    </row>
    <row r="10113" spans="1:3">
      <c r="A10113" s="21">
        <v>360</v>
      </c>
      <c r="B10113" s="6">
        <f>IF(ISNUMBER(B3415),MAX(0,INDEX('913:913'!$F$6:$F$1205,B3415)),0)</f>
        <v>0</v>
      </c>
      <c r="C10113" s="10"/>
    </row>
    <row r="10114" spans="1:3">
      <c r="A10114" s="21">
        <v>361</v>
      </c>
      <c r="B10114" s="6">
        <f>IF(ISNUMBER(B3416),MAX(0,INDEX('913:913'!$F$6:$F$1205,B3416)),0)</f>
        <v>0</v>
      </c>
      <c r="C10114" s="10"/>
    </row>
    <row r="10115" spans="1:3">
      <c r="A10115" s="21">
        <v>362</v>
      </c>
      <c r="B10115" s="6">
        <f>IF(ISNUMBER(B3417),MAX(0,INDEX('913:913'!$F$6:$F$1205,B3417)),0)</f>
        <v>0</v>
      </c>
      <c r="C10115" s="10"/>
    </row>
    <row r="10116" spans="1:3">
      <c r="A10116" s="21">
        <v>363</v>
      </c>
      <c r="B10116" s="6">
        <f>IF(ISNUMBER(B3418),MAX(0,INDEX('913:913'!$F$6:$F$1205,B3418)),0)</f>
        <v>0</v>
      </c>
      <c r="C10116" s="10"/>
    </row>
    <row r="10117" spans="1:3">
      <c r="A10117" s="21">
        <v>364</v>
      </c>
      <c r="B10117" s="6">
        <f>IF(ISNUMBER(B3419),MAX(0,INDEX('913:913'!$F$6:$F$1205,B3419)),0)</f>
        <v>0</v>
      </c>
      <c r="C10117" s="10"/>
    </row>
    <row r="10118" spans="1:3">
      <c r="A10118" s="21">
        <v>365</v>
      </c>
      <c r="B10118" s="6">
        <f>IF(ISNUMBER(B3420),MAX(0,INDEX('913:913'!$F$6:$F$1205,B3420)),0)</f>
        <v>0</v>
      </c>
      <c r="C10118" s="10"/>
    </row>
    <row r="10119" spans="1:3">
      <c r="A10119" s="21">
        <v>366</v>
      </c>
      <c r="B10119" s="6">
        <f>IF(ISNUMBER(B3421),MAX(0,INDEX('913:913'!$F$6:$F$1205,B3421)),0)</f>
        <v>0</v>
      </c>
      <c r="C10119" s="10"/>
    </row>
    <row r="10120" spans="1:3">
      <c r="A10120" s="21">
        <v>367</v>
      </c>
      <c r="B10120" s="6">
        <f>IF(ISNUMBER(B3422),MAX(0,INDEX('913:913'!$F$6:$F$1205,B3422)),0)</f>
        <v>0</v>
      </c>
      <c r="C10120" s="10"/>
    </row>
    <row r="10121" spans="1:3">
      <c r="A10121" s="21">
        <v>368</v>
      </c>
      <c r="B10121" s="6">
        <f>IF(ISNUMBER(B3423),MAX(0,INDEX('913:913'!$F$6:$F$1205,B3423)),0)</f>
        <v>0</v>
      </c>
      <c r="C10121" s="10"/>
    </row>
    <row r="10122" spans="1:3">
      <c r="A10122" s="21">
        <v>369</v>
      </c>
      <c r="B10122" s="6">
        <f>IF(ISNUMBER(B3424),MAX(0,INDEX('913:913'!$F$6:$F$1205,B3424)),0)</f>
        <v>0</v>
      </c>
      <c r="C10122" s="10"/>
    </row>
    <row r="10123" spans="1:3">
      <c r="A10123" s="21">
        <v>370</v>
      </c>
      <c r="B10123" s="6">
        <f>IF(ISNUMBER(B3425),MAX(0,INDEX('913:913'!$F$6:$F$1205,B3425)),0)</f>
        <v>0</v>
      </c>
      <c r="C10123" s="10"/>
    </row>
    <row r="10124" spans="1:3">
      <c r="A10124" s="21">
        <v>371</v>
      </c>
      <c r="B10124" s="6">
        <f>IF(ISNUMBER(B3426),MAX(0,INDEX('913:913'!$F$6:$F$1205,B3426)),0)</f>
        <v>0</v>
      </c>
      <c r="C10124" s="10"/>
    </row>
    <row r="10125" spans="1:3">
      <c r="A10125" s="21">
        <v>372</v>
      </c>
      <c r="B10125" s="6">
        <f>IF(ISNUMBER(B3427),MAX(0,INDEX('913:913'!$F$6:$F$1205,B3427)),0)</f>
        <v>0</v>
      </c>
      <c r="C10125" s="10"/>
    </row>
    <row r="10126" spans="1:3">
      <c r="A10126" s="21">
        <v>373</v>
      </c>
      <c r="B10126" s="6">
        <f>IF(ISNUMBER(B3428),MAX(0,INDEX('913:913'!$F$6:$F$1205,B3428)),0)</f>
        <v>0</v>
      </c>
      <c r="C10126" s="10"/>
    </row>
    <row r="10127" spans="1:3">
      <c r="A10127" s="21">
        <v>374</v>
      </c>
      <c r="B10127" s="6">
        <f>IF(ISNUMBER(B3429),MAX(0,INDEX('913:913'!$F$6:$F$1205,B3429)),0)</f>
        <v>0</v>
      </c>
      <c r="C10127" s="10"/>
    </row>
    <row r="10128" spans="1:3">
      <c r="A10128" s="21">
        <v>375</v>
      </c>
      <c r="B10128" s="6">
        <f>IF(ISNUMBER(B3430),MAX(0,INDEX('913:913'!$F$6:$F$1205,B3430)),0)</f>
        <v>0</v>
      </c>
      <c r="C10128" s="10"/>
    </row>
    <row r="10129" spans="1:3">
      <c r="A10129" s="21">
        <v>376</v>
      </c>
      <c r="B10129" s="6">
        <f>IF(ISNUMBER(B3431),MAX(0,INDEX('913:913'!$F$6:$F$1205,B3431)),0)</f>
        <v>0</v>
      </c>
      <c r="C10129" s="10"/>
    </row>
    <row r="10130" spans="1:3">
      <c r="A10130" s="21">
        <v>377</v>
      </c>
      <c r="B10130" s="6">
        <f>IF(ISNUMBER(B3432),MAX(0,INDEX('913:913'!$F$6:$F$1205,B3432)),0)</f>
        <v>0</v>
      </c>
      <c r="C10130" s="10"/>
    </row>
    <row r="10131" spans="1:3">
      <c r="A10131" s="21">
        <v>378</v>
      </c>
      <c r="B10131" s="6">
        <f>IF(ISNUMBER(B3433),MAX(0,INDEX('913:913'!$F$6:$F$1205,B3433)),0)</f>
        <v>0</v>
      </c>
      <c r="C10131" s="10"/>
    </row>
    <row r="10132" spans="1:3">
      <c r="A10132" s="21">
        <v>379</v>
      </c>
      <c r="B10132" s="6">
        <f>IF(ISNUMBER(B3434),MAX(0,INDEX('913:913'!$F$6:$F$1205,B3434)),0)</f>
        <v>0</v>
      </c>
      <c r="C10132" s="10"/>
    </row>
    <row r="10133" spans="1:3">
      <c r="A10133" s="21">
        <v>380</v>
      </c>
      <c r="B10133" s="6">
        <f>IF(ISNUMBER(B3435),MAX(0,INDEX('913:913'!$F$6:$F$1205,B3435)),0)</f>
        <v>0</v>
      </c>
      <c r="C10133" s="10"/>
    </row>
    <row r="10134" spans="1:3">
      <c r="A10134" s="21">
        <v>381</v>
      </c>
      <c r="B10134" s="6">
        <f>IF(ISNUMBER(B3436),MAX(0,INDEX('913:913'!$F$6:$F$1205,B3436)),0)</f>
        <v>0</v>
      </c>
      <c r="C10134" s="10"/>
    </row>
    <row r="10135" spans="1:3">
      <c r="A10135" s="21">
        <v>382</v>
      </c>
      <c r="B10135" s="6">
        <f>IF(ISNUMBER(B3437),MAX(0,INDEX('913:913'!$F$6:$F$1205,B3437)),0)</f>
        <v>0</v>
      </c>
      <c r="C10135" s="10"/>
    </row>
    <row r="10136" spans="1:3">
      <c r="A10136" s="21">
        <v>383</v>
      </c>
      <c r="B10136" s="6">
        <f>IF(ISNUMBER(B3438),MAX(0,INDEX('913:913'!$F$6:$F$1205,B3438)),0)</f>
        <v>0</v>
      </c>
      <c r="C10136" s="10"/>
    </row>
    <row r="10137" spans="1:3">
      <c r="A10137" s="21">
        <v>384</v>
      </c>
      <c r="B10137" s="6">
        <f>IF(ISNUMBER(B3439),MAX(0,INDEX('913:913'!$F$6:$F$1205,B3439)),0)</f>
        <v>0</v>
      </c>
      <c r="C10137" s="10"/>
    </row>
    <row r="10138" spans="1:3">
      <c r="A10138" s="21">
        <v>385</v>
      </c>
      <c r="B10138" s="6">
        <f>IF(ISNUMBER(B3440),MAX(0,INDEX('913:913'!$F$6:$F$1205,B3440)),0)</f>
        <v>0</v>
      </c>
      <c r="C10138" s="10"/>
    </row>
    <row r="10139" spans="1:3">
      <c r="A10139" s="21">
        <v>386</v>
      </c>
      <c r="B10139" s="6">
        <f>IF(ISNUMBER(B3441),MAX(0,INDEX('913:913'!$F$6:$F$1205,B3441)),0)</f>
        <v>0</v>
      </c>
      <c r="C10139" s="10"/>
    </row>
    <row r="10140" spans="1:3">
      <c r="A10140" s="21">
        <v>387</v>
      </c>
      <c r="B10140" s="6">
        <f>IF(ISNUMBER(B3442),MAX(0,INDEX('913:913'!$F$6:$F$1205,B3442)),0)</f>
        <v>0</v>
      </c>
      <c r="C10140" s="10"/>
    </row>
    <row r="10141" spans="1:3">
      <c r="A10141" s="21">
        <v>388</v>
      </c>
      <c r="B10141" s="6">
        <f>IF(ISNUMBER(B3443),MAX(0,INDEX('913:913'!$F$6:$F$1205,B3443)),0)</f>
        <v>0</v>
      </c>
      <c r="C10141" s="10"/>
    </row>
    <row r="10142" spans="1:3">
      <c r="A10142" s="21">
        <v>389</v>
      </c>
      <c r="B10142" s="6">
        <f>IF(ISNUMBER(B3444),MAX(0,INDEX('913:913'!$F$6:$F$1205,B3444)),0)</f>
        <v>0</v>
      </c>
      <c r="C10142" s="10"/>
    </row>
    <row r="10143" spans="1:3">
      <c r="A10143" s="21">
        <v>390</v>
      </c>
      <c r="B10143" s="6">
        <f>IF(ISNUMBER(B3445),MAX(0,INDEX('913:913'!$F$6:$F$1205,B3445)),0)</f>
        <v>0</v>
      </c>
      <c r="C10143" s="10"/>
    </row>
    <row r="10144" spans="1:3">
      <c r="A10144" s="21">
        <v>391</v>
      </c>
      <c r="B10144" s="6">
        <f>IF(ISNUMBER(B3446),MAX(0,INDEX('913:913'!$F$6:$F$1205,B3446)),0)</f>
        <v>0</v>
      </c>
      <c r="C10144" s="10"/>
    </row>
    <row r="10145" spans="1:3">
      <c r="A10145" s="21">
        <v>392</v>
      </c>
      <c r="B10145" s="6">
        <f>IF(ISNUMBER(B3447),MAX(0,INDEX('913:913'!$F$6:$F$1205,B3447)),0)</f>
        <v>0</v>
      </c>
      <c r="C10145" s="10"/>
    </row>
    <row r="10146" spans="1:3">
      <c r="A10146" s="21">
        <v>393</v>
      </c>
      <c r="B10146" s="6">
        <f>IF(ISNUMBER(B3448),MAX(0,INDEX('913:913'!$F$6:$F$1205,B3448)),0)</f>
        <v>0</v>
      </c>
      <c r="C10146" s="10"/>
    </row>
    <row r="10147" spans="1:3">
      <c r="A10147" s="21">
        <v>394</v>
      </c>
      <c r="B10147" s="6">
        <f>IF(ISNUMBER(B3449),MAX(0,INDEX('913:913'!$F$6:$F$1205,B3449)),0)</f>
        <v>0</v>
      </c>
      <c r="C10147" s="10"/>
    </row>
    <row r="10148" spans="1:3">
      <c r="A10148" s="21">
        <v>395</v>
      </c>
      <c r="B10148" s="6">
        <f>IF(ISNUMBER(B3450),MAX(0,INDEX('913:913'!$F$6:$F$1205,B3450)),0)</f>
        <v>0</v>
      </c>
      <c r="C10148" s="10"/>
    </row>
    <row r="10149" spans="1:3">
      <c r="A10149" s="21">
        <v>396</v>
      </c>
      <c r="B10149" s="6">
        <f>IF(ISNUMBER(B3451),MAX(0,INDEX('913:913'!$F$6:$F$1205,B3451)),0)</f>
        <v>0</v>
      </c>
      <c r="C10149" s="10"/>
    </row>
    <row r="10150" spans="1:3">
      <c r="A10150" s="21">
        <v>397</v>
      </c>
      <c r="B10150" s="6">
        <f>IF(ISNUMBER(B3452),MAX(0,INDEX('913:913'!$F$6:$F$1205,B3452)),0)</f>
        <v>0</v>
      </c>
      <c r="C10150" s="10"/>
    </row>
    <row r="10151" spans="1:3">
      <c r="A10151" s="21">
        <v>398</v>
      </c>
      <c r="B10151" s="6">
        <f>IF(ISNUMBER(B3453),MAX(0,INDEX('913:913'!$F$6:$F$1205,B3453)),0)</f>
        <v>0</v>
      </c>
      <c r="C10151" s="10"/>
    </row>
    <row r="10152" spans="1:3">
      <c r="A10152" s="21">
        <v>399</v>
      </c>
      <c r="B10152" s="6">
        <f>IF(ISNUMBER(B3454),MAX(0,INDEX('913:913'!$F$6:$F$1205,B3454)),0)</f>
        <v>0</v>
      </c>
      <c r="C10152" s="10"/>
    </row>
    <row r="10153" spans="1:3">
      <c r="A10153" s="21">
        <v>400</v>
      </c>
      <c r="B10153" s="6">
        <f>IF(ISNUMBER(B3455),MAX(0,INDEX('913:913'!$F$6:$F$1205,B3455)),0)</f>
        <v>0</v>
      </c>
      <c r="C10153" s="10"/>
    </row>
    <row r="10154" spans="1:3">
      <c r="A10154" s="21">
        <v>401</v>
      </c>
      <c r="B10154" s="6">
        <f>IF(ISNUMBER(B3456),MAX(0,INDEX('913:913'!$F$6:$F$1205,B3456)),0)</f>
        <v>0</v>
      </c>
      <c r="C10154" s="10"/>
    </row>
    <row r="10155" spans="1:3">
      <c r="A10155" s="21">
        <v>402</v>
      </c>
      <c r="B10155" s="6">
        <f>IF(ISNUMBER(B3457),MAX(0,INDEX('913:913'!$F$6:$F$1205,B3457)),0)</f>
        <v>0</v>
      </c>
      <c r="C10155" s="10"/>
    </row>
    <row r="10156" spans="1:3">
      <c r="A10156" s="21">
        <v>403</v>
      </c>
      <c r="B10156" s="6">
        <f>IF(ISNUMBER(B3458),MAX(0,INDEX('913:913'!$F$6:$F$1205,B3458)),0)</f>
        <v>0</v>
      </c>
      <c r="C10156" s="10"/>
    </row>
    <row r="10157" spans="1:3">
      <c r="A10157" s="21">
        <v>404</v>
      </c>
      <c r="B10157" s="6">
        <f>IF(ISNUMBER(B3459),MAX(0,INDEX('913:913'!$F$6:$F$1205,B3459)),0)</f>
        <v>0</v>
      </c>
      <c r="C10157" s="10"/>
    </row>
    <row r="10158" spans="1:3">
      <c r="A10158" s="21">
        <v>405</v>
      </c>
      <c r="B10158" s="6">
        <f>IF(ISNUMBER(B3460),MAX(0,INDEX('913:913'!$F$6:$F$1205,B3460)),0)</f>
        <v>0</v>
      </c>
      <c r="C10158" s="10"/>
    </row>
    <row r="10159" spans="1:3">
      <c r="A10159" s="21">
        <v>406</v>
      </c>
      <c r="B10159" s="6">
        <f>IF(ISNUMBER(B3461),MAX(0,INDEX('913:913'!$F$6:$F$1205,B3461)),0)</f>
        <v>0</v>
      </c>
      <c r="C10159" s="10"/>
    </row>
    <row r="10160" spans="1:3">
      <c r="A10160" s="21">
        <v>407</v>
      </c>
      <c r="B10160" s="6">
        <f>IF(ISNUMBER(B3462),MAX(0,INDEX('913:913'!$F$6:$F$1205,B3462)),0)</f>
        <v>0</v>
      </c>
      <c r="C10160" s="10"/>
    </row>
    <row r="10161" spans="1:3">
      <c r="A10161" s="21">
        <v>408</v>
      </c>
      <c r="B10161" s="6">
        <f>IF(ISNUMBER(B3463),MAX(0,INDEX('913:913'!$F$6:$F$1205,B3463)),0)</f>
        <v>0</v>
      </c>
      <c r="C10161" s="10"/>
    </row>
    <row r="10162" spans="1:3">
      <c r="A10162" s="21">
        <v>409</v>
      </c>
      <c r="B10162" s="6">
        <f>IF(ISNUMBER(B3464),MAX(0,INDEX('913:913'!$F$6:$F$1205,B3464)),0)</f>
        <v>0</v>
      </c>
      <c r="C10162" s="10"/>
    </row>
    <row r="10163" spans="1:3">
      <c r="A10163" s="21">
        <v>410</v>
      </c>
      <c r="B10163" s="6">
        <f>IF(ISNUMBER(B3465),MAX(0,INDEX('913:913'!$F$6:$F$1205,B3465)),0)</f>
        <v>0</v>
      </c>
      <c r="C10163" s="10"/>
    </row>
    <row r="10164" spans="1:3">
      <c r="A10164" s="21">
        <v>411</v>
      </c>
      <c r="B10164" s="6">
        <f>IF(ISNUMBER(B3466),MAX(0,INDEX('913:913'!$F$6:$F$1205,B3466)),0)</f>
        <v>0</v>
      </c>
      <c r="C10164" s="10"/>
    </row>
    <row r="10165" spans="1:3">
      <c r="A10165" s="21">
        <v>412</v>
      </c>
      <c r="B10165" s="6">
        <f>IF(ISNUMBER(B3467),MAX(0,INDEX('913:913'!$F$6:$F$1205,B3467)),0)</f>
        <v>0</v>
      </c>
      <c r="C10165" s="10"/>
    </row>
    <row r="10166" spans="1:3">
      <c r="A10166" s="21">
        <v>413</v>
      </c>
      <c r="B10166" s="6">
        <f>IF(ISNUMBER(B3468),MAX(0,INDEX('913:913'!$F$6:$F$1205,B3468)),0)</f>
        <v>0</v>
      </c>
      <c r="C10166" s="10"/>
    </row>
    <row r="10167" spans="1:3">
      <c r="A10167" s="21">
        <v>414</v>
      </c>
      <c r="B10167" s="6">
        <f>IF(ISNUMBER(B3469),MAX(0,INDEX('913:913'!$F$6:$F$1205,B3469)),0)</f>
        <v>0</v>
      </c>
      <c r="C10167" s="10"/>
    </row>
    <row r="10168" spans="1:3">
      <c r="A10168" s="21">
        <v>415</v>
      </c>
      <c r="B10168" s="6">
        <f>IF(ISNUMBER(B3470),MAX(0,INDEX('913:913'!$F$6:$F$1205,B3470)),0)</f>
        <v>0</v>
      </c>
      <c r="C10168" s="10"/>
    </row>
    <row r="10169" spans="1:3">
      <c r="A10169" s="21">
        <v>416</v>
      </c>
      <c r="B10169" s="6">
        <f>IF(ISNUMBER(B3471),MAX(0,INDEX('913:913'!$F$6:$F$1205,B3471)),0)</f>
        <v>0</v>
      </c>
      <c r="C10169" s="10"/>
    </row>
    <row r="10170" spans="1:3">
      <c r="A10170" s="21">
        <v>417</v>
      </c>
      <c r="B10170" s="6">
        <f>IF(ISNUMBER(B3472),MAX(0,INDEX('913:913'!$F$6:$F$1205,B3472)),0)</f>
        <v>0</v>
      </c>
      <c r="C10170" s="10"/>
    </row>
    <row r="10171" spans="1:3">
      <c r="A10171" s="21">
        <v>418</v>
      </c>
      <c r="B10171" s="6">
        <f>IF(ISNUMBER(B3473),MAX(0,INDEX('913:913'!$F$6:$F$1205,B3473)),0)</f>
        <v>0</v>
      </c>
      <c r="C10171" s="10"/>
    </row>
    <row r="10172" spans="1:3">
      <c r="A10172" s="21">
        <v>419</v>
      </c>
      <c r="B10172" s="6">
        <f>IF(ISNUMBER(B3474),MAX(0,INDEX('913:913'!$F$6:$F$1205,B3474)),0)</f>
        <v>0</v>
      </c>
      <c r="C10172" s="10"/>
    </row>
    <row r="10173" spans="1:3">
      <c r="A10173" s="21">
        <v>420</v>
      </c>
      <c r="B10173" s="6">
        <f>IF(ISNUMBER(B3475),MAX(0,INDEX('913:913'!$F$6:$F$1205,B3475)),0)</f>
        <v>0</v>
      </c>
      <c r="C10173" s="10"/>
    </row>
    <row r="10174" spans="1:3">
      <c r="A10174" s="21">
        <v>421</v>
      </c>
      <c r="B10174" s="6">
        <f>IF(ISNUMBER(B3476),MAX(0,INDEX('913:913'!$F$6:$F$1205,B3476)),0)</f>
        <v>0</v>
      </c>
      <c r="C10174" s="10"/>
    </row>
    <row r="10175" spans="1:3">
      <c r="A10175" s="21">
        <v>422</v>
      </c>
      <c r="B10175" s="6">
        <f>IF(ISNUMBER(B3477),MAX(0,INDEX('913:913'!$F$6:$F$1205,B3477)),0)</f>
        <v>0</v>
      </c>
      <c r="C10175" s="10"/>
    </row>
    <row r="10176" spans="1:3">
      <c r="A10176" s="21">
        <v>423</v>
      </c>
      <c r="B10176" s="6">
        <f>IF(ISNUMBER(B3478),MAX(0,INDEX('913:913'!$F$6:$F$1205,B3478)),0)</f>
        <v>0</v>
      </c>
      <c r="C10176" s="10"/>
    </row>
    <row r="10177" spans="1:3">
      <c r="A10177" s="21">
        <v>424</v>
      </c>
      <c r="B10177" s="6">
        <f>IF(ISNUMBER(B3479),MAX(0,INDEX('913:913'!$F$6:$F$1205,B3479)),0)</f>
        <v>0</v>
      </c>
      <c r="C10177" s="10"/>
    </row>
    <row r="10178" spans="1:3">
      <c r="A10178" s="21">
        <v>425</v>
      </c>
      <c r="B10178" s="6">
        <f>IF(ISNUMBER(B3480),MAX(0,INDEX('913:913'!$F$6:$F$1205,B3480)),0)</f>
        <v>0</v>
      </c>
      <c r="C10178" s="10"/>
    </row>
    <row r="10179" spans="1:3">
      <c r="A10179" s="21">
        <v>426</v>
      </c>
      <c r="B10179" s="6">
        <f>IF(ISNUMBER(B3481),MAX(0,INDEX('913:913'!$F$6:$F$1205,B3481)),0)</f>
        <v>0</v>
      </c>
      <c r="C10179" s="10"/>
    </row>
    <row r="10180" spans="1:3">
      <c r="A10180" s="21">
        <v>427</v>
      </c>
      <c r="B10180" s="6">
        <f>IF(ISNUMBER(B3482),MAX(0,INDEX('913:913'!$F$6:$F$1205,B3482)),0)</f>
        <v>0</v>
      </c>
      <c r="C10180" s="10"/>
    </row>
    <row r="10181" spans="1:3">
      <c r="A10181" s="21">
        <v>428</v>
      </c>
      <c r="B10181" s="6">
        <f>IF(ISNUMBER(B3483),MAX(0,INDEX('913:913'!$F$6:$F$1205,B3483)),0)</f>
        <v>0</v>
      </c>
      <c r="C10181" s="10"/>
    </row>
    <row r="10182" spans="1:3">
      <c r="A10182" s="21">
        <v>429</v>
      </c>
      <c r="B10182" s="6">
        <f>IF(ISNUMBER(B3484),MAX(0,INDEX('913:913'!$F$6:$F$1205,B3484)),0)</f>
        <v>0</v>
      </c>
      <c r="C10182" s="10"/>
    </row>
    <row r="10183" spans="1:3">
      <c r="A10183" s="21">
        <v>430</v>
      </c>
      <c r="B10183" s="6">
        <f>IF(ISNUMBER(B3485),MAX(0,INDEX('913:913'!$F$6:$F$1205,B3485)),0)</f>
        <v>0</v>
      </c>
      <c r="C10183" s="10"/>
    </row>
    <row r="10184" spans="1:3">
      <c r="A10184" s="21">
        <v>431</v>
      </c>
      <c r="B10184" s="6">
        <f>IF(ISNUMBER(B3486),MAX(0,INDEX('913:913'!$F$6:$F$1205,B3486)),0)</f>
        <v>0</v>
      </c>
      <c r="C10184" s="10"/>
    </row>
    <row r="10185" spans="1:3">
      <c r="A10185" s="21">
        <v>432</v>
      </c>
      <c r="B10185" s="6">
        <f>IF(ISNUMBER(B3487),MAX(0,INDEX('913:913'!$F$6:$F$1205,B3487)),0)</f>
        <v>0</v>
      </c>
      <c r="C10185" s="10"/>
    </row>
    <row r="10186" spans="1:3">
      <c r="A10186" s="21">
        <v>433</v>
      </c>
      <c r="B10186" s="6">
        <f>IF(ISNUMBER(B3488),MAX(0,INDEX('913:913'!$F$6:$F$1205,B3488)),0)</f>
        <v>0</v>
      </c>
      <c r="C10186" s="10"/>
    </row>
    <row r="10187" spans="1:3">
      <c r="A10187" s="21">
        <v>434</v>
      </c>
      <c r="B10187" s="6">
        <f>IF(ISNUMBER(B3489),MAX(0,INDEX('913:913'!$F$6:$F$1205,B3489)),0)</f>
        <v>0</v>
      </c>
      <c r="C10187" s="10"/>
    </row>
    <row r="10188" spans="1:3">
      <c r="A10188" s="21">
        <v>435</v>
      </c>
      <c r="B10188" s="6">
        <f>IF(ISNUMBER(B3490),MAX(0,INDEX('913:913'!$F$6:$F$1205,B3490)),0)</f>
        <v>0</v>
      </c>
      <c r="C10188" s="10"/>
    </row>
    <row r="10189" spans="1:3">
      <c r="A10189" s="21">
        <v>436</v>
      </c>
      <c r="B10189" s="6">
        <f>IF(ISNUMBER(B3491),MAX(0,INDEX('913:913'!$F$6:$F$1205,B3491)),0)</f>
        <v>0</v>
      </c>
      <c r="C10189" s="10"/>
    </row>
    <row r="10190" spans="1:3">
      <c r="A10190" s="21">
        <v>437</v>
      </c>
      <c r="B10190" s="6">
        <f>IF(ISNUMBER(B3492),MAX(0,INDEX('913:913'!$F$6:$F$1205,B3492)),0)</f>
        <v>0</v>
      </c>
      <c r="C10190" s="10"/>
    </row>
    <row r="10191" spans="1:3">
      <c r="A10191" s="21">
        <v>438</v>
      </c>
      <c r="B10191" s="6">
        <f>IF(ISNUMBER(B3493),MAX(0,INDEX('913:913'!$F$6:$F$1205,B3493)),0)</f>
        <v>0</v>
      </c>
      <c r="C10191" s="10"/>
    </row>
    <row r="10192" spans="1:3">
      <c r="A10192" s="21">
        <v>439</v>
      </c>
      <c r="B10192" s="6">
        <f>IF(ISNUMBER(B3494),MAX(0,INDEX('913:913'!$F$6:$F$1205,B3494)),0)</f>
        <v>0</v>
      </c>
      <c r="C10192" s="10"/>
    </row>
    <row r="10193" spans="1:3">
      <c r="A10193" s="21">
        <v>440</v>
      </c>
      <c r="B10193" s="6">
        <f>IF(ISNUMBER(B3495),MAX(0,INDEX('913:913'!$F$6:$F$1205,B3495)),0)</f>
        <v>0</v>
      </c>
      <c r="C10193" s="10"/>
    </row>
    <row r="10194" spans="1:3">
      <c r="A10194" s="21">
        <v>441</v>
      </c>
      <c r="B10194" s="6">
        <f>IF(ISNUMBER(B3496),MAX(0,INDEX('913:913'!$F$6:$F$1205,B3496)),0)</f>
        <v>0</v>
      </c>
      <c r="C10194" s="10"/>
    </row>
    <row r="10195" spans="1:3">
      <c r="A10195" s="21">
        <v>442</v>
      </c>
      <c r="B10195" s="6">
        <f>IF(ISNUMBER(B3497),MAX(0,INDEX('913:913'!$F$6:$F$1205,B3497)),0)</f>
        <v>0</v>
      </c>
      <c r="C10195" s="10"/>
    </row>
    <row r="10196" spans="1:3">
      <c r="A10196" s="21">
        <v>443</v>
      </c>
      <c r="B10196" s="6">
        <f>IF(ISNUMBER(B3498),MAX(0,INDEX('913:913'!$F$6:$F$1205,B3498)),0)</f>
        <v>0</v>
      </c>
      <c r="C10196" s="10"/>
    </row>
    <row r="10197" spans="1:3">
      <c r="A10197" s="21">
        <v>444</v>
      </c>
      <c r="B10197" s="6">
        <f>IF(ISNUMBER(B3499),MAX(0,INDEX('913:913'!$F$6:$F$1205,B3499)),0)</f>
        <v>0</v>
      </c>
      <c r="C10197" s="10"/>
    </row>
    <row r="10198" spans="1:3">
      <c r="A10198" s="21">
        <v>445</v>
      </c>
      <c r="B10198" s="6">
        <f>IF(ISNUMBER(B3500),MAX(0,INDEX('913:913'!$F$6:$F$1205,B3500)),0)</f>
        <v>0</v>
      </c>
      <c r="C10198" s="10"/>
    </row>
    <row r="10199" spans="1:3">
      <c r="A10199" s="21">
        <v>446</v>
      </c>
      <c r="B10199" s="6">
        <f>IF(ISNUMBER(B3501),MAX(0,INDEX('913:913'!$F$6:$F$1205,B3501)),0)</f>
        <v>0</v>
      </c>
      <c r="C10199" s="10"/>
    </row>
    <row r="10200" spans="1:3">
      <c r="A10200" s="21">
        <v>447</v>
      </c>
      <c r="B10200" s="6">
        <f>IF(ISNUMBER(B3502),MAX(0,INDEX('913:913'!$F$6:$F$1205,B3502)),0)</f>
        <v>0</v>
      </c>
      <c r="C10200" s="10"/>
    </row>
    <row r="10201" spans="1:3">
      <c r="A10201" s="21">
        <v>448</v>
      </c>
      <c r="B10201" s="6">
        <f>IF(ISNUMBER(B3503),MAX(0,INDEX('913:913'!$F$6:$F$1205,B3503)),0)</f>
        <v>0</v>
      </c>
      <c r="C10201" s="10"/>
    </row>
    <row r="10202" spans="1:3">
      <c r="A10202" s="21">
        <v>449</v>
      </c>
      <c r="B10202" s="6">
        <f>IF(ISNUMBER(B3504),MAX(0,INDEX('913:913'!$F$6:$F$1205,B3504)),0)</f>
        <v>0</v>
      </c>
      <c r="C10202" s="10"/>
    </row>
    <row r="10203" spans="1:3">
      <c r="A10203" s="21">
        <v>450</v>
      </c>
      <c r="B10203" s="6">
        <f>IF(ISNUMBER(B3505),MAX(0,INDEX('913:913'!$F$6:$F$1205,B3505)),0)</f>
        <v>0</v>
      </c>
      <c r="C10203" s="10"/>
    </row>
    <row r="10204" spans="1:3">
      <c r="A10204" s="21">
        <v>451</v>
      </c>
      <c r="B10204" s="6">
        <f>IF(ISNUMBER(B3506),MAX(0,INDEX('913:913'!$F$6:$F$1205,B3506)),0)</f>
        <v>0</v>
      </c>
      <c r="C10204" s="10"/>
    </row>
    <row r="10205" spans="1:3">
      <c r="A10205" s="21">
        <v>452</v>
      </c>
      <c r="B10205" s="6">
        <f>IF(ISNUMBER(B3507),MAX(0,INDEX('913:913'!$F$6:$F$1205,B3507)),0)</f>
        <v>0</v>
      </c>
      <c r="C10205" s="10"/>
    </row>
    <row r="10206" spans="1:3">
      <c r="A10206" s="21">
        <v>453</v>
      </c>
      <c r="B10206" s="6">
        <f>IF(ISNUMBER(B3508),MAX(0,INDEX('913:913'!$F$6:$F$1205,B3508)),0)</f>
        <v>0</v>
      </c>
      <c r="C10206" s="10"/>
    </row>
    <row r="10207" spans="1:3">
      <c r="A10207" s="21">
        <v>454</v>
      </c>
      <c r="B10207" s="6">
        <f>IF(ISNUMBER(B3509),MAX(0,INDEX('913:913'!$F$6:$F$1205,B3509)),0)</f>
        <v>0</v>
      </c>
      <c r="C10207" s="10"/>
    </row>
    <row r="10208" spans="1:3">
      <c r="A10208" s="21">
        <v>455</v>
      </c>
      <c r="B10208" s="6">
        <f>IF(ISNUMBER(B3510),MAX(0,INDEX('913:913'!$F$6:$F$1205,B3510)),0)</f>
        <v>0</v>
      </c>
      <c r="C10208" s="10"/>
    </row>
    <row r="10209" spans="1:3">
      <c r="A10209" s="21">
        <v>456</v>
      </c>
      <c r="B10209" s="6">
        <f>IF(ISNUMBER(B3511),MAX(0,INDEX('913:913'!$F$6:$F$1205,B3511)),0)</f>
        <v>0</v>
      </c>
      <c r="C10209" s="10"/>
    </row>
    <row r="10210" spans="1:3">
      <c r="A10210" s="21">
        <v>457</v>
      </c>
      <c r="B10210" s="6">
        <f>IF(ISNUMBER(B3512),MAX(0,INDEX('913:913'!$F$6:$F$1205,B3512)),0)</f>
        <v>0</v>
      </c>
      <c r="C10210" s="10"/>
    </row>
    <row r="10211" spans="1:3">
      <c r="A10211" s="21">
        <v>458</v>
      </c>
      <c r="B10211" s="6">
        <f>IF(ISNUMBER(B3513),MAX(0,INDEX('913:913'!$F$6:$F$1205,B3513)),0)</f>
        <v>0</v>
      </c>
      <c r="C10211" s="10"/>
    </row>
    <row r="10212" spans="1:3">
      <c r="A10212" s="21">
        <v>459</v>
      </c>
      <c r="B10212" s="6">
        <f>IF(ISNUMBER(B3514),MAX(0,INDEX('913:913'!$F$6:$F$1205,B3514)),0)</f>
        <v>0</v>
      </c>
      <c r="C10212" s="10"/>
    </row>
    <row r="10213" spans="1:3">
      <c r="A10213" s="21">
        <v>460</v>
      </c>
      <c r="B10213" s="6">
        <f>IF(ISNUMBER(B3515),MAX(0,INDEX('913:913'!$F$6:$F$1205,B3515)),0)</f>
        <v>0</v>
      </c>
      <c r="C10213" s="10"/>
    </row>
    <row r="10214" spans="1:3">
      <c r="A10214" s="21">
        <v>461</v>
      </c>
      <c r="B10214" s="6">
        <f>IF(ISNUMBER(B3516),MAX(0,INDEX('913:913'!$F$6:$F$1205,B3516)),0)</f>
        <v>0</v>
      </c>
      <c r="C10214" s="10"/>
    </row>
    <row r="10215" spans="1:3">
      <c r="A10215" s="21">
        <v>462</v>
      </c>
      <c r="B10215" s="6">
        <f>IF(ISNUMBER(B3517),MAX(0,INDEX('913:913'!$F$6:$F$1205,B3517)),0)</f>
        <v>0</v>
      </c>
      <c r="C10215" s="10"/>
    </row>
    <row r="10216" spans="1:3">
      <c r="A10216" s="21">
        <v>463</v>
      </c>
      <c r="B10216" s="6">
        <f>IF(ISNUMBER(B3518),MAX(0,INDEX('913:913'!$F$6:$F$1205,B3518)),0)</f>
        <v>0</v>
      </c>
      <c r="C10216" s="10"/>
    </row>
    <row r="10217" spans="1:3">
      <c r="A10217" s="21">
        <v>464</v>
      </c>
      <c r="B10217" s="6">
        <f>IF(ISNUMBER(B3519),MAX(0,INDEX('913:913'!$F$6:$F$1205,B3519)),0)</f>
        <v>0</v>
      </c>
      <c r="C10217" s="10"/>
    </row>
    <row r="10218" spans="1:3">
      <c r="A10218" s="21">
        <v>465</v>
      </c>
      <c r="B10218" s="6">
        <f>IF(ISNUMBER(B3520),MAX(0,INDEX('913:913'!$F$6:$F$1205,B3520)),0)</f>
        <v>0</v>
      </c>
      <c r="C10218" s="10"/>
    </row>
    <row r="10219" spans="1:3">
      <c r="A10219" s="21">
        <v>466</v>
      </c>
      <c r="B10219" s="6">
        <f>IF(ISNUMBER(B3521),MAX(0,INDEX('913:913'!$F$6:$F$1205,B3521)),0)</f>
        <v>0</v>
      </c>
      <c r="C10219" s="10"/>
    </row>
    <row r="10220" spans="1:3">
      <c r="A10220" s="21">
        <v>467</v>
      </c>
      <c r="B10220" s="6">
        <f>IF(ISNUMBER(B3522),MAX(0,INDEX('913:913'!$F$6:$F$1205,B3522)),0)</f>
        <v>0</v>
      </c>
      <c r="C10220" s="10"/>
    </row>
    <row r="10221" spans="1:3">
      <c r="A10221" s="21">
        <v>468</v>
      </c>
      <c r="B10221" s="6">
        <f>IF(ISNUMBER(B3523),MAX(0,INDEX('913:913'!$F$6:$F$1205,B3523)),0)</f>
        <v>0</v>
      </c>
      <c r="C10221" s="10"/>
    </row>
    <row r="10222" spans="1:3">
      <c r="A10222" s="21">
        <v>469</v>
      </c>
      <c r="B10222" s="6">
        <f>IF(ISNUMBER(B3524),MAX(0,INDEX('913:913'!$F$6:$F$1205,B3524)),0)</f>
        <v>0</v>
      </c>
      <c r="C10222" s="10"/>
    </row>
    <row r="10223" spans="1:3">
      <c r="A10223" s="21">
        <v>470</v>
      </c>
      <c r="B10223" s="6">
        <f>IF(ISNUMBER(B3525),MAX(0,INDEX('913:913'!$F$6:$F$1205,B3525)),0)</f>
        <v>0</v>
      </c>
      <c r="C10223" s="10"/>
    </row>
    <row r="10224" spans="1:3">
      <c r="A10224" s="21">
        <v>471</v>
      </c>
      <c r="B10224" s="6">
        <f>IF(ISNUMBER(B3526),MAX(0,INDEX('913:913'!$F$6:$F$1205,B3526)),0)</f>
        <v>0</v>
      </c>
      <c r="C10224" s="10"/>
    </row>
    <row r="10225" spans="1:3">
      <c r="A10225" s="21">
        <v>472</v>
      </c>
      <c r="B10225" s="6">
        <f>IF(ISNUMBER(B3527),MAX(0,INDEX('913:913'!$F$6:$F$1205,B3527)),0)</f>
        <v>0</v>
      </c>
      <c r="C10225" s="10"/>
    </row>
    <row r="10226" spans="1:3">
      <c r="A10226" s="21">
        <v>473</v>
      </c>
      <c r="B10226" s="6">
        <f>IF(ISNUMBER(B3528),MAX(0,INDEX('913:913'!$F$6:$F$1205,B3528)),0)</f>
        <v>0</v>
      </c>
      <c r="C10226" s="10"/>
    </row>
    <row r="10227" spans="1:3">
      <c r="A10227" s="21">
        <v>474</v>
      </c>
      <c r="B10227" s="6">
        <f>IF(ISNUMBER(B3529),MAX(0,INDEX('913:913'!$F$6:$F$1205,B3529)),0)</f>
        <v>0</v>
      </c>
      <c r="C10227" s="10"/>
    </row>
    <row r="10228" spans="1:3">
      <c r="A10228" s="21">
        <v>475</v>
      </c>
      <c r="B10228" s="6">
        <f>IF(ISNUMBER(B3530),MAX(0,INDEX('913:913'!$F$6:$F$1205,B3530)),0)</f>
        <v>0</v>
      </c>
      <c r="C10228" s="10"/>
    </row>
    <row r="10229" spans="1:3">
      <c r="A10229" s="21">
        <v>476</v>
      </c>
      <c r="B10229" s="6">
        <f>IF(ISNUMBER(B3531),MAX(0,INDEX('913:913'!$F$6:$F$1205,B3531)),0)</f>
        <v>0</v>
      </c>
      <c r="C10229" s="10"/>
    </row>
    <row r="10230" spans="1:3">
      <c r="A10230" s="21">
        <v>477</v>
      </c>
      <c r="B10230" s="6">
        <f>IF(ISNUMBER(B3532),MAX(0,INDEX('913:913'!$F$6:$F$1205,B3532)),0)</f>
        <v>0</v>
      </c>
      <c r="C10230" s="10"/>
    </row>
    <row r="10231" spans="1:3">
      <c r="A10231" s="21">
        <v>478</v>
      </c>
      <c r="B10231" s="6">
        <f>IF(ISNUMBER(B3533),MAX(0,INDEX('913:913'!$F$6:$F$1205,B3533)),0)</f>
        <v>0</v>
      </c>
      <c r="C10231" s="10"/>
    </row>
    <row r="10232" spans="1:3">
      <c r="A10232" s="21">
        <v>479</v>
      </c>
      <c r="B10232" s="6">
        <f>IF(ISNUMBER(B3534),MAX(0,INDEX('913:913'!$F$6:$F$1205,B3534)),0)</f>
        <v>0</v>
      </c>
      <c r="C10232" s="10"/>
    </row>
    <row r="10233" spans="1:3">
      <c r="A10233" s="21">
        <v>480</v>
      </c>
      <c r="B10233" s="6">
        <f>IF(ISNUMBER(B3535),MAX(0,INDEX('913:913'!$F$6:$F$1205,B3535)),0)</f>
        <v>0</v>
      </c>
      <c r="C10233" s="10"/>
    </row>
    <row r="10234" spans="1:3">
      <c r="A10234" s="21">
        <v>481</v>
      </c>
      <c r="B10234" s="6">
        <f>IF(ISNUMBER(B3536),MAX(0,INDEX('913:913'!$F$6:$F$1205,B3536)),0)</f>
        <v>0</v>
      </c>
      <c r="C10234" s="10"/>
    </row>
    <row r="10235" spans="1:3">
      <c r="A10235" s="21">
        <v>482</v>
      </c>
      <c r="B10235" s="6">
        <f>IF(ISNUMBER(B3537),MAX(0,INDEX('913:913'!$F$6:$F$1205,B3537)),0)</f>
        <v>0</v>
      </c>
      <c r="C10235" s="10"/>
    </row>
    <row r="10236" spans="1:3">
      <c r="A10236" s="21">
        <v>483</v>
      </c>
      <c r="B10236" s="6">
        <f>IF(ISNUMBER(B3538),MAX(0,INDEX('913:913'!$F$6:$F$1205,B3538)),0)</f>
        <v>0</v>
      </c>
      <c r="C10236" s="10"/>
    </row>
    <row r="10237" spans="1:3">
      <c r="A10237" s="21">
        <v>484</v>
      </c>
      <c r="B10237" s="6">
        <f>IF(ISNUMBER(B3539),MAX(0,INDEX('913:913'!$F$6:$F$1205,B3539)),0)</f>
        <v>0</v>
      </c>
      <c r="C10237" s="10"/>
    </row>
    <row r="10238" spans="1:3">
      <c r="A10238" s="21">
        <v>485</v>
      </c>
      <c r="B10238" s="6">
        <f>IF(ISNUMBER(B3540),MAX(0,INDEX('913:913'!$F$6:$F$1205,B3540)),0)</f>
        <v>0</v>
      </c>
      <c r="C10238" s="10"/>
    </row>
    <row r="10239" spans="1:3">
      <c r="A10239" s="21">
        <v>486</v>
      </c>
      <c r="B10239" s="6">
        <f>IF(ISNUMBER(B3541),MAX(0,INDEX('913:913'!$F$6:$F$1205,B3541)),0)</f>
        <v>0</v>
      </c>
      <c r="C10239" s="10"/>
    </row>
    <row r="10240" spans="1:3">
      <c r="A10240" s="21">
        <v>487</v>
      </c>
      <c r="B10240" s="6">
        <f>IF(ISNUMBER(B3542),MAX(0,INDEX('913:913'!$F$6:$F$1205,B3542)),0)</f>
        <v>0</v>
      </c>
      <c r="C10240" s="10"/>
    </row>
    <row r="10241" spans="1:3">
      <c r="A10241" s="21">
        <v>488</v>
      </c>
      <c r="B10241" s="6">
        <f>IF(ISNUMBER(B3543),MAX(0,INDEX('913:913'!$F$6:$F$1205,B3543)),0)</f>
        <v>0</v>
      </c>
      <c r="C10241" s="10"/>
    </row>
    <row r="10242" spans="1:3">
      <c r="A10242" s="21">
        <v>489</v>
      </c>
      <c r="B10242" s="6">
        <f>IF(ISNUMBER(B3544),MAX(0,INDEX('913:913'!$F$6:$F$1205,B3544)),0)</f>
        <v>0</v>
      </c>
      <c r="C10242" s="10"/>
    </row>
    <row r="10243" spans="1:3">
      <c r="A10243" s="21">
        <v>490</v>
      </c>
      <c r="B10243" s="6">
        <f>IF(ISNUMBER(B3545),MAX(0,INDEX('913:913'!$F$6:$F$1205,B3545)),0)</f>
        <v>0</v>
      </c>
      <c r="C10243" s="10"/>
    </row>
    <row r="10244" spans="1:3">
      <c r="A10244" s="21">
        <v>491</v>
      </c>
      <c r="B10244" s="6">
        <f>IF(ISNUMBER(B3546),MAX(0,INDEX('913:913'!$F$6:$F$1205,B3546)),0)</f>
        <v>0</v>
      </c>
      <c r="C10244" s="10"/>
    </row>
    <row r="10245" spans="1:3">
      <c r="A10245" s="21">
        <v>492</v>
      </c>
      <c r="B10245" s="6">
        <f>IF(ISNUMBER(B3547),MAX(0,INDEX('913:913'!$F$6:$F$1205,B3547)),0)</f>
        <v>0</v>
      </c>
      <c r="C10245" s="10"/>
    </row>
    <row r="10246" spans="1:3">
      <c r="A10246" s="21">
        <v>493</v>
      </c>
      <c r="B10246" s="6">
        <f>IF(ISNUMBER(B3548),MAX(0,INDEX('913:913'!$F$6:$F$1205,B3548)),0)</f>
        <v>0</v>
      </c>
      <c r="C10246" s="10"/>
    </row>
    <row r="10247" spans="1:3">
      <c r="A10247" s="21">
        <v>494</v>
      </c>
      <c r="B10247" s="6">
        <f>IF(ISNUMBER(B3549),MAX(0,INDEX('913:913'!$F$6:$F$1205,B3549)),0)</f>
        <v>0</v>
      </c>
      <c r="C10247" s="10"/>
    </row>
    <row r="10248" spans="1:3">
      <c r="A10248" s="21">
        <v>495</v>
      </c>
      <c r="B10248" s="6">
        <f>IF(ISNUMBER(B3550),MAX(0,INDEX('913:913'!$F$6:$F$1205,B3550)),0)</f>
        <v>0</v>
      </c>
      <c r="C10248" s="10"/>
    </row>
    <row r="10249" spans="1:3">
      <c r="A10249" s="21">
        <v>496</v>
      </c>
      <c r="B10249" s="6">
        <f>IF(ISNUMBER(B3551),MAX(0,INDEX('913:913'!$F$6:$F$1205,B3551)),0)</f>
        <v>0</v>
      </c>
      <c r="C10249" s="10"/>
    </row>
    <row r="10250" spans="1:3">
      <c r="A10250" s="21">
        <v>497</v>
      </c>
      <c r="B10250" s="6">
        <f>IF(ISNUMBER(B3552),MAX(0,INDEX('913:913'!$F$6:$F$1205,B3552)),0)</f>
        <v>0</v>
      </c>
      <c r="C10250" s="10"/>
    </row>
    <row r="10251" spans="1:3">
      <c r="A10251" s="21">
        <v>498</v>
      </c>
      <c r="B10251" s="6">
        <f>IF(ISNUMBER(B3553),MAX(0,INDEX('913:913'!$F$6:$F$1205,B3553)),0)</f>
        <v>0</v>
      </c>
      <c r="C10251" s="10"/>
    </row>
    <row r="10252" spans="1:3">
      <c r="A10252" s="21">
        <v>499</v>
      </c>
      <c r="B10252" s="6">
        <f>IF(ISNUMBER(B3554),MAX(0,INDEX('913:913'!$F$6:$F$1205,B3554)),0)</f>
        <v>0</v>
      </c>
      <c r="C10252" s="10"/>
    </row>
    <row r="10253" spans="1:3">
      <c r="A10253" s="21">
        <v>500</v>
      </c>
      <c r="B10253" s="6">
        <f>IF(ISNUMBER(B3555),MAX(0,INDEX('913:913'!$F$6:$F$1205,B3555)),0)</f>
        <v>0</v>
      </c>
      <c r="C10253" s="10"/>
    </row>
    <row r="10254" spans="1:3">
      <c r="A10254" s="21">
        <v>501</v>
      </c>
      <c r="B10254" s="6">
        <f>IF(ISNUMBER(B3556),MAX(0,INDEX('913:913'!$F$6:$F$1205,B3556)),0)</f>
        <v>0</v>
      </c>
      <c r="C10254" s="10"/>
    </row>
    <row r="10255" spans="1:3">
      <c r="A10255" s="21">
        <v>502</v>
      </c>
      <c r="B10255" s="6">
        <f>IF(ISNUMBER(B3557),MAX(0,INDEX('913:913'!$F$6:$F$1205,B3557)),0)</f>
        <v>0</v>
      </c>
      <c r="C10255" s="10"/>
    </row>
    <row r="10256" spans="1:3">
      <c r="A10256" s="21">
        <v>503</v>
      </c>
      <c r="B10256" s="6">
        <f>IF(ISNUMBER(B3558),MAX(0,INDEX('913:913'!$F$6:$F$1205,B3558)),0)</f>
        <v>0</v>
      </c>
      <c r="C10256" s="10"/>
    </row>
    <row r="10257" spans="1:3">
      <c r="A10257" s="21">
        <v>504</v>
      </c>
      <c r="B10257" s="6">
        <f>IF(ISNUMBER(B3559),MAX(0,INDEX('913:913'!$F$6:$F$1205,B3559)),0)</f>
        <v>0</v>
      </c>
      <c r="C10257" s="10"/>
    </row>
    <row r="10258" spans="1:3">
      <c r="A10258" s="21">
        <v>505</v>
      </c>
      <c r="B10258" s="6">
        <f>IF(ISNUMBER(B3560),MAX(0,INDEX('913:913'!$F$6:$F$1205,B3560)),0)</f>
        <v>0</v>
      </c>
      <c r="C10258" s="10"/>
    </row>
    <row r="10259" spans="1:3">
      <c r="A10259" s="21">
        <v>506</v>
      </c>
      <c r="B10259" s="6">
        <f>IF(ISNUMBER(B3561),MAX(0,INDEX('913:913'!$F$6:$F$1205,B3561)),0)</f>
        <v>0</v>
      </c>
      <c r="C10259" s="10"/>
    </row>
    <row r="10260" spans="1:3">
      <c r="A10260" s="21">
        <v>507</v>
      </c>
      <c r="B10260" s="6">
        <f>IF(ISNUMBER(B3562),MAX(0,INDEX('913:913'!$F$6:$F$1205,B3562)),0)</f>
        <v>0</v>
      </c>
      <c r="C10260" s="10"/>
    </row>
    <row r="10261" spans="1:3">
      <c r="A10261" s="21">
        <v>508</v>
      </c>
      <c r="B10261" s="6">
        <f>IF(ISNUMBER(B3563),MAX(0,INDEX('913:913'!$F$6:$F$1205,B3563)),0)</f>
        <v>0</v>
      </c>
      <c r="C10261" s="10"/>
    </row>
    <row r="10262" spans="1:3">
      <c r="A10262" s="21">
        <v>509</v>
      </c>
      <c r="B10262" s="6">
        <f>IF(ISNUMBER(B3564),MAX(0,INDEX('913:913'!$F$6:$F$1205,B3564)),0)</f>
        <v>0</v>
      </c>
      <c r="C10262" s="10"/>
    </row>
    <row r="10263" spans="1:3">
      <c r="A10263" s="21">
        <v>510</v>
      </c>
      <c r="B10263" s="6">
        <f>IF(ISNUMBER(B3565),MAX(0,INDEX('913:913'!$F$6:$F$1205,B3565)),0)</f>
        <v>0</v>
      </c>
      <c r="C10263" s="10"/>
    </row>
    <row r="10264" spans="1:3">
      <c r="A10264" s="21">
        <v>511</v>
      </c>
      <c r="B10264" s="6">
        <f>IF(ISNUMBER(B3566),MAX(0,INDEX('913:913'!$F$6:$F$1205,B3566)),0)</f>
        <v>0</v>
      </c>
      <c r="C10264" s="10"/>
    </row>
    <row r="10265" spans="1:3">
      <c r="A10265" s="21">
        <v>512</v>
      </c>
      <c r="B10265" s="6">
        <f>IF(ISNUMBER(B3567),MAX(0,INDEX('913:913'!$F$6:$F$1205,B3567)),0)</f>
        <v>0</v>
      </c>
      <c r="C10265" s="10"/>
    </row>
    <row r="10266" spans="1:3">
      <c r="A10266" s="21">
        <v>513</v>
      </c>
      <c r="B10266" s="6">
        <f>IF(ISNUMBER(B3568),MAX(0,INDEX('913:913'!$F$6:$F$1205,B3568)),0)</f>
        <v>0</v>
      </c>
      <c r="C10266" s="10"/>
    </row>
    <row r="10267" spans="1:3">
      <c r="A10267" s="21">
        <v>514</v>
      </c>
      <c r="B10267" s="6">
        <f>IF(ISNUMBER(B3569),MAX(0,INDEX('913:913'!$F$6:$F$1205,B3569)),0)</f>
        <v>0</v>
      </c>
      <c r="C10267" s="10"/>
    </row>
    <row r="10268" spans="1:3">
      <c r="A10268" s="21">
        <v>515</v>
      </c>
      <c r="B10268" s="6">
        <f>IF(ISNUMBER(B3570),MAX(0,INDEX('913:913'!$F$6:$F$1205,B3570)),0)</f>
        <v>0</v>
      </c>
      <c r="C10268" s="10"/>
    </row>
    <row r="10269" spans="1:3">
      <c r="A10269" s="21">
        <v>516</v>
      </c>
      <c r="B10269" s="6">
        <f>IF(ISNUMBER(B3571),MAX(0,INDEX('913:913'!$F$6:$F$1205,B3571)),0)</f>
        <v>0</v>
      </c>
      <c r="C10269" s="10"/>
    </row>
    <row r="10270" spans="1:3">
      <c r="A10270" s="21">
        <v>517</v>
      </c>
      <c r="B10270" s="6">
        <f>IF(ISNUMBER(B3572),MAX(0,INDEX('913:913'!$F$6:$F$1205,B3572)),0)</f>
        <v>0</v>
      </c>
      <c r="C10270" s="10"/>
    </row>
    <row r="10271" spans="1:3">
      <c r="A10271" s="21">
        <v>518</v>
      </c>
      <c r="B10271" s="6">
        <f>IF(ISNUMBER(B3573),MAX(0,INDEX('913:913'!$F$6:$F$1205,B3573)),0)</f>
        <v>0</v>
      </c>
      <c r="C10271" s="10"/>
    </row>
    <row r="10272" spans="1:3">
      <c r="A10272" s="21">
        <v>519</v>
      </c>
      <c r="B10272" s="6">
        <f>IF(ISNUMBER(B3574),MAX(0,INDEX('913:913'!$F$6:$F$1205,B3574)),0)</f>
        <v>0</v>
      </c>
      <c r="C10272" s="10"/>
    </row>
    <row r="10273" spans="1:3">
      <c r="A10273" s="21">
        <v>520</v>
      </c>
      <c r="B10273" s="6">
        <f>IF(ISNUMBER(B3575),MAX(0,INDEX('913:913'!$F$6:$F$1205,B3575)),0)</f>
        <v>0</v>
      </c>
      <c r="C10273" s="10"/>
    </row>
    <row r="10274" spans="1:3">
      <c r="A10274" s="21">
        <v>521</v>
      </c>
      <c r="B10274" s="6">
        <f>IF(ISNUMBER(B3576),MAX(0,INDEX('913:913'!$F$6:$F$1205,B3576)),0)</f>
        <v>0</v>
      </c>
      <c r="C10274" s="10"/>
    </row>
    <row r="10275" spans="1:3">
      <c r="A10275" s="21">
        <v>522</v>
      </c>
      <c r="B10275" s="6">
        <f>IF(ISNUMBER(B3577),MAX(0,INDEX('913:913'!$F$6:$F$1205,B3577)),0)</f>
        <v>0</v>
      </c>
      <c r="C10275" s="10"/>
    </row>
    <row r="10276" spans="1:3">
      <c r="A10276" s="21">
        <v>523</v>
      </c>
      <c r="B10276" s="6">
        <f>IF(ISNUMBER(B3578),MAX(0,INDEX('913:913'!$F$6:$F$1205,B3578)),0)</f>
        <v>0</v>
      </c>
      <c r="C10276" s="10"/>
    </row>
    <row r="10277" spans="1:3">
      <c r="A10277" s="21">
        <v>524</v>
      </c>
      <c r="B10277" s="6">
        <f>IF(ISNUMBER(B3579),MAX(0,INDEX('913:913'!$F$6:$F$1205,B3579)),0)</f>
        <v>0</v>
      </c>
      <c r="C10277" s="10"/>
    </row>
    <row r="10278" spans="1:3">
      <c r="A10278" s="21">
        <v>525</v>
      </c>
      <c r="B10278" s="6">
        <f>IF(ISNUMBER(B3580),MAX(0,INDEX('913:913'!$F$6:$F$1205,B3580)),0)</f>
        <v>0</v>
      </c>
      <c r="C10278" s="10"/>
    </row>
    <row r="10279" spans="1:3">
      <c r="A10279" s="21">
        <v>526</v>
      </c>
      <c r="B10279" s="6">
        <f>IF(ISNUMBER(B3581),MAX(0,INDEX('913:913'!$F$6:$F$1205,B3581)),0)</f>
        <v>0</v>
      </c>
      <c r="C10279" s="10"/>
    </row>
    <row r="10280" spans="1:3">
      <c r="A10280" s="21">
        <v>527</v>
      </c>
      <c r="B10280" s="6">
        <f>IF(ISNUMBER(B3582),MAX(0,INDEX('913:913'!$F$6:$F$1205,B3582)),0)</f>
        <v>0</v>
      </c>
      <c r="C10280" s="10"/>
    </row>
    <row r="10281" spans="1:3">
      <c r="A10281" s="21">
        <v>528</v>
      </c>
      <c r="B10281" s="6">
        <f>IF(ISNUMBER(B3583),MAX(0,INDEX('913:913'!$F$6:$F$1205,B3583)),0)</f>
        <v>0</v>
      </c>
      <c r="C10281" s="10"/>
    </row>
    <row r="10282" spans="1:3">
      <c r="A10282" s="21">
        <v>529</v>
      </c>
      <c r="B10282" s="6">
        <f>IF(ISNUMBER(B3584),MAX(0,INDEX('913:913'!$F$6:$F$1205,B3584)),0)</f>
        <v>0</v>
      </c>
      <c r="C10282" s="10"/>
    </row>
    <row r="10283" spans="1:3">
      <c r="A10283" s="21">
        <v>530</v>
      </c>
      <c r="B10283" s="6">
        <f>IF(ISNUMBER(B3585),MAX(0,INDEX('913:913'!$F$6:$F$1205,B3585)),0)</f>
        <v>0</v>
      </c>
      <c r="C10283" s="10"/>
    </row>
    <row r="10284" spans="1:3">
      <c r="A10284" s="21">
        <v>531</v>
      </c>
      <c r="B10284" s="6">
        <f>IF(ISNUMBER(B3586),MAX(0,INDEX('913:913'!$F$6:$F$1205,B3586)),0)</f>
        <v>0</v>
      </c>
      <c r="C10284" s="10"/>
    </row>
    <row r="10285" spans="1:3">
      <c r="A10285" s="21">
        <v>532</v>
      </c>
      <c r="B10285" s="6">
        <f>IF(ISNUMBER(B3587),MAX(0,INDEX('913:913'!$F$6:$F$1205,B3587)),0)</f>
        <v>0</v>
      </c>
      <c r="C10285" s="10"/>
    </row>
    <row r="10286" spans="1:3">
      <c r="A10286" s="21">
        <v>533</v>
      </c>
      <c r="B10286" s="6">
        <f>IF(ISNUMBER(B3588),MAX(0,INDEX('913:913'!$F$6:$F$1205,B3588)),0)</f>
        <v>0</v>
      </c>
      <c r="C10286" s="10"/>
    </row>
    <row r="10287" spans="1:3">
      <c r="A10287" s="21">
        <v>534</v>
      </c>
      <c r="B10287" s="6">
        <f>IF(ISNUMBER(B3589),MAX(0,INDEX('913:913'!$F$6:$F$1205,B3589)),0)</f>
        <v>0</v>
      </c>
      <c r="C10287" s="10"/>
    </row>
    <row r="10288" spans="1:3">
      <c r="A10288" s="21">
        <v>535</v>
      </c>
      <c r="B10288" s="6">
        <f>IF(ISNUMBER(B3590),MAX(0,INDEX('913:913'!$F$6:$F$1205,B3590)),0)</f>
        <v>0</v>
      </c>
      <c r="C10288" s="10"/>
    </row>
    <row r="10289" spans="1:3">
      <c r="A10289" s="21">
        <v>536</v>
      </c>
      <c r="B10289" s="6">
        <f>IF(ISNUMBER(B3591),MAX(0,INDEX('913:913'!$F$6:$F$1205,B3591)),0)</f>
        <v>0</v>
      </c>
      <c r="C10289" s="10"/>
    </row>
    <row r="10290" spans="1:3">
      <c r="A10290" s="21">
        <v>537</v>
      </c>
      <c r="B10290" s="6">
        <f>IF(ISNUMBER(B3592),MAX(0,INDEX('913:913'!$F$6:$F$1205,B3592)),0)</f>
        <v>0</v>
      </c>
      <c r="C10290" s="10"/>
    </row>
    <row r="10291" spans="1:3">
      <c r="A10291" s="21">
        <v>538</v>
      </c>
      <c r="B10291" s="6">
        <f>IF(ISNUMBER(B3593),MAX(0,INDEX('913:913'!$F$6:$F$1205,B3593)),0)</f>
        <v>0</v>
      </c>
      <c r="C10291" s="10"/>
    </row>
    <row r="10292" spans="1:3">
      <c r="A10292" s="21">
        <v>539</v>
      </c>
      <c r="B10292" s="6">
        <f>IF(ISNUMBER(B3594),MAX(0,INDEX('913:913'!$F$6:$F$1205,B3594)),0)</f>
        <v>0</v>
      </c>
      <c r="C10292" s="10"/>
    </row>
    <row r="10293" spans="1:3">
      <c r="A10293" s="21">
        <v>540</v>
      </c>
      <c r="B10293" s="6">
        <f>IF(ISNUMBER(B3595),MAX(0,INDEX('913:913'!$F$6:$F$1205,B3595)),0)</f>
        <v>0</v>
      </c>
      <c r="C10293" s="10"/>
    </row>
    <row r="10294" spans="1:3">
      <c r="A10294" s="21">
        <v>541</v>
      </c>
      <c r="B10294" s="6">
        <f>IF(ISNUMBER(B3596),MAX(0,INDEX('913:913'!$F$6:$F$1205,B3596)),0)</f>
        <v>0</v>
      </c>
      <c r="C10294" s="10"/>
    </row>
    <row r="10295" spans="1:3">
      <c r="A10295" s="21">
        <v>542</v>
      </c>
      <c r="B10295" s="6">
        <f>IF(ISNUMBER(B3597),MAX(0,INDEX('913:913'!$F$6:$F$1205,B3597)),0)</f>
        <v>0</v>
      </c>
      <c r="C10295" s="10"/>
    </row>
    <row r="10296" spans="1:3">
      <c r="A10296" s="21">
        <v>543</v>
      </c>
      <c r="B10296" s="6">
        <f>IF(ISNUMBER(B3598),MAX(0,INDEX('913:913'!$F$6:$F$1205,B3598)),0)</f>
        <v>0</v>
      </c>
      <c r="C10296" s="10"/>
    </row>
    <row r="10297" spans="1:3">
      <c r="A10297" s="21">
        <v>544</v>
      </c>
      <c r="B10297" s="6">
        <f>IF(ISNUMBER(B3599),MAX(0,INDEX('913:913'!$F$6:$F$1205,B3599)),0)</f>
        <v>0</v>
      </c>
      <c r="C10297" s="10"/>
    </row>
    <row r="10298" spans="1:3">
      <c r="A10298" s="21">
        <v>545</v>
      </c>
      <c r="B10298" s="6">
        <f>IF(ISNUMBER(B3600),MAX(0,INDEX('913:913'!$F$6:$F$1205,B3600)),0)</f>
        <v>0</v>
      </c>
      <c r="C10298" s="10"/>
    </row>
    <row r="10299" spans="1:3">
      <c r="A10299" s="21">
        <v>546</v>
      </c>
      <c r="B10299" s="6">
        <f>IF(ISNUMBER(B3601),MAX(0,INDEX('913:913'!$F$6:$F$1205,B3601)),0)</f>
        <v>0</v>
      </c>
      <c r="C10299" s="10"/>
    </row>
    <row r="10300" spans="1:3">
      <c r="A10300" s="21">
        <v>547</v>
      </c>
      <c r="B10300" s="6">
        <f>IF(ISNUMBER(B3602),MAX(0,INDEX('913:913'!$F$6:$F$1205,B3602)),0)</f>
        <v>0</v>
      </c>
      <c r="C10300" s="10"/>
    </row>
    <row r="10301" spans="1:3">
      <c r="A10301" s="21">
        <v>548</v>
      </c>
      <c r="B10301" s="6">
        <f>IF(ISNUMBER(B3603),MAX(0,INDEX('913:913'!$F$6:$F$1205,B3603)),0)</f>
        <v>0</v>
      </c>
      <c r="C10301" s="10"/>
    </row>
    <row r="10302" spans="1:3">
      <c r="A10302" s="21">
        <v>549</v>
      </c>
      <c r="B10302" s="6">
        <f>IF(ISNUMBER(B3604),MAX(0,INDEX('913:913'!$F$6:$F$1205,B3604)),0)</f>
        <v>0</v>
      </c>
      <c r="C10302" s="10"/>
    </row>
    <row r="10303" spans="1:3">
      <c r="A10303" s="21">
        <v>550</v>
      </c>
      <c r="B10303" s="6">
        <f>IF(ISNUMBER(B3605),MAX(0,INDEX('913:913'!$F$6:$F$1205,B3605)),0)</f>
        <v>0</v>
      </c>
      <c r="C10303" s="10"/>
    </row>
    <row r="10304" spans="1:3">
      <c r="A10304" s="21">
        <v>551</v>
      </c>
      <c r="B10304" s="6">
        <f>IF(ISNUMBER(B3606),MAX(0,INDEX('913:913'!$F$6:$F$1205,B3606)),0)</f>
        <v>0</v>
      </c>
      <c r="C10304" s="10"/>
    </row>
    <row r="10305" spans="1:3">
      <c r="A10305" s="21">
        <v>552</v>
      </c>
      <c r="B10305" s="6">
        <f>IF(ISNUMBER(B3607),MAX(0,INDEX('913:913'!$F$6:$F$1205,B3607)),0)</f>
        <v>0</v>
      </c>
      <c r="C10305" s="10"/>
    </row>
    <row r="10306" spans="1:3">
      <c r="A10306" s="21">
        <v>553</v>
      </c>
      <c r="B10306" s="6">
        <f>IF(ISNUMBER(B3608),MAX(0,INDEX('913:913'!$F$6:$F$1205,B3608)),0)</f>
        <v>0</v>
      </c>
      <c r="C10306" s="10"/>
    </row>
    <row r="10307" spans="1:3">
      <c r="A10307" s="21">
        <v>554</v>
      </c>
      <c r="B10307" s="6">
        <f>IF(ISNUMBER(B3609),MAX(0,INDEX('913:913'!$F$6:$F$1205,B3609)),0)</f>
        <v>0</v>
      </c>
      <c r="C10307" s="10"/>
    </row>
    <row r="10308" spans="1:3">
      <c r="A10308" s="21">
        <v>555</v>
      </c>
      <c r="B10308" s="6">
        <f>IF(ISNUMBER(B3610),MAX(0,INDEX('913:913'!$F$6:$F$1205,B3610)),0)</f>
        <v>0</v>
      </c>
      <c r="C10308" s="10"/>
    </row>
    <row r="10309" spans="1:3">
      <c r="A10309" s="21">
        <v>556</v>
      </c>
      <c r="B10309" s="6">
        <f>IF(ISNUMBER(B3611),MAX(0,INDEX('913:913'!$F$6:$F$1205,B3611)),0)</f>
        <v>0</v>
      </c>
      <c r="C10309" s="10"/>
    </row>
    <row r="10310" spans="1:3">
      <c r="A10310" s="21">
        <v>557</v>
      </c>
      <c r="B10310" s="6">
        <f>IF(ISNUMBER(B3612),MAX(0,INDEX('913:913'!$F$6:$F$1205,B3612)),0)</f>
        <v>0</v>
      </c>
      <c r="C10310" s="10"/>
    </row>
    <row r="10311" spans="1:3">
      <c r="A10311" s="21">
        <v>558</v>
      </c>
      <c r="B10311" s="6">
        <f>IF(ISNUMBER(B3613),MAX(0,INDEX('913:913'!$F$6:$F$1205,B3613)),0)</f>
        <v>0</v>
      </c>
      <c r="C10311" s="10"/>
    </row>
    <row r="10312" spans="1:3">
      <c r="A10312" s="21">
        <v>559</v>
      </c>
      <c r="B10312" s="6">
        <f>IF(ISNUMBER(B3614),MAX(0,INDEX('913:913'!$F$6:$F$1205,B3614)),0)</f>
        <v>0</v>
      </c>
      <c r="C10312" s="10"/>
    </row>
    <row r="10313" spans="1:3">
      <c r="A10313" s="21">
        <v>560</v>
      </c>
      <c r="B10313" s="6">
        <f>IF(ISNUMBER(B3615),MAX(0,INDEX('913:913'!$F$6:$F$1205,B3615)),0)</f>
        <v>0</v>
      </c>
      <c r="C10313" s="10"/>
    </row>
    <row r="10314" spans="1:3">
      <c r="A10314" s="21">
        <v>561</v>
      </c>
      <c r="B10314" s="6">
        <f>IF(ISNUMBER(B3616),MAX(0,INDEX('913:913'!$F$6:$F$1205,B3616)),0)</f>
        <v>0</v>
      </c>
      <c r="C10314" s="10"/>
    </row>
    <row r="10315" spans="1:3">
      <c r="A10315" s="21">
        <v>562</v>
      </c>
      <c r="B10315" s="6">
        <f>IF(ISNUMBER(B3617),MAX(0,INDEX('913:913'!$F$6:$F$1205,B3617)),0)</f>
        <v>0</v>
      </c>
      <c r="C10315" s="10"/>
    </row>
    <row r="10316" spans="1:3">
      <c r="A10316" s="21">
        <v>563</v>
      </c>
      <c r="B10316" s="6">
        <f>IF(ISNUMBER(B3618),MAX(0,INDEX('913:913'!$F$6:$F$1205,B3618)),0)</f>
        <v>0</v>
      </c>
      <c r="C10316" s="10"/>
    </row>
    <row r="10317" spans="1:3">
      <c r="A10317" s="21">
        <v>564</v>
      </c>
      <c r="B10317" s="6">
        <f>IF(ISNUMBER(B3619),MAX(0,INDEX('913:913'!$F$6:$F$1205,B3619)),0)</f>
        <v>0</v>
      </c>
      <c r="C10317" s="10"/>
    </row>
    <row r="10318" spans="1:3">
      <c r="A10318" s="21">
        <v>565</v>
      </c>
      <c r="B10318" s="6">
        <f>IF(ISNUMBER(B3620),MAX(0,INDEX('913:913'!$F$6:$F$1205,B3620)),0)</f>
        <v>0</v>
      </c>
      <c r="C10318" s="10"/>
    </row>
    <row r="10319" spans="1:3">
      <c r="A10319" s="21">
        <v>566</v>
      </c>
      <c r="B10319" s="6">
        <f>IF(ISNUMBER(B3621),MAX(0,INDEX('913:913'!$F$6:$F$1205,B3621)),0)</f>
        <v>0</v>
      </c>
      <c r="C10319" s="10"/>
    </row>
    <row r="10320" spans="1:3">
      <c r="A10320" s="21">
        <v>567</v>
      </c>
      <c r="B10320" s="6">
        <f>IF(ISNUMBER(B3622),MAX(0,INDEX('913:913'!$F$6:$F$1205,B3622)),0)</f>
        <v>0</v>
      </c>
      <c r="C10320" s="10"/>
    </row>
    <row r="10321" spans="1:3">
      <c r="A10321" s="21">
        <v>568</v>
      </c>
      <c r="B10321" s="6">
        <f>IF(ISNUMBER(B3623),MAX(0,INDEX('913:913'!$F$6:$F$1205,B3623)),0)</f>
        <v>0</v>
      </c>
      <c r="C10321" s="10"/>
    </row>
    <row r="10322" spans="1:3">
      <c r="A10322" s="21">
        <v>569</v>
      </c>
      <c r="B10322" s="6">
        <f>IF(ISNUMBER(B3624),MAX(0,INDEX('913:913'!$F$6:$F$1205,B3624)),0)</f>
        <v>0</v>
      </c>
      <c r="C10322" s="10"/>
    </row>
    <row r="10323" spans="1:3">
      <c r="A10323" s="21">
        <v>570</v>
      </c>
      <c r="B10323" s="6">
        <f>IF(ISNUMBER(B3625),MAX(0,INDEX('913:913'!$F$6:$F$1205,B3625)),0)</f>
        <v>0</v>
      </c>
      <c r="C10323" s="10"/>
    </row>
    <row r="10324" spans="1:3">
      <c r="A10324" s="21">
        <v>571</v>
      </c>
      <c r="B10324" s="6">
        <f>IF(ISNUMBER(B3626),MAX(0,INDEX('913:913'!$F$6:$F$1205,B3626)),0)</f>
        <v>0</v>
      </c>
      <c r="C10324" s="10"/>
    </row>
    <row r="10325" spans="1:3">
      <c r="A10325" s="21">
        <v>572</v>
      </c>
      <c r="B10325" s="6">
        <f>IF(ISNUMBER(B3627),MAX(0,INDEX('913:913'!$F$6:$F$1205,B3627)),0)</f>
        <v>0</v>
      </c>
      <c r="C10325" s="10"/>
    </row>
    <row r="10326" spans="1:3">
      <c r="A10326" s="21">
        <v>573</v>
      </c>
      <c r="B10326" s="6">
        <f>IF(ISNUMBER(B3628),MAX(0,INDEX('913:913'!$F$6:$F$1205,B3628)),0)</f>
        <v>0</v>
      </c>
      <c r="C10326" s="10"/>
    </row>
    <row r="10327" spans="1:3">
      <c r="A10327" s="21">
        <v>574</v>
      </c>
      <c r="B10327" s="6">
        <f>IF(ISNUMBER(B3629),MAX(0,INDEX('913:913'!$F$6:$F$1205,B3629)),0)</f>
        <v>0</v>
      </c>
      <c r="C10327" s="10"/>
    </row>
    <row r="10328" spans="1:3">
      <c r="A10328" s="21">
        <v>575</v>
      </c>
      <c r="B10328" s="6">
        <f>IF(ISNUMBER(B3630),MAX(0,INDEX('913:913'!$F$6:$F$1205,B3630)),0)</f>
        <v>0</v>
      </c>
      <c r="C10328" s="10"/>
    </row>
    <row r="10329" spans="1:3">
      <c r="A10329" s="21">
        <v>576</v>
      </c>
      <c r="B10329" s="6">
        <f>IF(ISNUMBER(B3631),MAX(0,INDEX('913:913'!$F$6:$F$1205,B3631)),0)</f>
        <v>0</v>
      </c>
      <c r="C10329" s="10"/>
    </row>
    <row r="10330" spans="1:3">
      <c r="A10330" s="21">
        <v>577</v>
      </c>
      <c r="B10330" s="6">
        <f>IF(ISNUMBER(B3632),MAX(0,INDEX('913:913'!$F$6:$F$1205,B3632)),0)</f>
        <v>0</v>
      </c>
      <c r="C10330" s="10"/>
    </row>
    <row r="10331" spans="1:3">
      <c r="A10331" s="21">
        <v>578</v>
      </c>
      <c r="B10331" s="6">
        <f>IF(ISNUMBER(B3633),MAX(0,INDEX('913:913'!$F$6:$F$1205,B3633)),0)</f>
        <v>0</v>
      </c>
      <c r="C10331" s="10"/>
    </row>
    <row r="10332" spans="1:3">
      <c r="A10332" s="21">
        <v>579</v>
      </c>
      <c r="B10332" s="6">
        <f>IF(ISNUMBER(B3634),MAX(0,INDEX('913:913'!$F$6:$F$1205,B3634)),0)</f>
        <v>0</v>
      </c>
      <c r="C10332" s="10"/>
    </row>
    <row r="10333" spans="1:3">
      <c r="A10333" s="21">
        <v>580</v>
      </c>
      <c r="B10333" s="6">
        <f>IF(ISNUMBER(B3635),MAX(0,INDEX('913:913'!$F$6:$F$1205,B3635)),0)</f>
        <v>0</v>
      </c>
      <c r="C10333" s="10"/>
    </row>
    <row r="10334" spans="1:3">
      <c r="A10334" s="21">
        <v>581</v>
      </c>
      <c r="B10334" s="6">
        <f>IF(ISNUMBER(B3636),MAX(0,INDEX('913:913'!$F$6:$F$1205,B3636)),0)</f>
        <v>0</v>
      </c>
      <c r="C10334" s="10"/>
    </row>
    <row r="10335" spans="1:3">
      <c r="A10335" s="21">
        <v>582</v>
      </c>
      <c r="B10335" s="6">
        <f>IF(ISNUMBER(B3637),MAX(0,INDEX('913:913'!$F$6:$F$1205,B3637)),0)</f>
        <v>0</v>
      </c>
      <c r="C10335" s="10"/>
    </row>
    <row r="10336" spans="1:3">
      <c r="A10336" s="21">
        <v>583</v>
      </c>
      <c r="B10336" s="6">
        <f>IF(ISNUMBER(B3638),MAX(0,INDEX('913:913'!$F$6:$F$1205,B3638)),0)</f>
        <v>0</v>
      </c>
      <c r="C10336" s="10"/>
    </row>
    <row r="10337" spans="1:3">
      <c r="A10337" s="21">
        <v>584</v>
      </c>
      <c r="B10337" s="6">
        <f>IF(ISNUMBER(B3639),MAX(0,INDEX('913:913'!$F$6:$F$1205,B3639)),0)</f>
        <v>0</v>
      </c>
      <c r="C10337" s="10"/>
    </row>
    <row r="10338" spans="1:3">
      <c r="A10338" s="21">
        <v>585</v>
      </c>
      <c r="B10338" s="6">
        <f>IF(ISNUMBER(B3640),MAX(0,INDEX('913:913'!$F$6:$F$1205,B3640)),0)</f>
        <v>0</v>
      </c>
      <c r="C10338" s="10"/>
    </row>
    <row r="10339" spans="1:3">
      <c r="A10339" s="21">
        <v>586</v>
      </c>
      <c r="B10339" s="6">
        <f>IF(ISNUMBER(B3641),MAX(0,INDEX('913:913'!$F$6:$F$1205,B3641)),0)</f>
        <v>0</v>
      </c>
      <c r="C10339" s="10"/>
    </row>
    <row r="10340" spans="1:3">
      <c r="A10340" s="21">
        <v>587</v>
      </c>
      <c r="B10340" s="6">
        <f>IF(ISNUMBER(B3642),MAX(0,INDEX('913:913'!$F$6:$F$1205,B3642)),0)</f>
        <v>0</v>
      </c>
      <c r="C10340" s="10"/>
    </row>
    <row r="10341" spans="1:3">
      <c r="A10341" s="21">
        <v>588</v>
      </c>
      <c r="B10341" s="6">
        <f>IF(ISNUMBER(B3643),MAX(0,INDEX('913:913'!$F$6:$F$1205,B3643)),0)</f>
        <v>0</v>
      </c>
      <c r="C10341" s="10"/>
    </row>
    <row r="10342" spans="1:3">
      <c r="A10342" s="21">
        <v>589</v>
      </c>
      <c r="B10342" s="6">
        <f>IF(ISNUMBER(B3644),MAX(0,INDEX('913:913'!$F$6:$F$1205,B3644)),0)</f>
        <v>0</v>
      </c>
      <c r="C10342" s="10"/>
    </row>
    <row r="10343" spans="1:3">
      <c r="A10343" s="21">
        <v>590</v>
      </c>
      <c r="B10343" s="6">
        <f>IF(ISNUMBER(B3645),MAX(0,INDEX('913:913'!$F$6:$F$1205,B3645)),0)</f>
        <v>0</v>
      </c>
      <c r="C10343" s="10"/>
    </row>
    <row r="10344" spans="1:3">
      <c r="A10344" s="21">
        <v>591</v>
      </c>
      <c r="B10344" s="6">
        <f>IF(ISNUMBER(B3646),MAX(0,INDEX('913:913'!$F$6:$F$1205,B3646)),0)</f>
        <v>0</v>
      </c>
      <c r="C10344" s="10"/>
    </row>
    <row r="10345" spans="1:3">
      <c r="A10345" s="21">
        <v>592</v>
      </c>
      <c r="B10345" s="6">
        <f>IF(ISNUMBER(B3647),MAX(0,INDEX('913:913'!$F$6:$F$1205,B3647)),0)</f>
        <v>0</v>
      </c>
      <c r="C10345" s="10"/>
    </row>
    <row r="10346" spans="1:3">
      <c r="A10346" s="21">
        <v>593</v>
      </c>
      <c r="B10346" s="6">
        <f>IF(ISNUMBER(B3648),MAX(0,INDEX('913:913'!$F$6:$F$1205,B3648)),0)</f>
        <v>0</v>
      </c>
      <c r="C10346" s="10"/>
    </row>
    <row r="10347" spans="1:3">
      <c r="A10347" s="21">
        <v>594</v>
      </c>
      <c r="B10347" s="6">
        <f>IF(ISNUMBER(B3649),MAX(0,INDEX('913:913'!$F$6:$F$1205,B3649)),0)</f>
        <v>0</v>
      </c>
      <c r="C10347" s="10"/>
    </row>
    <row r="10348" spans="1:3">
      <c r="A10348" s="21">
        <v>595</v>
      </c>
      <c r="B10348" s="6">
        <f>IF(ISNUMBER(B3650),MAX(0,INDEX('913:913'!$F$6:$F$1205,B3650)),0)</f>
        <v>0</v>
      </c>
      <c r="C10348" s="10"/>
    </row>
    <row r="10349" spans="1:3">
      <c r="A10349" s="21">
        <v>596</v>
      </c>
      <c r="B10349" s="6">
        <f>IF(ISNUMBER(B3651),MAX(0,INDEX('913:913'!$F$6:$F$1205,B3651)),0)</f>
        <v>0</v>
      </c>
      <c r="C10349" s="10"/>
    </row>
    <row r="10350" spans="1:3">
      <c r="A10350" s="21">
        <v>597</v>
      </c>
      <c r="B10350" s="6">
        <f>IF(ISNUMBER(B3652),MAX(0,INDEX('913:913'!$F$6:$F$1205,B3652)),0)</f>
        <v>0</v>
      </c>
      <c r="C10350" s="10"/>
    </row>
    <row r="10351" spans="1:3">
      <c r="A10351" s="21">
        <v>598</v>
      </c>
      <c r="B10351" s="6">
        <f>IF(ISNUMBER(B3653),MAX(0,INDEX('913:913'!$F$6:$F$1205,B3653)),0)</f>
        <v>0</v>
      </c>
      <c r="C10351" s="10"/>
    </row>
    <row r="10352" spans="1:3">
      <c r="A10352" s="21">
        <v>599</v>
      </c>
      <c r="B10352" s="6">
        <f>IF(ISNUMBER(B3654),MAX(0,INDEX('913:913'!$F$6:$F$1205,B3654)),0)</f>
        <v>0</v>
      </c>
      <c r="C10352" s="10"/>
    </row>
    <row r="10353" spans="1:3">
      <c r="A10353" s="21">
        <v>600</v>
      </c>
      <c r="B10353" s="6">
        <f>IF(ISNUMBER(B3655),MAX(0,INDEX('913:913'!$F$6:$F$1205,B3655)),0)</f>
        <v>0</v>
      </c>
      <c r="C10353" s="10"/>
    </row>
    <row r="10355" spans="1:3" ht="21" customHeight="1">
      <c r="A10355" s="1" t="s">
        <v>481</v>
      </c>
    </row>
    <row r="10356" spans="1:3">
      <c r="A10356" s="2" t="s">
        <v>255</v>
      </c>
    </row>
    <row r="10357" spans="1:3">
      <c r="A10357" s="12" t="s">
        <v>482</v>
      </c>
    </row>
    <row r="10358" spans="1:3">
      <c r="A10358" s="12" t="s">
        <v>467</v>
      </c>
    </row>
    <row r="10359" spans="1:3">
      <c r="A10359" s="2" t="s">
        <v>468</v>
      </c>
    </row>
    <row r="10361" spans="1:3">
      <c r="B10361" s="3" t="s">
        <v>483</v>
      </c>
    </row>
    <row r="10362" spans="1:3">
      <c r="A10362" s="21">
        <v>1</v>
      </c>
      <c r="B10362" s="6">
        <f>IF(ISNUMBER(B4274),INDEX($B$6722:$B$7921,B4274),0)</f>
        <v>0</v>
      </c>
      <c r="C10362" s="10"/>
    </row>
    <row r="10363" spans="1:3">
      <c r="A10363" s="21">
        <v>2</v>
      </c>
      <c r="B10363" s="6">
        <f>IF(ISNUMBER(B4275),INDEX($B$6722:$B$7921,B4275),0)</f>
        <v>0</v>
      </c>
      <c r="C10363" s="10"/>
    </row>
    <row r="10364" spans="1:3">
      <c r="A10364" s="21">
        <v>3</v>
      </c>
      <c r="B10364" s="6">
        <f>IF(ISNUMBER(B4276),INDEX($B$6722:$B$7921,B4276),0)</f>
        <v>0</v>
      </c>
      <c r="C10364" s="10"/>
    </row>
    <row r="10365" spans="1:3">
      <c r="A10365" s="21">
        <v>4</v>
      </c>
      <c r="B10365" s="6">
        <f>IF(ISNUMBER(B4277),INDEX($B$6722:$B$7921,B4277),0)</f>
        <v>0</v>
      </c>
      <c r="C10365" s="10"/>
    </row>
    <row r="10366" spans="1:3">
      <c r="A10366" s="21">
        <v>5</v>
      </c>
      <c r="B10366" s="6">
        <f>IF(ISNUMBER(B4278),INDEX($B$6722:$B$7921,B4278),0)</f>
        <v>0</v>
      </c>
      <c r="C10366" s="10"/>
    </row>
    <row r="10367" spans="1:3">
      <c r="A10367" s="21">
        <v>6</v>
      </c>
      <c r="B10367" s="6">
        <f>IF(ISNUMBER(B4279),INDEX($B$6722:$B$7921,B4279),0)</f>
        <v>0</v>
      </c>
      <c r="C10367" s="10"/>
    </row>
    <row r="10368" spans="1:3">
      <c r="A10368" s="21">
        <v>7</v>
      </c>
      <c r="B10368" s="6">
        <f>IF(ISNUMBER(B4280),INDEX($B$6722:$B$7921,B4280),0)</f>
        <v>0</v>
      </c>
      <c r="C10368" s="10"/>
    </row>
    <row r="10369" spans="1:3">
      <c r="A10369" s="21">
        <v>8</v>
      </c>
      <c r="B10369" s="6">
        <f>IF(ISNUMBER(B4281),INDEX($B$6722:$B$7921,B4281),0)</f>
        <v>0</v>
      </c>
      <c r="C10369" s="10"/>
    </row>
    <row r="10370" spans="1:3">
      <c r="A10370" s="21">
        <v>9</v>
      </c>
      <c r="B10370" s="6">
        <f>IF(ISNUMBER(B4282),INDEX($B$6722:$B$7921,B4282),0)</f>
        <v>0</v>
      </c>
      <c r="C10370" s="10"/>
    </row>
    <row r="10371" spans="1:3">
      <c r="A10371" s="21">
        <v>10</v>
      </c>
      <c r="B10371" s="6">
        <f>IF(ISNUMBER(B4283),INDEX($B$6722:$B$7921,B4283),0)</f>
        <v>0</v>
      </c>
      <c r="C10371" s="10"/>
    </row>
    <row r="10372" spans="1:3">
      <c r="A10372" s="21">
        <v>11</v>
      </c>
      <c r="B10372" s="6">
        <f>IF(ISNUMBER(B4284),INDEX($B$6722:$B$7921,B4284),0)</f>
        <v>0</v>
      </c>
      <c r="C10372" s="10"/>
    </row>
    <row r="10373" spans="1:3">
      <c r="A10373" s="21">
        <v>12</v>
      </c>
      <c r="B10373" s="6">
        <f>IF(ISNUMBER(B4285),INDEX($B$6722:$B$7921,B4285),0)</f>
        <v>0</v>
      </c>
      <c r="C10373" s="10"/>
    </row>
    <row r="10374" spans="1:3">
      <c r="A10374" s="21">
        <v>13</v>
      </c>
      <c r="B10374" s="6">
        <f>IF(ISNUMBER(B4286),INDEX($B$6722:$B$7921,B4286),0)</f>
        <v>0</v>
      </c>
      <c r="C10374" s="10"/>
    </row>
    <row r="10375" spans="1:3">
      <c r="A10375" s="21">
        <v>14</v>
      </c>
      <c r="B10375" s="6">
        <f>IF(ISNUMBER(B4287),INDEX($B$6722:$B$7921,B4287),0)</f>
        <v>0</v>
      </c>
      <c r="C10375" s="10"/>
    </row>
    <row r="10376" spans="1:3">
      <c r="A10376" s="21">
        <v>15</v>
      </c>
      <c r="B10376" s="6">
        <f>IF(ISNUMBER(B4288),INDEX($B$6722:$B$7921,B4288),0)</f>
        <v>0</v>
      </c>
      <c r="C10376" s="10"/>
    </row>
    <row r="10377" spans="1:3">
      <c r="A10377" s="21">
        <v>16</v>
      </c>
      <c r="B10377" s="6">
        <f>IF(ISNUMBER(B4289),INDEX($B$6722:$B$7921,B4289),0)</f>
        <v>0</v>
      </c>
      <c r="C10377" s="10"/>
    </row>
    <row r="10378" spans="1:3">
      <c r="A10378" s="21">
        <v>17</v>
      </c>
      <c r="B10378" s="6">
        <f>IF(ISNUMBER(B4290),INDEX($B$6722:$B$7921,B4290),0)</f>
        <v>0</v>
      </c>
      <c r="C10378" s="10"/>
    </row>
    <row r="10379" spans="1:3">
      <c r="A10379" s="21">
        <v>18</v>
      </c>
      <c r="B10379" s="6">
        <f>IF(ISNUMBER(B4291),INDEX($B$6722:$B$7921,B4291),0)</f>
        <v>0</v>
      </c>
      <c r="C10379" s="10"/>
    </row>
    <row r="10380" spans="1:3">
      <c r="A10380" s="21">
        <v>19</v>
      </c>
      <c r="B10380" s="6">
        <f>IF(ISNUMBER(B4292),INDEX($B$6722:$B$7921,B4292),0)</f>
        <v>0</v>
      </c>
      <c r="C10380" s="10"/>
    </row>
    <row r="10381" spans="1:3">
      <c r="A10381" s="21">
        <v>20</v>
      </c>
      <c r="B10381" s="6">
        <f>IF(ISNUMBER(B4293),INDEX($B$6722:$B$7921,B4293),0)</f>
        <v>0</v>
      </c>
      <c r="C10381" s="10"/>
    </row>
    <row r="10382" spans="1:3">
      <c r="A10382" s="21">
        <v>21</v>
      </c>
      <c r="B10382" s="6">
        <f>IF(ISNUMBER(B4294),INDEX($B$6722:$B$7921,B4294),0)</f>
        <v>0</v>
      </c>
      <c r="C10382" s="10"/>
    </row>
    <row r="10383" spans="1:3">
      <c r="A10383" s="21">
        <v>22</v>
      </c>
      <c r="B10383" s="6">
        <f>IF(ISNUMBER(B4295),INDEX($B$6722:$B$7921,B4295),0)</f>
        <v>0</v>
      </c>
      <c r="C10383" s="10"/>
    </row>
    <row r="10384" spans="1:3">
      <c r="A10384" s="21">
        <v>23</v>
      </c>
      <c r="B10384" s="6">
        <f>IF(ISNUMBER(B4296),INDEX($B$6722:$B$7921,B4296),0)</f>
        <v>0</v>
      </c>
      <c r="C10384" s="10"/>
    </row>
    <row r="10385" spans="1:3">
      <c r="A10385" s="21">
        <v>24</v>
      </c>
      <c r="B10385" s="6">
        <f>IF(ISNUMBER(B4297),INDEX($B$6722:$B$7921,B4297),0)</f>
        <v>0</v>
      </c>
      <c r="C10385" s="10"/>
    </row>
    <row r="10386" spans="1:3">
      <c r="A10386" s="21">
        <v>25</v>
      </c>
      <c r="B10386" s="6">
        <f>IF(ISNUMBER(B4298),INDEX($B$6722:$B$7921,B4298),0)</f>
        <v>0</v>
      </c>
      <c r="C10386" s="10"/>
    </row>
    <row r="10387" spans="1:3">
      <c r="A10387" s="21">
        <v>26</v>
      </c>
      <c r="B10387" s="6">
        <f>IF(ISNUMBER(B4299),INDEX($B$6722:$B$7921,B4299),0)</f>
        <v>0</v>
      </c>
      <c r="C10387" s="10"/>
    </row>
    <row r="10388" spans="1:3">
      <c r="A10388" s="21">
        <v>27</v>
      </c>
      <c r="B10388" s="6">
        <f>IF(ISNUMBER(B4300),INDEX($B$6722:$B$7921,B4300),0)</f>
        <v>0</v>
      </c>
      <c r="C10388" s="10"/>
    </row>
    <row r="10389" spans="1:3">
      <c r="A10389" s="21">
        <v>28</v>
      </c>
      <c r="B10389" s="6">
        <f>IF(ISNUMBER(B4301),INDEX($B$6722:$B$7921,B4301),0)</f>
        <v>0</v>
      </c>
      <c r="C10389" s="10"/>
    </row>
    <row r="10390" spans="1:3">
      <c r="A10390" s="21">
        <v>29</v>
      </c>
      <c r="B10390" s="6">
        <f>IF(ISNUMBER(B4302),INDEX($B$6722:$B$7921,B4302),0)</f>
        <v>0</v>
      </c>
      <c r="C10390" s="10"/>
    </row>
    <row r="10391" spans="1:3">
      <c r="A10391" s="21">
        <v>30</v>
      </c>
      <c r="B10391" s="6">
        <f>IF(ISNUMBER(B4303),INDEX($B$6722:$B$7921,B4303),0)</f>
        <v>0</v>
      </c>
      <c r="C10391" s="10"/>
    </row>
    <row r="10392" spans="1:3">
      <c r="A10392" s="21">
        <v>31</v>
      </c>
      <c r="B10392" s="6">
        <f>IF(ISNUMBER(B4304),INDEX($B$6722:$B$7921,B4304),0)</f>
        <v>0</v>
      </c>
      <c r="C10392" s="10"/>
    </row>
    <row r="10393" spans="1:3">
      <c r="A10393" s="21">
        <v>32</v>
      </c>
      <c r="B10393" s="6">
        <f>IF(ISNUMBER(B4305),INDEX($B$6722:$B$7921,B4305),0)</f>
        <v>0</v>
      </c>
      <c r="C10393" s="10"/>
    </row>
    <row r="10394" spans="1:3">
      <c r="A10394" s="21">
        <v>33</v>
      </c>
      <c r="B10394" s="6">
        <f>IF(ISNUMBER(B4306),INDEX($B$6722:$B$7921,B4306),0)</f>
        <v>0</v>
      </c>
      <c r="C10394" s="10"/>
    </row>
    <row r="10395" spans="1:3">
      <c r="A10395" s="21">
        <v>34</v>
      </c>
      <c r="B10395" s="6">
        <f>IF(ISNUMBER(B4307),INDEX($B$6722:$B$7921,B4307),0)</f>
        <v>0</v>
      </c>
      <c r="C10395" s="10"/>
    </row>
    <row r="10396" spans="1:3">
      <c r="A10396" s="21">
        <v>35</v>
      </c>
      <c r="B10396" s="6">
        <f>IF(ISNUMBER(B4308),INDEX($B$6722:$B$7921,B4308),0)</f>
        <v>0</v>
      </c>
      <c r="C10396" s="10"/>
    </row>
    <row r="10397" spans="1:3">
      <c r="A10397" s="21">
        <v>36</v>
      </c>
      <c r="B10397" s="6">
        <f>IF(ISNUMBER(B4309),INDEX($B$6722:$B$7921,B4309),0)</f>
        <v>0</v>
      </c>
      <c r="C10397" s="10"/>
    </row>
    <row r="10398" spans="1:3">
      <c r="A10398" s="21">
        <v>37</v>
      </c>
      <c r="B10398" s="6">
        <f>IF(ISNUMBER(B4310),INDEX($B$6722:$B$7921,B4310),0)</f>
        <v>0</v>
      </c>
      <c r="C10398" s="10"/>
    </row>
    <row r="10399" spans="1:3">
      <c r="A10399" s="21">
        <v>38</v>
      </c>
      <c r="B10399" s="6">
        <f>IF(ISNUMBER(B4311),INDEX($B$6722:$B$7921,B4311),0)</f>
        <v>0</v>
      </c>
      <c r="C10399" s="10"/>
    </row>
    <row r="10400" spans="1:3">
      <c r="A10400" s="21">
        <v>39</v>
      </c>
      <c r="B10400" s="6">
        <f>IF(ISNUMBER(B4312),INDEX($B$6722:$B$7921,B4312),0)</f>
        <v>0</v>
      </c>
      <c r="C10400" s="10"/>
    </row>
    <row r="10401" spans="1:3">
      <c r="A10401" s="21">
        <v>40</v>
      </c>
      <c r="B10401" s="6">
        <f>IF(ISNUMBER(B4313),INDEX($B$6722:$B$7921,B4313),0)</f>
        <v>0</v>
      </c>
      <c r="C10401" s="10"/>
    </row>
    <row r="10402" spans="1:3">
      <c r="A10402" s="21">
        <v>41</v>
      </c>
      <c r="B10402" s="6">
        <f>IF(ISNUMBER(B4314),INDEX($B$6722:$B$7921,B4314),0)</f>
        <v>0</v>
      </c>
      <c r="C10402" s="10"/>
    </row>
    <row r="10403" spans="1:3">
      <c r="A10403" s="21">
        <v>42</v>
      </c>
      <c r="B10403" s="6">
        <f>IF(ISNUMBER(B4315),INDEX($B$6722:$B$7921,B4315),0)</f>
        <v>0</v>
      </c>
      <c r="C10403" s="10"/>
    </row>
    <row r="10404" spans="1:3">
      <c r="A10404" s="21">
        <v>43</v>
      </c>
      <c r="B10404" s="6">
        <f>IF(ISNUMBER(B4316),INDEX($B$6722:$B$7921,B4316),0)</f>
        <v>0</v>
      </c>
      <c r="C10404" s="10"/>
    </row>
    <row r="10405" spans="1:3">
      <c r="A10405" s="21">
        <v>44</v>
      </c>
      <c r="B10405" s="6">
        <f>IF(ISNUMBER(B4317),INDEX($B$6722:$B$7921,B4317),0)</f>
        <v>0</v>
      </c>
      <c r="C10405" s="10"/>
    </row>
    <row r="10406" spans="1:3">
      <c r="A10406" s="21">
        <v>45</v>
      </c>
      <c r="B10406" s="6">
        <f>IF(ISNUMBER(B4318),INDEX($B$6722:$B$7921,B4318),0)</f>
        <v>0</v>
      </c>
      <c r="C10406" s="10"/>
    </row>
    <row r="10407" spans="1:3">
      <c r="A10407" s="21">
        <v>46</v>
      </c>
      <c r="B10407" s="6">
        <f>IF(ISNUMBER(B4319),INDEX($B$6722:$B$7921,B4319),0)</f>
        <v>0</v>
      </c>
      <c r="C10407" s="10"/>
    </row>
    <row r="10408" spans="1:3">
      <c r="A10408" s="21">
        <v>47</v>
      </c>
      <c r="B10408" s="6">
        <f>IF(ISNUMBER(B4320),INDEX($B$6722:$B$7921,B4320),0)</f>
        <v>0</v>
      </c>
      <c r="C10408" s="10"/>
    </row>
    <row r="10409" spans="1:3">
      <c r="A10409" s="21">
        <v>48</v>
      </c>
      <c r="B10409" s="6">
        <f>IF(ISNUMBER(B4321),INDEX($B$6722:$B$7921,B4321),0)</f>
        <v>0</v>
      </c>
      <c r="C10409" s="10"/>
    </row>
    <row r="10410" spans="1:3">
      <c r="A10410" s="21">
        <v>49</v>
      </c>
      <c r="B10410" s="6">
        <f>IF(ISNUMBER(B4322),INDEX($B$6722:$B$7921,B4322),0)</f>
        <v>0</v>
      </c>
      <c r="C10410" s="10"/>
    </row>
    <row r="10411" spans="1:3">
      <c r="A10411" s="21">
        <v>50</v>
      </c>
      <c r="B10411" s="6">
        <f>IF(ISNUMBER(B4323),INDEX($B$6722:$B$7921,B4323),0)</f>
        <v>0</v>
      </c>
      <c r="C10411" s="10"/>
    </row>
    <row r="10412" spans="1:3">
      <c r="A10412" s="21">
        <v>51</v>
      </c>
      <c r="B10412" s="6">
        <f>IF(ISNUMBER(B4324),INDEX($B$6722:$B$7921,B4324),0)</f>
        <v>0</v>
      </c>
      <c r="C10412" s="10"/>
    </row>
    <row r="10413" spans="1:3">
      <c r="A10413" s="21">
        <v>52</v>
      </c>
      <c r="B10413" s="6">
        <f>IF(ISNUMBER(B4325),INDEX($B$6722:$B$7921,B4325),0)</f>
        <v>0</v>
      </c>
      <c r="C10413" s="10"/>
    </row>
    <row r="10414" spans="1:3">
      <c r="A10414" s="21">
        <v>53</v>
      </c>
      <c r="B10414" s="6">
        <f>IF(ISNUMBER(B4326),INDEX($B$6722:$B$7921,B4326),0)</f>
        <v>0</v>
      </c>
      <c r="C10414" s="10"/>
    </row>
    <row r="10415" spans="1:3">
      <c r="A10415" s="21">
        <v>54</v>
      </c>
      <c r="B10415" s="6">
        <f>IF(ISNUMBER(B4327),INDEX($B$6722:$B$7921,B4327),0)</f>
        <v>0</v>
      </c>
      <c r="C10415" s="10"/>
    </row>
    <row r="10416" spans="1:3">
      <c r="A10416" s="21">
        <v>55</v>
      </c>
      <c r="B10416" s="6">
        <f>IF(ISNUMBER(B4328),INDEX($B$6722:$B$7921,B4328),0)</f>
        <v>0</v>
      </c>
      <c r="C10416" s="10"/>
    </row>
    <row r="10417" spans="1:3">
      <c r="A10417" s="21">
        <v>56</v>
      </c>
      <c r="B10417" s="6">
        <f>IF(ISNUMBER(B4329),INDEX($B$6722:$B$7921,B4329),0)</f>
        <v>0</v>
      </c>
      <c r="C10417" s="10"/>
    </row>
    <row r="10418" spans="1:3">
      <c r="A10418" s="21">
        <v>57</v>
      </c>
      <c r="B10418" s="6">
        <f>IF(ISNUMBER(B4330),INDEX($B$6722:$B$7921,B4330),0)</f>
        <v>0</v>
      </c>
      <c r="C10418" s="10"/>
    </row>
    <row r="10419" spans="1:3">
      <c r="A10419" s="21">
        <v>58</v>
      </c>
      <c r="B10419" s="6">
        <f>IF(ISNUMBER(B4331),INDEX($B$6722:$B$7921,B4331),0)</f>
        <v>0</v>
      </c>
      <c r="C10419" s="10"/>
    </row>
    <row r="10420" spans="1:3">
      <c r="A10420" s="21">
        <v>59</v>
      </c>
      <c r="B10420" s="6">
        <f>IF(ISNUMBER(B4332),INDEX($B$6722:$B$7921,B4332),0)</f>
        <v>0</v>
      </c>
      <c r="C10420" s="10"/>
    </row>
    <row r="10421" spans="1:3">
      <c r="A10421" s="21">
        <v>60</v>
      </c>
      <c r="B10421" s="6">
        <f>IF(ISNUMBER(B4333),INDEX($B$6722:$B$7921,B4333),0)</f>
        <v>0</v>
      </c>
      <c r="C10421" s="10"/>
    </row>
    <row r="10422" spans="1:3">
      <c r="A10422" s="21">
        <v>61</v>
      </c>
      <c r="B10422" s="6">
        <f>IF(ISNUMBER(B4334),INDEX($B$6722:$B$7921,B4334),0)</f>
        <v>0</v>
      </c>
      <c r="C10422" s="10"/>
    </row>
    <row r="10423" spans="1:3">
      <c r="A10423" s="21">
        <v>62</v>
      </c>
      <c r="B10423" s="6">
        <f>IF(ISNUMBER(B4335),INDEX($B$6722:$B$7921,B4335),0)</f>
        <v>0</v>
      </c>
      <c r="C10423" s="10"/>
    </row>
    <row r="10424" spans="1:3">
      <c r="A10424" s="21">
        <v>63</v>
      </c>
      <c r="B10424" s="6">
        <f>IF(ISNUMBER(B4336),INDEX($B$6722:$B$7921,B4336),0)</f>
        <v>0</v>
      </c>
      <c r="C10424" s="10"/>
    </row>
    <row r="10425" spans="1:3">
      <c r="A10425" s="21">
        <v>64</v>
      </c>
      <c r="B10425" s="6">
        <f>IF(ISNUMBER(B4337),INDEX($B$6722:$B$7921,B4337),0)</f>
        <v>0</v>
      </c>
      <c r="C10425" s="10"/>
    </row>
    <row r="10426" spans="1:3">
      <c r="A10426" s="21">
        <v>65</v>
      </c>
      <c r="B10426" s="6">
        <f>IF(ISNUMBER(B4338),INDEX($B$6722:$B$7921,B4338),0)</f>
        <v>0</v>
      </c>
      <c r="C10426" s="10"/>
    </row>
    <row r="10427" spans="1:3">
      <c r="A10427" s="21">
        <v>66</v>
      </c>
      <c r="B10427" s="6">
        <f>IF(ISNUMBER(B4339),INDEX($B$6722:$B$7921,B4339),0)</f>
        <v>0</v>
      </c>
      <c r="C10427" s="10"/>
    </row>
    <row r="10428" spans="1:3">
      <c r="A10428" s="21">
        <v>67</v>
      </c>
      <c r="B10428" s="6">
        <f>IF(ISNUMBER(B4340),INDEX($B$6722:$B$7921,B4340),0)</f>
        <v>0</v>
      </c>
      <c r="C10428" s="10"/>
    </row>
    <row r="10429" spans="1:3">
      <c r="A10429" s="21">
        <v>68</v>
      </c>
      <c r="B10429" s="6">
        <f>IF(ISNUMBER(B4341),INDEX($B$6722:$B$7921,B4341),0)</f>
        <v>0</v>
      </c>
      <c r="C10429" s="10"/>
    </row>
    <row r="10430" spans="1:3">
      <c r="A10430" s="21">
        <v>69</v>
      </c>
      <c r="B10430" s="6">
        <f>IF(ISNUMBER(B4342),INDEX($B$6722:$B$7921,B4342),0)</f>
        <v>0</v>
      </c>
      <c r="C10430" s="10"/>
    </row>
    <row r="10431" spans="1:3">
      <c r="A10431" s="21">
        <v>70</v>
      </c>
      <c r="B10431" s="6">
        <f>IF(ISNUMBER(B4343),INDEX($B$6722:$B$7921,B4343),0)</f>
        <v>0</v>
      </c>
      <c r="C10431" s="10"/>
    </row>
    <row r="10432" spans="1:3">
      <c r="A10432" s="21">
        <v>71</v>
      </c>
      <c r="B10432" s="6">
        <f>IF(ISNUMBER(B4344),INDEX($B$6722:$B$7921,B4344),0)</f>
        <v>0</v>
      </c>
      <c r="C10432" s="10"/>
    </row>
    <row r="10433" spans="1:3">
      <c r="A10433" s="21">
        <v>72</v>
      </c>
      <c r="B10433" s="6">
        <f>IF(ISNUMBER(B4345),INDEX($B$6722:$B$7921,B4345),0)</f>
        <v>0</v>
      </c>
      <c r="C10433" s="10"/>
    </row>
    <row r="10434" spans="1:3">
      <c r="A10434" s="21">
        <v>73</v>
      </c>
      <c r="B10434" s="6">
        <f>IF(ISNUMBER(B4346),INDEX($B$6722:$B$7921,B4346),0)</f>
        <v>0</v>
      </c>
      <c r="C10434" s="10"/>
    </row>
    <row r="10435" spans="1:3">
      <c r="A10435" s="21">
        <v>74</v>
      </c>
      <c r="B10435" s="6">
        <f>IF(ISNUMBER(B4347),INDEX($B$6722:$B$7921,B4347),0)</f>
        <v>0</v>
      </c>
      <c r="C10435" s="10"/>
    </row>
    <row r="10436" spans="1:3">
      <c r="A10436" s="21">
        <v>75</v>
      </c>
      <c r="B10436" s="6">
        <f>IF(ISNUMBER(B4348),INDEX($B$6722:$B$7921,B4348),0)</f>
        <v>0</v>
      </c>
      <c r="C10436" s="10"/>
    </row>
    <row r="10437" spans="1:3">
      <c r="A10437" s="21">
        <v>76</v>
      </c>
      <c r="B10437" s="6">
        <f>IF(ISNUMBER(B4349),INDEX($B$6722:$B$7921,B4349),0)</f>
        <v>0</v>
      </c>
      <c r="C10437" s="10"/>
    </row>
    <row r="10438" spans="1:3">
      <c r="A10438" s="21">
        <v>77</v>
      </c>
      <c r="B10438" s="6">
        <f>IF(ISNUMBER(B4350),INDEX($B$6722:$B$7921,B4350),0)</f>
        <v>0</v>
      </c>
      <c r="C10438" s="10"/>
    </row>
    <row r="10439" spans="1:3">
      <c r="A10439" s="21">
        <v>78</v>
      </c>
      <c r="B10439" s="6">
        <f>IF(ISNUMBER(B4351),INDEX($B$6722:$B$7921,B4351),0)</f>
        <v>0</v>
      </c>
      <c r="C10439" s="10"/>
    </row>
    <row r="10440" spans="1:3">
      <c r="A10440" s="21">
        <v>79</v>
      </c>
      <c r="B10440" s="6">
        <f>IF(ISNUMBER(B4352),INDEX($B$6722:$B$7921,B4352),0)</f>
        <v>0</v>
      </c>
      <c r="C10440" s="10"/>
    </row>
    <row r="10441" spans="1:3">
      <c r="A10441" s="21">
        <v>80</v>
      </c>
      <c r="B10441" s="6">
        <f>IF(ISNUMBER(B4353),INDEX($B$6722:$B$7921,B4353),0)</f>
        <v>0</v>
      </c>
      <c r="C10441" s="10"/>
    </row>
    <row r="10442" spans="1:3">
      <c r="A10442" s="21">
        <v>81</v>
      </c>
      <c r="B10442" s="6">
        <f>IF(ISNUMBER(B4354),INDEX($B$6722:$B$7921,B4354),0)</f>
        <v>0</v>
      </c>
      <c r="C10442" s="10"/>
    </row>
    <row r="10443" spans="1:3">
      <c r="A10443" s="21">
        <v>82</v>
      </c>
      <c r="B10443" s="6">
        <f>IF(ISNUMBER(B4355),INDEX($B$6722:$B$7921,B4355),0)</f>
        <v>0</v>
      </c>
      <c r="C10443" s="10"/>
    </row>
    <row r="10444" spans="1:3">
      <c r="A10444" s="21">
        <v>83</v>
      </c>
      <c r="B10444" s="6">
        <f>IF(ISNUMBER(B4356),INDEX($B$6722:$B$7921,B4356),0)</f>
        <v>0</v>
      </c>
      <c r="C10444" s="10"/>
    </row>
    <row r="10445" spans="1:3">
      <c r="A10445" s="21">
        <v>84</v>
      </c>
      <c r="B10445" s="6">
        <f>IF(ISNUMBER(B4357),INDEX($B$6722:$B$7921,B4357),0)</f>
        <v>0</v>
      </c>
      <c r="C10445" s="10"/>
    </row>
    <row r="10446" spans="1:3">
      <c r="A10446" s="21">
        <v>85</v>
      </c>
      <c r="B10446" s="6">
        <f>IF(ISNUMBER(B4358),INDEX($B$6722:$B$7921,B4358),0)</f>
        <v>0</v>
      </c>
      <c r="C10446" s="10"/>
    </row>
    <row r="10447" spans="1:3">
      <c r="A10447" s="21">
        <v>86</v>
      </c>
      <c r="B10447" s="6">
        <f>IF(ISNUMBER(B4359),INDEX($B$6722:$B$7921,B4359),0)</f>
        <v>0</v>
      </c>
      <c r="C10447" s="10"/>
    </row>
    <row r="10448" spans="1:3">
      <c r="A10448" s="21">
        <v>87</v>
      </c>
      <c r="B10448" s="6">
        <f>IF(ISNUMBER(B4360),INDEX($B$6722:$B$7921,B4360),0)</f>
        <v>0</v>
      </c>
      <c r="C10448" s="10"/>
    </row>
    <row r="10449" spans="1:3">
      <c r="A10449" s="21">
        <v>88</v>
      </c>
      <c r="B10449" s="6">
        <f>IF(ISNUMBER(B4361),INDEX($B$6722:$B$7921,B4361),0)</f>
        <v>0</v>
      </c>
      <c r="C10449" s="10"/>
    </row>
    <row r="10450" spans="1:3">
      <c r="A10450" s="21">
        <v>89</v>
      </c>
      <c r="B10450" s="6">
        <f>IF(ISNUMBER(B4362),INDEX($B$6722:$B$7921,B4362),0)</f>
        <v>0</v>
      </c>
      <c r="C10450" s="10"/>
    </row>
    <row r="10451" spans="1:3">
      <c r="A10451" s="21">
        <v>90</v>
      </c>
      <c r="B10451" s="6">
        <f>IF(ISNUMBER(B4363),INDEX($B$6722:$B$7921,B4363),0)</f>
        <v>0</v>
      </c>
      <c r="C10451" s="10"/>
    </row>
    <row r="10452" spans="1:3">
      <c r="A10452" s="21">
        <v>91</v>
      </c>
      <c r="B10452" s="6">
        <f>IF(ISNUMBER(B4364),INDEX($B$6722:$B$7921,B4364),0)</f>
        <v>0</v>
      </c>
      <c r="C10452" s="10"/>
    </row>
    <row r="10453" spans="1:3">
      <c r="A10453" s="21">
        <v>92</v>
      </c>
      <c r="B10453" s="6">
        <f>IF(ISNUMBER(B4365),INDEX($B$6722:$B$7921,B4365),0)</f>
        <v>0</v>
      </c>
      <c r="C10453" s="10"/>
    </row>
    <row r="10454" spans="1:3">
      <c r="A10454" s="21">
        <v>93</v>
      </c>
      <c r="B10454" s="6">
        <f>IF(ISNUMBER(B4366),INDEX($B$6722:$B$7921,B4366),0)</f>
        <v>0</v>
      </c>
      <c r="C10454" s="10"/>
    </row>
    <row r="10455" spans="1:3">
      <c r="A10455" s="21">
        <v>94</v>
      </c>
      <c r="B10455" s="6">
        <f>IF(ISNUMBER(B4367),INDEX($B$6722:$B$7921,B4367),0)</f>
        <v>0</v>
      </c>
      <c r="C10455" s="10"/>
    </row>
    <row r="10456" spans="1:3">
      <c r="A10456" s="21">
        <v>95</v>
      </c>
      <c r="B10456" s="6">
        <f>IF(ISNUMBER(B4368),INDEX($B$6722:$B$7921,B4368),0)</f>
        <v>0</v>
      </c>
      <c r="C10456" s="10"/>
    </row>
    <row r="10457" spans="1:3">
      <c r="A10457" s="21">
        <v>96</v>
      </c>
      <c r="B10457" s="6">
        <f>IF(ISNUMBER(B4369),INDEX($B$6722:$B$7921,B4369),0)</f>
        <v>0</v>
      </c>
      <c r="C10457" s="10"/>
    </row>
    <row r="10458" spans="1:3">
      <c r="A10458" s="21">
        <v>97</v>
      </c>
      <c r="B10458" s="6">
        <f>IF(ISNUMBER(B4370),INDEX($B$6722:$B$7921,B4370),0)</f>
        <v>0</v>
      </c>
      <c r="C10458" s="10"/>
    </row>
    <row r="10459" spans="1:3">
      <c r="A10459" s="21">
        <v>98</v>
      </c>
      <c r="B10459" s="6">
        <f>IF(ISNUMBER(B4371),INDEX($B$6722:$B$7921,B4371),0)</f>
        <v>0</v>
      </c>
      <c r="C10459" s="10"/>
    </row>
    <row r="10460" spans="1:3">
      <c r="A10460" s="21">
        <v>99</v>
      </c>
      <c r="B10460" s="6">
        <f>IF(ISNUMBER(B4372),INDEX($B$6722:$B$7921,B4372),0)</f>
        <v>0</v>
      </c>
      <c r="C10460" s="10"/>
    </row>
    <row r="10461" spans="1:3">
      <c r="A10461" s="21">
        <v>100</v>
      </c>
      <c r="B10461" s="6">
        <f>IF(ISNUMBER(B4373),INDEX($B$6722:$B$7921,B4373),0)</f>
        <v>0</v>
      </c>
      <c r="C10461" s="10"/>
    </row>
    <row r="10462" spans="1:3">
      <c r="A10462" s="21">
        <v>101</v>
      </c>
      <c r="B10462" s="6">
        <f>IF(ISNUMBER(B4374),INDEX($B$6722:$B$7921,B4374),0)</f>
        <v>0</v>
      </c>
      <c r="C10462" s="10"/>
    </row>
    <row r="10463" spans="1:3">
      <c r="A10463" s="21">
        <v>102</v>
      </c>
      <c r="B10463" s="6">
        <f>IF(ISNUMBER(B4375),INDEX($B$6722:$B$7921,B4375),0)</f>
        <v>0</v>
      </c>
      <c r="C10463" s="10"/>
    </row>
    <row r="10464" spans="1:3">
      <c r="A10464" s="21">
        <v>103</v>
      </c>
      <c r="B10464" s="6">
        <f>IF(ISNUMBER(B4376),INDEX($B$6722:$B$7921,B4376),0)</f>
        <v>0</v>
      </c>
      <c r="C10464" s="10"/>
    </row>
    <row r="10465" spans="1:3">
      <c r="A10465" s="21">
        <v>104</v>
      </c>
      <c r="B10465" s="6">
        <f>IF(ISNUMBER(B4377),INDEX($B$6722:$B$7921,B4377),0)</f>
        <v>0</v>
      </c>
      <c r="C10465" s="10"/>
    </row>
    <row r="10466" spans="1:3">
      <c r="A10466" s="21">
        <v>105</v>
      </c>
      <c r="B10466" s="6">
        <f>IF(ISNUMBER(B4378),INDEX($B$6722:$B$7921,B4378),0)</f>
        <v>0</v>
      </c>
      <c r="C10466" s="10"/>
    </row>
    <row r="10467" spans="1:3">
      <c r="A10467" s="21">
        <v>106</v>
      </c>
      <c r="B10467" s="6">
        <f>IF(ISNUMBER(B4379),INDEX($B$6722:$B$7921,B4379),0)</f>
        <v>0</v>
      </c>
      <c r="C10467" s="10"/>
    </row>
    <row r="10468" spans="1:3">
      <c r="A10468" s="21">
        <v>107</v>
      </c>
      <c r="B10468" s="6">
        <f>IF(ISNUMBER(B4380),INDEX($B$6722:$B$7921,B4380),0)</f>
        <v>0</v>
      </c>
      <c r="C10468" s="10"/>
    </row>
    <row r="10469" spans="1:3">
      <c r="A10469" s="21">
        <v>108</v>
      </c>
      <c r="B10469" s="6">
        <f>IF(ISNUMBER(B4381),INDEX($B$6722:$B$7921,B4381),0)</f>
        <v>0</v>
      </c>
      <c r="C10469" s="10"/>
    </row>
    <row r="10470" spans="1:3">
      <c r="A10470" s="21">
        <v>109</v>
      </c>
      <c r="B10470" s="6">
        <f>IF(ISNUMBER(B4382),INDEX($B$6722:$B$7921,B4382),0)</f>
        <v>0</v>
      </c>
      <c r="C10470" s="10"/>
    </row>
    <row r="10471" spans="1:3">
      <c r="A10471" s="21">
        <v>110</v>
      </c>
      <c r="B10471" s="6">
        <f>IF(ISNUMBER(B4383),INDEX($B$6722:$B$7921,B4383),0)</f>
        <v>0</v>
      </c>
      <c r="C10471" s="10"/>
    </row>
    <row r="10472" spans="1:3">
      <c r="A10472" s="21">
        <v>111</v>
      </c>
      <c r="B10472" s="6">
        <f>IF(ISNUMBER(B4384),INDEX($B$6722:$B$7921,B4384),0)</f>
        <v>0</v>
      </c>
      <c r="C10472" s="10"/>
    </row>
    <row r="10473" spans="1:3">
      <c r="A10473" s="21">
        <v>112</v>
      </c>
      <c r="B10473" s="6">
        <f>IF(ISNUMBER(B4385),INDEX($B$6722:$B$7921,B4385),0)</f>
        <v>0</v>
      </c>
      <c r="C10473" s="10"/>
    </row>
    <row r="10474" spans="1:3">
      <c r="A10474" s="21">
        <v>113</v>
      </c>
      <c r="B10474" s="6">
        <f>IF(ISNUMBER(B4386),INDEX($B$6722:$B$7921,B4386),0)</f>
        <v>0</v>
      </c>
      <c r="C10474" s="10"/>
    </row>
    <row r="10475" spans="1:3">
      <c r="A10475" s="21">
        <v>114</v>
      </c>
      <c r="B10475" s="6">
        <f>IF(ISNUMBER(B4387),INDEX($B$6722:$B$7921,B4387),0)</f>
        <v>0</v>
      </c>
      <c r="C10475" s="10"/>
    </row>
    <row r="10476" spans="1:3">
      <c r="A10476" s="21">
        <v>115</v>
      </c>
      <c r="B10476" s="6">
        <f>IF(ISNUMBER(B4388),INDEX($B$6722:$B$7921,B4388),0)</f>
        <v>0</v>
      </c>
      <c r="C10476" s="10"/>
    </row>
    <row r="10477" spans="1:3">
      <c r="A10477" s="21">
        <v>116</v>
      </c>
      <c r="B10477" s="6">
        <f>IF(ISNUMBER(B4389),INDEX($B$6722:$B$7921,B4389),0)</f>
        <v>0</v>
      </c>
      <c r="C10477" s="10"/>
    </row>
    <row r="10478" spans="1:3">
      <c r="A10478" s="21">
        <v>117</v>
      </c>
      <c r="B10478" s="6">
        <f>IF(ISNUMBER(B4390),INDEX($B$6722:$B$7921,B4390),0)</f>
        <v>0</v>
      </c>
      <c r="C10478" s="10"/>
    </row>
    <row r="10479" spans="1:3">
      <c r="A10479" s="21">
        <v>118</v>
      </c>
      <c r="B10479" s="6">
        <f>IF(ISNUMBER(B4391),INDEX($B$6722:$B$7921,B4391),0)</f>
        <v>0</v>
      </c>
      <c r="C10479" s="10"/>
    </row>
    <row r="10480" spans="1:3">
      <c r="A10480" s="21">
        <v>119</v>
      </c>
      <c r="B10480" s="6">
        <f>IF(ISNUMBER(B4392),INDEX($B$6722:$B$7921,B4392),0)</f>
        <v>0</v>
      </c>
      <c r="C10480" s="10"/>
    </row>
    <row r="10481" spans="1:3">
      <c r="A10481" s="21">
        <v>120</v>
      </c>
      <c r="B10481" s="6">
        <f>IF(ISNUMBER(B4393),INDEX($B$6722:$B$7921,B4393),0)</f>
        <v>0</v>
      </c>
      <c r="C10481" s="10"/>
    </row>
    <row r="10482" spans="1:3">
      <c r="A10482" s="21">
        <v>121</v>
      </c>
      <c r="B10482" s="6">
        <f>IF(ISNUMBER(B4394),INDEX($B$6722:$B$7921,B4394),0)</f>
        <v>0</v>
      </c>
      <c r="C10482" s="10"/>
    </row>
    <row r="10483" spans="1:3">
      <c r="A10483" s="21">
        <v>122</v>
      </c>
      <c r="B10483" s="6">
        <f>IF(ISNUMBER(B4395),INDEX($B$6722:$B$7921,B4395),0)</f>
        <v>0</v>
      </c>
      <c r="C10483" s="10"/>
    </row>
    <row r="10484" spans="1:3">
      <c r="A10484" s="21">
        <v>123</v>
      </c>
      <c r="B10484" s="6">
        <f>IF(ISNUMBER(B4396),INDEX($B$6722:$B$7921,B4396),0)</f>
        <v>0</v>
      </c>
      <c r="C10484" s="10"/>
    </row>
    <row r="10485" spans="1:3">
      <c r="A10485" s="21">
        <v>124</v>
      </c>
      <c r="B10485" s="6">
        <f>IF(ISNUMBER(B4397),INDEX($B$6722:$B$7921,B4397),0)</f>
        <v>0</v>
      </c>
      <c r="C10485" s="10"/>
    </row>
    <row r="10486" spans="1:3">
      <c r="A10486" s="21">
        <v>125</v>
      </c>
      <c r="B10486" s="6">
        <f>IF(ISNUMBER(B4398),INDEX($B$6722:$B$7921,B4398),0)</f>
        <v>0</v>
      </c>
      <c r="C10486" s="10"/>
    </row>
    <row r="10487" spans="1:3">
      <c r="A10487" s="21">
        <v>126</v>
      </c>
      <c r="B10487" s="6">
        <f>IF(ISNUMBER(B4399),INDEX($B$6722:$B$7921,B4399),0)</f>
        <v>0</v>
      </c>
      <c r="C10487" s="10"/>
    </row>
    <row r="10488" spans="1:3">
      <c r="A10488" s="21">
        <v>127</v>
      </c>
      <c r="B10488" s="6">
        <f>IF(ISNUMBER(B4400),INDEX($B$6722:$B$7921,B4400),0)</f>
        <v>0</v>
      </c>
      <c r="C10488" s="10"/>
    </row>
    <row r="10489" spans="1:3">
      <c r="A10489" s="21">
        <v>128</v>
      </c>
      <c r="B10489" s="6">
        <f>IF(ISNUMBER(B4401),INDEX($B$6722:$B$7921,B4401),0)</f>
        <v>0</v>
      </c>
      <c r="C10489" s="10"/>
    </row>
    <row r="10490" spans="1:3">
      <c r="A10490" s="21">
        <v>129</v>
      </c>
      <c r="B10490" s="6">
        <f>IF(ISNUMBER(B4402),INDEX($B$6722:$B$7921,B4402),0)</f>
        <v>0</v>
      </c>
      <c r="C10490" s="10"/>
    </row>
    <row r="10491" spans="1:3">
      <c r="A10491" s="21">
        <v>130</v>
      </c>
      <c r="B10491" s="6">
        <f>IF(ISNUMBER(B4403),INDEX($B$6722:$B$7921,B4403),0)</f>
        <v>0</v>
      </c>
      <c r="C10491" s="10"/>
    </row>
    <row r="10492" spans="1:3">
      <c r="A10492" s="21">
        <v>131</v>
      </c>
      <c r="B10492" s="6">
        <f>IF(ISNUMBER(B4404),INDEX($B$6722:$B$7921,B4404),0)</f>
        <v>0</v>
      </c>
      <c r="C10492" s="10"/>
    </row>
    <row r="10493" spans="1:3">
      <c r="A10493" s="21">
        <v>132</v>
      </c>
      <c r="B10493" s="6">
        <f>IF(ISNUMBER(B4405),INDEX($B$6722:$B$7921,B4405),0)</f>
        <v>0</v>
      </c>
      <c r="C10493" s="10"/>
    </row>
    <row r="10494" spans="1:3">
      <c r="A10494" s="21">
        <v>133</v>
      </c>
      <c r="B10494" s="6">
        <f>IF(ISNUMBER(B4406),INDEX($B$6722:$B$7921,B4406),0)</f>
        <v>0</v>
      </c>
      <c r="C10494" s="10"/>
    </row>
    <row r="10495" spans="1:3">
      <c r="A10495" s="21">
        <v>134</v>
      </c>
      <c r="B10495" s="6">
        <f>IF(ISNUMBER(B4407),INDEX($B$6722:$B$7921,B4407),0)</f>
        <v>0</v>
      </c>
      <c r="C10495" s="10"/>
    </row>
    <row r="10496" spans="1:3">
      <c r="A10496" s="21">
        <v>135</v>
      </c>
      <c r="B10496" s="6">
        <f>IF(ISNUMBER(B4408),INDEX($B$6722:$B$7921,B4408),0)</f>
        <v>0</v>
      </c>
      <c r="C10496" s="10"/>
    </row>
    <row r="10497" spans="1:3">
      <c r="A10497" s="21">
        <v>136</v>
      </c>
      <c r="B10497" s="6">
        <f>IF(ISNUMBER(B4409),INDEX($B$6722:$B$7921,B4409),0)</f>
        <v>0</v>
      </c>
      <c r="C10497" s="10"/>
    </row>
    <row r="10498" spans="1:3">
      <c r="A10498" s="21">
        <v>137</v>
      </c>
      <c r="B10498" s="6">
        <f>IF(ISNUMBER(B4410),INDEX($B$6722:$B$7921,B4410),0)</f>
        <v>0</v>
      </c>
      <c r="C10498" s="10"/>
    </row>
    <row r="10499" spans="1:3">
      <c r="A10499" s="21">
        <v>138</v>
      </c>
      <c r="B10499" s="6">
        <f>IF(ISNUMBER(B4411),INDEX($B$6722:$B$7921,B4411),0)</f>
        <v>0</v>
      </c>
      <c r="C10499" s="10"/>
    </row>
    <row r="10500" spans="1:3">
      <c r="A10500" s="21">
        <v>139</v>
      </c>
      <c r="B10500" s="6">
        <f>IF(ISNUMBER(B4412),INDEX($B$6722:$B$7921,B4412),0)</f>
        <v>0</v>
      </c>
      <c r="C10500" s="10"/>
    </row>
    <row r="10501" spans="1:3">
      <c r="A10501" s="21">
        <v>140</v>
      </c>
      <c r="B10501" s="6">
        <f>IF(ISNUMBER(B4413),INDEX($B$6722:$B$7921,B4413),0)</f>
        <v>0</v>
      </c>
      <c r="C10501" s="10"/>
    </row>
    <row r="10502" spans="1:3">
      <c r="A10502" s="21">
        <v>141</v>
      </c>
      <c r="B10502" s="6">
        <f>IF(ISNUMBER(B4414),INDEX($B$6722:$B$7921,B4414),0)</f>
        <v>0</v>
      </c>
      <c r="C10502" s="10"/>
    </row>
    <row r="10503" spans="1:3">
      <c r="A10503" s="21">
        <v>142</v>
      </c>
      <c r="B10503" s="6">
        <f>IF(ISNUMBER(B4415),INDEX($B$6722:$B$7921,B4415),0)</f>
        <v>0</v>
      </c>
      <c r="C10503" s="10"/>
    </row>
    <row r="10504" spans="1:3">
      <c r="A10504" s="21">
        <v>143</v>
      </c>
      <c r="B10504" s="6">
        <f>IF(ISNUMBER(B4416),INDEX($B$6722:$B$7921,B4416),0)</f>
        <v>0</v>
      </c>
      <c r="C10504" s="10"/>
    </row>
    <row r="10505" spans="1:3">
      <c r="A10505" s="21">
        <v>144</v>
      </c>
      <c r="B10505" s="6">
        <f>IF(ISNUMBER(B4417),INDEX($B$6722:$B$7921,B4417),0)</f>
        <v>0</v>
      </c>
      <c r="C10505" s="10"/>
    </row>
    <row r="10506" spans="1:3">
      <c r="A10506" s="21">
        <v>145</v>
      </c>
      <c r="B10506" s="6">
        <f>IF(ISNUMBER(B4418),INDEX($B$6722:$B$7921,B4418),0)</f>
        <v>0</v>
      </c>
      <c r="C10506" s="10"/>
    </row>
    <row r="10507" spans="1:3">
      <c r="A10507" s="21">
        <v>146</v>
      </c>
      <c r="B10507" s="6">
        <f>IF(ISNUMBER(B4419),INDEX($B$6722:$B$7921,B4419),0)</f>
        <v>0</v>
      </c>
      <c r="C10507" s="10"/>
    </row>
    <row r="10508" spans="1:3">
      <c r="A10508" s="21">
        <v>147</v>
      </c>
      <c r="B10508" s="6">
        <f>IF(ISNUMBER(B4420),INDEX($B$6722:$B$7921,B4420),0)</f>
        <v>0</v>
      </c>
      <c r="C10508" s="10"/>
    </row>
    <row r="10509" spans="1:3">
      <c r="A10509" s="21">
        <v>148</v>
      </c>
      <c r="B10509" s="6">
        <f>IF(ISNUMBER(B4421),INDEX($B$6722:$B$7921,B4421),0)</f>
        <v>0</v>
      </c>
      <c r="C10509" s="10"/>
    </row>
    <row r="10510" spans="1:3">
      <c r="A10510" s="21">
        <v>149</v>
      </c>
      <c r="B10510" s="6">
        <f>IF(ISNUMBER(B4422),INDEX($B$6722:$B$7921,B4422),0)</f>
        <v>0</v>
      </c>
      <c r="C10510" s="10"/>
    </row>
    <row r="10511" spans="1:3">
      <c r="A10511" s="21">
        <v>150</v>
      </c>
      <c r="B10511" s="6">
        <f>IF(ISNUMBER(B4423),INDEX($B$6722:$B$7921,B4423),0)</f>
        <v>0</v>
      </c>
      <c r="C10511" s="10"/>
    </row>
    <row r="10512" spans="1:3">
      <c r="A10512" s="21">
        <v>151</v>
      </c>
      <c r="B10512" s="6">
        <f>IF(ISNUMBER(B4424),INDEX($B$6722:$B$7921,B4424),0)</f>
        <v>0</v>
      </c>
      <c r="C10512" s="10"/>
    </row>
    <row r="10513" spans="1:3">
      <c r="A10513" s="21">
        <v>152</v>
      </c>
      <c r="B10513" s="6">
        <f>IF(ISNUMBER(B4425),INDEX($B$6722:$B$7921,B4425),0)</f>
        <v>0</v>
      </c>
      <c r="C10513" s="10"/>
    </row>
    <row r="10514" spans="1:3">
      <c r="A10514" s="21">
        <v>153</v>
      </c>
      <c r="B10514" s="6">
        <f>IF(ISNUMBER(B4426),INDEX($B$6722:$B$7921,B4426),0)</f>
        <v>0</v>
      </c>
      <c r="C10514" s="10"/>
    </row>
    <row r="10515" spans="1:3">
      <c r="A10515" s="21">
        <v>154</v>
      </c>
      <c r="B10515" s="6">
        <f>IF(ISNUMBER(B4427),INDEX($B$6722:$B$7921,B4427),0)</f>
        <v>0</v>
      </c>
      <c r="C10515" s="10"/>
    </row>
    <row r="10516" spans="1:3">
      <c r="A10516" s="21">
        <v>155</v>
      </c>
      <c r="B10516" s="6">
        <f>IF(ISNUMBER(B4428),INDEX($B$6722:$B$7921,B4428),0)</f>
        <v>0</v>
      </c>
      <c r="C10516" s="10"/>
    </row>
    <row r="10517" spans="1:3">
      <c r="A10517" s="21">
        <v>156</v>
      </c>
      <c r="B10517" s="6">
        <f>IF(ISNUMBER(B4429),INDEX($B$6722:$B$7921,B4429),0)</f>
        <v>0</v>
      </c>
      <c r="C10517" s="10"/>
    </row>
    <row r="10518" spans="1:3">
      <c r="A10518" s="21">
        <v>157</v>
      </c>
      <c r="B10518" s="6">
        <f>IF(ISNUMBER(B4430),INDEX($B$6722:$B$7921,B4430),0)</f>
        <v>0</v>
      </c>
      <c r="C10518" s="10"/>
    </row>
    <row r="10519" spans="1:3">
      <c r="A10519" s="21">
        <v>158</v>
      </c>
      <c r="B10519" s="6">
        <f>IF(ISNUMBER(B4431),INDEX($B$6722:$B$7921,B4431),0)</f>
        <v>0</v>
      </c>
      <c r="C10519" s="10"/>
    </row>
    <row r="10520" spans="1:3">
      <c r="A10520" s="21">
        <v>159</v>
      </c>
      <c r="B10520" s="6">
        <f>IF(ISNUMBER(B4432),INDEX($B$6722:$B$7921,B4432),0)</f>
        <v>0</v>
      </c>
      <c r="C10520" s="10"/>
    </row>
    <row r="10521" spans="1:3">
      <c r="A10521" s="21">
        <v>160</v>
      </c>
      <c r="B10521" s="6">
        <f>IF(ISNUMBER(B4433),INDEX($B$6722:$B$7921,B4433),0)</f>
        <v>0</v>
      </c>
      <c r="C10521" s="10"/>
    </row>
    <row r="10522" spans="1:3">
      <c r="A10522" s="21">
        <v>161</v>
      </c>
      <c r="B10522" s="6">
        <f>IF(ISNUMBER(B4434),INDEX($B$6722:$B$7921,B4434),0)</f>
        <v>0</v>
      </c>
      <c r="C10522" s="10"/>
    </row>
    <row r="10523" spans="1:3">
      <c r="A10523" s="21">
        <v>162</v>
      </c>
      <c r="B10523" s="6">
        <f>IF(ISNUMBER(B4435),INDEX($B$6722:$B$7921,B4435),0)</f>
        <v>0</v>
      </c>
      <c r="C10523" s="10"/>
    </row>
    <row r="10524" spans="1:3">
      <c r="A10524" s="21">
        <v>163</v>
      </c>
      <c r="B10524" s="6">
        <f>IF(ISNUMBER(B4436),INDEX($B$6722:$B$7921,B4436),0)</f>
        <v>0</v>
      </c>
      <c r="C10524" s="10"/>
    </row>
    <row r="10525" spans="1:3">
      <c r="A10525" s="21">
        <v>164</v>
      </c>
      <c r="B10525" s="6">
        <f>IF(ISNUMBER(B4437),INDEX($B$6722:$B$7921,B4437),0)</f>
        <v>0</v>
      </c>
      <c r="C10525" s="10"/>
    </row>
    <row r="10526" spans="1:3">
      <c r="A10526" s="21">
        <v>165</v>
      </c>
      <c r="B10526" s="6">
        <f>IF(ISNUMBER(B4438),INDEX($B$6722:$B$7921,B4438),0)</f>
        <v>0</v>
      </c>
      <c r="C10526" s="10"/>
    </row>
    <row r="10527" spans="1:3">
      <c r="A10527" s="21">
        <v>166</v>
      </c>
      <c r="B10527" s="6">
        <f>IF(ISNUMBER(B4439),INDEX($B$6722:$B$7921,B4439),0)</f>
        <v>0</v>
      </c>
      <c r="C10527" s="10"/>
    </row>
    <row r="10528" spans="1:3">
      <c r="A10528" s="21">
        <v>167</v>
      </c>
      <c r="B10528" s="6">
        <f>IF(ISNUMBER(B4440),INDEX($B$6722:$B$7921,B4440),0)</f>
        <v>0</v>
      </c>
      <c r="C10528" s="10"/>
    </row>
    <row r="10529" spans="1:3">
      <c r="A10529" s="21">
        <v>168</v>
      </c>
      <c r="B10529" s="6">
        <f>IF(ISNUMBER(B4441),INDEX($B$6722:$B$7921,B4441),0)</f>
        <v>0</v>
      </c>
      <c r="C10529" s="10"/>
    </row>
    <row r="10530" spans="1:3">
      <c r="A10530" s="21">
        <v>169</v>
      </c>
      <c r="B10530" s="6">
        <f>IF(ISNUMBER(B4442),INDEX($B$6722:$B$7921,B4442),0)</f>
        <v>0</v>
      </c>
      <c r="C10530" s="10"/>
    </row>
    <row r="10531" spans="1:3">
      <c r="A10531" s="21">
        <v>170</v>
      </c>
      <c r="B10531" s="6">
        <f>IF(ISNUMBER(B4443),INDEX($B$6722:$B$7921,B4443),0)</f>
        <v>0</v>
      </c>
      <c r="C10531" s="10"/>
    </row>
    <row r="10532" spans="1:3">
      <c r="A10532" s="21">
        <v>171</v>
      </c>
      <c r="B10532" s="6">
        <f>IF(ISNUMBER(B4444),INDEX($B$6722:$B$7921,B4444),0)</f>
        <v>0</v>
      </c>
      <c r="C10532" s="10"/>
    </row>
    <row r="10533" spans="1:3">
      <c r="A10533" s="21">
        <v>172</v>
      </c>
      <c r="B10533" s="6">
        <f>IF(ISNUMBER(B4445),INDEX($B$6722:$B$7921,B4445),0)</f>
        <v>0</v>
      </c>
      <c r="C10533" s="10"/>
    </row>
    <row r="10534" spans="1:3">
      <c r="A10534" s="21">
        <v>173</v>
      </c>
      <c r="B10534" s="6">
        <f>IF(ISNUMBER(B4446),INDEX($B$6722:$B$7921,B4446),0)</f>
        <v>0</v>
      </c>
      <c r="C10534" s="10"/>
    </row>
    <row r="10535" spans="1:3">
      <c r="A10535" s="21">
        <v>174</v>
      </c>
      <c r="B10535" s="6">
        <f>IF(ISNUMBER(B4447),INDEX($B$6722:$B$7921,B4447),0)</f>
        <v>0</v>
      </c>
      <c r="C10535" s="10"/>
    </row>
    <row r="10536" spans="1:3">
      <c r="A10536" s="21">
        <v>175</v>
      </c>
      <c r="B10536" s="6">
        <f>IF(ISNUMBER(B4448),INDEX($B$6722:$B$7921,B4448),0)</f>
        <v>0</v>
      </c>
      <c r="C10536" s="10"/>
    </row>
    <row r="10537" spans="1:3">
      <c r="A10537" s="21">
        <v>176</v>
      </c>
      <c r="B10537" s="6">
        <f>IF(ISNUMBER(B4449),INDEX($B$6722:$B$7921,B4449),0)</f>
        <v>0</v>
      </c>
      <c r="C10537" s="10"/>
    </row>
    <row r="10538" spans="1:3">
      <c r="A10538" s="21">
        <v>177</v>
      </c>
      <c r="B10538" s="6">
        <f>IF(ISNUMBER(B4450),INDEX($B$6722:$B$7921,B4450),0)</f>
        <v>0</v>
      </c>
      <c r="C10538" s="10"/>
    </row>
    <row r="10539" spans="1:3">
      <c r="A10539" s="21">
        <v>178</v>
      </c>
      <c r="B10539" s="6">
        <f>IF(ISNUMBER(B4451),INDEX($B$6722:$B$7921,B4451),0)</f>
        <v>0</v>
      </c>
      <c r="C10539" s="10"/>
    </row>
    <row r="10540" spans="1:3">
      <c r="A10540" s="21">
        <v>179</v>
      </c>
      <c r="B10540" s="6">
        <f>IF(ISNUMBER(B4452),INDEX($B$6722:$B$7921,B4452),0)</f>
        <v>0</v>
      </c>
      <c r="C10540" s="10"/>
    </row>
    <row r="10541" spans="1:3">
      <c r="A10541" s="21">
        <v>180</v>
      </c>
      <c r="B10541" s="6">
        <f>IF(ISNUMBER(B4453),INDEX($B$6722:$B$7921,B4453),0)</f>
        <v>0</v>
      </c>
      <c r="C10541" s="10"/>
    </row>
    <row r="10542" spans="1:3">
      <c r="A10542" s="21">
        <v>181</v>
      </c>
      <c r="B10542" s="6">
        <f>IF(ISNUMBER(B4454),INDEX($B$6722:$B$7921,B4454),0)</f>
        <v>0</v>
      </c>
      <c r="C10542" s="10"/>
    </row>
    <row r="10543" spans="1:3">
      <c r="A10543" s="21">
        <v>182</v>
      </c>
      <c r="B10543" s="6">
        <f>IF(ISNUMBER(B4455),INDEX($B$6722:$B$7921,B4455),0)</f>
        <v>0</v>
      </c>
      <c r="C10543" s="10"/>
    </row>
    <row r="10544" spans="1:3">
      <c r="A10544" s="21">
        <v>183</v>
      </c>
      <c r="B10544" s="6">
        <f>IF(ISNUMBER(B4456),INDEX($B$6722:$B$7921,B4456),0)</f>
        <v>0</v>
      </c>
      <c r="C10544" s="10"/>
    </row>
    <row r="10545" spans="1:3">
      <c r="A10545" s="21">
        <v>184</v>
      </c>
      <c r="B10545" s="6">
        <f>IF(ISNUMBER(B4457),INDEX($B$6722:$B$7921,B4457),0)</f>
        <v>0</v>
      </c>
      <c r="C10545" s="10"/>
    </row>
    <row r="10546" spans="1:3">
      <c r="A10546" s="21">
        <v>185</v>
      </c>
      <c r="B10546" s="6">
        <f>IF(ISNUMBER(B4458),INDEX($B$6722:$B$7921,B4458),0)</f>
        <v>0</v>
      </c>
      <c r="C10546" s="10"/>
    </row>
    <row r="10547" spans="1:3">
      <c r="A10547" s="21">
        <v>186</v>
      </c>
      <c r="B10547" s="6">
        <f>IF(ISNUMBER(B4459),INDEX($B$6722:$B$7921,B4459),0)</f>
        <v>0</v>
      </c>
      <c r="C10547" s="10"/>
    </row>
    <row r="10548" spans="1:3">
      <c r="A10548" s="21">
        <v>187</v>
      </c>
      <c r="B10548" s="6">
        <f>IF(ISNUMBER(B4460),INDEX($B$6722:$B$7921,B4460),0)</f>
        <v>0</v>
      </c>
      <c r="C10548" s="10"/>
    </row>
    <row r="10549" spans="1:3">
      <c r="A10549" s="21">
        <v>188</v>
      </c>
      <c r="B10549" s="6">
        <f>IF(ISNUMBER(B4461),INDEX($B$6722:$B$7921,B4461),0)</f>
        <v>0</v>
      </c>
      <c r="C10549" s="10"/>
    </row>
    <row r="10550" spans="1:3">
      <c r="A10550" s="21">
        <v>189</v>
      </c>
      <c r="B10550" s="6">
        <f>IF(ISNUMBER(B4462),INDEX($B$6722:$B$7921,B4462),0)</f>
        <v>0</v>
      </c>
      <c r="C10550" s="10"/>
    </row>
    <row r="10551" spans="1:3">
      <c r="A10551" s="21">
        <v>190</v>
      </c>
      <c r="B10551" s="6">
        <f>IF(ISNUMBER(B4463),INDEX($B$6722:$B$7921,B4463),0)</f>
        <v>0</v>
      </c>
      <c r="C10551" s="10"/>
    </row>
    <row r="10552" spans="1:3">
      <c r="A10552" s="21">
        <v>191</v>
      </c>
      <c r="B10552" s="6">
        <f>IF(ISNUMBER(B4464),INDEX($B$6722:$B$7921,B4464),0)</f>
        <v>0</v>
      </c>
      <c r="C10552" s="10"/>
    </row>
    <row r="10553" spans="1:3">
      <c r="A10553" s="21">
        <v>192</v>
      </c>
      <c r="B10553" s="6">
        <f>IF(ISNUMBER(B4465),INDEX($B$6722:$B$7921,B4465),0)</f>
        <v>0</v>
      </c>
      <c r="C10553" s="10"/>
    </row>
    <row r="10554" spans="1:3">
      <c r="A10554" s="21">
        <v>193</v>
      </c>
      <c r="B10554" s="6">
        <f>IF(ISNUMBER(B4466),INDEX($B$6722:$B$7921,B4466),0)</f>
        <v>0</v>
      </c>
      <c r="C10554" s="10"/>
    </row>
    <row r="10555" spans="1:3">
      <c r="A10555" s="21">
        <v>194</v>
      </c>
      <c r="B10555" s="6">
        <f>IF(ISNUMBER(B4467),INDEX($B$6722:$B$7921,B4467),0)</f>
        <v>0</v>
      </c>
      <c r="C10555" s="10"/>
    </row>
    <row r="10556" spans="1:3">
      <c r="A10556" s="21">
        <v>195</v>
      </c>
      <c r="B10556" s="6">
        <f>IF(ISNUMBER(B4468),INDEX($B$6722:$B$7921,B4468),0)</f>
        <v>0</v>
      </c>
      <c r="C10556" s="10"/>
    </row>
    <row r="10557" spans="1:3">
      <c r="A10557" s="21">
        <v>196</v>
      </c>
      <c r="B10557" s="6">
        <f>IF(ISNUMBER(B4469),INDEX($B$6722:$B$7921,B4469),0)</f>
        <v>0</v>
      </c>
      <c r="C10557" s="10"/>
    </row>
    <row r="10558" spans="1:3">
      <c r="A10558" s="21">
        <v>197</v>
      </c>
      <c r="B10558" s="6">
        <f>IF(ISNUMBER(B4470),INDEX($B$6722:$B$7921,B4470),0)</f>
        <v>0</v>
      </c>
      <c r="C10558" s="10"/>
    </row>
    <row r="10559" spans="1:3">
      <c r="A10559" s="21">
        <v>198</v>
      </c>
      <c r="B10559" s="6">
        <f>IF(ISNUMBER(B4471),INDEX($B$6722:$B$7921,B4471),0)</f>
        <v>0</v>
      </c>
      <c r="C10559" s="10"/>
    </row>
    <row r="10560" spans="1:3">
      <c r="A10560" s="21">
        <v>199</v>
      </c>
      <c r="B10560" s="6">
        <f>IF(ISNUMBER(B4472),INDEX($B$6722:$B$7921,B4472),0)</f>
        <v>0</v>
      </c>
      <c r="C10560" s="10"/>
    </row>
    <row r="10561" spans="1:3">
      <c r="A10561" s="21">
        <v>200</v>
      </c>
      <c r="B10561" s="6">
        <f>IF(ISNUMBER(B4473),INDEX($B$6722:$B$7921,B4473),0)</f>
        <v>0</v>
      </c>
      <c r="C10561" s="10"/>
    </row>
    <row r="10562" spans="1:3">
      <c r="A10562" s="21">
        <v>201</v>
      </c>
      <c r="B10562" s="6">
        <f>IF(ISNUMBER(B4474),INDEX($B$6722:$B$7921,B4474),0)</f>
        <v>0</v>
      </c>
      <c r="C10562" s="10"/>
    </row>
    <row r="10563" spans="1:3">
      <c r="A10563" s="21">
        <v>202</v>
      </c>
      <c r="B10563" s="6">
        <f>IF(ISNUMBER(B4475),INDEX($B$6722:$B$7921,B4475),0)</f>
        <v>0</v>
      </c>
      <c r="C10563" s="10"/>
    </row>
    <row r="10564" spans="1:3">
      <c r="A10564" s="21">
        <v>203</v>
      </c>
      <c r="B10564" s="6">
        <f>IF(ISNUMBER(B4476),INDEX($B$6722:$B$7921,B4476),0)</f>
        <v>0</v>
      </c>
      <c r="C10564" s="10"/>
    </row>
    <row r="10565" spans="1:3">
      <c r="A10565" s="21">
        <v>204</v>
      </c>
      <c r="B10565" s="6">
        <f>IF(ISNUMBER(B4477),INDEX($B$6722:$B$7921,B4477),0)</f>
        <v>0</v>
      </c>
      <c r="C10565" s="10"/>
    </row>
    <row r="10566" spans="1:3">
      <c r="A10566" s="21">
        <v>205</v>
      </c>
      <c r="B10566" s="6">
        <f>IF(ISNUMBER(B4478),INDEX($B$6722:$B$7921,B4478),0)</f>
        <v>0</v>
      </c>
      <c r="C10566" s="10"/>
    </row>
    <row r="10567" spans="1:3">
      <c r="A10567" s="21">
        <v>206</v>
      </c>
      <c r="B10567" s="6">
        <f>IF(ISNUMBER(B4479),INDEX($B$6722:$B$7921,B4479),0)</f>
        <v>0</v>
      </c>
      <c r="C10567" s="10"/>
    </row>
    <row r="10568" spans="1:3">
      <c r="A10568" s="21">
        <v>207</v>
      </c>
      <c r="B10568" s="6">
        <f>IF(ISNUMBER(B4480),INDEX($B$6722:$B$7921,B4480),0)</f>
        <v>0</v>
      </c>
      <c r="C10568" s="10"/>
    </row>
    <row r="10569" spans="1:3">
      <c r="A10569" s="21">
        <v>208</v>
      </c>
      <c r="B10569" s="6">
        <f>IF(ISNUMBER(B4481),INDEX($B$6722:$B$7921,B4481),0)</f>
        <v>0</v>
      </c>
      <c r="C10569" s="10"/>
    </row>
    <row r="10570" spans="1:3">
      <c r="A10570" s="21">
        <v>209</v>
      </c>
      <c r="B10570" s="6">
        <f>IF(ISNUMBER(B4482),INDEX($B$6722:$B$7921,B4482),0)</f>
        <v>0</v>
      </c>
      <c r="C10570" s="10"/>
    </row>
    <row r="10571" spans="1:3">
      <c r="A10571" s="21">
        <v>210</v>
      </c>
      <c r="B10571" s="6">
        <f>IF(ISNUMBER(B4483),INDEX($B$6722:$B$7921,B4483),0)</f>
        <v>0</v>
      </c>
      <c r="C10571" s="10"/>
    </row>
    <row r="10572" spans="1:3">
      <c r="A10572" s="21">
        <v>211</v>
      </c>
      <c r="B10572" s="6">
        <f>IF(ISNUMBER(B4484),INDEX($B$6722:$B$7921,B4484),0)</f>
        <v>0</v>
      </c>
      <c r="C10572" s="10"/>
    </row>
    <row r="10573" spans="1:3">
      <c r="A10573" s="21">
        <v>212</v>
      </c>
      <c r="B10573" s="6">
        <f>IF(ISNUMBER(B4485),INDEX($B$6722:$B$7921,B4485),0)</f>
        <v>0</v>
      </c>
      <c r="C10573" s="10"/>
    </row>
    <row r="10574" spans="1:3">
      <c r="A10574" s="21">
        <v>213</v>
      </c>
      <c r="B10574" s="6">
        <f>IF(ISNUMBER(B4486),INDEX($B$6722:$B$7921,B4486),0)</f>
        <v>0</v>
      </c>
      <c r="C10574" s="10"/>
    </row>
    <row r="10575" spans="1:3">
      <c r="A10575" s="21">
        <v>214</v>
      </c>
      <c r="B10575" s="6">
        <f>IF(ISNUMBER(B4487),INDEX($B$6722:$B$7921,B4487),0)</f>
        <v>0</v>
      </c>
      <c r="C10575" s="10"/>
    </row>
    <row r="10576" spans="1:3">
      <c r="A10576" s="21">
        <v>215</v>
      </c>
      <c r="B10576" s="6">
        <f>IF(ISNUMBER(B4488),INDEX($B$6722:$B$7921,B4488),0)</f>
        <v>0</v>
      </c>
      <c r="C10576" s="10"/>
    </row>
    <row r="10577" spans="1:3">
      <c r="A10577" s="21">
        <v>216</v>
      </c>
      <c r="B10577" s="6">
        <f>IF(ISNUMBER(B4489),INDEX($B$6722:$B$7921,B4489),0)</f>
        <v>0</v>
      </c>
      <c r="C10577" s="10"/>
    </row>
    <row r="10578" spans="1:3">
      <c r="A10578" s="21">
        <v>217</v>
      </c>
      <c r="B10578" s="6">
        <f>IF(ISNUMBER(B4490),INDEX($B$6722:$B$7921,B4490),0)</f>
        <v>0</v>
      </c>
      <c r="C10578" s="10"/>
    </row>
    <row r="10579" spans="1:3">
      <c r="A10579" s="21">
        <v>218</v>
      </c>
      <c r="B10579" s="6">
        <f>IF(ISNUMBER(B4491),INDEX($B$6722:$B$7921,B4491),0)</f>
        <v>0</v>
      </c>
      <c r="C10579" s="10"/>
    </row>
    <row r="10580" spans="1:3">
      <c r="A10580" s="21">
        <v>219</v>
      </c>
      <c r="B10580" s="6">
        <f>IF(ISNUMBER(B4492),INDEX($B$6722:$B$7921,B4492),0)</f>
        <v>0</v>
      </c>
      <c r="C10580" s="10"/>
    </row>
    <row r="10581" spans="1:3">
      <c r="A10581" s="21">
        <v>220</v>
      </c>
      <c r="B10581" s="6">
        <f>IF(ISNUMBER(B4493),INDEX($B$6722:$B$7921,B4493),0)</f>
        <v>0</v>
      </c>
      <c r="C10581" s="10"/>
    </row>
    <row r="10582" spans="1:3">
      <c r="A10582" s="21">
        <v>221</v>
      </c>
      <c r="B10582" s="6">
        <f>IF(ISNUMBER(B4494),INDEX($B$6722:$B$7921,B4494),0)</f>
        <v>0</v>
      </c>
      <c r="C10582" s="10"/>
    </row>
    <row r="10583" spans="1:3">
      <c r="A10583" s="21">
        <v>222</v>
      </c>
      <c r="B10583" s="6">
        <f>IF(ISNUMBER(B4495),INDEX($B$6722:$B$7921,B4495),0)</f>
        <v>0</v>
      </c>
      <c r="C10583" s="10"/>
    </row>
    <row r="10584" spans="1:3">
      <c r="A10584" s="21">
        <v>223</v>
      </c>
      <c r="B10584" s="6">
        <f>IF(ISNUMBER(B4496),INDEX($B$6722:$B$7921,B4496),0)</f>
        <v>0</v>
      </c>
      <c r="C10584" s="10"/>
    </row>
    <row r="10585" spans="1:3">
      <c r="A10585" s="21">
        <v>224</v>
      </c>
      <c r="B10585" s="6">
        <f>IF(ISNUMBER(B4497),INDEX($B$6722:$B$7921,B4497),0)</f>
        <v>0</v>
      </c>
      <c r="C10585" s="10"/>
    </row>
    <row r="10586" spans="1:3">
      <c r="A10586" s="21">
        <v>225</v>
      </c>
      <c r="B10586" s="6">
        <f>IF(ISNUMBER(B4498),INDEX($B$6722:$B$7921,B4498),0)</f>
        <v>0</v>
      </c>
      <c r="C10586" s="10"/>
    </row>
    <row r="10587" spans="1:3">
      <c r="A10587" s="21">
        <v>226</v>
      </c>
      <c r="B10587" s="6">
        <f>IF(ISNUMBER(B4499),INDEX($B$6722:$B$7921,B4499),0)</f>
        <v>0</v>
      </c>
      <c r="C10587" s="10"/>
    </row>
    <row r="10588" spans="1:3">
      <c r="A10588" s="21">
        <v>227</v>
      </c>
      <c r="B10588" s="6">
        <f>IF(ISNUMBER(B4500),INDEX($B$6722:$B$7921,B4500),0)</f>
        <v>0</v>
      </c>
      <c r="C10588" s="10"/>
    </row>
    <row r="10589" spans="1:3">
      <c r="A10589" s="21">
        <v>228</v>
      </c>
      <c r="B10589" s="6">
        <f>IF(ISNUMBER(B4501),INDEX($B$6722:$B$7921,B4501),0)</f>
        <v>0</v>
      </c>
      <c r="C10589" s="10"/>
    </row>
    <row r="10590" spans="1:3">
      <c r="A10590" s="21">
        <v>229</v>
      </c>
      <c r="B10590" s="6">
        <f>IF(ISNUMBER(B4502),INDEX($B$6722:$B$7921,B4502),0)</f>
        <v>0</v>
      </c>
      <c r="C10590" s="10"/>
    </row>
    <row r="10591" spans="1:3">
      <c r="A10591" s="21">
        <v>230</v>
      </c>
      <c r="B10591" s="6">
        <f>IF(ISNUMBER(B4503),INDEX($B$6722:$B$7921,B4503),0)</f>
        <v>0</v>
      </c>
      <c r="C10591" s="10"/>
    </row>
    <row r="10592" spans="1:3">
      <c r="A10592" s="21">
        <v>231</v>
      </c>
      <c r="B10592" s="6">
        <f>IF(ISNUMBER(B4504),INDEX($B$6722:$B$7921,B4504),0)</f>
        <v>0</v>
      </c>
      <c r="C10592" s="10"/>
    </row>
    <row r="10593" spans="1:3">
      <c r="A10593" s="21">
        <v>232</v>
      </c>
      <c r="B10593" s="6">
        <f>IF(ISNUMBER(B4505),INDEX($B$6722:$B$7921,B4505),0)</f>
        <v>0</v>
      </c>
      <c r="C10593" s="10"/>
    </row>
    <row r="10594" spans="1:3">
      <c r="A10594" s="21">
        <v>233</v>
      </c>
      <c r="B10594" s="6">
        <f>IF(ISNUMBER(B4506),INDEX($B$6722:$B$7921,B4506),0)</f>
        <v>0</v>
      </c>
      <c r="C10594" s="10"/>
    </row>
    <row r="10595" spans="1:3">
      <c r="A10595" s="21">
        <v>234</v>
      </c>
      <c r="B10595" s="6">
        <f>IF(ISNUMBER(B4507),INDEX($B$6722:$B$7921,B4507),0)</f>
        <v>0</v>
      </c>
      <c r="C10595" s="10"/>
    </row>
    <row r="10596" spans="1:3">
      <c r="A10596" s="21">
        <v>235</v>
      </c>
      <c r="B10596" s="6">
        <f>IF(ISNUMBER(B4508),INDEX($B$6722:$B$7921,B4508),0)</f>
        <v>0</v>
      </c>
      <c r="C10596" s="10"/>
    </row>
    <row r="10597" spans="1:3">
      <c r="A10597" s="21">
        <v>236</v>
      </c>
      <c r="B10597" s="6">
        <f>IF(ISNUMBER(B4509),INDEX($B$6722:$B$7921,B4509),0)</f>
        <v>0</v>
      </c>
      <c r="C10597" s="10"/>
    </row>
    <row r="10598" spans="1:3">
      <c r="A10598" s="21">
        <v>237</v>
      </c>
      <c r="B10598" s="6">
        <f>IF(ISNUMBER(B4510),INDEX($B$6722:$B$7921,B4510),0)</f>
        <v>0</v>
      </c>
      <c r="C10598" s="10"/>
    </row>
    <row r="10599" spans="1:3">
      <c r="A10599" s="21">
        <v>238</v>
      </c>
      <c r="B10599" s="6">
        <f>IF(ISNUMBER(B4511),INDEX($B$6722:$B$7921,B4511),0)</f>
        <v>0</v>
      </c>
      <c r="C10599" s="10"/>
    </row>
    <row r="10600" spans="1:3">
      <c r="A10600" s="21">
        <v>239</v>
      </c>
      <c r="B10600" s="6">
        <f>IF(ISNUMBER(B4512),INDEX($B$6722:$B$7921,B4512),0)</f>
        <v>0</v>
      </c>
      <c r="C10600" s="10"/>
    </row>
    <row r="10601" spans="1:3">
      <c r="A10601" s="21">
        <v>240</v>
      </c>
      <c r="B10601" s="6">
        <f>IF(ISNUMBER(B4513),INDEX($B$6722:$B$7921,B4513),0)</f>
        <v>0</v>
      </c>
      <c r="C10601" s="10"/>
    </row>
    <row r="10602" spans="1:3">
      <c r="A10602" s="21">
        <v>241</v>
      </c>
      <c r="B10602" s="6">
        <f>IF(ISNUMBER(B4514),INDEX($B$6722:$B$7921,B4514),0)</f>
        <v>0</v>
      </c>
      <c r="C10602" s="10"/>
    </row>
    <row r="10603" spans="1:3">
      <c r="A10603" s="21">
        <v>242</v>
      </c>
      <c r="B10603" s="6">
        <f>IF(ISNUMBER(B4515),INDEX($B$6722:$B$7921,B4515),0)</f>
        <v>0</v>
      </c>
      <c r="C10603" s="10"/>
    </row>
    <row r="10604" spans="1:3">
      <c r="A10604" s="21">
        <v>243</v>
      </c>
      <c r="B10604" s="6">
        <f>IF(ISNUMBER(B4516),INDEX($B$6722:$B$7921,B4516),0)</f>
        <v>0</v>
      </c>
      <c r="C10604" s="10"/>
    </row>
    <row r="10605" spans="1:3">
      <c r="A10605" s="21">
        <v>244</v>
      </c>
      <c r="B10605" s="6">
        <f>IF(ISNUMBER(B4517),INDEX($B$6722:$B$7921,B4517),0)</f>
        <v>0</v>
      </c>
      <c r="C10605" s="10"/>
    </row>
    <row r="10606" spans="1:3">
      <c r="A10606" s="21">
        <v>245</v>
      </c>
      <c r="B10606" s="6">
        <f>IF(ISNUMBER(B4518),INDEX($B$6722:$B$7921,B4518),0)</f>
        <v>0</v>
      </c>
      <c r="C10606" s="10"/>
    </row>
    <row r="10607" spans="1:3">
      <c r="A10607" s="21">
        <v>246</v>
      </c>
      <c r="B10607" s="6">
        <f>IF(ISNUMBER(B4519),INDEX($B$6722:$B$7921,B4519),0)</f>
        <v>0</v>
      </c>
      <c r="C10607" s="10"/>
    </row>
    <row r="10608" spans="1:3">
      <c r="A10608" s="21">
        <v>247</v>
      </c>
      <c r="B10608" s="6">
        <f>IF(ISNUMBER(B4520),INDEX($B$6722:$B$7921,B4520),0)</f>
        <v>0</v>
      </c>
      <c r="C10608" s="10"/>
    </row>
    <row r="10609" spans="1:3">
      <c r="A10609" s="21">
        <v>248</v>
      </c>
      <c r="B10609" s="6">
        <f>IF(ISNUMBER(B4521),INDEX($B$6722:$B$7921,B4521),0)</f>
        <v>0</v>
      </c>
      <c r="C10609" s="10"/>
    </row>
    <row r="10610" spans="1:3">
      <c r="A10610" s="21">
        <v>249</v>
      </c>
      <c r="B10610" s="6">
        <f>IF(ISNUMBER(B4522),INDEX($B$6722:$B$7921,B4522),0)</f>
        <v>0</v>
      </c>
      <c r="C10610" s="10"/>
    </row>
    <row r="10611" spans="1:3">
      <c r="A10611" s="21">
        <v>250</v>
      </c>
      <c r="B10611" s="6">
        <f>IF(ISNUMBER(B4523),INDEX($B$6722:$B$7921,B4523),0)</f>
        <v>0</v>
      </c>
      <c r="C10611" s="10"/>
    </row>
    <row r="10612" spans="1:3">
      <c r="A10612" s="21">
        <v>251</v>
      </c>
      <c r="B10612" s="6">
        <f>IF(ISNUMBER(B4524),INDEX($B$6722:$B$7921,B4524),0)</f>
        <v>0</v>
      </c>
      <c r="C10612" s="10"/>
    </row>
    <row r="10613" spans="1:3">
      <c r="A10613" s="21">
        <v>252</v>
      </c>
      <c r="B10613" s="6">
        <f>IF(ISNUMBER(B4525),INDEX($B$6722:$B$7921,B4525),0)</f>
        <v>0</v>
      </c>
      <c r="C10613" s="10"/>
    </row>
    <row r="10614" spans="1:3">
      <c r="A10614" s="21">
        <v>253</v>
      </c>
      <c r="B10614" s="6">
        <f>IF(ISNUMBER(B4526),INDEX($B$6722:$B$7921,B4526),0)</f>
        <v>0</v>
      </c>
      <c r="C10614" s="10"/>
    </row>
    <row r="10615" spans="1:3">
      <c r="A10615" s="21">
        <v>254</v>
      </c>
      <c r="B10615" s="6">
        <f>IF(ISNUMBER(B4527),INDEX($B$6722:$B$7921,B4527),0)</f>
        <v>0</v>
      </c>
      <c r="C10615" s="10"/>
    </row>
    <row r="10616" spans="1:3">
      <c r="A10616" s="21">
        <v>255</v>
      </c>
      <c r="B10616" s="6">
        <f>IF(ISNUMBER(B4528),INDEX($B$6722:$B$7921,B4528),0)</f>
        <v>0</v>
      </c>
      <c r="C10616" s="10"/>
    </row>
    <row r="10617" spans="1:3">
      <c r="A10617" s="21">
        <v>256</v>
      </c>
      <c r="B10617" s="6">
        <f>IF(ISNUMBER(B4529),INDEX($B$6722:$B$7921,B4529),0)</f>
        <v>0</v>
      </c>
      <c r="C10617" s="10"/>
    </row>
    <row r="10618" spans="1:3">
      <c r="A10618" s="21">
        <v>257</v>
      </c>
      <c r="B10618" s="6">
        <f>IF(ISNUMBER(B4530),INDEX($B$6722:$B$7921,B4530),0)</f>
        <v>0</v>
      </c>
      <c r="C10618" s="10"/>
    </row>
    <row r="10619" spans="1:3">
      <c r="A10619" s="21">
        <v>258</v>
      </c>
      <c r="B10619" s="6">
        <f>IF(ISNUMBER(B4531),INDEX($B$6722:$B$7921,B4531),0)</f>
        <v>0</v>
      </c>
      <c r="C10619" s="10"/>
    </row>
    <row r="10620" spans="1:3">
      <c r="A10620" s="21">
        <v>259</v>
      </c>
      <c r="B10620" s="6">
        <f>IF(ISNUMBER(B4532),INDEX($B$6722:$B$7921,B4532),0)</f>
        <v>0</v>
      </c>
      <c r="C10620" s="10"/>
    </row>
    <row r="10621" spans="1:3">
      <c r="A10621" s="21">
        <v>260</v>
      </c>
      <c r="B10621" s="6">
        <f>IF(ISNUMBER(B4533),INDEX($B$6722:$B$7921,B4533),0)</f>
        <v>0</v>
      </c>
      <c r="C10621" s="10"/>
    </row>
    <row r="10622" spans="1:3">
      <c r="A10622" s="21">
        <v>261</v>
      </c>
      <c r="B10622" s="6">
        <f>IF(ISNUMBER(B4534),INDEX($B$6722:$B$7921,B4534),0)</f>
        <v>0</v>
      </c>
      <c r="C10622" s="10"/>
    </row>
    <row r="10623" spans="1:3">
      <c r="A10623" s="21">
        <v>262</v>
      </c>
      <c r="B10623" s="6">
        <f>IF(ISNUMBER(B4535),INDEX($B$6722:$B$7921,B4535),0)</f>
        <v>0</v>
      </c>
      <c r="C10623" s="10"/>
    </row>
    <row r="10624" spans="1:3">
      <c r="A10624" s="21">
        <v>263</v>
      </c>
      <c r="B10624" s="6">
        <f>IF(ISNUMBER(B4536),INDEX($B$6722:$B$7921,B4536),0)</f>
        <v>0</v>
      </c>
      <c r="C10624" s="10"/>
    </row>
    <row r="10625" spans="1:3">
      <c r="A10625" s="21">
        <v>264</v>
      </c>
      <c r="B10625" s="6">
        <f>IF(ISNUMBER(B4537),INDEX($B$6722:$B$7921,B4537),0)</f>
        <v>0</v>
      </c>
      <c r="C10625" s="10"/>
    </row>
    <row r="10626" spans="1:3">
      <c r="A10626" s="21">
        <v>265</v>
      </c>
      <c r="B10626" s="6">
        <f>IF(ISNUMBER(B4538),INDEX($B$6722:$B$7921,B4538),0)</f>
        <v>0</v>
      </c>
      <c r="C10626" s="10"/>
    </row>
    <row r="10627" spans="1:3">
      <c r="A10627" s="21">
        <v>266</v>
      </c>
      <c r="B10627" s="6">
        <f>IF(ISNUMBER(B4539),INDEX($B$6722:$B$7921,B4539),0)</f>
        <v>0</v>
      </c>
      <c r="C10627" s="10"/>
    </row>
    <row r="10628" spans="1:3">
      <c r="A10628" s="21">
        <v>267</v>
      </c>
      <c r="B10628" s="6">
        <f>IF(ISNUMBER(B4540),INDEX($B$6722:$B$7921,B4540),0)</f>
        <v>0</v>
      </c>
      <c r="C10628" s="10"/>
    </row>
    <row r="10629" spans="1:3">
      <c r="A10629" s="21">
        <v>268</v>
      </c>
      <c r="B10629" s="6">
        <f>IF(ISNUMBER(B4541),INDEX($B$6722:$B$7921,B4541),0)</f>
        <v>0</v>
      </c>
      <c r="C10629" s="10"/>
    </row>
    <row r="10630" spans="1:3">
      <c r="A10630" s="21">
        <v>269</v>
      </c>
      <c r="B10630" s="6">
        <f>IF(ISNUMBER(B4542),INDEX($B$6722:$B$7921,B4542),0)</f>
        <v>0</v>
      </c>
      <c r="C10630" s="10"/>
    </row>
    <row r="10631" spans="1:3">
      <c r="A10631" s="21">
        <v>270</v>
      </c>
      <c r="B10631" s="6">
        <f>IF(ISNUMBER(B4543),INDEX($B$6722:$B$7921,B4543),0)</f>
        <v>0</v>
      </c>
      <c r="C10631" s="10"/>
    </row>
    <row r="10632" spans="1:3">
      <c r="A10632" s="21">
        <v>271</v>
      </c>
      <c r="B10632" s="6">
        <f>IF(ISNUMBER(B4544),INDEX($B$6722:$B$7921,B4544),0)</f>
        <v>0</v>
      </c>
      <c r="C10632" s="10"/>
    </row>
    <row r="10633" spans="1:3">
      <c r="A10633" s="21">
        <v>272</v>
      </c>
      <c r="B10633" s="6">
        <f>IF(ISNUMBER(B4545),INDEX($B$6722:$B$7921,B4545),0)</f>
        <v>0</v>
      </c>
      <c r="C10633" s="10"/>
    </row>
    <row r="10634" spans="1:3">
      <c r="A10634" s="21">
        <v>273</v>
      </c>
      <c r="B10634" s="6">
        <f>IF(ISNUMBER(B4546),INDEX($B$6722:$B$7921,B4546),0)</f>
        <v>0</v>
      </c>
      <c r="C10634" s="10"/>
    </row>
    <row r="10635" spans="1:3">
      <c r="A10635" s="21">
        <v>274</v>
      </c>
      <c r="B10635" s="6">
        <f>IF(ISNUMBER(B4547),INDEX($B$6722:$B$7921,B4547),0)</f>
        <v>0</v>
      </c>
      <c r="C10635" s="10"/>
    </row>
    <row r="10636" spans="1:3">
      <c r="A10636" s="21">
        <v>275</v>
      </c>
      <c r="B10636" s="6">
        <f>IF(ISNUMBER(B4548),INDEX($B$6722:$B$7921,B4548),0)</f>
        <v>0</v>
      </c>
      <c r="C10636" s="10"/>
    </row>
    <row r="10637" spans="1:3">
      <c r="A10637" s="21">
        <v>276</v>
      </c>
      <c r="B10637" s="6">
        <f>IF(ISNUMBER(B4549),INDEX($B$6722:$B$7921,B4549),0)</f>
        <v>0</v>
      </c>
      <c r="C10637" s="10"/>
    </row>
    <row r="10638" spans="1:3">
      <c r="A10638" s="21">
        <v>277</v>
      </c>
      <c r="B10638" s="6">
        <f>IF(ISNUMBER(B4550),INDEX($B$6722:$B$7921,B4550),0)</f>
        <v>0</v>
      </c>
      <c r="C10638" s="10"/>
    </row>
    <row r="10639" spans="1:3">
      <c r="A10639" s="21">
        <v>278</v>
      </c>
      <c r="B10639" s="6">
        <f>IF(ISNUMBER(B4551),INDEX($B$6722:$B$7921,B4551),0)</f>
        <v>0</v>
      </c>
      <c r="C10639" s="10"/>
    </row>
    <row r="10640" spans="1:3">
      <c r="A10640" s="21">
        <v>279</v>
      </c>
      <c r="B10640" s="6">
        <f>IF(ISNUMBER(B4552),INDEX($B$6722:$B$7921,B4552),0)</f>
        <v>0</v>
      </c>
      <c r="C10640" s="10"/>
    </row>
    <row r="10641" spans="1:3">
      <c r="A10641" s="21">
        <v>280</v>
      </c>
      <c r="B10641" s="6">
        <f>IF(ISNUMBER(B4553),INDEX($B$6722:$B$7921,B4553),0)</f>
        <v>0</v>
      </c>
      <c r="C10641" s="10"/>
    </row>
    <row r="10642" spans="1:3">
      <c r="A10642" s="21">
        <v>281</v>
      </c>
      <c r="B10642" s="6">
        <f>IF(ISNUMBER(B4554),INDEX($B$6722:$B$7921,B4554),0)</f>
        <v>0</v>
      </c>
      <c r="C10642" s="10"/>
    </row>
    <row r="10643" spans="1:3">
      <c r="A10643" s="21">
        <v>282</v>
      </c>
      <c r="B10643" s="6">
        <f>IF(ISNUMBER(B4555),INDEX($B$6722:$B$7921,B4555),0)</f>
        <v>0</v>
      </c>
      <c r="C10643" s="10"/>
    </row>
    <row r="10644" spans="1:3">
      <c r="A10644" s="21">
        <v>283</v>
      </c>
      <c r="B10644" s="6">
        <f>IF(ISNUMBER(B4556),INDEX($B$6722:$B$7921,B4556),0)</f>
        <v>0</v>
      </c>
      <c r="C10644" s="10"/>
    </row>
    <row r="10645" spans="1:3">
      <c r="A10645" s="21">
        <v>284</v>
      </c>
      <c r="B10645" s="6">
        <f>IF(ISNUMBER(B4557),INDEX($B$6722:$B$7921,B4557),0)</f>
        <v>0</v>
      </c>
      <c r="C10645" s="10"/>
    </row>
    <row r="10646" spans="1:3">
      <c r="A10646" s="21">
        <v>285</v>
      </c>
      <c r="B10646" s="6">
        <f>IF(ISNUMBER(B4558),INDEX($B$6722:$B$7921,B4558),0)</f>
        <v>0</v>
      </c>
      <c r="C10646" s="10"/>
    </row>
    <row r="10647" spans="1:3">
      <c r="A10647" s="21">
        <v>286</v>
      </c>
      <c r="B10647" s="6">
        <f>IF(ISNUMBER(B4559),INDEX($B$6722:$B$7921,B4559),0)</f>
        <v>0</v>
      </c>
      <c r="C10647" s="10"/>
    </row>
    <row r="10648" spans="1:3">
      <c r="A10648" s="21">
        <v>287</v>
      </c>
      <c r="B10648" s="6">
        <f>IF(ISNUMBER(B4560),INDEX($B$6722:$B$7921,B4560),0)</f>
        <v>0</v>
      </c>
      <c r="C10648" s="10"/>
    </row>
    <row r="10649" spans="1:3">
      <c r="A10649" s="21">
        <v>288</v>
      </c>
      <c r="B10649" s="6">
        <f>IF(ISNUMBER(B4561),INDEX($B$6722:$B$7921,B4561),0)</f>
        <v>0</v>
      </c>
      <c r="C10649" s="10"/>
    </row>
    <row r="10650" spans="1:3">
      <c r="A10650" s="21">
        <v>289</v>
      </c>
      <c r="B10650" s="6">
        <f>IF(ISNUMBER(B4562),INDEX($B$6722:$B$7921,B4562),0)</f>
        <v>0</v>
      </c>
      <c r="C10650" s="10"/>
    </row>
    <row r="10651" spans="1:3">
      <c r="A10651" s="21">
        <v>290</v>
      </c>
      <c r="B10651" s="6">
        <f>IF(ISNUMBER(B4563),INDEX($B$6722:$B$7921,B4563),0)</f>
        <v>0</v>
      </c>
      <c r="C10651" s="10"/>
    </row>
    <row r="10652" spans="1:3">
      <c r="A10652" s="21">
        <v>291</v>
      </c>
      <c r="B10652" s="6">
        <f>IF(ISNUMBER(B4564),INDEX($B$6722:$B$7921,B4564),0)</f>
        <v>0</v>
      </c>
      <c r="C10652" s="10"/>
    </row>
    <row r="10653" spans="1:3">
      <c r="A10653" s="21">
        <v>292</v>
      </c>
      <c r="B10653" s="6">
        <f>IF(ISNUMBER(B4565),INDEX($B$6722:$B$7921,B4565),0)</f>
        <v>0</v>
      </c>
      <c r="C10653" s="10"/>
    </row>
    <row r="10654" spans="1:3">
      <c r="A10654" s="21">
        <v>293</v>
      </c>
      <c r="B10654" s="6">
        <f>IF(ISNUMBER(B4566),INDEX($B$6722:$B$7921,B4566),0)</f>
        <v>0</v>
      </c>
      <c r="C10654" s="10"/>
    </row>
    <row r="10655" spans="1:3">
      <c r="A10655" s="21">
        <v>294</v>
      </c>
      <c r="B10655" s="6">
        <f>IF(ISNUMBER(B4567),INDEX($B$6722:$B$7921,B4567),0)</f>
        <v>0</v>
      </c>
      <c r="C10655" s="10"/>
    </row>
    <row r="10656" spans="1:3">
      <c r="A10656" s="21">
        <v>295</v>
      </c>
      <c r="B10656" s="6">
        <f>IF(ISNUMBER(B4568),INDEX($B$6722:$B$7921,B4568),0)</f>
        <v>0</v>
      </c>
      <c r="C10656" s="10"/>
    </row>
    <row r="10657" spans="1:3">
      <c r="A10657" s="21">
        <v>296</v>
      </c>
      <c r="B10657" s="6">
        <f>IF(ISNUMBER(B4569),INDEX($B$6722:$B$7921,B4569),0)</f>
        <v>0</v>
      </c>
      <c r="C10657" s="10"/>
    </row>
    <row r="10658" spans="1:3">
      <c r="A10658" s="21">
        <v>297</v>
      </c>
      <c r="B10658" s="6">
        <f>IF(ISNUMBER(B4570),INDEX($B$6722:$B$7921,B4570),0)</f>
        <v>0</v>
      </c>
      <c r="C10658" s="10"/>
    </row>
    <row r="10659" spans="1:3">
      <c r="A10659" s="21">
        <v>298</v>
      </c>
      <c r="B10659" s="6">
        <f>IF(ISNUMBER(B4571),INDEX($B$6722:$B$7921,B4571),0)</f>
        <v>0</v>
      </c>
      <c r="C10659" s="10"/>
    </row>
    <row r="10660" spans="1:3">
      <c r="A10660" s="21">
        <v>299</v>
      </c>
      <c r="B10660" s="6">
        <f>IF(ISNUMBER(B4572),INDEX($B$6722:$B$7921,B4572),0)</f>
        <v>0</v>
      </c>
      <c r="C10660" s="10"/>
    </row>
    <row r="10661" spans="1:3">
      <c r="A10661" s="21">
        <v>300</v>
      </c>
      <c r="B10661" s="6">
        <f>IF(ISNUMBER(B4573),INDEX($B$6722:$B$7921,B4573),0)</f>
        <v>0</v>
      </c>
      <c r="C10661" s="10"/>
    </row>
    <row r="10662" spans="1:3">
      <c r="A10662" s="21">
        <v>301</v>
      </c>
      <c r="B10662" s="6">
        <f>IF(ISNUMBER(B4574),INDEX($B$6722:$B$7921,B4574),0)</f>
        <v>0</v>
      </c>
      <c r="C10662" s="10"/>
    </row>
    <row r="10663" spans="1:3">
      <c r="A10663" s="21">
        <v>302</v>
      </c>
      <c r="B10663" s="6">
        <f>IF(ISNUMBER(B4575),INDEX($B$6722:$B$7921,B4575),0)</f>
        <v>0</v>
      </c>
      <c r="C10663" s="10"/>
    </row>
    <row r="10664" spans="1:3">
      <c r="A10664" s="21">
        <v>303</v>
      </c>
      <c r="B10664" s="6">
        <f>IF(ISNUMBER(B4576),INDEX($B$6722:$B$7921,B4576),0)</f>
        <v>0</v>
      </c>
      <c r="C10664" s="10"/>
    </row>
    <row r="10665" spans="1:3">
      <c r="A10665" s="21">
        <v>304</v>
      </c>
      <c r="B10665" s="6">
        <f>IF(ISNUMBER(B4577),INDEX($B$6722:$B$7921,B4577),0)</f>
        <v>0</v>
      </c>
      <c r="C10665" s="10"/>
    </row>
    <row r="10666" spans="1:3">
      <c r="A10666" s="21">
        <v>305</v>
      </c>
      <c r="B10666" s="6">
        <f>IF(ISNUMBER(B4578),INDEX($B$6722:$B$7921,B4578),0)</f>
        <v>0</v>
      </c>
      <c r="C10666" s="10"/>
    </row>
    <row r="10667" spans="1:3">
      <c r="A10667" s="21">
        <v>306</v>
      </c>
      <c r="B10667" s="6">
        <f>IF(ISNUMBER(B4579),INDEX($B$6722:$B$7921,B4579),0)</f>
        <v>0</v>
      </c>
      <c r="C10667" s="10"/>
    </row>
    <row r="10668" spans="1:3">
      <c r="A10668" s="21">
        <v>307</v>
      </c>
      <c r="B10668" s="6">
        <f>IF(ISNUMBER(B4580),INDEX($B$6722:$B$7921,B4580),0)</f>
        <v>0</v>
      </c>
      <c r="C10668" s="10"/>
    </row>
    <row r="10669" spans="1:3">
      <c r="A10669" s="21">
        <v>308</v>
      </c>
      <c r="B10669" s="6">
        <f>IF(ISNUMBER(B4581),INDEX($B$6722:$B$7921,B4581),0)</f>
        <v>0</v>
      </c>
      <c r="C10669" s="10"/>
    </row>
    <row r="10670" spans="1:3">
      <c r="A10670" s="21">
        <v>309</v>
      </c>
      <c r="B10670" s="6">
        <f>IF(ISNUMBER(B4582),INDEX($B$6722:$B$7921,B4582),0)</f>
        <v>0</v>
      </c>
      <c r="C10670" s="10"/>
    </row>
    <row r="10671" spans="1:3">
      <c r="A10671" s="21">
        <v>310</v>
      </c>
      <c r="B10671" s="6">
        <f>IF(ISNUMBER(B4583),INDEX($B$6722:$B$7921,B4583),0)</f>
        <v>0</v>
      </c>
      <c r="C10671" s="10"/>
    </row>
    <row r="10672" spans="1:3">
      <c r="A10672" s="21">
        <v>311</v>
      </c>
      <c r="B10672" s="6">
        <f>IF(ISNUMBER(B4584),INDEX($B$6722:$B$7921,B4584),0)</f>
        <v>0</v>
      </c>
      <c r="C10672" s="10"/>
    </row>
    <row r="10673" spans="1:3">
      <c r="A10673" s="21">
        <v>312</v>
      </c>
      <c r="B10673" s="6">
        <f>IF(ISNUMBER(B4585),INDEX($B$6722:$B$7921,B4585),0)</f>
        <v>0</v>
      </c>
      <c r="C10673" s="10"/>
    </row>
    <row r="10674" spans="1:3">
      <c r="A10674" s="21">
        <v>313</v>
      </c>
      <c r="B10674" s="6">
        <f>IF(ISNUMBER(B4586),INDEX($B$6722:$B$7921,B4586),0)</f>
        <v>0</v>
      </c>
      <c r="C10674" s="10"/>
    </row>
    <row r="10675" spans="1:3">
      <c r="A10675" s="21">
        <v>314</v>
      </c>
      <c r="B10675" s="6">
        <f>IF(ISNUMBER(B4587),INDEX($B$6722:$B$7921,B4587),0)</f>
        <v>0</v>
      </c>
      <c r="C10675" s="10"/>
    </row>
    <row r="10676" spans="1:3">
      <c r="A10676" s="21">
        <v>315</v>
      </c>
      <c r="B10676" s="6">
        <f>IF(ISNUMBER(B4588),INDEX($B$6722:$B$7921,B4588),0)</f>
        <v>0</v>
      </c>
      <c r="C10676" s="10"/>
    </row>
    <row r="10677" spans="1:3">
      <c r="A10677" s="21">
        <v>316</v>
      </c>
      <c r="B10677" s="6">
        <f>IF(ISNUMBER(B4589),INDEX($B$6722:$B$7921,B4589),0)</f>
        <v>0</v>
      </c>
      <c r="C10677" s="10"/>
    </row>
    <row r="10678" spans="1:3">
      <c r="A10678" s="21">
        <v>317</v>
      </c>
      <c r="B10678" s="6">
        <f>IF(ISNUMBER(B4590),INDEX($B$6722:$B$7921,B4590),0)</f>
        <v>0</v>
      </c>
      <c r="C10678" s="10"/>
    </row>
    <row r="10679" spans="1:3">
      <c r="A10679" s="21">
        <v>318</v>
      </c>
      <c r="B10679" s="6">
        <f>IF(ISNUMBER(B4591),INDEX($B$6722:$B$7921,B4591),0)</f>
        <v>0</v>
      </c>
      <c r="C10679" s="10"/>
    </row>
    <row r="10680" spans="1:3">
      <c r="A10680" s="21">
        <v>319</v>
      </c>
      <c r="B10680" s="6">
        <f>IF(ISNUMBER(B4592),INDEX($B$6722:$B$7921,B4592),0)</f>
        <v>0</v>
      </c>
      <c r="C10680" s="10"/>
    </row>
    <row r="10681" spans="1:3">
      <c r="A10681" s="21">
        <v>320</v>
      </c>
      <c r="B10681" s="6">
        <f>IF(ISNUMBER(B4593),INDEX($B$6722:$B$7921,B4593),0)</f>
        <v>0</v>
      </c>
      <c r="C10681" s="10"/>
    </row>
    <row r="10682" spans="1:3">
      <c r="A10682" s="21">
        <v>321</v>
      </c>
      <c r="B10682" s="6">
        <f>IF(ISNUMBER(B4594),INDEX($B$6722:$B$7921,B4594),0)</f>
        <v>0</v>
      </c>
      <c r="C10682" s="10"/>
    </row>
    <row r="10683" spans="1:3">
      <c r="A10683" s="21">
        <v>322</v>
      </c>
      <c r="B10683" s="6">
        <f>IF(ISNUMBER(B4595),INDEX($B$6722:$B$7921,B4595),0)</f>
        <v>0</v>
      </c>
      <c r="C10683" s="10"/>
    </row>
    <row r="10684" spans="1:3">
      <c r="A10684" s="21">
        <v>323</v>
      </c>
      <c r="B10684" s="6">
        <f>IF(ISNUMBER(B4596),INDEX($B$6722:$B$7921,B4596),0)</f>
        <v>0</v>
      </c>
      <c r="C10684" s="10"/>
    </row>
    <row r="10685" spans="1:3">
      <c r="A10685" s="21">
        <v>324</v>
      </c>
      <c r="B10685" s="6">
        <f>IF(ISNUMBER(B4597),INDEX($B$6722:$B$7921,B4597),0)</f>
        <v>0</v>
      </c>
      <c r="C10685" s="10"/>
    </row>
    <row r="10686" spans="1:3">
      <c r="A10686" s="21">
        <v>325</v>
      </c>
      <c r="B10686" s="6">
        <f>IF(ISNUMBER(B4598),INDEX($B$6722:$B$7921,B4598),0)</f>
        <v>0</v>
      </c>
      <c r="C10686" s="10"/>
    </row>
    <row r="10687" spans="1:3">
      <c r="A10687" s="21">
        <v>326</v>
      </c>
      <c r="B10687" s="6">
        <f>IF(ISNUMBER(B4599),INDEX($B$6722:$B$7921,B4599),0)</f>
        <v>0</v>
      </c>
      <c r="C10687" s="10"/>
    </row>
    <row r="10688" spans="1:3">
      <c r="A10688" s="21">
        <v>327</v>
      </c>
      <c r="B10688" s="6">
        <f>IF(ISNUMBER(B4600),INDEX($B$6722:$B$7921,B4600),0)</f>
        <v>0</v>
      </c>
      <c r="C10688" s="10"/>
    </row>
    <row r="10689" spans="1:3">
      <c r="A10689" s="21">
        <v>328</v>
      </c>
      <c r="B10689" s="6">
        <f>IF(ISNUMBER(B4601),INDEX($B$6722:$B$7921,B4601),0)</f>
        <v>0</v>
      </c>
      <c r="C10689" s="10"/>
    </row>
    <row r="10690" spans="1:3">
      <c r="A10690" s="21">
        <v>329</v>
      </c>
      <c r="B10690" s="6">
        <f>IF(ISNUMBER(B4602),INDEX($B$6722:$B$7921,B4602),0)</f>
        <v>0</v>
      </c>
      <c r="C10690" s="10"/>
    </row>
    <row r="10691" spans="1:3">
      <c r="A10691" s="21">
        <v>330</v>
      </c>
      <c r="B10691" s="6">
        <f>IF(ISNUMBER(B4603),INDEX($B$6722:$B$7921,B4603),0)</f>
        <v>0</v>
      </c>
      <c r="C10691" s="10"/>
    </row>
    <row r="10692" spans="1:3">
      <c r="A10692" s="21">
        <v>331</v>
      </c>
      <c r="B10692" s="6">
        <f>IF(ISNUMBER(B4604),INDEX($B$6722:$B$7921,B4604),0)</f>
        <v>0</v>
      </c>
      <c r="C10692" s="10"/>
    </row>
    <row r="10693" spans="1:3">
      <c r="A10693" s="21">
        <v>332</v>
      </c>
      <c r="B10693" s="6">
        <f>IF(ISNUMBER(B4605),INDEX($B$6722:$B$7921,B4605),0)</f>
        <v>0</v>
      </c>
      <c r="C10693" s="10"/>
    </row>
    <row r="10694" spans="1:3">
      <c r="A10694" s="21">
        <v>333</v>
      </c>
      <c r="B10694" s="6">
        <f>IF(ISNUMBER(B4606),INDEX($B$6722:$B$7921,B4606),0)</f>
        <v>0</v>
      </c>
      <c r="C10694" s="10"/>
    </row>
    <row r="10695" spans="1:3">
      <c r="A10695" s="21">
        <v>334</v>
      </c>
      <c r="B10695" s="6">
        <f>IF(ISNUMBER(B4607),INDEX($B$6722:$B$7921,B4607),0)</f>
        <v>0</v>
      </c>
      <c r="C10695" s="10"/>
    </row>
    <row r="10696" spans="1:3">
      <c r="A10696" s="21">
        <v>335</v>
      </c>
      <c r="B10696" s="6">
        <f>IF(ISNUMBER(B4608),INDEX($B$6722:$B$7921,B4608),0)</f>
        <v>0</v>
      </c>
      <c r="C10696" s="10"/>
    </row>
    <row r="10697" spans="1:3">
      <c r="A10697" s="21">
        <v>336</v>
      </c>
      <c r="B10697" s="6">
        <f>IF(ISNUMBER(B4609),INDEX($B$6722:$B$7921,B4609),0)</f>
        <v>0</v>
      </c>
      <c r="C10697" s="10"/>
    </row>
    <row r="10698" spans="1:3">
      <c r="A10698" s="21">
        <v>337</v>
      </c>
      <c r="B10698" s="6">
        <f>IF(ISNUMBER(B4610),INDEX($B$6722:$B$7921,B4610),0)</f>
        <v>0</v>
      </c>
      <c r="C10698" s="10"/>
    </row>
    <row r="10699" spans="1:3">
      <c r="A10699" s="21">
        <v>338</v>
      </c>
      <c r="B10699" s="6">
        <f>IF(ISNUMBER(B4611),INDEX($B$6722:$B$7921,B4611),0)</f>
        <v>0</v>
      </c>
      <c r="C10699" s="10"/>
    </row>
    <row r="10700" spans="1:3">
      <c r="A10700" s="21">
        <v>339</v>
      </c>
      <c r="B10700" s="6">
        <f>IF(ISNUMBER(B4612),INDEX($B$6722:$B$7921,B4612),0)</f>
        <v>0</v>
      </c>
      <c r="C10700" s="10"/>
    </row>
    <row r="10701" spans="1:3">
      <c r="A10701" s="21">
        <v>340</v>
      </c>
      <c r="B10701" s="6">
        <f>IF(ISNUMBER(B4613),INDEX($B$6722:$B$7921,B4613),0)</f>
        <v>0</v>
      </c>
      <c r="C10701" s="10"/>
    </row>
    <row r="10702" spans="1:3">
      <c r="A10702" s="21">
        <v>341</v>
      </c>
      <c r="B10702" s="6">
        <f>IF(ISNUMBER(B4614),INDEX($B$6722:$B$7921,B4614),0)</f>
        <v>0</v>
      </c>
      <c r="C10702" s="10"/>
    </row>
    <row r="10703" spans="1:3">
      <c r="A10703" s="21">
        <v>342</v>
      </c>
      <c r="B10703" s="6">
        <f>IF(ISNUMBER(B4615),INDEX($B$6722:$B$7921,B4615),0)</f>
        <v>0</v>
      </c>
      <c r="C10703" s="10"/>
    </row>
    <row r="10704" spans="1:3">
      <c r="A10704" s="21">
        <v>343</v>
      </c>
      <c r="B10704" s="6">
        <f>IF(ISNUMBER(B4616),INDEX($B$6722:$B$7921,B4616),0)</f>
        <v>0</v>
      </c>
      <c r="C10704" s="10"/>
    </row>
    <row r="10705" spans="1:3">
      <c r="A10705" s="21">
        <v>344</v>
      </c>
      <c r="B10705" s="6">
        <f>IF(ISNUMBER(B4617),INDEX($B$6722:$B$7921,B4617),0)</f>
        <v>0</v>
      </c>
      <c r="C10705" s="10"/>
    </row>
    <row r="10706" spans="1:3">
      <c r="A10706" s="21">
        <v>345</v>
      </c>
      <c r="B10706" s="6">
        <f>IF(ISNUMBER(B4618),INDEX($B$6722:$B$7921,B4618),0)</f>
        <v>0</v>
      </c>
      <c r="C10706" s="10"/>
    </row>
    <row r="10707" spans="1:3">
      <c r="A10707" s="21">
        <v>346</v>
      </c>
      <c r="B10707" s="6">
        <f>IF(ISNUMBER(B4619),INDEX($B$6722:$B$7921,B4619),0)</f>
        <v>0</v>
      </c>
      <c r="C10707" s="10"/>
    </row>
    <row r="10708" spans="1:3">
      <c r="A10708" s="21">
        <v>347</v>
      </c>
      <c r="B10708" s="6">
        <f>IF(ISNUMBER(B4620),INDEX($B$6722:$B$7921,B4620),0)</f>
        <v>0</v>
      </c>
      <c r="C10708" s="10"/>
    </row>
    <row r="10709" spans="1:3">
      <c r="A10709" s="21">
        <v>348</v>
      </c>
      <c r="B10709" s="6">
        <f>IF(ISNUMBER(B4621),INDEX($B$6722:$B$7921,B4621),0)</f>
        <v>0</v>
      </c>
      <c r="C10709" s="10"/>
    </row>
    <row r="10710" spans="1:3">
      <c r="A10710" s="21">
        <v>349</v>
      </c>
      <c r="B10710" s="6">
        <f>IF(ISNUMBER(B4622),INDEX($B$6722:$B$7921,B4622),0)</f>
        <v>0</v>
      </c>
      <c r="C10710" s="10"/>
    </row>
    <row r="10711" spans="1:3">
      <c r="A10711" s="21">
        <v>350</v>
      </c>
      <c r="B10711" s="6">
        <f>IF(ISNUMBER(B4623),INDEX($B$6722:$B$7921,B4623),0)</f>
        <v>0</v>
      </c>
      <c r="C10711" s="10"/>
    </row>
    <row r="10712" spans="1:3">
      <c r="A10712" s="21">
        <v>351</v>
      </c>
      <c r="B10712" s="6">
        <f>IF(ISNUMBER(B4624),INDEX($B$6722:$B$7921,B4624),0)</f>
        <v>0</v>
      </c>
      <c r="C10712" s="10"/>
    </row>
    <row r="10713" spans="1:3">
      <c r="A10713" s="21">
        <v>352</v>
      </c>
      <c r="B10713" s="6">
        <f>IF(ISNUMBER(B4625),INDEX($B$6722:$B$7921,B4625),0)</f>
        <v>0</v>
      </c>
      <c r="C10713" s="10"/>
    </row>
    <row r="10714" spans="1:3">
      <c r="A10714" s="21">
        <v>353</v>
      </c>
      <c r="B10714" s="6">
        <f>IF(ISNUMBER(B4626),INDEX($B$6722:$B$7921,B4626),0)</f>
        <v>0</v>
      </c>
      <c r="C10714" s="10"/>
    </row>
    <row r="10715" spans="1:3">
      <c r="A10715" s="21">
        <v>354</v>
      </c>
      <c r="B10715" s="6">
        <f>IF(ISNUMBER(B4627),INDEX($B$6722:$B$7921,B4627),0)</f>
        <v>0</v>
      </c>
      <c r="C10715" s="10"/>
    </row>
    <row r="10716" spans="1:3">
      <c r="A10716" s="21">
        <v>355</v>
      </c>
      <c r="B10716" s="6">
        <f>IF(ISNUMBER(B4628),INDEX($B$6722:$B$7921,B4628),0)</f>
        <v>0</v>
      </c>
      <c r="C10716" s="10"/>
    </row>
    <row r="10717" spans="1:3">
      <c r="A10717" s="21">
        <v>356</v>
      </c>
      <c r="B10717" s="6">
        <f>IF(ISNUMBER(B4629),INDEX($B$6722:$B$7921,B4629),0)</f>
        <v>0</v>
      </c>
      <c r="C10717" s="10"/>
    </row>
    <row r="10718" spans="1:3">
      <c r="A10718" s="21">
        <v>357</v>
      </c>
      <c r="B10718" s="6">
        <f>IF(ISNUMBER(B4630),INDEX($B$6722:$B$7921,B4630),0)</f>
        <v>0</v>
      </c>
      <c r="C10718" s="10"/>
    </row>
    <row r="10719" spans="1:3">
      <c r="A10719" s="21">
        <v>358</v>
      </c>
      <c r="B10719" s="6">
        <f>IF(ISNUMBER(B4631),INDEX($B$6722:$B$7921,B4631),0)</f>
        <v>0</v>
      </c>
      <c r="C10719" s="10"/>
    </row>
    <row r="10720" spans="1:3">
      <c r="A10720" s="21">
        <v>359</v>
      </c>
      <c r="B10720" s="6">
        <f>IF(ISNUMBER(B4632),INDEX($B$6722:$B$7921,B4632),0)</f>
        <v>0</v>
      </c>
      <c r="C10720" s="10"/>
    </row>
    <row r="10721" spans="1:3">
      <c r="A10721" s="21">
        <v>360</v>
      </c>
      <c r="B10721" s="6">
        <f>IF(ISNUMBER(B4633),INDEX($B$6722:$B$7921,B4633),0)</f>
        <v>0</v>
      </c>
      <c r="C10721" s="10"/>
    </row>
    <row r="10722" spans="1:3">
      <c r="A10722" s="21">
        <v>361</v>
      </c>
      <c r="B10722" s="6">
        <f>IF(ISNUMBER(B4634),INDEX($B$6722:$B$7921,B4634),0)</f>
        <v>0</v>
      </c>
      <c r="C10722" s="10"/>
    </row>
    <row r="10723" spans="1:3">
      <c r="A10723" s="21">
        <v>362</v>
      </c>
      <c r="B10723" s="6">
        <f>IF(ISNUMBER(B4635),INDEX($B$6722:$B$7921,B4635),0)</f>
        <v>0</v>
      </c>
      <c r="C10723" s="10"/>
    </row>
    <row r="10724" spans="1:3">
      <c r="A10724" s="21">
        <v>363</v>
      </c>
      <c r="B10724" s="6">
        <f>IF(ISNUMBER(B4636),INDEX($B$6722:$B$7921,B4636),0)</f>
        <v>0</v>
      </c>
      <c r="C10724" s="10"/>
    </row>
    <row r="10725" spans="1:3">
      <c r="A10725" s="21">
        <v>364</v>
      </c>
      <c r="B10725" s="6">
        <f>IF(ISNUMBER(B4637),INDEX($B$6722:$B$7921,B4637),0)</f>
        <v>0</v>
      </c>
      <c r="C10725" s="10"/>
    </row>
    <row r="10726" spans="1:3">
      <c r="A10726" s="21">
        <v>365</v>
      </c>
      <c r="B10726" s="6">
        <f>IF(ISNUMBER(B4638),INDEX($B$6722:$B$7921,B4638),0)</f>
        <v>0</v>
      </c>
      <c r="C10726" s="10"/>
    </row>
    <row r="10727" spans="1:3">
      <c r="A10727" s="21">
        <v>366</v>
      </c>
      <c r="B10727" s="6">
        <f>IF(ISNUMBER(B4639),INDEX($B$6722:$B$7921,B4639),0)</f>
        <v>0</v>
      </c>
      <c r="C10727" s="10"/>
    </row>
    <row r="10728" spans="1:3">
      <c r="A10728" s="21">
        <v>367</v>
      </c>
      <c r="B10728" s="6">
        <f>IF(ISNUMBER(B4640),INDEX($B$6722:$B$7921,B4640),0)</f>
        <v>0</v>
      </c>
      <c r="C10728" s="10"/>
    </row>
    <row r="10729" spans="1:3">
      <c r="A10729" s="21">
        <v>368</v>
      </c>
      <c r="B10729" s="6">
        <f>IF(ISNUMBER(B4641),INDEX($B$6722:$B$7921,B4641),0)</f>
        <v>0</v>
      </c>
      <c r="C10729" s="10"/>
    </row>
    <row r="10730" spans="1:3">
      <c r="A10730" s="21">
        <v>369</v>
      </c>
      <c r="B10730" s="6">
        <f>IF(ISNUMBER(B4642),INDEX($B$6722:$B$7921,B4642),0)</f>
        <v>0</v>
      </c>
      <c r="C10730" s="10"/>
    </row>
    <row r="10731" spans="1:3">
      <c r="A10731" s="21">
        <v>370</v>
      </c>
      <c r="B10731" s="6">
        <f>IF(ISNUMBER(B4643),INDEX($B$6722:$B$7921,B4643),0)</f>
        <v>0</v>
      </c>
      <c r="C10731" s="10"/>
    </row>
    <row r="10732" spans="1:3">
      <c r="A10732" s="21">
        <v>371</v>
      </c>
      <c r="B10732" s="6">
        <f>IF(ISNUMBER(B4644),INDEX($B$6722:$B$7921,B4644),0)</f>
        <v>0</v>
      </c>
      <c r="C10732" s="10"/>
    </row>
    <row r="10733" spans="1:3">
      <c r="A10733" s="21">
        <v>372</v>
      </c>
      <c r="B10733" s="6">
        <f>IF(ISNUMBER(B4645),INDEX($B$6722:$B$7921,B4645),0)</f>
        <v>0</v>
      </c>
      <c r="C10733" s="10"/>
    </row>
    <row r="10734" spans="1:3">
      <c r="A10734" s="21">
        <v>373</v>
      </c>
      <c r="B10734" s="6">
        <f>IF(ISNUMBER(B4646),INDEX($B$6722:$B$7921,B4646),0)</f>
        <v>0</v>
      </c>
      <c r="C10734" s="10"/>
    </row>
    <row r="10735" spans="1:3">
      <c r="A10735" s="21">
        <v>374</v>
      </c>
      <c r="B10735" s="6">
        <f>IF(ISNUMBER(B4647),INDEX($B$6722:$B$7921,B4647),0)</f>
        <v>0</v>
      </c>
      <c r="C10735" s="10"/>
    </row>
    <row r="10736" spans="1:3">
      <c r="A10736" s="21">
        <v>375</v>
      </c>
      <c r="B10736" s="6">
        <f>IF(ISNUMBER(B4648),INDEX($B$6722:$B$7921,B4648),0)</f>
        <v>0</v>
      </c>
      <c r="C10736" s="10"/>
    </row>
    <row r="10737" spans="1:3">
      <c r="A10737" s="21">
        <v>376</v>
      </c>
      <c r="B10737" s="6">
        <f>IF(ISNUMBER(B4649),INDEX($B$6722:$B$7921,B4649),0)</f>
        <v>0</v>
      </c>
      <c r="C10737" s="10"/>
    </row>
    <row r="10738" spans="1:3">
      <c r="A10738" s="21">
        <v>377</v>
      </c>
      <c r="B10738" s="6">
        <f>IF(ISNUMBER(B4650),INDEX($B$6722:$B$7921,B4650),0)</f>
        <v>0</v>
      </c>
      <c r="C10738" s="10"/>
    </row>
    <row r="10739" spans="1:3">
      <c r="A10739" s="21">
        <v>378</v>
      </c>
      <c r="B10739" s="6">
        <f>IF(ISNUMBER(B4651),INDEX($B$6722:$B$7921,B4651),0)</f>
        <v>0</v>
      </c>
      <c r="C10739" s="10"/>
    </row>
    <row r="10740" spans="1:3">
      <c r="A10740" s="21">
        <v>379</v>
      </c>
      <c r="B10740" s="6">
        <f>IF(ISNUMBER(B4652),INDEX($B$6722:$B$7921,B4652),0)</f>
        <v>0</v>
      </c>
      <c r="C10740" s="10"/>
    </row>
    <row r="10741" spans="1:3">
      <c r="A10741" s="21">
        <v>380</v>
      </c>
      <c r="B10741" s="6">
        <f>IF(ISNUMBER(B4653),INDEX($B$6722:$B$7921,B4653),0)</f>
        <v>0</v>
      </c>
      <c r="C10741" s="10"/>
    </row>
    <row r="10742" spans="1:3">
      <c r="A10742" s="21">
        <v>381</v>
      </c>
      <c r="B10742" s="6">
        <f>IF(ISNUMBER(B4654),INDEX($B$6722:$B$7921,B4654),0)</f>
        <v>0</v>
      </c>
      <c r="C10742" s="10"/>
    </row>
    <row r="10743" spans="1:3">
      <c r="A10743" s="21">
        <v>382</v>
      </c>
      <c r="B10743" s="6">
        <f>IF(ISNUMBER(B4655),INDEX($B$6722:$B$7921,B4655),0)</f>
        <v>0</v>
      </c>
      <c r="C10743" s="10"/>
    </row>
    <row r="10744" spans="1:3">
      <c r="A10744" s="21">
        <v>383</v>
      </c>
      <c r="B10744" s="6">
        <f>IF(ISNUMBER(B4656),INDEX($B$6722:$B$7921,B4656),0)</f>
        <v>0</v>
      </c>
      <c r="C10744" s="10"/>
    </row>
    <row r="10745" spans="1:3">
      <c r="A10745" s="21">
        <v>384</v>
      </c>
      <c r="B10745" s="6">
        <f>IF(ISNUMBER(B4657),INDEX($B$6722:$B$7921,B4657),0)</f>
        <v>0</v>
      </c>
      <c r="C10745" s="10"/>
    </row>
    <row r="10746" spans="1:3">
      <c r="A10746" s="21">
        <v>385</v>
      </c>
      <c r="B10746" s="6">
        <f>IF(ISNUMBER(B4658),INDEX($B$6722:$B$7921,B4658),0)</f>
        <v>0</v>
      </c>
      <c r="C10746" s="10"/>
    </row>
    <row r="10747" spans="1:3">
      <c r="A10747" s="21">
        <v>386</v>
      </c>
      <c r="B10747" s="6">
        <f>IF(ISNUMBER(B4659),INDEX($B$6722:$B$7921,B4659),0)</f>
        <v>0</v>
      </c>
      <c r="C10747" s="10"/>
    </row>
    <row r="10748" spans="1:3">
      <c r="A10748" s="21">
        <v>387</v>
      </c>
      <c r="B10748" s="6">
        <f>IF(ISNUMBER(B4660),INDEX($B$6722:$B$7921,B4660),0)</f>
        <v>0</v>
      </c>
      <c r="C10748" s="10"/>
    </row>
    <row r="10749" spans="1:3">
      <c r="A10749" s="21">
        <v>388</v>
      </c>
      <c r="B10749" s="6">
        <f>IF(ISNUMBER(B4661),INDEX($B$6722:$B$7921,B4661),0)</f>
        <v>0</v>
      </c>
      <c r="C10749" s="10"/>
    </row>
    <row r="10750" spans="1:3">
      <c r="A10750" s="21">
        <v>389</v>
      </c>
      <c r="B10750" s="6">
        <f>IF(ISNUMBER(B4662),INDEX($B$6722:$B$7921,B4662),0)</f>
        <v>0</v>
      </c>
      <c r="C10750" s="10"/>
    </row>
    <row r="10751" spans="1:3">
      <c r="A10751" s="21">
        <v>390</v>
      </c>
      <c r="B10751" s="6">
        <f>IF(ISNUMBER(B4663),INDEX($B$6722:$B$7921,B4663),0)</f>
        <v>0</v>
      </c>
      <c r="C10751" s="10"/>
    </row>
    <row r="10752" spans="1:3">
      <c r="A10752" s="21">
        <v>391</v>
      </c>
      <c r="B10752" s="6">
        <f>IF(ISNUMBER(B4664),INDEX($B$6722:$B$7921,B4664),0)</f>
        <v>0</v>
      </c>
      <c r="C10752" s="10"/>
    </row>
    <row r="10753" spans="1:3">
      <c r="A10753" s="21">
        <v>392</v>
      </c>
      <c r="B10753" s="6">
        <f>IF(ISNUMBER(B4665),INDEX($B$6722:$B$7921,B4665),0)</f>
        <v>0</v>
      </c>
      <c r="C10753" s="10"/>
    </row>
    <row r="10754" spans="1:3">
      <c r="A10754" s="21">
        <v>393</v>
      </c>
      <c r="B10754" s="6">
        <f>IF(ISNUMBER(B4666),INDEX($B$6722:$B$7921,B4666),0)</f>
        <v>0</v>
      </c>
      <c r="C10754" s="10"/>
    </row>
    <row r="10755" spans="1:3">
      <c r="A10755" s="21">
        <v>394</v>
      </c>
      <c r="B10755" s="6">
        <f>IF(ISNUMBER(B4667),INDEX($B$6722:$B$7921,B4667),0)</f>
        <v>0</v>
      </c>
      <c r="C10755" s="10"/>
    </row>
    <row r="10756" spans="1:3">
      <c r="A10756" s="21">
        <v>395</v>
      </c>
      <c r="B10756" s="6">
        <f>IF(ISNUMBER(B4668),INDEX($B$6722:$B$7921,B4668),0)</f>
        <v>0</v>
      </c>
      <c r="C10756" s="10"/>
    </row>
    <row r="10757" spans="1:3">
      <c r="A10757" s="21">
        <v>396</v>
      </c>
      <c r="B10757" s="6">
        <f>IF(ISNUMBER(B4669),INDEX($B$6722:$B$7921,B4669),0)</f>
        <v>0</v>
      </c>
      <c r="C10757" s="10"/>
    </row>
    <row r="10758" spans="1:3">
      <c r="A10758" s="21">
        <v>397</v>
      </c>
      <c r="B10758" s="6">
        <f>IF(ISNUMBER(B4670),INDEX($B$6722:$B$7921,B4670),0)</f>
        <v>0</v>
      </c>
      <c r="C10758" s="10"/>
    </row>
    <row r="10759" spans="1:3">
      <c r="A10759" s="21">
        <v>398</v>
      </c>
      <c r="B10759" s="6">
        <f>IF(ISNUMBER(B4671),INDEX($B$6722:$B$7921,B4671),0)</f>
        <v>0</v>
      </c>
      <c r="C10759" s="10"/>
    </row>
    <row r="10760" spans="1:3">
      <c r="A10760" s="21">
        <v>399</v>
      </c>
      <c r="B10760" s="6">
        <f>IF(ISNUMBER(B4672),INDEX($B$6722:$B$7921,B4672),0)</f>
        <v>0</v>
      </c>
      <c r="C10760" s="10"/>
    </row>
    <row r="10761" spans="1:3">
      <c r="A10761" s="21">
        <v>400</v>
      </c>
      <c r="B10761" s="6">
        <f>IF(ISNUMBER(B4673),INDEX($B$6722:$B$7921,B4673),0)</f>
        <v>0</v>
      </c>
      <c r="C10761" s="10"/>
    </row>
    <row r="10762" spans="1:3">
      <c r="A10762" s="21">
        <v>401</v>
      </c>
      <c r="B10762" s="6">
        <f>IF(ISNUMBER(B4674),INDEX($B$6722:$B$7921,B4674),0)</f>
        <v>0</v>
      </c>
      <c r="C10762" s="10"/>
    </row>
    <row r="10763" spans="1:3">
      <c r="A10763" s="21">
        <v>402</v>
      </c>
      <c r="B10763" s="6">
        <f>IF(ISNUMBER(B4675),INDEX($B$6722:$B$7921,B4675),0)</f>
        <v>0</v>
      </c>
      <c r="C10763" s="10"/>
    </row>
    <row r="10764" spans="1:3">
      <c r="A10764" s="21">
        <v>403</v>
      </c>
      <c r="B10764" s="6">
        <f>IF(ISNUMBER(B4676),INDEX($B$6722:$B$7921,B4676),0)</f>
        <v>0</v>
      </c>
      <c r="C10764" s="10"/>
    </row>
    <row r="10765" spans="1:3">
      <c r="A10765" s="21">
        <v>404</v>
      </c>
      <c r="B10765" s="6">
        <f>IF(ISNUMBER(B4677),INDEX($B$6722:$B$7921,B4677),0)</f>
        <v>0</v>
      </c>
      <c r="C10765" s="10"/>
    </row>
    <row r="10766" spans="1:3">
      <c r="A10766" s="21">
        <v>405</v>
      </c>
      <c r="B10766" s="6">
        <f>IF(ISNUMBER(B4678),INDEX($B$6722:$B$7921,B4678),0)</f>
        <v>0</v>
      </c>
      <c r="C10766" s="10"/>
    </row>
    <row r="10767" spans="1:3">
      <c r="A10767" s="21">
        <v>406</v>
      </c>
      <c r="B10767" s="6">
        <f>IF(ISNUMBER(B4679),INDEX($B$6722:$B$7921,B4679),0)</f>
        <v>0</v>
      </c>
      <c r="C10767" s="10"/>
    </row>
    <row r="10768" spans="1:3">
      <c r="A10768" s="21">
        <v>407</v>
      </c>
      <c r="B10768" s="6">
        <f>IF(ISNUMBER(B4680),INDEX($B$6722:$B$7921,B4680),0)</f>
        <v>0</v>
      </c>
      <c r="C10768" s="10"/>
    </row>
    <row r="10769" spans="1:3">
      <c r="A10769" s="21">
        <v>408</v>
      </c>
      <c r="B10769" s="6">
        <f>IF(ISNUMBER(B4681),INDEX($B$6722:$B$7921,B4681),0)</f>
        <v>0</v>
      </c>
      <c r="C10769" s="10"/>
    </row>
    <row r="10770" spans="1:3">
      <c r="A10770" s="21">
        <v>409</v>
      </c>
      <c r="B10770" s="6">
        <f>IF(ISNUMBER(B4682),INDEX($B$6722:$B$7921,B4682),0)</f>
        <v>0</v>
      </c>
      <c r="C10770" s="10"/>
    </row>
    <row r="10771" spans="1:3">
      <c r="A10771" s="21">
        <v>410</v>
      </c>
      <c r="B10771" s="6">
        <f>IF(ISNUMBER(B4683),INDEX($B$6722:$B$7921,B4683),0)</f>
        <v>0</v>
      </c>
      <c r="C10771" s="10"/>
    </row>
    <row r="10772" spans="1:3">
      <c r="A10772" s="21">
        <v>411</v>
      </c>
      <c r="B10772" s="6">
        <f>IF(ISNUMBER(B4684),INDEX($B$6722:$B$7921,B4684),0)</f>
        <v>0</v>
      </c>
      <c r="C10772" s="10"/>
    </row>
    <row r="10773" spans="1:3">
      <c r="A10773" s="21">
        <v>412</v>
      </c>
      <c r="B10773" s="6">
        <f>IF(ISNUMBER(B4685),INDEX($B$6722:$B$7921,B4685),0)</f>
        <v>0</v>
      </c>
      <c r="C10773" s="10"/>
    </row>
    <row r="10774" spans="1:3">
      <c r="A10774" s="21">
        <v>413</v>
      </c>
      <c r="B10774" s="6">
        <f>IF(ISNUMBER(B4686),INDEX($B$6722:$B$7921,B4686),0)</f>
        <v>0</v>
      </c>
      <c r="C10774" s="10"/>
    </row>
    <row r="10775" spans="1:3">
      <c r="A10775" s="21">
        <v>414</v>
      </c>
      <c r="B10775" s="6">
        <f>IF(ISNUMBER(B4687),INDEX($B$6722:$B$7921,B4687),0)</f>
        <v>0</v>
      </c>
      <c r="C10775" s="10"/>
    </row>
    <row r="10776" spans="1:3">
      <c r="A10776" s="21">
        <v>415</v>
      </c>
      <c r="B10776" s="6">
        <f>IF(ISNUMBER(B4688),INDEX($B$6722:$B$7921,B4688),0)</f>
        <v>0</v>
      </c>
      <c r="C10776" s="10"/>
    </row>
    <row r="10777" spans="1:3">
      <c r="A10777" s="21">
        <v>416</v>
      </c>
      <c r="B10777" s="6">
        <f>IF(ISNUMBER(B4689),INDEX($B$6722:$B$7921,B4689),0)</f>
        <v>0</v>
      </c>
      <c r="C10777" s="10"/>
    </row>
    <row r="10778" spans="1:3">
      <c r="A10778" s="21">
        <v>417</v>
      </c>
      <c r="B10778" s="6">
        <f>IF(ISNUMBER(B4690),INDEX($B$6722:$B$7921,B4690),0)</f>
        <v>0</v>
      </c>
      <c r="C10778" s="10"/>
    </row>
    <row r="10779" spans="1:3">
      <c r="A10779" s="21">
        <v>418</v>
      </c>
      <c r="B10779" s="6">
        <f>IF(ISNUMBER(B4691),INDEX($B$6722:$B$7921,B4691),0)</f>
        <v>0</v>
      </c>
      <c r="C10779" s="10"/>
    </row>
    <row r="10780" spans="1:3">
      <c r="A10780" s="21">
        <v>419</v>
      </c>
      <c r="B10780" s="6">
        <f>IF(ISNUMBER(B4692),INDEX($B$6722:$B$7921,B4692),0)</f>
        <v>0</v>
      </c>
      <c r="C10780" s="10"/>
    </row>
    <row r="10781" spans="1:3">
      <c r="A10781" s="21">
        <v>420</v>
      </c>
      <c r="B10781" s="6">
        <f>IF(ISNUMBER(B4693),INDEX($B$6722:$B$7921,B4693),0)</f>
        <v>0</v>
      </c>
      <c r="C10781" s="10"/>
    </row>
    <row r="10782" spans="1:3">
      <c r="A10782" s="21">
        <v>421</v>
      </c>
      <c r="B10782" s="6">
        <f>IF(ISNUMBER(B4694),INDEX($B$6722:$B$7921,B4694),0)</f>
        <v>0</v>
      </c>
      <c r="C10782" s="10"/>
    </row>
    <row r="10783" spans="1:3">
      <c r="A10783" s="21">
        <v>422</v>
      </c>
      <c r="B10783" s="6">
        <f>IF(ISNUMBER(B4695),INDEX($B$6722:$B$7921,B4695),0)</f>
        <v>0</v>
      </c>
      <c r="C10783" s="10"/>
    </row>
    <row r="10784" spans="1:3">
      <c r="A10784" s="21">
        <v>423</v>
      </c>
      <c r="B10784" s="6">
        <f>IF(ISNUMBER(B4696),INDEX($B$6722:$B$7921,B4696),0)</f>
        <v>0</v>
      </c>
      <c r="C10784" s="10"/>
    </row>
    <row r="10785" spans="1:3">
      <c r="A10785" s="21">
        <v>424</v>
      </c>
      <c r="B10785" s="6">
        <f>IF(ISNUMBER(B4697),INDEX($B$6722:$B$7921,B4697),0)</f>
        <v>0</v>
      </c>
      <c r="C10785" s="10"/>
    </row>
    <row r="10786" spans="1:3">
      <c r="A10786" s="21">
        <v>425</v>
      </c>
      <c r="B10786" s="6">
        <f>IF(ISNUMBER(B4698),INDEX($B$6722:$B$7921,B4698),0)</f>
        <v>0</v>
      </c>
      <c r="C10786" s="10"/>
    </row>
    <row r="10787" spans="1:3">
      <c r="A10787" s="21">
        <v>426</v>
      </c>
      <c r="B10787" s="6">
        <f>IF(ISNUMBER(B4699),INDEX($B$6722:$B$7921,B4699),0)</f>
        <v>0</v>
      </c>
      <c r="C10787" s="10"/>
    </row>
    <row r="10788" spans="1:3">
      <c r="A10788" s="21">
        <v>427</v>
      </c>
      <c r="B10788" s="6">
        <f>IF(ISNUMBER(B4700),INDEX($B$6722:$B$7921,B4700),0)</f>
        <v>0</v>
      </c>
      <c r="C10788" s="10"/>
    </row>
    <row r="10789" spans="1:3">
      <c r="A10789" s="21">
        <v>428</v>
      </c>
      <c r="B10789" s="6">
        <f>IF(ISNUMBER(B4701),INDEX($B$6722:$B$7921,B4701),0)</f>
        <v>0</v>
      </c>
      <c r="C10789" s="10"/>
    </row>
    <row r="10790" spans="1:3">
      <c r="A10790" s="21">
        <v>429</v>
      </c>
      <c r="B10790" s="6">
        <f>IF(ISNUMBER(B4702),INDEX($B$6722:$B$7921,B4702),0)</f>
        <v>0</v>
      </c>
      <c r="C10790" s="10"/>
    </row>
    <row r="10791" spans="1:3">
      <c r="A10791" s="21">
        <v>430</v>
      </c>
      <c r="B10791" s="6">
        <f>IF(ISNUMBER(B4703),INDEX($B$6722:$B$7921,B4703),0)</f>
        <v>0</v>
      </c>
      <c r="C10791" s="10"/>
    </row>
    <row r="10792" spans="1:3">
      <c r="A10792" s="21">
        <v>431</v>
      </c>
      <c r="B10792" s="6">
        <f>IF(ISNUMBER(B4704),INDEX($B$6722:$B$7921,B4704),0)</f>
        <v>0</v>
      </c>
      <c r="C10792" s="10"/>
    </row>
    <row r="10793" spans="1:3">
      <c r="A10793" s="21">
        <v>432</v>
      </c>
      <c r="B10793" s="6">
        <f>IF(ISNUMBER(B4705),INDEX($B$6722:$B$7921,B4705),0)</f>
        <v>0</v>
      </c>
      <c r="C10793" s="10"/>
    </row>
    <row r="10794" spans="1:3">
      <c r="A10794" s="21">
        <v>433</v>
      </c>
      <c r="B10794" s="6">
        <f>IF(ISNUMBER(B4706),INDEX($B$6722:$B$7921,B4706),0)</f>
        <v>0</v>
      </c>
      <c r="C10794" s="10"/>
    </row>
    <row r="10795" spans="1:3">
      <c r="A10795" s="21">
        <v>434</v>
      </c>
      <c r="B10795" s="6">
        <f>IF(ISNUMBER(B4707),INDEX($B$6722:$B$7921,B4707),0)</f>
        <v>0</v>
      </c>
      <c r="C10795" s="10"/>
    </row>
    <row r="10796" spans="1:3">
      <c r="A10796" s="21">
        <v>435</v>
      </c>
      <c r="B10796" s="6">
        <f>IF(ISNUMBER(B4708),INDEX($B$6722:$B$7921,B4708),0)</f>
        <v>0</v>
      </c>
      <c r="C10796" s="10"/>
    </row>
    <row r="10797" spans="1:3">
      <c r="A10797" s="21">
        <v>436</v>
      </c>
      <c r="B10797" s="6">
        <f>IF(ISNUMBER(B4709),INDEX($B$6722:$B$7921,B4709),0)</f>
        <v>0</v>
      </c>
      <c r="C10797" s="10"/>
    </row>
    <row r="10798" spans="1:3">
      <c r="A10798" s="21">
        <v>437</v>
      </c>
      <c r="B10798" s="6">
        <f>IF(ISNUMBER(B4710),INDEX($B$6722:$B$7921,B4710),0)</f>
        <v>0</v>
      </c>
      <c r="C10798" s="10"/>
    </row>
    <row r="10799" spans="1:3">
      <c r="A10799" s="21">
        <v>438</v>
      </c>
      <c r="B10799" s="6">
        <f>IF(ISNUMBER(B4711),INDEX($B$6722:$B$7921,B4711),0)</f>
        <v>0</v>
      </c>
      <c r="C10799" s="10"/>
    </row>
    <row r="10800" spans="1:3">
      <c r="A10800" s="21">
        <v>439</v>
      </c>
      <c r="B10800" s="6">
        <f>IF(ISNUMBER(B4712),INDEX($B$6722:$B$7921,B4712),0)</f>
        <v>0</v>
      </c>
      <c r="C10800" s="10"/>
    </row>
    <row r="10801" spans="1:3">
      <c r="A10801" s="21">
        <v>440</v>
      </c>
      <c r="B10801" s="6">
        <f>IF(ISNUMBER(B4713),INDEX($B$6722:$B$7921,B4713),0)</f>
        <v>0</v>
      </c>
      <c r="C10801" s="10"/>
    </row>
    <row r="10802" spans="1:3">
      <c r="A10802" s="21">
        <v>441</v>
      </c>
      <c r="B10802" s="6">
        <f>IF(ISNUMBER(B4714),INDEX($B$6722:$B$7921,B4714),0)</f>
        <v>0</v>
      </c>
      <c r="C10802" s="10"/>
    </row>
    <row r="10803" spans="1:3">
      <c r="A10803" s="21">
        <v>442</v>
      </c>
      <c r="B10803" s="6">
        <f>IF(ISNUMBER(B4715),INDEX($B$6722:$B$7921,B4715),0)</f>
        <v>0</v>
      </c>
      <c r="C10803" s="10"/>
    </row>
    <row r="10804" spans="1:3">
      <c r="A10804" s="21">
        <v>443</v>
      </c>
      <c r="B10804" s="6">
        <f>IF(ISNUMBER(B4716),INDEX($B$6722:$B$7921,B4716),0)</f>
        <v>0</v>
      </c>
      <c r="C10804" s="10"/>
    </row>
    <row r="10805" spans="1:3">
      <c r="A10805" s="21">
        <v>444</v>
      </c>
      <c r="B10805" s="6">
        <f>IF(ISNUMBER(B4717),INDEX($B$6722:$B$7921,B4717),0)</f>
        <v>0</v>
      </c>
      <c r="C10805" s="10"/>
    </row>
    <row r="10806" spans="1:3">
      <c r="A10806" s="21">
        <v>445</v>
      </c>
      <c r="B10806" s="6">
        <f>IF(ISNUMBER(B4718),INDEX($B$6722:$B$7921,B4718),0)</f>
        <v>0</v>
      </c>
      <c r="C10806" s="10"/>
    </row>
    <row r="10807" spans="1:3">
      <c r="A10807" s="21">
        <v>446</v>
      </c>
      <c r="B10807" s="6">
        <f>IF(ISNUMBER(B4719),INDEX($B$6722:$B$7921,B4719),0)</f>
        <v>0</v>
      </c>
      <c r="C10807" s="10"/>
    </row>
    <row r="10808" spans="1:3">
      <c r="A10808" s="21">
        <v>447</v>
      </c>
      <c r="B10808" s="6">
        <f>IF(ISNUMBER(B4720),INDEX($B$6722:$B$7921,B4720),0)</f>
        <v>0</v>
      </c>
      <c r="C10808" s="10"/>
    </row>
    <row r="10809" spans="1:3">
      <c r="A10809" s="21">
        <v>448</v>
      </c>
      <c r="B10809" s="6">
        <f>IF(ISNUMBER(B4721),INDEX($B$6722:$B$7921,B4721),0)</f>
        <v>0</v>
      </c>
      <c r="C10809" s="10"/>
    </row>
    <row r="10810" spans="1:3">
      <c r="A10810" s="21">
        <v>449</v>
      </c>
      <c r="B10810" s="6">
        <f>IF(ISNUMBER(B4722),INDEX($B$6722:$B$7921,B4722),0)</f>
        <v>0</v>
      </c>
      <c r="C10810" s="10"/>
    </row>
    <row r="10811" spans="1:3">
      <c r="A10811" s="21">
        <v>450</v>
      </c>
      <c r="B10811" s="6">
        <f>IF(ISNUMBER(B4723),INDEX($B$6722:$B$7921,B4723),0)</f>
        <v>0</v>
      </c>
      <c r="C10811" s="10"/>
    </row>
    <row r="10812" spans="1:3">
      <c r="A10812" s="21">
        <v>451</v>
      </c>
      <c r="B10812" s="6">
        <f>IF(ISNUMBER(B4724),INDEX($B$6722:$B$7921,B4724),0)</f>
        <v>0</v>
      </c>
      <c r="C10812" s="10"/>
    </row>
    <row r="10813" spans="1:3">
      <c r="A10813" s="21">
        <v>452</v>
      </c>
      <c r="B10813" s="6">
        <f>IF(ISNUMBER(B4725),INDEX($B$6722:$B$7921,B4725),0)</f>
        <v>0</v>
      </c>
      <c r="C10813" s="10"/>
    </row>
    <row r="10814" spans="1:3">
      <c r="A10814" s="21">
        <v>453</v>
      </c>
      <c r="B10814" s="6">
        <f>IF(ISNUMBER(B4726),INDEX($B$6722:$B$7921,B4726),0)</f>
        <v>0</v>
      </c>
      <c r="C10814" s="10"/>
    </row>
    <row r="10815" spans="1:3">
      <c r="A10815" s="21">
        <v>454</v>
      </c>
      <c r="B10815" s="6">
        <f>IF(ISNUMBER(B4727),INDEX($B$6722:$B$7921,B4727),0)</f>
        <v>0</v>
      </c>
      <c r="C10815" s="10"/>
    </row>
    <row r="10816" spans="1:3">
      <c r="A10816" s="21">
        <v>455</v>
      </c>
      <c r="B10816" s="6">
        <f>IF(ISNUMBER(B4728),INDEX($B$6722:$B$7921,B4728),0)</f>
        <v>0</v>
      </c>
      <c r="C10816" s="10"/>
    </row>
    <row r="10817" spans="1:3">
      <c r="A10817" s="21">
        <v>456</v>
      </c>
      <c r="B10817" s="6">
        <f>IF(ISNUMBER(B4729),INDEX($B$6722:$B$7921,B4729),0)</f>
        <v>0</v>
      </c>
      <c r="C10817" s="10"/>
    </row>
    <row r="10818" spans="1:3">
      <c r="A10818" s="21">
        <v>457</v>
      </c>
      <c r="B10818" s="6">
        <f>IF(ISNUMBER(B4730),INDEX($B$6722:$B$7921,B4730),0)</f>
        <v>0</v>
      </c>
      <c r="C10818" s="10"/>
    </row>
    <row r="10819" spans="1:3">
      <c r="A10819" s="21">
        <v>458</v>
      </c>
      <c r="B10819" s="6">
        <f>IF(ISNUMBER(B4731),INDEX($B$6722:$B$7921,B4731),0)</f>
        <v>0</v>
      </c>
      <c r="C10819" s="10"/>
    </row>
    <row r="10820" spans="1:3">
      <c r="A10820" s="21">
        <v>459</v>
      </c>
      <c r="B10820" s="6">
        <f>IF(ISNUMBER(B4732),INDEX($B$6722:$B$7921,B4732),0)</f>
        <v>0</v>
      </c>
      <c r="C10820" s="10"/>
    </row>
    <row r="10821" spans="1:3">
      <c r="A10821" s="21">
        <v>460</v>
      </c>
      <c r="B10821" s="6">
        <f>IF(ISNUMBER(B4733),INDEX($B$6722:$B$7921,B4733),0)</f>
        <v>0</v>
      </c>
      <c r="C10821" s="10"/>
    </row>
    <row r="10822" spans="1:3">
      <c r="A10822" s="21">
        <v>461</v>
      </c>
      <c r="B10822" s="6">
        <f>IF(ISNUMBER(B4734),INDEX($B$6722:$B$7921,B4734),0)</f>
        <v>0</v>
      </c>
      <c r="C10822" s="10"/>
    </row>
    <row r="10823" spans="1:3">
      <c r="A10823" s="21">
        <v>462</v>
      </c>
      <c r="B10823" s="6">
        <f>IF(ISNUMBER(B4735),INDEX($B$6722:$B$7921,B4735),0)</f>
        <v>0</v>
      </c>
      <c r="C10823" s="10"/>
    </row>
    <row r="10824" spans="1:3">
      <c r="A10824" s="21">
        <v>463</v>
      </c>
      <c r="B10824" s="6">
        <f>IF(ISNUMBER(B4736),INDEX($B$6722:$B$7921,B4736),0)</f>
        <v>0</v>
      </c>
      <c r="C10824" s="10"/>
    </row>
    <row r="10825" spans="1:3">
      <c r="A10825" s="21">
        <v>464</v>
      </c>
      <c r="B10825" s="6">
        <f>IF(ISNUMBER(B4737),INDEX($B$6722:$B$7921,B4737),0)</f>
        <v>0</v>
      </c>
      <c r="C10825" s="10"/>
    </row>
    <row r="10826" spans="1:3">
      <c r="A10826" s="21">
        <v>465</v>
      </c>
      <c r="B10826" s="6">
        <f>IF(ISNUMBER(B4738),INDEX($B$6722:$B$7921,B4738),0)</f>
        <v>0</v>
      </c>
      <c r="C10826" s="10"/>
    </row>
    <row r="10827" spans="1:3">
      <c r="A10827" s="21">
        <v>466</v>
      </c>
      <c r="B10827" s="6">
        <f>IF(ISNUMBER(B4739),INDEX($B$6722:$B$7921,B4739),0)</f>
        <v>0</v>
      </c>
      <c r="C10827" s="10"/>
    </row>
    <row r="10828" spans="1:3">
      <c r="A10828" s="21">
        <v>467</v>
      </c>
      <c r="B10828" s="6">
        <f>IF(ISNUMBER(B4740),INDEX($B$6722:$B$7921,B4740),0)</f>
        <v>0</v>
      </c>
      <c r="C10828" s="10"/>
    </row>
    <row r="10829" spans="1:3">
      <c r="A10829" s="21">
        <v>468</v>
      </c>
      <c r="B10829" s="6">
        <f>IF(ISNUMBER(B4741),INDEX($B$6722:$B$7921,B4741),0)</f>
        <v>0</v>
      </c>
      <c r="C10829" s="10"/>
    </row>
    <row r="10830" spans="1:3">
      <c r="A10830" s="21">
        <v>469</v>
      </c>
      <c r="B10830" s="6">
        <f>IF(ISNUMBER(B4742),INDEX($B$6722:$B$7921,B4742),0)</f>
        <v>0</v>
      </c>
      <c r="C10830" s="10"/>
    </row>
    <row r="10831" spans="1:3">
      <c r="A10831" s="21">
        <v>470</v>
      </c>
      <c r="B10831" s="6">
        <f>IF(ISNUMBER(B4743),INDEX($B$6722:$B$7921,B4743),0)</f>
        <v>0</v>
      </c>
      <c r="C10831" s="10"/>
    </row>
    <row r="10832" spans="1:3">
      <c r="A10832" s="21">
        <v>471</v>
      </c>
      <c r="B10832" s="6">
        <f>IF(ISNUMBER(B4744),INDEX($B$6722:$B$7921,B4744),0)</f>
        <v>0</v>
      </c>
      <c r="C10832" s="10"/>
    </row>
    <row r="10833" spans="1:3">
      <c r="A10833" s="21">
        <v>472</v>
      </c>
      <c r="B10833" s="6">
        <f>IF(ISNUMBER(B4745),INDEX($B$6722:$B$7921,B4745),0)</f>
        <v>0</v>
      </c>
      <c r="C10833" s="10"/>
    </row>
    <row r="10834" spans="1:3">
      <c r="A10834" s="21">
        <v>473</v>
      </c>
      <c r="B10834" s="6">
        <f>IF(ISNUMBER(B4746),INDEX($B$6722:$B$7921,B4746),0)</f>
        <v>0</v>
      </c>
      <c r="C10834" s="10"/>
    </row>
    <row r="10835" spans="1:3">
      <c r="A10835" s="21">
        <v>474</v>
      </c>
      <c r="B10835" s="6">
        <f>IF(ISNUMBER(B4747),INDEX($B$6722:$B$7921,B4747),0)</f>
        <v>0</v>
      </c>
      <c r="C10835" s="10"/>
    </row>
    <row r="10836" spans="1:3">
      <c r="A10836" s="21">
        <v>475</v>
      </c>
      <c r="B10836" s="6">
        <f>IF(ISNUMBER(B4748),INDEX($B$6722:$B$7921,B4748),0)</f>
        <v>0</v>
      </c>
      <c r="C10836" s="10"/>
    </row>
    <row r="10837" spans="1:3">
      <c r="A10837" s="21">
        <v>476</v>
      </c>
      <c r="B10837" s="6">
        <f>IF(ISNUMBER(B4749),INDEX($B$6722:$B$7921,B4749),0)</f>
        <v>0</v>
      </c>
      <c r="C10837" s="10"/>
    </row>
    <row r="10838" spans="1:3">
      <c r="A10838" s="21">
        <v>477</v>
      </c>
      <c r="B10838" s="6">
        <f>IF(ISNUMBER(B4750),INDEX($B$6722:$B$7921,B4750),0)</f>
        <v>0</v>
      </c>
      <c r="C10838" s="10"/>
    </row>
    <row r="10839" spans="1:3">
      <c r="A10839" s="21">
        <v>478</v>
      </c>
      <c r="B10839" s="6">
        <f>IF(ISNUMBER(B4751),INDEX($B$6722:$B$7921,B4751),0)</f>
        <v>0</v>
      </c>
      <c r="C10839" s="10"/>
    </row>
    <row r="10840" spans="1:3">
      <c r="A10840" s="21">
        <v>479</v>
      </c>
      <c r="B10840" s="6">
        <f>IF(ISNUMBER(B4752),INDEX($B$6722:$B$7921,B4752),0)</f>
        <v>0</v>
      </c>
      <c r="C10840" s="10"/>
    </row>
    <row r="10841" spans="1:3">
      <c r="A10841" s="21">
        <v>480</v>
      </c>
      <c r="B10841" s="6">
        <f>IF(ISNUMBER(B4753),INDEX($B$6722:$B$7921,B4753),0)</f>
        <v>0</v>
      </c>
      <c r="C10841" s="10"/>
    </row>
    <row r="10842" spans="1:3">
      <c r="A10842" s="21">
        <v>481</v>
      </c>
      <c r="B10842" s="6">
        <f>IF(ISNUMBER(B4754),INDEX($B$6722:$B$7921,B4754),0)</f>
        <v>0</v>
      </c>
      <c r="C10842" s="10"/>
    </row>
    <row r="10843" spans="1:3">
      <c r="A10843" s="21">
        <v>482</v>
      </c>
      <c r="B10843" s="6">
        <f>IF(ISNUMBER(B4755),INDEX($B$6722:$B$7921,B4755),0)</f>
        <v>0</v>
      </c>
      <c r="C10843" s="10"/>
    </row>
    <row r="10844" spans="1:3">
      <c r="A10844" s="21">
        <v>483</v>
      </c>
      <c r="B10844" s="6">
        <f>IF(ISNUMBER(B4756),INDEX($B$6722:$B$7921,B4756),0)</f>
        <v>0</v>
      </c>
      <c r="C10844" s="10"/>
    </row>
    <row r="10845" spans="1:3">
      <c r="A10845" s="21">
        <v>484</v>
      </c>
      <c r="B10845" s="6">
        <f>IF(ISNUMBER(B4757),INDEX($B$6722:$B$7921,B4757),0)</f>
        <v>0</v>
      </c>
      <c r="C10845" s="10"/>
    </row>
    <row r="10846" spans="1:3">
      <c r="A10846" s="21">
        <v>485</v>
      </c>
      <c r="B10846" s="6">
        <f>IF(ISNUMBER(B4758),INDEX($B$6722:$B$7921,B4758),0)</f>
        <v>0</v>
      </c>
      <c r="C10846" s="10"/>
    </row>
    <row r="10847" spans="1:3">
      <c r="A10847" s="21">
        <v>486</v>
      </c>
      <c r="B10847" s="6">
        <f>IF(ISNUMBER(B4759),INDEX($B$6722:$B$7921,B4759),0)</f>
        <v>0</v>
      </c>
      <c r="C10847" s="10"/>
    </row>
    <row r="10848" spans="1:3">
      <c r="A10848" s="21">
        <v>487</v>
      </c>
      <c r="B10848" s="6">
        <f>IF(ISNUMBER(B4760),INDEX($B$6722:$B$7921,B4760),0)</f>
        <v>0</v>
      </c>
      <c r="C10848" s="10"/>
    </row>
    <row r="10849" spans="1:3">
      <c r="A10849" s="21">
        <v>488</v>
      </c>
      <c r="B10849" s="6">
        <f>IF(ISNUMBER(B4761),INDEX($B$6722:$B$7921,B4761),0)</f>
        <v>0</v>
      </c>
      <c r="C10849" s="10"/>
    </row>
    <row r="10850" spans="1:3">
      <c r="A10850" s="21">
        <v>489</v>
      </c>
      <c r="B10850" s="6">
        <f>IF(ISNUMBER(B4762),INDEX($B$6722:$B$7921,B4762),0)</f>
        <v>0</v>
      </c>
      <c r="C10850" s="10"/>
    </row>
    <row r="10851" spans="1:3">
      <c r="A10851" s="21">
        <v>490</v>
      </c>
      <c r="B10851" s="6">
        <f>IF(ISNUMBER(B4763),INDEX($B$6722:$B$7921,B4763),0)</f>
        <v>0</v>
      </c>
      <c r="C10851" s="10"/>
    </row>
    <row r="10852" spans="1:3">
      <c r="A10852" s="21">
        <v>491</v>
      </c>
      <c r="B10852" s="6">
        <f>IF(ISNUMBER(B4764),INDEX($B$6722:$B$7921,B4764),0)</f>
        <v>0</v>
      </c>
      <c r="C10852" s="10"/>
    </row>
    <row r="10853" spans="1:3">
      <c r="A10853" s="21">
        <v>492</v>
      </c>
      <c r="B10853" s="6">
        <f>IF(ISNUMBER(B4765),INDEX($B$6722:$B$7921,B4765),0)</f>
        <v>0</v>
      </c>
      <c r="C10853" s="10"/>
    </row>
    <row r="10854" spans="1:3">
      <c r="A10854" s="21">
        <v>493</v>
      </c>
      <c r="B10854" s="6">
        <f>IF(ISNUMBER(B4766),INDEX($B$6722:$B$7921,B4766),0)</f>
        <v>0</v>
      </c>
      <c r="C10854" s="10"/>
    </row>
    <row r="10855" spans="1:3">
      <c r="A10855" s="21">
        <v>494</v>
      </c>
      <c r="B10855" s="6">
        <f>IF(ISNUMBER(B4767),INDEX($B$6722:$B$7921,B4767),0)</f>
        <v>0</v>
      </c>
      <c r="C10855" s="10"/>
    </row>
    <row r="10856" spans="1:3">
      <c r="A10856" s="21">
        <v>495</v>
      </c>
      <c r="B10856" s="6">
        <f>IF(ISNUMBER(B4768),INDEX($B$6722:$B$7921,B4768),0)</f>
        <v>0</v>
      </c>
      <c r="C10856" s="10"/>
    </row>
    <row r="10857" spans="1:3">
      <c r="A10857" s="21">
        <v>496</v>
      </c>
      <c r="B10857" s="6">
        <f>IF(ISNUMBER(B4769),INDEX($B$6722:$B$7921,B4769),0)</f>
        <v>0</v>
      </c>
      <c r="C10857" s="10"/>
    </row>
    <row r="10858" spans="1:3">
      <c r="A10858" s="21">
        <v>497</v>
      </c>
      <c r="B10858" s="6">
        <f>IF(ISNUMBER(B4770),INDEX($B$6722:$B$7921,B4770),0)</f>
        <v>0</v>
      </c>
      <c r="C10858" s="10"/>
    </row>
    <row r="10859" spans="1:3">
      <c r="A10859" s="21">
        <v>498</v>
      </c>
      <c r="B10859" s="6">
        <f>IF(ISNUMBER(B4771),INDEX($B$6722:$B$7921,B4771),0)</f>
        <v>0</v>
      </c>
      <c r="C10859" s="10"/>
    </row>
    <row r="10860" spans="1:3">
      <c r="A10860" s="21">
        <v>499</v>
      </c>
      <c r="B10860" s="6">
        <f>IF(ISNUMBER(B4772),INDEX($B$6722:$B$7921,B4772),0)</f>
        <v>0</v>
      </c>
      <c r="C10860" s="10"/>
    </row>
    <row r="10861" spans="1:3">
      <c r="A10861" s="21">
        <v>500</v>
      </c>
      <c r="B10861" s="6">
        <f>IF(ISNUMBER(B4773),INDEX($B$6722:$B$7921,B4773),0)</f>
        <v>0</v>
      </c>
      <c r="C10861" s="10"/>
    </row>
    <row r="10862" spans="1:3">
      <c r="A10862" s="21">
        <v>501</v>
      </c>
      <c r="B10862" s="6">
        <f>IF(ISNUMBER(B4774),INDEX($B$6722:$B$7921,B4774),0)</f>
        <v>0</v>
      </c>
      <c r="C10862" s="10"/>
    </row>
    <row r="10863" spans="1:3">
      <c r="A10863" s="21">
        <v>502</v>
      </c>
      <c r="B10863" s="6">
        <f>IF(ISNUMBER(B4775),INDEX($B$6722:$B$7921,B4775),0)</f>
        <v>0</v>
      </c>
      <c r="C10863" s="10"/>
    </row>
    <row r="10864" spans="1:3">
      <c r="A10864" s="21">
        <v>503</v>
      </c>
      <c r="B10864" s="6">
        <f>IF(ISNUMBER(B4776),INDEX($B$6722:$B$7921,B4776),0)</f>
        <v>0</v>
      </c>
      <c r="C10864" s="10"/>
    </row>
    <row r="10865" spans="1:3">
      <c r="A10865" s="21">
        <v>504</v>
      </c>
      <c r="B10865" s="6">
        <f>IF(ISNUMBER(B4777),INDEX($B$6722:$B$7921,B4777),0)</f>
        <v>0</v>
      </c>
      <c r="C10865" s="10"/>
    </row>
    <row r="10866" spans="1:3">
      <c r="A10866" s="21">
        <v>505</v>
      </c>
      <c r="B10866" s="6">
        <f>IF(ISNUMBER(B4778),INDEX($B$6722:$B$7921,B4778),0)</f>
        <v>0</v>
      </c>
      <c r="C10866" s="10"/>
    </row>
    <row r="10867" spans="1:3">
      <c r="A10867" s="21">
        <v>506</v>
      </c>
      <c r="B10867" s="6">
        <f>IF(ISNUMBER(B4779),INDEX($B$6722:$B$7921,B4779),0)</f>
        <v>0</v>
      </c>
      <c r="C10867" s="10"/>
    </row>
    <row r="10868" spans="1:3">
      <c r="A10868" s="21">
        <v>507</v>
      </c>
      <c r="B10868" s="6">
        <f>IF(ISNUMBER(B4780),INDEX($B$6722:$B$7921,B4780),0)</f>
        <v>0</v>
      </c>
      <c r="C10868" s="10"/>
    </row>
    <row r="10869" spans="1:3">
      <c r="A10869" s="21">
        <v>508</v>
      </c>
      <c r="B10869" s="6">
        <f>IF(ISNUMBER(B4781),INDEX($B$6722:$B$7921,B4781),0)</f>
        <v>0</v>
      </c>
      <c r="C10869" s="10"/>
    </row>
    <row r="10870" spans="1:3">
      <c r="A10870" s="21">
        <v>509</v>
      </c>
      <c r="B10870" s="6">
        <f>IF(ISNUMBER(B4782),INDEX($B$6722:$B$7921,B4782),0)</f>
        <v>0</v>
      </c>
      <c r="C10870" s="10"/>
    </row>
    <row r="10871" spans="1:3">
      <c r="A10871" s="21">
        <v>510</v>
      </c>
      <c r="B10871" s="6">
        <f>IF(ISNUMBER(B4783),INDEX($B$6722:$B$7921,B4783),0)</f>
        <v>0</v>
      </c>
      <c r="C10871" s="10"/>
    </row>
    <row r="10872" spans="1:3">
      <c r="A10872" s="21">
        <v>511</v>
      </c>
      <c r="B10872" s="6">
        <f>IF(ISNUMBER(B4784),INDEX($B$6722:$B$7921,B4784),0)</f>
        <v>0</v>
      </c>
      <c r="C10872" s="10"/>
    </row>
    <row r="10873" spans="1:3">
      <c r="A10873" s="21">
        <v>512</v>
      </c>
      <c r="B10873" s="6">
        <f>IF(ISNUMBER(B4785),INDEX($B$6722:$B$7921,B4785),0)</f>
        <v>0</v>
      </c>
      <c r="C10873" s="10"/>
    </row>
    <row r="10874" spans="1:3">
      <c r="A10874" s="21">
        <v>513</v>
      </c>
      <c r="B10874" s="6">
        <f>IF(ISNUMBER(B4786),INDEX($B$6722:$B$7921,B4786),0)</f>
        <v>0</v>
      </c>
      <c r="C10874" s="10"/>
    </row>
    <row r="10875" spans="1:3">
      <c r="A10875" s="21">
        <v>514</v>
      </c>
      <c r="B10875" s="6">
        <f>IF(ISNUMBER(B4787),INDEX($B$6722:$B$7921,B4787),0)</f>
        <v>0</v>
      </c>
      <c r="C10875" s="10"/>
    </row>
    <row r="10876" spans="1:3">
      <c r="A10876" s="21">
        <v>515</v>
      </c>
      <c r="B10876" s="6">
        <f>IF(ISNUMBER(B4788),INDEX($B$6722:$B$7921,B4788),0)</f>
        <v>0</v>
      </c>
      <c r="C10876" s="10"/>
    </row>
    <row r="10877" spans="1:3">
      <c r="A10877" s="21">
        <v>516</v>
      </c>
      <c r="B10877" s="6">
        <f>IF(ISNUMBER(B4789),INDEX($B$6722:$B$7921,B4789),0)</f>
        <v>0</v>
      </c>
      <c r="C10877" s="10"/>
    </row>
    <row r="10878" spans="1:3">
      <c r="A10878" s="21">
        <v>517</v>
      </c>
      <c r="B10878" s="6">
        <f>IF(ISNUMBER(B4790),INDEX($B$6722:$B$7921,B4790),0)</f>
        <v>0</v>
      </c>
      <c r="C10878" s="10"/>
    </row>
    <row r="10879" spans="1:3">
      <c r="A10879" s="21">
        <v>518</v>
      </c>
      <c r="B10879" s="6">
        <f>IF(ISNUMBER(B4791),INDEX($B$6722:$B$7921,B4791),0)</f>
        <v>0</v>
      </c>
      <c r="C10879" s="10"/>
    </row>
    <row r="10880" spans="1:3">
      <c r="A10880" s="21">
        <v>519</v>
      </c>
      <c r="B10880" s="6">
        <f>IF(ISNUMBER(B4792),INDEX($B$6722:$B$7921,B4792),0)</f>
        <v>0</v>
      </c>
      <c r="C10880" s="10"/>
    </row>
    <row r="10881" spans="1:3">
      <c r="A10881" s="21">
        <v>520</v>
      </c>
      <c r="B10881" s="6">
        <f>IF(ISNUMBER(B4793),INDEX($B$6722:$B$7921,B4793),0)</f>
        <v>0</v>
      </c>
      <c r="C10881" s="10"/>
    </row>
    <row r="10882" spans="1:3">
      <c r="A10882" s="21">
        <v>521</v>
      </c>
      <c r="B10882" s="6">
        <f>IF(ISNUMBER(B4794),INDEX($B$6722:$B$7921,B4794),0)</f>
        <v>0</v>
      </c>
      <c r="C10882" s="10"/>
    </row>
    <row r="10883" spans="1:3">
      <c r="A10883" s="21">
        <v>522</v>
      </c>
      <c r="B10883" s="6">
        <f>IF(ISNUMBER(B4795),INDEX($B$6722:$B$7921,B4795),0)</f>
        <v>0</v>
      </c>
      <c r="C10883" s="10"/>
    </row>
    <row r="10884" spans="1:3">
      <c r="A10884" s="21">
        <v>523</v>
      </c>
      <c r="B10884" s="6">
        <f>IF(ISNUMBER(B4796),INDEX($B$6722:$B$7921,B4796),0)</f>
        <v>0</v>
      </c>
      <c r="C10884" s="10"/>
    </row>
    <row r="10885" spans="1:3">
      <c r="A10885" s="21">
        <v>524</v>
      </c>
      <c r="B10885" s="6">
        <f>IF(ISNUMBER(B4797),INDEX($B$6722:$B$7921,B4797),0)</f>
        <v>0</v>
      </c>
      <c r="C10885" s="10"/>
    </row>
    <row r="10886" spans="1:3">
      <c r="A10886" s="21">
        <v>525</v>
      </c>
      <c r="B10886" s="6">
        <f>IF(ISNUMBER(B4798),INDEX($B$6722:$B$7921,B4798),0)</f>
        <v>0</v>
      </c>
      <c r="C10886" s="10"/>
    </row>
    <row r="10887" spans="1:3">
      <c r="A10887" s="21">
        <v>526</v>
      </c>
      <c r="B10887" s="6">
        <f>IF(ISNUMBER(B4799),INDEX($B$6722:$B$7921,B4799),0)</f>
        <v>0</v>
      </c>
      <c r="C10887" s="10"/>
    </row>
    <row r="10888" spans="1:3">
      <c r="A10888" s="21">
        <v>527</v>
      </c>
      <c r="B10888" s="6">
        <f>IF(ISNUMBER(B4800),INDEX($B$6722:$B$7921,B4800),0)</f>
        <v>0</v>
      </c>
      <c r="C10888" s="10"/>
    </row>
    <row r="10889" spans="1:3">
      <c r="A10889" s="21">
        <v>528</v>
      </c>
      <c r="B10889" s="6">
        <f>IF(ISNUMBER(B4801),INDEX($B$6722:$B$7921,B4801),0)</f>
        <v>0</v>
      </c>
      <c r="C10889" s="10"/>
    </row>
    <row r="10890" spans="1:3">
      <c r="A10890" s="21">
        <v>529</v>
      </c>
      <c r="B10890" s="6">
        <f>IF(ISNUMBER(B4802),INDEX($B$6722:$B$7921,B4802),0)</f>
        <v>0</v>
      </c>
      <c r="C10890" s="10"/>
    </row>
    <row r="10891" spans="1:3">
      <c r="A10891" s="21">
        <v>530</v>
      </c>
      <c r="B10891" s="6">
        <f>IF(ISNUMBER(B4803),INDEX($B$6722:$B$7921,B4803),0)</f>
        <v>0</v>
      </c>
      <c r="C10891" s="10"/>
    </row>
    <row r="10892" spans="1:3">
      <c r="A10892" s="21">
        <v>531</v>
      </c>
      <c r="B10892" s="6">
        <f>IF(ISNUMBER(B4804),INDEX($B$6722:$B$7921,B4804),0)</f>
        <v>0</v>
      </c>
      <c r="C10892" s="10"/>
    </row>
    <row r="10893" spans="1:3">
      <c r="A10893" s="21">
        <v>532</v>
      </c>
      <c r="B10893" s="6">
        <f>IF(ISNUMBER(B4805),INDEX($B$6722:$B$7921,B4805),0)</f>
        <v>0</v>
      </c>
      <c r="C10893" s="10"/>
    </row>
    <row r="10894" spans="1:3">
      <c r="A10894" s="21">
        <v>533</v>
      </c>
      <c r="B10894" s="6">
        <f>IF(ISNUMBER(B4806),INDEX($B$6722:$B$7921,B4806),0)</f>
        <v>0</v>
      </c>
      <c r="C10894" s="10"/>
    </row>
    <row r="10895" spans="1:3">
      <c r="A10895" s="21">
        <v>534</v>
      </c>
      <c r="B10895" s="6">
        <f>IF(ISNUMBER(B4807),INDEX($B$6722:$B$7921,B4807),0)</f>
        <v>0</v>
      </c>
      <c r="C10895" s="10"/>
    </row>
    <row r="10896" spans="1:3">
      <c r="A10896" s="21">
        <v>535</v>
      </c>
      <c r="B10896" s="6">
        <f>IF(ISNUMBER(B4808),INDEX($B$6722:$B$7921,B4808),0)</f>
        <v>0</v>
      </c>
      <c r="C10896" s="10"/>
    </row>
    <row r="10897" spans="1:3">
      <c r="A10897" s="21">
        <v>536</v>
      </c>
      <c r="B10897" s="6">
        <f>IF(ISNUMBER(B4809),INDEX($B$6722:$B$7921,B4809),0)</f>
        <v>0</v>
      </c>
      <c r="C10897" s="10"/>
    </row>
    <row r="10898" spans="1:3">
      <c r="A10898" s="21">
        <v>537</v>
      </c>
      <c r="B10898" s="6">
        <f>IF(ISNUMBER(B4810),INDEX($B$6722:$B$7921,B4810),0)</f>
        <v>0</v>
      </c>
      <c r="C10898" s="10"/>
    </row>
    <row r="10899" spans="1:3">
      <c r="A10899" s="21">
        <v>538</v>
      </c>
      <c r="B10899" s="6">
        <f>IF(ISNUMBER(B4811),INDEX($B$6722:$B$7921,B4811),0)</f>
        <v>0</v>
      </c>
      <c r="C10899" s="10"/>
    </row>
    <row r="10900" spans="1:3">
      <c r="A10900" s="21">
        <v>539</v>
      </c>
      <c r="B10900" s="6">
        <f>IF(ISNUMBER(B4812),INDEX($B$6722:$B$7921,B4812),0)</f>
        <v>0</v>
      </c>
      <c r="C10900" s="10"/>
    </row>
    <row r="10901" spans="1:3">
      <c r="A10901" s="21">
        <v>540</v>
      </c>
      <c r="B10901" s="6">
        <f>IF(ISNUMBER(B4813),INDEX($B$6722:$B$7921,B4813),0)</f>
        <v>0</v>
      </c>
      <c r="C10901" s="10"/>
    </row>
    <row r="10902" spans="1:3">
      <c r="A10902" s="21">
        <v>541</v>
      </c>
      <c r="B10902" s="6">
        <f>IF(ISNUMBER(B4814),INDEX($B$6722:$B$7921,B4814),0)</f>
        <v>0</v>
      </c>
      <c r="C10902" s="10"/>
    </row>
    <row r="10903" spans="1:3">
      <c r="A10903" s="21">
        <v>542</v>
      </c>
      <c r="B10903" s="6">
        <f>IF(ISNUMBER(B4815),INDEX($B$6722:$B$7921,B4815),0)</f>
        <v>0</v>
      </c>
      <c r="C10903" s="10"/>
    </row>
    <row r="10904" spans="1:3">
      <c r="A10904" s="21">
        <v>543</v>
      </c>
      <c r="B10904" s="6">
        <f>IF(ISNUMBER(B4816),INDEX($B$6722:$B$7921,B4816),0)</f>
        <v>0</v>
      </c>
      <c r="C10904" s="10"/>
    </row>
    <row r="10905" spans="1:3">
      <c r="A10905" s="21">
        <v>544</v>
      </c>
      <c r="B10905" s="6">
        <f>IF(ISNUMBER(B4817),INDEX($B$6722:$B$7921,B4817),0)</f>
        <v>0</v>
      </c>
      <c r="C10905" s="10"/>
    </row>
    <row r="10906" spans="1:3">
      <c r="A10906" s="21">
        <v>545</v>
      </c>
      <c r="B10906" s="6">
        <f>IF(ISNUMBER(B4818),INDEX($B$6722:$B$7921,B4818),0)</f>
        <v>0</v>
      </c>
      <c r="C10906" s="10"/>
    </row>
    <row r="10907" spans="1:3">
      <c r="A10907" s="21">
        <v>546</v>
      </c>
      <c r="B10907" s="6">
        <f>IF(ISNUMBER(B4819),INDEX($B$6722:$B$7921,B4819),0)</f>
        <v>0</v>
      </c>
      <c r="C10907" s="10"/>
    </row>
    <row r="10908" spans="1:3">
      <c r="A10908" s="21">
        <v>547</v>
      </c>
      <c r="B10908" s="6">
        <f>IF(ISNUMBER(B4820),INDEX($B$6722:$B$7921,B4820),0)</f>
        <v>0</v>
      </c>
      <c r="C10908" s="10"/>
    </row>
    <row r="10909" spans="1:3">
      <c r="A10909" s="21">
        <v>548</v>
      </c>
      <c r="B10909" s="6">
        <f>IF(ISNUMBER(B4821),INDEX($B$6722:$B$7921,B4821),0)</f>
        <v>0</v>
      </c>
      <c r="C10909" s="10"/>
    </row>
    <row r="10910" spans="1:3">
      <c r="A10910" s="21">
        <v>549</v>
      </c>
      <c r="B10910" s="6">
        <f>IF(ISNUMBER(B4822),INDEX($B$6722:$B$7921,B4822),0)</f>
        <v>0</v>
      </c>
      <c r="C10910" s="10"/>
    </row>
    <row r="10911" spans="1:3">
      <c r="A10911" s="21">
        <v>550</v>
      </c>
      <c r="B10911" s="6">
        <f>IF(ISNUMBER(B4823),INDEX($B$6722:$B$7921,B4823),0)</f>
        <v>0</v>
      </c>
      <c r="C10911" s="10"/>
    </row>
    <row r="10912" spans="1:3">
      <c r="A10912" s="21">
        <v>551</v>
      </c>
      <c r="B10912" s="6">
        <f>IF(ISNUMBER(B4824),INDEX($B$6722:$B$7921,B4824),0)</f>
        <v>0</v>
      </c>
      <c r="C10912" s="10"/>
    </row>
    <row r="10913" spans="1:3">
      <c r="A10913" s="21">
        <v>552</v>
      </c>
      <c r="B10913" s="6">
        <f>IF(ISNUMBER(B4825),INDEX($B$6722:$B$7921,B4825),0)</f>
        <v>0</v>
      </c>
      <c r="C10913" s="10"/>
    </row>
    <row r="10914" spans="1:3">
      <c r="A10914" s="21">
        <v>553</v>
      </c>
      <c r="B10914" s="6">
        <f>IF(ISNUMBER(B4826),INDEX($B$6722:$B$7921,B4826),0)</f>
        <v>0</v>
      </c>
      <c r="C10914" s="10"/>
    </row>
    <row r="10915" spans="1:3">
      <c r="A10915" s="21">
        <v>554</v>
      </c>
      <c r="B10915" s="6">
        <f>IF(ISNUMBER(B4827),INDEX($B$6722:$B$7921,B4827),0)</f>
        <v>0</v>
      </c>
      <c r="C10915" s="10"/>
    </row>
    <row r="10916" spans="1:3">
      <c r="A10916" s="21">
        <v>555</v>
      </c>
      <c r="B10916" s="6">
        <f>IF(ISNUMBER(B4828),INDEX($B$6722:$B$7921,B4828),0)</f>
        <v>0</v>
      </c>
      <c r="C10916" s="10"/>
    </row>
    <row r="10917" spans="1:3">
      <c r="A10917" s="21">
        <v>556</v>
      </c>
      <c r="B10917" s="6">
        <f>IF(ISNUMBER(B4829),INDEX($B$6722:$B$7921,B4829),0)</f>
        <v>0</v>
      </c>
      <c r="C10917" s="10"/>
    </row>
    <row r="10918" spans="1:3">
      <c r="A10918" s="21">
        <v>557</v>
      </c>
      <c r="B10918" s="6">
        <f>IF(ISNUMBER(B4830),INDEX($B$6722:$B$7921,B4830),0)</f>
        <v>0</v>
      </c>
      <c r="C10918" s="10"/>
    </row>
    <row r="10919" spans="1:3">
      <c r="A10919" s="21">
        <v>558</v>
      </c>
      <c r="B10919" s="6">
        <f>IF(ISNUMBER(B4831),INDEX($B$6722:$B$7921,B4831),0)</f>
        <v>0</v>
      </c>
      <c r="C10919" s="10"/>
    </row>
    <row r="10920" spans="1:3">
      <c r="A10920" s="21">
        <v>559</v>
      </c>
      <c r="B10920" s="6">
        <f>IF(ISNUMBER(B4832),INDEX($B$6722:$B$7921,B4832),0)</f>
        <v>0</v>
      </c>
      <c r="C10920" s="10"/>
    </row>
    <row r="10921" spans="1:3">
      <c r="A10921" s="21">
        <v>560</v>
      </c>
      <c r="B10921" s="6">
        <f>IF(ISNUMBER(B4833),INDEX($B$6722:$B$7921,B4833),0)</f>
        <v>0</v>
      </c>
      <c r="C10921" s="10"/>
    </row>
    <row r="10922" spans="1:3">
      <c r="A10922" s="21">
        <v>561</v>
      </c>
      <c r="B10922" s="6">
        <f>IF(ISNUMBER(B4834),INDEX($B$6722:$B$7921,B4834),0)</f>
        <v>0</v>
      </c>
      <c r="C10922" s="10"/>
    </row>
    <row r="10923" spans="1:3">
      <c r="A10923" s="21">
        <v>562</v>
      </c>
      <c r="B10923" s="6">
        <f>IF(ISNUMBER(B4835),INDEX($B$6722:$B$7921,B4835),0)</f>
        <v>0</v>
      </c>
      <c r="C10923" s="10"/>
    </row>
    <row r="10924" spans="1:3">
      <c r="A10924" s="21">
        <v>563</v>
      </c>
      <c r="B10924" s="6">
        <f>IF(ISNUMBER(B4836),INDEX($B$6722:$B$7921,B4836),0)</f>
        <v>0</v>
      </c>
      <c r="C10924" s="10"/>
    </row>
    <row r="10925" spans="1:3">
      <c r="A10925" s="21">
        <v>564</v>
      </c>
      <c r="B10925" s="6">
        <f>IF(ISNUMBER(B4837),INDEX($B$6722:$B$7921,B4837),0)</f>
        <v>0</v>
      </c>
      <c r="C10925" s="10"/>
    </row>
    <row r="10926" spans="1:3">
      <c r="A10926" s="21">
        <v>565</v>
      </c>
      <c r="B10926" s="6">
        <f>IF(ISNUMBER(B4838),INDEX($B$6722:$B$7921,B4838),0)</f>
        <v>0</v>
      </c>
      <c r="C10926" s="10"/>
    </row>
    <row r="10927" spans="1:3">
      <c r="A10927" s="21">
        <v>566</v>
      </c>
      <c r="B10927" s="6">
        <f>IF(ISNUMBER(B4839),INDEX($B$6722:$B$7921,B4839),0)</f>
        <v>0</v>
      </c>
      <c r="C10927" s="10"/>
    </row>
    <row r="10928" spans="1:3">
      <c r="A10928" s="21">
        <v>567</v>
      </c>
      <c r="B10928" s="6">
        <f>IF(ISNUMBER(B4840),INDEX($B$6722:$B$7921,B4840),0)</f>
        <v>0</v>
      </c>
      <c r="C10928" s="10"/>
    </row>
    <row r="10929" spans="1:3">
      <c r="A10929" s="21">
        <v>568</v>
      </c>
      <c r="B10929" s="6">
        <f>IF(ISNUMBER(B4841),INDEX($B$6722:$B$7921,B4841),0)</f>
        <v>0</v>
      </c>
      <c r="C10929" s="10"/>
    </row>
    <row r="10930" spans="1:3">
      <c r="A10930" s="21">
        <v>569</v>
      </c>
      <c r="B10930" s="6">
        <f>IF(ISNUMBER(B4842),INDEX($B$6722:$B$7921,B4842),0)</f>
        <v>0</v>
      </c>
      <c r="C10930" s="10"/>
    </row>
    <row r="10931" spans="1:3">
      <c r="A10931" s="21">
        <v>570</v>
      </c>
      <c r="B10931" s="6">
        <f>IF(ISNUMBER(B4843),INDEX($B$6722:$B$7921,B4843),0)</f>
        <v>0</v>
      </c>
      <c r="C10931" s="10"/>
    </row>
    <row r="10932" spans="1:3">
      <c r="A10932" s="21">
        <v>571</v>
      </c>
      <c r="B10932" s="6">
        <f>IF(ISNUMBER(B4844),INDEX($B$6722:$B$7921,B4844),0)</f>
        <v>0</v>
      </c>
      <c r="C10932" s="10"/>
    </row>
    <row r="10933" spans="1:3">
      <c r="A10933" s="21">
        <v>572</v>
      </c>
      <c r="B10933" s="6">
        <f>IF(ISNUMBER(B4845),INDEX($B$6722:$B$7921,B4845),0)</f>
        <v>0</v>
      </c>
      <c r="C10933" s="10"/>
    </row>
    <row r="10934" spans="1:3">
      <c r="A10934" s="21">
        <v>573</v>
      </c>
      <c r="B10934" s="6">
        <f>IF(ISNUMBER(B4846),INDEX($B$6722:$B$7921,B4846),0)</f>
        <v>0</v>
      </c>
      <c r="C10934" s="10"/>
    </row>
    <row r="10935" spans="1:3">
      <c r="A10935" s="21">
        <v>574</v>
      </c>
      <c r="B10935" s="6">
        <f>IF(ISNUMBER(B4847),INDEX($B$6722:$B$7921,B4847),0)</f>
        <v>0</v>
      </c>
      <c r="C10935" s="10"/>
    </row>
    <row r="10936" spans="1:3">
      <c r="A10936" s="21">
        <v>575</v>
      </c>
      <c r="B10936" s="6">
        <f>IF(ISNUMBER(B4848),INDEX($B$6722:$B$7921,B4848),0)</f>
        <v>0</v>
      </c>
      <c r="C10936" s="10"/>
    </row>
    <row r="10937" spans="1:3">
      <c r="A10937" s="21">
        <v>576</v>
      </c>
      <c r="B10937" s="6">
        <f>IF(ISNUMBER(B4849),INDEX($B$6722:$B$7921,B4849),0)</f>
        <v>0</v>
      </c>
      <c r="C10937" s="10"/>
    </row>
    <row r="10938" spans="1:3">
      <c r="A10938" s="21">
        <v>577</v>
      </c>
      <c r="B10938" s="6">
        <f>IF(ISNUMBER(B4850),INDEX($B$6722:$B$7921,B4850),0)</f>
        <v>0</v>
      </c>
      <c r="C10938" s="10"/>
    </row>
    <row r="10939" spans="1:3">
      <c r="A10939" s="21">
        <v>578</v>
      </c>
      <c r="B10939" s="6">
        <f>IF(ISNUMBER(B4851),INDEX($B$6722:$B$7921,B4851),0)</f>
        <v>0</v>
      </c>
      <c r="C10939" s="10"/>
    </row>
    <row r="10940" spans="1:3">
      <c r="A10940" s="21">
        <v>579</v>
      </c>
      <c r="B10940" s="6">
        <f>IF(ISNUMBER(B4852),INDEX($B$6722:$B$7921,B4852),0)</f>
        <v>0</v>
      </c>
      <c r="C10940" s="10"/>
    </row>
    <row r="10941" spans="1:3">
      <c r="A10941" s="21">
        <v>580</v>
      </c>
      <c r="B10941" s="6">
        <f>IF(ISNUMBER(B4853),INDEX($B$6722:$B$7921,B4853),0)</f>
        <v>0</v>
      </c>
      <c r="C10941" s="10"/>
    </row>
    <row r="10942" spans="1:3">
      <c r="A10942" s="21">
        <v>581</v>
      </c>
      <c r="B10942" s="6">
        <f>IF(ISNUMBER(B4854),INDEX($B$6722:$B$7921,B4854),0)</f>
        <v>0</v>
      </c>
      <c r="C10942" s="10"/>
    </row>
    <row r="10943" spans="1:3">
      <c r="A10943" s="21">
        <v>582</v>
      </c>
      <c r="B10943" s="6">
        <f>IF(ISNUMBER(B4855),INDEX($B$6722:$B$7921,B4855),0)</f>
        <v>0</v>
      </c>
      <c r="C10943" s="10"/>
    </row>
    <row r="10944" spans="1:3">
      <c r="A10944" s="21">
        <v>583</v>
      </c>
      <c r="B10944" s="6">
        <f>IF(ISNUMBER(B4856),INDEX($B$6722:$B$7921,B4856),0)</f>
        <v>0</v>
      </c>
      <c r="C10944" s="10"/>
    </row>
    <row r="10945" spans="1:3">
      <c r="A10945" s="21">
        <v>584</v>
      </c>
      <c r="B10945" s="6">
        <f>IF(ISNUMBER(B4857),INDEX($B$6722:$B$7921,B4857),0)</f>
        <v>0</v>
      </c>
      <c r="C10945" s="10"/>
    </row>
    <row r="10946" spans="1:3">
      <c r="A10946" s="21">
        <v>585</v>
      </c>
      <c r="B10946" s="6">
        <f>IF(ISNUMBER(B4858),INDEX($B$6722:$B$7921,B4858),0)</f>
        <v>0</v>
      </c>
      <c r="C10946" s="10"/>
    </row>
    <row r="10947" spans="1:3">
      <c r="A10947" s="21">
        <v>586</v>
      </c>
      <c r="B10947" s="6">
        <f>IF(ISNUMBER(B4859),INDEX($B$6722:$B$7921,B4859),0)</f>
        <v>0</v>
      </c>
      <c r="C10947" s="10"/>
    </row>
    <row r="10948" spans="1:3">
      <c r="A10948" s="21">
        <v>587</v>
      </c>
      <c r="B10948" s="6">
        <f>IF(ISNUMBER(B4860),INDEX($B$6722:$B$7921,B4860),0)</f>
        <v>0</v>
      </c>
      <c r="C10948" s="10"/>
    </row>
    <row r="10949" spans="1:3">
      <c r="A10949" s="21">
        <v>588</v>
      </c>
      <c r="B10949" s="6">
        <f>IF(ISNUMBER(B4861),INDEX($B$6722:$B$7921,B4861),0)</f>
        <v>0</v>
      </c>
      <c r="C10949" s="10"/>
    </row>
    <row r="10950" spans="1:3">
      <c r="A10950" s="21">
        <v>589</v>
      </c>
      <c r="B10950" s="6">
        <f>IF(ISNUMBER(B4862),INDEX($B$6722:$B$7921,B4862),0)</f>
        <v>0</v>
      </c>
      <c r="C10950" s="10"/>
    </row>
    <row r="10951" spans="1:3">
      <c r="A10951" s="21">
        <v>590</v>
      </c>
      <c r="B10951" s="6">
        <f>IF(ISNUMBER(B4863),INDEX($B$6722:$B$7921,B4863),0)</f>
        <v>0</v>
      </c>
      <c r="C10951" s="10"/>
    </row>
    <row r="10952" spans="1:3">
      <c r="A10952" s="21">
        <v>591</v>
      </c>
      <c r="B10952" s="6">
        <f>IF(ISNUMBER(B4864),INDEX($B$6722:$B$7921,B4864),0)</f>
        <v>0</v>
      </c>
      <c r="C10952" s="10"/>
    </row>
    <row r="10953" spans="1:3">
      <c r="A10953" s="21">
        <v>592</v>
      </c>
      <c r="B10953" s="6">
        <f>IF(ISNUMBER(B4865),INDEX($B$6722:$B$7921,B4865),0)</f>
        <v>0</v>
      </c>
      <c r="C10953" s="10"/>
    </row>
    <row r="10954" spans="1:3">
      <c r="A10954" s="21">
        <v>593</v>
      </c>
      <c r="B10954" s="6">
        <f>IF(ISNUMBER(B4866),INDEX($B$6722:$B$7921,B4866),0)</f>
        <v>0</v>
      </c>
      <c r="C10954" s="10"/>
    </row>
    <row r="10955" spans="1:3">
      <c r="A10955" s="21">
        <v>594</v>
      </c>
      <c r="B10955" s="6">
        <f>IF(ISNUMBER(B4867),INDEX($B$6722:$B$7921,B4867),0)</f>
        <v>0</v>
      </c>
      <c r="C10955" s="10"/>
    </row>
    <row r="10956" spans="1:3">
      <c r="A10956" s="21">
        <v>595</v>
      </c>
      <c r="B10956" s="6">
        <f>IF(ISNUMBER(B4868),INDEX($B$6722:$B$7921,B4868),0)</f>
        <v>0</v>
      </c>
      <c r="C10956" s="10"/>
    </row>
    <row r="10957" spans="1:3">
      <c r="A10957" s="21">
        <v>596</v>
      </c>
      <c r="B10957" s="6">
        <f>IF(ISNUMBER(B4869),INDEX($B$6722:$B$7921,B4869),0)</f>
        <v>0</v>
      </c>
      <c r="C10957" s="10"/>
    </row>
    <row r="10958" spans="1:3">
      <c r="A10958" s="21">
        <v>597</v>
      </c>
      <c r="B10958" s="6">
        <f>IF(ISNUMBER(B4870),INDEX($B$6722:$B$7921,B4870),0)</f>
        <v>0</v>
      </c>
      <c r="C10958" s="10"/>
    </row>
    <row r="10959" spans="1:3">
      <c r="A10959" s="21">
        <v>598</v>
      </c>
      <c r="B10959" s="6">
        <f>IF(ISNUMBER(B4871),INDEX($B$6722:$B$7921,B4871),0)</f>
        <v>0</v>
      </c>
      <c r="C10959" s="10"/>
    </row>
    <row r="10960" spans="1:3">
      <c r="A10960" s="21">
        <v>599</v>
      </c>
      <c r="B10960" s="6">
        <f>IF(ISNUMBER(B4872),INDEX($B$6722:$B$7921,B4872),0)</f>
        <v>0</v>
      </c>
      <c r="C10960" s="10"/>
    </row>
    <row r="10961" spans="1:3">
      <c r="A10961" s="21">
        <v>600</v>
      </c>
      <c r="B10961" s="6">
        <f>IF(ISNUMBER(B4873),INDEX($B$6722:$B$7921,B4873),0)</f>
        <v>0</v>
      </c>
      <c r="C10961" s="10"/>
    </row>
    <row r="10963" spans="1:3" ht="21" customHeight="1">
      <c r="A10963" s="1" t="s">
        <v>484</v>
      </c>
    </row>
    <row r="10964" spans="1:3">
      <c r="A10964" s="2" t="s">
        <v>255</v>
      </c>
    </row>
    <row r="10965" spans="1:3">
      <c r="A10965" s="12" t="s">
        <v>476</v>
      </c>
    </row>
    <row r="10966" spans="1:3">
      <c r="A10966" s="12" t="s">
        <v>467</v>
      </c>
    </row>
    <row r="10967" spans="1:3">
      <c r="A10967" s="2" t="s">
        <v>468</v>
      </c>
    </row>
    <row r="10969" spans="1:3">
      <c r="B10969" s="3" t="s">
        <v>485</v>
      </c>
    </row>
    <row r="10970" spans="1:3">
      <c r="A10970" s="21">
        <v>1</v>
      </c>
      <c r="B10970" s="6">
        <f>IF(ISNUMBER(B2447),INDEX($B$6722:$B$7921,B2447),0)</f>
        <v>0</v>
      </c>
      <c r="C10970" s="10"/>
    </row>
    <row r="10971" spans="1:3">
      <c r="A10971" s="21">
        <v>2</v>
      </c>
      <c r="B10971" s="6">
        <f>IF(ISNUMBER(B2448),INDEX($B$6722:$B$7921,B2448),0)</f>
        <v>0</v>
      </c>
      <c r="C10971" s="10"/>
    </row>
    <row r="10972" spans="1:3">
      <c r="A10972" s="21">
        <v>3</v>
      </c>
      <c r="B10972" s="6">
        <f>IF(ISNUMBER(B2449),INDEX($B$6722:$B$7921,B2449),0)</f>
        <v>0</v>
      </c>
      <c r="C10972" s="10"/>
    </row>
    <row r="10973" spans="1:3">
      <c r="A10973" s="21">
        <v>4</v>
      </c>
      <c r="B10973" s="6">
        <f>IF(ISNUMBER(B2450),INDEX($B$6722:$B$7921,B2450),0)</f>
        <v>0</v>
      </c>
      <c r="C10973" s="10"/>
    </row>
    <row r="10974" spans="1:3">
      <c r="A10974" s="21">
        <v>5</v>
      </c>
      <c r="B10974" s="6">
        <f>IF(ISNUMBER(B2451),INDEX($B$6722:$B$7921,B2451),0)</f>
        <v>0</v>
      </c>
      <c r="C10974" s="10"/>
    </row>
    <row r="10975" spans="1:3">
      <c r="A10975" s="21">
        <v>6</v>
      </c>
      <c r="B10975" s="6">
        <f>IF(ISNUMBER(B2452),INDEX($B$6722:$B$7921,B2452),0)</f>
        <v>0</v>
      </c>
      <c r="C10975" s="10"/>
    </row>
    <row r="10976" spans="1:3">
      <c r="A10976" s="21">
        <v>7</v>
      </c>
      <c r="B10976" s="6">
        <f>IF(ISNUMBER(B2453),INDEX($B$6722:$B$7921,B2453),0)</f>
        <v>0</v>
      </c>
      <c r="C10976" s="10"/>
    </row>
    <row r="10977" spans="1:3">
      <c r="A10977" s="21">
        <v>8</v>
      </c>
      <c r="B10977" s="6">
        <f>IF(ISNUMBER(B2454),INDEX($B$6722:$B$7921,B2454),0)</f>
        <v>0</v>
      </c>
      <c r="C10977" s="10"/>
    </row>
    <row r="10978" spans="1:3">
      <c r="A10978" s="21">
        <v>9</v>
      </c>
      <c r="B10978" s="6">
        <f>IF(ISNUMBER(B2455),INDEX($B$6722:$B$7921,B2455),0)</f>
        <v>0</v>
      </c>
      <c r="C10978" s="10"/>
    </row>
    <row r="10979" spans="1:3">
      <c r="A10979" s="21">
        <v>10</v>
      </c>
      <c r="B10979" s="6">
        <f>IF(ISNUMBER(B2456),INDEX($B$6722:$B$7921,B2456),0)</f>
        <v>0</v>
      </c>
      <c r="C10979" s="10"/>
    </row>
    <row r="10980" spans="1:3">
      <c r="A10980" s="21">
        <v>11</v>
      </c>
      <c r="B10980" s="6">
        <f>IF(ISNUMBER(B2457),INDEX($B$6722:$B$7921,B2457),0)</f>
        <v>0</v>
      </c>
      <c r="C10980" s="10"/>
    </row>
    <row r="10981" spans="1:3">
      <c r="A10981" s="21">
        <v>12</v>
      </c>
      <c r="B10981" s="6">
        <f>IF(ISNUMBER(B2458),INDEX($B$6722:$B$7921,B2458),0)</f>
        <v>0</v>
      </c>
      <c r="C10981" s="10"/>
    </row>
    <row r="10982" spans="1:3">
      <c r="A10982" s="21">
        <v>13</v>
      </c>
      <c r="B10982" s="6">
        <f>IF(ISNUMBER(B2459),INDEX($B$6722:$B$7921,B2459),0)</f>
        <v>0</v>
      </c>
      <c r="C10982" s="10"/>
    </row>
    <row r="10983" spans="1:3">
      <c r="A10983" s="21">
        <v>14</v>
      </c>
      <c r="B10983" s="6">
        <f>IF(ISNUMBER(B2460),INDEX($B$6722:$B$7921,B2460),0)</f>
        <v>0</v>
      </c>
      <c r="C10983" s="10"/>
    </row>
    <row r="10984" spans="1:3">
      <c r="A10984" s="21">
        <v>15</v>
      </c>
      <c r="B10984" s="6">
        <f>IF(ISNUMBER(B2461),INDEX($B$6722:$B$7921,B2461),0)</f>
        <v>0</v>
      </c>
      <c r="C10984" s="10"/>
    </row>
    <row r="10985" spans="1:3">
      <c r="A10985" s="21">
        <v>16</v>
      </c>
      <c r="B10985" s="6">
        <f>IF(ISNUMBER(B2462),INDEX($B$6722:$B$7921,B2462),0)</f>
        <v>0</v>
      </c>
      <c r="C10985" s="10"/>
    </row>
    <row r="10986" spans="1:3">
      <c r="A10986" s="21">
        <v>17</v>
      </c>
      <c r="B10986" s="6">
        <f>IF(ISNUMBER(B2463),INDEX($B$6722:$B$7921,B2463),0)</f>
        <v>0</v>
      </c>
      <c r="C10986" s="10"/>
    </row>
    <row r="10987" spans="1:3">
      <c r="A10987" s="21">
        <v>18</v>
      </c>
      <c r="B10987" s="6">
        <f>IF(ISNUMBER(B2464),INDEX($B$6722:$B$7921,B2464),0)</f>
        <v>0</v>
      </c>
      <c r="C10987" s="10"/>
    </row>
    <row r="10988" spans="1:3">
      <c r="A10988" s="21">
        <v>19</v>
      </c>
      <c r="B10988" s="6">
        <f>IF(ISNUMBER(B2465),INDEX($B$6722:$B$7921,B2465),0)</f>
        <v>0</v>
      </c>
      <c r="C10988" s="10"/>
    </row>
    <row r="10989" spans="1:3">
      <c r="A10989" s="21">
        <v>20</v>
      </c>
      <c r="B10989" s="6">
        <f>IF(ISNUMBER(B2466),INDEX($B$6722:$B$7921,B2466),0)</f>
        <v>0</v>
      </c>
      <c r="C10989" s="10"/>
    </row>
    <row r="10990" spans="1:3">
      <c r="A10990" s="21">
        <v>21</v>
      </c>
      <c r="B10990" s="6">
        <f>IF(ISNUMBER(B2467),INDEX($B$6722:$B$7921,B2467),0)</f>
        <v>0</v>
      </c>
      <c r="C10990" s="10"/>
    </row>
    <row r="10991" spans="1:3">
      <c r="A10991" s="21">
        <v>22</v>
      </c>
      <c r="B10991" s="6">
        <f>IF(ISNUMBER(B2468),INDEX($B$6722:$B$7921,B2468),0)</f>
        <v>0</v>
      </c>
      <c r="C10991" s="10"/>
    </row>
    <row r="10992" spans="1:3">
      <c r="A10992" s="21">
        <v>23</v>
      </c>
      <c r="B10992" s="6">
        <f>IF(ISNUMBER(B2469),INDEX($B$6722:$B$7921,B2469),0)</f>
        <v>0</v>
      </c>
      <c r="C10992" s="10"/>
    </row>
    <row r="10993" spans="1:3">
      <c r="A10993" s="21">
        <v>24</v>
      </c>
      <c r="B10993" s="6">
        <f>IF(ISNUMBER(B2470),INDEX($B$6722:$B$7921,B2470),0)</f>
        <v>0</v>
      </c>
      <c r="C10993" s="10"/>
    </row>
    <row r="10994" spans="1:3">
      <c r="A10994" s="21">
        <v>25</v>
      </c>
      <c r="B10994" s="6">
        <f>IF(ISNUMBER(B2471),INDEX($B$6722:$B$7921,B2471),0)</f>
        <v>0</v>
      </c>
      <c r="C10994" s="10"/>
    </row>
    <row r="10995" spans="1:3">
      <c r="A10995" s="21">
        <v>26</v>
      </c>
      <c r="B10995" s="6">
        <f>IF(ISNUMBER(B2472),INDEX($B$6722:$B$7921,B2472),0)</f>
        <v>0</v>
      </c>
      <c r="C10995" s="10"/>
    </row>
    <row r="10996" spans="1:3">
      <c r="A10996" s="21">
        <v>27</v>
      </c>
      <c r="B10996" s="6">
        <f>IF(ISNUMBER(B2473),INDEX($B$6722:$B$7921,B2473),0)</f>
        <v>0</v>
      </c>
      <c r="C10996" s="10"/>
    </row>
    <row r="10997" spans="1:3">
      <c r="A10997" s="21">
        <v>28</v>
      </c>
      <c r="B10997" s="6">
        <f>IF(ISNUMBER(B2474),INDEX($B$6722:$B$7921,B2474),0)</f>
        <v>0</v>
      </c>
      <c r="C10997" s="10"/>
    </row>
    <row r="10998" spans="1:3">
      <c r="A10998" s="21">
        <v>29</v>
      </c>
      <c r="B10998" s="6">
        <f>IF(ISNUMBER(B2475),INDEX($B$6722:$B$7921,B2475),0)</f>
        <v>0</v>
      </c>
      <c r="C10998" s="10"/>
    </row>
    <row r="10999" spans="1:3">
      <c r="A10999" s="21">
        <v>30</v>
      </c>
      <c r="B10999" s="6">
        <f>IF(ISNUMBER(B2476),INDEX($B$6722:$B$7921,B2476),0)</f>
        <v>0</v>
      </c>
      <c r="C10999" s="10"/>
    </row>
    <row r="11000" spans="1:3">
      <c r="A11000" s="21">
        <v>31</v>
      </c>
      <c r="B11000" s="6">
        <f>IF(ISNUMBER(B2477),INDEX($B$6722:$B$7921,B2477),0)</f>
        <v>0</v>
      </c>
      <c r="C11000" s="10"/>
    </row>
    <row r="11001" spans="1:3">
      <c r="A11001" s="21">
        <v>32</v>
      </c>
      <c r="B11001" s="6">
        <f>IF(ISNUMBER(B2478),INDEX($B$6722:$B$7921,B2478),0)</f>
        <v>0</v>
      </c>
      <c r="C11001" s="10"/>
    </row>
    <row r="11002" spans="1:3">
      <c r="A11002" s="21">
        <v>33</v>
      </c>
      <c r="B11002" s="6">
        <f>IF(ISNUMBER(B2479),INDEX($B$6722:$B$7921,B2479),0)</f>
        <v>0</v>
      </c>
      <c r="C11002" s="10"/>
    </row>
    <row r="11003" spans="1:3">
      <c r="A11003" s="21">
        <v>34</v>
      </c>
      <c r="B11003" s="6">
        <f>IF(ISNUMBER(B2480),INDEX($B$6722:$B$7921,B2480),0)</f>
        <v>0</v>
      </c>
      <c r="C11003" s="10"/>
    </row>
    <row r="11004" spans="1:3">
      <c r="A11004" s="21">
        <v>35</v>
      </c>
      <c r="B11004" s="6">
        <f>IF(ISNUMBER(B2481),INDEX($B$6722:$B$7921,B2481),0)</f>
        <v>0</v>
      </c>
      <c r="C11004" s="10"/>
    </row>
    <row r="11005" spans="1:3">
      <c r="A11005" s="21">
        <v>36</v>
      </c>
      <c r="B11005" s="6">
        <f>IF(ISNUMBER(B2482),INDEX($B$6722:$B$7921,B2482),0)</f>
        <v>0</v>
      </c>
      <c r="C11005" s="10"/>
    </row>
    <row r="11006" spans="1:3">
      <c r="A11006" s="21">
        <v>37</v>
      </c>
      <c r="B11006" s="6">
        <f>IF(ISNUMBER(B2483),INDEX($B$6722:$B$7921,B2483),0)</f>
        <v>0</v>
      </c>
      <c r="C11006" s="10"/>
    </row>
    <row r="11007" spans="1:3">
      <c r="A11007" s="21">
        <v>38</v>
      </c>
      <c r="B11007" s="6">
        <f>IF(ISNUMBER(B2484),INDEX($B$6722:$B$7921,B2484),0)</f>
        <v>0</v>
      </c>
      <c r="C11007" s="10"/>
    </row>
    <row r="11008" spans="1:3">
      <c r="A11008" s="21">
        <v>39</v>
      </c>
      <c r="B11008" s="6">
        <f>IF(ISNUMBER(B2485),INDEX($B$6722:$B$7921,B2485),0)</f>
        <v>0</v>
      </c>
      <c r="C11008" s="10"/>
    </row>
    <row r="11009" spans="1:3">
      <c r="A11009" s="21">
        <v>40</v>
      </c>
      <c r="B11009" s="6">
        <f>IF(ISNUMBER(B2486),INDEX($B$6722:$B$7921,B2486),0)</f>
        <v>0</v>
      </c>
      <c r="C11009" s="10"/>
    </row>
    <row r="11010" spans="1:3">
      <c r="A11010" s="21">
        <v>41</v>
      </c>
      <c r="B11010" s="6">
        <f>IF(ISNUMBER(B2487),INDEX($B$6722:$B$7921,B2487),0)</f>
        <v>0</v>
      </c>
      <c r="C11010" s="10"/>
    </row>
    <row r="11011" spans="1:3">
      <c r="A11011" s="21">
        <v>42</v>
      </c>
      <c r="B11011" s="6">
        <f>IF(ISNUMBER(B2488),INDEX($B$6722:$B$7921,B2488),0)</f>
        <v>0</v>
      </c>
      <c r="C11011" s="10"/>
    </row>
    <row r="11012" spans="1:3">
      <c r="A11012" s="21">
        <v>43</v>
      </c>
      <c r="B11012" s="6">
        <f>IF(ISNUMBER(B2489),INDEX($B$6722:$B$7921,B2489),0)</f>
        <v>0</v>
      </c>
      <c r="C11012" s="10"/>
    </row>
    <row r="11013" spans="1:3">
      <c r="A11013" s="21">
        <v>44</v>
      </c>
      <c r="B11013" s="6">
        <f>IF(ISNUMBER(B2490),INDEX($B$6722:$B$7921,B2490),0)</f>
        <v>0</v>
      </c>
      <c r="C11013" s="10"/>
    </row>
    <row r="11014" spans="1:3">
      <c r="A11014" s="21">
        <v>45</v>
      </c>
      <c r="B11014" s="6">
        <f>IF(ISNUMBER(B2491),INDEX($B$6722:$B$7921,B2491),0)</f>
        <v>0</v>
      </c>
      <c r="C11014" s="10"/>
    </row>
    <row r="11015" spans="1:3">
      <c r="A11015" s="21">
        <v>46</v>
      </c>
      <c r="B11015" s="6">
        <f>IF(ISNUMBER(B2492),INDEX($B$6722:$B$7921,B2492),0)</f>
        <v>0</v>
      </c>
      <c r="C11015" s="10"/>
    </row>
    <row r="11016" spans="1:3">
      <c r="A11016" s="21">
        <v>47</v>
      </c>
      <c r="B11016" s="6">
        <f>IF(ISNUMBER(B2493),INDEX($B$6722:$B$7921,B2493),0)</f>
        <v>0</v>
      </c>
      <c r="C11016" s="10"/>
    </row>
    <row r="11017" spans="1:3">
      <c r="A11017" s="21">
        <v>48</v>
      </c>
      <c r="B11017" s="6">
        <f>IF(ISNUMBER(B2494),INDEX($B$6722:$B$7921,B2494),0)</f>
        <v>0</v>
      </c>
      <c r="C11017" s="10"/>
    </row>
    <row r="11018" spans="1:3">
      <c r="A11018" s="21">
        <v>49</v>
      </c>
      <c r="B11018" s="6">
        <f>IF(ISNUMBER(B2495),INDEX($B$6722:$B$7921,B2495),0)</f>
        <v>0</v>
      </c>
      <c r="C11018" s="10"/>
    </row>
    <row r="11019" spans="1:3">
      <c r="A11019" s="21">
        <v>50</v>
      </c>
      <c r="B11019" s="6">
        <f>IF(ISNUMBER(B2496),INDEX($B$6722:$B$7921,B2496),0)</f>
        <v>0</v>
      </c>
      <c r="C11019" s="10"/>
    </row>
    <row r="11020" spans="1:3">
      <c r="A11020" s="21">
        <v>51</v>
      </c>
      <c r="B11020" s="6">
        <f>IF(ISNUMBER(B2497),INDEX($B$6722:$B$7921,B2497),0)</f>
        <v>0</v>
      </c>
      <c r="C11020" s="10"/>
    </row>
    <row r="11021" spans="1:3">
      <c r="A11021" s="21">
        <v>52</v>
      </c>
      <c r="B11021" s="6">
        <f>IF(ISNUMBER(B2498),INDEX($B$6722:$B$7921,B2498),0)</f>
        <v>0</v>
      </c>
      <c r="C11021" s="10"/>
    </row>
    <row r="11022" spans="1:3">
      <c r="A11022" s="21">
        <v>53</v>
      </c>
      <c r="B11022" s="6">
        <f>IF(ISNUMBER(B2499),INDEX($B$6722:$B$7921,B2499),0)</f>
        <v>0</v>
      </c>
      <c r="C11022" s="10"/>
    </row>
    <row r="11023" spans="1:3">
      <c r="A11023" s="21">
        <v>54</v>
      </c>
      <c r="B11023" s="6">
        <f>IF(ISNUMBER(B2500),INDEX($B$6722:$B$7921,B2500),0)</f>
        <v>0</v>
      </c>
      <c r="C11023" s="10"/>
    </row>
    <row r="11024" spans="1:3">
      <c r="A11024" s="21">
        <v>55</v>
      </c>
      <c r="B11024" s="6">
        <f>IF(ISNUMBER(B2501),INDEX($B$6722:$B$7921,B2501),0)</f>
        <v>0</v>
      </c>
      <c r="C11024" s="10"/>
    </row>
    <row r="11025" spans="1:3">
      <c r="A11025" s="21">
        <v>56</v>
      </c>
      <c r="B11025" s="6">
        <f>IF(ISNUMBER(B2502),INDEX($B$6722:$B$7921,B2502),0)</f>
        <v>0</v>
      </c>
      <c r="C11025" s="10"/>
    </row>
    <row r="11026" spans="1:3">
      <c r="A11026" s="21">
        <v>57</v>
      </c>
      <c r="B11026" s="6">
        <f>IF(ISNUMBER(B2503),INDEX($B$6722:$B$7921,B2503),0)</f>
        <v>0</v>
      </c>
      <c r="C11026" s="10"/>
    </row>
    <row r="11027" spans="1:3">
      <c r="A11027" s="21">
        <v>58</v>
      </c>
      <c r="B11027" s="6">
        <f>IF(ISNUMBER(B2504),INDEX($B$6722:$B$7921,B2504),0)</f>
        <v>0</v>
      </c>
      <c r="C11027" s="10"/>
    </row>
    <row r="11028" spans="1:3">
      <c r="A11028" s="21">
        <v>59</v>
      </c>
      <c r="B11028" s="6">
        <f>IF(ISNUMBER(B2505),INDEX($B$6722:$B$7921,B2505),0)</f>
        <v>0</v>
      </c>
      <c r="C11028" s="10"/>
    </row>
    <row r="11029" spans="1:3">
      <c r="A11029" s="21">
        <v>60</v>
      </c>
      <c r="B11029" s="6">
        <f>IF(ISNUMBER(B2506),INDEX($B$6722:$B$7921,B2506),0)</f>
        <v>0</v>
      </c>
      <c r="C11029" s="10"/>
    </row>
    <row r="11030" spans="1:3">
      <c r="A11030" s="21">
        <v>61</v>
      </c>
      <c r="B11030" s="6">
        <f>IF(ISNUMBER(B2507),INDEX($B$6722:$B$7921,B2507),0)</f>
        <v>0</v>
      </c>
      <c r="C11030" s="10"/>
    </row>
    <row r="11031" spans="1:3">
      <c r="A11031" s="21">
        <v>62</v>
      </c>
      <c r="B11031" s="6">
        <f>IF(ISNUMBER(B2508),INDEX($B$6722:$B$7921,B2508),0)</f>
        <v>0</v>
      </c>
      <c r="C11031" s="10"/>
    </row>
    <row r="11032" spans="1:3">
      <c r="A11032" s="21">
        <v>63</v>
      </c>
      <c r="B11032" s="6">
        <f>IF(ISNUMBER(B2509),INDEX($B$6722:$B$7921,B2509),0)</f>
        <v>0</v>
      </c>
      <c r="C11032" s="10"/>
    </row>
    <row r="11033" spans="1:3">
      <c r="A11033" s="21">
        <v>64</v>
      </c>
      <c r="B11033" s="6">
        <f>IF(ISNUMBER(B2510),INDEX($B$6722:$B$7921,B2510),0)</f>
        <v>0</v>
      </c>
      <c r="C11033" s="10"/>
    </row>
    <row r="11034" spans="1:3">
      <c r="A11034" s="21">
        <v>65</v>
      </c>
      <c r="B11034" s="6">
        <f>IF(ISNUMBER(B2511),INDEX($B$6722:$B$7921,B2511),0)</f>
        <v>0</v>
      </c>
      <c r="C11034" s="10"/>
    </row>
    <row r="11035" spans="1:3">
      <c r="A11035" s="21">
        <v>66</v>
      </c>
      <c r="B11035" s="6">
        <f>IF(ISNUMBER(B2512),INDEX($B$6722:$B$7921,B2512),0)</f>
        <v>0</v>
      </c>
      <c r="C11035" s="10"/>
    </row>
    <row r="11036" spans="1:3">
      <c r="A11036" s="21">
        <v>67</v>
      </c>
      <c r="B11036" s="6">
        <f>IF(ISNUMBER(B2513),INDEX($B$6722:$B$7921,B2513),0)</f>
        <v>0</v>
      </c>
      <c r="C11036" s="10"/>
    </row>
    <row r="11037" spans="1:3">
      <c r="A11037" s="21">
        <v>68</v>
      </c>
      <c r="B11037" s="6">
        <f>IF(ISNUMBER(B2514),INDEX($B$6722:$B$7921,B2514),0)</f>
        <v>0</v>
      </c>
      <c r="C11037" s="10"/>
    </row>
    <row r="11038" spans="1:3">
      <c r="A11038" s="21">
        <v>69</v>
      </c>
      <c r="B11038" s="6">
        <f>IF(ISNUMBER(B2515),INDEX($B$6722:$B$7921,B2515),0)</f>
        <v>0</v>
      </c>
      <c r="C11038" s="10"/>
    </row>
    <row r="11039" spans="1:3">
      <c r="A11039" s="21">
        <v>70</v>
      </c>
      <c r="B11039" s="6">
        <f>IF(ISNUMBER(B2516),INDEX($B$6722:$B$7921,B2516),0)</f>
        <v>0</v>
      </c>
      <c r="C11039" s="10"/>
    </row>
    <row r="11040" spans="1:3">
      <c r="A11040" s="21">
        <v>71</v>
      </c>
      <c r="B11040" s="6">
        <f>IF(ISNUMBER(B2517),INDEX($B$6722:$B$7921,B2517),0)</f>
        <v>0</v>
      </c>
      <c r="C11040" s="10"/>
    </row>
    <row r="11041" spans="1:3">
      <c r="A11041" s="21">
        <v>72</v>
      </c>
      <c r="B11041" s="6">
        <f>IF(ISNUMBER(B2518),INDEX($B$6722:$B$7921,B2518),0)</f>
        <v>0</v>
      </c>
      <c r="C11041" s="10"/>
    </row>
    <row r="11042" spans="1:3">
      <c r="A11042" s="21">
        <v>73</v>
      </c>
      <c r="B11042" s="6">
        <f>IF(ISNUMBER(B2519),INDEX($B$6722:$B$7921,B2519),0)</f>
        <v>0</v>
      </c>
      <c r="C11042" s="10"/>
    </row>
    <row r="11043" spans="1:3">
      <c r="A11043" s="21">
        <v>74</v>
      </c>
      <c r="B11043" s="6">
        <f>IF(ISNUMBER(B2520),INDEX($B$6722:$B$7921,B2520),0)</f>
        <v>0</v>
      </c>
      <c r="C11043" s="10"/>
    </row>
    <row r="11044" spans="1:3">
      <c r="A11044" s="21">
        <v>75</v>
      </c>
      <c r="B11044" s="6">
        <f>IF(ISNUMBER(B2521),INDEX($B$6722:$B$7921,B2521),0)</f>
        <v>0</v>
      </c>
      <c r="C11044" s="10"/>
    </row>
    <row r="11045" spans="1:3">
      <c r="A11045" s="21">
        <v>76</v>
      </c>
      <c r="B11045" s="6">
        <f>IF(ISNUMBER(B2522),INDEX($B$6722:$B$7921,B2522),0)</f>
        <v>0</v>
      </c>
      <c r="C11045" s="10"/>
    </row>
    <row r="11046" spans="1:3">
      <c r="A11046" s="21">
        <v>77</v>
      </c>
      <c r="B11046" s="6">
        <f>IF(ISNUMBER(B2523),INDEX($B$6722:$B$7921,B2523),0)</f>
        <v>0</v>
      </c>
      <c r="C11046" s="10"/>
    </row>
    <row r="11047" spans="1:3">
      <c r="A11047" s="21">
        <v>78</v>
      </c>
      <c r="B11047" s="6">
        <f>IF(ISNUMBER(B2524),INDEX($B$6722:$B$7921,B2524),0)</f>
        <v>0</v>
      </c>
      <c r="C11047" s="10"/>
    </row>
    <row r="11048" spans="1:3">
      <c r="A11048" s="21">
        <v>79</v>
      </c>
      <c r="B11048" s="6">
        <f>IF(ISNUMBER(B2525),INDEX($B$6722:$B$7921,B2525),0)</f>
        <v>0</v>
      </c>
      <c r="C11048" s="10"/>
    </row>
    <row r="11049" spans="1:3">
      <c r="A11049" s="21">
        <v>80</v>
      </c>
      <c r="B11049" s="6">
        <f>IF(ISNUMBER(B2526),INDEX($B$6722:$B$7921,B2526),0)</f>
        <v>0</v>
      </c>
      <c r="C11049" s="10"/>
    </row>
    <row r="11050" spans="1:3">
      <c r="A11050" s="21">
        <v>81</v>
      </c>
      <c r="B11050" s="6">
        <f>IF(ISNUMBER(B2527),INDEX($B$6722:$B$7921,B2527),0)</f>
        <v>0</v>
      </c>
      <c r="C11050" s="10"/>
    </row>
    <row r="11051" spans="1:3">
      <c r="A11051" s="21">
        <v>82</v>
      </c>
      <c r="B11051" s="6">
        <f>IF(ISNUMBER(B2528),INDEX($B$6722:$B$7921,B2528),0)</f>
        <v>0</v>
      </c>
      <c r="C11051" s="10"/>
    </row>
    <row r="11052" spans="1:3">
      <c r="A11052" s="21">
        <v>83</v>
      </c>
      <c r="B11052" s="6">
        <f>IF(ISNUMBER(B2529),INDEX($B$6722:$B$7921,B2529),0)</f>
        <v>0</v>
      </c>
      <c r="C11052" s="10"/>
    </row>
    <row r="11053" spans="1:3">
      <c r="A11053" s="21">
        <v>84</v>
      </c>
      <c r="B11053" s="6">
        <f>IF(ISNUMBER(B2530),INDEX($B$6722:$B$7921,B2530),0)</f>
        <v>0</v>
      </c>
      <c r="C11053" s="10"/>
    </row>
    <row r="11054" spans="1:3">
      <c r="A11054" s="21">
        <v>85</v>
      </c>
      <c r="B11054" s="6">
        <f>IF(ISNUMBER(B2531),INDEX($B$6722:$B$7921,B2531),0)</f>
        <v>0</v>
      </c>
      <c r="C11054" s="10"/>
    </row>
    <row r="11055" spans="1:3">
      <c r="A11055" s="21">
        <v>86</v>
      </c>
      <c r="B11055" s="6">
        <f>IF(ISNUMBER(B2532),INDEX($B$6722:$B$7921,B2532),0)</f>
        <v>0</v>
      </c>
      <c r="C11055" s="10"/>
    </row>
    <row r="11056" spans="1:3">
      <c r="A11056" s="21">
        <v>87</v>
      </c>
      <c r="B11056" s="6">
        <f>IF(ISNUMBER(B2533),INDEX($B$6722:$B$7921,B2533),0)</f>
        <v>0</v>
      </c>
      <c r="C11056" s="10"/>
    </row>
    <row r="11057" spans="1:3">
      <c r="A11057" s="21">
        <v>88</v>
      </c>
      <c r="B11057" s="6">
        <f>IF(ISNUMBER(B2534),INDEX($B$6722:$B$7921,B2534),0)</f>
        <v>0</v>
      </c>
      <c r="C11057" s="10"/>
    </row>
    <row r="11058" spans="1:3">
      <c r="A11058" s="21">
        <v>89</v>
      </c>
      <c r="B11058" s="6">
        <f>IF(ISNUMBER(B2535),INDEX($B$6722:$B$7921,B2535),0)</f>
        <v>0</v>
      </c>
      <c r="C11058" s="10"/>
    </row>
    <row r="11059" spans="1:3">
      <c r="A11059" s="21">
        <v>90</v>
      </c>
      <c r="B11059" s="6">
        <f>IF(ISNUMBER(B2536),INDEX($B$6722:$B$7921,B2536),0)</f>
        <v>0</v>
      </c>
      <c r="C11059" s="10"/>
    </row>
    <row r="11060" spans="1:3">
      <c r="A11060" s="21">
        <v>91</v>
      </c>
      <c r="B11060" s="6">
        <f>IF(ISNUMBER(B2537),INDEX($B$6722:$B$7921,B2537),0)</f>
        <v>0</v>
      </c>
      <c r="C11060" s="10"/>
    </row>
    <row r="11061" spans="1:3">
      <c r="A11061" s="21">
        <v>92</v>
      </c>
      <c r="B11061" s="6">
        <f>IF(ISNUMBER(B2538),INDEX($B$6722:$B$7921,B2538),0)</f>
        <v>0</v>
      </c>
      <c r="C11061" s="10"/>
    </row>
    <row r="11062" spans="1:3">
      <c r="A11062" s="21">
        <v>93</v>
      </c>
      <c r="B11062" s="6">
        <f>IF(ISNUMBER(B2539),INDEX($B$6722:$B$7921,B2539),0)</f>
        <v>0</v>
      </c>
      <c r="C11062" s="10"/>
    </row>
    <row r="11063" spans="1:3">
      <c r="A11063" s="21">
        <v>94</v>
      </c>
      <c r="B11063" s="6">
        <f>IF(ISNUMBER(B2540),INDEX($B$6722:$B$7921,B2540),0)</f>
        <v>0</v>
      </c>
      <c r="C11063" s="10"/>
    </row>
    <row r="11064" spans="1:3">
      <c r="A11064" s="21">
        <v>95</v>
      </c>
      <c r="B11064" s="6">
        <f>IF(ISNUMBER(B2541),INDEX($B$6722:$B$7921,B2541),0)</f>
        <v>0</v>
      </c>
      <c r="C11064" s="10"/>
    </row>
    <row r="11065" spans="1:3">
      <c r="A11065" s="21">
        <v>96</v>
      </c>
      <c r="B11065" s="6">
        <f>IF(ISNUMBER(B2542),INDEX($B$6722:$B$7921,B2542),0)</f>
        <v>0</v>
      </c>
      <c r="C11065" s="10"/>
    </row>
    <row r="11066" spans="1:3">
      <c r="A11066" s="21">
        <v>97</v>
      </c>
      <c r="B11066" s="6">
        <f>IF(ISNUMBER(B2543),INDEX($B$6722:$B$7921,B2543),0)</f>
        <v>0</v>
      </c>
      <c r="C11066" s="10"/>
    </row>
    <row r="11067" spans="1:3">
      <c r="A11067" s="21">
        <v>98</v>
      </c>
      <c r="B11067" s="6">
        <f>IF(ISNUMBER(B2544),INDEX($B$6722:$B$7921,B2544),0)</f>
        <v>0</v>
      </c>
      <c r="C11067" s="10"/>
    </row>
    <row r="11068" spans="1:3">
      <c r="A11068" s="21">
        <v>99</v>
      </c>
      <c r="B11068" s="6">
        <f>IF(ISNUMBER(B2545),INDEX($B$6722:$B$7921,B2545),0)</f>
        <v>0</v>
      </c>
      <c r="C11068" s="10"/>
    </row>
    <row r="11069" spans="1:3">
      <c r="A11069" s="21">
        <v>100</v>
      </c>
      <c r="B11069" s="6">
        <f>IF(ISNUMBER(B2546),INDEX($B$6722:$B$7921,B2546),0)</f>
        <v>0</v>
      </c>
      <c r="C11069" s="10"/>
    </row>
    <row r="11070" spans="1:3">
      <c r="A11070" s="21">
        <v>101</v>
      </c>
      <c r="B11070" s="6">
        <f>IF(ISNUMBER(B2547),INDEX($B$6722:$B$7921,B2547),0)</f>
        <v>0</v>
      </c>
      <c r="C11070" s="10"/>
    </row>
    <row r="11071" spans="1:3">
      <c r="A11071" s="21">
        <v>102</v>
      </c>
      <c r="B11071" s="6">
        <f>IF(ISNUMBER(B2548),INDEX($B$6722:$B$7921,B2548),0)</f>
        <v>0</v>
      </c>
      <c r="C11071" s="10"/>
    </row>
    <row r="11072" spans="1:3">
      <c r="A11072" s="21">
        <v>103</v>
      </c>
      <c r="B11072" s="6">
        <f>IF(ISNUMBER(B2549),INDEX($B$6722:$B$7921,B2549),0)</f>
        <v>0</v>
      </c>
      <c r="C11072" s="10"/>
    </row>
    <row r="11073" spans="1:3">
      <c r="A11073" s="21">
        <v>104</v>
      </c>
      <c r="B11073" s="6">
        <f>IF(ISNUMBER(B2550),INDEX($B$6722:$B$7921,B2550),0)</f>
        <v>0</v>
      </c>
      <c r="C11073" s="10"/>
    </row>
    <row r="11074" spans="1:3">
      <c r="A11074" s="21">
        <v>105</v>
      </c>
      <c r="B11074" s="6">
        <f>IF(ISNUMBER(B2551),INDEX($B$6722:$B$7921,B2551),0)</f>
        <v>0</v>
      </c>
      <c r="C11074" s="10"/>
    </row>
    <row r="11075" spans="1:3">
      <c r="A11075" s="21">
        <v>106</v>
      </c>
      <c r="B11075" s="6">
        <f>IF(ISNUMBER(B2552),INDEX($B$6722:$B$7921,B2552),0)</f>
        <v>0</v>
      </c>
      <c r="C11075" s="10"/>
    </row>
    <row r="11076" spans="1:3">
      <c r="A11076" s="21">
        <v>107</v>
      </c>
      <c r="B11076" s="6">
        <f>IF(ISNUMBER(B2553),INDEX($B$6722:$B$7921,B2553),0)</f>
        <v>0</v>
      </c>
      <c r="C11076" s="10"/>
    </row>
    <row r="11077" spans="1:3">
      <c r="A11077" s="21">
        <v>108</v>
      </c>
      <c r="B11077" s="6">
        <f>IF(ISNUMBER(B2554),INDEX($B$6722:$B$7921,B2554),0)</f>
        <v>0</v>
      </c>
      <c r="C11077" s="10"/>
    </row>
    <row r="11078" spans="1:3">
      <c r="A11078" s="21">
        <v>109</v>
      </c>
      <c r="B11078" s="6">
        <f>IF(ISNUMBER(B2555),INDEX($B$6722:$B$7921,B2555),0)</f>
        <v>0</v>
      </c>
      <c r="C11078" s="10"/>
    </row>
    <row r="11079" spans="1:3">
      <c r="A11079" s="21">
        <v>110</v>
      </c>
      <c r="B11079" s="6">
        <f>IF(ISNUMBER(B2556),INDEX($B$6722:$B$7921,B2556),0)</f>
        <v>0</v>
      </c>
      <c r="C11079" s="10"/>
    </row>
    <row r="11080" spans="1:3">
      <c r="A11080" s="21">
        <v>111</v>
      </c>
      <c r="B11080" s="6">
        <f>IF(ISNUMBER(B2557),INDEX($B$6722:$B$7921,B2557),0)</f>
        <v>0</v>
      </c>
      <c r="C11080" s="10"/>
    </row>
    <row r="11081" spans="1:3">
      <c r="A11081" s="21">
        <v>112</v>
      </c>
      <c r="B11081" s="6">
        <f>IF(ISNUMBER(B2558),INDEX($B$6722:$B$7921,B2558),0)</f>
        <v>0</v>
      </c>
      <c r="C11081" s="10"/>
    </row>
    <row r="11082" spans="1:3">
      <c r="A11082" s="21">
        <v>113</v>
      </c>
      <c r="B11082" s="6">
        <f>IF(ISNUMBER(B2559),INDEX($B$6722:$B$7921,B2559),0)</f>
        <v>0</v>
      </c>
      <c r="C11082" s="10"/>
    </row>
    <row r="11083" spans="1:3">
      <c r="A11083" s="21">
        <v>114</v>
      </c>
      <c r="B11083" s="6">
        <f>IF(ISNUMBER(B2560),INDEX($B$6722:$B$7921,B2560),0)</f>
        <v>0</v>
      </c>
      <c r="C11083" s="10"/>
    </row>
    <row r="11084" spans="1:3">
      <c r="A11084" s="21">
        <v>115</v>
      </c>
      <c r="B11084" s="6">
        <f>IF(ISNUMBER(B2561),INDEX($B$6722:$B$7921,B2561),0)</f>
        <v>0</v>
      </c>
      <c r="C11084" s="10"/>
    </row>
    <row r="11085" spans="1:3">
      <c r="A11085" s="21">
        <v>116</v>
      </c>
      <c r="B11085" s="6">
        <f>IF(ISNUMBER(B2562),INDEX($B$6722:$B$7921,B2562),0)</f>
        <v>0</v>
      </c>
      <c r="C11085" s="10"/>
    </row>
    <row r="11086" spans="1:3">
      <c r="A11086" s="21">
        <v>117</v>
      </c>
      <c r="B11086" s="6">
        <f>IF(ISNUMBER(B2563),INDEX($B$6722:$B$7921,B2563),0)</f>
        <v>0</v>
      </c>
      <c r="C11086" s="10"/>
    </row>
    <row r="11087" spans="1:3">
      <c r="A11087" s="21">
        <v>118</v>
      </c>
      <c r="B11087" s="6">
        <f>IF(ISNUMBER(B2564),INDEX($B$6722:$B$7921,B2564),0)</f>
        <v>0</v>
      </c>
      <c r="C11087" s="10"/>
    </row>
    <row r="11088" spans="1:3">
      <c r="A11088" s="21">
        <v>119</v>
      </c>
      <c r="B11088" s="6">
        <f>IF(ISNUMBER(B2565),INDEX($B$6722:$B$7921,B2565),0)</f>
        <v>0</v>
      </c>
      <c r="C11088" s="10"/>
    </row>
    <row r="11089" spans="1:3">
      <c r="A11089" s="21">
        <v>120</v>
      </c>
      <c r="B11089" s="6">
        <f>IF(ISNUMBER(B2566),INDEX($B$6722:$B$7921,B2566),0)</f>
        <v>0</v>
      </c>
      <c r="C11089" s="10"/>
    </row>
    <row r="11090" spans="1:3">
      <c r="A11090" s="21">
        <v>121</v>
      </c>
      <c r="B11090" s="6">
        <f>IF(ISNUMBER(B2567),INDEX($B$6722:$B$7921,B2567),0)</f>
        <v>0</v>
      </c>
      <c r="C11090" s="10"/>
    </row>
    <row r="11091" spans="1:3">
      <c r="A11091" s="21">
        <v>122</v>
      </c>
      <c r="B11091" s="6">
        <f>IF(ISNUMBER(B2568),INDEX($B$6722:$B$7921,B2568),0)</f>
        <v>0</v>
      </c>
      <c r="C11091" s="10"/>
    </row>
    <row r="11092" spans="1:3">
      <c r="A11092" s="21">
        <v>123</v>
      </c>
      <c r="B11092" s="6">
        <f>IF(ISNUMBER(B2569),INDEX($B$6722:$B$7921,B2569),0)</f>
        <v>0</v>
      </c>
      <c r="C11092" s="10"/>
    </row>
    <row r="11093" spans="1:3">
      <c r="A11093" s="21">
        <v>124</v>
      </c>
      <c r="B11093" s="6">
        <f>IF(ISNUMBER(B2570),INDEX($B$6722:$B$7921,B2570),0)</f>
        <v>0</v>
      </c>
      <c r="C11093" s="10"/>
    </row>
    <row r="11094" spans="1:3">
      <c r="A11094" s="21">
        <v>125</v>
      </c>
      <c r="B11094" s="6">
        <f>IF(ISNUMBER(B2571),INDEX($B$6722:$B$7921,B2571),0)</f>
        <v>0</v>
      </c>
      <c r="C11094" s="10"/>
    </row>
    <row r="11095" spans="1:3">
      <c r="A11095" s="21">
        <v>126</v>
      </c>
      <c r="B11095" s="6">
        <f>IF(ISNUMBER(B2572),INDEX($B$6722:$B$7921,B2572),0)</f>
        <v>0</v>
      </c>
      <c r="C11095" s="10"/>
    </row>
    <row r="11096" spans="1:3">
      <c r="A11096" s="21">
        <v>127</v>
      </c>
      <c r="B11096" s="6">
        <f>IF(ISNUMBER(B2573),INDEX($B$6722:$B$7921,B2573),0)</f>
        <v>0</v>
      </c>
      <c r="C11096" s="10"/>
    </row>
    <row r="11097" spans="1:3">
      <c r="A11097" s="21">
        <v>128</v>
      </c>
      <c r="B11097" s="6">
        <f>IF(ISNUMBER(B2574),INDEX($B$6722:$B$7921,B2574),0)</f>
        <v>0</v>
      </c>
      <c r="C11097" s="10"/>
    </row>
    <row r="11098" spans="1:3">
      <c r="A11098" s="21">
        <v>129</v>
      </c>
      <c r="B11098" s="6">
        <f>IF(ISNUMBER(B2575),INDEX($B$6722:$B$7921,B2575),0)</f>
        <v>0</v>
      </c>
      <c r="C11098" s="10"/>
    </row>
    <row r="11099" spans="1:3">
      <c r="A11099" s="21">
        <v>130</v>
      </c>
      <c r="B11099" s="6">
        <f>IF(ISNUMBER(B2576),INDEX($B$6722:$B$7921,B2576),0)</f>
        <v>0</v>
      </c>
      <c r="C11099" s="10"/>
    </row>
    <row r="11100" spans="1:3">
      <c r="A11100" s="21">
        <v>131</v>
      </c>
      <c r="B11100" s="6">
        <f>IF(ISNUMBER(B2577),INDEX($B$6722:$B$7921,B2577),0)</f>
        <v>0</v>
      </c>
      <c r="C11100" s="10"/>
    </row>
    <row r="11101" spans="1:3">
      <c r="A11101" s="21">
        <v>132</v>
      </c>
      <c r="B11101" s="6">
        <f>IF(ISNUMBER(B2578),INDEX($B$6722:$B$7921,B2578),0)</f>
        <v>0</v>
      </c>
      <c r="C11101" s="10"/>
    </row>
    <row r="11102" spans="1:3">
      <c r="A11102" s="21">
        <v>133</v>
      </c>
      <c r="B11102" s="6">
        <f>IF(ISNUMBER(B2579),INDEX($B$6722:$B$7921,B2579),0)</f>
        <v>0</v>
      </c>
      <c r="C11102" s="10"/>
    </row>
    <row r="11103" spans="1:3">
      <c r="A11103" s="21">
        <v>134</v>
      </c>
      <c r="B11103" s="6">
        <f>IF(ISNUMBER(B2580),INDEX($B$6722:$B$7921,B2580),0)</f>
        <v>0</v>
      </c>
      <c r="C11103" s="10"/>
    </row>
    <row r="11104" spans="1:3">
      <c r="A11104" s="21">
        <v>135</v>
      </c>
      <c r="B11104" s="6">
        <f>IF(ISNUMBER(B2581),INDEX($B$6722:$B$7921,B2581),0)</f>
        <v>0</v>
      </c>
      <c r="C11104" s="10"/>
    </row>
    <row r="11105" spans="1:3">
      <c r="A11105" s="21">
        <v>136</v>
      </c>
      <c r="B11105" s="6">
        <f>IF(ISNUMBER(B2582),INDEX($B$6722:$B$7921,B2582),0)</f>
        <v>0</v>
      </c>
      <c r="C11105" s="10"/>
    </row>
    <row r="11106" spans="1:3">
      <c r="A11106" s="21">
        <v>137</v>
      </c>
      <c r="B11106" s="6">
        <f>IF(ISNUMBER(B2583),INDEX($B$6722:$B$7921,B2583),0)</f>
        <v>0</v>
      </c>
      <c r="C11106" s="10"/>
    </row>
    <row r="11107" spans="1:3">
      <c r="A11107" s="21">
        <v>138</v>
      </c>
      <c r="B11107" s="6">
        <f>IF(ISNUMBER(B2584),INDEX($B$6722:$B$7921,B2584),0)</f>
        <v>0</v>
      </c>
      <c r="C11107" s="10"/>
    </row>
    <row r="11108" spans="1:3">
      <c r="A11108" s="21">
        <v>139</v>
      </c>
      <c r="B11108" s="6">
        <f>IF(ISNUMBER(B2585),INDEX($B$6722:$B$7921,B2585),0)</f>
        <v>0</v>
      </c>
      <c r="C11108" s="10"/>
    </row>
    <row r="11109" spans="1:3">
      <c r="A11109" s="21">
        <v>140</v>
      </c>
      <c r="B11109" s="6">
        <f>IF(ISNUMBER(B2586),INDEX($B$6722:$B$7921,B2586),0)</f>
        <v>0</v>
      </c>
      <c r="C11109" s="10"/>
    </row>
    <row r="11110" spans="1:3">
      <c r="A11110" s="21">
        <v>141</v>
      </c>
      <c r="B11110" s="6">
        <f>IF(ISNUMBER(B2587),INDEX($B$6722:$B$7921,B2587),0)</f>
        <v>0</v>
      </c>
      <c r="C11110" s="10"/>
    </row>
    <row r="11111" spans="1:3">
      <c r="A11111" s="21">
        <v>142</v>
      </c>
      <c r="B11111" s="6">
        <f>IF(ISNUMBER(B2588),INDEX($B$6722:$B$7921,B2588),0)</f>
        <v>0</v>
      </c>
      <c r="C11111" s="10"/>
    </row>
    <row r="11112" spans="1:3">
      <c r="A11112" s="21">
        <v>143</v>
      </c>
      <c r="B11112" s="6">
        <f>IF(ISNUMBER(B2589),INDEX($B$6722:$B$7921,B2589),0)</f>
        <v>0</v>
      </c>
      <c r="C11112" s="10"/>
    </row>
    <row r="11113" spans="1:3">
      <c r="A11113" s="21">
        <v>144</v>
      </c>
      <c r="B11113" s="6">
        <f>IF(ISNUMBER(B2590),INDEX($B$6722:$B$7921,B2590),0)</f>
        <v>0</v>
      </c>
      <c r="C11113" s="10"/>
    </row>
    <row r="11114" spans="1:3">
      <c r="A11114" s="21">
        <v>145</v>
      </c>
      <c r="B11114" s="6">
        <f>IF(ISNUMBER(B2591),INDEX($B$6722:$B$7921,B2591),0)</f>
        <v>0</v>
      </c>
      <c r="C11114" s="10"/>
    </row>
    <row r="11115" spans="1:3">
      <c r="A11115" s="21">
        <v>146</v>
      </c>
      <c r="B11115" s="6">
        <f>IF(ISNUMBER(B2592),INDEX($B$6722:$B$7921,B2592),0)</f>
        <v>0</v>
      </c>
      <c r="C11115" s="10"/>
    </row>
    <row r="11116" spans="1:3">
      <c r="A11116" s="21">
        <v>147</v>
      </c>
      <c r="B11116" s="6">
        <f>IF(ISNUMBER(B2593),INDEX($B$6722:$B$7921,B2593),0)</f>
        <v>0</v>
      </c>
      <c r="C11116" s="10"/>
    </row>
    <row r="11117" spans="1:3">
      <c r="A11117" s="21">
        <v>148</v>
      </c>
      <c r="B11117" s="6">
        <f>IF(ISNUMBER(B2594),INDEX($B$6722:$B$7921,B2594),0)</f>
        <v>0</v>
      </c>
      <c r="C11117" s="10"/>
    </row>
    <row r="11118" spans="1:3">
      <c r="A11118" s="21">
        <v>149</v>
      </c>
      <c r="B11118" s="6">
        <f>IF(ISNUMBER(B2595),INDEX($B$6722:$B$7921,B2595),0)</f>
        <v>0</v>
      </c>
      <c r="C11118" s="10"/>
    </row>
    <row r="11119" spans="1:3">
      <c r="A11119" s="21">
        <v>150</v>
      </c>
      <c r="B11119" s="6">
        <f>IF(ISNUMBER(B2596),INDEX($B$6722:$B$7921,B2596),0)</f>
        <v>0</v>
      </c>
      <c r="C11119" s="10"/>
    </row>
    <row r="11120" spans="1:3">
      <c r="A11120" s="21">
        <v>151</v>
      </c>
      <c r="B11120" s="6">
        <f>IF(ISNUMBER(B2597),INDEX($B$6722:$B$7921,B2597),0)</f>
        <v>0</v>
      </c>
      <c r="C11120" s="10"/>
    </row>
    <row r="11121" spans="1:3">
      <c r="A11121" s="21">
        <v>152</v>
      </c>
      <c r="B11121" s="6">
        <f>IF(ISNUMBER(B2598),INDEX($B$6722:$B$7921,B2598),0)</f>
        <v>0</v>
      </c>
      <c r="C11121" s="10"/>
    </row>
    <row r="11122" spans="1:3">
      <c r="A11122" s="21">
        <v>153</v>
      </c>
      <c r="B11122" s="6">
        <f>IF(ISNUMBER(B2599),INDEX($B$6722:$B$7921,B2599),0)</f>
        <v>0</v>
      </c>
      <c r="C11122" s="10"/>
    </row>
    <row r="11123" spans="1:3">
      <c r="A11123" s="21">
        <v>154</v>
      </c>
      <c r="B11123" s="6">
        <f>IF(ISNUMBER(B2600),INDEX($B$6722:$B$7921,B2600),0)</f>
        <v>0</v>
      </c>
      <c r="C11123" s="10"/>
    </row>
    <row r="11124" spans="1:3">
      <c r="A11124" s="21">
        <v>155</v>
      </c>
      <c r="B11124" s="6">
        <f>IF(ISNUMBER(B2601),INDEX($B$6722:$B$7921,B2601),0)</f>
        <v>0</v>
      </c>
      <c r="C11124" s="10"/>
    </row>
    <row r="11125" spans="1:3">
      <c r="A11125" s="21">
        <v>156</v>
      </c>
      <c r="B11125" s="6">
        <f>IF(ISNUMBER(B2602),INDEX($B$6722:$B$7921,B2602),0)</f>
        <v>0</v>
      </c>
      <c r="C11125" s="10"/>
    </row>
    <row r="11126" spans="1:3">
      <c r="A11126" s="21">
        <v>157</v>
      </c>
      <c r="B11126" s="6">
        <f>IF(ISNUMBER(B2603),INDEX($B$6722:$B$7921,B2603),0)</f>
        <v>0</v>
      </c>
      <c r="C11126" s="10"/>
    </row>
    <row r="11127" spans="1:3">
      <c r="A11127" s="21">
        <v>158</v>
      </c>
      <c r="B11127" s="6">
        <f>IF(ISNUMBER(B2604),INDEX($B$6722:$B$7921,B2604),0)</f>
        <v>0</v>
      </c>
      <c r="C11127" s="10"/>
    </row>
    <row r="11128" spans="1:3">
      <c r="A11128" s="21">
        <v>159</v>
      </c>
      <c r="B11128" s="6">
        <f>IF(ISNUMBER(B2605),INDEX($B$6722:$B$7921,B2605),0)</f>
        <v>0</v>
      </c>
      <c r="C11128" s="10"/>
    </row>
    <row r="11129" spans="1:3">
      <c r="A11129" s="21">
        <v>160</v>
      </c>
      <c r="B11129" s="6">
        <f>IF(ISNUMBER(B2606),INDEX($B$6722:$B$7921,B2606),0)</f>
        <v>0</v>
      </c>
      <c r="C11129" s="10"/>
    </row>
    <row r="11130" spans="1:3">
      <c r="A11130" s="21">
        <v>161</v>
      </c>
      <c r="B11130" s="6">
        <f>IF(ISNUMBER(B2607),INDEX($B$6722:$B$7921,B2607),0)</f>
        <v>0</v>
      </c>
      <c r="C11130" s="10"/>
    </row>
    <row r="11131" spans="1:3">
      <c r="A11131" s="21">
        <v>162</v>
      </c>
      <c r="B11131" s="6">
        <f>IF(ISNUMBER(B2608),INDEX($B$6722:$B$7921,B2608),0)</f>
        <v>0</v>
      </c>
      <c r="C11131" s="10"/>
    </row>
    <row r="11132" spans="1:3">
      <c r="A11132" s="21">
        <v>163</v>
      </c>
      <c r="B11132" s="6">
        <f>IF(ISNUMBER(B2609),INDEX($B$6722:$B$7921,B2609),0)</f>
        <v>0</v>
      </c>
      <c r="C11132" s="10"/>
    </row>
    <row r="11133" spans="1:3">
      <c r="A11133" s="21">
        <v>164</v>
      </c>
      <c r="B11133" s="6">
        <f>IF(ISNUMBER(B2610),INDEX($B$6722:$B$7921,B2610),0)</f>
        <v>0</v>
      </c>
      <c r="C11133" s="10"/>
    </row>
    <row r="11134" spans="1:3">
      <c r="A11134" s="21">
        <v>165</v>
      </c>
      <c r="B11134" s="6">
        <f>IF(ISNUMBER(B2611),INDEX($B$6722:$B$7921,B2611),0)</f>
        <v>0</v>
      </c>
      <c r="C11134" s="10"/>
    </row>
    <row r="11135" spans="1:3">
      <c r="A11135" s="21">
        <v>166</v>
      </c>
      <c r="B11135" s="6">
        <f>IF(ISNUMBER(B2612),INDEX($B$6722:$B$7921,B2612),0)</f>
        <v>0</v>
      </c>
      <c r="C11135" s="10"/>
    </row>
    <row r="11136" spans="1:3">
      <c r="A11136" s="21">
        <v>167</v>
      </c>
      <c r="B11136" s="6">
        <f>IF(ISNUMBER(B2613),INDEX($B$6722:$B$7921,B2613),0)</f>
        <v>0</v>
      </c>
      <c r="C11136" s="10"/>
    </row>
    <row r="11137" spans="1:3">
      <c r="A11137" s="21">
        <v>168</v>
      </c>
      <c r="B11137" s="6">
        <f>IF(ISNUMBER(B2614),INDEX($B$6722:$B$7921,B2614),0)</f>
        <v>0</v>
      </c>
      <c r="C11137" s="10"/>
    </row>
    <row r="11138" spans="1:3">
      <c r="A11138" s="21">
        <v>169</v>
      </c>
      <c r="B11138" s="6">
        <f>IF(ISNUMBER(B2615),INDEX($B$6722:$B$7921,B2615),0)</f>
        <v>0</v>
      </c>
      <c r="C11138" s="10"/>
    </row>
    <row r="11139" spans="1:3">
      <c r="A11139" s="21">
        <v>170</v>
      </c>
      <c r="B11139" s="6">
        <f>IF(ISNUMBER(B2616),INDEX($B$6722:$B$7921,B2616),0)</f>
        <v>0</v>
      </c>
      <c r="C11139" s="10"/>
    </row>
    <row r="11140" spans="1:3">
      <c r="A11140" s="21">
        <v>171</v>
      </c>
      <c r="B11140" s="6">
        <f>IF(ISNUMBER(B2617),INDEX($B$6722:$B$7921,B2617),0)</f>
        <v>0</v>
      </c>
      <c r="C11140" s="10"/>
    </row>
    <row r="11141" spans="1:3">
      <c r="A11141" s="21">
        <v>172</v>
      </c>
      <c r="B11141" s="6">
        <f>IF(ISNUMBER(B2618),INDEX($B$6722:$B$7921,B2618),0)</f>
        <v>0</v>
      </c>
      <c r="C11141" s="10"/>
    </row>
    <row r="11142" spans="1:3">
      <c r="A11142" s="21">
        <v>173</v>
      </c>
      <c r="B11142" s="6">
        <f>IF(ISNUMBER(B2619),INDEX($B$6722:$B$7921,B2619),0)</f>
        <v>0</v>
      </c>
      <c r="C11142" s="10"/>
    </row>
    <row r="11143" spans="1:3">
      <c r="A11143" s="21">
        <v>174</v>
      </c>
      <c r="B11143" s="6">
        <f>IF(ISNUMBER(B2620),INDEX($B$6722:$B$7921,B2620),0)</f>
        <v>0</v>
      </c>
      <c r="C11143" s="10"/>
    </row>
    <row r="11144" spans="1:3">
      <c r="A11144" s="21">
        <v>175</v>
      </c>
      <c r="B11144" s="6">
        <f>IF(ISNUMBER(B2621),INDEX($B$6722:$B$7921,B2621),0)</f>
        <v>0</v>
      </c>
      <c r="C11144" s="10"/>
    </row>
    <row r="11145" spans="1:3">
      <c r="A11145" s="21">
        <v>176</v>
      </c>
      <c r="B11145" s="6">
        <f>IF(ISNUMBER(B2622),INDEX($B$6722:$B$7921,B2622),0)</f>
        <v>0</v>
      </c>
      <c r="C11145" s="10"/>
    </row>
    <row r="11146" spans="1:3">
      <c r="A11146" s="21">
        <v>177</v>
      </c>
      <c r="B11146" s="6">
        <f>IF(ISNUMBER(B2623),INDEX($B$6722:$B$7921,B2623),0)</f>
        <v>0</v>
      </c>
      <c r="C11146" s="10"/>
    </row>
    <row r="11147" spans="1:3">
      <c r="A11147" s="21">
        <v>178</v>
      </c>
      <c r="B11147" s="6">
        <f>IF(ISNUMBER(B2624),INDEX($B$6722:$B$7921,B2624),0)</f>
        <v>0</v>
      </c>
      <c r="C11147" s="10"/>
    </row>
    <row r="11148" spans="1:3">
      <c r="A11148" s="21">
        <v>179</v>
      </c>
      <c r="B11148" s="6">
        <f>IF(ISNUMBER(B2625),INDEX($B$6722:$B$7921,B2625),0)</f>
        <v>0</v>
      </c>
      <c r="C11148" s="10"/>
    </row>
    <row r="11149" spans="1:3">
      <c r="A11149" s="21">
        <v>180</v>
      </c>
      <c r="B11149" s="6">
        <f>IF(ISNUMBER(B2626),INDEX($B$6722:$B$7921,B2626),0)</f>
        <v>0</v>
      </c>
      <c r="C11149" s="10"/>
    </row>
    <row r="11150" spans="1:3">
      <c r="A11150" s="21">
        <v>181</v>
      </c>
      <c r="B11150" s="6">
        <f>IF(ISNUMBER(B2627),INDEX($B$6722:$B$7921,B2627),0)</f>
        <v>0</v>
      </c>
      <c r="C11150" s="10"/>
    </row>
    <row r="11151" spans="1:3">
      <c r="A11151" s="21">
        <v>182</v>
      </c>
      <c r="B11151" s="6">
        <f>IF(ISNUMBER(B2628),INDEX($B$6722:$B$7921,B2628),0)</f>
        <v>0</v>
      </c>
      <c r="C11151" s="10"/>
    </row>
    <row r="11152" spans="1:3">
      <c r="A11152" s="21">
        <v>183</v>
      </c>
      <c r="B11152" s="6">
        <f>IF(ISNUMBER(B2629),INDEX($B$6722:$B$7921,B2629),0)</f>
        <v>0</v>
      </c>
      <c r="C11152" s="10"/>
    </row>
    <row r="11153" spans="1:3">
      <c r="A11153" s="21">
        <v>184</v>
      </c>
      <c r="B11153" s="6">
        <f>IF(ISNUMBER(B2630),INDEX($B$6722:$B$7921,B2630),0)</f>
        <v>0</v>
      </c>
      <c r="C11153" s="10"/>
    </row>
    <row r="11154" spans="1:3">
      <c r="A11154" s="21">
        <v>185</v>
      </c>
      <c r="B11154" s="6">
        <f>IF(ISNUMBER(B2631),INDEX($B$6722:$B$7921,B2631),0)</f>
        <v>0</v>
      </c>
      <c r="C11154" s="10"/>
    </row>
    <row r="11155" spans="1:3">
      <c r="A11155" s="21">
        <v>186</v>
      </c>
      <c r="B11155" s="6">
        <f>IF(ISNUMBER(B2632),INDEX($B$6722:$B$7921,B2632),0)</f>
        <v>0</v>
      </c>
      <c r="C11155" s="10"/>
    </row>
    <row r="11156" spans="1:3">
      <c r="A11156" s="21">
        <v>187</v>
      </c>
      <c r="B11156" s="6">
        <f>IF(ISNUMBER(B2633),INDEX($B$6722:$B$7921,B2633),0)</f>
        <v>0</v>
      </c>
      <c r="C11156" s="10"/>
    </row>
    <row r="11157" spans="1:3">
      <c r="A11157" s="21">
        <v>188</v>
      </c>
      <c r="B11157" s="6">
        <f>IF(ISNUMBER(B2634),INDEX($B$6722:$B$7921,B2634),0)</f>
        <v>0</v>
      </c>
      <c r="C11157" s="10"/>
    </row>
    <row r="11158" spans="1:3">
      <c r="A11158" s="21">
        <v>189</v>
      </c>
      <c r="B11158" s="6">
        <f>IF(ISNUMBER(B2635),INDEX($B$6722:$B$7921,B2635),0)</f>
        <v>0</v>
      </c>
      <c r="C11158" s="10"/>
    </row>
    <row r="11159" spans="1:3">
      <c r="A11159" s="21">
        <v>190</v>
      </c>
      <c r="B11159" s="6">
        <f>IF(ISNUMBER(B2636),INDEX($B$6722:$B$7921,B2636),0)</f>
        <v>0</v>
      </c>
      <c r="C11159" s="10"/>
    </row>
    <row r="11160" spans="1:3">
      <c r="A11160" s="21">
        <v>191</v>
      </c>
      <c r="B11160" s="6">
        <f>IF(ISNUMBER(B2637),INDEX($B$6722:$B$7921,B2637),0)</f>
        <v>0</v>
      </c>
      <c r="C11160" s="10"/>
    </row>
    <row r="11161" spans="1:3">
      <c r="A11161" s="21">
        <v>192</v>
      </c>
      <c r="B11161" s="6">
        <f>IF(ISNUMBER(B2638),INDEX($B$6722:$B$7921,B2638),0)</f>
        <v>0</v>
      </c>
      <c r="C11161" s="10"/>
    </row>
    <row r="11162" spans="1:3">
      <c r="A11162" s="21">
        <v>193</v>
      </c>
      <c r="B11162" s="6">
        <f>IF(ISNUMBER(B2639),INDEX($B$6722:$B$7921,B2639),0)</f>
        <v>0</v>
      </c>
      <c r="C11162" s="10"/>
    </row>
    <row r="11163" spans="1:3">
      <c r="A11163" s="21">
        <v>194</v>
      </c>
      <c r="B11163" s="6">
        <f>IF(ISNUMBER(B2640),INDEX($B$6722:$B$7921,B2640),0)</f>
        <v>0</v>
      </c>
      <c r="C11163" s="10"/>
    </row>
    <row r="11164" spans="1:3">
      <c r="A11164" s="21">
        <v>195</v>
      </c>
      <c r="B11164" s="6">
        <f>IF(ISNUMBER(B2641),INDEX($B$6722:$B$7921,B2641),0)</f>
        <v>0</v>
      </c>
      <c r="C11164" s="10"/>
    </row>
    <row r="11165" spans="1:3">
      <c r="A11165" s="21">
        <v>196</v>
      </c>
      <c r="B11165" s="6">
        <f>IF(ISNUMBER(B2642),INDEX($B$6722:$B$7921,B2642),0)</f>
        <v>0</v>
      </c>
      <c r="C11165" s="10"/>
    </row>
    <row r="11166" spans="1:3">
      <c r="A11166" s="21">
        <v>197</v>
      </c>
      <c r="B11166" s="6">
        <f>IF(ISNUMBER(B2643),INDEX($B$6722:$B$7921,B2643),0)</f>
        <v>0</v>
      </c>
      <c r="C11166" s="10"/>
    </row>
    <row r="11167" spans="1:3">
      <c r="A11167" s="21">
        <v>198</v>
      </c>
      <c r="B11167" s="6">
        <f>IF(ISNUMBER(B2644),INDEX($B$6722:$B$7921,B2644),0)</f>
        <v>0</v>
      </c>
      <c r="C11167" s="10"/>
    </row>
    <row r="11168" spans="1:3">
      <c r="A11168" s="21">
        <v>199</v>
      </c>
      <c r="B11168" s="6">
        <f>IF(ISNUMBER(B2645),INDEX($B$6722:$B$7921,B2645),0)</f>
        <v>0</v>
      </c>
      <c r="C11168" s="10"/>
    </row>
    <row r="11169" spans="1:3">
      <c r="A11169" s="21">
        <v>200</v>
      </c>
      <c r="B11169" s="6">
        <f>IF(ISNUMBER(B2646),INDEX($B$6722:$B$7921,B2646),0)</f>
        <v>0</v>
      </c>
      <c r="C11169" s="10"/>
    </row>
    <row r="11170" spans="1:3">
      <c r="A11170" s="21">
        <v>201</v>
      </c>
      <c r="B11170" s="6">
        <f>IF(ISNUMBER(B2647),INDEX($B$6722:$B$7921,B2647),0)</f>
        <v>0</v>
      </c>
      <c r="C11170" s="10"/>
    </row>
    <row r="11171" spans="1:3">
      <c r="A11171" s="21">
        <v>202</v>
      </c>
      <c r="B11171" s="6">
        <f>IF(ISNUMBER(B2648),INDEX($B$6722:$B$7921,B2648),0)</f>
        <v>0</v>
      </c>
      <c r="C11171" s="10"/>
    </row>
    <row r="11172" spans="1:3">
      <c r="A11172" s="21">
        <v>203</v>
      </c>
      <c r="B11172" s="6">
        <f>IF(ISNUMBER(B2649),INDEX($B$6722:$B$7921,B2649),0)</f>
        <v>0</v>
      </c>
      <c r="C11172" s="10"/>
    </row>
    <row r="11173" spans="1:3">
      <c r="A11173" s="21">
        <v>204</v>
      </c>
      <c r="B11173" s="6">
        <f>IF(ISNUMBER(B2650),INDEX($B$6722:$B$7921,B2650),0)</f>
        <v>0</v>
      </c>
      <c r="C11173" s="10"/>
    </row>
    <row r="11174" spans="1:3">
      <c r="A11174" s="21">
        <v>205</v>
      </c>
      <c r="B11174" s="6">
        <f>IF(ISNUMBER(B2651),INDEX($B$6722:$B$7921,B2651),0)</f>
        <v>0</v>
      </c>
      <c r="C11174" s="10"/>
    </row>
    <row r="11175" spans="1:3">
      <c r="A11175" s="21">
        <v>206</v>
      </c>
      <c r="B11175" s="6">
        <f>IF(ISNUMBER(B2652),INDEX($B$6722:$B$7921,B2652),0)</f>
        <v>0</v>
      </c>
      <c r="C11175" s="10"/>
    </row>
    <row r="11176" spans="1:3">
      <c r="A11176" s="21">
        <v>207</v>
      </c>
      <c r="B11176" s="6">
        <f>IF(ISNUMBER(B2653),INDEX($B$6722:$B$7921,B2653),0)</f>
        <v>0</v>
      </c>
      <c r="C11176" s="10"/>
    </row>
    <row r="11177" spans="1:3">
      <c r="A11177" s="21">
        <v>208</v>
      </c>
      <c r="B11177" s="6">
        <f>IF(ISNUMBER(B2654),INDEX($B$6722:$B$7921,B2654),0)</f>
        <v>0</v>
      </c>
      <c r="C11177" s="10"/>
    </row>
    <row r="11178" spans="1:3">
      <c r="A11178" s="21">
        <v>209</v>
      </c>
      <c r="B11178" s="6">
        <f>IF(ISNUMBER(B2655),INDEX($B$6722:$B$7921,B2655),0)</f>
        <v>0</v>
      </c>
      <c r="C11178" s="10"/>
    </row>
    <row r="11179" spans="1:3">
      <c r="A11179" s="21">
        <v>210</v>
      </c>
      <c r="B11179" s="6">
        <f>IF(ISNUMBER(B2656),INDEX($B$6722:$B$7921,B2656),0)</f>
        <v>0</v>
      </c>
      <c r="C11179" s="10"/>
    </row>
    <row r="11180" spans="1:3">
      <c r="A11180" s="21">
        <v>211</v>
      </c>
      <c r="B11180" s="6">
        <f>IF(ISNUMBER(B2657),INDEX($B$6722:$B$7921,B2657),0)</f>
        <v>0</v>
      </c>
      <c r="C11180" s="10"/>
    </row>
    <row r="11181" spans="1:3">
      <c r="A11181" s="21">
        <v>212</v>
      </c>
      <c r="B11181" s="6">
        <f>IF(ISNUMBER(B2658),INDEX($B$6722:$B$7921,B2658),0)</f>
        <v>0</v>
      </c>
      <c r="C11181" s="10"/>
    </row>
    <row r="11182" spans="1:3">
      <c r="A11182" s="21">
        <v>213</v>
      </c>
      <c r="B11182" s="6">
        <f>IF(ISNUMBER(B2659),INDEX($B$6722:$B$7921,B2659),0)</f>
        <v>0</v>
      </c>
      <c r="C11182" s="10"/>
    </row>
    <row r="11183" spans="1:3">
      <c r="A11183" s="21">
        <v>214</v>
      </c>
      <c r="B11183" s="6">
        <f>IF(ISNUMBER(B2660),INDEX($B$6722:$B$7921,B2660),0)</f>
        <v>0</v>
      </c>
      <c r="C11183" s="10"/>
    </row>
    <row r="11184" spans="1:3">
      <c r="A11184" s="21">
        <v>215</v>
      </c>
      <c r="B11184" s="6">
        <f>IF(ISNUMBER(B2661),INDEX($B$6722:$B$7921,B2661),0)</f>
        <v>0</v>
      </c>
      <c r="C11184" s="10"/>
    </row>
    <row r="11185" spans="1:3">
      <c r="A11185" s="21">
        <v>216</v>
      </c>
      <c r="B11185" s="6">
        <f>IF(ISNUMBER(B2662),INDEX($B$6722:$B$7921,B2662),0)</f>
        <v>0</v>
      </c>
      <c r="C11185" s="10"/>
    </row>
    <row r="11186" spans="1:3">
      <c r="A11186" s="21">
        <v>217</v>
      </c>
      <c r="B11186" s="6">
        <f>IF(ISNUMBER(B2663),INDEX($B$6722:$B$7921,B2663),0)</f>
        <v>0</v>
      </c>
      <c r="C11186" s="10"/>
    </row>
    <row r="11187" spans="1:3">
      <c r="A11187" s="21">
        <v>218</v>
      </c>
      <c r="B11187" s="6">
        <f>IF(ISNUMBER(B2664),INDEX($B$6722:$B$7921,B2664),0)</f>
        <v>0</v>
      </c>
      <c r="C11187" s="10"/>
    </row>
    <row r="11188" spans="1:3">
      <c r="A11188" s="21">
        <v>219</v>
      </c>
      <c r="B11188" s="6">
        <f>IF(ISNUMBER(B2665),INDEX($B$6722:$B$7921,B2665),0)</f>
        <v>0</v>
      </c>
      <c r="C11188" s="10"/>
    </row>
    <row r="11189" spans="1:3">
      <c r="A11189" s="21">
        <v>220</v>
      </c>
      <c r="B11189" s="6">
        <f>IF(ISNUMBER(B2666),INDEX($B$6722:$B$7921,B2666),0)</f>
        <v>0</v>
      </c>
      <c r="C11189" s="10"/>
    </row>
    <row r="11190" spans="1:3">
      <c r="A11190" s="21">
        <v>221</v>
      </c>
      <c r="B11190" s="6">
        <f>IF(ISNUMBER(B2667),INDEX($B$6722:$B$7921,B2667),0)</f>
        <v>0</v>
      </c>
      <c r="C11190" s="10"/>
    </row>
    <row r="11191" spans="1:3">
      <c r="A11191" s="21">
        <v>222</v>
      </c>
      <c r="B11191" s="6">
        <f>IF(ISNUMBER(B2668),INDEX($B$6722:$B$7921,B2668),0)</f>
        <v>0</v>
      </c>
      <c r="C11191" s="10"/>
    </row>
    <row r="11192" spans="1:3">
      <c r="A11192" s="21">
        <v>223</v>
      </c>
      <c r="B11192" s="6">
        <f>IF(ISNUMBER(B2669),INDEX($B$6722:$B$7921,B2669),0)</f>
        <v>0</v>
      </c>
      <c r="C11192" s="10"/>
    </row>
    <row r="11193" spans="1:3">
      <c r="A11193" s="21">
        <v>224</v>
      </c>
      <c r="B11193" s="6">
        <f>IF(ISNUMBER(B2670),INDEX($B$6722:$B$7921,B2670),0)</f>
        <v>0</v>
      </c>
      <c r="C11193" s="10"/>
    </row>
    <row r="11194" spans="1:3">
      <c r="A11194" s="21">
        <v>225</v>
      </c>
      <c r="B11194" s="6">
        <f>IF(ISNUMBER(B2671),INDEX($B$6722:$B$7921,B2671),0)</f>
        <v>0</v>
      </c>
      <c r="C11194" s="10"/>
    </row>
    <row r="11195" spans="1:3">
      <c r="A11195" s="21">
        <v>226</v>
      </c>
      <c r="B11195" s="6">
        <f>IF(ISNUMBER(B2672),INDEX($B$6722:$B$7921,B2672),0)</f>
        <v>0</v>
      </c>
      <c r="C11195" s="10"/>
    </row>
    <row r="11196" spans="1:3">
      <c r="A11196" s="21">
        <v>227</v>
      </c>
      <c r="B11196" s="6">
        <f>IF(ISNUMBER(B2673),INDEX($B$6722:$B$7921,B2673),0)</f>
        <v>0</v>
      </c>
      <c r="C11196" s="10"/>
    </row>
    <row r="11197" spans="1:3">
      <c r="A11197" s="21">
        <v>228</v>
      </c>
      <c r="B11197" s="6">
        <f>IF(ISNUMBER(B2674),INDEX($B$6722:$B$7921,B2674),0)</f>
        <v>0</v>
      </c>
      <c r="C11197" s="10"/>
    </row>
    <row r="11198" spans="1:3">
      <c r="A11198" s="21">
        <v>229</v>
      </c>
      <c r="B11198" s="6">
        <f>IF(ISNUMBER(B2675),INDEX($B$6722:$B$7921,B2675),0)</f>
        <v>0</v>
      </c>
      <c r="C11198" s="10"/>
    </row>
    <row r="11199" spans="1:3">
      <c r="A11199" s="21">
        <v>230</v>
      </c>
      <c r="B11199" s="6">
        <f>IF(ISNUMBER(B2676),INDEX($B$6722:$B$7921,B2676),0)</f>
        <v>0</v>
      </c>
      <c r="C11199" s="10"/>
    </row>
    <row r="11200" spans="1:3">
      <c r="A11200" s="21">
        <v>231</v>
      </c>
      <c r="B11200" s="6">
        <f>IF(ISNUMBER(B2677),INDEX($B$6722:$B$7921,B2677),0)</f>
        <v>0</v>
      </c>
      <c r="C11200" s="10"/>
    </row>
    <row r="11201" spans="1:3">
      <c r="A11201" s="21">
        <v>232</v>
      </c>
      <c r="B11201" s="6">
        <f>IF(ISNUMBER(B2678),INDEX($B$6722:$B$7921,B2678),0)</f>
        <v>0</v>
      </c>
      <c r="C11201" s="10"/>
    </row>
    <row r="11202" spans="1:3">
      <c r="A11202" s="21">
        <v>233</v>
      </c>
      <c r="B11202" s="6">
        <f>IF(ISNUMBER(B2679),INDEX($B$6722:$B$7921,B2679),0)</f>
        <v>0</v>
      </c>
      <c r="C11202" s="10"/>
    </row>
    <row r="11203" spans="1:3">
      <c r="A11203" s="21">
        <v>234</v>
      </c>
      <c r="B11203" s="6">
        <f>IF(ISNUMBER(B2680),INDEX($B$6722:$B$7921,B2680),0)</f>
        <v>0</v>
      </c>
      <c r="C11203" s="10"/>
    </row>
    <row r="11204" spans="1:3">
      <c r="A11204" s="21">
        <v>235</v>
      </c>
      <c r="B11204" s="6">
        <f>IF(ISNUMBER(B2681),INDEX($B$6722:$B$7921,B2681),0)</f>
        <v>0</v>
      </c>
      <c r="C11204" s="10"/>
    </row>
    <row r="11205" spans="1:3">
      <c r="A11205" s="21">
        <v>236</v>
      </c>
      <c r="B11205" s="6">
        <f>IF(ISNUMBER(B2682),INDEX($B$6722:$B$7921,B2682),0)</f>
        <v>0</v>
      </c>
      <c r="C11205" s="10"/>
    </row>
    <row r="11206" spans="1:3">
      <c r="A11206" s="21">
        <v>237</v>
      </c>
      <c r="B11206" s="6">
        <f>IF(ISNUMBER(B2683),INDEX($B$6722:$B$7921,B2683),0)</f>
        <v>0</v>
      </c>
      <c r="C11206" s="10"/>
    </row>
    <row r="11207" spans="1:3">
      <c r="A11207" s="21">
        <v>238</v>
      </c>
      <c r="B11207" s="6">
        <f>IF(ISNUMBER(B2684),INDEX($B$6722:$B$7921,B2684),0)</f>
        <v>0</v>
      </c>
      <c r="C11207" s="10"/>
    </row>
    <row r="11208" spans="1:3">
      <c r="A11208" s="21">
        <v>239</v>
      </c>
      <c r="B11208" s="6">
        <f>IF(ISNUMBER(B2685),INDEX($B$6722:$B$7921,B2685),0)</f>
        <v>0</v>
      </c>
      <c r="C11208" s="10"/>
    </row>
    <row r="11209" spans="1:3">
      <c r="A11209" s="21">
        <v>240</v>
      </c>
      <c r="B11209" s="6">
        <f>IF(ISNUMBER(B2686),INDEX($B$6722:$B$7921,B2686),0)</f>
        <v>0</v>
      </c>
      <c r="C11209" s="10"/>
    </row>
    <row r="11210" spans="1:3">
      <c r="A11210" s="21">
        <v>241</v>
      </c>
      <c r="B11210" s="6">
        <f>IF(ISNUMBER(B2687),INDEX($B$6722:$B$7921,B2687),0)</f>
        <v>0</v>
      </c>
      <c r="C11210" s="10"/>
    </row>
    <row r="11211" spans="1:3">
      <c r="A11211" s="21">
        <v>242</v>
      </c>
      <c r="B11211" s="6">
        <f>IF(ISNUMBER(B2688),INDEX($B$6722:$B$7921,B2688),0)</f>
        <v>0</v>
      </c>
      <c r="C11211" s="10"/>
    </row>
    <row r="11212" spans="1:3">
      <c r="A11212" s="21">
        <v>243</v>
      </c>
      <c r="B11212" s="6">
        <f>IF(ISNUMBER(B2689),INDEX($B$6722:$B$7921,B2689),0)</f>
        <v>0</v>
      </c>
      <c r="C11212" s="10"/>
    </row>
    <row r="11213" spans="1:3">
      <c r="A11213" s="21">
        <v>244</v>
      </c>
      <c r="B11213" s="6">
        <f>IF(ISNUMBER(B2690),INDEX($B$6722:$B$7921,B2690),0)</f>
        <v>0</v>
      </c>
      <c r="C11213" s="10"/>
    </row>
    <row r="11214" spans="1:3">
      <c r="A11214" s="21">
        <v>245</v>
      </c>
      <c r="B11214" s="6">
        <f>IF(ISNUMBER(B2691),INDEX($B$6722:$B$7921,B2691),0)</f>
        <v>0</v>
      </c>
      <c r="C11214" s="10"/>
    </row>
    <row r="11215" spans="1:3">
      <c r="A11215" s="21">
        <v>246</v>
      </c>
      <c r="B11215" s="6">
        <f>IF(ISNUMBER(B2692),INDEX($B$6722:$B$7921,B2692),0)</f>
        <v>0</v>
      </c>
      <c r="C11215" s="10"/>
    </row>
    <row r="11216" spans="1:3">
      <c r="A11216" s="21">
        <v>247</v>
      </c>
      <c r="B11216" s="6">
        <f>IF(ISNUMBER(B2693),INDEX($B$6722:$B$7921,B2693),0)</f>
        <v>0</v>
      </c>
      <c r="C11216" s="10"/>
    </row>
    <row r="11217" spans="1:3">
      <c r="A11217" s="21">
        <v>248</v>
      </c>
      <c r="B11217" s="6">
        <f>IF(ISNUMBER(B2694),INDEX($B$6722:$B$7921,B2694),0)</f>
        <v>0</v>
      </c>
      <c r="C11217" s="10"/>
    </row>
    <row r="11218" spans="1:3">
      <c r="A11218" s="21">
        <v>249</v>
      </c>
      <c r="B11218" s="6">
        <f>IF(ISNUMBER(B2695),INDEX($B$6722:$B$7921,B2695),0)</f>
        <v>0</v>
      </c>
      <c r="C11218" s="10"/>
    </row>
    <row r="11219" spans="1:3">
      <c r="A11219" s="21">
        <v>250</v>
      </c>
      <c r="B11219" s="6">
        <f>IF(ISNUMBER(B2696),INDEX($B$6722:$B$7921,B2696),0)</f>
        <v>0</v>
      </c>
      <c r="C11219" s="10"/>
    </row>
    <row r="11220" spans="1:3">
      <c r="A11220" s="21">
        <v>251</v>
      </c>
      <c r="B11220" s="6">
        <f>IF(ISNUMBER(B2697),INDEX($B$6722:$B$7921,B2697),0)</f>
        <v>0</v>
      </c>
      <c r="C11220" s="10"/>
    </row>
    <row r="11221" spans="1:3">
      <c r="A11221" s="21">
        <v>252</v>
      </c>
      <c r="B11221" s="6">
        <f>IF(ISNUMBER(B2698),INDEX($B$6722:$B$7921,B2698),0)</f>
        <v>0</v>
      </c>
      <c r="C11221" s="10"/>
    </row>
    <row r="11222" spans="1:3">
      <c r="A11222" s="21">
        <v>253</v>
      </c>
      <c r="B11222" s="6">
        <f>IF(ISNUMBER(B2699),INDEX($B$6722:$B$7921,B2699),0)</f>
        <v>0</v>
      </c>
      <c r="C11222" s="10"/>
    </row>
    <row r="11223" spans="1:3">
      <c r="A11223" s="21">
        <v>254</v>
      </c>
      <c r="B11223" s="6">
        <f>IF(ISNUMBER(B2700),INDEX($B$6722:$B$7921,B2700),0)</f>
        <v>0</v>
      </c>
      <c r="C11223" s="10"/>
    </row>
    <row r="11224" spans="1:3">
      <c r="A11224" s="21">
        <v>255</v>
      </c>
      <c r="B11224" s="6">
        <f>IF(ISNUMBER(B2701),INDEX($B$6722:$B$7921,B2701),0)</f>
        <v>0</v>
      </c>
      <c r="C11224" s="10"/>
    </row>
    <row r="11225" spans="1:3">
      <c r="A11225" s="21">
        <v>256</v>
      </c>
      <c r="B11225" s="6">
        <f>IF(ISNUMBER(B2702),INDEX($B$6722:$B$7921,B2702),0)</f>
        <v>0</v>
      </c>
      <c r="C11225" s="10"/>
    </row>
    <row r="11226" spans="1:3">
      <c r="A11226" s="21">
        <v>257</v>
      </c>
      <c r="B11226" s="6">
        <f>IF(ISNUMBER(B2703),INDEX($B$6722:$B$7921,B2703),0)</f>
        <v>0</v>
      </c>
      <c r="C11226" s="10"/>
    </row>
    <row r="11227" spans="1:3">
      <c r="A11227" s="21">
        <v>258</v>
      </c>
      <c r="B11227" s="6">
        <f>IF(ISNUMBER(B2704),INDEX($B$6722:$B$7921,B2704),0)</f>
        <v>0</v>
      </c>
      <c r="C11227" s="10"/>
    </row>
    <row r="11228" spans="1:3">
      <c r="A11228" s="21">
        <v>259</v>
      </c>
      <c r="B11228" s="6">
        <f>IF(ISNUMBER(B2705),INDEX($B$6722:$B$7921,B2705),0)</f>
        <v>0</v>
      </c>
      <c r="C11228" s="10"/>
    </row>
    <row r="11229" spans="1:3">
      <c r="A11229" s="21">
        <v>260</v>
      </c>
      <c r="B11229" s="6">
        <f>IF(ISNUMBER(B2706),INDEX($B$6722:$B$7921,B2706),0)</f>
        <v>0</v>
      </c>
      <c r="C11229" s="10"/>
    </row>
    <row r="11230" spans="1:3">
      <c r="A11230" s="21">
        <v>261</v>
      </c>
      <c r="B11230" s="6">
        <f>IF(ISNUMBER(B2707),INDEX($B$6722:$B$7921,B2707),0)</f>
        <v>0</v>
      </c>
      <c r="C11230" s="10"/>
    </row>
    <row r="11231" spans="1:3">
      <c r="A11231" s="21">
        <v>262</v>
      </c>
      <c r="B11231" s="6">
        <f>IF(ISNUMBER(B2708),INDEX($B$6722:$B$7921,B2708),0)</f>
        <v>0</v>
      </c>
      <c r="C11231" s="10"/>
    </row>
    <row r="11232" spans="1:3">
      <c r="A11232" s="21">
        <v>263</v>
      </c>
      <c r="B11232" s="6">
        <f>IF(ISNUMBER(B2709),INDEX($B$6722:$B$7921,B2709),0)</f>
        <v>0</v>
      </c>
      <c r="C11232" s="10"/>
    </row>
    <row r="11233" spans="1:3">
      <c r="A11233" s="21">
        <v>264</v>
      </c>
      <c r="B11233" s="6">
        <f>IF(ISNUMBER(B2710),INDEX($B$6722:$B$7921,B2710),0)</f>
        <v>0</v>
      </c>
      <c r="C11233" s="10"/>
    </row>
    <row r="11234" spans="1:3">
      <c r="A11234" s="21">
        <v>265</v>
      </c>
      <c r="B11234" s="6">
        <f>IF(ISNUMBER(B2711),INDEX($B$6722:$B$7921,B2711),0)</f>
        <v>0</v>
      </c>
      <c r="C11234" s="10"/>
    </row>
    <row r="11235" spans="1:3">
      <c r="A11235" s="21">
        <v>266</v>
      </c>
      <c r="B11235" s="6">
        <f>IF(ISNUMBER(B2712),INDEX($B$6722:$B$7921,B2712),0)</f>
        <v>0</v>
      </c>
      <c r="C11235" s="10"/>
    </row>
    <row r="11236" spans="1:3">
      <c r="A11236" s="21">
        <v>267</v>
      </c>
      <c r="B11236" s="6">
        <f>IF(ISNUMBER(B2713),INDEX($B$6722:$B$7921,B2713),0)</f>
        <v>0</v>
      </c>
      <c r="C11236" s="10"/>
    </row>
    <row r="11237" spans="1:3">
      <c r="A11237" s="21">
        <v>268</v>
      </c>
      <c r="B11237" s="6">
        <f>IF(ISNUMBER(B2714),INDEX($B$6722:$B$7921,B2714),0)</f>
        <v>0</v>
      </c>
      <c r="C11237" s="10"/>
    </row>
    <row r="11238" spans="1:3">
      <c r="A11238" s="21">
        <v>269</v>
      </c>
      <c r="B11238" s="6">
        <f>IF(ISNUMBER(B2715),INDEX($B$6722:$B$7921,B2715),0)</f>
        <v>0</v>
      </c>
      <c r="C11238" s="10"/>
    </row>
    <row r="11239" spans="1:3">
      <c r="A11239" s="21">
        <v>270</v>
      </c>
      <c r="B11239" s="6">
        <f>IF(ISNUMBER(B2716),INDEX($B$6722:$B$7921,B2716),0)</f>
        <v>0</v>
      </c>
      <c r="C11239" s="10"/>
    </row>
    <row r="11240" spans="1:3">
      <c r="A11240" s="21">
        <v>271</v>
      </c>
      <c r="B11240" s="6">
        <f>IF(ISNUMBER(B2717),INDEX($B$6722:$B$7921,B2717),0)</f>
        <v>0</v>
      </c>
      <c r="C11240" s="10"/>
    </row>
    <row r="11241" spans="1:3">
      <c r="A11241" s="21">
        <v>272</v>
      </c>
      <c r="B11241" s="6">
        <f>IF(ISNUMBER(B2718),INDEX($B$6722:$B$7921,B2718),0)</f>
        <v>0</v>
      </c>
      <c r="C11241" s="10"/>
    </row>
    <row r="11242" spans="1:3">
      <c r="A11242" s="21">
        <v>273</v>
      </c>
      <c r="B11242" s="6">
        <f>IF(ISNUMBER(B2719),INDEX($B$6722:$B$7921,B2719),0)</f>
        <v>0</v>
      </c>
      <c r="C11242" s="10"/>
    </row>
    <row r="11243" spans="1:3">
      <c r="A11243" s="21">
        <v>274</v>
      </c>
      <c r="B11243" s="6">
        <f>IF(ISNUMBER(B2720),INDEX($B$6722:$B$7921,B2720),0)</f>
        <v>0</v>
      </c>
      <c r="C11243" s="10"/>
    </row>
    <row r="11244" spans="1:3">
      <c r="A11244" s="21">
        <v>275</v>
      </c>
      <c r="B11244" s="6">
        <f>IF(ISNUMBER(B2721),INDEX($B$6722:$B$7921,B2721),0)</f>
        <v>0</v>
      </c>
      <c r="C11244" s="10"/>
    </row>
    <row r="11245" spans="1:3">
      <c r="A11245" s="21">
        <v>276</v>
      </c>
      <c r="B11245" s="6">
        <f>IF(ISNUMBER(B2722),INDEX($B$6722:$B$7921,B2722),0)</f>
        <v>0</v>
      </c>
      <c r="C11245" s="10"/>
    </row>
    <row r="11246" spans="1:3">
      <c r="A11246" s="21">
        <v>277</v>
      </c>
      <c r="B11246" s="6">
        <f>IF(ISNUMBER(B2723),INDEX($B$6722:$B$7921,B2723),0)</f>
        <v>0</v>
      </c>
      <c r="C11246" s="10"/>
    </row>
    <row r="11247" spans="1:3">
      <c r="A11247" s="21">
        <v>278</v>
      </c>
      <c r="B11247" s="6">
        <f>IF(ISNUMBER(B2724),INDEX($B$6722:$B$7921,B2724),0)</f>
        <v>0</v>
      </c>
      <c r="C11247" s="10"/>
    </row>
    <row r="11248" spans="1:3">
      <c r="A11248" s="21">
        <v>279</v>
      </c>
      <c r="B11248" s="6">
        <f>IF(ISNUMBER(B2725),INDEX($B$6722:$B$7921,B2725),0)</f>
        <v>0</v>
      </c>
      <c r="C11248" s="10"/>
    </row>
    <row r="11249" spans="1:3">
      <c r="A11249" s="21">
        <v>280</v>
      </c>
      <c r="B11249" s="6">
        <f>IF(ISNUMBER(B2726),INDEX($B$6722:$B$7921,B2726),0)</f>
        <v>0</v>
      </c>
      <c r="C11249" s="10"/>
    </row>
    <row r="11250" spans="1:3">
      <c r="A11250" s="21">
        <v>281</v>
      </c>
      <c r="B11250" s="6">
        <f>IF(ISNUMBER(B2727),INDEX($B$6722:$B$7921,B2727),0)</f>
        <v>0</v>
      </c>
      <c r="C11250" s="10"/>
    </row>
    <row r="11251" spans="1:3">
      <c r="A11251" s="21">
        <v>282</v>
      </c>
      <c r="B11251" s="6">
        <f>IF(ISNUMBER(B2728),INDEX($B$6722:$B$7921,B2728),0)</f>
        <v>0</v>
      </c>
      <c r="C11251" s="10"/>
    </row>
    <row r="11252" spans="1:3">
      <c r="A11252" s="21">
        <v>283</v>
      </c>
      <c r="B11252" s="6">
        <f>IF(ISNUMBER(B2729),INDEX($B$6722:$B$7921,B2729),0)</f>
        <v>0</v>
      </c>
      <c r="C11252" s="10"/>
    </row>
    <row r="11253" spans="1:3">
      <c r="A11253" s="21">
        <v>284</v>
      </c>
      <c r="B11253" s="6">
        <f>IF(ISNUMBER(B2730),INDEX($B$6722:$B$7921,B2730),0)</f>
        <v>0</v>
      </c>
      <c r="C11253" s="10"/>
    </row>
    <row r="11254" spans="1:3">
      <c r="A11254" s="21">
        <v>285</v>
      </c>
      <c r="B11254" s="6">
        <f>IF(ISNUMBER(B2731),INDEX($B$6722:$B$7921,B2731),0)</f>
        <v>0</v>
      </c>
      <c r="C11254" s="10"/>
    </row>
    <row r="11255" spans="1:3">
      <c r="A11255" s="21">
        <v>286</v>
      </c>
      <c r="B11255" s="6">
        <f>IF(ISNUMBER(B2732),INDEX($B$6722:$B$7921,B2732),0)</f>
        <v>0</v>
      </c>
      <c r="C11255" s="10"/>
    </row>
    <row r="11256" spans="1:3">
      <c r="A11256" s="21">
        <v>287</v>
      </c>
      <c r="B11256" s="6">
        <f>IF(ISNUMBER(B2733),INDEX($B$6722:$B$7921,B2733),0)</f>
        <v>0</v>
      </c>
      <c r="C11256" s="10"/>
    </row>
    <row r="11257" spans="1:3">
      <c r="A11257" s="21">
        <v>288</v>
      </c>
      <c r="B11257" s="6">
        <f>IF(ISNUMBER(B2734),INDEX($B$6722:$B$7921,B2734),0)</f>
        <v>0</v>
      </c>
      <c r="C11257" s="10"/>
    </row>
    <row r="11258" spans="1:3">
      <c r="A11258" s="21">
        <v>289</v>
      </c>
      <c r="B11258" s="6">
        <f>IF(ISNUMBER(B2735),INDEX($B$6722:$B$7921,B2735),0)</f>
        <v>0</v>
      </c>
      <c r="C11258" s="10"/>
    </row>
    <row r="11259" spans="1:3">
      <c r="A11259" s="21">
        <v>290</v>
      </c>
      <c r="B11259" s="6">
        <f>IF(ISNUMBER(B2736),INDEX($B$6722:$B$7921,B2736),0)</f>
        <v>0</v>
      </c>
      <c r="C11259" s="10"/>
    </row>
    <row r="11260" spans="1:3">
      <c r="A11260" s="21">
        <v>291</v>
      </c>
      <c r="B11260" s="6">
        <f>IF(ISNUMBER(B2737),INDEX($B$6722:$B$7921,B2737),0)</f>
        <v>0</v>
      </c>
      <c r="C11260" s="10"/>
    </row>
    <row r="11261" spans="1:3">
      <c r="A11261" s="21">
        <v>292</v>
      </c>
      <c r="B11261" s="6">
        <f>IF(ISNUMBER(B2738),INDEX($B$6722:$B$7921,B2738),0)</f>
        <v>0</v>
      </c>
      <c r="C11261" s="10"/>
    </row>
    <row r="11262" spans="1:3">
      <c r="A11262" s="21">
        <v>293</v>
      </c>
      <c r="B11262" s="6">
        <f>IF(ISNUMBER(B2739),INDEX($B$6722:$B$7921,B2739),0)</f>
        <v>0</v>
      </c>
      <c r="C11262" s="10"/>
    </row>
    <row r="11263" spans="1:3">
      <c r="A11263" s="21">
        <v>294</v>
      </c>
      <c r="B11263" s="6">
        <f>IF(ISNUMBER(B2740),INDEX($B$6722:$B$7921,B2740),0)</f>
        <v>0</v>
      </c>
      <c r="C11263" s="10"/>
    </row>
    <row r="11264" spans="1:3">
      <c r="A11264" s="21">
        <v>295</v>
      </c>
      <c r="B11264" s="6">
        <f>IF(ISNUMBER(B2741),INDEX($B$6722:$B$7921,B2741),0)</f>
        <v>0</v>
      </c>
      <c r="C11264" s="10"/>
    </row>
    <row r="11265" spans="1:3">
      <c r="A11265" s="21">
        <v>296</v>
      </c>
      <c r="B11265" s="6">
        <f>IF(ISNUMBER(B2742),INDEX($B$6722:$B$7921,B2742),0)</f>
        <v>0</v>
      </c>
      <c r="C11265" s="10"/>
    </row>
    <row r="11266" spans="1:3">
      <c r="A11266" s="21">
        <v>297</v>
      </c>
      <c r="B11266" s="6">
        <f>IF(ISNUMBER(B2743),INDEX($B$6722:$B$7921,B2743),0)</f>
        <v>0</v>
      </c>
      <c r="C11266" s="10"/>
    </row>
    <row r="11267" spans="1:3">
      <c r="A11267" s="21">
        <v>298</v>
      </c>
      <c r="B11267" s="6">
        <f>IF(ISNUMBER(B2744),INDEX($B$6722:$B$7921,B2744),0)</f>
        <v>0</v>
      </c>
      <c r="C11267" s="10"/>
    </row>
    <row r="11268" spans="1:3">
      <c r="A11268" s="21">
        <v>299</v>
      </c>
      <c r="B11268" s="6">
        <f>IF(ISNUMBER(B2745),INDEX($B$6722:$B$7921,B2745),0)</f>
        <v>0</v>
      </c>
      <c r="C11268" s="10"/>
    </row>
    <row r="11269" spans="1:3">
      <c r="A11269" s="21">
        <v>300</v>
      </c>
      <c r="B11269" s="6">
        <f>IF(ISNUMBER(B2746),INDEX($B$6722:$B$7921,B2746),0)</f>
        <v>0</v>
      </c>
      <c r="C11269" s="10"/>
    </row>
    <row r="11270" spans="1:3">
      <c r="A11270" s="21">
        <v>301</v>
      </c>
      <c r="B11270" s="6">
        <f>IF(ISNUMBER(B2747),INDEX($B$6722:$B$7921,B2747),0)</f>
        <v>0</v>
      </c>
      <c r="C11270" s="10"/>
    </row>
    <row r="11271" spans="1:3">
      <c r="A11271" s="21">
        <v>302</v>
      </c>
      <c r="B11271" s="6">
        <f>IF(ISNUMBER(B2748),INDEX($B$6722:$B$7921,B2748),0)</f>
        <v>0</v>
      </c>
      <c r="C11271" s="10"/>
    </row>
    <row r="11272" spans="1:3">
      <c r="A11272" s="21">
        <v>303</v>
      </c>
      <c r="B11272" s="6">
        <f>IF(ISNUMBER(B2749),INDEX($B$6722:$B$7921,B2749),0)</f>
        <v>0</v>
      </c>
      <c r="C11272" s="10"/>
    </row>
    <row r="11273" spans="1:3">
      <c r="A11273" s="21">
        <v>304</v>
      </c>
      <c r="B11273" s="6">
        <f>IF(ISNUMBER(B2750),INDEX($B$6722:$B$7921,B2750),0)</f>
        <v>0</v>
      </c>
      <c r="C11273" s="10"/>
    </row>
    <row r="11274" spans="1:3">
      <c r="A11274" s="21">
        <v>305</v>
      </c>
      <c r="B11274" s="6">
        <f>IF(ISNUMBER(B2751),INDEX($B$6722:$B$7921,B2751),0)</f>
        <v>0</v>
      </c>
      <c r="C11274" s="10"/>
    </row>
    <row r="11275" spans="1:3">
      <c r="A11275" s="21">
        <v>306</v>
      </c>
      <c r="B11275" s="6">
        <f>IF(ISNUMBER(B2752),INDEX($B$6722:$B$7921,B2752),0)</f>
        <v>0</v>
      </c>
      <c r="C11275" s="10"/>
    </row>
    <row r="11276" spans="1:3">
      <c r="A11276" s="21">
        <v>307</v>
      </c>
      <c r="B11276" s="6">
        <f>IF(ISNUMBER(B2753),INDEX($B$6722:$B$7921,B2753),0)</f>
        <v>0</v>
      </c>
      <c r="C11276" s="10"/>
    </row>
    <row r="11277" spans="1:3">
      <c r="A11277" s="21">
        <v>308</v>
      </c>
      <c r="B11277" s="6">
        <f>IF(ISNUMBER(B2754),INDEX($B$6722:$B$7921,B2754),0)</f>
        <v>0</v>
      </c>
      <c r="C11277" s="10"/>
    </row>
    <row r="11278" spans="1:3">
      <c r="A11278" s="21">
        <v>309</v>
      </c>
      <c r="B11278" s="6">
        <f>IF(ISNUMBER(B2755),INDEX($B$6722:$B$7921,B2755),0)</f>
        <v>0</v>
      </c>
      <c r="C11278" s="10"/>
    </row>
    <row r="11279" spans="1:3">
      <c r="A11279" s="21">
        <v>310</v>
      </c>
      <c r="B11279" s="6">
        <f>IF(ISNUMBER(B2756),INDEX($B$6722:$B$7921,B2756),0)</f>
        <v>0</v>
      </c>
      <c r="C11279" s="10"/>
    </row>
    <row r="11280" spans="1:3">
      <c r="A11280" s="21">
        <v>311</v>
      </c>
      <c r="B11280" s="6">
        <f>IF(ISNUMBER(B2757),INDEX($B$6722:$B$7921,B2757),0)</f>
        <v>0</v>
      </c>
      <c r="C11280" s="10"/>
    </row>
    <row r="11281" spans="1:3">
      <c r="A11281" s="21">
        <v>312</v>
      </c>
      <c r="B11281" s="6">
        <f>IF(ISNUMBER(B2758),INDEX($B$6722:$B$7921,B2758),0)</f>
        <v>0</v>
      </c>
      <c r="C11281" s="10"/>
    </row>
    <row r="11282" spans="1:3">
      <c r="A11282" s="21">
        <v>313</v>
      </c>
      <c r="B11282" s="6">
        <f>IF(ISNUMBER(B2759),INDEX($B$6722:$B$7921,B2759),0)</f>
        <v>0</v>
      </c>
      <c r="C11282" s="10"/>
    </row>
    <row r="11283" spans="1:3">
      <c r="A11283" s="21">
        <v>314</v>
      </c>
      <c r="B11283" s="6">
        <f>IF(ISNUMBER(B2760),INDEX($B$6722:$B$7921,B2760),0)</f>
        <v>0</v>
      </c>
      <c r="C11283" s="10"/>
    </row>
    <row r="11284" spans="1:3">
      <c r="A11284" s="21">
        <v>315</v>
      </c>
      <c r="B11284" s="6">
        <f>IF(ISNUMBER(B2761),INDEX($B$6722:$B$7921,B2761),0)</f>
        <v>0</v>
      </c>
      <c r="C11284" s="10"/>
    </row>
    <row r="11285" spans="1:3">
      <c r="A11285" s="21">
        <v>316</v>
      </c>
      <c r="B11285" s="6">
        <f>IF(ISNUMBER(B2762),INDEX($B$6722:$B$7921,B2762),0)</f>
        <v>0</v>
      </c>
      <c r="C11285" s="10"/>
    </row>
    <row r="11286" spans="1:3">
      <c r="A11286" s="21">
        <v>317</v>
      </c>
      <c r="B11286" s="6">
        <f>IF(ISNUMBER(B2763),INDEX($B$6722:$B$7921,B2763),0)</f>
        <v>0</v>
      </c>
      <c r="C11286" s="10"/>
    </row>
    <row r="11287" spans="1:3">
      <c r="A11287" s="21">
        <v>318</v>
      </c>
      <c r="B11287" s="6">
        <f>IF(ISNUMBER(B2764),INDEX($B$6722:$B$7921,B2764),0)</f>
        <v>0</v>
      </c>
      <c r="C11287" s="10"/>
    </row>
    <row r="11288" spans="1:3">
      <c r="A11288" s="21">
        <v>319</v>
      </c>
      <c r="B11288" s="6">
        <f>IF(ISNUMBER(B2765),INDEX($B$6722:$B$7921,B2765),0)</f>
        <v>0</v>
      </c>
      <c r="C11288" s="10"/>
    </row>
    <row r="11289" spans="1:3">
      <c r="A11289" s="21">
        <v>320</v>
      </c>
      <c r="B11289" s="6">
        <f>IF(ISNUMBER(B2766),INDEX($B$6722:$B$7921,B2766),0)</f>
        <v>0</v>
      </c>
      <c r="C11289" s="10"/>
    </row>
    <row r="11290" spans="1:3">
      <c r="A11290" s="21">
        <v>321</v>
      </c>
      <c r="B11290" s="6">
        <f>IF(ISNUMBER(B2767),INDEX($B$6722:$B$7921,B2767),0)</f>
        <v>0</v>
      </c>
      <c r="C11290" s="10"/>
    </row>
    <row r="11291" spans="1:3">
      <c r="A11291" s="21">
        <v>322</v>
      </c>
      <c r="B11291" s="6">
        <f>IF(ISNUMBER(B2768),INDEX($B$6722:$B$7921,B2768),0)</f>
        <v>0</v>
      </c>
      <c r="C11291" s="10"/>
    </row>
    <row r="11292" spans="1:3">
      <c r="A11292" s="21">
        <v>323</v>
      </c>
      <c r="B11292" s="6">
        <f>IF(ISNUMBER(B2769),INDEX($B$6722:$B$7921,B2769),0)</f>
        <v>0</v>
      </c>
      <c r="C11292" s="10"/>
    </row>
    <row r="11293" spans="1:3">
      <c r="A11293" s="21">
        <v>324</v>
      </c>
      <c r="B11293" s="6">
        <f>IF(ISNUMBER(B2770),INDEX($B$6722:$B$7921,B2770),0)</f>
        <v>0</v>
      </c>
      <c r="C11293" s="10"/>
    </row>
    <row r="11294" spans="1:3">
      <c r="A11294" s="21">
        <v>325</v>
      </c>
      <c r="B11294" s="6">
        <f>IF(ISNUMBER(B2771),INDEX($B$6722:$B$7921,B2771),0)</f>
        <v>0</v>
      </c>
      <c r="C11294" s="10"/>
    </row>
    <row r="11295" spans="1:3">
      <c r="A11295" s="21">
        <v>326</v>
      </c>
      <c r="B11295" s="6">
        <f>IF(ISNUMBER(B2772),INDEX($B$6722:$B$7921,B2772),0)</f>
        <v>0</v>
      </c>
      <c r="C11295" s="10"/>
    </row>
    <row r="11296" spans="1:3">
      <c r="A11296" s="21">
        <v>327</v>
      </c>
      <c r="B11296" s="6">
        <f>IF(ISNUMBER(B2773),INDEX($B$6722:$B$7921,B2773),0)</f>
        <v>0</v>
      </c>
      <c r="C11296" s="10"/>
    </row>
    <row r="11297" spans="1:3">
      <c r="A11297" s="21">
        <v>328</v>
      </c>
      <c r="B11297" s="6">
        <f>IF(ISNUMBER(B2774),INDEX($B$6722:$B$7921,B2774),0)</f>
        <v>0</v>
      </c>
      <c r="C11297" s="10"/>
    </row>
    <row r="11298" spans="1:3">
      <c r="A11298" s="21">
        <v>329</v>
      </c>
      <c r="B11298" s="6">
        <f>IF(ISNUMBER(B2775),INDEX($B$6722:$B$7921,B2775),0)</f>
        <v>0</v>
      </c>
      <c r="C11298" s="10"/>
    </row>
    <row r="11299" spans="1:3">
      <c r="A11299" s="21">
        <v>330</v>
      </c>
      <c r="B11299" s="6">
        <f>IF(ISNUMBER(B2776),INDEX($B$6722:$B$7921,B2776),0)</f>
        <v>0</v>
      </c>
      <c r="C11299" s="10"/>
    </row>
    <row r="11300" spans="1:3">
      <c r="A11300" s="21">
        <v>331</v>
      </c>
      <c r="B11300" s="6">
        <f>IF(ISNUMBER(B2777),INDEX($B$6722:$B$7921,B2777),0)</f>
        <v>0</v>
      </c>
      <c r="C11300" s="10"/>
    </row>
    <row r="11301" spans="1:3">
      <c r="A11301" s="21">
        <v>332</v>
      </c>
      <c r="B11301" s="6">
        <f>IF(ISNUMBER(B2778),INDEX($B$6722:$B$7921,B2778),0)</f>
        <v>0</v>
      </c>
      <c r="C11301" s="10"/>
    </row>
    <row r="11302" spans="1:3">
      <c r="A11302" s="21">
        <v>333</v>
      </c>
      <c r="B11302" s="6">
        <f>IF(ISNUMBER(B2779),INDEX($B$6722:$B$7921,B2779),0)</f>
        <v>0</v>
      </c>
      <c r="C11302" s="10"/>
    </row>
    <row r="11303" spans="1:3">
      <c r="A11303" s="21">
        <v>334</v>
      </c>
      <c r="B11303" s="6">
        <f>IF(ISNUMBER(B2780),INDEX($B$6722:$B$7921,B2780),0)</f>
        <v>0</v>
      </c>
      <c r="C11303" s="10"/>
    </row>
    <row r="11304" spans="1:3">
      <c r="A11304" s="21">
        <v>335</v>
      </c>
      <c r="B11304" s="6">
        <f>IF(ISNUMBER(B2781),INDEX($B$6722:$B$7921,B2781),0)</f>
        <v>0</v>
      </c>
      <c r="C11304" s="10"/>
    </row>
    <row r="11305" spans="1:3">
      <c r="A11305" s="21">
        <v>336</v>
      </c>
      <c r="B11305" s="6">
        <f>IF(ISNUMBER(B2782),INDEX($B$6722:$B$7921,B2782),0)</f>
        <v>0</v>
      </c>
      <c r="C11305" s="10"/>
    </row>
    <row r="11306" spans="1:3">
      <c r="A11306" s="21">
        <v>337</v>
      </c>
      <c r="B11306" s="6">
        <f>IF(ISNUMBER(B2783),INDEX($B$6722:$B$7921,B2783),0)</f>
        <v>0</v>
      </c>
      <c r="C11306" s="10"/>
    </row>
    <row r="11307" spans="1:3">
      <c r="A11307" s="21">
        <v>338</v>
      </c>
      <c r="B11307" s="6">
        <f>IF(ISNUMBER(B2784),INDEX($B$6722:$B$7921,B2784),0)</f>
        <v>0</v>
      </c>
      <c r="C11307" s="10"/>
    </row>
    <row r="11308" spans="1:3">
      <c r="A11308" s="21">
        <v>339</v>
      </c>
      <c r="B11308" s="6">
        <f>IF(ISNUMBER(B2785),INDEX($B$6722:$B$7921,B2785),0)</f>
        <v>0</v>
      </c>
      <c r="C11308" s="10"/>
    </row>
    <row r="11309" spans="1:3">
      <c r="A11309" s="21">
        <v>340</v>
      </c>
      <c r="B11309" s="6">
        <f>IF(ISNUMBER(B2786),INDEX($B$6722:$B$7921,B2786),0)</f>
        <v>0</v>
      </c>
      <c r="C11309" s="10"/>
    </row>
    <row r="11310" spans="1:3">
      <c r="A11310" s="21">
        <v>341</v>
      </c>
      <c r="B11310" s="6">
        <f>IF(ISNUMBER(B2787),INDEX($B$6722:$B$7921,B2787),0)</f>
        <v>0</v>
      </c>
      <c r="C11310" s="10"/>
    </row>
    <row r="11311" spans="1:3">
      <c r="A11311" s="21">
        <v>342</v>
      </c>
      <c r="B11311" s="6">
        <f>IF(ISNUMBER(B2788),INDEX($B$6722:$B$7921,B2788),0)</f>
        <v>0</v>
      </c>
      <c r="C11311" s="10"/>
    </row>
    <row r="11312" spans="1:3">
      <c r="A11312" s="21">
        <v>343</v>
      </c>
      <c r="B11312" s="6">
        <f>IF(ISNUMBER(B2789),INDEX($B$6722:$B$7921,B2789),0)</f>
        <v>0</v>
      </c>
      <c r="C11312" s="10"/>
    </row>
    <row r="11313" spans="1:3">
      <c r="A11313" s="21">
        <v>344</v>
      </c>
      <c r="B11313" s="6">
        <f>IF(ISNUMBER(B2790),INDEX($B$6722:$B$7921,B2790),0)</f>
        <v>0</v>
      </c>
      <c r="C11313" s="10"/>
    </row>
    <row r="11314" spans="1:3">
      <c r="A11314" s="21">
        <v>345</v>
      </c>
      <c r="B11314" s="6">
        <f>IF(ISNUMBER(B2791),INDEX($B$6722:$B$7921,B2791),0)</f>
        <v>0</v>
      </c>
      <c r="C11314" s="10"/>
    </row>
    <row r="11315" spans="1:3">
      <c r="A11315" s="21">
        <v>346</v>
      </c>
      <c r="B11315" s="6">
        <f>IF(ISNUMBER(B2792),INDEX($B$6722:$B$7921,B2792),0)</f>
        <v>0</v>
      </c>
      <c r="C11315" s="10"/>
    </row>
    <row r="11316" spans="1:3">
      <c r="A11316" s="21">
        <v>347</v>
      </c>
      <c r="B11316" s="6">
        <f>IF(ISNUMBER(B2793),INDEX($B$6722:$B$7921,B2793),0)</f>
        <v>0</v>
      </c>
      <c r="C11316" s="10"/>
    </row>
    <row r="11317" spans="1:3">
      <c r="A11317" s="21">
        <v>348</v>
      </c>
      <c r="B11317" s="6">
        <f>IF(ISNUMBER(B2794),INDEX($B$6722:$B$7921,B2794),0)</f>
        <v>0</v>
      </c>
      <c r="C11317" s="10"/>
    </row>
    <row r="11318" spans="1:3">
      <c r="A11318" s="21">
        <v>349</v>
      </c>
      <c r="B11318" s="6">
        <f>IF(ISNUMBER(B2795),INDEX($B$6722:$B$7921,B2795),0)</f>
        <v>0</v>
      </c>
      <c r="C11318" s="10"/>
    </row>
    <row r="11319" spans="1:3">
      <c r="A11319" s="21">
        <v>350</v>
      </c>
      <c r="B11319" s="6">
        <f>IF(ISNUMBER(B2796),INDEX($B$6722:$B$7921,B2796),0)</f>
        <v>0</v>
      </c>
      <c r="C11319" s="10"/>
    </row>
    <row r="11320" spans="1:3">
      <c r="A11320" s="21">
        <v>351</v>
      </c>
      <c r="B11320" s="6">
        <f>IF(ISNUMBER(B2797),INDEX($B$6722:$B$7921,B2797),0)</f>
        <v>0</v>
      </c>
      <c r="C11320" s="10"/>
    </row>
    <row r="11321" spans="1:3">
      <c r="A11321" s="21">
        <v>352</v>
      </c>
      <c r="B11321" s="6">
        <f>IF(ISNUMBER(B2798),INDEX($B$6722:$B$7921,B2798),0)</f>
        <v>0</v>
      </c>
      <c r="C11321" s="10"/>
    </row>
    <row r="11322" spans="1:3">
      <c r="A11322" s="21">
        <v>353</v>
      </c>
      <c r="B11322" s="6">
        <f>IF(ISNUMBER(B2799),INDEX($B$6722:$B$7921,B2799),0)</f>
        <v>0</v>
      </c>
      <c r="C11322" s="10"/>
    </row>
    <row r="11323" spans="1:3">
      <c r="A11323" s="21">
        <v>354</v>
      </c>
      <c r="B11323" s="6">
        <f>IF(ISNUMBER(B2800),INDEX($B$6722:$B$7921,B2800),0)</f>
        <v>0</v>
      </c>
      <c r="C11323" s="10"/>
    </row>
    <row r="11324" spans="1:3">
      <c r="A11324" s="21">
        <v>355</v>
      </c>
      <c r="B11324" s="6">
        <f>IF(ISNUMBER(B2801),INDEX($B$6722:$B$7921,B2801),0)</f>
        <v>0</v>
      </c>
      <c r="C11324" s="10"/>
    </row>
    <row r="11325" spans="1:3">
      <c r="A11325" s="21">
        <v>356</v>
      </c>
      <c r="B11325" s="6">
        <f>IF(ISNUMBER(B2802),INDEX($B$6722:$B$7921,B2802),0)</f>
        <v>0</v>
      </c>
      <c r="C11325" s="10"/>
    </row>
    <row r="11326" spans="1:3">
      <c r="A11326" s="21">
        <v>357</v>
      </c>
      <c r="B11326" s="6">
        <f>IF(ISNUMBER(B2803),INDEX($B$6722:$B$7921,B2803),0)</f>
        <v>0</v>
      </c>
      <c r="C11326" s="10"/>
    </row>
    <row r="11327" spans="1:3">
      <c r="A11327" s="21">
        <v>358</v>
      </c>
      <c r="B11327" s="6">
        <f>IF(ISNUMBER(B2804),INDEX($B$6722:$B$7921,B2804),0)</f>
        <v>0</v>
      </c>
      <c r="C11327" s="10"/>
    </row>
    <row r="11328" spans="1:3">
      <c r="A11328" s="21">
        <v>359</v>
      </c>
      <c r="B11328" s="6">
        <f>IF(ISNUMBER(B2805),INDEX($B$6722:$B$7921,B2805),0)</f>
        <v>0</v>
      </c>
      <c r="C11328" s="10"/>
    </row>
    <row r="11329" spans="1:3">
      <c r="A11329" s="21">
        <v>360</v>
      </c>
      <c r="B11329" s="6">
        <f>IF(ISNUMBER(B2806),INDEX($B$6722:$B$7921,B2806),0)</f>
        <v>0</v>
      </c>
      <c r="C11329" s="10"/>
    </row>
    <row r="11330" spans="1:3">
      <c r="A11330" s="21">
        <v>361</v>
      </c>
      <c r="B11330" s="6">
        <f>IF(ISNUMBER(B2807),INDEX($B$6722:$B$7921,B2807),0)</f>
        <v>0</v>
      </c>
      <c r="C11330" s="10"/>
    </row>
    <row r="11331" spans="1:3">
      <c r="A11331" s="21">
        <v>362</v>
      </c>
      <c r="B11331" s="6">
        <f>IF(ISNUMBER(B2808),INDEX($B$6722:$B$7921,B2808),0)</f>
        <v>0</v>
      </c>
      <c r="C11331" s="10"/>
    </row>
    <row r="11332" spans="1:3">
      <c r="A11332" s="21">
        <v>363</v>
      </c>
      <c r="B11332" s="6">
        <f>IF(ISNUMBER(B2809),INDEX($B$6722:$B$7921,B2809),0)</f>
        <v>0</v>
      </c>
      <c r="C11332" s="10"/>
    </row>
    <row r="11333" spans="1:3">
      <c r="A11333" s="21">
        <v>364</v>
      </c>
      <c r="B11333" s="6">
        <f>IF(ISNUMBER(B2810),INDEX($B$6722:$B$7921,B2810),0)</f>
        <v>0</v>
      </c>
      <c r="C11333" s="10"/>
    </row>
    <row r="11334" spans="1:3">
      <c r="A11334" s="21">
        <v>365</v>
      </c>
      <c r="B11334" s="6">
        <f>IF(ISNUMBER(B2811),INDEX($B$6722:$B$7921,B2811),0)</f>
        <v>0</v>
      </c>
      <c r="C11334" s="10"/>
    </row>
    <row r="11335" spans="1:3">
      <c r="A11335" s="21">
        <v>366</v>
      </c>
      <c r="B11335" s="6">
        <f>IF(ISNUMBER(B2812),INDEX($B$6722:$B$7921,B2812),0)</f>
        <v>0</v>
      </c>
      <c r="C11335" s="10"/>
    </row>
    <row r="11336" spans="1:3">
      <c r="A11336" s="21">
        <v>367</v>
      </c>
      <c r="B11336" s="6">
        <f>IF(ISNUMBER(B2813),INDEX($B$6722:$B$7921,B2813),0)</f>
        <v>0</v>
      </c>
      <c r="C11336" s="10"/>
    </row>
    <row r="11337" spans="1:3">
      <c r="A11337" s="21">
        <v>368</v>
      </c>
      <c r="B11337" s="6">
        <f>IF(ISNUMBER(B2814),INDEX($B$6722:$B$7921,B2814),0)</f>
        <v>0</v>
      </c>
      <c r="C11337" s="10"/>
    </row>
    <row r="11338" spans="1:3">
      <c r="A11338" s="21">
        <v>369</v>
      </c>
      <c r="B11338" s="6">
        <f>IF(ISNUMBER(B2815),INDEX($B$6722:$B$7921,B2815),0)</f>
        <v>0</v>
      </c>
      <c r="C11338" s="10"/>
    </row>
    <row r="11339" spans="1:3">
      <c r="A11339" s="21">
        <v>370</v>
      </c>
      <c r="B11339" s="6">
        <f>IF(ISNUMBER(B2816),INDEX($B$6722:$B$7921,B2816),0)</f>
        <v>0</v>
      </c>
      <c r="C11339" s="10"/>
    </row>
    <row r="11340" spans="1:3">
      <c r="A11340" s="21">
        <v>371</v>
      </c>
      <c r="B11340" s="6">
        <f>IF(ISNUMBER(B2817),INDEX($B$6722:$B$7921,B2817),0)</f>
        <v>0</v>
      </c>
      <c r="C11340" s="10"/>
    </row>
    <row r="11341" spans="1:3">
      <c r="A11341" s="21">
        <v>372</v>
      </c>
      <c r="B11341" s="6">
        <f>IF(ISNUMBER(B2818),INDEX($B$6722:$B$7921,B2818),0)</f>
        <v>0</v>
      </c>
      <c r="C11341" s="10"/>
    </row>
    <row r="11342" spans="1:3">
      <c r="A11342" s="21">
        <v>373</v>
      </c>
      <c r="B11342" s="6">
        <f>IF(ISNUMBER(B2819),INDEX($B$6722:$B$7921,B2819),0)</f>
        <v>0</v>
      </c>
      <c r="C11342" s="10"/>
    </row>
    <row r="11343" spans="1:3">
      <c r="A11343" s="21">
        <v>374</v>
      </c>
      <c r="B11343" s="6">
        <f>IF(ISNUMBER(B2820),INDEX($B$6722:$B$7921,B2820),0)</f>
        <v>0</v>
      </c>
      <c r="C11343" s="10"/>
    </row>
    <row r="11344" spans="1:3">
      <c r="A11344" s="21">
        <v>375</v>
      </c>
      <c r="B11344" s="6">
        <f>IF(ISNUMBER(B2821),INDEX($B$6722:$B$7921,B2821),0)</f>
        <v>0</v>
      </c>
      <c r="C11344" s="10"/>
    </row>
    <row r="11345" spans="1:3">
      <c r="A11345" s="21">
        <v>376</v>
      </c>
      <c r="B11345" s="6">
        <f>IF(ISNUMBER(B2822),INDEX($B$6722:$B$7921,B2822),0)</f>
        <v>0</v>
      </c>
      <c r="C11345" s="10"/>
    </row>
    <row r="11346" spans="1:3">
      <c r="A11346" s="21">
        <v>377</v>
      </c>
      <c r="B11346" s="6">
        <f>IF(ISNUMBER(B2823),INDEX($B$6722:$B$7921,B2823),0)</f>
        <v>0</v>
      </c>
      <c r="C11346" s="10"/>
    </row>
    <row r="11347" spans="1:3">
      <c r="A11347" s="21">
        <v>378</v>
      </c>
      <c r="B11347" s="6">
        <f>IF(ISNUMBER(B2824),INDEX($B$6722:$B$7921,B2824),0)</f>
        <v>0</v>
      </c>
      <c r="C11347" s="10"/>
    </row>
    <row r="11348" spans="1:3">
      <c r="A11348" s="21">
        <v>379</v>
      </c>
      <c r="B11348" s="6">
        <f>IF(ISNUMBER(B2825),INDEX($B$6722:$B$7921,B2825),0)</f>
        <v>0</v>
      </c>
      <c r="C11348" s="10"/>
    </row>
    <row r="11349" spans="1:3">
      <c r="A11349" s="21">
        <v>380</v>
      </c>
      <c r="B11349" s="6">
        <f>IF(ISNUMBER(B2826),INDEX($B$6722:$B$7921,B2826),0)</f>
        <v>0</v>
      </c>
      <c r="C11349" s="10"/>
    </row>
    <row r="11350" spans="1:3">
      <c r="A11350" s="21">
        <v>381</v>
      </c>
      <c r="B11350" s="6">
        <f>IF(ISNUMBER(B2827),INDEX($B$6722:$B$7921,B2827),0)</f>
        <v>0</v>
      </c>
      <c r="C11350" s="10"/>
    </row>
    <row r="11351" spans="1:3">
      <c r="A11351" s="21">
        <v>382</v>
      </c>
      <c r="B11351" s="6">
        <f>IF(ISNUMBER(B2828),INDEX($B$6722:$B$7921,B2828),0)</f>
        <v>0</v>
      </c>
      <c r="C11351" s="10"/>
    </row>
    <row r="11352" spans="1:3">
      <c r="A11352" s="21">
        <v>383</v>
      </c>
      <c r="B11352" s="6">
        <f>IF(ISNUMBER(B2829),INDEX($B$6722:$B$7921,B2829),0)</f>
        <v>0</v>
      </c>
      <c r="C11352" s="10"/>
    </row>
    <row r="11353" spans="1:3">
      <c r="A11353" s="21">
        <v>384</v>
      </c>
      <c r="B11353" s="6">
        <f>IF(ISNUMBER(B2830),INDEX($B$6722:$B$7921,B2830),0)</f>
        <v>0</v>
      </c>
      <c r="C11353" s="10"/>
    </row>
    <row r="11354" spans="1:3">
      <c r="A11354" s="21">
        <v>385</v>
      </c>
      <c r="B11354" s="6">
        <f>IF(ISNUMBER(B2831),INDEX($B$6722:$B$7921,B2831),0)</f>
        <v>0</v>
      </c>
      <c r="C11354" s="10"/>
    </row>
    <row r="11355" spans="1:3">
      <c r="A11355" s="21">
        <v>386</v>
      </c>
      <c r="B11355" s="6">
        <f>IF(ISNUMBER(B2832),INDEX($B$6722:$B$7921,B2832),0)</f>
        <v>0</v>
      </c>
      <c r="C11355" s="10"/>
    </row>
    <row r="11356" spans="1:3">
      <c r="A11356" s="21">
        <v>387</v>
      </c>
      <c r="B11356" s="6">
        <f>IF(ISNUMBER(B2833),INDEX($B$6722:$B$7921,B2833),0)</f>
        <v>0</v>
      </c>
      <c r="C11356" s="10"/>
    </row>
    <row r="11357" spans="1:3">
      <c r="A11357" s="21">
        <v>388</v>
      </c>
      <c r="B11357" s="6">
        <f>IF(ISNUMBER(B2834),INDEX($B$6722:$B$7921,B2834),0)</f>
        <v>0</v>
      </c>
      <c r="C11357" s="10"/>
    </row>
    <row r="11358" spans="1:3">
      <c r="A11358" s="21">
        <v>389</v>
      </c>
      <c r="B11358" s="6">
        <f>IF(ISNUMBER(B2835),INDEX($B$6722:$B$7921,B2835),0)</f>
        <v>0</v>
      </c>
      <c r="C11358" s="10"/>
    </row>
    <row r="11359" spans="1:3">
      <c r="A11359" s="21">
        <v>390</v>
      </c>
      <c r="B11359" s="6">
        <f>IF(ISNUMBER(B2836),INDEX($B$6722:$B$7921,B2836),0)</f>
        <v>0</v>
      </c>
      <c r="C11359" s="10"/>
    </row>
    <row r="11360" spans="1:3">
      <c r="A11360" s="21">
        <v>391</v>
      </c>
      <c r="B11360" s="6">
        <f>IF(ISNUMBER(B2837),INDEX($B$6722:$B$7921,B2837),0)</f>
        <v>0</v>
      </c>
      <c r="C11360" s="10"/>
    </row>
    <row r="11361" spans="1:3">
      <c r="A11361" s="21">
        <v>392</v>
      </c>
      <c r="B11361" s="6">
        <f>IF(ISNUMBER(B2838),INDEX($B$6722:$B$7921,B2838),0)</f>
        <v>0</v>
      </c>
      <c r="C11361" s="10"/>
    </row>
    <row r="11362" spans="1:3">
      <c r="A11362" s="21">
        <v>393</v>
      </c>
      <c r="B11362" s="6">
        <f>IF(ISNUMBER(B2839),INDEX($B$6722:$B$7921,B2839),0)</f>
        <v>0</v>
      </c>
      <c r="C11362" s="10"/>
    </row>
    <row r="11363" spans="1:3">
      <c r="A11363" s="21">
        <v>394</v>
      </c>
      <c r="B11363" s="6">
        <f>IF(ISNUMBER(B2840),INDEX($B$6722:$B$7921,B2840),0)</f>
        <v>0</v>
      </c>
      <c r="C11363" s="10"/>
    </row>
    <row r="11364" spans="1:3">
      <c r="A11364" s="21">
        <v>395</v>
      </c>
      <c r="B11364" s="6">
        <f>IF(ISNUMBER(B2841),INDEX($B$6722:$B$7921,B2841),0)</f>
        <v>0</v>
      </c>
      <c r="C11364" s="10"/>
    </row>
    <row r="11365" spans="1:3">
      <c r="A11365" s="21">
        <v>396</v>
      </c>
      <c r="B11365" s="6">
        <f>IF(ISNUMBER(B2842),INDEX($B$6722:$B$7921,B2842),0)</f>
        <v>0</v>
      </c>
      <c r="C11365" s="10"/>
    </row>
    <row r="11366" spans="1:3">
      <c r="A11366" s="21">
        <v>397</v>
      </c>
      <c r="B11366" s="6">
        <f>IF(ISNUMBER(B2843),INDEX($B$6722:$B$7921,B2843),0)</f>
        <v>0</v>
      </c>
      <c r="C11366" s="10"/>
    </row>
    <row r="11367" spans="1:3">
      <c r="A11367" s="21">
        <v>398</v>
      </c>
      <c r="B11367" s="6">
        <f>IF(ISNUMBER(B2844),INDEX($B$6722:$B$7921,B2844),0)</f>
        <v>0</v>
      </c>
      <c r="C11367" s="10"/>
    </row>
    <row r="11368" spans="1:3">
      <c r="A11368" s="21">
        <v>399</v>
      </c>
      <c r="B11368" s="6">
        <f>IF(ISNUMBER(B2845),INDEX($B$6722:$B$7921,B2845),0)</f>
        <v>0</v>
      </c>
      <c r="C11368" s="10"/>
    </row>
    <row r="11369" spans="1:3">
      <c r="A11369" s="21">
        <v>400</v>
      </c>
      <c r="B11369" s="6">
        <f>IF(ISNUMBER(B2846),INDEX($B$6722:$B$7921,B2846),0)</f>
        <v>0</v>
      </c>
      <c r="C11369" s="10"/>
    </row>
    <row r="11370" spans="1:3">
      <c r="A11370" s="21">
        <v>401</v>
      </c>
      <c r="B11370" s="6">
        <f>IF(ISNUMBER(B2847),INDEX($B$6722:$B$7921,B2847),0)</f>
        <v>0</v>
      </c>
      <c r="C11370" s="10"/>
    </row>
    <row r="11371" spans="1:3">
      <c r="A11371" s="21">
        <v>402</v>
      </c>
      <c r="B11371" s="6">
        <f>IF(ISNUMBER(B2848),INDEX($B$6722:$B$7921,B2848),0)</f>
        <v>0</v>
      </c>
      <c r="C11371" s="10"/>
    </row>
    <row r="11372" spans="1:3">
      <c r="A11372" s="21">
        <v>403</v>
      </c>
      <c r="B11372" s="6">
        <f>IF(ISNUMBER(B2849),INDEX($B$6722:$B$7921,B2849),0)</f>
        <v>0</v>
      </c>
      <c r="C11372" s="10"/>
    </row>
    <row r="11373" spans="1:3">
      <c r="A11373" s="21">
        <v>404</v>
      </c>
      <c r="B11373" s="6">
        <f>IF(ISNUMBER(B2850),INDEX($B$6722:$B$7921,B2850),0)</f>
        <v>0</v>
      </c>
      <c r="C11373" s="10"/>
    </row>
    <row r="11374" spans="1:3">
      <c r="A11374" s="21">
        <v>405</v>
      </c>
      <c r="B11374" s="6">
        <f>IF(ISNUMBER(B2851),INDEX($B$6722:$B$7921,B2851),0)</f>
        <v>0</v>
      </c>
      <c r="C11374" s="10"/>
    </row>
    <row r="11375" spans="1:3">
      <c r="A11375" s="21">
        <v>406</v>
      </c>
      <c r="B11375" s="6">
        <f>IF(ISNUMBER(B2852),INDEX($B$6722:$B$7921,B2852),0)</f>
        <v>0</v>
      </c>
      <c r="C11375" s="10"/>
    </row>
    <row r="11376" spans="1:3">
      <c r="A11376" s="21">
        <v>407</v>
      </c>
      <c r="B11376" s="6">
        <f>IF(ISNUMBER(B2853),INDEX($B$6722:$B$7921,B2853),0)</f>
        <v>0</v>
      </c>
      <c r="C11376" s="10"/>
    </row>
    <row r="11377" spans="1:3">
      <c r="A11377" s="21">
        <v>408</v>
      </c>
      <c r="B11377" s="6">
        <f>IF(ISNUMBER(B2854),INDEX($B$6722:$B$7921,B2854),0)</f>
        <v>0</v>
      </c>
      <c r="C11377" s="10"/>
    </row>
    <row r="11378" spans="1:3">
      <c r="A11378" s="21">
        <v>409</v>
      </c>
      <c r="B11378" s="6">
        <f>IF(ISNUMBER(B2855),INDEX($B$6722:$B$7921,B2855),0)</f>
        <v>0</v>
      </c>
      <c r="C11378" s="10"/>
    </row>
    <row r="11379" spans="1:3">
      <c r="A11379" s="21">
        <v>410</v>
      </c>
      <c r="B11379" s="6">
        <f>IF(ISNUMBER(B2856),INDEX($B$6722:$B$7921,B2856),0)</f>
        <v>0</v>
      </c>
      <c r="C11379" s="10"/>
    </row>
    <row r="11380" spans="1:3">
      <c r="A11380" s="21">
        <v>411</v>
      </c>
      <c r="B11380" s="6">
        <f>IF(ISNUMBER(B2857),INDEX($B$6722:$B$7921,B2857),0)</f>
        <v>0</v>
      </c>
      <c r="C11380" s="10"/>
    </row>
    <row r="11381" spans="1:3">
      <c r="A11381" s="21">
        <v>412</v>
      </c>
      <c r="B11381" s="6">
        <f>IF(ISNUMBER(B2858),INDEX($B$6722:$B$7921,B2858),0)</f>
        <v>0</v>
      </c>
      <c r="C11381" s="10"/>
    </row>
    <row r="11382" spans="1:3">
      <c r="A11382" s="21">
        <v>413</v>
      </c>
      <c r="B11382" s="6">
        <f>IF(ISNUMBER(B2859),INDEX($B$6722:$B$7921,B2859),0)</f>
        <v>0</v>
      </c>
      <c r="C11382" s="10"/>
    </row>
    <row r="11383" spans="1:3">
      <c r="A11383" s="21">
        <v>414</v>
      </c>
      <c r="B11383" s="6">
        <f>IF(ISNUMBER(B2860),INDEX($B$6722:$B$7921,B2860),0)</f>
        <v>0</v>
      </c>
      <c r="C11383" s="10"/>
    </row>
    <row r="11384" spans="1:3">
      <c r="A11384" s="21">
        <v>415</v>
      </c>
      <c r="B11384" s="6">
        <f>IF(ISNUMBER(B2861),INDEX($B$6722:$B$7921,B2861),0)</f>
        <v>0</v>
      </c>
      <c r="C11384" s="10"/>
    </row>
    <row r="11385" spans="1:3">
      <c r="A11385" s="21">
        <v>416</v>
      </c>
      <c r="B11385" s="6">
        <f>IF(ISNUMBER(B2862),INDEX($B$6722:$B$7921,B2862),0)</f>
        <v>0</v>
      </c>
      <c r="C11385" s="10"/>
    </row>
    <row r="11386" spans="1:3">
      <c r="A11386" s="21">
        <v>417</v>
      </c>
      <c r="B11386" s="6">
        <f>IF(ISNUMBER(B2863),INDEX($B$6722:$B$7921,B2863),0)</f>
        <v>0</v>
      </c>
      <c r="C11386" s="10"/>
    </row>
    <row r="11387" spans="1:3">
      <c r="A11387" s="21">
        <v>418</v>
      </c>
      <c r="B11387" s="6">
        <f>IF(ISNUMBER(B2864),INDEX($B$6722:$B$7921,B2864),0)</f>
        <v>0</v>
      </c>
      <c r="C11387" s="10"/>
    </row>
    <row r="11388" spans="1:3">
      <c r="A11388" s="21">
        <v>419</v>
      </c>
      <c r="B11388" s="6">
        <f>IF(ISNUMBER(B2865),INDEX($B$6722:$B$7921,B2865),0)</f>
        <v>0</v>
      </c>
      <c r="C11388" s="10"/>
    </row>
    <row r="11389" spans="1:3">
      <c r="A11389" s="21">
        <v>420</v>
      </c>
      <c r="B11389" s="6">
        <f>IF(ISNUMBER(B2866),INDEX($B$6722:$B$7921,B2866),0)</f>
        <v>0</v>
      </c>
      <c r="C11389" s="10"/>
    </row>
    <row r="11390" spans="1:3">
      <c r="A11390" s="21">
        <v>421</v>
      </c>
      <c r="B11390" s="6">
        <f>IF(ISNUMBER(B2867),INDEX($B$6722:$B$7921,B2867),0)</f>
        <v>0</v>
      </c>
      <c r="C11390" s="10"/>
    </row>
    <row r="11391" spans="1:3">
      <c r="A11391" s="21">
        <v>422</v>
      </c>
      <c r="B11391" s="6">
        <f>IF(ISNUMBER(B2868),INDEX($B$6722:$B$7921,B2868),0)</f>
        <v>0</v>
      </c>
      <c r="C11391" s="10"/>
    </row>
    <row r="11392" spans="1:3">
      <c r="A11392" s="21">
        <v>423</v>
      </c>
      <c r="B11392" s="6">
        <f>IF(ISNUMBER(B2869),INDEX($B$6722:$B$7921,B2869),0)</f>
        <v>0</v>
      </c>
      <c r="C11392" s="10"/>
    </row>
    <row r="11393" spans="1:3">
      <c r="A11393" s="21">
        <v>424</v>
      </c>
      <c r="B11393" s="6">
        <f>IF(ISNUMBER(B2870),INDEX($B$6722:$B$7921,B2870),0)</f>
        <v>0</v>
      </c>
      <c r="C11393" s="10"/>
    </row>
    <row r="11394" spans="1:3">
      <c r="A11394" s="21">
        <v>425</v>
      </c>
      <c r="B11394" s="6">
        <f>IF(ISNUMBER(B2871),INDEX($B$6722:$B$7921,B2871),0)</f>
        <v>0</v>
      </c>
      <c r="C11394" s="10"/>
    </row>
    <row r="11395" spans="1:3">
      <c r="A11395" s="21">
        <v>426</v>
      </c>
      <c r="B11395" s="6">
        <f>IF(ISNUMBER(B2872),INDEX($B$6722:$B$7921,B2872),0)</f>
        <v>0</v>
      </c>
      <c r="C11395" s="10"/>
    </row>
    <row r="11396" spans="1:3">
      <c r="A11396" s="21">
        <v>427</v>
      </c>
      <c r="B11396" s="6">
        <f>IF(ISNUMBER(B2873),INDEX($B$6722:$B$7921,B2873),0)</f>
        <v>0</v>
      </c>
      <c r="C11396" s="10"/>
    </row>
    <row r="11397" spans="1:3">
      <c r="A11397" s="21">
        <v>428</v>
      </c>
      <c r="B11397" s="6">
        <f>IF(ISNUMBER(B2874),INDEX($B$6722:$B$7921,B2874),0)</f>
        <v>0</v>
      </c>
      <c r="C11397" s="10"/>
    </row>
    <row r="11398" spans="1:3">
      <c r="A11398" s="21">
        <v>429</v>
      </c>
      <c r="B11398" s="6">
        <f>IF(ISNUMBER(B2875),INDEX($B$6722:$B$7921,B2875),0)</f>
        <v>0</v>
      </c>
      <c r="C11398" s="10"/>
    </row>
    <row r="11399" spans="1:3">
      <c r="A11399" s="21">
        <v>430</v>
      </c>
      <c r="B11399" s="6">
        <f>IF(ISNUMBER(B2876),INDEX($B$6722:$B$7921,B2876),0)</f>
        <v>0</v>
      </c>
      <c r="C11399" s="10"/>
    </row>
    <row r="11400" spans="1:3">
      <c r="A11400" s="21">
        <v>431</v>
      </c>
      <c r="B11400" s="6">
        <f>IF(ISNUMBER(B2877),INDEX($B$6722:$B$7921,B2877),0)</f>
        <v>0</v>
      </c>
      <c r="C11400" s="10"/>
    </row>
    <row r="11401" spans="1:3">
      <c r="A11401" s="21">
        <v>432</v>
      </c>
      <c r="B11401" s="6">
        <f>IF(ISNUMBER(B2878),INDEX($B$6722:$B$7921,B2878),0)</f>
        <v>0</v>
      </c>
      <c r="C11401" s="10"/>
    </row>
    <row r="11402" spans="1:3">
      <c r="A11402" s="21">
        <v>433</v>
      </c>
      <c r="B11402" s="6">
        <f>IF(ISNUMBER(B2879),INDEX($B$6722:$B$7921,B2879),0)</f>
        <v>0</v>
      </c>
      <c r="C11402" s="10"/>
    </row>
    <row r="11403" spans="1:3">
      <c r="A11403" s="21">
        <v>434</v>
      </c>
      <c r="B11403" s="6">
        <f>IF(ISNUMBER(B2880),INDEX($B$6722:$B$7921,B2880),0)</f>
        <v>0</v>
      </c>
      <c r="C11403" s="10"/>
    </row>
    <row r="11404" spans="1:3">
      <c r="A11404" s="21">
        <v>435</v>
      </c>
      <c r="B11404" s="6">
        <f>IF(ISNUMBER(B2881),INDEX($B$6722:$B$7921,B2881),0)</f>
        <v>0</v>
      </c>
      <c r="C11404" s="10"/>
    </row>
    <row r="11405" spans="1:3">
      <c r="A11405" s="21">
        <v>436</v>
      </c>
      <c r="B11405" s="6">
        <f>IF(ISNUMBER(B2882),INDEX($B$6722:$B$7921,B2882),0)</f>
        <v>0</v>
      </c>
      <c r="C11405" s="10"/>
    </row>
    <row r="11406" spans="1:3">
      <c r="A11406" s="21">
        <v>437</v>
      </c>
      <c r="B11406" s="6">
        <f>IF(ISNUMBER(B2883),INDEX($B$6722:$B$7921,B2883),0)</f>
        <v>0</v>
      </c>
      <c r="C11406" s="10"/>
    </row>
    <row r="11407" spans="1:3">
      <c r="A11407" s="21">
        <v>438</v>
      </c>
      <c r="B11407" s="6">
        <f>IF(ISNUMBER(B2884),INDEX($B$6722:$B$7921,B2884),0)</f>
        <v>0</v>
      </c>
      <c r="C11407" s="10"/>
    </row>
    <row r="11408" spans="1:3">
      <c r="A11408" s="21">
        <v>439</v>
      </c>
      <c r="B11408" s="6">
        <f>IF(ISNUMBER(B2885),INDEX($B$6722:$B$7921,B2885),0)</f>
        <v>0</v>
      </c>
      <c r="C11408" s="10"/>
    </row>
    <row r="11409" spans="1:3">
      <c r="A11409" s="21">
        <v>440</v>
      </c>
      <c r="B11409" s="6">
        <f>IF(ISNUMBER(B2886),INDEX($B$6722:$B$7921,B2886),0)</f>
        <v>0</v>
      </c>
      <c r="C11409" s="10"/>
    </row>
    <row r="11410" spans="1:3">
      <c r="A11410" s="21">
        <v>441</v>
      </c>
      <c r="B11410" s="6">
        <f>IF(ISNUMBER(B2887),INDEX($B$6722:$B$7921,B2887),0)</f>
        <v>0</v>
      </c>
      <c r="C11410" s="10"/>
    </row>
    <row r="11411" spans="1:3">
      <c r="A11411" s="21">
        <v>442</v>
      </c>
      <c r="B11411" s="6">
        <f>IF(ISNUMBER(B2888),INDEX($B$6722:$B$7921,B2888),0)</f>
        <v>0</v>
      </c>
      <c r="C11411" s="10"/>
    </row>
    <row r="11412" spans="1:3">
      <c r="A11412" s="21">
        <v>443</v>
      </c>
      <c r="B11412" s="6">
        <f>IF(ISNUMBER(B2889),INDEX($B$6722:$B$7921,B2889),0)</f>
        <v>0</v>
      </c>
      <c r="C11412" s="10"/>
    </row>
    <row r="11413" spans="1:3">
      <c r="A11413" s="21">
        <v>444</v>
      </c>
      <c r="B11413" s="6">
        <f>IF(ISNUMBER(B2890),INDEX($B$6722:$B$7921,B2890),0)</f>
        <v>0</v>
      </c>
      <c r="C11413" s="10"/>
    </row>
    <row r="11414" spans="1:3">
      <c r="A11414" s="21">
        <v>445</v>
      </c>
      <c r="B11414" s="6">
        <f>IF(ISNUMBER(B2891),INDEX($B$6722:$B$7921,B2891),0)</f>
        <v>0</v>
      </c>
      <c r="C11414" s="10"/>
    </row>
    <row r="11415" spans="1:3">
      <c r="A11415" s="21">
        <v>446</v>
      </c>
      <c r="B11415" s="6">
        <f>IF(ISNUMBER(B2892),INDEX($B$6722:$B$7921,B2892),0)</f>
        <v>0</v>
      </c>
      <c r="C11415" s="10"/>
    </row>
    <row r="11416" spans="1:3">
      <c r="A11416" s="21">
        <v>447</v>
      </c>
      <c r="B11416" s="6">
        <f>IF(ISNUMBER(B2893),INDEX($B$6722:$B$7921,B2893),0)</f>
        <v>0</v>
      </c>
      <c r="C11416" s="10"/>
    </row>
    <row r="11417" spans="1:3">
      <c r="A11417" s="21">
        <v>448</v>
      </c>
      <c r="B11417" s="6">
        <f>IF(ISNUMBER(B2894),INDEX($B$6722:$B$7921,B2894),0)</f>
        <v>0</v>
      </c>
      <c r="C11417" s="10"/>
    </row>
    <row r="11418" spans="1:3">
      <c r="A11418" s="21">
        <v>449</v>
      </c>
      <c r="B11418" s="6">
        <f>IF(ISNUMBER(B2895),INDEX($B$6722:$B$7921,B2895),0)</f>
        <v>0</v>
      </c>
      <c r="C11418" s="10"/>
    </row>
    <row r="11419" spans="1:3">
      <c r="A11419" s="21">
        <v>450</v>
      </c>
      <c r="B11419" s="6">
        <f>IF(ISNUMBER(B2896),INDEX($B$6722:$B$7921,B2896),0)</f>
        <v>0</v>
      </c>
      <c r="C11419" s="10"/>
    </row>
    <row r="11420" spans="1:3">
      <c r="A11420" s="21">
        <v>451</v>
      </c>
      <c r="B11420" s="6">
        <f>IF(ISNUMBER(B2897),INDEX($B$6722:$B$7921,B2897),0)</f>
        <v>0</v>
      </c>
      <c r="C11420" s="10"/>
    </row>
    <row r="11421" spans="1:3">
      <c r="A11421" s="21">
        <v>452</v>
      </c>
      <c r="B11421" s="6">
        <f>IF(ISNUMBER(B2898),INDEX($B$6722:$B$7921,B2898),0)</f>
        <v>0</v>
      </c>
      <c r="C11421" s="10"/>
    </row>
    <row r="11422" spans="1:3">
      <c r="A11422" s="21">
        <v>453</v>
      </c>
      <c r="B11422" s="6">
        <f>IF(ISNUMBER(B2899),INDEX($B$6722:$B$7921,B2899),0)</f>
        <v>0</v>
      </c>
      <c r="C11422" s="10"/>
    </row>
    <row r="11423" spans="1:3">
      <c r="A11423" s="21">
        <v>454</v>
      </c>
      <c r="B11423" s="6">
        <f>IF(ISNUMBER(B2900),INDEX($B$6722:$B$7921,B2900),0)</f>
        <v>0</v>
      </c>
      <c r="C11423" s="10"/>
    </row>
    <row r="11424" spans="1:3">
      <c r="A11424" s="21">
        <v>455</v>
      </c>
      <c r="B11424" s="6">
        <f>IF(ISNUMBER(B2901),INDEX($B$6722:$B$7921,B2901),0)</f>
        <v>0</v>
      </c>
      <c r="C11424" s="10"/>
    </row>
    <row r="11425" spans="1:3">
      <c r="A11425" s="21">
        <v>456</v>
      </c>
      <c r="B11425" s="6">
        <f>IF(ISNUMBER(B2902),INDEX($B$6722:$B$7921,B2902),0)</f>
        <v>0</v>
      </c>
      <c r="C11425" s="10"/>
    </row>
    <row r="11426" spans="1:3">
      <c r="A11426" s="21">
        <v>457</v>
      </c>
      <c r="B11426" s="6">
        <f>IF(ISNUMBER(B2903),INDEX($B$6722:$B$7921,B2903),0)</f>
        <v>0</v>
      </c>
      <c r="C11426" s="10"/>
    </row>
    <row r="11427" spans="1:3">
      <c r="A11427" s="21">
        <v>458</v>
      </c>
      <c r="B11427" s="6">
        <f>IF(ISNUMBER(B2904),INDEX($B$6722:$B$7921,B2904),0)</f>
        <v>0</v>
      </c>
      <c r="C11427" s="10"/>
    </row>
    <row r="11428" spans="1:3">
      <c r="A11428" s="21">
        <v>459</v>
      </c>
      <c r="B11428" s="6">
        <f>IF(ISNUMBER(B2905),INDEX($B$6722:$B$7921,B2905),0)</f>
        <v>0</v>
      </c>
      <c r="C11428" s="10"/>
    </row>
    <row r="11429" spans="1:3">
      <c r="A11429" s="21">
        <v>460</v>
      </c>
      <c r="B11429" s="6">
        <f>IF(ISNUMBER(B2906),INDEX($B$6722:$B$7921,B2906),0)</f>
        <v>0</v>
      </c>
      <c r="C11429" s="10"/>
    </row>
    <row r="11430" spans="1:3">
      <c r="A11430" s="21">
        <v>461</v>
      </c>
      <c r="B11430" s="6">
        <f>IF(ISNUMBER(B2907),INDEX($B$6722:$B$7921,B2907),0)</f>
        <v>0</v>
      </c>
      <c r="C11430" s="10"/>
    </row>
    <row r="11431" spans="1:3">
      <c r="A11431" s="21">
        <v>462</v>
      </c>
      <c r="B11431" s="6">
        <f>IF(ISNUMBER(B2908),INDEX($B$6722:$B$7921,B2908),0)</f>
        <v>0</v>
      </c>
      <c r="C11431" s="10"/>
    </row>
    <row r="11432" spans="1:3">
      <c r="A11432" s="21">
        <v>463</v>
      </c>
      <c r="B11432" s="6">
        <f>IF(ISNUMBER(B2909),INDEX($B$6722:$B$7921,B2909),0)</f>
        <v>0</v>
      </c>
      <c r="C11432" s="10"/>
    </row>
    <row r="11433" spans="1:3">
      <c r="A11433" s="21">
        <v>464</v>
      </c>
      <c r="B11433" s="6">
        <f>IF(ISNUMBER(B2910),INDEX($B$6722:$B$7921,B2910),0)</f>
        <v>0</v>
      </c>
      <c r="C11433" s="10"/>
    </row>
    <row r="11434" spans="1:3">
      <c r="A11434" s="21">
        <v>465</v>
      </c>
      <c r="B11434" s="6">
        <f>IF(ISNUMBER(B2911),INDEX($B$6722:$B$7921,B2911),0)</f>
        <v>0</v>
      </c>
      <c r="C11434" s="10"/>
    </row>
    <row r="11435" spans="1:3">
      <c r="A11435" s="21">
        <v>466</v>
      </c>
      <c r="B11435" s="6">
        <f>IF(ISNUMBER(B2912),INDEX($B$6722:$B$7921,B2912),0)</f>
        <v>0</v>
      </c>
      <c r="C11435" s="10"/>
    </row>
    <row r="11436" spans="1:3">
      <c r="A11436" s="21">
        <v>467</v>
      </c>
      <c r="B11436" s="6">
        <f>IF(ISNUMBER(B2913),INDEX($B$6722:$B$7921,B2913),0)</f>
        <v>0</v>
      </c>
      <c r="C11436" s="10"/>
    </row>
    <row r="11437" spans="1:3">
      <c r="A11437" s="21">
        <v>468</v>
      </c>
      <c r="B11437" s="6">
        <f>IF(ISNUMBER(B2914),INDEX($B$6722:$B$7921,B2914),0)</f>
        <v>0</v>
      </c>
      <c r="C11437" s="10"/>
    </row>
    <row r="11438" spans="1:3">
      <c r="A11438" s="21">
        <v>469</v>
      </c>
      <c r="B11438" s="6">
        <f>IF(ISNUMBER(B2915),INDEX($B$6722:$B$7921,B2915),0)</f>
        <v>0</v>
      </c>
      <c r="C11438" s="10"/>
    </row>
    <row r="11439" spans="1:3">
      <c r="A11439" s="21">
        <v>470</v>
      </c>
      <c r="B11439" s="6">
        <f>IF(ISNUMBER(B2916),INDEX($B$6722:$B$7921,B2916),0)</f>
        <v>0</v>
      </c>
      <c r="C11439" s="10"/>
    </row>
    <row r="11440" spans="1:3">
      <c r="A11440" s="21">
        <v>471</v>
      </c>
      <c r="B11440" s="6">
        <f>IF(ISNUMBER(B2917),INDEX($B$6722:$B$7921,B2917),0)</f>
        <v>0</v>
      </c>
      <c r="C11440" s="10"/>
    </row>
    <row r="11441" spans="1:3">
      <c r="A11441" s="21">
        <v>472</v>
      </c>
      <c r="B11441" s="6">
        <f>IF(ISNUMBER(B2918),INDEX($B$6722:$B$7921,B2918),0)</f>
        <v>0</v>
      </c>
      <c r="C11441" s="10"/>
    </row>
    <row r="11442" spans="1:3">
      <c r="A11442" s="21">
        <v>473</v>
      </c>
      <c r="B11442" s="6">
        <f>IF(ISNUMBER(B2919),INDEX($B$6722:$B$7921,B2919),0)</f>
        <v>0</v>
      </c>
      <c r="C11442" s="10"/>
    </row>
    <row r="11443" spans="1:3">
      <c r="A11443" s="21">
        <v>474</v>
      </c>
      <c r="B11443" s="6">
        <f>IF(ISNUMBER(B2920),INDEX($B$6722:$B$7921,B2920),0)</f>
        <v>0</v>
      </c>
      <c r="C11443" s="10"/>
    </row>
    <row r="11444" spans="1:3">
      <c r="A11444" s="21">
        <v>475</v>
      </c>
      <c r="B11444" s="6">
        <f>IF(ISNUMBER(B2921),INDEX($B$6722:$B$7921,B2921),0)</f>
        <v>0</v>
      </c>
      <c r="C11444" s="10"/>
    </row>
    <row r="11445" spans="1:3">
      <c r="A11445" s="21">
        <v>476</v>
      </c>
      <c r="B11445" s="6">
        <f>IF(ISNUMBER(B2922),INDEX($B$6722:$B$7921,B2922),0)</f>
        <v>0</v>
      </c>
      <c r="C11445" s="10"/>
    </row>
    <row r="11446" spans="1:3">
      <c r="A11446" s="21">
        <v>477</v>
      </c>
      <c r="B11446" s="6">
        <f>IF(ISNUMBER(B2923),INDEX($B$6722:$B$7921,B2923),0)</f>
        <v>0</v>
      </c>
      <c r="C11446" s="10"/>
    </row>
    <row r="11447" spans="1:3">
      <c r="A11447" s="21">
        <v>478</v>
      </c>
      <c r="B11447" s="6">
        <f>IF(ISNUMBER(B2924),INDEX($B$6722:$B$7921,B2924),0)</f>
        <v>0</v>
      </c>
      <c r="C11447" s="10"/>
    </row>
    <row r="11448" spans="1:3">
      <c r="A11448" s="21">
        <v>479</v>
      </c>
      <c r="B11448" s="6">
        <f>IF(ISNUMBER(B2925),INDEX($B$6722:$B$7921,B2925),0)</f>
        <v>0</v>
      </c>
      <c r="C11448" s="10"/>
    </row>
    <row r="11449" spans="1:3">
      <c r="A11449" s="21">
        <v>480</v>
      </c>
      <c r="B11449" s="6">
        <f>IF(ISNUMBER(B2926),INDEX($B$6722:$B$7921,B2926),0)</f>
        <v>0</v>
      </c>
      <c r="C11449" s="10"/>
    </row>
    <row r="11450" spans="1:3">
      <c r="A11450" s="21">
        <v>481</v>
      </c>
      <c r="B11450" s="6">
        <f>IF(ISNUMBER(B2927),INDEX($B$6722:$B$7921,B2927),0)</f>
        <v>0</v>
      </c>
      <c r="C11450" s="10"/>
    </row>
    <row r="11451" spans="1:3">
      <c r="A11451" s="21">
        <v>482</v>
      </c>
      <c r="B11451" s="6">
        <f>IF(ISNUMBER(B2928),INDEX($B$6722:$B$7921,B2928),0)</f>
        <v>0</v>
      </c>
      <c r="C11451" s="10"/>
    </row>
    <row r="11452" spans="1:3">
      <c r="A11452" s="21">
        <v>483</v>
      </c>
      <c r="B11452" s="6">
        <f>IF(ISNUMBER(B2929),INDEX($B$6722:$B$7921,B2929),0)</f>
        <v>0</v>
      </c>
      <c r="C11452" s="10"/>
    </row>
    <row r="11453" spans="1:3">
      <c r="A11453" s="21">
        <v>484</v>
      </c>
      <c r="B11453" s="6">
        <f>IF(ISNUMBER(B2930),INDEX($B$6722:$B$7921,B2930),0)</f>
        <v>0</v>
      </c>
      <c r="C11453" s="10"/>
    </row>
    <row r="11454" spans="1:3">
      <c r="A11454" s="21">
        <v>485</v>
      </c>
      <c r="B11454" s="6">
        <f>IF(ISNUMBER(B2931),INDEX($B$6722:$B$7921,B2931),0)</f>
        <v>0</v>
      </c>
      <c r="C11454" s="10"/>
    </row>
    <row r="11455" spans="1:3">
      <c r="A11455" s="21">
        <v>486</v>
      </c>
      <c r="B11455" s="6">
        <f>IF(ISNUMBER(B2932),INDEX($B$6722:$B$7921,B2932),0)</f>
        <v>0</v>
      </c>
      <c r="C11455" s="10"/>
    </row>
    <row r="11456" spans="1:3">
      <c r="A11456" s="21">
        <v>487</v>
      </c>
      <c r="B11456" s="6">
        <f>IF(ISNUMBER(B2933),INDEX($B$6722:$B$7921,B2933),0)</f>
        <v>0</v>
      </c>
      <c r="C11456" s="10"/>
    </row>
    <row r="11457" spans="1:3">
      <c r="A11457" s="21">
        <v>488</v>
      </c>
      <c r="B11457" s="6">
        <f>IF(ISNUMBER(B2934),INDEX($B$6722:$B$7921,B2934),0)</f>
        <v>0</v>
      </c>
      <c r="C11457" s="10"/>
    </row>
    <row r="11458" spans="1:3">
      <c r="A11458" s="21">
        <v>489</v>
      </c>
      <c r="B11458" s="6">
        <f>IF(ISNUMBER(B2935),INDEX($B$6722:$B$7921,B2935),0)</f>
        <v>0</v>
      </c>
      <c r="C11458" s="10"/>
    </row>
    <row r="11459" spans="1:3">
      <c r="A11459" s="21">
        <v>490</v>
      </c>
      <c r="B11459" s="6">
        <f>IF(ISNUMBER(B2936),INDEX($B$6722:$B$7921,B2936),0)</f>
        <v>0</v>
      </c>
      <c r="C11459" s="10"/>
    </row>
    <row r="11460" spans="1:3">
      <c r="A11460" s="21">
        <v>491</v>
      </c>
      <c r="B11460" s="6">
        <f>IF(ISNUMBER(B2937),INDEX($B$6722:$B$7921,B2937),0)</f>
        <v>0</v>
      </c>
      <c r="C11460" s="10"/>
    </row>
    <row r="11461" spans="1:3">
      <c r="A11461" s="21">
        <v>492</v>
      </c>
      <c r="B11461" s="6">
        <f>IF(ISNUMBER(B2938),INDEX($B$6722:$B$7921,B2938),0)</f>
        <v>0</v>
      </c>
      <c r="C11461" s="10"/>
    </row>
    <row r="11462" spans="1:3">
      <c r="A11462" s="21">
        <v>493</v>
      </c>
      <c r="B11462" s="6">
        <f>IF(ISNUMBER(B2939),INDEX($B$6722:$B$7921,B2939),0)</f>
        <v>0</v>
      </c>
      <c r="C11462" s="10"/>
    </row>
    <row r="11463" spans="1:3">
      <c r="A11463" s="21">
        <v>494</v>
      </c>
      <c r="B11463" s="6">
        <f>IF(ISNUMBER(B2940),INDEX($B$6722:$B$7921,B2940),0)</f>
        <v>0</v>
      </c>
      <c r="C11463" s="10"/>
    </row>
    <row r="11464" spans="1:3">
      <c r="A11464" s="21">
        <v>495</v>
      </c>
      <c r="B11464" s="6">
        <f>IF(ISNUMBER(B2941),INDEX($B$6722:$B$7921,B2941),0)</f>
        <v>0</v>
      </c>
      <c r="C11464" s="10"/>
    </row>
    <row r="11465" spans="1:3">
      <c r="A11465" s="21">
        <v>496</v>
      </c>
      <c r="B11465" s="6">
        <f>IF(ISNUMBER(B2942),INDEX($B$6722:$B$7921,B2942),0)</f>
        <v>0</v>
      </c>
      <c r="C11465" s="10"/>
    </row>
    <row r="11466" spans="1:3">
      <c r="A11466" s="21">
        <v>497</v>
      </c>
      <c r="B11466" s="6">
        <f>IF(ISNUMBER(B2943),INDEX($B$6722:$B$7921,B2943),0)</f>
        <v>0</v>
      </c>
      <c r="C11466" s="10"/>
    </row>
    <row r="11467" spans="1:3">
      <c r="A11467" s="21">
        <v>498</v>
      </c>
      <c r="B11467" s="6">
        <f>IF(ISNUMBER(B2944),INDEX($B$6722:$B$7921,B2944),0)</f>
        <v>0</v>
      </c>
      <c r="C11467" s="10"/>
    </row>
    <row r="11468" spans="1:3">
      <c r="A11468" s="21">
        <v>499</v>
      </c>
      <c r="B11468" s="6">
        <f>IF(ISNUMBER(B2945),INDEX($B$6722:$B$7921,B2945),0)</f>
        <v>0</v>
      </c>
      <c r="C11468" s="10"/>
    </row>
    <row r="11469" spans="1:3">
      <c r="A11469" s="21">
        <v>500</v>
      </c>
      <c r="B11469" s="6">
        <f>IF(ISNUMBER(B2946),INDEX($B$6722:$B$7921,B2946),0)</f>
        <v>0</v>
      </c>
      <c r="C11469" s="10"/>
    </row>
    <row r="11470" spans="1:3">
      <c r="A11470" s="21">
        <v>501</v>
      </c>
      <c r="B11470" s="6">
        <f>IF(ISNUMBER(B2947),INDEX($B$6722:$B$7921,B2947),0)</f>
        <v>0</v>
      </c>
      <c r="C11470" s="10"/>
    </row>
    <row r="11471" spans="1:3">
      <c r="A11471" s="21">
        <v>502</v>
      </c>
      <c r="B11471" s="6">
        <f>IF(ISNUMBER(B2948),INDEX($B$6722:$B$7921,B2948),0)</f>
        <v>0</v>
      </c>
      <c r="C11471" s="10"/>
    </row>
    <row r="11472" spans="1:3">
      <c r="A11472" s="21">
        <v>503</v>
      </c>
      <c r="B11472" s="6">
        <f>IF(ISNUMBER(B2949),INDEX($B$6722:$B$7921,B2949),0)</f>
        <v>0</v>
      </c>
      <c r="C11472" s="10"/>
    </row>
    <row r="11473" spans="1:3">
      <c r="A11473" s="21">
        <v>504</v>
      </c>
      <c r="B11473" s="6">
        <f>IF(ISNUMBER(B2950),INDEX($B$6722:$B$7921,B2950),0)</f>
        <v>0</v>
      </c>
      <c r="C11473" s="10"/>
    </row>
    <row r="11474" spans="1:3">
      <c r="A11474" s="21">
        <v>505</v>
      </c>
      <c r="B11474" s="6">
        <f>IF(ISNUMBER(B2951),INDEX($B$6722:$B$7921,B2951),0)</f>
        <v>0</v>
      </c>
      <c r="C11474" s="10"/>
    </row>
    <row r="11475" spans="1:3">
      <c r="A11475" s="21">
        <v>506</v>
      </c>
      <c r="B11475" s="6">
        <f>IF(ISNUMBER(B2952),INDEX($B$6722:$B$7921,B2952),0)</f>
        <v>0</v>
      </c>
      <c r="C11475" s="10"/>
    </row>
    <row r="11476" spans="1:3">
      <c r="A11476" s="21">
        <v>507</v>
      </c>
      <c r="B11476" s="6">
        <f>IF(ISNUMBER(B2953),INDEX($B$6722:$B$7921,B2953),0)</f>
        <v>0</v>
      </c>
      <c r="C11476" s="10"/>
    </row>
    <row r="11477" spans="1:3">
      <c r="A11477" s="21">
        <v>508</v>
      </c>
      <c r="B11477" s="6">
        <f>IF(ISNUMBER(B2954),INDEX($B$6722:$B$7921,B2954),0)</f>
        <v>0</v>
      </c>
      <c r="C11477" s="10"/>
    </row>
    <row r="11478" spans="1:3">
      <c r="A11478" s="21">
        <v>509</v>
      </c>
      <c r="B11478" s="6">
        <f>IF(ISNUMBER(B2955),INDEX($B$6722:$B$7921,B2955),0)</f>
        <v>0</v>
      </c>
      <c r="C11478" s="10"/>
    </row>
    <row r="11479" spans="1:3">
      <c r="A11479" s="21">
        <v>510</v>
      </c>
      <c r="B11479" s="6">
        <f>IF(ISNUMBER(B2956),INDEX($B$6722:$B$7921,B2956),0)</f>
        <v>0</v>
      </c>
      <c r="C11479" s="10"/>
    </row>
    <row r="11480" spans="1:3">
      <c r="A11480" s="21">
        <v>511</v>
      </c>
      <c r="B11480" s="6">
        <f>IF(ISNUMBER(B2957),INDEX($B$6722:$B$7921,B2957),0)</f>
        <v>0</v>
      </c>
      <c r="C11480" s="10"/>
    </row>
    <row r="11481" spans="1:3">
      <c r="A11481" s="21">
        <v>512</v>
      </c>
      <c r="B11481" s="6">
        <f>IF(ISNUMBER(B2958),INDEX($B$6722:$B$7921,B2958),0)</f>
        <v>0</v>
      </c>
      <c r="C11481" s="10"/>
    </row>
    <row r="11482" spans="1:3">
      <c r="A11482" s="21">
        <v>513</v>
      </c>
      <c r="B11482" s="6">
        <f>IF(ISNUMBER(B2959),INDEX($B$6722:$B$7921,B2959),0)</f>
        <v>0</v>
      </c>
      <c r="C11482" s="10"/>
    </row>
    <row r="11483" spans="1:3">
      <c r="A11483" s="21">
        <v>514</v>
      </c>
      <c r="B11483" s="6">
        <f>IF(ISNUMBER(B2960),INDEX($B$6722:$B$7921,B2960),0)</f>
        <v>0</v>
      </c>
      <c r="C11483" s="10"/>
    </row>
    <row r="11484" spans="1:3">
      <c r="A11484" s="21">
        <v>515</v>
      </c>
      <c r="B11484" s="6">
        <f>IF(ISNUMBER(B2961),INDEX($B$6722:$B$7921,B2961),0)</f>
        <v>0</v>
      </c>
      <c r="C11484" s="10"/>
    </row>
    <row r="11485" spans="1:3">
      <c r="A11485" s="21">
        <v>516</v>
      </c>
      <c r="B11485" s="6">
        <f>IF(ISNUMBER(B2962),INDEX($B$6722:$B$7921,B2962),0)</f>
        <v>0</v>
      </c>
      <c r="C11485" s="10"/>
    </row>
    <row r="11486" spans="1:3">
      <c r="A11486" s="21">
        <v>517</v>
      </c>
      <c r="B11486" s="6">
        <f>IF(ISNUMBER(B2963),INDEX($B$6722:$B$7921,B2963),0)</f>
        <v>0</v>
      </c>
      <c r="C11486" s="10"/>
    </row>
    <row r="11487" spans="1:3">
      <c r="A11487" s="21">
        <v>518</v>
      </c>
      <c r="B11487" s="6">
        <f>IF(ISNUMBER(B2964),INDEX($B$6722:$B$7921,B2964),0)</f>
        <v>0</v>
      </c>
      <c r="C11487" s="10"/>
    </row>
    <row r="11488" spans="1:3">
      <c r="A11488" s="21">
        <v>519</v>
      </c>
      <c r="B11488" s="6">
        <f>IF(ISNUMBER(B2965),INDEX($B$6722:$B$7921,B2965),0)</f>
        <v>0</v>
      </c>
      <c r="C11488" s="10"/>
    </row>
    <row r="11489" spans="1:3">
      <c r="A11489" s="21">
        <v>520</v>
      </c>
      <c r="B11489" s="6">
        <f>IF(ISNUMBER(B2966),INDEX($B$6722:$B$7921,B2966),0)</f>
        <v>0</v>
      </c>
      <c r="C11489" s="10"/>
    </row>
    <row r="11490" spans="1:3">
      <c r="A11490" s="21">
        <v>521</v>
      </c>
      <c r="B11490" s="6">
        <f>IF(ISNUMBER(B2967),INDEX($B$6722:$B$7921,B2967),0)</f>
        <v>0</v>
      </c>
      <c r="C11490" s="10"/>
    </row>
    <row r="11491" spans="1:3">
      <c r="A11491" s="21">
        <v>522</v>
      </c>
      <c r="B11491" s="6">
        <f>IF(ISNUMBER(B2968),INDEX($B$6722:$B$7921,B2968),0)</f>
        <v>0</v>
      </c>
      <c r="C11491" s="10"/>
    </row>
    <row r="11492" spans="1:3">
      <c r="A11492" s="21">
        <v>523</v>
      </c>
      <c r="B11492" s="6">
        <f>IF(ISNUMBER(B2969),INDEX($B$6722:$B$7921,B2969),0)</f>
        <v>0</v>
      </c>
      <c r="C11492" s="10"/>
    </row>
    <row r="11493" spans="1:3">
      <c r="A11493" s="21">
        <v>524</v>
      </c>
      <c r="B11493" s="6">
        <f>IF(ISNUMBER(B2970),INDEX($B$6722:$B$7921,B2970),0)</f>
        <v>0</v>
      </c>
      <c r="C11493" s="10"/>
    </row>
    <row r="11494" spans="1:3">
      <c r="A11494" s="21">
        <v>525</v>
      </c>
      <c r="B11494" s="6">
        <f>IF(ISNUMBER(B2971),INDEX($B$6722:$B$7921,B2971),0)</f>
        <v>0</v>
      </c>
      <c r="C11494" s="10"/>
    </row>
    <row r="11495" spans="1:3">
      <c r="A11495" s="21">
        <v>526</v>
      </c>
      <c r="B11495" s="6">
        <f>IF(ISNUMBER(B2972),INDEX($B$6722:$B$7921,B2972),0)</f>
        <v>0</v>
      </c>
      <c r="C11495" s="10"/>
    </row>
    <row r="11496" spans="1:3">
      <c r="A11496" s="21">
        <v>527</v>
      </c>
      <c r="B11496" s="6">
        <f>IF(ISNUMBER(B2973),INDEX($B$6722:$B$7921,B2973),0)</f>
        <v>0</v>
      </c>
      <c r="C11496" s="10"/>
    </row>
    <row r="11497" spans="1:3">
      <c r="A11497" s="21">
        <v>528</v>
      </c>
      <c r="B11497" s="6">
        <f>IF(ISNUMBER(B2974),INDEX($B$6722:$B$7921,B2974),0)</f>
        <v>0</v>
      </c>
      <c r="C11497" s="10"/>
    </row>
    <row r="11498" spans="1:3">
      <c r="A11498" s="21">
        <v>529</v>
      </c>
      <c r="B11498" s="6">
        <f>IF(ISNUMBER(B2975),INDEX($B$6722:$B$7921,B2975),0)</f>
        <v>0</v>
      </c>
      <c r="C11498" s="10"/>
    </row>
    <row r="11499" spans="1:3">
      <c r="A11499" s="21">
        <v>530</v>
      </c>
      <c r="B11499" s="6">
        <f>IF(ISNUMBER(B2976),INDEX($B$6722:$B$7921,B2976),0)</f>
        <v>0</v>
      </c>
      <c r="C11499" s="10"/>
    </row>
    <row r="11500" spans="1:3">
      <c r="A11500" s="21">
        <v>531</v>
      </c>
      <c r="B11500" s="6">
        <f>IF(ISNUMBER(B2977),INDEX($B$6722:$B$7921,B2977),0)</f>
        <v>0</v>
      </c>
      <c r="C11500" s="10"/>
    </row>
    <row r="11501" spans="1:3">
      <c r="A11501" s="21">
        <v>532</v>
      </c>
      <c r="B11501" s="6">
        <f>IF(ISNUMBER(B2978),INDEX($B$6722:$B$7921,B2978),0)</f>
        <v>0</v>
      </c>
      <c r="C11501" s="10"/>
    </row>
    <row r="11502" spans="1:3">
      <c r="A11502" s="21">
        <v>533</v>
      </c>
      <c r="B11502" s="6">
        <f>IF(ISNUMBER(B2979),INDEX($B$6722:$B$7921,B2979),0)</f>
        <v>0</v>
      </c>
      <c r="C11502" s="10"/>
    </row>
    <row r="11503" spans="1:3">
      <c r="A11503" s="21">
        <v>534</v>
      </c>
      <c r="B11503" s="6">
        <f>IF(ISNUMBER(B2980),INDEX($B$6722:$B$7921,B2980),0)</f>
        <v>0</v>
      </c>
      <c r="C11503" s="10"/>
    </row>
    <row r="11504" spans="1:3">
      <c r="A11504" s="21">
        <v>535</v>
      </c>
      <c r="B11504" s="6">
        <f>IF(ISNUMBER(B2981),INDEX($B$6722:$B$7921,B2981),0)</f>
        <v>0</v>
      </c>
      <c r="C11504" s="10"/>
    </row>
    <row r="11505" spans="1:3">
      <c r="A11505" s="21">
        <v>536</v>
      </c>
      <c r="B11505" s="6">
        <f>IF(ISNUMBER(B2982),INDEX($B$6722:$B$7921,B2982),0)</f>
        <v>0</v>
      </c>
      <c r="C11505" s="10"/>
    </row>
    <row r="11506" spans="1:3">
      <c r="A11506" s="21">
        <v>537</v>
      </c>
      <c r="B11506" s="6">
        <f>IF(ISNUMBER(B2983),INDEX($B$6722:$B$7921,B2983),0)</f>
        <v>0</v>
      </c>
      <c r="C11506" s="10"/>
    </row>
    <row r="11507" spans="1:3">
      <c r="A11507" s="21">
        <v>538</v>
      </c>
      <c r="B11507" s="6">
        <f>IF(ISNUMBER(B2984),INDEX($B$6722:$B$7921,B2984),0)</f>
        <v>0</v>
      </c>
      <c r="C11507" s="10"/>
    </row>
    <row r="11508" spans="1:3">
      <c r="A11508" s="21">
        <v>539</v>
      </c>
      <c r="B11508" s="6">
        <f>IF(ISNUMBER(B2985),INDEX($B$6722:$B$7921,B2985),0)</f>
        <v>0</v>
      </c>
      <c r="C11508" s="10"/>
    </row>
    <row r="11509" spans="1:3">
      <c r="A11509" s="21">
        <v>540</v>
      </c>
      <c r="B11509" s="6">
        <f>IF(ISNUMBER(B2986),INDEX($B$6722:$B$7921,B2986),0)</f>
        <v>0</v>
      </c>
      <c r="C11509" s="10"/>
    </row>
    <row r="11510" spans="1:3">
      <c r="A11510" s="21">
        <v>541</v>
      </c>
      <c r="B11510" s="6">
        <f>IF(ISNUMBER(B2987),INDEX($B$6722:$B$7921,B2987),0)</f>
        <v>0</v>
      </c>
      <c r="C11510" s="10"/>
    </row>
    <row r="11511" spans="1:3">
      <c r="A11511" s="21">
        <v>542</v>
      </c>
      <c r="B11511" s="6">
        <f>IF(ISNUMBER(B2988),INDEX($B$6722:$B$7921,B2988),0)</f>
        <v>0</v>
      </c>
      <c r="C11511" s="10"/>
    </row>
    <row r="11512" spans="1:3">
      <c r="A11512" s="21">
        <v>543</v>
      </c>
      <c r="B11512" s="6">
        <f>IF(ISNUMBER(B2989),INDEX($B$6722:$B$7921,B2989),0)</f>
        <v>0</v>
      </c>
      <c r="C11512" s="10"/>
    </row>
    <row r="11513" spans="1:3">
      <c r="A11513" s="21">
        <v>544</v>
      </c>
      <c r="B11513" s="6">
        <f>IF(ISNUMBER(B2990),INDEX($B$6722:$B$7921,B2990),0)</f>
        <v>0</v>
      </c>
      <c r="C11513" s="10"/>
    </row>
    <row r="11514" spans="1:3">
      <c r="A11514" s="21">
        <v>545</v>
      </c>
      <c r="B11514" s="6">
        <f>IF(ISNUMBER(B2991),INDEX($B$6722:$B$7921,B2991),0)</f>
        <v>0</v>
      </c>
      <c r="C11514" s="10"/>
    </row>
    <row r="11515" spans="1:3">
      <c r="A11515" s="21">
        <v>546</v>
      </c>
      <c r="B11515" s="6">
        <f>IF(ISNUMBER(B2992),INDEX($B$6722:$B$7921,B2992),0)</f>
        <v>0</v>
      </c>
      <c r="C11515" s="10"/>
    </row>
    <row r="11516" spans="1:3">
      <c r="A11516" s="21">
        <v>547</v>
      </c>
      <c r="B11516" s="6">
        <f>IF(ISNUMBER(B2993),INDEX($B$6722:$B$7921,B2993),0)</f>
        <v>0</v>
      </c>
      <c r="C11516" s="10"/>
    </row>
    <row r="11517" spans="1:3">
      <c r="A11517" s="21">
        <v>548</v>
      </c>
      <c r="B11517" s="6">
        <f>IF(ISNUMBER(B2994),INDEX($B$6722:$B$7921,B2994),0)</f>
        <v>0</v>
      </c>
      <c r="C11517" s="10"/>
    </row>
    <row r="11518" spans="1:3">
      <c r="A11518" s="21">
        <v>549</v>
      </c>
      <c r="B11518" s="6">
        <f>IF(ISNUMBER(B2995),INDEX($B$6722:$B$7921,B2995),0)</f>
        <v>0</v>
      </c>
      <c r="C11518" s="10"/>
    </row>
    <row r="11519" spans="1:3">
      <c r="A11519" s="21">
        <v>550</v>
      </c>
      <c r="B11519" s="6">
        <f>IF(ISNUMBER(B2996),INDEX($B$6722:$B$7921,B2996),0)</f>
        <v>0</v>
      </c>
      <c r="C11519" s="10"/>
    </row>
    <row r="11520" spans="1:3">
      <c r="A11520" s="21">
        <v>551</v>
      </c>
      <c r="B11520" s="6">
        <f>IF(ISNUMBER(B2997),INDEX($B$6722:$B$7921,B2997),0)</f>
        <v>0</v>
      </c>
      <c r="C11520" s="10"/>
    </row>
    <row r="11521" spans="1:3">
      <c r="A11521" s="21">
        <v>552</v>
      </c>
      <c r="B11521" s="6">
        <f>IF(ISNUMBER(B2998),INDEX($B$6722:$B$7921,B2998),0)</f>
        <v>0</v>
      </c>
      <c r="C11521" s="10"/>
    </row>
    <row r="11522" spans="1:3">
      <c r="A11522" s="21">
        <v>553</v>
      </c>
      <c r="B11522" s="6">
        <f>IF(ISNUMBER(B2999),INDEX($B$6722:$B$7921,B2999),0)</f>
        <v>0</v>
      </c>
      <c r="C11522" s="10"/>
    </row>
    <row r="11523" spans="1:3">
      <c r="A11523" s="21">
        <v>554</v>
      </c>
      <c r="B11523" s="6">
        <f>IF(ISNUMBER(B3000),INDEX($B$6722:$B$7921,B3000),0)</f>
        <v>0</v>
      </c>
      <c r="C11523" s="10"/>
    </row>
    <row r="11524" spans="1:3">
      <c r="A11524" s="21">
        <v>555</v>
      </c>
      <c r="B11524" s="6">
        <f>IF(ISNUMBER(B3001),INDEX($B$6722:$B$7921,B3001),0)</f>
        <v>0</v>
      </c>
      <c r="C11524" s="10"/>
    </row>
    <row r="11525" spans="1:3">
      <c r="A11525" s="21">
        <v>556</v>
      </c>
      <c r="B11525" s="6">
        <f>IF(ISNUMBER(B3002),INDEX($B$6722:$B$7921,B3002),0)</f>
        <v>0</v>
      </c>
      <c r="C11525" s="10"/>
    </row>
    <row r="11526" spans="1:3">
      <c r="A11526" s="21">
        <v>557</v>
      </c>
      <c r="B11526" s="6">
        <f>IF(ISNUMBER(B3003),INDEX($B$6722:$B$7921,B3003),0)</f>
        <v>0</v>
      </c>
      <c r="C11526" s="10"/>
    </row>
    <row r="11527" spans="1:3">
      <c r="A11527" s="21">
        <v>558</v>
      </c>
      <c r="B11527" s="6">
        <f>IF(ISNUMBER(B3004),INDEX($B$6722:$B$7921,B3004),0)</f>
        <v>0</v>
      </c>
      <c r="C11527" s="10"/>
    </row>
    <row r="11528" spans="1:3">
      <c r="A11528" s="21">
        <v>559</v>
      </c>
      <c r="B11528" s="6">
        <f>IF(ISNUMBER(B3005),INDEX($B$6722:$B$7921,B3005),0)</f>
        <v>0</v>
      </c>
      <c r="C11528" s="10"/>
    </row>
    <row r="11529" spans="1:3">
      <c r="A11529" s="21">
        <v>560</v>
      </c>
      <c r="B11529" s="6">
        <f>IF(ISNUMBER(B3006),INDEX($B$6722:$B$7921,B3006),0)</f>
        <v>0</v>
      </c>
      <c r="C11529" s="10"/>
    </row>
    <row r="11530" spans="1:3">
      <c r="A11530" s="21">
        <v>561</v>
      </c>
      <c r="B11530" s="6">
        <f>IF(ISNUMBER(B3007),INDEX($B$6722:$B$7921,B3007),0)</f>
        <v>0</v>
      </c>
      <c r="C11530" s="10"/>
    </row>
    <row r="11531" spans="1:3">
      <c r="A11531" s="21">
        <v>562</v>
      </c>
      <c r="B11531" s="6">
        <f>IF(ISNUMBER(B3008),INDEX($B$6722:$B$7921,B3008),0)</f>
        <v>0</v>
      </c>
      <c r="C11531" s="10"/>
    </row>
    <row r="11532" spans="1:3">
      <c r="A11532" s="21">
        <v>563</v>
      </c>
      <c r="B11532" s="6">
        <f>IF(ISNUMBER(B3009),INDEX($B$6722:$B$7921,B3009),0)</f>
        <v>0</v>
      </c>
      <c r="C11532" s="10"/>
    </row>
    <row r="11533" spans="1:3">
      <c r="A11533" s="21">
        <v>564</v>
      </c>
      <c r="B11533" s="6">
        <f>IF(ISNUMBER(B3010),INDEX($B$6722:$B$7921,B3010),0)</f>
        <v>0</v>
      </c>
      <c r="C11533" s="10"/>
    </row>
    <row r="11534" spans="1:3">
      <c r="A11534" s="21">
        <v>565</v>
      </c>
      <c r="B11534" s="6">
        <f>IF(ISNUMBER(B3011),INDEX($B$6722:$B$7921,B3011),0)</f>
        <v>0</v>
      </c>
      <c r="C11534" s="10"/>
    </row>
    <row r="11535" spans="1:3">
      <c r="A11535" s="21">
        <v>566</v>
      </c>
      <c r="B11535" s="6">
        <f>IF(ISNUMBER(B3012),INDEX($B$6722:$B$7921,B3012),0)</f>
        <v>0</v>
      </c>
      <c r="C11535" s="10"/>
    </row>
    <row r="11536" spans="1:3">
      <c r="A11536" s="21">
        <v>567</v>
      </c>
      <c r="B11536" s="6">
        <f>IF(ISNUMBER(B3013),INDEX($B$6722:$B$7921,B3013),0)</f>
        <v>0</v>
      </c>
      <c r="C11536" s="10"/>
    </row>
    <row r="11537" spans="1:3">
      <c r="A11537" s="21">
        <v>568</v>
      </c>
      <c r="B11537" s="6">
        <f>IF(ISNUMBER(B3014),INDEX($B$6722:$B$7921,B3014),0)</f>
        <v>0</v>
      </c>
      <c r="C11537" s="10"/>
    </row>
    <row r="11538" spans="1:3">
      <c r="A11538" s="21">
        <v>569</v>
      </c>
      <c r="B11538" s="6">
        <f>IF(ISNUMBER(B3015),INDEX($B$6722:$B$7921,B3015),0)</f>
        <v>0</v>
      </c>
      <c r="C11538" s="10"/>
    </row>
    <row r="11539" spans="1:3">
      <c r="A11539" s="21">
        <v>570</v>
      </c>
      <c r="B11539" s="6">
        <f>IF(ISNUMBER(B3016),INDEX($B$6722:$B$7921,B3016),0)</f>
        <v>0</v>
      </c>
      <c r="C11539" s="10"/>
    </row>
    <row r="11540" spans="1:3">
      <c r="A11540" s="21">
        <v>571</v>
      </c>
      <c r="B11540" s="6">
        <f>IF(ISNUMBER(B3017),INDEX($B$6722:$B$7921,B3017),0)</f>
        <v>0</v>
      </c>
      <c r="C11540" s="10"/>
    </row>
    <row r="11541" spans="1:3">
      <c r="A11541" s="21">
        <v>572</v>
      </c>
      <c r="B11541" s="6">
        <f>IF(ISNUMBER(B3018),INDEX($B$6722:$B$7921,B3018),0)</f>
        <v>0</v>
      </c>
      <c r="C11541" s="10"/>
    </row>
    <row r="11542" spans="1:3">
      <c r="A11542" s="21">
        <v>573</v>
      </c>
      <c r="B11542" s="6">
        <f>IF(ISNUMBER(B3019),INDEX($B$6722:$B$7921,B3019),0)</f>
        <v>0</v>
      </c>
      <c r="C11542" s="10"/>
    </row>
    <row r="11543" spans="1:3">
      <c r="A11543" s="21">
        <v>574</v>
      </c>
      <c r="B11543" s="6">
        <f>IF(ISNUMBER(B3020),INDEX($B$6722:$B$7921,B3020),0)</f>
        <v>0</v>
      </c>
      <c r="C11543" s="10"/>
    </row>
    <row r="11544" spans="1:3">
      <c r="A11544" s="21">
        <v>575</v>
      </c>
      <c r="B11544" s="6">
        <f>IF(ISNUMBER(B3021),INDEX($B$6722:$B$7921,B3021),0)</f>
        <v>0</v>
      </c>
      <c r="C11544" s="10"/>
    </row>
    <row r="11545" spans="1:3">
      <c r="A11545" s="21">
        <v>576</v>
      </c>
      <c r="B11545" s="6">
        <f>IF(ISNUMBER(B3022),INDEX($B$6722:$B$7921,B3022),0)</f>
        <v>0</v>
      </c>
      <c r="C11545" s="10"/>
    </row>
    <row r="11546" spans="1:3">
      <c r="A11546" s="21">
        <v>577</v>
      </c>
      <c r="B11546" s="6">
        <f>IF(ISNUMBER(B3023),INDEX($B$6722:$B$7921,B3023),0)</f>
        <v>0</v>
      </c>
      <c r="C11546" s="10"/>
    </row>
    <row r="11547" spans="1:3">
      <c r="A11547" s="21">
        <v>578</v>
      </c>
      <c r="B11547" s="6">
        <f>IF(ISNUMBER(B3024),INDEX($B$6722:$B$7921,B3024),0)</f>
        <v>0</v>
      </c>
      <c r="C11547" s="10"/>
    </row>
    <row r="11548" spans="1:3">
      <c r="A11548" s="21">
        <v>579</v>
      </c>
      <c r="B11548" s="6">
        <f>IF(ISNUMBER(B3025),INDEX($B$6722:$B$7921,B3025),0)</f>
        <v>0</v>
      </c>
      <c r="C11548" s="10"/>
    </row>
    <row r="11549" spans="1:3">
      <c r="A11549" s="21">
        <v>580</v>
      </c>
      <c r="B11549" s="6">
        <f>IF(ISNUMBER(B3026),INDEX($B$6722:$B$7921,B3026),0)</f>
        <v>0</v>
      </c>
      <c r="C11549" s="10"/>
    </row>
    <row r="11550" spans="1:3">
      <c r="A11550" s="21">
        <v>581</v>
      </c>
      <c r="B11550" s="6">
        <f>IF(ISNUMBER(B3027),INDEX($B$6722:$B$7921,B3027),0)</f>
        <v>0</v>
      </c>
      <c r="C11550" s="10"/>
    </row>
    <row r="11551" spans="1:3">
      <c r="A11551" s="21">
        <v>582</v>
      </c>
      <c r="B11551" s="6">
        <f>IF(ISNUMBER(B3028),INDEX($B$6722:$B$7921,B3028),0)</f>
        <v>0</v>
      </c>
      <c r="C11551" s="10"/>
    </row>
    <row r="11552" spans="1:3">
      <c r="A11552" s="21">
        <v>583</v>
      </c>
      <c r="B11552" s="6">
        <f>IF(ISNUMBER(B3029),INDEX($B$6722:$B$7921,B3029),0)</f>
        <v>0</v>
      </c>
      <c r="C11552" s="10"/>
    </row>
    <row r="11553" spans="1:3">
      <c r="A11553" s="21">
        <v>584</v>
      </c>
      <c r="B11553" s="6">
        <f>IF(ISNUMBER(B3030),INDEX($B$6722:$B$7921,B3030),0)</f>
        <v>0</v>
      </c>
      <c r="C11553" s="10"/>
    </row>
    <row r="11554" spans="1:3">
      <c r="A11554" s="21">
        <v>585</v>
      </c>
      <c r="B11554" s="6">
        <f>IF(ISNUMBER(B3031),INDEX($B$6722:$B$7921,B3031),0)</f>
        <v>0</v>
      </c>
      <c r="C11554" s="10"/>
    </row>
    <row r="11555" spans="1:3">
      <c r="A11555" s="21">
        <v>586</v>
      </c>
      <c r="B11555" s="6">
        <f>IF(ISNUMBER(B3032),INDEX($B$6722:$B$7921,B3032),0)</f>
        <v>0</v>
      </c>
      <c r="C11555" s="10"/>
    </row>
    <row r="11556" spans="1:3">
      <c r="A11556" s="21">
        <v>587</v>
      </c>
      <c r="B11556" s="6">
        <f>IF(ISNUMBER(B3033),INDEX($B$6722:$B$7921,B3033),0)</f>
        <v>0</v>
      </c>
      <c r="C11556" s="10"/>
    </row>
    <row r="11557" spans="1:3">
      <c r="A11557" s="21">
        <v>588</v>
      </c>
      <c r="B11557" s="6">
        <f>IF(ISNUMBER(B3034),INDEX($B$6722:$B$7921,B3034),0)</f>
        <v>0</v>
      </c>
      <c r="C11557" s="10"/>
    </row>
    <row r="11558" spans="1:3">
      <c r="A11558" s="21">
        <v>589</v>
      </c>
      <c r="B11558" s="6">
        <f>IF(ISNUMBER(B3035),INDEX($B$6722:$B$7921,B3035),0)</f>
        <v>0</v>
      </c>
      <c r="C11558" s="10"/>
    </row>
    <row r="11559" spans="1:3">
      <c r="A11559" s="21">
        <v>590</v>
      </c>
      <c r="B11559" s="6">
        <f>IF(ISNUMBER(B3036),INDEX($B$6722:$B$7921,B3036),0)</f>
        <v>0</v>
      </c>
      <c r="C11559" s="10"/>
    </row>
    <row r="11560" spans="1:3">
      <c r="A11560" s="21">
        <v>591</v>
      </c>
      <c r="B11560" s="6">
        <f>IF(ISNUMBER(B3037),INDEX($B$6722:$B$7921,B3037),0)</f>
        <v>0</v>
      </c>
      <c r="C11560" s="10"/>
    </row>
    <row r="11561" spans="1:3">
      <c r="A11561" s="21">
        <v>592</v>
      </c>
      <c r="B11561" s="6">
        <f>IF(ISNUMBER(B3038),INDEX($B$6722:$B$7921,B3038),0)</f>
        <v>0</v>
      </c>
      <c r="C11561" s="10"/>
    </row>
    <row r="11562" spans="1:3">
      <c r="A11562" s="21">
        <v>593</v>
      </c>
      <c r="B11562" s="6">
        <f>IF(ISNUMBER(B3039),INDEX($B$6722:$B$7921,B3039),0)</f>
        <v>0</v>
      </c>
      <c r="C11562" s="10"/>
    </row>
    <row r="11563" spans="1:3">
      <c r="A11563" s="21">
        <v>594</v>
      </c>
      <c r="B11563" s="6">
        <f>IF(ISNUMBER(B3040),INDEX($B$6722:$B$7921,B3040),0)</f>
        <v>0</v>
      </c>
      <c r="C11563" s="10"/>
    </row>
    <row r="11564" spans="1:3">
      <c r="A11564" s="21">
        <v>595</v>
      </c>
      <c r="B11564" s="6">
        <f>IF(ISNUMBER(B3041),INDEX($B$6722:$B$7921,B3041),0)</f>
        <v>0</v>
      </c>
      <c r="C11564" s="10"/>
    </row>
    <row r="11565" spans="1:3">
      <c r="A11565" s="21">
        <v>596</v>
      </c>
      <c r="B11565" s="6">
        <f>IF(ISNUMBER(B3042),INDEX($B$6722:$B$7921,B3042),0)</f>
        <v>0</v>
      </c>
      <c r="C11565" s="10"/>
    </row>
    <row r="11566" spans="1:3">
      <c r="A11566" s="21">
        <v>597</v>
      </c>
      <c r="B11566" s="6">
        <f>IF(ISNUMBER(B3043),INDEX($B$6722:$B$7921,B3043),0)</f>
        <v>0</v>
      </c>
      <c r="C11566" s="10"/>
    </row>
    <row r="11567" spans="1:3">
      <c r="A11567" s="21">
        <v>598</v>
      </c>
      <c r="B11567" s="6">
        <f>IF(ISNUMBER(B3044),INDEX($B$6722:$B$7921,B3044),0)</f>
        <v>0</v>
      </c>
      <c r="C11567" s="10"/>
    </row>
    <row r="11568" spans="1:3">
      <c r="A11568" s="21">
        <v>599</v>
      </c>
      <c r="B11568" s="6">
        <f>IF(ISNUMBER(B3045),INDEX($B$6722:$B$7921,B3045),0)</f>
        <v>0</v>
      </c>
      <c r="C11568" s="10"/>
    </row>
    <row r="11569" spans="1:3">
      <c r="A11569" s="21">
        <v>600</v>
      </c>
      <c r="B11569" s="6">
        <f>IF(ISNUMBER(B3046),INDEX($B$6722:$B$7921,B3046),0)</f>
        <v>0</v>
      </c>
      <c r="C11569" s="10"/>
    </row>
    <row r="11571" spans="1:3" ht="21" customHeight="1">
      <c r="A11571" s="1" t="s">
        <v>486</v>
      </c>
    </row>
    <row r="11572" spans="1:3">
      <c r="A11572" s="2" t="s">
        <v>255</v>
      </c>
    </row>
    <row r="11573" spans="1:3">
      <c r="A11573" s="12" t="s">
        <v>487</v>
      </c>
    </row>
    <row r="11574" spans="1:3">
      <c r="A11574" s="12" t="s">
        <v>472</v>
      </c>
    </row>
    <row r="11575" spans="1:3">
      <c r="A11575" s="2" t="s">
        <v>473</v>
      </c>
    </row>
    <row r="11577" spans="1:3">
      <c r="B11577" s="3" t="s">
        <v>488</v>
      </c>
    </row>
    <row r="11578" spans="1:3">
      <c r="A11578" s="21">
        <v>1</v>
      </c>
      <c r="B11578" s="6">
        <f>IF(ISNUMBER(B4883),MAX(0,INDEX('913:913'!$F$6:$F$1205,B4883)),0)</f>
        <v>0</v>
      </c>
      <c r="C11578" s="10"/>
    </row>
    <row r="11579" spans="1:3">
      <c r="A11579" s="21">
        <v>2</v>
      </c>
      <c r="B11579" s="6">
        <f>IF(ISNUMBER(B4884),MAX(0,INDEX('913:913'!$F$6:$F$1205,B4884)),0)</f>
        <v>0</v>
      </c>
      <c r="C11579" s="10"/>
    </row>
    <row r="11580" spans="1:3">
      <c r="A11580" s="21">
        <v>3</v>
      </c>
      <c r="B11580" s="6">
        <f>IF(ISNUMBER(B4885),MAX(0,INDEX('913:913'!$F$6:$F$1205,B4885)),0)</f>
        <v>0</v>
      </c>
      <c r="C11580" s="10"/>
    </row>
    <row r="11581" spans="1:3">
      <c r="A11581" s="21">
        <v>4</v>
      </c>
      <c r="B11581" s="6">
        <f>IF(ISNUMBER(B4886),MAX(0,INDEX('913:913'!$F$6:$F$1205,B4886)),0)</f>
        <v>0</v>
      </c>
      <c r="C11581" s="10"/>
    </row>
    <row r="11582" spans="1:3">
      <c r="A11582" s="21">
        <v>5</v>
      </c>
      <c r="B11582" s="6">
        <f>IF(ISNUMBER(B4887),MAX(0,INDEX('913:913'!$F$6:$F$1205,B4887)),0)</f>
        <v>0</v>
      </c>
      <c r="C11582" s="10"/>
    </row>
    <row r="11583" spans="1:3">
      <c r="A11583" s="21">
        <v>6</v>
      </c>
      <c r="B11583" s="6">
        <f>IF(ISNUMBER(B4888),MAX(0,INDEX('913:913'!$F$6:$F$1205,B4888)),0)</f>
        <v>0</v>
      </c>
      <c r="C11583" s="10"/>
    </row>
    <row r="11584" spans="1:3">
      <c r="A11584" s="21">
        <v>7</v>
      </c>
      <c r="B11584" s="6">
        <f>IF(ISNUMBER(B4889),MAX(0,INDEX('913:913'!$F$6:$F$1205,B4889)),0)</f>
        <v>0</v>
      </c>
      <c r="C11584" s="10"/>
    </row>
    <row r="11585" spans="1:3">
      <c r="A11585" s="21">
        <v>8</v>
      </c>
      <c r="B11585" s="6">
        <f>IF(ISNUMBER(B4890),MAX(0,INDEX('913:913'!$F$6:$F$1205,B4890)),0)</f>
        <v>0</v>
      </c>
      <c r="C11585" s="10"/>
    </row>
    <row r="11586" spans="1:3">
      <c r="A11586" s="21">
        <v>9</v>
      </c>
      <c r="B11586" s="6">
        <f>IF(ISNUMBER(B4891),MAX(0,INDEX('913:913'!$F$6:$F$1205,B4891)),0)</f>
        <v>0</v>
      </c>
      <c r="C11586" s="10"/>
    </row>
    <row r="11587" spans="1:3">
      <c r="A11587" s="21">
        <v>10</v>
      </c>
      <c r="B11587" s="6">
        <f>IF(ISNUMBER(B4892),MAX(0,INDEX('913:913'!$F$6:$F$1205,B4892)),0)</f>
        <v>0</v>
      </c>
      <c r="C11587" s="10"/>
    </row>
    <row r="11588" spans="1:3">
      <c r="A11588" s="21">
        <v>11</v>
      </c>
      <c r="B11588" s="6">
        <f>IF(ISNUMBER(B4893),MAX(0,INDEX('913:913'!$F$6:$F$1205,B4893)),0)</f>
        <v>0</v>
      </c>
      <c r="C11588" s="10"/>
    </row>
    <row r="11589" spans="1:3">
      <c r="A11589" s="21">
        <v>12</v>
      </c>
      <c r="B11589" s="6">
        <f>IF(ISNUMBER(B4894),MAX(0,INDEX('913:913'!$F$6:$F$1205,B4894)),0)</f>
        <v>0</v>
      </c>
      <c r="C11589" s="10"/>
    </row>
    <row r="11590" spans="1:3">
      <c r="A11590" s="21">
        <v>13</v>
      </c>
      <c r="B11590" s="6">
        <f>IF(ISNUMBER(B4895),MAX(0,INDEX('913:913'!$F$6:$F$1205,B4895)),0)</f>
        <v>0</v>
      </c>
      <c r="C11590" s="10"/>
    </row>
    <row r="11591" spans="1:3">
      <c r="A11591" s="21">
        <v>14</v>
      </c>
      <c r="B11591" s="6">
        <f>IF(ISNUMBER(B4896),MAX(0,INDEX('913:913'!$F$6:$F$1205,B4896)),0)</f>
        <v>0</v>
      </c>
      <c r="C11591" s="10"/>
    </row>
    <row r="11592" spans="1:3">
      <c r="A11592" s="21">
        <v>15</v>
      </c>
      <c r="B11592" s="6">
        <f>IF(ISNUMBER(B4897),MAX(0,INDEX('913:913'!$F$6:$F$1205,B4897)),0)</f>
        <v>0</v>
      </c>
      <c r="C11592" s="10"/>
    </row>
    <row r="11593" spans="1:3">
      <c r="A11593" s="21">
        <v>16</v>
      </c>
      <c r="B11593" s="6">
        <f>IF(ISNUMBER(B4898),MAX(0,INDEX('913:913'!$F$6:$F$1205,B4898)),0)</f>
        <v>0</v>
      </c>
      <c r="C11593" s="10"/>
    </row>
    <row r="11594" spans="1:3">
      <c r="A11594" s="21">
        <v>17</v>
      </c>
      <c r="B11594" s="6">
        <f>IF(ISNUMBER(B4899),MAX(0,INDEX('913:913'!$F$6:$F$1205,B4899)),0)</f>
        <v>0</v>
      </c>
      <c r="C11594" s="10"/>
    </row>
    <row r="11595" spans="1:3">
      <c r="A11595" s="21">
        <v>18</v>
      </c>
      <c r="B11595" s="6">
        <f>IF(ISNUMBER(B4900),MAX(0,INDEX('913:913'!$F$6:$F$1205,B4900)),0)</f>
        <v>0</v>
      </c>
      <c r="C11595" s="10"/>
    </row>
    <row r="11596" spans="1:3">
      <c r="A11596" s="21">
        <v>19</v>
      </c>
      <c r="B11596" s="6">
        <f>IF(ISNUMBER(B4901),MAX(0,INDEX('913:913'!$F$6:$F$1205,B4901)),0)</f>
        <v>0</v>
      </c>
      <c r="C11596" s="10"/>
    </row>
    <row r="11597" spans="1:3">
      <c r="A11597" s="21">
        <v>20</v>
      </c>
      <c r="B11597" s="6">
        <f>IF(ISNUMBER(B4902),MAX(0,INDEX('913:913'!$F$6:$F$1205,B4902)),0)</f>
        <v>0</v>
      </c>
      <c r="C11597" s="10"/>
    </row>
    <row r="11598" spans="1:3">
      <c r="A11598" s="21">
        <v>21</v>
      </c>
      <c r="B11598" s="6">
        <f>IF(ISNUMBER(B4903),MAX(0,INDEX('913:913'!$F$6:$F$1205,B4903)),0)</f>
        <v>0</v>
      </c>
      <c r="C11598" s="10"/>
    </row>
    <row r="11599" spans="1:3">
      <c r="A11599" s="21">
        <v>22</v>
      </c>
      <c r="B11599" s="6">
        <f>IF(ISNUMBER(B4904),MAX(0,INDEX('913:913'!$F$6:$F$1205,B4904)),0)</f>
        <v>0</v>
      </c>
      <c r="C11599" s="10"/>
    </row>
    <row r="11600" spans="1:3">
      <c r="A11600" s="21">
        <v>23</v>
      </c>
      <c r="B11600" s="6">
        <f>IF(ISNUMBER(B4905),MAX(0,INDEX('913:913'!$F$6:$F$1205,B4905)),0)</f>
        <v>0</v>
      </c>
      <c r="C11600" s="10"/>
    </row>
    <row r="11601" spans="1:3">
      <c r="A11601" s="21">
        <v>24</v>
      </c>
      <c r="B11601" s="6">
        <f>IF(ISNUMBER(B4906),MAX(0,INDEX('913:913'!$F$6:$F$1205,B4906)),0)</f>
        <v>0</v>
      </c>
      <c r="C11601" s="10"/>
    </row>
    <row r="11602" spans="1:3">
      <c r="A11602" s="21">
        <v>25</v>
      </c>
      <c r="B11602" s="6">
        <f>IF(ISNUMBER(B4907),MAX(0,INDEX('913:913'!$F$6:$F$1205,B4907)),0)</f>
        <v>0</v>
      </c>
      <c r="C11602" s="10"/>
    </row>
    <row r="11603" spans="1:3">
      <c r="A11603" s="21">
        <v>26</v>
      </c>
      <c r="B11603" s="6">
        <f>IF(ISNUMBER(B4908),MAX(0,INDEX('913:913'!$F$6:$F$1205,B4908)),0)</f>
        <v>0</v>
      </c>
      <c r="C11603" s="10"/>
    </row>
    <row r="11604" spans="1:3">
      <c r="A11604" s="21">
        <v>27</v>
      </c>
      <c r="B11604" s="6">
        <f>IF(ISNUMBER(B4909),MAX(0,INDEX('913:913'!$F$6:$F$1205,B4909)),0)</f>
        <v>0</v>
      </c>
      <c r="C11604" s="10"/>
    </row>
    <row r="11605" spans="1:3">
      <c r="A11605" s="21">
        <v>28</v>
      </c>
      <c r="B11605" s="6">
        <f>IF(ISNUMBER(B4910),MAX(0,INDEX('913:913'!$F$6:$F$1205,B4910)),0)</f>
        <v>0</v>
      </c>
      <c r="C11605" s="10"/>
    </row>
    <row r="11606" spans="1:3">
      <c r="A11606" s="21">
        <v>29</v>
      </c>
      <c r="B11606" s="6">
        <f>IF(ISNUMBER(B4911),MAX(0,INDEX('913:913'!$F$6:$F$1205,B4911)),0)</f>
        <v>0</v>
      </c>
      <c r="C11606" s="10"/>
    </row>
    <row r="11607" spans="1:3">
      <c r="A11607" s="21">
        <v>30</v>
      </c>
      <c r="B11607" s="6">
        <f>IF(ISNUMBER(B4912),MAX(0,INDEX('913:913'!$F$6:$F$1205,B4912)),0)</f>
        <v>0</v>
      </c>
      <c r="C11607" s="10"/>
    </row>
    <row r="11608" spans="1:3">
      <c r="A11608" s="21">
        <v>31</v>
      </c>
      <c r="B11608" s="6">
        <f>IF(ISNUMBER(B4913),MAX(0,INDEX('913:913'!$F$6:$F$1205,B4913)),0)</f>
        <v>0</v>
      </c>
      <c r="C11608" s="10"/>
    </row>
    <row r="11609" spans="1:3">
      <c r="A11609" s="21">
        <v>32</v>
      </c>
      <c r="B11609" s="6">
        <f>IF(ISNUMBER(B4914),MAX(0,INDEX('913:913'!$F$6:$F$1205,B4914)),0)</f>
        <v>0</v>
      </c>
      <c r="C11609" s="10"/>
    </row>
    <row r="11610" spans="1:3">
      <c r="A11610" s="21">
        <v>33</v>
      </c>
      <c r="B11610" s="6">
        <f>IF(ISNUMBER(B4915),MAX(0,INDEX('913:913'!$F$6:$F$1205,B4915)),0)</f>
        <v>0</v>
      </c>
      <c r="C11610" s="10"/>
    </row>
    <row r="11611" spans="1:3">
      <c r="A11611" s="21">
        <v>34</v>
      </c>
      <c r="B11611" s="6">
        <f>IF(ISNUMBER(B4916),MAX(0,INDEX('913:913'!$F$6:$F$1205,B4916)),0)</f>
        <v>0</v>
      </c>
      <c r="C11611" s="10"/>
    </row>
    <row r="11612" spans="1:3">
      <c r="A11612" s="21">
        <v>35</v>
      </c>
      <c r="B11612" s="6">
        <f>IF(ISNUMBER(B4917),MAX(0,INDEX('913:913'!$F$6:$F$1205,B4917)),0)</f>
        <v>0</v>
      </c>
      <c r="C11612" s="10"/>
    </row>
    <row r="11613" spans="1:3">
      <c r="A11613" s="21">
        <v>36</v>
      </c>
      <c r="B11613" s="6">
        <f>IF(ISNUMBER(B4918),MAX(0,INDEX('913:913'!$F$6:$F$1205,B4918)),0)</f>
        <v>0</v>
      </c>
      <c r="C11613" s="10"/>
    </row>
    <row r="11614" spans="1:3">
      <c r="A11614" s="21">
        <v>37</v>
      </c>
      <c r="B11614" s="6">
        <f>IF(ISNUMBER(B4919),MAX(0,INDEX('913:913'!$F$6:$F$1205,B4919)),0)</f>
        <v>0</v>
      </c>
      <c r="C11614" s="10"/>
    </row>
    <row r="11615" spans="1:3">
      <c r="A11615" s="21">
        <v>38</v>
      </c>
      <c r="B11615" s="6">
        <f>IF(ISNUMBER(B4920),MAX(0,INDEX('913:913'!$F$6:$F$1205,B4920)),0)</f>
        <v>0</v>
      </c>
      <c r="C11615" s="10"/>
    </row>
    <row r="11616" spans="1:3">
      <c r="A11616" s="21">
        <v>39</v>
      </c>
      <c r="B11616" s="6">
        <f>IF(ISNUMBER(B4921),MAX(0,INDEX('913:913'!$F$6:$F$1205,B4921)),0)</f>
        <v>0</v>
      </c>
      <c r="C11616" s="10"/>
    </row>
    <row r="11617" spans="1:3">
      <c r="A11617" s="21">
        <v>40</v>
      </c>
      <c r="B11617" s="6">
        <f>IF(ISNUMBER(B4922),MAX(0,INDEX('913:913'!$F$6:$F$1205,B4922)),0)</f>
        <v>0</v>
      </c>
      <c r="C11617" s="10"/>
    </row>
    <row r="11618" spans="1:3">
      <c r="A11618" s="21">
        <v>41</v>
      </c>
      <c r="B11618" s="6">
        <f>IF(ISNUMBER(B4923),MAX(0,INDEX('913:913'!$F$6:$F$1205,B4923)),0)</f>
        <v>0</v>
      </c>
      <c r="C11618" s="10"/>
    </row>
    <row r="11619" spans="1:3">
      <c r="A11619" s="21">
        <v>42</v>
      </c>
      <c r="B11619" s="6">
        <f>IF(ISNUMBER(B4924),MAX(0,INDEX('913:913'!$F$6:$F$1205,B4924)),0)</f>
        <v>0</v>
      </c>
      <c r="C11619" s="10"/>
    </row>
    <row r="11620" spans="1:3">
      <c r="A11620" s="21">
        <v>43</v>
      </c>
      <c r="B11620" s="6">
        <f>IF(ISNUMBER(B4925),MAX(0,INDEX('913:913'!$F$6:$F$1205,B4925)),0)</f>
        <v>0</v>
      </c>
      <c r="C11620" s="10"/>
    </row>
    <row r="11621" spans="1:3">
      <c r="A11621" s="21">
        <v>44</v>
      </c>
      <c r="B11621" s="6">
        <f>IF(ISNUMBER(B4926),MAX(0,INDEX('913:913'!$F$6:$F$1205,B4926)),0)</f>
        <v>0</v>
      </c>
      <c r="C11621" s="10"/>
    </row>
    <row r="11622" spans="1:3">
      <c r="A11622" s="21">
        <v>45</v>
      </c>
      <c r="B11622" s="6">
        <f>IF(ISNUMBER(B4927),MAX(0,INDEX('913:913'!$F$6:$F$1205,B4927)),0)</f>
        <v>0</v>
      </c>
      <c r="C11622" s="10"/>
    </row>
    <row r="11623" spans="1:3">
      <c r="A11623" s="21">
        <v>46</v>
      </c>
      <c r="B11623" s="6">
        <f>IF(ISNUMBER(B4928),MAX(0,INDEX('913:913'!$F$6:$F$1205,B4928)),0)</f>
        <v>0</v>
      </c>
      <c r="C11623" s="10"/>
    </row>
    <row r="11624" spans="1:3">
      <c r="A11624" s="21">
        <v>47</v>
      </c>
      <c r="B11624" s="6">
        <f>IF(ISNUMBER(B4929),MAX(0,INDEX('913:913'!$F$6:$F$1205,B4929)),0)</f>
        <v>0</v>
      </c>
      <c r="C11624" s="10"/>
    </row>
    <row r="11625" spans="1:3">
      <c r="A11625" s="21">
        <v>48</v>
      </c>
      <c r="B11625" s="6">
        <f>IF(ISNUMBER(B4930),MAX(0,INDEX('913:913'!$F$6:$F$1205,B4930)),0)</f>
        <v>0</v>
      </c>
      <c r="C11625" s="10"/>
    </row>
    <row r="11626" spans="1:3">
      <c r="A11626" s="21">
        <v>49</v>
      </c>
      <c r="B11626" s="6">
        <f>IF(ISNUMBER(B4931),MAX(0,INDEX('913:913'!$F$6:$F$1205,B4931)),0)</f>
        <v>0</v>
      </c>
      <c r="C11626" s="10"/>
    </row>
    <row r="11627" spans="1:3">
      <c r="A11627" s="21">
        <v>50</v>
      </c>
      <c r="B11627" s="6">
        <f>IF(ISNUMBER(B4932),MAX(0,INDEX('913:913'!$F$6:$F$1205,B4932)),0)</f>
        <v>0</v>
      </c>
      <c r="C11627" s="10"/>
    </row>
    <row r="11628" spans="1:3">
      <c r="A11628" s="21">
        <v>51</v>
      </c>
      <c r="B11628" s="6">
        <f>IF(ISNUMBER(B4933),MAX(0,INDEX('913:913'!$F$6:$F$1205,B4933)),0)</f>
        <v>0</v>
      </c>
      <c r="C11628" s="10"/>
    </row>
    <row r="11629" spans="1:3">
      <c r="A11629" s="21">
        <v>52</v>
      </c>
      <c r="B11629" s="6">
        <f>IF(ISNUMBER(B4934),MAX(0,INDEX('913:913'!$F$6:$F$1205,B4934)),0)</f>
        <v>0</v>
      </c>
      <c r="C11629" s="10"/>
    </row>
    <row r="11630" spans="1:3">
      <c r="A11630" s="21">
        <v>53</v>
      </c>
      <c r="B11630" s="6">
        <f>IF(ISNUMBER(B4935),MAX(0,INDEX('913:913'!$F$6:$F$1205,B4935)),0)</f>
        <v>0</v>
      </c>
      <c r="C11630" s="10"/>
    </row>
    <row r="11631" spans="1:3">
      <c r="A11631" s="21">
        <v>54</v>
      </c>
      <c r="B11631" s="6">
        <f>IF(ISNUMBER(B4936),MAX(0,INDEX('913:913'!$F$6:$F$1205,B4936)),0)</f>
        <v>0</v>
      </c>
      <c r="C11631" s="10"/>
    </row>
    <row r="11632" spans="1:3">
      <c r="A11632" s="21">
        <v>55</v>
      </c>
      <c r="B11632" s="6">
        <f>IF(ISNUMBER(B4937),MAX(0,INDEX('913:913'!$F$6:$F$1205,B4937)),0)</f>
        <v>0</v>
      </c>
      <c r="C11632" s="10"/>
    </row>
    <row r="11633" spans="1:3">
      <c r="A11633" s="21">
        <v>56</v>
      </c>
      <c r="B11633" s="6">
        <f>IF(ISNUMBER(B4938),MAX(0,INDEX('913:913'!$F$6:$F$1205,B4938)),0)</f>
        <v>0</v>
      </c>
      <c r="C11633" s="10"/>
    </row>
    <row r="11634" spans="1:3">
      <c r="A11634" s="21">
        <v>57</v>
      </c>
      <c r="B11634" s="6">
        <f>IF(ISNUMBER(B4939),MAX(0,INDEX('913:913'!$F$6:$F$1205,B4939)),0)</f>
        <v>0</v>
      </c>
      <c r="C11634" s="10"/>
    </row>
    <row r="11635" spans="1:3">
      <c r="A11635" s="21">
        <v>58</v>
      </c>
      <c r="B11635" s="6">
        <f>IF(ISNUMBER(B4940),MAX(0,INDEX('913:913'!$F$6:$F$1205,B4940)),0)</f>
        <v>0</v>
      </c>
      <c r="C11635" s="10"/>
    </row>
    <row r="11636" spans="1:3">
      <c r="A11636" s="21">
        <v>59</v>
      </c>
      <c r="B11636" s="6">
        <f>IF(ISNUMBER(B4941),MAX(0,INDEX('913:913'!$F$6:$F$1205,B4941)),0)</f>
        <v>0</v>
      </c>
      <c r="C11636" s="10"/>
    </row>
    <row r="11637" spans="1:3">
      <c r="A11637" s="21">
        <v>60</v>
      </c>
      <c r="B11637" s="6">
        <f>IF(ISNUMBER(B4942),MAX(0,INDEX('913:913'!$F$6:$F$1205,B4942)),0)</f>
        <v>0</v>
      </c>
      <c r="C11637" s="10"/>
    </row>
    <row r="11638" spans="1:3">
      <c r="A11638" s="21">
        <v>61</v>
      </c>
      <c r="B11638" s="6">
        <f>IF(ISNUMBER(B4943),MAX(0,INDEX('913:913'!$F$6:$F$1205,B4943)),0)</f>
        <v>0</v>
      </c>
      <c r="C11638" s="10"/>
    </row>
    <row r="11639" spans="1:3">
      <c r="A11639" s="21">
        <v>62</v>
      </c>
      <c r="B11639" s="6">
        <f>IF(ISNUMBER(B4944),MAX(0,INDEX('913:913'!$F$6:$F$1205,B4944)),0)</f>
        <v>0</v>
      </c>
      <c r="C11639" s="10"/>
    </row>
    <row r="11640" spans="1:3">
      <c r="A11640" s="21">
        <v>63</v>
      </c>
      <c r="B11640" s="6">
        <f>IF(ISNUMBER(B4945),MAX(0,INDEX('913:913'!$F$6:$F$1205,B4945)),0)</f>
        <v>0</v>
      </c>
      <c r="C11640" s="10"/>
    </row>
    <row r="11641" spans="1:3">
      <c r="A11641" s="21">
        <v>64</v>
      </c>
      <c r="B11641" s="6">
        <f>IF(ISNUMBER(B4946),MAX(0,INDEX('913:913'!$F$6:$F$1205,B4946)),0)</f>
        <v>0</v>
      </c>
      <c r="C11641" s="10"/>
    </row>
    <row r="11642" spans="1:3">
      <c r="A11642" s="21">
        <v>65</v>
      </c>
      <c r="B11642" s="6">
        <f>IF(ISNUMBER(B4947),MAX(0,INDEX('913:913'!$F$6:$F$1205,B4947)),0)</f>
        <v>0</v>
      </c>
      <c r="C11642" s="10"/>
    </row>
    <row r="11643" spans="1:3">
      <c r="A11643" s="21">
        <v>66</v>
      </c>
      <c r="B11643" s="6">
        <f>IF(ISNUMBER(B4948),MAX(0,INDEX('913:913'!$F$6:$F$1205,B4948)),0)</f>
        <v>0</v>
      </c>
      <c r="C11643" s="10"/>
    </row>
    <row r="11644" spans="1:3">
      <c r="A11644" s="21">
        <v>67</v>
      </c>
      <c r="B11644" s="6">
        <f>IF(ISNUMBER(B4949),MAX(0,INDEX('913:913'!$F$6:$F$1205,B4949)),0)</f>
        <v>0</v>
      </c>
      <c r="C11644" s="10"/>
    </row>
    <row r="11645" spans="1:3">
      <c r="A11645" s="21">
        <v>68</v>
      </c>
      <c r="B11645" s="6">
        <f>IF(ISNUMBER(B4950),MAX(0,INDEX('913:913'!$F$6:$F$1205,B4950)),0)</f>
        <v>0</v>
      </c>
      <c r="C11645" s="10"/>
    </row>
    <row r="11646" spans="1:3">
      <c r="A11646" s="21">
        <v>69</v>
      </c>
      <c r="B11646" s="6">
        <f>IF(ISNUMBER(B4951),MAX(0,INDEX('913:913'!$F$6:$F$1205,B4951)),0)</f>
        <v>0</v>
      </c>
      <c r="C11646" s="10"/>
    </row>
    <row r="11647" spans="1:3">
      <c r="A11647" s="21">
        <v>70</v>
      </c>
      <c r="B11647" s="6">
        <f>IF(ISNUMBER(B4952),MAX(0,INDEX('913:913'!$F$6:$F$1205,B4952)),0)</f>
        <v>0</v>
      </c>
      <c r="C11647" s="10"/>
    </row>
    <row r="11648" spans="1:3">
      <c r="A11648" s="21">
        <v>71</v>
      </c>
      <c r="B11648" s="6">
        <f>IF(ISNUMBER(B4953),MAX(0,INDEX('913:913'!$F$6:$F$1205,B4953)),0)</f>
        <v>0</v>
      </c>
      <c r="C11648" s="10"/>
    </row>
    <row r="11649" spans="1:3">
      <c r="A11649" s="21">
        <v>72</v>
      </c>
      <c r="B11649" s="6">
        <f>IF(ISNUMBER(B4954),MAX(0,INDEX('913:913'!$F$6:$F$1205,B4954)),0)</f>
        <v>0</v>
      </c>
      <c r="C11649" s="10"/>
    </row>
    <row r="11650" spans="1:3">
      <c r="A11650" s="21">
        <v>73</v>
      </c>
      <c r="B11650" s="6">
        <f>IF(ISNUMBER(B4955),MAX(0,INDEX('913:913'!$F$6:$F$1205,B4955)),0)</f>
        <v>0</v>
      </c>
      <c r="C11650" s="10"/>
    </row>
    <row r="11651" spans="1:3">
      <c r="A11651" s="21">
        <v>74</v>
      </c>
      <c r="B11651" s="6">
        <f>IF(ISNUMBER(B4956),MAX(0,INDEX('913:913'!$F$6:$F$1205,B4956)),0)</f>
        <v>0</v>
      </c>
      <c r="C11651" s="10"/>
    </row>
    <row r="11652" spans="1:3">
      <c r="A11652" s="21">
        <v>75</v>
      </c>
      <c r="B11652" s="6">
        <f>IF(ISNUMBER(B4957),MAX(0,INDEX('913:913'!$F$6:$F$1205,B4957)),0)</f>
        <v>0</v>
      </c>
      <c r="C11652" s="10"/>
    </row>
    <row r="11653" spans="1:3">
      <c r="A11653" s="21">
        <v>76</v>
      </c>
      <c r="B11653" s="6">
        <f>IF(ISNUMBER(B4958),MAX(0,INDEX('913:913'!$F$6:$F$1205,B4958)),0)</f>
        <v>0</v>
      </c>
      <c r="C11653" s="10"/>
    </row>
    <row r="11654" spans="1:3">
      <c r="A11654" s="21">
        <v>77</v>
      </c>
      <c r="B11654" s="6">
        <f>IF(ISNUMBER(B4959),MAX(0,INDEX('913:913'!$F$6:$F$1205,B4959)),0)</f>
        <v>0</v>
      </c>
      <c r="C11654" s="10"/>
    </row>
    <row r="11655" spans="1:3">
      <c r="A11655" s="21">
        <v>78</v>
      </c>
      <c r="B11655" s="6">
        <f>IF(ISNUMBER(B4960),MAX(0,INDEX('913:913'!$F$6:$F$1205,B4960)),0)</f>
        <v>0</v>
      </c>
      <c r="C11655" s="10"/>
    </row>
    <row r="11656" spans="1:3">
      <c r="A11656" s="21">
        <v>79</v>
      </c>
      <c r="B11656" s="6">
        <f>IF(ISNUMBER(B4961),MAX(0,INDEX('913:913'!$F$6:$F$1205,B4961)),0)</f>
        <v>0</v>
      </c>
      <c r="C11656" s="10"/>
    </row>
    <row r="11657" spans="1:3">
      <c r="A11657" s="21">
        <v>80</v>
      </c>
      <c r="B11657" s="6">
        <f>IF(ISNUMBER(B4962),MAX(0,INDEX('913:913'!$F$6:$F$1205,B4962)),0)</f>
        <v>0</v>
      </c>
      <c r="C11657" s="10"/>
    </row>
    <row r="11658" spans="1:3">
      <c r="A11658" s="21">
        <v>81</v>
      </c>
      <c r="B11658" s="6">
        <f>IF(ISNUMBER(B4963),MAX(0,INDEX('913:913'!$F$6:$F$1205,B4963)),0)</f>
        <v>0</v>
      </c>
      <c r="C11658" s="10"/>
    </row>
    <row r="11659" spans="1:3">
      <c r="A11659" s="21">
        <v>82</v>
      </c>
      <c r="B11659" s="6">
        <f>IF(ISNUMBER(B4964),MAX(0,INDEX('913:913'!$F$6:$F$1205,B4964)),0)</f>
        <v>0</v>
      </c>
      <c r="C11659" s="10"/>
    </row>
    <row r="11660" spans="1:3">
      <c r="A11660" s="21">
        <v>83</v>
      </c>
      <c r="B11660" s="6">
        <f>IF(ISNUMBER(B4965),MAX(0,INDEX('913:913'!$F$6:$F$1205,B4965)),0)</f>
        <v>0</v>
      </c>
      <c r="C11660" s="10"/>
    </row>
    <row r="11661" spans="1:3">
      <c r="A11661" s="21">
        <v>84</v>
      </c>
      <c r="B11661" s="6">
        <f>IF(ISNUMBER(B4966),MAX(0,INDEX('913:913'!$F$6:$F$1205,B4966)),0)</f>
        <v>0</v>
      </c>
      <c r="C11661" s="10"/>
    </row>
    <row r="11662" spans="1:3">
      <c r="A11662" s="21">
        <v>85</v>
      </c>
      <c r="B11662" s="6">
        <f>IF(ISNUMBER(B4967),MAX(0,INDEX('913:913'!$F$6:$F$1205,B4967)),0)</f>
        <v>0</v>
      </c>
      <c r="C11662" s="10"/>
    </row>
    <row r="11663" spans="1:3">
      <c r="A11663" s="21">
        <v>86</v>
      </c>
      <c r="B11663" s="6">
        <f>IF(ISNUMBER(B4968),MAX(0,INDEX('913:913'!$F$6:$F$1205,B4968)),0)</f>
        <v>0</v>
      </c>
      <c r="C11663" s="10"/>
    </row>
    <row r="11664" spans="1:3">
      <c r="A11664" s="21">
        <v>87</v>
      </c>
      <c r="B11664" s="6">
        <f>IF(ISNUMBER(B4969),MAX(0,INDEX('913:913'!$F$6:$F$1205,B4969)),0)</f>
        <v>0</v>
      </c>
      <c r="C11664" s="10"/>
    </row>
    <row r="11665" spans="1:3">
      <c r="A11665" s="21">
        <v>88</v>
      </c>
      <c r="B11665" s="6">
        <f>IF(ISNUMBER(B4970),MAX(0,INDEX('913:913'!$F$6:$F$1205,B4970)),0)</f>
        <v>0</v>
      </c>
      <c r="C11665" s="10"/>
    </row>
    <row r="11666" spans="1:3">
      <c r="A11666" s="21">
        <v>89</v>
      </c>
      <c r="B11666" s="6">
        <f>IF(ISNUMBER(B4971),MAX(0,INDEX('913:913'!$F$6:$F$1205,B4971)),0)</f>
        <v>0</v>
      </c>
      <c r="C11666" s="10"/>
    </row>
    <row r="11667" spans="1:3">
      <c r="A11667" s="21">
        <v>90</v>
      </c>
      <c r="B11667" s="6">
        <f>IF(ISNUMBER(B4972),MAX(0,INDEX('913:913'!$F$6:$F$1205,B4972)),0)</f>
        <v>0</v>
      </c>
      <c r="C11667" s="10"/>
    </row>
    <row r="11668" spans="1:3">
      <c r="A11668" s="21">
        <v>91</v>
      </c>
      <c r="B11668" s="6">
        <f>IF(ISNUMBER(B4973),MAX(0,INDEX('913:913'!$F$6:$F$1205,B4973)),0)</f>
        <v>0</v>
      </c>
      <c r="C11668" s="10"/>
    </row>
    <row r="11669" spans="1:3">
      <c r="A11669" s="21">
        <v>92</v>
      </c>
      <c r="B11669" s="6">
        <f>IF(ISNUMBER(B4974),MAX(0,INDEX('913:913'!$F$6:$F$1205,B4974)),0)</f>
        <v>0</v>
      </c>
      <c r="C11669" s="10"/>
    </row>
    <row r="11670" spans="1:3">
      <c r="A11670" s="21">
        <v>93</v>
      </c>
      <c r="B11670" s="6">
        <f>IF(ISNUMBER(B4975),MAX(0,INDEX('913:913'!$F$6:$F$1205,B4975)),0)</f>
        <v>0</v>
      </c>
      <c r="C11670" s="10"/>
    </row>
    <row r="11671" spans="1:3">
      <c r="A11671" s="21">
        <v>94</v>
      </c>
      <c r="B11671" s="6">
        <f>IF(ISNUMBER(B4976),MAX(0,INDEX('913:913'!$F$6:$F$1205,B4976)),0)</f>
        <v>0</v>
      </c>
      <c r="C11671" s="10"/>
    </row>
    <row r="11672" spans="1:3">
      <c r="A11672" s="21">
        <v>95</v>
      </c>
      <c r="B11672" s="6">
        <f>IF(ISNUMBER(B4977),MAX(0,INDEX('913:913'!$F$6:$F$1205,B4977)),0)</f>
        <v>0</v>
      </c>
      <c r="C11672" s="10"/>
    </row>
    <row r="11673" spans="1:3">
      <c r="A11673" s="21">
        <v>96</v>
      </c>
      <c r="B11673" s="6">
        <f>IF(ISNUMBER(B4978),MAX(0,INDEX('913:913'!$F$6:$F$1205,B4978)),0)</f>
        <v>0</v>
      </c>
      <c r="C11673" s="10"/>
    </row>
    <row r="11674" spans="1:3">
      <c r="A11674" s="21">
        <v>97</v>
      </c>
      <c r="B11674" s="6">
        <f>IF(ISNUMBER(B4979),MAX(0,INDEX('913:913'!$F$6:$F$1205,B4979)),0)</f>
        <v>0</v>
      </c>
      <c r="C11674" s="10"/>
    </row>
    <row r="11675" spans="1:3">
      <c r="A11675" s="21">
        <v>98</v>
      </c>
      <c r="B11675" s="6">
        <f>IF(ISNUMBER(B4980),MAX(0,INDEX('913:913'!$F$6:$F$1205,B4980)),0)</f>
        <v>0</v>
      </c>
      <c r="C11675" s="10"/>
    </row>
    <row r="11676" spans="1:3">
      <c r="A11676" s="21">
        <v>99</v>
      </c>
      <c r="B11676" s="6">
        <f>IF(ISNUMBER(B4981),MAX(0,INDEX('913:913'!$F$6:$F$1205,B4981)),0)</f>
        <v>0</v>
      </c>
      <c r="C11676" s="10"/>
    </row>
    <row r="11677" spans="1:3">
      <c r="A11677" s="21">
        <v>100</v>
      </c>
      <c r="B11677" s="6">
        <f>IF(ISNUMBER(B4982),MAX(0,INDEX('913:913'!$F$6:$F$1205,B4982)),0)</f>
        <v>0</v>
      </c>
      <c r="C11677" s="10"/>
    </row>
    <row r="11678" spans="1:3">
      <c r="A11678" s="21">
        <v>101</v>
      </c>
      <c r="B11678" s="6">
        <f>IF(ISNUMBER(B4983),MAX(0,INDEX('913:913'!$F$6:$F$1205,B4983)),0)</f>
        <v>0</v>
      </c>
      <c r="C11678" s="10"/>
    </row>
    <row r="11679" spans="1:3">
      <c r="A11679" s="21">
        <v>102</v>
      </c>
      <c r="B11679" s="6">
        <f>IF(ISNUMBER(B4984),MAX(0,INDEX('913:913'!$F$6:$F$1205,B4984)),0)</f>
        <v>0</v>
      </c>
      <c r="C11679" s="10"/>
    </row>
    <row r="11680" spans="1:3">
      <c r="A11680" s="21">
        <v>103</v>
      </c>
      <c r="B11680" s="6">
        <f>IF(ISNUMBER(B4985),MAX(0,INDEX('913:913'!$F$6:$F$1205,B4985)),0)</f>
        <v>0</v>
      </c>
      <c r="C11680" s="10"/>
    </row>
    <row r="11681" spans="1:3">
      <c r="A11681" s="21">
        <v>104</v>
      </c>
      <c r="B11681" s="6">
        <f>IF(ISNUMBER(B4986),MAX(0,INDEX('913:913'!$F$6:$F$1205,B4986)),0)</f>
        <v>0</v>
      </c>
      <c r="C11681" s="10"/>
    </row>
    <row r="11682" spans="1:3">
      <c r="A11682" s="21">
        <v>105</v>
      </c>
      <c r="B11682" s="6">
        <f>IF(ISNUMBER(B4987),MAX(0,INDEX('913:913'!$F$6:$F$1205,B4987)),0)</f>
        <v>0</v>
      </c>
      <c r="C11682" s="10"/>
    </row>
    <row r="11683" spans="1:3">
      <c r="A11683" s="21">
        <v>106</v>
      </c>
      <c r="B11683" s="6">
        <f>IF(ISNUMBER(B4988),MAX(0,INDEX('913:913'!$F$6:$F$1205,B4988)),0)</f>
        <v>0</v>
      </c>
      <c r="C11683" s="10"/>
    </row>
    <row r="11684" spans="1:3">
      <c r="A11684" s="21">
        <v>107</v>
      </c>
      <c r="B11684" s="6">
        <f>IF(ISNUMBER(B4989),MAX(0,INDEX('913:913'!$F$6:$F$1205,B4989)),0)</f>
        <v>0</v>
      </c>
      <c r="C11684" s="10"/>
    </row>
    <row r="11685" spans="1:3">
      <c r="A11685" s="21">
        <v>108</v>
      </c>
      <c r="B11685" s="6">
        <f>IF(ISNUMBER(B4990),MAX(0,INDEX('913:913'!$F$6:$F$1205,B4990)),0)</f>
        <v>0</v>
      </c>
      <c r="C11685" s="10"/>
    </row>
    <row r="11686" spans="1:3">
      <c r="A11686" s="21">
        <v>109</v>
      </c>
      <c r="B11686" s="6">
        <f>IF(ISNUMBER(B4991),MAX(0,INDEX('913:913'!$F$6:$F$1205,B4991)),0)</f>
        <v>0</v>
      </c>
      <c r="C11686" s="10"/>
    </row>
    <row r="11687" spans="1:3">
      <c r="A11687" s="21">
        <v>110</v>
      </c>
      <c r="B11687" s="6">
        <f>IF(ISNUMBER(B4992),MAX(0,INDEX('913:913'!$F$6:$F$1205,B4992)),0)</f>
        <v>0</v>
      </c>
      <c r="C11687" s="10"/>
    </row>
    <row r="11688" spans="1:3">
      <c r="A11688" s="21">
        <v>111</v>
      </c>
      <c r="B11688" s="6">
        <f>IF(ISNUMBER(B4993),MAX(0,INDEX('913:913'!$F$6:$F$1205,B4993)),0)</f>
        <v>0</v>
      </c>
      <c r="C11688" s="10"/>
    </row>
    <row r="11689" spans="1:3">
      <c r="A11689" s="21">
        <v>112</v>
      </c>
      <c r="B11689" s="6">
        <f>IF(ISNUMBER(B4994),MAX(0,INDEX('913:913'!$F$6:$F$1205,B4994)),0)</f>
        <v>0</v>
      </c>
      <c r="C11689" s="10"/>
    </row>
    <row r="11690" spans="1:3">
      <c r="A11690" s="21">
        <v>113</v>
      </c>
      <c r="B11690" s="6">
        <f>IF(ISNUMBER(B4995),MAX(0,INDEX('913:913'!$F$6:$F$1205,B4995)),0)</f>
        <v>0</v>
      </c>
      <c r="C11690" s="10"/>
    </row>
    <row r="11691" spans="1:3">
      <c r="A11691" s="21">
        <v>114</v>
      </c>
      <c r="B11691" s="6">
        <f>IF(ISNUMBER(B4996),MAX(0,INDEX('913:913'!$F$6:$F$1205,B4996)),0)</f>
        <v>0</v>
      </c>
      <c r="C11691" s="10"/>
    </row>
    <row r="11692" spans="1:3">
      <c r="A11692" s="21">
        <v>115</v>
      </c>
      <c r="B11692" s="6">
        <f>IF(ISNUMBER(B4997),MAX(0,INDEX('913:913'!$F$6:$F$1205,B4997)),0)</f>
        <v>0</v>
      </c>
      <c r="C11692" s="10"/>
    </row>
    <row r="11693" spans="1:3">
      <c r="A11693" s="21">
        <v>116</v>
      </c>
      <c r="B11693" s="6">
        <f>IF(ISNUMBER(B4998),MAX(0,INDEX('913:913'!$F$6:$F$1205,B4998)),0)</f>
        <v>0</v>
      </c>
      <c r="C11693" s="10"/>
    </row>
    <row r="11694" spans="1:3">
      <c r="A11694" s="21">
        <v>117</v>
      </c>
      <c r="B11694" s="6">
        <f>IF(ISNUMBER(B4999),MAX(0,INDEX('913:913'!$F$6:$F$1205,B4999)),0)</f>
        <v>0</v>
      </c>
      <c r="C11694" s="10"/>
    </row>
    <row r="11695" spans="1:3">
      <c r="A11695" s="21">
        <v>118</v>
      </c>
      <c r="B11695" s="6">
        <f>IF(ISNUMBER(B5000),MAX(0,INDEX('913:913'!$F$6:$F$1205,B5000)),0)</f>
        <v>0</v>
      </c>
      <c r="C11695" s="10"/>
    </row>
    <row r="11696" spans="1:3">
      <c r="A11696" s="21">
        <v>119</v>
      </c>
      <c r="B11696" s="6">
        <f>IF(ISNUMBER(B5001),MAX(0,INDEX('913:913'!$F$6:$F$1205,B5001)),0)</f>
        <v>0</v>
      </c>
      <c r="C11696" s="10"/>
    </row>
    <row r="11697" spans="1:3">
      <c r="A11697" s="21">
        <v>120</v>
      </c>
      <c r="B11697" s="6">
        <f>IF(ISNUMBER(B5002),MAX(0,INDEX('913:913'!$F$6:$F$1205,B5002)),0)</f>
        <v>0</v>
      </c>
      <c r="C11697" s="10"/>
    </row>
    <row r="11698" spans="1:3">
      <c r="A11698" s="21">
        <v>121</v>
      </c>
      <c r="B11698" s="6">
        <f>IF(ISNUMBER(B5003),MAX(0,INDEX('913:913'!$F$6:$F$1205,B5003)),0)</f>
        <v>0</v>
      </c>
      <c r="C11698" s="10"/>
    </row>
    <row r="11699" spans="1:3">
      <c r="A11699" s="21">
        <v>122</v>
      </c>
      <c r="B11699" s="6">
        <f>IF(ISNUMBER(B5004),MAX(0,INDEX('913:913'!$F$6:$F$1205,B5004)),0)</f>
        <v>0</v>
      </c>
      <c r="C11699" s="10"/>
    </row>
    <row r="11700" spans="1:3">
      <c r="A11700" s="21">
        <v>123</v>
      </c>
      <c r="B11700" s="6">
        <f>IF(ISNUMBER(B5005),MAX(0,INDEX('913:913'!$F$6:$F$1205,B5005)),0)</f>
        <v>0</v>
      </c>
      <c r="C11700" s="10"/>
    </row>
    <row r="11701" spans="1:3">
      <c r="A11701" s="21">
        <v>124</v>
      </c>
      <c r="B11701" s="6">
        <f>IF(ISNUMBER(B5006),MAX(0,INDEX('913:913'!$F$6:$F$1205,B5006)),0)</f>
        <v>0</v>
      </c>
      <c r="C11701" s="10"/>
    </row>
    <row r="11702" spans="1:3">
      <c r="A11702" s="21">
        <v>125</v>
      </c>
      <c r="B11702" s="6">
        <f>IF(ISNUMBER(B5007),MAX(0,INDEX('913:913'!$F$6:$F$1205,B5007)),0)</f>
        <v>0</v>
      </c>
      <c r="C11702" s="10"/>
    </row>
    <row r="11703" spans="1:3">
      <c r="A11703" s="21">
        <v>126</v>
      </c>
      <c r="B11703" s="6">
        <f>IF(ISNUMBER(B5008),MAX(0,INDEX('913:913'!$F$6:$F$1205,B5008)),0)</f>
        <v>0</v>
      </c>
      <c r="C11703" s="10"/>
    </row>
    <row r="11704" spans="1:3">
      <c r="A11704" s="21">
        <v>127</v>
      </c>
      <c r="B11704" s="6">
        <f>IF(ISNUMBER(B5009),MAX(0,INDEX('913:913'!$F$6:$F$1205,B5009)),0)</f>
        <v>0</v>
      </c>
      <c r="C11704" s="10"/>
    </row>
    <row r="11705" spans="1:3">
      <c r="A11705" s="21">
        <v>128</v>
      </c>
      <c r="B11705" s="6">
        <f>IF(ISNUMBER(B5010),MAX(0,INDEX('913:913'!$F$6:$F$1205,B5010)),0)</f>
        <v>0</v>
      </c>
      <c r="C11705" s="10"/>
    </row>
    <row r="11706" spans="1:3">
      <c r="A11706" s="21">
        <v>129</v>
      </c>
      <c r="B11706" s="6">
        <f>IF(ISNUMBER(B5011),MAX(0,INDEX('913:913'!$F$6:$F$1205,B5011)),0)</f>
        <v>0</v>
      </c>
      <c r="C11706" s="10"/>
    </row>
    <row r="11707" spans="1:3">
      <c r="A11707" s="21">
        <v>130</v>
      </c>
      <c r="B11707" s="6">
        <f>IF(ISNUMBER(B5012),MAX(0,INDEX('913:913'!$F$6:$F$1205,B5012)),0)</f>
        <v>0</v>
      </c>
      <c r="C11707" s="10"/>
    </row>
    <row r="11708" spans="1:3">
      <c r="A11708" s="21">
        <v>131</v>
      </c>
      <c r="B11708" s="6">
        <f>IF(ISNUMBER(B5013),MAX(0,INDEX('913:913'!$F$6:$F$1205,B5013)),0)</f>
        <v>0</v>
      </c>
      <c r="C11708" s="10"/>
    </row>
    <row r="11709" spans="1:3">
      <c r="A11709" s="21">
        <v>132</v>
      </c>
      <c r="B11709" s="6">
        <f>IF(ISNUMBER(B5014),MAX(0,INDEX('913:913'!$F$6:$F$1205,B5014)),0)</f>
        <v>0</v>
      </c>
      <c r="C11709" s="10"/>
    </row>
    <row r="11710" spans="1:3">
      <c r="A11710" s="21">
        <v>133</v>
      </c>
      <c r="B11710" s="6">
        <f>IF(ISNUMBER(B5015),MAX(0,INDEX('913:913'!$F$6:$F$1205,B5015)),0)</f>
        <v>0</v>
      </c>
      <c r="C11710" s="10"/>
    </row>
    <row r="11711" spans="1:3">
      <c r="A11711" s="21">
        <v>134</v>
      </c>
      <c r="B11711" s="6">
        <f>IF(ISNUMBER(B5016),MAX(0,INDEX('913:913'!$F$6:$F$1205,B5016)),0)</f>
        <v>0</v>
      </c>
      <c r="C11711" s="10"/>
    </row>
    <row r="11712" spans="1:3">
      <c r="A11712" s="21">
        <v>135</v>
      </c>
      <c r="B11712" s="6">
        <f>IF(ISNUMBER(B5017),MAX(0,INDEX('913:913'!$F$6:$F$1205,B5017)),0)</f>
        <v>0</v>
      </c>
      <c r="C11712" s="10"/>
    </row>
    <row r="11713" spans="1:3">
      <c r="A11713" s="21">
        <v>136</v>
      </c>
      <c r="B11713" s="6">
        <f>IF(ISNUMBER(B5018),MAX(0,INDEX('913:913'!$F$6:$F$1205,B5018)),0)</f>
        <v>0</v>
      </c>
      <c r="C11713" s="10"/>
    </row>
    <row r="11714" spans="1:3">
      <c r="A11714" s="21">
        <v>137</v>
      </c>
      <c r="B11714" s="6">
        <f>IF(ISNUMBER(B5019),MAX(0,INDEX('913:913'!$F$6:$F$1205,B5019)),0)</f>
        <v>0</v>
      </c>
      <c r="C11714" s="10"/>
    </row>
    <row r="11715" spans="1:3">
      <c r="A11715" s="21">
        <v>138</v>
      </c>
      <c r="B11715" s="6">
        <f>IF(ISNUMBER(B5020),MAX(0,INDEX('913:913'!$F$6:$F$1205,B5020)),0)</f>
        <v>0</v>
      </c>
      <c r="C11715" s="10"/>
    </row>
    <row r="11716" spans="1:3">
      <c r="A11716" s="21">
        <v>139</v>
      </c>
      <c r="B11716" s="6">
        <f>IF(ISNUMBER(B5021),MAX(0,INDEX('913:913'!$F$6:$F$1205,B5021)),0)</f>
        <v>0</v>
      </c>
      <c r="C11716" s="10"/>
    </row>
    <row r="11717" spans="1:3">
      <c r="A11717" s="21">
        <v>140</v>
      </c>
      <c r="B11717" s="6">
        <f>IF(ISNUMBER(B5022),MAX(0,INDEX('913:913'!$F$6:$F$1205,B5022)),0)</f>
        <v>0</v>
      </c>
      <c r="C11717" s="10"/>
    </row>
    <row r="11718" spans="1:3">
      <c r="A11718" s="21">
        <v>141</v>
      </c>
      <c r="B11718" s="6">
        <f>IF(ISNUMBER(B5023),MAX(0,INDEX('913:913'!$F$6:$F$1205,B5023)),0)</f>
        <v>0</v>
      </c>
      <c r="C11718" s="10"/>
    </row>
    <row r="11719" spans="1:3">
      <c r="A11719" s="21">
        <v>142</v>
      </c>
      <c r="B11719" s="6">
        <f>IF(ISNUMBER(B5024),MAX(0,INDEX('913:913'!$F$6:$F$1205,B5024)),0)</f>
        <v>0</v>
      </c>
      <c r="C11719" s="10"/>
    </row>
    <row r="11720" spans="1:3">
      <c r="A11720" s="21">
        <v>143</v>
      </c>
      <c r="B11720" s="6">
        <f>IF(ISNUMBER(B5025),MAX(0,INDEX('913:913'!$F$6:$F$1205,B5025)),0)</f>
        <v>0</v>
      </c>
      <c r="C11720" s="10"/>
    </row>
    <row r="11721" spans="1:3">
      <c r="A11721" s="21">
        <v>144</v>
      </c>
      <c r="B11721" s="6">
        <f>IF(ISNUMBER(B5026),MAX(0,INDEX('913:913'!$F$6:$F$1205,B5026)),0)</f>
        <v>0</v>
      </c>
      <c r="C11721" s="10"/>
    </row>
    <row r="11722" spans="1:3">
      <c r="A11722" s="21">
        <v>145</v>
      </c>
      <c r="B11722" s="6">
        <f>IF(ISNUMBER(B5027),MAX(0,INDEX('913:913'!$F$6:$F$1205,B5027)),0)</f>
        <v>0</v>
      </c>
      <c r="C11722" s="10"/>
    </row>
    <row r="11723" spans="1:3">
      <c r="A11723" s="21">
        <v>146</v>
      </c>
      <c r="B11723" s="6">
        <f>IF(ISNUMBER(B5028),MAX(0,INDEX('913:913'!$F$6:$F$1205,B5028)),0)</f>
        <v>0</v>
      </c>
      <c r="C11723" s="10"/>
    </row>
    <row r="11724" spans="1:3">
      <c r="A11724" s="21">
        <v>147</v>
      </c>
      <c r="B11724" s="6">
        <f>IF(ISNUMBER(B5029),MAX(0,INDEX('913:913'!$F$6:$F$1205,B5029)),0)</f>
        <v>0</v>
      </c>
      <c r="C11724" s="10"/>
    </row>
    <row r="11725" spans="1:3">
      <c r="A11725" s="21">
        <v>148</v>
      </c>
      <c r="B11725" s="6">
        <f>IF(ISNUMBER(B5030),MAX(0,INDEX('913:913'!$F$6:$F$1205,B5030)),0)</f>
        <v>0</v>
      </c>
      <c r="C11725" s="10"/>
    </row>
    <row r="11726" spans="1:3">
      <c r="A11726" s="21">
        <v>149</v>
      </c>
      <c r="B11726" s="6">
        <f>IF(ISNUMBER(B5031),MAX(0,INDEX('913:913'!$F$6:$F$1205,B5031)),0)</f>
        <v>0</v>
      </c>
      <c r="C11726" s="10"/>
    </row>
    <row r="11727" spans="1:3">
      <c r="A11727" s="21">
        <v>150</v>
      </c>
      <c r="B11727" s="6">
        <f>IF(ISNUMBER(B5032),MAX(0,INDEX('913:913'!$F$6:$F$1205,B5032)),0)</f>
        <v>0</v>
      </c>
      <c r="C11727" s="10"/>
    </row>
    <row r="11728" spans="1:3">
      <c r="A11728" s="21">
        <v>151</v>
      </c>
      <c r="B11728" s="6">
        <f>IF(ISNUMBER(B5033),MAX(0,INDEX('913:913'!$F$6:$F$1205,B5033)),0)</f>
        <v>0</v>
      </c>
      <c r="C11728" s="10"/>
    </row>
    <row r="11729" spans="1:3">
      <c r="A11729" s="21">
        <v>152</v>
      </c>
      <c r="B11729" s="6">
        <f>IF(ISNUMBER(B5034),MAX(0,INDEX('913:913'!$F$6:$F$1205,B5034)),0)</f>
        <v>0</v>
      </c>
      <c r="C11729" s="10"/>
    </row>
    <row r="11730" spans="1:3">
      <c r="A11730" s="21">
        <v>153</v>
      </c>
      <c r="B11730" s="6">
        <f>IF(ISNUMBER(B5035),MAX(0,INDEX('913:913'!$F$6:$F$1205,B5035)),0)</f>
        <v>0</v>
      </c>
      <c r="C11730" s="10"/>
    </row>
    <row r="11731" spans="1:3">
      <c r="A11731" s="21">
        <v>154</v>
      </c>
      <c r="B11731" s="6">
        <f>IF(ISNUMBER(B5036),MAX(0,INDEX('913:913'!$F$6:$F$1205,B5036)),0)</f>
        <v>0</v>
      </c>
      <c r="C11731" s="10"/>
    </row>
    <row r="11732" spans="1:3">
      <c r="A11732" s="21">
        <v>155</v>
      </c>
      <c r="B11732" s="6">
        <f>IF(ISNUMBER(B5037),MAX(0,INDEX('913:913'!$F$6:$F$1205,B5037)),0)</f>
        <v>0</v>
      </c>
      <c r="C11732" s="10"/>
    </row>
    <row r="11733" spans="1:3">
      <c r="A11733" s="21">
        <v>156</v>
      </c>
      <c r="B11733" s="6">
        <f>IF(ISNUMBER(B5038),MAX(0,INDEX('913:913'!$F$6:$F$1205,B5038)),0)</f>
        <v>0</v>
      </c>
      <c r="C11733" s="10"/>
    </row>
    <row r="11734" spans="1:3">
      <c r="A11734" s="21">
        <v>157</v>
      </c>
      <c r="B11734" s="6">
        <f>IF(ISNUMBER(B5039),MAX(0,INDEX('913:913'!$F$6:$F$1205,B5039)),0)</f>
        <v>0</v>
      </c>
      <c r="C11734" s="10"/>
    </row>
    <row r="11735" spans="1:3">
      <c r="A11735" s="21">
        <v>158</v>
      </c>
      <c r="B11735" s="6">
        <f>IF(ISNUMBER(B5040),MAX(0,INDEX('913:913'!$F$6:$F$1205,B5040)),0)</f>
        <v>0</v>
      </c>
      <c r="C11735" s="10"/>
    </row>
    <row r="11736" spans="1:3">
      <c r="A11736" s="21">
        <v>159</v>
      </c>
      <c r="B11736" s="6">
        <f>IF(ISNUMBER(B5041),MAX(0,INDEX('913:913'!$F$6:$F$1205,B5041)),0)</f>
        <v>0</v>
      </c>
      <c r="C11736" s="10"/>
    </row>
    <row r="11737" spans="1:3">
      <c r="A11737" s="21">
        <v>160</v>
      </c>
      <c r="B11737" s="6">
        <f>IF(ISNUMBER(B5042),MAX(0,INDEX('913:913'!$F$6:$F$1205,B5042)),0)</f>
        <v>0</v>
      </c>
      <c r="C11737" s="10"/>
    </row>
    <row r="11738" spans="1:3">
      <c r="A11738" s="21">
        <v>161</v>
      </c>
      <c r="B11738" s="6">
        <f>IF(ISNUMBER(B5043),MAX(0,INDEX('913:913'!$F$6:$F$1205,B5043)),0)</f>
        <v>0</v>
      </c>
      <c r="C11738" s="10"/>
    </row>
    <row r="11739" spans="1:3">
      <c r="A11739" s="21">
        <v>162</v>
      </c>
      <c r="B11739" s="6">
        <f>IF(ISNUMBER(B5044),MAX(0,INDEX('913:913'!$F$6:$F$1205,B5044)),0)</f>
        <v>0</v>
      </c>
      <c r="C11739" s="10"/>
    </row>
    <row r="11740" spans="1:3">
      <c r="A11740" s="21">
        <v>163</v>
      </c>
      <c r="B11740" s="6">
        <f>IF(ISNUMBER(B5045),MAX(0,INDEX('913:913'!$F$6:$F$1205,B5045)),0)</f>
        <v>0</v>
      </c>
      <c r="C11740" s="10"/>
    </row>
    <row r="11741" spans="1:3">
      <c r="A11741" s="21">
        <v>164</v>
      </c>
      <c r="B11741" s="6">
        <f>IF(ISNUMBER(B5046),MAX(0,INDEX('913:913'!$F$6:$F$1205,B5046)),0)</f>
        <v>0</v>
      </c>
      <c r="C11741" s="10"/>
    </row>
    <row r="11742" spans="1:3">
      <c r="A11742" s="21">
        <v>165</v>
      </c>
      <c r="B11742" s="6">
        <f>IF(ISNUMBER(B5047),MAX(0,INDEX('913:913'!$F$6:$F$1205,B5047)),0)</f>
        <v>0</v>
      </c>
      <c r="C11742" s="10"/>
    </row>
    <row r="11743" spans="1:3">
      <c r="A11743" s="21">
        <v>166</v>
      </c>
      <c r="B11743" s="6">
        <f>IF(ISNUMBER(B5048),MAX(0,INDEX('913:913'!$F$6:$F$1205,B5048)),0)</f>
        <v>0</v>
      </c>
      <c r="C11743" s="10"/>
    </row>
    <row r="11744" spans="1:3">
      <c r="A11744" s="21">
        <v>167</v>
      </c>
      <c r="B11744" s="6">
        <f>IF(ISNUMBER(B5049),MAX(0,INDEX('913:913'!$F$6:$F$1205,B5049)),0)</f>
        <v>0</v>
      </c>
      <c r="C11744" s="10"/>
    </row>
    <row r="11745" spans="1:3">
      <c r="A11745" s="21">
        <v>168</v>
      </c>
      <c r="B11745" s="6">
        <f>IF(ISNUMBER(B5050),MAX(0,INDEX('913:913'!$F$6:$F$1205,B5050)),0)</f>
        <v>0</v>
      </c>
      <c r="C11745" s="10"/>
    </row>
    <row r="11746" spans="1:3">
      <c r="A11746" s="21">
        <v>169</v>
      </c>
      <c r="B11746" s="6">
        <f>IF(ISNUMBER(B5051),MAX(0,INDEX('913:913'!$F$6:$F$1205,B5051)),0)</f>
        <v>0</v>
      </c>
      <c r="C11746" s="10"/>
    </row>
    <row r="11747" spans="1:3">
      <c r="A11747" s="21">
        <v>170</v>
      </c>
      <c r="B11747" s="6">
        <f>IF(ISNUMBER(B5052),MAX(0,INDEX('913:913'!$F$6:$F$1205,B5052)),0)</f>
        <v>0</v>
      </c>
      <c r="C11747" s="10"/>
    </row>
    <row r="11748" spans="1:3">
      <c r="A11748" s="21">
        <v>171</v>
      </c>
      <c r="B11748" s="6">
        <f>IF(ISNUMBER(B5053),MAX(0,INDEX('913:913'!$F$6:$F$1205,B5053)),0)</f>
        <v>0</v>
      </c>
      <c r="C11748" s="10"/>
    </row>
    <row r="11749" spans="1:3">
      <c r="A11749" s="21">
        <v>172</v>
      </c>
      <c r="B11749" s="6">
        <f>IF(ISNUMBER(B5054),MAX(0,INDEX('913:913'!$F$6:$F$1205,B5054)),0)</f>
        <v>0</v>
      </c>
      <c r="C11749" s="10"/>
    </row>
    <row r="11750" spans="1:3">
      <c r="A11750" s="21">
        <v>173</v>
      </c>
      <c r="B11750" s="6">
        <f>IF(ISNUMBER(B5055),MAX(0,INDEX('913:913'!$F$6:$F$1205,B5055)),0)</f>
        <v>0</v>
      </c>
      <c r="C11750" s="10"/>
    </row>
    <row r="11751" spans="1:3">
      <c r="A11751" s="21">
        <v>174</v>
      </c>
      <c r="B11751" s="6">
        <f>IF(ISNUMBER(B5056),MAX(0,INDEX('913:913'!$F$6:$F$1205,B5056)),0)</f>
        <v>0</v>
      </c>
      <c r="C11751" s="10"/>
    </row>
    <row r="11752" spans="1:3">
      <c r="A11752" s="21">
        <v>175</v>
      </c>
      <c r="B11752" s="6">
        <f>IF(ISNUMBER(B5057),MAX(0,INDEX('913:913'!$F$6:$F$1205,B5057)),0)</f>
        <v>0</v>
      </c>
      <c r="C11752" s="10"/>
    </row>
    <row r="11753" spans="1:3">
      <c r="A11753" s="21">
        <v>176</v>
      </c>
      <c r="B11753" s="6">
        <f>IF(ISNUMBER(B5058),MAX(0,INDEX('913:913'!$F$6:$F$1205,B5058)),0)</f>
        <v>0</v>
      </c>
      <c r="C11753" s="10"/>
    </row>
    <row r="11754" spans="1:3">
      <c r="A11754" s="21">
        <v>177</v>
      </c>
      <c r="B11754" s="6">
        <f>IF(ISNUMBER(B5059),MAX(0,INDEX('913:913'!$F$6:$F$1205,B5059)),0)</f>
        <v>0</v>
      </c>
      <c r="C11754" s="10"/>
    </row>
    <row r="11755" spans="1:3">
      <c r="A11755" s="21">
        <v>178</v>
      </c>
      <c r="B11755" s="6">
        <f>IF(ISNUMBER(B5060),MAX(0,INDEX('913:913'!$F$6:$F$1205,B5060)),0)</f>
        <v>0</v>
      </c>
      <c r="C11755" s="10"/>
    </row>
    <row r="11756" spans="1:3">
      <c r="A11756" s="21">
        <v>179</v>
      </c>
      <c r="B11756" s="6">
        <f>IF(ISNUMBER(B5061),MAX(0,INDEX('913:913'!$F$6:$F$1205,B5061)),0)</f>
        <v>0</v>
      </c>
      <c r="C11756" s="10"/>
    </row>
    <row r="11757" spans="1:3">
      <c r="A11757" s="21">
        <v>180</v>
      </c>
      <c r="B11757" s="6">
        <f>IF(ISNUMBER(B5062),MAX(0,INDEX('913:913'!$F$6:$F$1205,B5062)),0)</f>
        <v>0</v>
      </c>
      <c r="C11757" s="10"/>
    </row>
    <row r="11758" spans="1:3">
      <c r="A11758" s="21">
        <v>181</v>
      </c>
      <c r="B11758" s="6">
        <f>IF(ISNUMBER(B5063),MAX(0,INDEX('913:913'!$F$6:$F$1205,B5063)),0)</f>
        <v>0</v>
      </c>
      <c r="C11758" s="10"/>
    </row>
    <row r="11759" spans="1:3">
      <c r="A11759" s="21">
        <v>182</v>
      </c>
      <c r="B11759" s="6">
        <f>IF(ISNUMBER(B5064),MAX(0,INDEX('913:913'!$F$6:$F$1205,B5064)),0)</f>
        <v>0</v>
      </c>
      <c r="C11759" s="10"/>
    </row>
    <row r="11760" spans="1:3">
      <c r="A11760" s="21">
        <v>183</v>
      </c>
      <c r="B11760" s="6">
        <f>IF(ISNUMBER(B5065),MAX(0,INDEX('913:913'!$F$6:$F$1205,B5065)),0)</f>
        <v>0</v>
      </c>
      <c r="C11760" s="10"/>
    </row>
    <row r="11761" spans="1:3">
      <c r="A11761" s="21">
        <v>184</v>
      </c>
      <c r="B11761" s="6">
        <f>IF(ISNUMBER(B5066),MAX(0,INDEX('913:913'!$F$6:$F$1205,B5066)),0)</f>
        <v>0</v>
      </c>
      <c r="C11761" s="10"/>
    </row>
    <row r="11762" spans="1:3">
      <c r="A11762" s="21">
        <v>185</v>
      </c>
      <c r="B11762" s="6">
        <f>IF(ISNUMBER(B5067),MAX(0,INDEX('913:913'!$F$6:$F$1205,B5067)),0)</f>
        <v>0</v>
      </c>
      <c r="C11762" s="10"/>
    </row>
    <row r="11763" spans="1:3">
      <c r="A11763" s="21">
        <v>186</v>
      </c>
      <c r="B11763" s="6">
        <f>IF(ISNUMBER(B5068),MAX(0,INDEX('913:913'!$F$6:$F$1205,B5068)),0)</f>
        <v>0</v>
      </c>
      <c r="C11763" s="10"/>
    </row>
    <row r="11764" spans="1:3">
      <c r="A11764" s="21">
        <v>187</v>
      </c>
      <c r="B11764" s="6">
        <f>IF(ISNUMBER(B5069),MAX(0,INDEX('913:913'!$F$6:$F$1205,B5069)),0)</f>
        <v>0</v>
      </c>
      <c r="C11764" s="10"/>
    </row>
    <row r="11765" spans="1:3">
      <c r="A11765" s="21">
        <v>188</v>
      </c>
      <c r="B11765" s="6">
        <f>IF(ISNUMBER(B5070),MAX(0,INDEX('913:913'!$F$6:$F$1205,B5070)),0)</f>
        <v>0</v>
      </c>
      <c r="C11765" s="10"/>
    </row>
    <row r="11766" spans="1:3">
      <c r="A11766" s="21">
        <v>189</v>
      </c>
      <c r="B11766" s="6">
        <f>IF(ISNUMBER(B5071),MAX(0,INDEX('913:913'!$F$6:$F$1205,B5071)),0)</f>
        <v>0</v>
      </c>
      <c r="C11766" s="10"/>
    </row>
    <row r="11767" spans="1:3">
      <c r="A11767" s="21">
        <v>190</v>
      </c>
      <c r="B11767" s="6">
        <f>IF(ISNUMBER(B5072),MAX(0,INDEX('913:913'!$F$6:$F$1205,B5072)),0)</f>
        <v>0</v>
      </c>
      <c r="C11767" s="10"/>
    </row>
    <row r="11768" spans="1:3">
      <c r="A11768" s="21">
        <v>191</v>
      </c>
      <c r="B11768" s="6">
        <f>IF(ISNUMBER(B5073),MAX(0,INDEX('913:913'!$F$6:$F$1205,B5073)),0)</f>
        <v>0</v>
      </c>
      <c r="C11768" s="10"/>
    </row>
    <row r="11769" spans="1:3">
      <c r="A11769" s="21">
        <v>192</v>
      </c>
      <c r="B11769" s="6">
        <f>IF(ISNUMBER(B5074),MAX(0,INDEX('913:913'!$F$6:$F$1205,B5074)),0)</f>
        <v>0</v>
      </c>
      <c r="C11769" s="10"/>
    </row>
    <row r="11770" spans="1:3">
      <c r="A11770" s="21">
        <v>193</v>
      </c>
      <c r="B11770" s="6">
        <f>IF(ISNUMBER(B5075),MAX(0,INDEX('913:913'!$F$6:$F$1205,B5075)),0)</f>
        <v>0</v>
      </c>
      <c r="C11770" s="10"/>
    </row>
    <row r="11771" spans="1:3">
      <c r="A11771" s="21">
        <v>194</v>
      </c>
      <c r="B11771" s="6">
        <f>IF(ISNUMBER(B5076),MAX(0,INDEX('913:913'!$F$6:$F$1205,B5076)),0)</f>
        <v>0</v>
      </c>
      <c r="C11771" s="10"/>
    </row>
    <row r="11772" spans="1:3">
      <c r="A11772" s="21">
        <v>195</v>
      </c>
      <c r="B11772" s="6">
        <f>IF(ISNUMBER(B5077),MAX(0,INDEX('913:913'!$F$6:$F$1205,B5077)),0)</f>
        <v>0</v>
      </c>
      <c r="C11772" s="10"/>
    </row>
    <row r="11773" spans="1:3">
      <c r="A11773" s="21">
        <v>196</v>
      </c>
      <c r="B11773" s="6">
        <f>IF(ISNUMBER(B5078),MAX(0,INDEX('913:913'!$F$6:$F$1205,B5078)),0)</f>
        <v>0</v>
      </c>
      <c r="C11773" s="10"/>
    </row>
    <row r="11774" spans="1:3">
      <c r="A11774" s="21">
        <v>197</v>
      </c>
      <c r="B11774" s="6">
        <f>IF(ISNUMBER(B5079),MAX(0,INDEX('913:913'!$F$6:$F$1205,B5079)),0)</f>
        <v>0</v>
      </c>
      <c r="C11774" s="10"/>
    </row>
    <row r="11775" spans="1:3">
      <c r="A11775" s="21">
        <v>198</v>
      </c>
      <c r="B11775" s="6">
        <f>IF(ISNUMBER(B5080),MAX(0,INDEX('913:913'!$F$6:$F$1205,B5080)),0)</f>
        <v>0</v>
      </c>
      <c r="C11775" s="10"/>
    </row>
    <row r="11776" spans="1:3">
      <c r="A11776" s="21">
        <v>199</v>
      </c>
      <c r="B11776" s="6">
        <f>IF(ISNUMBER(B5081),MAX(0,INDEX('913:913'!$F$6:$F$1205,B5081)),0)</f>
        <v>0</v>
      </c>
      <c r="C11776" s="10"/>
    </row>
    <row r="11777" spans="1:3">
      <c r="A11777" s="21">
        <v>200</v>
      </c>
      <c r="B11777" s="6">
        <f>IF(ISNUMBER(B5082),MAX(0,INDEX('913:913'!$F$6:$F$1205,B5082)),0)</f>
        <v>0</v>
      </c>
      <c r="C11777" s="10"/>
    </row>
    <row r="11778" spans="1:3">
      <c r="A11778" s="21">
        <v>201</v>
      </c>
      <c r="B11778" s="6">
        <f>IF(ISNUMBER(B5083),MAX(0,INDEX('913:913'!$F$6:$F$1205,B5083)),0)</f>
        <v>0</v>
      </c>
      <c r="C11778" s="10"/>
    </row>
    <row r="11779" spans="1:3">
      <c r="A11779" s="21">
        <v>202</v>
      </c>
      <c r="B11779" s="6">
        <f>IF(ISNUMBER(B5084),MAX(0,INDEX('913:913'!$F$6:$F$1205,B5084)),0)</f>
        <v>0</v>
      </c>
      <c r="C11779" s="10"/>
    </row>
    <row r="11780" spans="1:3">
      <c r="A11780" s="21">
        <v>203</v>
      </c>
      <c r="B11780" s="6">
        <f>IF(ISNUMBER(B5085),MAX(0,INDEX('913:913'!$F$6:$F$1205,B5085)),0)</f>
        <v>0</v>
      </c>
      <c r="C11780" s="10"/>
    </row>
    <row r="11781" spans="1:3">
      <c r="A11781" s="21">
        <v>204</v>
      </c>
      <c r="B11781" s="6">
        <f>IF(ISNUMBER(B5086),MAX(0,INDEX('913:913'!$F$6:$F$1205,B5086)),0)</f>
        <v>0</v>
      </c>
      <c r="C11781" s="10"/>
    </row>
    <row r="11782" spans="1:3">
      <c r="A11782" s="21">
        <v>205</v>
      </c>
      <c r="B11782" s="6">
        <f>IF(ISNUMBER(B5087),MAX(0,INDEX('913:913'!$F$6:$F$1205,B5087)),0)</f>
        <v>0</v>
      </c>
      <c r="C11782" s="10"/>
    </row>
    <row r="11783" spans="1:3">
      <c r="A11783" s="21">
        <v>206</v>
      </c>
      <c r="B11783" s="6">
        <f>IF(ISNUMBER(B5088),MAX(0,INDEX('913:913'!$F$6:$F$1205,B5088)),0)</f>
        <v>0</v>
      </c>
      <c r="C11783" s="10"/>
    </row>
    <row r="11784" spans="1:3">
      <c r="A11784" s="21">
        <v>207</v>
      </c>
      <c r="B11784" s="6">
        <f>IF(ISNUMBER(B5089),MAX(0,INDEX('913:913'!$F$6:$F$1205,B5089)),0)</f>
        <v>0</v>
      </c>
      <c r="C11784" s="10"/>
    </row>
    <row r="11785" spans="1:3">
      <c r="A11785" s="21">
        <v>208</v>
      </c>
      <c r="B11785" s="6">
        <f>IF(ISNUMBER(B5090),MAX(0,INDEX('913:913'!$F$6:$F$1205,B5090)),0)</f>
        <v>0</v>
      </c>
      <c r="C11785" s="10"/>
    </row>
    <row r="11786" spans="1:3">
      <c r="A11786" s="21">
        <v>209</v>
      </c>
      <c r="B11786" s="6">
        <f>IF(ISNUMBER(B5091),MAX(0,INDEX('913:913'!$F$6:$F$1205,B5091)),0)</f>
        <v>0</v>
      </c>
      <c r="C11786" s="10"/>
    </row>
    <row r="11787" spans="1:3">
      <c r="A11787" s="21">
        <v>210</v>
      </c>
      <c r="B11787" s="6">
        <f>IF(ISNUMBER(B5092),MAX(0,INDEX('913:913'!$F$6:$F$1205,B5092)),0)</f>
        <v>0</v>
      </c>
      <c r="C11787" s="10"/>
    </row>
    <row r="11788" spans="1:3">
      <c r="A11788" s="21">
        <v>211</v>
      </c>
      <c r="B11788" s="6">
        <f>IF(ISNUMBER(B5093),MAX(0,INDEX('913:913'!$F$6:$F$1205,B5093)),0)</f>
        <v>0</v>
      </c>
      <c r="C11788" s="10"/>
    </row>
    <row r="11789" spans="1:3">
      <c r="A11789" s="21">
        <v>212</v>
      </c>
      <c r="B11789" s="6">
        <f>IF(ISNUMBER(B5094),MAX(0,INDEX('913:913'!$F$6:$F$1205,B5094)),0)</f>
        <v>0</v>
      </c>
      <c r="C11789" s="10"/>
    </row>
    <row r="11790" spans="1:3">
      <c r="A11790" s="21">
        <v>213</v>
      </c>
      <c r="B11790" s="6">
        <f>IF(ISNUMBER(B5095),MAX(0,INDEX('913:913'!$F$6:$F$1205,B5095)),0)</f>
        <v>0</v>
      </c>
      <c r="C11790" s="10"/>
    </row>
    <row r="11791" spans="1:3">
      <c r="A11791" s="21">
        <v>214</v>
      </c>
      <c r="B11791" s="6">
        <f>IF(ISNUMBER(B5096),MAX(0,INDEX('913:913'!$F$6:$F$1205,B5096)),0)</f>
        <v>0</v>
      </c>
      <c r="C11791" s="10"/>
    </row>
    <row r="11792" spans="1:3">
      <c r="A11792" s="21">
        <v>215</v>
      </c>
      <c r="B11792" s="6">
        <f>IF(ISNUMBER(B5097),MAX(0,INDEX('913:913'!$F$6:$F$1205,B5097)),0)</f>
        <v>0</v>
      </c>
      <c r="C11792" s="10"/>
    </row>
    <row r="11793" spans="1:3">
      <c r="A11793" s="21">
        <v>216</v>
      </c>
      <c r="B11793" s="6">
        <f>IF(ISNUMBER(B5098),MAX(0,INDEX('913:913'!$F$6:$F$1205,B5098)),0)</f>
        <v>0</v>
      </c>
      <c r="C11793" s="10"/>
    </row>
    <row r="11794" spans="1:3">
      <c r="A11794" s="21">
        <v>217</v>
      </c>
      <c r="B11794" s="6">
        <f>IF(ISNUMBER(B5099),MAX(0,INDEX('913:913'!$F$6:$F$1205,B5099)),0)</f>
        <v>0</v>
      </c>
      <c r="C11794" s="10"/>
    </row>
    <row r="11795" spans="1:3">
      <c r="A11795" s="21">
        <v>218</v>
      </c>
      <c r="B11795" s="6">
        <f>IF(ISNUMBER(B5100),MAX(0,INDEX('913:913'!$F$6:$F$1205,B5100)),0)</f>
        <v>0</v>
      </c>
      <c r="C11795" s="10"/>
    </row>
    <row r="11796" spans="1:3">
      <c r="A11796" s="21">
        <v>219</v>
      </c>
      <c r="B11796" s="6">
        <f>IF(ISNUMBER(B5101),MAX(0,INDEX('913:913'!$F$6:$F$1205,B5101)),0)</f>
        <v>0</v>
      </c>
      <c r="C11796" s="10"/>
    </row>
    <row r="11797" spans="1:3">
      <c r="A11797" s="21">
        <v>220</v>
      </c>
      <c r="B11797" s="6">
        <f>IF(ISNUMBER(B5102),MAX(0,INDEX('913:913'!$F$6:$F$1205,B5102)),0)</f>
        <v>0</v>
      </c>
      <c r="C11797" s="10"/>
    </row>
    <row r="11798" spans="1:3">
      <c r="A11798" s="21">
        <v>221</v>
      </c>
      <c r="B11798" s="6">
        <f>IF(ISNUMBER(B5103),MAX(0,INDEX('913:913'!$F$6:$F$1205,B5103)),0)</f>
        <v>0</v>
      </c>
      <c r="C11798" s="10"/>
    </row>
    <row r="11799" spans="1:3">
      <c r="A11799" s="21">
        <v>222</v>
      </c>
      <c r="B11799" s="6">
        <f>IF(ISNUMBER(B5104),MAX(0,INDEX('913:913'!$F$6:$F$1205,B5104)),0)</f>
        <v>0</v>
      </c>
      <c r="C11799" s="10"/>
    </row>
    <row r="11800" spans="1:3">
      <c r="A11800" s="21">
        <v>223</v>
      </c>
      <c r="B11800" s="6">
        <f>IF(ISNUMBER(B5105),MAX(0,INDEX('913:913'!$F$6:$F$1205,B5105)),0)</f>
        <v>0</v>
      </c>
      <c r="C11800" s="10"/>
    </row>
    <row r="11801" spans="1:3">
      <c r="A11801" s="21">
        <v>224</v>
      </c>
      <c r="B11801" s="6">
        <f>IF(ISNUMBER(B5106),MAX(0,INDEX('913:913'!$F$6:$F$1205,B5106)),0)</f>
        <v>0</v>
      </c>
      <c r="C11801" s="10"/>
    </row>
    <row r="11802" spans="1:3">
      <c r="A11802" s="21">
        <v>225</v>
      </c>
      <c r="B11802" s="6">
        <f>IF(ISNUMBER(B5107),MAX(0,INDEX('913:913'!$F$6:$F$1205,B5107)),0)</f>
        <v>0</v>
      </c>
      <c r="C11802" s="10"/>
    </row>
    <row r="11803" spans="1:3">
      <c r="A11803" s="21">
        <v>226</v>
      </c>
      <c r="B11803" s="6">
        <f>IF(ISNUMBER(B5108),MAX(0,INDEX('913:913'!$F$6:$F$1205,B5108)),0)</f>
        <v>0</v>
      </c>
      <c r="C11803" s="10"/>
    </row>
    <row r="11804" spans="1:3">
      <c r="A11804" s="21">
        <v>227</v>
      </c>
      <c r="B11804" s="6">
        <f>IF(ISNUMBER(B5109),MAX(0,INDEX('913:913'!$F$6:$F$1205,B5109)),0)</f>
        <v>0</v>
      </c>
      <c r="C11804" s="10"/>
    </row>
    <row r="11805" spans="1:3">
      <c r="A11805" s="21">
        <v>228</v>
      </c>
      <c r="B11805" s="6">
        <f>IF(ISNUMBER(B5110),MAX(0,INDEX('913:913'!$F$6:$F$1205,B5110)),0)</f>
        <v>0</v>
      </c>
      <c r="C11805" s="10"/>
    </row>
    <row r="11806" spans="1:3">
      <c r="A11806" s="21">
        <v>229</v>
      </c>
      <c r="B11806" s="6">
        <f>IF(ISNUMBER(B5111),MAX(0,INDEX('913:913'!$F$6:$F$1205,B5111)),0)</f>
        <v>0</v>
      </c>
      <c r="C11806" s="10"/>
    </row>
    <row r="11807" spans="1:3">
      <c r="A11807" s="21">
        <v>230</v>
      </c>
      <c r="B11807" s="6">
        <f>IF(ISNUMBER(B5112),MAX(0,INDEX('913:913'!$F$6:$F$1205,B5112)),0)</f>
        <v>0</v>
      </c>
      <c r="C11807" s="10"/>
    </row>
    <row r="11808" spans="1:3">
      <c r="A11808" s="21">
        <v>231</v>
      </c>
      <c r="B11808" s="6">
        <f>IF(ISNUMBER(B5113),MAX(0,INDEX('913:913'!$F$6:$F$1205,B5113)),0)</f>
        <v>0</v>
      </c>
      <c r="C11808" s="10"/>
    </row>
    <row r="11809" spans="1:3">
      <c r="A11809" s="21">
        <v>232</v>
      </c>
      <c r="B11809" s="6">
        <f>IF(ISNUMBER(B5114),MAX(0,INDEX('913:913'!$F$6:$F$1205,B5114)),0)</f>
        <v>0</v>
      </c>
      <c r="C11809" s="10"/>
    </row>
    <row r="11810" spans="1:3">
      <c r="A11810" s="21">
        <v>233</v>
      </c>
      <c r="B11810" s="6">
        <f>IF(ISNUMBER(B5115),MAX(0,INDEX('913:913'!$F$6:$F$1205,B5115)),0)</f>
        <v>0</v>
      </c>
      <c r="C11810" s="10"/>
    </row>
    <row r="11811" spans="1:3">
      <c r="A11811" s="21">
        <v>234</v>
      </c>
      <c r="B11811" s="6">
        <f>IF(ISNUMBER(B5116),MAX(0,INDEX('913:913'!$F$6:$F$1205,B5116)),0)</f>
        <v>0</v>
      </c>
      <c r="C11811" s="10"/>
    </row>
    <row r="11812" spans="1:3">
      <c r="A11812" s="21">
        <v>235</v>
      </c>
      <c r="B11812" s="6">
        <f>IF(ISNUMBER(B5117),MAX(0,INDEX('913:913'!$F$6:$F$1205,B5117)),0)</f>
        <v>0</v>
      </c>
      <c r="C11812" s="10"/>
    </row>
    <row r="11813" spans="1:3">
      <c r="A11813" s="21">
        <v>236</v>
      </c>
      <c r="B11813" s="6">
        <f>IF(ISNUMBER(B5118),MAX(0,INDEX('913:913'!$F$6:$F$1205,B5118)),0)</f>
        <v>0</v>
      </c>
      <c r="C11813" s="10"/>
    </row>
    <row r="11814" spans="1:3">
      <c r="A11814" s="21">
        <v>237</v>
      </c>
      <c r="B11814" s="6">
        <f>IF(ISNUMBER(B5119),MAX(0,INDEX('913:913'!$F$6:$F$1205,B5119)),0)</f>
        <v>0</v>
      </c>
      <c r="C11814" s="10"/>
    </row>
    <row r="11815" spans="1:3">
      <c r="A11815" s="21">
        <v>238</v>
      </c>
      <c r="B11815" s="6">
        <f>IF(ISNUMBER(B5120),MAX(0,INDEX('913:913'!$F$6:$F$1205,B5120)),0)</f>
        <v>0</v>
      </c>
      <c r="C11815" s="10"/>
    </row>
    <row r="11816" spans="1:3">
      <c r="A11816" s="21">
        <v>239</v>
      </c>
      <c r="B11816" s="6">
        <f>IF(ISNUMBER(B5121),MAX(0,INDEX('913:913'!$F$6:$F$1205,B5121)),0)</f>
        <v>0</v>
      </c>
      <c r="C11816" s="10"/>
    </row>
    <row r="11817" spans="1:3">
      <c r="A11817" s="21">
        <v>240</v>
      </c>
      <c r="B11817" s="6">
        <f>IF(ISNUMBER(B5122),MAX(0,INDEX('913:913'!$F$6:$F$1205,B5122)),0)</f>
        <v>0</v>
      </c>
      <c r="C11817" s="10"/>
    </row>
    <row r="11818" spans="1:3">
      <c r="A11818" s="21">
        <v>241</v>
      </c>
      <c r="B11818" s="6">
        <f>IF(ISNUMBER(B5123),MAX(0,INDEX('913:913'!$F$6:$F$1205,B5123)),0)</f>
        <v>0</v>
      </c>
      <c r="C11818" s="10"/>
    </row>
    <row r="11819" spans="1:3">
      <c r="A11819" s="21">
        <v>242</v>
      </c>
      <c r="B11819" s="6">
        <f>IF(ISNUMBER(B5124),MAX(0,INDEX('913:913'!$F$6:$F$1205,B5124)),0)</f>
        <v>0</v>
      </c>
      <c r="C11819" s="10"/>
    </row>
    <row r="11820" spans="1:3">
      <c r="A11820" s="21">
        <v>243</v>
      </c>
      <c r="B11820" s="6">
        <f>IF(ISNUMBER(B5125),MAX(0,INDEX('913:913'!$F$6:$F$1205,B5125)),0)</f>
        <v>0</v>
      </c>
      <c r="C11820" s="10"/>
    </row>
    <row r="11821" spans="1:3">
      <c r="A11821" s="21">
        <v>244</v>
      </c>
      <c r="B11821" s="6">
        <f>IF(ISNUMBER(B5126),MAX(0,INDEX('913:913'!$F$6:$F$1205,B5126)),0)</f>
        <v>0</v>
      </c>
      <c r="C11821" s="10"/>
    </row>
    <row r="11822" spans="1:3">
      <c r="A11822" s="21">
        <v>245</v>
      </c>
      <c r="B11822" s="6">
        <f>IF(ISNUMBER(B5127),MAX(0,INDEX('913:913'!$F$6:$F$1205,B5127)),0)</f>
        <v>0</v>
      </c>
      <c r="C11822" s="10"/>
    </row>
    <row r="11823" spans="1:3">
      <c r="A11823" s="21">
        <v>246</v>
      </c>
      <c r="B11823" s="6">
        <f>IF(ISNUMBER(B5128),MAX(0,INDEX('913:913'!$F$6:$F$1205,B5128)),0)</f>
        <v>0</v>
      </c>
      <c r="C11823" s="10"/>
    </row>
    <row r="11824" spans="1:3">
      <c r="A11824" s="21">
        <v>247</v>
      </c>
      <c r="B11824" s="6">
        <f>IF(ISNUMBER(B5129),MAX(0,INDEX('913:913'!$F$6:$F$1205,B5129)),0)</f>
        <v>0</v>
      </c>
      <c r="C11824" s="10"/>
    </row>
    <row r="11825" spans="1:3">
      <c r="A11825" s="21">
        <v>248</v>
      </c>
      <c r="B11825" s="6">
        <f>IF(ISNUMBER(B5130),MAX(0,INDEX('913:913'!$F$6:$F$1205,B5130)),0)</f>
        <v>0</v>
      </c>
      <c r="C11825" s="10"/>
    </row>
    <row r="11826" spans="1:3">
      <c r="A11826" s="21">
        <v>249</v>
      </c>
      <c r="B11826" s="6">
        <f>IF(ISNUMBER(B5131),MAX(0,INDEX('913:913'!$F$6:$F$1205,B5131)),0)</f>
        <v>0</v>
      </c>
      <c r="C11826" s="10"/>
    </row>
    <row r="11827" spans="1:3">
      <c r="A11827" s="21">
        <v>250</v>
      </c>
      <c r="B11827" s="6">
        <f>IF(ISNUMBER(B5132),MAX(0,INDEX('913:913'!$F$6:$F$1205,B5132)),0)</f>
        <v>0</v>
      </c>
      <c r="C11827" s="10"/>
    </row>
    <row r="11828" spans="1:3">
      <c r="A11828" s="21">
        <v>251</v>
      </c>
      <c r="B11828" s="6">
        <f>IF(ISNUMBER(B5133),MAX(0,INDEX('913:913'!$F$6:$F$1205,B5133)),0)</f>
        <v>0</v>
      </c>
      <c r="C11828" s="10"/>
    </row>
    <row r="11829" spans="1:3">
      <c r="A11829" s="21">
        <v>252</v>
      </c>
      <c r="B11829" s="6">
        <f>IF(ISNUMBER(B5134),MAX(0,INDEX('913:913'!$F$6:$F$1205,B5134)),0)</f>
        <v>0</v>
      </c>
      <c r="C11829" s="10"/>
    </row>
    <row r="11830" spans="1:3">
      <c r="A11830" s="21">
        <v>253</v>
      </c>
      <c r="B11830" s="6">
        <f>IF(ISNUMBER(B5135),MAX(0,INDEX('913:913'!$F$6:$F$1205,B5135)),0)</f>
        <v>0</v>
      </c>
      <c r="C11830" s="10"/>
    </row>
    <row r="11831" spans="1:3">
      <c r="A11831" s="21">
        <v>254</v>
      </c>
      <c r="B11831" s="6">
        <f>IF(ISNUMBER(B5136),MAX(0,INDEX('913:913'!$F$6:$F$1205,B5136)),0)</f>
        <v>0</v>
      </c>
      <c r="C11831" s="10"/>
    </row>
    <row r="11832" spans="1:3">
      <c r="A11832" s="21">
        <v>255</v>
      </c>
      <c r="B11832" s="6">
        <f>IF(ISNUMBER(B5137),MAX(0,INDEX('913:913'!$F$6:$F$1205,B5137)),0)</f>
        <v>0</v>
      </c>
      <c r="C11832" s="10"/>
    </row>
    <row r="11833" spans="1:3">
      <c r="A11833" s="21">
        <v>256</v>
      </c>
      <c r="B11833" s="6">
        <f>IF(ISNUMBER(B5138),MAX(0,INDEX('913:913'!$F$6:$F$1205,B5138)),0)</f>
        <v>0</v>
      </c>
      <c r="C11833" s="10"/>
    </row>
    <row r="11834" spans="1:3">
      <c r="A11834" s="21">
        <v>257</v>
      </c>
      <c r="B11834" s="6">
        <f>IF(ISNUMBER(B5139),MAX(0,INDEX('913:913'!$F$6:$F$1205,B5139)),0)</f>
        <v>0</v>
      </c>
      <c r="C11834" s="10"/>
    </row>
    <row r="11835" spans="1:3">
      <c r="A11835" s="21">
        <v>258</v>
      </c>
      <c r="B11835" s="6">
        <f>IF(ISNUMBER(B5140),MAX(0,INDEX('913:913'!$F$6:$F$1205,B5140)),0)</f>
        <v>0</v>
      </c>
      <c r="C11835" s="10"/>
    </row>
    <row r="11836" spans="1:3">
      <c r="A11836" s="21">
        <v>259</v>
      </c>
      <c r="B11836" s="6">
        <f>IF(ISNUMBER(B5141),MAX(0,INDEX('913:913'!$F$6:$F$1205,B5141)),0)</f>
        <v>0</v>
      </c>
      <c r="C11836" s="10"/>
    </row>
    <row r="11837" spans="1:3">
      <c r="A11837" s="21">
        <v>260</v>
      </c>
      <c r="B11837" s="6">
        <f>IF(ISNUMBER(B5142),MAX(0,INDEX('913:913'!$F$6:$F$1205,B5142)),0)</f>
        <v>0</v>
      </c>
      <c r="C11837" s="10"/>
    </row>
    <row r="11838" spans="1:3">
      <c r="A11838" s="21">
        <v>261</v>
      </c>
      <c r="B11838" s="6">
        <f>IF(ISNUMBER(B5143),MAX(0,INDEX('913:913'!$F$6:$F$1205,B5143)),0)</f>
        <v>0</v>
      </c>
      <c r="C11838" s="10"/>
    </row>
    <row r="11839" spans="1:3">
      <c r="A11839" s="21">
        <v>262</v>
      </c>
      <c r="B11839" s="6">
        <f>IF(ISNUMBER(B5144),MAX(0,INDEX('913:913'!$F$6:$F$1205,B5144)),0)</f>
        <v>0</v>
      </c>
      <c r="C11839" s="10"/>
    </row>
    <row r="11840" spans="1:3">
      <c r="A11840" s="21">
        <v>263</v>
      </c>
      <c r="B11840" s="6">
        <f>IF(ISNUMBER(B5145),MAX(0,INDEX('913:913'!$F$6:$F$1205,B5145)),0)</f>
        <v>0</v>
      </c>
      <c r="C11840" s="10"/>
    </row>
    <row r="11841" spans="1:3">
      <c r="A11841" s="21">
        <v>264</v>
      </c>
      <c r="B11841" s="6">
        <f>IF(ISNUMBER(B5146),MAX(0,INDEX('913:913'!$F$6:$F$1205,B5146)),0)</f>
        <v>0</v>
      </c>
      <c r="C11841" s="10"/>
    </row>
    <row r="11842" spans="1:3">
      <c r="A11842" s="21">
        <v>265</v>
      </c>
      <c r="B11842" s="6">
        <f>IF(ISNUMBER(B5147),MAX(0,INDEX('913:913'!$F$6:$F$1205,B5147)),0)</f>
        <v>0</v>
      </c>
      <c r="C11842" s="10"/>
    </row>
    <row r="11843" spans="1:3">
      <c r="A11843" s="21">
        <v>266</v>
      </c>
      <c r="B11843" s="6">
        <f>IF(ISNUMBER(B5148),MAX(0,INDEX('913:913'!$F$6:$F$1205,B5148)),0)</f>
        <v>0</v>
      </c>
      <c r="C11843" s="10"/>
    </row>
    <row r="11844" spans="1:3">
      <c r="A11844" s="21">
        <v>267</v>
      </c>
      <c r="B11844" s="6">
        <f>IF(ISNUMBER(B5149),MAX(0,INDEX('913:913'!$F$6:$F$1205,B5149)),0)</f>
        <v>0</v>
      </c>
      <c r="C11844" s="10"/>
    </row>
    <row r="11845" spans="1:3">
      <c r="A11845" s="21">
        <v>268</v>
      </c>
      <c r="B11845" s="6">
        <f>IF(ISNUMBER(B5150),MAX(0,INDEX('913:913'!$F$6:$F$1205,B5150)),0)</f>
        <v>0</v>
      </c>
      <c r="C11845" s="10"/>
    </row>
    <row r="11846" spans="1:3">
      <c r="A11846" s="21">
        <v>269</v>
      </c>
      <c r="B11846" s="6">
        <f>IF(ISNUMBER(B5151),MAX(0,INDEX('913:913'!$F$6:$F$1205,B5151)),0)</f>
        <v>0</v>
      </c>
      <c r="C11846" s="10"/>
    </row>
    <row r="11847" spans="1:3">
      <c r="A11847" s="21">
        <v>270</v>
      </c>
      <c r="B11847" s="6">
        <f>IF(ISNUMBER(B5152),MAX(0,INDEX('913:913'!$F$6:$F$1205,B5152)),0)</f>
        <v>0</v>
      </c>
      <c r="C11847" s="10"/>
    </row>
    <row r="11848" spans="1:3">
      <c r="A11848" s="21">
        <v>271</v>
      </c>
      <c r="B11848" s="6">
        <f>IF(ISNUMBER(B5153),MAX(0,INDEX('913:913'!$F$6:$F$1205,B5153)),0)</f>
        <v>0</v>
      </c>
      <c r="C11848" s="10"/>
    </row>
    <row r="11849" spans="1:3">
      <c r="A11849" s="21">
        <v>272</v>
      </c>
      <c r="B11849" s="6">
        <f>IF(ISNUMBER(B5154),MAX(0,INDEX('913:913'!$F$6:$F$1205,B5154)),0)</f>
        <v>0</v>
      </c>
      <c r="C11849" s="10"/>
    </row>
    <row r="11850" spans="1:3">
      <c r="A11850" s="21">
        <v>273</v>
      </c>
      <c r="B11850" s="6">
        <f>IF(ISNUMBER(B5155),MAX(0,INDEX('913:913'!$F$6:$F$1205,B5155)),0)</f>
        <v>0</v>
      </c>
      <c r="C11850" s="10"/>
    </row>
    <row r="11851" spans="1:3">
      <c r="A11851" s="21">
        <v>274</v>
      </c>
      <c r="B11851" s="6">
        <f>IF(ISNUMBER(B5156),MAX(0,INDEX('913:913'!$F$6:$F$1205,B5156)),0)</f>
        <v>0</v>
      </c>
      <c r="C11851" s="10"/>
    </row>
    <row r="11852" spans="1:3">
      <c r="A11852" s="21">
        <v>275</v>
      </c>
      <c r="B11852" s="6">
        <f>IF(ISNUMBER(B5157),MAX(0,INDEX('913:913'!$F$6:$F$1205,B5157)),0)</f>
        <v>0</v>
      </c>
      <c r="C11852" s="10"/>
    </row>
    <row r="11853" spans="1:3">
      <c r="A11853" s="21">
        <v>276</v>
      </c>
      <c r="B11853" s="6">
        <f>IF(ISNUMBER(B5158),MAX(0,INDEX('913:913'!$F$6:$F$1205,B5158)),0)</f>
        <v>0</v>
      </c>
      <c r="C11853" s="10"/>
    </row>
    <row r="11854" spans="1:3">
      <c r="A11854" s="21">
        <v>277</v>
      </c>
      <c r="B11854" s="6">
        <f>IF(ISNUMBER(B5159),MAX(0,INDEX('913:913'!$F$6:$F$1205,B5159)),0)</f>
        <v>0</v>
      </c>
      <c r="C11854" s="10"/>
    </row>
    <row r="11855" spans="1:3">
      <c r="A11855" s="21">
        <v>278</v>
      </c>
      <c r="B11855" s="6">
        <f>IF(ISNUMBER(B5160),MAX(0,INDEX('913:913'!$F$6:$F$1205,B5160)),0)</f>
        <v>0</v>
      </c>
      <c r="C11855" s="10"/>
    </row>
    <row r="11856" spans="1:3">
      <c r="A11856" s="21">
        <v>279</v>
      </c>
      <c r="B11856" s="6">
        <f>IF(ISNUMBER(B5161),MAX(0,INDEX('913:913'!$F$6:$F$1205,B5161)),0)</f>
        <v>0</v>
      </c>
      <c r="C11856" s="10"/>
    </row>
    <row r="11857" spans="1:3">
      <c r="A11857" s="21">
        <v>280</v>
      </c>
      <c r="B11857" s="6">
        <f>IF(ISNUMBER(B5162),MAX(0,INDEX('913:913'!$F$6:$F$1205,B5162)),0)</f>
        <v>0</v>
      </c>
      <c r="C11857" s="10"/>
    </row>
    <row r="11858" spans="1:3">
      <c r="A11858" s="21">
        <v>281</v>
      </c>
      <c r="B11858" s="6">
        <f>IF(ISNUMBER(B5163),MAX(0,INDEX('913:913'!$F$6:$F$1205,B5163)),0)</f>
        <v>0</v>
      </c>
      <c r="C11858" s="10"/>
    </row>
    <row r="11859" spans="1:3">
      <c r="A11859" s="21">
        <v>282</v>
      </c>
      <c r="B11859" s="6">
        <f>IF(ISNUMBER(B5164),MAX(0,INDEX('913:913'!$F$6:$F$1205,B5164)),0)</f>
        <v>0</v>
      </c>
      <c r="C11859" s="10"/>
    </row>
    <row r="11860" spans="1:3">
      <c r="A11860" s="21">
        <v>283</v>
      </c>
      <c r="B11860" s="6">
        <f>IF(ISNUMBER(B5165),MAX(0,INDEX('913:913'!$F$6:$F$1205,B5165)),0)</f>
        <v>0</v>
      </c>
      <c r="C11860" s="10"/>
    </row>
    <row r="11861" spans="1:3">
      <c r="A11861" s="21">
        <v>284</v>
      </c>
      <c r="B11861" s="6">
        <f>IF(ISNUMBER(B5166),MAX(0,INDEX('913:913'!$F$6:$F$1205,B5166)),0)</f>
        <v>0</v>
      </c>
      <c r="C11861" s="10"/>
    </row>
    <row r="11862" spans="1:3">
      <c r="A11862" s="21">
        <v>285</v>
      </c>
      <c r="B11862" s="6">
        <f>IF(ISNUMBER(B5167),MAX(0,INDEX('913:913'!$F$6:$F$1205,B5167)),0)</f>
        <v>0</v>
      </c>
      <c r="C11862" s="10"/>
    </row>
    <row r="11863" spans="1:3">
      <c r="A11863" s="21">
        <v>286</v>
      </c>
      <c r="B11863" s="6">
        <f>IF(ISNUMBER(B5168),MAX(0,INDEX('913:913'!$F$6:$F$1205,B5168)),0)</f>
        <v>0</v>
      </c>
      <c r="C11863" s="10"/>
    </row>
    <row r="11864" spans="1:3">
      <c r="A11864" s="21">
        <v>287</v>
      </c>
      <c r="B11864" s="6">
        <f>IF(ISNUMBER(B5169),MAX(0,INDEX('913:913'!$F$6:$F$1205,B5169)),0)</f>
        <v>0</v>
      </c>
      <c r="C11864" s="10"/>
    </row>
    <row r="11865" spans="1:3">
      <c r="A11865" s="21">
        <v>288</v>
      </c>
      <c r="B11865" s="6">
        <f>IF(ISNUMBER(B5170),MAX(0,INDEX('913:913'!$F$6:$F$1205,B5170)),0)</f>
        <v>0</v>
      </c>
      <c r="C11865" s="10"/>
    </row>
    <row r="11866" spans="1:3">
      <c r="A11866" s="21">
        <v>289</v>
      </c>
      <c r="B11866" s="6">
        <f>IF(ISNUMBER(B5171),MAX(0,INDEX('913:913'!$F$6:$F$1205,B5171)),0)</f>
        <v>0</v>
      </c>
      <c r="C11866" s="10"/>
    </row>
    <row r="11867" spans="1:3">
      <c r="A11867" s="21">
        <v>290</v>
      </c>
      <c r="B11867" s="6">
        <f>IF(ISNUMBER(B5172),MAX(0,INDEX('913:913'!$F$6:$F$1205,B5172)),0)</f>
        <v>0</v>
      </c>
      <c r="C11867" s="10"/>
    </row>
    <row r="11868" spans="1:3">
      <c r="A11868" s="21">
        <v>291</v>
      </c>
      <c r="B11868" s="6">
        <f>IF(ISNUMBER(B5173),MAX(0,INDEX('913:913'!$F$6:$F$1205,B5173)),0)</f>
        <v>0</v>
      </c>
      <c r="C11868" s="10"/>
    </row>
    <row r="11869" spans="1:3">
      <c r="A11869" s="21">
        <v>292</v>
      </c>
      <c r="B11869" s="6">
        <f>IF(ISNUMBER(B5174),MAX(0,INDEX('913:913'!$F$6:$F$1205,B5174)),0)</f>
        <v>0</v>
      </c>
      <c r="C11869" s="10"/>
    </row>
    <row r="11870" spans="1:3">
      <c r="A11870" s="21">
        <v>293</v>
      </c>
      <c r="B11870" s="6">
        <f>IF(ISNUMBER(B5175),MAX(0,INDEX('913:913'!$F$6:$F$1205,B5175)),0)</f>
        <v>0</v>
      </c>
      <c r="C11870" s="10"/>
    </row>
    <row r="11871" spans="1:3">
      <c r="A11871" s="21">
        <v>294</v>
      </c>
      <c r="B11871" s="6">
        <f>IF(ISNUMBER(B5176),MAX(0,INDEX('913:913'!$F$6:$F$1205,B5176)),0)</f>
        <v>0</v>
      </c>
      <c r="C11871" s="10"/>
    </row>
    <row r="11872" spans="1:3">
      <c r="A11872" s="21">
        <v>295</v>
      </c>
      <c r="B11872" s="6">
        <f>IF(ISNUMBER(B5177),MAX(0,INDEX('913:913'!$F$6:$F$1205,B5177)),0)</f>
        <v>0</v>
      </c>
      <c r="C11872" s="10"/>
    </row>
    <row r="11873" spans="1:3">
      <c r="A11873" s="21">
        <v>296</v>
      </c>
      <c r="B11873" s="6">
        <f>IF(ISNUMBER(B5178),MAX(0,INDEX('913:913'!$F$6:$F$1205,B5178)),0)</f>
        <v>0</v>
      </c>
      <c r="C11873" s="10"/>
    </row>
    <row r="11874" spans="1:3">
      <c r="A11874" s="21">
        <v>297</v>
      </c>
      <c r="B11874" s="6">
        <f>IF(ISNUMBER(B5179),MAX(0,INDEX('913:913'!$F$6:$F$1205,B5179)),0)</f>
        <v>0</v>
      </c>
      <c r="C11874" s="10"/>
    </row>
    <row r="11875" spans="1:3">
      <c r="A11875" s="21">
        <v>298</v>
      </c>
      <c r="B11875" s="6">
        <f>IF(ISNUMBER(B5180),MAX(0,INDEX('913:913'!$F$6:$F$1205,B5180)),0)</f>
        <v>0</v>
      </c>
      <c r="C11875" s="10"/>
    </row>
    <row r="11876" spans="1:3">
      <c r="A11876" s="21">
        <v>299</v>
      </c>
      <c r="B11876" s="6">
        <f>IF(ISNUMBER(B5181),MAX(0,INDEX('913:913'!$F$6:$F$1205,B5181)),0)</f>
        <v>0</v>
      </c>
      <c r="C11876" s="10"/>
    </row>
    <row r="11877" spans="1:3">
      <c r="A11877" s="21">
        <v>300</v>
      </c>
      <c r="B11877" s="6">
        <f>IF(ISNUMBER(B5182),MAX(0,INDEX('913:913'!$F$6:$F$1205,B5182)),0)</f>
        <v>0</v>
      </c>
      <c r="C11877" s="10"/>
    </row>
    <row r="11878" spans="1:3">
      <c r="A11878" s="21">
        <v>301</v>
      </c>
      <c r="B11878" s="6">
        <f>IF(ISNUMBER(B5183),MAX(0,INDEX('913:913'!$F$6:$F$1205,B5183)),0)</f>
        <v>0</v>
      </c>
      <c r="C11878" s="10"/>
    </row>
    <row r="11879" spans="1:3">
      <c r="A11879" s="21">
        <v>302</v>
      </c>
      <c r="B11879" s="6">
        <f>IF(ISNUMBER(B5184),MAX(0,INDEX('913:913'!$F$6:$F$1205,B5184)),0)</f>
        <v>0</v>
      </c>
      <c r="C11879" s="10"/>
    </row>
    <row r="11880" spans="1:3">
      <c r="A11880" s="21">
        <v>303</v>
      </c>
      <c r="B11880" s="6">
        <f>IF(ISNUMBER(B5185),MAX(0,INDEX('913:913'!$F$6:$F$1205,B5185)),0)</f>
        <v>0</v>
      </c>
      <c r="C11880" s="10"/>
    </row>
    <row r="11881" spans="1:3">
      <c r="A11881" s="21">
        <v>304</v>
      </c>
      <c r="B11881" s="6">
        <f>IF(ISNUMBER(B5186),MAX(0,INDEX('913:913'!$F$6:$F$1205,B5186)),0)</f>
        <v>0</v>
      </c>
      <c r="C11881" s="10"/>
    </row>
    <row r="11882" spans="1:3">
      <c r="A11882" s="21">
        <v>305</v>
      </c>
      <c r="B11882" s="6">
        <f>IF(ISNUMBER(B5187),MAX(0,INDEX('913:913'!$F$6:$F$1205,B5187)),0)</f>
        <v>0</v>
      </c>
      <c r="C11882" s="10"/>
    </row>
    <row r="11883" spans="1:3">
      <c r="A11883" s="21">
        <v>306</v>
      </c>
      <c r="B11883" s="6">
        <f>IF(ISNUMBER(B5188),MAX(0,INDEX('913:913'!$F$6:$F$1205,B5188)),0)</f>
        <v>0</v>
      </c>
      <c r="C11883" s="10"/>
    </row>
    <row r="11884" spans="1:3">
      <c r="A11884" s="21">
        <v>307</v>
      </c>
      <c r="B11884" s="6">
        <f>IF(ISNUMBER(B5189),MAX(0,INDEX('913:913'!$F$6:$F$1205,B5189)),0)</f>
        <v>0</v>
      </c>
      <c r="C11884" s="10"/>
    </row>
    <row r="11885" spans="1:3">
      <c r="A11885" s="21">
        <v>308</v>
      </c>
      <c r="B11885" s="6">
        <f>IF(ISNUMBER(B5190),MAX(0,INDEX('913:913'!$F$6:$F$1205,B5190)),0)</f>
        <v>0</v>
      </c>
      <c r="C11885" s="10"/>
    </row>
    <row r="11886" spans="1:3">
      <c r="A11886" s="21">
        <v>309</v>
      </c>
      <c r="B11886" s="6">
        <f>IF(ISNUMBER(B5191),MAX(0,INDEX('913:913'!$F$6:$F$1205,B5191)),0)</f>
        <v>0</v>
      </c>
      <c r="C11886" s="10"/>
    </row>
    <row r="11887" spans="1:3">
      <c r="A11887" s="21">
        <v>310</v>
      </c>
      <c r="B11887" s="6">
        <f>IF(ISNUMBER(B5192),MAX(0,INDEX('913:913'!$F$6:$F$1205,B5192)),0)</f>
        <v>0</v>
      </c>
      <c r="C11887" s="10"/>
    </row>
    <row r="11888" spans="1:3">
      <c r="A11888" s="21">
        <v>311</v>
      </c>
      <c r="B11888" s="6">
        <f>IF(ISNUMBER(B5193),MAX(0,INDEX('913:913'!$F$6:$F$1205,B5193)),0)</f>
        <v>0</v>
      </c>
      <c r="C11888" s="10"/>
    </row>
    <row r="11889" spans="1:3">
      <c r="A11889" s="21">
        <v>312</v>
      </c>
      <c r="B11889" s="6">
        <f>IF(ISNUMBER(B5194),MAX(0,INDEX('913:913'!$F$6:$F$1205,B5194)),0)</f>
        <v>0</v>
      </c>
      <c r="C11889" s="10"/>
    </row>
    <row r="11890" spans="1:3">
      <c r="A11890" s="21">
        <v>313</v>
      </c>
      <c r="B11890" s="6">
        <f>IF(ISNUMBER(B5195),MAX(0,INDEX('913:913'!$F$6:$F$1205,B5195)),0)</f>
        <v>0</v>
      </c>
      <c r="C11890" s="10"/>
    </row>
    <row r="11891" spans="1:3">
      <c r="A11891" s="21">
        <v>314</v>
      </c>
      <c r="B11891" s="6">
        <f>IF(ISNUMBER(B5196),MAX(0,INDEX('913:913'!$F$6:$F$1205,B5196)),0)</f>
        <v>0</v>
      </c>
      <c r="C11891" s="10"/>
    </row>
    <row r="11892" spans="1:3">
      <c r="A11892" s="21">
        <v>315</v>
      </c>
      <c r="B11892" s="6">
        <f>IF(ISNUMBER(B5197),MAX(0,INDEX('913:913'!$F$6:$F$1205,B5197)),0)</f>
        <v>0</v>
      </c>
      <c r="C11892" s="10"/>
    </row>
    <row r="11893" spans="1:3">
      <c r="A11893" s="21">
        <v>316</v>
      </c>
      <c r="B11893" s="6">
        <f>IF(ISNUMBER(B5198),MAX(0,INDEX('913:913'!$F$6:$F$1205,B5198)),0)</f>
        <v>0</v>
      </c>
      <c r="C11893" s="10"/>
    </row>
    <row r="11894" spans="1:3">
      <c r="A11894" s="21">
        <v>317</v>
      </c>
      <c r="B11894" s="6">
        <f>IF(ISNUMBER(B5199),MAX(0,INDEX('913:913'!$F$6:$F$1205,B5199)),0)</f>
        <v>0</v>
      </c>
      <c r="C11894" s="10"/>
    </row>
    <row r="11895" spans="1:3">
      <c r="A11895" s="21">
        <v>318</v>
      </c>
      <c r="B11895" s="6">
        <f>IF(ISNUMBER(B5200),MAX(0,INDEX('913:913'!$F$6:$F$1205,B5200)),0)</f>
        <v>0</v>
      </c>
      <c r="C11895" s="10"/>
    </row>
    <row r="11896" spans="1:3">
      <c r="A11896" s="21">
        <v>319</v>
      </c>
      <c r="B11896" s="6">
        <f>IF(ISNUMBER(B5201),MAX(0,INDEX('913:913'!$F$6:$F$1205,B5201)),0)</f>
        <v>0</v>
      </c>
      <c r="C11896" s="10"/>
    </row>
    <row r="11897" spans="1:3">
      <c r="A11897" s="21">
        <v>320</v>
      </c>
      <c r="B11897" s="6">
        <f>IF(ISNUMBER(B5202),MAX(0,INDEX('913:913'!$F$6:$F$1205,B5202)),0)</f>
        <v>0</v>
      </c>
      <c r="C11897" s="10"/>
    </row>
    <row r="11898" spans="1:3">
      <c r="A11898" s="21">
        <v>321</v>
      </c>
      <c r="B11898" s="6">
        <f>IF(ISNUMBER(B5203),MAX(0,INDEX('913:913'!$F$6:$F$1205,B5203)),0)</f>
        <v>0</v>
      </c>
      <c r="C11898" s="10"/>
    </row>
    <row r="11899" spans="1:3">
      <c r="A11899" s="21">
        <v>322</v>
      </c>
      <c r="B11899" s="6">
        <f>IF(ISNUMBER(B5204),MAX(0,INDEX('913:913'!$F$6:$F$1205,B5204)),0)</f>
        <v>0</v>
      </c>
      <c r="C11899" s="10"/>
    </row>
    <row r="11900" spans="1:3">
      <c r="A11900" s="21">
        <v>323</v>
      </c>
      <c r="B11900" s="6">
        <f>IF(ISNUMBER(B5205),MAX(0,INDEX('913:913'!$F$6:$F$1205,B5205)),0)</f>
        <v>0</v>
      </c>
      <c r="C11900" s="10"/>
    </row>
    <row r="11901" spans="1:3">
      <c r="A11901" s="21">
        <v>324</v>
      </c>
      <c r="B11901" s="6">
        <f>IF(ISNUMBER(B5206),MAX(0,INDEX('913:913'!$F$6:$F$1205,B5206)),0)</f>
        <v>0</v>
      </c>
      <c r="C11901" s="10"/>
    </row>
    <row r="11902" spans="1:3">
      <c r="A11902" s="21">
        <v>325</v>
      </c>
      <c r="B11902" s="6">
        <f>IF(ISNUMBER(B5207),MAX(0,INDEX('913:913'!$F$6:$F$1205,B5207)),0)</f>
        <v>0</v>
      </c>
      <c r="C11902" s="10"/>
    </row>
    <row r="11903" spans="1:3">
      <c r="A11903" s="21">
        <v>326</v>
      </c>
      <c r="B11903" s="6">
        <f>IF(ISNUMBER(B5208),MAX(0,INDEX('913:913'!$F$6:$F$1205,B5208)),0)</f>
        <v>0</v>
      </c>
      <c r="C11903" s="10"/>
    </row>
    <row r="11904" spans="1:3">
      <c r="A11904" s="21">
        <v>327</v>
      </c>
      <c r="B11904" s="6">
        <f>IF(ISNUMBER(B5209),MAX(0,INDEX('913:913'!$F$6:$F$1205,B5209)),0)</f>
        <v>0</v>
      </c>
      <c r="C11904" s="10"/>
    </row>
    <row r="11905" spans="1:3">
      <c r="A11905" s="21">
        <v>328</v>
      </c>
      <c r="B11905" s="6">
        <f>IF(ISNUMBER(B5210),MAX(0,INDEX('913:913'!$F$6:$F$1205,B5210)),0)</f>
        <v>0</v>
      </c>
      <c r="C11905" s="10"/>
    </row>
    <row r="11906" spans="1:3">
      <c r="A11906" s="21">
        <v>329</v>
      </c>
      <c r="B11906" s="6">
        <f>IF(ISNUMBER(B5211),MAX(0,INDEX('913:913'!$F$6:$F$1205,B5211)),0)</f>
        <v>0</v>
      </c>
      <c r="C11906" s="10"/>
    </row>
    <row r="11907" spans="1:3">
      <c r="A11907" s="21">
        <v>330</v>
      </c>
      <c r="B11907" s="6">
        <f>IF(ISNUMBER(B5212),MAX(0,INDEX('913:913'!$F$6:$F$1205,B5212)),0)</f>
        <v>0</v>
      </c>
      <c r="C11907" s="10"/>
    </row>
    <row r="11908" spans="1:3">
      <c r="A11908" s="21">
        <v>331</v>
      </c>
      <c r="B11908" s="6">
        <f>IF(ISNUMBER(B5213),MAX(0,INDEX('913:913'!$F$6:$F$1205,B5213)),0)</f>
        <v>0</v>
      </c>
      <c r="C11908" s="10"/>
    </row>
    <row r="11909" spans="1:3">
      <c r="A11909" s="21">
        <v>332</v>
      </c>
      <c r="B11909" s="6">
        <f>IF(ISNUMBER(B5214),MAX(0,INDEX('913:913'!$F$6:$F$1205,B5214)),0)</f>
        <v>0</v>
      </c>
      <c r="C11909" s="10"/>
    </row>
    <row r="11910" spans="1:3">
      <c r="A11910" s="21">
        <v>333</v>
      </c>
      <c r="B11910" s="6">
        <f>IF(ISNUMBER(B5215),MAX(0,INDEX('913:913'!$F$6:$F$1205,B5215)),0)</f>
        <v>0</v>
      </c>
      <c r="C11910" s="10"/>
    </row>
    <row r="11911" spans="1:3">
      <c r="A11911" s="21">
        <v>334</v>
      </c>
      <c r="B11911" s="6">
        <f>IF(ISNUMBER(B5216),MAX(0,INDEX('913:913'!$F$6:$F$1205,B5216)),0)</f>
        <v>0</v>
      </c>
      <c r="C11911" s="10"/>
    </row>
    <row r="11912" spans="1:3">
      <c r="A11912" s="21">
        <v>335</v>
      </c>
      <c r="B11912" s="6">
        <f>IF(ISNUMBER(B5217),MAX(0,INDEX('913:913'!$F$6:$F$1205,B5217)),0)</f>
        <v>0</v>
      </c>
      <c r="C11912" s="10"/>
    </row>
    <row r="11913" spans="1:3">
      <c r="A11913" s="21">
        <v>336</v>
      </c>
      <c r="B11913" s="6">
        <f>IF(ISNUMBER(B5218),MAX(0,INDEX('913:913'!$F$6:$F$1205,B5218)),0)</f>
        <v>0</v>
      </c>
      <c r="C11913" s="10"/>
    </row>
    <row r="11914" spans="1:3">
      <c r="A11914" s="21">
        <v>337</v>
      </c>
      <c r="B11914" s="6">
        <f>IF(ISNUMBER(B5219),MAX(0,INDEX('913:913'!$F$6:$F$1205,B5219)),0)</f>
        <v>0</v>
      </c>
      <c r="C11914" s="10"/>
    </row>
    <row r="11915" spans="1:3">
      <c r="A11915" s="21">
        <v>338</v>
      </c>
      <c r="B11915" s="6">
        <f>IF(ISNUMBER(B5220),MAX(0,INDEX('913:913'!$F$6:$F$1205,B5220)),0)</f>
        <v>0</v>
      </c>
      <c r="C11915" s="10"/>
    </row>
    <row r="11916" spans="1:3">
      <c r="A11916" s="21">
        <v>339</v>
      </c>
      <c r="B11916" s="6">
        <f>IF(ISNUMBER(B5221),MAX(0,INDEX('913:913'!$F$6:$F$1205,B5221)),0)</f>
        <v>0</v>
      </c>
      <c r="C11916" s="10"/>
    </row>
    <row r="11917" spans="1:3">
      <c r="A11917" s="21">
        <v>340</v>
      </c>
      <c r="B11917" s="6">
        <f>IF(ISNUMBER(B5222),MAX(0,INDEX('913:913'!$F$6:$F$1205,B5222)),0)</f>
        <v>0</v>
      </c>
      <c r="C11917" s="10"/>
    </row>
    <row r="11918" spans="1:3">
      <c r="A11918" s="21">
        <v>341</v>
      </c>
      <c r="B11918" s="6">
        <f>IF(ISNUMBER(B5223),MAX(0,INDEX('913:913'!$F$6:$F$1205,B5223)),0)</f>
        <v>0</v>
      </c>
      <c r="C11918" s="10"/>
    </row>
    <row r="11919" spans="1:3">
      <c r="A11919" s="21">
        <v>342</v>
      </c>
      <c r="B11919" s="6">
        <f>IF(ISNUMBER(B5224),MAX(0,INDEX('913:913'!$F$6:$F$1205,B5224)),0)</f>
        <v>0</v>
      </c>
      <c r="C11919" s="10"/>
    </row>
    <row r="11920" spans="1:3">
      <c r="A11920" s="21">
        <v>343</v>
      </c>
      <c r="B11920" s="6">
        <f>IF(ISNUMBER(B5225),MAX(0,INDEX('913:913'!$F$6:$F$1205,B5225)),0)</f>
        <v>0</v>
      </c>
      <c r="C11920" s="10"/>
    </row>
    <row r="11921" spans="1:3">
      <c r="A11921" s="21">
        <v>344</v>
      </c>
      <c r="B11921" s="6">
        <f>IF(ISNUMBER(B5226),MAX(0,INDEX('913:913'!$F$6:$F$1205,B5226)),0)</f>
        <v>0</v>
      </c>
      <c r="C11921" s="10"/>
    </row>
    <row r="11922" spans="1:3">
      <c r="A11922" s="21">
        <v>345</v>
      </c>
      <c r="B11922" s="6">
        <f>IF(ISNUMBER(B5227),MAX(0,INDEX('913:913'!$F$6:$F$1205,B5227)),0)</f>
        <v>0</v>
      </c>
      <c r="C11922" s="10"/>
    </row>
    <row r="11923" spans="1:3">
      <c r="A11923" s="21">
        <v>346</v>
      </c>
      <c r="B11923" s="6">
        <f>IF(ISNUMBER(B5228),MAX(0,INDEX('913:913'!$F$6:$F$1205,B5228)),0)</f>
        <v>0</v>
      </c>
      <c r="C11923" s="10"/>
    </row>
    <row r="11924" spans="1:3">
      <c r="A11924" s="21">
        <v>347</v>
      </c>
      <c r="B11924" s="6">
        <f>IF(ISNUMBER(B5229),MAX(0,INDEX('913:913'!$F$6:$F$1205,B5229)),0)</f>
        <v>0</v>
      </c>
      <c r="C11924" s="10"/>
    </row>
    <row r="11925" spans="1:3">
      <c r="A11925" s="21">
        <v>348</v>
      </c>
      <c r="B11925" s="6">
        <f>IF(ISNUMBER(B5230),MAX(0,INDEX('913:913'!$F$6:$F$1205,B5230)),0)</f>
        <v>0</v>
      </c>
      <c r="C11925" s="10"/>
    </row>
    <row r="11926" spans="1:3">
      <c r="A11926" s="21">
        <v>349</v>
      </c>
      <c r="B11926" s="6">
        <f>IF(ISNUMBER(B5231),MAX(0,INDEX('913:913'!$F$6:$F$1205,B5231)),0)</f>
        <v>0</v>
      </c>
      <c r="C11926" s="10"/>
    </row>
    <row r="11927" spans="1:3">
      <c r="A11927" s="21">
        <v>350</v>
      </c>
      <c r="B11927" s="6">
        <f>IF(ISNUMBER(B5232),MAX(0,INDEX('913:913'!$F$6:$F$1205,B5232)),0)</f>
        <v>0</v>
      </c>
      <c r="C11927" s="10"/>
    </row>
    <row r="11928" spans="1:3">
      <c r="A11928" s="21">
        <v>351</v>
      </c>
      <c r="B11928" s="6">
        <f>IF(ISNUMBER(B5233),MAX(0,INDEX('913:913'!$F$6:$F$1205,B5233)),0)</f>
        <v>0</v>
      </c>
      <c r="C11928" s="10"/>
    </row>
    <row r="11929" spans="1:3">
      <c r="A11929" s="21">
        <v>352</v>
      </c>
      <c r="B11929" s="6">
        <f>IF(ISNUMBER(B5234),MAX(0,INDEX('913:913'!$F$6:$F$1205,B5234)),0)</f>
        <v>0</v>
      </c>
      <c r="C11929" s="10"/>
    </row>
    <row r="11930" spans="1:3">
      <c r="A11930" s="21">
        <v>353</v>
      </c>
      <c r="B11930" s="6">
        <f>IF(ISNUMBER(B5235),MAX(0,INDEX('913:913'!$F$6:$F$1205,B5235)),0)</f>
        <v>0</v>
      </c>
      <c r="C11930" s="10"/>
    </row>
    <row r="11931" spans="1:3">
      <c r="A11931" s="21">
        <v>354</v>
      </c>
      <c r="B11931" s="6">
        <f>IF(ISNUMBER(B5236),MAX(0,INDEX('913:913'!$F$6:$F$1205,B5236)),0)</f>
        <v>0</v>
      </c>
      <c r="C11931" s="10"/>
    </row>
    <row r="11932" spans="1:3">
      <c r="A11932" s="21">
        <v>355</v>
      </c>
      <c r="B11932" s="6">
        <f>IF(ISNUMBER(B5237),MAX(0,INDEX('913:913'!$F$6:$F$1205,B5237)),0)</f>
        <v>0</v>
      </c>
      <c r="C11932" s="10"/>
    </row>
    <row r="11933" spans="1:3">
      <c r="A11933" s="21">
        <v>356</v>
      </c>
      <c r="B11933" s="6">
        <f>IF(ISNUMBER(B5238),MAX(0,INDEX('913:913'!$F$6:$F$1205,B5238)),0)</f>
        <v>0</v>
      </c>
      <c r="C11933" s="10"/>
    </row>
    <row r="11934" spans="1:3">
      <c r="A11934" s="21">
        <v>357</v>
      </c>
      <c r="B11934" s="6">
        <f>IF(ISNUMBER(B5239),MAX(0,INDEX('913:913'!$F$6:$F$1205,B5239)),0)</f>
        <v>0</v>
      </c>
      <c r="C11934" s="10"/>
    </row>
    <row r="11935" spans="1:3">
      <c r="A11935" s="21">
        <v>358</v>
      </c>
      <c r="B11935" s="6">
        <f>IF(ISNUMBER(B5240),MAX(0,INDEX('913:913'!$F$6:$F$1205,B5240)),0)</f>
        <v>0</v>
      </c>
      <c r="C11935" s="10"/>
    </row>
    <row r="11936" spans="1:3">
      <c r="A11936" s="21">
        <v>359</v>
      </c>
      <c r="B11936" s="6">
        <f>IF(ISNUMBER(B5241),MAX(0,INDEX('913:913'!$F$6:$F$1205,B5241)),0)</f>
        <v>0</v>
      </c>
      <c r="C11936" s="10"/>
    </row>
    <row r="11937" spans="1:3">
      <c r="A11937" s="21">
        <v>360</v>
      </c>
      <c r="B11937" s="6">
        <f>IF(ISNUMBER(B5242),MAX(0,INDEX('913:913'!$F$6:$F$1205,B5242)),0)</f>
        <v>0</v>
      </c>
      <c r="C11937" s="10"/>
    </row>
    <row r="11938" spans="1:3">
      <c r="A11938" s="21">
        <v>361</v>
      </c>
      <c r="B11938" s="6">
        <f>IF(ISNUMBER(B5243),MAX(0,INDEX('913:913'!$F$6:$F$1205,B5243)),0)</f>
        <v>0</v>
      </c>
      <c r="C11938" s="10"/>
    </row>
    <row r="11939" spans="1:3">
      <c r="A11939" s="21">
        <v>362</v>
      </c>
      <c r="B11939" s="6">
        <f>IF(ISNUMBER(B5244),MAX(0,INDEX('913:913'!$F$6:$F$1205,B5244)),0)</f>
        <v>0</v>
      </c>
      <c r="C11939" s="10"/>
    </row>
    <row r="11940" spans="1:3">
      <c r="A11940" s="21">
        <v>363</v>
      </c>
      <c r="B11940" s="6">
        <f>IF(ISNUMBER(B5245),MAX(0,INDEX('913:913'!$F$6:$F$1205,B5245)),0)</f>
        <v>0</v>
      </c>
      <c r="C11940" s="10"/>
    </row>
    <row r="11941" spans="1:3">
      <c r="A11941" s="21">
        <v>364</v>
      </c>
      <c r="B11941" s="6">
        <f>IF(ISNUMBER(B5246),MAX(0,INDEX('913:913'!$F$6:$F$1205,B5246)),0)</f>
        <v>0</v>
      </c>
      <c r="C11941" s="10"/>
    </row>
    <row r="11942" spans="1:3">
      <c r="A11942" s="21">
        <v>365</v>
      </c>
      <c r="B11942" s="6">
        <f>IF(ISNUMBER(B5247),MAX(0,INDEX('913:913'!$F$6:$F$1205,B5247)),0)</f>
        <v>0</v>
      </c>
      <c r="C11942" s="10"/>
    </row>
    <row r="11943" spans="1:3">
      <c r="A11943" s="21">
        <v>366</v>
      </c>
      <c r="B11943" s="6">
        <f>IF(ISNUMBER(B5248),MAX(0,INDEX('913:913'!$F$6:$F$1205,B5248)),0)</f>
        <v>0</v>
      </c>
      <c r="C11943" s="10"/>
    </row>
    <row r="11944" spans="1:3">
      <c r="A11944" s="21">
        <v>367</v>
      </c>
      <c r="B11944" s="6">
        <f>IF(ISNUMBER(B5249),MAX(0,INDEX('913:913'!$F$6:$F$1205,B5249)),0)</f>
        <v>0</v>
      </c>
      <c r="C11944" s="10"/>
    </row>
    <row r="11945" spans="1:3">
      <c r="A11945" s="21">
        <v>368</v>
      </c>
      <c r="B11945" s="6">
        <f>IF(ISNUMBER(B5250),MAX(0,INDEX('913:913'!$F$6:$F$1205,B5250)),0)</f>
        <v>0</v>
      </c>
      <c r="C11945" s="10"/>
    </row>
    <row r="11946" spans="1:3">
      <c r="A11946" s="21">
        <v>369</v>
      </c>
      <c r="B11946" s="6">
        <f>IF(ISNUMBER(B5251),MAX(0,INDEX('913:913'!$F$6:$F$1205,B5251)),0)</f>
        <v>0</v>
      </c>
      <c r="C11946" s="10"/>
    </row>
    <row r="11947" spans="1:3">
      <c r="A11947" s="21">
        <v>370</v>
      </c>
      <c r="B11947" s="6">
        <f>IF(ISNUMBER(B5252),MAX(0,INDEX('913:913'!$F$6:$F$1205,B5252)),0)</f>
        <v>0</v>
      </c>
      <c r="C11947" s="10"/>
    </row>
    <row r="11948" spans="1:3">
      <c r="A11948" s="21">
        <v>371</v>
      </c>
      <c r="B11948" s="6">
        <f>IF(ISNUMBER(B5253),MAX(0,INDEX('913:913'!$F$6:$F$1205,B5253)),0)</f>
        <v>0</v>
      </c>
      <c r="C11948" s="10"/>
    </row>
    <row r="11949" spans="1:3">
      <c r="A11949" s="21">
        <v>372</v>
      </c>
      <c r="B11949" s="6">
        <f>IF(ISNUMBER(B5254),MAX(0,INDEX('913:913'!$F$6:$F$1205,B5254)),0)</f>
        <v>0</v>
      </c>
      <c r="C11949" s="10"/>
    </row>
    <row r="11950" spans="1:3">
      <c r="A11950" s="21">
        <v>373</v>
      </c>
      <c r="B11950" s="6">
        <f>IF(ISNUMBER(B5255),MAX(0,INDEX('913:913'!$F$6:$F$1205,B5255)),0)</f>
        <v>0</v>
      </c>
      <c r="C11950" s="10"/>
    </row>
    <row r="11951" spans="1:3">
      <c r="A11951" s="21">
        <v>374</v>
      </c>
      <c r="B11951" s="6">
        <f>IF(ISNUMBER(B5256),MAX(0,INDEX('913:913'!$F$6:$F$1205,B5256)),0)</f>
        <v>0</v>
      </c>
      <c r="C11951" s="10"/>
    </row>
    <row r="11952" spans="1:3">
      <c r="A11952" s="21">
        <v>375</v>
      </c>
      <c r="B11952" s="6">
        <f>IF(ISNUMBER(B5257),MAX(0,INDEX('913:913'!$F$6:$F$1205,B5257)),0)</f>
        <v>0</v>
      </c>
      <c r="C11952" s="10"/>
    </row>
    <row r="11953" spans="1:3">
      <c r="A11953" s="21">
        <v>376</v>
      </c>
      <c r="B11953" s="6">
        <f>IF(ISNUMBER(B5258),MAX(0,INDEX('913:913'!$F$6:$F$1205,B5258)),0)</f>
        <v>0</v>
      </c>
      <c r="C11953" s="10"/>
    </row>
    <row r="11954" spans="1:3">
      <c r="A11954" s="21">
        <v>377</v>
      </c>
      <c r="B11954" s="6">
        <f>IF(ISNUMBER(B5259),MAX(0,INDEX('913:913'!$F$6:$F$1205,B5259)),0)</f>
        <v>0</v>
      </c>
      <c r="C11954" s="10"/>
    </row>
    <row r="11955" spans="1:3">
      <c r="A11955" s="21">
        <v>378</v>
      </c>
      <c r="B11955" s="6">
        <f>IF(ISNUMBER(B5260),MAX(0,INDEX('913:913'!$F$6:$F$1205,B5260)),0)</f>
        <v>0</v>
      </c>
      <c r="C11955" s="10"/>
    </row>
    <row r="11956" spans="1:3">
      <c r="A11956" s="21">
        <v>379</v>
      </c>
      <c r="B11956" s="6">
        <f>IF(ISNUMBER(B5261),MAX(0,INDEX('913:913'!$F$6:$F$1205,B5261)),0)</f>
        <v>0</v>
      </c>
      <c r="C11956" s="10"/>
    </row>
    <row r="11957" spans="1:3">
      <c r="A11957" s="21">
        <v>380</v>
      </c>
      <c r="B11957" s="6">
        <f>IF(ISNUMBER(B5262),MAX(0,INDEX('913:913'!$F$6:$F$1205,B5262)),0)</f>
        <v>0</v>
      </c>
      <c r="C11957" s="10"/>
    </row>
    <row r="11958" spans="1:3">
      <c r="A11958" s="21">
        <v>381</v>
      </c>
      <c r="B11958" s="6">
        <f>IF(ISNUMBER(B5263),MAX(0,INDEX('913:913'!$F$6:$F$1205,B5263)),0)</f>
        <v>0</v>
      </c>
      <c r="C11958" s="10"/>
    </row>
    <row r="11959" spans="1:3">
      <c r="A11959" s="21">
        <v>382</v>
      </c>
      <c r="B11959" s="6">
        <f>IF(ISNUMBER(B5264),MAX(0,INDEX('913:913'!$F$6:$F$1205,B5264)),0)</f>
        <v>0</v>
      </c>
      <c r="C11959" s="10"/>
    </row>
    <row r="11960" spans="1:3">
      <c r="A11960" s="21">
        <v>383</v>
      </c>
      <c r="B11960" s="6">
        <f>IF(ISNUMBER(B5265),MAX(0,INDEX('913:913'!$F$6:$F$1205,B5265)),0)</f>
        <v>0</v>
      </c>
      <c r="C11960" s="10"/>
    </row>
    <row r="11961" spans="1:3">
      <c r="A11961" s="21">
        <v>384</v>
      </c>
      <c r="B11961" s="6">
        <f>IF(ISNUMBER(B5266),MAX(0,INDEX('913:913'!$F$6:$F$1205,B5266)),0)</f>
        <v>0</v>
      </c>
      <c r="C11961" s="10"/>
    </row>
    <row r="11962" spans="1:3">
      <c r="A11962" s="21">
        <v>385</v>
      </c>
      <c r="B11962" s="6">
        <f>IF(ISNUMBER(B5267),MAX(0,INDEX('913:913'!$F$6:$F$1205,B5267)),0)</f>
        <v>0</v>
      </c>
      <c r="C11962" s="10"/>
    </row>
    <row r="11963" spans="1:3">
      <c r="A11963" s="21">
        <v>386</v>
      </c>
      <c r="B11963" s="6">
        <f>IF(ISNUMBER(B5268),MAX(0,INDEX('913:913'!$F$6:$F$1205,B5268)),0)</f>
        <v>0</v>
      </c>
      <c r="C11963" s="10"/>
    </row>
    <row r="11964" spans="1:3">
      <c r="A11964" s="21">
        <v>387</v>
      </c>
      <c r="B11964" s="6">
        <f>IF(ISNUMBER(B5269),MAX(0,INDEX('913:913'!$F$6:$F$1205,B5269)),0)</f>
        <v>0</v>
      </c>
      <c r="C11964" s="10"/>
    </row>
    <row r="11965" spans="1:3">
      <c r="A11965" s="21">
        <v>388</v>
      </c>
      <c r="B11965" s="6">
        <f>IF(ISNUMBER(B5270),MAX(0,INDEX('913:913'!$F$6:$F$1205,B5270)),0)</f>
        <v>0</v>
      </c>
      <c r="C11965" s="10"/>
    </row>
    <row r="11966" spans="1:3">
      <c r="A11966" s="21">
        <v>389</v>
      </c>
      <c r="B11966" s="6">
        <f>IF(ISNUMBER(B5271),MAX(0,INDEX('913:913'!$F$6:$F$1205,B5271)),0)</f>
        <v>0</v>
      </c>
      <c r="C11966" s="10"/>
    </row>
    <row r="11967" spans="1:3">
      <c r="A11967" s="21">
        <v>390</v>
      </c>
      <c r="B11967" s="6">
        <f>IF(ISNUMBER(B5272),MAX(0,INDEX('913:913'!$F$6:$F$1205,B5272)),0)</f>
        <v>0</v>
      </c>
      <c r="C11967" s="10"/>
    </row>
    <row r="11968" spans="1:3">
      <c r="A11968" s="21">
        <v>391</v>
      </c>
      <c r="B11968" s="6">
        <f>IF(ISNUMBER(B5273),MAX(0,INDEX('913:913'!$F$6:$F$1205,B5273)),0)</f>
        <v>0</v>
      </c>
      <c r="C11968" s="10"/>
    </row>
    <row r="11969" spans="1:3">
      <c r="A11969" s="21">
        <v>392</v>
      </c>
      <c r="B11969" s="6">
        <f>IF(ISNUMBER(B5274),MAX(0,INDEX('913:913'!$F$6:$F$1205,B5274)),0)</f>
        <v>0</v>
      </c>
      <c r="C11969" s="10"/>
    </row>
    <row r="11970" spans="1:3">
      <c r="A11970" s="21">
        <v>393</v>
      </c>
      <c r="B11970" s="6">
        <f>IF(ISNUMBER(B5275),MAX(0,INDEX('913:913'!$F$6:$F$1205,B5275)),0)</f>
        <v>0</v>
      </c>
      <c r="C11970" s="10"/>
    </row>
    <row r="11971" spans="1:3">
      <c r="A11971" s="21">
        <v>394</v>
      </c>
      <c r="B11971" s="6">
        <f>IF(ISNUMBER(B5276),MAX(0,INDEX('913:913'!$F$6:$F$1205,B5276)),0)</f>
        <v>0</v>
      </c>
      <c r="C11971" s="10"/>
    </row>
    <row r="11972" spans="1:3">
      <c r="A11972" s="21">
        <v>395</v>
      </c>
      <c r="B11972" s="6">
        <f>IF(ISNUMBER(B5277),MAX(0,INDEX('913:913'!$F$6:$F$1205,B5277)),0)</f>
        <v>0</v>
      </c>
      <c r="C11972" s="10"/>
    </row>
    <row r="11973" spans="1:3">
      <c r="A11973" s="21">
        <v>396</v>
      </c>
      <c r="B11973" s="6">
        <f>IF(ISNUMBER(B5278),MAX(0,INDEX('913:913'!$F$6:$F$1205,B5278)),0)</f>
        <v>0</v>
      </c>
      <c r="C11973" s="10"/>
    </row>
    <row r="11974" spans="1:3">
      <c r="A11974" s="21">
        <v>397</v>
      </c>
      <c r="B11974" s="6">
        <f>IF(ISNUMBER(B5279),MAX(0,INDEX('913:913'!$F$6:$F$1205,B5279)),0)</f>
        <v>0</v>
      </c>
      <c r="C11974" s="10"/>
    </row>
    <row r="11975" spans="1:3">
      <c r="A11975" s="21">
        <v>398</v>
      </c>
      <c r="B11975" s="6">
        <f>IF(ISNUMBER(B5280),MAX(0,INDEX('913:913'!$F$6:$F$1205,B5280)),0)</f>
        <v>0</v>
      </c>
      <c r="C11975" s="10"/>
    </row>
    <row r="11976" spans="1:3">
      <c r="A11976" s="21">
        <v>399</v>
      </c>
      <c r="B11976" s="6">
        <f>IF(ISNUMBER(B5281),MAX(0,INDEX('913:913'!$F$6:$F$1205,B5281)),0)</f>
        <v>0</v>
      </c>
      <c r="C11976" s="10"/>
    </row>
    <row r="11977" spans="1:3">
      <c r="A11977" s="21">
        <v>400</v>
      </c>
      <c r="B11977" s="6">
        <f>IF(ISNUMBER(B5282),MAX(0,INDEX('913:913'!$F$6:$F$1205,B5282)),0)</f>
        <v>0</v>
      </c>
      <c r="C11977" s="10"/>
    </row>
    <row r="11978" spans="1:3">
      <c r="A11978" s="21">
        <v>401</v>
      </c>
      <c r="B11978" s="6">
        <f>IF(ISNUMBER(B5283),MAX(0,INDEX('913:913'!$F$6:$F$1205,B5283)),0)</f>
        <v>0</v>
      </c>
      <c r="C11978" s="10"/>
    </row>
    <row r="11979" spans="1:3">
      <c r="A11979" s="21">
        <v>402</v>
      </c>
      <c r="B11979" s="6">
        <f>IF(ISNUMBER(B5284),MAX(0,INDEX('913:913'!$F$6:$F$1205,B5284)),0)</f>
        <v>0</v>
      </c>
      <c r="C11979" s="10"/>
    </row>
    <row r="11980" spans="1:3">
      <c r="A11980" s="21">
        <v>403</v>
      </c>
      <c r="B11980" s="6">
        <f>IF(ISNUMBER(B5285),MAX(0,INDEX('913:913'!$F$6:$F$1205,B5285)),0)</f>
        <v>0</v>
      </c>
      <c r="C11980" s="10"/>
    </row>
    <row r="11981" spans="1:3">
      <c r="A11981" s="21">
        <v>404</v>
      </c>
      <c r="B11981" s="6">
        <f>IF(ISNUMBER(B5286),MAX(0,INDEX('913:913'!$F$6:$F$1205,B5286)),0)</f>
        <v>0</v>
      </c>
      <c r="C11981" s="10"/>
    </row>
    <row r="11982" spans="1:3">
      <c r="A11982" s="21">
        <v>405</v>
      </c>
      <c r="B11982" s="6">
        <f>IF(ISNUMBER(B5287),MAX(0,INDEX('913:913'!$F$6:$F$1205,B5287)),0)</f>
        <v>0</v>
      </c>
      <c r="C11982" s="10"/>
    </row>
    <row r="11983" spans="1:3">
      <c r="A11983" s="21">
        <v>406</v>
      </c>
      <c r="B11983" s="6">
        <f>IF(ISNUMBER(B5288),MAX(0,INDEX('913:913'!$F$6:$F$1205,B5288)),0)</f>
        <v>0</v>
      </c>
      <c r="C11983" s="10"/>
    </row>
    <row r="11984" spans="1:3">
      <c r="A11984" s="21">
        <v>407</v>
      </c>
      <c r="B11984" s="6">
        <f>IF(ISNUMBER(B5289),MAX(0,INDEX('913:913'!$F$6:$F$1205,B5289)),0)</f>
        <v>0</v>
      </c>
      <c r="C11984" s="10"/>
    </row>
    <row r="11985" spans="1:3">
      <c r="A11985" s="21">
        <v>408</v>
      </c>
      <c r="B11985" s="6">
        <f>IF(ISNUMBER(B5290),MAX(0,INDEX('913:913'!$F$6:$F$1205,B5290)),0)</f>
        <v>0</v>
      </c>
      <c r="C11985" s="10"/>
    </row>
    <row r="11986" spans="1:3">
      <c r="A11986" s="21">
        <v>409</v>
      </c>
      <c r="B11986" s="6">
        <f>IF(ISNUMBER(B5291),MAX(0,INDEX('913:913'!$F$6:$F$1205,B5291)),0)</f>
        <v>0</v>
      </c>
      <c r="C11986" s="10"/>
    </row>
    <row r="11987" spans="1:3">
      <c r="A11987" s="21">
        <v>410</v>
      </c>
      <c r="B11987" s="6">
        <f>IF(ISNUMBER(B5292),MAX(0,INDEX('913:913'!$F$6:$F$1205,B5292)),0)</f>
        <v>0</v>
      </c>
      <c r="C11987" s="10"/>
    </row>
    <row r="11988" spans="1:3">
      <c r="A11988" s="21">
        <v>411</v>
      </c>
      <c r="B11988" s="6">
        <f>IF(ISNUMBER(B5293),MAX(0,INDEX('913:913'!$F$6:$F$1205,B5293)),0)</f>
        <v>0</v>
      </c>
      <c r="C11988" s="10"/>
    </row>
    <row r="11989" spans="1:3">
      <c r="A11989" s="21">
        <v>412</v>
      </c>
      <c r="B11989" s="6">
        <f>IF(ISNUMBER(B5294),MAX(0,INDEX('913:913'!$F$6:$F$1205,B5294)),0)</f>
        <v>0</v>
      </c>
      <c r="C11989" s="10"/>
    </row>
    <row r="11990" spans="1:3">
      <c r="A11990" s="21">
        <v>413</v>
      </c>
      <c r="B11990" s="6">
        <f>IF(ISNUMBER(B5295),MAX(0,INDEX('913:913'!$F$6:$F$1205,B5295)),0)</f>
        <v>0</v>
      </c>
      <c r="C11990" s="10"/>
    </row>
    <row r="11991" spans="1:3">
      <c r="A11991" s="21">
        <v>414</v>
      </c>
      <c r="B11991" s="6">
        <f>IF(ISNUMBER(B5296),MAX(0,INDEX('913:913'!$F$6:$F$1205,B5296)),0)</f>
        <v>0</v>
      </c>
      <c r="C11991" s="10"/>
    </row>
    <row r="11992" spans="1:3">
      <c r="A11992" s="21">
        <v>415</v>
      </c>
      <c r="B11992" s="6">
        <f>IF(ISNUMBER(B5297),MAX(0,INDEX('913:913'!$F$6:$F$1205,B5297)),0)</f>
        <v>0</v>
      </c>
      <c r="C11992" s="10"/>
    </row>
    <row r="11993" spans="1:3">
      <c r="A11993" s="21">
        <v>416</v>
      </c>
      <c r="B11993" s="6">
        <f>IF(ISNUMBER(B5298),MAX(0,INDEX('913:913'!$F$6:$F$1205,B5298)),0)</f>
        <v>0</v>
      </c>
      <c r="C11993" s="10"/>
    </row>
    <row r="11994" spans="1:3">
      <c r="A11994" s="21">
        <v>417</v>
      </c>
      <c r="B11994" s="6">
        <f>IF(ISNUMBER(B5299),MAX(0,INDEX('913:913'!$F$6:$F$1205,B5299)),0)</f>
        <v>0</v>
      </c>
      <c r="C11994" s="10"/>
    </row>
    <row r="11995" spans="1:3">
      <c r="A11995" s="21">
        <v>418</v>
      </c>
      <c r="B11995" s="6">
        <f>IF(ISNUMBER(B5300),MAX(0,INDEX('913:913'!$F$6:$F$1205,B5300)),0)</f>
        <v>0</v>
      </c>
      <c r="C11995" s="10"/>
    </row>
    <row r="11996" spans="1:3">
      <c r="A11996" s="21">
        <v>419</v>
      </c>
      <c r="B11996" s="6">
        <f>IF(ISNUMBER(B5301),MAX(0,INDEX('913:913'!$F$6:$F$1205,B5301)),0)</f>
        <v>0</v>
      </c>
      <c r="C11996" s="10"/>
    </row>
    <row r="11997" spans="1:3">
      <c r="A11997" s="21">
        <v>420</v>
      </c>
      <c r="B11997" s="6">
        <f>IF(ISNUMBER(B5302),MAX(0,INDEX('913:913'!$F$6:$F$1205,B5302)),0)</f>
        <v>0</v>
      </c>
      <c r="C11997" s="10"/>
    </row>
    <row r="11998" spans="1:3">
      <c r="A11998" s="21">
        <v>421</v>
      </c>
      <c r="B11998" s="6">
        <f>IF(ISNUMBER(B5303),MAX(0,INDEX('913:913'!$F$6:$F$1205,B5303)),0)</f>
        <v>0</v>
      </c>
      <c r="C11998" s="10"/>
    </row>
    <row r="11999" spans="1:3">
      <c r="A11999" s="21">
        <v>422</v>
      </c>
      <c r="B11999" s="6">
        <f>IF(ISNUMBER(B5304),MAX(0,INDEX('913:913'!$F$6:$F$1205,B5304)),0)</f>
        <v>0</v>
      </c>
      <c r="C11999" s="10"/>
    </row>
    <row r="12000" spans="1:3">
      <c r="A12000" s="21">
        <v>423</v>
      </c>
      <c r="B12000" s="6">
        <f>IF(ISNUMBER(B5305),MAX(0,INDEX('913:913'!$F$6:$F$1205,B5305)),0)</f>
        <v>0</v>
      </c>
      <c r="C12000" s="10"/>
    </row>
    <row r="12001" spans="1:3">
      <c r="A12001" s="21">
        <v>424</v>
      </c>
      <c r="B12001" s="6">
        <f>IF(ISNUMBER(B5306),MAX(0,INDEX('913:913'!$F$6:$F$1205,B5306)),0)</f>
        <v>0</v>
      </c>
      <c r="C12001" s="10"/>
    </row>
    <row r="12002" spans="1:3">
      <c r="A12002" s="21">
        <v>425</v>
      </c>
      <c r="B12002" s="6">
        <f>IF(ISNUMBER(B5307),MAX(0,INDEX('913:913'!$F$6:$F$1205,B5307)),0)</f>
        <v>0</v>
      </c>
      <c r="C12002" s="10"/>
    </row>
    <row r="12003" spans="1:3">
      <c r="A12003" s="21">
        <v>426</v>
      </c>
      <c r="B12003" s="6">
        <f>IF(ISNUMBER(B5308),MAX(0,INDEX('913:913'!$F$6:$F$1205,B5308)),0)</f>
        <v>0</v>
      </c>
      <c r="C12003" s="10"/>
    </row>
    <row r="12004" spans="1:3">
      <c r="A12004" s="21">
        <v>427</v>
      </c>
      <c r="B12004" s="6">
        <f>IF(ISNUMBER(B5309),MAX(0,INDEX('913:913'!$F$6:$F$1205,B5309)),0)</f>
        <v>0</v>
      </c>
      <c r="C12004" s="10"/>
    </row>
    <row r="12005" spans="1:3">
      <c r="A12005" s="21">
        <v>428</v>
      </c>
      <c r="B12005" s="6">
        <f>IF(ISNUMBER(B5310),MAX(0,INDEX('913:913'!$F$6:$F$1205,B5310)),0)</f>
        <v>0</v>
      </c>
      <c r="C12005" s="10"/>
    </row>
    <row r="12006" spans="1:3">
      <c r="A12006" s="21">
        <v>429</v>
      </c>
      <c r="B12006" s="6">
        <f>IF(ISNUMBER(B5311),MAX(0,INDEX('913:913'!$F$6:$F$1205,B5311)),0)</f>
        <v>0</v>
      </c>
      <c r="C12006" s="10"/>
    </row>
    <row r="12007" spans="1:3">
      <c r="A12007" s="21">
        <v>430</v>
      </c>
      <c r="B12007" s="6">
        <f>IF(ISNUMBER(B5312),MAX(0,INDEX('913:913'!$F$6:$F$1205,B5312)),0)</f>
        <v>0</v>
      </c>
      <c r="C12007" s="10"/>
    </row>
    <row r="12008" spans="1:3">
      <c r="A12008" s="21">
        <v>431</v>
      </c>
      <c r="B12008" s="6">
        <f>IF(ISNUMBER(B5313),MAX(0,INDEX('913:913'!$F$6:$F$1205,B5313)),0)</f>
        <v>0</v>
      </c>
      <c r="C12008" s="10"/>
    </row>
    <row r="12009" spans="1:3">
      <c r="A12009" s="21">
        <v>432</v>
      </c>
      <c r="B12009" s="6">
        <f>IF(ISNUMBER(B5314),MAX(0,INDEX('913:913'!$F$6:$F$1205,B5314)),0)</f>
        <v>0</v>
      </c>
      <c r="C12009" s="10"/>
    </row>
    <row r="12010" spans="1:3">
      <c r="A12010" s="21">
        <v>433</v>
      </c>
      <c r="B12010" s="6">
        <f>IF(ISNUMBER(B5315),MAX(0,INDEX('913:913'!$F$6:$F$1205,B5315)),0)</f>
        <v>0</v>
      </c>
      <c r="C12010" s="10"/>
    </row>
    <row r="12011" spans="1:3">
      <c r="A12011" s="21">
        <v>434</v>
      </c>
      <c r="B12011" s="6">
        <f>IF(ISNUMBER(B5316),MAX(0,INDEX('913:913'!$F$6:$F$1205,B5316)),0)</f>
        <v>0</v>
      </c>
      <c r="C12011" s="10"/>
    </row>
    <row r="12012" spans="1:3">
      <c r="A12012" s="21">
        <v>435</v>
      </c>
      <c r="B12012" s="6">
        <f>IF(ISNUMBER(B5317),MAX(0,INDEX('913:913'!$F$6:$F$1205,B5317)),0)</f>
        <v>0</v>
      </c>
      <c r="C12012" s="10"/>
    </row>
    <row r="12013" spans="1:3">
      <c r="A12013" s="21">
        <v>436</v>
      </c>
      <c r="B12013" s="6">
        <f>IF(ISNUMBER(B5318),MAX(0,INDEX('913:913'!$F$6:$F$1205,B5318)),0)</f>
        <v>0</v>
      </c>
      <c r="C12013" s="10"/>
    </row>
    <row r="12014" spans="1:3">
      <c r="A12014" s="21">
        <v>437</v>
      </c>
      <c r="B12014" s="6">
        <f>IF(ISNUMBER(B5319),MAX(0,INDEX('913:913'!$F$6:$F$1205,B5319)),0)</f>
        <v>0</v>
      </c>
      <c r="C12014" s="10"/>
    </row>
    <row r="12015" spans="1:3">
      <c r="A12015" s="21">
        <v>438</v>
      </c>
      <c r="B12015" s="6">
        <f>IF(ISNUMBER(B5320),MAX(0,INDEX('913:913'!$F$6:$F$1205,B5320)),0)</f>
        <v>0</v>
      </c>
      <c r="C12015" s="10"/>
    </row>
    <row r="12016" spans="1:3">
      <c r="A12016" s="21">
        <v>439</v>
      </c>
      <c r="B12016" s="6">
        <f>IF(ISNUMBER(B5321),MAX(0,INDEX('913:913'!$F$6:$F$1205,B5321)),0)</f>
        <v>0</v>
      </c>
      <c r="C12016" s="10"/>
    </row>
    <row r="12017" spans="1:3">
      <c r="A12017" s="21">
        <v>440</v>
      </c>
      <c r="B12017" s="6">
        <f>IF(ISNUMBER(B5322),MAX(0,INDEX('913:913'!$F$6:$F$1205,B5322)),0)</f>
        <v>0</v>
      </c>
      <c r="C12017" s="10"/>
    </row>
    <row r="12018" spans="1:3">
      <c r="A12018" s="21">
        <v>441</v>
      </c>
      <c r="B12018" s="6">
        <f>IF(ISNUMBER(B5323),MAX(0,INDEX('913:913'!$F$6:$F$1205,B5323)),0)</f>
        <v>0</v>
      </c>
      <c r="C12018" s="10"/>
    </row>
    <row r="12019" spans="1:3">
      <c r="A12019" s="21">
        <v>442</v>
      </c>
      <c r="B12019" s="6">
        <f>IF(ISNUMBER(B5324),MAX(0,INDEX('913:913'!$F$6:$F$1205,B5324)),0)</f>
        <v>0</v>
      </c>
      <c r="C12019" s="10"/>
    </row>
    <row r="12020" spans="1:3">
      <c r="A12020" s="21">
        <v>443</v>
      </c>
      <c r="B12020" s="6">
        <f>IF(ISNUMBER(B5325),MAX(0,INDEX('913:913'!$F$6:$F$1205,B5325)),0)</f>
        <v>0</v>
      </c>
      <c r="C12020" s="10"/>
    </row>
    <row r="12021" spans="1:3">
      <c r="A12021" s="21">
        <v>444</v>
      </c>
      <c r="B12021" s="6">
        <f>IF(ISNUMBER(B5326),MAX(0,INDEX('913:913'!$F$6:$F$1205,B5326)),0)</f>
        <v>0</v>
      </c>
      <c r="C12021" s="10"/>
    </row>
    <row r="12022" spans="1:3">
      <c r="A12022" s="21">
        <v>445</v>
      </c>
      <c r="B12022" s="6">
        <f>IF(ISNUMBER(B5327),MAX(0,INDEX('913:913'!$F$6:$F$1205,B5327)),0)</f>
        <v>0</v>
      </c>
      <c r="C12022" s="10"/>
    </row>
    <row r="12023" spans="1:3">
      <c r="A12023" s="21">
        <v>446</v>
      </c>
      <c r="B12023" s="6">
        <f>IF(ISNUMBER(B5328),MAX(0,INDEX('913:913'!$F$6:$F$1205,B5328)),0)</f>
        <v>0</v>
      </c>
      <c r="C12023" s="10"/>
    </row>
    <row r="12024" spans="1:3">
      <c r="A12024" s="21">
        <v>447</v>
      </c>
      <c r="B12024" s="6">
        <f>IF(ISNUMBER(B5329),MAX(0,INDEX('913:913'!$F$6:$F$1205,B5329)),0)</f>
        <v>0</v>
      </c>
      <c r="C12024" s="10"/>
    </row>
    <row r="12025" spans="1:3">
      <c r="A12025" s="21">
        <v>448</v>
      </c>
      <c r="B12025" s="6">
        <f>IF(ISNUMBER(B5330),MAX(0,INDEX('913:913'!$F$6:$F$1205,B5330)),0)</f>
        <v>0</v>
      </c>
      <c r="C12025" s="10"/>
    </row>
    <row r="12026" spans="1:3">
      <c r="A12026" s="21">
        <v>449</v>
      </c>
      <c r="B12026" s="6">
        <f>IF(ISNUMBER(B5331),MAX(0,INDEX('913:913'!$F$6:$F$1205,B5331)),0)</f>
        <v>0</v>
      </c>
      <c r="C12026" s="10"/>
    </row>
    <row r="12027" spans="1:3">
      <c r="A12027" s="21">
        <v>450</v>
      </c>
      <c r="B12027" s="6">
        <f>IF(ISNUMBER(B5332),MAX(0,INDEX('913:913'!$F$6:$F$1205,B5332)),0)</f>
        <v>0</v>
      </c>
      <c r="C12027" s="10"/>
    </row>
    <row r="12028" spans="1:3">
      <c r="A12028" s="21">
        <v>451</v>
      </c>
      <c r="B12028" s="6">
        <f>IF(ISNUMBER(B5333),MAX(0,INDEX('913:913'!$F$6:$F$1205,B5333)),0)</f>
        <v>0</v>
      </c>
      <c r="C12028" s="10"/>
    </row>
    <row r="12029" spans="1:3">
      <c r="A12029" s="21">
        <v>452</v>
      </c>
      <c r="B12029" s="6">
        <f>IF(ISNUMBER(B5334),MAX(0,INDEX('913:913'!$F$6:$F$1205,B5334)),0)</f>
        <v>0</v>
      </c>
      <c r="C12029" s="10"/>
    </row>
    <row r="12030" spans="1:3">
      <c r="A12030" s="21">
        <v>453</v>
      </c>
      <c r="B12030" s="6">
        <f>IF(ISNUMBER(B5335),MAX(0,INDEX('913:913'!$F$6:$F$1205,B5335)),0)</f>
        <v>0</v>
      </c>
      <c r="C12030" s="10"/>
    </row>
    <row r="12031" spans="1:3">
      <c r="A12031" s="21">
        <v>454</v>
      </c>
      <c r="B12031" s="6">
        <f>IF(ISNUMBER(B5336),MAX(0,INDEX('913:913'!$F$6:$F$1205,B5336)),0)</f>
        <v>0</v>
      </c>
      <c r="C12031" s="10"/>
    </row>
    <row r="12032" spans="1:3">
      <c r="A12032" s="21">
        <v>455</v>
      </c>
      <c r="B12032" s="6">
        <f>IF(ISNUMBER(B5337),MAX(0,INDEX('913:913'!$F$6:$F$1205,B5337)),0)</f>
        <v>0</v>
      </c>
      <c r="C12032" s="10"/>
    </row>
    <row r="12033" spans="1:3">
      <c r="A12033" s="21">
        <v>456</v>
      </c>
      <c r="B12033" s="6">
        <f>IF(ISNUMBER(B5338),MAX(0,INDEX('913:913'!$F$6:$F$1205,B5338)),0)</f>
        <v>0</v>
      </c>
      <c r="C12033" s="10"/>
    </row>
    <row r="12034" spans="1:3">
      <c r="A12034" s="21">
        <v>457</v>
      </c>
      <c r="B12034" s="6">
        <f>IF(ISNUMBER(B5339),MAX(0,INDEX('913:913'!$F$6:$F$1205,B5339)),0)</f>
        <v>0</v>
      </c>
      <c r="C12034" s="10"/>
    </row>
    <row r="12035" spans="1:3">
      <c r="A12035" s="21">
        <v>458</v>
      </c>
      <c r="B12035" s="6">
        <f>IF(ISNUMBER(B5340),MAX(0,INDEX('913:913'!$F$6:$F$1205,B5340)),0)</f>
        <v>0</v>
      </c>
      <c r="C12035" s="10"/>
    </row>
    <row r="12036" spans="1:3">
      <c r="A12036" s="21">
        <v>459</v>
      </c>
      <c r="B12036" s="6">
        <f>IF(ISNUMBER(B5341),MAX(0,INDEX('913:913'!$F$6:$F$1205,B5341)),0)</f>
        <v>0</v>
      </c>
      <c r="C12036" s="10"/>
    </row>
    <row r="12037" spans="1:3">
      <c r="A12037" s="21">
        <v>460</v>
      </c>
      <c r="B12037" s="6">
        <f>IF(ISNUMBER(B5342),MAX(0,INDEX('913:913'!$F$6:$F$1205,B5342)),0)</f>
        <v>0</v>
      </c>
      <c r="C12037" s="10"/>
    </row>
    <row r="12038" spans="1:3">
      <c r="A12038" s="21">
        <v>461</v>
      </c>
      <c r="B12038" s="6">
        <f>IF(ISNUMBER(B5343),MAX(0,INDEX('913:913'!$F$6:$F$1205,B5343)),0)</f>
        <v>0</v>
      </c>
      <c r="C12038" s="10"/>
    </row>
    <row r="12039" spans="1:3">
      <c r="A12039" s="21">
        <v>462</v>
      </c>
      <c r="B12039" s="6">
        <f>IF(ISNUMBER(B5344),MAX(0,INDEX('913:913'!$F$6:$F$1205,B5344)),0)</f>
        <v>0</v>
      </c>
      <c r="C12039" s="10"/>
    </row>
    <row r="12040" spans="1:3">
      <c r="A12040" s="21">
        <v>463</v>
      </c>
      <c r="B12040" s="6">
        <f>IF(ISNUMBER(B5345),MAX(0,INDEX('913:913'!$F$6:$F$1205,B5345)),0)</f>
        <v>0</v>
      </c>
      <c r="C12040" s="10"/>
    </row>
    <row r="12041" spans="1:3">
      <c r="A12041" s="21">
        <v>464</v>
      </c>
      <c r="B12041" s="6">
        <f>IF(ISNUMBER(B5346),MAX(0,INDEX('913:913'!$F$6:$F$1205,B5346)),0)</f>
        <v>0</v>
      </c>
      <c r="C12041" s="10"/>
    </row>
    <row r="12042" spans="1:3">
      <c r="A12042" s="21">
        <v>465</v>
      </c>
      <c r="B12042" s="6">
        <f>IF(ISNUMBER(B5347),MAX(0,INDEX('913:913'!$F$6:$F$1205,B5347)),0)</f>
        <v>0</v>
      </c>
      <c r="C12042" s="10"/>
    </row>
    <row r="12043" spans="1:3">
      <c r="A12043" s="21">
        <v>466</v>
      </c>
      <c r="B12043" s="6">
        <f>IF(ISNUMBER(B5348),MAX(0,INDEX('913:913'!$F$6:$F$1205,B5348)),0)</f>
        <v>0</v>
      </c>
      <c r="C12043" s="10"/>
    </row>
    <row r="12044" spans="1:3">
      <c r="A12044" s="21">
        <v>467</v>
      </c>
      <c r="B12044" s="6">
        <f>IF(ISNUMBER(B5349),MAX(0,INDEX('913:913'!$F$6:$F$1205,B5349)),0)</f>
        <v>0</v>
      </c>
      <c r="C12044" s="10"/>
    </row>
    <row r="12045" spans="1:3">
      <c r="A12045" s="21">
        <v>468</v>
      </c>
      <c r="B12045" s="6">
        <f>IF(ISNUMBER(B5350),MAX(0,INDEX('913:913'!$F$6:$F$1205,B5350)),0)</f>
        <v>0</v>
      </c>
      <c r="C12045" s="10"/>
    </row>
    <row r="12046" spans="1:3">
      <c r="A12046" s="21">
        <v>469</v>
      </c>
      <c r="B12046" s="6">
        <f>IF(ISNUMBER(B5351),MAX(0,INDEX('913:913'!$F$6:$F$1205,B5351)),0)</f>
        <v>0</v>
      </c>
      <c r="C12046" s="10"/>
    </row>
    <row r="12047" spans="1:3">
      <c r="A12047" s="21">
        <v>470</v>
      </c>
      <c r="B12047" s="6">
        <f>IF(ISNUMBER(B5352),MAX(0,INDEX('913:913'!$F$6:$F$1205,B5352)),0)</f>
        <v>0</v>
      </c>
      <c r="C12047" s="10"/>
    </row>
    <row r="12048" spans="1:3">
      <c r="A12048" s="21">
        <v>471</v>
      </c>
      <c r="B12048" s="6">
        <f>IF(ISNUMBER(B5353),MAX(0,INDEX('913:913'!$F$6:$F$1205,B5353)),0)</f>
        <v>0</v>
      </c>
      <c r="C12048" s="10"/>
    </row>
    <row r="12049" spans="1:3">
      <c r="A12049" s="21">
        <v>472</v>
      </c>
      <c r="B12049" s="6">
        <f>IF(ISNUMBER(B5354),MAX(0,INDEX('913:913'!$F$6:$F$1205,B5354)),0)</f>
        <v>0</v>
      </c>
      <c r="C12049" s="10"/>
    </row>
    <row r="12050" spans="1:3">
      <c r="A12050" s="21">
        <v>473</v>
      </c>
      <c r="B12050" s="6">
        <f>IF(ISNUMBER(B5355),MAX(0,INDEX('913:913'!$F$6:$F$1205,B5355)),0)</f>
        <v>0</v>
      </c>
      <c r="C12050" s="10"/>
    </row>
    <row r="12051" spans="1:3">
      <c r="A12051" s="21">
        <v>474</v>
      </c>
      <c r="B12051" s="6">
        <f>IF(ISNUMBER(B5356),MAX(0,INDEX('913:913'!$F$6:$F$1205,B5356)),0)</f>
        <v>0</v>
      </c>
      <c r="C12051" s="10"/>
    </row>
    <row r="12052" spans="1:3">
      <c r="A12052" s="21">
        <v>475</v>
      </c>
      <c r="B12052" s="6">
        <f>IF(ISNUMBER(B5357),MAX(0,INDEX('913:913'!$F$6:$F$1205,B5357)),0)</f>
        <v>0</v>
      </c>
      <c r="C12052" s="10"/>
    </row>
    <row r="12053" spans="1:3">
      <c r="A12053" s="21">
        <v>476</v>
      </c>
      <c r="B12053" s="6">
        <f>IF(ISNUMBER(B5358),MAX(0,INDEX('913:913'!$F$6:$F$1205,B5358)),0)</f>
        <v>0</v>
      </c>
      <c r="C12053" s="10"/>
    </row>
    <row r="12054" spans="1:3">
      <c r="A12054" s="21">
        <v>477</v>
      </c>
      <c r="B12054" s="6">
        <f>IF(ISNUMBER(B5359),MAX(0,INDEX('913:913'!$F$6:$F$1205,B5359)),0)</f>
        <v>0</v>
      </c>
      <c r="C12054" s="10"/>
    </row>
    <row r="12055" spans="1:3">
      <c r="A12055" s="21">
        <v>478</v>
      </c>
      <c r="B12055" s="6">
        <f>IF(ISNUMBER(B5360),MAX(0,INDEX('913:913'!$F$6:$F$1205,B5360)),0)</f>
        <v>0</v>
      </c>
      <c r="C12055" s="10"/>
    </row>
    <row r="12056" spans="1:3">
      <c r="A12056" s="21">
        <v>479</v>
      </c>
      <c r="B12056" s="6">
        <f>IF(ISNUMBER(B5361),MAX(0,INDEX('913:913'!$F$6:$F$1205,B5361)),0)</f>
        <v>0</v>
      </c>
      <c r="C12056" s="10"/>
    </row>
    <row r="12057" spans="1:3">
      <c r="A12057" s="21">
        <v>480</v>
      </c>
      <c r="B12057" s="6">
        <f>IF(ISNUMBER(B5362),MAX(0,INDEX('913:913'!$F$6:$F$1205,B5362)),0)</f>
        <v>0</v>
      </c>
      <c r="C12057" s="10"/>
    </row>
    <row r="12058" spans="1:3">
      <c r="A12058" s="21">
        <v>481</v>
      </c>
      <c r="B12058" s="6">
        <f>IF(ISNUMBER(B5363),MAX(0,INDEX('913:913'!$F$6:$F$1205,B5363)),0)</f>
        <v>0</v>
      </c>
      <c r="C12058" s="10"/>
    </row>
    <row r="12059" spans="1:3">
      <c r="A12059" s="21">
        <v>482</v>
      </c>
      <c r="B12059" s="6">
        <f>IF(ISNUMBER(B5364),MAX(0,INDEX('913:913'!$F$6:$F$1205,B5364)),0)</f>
        <v>0</v>
      </c>
      <c r="C12059" s="10"/>
    </row>
    <row r="12060" spans="1:3">
      <c r="A12060" s="21">
        <v>483</v>
      </c>
      <c r="B12060" s="6">
        <f>IF(ISNUMBER(B5365),MAX(0,INDEX('913:913'!$F$6:$F$1205,B5365)),0)</f>
        <v>0</v>
      </c>
      <c r="C12060" s="10"/>
    </row>
    <row r="12061" spans="1:3">
      <c r="A12061" s="21">
        <v>484</v>
      </c>
      <c r="B12061" s="6">
        <f>IF(ISNUMBER(B5366),MAX(0,INDEX('913:913'!$F$6:$F$1205,B5366)),0)</f>
        <v>0</v>
      </c>
      <c r="C12061" s="10"/>
    </row>
    <row r="12062" spans="1:3">
      <c r="A12062" s="21">
        <v>485</v>
      </c>
      <c r="B12062" s="6">
        <f>IF(ISNUMBER(B5367),MAX(0,INDEX('913:913'!$F$6:$F$1205,B5367)),0)</f>
        <v>0</v>
      </c>
      <c r="C12062" s="10"/>
    </row>
    <row r="12063" spans="1:3">
      <c r="A12063" s="21">
        <v>486</v>
      </c>
      <c r="B12063" s="6">
        <f>IF(ISNUMBER(B5368),MAX(0,INDEX('913:913'!$F$6:$F$1205,B5368)),0)</f>
        <v>0</v>
      </c>
      <c r="C12063" s="10"/>
    </row>
    <row r="12064" spans="1:3">
      <c r="A12064" s="21">
        <v>487</v>
      </c>
      <c r="B12064" s="6">
        <f>IF(ISNUMBER(B5369),MAX(0,INDEX('913:913'!$F$6:$F$1205,B5369)),0)</f>
        <v>0</v>
      </c>
      <c r="C12064" s="10"/>
    </row>
    <row r="12065" spans="1:3">
      <c r="A12065" s="21">
        <v>488</v>
      </c>
      <c r="B12065" s="6">
        <f>IF(ISNUMBER(B5370),MAX(0,INDEX('913:913'!$F$6:$F$1205,B5370)),0)</f>
        <v>0</v>
      </c>
      <c r="C12065" s="10"/>
    </row>
    <row r="12066" spans="1:3">
      <c r="A12066" s="21">
        <v>489</v>
      </c>
      <c r="B12066" s="6">
        <f>IF(ISNUMBER(B5371),MAX(0,INDEX('913:913'!$F$6:$F$1205,B5371)),0)</f>
        <v>0</v>
      </c>
      <c r="C12066" s="10"/>
    </row>
    <row r="12067" spans="1:3">
      <c r="A12067" s="21">
        <v>490</v>
      </c>
      <c r="B12067" s="6">
        <f>IF(ISNUMBER(B5372),MAX(0,INDEX('913:913'!$F$6:$F$1205,B5372)),0)</f>
        <v>0</v>
      </c>
      <c r="C12067" s="10"/>
    </row>
    <row r="12068" spans="1:3">
      <c r="A12068" s="21">
        <v>491</v>
      </c>
      <c r="B12068" s="6">
        <f>IF(ISNUMBER(B5373),MAX(0,INDEX('913:913'!$F$6:$F$1205,B5373)),0)</f>
        <v>0</v>
      </c>
      <c r="C12068" s="10"/>
    </row>
    <row r="12069" spans="1:3">
      <c r="A12069" s="21">
        <v>492</v>
      </c>
      <c r="B12069" s="6">
        <f>IF(ISNUMBER(B5374),MAX(0,INDEX('913:913'!$F$6:$F$1205,B5374)),0)</f>
        <v>0</v>
      </c>
      <c r="C12069" s="10"/>
    </row>
    <row r="12070" spans="1:3">
      <c r="A12070" s="21">
        <v>493</v>
      </c>
      <c r="B12070" s="6">
        <f>IF(ISNUMBER(B5375),MAX(0,INDEX('913:913'!$F$6:$F$1205,B5375)),0)</f>
        <v>0</v>
      </c>
      <c r="C12070" s="10"/>
    </row>
    <row r="12071" spans="1:3">
      <c r="A12071" s="21">
        <v>494</v>
      </c>
      <c r="B12071" s="6">
        <f>IF(ISNUMBER(B5376),MAX(0,INDEX('913:913'!$F$6:$F$1205,B5376)),0)</f>
        <v>0</v>
      </c>
      <c r="C12071" s="10"/>
    </row>
    <row r="12072" spans="1:3">
      <c r="A12072" s="21">
        <v>495</v>
      </c>
      <c r="B12072" s="6">
        <f>IF(ISNUMBER(B5377),MAX(0,INDEX('913:913'!$F$6:$F$1205,B5377)),0)</f>
        <v>0</v>
      </c>
      <c r="C12072" s="10"/>
    </row>
    <row r="12073" spans="1:3">
      <c r="A12073" s="21">
        <v>496</v>
      </c>
      <c r="B12073" s="6">
        <f>IF(ISNUMBER(B5378),MAX(0,INDEX('913:913'!$F$6:$F$1205,B5378)),0)</f>
        <v>0</v>
      </c>
      <c r="C12073" s="10"/>
    </row>
    <row r="12074" spans="1:3">
      <c r="A12074" s="21">
        <v>497</v>
      </c>
      <c r="B12074" s="6">
        <f>IF(ISNUMBER(B5379),MAX(0,INDEX('913:913'!$F$6:$F$1205,B5379)),0)</f>
        <v>0</v>
      </c>
      <c r="C12074" s="10"/>
    </row>
    <row r="12075" spans="1:3">
      <c r="A12075" s="21">
        <v>498</v>
      </c>
      <c r="B12075" s="6">
        <f>IF(ISNUMBER(B5380),MAX(0,INDEX('913:913'!$F$6:$F$1205,B5380)),0)</f>
        <v>0</v>
      </c>
      <c r="C12075" s="10"/>
    </row>
    <row r="12076" spans="1:3">
      <c r="A12076" s="21">
        <v>499</v>
      </c>
      <c r="B12076" s="6">
        <f>IF(ISNUMBER(B5381),MAX(0,INDEX('913:913'!$F$6:$F$1205,B5381)),0)</f>
        <v>0</v>
      </c>
      <c r="C12076" s="10"/>
    </row>
    <row r="12077" spans="1:3">
      <c r="A12077" s="21">
        <v>500</v>
      </c>
      <c r="B12077" s="6">
        <f>IF(ISNUMBER(B5382),MAX(0,INDEX('913:913'!$F$6:$F$1205,B5382)),0)</f>
        <v>0</v>
      </c>
      <c r="C12077" s="10"/>
    </row>
    <row r="12078" spans="1:3">
      <c r="A12078" s="21">
        <v>501</v>
      </c>
      <c r="B12078" s="6">
        <f>IF(ISNUMBER(B5383),MAX(0,INDEX('913:913'!$F$6:$F$1205,B5383)),0)</f>
        <v>0</v>
      </c>
      <c r="C12078" s="10"/>
    </row>
    <row r="12079" spans="1:3">
      <c r="A12079" s="21">
        <v>502</v>
      </c>
      <c r="B12079" s="6">
        <f>IF(ISNUMBER(B5384),MAX(0,INDEX('913:913'!$F$6:$F$1205,B5384)),0)</f>
        <v>0</v>
      </c>
      <c r="C12079" s="10"/>
    </row>
    <row r="12080" spans="1:3">
      <c r="A12080" s="21">
        <v>503</v>
      </c>
      <c r="B12080" s="6">
        <f>IF(ISNUMBER(B5385),MAX(0,INDEX('913:913'!$F$6:$F$1205,B5385)),0)</f>
        <v>0</v>
      </c>
      <c r="C12080" s="10"/>
    </row>
    <row r="12081" spans="1:3">
      <c r="A12081" s="21">
        <v>504</v>
      </c>
      <c r="B12081" s="6">
        <f>IF(ISNUMBER(B5386),MAX(0,INDEX('913:913'!$F$6:$F$1205,B5386)),0)</f>
        <v>0</v>
      </c>
      <c r="C12081" s="10"/>
    </row>
    <row r="12082" spans="1:3">
      <c r="A12082" s="21">
        <v>505</v>
      </c>
      <c r="B12082" s="6">
        <f>IF(ISNUMBER(B5387),MAX(0,INDEX('913:913'!$F$6:$F$1205,B5387)),0)</f>
        <v>0</v>
      </c>
      <c r="C12082" s="10"/>
    </row>
    <row r="12083" spans="1:3">
      <c r="A12083" s="21">
        <v>506</v>
      </c>
      <c r="B12083" s="6">
        <f>IF(ISNUMBER(B5388),MAX(0,INDEX('913:913'!$F$6:$F$1205,B5388)),0)</f>
        <v>0</v>
      </c>
      <c r="C12083" s="10"/>
    </row>
    <row r="12084" spans="1:3">
      <c r="A12084" s="21">
        <v>507</v>
      </c>
      <c r="B12084" s="6">
        <f>IF(ISNUMBER(B5389),MAX(0,INDEX('913:913'!$F$6:$F$1205,B5389)),0)</f>
        <v>0</v>
      </c>
      <c r="C12084" s="10"/>
    </row>
    <row r="12085" spans="1:3">
      <c r="A12085" s="21">
        <v>508</v>
      </c>
      <c r="B12085" s="6">
        <f>IF(ISNUMBER(B5390),MAX(0,INDEX('913:913'!$F$6:$F$1205,B5390)),0)</f>
        <v>0</v>
      </c>
      <c r="C12085" s="10"/>
    </row>
    <row r="12086" spans="1:3">
      <c r="A12086" s="21">
        <v>509</v>
      </c>
      <c r="B12086" s="6">
        <f>IF(ISNUMBER(B5391),MAX(0,INDEX('913:913'!$F$6:$F$1205,B5391)),0)</f>
        <v>0</v>
      </c>
      <c r="C12086" s="10"/>
    </row>
    <row r="12087" spans="1:3">
      <c r="A12087" s="21">
        <v>510</v>
      </c>
      <c r="B12087" s="6">
        <f>IF(ISNUMBER(B5392),MAX(0,INDEX('913:913'!$F$6:$F$1205,B5392)),0)</f>
        <v>0</v>
      </c>
      <c r="C12087" s="10"/>
    </row>
    <row r="12088" spans="1:3">
      <c r="A12088" s="21">
        <v>511</v>
      </c>
      <c r="B12088" s="6">
        <f>IF(ISNUMBER(B5393),MAX(0,INDEX('913:913'!$F$6:$F$1205,B5393)),0)</f>
        <v>0</v>
      </c>
      <c r="C12088" s="10"/>
    </row>
    <row r="12089" spans="1:3">
      <c r="A12089" s="21">
        <v>512</v>
      </c>
      <c r="B12089" s="6">
        <f>IF(ISNUMBER(B5394),MAX(0,INDEX('913:913'!$F$6:$F$1205,B5394)),0)</f>
        <v>0</v>
      </c>
      <c r="C12089" s="10"/>
    </row>
    <row r="12090" spans="1:3">
      <c r="A12090" s="21">
        <v>513</v>
      </c>
      <c r="B12090" s="6">
        <f>IF(ISNUMBER(B5395),MAX(0,INDEX('913:913'!$F$6:$F$1205,B5395)),0)</f>
        <v>0</v>
      </c>
      <c r="C12090" s="10"/>
    </row>
    <row r="12091" spans="1:3">
      <c r="A12091" s="21">
        <v>514</v>
      </c>
      <c r="B12091" s="6">
        <f>IF(ISNUMBER(B5396),MAX(0,INDEX('913:913'!$F$6:$F$1205,B5396)),0)</f>
        <v>0</v>
      </c>
      <c r="C12091" s="10"/>
    </row>
    <row r="12092" spans="1:3">
      <c r="A12092" s="21">
        <v>515</v>
      </c>
      <c r="B12092" s="6">
        <f>IF(ISNUMBER(B5397),MAX(0,INDEX('913:913'!$F$6:$F$1205,B5397)),0)</f>
        <v>0</v>
      </c>
      <c r="C12092" s="10"/>
    </row>
    <row r="12093" spans="1:3">
      <c r="A12093" s="21">
        <v>516</v>
      </c>
      <c r="B12093" s="6">
        <f>IF(ISNUMBER(B5398),MAX(0,INDEX('913:913'!$F$6:$F$1205,B5398)),0)</f>
        <v>0</v>
      </c>
      <c r="C12093" s="10"/>
    </row>
    <row r="12094" spans="1:3">
      <c r="A12094" s="21">
        <v>517</v>
      </c>
      <c r="B12094" s="6">
        <f>IF(ISNUMBER(B5399),MAX(0,INDEX('913:913'!$F$6:$F$1205,B5399)),0)</f>
        <v>0</v>
      </c>
      <c r="C12094" s="10"/>
    </row>
    <row r="12095" spans="1:3">
      <c r="A12095" s="21">
        <v>518</v>
      </c>
      <c r="B12095" s="6">
        <f>IF(ISNUMBER(B5400),MAX(0,INDEX('913:913'!$F$6:$F$1205,B5400)),0)</f>
        <v>0</v>
      </c>
      <c r="C12095" s="10"/>
    </row>
    <row r="12096" spans="1:3">
      <c r="A12096" s="21">
        <v>519</v>
      </c>
      <c r="B12096" s="6">
        <f>IF(ISNUMBER(B5401),MAX(0,INDEX('913:913'!$F$6:$F$1205,B5401)),0)</f>
        <v>0</v>
      </c>
      <c r="C12096" s="10"/>
    </row>
    <row r="12097" spans="1:3">
      <c r="A12097" s="21">
        <v>520</v>
      </c>
      <c r="B12097" s="6">
        <f>IF(ISNUMBER(B5402),MAX(0,INDEX('913:913'!$F$6:$F$1205,B5402)),0)</f>
        <v>0</v>
      </c>
      <c r="C12097" s="10"/>
    </row>
    <row r="12098" spans="1:3">
      <c r="A12098" s="21">
        <v>521</v>
      </c>
      <c r="B12098" s="6">
        <f>IF(ISNUMBER(B5403),MAX(0,INDEX('913:913'!$F$6:$F$1205,B5403)),0)</f>
        <v>0</v>
      </c>
      <c r="C12098" s="10"/>
    </row>
    <row r="12099" spans="1:3">
      <c r="A12099" s="21">
        <v>522</v>
      </c>
      <c r="B12099" s="6">
        <f>IF(ISNUMBER(B5404),MAX(0,INDEX('913:913'!$F$6:$F$1205,B5404)),0)</f>
        <v>0</v>
      </c>
      <c r="C12099" s="10"/>
    </row>
    <row r="12100" spans="1:3">
      <c r="A12100" s="21">
        <v>523</v>
      </c>
      <c r="B12100" s="6">
        <f>IF(ISNUMBER(B5405),MAX(0,INDEX('913:913'!$F$6:$F$1205,B5405)),0)</f>
        <v>0</v>
      </c>
      <c r="C12100" s="10"/>
    </row>
    <row r="12101" spans="1:3">
      <c r="A12101" s="21">
        <v>524</v>
      </c>
      <c r="B12101" s="6">
        <f>IF(ISNUMBER(B5406),MAX(0,INDEX('913:913'!$F$6:$F$1205,B5406)),0)</f>
        <v>0</v>
      </c>
      <c r="C12101" s="10"/>
    </row>
    <row r="12102" spans="1:3">
      <c r="A12102" s="21">
        <v>525</v>
      </c>
      <c r="B12102" s="6">
        <f>IF(ISNUMBER(B5407),MAX(0,INDEX('913:913'!$F$6:$F$1205,B5407)),0)</f>
        <v>0</v>
      </c>
      <c r="C12102" s="10"/>
    </row>
    <row r="12103" spans="1:3">
      <c r="A12103" s="21">
        <v>526</v>
      </c>
      <c r="B12103" s="6">
        <f>IF(ISNUMBER(B5408),MAX(0,INDEX('913:913'!$F$6:$F$1205,B5408)),0)</f>
        <v>0</v>
      </c>
      <c r="C12103" s="10"/>
    </row>
    <row r="12104" spans="1:3">
      <c r="A12104" s="21">
        <v>527</v>
      </c>
      <c r="B12104" s="6">
        <f>IF(ISNUMBER(B5409),MAX(0,INDEX('913:913'!$F$6:$F$1205,B5409)),0)</f>
        <v>0</v>
      </c>
      <c r="C12104" s="10"/>
    </row>
    <row r="12105" spans="1:3">
      <c r="A12105" s="21">
        <v>528</v>
      </c>
      <c r="B12105" s="6">
        <f>IF(ISNUMBER(B5410),MAX(0,INDEX('913:913'!$F$6:$F$1205,B5410)),0)</f>
        <v>0</v>
      </c>
      <c r="C12105" s="10"/>
    </row>
    <row r="12106" spans="1:3">
      <c r="A12106" s="21">
        <v>529</v>
      </c>
      <c r="B12106" s="6">
        <f>IF(ISNUMBER(B5411),MAX(0,INDEX('913:913'!$F$6:$F$1205,B5411)),0)</f>
        <v>0</v>
      </c>
      <c r="C12106" s="10"/>
    </row>
    <row r="12107" spans="1:3">
      <c r="A12107" s="21">
        <v>530</v>
      </c>
      <c r="B12107" s="6">
        <f>IF(ISNUMBER(B5412),MAX(0,INDEX('913:913'!$F$6:$F$1205,B5412)),0)</f>
        <v>0</v>
      </c>
      <c r="C12107" s="10"/>
    </row>
    <row r="12108" spans="1:3">
      <c r="A12108" s="21">
        <v>531</v>
      </c>
      <c r="B12108" s="6">
        <f>IF(ISNUMBER(B5413),MAX(0,INDEX('913:913'!$F$6:$F$1205,B5413)),0)</f>
        <v>0</v>
      </c>
      <c r="C12108" s="10"/>
    </row>
    <row r="12109" spans="1:3">
      <c r="A12109" s="21">
        <v>532</v>
      </c>
      <c r="B12109" s="6">
        <f>IF(ISNUMBER(B5414),MAX(0,INDEX('913:913'!$F$6:$F$1205,B5414)),0)</f>
        <v>0</v>
      </c>
      <c r="C12109" s="10"/>
    </row>
    <row r="12110" spans="1:3">
      <c r="A12110" s="21">
        <v>533</v>
      </c>
      <c r="B12110" s="6">
        <f>IF(ISNUMBER(B5415),MAX(0,INDEX('913:913'!$F$6:$F$1205,B5415)),0)</f>
        <v>0</v>
      </c>
      <c r="C12110" s="10"/>
    </row>
    <row r="12111" spans="1:3">
      <c r="A12111" s="21">
        <v>534</v>
      </c>
      <c r="B12111" s="6">
        <f>IF(ISNUMBER(B5416),MAX(0,INDEX('913:913'!$F$6:$F$1205,B5416)),0)</f>
        <v>0</v>
      </c>
      <c r="C12111" s="10"/>
    </row>
    <row r="12112" spans="1:3">
      <c r="A12112" s="21">
        <v>535</v>
      </c>
      <c r="B12112" s="6">
        <f>IF(ISNUMBER(B5417),MAX(0,INDEX('913:913'!$F$6:$F$1205,B5417)),0)</f>
        <v>0</v>
      </c>
      <c r="C12112" s="10"/>
    </row>
    <row r="12113" spans="1:3">
      <c r="A12113" s="21">
        <v>536</v>
      </c>
      <c r="B12113" s="6">
        <f>IF(ISNUMBER(B5418),MAX(0,INDEX('913:913'!$F$6:$F$1205,B5418)),0)</f>
        <v>0</v>
      </c>
      <c r="C12113" s="10"/>
    </row>
    <row r="12114" spans="1:3">
      <c r="A12114" s="21">
        <v>537</v>
      </c>
      <c r="B12114" s="6">
        <f>IF(ISNUMBER(B5419),MAX(0,INDEX('913:913'!$F$6:$F$1205,B5419)),0)</f>
        <v>0</v>
      </c>
      <c r="C12114" s="10"/>
    </row>
    <row r="12115" spans="1:3">
      <c r="A12115" s="21">
        <v>538</v>
      </c>
      <c r="B12115" s="6">
        <f>IF(ISNUMBER(B5420),MAX(0,INDEX('913:913'!$F$6:$F$1205,B5420)),0)</f>
        <v>0</v>
      </c>
      <c r="C12115" s="10"/>
    </row>
    <row r="12116" spans="1:3">
      <c r="A12116" s="21">
        <v>539</v>
      </c>
      <c r="B12116" s="6">
        <f>IF(ISNUMBER(B5421),MAX(0,INDEX('913:913'!$F$6:$F$1205,B5421)),0)</f>
        <v>0</v>
      </c>
      <c r="C12116" s="10"/>
    </row>
    <row r="12117" spans="1:3">
      <c r="A12117" s="21">
        <v>540</v>
      </c>
      <c r="B12117" s="6">
        <f>IF(ISNUMBER(B5422),MAX(0,INDEX('913:913'!$F$6:$F$1205,B5422)),0)</f>
        <v>0</v>
      </c>
      <c r="C12117" s="10"/>
    </row>
    <row r="12118" spans="1:3">
      <c r="A12118" s="21">
        <v>541</v>
      </c>
      <c r="B12118" s="6">
        <f>IF(ISNUMBER(B5423),MAX(0,INDEX('913:913'!$F$6:$F$1205,B5423)),0)</f>
        <v>0</v>
      </c>
      <c r="C12118" s="10"/>
    </row>
    <row r="12119" spans="1:3">
      <c r="A12119" s="21">
        <v>542</v>
      </c>
      <c r="B12119" s="6">
        <f>IF(ISNUMBER(B5424),MAX(0,INDEX('913:913'!$F$6:$F$1205,B5424)),0)</f>
        <v>0</v>
      </c>
      <c r="C12119" s="10"/>
    </row>
    <row r="12120" spans="1:3">
      <c r="A12120" s="21">
        <v>543</v>
      </c>
      <c r="B12120" s="6">
        <f>IF(ISNUMBER(B5425),MAX(0,INDEX('913:913'!$F$6:$F$1205,B5425)),0)</f>
        <v>0</v>
      </c>
      <c r="C12120" s="10"/>
    </row>
    <row r="12121" spans="1:3">
      <c r="A12121" s="21">
        <v>544</v>
      </c>
      <c r="B12121" s="6">
        <f>IF(ISNUMBER(B5426),MAX(0,INDEX('913:913'!$F$6:$F$1205,B5426)),0)</f>
        <v>0</v>
      </c>
      <c r="C12121" s="10"/>
    </row>
    <row r="12122" spans="1:3">
      <c r="A12122" s="21">
        <v>545</v>
      </c>
      <c r="B12122" s="6">
        <f>IF(ISNUMBER(B5427),MAX(0,INDEX('913:913'!$F$6:$F$1205,B5427)),0)</f>
        <v>0</v>
      </c>
      <c r="C12122" s="10"/>
    </row>
    <row r="12123" spans="1:3">
      <c r="A12123" s="21">
        <v>546</v>
      </c>
      <c r="B12123" s="6">
        <f>IF(ISNUMBER(B5428),MAX(0,INDEX('913:913'!$F$6:$F$1205,B5428)),0)</f>
        <v>0</v>
      </c>
      <c r="C12123" s="10"/>
    </row>
    <row r="12124" spans="1:3">
      <c r="A12124" s="21">
        <v>547</v>
      </c>
      <c r="B12124" s="6">
        <f>IF(ISNUMBER(B5429),MAX(0,INDEX('913:913'!$F$6:$F$1205,B5429)),0)</f>
        <v>0</v>
      </c>
      <c r="C12124" s="10"/>
    </row>
    <row r="12125" spans="1:3">
      <c r="A12125" s="21">
        <v>548</v>
      </c>
      <c r="B12125" s="6">
        <f>IF(ISNUMBER(B5430),MAX(0,INDEX('913:913'!$F$6:$F$1205,B5430)),0)</f>
        <v>0</v>
      </c>
      <c r="C12125" s="10"/>
    </row>
    <row r="12126" spans="1:3">
      <c r="A12126" s="21">
        <v>549</v>
      </c>
      <c r="B12126" s="6">
        <f>IF(ISNUMBER(B5431),MAX(0,INDEX('913:913'!$F$6:$F$1205,B5431)),0)</f>
        <v>0</v>
      </c>
      <c r="C12126" s="10"/>
    </row>
    <row r="12127" spans="1:3">
      <c r="A12127" s="21">
        <v>550</v>
      </c>
      <c r="B12127" s="6">
        <f>IF(ISNUMBER(B5432),MAX(0,INDEX('913:913'!$F$6:$F$1205,B5432)),0)</f>
        <v>0</v>
      </c>
      <c r="C12127" s="10"/>
    </row>
    <row r="12128" spans="1:3">
      <c r="A12128" s="21">
        <v>551</v>
      </c>
      <c r="B12128" s="6">
        <f>IF(ISNUMBER(B5433),MAX(0,INDEX('913:913'!$F$6:$F$1205,B5433)),0)</f>
        <v>0</v>
      </c>
      <c r="C12128" s="10"/>
    </row>
    <row r="12129" spans="1:3">
      <c r="A12129" s="21">
        <v>552</v>
      </c>
      <c r="B12129" s="6">
        <f>IF(ISNUMBER(B5434),MAX(0,INDEX('913:913'!$F$6:$F$1205,B5434)),0)</f>
        <v>0</v>
      </c>
      <c r="C12129" s="10"/>
    </row>
    <row r="12130" spans="1:3">
      <c r="A12130" s="21">
        <v>553</v>
      </c>
      <c r="B12130" s="6">
        <f>IF(ISNUMBER(B5435),MAX(0,INDEX('913:913'!$F$6:$F$1205,B5435)),0)</f>
        <v>0</v>
      </c>
      <c r="C12130" s="10"/>
    </row>
    <row r="12131" spans="1:3">
      <c r="A12131" s="21">
        <v>554</v>
      </c>
      <c r="B12131" s="6">
        <f>IF(ISNUMBER(B5436),MAX(0,INDEX('913:913'!$F$6:$F$1205,B5436)),0)</f>
        <v>0</v>
      </c>
      <c r="C12131" s="10"/>
    </row>
    <row r="12132" spans="1:3">
      <c r="A12132" s="21">
        <v>555</v>
      </c>
      <c r="B12132" s="6">
        <f>IF(ISNUMBER(B5437),MAX(0,INDEX('913:913'!$F$6:$F$1205,B5437)),0)</f>
        <v>0</v>
      </c>
      <c r="C12132" s="10"/>
    </row>
    <row r="12133" spans="1:3">
      <c r="A12133" s="21">
        <v>556</v>
      </c>
      <c r="B12133" s="6">
        <f>IF(ISNUMBER(B5438),MAX(0,INDEX('913:913'!$F$6:$F$1205,B5438)),0)</f>
        <v>0</v>
      </c>
      <c r="C12133" s="10"/>
    </row>
    <row r="12134" spans="1:3">
      <c r="A12134" s="21">
        <v>557</v>
      </c>
      <c r="B12134" s="6">
        <f>IF(ISNUMBER(B5439),MAX(0,INDEX('913:913'!$F$6:$F$1205,B5439)),0)</f>
        <v>0</v>
      </c>
      <c r="C12134" s="10"/>
    </row>
    <row r="12135" spans="1:3">
      <c r="A12135" s="21">
        <v>558</v>
      </c>
      <c r="B12135" s="6">
        <f>IF(ISNUMBER(B5440),MAX(0,INDEX('913:913'!$F$6:$F$1205,B5440)),0)</f>
        <v>0</v>
      </c>
      <c r="C12135" s="10"/>
    </row>
    <row r="12136" spans="1:3">
      <c r="A12136" s="21">
        <v>559</v>
      </c>
      <c r="B12136" s="6">
        <f>IF(ISNUMBER(B5441),MAX(0,INDEX('913:913'!$F$6:$F$1205,B5441)),0)</f>
        <v>0</v>
      </c>
      <c r="C12136" s="10"/>
    </row>
    <row r="12137" spans="1:3">
      <c r="A12137" s="21">
        <v>560</v>
      </c>
      <c r="B12137" s="6">
        <f>IF(ISNUMBER(B5442),MAX(0,INDEX('913:913'!$F$6:$F$1205,B5442)),0)</f>
        <v>0</v>
      </c>
      <c r="C12137" s="10"/>
    </row>
    <row r="12138" spans="1:3">
      <c r="A12138" s="21">
        <v>561</v>
      </c>
      <c r="B12138" s="6">
        <f>IF(ISNUMBER(B5443),MAX(0,INDEX('913:913'!$F$6:$F$1205,B5443)),0)</f>
        <v>0</v>
      </c>
      <c r="C12138" s="10"/>
    </row>
    <row r="12139" spans="1:3">
      <c r="A12139" s="21">
        <v>562</v>
      </c>
      <c r="B12139" s="6">
        <f>IF(ISNUMBER(B5444),MAX(0,INDEX('913:913'!$F$6:$F$1205,B5444)),0)</f>
        <v>0</v>
      </c>
      <c r="C12139" s="10"/>
    </row>
    <row r="12140" spans="1:3">
      <c r="A12140" s="21">
        <v>563</v>
      </c>
      <c r="B12140" s="6">
        <f>IF(ISNUMBER(B5445),MAX(0,INDEX('913:913'!$F$6:$F$1205,B5445)),0)</f>
        <v>0</v>
      </c>
      <c r="C12140" s="10"/>
    </row>
    <row r="12141" spans="1:3">
      <c r="A12141" s="21">
        <v>564</v>
      </c>
      <c r="B12141" s="6">
        <f>IF(ISNUMBER(B5446),MAX(0,INDEX('913:913'!$F$6:$F$1205,B5446)),0)</f>
        <v>0</v>
      </c>
      <c r="C12141" s="10"/>
    </row>
    <row r="12142" spans="1:3">
      <c r="A12142" s="21">
        <v>565</v>
      </c>
      <c r="B12142" s="6">
        <f>IF(ISNUMBER(B5447),MAX(0,INDEX('913:913'!$F$6:$F$1205,B5447)),0)</f>
        <v>0</v>
      </c>
      <c r="C12142" s="10"/>
    </row>
    <row r="12143" spans="1:3">
      <c r="A12143" s="21">
        <v>566</v>
      </c>
      <c r="B12143" s="6">
        <f>IF(ISNUMBER(B5448),MAX(0,INDEX('913:913'!$F$6:$F$1205,B5448)),0)</f>
        <v>0</v>
      </c>
      <c r="C12143" s="10"/>
    </row>
    <row r="12144" spans="1:3">
      <c r="A12144" s="21">
        <v>567</v>
      </c>
      <c r="B12144" s="6">
        <f>IF(ISNUMBER(B5449),MAX(0,INDEX('913:913'!$F$6:$F$1205,B5449)),0)</f>
        <v>0</v>
      </c>
      <c r="C12144" s="10"/>
    </row>
    <row r="12145" spans="1:3">
      <c r="A12145" s="21">
        <v>568</v>
      </c>
      <c r="B12145" s="6">
        <f>IF(ISNUMBER(B5450),MAX(0,INDEX('913:913'!$F$6:$F$1205,B5450)),0)</f>
        <v>0</v>
      </c>
      <c r="C12145" s="10"/>
    </row>
    <row r="12146" spans="1:3">
      <c r="A12146" s="21">
        <v>569</v>
      </c>
      <c r="B12146" s="6">
        <f>IF(ISNUMBER(B5451),MAX(0,INDEX('913:913'!$F$6:$F$1205,B5451)),0)</f>
        <v>0</v>
      </c>
      <c r="C12146" s="10"/>
    </row>
    <row r="12147" spans="1:3">
      <c r="A12147" s="21">
        <v>570</v>
      </c>
      <c r="B12147" s="6">
        <f>IF(ISNUMBER(B5452),MAX(0,INDEX('913:913'!$F$6:$F$1205,B5452)),0)</f>
        <v>0</v>
      </c>
      <c r="C12147" s="10"/>
    </row>
    <row r="12148" spans="1:3">
      <c r="A12148" s="21">
        <v>571</v>
      </c>
      <c r="B12148" s="6">
        <f>IF(ISNUMBER(B5453),MAX(0,INDEX('913:913'!$F$6:$F$1205,B5453)),0)</f>
        <v>0</v>
      </c>
      <c r="C12148" s="10"/>
    </row>
    <row r="12149" spans="1:3">
      <c r="A12149" s="21">
        <v>572</v>
      </c>
      <c r="B12149" s="6">
        <f>IF(ISNUMBER(B5454),MAX(0,INDEX('913:913'!$F$6:$F$1205,B5454)),0)</f>
        <v>0</v>
      </c>
      <c r="C12149" s="10"/>
    </row>
    <row r="12150" spans="1:3">
      <c r="A12150" s="21">
        <v>573</v>
      </c>
      <c r="B12150" s="6">
        <f>IF(ISNUMBER(B5455),MAX(0,INDEX('913:913'!$F$6:$F$1205,B5455)),0)</f>
        <v>0</v>
      </c>
      <c r="C12150" s="10"/>
    </row>
    <row r="12151" spans="1:3">
      <c r="A12151" s="21">
        <v>574</v>
      </c>
      <c r="B12151" s="6">
        <f>IF(ISNUMBER(B5456),MAX(0,INDEX('913:913'!$F$6:$F$1205,B5456)),0)</f>
        <v>0</v>
      </c>
      <c r="C12151" s="10"/>
    </row>
    <row r="12152" spans="1:3">
      <c r="A12152" s="21">
        <v>575</v>
      </c>
      <c r="B12152" s="6">
        <f>IF(ISNUMBER(B5457),MAX(0,INDEX('913:913'!$F$6:$F$1205,B5457)),0)</f>
        <v>0</v>
      </c>
      <c r="C12152" s="10"/>
    </row>
    <row r="12153" spans="1:3">
      <c r="A12153" s="21">
        <v>576</v>
      </c>
      <c r="B12153" s="6">
        <f>IF(ISNUMBER(B5458),MAX(0,INDEX('913:913'!$F$6:$F$1205,B5458)),0)</f>
        <v>0</v>
      </c>
      <c r="C12153" s="10"/>
    </row>
    <row r="12154" spans="1:3">
      <c r="A12154" s="21">
        <v>577</v>
      </c>
      <c r="B12154" s="6">
        <f>IF(ISNUMBER(B5459),MAX(0,INDEX('913:913'!$F$6:$F$1205,B5459)),0)</f>
        <v>0</v>
      </c>
      <c r="C12154" s="10"/>
    </row>
    <row r="12155" spans="1:3">
      <c r="A12155" s="21">
        <v>578</v>
      </c>
      <c r="B12155" s="6">
        <f>IF(ISNUMBER(B5460),MAX(0,INDEX('913:913'!$F$6:$F$1205,B5460)),0)</f>
        <v>0</v>
      </c>
      <c r="C12155" s="10"/>
    </row>
    <row r="12156" spans="1:3">
      <c r="A12156" s="21">
        <v>579</v>
      </c>
      <c r="B12156" s="6">
        <f>IF(ISNUMBER(B5461),MAX(0,INDEX('913:913'!$F$6:$F$1205,B5461)),0)</f>
        <v>0</v>
      </c>
      <c r="C12156" s="10"/>
    </row>
    <row r="12157" spans="1:3">
      <c r="A12157" s="21">
        <v>580</v>
      </c>
      <c r="B12157" s="6">
        <f>IF(ISNUMBER(B5462),MAX(0,INDEX('913:913'!$F$6:$F$1205,B5462)),0)</f>
        <v>0</v>
      </c>
      <c r="C12157" s="10"/>
    </row>
    <row r="12158" spans="1:3">
      <c r="A12158" s="21">
        <v>581</v>
      </c>
      <c r="B12158" s="6">
        <f>IF(ISNUMBER(B5463),MAX(0,INDEX('913:913'!$F$6:$F$1205,B5463)),0)</f>
        <v>0</v>
      </c>
      <c r="C12158" s="10"/>
    </row>
    <row r="12159" spans="1:3">
      <c r="A12159" s="21">
        <v>582</v>
      </c>
      <c r="B12159" s="6">
        <f>IF(ISNUMBER(B5464),MAX(0,INDEX('913:913'!$F$6:$F$1205,B5464)),0)</f>
        <v>0</v>
      </c>
      <c r="C12159" s="10"/>
    </row>
    <row r="12160" spans="1:3">
      <c r="A12160" s="21">
        <v>583</v>
      </c>
      <c r="B12160" s="6">
        <f>IF(ISNUMBER(B5465),MAX(0,INDEX('913:913'!$F$6:$F$1205,B5465)),0)</f>
        <v>0</v>
      </c>
      <c r="C12160" s="10"/>
    </row>
    <row r="12161" spans="1:3">
      <c r="A12161" s="21">
        <v>584</v>
      </c>
      <c r="B12161" s="6">
        <f>IF(ISNUMBER(B5466),MAX(0,INDEX('913:913'!$F$6:$F$1205,B5466)),0)</f>
        <v>0</v>
      </c>
      <c r="C12161" s="10"/>
    </row>
    <row r="12162" spans="1:3">
      <c r="A12162" s="21">
        <v>585</v>
      </c>
      <c r="B12162" s="6">
        <f>IF(ISNUMBER(B5467),MAX(0,INDEX('913:913'!$F$6:$F$1205,B5467)),0)</f>
        <v>0</v>
      </c>
      <c r="C12162" s="10"/>
    </row>
    <row r="12163" spans="1:3">
      <c r="A12163" s="21">
        <v>586</v>
      </c>
      <c r="B12163" s="6">
        <f>IF(ISNUMBER(B5468),MAX(0,INDEX('913:913'!$F$6:$F$1205,B5468)),0)</f>
        <v>0</v>
      </c>
      <c r="C12163" s="10"/>
    </row>
    <row r="12164" spans="1:3">
      <c r="A12164" s="21">
        <v>587</v>
      </c>
      <c r="B12164" s="6">
        <f>IF(ISNUMBER(B5469),MAX(0,INDEX('913:913'!$F$6:$F$1205,B5469)),0)</f>
        <v>0</v>
      </c>
      <c r="C12164" s="10"/>
    </row>
    <row r="12165" spans="1:3">
      <c r="A12165" s="21">
        <v>588</v>
      </c>
      <c r="B12165" s="6">
        <f>IF(ISNUMBER(B5470),MAX(0,INDEX('913:913'!$F$6:$F$1205,B5470)),0)</f>
        <v>0</v>
      </c>
      <c r="C12165" s="10"/>
    </row>
    <row r="12166" spans="1:3">
      <c r="A12166" s="21">
        <v>589</v>
      </c>
      <c r="B12166" s="6">
        <f>IF(ISNUMBER(B5471),MAX(0,INDEX('913:913'!$F$6:$F$1205,B5471)),0)</f>
        <v>0</v>
      </c>
      <c r="C12166" s="10"/>
    </row>
    <row r="12167" spans="1:3">
      <c r="A12167" s="21">
        <v>590</v>
      </c>
      <c r="B12167" s="6">
        <f>IF(ISNUMBER(B5472),MAX(0,INDEX('913:913'!$F$6:$F$1205,B5472)),0)</f>
        <v>0</v>
      </c>
      <c r="C12167" s="10"/>
    </row>
    <row r="12168" spans="1:3">
      <c r="A12168" s="21">
        <v>591</v>
      </c>
      <c r="B12168" s="6">
        <f>IF(ISNUMBER(B5473),MAX(0,INDEX('913:913'!$F$6:$F$1205,B5473)),0)</f>
        <v>0</v>
      </c>
      <c r="C12168" s="10"/>
    </row>
    <row r="12169" spans="1:3">
      <c r="A12169" s="21">
        <v>592</v>
      </c>
      <c r="B12169" s="6">
        <f>IF(ISNUMBER(B5474),MAX(0,INDEX('913:913'!$F$6:$F$1205,B5474)),0)</f>
        <v>0</v>
      </c>
      <c r="C12169" s="10"/>
    </row>
    <row r="12170" spans="1:3">
      <c r="A12170" s="21">
        <v>593</v>
      </c>
      <c r="B12170" s="6">
        <f>IF(ISNUMBER(B5475),MAX(0,INDEX('913:913'!$F$6:$F$1205,B5475)),0)</f>
        <v>0</v>
      </c>
      <c r="C12170" s="10"/>
    </row>
    <row r="12171" spans="1:3">
      <c r="A12171" s="21">
        <v>594</v>
      </c>
      <c r="B12171" s="6">
        <f>IF(ISNUMBER(B5476),MAX(0,INDEX('913:913'!$F$6:$F$1205,B5476)),0)</f>
        <v>0</v>
      </c>
      <c r="C12171" s="10"/>
    </row>
    <row r="12172" spans="1:3">
      <c r="A12172" s="21">
        <v>595</v>
      </c>
      <c r="B12172" s="6">
        <f>IF(ISNUMBER(B5477),MAX(0,INDEX('913:913'!$F$6:$F$1205,B5477)),0)</f>
        <v>0</v>
      </c>
      <c r="C12172" s="10"/>
    </row>
    <row r="12173" spans="1:3">
      <c r="A12173" s="21">
        <v>596</v>
      </c>
      <c r="B12173" s="6">
        <f>IF(ISNUMBER(B5478),MAX(0,INDEX('913:913'!$F$6:$F$1205,B5478)),0)</f>
        <v>0</v>
      </c>
      <c r="C12173" s="10"/>
    </row>
    <row r="12174" spans="1:3">
      <c r="A12174" s="21">
        <v>597</v>
      </c>
      <c r="B12174" s="6">
        <f>IF(ISNUMBER(B5479),MAX(0,INDEX('913:913'!$F$6:$F$1205,B5479)),0)</f>
        <v>0</v>
      </c>
      <c r="C12174" s="10"/>
    </row>
    <row r="12175" spans="1:3">
      <c r="A12175" s="21">
        <v>598</v>
      </c>
      <c r="B12175" s="6">
        <f>IF(ISNUMBER(B5480),MAX(0,INDEX('913:913'!$F$6:$F$1205,B5480)),0)</f>
        <v>0</v>
      </c>
      <c r="C12175" s="10"/>
    </row>
    <row r="12176" spans="1:3">
      <c r="A12176" s="21">
        <v>599</v>
      </c>
      <c r="B12176" s="6">
        <f>IF(ISNUMBER(B5481),MAX(0,INDEX('913:913'!$F$6:$F$1205,B5481)),0)</f>
        <v>0</v>
      </c>
      <c r="C12176" s="10"/>
    </row>
    <row r="12177" spans="1:3">
      <c r="A12177" s="21">
        <v>600</v>
      </c>
      <c r="B12177" s="6">
        <f>IF(ISNUMBER(B5482),MAX(0,INDEX('913:913'!$F$6:$F$1205,B5482)),0)</f>
        <v>0</v>
      </c>
      <c r="C12177" s="10"/>
    </row>
    <row r="12179" spans="1:3" ht="21" customHeight="1">
      <c r="A12179" s="1" t="s">
        <v>489</v>
      </c>
    </row>
    <row r="12180" spans="1:3">
      <c r="A12180" s="2" t="s">
        <v>255</v>
      </c>
    </row>
    <row r="12181" spans="1:3">
      <c r="A12181" s="12" t="s">
        <v>471</v>
      </c>
    </row>
    <row r="12182" spans="1:3">
      <c r="A12182" s="12" t="s">
        <v>467</v>
      </c>
    </row>
    <row r="12183" spans="1:3">
      <c r="A12183" s="2" t="s">
        <v>468</v>
      </c>
    </row>
    <row r="12185" spans="1:3">
      <c r="B12185" s="3" t="s">
        <v>490</v>
      </c>
    </row>
    <row r="12186" spans="1:3">
      <c r="A12186" s="21">
        <v>1</v>
      </c>
      <c r="B12186" s="6">
        <f>IF(ISNUMBER(B3665),INDEX($B$6722:$B$7921,B3665),0)</f>
        <v>0</v>
      </c>
      <c r="C12186" s="10"/>
    </row>
    <row r="12187" spans="1:3">
      <c r="A12187" s="21">
        <v>2</v>
      </c>
      <c r="B12187" s="6">
        <f>IF(ISNUMBER(B3666),INDEX($B$6722:$B$7921,B3666),0)</f>
        <v>0</v>
      </c>
      <c r="C12187" s="10"/>
    </row>
    <row r="12188" spans="1:3">
      <c r="A12188" s="21">
        <v>3</v>
      </c>
      <c r="B12188" s="6">
        <f>IF(ISNUMBER(B3667),INDEX($B$6722:$B$7921,B3667),0)</f>
        <v>0</v>
      </c>
      <c r="C12188" s="10"/>
    </row>
    <row r="12189" spans="1:3">
      <c r="A12189" s="21">
        <v>4</v>
      </c>
      <c r="B12189" s="6">
        <f>IF(ISNUMBER(B3668),INDEX($B$6722:$B$7921,B3668),0)</f>
        <v>0</v>
      </c>
      <c r="C12189" s="10"/>
    </row>
    <row r="12190" spans="1:3">
      <c r="A12190" s="21">
        <v>5</v>
      </c>
      <c r="B12190" s="6">
        <f>IF(ISNUMBER(B3669),INDEX($B$6722:$B$7921,B3669),0)</f>
        <v>0</v>
      </c>
      <c r="C12190" s="10"/>
    </row>
    <row r="12191" spans="1:3">
      <c r="A12191" s="21">
        <v>6</v>
      </c>
      <c r="B12191" s="6">
        <f>IF(ISNUMBER(B3670),INDEX($B$6722:$B$7921,B3670),0)</f>
        <v>0</v>
      </c>
      <c r="C12191" s="10"/>
    </row>
    <row r="12192" spans="1:3">
      <c r="A12192" s="21">
        <v>7</v>
      </c>
      <c r="B12192" s="6">
        <f>IF(ISNUMBER(B3671),INDEX($B$6722:$B$7921,B3671),0)</f>
        <v>0</v>
      </c>
      <c r="C12192" s="10"/>
    </row>
    <row r="12193" spans="1:3">
      <c r="A12193" s="21">
        <v>8</v>
      </c>
      <c r="B12193" s="6">
        <f>IF(ISNUMBER(B3672),INDEX($B$6722:$B$7921,B3672),0)</f>
        <v>0</v>
      </c>
      <c r="C12193" s="10"/>
    </row>
    <row r="12194" spans="1:3">
      <c r="A12194" s="21">
        <v>9</v>
      </c>
      <c r="B12194" s="6">
        <f>IF(ISNUMBER(B3673),INDEX($B$6722:$B$7921,B3673),0)</f>
        <v>0</v>
      </c>
      <c r="C12194" s="10"/>
    </row>
    <row r="12195" spans="1:3">
      <c r="A12195" s="21">
        <v>10</v>
      </c>
      <c r="B12195" s="6">
        <f>IF(ISNUMBER(B3674),INDEX($B$6722:$B$7921,B3674),0)</f>
        <v>0</v>
      </c>
      <c r="C12195" s="10"/>
    </row>
    <row r="12196" spans="1:3">
      <c r="A12196" s="21">
        <v>11</v>
      </c>
      <c r="B12196" s="6">
        <f>IF(ISNUMBER(B3675),INDEX($B$6722:$B$7921,B3675),0)</f>
        <v>0</v>
      </c>
      <c r="C12196" s="10"/>
    </row>
    <row r="12197" spans="1:3">
      <c r="A12197" s="21">
        <v>12</v>
      </c>
      <c r="B12197" s="6">
        <f>IF(ISNUMBER(B3676),INDEX($B$6722:$B$7921,B3676),0)</f>
        <v>0</v>
      </c>
      <c r="C12197" s="10"/>
    </row>
    <row r="12198" spans="1:3">
      <c r="A12198" s="21">
        <v>13</v>
      </c>
      <c r="B12198" s="6">
        <f>IF(ISNUMBER(B3677),INDEX($B$6722:$B$7921,B3677),0)</f>
        <v>0</v>
      </c>
      <c r="C12198" s="10"/>
    </row>
    <row r="12199" spans="1:3">
      <c r="A12199" s="21">
        <v>14</v>
      </c>
      <c r="B12199" s="6">
        <f>IF(ISNUMBER(B3678),INDEX($B$6722:$B$7921,B3678),0)</f>
        <v>0</v>
      </c>
      <c r="C12199" s="10"/>
    </row>
    <row r="12200" spans="1:3">
      <c r="A12200" s="21">
        <v>15</v>
      </c>
      <c r="B12200" s="6">
        <f>IF(ISNUMBER(B3679),INDEX($B$6722:$B$7921,B3679),0)</f>
        <v>0</v>
      </c>
      <c r="C12200" s="10"/>
    </row>
    <row r="12201" spans="1:3">
      <c r="A12201" s="21">
        <v>16</v>
      </c>
      <c r="B12201" s="6">
        <f>IF(ISNUMBER(B3680),INDEX($B$6722:$B$7921,B3680),0)</f>
        <v>0</v>
      </c>
      <c r="C12201" s="10"/>
    </row>
    <row r="12202" spans="1:3">
      <c r="A12202" s="21">
        <v>17</v>
      </c>
      <c r="B12202" s="6">
        <f>IF(ISNUMBER(B3681),INDEX($B$6722:$B$7921,B3681),0)</f>
        <v>0</v>
      </c>
      <c r="C12202" s="10"/>
    </row>
    <row r="12203" spans="1:3">
      <c r="A12203" s="21">
        <v>18</v>
      </c>
      <c r="B12203" s="6">
        <f>IF(ISNUMBER(B3682),INDEX($B$6722:$B$7921,B3682),0)</f>
        <v>0</v>
      </c>
      <c r="C12203" s="10"/>
    </row>
    <row r="12204" spans="1:3">
      <c r="A12204" s="21">
        <v>19</v>
      </c>
      <c r="B12204" s="6">
        <f>IF(ISNUMBER(B3683),INDEX($B$6722:$B$7921,B3683),0)</f>
        <v>0</v>
      </c>
      <c r="C12204" s="10"/>
    </row>
    <row r="12205" spans="1:3">
      <c r="A12205" s="21">
        <v>20</v>
      </c>
      <c r="B12205" s="6">
        <f>IF(ISNUMBER(B3684),INDEX($B$6722:$B$7921,B3684),0)</f>
        <v>0</v>
      </c>
      <c r="C12205" s="10"/>
    </row>
    <row r="12206" spans="1:3">
      <c r="A12206" s="21">
        <v>21</v>
      </c>
      <c r="B12206" s="6">
        <f>IF(ISNUMBER(B3685),INDEX($B$6722:$B$7921,B3685),0)</f>
        <v>0</v>
      </c>
      <c r="C12206" s="10"/>
    </row>
    <row r="12207" spans="1:3">
      <c r="A12207" s="21">
        <v>22</v>
      </c>
      <c r="B12207" s="6">
        <f>IF(ISNUMBER(B3686),INDEX($B$6722:$B$7921,B3686),0)</f>
        <v>0</v>
      </c>
      <c r="C12207" s="10"/>
    </row>
    <row r="12208" spans="1:3">
      <c r="A12208" s="21">
        <v>23</v>
      </c>
      <c r="B12208" s="6">
        <f>IF(ISNUMBER(B3687),INDEX($B$6722:$B$7921,B3687),0)</f>
        <v>0</v>
      </c>
      <c r="C12208" s="10"/>
    </row>
    <row r="12209" spans="1:3">
      <c r="A12209" s="21">
        <v>24</v>
      </c>
      <c r="B12209" s="6">
        <f>IF(ISNUMBER(B3688),INDEX($B$6722:$B$7921,B3688),0)</f>
        <v>0</v>
      </c>
      <c r="C12209" s="10"/>
    </row>
    <row r="12210" spans="1:3">
      <c r="A12210" s="21">
        <v>25</v>
      </c>
      <c r="B12210" s="6">
        <f>IF(ISNUMBER(B3689),INDEX($B$6722:$B$7921,B3689),0)</f>
        <v>0</v>
      </c>
      <c r="C12210" s="10"/>
    </row>
    <row r="12211" spans="1:3">
      <c r="A12211" s="21">
        <v>26</v>
      </c>
      <c r="B12211" s="6">
        <f>IF(ISNUMBER(B3690),INDEX($B$6722:$B$7921,B3690),0)</f>
        <v>0</v>
      </c>
      <c r="C12211" s="10"/>
    </row>
    <row r="12212" spans="1:3">
      <c r="A12212" s="21">
        <v>27</v>
      </c>
      <c r="B12212" s="6">
        <f>IF(ISNUMBER(B3691),INDEX($B$6722:$B$7921,B3691),0)</f>
        <v>0</v>
      </c>
      <c r="C12212" s="10"/>
    </row>
    <row r="12213" spans="1:3">
      <c r="A12213" s="21">
        <v>28</v>
      </c>
      <c r="B12213" s="6">
        <f>IF(ISNUMBER(B3692),INDEX($B$6722:$B$7921,B3692),0)</f>
        <v>0</v>
      </c>
      <c r="C12213" s="10"/>
    </row>
    <row r="12214" spans="1:3">
      <c r="A12214" s="21">
        <v>29</v>
      </c>
      <c r="B12214" s="6">
        <f>IF(ISNUMBER(B3693),INDEX($B$6722:$B$7921,B3693),0)</f>
        <v>0</v>
      </c>
      <c r="C12214" s="10"/>
    </row>
    <row r="12215" spans="1:3">
      <c r="A12215" s="21">
        <v>30</v>
      </c>
      <c r="B12215" s="6">
        <f>IF(ISNUMBER(B3694),INDEX($B$6722:$B$7921,B3694),0)</f>
        <v>0</v>
      </c>
      <c r="C12215" s="10"/>
    </row>
    <row r="12216" spans="1:3">
      <c r="A12216" s="21">
        <v>31</v>
      </c>
      <c r="B12216" s="6">
        <f>IF(ISNUMBER(B3695),INDEX($B$6722:$B$7921,B3695),0)</f>
        <v>0</v>
      </c>
      <c r="C12216" s="10"/>
    </row>
    <row r="12217" spans="1:3">
      <c r="A12217" s="21">
        <v>32</v>
      </c>
      <c r="B12217" s="6">
        <f>IF(ISNUMBER(B3696),INDEX($B$6722:$B$7921,B3696),0)</f>
        <v>0</v>
      </c>
      <c r="C12217" s="10"/>
    </row>
    <row r="12218" spans="1:3">
      <c r="A12218" s="21">
        <v>33</v>
      </c>
      <c r="B12218" s="6">
        <f>IF(ISNUMBER(B3697),INDEX($B$6722:$B$7921,B3697),0)</f>
        <v>0</v>
      </c>
      <c r="C12218" s="10"/>
    </row>
    <row r="12219" spans="1:3">
      <c r="A12219" s="21">
        <v>34</v>
      </c>
      <c r="B12219" s="6">
        <f>IF(ISNUMBER(B3698),INDEX($B$6722:$B$7921,B3698),0)</f>
        <v>0</v>
      </c>
      <c r="C12219" s="10"/>
    </row>
    <row r="12220" spans="1:3">
      <c r="A12220" s="21">
        <v>35</v>
      </c>
      <c r="B12220" s="6">
        <f>IF(ISNUMBER(B3699),INDEX($B$6722:$B$7921,B3699),0)</f>
        <v>0</v>
      </c>
      <c r="C12220" s="10"/>
    </row>
    <row r="12221" spans="1:3">
      <c r="A12221" s="21">
        <v>36</v>
      </c>
      <c r="B12221" s="6">
        <f>IF(ISNUMBER(B3700),INDEX($B$6722:$B$7921,B3700),0)</f>
        <v>0</v>
      </c>
      <c r="C12221" s="10"/>
    </row>
    <row r="12222" spans="1:3">
      <c r="A12222" s="21">
        <v>37</v>
      </c>
      <c r="B12222" s="6">
        <f>IF(ISNUMBER(B3701),INDEX($B$6722:$B$7921,B3701),0)</f>
        <v>0</v>
      </c>
      <c r="C12222" s="10"/>
    </row>
    <row r="12223" spans="1:3">
      <c r="A12223" s="21">
        <v>38</v>
      </c>
      <c r="B12223" s="6">
        <f>IF(ISNUMBER(B3702),INDEX($B$6722:$B$7921,B3702),0)</f>
        <v>0</v>
      </c>
      <c r="C12223" s="10"/>
    </row>
    <row r="12224" spans="1:3">
      <c r="A12224" s="21">
        <v>39</v>
      </c>
      <c r="B12224" s="6">
        <f>IF(ISNUMBER(B3703),INDEX($B$6722:$B$7921,B3703),0)</f>
        <v>0</v>
      </c>
      <c r="C12224" s="10"/>
    </row>
    <row r="12225" spans="1:3">
      <c r="A12225" s="21">
        <v>40</v>
      </c>
      <c r="B12225" s="6">
        <f>IF(ISNUMBER(B3704),INDEX($B$6722:$B$7921,B3704),0)</f>
        <v>0</v>
      </c>
      <c r="C12225" s="10"/>
    </row>
    <row r="12226" spans="1:3">
      <c r="A12226" s="21">
        <v>41</v>
      </c>
      <c r="B12226" s="6">
        <f>IF(ISNUMBER(B3705),INDEX($B$6722:$B$7921,B3705),0)</f>
        <v>0</v>
      </c>
      <c r="C12226" s="10"/>
    </row>
    <row r="12227" spans="1:3">
      <c r="A12227" s="21">
        <v>42</v>
      </c>
      <c r="B12227" s="6">
        <f>IF(ISNUMBER(B3706),INDEX($B$6722:$B$7921,B3706),0)</f>
        <v>0</v>
      </c>
      <c r="C12227" s="10"/>
    </row>
    <row r="12228" spans="1:3">
      <c r="A12228" s="21">
        <v>43</v>
      </c>
      <c r="B12228" s="6">
        <f>IF(ISNUMBER(B3707),INDEX($B$6722:$B$7921,B3707),0)</f>
        <v>0</v>
      </c>
      <c r="C12228" s="10"/>
    </row>
    <row r="12229" spans="1:3">
      <c r="A12229" s="21">
        <v>44</v>
      </c>
      <c r="B12229" s="6">
        <f>IF(ISNUMBER(B3708),INDEX($B$6722:$B$7921,B3708),0)</f>
        <v>0</v>
      </c>
      <c r="C12229" s="10"/>
    </row>
    <row r="12230" spans="1:3">
      <c r="A12230" s="21">
        <v>45</v>
      </c>
      <c r="B12230" s="6">
        <f>IF(ISNUMBER(B3709),INDEX($B$6722:$B$7921,B3709),0)</f>
        <v>0</v>
      </c>
      <c r="C12230" s="10"/>
    </row>
    <row r="12231" spans="1:3">
      <c r="A12231" s="21">
        <v>46</v>
      </c>
      <c r="B12231" s="6">
        <f>IF(ISNUMBER(B3710),INDEX($B$6722:$B$7921,B3710),0)</f>
        <v>0</v>
      </c>
      <c r="C12231" s="10"/>
    </row>
    <row r="12232" spans="1:3">
      <c r="A12232" s="21">
        <v>47</v>
      </c>
      <c r="B12232" s="6">
        <f>IF(ISNUMBER(B3711),INDEX($B$6722:$B$7921,B3711),0)</f>
        <v>0</v>
      </c>
      <c r="C12232" s="10"/>
    </row>
    <row r="12233" spans="1:3">
      <c r="A12233" s="21">
        <v>48</v>
      </c>
      <c r="B12233" s="6">
        <f>IF(ISNUMBER(B3712),INDEX($B$6722:$B$7921,B3712),0)</f>
        <v>0</v>
      </c>
      <c r="C12233" s="10"/>
    </row>
    <row r="12234" spans="1:3">
      <c r="A12234" s="21">
        <v>49</v>
      </c>
      <c r="B12234" s="6">
        <f>IF(ISNUMBER(B3713),INDEX($B$6722:$B$7921,B3713),0)</f>
        <v>0</v>
      </c>
      <c r="C12234" s="10"/>
    </row>
    <row r="12235" spans="1:3">
      <c r="A12235" s="21">
        <v>50</v>
      </c>
      <c r="B12235" s="6">
        <f>IF(ISNUMBER(B3714),INDEX($B$6722:$B$7921,B3714),0)</f>
        <v>0</v>
      </c>
      <c r="C12235" s="10"/>
    </row>
    <row r="12236" spans="1:3">
      <c r="A12236" s="21">
        <v>51</v>
      </c>
      <c r="B12236" s="6">
        <f>IF(ISNUMBER(B3715),INDEX($B$6722:$B$7921,B3715),0)</f>
        <v>0</v>
      </c>
      <c r="C12236" s="10"/>
    </row>
    <row r="12237" spans="1:3">
      <c r="A12237" s="21">
        <v>52</v>
      </c>
      <c r="B12237" s="6">
        <f>IF(ISNUMBER(B3716),INDEX($B$6722:$B$7921,B3716),0)</f>
        <v>0</v>
      </c>
      <c r="C12237" s="10"/>
    </row>
    <row r="12238" spans="1:3">
      <c r="A12238" s="21">
        <v>53</v>
      </c>
      <c r="B12238" s="6">
        <f>IF(ISNUMBER(B3717),INDEX($B$6722:$B$7921,B3717),0)</f>
        <v>0</v>
      </c>
      <c r="C12238" s="10"/>
    </row>
    <row r="12239" spans="1:3">
      <c r="A12239" s="21">
        <v>54</v>
      </c>
      <c r="B12239" s="6">
        <f>IF(ISNUMBER(B3718),INDEX($B$6722:$B$7921,B3718),0)</f>
        <v>0</v>
      </c>
      <c r="C12239" s="10"/>
    </row>
    <row r="12240" spans="1:3">
      <c r="A12240" s="21">
        <v>55</v>
      </c>
      <c r="B12240" s="6">
        <f>IF(ISNUMBER(B3719),INDEX($B$6722:$B$7921,B3719),0)</f>
        <v>0</v>
      </c>
      <c r="C12240" s="10"/>
    </row>
    <row r="12241" spans="1:3">
      <c r="A12241" s="21">
        <v>56</v>
      </c>
      <c r="B12241" s="6">
        <f>IF(ISNUMBER(B3720),INDEX($B$6722:$B$7921,B3720),0)</f>
        <v>0</v>
      </c>
      <c r="C12241" s="10"/>
    </row>
    <row r="12242" spans="1:3">
      <c r="A12242" s="21">
        <v>57</v>
      </c>
      <c r="B12242" s="6">
        <f>IF(ISNUMBER(B3721),INDEX($B$6722:$B$7921,B3721),0)</f>
        <v>0</v>
      </c>
      <c r="C12242" s="10"/>
    </row>
    <row r="12243" spans="1:3">
      <c r="A12243" s="21">
        <v>58</v>
      </c>
      <c r="B12243" s="6">
        <f>IF(ISNUMBER(B3722),INDEX($B$6722:$B$7921,B3722),0)</f>
        <v>0</v>
      </c>
      <c r="C12243" s="10"/>
    </row>
    <row r="12244" spans="1:3">
      <c r="A12244" s="21">
        <v>59</v>
      </c>
      <c r="B12244" s="6">
        <f>IF(ISNUMBER(B3723),INDEX($B$6722:$B$7921,B3723),0)</f>
        <v>0</v>
      </c>
      <c r="C12244" s="10"/>
    </row>
    <row r="12245" spans="1:3">
      <c r="A12245" s="21">
        <v>60</v>
      </c>
      <c r="B12245" s="6">
        <f>IF(ISNUMBER(B3724),INDEX($B$6722:$B$7921,B3724),0)</f>
        <v>0</v>
      </c>
      <c r="C12245" s="10"/>
    </row>
    <row r="12246" spans="1:3">
      <c r="A12246" s="21">
        <v>61</v>
      </c>
      <c r="B12246" s="6">
        <f>IF(ISNUMBER(B3725),INDEX($B$6722:$B$7921,B3725),0)</f>
        <v>0</v>
      </c>
      <c r="C12246" s="10"/>
    </row>
    <row r="12247" spans="1:3">
      <c r="A12247" s="21">
        <v>62</v>
      </c>
      <c r="B12247" s="6">
        <f>IF(ISNUMBER(B3726),INDEX($B$6722:$B$7921,B3726),0)</f>
        <v>0</v>
      </c>
      <c r="C12247" s="10"/>
    </row>
    <row r="12248" spans="1:3">
      <c r="A12248" s="21">
        <v>63</v>
      </c>
      <c r="B12248" s="6">
        <f>IF(ISNUMBER(B3727),INDEX($B$6722:$B$7921,B3727),0)</f>
        <v>0</v>
      </c>
      <c r="C12248" s="10"/>
    </row>
    <row r="12249" spans="1:3">
      <c r="A12249" s="21">
        <v>64</v>
      </c>
      <c r="B12249" s="6">
        <f>IF(ISNUMBER(B3728),INDEX($B$6722:$B$7921,B3728),0)</f>
        <v>0</v>
      </c>
      <c r="C12249" s="10"/>
    </row>
    <row r="12250" spans="1:3">
      <c r="A12250" s="21">
        <v>65</v>
      </c>
      <c r="B12250" s="6">
        <f>IF(ISNUMBER(B3729),INDEX($B$6722:$B$7921,B3729),0)</f>
        <v>0</v>
      </c>
      <c r="C12250" s="10"/>
    </row>
    <row r="12251" spans="1:3">
      <c r="A12251" s="21">
        <v>66</v>
      </c>
      <c r="B12251" s="6">
        <f>IF(ISNUMBER(B3730),INDEX($B$6722:$B$7921,B3730),0)</f>
        <v>0</v>
      </c>
      <c r="C12251" s="10"/>
    </row>
    <row r="12252" spans="1:3">
      <c r="A12252" s="21">
        <v>67</v>
      </c>
      <c r="B12252" s="6">
        <f>IF(ISNUMBER(B3731),INDEX($B$6722:$B$7921,B3731),0)</f>
        <v>0</v>
      </c>
      <c r="C12252" s="10"/>
    </row>
    <row r="12253" spans="1:3">
      <c r="A12253" s="21">
        <v>68</v>
      </c>
      <c r="B12253" s="6">
        <f>IF(ISNUMBER(B3732),INDEX($B$6722:$B$7921,B3732),0)</f>
        <v>0</v>
      </c>
      <c r="C12253" s="10"/>
    </row>
    <row r="12254" spans="1:3">
      <c r="A12254" s="21">
        <v>69</v>
      </c>
      <c r="B12254" s="6">
        <f>IF(ISNUMBER(B3733),INDEX($B$6722:$B$7921,B3733),0)</f>
        <v>0</v>
      </c>
      <c r="C12254" s="10"/>
    </row>
    <row r="12255" spans="1:3">
      <c r="A12255" s="21">
        <v>70</v>
      </c>
      <c r="B12255" s="6">
        <f>IF(ISNUMBER(B3734),INDEX($B$6722:$B$7921,B3734),0)</f>
        <v>0</v>
      </c>
      <c r="C12255" s="10"/>
    </row>
    <row r="12256" spans="1:3">
      <c r="A12256" s="21">
        <v>71</v>
      </c>
      <c r="B12256" s="6">
        <f>IF(ISNUMBER(B3735),INDEX($B$6722:$B$7921,B3735),0)</f>
        <v>0</v>
      </c>
      <c r="C12256" s="10"/>
    </row>
    <row r="12257" spans="1:3">
      <c r="A12257" s="21">
        <v>72</v>
      </c>
      <c r="B12257" s="6">
        <f>IF(ISNUMBER(B3736),INDEX($B$6722:$B$7921,B3736),0)</f>
        <v>0</v>
      </c>
      <c r="C12257" s="10"/>
    </row>
    <row r="12258" spans="1:3">
      <c r="A12258" s="21">
        <v>73</v>
      </c>
      <c r="B12258" s="6">
        <f>IF(ISNUMBER(B3737),INDEX($B$6722:$B$7921,B3737),0)</f>
        <v>0</v>
      </c>
      <c r="C12258" s="10"/>
    </row>
    <row r="12259" spans="1:3">
      <c r="A12259" s="21">
        <v>74</v>
      </c>
      <c r="B12259" s="6">
        <f>IF(ISNUMBER(B3738),INDEX($B$6722:$B$7921,B3738),0)</f>
        <v>0</v>
      </c>
      <c r="C12259" s="10"/>
    </row>
    <row r="12260" spans="1:3">
      <c r="A12260" s="21">
        <v>75</v>
      </c>
      <c r="B12260" s="6">
        <f>IF(ISNUMBER(B3739),INDEX($B$6722:$B$7921,B3739),0)</f>
        <v>0</v>
      </c>
      <c r="C12260" s="10"/>
    </row>
    <row r="12261" spans="1:3">
      <c r="A12261" s="21">
        <v>76</v>
      </c>
      <c r="B12261" s="6">
        <f>IF(ISNUMBER(B3740),INDEX($B$6722:$B$7921,B3740),0)</f>
        <v>0</v>
      </c>
      <c r="C12261" s="10"/>
    </row>
    <row r="12262" spans="1:3">
      <c r="A12262" s="21">
        <v>77</v>
      </c>
      <c r="B12262" s="6">
        <f>IF(ISNUMBER(B3741),INDEX($B$6722:$B$7921,B3741),0)</f>
        <v>0</v>
      </c>
      <c r="C12262" s="10"/>
    </row>
    <row r="12263" spans="1:3">
      <c r="A12263" s="21">
        <v>78</v>
      </c>
      <c r="B12263" s="6">
        <f>IF(ISNUMBER(B3742),INDEX($B$6722:$B$7921,B3742),0)</f>
        <v>0</v>
      </c>
      <c r="C12263" s="10"/>
    </row>
    <row r="12264" spans="1:3">
      <c r="A12264" s="21">
        <v>79</v>
      </c>
      <c r="B12264" s="6">
        <f>IF(ISNUMBER(B3743),INDEX($B$6722:$B$7921,B3743),0)</f>
        <v>0</v>
      </c>
      <c r="C12264" s="10"/>
    </row>
    <row r="12265" spans="1:3">
      <c r="A12265" s="21">
        <v>80</v>
      </c>
      <c r="B12265" s="6">
        <f>IF(ISNUMBER(B3744),INDEX($B$6722:$B$7921,B3744),0)</f>
        <v>0</v>
      </c>
      <c r="C12265" s="10"/>
    </row>
    <row r="12266" spans="1:3">
      <c r="A12266" s="21">
        <v>81</v>
      </c>
      <c r="B12266" s="6">
        <f>IF(ISNUMBER(B3745),INDEX($B$6722:$B$7921,B3745),0)</f>
        <v>0</v>
      </c>
      <c r="C12266" s="10"/>
    </row>
    <row r="12267" spans="1:3">
      <c r="A12267" s="21">
        <v>82</v>
      </c>
      <c r="B12267" s="6">
        <f>IF(ISNUMBER(B3746),INDEX($B$6722:$B$7921,B3746),0)</f>
        <v>0</v>
      </c>
      <c r="C12267" s="10"/>
    </row>
    <row r="12268" spans="1:3">
      <c r="A12268" s="21">
        <v>83</v>
      </c>
      <c r="B12268" s="6">
        <f>IF(ISNUMBER(B3747),INDEX($B$6722:$B$7921,B3747),0)</f>
        <v>0</v>
      </c>
      <c r="C12268" s="10"/>
    </row>
    <row r="12269" spans="1:3">
      <c r="A12269" s="21">
        <v>84</v>
      </c>
      <c r="B12269" s="6">
        <f>IF(ISNUMBER(B3748),INDEX($B$6722:$B$7921,B3748),0)</f>
        <v>0</v>
      </c>
      <c r="C12269" s="10"/>
    </row>
    <row r="12270" spans="1:3">
      <c r="A12270" s="21">
        <v>85</v>
      </c>
      <c r="B12270" s="6">
        <f>IF(ISNUMBER(B3749),INDEX($B$6722:$B$7921,B3749),0)</f>
        <v>0</v>
      </c>
      <c r="C12270" s="10"/>
    </row>
    <row r="12271" spans="1:3">
      <c r="A12271" s="21">
        <v>86</v>
      </c>
      <c r="B12271" s="6">
        <f>IF(ISNUMBER(B3750),INDEX($B$6722:$B$7921,B3750),0)</f>
        <v>0</v>
      </c>
      <c r="C12271" s="10"/>
    </row>
    <row r="12272" spans="1:3">
      <c r="A12272" s="21">
        <v>87</v>
      </c>
      <c r="B12272" s="6">
        <f>IF(ISNUMBER(B3751),INDEX($B$6722:$B$7921,B3751),0)</f>
        <v>0</v>
      </c>
      <c r="C12272" s="10"/>
    </row>
    <row r="12273" spans="1:3">
      <c r="A12273" s="21">
        <v>88</v>
      </c>
      <c r="B12273" s="6">
        <f>IF(ISNUMBER(B3752),INDEX($B$6722:$B$7921,B3752),0)</f>
        <v>0</v>
      </c>
      <c r="C12273" s="10"/>
    </row>
    <row r="12274" spans="1:3">
      <c r="A12274" s="21">
        <v>89</v>
      </c>
      <c r="B12274" s="6">
        <f>IF(ISNUMBER(B3753),INDEX($B$6722:$B$7921,B3753),0)</f>
        <v>0</v>
      </c>
      <c r="C12274" s="10"/>
    </row>
    <row r="12275" spans="1:3">
      <c r="A12275" s="21">
        <v>90</v>
      </c>
      <c r="B12275" s="6">
        <f>IF(ISNUMBER(B3754),INDEX($B$6722:$B$7921,B3754),0)</f>
        <v>0</v>
      </c>
      <c r="C12275" s="10"/>
    </row>
    <row r="12276" spans="1:3">
      <c r="A12276" s="21">
        <v>91</v>
      </c>
      <c r="B12276" s="6">
        <f>IF(ISNUMBER(B3755),INDEX($B$6722:$B$7921,B3755),0)</f>
        <v>0</v>
      </c>
      <c r="C12276" s="10"/>
    </row>
    <row r="12277" spans="1:3">
      <c r="A12277" s="21">
        <v>92</v>
      </c>
      <c r="B12277" s="6">
        <f>IF(ISNUMBER(B3756),INDEX($B$6722:$B$7921,B3756),0)</f>
        <v>0</v>
      </c>
      <c r="C12277" s="10"/>
    </row>
    <row r="12278" spans="1:3">
      <c r="A12278" s="21">
        <v>93</v>
      </c>
      <c r="B12278" s="6">
        <f>IF(ISNUMBER(B3757),INDEX($B$6722:$B$7921,B3757),0)</f>
        <v>0</v>
      </c>
      <c r="C12278" s="10"/>
    </row>
    <row r="12279" spans="1:3">
      <c r="A12279" s="21">
        <v>94</v>
      </c>
      <c r="B12279" s="6">
        <f>IF(ISNUMBER(B3758),INDEX($B$6722:$B$7921,B3758),0)</f>
        <v>0</v>
      </c>
      <c r="C12279" s="10"/>
    </row>
    <row r="12280" spans="1:3">
      <c r="A12280" s="21">
        <v>95</v>
      </c>
      <c r="B12280" s="6">
        <f>IF(ISNUMBER(B3759),INDEX($B$6722:$B$7921,B3759),0)</f>
        <v>0</v>
      </c>
      <c r="C12280" s="10"/>
    </row>
    <row r="12281" spans="1:3">
      <c r="A12281" s="21">
        <v>96</v>
      </c>
      <c r="B12281" s="6">
        <f>IF(ISNUMBER(B3760),INDEX($B$6722:$B$7921,B3760),0)</f>
        <v>0</v>
      </c>
      <c r="C12281" s="10"/>
    </row>
    <row r="12282" spans="1:3">
      <c r="A12282" s="21">
        <v>97</v>
      </c>
      <c r="B12282" s="6">
        <f>IF(ISNUMBER(B3761),INDEX($B$6722:$B$7921,B3761),0)</f>
        <v>0</v>
      </c>
      <c r="C12282" s="10"/>
    </row>
    <row r="12283" spans="1:3">
      <c r="A12283" s="21">
        <v>98</v>
      </c>
      <c r="B12283" s="6">
        <f>IF(ISNUMBER(B3762),INDEX($B$6722:$B$7921,B3762),0)</f>
        <v>0</v>
      </c>
      <c r="C12283" s="10"/>
    </row>
    <row r="12284" spans="1:3">
      <c r="A12284" s="21">
        <v>99</v>
      </c>
      <c r="B12284" s="6">
        <f>IF(ISNUMBER(B3763),INDEX($B$6722:$B$7921,B3763),0)</f>
        <v>0</v>
      </c>
      <c r="C12284" s="10"/>
    </row>
    <row r="12285" spans="1:3">
      <c r="A12285" s="21">
        <v>100</v>
      </c>
      <c r="B12285" s="6">
        <f>IF(ISNUMBER(B3764),INDEX($B$6722:$B$7921,B3764),0)</f>
        <v>0</v>
      </c>
      <c r="C12285" s="10"/>
    </row>
    <row r="12286" spans="1:3">
      <c r="A12286" s="21">
        <v>101</v>
      </c>
      <c r="B12286" s="6">
        <f>IF(ISNUMBER(B3765),INDEX($B$6722:$B$7921,B3765),0)</f>
        <v>0</v>
      </c>
      <c r="C12286" s="10"/>
    </row>
    <row r="12287" spans="1:3">
      <c r="A12287" s="21">
        <v>102</v>
      </c>
      <c r="B12287" s="6">
        <f>IF(ISNUMBER(B3766),INDEX($B$6722:$B$7921,B3766),0)</f>
        <v>0</v>
      </c>
      <c r="C12287" s="10"/>
    </row>
    <row r="12288" spans="1:3">
      <c r="A12288" s="21">
        <v>103</v>
      </c>
      <c r="B12288" s="6">
        <f>IF(ISNUMBER(B3767),INDEX($B$6722:$B$7921,B3767),0)</f>
        <v>0</v>
      </c>
      <c r="C12288" s="10"/>
    </row>
    <row r="12289" spans="1:3">
      <c r="A12289" s="21">
        <v>104</v>
      </c>
      <c r="B12289" s="6">
        <f>IF(ISNUMBER(B3768),INDEX($B$6722:$B$7921,B3768),0)</f>
        <v>0</v>
      </c>
      <c r="C12289" s="10"/>
    </row>
    <row r="12290" spans="1:3">
      <c r="A12290" s="21">
        <v>105</v>
      </c>
      <c r="B12290" s="6">
        <f>IF(ISNUMBER(B3769),INDEX($B$6722:$B$7921,B3769),0)</f>
        <v>0</v>
      </c>
      <c r="C12290" s="10"/>
    </row>
    <row r="12291" spans="1:3">
      <c r="A12291" s="21">
        <v>106</v>
      </c>
      <c r="B12291" s="6">
        <f>IF(ISNUMBER(B3770),INDEX($B$6722:$B$7921,B3770),0)</f>
        <v>0</v>
      </c>
      <c r="C12291" s="10"/>
    </row>
    <row r="12292" spans="1:3">
      <c r="A12292" s="21">
        <v>107</v>
      </c>
      <c r="B12292" s="6">
        <f>IF(ISNUMBER(B3771),INDEX($B$6722:$B$7921,B3771),0)</f>
        <v>0</v>
      </c>
      <c r="C12292" s="10"/>
    </row>
    <row r="12293" spans="1:3">
      <c r="A12293" s="21">
        <v>108</v>
      </c>
      <c r="B12293" s="6">
        <f>IF(ISNUMBER(B3772),INDEX($B$6722:$B$7921,B3772),0)</f>
        <v>0</v>
      </c>
      <c r="C12293" s="10"/>
    </row>
    <row r="12294" spans="1:3">
      <c r="A12294" s="21">
        <v>109</v>
      </c>
      <c r="B12294" s="6">
        <f>IF(ISNUMBER(B3773),INDEX($B$6722:$B$7921,B3773),0)</f>
        <v>0</v>
      </c>
      <c r="C12294" s="10"/>
    </row>
    <row r="12295" spans="1:3">
      <c r="A12295" s="21">
        <v>110</v>
      </c>
      <c r="B12295" s="6">
        <f>IF(ISNUMBER(B3774),INDEX($B$6722:$B$7921,B3774),0)</f>
        <v>0</v>
      </c>
      <c r="C12295" s="10"/>
    </row>
    <row r="12296" spans="1:3">
      <c r="A12296" s="21">
        <v>111</v>
      </c>
      <c r="B12296" s="6">
        <f>IF(ISNUMBER(B3775),INDEX($B$6722:$B$7921,B3775),0)</f>
        <v>0</v>
      </c>
      <c r="C12296" s="10"/>
    </row>
    <row r="12297" spans="1:3">
      <c r="A12297" s="21">
        <v>112</v>
      </c>
      <c r="B12297" s="6">
        <f>IF(ISNUMBER(B3776),INDEX($B$6722:$B$7921,B3776),0)</f>
        <v>0</v>
      </c>
      <c r="C12297" s="10"/>
    </row>
    <row r="12298" spans="1:3">
      <c r="A12298" s="21">
        <v>113</v>
      </c>
      <c r="B12298" s="6">
        <f>IF(ISNUMBER(B3777),INDEX($B$6722:$B$7921,B3777),0)</f>
        <v>0</v>
      </c>
      <c r="C12298" s="10"/>
    </row>
    <row r="12299" spans="1:3">
      <c r="A12299" s="21">
        <v>114</v>
      </c>
      <c r="B12299" s="6">
        <f>IF(ISNUMBER(B3778),INDEX($B$6722:$B$7921,B3778),0)</f>
        <v>0</v>
      </c>
      <c r="C12299" s="10"/>
    </row>
    <row r="12300" spans="1:3">
      <c r="A12300" s="21">
        <v>115</v>
      </c>
      <c r="B12300" s="6">
        <f>IF(ISNUMBER(B3779),INDEX($B$6722:$B$7921,B3779),0)</f>
        <v>0</v>
      </c>
      <c r="C12300" s="10"/>
    </row>
    <row r="12301" spans="1:3">
      <c r="A12301" s="21">
        <v>116</v>
      </c>
      <c r="B12301" s="6">
        <f>IF(ISNUMBER(B3780),INDEX($B$6722:$B$7921,B3780),0)</f>
        <v>0</v>
      </c>
      <c r="C12301" s="10"/>
    </row>
    <row r="12302" spans="1:3">
      <c r="A12302" s="21">
        <v>117</v>
      </c>
      <c r="B12302" s="6">
        <f>IF(ISNUMBER(B3781),INDEX($B$6722:$B$7921,B3781),0)</f>
        <v>0</v>
      </c>
      <c r="C12302" s="10"/>
    </row>
    <row r="12303" spans="1:3">
      <c r="A12303" s="21">
        <v>118</v>
      </c>
      <c r="B12303" s="6">
        <f>IF(ISNUMBER(B3782),INDEX($B$6722:$B$7921,B3782),0)</f>
        <v>0</v>
      </c>
      <c r="C12303" s="10"/>
    </row>
    <row r="12304" spans="1:3">
      <c r="A12304" s="21">
        <v>119</v>
      </c>
      <c r="B12304" s="6">
        <f>IF(ISNUMBER(B3783),INDEX($B$6722:$B$7921,B3783),0)</f>
        <v>0</v>
      </c>
      <c r="C12304" s="10"/>
    </row>
    <row r="12305" spans="1:3">
      <c r="A12305" s="21">
        <v>120</v>
      </c>
      <c r="B12305" s="6">
        <f>IF(ISNUMBER(B3784),INDEX($B$6722:$B$7921,B3784),0)</f>
        <v>0</v>
      </c>
      <c r="C12305" s="10"/>
    </row>
    <row r="12306" spans="1:3">
      <c r="A12306" s="21">
        <v>121</v>
      </c>
      <c r="B12306" s="6">
        <f>IF(ISNUMBER(B3785),INDEX($B$6722:$B$7921,B3785),0)</f>
        <v>0</v>
      </c>
      <c r="C12306" s="10"/>
    </row>
    <row r="12307" spans="1:3">
      <c r="A12307" s="21">
        <v>122</v>
      </c>
      <c r="B12307" s="6">
        <f>IF(ISNUMBER(B3786),INDEX($B$6722:$B$7921,B3786),0)</f>
        <v>0</v>
      </c>
      <c r="C12307" s="10"/>
    </row>
    <row r="12308" spans="1:3">
      <c r="A12308" s="21">
        <v>123</v>
      </c>
      <c r="B12308" s="6">
        <f>IF(ISNUMBER(B3787),INDEX($B$6722:$B$7921,B3787),0)</f>
        <v>0</v>
      </c>
      <c r="C12308" s="10"/>
    </row>
    <row r="12309" spans="1:3">
      <c r="A12309" s="21">
        <v>124</v>
      </c>
      <c r="B12309" s="6">
        <f>IF(ISNUMBER(B3788),INDEX($B$6722:$B$7921,B3788),0)</f>
        <v>0</v>
      </c>
      <c r="C12309" s="10"/>
    </row>
    <row r="12310" spans="1:3">
      <c r="A12310" s="21">
        <v>125</v>
      </c>
      <c r="B12310" s="6">
        <f>IF(ISNUMBER(B3789),INDEX($B$6722:$B$7921,B3789),0)</f>
        <v>0</v>
      </c>
      <c r="C12310" s="10"/>
    </row>
    <row r="12311" spans="1:3">
      <c r="A12311" s="21">
        <v>126</v>
      </c>
      <c r="B12311" s="6">
        <f>IF(ISNUMBER(B3790),INDEX($B$6722:$B$7921,B3790),0)</f>
        <v>0</v>
      </c>
      <c r="C12311" s="10"/>
    </row>
    <row r="12312" spans="1:3">
      <c r="A12312" s="21">
        <v>127</v>
      </c>
      <c r="B12312" s="6">
        <f>IF(ISNUMBER(B3791),INDEX($B$6722:$B$7921,B3791),0)</f>
        <v>0</v>
      </c>
      <c r="C12312" s="10"/>
    </row>
    <row r="12313" spans="1:3">
      <c r="A12313" s="21">
        <v>128</v>
      </c>
      <c r="B12313" s="6">
        <f>IF(ISNUMBER(B3792),INDEX($B$6722:$B$7921,B3792),0)</f>
        <v>0</v>
      </c>
      <c r="C12313" s="10"/>
    </row>
    <row r="12314" spans="1:3">
      <c r="A12314" s="21">
        <v>129</v>
      </c>
      <c r="B12314" s="6">
        <f>IF(ISNUMBER(B3793),INDEX($B$6722:$B$7921,B3793),0)</f>
        <v>0</v>
      </c>
      <c r="C12314" s="10"/>
    </row>
    <row r="12315" spans="1:3">
      <c r="A12315" s="21">
        <v>130</v>
      </c>
      <c r="B12315" s="6">
        <f>IF(ISNUMBER(B3794),INDEX($B$6722:$B$7921,B3794),0)</f>
        <v>0</v>
      </c>
      <c r="C12315" s="10"/>
    </row>
    <row r="12316" spans="1:3">
      <c r="A12316" s="21">
        <v>131</v>
      </c>
      <c r="B12316" s="6">
        <f>IF(ISNUMBER(B3795),INDEX($B$6722:$B$7921,B3795),0)</f>
        <v>0</v>
      </c>
      <c r="C12316" s="10"/>
    </row>
    <row r="12317" spans="1:3">
      <c r="A12317" s="21">
        <v>132</v>
      </c>
      <c r="B12317" s="6">
        <f>IF(ISNUMBER(B3796),INDEX($B$6722:$B$7921,B3796),0)</f>
        <v>0</v>
      </c>
      <c r="C12317" s="10"/>
    </row>
    <row r="12318" spans="1:3">
      <c r="A12318" s="21">
        <v>133</v>
      </c>
      <c r="B12318" s="6">
        <f>IF(ISNUMBER(B3797),INDEX($B$6722:$B$7921,B3797),0)</f>
        <v>0</v>
      </c>
      <c r="C12318" s="10"/>
    </row>
    <row r="12319" spans="1:3">
      <c r="A12319" s="21">
        <v>134</v>
      </c>
      <c r="B12319" s="6">
        <f>IF(ISNUMBER(B3798),INDEX($B$6722:$B$7921,B3798),0)</f>
        <v>0</v>
      </c>
      <c r="C12319" s="10"/>
    </row>
    <row r="12320" spans="1:3">
      <c r="A12320" s="21">
        <v>135</v>
      </c>
      <c r="B12320" s="6">
        <f>IF(ISNUMBER(B3799),INDEX($B$6722:$B$7921,B3799),0)</f>
        <v>0</v>
      </c>
      <c r="C12320" s="10"/>
    </row>
    <row r="12321" spans="1:3">
      <c r="A12321" s="21">
        <v>136</v>
      </c>
      <c r="B12321" s="6">
        <f>IF(ISNUMBER(B3800),INDEX($B$6722:$B$7921,B3800),0)</f>
        <v>0</v>
      </c>
      <c r="C12321" s="10"/>
    </row>
    <row r="12322" spans="1:3">
      <c r="A12322" s="21">
        <v>137</v>
      </c>
      <c r="B12322" s="6">
        <f>IF(ISNUMBER(B3801),INDEX($B$6722:$B$7921,B3801),0)</f>
        <v>0</v>
      </c>
      <c r="C12322" s="10"/>
    </row>
    <row r="12323" spans="1:3">
      <c r="A12323" s="21">
        <v>138</v>
      </c>
      <c r="B12323" s="6">
        <f>IF(ISNUMBER(B3802),INDEX($B$6722:$B$7921,B3802),0)</f>
        <v>0</v>
      </c>
      <c r="C12323" s="10"/>
    </row>
    <row r="12324" spans="1:3">
      <c r="A12324" s="21">
        <v>139</v>
      </c>
      <c r="B12324" s="6">
        <f>IF(ISNUMBER(B3803),INDEX($B$6722:$B$7921,B3803),0)</f>
        <v>0</v>
      </c>
      <c r="C12324" s="10"/>
    </row>
    <row r="12325" spans="1:3">
      <c r="A12325" s="21">
        <v>140</v>
      </c>
      <c r="B12325" s="6">
        <f>IF(ISNUMBER(B3804),INDEX($B$6722:$B$7921,B3804),0)</f>
        <v>0</v>
      </c>
      <c r="C12325" s="10"/>
    </row>
    <row r="12326" spans="1:3">
      <c r="A12326" s="21">
        <v>141</v>
      </c>
      <c r="B12326" s="6">
        <f>IF(ISNUMBER(B3805),INDEX($B$6722:$B$7921,B3805),0)</f>
        <v>0</v>
      </c>
      <c r="C12326" s="10"/>
    </row>
    <row r="12327" spans="1:3">
      <c r="A12327" s="21">
        <v>142</v>
      </c>
      <c r="B12327" s="6">
        <f>IF(ISNUMBER(B3806),INDEX($B$6722:$B$7921,B3806),0)</f>
        <v>0</v>
      </c>
      <c r="C12327" s="10"/>
    </row>
    <row r="12328" spans="1:3">
      <c r="A12328" s="21">
        <v>143</v>
      </c>
      <c r="B12328" s="6">
        <f>IF(ISNUMBER(B3807),INDEX($B$6722:$B$7921,B3807),0)</f>
        <v>0</v>
      </c>
      <c r="C12328" s="10"/>
    </row>
    <row r="12329" spans="1:3">
      <c r="A12329" s="21">
        <v>144</v>
      </c>
      <c r="B12329" s="6">
        <f>IF(ISNUMBER(B3808),INDEX($B$6722:$B$7921,B3808),0)</f>
        <v>0</v>
      </c>
      <c r="C12329" s="10"/>
    </row>
    <row r="12330" spans="1:3">
      <c r="A12330" s="21">
        <v>145</v>
      </c>
      <c r="B12330" s="6">
        <f>IF(ISNUMBER(B3809),INDEX($B$6722:$B$7921,B3809),0)</f>
        <v>0</v>
      </c>
      <c r="C12330" s="10"/>
    </row>
    <row r="12331" spans="1:3">
      <c r="A12331" s="21">
        <v>146</v>
      </c>
      <c r="B12331" s="6">
        <f>IF(ISNUMBER(B3810),INDEX($B$6722:$B$7921,B3810),0)</f>
        <v>0</v>
      </c>
      <c r="C12331" s="10"/>
    </row>
    <row r="12332" spans="1:3">
      <c r="A12332" s="21">
        <v>147</v>
      </c>
      <c r="B12332" s="6">
        <f>IF(ISNUMBER(B3811),INDEX($B$6722:$B$7921,B3811),0)</f>
        <v>0</v>
      </c>
      <c r="C12332" s="10"/>
    </row>
    <row r="12333" spans="1:3">
      <c r="A12333" s="21">
        <v>148</v>
      </c>
      <c r="B12333" s="6">
        <f>IF(ISNUMBER(B3812),INDEX($B$6722:$B$7921,B3812),0)</f>
        <v>0</v>
      </c>
      <c r="C12333" s="10"/>
    </row>
    <row r="12334" spans="1:3">
      <c r="A12334" s="21">
        <v>149</v>
      </c>
      <c r="B12334" s="6">
        <f>IF(ISNUMBER(B3813),INDEX($B$6722:$B$7921,B3813),0)</f>
        <v>0</v>
      </c>
      <c r="C12334" s="10"/>
    </row>
    <row r="12335" spans="1:3">
      <c r="A12335" s="21">
        <v>150</v>
      </c>
      <c r="B12335" s="6">
        <f>IF(ISNUMBER(B3814),INDEX($B$6722:$B$7921,B3814),0)</f>
        <v>0</v>
      </c>
      <c r="C12335" s="10"/>
    </row>
    <row r="12336" spans="1:3">
      <c r="A12336" s="21">
        <v>151</v>
      </c>
      <c r="B12336" s="6">
        <f>IF(ISNUMBER(B3815),INDEX($B$6722:$B$7921,B3815),0)</f>
        <v>0</v>
      </c>
      <c r="C12336" s="10"/>
    </row>
    <row r="12337" spans="1:3">
      <c r="A12337" s="21">
        <v>152</v>
      </c>
      <c r="B12337" s="6">
        <f>IF(ISNUMBER(B3816),INDEX($B$6722:$B$7921,B3816),0)</f>
        <v>0</v>
      </c>
      <c r="C12337" s="10"/>
    </row>
    <row r="12338" spans="1:3">
      <c r="A12338" s="21">
        <v>153</v>
      </c>
      <c r="B12338" s="6">
        <f>IF(ISNUMBER(B3817),INDEX($B$6722:$B$7921,B3817),0)</f>
        <v>0</v>
      </c>
      <c r="C12338" s="10"/>
    </row>
    <row r="12339" spans="1:3">
      <c r="A12339" s="21">
        <v>154</v>
      </c>
      <c r="B12339" s="6">
        <f>IF(ISNUMBER(B3818),INDEX($B$6722:$B$7921,B3818),0)</f>
        <v>0</v>
      </c>
      <c r="C12339" s="10"/>
    </row>
    <row r="12340" spans="1:3">
      <c r="A12340" s="21">
        <v>155</v>
      </c>
      <c r="B12340" s="6">
        <f>IF(ISNUMBER(B3819),INDEX($B$6722:$B$7921,B3819),0)</f>
        <v>0</v>
      </c>
      <c r="C12340" s="10"/>
    </row>
    <row r="12341" spans="1:3">
      <c r="A12341" s="21">
        <v>156</v>
      </c>
      <c r="B12341" s="6">
        <f>IF(ISNUMBER(B3820),INDEX($B$6722:$B$7921,B3820),0)</f>
        <v>0</v>
      </c>
      <c r="C12341" s="10"/>
    </row>
    <row r="12342" spans="1:3">
      <c r="A12342" s="21">
        <v>157</v>
      </c>
      <c r="B12342" s="6">
        <f>IF(ISNUMBER(B3821),INDEX($B$6722:$B$7921,B3821),0)</f>
        <v>0</v>
      </c>
      <c r="C12342" s="10"/>
    </row>
    <row r="12343" spans="1:3">
      <c r="A12343" s="21">
        <v>158</v>
      </c>
      <c r="B12343" s="6">
        <f>IF(ISNUMBER(B3822),INDEX($B$6722:$B$7921,B3822),0)</f>
        <v>0</v>
      </c>
      <c r="C12343" s="10"/>
    </row>
    <row r="12344" spans="1:3">
      <c r="A12344" s="21">
        <v>159</v>
      </c>
      <c r="B12344" s="6">
        <f>IF(ISNUMBER(B3823),INDEX($B$6722:$B$7921,B3823),0)</f>
        <v>0</v>
      </c>
      <c r="C12344" s="10"/>
    </row>
    <row r="12345" spans="1:3">
      <c r="A12345" s="21">
        <v>160</v>
      </c>
      <c r="B12345" s="6">
        <f>IF(ISNUMBER(B3824),INDEX($B$6722:$B$7921,B3824),0)</f>
        <v>0</v>
      </c>
      <c r="C12345" s="10"/>
    </row>
    <row r="12346" spans="1:3">
      <c r="A12346" s="21">
        <v>161</v>
      </c>
      <c r="B12346" s="6">
        <f>IF(ISNUMBER(B3825),INDEX($B$6722:$B$7921,B3825),0)</f>
        <v>0</v>
      </c>
      <c r="C12346" s="10"/>
    </row>
    <row r="12347" spans="1:3">
      <c r="A12347" s="21">
        <v>162</v>
      </c>
      <c r="B12347" s="6">
        <f>IF(ISNUMBER(B3826),INDEX($B$6722:$B$7921,B3826),0)</f>
        <v>0</v>
      </c>
      <c r="C12347" s="10"/>
    </row>
    <row r="12348" spans="1:3">
      <c r="A12348" s="21">
        <v>163</v>
      </c>
      <c r="B12348" s="6">
        <f>IF(ISNUMBER(B3827),INDEX($B$6722:$B$7921,B3827),0)</f>
        <v>0</v>
      </c>
      <c r="C12348" s="10"/>
    </row>
    <row r="12349" spans="1:3">
      <c r="A12349" s="21">
        <v>164</v>
      </c>
      <c r="B12349" s="6">
        <f>IF(ISNUMBER(B3828),INDEX($B$6722:$B$7921,B3828),0)</f>
        <v>0</v>
      </c>
      <c r="C12349" s="10"/>
    </row>
    <row r="12350" spans="1:3">
      <c r="A12350" s="21">
        <v>165</v>
      </c>
      <c r="B12350" s="6">
        <f>IF(ISNUMBER(B3829),INDEX($B$6722:$B$7921,B3829),0)</f>
        <v>0</v>
      </c>
      <c r="C12350" s="10"/>
    </row>
    <row r="12351" spans="1:3">
      <c r="A12351" s="21">
        <v>166</v>
      </c>
      <c r="B12351" s="6">
        <f>IF(ISNUMBER(B3830),INDEX($B$6722:$B$7921,B3830),0)</f>
        <v>0</v>
      </c>
      <c r="C12351" s="10"/>
    </row>
    <row r="12352" spans="1:3">
      <c r="A12352" s="21">
        <v>167</v>
      </c>
      <c r="B12352" s="6">
        <f>IF(ISNUMBER(B3831),INDEX($B$6722:$B$7921,B3831),0)</f>
        <v>0</v>
      </c>
      <c r="C12352" s="10"/>
    </row>
    <row r="12353" spans="1:3">
      <c r="A12353" s="21">
        <v>168</v>
      </c>
      <c r="B12353" s="6">
        <f>IF(ISNUMBER(B3832),INDEX($B$6722:$B$7921,B3832),0)</f>
        <v>0</v>
      </c>
      <c r="C12353" s="10"/>
    </row>
    <row r="12354" spans="1:3">
      <c r="A12354" s="21">
        <v>169</v>
      </c>
      <c r="B12354" s="6">
        <f>IF(ISNUMBER(B3833),INDEX($B$6722:$B$7921,B3833),0)</f>
        <v>0</v>
      </c>
      <c r="C12354" s="10"/>
    </row>
    <row r="12355" spans="1:3">
      <c r="A12355" s="21">
        <v>170</v>
      </c>
      <c r="B12355" s="6">
        <f>IF(ISNUMBER(B3834),INDEX($B$6722:$B$7921,B3834),0)</f>
        <v>0</v>
      </c>
      <c r="C12355" s="10"/>
    </row>
    <row r="12356" spans="1:3">
      <c r="A12356" s="21">
        <v>171</v>
      </c>
      <c r="B12356" s="6">
        <f>IF(ISNUMBER(B3835),INDEX($B$6722:$B$7921,B3835),0)</f>
        <v>0</v>
      </c>
      <c r="C12356" s="10"/>
    </row>
    <row r="12357" spans="1:3">
      <c r="A12357" s="21">
        <v>172</v>
      </c>
      <c r="B12357" s="6">
        <f>IF(ISNUMBER(B3836),INDEX($B$6722:$B$7921,B3836),0)</f>
        <v>0</v>
      </c>
      <c r="C12357" s="10"/>
    </row>
    <row r="12358" spans="1:3">
      <c r="A12358" s="21">
        <v>173</v>
      </c>
      <c r="B12358" s="6">
        <f>IF(ISNUMBER(B3837),INDEX($B$6722:$B$7921,B3837),0)</f>
        <v>0</v>
      </c>
      <c r="C12358" s="10"/>
    </row>
    <row r="12359" spans="1:3">
      <c r="A12359" s="21">
        <v>174</v>
      </c>
      <c r="B12359" s="6">
        <f>IF(ISNUMBER(B3838),INDEX($B$6722:$B$7921,B3838),0)</f>
        <v>0</v>
      </c>
      <c r="C12359" s="10"/>
    </row>
    <row r="12360" spans="1:3">
      <c r="A12360" s="21">
        <v>175</v>
      </c>
      <c r="B12360" s="6">
        <f>IF(ISNUMBER(B3839),INDEX($B$6722:$B$7921,B3839),0)</f>
        <v>0</v>
      </c>
      <c r="C12360" s="10"/>
    </row>
    <row r="12361" spans="1:3">
      <c r="A12361" s="21">
        <v>176</v>
      </c>
      <c r="B12361" s="6">
        <f>IF(ISNUMBER(B3840),INDEX($B$6722:$B$7921,B3840),0)</f>
        <v>0</v>
      </c>
      <c r="C12361" s="10"/>
    </row>
    <row r="12362" spans="1:3">
      <c r="A12362" s="21">
        <v>177</v>
      </c>
      <c r="B12362" s="6">
        <f>IF(ISNUMBER(B3841),INDEX($B$6722:$B$7921,B3841),0)</f>
        <v>0</v>
      </c>
      <c r="C12362" s="10"/>
    </row>
    <row r="12363" spans="1:3">
      <c r="A12363" s="21">
        <v>178</v>
      </c>
      <c r="B12363" s="6">
        <f>IF(ISNUMBER(B3842),INDEX($B$6722:$B$7921,B3842),0)</f>
        <v>0</v>
      </c>
      <c r="C12363" s="10"/>
    </row>
    <row r="12364" spans="1:3">
      <c r="A12364" s="21">
        <v>179</v>
      </c>
      <c r="B12364" s="6">
        <f>IF(ISNUMBER(B3843),INDEX($B$6722:$B$7921,B3843),0)</f>
        <v>0</v>
      </c>
      <c r="C12364" s="10"/>
    </row>
    <row r="12365" spans="1:3">
      <c r="A12365" s="21">
        <v>180</v>
      </c>
      <c r="B12365" s="6">
        <f>IF(ISNUMBER(B3844),INDEX($B$6722:$B$7921,B3844),0)</f>
        <v>0</v>
      </c>
      <c r="C12365" s="10"/>
    </row>
    <row r="12366" spans="1:3">
      <c r="A12366" s="21">
        <v>181</v>
      </c>
      <c r="B12366" s="6">
        <f>IF(ISNUMBER(B3845),INDEX($B$6722:$B$7921,B3845),0)</f>
        <v>0</v>
      </c>
      <c r="C12366" s="10"/>
    </row>
    <row r="12367" spans="1:3">
      <c r="A12367" s="21">
        <v>182</v>
      </c>
      <c r="B12367" s="6">
        <f>IF(ISNUMBER(B3846),INDEX($B$6722:$B$7921,B3846),0)</f>
        <v>0</v>
      </c>
      <c r="C12367" s="10"/>
    </row>
    <row r="12368" spans="1:3">
      <c r="A12368" s="21">
        <v>183</v>
      </c>
      <c r="B12368" s="6">
        <f>IF(ISNUMBER(B3847),INDEX($B$6722:$B$7921,B3847),0)</f>
        <v>0</v>
      </c>
      <c r="C12368" s="10"/>
    </row>
    <row r="12369" spans="1:3">
      <c r="A12369" s="21">
        <v>184</v>
      </c>
      <c r="B12369" s="6">
        <f>IF(ISNUMBER(B3848),INDEX($B$6722:$B$7921,B3848),0)</f>
        <v>0</v>
      </c>
      <c r="C12369" s="10"/>
    </row>
    <row r="12370" spans="1:3">
      <c r="A12370" s="21">
        <v>185</v>
      </c>
      <c r="B12370" s="6">
        <f>IF(ISNUMBER(B3849),INDEX($B$6722:$B$7921,B3849),0)</f>
        <v>0</v>
      </c>
      <c r="C12370" s="10"/>
    </row>
    <row r="12371" spans="1:3">
      <c r="A12371" s="21">
        <v>186</v>
      </c>
      <c r="B12371" s="6">
        <f>IF(ISNUMBER(B3850),INDEX($B$6722:$B$7921,B3850),0)</f>
        <v>0</v>
      </c>
      <c r="C12371" s="10"/>
    </row>
    <row r="12372" spans="1:3">
      <c r="A12372" s="21">
        <v>187</v>
      </c>
      <c r="B12372" s="6">
        <f>IF(ISNUMBER(B3851),INDEX($B$6722:$B$7921,B3851),0)</f>
        <v>0</v>
      </c>
      <c r="C12372" s="10"/>
    </row>
    <row r="12373" spans="1:3">
      <c r="A12373" s="21">
        <v>188</v>
      </c>
      <c r="B12373" s="6">
        <f>IF(ISNUMBER(B3852),INDEX($B$6722:$B$7921,B3852),0)</f>
        <v>0</v>
      </c>
      <c r="C12373" s="10"/>
    </row>
    <row r="12374" spans="1:3">
      <c r="A12374" s="21">
        <v>189</v>
      </c>
      <c r="B12374" s="6">
        <f>IF(ISNUMBER(B3853),INDEX($B$6722:$B$7921,B3853),0)</f>
        <v>0</v>
      </c>
      <c r="C12374" s="10"/>
    </row>
    <row r="12375" spans="1:3">
      <c r="A12375" s="21">
        <v>190</v>
      </c>
      <c r="B12375" s="6">
        <f>IF(ISNUMBER(B3854),INDEX($B$6722:$B$7921,B3854),0)</f>
        <v>0</v>
      </c>
      <c r="C12375" s="10"/>
    </row>
    <row r="12376" spans="1:3">
      <c r="A12376" s="21">
        <v>191</v>
      </c>
      <c r="B12376" s="6">
        <f>IF(ISNUMBER(B3855),INDEX($B$6722:$B$7921,B3855),0)</f>
        <v>0</v>
      </c>
      <c r="C12376" s="10"/>
    </row>
    <row r="12377" spans="1:3">
      <c r="A12377" s="21">
        <v>192</v>
      </c>
      <c r="B12377" s="6">
        <f>IF(ISNUMBER(B3856),INDEX($B$6722:$B$7921,B3856),0)</f>
        <v>0</v>
      </c>
      <c r="C12377" s="10"/>
    </row>
    <row r="12378" spans="1:3">
      <c r="A12378" s="21">
        <v>193</v>
      </c>
      <c r="B12378" s="6">
        <f>IF(ISNUMBER(B3857),INDEX($B$6722:$B$7921,B3857),0)</f>
        <v>0</v>
      </c>
      <c r="C12378" s="10"/>
    </row>
    <row r="12379" spans="1:3">
      <c r="A12379" s="21">
        <v>194</v>
      </c>
      <c r="B12379" s="6">
        <f>IF(ISNUMBER(B3858),INDEX($B$6722:$B$7921,B3858),0)</f>
        <v>0</v>
      </c>
      <c r="C12379" s="10"/>
    </row>
    <row r="12380" spans="1:3">
      <c r="A12380" s="21">
        <v>195</v>
      </c>
      <c r="B12380" s="6">
        <f>IF(ISNUMBER(B3859),INDEX($B$6722:$B$7921,B3859),0)</f>
        <v>0</v>
      </c>
      <c r="C12380" s="10"/>
    </row>
    <row r="12381" spans="1:3">
      <c r="A12381" s="21">
        <v>196</v>
      </c>
      <c r="B12381" s="6">
        <f>IF(ISNUMBER(B3860),INDEX($B$6722:$B$7921,B3860),0)</f>
        <v>0</v>
      </c>
      <c r="C12381" s="10"/>
    </row>
    <row r="12382" spans="1:3">
      <c r="A12382" s="21">
        <v>197</v>
      </c>
      <c r="B12382" s="6">
        <f>IF(ISNUMBER(B3861),INDEX($B$6722:$B$7921,B3861),0)</f>
        <v>0</v>
      </c>
      <c r="C12382" s="10"/>
    </row>
    <row r="12383" spans="1:3">
      <c r="A12383" s="21">
        <v>198</v>
      </c>
      <c r="B12383" s="6">
        <f>IF(ISNUMBER(B3862),INDEX($B$6722:$B$7921,B3862),0)</f>
        <v>0</v>
      </c>
      <c r="C12383" s="10"/>
    </row>
    <row r="12384" spans="1:3">
      <c r="A12384" s="21">
        <v>199</v>
      </c>
      <c r="B12384" s="6">
        <f>IF(ISNUMBER(B3863),INDEX($B$6722:$B$7921,B3863),0)</f>
        <v>0</v>
      </c>
      <c r="C12384" s="10"/>
    </row>
    <row r="12385" spans="1:3">
      <c r="A12385" s="21">
        <v>200</v>
      </c>
      <c r="B12385" s="6">
        <f>IF(ISNUMBER(B3864),INDEX($B$6722:$B$7921,B3864),0)</f>
        <v>0</v>
      </c>
      <c r="C12385" s="10"/>
    </row>
    <row r="12386" spans="1:3">
      <c r="A12386" s="21">
        <v>201</v>
      </c>
      <c r="B12386" s="6">
        <f>IF(ISNUMBER(B3865),INDEX($B$6722:$B$7921,B3865),0)</f>
        <v>0</v>
      </c>
      <c r="C12386" s="10"/>
    </row>
    <row r="12387" spans="1:3">
      <c r="A12387" s="21">
        <v>202</v>
      </c>
      <c r="B12387" s="6">
        <f>IF(ISNUMBER(B3866),INDEX($B$6722:$B$7921,B3866),0)</f>
        <v>0</v>
      </c>
      <c r="C12387" s="10"/>
    </row>
    <row r="12388" spans="1:3">
      <c r="A12388" s="21">
        <v>203</v>
      </c>
      <c r="B12388" s="6">
        <f>IF(ISNUMBER(B3867),INDEX($B$6722:$B$7921,B3867),0)</f>
        <v>0</v>
      </c>
      <c r="C12388" s="10"/>
    </row>
    <row r="12389" spans="1:3">
      <c r="A12389" s="21">
        <v>204</v>
      </c>
      <c r="B12389" s="6">
        <f>IF(ISNUMBER(B3868),INDEX($B$6722:$B$7921,B3868),0)</f>
        <v>0</v>
      </c>
      <c r="C12389" s="10"/>
    </row>
    <row r="12390" spans="1:3">
      <c r="A12390" s="21">
        <v>205</v>
      </c>
      <c r="B12390" s="6">
        <f>IF(ISNUMBER(B3869),INDEX($B$6722:$B$7921,B3869),0)</f>
        <v>0</v>
      </c>
      <c r="C12390" s="10"/>
    </row>
    <row r="12391" spans="1:3">
      <c r="A12391" s="21">
        <v>206</v>
      </c>
      <c r="B12391" s="6">
        <f>IF(ISNUMBER(B3870),INDEX($B$6722:$B$7921,B3870),0)</f>
        <v>0</v>
      </c>
      <c r="C12391" s="10"/>
    </row>
    <row r="12392" spans="1:3">
      <c r="A12392" s="21">
        <v>207</v>
      </c>
      <c r="B12392" s="6">
        <f>IF(ISNUMBER(B3871),INDEX($B$6722:$B$7921,B3871),0)</f>
        <v>0</v>
      </c>
      <c r="C12392" s="10"/>
    </row>
    <row r="12393" spans="1:3">
      <c r="A12393" s="21">
        <v>208</v>
      </c>
      <c r="B12393" s="6">
        <f>IF(ISNUMBER(B3872),INDEX($B$6722:$B$7921,B3872),0)</f>
        <v>0</v>
      </c>
      <c r="C12393" s="10"/>
    </row>
    <row r="12394" spans="1:3">
      <c r="A12394" s="21">
        <v>209</v>
      </c>
      <c r="B12394" s="6">
        <f>IF(ISNUMBER(B3873),INDEX($B$6722:$B$7921,B3873),0)</f>
        <v>0</v>
      </c>
      <c r="C12394" s="10"/>
    </row>
    <row r="12395" spans="1:3">
      <c r="A12395" s="21">
        <v>210</v>
      </c>
      <c r="B12395" s="6">
        <f>IF(ISNUMBER(B3874),INDEX($B$6722:$B$7921,B3874),0)</f>
        <v>0</v>
      </c>
      <c r="C12395" s="10"/>
    </row>
    <row r="12396" spans="1:3">
      <c r="A12396" s="21">
        <v>211</v>
      </c>
      <c r="B12396" s="6">
        <f>IF(ISNUMBER(B3875),INDEX($B$6722:$B$7921,B3875),0)</f>
        <v>0</v>
      </c>
      <c r="C12396" s="10"/>
    </row>
    <row r="12397" spans="1:3">
      <c r="A12397" s="21">
        <v>212</v>
      </c>
      <c r="B12397" s="6">
        <f>IF(ISNUMBER(B3876),INDEX($B$6722:$B$7921,B3876),0)</f>
        <v>0</v>
      </c>
      <c r="C12397" s="10"/>
    </row>
    <row r="12398" spans="1:3">
      <c r="A12398" s="21">
        <v>213</v>
      </c>
      <c r="B12398" s="6">
        <f>IF(ISNUMBER(B3877),INDEX($B$6722:$B$7921,B3877),0)</f>
        <v>0</v>
      </c>
      <c r="C12398" s="10"/>
    </row>
    <row r="12399" spans="1:3">
      <c r="A12399" s="21">
        <v>214</v>
      </c>
      <c r="B12399" s="6">
        <f>IF(ISNUMBER(B3878),INDEX($B$6722:$B$7921,B3878),0)</f>
        <v>0</v>
      </c>
      <c r="C12399" s="10"/>
    </row>
    <row r="12400" spans="1:3">
      <c r="A12400" s="21">
        <v>215</v>
      </c>
      <c r="B12400" s="6">
        <f>IF(ISNUMBER(B3879),INDEX($B$6722:$B$7921,B3879),0)</f>
        <v>0</v>
      </c>
      <c r="C12400" s="10"/>
    </row>
    <row r="12401" spans="1:3">
      <c r="A12401" s="21">
        <v>216</v>
      </c>
      <c r="B12401" s="6">
        <f>IF(ISNUMBER(B3880),INDEX($B$6722:$B$7921,B3880),0)</f>
        <v>0</v>
      </c>
      <c r="C12401" s="10"/>
    </row>
    <row r="12402" spans="1:3">
      <c r="A12402" s="21">
        <v>217</v>
      </c>
      <c r="B12402" s="6">
        <f>IF(ISNUMBER(B3881),INDEX($B$6722:$B$7921,B3881),0)</f>
        <v>0</v>
      </c>
      <c r="C12402" s="10"/>
    </row>
    <row r="12403" spans="1:3">
      <c r="A12403" s="21">
        <v>218</v>
      </c>
      <c r="B12403" s="6">
        <f>IF(ISNUMBER(B3882),INDEX($B$6722:$B$7921,B3882),0)</f>
        <v>0</v>
      </c>
      <c r="C12403" s="10"/>
    </row>
    <row r="12404" spans="1:3">
      <c r="A12404" s="21">
        <v>219</v>
      </c>
      <c r="B12404" s="6">
        <f>IF(ISNUMBER(B3883),INDEX($B$6722:$B$7921,B3883),0)</f>
        <v>0</v>
      </c>
      <c r="C12404" s="10"/>
    </row>
    <row r="12405" spans="1:3">
      <c r="A12405" s="21">
        <v>220</v>
      </c>
      <c r="B12405" s="6">
        <f>IF(ISNUMBER(B3884),INDEX($B$6722:$B$7921,B3884),0)</f>
        <v>0</v>
      </c>
      <c r="C12405" s="10"/>
    </row>
    <row r="12406" spans="1:3">
      <c r="A12406" s="21">
        <v>221</v>
      </c>
      <c r="B12406" s="6">
        <f>IF(ISNUMBER(B3885),INDEX($B$6722:$B$7921,B3885),0)</f>
        <v>0</v>
      </c>
      <c r="C12406" s="10"/>
    </row>
    <row r="12407" spans="1:3">
      <c r="A12407" s="21">
        <v>222</v>
      </c>
      <c r="B12407" s="6">
        <f>IF(ISNUMBER(B3886),INDEX($B$6722:$B$7921,B3886),0)</f>
        <v>0</v>
      </c>
      <c r="C12407" s="10"/>
    </row>
    <row r="12408" spans="1:3">
      <c r="A12408" s="21">
        <v>223</v>
      </c>
      <c r="B12408" s="6">
        <f>IF(ISNUMBER(B3887),INDEX($B$6722:$B$7921,B3887),0)</f>
        <v>0</v>
      </c>
      <c r="C12408" s="10"/>
    </row>
    <row r="12409" spans="1:3">
      <c r="A12409" s="21">
        <v>224</v>
      </c>
      <c r="B12409" s="6">
        <f>IF(ISNUMBER(B3888),INDEX($B$6722:$B$7921,B3888),0)</f>
        <v>0</v>
      </c>
      <c r="C12409" s="10"/>
    </row>
    <row r="12410" spans="1:3">
      <c r="A12410" s="21">
        <v>225</v>
      </c>
      <c r="B12410" s="6">
        <f>IF(ISNUMBER(B3889),INDEX($B$6722:$B$7921,B3889),0)</f>
        <v>0</v>
      </c>
      <c r="C12410" s="10"/>
    </row>
    <row r="12411" spans="1:3">
      <c r="A12411" s="21">
        <v>226</v>
      </c>
      <c r="B12411" s="6">
        <f>IF(ISNUMBER(B3890),INDEX($B$6722:$B$7921,B3890),0)</f>
        <v>0</v>
      </c>
      <c r="C12411" s="10"/>
    </row>
    <row r="12412" spans="1:3">
      <c r="A12412" s="21">
        <v>227</v>
      </c>
      <c r="B12412" s="6">
        <f>IF(ISNUMBER(B3891),INDEX($B$6722:$B$7921,B3891),0)</f>
        <v>0</v>
      </c>
      <c r="C12412" s="10"/>
    </row>
    <row r="12413" spans="1:3">
      <c r="A12413" s="21">
        <v>228</v>
      </c>
      <c r="B12413" s="6">
        <f>IF(ISNUMBER(B3892),INDEX($B$6722:$B$7921,B3892),0)</f>
        <v>0</v>
      </c>
      <c r="C12413" s="10"/>
    </row>
    <row r="12414" spans="1:3">
      <c r="A12414" s="21">
        <v>229</v>
      </c>
      <c r="B12414" s="6">
        <f>IF(ISNUMBER(B3893),INDEX($B$6722:$B$7921,B3893),0)</f>
        <v>0</v>
      </c>
      <c r="C12414" s="10"/>
    </row>
    <row r="12415" spans="1:3">
      <c r="A12415" s="21">
        <v>230</v>
      </c>
      <c r="B12415" s="6">
        <f>IF(ISNUMBER(B3894),INDEX($B$6722:$B$7921,B3894),0)</f>
        <v>0</v>
      </c>
      <c r="C12415" s="10"/>
    </row>
    <row r="12416" spans="1:3">
      <c r="A12416" s="21">
        <v>231</v>
      </c>
      <c r="B12416" s="6">
        <f>IF(ISNUMBER(B3895),INDEX($B$6722:$B$7921,B3895),0)</f>
        <v>0</v>
      </c>
      <c r="C12416" s="10"/>
    </row>
    <row r="12417" spans="1:3">
      <c r="A12417" s="21">
        <v>232</v>
      </c>
      <c r="B12417" s="6">
        <f>IF(ISNUMBER(B3896),INDEX($B$6722:$B$7921,B3896),0)</f>
        <v>0</v>
      </c>
      <c r="C12417" s="10"/>
    </row>
    <row r="12418" spans="1:3">
      <c r="A12418" s="21">
        <v>233</v>
      </c>
      <c r="B12418" s="6">
        <f>IF(ISNUMBER(B3897),INDEX($B$6722:$B$7921,B3897),0)</f>
        <v>0</v>
      </c>
      <c r="C12418" s="10"/>
    </row>
    <row r="12419" spans="1:3">
      <c r="A12419" s="21">
        <v>234</v>
      </c>
      <c r="B12419" s="6">
        <f>IF(ISNUMBER(B3898),INDEX($B$6722:$B$7921,B3898),0)</f>
        <v>0</v>
      </c>
      <c r="C12419" s="10"/>
    </row>
    <row r="12420" spans="1:3">
      <c r="A12420" s="21">
        <v>235</v>
      </c>
      <c r="B12420" s="6">
        <f>IF(ISNUMBER(B3899),INDEX($B$6722:$B$7921,B3899),0)</f>
        <v>0</v>
      </c>
      <c r="C12420" s="10"/>
    </row>
    <row r="12421" spans="1:3">
      <c r="A12421" s="21">
        <v>236</v>
      </c>
      <c r="B12421" s="6">
        <f>IF(ISNUMBER(B3900),INDEX($B$6722:$B$7921,B3900),0)</f>
        <v>0</v>
      </c>
      <c r="C12421" s="10"/>
    </row>
    <row r="12422" spans="1:3">
      <c r="A12422" s="21">
        <v>237</v>
      </c>
      <c r="B12422" s="6">
        <f>IF(ISNUMBER(B3901),INDEX($B$6722:$B$7921,B3901),0)</f>
        <v>0</v>
      </c>
      <c r="C12422" s="10"/>
    </row>
    <row r="12423" spans="1:3">
      <c r="A12423" s="21">
        <v>238</v>
      </c>
      <c r="B12423" s="6">
        <f>IF(ISNUMBER(B3902),INDEX($B$6722:$B$7921,B3902),0)</f>
        <v>0</v>
      </c>
      <c r="C12423" s="10"/>
    </row>
    <row r="12424" spans="1:3">
      <c r="A12424" s="21">
        <v>239</v>
      </c>
      <c r="B12424" s="6">
        <f>IF(ISNUMBER(B3903),INDEX($B$6722:$B$7921,B3903),0)</f>
        <v>0</v>
      </c>
      <c r="C12424" s="10"/>
    </row>
    <row r="12425" spans="1:3">
      <c r="A12425" s="21">
        <v>240</v>
      </c>
      <c r="B12425" s="6">
        <f>IF(ISNUMBER(B3904),INDEX($B$6722:$B$7921,B3904),0)</f>
        <v>0</v>
      </c>
      <c r="C12425" s="10"/>
    </row>
    <row r="12426" spans="1:3">
      <c r="A12426" s="21">
        <v>241</v>
      </c>
      <c r="B12426" s="6">
        <f>IF(ISNUMBER(B3905),INDEX($B$6722:$B$7921,B3905),0)</f>
        <v>0</v>
      </c>
      <c r="C12426" s="10"/>
    </row>
    <row r="12427" spans="1:3">
      <c r="A12427" s="21">
        <v>242</v>
      </c>
      <c r="B12427" s="6">
        <f>IF(ISNUMBER(B3906),INDEX($B$6722:$B$7921,B3906),0)</f>
        <v>0</v>
      </c>
      <c r="C12427" s="10"/>
    </row>
    <row r="12428" spans="1:3">
      <c r="A12428" s="21">
        <v>243</v>
      </c>
      <c r="B12428" s="6">
        <f>IF(ISNUMBER(B3907),INDEX($B$6722:$B$7921,B3907),0)</f>
        <v>0</v>
      </c>
      <c r="C12428" s="10"/>
    </row>
    <row r="12429" spans="1:3">
      <c r="A12429" s="21">
        <v>244</v>
      </c>
      <c r="B12429" s="6">
        <f>IF(ISNUMBER(B3908),INDEX($B$6722:$B$7921,B3908),0)</f>
        <v>0</v>
      </c>
      <c r="C12429" s="10"/>
    </row>
    <row r="12430" spans="1:3">
      <c r="A12430" s="21">
        <v>245</v>
      </c>
      <c r="B12430" s="6">
        <f>IF(ISNUMBER(B3909),INDEX($B$6722:$B$7921,B3909),0)</f>
        <v>0</v>
      </c>
      <c r="C12430" s="10"/>
    </row>
    <row r="12431" spans="1:3">
      <c r="A12431" s="21">
        <v>246</v>
      </c>
      <c r="B12431" s="6">
        <f>IF(ISNUMBER(B3910),INDEX($B$6722:$B$7921,B3910),0)</f>
        <v>0</v>
      </c>
      <c r="C12431" s="10"/>
    </row>
    <row r="12432" spans="1:3">
      <c r="A12432" s="21">
        <v>247</v>
      </c>
      <c r="B12432" s="6">
        <f>IF(ISNUMBER(B3911),INDEX($B$6722:$B$7921,B3911),0)</f>
        <v>0</v>
      </c>
      <c r="C12432" s="10"/>
    </row>
    <row r="12433" spans="1:3">
      <c r="A12433" s="21">
        <v>248</v>
      </c>
      <c r="B12433" s="6">
        <f>IF(ISNUMBER(B3912),INDEX($B$6722:$B$7921,B3912),0)</f>
        <v>0</v>
      </c>
      <c r="C12433" s="10"/>
    </row>
    <row r="12434" spans="1:3">
      <c r="A12434" s="21">
        <v>249</v>
      </c>
      <c r="B12434" s="6">
        <f>IF(ISNUMBER(B3913),INDEX($B$6722:$B$7921,B3913),0)</f>
        <v>0</v>
      </c>
      <c r="C12434" s="10"/>
    </row>
    <row r="12435" spans="1:3">
      <c r="A12435" s="21">
        <v>250</v>
      </c>
      <c r="B12435" s="6">
        <f>IF(ISNUMBER(B3914),INDEX($B$6722:$B$7921,B3914),0)</f>
        <v>0</v>
      </c>
      <c r="C12435" s="10"/>
    </row>
    <row r="12436" spans="1:3">
      <c r="A12436" s="21">
        <v>251</v>
      </c>
      <c r="B12436" s="6">
        <f>IF(ISNUMBER(B3915),INDEX($B$6722:$B$7921,B3915),0)</f>
        <v>0</v>
      </c>
      <c r="C12436" s="10"/>
    </row>
    <row r="12437" spans="1:3">
      <c r="A12437" s="21">
        <v>252</v>
      </c>
      <c r="B12437" s="6">
        <f>IF(ISNUMBER(B3916),INDEX($B$6722:$B$7921,B3916),0)</f>
        <v>0</v>
      </c>
      <c r="C12437" s="10"/>
    </row>
    <row r="12438" spans="1:3">
      <c r="A12438" s="21">
        <v>253</v>
      </c>
      <c r="B12438" s="6">
        <f>IF(ISNUMBER(B3917),INDEX($B$6722:$B$7921,B3917),0)</f>
        <v>0</v>
      </c>
      <c r="C12438" s="10"/>
    </row>
    <row r="12439" spans="1:3">
      <c r="A12439" s="21">
        <v>254</v>
      </c>
      <c r="B12439" s="6">
        <f>IF(ISNUMBER(B3918),INDEX($B$6722:$B$7921,B3918),0)</f>
        <v>0</v>
      </c>
      <c r="C12439" s="10"/>
    </row>
    <row r="12440" spans="1:3">
      <c r="A12440" s="21">
        <v>255</v>
      </c>
      <c r="B12440" s="6">
        <f>IF(ISNUMBER(B3919),INDEX($B$6722:$B$7921,B3919),0)</f>
        <v>0</v>
      </c>
      <c r="C12440" s="10"/>
    </row>
    <row r="12441" spans="1:3">
      <c r="A12441" s="21">
        <v>256</v>
      </c>
      <c r="B12441" s="6">
        <f>IF(ISNUMBER(B3920),INDEX($B$6722:$B$7921,B3920),0)</f>
        <v>0</v>
      </c>
      <c r="C12441" s="10"/>
    </row>
    <row r="12442" spans="1:3">
      <c r="A12442" s="21">
        <v>257</v>
      </c>
      <c r="B12442" s="6">
        <f>IF(ISNUMBER(B3921),INDEX($B$6722:$B$7921,B3921),0)</f>
        <v>0</v>
      </c>
      <c r="C12442" s="10"/>
    </row>
    <row r="12443" spans="1:3">
      <c r="A12443" s="21">
        <v>258</v>
      </c>
      <c r="B12443" s="6">
        <f>IF(ISNUMBER(B3922),INDEX($B$6722:$B$7921,B3922),0)</f>
        <v>0</v>
      </c>
      <c r="C12443" s="10"/>
    </row>
    <row r="12444" spans="1:3">
      <c r="A12444" s="21">
        <v>259</v>
      </c>
      <c r="B12444" s="6">
        <f>IF(ISNUMBER(B3923),INDEX($B$6722:$B$7921,B3923),0)</f>
        <v>0</v>
      </c>
      <c r="C12444" s="10"/>
    </row>
    <row r="12445" spans="1:3">
      <c r="A12445" s="21">
        <v>260</v>
      </c>
      <c r="B12445" s="6">
        <f>IF(ISNUMBER(B3924),INDEX($B$6722:$B$7921,B3924),0)</f>
        <v>0</v>
      </c>
      <c r="C12445" s="10"/>
    </row>
    <row r="12446" spans="1:3">
      <c r="A12446" s="21">
        <v>261</v>
      </c>
      <c r="B12446" s="6">
        <f>IF(ISNUMBER(B3925),INDEX($B$6722:$B$7921,B3925),0)</f>
        <v>0</v>
      </c>
      <c r="C12446" s="10"/>
    </row>
    <row r="12447" spans="1:3">
      <c r="A12447" s="21">
        <v>262</v>
      </c>
      <c r="B12447" s="6">
        <f>IF(ISNUMBER(B3926),INDEX($B$6722:$B$7921,B3926),0)</f>
        <v>0</v>
      </c>
      <c r="C12447" s="10"/>
    </row>
    <row r="12448" spans="1:3">
      <c r="A12448" s="21">
        <v>263</v>
      </c>
      <c r="B12448" s="6">
        <f>IF(ISNUMBER(B3927),INDEX($B$6722:$B$7921,B3927),0)</f>
        <v>0</v>
      </c>
      <c r="C12448" s="10"/>
    </row>
    <row r="12449" spans="1:3">
      <c r="A12449" s="21">
        <v>264</v>
      </c>
      <c r="B12449" s="6">
        <f>IF(ISNUMBER(B3928),INDEX($B$6722:$B$7921,B3928),0)</f>
        <v>0</v>
      </c>
      <c r="C12449" s="10"/>
    </row>
    <row r="12450" spans="1:3">
      <c r="A12450" s="21">
        <v>265</v>
      </c>
      <c r="B12450" s="6">
        <f>IF(ISNUMBER(B3929),INDEX($B$6722:$B$7921,B3929),0)</f>
        <v>0</v>
      </c>
      <c r="C12450" s="10"/>
    </row>
    <row r="12451" spans="1:3">
      <c r="A12451" s="21">
        <v>266</v>
      </c>
      <c r="B12451" s="6">
        <f>IF(ISNUMBER(B3930),INDEX($B$6722:$B$7921,B3930),0)</f>
        <v>0</v>
      </c>
      <c r="C12451" s="10"/>
    </row>
    <row r="12452" spans="1:3">
      <c r="A12452" s="21">
        <v>267</v>
      </c>
      <c r="B12452" s="6">
        <f>IF(ISNUMBER(B3931),INDEX($B$6722:$B$7921,B3931),0)</f>
        <v>0</v>
      </c>
      <c r="C12452" s="10"/>
    </row>
    <row r="12453" spans="1:3">
      <c r="A12453" s="21">
        <v>268</v>
      </c>
      <c r="B12453" s="6">
        <f>IF(ISNUMBER(B3932),INDEX($B$6722:$B$7921,B3932),0)</f>
        <v>0</v>
      </c>
      <c r="C12453" s="10"/>
    </row>
    <row r="12454" spans="1:3">
      <c r="A12454" s="21">
        <v>269</v>
      </c>
      <c r="B12454" s="6">
        <f>IF(ISNUMBER(B3933),INDEX($B$6722:$B$7921,B3933),0)</f>
        <v>0</v>
      </c>
      <c r="C12454" s="10"/>
    </row>
    <row r="12455" spans="1:3">
      <c r="A12455" s="21">
        <v>270</v>
      </c>
      <c r="B12455" s="6">
        <f>IF(ISNUMBER(B3934),INDEX($B$6722:$B$7921,B3934),0)</f>
        <v>0</v>
      </c>
      <c r="C12455" s="10"/>
    </row>
    <row r="12456" spans="1:3">
      <c r="A12456" s="21">
        <v>271</v>
      </c>
      <c r="B12456" s="6">
        <f>IF(ISNUMBER(B3935),INDEX($B$6722:$B$7921,B3935),0)</f>
        <v>0</v>
      </c>
      <c r="C12456" s="10"/>
    </row>
    <row r="12457" spans="1:3">
      <c r="A12457" s="21">
        <v>272</v>
      </c>
      <c r="B12457" s="6">
        <f>IF(ISNUMBER(B3936),INDEX($B$6722:$B$7921,B3936),0)</f>
        <v>0</v>
      </c>
      <c r="C12457" s="10"/>
    </row>
    <row r="12458" spans="1:3">
      <c r="A12458" s="21">
        <v>273</v>
      </c>
      <c r="B12458" s="6">
        <f>IF(ISNUMBER(B3937),INDEX($B$6722:$B$7921,B3937),0)</f>
        <v>0</v>
      </c>
      <c r="C12458" s="10"/>
    </row>
    <row r="12459" spans="1:3">
      <c r="A12459" s="21">
        <v>274</v>
      </c>
      <c r="B12459" s="6">
        <f>IF(ISNUMBER(B3938),INDEX($B$6722:$B$7921,B3938),0)</f>
        <v>0</v>
      </c>
      <c r="C12459" s="10"/>
    </row>
    <row r="12460" spans="1:3">
      <c r="A12460" s="21">
        <v>275</v>
      </c>
      <c r="B12460" s="6">
        <f>IF(ISNUMBER(B3939),INDEX($B$6722:$B$7921,B3939),0)</f>
        <v>0</v>
      </c>
      <c r="C12460" s="10"/>
    </row>
    <row r="12461" spans="1:3">
      <c r="A12461" s="21">
        <v>276</v>
      </c>
      <c r="B12461" s="6">
        <f>IF(ISNUMBER(B3940),INDEX($B$6722:$B$7921,B3940),0)</f>
        <v>0</v>
      </c>
      <c r="C12461" s="10"/>
    </row>
    <row r="12462" spans="1:3">
      <c r="A12462" s="21">
        <v>277</v>
      </c>
      <c r="B12462" s="6">
        <f>IF(ISNUMBER(B3941),INDEX($B$6722:$B$7921,B3941),0)</f>
        <v>0</v>
      </c>
      <c r="C12462" s="10"/>
    </row>
    <row r="12463" spans="1:3">
      <c r="A12463" s="21">
        <v>278</v>
      </c>
      <c r="B12463" s="6">
        <f>IF(ISNUMBER(B3942),INDEX($B$6722:$B$7921,B3942),0)</f>
        <v>0</v>
      </c>
      <c r="C12463" s="10"/>
    </row>
    <row r="12464" spans="1:3">
      <c r="A12464" s="21">
        <v>279</v>
      </c>
      <c r="B12464" s="6">
        <f>IF(ISNUMBER(B3943),INDEX($B$6722:$B$7921,B3943),0)</f>
        <v>0</v>
      </c>
      <c r="C12464" s="10"/>
    </row>
    <row r="12465" spans="1:3">
      <c r="A12465" s="21">
        <v>280</v>
      </c>
      <c r="B12465" s="6">
        <f>IF(ISNUMBER(B3944),INDEX($B$6722:$B$7921,B3944),0)</f>
        <v>0</v>
      </c>
      <c r="C12465" s="10"/>
    </row>
    <row r="12466" spans="1:3">
      <c r="A12466" s="21">
        <v>281</v>
      </c>
      <c r="B12466" s="6">
        <f>IF(ISNUMBER(B3945),INDEX($B$6722:$B$7921,B3945),0)</f>
        <v>0</v>
      </c>
      <c r="C12466" s="10"/>
    </row>
    <row r="12467" spans="1:3">
      <c r="A12467" s="21">
        <v>282</v>
      </c>
      <c r="B12467" s="6">
        <f>IF(ISNUMBER(B3946),INDEX($B$6722:$B$7921,B3946),0)</f>
        <v>0</v>
      </c>
      <c r="C12467" s="10"/>
    </row>
    <row r="12468" spans="1:3">
      <c r="A12468" s="21">
        <v>283</v>
      </c>
      <c r="B12468" s="6">
        <f>IF(ISNUMBER(B3947),INDEX($B$6722:$B$7921,B3947),0)</f>
        <v>0</v>
      </c>
      <c r="C12468" s="10"/>
    </row>
    <row r="12469" spans="1:3">
      <c r="A12469" s="21">
        <v>284</v>
      </c>
      <c r="B12469" s="6">
        <f>IF(ISNUMBER(B3948),INDEX($B$6722:$B$7921,B3948),0)</f>
        <v>0</v>
      </c>
      <c r="C12469" s="10"/>
    </row>
    <row r="12470" spans="1:3">
      <c r="A12470" s="21">
        <v>285</v>
      </c>
      <c r="B12470" s="6">
        <f>IF(ISNUMBER(B3949),INDEX($B$6722:$B$7921,B3949),0)</f>
        <v>0</v>
      </c>
      <c r="C12470" s="10"/>
    </row>
    <row r="12471" spans="1:3">
      <c r="A12471" s="21">
        <v>286</v>
      </c>
      <c r="B12471" s="6">
        <f>IF(ISNUMBER(B3950),INDEX($B$6722:$B$7921,B3950),0)</f>
        <v>0</v>
      </c>
      <c r="C12471" s="10"/>
    </row>
    <row r="12472" spans="1:3">
      <c r="A12472" s="21">
        <v>287</v>
      </c>
      <c r="B12472" s="6">
        <f>IF(ISNUMBER(B3951),INDEX($B$6722:$B$7921,B3951),0)</f>
        <v>0</v>
      </c>
      <c r="C12472" s="10"/>
    </row>
    <row r="12473" spans="1:3">
      <c r="A12473" s="21">
        <v>288</v>
      </c>
      <c r="B12473" s="6">
        <f>IF(ISNUMBER(B3952),INDEX($B$6722:$B$7921,B3952),0)</f>
        <v>0</v>
      </c>
      <c r="C12473" s="10"/>
    </row>
    <row r="12474" spans="1:3">
      <c r="A12474" s="21">
        <v>289</v>
      </c>
      <c r="B12474" s="6">
        <f>IF(ISNUMBER(B3953),INDEX($B$6722:$B$7921,B3953),0)</f>
        <v>0</v>
      </c>
      <c r="C12474" s="10"/>
    </row>
    <row r="12475" spans="1:3">
      <c r="A12475" s="21">
        <v>290</v>
      </c>
      <c r="B12475" s="6">
        <f>IF(ISNUMBER(B3954),INDEX($B$6722:$B$7921,B3954),0)</f>
        <v>0</v>
      </c>
      <c r="C12475" s="10"/>
    </row>
    <row r="12476" spans="1:3">
      <c r="A12476" s="21">
        <v>291</v>
      </c>
      <c r="B12476" s="6">
        <f>IF(ISNUMBER(B3955),INDEX($B$6722:$B$7921,B3955),0)</f>
        <v>0</v>
      </c>
      <c r="C12476" s="10"/>
    </row>
    <row r="12477" spans="1:3">
      <c r="A12477" s="21">
        <v>292</v>
      </c>
      <c r="B12477" s="6">
        <f>IF(ISNUMBER(B3956),INDEX($B$6722:$B$7921,B3956),0)</f>
        <v>0</v>
      </c>
      <c r="C12477" s="10"/>
    </row>
    <row r="12478" spans="1:3">
      <c r="A12478" s="21">
        <v>293</v>
      </c>
      <c r="B12478" s="6">
        <f>IF(ISNUMBER(B3957),INDEX($B$6722:$B$7921,B3957),0)</f>
        <v>0</v>
      </c>
      <c r="C12478" s="10"/>
    </row>
    <row r="12479" spans="1:3">
      <c r="A12479" s="21">
        <v>294</v>
      </c>
      <c r="B12479" s="6">
        <f>IF(ISNUMBER(B3958),INDEX($B$6722:$B$7921,B3958),0)</f>
        <v>0</v>
      </c>
      <c r="C12479" s="10"/>
    </row>
    <row r="12480" spans="1:3">
      <c r="A12480" s="21">
        <v>295</v>
      </c>
      <c r="B12480" s="6">
        <f>IF(ISNUMBER(B3959),INDEX($B$6722:$B$7921,B3959),0)</f>
        <v>0</v>
      </c>
      <c r="C12480" s="10"/>
    </row>
    <row r="12481" spans="1:3">
      <c r="A12481" s="21">
        <v>296</v>
      </c>
      <c r="B12481" s="6">
        <f>IF(ISNUMBER(B3960),INDEX($B$6722:$B$7921,B3960),0)</f>
        <v>0</v>
      </c>
      <c r="C12481" s="10"/>
    </row>
    <row r="12482" spans="1:3">
      <c r="A12482" s="21">
        <v>297</v>
      </c>
      <c r="B12482" s="6">
        <f>IF(ISNUMBER(B3961),INDEX($B$6722:$B$7921,B3961),0)</f>
        <v>0</v>
      </c>
      <c r="C12482" s="10"/>
    </row>
    <row r="12483" spans="1:3">
      <c r="A12483" s="21">
        <v>298</v>
      </c>
      <c r="B12483" s="6">
        <f>IF(ISNUMBER(B3962),INDEX($B$6722:$B$7921,B3962),0)</f>
        <v>0</v>
      </c>
      <c r="C12483" s="10"/>
    </row>
    <row r="12484" spans="1:3">
      <c r="A12484" s="21">
        <v>299</v>
      </c>
      <c r="B12484" s="6">
        <f>IF(ISNUMBER(B3963),INDEX($B$6722:$B$7921,B3963),0)</f>
        <v>0</v>
      </c>
      <c r="C12484" s="10"/>
    </row>
    <row r="12485" spans="1:3">
      <c r="A12485" s="21">
        <v>300</v>
      </c>
      <c r="B12485" s="6">
        <f>IF(ISNUMBER(B3964),INDEX($B$6722:$B$7921,B3964),0)</f>
        <v>0</v>
      </c>
      <c r="C12485" s="10"/>
    </row>
    <row r="12486" spans="1:3">
      <c r="A12486" s="21">
        <v>301</v>
      </c>
      <c r="B12486" s="6">
        <f>IF(ISNUMBER(B3965),INDEX($B$6722:$B$7921,B3965),0)</f>
        <v>0</v>
      </c>
      <c r="C12486" s="10"/>
    </row>
    <row r="12487" spans="1:3">
      <c r="A12487" s="21">
        <v>302</v>
      </c>
      <c r="B12487" s="6">
        <f>IF(ISNUMBER(B3966),INDEX($B$6722:$B$7921,B3966),0)</f>
        <v>0</v>
      </c>
      <c r="C12487" s="10"/>
    </row>
    <row r="12488" spans="1:3">
      <c r="A12488" s="21">
        <v>303</v>
      </c>
      <c r="B12488" s="6">
        <f>IF(ISNUMBER(B3967),INDEX($B$6722:$B$7921,B3967),0)</f>
        <v>0</v>
      </c>
      <c r="C12488" s="10"/>
    </row>
    <row r="12489" spans="1:3">
      <c r="A12489" s="21">
        <v>304</v>
      </c>
      <c r="B12489" s="6">
        <f>IF(ISNUMBER(B3968),INDEX($B$6722:$B$7921,B3968),0)</f>
        <v>0</v>
      </c>
      <c r="C12489" s="10"/>
    </row>
    <row r="12490" spans="1:3">
      <c r="A12490" s="21">
        <v>305</v>
      </c>
      <c r="B12490" s="6">
        <f>IF(ISNUMBER(B3969),INDEX($B$6722:$B$7921,B3969),0)</f>
        <v>0</v>
      </c>
      <c r="C12490" s="10"/>
    </row>
    <row r="12491" spans="1:3">
      <c r="A12491" s="21">
        <v>306</v>
      </c>
      <c r="B12491" s="6">
        <f>IF(ISNUMBER(B3970),INDEX($B$6722:$B$7921,B3970),0)</f>
        <v>0</v>
      </c>
      <c r="C12491" s="10"/>
    </row>
    <row r="12492" spans="1:3">
      <c r="A12492" s="21">
        <v>307</v>
      </c>
      <c r="B12492" s="6">
        <f>IF(ISNUMBER(B3971),INDEX($B$6722:$B$7921,B3971),0)</f>
        <v>0</v>
      </c>
      <c r="C12492" s="10"/>
    </row>
    <row r="12493" spans="1:3">
      <c r="A12493" s="21">
        <v>308</v>
      </c>
      <c r="B12493" s="6">
        <f>IF(ISNUMBER(B3972),INDEX($B$6722:$B$7921,B3972),0)</f>
        <v>0</v>
      </c>
      <c r="C12493" s="10"/>
    </row>
    <row r="12494" spans="1:3">
      <c r="A12494" s="21">
        <v>309</v>
      </c>
      <c r="B12494" s="6">
        <f>IF(ISNUMBER(B3973),INDEX($B$6722:$B$7921,B3973),0)</f>
        <v>0</v>
      </c>
      <c r="C12494" s="10"/>
    </row>
    <row r="12495" spans="1:3">
      <c r="A12495" s="21">
        <v>310</v>
      </c>
      <c r="B12495" s="6">
        <f>IF(ISNUMBER(B3974),INDEX($B$6722:$B$7921,B3974),0)</f>
        <v>0</v>
      </c>
      <c r="C12495" s="10"/>
    </row>
    <row r="12496" spans="1:3">
      <c r="A12496" s="21">
        <v>311</v>
      </c>
      <c r="B12496" s="6">
        <f>IF(ISNUMBER(B3975),INDEX($B$6722:$B$7921,B3975),0)</f>
        <v>0</v>
      </c>
      <c r="C12496" s="10"/>
    </row>
    <row r="12497" spans="1:3">
      <c r="A12497" s="21">
        <v>312</v>
      </c>
      <c r="B12497" s="6">
        <f>IF(ISNUMBER(B3976),INDEX($B$6722:$B$7921,B3976),0)</f>
        <v>0</v>
      </c>
      <c r="C12497" s="10"/>
    </row>
    <row r="12498" spans="1:3">
      <c r="A12498" s="21">
        <v>313</v>
      </c>
      <c r="B12498" s="6">
        <f>IF(ISNUMBER(B3977),INDEX($B$6722:$B$7921,B3977),0)</f>
        <v>0</v>
      </c>
      <c r="C12498" s="10"/>
    </row>
    <row r="12499" spans="1:3">
      <c r="A12499" s="21">
        <v>314</v>
      </c>
      <c r="B12499" s="6">
        <f>IF(ISNUMBER(B3978),INDEX($B$6722:$B$7921,B3978),0)</f>
        <v>0</v>
      </c>
      <c r="C12499" s="10"/>
    </row>
    <row r="12500" spans="1:3">
      <c r="A12500" s="21">
        <v>315</v>
      </c>
      <c r="B12500" s="6">
        <f>IF(ISNUMBER(B3979),INDEX($B$6722:$B$7921,B3979),0)</f>
        <v>0</v>
      </c>
      <c r="C12500" s="10"/>
    </row>
    <row r="12501" spans="1:3">
      <c r="A12501" s="21">
        <v>316</v>
      </c>
      <c r="B12501" s="6">
        <f>IF(ISNUMBER(B3980),INDEX($B$6722:$B$7921,B3980),0)</f>
        <v>0</v>
      </c>
      <c r="C12501" s="10"/>
    </row>
    <row r="12502" spans="1:3">
      <c r="A12502" s="21">
        <v>317</v>
      </c>
      <c r="B12502" s="6">
        <f>IF(ISNUMBER(B3981),INDEX($B$6722:$B$7921,B3981),0)</f>
        <v>0</v>
      </c>
      <c r="C12502" s="10"/>
    </row>
    <row r="12503" spans="1:3">
      <c r="A12503" s="21">
        <v>318</v>
      </c>
      <c r="B12503" s="6">
        <f>IF(ISNUMBER(B3982),INDEX($B$6722:$B$7921,B3982),0)</f>
        <v>0</v>
      </c>
      <c r="C12503" s="10"/>
    </row>
    <row r="12504" spans="1:3">
      <c r="A12504" s="21">
        <v>319</v>
      </c>
      <c r="B12504" s="6">
        <f>IF(ISNUMBER(B3983),INDEX($B$6722:$B$7921,B3983),0)</f>
        <v>0</v>
      </c>
      <c r="C12504" s="10"/>
    </row>
    <row r="12505" spans="1:3">
      <c r="A12505" s="21">
        <v>320</v>
      </c>
      <c r="B12505" s="6">
        <f>IF(ISNUMBER(B3984),INDEX($B$6722:$B$7921,B3984),0)</f>
        <v>0</v>
      </c>
      <c r="C12505" s="10"/>
    </row>
    <row r="12506" spans="1:3">
      <c r="A12506" s="21">
        <v>321</v>
      </c>
      <c r="B12506" s="6">
        <f>IF(ISNUMBER(B3985),INDEX($B$6722:$B$7921,B3985),0)</f>
        <v>0</v>
      </c>
      <c r="C12506" s="10"/>
    </row>
    <row r="12507" spans="1:3">
      <c r="A12507" s="21">
        <v>322</v>
      </c>
      <c r="B12507" s="6">
        <f>IF(ISNUMBER(B3986),INDEX($B$6722:$B$7921,B3986),0)</f>
        <v>0</v>
      </c>
      <c r="C12507" s="10"/>
    </row>
    <row r="12508" spans="1:3">
      <c r="A12508" s="21">
        <v>323</v>
      </c>
      <c r="B12508" s="6">
        <f>IF(ISNUMBER(B3987),INDEX($B$6722:$B$7921,B3987),0)</f>
        <v>0</v>
      </c>
      <c r="C12508" s="10"/>
    </row>
    <row r="12509" spans="1:3">
      <c r="A12509" s="21">
        <v>324</v>
      </c>
      <c r="B12509" s="6">
        <f>IF(ISNUMBER(B3988),INDEX($B$6722:$B$7921,B3988),0)</f>
        <v>0</v>
      </c>
      <c r="C12509" s="10"/>
    </row>
    <row r="12510" spans="1:3">
      <c r="A12510" s="21">
        <v>325</v>
      </c>
      <c r="B12510" s="6">
        <f>IF(ISNUMBER(B3989),INDEX($B$6722:$B$7921,B3989),0)</f>
        <v>0</v>
      </c>
      <c r="C12510" s="10"/>
    </row>
    <row r="12511" spans="1:3">
      <c r="A12511" s="21">
        <v>326</v>
      </c>
      <c r="B12511" s="6">
        <f>IF(ISNUMBER(B3990),INDEX($B$6722:$B$7921,B3990),0)</f>
        <v>0</v>
      </c>
      <c r="C12511" s="10"/>
    </row>
    <row r="12512" spans="1:3">
      <c r="A12512" s="21">
        <v>327</v>
      </c>
      <c r="B12512" s="6">
        <f>IF(ISNUMBER(B3991),INDEX($B$6722:$B$7921,B3991),0)</f>
        <v>0</v>
      </c>
      <c r="C12512" s="10"/>
    </row>
    <row r="12513" spans="1:3">
      <c r="A12513" s="21">
        <v>328</v>
      </c>
      <c r="B12513" s="6">
        <f>IF(ISNUMBER(B3992),INDEX($B$6722:$B$7921,B3992),0)</f>
        <v>0</v>
      </c>
      <c r="C12513" s="10"/>
    </row>
    <row r="12514" spans="1:3">
      <c r="A12514" s="21">
        <v>329</v>
      </c>
      <c r="B12514" s="6">
        <f>IF(ISNUMBER(B3993),INDEX($B$6722:$B$7921,B3993),0)</f>
        <v>0</v>
      </c>
      <c r="C12514" s="10"/>
    </row>
    <row r="12515" spans="1:3">
      <c r="A12515" s="21">
        <v>330</v>
      </c>
      <c r="B12515" s="6">
        <f>IF(ISNUMBER(B3994),INDEX($B$6722:$B$7921,B3994),0)</f>
        <v>0</v>
      </c>
      <c r="C12515" s="10"/>
    </row>
    <row r="12516" spans="1:3">
      <c r="A12516" s="21">
        <v>331</v>
      </c>
      <c r="B12516" s="6">
        <f>IF(ISNUMBER(B3995),INDEX($B$6722:$B$7921,B3995),0)</f>
        <v>0</v>
      </c>
      <c r="C12516" s="10"/>
    </row>
    <row r="12517" spans="1:3">
      <c r="A12517" s="21">
        <v>332</v>
      </c>
      <c r="B12517" s="6">
        <f>IF(ISNUMBER(B3996),INDEX($B$6722:$B$7921,B3996),0)</f>
        <v>0</v>
      </c>
      <c r="C12517" s="10"/>
    </row>
    <row r="12518" spans="1:3">
      <c r="A12518" s="21">
        <v>333</v>
      </c>
      <c r="B12518" s="6">
        <f>IF(ISNUMBER(B3997),INDEX($B$6722:$B$7921,B3997),0)</f>
        <v>0</v>
      </c>
      <c r="C12518" s="10"/>
    </row>
    <row r="12519" spans="1:3">
      <c r="A12519" s="21">
        <v>334</v>
      </c>
      <c r="B12519" s="6">
        <f>IF(ISNUMBER(B3998),INDEX($B$6722:$B$7921,B3998),0)</f>
        <v>0</v>
      </c>
      <c r="C12519" s="10"/>
    </row>
    <row r="12520" spans="1:3">
      <c r="A12520" s="21">
        <v>335</v>
      </c>
      <c r="B12520" s="6">
        <f>IF(ISNUMBER(B3999),INDEX($B$6722:$B$7921,B3999),0)</f>
        <v>0</v>
      </c>
      <c r="C12520" s="10"/>
    </row>
    <row r="12521" spans="1:3">
      <c r="A12521" s="21">
        <v>336</v>
      </c>
      <c r="B12521" s="6">
        <f>IF(ISNUMBER(B4000),INDEX($B$6722:$B$7921,B4000),0)</f>
        <v>0</v>
      </c>
      <c r="C12521" s="10"/>
    </row>
    <row r="12522" spans="1:3">
      <c r="A12522" s="21">
        <v>337</v>
      </c>
      <c r="B12522" s="6">
        <f>IF(ISNUMBER(B4001),INDEX($B$6722:$B$7921,B4001),0)</f>
        <v>0</v>
      </c>
      <c r="C12522" s="10"/>
    </row>
    <row r="12523" spans="1:3">
      <c r="A12523" s="21">
        <v>338</v>
      </c>
      <c r="B12523" s="6">
        <f>IF(ISNUMBER(B4002),INDEX($B$6722:$B$7921,B4002),0)</f>
        <v>0</v>
      </c>
      <c r="C12523" s="10"/>
    </row>
    <row r="12524" spans="1:3">
      <c r="A12524" s="21">
        <v>339</v>
      </c>
      <c r="B12524" s="6">
        <f>IF(ISNUMBER(B4003),INDEX($B$6722:$B$7921,B4003),0)</f>
        <v>0</v>
      </c>
      <c r="C12524" s="10"/>
    </row>
    <row r="12525" spans="1:3">
      <c r="A12525" s="21">
        <v>340</v>
      </c>
      <c r="B12525" s="6">
        <f>IF(ISNUMBER(B4004),INDEX($B$6722:$B$7921,B4004),0)</f>
        <v>0</v>
      </c>
      <c r="C12525" s="10"/>
    </row>
    <row r="12526" spans="1:3">
      <c r="A12526" s="21">
        <v>341</v>
      </c>
      <c r="B12526" s="6">
        <f>IF(ISNUMBER(B4005),INDEX($B$6722:$B$7921,B4005),0)</f>
        <v>0</v>
      </c>
      <c r="C12526" s="10"/>
    </row>
    <row r="12527" spans="1:3">
      <c r="A12527" s="21">
        <v>342</v>
      </c>
      <c r="B12527" s="6">
        <f>IF(ISNUMBER(B4006),INDEX($B$6722:$B$7921,B4006),0)</f>
        <v>0</v>
      </c>
      <c r="C12527" s="10"/>
    </row>
    <row r="12528" spans="1:3">
      <c r="A12528" s="21">
        <v>343</v>
      </c>
      <c r="B12528" s="6">
        <f>IF(ISNUMBER(B4007),INDEX($B$6722:$B$7921,B4007),0)</f>
        <v>0</v>
      </c>
      <c r="C12528" s="10"/>
    </row>
    <row r="12529" spans="1:3">
      <c r="A12529" s="21">
        <v>344</v>
      </c>
      <c r="B12529" s="6">
        <f>IF(ISNUMBER(B4008),INDEX($B$6722:$B$7921,B4008),0)</f>
        <v>0</v>
      </c>
      <c r="C12529" s="10"/>
    </row>
    <row r="12530" spans="1:3">
      <c r="A12530" s="21">
        <v>345</v>
      </c>
      <c r="B12530" s="6">
        <f>IF(ISNUMBER(B4009),INDEX($B$6722:$B$7921,B4009),0)</f>
        <v>0</v>
      </c>
      <c r="C12530" s="10"/>
    </row>
    <row r="12531" spans="1:3">
      <c r="A12531" s="21">
        <v>346</v>
      </c>
      <c r="B12531" s="6">
        <f>IF(ISNUMBER(B4010),INDEX($B$6722:$B$7921,B4010),0)</f>
        <v>0</v>
      </c>
      <c r="C12531" s="10"/>
    </row>
    <row r="12532" spans="1:3">
      <c r="A12532" s="21">
        <v>347</v>
      </c>
      <c r="B12532" s="6">
        <f>IF(ISNUMBER(B4011),INDEX($B$6722:$B$7921,B4011),0)</f>
        <v>0</v>
      </c>
      <c r="C12532" s="10"/>
    </row>
    <row r="12533" spans="1:3">
      <c r="A12533" s="21">
        <v>348</v>
      </c>
      <c r="B12533" s="6">
        <f>IF(ISNUMBER(B4012),INDEX($B$6722:$B$7921,B4012),0)</f>
        <v>0</v>
      </c>
      <c r="C12533" s="10"/>
    </row>
    <row r="12534" spans="1:3">
      <c r="A12534" s="21">
        <v>349</v>
      </c>
      <c r="B12534" s="6">
        <f>IF(ISNUMBER(B4013),INDEX($B$6722:$B$7921,B4013),0)</f>
        <v>0</v>
      </c>
      <c r="C12534" s="10"/>
    </row>
    <row r="12535" spans="1:3">
      <c r="A12535" s="21">
        <v>350</v>
      </c>
      <c r="B12535" s="6">
        <f>IF(ISNUMBER(B4014),INDEX($B$6722:$B$7921,B4014),0)</f>
        <v>0</v>
      </c>
      <c r="C12535" s="10"/>
    </row>
    <row r="12536" spans="1:3">
      <c r="A12536" s="21">
        <v>351</v>
      </c>
      <c r="B12536" s="6">
        <f>IF(ISNUMBER(B4015),INDEX($B$6722:$B$7921,B4015),0)</f>
        <v>0</v>
      </c>
      <c r="C12536" s="10"/>
    </row>
    <row r="12537" spans="1:3">
      <c r="A12537" s="21">
        <v>352</v>
      </c>
      <c r="B12537" s="6">
        <f>IF(ISNUMBER(B4016),INDEX($B$6722:$B$7921,B4016),0)</f>
        <v>0</v>
      </c>
      <c r="C12537" s="10"/>
    </row>
    <row r="12538" spans="1:3">
      <c r="A12538" s="21">
        <v>353</v>
      </c>
      <c r="B12538" s="6">
        <f>IF(ISNUMBER(B4017),INDEX($B$6722:$B$7921,B4017),0)</f>
        <v>0</v>
      </c>
      <c r="C12538" s="10"/>
    </row>
    <row r="12539" spans="1:3">
      <c r="A12539" s="21">
        <v>354</v>
      </c>
      <c r="B12539" s="6">
        <f>IF(ISNUMBER(B4018),INDEX($B$6722:$B$7921,B4018),0)</f>
        <v>0</v>
      </c>
      <c r="C12539" s="10"/>
    </row>
    <row r="12540" spans="1:3">
      <c r="A12540" s="21">
        <v>355</v>
      </c>
      <c r="B12540" s="6">
        <f>IF(ISNUMBER(B4019),INDEX($B$6722:$B$7921,B4019),0)</f>
        <v>0</v>
      </c>
      <c r="C12540" s="10"/>
    </row>
    <row r="12541" spans="1:3">
      <c r="A12541" s="21">
        <v>356</v>
      </c>
      <c r="B12541" s="6">
        <f>IF(ISNUMBER(B4020),INDEX($B$6722:$B$7921,B4020),0)</f>
        <v>0</v>
      </c>
      <c r="C12541" s="10"/>
    </row>
    <row r="12542" spans="1:3">
      <c r="A12542" s="21">
        <v>357</v>
      </c>
      <c r="B12542" s="6">
        <f>IF(ISNUMBER(B4021),INDEX($B$6722:$B$7921,B4021),0)</f>
        <v>0</v>
      </c>
      <c r="C12542" s="10"/>
    </row>
    <row r="12543" spans="1:3">
      <c r="A12543" s="21">
        <v>358</v>
      </c>
      <c r="B12543" s="6">
        <f>IF(ISNUMBER(B4022),INDEX($B$6722:$B$7921,B4022),0)</f>
        <v>0</v>
      </c>
      <c r="C12543" s="10"/>
    </row>
    <row r="12544" spans="1:3">
      <c r="A12544" s="21">
        <v>359</v>
      </c>
      <c r="B12544" s="6">
        <f>IF(ISNUMBER(B4023),INDEX($B$6722:$B$7921,B4023),0)</f>
        <v>0</v>
      </c>
      <c r="C12544" s="10"/>
    </row>
    <row r="12545" spans="1:3">
      <c r="A12545" s="21">
        <v>360</v>
      </c>
      <c r="B12545" s="6">
        <f>IF(ISNUMBER(B4024),INDEX($B$6722:$B$7921,B4024),0)</f>
        <v>0</v>
      </c>
      <c r="C12545" s="10"/>
    </row>
    <row r="12546" spans="1:3">
      <c r="A12546" s="21">
        <v>361</v>
      </c>
      <c r="B12546" s="6">
        <f>IF(ISNUMBER(B4025),INDEX($B$6722:$B$7921,B4025),0)</f>
        <v>0</v>
      </c>
      <c r="C12546" s="10"/>
    </row>
    <row r="12547" spans="1:3">
      <c r="A12547" s="21">
        <v>362</v>
      </c>
      <c r="B12547" s="6">
        <f>IF(ISNUMBER(B4026),INDEX($B$6722:$B$7921,B4026),0)</f>
        <v>0</v>
      </c>
      <c r="C12547" s="10"/>
    </row>
    <row r="12548" spans="1:3">
      <c r="A12548" s="21">
        <v>363</v>
      </c>
      <c r="B12548" s="6">
        <f>IF(ISNUMBER(B4027),INDEX($B$6722:$B$7921,B4027),0)</f>
        <v>0</v>
      </c>
      <c r="C12548" s="10"/>
    </row>
    <row r="12549" spans="1:3">
      <c r="A12549" s="21">
        <v>364</v>
      </c>
      <c r="B12549" s="6">
        <f>IF(ISNUMBER(B4028),INDEX($B$6722:$B$7921,B4028),0)</f>
        <v>0</v>
      </c>
      <c r="C12549" s="10"/>
    </row>
    <row r="12550" spans="1:3">
      <c r="A12550" s="21">
        <v>365</v>
      </c>
      <c r="B12550" s="6">
        <f>IF(ISNUMBER(B4029),INDEX($B$6722:$B$7921,B4029),0)</f>
        <v>0</v>
      </c>
      <c r="C12550" s="10"/>
    </row>
    <row r="12551" spans="1:3">
      <c r="A12551" s="21">
        <v>366</v>
      </c>
      <c r="B12551" s="6">
        <f>IF(ISNUMBER(B4030),INDEX($B$6722:$B$7921,B4030),0)</f>
        <v>0</v>
      </c>
      <c r="C12551" s="10"/>
    </row>
    <row r="12552" spans="1:3">
      <c r="A12552" s="21">
        <v>367</v>
      </c>
      <c r="B12552" s="6">
        <f>IF(ISNUMBER(B4031),INDEX($B$6722:$B$7921,B4031),0)</f>
        <v>0</v>
      </c>
      <c r="C12552" s="10"/>
    </row>
    <row r="12553" spans="1:3">
      <c r="A12553" s="21">
        <v>368</v>
      </c>
      <c r="B12553" s="6">
        <f>IF(ISNUMBER(B4032),INDEX($B$6722:$B$7921,B4032),0)</f>
        <v>0</v>
      </c>
      <c r="C12553" s="10"/>
    </row>
    <row r="12554" spans="1:3">
      <c r="A12554" s="21">
        <v>369</v>
      </c>
      <c r="B12554" s="6">
        <f>IF(ISNUMBER(B4033),INDEX($B$6722:$B$7921,B4033),0)</f>
        <v>0</v>
      </c>
      <c r="C12554" s="10"/>
    </row>
    <row r="12555" spans="1:3">
      <c r="A12555" s="21">
        <v>370</v>
      </c>
      <c r="B12555" s="6">
        <f>IF(ISNUMBER(B4034),INDEX($B$6722:$B$7921,B4034),0)</f>
        <v>0</v>
      </c>
      <c r="C12555" s="10"/>
    </row>
    <row r="12556" spans="1:3">
      <c r="A12556" s="21">
        <v>371</v>
      </c>
      <c r="B12556" s="6">
        <f>IF(ISNUMBER(B4035),INDEX($B$6722:$B$7921,B4035),0)</f>
        <v>0</v>
      </c>
      <c r="C12556" s="10"/>
    </row>
    <row r="12557" spans="1:3">
      <c r="A12557" s="21">
        <v>372</v>
      </c>
      <c r="B12557" s="6">
        <f>IF(ISNUMBER(B4036),INDEX($B$6722:$B$7921,B4036),0)</f>
        <v>0</v>
      </c>
      <c r="C12557" s="10"/>
    </row>
    <row r="12558" spans="1:3">
      <c r="A12558" s="21">
        <v>373</v>
      </c>
      <c r="B12558" s="6">
        <f>IF(ISNUMBER(B4037),INDEX($B$6722:$B$7921,B4037),0)</f>
        <v>0</v>
      </c>
      <c r="C12558" s="10"/>
    </row>
    <row r="12559" spans="1:3">
      <c r="A12559" s="21">
        <v>374</v>
      </c>
      <c r="B12559" s="6">
        <f>IF(ISNUMBER(B4038),INDEX($B$6722:$B$7921,B4038),0)</f>
        <v>0</v>
      </c>
      <c r="C12559" s="10"/>
    </row>
    <row r="12560" spans="1:3">
      <c r="A12560" s="21">
        <v>375</v>
      </c>
      <c r="B12560" s="6">
        <f>IF(ISNUMBER(B4039),INDEX($B$6722:$B$7921,B4039),0)</f>
        <v>0</v>
      </c>
      <c r="C12560" s="10"/>
    </row>
    <row r="12561" spans="1:3">
      <c r="A12561" s="21">
        <v>376</v>
      </c>
      <c r="B12561" s="6">
        <f>IF(ISNUMBER(B4040),INDEX($B$6722:$B$7921,B4040),0)</f>
        <v>0</v>
      </c>
      <c r="C12561" s="10"/>
    </row>
    <row r="12562" spans="1:3">
      <c r="A12562" s="21">
        <v>377</v>
      </c>
      <c r="B12562" s="6">
        <f>IF(ISNUMBER(B4041),INDEX($B$6722:$B$7921,B4041),0)</f>
        <v>0</v>
      </c>
      <c r="C12562" s="10"/>
    </row>
    <row r="12563" spans="1:3">
      <c r="A12563" s="21">
        <v>378</v>
      </c>
      <c r="B12563" s="6">
        <f>IF(ISNUMBER(B4042),INDEX($B$6722:$B$7921,B4042),0)</f>
        <v>0</v>
      </c>
      <c r="C12563" s="10"/>
    </row>
    <row r="12564" spans="1:3">
      <c r="A12564" s="21">
        <v>379</v>
      </c>
      <c r="B12564" s="6">
        <f>IF(ISNUMBER(B4043),INDEX($B$6722:$B$7921,B4043),0)</f>
        <v>0</v>
      </c>
      <c r="C12564" s="10"/>
    </row>
    <row r="12565" spans="1:3">
      <c r="A12565" s="21">
        <v>380</v>
      </c>
      <c r="B12565" s="6">
        <f>IF(ISNUMBER(B4044),INDEX($B$6722:$B$7921,B4044),0)</f>
        <v>0</v>
      </c>
      <c r="C12565" s="10"/>
    </row>
    <row r="12566" spans="1:3">
      <c r="A12566" s="21">
        <v>381</v>
      </c>
      <c r="B12566" s="6">
        <f>IF(ISNUMBER(B4045),INDEX($B$6722:$B$7921,B4045),0)</f>
        <v>0</v>
      </c>
      <c r="C12566" s="10"/>
    </row>
    <row r="12567" spans="1:3">
      <c r="A12567" s="21">
        <v>382</v>
      </c>
      <c r="B12567" s="6">
        <f>IF(ISNUMBER(B4046),INDEX($B$6722:$B$7921,B4046),0)</f>
        <v>0</v>
      </c>
      <c r="C12567" s="10"/>
    </row>
    <row r="12568" spans="1:3">
      <c r="A12568" s="21">
        <v>383</v>
      </c>
      <c r="B12568" s="6">
        <f>IF(ISNUMBER(B4047),INDEX($B$6722:$B$7921,B4047),0)</f>
        <v>0</v>
      </c>
      <c r="C12568" s="10"/>
    </row>
    <row r="12569" spans="1:3">
      <c r="A12569" s="21">
        <v>384</v>
      </c>
      <c r="B12569" s="6">
        <f>IF(ISNUMBER(B4048),INDEX($B$6722:$B$7921,B4048),0)</f>
        <v>0</v>
      </c>
      <c r="C12569" s="10"/>
    </row>
    <row r="12570" spans="1:3">
      <c r="A12570" s="21">
        <v>385</v>
      </c>
      <c r="B12570" s="6">
        <f>IF(ISNUMBER(B4049),INDEX($B$6722:$B$7921,B4049),0)</f>
        <v>0</v>
      </c>
      <c r="C12570" s="10"/>
    </row>
    <row r="12571" spans="1:3">
      <c r="A12571" s="21">
        <v>386</v>
      </c>
      <c r="B12571" s="6">
        <f>IF(ISNUMBER(B4050),INDEX($B$6722:$B$7921,B4050),0)</f>
        <v>0</v>
      </c>
      <c r="C12571" s="10"/>
    </row>
    <row r="12572" spans="1:3">
      <c r="A12572" s="21">
        <v>387</v>
      </c>
      <c r="B12572" s="6">
        <f>IF(ISNUMBER(B4051),INDEX($B$6722:$B$7921,B4051),0)</f>
        <v>0</v>
      </c>
      <c r="C12572" s="10"/>
    </row>
    <row r="12573" spans="1:3">
      <c r="A12573" s="21">
        <v>388</v>
      </c>
      <c r="B12573" s="6">
        <f>IF(ISNUMBER(B4052),INDEX($B$6722:$B$7921,B4052),0)</f>
        <v>0</v>
      </c>
      <c r="C12573" s="10"/>
    </row>
    <row r="12574" spans="1:3">
      <c r="A12574" s="21">
        <v>389</v>
      </c>
      <c r="B12574" s="6">
        <f>IF(ISNUMBER(B4053),INDEX($B$6722:$B$7921,B4053),0)</f>
        <v>0</v>
      </c>
      <c r="C12574" s="10"/>
    </row>
    <row r="12575" spans="1:3">
      <c r="A12575" s="21">
        <v>390</v>
      </c>
      <c r="B12575" s="6">
        <f>IF(ISNUMBER(B4054),INDEX($B$6722:$B$7921,B4054),0)</f>
        <v>0</v>
      </c>
      <c r="C12575" s="10"/>
    </row>
    <row r="12576" spans="1:3">
      <c r="A12576" s="21">
        <v>391</v>
      </c>
      <c r="B12576" s="6">
        <f>IF(ISNUMBER(B4055),INDEX($B$6722:$B$7921,B4055),0)</f>
        <v>0</v>
      </c>
      <c r="C12576" s="10"/>
    </row>
    <row r="12577" spans="1:3">
      <c r="A12577" s="21">
        <v>392</v>
      </c>
      <c r="B12577" s="6">
        <f>IF(ISNUMBER(B4056),INDEX($B$6722:$B$7921,B4056),0)</f>
        <v>0</v>
      </c>
      <c r="C12577" s="10"/>
    </row>
    <row r="12578" spans="1:3">
      <c r="A12578" s="21">
        <v>393</v>
      </c>
      <c r="B12578" s="6">
        <f>IF(ISNUMBER(B4057),INDEX($B$6722:$B$7921,B4057),0)</f>
        <v>0</v>
      </c>
      <c r="C12578" s="10"/>
    </row>
    <row r="12579" spans="1:3">
      <c r="A12579" s="21">
        <v>394</v>
      </c>
      <c r="B12579" s="6">
        <f>IF(ISNUMBER(B4058),INDEX($B$6722:$B$7921,B4058),0)</f>
        <v>0</v>
      </c>
      <c r="C12579" s="10"/>
    </row>
    <row r="12580" spans="1:3">
      <c r="A12580" s="21">
        <v>395</v>
      </c>
      <c r="B12580" s="6">
        <f>IF(ISNUMBER(B4059),INDEX($B$6722:$B$7921,B4059),0)</f>
        <v>0</v>
      </c>
      <c r="C12580" s="10"/>
    </row>
    <row r="12581" spans="1:3">
      <c r="A12581" s="21">
        <v>396</v>
      </c>
      <c r="B12581" s="6">
        <f>IF(ISNUMBER(B4060),INDEX($B$6722:$B$7921,B4060),0)</f>
        <v>0</v>
      </c>
      <c r="C12581" s="10"/>
    </row>
    <row r="12582" spans="1:3">
      <c r="A12582" s="21">
        <v>397</v>
      </c>
      <c r="B12582" s="6">
        <f>IF(ISNUMBER(B4061),INDEX($B$6722:$B$7921,B4061),0)</f>
        <v>0</v>
      </c>
      <c r="C12582" s="10"/>
    </row>
    <row r="12583" spans="1:3">
      <c r="A12583" s="21">
        <v>398</v>
      </c>
      <c r="B12583" s="6">
        <f>IF(ISNUMBER(B4062),INDEX($B$6722:$B$7921,B4062),0)</f>
        <v>0</v>
      </c>
      <c r="C12583" s="10"/>
    </row>
    <row r="12584" spans="1:3">
      <c r="A12584" s="21">
        <v>399</v>
      </c>
      <c r="B12584" s="6">
        <f>IF(ISNUMBER(B4063),INDEX($B$6722:$B$7921,B4063),0)</f>
        <v>0</v>
      </c>
      <c r="C12584" s="10"/>
    </row>
    <row r="12585" spans="1:3">
      <c r="A12585" s="21">
        <v>400</v>
      </c>
      <c r="B12585" s="6">
        <f>IF(ISNUMBER(B4064),INDEX($B$6722:$B$7921,B4064),0)</f>
        <v>0</v>
      </c>
      <c r="C12585" s="10"/>
    </row>
    <row r="12586" spans="1:3">
      <c r="A12586" s="21">
        <v>401</v>
      </c>
      <c r="B12586" s="6">
        <f>IF(ISNUMBER(B4065),INDEX($B$6722:$B$7921,B4065),0)</f>
        <v>0</v>
      </c>
      <c r="C12586" s="10"/>
    </row>
    <row r="12587" spans="1:3">
      <c r="A12587" s="21">
        <v>402</v>
      </c>
      <c r="B12587" s="6">
        <f>IF(ISNUMBER(B4066),INDEX($B$6722:$B$7921,B4066),0)</f>
        <v>0</v>
      </c>
      <c r="C12587" s="10"/>
    </row>
    <row r="12588" spans="1:3">
      <c r="A12588" s="21">
        <v>403</v>
      </c>
      <c r="B12588" s="6">
        <f>IF(ISNUMBER(B4067),INDEX($B$6722:$B$7921,B4067),0)</f>
        <v>0</v>
      </c>
      <c r="C12588" s="10"/>
    </row>
    <row r="12589" spans="1:3">
      <c r="A12589" s="21">
        <v>404</v>
      </c>
      <c r="B12589" s="6">
        <f>IF(ISNUMBER(B4068),INDEX($B$6722:$B$7921,B4068),0)</f>
        <v>0</v>
      </c>
      <c r="C12589" s="10"/>
    </row>
    <row r="12590" spans="1:3">
      <c r="A12590" s="21">
        <v>405</v>
      </c>
      <c r="B12590" s="6">
        <f>IF(ISNUMBER(B4069),INDEX($B$6722:$B$7921,B4069),0)</f>
        <v>0</v>
      </c>
      <c r="C12590" s="10"/>
    </row>
    <row r="12591" spans="1:3">
      <c r="A12591" s="21">
        <v>406</v>
      </c>
      <c r="B12591" s="6">
        <f>IF(ISNUMBER(B4070),INDEX($B$6722:$B$7921,B4070),0)</f>
        <v>0</v>
      </c>
      <c r="C12591" s="10"/>
    </row>
    <row r="12592" spans="1:3">
      <c r="A12592" s="21">
        <v>407</v>
      </c>
      <c r="B12592" s="6">
        <f>IF(ISNUMBER(B4071),INDEX($B$6722:$B$7921,B4071),0)</f>
        <v>0</v>
      </c>
      <c r="C12592" s="10"/>
    </row>
    <row r="12593" spans="1:3">
      <c r="A12593" s="21">
        <v>408</v>
      </c>
      <c r="B12593" s="6">
        <f>IF(ISNUMBER(B4072),INDEX($B$6722:$B$7921,B4072),0)</f>
        <v>0</v>
      </c>
      <c r="C12593" s="10"/>
    </row>
    <row r="12594" spans="1:3">
      <c r="A12594" s="21">
        <v>409</v>
      </c>
      <c r="B12594" s="6">
        <f>IF(ISNUMBER(B4073),INDEX($B$6722:$B$7921,B4073),0)</f>
        <v>0</v>
      </c>
      <c r="C12594" s="10"/>
    </row>
    <row r="12595" spans="1:3">
      <c r="A12595" s="21">
        <v>410</v>
      </c>
      <c r="B12595" s="6">
        <f>IF(ISNUMBER(B4074),INDEX($B$6722:$B$7921,B4074),0)</f>
        <v>0</v>
      </c>
      <c r="C12595" s="10"/>
    </row>
    <row r="12596" spans="1:3">
      <c r="A12596" s="21">
        <v>411</v>
      </c>
      <c r="B12596" s="6">
        <f>IF(ISNUMBER(B4075),INDEX($B$6722:$B$7921,B4075),0)</f>
        <v>0</v>
      </c>
      <c r="C12596" s="10"/>
    </row>
    <row r="12597" spans="1:3">
      <c r="A12597" s="21">
        <v>412</v>
      </c>
      <c r="B12597" s="6">
        <f>IF(ISNUMBER(B4076),INDEX($B$6722:$B$7921,B4076),0)</f>
        <v>0</v>
      </c>
      <c r="C12597" s="10"/>
    </row>
    <row r="12598" spans="1:3">
      <c r="A12598" s="21">
        <v>413</v>
      </c>
      <c r="B12598" s="6">
        <f>IF(ISNUMBER(B4077),INDEX($B$6722:$B$7921,B4077),0)</f>
        <v>0</v>
      </c>
      <c r="C12598" s="10"/>
    </row>
    <row r="12599" spans="1:3">
      <c r="A12599" s="21">
        <v>414</v>
      </c>
      <c r="B12599" s="6">
        <f>IF(ISNUMBER(B4078),INDEX($B$6722:$B$7921,B4078),0)</f>
        <v>0</v>
      </c>
      <c r="C12599" s="10"/>
    </row>
    <row r="12600" spans="1:3">
      <c r="A12600" s="21">
        <v>415</v>
      </c>
      <c r="B12600" s="6">
        <f>IF(ISNUMBER(B4079),INDEX($B$6722:$B$7921,B4079),0)</f>
        <v>0</v>
      </c>
      <c r="C12600" s="10"/>
    </row>
    <row r="12601" spans="1:3">
      <c r="A12601" s="21">
        <v>416</v>
      </c>
      <c r="B12601" s="6">
        <f>IF(ISNUMBER(B4080),INDEX($B$6722:$B$7921,B4080),0)</f>
        <v>0</v>
      </c>
      <c r="C12601" s="10"/>
    </row>
    <row r="12602" spans="1:3">
      <c r="A12602" s="21">
        <v>417</v>
      </c>
      <c r="B12602" s="6">
        <f>IF(ISNUMBER(B4081),INDEX($B$6722:$B$7921,B4081),0)</f>
        <v>0</v>
      </c>
      <c r="C12602" s="10"/>
    </row>
    <row r="12603" spans="1:3">
      <c r="A12603" s="21">
        <v>418</v>
      </c>
      <c r="B12603" s="6">
        <f>IF(ISNUMBER(B4082),INDEX($B$6722:$B$7921,B4082),0)</f>
        <v>0</v>
      </c>
      <c r="C12603" s="10"/>
    </row>
    <row r="12604" spans="1:3">
      <c r="A12604" s="21">
        <v>419</v>
      </c>
      <c r="B12604" s="6">
        <f>IF(ISNUMBER(B4083),INDEX($B$6722:$B$7921,B4083),0)</f>
        <v>0</v>
      </c>
      <c r="C12604" s="10"/>
    </row>
    <row r="12605" spans="1:3">
      <c r="A12605" s="21">
        <v>420</v>
      </c>
      <c r="B12605" s="6">
        <f>IF(ISNUMBER(B4084),INDEX($B$6722:$B$7921,B4084),0)</f>
        <v>0</v>
      </c>
      <c r="C12605" s="10"/>
    </row>
    <row r="12606" spans="1:3">
      <c r="A12606" s="21">
        <v>421</v>
      </c>
      <c r="B12606" s="6">
        <f>IF(ISNUMBER(B4085),INDEX($B$6722:$B$7921,B4085),0)</f>
        <v>0</v>
      </c>
      <c r="C12606" s="10"/>
    </row>
    <row r="12607" spans="1:3">
      <c r="A12607" s="21">
        <v>422</v>
      </c>
      <c r="B12607" s="6">
        <f>IF(ISNUMBER(B4086),INDEX($B$6722:$B$7921,B4086),0)</f>
        <v>0</v>
      </c>
      <c r="C12607" s="10"/>
    </row>
    <row r="12608" spans="1:3">
      <c r="A12608" s="21">
        <v>423</v>
      </c>
      <c r="B12608" s="6">
        <f>IF(ISNUMBER(B4087),INDEX($B$6722:$B$7921,B4087),0)</f>
        <v>0</v>
      </c>
      <c r="C12608" s="10"/>
    </row>
    <row r="12609" spans="1:3">
      <c r="A12609" s="21">
        <v>424</v>
      </c>
      <c r="B12609" s="6">
        <f>IF(ISNUMBER(B4088),INDEX($B$6722:$B$7921,B4088),0)</f>
        <v>0</v>
      </c>
      <c r="C12609" s="10"/>
    </row>
    <row r="12610" spans="1:3">
      <c r="A12610" s="21">
        <v>425</v>
      </c>
      <c r="B12610" s="6">
        <f>IF(ISNUMBER(B4089),INDEX($B$6722:$B$7921,B4089),0)</f>
        <v>0</v>
      </c>
      <c r="C12610" s="10"/>
    </row>
    <row r="12611" spans="1:3">
      <c r="A12611" s="21">
        <v>426</v>
      </c>
      <c r="B12611" s="6">
        <f>IF(ISNUMBER(B4090),INDEX($B$6722:$B$7921,B4090),0)</f>
        <v>0</v>
      </c>
      <c r="C12611" s="10"/>
    </row>
    <row r="12612" spans="1:3">
      <c r="A12612" s="21">
        <v>427</v>
      </c>
      <c r="B12612" s="6">
        <f>IF(ISNUMBER(B4091),INDEX($B$6722:$B$7921,B4091),0)</f>
        <v>0</v>
      </c>
      <c r="C12612" s="10"/>
    </row>
    <row r="12613" spans="1:3">
      <c r="A12613" s="21">
        <v>428</v>
      </c>
      <c r="B12613" s="6">
        <f>IF(ISNUMBER(B4092),INDEX($B$6722:$B$7921,B4092),0)</f>
        <v>0</v>
      </c>
      <c r="C12613" s="10"/>
    </row>
    <row r="12614" spans="1:3">
      <c r="A12614" s="21">
        <v>429</v>
      </c>
      <c r="B12614" s="6">
        <f>IF(ISNUMBER(B4093),INDEX($B$6722:$B$7921,B4093),0)</f>
        <v>0</v>
      </c>
      <c r="C12614" s="10"/>
    </row>
    <row r="12615" spans="1:3">
      <c r="A12615" s="21">
        <v>430</v>
      </c>
      <c r="B12615" s="6">
        <f>IF(ISNUMBER(B4094),INDEX($B$6722:$B$7921,B4094),0)</f>
        <v>0</v>
      </c>
      <c r="C12615" s="10"/>
    </row>
    <row r="12616" spans="1:3">
      <c r="A12616" s="21">
        <v>431</v>
      </c>
      <c r="B12616" s="6">
        <f>IF(ISNUMBER(B4095),INDEX($B$6722:$B$7921,B4095),0)</f>
        <v>0</v>
      </c>
      <c r="C12616" s="10"/>
    </row>
    <row r="12617" spans="1:3">
      <c r="A12617" s="21">
        <v>432</v>
      </c>
      <c r="B12617" s="6">
        <f>IF(ISNUMBER(B4096),INDEX($B$6722:$B$7921,B4096),0)</f>
        <v>0</v>
      </c>
      <c r="C12617" s="10"/>
    </row>
    <row r="12618" spans="1:3">
      <c r="A12618" s="21">
        <v>433</v>
      </c>
      <c r="B12618" s="6">
        <f>IF(ISNUMBER(B4097),INDEX($B$6722:$B$7921,B4097),0)</f>
        <v>0</v>
      </c>
      <c r="C12618" s="10"/>
    </row>
    <row r="12619" spans="1:3">
      <c r="A12619" s="21">
        <v>434</v>
      </c>
      <c r="B12619" s="6">
        <f>IF(ISNUMBER(B4098),INDEX($B$6722:$B$7921,B4098),0)</f>
        <v>0</v>
      </c>
      <c r="C12619" s="10"/>
    </row>
    <row r="12620" spans="1:3">
      <c r="A12620" s="21">
        <v>435</v>
      </c>
      <c r="B12620" s="6">
        <f>IF(ISNUMBER(B4099),INDEX($B$6722:$B$7921,B4099),0)</f>
        <v>0</v>
      </c>
      <c r="C12620" s="10"/>
    </row>
    <row r="12621" spans="1:3">
      <c r="A12621" s="21">
        <v>436</v>
      </c>
      <c r="B12621" s="6">
        <f>IF(ISNUMBER(B4100),INDEX($B$6722:$B$7921,B4100),0)</f>
        <v>0</v>
      </c>
      <c r="C12621" s="10"/>
    </row>
    <row r="12622" spans="1:3">
      <c r="A12622" s="21">
        <v>437</v>
      </c>
      <c r="B12622" s="6">
        <f>IF(ISNUMBER(B4101),INDEX($B$6722:$B$7921,B4101),0)</f>
        <v>0</v>
      </c>
      <c r="C12622" s="10"/>
    </row>
    <row r="12623" spans="1:3">
      <c r="A12623" s="21">
        <v>438</v>
      </c>
      <c r="B12623" s="6">
        <f>IF(ISNUMBER(B4102),INDEX($B$6722:$B$7921,B4102),0)</f>
        <v>0</v>
      </c>
      <c r="C12623" s="10"/>
    </row>
    <row r="12624" spans="1:3">
      <c r="A12624" s="21">
        <v>439</v>
      </c>
      <c r="B12624" s="6">
        <f>IF(ISNUMBER(B4103),INDEX($B$6722:$B$7921,B4103),0)</f>
        <v>0</v>
      </c>
      <c r="C12624" s="10"/>
    </row>
    <row r="12625" spans="1:3">
      <c r="A12625" s="21">
        <v>440</v>
      </c>
      <c r="B12625" s="6">
        <f>IF(ISNUMBER(B4104),INDEX($B$6722:$B$7921,B4104),0)</f>
        <v>0</v>
      </c>
      <c r="C12625" s="10"/>
    </row>
    <row r="12626" spans="1:3">
      <c r="A12626" s="21">
        <v>441</v>
      </c>
      <c r="B12626" s="6">
        <f>IF(ISNUMBER(B4105),INDEX($B$6722:$B$7921,B4105),0)</f>
        <v>0</v>
      </c>
      <c r="C12626" s="10"/>
    </row>
    <row r="12627" spans="1:3">
      <c r="A12627" s="21">
        <v>442</v>
      </c>
      <c r="B12627" s="6">
        <f>IF(ISNUMBER(B4106),INDEX($B$6722:$B$7921,B4106),0)</f>
        <v>0</v>
      </c>
      <c r="C12627" s="10"/>
    </row>
    <row r="12628" spans="1:3">
      <c r="A12628" s="21">
        <v>443</v>
      </c>
      <c r="B12628" s="6">
        <f>IF(ISNUMBER(B4107),INDEX($B$6722:$B$7921,B4107),0)</f>
        <v>0</v>
      </c>
      <c r="C12628" s="10"/>
    </row>
    <row r="12629" spans="1:3">
      <c r="A12629" s="21">
        <v>444</v>
      </c>
      <c r="B12629" s="6">
        <f>IF(ISNUMBER(B4108),INDEX($B$6722:$B$7921,B4108),0)</f>
        <v>0</v>
      </c>
      <c r="C12629" s="10"/>
    </row>
    <row r="12630" spans="1:3">
      <c r="A12630" s="21">
        <v>445</v>
      </c>
      <c r="B12630" s="6">
        <f>IF(ISNUMBER(B4109),INDEX($B$6722:$B$7921,B4109),0)</f>
        <v>0</v>
      </c>
      <c r="C12630" s="10"/>
    </row>
    <row r="12631" spans="1:3">
      <c r="A12631" s="21">
        <v>446</v>
      </c>
      <c r="B12631" s="6">
        <f>IF(ISNUMBER(B4110),INDEX($B$6722:$B$7921,B4110),0)</f>
        <v>0</v>
      </c>
      <c r="C12631" s="10"/>
    </row>
    <row r="12632" spans="1:3">
      <c r="A12632" s="21">
        <v>447</v>
      </c>
      <c r="B12632" s="6">
        <f>IF(ISNUMBER(B4111),INDEX($B$6722:$B$7921,B4111),0)</f>
        <v>0</v>
      </c>
      <c r="C12632" s="10"/>
    </row>
    <row r="12633" spans="1:3">
      <c r="A12633" s="21">
        <v>448</v>
      </c>
      <c r="B12633" s="6">
        <f>IF(ISNUMBER(B4112),INDEX($B$6722:$B$7921,B4112),0)</f>
        <v>0</v>
      </c>
      <c r="C12633" s="10"/>
    </row>
    <row r="12634" spans="1:3">
      <c r="A12634" s="21">
        <v>449</v>
      </c>
      <c r="B12634" s="6">
        <f>IF(ISNUMBER(B4113),INDEX($B$6722:$B$7921,B4113),0)</f>
        <v>0</v>
      </c>
      <c r="C12634" s="10"/>
    </row>
    <row r="12635" spans="1:3">
      <c r="A12635" s="21">
        <v>450</v>
      </c>
      <c r="B12635" s="6">
        <f>IF(ISNUMBER(B4114),INDEX($B$6722:$B$7921,B4114),0)</f>
        <v>0</v>
      </c>
      <c r="C12635" s="10"/>
    </row>
    <row r="12636" spans="1:3">
      <c r="A12636" s="21">
        <v>451</v>
      </c>
      <c r="B12636" s="6">
        <f>IF(ISNUMBER(B4115),INDEX($B$6722:$B$7921,B4115),0)</f>
        <v>0</v>
      </c>
      <c r="C12636" s="10"/>
    </row>
    <row r="12637" spans="1:3">
      <c r="A12637" s="21">
        <v>452</v>
      </c>
      <c r="B12637" s="6">
        <f>IF(ISNUMBER(B4116),INDEX($B$6722:$B$7921,B4116),0)</f>
        <v>0</v>
      </c>
      <c r="C12637" s="10"/>
    </row>
    <row r="12638" spans="1:3">
      <c r="A12638" s="21">
        <v>453</v>
      </c>
      <c r="B12638" s="6">
        <f>IF(ISNUMBER(B4117),INDEX($B$6722:$B$7921,B4117),0)</f>
        <v>0</v>
      </c>
      <c r="C12638" s="10"/>
    </row>
    <row r="12639" spans="1:3">
      <c r="A12639" s="21">
        <v>454</v>
      </c>
      <c r="B12639" s="6">
        <f>IF(ISNUMBER(B4118),INDEX($B$6722:$B$7921,B4118),0)</f>
        <v>0</v>
      </c>
      <c r="C12639" s="10"/>
    </row>
    <row r="12640" spans="1:3">
      <c r="A12640" s="21">
        <v>455</v>
      </c>
      <c r="B12640" s="6">
        <f>IF(ISNUMBER(B4119),INDEX($B$6722:$B$7921,B4119),0)</f>
        <v>0</v>
      </c>
      <c r="C12640" s="10"/>
    </row>
    <row r="12641" spans="1:3">
      <c r="A12641" s="21">
        <v>456</v>
      </c>
      <c r="B12641" s="6">
        <f>IF(ISNUMBER(B4120),INDEX($B$6722:$B$7921,B4120),0)</f>
        <v>0</v>
      </c>
      <c r="C12641" s="10"/>
    </row>
    <row r="12642" spans="1:3">
      <c r="A12642" s="21">
        <v>457</v>
      </c>
      <c r="B12642" s="6">
        <f>IF(ISNUMBER(B4121),INDEX($B$6722:$B$7921,B4121),0)</f>
        <v>0</v>
      </c>
      <c r="C12642" s="10"/>
    </row>
    <row r="12643" spans="1:3">
      <c r="A12643" s="21">
        <v>458</v>
      </c>
      <c r="B12643" s="6">
        <f>IF(ISNUMBER(B4122),INDEX($B$6722:$B$7921,B4122),0)</f>
        <v>0</v>
      </c>
      <c r="C12643" s="10"/>
    </row>
    <row r="12644" spans="1:3">
      <c r="A12644" s="21">
        <v>459</v>
      </c>
      <c r="B12644" s="6">
        <f>IF(ISNUMBER(B4123),INDEX($B$6722:$B$7921,B4123),0)</f>
        <v>0</v>
      </c>
      <c r="C12644" s="10"/>
    </row>
    <row r="12645" spans="1:3">
      <c r="A12645" s="21">
        <v>460</v>
      </c>
      <c r="B12645" s="6">
        <f>IF(ISNUMBER(B4124),INDEX($B$6722:$B$7921,B4124),0)</f>
        <v>0</v>
      </c>
      <c r="C12645" s="10"/>
    </row>
    <row r="12646" spans="1:3">
      <c r="A12646" s="21">
        <v>461</v>
      </c>
      <c r="B12646" s="6">
        <f>IF(ISNUMBER(B4125),INDEX($B$6722:$B$7921,B4125),0)</f>
        <v>0</v>
      </c>
      <c r="C12646" s="10"/>
    </row>
    <row r="12647" spans="1:3">
      <c r="A12647" s="21">
        <v>462</v>
      </c>
      <c r="B12647" s="6">
        <f>IF(ISNUMBER(B4126),INDEX($B$6722:$B$7921,B4126),0)</f>
        <v>0</v>
      </c>
      <c r="C12647" s="10"/>
    </row>
    <row r="12648" spans="1:3">
      <c r="A12648" s="21">
        <v>463</v>
      </c>
      <c r="B12648" s="6">
        <f>IF(ISNUMBER(B4127),INDEX($B$6722:$B$7921,B4127),0)</f>
        <v>0</v>
      </c>
      <c r="C12648" s="10"/>
    </row>
    <row r="12649" spans="1:3">
      <c r="A12649" s="21">
        <v>464</v>
      </c>
      <c r="B12649" s="6">
        <f>IF(ISNUMBER(B4128),INDEX($B$6722:$B$7921,B4128),0)</f>
        <v>0</v>
      </c>
      <c r="C12649" s="10"/>
    </row>
    <row r="12650" spans="1:3">
      <c r="A12650" s="21">
        <v>465</v>
      </c>
      <c r="B12650" s="6">
        <f>IF(ISNUMBER(B4129),INDEX($B$6722:$B$7921,B4129),0)</f>
        <v>0</v>
      </c>
      <c r="C12650" s="10"/>
    </row>
    <row r="12651" spans="1:3">
      <c r="A12651" s="21">
        <v>466</v>
      </c>
      <c r="B12651" s="6">
        <f>IF(ISNUMBER(B4130),INDEX($B$6722:$B$7921,B4130),0)</f>
        <v>0</v>
      </c>
      <c r="C12651" s="10"/>
    </row>
    <row r="12652" spans="1:3">
      <c r="A12652" s="21">
        <v>467</v>
      </c>
      <c r="B12652" s="6">
        <f>IF(ISNUMBER(B4131),INDEX($B$6722:$B$7921,B4131),0)</f>
        <v>0</v>
      </c>
      <c r="C12652" s="10"/>
    </row>
    <row r="12653" spans="1:3">
      <c r="A12653" s="21">
        <v>468</v>
      </c>
      <c r="B12653" s="6">
        <f>IF(ISNUMBER(B4132),INDEX($B$6722:$B$7921,B4132),0)</f>
        <v>0</v>
      </c>
      <c r="C12653" s="10"/>
    </row>
    <row r="12654" spans="1:3">
      <c r="A12654" s="21">
        <v>469</v>
      </c>
      <c r="B12654" s="6">
        <f>IF(ISNUMBER(B4133),INDEX($B$6722:$B$7921,B4133),0)</f>
        <v>0</v>
      </c>
      <c r="C12654" s="10"/>
    </row>
    <row r="12655" spans="1:3">
      <c r="A12655" s="21">
        <v>470</v>
      </c>
      <c r="B12655" s="6">
        <f>IF(ISNUMBER(B4134),INDEX($B$6722:$B$7921,B4134),0)</f>
        <v>0</v>
      </c>
      <c r="C12655" s="10"/>
    </row>
    <row r="12656" spans="1:3">
      <c r="A12656" s="21">
        <v>471</v>
      </c>
      <c r="B12656" s="6">
        <f>IF(ISNUMBER(B4135),INDEX($B$6722:$B$7921,B4135),0)</f>
        <v>0</v>
      </c>
      <c r="C12656" s="10"/>
    </row>
    <row r="12657" spans="1:3">
      <c r="A12657" s="21">
        <v>472</v>
      </c>
      <c r="B12657" s="6">
        <f>IF(ISNUMBER(B4136),INDEX($B$6722:$B$7921,B4136),0)</f>
        <v>0</v>
      </c>
      <c r="C12657" s="10"/>
    </row>
    <row r="12658" spans="1:3">
      <c r="A12658" s="21">
        <v>473</v>
      </c>
      <c r="B12658" s="6">
        <f>IF(ISNUMBER(B4137),INDEX($B$6722:$B$7921,B4137),0)</f>
        <v>0</v>
      </c>
      <c r="C12658" s="10"/>
    </row>
    <row r="12659" spans="1:3">
      <c r="A12659" s="21">
        <v>474</v>
      </c>
      <c r="B12659" s="6">
        <f>IF(ISNUMBER(B4138),INDEX($B$6722:$B$7921,B4138),0)</f>
        <v>0</v>
      </c>
      <c r="C12659" s="10"/>
    </row>
    <row r="12660" spans="1:3">
      <c r="A12660" s="21">
        <v>475</v>
      </c>
      <c r="B12660" s="6">
        <f>IF(ISNUMBER(B4139),INDEX($B$6722:$B$7921,B4139),0)</f>
        <v>0</v>
      </c>
      <c r="C12660" s="10"/>
    </row>
    <row r="12661" spans="1:3">
      <c r="A12661" s="21">
        <v>476</v>
      </c>
      <c r="B12661" s="6">
        <f>IF(ISNUMBER(B4140),INDEX($B$6722:$B$7921,B4140),0)</f>
        <v>0</v>
      </c>
      <c r="C12661" s="10"/>
    </row>
    <row r="12662" spans="1:3">
      <c r="A12662" s="21">
        <v>477</v>
      </c>
      <c r="B12662" s="6">
        <f>IF(ISNUMBER(B4141),INDEX($B$6722:$B$7921,B4141),0)</f>
        <v>0</v>
      </c>
      <c r="C12662" s="10"/>
    </row>
    <row r="12663" spans="1:3">
      <c r="A12663" s="21">
        <v>478</v>
      </c>
      <c r="B12663" s="6">
        <f>IF(ISNUMBER(B4142),INDEX($B$6722:$B$7921,B4142),0)</f>
        <v>0</v>
      </c>
      <c r="C12663" s="10"/>
    </row>
    <row r="12664" spans="1:3">
      <c r="A12664" s="21">
        <v>479</v>
      </c>
      <c r="B12664" s="6">
        <f>IF(ISNUMBER(B4143),INDEX($B$6722:$B$7921,B4143),0)</f>
        <v>0</v>
      </c>
      <c r="C12664" s="10"/>
    </row>
    <row r="12665" spans="1:3">
      <c r="A12665" s="21">
        <v>480</v>
      </c>
      <c r="B12665" s="6">
        <f>IF(ISNUMBER(B4144),INDEX($B$6722:$B$7921,B4144),0)</f>
        <v>0</v>
      </c>
      <c r="C12665" s="10"/>
    </row>
    <row r="12666" spans="1:3">
      <c r="A12666" s="21">
        <v>481</v>
      </c>
      <c r="B12666" s="6">
        <f>IF(ISNUMBER(B4145),INDEX($B$6722:$B$7921,B4145),0)</f>
        <v>0</v>
      </c>
      <c r="C12666" s="10"/>
    </row>
    <row r="12667" spans="1:3">
      <c r="A12667" s="21">
        <v>482</v>
      </c>
      <c r="B12667" s="6">
        <f>IF(ISNUMBER(B4146),INDEX($B$6722:$B$7921,B4146),0)</f>
        <v>0</v>
      </c>
      <c r="C12667" s="10"/>
    </row>
    <row r="12668" spans="1:3">
      <c r="A12668" s="21">
        <v>483</v>
      </c>
      <c r="B12668" s="6">
        <f>IF(ISNUMBER(B4147),INDEX($B$6722:$B$7921,B4147),0)</f>
        <v>0</v>
      </c>
      <c r="C12668" s="10"/>
    </row>
    <row r="12669" spans="1:3">
      <c r="A12669" s="21">
        <v>484</v>
      </c>
      <c r="B12669" s="6">
        <f>IF(ISNUMBER(B4148),INDEX($B$6722:$B$7921,B4148),0)</f>
        <v>0</v>
      </c>
      <c r="C12669" s="10"/>
    </row>
    <row r="12670" spans="1:3">
      <c r="A12670" s="21">
        <v>485</v>
      </c>
      <c r="B12670" s="6">
        <f>IF(ISNUMBER(B4149),INDEX($B$6722:$B$7921,B4149),0)</f>
        <v>0</v>
      </c>
      <c r="C12670" s="10"/>
    </row>
    <row r="12671" spans="1:3">
      <c r="A12671" s="21">
        <v>486</v>
      </c>
      <c r="B12671" s="6">
        <f>IF(ISNUMBER(B4150),INDEX($B$6722:$B$7921,B4150),0)</f>
        <v>0</v>
      </c>
      <c r="C12671" s="10"/>
    </row>
    <row r="12672" spans="1:3">
      <c r="A12672" s="21">
        <v>487</v>
      </c>
      <c r="B12672" s="6">
        <f>IF(ISNUMBER(B4151),INDEX($B$6722:$B$7921,B4151),0)</f>
        <v>0</v>
      </c>
      <c r="C12672" s="10"/>
    </row>
    <row r="12673" spans="1:3">
      <c r="A12673" s="21">
        <v>488</v>
      </c>
      <c r="B12673" s="6">
        <f>IF(ISNUMBER(B4152),INDEX($B$6722:$B$7921,B4152),0)</f>
        <v>0</v>
      </c>
      <c r="C12673" s="10"/>
    </row>
    <row r="12674" spans="1:3">
      <c r="A12674" s="21">
        <v>489</v>
      </c>
      <c r="B12674" s="6">
        <f>IF(ISNUMBER(B4153),INDEX($B$6722:$B$7921,B4153),0)</f>
        <v>0</v>
      </c>
      <c r="C12674" s="10"/>
    </row>
    <row r="12675" spans="1:3">
      <c r="A12675" s="21">
        <v>490</v>
      </c>
      <c r="B12675" s="6">
        <f>IF(ISNUMBER(B4154),INDEX($B$6722:$B$7921,B4154),0)</f>
        <v>0</v>
      </c>
      <c r="C12675" s="10"/>
    </row>
    <row r="12676" spans="1:3">
      <c r="A12676" s="21">
        <v>491</v>
      </c>
      <c r="B12676" s="6">
        <f>IF(ISNUMBER(B4155),INDEX($B$6722:$B$7921,B4155),0)</f>
        <v>0</v>
      </c>
      <c r="C12676" s="10"/>
    </row>
    <row r="12677" spans="1:3">
      <c r="A12677" s="21">
        <v>492</v>
      </c>
      <c r="B12677" s="6">
        <f>IF(ISNUMBER(B4156),INDEX($B$6722:$B$7921,B4156),0)</f>
        <v>0</v>
      </c>
      <c r="C12677" s="10"/>
    </row>
    <row r="12678" spans="1:3">
      <c r="A12678" s="21">
        <v>493</v>
      </c>
      <c r="B12678" s="6">
        <f>IF(ISNUMBER(B4157),INDEX($B$6722:$B$7921,B4157),0)</f>
        <v>0</v>
      </c>
      <c r="C12678" s="10"/>
    </row>
    <row r="12679" spans="1:3">
      <c r="A12679" s="21">
        <v>494</v>
      </c>
      <c r="B12679" s="6">
        <f>IF(ISNUMBER(B4158),INDEX($B$6722:$B$7921,B4158),0)</f>
        <v>0</v>
      </c>
      <c r="C12679" s="10"/>
    </row>
    <row r="12680" spans="1:3">
      <c r="A12680" s="21">
        <v>495</v>
      </c>
      <c r="B12680" s="6">
        <f>IF(ISNUMBER(B4159),INDEX($B$6722:$B$7921,B4159),0)</f>
        <v>0</v>
      </c>
      <c r="C12680" s="10"/>
    </row>
    <row r="12681" spans="1:3">
      <c r="A12681" s="21">
        <v>496</v>
      </c>
      <c r="B12681" s="6">
        <f>IF(ISNUMBER(B4160),INDEX($B$6722:$B$7921,B4160),0)</f>
        <v>0</v>
      </c>
      <c r="C12681" s="10"/>
    </row>
    <row r="12682" spans="1:3">
      <c r="A12682" s="21">
        <v>497</v>
      </c>
      <c r="B12682" s="6">
        <f>IF(ISNUMBER(B4161),INDEX($B$6722:$B$7921,B4161),0)</f>
        <v>0</v>
      </c>
      <c r="C12682" s="10"/>
    </row>
    <row r="12683" spans="1:3">
      <c r="A12683" s="21">
        <v>498</v>
      </c>
      <c r="B12683" s="6">
        <f>IF(ISNUMBER(B4162),INDEX($B$6722:$B$7921,B4162),0)</f>
        <v>0</v>
      </c>
      <c r="C12683" s="10"/>
    </row>
    <row r="12684" spans="1:3">
      <c r="A12684" s="21">
        <v>499</v>
      </c>
      <c r="B12684" s="6">
        <f>IF(ISNUMBER(B4163),INDEX($B$6722:$B$7921,B4163),0)</f>
        <v>0</v>
      </c>
      <c r="C12684" s="10"/>
    </row>
    <row r="12685" spans="1:3">
      <c r="A12685" s="21">
        <v>500</v>
      </c>
      <c r="B12685" s="6">
        <f>IF(ISNUMBER(B4164),INDEX($B$6722:$B$7921,B4164),0)</f>
        <v>0</v>
      </c>
      <c r="C12685" s="10"/>
    </row>
    <row r="12686" spans="1:3">
      <c r="A12686" s="21">
        <v>501</v>
      </c>
      <c r="B12686" s="6">
        <f>IF(ISNUMBER(B4165),INDEX($B$6722:$B$7921,B4165),0)</f>
        <v>0</v>
      </c>
      <c r="C12686" s="10"/>
    </row>
    <row r="12687" spans="1:3">
      <c r="A12687" s="21">
        <v>502</v>
      </c>
      <c r="B12687" s="6">
        <f>IF(ISNUMBER(B4166),INDEX($B$6722:$B$7921,B4166),0)</f>
        <v>0</v>
      </c>
      <c r="C12687" s="10"/>
    </row>
    <row r="12688" spans="1:3">
      <c r="A12688" s="21">
        <v>503</v>
      </c>
      <c r="B12688" s="6">
        <f>IF(ISNUMBER(B4167),INDEX($B$6722:$B$7921,B4167),0)</f>
        <v>0</v>
      </c>
      <c r="C12688" s="10"/>
    </row>
    <row r="12689" spans="1:3">
      <c r="A12689" s="21">
        <v>504</v>
      </c>
      <c r="B12689" s="6">
        <f>IF(ISNUMBER(B4168),INDEX($B$6722:$B$7921,B4168),0)</f>
        <v>0</v>
      </c>
      <c r="C12689" s="10"/>
    </row>
    <row r="12690" spans="1:3">
      <c r="A12690" s="21">
        <v>505</v>
      </c>
      <c r="B12690" s="6">
        <f>IF(ISNUMBER(B4169),INDEX($B$6722:$B$7921,B4169),0)</f>
        <v>0</v>
      </c>
      <c r="C12690" s="10"/>
    </row>
    <row r="12691" spans="1:3">
      <c r="A12691" s="21">
        <v>506</v>
      </c>
      <c r="B12691" s="6">
        <f>IF(ISNUMBER(B4170),INDEX($B$6722:$B$7921,B4170),0)</f>
        <v>0</v>
      </c>
      <c r="C12691" s="10"/>
    </row>
    <row r="12692" spans="1:3">
      <c r="A12692" s="21">
        <v>507</v>
      </c>
      <c r="B12692" s="6">
        <f>IF(ISNUMBER(B4171),INDEX($B$6722:$B$7921,B4171),0)</f>
        <v>0</v>
      </c>
      <c r="C12692" s="10"/>
    </row>
    <row r="12693" spans="1:3">
      <c r="A12693" s="21">
        <v>508</v>
      </c>
      <c r="B12693" s="6">
        <f>IF(ISNUMBER(B4172),INDEX($B$6722:$B$7921,B4172),0)</f>
        <v>0</v>
      </c>
      <c r="C12693" s="10"/>
    </row>
    <row r="12694" spans="1:3">
      <c r="A12694" s="21">
        <v>509</v>
      </c>
      <c r="B12694" s="6">
        <f>IF(ISNUMBER(B4173),INDEX($B$6722:$B$7921,B4173),0)</f>
        <v>0</v>
      </c>
      <c r="C12694" s="10"/>
    </row>
    <row r="12695" spans="1:3">
      <c r="A12695" s="21">
        <v>510</v>
      </c>
      <c r="B12695" s="6">
        <f>IF(ISNUMBER(B4174),INDEX($B$6722:$B$7921,B4174),0)</f>
        <v>0</v>
      </c>
      <c r="C12695" s="10"/>
    </row>
    <row r="12696" spans="1:3">
      <c r="A12696" s="21">
        <v>511</v>
      </c>
      <c r="B12696" s="6">
        <f>IF(ISNUMBER(B4175),INDEX($B$6722:$B$7921,B4175),0)</f>
        <v>0</v>
      </c>
      <c r="C12696" s="10"/>
    </row>
    <row r="12697" spans="1:3">
      <c r="A12697" s="21">
        <v>512</v>
      </c>
      <c r="B12697" s="6">
        <f>IF(ISNUMBER(B4176),INDEX($B$6722:$B$7921,B4176),0)</f>
        <v>0</v>
      </c>
      <c r="C12697" s="10"/>
    </row>
    <row r="12698" spans="1:3">
      <c r="A12698" s="21">
        <v>513</v>
      </c>
      <c r="B12698" s="6">
        <f>IF(ISNUMBER(B4177),INDEX($B$6722:$B$7921,B4177),0)</f>
        <v>0</v>
      </c>
      <c r="C12698" s="10"/>
    </row>
    <row r="12699" spans="1:3">
      <c r="A12699" s="21">
        <v>514</v>
      </c>
      <c r="B12699" s="6">
        <f>IF(ISNUMBER(B4178),INDEX($B$6722:$B$7921,B4178),0)</f>
        <v>0</v>
      </c>
      <c r="C12699" s="10"/>
    </row>
    <row r="12700" spans="1:3">
      <c r="A12700" s="21">
        <v>515</v>
      </c>
      <c r="B12700" s="6">
        <f>IF(ISNUMBER(B4179),INDEX($B$6722:$B$7921,B4179),0)</f>
        <v>0</v>
      </c>
      <c r="C12700" s="10"/>
    </row>
    <row r="12701" spans="1:3">
      <c r="A12701" s="21">
        <v>516</v>
      </c>
      <c r="B12701" s="6">
        <f>IF(ISNUMBER(B4180),INDEX($B$6722:$B$7921,B4180),0)</f>
        <v>0</v>
      </c>
      <c r="C12701" s="10"/>
    </row>
    <row r="12702" spans="1:3">
      <c r="A12702" s="21">
        <v>517</v>
      </c>
      <c r="B12702" s="6">
        <f>IF(ISNUMBER(B4181),INDEX($B$6722:$B$7921,B4181),0)</f>
        <v>0</v>
      </c>
      <c r="C12702" s="10"/>
    </row>
    <row r="12703" spans="1:3">
      <c r="A12703" s="21">
        <v>518</v>
      </c>
      <c r="B12703" s="6">
        <f>IF(ISNUMBER(B4182),INDEX($B$6722:$B$7921,B4182),0)</f>
        <v>0</v>
      </c>
      <c r="C12703" s="10"/>
    </row>
    <row r="12704" spans="1:3">
      <c r="A12704" s="21">
        <v>519</v>
      </c>
      <c r="B12704" s="6">
        <f>IF(ISNUMBER(B4183),INDEX($B$6722:$B$7921,B4183),0)</f>
        <v>0</v>
      </c>
      <c r="C12704" s="10"/>
    </row>
    <row r="12705" spans="1:3">
      <c r="A12705" s="21">
        <v>520</v>
      </c>
      <c r="B12705" s="6">
        <f>IF(ISNUMBER(B4184),INDEX($B$6722:$B$7921,B4184),0)</f>
        <v>0</v>
      </c>
      <c r="C12705" s="10"/>
    </row>
    <row r="12706" spans="1:3">
      <c r="A12706" s="21">
        <v>521</v>
      </c>
      <c r="B12706" s="6">
        <f>IF(ISNUMBER(B4185),INDEX($B$6722:$B$7921,B4185),0)</f>
        <v>0</v>
      </c>
      <c r="C12706" s="10"/>
    </row>
    <row r="12707" spans="1:3">
      <c r="A12707" s="21">
        <v>522</v>
      </c>
      <c r="B12707" s="6">
        <f>IF(ISNUMBER(B4186),INDEX($B$6722:$B$7921,B4186),0)</f>
        <v>0</v>
      </c>
      <c r="C12707" s="10"/>
    </row>
    <row r="12708" spans="1:3">
      <c r="A12708" s="21">
        <v>523</v>
      </c>
      <c r="B12708" s="6">
        <f>IF(ISNUMBER(B4187),INDEX($B$6722:$B$7921,B4187),0)</f>
        <v>0</v>
      </c>
      <c r="C12708" s="10"/>
    </row>
    <row r="12709" spans="1:3">
      <c r="A12709" s="21">
        <v>524</v>
      </c>
      <c r="B12709" s="6">
        <f>IF(ISNUMBER(B4188),INDEX($B$6722:$B$7921,B4188),0)</f>
        <v>0</v>
      </c>
      <c r="C12709" s="10"/>
    </row>
    <row r="12710" spans="1:3">
      <c r="A12710" s="21">
        <v>525</v>
      </c>
      <c r="B12710" s="6">
        <f>IF(ISNUMBER(B4189),INDEX($B$6722:$B$7921,B4189),0)</f>
        <v>0</v>
      </c>
      <c r="C12710" s="10"/>
    </row>
    <row r="12711" spans="1:3">
      <c r="A12711" s="21">
        <v>526</v>
      </c>
      <c r="B12711" s="6">
        <f>IF(ISNUMBER(B4190),INDEX($B$6722:$B$7921,B4190),0)</f>
        <v>0</v>
      </c>
      <c r="C12711" s="10"/>
    </row>
    <row r="12712" spans="1:3">
      <c r="A12712" s="21">
        <v>527</v>
      </c>
      <c r="B12712" s="6">
        <f>IF(ISNUMBER(B4191),INDEX($B$6722:$B$7921,B4191),0)</f>
        <v>0</v>
      </c>
      <c r="C12712" s="10"/>
    </row>
    <row r="12713" spans="1:3">
      <c r="A12713" s="21">
        <v>528</v>
      </c>
      <c r="B12713" s="6">
        <f>IF(ISNUMBER(B4192),INDEX($B$6722:$B$7921,B4192),0)</f>
        <v>0</v>
      </c>
      <c r="C12713" s="10"/>
    </row>
    <row r="12714" spans="1:3">
      <c r="A12714" s="21">
        <v>529</v>
      </c>
      <c r="B12714" s="6">
        <f>IF(ISNUMBER(B4193),INDEX($B$6722:$B$7921,B4193),0)</f>
        <v>0</v>
      </c>
      <c r="C12714" s="10"/>
    </row>
    <row r="12715" spans="1:3">
      <c r="A12715" s="21">
        <v>530</v>
      </c>
      <c r="B12715" s="6">
        <f>IF(ISNUMBER(B4194),INDEX($B$6722:$B$7921,B4194),0)</f>
        <v>0</v>
      </c>
      <c r="C12715" s="10"/>
    </row>
    <row r="12716" spans="1:3">
      <c r="A12716" s="21">
        <v>531</v>
      </c>
      <c r="B12716" s="6">
        <f>IF(ISNUMBER(B4195),INDEX($B$6722:$B$7921,B4195),0)</f>
        <v>0</v>
      </c>
      <c r="C12716" s="10"/>
    </row>
    <row r="12717" spans="1:3">
      <c r="A12717" s="21">
        <v>532</v>
      </c>
      <c r="B12717" s="6">
        <f>IF(ISNUMBER(B4196),INDEX($B$6722:$B$7921,B4196),0)</f>
        <v>0</v>
      </c>
      <c r="C12717" s="10"/>
    </row>
    <row r="12718" spans="1:3">
      <c r="A12718" s="21">
        <v>533</v>
      </c>
      <c r="B12718" s="6">
        <f>IF(ISNUMBER(B4197),INDEX($B$6722:$B$7921,B4197),0)</f>
        <v>0</v>
      </c>
      <c r="C12718" s="10"/>
    </row>
    <row r="12719" spans="1:3">
      <c r="A12719" s="21">
        <v>534</v>
      </c>
      <c r="B12719" s="6">
        <f>IF(ISNUMBER(B4198),INDEX($B$6722:$B$7921,B4198),0)</f>
        <v>0</v>
      </c>
      <c r="C12719" s="10"/>
    </row>
    <row r="12720" spans="1:3">
      <c r="A12720" s="21">
        <v>535</v>
      </c>
      <c r="B12720" s="6">
        <f>IF(ISNUMBER(B4199),INDEX($B$6722:$B$7921,B4199),0)</f>
        <v>0</v>
      </c>
      <c r="C12720" s="10"/>
    </row>
    <row r="12721" spans="1:3">
      <c r="A12721" s="21">
        <v>536</v>
      </c>
      <c r="B12721" s="6">
        <f>IF(ISNUMBER(B4200),INDEX($B$6722:$B$7921,B4200),0)</f>
        <v>0</v>
      </c>
      <c r="C12721" s="10"/>
    </row>
    <row r="12722" spans="1:3">
      <c r="A12722" s="21">
        <v>537</v>
      </c>
      <c r="B12722" s="6">
        <f>IF(ISNUMBER(B4201),INDEX($B$6722:$B$7921,B4201),0)</f>
        <v>0</v>
      </c>
      <c r="C12722" s="10"/>
    </row>
    <row r="12723" spans="1:3">
      <c r="A12723" s="21">
        <v>538</v>
      </c>
      <c r="B12723" s="6">
        <f>IF(ISNUMBER(B4202),INDEX($B$6722:$B$7921,B4202),0)</f>
        <v>0</v>
      </c>
      <c r="C12723" s="10"/>
    </row>
    <row r="12724" spans="1:3">
      <c r="A12724" s="21">
        <v>539</v>
      </c>
      <c r="B12724" s="6">
        <f>IF(ISNUMBER(B4203),INDEX($B$6722:$B$7921,B4203),0)</f>
        <v>0</v>
      </c>
      <c r="C12724" s="10"/>
    </row>
    <row r="12725" spans="1:3">
      <c r="A12725" s="21">
        <v>540</v>
      </c>
      <c r="B12725" s="6">
        <f>IF(ISNUMBER(B4204),INDEX($B$6722:$B$7921,B4204),0)</f>
        <v>0</v>
      </c>
      <c r="C12725" s="10"/>
    </row>
    <row r="12726" spans="1:3">
      <c r="A12726" s="21">
        <v>541</v>
      </c>
      <c r="B12726" s="6">
        <f>IF(ISNUMBER(B4205),INDEX($B$6722:$B$7921,B4205),0)</f>
        <v>0</v>
      </c>
      <c r="C12726" s="10"/>
    </row>
    <row r="12727" spans="1:3">
      <c r="A12727" s="21">
        <v>542</v>
      </c>
      <c r="B12727" s="6">
        <f>IF(ISNUMBER(B4206),INDEX($B$6722:$B$7921,B4206),0)</f>
        <v>0</v>
      </c>
      <c r="C12727" s="10"/>
    </row>
    <row r="12728" spans="1:3">
      <c r="A12728" s="21">
        <v>543</v>
      </c>
      <c r="B12728" s="6">
        <f>IF(ISNUMBER(B4207),INDEX($B$6722:$B$7921,B4207),0)</f>
        <v>0</v>
      </c>
      <c r="C12728" s="10"/>
    </row>
    <row r="12729" spans="1:3">
      <c r="A12729" s="21">
        <v>544</v>
      </c>
      <c r="B12729" s="6">
        <f>IF(ISNUMBER(B4208),INDEX($B$6722:$B$7921,B4208),0)</f>
        <v>0</v>
      </c>
      <c r="C12729" s="10"/>
    </row>
    <row r="12730" spans="1:3">
      <c r="A12730" s="21">
        <v>545</v>
      </c>
      <c r="B12730" s="6">
        <f>IF(ISNUMBER(B4209),INDEX($B$6722:$B$7921,B4209),0)</f>
        <v>0</v>
      </c>
      <c r="C12730" s="10"/>
    </row>
    <row r="12731" spans="1:3">
      <c r="A12731" s="21">
        <v>546</v>
      </c>
      <c r="B12731" s="6">
        <f>IF(ISNUMBER(B4210),INDEX($B$6722:$B$7921,B4210),0)</f>
        <v>0</v>
      </c>
      <c r="C12731" s="10"/>
    </row>
    <row r="12732" spans="1:3">
      <c r="A12732" s="21">
        <v>547</v>
      </c>
      <c r="B12732" s="6">
        <f>IF(ISNUMBER(B4211),INDEX($B$6722:$B$7921,B4211),0)</f>
        <v>0</v>
      </c>
      <c r="C12732" s="10"/>
    </row>
    <row r="12733" spans="1:3">
      <c r="A12733" s="21">
        <v>548</v>
      </c>
      <c r="B12733" s="6">
        <f>IF(ISNUMBER(B4212),INDEX($B$6722:$B$7921,B4212),0)</f>
        <v>0</v>
      </c>
      <c r="C12733" s="10"/>
    </row>
    <row r="12734" spans="1:3">
      <c r="A12734" s="21">
        <v>549</v>
      </c>
      <c r="B12734" s="6">
        <f>IF(ISNUMBER(B4213),INDEX($B$6722:$B$7921,B4213),0)</f>
        <v>0</v>
      </c>
      <c r="C12734" s="10"/>
    </row>
    <row r="12735" spans="1:3">
      <c r="A12735" s="21">
        <v>550</v>
      </c>
      <c r="B12735" s="6">
        <f>IF(ISNUMBER(B4214),INDEX($B$6722:$B$7921,B4214),0)</f>
        <v>0</v>
      </c>
      <c r="C12735" s="10"/>
    </row>
    <row r="12736" spans="1:3">
      <c r="A12736" s="21">
        <v>551</v>
      </c>
      <c r="B12736" s="6">
        <f>IF(ISNUMBER(B4215),INDEX($B$6722:$B$7921,B4215),0)</f>
        <v>0</v>
      </c>
      <c r="C12736" s="10"/>
    </row>
    <row r="12737" spans="1:3">
      <c r="A12737" s="21">
        <v>552</v>
      </c>
      <c r="B12737" s="6">
        <f>IF(ISNUMBER(B4216),INDEX($B$6722:$B$7921,B4216),0)</f>
        <v>0</v>
      </c>
      <c r="C12737" s="10"/>
    </row>
    <row r="12738" spans="1:3">
      <c r="A12738" s="21">
        <v>553</v>
      </c>
      <c r="B12738" s="6">
        <f>IF(ISNUMBER(B4217),INDEX($B$6722:$B$7921,B4217),0)</f>
        <v>0</v>
      </c>
      <c r="C12738" s="10"/>
    </row>
    <row r="12739" spans="1:3">
      <c r="A12739" s="21">
        <v>554</v>
      </c>
      <c r="B12739" s="6">
        <f>IF(ISNUMBER(B4218),INDEX($B$6722:$B$7921,B4218),0)</f>
        <v>0</v>
      </c>
      <c r="C12739" s="10"/>
    </row>
    <row r="12740" spans="1:3">
      <c r="A12740" s="21">
        <v>555</v>
      </c>
      <c r="B12740" s="6">
        <f>IF(ISNUMBER(B4219),INDEX($B$6722:$B$7921,B4219),0)</f>
        <v>0</v>
      </c>
      <c r="C12740" s="10"/>
    </row>
    <row r="12741" spans="1:3">
      <c r="A12741" s="21">
        <v>556</v>
      </c>
      <c r="B12741" s="6">
        <f>IF(ISNUMBER(B4220),INDEX($B$6722:$B$7921,B4220),0)</f>
        <v>0</v>
      </c>
      <c r="C12741" s="10"/>
    </row>
    <row r="12742" spans="1:3">
      <c r="A12742" s="21">
        <v>557</v>
      </c>
      <c r="B12742" s="6">
        <f>IF(ISNUMBER(B4221),INDEX($B$6722:$B$7921,B4221),0)</f>
        <v>0</v>
      </c>
      <c r="C12742" s="10"/>
    </row>
    <row r="12743" spans="1:3">
      <c r="A12743" s="21">
        <v>558</v>
      </c>
      <c r="B12743" s="6">
        <f>IF(ISNUMBER(B4222),INDEX($B$6722:$B$7921,B4222),0)</f>
        <v>0</v>
      </c>
      <c r="C12743" s="10"/>
    </row>
    <row r="12744" spans="1:3">
      <c r="A12744" s="21">
        <v>559</v>
      </c>
      <c r="B12744" s="6">
        <f>IF(ISNUMBER(B4223),INDEX($B$6722:$B$7921,B4223),0)</f>
        <v>0</v>
      </c>
      <c r="C12744" s="10"/>
    </row>
    <row r="12745" spans="1:3">
      <c r="A12745" s="21">
        <v>560</v>
      </c>
      <c r="B12745" s="6">
        <f>IF(ISNUMBER(B4224),INDEX($B$6722:$B$7921,B4224),0)</f>
        <v>0</v>
      </c>
      <c r="C12745" s="10"/>
    </row>
    <row r="12746" spans="1:3">
      <c r="A12746" s="21">
        <v>561</v>
      </c>
      <c r="B12746" s="6">
        <f>IF(ISNUMBER(B4225),INDEX($B$6722:$B$7921,B4225),0)</f>
        <v>0</v>
      </c>
      <c r="C12746" s="10"/>
    </row>
    <row r="12747" spans="1:3">
      <c r="A12747" s="21">
        <v>562</v>
      </c>
      <c r="B12747" s="6">
        <f>IF(ISNUMBER(B4226),INDEX($B$6722:$B$7921,B4226),0)</f>
        <v>0</v>
      </c>
      <c r="C12747" s="10"/>
    </row>
    <row r="12748" spans="1:3">
      <c r="A12748" s="21">
        <v>563</v>
      </c>
      <c r="B12748" s="6">
        <f>IF(ISNUMBER(B4227),INDEX($B$6722:$B$7921,B4227),0)</f>
        <v>0</v>
      </c>
      <c r="C12748" s="10"/>
    </row>
    <row r="12749" spans="1:3">
      <c r="A12749" s="21">
        <v>564</v>
      </c>
      <c r="B12749" s="6">
        <f>IF(ISNUMBER(B4228),INDEX($B$6722:$B$7921,B4228),0)</f>
        <v>0</v>
      </c>
      <c r="C12749" s="10"/>
    </row>
    <row r="12750" spans="1:3">
      <c r="A12750" s="21">
        <v>565</v>
      </c>
      <c r="B12750" s="6">
        <f>IF(ISNUMBER(B4229),INDEX($B$6722:$B$7921,B4229),0)</f>
        <v>0</v>
      </c>
      <c r="C12750" s="10"/>
    </row>
    <row r="12751" spans="1:3">
      <c r="A12751" s="21">
        <v>566</v>
      </c>
      <c r="B12751" s="6">
        <f>IF(ISNUMBER(B4230),INDEX($B$6722:$B$7921,B4230),0)</f>
        <v>0</v>
      </c>
      <c r="C12751" s="10"/>
    </row>
    <row r="12752" spans="1:3">
      <c r="A12752" s="21">
        <v>567</v>
      </c>
      <c r="B12752" s="6">
        <f>IF(ISNUMBER(B4231),INDEX($B$6722:$B$7921,B4231),0)</f>
        <v>0</v>
      </c>
      <c r="C12752" s="10"/>
    </row>
    <row r="12753" spans="1:3">
      <c r="A12753" s="21">
        <v>568</v>
      </c>
      <c r="B12753" s="6">
        <f>IF(ISNUMBER(B4232),INDEX($B$6722:$B$7921,B4232),0)</f>
        <v>0</v>
      </c>
      <c r="C12753" s="10"/>
    </row>
    <row r="12754" spans="1:3">
      <c r="A12754" s="21">
        <v>569</v>
      </c>
      <c r="B12754" s="6">
        <f>IF(ISNUMBER(B4233),INDEX($B$6722:$B$7921,B4233),0)</f>
        <v>0</v>
      </c>
      <c r="C12754" s="10"/>
    </row>
    <row r="12755" spans="1:3">
      <c r="A12755" s="21">
        <v>570</v>
      </c>
      <c r="B12755" s="6">
        <f>IF(ISNUMBER(B4234),INDEX($B$6722:$B$7921,B4234),0)</f>
        <v>0</v>
      </c>
      <c r="C12755" s="10"/>
    </row>
    <row r="12756" spans="1:3">
      <c r="A12756" s="21">
        <v>571</v>
      </c>
      <c r="B12756" s="6">
        <f>IF(ISNUMBER(B4235),INDEX($B$6722:$B$7921,B4235),0)</f>
        <v>0</v>
      </c>
      <c r="C12756" s="10"/>
    </row>
    <row r="12757" spans="1:3">
      <c r="A12757" s="21">
        <v>572</v>
      </c>
      <c r="B12757" s="6">
        <f>IF(ISNUMBER(B4236),INDEX($B$6722:$B$7921,B4236),0)</f>
        <v>0</v>
      </c>
      <c r="C12757" s="10"/>
    </row>
    <row r="12758" spans="1:3">
      <c r="A12758" s="21">
        <v>573</v>
      </c>
      <c r="B12758" s="6">
        <f>IF(ISNUMBER(B4237),INDEX($B$6722:$B$7921,B4237),0)</f>
        <v>0</v>
      </c>
      <c r="C12758" s="10"/>
    </row>
    <row r="12759" spans="1:3">
      <c r="A12759" s="21">
        <v>574</v>
      </c>
      <c r="B12759" s="6">
        <f>IF(ISNUMBER(B4238),INDEX($B$6722:$B$7921,B4238),0)</f>
        <v>0</v>
      </c>
      <c r="C12759" s="10"/>
    </row>
    <row r="12760" spans="1:3">
      <c r="A12760" s="21">
        <v>575</v>
      </c>
      <c r="B12760" s="6">
        <f>IF(ISNUMBER(B4239),INDEX($B$6722:$B$7921,B4239),0)</f>
        <v>0</v>
      </c>
      <c r="C12760" s="10"/>
    </row>
    <row r="12761" spans="1:3">
      <c r="A12761" s="21">
        <v>576</v>
      </c>
      <c r="B12761" s="6">
        <f>IF(ISNUMBER(B4240),INDEX($B$6722:$B$7921,B4240),0)</f>
        <v>0</v>
      </c>
      <c r="C12761" s="10"/>
    </row>
    <row r="12762" spans="1:3">
      <c r="A12762" s="21">
        <v>577</v>
      </c>
      <c r="B12762" s="6">
        <f>IF(ISNUMBER(B4241),INDEX($B$6722:$B$7921,B4241),0)</f>
        <v>0</v>
      </c>
      <c r="C12762" s="10"/>
    </row>
    <row r="12763" spans="1:3">
      <c r="A12763" s="21">
        <v>578</v>
      </c>
      <c r="B12763" s="6">
        <f>IF(ISNUMBER(B4242),INDEX($B$6722:$B$7921,B4242),0)</f>
        <v>0</v>
      </c>
      <c r="C12763" s="10"/>
    </row>
    <row r="12764" spans="1:3">
      <c r="A12764" s="21">
        <v>579</v>
      </c>
      <c r="B12764" s="6">
        <f>IF(ISNUMBER(B4243),INDEX($B$6722:$B$7921,B4243),0)</f>
        <v>0</v>
      </c>
      <c r="C12764" s="10"/>
    </row>
    <row r="12765" spans="1:3">
      <c r="A12765" s="21">
        <v>580</v>
      </c>
      <c r="B12765" s="6">
        <f>IF(ISNUMBER(B4244),INDEX($B$6722:$B$7921,B4244),0)</f>
        <v>0</v>
      </c>
      <c r="C12765" s="10"/>
    </row>
    <row r="12766" spans="1:3">
      <c r="A12766" s="21">
        <v>581</v>
      </c>
      <c r="B12766" s="6">
        <f>IF(ISNUMBER(B4245),INDEX($B$6722:$B$7921,B4245),0)</f>
        <v>0</v>
      </c>
      <c r="C12766" s="10"/>
    </row>
    <row r="12767" spans="1:3">
      <c r="A12767" s="21">
        <v>582</v>
      </c>
      <c r="B12767" s="6">
        <f>IF(ISNUMBER(B4246),INDEX($B$6722:$B$7921,B4246),0)</f>
        <v>0</v>
      </c>
      <c r="C12767" s="10"/>
    </row>
    <row r="12768" spans="1:3">
      <c r="A12768" s="21">
        <v>583</v>
      </c>
      <c r="B12768" s="6">
        <f>IF(ISNUMBER(B4247),INDEX($B$6722:$B$7921,B4247),0)</f>
        <v>0</v>
      </c>
      <c r="C12768" s="10"/>
    </row>
    <row r="12769" spans="1:3">
      <c r="A12769" s="21">
        <v>584</v>
      </c>
      <c r="B12769" s="6">
        <f>IF(ISNUMBER(B4248),INDEX($B$6722:$B$7921,B4248),0)</f>
        <v>0</v>
      </c>
      <c r="C12769" s="10"/>
    </row>
    <row r="12770" spans="1:3">
      <c r="A12770" s="21">
        <v>585</v>
      </c>
      <c r="B12770" s="6">
        <f>IF(ISNUMBER(B4249),INDEX($B$6722:$B$7921,B4249),0)</f>
        <v>0</v>
      </c>
      <c r="C12770" s="10"/>
    </row>
    <row r="12771" spans="1:3">
      <c r="A12771" s="21">
        <v>586</v>
      </c>
      <c r="B12771" s="6">
        <f>IF(ISNUMBER(B4250),INDEX($B$6722:$B$7921,B4250),0)</f>
        <v>0</v>
      </c>
      <c r="C12771" s="10"/>
    </row>
    <row r="12772" spans="1:3">
      <c r="A12772" s="21">
        <v>587</v>
      </c>
      <c r="B12772" s="6">
        <f>IF(ISNUMBER(B4251),INDEX($B$6722:$B$7921,B4251),0)</f>
        <v>0</v>
      </c>
      <c r="C12772" s="10"/>
    </row>
    <row r="12773" spans="1:3">
      <c r="A12773" s="21">
        <v>588</v>
      </c>
      <c r="B12773" s="6">
        <f>IF(ISNUMBER(B4252),INDEX($B$6722:$B$7921,B4252),0)</f>
        <v>0</v>
      </c>
      <c r="C12773" s="10"/>
    </row>
    <row r="12774" spans="1:3">
      <c r="A12774" s="21">
        <v>589</v>
      </c>
      <c r="B12774" s="6">
        <f>IF(ISNUMBER(B4253),INDEX($B$6722:$B$7921,B4253),0)</f>
        <v>0</v>
      </c>
      <c r="C12774" s="10"/>
    </row>
    <row r="12775" spans="1:3">
      <c r="A12775" s="21">
        <v>590</v>
      </c>
      <c r="B12775" s="6">
        <f>IF(ISNUMBER(B4254),INDEX($B$6722:$B$7921,B4254),0)</f>
        <v>0</v>
      </c>
      <c r="C12775" s="10"/>
    </row>
    <row r="12776" spans="1:3">
      <c r="A12776" s="21">
        <v>591</v>
      </c>
      <c r="B12776" s="6">
        <f>IF(ISNUMBER(B4255),INDEX($B$6722:$B$7921,B4255),0)</f>
        <v>0</v>
      </c>
      <c r="C12776" s="10"/>
    </row>
    <row r="12777" spans="1:3">
      <c r="A12777" s="21">
        <v>592</v>
      </c>
      <c r="B12777" s="6">
        <f>IF(ISNUMBER(B4256),INDEX($B$6722:$B$7921,B4256),0)</f>
        <v>0</v>
      </c>
      <c r="C12777" s="10"/>
    </row>
    <row r="12778" spans="1:3">
      <c r="A12778" s="21">
        <v>593</v>
      </c>
      <c r="B12778" s="6">
        <f>IF(ISNUMBER(B4257),INDEX($B$6722:$B$7921,B4257),0)</f>
        <v>0</v>
      </c>
      <c r="C12778" s="10"/>
    </row>
    <row r="12779" spans="1:3">
      <c r="A12779" s="21">
        <v>594</v>
      </c>
      <c r="B12779" s="6">
        <f>IF(ISNUMBER(B4258),INDEX($B$6722:$B$7921,B4258),0)</f>
        <v>0</v>
      </c>
      <c r="C12779" s="10"/>
    </row>
    <row r="12780" spans="1:3">
      <c r="A12780" s="21">
        <v>595</v>
      </c>
      <c r="B12780" s="6">
        <f>IF(ISNUMBER(B4259),INDEX($B$6722:$B$7921,B4259),0)</f>
        <v>0</v>
      </c>
      <c r="C12780" s="10"/>
    </row>
    <row r="12781" spans="1:3">
      <c r="A12781" s="21">
        <v>596</v>
      </c>
      <c r="B12781" s="6">
        <f>IF(ISNUMBER(B4260),INDEX($B$6722:$B$7921,B4260),0)</f>
        <v>0</v>
      </c>
      <c r="C12781" s="10"/>
    </row>
    <row r="12782" spans="1:3">
      <c r="A12782" s="21">
        <v>597</v>
      </c>
      <c r="B12782" s="6">
        <f>IF(ISNUMBER(B4261),INDEX($B$6722:$B$7921,B4261),0)</f>
        <v>0</v>
      </c>
      <c r="C12782" s="10"/>
    </row>
    <row r="12783" spans="1:3">
      <c r="A12783" s="21">
        <v>598</v>
      </c>
      <c r="B12783" s="6">
        <f>IF(ISNUMBER(B4262),INDEX($B$6722:$B$7921,B4262),0)</f>
        <v>0</v>
      </c>
      <c r="C12783" s="10"/>
    </row>
    <row r="12784" spans="1:3">
      <c r="A12784" s="21">
        <v>599</v>
      </c>
      <c r="B12784" s="6">
        <f>IF(ISNUMBER(B4263),INDEX($B$6722:$B$7921,B4263),0)</f>
        <v>0</v>
      </c>
      <c r="C12784" s="10"/>
    </row>
    <row r="12785" spans="1:3">
      <c r="A12785" s="21">
        <v>600</v>
      </c>
      <c r="B12785" s="6">
        <f>IF(ISNUMBER(B4264),INDEX($B$6722:$B$7921,B4264),0)</f>
        <v>0</v>
      </c>
      <c r="C12785" s="10"/>
    </row>
    <row r="12787" spans="1:3" ht="21" customHeight="1">
      <c r="A12787" s="1" t="s">
        <v>491</v>
      </c>
    </row>
    <row r="12788" spans="1:3">
      <c r="A12788" s="2" t="s">
        <v>255</v>
      </c>
    </row>
    <row r="12789" spans="1:3">
      <c r="A12789" s="12" t="s">
        <v>437</v>
      </c>
    </row>
    <row r="12790" spans="1:3">
      <c r="A12790" s="12" t="s">
        <v>472</v>
      </c>
    </row>
    <row r="12791" spans="1:3">
      <c r="A12791" s="2" t="s">
        <v>473</v>
      </c>
    </row>
    <row r="12793" spans="1:3">
      <c r="B12793" s="3" t="s">
        <v>492</v>
      </c>
    </row>
    <row r="12794" spans="1:3">
      <c r="A12794" s="21">
        <v>1</v>
      </c>
      <c r="B12794" s="6">
        <f>IF(ISNUMBER(B620),MAX(0,INDEX('913:913'!$F$6:$F$1205,B620)),0)</f>
        <v>0</v>
      </c>
      <c r="C12794" s="10"/>
    </row>
    <row r="12795" spans="1:3">
      <c r="A12795" s="21">
        <v>2</v>
      </c>
      <c r="B12795" s="6">
        <f>IF(ISNUMBER(B621),MAX(0,INDEX('913:913'!$F$6:$F$1205,B621)),0)</f>
        <v>0</v>
      </c>
      <c r="C12795" s="10"/>
    </row>
    <row r="12796" spans="1:3">
      <c r="A12796" s="21">
        <v>3</v>
      </c>
      <c r="B12796" s="6">
        <f>IF(ISNUMBER(B622),MAX(0,INDEX('913:913'!$F$6:$F$1205,B622)),0)</f>
        <v>0</v>
      </c>
      <c r="C12796" s="10"/>
    </row>
    <row r="12797" spans="1:3">
      <c r="A12797" s="21">
        <v>4</v>
      </c>
      <c r="B12797" s="6">
        <f>IF(ISNUMBER(B623),MAX(0,INDEX('913:913'!$F$6:$F$1205,B623)),0)</f>
        <v>0</v>
      </c>
      <c r="C12797" s="10"/>
    </row>
    <row r="12798" spans="1:3">
      <c r="A12798" s="21">
        <v>5</v>
      </c>
      <c r="B12798" s="6">
        <f>IF(ISNUMBER(B624),MAX(0,INDEX('913:913'!$F$6:$F$1205,B624)),0)</f>
        <v>0</v>
      </c>
      <c r="C12798" s="10"/>
    </row>
    <row r="12799" spans="1:3">
      <c r="A12799" s="21">
        <v>6</v>
      </c>
      <c r="B12799" s="6">
        <f>IF(ISNUMBER(B625),MAX(0,INDEX('913:913'!$F$6:$F$1205,B625)),0)</f>
        <v>0</v>
      </c>
      <c r="C12799" s="10"/>
    </row>
    <row r="12800" spans="1:3">
      <c r="A12800" s="21">
        <v>7</v>
      </c>
      <c r="B12800" s="6">
        <f>IF(ISNUMBER(B626),MAX(0,INDEX('913:913'!$F$6:$F$1205,B626)),0)</f>
        <v>0</v>
      </c>
      <c r="C12800" s="10"/>
    </row>
    <row r="12801" spans="1:3">
      <c r="A12801" s="21">
        <v>8</v>
      </c>
      <c r="B12801" s="6">
        <f>IF(ISNUMBER(B627),MAX(0,INDEX('913:913'!$F$6:$F$1205,B627)),0)</f>
        <v>0</v>
      </c>
      <c r="C12801" s="10"/>
    </row>
    <row r="12802" spans="1:3">
      <c r="A12802" s="21">
        <v>9</v>
      </c>
      <c r="B12802" s="6">
        <f>IF(ISNUMBER(B628),MAX(0,INDEX('913:913'!$F$6:$F$1205,B628)),0)</f>
        <v>0</v>
      </c>
      <c r="C12802" s="10"/>
    </row>
    <row r="12803" spans="1:3">
      <c r="A12803" s="21">
        <v>10</v>
      </c>
      <c r="B12803" s="6">
        <f>IF(ISNUMBER(B629),MAX(0,INDEX('913:913'!$F$6:$F$1205,B629)),0)</f>
        <v>0</v>
      </c>
      <c r="C12803" s="10"/>
    </row>
    <row r="12804" spans="1:3">
      <c r="A12804" s="21">
        <v>11</v>
      </c>
      <c r="B12804" s="6">
        <f>IF(ISNUMBER(B630),MAX(0,INDEX('913:913'!$F$6:$F$1205,B630)),0)</f>
        <v>0</v>
      </c>
      <c r="C12804" s="10"/>
    </row>
    <row r="12805" spans="1:3">
      <c r="A12805" s="21">
        <v>12</v>
      </c>
      <c r="B12805" s="6">
        <f>IF(ISNUMBER(B631),MAX(0,INDEX('913:913'!$F$6:$F$1205,B631)),0)</f>
        <v>0</v>
      </c>
      <c r="C12805" s="10"/>
    </row>
    <row r="12806" spans="1:3">
      <c r="A12806" s="21">
        <v>13</v>
      </c>
      <c r="B12806" s="6">
        <f>IF(ISNUMBER(B632),MAX(0,INDEX('913:913'!$F$6:$F$1205,B632)),0)</f>
        <v>0</v>
      </c>
      <c r="C12806" s="10"/>
    </row>
    <row r="12807" spans="1:3">
      <c r="A12807" s="21">
        <v>14</v>
      </c>
      <c r="B12807" s="6">
        <f>IF(ISNUMBER(B633),MAX(0,INDEX('913:913'!$F$6:$F$1205,B633)),0)</f>
        <v>0</v>
      </c>
      <c r="C12807" s="10"/>
    </row>
    <row r="12808" spans="1:3">
      <c r="A12808" s="21">
        <v>15</v>
      </c>
      <c r="B12808" s="6">
        <f>IF(ISNUMBER(B634),MAX(0,INDEX('913:913'!$F$6:$F$1205,B634)),0)</f>
        <v>0</v>
      </c>
      <c r="C12808" s="10"/>
    </row>
    <row r="12809" spans="1:3">
      <c r="A12809" s="21">
        <v>16</v>
      </c>
      <c r="B12809" s="6">
        <f>IF(ISNUMBER(B635),MAX(0,INDEX('913:913'!$F$6:$F$1205,B635)),0)</f>
        <v>0</v>
      </c>
      <c r="C12809" s="10"/>
    </row>
    <row r="12810" spans="1:3">
      <c r="A12810" s="21">
        <v>17</v>
      </c>
      <c r="B12810" s="6">
        <f>IF(ISNUMBER(B636),MAX(0,INDEX('913:913'!$F$6:$F$1205,B636)),0)</f>
        <v>0</v>
      </c>
      <c r="C12810" s="10"/>
    </row>
    <row r="12811" spans="1:3">
      <c r="A12811" s="21">
        <v>18</v>
      </c>
      <c r="B12811" s="6">
        <f>IF(ISNUMBER(B637),MAX(0,INDEX('913:913'!$F$6:$F$1205,B637)),0)</f>
        <v>0</v>
      </c>
      <c r="C12811" s="10"/>
    </row>
    <row r="12812" spans="1:3">
      <c r="A12812" s="21">
        <v>19</v>
      </c>
      <c r="B12812" s="6">
        <f>IF(ISNUMBER(B638),MAX(0,INDEX('913:913'!$F$6:$F$1205,B638)),0)</f>
        <v>0</v>
      </c>
      <c r="C12812" s="10"/>
    </row>
    <row r="12813" spans="1:3">
      <c r="A12813" s="21">
        <v>20</v>
      </c>
      <c r="B12813" s="6">
        <f>IF(ISNUMBER(B639),MAX(0,INDEX('913:913'!$F$6:$F$1205,B639)),0)</f>
        <v>0</v>
      </c>
      <c r="C12813" s="10"/>
    </row>
    <row r="12814" spans="1:3">
      <c r="A12814" s="21">
        <v>21</v>
      </c>
      <c r="B12814" s="6">
        <f>IF(ISNUMBER(B640),MAX(0,INDEX('913:913'!$F$6:$F$1205,B640)),0)</f>
        <v>0</v>
      </c>
      <c r="C12814" s="10"/>
    </row>
    <row r="12815" spans="1:3">
      <c r="A12815" s="21">
        <v>22</v>
      </c>
      <c r="B12815" s="6">
        <f>IF(ISNUMBER(B641),MAX(0,INDEX('913:913'!$F$6:$F$1205,B641)),0)</f>
        <v>0</v>
      </c>
      <c r="C12815" s="10"/>
    </row>
    <row r="12816" spans="1:3">
      <c r="A12816" s="21">
        <v>23</v>
      </c>
      <c r="B12816" s="6">
        <f>IF(ISNUMBER(B642),MAX(0,INDEX('913:913'!$F$6:$F$1205,B642)),0)</f>
        <v>0</v>
      </c>
      <c r="C12816" s="10"/>
    </row>
    <row r="12817" spans="1:3">
      <c r="A12817" s="21">
        <v>24</v>
      </c>
      <c r="B12817" s="6">
        <f>IF(ISNUMBER(B643),MAX(0,INDEX('913:913'!$F$6:$F$1205,B643)),0)</f>
        <v>0</v>
      </c>
      <c r="C12817" s="10"/>
    </row>
    <row r="12818" spans="1:3">
      <c r="A12818" s="21">
        <v>25</v>
      </c>
      <c r="B12818" s="6">
        <f>IF(ISNUMBER(B644),MAX(0,INDEX('913:913'!$F$6:$F$1205,B644)),0)</f>
        <v>0</v>
      </c>
      <c r="C12818" s="10"/>
    </row>
    <row r="12819" spans="1:3">
      <c r="A12819" s="21">
        <v>26</v>
      </c>
      <c r="B12819" s="6">
        <f>IF(ISNUMBER(B645),MAX(0,INDEX('913:913'!$F$6:$F$1205,B645)),0)</f>
        <v>0</v>
      </c>
      <c r="C12819" s="10"/>
    </row>
    <row r="12820" spans="1:3">
      <c r="A12820" s="21">
        <v>27</v>
      </c>
      <c r="B12820" s="6">
        <f>IF(ISNUMBER(B646),MAX(0,INDEX('913:913'!$F$6:$F$1205,B646)),0)</f>
        <v>0</v>
      </c>
      <c r="C12820" s="10"/>
    </row>
    <row r="12821" spans="1:3">
      <c r="A12821" s="21">
        <v>28</v>
      </c>
      <c r="B12821" s="6">
        <f>IF(ISNUMBER(B647),MAX(0,INDEX('913:913'!$F$6:$F$1205,B647)),0)</f>
        <v>0</v>
      </c>
      <c r="C12821" s="10"/>
    </row>
    <row r="12822" spans="1:3">
      <c r="A12822" s="21">
        <v>29</v>
      </c>
      <c r="B12822" s="6">
        <f>IF(ISNUMBER(B648),MAX(0,INDEX('913:913'!$F$6:$F$1205,B648)),0)</f>
        <v>0</v>
      </c>
      <c r="C12822" s="10"/>
    </row>
    <row r="12823" spans="1:3">
      <c r="A12823" s="21">
        <v>30</v>
      </c>
      <c r="B12823" s="6">
        <f>IF(ISNUMBER(B649),MAX(0,INDEX('913:913'!$F$6:$F$1205,B649)),0)</f>
        <v>0</v>
      </c>
      <c r="C12823" s="10"/>
    </row>
    <row r="12824" spans="1:3">
      <c r="A12824" s="21">
        <v>31</v>
      </c>
      <c r="B12824" s="6">
        <f>IF(ISNUMBER(B650),MAX(0,INDEX('913:913'!$F$6:$F$1205,B650)),0)</f>
        <v>0</v>
      </c>
      <c r="C12824" s="10"/>
    </row>
    <row r="12825" spans="1:3">
      <c r="A12825" s="21">
        <v>32</v>
      </c>
      <c r="B12825" s="6">
        <f>IF(ISNUMBER(B651),MAX(0,INDEX('913:913'!$F$6:$F$1205,B651)),0)</f>
        <v>0</v>
      </c>
      <c r="C12825" s="10"/>
    </row>
    <row r="12826" spans="1:3">
      <c r="A12826" s="21">
        <v>33</v>
      </c>
      <c r="B12826" s="6">
        <f>IF(ISNUMBER(B652),MAX(0,INDEX('913:913'!$F$6:$F$1205,B652)),0)</f>
        <v>0</v>
      </c>
      <c r="C12826" s="10"/>
    </row>
    <row r="12827" spans="1:3">
      <c r="A12827" s="21">
        <v>34</v>
      </c>
      <c r="B12827" s="6">
        <f>IF(ISNUMBER(B653),MAX(0,INDEX('913:913'!$F$6:$F$1205,B653)),0)</f>
        <v>0</v>
      </c>
      <c r="C12827" s="10"/>
    </row>
    <row r="12828" spans="1:3">
      <c r="A12828" s="21">
        <v>35</v>
      </c>
      <c r="B12828" s="6">
        <f>IF(ISNUMBER(B654),MAX(0,INDEX('913:913'!$F$6:$F$1205,B654)),0)</f>
        <v>0</v>
      </c>
      <c r="C12828" s="10"/>
    </row>
    <row r="12829" spans="1:3">
      <c r="A12829" s="21">
        <v>36</v>
      </c>
      <c r="B12829" s="6">
        <f>IF(ISNUMBER(B655),MAX(0,INDEX('913:913'!$F$6:$F$1205,B655)),0)</f>
        <v>0</v>
      </c>
      <c r="C12829" s="10"/>
    </row>
    <row r="12830" spans="1:3">
      <c r="A12830" s="21">
        <v>37</v>
      </c>
      <c r="B12830" s="6">
        <f>IF(ISNUMBER(B656),MAX(0,INDEX('913:913'!$F$6:$F$1205,B656)),0)</f>
        <v>0</v>
      </c>
      <c r="C12830" s="10"/>
    </row>
    <row r="12831" spans="1:3">
      <c r="A12831" s="21">
        <v>38</v>
      </c>
      <c r="B12831" s="6">
        <f>IF(ISNUMBER(B657),MAX(0,INDEX('913:913'!$F$6:$F$1205,B657)),0)</f>
        <v>0</v>
      </c>
      <c r="C12831" s="10"/>
    </row>
    <row r="12832" spans="1:3">
      <c r="A12832" s="21">
        <v>39</v>
      </c>
      <c r="B12832" s="6">
        <f>IF(ISNUMBER(B658),MAX(0,INDEX('913:913'!$F$6:$F$1205,B658)),0)</f>
        <v>0</v>
      </c>
      <c r="C12832" s="10"/>
    </row>
    <row r="12833" spans="1:3">
      <c r="A12833" s="21">
        <v>40</v>
      </c>
      <c r="B12833" s="6">
        <f>IF(ISNUMBER(B659),MAX(0,INDEX('913:913'!$F$6:$F$1205,B659)),0)</f>
        <v>0</v>
      </c>
      <c r="C12833" s="10"/>
    </row>
    <row r="12834" spans="1:3">
      <c r="A12834" s="21">
        <v>41</v>
      </c>
      <c r="B12834" s="6">
        <f>IF(ISNUMBER(B660),MAX(0,INDEX('913:913'!$F$6:$F$1205,B660)),0)</f>
        <v>0</v>
      </c>
      <c r="C12834" s="10"/>
    </row>
    <row r="12835" spans="1:3">
      <c r="A12835" s="21">
        <v>42</v>
      </c>
      <c r="B12835" s="6">
        <f>IF(ISNUMBER(B661),MAX(0,INDEX('913:913'!$F$6:$F$1205,B661)),0)</f>
        <v>0</v>
      </c>
      <c r="C12835" s="10"/>
    </row>
    <row r="12836" spans="1:3">
      <c r="A12836" s="21">
        <v>43</v>
      </c>
      <c r="B12836" s="6">
        <f>IF(ISNUMBER(B662),MAX(0,INDEX('913:913'!$F$6:$F$1205,B662)),0)</f>
        <v>0</v>
      </c>
      <c r="C12836" s="10"/>
    </row>
    <row r="12837" spans="1:3">
      <c r="A12837" s="21">
        <v>44</v>
      </c>
      <c r="B12837" s="6">
        <f>IF(ISNUMBER(B663),MAX(0,INDEX('913:913'!$F$6:$F$1205,B663)),0)</f>
        <v>0</v>
      </c>
      <c r="C12837" s="10"/>
    </row>
    <row r="12838" spans="1:3">
      <c r="A12838" s="21">
        <v>45</v>
      </c>
      <c r="B12838" s="6">
        <f>IF(ISNUMBER(B664),MAX(0,INDEX('913:913'!$F$6:$F$1205,B664)),0)</f>
        <v>0</v>
      </c>
      <c r="C12838" s="10"/>
    </row>
    <row r="12839" spans="1:3">
      <c r="A12839" s="21">
        <v>46</v>
      </c>
      <c r="B12839" s="6">
        <f>IF(ISNUMBER(B665),MAX(0,INDEX('913:913'!$F$6:$F$1205,B665)),0)</f>
        <v>0</v>
      </c>
      <c r="C12839" s="10"/>
    </row>
    <row r="12840" spans="1:3">
      <c r="A12840" s="21">
        <v>47</v>
      </c>
      <c r="B12840" s="6">
        <f>IF(ISNUMBER(B666),MAX(0,INDEX('913:913'!$F$6:$F$1205,B666)),0)</f>
        <v>0</v>
      </c>
      <c r="C12840" s="10"/>
    </row>
    <row r="12841" spans="1:3">
      <c r="A12841" s="21">
        <v>48</v>
      </c>
      <c r="B12841" s="6">
        <f>IF(ISNUMBER(B667),MAX(0,INDEX('913:913'!$F$6:$F$1205,B667)),0)</f>
        <v>0</v>
      </c>
      <c r="C12841" s="10"/>
    </row>
    <row r="12842" spans="1:3">
      <c r="A12842" s="21">
        <v>49</v>
      </c>
      <c r="B12842" s="6">
        <f>IF(ISNUMBER(B668),MAX(0,INDEX('913:913'!$F$6:$F$1205,B668)),0)</f>
        <v>0</v>
      </c>
      <c r="C12842" s="10"/>
    </row>
    <row r="12843" spans="1:3">
      <c r="A12843" s="21">
        <v>50</v>
      </c>
      <c r="B12843" s="6">
        <f>IF(ISNUMBER(B669),MAX(0,INDEX('913:913'!$F$6:$F$1205,B669)),0)</f>
        <v>0</v>
      </c>
      <c r="C12843" s="10"/>
    </row>
    <row r="12844" spans="1:3">
      <c r="A12844" s="21">
        <v>51</v>
      </c>
      <c r="B12844" s="6">
        <f>IF(ISNUMBER(B670),MAX(0,INDEX('913:913'!$F$6:$F$1205,B670)),0)</f>
        <v>0</v>
      </c>
      <c r="C12844" s="10"/>
    </row>
    <row r="12845" spans="1:3">
      <c r="A12845" s="21">
        <v>52</v>
      </c>
      <c r="B12845" s="6">
        <f>IF(ISNUMBER(B671),MAX(0,INDEX('913:913'!$F$6:$F$1205,B671)),0)</f>
        <v>0</v>
      </c>
      <c r="C12845" s="10"/>
    </row>
    <row r="12846" spans="1:3">
      <c r="A12846" s="21">
        <v>53</v>
      </c>
      <c r="B12846" s="6">
        <f>IF(ISNUMBER(B672),MAX(0,INDEX('913:913'!$F$6:$F$1205,B672)),0)</f>
        <v>0</v>
      </c>
      <c r="C12846" s="10"/>
    </row>
    <row r="12847" spans="1:3">
      <c r="A12847" s="21">
        <v>54</v>
      </c>
      <c r="B12847" s="6">
        <f>IF(ISNUMBER(B673),MAX(0,INDEX('913:913'!$F$6:$F$1205,B673)),0)</f>
        <v>0</v>
      </c>
      <c r="C12847" s="10"/>
    </row>
    <row r="12848" spans="1:3">
      <c r="A12848" s="21">
        <v>55</v>
      </c>
      <c r="B12848" s="6">
        <f>IF(ISNUMBER(B674),MAX(0,INDEX('913:913'!$F$6:$F$1205,B674)),0)</f>
        <v>0</v>
      </c>
      <c r="C12848" s="10"/>
    </row>
    <row r="12849" spans="1:3">
      <c r="A12849" s="21">
        <v>56</v>
      </c>
      <c r="B12849" s="6">
        <f>IF(ISNUMBER(B675),MAX(0,INDEX('913:913'!$F$6:$F$1205,B675)),0)</f>
        <v>0</v>
      </c>
      <c r="C12849" s="10"/>
    </row>
    <row r="12850" spans="1:3">
      <c r="A12850" s="21">
        <v>57</v>
      </c>
      <c r="B12850" s="6">
        <f>IF(ISNUMBER(B676),MAX(0,INDEX('913:913'!$F$6:$F$1205,B676)),0)</f>
        <v>0</v>
      </c>
      <c r="C12850" s="10"/>
    </row>
    <row r="12851" spans="1:3">
      <c r="A12851" s="21">
        <v>58</v>
      </c>
      <c r="B12851" s="6">
        <f>IF(ISNUMBER(B677),MAX(0,INDEX('913:913'!$F$6:$F$1205,B677)),0)</f>
        <v>0</v>
      </c>
      <c r="C12851" s="10"/>
    </row>
    <row r="12852" spans="1:3">
      <c r="A12852" s="21">
        <v>59</v>
      </c>
      <c r="B12852" s="6">
        <f>IF(ISNUMBER(B678),MAX(0,INDEX('913:913'!$F$6:$F$1205,B678)),0)</f>
        <v>0</v>
      </c>
      <c r="C12852" s="10"/>
    </row>
    <row r="12853" spans="1:3">
      <c r="A12853" s="21">
        <v>60</v>
      </c>
      <c r="B12853" s="6">
        <f>IF(ISNUMBER(B679),MAX(0,INDEX('913:913'!$F$6:$F$1205,B679)),0)</f>
        <v>0</v>
      </c>
      <c r="C12853" s="10"/>
    </row>
    <row r="12854" spans="1:3">
      <c r="A12854" s="21">
        <v>61</v>
      </c>
      <c r="B12854" s="6">
        <f>IF(ISNUMBER(B680),MAX(0,INDEX('913:913'!$F$6:$F$1205,B680)),0)</f>
        <v>0</v>
      </c>
      <c r="C12854" s="10"/>
    </row>
    <row r="12855" spans="1:3">
      <c r="A12855" s="21">
        <v>62</v>
      </c>
      <c r="B12855" s="6">
        <f>IF(ISNUMBER(B681),MAX(0,INDEX('913:913'!$F$6:$F$1205,B681)),0)</f>
        <v>0</v>
      </c>
      <c r="C12855" s="10"/>
    </row>
    <row r="12856" spans="1:3">
      <c r="A12856" s="21">
        <v>63</v>
      </c>
      <c r="B12856" s="6">
        <f>IF(ISNUMBER(B682),MAX(0,INDEX('913:913'!$F$6:$F$1205,B682)),0)</f>
        <v>0</v>
      </c>
      <c r="C12856" s="10"/>
    </row>
    <row r="12857" spans="1:3">
      <c r="A12857" s="21">
        <v>64</v>
      </c>
      <c r="B12857" s="6">
        <f>IF(ISNUMBER(B683),MAX(0,INDEX('913:913'!$F$6:$F$1205,B683)),0)</f>
        <v>0</v>
      </c>
      <c r="C12857" s="10"/>
    </row>
    <row r="12858" spans="1:3">
      <c r="A12858" s="21">
        <v>65</v>
      </c>
      <c r="B12858" s="6">
        <f>IF(ISNUMBER(B684),MAX(0,INDEX('913:913'!$F$6:$F$1205,B684)),0)</f>
        <v>0</v>
      </c>
      <c r="C12858" s="10"/>
    </row>
    <row r="12859" spans="1:3">
      <c r="A12859" s="21">
        <v>66</v>
      </c>
      <c r="B12859" s="6">
        <f>IF(ISNUMBER(B685),MAX(0,INDEX('913:913'!$F$6:$F$1205,B685)),0)</f>
        <v>0</v>
      </c>
      <c r="C12859" s="10"/>
    </row>
    <row r="12860" spans="1:3">
      <c r="A12860" s="21">
        <v>67</v>
      </c>
      <c r="B12860" s="6">
        <f>IF(ISNUMBER(B686),MAX(0,INDEX('913:913'!$F$6:$F$1205,B686)),0)</f>
        <v>0</v>
      </c>
      <c r="C12860" s="10"/>
    </row>
    <row r="12861" spans="1:3">
      <c r="A12861" s="21">
        <v>68</v>
      </c>
      <c r="B12861" s="6">
        <f>IF(ISNUMBER(B687),MAX(0,INDEX('913:913'!$F$6:$F$1205,B687)),0)</f>
        <v>0</v>
      </c>
      <c r="C12861" s="10"/>
    </row>
    <row r="12862" spans="1:3">
      <c r="A12862" s="21">
        <v>69</v>
      </c>
      <c r="B12862" s="6">
        <f>IF(ISNUMBER(B688),MAX(0,INDEX('913:913'!$F$6:$F$1205,B688)),0)</f>
        <v>0</v>
      </c>
      <c r="C12862" s="10"/>
    </row>
    <row r="12863" spans="1:3">
      <c r="A12863" s="21">
        <v>70</v>
      </c>
      <c r="B12863" s="6">
        <f>IF(ISNUMBER(B689),MAX(0,INDEX('913:913'!$F$6:$F$1205,B689)),0)</f>
        <v>0</v>
      </c>
      <c r="C12863" s="10"/>
    </row>
    <row r="12864" spans="1:3">
      <c r="A12864" s="21">
        <v>71</v>
      </c>
      <c r="B12864" s="6">
        <f>IF(ISNUMBER(B690),MAX(0,INDEX('913:913'!$F$6:$F$1205,B690)),0)</f>
        <v>0</v>
      </c>
      <c r="C12864" s="10"/>
    </row>
    <row r="12865" spans="1:3">
      <c r="A12865" s="21">
        <v>72</v>
      </c>
      <c r="B12865" s="6">
        <f>IF(ISNUMBER(B691),MAX(0,INDEX('913:913'!$F$6:$F$1205,B691)),0)</f>
        <v>0</v>
      </c>
      <c r="C12865" s="10"/>
    </row>
    <row r="12866" spans="1:3">
      <c r="A12866" s="21">
        <v>73</v>
      </c>
      <c r="B12866" s="6">
        <f>IF(ISNUMBER(B692),MAX(0,INDEX('913:913'!$F$6:$F$1205,B692)),0)</f>
        <v>0</v>
      </c>
      <c r="C12866" s="10"/>
    </row>
    <row r="12867" spans="1:3">
      <c r="A12867" s="21">
        <v>74</v>
      </c>
      <c r="B12867" s="6">
        <f>IF(ISNUMBER(B693),MAX(0,INDEX('913:913'!$F$6:$F$1205,B693)),0)</f>
        <v>0</v>
      </c>
      <c r="C12867" s="10"/>
    </row>
    <row r="12868" spans="1:3">
      <c r="A12868" s="21">
        <v>75</v>
      </c>
      <c r="B12868" s="6">
        <f>IF(ISNUMBER(B694),MAX(0,INDEX('913:913'!$F$6:$F$1205,B694)),0)</f>
        <v>0</v>
      </c>
      <c r="C12868" s="10"/>
    </row>
    <row r="12869" spans="1:3">
      <c r="A12869" s="21">
        <v>76</v>
      </c>
      <c r="B12869" s="6">
        <f>IF(ISNUMBER(B695),MAX(0,INDEX('913:913'!$F$6:$F$1205,B695)),0)</f>
        <v>0</v>
      </c>
      <c r="C12869" s="10"/>
    </row>
    <row r="12870" spans="1:3">
      <c r="A12870" s="21">
        <v>77</v>
      </c>
      <c r="B12870" s="6">
        <f>IF(ISNUMBER(B696),MAX(0,INDEX('913:913'!$F$6:$F$1205,B696)),0)</f>
        <v>0</v>
      </c>
      <c r="C12870" s="10"/>
    </row>
    <row r="12871" spans="1:3">
      <c r="A12871" s="21">
        <v>78</v>
      </c>
      <c r="B12871" s="6">
        <f>IF(ISNUMBER(B697),MAX(0,INDEX('913:913'!$F$6:$F$1205,B697)),0)</f>
        <v>0</v>
      </c>
      <c r="C12871" s="10"/>
    </row>
    <row r="12872" spans="1:3">
      <c r="A12872" s="21">
        <v>79</v>
      </c>
      <c r="B12872" s="6">
        <f>IF(ISNUMBER(B698),MAX(0,INDEX('913:913'!$F$6:$F$1205,B698)),0)</f>
        <v>0</v>
      </c>
      <c r="C12872" s="10"/>
    </row>
    <row r="12873" spans="1:3">
      <c r="A12873" s="21">
        <v>80</v>
      </c>
      <c r="B12873" s="6">
        <f>IF(ISNUMBER(B699),MAX(0,INDEX('913:913'!$F$6:$F$1205,B699)),0)</f>
        <v>0</v>
      </c>
      <c r="C12873" s="10"/>
    </row>
    <row r="12874" spans="1:3">
      <c r="A12874" s="21">
        <v>81</v>
      </c>
      <c r="B12874" s="6">
        <f>IF(ISNUMBER(B700),MAX(0,INDEX('913:913'!$F$6:$F$1205,B700)),0)</f>
        <v>0</v>
      </c>
      <c r="C12874" s="10"/>
    </row>
    <row r="12875" spans="1:3">
      <c r="A12875" s="21">
        <v>82</v>
      </c>
      <c r="B12875" s="6">
        <f>IF(ISNUMBER(B701),MAX(0,INDEX('913:913'!$F$6:$F$1205,B701)),0)</f>
        <v>0</v>
      </c>
      <c r="C12875" s="10"/>
    </row>
    <row r="12876" spans="1:3">
      <c r="A12876" s="21">
        <v>83</v>
      </c>
      <c r="B12876" s="6">
        <f>IF(ISNUMBER(B702),MAX(0,INDEX('913:913'!$F$6:$F$1205,B702)),0)</f>
        <v>0</v>
      </c>
      <c r="C12876" s="10"/>
    </row>
    <row r="12877" spans="1:3">
      <c r="A12877" s="21">
        <v>84</v>
      </c>
      <c r="B12877" s="6">
        <f>IF(ISNUMBER(B703),MAX(0,INDEX('913:913'!$F$6:$F$1205,B703)),0)</f>
        <v>0</v>
      </c>
      <c r="C12877" s="10"/>
    </row>
    <row r="12878" spans="1:3">
      <c r="A12878" s="21">
        <v>85</v>
      </c>
      <c r="B12878" s="6">
        <f>IF(ISNUMBER(B704),MAX(0,INDEX('913:913'!$F$6:$F$1205,B704)),0)</f>
        <v>0</v>
      </c>
      <c r="C12878" s="10"/>
    </row>
    <row r="12879" spans="1:3">
      <c r="A12879" s="21">
        <v>86</v>
      </c>
      <c r="B12879" s="6">
        <f>IF(ISNUMBER(B705),MAX(0,INDEX('913:913'!$F$6:$F$1205,B705)),0)</f>
        <v>0</v>
      </c>
      <c r="C12879" s="10"/>
    </row>
    <row r="12880" spans="1:3">
      <c r="A12880" s="21">
        <v>87</v>
      </c>
      <c r="B12880" s="6">
        <f>IF(ISNUMBER(B706),MAX(0,INDEX('913:913'!$F$6:$F$1205,B706)),0)</f>
        <v>0</v>
      </c>
      <c r="C12880" s="10"/>
    </row>
    <row r="12881" spans="1:3">
      <c r="A12881" s="21">
        <v>88</v>
      </c>
      <c r="B12881" s="6">
        <f>IF(ISNUMBER(B707),MAX(0,INDEX('913:913'!$F$6:$F$1205,B707)),0)</f>
        <v>0</v>
      </c>
      <c r="C12881" s="10"/>
    </row>
    <row r="12882" spans="1:3">
      <c r="A12882" s="21">
        <v>89</v>
      </c>
      <c r="B12882" s="6">
        <f>IF(ISNUMBER(B708),MAX(0,INDEX('913:913'!$F$6:$F$1205,B708)),0)</f>
        <v>0</v>
      </c>
      <c r="C12882" s="10"/>
    </row>
    <row r="12883" spans="1:3">
      <c r="A12883" s="21">
        <v>90</v>
      </c>
      <c r="B12883" s="6">
        <f>IF(ISNUMBER(B709),MAX(0,INDEX('913:913'!$F$6:$F$1205,B709)),0)</f>
        <v>0</v>
      </c>
      <c r="C12883" s="10"/>
    </row>
    <row r="12884" spans="1:3">
      <c r="A12884" s="21">
        <v>91</v>
      </c>
      <c r="B12884" s="6">
        <f>IF(ISNUMBER(B710),MAX(0,INDEX('913:913'!$F$6:$F$1205,B710)),0)</f>
        <v>0</v>
      </c>
      <c r="C12884" s="10"/>
    </row>
    <row r="12885" spans="1:3">
      <c r="A12885" s="21">
        <v>92</v>
      </c>
      <c r="B12885" s="6">
        <f>IF(ISNUMBER(B711),MAX(0,INDEX('913:913'!$F$6:$F$1205,B711)),0)</f>
        <v>0</v>
      </c>
      <c r="C12885" s="10"/>
    </row>
    <row r="12886" spans="1:3">
      <c r="A12886" s="21">
        <v>93</v>
      </c>
      <c r="B12886" s="6">
        <f>IF(ISNUMBER(B712),MAX(0,INDEX('913:913'!$F$6:$F$1205,B712)),0)</f>
        <v>0</v>
      </c>
      <c r="C12886" s="10"/>
    </row>
    <row r="12887" spans="1:3">
      <c r="A12887" s="21">
        <v>94</v>
      </c>
      <c r="B12887" s="6">
        <f>IF(ISNUMBER(B713),MAX(0,INDEX('913:913'!$F$6:$F$1205,B713)),0)</f>
        <v>0</v>
      </c>
      <c r="C12887" s="10"/>
    </row>
    <row r="12888" spans="1:3">
      <c r="A12888" s="21">
        <v>95</v>
      </c>
      <c r="B12888" s="6">
        <f>IF(ISNUMBER(B714),MAX(0,INDEX('913:913'!$F$6:$F$1205,B714)),0)</f>
        <v>0</v>
      </c>
      <c r="C12888" s="10"/>
    </row>
    <row r="12889" spans="1:3">
      <c r="A12889" s="21">
        <v>96</v>
      </c>
      <c r="B12889" s="6">
        <f>IF(ISNUMBER(B715),MAX(0,INDEX('913:913'!$F$6:$F$1205,B715)),0)</f>
        <v>0</v>
      </c>
      <c r="C12889" s="10"/>
    </row>
    <row r="12890" spans="1:3">
      <c r="A12890" s="21">
        <v>97</v>
      </c>
      <c r="B12890" s="6">
        <f>IF(ISNUMBER(B716),MAX(0,INDEX('913:913'!$F$6:$F$1205,B716)),0)</f>
        <v>0</v>
      </c>
      <c r="C12890" s="10"/>
    </row>
    <row r="12891" spans="1:3">
      <c r="A12891" s="21">
        <v>98</v>
      </c>
      <c r="B12891" s="6">
        <f>IF(ISNUMBER(B717),MAX(0,INDEX('913:913'!$F$6:$F$1205,B717)),0)</f>
        <v>0</v>
      </c>
      <c r="C12891" s="10"/>
    </row>
    <row r="12892" spans="1:3">
      <c r="A12892" s="21">
        <v>99</v>
      </c>
      <c r="B12892" s="6">
        <f>IF(ISNUMBER(B718),MAX(0,INDEX('913:913'!$F$6:$F$1205,B718)),0)</f>
        <v>0</v>
      </c>
      <c r="C12892" s="10"/>
    </row>
    <row r="12893" spans="1:3">
      <c r="A12893" s="21">
        <v>100</v>
      </c>
      <c r="B12893" s="6">
        <f>IF(ISNUMBER(B719),MAX(0,INDEX('913:913'!$F$6:$F$1205,B719)),0)</f>
        <v>0</v>
      </c>
      <c r="C12893" s="10"/>
    </row>
    <row r="12894" spans="1:3">
      <c r="A12894" s="21">
        <v>101</v>
      </c>
      <c r="B12894" s="6">
        <f>IF(ISNUMBER(B720),MAX(0,INDEX('913:913'!$F$6:$F$1205,B720)),0)</f>
        <v>0</v>
      </c>
      <c r="C12894" s="10"/>
    </row>
    <row r="12895" spans="1:3">
      <c r="A12895" s="21">
        <v>102</v>
      </c>
      <c r="B12895" s="6">
        <f>IF(ISNUMBER(B721),MAX(0,INDEX('913:913'!$F$6:$F$1205,B721)),0)</f>
        <v>0</v>
      </c>
      <c r="C12895" s="10"/>
    </row>
    <row r="12896" spans="1:3">
      <c r="A12896" s="21">
        <v>103</v>
      </c>
      <c r="B12896" s="6">
        <f>IF(ISNUMBER(B722),MAX(0,INDEX('913:913'!$F$6:$F$1205,B722)),0)</f>
        <v>0</v>
      </c>
      <c r="C12896" s="10"/>
    </row>
    <row r="12897" spans="1:3">
      <c r="A12897" s="21">
        <v>104</v>
      </c>
      <c r="B12897" s="6">
        <f>IF(ISNUMBER(B723),MAX(0,INDEX('913:913'!$F$6:$F$1205,B723)),0)</f>
        <v>0</v>
      </c>
      <c r="C12897" s="10"/>
    </row>
    <row r="12898" spans="1:3">
      <c r="A12898" s="21">
        <v>105</v>
      </c>
      <c r="B12898" s="6">
        <f>IF(ISNUMBER(B724),MAX(0,INDEX('913:913'!$F$6:$F$1205,B724)),0)</f>
        <v>0</v>
      </c>
      <c r="C12898" s="10"/>
    </row>
    <row r="12899" spans="1:3">
      <c r="A12899" s="21">
        <v>106</v>
      </c>
      <c r="B12899" s="6">
        <f>IF(ISNUMBER(B725),MAX(0,INDEX('913:913'!$F$6:$F$1205,B725)),0)</f>
        <v>0</v>
      </c>
      <c r="C12899" s="10"/>
    </row>
    <row r="12900" spans="1:3">
      <c r="A12900" s="21">
        <v>107</v>
      </c>
      <c r="B12900" s="6">
        <f>IF(ISNUMBER(B726),MAX(0,INDEX('913:913'!$F$6:$F$1205,B726)),0)</f>
        <v>0</v>
      </c>
      <c r="C12900" s="10"/>
    </row>
    <row r="12901" spans="1:3">
      <c r="A12901" s="21">
        <v>108</v>
      </c>
      <c r="B12901" s="6">
        <f>IF(ISNUMBER(B727),MAX(0,INDEX('913:913'!$F$6:$F$1205,B727)),0)</f>
        <v>0</v>
      </c>
      <c r="C12901" s="10"/>
    </row>
    <row r="12902" spans="1:3">
      <c r="A12902" s="21">
        <v>109</v>
      </c>
      <c r="B12902" s="6">
        <f>IF(ISNUMBER(B728),MAX(0,INDEX('913:913'!$F$6:$F$1205,B728)),0)</f>
        <v>0</v>
      </c>
      <c r="C12902" s="10"/>
    </row>
    <row r="12903" spans="1:3">
      <c r="A12903" s="21">
        <v>110</v>
      </c>
      <c r="B12903" s="6">
        <f>IF(ISNUMBER(B729),MAX(0,INDEX('913:913'!$F$6:$F$1205,B729)),0)</f>
        <v>0</v>
      </c>
      <c r="C12903" s="10"/>
    </row>
    <row r="12904" spans="1:3">
      <c r="A12904" s="21">
        <v>111</v>
      </c>
      <c r="B12904" s="6">
        <f>IF(ISNUMBER(B730),MAX(0,INDEX('913:913'!$F$6:$F$1205,B730)),0)</f>
        <v>0</v>
      </c>
      <c r="C12904" s="10"/>
    </row>
    <row r="12905" spans="1:3">
      <c r="A12905" s="21">
        <v>112</v>
      </c>
      <c r="B12905" s="6">
        <f>IF(ISNUMBER(B731),MAX(0,INDEX('913:913'!$F$6:$F$1205,B731)),0)</f>
        <v>0</v>
      </c>
      <c r="C12905" s="10"/>
    </row>
    <row r="12906" spans="1:3">
      <c r="A12906" s="21">
        <v>113</v>
      </c>
      <c r="B12906" s="6">
        <f>IF(ISNUMBER(B732),MAX(0,INDEX('913:913'!$F$6:$F$1205,B732)),0)</f>
        <v>0</v>
      </c>
      <c r="C12906" s="10"/>
    </row>
    <row r="12907" spans="1:3">
      <c r="A12907" s="21">
        <v>114</v>
      </c>
      <c r="B12907" s="6">
        <f>IF(ISNUMBER(B733),MAX(0,INDEX('913:913'!$F$6:$F$1205,B733)),0)</f>
        <v>0</v>
      </c>
      <c r="C12907" s="10"/>
    </row>
    <row r="12908" spans="1:3">
      <c r="A12908" s="21">
        <v>115</v>
      </c>
      <c r="B12908" s="6">
        <f>IF(ISNUMBER(B734),MAX(0,INDEX('913:913'!$F$6:$F$1205,B734)),0)</f>
        <v>0</v>
      </c>
      <c r="C12908" s="10"/>
    </row>
    <row r="12909" spans="1:3">
      <c r="A12909" s="21">
        <v>116</v>
      </c>
      <c r="B12909" s="6">
        <f>IF(ISNUMBER(B735),MAX(0,INDEX('913:913'!$F$6:$F$1205,B735)),0)</f>
        <v>0</v>
      </c>
      <c r="C12909" s="10"/>
    </row>
    <row r="12910" spans="1:3">
      <c r="A12910" s="21">
        <v>117</v>
      </c>
      <c r="B12910" s="6">
        <f>IF(ISNUMBER(B736),MAX(0,INDEX('913:913'!$F$6:$F$1205,B736)),0)</f>
        <v>0</v>
      </c>
      <c r="C12910" s="10"/>
    </row>
    <row r="12911" spans="1:3">
      <c r="A12911" s="21">
        <v>118</v>
      </c>
      <c r="B12911" s="6">
        <f>IF(ISNUMBER(B737),MAX(0,INDEX('913:913'!$F$6:$F$1205,B737)),0)</f>
        <v>0</v>
      </c>
      <c r="C12911" s="10"/>
    </row>
    <row r="12912" spans="1:3">
      <c r="A12912" s="21">
        <v>119</v>
      </c>
      <c r="B12912" s="6">
        <f>IF(ISNUMBER(B738),MAX(0,INDEX('913:913'!$F$6:$F$1205,B738)),0)</f>
        <v>0</v>
      </c>
      <c r="C12912" s="10"/>
    </row>
    <row r="12913" spans="1:3">
      <c r="A12913" s="21">
        <v>120</v>
      </c>
      <c r="B12913" s="6">
        <f>IF(ISNUMBER(B739),MAX(0,INDEX('913:913'!$F$6:$F$1205,B739)),0)</f>
        <v>0</v>
      </c>
      <c r="C12913" s="10"/>
    </row>
    <row r="12914" spans="1:3">
      <c r="A12914" s="21">
        <v>121</v>
      </c>
      <c r="B12914" s="6">
        <f>IF(ISNUMBER(B740),MAX(0,INDEX('913:913'!$F$6:$F$1205,B740)),0)</f>
        <v>0</v>
      </c>
      <c r="C12914" s="10"/>
    </row>
    <row r="12915" spans="1:3">
      <c r="A12915" s="21">
        <v>122</v>
      </c>
      <c r="B12915" s="6">
        <f>IF(ISNUMBER(B741),MAX(0,INDEX('913:913'!$F$6:$F$1205,B741)),0)</f>
        <v>0</v>
      </c>
      <c r="C12915" s="10"/>
    </row>
    <row r="12916" spans="1:3">
      <c r="A12916" s="21">
        <v>123</v>
      </c>
      <c r="B12916" s="6">
        <f>IF(ISNUMBER(B742),MAX(0,INDEX('913:913'!$F$6:$F$1205,B742)),0)</f>
        <v>0</v>
      </c>
      <c r="C12916" s="10"/>
    </row>
    <row r="12917" spans="1:3">
      <c r="A12917" s="21">
        <v>124</v>
      </c>
      <c r="B12917" s="6">
        <f>IF(ISNUMBER(B743),MAX(0,INDEX('913:913'!$F$6:$F$1205,B743)),0)</f>
        <v>0</v>
      </c>
      <c r="C12917" s="10"/>
    </row>
    <row r="12918" spans="1:3">
      <c r="A12918" s="21">
        <v>125</v>
      </c>
      <c r="B12918" s="6">
        <f>IF(ISNUMBER(B744),MAX(0,INDEX('913:913'!$F$6:$F$1205,B744)),0)</f>
        <v>0</v>
      </c>
      <c r="C12918" s="10"/>
    </row>
    <row r="12919" spans="1:3">
      <c r="A12919" s="21">
        <v>126</v>
      </c>
      <c r="B12919" s="6">
        <f>IF(ISNUMBER(B745),MAX(0,INDEX('913:913'!$F$6:$F$1205,B745)),0)</f>
        <v>0</v>
      </c>
      <c r="C12919" s="10"/>
    </row>
    <row r="12920" spans="1:3">
      <c r="A12920" s="21">
        <v>127</v>
      </c>
      <c r="B12920" s="6">
        <f>IF(ISNUMBER(B746),MAX(0,INDEX('913:913'!$F$6:$F$1205,B746)),0)</f>
        <v>0</v>
      </c>
      <c r="C12920" s="10"/>
    </row>
    <row r="12921" spans="1:3">
      <c r="A12921" s="21">
        <v>128</v>
      </c>
      <c r="B12921" s="6">
        <f>IF(ISNUMBER(B747),MAX(0,INDEX('913:913'!$F$6:$F$1205,B747)),0)</f>
        <v>0</v>
      </c>
      <c r="C12921" s="10"/>
    </row>
    <row r="12922" spans="1:3">
      <c r="A12922" s="21">
        <v>129</v>
      </c>
      <c r="B12922" s="6">
        <f>IF(ISNUMBER(B748),MAX(0,INDEX('913:913'!$F$6:$F$1205,B748)),0)</f>
        <v>0</v>
      </c>
      <c r="C12922" s="10"/>
    </row>
    <row r="12923" spans="1:3">
      <c r="A12923" s="21">
        <v>130</v>
      </c>
      <c r="B12923" s="6">
        <f>IF(ISNUMBER(B749),MAX(0,INDEX('913:913'!$F$6:$F$1205,B749)),0)</f>
        <v>0</v>
      </c>
      <c r="C12923" s="10"/>
    </row>
    <row r="12924" spans="1:3">
      <c r="A12924" s="21">
        <v>131</v>
      </c>
      <c r="B12924" s="6">
        <f>IF(ISNUMBER(B750),MAX(0,INDEX('913:913'!$F$6:$F$1205,B750)),0)</f>
        <v>0</v>
      </c>
      <c r="C12924" s="10"/>
    </row>
    <row r="12925" spans="1:3">
      <c r="A12925" s="21">
        <v>132</v>
      </c>
      <c r="B12925" s="6">
        <f>IF(ISNUMBER(B751),MAX(0,INDEX('913:913'!$F$6:$F$1205,B751)),0)</f>
        <v>0</v>
      </c>
      <c r="C12925" s="10"/>
    </row>
    <row r="12926" spans="1:3">
      <c r="A12926" s="21">
        <v>133</v>
      </c>
      <c r="B12926" s="6">
        <f>IF(ISNUMBER(B752),MAX(0,INDEX('913:913'!$F$6:$F$1205,B752)),0)</f>
        <v>0</v>
      </c>
      <c r="C12926" s="10"/>
    </row>
    <row r="12927" spans="1:3">
      <c r="A12927" s="21">
        <v>134</v>
      </c>
      <c r="B12927" s="6">
        <f>IF(ISNUMBER(B753),MAX(0,INDEX('913:913'!$F$6:$F$1205,B753)),0)</f>
        <v>0</v>
      </c>
      <c r="C12927" s="10"/>
    </row>
    <row r="12928" spans="1:3">
      <c r="A12928" s="21">
        <v>135</v>
      </c>
      <c r="B12928" s="6">
        <f>IF(ISNUMBER(B754),MAX(0,INDEX('913:913'!$F$6:$F$1205,B754)),0)</f>
        <v>0</v>
      </c>
      <c r="C12928" s="10"/>
    </row>
    <row r="12929" spans="1:3">
      <c r="A12929" s="21">
        <v>136</v>
      </c>
      <c r="B12929" s="6">
        <f>IF(ISNUMBER(B755),MAX(0,INDEX('913:913'!$F$6:$F$1205,B755)),0)</f>
        <v>0</v>
      </c>
      <c r="C12929" s="10"/>
    </row>
    <row r="12930" spans="1:3">
      <c r="A12930" s="21">
        <v>137</v>
      </c>
      <c r="B12930" s="6">
        <f>IF(ISNUMBER(B756),MAX(0,INDEX('913:913'!$F$6:$F$1205,B756)),0)</f>
        <v>0</v>
      </c>
      <c r="C12930" s="10"/>
    </row>
    <row r="12931" spans="1:3">
      <c r="A12931" s="21">
        <v>138</v>
      </c>
      <c r="B12931" s="6">
        <f>IF(ISNUMBER(B757),MAX(0,INDEX('913:913'!$F$6:$F$1205,B757)),0)</f>
        <v>0</v>
      </c>
      <c r="C12931" s="10"/>
    </row>
    <row r="12932" spans="1:3">
      <c r="A12932" s="21">
        <v>139</v>
      </c>
      <c r="B12932" s="6">
        <f>IF(ISNUMBER(B758),MAX(0,INDEX('913:913'!$F$6:$F$1205,B758)),0)</f>
        <v>0</v>
      </c>
      <c r="C12932" s="10"/>
    </row>
    <row r="12933" spans="1:3">
      <c r="A12933" s="21">
        <v>140</v>
      </c>
      <c r="B12933" s="6">
        <f>IF(ISNUMBER(B759),MAX(0,INDEX('913:913'!$F$6:$F$1205,B759)),0)</f>
        <v>0</v>
      </c>
      <c r="C12933" s="10"/>
    </row>
    <row r="12934" spans="1:3">
      <c r="A12934" s="21">
        <v>141</v>
      </c>
      <c r="B12934" s="6">
        <f>IF(ISNUMBER(B760),MAX(0,INDEX('913:913'!$F$6:$F$1205,B760)),0)</f>
        <v>0</v>
      </c>
      <c r="C12934" s="10"/>
    </row>
    <row r="12935" spans="1:3">
      <c r="A12935" s="21">
        <v>142</v>
      </c>
      <c r="B12935" s="6">
        <f>IF(ISNUMBER(B761),MAX(0,INDEX('913:913'!$F$6:$F$1205,B761)),0)</f>
        <v>0</v>
      </c>
      <c r="C12935" s="10"/>
    </row>
    <row r="12936" spans="1:3">
      <c r="A12936" s="21">
        <v>143</v>
      </c>
      <c r="B12936" s="6">
        <f>IF(ISNUMBER(B762),MAX(0,INDEX('913:913'!$F$6:$F$1205,B762)),0)</f>
        <v>0</v>
      </c>
      <c r="C12936" s="10"/>
    </row>
    <row r="12937" spans="1:3">
      <c r="A12937" s="21">
        <v>144</v>
      </c>
      <c r="B12937" s="6">
        <f>IF(ISNUMBER(B763),MAX(0,INDEX('913:913'!$F$6:$F$1205,B763)),0)</f>
        <v>0</v>
      </c>
      <c r="C12937" s="10"/>
    </row>
    <row r="12938" spans="1:3">
      <c r="A12938" s="21">
        <v>145</v>
      </c>
      <c r="B12938" s="6">
        <f>IF(ISNUMBER(B764),MAX(0,INDEX('913:913'!$F$6:$F$1205,B764)),0)</f>
        <v>0</v>
      </c>
      <c r="C12938" s="10"/>
    </row>
    <row r="12939" spans="1:3">
      <c r="A12939" s="21">
        <v>146</v>
      </c>
      <c r="B12939" s="6">
        <f>IF(ISNUMBER(B765),MAX(0,INDEX('913:913'!$F$6:$F$1205,B765)),0)</f>
        <v>0</v>
      </c>
      <c r="C12939" s="10"/>
    </row>
    <row r="12940" spans="1:3">
      <c r="A12940" s="21">
        <v>147</v>
      </c>
      <c r="B12940" s="6">
        <f>IF(ISNUMBER(B766),MAX(0,INDEX('913:913'!$F$6:$F$1205,B766)),0)</f>
        <v>0</v>
      </c>
      <c r="C12940" s="10"/>
    </row>
    <row r="12941" spans="1:3">
      <c r="A12941" s="21">
        <v>148</v>
      </c>
      <c r="B12941" s="6">
        <f>IF(ISNUMBER(B767),MAX(0,INDEX('913:913'!$F$6:$F$1205,B767)),0)</f>
        <v>0</v>
      </c>
      <c r="C12941" s="10"/>
    </row>
    <row r="12942" spans="1:3">
      <c r="A12942" s="21">
        <v>149</v>
      </c>
      <c r="B12942" s="6">
        <f>IF(ISNUMBER(B768),MAX(0,INDEX('913:913'!$F$6:$F$1205,B768)),0)</f>
        <v>0</v>
      </c>
      <c r="C12942" s="10"/>
    </row>
    <row r="12943" spans="1:3">
      <c r="A12943" s="21">
        <v>150</v>
      </c>
      <c r="B12943" s="6">
        <f>IF(ISNUMBER(B769),MAX(0,INDEX('913:913'!$F$6:$F$1205,B769)),0)</f>
        <v>0</v>
      </c>
      <c r="C12943" s="10"/>
    </row>
    <row r="12944" spans="1:3">
      <c r="A12944" s="21">
        <v>151</v>
      </c>
      <c r="B12944" s="6">
        <f>IF(ISNUMBER(B770),MAX(0,INDEX('913:913'!$F$6:$F$1205,B770)),0)</f>
        <v>0</v>
      </c>
      <c r="C12944" s="10"/>
    </row>
    <row r="12945" spans="1:3">
      <c r="A12945" s="21">
        <v>152</v>
      </c>
      <c r="B12945" s="6">
        <f>IF(ISNUMBER(B771),MAX(0,INDEX('913:913'!$F$6:$F$1205,B771)),0)</f>
        <v>0</v>
      </c>
      <c r="C12945" s="10"/>
    </row>
    <row r="12946" spans="1:3">
      <c r="A12946" s="21">
        <v>153</v>
      </c>
      <c r="B12946" s="6">
        <f>IF(ISNUMBER(B772),MAX(0,INDEX('913:913'!$F$6:$F$1205,B772)),0)</f>
        <v>0</v>
      </c>
      <c r="C12946" s="10"/>
    </row>
    <row r="12947" spans="1:3">
      <c r="A12947" s="21">
        <v>154</v>
      </c>
      <c r="B12947" s="6">
        <f>IF(ISNUMBER(B773),MAX(0,INDEX('913:913'!$F$6:$F$1205,B773)),0)</f>
        <v>0</v>
      </c>
      <c r="C12947" s="10"/>
    </row>
    <row r="12948" spans="1:3">
      <c r="A12948" s="21">
        <v>155</v>
      </c>
      <c r="B12948" s="6">
        <f>IF(ISNUMBER(B774),MAX(0,INDEX('913:913'!$F$6:$F$1205,B774)),0)</f>
        <v>0</v>
      </c>
      <c r="C12948" s="10"/>
    </row>
    <row r="12949" spans="1:3">
      <c r="A12949" s="21">
        <v>156</v>
      </c>
      <c r="B12949" s="6">
        <f>IF(ISNUMBER(B775),MAX(0,INDEX('913:913'!$F$6:$F$1205,B775)),0)</f>
        <v>0</v>
      </c>
      <c r="C12949" s="10"/>
    </row>
    <row r="12950" spans="1:3">
      <c r="A12950" s="21">
        <v>157</v>
      </c>
      <c r="B12950" s="6">
        <f>IF(ISNUMBER(B776),MAX(0,INDEX('913:913'!$F$6:$F$1205,B776)),0)</f>
        <v>0</v>
      </c>
      <c r="C12950" s="10"/>
    </row>
    <row r="12951" spans="1:3">
      <c r="A12951" s="21">
        <v>158</v>
      </c>
      <c r="B12951" s="6">
        <f>IF(ISNUMBER(B777),MAX(0,INDEX('913:913'!$F$6:$F$1205,B777)),0)</f>
        <v>0</v>
      </c>
      <c r="C12951" s="10"/>
    </row>
    <row r="12952" spans="1:3">
      <c r="A12952" s="21">
        <v>159</v>
      </c>
      <c r="B12952" s="6">
        <f>IF(ISNUMBER(B778),MAX(0,INDEX('913:913'!$F$6:$F$1205,B778)),0)</f>
        <v>0</v>
      </c>
      <c r="C12952" s="10"/>
    </row>
    <row r="12953" spans="1:3">
      <c r="A12953" s="21">
        <v>160</v>
      </c>
      <c r="B12953" s="6">
        <f>IF(ISNUMBER(B779),MAX(0,INDEX('913:913'!$F$6:$F$1205,B779)),0)</f>
        <v>0</v>
      </c>
      <c r="C12953" s="10"/>
    </row>
    <row r="12954" spans="1:3">
      <c r="A12954" s="21">
        <v>161</v>
      </c>
      <c r="B12954" s="6">
        <f>IF(ISNUMBER(B780),MAX(0,INDEX('913:913'!$F$6:$F$1205,B780)),0)</f>
        <v>0</v>
      </c>
      <c r="C12954" s="10"/>
    </row>
    <row r="12955" spans="1:3">
      <c r="A12955" s="21">
        <v>162</v>
      </c>
      <c r="B12955" s="6">
        <f>IF(ISNUMBER(B781),MAX(0,INDEX('913:913'!$F$6:$F$1205,B781)),0)</f>
        <v>0</v>
      </c>
      <c r="C12955" s="10"/>
    </row>
    <row r="12956" spans="1:3">
      <c r="A12956" s="21">
        <v>163</v>
      </c>
      <c r="B12956" s="6">
        <f>IF(ISNUMBER(B782),MAX(0,INDEX('913:913'!$F$6:$F$1205,B782)),0)</f>
        <v>0</v>
      </c>
      <c r="C12956" s="10"/>
    </row>
    <row r="12957" spans="1:3">
      <c r="A12957" s="21">
        <v>164</v>
      </c>
      <c r="B12957" s="6">
        <f>IF(ISNUMBER(B783),MAX(0,INDEX('913:913'!$F$6:$F$1205,B783)),0)</f>
        <v>0</v>
      </c>
      <c r="C12957" s="10"/>
    </row>
    <row r="12958" spans="1:3">
      <c r="A12958" s="21">
        <v>165</v>
      </c>
      <c r="B12958" s="6">
        <f>IF(ISNUMBER(B784),MAX(0,INDEX('913:913'!$F$6:$F$1205,B784)),0)</f>
        <v>0</v>
      </c>
      <c r="C12958" s="10"/>
    </row>
    <row r="12959" spans="1:3">
      <c r="A12959" s="21">
        <v>166</v>
      </c>
      <c r="B12959" s="6">
        <f>IF(ISNUMBER(B785),MAX(0,INDEX('913:913'!$F$6:$F$1205,B785)),0)</f>
        <v>0</v>
      </c>
      <c r="C12959" s="10"/>
    </row>
    <row r="12960" spans="1:3">
      <c r="A12960" s="21">
        <v>167</v>
      </c>
      <c r="B12960" s="6">
        <f>IF(ISNUMBER(B786),MAX(0,INDEX('913:913'!$F$6:$F$1205,B786)),0)</f>
        <v>0</v>
      </c>
      <c r="C12960" s="10"/>
    </row>
    <row r="12961" spans="1:3">
      <c r="A12961" s="21">
        <v>168</v>
      </c>
      <c r="B12961" s="6">
        <f>IF(ISNUMBER(B787),MAX(0,INDEX('913:913'!$F$6:$F$1205,B787)),0)</f>
        <v>0</v>
      </c>
      <c r="C12961" s="10"/>
    </row>
    <row r="12962" spans="1:3">
      <c r="A12962" s="21">
        <v>169</v>
      </c>
      <c r="B12962" s="6">
        <f>IF(ISNUMBER(B788),MAX(0,INDEX('913:913'!$F$6:$F$1205,B788)),0)</f>
        <v>0</v>
      </c>
      <c r="C12962" s="10"/>
    </row>
    <row r="12963" spans="1:3">
      <c r="A12963" s="21">
        <v>170</v>
      </c>
      <c r="B12963" s="6">
        <f>IF(ISNUMBER(B789),MAX(0,INDEX('913:913'!$F$6:$F$1205,B789)),0)</f>
        <v>0</v>
      </c>
      <c r="C12963" s="10"/>
    </row>
    <row r="12964" spans="1:3">
      <c r="A12964" s="21">
        <v>171</v>
      </c>
      <c r="B12964" s="6">
        <f>IF(ISNUMBER(B790),MAX(0,INDEX('913:913'!$F$6:$F$1205,B790)),0)</f>
        <v>0</v>
      </c>
      <c r="C12964" s="10"/>
    </row>
    <row r="12965" spans="1:3">
      <c r="A12965" s="21">
        <v>172</v>
      </c>
      <c r="B12965" s="6">
        <f>IF(ISNUMBER(B791),MAX(0,INDEX('913:913'!$F$6:$F$1205,B791)),0)</f>
        <v>0</v>
      </c>
      <c r="C12965" s="10"/>
    </row>
    <row r="12966" spans="1:3">
      <c r="A12966" s="21">
        <v>173</v>
      </c>
      <c r="B12966" s="6">
        <f>IF(ISNUMBER(B792),MAX(0,INDEX('913:913'!$F$6:$F$1205,B792)),0)</f>
        <v>0</v>
      </c>
      <c r="C12966" s="10"/>
    </row>
    <row r="12967" spans="1:3">
      <c r="A12967" s="21">
        <v>174</v>
      </c>
      <c r="B12967" s="6">
        <f>IF(ISNUMBER(B793),MAX(0,INDEX('913:913'!$F$6:$F$1205,B793)),0)</f>
        <v>0</v>
      </c>
      <c r="C12967" s="10"/>
    </row>
    <row r="12968" spans="1:3">
      <c r="A12968" s="21">
        <v>175</v>
      </c>
      <c r="B12968" s="6">
        <f>IF(ISNUMBER(B794),MAX(0,INDEX('913:913'!$F$6:$F$1205,B794)),0)</f>
        <v>0</v>
      </c>
      <c r="C12968" s="10"/>
    </row>
    <row r="12969" spans="1:3">
      <c r="A12969" s="21">
        <v>176</v>
      </c>
      <c r="B12969" s="6">
        <f>IF(ISNUMBER(B795),MAX(0,INDEX('913:913'!$F$6:$F$1205,B795)),0)</f>
        <v>0</v>
      </c>
      <c r="C12969" s="10"/>
    </row>
    <row r="12970" spans="1:3">
      <c r="A12970" s="21">
        <v>177</v>
      </c>
      <c r="B12970" s="6">
        <f>IF(ISNUMBER(B796),MAX(0,INDEX('913:913'!$F$6:$F$1205,B796)),0)</f>
        <v>0</v>
      </c>
      <c r="C12970" s="10"/>
    </row>
    <row r="12971" spans="1:3">
      <c r="A12971" s="21">
        <v>178</v>
      </c>
      <c r="B12971" s="6">
        <f>IF(ISNUMBER(B797),MAX(0,INDEX('913:913'!$F$6:$F$1205,B797)),0)</f>
        <v>0</v>
      </c>
      <c r="C12971" s="10"/>
    </row>
    <row r="12972" spans="1:3">
      <c r="A12972" s="21">
        <v>179</v>
      </c>
      <c r="B12972" s="6">
        <f>IF(ISNUMBER(B798),MAX(0,INDEX('913:913'!$F$6:$F$1205,B798)),0)</f>
        <v>0</v>
      </c>
      <c r="C12972" s="10"/>
    </row>
    <row r="12973" spans="1:3">
      <c r="A12973" s="21">
        <v>180</v>
      </c>
      <c r="B12973" s="6">
        <f>IF(ISNUMBER(B799),MAX(0,INDEX('913:913'!$F$6:$F$1205,B799)),0)</f>
        <v>0</v>
      </c>
      <c r="C12973" s="10"/>
    </row>
    <row r="12974" spans="1:3">
      <c r="A12974" s="21">
        <v>181</v>
      </c>
      <c r="B12974" s="6">
        <f>IF(ISNUMBER(B800),MAX(0,INDEX('913:913'!$F$6:$F$1205,B800)),0)</f>
        <v>0</v>
      </c>
      <c r="C12974" s="10"/>
    </row>
    <row r="12975" spans="1:3">
      <c r="A12975" s="21">
        <v>182</v>
      </c>
      <c r="B12975" s="6">
        <f>IF(ISNUMBER(B801),MAX(0,INDEX('913:913'!$F$6:$F$1205,B801)),0)</f>
        <v>0</v>
      </c>
      <c r="C12975" s="10"/>
    </row>
    <row r="12976" spans="1:3">
      <c r="A12976" s="21">
        <v>183</v>
      </c>
      <c r="B12976" s="6">
        <f>IF(ISNUMBER(B802),MAX(0,INDEX('913:913'!$F$6:$F$1205,B802)),0)</f>
        <v>0</v>
      </c>
      <c r="C12976" s="10"/>
    </row>
    <row r="12977" spans="1:3">
      <c r="A12977" s="21">
        <v>184</v>
      </c>
      <c r="B12977" s="6">
        <f>IF(ISNUMBER(B803),MAX(0,INDEX('913:913'!$F$6:$F$1205,B803)),0)</f>
        <v>0</v>
      </c>
      <c r="C12977" s="10"/>
    </row>
    <row r="12978" spans="1:3">
      <c r="A12978" s="21">
        <v>185</v>
      </c>
      <c r="B12978" s="6">
        <f>IF(ISNUMBER(B804),MAX(0,INDEX('913:913'!$F$6:$F$1205,B804)),0)</f>
        <v>0</v>
      </c>
      <c r="C12978" s="10"/>
    </row>
    <row r="12979" spans="1:3">
      <c r="A12979" s="21">
        <v>186</v>
      </c>
      <c r="B12979" s="6">
        <f>IF(ISNUMBER(B805),MAX(0,INDEX('913:913'!$F$6:$F$1205,B805)),0)</f>
        <v>0</v>
      </c>
      <c r="C12979" s="10"/>
    </row>
    <row r="12980" spans="1:3">
      <c r="A12980" s="21">
        <v>187</v>
      </c>
      <c r="B12980" s="6">
        <f>IF(ISNUMBER(B806),MAX(0,INDEX('913:913'!$F$6:$F$1205,B806)),0)</f>
        <v>0</v>
      </c>
      <c r="C12980" s="10"/>
    </row>
    <row r="12981" spans="1:3">
      <c r="A12981" s="21">
        <v>188</v>
      </c>
      <c r="B12981" s="6">
        <f>IF(ISNUMBER(B807),MAX(0,INDEX('913:913'!$F$6:$F$1205,B807)),0)</f>
        <v>0</v>
      </c>
      <c r="C12981" s="10"/>
    </row>
    <row r="12982" spans="1:3">
      <c r="A12982" s="21">
        <v>189</v>
      </c>
      <c r="B12982" s="6">
        <f>IF(ISNUMBER(B808),MAX(0,INDEX('913:913'!$F$6:$F$1205,B808)),0)</f>
        <v>0</v>
      </c>
      <c r="C12982" s="10"/>
    </row>
    <row r="12983" spans="1:3">
      <c r="A12983" s="21">
        <v>190</v>
      </c>
      <c r="B12983" s="6">
        <f>IF(ISNUMBER(B809),MAX(0,INDEX('913:913'!$F$6:$F$1205,B809)),0)</f>
        <v>0</v>
      </c>
      <c r="C12983" s="10"/>
    </row>
    <row r="12984" spans="1:3">
      <c r="A12984" s="21">
        <v>191</v>
      </c>
      <c r="B12984" s="6">
        <f>IF(ISNUMBER(B810),MAX(0,INDEX('913:913'!$F$6:$F$1205,B810)),0)</f>
        <v>0</v>
      </c>
      <c r="C12984" s="10"/>
    </row>
    <row r="12985" spans="1:3">
      <c r="A12985" s="21">
        <v>192</v>
      </c>
      <c r="B12985" s="6">
        <f>IF(ISNUMBER(B811),MAX(0,INDEX('913:913'!$F$6:$F$1205,B811)),0)</f>
        <v>0</v>
      </c>
      <c r="C12985" s="10"/>
    </row>
    <row r="12986" spans="1:3">
      <c r="A12986" s="21">
        <v>193</v>
      </c>
      <c r="B12986" s="6">
        <f>IF(ISNUMBER(B812),MAX(0,INDEX('913:913'!$F$6:$F$1205,B812)),0)</f>
        <v>0</v>
      </c>
      <c r="C12986" s="10"/>
    </row>
    <row r="12987" spans="1:3">
      <c r="A12987" s="21">
        <v>194</v>
      </c>
      <c r="B12987" s="6">
        <f>IF(ISNUMBER(B813),MAX(0,INDEX('913:913'!$F$6:$F$1205,B813)),0)</f>
        <v>0</v>
      </c>
      <c r="C12987" s="10"/>
    </row>
    <row r="12988" spans="1:3">
      <c r="A12988" s="21">
        <v>195</v>
      </c>
      <c r="B12988" s="6">
        <f>IF(ISNUMBER(B814),MAX(0,INDEX('913:913'!$F$6:$F$1205,B814)),0)</f>
        <v>0</v>
      </c>
      <c r="C12988" s="10"/>
    </row>
    <row r="12989" spans="1:3">
      <c r="A12989" s="21">
        <v>196</v>
      </c>
      <c r="B12989" s="6">
        <f>IF(ISNUMBER(B815),MAX(0,INDEX('913:913'!$F$6:$F$1205,B815)),0)</f>
        <v>0</v>
      </c>
      <c r="C12989" s="10"/>
    </row>
    <row r="12990" spans="1:3">
      <c r="A12990" s="21">
        <v>197</v>
      </c>
      <c r="B12990" s="6">
        <f>IF(ISNUMBER(B816),MAX(0,INDEX('913:913'!$F$6:$F$1205,B816)),0)</f>
        <v>0</v>
      </c>
      <c r="C12990" s="10"/>
    </row>
    <row r="12991" spans="1:3">
      <c r="A12991" s="21">
        <v>198</v>
      </c>
      <c r="B12991" s="6">
        <f>IF(ISNUMBER(B817),MAX(0,INDEX('913:913'!$F$6:$F$1205,B817)),0)</f>
        <v>0</v>
      </c>
      <c r="C12991" s="10"/>
    </row>
    <row r="12992" spans="1:3">
      <c r="A12992" s="21">
        <v>199</v>
      </c>
      <c r="B12992" s="6">
        <f>IF(ISNUMBER(B818),MAX(0,INDEX('913:913'!$F$6:$F$1205,B818)),0)</f>
        <v>0</v>
      </c>
      <c r="C12992" s="10"/>
    </row>
    <row r="12993" spans="1:3">
      <c r="A12993" s="21">
        <v>200</v>
      </c>
      <c r="B12993" s="6">
        <f>IF(ISNUMBER(B819),MAX(0,INDEX('913:913'!$F$6:$F$1205,B819)),0)</f>
        <v>0</v>
      </c>
      <c r="C12993" s="10"/>
    </row>
    <row r="12994" spans="1:3">
      <c r="A12994" s="21">
        <v>201</v>
      </c>
      <c r="B12994" s="6">
        <f>IF(ISNUMBER(B820),MAX(0,INDEX('913:913'!$F$6:$F$1205,B820)),0)</f>
        <v>0</v>
      </c>
      <c r="C12994" s="10"/>
    </row>
    <row r="12995" spans="1:3">
      <c r="A12995" s="21">
        <v>202</v>
      </c>
      <c r="B12995" s="6">
        <f>IF(ISNUMBER(B821),MAX(0,INDEX('913:913'!$F$6:$F$1205,B821)),0)</f>
        <v>0</v>
      </c>
      <c r="C12995" s="10"/>
    </row>
    <row r="12996" spans="1:3">
      <c r="A12996" s="21">
        <v>203</v>
      </c>
      <c r="B12996" s="6">
        <f>IF(ISNUMBER(B822),MAX(0,INDEX('913:913'!$F$6:$F$1205,B822)),0)</f>
        <v>0</v>
      </c>
      <c r="C12996" s="10"/>
    </row>
    <row r="12997" spans="1:3">
      <c r="A12997" s="21">
        <v>204</v>
      </c>
      <c r="B12997" s="6">
        <f>IF(ISNUMBER(B823),MAX(0,INDEX('913:913'!$F$6:$F$1205,B823)),0)</f>
        <v>0</v>
      </c>
      <c r="C12997" s="10"/>
    </row>
    <row r="12998" spans="1:3">
      <c r="A12998" s="21">
        <v>205</v>
      </c>
      <c r="B12998" s="6">
        <f>IF(ISNUMBER(B824),MAX(0,INDEX('913:913'!$F$6:$F$1205,B824)),0)</f>
        <v>0</v>
      </c>
      <c r="C12998" s="10"/>
    </row>
    <row r="12999" spans="1:3">
      <c r="A12999" s="21">
        <v>206</v>
      </c>
      <c r="B12999" s="6">
        <f>IF(ISNUMBER(B825),MAX(0,INDEX('913:913'!$F$6:$F$1205,B825)),0)</f>
        <v>0</v>
      </c>
      <c r="C12999" s="10"/>
    </row>
    <row r="13000" spans="1:3">
      <c r="A13000" s="21">
        <v>207</v>
      </c>
      <c r="B13000" s="6">
        <f>IF(ISNUMBER(B826),MAX(0,INDEX('913:913'!$F$6:$F$1205,B826)),0)</f>
        <v>0</v>
      </c>
      <c r="C13000" s="10"/>
    </row>
    <row r="13001" spans="1:3">
      <c r="A13001" s="21">
        <v>208</v>
      </c>
      <c r="B13001" s="6">
        <f>IF(ISNUMBER(B827),MAX(0,INDEX('913:913'!$F$6:$F$1205,B827)),0)</f>
        <v>0</v>
      </c>
      <c r="C13001" s="10"/>
    </row>
    <row r="13002" spans="1:3">
      <c r="A13002" s="21">
        <v>209</v>
      </c>
      <c r="B13002" s="6">
        <f>IF(ISNUMBER(B828),MAX(0,INDEX('913:913'!$F$6:$F$1205,B828)),0)</f>
        <v>0</v>
      </c>
      <c r="C13002" s="10"/>
    </row>
    <row r="13003" spans="1:3">
      <c r="A13003" s="21">
        <v>210</v>
      </c>
      <c r="B13003" s="6">
        <f>IF(ISNUMBER(B829),MAX(0,INDEX('913:913'!$F$6:$F$1205,B829)),0)</f>
        <v>0</v>
      </c>
      <c r="C13003" s="10"/>
    </row>
    <row r="13004" spans="1:3">
      <c r="A13004" s="21">
        <v>211</v>
      </c>
      <c r="B13004" s="6">
        <f>IF(ISNUMBER(B830),MAX(0,INDEX('913:913'!$F$6:$F$1205,B830)),0)</f>
        <v>0</v>
      </c>
      <c r="C13004" s="10"/>
    </row>
    <row r="13005" spans="1:3">
      <c r="A13005" s="21">
        <v>212</v>
      </c>
      <c r="B13005" s="6">
        <f>IF(ISNUMBER(B831),MAX(0,INDEX('913:913'!$F$6:$F$1205,B831)),0)</f>
        <v>0</v>
      </c>
      <c r="C13005" s="10"/>
    </row>
    <row r="13006" spans="1:3">
      <c r="A13006" s="21">
        <v>213</v>
      </c>
      <c r="B13006" s="6">
        <f>IF(ISNUMBER(B832),MAX(0,INDEX('913:913'!$F$6:$F$1205,B832)),0)</f>
        <v>0</v>
      </c>
      <c r="C13006" s="10"/>
    </row>
    <row r="13007" spans="1:3">
      <c r="A13007" s="21">
        <v>214</v>
      </c>
      <c r="B13007" s="6">
        <f>IF(ISNUMBER(B833),MAX(0,INDEX('913:913'!$F$6:$F$1205,B833)),0)</f>
        <v>0</v>
      </c>
      <c r="C13007" s="10"/>
    </row>
    <row r="13008" spans="1:3">
      <c r="A13008" s="21">
        <v>215</v>
      </c>
      <c r="B13008" s="6">
        <f>IF(ISNUMBER(B834),MAX(0,INDEX('913:913'!$F$6:$F$1205,B834)),0)</f>
        <v>0</v>
      </c>
      <c r="C13008" s="10"/>
    </row>
    <row r="13009" spans="1:3">
      <c r="A13009" s="21">
        <v>216</v>
      </c>
      <c r="B13009" s="6">
        <f>IF(ISNUMBER(B835),MAX(0,INDEX('913:913'!$F$6:$F$1205,B835)),0)</f>
        <v>0</v>
      </c>
      <c r="C13009" s="10"/>
    </row>
    <row r="13010" spans="1:3">
      <c r="A13010" s="21">
        <v>217</v>
      </c>
      <c r="B13010" s="6">
        <f>IF(ISNUMBER(B836),MAX(0,INDEX('913:913'!$F$6:$F$1205,B836)),0)</f>
        <v>0</v>
      </c>
      <c r="C13010" s="10"/>
    </row>
    <row r="13011" spans="1:3">
      <c r="A13011" s="21">
        <v>218</v>
      </c>
      <c r="B13011" s="6">
        <f>IF(ISNUMBER(B837),MAX(0,INDEX('913:913'!$F$6:$F$1205,B837)),0)</f>
        <v>0</v>
      </c>
      <c r="C13011" s="10"/>
    </row>
    <row r="13012" spans="1:3">
      <c r="A13012" s="21">
        <v>219</v>
      </c>
      <c r="B13012" s="6">
        <f>IF(ISNUMBER(B838),MAX(0,INDEX('913:913'!$F$6:$F$1205,B838)),0)</f>
        <v>0</v>
      </c>
      <c r="C13012" s="10"/>
    </row>
    <row r="13013" spans="1:3">
      <c r="A13013" s="21">
        <v>220</v>
      </c>
      <c r="B13013" s="6">
        <f>IF(ISNUMBER(B839),MAX(0,INDEX('913:913'!$F$6:$F$1205,B839)),0)</f>
        <v>0</v>
      </c>
      <c r="C13013" s="10"/>
    </row>
    <row r="13014" spans="1:3">
      <c r="A13014" s="21">
        <v>221</v>
      </c>
      <c r="B13014" s="6">
        <f>IF(ISNUMBER(B840),MAX(0,INDEX('913:913'!$F$6:$F$1205,B840)),0)</f>
        <v>0</v>
      </c>
      <c r="C13014" s="10"/>
    </row>
    <row r="13015" spans="1:3">
      <c r="A13015" s="21">
        <v>222</v>
      </c>
      <c r="B13015" s="6">
        <f>IF(ISNUMBER(B841),MAX(0,INDEX('913:913'!$F$6:$F$1205,B841)),0)</f>
        <v>0</v>
      </c>
      <c r="C13015" s="10"/>
    </row>
    <row r="13016" spans="1:3">
      <c r="A13016" s="21">
        <v>223</v>
      </c>
      <c r="B13016" s="6">
        <f>IF(ISNUMBER(B842),MAX(0,INDEX('913:913'!$F$6:$F$1205,B842)),0)</f>
        <v>0</v>
      </c>
      <c r="C13016" s="10"/>
    </row>
    <row r="13017" spans="1:3">
      <c r="A13017" s="21">
        <v>224</v>
      </c>
      <c r="B13017" s="6">
        <f>IF(ISNUMBER(B843),MAX(0,INDEX('913:913'!$F$6:$F$1205,B843)),0)</f>
        <v>0</v>
      </c>
      <c r="C13017" s="10"/>
    </row>
    <row r="13018" spans="1:3">
      <c r="A13018" s="21">
        <v>225</v>
      </c>
      <c r="B13018" s="6">
        <f>IF(ISNUMBER(B844),MAX(0,INDEX('913:913'!$F$6:$F$1205,B844)),0)</f>
        <v>0</v>
      </c>
      <c r="C13018" s="10"/>
    </row>
    <row r="13019" spans="1:3">
      <c r="A13019" s="21">
        <v>226</v>
      </c>
      <c r="B13019" s="6">
        <f>IF(ISNUMBER(B845),MAX(0,INDEX('913:913'!$F$6:$F$1205,B845)),0)</f>
        <v>0</v>
      </c>
      <c r="C13019" s="10"/>
    </row>
    <row r="13020" spans="1:3">
      <c r="A13020" s="21">
        <v>227</v>
      </c>
      <c r="B13020" s="6">
        <f>IF(ISNUMBER(B846),MAX(0,INDEX('913:913'!$F$6:$F$1205,B846)),0)</f>
        <v>0</v>
      </c>
      <c r="C13020" s="10"/>
    </row>
    <row r="13021" spans="1:3">
      <c r="A13021" s="21">
        <v>228</v>
      </c>
      <c r="B13021" s="6">
        <f>IF(ISNUMBER(B847),MAX(0,INDEX('913:913'!$F$6:$F$1205,B847)),0)</f>
        <v>0</v>
      </c>
      <c r="C13021" s="10"/>
    </row>
    <row r="13022" spans="1:3">
      <c r="A13022" s="21">
        <v>229</v>
      </c>
      <c r="B13022" s="6">
        <f>IF(ISNUMBER(B848),MAX(0,INDEX('913:913'!$F$6:$F$1205,B848)),0)</f>
        <v>0</v>
      </c>
      <c r="C13022" s="10"/>
    </row>
    <row r="13023" spans="1:3">
      <c r="A13023" s="21">
        <v>230</v>
      </c>
      <c r="B13023" s="6">
        <f>IF(ISNUMBER(B849),MAX(0,INDEX('913:913'!$F$6:$F$1205,B849)),0)</f>
        <v>0</v>
      </c>
      <c r="C13023" s="10"/>
    </row>
    <row r="13024" spans="1:3">
      <c r="A13024" s="21">
        <v>231</v>
      </c>
      <c r="B13024" s="6">
        <f>IF(ISNUMBER(B850),MAX(0,INDEX('913:913'!$F$6:$F$1205,B850)),0)</f>
        <v>0</v>
      </c>
      <c r="C13024" s="10"/>
    </row>
    <row r="13025" spans="1:3">
      <c r="A13025" s="21">
        <v>232</v>
      </c>
      <c r="B13025" s="6">
        <f>IF(ISNUMBER(B851),MAX(0,INDEX('913:913'!$F$6:$F$1205,B851)),0)</f>
        <v>0</v>
      </c>
      <c r="C13025" s="10"/>
    </row>
    <row r="13026" spans="1:3">
      <c r="A13026" s="21">
        <v>233</v>
      </c>
      <c r="B13026" s="6">
        <f>IF(ISNUMBER(B852),MAX(0,INDEX('913:913'!$F$6:$F$1205,B852)),0)</f>
        <v>0</v>
      </c>
      <c r="C13026" s="10"/>
    </row>
    <row r="13027" spans="1:3">
      <c r="A13027" s="21">
        <v>234</v>
      </c>
      <c r="B13027" s="6">
        <f>IF(ISNUMBER(B853),MAX(0,INDEX('913:913'!$F$6:$F$1205,B853)),0)</f>
        <v>0</v>
      </c>
      <c r="C13027" s="10"/>
    </row>
    <row r="13028" spans="1:3">
      <c r="A13028" s="21">
        <v>235</v>
      </c>
      <c r="B13028" s="6">
        <f>IF(ISNUMBER(B854),MAX(0,INDEX('913:913'!$F$6:$F$1205,B854)),0)</f>
        <v>0</v>
      </c>
      <c r="C13028" s="10"/>
    </row>
    <row r="13029" spans="1:3">
      <c r="A13029" s="21">
        <v>236</v>
      </c>
      <c r="B13029" s="6">
        <f>IF(ISNUMBER(B855),MAX(0,INDEX('913:913'!$F$6:$F$1205,B855)),0)</f>
        <v>0</v>
      </c>
      <c r="C13029" s="10"/>
    </row>
    <row r="13030" spans="1:3">
      <c r="A13030" s="21">
        <v>237</v>
      </c>
      <c r="B13030" s="6">
        <f>IF(ISNUMBER(B856),MAX(0,INDEX('913:913'!$F$6:$F$1205,B856)),0)</f>
        <v>0</v>
      </c>
      <c r="C13030" s="10"/>
    </row>
    <row r="13031" spans="1:3">
      <c r="A13031" s="21">
        <v>238</v>
      </c>
      <c r="B13031" s="6">
        <f>IF(ISNUMBER(B857),MAX(0,INDEX('913:913'!$F$6:$F$1205,B857)),0)</f>
        <v>0</v>
      </c>
      <c r="C13031" s="10"/>
    </row>
    <row r="13032" spans="1:3">
      <c r="A13032" s="21">
        <v>239</v>
      </c>
      <c r="B13032" s="6">
        <f>IF(ISNUMBER(B858),MAX(0,INDEX('913:913'!$F$6:$F$1205,B858)),0)</f>
        <v>0</v>
      </c>
      <c r="C13032" s="10"/>
    </row>
    <row r="13033" spans="1:3">
      <c r="A13033" s="21">
        <v>240</v>
      </c>
      <c r="B13033" s="6">
        <f>IF(ISNUMBER(B859),MAX(0,INDEX('913:913'!$F$6:$F$1205,B859)),0)</f>
        <v>0</v>
      </c>
      <c r="C13033" s="10"/>
    </row>
    <row r="13034" spans="1:3">
      <c r="A13034" s="21">
        <v>241</v>
      </c>
      <c r="B13034" s="6">
        <f>IF(ISNUMBER(B860),MAX(0,INDEX('913:913'!$F$6:$F$1205,B860)),0)</f>
        <v>0</v>
      </c>
      <c r="C13034" s="10"/>
    </row>
    <row r="13035" spans="1:3">
      <c r="A13035" s="21">
        <v>242</v>
      </c>
      <c r="B13035" s="6">
        <f>IF(ISNUMBER(B861),MAX(0,INDEX('913:913'!$F$6:$F$1205,B861)),0)</f>
        <v>0</v>
      </c>
      <c r="C13035" s="10"/>
    </row>
    <row r="13036" spans="1:3">
      <c r="A13036" s="21">
        <v>243</v>
      </c>
      <c r="B13036" s="6">
        <f>IF(ISNUMBER(B862),MAX(0,INDEX('913:913'!$F$6:$F$1205,B862)),0)</f>
        <v>0</v>
      </c>
      <c r="C13036" s="10"/>
    </row>
    <row r="13037" spans="1:3">
      <c r="A13037" s="21">
        <v>244</v>
      </c>
      <c r="B13037" s="6">
        <f>IF(ISNUMBER(B863),MAX(0,INDEX('913:913'!$F$6:$F$1205,B863)),0)</f>
        <v>0</v>
      </c>
      <c r="C13037" s="10"/>
    </row>
    <row r="13038" spans="1:3">
      <c r="A13038" s="21">
        <v>245</v>
      </c>
      <c r="B13038" s="6">
        <f>IF(ISNUMBER(B864),MAX(0,INDEX('913:913'!$F$6:$F$1205,B864)),0)</f>
        <v>0</v>
      </c>
      <c r="C13038" s="10"/>
    </row>
    <row r="13039" spans="1:3">
      <c r="A13039" s="21">
        <v>246</v>
      </c>
      <c r="B13039" s="6">
        <f>IF(ISNUMBER(B865),MAX(0,INDEX('913:913'!$F$6:$F$1205,B865)),0)</f>
        <v>0</v>
      </c>
      <c r="C13039" s="10"/>
    </row>
    <row r="13040" spans="1:3">
      <c r="A13040" s="21">
        <v>247</v>
      </c>
      <c r="B13040" s="6">
        <f>IF(ISNUMBER(B866),MAX(0,INDEX('913:913'!$F$6:$F$1205,B866)),0)</f>
        <v>0</v>
      </c>
      <c r="C13040" s="10"/>
    </row>
    <row r="13041" spans="1:3">
      <c r="A13041" s="21">
        <v>248</v>
      </c>
      <c r="B13041" s="6">
        <f>IF(ISNUMBER(B867),MAX(0,INDEX('913:913'!$F$6:$F$1205,B867)),0)</f>
        <v>0</v>
      </c>
      <c r="C13041" s="10"/>
    </row>
    <row r="13042" spans="1:3">
      <c r="A13042" s="21">
        <v>249</v>
      </c>
      <c r="B13042" s="6">
        <f>IF(ISNUMBER(B868),MAX(0,INDEX('913:913'!$F$6:$F$1205,B868)),0)</f>
        <v>0</v>
      </c>
      <c r="C13042" s="10"/>
    </row>
    <row r="13043" spans="1:3">
      <c r="A13043" s="21">
        <v>250</v>
      </c>
      <c r="B13043" s="6">
        <f>IF(ISNUMBER(B869),MAX(0,INDEX('913:913'!$F$6:$F$1205,B869)),0)</f>
        <v>0</v>
      </c>
      <c r="C13043" s="10"/>
    </row>
    <row r="13044" spans="1:3">
      <c r="A13044" s="21">
        <v>251</v>
      </c>
      <c r="B13044" s="6">
        <f>IF(ISNUMBER(B870),MAX(0,INDEX('913:913'!$F$6:$F$1205,B870)),0)</f>
        <v>0</v>
      </c>
      <c r="C13044" s="10"/>
    </row>
    <row r="13045" spans="1:3">
      <c r="A13045" s="21">
        <v>252</v>
      </c>
      <c r="B13045" s="6">
        <f>IF(ISNUMBER(B871),MAX(0,INDEX('913:913'!$F$6:$F$1205,B871)),0)</f>
        <v>0</v>
      </c>
      <c r="C13045" s="10"/>
    </row>
    <row r="13046" spans="1:3">
      <c r="A13046" s="21">
        <v>253</v>
      </c>
      <c r="B13046" s="6">
        <f>IF(ISNUMBER(B872),MAX(0,INDEX('913:913'!$F$6:$F$1205,B872)),0)</f>
        <v>0</v>
      </c>
      <c r="C13046" s="10"/>
    </row>
    <row r="13047" spans="1:3">
      <c r="A13047" s="21">
        <v>254</v>
      </c>
      <c r="B13047" s="6">
        <f>IF(ISNUMBER(B873),MAX(0,INDEX('913:913'!$F$6:$F$1205,B873)),0)</f>
        <v>0</v>
      </c>
      <c r="C13047" s="10"/>
    </row>
    <row r="13048" spans="1:3">
      <c r="A13048" s="21">
        <v>255</v>
      </c>
      <c r="B13048" s="6">
        <f>IF(ISNUMBER(B874),MAX(0,INDEX('913:913'!$F$6:$F$1205,B874)),0)</f>
        <v>0</v>
      </c>
      <c r="C13048" s="10"/>
    </row>
    <row r="13049" spans="1:3">
      <c r="A13049" s="21">
        <v>256</v>
      </c>
      <c r="B13049" s="6">
        <f>IF(ISNUMBER(B875),MAX(0,INDEX('913:913'!$F$6:$F$1205,B875)),0)</f>
        <v>0</v>
      </c>
      <c r="C13049" s="10"/>
    </row>
    <row r="13050" spans="1:3">
      <c r="A13050" s="21">
        <v>257</v>
      </c>
      <c r="B13050" s="6">
        <f>IF(ISNUMBER(B876),MAX(0,INDEX('913:913'!$F$6:$F$1205,B876)),0)</f>
        <v>0</v>
      </c>
      <c r="C13050" s="10"/>
    </row>
    <row r="13051" spans="1:3">
      <c r="A13051" s="21">
        <v>258</v>
      </c>
      <c r="B13051" s="6">
        <f>IF(ISNUMBER(B877),MAX(0,INDEX('913:913'!$F$6:$F$1205,B877)),0)</f>
        <v>0</v>
      </c>
      <c r="C13051" s="10"/>
    </row>
    <row r="13052" spans="1:3">
      <c r="A13052" s="21">
        <v>259</v>
      </c>
      <c r="B13052" s="6">
        <f>IF(ISNUMBER(B878),MAX(0,INDEX('913:913'!$F$6:$F$1205,B878)),0)</f>
        <v>0</v>
      </c>
      <c r="C13052" s="10"/>
    </row>
    <row r="13053" spans="1:3">
      <c r="A13053" s="21">
        <v>260</v>
      </c>
      <c r="B13053" s="6">
        <f>IF(ISNUMBER(B879),MAX(0,INDEX('913:913'!$F$6:$F$1205,B879)),0)</f>
        <v>0</v>
      </c>
      <c r="C13053" s="10"/>
    </row>
    <row r="13054" spans="1:3">
      <c r="A13054" s="21">
        <v>261</v>
      </c>
      <c r="B13054" s="6">
        <f>IF(ISNUMBER(B880),MAX(0,INDEX('913:913'!$F$6:$F$1205,B880)),0)</f>
        <v>0</v>
      </c>
      <c r="C13054" s="10"/>
    </row>
    <row r="13055" spans="1:3">
      <c r="A13055" s="21">
        <v>262</v>
      </c>
      <c r="B13055" s="6">
        <f>IF(ISNUMBER(B881),MAX(0,INDEX('913:913'!$F$6:$F$1205,B881)),0)</f>
        <v>0</v>
      </c>
      <c r="C13055" s="10"/>
    </row>
    <row r="13056" spans="1:3">
      <c r="A13056" s="21">
        <v>263</v>
      </c>
      <c r="B13056" s="6">
        <f>IF(ISNUMBER(B882),MAX(0,INDEX('913:913'!$F$6:$F$1205,B882)),0)</f>
        <v>0</v>
      </c>
      <c r="C13056" s="10"/>
    </row>
    <row r="13057" spans="1:3">
      <c r="A13057" s="21">
        <v>264</v>
      </c>
      <c r="B13057" s="6">
        <f>IF(ISNUMBER(B883),MAX(0,INDEX('913:913'!$F$6:$F$1205,B883)),0)</f>
        <v>0</v>
      </c>
      <c r="C13057" s="10"/>
    </row>
    <row r="13058" spans="1:3">
      <c r="A13058" s="21">
        <v>265</v>
      </c>
      <c r="B13058" s="6">
        <f>IF(ISNUMBER(B884),MAX(0,INDEX('913:913'!$F$6:$F$1205,B884)),0)</f>
        <v>0</v>
      </c>
      <c r="C13058" s="10"/>
    </row>
    <row r="13059" spans="1:3">
      <c r="A13059" s="21">
        <v>266</v>
      </c>
      <c r="B13059" s="6">
        <f>IF(ISNUMBER(B885),MAX(0,INDEX('913:913'!$F$6:$F$1205,B885)),0)</f>
        <v>0</v>
      </c>
      <c r="C13059" s="10"/>
    </row>
    <row r="13060" spans="1:3">
      <c r="A13060" s="21">
        <v>267</v>
      </c>
      <c r="B13060" s="6">
        <f>IF(ISNUMBER(B886),MAX(0,INDEX('913:913'!$F$6:$F$1205,B886)),0)</f>
        <v>0</v>
      </c>
      <c r="C13060" s="10"/>
    </row>
    <row r="13061" spans="1:3">
      <c r="A13061" s="21">
        <v>268</v>
      </c>
      <c r="B13061" s="6">
        <f>IF(ISNUMBER(B887),MAX(0,INDEX('913:913'!$F$6:$F$1205,B887)),0)</f>
        <v>0</v>
      </c>
      <c r="C13061" s="10"/>
    </row>
    <row r="13062" spans="1:3">
      <c r="A13062" s="21">
        <v>269</v>
      </c>
      <c r="B13062" s="6">
        <f>IF(ISNUMBER(B888),MAX(0,INDEX('913:913'!$F$6:$F$1205,B888)),0)</f>
        <v>0</v>
      </c>
      <c r="C13062" s="10"/>
    </row>
    <row r="13063" spans="1:3">
      <c r="A13063" s="21">
        <v>270</v>
      </c>
      <c r="B13063" s="6">
        <f>IF(ISNUMBER(B889),MAX(0,INDEX('913:913'!$F$6:$F$1205,B889)),0)</f>
        <v>0</v>
      </c>
      <c r="C13063" s="10"/>
    </row>
    <row r="13064" spans="1:3">
      <c r="A13064" s="21">
        <v>271</v>
      </c>
      <c r="B13064" s="6">
        <f>IF(ISNUMBER(B890),MAX(0,INDEX('913:913'!$F$6:$F$1205,B890)),0)</f>
        <v>0</v>
      </c>
      <c r="C13064" s="10"/>
    </row>
    <row r="13065" spans="1:3">
      <c r="A13065" s="21">
        <v>272</v>
      </c>
      <c r="B13065" s="6">
        <f>IF(ISNUMBER(B891),MAX(0,INDEX('913:913'!$F$6:$F$1205,B891)),0)</f>
        <v>0</v>
      </c>
      <c r="C13065" s="10"/>
    </row>
    <row r="13066" spans="1:3">
      <c r="A13066" s="21">
        <v>273</v>
      </c>
      <c r="B13066" s="6">
        <f>IF(ISNUMBER(B892),MAX(0,INDEX('913:913'!$F$6:$F$1205,B892)),0)</f>
        <v>0</v>
      </c>
      <c r="C13066" s="10"/>
    </row>
    <row r="13067" spans="1:3">
      <c r="A13067" s="21">
        <v>274</v>
      </c>
      <c r="B13067" s="6">
        <f>IF(ISNUMBER(B893),MAX(0,INDEX('913:913'!$F$6:$F$1205,B893)),0)</f>
        <v>0</v>
      </c>
      <c r="C13067" s="10"/>
    </row>
    <row r="13068" spans="1:3">
      <c r="A13068" s="21">
        <v>275</v>
      </c>
      <c r="B13068" s="6">
        <f>IF(ISNUMBER(B894),MAX(0,INDEX('913:913'!$F$6:$F$1205,B894)),0)</f>
        <v>0</v>
      </c>
      <c r="C13068" s="10"/>
    </row>
    <row r="13069" spans="1:3">
      <c r="A13069" s="21">
        <v>276</v>
      </c>
      <c r="B13069" s="6">
        <f>IF(ISNUMBER(B895),MAX(0,INDEX('913:913'!$F$6:$F$1205,B895)),0)</f>
        <v>0</v>
      </c>
      <c r="C13069" s="10"/>
    </row>
    <row r="13070" spans="1:3">
      <c r="A13070" s="21">
        <v>277</v>
      </c>
      <c r="B13070" s="6">
        <f>IF(ISNUMBER(B896),MAX(0,INDEX('913:913'!$F$6:$F$1205,B896)),0)</f>
        <v>0</v>
      </c>
      <c r="C13070" s="10"/>
    </row>
    <row r="13071" spans="1:3">
      <c r="A13071" s="21">
        <v>278</v>
      </c>
      <c r="B13071" s="6">
        <f>IF(ISNUMBER(B897),MAX(0,INDEX('913:913'!$F$6:$F$1205,B897)),0)</f>
        <v>0</v>
      </c>
      <c r="C13071" s="10"/>
    </row>
    <row r="13072" spans="1:3">
      <c r="A13072" s="21">
        <v>279</v>
      </c>
      <c r="B13072" s="6">
        <f>IF(ISNUMBER(B898),MAX(0,INDEX('913:913'!$F$6:$F$1205,B898)),0)</f>
        <v>0</v>
      </c>
      <c r="C13072" s="10"/>
    </row>
    <row r="13073" spans="1:3">
      <c r="A13073" s="21">
        <v>280</v>
      </c>
      <c r="B13073" s="6">
        <f>IF(ISNUMBER(B899),MAX(0,INDEX('913:913'!$F$6:$F$1205,B899)),0)</f>
        <v>0</v>
      </c>
      <c r="C13073" s="10"/>
    </row>
    <row r="13074" spans="1:3">
      <c r="A13074" s="21">
        <v>281</v>
      </c>
      <c r="B13074" s="6">
        <f>IF(ISNUMBER(B900),MAX(0,INDEX('913:913'!$F$6:$F$1205,B900)),0)</f>
        <v>0</v>
      </c>
      <c r="C13074" s="10"/>
    </row>
    <row r="13075" spans="1:3">
      <c r="A13075" s="21">
        <v>282</v>
      </c>
      <c r="B13075" s="6">
        <f>IF(ISNUMBER(B901),MAX(0,INDEX('913:913'!$F$6:$F$1205,B901)),0)</f>
        <v>0</v>
      </c>
      <c r="C13075" s="10"/>
    </row>
    <row r="13076" spans="1:3">
      <c r="A13076" s="21">
        <v>283</v>
      </c>
      <c r="B13076" s="6">
        <f>IF(ISNUMBER(B902),MAX(0,INDEX('913:913'!$F$6:$F$1205,B902)),0)</f>
        <v>0</v>
      </c>
      <c r="C13076" s="10"/>
    </row>
    <row r="13077" spans="1:3">
      <c r="A13077" s="21">
        <v>284</v>
      </c>
      <c r="B13077" s="6">
        <f>IF(ISNUMBER(B903),MAX(0,INDEX('913:913'!$F$6:$F$1205,B903)),0)</f>
        <v>0</v>
      </c>
      <c r="C13077" s="10"/>
    </row>
    <row r="13078" spans="1:3">
      <c r="A13078" s="21">
        <v>285</v>
      </c>
      <c r="B13078" s="6">
        <f>IF(ISNUMBER(B904),MAX(0,INDEX('913:913'!$F$6:$F$1205,B904)),0)</f>
        <v>0</v>
      </c>
      <c r="C13078" s="10"/>
    </row>
    <row r="13079" spans="1:3">
      <c r="A13079" s="21">
        <v>286</v>
      </c>
      <c r="B13079" s="6">
        <f>IF(ISNUMBER(B905),MAX(0,INDEX('913:913'!$F$6:$F$1205,B905)),0)</f>
        <v>0</v>
      </c>
      <c r="C13079" s="10"/>
    </row>
    <row r="13080" spans="1:3">
      <c r="A13080" s="21">
        <v>287</v>
      </c>
      <c r="B13080" s="6">
        <f>IF(ISNUMBER(B906),MAX(0,INDEX('913:913'!$F$6:$F$1205,B906)),0)</f>
        <v>0</v>
      </c>
      <c r="C13080" s="10"/>
    </row>
    <row r="13081" spans="1:3">
      <c r="A13081" s="21">
        <v>288</v>
      </c>
      <c r="B13081" s="6">
        <f>IF(ISNUMBER(B907),MAX(0,INDEX('913:913'!$F$6:$F$1205,B907)),0)</f>
        <v>0</v>
      </c>
      <c r="C13081" s="10"/>
    </row>
    <row r="13082" spans="1:3">
      <c r="A13082" s="21">
        <v>289</v>
      </c>
      <c r="B13082" s="6">
        <f>IF(ISNUMBER(B908),MAX(0,INDEX('913:913'!$F$6:$F$1205,B908)),0)</f>
        <v>0</v>
      </c>
      <c r="C13082" s="10"/>
    </row>
    <row r="13083" spans="1:3">
      <c r="A13083" s="21">
        <v>290</v>
      </c>
      <c r="B13083" s="6">
        <f>IF(ISNUMBER(B909),MAX(0,INDEX('913:913'!$F$6:$F$1205,B909)),0)</f>
        <v>0</v>
      </c>
      <c r="C13083" s="10"/>
    </row>
    <row r="13084" spans="1:3">
      <c r="A13084" s="21">
        <v>291</v>
      </c>
      <c r="B13084" s="6">
        <f>IF(ISNUMBER(B910),MAX(0,INDEX('913:913'!$F$6:$F$1205,B910)),0)</f>
        <v>0</v>
      </c>
      <c r="C13084" s="10"/>
    </row>
    <row r="13085" spans="1:3">
      <c r="A13085" s="21">
        <v>292</v>
      </c>
      <c r="B13085" s="6">
        <f>IF(ISNUMBER(B911),MAX(0,INDEX('913:913'!$F$6:$F$1205,B911)),0)</f>
        <v>0</v>
      </c>
      <c r="C13085" s="10"/>
    </row>
    <row r="13086" spans="1:3">
      <c r="A13086" s="21">
        <v>293</v>
      </c>
      <c r="B13086" s="6">
        <f>IF(ISNUMBER(B912),MAX(0,INDEX('913:913'!$F$6:$F$1205,B912)),0)</f>
        <v>0</v>
      </c>
      <c r="C13086" s="10"/>
    </row>
    <row r="13087" spans="1:3">
      <c r="A13087" s="21">
        <v>294</v>
      </c>
      <c r="B13087" s="6">
        <f>IF(ISNUMBER(B913),MAX(0,INDEX('913:913'!$F$6:$F$1205,B913)),0)</f>
        <v>0</v>
      </c>
      <c r="C13087" s="10"/>
    </row>
    <row r="13088" spans="1:3">
      <c r="A13088" s="21">
        <v>295</v>
      </c>
      <c r="B13088" s="6">
        <f>IF(ISNUMBER(B914),MAX(0,INDEX('913:913'!$F$6:$F$1205,B914)),0)</f>
        <v>0</v>
      </c>
      <c r="C13088" s="10"/>
    </row>
    <row r="13089" spans="1:3">
      <c r="A13089" s="21">
        <v>296</v>
      </c>
      <c r="B13089" s="6">
        <f>IF(ISNUMBER(B915),MAX(0,INDEX('913:913'!$F$6:$F$1205,B915)),0)</f>
        <v>0</v>
      </c>
      <c r="C13089" s="10"/>
    </row>
    <row r="13090" spans="1:3">
      <c r="A13090" s="21">
        <v>297</v>
      </c>
      <c r="B13090" s="6">
        <f>IF(ISNUMBER(B916),MAX(0,INDEX('913:913'!$F$6:$F$1205,B916)),0)</f>
        <v>0</v>
      </c>
      <c r="C13090" s="10"/>
    </row>
    <row r="13091" spans="1:3">
      <c r="A13091" s="21">
        <v>298</v>
      </c>
      <c r="B13091" s="6">
        <f>IF(ISNUMBER(B917),MAX(0,INDEX('913:913'!$F$6:$F$1205,B917)),0)</f>
        <v>0</v>
      </c>
      <c r="C13091" s="10"/>
    </row>
    <row r="13092" spans="1:3">
      <c r="A13092" s="21">
        <v>299</v>
      </c>
      <c r="B13092" s="6">
        <f>IF(ISNUMBER(B918),MAX(0,INDEX('913:913'!$F$6:$F$1205,B918)),0)</f>
        <v>0</v>
      </c>
      <c r="C13092" s="10"/>
    </row>
    <row r="13093" spans="1:3">
      <c r="A13093" s="21">
        <v>300</v>
      </c>
      <c r="B13093" s="6">
        <f>IF(ISNUMBER(B919),MAX(0,INDEX('913:913'!$F$6:$F$1205,B919)),0)</f>
        <v>0</v>
      </c>
      <c r="C13093" s="10"/>
    </row>
    <row r="13094" spans="1:3">
      <c r="A13094" s="21">
        <v>301</v>
      </c>
      <c r="B13094" s="6">
        <f>IF(ISNUMBER(B920),MAX(0,INDEX('913:913'!$F$6:$F$1205,B920)),0)</f>
        <v>0</v>
      </c>
      <c r="C13094" s="10"/>
    </row>
    <row r="13095" spans="1:3">
      <c r="A13095" s="21">
        <v>302</v>
      </c>
      <c r="B13095" s="6">
        <f>IF(ISNUMBER(B921),MAX(0,INDEX('913:913'!$F$6:$F$1205,B921)),0)</f>
        <v>0</v>
      </c>
      <c r="C13095" s="10"/>
    </row>
    <row r="13096" spans="1:3">
      <c r="A13096" s="21">
        <v>303</v>
      </c>
      <c r="B13096" s="6">
        <f>IF(ISNUMBER(B922),MAX(0,INDEX('913:913'!$F$6:$F$1205,B922)),0)</f>
        <v>0</v>
      </c>
      <c r="C13096" s="10"/>
    </row>
    <row r="13097" spans="1:3">
      <c r="A13097" s="21">
        <v>304</v>
      </c>
      <c r="B13097" s="6">
        <f>IF(ISNUMBER(B923),MAX(0,INDEX('913:913'!$F$6:$F$1205,B923)),0)</f>
        <v>0</v>
      </c>
      <c r="C13097" s="10"/>
    </row>
    <row r="13098" spans="1:3">
      <c r="A13098" s="21">
        <v>305</v>
      </c>
      <c r="B13098" s="6">
        <f>IF(ISNUMBER(B924),MAX(0,INDEX('913:913'!$F$6:$F$1205,B924)),0)</f>
        <v>0</v>
      </c>
      <c r="C13098" s="10"/>
    </row>
    <row r="13099" spans="1:3">
      <c r="A13099" s="21">
        <v>306</v>
      </c>
      <c r="B13099" s="6">
        <f>IF(ISNUMBER(B925),MAX(0,INDEX('913:913'!$F$6:$F$1205,B925)),0)</f>
        <v>0</v>
      </c>
      <c r="C13099" s="10"/>
    </row>
    <row r="13100" spans="1:3">
      <c r="A13100" s="21">
        <v>307</v>
      </c>
      <c r="B13100" s="6">
        <f>IF(ISNUMBER(B926),MAX(0,INDEX('913:913'!$F$6:$F$1205,B926)),0)</f>
        <v>0</v>
      </c>
      <c r="C13100" s="10"/>
    </row>
    <row r="13101" spans="1:3">
      <c r="A13101" s="21">
        <v>308</v>
      </c>
      <c r="B13101" s="6">
        <f>IF(ISNUMBER(B927),MAX(0,INDEX('913:913'!$F$6:$F$1205,B927)),0)</f>
        <v>0</v>
      </c>
      <c r="C13101" s="10"/>
    </row>
    <row r="13102" spans="1:3">
      <c r="A13102" s="21">
        <v>309</v>
      </c>
      <c r="B13102" s="6">
        <f>IF(ISNUMBER(B928),MAX(0,INDEX('913:913'!$F$6:$F$1205,B928)),0)</f>
        <v>0</v>
      </c>
      <c r="C13102" s="10"/>
    </row>
    <row r="13103" spans="1:3">
      <c r="A13103" s="21">
        <v>310</v>
      </c>
      <c r="B13103" s="6">
        <f>IF(ISNUMBER(B929),MAX(0,INDEX('913:913'!$F$6:$F$1205,B929)),0)</f>
        <v>0</v>
      </c>
      <c r="C13103" s="10"/>
    </row>
    <row r="13104" spans="1:3">
      <c r="A13104" s="21">
        <v>311</v>
      </c>
      <c r="B13104" s="6">
        <f>IF(ISNUMBER(B930),MAX(0,INDEX('913:913'!$F$6:$F$1205,B930)),0)</f>
        <v>0</v>
      </c>
      <c r="C13104" s="10"/>
    </row>
    <row r="13105" spans="1:3">
      <c r="A13105" s="21">
        <v>312</v>
      </c>
      <c r="B13105" s="6">
        <f>IF(ISNUMBER(B931),MAX(0,INDEX('913:913'!$F$6:$F$1205,B931)),0)</f>
        <v>0</v>
      </c>
      <c r="C13105" s="10"/>
    </row>
    <row r="13106" spans="1:3">
      <c r="A13106" s="21">
        <v>313</v>
      </c>
      <c r="B13106" s="6">
        <f>IF(ISNUMBER(B932),MAX(0,INDEX('913:913'!$F$6:$F$1205,B932)),0)</f>
        <v>0</v>
      </c>
      <c r="C13106" s="10"/>
    </row>
    <row r="13107" spans="1:3">
      <c r="A13107" s="21">
        <v>314</v>
      </c>
      <c r="B13107" s="6">
        <f>IF(ISNUMBER(B933),MAX(0,INDEX('913:913'!$F$6:$F$1205,B933)),0)</f>
        <v>0</v>
      </c>
      <c r="C13107" s="10"/>
    </row>
    <row r="13108" spans="1:3">
      <c r="A13108" s="21">
        <v>315</v>
      </c>
      <c r="B13108" s="6">
        <f>IF(ISNUMBER(B934),MAX(0,INDEX('913:913'!$F$6:$F$1205,B934)),0)</f>
        <v>0</v>
      </c>
      <c r="C13108" s="10"/>
    </row>
    <row r="13109" spans="1:3">
      <c r="A13109" s="21">
        <v>316</v>
      </c>
      <c r="B13109" s="6">
        <f>IF(ISNUMBER(B935),MAX(0,INDEX('913:913'!$F$6:$F$1205,B935)),0)</f>
        <v>0</v>
      </c>
      <c r="C13109" s="10"/>
    </row>
    <row r="13110" spans="1:3">
      <c r="A13110" s="21">
        <v>317</v>
      </c>
      <c r="B13110" s="6">
        <f>IF(ISNUMBER(B936),MAX(0,INDEX('913:913'!$F$6:$F$1205,B936)),0)</f>
        <v>0</v>
      </c>
      <c r="C13110" s="10"/>
    </row>
    <row r="13111" spans="1:3">
      <c r="A13111" s="21">
        <v>318</v>
      </c>
      <c r="B13111" s="6">
        <f>IF(ISNUMBER(B937),MAX(0,INDEX('913:913'!$F$6:$F$1205,B937)),0)</f>
        <v>0</v>
      </c>
      <c r="C13111" s="10"/>
    </row>
    <row r="13112" spans="1:3">
      <c r="A13112" s="21">
        <v>319</v>
      </c>
      <c r="B13112" s="6">
        <f>IF(ISNUMBER(B938),MAX(0,INDEX('913:913'!$F$6:$F$1205,B938)),0)</f>
        <v>0</v>
      </c>
      <c r="C13112" s="10"/>
    </row>
    <row r="13113" spans="1:3">
      <c r="A13113" s="21">
        <v>320</v>
      </c>
      <c r="B13113" s="6">
        <f>IF(ISNUMBER(B939),MAX(0,INDEX('913:913'!$F$6:$F$1205,B939)),0)</f>
        <v>0</v>
      </c>
      <c r="C13113" s="10"/>
    </row>
    <row r="13114" spans="1:3">
      <c r="A13114" s="21">
        <v>321</v>
      </c>
      <c r="B13114" s="6">
        <f>IF(ISNUMBER(B940),MAX(0,INDEX('913:913'!$F$6:$F$1205,B940)),0)</f>
        <v>0</v>
      </c>
      <c r="C13114" s="10"/>
    </row>
    <row r="13115" spans="1:3">
      <c r="A13115" s="21">
        <v>322</v>
      </c>
      <c r="B13115" s="6">
        <f>IF(ISNUMBER(B941),MAX(0,INDEX('913:913'!$F$6:$F$1205,B941)),0)</f>
        <v>0</v>
      </c>
      <c r="C13115" s="10"/>
    </row>
    <row r="13116" spans="1:3">
      <c r="A13116" s="21">
        <v>323</v>
      </c>
      <c r="B13116" s="6">
        <f>IF(ISNUMBER(B942),MAX(0,INDEX('913:913'!$F$6:$F$1205,B942)),0)</f>
        <v>0</v>
      </c>
      <c r="C13116" s="10"/>
    </row>
    <row r="13117" spans="1:3">
      <c r="A13117" s="21">
        <v>324</v>
      </c>
      <c r="B13117" s="6">
        <f>IF(ISNUMBER(B943),MAX(0,INDEX('913:913'!$F$6:$F$1205,B943)),0)</f>
        <v>0</v>
      </c>
      <c r="C13117" s="10"/>
    </row>
    <row r="13118" spans="1:3">
      <c r="A13118" s="21">
        <v>325</v>
      </c>
      <c r="B13118" s="6">
        <f>IF(ISNUMBER(B944),MAX(0,INDEX('913:913'!$F$6:$F$1205,B944)),0)</f>
        <v>0</v>
      </c>
      <c r="C13118" s="10"/>
    </row>
    <row r="13119" spans="1:3">
      <c r="A13119" s="21">
        <v>326</v>
      </c>
      <c r="B13119" s="6">
        <f>IF(ISNUMBER(B945),MAX(0,INDEX('913:913'!$F$6:$F$1205,B945)),0)</f>
        <v>0</v>
      </c>
      <c r="C13119" s="10"/>
    </row>
    <row r="13120" spans="1:3">
      <c r="A13120" s="21">
        <v>327</v>
      </c>
      <c r="B13120" s="6">
        <f>IF(ISNUMBER(B946),MAX(0,INDEX('913:913'!$F$6:$F$1205,B946)),0)</f>
        <v>0</v>
      </c>
      <c r="C13120" s="10"/>
    </row>
    <row r="13121" spans="1:3">
      <c r="A13121" s="21">
        <v>328</v>
      </c>
      <c r="B13121" s="6">
        <f>IF(ISNUMBER(B947),MAX(0,INDEX('913:913'!$F$6:$F$1205,B947)),0)</f>
        <v>0</v>
      </c>
      <c r="C13121" s="10"/>
    </row>
    <row r="13122" spans="1:3">
      <c r="A13122" s="21">
        <v>329</v>
      </c>
      <c r="B13122" s="6">
        <f>IF(ISNUMBER(B948),MAX(0,INDEX('913:913'!$F$6:$F$1205,B948)),0)</f>
        <v>0</v>
      </c>
      <c r="C13122" s="10"/>
    </row>
    <row r="13123" spans="1:3">
      <c r="A13123" s="21">
        <v>330</v>
      </c>
      <c r="B13123" s="6">
        <f>IF(ISNUMBER(B949),MAX(0,INDEX('913:913'!$F$6:$F$1205,B949)),0)</f>
        <v>0</v>
      </c>
      <c r="C13123" s="10"/>
    </row>
    <row r="13124" spans="1:3">
      <c r="A13124" s="21">
        <v>331</v>
      </c>
      <c r="B13124" s="6">
        <f>IF(ISNUMBER(B950),MAX(0,INDEX('913:913'!$F$6:$F$1205,B950)),0)</f>
        <v>0</v>
      </c>
      <c r="C13124" s="10"/>
    </row>
    <row r="13125" spans="1:3">
      <c r="A13125" s="21">
        <v>332</v>
      </c>
      <c r="B13125" s="6">
        <f>IF(ISNUMBER(B951),MAX(0,INDEX('913:913'!$F$6:$F$1205,B951)),0)</f>
        <v>0</v>
      </c>
      <c r="C13125" s="10"/>
    </row>
    <row r="13126" spans="1:3">
      <c r="A13126" s="21">
        <v>333</v>
      </c>
      <c r="B13126" s="6">
        <f>IF(ISNUMBER(B952),MAX(0,INDEX('913:913'!$F$6:$F$1205,B952)),0)</f>
        <v>0</v>
      </c>
      <c r="C13126" s="10"/>
    </row>
    <row r="13127" spans="1:3">
      <c r="A13127" s="21">
        <v>334</v>
      </c>
      <c r="B13127" s="6">
        <f>IF(ISNUMBER(B953),MAX(0,INDEX('913:913'!$F$6:$F$1205,B953)),0)</f>
        <v>0</v>
      </c>
      <c r="C13127" s="10"/>
    </row>
    <row r="13128" spans="1:3">
      <c r="A13128" s="21">
        <v>335</v>
      </c>
      <c r="B13128" s="6">
        <f>IF(ISNUMBER(B954),MAX(0,INDEX('913:913'!$F$6:$F$1205,B954)),0)</f>
        <v>0</v>
      </c>
      <c r="C13128" s="10"/>
    </row>
    <row r="13129" spans="1:3">
      <c r="A13129" s="21">
        <v>336</v>
      </c>
      <c r="B13129" s="6">
        <f>IF(ISNUMBER(B955),MAX(0,INDEX('913:913'!$F$6:$F$1205,B955)),0)</f>
        <v>0</v>
      </c>
      <c r="C13129" s="10"/>
    </row>
    <row r="13130" spans="1:3">
      <c r="A13130" s="21">
        <v>337</v>
      </c>
      <c r="B13130" s="6">
        <f>IF(ISNUMBER(B956),MAX(0,INDEX('913:913'!$F$6:$F$1205,B956)),0)</f>
        <v>0</v>
      </c>
      <c r="C13130" s="10"/>
    </row>
    <row r="13131" spans="1:3">
      <c r="A13131" s="21">
        <v>338</v>
      </c>
      <c r="B13131" s="6">
        <f>IF(ISNUMBER(B957),MAX(0,INDEX('913:913'!$F$6:$F$1205,B957)),0)</f>
        <v>0</v>
      </c>
      <c r="C13131" s="10"/>
    </row>
    <row r="13132" spans="1:3">
      <c r="A13132" s="21">
        <v>339</v>
      </c>
      <c r="B13132" s="6">
        <f>IF(ISNUMBER(B958),MAX(0,INDEX('913:913'!$F$6:$F$1205,B958)),0)</f>
        <v>0</v>
      </c>
      <c r="C13132" s="10"/>
    </row>
    <row r="13133" spans="1:3">
      <c r="A13133" s="21">
        <v>340</v>
      </c>
      <c r="B13133" s="6">
        <f>IF(ISNUMBER(B959),MAX(0,INDEX('913:913'!$F$6:$F$1205,B959)),0)</f>
        <v>0</v>
      </c>
      <c r="C13133" s="10"/>
    </row>
    <row r="13134" spans="1:3">
      <c r="A13134" s="21">
        <v>341</v>
      </c>
      <c r="B13134" s="6">
        <f>IF(ISNUMBER(B960),MAX(0,INDEX('913:913'!$F$6:$F$1205,B960)),0)</f>
        <v>0</v>
      </c>
      <c r="C13134" s="10"/>
    </row>
    <row r="13135" spans="1:3">
      <c r="A13135" s="21">
        <v>342</v>
      </c>
      <c r="B13135" s="6">
        <f>IF(ISNUMBER(B961),MAX(0,INDEX('913:913'!$F$6:$F$1205,B961)),0)</f>
        <v>0</v>
      </c>
      <c r="C13135" s="10"/>
    </row>
    <row r="13136" spans="1:3">
      <c r="A13136" s="21">
        <v>343</v>
      </c>
      <c r="B13136" s="6">
        <f>IF(ISNUMBER(B962),MAX(0,INDEX('913:913'!$F$6:$F$1205,B962)),0)</f>
        <v>0</v>
      </c>
      <c r="C13136" s="10"/>
    </row>
    <row r="13137" spans="1:3">
      <c r="A13137" s="21">
        <v>344</v>
      </c>
      <c r="B13137" s="6">
        <f>IF(ISNUMBER(B963),MAX(0,INDEX('913:913'!$F$6:$F$1205,B963)),0)</f>
        <v>0</v>
      </c>
      <c r="C13137" s="10"/>
    </row>
    <row r="13138" spans="1:3">
      <c r="A13138" s="21">
        <v>345</v>
      </c>
      <c r="B13138" s="6">
        <f>IF(ISNUMBER(B964),MAX(0,INDEX('913:913'!$F$6:$F$1205,B964)),0)</f>
        <v>0</v>
      </c>
      <c r="C13138" s="10"/>
    </row>
    <row r="13139" spans="1:3">
      <c r="A13139" s="21">
        <v>346</v>
      </c>
      <c r="B13139" s="6">
        <f>IF(ISNUMBER(B965),MAX(0,INDEX('913:913'!$F$6:$F$1205,B965)),0)</f>
        <v>0</v>
      </c>
      <c r="C13139" s="10"/>
    </row>
    <row r="13140" spans="1:3">
      <c r="A13140" s="21">
        <v>347</v>
      </c>
      <c r="B13140" s="6">
        <f>IF(ISNUMBER(B966),MAX(0,INDEX('913:913'!$F$6:$F$1205,B966)),0)</f>
        <v>0</v>
      </c>
      <c r="C13140" s="10"/>
    </row>
    <row r="13141" spans="1:3">
      <c r="A13141" s="21">
        <v>348</v>
      </c>
      <c r="B13141" s="6">
        <f>IF(ISNUMBER(B967),MAX(0,INDEX('913:913'!$F$6:$F$1205,B967)),0)</f>
        <v>0</v>
      </c>
      <c r="C13141" s="10"/>
    </row>
    <row r="13142" spans="1:3">
      <c r="A13142" s="21">
        <v>349</v>
      </c>
      <c r="B13142" s="6">
        <f>IF(ISNUMBER(B968),MAX(0,INDEX('913:913'!$F$6:$F$1205,B968)),0)</f>
        <v>0</v>
      </c>
      <c r="C13142" s="10"/>
    </row>
    <row r="13143" spans="1:3">
      <c r="A13143" s="21">
        <v>350</v>
      </c>
      <c r="B13143" s="6">
        <f>IF(ISNUMBER(B969),MAX(0,INDEX('913:913'!$F$6:$F$1205,B969)),0)</f>
        <v>0</v>
      </c>
      <c r="C13143" s="10"/>
    </row>
    <row r="13144" spans="1:3">
      <c r="A13144" s="21">
        <v>351</v>
      </c>
      <c r="B13144" s="6">
        <f>IF(ISNUMBER(B970),MAX(0,INDEX('913:913'!$F$6:$F$1205,B970)),0)</f>
        <v>0</v>
      </c>
      <c r="C13144" s="10"/>
    </row>
    <row r="13145" spans="1:3">
      <c r="A13145" s="21">
        <v>352</v>
      </c>
      <c r="B13145" s="6">
        <f>IF(ISNUMBER(B971),MAX(0,INDEX('913:913'!$F$6:$F$1205,B971)),0)</f>
        <v>0</v>
      </c>
      <c r="C13145" s="10"/>
    </row>
    <row r="13146" spans="1:3">
      <c r="A13146" s="21">
        <v>353</v>
      </c>
      <c r="B13146" s="6">
        <f>IF(ISNUMBER(B972),MAX(0,INDEX('913:913'!$F$6:$F$1205,B972)),0)</f>
        <v>0</v>
      </c>
      <c r="C13146" s="10"/>
    </row>
    <row r="13147" spans="1:3">
      <c r="A13147" s="21">
        <v>354</v>
      </c>
      <c r="B13147" s="6">
        <f>IF(ISNUMBER(B973),MAX(0,INDEX('913:913'!$F$6:$F$1205,B973)),0)</f>
        <v>0</v>
      </c>
      <c r="C13147" s="10"/>
    </row>
    <row r="13148" spans="1:3">
      <c r="A13148" s="21">
        <v>355</v>
      </c>
      <c r="B13148" s="6">
        <f>IF(ISNUMBER(B974),MAX(0,INDEX('913:913'!$F$6:$F$1205,B974)),0)</f>
        <v>0</v>
      </c>
      <c r="C13148" s="10"/>
    </row>
    <row r="13149" spans="1:3">
      <c r="A13149" s="21">
        <v>356</v>
      </c>
      <c r="B13149" s="6">
        <f>IF(ISNUMBER(B975),MAX(0,INDEX('913:913'!$F$6:$F$1205,B975)),0)</f>
        <v>0</v>
      </c>
      <c r="C13149" s="10"/>
    </row>
    <row r="13150" spans="1:3">
      <c r="A13150" s="21">
        <v>357</v>
      </c>
      <c r="B13150" s="6">
        <f>IF(ISNUMBER(B976),MAX(0,INDEX('913:913'!$F$6:$F$1205,B976)),0)</f>
        <v>0</v>
      </c>
      <c r="C13150" s="10"/>
    </row>
    <row r="13151" spans="1:3">
      <c r="A13151" s="21">
        <v>358</v>
      </c>
      <c r="B13151" s="6">
        <f>IF(ISNUMBER(B977),MAX(0,INDEX('913:913'!$F$6:$F$1205,B977)),0)</f>
        <v>0</v>
      </c>
      <c r="C13151" s="10"/>
    </row>
    <row r="13152" spans="1:3">
      <c r="A13152" s="21">
        <v>359</v>
      </c>
      <c r="B13152" s="6">
        <f>IF(ISNUMBER(B978),MAX(0,INDEX('913:913'!$F$6:$F$1205,B978)),0)</f>
        <v>0</v>
      </c>
      <c r="C13152" s="10"/>
    </row>
    <row r="13153" spans="1:3">
      <c r="A13153" s="21">
        <v>360</v>
      </c>
      <c r="B13153" s="6">
        <f>IF(ISNUMBER(B979),MAX(0,INDEX('913:913'!$F$6:$F$1205,B979)),0)</f>
        <v>0</v>
      </c>
      <c r="C13153" s="10"/>
    </row>
    <row r="13154" spans="1:3">
      <c r="A13154" s="21">
        <v>361</v>
      </c>
      <c r="B13154" s="6">
        <f>IF(ISNUMBER(B980),MAX(0,INDEX('913:913'!$F$6:$F$1205,B980)),0)</f>
        <v>0</v>
      </c>
      <c r="C13154" s="10"/>
    </row>
    <row r="13155" spans="1:3">
      <c r="A13155" s="21">
        <v>362</v>
      </c>
      <c r="B13155" s="6">
        <f>IF(ISNUMBER(B981),MAX(0,INDEX('913:913'!$F$6:$F$1205,B981)),0)</f>
        <v>0</v>
      </c>
      <c r="C13155" s="10"/>
    </row>
    <row r="13156" spans="1:3">
      <c r="A13156" s="21">
        <v>363</v>
      </c>
      <c r="B13156" s="6">
        <f>IF(ISNUMBER(B982),MAX(0,INDEX('913:913'!$F$6:$F$1205,B982)),0)</f>
        <v>0</v>
      </c>
      <c r="C13156" s="10"/>
    </row>
    <row r="13157" spans="1:3">
      <c r="A13157" s="21">
        <v>364</v>
      </c>
      <c r="B13157" s="6">
        <f>IF(ISNUMBER(B983),MAX(0,INDEX('913:913'!$F$6:$F$1205,B983)),0)</f>
        <v>0</v>
      </c>
      <c r="C13157" s="10"/>
    </row>
    <row r="13158" spans="1:3">
      <c r="A13158" s="21">
        <v>365</v>
      </c>
      <c r="B13158" s="6">
        <f>IF(ISNUMBER(B984),MAX(0,INDEX('913:913'!$F$6:$F$1205,B984)),0)</f>
        <v>0</v>
      </c>
      <c r="C13158" s="10"/>
    </row>
    <row r="13159" spans="1:3">
      <c r="A13159" s="21">
        <v>366</v>
      </c>
      <c r="B13159" s="6">
        <f>IF(ISNUMBER(B985),MAX(0,INDEX('913:913'!$F$6:$F$1205,B985)),0)</f>
        <v>0</v>
      </c>
      <c r="C13159" s="10"/>
    </row>
    <row r="13160" spans="1:3">
      <c r="A13160" s="21">
        <v>367</v>
      </c>
      <c r="B13160" s="6">
        <f>IF(ISNUMBER(B986),MAX(0,INDEX('913:913'!$F$6:$F$1205,B986)),0)</f>
        <v>0</v>
      </c>
      <c r="C13160" s="10"/>
    </row>
    <row r="13161" spans="1:3">
      <c r="A13161" s="21">
        <v>368</v>
      </c>
      <c r="B13161" s="6">
        <f>IF(ISNUMBER(B987),MAX(0,INDEX('913:913'!$F$6:$F$1205,B987)),0)</f>
        <v>0</v>
      </c>
      <c r="C13161" s="10"/>
    </row>
    <row r="13162" spans="1:3">
      <c r="A13162" s="21">
        <v>369</v>
      </c>
      <c r="B13162" s="6">
        <f>IF(ISNUMBER(B988),MAX(0,INDEX('913:913'!$F$6:$F$1205,B988)),0)</f>
        <v>0</v>
      </c>
      <c r="C13162" s="10"/>
    </row>
    <row r="13163" spans="1:3">
      <c r="A13163" s="21">
        <v>370</v>
      </c>
      <c r="B13163" s="6">
        <f>IF(ISNUMBER(B989),MAX(0,INDEX('913:913'!$F$6:$F$1205,B989)),0)</f>
        <v>0</v>
      </c>
      <c r="C13163" s="10"/>
    </row>
    <row r="13164" spans="1:3">
      <c r="A13164" s="21">
        <v>371</v>
      </c>
      <c r="B13164" s="6">
        <f>IF(ISNUMBER(B990),MAX(0,INDEX('913:913'!$F$6:$F$1205,B990)),0)</f>
        <v>0</v>
      </c>
      <c r="C13164" s="10"/>
    </row>
    <row r="13165" spans="1:3">
      <c r="A13165" s="21">
        <v>372</v>
      </c>
      <c r="B13165" s="6">
        <f>IF(ISNUMBER(B991),MAX(0,INDEX('913:913'!$F$6:$F$1205,B991)),0)</f>
        <v>0</v>
      </c>
      <c r="C13165" s="10"/>
    </row>
    <row r="13166" spans="1:3">
      <c r="A13166" s="21">
        <v>373</v>
      </c>
      <c r="B13166" s="6">
        <f>IF(ISNUMBER(B992),MAX(0,INDEX('913:913'!$F$6:$F$1205,B992)),0)</f>
        <v>0</v>
      </c>
      <c r="C13166" s="10"/>
    </row>
    <row r="13167" spans="1:3">
      <c r="A13167" s="21">
        <v>374</v>
      </c>
      <c r="B13167" s="6">
        <f>IF(ISNUMBER(B993),MAX(0,INDEX('913:913'!$F$6:$F$1205,B993)),0)</f>
        <v>0</v>
      </c>
      <c r="C13167" s="10"/>
    </row>
    <row r="13168" spans="1:3">
      <c r="A13168" s="21">
        <v>375</v>
      </c>
      <c r="B13168" s="6">
        <f>IF(ISNUMBER(B994),MAX(0,INDEX('913:913'!$F$6:$F$1205,B994)),0)</f>
        <v>0</v>
      </c>
      <c r="C13168" s="10"/>
    </row>
    <row r="13169" spans="1:3">
      <c r="A13169" s="21">
        <v>376</v>
      </c>
      <c r="B13169" s="6">
        <f>IF(ISNUMBER(B995),MAX(0,INDEX('913:913'!$F$6:$F$1205,B995)),0)</f>
        <v>0</v>
      </c>
      <c r="C13169" s="10"/>
    </row>
    <row r="13170" spans="1:3">
      <c r="A13170" s="21">
        <v>377</v>
      </c>
      <c r="B13170" s="6">
        <f>IF(ISNUMBER(B996),MAX(0,INDEX('913:913'!$F$6:$F$1205,B996)),0)</f>
        <v>0</v>
      </c>
      <c r="C13170" s="10"/>
    </row>
    <row r="13171" spans="1:3">
      <c r="A13171" s="21">
        <v>378</v>
      </c>
      <c r="B13171" s="6">
        <f>IF(ISNUMBER(B997),MAX(0,INDEX('913:913'!$F$6:$F$1205,B997)),0)</f>
        <v>0</v>
      </c>
      <c r="C13171" s="10"/>
    </row>
    <row r="13172" spans="1:3">
      <c r="A13172" s="21">
        <v>379</v>
      </c>
      <c r="B13172" s="6">
        <f>IF(ISNUMBER(B998),MAX(0,INDEX('913:913'!$F$6:$F$1205,B998)),0)</f>
        <v>0</v>
      </c>
      <c r="C13172" s="10"/>
    </row>
    <row r="13173" spans="1:3">
      <c r="A13173" s="21">
        <v>380</v>
      </c>
      <c r="B13173" s="6">
        <f>IF(ISNUMBER(B999),MAX(0,INDEX('913:913'!$F$6:$F$1205,B999)),0)</f>
        <v>0</v>
      </c>
      <c r="C13173" s="10"/>
    </row>
    <row r="13174" spans="1:3">
      <c r="A13174" s="21">
        <v>381</v>
      </c>
      <c r="B13174" s="6">
        <f>IF(ISNUMBER(B1000),MAX(0,INDEX('913:913'!$F$6:$F$1205,B1000)),0)</f>
        <v>0</v>
      </c>
      <c r="C13174" s="10"/>
    </row>
    <row r="13175" spans="1:3">
      <c r="A13175" s="21">
        <v>382</v>
      </c>
      <c r="B13175" s="6">
        <f>IF(ISNUMBER(B1001),MAX(0,INDEX('913:913'!$F$6:$F$1205,B1001)),0)</f>
        <v>0</v>
      </c>
      <c r="C13175" s="10"/>
    </row>
    <row r="13176" spans="1:3">
      <c r="A13176" s="21">
        <v>383</v>
      </c>
      <c r="B13176" s="6">
        <f>IF(ISNUMBER(B1002),MAX(0,INDEX('913:913'!$F$6:$F$1205,B1002)),0)</f>
        <v>0</v>
      </c>
      <c r="C13176" s="10"/>
    </row>
    <row r="13177" spans="1:3">
      <c r="A13177" s="21">
        <v>384</v>
      </c>
      <c r="B13177" s="6">
        <f>IF(ISNUMBER(B1003),MAX(0,INDEX('913:913'!$F$6:$F$1205,B1003)),0)</f>
        <v>0</v>
      </c>
      <c r="C13177" s="10"/>
    </row>
    <row r="13178" spans="1:3">
      <c r="A13178" s="21">
        <v>385</v>
      </c>
      <c r="B13178" s="6">
        <f>IF(ISNUMBER(B1004),MAX(0,INDEX('913:913'!$F$6:$F$1205,B1004)),0)</f>
        <v>0</v>
      </c>
      <c r="C13178" s="10"/>
    </row>
    <row r="13179" spans="1:3">
      <c r="A13179" s="21">
        <v>386</v>
      </c>
      <c r="B13179" s="6">
        <f>IF(ISNUMBER(B1005),MAX(0,INDEX('913:913'!$F$6:$F$1205,B1005)),0)</f>
        <v>0</v>
      </c>
      <c r="C13179" s="10"/>
    </row>
    <row r="13180" spans="1:3">
      <c r="A13180" s="21">
        <v>387</v>
      </c>
      <c r="B13180" s="6">
        <f>IF(ISNUMBER(B1006),MAX(0,INDEX('913:913'!$F$6:$F$1205,B1006)),0)</f>
        <v>0</v>
      </c>
      <c r="C13180" s="10"/>
    </row>
    <row r="13181" spans="1:3">
      <c r="A13181" s="21">
        <v>388</v>
      </c>
      <c r="B13181" s="6">
        <f>IF(ISNUMBER(B1007),MAX(0,INDEX('913:913'!$F$6:$F$1205,B1007)),0)</f>
        <v>0</v>
      </c>
      <c r="C13181" s="10"/>
    </row>
    <row r="13182" spans="1:3">
      <c r="A13182" s="21">
        <v>389</v>
      </c>
      <c r="B13182" s="6">
        <f>IF(ISNUMBER(B1008),MAX(0,INDEX('913:913'!$F$6:$F$1205,B1008)),0)</f>
        <v>0</v>
      </c>
      <c r="C13182" s="10"/>
    </row>
    <row r="13183" spans="1:3">
      <c r="A13183" s="21">
        <v>390</v>
      </c>
      <c r="B13183" s="6">
        <f>IF(ISNUMBER(B1009),MAX(0,INDEX('913:913'!$F$6:$F$1205,B1009)),0)</f>
        <v>0</v>
      </c>
      <c r="C13183" s="10"/>
    </row>
    <row r="13184" spans="1:3">
      <c r="A13184" s="21">
        <v>391</v>
      </c>
      <c r="B13184" s="6">
        <f>IF(ISNUMBER(B1010),MAX(0,INDEX('913:913'!$F$6:$F$1205,B1010)),0)</f>
        <v>0</v>
      </c>
      <c r="C13184" s="10"/>
    </row>
    <row r="13185" spans="1:3">
      <c r="A13185" s="21">
        <v>392</v>
      </c>
      <c r="B13185" s="6">
        <f>IF(ISNUMBER(B1011),MAX(0,INDEX('913:913'!$F$6:$F$1205,B1011)),0)</f>
        <v>0</v>
      </c>
      <c r="C13185" s="10"/>
    </row>
    <row r="13186" spans="1:3">
      <c r="A13186" s="21">
        <v>393</v>
      </c>
      <c r="B13186" s="6">
        <f>IF(ISNUMBER(B1012),MAX(0,INDEX('913:913'!$F$6:$F$1205,B1012)),0)</f>
        <v>0</v>
      </c>
      <c r="C13186" s="10"/>
    </row>
    <row r="13187" spans="1:3">
      <c r="A13187" s="21">
        <v>394</v>
      </c>
      <c r="B13187" s="6">
        <f>IF(ISNUMBER(B1013),MAX(0,INDEX('913:913'!$F$6:$F$1205,B1013)),0)</f>
        <v>0</v>
      </c>
      <c r="C13187" s="10"/>
    </row>
    <row r="13188" spans="1:3">
      <c r="A13188" s="21">
        <v>395</v>
      </c>
      <c r="B13188" s="6">
        <f>IF(ISNUMBER(B1014),MAX(0,INDEX('913:913'!$F$6:$F$1205,B1014)),0)</f>
        <v>0</v>
      </c>
      <c r="C13188" s="10"/>
    </row>
    <row r="13189" spans="1:3">
      <c r="A13189" s="21">
        <v>396</v>
      </c>
      <c r="B13189" s="6">
        <f>IF(ISNUMBER(B1015),MAX(0,INDEX('913:913'!$F$6:$F$1205,B1015)),0)</f>
        <v>0</v>
      </c>
      <c r="C13189" s="10"/>
    </row>
    <row r="13190" spans="1:3">
      <c r="A13190" s="21">
        <v>397</v>
      </c>
      <c r="B13190" s="6">
        <f>IF(ISNUMBER(B1016),MAX(0,INDEX('913:913'!$F$6:$F$1205,B1016)),0)</f>
        <v>0</v>
      </c>
      <c r="C13190" s="10"/>
    </row>
    <row r="13191" spans="1:3">
      <c r="A13191" s="21">
        <v>398</v>
      </c>
      <c r="B13191" s="6">
        <f>IF(ISNUMBER(B1017),MAX(0,INDEX('913:913'!$F$6:$F$1205,B1017)),0)</f>
        <v>0</v>
      </c>
      <c r="C13191" s="10"/>
    </row>
    <row r="13192" spans="1:3">
      <c r="A13192" s="21">
        <v>399</v>
      </c>
      <c r="B13192" s="6">
        <f>IF(ISNUMBER(B1018),MAX(0,INDEX('913:913'!$F$6:$F$1205,B1018)),0)</f>
        <v>0</v>
      </c>
      <c r="C13192" s="10"/>
    </row>
    <row r="13193" spans="1:3">
      <c r="A13193" s="21">
        <v>400</v>
      </c>
      <c r="B13193" s="6">
        <f>IF(ISNUMBER(B1019),MAX(0,INDEX('913:913'!$F$6:$F$1205,B1019)),0)</f>
        <v>0</v>
      </c>
      <c r="C13193" s="10"/>
    </row>
    <row r="13194" spans="1:3">
      <c r="A13194" s="21">
        <v>401</v>
      </c>
      <c r="B13194" s="6">
        <f>IF(ISNUMBER(B1020),MAX(0,INDEX('913:913'!$F$6:$F$1205,B1020)),0)</f>
        <v>0</v>
      </c>
      <c r="C13194" s="10"/>
    </row>
    <row r="13195" spans="1:3">
      <c r="A13195" s="21">
        <v>402</v>
      </c>
      <c r="B13195" s="6">
        <f>IF(ISNUMBER(B1021),MAX(0,INDEX('913:913'!$F$6:$F$1205,B1021)),0)</f>
        <v>0</v>
      </c>
      <c r="C13195" s="10"/>
    </row>
    <row r="13196" spans="1:3">
      <c r="A13196" s="21">
        <v>403</v>
      </c>
      <c r="B13196" s="6">
        <f>IF(ISNUMBER(B1022),MAX(0,INDEX('913:913'!$F$6:$F$1205,B1022)),0)</f>
        <v>0</v>
      </c>
      <c r="C13196" s="10"/>
    </row>
    <row r="13197" spans="1:3">
      <c r="A13197" s="21">
        <v>404</v>
      </c>
      <c r="B13197" s="6">
        <f>IF(ISNUMBER(B1023),MAX(0,INDEX('913:913'!$F$6:$F$1205,B1023)),0)</f>
        <v>0</v>
      </c>
      <c r="C13197" s="10"/>
    </row>
    <row r="13198" spans="1:3">
      <c r="A13198" s="21">
        <v>405</v>
      </c>
      <c r="B13198" s="6">
        <f>IF(ISNUMBER(B1024),MAX(0,INDEX('913:913'!$F$6:$F$1205,B1024)),0)</f>
        <v>0</v>
      </c>
      <c r="C13198" s="10"/>
    </row>
    <row r="13199" spans="1:3">
      <c r="A13199" s="21">
        <v>406</v>
      </c>
      <c r="B13199" s="6">
        <f>IF(ISNUMBER(B1025),MAX(0,INDEX('913:913'!$F$6:$F$1205,B1025)),0)</f>
        <v>0</v>
      </c>
      <c r="C13199" s="10"/>
    </row>
    <row r="13200" spans="1:3">
      <c r="A13200" s="21">
        <v>407</v>
      </c>
      <c r="B13200" s="6">
        <f>IF(ISNUMBER(B1026),MAX(0,INDEX('913:913'!$F$6:$F$1205,B1026)),0)</f>
        <v>0</v>
      </c>
      <c r="C13200" s="10"/>
    </row>
    <row r="13201" spans="1:3">
      <c r="A13201" s="21">
        <v>408</v>
      </c>
      <c r="B13201" s="6">
        <f>IF(ISNUMBER(B1027),MAX(0,INDEX('913:913'!$F$6:$F$1205,B1027)),0)</f>
        <v>0</v>
      </c>
      <c r="C13201" s="10"/>
    </row>
    <row r="13202" spans="1:3">
      <c r="A13202" s="21">
        <v>409</v>
      </c>
      <c r="B13202" s="6">
        <f>IF(ISNUMBER(B1028),MAX(0,INDEX('913:913'!$F$6:$F$1205,B1028)),0)</f>
        <v>0</v>
      </c>
      <c r="C13202" s="10"/>
    </row>
    <row r="13203" spans="1:3">
      <c r="A13203" s="21">
        <v>410</v>
      </c>
      <c r="B13203" s="6">
        <f>IF(ISNUMBER(B1029),MAX(0,INDEX('913:913'!$F$6:$F$1205,B1029)),0)</f>
        <v>0</v>
      </c>
      <c r="C13203" s="10"/>
    </row>
    <row r="13204" spans="1:3">
      <c r="A13204" s="21">
        <v>411</v>
      </c>
      <c r="B13204" s="6">
        <f>IF(ISNUMBER(B1030),MAX(0,INDEX('913:913'!$F$6:$F$1205,B1030)),0)</f>
        <v>0</v>
      </c>
      <c r="C13204" s="10"/>
    </row>
    <row r="13205" spans="1:3">
      <c r="A13205" s="21">
        <v>412</v>
      </c>
      <c r="B13205" s="6">
        <f>IF(ISNUMBER(B1031),MAX(0,INDEX('913:913'!$F$6:$F$1205,B1031)),0)</f>
        <v>0</v>
      </c>
      <c r="C13205" s="10"/>
    </row>
    <row r="13206" spans="1:3">
      <c r="A13206" s="21">
        <v>413</v>
      </c>
      <c r="B13206" s="6">
        <f>IF(ISNUMBER(B1032),MAX(0,INDEX('913:913'!$F$6:$F$1205,B1032)),0)</f>
        <v>0</v>
      </c>
      <c r="C13206" s="10"/>
    </row>
    <row r="13207" spans="1:3">
      <c r="A13207" s="21">
        <v>414</v>
      </c>
      <c r="B13207" s="6">
        <f>IF(ISNUMBER(B1033),MAX(0,INDEX('913:913'!$F$6:$F$1205,B1033)),0)</f>
        <v>0</v>
      </c>
      <c r="C13207" s="10"/>
    </row>
    <row r="13208" spans="1:3">
      <c r="A13208" s="21">
        <v>415</v>
      </c>
      <c r="B13208" s="6">
        <f>IF(ISNUMBER(B1034),MAX(0,INDEX('913:913'!$F$6:$F$1205,B1034)),0)</f>
        <v>0</v>
      </c>
      <c r="C13208" s="10"/>
    </row>
    <row r="13209" spans="1:3">
      <c r="A13209" s="21">
        <v>416</v>
      </c>
      <c r="B13209" s="6">
        <f>IF(ISNUMBER(B1035),MAX(0,INDEX('913:913'!$F$6:$F$1205,B1035)),0)</f>
        <v>0</v>
      </c>
      <c r="C13209" s="10"/>
    </row>
    <row r="13210" spans="1:3">
      <c r="A13210" s="21">
        <v>417</v>
      </c>
      <c r="B13210" s="6">
        <f>IF(ISNUMBER(B1036),MAX(0,INDEX('913:913'!$F$6:$F$1205,B1036)),0)</f>
        <v>0</v>
      </c>
      <c r="C13210" s="10"/>
    </row>
    <row r="13211" spans="1:3">
      <c r="A13211" s="21">
        <v>418</v>
      </c>
      <c r="B13211" s="6">
        <f>IF(ISNUMBER(B1037),MAX(0,INDEX('913:913'!$F$6:$F$1205,B1037)),0)</f>
        <v>0</v>
      </c>
      <c r="C13211" s="10"/>
    </row>
    <row r="13212" spans="1:3">
      <c r="A13212" s="21">
        <v>419</v>
      </c>
      <c r="B13212" s="6">
        <f>IF(ISNUMBER(B1038),MAX(0,INDEX('913:913'!$F$6:$F$1205,B1038)),0)</f>
        <v>0</v>
      </c>
      <c r="C13212" s="10"/>
    </row>
    <row r="13213" spans="1:3">
      <c r="A13213" s="21">
        <v>420</v>
      </c>
      <c r="B13213" s="6">
        <f>IF(ISNUMBER(B1039),MAX(0,INDEX('913:913'!$F$6:$F$1205,B1039)),0)</f>
        <v>0</v>
      </c>
      <c r="C13213" s="10"/>
    </row>
    <row r="13214" spans="1:3">
      <c r="A13214" s="21">
        <v>421</v>
      </c>
      <c r="B13214" s="6">
        <f>IF(ISNUMBER(B1040),MAX(0,INDEX('913:913'!$F$6:$F$1205,B1040)),0)</f>
        <v>0</v>
      </c>
      <c r="C13214" s="10"/>
    </row>
    <row r="13215" spans="1:3">
      <c r="A13215" s="21">
        <v>422</v>
      </c>
      <c r="B13215" s="6">
        <f>IF(ISNUMBER(B1041),MAX(0,INDEX('913:913'!$F$6:$F$1205,B1041)),0)</f>
        <v>0</v>
      </c>
      <c r="C13215" s="10"/>
    </row>
    <row r="13216" spans="1:3">
      <c r="A13216" s="21">
        <v>423</v>
      </c>
      <c r="B13216" s="6">
        <f>IF(ISNUMBER(B1042),MAX(0,INDEX('913:913'!$F$6:$F$1205,B1042)),0)</f>
        <v>0</v>
      </c>
      <c r="C13216" s="10"/>
    </row>
    <row r="13217" spans="1:3">
      <c r="A13217" s="21">
        <v>424</v>
      </c>
      <c r="B13217" s="6">
        <f>IF(ISNUMBER(B1043),MAX(0,INDEX('913:913'!$F$6:$F$1205,B1043)),0)</f>
        <v>0</v>
      </c>
      <c r="C13217" s="10"/>
    </row>
    <row r="13218" spans="1:3">
      <c r="A13218" s="21">
        <v>425</v>
      </c>
      <c r="B13218" s="6">
        <f>IF(ISNUMBER(B1044),MAX(0,INDEX('913:913'!$F$6:$F$1205,B1044)),0)</f>
        <v>0</v>
      </c>
      <c r="C13218" s="10"/>
    </row>
    <row r="13219" spans="1:3">
      <c r="A13219" s="21">
        <v>426</v>
      </c>
      <c r="B13219" s="6">
        <f>IF(ISNUMBER(B1045),MAX(0,INDEX('913:913'!$F$6:$F$1205,B1045)),0)</f>
        <v>0</v>
      </c>
      <c r="C13219" s="10"/>
    </row>
    <row r="13220" spans="1:3">
      <c r="A13220" s="21">
        <v>427</v>
      </c>
      <c r="B13220" s="6">
        <f>IF(ISNUMBER(B1046),MAX(0,INDEX('913:913'!$F$6:$F$1205,B1046)),0)</f>
        <v>0</v>
      </c>
      <c r="C13220" s="10"/>
    </row>
    <row r="13221" spans="1:3">
      <c r="A13221" s="21">
        <v>428</v>
      </c>
      <c r="B13221" s="6">
        <f>IF(ISNUMBER(B1047),MAX(0,INDEX('913:913'!$F$6:$F$1205,B1047)),0)</f>
        <v>0</v>
      </c>
      <c r="C13221" s="10"/>
    </row>
    <row r="13222" spans="1:3">
      <c r="A13222" s="21">
        <v>429</v>
      </c>
      <c r="B13222" s="6">
        <f>IF(ISNUMBER(B1048),MAX(0,INDEX('913:913'!$F$6:$F$1205,B1048)),0)</f>
        <v>0</v>
      </c>
      <c r="C13222" s="10"/>
    </row>
    <row r="13223" spans="1:3">
      <c r="A13223" s="21">
        <v>430</v>
      </c>
      <c r="B13223" s="6">
        <f>IF(ISNUMBER(B1049),MAX(0,INDEX('913:913'!$F$6:$F$1205,B1049)),0)</f>
        <v>0</v>
      </c>
      <c r="C13223" s="10"/>
    </row>
    <row r="13224" spans="1:3">
      <c r="A13224" s="21">
        <v>431</v>
      </c>
      <c r="B13224" s="6">
        <f>IF(ISNUMBER(B1050),MAX(0,INDEX('913:913'!$F$6:$F$1205,B1050)),0)</f>
        <v>0</v>
      </c>
      <c r="C13224" s="10"/>
    </row>
    <row r="13225" spans="1:3">
      <c r="A13225" s="21">
        <v>432</v>
      </c>
      <c r="B13225" s="6">
        <f>IF(ISNUMBER(B1051),MAX(0,INDEX('913:913'!$F$6:$F$1205,B1051)),0)</f>
        <v>0</v>
      </c>
      <c r="C13225" s="10"/>
    </row>
    <row r="13226" spans="1:3">
      <c r="A13226" s="21">
        <v>433</v>
      </c>
      <c r="B13226" s="6">
        <f>IF(ISNUMBER(B1052),MAX(0,INDEX('913:913'!$F$6:$F$1205,B1052)),0)</f>
        <v>0</v>
      </c>
      <c r="C13226" s="10"/>
    </row>
    <row r="13227" spans="1:3">
      <c r="A13227" s="21">
        <v>434</v>
      </c>
      <c r="B13227" s="6">
        <f>IF(ISNUMBER(B1053),MAX(0,INDEX('913:913'!$F$6:$F$1205,B1053)),0)</f>
        <v>0</v>
      </c>
      <c r="C13227" s="10"/>
    </row>
    <row r="13228" spans="1:3">
      <c r="A13228" s="21">
        <v>435</v>
      </c>
      <c r="B13228" s="6">
        <f>IF(ISNUMBER(B1054),MAX(0,INDEX('913:913'!$F$6:$F$1205,B1054)),0)</f>
        <v>0</v>
      </c>
      <c r="C13228" s="10"/>
    </row>
    <row r="13229" spans="1:3">
      <c r="A13229" s="21">
        <v>436</v>
      </c>
      <c r="B13229" s="6">
        <f>IF(ISNUMBER(B1055),MAX(0,INDEX('913:913'!$F$6:$F$1205,B1055)),0)</f>
        <v>0</v>
      </c>
      <c r="C13229" s="10"/>
    </row>
    <row r="13230" spans="1:3">
      <c r="A13230" s="21">
        <v>437</v>
      </c>
      <c r="B13230" s="6">
        <f>IF(ISNUMBER(B1056),MAX(0,INDEX('913:913'!$F$6:$F$1205,B1056)),0)</f>
        <v>0</v>
      </c>
      <c r="C13230" s="10"/>
    </row>
    <row r="13231" spans="1:3">
      <c r="A13231" s="21">
        <v>438</v>
      </c>
      <c r="B13231" s="6">
        <f>IF(ISNUMBER(B1057),MAX(0,INDEX('913:913'!$F$6:$F$1205,B1057)),0)</f>
        <v>0</v>
      </c>
      <c r="C13231" s="10"/>
    </row>
    <row r="13232" spans="1:3">
      <c r="A13232" s="21">
        <v>439</v>
      </c>
      <c r="B13232" s="6">
        <f>IF(ISNUMBER(B1058),MAX(0,INDEX('913:913'!$F$6:$F$1205,B1058)),0)</f>
        <v>0</v>
      </c>
      <c r="C13232" s="10"/>
    </row>
    <row r="13233" spans="1:3">
      <c r="A13233" s="21">
        <v>440</v>
      </c>
      <c r="B13233" s="6">
        <f>IF(ISNUMBER(B1059),MAX(0,INDEX('913:913'!$F$6:$F$1205,B1059)),0)</f>
        <v>0</v>
      </c>
      <c r="C13233" s="10"/>
    </row>
    <row r="13234" spans="1:3">
      <c r="A13234" s="21">
        <v>441</v>
      </c>
      <c r="B13234" s="6">
        <f>IF(ISNUMBER(B1060),MAX(0,INDEX('913:913'!$F$6:$F$1205,B1060)),0)</f>
        <v>0</v>
      </c>
      <c r="C13234" s="10"/>
    </row>
    <row r="13235" spans="1:3">
      <c r="A13235" s="21">
        <v>442</v>
      </c>
      <c r="B13235" s="6">
        <f>IF(ISNUMBER(B1061),MAX(0,INDEX('913:913'!$F$6:$F$1205,B1061)),0)</f>
        <v>0</v>
      </c>
      <c r="C13235" s="10"/>
    </row>
    <row r="13236" spans="1:3">
      <c r="A13236" s="21">
        <v>443</v>
      </c>
      <c r="B13236" s="6">
        <f>IF(ISNUMBER(B1062),MAX(0,INDEX('913:913'!$F$6:$F$1205,B1062)),0)</f>
        <v>0</v>
      </c>
      <c r="C13236" s="10"/>
    </row>
    <row r="13237" spans="1:3">
      <c r="A13237" s="21">
        <v>444</v>
      </c>
      <c r="B13237" s="6">
        <f>IF(ISNUMBER(B1063),MAX(0,INDEX('913:913'!$F$6:$F$1205,B1063)),0)</f>
        <v>0</v>
      </c>
      <c r="C13237" s="10"/>
    </row>
    <row r="13238" spans="1:3">
      <c r="A13238" s="21">
        <v>445</v>
      </c>
      <c r="B13238" s="6">
        <f>IF(ISNUMBER(B1064),MAX(0,INDEX('913:913'!$F$6:$F$1205,B1064)),0)</f>
        <v>0</v>
      </c>
      <c r="C13238" s="10"/>
    </row>
    <row r="13239" spans="1:3">
      <c r="A13239" s="21">
        <v>446</v>
      </c>
      <c r="B13239" s="6">
        <f>IF(ISNUMBER(B1065),MAX(0,INDEX('913:913'!$F$6:$F$1205,B1065)),0)</f>
        <v>0</v>
      </c>
      <c r="C13239" s="10"/>
    </row>
    <row r="13240" spans="1:3">
      <c r="A13240" s="21">
        <v>447</v>
      </c>
      <c r="B13240" s="6">
        <f>IF(ISNUMBER(B1066),MAX(0,INDEX('913:913'!$F$6:$F$1205,B1066)),0)</f>
        <v>0</v>
      </c>
      <c r="C13240" s="10"/>
    </row>
    <row r="13241" spans="1:3">
      <c r="A13241" s="21">
        <v>448</v>
      </c>
      <c r="B13241" s="6">
        <f>IF(ISNUMBER(B1067),MAX(0,INDEX('913:913'!$F$6:$F$1205,B1067)),0)</f>
        <v>0</v>
      </c>
      <c r="C13241" s="10"/>
    </row>
    <row r="13242" spans="1:3">
      <c r="A13242" s="21">
        <v>449</v>
      </c>
      <c r="B13242" s="6">
        <f>IF(ISNUMBER(B1068),MAX(0,INDEX('913:913'!$F$6:$F$1205,B1068)),0)</f>
        <v>0</v>
      </c>
      <c r="C13242" s="10"/>
    </row>
    <row r="13243" spans="1:3">
      <c r="A13243" s="21">
        <v>450</v>
      </c>
      <c r="B13243" s="6">
        <f>IF(ISNUMBER(B1069),MAX(0,INDEX('913:913'!$F$6:$F$1205,B1069)),0)</f>
        <v>0</v>
      </c>
      <c r="C13243" s="10"/>
    </row>
    <row r="13244" spans="1:3">
      <c r="A13244" s="21">
        <v>451</v>
      </c>
      <c r="B13244" s="6">
        <f>IF(ISNUMBER(B1070),MAX(0,INDEX('913:913'!$F$6:$F$1205,B1070)),0)</f>
        <v>0</v>
      </c>
      <c r="C13244" s="10"/>
    </row>
    <row r="13245" spans="1:3">
      <c r="A13245" s="21">
        <v>452</v>
      </c>
      <c r="B13245" s="6">
        <f>IF(ISNUMBER(B1071),MAX(0,INDEX('913:913'!$F$6:$F$1205,B1071)),0)</f>
        <v>0</v>
      </c>
      <c r="C13245" s="10"/>
    </row>
    <row r="13246" spans="1:3">
      <c r="A13246" s="21">
        <v>453</v>
      </c>
      <c r="B13246" s="6">
        <f>IF(ISNUMBER(B1072),MAX(0,INDEX('913:913'!$F$6:$F$1205,B1072)),0)</f>
        <v>0</v>
      </c>
      <c r="C13246" s="10"/>
    </row>
    <row r="13247" spans="1:3">
      <c r="A13247" s="21">
        <v>454</v>
      </c>
      <c r="B13247" s="6">
        <f>IF(ISNUMBER(B1073),MAX(0,INDEX('913:913'!$F$6:$F$1205,B1073)),0)</f>
        <v>0</v>
      </c>
      <c r="C13247" s="10"/>
    </row>
    <row r="13248" spans="1:3">
      <c r="A13248" s="21">
        <v>455</v>
      </c>
      <c r="B13248" s="6">
        <f>IF(ISNUMBER(B1074),MAX(0,INDEX('913:913'!$F$6:$F$1205,B1074)),0)</f>
        <v>0</v>
      </c>
      <c r="C13248" s="10"/>
    </row>
    <row r="13249" spans="1:3">
      <c r="A13249" s="21">
        <v>456</v>
      </c>
      <c r="B13249" s="6">
        <f>IF(ISNUMBER(B1075),MAX(0,INDEX('913:913'!$F$6:$F$1205,B1075)),0)</f>
        <v>0</v>
      </c>
      <c r="C13249" s="10"/>
    </row>
    <row r="13250" spans="1:3">
      <c r="A13250" s="21">
        <v>457</v>
      </c>
      <c r="B13250" s="6">
        <f>IF(ISNUMBER(B1076),MAX(0,INDEX('913:913'!$F$6:$F$1205,B1076)),0)</f>
        <v>0</v>
      </c>
      <c r="C13250" s="10"/>
    </row>
    <row r="13251" spans="1:3">
      <c r="A13251" s="21">
        <v>458</v>
      </c>
      <c r="B13251" s="6">
        <f>IF(ISNUMBER(B1077),MAX(0,INDEX('913:913'!$F$6:$F$1205,B1077)),0)</f>
        <v>0</v>
      </c>
      <c r="C13251" s="10"/>
    </row>
    <row r="13252" spans="1:3">
      <c r="A13252" s="21">
        <v>459</v>
      </c>
      <c r="B13252" s="6">
        <f>IF(ISNUMBER(B1078),MAX(0,INDEX('913:913'!$F$6:$F$1205,B1078)),0)</f>
        <v>0</v>
      </c>
      <c r="C13252" s="10"/>
    </row>
    <row r="13253" spans="1:3">
      <c r="A13253" s="21">
        <v>460</v>
      </c>
      <c r="B13253" s="6">
        <f>IF(ISNUMBER(B1079),MAX(0,INDEX('913:913'!$F$6:$F$1205,B1079)),0)</f>
        <v>0</v>
      </c>
      <c r="C13253" s="10"/>
    </row>
    <row r="13254" spans="1:3">
      <c r="A13254" s="21">
        <v>461</v>
      </c>
      <c r="B13254" s="6">
        <f>IF(ISNUMBER(B1080),MAX(0,INDEX('913:913'!$F$6:$F$1205,B1080)),0)</f>
        <v>0</v>
      </c>
      <c r="C13254" s="10"/>
    </row>
    <row r="13255" spans="1:3">
      <c r="A13255" s="21">
        <v>462</v>
      </c>
      <c r="B13255" s="6">
        <f>IF(ISNUMBER(B1081),MAX(0,INDEX('913:913'!$F$6:$F$1205,B1081)),0)</f>
        <v>0</v>
      </c>
      <c r="C13255" s="10"/>
    </row>
    <row r="13256" spans="1:3">
      <c r="A13256" s="21">
        <v>463</v>
      </c>
      <c r="B13256" s="6">
        <f>IF(ISNUMBER(B1082),MAX(0,INDEX('913:913'!$F$6:$F$1205,B1082)),0)</f>
        <v>0</v>
      </c>
      <c r="C13256" s="10"/>
    </row>
    <row r="13257" spans="1:3">
      <c r="A13257" s="21">
        <v>464</v>
      </c>
      <c r="B13257" s="6">
        <f>IF(ISNUMBER(B1083),MAX(0,INDEX('913:913'!$F$6:$F$1205,B1083)),0)</f>
        <v>0</v>
      </c>
      <c r="C13257" s="10"/>
    </row>
    <row r="13258" spans="1:3">
      <c r="A13258" s="21">
        <v>465</v>
      </c>
      <c r="B13258" s="6">
        <f>IF(ISNUMBER(B1084),MAX(0,INDEX('913:913'!$F$6:$F$1205,B1084)),0)</f>
        <v>0</v>
      </c>
      <c r="C13258" s="10"/>
    </row>
    <row r="13259" spans="1:3">
      <c r="A13259" s="21">
        <v>466</v>
      </c>
      <c r="B13259" s="6">
        <f>IF(ISNUMBER(B1085),MAX(0,INDEX('913:913'!$F$6:$F$1205,B1085)),0)</f>
        <v>0</v>
      </c>
      <c r="C13259" s="10"/>
    </row>
    <row r="13260" spans="1:3">
      <c r="A13260" s="21">
        <v>467</v>
      </c>
      <c r="B13260" s="6">
        <f>IF(ISNUMBER(B1086),MAX(0,INDEX('913:913'!$F$6:$F$1205,B1086)),0)</f>
        <v>0</v>
      </c>
      <c r="C13260" s="10"/>
    </row>
    <row r="13261" spans="1:3">
      <c r="A13261" s="21">
        <v>468</v>
      </c>
      <c r="B13261" s="6">
        <f>IF(ISNUMBER(B1087),MAX(0,INDEX('913:913'!$F$6:$F$1205,B1087)),0)</f>
        <v>0</v>
      </c>
      <c r="C13261" s="10"/>
    </row>
    <row r="13262" spans="1:3">
      <c r="A13262" s="21">
        <v>469</v>
      </c>
      <c r="B13262" s="6">
        <f>IF(ISNUMBER(B1088),MAX(0,INDEX('913:913'!$F$6:$F$1205,B1088)),0)</f>
        <v>0</v>
      </c>
      <c r="C13262" s="10"/>
    </row>
    <row r="13263" spans="1:3">
      <c r="A13263" s="21">
        <v>470</v>
      </c>
      <c r="B13263" s="6">
        <f>IF(ISNUMBER(B1089),MAX(0,INDEX('913:913'!$F$6:$F$1205,B1089)),0)</f>
        <v>0</v>
      </c>
      <c r="C13263" s="10"/>
    </row>
    <row r="13264" spans="1:3">
      <c r="A13264" s="21">
        <v>471</v>
      </c>
      <c r="B13264" s="6">
        <f>IF(ISNUMBER(B1090),MAX(0,INDEX('913:913'!$F$6:$F$1205,B1090)),0)</f>
        <v>0</v>
      </c>
      <c r="C13264" s="10"/>
    </row>
    <row r="13265" spans="1:3">
      <c r="A13265" s="21">
        <v>472</v>
      </c>
      <c r="B13265" s="6">
        <f>IF(ISNUMBER(B1091),MAX(0,INDEX('913:913'!$F$6:$F$1205,B1091)),0)</f>
        <v>0</v>
      </c>
      <c r="C13265" s="10"/>
    </row>
    <row r="13266" spans="1:3">
      <c r="A13266" s="21">
        <v>473</v>
      </c>
      <c r="B13266" s="6">
        <f>IF(ISNUMBER(B1092),MAX(0,INDEX('913:913'!$F$6:$F$1205,B1092)),0)</f>
        <v>0</v>
      </c>
      <c r="C13266" s="10"/>
    </row>
    <row r="13267" spans="1:3">
      <c r="A13267" s="21">
        <v>474</v>
      </c>
      <c r="B13267" s="6">
        <f>IF(ISNUMBER(B1093),MAX(0,INDEX('913:913'!$F$6:$F$1205,B1093)),0)</f>
        <v>0</v>
      </c>
      <c r="C13267" s="10"/>
    </row>
    <row r="13268" spans="1:3">
      <c r="A13268" s="21">
        <v>475</v>
      </c>
      <c r="B13268" s="6">
        <f>IF(ISNUMBER(B1094),MAX(0,INDEX('913:913'!$F$6:$F$1205,B1094)),0)</f>
        <v>0</v>
      </c>
      <c r="C13268" s="10"/>
    </row>
    <row r="13269" spans="1:3">
      <c r="A13269" s="21">
        <v>476</v>
      </c>
      <c r="B13269" s="6">
        <f>IF(ISNUMBER(B1095),MAX(0,INDEX('913:913'!$F$6:$F$1205,B1095)),0)</f>
        <v>0</v>
      </c>
      <c r="C13269" s="10"/>
    </row>
    <row r="13270" spans="1:3">
      <c r="A13270" s="21">
        <v>477</v>
      </c>
      <c r="B13270" s="6">
        <f>IF(ISNUMBER(B1096),MAX(0,INDEX('913:913'!$F$6:$F$1205,B1096)),0)</f>
        <v>0</v>
      </c>
      <c r="C13270" s="10"/>
    </row>
    <row r="13271" spans="1:3">
      <c r="A13271" s="21">
        <v>478</v>
      </c>
      <c r="B13271" s="6">
        <f>IF(ISNUMBER(B1097),MAX(0,INDEX('913:913'!$F$6:$F$1205,B1097)),0)</f>
        <v>0</v>
      </c>
      <c r="C13271" s="10"/>
    </row>
    <row r="13272" spans="1:3">
      <c r="A13272" s="21">
        <v>479</v>
      </c>
      <c r="B13272" s="6">
        <f>IF(ISNUMBER(B1098),MAX(0,INDEX('913:913'!$F$6:$F$1205,B1098)),0)</f>
        <v>0</v>
      </c>
      <c r="C13272" s="10"/>
    </row>
    <row r="13273" spans="1:3">
      <c r="A13273" s="21">
        <v>480</v>
      </c>
      <c r="B13273" s="6">
        <f>IF(ISNUMBER(B1099),MAX(0,INDEX('913:913'!$F$6:$F$1205,B1099)),0)</f>
        <v>0</v>
      </c>
      <c r="C13273" s="10"/>
    </row>
    <row r="13274" spans="1:3">
      <c r="A13274" s="21">
        <v>481</v>
      </c>
      <c r="B13274" s="6">
        <f>IF(ISNUMBER(B1100),MAX(0,INDEX('913:913'!$F$6:$F$1205,B1100)),0)</f>
        <v>0</v>
      </c>
      <c r="C13274" s="10"/>
    </row>
    <row r="13275" spans="1:3">
      <c r="A13275" s="21">
        <v>482</v>
      </c>
      <c r="B13275" s="6">
        <f>IF(ISNUMBER(B1101),MAX(0,INDEX('913:913'!$F$6:$F$1205,B1101)),0)</f>
        <v>0</v>
      </c>
      <c r="C13275" s="10"/>
    </row>
    <row r="13276" spans="1:3">
      <c r="A13276" s="21">
        <v>483</v>
      </c>
      <c r="B13276" s="6">
        <f>IF(ISNUMBER(B1102),MAX(0,INDEX('913:913'!$F$6:$F$1205,B1102)),0)</f>
        <v>0</v>
      </c>
      <c r="C13276" s="10"/>
    </row>
    <row r="13277" spans="1:3">
      <c r="A13277" s="21">
        <v>484</v>
      </c>
      <c r="B13277" s="6">
        <f>IF(ISNUMBER(B1103),MAX(0,INDEX('913:913'!$F$6:$F$1205,B1103)),0)</f>
        <v>0</v>
      </c>
      <c r="C13277" s="10"/>
    </row>
    <row r="13278" spans="1:3">
      <c r="A13278" s="21">
        <v>485</v>
      </c>
      <c r="B13278" s="6">
        <f>IF(ISNUMBER(B1104),MAX(0,INDEX('913:913'!$F$6:$F$1205,B1104)),0)</f>
        <v>0</v>
      </c>
      <c r="C13278" s="10"/>
    </row>
    <row r="13279" spans="1:3">
      <c r="A13279" s="21">
        <v>486</v>
      </c>
      <c r="B13279" s="6">
        <f>IF(ISNUMBER(B1105),MAX(0,INDEX('913:913'!$F$6:$F$1205,B1105)),0)</f>
        <v>0</v>
      </c>
      <c r="C13279" s="10"/>
    </row>
    <row r="13280" spans="1:3">
      <c r="A13280" s="21">
        <v>487</v>
      </c>
      <c r="B13280" s="6">
        <f>IF(ISNUMBER(B1106),MAX(0,INDEX('913:913'!$F$6:$F$1205,B1106)),0)</f>
        <v>0</v>
      </c>
      <c r="C13280" s="10"/>
    </row>
    <row r="13281" spans="1:3">
      <c r="A13281" s="21">
        <v>488</v>
      </c>
      <c r="B13281" s="6">
        <f>IF(ISNUMBER(B1107),MAX(0,INDEX('913:913'!$F$6:$F$1205,B1107)),0)</f>
        <v>0</v>
      </c>
      <c r="C13281" s="10"/>
    </row>
    <row r="13282" spans="1:3">
      <c r="A13282" s="21">
        <v>489</v>
      </c>
      <c r="B13282" s="6">
        <f>IF(ISNUMBER(B1108),MAX(0,INDEX('913:913'!$F$6:$F$1205,B1108)),0)</f>
        <v>0</v>
      </c>
      <c r="C13282" s="10"/>
    </row>
    <row r="13283" spans="1:3">
      <c r="A13283" s="21">
        <v>490</v>
      </c>
      <c r="B13283" s="6">
        <f>IF(ISNUMBER(B1109),MAX(0,INDEX('913:913'!$F$6:$F$1205,B1109)),0)</f>
        <v>0</v>
      </c>
      <c r="C13283" s="10"/>
    </row>
    <row r="13284" spans="1:3">
      <c r="A13284" s="21">
        <v>491</v>
      </c>
      <c r="B13284" s="6">
        <f>IF(ISNUMBER(B1110),MAX(0,INDEX('913:913'!$F$6:$F$1205,B1110)),0)</f>
        <v>0</v>
      </c>
      <c r="C13284" s="10"/>
    </row>
    <row r="13285" spans="1:3">
      <c r="A13285" s="21">
        <v>492</v>
      </c>
      <c r="B13285" s="6">
        <f>IF(ISNUMBER(B1111),MAX(0,INDEX('913:913'!$F$6:$F$1205,B1111)),0)</f>
        <v>0</v>
      </c>
      <c r="C13285" s="10"/>
    </row>
    <row r="13286" spans="1:3">
      <c r="A13286" s="21">
        <v>493</v>
      </c>
      <c r="B13286" s="6">
        <f>IF(ISNUMBER(B1112),MAX(0,INDEX('913:913'!$F$6:$F$1205,B1112)),0)</f>
        <v>0</v>
      </c>
      <c r="C13286" s="10"/>
    </row>
    <row r="13287" spans="1:3">
      <c r="A13287" s="21">
        <v>494</v>
      </c>
      <c r="B13287" s="6">
        <f>IF(ISNUMBER(B1113),MAX(0,INDEX('913:913'!$F$6:$F$1205,B1113)),0)</f>
        <v>0</v>
      </c>
      <c r="C13287" s="10"/>
    </row>
    <row r="13288" spans="1:3">
      <c r="A13288" s="21">
        <v>495</v>
      </c>
      <c r="B13288" s="6">
        <f>IF(ISNUMBER(B1114),MAX(0,INDEX('913:913'!$F$6:$F$1205,B1114)),0)</f>
        <v>0</v>
      </c>
      <c r="C13288" s="10"/>
    </row>
    <row r="13289" spans="1:3">
      <c r="A13289" s="21">
        <v>496</v>
      </c>
      <c r="B13289" s="6">
        <f>IF(ISNUMBER(B1115),MAX(0,INDEX('913:913'!$F$6:$F$1205,B1115)),0)</f>
        <v>0</v>
      </c>
      <c r="C13289" s="10"/>
    </row>
    <row r="13290" spans="1:3">
      <c r="A13290" s="21">
        <v>497</v>
      </c>
      <c r="B13290" s="6">
        <f>IF(ISNUMBER(B1116),MAX(0,INDEX('913:913'!$F$6:$F$1205,B1116)),0)</f>
        <v>0</v>
      </c>
      <c r="C13290" s="10"/>
    </row>
    <row r="13291" spans="1:3">
      <c r="A13291" s="21">
        <v>498</v>
      </c>
      <c r="B13291" s="6">
        <f>IF(ISNUMBER(B1117),MAX(0,INDEX('913:913'!$F$6:$F$1205,B1117)),0)</f>
        <v>0</v>
      </c>
      <c r="C13291" s="10"/>
    </row>
    <row r="13292" spans="1:3">
      <c r="A13292" s="21">
        <v>499</v>
      </c>
      <c r="B13292" s="6">
        <f>IF(ISNUMBER(B1118),MAX(0,INDEX('913:913'!$F$6:$F$1205,B1118)),0)</f>
        <v>0</v>
      </c>
      <c r="C13292" s="10"/>
    </row>
    <row r="13293" spans="1:3">
      <c r="A13293" s="21">
        <v>500</v>
      </c>
      <c r="B13293" s="6">
        <f>IF(ISNUMBER(B1119),MAX(0,INDEX('913:913'!$F$6:$F$1205,B1119)),0)</f>
        <v>0</v>
      </c>
      <c r="C13293" s="10"/>
    </row>
    <row r="13294" spans="1:3">
      <c r="A13294" s="21">
        <v>501</v>
      </c>
      <c r="B13294" s="6">
        <f>IF(ISNUMBER(B1120),MAX(0,INDEX('913:913'!$F$6:$F$1205,B1120)),0)</f>
        <v>0</v>
      </c>
      <c r="C13294" s="10"/>
    </row>
    <row r="13295" spans="1:3">
      <c r="A13295" s="21">
        <v>502</v>
      </c>
      <c r="B13295" s="6">
        <f>IF(ISNUMBER(B1121),MAX(0,INDEX('913:913'!$F$6:$F$1205,B1121)),0)</f>
        <v>0</v>
      </c>
      <c r="C13295" s="10"/>
    </row>
    <row r="13296" spans="1:3">
      <c r="A13296" s="21">
        <v>503</v>
      </c>
      <c r="B13296" s="6">
        <f>IF(ISNUMBER(B1122),MAX(0,INDEX('913:913'!$F$6:$F$1205,B1122)),0)</f>
        <v>0</v>
      </c>
      <c r="C13296" s="10"/>
    </row>
    <row r="13297" spans="1:3">
      <c r="A13297" s="21">
        <v>504</v>
      </c>
      <c r="B13297" s="6">
        <f>IF(ISNUMBER(B1123),MAX(0,INDEX('913:913'!$F$6:$F$1205,B1123)),0)</f>
        <v>0</v>
      </c>
      <c r="C13297" s="10"/>
    </row>
    <row r="13298" spans="1:3">
      <c r="A13298" s="21">
        <v>505</v>
      </c>
      <c r="B13298" s="6">
        <f>IF(ISNUMBER(B1124),MAX(0,INDEX('913:913'!$F$6:$F$1205,B1124)),0)</f>
        <v>0</v>
      </c>
      <c r="C13298" s="10"/>
    </row>
    <row r="13299" spans="1:3">
      <c r="A13299" s="21">
        <v>506</v>
      </c>
      <c r="B13299" s="6">
        <f>IF(ISNUMBER(B1125),MAX(0,INDEX('913:913'!$F$6:$F$1205,B1125)),0)</f>
        <v>0</v>
      </c>
      <c r="C13299" s="10"/>
    </row>
    <row r="13300" spans="1:3">
      <c r="A13300" s="21">
        <v>507</v>
      </c>
      <c r="B13300" s="6">
        <f>IF(ISNUMBER(B1126),MAX(0,INDEX('913:913'!$F$6:$F$1205,B1126)),0)</f>
        <v>0</v>
      </c>
      <c r="C13300" s="10"/>
    </row>
    <row r="13301" spans="1:3">
      <c r="A13301" s="21">
        <v>508</v>
      </c>
      <c r="B13301" s="6">
        <f>IF(ISNUMBER(B1127),MAX(0,INDEX('913:913'!$F$6:$F$1205,B1127)),0)</f>
        <v>0</v>
      </c>
      <c r="C13301" s="10"/>
    </row>
    <row r="13302" spans="1:3">
      <c r="A13302" s="21">
        <v>509</v>
      </c>
      <c r="B13302" s="6">
        <f>IF(ISNUMBER(B1128),MAX(0,INDEX('913:913'!$F$6:$F$1205,B1128)),0)</f>
        <v>0</v>
      </c>
      <c r="C13302" s="10"/>
    </row>
    <row r="13303" spans="1:3">
      <c r="A13303" s="21">
        <v>510</v>
      </c>
      <c r="B13303" s="6">
        <f>IF(ISNUMBER(B1129),MAX(0,INDEX('913:913'!$F$6:$F$1205,B1129)),0)</f>
        <v>0</v>
      </c>
      <c r="C13303" s="10"/>
    </row>
    <row r="13304" spans="1:3">
      <c r="A13304" s="21">
        <v>511</v>
      </c>
      <c r="B13304" s="6">
        <f>IF(ISNUMBER(B1130),MAX(0,INDEX('913:913'!$F$6:$F$1205,B1130)),0)</f>
        <v>0</v>
      </c>
      <c r="C13304" s="10"/>
    </row>
    <row r="13305" spans="1:3">
      <c r="A13305" s="21">
        <v>512</v>
      </c>
      <c r="B13305" s="6">
        <f>IF(ISNUMBER(B1131),MAX(0,INDEX('913:913'!$F$6:$F$1205,B1131)),0)</f>
        <v>0</v>
      </c>
      <c r="C13305" s="10"/>
    </row>
    <row r="13306" spans="1:3">
      <c r="A13306" s="21">
        <v>513</v>
      </c>
      <c r="B13306" s="6">
        <f>IF(ISNUMBER(B1132),MAX(0,INDEX('913:913'!$F$6:$F$1205,B1132)),0)</f>
        <v>0</v>
      </c>
      <c r="C13306" s="10"/>
    </row>
    <row r="13307" spans="1:3">
      <c r="A13307" s="21">
        <v>514</v>
      </c>
      <c r="B13307" s="6">
        <f>IF(ISNUMBER(B1133),MAX(0,INDEX('913:913'!$F$6:$F$1205,B1133)),0)</f>
        <v>0</v>
      </c>
      <c r="C13307" s="10"/>
    </row>
    <row r="13308" spans="1:3">
      <c r="A13308" s="21">
        <v>515</v>
      </c>
      <c r="B13308" s="6">
        <f>IF(ISNUMBER(B1134),MAX(0,INDEX('913:913'!$F$6:$F$1205,B1134)),0)</f>
        <v>0</v>
      </c>
      <c r="C13308" s="10"/>
    </row>
    <row r="13309" spans="1:3">
      <c r="A13309" s="21">
        <v>516</v>
      </c>
      <c r="B13309" s="6">
        <f>IF(ISNUMBER(B1135),MAX(0,INDEX('913:913'!$F$6:$F$1205,B1135)),0)</f>
        <v>0</v>
      </c>
      <c r="C13309" s="10"/>
    </row>
    <row r="13310" spans="1:3">
      <c r="A13310" s="21">
        <v>517</v>
      </c>
      <c r="B13310" s="6">
        <f>IF(ISNUMBER(B1136),MAX(0,INDEX('913:913'!$F$6:$F$1205,B1136)),0)</f>
        <v>0</v>
      </c>
      <c r="C13310" s="10"/>
    </row>
    <row r="13311" spans="1:3">
      <c r="A13311" s="21">
        <v>518</v>
      </c>
      <c r="B13311" s="6">
        <f>IF(ISNUMBER(B1137),MAX(0,INDEX('913:913'!$F$6:$F$1205,B1137)),0)</f>
        <v>0</v>
      </c>
      <c r="C13311" s="10"/>
    </row>
    <row r="13312" spans="1:3">
      <c r="A13312" s="21">
        <v>519</v>
      </c>
      <c r="B13312" s="6">
        <f>IF(ISNUMBER(B1138),MAX(0,INDEX('913:913'!$F$6:$F$1205,B1138)),0)</f>
        <v>0</v>
      </c>
      <c r="C13312" s="10"/>
    </row>
    <row r="13313" spans="1:3">
      <c r="A13313" s="21">
        <v>520</v>
      </c>
      <c r="B13313" s="6">
        <f>IF(ISNUMBER(B1139),MAX(0,INDEX('913:913'!$F$6:$F$1205,B1139)),0)</f>
        <v>0</v>
      </c>
      <c r="C13313" s="10"/>
    </row>
    <row r="13314" spans="1:3">
      <c r="A13314" s="21">
        <v>521</v>
      </c>
      <c r="B13314" s="6">
        <f>IF(ISNUMBER(B1140),MAX(0,INDEX('913:913'!$F$6:$F$1205,B1140)),0)</f>
        <v>0</v>
      </c>
      <c r="C13314" s="10"/>
    </row>
    <row r="13315" spans="1:3">
      <c r="A13315" s="21">
        <v>522</v>
      </c>
      <c r="B13315" s="6">
        <f>IF(ISNUMBER(B1141),MAX(0,INDEX('913:913'!$F$6:$F$1205,B1141)),0)</f>
        <v>0</v>
      </c>
      <c r="C13315" s="10"/>
    </row>
    <row r="13316" spans="1:3">
      <c r="A13316" s="21">
        <v>523</v>
      </c>
      <c r="B13316" s="6">
        <f>IF(ISNUMBER(B1142),MAX(0,INDEX('913:913'!$F$6:$F$1205,B1142)),0)</f>
        <v>0</v>
      </c>
      <c r="C13316" s="10"/>
    </row>
    <row r="13317" spans="1:3">
      <c r="A13317" s="21">
        <v>524</v>
      </c>
      <c r="B13317" s="6">
        <f>IF(ISNUMBER(B1143),MAX(0,INDEX('913:913'!$F$6:$F$1205,B1143)),0)</f>
        <v>0</v>
      </c>
      <c r="C13317" s="10"/>
    </row>
    <row r="13318" spans="1:3">
      <c r="A13318" s="21">
        <v>525</v>
      </c>
      <c r="B13318" s="6">
        <f>IF(ISNUMBER(B1144),MAX(0,INDEX('913:913'!$F$6:$F$1205,B1144)),0)</f>
        <v>0</v>
      </c>
      <c r="C13318" s="10"/>
    </row>
    <row r="13319" spans="1:3">
      <c r="A13319" s="21">
        <v>526</v>
      </c>
      <c r="B13319" s="6">
        <f>IF(ISNUMBER(B1145),MAX(0,INDEX('913:913'!$F$6:$F$1205,B1145)),0)</f>
        <v>0</v>
      </c>
      <c r="C13319" s="10"/>
    </row>
    <row r="13320" spans="1:3">
      <c r="A13320" s="21">
        <v>527</v>
      </c>
      <c r="B13320" s="6">
        <f>IF(ISNUMBER(B1146),MAX(0,INDEX('913:913'!$F$6:$F$1205,B1146)),0)</f>
        <v>0</v>
      </c>
      <c r="C13320" s="10"/>
    </row>
    <row r="13321" spans="1:3">
      <c r="A13321" s="21">
        <v>528</v>
      </c>
      <c r="B13321" s="6">
        <f>IF(ISNUMBER(B1147),MAX(0,INDEX('913:913'!$F$6:$F$1205,B1147)),0)</f>
        <v>0</v>
      </c>
      <c r="C13321" s="10"/>
    </row>
    <row r="13322" spans="1:3">
      <c r="A13322" s="21">
        <v>529</v>
      </c>
      <c r="B13322" s="6">
        <f>IF(ISNUMBER(B1148),MAX(0,INDEX('913:913'!$F$6:$F$1205,B1148)),0)</f>
        <v>0</v>
      </c>
      <c r="C13322" s="10"/>
    </row>
    <row r="13323" spans="1:3">
      <c r="A13323" s="21">
        <v>530</v>
      </c>
      <c r="B13323" s="6">
        <f>IF(ISNUMBER(B1149),MAX(0,INDEX('913:913'!$F$6:$F$1205,B1149)),0)</f>
        <v>0</v>
      </c>
      <c r="C13323" s="10"/>
    </row>
    <row r="13324" spans="1:3">
      <c r="A13324" s="21">
        <v>531</v>
      </c>
      <c r="B13324" s="6">
        <f>IF(ISNUMBER(B1150),MAX(0,INDEX('913:913'!$F$6:$F$1205,B1150)),0)</f>
        <v>0</v>
      </c>
      <c r="C13324" s="10"/>
    </row>
    <row r="13325" spans="1:3">
      <c r="A13325" s="21">
        <v>532</v>
      </c>
      <c r="B13325" s="6">
        <f>IF(ISNUMBER(B1151),MAX(0,INDEX('913:913'!$F$6:$F$1205,B1151)),0)</f>
        <v>0</v>
      </c>
      <c r="C13325" s="10"/>
    </row>
    <row r="13326" spans="1:3">
      <c r="A13326" s="21">
        <v>533</v>
      </c>
      <c r="B13326" s="6">
        <f>IF(ISNUMBER(B1152),MAX(0,INDEX('913:913'!$F$6:$F$1205,B1152)),0)</f>
        <v>0</v>
      </c>
      <c r="C13326" s="10"/>
    </row>
    <row r="13327" spans="1:3">
      <c r="A13327" s="21">
        <v>534</v>
      </c>
      <c r="B13327" s="6">
        <f>IF(ISNUMBER(B1153),MAX(0,INDEX('913:913'!$F$6:$F$1205,B1153)),0)</f>
        <v>0</v>
      </c>
      <c r="C13327" s="10"/>
    </row>
    <row r="13328" spans="1:3">
      <c r="A13328" s="21">
        <v>535</v>
      </c>
      <c r="B13328" s="6">
        <f>IF(ISNUMBER(B1154),MAX(0,INDEX('913:913'!$F$6:$F$1205,B1154)),0)</f>
        <v>0</v>
      </c>
      <c r="C13328" s="10"/>
    </row>
    <row r="13329" spans="1:3">
      <c r="A13329" s="21">
        <v>536</v>
      </c>
      <c r="B13329" s="6">
        <f>IF(ISNUMBER(B1155),MAX(0,INDEX('913:913'!$F$6:$F$1205,B1155)),0)</f>
        <v>0</v>
      </c>
      <c r="C13329" s="10"/>
    </row>
    <row r="13330" spans="1:3">
      <c r="A13330" s="21">
        <v>537</v>
      </c>
      <c r="B13330" s="6">
        <f>IF(ISNUMBER(B1156),MAX(0,INDEX('913:913'!$F$6:$F$1205,B1156)),0)</f>
        <v>0</v>
      </c>
      <c r="C13330" s="10"/>
    </row>
    <row r="13331" spans="1:3">
      <c r="A13331" s="21">
        <v>538</v>
      </c>
      <c r="B13331" s="6">
        <f>IF(ISNUMBER(B1157),MAX(0,INDEX('913:913'!$F$6:$F$1205,B1157)),0)</f>
        <v>0</v>
      </c>
      <c r="C13331" s="10"/>
    </row>
    <row r="13332" spans="1:3">
      <c r="A13332" s="21">
        <v>539</v>
      </c>
      <c r="B13332" s="6">
        <f>IF(ISNUMBER(B1158),MAX(0,INDEX('913:913'!$F$6:$F$1205,B1158)),0)</f>
        <v>0</v>
      </c>
      <c r="C13332" s="10"/>
    </row>
    <row r="13333" spans="1:3">
      <c r="A13333" s="21">
        <v>540</v>
      </c>
      <c r="B13333" s="6">
        <f>IF(ISNUMBER(B1159),MAX(0,INDEX('913:913'!$F$6:$F$1205,B1159)),0)</f>
        <v>0</v>
      </c>
      <c r="C13333" s="10"/>
    </row>
    <row r="13334" spans="1:3">
      <c r="A13334" s="21">
        <v>541</v>
      </c>
      <c r="B13334" s="6">
        <f>IF(ISNUMBER(B1160),MAX(0,INDEX('913:913'!$F$6:$F$1205,B1160)),0)</f>
        <v>0</v>
      </c>
      <c r="C13334" s="10"/>
    </row>
    <row r="13335" spans="1:3">
      <c r="A13335" s="21">
        <v>542</v>
      </c>
      <c r="B13335" s="6">
        <f>IF(ISNUMBER(B1161),MAX(0,INDEX('913:913'!$F$6:$F$1205,B1161)),0)</f>
        <v>0</v>
      </c>
      <c r="C13335" s="10"/>
    </row>
    <row r="13336" spans="1:3">
      <c r="A13336" s="21">
        <v>543</v>
      </c>
      <c r="B13336" s="6">
        <f>IF(ISNUMBER(B1162),MAX(0,INDEX('913:913'!$F$6:$F$1205,B1162)),0)</f>
        <v>0</v>
      </c>
      <c r="C13336" s="10"/>
    </row>
    <row r="13337" spans="1:3">
      <c r="A13337" s="21">
        <v>544</v>
      </c>
      <c r="B13337" s="6">
        <f>IF(ISNUMBER(B1163),MAX(0,INDEX('913:913'!$F$6:$F$1205,B1163)),0)</f>
        <v>0</v>
      </c>
      <c r="C13337" s="10"/>
    </row>
    <row r="13338" spans="1:3">
      <c r="A13338" s="21">
        <v>545</v>
      </c>
      <c r="B13338" s="6">
        <f>IF(ISNUMBER(B1164),MAX(0,INDEX('913:913'!$F$6:$F$1205,B1164)),0)</f>
        <v>0</v>
      </c>
      <c r="C13338" s="10"/>
    </row>
    <row r="13339" spans="1:3">
      <c r="A13339" s="21">
        <v>546</v>
      </c>
      <c r="B13339" s="6">
        <f>IF(ISNUMBER(B1165),MAX(0,INDEX('913:913'!$F$6:$F$1205,B1165)),0)</f>
        <v>0</v>
      </c>
      <c r="C13339" s="10"/>
    </row>
    <row r="13340" spans="1:3">
      <c r="A13340" s="21">
        <v>547</v>
      </c>
      <c r="B13340" s="6">
        <f>IF(ISNUMBER(B1166),MAX(0,INDEX('913:913'!$F$6:$F$1205,B1166)),0)</f>
        <v>0</v>
      </c>
      <c r="C13340" s="10"/>
    </row>
    <row r="13341" spans="1:3">
      <c r="A13341" s="21">
        <v>548</v>
      </c>
      <c r="B13341" s="6">
        <f>IF(ISNUMBER(B1167),MAX(0,INDEX('913:913'!$F$6:$F$1205,B1167)),0)</f>
        <v>0</v>
      </c>
      <c r="C13341" s="10"/>
    </row>
    <row r="13342" spans="1:3">
      <c r="A13342" s="21">
        <v>549</v>
      </c>
      <c r="B13342" s="6">
        <f>IF(ISNUMBER(B1168),MAX(0,INDEX('913:913'!$F$6:$F$1205,B1168)),0)</f>
        <v>0</v>
      </c>
      <c r="C13342" s="10"/>
    </row>
    <row r="13343" spans="1:3">
      <c r="A13343" s="21">
        <v>550</v>
      </c>
      <c r="B13343" s="6">
        <f>IF(ISNUMBER(B1169),MAX(0,INDEX('913:913'!$F$6:$F$1205,B1169)),0)</f>
        <v>0</v>
      </c>
      <c r="C13343" s="10"/>
    </row>
    <row r="13344" spans="1:3">
      <c r="A13344" s="21">
        <v>551</v>
      </c>
      <c r="B13344" s="6">
        <f>IF(ISNUMBER(B1170),MAX(0,INDEX('913:913'!$F$6:$F$1205,B1170)),0)</f>
        <v>0</v>
      </c>
      <c r="C13344" s="10"/>
    </row>
    <row r="13345" spans="1:3">
      <c r="A13345" s="21">
        <v>552</v>
      </c>
      <c r="B13345" s="6">
        <f>IF(ISNUMBER(B1171),MAX(0,INDEX('913:913'!$F$6:$F$1205,B1171)),0)</f>
        <v>0</v>
      </c>
      <c r="C13345" s="10"/>
    </row>
    <row r="13346" spans="1:3">
      <c r="A13346" s="21">
        <v>553</v>
      </c>
      <c r="B13346" s="6">
        <f>IF(ISNUMBER(B1172),MAX(0,INDEX('913:913'!$F$6:$F$1205,B1172)),0)</f>
        <v>0</v>
      </c>
      <c r="C13346" s="10"/>
    </row>
    <row r="13347" spans="1:3">
      <c r="A13347" s="21">
        <v>554</v>
      </c>
      <c r="B13347" s="6">
        <f>IF(ISNUMBER(B1173),MAX(0,INDEX('913:913'!$F$6:$F$1205,B1173)),0)</f>
        <v>0</v>
      </c>
      <c r="C13347" s="10"/>
    </row>
    <row r="13348" spans="1:3">
      <c r="A13348" s="21">
        <v>555</v>
      </c>
      <c r="B13348" s="6">
        <f>IF(ISNUMBER(B1174),MAX(0,INDEX('913:913'!$F$6:$F$1205,B1174)),0)</f>
        <v>0</v>
      </c>
      <c r="C13348" s="10"/>
    </row>
    <row r="13349" spans="1:3">
      <c r="A13349" s="21">
        <v>556</v>
      </c>
      <c r="B13349" s="6">
        <f>IF(ISNUMBER(B1175),MAX(0,INDEX('913:913'!$F$6:$F$1205,B1175)),0)</f>
        <v>0</v>
      </c>
      <c r="C13349" s="10"/>
    </row>
    <row r="13350" spans="1:3">
      <c r="A13350" s="21">
        <v>557</v>
      </c>
      <c r="B13350" s="6">
        <f>IF(ISNUMBER(B1176),MAX(0,INDEX('913:913'!$F$6:$F$1205,B1176)),0)</f>
        <v>0</v>
      </c>
      <c r="C13350" s="10"/>
    </row>
    <row r="13351" spans="1:3">
      <c r="A13351" s="21">
        <v>558</v>
      </c>
      <c r="B13351" s="6">
        <f>IF(ISNUMBER(B1177),MAX(0,INDEX('913:913'!$F$6:$F$1205,B1177)),0)</f>
        <v>0</v>
      </c>
      <c r="C13351" s="10"/>
    </row>
    <row r="13352" spans="1:3">
      <c r="A13352" s="21">
        <v>559</v>
      </c>
      <c r="B13352" s="6">
        <f>IF(ISNUMBER(B1178),MAX(0,INDEX('913:913'!$F$6:$F$1205,B1178)),0)</f>
        <v>0</v>
      </c>
      <c r="C13352" s="10"/>
    </row>
    <row r="13353" spans="1:3">
      <c r="A13353" s="21">
        <v>560</v>
      </c>
      <c r="B13353" s="6">
        <f>IF(ISNUMBER(B1179),MAX(0,INDEX('913:913'!$F$6:$F$1205,B1179)),0)</f>
        <v>0</v>
      </c>
      <c r="C13353" s="10"/>
    </row>
    <row r="13354" spans="1:3">
      <c r="A13354" s="21">
        <v>561</v>
      </c>
      <c r="B13354" s="6">
        <f>IF(ISNUMBER(B1180),MAX(0,INDEX('913:913'!$F$6:$F$1205,B1180)),0)</f>
        <v>0</v>
      </c>
      <c r="C13354" s="10"/>
    </row>
    <row r="13355" spans="1:3">
      <c r="A13355" s="21">
        <v>562</v>
      </c>
      <c r="B13355" s="6">
        <f>IF(ISNUMBER(B1181),MAX(0,INDEX('913:913'!$F$6:$F$1205,B1181)),0)</f>
        <v>0</v>
      </c>
      <c r="C13355" s="10"/>
    </row>
    <row r="13356" spans="1:3">
      <c r="A13356" s="21">
        <v>563</v>
      </c>
      <c r="B13356" s="6">
        <f>IF(ISNUMBER(B1182),MAX(0,INDEX('913:913'!$F$6:$F$1205,B1182)),0)</f>
        <v>0</v>
      </c>
      <c r="C13356" s="10"/>
    </row>
    <row r="13357" spans="1:3">
      <c r="A13357" s="21">
        <v>564</v>
      </c>
      <c r="B13357" s="6">
        <f>IF(ISNUMBER(B1183),MAX(0,INDEX('913:913'!$F$6:$F$1205,B1183)),0)</f>
        <v>0</v>
      </c>
      <c r="C13357" s="10"/>
    </row>
    <row r="13358" spans="1:3">
      <c r="A13358" s="21">
        <v>565</v>
      </c>
      <c r="B13358" s="6">
        <f>IF(ISNUMBER(B1184),MAX(0,INDEX('913:913'!$F$6:$F$1205,B1184)),0)</f>
        <v>0</v>
      </c>
      <c r="C13358" s="10"/>
    </row>
    <row r="13359" spans="1:3">
      <c r="A13359" s="21">
        <v>566</v>
      </c>
      <c r="B13359" s="6">
        <f>IF(ISNUMBER(B1185),MAX(0,INDEX('913:913'!$F$6:$F$1205,B1185)),0)</f>
        <v>0</v>
      </c>
      <c r="C13359" s="10"/>
    </row>
    <row r="13360" spans="1:3">
      <c r="A13360" s="21">
        <v>567</v>
      </c>
      <c r="B13360" s="6">
        <f>IF(ISNUMBER(B1186),MAX(0,INDEX('913:913'!$F$6:$F$1205,B1186)),0)</f>
        <v>0</v>
      </c>
      <c r="C13360" s="10"/>
    </row>
    <row r="13361" spans="1:3">
      <c r="A13361" s="21">
        <v>568</v>
      </c>
      <c r="B13361" s="6">
        <f>IF(ISNUMBER(B1187),MAX(0,INDEX('913:913'!$F$6:$F$1205,B1187)),0)</f>
        <v>0</v>
      </c>
      <c r="C13361" s="10"/>
    </row>
    <row r="13362" spans="1:3">
      <c r="A13362" s="21">
        <v>569</v>
      </c>
      <c r="B13362" s="6">
        <f>IF(ISNUMBER(B1188),MAX(0,INDEX('913:913'!$F$6:$F$1205,B1188)),0)</f>
        <v>0</v>
      </c>
      <c r="C13362" s="10"/>
    </row>
    <row r="13363" spans="1:3">
      <c r="A13363" s="21">
        <v>570</v>
      </c>
      <c r="B13363" s="6">
        <f>IF(ISNUMBER(B1189),MAX(0,INDEX('913:913'!$F$6:$F$1205,B1189)),0)</f>
        <v>0</v>
      </c>
      <c r="C13363" s="10"/>
    </row>
    <row r="13364" spans="1:3">
      <c r="A13364" s="21">
        <v>571</v>
      </c>
      <c r="B13364" s="6">
        <f>IF(ISNUMBER(B1190),MAX(0,INDEX('913:913'!$F$6:$F$1205,B1190)),0)</f>
        <v>0</v>
      </c>
      <c r="C13364" s="10"/>
    </row>
    <row r="13365" spans="1:3">
      <c r="A13365" s="21">
        <v>572</v>
      </c>
      <c r="B13365" s="6">
        <f>IF(ISNUMBER(B1191),MAX(0,INDEX('913:913'!$F$6:$F$1205,B1191)),0)</f>
        <v>0</v>
      </c>
      <c r="C13365" s="10"/>
    </row>
    <row r="13366" spans="1:3">
      <c r="A13366" s="21">
        <v>573</v>
      </c>
      <c r="B13366" s="6">
        <f>IF(ISNUMBER(B1192),MAX(0,INDEX('913:913'!$F$6:$F$1205,B1192)),0)</f>
        <v>0</v>
      </c>
      <c r="C13366" s="10"/>
    </row>
    <row r="13367" spans="1:3">
      <c r="A13367" s="21">
        <v>574</v>
      </c>
      <c r="B13367" s="6">
        <f>IF(ISNUMBER(B1193),MAX(0,INDEX('913:913'!$F$6:$F$1205,B1193)),0)</f>
        <v>0</v>
      </c>
      <c r="C13367" s="10"/>
    </row>
    <row r="13368" spans="1:3">
      <c r="A13368" s="21">
        <v>575</v>
      </c>
      <c r="B13368" s="6">
        <f>IF(ISNUMBER(B1194),MAX(0,INDEX('913:913'!$F$6:$F$1205,B1194)),0)</f>
        <v>0</v>
      </c>
      <c r="C13368" s="10"/>
    </row>
    <row r="13369" spans="1:3">
      <c r="A13369" s="21">
        <v>576</v>
      </c>
      <c r="B13369" s="6">
        <f>IF(ISNUMBER(B1195),MAX(0,INDEX('913:913'!$F$6:$F$1205,B1195)),0)</f>
        <v>0</v>
      </c>
      <c r="C13369" s="10"/>
    </row>
    <row r="13370" spans="1:3">
      <c r="A13370" s="21">
        <v>577</v>
      </c>
      <c r="B13370" s="6">
        <f>IF(ISNUMBER(B1196),MAX(0,INDEX('913:913'!$F$6:$F$1205,B1196)),0)</f>
        <v>0</v>
      </c>
      <c r="C13370" s="10"/>
    </row>
    <row r="13371" spans="1:3">
      <c r="A13371" s="21">
        <v>578</v>
      </c>
      <c r="B13371" s="6">
        <f>IF(ISNUMBER(B1197),MAX(0,INDEX('913:913'!$F$6:$F$1205,B1197)),0)</f>
        <v>0</v>
      </c>
      <c r="C13371" s="10"/>
    </row>
    <row r="13372" spans="1:3">
      <c r="A13372" s="21">
        <v>579</v>
      </c>
      <c r="B13372" s="6">
        <f>IF(ISNUMBER(B1198),MAX(0,INDEX('913:913'!$F$6:$F$1205,B1198)),0)</f>
        <v>0</v>
      </c>
      <c r="C13372" s="10"/>
    </row>
    <row r="13373" spans="1:3">
      <c r="A13373" s="21">
        <v>580</v>
      </c>
      <c r="B13373" s="6">
        <f>IF(ISNUMBER(B1199),MAX(0,INDEX('913:913'!$F$6:$F$1205,B1199)),0)</f>
        <v>0</v>
      </c>
      <c r="C13373" s="10"/>
    </row>
    <row r="13374" spans="1:3">
      <c r="A13374" s="21">
        <v>581</v>
      </c>
      <c r="B13374" s="6">
        <f>IF(ISNUMBER(B1200),MAX(0,INDEX('913:913'!$F$6:$F$1205,B1200)),0)</f>
        <v>0</v>
      </c>
      <c r="C13374" s="10"/>
    </row>
    <row r="13375" spans="1:3">
      <c r="A13375" s="21">
        <v>582</v>
      </c>
      <c r="B13375" s="6">
        <f>IF(ISNUMBER(B1201),MAX(0,INDEX('913:913'!$F$6:$F$1205,B1201)),0)</f>
        <v>0</v>
      </c>
      <c r="C13375" s="10"/>
    </row>
    <row r="13376" spans="1:3">
      <c r="A13376" s="21">
        <v>583</v>
      </c>
      <c r="B13376" s="6">
        <f>IF(ISNUMBER(B1202),MAX(0,INDEX('913:913'!$F$6:$F$1205,B1202)),0)</f>
        <v>0</v>
      </c>
      <c r="C13376" s="10"/>
    </row>
    <row r="13377" spans="1:3">
      <c r="A13377" s="21">
        <v>584</v>
      </c>
      <c r="B13377" s="6">
        <f>IF(ISNUMBER(B1203),MAX(0,INDEX('913:913'!$F$6:$F$1205,B1203)),0)</f>
        <v>0</v>
      </c>
      <c r="C13377" s="10"/>
    </row>
    <row r="13378" spans="1:3">
      <c r="A13378" s="21">
        <v>585</v>
      </c>
      <c r="B13378" s="6">
        <f>IF(ISNUMBER(B1204),MAX(0,INDEX('913:913'!$F$6:$F$1205,B1204)),0)</f>
        <v>0</v>
      </c>
      <c r="C13378" s="10"/>
    </row>
    <row r="13379" spans="1:3">
      <c r="A13379" s="21">
        <v>586</v>
      </c>
      <c r="B13379" s="6">
        <f>IF(ISNUMBER(B1205),MAX(0,INDEX('913:913'!$F$6:$F$1205,B1205)),0)</f>
        <v>0</v>
      </c>
      <c r="C13379" s="10"/>
    </row>
    <row r="13380" spans="1:3">
      <c r="A13380" s="21">
        <v>587</v>
      </c>
      <c r="B13380" s="6">
        <f>IF(ISNUMBER(B1206),MAX(0,INDEX('913:913'!$F$6:$F$1205,B1206)),0)</f>
        <v>0</v>
      </c>
      <c r="C13380" s="10"/>
    </row>
    <row r="13381" spans="1:3">
      <c r="A13381" s="21">
        <v>588</v>
      </c>
      <c r="B13381" s="6">
        <f>IF(ISNUMBER(B1207),MAX(0,INDEX('913:913'!$F$6:$F$1205,B1207)),0)</f>
        <v>0</v>
      </c>
      <c r="C13381" s="10"/>
    </row>
    <row r="13382" spans="1:3">
      <c r="A13382" s="21">
        <v>589</v>
      </c>
      <c r="B13382" s="6">
        <f>IF(ISNUMBER(B1208),MAX(0,INDEX('913:913'!$F$6:$F$1205,B1208)),0)</f>
        <v>0</v>
      </c>
      <c r="C13382" s="10"/>
    </row>
    <row r="13383" spans="1:3">
      <c r="A13383" s="21">
        <v>590</v>
      </c>
      <c r="B13383" s="6">
        <f>IF(ISNUMBER(B1209),MAX(0,INDEX('913:913'!$F$6:$F$1205,B1209)),0)</f>
        <v>0</v>
      </c>
      <c r="C13383" s="10"/>
    </row>
    <row r="13384" spans="1:3">
      <c r="A13384" s="21">
        <v>591</v>
      </c>
      <c r="B13384" s="6">
        <f>IF(ISNUMBER(B1210),MAX(0,INDEX('913:913'!$F$6:$F$1205,B1210)),0)</f>
        <v>0</v>
      </c>
      <c r="C13384" s="10"/>
    </row>
    <row r="13385" spans="1:3">
      <c r="A13385" s="21">
        <v>592</v>
      </c>
      <c r="B13385" s="6">
        <f>IF(ISNUMBER(B1211),MAX(0,INDEX('913:913'!$F$6:$F$1205,B1211)),0)</f>
        <v>0</v>
      </c>
      <c r="C13385" s="10"/>
    </row>
    <row r="13386" spans="1:3">
      <c r="A13386" s="21">
        <v>593</v>
      </c>
      <c r="B13386" s="6">
        <f>IF(ISNUMBER(B1212),MAX(0,INDEX('913:913'!$F$6:$F$1205,B1212)),0)</f>
        <v>0</v>
      </c>
      <c r="C13386" s="10"/>
    </row>
    <row r="13387" spans="1:3">
      <c r="A13387" s="21">
        <v>594</v>
      </c>
      <c r="B13387" s="6">
        <f>IF(ISNUMBER(B1213),MAX(0,INDEX('913:913'!$F$6:$F$1205,B1213)),0)</f>
        <v>0</v>
      </c>
      <c r="C13387" s="10"/>
    </row>
    <row r="13388" spans="1:3">
      <c r="A13388" s="21">
        <v>595</v>
      </c>
      <c r="B13388" s="6">
        <f>IF(ISNUMBER(B1214),MAX(0,INDEX('913:913'!$F$6:$F$1205,B1214)),0)</f>
        <v>0</v>
      </c>
      <c r="C13388" s="10"/>
    </row>
    <row r="13389" spans="1:3">
      <c r="A13389" s="21">
        <v>596</v>
      </c>
      <c r="B13389" s="6">
        <f>IF(ISNUMBER(B1215),MAX(0,INDEX('913:913'!$F$6:$F$1205,B1215)),0)</f>
        <v>0</v>
      </c>
      <c r="C13389" s="10"/>
    </row>
    <row r="13390" spans="1:3">
      <c r="A13390" s="21">
        <v>597</v>
      </c>
      <c r="B13390" s="6">
        <f>IF(ISNUMBER(B1216),MAX(0,INDEX('913:913'!$F$6:$F$1205,B1216)),0)</f>
        <v>0</v>
      </c>
      <c r="C13390" s="10"/>
    </row>
    <row r="13391" spans="1:3">
      <c r="A13391" s="21">
        <v>598</v>
      </c>
      <c r="B13391" s="6">
        <f>IF(ISNUMBER(B1217),MAX(0,INDEX('913:913'!$F$6:$F$1205,B1217)),0)</f>
        <v>0</v>
      </c>
      <c r="C13391" s="10"/>
    </row>
    <row r="13392" spans="1:3">
      <c r="A13392" s="21">
        <v>599</v>
      </c>
      <c r="B13392" s="6">
        <f>IF(ISNUMBER(B1218),MAX(0,INDEX('913:913'!$F$6:$F$1205,B1218)),0)</f>
        <v>0</v>
      </c>
      <c r="C13392" s="10"/>
    </row>
    <row r="13393" spans="1:3">
      <c r="A13393" s="21">
        <v>600</v>
      </c>
      <c r="B13393" s="6">
        <f>IF(ISNUMBER(B1219),MAX(0,INDEX('913:913'!$F$6:$F$1205,B1219)),0)</f>
        <v>0</v>
      </c>
      <c r="C13393" s="10"/>
    </row>
    <row r="13395" spans="1:3" ht="21" customHeight="1">
      <c r="A13395" s="1" t="s">
        <v>493</v>
      </c>
    </row>
    <row r="13396" spans="1:3">
      <c r="A13396" s="2" t="s">
        <v>255</v>
      </c>
    </row>
    <row r="13397" spans="1:3">
      <c r="A13397" s="12" t="s">
        <v>479</v>
      </c>
    </row>
    <row r="13398" spans="1:3">
      <c r="A13398" s="12" t="s">
        <v>467</v>
      </c>
    </row>
    <row r="13399" spans="1:3">
      <c r="A13399" s="2" t="s">
        <v>468</v>
      </c>
    </row>
    <row r="13401" spans="1:3">
      <c r="B13401" s="3" t="s">
        <v>494</v>
      </c>
    </row>
    <row r="13402" spans="1:3">
      <c r="A13402" s="21">
        <v>1</v>
      </c>
      <c r="B13402" s="6">
        <f>IF(ISNUMBER(B3056),INDEX($B$6722:$B$7921,B3056),0)</f>
        <v>0</v>
      </c>
      <c r="C13402" s="10"/>
    </row>
    <row r="13403" spans="1:3">
      <c r="A13403" s="21">
        <v>2</v>
      </c>
      <c r="B13403" s="6">
        <f>IF(ISNUMBER(B3057),INDEX($B$6722:$B$7921,B3057),0)</f>
        <v>0</v>
      </c>
      <c r="C13403" s="10"/>
    </row>
    <row r="13404" spans="1:3">
      <c r="A13404" s="21">
        <v>3</v>
      </c>
      <c r="B13404" s="6">
        <f>IF(ISNUMBER(B3058),INDEX($B$6722:$B$7921,B3058),0)</f>
        <v>0</v>
      </c>
      <c r="C13404" s="10"/>
    </row>
    <row r="13405" spans="1:3">
      <c r="A13405" s="21">
        <v>4</v>
      </c>
      <c r="B13405" s="6">
        <f>IF(ISNUMBER(B3059),INDEX($B$6722:$B$7921,B3059),0)</f>
        <v>0</v>
      </c>
      <c r="C13405" s="10"/>
    </row>
    <row r="13406" spans="1:3">
      <c r="A13406" s="21">
        <v>5</v>
      </c>
      <c r="B13406" s="6">
        <f>IF(ISNUMBER(B3060),INDEX($B$6722:$B$7921,B3060),0)</f>
        <v>0</v>
      </c>
      <c r="C13406" s="10"/>
    </row>
    <row r="13407" spans="1:3">
      <c r="A13407" s="21">
        <v>6</v>
      </c>
      <c r="B13407" s="6">
        <f>IF(ISNUMBER(B3061),INDEX($B$6722:$B$7921,B3061),0)</f>
        <v>0</v>
      </c>
      <c r="C13407" s="10"/>
    </row>
    <row r="13408" spans="1:3">
      <c r="A13408" s="21">
        <v>7</v>
      </c>
      <c r="B13408" s="6">
        <f>IF(ISNUMBER(B3062),INDEX($B$6722:$B$7921,B3062),0)</f>
        <v>0</v>
      </c>
      <c r="C13408" s="10"/>
    </row>
    <row r="13409" spans="1:3">
      <c r="A13409" s="21">
        <v>8</v>
      </c>
      <c r="B13409" s="6">
        <f>IF(ISNUMBER(B3063),INDEX($B$6722:$B$7921,B3063),0)</f>
        <v>0</v>
      </c>
      <c r="C13409" s="10"/>
    </row>
    <row r="13410" spans="1:3">
      <c r="A13410" s="21">
        <v>9</v>
      </c>
      <c r="B13410" s="6">
        <f>IF(ISNUMBER(B3064),INDEX($B$6722:$B$7921,B3064),0)</f>
        <v>0</v>
      </c>
      <c r="C13410" s="10"/>
    </row>
    <row r="13411" spans="1:3">
      <c r="A13411" s="21">
        <v>10</v>
      </c>
      <c r="B13411" s="6">
        <f>IF(ISNUMBER(B3065),INDEX($B$6722:$B$7921,B3065),0)</f>
        <v>0</v>
      </c>
      <c r="C13411" s="10"/>
    </row>
    <row r="13412" spans="1:3">
      <c r="A13412" s="21">
        <v>11</v>
      </c>
      <c r="B13412" s="6">
        <f>IF(ISNUMBER(B3066),INDEX($B$6722:$B$7921,B3066),0)</f>
        <v>0</v>
      </c>
      <c r="C13412" s="10"/>
    </row>
    <row r="13413" spans="1:3">
      <c r="A13413" s="21">
        <v>12</v>
      </c>
      <c r="B13413" s="6">
        <f>IF(ISNUMBER(B3067),INDEX($B$6722:$B$7921,B3067),0)</f>
        <v>0</v>
      </c>
      <c r="C13413" s="10"/>
    </row>
    <row r="13414" spans="1:3">
      <c r="A13414" s="21">
        <v>13</v>
      </c>
      <c r="B13414" s="6">
        <f>IF(ISNUMBER(B3068),INDEX($B$6722:$B$7921,B3068),0)</f>
        <v>0</v>
      </c>
      <c r="C13414" s="10"/>
    </row>
    <row r="13415" spans="1:3">
      <c r="A13415" s="21">
        <v>14</v>
      </c>
      <c r="B13415" s="6">
        <f>IF(ISNUMBER(B3069),INDEX($B$6722:$B$7921,B3069),0)</f>
        <v>0</v>
      </c>
      <c r="C13415" s="10"/>
    </row>
    <row r="13416" spans="1:3">
      <c r="A13416" s="21">
        <v>15</v>
      </c>
      <c r="B13416" s="6">
        <f>IF(ISNUMBER(B3070),INDEX($B$6722:$B$7921,B3070),0)</f>
        <v>0</v>
      </c>
      <c r="C13416" s="10"/>
    </row>
    <row r="13417" spans="1:3">
      <c r="A13417" s="21">
        <v>16</v>
      </c>
      <c r="B13417" s="6">
        <f>IF(ISNUMBER(B3071),INDEX($B$6722:$B$7921,B3071),0)</f>
        <v>0</v>
      </c>
      <c r="C13417" s="10"/>
    </row>
    <row r="13418" spans="1:3">
      <c r="A13418" s="21">
        <v>17</v>
      </c>
      <c r="B13418" s="6">
        <f>IF(ISNUMBER(B3072),INDEX($B$6722:$B$7921,B3072),0)</f>
        <v>0</v>
      </c>
      <c r="C13418" s="10"/>
    </row>
    <row r="13419" spans="1:3">
      <c r="A13419" s="21">
        <v>18</v>
      </c>
      <c r="B13419" s="6">
        <f>IF(ISNUMBER(B3073),INDEX($B$6722:$B$7921,B3073),0)</f>
        <v>0</v>
      </c>
      <c r="C13419" s="10"/>
    </row>
    <row r="13420" spans="1:3">
      <c r="A13420" s="21">
        <v>19</v>
      </c>
      <c r="B13420" s="6">
        <f>IF(ISNUMBER(B3074),INDEX($B$6722:$B$7921,B3074),0)</f>
        <v>0</v>
      </c>
      <c r="C13420" s="10"/>
    </row>
    <row r="13421" spans="1:3">
      <c r="A13421" s="21">
        <v>20</v>
      </c>
      <c r="B13421" s="6">
        <f>IF(ISNUMBER(B3075),INDEX($B$6722:$B$7921,B3075),0)</f>
        <v>0</v>
      </c>
      <c r="C13421" s="10"/>
    </row>
    <row r="13422" spans="1:3">
      <c r="A13422" s="21">
        <v>21</v>
      </c>
      <c r="B13422" s="6">
        <f>IF(ISNUMBER(B3076),INDEX($B$6722:$B$7921,B3076),0)</f>
        <v>0</v>
      </c>
      <c r="C13422" s="10"/>
    </row>
    <row r="13423" spans="1:3">
      <c r="A13423" s="21">
        <v>22</v>
      </c>
      <c r="B13423" s="6">
        <f>IF(ISNUMBER(B3077),INDEX($B$6722:$B$7921,B3077),0)</f>
        <v>0</v>
      </c>
      <c r="C13423" s="10"/>
    </row>
    <row r="13424" spans="1:3">
      <c r="A13424" s="21">
        <v>23</v>
      </c>
      <c r="B13424" s="6">
        <f>IF(ISNUMBER(B3078),INDEX($B$6722:$B$7921,B3078),0)</f>
        <v>0</v>
      </c>
      <c r="C13424" s="10"/>
    </row>
    <row r="13425" spans="1:3">
      <c r="A13425" s="21">
        <v>24</v>
      </c>
      <c r="B13425" s="6">
        <f>IF(ISNUMBER(B3079),INDEX($B$6722:$B$7921,B3079),0)</f>
        <v>0</v>
      </c>
      <c r="C13425" s="10"/>
    </row>
    <row r="13426" spans="1:3">
      <c r="A13426" s="21">
        <v>25</v>
      </c>
      <c r="B13426" s="6">
        <f>IF(ISNUMBER(B3080),INDEX($B$6722:$B$7921,B3080),0)</f>
        <v>0</v>
      </c>
      <c r="C13426" s="10"/>
    </row>
    <row r="13427" spans="1:3">
      <c r="A13427" s="21">
        <v>26</v>
      </c>
      <c r="B13427" s="6">
        <f>IF(ISNUMBER(B3081),INDEX($B$6722:$B$7921,B3081),0)</f>
        <v>0</v>
      </c>
      <c r="C13427" s="10"/>
    </row>
    <row r="13428" spans="1:3">
      <c r="A13428" s="21">
        <v>27</v>
      </c>
      <c r="B13428" s="6">
        <f>IF(ISNUMBER(B3082),INDEX($B$6722:$B$7921,B3082),0)</f>
        <v>0</v>
      </c>
      <c r="C13428" s="10"/>
    </row>
    <row r="13429" spans="1:3">
      <c r="A13429" s="21">
        <v>28</v>
      </c>
      <c r="B13429" s="6">
        <f>IF(ISNUMBER(B3083),INDEX($B$6722:$B$7921,B3083),0)</f>
        <v>0</v>
      </c>
      <c r="C13429" s="10"/>
    </row>
    <row r="13430" spans="1:3">
      <c r="A13430" s="21">
        <v>29</v>
      </c>
      <c r="B13430" s="6">
        <f>IF(ISNUMBER(B3084),INDEX($B$6722:$B$7921,B3084),0)</f>
        <v>0</v>
      </c>
      <c r="C13430" s="10"/>
    </row>
    <row r="13431" spans="1:3">
      <c r="A13431" s="21">
        <v>30</v>
      </c>
      <c r="B13431" s="6">
        <f>IF(ISNUMBER(B3085),INDEX($B$6722:$B$7921,B3085),0)</f>
        <v>0</v>
      </c>
      <c r="C13431" s="10"/>
    </row>
    <row r="13432" spans="1:3">
      <c r="A13432" s="21">
        <v>31</v>
      </c>
      <c r="B13432" s="6">
        <f>IF(ISNUMBER(B3086),INDEX($B$6722:$B$7921,B3086),0)</f>
        <v>0</v>
      </c>
      <c r="C13432" s="10"/>
    </row>
    <row r="13433" spans="1:3">
      <c r="A13433" s="21">
        <v>32</v>
      </c>
      <c r="B13433" s="6">
        <f>IF(ISNUMBER(B3087),INDEX($B$6722:$B$7921,B3087),0)</f>
        <v>0</v>
      </c>
      <c r="C13433" s="10"/>
    </row>
    <row r="13434" spans="1:3">
      <c r="A13434" s="21">
        <v>33</v>
      </c>
      <c r="B13434" s="6">
        <f>IF(ISNUMBER(B3088),INDEX($B$6722:$B$7921,B3088),0)</f>
        <v>0</v>
      </c>
      <c r="C13434" s="10"/>
    </row>
    <row r="13435" spans="1:3">
      <c r="A13435" s="21">
        <v>34</v>
      </c>
      <c r="B13435" s="6">
        <f>IF(ISNUMBER(B3089),INDEX($B$6722:$B$7921,B3089),0)</f>
        <v>0</v>
      </c>
      <c r="C13435" s="10"/>
    </row>
    <row r="13436" spans="1:3">
      <c r="A13436" s="21">
        <v>35</v>
      </c>
      <c r="B13436" s="6">
        <f>IF(ISNUMBER(B3090),INDEX($B$6722:$B$7921,B3090),0)</f>
        <v>0</v>
      </c>
      <c r="C13436" s="10"/>
    </row>
    <row r="13437" spans="1:3">
      <c r="A13437" s="21">
        <v>36</v>
      </c>
      <c r="B13437" s="6">
        <f>IF(ISNUMBER(B3091),INDEX($B$6722:$B$7921,B3091),0)</f>
        <v>0</v>
      </c>
      <c r="C13437" s="10"/>
    </row>
    <row r="13438" spans="1:3">
      <c r="A13438" s="21">
        <v>37</v>
      </c>
      <c r="B13438" s="6">
        <f>IF(ISNUMBER(B3092),INDEX($B$6722:$B$7921,B3092),0)</f>
        <v>0</v>
      </c>
      <c r="C13438" s="10"/>
    </row>
    <row r="13439" spans="1:3">
      <c r="A13439" s="21">
        <v>38</v>
      </c>
      <c r="B13439" s="6">
        <f>IF(ISNUMBER(B3093),INDEX($B$6722:$B$7921,B3093),0)</f>
        <v>0</v>
      </c>
      <c r="C13439" s="10"/>
    </row>
    <row r="13440" spans="1:3">
      <c r="A13440" s="21">
        <v>39</v>
      </c>
      <c r="B13440" s="6">
        <f>IF(ISNUMBER(B3094),INDEX($B$6722:$B$7921,B3094),0)</f>
        <v>0</v>
      </c>
      <c r="C13440" s="10"/>
    </row>
    <row r="13441" spans="1:3">
      <c r="A13441" s="21">
        <v>40</v>
      </c>
      <c r="B13441" s="6">
        <f>IF(ISNUMBER(B3095),INDEX($B$6722:$B$7921,B3095),0)</f>
        <v>0</v>
      </c>
      <c r="C13441" s="10"/>
    </row>
    <row r="13442" spans="1:3">
      <c r="A13442" s="21">
        <v>41</v>
      </c>
      <c r="B13442" s="6">
        <f>IF(ISNUMBER(B3096),INDEX($B$6722:$B$7921,B3096),0)</f>
        <v>0</v>
      </c>
      <c r="C13442" s="10"/>
    </row>
    <row r="13443" spans="1:3">
      <c r="A13443" s="21">
        <v>42</v>
      </c>
      <c r="B13443" s="6">
        <f>IF(ISNUMBER(B3097),INDEX($B$6722:$B$7921,B3097),0)</f>
        <v>0</v>
      </c>
      <c r="C13443" s="10"/>
    </row>
    <row r="13444" spans="1:3">
      <c r="A13444" s="21">
        <v>43</v>
      </c>
      <c r="B13444" s="6">
        <f>IF(ISNUMBER(B3098),INDEX($B$6722:$B$7921,B3098),0)</f>
        <v>0</v>
      </c>
      <c r="C13444" s="10"/>
    </row>
    <row r="13445" spans="1:3">
      <c r="A13445" s="21">
        <v>44</v>
      </c>
      <c r="B13445" s="6">
        <f>IF(ISNUMBER(B3099),INDEX($B$6722:$B$7921,B3099),0)</f>
        <v>0</v>
      </c>
      <c r="C13445" s="10"/>
    </row>
    <row r="13446" spans="1:3">
      <c r="A13446" s="21">
        <v>45</v>
      </c>
      <c r="B13446" s="6">
        <f>IF(ISNUMBER(B3100),INDEX($B$6722:$B$7921,B3100),0)</f>
        <v>0</v>
      </c>
      <c r="C13446" s="10"/>
    </row>
    <row r="13447" spans="1:3">
      <c r="A13447" s="21">
        <v>46</v>
      </c>
      <c r="B13447" s="6">
        <f>IF(ISNUMBER(B3101),INDEX($B$6722:$B$7921,B3101),0)</f>
        <v>0</v>
      </c>
      <c r="C13447" s="10"/>
    </row>
    <row r="13448" spans="1:3">
      <c r="A13448" s="21">
        <v>47</v>
      </c>
      <c r="B13448" s="6">
        <f>IF(ISNUMBER(B3102),INDEX($B$6722:$B$7921,B3102),0)</f>
        <v>0</v>
      </c>
      <c r="C13448" s="10"/>
    </row>
    <row r="13449" spans="1:3">
      <c r="A13449" s="21">
        <v>48</v>
      </c>
      <c r="B13449" s="6">
        <f>IF(ISNUMBER(B3103),INDEX($B$6722:$B$7921,B3103),0)</f>
        <v>0</v>
      </c>
      <c r="C13449" s="10"/>
    </row>
    <row r="13450" spans="1:3">
      <c r="A13450" s="21">
        <v>49</v>
      </c>
      <c r="B13450" s="6">
        <f>IF(ISNUMBER(B3104),INDEX($B$6722:$B$7921,B3104),0)</f>
        <v>0</v>
      </c>
      <c r="C13450" s="10"/>
    </row>
    <row r="13451" spans="1:3">
      <c r="A13451" s="21">
        <v>50</v>
      </c>
      <c r="B13451" s="6">
        <f>IF(ISNUMBER(B3105),INDEX($B$6722:$B$7921,B3105),0)</f>
        <v>0</v>
      </c>
      <c r="C13451" s="10"/>
    </row>
    <row r="13452" spans="1:3">
      <c r="A13452" s="21">
        <v>51</v>
      </c>
      <c r="B13452" s="6">
        <f>IF(ISNUMBER(B3106),INDEX($B$6722:$B$7921,B3106),0)</f>
        <v>0</v>
      </c>
      <c r="C13452" s="10"/>
    </row>
    <row r="13453" spans="1:3">
      <c r="A13453" s="21">
        <v>52</v>
      </c>
      <c r="B13453" s="6">
        <f>IF(ISNUMBER(B3107),INDEX($B$6722:$B$7921,B3107),0)</f>
        <v>0</v>
      </c>
      <c r="C13453" s="10"/>
    </row>
    <row r="13454" spans="1:3">
      <c r="A13454" s="21">
        <v>53</v>
      </c>
      <c r="B13454" s="6">
        <f>IF(ISNUMBER(B3108),INDEX($B$6722:$B$7921,B3108),0)</f>
        <v>0</v>
      </c>
      <c r="C13454" s="10"/>
    </row>
    <row r="13455" spans="1:3">
      <c r="A13455" s="21">
        <v>54</v>
      </c>
      <c r="B13455" s="6">
        <f>IF(ISNUMBER(B3109),INDEX($B$6722:$B$7921,B3109),0)</f>
        <v>0</v>
      </c>
      <c r="C13455" s="10"/>
    </row>
    <row r="13456" spans="1:3">
      <c r="A13456" s="21">
        <v>55</v>
      </c>
      <c r="B13456" s="6">
        <f>IF(ISNUMBER(B3110),INDEX($B$6722:$B$7921,B3110),0)</f>
        <v>0</v>
      </c>
      <c r="C13456" s="10"/>
    </row>
    <row r="13457" spans="1:3">
      <c r="A13457" s="21">
        <v>56</v>
      </c>
      <c r="B13457" s="6">
        <f>IF(ISNUMBER(B3111),INDEX($B$6722:$B$7921,B3111),0)</f>
        <v>0</v>
      </c>
      <c r="C13457" s="10"/>
    </row>
    <row r="13458" spans="1:3">
      <c r="A13458" s="21">
        <v>57</v>
      </c>
      <c r="B13458" s="6">
        <f>IF(ISNUMBER(B3112),INDEX($B$6722:$B$7921,B3112),0)</f>
        <v>0</v>
      </c>
      <c r="C13458" s="10"/>
    </row>
    <row r="13459" spans="1:3">
      <c r="A13459" s="21">
        <v>58</v>
      </c>
      <c r="B13459" s="6">
        <f>IF(ISNUMBER(B3113),INDEX($B$6722:$B$7921,B3113),0)</f>
        <v>0</v>
      </c>
      <c r="C13459" s="10"/>
    </row>
    <row r="13460" spans="1:3">
      <c r="A13460" s="21">
        <v>59</v>
      </c>
      <c r="B13460" s="6">
        <f>IF(ISNUMBER(B3114),INDEX($B$6722:$B$7921,B3114),0)</f>
        <v>0</v>
      </c>
      <c r="C13460" s="10"/>
    </row>
    <row r="13461" spans="1:3">
      <c r="A13461" s="21">
        <v>60</v>
      </c>
      <c r="B13461" s="6">
        <f>IF(ISNUMBER(B3115),INDEX($B$6722:$B$7921,B3115),0)</f>
        <v>0</v>
      </c>
      <c r="C13461" s="10"/>
    </row>
    <row r="13462" spans="1:3">
      <c r="A13462" s="21">
        <v>61</v>
      </c>
      <c r="B13462" s="6">
        <f>IF(ISNUMBER(B3116),INDEX($B$6722:$B$7921,B3116),0)</f>
        <v>0</v>
      </c>
      <c r="C13462" s="10"/>
    </row>
    <row r="13463" spans="1:3">
      <c r="A13463" s="21">
        <v>62</v>
      </c>
      <c r="B13463" s="6">
        <f>IF(ISNUMBER(B3117),INDEX($B$6722:$B$7921,B3117),0)</f>
        <v>0</v>
      </c>
      <c r="C13463" s="10"/>
    </row>
    <row r="13464" spans="1:3">
      <c r="A13464" s="21">
        <v>63</v>
      </c>
      <c r="B13464" s="6">
        <f>IF(ISNUMBER(B3118),INDEX($B$6722:$B$7921,B3118),0)</f>
        <v>0</v>
      </c>
      <c r="C13464" s="10"/>
    </row>
    <row r="13465" spans="1:3">
      <c r="A13465" s="21">
        <v>64</v>
      </c>
      <c r="B13465" s="6">
        <f>IF(ISNUMBER(B3119),INDEX($B$6722:$B$7921,B3119),0)</f>
        <v>0</v>
      </c>
      <c r="C13465" s="10"/>
    </row>
    <row r="13466" spans="1:3">
      <c r="A13466" s="21">
        <v>65</v>
      </c>
      <c r="B13466" s="6">
        <f>IF(ISNUMBER(B3120),INDEX($B$6722:$B$7921,B3120),0)</f>
        <v>0</v>
      </c>
      <c r="C13466" s="10"/>
    </row>
    <row r="13467" spans="1:3">
      <c r="A13467" s="21">
        <v>66</v>
      </c>
      <c r="B13467" s="6">
        <f>IF(ISNUMBER(B3121),INDEX($B$6722:$B$7921,B3121),0)</f>
        <v>0</v>
      </c>
      <c r="C13467" s="10"/>
    </row>
    <row r="13468" spans="1:3">
      <c r="A13468" s="21">
        <v>67</v>
      </c>
      <c r="B13468" s="6">
        <f>IF(ISNUMBER(B3122),INDEX($B$6722:$B$7921,B3122),0)</f>
        <v>0</v>
      </c>
      <c r="C13468" s="10"/>
    </row>
    <row r="13469" spans="1:3">
      <c r="A13469" s="21">
        <v>68</v>
      </c>
      <c r="B13469" s="6">
        <f>IF(ISNUMBER(B3123),INDEX($B$6722:$B$7921,B3123),0)</f>
        <v>0</v>
      </c>
      <c r="C13469" s="10"/>
    </row>
    <row r="13470" spans="1:3">
      <c r="A13470" s="21">
        <v>69</v>
      </c>
      <c r="B13470" s="6">
        <f>IF(ISNUMBER(B3124),INDEX($B$6722:$B$7921,B3124),0)</f>
        <v>0</v>
      </c>
      <c r="C13470" s="10"/>
    </row>
    <row r="13471" spans="1:3">
      <c r="A13471" s="21">
        <v>70</v>
      </c>
      <c r="B13471" s="6">
        <f>IF(ISNUMBER(B3125),INDEX($B$6722:$B$7921,B3125),0)</f>
        <v>0</v>
      </c>
      <c r="C13471" s="10"/>
    </row>
    <row r="13472" spans="1:3">
      <c r="A13472" s="21">
        <v>71</v>
      </c>
      <c r="B13472" s="6">
        <f>IF(ISNUMBER(B3126),INDEX($B$6722:$B$7921,B3126),0)</f>
        <v>0</v>
      </c>
      <c r="C13472" s="10"/>
    </row>
    <row r="13473" spans="1:3">
      <c r="A13473" s="21">
        <v>72</v>
      </c>
      <c r="B13473" s="6">
        <f>IF(ISNUMBER(B3127),INDEX($B$6722:$B$7921,B3127),0)</f>
        <v>0</v>
      </c>
      <c r="C13473" s="10"/>
    </row>
    <row r="13474" spans="1:3">
      <c r="A13474" s="21">
        <v>73</v>
      </c>
      <c r="B13474" s="6">
        <f>IF(ISNUMBER(B3128),INDEX($B$6722:$B$7921,B3128),0)</f>
        <v>0</v>
      </c>
      <c r="C13474" s="10"/>
    </row>
    <row r="13475" spans="1:3">
      <c r="A13475" s="21">
        <v>74</v>
      </c>
      <c r="B13475" s="6">
        <f>IF(ISNUMBER(B3129),INDEX($B$6722:$B$7921,B3129),0)</f>
        <v>0</v>
      </c>
      <c r="C13475" s="10"/>
    </row>
    <row r="13476" spans="1:3">
      <c r="A13476" s="21">
        <v>75</v>
      </c>
      <c r="B13476" s="6">
        <f>IF(ISNUMBER(B3130),INDEX($B$6722:$B$7921,B3130),0)</f>
        <v>0</v>
      </c>
      <c r="C13476" s="10"/>
    </row>
    <row r="13477" spans="1:3">
      <c r="A13477" s="21">
        <v>76</v>
      </c>
      <c r="B13477" s="6">
        <f>IF(ISNUMBER(B3131),INDEX($B$6722:$B$7921,B3131),0)</f>
        <v>0</v>
      </c>
      <c r="C13477" s="10"/>
    </row>
    <row r="13478" spans="1:3">
      <c r="A13478" s="21">
        <v>77</v>
      </c>
      <c r="B13478" s="6">
        <f>IF(ISNUMBER(B3132),INDEX($B$6722:$B$7921,B3132),0)</f>
        <v>0</v>
      </c>
      <c r="C13478" s="10"/>
    </row>
    <row r="13479" spans="1:3">
      <c r="A13479" s="21">
        <v>78</v>
      </c>
      <c r="B13479" s="6">
        <f>IF(ISNUMBER(B3133),INDEX($B$6722:$B$7921,B3133),0)</f>
        <v>0</v>
      </c>
      <c r="C13479" s="10"/>
    </row>
    <row r="13480" spans="1:3">
      <c r="A13480" s="21">
        <v>79</v>
      </c>
      <c r="B13480" s="6">
        <f>IF(ISNUMBER(B3134),INDEX($B$6722:$B$7921,B3134),0)</f>
        <v>0</v>
      </c>
      <c r="C13480" s="10"/>
    </row>
    <row r="13481" spans="1:3">
      <c r="A13481" s="21">
        <v>80</v>
      </c>
      <c r="B13481" s="6">
        <f>IF(ISNUMBER(B3135),INDEX($B$6722:$B$7921,B3135),0)</f>
        <v>0</v>
      </c>
      <c r="C13481" s="10"/>
    </row>
    <row r="13482" spans="1:3">
      <c r="A13482" s="21">
        <v>81</v>
      </c>
      <c r="B13482" s="6">
        <f>IF(ISNUMBER(B3136),INDEX($B$6722:$B$7921,B3136),0)</f>
        <v>0</v>
      </c>
      <c r="C13482" s="10"/>
    </row>
    <row r="13483" spans="1:3">
      <c r="A13483" s="21">
        <v>82</v>
      </c>
      <c r="B13483" s="6">
        <f>IF(ISNUMBER(B3137),INDEX($B$6722:$B$7921,B3137),0)</f>
        <v>0</v>
      </c>
      <c r="C13483" s="10"/>
    </row>
    <row r="13484" spans="1:3">
      <c r="A13484" s="21">
        <v>83</v>
      </c>
      <c r="B13484" s="6">
        <f>IF(ISNUMBER(B3138),INDEX($B$6722:$B$7921,B3138),0)</f>
        <v>0</v>
      </c>
      <c r="C13484" s="10"/>
    </row>
    <row r="13485" spans="1:3">
      <c r="A13485" s="21">
        <v>84</v>
      </c>
      <c r="B13485" s="6">
        <f>IF(ISNUMBER(B3139),INDEX($B$6722:$B$7921,B3139),0)</f>
        <v>0</v>
      </c>
      <c r="C13485" s="10"/>
    </row>
    <row r="13486" spans="1:3">
      <c r="A13486" s="21">
        <v>85</v>
      </c>
      <c r="B13486" s="6">
        <f>IF(ISNUMBER(B3140),INDEX($B$6722:$B$7921,B3140),0)</f>
        <v>0</v>
      </c>
      <c r="C13486" s="10"/>
    </row>
    <row r="13487" spans="1:3">
      <c r="A13487" s="21">
        <v>86</v>
      </c>
      <c r="B13487" s="6">
        <f>IF(ISNUMBER(B3141),INDEX($B$6722:$B$7921,B3141),0)</f>
        <v>0</v>
      </c>
      <c r="C13487" s="10"/>
    </row>
    <row r="13488" spans="1:3">
      <c r="A13488" s="21">
        <v>87</v>
      </c>
      <c r="B13488" s="6">
        <f>IF(ISNUMBER(B3142),INDEX($B$6722:$B$7921,B3142),0)</f>
        <v>0</v>
      </c>
      <c r="C13488" s="10"/>
    </row>
    <row r="13489" spans="1:3">
      <c r="A13489" s="21">
        <v>88</v>
      </c>
      <c r="B13489" s="6">
        <f>IF(ISNUMBER(B3143),INDEX($B$6722:$B$7921,B3143),0)</f>
        <v>0</v>
      </c>
      <c r="C13489" s="10"/>
    </row>
    <row r="13490" spans="1:3">
      <c r="A13490" s="21">
        <v>89</v>
      </c>
      <c r="B13490" s="6">
        <f>IF(ISNUMBER(B3144),INDEX($B$6722:$B$7921,B3144),0)</f>
        <v>0</v>
      </c>
      <c r="C13490" s="10"/>
    </row>
    <row r="13491" spans="1:3">
      <c r="A13491" s="21">
        <v>90</v>
      </c>
      <c r="B13491" s="6">
        <f>IF(ISNUMBER(B3145),INDEX($B$6722:$B$7921,B3145),0)</f>
        <v>0</v>
      </c>
      <c r="C13491" s="10"/>
    </row>
    <row r="13492" spans="1:3">
      <c r="A13492" s="21">
        <v>91</v>
      </c>
      <c r="B13492" s="6">
        <f>IF(ISNUMBER(B3146),INDEX($B$6722:$B$7921,B3146),0)</f>
        <v>0</v>
      </c>
      <c r="C13492" s="10"/>
    </row>
    <row r="13493" spans="1:3">
      <c r="A13493" s="21">
        <v>92</v>
      </c>
      <c r="B13493" s="6">
        <f>IF(ISNUMBER(B3147),INDEX($B$6722:$B$7921,B3147),0)</f>
        <v>0</v>
      </c>
      <c r="C13493" s="10"/>
    </row>
    <row r="13494" spans="1:3">
      <c r="A13494" s="21">
        <v>93</v>
      </c>
      <c r="B13494" s="6">
        <f>IF(ISNUMBER(B3148),INDEX($B$6722:$B$7921,B3148),0)</f>
        <v>0</v>
      </c>
      <c r="C13494" s="10"/>
    </row>
    <row r="13495" spans="1:3">
      <c r="A13495" s="21">
        <v>94</v>
      </c>
      <c r="B13495" s="6">
        <f>IF(ISNUMBER(B3149),INDEX($B$6722:$B$7921,B3149),0)</f>
        <v>0</v>
      </c>
      <c r="C13495" s="10"/>
    </row>
    <row r="13496" spans="1:3">
      <c r="A13496" s="21">
        <v>95</v>
      </c>
      <c r="B13496" s="6">
        <f>IF(ISNUMBER(B3150),INDEX($B$6722:$B$7921,B3150),0)</f>
        <v>0</v>
      </c>
      <c r="C13496" s="10"/>
    </row>
    <row r="13497" spans="1:3">
      <c r="A13497" s="21">
        <v>96</v>
      </c>
      <c r="B13497" s="6">
        <f>IF(ISNUMBER(B3151),INDEX($B$6722:$B$7921,B3151),0)</f>
        <v>0</v>
      </c>
      <c r="C13497" s="10"/>
    </row>
    <row r="13498" spans="1:3">
      <c r="A13498" s="21">
        <v>97</v>
      </c>
      <c r="B13498" s="6">
        <f>IF(ISNUMBER(B3152),INDEX($B$6722:$B$7921,B3152),0)</f>
        <v>0</v>
      </c>
      <c r="C13498" s="10"/>
    </row>
    <row r="13499" spans="1:3">
      <c r="A13499" s="21">
        <v>98</v>
      </c>
      <c r="B13499" s="6">
        <f>IF(ISNUMBER(B3153),INDEX($B$6722:$B$7921,B3153),0)</f>
        <v>0</v>
      </c>
      <c r="C13499" s="10"/>
    </row>
    <row r="13500" spans="1:3">
      <c r="A13500" s="21">
        <v>99</v>
      </c>
      <c r="B13500" s="6">
        <f>IF(ISNUMBER(B3154),INDEX($B$6722:$B$7921,B3154),0)</f>
        <v>0</v>
      </c>
      <c r="C13500" s="10"/>
    </row>
    <row r="13501" spans="1:3">
      <c r="A13501" s="21">
        <v>100</v>
      </c>
      <c r="B13501" s="6">
        <f>IF(ISNUMBER(B3155),INDEX($B$6722:$B$7921,B3155),0)</f>
        <v>0</v>
      </c>
      <c r="C13501" s="10"/>
    </row>
    <row r="13502" spans="1:3">
      <c r="A13502" s="21">
        <v>101</v>
      </c>
      <c r="B13502" s="6">
        <f>IF(ISNUMBER(B3156),INDEX($B$6722:$B$7921,B3156),0)</f>
        <v>0</v>
      </c>
      <c r="C13502" s="10"/>
    </row>
    <row r="13503" spans="1:3">
      <c r="A13503" s="21">
        <v>102</v>
      </c>
      <c r="B13503" s="6">
        <f>IF(ISNUMBER(B3157),INDEX($B$6722:$B$7921,B3157),0)</f>
        <v>0</v>
      </c>
      <c r="C13503" s="10"/>
    </row>
    <row r="13504" spans="1:3">
      <c r="A13504" s="21">
        <v>103</v>
      </c>
      <c r="B13504" s="6">
        <f>IF(ISNUMBER(B3158),INDEX($B$6722:$B$7921,B3158),0)</f>
        <v>0</v>
      </c>
      <c r="C13504" s="10"/>
    </row>
    <row r="13505" spans="1:3">
      <c r="A13505" s="21">
        <v>104</v>
      </c>
      <c r="B13505" s="6">
        <f>IF(ISNUMBER(B3159),INDEX($B$6722:$B$7921,B3159),0)</f>
        <v>0</v>
      </c>
      <c r="C13505" s="10"/>
    </row>
    <row r="13506" spans="1:3">
      <c r="A13506" s="21">
        <v>105</v>
      </c>
      <c r="B13506" s="6">
        <f>IF(ISNUMBER(B3160),INDEX($B$6722:$B$7921,B3160),0)</f>
        <v>0</v>
      </c>
      <c r="C13506" s="10"/>
    </row>
    <row r="13507" spans="1:3">
      <c r="A13507" s="21">
        <v>106</v>
      </c>
      <c r="B13507" s="6">
        <f>IF(ISNUMBER(B3161),INDEX($B$6722:$B$7921,B3161),0)</f>
        <v>0</v>
      </c>
      <c r="C13507" s="10"/>
    </row>
    <row r="13508" spans="1:3">
      <c r="A13508" s="21">
        <v>107</v>
      </c>
      <c r="B13508" s="6">
        <f>IF(ISNUMBER(B3162),INDEX($B$6722:$B$7921,B3162),0)</f>
        <v>0</v>
      </c>
      <c r="C13508" s="10"/>
    </row>
    <row r="13509" spans="1:3">
      <c r="A13509" s="21">
        <v>108</v>
      </c>
      <c r="B13509" s="6">
        <f>IF(ISNUMBER(B3163),INDEX($B$6722:$B$7921,B3163),0)</f>
        <v>0</v>
      </c>
      <c r="C13509" s="10"/>
    </row>
    <row r="13510" spans="1:3">
      <c r="A13510" s="21">
        <v>109</v>
      </c>
      <c r="B13510" s="6">
        <f>IF(ISNUMBER(B3164),INDEX($B$6722:$B$7921,B3164),0)</f>
        <v>0</v>
      </c>
      <c r="C13510" s="10"/>
    </row>
    <row r="13511" spans="1:3">
      <c r="A13511" s="21">
        <v>110</v>
      </c>
      <c r="B13511" s="6">
        <f>IF(ISNUMBER(B3165),INDEX($B$6722:$B$7921,B3165),0)</f>
        <v>0</v>
      </c>
      <c r="C13511" s="10"/>
    </row>
    <row r="13512" spans="1:3">
      <c r="A13512" s="21">
        <v>111</v>
      </c>
      <c r="B13512" s="6">
        <f>IF(ISNUMBER(B3166),INDEX($B$6722:$B$7921,B3166),0)</f>
        <v>0</v>
      </c>
      <c r="C13512" s="10"/>
    </row>
    <row r="13513" spans="1:3">
      <c r="A13513" s="21">
        <v>112</v>
      </c>
      <c r="B13513" s="6">
        <f>IF(ISNUMBER(B3167),INDEX($B$6722:$B$7921,B3167),0)</f>
        <v>0</v>
      </c>
      <c r="C13513" s="10"/>
    </row>
    <row r="13514" spans="1:3">
      <c r="A13514" s="21">
        <v>113</v>
      </c>
      <c r="B13514" s="6">
        <f>IF(ISNUMBER(B3168),INDEX($B$6722:$B$7921,B3168),0)</f>
        <v>0</v>
      </c>
      <c r="C13514" s="10"/>
    </row>
    <row r="13515" spans="1:3">
      <c r="A13515" s="21">
        <v>114</v>
      </c>
      <c r="B13515" s="6">
        <f>IF(ISNUMBER(B3169),INDEX($B$6722:$B$7921,B3169),0)</f>
        <v>0</v>
      </c>
      <c r="C13515" s="10"/>
    </row>
    <row r="13516" spans="1:3">
      <c r="A13516" s="21">
        <v>115</v>
      </c>
      <c r="B13516" s="6">
        <f>IF(ISNUMBER(B3170),INDEX($B$6722:$B$7921,B3170),0)</f>
        <v>0</v>
      </c>
      <c r="C13516" s="10"/>
    </row>
    <row r="13517" spans="1:3">
      <c r="A13517" s="21">
        <v>116</v>
      </c>
      <c r="B13517" s="6">
        <f>IF(ISNUMBER(B3171),INDEX($B$6722:$B$7921,B3171),0)</f>
        <v>0</v>
      </c>
      <c r="C13517" s="10"/>
    </row>
    <row r="13518" spans="1:3">
      <c r="A13518" s="21">
        <v>117</v>
      </c>
      <c r="B13518" s="6">
        <f>IF(ISNUMBER(B3172),INDEX($B$6722:$B$7921,B3172),0)</f>
        <v>0</v>
      </c>
      <c r="C13518" s="10"/>
    </row>
    <row r="13519" spans="1:3">
      <c r="A13519" s="21">
        <v>118</v>
      </c>
      <c r="B13519" s="6">
        <f>IF(ISNUMBER(B3173),INDEX($B$6722:$B$7921,B3173),0)</f>
        <v>0</v>
      </c>
      <c r="C13519" s="10"/>
    </row>
    <row r="13520" spans="1:3">
      <c r="A13520" s="21">
        <v>119</v>
      </c>
      <c r="B13520" s="6">
        <f>IF(ISNUMBER(B3174),INDEX($B$6722:$B$7921,B3174),0)</f>
        <v>0</v>
      </c>
      <c r="C13520" s="10"/>
    </row>
    <row r="13521" spans="1:3">
      <c r="A13521" s="21">
        <v>120</v>
      </c>
      <c r="B13521" s="6">
        <f>IF(ISNUMBER(B3175),INDEX($B$6722:$B$7921,B3175),0)</f>
        <v>0</v>
      </c>
      <c r="C13521" s="10"/>
    </row>
    <row r="13522" spans="1:3">
      <c r="A13522" s="21">
        <v>121</v>
      </c>
      <c r="B13522" s="6">
        <f>IF(ISNUMBER(B3176),INDEX($B$6722:$B$7921,B3176),0)</f>
        <v>0</v>
      </c>
      <c r="C13522" s="10"/>
    </row>
    <row r="13523" spans="1:3">
      <c r="A13523" s="21">
        <v>122</v>
      </c>
      <c r="B13523" s="6">
        <f>IF(ISNUMBER(B3177),INDEX($B$6722:$B$7921,B3177),0)</f>
        <v>0</v>
      </c>
      <c r="C13523" s="10"/>
    </row>
    <row r="13524" spans="1:3">
      <c r="A13524" s="21">
        <v>123</v>
      </c>
      <c r="B13524" s="6">
        <f>IF(ISNUMBER(B3178),INDEX($B$6722:$B$7921,B3178),0)</f>
        <v>0</v>
      </c>
      <c r="C13524" s="10"/>
    </row>
    <row r="13525" spans="1:3">
      <c r="A13525" s="21">
        <v>124</v>
      </c>
      <c r="B13525" s="6">
        <f>IF(ISNUMBER(B3179),INDEX($B$6722:$B$7921,B3179),0)</f>
        <v>0</v>
      </c>
      <c r="C13525" s="10"/>
    </row>
    <row r="13526" spans="1:3">
      <c r="A13526" s="21">
        <v>125</v>
      </c>
      <c r="B13526" s="6">
        <f>IF(ISNUMBER(B3180),INDEX($B$6722:$B$7921,B3180),0)</f>
        <v>0</v>
      </c>
      <c r="C13526" s="10"/>
    </row>
    <row r="13527" spans="1:3">
      <c r="A13527" s="21">
        <v>126</v>
      </c>
      <c r="B13527" s="6">
        <f>IF(ISNUMBER(B3181),INDEX($B$6722:$B$7921,B3181),0)</f>
        <v>0</v>
      </c>
      <c r="C13527" s="10"/>
    </row>
    <row r="13528" spans="1:3">
      <c r="A13528" s="21">
        <v>127</v>
      </c>
      <c r="B13528" s="6">
        <f>IF(ISNUMBER(B3182),INDEX($B$6722:$B$7921,B3182),0)</f>
        <v>0</v>
      </c>
      <c r="C13528" s="10"/>
    </row>
    <row r="13529" spans="1:3">
      <c r="A13529" s="21">
        <v>128</v>
      </c>
      <c r="B13529" s="6">
        <f>IF(ISNUMBER(B3183),INDEX($B$6722:$B$7921,B3183),0)</f>
        <v>0</v>
      </c>
      <c r="C13529" s="10"/>
    </row>
    <row r="13530" spans="1:3">
      <c r="A13530" s="21">
        <v>129</v>
      </c>
      <c r="B13530" s="6">
        <f>IF(ISNUMBER(B3184),INDEX($B$6722:$B$7921,B3184),0)</f>
        <v>0</v>
      </c>
      <c r="C13530" s="10"/>
    </row>
    <row r="13531" spans="1:3">
      <c r="A13531" s="21">
        <v>130</v>
      </c>
      <c r="B13531" s="6">
        <f>IF(ISNUMBER(B3185),INDEX($B$6722:$B$7921,B3185),0)</f>
        <v>0</v>
      </c>
      <c r="C13531" s="10"/>
    </row>
    <row r="13532" spans="1:3">
      <c r="A13532" s="21">
        <v>131</v>
      </c>
      <c r="B13532" s="6">
        <f>IF(ISNUMBER(B3186),INDEX($B$6722:$B$7921,B3186),0)</f>
        <v>0</v>
      </c>
      <c r="C13532" s="10"/>
    </row>
    <row r="13533" spans="1:3">
      <c r="A13533" s="21">
        <v>132</v>
      </c>
      <c r="B13533" s="6">
        <f>IF(ISNUMBER(B3187),INDEX($B$6722:$B$7921,B3187),0)</f>
        <v>0</v>
      </c>
      <c r="C13533" s="10"/>
    </row>
    <row r="13534" spans="1:3">
      <c r="A13534" s="21">
        <v>133</v>
      </c>
      <c r="B13534" s="6">
        <f>IF(ISNUMBER(B3188),INDEX($B$6722:$B$7921,B3188),0)</f>
        <v>0</v>
      </c>
      <c r="C13534" s="10"/>
    </row>
    <row r="13535" spans="1:3">
      <c r="A13535" s="21">
        <v>134</v>
      </c>
      <c r="B13535" s="6">
        <f>IF(ISNUMBER(B3189),INDEX($B$6722:$B$7921,B3189),0)</f>
        <v>0</v>
      </c>
      <c r="C13535" s="10"/>
    </row>
    <row r="13536" spans="1:3">
      <c r="A13536" s="21">
        <v>135</v>
      </c>
      <c r="B13536" s="6">
        <f>IF(ISNUMBER(B3190),INDEX($B$6722:$B$7921,B3190),0)</f>
        <v>0</v>
      </c>
      <c r="C13536" s="10"/>
    </row>
    <row r="13537" spans="1:3">
      <c r="A13537" s="21">
        <v>136</v>
      </c>
      <c r="B13537" s="6">
        <f>IF(ISNUMBER(B3191),INDEX($B$6722:$B$7921,B3191),0)</f>
        <v>0</v>
      </c>
      <c r="C13537" s="10"/>
    </row>
    <row r="13538" spans="1:3">
      <c r="A13538" s="21">
        <v>137</v>
      </c>
      <c r="B13538" s="6">
        <f>IF(ISNUMBER(B3192),INDEX($B$6722:$B$7921,B3192),0)</f>
        <v>0</v>
      </c>
      <c r="C13538" s="10"/>
    </row>
    <row r="13539" spans="1:3">
      <c r="A13539" s="21">
        <v>138</v>
      </c>
      <c r="B13539" s="6">
        <f>IF(ISNUMBER(B3193),INDEX($B$6722:$B$7921,B3193),0)</f>
        <v>0</v>
      </c>
      <c r="C13539" s="10"/>
    </row>
    <row r="13540" spans="1:3">
      <c r="A13540" s="21">
        <v>139</v>
      </c>
      <c r="B13540" s="6">
        <f>IF(ISNUMBER(B3194),INDEX($B$6722:$B$7921,B3194),0)</f>
        <v>0</v>
      </c>
      <c r="C13540" s="10"/>
    </row>
    <row r="13541" spans="1:3">
      <c r="A13541" s="21">
        <v>140</v>
      </c>
      <c r="B13541" s="6">
        <f>IF(ISNUMBER(B3195),INDEX($B$6722:$B$7921,B3195),0)</f>
        <v>0</v>
      </c>
      <c r="C13541" s="10"/>
    </row>
    <row r="13542" spans="1:3">
      <c r="A13542" s="21">
        <v>141</v>
      </c>
      <c r="B13542" s="6">
        <f>IF(ISNUMBER(B3196),INDEX($B$6722:$B$7921,B3196),0)</f>
        <v>0</v>
      </c>
      <c r="C13542" s="10"/>
    </row>
    <row r="13543" spans="1:3">
      <c r="A13543" s="21">
        <v>142</v>
      </c>
      <c r="B13543" s="6">
        <f>IF(ISNUMBER(B3197),INDEX($B$6722:$B$7921,B3197),0)</f>
        <v>0</v>
      </c>
      <c r="C13543" s="10"/>
    </row>
    <row r="13544" spans="1:3">
      <c r="A13544" s="21">
        <v>143</v>
      </c>
      <c r="B13544" s="6">
        <f>IF(ISNUMBER(B3198),INDEX($B$6722:$B$7921,B3198),0)</f>
        <v>0</v>
      </c>
      <c r="C13544" s="10"/>
    </row>
    <row r="13545" spans="1:3">
      <c r="A13545" s="21">
        <v>144</v>
      </c>
      <c r="B13545" s="6">
        <f>IF(ISNUMBER(B3199),INDEX($B$6722:$B$7921,B3199),0)</f>
        <v>0</v>
      </c>
      <c r="C13545" s="10"/>
    </row>
    <row r="13546" spans="1:3">
      <c r="A13546" s="21">
        <v>145</v>
      </c>
      <c r="B13546" s="6">
        <f>IF(ISNUMBER(B3200),INDEX($B$6722:$B$7921,B3200),0)</f>
        <v>0</v>
      </c>
      <c r="C13546" s="10"/>
    </row>
    <row r="13547" spans="1:3">
      <c r="A13547" s="21">
        <v>146</v>
      </c>
      <c r="B13547" s="6">
        <f>IF(ISNUMBER(B3201),INDEX($B$6722:$B$7921,B3201),0)</f>
        <v>0</v>
      </c>
      <c r="C13547" s="10"/>
    </row>
    <row r="13548" spans="1:3">
      <c r="A13548" s="21">
        <v>147</v>
      </c>
      <c r="B13548" s="6">
        <f>IF(ISNUMBER(B3202),INDEX($B$6722:$B$7921,B3202),0)</f>
        <v>0</v>
      </c>
      <c r="C13548" s="10"/>
    </row>
    <row r="13549" spans="1:3">
      <c r="A13549" s="21">
        <v>148</v>
      </c>
      <c r="B13549" s="6">
        <f>IF(ISNUMBER(B3203),INDEX($B$6722:$B$7921,B3203),0)</f>
        <v>0</v>
      </c>
      <c r="C13549" s="10"/>
    </row>
    <row r="13550" spans="1:3">
      <c r="A13550" s="21">
        <v>149</v>
      </c>
      <c r="B13550" s="6">
        <f>IF(ISNUMBER(B3204),INDEX($B$6722:$B$7921,B3204),0)</f>
        <v>0</v>
      </c>
      <c r="C13550" s="10"/>
    </row>
    <row r="13551" spans="1:3">
      <c r="A13551" s="21">
        <v>150</v>
      </c>
      <c r="B13551" s="6">
        <f>IF(ISNUMBER(B3205),INDEX($B$6722:$B$7921,B3205),0)</f>
        <v>0</v>
      </c>
      <c r="C13551" s="10"/>
    </row>
    <row r="13552" spans="1:3">
      <c r="A13552" s="21">
        <v>151</v>
      </c>
      <c r="B13552" s="6">
        <f>IF(ISNUMBER(B3206),INDEX($B$6722:$B$7921,B3206),0)</f>
        <v>0</v>
      </c>
      <c r="C13552" s="10"/>
    </row>
    <row r="13553" spans="1:3">
      <c r="A13553" s="21">
        <v>152</v>
      </c>
      <c r="B13553" s="6">
        <f>IF(ISNUMBER(B3207),INDEX($B$6722:$B$7921,B3207),0)</f>
        <v>0</v>
      </c>
      <c r="C13553" s="10"/>
    </row>
    <row r="13554" spans="1:3">
      <c r="A13554" s="21">
        <v>153</v>
      </c>
      <c r="B13554" s="6">
        <f>IF(ISNUMBER(B3208),INDEX($B$6722:$B$7921,B3208),0)</f>
        <v>0</v>
      </c>
      <c r="C13554" s="10"/>
    </row>
    <row r="13555" spans="1:3">
      <c r="A13555" s="21">
        <v>154</v>
      </c>
      <c r="B13555" s="6">
        <f>IF(ISNUMBER(B3209),INDEX($B$6722:$B$7921,B3209),0)</f>
        <v>0</v>
      </c>
      <c r="C13555" s="10"/>
    </row>
    <row r="13556" spans="1:3">
      <c r="A13556" s="21">
        <v>155</v>
      </c>
      <c r="B13556" s="6">
        <f>IF(ISNUMBER(B3210),INDEX($B$6722:$B$7921,B3210),0)</f>
        <v>0</v>
      </c>
      <c r="C13556" s="10"/>
    </row>
    <row r="13557" spans="1:3">
      <c r="A13557" s="21">
        <v>156</v>
      </c>
      <c r="B13557" s="6">
        <f>IF(ISNUMBER(B3211),INDEX($B$6722:$B$7921,B3211),0)</f>
        <v>0</v>
      </c>
      <c r="C13557" s="10"/>
    </row>
    <row r="13558" spans="1:3">
      <c r="A13558" s="21">
        <v>157</v>
      </c>
      <c r="B13558" s="6">
        <f>IF(ISNUMBER(B3212),INDEX($B$6722:$B$7921,B3212),0)</f>
        <v>0</v>
      </c>
      <c r="C13558" s="10"/>
    </row>
    <row r="13559" spans="1:3">
      <c r="A13559" s="21">
        <v>158</v>
      </c>
      <c r="B13559" s="6">
        <f>IF(ISNUMBER(B3213),INDEX($B$6722:$B$7921,B3213),0)</f>
        <v>0</v>
      </c>
      <c r="C13559" s="10"/>
    </row>
    <row r="13560" spans="1:3">
      <c r="A13560" s="21">
        <v>159</v>
      </c>
      <c r="B13560" s="6">
        <f>IF(ISNUMBER(B3214),INDEX($B$6722:$B$7921,B3214),0)</f>
        <v>0</v>
      </c>
      <c r="C13560" s="10"/>
    </row>
    <row r="13561" spans="1:3">
      <c r="A13561" s="21">
        <v>160</v>
      </c>
      <c r="B13561" s="6">
        <f>IF(ISNUMBER(B3215),INDEX($B$6722:$B$7921,B3215),0)</f>
        <v>0</v>
      </c>
      <c r="C13561" s="10"/>
    </row>
    <row r="13562" spans="1:3">
      <c r="A13562" s="21">
        <v>161</v>
      </c>
      <c r="B13562" s="6">
        <f>IF(ISNUMBER(B3216),INDEX($B$6722:$B$7921,B3216),0)</f>
        <v>0</v>
      </c>
      <c r="C13562" s="10"/>
    </row>
    <row r="13563" spans="1:3">
      <c r="A13563" s="21">
        <v>162</v>
      </c>
      <c r="B13563" s="6">
        <f>IF(ISNUMBER(B3217),INDEX($B$6722:$B$7921,B3217),0)</f>
        <v>0</v>
      </c>
      <c r="C13563" s="10"/>
    </row>
    <row r="13564" spans="1:3">
      <c r="A13564" s="21">
        <v>163</v>
      </c>
      <c r="B13564" s="6">
        <f>IF(ISNUMBER(B3218),INDEX($B$6722:$B$7921,B3218),0)</f>
        <v>0</v>
      </c>
      <c r="C13564" s="10"/>
    </row>
    <row r="13565" spans="1:3">
      <c r="A13565" s="21">
        <v>164</v>
      </c>
      <c r="B13565" s="6">
        <f>IF(ISNUMBER(B3219),INDEX($B$6722:$B$7921,B3219),0)</f>
        <v>0</v>
      </c>
      <c r="C13565" s="10"/>
    </row>
    <row r="13566" spans="1:3">
      <c r="A13566" s="21">
        <v>165</v>
      </c>
      <c r="B13566" s="6">
        <f>IF(ISNUMBER(B3220),INDEX($B$6722:$B$7921,B3220),0)</f>
        <v>0</v>
      </c>
      <c r="C13566" s="10"/>
    </row>
    <row r="13567" spans="1:3">
      <c r="A13567" s="21">
        <v>166</v>
      </c>
      <c r="B13567" s="6">
        <f>IF(ISNUMBER(B3221),INDEX($B$6722:$B$7921,B3221),0)</f>
        <v>0</v>
      </c>
      <c r="C13567" s="10"/>
    </row>
    <row r="13568" spans="1:3">
      <c r="A13568" s="21">
        <v>167</v>
      </c>
      <c r="B13568" s="6">
        <f>IF(ISNUMBER(B3222),INDEX($B$6722:$B$7921,B3222),0)</f>
        <v>0</v>
      </c>
      <c r="C13568" s="10"/>
    </row>
    <row r="13569" spans="1:3">
      <c r="A13569" s="21">
        <v>168</v>
      </c>
      <c r="B13569" s="6">
        <f>IF(ISNUMBER(B3223),INDEX($B$6722:$B$7921,B3223),0)</f>
        <v>0</v>
      </c>
      <c r="C13569" s="10"/>
    </row>
    <row r="13570" spans="1:3">
      <c r="A13570" s="21">
        <v>169</v>
      </c>
      <c r="B13570" s="6">
        <f>IF(ISNUMBER(B3224),INDEX($B$6722:$B$7921,B3224),0)</f>
        <v>0</v>
      </c>
      <c r="C13570" s="10"/>
    </row>
    <row r="13571" spans="1:3">
      <c r="A13571" s="21">
        <v>170</v>
      </c>
      <c r="B13571" s="6">
        <f>IF(ISNUMBER(B3225),INDEX($B$6722:$B$7921,B3225),0)</f>
        <v>0</v>
      </c>
      <c r="C13571" s="10"/>
    </row>
    <row r="13572" spans="1:3">
      <c r="A13572" s="21">
        <v>171</v>
      </c>
      <c r="B13572" s="6">
        <f>IF(ISNUMBER(B3226),INDEX($B$6722:$B$7921,B3226),0)</f>
        <v>0</v>
      </c>
      <c r="C13572" s="10"/>
    </row>
    <row r="13573" spans="1:3">
      <c r="A13573" s="21">
        <v>172</v>
      </c>
      <c r="B13573" s="6">
        <f>IF(ISNUMBER(B3227),INDEX($B$6722:$B$7921,B3227),0)</f>
        <v>0</v>
      </c>
      <c r="C13573" s="10"/>
    </row>
    <row r="13574" spans="1:3">
      <c r="A13574" s="21">
        <v>173</v>
      </c>
      <c r="B13574" s="6">
        <f>IF(ISNUMBER(B3228),INDEX($B$6722:$B$7921,B3228),0)</f>
        <v>0</v>
      </c>
      <c r="C13574" s="10"/>
    </row>
    <row r="13575" spans="1:3">
      <c r="A13575" s="21">
        <v>174</v>
      </c>
      <c r="B13575" s="6">
        <f>IF(ISNUMBER(B3229),INDEX($B$6722:$B$7921,B3229),0)</f>
        <v>0</v>
      </c>
      <c r="C13575" s="10"/>
    </row>
    <row r="13576" spans="1:3">
      <c r="A13576" s="21">
        <v>175</v>
      </c>
      <c r="B13576" s="6">
        <f>IF(ISNUMBER(B3230),INDEX($B$6722:$B$7921,B3230),0)</f>
        <v>0</v>
      </c>
      <c r="C13576" s="10"/>
    </row>
    <row r="13577" spans="1:3">
      <c r="A13577" s="21">
        <v>176</v>
      </c>
      <c r="B13577" s="6">
        <f>IF(ISNUMBER(B3231),INDEX($B$6722:$B$7921,B3231),0)</f>
        <v>0</v>
      </c>
      <c r="C13577" s="10"/>
    </row>
    <row r="13578" spans="1:3">
      <c r="A13578" s="21">
        <v>177</v>
      </c>
      <c r="B13578" s="6">
        <f>IF(ISNUMBER(B3232),INDEX($B$6722:$B$7921,B3232),0)</f>
        <v>0</v>
      </c>
      <c r="C13578" s="10"/>
    </row>
    <row r="13579" spans="1:3">
      <c r="A13579" s="21">
        <v>178</v>
      </c>
      <c r="B13579" s="6">
        <f>IF(ISNUMBER(B3233),INDEX($B$6722:$B$7921,B3233),0)</f>
        <v>0</v>
      </c>
      <c r="C13579" s="10"/>
    </row>
    <row r="13580" spans="1:3">
      <c r="A13580" s="21">
        <v>179</v>
      </c>
      <c r="B13580" s="6">
        <f>IF(ISNUMBER(B3234),INDEX($B$6722:$B$7921,B3234),0)</f>
        <v>0</v>
      </c>
      <c r="C13580" s="10"/>
    </row>
    <row r="13581" spans="1:3">
      <c r="A13581" s="21">
        <v>180</v>
      </c>
      <c r="B13581" s="6">
        <f>IF(ISNUMBER(B3235),INDEX($B$6722:$B$7921,B3235),0)</f>
        <v>0</v>
      </c>
      <c r="C13581" s="10"/>
    </row>
    <row r="13582" spans="1:3">
      <c r="A13582" s="21">
        <v>181</v>
      </c>
      <c r="B13582" s="6">
        <f>IF(ISNUMBER(B3236),INDEX($B$6722:$B$7921,B3236),0)</f>
        <v>0</v>
      </c>
      <c r="C13582" s="10"/>
    </row>
    <row r="13583" spans="1:3">
      <c r="A13583" s="21">
        <v>182</v>
      </c>
      <c r="B13583" s="6">
        <f>IF(ISNUMBER(B3237),INDEX($B$6722:$B$7921,B3237),0)</f>
        <v>0</v>
      </c>
      <c r="C13583" s="10"/>
    </row>
    <row r="13584" spans="1:3">
      <c r="A13584" s="21">
        <v>183</v>
      </c>
      <c r="B13584" s="6">
        <f>IF(ISNUMBER(B3238),INDEX($B$6722:$B$7921,B3238),0)</f>
        <v>0</v>
      </c>
      <c r="C13584" s="10"/>
    </row>
    <row r="13585" spans="1:3">
      <c r="A13585" s="21">
        <v>184</v>
      </c>
      <c r="B13585" s="6">
        <f>IF(ISNUMBER(B3239),INDEX($B$6722:$B$7921,B3239),0)</f>
        <v>0</v>
      </c>
      <c r="C13585" s="10"/>
    </row>
    <row r="13586" spans="1:3">
      <c r="A13586" s="21">
        <v>185</v>
      </c>
      <c r="B13586" s="6">
        <f>IF(ISNUMBER(B3240),INDEX($B$6722:$B$7921,B3240),0)</f>
        <v>0</v>
      </c>
      <c r="C13586" s="10"/>
    </row>
    <row r="13587" spans="1:3">
      <c r="A13587" s="21">
        <v>186</v>
      </c>
      <c r="B13587" s="6">
        <f>IF(ISNUMBER(B3241),INDEX($B$6722:$B$7921,B3241),0)</f>
        <v>0</v>
      </c>
      <c r="C13587" s="10"/>
    </row>
    <row r="13588" spans="1:3">
      <c r="A13588" s="21">
        <v>187</v>
      </c>
      <c r="B13588" s="6">
        <f>IF(ISNUMBER(B3242),INDEX($B$6722:$B$7921,B3242),0)</f>
        <v>0</v>
      </c>
      <c r="C13588" s="10"/>
    </row>
    <row r="13589" spans="1:3">
      <c r="A13589" s="21">
        <v>188</v>
      </c>
      <c r="B13589" s="6">
        <f>IF(ISNUMBER(B3243),INDEX($B$6722:$B$7921,B3243),0)</f>
        <v>0</v>
      </c>
      <c r="C13589" s="10"/>
    </row>
    <row r="13590" spans="1:3">
      <c r="A13590" s="21">
        <v>189</v>
      </c>
      <c r="B13590" s="6">
        <f>IF(ISNUMBER(B3244),INDEX($B$6722:$B$7921,B3244),0)</f>
        <v>0</v>
      </c>
      <c r="C13590" s="10"/>
    </row>
    <row r="13591" spans="1:3">
      <c r="A13591" s="21">
        <v>190</v>
      </c>
      <c r="B13591" s="6">
        <f>IF(ISNUMBER(B3245),INDEX($B$6722:$B$7921,B3245),0)</f>
        <v>0</v>
      </c>
      <c r="C13591" s="10"/>
    </row>
    <row r="13592" spans="1:3">
      <c r="A13592" s="21">
        <v>191</v>
      </c>
      <c r="B13592" s="6">
        <f>IF(ISNUMBER(B3246),INDEX($B$6722:$B$7921,B3246),0)</f>
        <v>0</v>
      </c>
      <c r="C13592" s="10"/>
    </row>
    <row r="13593" spans="1:3">
      <c r="A13593" s="21">
        <v>192</v>
      </c>
      <c r="B13593" s="6">
        <f>IF(ISNUMBER(B3247),INDEX($B$6722:$B$7921,B3247),0)</f>
        <v>0</v>
      </c>
      <c r="C13593" s="10"/>
    </row>
    <row r="13594" spans="1:3">
      <c r="A13594" s="21">
        <v>193</v>
      </c>
      <c r="B13594" s="6">
        <f>IF(ISNUMBER(B3248),INDEX($B$6722:$B$7921,B3248),0)</f>
        <v>0</v>
      </c>
      <c r="C13594" s="10"/>
    </row>
    <row r="13595" spans="1:3">
      <c r="A13595" s="21">
        <v>194</v>
      </c>
      <c r="B13595" s="6">
        <f>IF(ISNUMBER(B3249),INDEX($B$6722:$B$7921,B3249),0)</f>
        <v>0</v>
      </c>
      <c r="C13595" s="10"/>
    </row>
    <row r="13596" spans="1:3">
      <c r="A13596" s="21">
        <v>195</v>
      </c>
      <c r="B13596" s="6">
        <f>IF(ISNUMBER(B3250),INDEX($B$6722:$B$7921,B3250),0)</f>
        <v>0</v>
      </c>
      <c r="C13596" s="10"/>
    </row>
    <row r="13597" spans="1:3">
      <c r="A13597" s="21">
        <v>196</v>
      </c>
      <c r="B13597" s="6">
        <f>IF(ISNUMBER(B3251),INDEX($B$6722:$B$7921,B3251),0)</f>
        <v>0</v>
      </c>
      <c r="C13597" s="10"/>
    </row>
    <row r="13598" spans="1:3">
      <c r="A13598" s="21">
        <v>197</v>
      </c>
      <c r="B13598" s="6">
        <f>IF(ISNUMBER(B3252),INDEX($B$6722:$B$7921,B3252),0)</f>
        <v>0</v>
      </c>
      <c r="C13598" s="10"/>
    </row>
    <row r="13599" spans="1:3">
      <c r="A13599" s="21">
        <v>198</v>
      </c>
      <c r="B13599" s="6">
        <f>IF(ISNUMBER(B3253),INDEX($B$6722:$B$7921,B3253),0)</f>
        <v>0</v>
      </c>
      <c r="C13599" s="10"/>
    </row>
    <row r="13600" spans="1:3">
      <c r="A13600" s="21">
        <v>199</v>
      </c>
      <c r="B13600" s="6">
        <f>IF(ISNUMBER(B3254),INDEX($B$6722:$B$7921,B3254),0)</f>
        <v>0</v>
      </c>
      <c r="C13600" s="10"/>
    </row>
    <row r="13601" spans="1:3">
      <c r="A13601" s="21">
        <v>200</v>
      </c>
      <c r="B13601" s="6">
        <f>IF(ISNUMBER(B3255),INDEX($B$6722:$B$7921,B3255),0)</f>
        <v>0</v>
      </c>
      <c r="C13601" s="10"/>
    </row>
    <row r="13602" spans="1:3">
      <c r="A13602" s="21">
        <v>201</v>
      </c>
      <c r="B13602" s="6">
        <f>IF(ISNUMBER(B3256),INDEX($B$6722:$B$7921,B3256),0)</f>
        <v>0</v>
      </c>
      <c r="C13602" s="10"/>
    </row>
    <row r="13603" spans="1:3">
      <c r="A13603" s="21">
        <v>202</v>
      </c>
      <c r="B13603" s="6">
        <f>IF(ISNUMBER(B3257),INDEX($B$6722:$B$7921,B3257),0)</f>
        <v>0</v>
      </c>
      <c r="C13603" s="10"/>
    </row>
    <row r="13604" spans="1:3">
      <c r="A13604" s="21">
        <v>203</v>
      </c>
      <c r="B13604" s="6">
        <f>IF(ISNUMBER(B3258),INDEX($B$6722:$B$7921,B3258),0)</f>
        <v>0</v>
      </c>
      <c r="C13604" s="10"/>
    </row>
    <row r="13605" spans="1:3">
      <c r="A13605" s="21">
        <v>204</v>
      </c>
      <c r="B13605" s="6">
        <f>IF(ISNUMBER(B3259),INDEX($B$6722:$B$7921,B3259),0)</f>
        <v>0</v>
      </c>
      <c r="C13605" s="10"/>
    </row>
    <row r="13606" spans="1:3">
      <c r="A13606" s="21">
        <v>205</v>
      </c>
      <c r="B13606" s="6">
        <f>IF(ISNUMBER(B3260),INDEX($B$6722:$B$7921,B3260),0)</f>
        <v>0</v>
      </c>
      <c r="C13606" s="10"/>
    </row>
    <row r="13607" spans="1:3">
      <c r="A13607" s="21">
        <v>206</v>
      </c>
      <c r="B13607" s="6">
        <f>IF(ISNUMBER(B3261),INDEX($B$6722:$B$7921,B3261),0)</f>
        <v>0</v>
      </c>
      <c r="C13607" s="10"/>
    </row>
    <row r="13608" spans="1:3">
      <c r="A13608" s="21">
        <v>207</v>
      </c>
      <c r="B13608" s="6">
        <f>IF(ISNUMBER(B3262),INDEX($B$6722:$B$7921,B3262),0)</f>
        <v>0</v>
      </c>
      <c r="C13608" s="10"/>
    </row>
    <row r="13609" spans="1:3">
      <c r="A13609" s="21">
        <v>208</v>
      </c>
      <c r="B13609" s="6">
        <f>IF(ISNUMBER(B3263),INDEX($B$6722:$B$7921,B3263),0)</f>
        <v>0</v>
      </c>
      <c r="C13609" s="10"/>
    </row>
    <row r="13610" spans="1:3">
      <c r="A13610" s="21">
        <v>209</v>
      </c>
      <c r="B13610" s="6">
        <f>IF(ISNUMBER(B3264),INDEX($B$6722:$B$7921,B3264),0)</f>
        <v>0</v>
      </c>
      <c r="C13610" s="10"/>
    </row>
    <row r="13611" spans="1:3">
      <c r="A13611" s="21">
        <v>210</v>
      </c>
      <c r="B13611" s="6">
        <f>IF(ISNUMBER(B3265),INDEX($B$6722:$B$7921,B3265),0)</f>
        <v>0</v>
      </c>
      <c r="C13611" s="10"/>
    </row>
    <row r="13612" spans="1:3">
      <c r="A13612" s="21">
        <v>211</v>
      </c>
      <c r="B13612" s="6">
        <f>IF(ISNUMBER(B3266),INDEX($B$6722:$B$7921,B3266),0)</f>
        <v>0</v>
      </c>
      <c r="C13612" s="10"/>
    </row>
    <row r="13613" spans="1:3">
      <c r="A13613" s="21">
        <v>212</v>
      </c>
      <c r="B13613" s="6">
        <f>IF(ISNUMBER(B3267),INDEX($B$6722:$B$7921,B3267),0)</f>
        <v>0</v>
      </c>
      <c r="C13613" s="10"/>
    </row>
    <row r="13614" spans="1:3">
      <c r="A13614" s="21">
        <v>213</v>
      </c>
      <c r="B13614" s="6">
        <f>IF(ISNUMBER(B3268),INDEX($B$6722:$B$7921,B3268),0)</f>
        <v>0</v>
      </c>
      <c r="C13614" s="10"/>
    </row>
    <row r="13615" spans="1:3">
      <c r="A13615" s="21">
        <v>214</v>
      </c>
      <c r="B13615" s="6">
        <f>IF(ISNUMBER(B3269),INDEX($B$6722:$B$7921,B3269),0)</f>
        <v>0</v>
      </c>
      <c r="C13615" s="10"/>
    </row>
    <row r="13616" spans="1:3">
      <c r="A13616" s="21">
        <v>215</v>
      </c>
      <c r="B13616" s="6">
        <f>IF(ISNUMBER(B3270),INDEX($B$6722:$B$7921,B3270),0)</f>
        <v>0</v>
      </c>
      <c r="C13616" s="10"/>
    </row>
    <row r="13617" spans="1:3">
      <c r="A13617" s="21">
        <v>216</v>
      </c>
      <c r="B13617" s="6">
        <f>IF(ISNUMBER(B3271),INDEX($B$6722:$B$7921,B3271),0)</f>
        <v>0</v>
      </c>
      <c r="C13617" s="10"/>
    </row>
    <row r="13618" spans="1:3">
      <c r="A13618" s="21">
        <v>217</v>
      </c>
      <c r="B13618" s="6">
        <f>IF(ISNUMBER(B3272),INDEX($B$6722:$B$7921,B3272),0)</f>
        <v>0</v>
      </c>
      <c r="C13618" s="10"/>
    </row>
    <row r="13619" spans="1:3">
      <c r="A13619" s="21">
        <v>218</v>
      </c>
      <c r="B13619" s="6">
        <f>IF(ISNUMBER(B3273),INDEX($B$6722:$B$7921,B3273),0)</f>
        <v>0</v>
      </c>
      <c r="C13619" s="10"/>
    </row>
    <row r="13620" spans="1:3">
      <c r="A13620" s="21">
        <v>219</v>
      </c>
      <c r="B13620" s="6">
        <f>IF(ISNUMBER(B3274),INDEX($B$6722:$B$7921,B3274),0)</f>
        <v>0</v>
      </c>
      <c r="C13620" s="10"/>
    </row>
    <row r="13621" spans="1:3">
      <c r="A13621" s="21">
        <v>220</v>
      </c>
      <c r="B13621" s="6">
        <f>IF(ISNUMBER(B3275),INDEX($B$6722:$B$7921,B3275),0)</f>
        <v>0</v>
      </c>
      <c r="C13621" s="10"/>
    </row>
    <row r="13622" spans="1:3">
      <c r="A13622" s="21">
        <v>221</v>
      </c>
      <c r="B13622" s="6">
        <f>IF(ISNUMBER(B3276),INDEX($B$6722:$B$7921,B3276),0)</f>
        <v>0</v>
      </c>
      <c r="C13622" s="10"/>
    </row>
    <row r="13623" spans="1:3">
      <c r="A13623" s="21">
        <v>222</v>
      </c>
      <c r="B13623" s="6">
        <f>IF(ISNUMBER(B3277),INDEX($B$6722:$B$7921,B3277),0)</f>
        <v>0</v>
      </c>
      <c r="C13623" s="10"/>
    </row>
    <row r="13624" spans="1:3">
      <c r="A13624" s="21">
        <v>223</v>
      </c>
      <c r="B13624" s="6">
        <f>IF(ISNUMBER(B3278),INDEX($B$6722:$B$7921,B3278),0)</f>
        <v>0</v>
      </c>
      <c r="C13624" s="10"/>
    </row>
    <row r="13625" spans="1:3">
      <c r="A13625" s="21">
        <v>224</v>
      </c>
      <c r="B13625" s="6">
        <f>IF(ISNUMBER(B3279),INDEX($B$6722:$B$7921,B3279),0)</f>
        <v>0</v>
      </c>
      <c r="C13625" s="10"/>
    </row>
    <row r="13626" spans="1:3">
      <c r="A13626" s="21">
        <v>225</v>
      </c>
      <c r="B13626" s="6">
        <f>IF(ISNUMBER(B3280),INDEX($B$6722:$B$7921,B3280),0)</f>
        <v>0</v>
      </c>
      <c r="C13626" s="10"/>
    </row>
    <row r="13627" spans="1:3">
      <c r="A13627" s="21">
        <v>226</v>
      </c>
      <c r="B13627" s="6">
        <f>IF(ISNUMBER(B3281),INDEX($B$6722:$B$7921,B3281),0)</f>
        <v>0</v>
      </c>
      <c r="C13627" s="10"/>
    </row>
    <row r="13628" spans="1:3">
      <c r="A13628" s="21">
        <v>227</v>
      </c>
      <c r="B13628" s="6">
        <f>IF(ISNUMBER(B3282),INDEX($B$6722:$B$7921,B3282),0)</f>
        <v>0</v>
      </c>
      <c r="C13628" s="10"/>
    </row>
    <row r="13629" spans="1:3">
      <c r="A13629" s="21">
        <v>228</v>
      </c>
      <c r="B13629" s="6">
        <f>IF(ISNUMBER(B3283),INDEX($B$6722:$B$7921,B3283),0)</f>
        <v>0</v>
      </c>
      <c r="C13629" s="10"/>
    </row>
    <row r="13630" spans="1:3">
      <c r="A13630" s="21">
        <v>229</v>
      </c>
      <c r="B13630" s="6">
        <f>IF(ISNUMBER(B3284),INDEX($B$6722:$B$7921,B3284),0)</f>
        <v>0</v>
      </c>
      <c r="C13630" s="10"/>
    </row>
    <row r="13631" spans="1:3">
      <c r="A13631" s="21">
        <v>230</v>
      </c>
      <c r="B13631" s="6">
        <f>IF(ISNUMBER(B3285),INDEX($B$6722:$B$7921,B3285),0)</f>
        <v>0</v>
      </c>
      <c r="C13631" s="10"/>
    </row>
    <row r="13632" spans="1:3">
      <c r="A13632" s="21">
        <v>231</v>
      </c>
      <c r="B13632" s="6">
        <f>IF(ISNUMBER(B3286),INDEX($B$6722:$B$7921,B3286),0)</f>
        <v>0</v>
      </c>
      <c r="C13632" s="10"/>
    </row>
    <row r="13633" spans="1:3">
      <c r="A13633" s="21">
        <v>232</v>
      </c>
      <c r="B13633" s="6">
        <f>IF(ISNUMBER(B3287),INDEX($B$6722:$B$7921,B3287),0)</f>
        <v>0</v>
      </c>
      <c r="C13633" s="10"/>
    </row>
    <row r="13634" spans="1:3">
      <c r="A13634" s="21">
        <v>233</v>
      </c>
      <c r="B13634" s="6">
        <f>IF(ISNUMBER(B3288),INDEX($B$6722:$B$7921,B3288),0)</f>
        <v>0</v>
      </c>
      <c r="C13634" s="10"/>
    </row>
    <row r="13635" spans="1:3">
      <c r="A13635" s="21">
        <v>234</v>
      </c>
      <c r="B13635" s="6">
        <f>IF(ISNUMBER(B3289),INDEX($B$6722:$B$7921,B3289),0)</f>
        <v>0</v>
      </c>
      <c r="C13635" s="10"/>
    </row>
    <row r="13636" spans="1:3">
      <c r="A13636" s="21">
        <v>235</v>
      </c>
      <c r="B13636" s="6">
        <f>IF(ISNUMBER(B3290),INDEX($B$6722:$B$7921,B3290),0)</f>
        <v>0</v>
      </c>
      <c r="C13636" s="10"/>
    </row>
    <row r="13637" spans="1:3">
      <c r="A13637" s="21">
        <v>236</v>
      </c>
      <c r="B13637" s="6">
        <f>IF(ISNUMBER(B3291),INDEX($B$6722:$B$7921,B3291),0)</f>
        <v>0</v>
      </c>
      <c r="C13637" s="10"/>
    </row>
    <row r="13638" spans="1:3">
      <c r="A13638" s="21">
        <v>237</v>
      </c>
      <c r="B13638" s="6">
        <f>IF(ISNUMBER(B3292),INDEX($B$6722:$B$7921,B3292),0)</f>
        <v>0</v>
      </c>
      <c r="C13638" s="10"/>
    </row>
    <row r="13639" spans="1:3">
      <c r="A13639" s="21">
        <v>238</v>
      </c>
      <c r="B13639" s="6">
        <f>IF(ISNUMBER(B3293),INDEX($B$6722:$B$7921,B3293),0)</f>
        <v>0</v>
      </c>
      <c r="C13639" s="10"/>
    </row>
    <row r="13640" spans="1:3">
      <c r="A13640" s="21">
        <v>239</v>
      </c>
      <c r="B13640" s="6">
        <f>IF(ISNUMBER(B3294),INDEX($B$6722:$B$7921,B3294),0)</f>
        <v>0</v>
      </c>
      <c r="C13640" s="10"/>
    </row>
    <row r="13641" spans="1:3">
      <c r="A13641" s="21">
        <v>240</v>
      </c>
      <c r="B13641" s="6">
        <f>IF(ISNUMBER(B3295),INDEX($B$6722:$B$7921,B3295),0)</f>
        <v>0</v>
      </c>
      <c r="C13641" s="10"/>
    </row>
    <row r="13642" spans="1:3">
      <c r="A13642" s="21">
        <v>241</v>
      </c>
      <c r="B13642" s="6">
        <f>IF(ISNUMBER(B3296),INDEX($B$6722:$B$7921,B3296),0)</f>
        <v>0</v>
      </c>
      <c r="C13642" s="10"/>
    </row>
    <row r="13643" spans="1:3">
      <c r="A13643" s="21">
        <v>242</v>
      </c>
      <c r="B13643" s="6">
        <f>IF(ISNUMBER(B3297),INDEX($B$6722:$B$7921,B3297),0)</f>
        <v>0</v>
      </c>
      <c r="C13643" s="10"/>
    </row>
    <row r="13644" spans="1:3">
      <c r="A13644" s="21">
        <v>243</v>
      </c>
      <c r="B13644" s="6">
        <f>IF(ISNUMBER(B3298),INDEX($B$6722:$B$7921,B3298),0)</f>
        <v>0</v>
      </c>
      <c r="C13644" s="10"/>
    </row>
    <row r="13645" spans="1:3">
      <c r="A13645" s="21">
        <v>244</v>
      </c>
      <c r="B13645" s="6">
        <f>IF(ISNUMBER(B3299),INDEX($B$6722:$B$7921,B3299),0)</f>
        <v>0</v>
      </c>
      <c r="C13645" s="10"/>
    </row>
    <row r="13646" spans="1:3">
      <c r="A13646" s="21">
        <v>245</v>
      </c>
      <c r="B13646" s="6">
        <f>IF(ISNUMBER(B3300),INDEX($B$6722:$B$7921,B3300),0)</f>
        <v>0</v>
      </c>
      <c r="C13646" s="10"/>
    </row>
    <row r="13647" spans="1:3">
      <c r="A13647" s="21">
        <v>246</v>
      </c>
      <c r="B13647" s="6">
        <f>IF(ISNUMBER(B3301),INDEX($B$6722:$B$7921,B3301),0)</f>
        <v>0</v>
      </c>
      <c r="C13647" s="10"/>
    </row>
    <row r="13648" spans="1:3">
      <c r="A13648" s="21">
        <v>247</v>
      </c>
      <c r="B13648" s="6">
        <f>IF(ISNUMBER(B3302),INDEX($B$6722:$B$7921,B3302),0)</f>
        <v>0</v>
      </c>
      <c r="C13648" s="10"/>
    </row>
    <row r="13649" spans="1:3">
      <c r="A13649" s="21">
        <v>248</v>
      </c>
      <c r="B13649" s="6">
        <f>IF(ISNUMBER(B3303),INDEX($B$6722:$B$7921,B3303),0)</f>
        <v>0</v>
      </c>
      <c r="C13649" s="10"/>
    </row>
    <row r="13650" spans="1:3">
      <c r="A13650" s="21">
        <v>249</v>
      </c>
      <c r="B13650" s="6">
        <f>IF(ISNUMBER(B3304),INDEX($B$6722:$B$7921,B3304),0)</f>
        <v>0</v>
      </c>
      <c r="C13650" s="10"/>
    </row>
    <row r="13651" spans="1:3">
      <c r="A13651" s="21">
        <v>250</v>
      </c>
      <c r="B13651" s="6">
        <f>IF(ISNUMBER(B3305),INDEX($B$6722:$B$7921,B3305),0)</f>
        <v>0</v>
      </c>
      <c r="C13651" s="10"/>
    </row>
    <row r="13652" spans="1:3">
      <c r="A13652" s="21">
        <v>251</v>
      </c>
      <c r="B13652" s="6">
        <f>IF(ISNUMBER(B3306),INDEX($B$6722:$B$7921,B3306),0)</f>
        <v>0</v>
      </c>
      <c r="C13652" s="10"/>
    </row>
    <row r="13653" spans="1:3">
      <c r="A13653" s="21">
        <v>252</v>
      </c>
      <c r="B13653" s="6">
        <f>IF(ISNUMBER(B3307),INDEX($B$6722:$B$7921,B3307),0)</f>
        <v>0</v>
      </c>
      <c r="C13653" s="10"/>
    </row>
    <row r="13654" spans="1:3">
      <c r="A13654" s="21">
        <v>253</v>
      </c>
      <c r="B13654" s="6">
        <f>IF(ISNUMBER(B3308),INDEX($B$6722:$B$7921,B3308),0)</f>
        <v>0</v>
      </c>
      <c r="C13654" s="10"/>
    </row>
    <row r="13655" spans="1:3">
      <c r="A13655" s="21">
        <v>254</v>
      </c>
      <c r="B13655" s="6">
        <f>IF(ISNUMBER(B3309),INDEX($B$6722:$B$7921,B3309),0)</f>
        <v>0</v>
      </c>
      <c r="C13655" s="10"/>
    </row>
    <row r="13656" spans="1:3">
      <c r="A13656" s="21">
        <v>255</v>
      </c>
      <c r="B13656" s="6">
        <f>IF(ISNUMBER(B3310),INDEX($B$6722:$B$7921,B3310),0)</f>
        <v>0</v>
      </c>
      <c r="C13656" s="10"/>
    </row>
    <row r="13657" spans="1:3">
      <c r="A13657" s="21">
        <v>256</v>
      </c>
      <c r="B13657" s="6">
        <f>IF(ISNUMBER(B3311),INDEX($B$6722:$B$7921,B3311),0)</f>
        <v>0</v>
      </c>
      <c r="C13657" s="10"/>
    </row>
    <row r="13658" spans="1:3">
      <c r="A13658" s="21">
        <v>257</v>
      </c>
      <c r="B13658" s="6">
        <f>IF(ISNUMBER(B3312),INDEX($B$6722:$B$7921,B3312),0)</f>
        <v>0</v>
      </c>
      <c r="C13658" s="10"/>
    </row>
    <row r="13659" spans="1:3">
      <c r="A13659" s="21">
        <v>258</v>
      </c>
      <c r="B13659" s="6">
        <f>IF(ISNUMBER(B3313),INDEX($B$6722:$B$7921,B3313),0)</f>
        <v>0</v>
      </c>
      <c r="C13659" s="10"/>
    </row>
    <row r="13660" spans="1:3">
      <c r="A13660" s="21">
        <v>259</v>
      </c>
      <c r="B13660" s="6">
        <f>IF(ISNUMBER(B3314),INDEX($B$6722:$B$7921,B3314),0)</f>
        <v>0</v>
      </c>
      <c r="C13660" s="10"/>
    </row>
    <row r="13661" spans="1:3">
      <c r="A13661" s="21">
        <v>260</v>
      </c>
      <c r="B13661" s="6">
        <f>IF(ISNUMBER(B3315),INDEX($B$6722:$B$7921,B3315),0)</f>
        <v>0</v>
      </c>
      <c r="C13661" s="10"/>
    </row>
    <row r="13662" spans="1:3">
      <c r="A13662" s="21">
        <v>261</v>
      </c>
      <c r="B13662" s="6">
        <f>IF(ISNUMBER(B3316),INDEX($B$6722:$B$7921,B3316),0)</f>
        <v>0</v>
      </c>
      <c r="C13662" s="10"/>
    </row>
    <row r="13663" spans="1:3">
      <c r="A13663" s="21">
        <v>262</v>
      </c>
      <c r="B13663" s="6">
        <f>IF(ISNUMBER(B3317),INDEX($B$6722:$B$7921,B3317),0)</f>
        <v>0</v>
      </c>
      <c r="C13663" s="10"/>
    </row>
    <row r="13664" spans="1:3">
      <c r="A13664" s="21">
        <v>263</v>
      </c>
      <c r="B13664" s="6">
        <f>IF(ISNUMBER(B3318),INDEX($B$6722:$B$7921,B3318),0)</f>
        <v>0</v>
      </c>
      <c r="C13664" s="10"/>
    </row>
    <row r="13665" spans="1:3">
      <c r="A13665" s="21">
        <v>264</v>
      </c>
      <c r="B13665" s="6">
        <f>IF(ISNUMBER(B3319),INDEX($B$6722:$B$7921,B3319),0)</f>
        <v>0</v>
      </c>
      <c r="C13665" s="10"/>
    </row>
    <row r="13666" spans="1:3">
      <c r="A13666" s="21">
        <v>265</v>
      </c>
      <c r="B13666" s="6">
        <f>IF(ISNUMBER(B3320),INDEX($B$6722:$B$7921,B3320),0)</f>
        <v>0</v>
      </c>
      <c r="C13666" s="10"/>
    </row>
    <row r="13667" spans="1:3">
      <c r="A13667" s="21">
        <v>266</v>
      </c>
      <c r="B13667" s="6">
        <f>IF(ISNUMBER(B3321),INDEX($B$6722:$B$7921,B3321),0)</f>
        <v>0</v>
      </c>
      <c r="C13667" s="10"/>
    </row>
    <row r="13668" spans="1:3">
      <c r="A13668" s="21">
        <v>267</v>
      </c>
      <c r="B13668" s="6">
        <f>IF(ISNUMBER(B3322),INDEX($B$6722:$B$7921,B3322),0)</f>
        <v>0</v>
      </c>
      <c r="C13668" s="10"/>
    </row>
    <row r="13669" spans="1:3">
      <c r="A13669" s="21">
        <v>268</v>
      </c>
      <c r="B13669" s="6">
        <f>IF(ISNUMBER(B3323),INDEX($B$6722:$B$7921,B3323),0)</f>
        <v>0</v>
      </c>
      <c r="C13669" s="10"/>
    </row>
    <row r="13670" spans="1:3">
      <c r="A13670" s="21">
        <v>269</v>
      </c>
      <c r="B13670" s="6">
        <f>IF(ISNUMBER(B3324),INDEX($B$6722:$B$7921,B3324),0)</f>
        <v>0</v>
      </c>
      <c r="C13670" s="10"/>
    </row>
    <row r="13671" spans="1:3">
      <c r="A13671" s="21">
        <v>270</v>
      </c>
      <c r="B13671" s="6">
        <f>IF(ISNUMBER(B3325),INDEX($B$6722:$B$7921,B3325),0)</f>
        <v>0</v>
      </c>
      <c r="C13671" s="10"/>
    </row>
    <row r="13672" spans="1:3">
      <c r="A13672" s="21">
        <v>271</v>
      </c>
      <c r="B13672" s="6">
        <f>IF(ISNUMBER(B3326),INDEX($B$6722:$B$7921,B3326),0)</f>
        <v>0</v>
      </c>
      <c r="C13672" s="10"/>
    </row>
    <row r="13673" spans="1:3">
      <c r="A13673" s="21">
        <v>272</v>
      </c>
      <c r="B13673" s="6">
        <f>IF(ISNUMBER(B3327),INDEX($B$6722:$B$7921,B3327),0)</f>
        <v>0</v>
      </c>
      <c r="C13673" s="10"/>
    </row>
    <row r="13674" spans="1:3">
      <c r="A13674" s="21">
        <v>273</v>
      </c>
      <c r="B13674" s="6">
        <f>IF(ISNUMBER(B3328),INDEX($B$6722:$B$7921,B3328),0)</f>
        <v>0</v>
      </c>
      <c r="C13674" s="10"/>
    </row>
    <row r="13675" spans="1:3">
      <c r="A13675" s="21">
        <v>274</v>
      </c>
      <c r="B13675" s="6">
        <f>IF(ISNUMBER(B3329),INDEX($B$6722:$B$7921,B3329),0)</f>
        <v>0</v>
      </c>
      <c r="C13675" s="10"/>
    </row>
    <row r="13676" spans="1:3">
      <c r="A13676" s="21">
        <v>275</v>
      </c>
      <c r="B13676" s="6">
        <f>IF(ISNUMBER(B3330),INDEX($B$6722:$B$7921,B3330),0)</f>
        <v>0</v>
      </c>
      <c r="C13676" s="10"/>
    </row>
    <row r="13677" spans="1:3">
      <c r="A13677" s="21">
        <v>276</v>
      </c>
      <c r="B13677" s="6">
        <f>IF(ISNUMBER(B3331),INDEX($B$6722:$B$7921,B3331),0)</f>
        <v>0</v>
      </c>
      <c r="C13677" s="10"/>
    </row>
    <row r="13678" spans="1:3">
      <c r="A13678" s="21">
        <v>277</v>
      </c>
      <c r="B13678" s="6">
        <f>IF(ISNUMBER(B3332),INDEX($B$6722:$B$7921,B3332),0)</f>
        <v>0</v>
      </c>
      <c r="C13678" s="10"/>
    </row>
    <row r="13679" spans="1:3">
      <c r="A13679" s="21">
        <v>278</v>
      </c>
      <c r="B13679" s="6">
        <f>IF(ISNUMBER(B3333),INDEX($B$6722:$B$7921,B3333),0)</f>
        <v>0</v>
      </c>
      <c r="C13679" s="10"/>
    </row>
    <row r="13680" spans="1:3">
      <c r="A13680" s="21">
        <v>279</v>
      </c>
      <c r="B13680" s="6">
        <f>IF(ISNUMBER(B3334),INDEX($B$6722:$B$7921,B3334),0)</f>
        <v>0</v>
      </c>
      <c r="C13680" s="10"/>
    </row>
    <row r="13681" spans="1:3">
      <c r="A13681" s="21">
        <v>280</v>
      </c>
      <c r="B13681" s="6">
        <f>IF(ISNUMBER(B3335),INDEX($B$6722:$B$7921,B3335),0)</f>
        <v>0</v>
      </c>
      <c r="C13681" s="10"/>
    </row>
    <row r="13682" spans="1:3">
      <c r="A13682" s="21">
        <v>281</v>
      </c>
      <c r="B13682" s="6">
        <f>IF(ISNUMBER(B3336),INDEX($B$6722:$B$7921,B3336),0)</f>
        <v>0</v>
      </c>
      <c r="C13682" s="10"/>
    </row>
    <row r="13683" spans="1:3">
      <c r="A13683" s="21">
        <v>282</v>
      </c>
      <c r="B13683" s="6">
        <f>IF(ISNUMBER(B3337),INDEX($B$6722:$B$7921,B3337),0)</f>
        <v>0</v>
      </c>
      <c r="C13683" s="10"/>
    </row>
    <row r="13684" spans="1:3">
      <c r="A13684" s="21">
        <v>283</v>
      </c>
      <c r="B13684" s="6">
        <f>IF(ISNUMBER(B3338),INDEX($B$6722:$B$7921,B3338),0)</f>
        <v>0</v>
      </c>
      <c r="C13684" s="10"/>
    </row>
    <row r="13685" spans="1:3">
      <c r="A13685" s="21">
        <v>284</v>
      </c>
      <c r="B13685" s="6">
        <f>IF(ISNUMBER(B3339),INDEX($B$6722:$B$7921,B3339),0)</f>
        <v>0</v>
      </c>
      <c r="C13685" s="10"/>
    </row>
    <row r="13686" spans="1:3">
      <c r="A13686" s="21">
        <v>285</v>
      </c>
      <c r="B13686" s="6">
        <f>IF(ISNUMBER(B3340),INDEX($B$6722:$B$7921,B3340),0)</f>
        <v>0</v>
      </c>
      <c r="C13686" s="10"/>
    </row>
    <row r="13687" spans="1:3">
      <c r="A13687" s="21">
        <v>286</v>
      </c>
      <c r="B13687" s="6">
        <f>IF(ISNUMBER(B3341),INDEX($B$6722:$B$7921,B3341),0)</f>
        <v>0</v>
      </c>
      <c r="C13687" s="10"/>
    </row>
    <row r="13688" spans="1:3">
      <c r="A13688" s="21">
        <v>287</v>
      </c>
      <c r="B13688" s="6">
        <f>IF(ISNUMBER(B3342),INDEX($B$6722:$B$7921,B3342),0)</f>
        <v>0</v>
      </c>
      <c r="C13688" s="10"/>
    </row>
    <row r="13689" spans="1:3">
      <c r="A13689" s="21">
        <v>288</v>
      </c>
      <c r="B13689" s="6">
        <f>IF(ISNUMBER(B3343),INDEX($B$6722:$B$7921,B3343),0)</f>
        <v>0</v>
      </c>
      <c r="C13689" s="10"/>
    </row>
    <row r="13690" spans="1:3">
      <c r="A13690" s="21">
        <v>289</v>
      </c>
      <c r="B13690" s="6">
        <f>IF(ISNUMBER(B3344),INDEX($B$6722:$B$7921,B3344),0)</f>
        <v>0</v>
      </c>
      <c r="C13690" s="10"/>
    </row>
    <row r="13691" spans="1:3">
      <c r="A13691" s="21">
        <v>290</v>
      </c>
      <c r="B13691" s="6">
        <f>IF(ISNUMBER(B3345),INDEX($B$6722:$B$7921,B3345),0)</f>
        <v>0</v>
      </c>
      <c r="C13691" s="10"/>
    </row>
    <row r="13692" spans="1:3">
      <c r="A13692" s="21">
        <v>291</v>
      </c>
      <c r="B13692" s="6">
        <f>IF(ISNUMBER(B3346),INDEX($B$6722:$B$7921,B3346),0)</f>
        <v>0</v>
      </c>
      <c r="C13692" s="10"/>
    </row>
    <row r="13693" spans="1:3">
      <c r="A13693" s="21">
        <v>292</v>
      </c>
      <c r="B13693" s="6">
        <f>IF(ISNUMBER(B3347),INDEX($B$6722:$B$7921,B3347),0)</f>
        <v>0</v>
      </c>
      <c r="C13693" s="10"/>
    </row>
    <row r="13694" spans="1:3">
      <c r="A13694" s="21">
        <v>293</v>
      </c>
      <c r="B13694" s="6">
        <f>IF(ISNUMBER(B3348),INDEX($B$6722:$B$7921,B3348),0)</f>
        <v>0</v>
      </c>
      <c r="C13694" s="10"/>
    </row>
    <row r="13695" spans="1:3">
      <c r="A13695" s="21">
        <v>294</v>
      </c>
      <c r="B13695" s="6">
        <f>IF(ISNUMBER(B3349),INDEX($B$6722:$B$7921,B3349),0)</f>
        <v>0</v>
      </c>
      <c r="C13695" s="10"/>
    </row>
    <row r="13696" spans="1:3">
      <c r="A13696" s="21">
        <v>295</v>
      </c>
      <c r="B13696" s="6">
        <f>IF(ISNUMBER(B3350),INDEX($B$6722:$B$7921,B3350),0)</f>
        <v>0</v>
      </c>
      <c r="C13696" s="10"/>
    </row>
    <row r="13697" spans="1:3">
      <c r="A13697" s="21">
        <v>296</v>
      </c>
      <c r="B13697" s="6">
        <f>IF(ISNUMBER(B3351),INDEX($B$6722:$B$7921,B3351),0)</f>
        <v>0</v>
      </c>
      <c r="C13697" s="10"/>
    </row>
    <row r="13698" spans="1:3">
      <c r="A13698" s="21">
        <v>297</v>
      </c>
      <c r="B13698" s="6">
        <f>IF(ISNUMBER(B3352),INDEX($B$6722:$B$7921,B3352),0)</f>
        <v>0</v>
      </c>
      <c r="C13698" s="10"/>
    </row>
    <row r="13699" spans="1:3">
      <c r="A13699" s="21">
        <v>298</v>
      </c>
      <c r="B13699" s="6">
        <f>IF(ISNUMBER(B3353),INDEX($B$6722:$B$7921,B3353),0)</f>
        <v>0</v>
      </c>
      <c r="C13699" s="10"/>
    </row>
    <row r="13700" spans="1:3">
      <c r="A13700" s="21">
        <v>299</v>
      </c>
      <c r="B13700" s="6">
        <f>IF(ISNUMBER(B3354),INDEX($B$6722:$B$7921,B3354),0)</f>
        <v>0</v>
      </c>
      <c r="C13700" s="10"/>
    </row>
    <row r="13701" spans="1:3">
      <c r="A13701" s="21">
        <v>300</v>
      </c>
      <c r="B13701" s="6">
        <f>IF(ISNUMBER(B3355),INDEX($B$6722:$B$7921,B3355),0)</f>
        <v>0</v>
      </c>
      <c r="C13701" s="10"/>
    </row>
    <row r="13702" spans="1:3">
      <c r="A13702" s="21">
        <v>301</v>
      </c>
      <c r="B13702" s="6">
        <f>IF(ISNUMBER(B3356),INDEX($B$6722:$B$7921,B3356),0)</f>
        <v>0</v>
      </c>
      <c r="C13702" s="10"/>
    </row>
    <row r="13703" spans="1:3">
      <c r="A13703" s="21">
        <v>302</v>
      </c>
      <c r="B13703" s="6">
        <f>IF(ISNUMBER(B3357),INDEX($B$6722:$B$7921,B3357),0)</f>
        <v>0</v>
      </c>
      <c r="C13703" s="10"/>
    </row>
    <row r="13704" spans="1:3">
      <c r="A13704" s="21">
        <v>303</v>
      </c>
      <c r="B13704" s="6">
        <f>IF(ISNUMBER(B3358),INDEX($B$6722:$B$7921,B3358),0)</f>
        <v>0</v>
      </c>
      <c r="C13704" s="10"/>
    </row>
    <row r="13705" spans="1:3">
      <c r="A13705" s="21">
        <v>304</v>
      </c>
      <c r="B13705" s="6">
        <f>IF(ISNUMBER(B3359),INDEX($B$6722:$B$7921,B3359),0)</f>
        <v>0</v>
      </c>
      <c r="C13705" s="10"/>
    </row>
    <row r="13706" spans="1:3">
      <c r="A13706" s="21">
        <v>305</v>
      </c>
      <c r="B13706" s="6">
        <f>IF(ISNUMBER(B3360),INDEX($B$6722:$B$7921,B3360),0)</f>
        <v>0</v>
      </c>
      <c r="C13706" s="10"/>
    </row>
    <row r="13707" spans="1:3">
      <c r="A13707" s="21">
        <v>306</v>
      </c>
      <c r="B13707" s="6">
        <f>IF(ISNUMBER(B3361),INDEX($B$6722:$B$7921,B3361),0)</f>
        <v>0</v>
      </c>
      <c r="C13707" s="10"/>
    </row>
    <row r="13708" spans="1:3">
      <c r="A13708" s="21">
        <v>307</v>
      </c>
      <c r="B13708" s="6">
        <f>IF(ISNUMBER(B3362),INDEX($B$6722:$B$7921,B3362),0)</f>
        <v>0</v>
      </c>
      <c r="C13708" s="10"/>
    </row>
    <row r="13709" spans="1:3">
      <c r="A13709" s="21">
        <v>308</v>
      </c>
      <c r="B13709" s="6">
        <f>IF(ISNUMBER(B3363),INDEX($B$6722:$B$7921,B3363),0)</f>
        <v>0</v>
      </c>
      <c r="C13709" s="10"/>
    </row>
    <row r="13710" spans="1:3">
      <c r="A13710" s="21">
        <v>309</v>
      </c>
      <c r="B13710" s="6">
        <f>IF(ISNUMBER(B3364),INDEX($B$6722:$B$7921,B3364),0)</f>
        <v>0</v>
      </c>
      <c r="C13710" s="10"/>
    </row>
    <row r="13711" spans="1:3">
      <c r="A13711" s="21">
        <v>310</v>
      </c>
      <c r="B13711" s="6">
        <f>IF(ISNUMBER(B3365),INDEX($B$6722:$B$7921,B3365),0)</f>
        <v>0</v>
      </c>
      <c r="C13711" s="10"/>
    </row>
    <row r="13712" spans="1:3">
      <c r="A13712" s="21">
        <v>311</v>
      </c>
      <c r="B13712" s="6">
        <f>IF(ISNUMBER(B3366),INDEX($B$6722:$B$7921,B3366),0)</f>
        <v>0</v>
      </c>
      <c r="C13712" s="10"/>
    </row>
    <row r="13713" spans="1:3">
      <c r="A13713" s="21">
        <v>312</v>
      </c>
      <c r="B13713" s="6">
        <f>IF(ISNUMBER(B3367),INDEX($B$6722:$B$7921,B3367),0)</f>
        <v>0</v>
      </c>
      <c r="C13713" s="10"/>
    </row>
    <row r="13714" spans="1:3">
      <c r="A13714" s="21">
        <v>313</v>
      </c>
      <c r="B13714" s="6">
        <f>IF(ISNUMBER(B3368),INDEX($B$6722:$B$7921,B3368),0)</f>
        <v>0</v>
      </c>
      <c r="C13714" s="10"/>
    </row>
    <row r="13715" spans="1:3">
      <c r="A13715" s="21">
        <v>314</v>
      </c>
      <c r="B13715" s="6">
        <f>IF(ISNUMBER(B3369),INDEX($B$6722:$B$7921,B3369),0)</f>
        <v>0</v>
      </c>
      <c r="C13715" s="10"/>
    </row>
    <row r="13716" spans="1:3">
      <c r="A13716" s="21">
        <v>315</v>
      </c>
      <c r="B13716" s="6">
        <f>IF(ISNUMBER(B3370),INDEX($B$6722:$B$7921,B3370),0)</f>
        <v>0</v>
      </c>
      <c r="C13716" s="10"/>
    </row>
    <row r="13717" spans="1:3">
      <c r="A13717" s="21">
        <v>316</v>
      </c>
      <c r="B13717" s="6">
        <f>IF(ISNUMBER(B3371),INDEX($B$6722:$B$7921,B3371),0)</f>
        <v>0</v>
      </c>
      <c r="C13717" s="10"/>
    </row>
    <row r="13718" spans="1:3">
      <c r="A13718" s="21">
        <v>317</v>
      </c>
      <c r="B13718" s="6">
        <f>IF(ISNUMBER(B3372),INDEX($B$6722:$B$7921,B3372),0)</f>
        <v>0</v>
      </c>
      <c r="C13718" s="10"/>
    </row>
    <row r="13719" spans="1:3">
      <c r="A13719" s="21">
        <v>318</v>
      </c>
      <c r="B13719" s="6">
        <f>IF(ISNUMBER(B3373),INDEX($B$6722:$B$7921,B3373),0)</f>
        <v>0</v>
      </c>
      <c r="C13719" s="10"/>
    </row>
    <row r="13720" spans="1:3">
      <c r="A13720" s="21">
        <v>319</v>
      </c>
      <c r="B13720" s="6">
        <f>IF(ISNUMBER(B3374),INDEX($B$6722:$B$7921,B3374),0)</f>
        <v>0</v>
      </c>
      <c r="C13720" s="10"/>
    </row>
    <row r="13721" spans="1:3">
      <c r="A13721" s="21">
        <v>320</v>
      </c>
      <c r="B13721" s="6">
        <f>IF(ISNUMBER(B3375),INDEX($B$6722:$B$7921,B3375),0)</f>
        <v>0</v>
      </c>
      <c r="C13721" s="10"/>
    </row>
    <row r="13722" spans="1:3">
      <c r="A13722" s="21">
        <v>321</v>
      </c>
      <c r="B13722" s="6">
        <f>IF(ISNUMBER(B3376),INDEX($B$6722:$B$7921,B3376),0)</f>
        <v>0</v>
      </c>
      <c r="C13722" s="10"/>
    </row>
    <row r="13723" spans="1:3">
      <c r="A13723" s="21">
        <v>322</v>
      </c>
      <c r="B13723" s="6">
        <f>IF(ISNUMBER(B3377),INDEX($B$6722:$B$7921,B3377),0)</f>
        <v>0</v>
      </c>
      <c r="C13723" s="10"/>
    </row>
    <row r="13724" spans="1:3">
      <c r="A13724" s="21">
        <v>323</v>
      </c>
      <c r="B13724" s="6">
        <f>IF(ISNUMBER(B3378),INDEX($B$6722:$B$7921,B3378),0)</f>
        <v>0</v>
      </c>
      <c r="C13724" s="10"/>
    </row>
    <row r="13725" spans="1:3">
      <c r="A13725" s="21">
        <v>324</v>
      </c>
      <c r="B13725" s="6">
        <f>IF(ISNUMBER(B3379),INDEX($B$6722:$B$7921,B3379),0)</f>
        <v>0</v>
      </c>
      <c r="C13725" s="10"/>
    </row>
    <row r="13726" spans="1:3">
      <c r="A13726" s="21">
        <v>325</v>
      </c>
      <c r="B13726" s="6">
        <f>IF(ISNUMBER(B3380),INDEX($B$6722:$B$7921,B3380),0)</f>
        <v>0</v>
      </c>
      <c r="C13726" s="10"/>
    </row>
    <row r="13727" spans="1:3">
      <c r="A13727" s="21">
        <v>326</v>
      </c>
      <c r="B13727" s="6">
        <f>IF(ISNUMBER(B3381),INDEX($B$6722:$B$7921,B3381),0)</f>
        <v>0</v>
      </c>
      <c r="C13727" s="10"/>
    </row>
    <row r="13728" spans="1:3">
      <c r="A13728" s="21">
        <v>327</v>
      </c>
      <c r="B13728" s="6">
        <f>IF(ISNUMBER(B3382),INDEX($B$6722:$B$7921,B3382),0)</f>
        <v>0</v>
      </c>
      <c r="C13728" s="10"/>
    </row>
    <row r="13729" spans="1:3">
      <c r="A13729" s="21">
        <v>328</v>
      </c>
      <c r="B13729" s="6">
        <f>IF(ISNUMBER(B3383),INDEX($B$6722:$B$7921,B3383),0)</f>
        <v>0</v>
      </c>
      <c r="C13729" s="10"/>
    </row>
    <row r="13730" spans="1:3">
      <c r="A13730" s="21">
        <v>329</v>
      </c>
      <c r="B13730" s="6">
        <f>IF(ISNUMBER(B3384),INDEX($B$6722:$B$7921,B3384),0)</f>
        <v>0</v>
      </c>
      <c r="C13730" s="10"/>
    </row>
    <row r="13731" spans="1:3">
      <c r="A13731" s="21">
        <v>330</v>
      </c>
      <c r="B13731" s="6">
        <f>IF(ISNUMBER(B3385),INDEX($B$6722:$B$7921,B3385),0)</f>
        <v>0</v>
      </c>
      <c r="C13731" s="10"/>
    </row>
    <row r="13732" spans="1:3">
      <c r="A13732" s="21">
        <v>331</v>
      </c>
      <c r="B13732" s="6">
        <f>IF(ISNUMBER(B3386),INDEX($B$6722:$B$7921,B3386),0)</f>
        <v>0</v>
      </c>
      <c r="C13732" s="10"/>
    </row>
    <row r="13733" spans="1:3">
      <c r="A13733" s="21">
        <v>332</v>
      </c>
      <c r="B13733" s="6">
        <f>IF(ISNUMBER(B3387),INDEX($B$6722:$B$7921,B3387),0)</f>
        <v>0</v>
      </c>
      <c r="C13733" s="10"/>
    </row>
    <row r="13734" spans="1:3">
      <c r="A13734" s="21">
        <v>333</v>
      </c>
      <c r="B13734" s="6">
        <f>IF(ISNUMBER(B3388),INDEX($B$6722:$B$7921,B3388),0)</f>
        <v>0</v>
      </c>
      <c r="C13734" s="10"/>
    </row>
    <row r="13735" spans="1:3">
      <c r="A13735" s="21">
        <v>334</v>
      </c>
      <c r="B13735" s="6">
        <f>IF(ISNUMBER(B3389),INDEX($B$6722:$B$7921,B3389),0)</f>
        <v>0</v>
      </c>
      <c r="C13735" s="10"/>
    </row>
    <row r="13736" spans="1:3">
      <c r="A13736" s="21">
        <v>335</v>
      </c>
      <c r="B13736" s="6">
        <f>IF(ISNUMBER(B3390),INDEX($B$6722:$B$7921,B3390),0)</f>
        <v>0</v>
      </c>
      <c r="C13736" s="10"/>
    </row>
    <row r="13737" spans="1:3">
      <c r="A13737" s="21">
        <v>336</v>
      </c>
      <c r="B13737" s="6">
        <f>IF(ISNUMBER(B3391),INDEX($B$6722:$B$7921,B3391),0)</f>
        <v>0</v>
      </c>
      <c r="C13737" s="10"/>
    </row>
    <row r="13738" spans="1:3">
      <c r="A13738" s="21">
        <v>337</v>
      </c>
      <c r="B13738" s="6">
        <f>IF(ISNUMBER(B3392),INDEX($B$6722:$B$7921,B3392),0)</f>
        <v>0</v>
      </c>
      <c r="C13738" s="10"/>
    </row>
    <row r="13739" spans="1:3">
      <c r="A13739" s="21">
        <v>338</v>
      </c>
      <c r="B13739" s="6">
        <f>IF(ISNUMBER(B3393),INDEX($B$6722:$B$7921,B3393),0)</f>
        <v>0</v>
      </c>
      <c r="C13739" s="10"/>
    </row>
    <row r="13740" spans="1:3">
      <c r="A13740" s="21">
        <v>339</v>
      </c>
      <c r="B13740" s="6">
        <f>IF(ISNUMBER(B3394),INDEX($B$6722:$B$7921,B3394),0)</f>
        <v>0</v>
      </c>
      <c r="C13740" s="10"/>
    </row>
    <row r="13741" spans="1:3">
      <c r="A13741" s="21">
        <v>340</v>
      </c>
      <c r="B13741" s="6">
        <f>IF(ISNUMBER(B3395),INDEX($B$6722:$B$7921,B3395),0)</f>
        <v>0</v>
      </c>
      <c r="C13741" s="10"/>
    </row>
    <row r="13742" spans="1:3">
      <c r="A13742" s="21">
        <v>341</v>
      </c>
      <c r="B13742" s="6">
        <f>IF(ISNUMBER(B3396),INDEX($B$6722:$B$7921,B3396),0)</f>
        <v>0</v>
      </c>
      <c r="C13742" s="10"/>
    </row>
    <row r="13743" spans="1:3">
      <c r="A13743" s="21">
        <v>342</v>
      </c>
      <c r="B13743" s="6">
        <f>IF(ISNUMBER(B3397),INDEX($B$6722:$B$7921,B3397),0)</f>
        <v>0</v>
      </c>
      <c r="C13743" s="10"/>
    </row>
    <row r="13744" spans="1:3">
      <c r="A13744" s="21">
        <v>343</v>
      </c>
      <c r="B13744" s="6">
        <f>IF(ISNUMBER(B3398),INDEX($B$6722:$B$7921,B3398),0)</f>
        <v>0</v>
      </c>
      <c r="C13744" s="10"/>
    </row>
    <row r="13745" spans="1:3">
      <c r="A13745" s="21">
        <v>344</v>
      </c>
      <c r="B13745" s="6">
        <f>IF(ISNUMBER(B3399),INDEX($B$6722:$B$7921,B3399),0)</f>
        <v>0</v>
      </c>
      <c r="C13745" s="10"/>
    </row>
    <row r="13746" spans="1:3">
      <c r="A13746" s="21">
        <v>345</v>
      </c>
      <c r="B13746" s="6">
        <f>IF(ISNUMBER(B3400),INDEX($B$6722:$B$7921,B3400),0)</f>
        <v>0</v>
      </c>
      <c r="C13746" s="10"/>
    </row>
    <row r="13747" spans="1:3">
      <c r="A13747" s="21">
        <v>346</v>
      </c>
      <c r="B13747" s="6">
        <f>IF(ISNUMBER(B3401),INDEX($B$6722:$B$7921,B3401),0)</f>
        <v>0</v>
      </c>
      <c r="C13747" s="10"/>
    </row>
    <row r="13748" spans="1:3">
      <c r="A13748" s="21">
        <v>347</v>
      </c>
      <c r="B13748" s="6">
        <f>IF(ISNUMBER(B3402),INDEX($B$6722:$B$7921,B3402),0)</f>
        <v>0</v>
      </c>
      <c r="C13748" s="10"/>
    </row>
    <row r="13749" spans="1:3">
      <c r="A13749" s="21">
        <v>348</v>
      </c>
      <c r="B13749" s="6">
        <f>IF(ISNUMBER(B3403),INDEX($B$6722:$B$7921,B3403),0)</f>
        <v>0</v>
      </c>
      <c r="C13749" s="10"/>
    </row>
    <row r="13750" spans="1:3">
      <c r="A13750" s="21">
        <v>349</v>
      </c>
      <c r="B13750" s="6">
        <f>IF(ISNUMBER(B3404),INDEX($B$6722:$B$7921,B3404),0)</f>
        <v>0</v>
      </c>
      <c r="C13750" s="10"/>
    </row>
    <row r="13751" spans="1:3">
      <c r="A13751" s="21">
        <v>350</v>
      </c>
      <c r="B13751" s="6">
        <f>IF(ISNUMBER(B3405),INDEX($B$6722:$B$7921,B3405),0)</f>
        <v>0</v>
      </c>
      <c r="C13751" s="10"/>
    </row>
    <row r="13752" spans="1:3">
      <c r="A13752" s="21">
        <v>351</v>
      </c>
      <c r="B13752" s="6">
        <f>IF(ISNUMBER(B3406),INDEX($B$6722:$B$7921,B3406),0)</f>
        <v>0</v>
      </c>
      <c r="C13752" s="10"/>
    </row>
    <row r="13753" spans="1:3">
      <c r="A13753" s="21">
        <v>352</v>
      </c>
      <c r="B13753" s="6">
        <f>IF(ISNUMBER(B3407),INDEX($B$6722:$B$7921,B3407),0)</f>
        <v>0</v>
      </c>
      <c r="C13753" s="10"/>
    </row>
    <row r="13754" spans="1:3">
      <c r="A13754" s="21">
        <v>353</v>
      </c>
      <c r="B13754" s="6">
        <f>IF(ISNUMBER(B3408),INDEX($B$6722:$B$7921,B3408),0)</f>
        <v>0</v>
      </c>
      <c r="C13754" s="10"/>
    </row>
    <row r="13755" spans="1:3">
      <c r="A13755" s="21">
        <v>354</v>
      </c>
      <c r="B13755" s="6">
        <f>IF(ISNUMBER(B3409),INDEX($B$6722:$B$7921,B3409),0)</f>
        <v>0</v>
      </c>
      <c r="C13755" s="10"/>
    </row>
    <row r="13756" spans="1:3">
      <c r="A13756" s="21">
        <v>355</v>
      </c>
      <c r="B13756" s="6">
        <f>IF(ISNUMBER(B3410),INDEX($B$6722:$B$7921,B3410),0)</f>
        <v>0</v>
      </c>
      <c r="C13756" s="10"/>
    </row>
    <row r="13757" spans="1:3">
      <c r="A13757" s="21">
        <v>356</v>
      </c>
      <c r="B13757" s="6">
        <f>IF(ISNUMBER(B3411),INDEX($B$6722:$B$7921,B3411),0)</f>
        <v>0</v>
      </c>
      <c r="C13757" s="10"/>
    </row>
    <row r="13758" spans="1:3">
      <c r="A13758" s="21">
        <v>357</v>
      </c>
      <c r="B13758" s="6">
        <f>IF(ISNUMBER(B3412),INDEX($B$6722:$B$7921,B3412),0)</f>
        <v>0</v>
      </c>
      <c r="C13758" s="10"/>
    </row>
    <row r="13759" spans="1:3">
      <c r="A13759" s="21">
        <v>358</v>
      </c>
      <c r="B13759" s="6">
        <f>IF(ISNUMBER(B3413),INDEX($B$6722:$B$7921,B3413),0)</f>
        <v>0</v>
      </c>
      <c r="C13759" s="10"/>
    </row>
    <row r="13760" spans="1:3">
      <c r="A13760" s="21">
        <v>359</v>
      </c>
      <c r="B13760" s="6">
        <f>IF(ISNUMBER(B3414),INDEX($B$6722:$B$7921,B3414),0)</f>
        <v>0</v>
      </c>
      <c r="C13760" s="10"/>
    </row>
    <row r="13761" spans="1:3">
      <c r="A13761" s="21">
        <v>360</v>
      </c>
      <c r="B13761" s="6">
        <f>IF(ISNUMBER(B3415),INDEX($B$6722:$B$7921,B3415),0)</f>
        <v>0</v>
      </c>
      <c r="C13761" s="10"/>
    </row>
    <row r="13762" spans="1:3">
      <c r="A13762" s="21">
        <v>361</v>
      </c>
      <c r="B13762" s="6">
        <f>IF(ISNUMBER(B3416),INDEX($B$6722:$B$7921,B3416),0)</f>
        <v>0</v>
      </c>
      <c r="C13762" s="10"/>
    </row>
    <row r="13763" spans="1:3">
      <c r="A13763" s="21">
        <v>362</v>
      </c>
      <c r="B13763" s="6">
        <f>IF(ISNUMBER(B3417),INDEX($B$6722:$B$7921,B3417),0)</f>
        <v>0</v>
      </c>
      <c r="C13763" s="10"/>
    </row>
    <row r="13764" spans="1:3">
      <c r="A13764" s="21">
        <v>363</v>
      </c>
      <c r="B13764" s="6">
        <f>IF(ISNUMBER(B3418),INDEX($B$6722:$B$7921,B3418),0)</f>
        <v>0</v>
      </c>
      <c r="C13764" s="10"/>
    </row>
    <row r="13765" spans="1:3">
      <c r="A13765" s="21">
        <v>364</v>
      </c>
      <c r="B13765" s="6">
        <f>IF(ISNUMBER(B3419),INDEX($B$6722:$B$7921,B3419),0)</f>
        <v>0</v>
      </c>
      <c r="C13765" s="10"/>
    </row>
    <row r="13766" spans="1:3">
      <c r="A13766" s="21">
        <v>365</v>
      </c>
      <c r="B13766" s="6">
        <f>IF(ISNUMBER(B3420),INDEX($B$6722:$B$7921,B3420),0)</f>
        <v>0</v>
      </c>
      <c r="C13766" s="10"/>
    </row>
    <row r="13767" spans="1:3">
      <c r="A13767" s="21">
        <v>366</v>
      </c>
      <c r="B13767" s="6">
        <f>IF(ISNUMBER(B3421),INDEX($B$6722:$B$7921,B3421),0)</f>
        <v>0</v>
      </c>
      <c r="C13767" s="10"/>
    </row>
    <row r="13768" spans="1:3">
      <c r="A13768" s="21">
        <v>367</v>
      </c>
      <c r="B13768" s="6">
        <f>IF(ISNUMBER(B3422),INDEX($B$6722:$B$7921,B3422),0)</f>
        <v>0</v>
      </c>
      <c r="C13768" s="10"/>
    </row>
    <row r="13769" spans="1:3">
      <c r="A13769" s="21">
        <v>368</v>
      </c>
      <c r="B13769" s="6">
        <f>IF(ISNUMBER(B3423),INDEX($B$6722:$B$7921,B3423),0)</f>
        <v>0</v>
      </c>
      <c r="C13769" s="10"/>
    </row>
    <row r="13770" spans="1:3">
      <c r="A13770" s="21">
        <v>369</v>
      </c>
      <c r="B13770" s="6">
        <f>IF(ISNUMBER(B3424),INDEX($B$6722:$B$7921,B3424),0)</f>
        <v>0</v>
      </c>
      <c r="C13770" s="10"/>
    </row>
    <row r="13771" spans="1:3">
      <c r="A13771" s="21">
        <v>370</v>
      </c>
      <c r="B13771" s="6">
        <f>IF(ISNUMBER(B3425),INDEX($B$6722:$B$7921,B3425),0)</f>
        <v>0</v>
      </c>
      <c r="C13771" s="10"/>
    </row>
    <row r="13772" spans="1:3">
      <c r="A13772" s="21">
        <v>371</v>
      </c>
      <c r="B13772" s="6">
        <f>IF(ISNUMBER(B3426),INDEX($B$6722:$B$7921,B3426),0)</f>
        <v>0</v>
      </c>
      <c r="C13772" s="10"/>
    </row>
    <row r="13773" spans="1:3">
      <c r="A13773" s="21">
        <v>372</v>
      </c>
      <c r="B13773" s="6">
        <f>IF(ISNUMBER(B3427),INDEX($B$6722:$B$7921,B3427),0)</f>
        <v>0</v>
      </c>
      <c r="C13773" s="10"/>
    </row>
    <row r="13774" spans="1:3">
      <c r="A13774" s="21">
        <v>373</v>
      </c>
      <c r="B13774" s="6">
        <f>IF(ISNUMBER(B3428),INDEX($B$6722:$B$7921,B3428),0)</f>
        <v>0</v>
      </c>
      <c r="C13774" s="10"/>
    </row>
    <row r="13775" spans="1:3">
      <c r="A13775" s="21">
        <v>374</v>
      </c>
      <c r="B13775" s="6">
        <f>IF(ISNUMBER(B3429),INDEX($B$6722:$B$7921,B3429),0)</f>
        <v>0</v>
      </c>
      <c r="C13775" s="10"/>
    </row>
    <row r="13776" spans="1:3">
      <c r="A13776" s="21">
        <v>375</v>
      </c>
      <c r="B13776" s="6">
        <f>IF(ISNUMBER(B3430),INDEX($B$6722:$B$7921,B3430),0)</f>
        <v>0</v>
      </c>
      <c r="C13776" s="10"/>
    </row>
    <row r="13777" spans="1:3">
      <c r="A13777" s="21">
        <v>376</v>
      </c>
      <c r="B13777" s="6">
        <f>IF(ISNUMBER(B3431),INDEX($B$6722:$B$7921,B3431),0)</f>
        <v>0</v>
      </c>
      <c r="C13777" s="10"/>
    </row>
    <row r="13778" spans="1:3">
      <c r="A13778" s="21">
        <v>377</v>
      </c>
      <c r="B13778" s="6">
        <f>IF(ISNUMBER(B3432),INDEX($B$6722:$B$7921,B3432),0)</f>
        <v>0</v>
      </c>
      <c r="C13778" s="10"/>
    </row>
    <row r="13779" spans="1:3">
      <c r="A13779" s="21">
        <v>378</v>
      </c>
      <c r="B13779" s="6">
        <f>IF(ISNUMBER(B3433),INDEX($B$6722:$B$7921,B3433),0)</f>
        <v>0</v>
      </c>
      <c r="C13779" s="10"/>
    </row>
    <row r="13780" spans="1:3">
      <c r="A13780" s="21">
        <v>379</v>
      </c>
      <c r="B13780" s="6">
        <f>IF(ISNUMBER(B3434),INDEX($B$6722:$B$7921,B3434),0)</f>
        <v>0</v>
      </c>
      <c r="C13780" s="10"/>
    </row>
    <row r="13781" spans="1:3">
      <c r="A13781" s="21">
        <v>380</v>
      </c>
      <c r="B13781" s="6">
        <f>IF(ISNUMBER(B3435),INDEX($B$6722:$B$7921,B3435),0)</f>
        <v>0</v>
      </c>
      <c r="C13781" s="10"/>
    </row>
    <row r="13782" spans="1:3">
      <c r="A13782" s="21">
        <v>381</v>
      </c>
      <c r="B13782" s="6">
        <f>IF(ISNUMBER(B3436),INDEX($B$6722:$B$7921,B3436),0)</f>
        <v>0</v>
      </c>
      <c r="C13782" s="10"/>
    </row>
    <row r="13783" spans="1:3">
      <c r="A13783" s="21">
        <v>382</v>
      </c>
      <c r="B13783" s="6">
        <f>IF(ISNUMBER(B3437),INDEX($B$6722:$B$7921,B3437),0)</f>
        <v>0</v>
      </c>
      <c r="C13783" s="10"/>
    </row>
    <row r="13784" spans="1:3">
      <c r="A13784" s="21">
        <v>383</v>
      </c>
      <c r="B13784" s="6">
        <f>IF(ISNUMBER(B3438),INDEX($B$6722:$B$7921,B3438),0)</f>
        <v>0</v>
      </c>
      <c r="C13784" s="10"/>
    </row>
    <row r="13785" spans="1:3">
      <c r="A13785" s="21">
        <v>384</v>
      </c>
      <c r="B13785" s="6">
        <f>IF(ISNUMBER(B3439),INDEX($B$6722:$B$7921,B3439),0)</f>
        <v>0</v>
      </c>
      <c r="C13785" s="10"/>
    </row>
    <row r="13786" spans="1:3">
      <c r="A13786" s="21">
        <v>385</v>
      </c>
      <c r="B13786" s="6">
        <f>IF(ISNUMBER(B3440),INDEX($B$6722:$B$7921,B3440),0)</f>
        <v>0</v>
      </c>
      <c r="C13786" s="10"/>
    </row>
    <row r="13787" spans="1:3">
      <c r="A13787" s="21">
        <v>386</v>
      </c>
      <c r="B13787" s="6">
        <f>IF(ISNUMBER(B3441),INDEX($B$6722:$B$7921,B3441),0)</f>
        <v>0</v>
      </c>
      <c r="C13787" s="10"/>
    </row>
    <row r="13788" spans="1:3">
      <c r="A13788" s="21">
        <v>387</v>
      </c>
      <c r="B13788" s="6">
        <f>IF(ISNUMBER(B3442),INDEX($B$6722:$B$7921,B3442),0)</f>
        <v>0</v>
      </c>
      <c r="C13788" s="10"/>
    </row>
    <row r="13789" spans="1:3">
      <c r="A13789" s="21">
        <v>388</v>
      </c>
      <c r="B13789" s="6">
        <f>IF(ISNUMBER(B3443),INDEX($B$6722:$B$7921,B3443),0)</f>
        <v>0</v>
      </c>
      <c r="C13789" s="10"/>
    </row>
    <row r="13790" spans="1:3">
      <c r="A13790" s="21">
        <v>389</v>
      </c>
      <c r="B13790" s="6">
        <f>IF(ISNUMBER(B3444),INDEX($B$6722:$B$7921,B3444),0)</f>
        <v>0</v>
      </c>
      <c r="C13790" s="10"/>
    </row>
    <row r="13791" spans="1:3">
      <c r="A13791" s="21">
        <v>390</v>
      </c>
      <c r="B13791" s="6">
        <f>IF(ISNUMBER(B3445),INDEX($B$6722:$B$7921,B3445),0)</f>
        <v>0</v>
      </c>
      <c r="C13791" s="10"/>
    </row>
    <row r="13792" spans="1:3">
      <c r="A13792" s="21">
        <v>391</v>
      </c>
      <c r="B13792" s="6">
        <f>IF(ISNUMBER(B3446),INDEX($B$6722:$B$7921,B3446),0)</f>
        <v>0</v>
      </c>
      <c r="C13792" s="10"/>
    </row>
    <row r="13793" spans="1:3">
      <c r="A13793" s="21">
        <v>392</v>
      </c>
      <c r="B13793" s="6">
        <f>IF(ISNUMBER(B3447),INDEX($B$6722:$B$7921,B3447),0)</f>
        <v>0</v>
      </c>
      <c r="C13793" s="10"/>
    </row>
    <row r="13794" spans="1:3">
      <c r="A13794" s="21">
        <v>393</v>
      </c>
      <c r="B13794" s="6">
        <f>IF(ISNUMBER(B3448),INDEX($B$6722:$B$7921,B3448),0)</f>
        <v>0</v>
      </c>
      <c r="C13794" s="10"/>
    </row>
    <row r="13795" spans="1:3">
      <c r="A13795" s="21">
        <v>394</v>
      </c>
      <c r="B13795" s="6">
        <f>IF(ISNUMBER(B3449),INDEX($B$6722:$B$7921,B3449),0)</f>
        <v>0</v>
      </c>
      <c r="C13795" s="10"/>
    </row>
    <row r="13796" spans="1:3">
      <c r="A13796" s="21">
        <v>395</v>
      </c>
      <c r="B13796" s="6">
        <f>IF(ISNUMBER(B3450),INDEX($B$6722:$B$7921,B3450),0)</f>
        <v>0</v>
      </c>
      <c r="C13796" s="10"/>
    </row>
    <row r="13797" spans="1:3">
      <c r="A13797" s="21">
        <v>396</v>
      </c>
      <c r="B13797" s="6">
        <f>IF(ISNUMBER(B3451),INDEX($B$6722:$B$7921,B3451),0)</f>
        <v>0</v>
      </c>
      <c r="C13797" s="10"/>
    </row>
    <row r="13798" spans="1:3">
      <c r="A13798" s="21">
        <v>397</v>
      </c>
      <c r="B13798" s="6">
        <f>IF(ISNUMBER(B3452),INDEX($B$6722:$B$7921,B3452),0)</f>
        <v>0</v>
      </c>
      <c r="C13798" s="10"/>
    </row>
    <row r="13799" spans="1:3">
      <c r="A13799" s="21">
        <v>398</v>
      </c>
      <c r="B13799" s="6">
        <f>IF(ISNUMBER(B3453),INDEX($B$6722:$B$7921,B3453),0)</f>
        <v>0</v>
      </c>
      <c r="C13799" s="10"/>
    </row>
    <row r="13800" spans="1:3">
      <c r="A13800" s="21">
        <v>399</v>
      </c>
      <c r="B13800" s="6">
        <f>IF(ISNUMBER(B3454),INDEX($B$6722:$B$7921,B3454),0)</f>
        <v>0</v>
      </c>
      <c r="C13800" s="10"/>
    </row>
    <row r="13801" spans="1:3">
      <c r="A13801" s="21">
        <v>400</v>
      </c>
      <c r="B13801" s="6">
        <f>IF(ISNUMBER(B3455),INDEX($B$6722:$B$7921,B3455),0)</f>
        <v>0</v>
      </c>
      <c r="C13801" s="10"/>
    </row>
    <row r="13802" spans="1:3">
      <c r="A13802" s="21">
        <v>401</v>
      </c>
      <c r="B13802" s="6">
        <f>IF(ISNUMBER(B3456),INDEX($B$6722:$B$7921,B3456),0)</f>
        <v>0</v>
      </c>
      <c r="C13802" s="10"/>
    </row>
    <row r="13803" spans="1:3">
      <c r="A13803" s="21">
        <v>402</v>
      </c>
      <c r="B13803" s="6">
        <f>IF(ISNUMBER(B3457),INDEX($B$6722:$B$7921,B3457),0)</f>
        <v>0</v>
      </c>
      <c r="C13803" s="10"/>
    </row>
    <row r="13804" spans="1:3">
      <c r="A13804" s="21">
        <v>403</v>
      </c>
      <c r="B13804" s="6">
        <f>IF(ISNUMBER(B3458),INDEX($B$6722:$B$7921,B3458),0)</f>
        <v>0</v>
      </c>
      <c r="C13804" s="10"/>
    </row>
    <row r="13805" spans="1:3">
      <c r="A13805" s="21">
        <v>404</v>
      </c>
      <c r="B13805" s="6">
        <f>IF(ISNUMBER(B3459),INDEX($B$6722:$B$7921,B3459),0)</f>
        <v>0</v>
      </c>
      <c r="C13805" s="10"/>
    </row>
    <row r="13806" spans="1:3">
      <c r="A13806" s="21">
        <v>405</v>
      </c>
      <c r="B13806" s="6">
        <f>IF(ISNUMBER(B3460),INDEX($B$6722:$B$7921,B3460),0)</f>
        <v>0</v>
      </c>
      <c r="C13806" s="10"/>
    </row>
    <row r="13807" spans="1:3">
      <c r="A13807" s="21">
        <v>406</v>
      </c>
      <c r="B13807" s="6">
        <f>IF(ISNUMBER(B3461),INDEX($B$6722:$B$7921,B3461),0)</f>
        <v>0</v>
      </c>
      <c r="C13807" s="10"/>
    </row>
    <row r="13808" spans="1:3">
      <c r="A13808" s="21">
        <v>407</v>
      </c>
      <c r="B13808" s="6">
        <f>IF(ISNUMBER(B3462),INDEX($B$6722:$B$7921,B3462),0)</f>
        <v>0</v>
      </c>
      <c r="C13808" s="10"/>
    </row>
    <row r="13809" spans="1:3">
      <c r="A13809" s="21">
        <v>408</v>
      </c>
      <c r="B13809" s="6">
        <f>IF(ISNUMBER(B3463),INDEX($B$6722:$B$7921,B3463),0)</f>
        <v>0</v>
      </c>
      <c r="C13809" s="10"/>
    </row>
    <row r="13810" spans="1:3">
      <c r="A13810" s="21">
        <v>409</v>
      </c>
      <c r="B13810" s="6">
        <f>IF(ISNUMBER(B3464),INDEX($B$6722:$B$7921,B3464),0)</f>
        <v>0</v>
      </c>
      <c r="C13810" s="10"/>
    </row>
    <row r="13811" spans="1:3">
      <c r="A13811" s="21">
        <v>410</v>
      </c>
      <c r="B13811" s="6">
        <f>IF(ISNUMBER(B3465),INDEX($B$6722:$B$7921,B3465),0)</f>
        <v>0</v>
      </c>
      <c r="C13811" s="10"/>
    </row>
    <row r="13812" spans="1:3">
      <c r="A13812" s="21">
        <v>411</v>
      </c>
      <c r="B13812" s="6">
        <f>IF(ISNUMBER(B3466),INDEX($B$6722:$B$7921,B3466),0)</f>
        <v>0</v>
      </c>
      <c r="C13812" s="10"/>
    </row>
    <row r="13813" spans="1:3">
      <c r="A13813" s="21">
        <v>412</v>
      </c>
      <c r="B13813" s="6">
        <f>IF(ISNUMBER(B3467),INDEX($B$6722:$B$7921,B3467),0)</f>
        <v>0</v>
      </c>
      <c r="C13813" s="10"/>
    </row>
    <row r="13814" spans="1:3">
      <c r="A13814" s="21">
        <v>413</v>
      </c>
      <c r="B13814" s="6">
        <f>IF(ISNUMBER(B3468),INDEX($B$6722:$B$7921,B3468),0)</f>
        <v>0</v>
      </c>
      <c r="C13814" s="10"/>
    </row>
    <row r="13815" spans="1:3">
      <c r="A13815" s="21">
        <v>414</v>
      </c>
      <c r="B13815" s="6">
        <f>IF(ISNUMBER(B3469),INDEX($B$6722:$B$7921,B3469),0)</f>
        <v>0</v>
      </c>
      <c r="C13815" s="10"/>
    </row>
    <row r="13816" spans="1:3">
      <c r="A13816" s="21">
        <v>415</v>
      </c>
      <c r="B13816" s="6">
        <f>IF(ISNUMBER(B3470),INDEX($B$6722:$B$7921,B3470),0)</f>
        <v>0</v>
      </c>
      <c r="C13816" s="10"/>
    </row>
    <row r="13817" spans="1:3">
      <c r="A13817" s="21">
        <v>416</v>
      </c>
      <c r="B13817" s="6">
        <f>IF(ISNUMBER(B3471),INDEX($B$6722:$B$7921,B3471),0)</f>
        <v>0</v>
      </c>
      <c r="C13817" s="10"/>
    </row>
    <row r="13818" spans="1:3">
      <c r="A13818" s="21">
        <v>417</v>
      </c>
      <c r="B13818" s="6">
        <f>IF(ISNUMBER(B3472),INDEX($B$6722:$B$7921,B3472),0)</f>
        <v>0</v>
      </c>
      <c r="C13818" s="10"/>
    </row>
    <row r="13819" spans="1:3">
      <c r="A13819" s="21">
        <v>418</v>
      </c>
      <c r="B13819" s="6">
        <f>IF(ISNUMBER(B3473),INDEX($B$6722:$B$7921,B3473),0)</f>
        <v>0</v>
      </c>
      <c r="C13819" s="10"/>
    </row>
    <row r="13820" spans="1:3">
      <c r="A13820" s="21">
        <v>419</v>
      </c>
      <c r="B13820" s="6">
        <f>IF(ISNUMBER(B3474),INDEX($B$6722:$B$7921,B3474),0)</f>
        <v>0</v>
      </c>
      <c r="C13820" s="10"/>
    </row>
    <row r="13821" spans="1:3">
      <c r="A13821" s="21">
        <v>420</v>
      </c>
      <c r="B13821" s="6">
        <f>IF(ISNUMBER(B3475),INDEX($B$6722:$B$7921,B3475),0)</f>
        <v>0</v>
      </c>
      <c r="C13821" s="10"/>
    </row>
    <row r="13822" spans="1:3">
      <c r="A13822" s="21">
        <v>421</v>
      </c>
      <c r="B13822" s="6">
        <f>IF(ISNUMBER(B3476),INDEX($B$6722:$B$7921,B3476),0)</f>
        <v>0</v>
      </c>
      <c r="C13822" s="10"/>
    </row>
    <row r="13823" spans="1:3">
      <c r="A13823" s="21">
        <v>422</v>
      </c>
      <c r="B13823" s="6">
        <f>IF(ISNUMBER(B3477),INDEX($B$6722:$B$7921,B3477),0)</f>
        <v>0</v>
      </c>
      <c r="C13823" s="10"/>
    </row>
    <row r="13824" spans="1:3">
      <c r="A13824" s="21">
        <v>423</v>
      </c>
      <c r="B13824" s="6">
        <f>IF(ISNUMBER(B3478),INDEX($B$6722:$B$7921,B3478),0)</f>
        <v>0</v>
      </c>
      <c r="C13824" s="10"/>
    </row>
    <row r="13825" spans="1:3">
      <c r="A13825" s="21">
        <v>424</v>
      </c>
      <c r="B13825" s="6">
        <f>IF(ISNUMBER(B3479),INDEX($B$6722:$B$7921,B3479),0)</f>
        <v>0</v>
      </c>
      <c r="C13825" s="10"/>
    </row>
    <row r="13826" spans="1:3">
      <c r="A13826" s="21">
        <v>425</v>
      </c>
      <c r="B13826" s="6">
        <f>IF(ISNUMBER(B3480),INDEX($B$6722:$B$7921,B3480),0)</f>
        <v>0</v>
      </c>
      <c r="C13826" s="10"/>
    </row>
    <row r="13827" spans="1:3">
      <c r="A13827" s="21">
        <v>426</v>
      </c>
      <c r="B13827" s="6">
        <f>IF(ISNUMBER(B3481),INDEX($B$6722:$B$7921,B3481),0)</f>
        <v>0</v>
      </c>
      <c r="C13827" s="10"/>
    </row>
    <row r="13828" spans="1:3">
      <c r="A13828" s="21">
        <v>427</v>
      </c>
      <c r="B13828" s="6">
        <f>IF(ISNUMBER(B3482),INDEX($B$6722:$B$7921,B3482),0)</f>
        <v>0</v>
      </c>
      <c r="C13828" s="10"/>
    </row>
    <row r="13829" spans="1:3">
      <c r="A13829" s="21">
        <v>428</v>
      </c>
      <c r="B13829" s="6">
        <f>IF(ISNUMBER(B3483),INDEX($B$6722:$B$7921,B3483),0)</f>
        <v>0</v>
      </c>
      <c r="C13829" s="10"/>
    </row>
    <row r="13830" spans="1:3">
      <c r="A13830" s="21">
        <v>429</v>
      </c>
      <c r="B13830" s="6">
        <f>IF(ISNUMBER(B3484),INDEX($B$6722:$B$7921,B3484),0)</f>
        <v>0</v>
      </c>
      <c r="C13830" s="10"/>
    </row>
    <row r="13831" spans="1:3">
      <c r="A13831" s="21">
        <v>430</v>
      </c>
      <c r="B13831" s="6">
        <f>IF(ISNUMBER(B3485),INDEX($B$6722:$B$7921,B3485),0)</f>
        <v>0</v>
      </c>
      <c r="C13831" s="10"/>
    </row>
    <row r="13832" spans="1:3">
      <c r="A13832" s="21">
        <v>431</v>
      </c>
      <c r="B13832" s="6">
        <f>IF(ISNUMBER(B3486),INDEX($B$6722:$B$7921,B3486),0)</f>
        <v>0</v>
      </c>
      <c r="C13832" s="10"/>
    </row>
    <row r="13833" spans="1:3">
      <c r="A13833" s="21">
        <v>432</v>
      </c>
      <c r="B13833" s="6">
        <f>IF(ISNUMBER(B3487),INDEX($B$6722:$B$7921,B3487),0)</f>
        <v>0</v>
      </c>
      <c r="C13833" s="10"/>
    </row>
    <row r="13834" spans="1:3">
      <c r="A13834" s="21">
        <v>433</v>
      </c>
      <c r="B13834" s="6">
        <f>IF(ISNUMBER(B3488),INDEX($B$6722:$B$7921,B3488),0)</f>
        <v>0</v>
      </c>
      <c r="C13834" s="10"/>
    </row>
    <row r="13835" spans="1:3">
      <c r="A13835" s="21">
        <v>434</v>
      </c>
      <c r="B13835" s="6">
        <f>IF(ISNUMBER(B3489),INDEX($B$6722:$B$7921,B3489),0)</f>
        <v>0</v>
      </c>
      <c r="C13835" s="10"/>
    </row>
    <row r="13836" spans="1:3">
      <c r="A13836" s="21">
        <v>435</v>
      </c>
      <c r="B13836" s="6">
        <f>IF(ISNUMBER(B3490),INDEX($B$6722:$B$7921,B3490),0)</f>
        <v>0</v>
      </c>
      <c r="C13836" s="10"/>
    </row>
    <row r="13837" spans="1:3">
      <c r="A13837" s="21">
        <v>436</v>
      </c>
      <c r="B13837" s="6">
        <f>IF(ISNUMBER(B3491),INDEX($B$6722:$B$7921,B3491),0)</f>
        <v>0</v>
      </c>
      <c r="C13837" s="10"/>
    </row>
    <row r="13838" spans="1:3">
      <c r="A13838" s="21">
        <v>437</v>
      </c>
      <c r="B13838" s="6">
        <f>IF(ISNUMBER(B3492),INDEX($B$6722:$B$7921,B3492),0)</f>
        <v>0</v>
      </c>
      <c r="C13838" s="10"/>
    </row>
    <row r="13839" spans="1:3">
      <c r="A13839" s="21">
        <v>438</v>
      </c>
      <c r="B13839" s="6">
        <f>IF(ISNUMBER(B3493),INDEX($B$6722:$B$7921,B3493),0)</f>
        <v>0</v>
      </c>
      <c r="C13839" s="10"/>
    </row>
    <row r="13840" spans="1:3">
      <c r="A13840" s="21">
        <v>439</v>
      </c>
      <c r="B13840" s="6">
        <f>IF(ISNUMBER(B3494),INDEX($B$6722:$B$7921,B3494),0)</f>
        <v>0</v>
      </c>
      <c r="C13840" s="10"/>
    </row>
    <row r="13841" spans="1:3">
      <c r="A13841" s="21">
        <v>440</v>
      </c>
      <c r="B13841" s="6">
        <f>IF(ISNUMBER(B3495),INDEX($B$6722:$B$7921,B3495),0)</f>
        <v>0</v>
      </c>
      <c r="C13841" s="10"/>
    </row>
    <row r="13842" spans="1:3">
      <c r="A13842" s="21">
        <v>441</v>
      </c>
      <c r="B13842" s="6">
        <f>IF(ISNUMBER(B3496),INDEX($B$6722:$B$7921,B3496),0)</f>
        <v>0</v>
      </c>
      <c r="C13842" s="10"/>
    </row>
    <row r="13843" spans="1:3">
      <c r="A13843" s="21">
        <v>442</v>
      </c>
      <c r="B13843" s="6">
        <f>IF(ISNUMBER(B3497),INDEX($B$6722:$B$7921,B3497),0)</f>
        <v>0</v>
      </c>
      <c r="C13843" s="10"/>
    </row>
    <row r="13844" spans="1:3">
      <c r="A13844" s="21">
        <v>443</v>
      </c>
      <c r="B13844" s="6">
        <f>IF(ISNUMBER(B3498),INDEX($B$6722:$B$7921,B3498),0)</f>
        <v>0</v>
      </c>
      <c r="C13844" s="10"/>
    </row>
    <row r="13845" spans="1:3">
      <c r="A13845" s="21">
        <v>444</v>
      </c>
      <c r="B13845" s="6">
        <f>IF(ISNUMBER(B3499),INDEX($B$6722:$B$7921,B3499),0)</f>
        <v>0</v>
      </c>
      <c r="C13845" s="10"/>
    </row>
    <row r="13846" spans="1:3">
      <c r="A13846" s="21">
        <v>445</v>
      </c>
      <c r="B13846" s="6">
        <f>IF(ISNUMBER(B3500),INDEX($B$6722:$B$7921,B3500),0)</f>
        <v>0</v>
      </c>
      <c r="C13846" s="10"/>
    </row>
    <row r="13847" spans="1:3">
      <c r="A13847" s="21">
        <v>446</v>
      </c>
      <c r="B13847" s="6">
        <f>IF(ISNUMBER(B3501),INDEX($B$6722:$B$7921,B3501),0)</f>
        <v>0</v>
      </c>
      <c r="C13847" s="10"/>
    </row>
    <row r="13848" spans="1:3">
      <c r="A13848" s="21">
        <v>447</v>
      </c>
      <c r="B13848" s="6">
        <f>IF(ISNUMBER(B3502),INDEX($B$6722:$B$7921,B3502),0)</f>
        <v>0</v>
      </c>
      <c r="C13848" s="10"/>
    </row>
    <row r="13849" spans="1:3">
      <c r="A13849" s="21">
        <v>448</v>
      </c>
      <c r="B13849" s="6">
        <f>IF(ISNUMBER(B3503),INDEX($B$6722:$B$7921,B3503),0)</f>
        <v>0</v>
      </c>
      <c r="C13849" s="10"/>
    </row>
    <row r="13850" spans="1:3">
      <c r="A13850" s="21">
        <v>449</v>
      </c>
      <c r="B13850" s="6">
        <f>IF(ISNUMBER(B3504),INDEX($B$6722:$B$7921,B3504),0)</f>
        <v>0</v>
      </c>
      <c r="C13850" s="10"/>
    </row>
    <row r="13851" spans="1:3">
      <c r="A13851" s="21">
        <v>450</v>
      </c>
      <c r="B13851" s="6">
        <f>IF(ISNUMBER(B3505),INDEX($B$6722:$B$7921,B3505),0)</f>
        <v>0</v>
      </c>
      <c r="C13851" s="10"/>
    </row>
    <row r="13852" spans="1:3">
      <c r="A13852" s="21">
        <v>451</v>
      </c>
      <c r="B13852" s="6">
        <f>IF(ISNUMBER(B3506),INDEX($B$6722:$B$7921,B3506),0)</f>
        <v>0</v>
      </c>
      <c r="C13852" s="10"/>
    </row>
    <row r="13853" spans="1:3">
      <c r="A13853" s="21">
        <v>452</v>
      </c>
      <c r="B13853" s="6">
        <f>IF(ISNUMBER(B3507),INDEX($B$6722:$B$7921,B3507),0)</f>
        <v>0</v>
      </c>
      <c r="C13853" s="10"/>
    </row>
    <row r="13854" spans="1:3">
      <c r="A13854" s="21">
        <v>453</v>
      </c>
      <c r="B13854" s="6">
        <f>IF(ISNUMBER(B3508),INDEX($B$6722:$B$7921,B3508),0)</f>
        <v>0</v>
      </c>
      <c r="C13854" s="10"/>
    </row>
    <row r="13855" spans="1:3">
      <c r="A13855" s="21">
        <v>454</v>
      </c>
      <c r="B13855" s="6">
        <f>IF(ISNUMBER(B3509),INDEX($B$6722:$B$7921,B3509),0)</f>
        <v>0</v>
      </c>
      <c r="C13855" s="10"/>
    </row>
    <row r="13856" spans="1:3">
      <c r="A13856" s="21">
        <v>455</v>
      </c>
      <c r="B13856" s="6">
        <f>IF(ISNUMBER(B3510),INDEX($B$6722:$B$7921,B3510),0)</f>
        <v>0</v>
      </c>
      <c r="C13856" s="10"/>
    </row>
    <row r="13857" spans="1:3">
      <c r="A13857" s="21">
        <v>456</v>
      </c>
      <c r="B13857" s="6">
        <f>IF(ISNUMBER(B3511),INDEX($B$6722:$B$7921,B3511),0)</f>
        <v>0</v>
      </c>
      <c r="C13857" s="10"/>
    </row>
    <row r="13858" spans="1:3">
      <c r="A13858" s="21">
        <v>457</v>
      </c>
      <c r="B13858" s="6">
        <f>IF(ISNUMBER(B3512),INDEX($B$6722:$B$7921,B3512),0)</f>
        <v>0</v>
      </c>
      <c r="C13858" s="10"/>
    </row>
    <row r="13859" spans="1:3">
      <c r="A13859" s="21">
        <v>458</v>
      </c>
      <c r="B13859" s="6">
        <f>IF(ISNUMBER(B3513),INDEX($B$6722:$B$7921,B3513),0)</f>
        <v>0</v>
      </c>
      <c r="C13859" s="10"/>
    </row>
    <row r="13860" spans="1:3">
      <c r="A13860" s="21">
        <v>459</v>
      </c>
      <c r="B13860" s="6">
        <f>IF(ISNUMBER(B3514),INDEX($B$6722:$B$7921,B3514),0)</f>
        <v>0</v>
      </c>
      <c r="C13860" s="10"/>
    </row>
    <row r="13861" spans="1:3">
      <c r="A13861" s="21">
        <v>460</v>
      </c>
      <c r="B13861" s="6">
        <f>IF(ISNUMBER(B3515),INDEX($B$6722:$B$7921,B3515),0)</f>
        <v>0</v>
      </c>
      <c r="C13861" s="10"/>
    </row>
    <row r="13862" spans="1:3">
      <c r="A13862" s="21">
        <v>461</v>
      </c>
      <c r="B13862" s="6">
        <f>IF(ISNUMBER(B3516),INDEX($B$6722:$B$7921,B3516),0)</f>
        <v>0</v>
      </c>
      <c r="C13862" s="10"/>
    </row>
    <row r="13863" spans="1:3">
      <c r="A13863" s="21">
        <v>462</v>
      </c>
      <c r="B13863" s="6">
        <f>IF(ISNUMBER(B3517),INDEX($B$6722:$B$7921,B3517),0)</f>
        <v>0</v>
      </c>
      <c r="C13863" s="10"/>
    </row>
    <row r="13864" spans="1:3">
      <c r="A13864" s="21">
        <v>463</v>
      </c>
      <c r="B13864" s="6">
        <f>IF(ISNUMBER(B3518),INDEX($B$6722:$B$7921,B3518),0)</f>
        <v>0</v>
      </c>
      <c r="C13864" s="10"/>
    </row>
    <row r="13865" spans="1:3">
      <c r="A13865" s="21">
        <v>464</v>
      </c>
      <c r="B13865" s="6">
        <f>IF(ISNUMBER(B3519),INDEX($B$6722:$B$7921,B3519),0)</f>
        <v>0</v>
      </c>
      <c r="C13865" s="10"/>
    </row>
    <row r="13866" spans="1:3">
      <c r="A13866" s="21">
        <v>465</v>
      </c>
      <c r="B13866" s="6">
        <f>IF(ISNUMBER(B3520),INDEX($B$6722:$B$7921,B3520),0)</f>
        <v>0</v>
      </c>
      <c r="C13866" s="10"/>
    </row>
    <row r="13867" spans="1:3">
      <c r="A13867" s="21">
        <v>466</v>
      </c>
      <c r="B13867" s="6">
        <f>IF(ISNUMBER(B3521),INDEX($B$6722:$B$7921,B3521),0)</f>
        <v>0</v>
      </c>
      <c r="C13867" s="10"/>
    </row>
    <row r="13868" spans="1:3">
      <c r="A13868" s="21">
        <v>467</v>
      </c>
      <c r="B13868" s="6">
        <f>IF(ISNUMBER(B3522),INDEX($B$6722:$B$7921,B3522),0)</f>
        <v>0</v>
      </c>
      <c r="C13868" s="10"/>
    </row>
    <row r="13869" spans="1:3">
      <c r="A13869" s="21">
        <v>468</v>
      </c>
      <c r="B13869" s="6">
        <f>IF(ISNUMBER(B3523),INDEX($B$6722:$B$7921,B3523),0)</f>
        <v>0</v>
      </c>
      <c r="C13869" s="10"/>
    </row>
    <row r="13870" spans="1:3">
      <c r="A13870" s="21">
        <v>469</v>
      </c>
      <c r="B13870" s="6">
        <f>IF(ISNUMBER(B3524),INDEX($B$6722:$B$7921,B3524),0)</f>
        <v>0</v>
      </c>
      <c r="C13870" s="10"/>
    </row>
    <row r="13871" spans="1:3">
      <c r="A13871" s="21">
        <v>470</v>
      </c>
      <c r="B13871" s="6">
        <f>IF(ISNUMBER(B3525),INDEX($B$6722:$B$7921,B3525),0)</f>
        <v>0</v>
      </c>
      <c r="C13871" s="10"/>
    </row>
    <row r="13872" spans="1:3">
      <c r="A13872" s="21">
        <v>471</v>
      </c>
      <c r="B13872" s="6">
        <f>IF(ISNUMBER(B3526),INDEX($B$6722:$B$7921,B3526),0)</f>
        <v>0</v>
      </c>
      <c r="C13872" s="10"/>
    </row>
    <row r="13873" spans="1:3">
      <c r="A13873" s="21">
        <v>472</v>
      </c>
      <c r="B13873" s="6">
        <f>IF(ISNUMBER(B3527),INDEX($B$6722:$B$7921,B3527),0)</f>
        <v>0</v>
      </c>
      <c r="C13873" s="10"/>
    </row>
    <row r="13874" spans="1:3">
      <c r="A13874" s="21">
        <v>473</v>
      </c>
      <c r="B13874" s="6">
        <f>IF(ISNUMBER(B3528),INDEX($B$6722:$B$7921,B3528),0)</f>
        <v>0</v>
      </c>
      <c r="C13874" s="10"/>
    </row>
    <row r="13875" spans="1:3">
      <c r="A13875" s="21">
        <v>474</v>
      </c>
      <c r="B13875" s="6">
        <f>IF(ISNUMBER(B3529),INDEX($B$6722:$B$7921,B3529),0)</f>
        <v>0</v>
      </c>
      <c r="C13875" s="10"/>
    </row>
    <row r="13876" spans="1:3">
      <c r="A13876" s="21">
        <v>475</v>
      </c>
      <c r="B13876" s="6">
        <f>IF(ISNUMBER(B3530),INDEX($B$6722:$B$7921,B3530),0)</f>
        <v>0</v>
      </c>
      <c r="C13876" s="10"/>
    </row>
    <row r="13877" spans="1:3">
      <c r="A13877" s="21">
        <v>476</v>
      </c>
      <c r="B13877" s="6">
        <f>IF(ISNUMBER(B3531),INDEX($B$6722:$B$7921,B3531),0)</f>
        <v>0</v>
      </c>
      <c r="C13877" s="10"/>
    </row>
    <row r="13878" spans="1:3">
      <c r="A13878" s="21">
        <v>477</v>
      </c>
      <c r="B13878" s="6">
        <f>IF(ISNUMBER(B3532),INDEX($B$6722:$B$7921,B3532),0)</f>
        <v>0</v>
      </c>
      <c r="C13878" s="10"/>
    </row>
    <row r="13879" spans="1:3">
      <c r="A13879" s="21">
        <v>478</v>
      </c>
      <c r="B13879" s="6">
        <f>IF(ISNUMBER(B3533),INDEX($B$6722:$B$7921,B3533),0)</f>
        <v>0</v>
      </c>
      <c r="C13879" s="10"/>
    </row>
    <row r="13880" spans="1:3">
      <c r="A13880" s="21">
        <v>479</v>
      </c>
      <c r="B13880" s="6">
        <f>IF(ISNUMBER(B3534),INDEX($B$6722:$B$7921,B3534),0)</f>
        <v>0</v>
      </c>
      <c r="C13880" s="10"/>
    </row>
    <row r="13881" spans="1:3">
      <c r="A13881" s="21">
        <v>480</v>
      </c>
      <c r="B13881" s="6">
        <f>IF(ISNUMBER(B3535),INDEX($B$6722:$B$7921,B3535),0)</f>
        <v>0</v>
      </c>
      <c r="C13881" s="10"/>
    </row>
    <row r="13882" spans="1:3">
      <c r="A13882" s="21">
        <v>481</v>
      </c>
      <c r="B13882" s="6">
        <f>IF(ISNUMBER(B3536),INDEX($B$6722:$B$7921,B3536),0)</f>
        <v>0</v>
      </c>
      <c r="C13882" s="10"/>
    </row>
    <row r="13883" spans="1:3">
      <c r="A13883" s="21">
        <v>482</v>
      </c>
      <c r="B13883" s="6">
        <f>IF(ISNUMBER(B3537),INDEX($B$6722:$B$7921,B3537),0)</f>
        <v>0</v>
      </c>
      <c r="C13883" s="10"/>
    </row>
    <row r="13884" spans="1:3">
      <c r="A13884" s="21">
        <v>483</v>
      </c>
      <c r="B13884" s="6">
        <f>IF(ISNUMBER(B3538),INDEX($B$6722:$B$7921,B3538),0)</f>
        <v>0</v>
      </c>
      <c r="C13884" s="10"/>
    </row>
    <row r="13885" spans="1:3">
      <c r="A13885" s="21">
        <v>484</v>
      </c>
      <c r="B13885" s="6">
        <f>IF(ISNUMBER(B3539),INDEX($B$6722:$B$7921,B3539),0)</f>
        <v>0</v>
      </c>
      <c r="C13885" s="10"/>
    </row>
    <row r="13886" spans="1:3">
      <c r="A13886" s="21">
        <v>485</v>
      </c>
      <c r="B13886" s="6">
        <f>IF(ISNUMBER(B3540),INDEX($B$6722:$B$7921,B3540),0)</f>
        <v>0</v>
      </c>
      <c r="C13886" s="10"/>
    </row>
    <row r="13887" spans="1:3">
      <c r="A13887" s="21">
        <v>486</v>
      </c>
      <c r="B13887" s="6">
        <f>IF(ISNUMBER(B3541),INDEX($B$6722:$B$7921,B3541),0)</f>
        <v>0</v>
      </c>
      <c r="C13887" s="10"/>
    </row>
    <row r="13888" spans="1:3">
      <c r="A13888" s="21">
        <v>487</v>
      </c>
      <c r="B13888" s="6">
        <f>IF(ISNUMBER(B3542),INDEX($B$6722:$B$7921,B3542),0)</f>
        <v>0</v>
      </c>
      <c r="C13888" s="10"/>
    </row>
    <row r="13889" spans="1:3">
      <c r="A13889" s="21">
        <v>488</v>
      </c>
      <c r="B13889" s="6">
        <f>IF(ISNUMBER(B3543),INDEX($B$6722:$B$7921,B3543),0)</f>
        <v>0</v>
      </c>
      <c r="C13889" s="10"/>
    </row>
    <row r="13890" spans="1:3">
      <c r="A13890" s="21">
        <v>489</v>
      </c>
      <c r="B13890" s="6">
        <f>IF(ISNUMBER(B3544),INDEX($B$6722:$B$7921,B3544),0)</f>
        <v>0</v>
      </c>
      <c r="C13890" s="10"/>
    </row>
    <row r="13891" spans="1:3">
      <c r="A13891" s="21">
        <v>490</v>
      </c>
      <c r="B13891" s="6">
        <f>IF(ISNUMBER(B3545),INDEX($B$6722:$B$7921,B3545),0)</f>
        <v>0</v>
      </c>
      <c r="C13891" s="10"/>
    </row>
    <row r="13892" spans="1:3">
      <c r="A13892" s="21">
        <v>491</v>
      </c>
      <c r="B13892" s="6">
        <f>IF(ISNUMBER(B3546),INDEX($B$6722:$B$7921,B3546),0)</f>
        <v>0</v>
      </c>
      <c r="C13892" s="10"/>
    </row>
    <row r="13893" spans="1:3">
      <c r="A13893" s="21">
        <v>492</v>
      </c>
      <c r="B13893" s="6">
        <f>IF(ISNUMBER(B3547),INDEX($B$6722:$B$7921,B3547),0)</f>
        <v>0</v>
      </c>
      <c r="C13893" s="10"/>
    </row>
    <row r="13894" spans="1:3">
      <c r="A13894" s="21">
        <v>493</v>
      </c>
      <c r="B13894" s="6">
        <f>IF(ISNUMBER(B3548),INDEX($B$6722:$B$7921,B3548),0)</f>
        <v>0</v>
      </c>
      <c r="C13894" s="10"/>
    </row>
    <row r="13895" spans="1:3">
      <c r="A13895" s="21">
        <v>494</v>
      </c>
      <c r="B13895" s="6">
        <f>IF(ISNUMBER(B3549),INDEX($B$6722:$B$7921,B3549),0)</f>
        <v>0</v>
      </c>
      <c r="C13895" s="10"/>
    </row>
    <row r="13896" spans="1:3">
      <c r="A13896" s="21">
        <v>495</v>
      </c>
      <c r="B13896" s="6">
        <f>IF(ISNUMBER(B3550),INDEX($B$6722:$B$7921,B3550),0)</f>
        <v>0</v>
      </c>
      <c r="C13896" s="10"/>
    </row>
    <row r="13897" spans="1:3">
      <c r="A13897" s="21">
        <v>496</v>
      </c>
      <c r="B13897" s="6">
        <f>IF(ISNUMBER(B3551),INDEX($B$6722:$B$7921,B3551),0)</f>
        <v>0</v>
      </c>
      <c r="C13897" s="10"/>
    </row>
    <row r="13898" spans="1:3">
      <c r="A13898" s="21">
        <v>497</v>
      </c>
      <c r="B13898" s="6">
        <f>IF(ISNUMBER(B3552),INDEX($B$6722:$B$7921,B3552),0)</f>
        <v>0</v>
      </c>
      <c r="C13898" s="10"/>
    </row>
    <row r="13899" spans="1:3">
      <c r="A13899" s="21">
        <v>498</v>
      </c>
      <c r="B13899" s="6">
        <f>IF(ISNUMBER(B3553),INDEX($B$6722:$B$7921,B3553),0)</f>
        <v>0</v>
      </c>
      <c r="C13899" s="10"/>
    </row>
    <row r="13900" spans="1:3">
      <c r="A13900" s="21">
        <v>499</v>
      </c>
      <c r="B13900" s="6">
        <f>IF(ISNUMBER(B3554),INDEX($B$6722:$B$7921,B3554),0)</f>
        <v>0</v>
      </c>
      <c r="C13900" s="10"/>
    </row>
    <row r="13901" spans="1:3">
      <c r="A13901" s="21">
        <v>500</v>
      </c>
      <c r="B13901" s="6">
        <f>IF(ISNUMBER(B3555),INDEX($B$6722:$B$7921,B3555),0)</f>
        <v>0</v>
      </c>
      <c r="C13901" s="10"/>
    </row>
    <row r="13902" spans="1:3">
      <c r="A13902" s="21">
        <v>501</v>
      </c>
      <c r="B13902" s="6">
        <f>IF(ISNUMBER(B3556),INDEX($B$6722:$B$7921,B3556),0)</f>
        <v>0</v>
      </c>
      <c r="C13902" s="10"/>
    </row>
    <row r="13903" spans="1:3">
      <c r="A13903" s="21">
        <v>502</v>
      </c>
      <c r="B13903" s="6">
        <f>IF(ISNUMBER(B3557),INDEX($B$6722:$B$7921,B3557),0)</f>
        <v>0</v>
      </c>
      <c r="C13903" s="10"/>
    </row>
    <row r="13904" spans="1:3">
      <c r="A13904" s="21">
        <v>503</v>
      </c>
      <c r="B13904" s="6">
        <f>IF(ISNUMBER(B3558),INDEX($B$6722:$B$7921,B3558),0)</f>
        <v>0</v>
      </c>
      <c r="C13904" s="10"/>
    </row>
    <row r="13905" spans="1:3">
      <c r="A13905" s="21">
        <v>504</v>
      </c>
      <c r="B13905" s="6">
        <f>IF(ISNUMBER(B3559),INDEX($B$6722:$B$7921,B3559),0)</f>
        <v>0</v>
      </c>
      <c r="C13905" s="10"/>
    </row>
    <row r="13906" spans="1:3">
      <c r="A13906" s="21">
        <v>505</v>
      </c>
      <c r="B13906" s="6">
        <f>IF(ISNUMBER(B3560),INDEX($B$6722:$B$7921,B3560),0)</f>
        <v>0</v>
      </c>
      <c r="C13906" s="10"/>
    </row>
    <row r="13907" spans="1:3">
      <c r="A13907" s="21">
        <v>506</v>
      </c>
      <c r="B13907" s="6">
        <f>IF(ISNUMBER(B3561),INDEX($B$6722:$B$7921,B3561),0)</f>
        <v>0</v>
      </c>
      <c r="C13907" s="10"/>
    </row>
    <row r="13908" spans="1:3">
      <c r="A13908" s="21">
        <v>507</v>
      </c>
      <c r="B13908" s="6">
        <f>IF(ISNUMBER(B3562),INDEX($B$6722:$B$7921,B3562),0)</f>
        <v>0</v>
      </c>
      <c r="C13908" s="10"/>
    </row>
    <row r="13909" spans="1:3">
      <c r="A13909" s="21">
        <v>508</v>
      </c>
      <c r="B13909" s="6">
        <f>IF(ISNUMBER(B3563),INDEX($B$6722:$B$7921,B3563),0)</f>
        <v>0</v>
      </c>
      <c r="C13909" s="10"/>
    </row>
    <row r="13910" spans="1:3">
      <c r="A13910" s="21">
        <v>509</v>
      </c>
      <c r="B13910" s="6">
        <f>IF(ISNUMBER(B3564),INDEX($B$6722:$B$7921,B3564),0)</f>
        <v>0</v>
      </c>
      <c r="C13910" s="10"/>
    </row>
    <row r="13911" spans="1:3">
      <c r="A13911" s="21">
        <v>510</v>
      </c>
      <c r="B13911" s="6">
        <f>IF(ISNUMBER(B3565),INDEX($B$6722:$B$7921,B3565),0)</f>
        <v>0</v>
      </c>
      <c r="C13911" s="10"/>
    </row>
    <row r="13912" spans="1:3">
      <c r="A13912" s="21">
        <v>511</v>
      </c>
      <c r="B13912" s="6">
        <f>IF(ISNUMBER(B3566),INDEX($B$6722:$B$7921,B3566),0)</f>
        <v>0</v>
      </c>
      <c r="C13912" s="10"/>
    </row>
    <row r="13913" spans="1:3">
      <c r="A13913" s="21">
        <v>512</v>
      </c>
      <c r="B13913" s="6">
        <f>IF(ISNUMBER(B3567),INDEX($B$6722:$B$7921,B3567),0)</f>
        <v>0</v>
      </c>
      <c r="C13913" s="10"/>
    </row>
    <row r="13914" spans="1:3">
      <c r="A13914" s="21">
        <v>513</v>
      </c>
      <c r="B13914" s="6">
        <f>IF(ISNUMBER(B3568),INDEX($B$6722:$B$7921,B3568),0)</f>
        <v>0</v>
      </c>
      <c r="C13914" s="10"/>
    </row>
    <row r="13915" spans="1:3">
      <c r="A13915" s="21">
        <v>514</v>
      </c>
      <c r="B13915" s="6">
        <f>IF(ISNUMBER(B3569),INDEX($B$6722:$B$7921,B3569),0)</f>
        <v>0</v>
      </c>
      <c r="C13915" s="10"/>
    </row>
    <row r="13916" spans="1:3">
      <c r="A13916" s="21">
        <v>515</v>
      </c>
      <c r="B13916" s="6">
        <f>IF(ISNUMBER(B3570),INDEX($B$6722:$B$7921,B3570),0)</f>
        <v>0</v>
      </c>
      <c r="C13916" s="10"/>
    </row>
    <row r="13917" spans="1:3">
      <c r="A13917" s="21">
        <v>516</v>
      </c>
      <c r="B13917" s="6">
        <f>IF(ISNUMBER(B3571),INDEX($B$6722:$B$7921,B3571),0)</f>
        <v>0</v>
      </c>
      <c r="C13917" s="10"/>
    </row>
    <row r="13918" spans="1:3">
      <c r="A13918" s="21">
        <v>517</v>
      </c>
      <c r="B13918" s="6">
        <f>IF(ISNUMBER(B3572),INDEX($B$6722:$B$7921,B3572),0)</f>
        <v>0</v>
      </c>
      <c r="C13918" s="10"/>
    </row>
    <row r="13919" spans="1:3">
      <c r="A13919" s="21">
        <v>518</v>
      </c>
      <c r="B13919" s="6">
        <f>IF(ISNUMBER(B3573),INDEX($B$6722:$B$7921,B3573),0)</f>
        <v>0</v>
      </c>
      <c r="C13919" s="10"/>
    </row>
    <row r="13920" spans="1:3">
      <c r="A13920" s="21">
        <v>519</v>
      </c>
      <c r="B13920" s="6">
        <f>IF(ISNUMBER(B3574),INDEX($B$6722:$B$7921,B3574),0)</f>
        <v>0</v>
      </c>
      <c r="C13920" s="10"/>
    </row>
    <row r="13921" spans="1:3">
      <c r="A13921" s="21">
        <v>520</v>
      </c>
      <c r="B13921" s="6">
        <f>IF(ISNUMBER(B3575),INDEX($B$6722:$B$7921,B3575),0)</f>
        <v>0</v>
      </c>
      <c r="C13921" s="10"/>
    </row>
    <row r="13922" spans="1:3">
      <c r="A13922" s="21">
        <v>521</v>
      </c>
      <c r="B13922" s="6">
        <f>IF(ISNUMBER(B3576),INDEX($B$6722:$B$7921,B3576),0)</f>
        <v>0</v>
      </c>
      <c r="C13922" s="10"/>
    </row>
    <row r="13923" spans="1:3">
      <c r="A13923" s="21">
        <v>522</v>
      </c>
      <c r="B13923" s="6">
        <f>IF(ISNUMBER(B3577),INDEX($B$6722:$B$7921,B3577),0)</f>
        <v>0</v>
      </c>
      <c r="C13923" s="10"/>
    </row>
    <row r="13924" spans="1:3">
      <c r="A13924" s="21">
        <v>523</v>
      </c>
      <c r="B13924" s="6">
        <f>IF(ISNUMBER(B3578),INDEX($B$6722:$B$7921,B3578),0)</f>
        <v>0</v>
      </c>
      <c r="C13924" s="10"/>
    </row>
    <row r="13925" spans="1:3">
      <c r="A13925" s="21">
        <v>524</v>
      </c>
      <c r="B13925" s="6">
        <f>IF(ISNUMBER(B3579),INDEX($B$6722:$B$7921,B3579),0)</f>
        <v>0</v>
      </c>
      <c r="C13925" s="10"/>
    </row>
    <row r="13926" spans="1:3">
      <c r="A13926" s="21">
        <v>525</v>
      </c>
      <c r="B13926" s="6">
        <f>IF(ISNUMBER(B3580),INDEX($B$6722:$B$7921,B3580),0)</f>
        <v>0</v>
      </c>
      <c r="C13926" s="10"/>
    </row>
    <row r="13927" spans="1:3">
      <c r="A13927" s="21">
        <v>526</v>
      </c>
      <c r="B13927" s="6">
        <f>IF(ISNUMBER(B3581),INDEX($B$6722:$B$7921,B3581),0)</f>
        <v>0</v>
      </c>
      <c r="C13927" s="10"/>
    </row>
    <row r="13928" spans="1:3">
      <c r="A13928" s="21">
        <v>527</v>
      </c>
      <c r="B13928" s="6">
        <f>IF(ISNUMBER(B3582),INDEX($B$6722:$B$7921,B3582),0)</f>
        <v>0</v>
      </c>
      <c r="C13928" s="10"/>
    </row>
    <row r="13929" spans="1:3">
      <c r="A13929" s="21">
        <v>528</v>
      </c>
      <c r="B13929" s="6">
        <f>IF(ISNUMBER(B3583),INDEX($B$6722:$B$7921,B3583),0)</f>
        <v>0</v>
      </c>
      <c r="C13929" s="10"/>
    </row>
    <row r="13930" spans="1:3">
      <c r="A13930" s="21">
        <v>529</v>
      </c>
      <c r="B13930" s="6">
        <f>IF(ISNUMBER(B3584),INDEX($B$6722:$B$7921,B3584),0)</f>
        <v>0</v>
      </c>
      <c r="C13930" s="10"/>
    </row>
    <row r="13931" spans="1:3">
      <c r="A13931" s="21">
        <v>530</v>
      </c>
      <c r="B13931" s="6">
        <f>IF(ISNUMBER(B3585),INDEX($B$6722:$B$7921,B3585),0)</f>
        <v>0</v>
      </c>
      <c r="C13931" s="10"/>
    </row>
    <row r="13932" spans="1:3">
      <c r="A13932" s="21">
        <v>531</v>
      </c>
      <c r="B13932" s="6">
        <f>IF(ISNUMBER(B3586),INDEX($B$6722:$B$7921,B3586),0)</f>
        <v>0</v>
      </c>
      <c r="C13932" s="10"/>
    </row>
    <row r="13933" spans="1:3">
      <c r="A13933" s="21">
        <v>532</v>
      </c>
      <c r="B13933" s="6">
        <f>IF(ISNUMBER(B3587),INDEX($B$6722:$B$7921,B3587),0)</f>
        <v>0</v>
      </c>
      <c r="C13933" s="10"/>
    </row>
    <row r="13934" spans="1:3">
      <c r="A13934" s="21">
        <v>533</v>
      </c>
      <c r="B13934" s="6">
        <f>IF(ISNUMBER(B3588),INDEX($B$6722:$B$7921,B3588),0)</f>
        <v>0</v>
      </c>
      <c r="C13934" s="10"/>
    </row>
    <row r="13935" spans="1:3">
      <c r="A13935" s="21">
        <v>534</v>
      </c>
      <c r="B13935" s="6">
        <f>IF(ISNUMBER(B3589),INDEX($B$6722:$B$7921,B3589),0)</f>
        <v>0</v>
      </c>
      <c r="C13935" s="10"/>
    </row>
    <row r="13936" spans="1:3">
      <c r="A13936" s="21">
        <v>535</v>
      </c>
      <c r="B13936" s="6">
        <f>IF(ISNUMBER(B3590),INDEX($B$6722:$B$7921,B3590),0)</f>
        <v>0</v>
      </c>
      <c r="C13936" s="10"/>
    </row>
    <row r="13937" spans="1:3">
      <c r="A13937" s="21">
        <v>536</v>
      </c>
      <c r="B13937" s="6">
        <f>IF(ISNUMBER(B3591),INDEX($B$6722:$B$7921,B3591),0)</f>
        <v>0</v>
      </c>
      <c r="C13937" s="10"/>
    </row>
    <row r="13938" spans="1:3">
      <c r="A13938" s="21">
        <v>537</v>
      </c>
      <c r="B13938" s="6">
        <f>IF(ISNUMBER(B3592),INDEX($B$6722:$B$7921,B3592),0)</f>
        <v>0</v>
      </c>
      <c r="C13938" s="10"/>
    </row>
    <row r="13939" spans="1:3">
      <c r="A13939" s="21">
        <v>538</v>
      </c>
      <c r="B13939" s="6">
        <f>IF(ISNUMBER(B3593),INDEX($B$6722:$B$7921,B3593),0)</f>
        <v>0</v>
      </c>
      <c r="C13939" s="10"/>
    </row>
    <row r="13940" spans="1:3">
      <c r="A13940" s="21">
        <v>539</v>
      </c>
      <c r="B13940" s="6">
        <f>IF(ISNUMBER(B3594),INDEX($B$6722:$B$7921,B3594),0)</f>
        <v>0</v>
      </c>
      <c r="C13940" s="10"/>
    </row>
    <row r="13941" spans="1:3">
      <c r="A13941" s="21">
        <v>540</v>
      </c>
      <c r="B13941" s="6">
        <f>IF(ISNUMBER(B3595),INDEX($B$6722:$B$7921,B3595),0)</f>
        <v>0</v>
      </c>
      <c r="C13941" s="10"/>
    </row>
    <row r="13942" spans="1:3">
      <c r="A13942" s="21">
        <v>541</v>
      </c>
      <c r="B13942" s="6">
        <f>IF(ISNUMBER(B3596),INDEX($B$6722:$B$7921,B3596),0)</f>
        <v>0</v>
      </c>
      <c r="C13942" s="10"/>
    </row>
    <row r="13943" spans="1:3">
      <c r="A13943" s="21">
        <v>542</v>
      </c>
      <c r="B13943" s="6">
        <f>IF(ISNUMBER(B3597),INDEX($B$6722:$B$7921,B3597),0)</f>
        <v>0</v>
      </c>
      <c r="C13943" s="10"/>
    </row>
    <row r="13944" spans="1:3">
      <c r="A13944" s="21">
        <v>543</v>
      </c>
      <c r="B13944" s="6">
        <f>IF(ISNUMBER(B3598),INDEX($B$6722:$B$7921,B3598),0)</f>
        <v>0</v>
      </c>
      <c r="C13944" s="10"/>
    </row>
    <row r="13945" spans="1:3">
      <c r="A13945" s="21">
        <v>544</v>
      </c>
      <c r="B13945" s="6">
        <f>IF(ISNUMBER(B3599),INDEX($B$6722:$B$7921,B3599),0)</f>
        <v>0</v>
      </c>
      <c r="C13945" s="10"/>
    </row>
    <row r="13946" spans="1:3">
      <c r="A13946" s="21">
        <v>545</v>
      </c>
      <c r="B13946" s="6">
        <f>IF(ISNUMBER(B3600),INDEX($B$6722:$B$7921,B3600),0)</f>
        <v>0</v>
      </c>
      <c r="C13946" s="10"/>
    </row>
    <row r="13947" spans="1:3">
      <c r="A13947" s="21">
        <v>546</v>
      </c>
      <c r="B13947" s="6">
        <f>IF(ISNUMBER(B3601),INDEX($B$6722:$B$7921,B3601),0)</f>
        <v>0</v>
      </c>
      <c r="C13947" s="10"/>
    </row>
    <row r="13948" spans="1:3">
      <c r="A13948" s="21">
        <v>547</v>
      </c>
      <c r="B13948" s="6">
        <f>IF(ISNUMBER(B3602),INDEX($B$6722:$B$7921,B3602),0)</f>
        <v>0</v>
      </c>
      <c r="C13948" s="10"/>
    </row>
    <row r="13949" spans="1:3">
      <c r="A13949" s="21">
        <v>548</v>
      </c>
      <c r="B13949" s="6">
        <f>IF(ISNUMBER(B3603),INDEX($B$6722:$B$7921,B3603),0)</f>
        <v>0</v>
      </c>
      <c r="C13949" s="10"/>
    </row>
    <row r="13950" spans="1:3">
      <c r="A13950" s="21">
        <v>549</v>
      </c>
      <c r="B13950" s="6">
        <f>IF(ISNUMBER(B3604),INDEX($B$6722:$B$7921,B3604),0)</f>
        <v>0</v>
      </c>
      <c r="C13950" s="10"/>
    </row>
    <row r="13951" spans="1:3">
      <c r="A13951" s="21">
        <v>550</v>
      </c>
      <c r="B13951" s="6">
        <f>IF(ISNUMBER(B3605),INDEX($B$6722:$B$7921,B3605),0)</f>
        <v>0</v>
      </c>
      <c r="C13951" s="10"/>
    </row>
    <row r="13952" spans="1:3">
      <c r="A13952" s="21">
        <v>551</v>
      </c>
      <c r="B13952" s="6">
        <f>IF(ISNUMBER(B3606),INDEX($B$6722:$B$7921,B3606),0)</f>
        <v>0</v>
      </c>
      <c r="C13952" s="10"/>
    </row>
    <row r="13953" spans="1:3">
      <c r="A13953" s="21">
        <v>552</v>
      </c>
      <c r="B13953" s="6">
        <f>IF(ISNUMBER(B3607),INDEX($B$6722:$B$7921,B3607),0)</f>
        <v>0</v>
      </c>
      <c r="C13953" s="10"/>
    </row>
    <row r="13954" spans="1:3">
      <c r="A13954" s="21">
        <v>553</v>
      </c>
      <c r="B13954" s="6">
        <f>IF(ISNUMBER(B3608),INDEX($B$6722:$B$7921,B3608),0)</f>
        <v>0</v>
      </c>
      <c r="C13954" s="10"/>
    </row>
    <row r="13955" spans="1:3">
      <c r="A13955" s="21">
        <v>554</v>
      </c>
      <c r="B13955" s="6">
        <f>IF(ISNUMBER(B3609),INDEX($B$6722:$B$7921,B3609),0)</f>
        <v>0</v>
      </c>
      <c r="C13955" s="10"/>
    </row>
    <row r="13956" spans="1:3">
      <c r="A13956" s="21">
        <v>555</v>
      </c>
      <c r="B13956" s="6">
        <f>IF(ISNUMBER(B3610),INDEX($B$6722:$B$7921,B3610),0)</f>
        <v>0</v>
      </c>
      <c r="C13956" s="10"/>
    </row>
    <row r="13957" spans="1:3">
      <c r="A13957" s="21">
        <v>556</v>
      </c>
      <c r="B13957" s="6">
        <f>IF(ISNUMBER(B3611),INDEX($B$6722:$B$7921,B3611),0)</f>
        <v>0</v>
      </c>
      <c r="C13957" s="10"/>
    </row>
    <row r="13958" spans="1:3">
      <c r="A13958" s="21">
        <v>557</v>
      </c>
      <c r="B13958" s="6">
        <f>IF(ISNUMBER(B3612),INDEX($B$6722:$B$7921,B3612),0)</f>
        <v>0</v>
      </c>
      <c r="C13958" s="10"/>
    </row>
    <row r="13959" spans="1:3">
      <c r="A13959" s="21">
        <v>558</v>
      </c>
      <c r="B13959" s="6">
        <f>IF(ISNUMBER(B3613),INDEX($B$6722:$B$7921,B3613),0)</f>
        <v>0</v>
      </c>
      <c r="C13959" s="10"/>
    </row>
    <row r="13960" spans="1:3">
      <c r="A13960" s="21">
        <v>559</v>
      </c>
      <c r="B13960" s="6">
        <f>IF(ISNUMBER(B3614),INDEX($B$6722:$B$7921,B3614),0)</f>
        <v>0</v>
      </c>
      <c r="C13960" s="10"/>
    </row>
    <row r="13961" spans="1:3">
      <c r="A13961" s="21">
        <v>560</v>
      </c>
      <c r="B13961" s="6">
        <f>IF(ISNUMBER(B3615),INDEX($B$6722:$B$7921,B3615),0)</f>
        <v>0</v>
      </c>
      <c r="C13961" s="10"/>
    </row>
    <row r="13962" spans="1:3">
      <c r="A13962" s="21">
        <v>561</v>
      </c>
      <c r="B13962" s="6">
        <f>IF(ISNUMBER(B3616),INDEX($B$6722:$B$7921,B3616),0)</f>
        <v>0</v>
      </c>
      <c r="C13962" s="10"/>
    </row>
    <row r="13963" spans="1:3">
      <c r="A13963" s="21">
        <v>562</v>
      </c>
      <c r="B13963" s="6">
        <f>IF(ISNUMBER(B3617),INDEX($B$6722:$B$7921,B3617),0)</f>
        <v>0</v>
      </c>
      <c r="C13963" s="10"/>
    </row>
    <row r="13964" spans="1:3">
      <c r="A13964" s="21">
        <v>563</v>
      </c>
      <c r="B13964" s="6">
        <f>IF(ISNUMBER(B3618),INDEX($B$6722:$B$7921,B3618),0)</f>
        <v>0</v>
      </c>
      <c r="C13964" s="10"/>
    </row>
    <row r="13965" spans="1:3">
      <c r="A13965" s="21">
        <v>564</v>
      </c>
      <c r="B13965" s="6">
        <f>IF(ISNUMBER(B3619),INDEX($B$6722:$B$7921,B3619),0)</f>
        <v>0</v>
      </c>
      <c r="C13965" s="10"/>
    </row>
    <row r="13966" spans="1:3">
      <c r="A13966" s="21">
        <v>565</v>
      </c>
      <c r="B13966" s="6">
        <f>IF(ISNUMBER(B3620),INDEX($B$6722:$B$7921,B3620),0)</f>
        <v>0</v>
      </c>
      <c r="C13966" s="10"/>
    </row>
    <row r="13967" spans="1:3">
      <c r="A13967" s="21">
        <v>566</v>
      </c>
      <c r="B13967" s="6">
        <f>IF(ISNUMBER(B3621),INDEX($B$6722:$B$7921,B3621),0)</f>
        <v>0</v>
      </c>
      <c r="C13967" s="10"/>
    </row>
    <row r="13968" spans="1:3">
      <c r="A13968" s="21">
        <v>567</v>
      </c>
      <c r="B13968" s="6">
        <f>IF(ISNUMBER(B3622),INDEX($B$6722:$B$7921,B3622),0)</f>
        <v>0</v>
      </c>
      <c r="C13968" s="10"/>
    </row>
    <row r="13969" spans="1:3">
      <c r="A13969" s="21">
        <v>568</v>
      </c>
      <c r="B13969" s="6">
        <f>IF(ISNUMBER(B3623),INDEX($B$6722:$B$7921,B3623),0)</f>
        <v>0</v>
      </c>
      <c r="C13969" s="10"/>
    </row>
    <row r="13970" spans="1:3">
      <c r="A13970" s="21">
        <v>569</v>
      </c>
      <c r="B13970" s="6">
        <f>IF(ISNUMBER(B3624),INDEX($B$6722:$B$7921,B3624),0)</f>
        <v>0</v>
      </c>
      <c r="C13970" s="10"/>
    </row>
    <row r="13971" spans="1:3">
      <c r="A13971" s="21">
        <v>570</v>
      </c>
      <c r="B13971" s="6">
        <f>IF(ISNUMBER(B3625),INDEX($B$6722:$B$7921,B3625),0)</f>
        <v>0</v>
      </c>
      <c r="C13971" s="10"/>
    </row>
    <row r="13972" spans="1:3">
      <c r="A13972" s="21">
        <v>571</v>
      </c>
      <c r="B13972" s="6">
        <f>IF(ISNUMBER(B3626),INDEX($B$6722:$B$7921,B3626),0)</f>
        <v>0</v>
      </c>
      <c r="C13972" s="10"/>
    </row>
    <row r="13973" spans="1:3">
      <c r="A13973" s="21">
        <v>572</v>
      </c>
      <c r="B13973" s="6">
        <f>IF(ISNUMBER(B3627),INDEX($B$6722:$B$7921,B3627),0)</f>
        <v>0</v>
      </c>
      <c r="C13973" s="10"/>
    </row>
    <row r="13974" spans="1:3">
      <c r="A13974" s="21">
        <v>573</v>
      </c>
      <c r="B13974" s="6">
        <f>IF(ISNUMBER(B3628),INDEX($B$6722:$B$7921,B3628),0)</f>
        <v>0</v>
      </c>
      <c r="C13974" s="10"/>
    </row>
    <row r="13975" spans="1:3">
      <c r="A13975" s="21">
        <v>574</v>
      </c>
      <c r="B13975" s="6">
        <f>IF(ISNUMBER(B3629),INDEX($B$6722:$B$7921,B3629),0)</f>
        <v>0</v>
      </c>
      <c r="C13975" s="10"/>
    </row>
    <row r="13976" spans="1:3">
      <c r="A13976" s="21">
        <v>575</v>
      </c>
      <c r="B13976" s="6">
        <f>IF(ISNUMBER(B3630),INDEX($B$6722:$B$7921,B3630),0)</f>
        <v>0</v>
      </c>
      <c r="C13976" s="10"/>
    </row>
    <row r="13977" spans="1:3">
      <c r="A13977" s="21">
        <v>576</v>
      </c>
      <c r="B13977" s="6">
        <f>IF(ISNUMBER(B3631),INDEX($B$6722:$B$7921,B3631),0)</f>
        <v>0</v>
      </c>
      <c r="C13977" s="10"/>
    </row>
    <row r="13978" spans="1:3">
      <c r="A13978" s="21">
        <v>577</v>
      </c>
      <c r="B13978" s="6">
        <f>IF(ISNUMBER(B3632),INDEX($B$6722:$B$7921,B3632),0)</f>
        <v>0</v>
      </c>
      <c r="C13978" s="10"/>
    </row>
    <row r="13979" spans="1:3">
      <c r="A13979" s="21">
        <v>578</v>
      </c>
      <c r="B13979" s="6">
        <f>IF(ISNUMBER(B3633),INDEX($B$6722:$B$7921,B3633),0)</f>
        <v>0</v>
      </c>
      <c r="C13979" s="10"/>
    </row>
    <row r="13980" spans="1:3">
      <c r="A13980" s="21">
        <v>579</v>
      </c>
      <c r="B13980" s="6">
        <f>IF(ISNUMBER(B3634),INDEX($B$6722:$B$7921,B3634),0)</f>
        <v>0</v>
      </c>
      <c r="C13980" s="10"/>
    </row>
    <row r="13981" spans="1:3">
      <c r="A13981" s="21">
        <v>580</v>
      </c>
      <c r="B13981" s="6">
        <f>IF(ISNUMBER(B3635),INDEX($B$6722:$B$7921,B3635),0)</f>
        <v>0</v>
      </c>
      <c r="C13981" s="10"/>
    </row>
    <row r="13982" spans="1:3">
      <c r="A13982" s="21">
        <v>581</v>
      </c>
      <c r="B13982" s="6">
        <f>IF(ISNUMBER(B3636),INDEX($B$6722:$B$7921,B3636),0)</f>
        <v>0</v>
      </c>
      <c r="C13982" s="10"/>
    </row>
    <row r="13983" spans="1:3">
      <c r="A13983" s="21">
        <v>582</v>
      </c>
      <c r="B13983" s="6">
        <f>IF(ISNUMBER(B3637),INDEX($B$6722:$B$7921,B3637),0)</f>
        <v>0</v>
      </c>
      <c r="C13983" s="10"/>
    </row>
    <row r="13984" spans="1:3">
      <c r="A13984" s="21">
        <v>583</v>
      </c>
      <c r="B13984" s="6">
        <f>IF(ISNUMBER(B3638),INDEX($B$6722:$B$7921,B3638),0)</f>
        <v>0</v>
      </c>
      <c r="C13984" s="10"/>
    </row>
    <row r="13985" spans="1:3">
      <c r="A13985" s="21">
        <v>584</v>
      </c>
      <c r="B13985" s="6">
        <f>IF(ISNUMBER(B3639),INDEX($B$6722:$B$7921,B3639),0)</f>
        <v>0</v>
      </c>
      <c r="C13985" s="10"/>
    </row>
    <row r="13986" spans="1:3">
      <c r="A13986" s="21">
        <v>585</v>
      </c>
      <c r="B13986" s="6">
        <f>IF(ISNUMBER(B3640),INDEX($B$6722:$B$7921,B3640),0)</f>
        <v>0</v>
      </c>
      <c r="C13986" s="10"/>
    </row>
    <row r="13987" spans="1:3">
      <c r="A13987" s="21">
        <v>586</v>
      </c>
      <c r="B13987" s="6">
        <f>IF(ISNUMBER(B3641),INDEX($B$6722:$B$7921,B3641),0)</f>
        <v>0</v>
      </c>
      <c r="C13987" s="10"/>
    </row>
    <row r="13988" spans="1:3">
      <c r="A13988" s="21">
        <v>587</v>
      </c>
      <c r="B13988" s="6">
        <f>IF(ISNUMBER(B3642),INDEX($B$6722:$B$7921,B3642),0)</f>
        <v>0</v>
      </c>
      <c r="C13988" s="10"/>
    </row>
    <row r="13989" spans="1:3">
      <c r="A13989" s="21">
        <v>588</v>
      </c>
      <c r="B13989" s="6">
        <f>IF(ISNUMBER(B3643),INDEX($B$6722:$B$7921,B3643),0)</f>
        <v>0</v>
      </c>
      <c r="C13989" s="10"/>
    </row>
    <row r="13990" spans="1:3">
      <c r="A13990" s="21">
        <v>589</v>
      </c>
      <c r="B13990" s="6">
        <f>IF(ISNUMBER(B3644),INDEX($B$6722:$B$7921,B3644),0)</f>
        <v>0</v>
      </c>
      <c r="C13990" s="10"/>
    </row>
    <row r="13991" spans="1:3">
      <c r="A13991" s="21">
        <v>590</v>
      </c>
      <c r="B13991" s="6">
        <f>IF(ISNUMBER(B3645),INDEX($B$6722:$B$7921,B3645),0)</f>
        <v>0</v>
      </c>
      <c r="C13991" s="10"/>
    </row>
    <row r="13992" spans="1:3">
      <c r="A13992" s="21">
        <v>591</v>
      </c>
      <c r="B13992" s="6">
        <f>IF(ISNUMBER(B3646),INDEX($B$6722:$B$7921,B3646),0)</f>
        <v>0</v>
      </c>
      <c r="C13992" s="10"/>
    </row>
    <row r="13993" spans="1:3">
      <c r="A13993" s="21">
        <v>592</v>
      </c>
      <c r="B13993" s="6">
        <f>IF(ISNUMBER(B3647),INDEX($B$6722:$B$7921,B3647),0)</f>
        <v>0</v>
      </c>
      <c r="C13993" s="10"/>
    </row>
    <row r="13994" spans="1:3">
      <c r="A13994" s="21">
        <v>593</v>
      </c>
      <c r="B13994" s="6">
        <f>IF(ISNUMBER(B3648),INDEX($B$6722:$B$7921,B3648),0)</f>
        <v>0</v>
      </c>
      <c r="C13994" s="10"/>
    </row>
    <row r="13995" spans="1:3">
      <c r="A13995" s="21">
        <v>594</v>
      </c>
      <c r="B13995" s="6">
        <f>IF(ISNUMBER(B3649),INDEX($B$6722:$B$7921,B3649),0)</f>
        <v>0</v>
      </c>
      <c r="C13995" s="10"/>
    </row>
    <row r="13996" spans="1:3">
      <c r="A13996" s="21">
        <v>595</v>
      </c>
      <c r="B13996" s="6">
        <f>IF(ISNUMBER(B3650),INDEX($B$6722:$B$7921,B3650),0)</f>
        <v>0</v>
      </c>
      <c r="C13996" s="10"/>
    </row>
    <row r="13997" spans="1:3">
      <c r="A13997" s="21">
        <v>596</v>
      </c>
      <c r="B13997" s="6">
        <f>IF(ISNUMBER(B3651),INDEX($B$6722:$B$7921,B3651),0)</f>
        <v>0</v>
      </c>
      <c r="C13997" s="10"/>
    </row>
    <row r="13998" spans="1:3">
      <c r="A13998" s="21">
        <v>597</v>
      </c>
      <c r="B13998" s="6">
        <f>IF(ISNUMBER(B3652),INDEX($B$6722:$B$7921,B3652),0)</f>
        <v>0</v>
      </c>
      <c r="C13998" s="10"/>
    </row>
    <row r="13999" spans="1:3">
      <c r="A13999" s="21">
        <v>598</v>
      </c>
      <c r="B13999" s="6">
        <f>IF(ISNUMBER(B3653),INDEX($B$6722:$B$7921,B3653),0)</f>
        <v>0</v>
      </c>
      <c r="C13999" s="10"/>
    </row>
    <row r="14000" spans="1:3">
      <c r="A14000" s="21">
        <v>599</v>
      </c>
      <c r="B14000" s="6">
        <f>IF(ISNUMBER(B3654),INDEX($B$6722:$B$7921,B3654),0)</f>
        <v>0</v>
      </c>
      <c r="C14000" s="10"/>
    </row>
    <row r="14001" spans="1:3">
      <c r="A14001" s="21">
        <v>600</v>
      </c>
      <c r="B14001" s="6">
        <f>IF(ISNUMBER(B3655),INDEX($B$6722:$B$7921,B3655),0)</f>
        <v>0</v>
      </c>
      <c r="C14001" s="10"/>
    </row>
    <row r="14003" spans="1:3" ht="21" customHeight="1">
      <c r="A14003" s="1" t="s">
        <v>495</v>
      </c>
    </row>
    <row r="14004" spans="1:3">
      <c r="A14004" s="2" t="s">
        <v>255</v>
      </c>
    </row>
    <row r="14005" spans="1:3">
      <c r="A14005" s="12" t="s">
        <v>496</v>
      </c>
    </row>
    <row r="14006" spans="1:3">
      <c r="A14006" s="12" t="s">
        <v>467</v>
      </c>
    </row>
    <row r="14007" spans="1:3">
      <c r="A14007" s="2" t="s">
        <v>468</v>
      </c>
    </row>
    <row r="14009" spans="1:3">
      <c r="B14009" s="3" t="s">
        <v>497</v>
      </c>
    </row>
    <row r="14010" spans="1:3">
      <c r="A14010" s="21">
        <v>1</v>
      </c>
      <c r="B14010" s="6">
        <f>IF(ISNUMBER(B1229),INDEX($B$6722:$B$7921,B1229),0)</f>
        <v>0</v>
      </c>
      <c r="C14010" s="10"/>
    </row>
    <row r="14011" spans="1:3">
      <c r="A14011" s="21">
        <v>2</v>
      </c>
      <c r="B14011" s="6">
        <f>IF(ISNUMBER(B1230),INDEX($B$6722:$B$7921,B1230),0)</f>
        <v>0</v>
      </c>
      <c r="C14011" s="10"/>
    </row>
    <row r="14012" spans="1:3">
      <c r="A14012" s="21">
        <v>3</v>
      </c>
      <c r="B14012" s="6">
        <f>IF(ISNUMBER(B1231),INDEX($B$6722:$B$7921,B1231),0)</f>
        <v>0</v>
      </c>
      <c r="C14012" s="10"/>
    </row>
    <row r="14013" spans="1:3">
      <c r="A14013" s="21">
        <v>4</v>
      </c>
      <c r="B14013" s="6">
        <f>IF(ISNUMBER(B1232),INDEX($B$6722:$B$7921,B1232),0)</f>
        <v>0</v>
      </c>
      <c r="C14013" s="10"/>
    </row>
    <row r="14014" spans="1:3">
      <c r="A14014" s="21">
        <v>5</v>
      </c>
      <c r="B14014" s="6">
        <f>IF(ISNUMBER(B1233),INDEX($B$6722:$B$7921,B1233),0)</f>
        <v>0</v>
      </c>
      <c r="C14014" s="10"/>
    </row>
    <row r="14015" spans="1:3">
      <c r="A14015" s="21">
        <v>6</v>
      </c>
      <c r="B14015" s="6">
        <f>IF(ISNUMBER(B1234),INDEX($B$6722:$B$7921,B1234),0)</f>
        <v>0</v>
      </c>
      <c r="C14015" s="10"/>
    </row>
    <row r="14016" spans="1:3">
      <c r="A14016" s="21">
        <v>7</v>
      </c>
      <c r="B14016" s="6">
        <f>IF(ISNUMBER(B1235),INDEX($B$6722:$B$7921,B1235),0)</f>
        <v>0</v>
      </c>
      <c r="C14016" s="10"/>
    </row>
    <row r="14017" spans="1:3">
      <c r="A14017" s="21">
        <v>8</v>
      </c>
      <c r="B14017" s="6">
        <f>IF(ISNUMBER(B1236),INDEX($B$6722:$B$7921,B1236),0)</f>
        <v>0</v>
      </c>
      <c r="C14017" s="10"/>
    </row>
    <row r="14018" spans="1:3">
      <c r="A14018" s="21">
        <v>9</v>
      </c>
      <c r="B14018" s="6">
        <f>IF(ISNUMBER(B1237),INDEX($B$6722:$B$7921,B1237),0)</f>
        <v>0</v>
      </c>
      <c r="C14018" s="10"/>
    </row>
    <row r="14019" spans="1:3">
      <c r="A14019" s="21">
        <v>10</v>
      </c>
      <c r="B14019" s="6">
        <f>IF(ISNUMBER(B1238),INDEX($B$6722:$B$7921,B1238),0)</f>
        <v>0</v>
      </c>
      <c r="C14019" s="10"/>
    </row>
    <row r="14020" spans="1:3">
      <c r="A14020" s="21">
        <v>11</v>
      </c>
      <c r="B14020" s="6">
        <f>IF(ISNUMBER(B1239),INDEX($B$6722:$B$7921,B1239),0)</f>
        <v>0</v>
      </c>
      <c r="C14020" s="10"/>
    </row>
    <row r="14021" spans="1:3">
      <c r="A14021" s="21">
        <v>12</v>
      </c>
      <c r="B14021" s="6">
        <f>IF(ISNUMBER(B1240),INDEX($B$6722:$B$7921,B1240),0)</f>
        <v>0</v>
      </c>
      <c r="C14021" s="10"/>
    </row>
    <row r="14022" spans="1:3">
      <c r="A14022" s="21">
        <v>13</v>
      </c>
      <c r="B14022" s="6">
        <f>IF(ISNUMBER(B1241),INDEX($B$6722:$B$7921,B1241),0)</f>
        <v>0</v>
      </c>
      <c r="C14022" s="10"/>
    </row>
    <row r="14023" spans="1:3">
      <c r="A14023" s="21">
        <v>14</v>
      </c>
      <c r="B14023" s="6">
        <f>IF(ISNUMBER(B1242),INDEX($B$6722:$B$7921,B1242),0)</f>
        <v>0</v>
      </c>
      <c r="C14023" s="10"/>
    </row>
    <row r="14024" spans="1:3">
      <c r="A14024" s="21">
        <v>15</v>
      </c>
      <c r="B14024" s="6">
        <f>IF(ISNUMBER(B1243),INDEX($B$6722:$B$7921,B1243),0)</f>
        <v>0</v>
      </c>
      <c r="C14024" s="10"/>
    </row>
    <row r="14025" spans="1:3">
      <c r="A14025" s="21">
        <v>16</v>
      </c>
      <c r="B14025" s="6">
        <f>IF(ISNUMBER(B1244),INDEX($B$6722:$B$7921,B1244),0)</f>
        <v>0</v>
      </c>
      <c r="C14025" s="10"/>
    </row>
    <row r="14026" spans="1:3">
      <c r="A14026" s="21">
        <v>17</v>
      </c>
      <c r="B14026" s="6">
        <f>IF(ISNUMBER(B1245),INDEX($B$6722:$B$7921,B1245),0)</f>
        <v>0</v>
      </c>
      <c r="C14026" s="10"/>
    </row>
    <row r="14027" spans="1:3">
      <c r="A14027" s="21">
        <v>18</v>
      </c>
      <c r="B14027" s="6">
        <f>IF(ISNUMBER(B1246),INDEX($B$6722:$B$7921,B1246),0)</f>
        <v>0</v>
      </c>
      <c r="C14027" s="10"/>
    </row>
    <row r="14028" spans="1:3">
      <c r="A14028" s="21">
        <v>19</v>
      </c>
      <c r="B14028" s="6">
        <f>IF(ISNUMBER(B1247),INDEX($B$6722:$B$7921,B1247),0)</f>
        <v>0</v>
      </c>
      <c r="C14028" s="10"/>
    </row>
    <row r="14029" spans="1:3">
      <c r="A14029" s="21">
        <v>20</v>
      </c>
      <c r="B14029" s="6">
        <f>IF(ISNUMBER(B1248),INDEX($B$6722:$B$7921,B1248),0)</f>
        <v>0</v>
      </c>
      <c r="C14029" s="10"/>
    </row>
    <row r="14030" spans="1:3">
      <c r="A14030" s="21">
        <v>21</v>
      </c>
      <c r="B14030" s="6">
        <f>IF(ISNUMBER(B1249),INDEX($B$6722:$B$7921,B1249),0)</f>
        <v>0</v>
      </c>
      <c r="C14030" s="10"/>
    </row>
    <row r="14031" spans="1:3">
      <c r="A14031" s="21">
        <v>22</v>
      </c>
      <c r="B14031" s="6">
        <f>IF(ISNUMBER(B1250),INDEX($B$6722:$B$7921,B1250),0)</f>
        <v>0</v>
      </c>
      <c r="C14031" s="10"/>
    </row>
    <row r="14032" spans="1:3">
      <c r="A14032" s="21">
        <v>23</v>
      </c>
      <c r="B14032" s="6">
        <f>IF(ISNUMBER(B1251),INDEX($B$6722:$B$7921,B1251),0)</f>
        <v>0</v>
      </c>
      <c r="C14032" s="10"/>
    </row>
    <row r="14033" spans="1:3">
      <c r="A14033" s="21">
        <v>24</v>
      </c>
      <c r="B14033" s="6">
        <f>IF(ISNUMBER(B1252),INDEX($B$6722:$B$7921,B1252),0)</f>
        <v>0</v>
      </c>
      <c r="C14033" s="10"/>
    </row>
    <row r="14034" spans="1:3">
      <c r="A14034" s="21">
        <v>25</v>
      </c>
      <c r="B14034" s="6">
        <f>IF(ISNUMBER(B1253),INDEX($B$6722:$B$7921,B1253),0)</f>
        <v>0</v>
      </c>
      <c r="C14034" s="10"/>
    </row>
    <row r="14035" spans="1:3">
      <c r="A14035" s="21">
        <v>26</v>
      </c>
      <c r="B14035" s="6">
        <f>IF(ISNUMBER(B1254),INDEX($B$6722:$B$7921,B1254),0)</f>
        <v>0</v>
      </c>
      <c r="C14035" s="10"/>
    </row>
    <row r="14036" spans="1:3">
      <c r="A14036" s="21">
        <v>27</v>
      </c>
      <c r="B14036" s="6">
        <f>IF(ISNUMBER(B1255),INDEX($B$6722:$B$7921,B1255),0)</f>
        <v>0</v>
      </c>
      <c r="C14036" s="10"/>
    </row>
    <row r="14037" spans="1:3">
      <c r="A14037" s="21">
        <v>28</v>
      </c>
      <c r="B14037" s="6">
        <f>IF(ISNUMBER(B1256),INDEX($B$6722:$B$7921,B1256),0)</f>
        <v>0</v>
      </c>
      <c r="C14037" s="10"/>
    </row>
    <row r="14038" spans="1:3">
      <c r="A14038" s="21">
        <v>29</v>
      </c>
      <c r="B14038" s="6">
        <f>IF(ISNUMBER(B1257),INDEX($B$6722:$B$7921,B1257),0)</f>
        <v>0</v>
      </c>
      <c r="C14038" s="10"/>
    </row>
    <row r="14039" spans="1:3">
      <c r="A14039" s="21">
        <v>30</v>
      </c>
      <c r="B14039" s="6">
        <f>IF(ISNUMBER(B1258),INDEX($B$6722:$B$7921,B1258),0)</f>
        <v>0</v>
      </c>
      <c r="C14039" s="10"/>
    </row>
    <row r="14040" spans="1:3">
      <c r="A14040" s="21">
        <v>31</v>
      </c>
      <c r="B14040" s="6">
        <f>IF(ISNUMBER(B1259),INDEX($B$6722:$B$7921,B1259),0)</f>
        <v>0</v>
      </c>
      <c r="C14040" s="10"/>
    </row>
    <row r="14041" spans="1:3">
      <c r="A14041" s="21">
        <v>32</v>
      </c>
      <c r="B14041" s="6">
        <f>IF(ISNUMBER(B1260),INDEX($B$6722:$B$7921,B1260),0)</f>
        <v>0</v>
      </c>
      <c r="C14041" s="10"/>
    </row>
    <row r="14042" spans="1:3">
      <c r="A14042" s="21">
        <v>33</v>
      </c>
      <c r="B14042" s="6">
        <f>IF(ISNUMBER(B1261),INDEX($B$6722:$B$7921,B1261),0)</f>
        <v>0</v>
      </c>
      <c r="C14042" s="10"/>
    </row>
    <row r="14043" spans="1:3">
      <c r="A14043" s="21">
        <v>34</v>
      </c>
      <c r="B14043" s="6">
        <f>IF(ISNUMBER(B1262),INDEX($B$6722:$B$7921,B1262),0)</f>
        <v>0</v>
      </c>
      <c r="C14043" s="10"/>
    </row>
    <row r="14044" spans="1:3">
      <c r="A14044" s="21">
        <v>35</v>
      </c>
      <c r="B14044" s="6">
        <f>IF(ISNUMBER(B1263),INDEX($B$6722:$B$7921,B1263),0)</f>
        <v>0</v>
      </c>
      <c r="C14044" s="10"/>
    </row>
    <row r="14045" spans="1:3">
      <c r="A14045" s="21">
        <v>36</v>
      </c>
      <c r="B14045" s="6">
        <f>IF(ISNUMBER(B1264),INDEX($B$6722:$B$7921,B1264),0)</f>
        <v>0</v>
      </c>
      <c r="C14045" s="10"/>
    </row>
    <row r="14046" spans="1:3">
      <c r="A14046" s="21">
        <v>37</v>
      </c>
      <c r="B14046" s="6">
        <f>IF(ISNUMBER(B1265),INDEX($B$6722:$B$7921,B1265),0)</f>
        <v>0</v>
      </c>
      <c r="C14046" s="10"/>
    </row>
    <row r="14047" spans="1:3">
      <c r="A14047" s="21">
        <v>38</v>
      </c>
      <c r="B14047" s="6">
        <f>IF(ISNUMBER(B1266),INDEX($B$6722:$B$7921,B1266),0)</f>
        <v>0</v>
      </c>
      <c r="C14047" s="10"/>
    </row>
    <row r="14048" spans="1:3">
      <c r="A14048" s="21">
        <v>39</v>
      </c>
      <c r="B14048" s="6">
        <f>IF(ISNUMBER(B1267),INDEX($B$6722:$B$7921,B1267),0)</f>
        <v>0</v>
      </c>
      <c r="C14048" s="10"/>
    </row>
    <row r="14049" spans="1:3">
      <c r="A14049" s="21">
        <v>40</v>
      </c>
      <c r="B14049" s="6">
        <f>IF(ISNUMBER(B1268),INDEX($B$6722:$B$7921,B1268),0)</f>
        <v>0</v>
      </c>
      <c r="C14049" s="10"/>
    </row>
    <row r="14050" spans="1:3">
      <c r="A14050" s="21">
        <v>41</v>
      </c>
      <c r="B14050" s="6">
        <f>IF(ISNUMBER(B1269),INDEX($B$6722:$B$7921,B1269),0)</f>
        <v>0</v>
      </c>
      <c r="C14050" s="10"/>
    </row>
    <row r="14051" spans="1:3">
      <c r="A14051" s="21">
        <v>42</v>
      </c>
      <c r="B14051" s="6">
        <f>IF(ISNUMBER(B1270),INDEX($B$6722:$B$7921,B1270),0)</f>
        <v>0</v>
      </c>
      <c r="C14051" s="10"/>
    </row>
    <row r="14052" spans="1:3">
      <c r="A14052" s="21">
        <v>43</v>
      </c>
      <c r="B14052" s="6">
        <f>IF(ISNUMBER(B1271),INDEX($B$6722:$B$7921,B1271),0)</f>
        <v>0</v>
      </c>
      <c r="C14052" s="10"/>
    </row>
    <row r="14053" spans="1:3">
      <c r="A14053" s="21">
        <v>44</v>
      </c>
      <c r="B14053" s="6">
        <f>IF(ISNUMBER(B1272),INDEX($B$6722:$B$7921,B1272),0)</f>
        <v>0</v>
      </c>
      <c r="C14053" s="10"/>
    </row>
    <row r="14054" spans="1:3">
      <c r="A14054" s="21">
        <v>45</v>
      </c>
      <c r="B14054" s="6">
        <f>IF(ISNUMBER(B1273),INDEX($B$6722:$B$7921,B1273),0)</f>
        <v>0</v>
      </c>
      <c r="C14054" s="10"/>
    </row>
    <row r="14055" spans="1:3">
      <c r="A14055" s="21">
        <v>46</v>
      </c>
      <c r="B14055" s="6">
        <f>IF(ISNUMBER(B1274),INDEX($B$6722:$B$7921,B1274),0)</f>
        <v>0</v>
      </c>
      <c r="C14055" s="10"/>
    </row>
    <row r="14056" spans="1:3">
      <c r="A14056" s="21">
        <v>47</v>
      </c>
      <c r="B14056" s="6">
        <f>IF(ISNUMBER(B1275),INDEX($B$6722:$B$7921,B1275),0)</f>
        <v>0</v>
      </c>
      <c r="C14056" s="10"/>
    </row>
    <row r="14057" spans="1:3">
      <c r="A14057" s="21">
        <v>48</v>
      </c>
      <c r="B14057" s="6">
        <f>IF(ISNUMBER(B1276),INDEX($B$6722:$B$7921,B1276),0)</f>
        <v>0</v>
      </c>
      <c r="C14057" s="10"/>
    </row>
    <row r="14058" spans="1:3">
      <c r="A14058" s="21">
        <v>49</v>
      </c>
      <c r="B14058" s="6">
        <f>IF(ISNUMBER(B1277),INDEX($B$6722:$B$7921,B1277),0)</f>
        <v>0</v>
      </c>
      <c r="C14058" s="10"/>
    </row>
    <row r="14059" spans="1:3">
      <c r="A14059" s="21">
        <v>50</v>
      </c>
      <c r="B14059" s="6">
        <f>IF(ISNUMBER(B1278),INDEX($B$6722:$B$7921,B1278),0)</f>
        <v>0</v>
      </c>
      <c r="C14059" s="10"/>
    </row>
    <row r="14060" spans="1:3">
      <c r="A14060" s="21">
        <v>51</v>
      </c>
      <c r="B14060" s="6">
        <f>IF(ISNUMBER(B1279),INDEX($B$6722:$B$7921,B1279),0)</f>
        <v>0</v>
      </c>
      <c r="C14060" s="10"/>
    </row>
    <row r="14061" spans="1:3">
      <c r="A14061" s="21">
        <v>52</v>
      </c>
      <c r="B14061" s="6">
        <f>IF(ISNUMBER(B1280),INDEX($B$6722:$B$7921,B1280),0)</f>
        <v>0</v>
      </c>
      <c r="C14061" s="10"/>
    </row>
    <row r="14062" spans="1:3">
      <c r="A14062" s="21">
        <v>53</v>
      </c>
      <c r="B14062" s="6">
        <f>IF(ISNUMBER(B1281),INDEX($B$6722:$B$7921,B1281),0)</f>
        <v>0</v>
      </c>
      <c r="C14062" s="10"/>
    </row>
    <row r="14063" spans="1:3">
      <c r="A14063" s="21">
        <v>54</v>
      </c>
      <c r="B14063" s="6">
        <f>IF(ISNUMBER(B1282),INDEX($B$6722:$B$7921,B1282),0)</f>
        <v>0</v>
      </c>
      <c r="C14063" s="10"/>
    </row>
    <row r="14064" spans="1:3">
      <c r="A14064" s="21">
        <v>55</v>
      </c>
      <c r="B14064" s="6">
        <f>IF(ISNUMBER(B1283),INDEX($B$6722:$B$7921,B1283),0)</f>
        <v>0</v>
      </c>
      <c r="C14064" s="10"/>
    </row>
    <row r="14065" spans="1:3">
      <c r="A14065" s="21">
        <v>56</v>
      </c>
      <c r="B14065" s="6">
        <f>IF(ISNUMBER(B1284),INDEX($B$6722:$B$7921,B1284),0)</f>
        <v>0</v>
      </c>
      <c r="C14065" s="10"/>
    </row>
    <row r="14066" spans="1:3">
      <c r="A14066" s="21">
        <v>57</v>
      </c>
      <c r="B14066" s="6">
        <f>IF(ISNUMBER(B1285),INDEX($B$6722:$B$7921,B1285),0)</f>
        <v>0</v>
      </c>
      <c r="C14066" s="10"/>
    </row>
    <row r="14067" spans="1:3">
      <c r="A14067" s="21">
        <v>58</v>
      </c>
      <c r="B14067" s="6">
        <f>IF(ISNUMBER(B1286),INDEX($B$6722:$B$7921,B1286),0)</f>
        <v>0</v>
      </c>
      <c r="C14067" s="10"/>
    </row>
    <row r="14068" spans="1:3">
      <c r="A14068" s="21">
        <v>59</v>
      </c>
      <c r="B14068" s="6">
        <f>IF(ISNUMBER(B1287),INDEX($B$6722:$B$7921,B1287),0)</f>
        <v>0</v>
      </c>
      <c r="C14068" s="10"/>
    </row>
    <row r="14069" spans="1:3">
      <c r="A14069" s="21">
        <v>60</v>
      </c>
      <c r="B14069" s="6">
        <f>IF(ISNUMBER(B1288),INDEX($B$6722:$B$7921,B1288),0)</f>
        <v>0</v>
      </c>
      <c r="C14069" s="10"/>
    </row>
    <row r="14070" spans="1:3">
      <c r="A14070" s="21">
        <v>61</v>
      </c>
      <c r="B14070" s="6">
        <f>IF(ISNUMBER(B1289),INDEX($B$6722:$B$7921,B1289),0)</f>
        <v>0</v>
      </c>
      <c r="C14070" s="10"/>
    </row>
    <row r="14071" spans="1:3">
      <c r="A14071" s="21">
        <v>62</v>
      </c>
      <c r="B14071" s="6">
        <f>IF(ISNUMBER(B1290),INDEX($B$6722:$B$7921,B1290),0)</f>
        <v>0</v>
      </c>
      <c r="C14071" s="10"/>
    </row>
    <row r="14072" spans="1:3">
      <c r="A14072" s="21">
        <v>63</v>
      </c>
      <c r="B14072" s="6">
        <f>IF(ISNUMBER(B1291),INDEX($B$6722:$B$7921,B1291),0)</f>
        <v>0</v>
      </c>
      <c r="C14072" s="10"/>
    </row>
    <row r="14073" spans="1:3">
      <c r="A14073" s="21">
        <v>64</v>
      </c>
      <c r="B14073" s="6">
        <f>IF(ISNUMBER(B1292),INDEX($B$6722:$B$7921,B1292),0)</f>
        <v>0</v>
      </c>
      <c r="C14073" s="10"/>
    </row>
    <row r="14074" spans="1:3">
      <c r="A14074" s="21">
        <v>65</v>
      </c>
      <c r="B14074" s="6">
        <f>IF(ISNUMBER(B1293),INDEX($B$6722:$B$7921,B1293),0)</f>
        <v>0</v>
      </c>
      <c r="C14074" s="10"/>
    </row>
    <row r="14075" spans="1:3">
      <c r="A14075" s="21">
        <v>66</v>
      </c>
      <c r="B14075" s="6">
        <f>IF(ISNUMBER(B1294),INDEX($B$6722:$B$7921,B1294),0)</f>
        <v>0</v>
      </c>
      <c r="C14075" s="10"/>
    </row>
    <row r="14076" spans="1:3">
      <c r="A14076" s="21">
        <v>67</v>
      </c>
      <c r="B14076" s="6">
        <f>IF(ISNUMBER(B1295),INDEX($B$6722:$B$7921,B1295),0)</f>
        <v>0</v>
      </c>
      <c r="C14076" s="10"/>
    </row>
    <row r="14077" spans="1:3">
      <c r="A14077" s="21">
        <v>68</v>
      </c>
      <c r="B14077" s="6">
        <f>IF(ISNUMBER(B1296),INDEX($B$6722:$B$7921,B1296),0)</f>
        <v>0</v>
      </c>
      <c r="C14077" s="10"/>
    </row>
    <row r="14078" spans="1:3">
      <c r="A14078" s="21">
        <v>69</v>
      </c>
      <c r="B14078" s="6">
        <f>IF(ISNUMBER(B1297),INDEX($B$6722:$B$7921,B1297),0)</f>
        <v>0</v>
      </c>
      <c r="C14078" s="10"/>
    </row>
    <row r="14079" spans="1:3">
      <c r="A14079" s="21">
        <v>70</v>
      </c>
      <c r="B14079" s="6">
        <f>IF(ISNUMBER(B1298),INDEX($B$6722:$B$7921,B1298),0)</f>
        <v>0</v>
      </c>
      <c r="C14079" s="10"/>
    </row>
    <row r="14080" spans="1:3">
      <c r="A14080" s="21">
        <v>71</v>
      </c>
      <c r="B14080" s="6">
        <f>IF(ISNUMBER(B1299),INDEX($B$6722:$B$7921,B1299),0)</f>
        <v>0</v>
      </c>
      <c r="C14080" s="10"/>
    </row>
    <row r="14081" spans="1:3">
      <c r="A14081" s="21">
        <v>72</v>
      </c>
      <c r="B14081" s="6">
        <f>IF(ISNUMBER(B1300),INDEX($B$6722:$B$7921,B1300),0)</f>
        <v>0</v>
      </c>
      <c r="C14081" s="10"/>
    </row>
    <row r="14082" spans="1:3">
      <c r="A14082" s="21">
        <v>73</v>
      </c>
      <c r="B14082" s="6">
        <f>IF(ISNUMBER(B1301),INDEX($B$6722:$B$7921,B1301),0)</f>
        <v>0</v>
      </c>
      <c r="C14082" s="10"/>
    </row>
    <row r="14083" spans="1:3">
      <c r="A14083" s="21">
        <v>74</v>
      </c>
      <c r="B14083" s="6">
        <f>IF(ISNUMBER(B1302),INDEX($B$6722:$B$7921,B1302),0)</f>
        <v>0</v>
      </c>
      <c r="C14083" s="10"/>
    </row>
    <row r="14084" spans="1:3">
      <c r="A14084" s="21">
        <v>75</v>
      </c>
      <c r="B14084" s="6">
        <f>IF(ISNUMBER(B1303),INDEX($B$6722:$B$7921,B1303),0)</f>
        <v>0</v>
      </c>
      <c r="C14084" s="10"/>
    </row>
    <row r="14085" spans="1:3">
      <c r="A14085" s="21">
        <v>76</v>
      </c>
      <c r="B14085" s="6">
        <f>IF(ISNUMBER(B1304),INDEX($B$6722:$B$7921,B1304),0)</f>
        <v>0</v>
      </c>
      <c r="C14085" s="10"/>
    </row>
    <row r="14086" spans="1:3">
      <c r="A14086" s="21">
        <v>77</v>
      </c>
      <c r="B14086" s="6">
        <f>IF(ISNUMBER(B1305),INDEX($B$6722:$B$7921,B1305),0)</f>
        <v>0</v>
      </c>
      <c r="C14086" s="10"/>
    </row>
    <row r="14087" spans="1:3">
      <c r="A14087" s="21">
        <v>78</v>
      </c>
      <c r="B14087" s="6">
        <f>IF(ISNUMBER(B1306),INDEX($B$6722:$B$7921,B1306),0)</f>
        <v>0</v>
      </c>
      <c r="C14087" s="10"/>
    </row>
    <row r="14088" spans="1:3">
      <c r="A14088" s="21">
        <v>79</v>
      </c>
      <c r="B14088" s="6">
        <f>IF(ISNUMBER(B1307),INDEX($B$6722:$B$7921,B1307),0)</f>
        <v>0</v>
      </c>
      <c r="C14088" s="10"/>
    </row>
    <row r="14089" spans="1:3">
      <c r="A14089" s="21">
        <v>80</v>
      </c>
      <c r="B14089" s="6">
        <f>IF(ISNUMBER(B1308),INDEX($B$6722:$B$7921,B1308),0)</f>
        <v>0</v>
      </c>
      <c r="C14089" s="10"/>
    </row>
    <row r="14090" spans="1:3">
      <c r="A14090" s="21">
        <v>81</v>
      </c>
      <c r="B14090" s="6">
        <f>IF(ISNUMBER(B1309),INDEX($B$6722:$B$7921,B1309),0)</f>
        <v>0</v>
      </c>
      <c r="C14090" s="10"/>
    </row>
    <row r="14091" spans="1:3">
      <c r="A14091" s="21">
        <v>82</v>
      </c>
      <c r="B14091" s="6">
        <f>IF(ISNUMBER(B1310),INDEX($B$6722:$B$7921,B1310),0)</f>
        <v>0</v>
      </c>
      <c r="C14091" s="10"/>
    </row>
    <row r="14092" spans="1:3">
      <c r="A14092" s="21">
        <v>83</v>
      </c>
      <c r="B14092" s="6">
        <f>IF(ISNUMBER(B1311),INDEX($B$6722:$B$7921,B1311),0)</f>
        <v>0</v>
      </c>
      <c r="C14092" s="10"/>
    </row>
    <row r="14093" spans="1:3">
      <c r="A14093" s="21">
        <v>84</v>
      </c>
      <c r="B14093" s="6">
        <f>IF(ISNUMBER(B1312),INDEX($B$6722:$B$7921,B1312),0)</f>
        <v>0</v>
      </c>
      <c r="C14093" s="10"/>
    </row>
    <row r="14094" spans="1:3">
      <c r="A14094" s="21">
        <v>85</v>
      </c>
      <c r="B14094" s="6">
        <f>IF(ISNUMBER(B1313),INDEX($B$6722:$B$7921,B1313),0)</f>
        <v>0</v>
      </c>
      <c r="C14094" s="10"/>
    </row>
    <row r="14095" spans="1:3">
      <c r="A14095" s="21">
        <v>86</v>
      </c>
      <c r="B14095" s="6">
        <f>IF(ISNUMBER(B1314),INDEX($B$6722:$B$7921,B1314),0)</f>
        <v>0</v>
      </c>
      <c r="C14095" s="10"/>
    </row>
    <row r="14096" spans="1:3">
      <c r="A14096" s="21">
        <v>87</v>
      </c>
      <c r="B14096" s="6">
        <f>IF(ISNUMBER(B1315),INDEX($B$6722:$B$7921,B1315),0)</f>
        <v>0</v>
      </c>
      <c r="C14096" s="10"/>
    </row>
    <row r="14097" spans="1:3">
      <c r="A14097" s="21">
        <v>88</v>
      </c>
      <c r="B14097" s="6">
        <f>IF(ISNUMBER(B1316),INDEX($B$6722:$B$7921,B1316),0)</f>
        <v>0</v>
      </c>
      <c r="C14097" s="10"/>
    </row>
    <row r="14098" spans="1:3">
      <c r="A14098" s="21">
        <v>89</v>
      </c>
      <c r="B14098" s="6">
        <f>IF(ISNUMBER(B1317),INDEX($B$6722:$B$7921,B1317),0)</f>
        <v>0</v>
      </c>
      <c r="C14098" s="10"/>
    </row>
    <row r="14099" spans="1:3">
      <c r="A14099" s="21">
        <v>90</v>
      </c>
      <c r="B14099" s="6">
        <f>IF(ISNUMBER(B1318),INDEX($B$6722:$B$7921,B1318),0)</f>
        <v>0</v>
      </c>
      <c r="C14099" s="10"/>
    </row>
    <row r="14100" spans="1:3">
      <c r="A14100" s="21">
        <v>91</v>
      </c>
      <c r="B14100" s="6">
        <f>IF(ISNUMBER(B1319),INDEX($B$6722:$B$7921,B1319),0)</f>
        <v>0</v>
      </c>
      <c r="C14100" s="10"/>
    </row>
    <row r="14101" spans="1:3">
      <c r="A14101" s="21">
        <v>92</v>
      </c>
      <c r="B14101" s="6">
        <f>IF(ISNUMBER(B1320),INDEX($B$6722:$B$7921,B1320),0)</f>
        <v>0</v>
      </c>
      <c r="C14101" s="10"/>
    </row>
    <row r="14102" spans="1:3">
      <c r="A14102" s="21">
        <v>93</v>
      </c>
      <c r="B14102" s="6">
        <f>IF(ISNUMBER(B1321),INDEX($B$6722:$B$7921,B1321),0)</f>
        <v>0</v>
      </c>
      <c r="C14102" s="10"/>
    </row>
    <row r="14103" spans="1:3">
      <c r="A14103" s="21">
        <v>94</v>
      </c>
      <c r="B14103" s="6">
        <f>IF(ISNUMBER(B1322),INDEX($B$6722:$B$7921,B1322),0)</f>
        <v>0</v>
      </c>
      <c r="C14103" s="10"/>
    </row>
    <row r="14104" spans="1:3">
      <c r="A14104" s="21">
        <v>95</v>
      </c>
      <c r="B14104" s="6">
        <f>IF(ISNUMBER(B1323),INDEX($B$6722:$B$7921,B1323),0)</f>
        <v>0</v>
      </c>
      <c r="C14104" s="10"/>
    </row>
    <row r="14105" spans="1:3">
      <c r="A14105" s="21">
        <v>96</v>
      </c>
      <c r="B14105" s="6">
        <f>IF(ISNUMBER(B1324),INDEX($B$6722:$B$7921,B1324),0)</f>
        <v>0</v>
      </c>
      <c r="C14105" s="10"/>
    </row>
    <row r="14106" spans="1:3">
      <c r="A14106" s="21">
        <v>97</v>
      </c>
      <c r="B14106" s="6">
        <f>IF(ISNUMBER(B1325),INDEX($B$6722:$B$7921,B1325),0)</f>
        <v>0</v>
      </c>
      <c r="C14106" s="10"/>
    </row>
    <row r="14107" spans="1:3">
      <c r="A14107" s="21">
        <v>98</v>
      </c>
      <c r="B14107" s="6">
        <f>IF(ISNUMBER(B1326),INDEX($B$6722:$B$7921,B1326),0)</f>
        <v>0</v>
      </c>
      <c r="C14107" s="10"/>
    </row>
    <row r="14108" spans="1:3">
      <c r="A14108" s="21">
        <v>99</v>
      </c>
      <c r="B14108" s="6">
        <f>IF(ISNUMBER(B1327),INDEX($B$6722:$B$7921,B1327),0)</f>
        <v>0</v>
      </c>
      <c r="C14108" s="10"/>
    </row>
    <row r="14109" spans="1:3">
      <c r="A14109" s="21">
        <v>100</v>
      </c>
      <c r="B14109" s="6">
        <f>IF(ISNUMBER(B1328),INDEX($B$6722:$B$7921,B1328),0)</f>
        <v>0</v>
      </c>
      <c r="C14109" s="10"/>
    </row>
    <row r="14110" spans="1:3">
      <c r="A14110" s="21">
        <v>101</v>
      </c>
      <c r="B14110" s="6">
        <f>IF(ISNUMBER(B1329),INDEX($B$6722:$B$7921,B1329),0)</f>
        <v>0</v>
      </c>
      <c r="C14110" s="10"/>
    </row>
    <row r="14111" spans="1:3">
      <c r="A14111" s="21">
        <v>102</v>
      </c>
      <c r="B14111" s="6">
        <f>IF(ISNUMBER(B1330),INDEX($B$6722:$B$7921,B1330),0)</f>
        <v>0</v>
      </c>
      <c r="C14111" s="10"/>
    </row>
    <row r="14112" spans="1:3">
      <c r="A14112" s="21">
        <v>103</v>
      </c>
      <c r="B14112" s="6">
        <f>IF(ISNUMBER(B1331),INDEX($B$6722:$B$7921,B1331),0)</f>
        <v>0</v>
      </c>
      <c r="C14112" s="10"/>
    </row>
    <row r="14113" spans="1:3">
      <c r="A14113" s="21">
        <v>104</v>
      </c>
      <c r="B14113" s="6">
        <f>IF(ISNUMBER(B1332),INDEX($B$6722:$B$7921,B1332),0)</f>
        <v>0</v>
      </c>
      <c r="C14113" s="10"/>
    </row>
    <row r="14114" spans="1:3">
      <c r="A14114" s="21">
        <v>105</v>
      </c>
      <c r="B14114" s="6">
        <f>IF(ISNUMBER(B1333),INDEX($B$6722:$B$7921,B1333),0)</f>
        <v>0</v>
      </c>
      <c r="C14114" s="10"/>
    </row>
    <row r="14115" spans="1:3">
      <c r="A14115" s="21">
        <v>106</v>
      </c>
      <c r="B14115" s="6">
        <f>IF(ISNUMBER(B1334),INDEX($B$6722:$B$7921,B1334),0)</f>
        <v>0</v>
      </c>
      <c r="C14115" s="10"/>
    </row>
    <row r="14116" spans="1:3">
      <c r="A14116" s="21">
        <v>107</v>
      </c>
      <c r="B14116" s="6">
        <f>IF(ISNUMBER(B1335),INDEX($B$6722:$B$7921,B1335),0)</f>
        <v>0</v>
      </c>
      <c r="C14116" s="10"/>
    </row>
    <row r="14117" spans="1:3">
      <c r="A14117" s="21">
        <v>108</v>
      </c>
      <c r="B14117" s="6">
        <f>IF(ISNUMBER(B1336),INDEX($B$6722:$B$7921,B1336),0)</f>
        <v>0</v>
      </c>
      <c r="C14117" s="10"/>
    </row>
    <row r="14118" spans="1:3">
      <c r="A14118" s="21">
        <v>109</v>
      </c>
      <c r="B14118" s="6">
        <f>IF(ISNUMBER(B1337),INDEX($B$6722:$B$7921,B1337),0)</f>
        <v>0</v>
      </c>
      <c r="C14118" s="10"/>
    </row>
    <row r="14119" spans="1:3">
      <c r="A14119" s="21">
        <v>110</v>
      </c>
      <c r="B14119" s="6">
        <f>IF(ISNUMBER(B1338),INDEX($B$6722:$B$7921,B1338),0)</f>
        <v>0</v>
      </c>
      <c r="C14119" s="10"/>
    </row>
    <row r="14120" spans="1:3">
      <c r="A14120" s="21">
        <v>111</v>
      </c>
      <c r="B14120" s="6">
        <f>IF(ISNUMBER(B1339),INDEX($B$6722:$B$7921,B1339),0)</f>
        <v>0</v>
      </c>
      <c r="C14120" s="10"/>
    </row>
    <row r="14121" spans="1:3">
      <c r="A14121" s="21">
        <v>112</v>
      </c>
      <c r="B14121" s="6">
        <f>IF(ISNUMBER(B1340),INDEX($B$6722:$B$7921,B1340),0)</f>
        <v>0</v>
      </c>
      <c r="C14121" s="10"/>
    </row>
    <row r="14122" spans="1:3">
      <c r="A14122" s="21">
        <v>113</v>
      </c>
      <c r="B14122" s="6">
        <f>IF(ISNUMBER(B1341),INDEX($B$6722:$B$7921,B1341),0)</f>
        <v>0</v>
      </c>
      <c r="C14122" s="10"/>
    </row>
    <row r="14123" spans="1:3">
      <c r="A14123" s="21">
        <v>114</v>
      </c>
      <c r="B14123" s="6">
        <f>IF(ISNUMBER(B1342),INDEX($B$6722:$B$7921,B1342),0)</f>
        <v>0</v>
      </c>
      <c r="C14123" s="10"/>
    </row>
    <row r="14124" spans="1:3">
      <c r="A14124" s="21">
        <v>115</v>
      </c>
      <c r="B14124" s="6">
        <f>IF(ISNUMBER(B1343),INDEX($B$6722:$B$7921,B1343),0)</f>
        <v>0</v>
      </c>
      <c r="C14124" s="10"/>
    </row>
    <row r="14125" spans="1:3">
      <c r="A14125" s="21">
        <v>116</v>
      </c>
      <c r="B14125" s="6">
        <f>IF(ISNUMBER(B1344),INDEX($B$6722:$B$7921,B1344),0)</f>
        <v>0</v>
      </c>
      <c r="C14125" s="10"/>
    </row>
    <row r="14126" spans="1:3">
      <c r="A14126" s="21">
        <v>117</v>
      </c>
      <c r="B14126" s="6">
        <f>IF(ISNUMBER(B1345),INDEX($B$6722:$B$7921,B1345),0)</f>
        <v>0</v>
      </c>
      <c r="C14126" s="10"/>
    </row>
    <row r="14127" spans="1:3">
      <c r="A14127" s="21">
        <v>118</v>
      </c>
      <c r="B14127" s="6">
        <f>IF(ISNUMBER(B1346),INDEX($B$6722:$B$7921,B1346),0)</f>
        <v>0</v>
      </c>
      <c r="C14127" s="10"/>
    </row>
    <row r="14128" spans="1:3">
      <c r="A14128" s="21">
        <v>119</v>
      </c>
      <c r="B14128" s="6">
        <f>IF(ISNUMBER(B1347),INDEX($B$6722:$B$7921,B1347),0)</f>
        <v>0</v>
      </c>
      <c r="C14128" s="10"/>
    </row>
    <row r="14129" spans="1:3">
      <c r="A14129" s="21">
        <v>120</v>
      </c>
      <c r="B14129" s="6">
        <f>IF(ISNUMBER(B1348),INDEX($B$6722:$B$7921,B1348),0)</f>
        <v>0</v>
      </c>
      <c r="C14129" s="10"/>
    </row>
    <row r="14130" spans="1:3">
      <c r="A14130" s="21">
        <v>121</v>
      </c>
      <c r="B14130" s="6">
        <f>IF(ISNUMBER(B1349),INDEX($B$6722:$B$7921,B1349),0)</f>
        <v>0</v>
      </c>
      <c r="C14130" s="10"/>
    </row>
    <row r="14131" spans="1:3">
      <c r="A14131" s="21">
        <v>122</v>
      </c>
      <c r="B14131" s="6">
        <f>IF(ISNUMBER(B1350),INDEX($B$6722:$B$7921,B1350),0)</f>
        <v>0</v>
      </c>
      <c r="C14131" s="10"/>
    </row>
    <row r="14132" spans="1:3">
      <c r="A14132" s="21">
        <v>123</v>
      </c>
      <c r="B14132" s="6">
        <f>IF(ISNUMBER(B1351),INDEX($B$6722:$B$7921,B1351),0)</f>
        <v>0</v>
      </c>
      <c r="C14132" s="10"/>
    </row>
    <row r="14133" spans="1:3">
      <c r="A14133" s="21">
        <v>124</v>
      </c>
      <c r="B14133" s="6">
        <f>IF(ISNUMBER(B1352),INDEX($B$6722:$B$7921,B1352),0)</f>
        <v>0</v>
      </c>
      <c r="C14133" s="10"/>
    </row>
    <row r="14134" spans="1:3">
      <c r="A14134" s="21">
        <v>125</v>
      </c>
      <c r="B14134" s="6">
        <f>IF(ISNUMBER(B1353),INDEX($B$6722:$B$7921,B1353),0)</f>
        <v>0</v>
      </c>
      <c r="C14134" s="10"/>
    </row>
    <row r="14135" spans="1:3">
      <c r="A14135" s="21">
        <v>126</v>
      </c>
      <c r="B14135" s="6">
        <f>IF(ISNUMBER(B1354),INDEX($B$6722:$B$7921,B1354),0)</f>
        <v>0</v>
      </c>
      <c r="C14135" s="10"/>
    </row>
    <row r="14136" spans="1:3">
      <c r="A14136" s="21">
        <v>127</v>
      </c>
      <c r="B14136" s="6">
        <f>IF(ISNUMBER(B1355),INDEX($B$6722:$B$7921,B1355),0)</f>
        <v>0</v>
      </c>
      <c r="C14136" s="10"/>
    </row>
    <row r="14137" spans="1:3">
      <c r="A14137" s="21">
        <v>128</v>
      </c>
      <c r="B14137" s="6">
        <f>IF(ISNUMBER(B1356),INDEX($B$6722:$B$7921,B1356),0)</f>
        <v>0</v>
      </c>
      <c r="C14137" s="10"/>
    </row>
    <row r="14138" spans="1:3">
      <c r="A14138" s="21">
        <v>129</v>
      </c>
      <c r="B14138" s="6">
        <f>IF(ISNUMBER(B1357),INDEX($B$6722:$B$7921,B1357),0)</f>
        <v>0</v>
      </c>
      <c r="C14138" s="10"/>
    </row>
    <row r="14139" spans="1:3">
      <c r="A14139" s="21">
        <v>130</v>
      </c>
      <c r="B14139" s="6">
        <f>IF(ISNUMBER(B1358),INDEX($B$6722:$B$7921,B1358),0)</f>
        <v>0</v>
      </c>
      <c r="C14139" s="10"/>
    </row>
    <row r="14140" spans="1:3">
      <c r="A14140" s="21">
        <v>131</v>
      </c>
      <c r="B14140" s="6">
        <f>IF(ISNUMBER(B1359),INDEX($B$6722:$B$7921,B1359),0)</f>
        <v>0</v>
      </c>
      <c r="C14140" s="10"/>
    </row>
    <row r="14141" spans="1:3">
      <c r="A14141" s="21">
        <v>132</v>
      </c>
      <c r="B14141" s="6">
        <f>IF(ISNUMBER(B1360),INDEX($B$6722:$B$7921,B1360),0)</f>
        <v>0</v>
      </c>
      <c r="C14141" s="10"/>
    </row>
    <row r="14142" spans="1:3">
      <c r="A14142" s="21">
        <v>133</v>
      </c>
      <c r="B14142" s="6">
        <f>IF(ISNUMBER(B1361),INDEX($B$6722:$B$7921,B1361),0)</f>
        <v>0</v>
      </c>
      <c r="C14142" s="10"/>
    </row>
    <row r="14143" spans="1:3">
      <c r="A14143" s="21">
        <v>134</v>
      </c>
      <c r="B14143" s="6">
        <f>IF(ISNUMBER(B1362),INDEX($B$6722:$B$7921,B1362),0)</f>
        <v>0</v>
      </c>
      <c r="C14143" s="10"/>
    </row>
    <row r="14144" spans="1:3">
      <c r="A14144" s="21">
        <v>135</v>
      </c>
      <c r="B14144" s="6">
        <f>IF(ISNUMBER(B1363),INDEX($B$6722:$B$7921,B1363),0)</f>
        <v>0</v>
      </c>
      <c r="C14144" s="10"/>
    </row>
    <row r="14145" spans="1:3">
      <c r="A14145" s="21">
        <v>136</v>
      </c>
      <c r="B14145" s="6">
        <f>IF(ISNUMBER(B1364),INDEX($B$6722:$B$7921,B1364),0)</f>
        <v>0</v>
      </c>
      <c r="C14145" s="10"/>
    </row>
    <row r="14146" spans="1:3">
      <c r="A14146" s="21">
        <v>137</v>
      </c>
      <c r="B14146" s="6">
        <f>IF(ISNUMBER(B1365),INDEX($B$6722:$B$7921,B1365),0)</f>
        <v>0</v>
      </c>
      <c r="C14146" s="10"/>
    </row>
    <row r="14147" spans="1:3">
      <c r="A14147" s="21">
        <v>138</v>
      </c>
      <c r="B14147" s="6">
        <f>IF(ISNUMBER(B1366),INDEX($B$6722:$B$7921,B1366),0)</f>
        <v>0</v>
      </c>
      <c r="C14147" s="10"/>
    </row>
    <row r="14148" spans="1:3">
      <c r="A14148" s="21">
        <v>139</v>
      </c>
      <c r="B14148" s="6">
        <f>IF(ISNUMBER(B1367),INDEX($B$6722:$B$7921,B1367),0)</f>
        <v>0</v>
      </c>
      <c r="C14148" s="10"/>
    </row>
    <row r="14149" spans="1:3">
      <c r="A14149" s="21">
        <v>140</v>
      </c>
      <c r="B14149" s="6">
        <f>IF(ISNUMBER(B1368),INDEX($B$6722:$B$7921,B1368),0)</f>
        <v>0</v>
      </c>
      <c r="C14149" s="10"/>
    </row>
    <row r="14150" spans="1:3">
      <c r="A14150" s="21">
        <v>141</v>
      </c>
      <c r="B14150" s="6">
        <f>IF(ISNUMBER(B1369),INDEX($B$6722:$B$7921,B1369),0)</f>
        <v>0</v>
      </c>
      <c r="C14150" s="10"/>
    </row>
    <row r="14151" spans="1:3">
      <c r="A14151" s="21">
        <v>142</v>
      </c>
      <c r="B14151" s="6">
        <f>IF(ISNUMBER(B1370),INDEX($B$6722:$B$7921,B1370),0)</f>
        <v>0</v>
      </c>
      <c r="C14151" s="10"/>
    </row>
    <row r="14152" spans="1:3">
      <c r="A14152" s="21">
        <v>143</v>
      </c>
      <c r="B14152" s="6">
        <f>IF(ISNUMBER(B1371),INDEX($B$6722:$B$7921,B1371),0)</f>
        <v>0</v>
      </c>
      <c r="C14152" s="10"/>
    </row>
    <row r="14153" spans="1:3">
      <c r="A14153" s="21">
        <v>144</v>
      </c>
      <c r="B14153" s="6">
        <f>IF(ISNUMBER(B1372),INDEX($B$6722:$B$7921,B1372),0)</f>
        <v>0</v>
      </c>
      <c r="C14153" s="10"/>
    </row>
    <row r="14154" spans="1:3">
      <c r="A14154" s="21">
        <v>145</v>
      </c>
      <c r="B14154" s="6">
        <f>IF(ISNUMBER(B1373),INDEX($B$6722:$B$7921,B1373),0)</f>
        <v>0</v>
      </c>
      <c r="C14154" s="10"/>
    </row>
    <row r="14155" spans="1:3">
      <c r="A14155" s="21">
        <v>146</v>
      </c>
      <c r="B14155" s="6">
        <f>IF(ISNUMBER(B1374),INDEX($B$6722:$B$7921,B1374),0)</f>
        <v>0</v>
      </c>
      <c r="C14155" s="10"/>
    </row>
    <row r="14156" spans="1:3">
      <c r="A14156" s="21">
        <v>147</v>
      </c>
      <c r="B14156" s="6">
        <f>IF(ISNUMBER(B1375),INDEX($B$6722:$B$7921,B1375),0)</f>
        <v>0</v>
      </c>
      <c r="C14156" s="10"/>
    </row>
    <row r="14157" spans="1:3">
      <c r="A14157" s="21">
        <v>148</v>
      </c>
      <c r="B14157" s="6">
        <f>IF(ISNUMBER(B1376),INDEX($B$6722:$B$7921,B1376),0)</f>
        <v>0</v>
      </c>
      <c r="C14157" s="10"/>
    </row>
    <row r="14158" spans="1:3">
      <c r="A14158" s="21">
        <v>149</v>
      </c>
      <c r="B14158" s="6">
        <f>IF(ISNUMBER(B1377),INDEX($B$6722:$B$7921,B1377),0)</f>
        <v>0</v>
      </c>
      <c r="C14158" s="10"/>
    </row>
    <row r="14159" spans="1:3">
      <c r="A14159" s="21">
        <v>150</v>
      </c>
      <c r="B14159" s="6">
        <f>IF(ISNUMBER(B1378),INDEX($B$6722:$B$7921,B1378),0)</f>
        <v>0</v>
      </c>
      <c r="C14159" s="10"/>
    </row>
    <row r="14160" spans="1:3">
      <c r="A14160" s="21">
        <v>151</v>
      </c>
      <c r="B14160" s="6">
        <f>IF(ISNUMBER(B1379),INDEX($B$6722:$B$7921,B1379),0)</f>
        <v>0</v>
      </c>
      <c r="C14160" s="10"/>
    </row>
    <row r="14161" spans="1:3">
      <c r="A14161" s="21">
        <v>152</v>
      </c>
      <c r="B14161" s="6">
        <f>IF(ISNUMBER(B1380),INDEX($B$6722:$B$7921,B1380),0)</f>
        <v>0</v>
      </c>
      <c r="C14161" s="10"/>
    </row>
    <row r="14162" spans="1:3">
      <c r="A14162" s="21">
        <v>153</v>
      </c>
      <c r="B14162" s="6">
        <f>IF(ISNUMBER(B1381),INDEX($B$6722:$B$7921,B1381),0)</f>
        <v>0</v>
      </c>
      <c r="C14162" s="10"/>
    </row>
    <row r="14163" spans="1:3">
      <c r="A14163" s="21">
        <v>154</v>
      </c>
      <c r="B14163" s="6">
        <f>IF(ISNUMBER(B1382),INDEX($B$6722:$B$7921,B1382),0)</f>
        <v>0</v>
      </c>
      <c r="C14163" s="10"/>
    </row>
    <row r="14164" spans="1:3">
      <c r="A14164" s="21">
        <v>155</v>
      </c>
      <c r="B14164" s="6">
        <f>IF(ISNUMBER(B1383),INDEX($B$6722:$B$7921,B1383),0)</f>
        <v>0</v>
      </c>
      <c r="C14164" s="10"/>
    </row>
    <row r="14165" spans="1:3">
      <c r="A14165" s="21">
        <v>156</v>
      </c>
      <c r="B14165" s="6">
        <f>IF(ISNUMBER(B1384),INDEX($B$6722:$B$7921,B1384),0)</f>
        <v>0</v>
      </c>
      <c r="C14165" s="10"/>
    </row>
    <row r="14166" spans="1:3">
      <c r="A14166" s="21">
        <v>157</v>
      </c>
      <c r="B14166" s="6">
        <f>IF(ISNUMBER(B1385),INDEX($B$6722:$B$7921,B1385),0)</f>
        <v>0</v>
      </c>
      <c r="C14166" s="10"/>
    </row>
    <row r="14167" spans="1:3">
      <c r="A14167" s="21">
        <v>158</v>
      </c>
      <c r="B14167" s="6">
        <f>IF(ISNUMBER(B1386),INDEX($B$6722:$B$7921,B1386),0)</f>
        <v>0</v>
      </c>
      <c r="C14167" s="10"/>
    </row>
    <row r="14168" spans="1:3">
      <c r="A14168" s="21">
        <v>159</v>
      </c>
      <c r="B14168" s="6">
        <f>IF(ISNUMBER(B1387),INDEX($B$6722:$B$7921,B1387),0)</f>
        <v>0</v>
      </c>
      <c r="C14168" s="10"/>
    </row>
    <row r="14169" spans="1:3">
      <c r="A14169" s="21">
        <v>160</v>
      </c>
      <c r="B14169" s="6">
        <f>IF(ISNUMBER(B1388),INDEX($B$6722:$B$7921,B1388),0)</f>
        <v>0</v>
      </c>
      <c r="C14169" s="10"/>
    </row>
    <row r="14170" spans="1:3">
      <c r="A14170" s="21">
        <v>161</v>
      </c>
      <c r="B14170" s="6">
        <f>IF(ISNUMBER(B1389),INDEX($B$6722:$B$7921,B1389),0)</f>
        <v>0</v>
      </c>
      <c r="C14170" s="10"/>
    </row>
    <row r="14171" spans="1:3">
      <c r="A14171" s="21">
        <v>162</v>
      </c>
      <c r="B14171" s="6">
        <f>IF(ISNUMBER(B1390),INDEX($B$6722:$B$7921,B1390),0)</f>
        <v>0</v>
      </c>
      <c r="C14171" s="10"/>
    </row>
    <row r="14172" spans="1:3">
      <c r="A14172" s="21">
        <v>163</v>
      </c>
      <c r="B14172" s="6">
        <f>IF(ISNUMBER(B1391),INDEX($B$6722:$B$7921,B1391),0)</f>
        <v>0</v>
      </c>
      <c r="C14172" s="10"/>
    </row>
    <row r="14173" spans="1:3">
      <c r="A14173" s="21">
        <v>164</v>
      </c>
      <c r="B14173" s="6">
        <f>IF(ISNUMBER(B1392),INDEX($B$6722:$B$7921,B1392),0)</f>
        <v>0</v>
      </c>
      <c r="C14173" s="10"/>
    </row>
    <row r="14174" spans="1:3">
      <c r="A14174" s="21">
        <v>165</v>
      </c>
      <c r="B14174" s="6">
        <f>IF(ISNUMBER(B1393),INDEX($B$6722:$B$7921,B1393),0)</f>
        <v>0</v>
      </c>
      <c r="C14174" s="10"/>
    </row>
    <row r="14175" spans="1:3">
      <c r="A14175" s="21">
        <v>166</v>
      </c>
      <c r="B14175" s="6">
        <f>IF(ISNUMBER(B1394),INDEX($B$6722:$B$7921,B1394),0)</f>
        <v>0</v>
      </c>
      <c r="C14175" s="10"/>
    </row>
    <row r="14176" spans="1:3">
      <c r="A14176" s="21">
        <v>167</v>
      </c>
      <c r="B14176" s="6">
        <f>IF(ISNUMBER(B1395),INDEX($B$6722:$B$7921,B1395),0)</f>
        <v>0</v>
      </c>
      <c r="C14176" s="10"/>
    </row>
    <row r="14177" spans="1:3">
      <c r="A14177" s="21">
        <v>168</v>
      </c>
      <c r="B14177" s="6">
        <f>IF(ISNUMBER(B1396),INDEX($B$6722:$B$7921,B1396),0)</f>
        <v>0</v>
      </c>
      <c r="C14177" s="10"/>
    </row>
    <row r="14178" spans="1:3">
      <c r="A14178" s="21">
        <v>169</v>
      </c>
      <c r="B14178" s="6">
        <f>IF(ISNUMBER(B1397),INDEX($B$6722:$B$7921,B1397),0)</f>
        <v>0</v>
      </c>
      <c r="C14178" s="10"/>
    </row>
    <row r="14179" spans="1:3">
      <c r="A14179" s="21">
        <v>170</v>
      </c>
      <c r="B14179" s="6">
        <f>IF(ISNUMBER(B1398),INDEX($B$6722:$B$7921,B1398),0)</f>
        <v>0</v>
      </c>
      <c r="C14179" s="10"/>
    </row>
    <row r="14180" spans="1:3">
      <c r="A14180" s="21">
        <v>171</v>
      </c>
      <c r="B14180" s="6">
        <f>IF(ISNUMBER(B1399),INDEX($B$6722:$B$7921,B1399),0)</f>
        <v>0</v>
      </c>
      <c r="C14180" s="10"/>
    </row>
    <row r="14181" spans="1:3">
      <c r="A14181" s="21">
        <v>172</v>
      </c>
      <c r="B14181" s="6">
        <f>IF(ISNUMBER(B1400),INDEX($B$6722:$B$7921,B1400),0)</f>
        <v>0</v>
      </c>
      <c r="C14181" s="10"/>
    </row>
    <row r="14182" spans="1:3">
      <c r="A14182" s="21">
        <v>173</v>
      </c>
      <c r="B14182" s="6">
        <f>IF(ISNUMBER(B1401),INDEX($B$6722:$B$7921,B1401),0)</f>
        <v>0</v>
      </c>
      <c r="C14182" s="10"/>
    </row>
    <row r="14183" spans="1:3">
      <c r="A14183" s="21">
        <v>174</v>
      </c>
      <c r="B14183" s="6">
        <f>IF(ISNUMBER(B1402),INDEX($B$6722:$B$7921,B1402),0)</f>
        <v>0</v>
      </c>
      <c r="C14183" s="10"/>
    </row>
    <row r="14184" spans="1:3">
      <c r="A14184" s="21">
        <v>175</v>
      </c>
      <c r="B14184" s="6">
        <f>IF(ISNUMBER(B1403),INDEX($B$6722:$B$7921,B1403),0)</f>
        <v>0</v>
      </c>
      <c r="C14184" s="10"/>
    </row>
    <row r="14185" spans="1:3">
      <c r="A14185" s="21">
        <v>176</v>
      </c>
      <c r="B14185" s="6">
        <f>IF(ISNUMBER(B1404),INDEX($B$6722:$B$7921,B1404),0)</f>
        <v>0</v>
      </c>
      <c r="C14185" s="10"/>
    </row>
    <row r="14186" spans="1:3">
      <c r="A14186" s="21">
        <v>177</v>
      </c>
      <c r="B14186" s="6">
        <f>IF(ISNUMBER(B1405),INDEX($B$6722:$B$7921,B1405),0)</f>
        <v>0</v>
      </c>
      <c r="C14186" s="10"/>
    </row>
    <row r="14187" spans="1:3">
      <c r="A14187" s="21">
        <v>178</v>
      </c>
      <c r="B14187" s="6">
        <f>IF(ISNUMBER(B1406),INDEX($B$6722:$B$7921,B1406),0)</f>
        <v>0</v>
      </c>
      <c r="C14187" s="10"/>
    </row>
    <row r="14188" spans="1:3">
      <c r="A14188" s="21">
        <v>179</v>
      </c>
      <c r="B14188" s="6">
        <f>IF(ISNUMBER(B1407),INDEX($B$6722:$B$7921,B1407),0)</f>
        <v>0</v>
      </c>
      <c r="C14188" s="10"/>
    </row>
    <row r="14189" spans="1:3">
      <c r="A14189" s="21">
        <v>180</v>
      </c>
      <c r="B14189" s="6">
        <f>IF(ISNUMBER(B1408),INDEX($B$6722:$B$7921,B1408),0)</f>
        <v>0</v>
      </c>
      <c r="C14189" s="10"/>
    </row>
    <row r="14190" spans="1:3">
      <c r="A14190" s="21">
        <v>181</v>
      </c>
      <c r="B14190" s="6">
        <f>IF(ISNUMBER(B1409),INDEX($B$6722:$B$7921,B1409),0)</f>
        <v>0</v>
      </c>
      <c r="C14190" s="10"/>
    </row>
    <row r="14191" spans="1:3">
      <c r="A14191" s="21">
        <v>182</v>
      </c>
      <c r="B14191" s="6">
        <f>IF(ISNUMBER(B1410),INDEX($B$6722:$B$7921,B1410),0)</f>
        <v>0</v>
      </c>
      <c r="C14191" s="10"/>
    </row>
    <row r="14192" spans="1:3">
      <c r="A14192" s="21">
        <v>183</v>
      </c>
      <c r="B14192" s="6">
        <f>IF(ISNUMBER(B1411),INDEX($B$6722:$B$7921,B1411),0)</f>
        <v>0</v>
      </c>
      <c r="C14192" s="10"/>
    </row>
    <row r="14193" spans="1:3">
      <c r="A14193" s="21">
        <v>184</v>
      </c>
      <c r="B14193" s="6">
        <f>IF(ISNUMBER(B1412),INDEX($B$6722:$B$7921,B1412),0)</f>
        <v>0</v>
      </c>
      <c r="C14193" s="10"/>
    </row>
    <row r="14194" spans="1:3">
      <c r="A14194" s="21">
        <v>185</v>
      </c>
      <c r="B14194" s="6">
        <f>IF(ISNUMBER(B1413),INDEX($B$6722:$B$7921,B1413),0)</f>
        <v>0</v>
      </c>
      <c r="C14194" s="10"/>
    </row>
    <row r="14195" spans="1:3">
      <c r="A14195" s="21">
        <v>186</v>
      </c>
      <c r="B14195" s="6">
        <f>IF(ISNUMBER(B1414),INDEX($B$6722:$B$7921,B1414),0)</f>
        <v>0</v>
      </c>
      <c r="C14195" s="10"/>
    </row>
    <row r="14196" spans="1:3">
      <c r="A14196" s="21">
        <v>187</v>
      </c>
      <c r="B14196" s="6">
        <f>IF(ISNUMBER(B1415),INDEX($B$6722:$B$7921,B1415),0)</f>
        <v>0</v>
      </c>
      <c r="C14196" s="10"/>
    </row>
    <row r="14197" spans="1:3">
      <c r="A14197" s="21">
        <v>188</v>
      </c>
      <c r="B14197" s="6">
        <f>IF(ISNUMBER(B1416),INDEX($B$6722:$B$7921,B1416),0)</f>
        <v>0</v>
      </c>
      <c r="C14197" s="10"/>
    </row>
    <row r="14198" spans="1:3">
      <c r="A14198" s="21">
        <v>189</v>
      </c>
      <c r="B14198" s="6">
        <f>IF(ISNUMBER(B1417),INDEX($B$6722:$B$7921,B1417),0)</f>
        <v>0</v>
      </c>
      <c r="C14198" s="10"/>
    </row>
    <row r="14199" spans="1:3">
      <c r="A14199" s="21">
        <v>190</v>
      </c>
      <c r="B14199" s="6">
        <f>IF(ISNUMBER(B1418),INDEX($B$6722:$B$7921,B1418),0)</f>
        <v>0</v>
      </c>
      <c r="C14199" s="10"/>
    </row>
    <row r="14200" spans="1:3">
      <c r="A14200" s="21">
        <v>191</v>
      </c>
      <c r="B14200" s="6">
        <f>IF(ISNUMBER(B1419),INDEX($B$6722:$B$7921,B1419),0)</f>
        <v>0</v>
      </c>
      <c r="C14200" s="10"/>
    </row>
    <row r="14201" spans="1:3">
      <c r="A14201" s="21">
        <v>192</v>
      </c>
      <c r="B14201" s="6">
        <f>IF(ISNUMBER(B1420),INDEX($B$6722:$B$7921,B1420),0)</f>
        <v>0</v>
      </c>
      <c r="C14201" s="10"/>
    </row>
    <row r="14202" spans="1:3">
      <c r="A14202" s="21">
        <v>193</v>
      </c>
      <c r="B14202" s="6">
        <f>IF(ISNUMBER(B1421),INDEX($B$6722:$B$7921,B1421),0)</f>
        <v>0</v>
      </c>
      <c r="C14202" s="10"/>
    </row>
    <row r="14203" spans="1:3">
      <c r="A14203" s="21">
        <v>194</v>
      </c>
      <c r="B14203" s="6">
        <f>IF(ISNUMBER(B1422),INDEX($B$6722:$B$7921,B1422),0)</f>
        <v>0</v>
      </c>
      <c r="C14203" s="10"/>
    </row>
    <row r="14204" spans="1:3">
      <c r="A14204" s="21">
        <v>195</v>
      </c>
      <c r="B14204" s="6">
        <f>IF(ISNUMBER(B1423),INDEX($B$6722:$B$7921,B1423),0)</f>
        <v>0</v>
      </c>
      <c r="C14204" s="10"/>
    </row>
    <row r="14205" spans="1:3">
      <c r="A14205" s="21">
        <v>196</v>
      </c>
      <c r="B14205" s="6">
        <f>IF(ISNUMBER(B1424),INDEX($B$6722:$B$7921,B1424),0)</f>
        <v>0</v>
      </c>
      <c r="C14205" s="10"/>
    </row>
    <row r="14206" spans="1:3">
      <c r="A14206" s="21">
        <v>197</v>
      </c>
      <c r="B14206" s="6">
        <f>IF(ISNUMBER(B1425),INDEX($B$6722:$B$7921,B1425),0)</f>
        <v>0</v>
      </c>
      <c r="C14206" s="10"/>
    </row>
    <row r="14207" spans="1:3">
      <c r="A14207" s="21">
        <v>198</v>
      </c>
      <c r="B14207" s="6">
        <f>IF(ISNUMBER(B1426),INDEX($B$6722:$B$7921,B1426),0)</f>
        <v>0</v>
      </c>
      <c r="C14207" s="10"/>
    </row>
    <row r="14208" spans="1:3">
      <c r="A14208" s="21">
        <v>199</v>
      </c>
      <c r="B14208" s="6">
        <f>IF(ISNUMBER(B1427),INDEX($B$6722:$B$7921,B1427),0)</f>
        <v>0</v>
      </c>
      <c r="C14208" s="10"/>
    </row>
    <row r="14209" spans="1:3">
      <c r="A14209" s="21">
        <v>200</v>
      </c>
      <c r="B14209" s="6">
        <f>IF(ISNUMBER(B1428),INDEX($B$6722:$B$7921,B1428),0)</f>
        <v>0</v>
      </c>
      <c r="C14209" s="10"/>
    </row>
    <row r="14210" spans="1:3">
      <c r="A14210" s="21">
        <v>201</v>
      </c>
      <c r="B14210" s="6">
        <f>IF(ISNUMBER(B1429),INDEX($B$6722:$B$7921,B1429),0)</f>
        <v>0</v>
      </c>
      <c r="C14210" s="10"/>
    </row>
    <row r="14211" spans="1:3">
      <c r="A14211" s="21">
        <v>202</v>
      </c>
      <c r="B14211" s="6">
        <f>IF(ISNUMBER(B1430),INDEX($B$6722:$B$7921,B1430),0)</f>
        <v>0</v>
      </c>
      <c r="C14211" s="10"/>
    </row>
    <row r="14212" spans="1:3">
      <c r="A14212" s="21">
        <v>203</v>
      </c>
      <c r="B14212" s="6">
        <f>IF(ISNUMBER(B1431),INDEX($B$6722:$B$7921,B1431),0)</f>
        <v>0</v>
      </c>
      <c r="C14212" s="10"/>
    </row>
    <row r="14213" spans="1:3">
      <c r="A14213" s="21">
        <v>204</v>
      </c>
      <c r="B14213" s="6">
        <f>IF(ISNUMBER(B1432),INDEX($B$6722:$B$7921,B1432),0)</f>
        <v>0</v>
      </c>
      <c r="C14213" s="10"/>
    </row>
    <row r="14214" spans="1:3">
      <c r="A14214" s="21">
        <v>205</v>
      </c>
      <c r="B14214" s="6">
        <f>IF(ISNUMBER(B1433),INDEX($B$6722:$B$7921,B1433),0)</f>
        <v>0</v>
      </c>
      <c r="C14214" s="10"/>
    </row>
    <row r="14215" spans="1:3">
      <c r="A14215" s="21">
        <v>206</v>
      </c>
      <c r="B14215" s="6">
        <f>IF(ISNUMBER(B1434),INDEX($B$6722:$B$7921,B1434),0)</f>
        <v>0</v>
      </c>
      <c r="C14215" s="10"/>
    </row>
    <row r="14216" spans="1:3">
      <c r="A14216" s="21">
        <v>207</v>
      </c>
      <c r="B14216" s="6">
        <f>IF(ISNUMBER(B1435),INDEX($B$6722:$B$7921,B1435),0)</f>
        <v>0</v>
      </c>
      <c r="C14216" s="10"/>
    </row>
    <row r="14217" spans="1:3">
      <c r="A14217" s="21">
        <v>208</v>
      </c>
      <c r="B14217" s="6">
        <f>IF(ISNUMBER(B1436),INDEX($B$6722:$B$7921,B1436),0)</f>
        <v>0</v>
      </c>
      <c r="C14217" s="10"/>
    </row>
    <row r="14218" spans="1:3">
      <c r="A14218" s="21">
        <v>209</v>
      </c>
      <c r="B14218" s="6">
        <f>IF(ISNUMBER(B1437),INDEX($B$6722:$B$7921,B1437),0)</f>
        <v>0</v>
      </c>
      <c r="C14218" s="10"/>
    </row>
    <row r="14219" spans="1:3">
      <c r="A14219" s="21">
        <v>210</v>
      </c>
      <c r="B14219" s="6">
        <f>IF(ISNUMBER(B1438),INDEX($B$6722:$B$7921,B1438),0)</f>
        <v>0</v>
      </c>
      <c r="C14219" s="10"/>
    </row>
    <row r="14220" spans="1:3">
      <c r="A14220" s="21">
        <v>211</v>
      </c>
      <c r="B14220" s="6">
        <f>IF(ISNUMBER(B1439),INDEX($B$6722:$B$7921,B1439),0)</f>
        <v>0</v>
      </c>
      <c r="C14220" s="10"/>
    </row>
    <row r="14221" spans="1:3">
      <c r="A14221" s="21">
        <v>212</v>
      </c>
      <c r="B14221" s="6">
        <f>IF(ISNUMBER(B1440),INDEX($B$6722:$B$7921,B1440),0)</f>
        <v>0</v>
      </c>
      <c r="C14221" s="10"/>
    </row>
    <row r="14222" spans="1:3">
      <c r="A14222" s="21">
        <v>213</v>
      </c>
      <c r="B14222" s="6">
        <f>IF(ISNUMBER(B1441),INDEX($B$6722:$B$7921,B1441),0)</f>
        <v>0</v>
      </c>
      <c r="C14222" s="10"/>
    </row>
    <row r="14223" spans="1:3">
      <c r="A14223" s="21">
        <v>214</v>
      </c>
      <c r="B14223" s="6">
        <f>IF(ISNUMBER(B1442),INDEX($B$6722:$B$7921,B1442),0)</f>
        <v>0</v>
      </c>
      <c r="C14223" s="10"/>
    </row>
    <row r="14224" spans="1:3">
      <c r="A14224" s="21">
        <v>215</v>
      </c>
      <c r="B14224" s="6">
        <f>IF(ISNUMBER(B1443),INDEX($B$6722:$B$7921,B1443),0)</f>
        <v>0</v>
      </c>
      <c r="C14224" s="10"/>
    </row>
    <row r="14225" spans="1:3">
      <c r="A14225" s="21">
        <v>216</v>
      </c>
      <c r="B14225" s="6">
        <f>IF(ISNUMBER(B1444),INDEX($B$6722:$B$7921,B1444),0)</f>
        <v>0</v>
      </c>
      <c r="C14225" s="10"/>
    </row>
    <row r="14226" spans="1:3">
      <c r="A14226" s="21">
        <v>217</v>
      </c>
      <c r="B14226" s="6">
        <f>IF(ISNUMBER(B1445),INDEX($B$6722:$B$7921,B1445),0)</f>
        <v>0</v>
      </c>
      <c r="C14226" s="10"/>
    </row>
    <row r="14227" spans="1:3">
      <c r="A14227" s="21">
        <v>218</v>
      </c>
      <c r="B14227" s="6">
        <f>IF(ISNUMBER(B1446),INDEX($B$6722:$B$7921,B1446),0)</f>
        <v>0</v>
      </c>
      <c r="C14227" s="10"/>
    </row>
    <row r="14228" spans="1:3">
      <c r="A14228" s="21">
        <v>219</v>
      </c>
      <c r="B14228" s="6">
        <f>IF(ISNUMBER(B1447),INDEX($B$6722:$B$7921,B1447),0)</f>
        <v>0</v>
      </c>
      <c r="C14228" s="10"/>
    </row>
    <row r="14229" spans="1:3">
      <c r="A14229" s="21">
        <v>220</v>
      </c>
      <c r="B14229" s="6">
        <f>IF(ISNUMBER(B1448),INDEX($B$6722:$B$7921,B1448),0)</f>
        <v>0</v>
      </c>
      <c r="C14229" s="10"/>
    </row>
    <row r="14230" spans="1:3">
      <c r="A14230" s="21">
        <v>221</v>
      </c>
      <c r="B14230" s="6">
        <f>IF(ISNUMBER(B1449),INDEX($B$6722:$B$7921,B1449),0)</f>
        <v>0</v>
      </c>
      <c r="C14230" s="10"/>
    </row>
    <row r="14231" spans="1:3">
      <c r="A14231" s="21">
        <v>222</v>
      </c>
      <c r="B14231" s="6">
        <f>IF(ISNUMBER(B1450),INDEX($B$6722:$B$7921,B1450),0)</f>
        <v>0</v>
      </c>
      <c r="C14231" s="10"/>
    </row>
    <row r="14232" spans="1:3">
      <c r="A14232" s="21">
        <v>223</v>
      </c>
      <c r="B14232" s="6">
        <f>IF(ISNUMBER(B1451),INDEX($B$6722:$B$7921,B1451),0)</f>
        <v>0</v>
      </c>
      <c r="C14232" s="10"/>
    </row>
    <row r="14233" spans="1:3">
      <c r="A14233" s="21">
        <v>224</v>
      </c>
      <c r="B14233" s="6">
        <f>IF(ISNUMBER(B1452),INDEX($B$6722:$B$7921,B1452),0)</f>
        <v>0</v>
      </c>
      <c r="C14233" s="10"/>
    </row>
    <row r="14234" spans="1:3">
      <c r="A14234" s="21">
        <v>225</v>
      </c>
      <c r="B14234" s="6">
        <f>IF(ISNUMBER(B1453),INDEX($B$6722:$B$7921,B1453),0)</f>
        <v>0</v>
      </c>
      <c r="C14234" s="10"/>
    </row>
    <row r="14235" spans="1:3">
      <c r="A14235" s="21">
        <v>226</v>
      </c>
      <c r="B14235" s="6">
        <f>IF(ISNUMBER(B1454),INDEX($B$6722:$B$7921,B1454),0)</f>
        <v>0</v>
      </c>
      <c r="C14235" s="10"/>
    </row>
    <row r="14236" spans="1:3">
      <c r="A14236" s="21">
        <v>227</v>
      </c>
      <c r="B14236" s="6">
        <f>IF(ISNUMBER(B1455),INDEX($B$6722:$B$7921,B1455),0)</f>
        <v>0</v>
      </c>
      <c r="C14236" s="10"/>
    </row>
    <row r="14237" spans="1:3">
      <c r="A14237" s="21">
        <v>228</v>
      </c>
      <c r="B14237" s="6">
        <f>IF(ISNUMBER(B1456),INDEX($B$6722:$B$7921,B1456),0)</f>
        <v>0</v>
      </c>
      <c r="C14237" s="10"/>
    </row>
    <row r="14238" spans="1:3">
      <c r="A14238" s="21">
        <v>229</v>
      </c>
      <c r="B14238" s="6">
        <f>IF(ISNUMBER(B1457),INDEX($B$6722:$B$7921,B1457),0)</f>
        <v>0</v>
      </c>
      <c r="C14238" s="10"/>
    </row>
    <row r="14239" spans="1:3">
      <c r="A14239" s="21">
        <v>230</v>
      </c>
      <c r="B14239" s="6">
        <f>IF(ISNUMBER(B1458),INDEX($B$6722:$B$7921,B1458),0)</f>
        <v>0</v>
      </c>
      <c r="C14239" s="10"/>
    </row>
    <row r="14240" spans="1:3">
      <c r="A14240" s="21">
        <v>231</v>
      </c>
      <c r="B14240" s="6">
        <f>IF(ISNUMBER(B1459),INDEX($B$6722:$B$7921,B1459),0)</f>
        <v>0</v>
      </c>
      <c r="C14240" s="10"/>
    </row>
    <row r="14241" spans="1:3">
      <c r="A14241" s="21">
        <v>232</v>
      </c>
      <c r="B14241" s="6">
        <f>IF(ISNUMBER(B1460),INDEX($B$6722:$B$7921,B1460),0)</f>
        <v>0</v>
      </c>
      <c r="C14241" s="10"/>
    </row>
    <row r="14242" spans="1:3">
      <c r="A14242" s="21">
        <v>233</v>
      </c>
      <c r="B14242" s="6">
        <f>IF(ISNUMBER(B1461),INDEX($B$6722:$B$7921,B1461),0)</f>
        <v>0</v>
      </c>
      <c r="C14242" s="10"/>
    </row>
    <row r="14243" spans="1:3">
      <c r="A14243" s="21">
        <v>234</v>
      </c>
      <c r="B14243" s="6">
        <f>IF(ISNUMBER(B1462),INDEX($B$6722:$B$7921,B1462),0)</f>
        <v>0</v>
      </c>
      <c r="C14243" s="10"/>
    </row>
    <row r="14244" spans="1:3">
      <c r="A14244" s="21">
        <v>235</v>
      </c>
      <c r="B14244" s="6">
        <f>IF(ISNUMBER(B1463),INDEX($B$6722:$B$7921,B1463),0)</f>
        <v>0</v>
      </c>
      <c r="C14244" s="10"/>
    </row>
    <row r="14245" spans="1:3">
      <c r="A14245" s="21">
        <v>236</v>
      </c>
      <c r="B14245" s="6">
        <f>IF(ISNUMBER(B1464),INDEX($B$6722:$B$7921,B1464),0)</f>
        <v>0</v>
      </c>
      <c r="C14245" s="10"/>
    </row>
    <row r="14246" spans="1:3">
      <c r="A14246" s="21">
        <v>237</v>
      </c>
      <c r="B14246" s="6">
        <f>IF(ISNUMBER(B1465),INDEX($B$6722:$B$7921,B1465),0)</f>
        <v>0</v>
      </c>
      <c r="C14246" s="10"/>
    </row>
    <row r="14247" spans="1:3">
      <c r="A14247" s="21">
        <v>238</v>
      </c>
      <c r="B14247" s="6">
        <f>IF(ISNUMBER(B1466),INDEX($B$6722:$B$7921,B1466),0)</f>
        <v>0</v>
      </c>
      <c r="C14247" s="10"/>
    </row>
    <row r="14248" spans="1:3">
      <c r="A14248" s="21">
        <v>239</v>
      </c>
      <c r="B14248" s="6">
        <f>IF(ISNUMBER(B1467),INDEX($B$6722:$B$7921,B1467),0)</f>
        <v>0</v>
      </c>
      <c r="C14248" s="10"/>
    </row>
    <row r="14249" spans="1:3">
      <c r="A14249" s="21">
        <v>240</v>
      </c>
      <c r="B14249" s="6">
        <f>IF(ISNUMBER(B1468),INDEX($B$6722:$B$7921,B1468),0)</f>
        <v>0</v>
      </c>
      <c r="C14249" s="10"/>
    </row>
    <row r="14250" spans="1:3">
      <c r="A14250" s="21">
        <v>241</v>
      </c>
      <c r="B14250" s="6">
        <f>IF(ISNUMBER(B1469),INDEX($B$6722:$B$7921,B1469),0)</f>
        <v>0</v>
      </c>
      <c r="C14250" s="10"/>
    </row>
    <row r="14251" spans="1:3">
      <c r="A14251" s="21">
        <v>242</v>
      </c>
      <c r="B14251" s="6">
        <f>IF(ISNUMBER(B1470),INDEX($B$6722:$B$7921,B1470),0)</f>
        <v>0</v>
      </c>
      <c r="C14251" s="10"/>
    </row>
    <row r="14252" spans="1:3">
      <c r="A14252" s="21">
        <v>243</v>
      </c>
      <c r="B14252" s="6">
        <f>IF(ISNUMBER(B1471),INDEX($B$6722:$B$7921,B1471),0)</f>
        <v>0</v>
      </c>
      <c r="C14252" s="10"/>
    </row>
    <row r="14253" spans="1:3">
      <c r="A14253" s="21">
        <v>244</v>
      </c>
      <c r="B14253" s="6">
        <f>IF(ISNUMBER(B1472),INDEX($B$6722:$B$7921,B1472),0)</f>
        <v>0</v>
      </c>
      <c r="C14253" s="10"/>
    </row>
    <row r="14254" spans="1:3">
      <c r="A14254" s="21">
        <v>245</v>
      </c>
      <c r="B14254" s="6">
        <f>IF(ISNUMBER(B1473),INDEX($B$6722:$B$7921,B1473),0)</f>
        <v>0</v>
      </c>
      <c r="C14254" s="10"/>
    </row>
    <row r="14255" spans="1:3">
      <c r="A14255" s="21">
        <v>246</v>
      </c>
      <c r="B14255" s="6">
        <f>IF(ISNUMBER(B1474),INDEX($B$6722:$B$7921,B1474),0)</f>
        <v>0</v>
      </c>
      <c r="C14255" s="10"/>
    </row>
    <row r="14256" spans="1:3">
      <c r="A14256" s="21">
        <v>247</v>
      </c>
      <c r="B14256" s="6">
        <f>IF(ISNUMBER(B1475),INDEX($B$6722:$B$7921,B1475),0)</f>
        <v>0</v>
      </c>
      <c r="C14256" s="10"/>
    </row>
    <row r="14257" spans="1:3">
      <c r="A14257" s="21">
        <v>248</v>
      </c>
      <c r="B14257" s="6">
        <f>IF(ISNUMBER(B1476),INDEX($B$6722:$B$7921,B1476),0)</f>
        <v>0</v>
      </c>
      <c r="C14257" s="10"/>
    </row>
    <row r="14258" spans="1:3">
      <c r="A14258" s="21">
        <v>249</v>
      </c>
      <c r="B14258" s="6">
        <f>IF(ISNUMBER(B1477),INDEX($B$6722:$B$7921,B1477),0)</f>
        <v>0</v>
      </c>
      <c r="C14258" s="10"/>
    </row>
    <row r="14259" spans="1:3">
      <c r="A14259" s="21">
        <v>250</v>
      </c>
      <c r="B14259" s="6">
        <f>IF(ISNUMBER(B1478),INDEX($B$6722:$B$7921,B1478),0)</f>
        <v>0</v>
      </c>
      <c r="C14259" s="10"/>
    </row>
    <row r="14260" spans="1:3">
      <c r="A14260" s="21">
        <v>251</v>
      </c>
      <c r="B14260" s="6">
        <f>IF(ISNUMBER(B1479),INDEX($B$6722:$B$7921,B1479),0)</f>
        <v>0</v>
      </c>
      <c r="C14260" s="10"/>
    </row>
    <row r="14261" spans="1:3">
      <c r="A14261" s="21">
        <v>252</v>
      </c>
      <c r="B14261" s="6">
        <f>IF(ISNUMBER(B1480),INDEX($B$6722:$B$7921,B1480),0)</f>
        <v>0</v>
      </c>
      <c r="C14261" s="10"/>
    </row>
    <row r="14262" spans="1:3">
      <c r="A14262" s="21">
        <v>253</v>
      </c>
      <c r="B14262" s="6">
        <f>IF(ISNUMBER(B1481),INDEX($B$6722:$B$7921,B1481),0)</f>
        <v>0</v>
      </c>
      <c r="C14262" s="10"/>
    </row>
    <row r="14263" spans="1:3">
      <c r="A14263" s="21">
        <v>254</v>
      </c>
      <c r="B14263" s="6">
        <f>IF(ISNUMBER(B1482),INDEX($B$6722:$B$7921,B1482),0)</f>
        <v>0</v>
      </c>
      <c r="C14263" s="10"/>
    </row>
    <row r="14264" spans="1:3">
      <c r="A14264" s="21">
        <v>255</v>
      </c>
      <c r="B14264" s="6">
        <f>IF(ISNUMBER(B1483),INDEX($B$6722:$B$7921,B1483),0)</f>
        <v>0</v>
      </c>
      <c r="C14264" s="10"/>
    </row>
    <row r="14265" spans="1:3">
      <c r="A14265" s="21">
        <v>256</v>
      </c>
      <c r="B14265" s="6">
        <f>IF(ISNUMBER(B1484),INDEX($B$6722:$B$7921,B1484),0)</f>
        <v>0</v>
      </c>
      <c r="C14265" s="10"/>
    </row>
    <row r="14266" spans="1:3">
      <c r="A14266" s="21">
        <v>257</v>
      </c>
      <c r="B14266" s="6">
        <f>IF(ISNUMBER(B1485),INDEX($B$6722:$B$7921,B1485),0)</f>
        <v>0</v>
      </c>
      <c r="C14266" s="10"/>
    </row>
    <row r="14267" spans="1:3">
      <c r="A14267" s="21">
        <v>258</v>
      </c>
      <c r="B14267" s="6">
        <f>IF(ISNUMBER(B1486),INDEX($B$6722:$B$7921,B1486),0)</f>
        <v>0</v>
      </c>
      <c r="C14267" s="10"/>
    </row>
    <row r="14268" spans="1:3">
      <c r="A14268" s="21">
        <v>259</v>
      </c>
      <c r="B14268" s="6">
        <f>IF(ISNUMBER(B1487),INDEX($B$6722:$B$7921,B1487),0)</f>
        <v>0</v>
      </c>
      <c r="C14268" s="10"/>
    </row>
    <row r="14269" spans="1:3">
      <c r="A14269" s="21">
        <v>260</v>
      </c>
      <c r="B14269" s="6">
        <f>IF(ISNUMBER(B1488),INDEX($B$6722:$B$7921,B1488),0)</f>
        <v>0</v>
      </c>
      <c r="C14269" s="10"/>
    </row>
    <row r="14270" spans="1:3">
      <c r="A14270" s="21">
        <v>261</v>
      </c>
      <c r="B14270" s="6">
        <f>IF(ISNUMBER(B1489),INDEX($B$6722:$B$7921,B1489),0)</f>
        <v>0</v>
      </c>
      <c r="C14270" s="10"/>
    </row>
    <row r="14271" spans="1:3">
      <c r="A14271" s="21">
        <v>262</v>
      </c>
      <c r="B14271" s="6">
        <f>IF(ISNUMBER(B1490),INDEX($B$6722:$B$7921,B1490),0)</f>
        <v>0</v>
      </c>
      <c r="C14271" s="10"/>
    </row>
    <row r="14272" spans="1:3">
      <c r="A14272" s="21">
        <v>263</v>
      </c>
      <c r="B14272" s="6">
        <f>IF(ISNUMBER(B1491),INDEX($B$6722:$B$7921,B1491),0)</f>
        <v>0</v>
      </c>
      <c r="C14272" s="10"/>
    </row>
    <row r="14273" spans="1:3">
      <c r="A14273" s="21">
        <v>264</v>
      </c>
      <c r="B14273" s="6">
        <f>IF(ISNUMBER(B1492),INDEX($B$6722:$B$7921,B1492),0)</f>
        <v>0</v>
      </c>
      <c r="C14273" s="10"/>
    </row>
    <row r="14274" spans="1:3">
      <c r="A14274" s="21">
        <v>265</v>
      </c>
      <c r="B14274" s="6">
        <f>IF(ISNUMBER(B1493),INDEX($B$6722:$B$7921,B1493),0)</f>
        <v>0</v>
      </c>
      <c r="C14274" s="10"/>
    </row>
    <row r="14275" spans="1:3">
      <c r="A14275" s="21">
        <v>266</v>
      </c>
      <c r="B14275" s="6">
        <f>IF(ISNUMBER(B1494),INDEX($B$6722:$B$7921,B1494),0)</f>
        <v>0</v>
      </c>
      <c r="C14275" s="10"/>
    </row>
    <row r="14276" spans="1:3">
      <c r="A14276" s="21">
        <v>267</v>
      </c>
      <c r="B14276" s="6">
        <f>IF(ISNUMBER(B1495),INDEX($B$6722:$B$7921,B1495),0)</f>
        <v>0</v>
      </c>
      <c r="C14276" s="10"/>
    </row>
    <row r="14277" spans="1:3">
      <c r="A14277" s="21">
        <v>268</v>
      </c>
      <c r="B14277" s="6">
        <f>IF(ISNUMBER(B1496),INDEX($B$6722:$B$7921,B1496),0)</f>
        <v>0</v>
      </c>
      <c r="C14277" s="10"/>
    </row>
    <row r="14278" spans="1:3">
      <c r="A14278" s="21">
        <v>269</v>
      </c>
      <c r="B14278" s="6">
        <f>IF(ISNUMBER(B1497),INDEX($B$6722:$B$7921,B1497),0)</f>
        <v>0</v>
      </c>
      <c r="C14278" s="10"/>
    </row>
    <row r="14279" spans="1:3">
      <c r="A14279" s="21">
        <v>270</v>
      </c>
      <c r="B14279" s="6">
        <f>IF(ISNUMBER(B1498),INDEX($B$6722:$B$7921,B1498),0)</f>
        <v>0</v>
      </c>
      <c r="C14279" s="10"/>
    </row>
    <row r="14280" spans="1:3">
      <c r="A14280" s="21">
        <v>271</v>
      </c>
      <c r="B14280" s="6">
        <f>IF(ISNUMBER(B1499),INDEX($B$6722:$B$7921,B1499),0)</f>
        <v>0</v>
      </c>
      <c r="C14280" s="10"/>
    </row>
    <row r="14281" spans="1:3">
      <c r="A14281" s="21">
        <v>272</v>
      </c>
      <c r="B14281" s="6">
        <f>IF(ISNUMBER(B1500),INDEX($B$6722:$B$7921,B1500),0)</f>
        <v>0</v>
      </c>
      <c r="C14281" s="10"/>
    </row>
    <row r="14282" spans="1:3">
      <c r="A14282" s="21">
        <v>273</v>
      </c>
      <c r="B14282" s="6">
        <f>IF(ISNUMBER(B1501),INDEX($B$6722:$B$7921,B1501),0)</f>
        <v>0</v>
      </c>
      <c r="C14282" s="10"/>
    </row>
    <row r="14283" spans="1:3">
      <c r="A14283" s="21">
        <v>274</v>
      </c>
      <c r="B14283" s="6">
        <f>IF(ISNUMBER(B1502),INDEX($B$6722:$B$7921,B1502),0)</f>
        <v>0</v>
      </c>
      <c r="C14283" s="10"/>
    </row>
    <row r="14284" spans="1:3">
      <c r="A14284" s="21">
        <v>275</v>
      </c>
      <c r="B14284" s="6">
        <f>IF(ISNUMBER(B1503),INDEX($B$6722:$B$7921,B1503),0)</f>
        <v>0</v>
      </c>
      <c r="C14284" s="10"/>
    </row>
    <row r="14285" spans="1:3">
      <c r="A14285" s="21">
        <v>276</v>
      </c>
      <c r="B14285" s="6">
        <f>IF(ISNUMBER(B1504),INDEX($B$6722:$B$7921,B1504),0)</f>
        <v>0</v>
      </c>
      <c r="C14285" s="10"/>
    </row>
    <row r="14286" spans="1:3">
      <c r="A14286" s="21">
        <v>277</v>
      </c>
      <c r="B14286" s="6">
        <f>IF(ISNUMBER(B1505),INDEX($B$6722:$B$7921,B1505),0)</f>
        <v>0</v>
      </c>
      <c r="C14286" s="10"/>
    </row>
    <row r="14287" spans="1:3">
      <c r="A14287" s="21">
        <v>278</v>
      </c>
      <c r="B14287" s="6">
        <f>IF(ISNUMBER(B1506),INDEX($B$6722:$B$7921,B1506),0)</f>
        <v>0</v>
      </c>
      <c r="C14287" s="10"/>
    </row>
    <row r="14288" spans="1:3">
      <c r="A14288" s="21">
        <v>279</v>
      </c>
      <c r="B14288" s="6">
        <f>IF(ISNUMBER(B1507),INDEX($B$6722:$B$7921,B1507),0)</f>
        <v>0</v>
      </c>
      <c r="C14288" s="10"/>
    </row>
    <row r="14289" spans="1:3">
      <c r="A14289" s="21">
        <v>280</v>
      </c>
      <c r="B14289" s="6">
        <f>IF(ISNUMBER(B1508),INDEX($B$6722:$B$7921,B1508),0)</f>
        <v>0</v>
      </c>
      <c r="C14289" s="10"/>
    </row>
    <row r="14290" spans="1:3">
      <c r="A14290" s="21">
        <v>281</v>
      </c>
      <c r="B14290" s="6">
        <f>IF(ISNUMBER(B1509),INDEX($B$6722:$B$7921,B1509),0)</f>
        <v>0</v>
      </c>
      <c r="C14290" s="10"/>
    </row>
    <row r="14291" spans="1:3">
      <c r="A14291" s="21">
        <v>282</v>
      </c>
      <c r="B14291" s="6">
        <f>IF(ISNUMBER(B1510),INDEX($B$6722:$B$7921,B1510),0)</f>
        <v>0</v>
      </c>
      <c r="C14291" s="10"/>
    </row>
    <row r="14292" spans="1:3">
      <c r="A14292" s="21">
        <v>283</v>
      </c>
      <c r="B14292" s="6">
        <f>IF(ISNUMBER(B1511),INDEX($B$6722:$B$7921,B1511),0)</f>
        <v>0</v>
      </c>
      <c r="C14292" s="10"/>
    </row>
    <row r="14293" spans="1:3">
      <c r="A14293" s="21">
        <v>284</v>
      </c>
      <c r="B14293" s="6">
        <f>IF(ISNUMBER(B1512),INDEX($B$6722:$B$7921,B1512),0)</f>
        <v>0</v>
      </c>
      <c r="C14293" s="10"/>
    </row>
    <row r="14294" spans="1:3">
      <c r="A14294" s="21">
        <v>285</v>
      </c>
      <c r="B14294" s="6">
        <f>IF(ISNUMBER(B1513),INDEX($B$6722:$B$7921,B1513),0)</f>
        <v>0</v>
      </c>
      <c r="C14294" s="10"/>
    </row>
    <row r="14295" spans="1:3">
      <c r="A14295" s="21">
        <v>286</v>
      </c>
      <c r="B14295" s="6">
        <f>IF(ISNUMBER(B1514),INDEX($B$6722:$B$7921,B1514),0)</f>
        <v>0</v>
      </c>
      <c r="C14295" s="10"/>
    </row>
    <row r="14296" spans="1:3">
      <c r="A14296" s="21">
        <v>287</v>
      </c>
      <c r="B14296" s="6">
        <f>IF(ISNUMBER(B1515),INDEX($B$6722:$B$7921,B1515),0)</f>
        <v>0</v>
      </c>
      <c r="C14296" s="10"/>
    </row>
    <row r="14297" spans="1:3">
      <c r="A14297" s="21">
        <v>288</v>
      </c>
      <c r="B14297" s="6">
        <f>IF(ISNUMBER(B1516),INDEX($B$6722:$B$7921,B1516),0)</f>
        <v>0</v>
      </c>
      <c r="C14297" s="10"/>
    </row>
    <row r="14298" spans="1:3">
      <c r="A14298" s="21">
        <v>289</v>
      </c>
      <c r="B14298" s="6">
        <f>IF(ISNUMBER(B1517),INDEX($B$6722:$B$7921,B1517),0)</f>
        <v>0</v>
      </c>
      <c r="C14298" s="10"/>
    </row>
    <row r="14299" spans="1:3">
      <c r="A14299" s="21">
        <v>290</v>
      </c>
      <c r="B14299" s="6">
        <f>IF(ISNUMBER(B1518),INDEX($B$6722:$B$7921,B1518),0)</f>
        <v>0</v>
      </c>
      <c r="C14299" s="10"/>
    </row>
    <row r="14300" spans="1:3">
      <c r="A14300" s="21">
        <v>291</v>
      </c>
      <c r="B14300" s="6">
        <f>IF(ISNUMBER(B1519),INDEX($B$6722:$B$7921,B1519),0)</f>
        <v>0</v>
      </c>
      <c r="C14300" s="10"/>
    </row>
    <row r="14301" spans="1:3">
      <c r="A14301" s="21">
        <v>292</v>
      </c>
      <c r="B14301" s="6">
        <f>IF(ISNUMBER(B1520),INDEX($B$6722:$B$7921,B1520),0)</f>
        <v>0</v>
      </c>
      <c r="C14301" s="10"/>
    </row>
    <row r="14302" spans="1:3">
      <c r="A14302" s="21">
        <v>293</v>
      </c>
      <c r="B14302" s="6">
        <f>IF(ISNUMBER(B1521),INDEX($B$6722:$B$7921,B1521),0)</f>
        <v>0</v>
      </c>
      <c r="C14302" s="10"/>
    </row>
    <row r="14303" spans="1:3">
      <c r="A14303" s="21">
        <v>294</v>
      </c>
      <c r="B14303" s="6">
        <f>IF(ISNUMBER(B1522),INDEX($B$6722:$B$7921,B1522),0)</f>
        <v>0</v>
      </c>
      <c r="C14303" s="10"/>
    </row>
    <row r="14304" spans="1:3">
      <c r="A14304" s="21">
        <v>295</v>
      </c>
      <c r="B14304" s="6">
        <f>IF(ISNUMBER(B1523),INDEX($B$6722:$B$7921,B1523),0)</f>
        <v>0</v>
      </c>
      <c r="C14304" s="10"/>
    </row>
    <row r="14305" spans="1:3">
      <c r="A14305" s="21">
        <v>296</v>
      </c>
      <c r="B14305" s="6">
        <f>IF(ISNUMBER(B1524),INDEX($B$6722:$B$7921,B1524),0)</f>
        <v>0</v>
      </c>
      <c r="C14305" s="10"/>
    </row>
    <row r="14306" spans="1:3">
      <c r="A14306" s="21">
        <v>297</v>
      </c>
      <c r="B14306" s="6">
        <f>IF(ISNUMBER(B1525),INDEX($B$6722:$B$7921,B1525),0)</f>
        <v>0</v>
      </c>
      <c r="C14306" s="10"/>
    </row>
    <row r="14307" spans="1:3">
      <c r="A14307" s="21">
        <v>298</v>
      </c>
      <c r="B14307" s="6">
        <f>IF(ISNUMBER(B1526),INDEX($B$6722:$B$7921,B1526),0)</f>
        <v>0</v>
      </c>
      <c r="C14307" s="10"/>
    </row>
    <row r="14308" spans="1:3">
      <c r="A14308" s="21">
        <v>299</v>
      </c>
      <c r="B14308" s="6">
        <f>IF(ISNUMBER(B1527),INDEX($B$6722:$B$7921,B1527),0)</f>
        <v>0</v>
      </c>
      <c r="C14308" s="10"/>
    </row>
    <row r="14309" spans="1:3">
      <c r="A14309" s="21">
        <v>300</v>
      </c>
      <c r="B14309" s="6">
        <f>IF(ISNUMBER(B1528),INDEX($B$6722:$B$7921,B1528),0)</f>
        <v>0</v>
      </c>
      <c r="C14309" s="10"/>
    </row>
    <row r="14310" spans="1:3">
      <c r="A14310" s="21">
        <v>301</v>
      </c>
      <c r="B14310" s="6">
        <f>IF(ISNUMBER(B1529),INDEX($B$6722:$B$7921,B1529),0)</f>
        <v>0</v>
      </c>
      <c r="C14310" s="10"/>
    </row>
    <row r="14311" spans="1:3">
      <c r="A14311" s="21">
        <v>302</v>
      </c>
      <c r="B14311" s="6">
        <f>IF(ISNUMBER(B1530),INDEX($B$6722:$B$7921,B1530),0)</f>
        <v>0</v>
      </c>
      <c r="C14311" s="10"/>
    </row>
    <row r="14312" spans="1:3">
      <c r="A14312" s="21">
        <v>303</v>
      </c>
      <c r="B14312" s="6">
        <f>IF(ISNUMBER(B1531),INDEX($B$6722:$B$7921,B1531),0)</f>
        <v>0</v>
      </c>
      <c r="C14312" s="10"/>
    </row>
    <row r="14313" spans="1:3">
      <c r="A14313" s="21">
        <v>304</v>
      </c>
      <c r="B14313" s="6">
        <f>IF(ISNUMBER(B1532),INDEX($B$6722:$B$7921,B1532),0)</f>
        <v>0</v>
      </c>
      <c r="C14313" s="10"/>
    </row>
    <row r="14314" spans="1:3">
      <c r="A14314" s="21">
        <v>305</v>
      </c>
      <c r="B14314" s="6">
        <f>IF(ISNUMBER(B1533),INDEX($B$6722:$B$7921,B1533),0)</f>
        <v>0</v>
      </c>
      <c r="C14314" s="10"/>
    </row>
    <row r="14315" spans="1:3">
      <c r="A14315" s="21">
        <v>306</v>
      </c>
      <c r="B14315" s="6">
        <f>IF(ISNUMBER(B1534),INDEX($B$6722:$B$7921,B1534),0)</f>
        <v>0</v>
      </c>
      <c r="C14315" s="10"/>
    </row>
    <row r="14316" spans="1:3">
      <c r="A14316" s="21">
        <v>307</v>
      </c>
      <c r="B14316" s="6">
        <f>IF(ISNUMBER(B1535),INDEX($B$6722:$B$7921,B1535),0)</f>
        <v>0</v>
      </c>
      <c r="C14316" s="10"/>
    </row>
    <row r="14317" spans="1:3">
      <c r="A14317" s="21">
        <v>308</v>
      </c>
      <c r="B14317" s="6">
        <f>IF(ISNUMBER(B1536),INDEX($B$6722:$B$7921,B1536),0)</f>
        <v>0</v>
      </c>
      <c r="C14317" s="10"/>
    </row>
    <row r="14318" spans="1:3">
      <c r="A14318" s="21">
        <v>309</v>
      </c>
      <c r="B14318" s="6">
        <f>IF(ISNUMBER(B1537),INDEX($B$6722:$B$7921,B1537),0)</f>
        <v>0</v>
      </c>
      <c r="C14318" s="10"/>
    </row>
    <row r="14319" spans="1:3">
      <c r="A14319" s="21">
        <v>310</v>
      </c>
      <c r="B14319" s="6">
        <f>IF(ISNUMBER(B1538),INDEX($B$6722:$B$7921,B1538),0)</f>
        <v>0</v>
      </c>
      <c r="C14319" s="10"/>
    </row>
    <row r="14320" spans="1:3">
      <c r="A14320" s="21">
        <v>311</v>
      </c>
      <c r="B14320" s="6">
        <f>IF(ISNUMBER(B1539),INDEX($B$6722:$B$7921,B1539),0)</f>
        <v>0</v>
      </c>
      <c r="C14320" s="10"/>
    </row>
    <row r="14321" spans="1:3">
      <c r="A14321" s="21">
        <v>312</v>
      </c>
      <c r="B14321" s="6">
        <f>IF(ISNUMBER(B1540),INDEX($B$6722:$B$7921,B1540),0)</f>
        <v>0</v>
      </c>
      <c r="C14321" s="10"/>
    </row>
    <row r="14322" spans="1:3">
      <c r="A14322" s="21">
        <v>313</v>
      </c>
      <c r="B14322" s="6">
        <f>IF(ISNUMBER(B1541),INDEX($B$6722:$B$7921,B1541),0)</f>
        <v>0</v>
      </c>
      <c r="C14322" s="10"/>
    </row>
    <row r="14323" spans="1:3">
      <c r="A14323" s="21">
        <v>314</v>
      </c>
      <c r="B14323" s="6">
        <f>IF(ISNUMBER(B1542),INDEX($B$6722:$B$7921,B1542),0)</f>
        <v>0</v>
      </c>
      <c r="C14323" s="10"/>
    </row>
    <row r="14324" spans="1:3">
      <c r="A14324" s="21">
        <v>315</v>
      </c>
      <c r="B14324" s="6">
        <f>IF(ISNUMBER(B1543),INDEX($B$6722:$B$7921,B1543),0)</f>
        <v>0</v>
      </c>
      <c r="C14324" s="10"/>
    </row>
    <row r="14325" spans="1:3">
      <c r="A14325" s="21">
        <v>316</v>
      </c>
      <c r="B14325" s="6">
        <f>IF(ISNUMBER(B1544),INDEX($B$6722:$B$7921,B1544),0)</f>
        <v>0</v>
      </c>
      <c r="C14325" s="10"/>
    </row>
    <row r="14326" spans="1:3">
      <c r="A14326" s="21">
        <v>317</v>
      </c>
      <c r="B14326" s="6">
        <f>IF(ISNUMBER(B1545),INDEX($B$6722:$B$7921,B1545),0)</f>
        <v>0</v>
      </c>
      <c r="C14326" s="10"/>
    </row>
    <row r="14327" spans="1:3">
      <c r="A14327" s="21">
        <v>318</v>
      </c>
      <c r="B14327" s="6">
        <f>IF(ISNUMBER(B1546),INDEX($B$6722:$B$7921,B1546),0)</f>
        <v>0</v>
      </c>
      <c r="C14327" s="10"/>
    </row>
    <row r="14328" spans="1:3">
      <c r="A14328" s="21">
        <v>319</v>
      </c>
      <c r="B14328" s="6">
        <f>IF(ISNUMBER(B1547),INDEX($B$6722:$B$7921,B1547),0)</f>
        <v>0</v>
      </c>
      <c r="C14328" s="10"/>
    </row>
    <row r="14329" spans="1:3">
      <c r="A14329" s="21">
        <v>320</v>
      </c>
      <c r="B14329" s="6">
        <f>IF(ISNUMBER(B1548),INDEX($B$6722:$B$7921,B1548),0)</f>
        <v>0</v>
      </c>
      <c r="C14329" s="10"/>
    </row>
    <row r="14330" spans="1:3">
      <c r="A14330" s="21">
        <v>321</v>
      </c>
      <c r="B14330" s="6">
        <f>IF(ISNUMBER(B1549),INDEX($B$6722:$B$7921,B1549),0)</f>
        <v>0</v>
      </c>
      <c r="C14330" s="10"/>
    </row>
    <row r="14331" spans="1:3">
      <c r="A14331" s="21">
        <v>322</v>
      </c>
      <c r="B14331" s="6">
        <f>IF(ISNUMBER(B1550),INDEX($B$6722:$B$7921,B1550),0)</f>
        <v>0</v>
      </c>
      <c r="C14331" s="10"/>
    </row>
    <row r="14332" spans="1:3">
      <c r="A14332" s="21">
        <v>323</v>
      </c>
      <c r="B14332" s="6">
        <f>IF(ISNUMBER(B1551),INDEX($B$6722:$B$7921,B1551),0)</f>
        <v>0</v>
      </c>
      <c r="C14332" s="10"/>
    </row>
    <row r="14333" spans="1:3">
      <c r="A14333" s="21">
        <v>324</v>
      </c>
      <c r="B14333" s="6">
        <f>IF(ISNUMBER(B1552),INDEX($B$6722:$B$7921,B1552),0)</f>
        <v>0</v>
      </c>
      <c r="C14333" s="10"/>
    </row>
    <row r="14334" spans="1:3">
      <c r="A14334" s="21">
        <v>325</v>
      </c>
      <c r="B14334" s="6">
        <f>IF(ISNUMBER(B1553),INDEX($B$6722:$B$7921,B1553),0)</f>
        <v>0</v>
      </c>
      <c r="C14334" s="10"/>
    </row>
    <row r="14335" spans="1:3">
      <c r="A14335" s="21">
        <v>326</v>
      </c>
      <c r="B14335" s="6">
        <f>IF(ISNUMBER(B1554),INDEX($B$6722:$B$7921,B1554),0)</f>
        <v>0</v>
      </c>
      <c r="C14335" s="10"/>
    </row>
    <row r="14336" spans="1:3">
      <c r="A14336" s="21">
        <v>327</v>
      </c>
      <c r="B14336" s="6">
        <f>IF(ISNUMBER(B1555),INDEX($B$6722:$B$7921,B1555),0)</f>
        <v>0</v>
      </c>
      <c r="C14336" s="10"/>
    </row>
    <row r="14337" spans="1:3">
      <c r="A14337" s="21">
        <v>328</v>
      </c>
      <c r="B14337" s="6">
        <f>IF(ISNUMBER(B1556),INDEX($B$6722:$B$7921,B1556),0)</f>
        <v>0</v>
      </c>
      <c r="C14337" s="10"/>
    </row>
    <row r="14338" spans="1:3">
      <c r="A14338" s="21">
        <v>329</v>
      </c>
      <c r="B14338" s="6">
        <f>IF(ISNUMBER(B1557),INDEX($B$6722:$B$7921,B1557),0)</f>
        <v>0</v>
      </c>
      <c r="C14338" s="10"/>
    </row>
    <row r="14339" spans="1:3">
      <c r="A14339" s="21">
        <v>330</v>
      </c>
      <c r="B14339" s="6">
        <f>IF(ISNUMBER(B1558),INDEX($B$6722:$B$7921,B1558),0)</f>
        <v>0</v>
      </c>
      <c r="C14339" s="10"/>
    </row>
    <row r="14340" spans="1:3">
      <c r="A14340" s="21">
        <v>331</v>
      </c>
      <c r="B14340" s="6">
        <f>IF(ISNUMBER(B1559),INDEX($B$6722:$B$7921,B1559),0)</f>
        <v>0</v>
      </c>
      <c r="C14340" s="10"/>
    </row>
    <row r="14341" spans="1:3">
      <c r="A14341" s="21">
        <v>332</v>
      </c>
      <c r="B14341" s="6">
        <f>IF(ISNUMBER(B1560),INDEX($B$6722:$B$7921,B1560),0)</f>
        <v>0</v>
      </c>
      <c r="C14341" s="10"/>
    </row>
    <row r="14342" spans="1:3">
      <c r="A14342" s="21">
        <v>333</v>
      </c>
      <c r="B14342" s="6">
        <f>IF(ISNUMBER(B1561),INDEX($B$6722:$B$7921,B1561),0)</f>
        <v>0</v>
      </c>
      <c r="C14342" s="10"/>
    </row>
    <row r="14343" spans="1:3">
      <c r="A14343" s="21">
        <v>334</v>
      </c>
      <c r="B14343" s="6">
        <f>IF(ISNUMBER(B1562),INDEX($B$6722:$B$7921,B1562),0)</f>
        <v>0</v>
      </c>
      <c r="C14343" s="10"/>
    </row>
    <row r="14344" spans="1:3">
      <c r="A14344" s="21">
        <v>335</v>
      </c>
      <c r="B14344" s="6">
        <f>IF(ISNUMBER(B1563),INDEX($B$6722:$B$7921,B1563),0)</f>
        <v>0</v>
      </c>
      <c r="C14344" s="10"/>
    </row>
    <row r="14345" spans="1:3">
      <c r="A14345" s="21">
        <v>336</v>
      </c>
      <c r="B14345" s="6">
        <f>IF(ISNUMBER(B1564),INDEX($B$6722:$B$7921,B1564),0)</f>
        <v>0</v>
      </c>
      <c r="C14345" s="10"/>
    </row>
    <row r="14346" spans="1:3">
      <c r="A14346" s="21">
        <v>337</v>
      </c>
      <c r="B14346" s="6">
        <f>IF(ISNUMBER(B1565),INDEX($B$6722:$B$7921,B1565),0)</f>
        <v>0</v>
      </c>
      <c r="C14346" s="10"/>
    </row>
    <row r="14347" spans="1:3">
      <c r="A14347" s="21">
        <v>338</v>
      </c>
      <c r="B14347" s="6">
        <f>IF(ISNUMBER(B1566),INDEX($B$6722:$B$7921,B1566),0)</f>
        <v>0</v>
      </c>
      <c r="C14347" s="10"/>
    </row>
    <row r="14348" spans="1:3">
      <c r="A14348" s="21">
        <v>339</v>
      </c>
      <c r="B14348" s="6">
        <f>IF(ISNUMBER(B1567),INDEX($B$6722:$B$7921,B1567),0)</f>
        <v>0</v>
      </c>
      <c r="C14348" s="10"/>
    </row>
    <row r="14349" spans="1:3">
      <c r="A14349" s="21">
        <v>340</v>
      </c>
      <c r="B14349" s="6">
        <f>IF(ISNUMBER(B1568),INDEX($B$6722:$B$7921,B1568),0)</f>
        <v>0</v>
      </c>
      <c r="C14349" s="10"/>
    </row>
    <row r="14350" spans="1:3">
      <c r="A14350" s="21">
        <v>341</v>
      </c>
      <c r="B14350" s="6">
        <f>IF(ISNUMBER(B1569),INDEX($B$6722:$B$7921,B1569),0)</f>
        <v>0</v>
      </c>
      <c r="C14350" s="10"/>
    </row>
    <row r="14351" spans="1:3">
      <c r="A14351" s="21">
        <v>342</v>
      </c>
      <c r="B14351" s="6">
        <f>IF(ISNUMBER(B1570),INDEX($B$6722:$B$7921,B1570),0)</f>
        <v>0</v>
      </c>
      <c r="C14351" s="10"/>
    </row>
    <row r="14352" spans="1:3">
      <c r="A14352" s="21">
        <v>343</v>
      </c>
      <c r="B14352" s="6">
        <f>IF(ISNUMBER(B1571),INDEX($B$6722:$B$7921,B1571),0)</f>
        <v>0</v>
      </c>
      <c r="C14352" s="10"/>
    </row>
    <row r="14353" spans="1:3">
      <c r="A14353" s="21">
        <v>344</v>
      </c>
      <c r="B14353" s="6">
        <f>IF(ISNUMBER(B1572),INDEX($B$6722:$B$7921,B1572),0)</f>
        <v>0</v>
      </c>
      <c r="C14353" s="10"/>
    </row>
    <row r="14354" spans="1:3">
      <c r="A14354" s="21">
        <v>345</v>
      </c>
      <c r="B14354" s="6">
        <f>IF(ISNUMBER(B1573),INDEX($B$6722:$B$7921,B1573),0)</f>
        <v>0</v>
      </c>
      <c r="C14354" s="10"/>
    </row>
    <row r="14355" spans="1:3">
      <c r="A14355" s="21">
        <v>346</v>
      </c>
      <c r="B14355" s="6">
        <f>IF(ISNUMBER(B1574),INDEX($B$6722:$B$7921,B1574),0)</f>
        <v>0</v>
      </c>
      <c r="C14355" s="10"/>
    </row>
    <row r="14356" spans="1:3">
      <c r="A14356" s="21">
        <v>347</v>
      </c>
      <c r="B14356" s="6">
        <f>IF(ISNUMBER(B1575),INDEX($B$6722:$B$7921,B1575),0)</f>
        <v>0</v>
      </c>
      <c r="C14356" s="10"/>
    </row>
    <row r="14357" spans="1:3">
      <c r="A14357" s="21">
        <v>348</v>
      </c>
      <c r="B14357" s="6">
        <f>IF(ISNUMBER(B1576),INDEX($B$6722:$B$7921,B1576),0)</f>
        <v>0</v>
      </c>
      <c r="C14357" s="10"/>
    </row>
    <row r="14358" spans="1:3">
      <c r="A14358" s="21">
        <v>349</v>
      </c>
      <c r="B14358" s="6">
        <f>IF(ISNUMBER(B1577),INDEX($B$6722:$B$7921,B1577),0)</f>
        <v>0</v>
      </c>
      <c r="C14358" s="10"/>
    </row>
    <row r="14359" spans="1:3">
      <c r="A14359" s="21">
        <v>350</v>
      </c>
      <c r="B14359" s="6">
        <f>IF(ISNUMBER(B1578),INDEX($B$6722:$B$7921,B1578),0)</f>
        <v>0</v>
      </c>
      <c r="C14359" s="10"/>
    </row>
    <row r="14360" spans="1:3">
      <c r="A14360" s="21">
        <v>351</v>
      </c>
      <c r="B14360" s="6">
        <f>IF(ISNUMBER(B1579),INDEX($B$6722:$B$7921,B1579),0)</f>
        <v>0</v>
      </c>
      <c r="C14360" s="10"/>
    </row>
    <row r="14361" spans="1:3">
      <c r="A14361" s="21">
        <v>352</v>
      </c>
      <c r="B14361" s="6">
        <f>IF(ISNUMBER(B1580),INDEX($B$6722:$B$7921,B1580),0)</f>
        <v>0</v>
      </c>
      <c r="C14361" s="10"/>
    </row>
    <row r="14362" spans="1:3">
      <c r="A14362" s="21">
        <v>353</v>
      </c>
      <c r="B14362" s="6">
        <f>IF(ISNUMBER(B1581),INDEX($B$6722:$B$7921,B1581),0)</f>
        <v>0</v>
      </c>
      <c r="C14362" s="10"/>
    </row>
    <row r="14363" spans="1:3">
      <c r="A14363" s="21">
        <v>354</v>
      </c>
      <c r="B14363" s="6">
        <f>IF(ISNUMBER(B1582),INDEX($B$6722:$B$7921,B1582),0)</f>
        <v>0</v>
      </c>
      <c r="C14363" s="10"/>
    </row>
    <row r="14364" spans="1:3">
      <c r="A14364" s="21">
        <v>355</v>
      </c>
      <c r="B14364" s="6">
        <f>IF(ISNUMBER(B1583),INDEX($B$6722:$B$7921,B1583),0)</f>
        <v>0</v>
      </c>
      <c r="C14364" s="10"/>
    </row>
    <row r="14365" spans="1:3">
      <c r="A14365" s="21">
        <v>356</v>
      </c>
      <c r="B14365" s="6">
        <f>IF(ISNUMBER(B1584),INDEX($B$6722:$B$7921,B1584),0)</f>
        <v>0</v>
      </c>
      <c r="C14365" s="10"/>
    </row>
    <row r="14366" spans="1:3">
      <c r="A14366" s="21">
        <v>357</v>
      </c>
      <c r="B14366" s="6">
        <f>IF(ISNUMBER(B1585),INDEX($B$6722:$B$7921,B1585),0)</f>
        <v>0</v>
      </c>
      <c r="C14366" s="10"/>
    </row>
    <row r="14367" spans="1:3">
      <c r="A14367" s="21">
        <v>358</v>
      </c>
      <c r="B14367" s="6">
        <f>IF(ISNUMBER(B1586),INDEX($B$6722:$B$7921,B1586),0)</f>
        <v>0</v>
      </c>
      <c r="C14367" s="10"/>
    </row>
    <row r="14368" spans="1:3">
      <c r="A14368" s="21">
        <v>359</v>
      </c>
      <c r="B14368" s="6">
        <f>IF(ISNUMBER(B1587),INDEX($B$6722:$B$7921,B1587),0)</f>
        <v>0</v>
      </c>
      <c r="C14368" s="10"/>
    </row>
    <row r="14369" spans="1:3">
      <c r="A14369" s="21">
        <v>360</v>
      </c>
      <c r="B14369" s="6">
        <f>IF(ISNUMBER(B1588),INDEX($B$6722:$B$7921,B1588),0)</f>
        <v>0</v>
      </c>
      <c r="C14369" s="10"/>
    </row>
    <row r="14370" spans="1:3">
      <c r="A14370" s="21">
        <v>361</v>
      </c>
      <c r="B14370" s="6">
        <f>IF(ISNUMBER(B1589),INDEX($B$6722:$B$7921,B1589),0)</f>
        <v>0</v>
      </c>
      <c r="C14370" s="10"/>
    </row>
    <row r="14371" spans="1:3">
      <c r="A14371" s="21">
        <v>362</v>
      </c>
      <c r="B14371" s="6">
        <f>IF(ISNUMBER(B1590),INDEX($B$6722:$B$7921,B1590),0)</f>
        <v>0</v>
      </c>
      <c r="C14371" s="10"/>
    </row>
    <row r="14372" spans="1:3">
      <c r="A14372" s="21">
        <v>363</v>
      </c>
      <c r="B14372" s="6">
        <f>IF(ISNUMBER(B1591),INDEX($B$6722:$B$7921,B1591),0)</f>
        <v>0</v>
      </c>
      <c r="C14372" s="10"/>
    </row>
    <row r="14373" spans="1:3">
      <c r="A14373" s="21">
        <v>364</v>
      </c>
      <c r="B14373" s="6">
        <f>IF(ISNUMBER(B1592),INDEX($B$6722:$B$7921,B1592),0)</f>
        <v>0</v>
      </c>
      <c r="C14373" s="10"/>
    </row>
    <row r="14374" spans="1:3">
      <c r="A14374" s="21">
        <v>365</v>
      </c>
      <c r="B14374" s="6">
        <f>IF(ISNUMBER(B1593),INDEX($B$6722:$B$7921,B1593),0)</f>
        <v>0</v>
      </c>
      <c r="C14374" s="10"/>
    </row>
    <row r="14375" spans="1:3">
      <c r="A14375" s="21">
        <v>366</v>
      </c>
      <c r="B14375" s="6">
        <f>IF(ISNUMBER(B1594),INDEX($B$6722:$B$7921,B1594),0)</f>
        <v>0</v>
      </c>
      <c r="C14375" s="10"/>
    </row>
    <row r="14376" spans="1:3">
      <c r="A14376" s="21">
        <v>367</v>
      </c>
      <c r="B14376" s="6">
        <f>IF(ISNUMBER(B1595),INDEX($B$6722:$B$7921,B1595),0)</f>
        <v>0</v>
      </c>
      <c r="C14376" s="10"/>
    </row>
    <row r="14377" spans="1:3">
      <c r="A14377" s="21">
        <v>368</v>
      </c>
      <c r="B14377" s="6">
        <f>IF(ISNUMBER(B1596),INDEX($B$6722:$B$7921,B1596),0)</f>
        <v>0</v>
      </c>
      <c r="C14377" s="10"/>
    </row>
    <row r="14378" spans="1:3">
      <c r="A14378" s="21">
        <v>369</v>
      </c>
      <c r="B14378" s="6">
        <f>IF(ISNUMBER(B1597),INDEX($B$6722:$B$7921,B1597),0)</f>
        <v>0</v>
      </c>
      <c r="C14378" s="10"/>
    </row>
    <row r="14379" spans="1:3">
      <c r="A14379" s="21">
        <v>370</v>
      </c>
      <c r="B14379" s="6">
        <f>IF(ISNUMBER(B1598),INDEX($B$6722:$B$7921,B1598),0)</f>
        <v>0</v>
      </c>
      <c r="C14379" s="10"/>
    </row>
    <row r="14380" spans="1:3">
      <c r="A14380" s="21">
        <v>371</v>
      </c>
      <c r="B14380" s="6">
        <f>IF(ISNUMBER(B1599),INDEX($B$6722:$B$7921,B1599),0)</f>
        <v>0</v>
      </c>
      <c r="C14380" s="10"/>
    </row>
    <row r="14381" spans="1:3">
      <c r="A14381" s="21">
        <v>372</v>
      </c>
      <c r="B14381" s="6">
        <f>IF(ISNUMBER(B1600),INDEX($B$6722:$B$7921,B1600),0)</f>
        <v>0</v>
      </c>
      <c r="C14381" s="10"/>
    </row>
    <row r="14382" spans="1:3">
      <c r="A14382" s="21">
        <v>373</v>
      </c>
      <c r="B14382" s="6">
        <f>IF(ISNUMBER(B1601),INDEX($B$6722:$B$7921,B1601),0)</f>
        <v>0</v>
      </c>
      <c r="C14382" s="10"/>
    </row>
    <row r="14383" spans="1:3">
      <c r="A14383" s="21">
        <v>374</v>
      </c>
      <c r="B14383" s="6">
        <f>IF(ISNUMBER(B1602),INDEX($B$6722:$B$7921,B1602),0)</f>
        <v>0</v>
      </c>
      <c r="C14383" s="10"/>
    </row>
    <row r="14384" spans="1:3">
      <c r="A14384" s="21">
        <v>375</v>
      </c>
      <c r="B14384" s="6">
        <f>IF(ISNUMBER(B1603),INDEX($B$6722:$B$7921,B1603),0)</f>
        <v>0</v>
      </c>
      <c r="C14384" s="10"/>
    </row>
    <row r="14385" spans="1:3">
      <c r="A14385" s="21">
        <v>376</v>
      </c>
      <c r="B14385" s="6">
        <f>IF(ISNUMBER(B1604),INDEX($B$6722:$B$7921,B1604),0)</f>
        <v>0</v>
      </c>
      <c r="C14385" s="10"/>
    </row>
    <row r="14386" spans="1:3">
      <c r="A14386" s="21">
        <v>377</v>
      </c>
      <c r="B14386" s="6">
        <f>IF(ISNUMBER(B1605),INDEX($B$6722:$B$7921,B1605),0)</f>
        <v>0</v>
      </c>
      <c r="C14386" s="10"/>
    </row>
    <row r="14387" spans="1:3">
      <c r="A14387" s="21">
        <v>378</v>
      </c>
      <c r="B14387" s="6">
        <f>IF(ISNUMBER(B1606),INDEX($B$6722:$B$7921,B1606),0)</f>
        <v>0</v>
      </c>
      <c r="C14387" s="10"/>
    </row>
    <row r="14388" spans="1:3">
      <c r="A14388" s="21">
        <v>379</v>
      </c>
      <c r="B14388" s="6">
        <f>IF(ISNUMBER(B1607),INDEX($B$6722:$B$7921,B1607),0)</f>
        <v>0</v>
      </c>
      <c r="C14388" s="10"/>
    </row>
    <row r="14389" spans="1:3">
      <c r="A14389" s="21">
        <v>380</v>
      </c>
      <c r="B14389" s="6">
        <f>IF(ISNUMBER(B1608),INDEX($B$6722:$B$7921,B1608),0)</f>
        <v>0</v>
      </c>
      <c r="C14389" s="10"/>
    </row>
    <row r="14390" spans="1:3">
      <c r="A14390" s="21">
        <v>381</v>
      </c>
      <c r="B14390" s="6">
        <f>IF(ISNUMBER(B1609),INDEX($B$6722:$B$7921,B1609),0)</f>
        <v>0</v>
      </c>
      <c r="C14390" s="10"/>
    </row>
    <row r="14391" spans="1:3">
      <c r="A14391" s="21">
        <v>382</v>
      </c>
      <c r="B14391" s="6">
        <f>IF(ISNUMBER(B1610),INDEX($B$6722:$B$7921,B1610),0)</f>
        <v>0</v>
      </c>
      <c r="C14391" s="10"/>
    </row>
    <row r="14392" spans="1:3">
      <c r="A14392" s="21">
        <v>383</v>
      </c>
      <c r="B14392" s="6">
        <f>IF(ISNUMBER(B1611),INDEX($B$6722:$B$7921,B1611),0)</f>
        <v>0</v>
      </c>
      <c r="C14392" s="10"/>
    </row>
    <row r="14393" spans="1:3">
      <c r="A14393" s="21">
        <v>384</v>
      </c>
      <c r="B14393" s="6">
        <f>IF(ISNUMBER(B1612),INDEX($B$6722:$B$7921,B1612),0)</f>
        <v>0</v>
      </c>
      <c r="C14393" s="10"/>
    </row>
    <row r="14394" spans="1:3">
      <c r="A14394" s="21">
        <v>385</v>
      </c>
      <c r="B14394" s="6">
        <f>IF(ISNUMBER(B1613),INDEX($B$6722:$B$7921,B1613),0)</f>
        <v>0</v>
      </c>
      <c r="C14394" s="10"/>
    </row>
    <row r="14395" spans="1:3">
      <c r="A14395" s="21">
        <v>386</v>
      </c>
      <c r="B14395" s="6">
        <f>IF(ISNUMBER(B1614),INDEX($B$6722:$B$7921,B1614),0)</f>
        <v>0</v>
      </c>
      <c r="C14395" s="10"/>
    </row>
    <row r="14396" spans="1:3">
      <c r="A14396" s="21">
        <v>387</v>
      </c>
      <c r="B14396" s="6">
        <f>IF(ISNUMBER(B1615),INDEX($B$6722:$B$7921,B1615),0)</f>
        <v>0</v>
      </c>
      <c r="C14396" s="10"/>
    </row>
    <row r="14397" spans="1:3">
      <c r="A14397" s="21">
        <v>388</v>
      </c>
      <c r="B14397" s="6">
        <f>IF(ISNUMBER(B1616),INDEX($B$6722:$B$7921,B1616),0)</f>
        <v>0</v>
      </c>
      <c r="C14397" s="10"/>
    </row>
    <row r="14398" spans="1:3">
      <c r="A14398" s="21">
        <v>389</v>
      </c>
      <c r="B14398" s="6">
        <f>IF(ISNUMBER(B1617),INDEX($B$6722:$B$7921,B1617),0)</f>
        <v>0</v>
      </c>
      <c r="C14398" s="10"/>
    </row>
    <row r="14399" spans="1:3">
      <c r="A14399" s="21">
        <v>390</v>
      </c>
      <c r="B14399" s="6">
        <f>IF(ISNUMBER(B1618),INDEX($B$6722:$B$7921,B1618),0)</f>
        <v>0</v>
      </c>
      <c r="C14399" s="10"/>
    </row>
    <row r="14400" spans="1:3">
      <c r="A14400" s="21">
        <v>391</v>
      </c>
      <c r="B14400" s="6">
        <f>IF(ISNUMBER(B1619),INDEX($B$6722:$B$7921,B1619),0)</f>
        <v>0</v>
      </c>
      <c r="C14400" s="10"/>
    </row>
    <row r="14401" spans="1:3">
      <c r="A14401" s="21">
        <v>392</v>
      </c>
      <c r="B14401" s="6">
        <f>IF(ISNUMBER(B1620),INDEX($B$6722:$B$7921,B1620),0)</f>
        <v>0</v>
      </c>
      <c r="C14401" s="10"/>
    </row>
    <row r="14402" spans="1:3">
      <c r="A14402" s="21">
        <v>393</v>
      </c>
      <c r="B14402" s="6">
        <f>IF(ISNUMBER(B1621),INDEX($B$6722:$B$7921,B1621),0)</f>
        <v>0</v>
      </c>
      <c r="C14402" s="10"/>
    </row>
    <row r="14403" spans="1:3">
      <c r="A14403" s="21">
        <v>394</v>
      </c>
      <c r="B14403" s="6">
        <f>IF(ISNUMBER(B1622),INDEX($B$6722:$B$7921,B1622),0)</f>
        <v>0</v>
      </c>
      <c r="C14403" s="10"/>
    </row>
    <row r="14404" spans="1:3">
      <c r="A14404" s="21">
        <v>395</v>
      </c>
      <c r="B14404" s="6">
        <f>IF(ISNUMBER(B1623),INDEX($B$6722:$B$7921,B1623),0)</f>
        <v>0</v>
      </c>
      <c r="C14404" s="10"/>
    </row>
    <row r="14405" spans="1:3">
      <c r="A14405" s="21">
        <v>396</v>
      </c>
      <c r="B14405" s="6">
        <f>IF(ISNUMBER(B1624),INDEX($B$6722:$B$7921,B1624),0)</f>
        <v>0</v>
      </c>
      <c r="C14405" s="10"/>
    </row>
    <row r="14406" spans="1:3">
      <c r="A14406" s="21">
        <v>397</v>
      </c>
      <c r="B14406" s="6">
        <f>IF(ISNUMBER(B1625),INDEX($B$6722:$B$7921,B1625),0)</f>
        <v>0</v>
      </c>
      <c r="C14406" s="10"/>
    </row>
    <row r="14407" spans="1:3">
      <c r="A14407" s="21">
        <v>398</v>
      </c>
      <c r="B14407" s="6">
        <f>IF(ISNUMBER(B1626),INDEX($B$6722:$B$7921,B1626),0)</f>
        <v>0</v>
      </c>
      <c r="C14407" s="10"/>
    </row>
    <row r="14408" spans="1:3">
      <c r="A14408" s="21">
        <v>399</v>
      </c>
      <c r="B14408" s="6">
        <f>IF(ISNUMBER(B1627),INDEX($B$6722:$B$7921,B1627),0)</f>
        <v>0</v>
      </c>
      <c r="C14408" s="10"/>
    </row>
    <row r="14409" spans="1:3">
      <c r="A14409" s="21">
        <v>400</v>
      </c>
      <c r="B14409" s="6">
        <f>IF(ISNUMBER(B1628),INDEX($B$6722:$B$7921,B1628),0)</f>
        <v>0</v>
      </c>
      <c r="C14409" s="10"/>
    </row>
    <row r="14410" spans="1:3">
      <c r="A14410" s="21">
        <v>401</v>
      </c>
      <c r="B14410" s="6">
        <f>IF(ISNUMBER(B1629),INDEX($B$6722:$B$7921,B1629),0)</f>
        <v>0</v>
      </c>
      <c r="C14410" s="10"/>
    </row>
    <row r="14411" spans="1:3">
      <c r="A14411" s="21">
        <v>402</v>
      </c>
      <c r="B14411" s="6">
        <f>IF(ISNUMBER(B1630),INDEX($B$6722:$B$7921,B1630),0)</f>
        <v>0</v>
      </c>
      <c r="C14411" s="10"/>
    </row>
    <row r="14412" spans="1:3">
      <c r="A14412" s="21">
        <v>403</v>
      </c>
      <c r="B14412" s="6">
        <f>IF(ISNUMBER(B1631),INDEX($B$6722:$B$7921,B1631),0)</f>
        <v>0</v>
      </c>
      <c r="C14412" s="10"/>
    </row>
    <row r="14413" spans="1:3">
      <c r="A14413" s="21">
        <v>404</v>
      </c>
      <c r="B14413" s="6">
        <f>IF(ISNUMBER(B1632),INDEX($B$6722:$B$7921,B1632),0)</f>
        <v>0</v>
      </c>
      <c r="C14413" s="10"/>
    </row>
    <row r="14414" spans="1:3">
      <c r="A14414" s="21">
        <v>405</v>
      </c>
      <c r="B14414" s="6">
        <f>IF(ISNUMBER(B1633),INDEX($B$6722:$B$7921,B1633),0)</f>
        <v>0</v>
      </c>
      <c r="C14414" s="10"/>
    </row>
    <row r="14415" spans="1:3">
      <c r="A14415" s="21">
        <v>406</v>
      </c>
      <c r="B14415" s="6">
        <f>IF(ISNUMBER(B1634),INDEX($B$6722:$B$7921,B1634),0)</f>
        <v>0</v>
      </c>
      <c r="C14415" s="10"/>
    </row>
    <row r="14416" spans="1:3">
      <c r="A14416" s="21">
        <v>407</v>
      </c>
      <c r="B14416" s="6">
        <f>IF(ISNUMBER(B1635),INDEX($B$6722:$B$7921,B1635),0)</f>
        <v>0</v>
      </c>
      <c r="C14416" s="10"/>
    </row>
    <row r="14417" spans="1:3">
      <c r="A14417" s="21">
        <v>408</v>
      </c>
      <c r="B14417" s="6">
        <f>IF(ISNUMBER(B1636),INDEX($B$6722:$B$7921,B1636),0)</f>
        <v>0</v>
      </c>
      <c r="C14417" s="10"/>
    </row>
    <row r="14418" spans="1:3">
      <c r="A14418" s="21">
        <v>409</v>
      </c>
      <c r="B14418" s="6">
        <f>IF(ISNUMBER(B1637),INDEX($B$6722:$B$7921,B1637),0)</f>
        <v>0</v>
      </c>
      <c r="C14418" s="10"/>
    </row>
    <row r="14419" spans="1:3">
      <c r="A14419" s="21">
        <v>410</v>
      </c>
      <c r="B14419" s="6">
        <f>IF(ISNUMBER(B1638),INDEX($B$6722:$B$7921,B1638),0)</f>
        <v>0</v>
      </c>
      <c r="C14419" s="10"/>
    </row>
    <row r="14420" spans="1:3">
      <c r="A14420" s="21">
        <v>411</v>
      </c>
      <c r="B14420" s="6">
        <f>IF(ISNUMBER(B1639),INDEX($B$6722:$B$7921,B1639),0)</f>
        <v>0</v>
      </c>
      <c r="C14420" s="10"/>
    </row>
    <row r="14421" spans="1:3">
      <c r="A14421" s="21">
        <v>412</v>
      </c>
      <c r="B14421" s="6">
        <f>IF(ISNUMBER(B1640),INDEX($B$6722:$B$7921,B1640),0)</f>
        <v>0</v>
      </c>
      <c r="C14421" s="10"/>
    </row>
    <row r="14422" spans="1:3">
      <c r="A14422" s="21">
        <v>413</v>
      </c>
      <c r="B14422" s="6">
        <f>IF(ISNUMBER(B1641),INDEX($B$6722:$B$7921,B1641),0)</f>
        <v>0</v>
      </c>
      <c r="C14422" s="10"/>
    </row>
    <row r="14423" spans="1:3">
      <c r="A14423" s="21">
        <v>414</v>
      </c>
      <c r="B14423" s="6">
        <f>IF(ISNUMBER(B1642),INDEX($B$6722:$B$7921,B1642),0)</f>
        <v>0</v>
      </c>
      <c r="C14423" s="10"/>
    </row>
    <row r="14424" spans="1:3">
      <c r="A14424" s="21">
        <v>415</v>
      </c>
      <c r="B14424" s="6">
        <f>IF(ISNUMBER(B1643),INDEX($B$6722:$B$7921,B1643),0)</f>
        <v>0</v>
      </c>
      <c r="C14424" s="10"/>
    </row>
    <row r="14425" spans="1:3">
      <c r="A14425" s="21">
        <v>416</v>
      </c>
      <c r="B14425" s="6">
        <f>IF(ISNUMBER(B1644),INDEX($B$6722:$B$7921,B1644),0)</f>
        <v>0</v>
      </c>
      <c r="C14425" s="10"/>
    </row>
    <row r="14426" spans="1:3">
      <c r="A14426" s="21">
        <v>417</v>
      </c>
      <c r="B14426" s="6">
        <f>IF(ISNUMBER(B1645),INDEX($B$6722:$B$7921,B1645),0)</f>
        <v>0</v>
      </c>
      <c r="C14426" s="10"/>
    </row>
    <row r="14427" spans="1:3">
      <c r="A14427" s="21">
        <v>418</v>
      </c>
      <c r="B14427" s="6">
        <f>IF(ISNUMBER(B1646),INDEX($B$6722:$B$7921,B1646),0)</f>
        <v>0</v>
      </c>
      <c r="C14427" s="10"/>
    </row>
    <row r="14428" spans="1:3">
      <c r="A14428" s="21">
        <v>419</v>
      </c>
      <c r="B14428" s="6">
        <f>IF(ISNUMBER(B1647),INDEX($B$6722:$B$7921,B1647),0)</f>
        <v>0</v>
      </c>
      <c r="C14428" s="10"/>
    </row>
    <row r="14429" spans="1:3">
      <c r="A14429" s="21">
        <v>420</v>
      </c>
      <c r="B14429" s="6">
        <f>IF(ISNUMBER(B1648),INDEX($B$6722:$B$7921,B1648),0)</f>
        <v>0</v>
      </c>
      <c r="C14429" s="10"/>
    </row>
    <row r="14430" spans="1:3">
      <c r="A14430" s="21">
        <v>421</v>
      </c>
      <c r="B14430" s="6">
        <f>IF(ISNUMBER(B1649),INDEX($B$6722:$B$7921,B1649),0)</f>
        <v>0</v>
      </c>
      <c r="C14430" s="10"/>
    </row>
    <row r="14431" spans="1:3">
      <c r="A14431" s="21">
        <v>422</v>
      </c>
      <c r="B14431" s="6">
        <f>IF(ISNUMBER(B1650),INDEX($B$6722:$B$7921,B1650),0)</f>
        <v>0</v>
      </c>
      <c r="C14431" s="10"/>
    </row>
    <row r="14432" spans="1:3">
      <c r="A14432" s="21">
        <v>423</v>
      </c>
      <c r="B14432" s="6">
        <f>IF(ISNUMBER(B1651),INDEX($B$6722:$B$7921,B1651),0)</f>
        <v>0</v>
      </c>
      <c r="C14432" s="10"/>
    </row>
    <row r="14433" spans="1:3">
      <c r="A14433" s="21">
        <v>424</v>
      </c>
      <c r="B14433" s="6">
        <f>IF(ISNUMBER(B1652),INDEX($B$6722:$B$7921,B1652),0)</f>
        <v>0</v>
      </c>
      <c r="C14433" s="10"/>
    </row>
    <row r="14434" spans="1:3">
      <c r="A14434" s="21">
        <v>425</v>
      </c>
      <c r="B14434" s="6">
        <f>IF(ISNUMBER(B1653),INDEX($B$6722:$B$7921,B1653),0)</f>
        <v>0</v>
      </c>
      <c r="C14434" s="10"/>
    </row>
    <row r="14435" spans="1:3">
      <c r="A14435" s="21">
        <v>426</v>
      </c>
      <c r="B14435" s="6">
        <f>IF(ISNUMBER(B1654),INDEX($B$6722:$B$7921,B1654),0)</f>
        <v>0</v>
      </c>
      <c r="C14435" s="10"/>
    </row>
    <row r="14436" spans="1:3">
      <c r="A14436" s="21">
        <v>427</v>
      </c>
      <c r="B14436" s="6">
        <f>IF(ISNUMBER(B1655),INDEX($B$6722:$B$7921,B1655),0)</f>
        <v>0</v>
      </c>
      <c r="C14436" s="10"/>
    </row>
    <row r="14437" spans="1:3">
      <c r="A14437" s="21">
        <v>428</v>
      </c>
      <c r="B14437" s="6">
        <f>IF(ISNUMBER(B1656),INDEX($B$6722:$B$7921,B1656),0)</f>
        <v>0</v>
      </c>
      <c r="C14437" s="10"/>
    </row>
    <row r="14438" spans="1:3">
      <c r="A14438" s="21">
        <v>429</v>
      </c>
      <c r="B14438" s="6">
        <f>IF(ISNUMBER(B1657),INDEX($B$6722:$B$7921,B1657),0)</f>
        <v>0</v>
      </c>
      <c r="C14438" s="10"/>
    </row>
    <row r="14439" spans="1:3">
      <c r="A14439" s="21">
        <v>430</v>
      </c>
      <c r="B14439" s="6">
        <f>IF(ISNUMBER(B1658),INDEX($B$6722:$B$7921,B1658),0)</f>
        <v>0</v>
      </c>
      <c r="C14439" s="10"/>
    </row>
    <row r="14440" spans="1:3">
      <c r="A14440" s="21">
        <v>431</v>
      </c>
      <c r="B14440" s="6">
        <f>IF(ISNUMBER(B1659),INDEX($B$6722:$B$7921,B1659),0)</f>
        <v>0</v>
      </c>
      <c r="C14440" s="10"/>
    </row>
    <row r="14441" spans="1:3">
      <c r="A14441" s="21">
        <v>432</v>
      </c>
      <c r="B14441" s="6">
        <f>IF(ISNUMBER(B1660),INDEX($B$6722:$B$7921,B1660),0)</f>
        <v>0</v>
      </c>
      <c r="C14441" s="10"/>
    </row>
    <row r="14442" spans="1:3">
      <c r="A14442" s="21">
        <v>433</v>
      </c>
      <c r="B14442" s="6">
        <f>IF(ISNUMBER(B1661),INDEX($B$6722:$B$7921,B1661),0)</f>
        <v>0</v>
      </c>
      <c r="C14442" s="10"/>
    </row>
    <row r="14443" spans="1:3">
      <c r="A14443" s="21">
        <v>434</v>
      </c>
      <c r="B14443" s="6">
        <f>IF(ISNUMBER(B1662),INDEX($B$6722:$B$7921,B1662),0)</f>
        <v>0</v>
      </c>
      <c r="C14443" s="10"/>
    </row>
    <row r="14444" spans="1:3">
      <c r="A14444" s="21">
        <v>435</v>
      </c>
      <c r="B14444" s="6">
        <f>IF(ISNUMBER(B1663),INDEX($B$6722:$B$7921,B1663),0)</f>
        <v>0</v>
      </c>
      <c r="C14444" s="10"/>
    </row>
    <row r="14445" spans="1:3">
      <c r="A14445" s="21">
        <v>436</v>
      </c>
      <c r="B14445" s="6">
        <f>IF(ISNUMBER(B1664),INDEX($B$6722:$B$7921,B1664),0)</f>
        <v>0</v>
      </c>
      <c r="C14445" s="10"/>
    </row>
    <row r="14446" spans="1:3">
      <c r="A14446" s="21">
        <v>437</v>
      </c>
      <c r="B14446" s="6">
        <f>IF(ISNUMBER(B1665),INDEX($B$6722:$B$7921,B1665),0)</f>
        <v>0</v>
      </c>
      <c r="C14446" s="10"/>
    </row>
    <row r="14447" spans="1:3">
      <c r="A14447" s="21">
        <v>438</v>
      </c>
      <c r="B14447" s="6">
        <f>IF(ISNUMBER(B1666),INDEX($B$6722:$B$7921,B1666),0)</f>
        <v>0</v>
      </c>
      <c r="C14447" s="10"/>
    </row>
    <row r="14448" spans="1:3">
      <c r="A14448" s="21">
        <v>439</v>
      </c>
      <c r="B14448" s="6">
        <f>IF(ISNUMBER(B1667),INDEX($B$6722:$B$7921,B1667),0)</f>
        <v>0</v>
      </c>
      <c r="C14448" s="10"/>
    </row>
    <row r="14449" spans="1:3">
      <c r="A14449" s="21">
        <v>440</v>
      </c>
      <c r="B14449" s="6">
        <f>IF(ISNUMBER(B1668),INDEX($B$6722:$B$7921,B1668),0)</f>
        <v>0</v>
      </c>
      <c r="C14449" s="10"/>
    </row>
    <row r="14450" spans="1:3">
      <c r="A14450" s="21">
        <v>441</v>
      </c>
      <c r="B14450" s="6">
        <f>IF(ISNUMBER(B1669),INDEX($B$6722:$B$7921,B1669),0)</f>
        <v>0</v>
      </c>
      <c r="C14450" s="10"/>
    </row>
    <row r="14451" spans="1:3">
      <c r="A14451" s="21">
        <v>442</v>
      </c>
      <c r="B14451" s="6">
        <f>IF(ISNUMBER(B1670),INDEX($B$6722:$B$7921,B1670),0)</f>
        <v>0</v>
      </c>
      <c r="C14451" s="10"/>
    </row>
    <row r="14452" spans="1:3">
      <c r="A14452" s="21">
        <v>443</v>
      </c>
      <c r="B14452" s="6">
        <f>IF(ISNUMBER(B1671),INDEX($B$6722:$B$7921,B1671),0)</f>
        <v>0</v>
      </c>
      <c r="C14452" s="10"/>
    </row>
    <row r="14453" spans="1:3">
      <c r="A14453" s="21">
        <v>444</v>
      </c>
      <c r="B14453" s="6">
        <f>IF(ISNUMBER(B1672),INDEX($B$6722:$B$7921,B1672),0)</f>
        <v>0</v>
      </c>
      <c r="C14453" s="10"/>
    </row>
    <row r="14454" spans="1:3">
      <c r="A14454" s="21">
        <v>445</v>
      </c>
      <c r="B14454" s="6">
        <f>IF(ISNUMBER(B1673),INDEX($B$6722:$B$7921,B1673),0)</f>
        <v>0</v>
      </c>
      <c r="C14454" s="10"/>
    </row>
    <row r="14455" spans="1:3">
      <c r="A14455" s="21">
        <v>446</v>
      </c>
      <c r="B14455" s="6">
        <f>IF(ISNUMBER(B1674),INDEX($B$6722:$B$7921,B1674),0)</f>
        <v>0</v>
      </c>
      <c r="C14455" s="10"/>
    </row>
    <row r="14456" spans="1:3">
      <c r="A14456" s="21">
        <v>447</v>
      </c>
      <c r="B14456" s="6">
        <f>IF(ISNUMBER(B1675),INDEX($B$6722:$B$7921,B1675),0)</f>
        <v>0</v>
      </c>
      <c r="C14456" s="10"/>
    </row>
    <row r="14457" spans="1:3">
      <c r="A14457" s="21">
        <v>448</v>
      </c>
      <c r="B14457" s="6">
        <f>IF(ISNUMBER(B1676),INDEX($B$6722:$B$7921,B1676),0)</f>
        <v>0</v>
      </c>
      <c r="C14457" s="10"/>
    </row>
    <row r="14458" spans="1:3">
      <c r="A14458" s="21">
        <v>449</v>
      </c>
      <c r="B14458" s="6">
        <f>IF(ISNUMBER(B1677),INDEX($B$6722:$B$7921,B1677),0)</f>
        <v>0</v>
      </c>
      <c r="C14458" s="10"/>
    </row>
    <row r="14459" spans="1:3">
      <c r="A14459" s="21">
        <v>450</v>
      </c>
      <c r="B14459" s="6">
        <f>IF(ISNUMBER(B1678),INDEX($B$6722:$B$7921,B1678),0)</f>
        <v>0</v>
      </c>
      <c r="C14459" s="10"/>
    </row>
    <row r="14460" spans="1:3">
      <c r="A14460" s="21">
        <v>451</v>
      </c>
      <c r="B14460" s="6">
        <f>IF(ISNUMBER(B1679),INDEX($B$6722:$B$7921,B1679),0)</f>
        <v>0</v>
      </c>
      <c r="C14460" s="10"/>
    </row>
    <row r="14461" spans="1:3">
      <c r="A14461" s="21">
        <v>452</v>
      </c>
      <c r="B14461" s="6">
        <f>IF(ISNUMBER(B1680),INDEX($B$6722:$B$7921,B1680),0)</f>
        <v>0</v>
      </c>
      <c r="C14461" s="10"/>
    </row>
    <row r="14462" spans="1:3">
      <c r="A14462" s="21">
        <v>453</v>
      </c>
      <c r="B14462" s="6">
        <f>IF(ISNUMBER(B1681),INDEX($B$6722:$B$7921,B1681),0)</f>
        <v>0</v>
      </c>
      <c r="C14462" s="10"/>
    </row>
    <row r="14463" spans="1:3">
      <c r="A14463" s="21">
        <v>454</v>
      </c>
      <c r="B14463" s="6">
        <f>IF(ISNUMBER(B1682),INDEX($B$6722:$B$7921,B1682),0)</f>
        <v>0</v>
      </c>
      <c r="C14463" s="10"/>
    </row>
    <row r="14464" spans="1:3">
      <c r="A14464" s="21">
        <v>455</v>
      </c>
      <c r="B14464" s="6">
        <f>IF(ISNUMBER(B1683),INDEX($B$6722:$B$7921,B1683),0)</f>
        <v>0</v>
      </c>
      <c r="C14464" s="10"/>
    </row>
    <row r="14465" spans="1:3">
      <c r="A14465" s="21">
        <v>456</v>
      </c>
      <c r="B14465" s="6">
        <f>IF(ISNUMBER(B1684),INDEX($B$6722:$B$7921,B1684),0)</f>
        <v>0</v>
      </c>
      <c r="C14465" s="10"/>
    </row>
    <row r="14466" spans="1:3">
      <c r="A14466" s="21">
        <v>457</v>
      </c>
      <c r="B14466" s="6">
        <f>IF(ISNUMBER(B1685),INDEX($B$6722:$B$7921,B1685),0)</f>
        <v>0</v>
      </c>
      <c r="C14466" s="10"/>
    </row>
    <row r="14467" spans="1:3">
      <c r="A14467" s="21">
        <v>458</v>
      </c>
      <c r="B14467" s="6">
        <f>IF(ISNUMBER(B1686),INDEX($B$6722:$B$7921,B1686),0)</f>
        <v>0</v>
      </c>
      <c r="C14467" s="10"/>
    </row>
    <row r="14468" spans="1:3">
      <c r="A14468" s="21">
        <v>459</v>
      </c>
      <c r="B14468" s="6">
        <f>IF(ISNUMBER(B1687),INDEX($B$6722:$B$7921,B1687),0)</f>
        <v>0</v>
      </c>
      <c r="C14468" s="10"/>
    </row>
    <row r="14469" spans="1:3">
      <c r="A14469" s="21">
        <v>460</v>
      </c>
      <c r="B14469" s="6">
        <f>IF(ISNUMBER(B1688),INDEX($B$6722:$B$7921,B1688),0)</f>
        <v>0</v>
      </c>
      <c r="C14469" s="10"/>
    </row>
    <row r="14470" spans="1:3">
      <c r="A14470" s="21">
        <v>461</v>
      </c>
      <c r="B14470" s="6">
        <f>IF(ISNUMBER(B1689),INDEX($B$6722:$B$7921,B1689),0)</f>
        <v>0</v>
      </c>
      <c r="C14470" s="10"/>
    </row>
    <row r="14471" spans="1:3">
      <c r="A14471" s="21">
        <v>462</v>
      </c>
      <c r="B14471" s="6">
        <f>IF(ISNUMBER(B1690),INDEX($B$6722:$B$7921,B1690),0)</f>
        <v>0</v>
      </c>
      <c r="C14471" s="10"/>
    </row>
    <row r="14472" spans="1:3">
      <c r="A14472" s="21">
        <v>463</v>
      </c>
      <c r="B14472" s="6">
        <f>IF(ISNUMBER(B1691),INDEX($B$6722:$B$7921,B1691),0)</f>
        <v>0</v>
      </c>
      <c r="C14472" s="10"/>
    </row>
    <row r="14473" spans="1:3">
      <c r="A14473" s="21">
        <v>464</v>
      </c>
      <c r="B14473" s="6">
        <f>IF(ISNUMBER(B1692),INDEX($B$6722:$B$7921,B1692),0)</f>
        <v>0</v>
      </c>
      <c r="C14473" s="10"/>
    </row>
    <row r="14474" spans="1:3">
      <c r="A14474" s="21">
        <v>465</v>
      </c>
      <c r="B14474" s="6">
        <f>IF(ISNUMBER(B1693),INDEX($B$6722:$B$7921,B1693),0)</f>
        <v>0</v>
      </c>
      <c r="C14474" s="10"/>
    </row>
    <row r="14475" spans="1:3">
      <c r="A14475" s="21">
        <v>466</v>
      </c>
      <c r="B14475" s="6">
        <f>IF(ISNUMBER(B1694),INDEX($B$6722:$B$7921,B1694),0)</f>
        <v>0</v>
      </c>
      <c r="C14475" s="10"/>
    </row>
    <row r="14476" spans="1:3">
      <c r="A14476" s="21">
        <v>467</v>
      </c>
      <c r="B14476" s="6">
        <f>IF(ISNUMBER(B1695),INDEX($B$6722:$B$7921,B1695),0)</f>
        <v>0</v>
      </c>
      <c r="C14476" s="10"/>
    </row>
    <row r="14477" spans="1:3">
      <c r="A14477" s="21">
        <v>468</v>
      </c>
      <c r="B14477" s="6">
        <f>IF(ISNUMBER(B1696),INDEX($B$6722:$B$7921,B1696),0)</f>
        <v>0</v>
      </c>
      <c r="C14477" s="10"/>
    </row>
    <row r="14478" spans="1:3">
      <c r="A14478" s="21">
        <v>469</v>
      </c>
      <c r="B14478" s="6">
        <f>IF(ISNUMBER(B1697),INDEX($B$6722:$B$7921,B1697),0)</f>
        <v>0</v>
      </c>
      <c r="C14478" s="10"/>
    </row>
    <row r="14479" spans="1:3">
      <c r="A14479" s="21">
        <v>470</v>
      </c>
      <c r="B14479" s="6">
        <f>IF(ISNUMBER(B1698),INDEX($B$6722:$B$7921,B1698),0)</f>
        <v>0</v>
      </c>
      <c r="C14479" s="10"/>
    </row>
    <row r="14480" spans="1:3">
      <c r="A14480" s="21">
        <v>471</v>
      </c>
      <c r="B14480" s="6">
        <f>IF(ISNUMBER(B1699),INDEX($B$6722:$B$7921,B1699),0)</f>
        <v>0</v>
      </c>
      <c r="C14480" s="10"/>
    </row>
    <row r="14481" spans="1:3">
      <c r="A14481" s="21">
        <v>472</v>
      </c>
      <c r="B14481" s="6">
        <f>IF(ISNUMBER(B1700),INDEX($B$6722:$B$7921,B1700),0)</f>
        <v>0</v>
      </c>
      <c r="C14481" s="10"/>
    </row>
    <row r="14482" spans="1:3">
      <c r="A14482" s="21">
        <v>473</v>
      </c>
      <c r="B14482" s="6">
        <f>IF(ISNUMBER(B1701),INDEX($B$6722:$B$7921,B1701),0)</f>
        <v>0</v>
      </c>
      <c r="C14482" s="10"/>
    </row>
    <row r="14483" spans="1:3">
      <c r="A14483" s="21">
        <v>474</v>
      </c>
      <c r="B14483" s="6">
        <f>IF(ISNUMBER(B1702),INDEX($B$6722:$B$7921,B1702),0)</f>
        <v>0</v>
      </c>
      <c r="C14483" s="10"/>
    </row>
    <row r="14484" spans="1:3">
      <c r="A14484" s="21">
        <v>475</v>
      </c>
      <c r="B14484" s="6">
        <f>IF(ISNUMBER(B1703),INDEX($B$6722:$B$7921,B1703),0)</f>
        <v>0</v>
      </c>
      <c r="C14484" s="10"/>
    </row>
    <row r="14485" spans="1:3">
      <c r="A14485" s="21">
        <v>476</v>
      </c>
      <c r="B14485" s="6">
        <f>IF(ISNUMBER(B1704),INDEX($B$6722:$B$7921,B1704),0)</f>
        <v>0</v>
      </c>
      <c r="C14485" s="10"/>
    </row>
    <row r="14486" spans="1:3">
      <c r="A14486" s="21">
        <v>477</v>
      </c>
      <c r="B14486" s="6">
        <f>IF(ISNUMBER(B1705),INDEX($B$6722:$B$7921,B1705),0)</f>
        <v>0</v>
      </c>
      <c r="C14486" s="10"/>
    </row>
    <row r="14487" spans="1:3">
      <c r="A14487" s="21">
        <v>478</v>
      </c>
      <c r="B14487" s="6">
        <f>IF(ISNUMBER(B1706),INDEX($B$6722:$B$7921,B1706),0)</f>
        <v>0</v>
      </c>
      <c r="C14487" s="10"/>
    </row>
    <row r="14488" spans="1:3">
      <c r="A14488" s="21">
        <v>479</v>
      </c>
      <c r="B14488" s="6">
        <f>IF(ISNUMBER(B1707),INDEX($B$6722:$B$7921,B1707),0)</f>
        <v>0</v>
      </c>
      <c r="C14488" s="10"/>
    </row>
    <row r="14489" spans="1:3">
      <c r="A14489" s="21">
        <v>480</v>
      </c>
      <c r="B14489" s="6">
        <f>IF(ISNUMBER(B1708),INDEX($B$6722:$B$7921,B1708),0)</f>
        <v>0</v>
      </c>
      <c r="C14489" s="10"/>
    </row>
    <row r="14490" spans="1:3">
      <c r="A14490" s="21">
        <v>481</v>
      </c>
      <c r="B14490" s="6">
        <f>IF(ISNUMBER(B1709),INDEX($B$6722:$B$7921,B1709),0)</f>
        <v>0</v>
      </c>
      <c r="C14490" s="10"/>
    </row>
    <row r="14491" spans="1:3">
      <c r="A14491" s="21">
        <v>482</v>
      </c>
      <c r="B14491" s="6">
        <f>IF(ISNUMBER(B1710),INDEX($B$6722:$B$7921,B1710),0)</f>
        <v>0</v>
      </c>
      <c r="C14491" s="10"/>
    </row>
    <row r="14492" spans="1:3">
      <c r="A14492" s="21">
        <v>483</v>
      </c>
      <c r="B14492" s="6">
        <f>IF(ISNUMBER(B1711),INDEX($B$6722:$B$7921,B1711),0)</f>
        <v>0</v>
      </c>
      <c r="C14492" s="10"/>
    </row>
    <row r="14493" spans="1:3">
      <c r="A14493" s="21">
        <v>484</v>
      </c>
      <c r="B14493" s="6">
        <f>IF(ISNUMBER(B1712),INDEX($B$6722:$B$7921,B1712),0)</f>
        <v>0</v>
      </c>
      <c r="C14493" s="10"/>
    </row>
    <row r="14494" spans="1:3">
      <c r="A14494" s="21">
        <v>485</v>
      </c>
      <c r="B14494" s="6">
        <f>IF(ISNUMBER(B1713),INDEX($B$6722:$B$7921,B1713),0)</f>
        <v>0</v>
      </c>
      <c r="C14494" s="10"/>
    </row>
    <row r="14495" spans="1:3">
      <c r="A14495" s="21">
        <v>486</v>
      </c>
      <c r="B14495" s="6">
        <f>IF(ISNUMBER(B1714),INDEX($B$6722:$B$7921,B1714),0)</f>
        <v>0</v>
      </c>
      <c r="C14495" s="10"/>
    </row>
    <row r="14496" spans="1:3">
      <c r="A14496" s="21">
        <v>487</v>
      </c>
      <c r="B14496" s="6">
        <f>IF(ISNUMBER(B1715),INDEX($B$6722:$B$7921,B1715),0)</f>
        <v>0</v>
      </c>
      <c r="C14496" s="10"/>
    </row>
    <row r="14497" spans="1:3">
      <c r="A14497" s="21">
        <v>488</v>
      </c>
      <c r="B14497" s="6">
        <f>IF(ISNUMBER(B1716),INDEX($B$6722:$B$7921,B1716),0)</f>
        <v>0</v>
      </c>
      <c r="C14497" s="10"/>
    </row>
    <row r="14498" spans="1:3">
      <c r="A14498" s="21">
        <v>489</v>
      </c>
      <c r="B14498" s="6">
        <f>IF(ISNUMBER(B1717),INDEX($B$6722:$B$7921,B1717),0)</f>
        <v>0</v>
      </c>
      <c r="C14498" s="10"/>
    </row>
    <row r="14499" spans="1:3">
      <c r="A14499" s="21">
        <v>490</v>
      </c>
      <c r="B14499" s="6">
        <f>IF(ISNUMBER(B1718),INDEX($B$6722:$B$7921,B1718),0)</f>
        <v>0</v>
      </c>
      <c r="C14499" s="10"/>
    </row>
    <row r="14500" spans="1:3">
      <c r="A14500" s="21">
        <v>491</v>
      </c>
      <c r="B14500" s="6">
        <f>IF(ISNUMBER(B1719),INDEX($B$6722:$B$7921,B1719),0)</f>
        <v>0</v>
      </c>
      <c r="C14500" s="10"/>
    </row>
    <row r="14501" spans="1:3">
      <c r="A14501" s="21">
        <v>492</v>
      </c>
      <c r="B14501" s="6">
        <f>IF(ISNUMBER(B1720),INDEX($B$6722:$B$7921,B1720),0)</f>
        <v>0</v>
      </c>
      <c r="C14501" s="10"/>
    </row>
    <row r="14502" spans="1:3">
      <c r="A14502" s="21">
        <v>493</v>
      </c>
      <c r="B14502" s="6">
        <f>IF(ISNUMBER(B1721),INDEX($B$6722:$B$7921,B1721),0)</f>
        <v>0</v>
      </c>
      <c r="C14502" s="10"/>
    </row>
    <row r="14503" spans="1:3">
      <c r="A14503" s="21">
        <v>494</v>
      </c>
      <c r="B14503" s="6">
        <f>IF(ISNUMBER(B1722),INDEX($B$6722:$B$7921,B1722),0)</f>
        <v>0</v>
      </c>
      <c r="C14503" s="10"/>
    </row>
    <row r="14504" spans="1:3">
      <c r="A14504" s="21">
        <v>495</v>
      </c>
      <c r="B14504" s="6">
        <f>IF(ISNUMBER(B1723),INDEX($B$6722:$B$7921,B1723),0)</f>
        <v>0</v>
      </c>
      <c r="C14504" s="10"/>
    </row>
    <row r="14505" spans="1:3">
      <c r="A14505" s="21">
        <v>496</v>
      </c>
      <c r="B14505" s="6">
        <f>IF(ISNUMBER(B1724),INDEX($B$6722:$B$7921,B1724),0)</f>
        <v>0</v>
      </c>
      <c r="C14505" s="10"/>
    </row>
    <row r="14506" spans="1:3">
      <c r="A14506" s="21">
        <v>497</v>
      </c>
      <c r="B14506" s="6">
        <f>IF(ISNUMBER(B1725),INDEX($B$6722:$B$7921,B1725),0)</f>
        <v>0</v>
      </c>
      <c r="C14506" s="10"/>
    </row>
    <row r="14507" spans="1:3">
      <c r="A14507" s="21">
        <v>498</v>
      </c>
      <c r="B14507" s="6">
        <f>IF(ISNUMBER(B1726),INDEX($B$6722:$B$7921,B1726),0)</f>
        <v>0</v>
      </c>
      <c r="C14507" s="10"/>
    </row>
    <row r="14508" spans="1:3">
      <c r="A14508" s="21">
        <v>499</v>
      </c>
      <c r="B14508" s="6">
        <f>IF(ISNUMBER(B1727),INDEX($B$6722:$B$7921,B1727),0)</f>
        <v>0</v>
      </c>
      <c r="C14508" s="10"/>
    </row>
    <row r="14509" spans="1:3">
      <c r="A14509" s="21">
        <v>500</v>
      </c>
      <c r="B14509" s="6">
        <f>IF(ISNUMBER(B1728),INDEX($B$6722:$B$7921,B1728),0)</f>
        <v>0</v>
      </c>
      <c r="C14509" s="10"/>
    </row>
    <row r="14510" spans="1:3">
      <c r="A14510" s="21">
        <v>501</v>
      </c>
      <c r="B14510" s="6">
        <f>IF(ISNUMBER(B1729),INDEX($B$6722:$B$7921,B1729),0)</f>
        <v>0</v>
      </c>
      <c r="C14510" s="10"/>
    </row>
    <row r="14511" spans="1:3">
      <c r="A14511" s="21">
        <v>502</v>
      </c>
      <c r="B14511" s="6">
        <f>IF(ISNUMBER(B1730),INDEX($B$6722:$B$7921,B1730),0)</f>
        <v>0</v>
      </c>
      <c r="C14511" s="10"/>
    </row>
    <row r="14512" spans="1:3">
      <c r="A14512" s="21">
        <v>503</v>
      </c>
      <c r="B14512" s="6">
        <f>IF(ISNUMBER(B1731),INDEX($B$6722:$B$7921,B1731),0)</f>
        <v>0</v>
      </c>
      <c r="C14512" s="10"/>
    </row>
    <row r="14513" spans="1:3">
      <c r="A14513" s="21">
        <v>504</v>
      </c>
      <c r="B14513" s="6">
        <f>IF(ISNUMBER(B1732),INDEX($B$6722:$B$7921,B1732),0)</f>
        <v>0</v>
      </c>
      <c r="C14513" s="10"/>
    </row>
    <row r="14514" spans="1:3">
      <c r="A14514" s="21">
        <v>505</v>
      </c>
      <c r="B14514" s="6">
        <f>IF(ISNUMBER(B1733),INDEX($B$6722:$B$7921,B1733),0)</f>
        <v>0</v>
      </c>
      <c r="C14514" s="10"/>
    </row>
    <row r="14515" spans="1:3">
      <c r="A14515" s="21">
        <v>506</v>
      </c>
      <c r="B14515" s="6">
        <f>IF(ISNUMBER(B1734),INDEX($B$6722:$B$7921,B1734),0)</f>
        <v>0</v>
      </c>
      <c r="C14515" s="10"/>
    </row>
    <row r="14516" spans="1:3">
      <c r="A14516" s="21">
        <v>507</v>
      </c>
      <c r="B14516" s="6">
        <f>IF(ISNUMBER(B1735),INDEX($B$6722:$B$7921,B1735),0)</f>
        <v>0</v>
      </c>
      <c r="C14516" s="10"/>
    </row>
    <row r="14517" spans="1:3">
      <c r="A14517" s="21">
        <v>508</v>
      </c>
      <c r="B14517" s="6">
        <f>IF(ISNUMBER(B1736),INDEX($B$6722:$B$7921,B1736),0)</f>
        <v>0</v>
      </c>
      <c r="C14517" s="10"/>
    </row>
    <row r="14518" spans="1:3">
      <c r="A14518" s="21">
        <v>509</v>
      </c>
      <c r="B14518" s="6">
        <f>IF(ISNUMBER(B1737),INDEX($B$6722:$B$7921,B1737),0)</f>
        <v>0</v>
      </c>
      <c r="C14518" s="10"/>
    </row>
    <row r="14519" spans="1:3">
      <c r="A14519" s="21">
        <v>510</v>
      </c>
      <c r="B14519" s="6">
        <f>IF(ISNUMBER(B1738),INDEX($B$6722:$B$7921,B1738),0)</f>
        <v>0</v>
      </c>
      <c r="C14519" s="10"/>
    </row>
    <row r="14520" spans="1:3">
      <c r="A14520" s="21">
        <v>511</v>
      </c>
      <c r="B14520" s="6">
        <f>IF(ISNUMBER(B1739),INDEX($B$6722:$B$7921,B1739),0)</f>
        <v>0</v>
      </c>
      <c r="C14520" s="10"/>
    </row>
    <row r="14521" spans="1:3">
      <c r="A14521" s="21">
        <v>512</v>
      </c>
      <c r="B14521" s="6">
        <f>IF(ISNUMBER(B1740),INDEX($B$6722:$B$7921,B1740),0)</f>
        <v>0</v>
      </c>
      <c r="C14521" s="10"/>
    </row>
    <row r="14522" spans="1:3">
      <c r="A14522" s="21">
        <v>513</v>
      </c>
      <c r="B14522" s="6">
        <f>IF(ISNUMBER(B1741),INDEX($B$6722:$B$7921,B1741),0)</f>
        <v>0</v>
      </c>
      <c r="C14522" s="10"/>
    </row>
    <row r="14523" spans="1:3">
      <c r="A14523" s="21">
        <v>514</v>
      </c>
      <c r="B14523" s="6">
        <f>IF(ISNUMBER(B1742),INDEX($B$6722:$B$7921,B1742),0)</f>
        <v>0</v>
      </c>
      <c r="C14523" s="10"/>
    </row>
    <row r="14524" spans="1:3">
      <c r="A14524" s="21">
        <v>515</v>
      </c>
      <c r="B14524" s="6">
        <f>IF(ISNUMBER(B1743),INDEX($B$6722:$B$7921,B1743),0)</f>
        <v>0</v>
      </c>
      <c r="C14524" s="10"/>
    </row>
    <row r="14525" spans="1:3">
      <c r="A14525" s="21">
        <v>516</v>
      </c>
      <c r="B14525" s="6">
        <f>IF(ISNUMBER(B1744),INDEX($B$6722:$B$7921,B1744),0)</f>
        <v>0</v>
      </c>
      <c r="C14525" s="10"/>
    </row>
    <row r="14526" spans="1:3">
      <c r="A14526" s="21">
        <v>517</v>
      </c>
      <c r="B14526" s="6">
        <f>IF(ISNUMBER(B1745),INDEX($B$6722:$B$7921,B1745),0)</f>
        <v>0</v>
      </c>
      <c r="C14526" s="10"/>
    </row>
    <row r="14527" spans="1:3">
      <c r="A14527" s="21">
        <v>518</v>
      </c>
      <c r="B14527" s="6">
        <f>IF(ISNUMBER(B1746),INDEX($B$6722:$B$7921,B1746),0)</f>
        <v>0</v>
      </c>
      <c r="C14527" s="10"/>
    </row>
    <row r="14528" spans="1:3">
      <c r="A14528" s="21">
        <v>519</v>
      </c>
      <c r="B14528" s="6">
        <f>IF(ISNUMBER(B1747),INDEX($B$6722:$B$7921,B1747),0)</f>
        <v>0</v>
      </c>
      <c r="C14528" s="10"/>
    </row>
    <row r="14529" spans="1:3">
      <c r="A14529" s="21">
        <v>520</v>
      </c>
      <c r="B14529" s="6">
        <f>IF(ISNUMBER(B1748),INDEX($B$6722:$B$7921,B1748),0)</f>
        <v>0</v>
      </c>
      <c r="C14529" s="10"/>
    </row>
    <row r="14530" spans="1:3">
      <c r="A14530" s="21">
        <v>521</v>
      </c>
      <c r="B14530" s="6">
        <f>IF(ISNUMBER(B1749),INDEX($B$6722:$B$7921,B1749),0)</f>
        <v>0</v>
      </c>
      <c r="C14530" s="10"/>
    </row>
    <row r="14531" spans="1:3">
      <c r="A14531" s="21">
        <v>522</v>
      </c>
      <c r="B14531" s="6">
        <f>IF(ISNUMBER(B1750),INDEX($B$6722:$B$7921,B1750),0)</f>
        <v>0</v>
      </c>
      <c r="C14531" s="10"/>
    </row>
    <row r="14532" spans="1:3">
      <c r="A14532" s="21">
        <v>523</v>
      </c>
      <c r="B14532" s="6">
        <f>IF(ISNUMBER(B1751),INDEX($B$6722:$B$7921,B1751),0)</f>
        <v>0</v>
      </c>
      <c r="C14532" s="10"/>
    </row>
    <row r="14533" spans="1:3">
      <c r="A14533" s="21">
        <v>524</v>
      </c>
      <c r="B14533" s="6">
        <f>IF(ISNUMBER(B1752),INDEX($B$6722:$B$7921,B1752),0)</f>
        <v>0</v>
      </c>
      <c r="C14533" s="10"/>
    </row>
    <row r="14534" spans="1:3">
      <c r="A14534" s="21">
        <v>525</v>
      </c>
      <c r="B14534" s="6">
        <f>IF(ISNUMBER(B1753),INDEX($B$6722:$B$7921,B1753),0)</f>
        <v>0</v>
      </c>
      <c r="C14534" s="10"/>
    </row>
    <row r="14535" spans="1:3">
      <c r="A14535" s="21">
        <v>526</v>
      </c>
      <c r="B14535" s="6">
        <f>IF(ISNUMBER(B1754),INDEX($B$6722:$B$7921,B1754),0)</f>
        <v>0</v>
      </c>
      <c r="C14535" s="10"/>
    </row>
    <row r="14536" spans="1:3">
      <c r="A14536" s="21">
        <v>527</v>
      </c>
      <c r="B14536" s="6">
        <f>IF(ISNUMBER(B1755),INDEX($B$6722:$B$7921,B1755),0)</f>
        <v>0</v>
      </c>
      <c r="C14536" s="10"/>
    </row>
    <row r="14537" spans="1:3">
      <c r="A14537" s="21">
        <v>528</v>
      </c>
      <c r="B14537" s="6">
        <f>IF(ISNUMBER(B1756),INDEX($B$6722:$B$7921,B1756),0)</f>
        <v>0</v>
      </c>
      <c r="C14537" s="10"/>
    </row>
    <row r="14538" spans="1:3">
      <c r="A14538" s="21">
        <v>529</v>
      </c>
      <c r="B14538" s="6">
        <f>IF(ISNUMBER(B1757),INDEX($B$6722:$B$7921,B1757),0)</f>
        <v>0</v>
      </c>
      <c r="C14538" s="10"/>
    </row>
    <row r="14539" spans="1:3">
      <c r="A14539" s="21">
        <v>530</v>
      </c>
      <c r="B14539" s="6">
        <f>IF(ISNUMBER(B1758),INDEX($B$6722:$B$7921,B1758),0)</f>
        <v>0</v>
      </c>
      <c r="C14539" s="10"/>
    </row>
    <row r="14540" spans="1:3">
      <c r="A14540" s="21">
        <v>531</v>
      </c>
      <c r="B14540" s="6">
        <f>IF(ISNUMBER(B1759),INDEX($B$6722:$B$7921,B1759),0)</f>
        <v>0</v>
      </c>
      <c r="C14540" s="10"/>
    </row>
    <row r="14541" spans="1:3">
      <c r="A14541" s="21">
        <v>532</v>
      </c>
      <c r="B14541" s="6">
        <f>IF(ISNUMBER(B1760),INDEX($B$6722:$B$7921,B1760),0)</f>
        <v>0</v>
      </c>
      <c r="C14541" s="10"/>
    </row>
    <row r="14542" spans="1:3">
      <c r="A14542" s="21">
        <v>533</v>
      </c>
      <c r="B14542" s="6">
        <f>IF(ISNUMBER(B1761),INDEX($B$6722:$B$7921,B1761),0)</f>
        <v>0</v>
      </c>
      <c r="C14542" s="10"/>
    </row>
    <row r="14543" spans="1:3">
      <c r="A14543" s="21">
        <v>534</v>
      </c>
      <c r="B14543" s="6">
        <f>IF(ISNUMBER(B1762),INDEX($B$6722:$B$7921,B1762),0)</f>
        <v>0</v>
      </c>
      <c r="C14543" s="10"/>
    </row>
    <row r="14544" spans="1:3">
      <c r="A14544" s="21">
        <v>535</v>
      </c>
      <c r="B14544" s="6">
        <f>IF(ISNUMBER(B1763),INDEX($B$6722:$B$7921,B1763),0)</f>
        <v>0</v>
      </c>
      <c r="C14544" s="10"/>
    </row>
    <row r="14545" spans="1:3">
      <c r="A14545" s="21">
        <v>536</v>
      </c>
      <c r="B14545" s="6">
        <f>IF(ISNUMBER(B1764),INDEX($B$6722:$B$7921,B1764),0)</f>
        <v>0</v>
      </c>
      <c r="C14545" s="10"/>
    </row>
    <row r="14546" spans="1:3">
      <c r="A14546" s="21">
        <v>537</v>
      </c>
      <c r="B14546" s="6">
        <f>IF(ISNUMBER(B1765),INDEX($B$6722:$B$7921,B1765),0)</f>
        <v>0</v>
      </c>
      <c r="C14546" s="10"/>
    </row>
    <row r="14547" spans="1:3">
      <c r="A14547" s="21">
        <v>538</v>
      </c>
      <c r="B14547" s="6">
        <f>IF(ISNUMBER(B1766),INDEX($B$6722:$B$7921,B1766),0)</f>
        <v>0</v>
      </c>
      <c r="C14547" s="10"/>
    </row>
    <row r="14548" spans="1:3">
      <c r="A14548" s="21">
        <v>539</v>
      </c>
      <c r="B14548" s="6">
        <f>IF(ISNUMBER(B1767),INDEX($B$6722:$B$7921,B1767),0)</f>
        <v>0</v>
      </c>
      <c r="C14548" s="10"/>
    </row>
    <row r="14549" spans="1:3">
      <c r="A14549" s="21">
        <v>540</v>
      </c>
      <c r="B14549" s="6">
        <f>IF(ISNUMBER(B1768),INDEX($B$6722:$B$7921,B1768),0)</f>
        <v>0</v>
      </c>
      <c r="C14549" s="10"/>
    </row>
    <row r="14550" spans="1:3">
      <c r="A14550" s="21">
        <v>541</v>
      </c>
      <c r="B14550" s="6">
        <f>IF(ISNUMBER(B1769),INDEX($B$6722:$B$7921,B1769),0)</f>
        <v>0</v>
      </c>
      <c r="C14550" s="10"/>
    </row>
    <row r="14551" spans="1:3">
      <c r="A14551" s="21">
        <v>542</v>
      </c>
      <c r="B14551" s="6">
        <f>IF(ISNUMBER(B1770),INDEX($B$6722:$B$7921,B1770),0)</f>
        <v>0</v>
      </c>
      <c r="C14551" s="10"/>
    </row>
    <row r="14552" spans="1:3">
      <c r="A14552" s="21">
        <v>543</v>
      </c>
      <c r="B14552" s="6">
        <f>IF(ISNUMBER(B1771),INDEX($B$6722:$B$7921,B1771),0)</f>
        <v>0</v>
      </c>
      <c r="C14552" s="10"/>
    </row>
    <row r="14553" spans="1:3">
      <c r="A14553" s="21">
        <v>544</v>
      </c>
      <c r="B14553" s="6">
        <f>IF(ISNUMBER(B1772),INDEX($B$6722:$B$7921,B1772),0)</f>
        <v>0</v>
      </c>
      <c r="C14553" s="10"/>
    </row>
    <row r="14554" spans="1:3">
      <c r="A14554" s="21">
        <v>545</v>
      </c>
      <c r="B14554" s="6">
        <f>IF(ISNUMBER(B1773),INDEX($B$6722:$B$7921,B1773),0)</f>
        <v>0</v>
      </c>
      <c r="C14554" s="10"/>
    </row>
    <row r="14555" spans="1:3">
      <c r="A14555" s="21">
        <v>546</v>
      </c>
      <c r="B14555" s="6">
        <f>IF(ISNUMBER(B1774),INDEX($B$6722:$B$7921,B1774),0)</f>
        <v>0</v>
      </c>
      <c r="C14555" s="10"/>
    </row>
    <row r="14556" spans="1:3">
      <c r="A14556" s="21">
        <v>547</v>
      </c>
      <c r="B14556" s="6">
        <f>IF(ISNUMBER(B1775),INDEX($B$6722:$B$7921,B1775),0)</f>
        <v>0</v>
      </c>
      <c r="C14556" s="10"/>
    </row>
    <row r="14557" spans="1:3">
      <c r="A14557" s="21">
        <v>548</v>
      </c>
      <c r="B14557" s="6">
        <f>IF(ISNUMBER(B1776),INDEX($B$6722:$B$7921,B1776),0)</f>
        <v>0</v>
      </c>
      <c r="C14557" s="10"/>
    </row>
    <row r="14558" spans="1:3">
      <c r="A14558" s="21">
        <v>549</v>
      </c>
      <c r="B14558" s="6">
        <f>IF(ISNUMBER(B1777),INDEX($B$6722:$B$7921,B1777),0)</f>
        <v>0</v>
      </c>
      <c r="C14558" s="10"/>
    </row>
    <row r="14559" spans="1:3">
      <c r="A14559" s="21">
        <v>550</v>
      </c>
      <c r="B14559" s="6">
        <f>IF(ISNUMBER(B1778),INDEX($B$6722:$B$7921,B1778),0)</f>
        <v>0</v>
      </c>
      <c r="C14559" s="10"/>
    </row>
    <row r="14560" spans="1:3">
      <c r="A14560" s="21">
        <v>551</v>
      </c>
      <c r="B14560" s="6">
        <f>IF(ISNUMBER(B1779),INDEX($B$6722:$B$7921,B1779),0)</f>
        <v>0</v>
      </c>
      <c r="C14560" s="10"/>
    </row>
    <row r="14561" spans="1:3">
      <c r="A14561" s="21">
        <v>552</v>
      </c>
      <c r="B14561" s="6">
        <f>IF(ISNUMBER(B1780),INDEX($B$6722:$B$7921,B1780),0)</f>
        <v>0</v>
      </c>
      <c r="C14561" s="10"/>
    </row>
    <row r="14562" spans="1:3">
      <c r="A14562" s="21">
        <v>553</v>
      </c>
      <c r="B14562" s="6">
        <f>IF(ISNUMBER(B1781),INDEX($B$6722:$B$7921,B1781),0)</f>
        <v>0</v>
      </c>
      <c r="C14562" s="10"/>
    </row>
    <row r="14563" spans="1:3">
      <c r="A14563" s="21">
        <v>554</v>
      </c>
      <c r="B14563" s="6">
        <f>IF(ISNUMBER(B1782),INDEX($B$6722:$B$7921,B1782),0)</f>
        <v>0</v>
      </c>
      <c r="C14563" s="10"/>
    </row>
    <row r="14564" spans="1:3">
      <c r="A14564" s="21">
        <v>555</v>
      </c>
      <c r="B14564" s="6">
        <f>IF(ISNUMBER(B1783),INDEX($B$6722:$B$7921,B1783),0)</f>
        <v>0</v>
      </c>
      <c r="C14564" s="10"/>
    </row>
    <row r="14565" spans="1:3">
      <c r="A14565" s="21">
        <v>556</v>
      </c>
      <c r="B14565" s="6">
        <f>IF(ISNUMBER(B1784),INDEX($B$6722:$B$7921,B1784),0)</f>
        <v>0</v>
      </c>
      <c r="C14565" s="10"/>
    </row>
    <row r="14566" spans="1:3">
      <c r="A14566" s="21">
        <v>557</v>
      </c>
      <c r="B14566" s="6">
        <f>IF(ISNUMBER(B1785),INDEX($B$6722:$B$7921,B1785),0)</f>
        <v>0</v>
      </c>
      <c r="C14566" s="10"/>
    </row>
    <row r="14567" spans="1:3">
      <c r="A14567" s="21">
        <v>558</v>
      </c>
      <c r="B14567" s="6">
        <f>IF(ISNUMBER(B1786),INDEX($B$6722:$B$7921,B1786),0)</f>
        <v>0</v>
      </c>
      <c r="C14567" s="10"/>
    </row>
    <row r="14568" spans="1:3">
      <c r="A14568" s="21">
        <v>559</v>
      </c>
      <c r="B14568" s="6">
        <f>IF(ISNUMBER(B1787),INDEX($B$6722:$B$7921,B1787),0)</f>
        <v>0</v>
      </c>
      <c r="C14568" s="10"/>
    </row>
    <row r="14569" spans="1:3">
      <c r="A14569" s="21">
        <v>560</v>
      </c>
      <c r="B14569" s="6">
        <f>IF(ISNUMBER(B1788),INDEX($B$6722:$B$7921,B1788),0)</f>
        <v>0</v>
      </c>
      <c r="C14569" s="10"/>
    </row>
    <row r="14570" spans="1:3">
      <c r="A14570" s="21">
        <v>561</v>
      </c>
      <c r="B14570" s="6">
        <f>IF(ISNUMBER(B1789),INDEX($B$6722:$B$7921,B1789),0)</f>
        <v>0</v>
      </c>
      <c r="C14570" s="10"/>
    </row>
    <row r="14571" spans="1:3">
      <c r="A14571" s="21">
        <v>562</v>
      </c>
      <c r="B14571" s="6">
        <f>IF(ISNUMBER(B1790),INDEX($B$6722:$B$7921,B1790),0)</f>
        <v>0</v>
      </c>
      <c r="C14571" s="10"/>
    </row>
    <row r="14572" spans="1:3">
      <c r="A14572" s="21">
        <v>563</v>
      </c>
      <c r="B14572" s="6">
        <f>IF(ISNUMBER(B1791),INDEX($B$6722:$B$7921,B1791),0)</f>
        <v>0</v>
      </c>
      <c r="C14572" s="10"/>
    </row>
    <row r="14573" spans="1:3">
      <c r="A14573" s="21">
        <v>564</v>
      </c>
      <c r="B14573" s="6">
        <f>IF(ISNUMBER(B1792),INDEX($B$6722:$B$7921,B1792),0)</f>
        <v>0</v>
      </c>
      <c r="C14573" s="10"/>
    </row>
    <row r="14574" spans="1:3">
      <c r="A14574" s="21">
        <v>565</v>
      </c>
      <c r="B14574" s="6">
        <f>IF(ISNUMBER(B1793),INDEX($B$6722:$B$7921,B1793),0)</f>
        <v>0</v>
      </c>
      <c r="C14574" s="10"/>
    </row>
    <row r="14575" spans="1:3">
      <c r="A14575" s="21">
        <v>566</v>
      </c>
      <c r="B14575" s="6">
        <f>IF(ISNUMBER(B1794),INDEX($B$6722:$B$7921,B1794),0)</f>
        <v>0</v>
      </c>
      <c r="C14575" s="10"/>
    </row>
    <row r="14576" spans="1:3">
      <c r="A14576" s="21">
        <v>567</v>
      </c>
      <c r="B14576" s="6">
        <f>IF(ISNUMBER(B1795),INDEX($B$6722:$B$7921,B1795),0)</f>
        <v>0</v>
      </c>
      <c r="C14576" s="10"/>
    </row>
    <row r="14577" spans="1:3">
      <c r="A14577" s="21">
        <v>568</v>
      </c>
      <c r="B14577" s="6">
        <f>IF(ISNUMBER(B1796),INDEX($B$6722:$B$7921,B1796),0)</f>
        <v>0</v>
      </c>
      <c r="C14577" s="10"/>
    </row>
    <row r="14578" spans="1:3">
      <c r="A14578" s="21">
        <v>569</v>
      </c>
      <c r="B14578" s="6">
        <f>IF(ISNUMBER(B1797),INDEX($B$6722:$B$7921,B1797),0)</f>
        <v>0</v>
      </c>
      <c r="C14578" s="10"/>
    </row>
    <row r="14579" spans="1:3">
      <c r="A14579" s="21">
        <v>570</v>
      </c>
      <c r="B14579" s="6">
        <f>IF(ISNUMBER(B1798),INDEX($B$6722:$B$7921,B1798),0)</f>
        <v>0</v>
      </c>
      <c r="C14579" s="10"/>
    </row>
    <row r="14580" spans="1:3">
      <c r="A14580" s="21">
        <v>571</v>
      </c>
      <c r="B14580" s="6">
        <f>IF(ISNUMBER(B1799),INDEX($B$6722:$B$7921,B1799),0)</f>
        <v>0</v>
      </c>
      <c r="C14580" s="10"/>
    </row>
    <row r="14581" spans="1:3">
      <c r="A14581" s="21">
        <v>572</v>
      </c>
      <c r="B14581" s="6">
        <f>IF(ISNUMBER(B1800),INDEX($B$6722:$B$7921,B1800),0)</f>
        <v>0</v>
      </c>
      <c r="C14581" s="10"/>
    </row>
    <row r="14582" spans="1:3">
      <c r="A14582" s="21">
        <v>573</v>
      </c>
      <c r="B14582" s="6">
        <f>IF(ISNUMBER(B1801),INDEX($B$6722:$B$7921,B1801),0)</f>
        <v>0</v>
      </c>
      <c r="C14582" s="10"/>
    </row>
    <row r="14583" spans="1:3">
      <c r="A14583" s="21">
        <v>574</v>
      </c>
      <c r="B14583" s="6">
        <f>IF(ISNUMBER(B1802),INDEX($B$6722:$B$7921,B1802),0)</f>
        <v>0</v>
      </c>
      <c r="C14583" s="10"/>
    </row>
    <row r="14584" spans="1:3">
      <c r="A14584" s="21">
        <v>575</v>
      </c>
      <c r="B14584" s="6">
        <f>IF(ISNUMBER(B1803),INDEX($B$6722:$B$7921,B1803),0)</f>
        <v>0</v>
      </c>
      <c r="C14584" s="10"/>
    </row>
    <row r="14585" spans="1:3">
      <c r="A14585" s="21">
        <v>576</v>
      </c>
      <c r="B14585" s="6">
        <f>IF(ISNUMBER(B1804),INDEX($B$6722:$B$7921,B1804),0)</f>
        <v>0</v>
      </c>
      <c r="C14585" s="10"/>
    </row>
    <row r="14586" spans="1:3">
      <c r="A14586" s="21">
        <v>577</v>
      </c>
      <c r="B14586" s="6">
        <f>IF(ISNUMBER(B1805),INDEX($B$6722:$B$7921,B1805),0)</f>
        <v>0</v>
      </c>
      <c r="C14586" s="10"/>
    </row>
    <row r="14587" spans="1:3">
      <c r="A14587" s="21">
        <v>578</v>
      </c>
      <c r="B14587" s="6">
        <f>IF(ISNUMBER(B1806),INDEX($B$6722:$B$7921,B1806),0)</f>
        <v>0</v>
      </c>
      <c r="C14587" s="10"/>
    </row>
    <row r="14588" spans="1:3">
      <c r="A14588" s="21">
        <v>579</v>
      </c>
      <c r="B14588" s="6">
        <f>IF(ISNUMBER(B1807),INDEX($B$6722:$B$7921,B1807),0)</f>
        <v>0</v>
      </c>
      <c r="C14588" s="10"/>
    </row>
    <row r="14589" spans="1:3">
      <c r="A14589" s="21">
        <v>580</v>
      </c>
      <c r="B14589" s="6">
        <f>IF(ISNUMBER(B1808),INDEX($B$6722:$B$7921,B1808),0)</f>
        <v>0</v>
      </c>
      <c r="C14589" s="10"/>
    </row>
    <row r="14590" spans="1:3">
      <c r="A14590" s="21">
        <v>581</v>
      </c>
      <c r="B14590" s="6">
        <f>IF(ISNUMBER(B1809),INDEX($B$6722:$B$7921,B1809),0)</f>
        <v>0</v>
      </c>
      <c r="C14590" s="10"/>
    </row>
    <row r="14591" spans="1:3">
      <c r="A14591" s="21">
        <v>582</v>
      </c>
      <c r="B14591" s="6">
        <f>IF(ISNUMBER(B1810),INDEX($B$6722:$B$7921,B1810),0)</f>
        <v>0</v>
      </c>
      <c r="C14591" s="10"/>
    </row>
    <row r="14592" spans="1:3">
      <c r="A14592" s="21">
        <v>583</v>
      </c>
      <c r="B14592" s="6">
        <f>IF(ISNUMBER(B1811),INDEX($B$6722:$B$7921,B1811),0)</f>
        <v>0</v>
      </c>
      <c r="C14592" s="10"/>
    </row>
    <row r="14593" spans="1:3">
      <c r="A14593" s="21">
        <v>584</v>
      </c>
      <c r="B14593" s="6">
        <f>IF(ISNUMBER(B1812),INDEX($B$6722:$B$7921,B1812),0)</f>
        <v>0</v>
      </c>
      <c r="C14593" s="10"/>
    </row>
    <row r="14594" spans="1:3">
      <c r="A14594" s="21">
        <v>585</v>
      </c>
      <c r="B14594" s="6">
        <f>IF(ISNUMBER(B1813),INDEX($B$6722:$B$7921,B1813),0)</f>
        <v>0</v>
      </c>
      <c r="C14594" s="10"/>
    </row>
    <row r="14595" spans="1:3">
      <c r="A14595" s="21">
        <v>586</v>
      </c>
      <c r="B14595" s="6">
        <f>IF(ISNUMBER(B1814),INDEX($B$6722:$B$7921,B1814),0)</f>
        <v>0</v>
      </c>
      <c r="C14595" s="10"/>
    </row>
    <row r="14596" spans="1:3">
      <c r="A14596" s="21">
        <v>587</v>
      </c>
      <c r="B14596" s="6">
        <f>IF(ISNUMBER(B1815),INDEX($B$6722:$B$7921,B1815),0)</f>
        <v>0</v>
      </c>
      <c r="C14596" s="10"/>
    </row>
    <row r="14597" spans="1:3">
      <c r="A14597" s="21">
        <v>588</v>
      </c>
      <c r="B14597" s="6">
        <f>IF(ISNUMBER(B1816),INDEX($B$6722:$B$7921,B1816),0)</f>
        <v>0</v>
      </c>
      <c r="C14597" s="10"/>
    </row>
    <row r="14598" spans="1:3">
      <c r="A14598" s="21">
        <v>589</v>
      </c>
      <c r="B14598" s="6">
        <f>IF(ISNUMBER(B1817),INDEX($B$6722:$B$7921,B1817),0)</f>
        <v>0</v>
      </c>
      <c r="C14598" s="10"/>
    </row>
    <row r="14599" spans="1:3">
      <c r="A14599" s="21">
        <v>590</v>
      </c>
      <c r="B14599" s="6">
        <f>IF(ISNUMBER(B1818),INDEX($B$6722:$B$7921,B1818),0)</f>
        <v>0</v>
      </c>
      <c r="C14599" s="10"/>
    </row>
    <row r="14600" spans="1:3">
      <c r="A14600" s="21">
        <v>591</v>
      </c>
      <c r="B14600" s="6">
        <f>IF(ISNUMBER(B1819),INDEX($B$6722:$B$7921,B1819),0)</f>
        <v>0</v>
      </c>
      <c r="C14600" s="10"/>
    </row>
    <row r="14601" spans="1:3">
      <c r="A14601" s="21">
        <v>592</v>
      </c>
      <c r="B14601" s="6">
        <f>IF(ISNUMBER(B1820),INDEX($B$6722:$B$7921,B1820),0)</f>
        <v>0</v>
      </c>
      <c r="C14601" s="10"/>
    </row>
    <row r="14602" spans="1:3">
      <c r="A14602" s="21">
        <v>593</v>
      </c>
      <c r="B14602" s="6">
        <f>IF(ISNUMBER(B1821),INDEX($B$6722:$B$7921,B1821),0)</f>
        <v>0</v>
      </c>
      <c r="C14602" s="10"/>
    </row>
    <row r="14603" spans="1:3">
      <c r="A14603" s="21">
        <v>594</v>
      </c>
      <c r="B14603" s="6">
        <f>IF(ISNUMBER(B1822),INDEX($B$6722:$B$7921,B1822),0)</f>
        <v>0</v>
      </c>
      <c r="C14603" s="10"/>
    </row>
    <row r="14604" spans="1:3">
      <c r="A14604" s="21">
        <v>595</v>
      </c>
      <c r="B14604" s="6">
        <f>IF(ISNUMBER(B1823),INDEX($B$6722:$B$7921,B1823),0)</f>
        <v>0</v>
      </c>
      <c r="C14604" s="10"/>
    </row>
    <row r="14605" spans="1:3">
      <c r="A14605" s="21">
        <v>596</v>
      </c>
      <c r="B14605" s="6">
        <f>IF(ISNUMBER(B1824),INDEX($B$6722:$B$7921,B1824),0)</f>
        <v>0</v>
      </c>
      <c r="C14605" s="10"/>
    </row>
    <row r="14606" spans="1:3">
      <c r="A14606" s="21">
        <v>597</v>
      </c>
      <c r="B14606" s="6">
        <f>IF(ISNUMBER(B1825),INDEX($B$6722:$B$7921,B1825),0)</f>
        <v>0</v>
      </c>
      <c r="C14606" s="10"/>
    </row>
    <row r="14607" spans="1:3">
      <c r="A14607" s="21">
        <v>598</v>
      </c>
      <c r="B14607" s="6">
        <f>IF(ISNUMBER(B1826),INDEX($B$6722:$B$7921,B1826),0)</f>
        <v>0</v>
      </c>
      <c r="C14607" s="10"/>
    </row>
    <row r="14608" spans="1:3">
      <c r="A14608" s="21">
        <v>599</v>
      </c>
      <c r="B14608" s="6">
        <f>IF(ISNUMBER(B1827),INDEX($B$6722:$B$7921,B1827),0)</f>
        <v>0</v>
      </c>
      <c r="C14608" s="10"/>
    </row>
    <row r="14609" spans="1:3">
      <c r="A14609" s="21">
        <v>600</v>
      </c>
      <c r="B14609" s="6">
        <f>IF(ISNUMBER(B1828),INDEX($B$6722:$B$7921,B1828),0)</f>
        <v>0</v>
      </c>
      <c r="C14609" s="10"/>
    </row>
    <row r="14611" spans="1:3" ht="21" customHeight="1">
      <c r="A14611" s="1" t="s">
        <v>498</v>
      </c>
    </row>
    <row r="14612" spans="1:3">
      <c r="A14612" s="2" t="s">
        <v>255</v>
      </c>
    </row>
    <row r="14613" spans="1:3">
      <c r="A14613" s="12" t="s">
        <v>496</v>
      </c>
    </row>
    <row r="14614" spans="1:3">
      <c r="A14614" s="12" t="s">
        <v>472</v>
      </c>
    </row>
    <row r="14615" spans="1:3">
      <c r="A14615" s="2" t="s">
        <v>473</v>
      </c>
    </row>
    <row r="14617" spans="1:3">
      <c r="B14617" s="3" t="s">
        <v>499</v>
      </c>
    </row>
    <row r="14618" spans="1:3">
      <c r="A14618" s="21">
        <v>1</v>
      </c>
      <c r="B14618" s="6">
        <f>IF(ISNUMBER(B1229),MAX(0,INDEX('913:913'!$F$6:$F$1205,B1229)),0)</f>
        <v>0</v>
      </c>
      <c r="C14618" s="10"/>
    </row>
    <row r="14619" spans="1:3">
      <c r="A14619" s="21">
        <v>2</v>
      </c>
      <c r="B14619" s="6">
        <f>IF(ISNUMBER(B1230),MAX(0,INDEX('913:913'!$F$6:$F$1205,B1230)),0)</f>
        <v>0</v>
      </c>
      <c r="C14619" s="10"/>
    </row>
    <row r="14620" spans="1:3">
      <c r="A14620" s="21">
        <v>3</v>
      </c>
      <c r="B14620" s="6">
        <f>IF(ISNUMBER(B1231),MAX(0,INDEX('913:913'!$F$6:$F$1205,B1231)),0)</f>
        <v>0</v>
      </c>
      <c r="C14620" s="10"/>
    </row>
    <row r="14621" spans="1:3">
      <c r="A14621" s="21">
        <v>4</v>
      </c>
      <c r="B14621" s="6">
        <f>IF(ISNUMBER(B1232),MAX(0,INDEX('913:913'!$F$6:$F$1205,B1232)),0)</f>
        <v>0</v>
      </c>
      <c r="C14621" s="10"/>
    </row>
    <row r="14622" spans="1:3">
      <c r="A14622" s="21">
        <v>5</v>
      </c>
      <c r="B14622" s="6">
        <f>IF(ISNUMBER(B1233),MAX(0,INDEX('913:913'!$F$6:$F$1205,B1233)),0)</f>
        <v>0</v>
      </c>
      <c r="C14622" s="10"/>
    </row>
    <row r="14623" spans="1:3">
      <c r="A14623" s="21">
        <v>6</v>
      </c>
      <c r="B14623" s="6">
        <f>IF(ISNUMBER(B1234),MAX(0,INDEX('913:913'!$F$6:$F$1205,B1234)),0)</f>
        <v>0</v>
      </c>
      <c r="C14623" s="10"/>
    </row>
    <row r="14624" spans="1:3">
      <c r="A14624" s="21">
        <v>7</v>
      </c>
      <c r="B14624" s="6">
        <f>IF(ISNUMBER(B1235),MAX(0,INDEX('913:913'!$F$6:$F$1205,B1235)),0)</f>
        <v>0</v>
      </c>
      <c r="C14624" s="10"/>
    </row>
    <row r="14625" spans="1:3">
      <c r="A14625" s="21">
        <v>8</v>
      </c>
      <c r="B14625" s="6">
        <f>IF(ISNUMBER(B1236),MAX(0,INDEX('913:913'!$F$6:$F$1205,B1236)),0)</f>
        <v>0</v>
      </c>
      <c r="C14625" s="10"/>
    </row>
    <row r="14626" spans="1:3">
      <c r="A14626" s="21">
        <v>9</v>
      </c>
      <c r="B14626" s="6">
        <f>IF(ISNUMBER(B1237),MAX(0,INDEX('913:913'!$F$6:$F$1205,B1237)),0)</f>
        <v>0</v>
      </c>
      <c r="C14626" s="10"/>
    </row>
    <row r="14627" spans="1:3">
      <c r="A14627" s="21">
        <v>10</v>
      </c>
      <c r="B14627" s="6">
        <f>IF(ISNUMBER(B1238),MAX(0,INDEX('913:913'!$F$6:$F$1205,B1238)),0)</f>
        <v>0</v>
      </c>
      <c r="C14627" s="10"/>
    </row>
    <row r="14628" spans="1:3">
      <c r="A14628" s="21">
        <v>11</v>
      </c>
      <c r="B14628" s="6">
        <f>IF(ISNUMBER(B1239),MAX(0,INDEX('913:913'!$F$6:$F$1205,B1239)),0)</f>
        <v>0</v>
      </c>
      <c r="C14628" s="10"/>
    </row>
    <row r="14629" spans="1:3">
      <c r="A14629" s="21">
        <v>12</v>
      </c>
      <c r="B14629" s="6">
        <f>IF(ISNUMBER(B1240),MAX(0,INDEX('913:913'!$F$6:$F$1205,B1240)),0)</f>
        <v>0</v>
      </c>
      <c r="C14629" s="10"/>
    </row>
    <row r="14630" spans="1:3">
      <c r="A14630" s="21">
        <v>13</v>
      </c>
      <c r="B14630" s="6">
        <f>IF(ISNUMBER(B1241),MAX(0,INDEX('913:913'!$F$6:$F$1205,B1241)),0)</f>
        <v>0</v>
      </c>
      <c r="C14630" s="10"/>
    </row>
    <row r="14631" spans="1:3">
      <c r="A14631" s="21">
        <v>14</v>
      </c>
      <c r="B14631" s="6">
        <f>IF(ISNUMBER(B1242),MAX(0,INDEX('913:913'!$F$6:$F$1205,B1242)),0)</f>
        <v>0</v>
      </c>
      <c r="C14631" s="10"/>
    </row>
    <row r="14632" spans="1:3">
      <c r="A14632" s="21">
        <v>15</v>
      </c>
      <c r="B14632" s="6">
        <f>IF(ISNUMBER(B1243),MAX(0,INDEX('913:913'!$F$6:$F$1205,B1243)),0)</f>
        <v>0</v>
      </c>
      <c r="C14632" s="10"/>
    </row>
    <row r="14633" spans="1:3">
      <c r="A14633" s="21">
        <v>16</v>
      </c>
      <c r="B14633" s="6">
        <f>IF(ISNUMBER(B1244),MAX(0,INDEX('913:913'!$F$6:$F$1205,B1244)),0)</f>
        <v>0</v>
      </c>
      <c r="C14633" s="10"/>
    </row>
    <row r="14634" spans="1:3">
      <c r="A14634" s="21">
        <v>17</v>
      </c>
      <c r="B14634" s="6">
        <f>IF(ISNUMBER(B1245),MAX(0,INDEX('913:913'!$F$6:$F$1205,B1245)),0)</f>
        <v>0</v>
      </c>
      <c r="C14634" s="10"/>
    </row>
    <row r="14635" spans="1:3">
      <c r="A14635" s="21">
        <v>18</v>
      </c>
      <c r="B14635" s="6">
        <f>IF(ISNUMBER(B1246),MAX(0,INDEX('913:913'!$F$6:$F$1205,B1246)),0)</f>
        <v>0</v>
      </c>
      <c r="C14635" s="10"/>
    </row>
    <row r="14636" spans="1:3">
      <c r="A14636" s="21">
        <v>19</v>
      </c>
      <c r="B14636" s="6">
        <f>IF(ISNUMBER(B1247),MAX(0,INDEX('913:913'!$F$6:$F$1205,B1247)),0)</f>
        <v>0</v>
      </c>
      <c r="C14636" s="10"/>
    </row>
    <row r="14637" spans="1:3">
      <c r="A14637" s="21">
        <v>20</v>
      </c>
      <c r="B14637" s="6">
        <f>IF(ISNUMBER(B1248),MAX(0,INDEX('913:913'!$F$6:$F$1205,B1248)),0)</f>
        <v>0</v>
      </c>
      <c r="C14637" s="10"/>
    </row>
    <row r="14638" spans="1:3">
      <c r="A14638" s="21">
        <v>21</v>
      </c>
      <c r="B14638" s="6">
        <f>IF(ISNUMBER(B1249),MAX(0,INDEX('913:913'!$F$6:$F$1205,B1249)),0)</f>
        <v>0</v>
      </c>
      <c r="C14638" s="10"/>
    </row>
    <row r="14639" spans="1:3">
      <c r="A14639" s="21">
        <v>22</v>
      </c>
      <c r="B14639" s="6">
        <f>IF(ISNUMBER(B1250),MAX(0,INDEX('913:913'!$F$6:$F$1205,B1250)),0)</f>
        <v>0</v>
      </c>
      <c r="C14639" s="10"/>
    </row>
    <row r="14640" spans="1:3">
      <c r="A14640" s="21">
        <v>23</v>
      </c>
      <c r="B14640" s="6">
        <f>IF(ISNUMBER(B1251),MAX(0,INDEX('913:913'!$F$6:$F$1205,B1251)),0)</f>
        <v>0</v>
      </c>
      <c r="C14640" s="10"/>
    </row>
    <row r="14641" spans="1:3">
      <c r="A14641" s="21">
        <v>24</v>
      </c>
      <c r="B14641" s="6">
        <f>IF(ISNUMBER(B1252),MAX(0,INDEX('913:913'!$F$6:$F$1205,B1252)),0)</f>
        <v>0</v>
      </c>
      <c r="C14641" s="10"/>
    </row>
    <row r="14642" spans="1:3">
      <c r="A14642" s="21">
        <v>25</v>
      </c>
      <c r="B14642" s="6">
        <f>IF(ISNUMBER(B1253),MAX(0,INDEX('913:913'!$F$6:$F$1205,B1253)),0)</f>
        <v>0</v>
      </c>
      <c r="C14642" s="10"/>
    </row>
    <row r="14643" spans="1:3">
      <c r="A14643" s="21">
        <v>26</v>
      </c>
      <c r="B14643" s="6">
        <f>IF(ISNUMBER(B1254),MAX(0,INDEX('913:913'!$F$6:$F$1205,B1254)),0)</f>
        <v>0</v>
      </c>
      <c r="C14643" s="10"/>
    </row>
    <row r="14644" spans="1:3">
      <c r="A14644" s="21">
        <v>27</v>
      </c>
      <c r="B14644" s="6">
        <f>IF(ISNUMBER(B1255),MAX(0,INDEX('913:913'!$F$6:$F$1205,B1255)),0)</f>
        <v>0</v>
      </c>
      <c r="C14644" s="10"/>
    </row>
    <row r="14645" spans="1:3">
      <c r="A14645" s="21">
        <v>28</v>
      </c>
      <c r="B14645" s="6">
        <f>IF(ISNUMBER(B1256),MAX(0,INDEX('913:913'!$F$6:$F$1205,B1256)),0)</f>
        <v>0</v>
      </c>
      <c r="C14645" s="10"/>
    </row>
    <row r="14646" spans="1:3">
      <c r="A14646" s="21">
        <v>29</v>
      </c>
      <c r="B14646" s="6">
        <f>IF(ISNUMBER(B1257),MAX(0,INDEX('913:913'!$F$6:$F$1205,B1257)),0)</f>
        <v>0</v>
      </c>
      <c r="C14646" s="10"/>
    </row>
    <row r="14647" spans="1:3">
      <c r="A14647" s="21">
        <v>30</v>
      </c>
      <c r="B14647" s="6">
        <f>IF(ISNUMBER(B1258),MAX(0,INDEX('913:913'!$F$6:$F$1205,B1258)),0)</f>
        <v>0</v>
      </c>
      <c r="C14647" s="10"/>
    </row>
    <row r="14648" spans="1:3">
      <c r="A14648" s="21">
        <v>31</v>
      </c>
      <c r="B14648" s="6">
        <f>IF(ISNUMBER(B1259),MAX(0,INDEX('913:913'!$F$6:$F$1205,B1259)),0)</f>
        <v>0</v>
      </c>
      <c r="C14648" s="10"/>
    </row>
    <row r="14649" spans="1:3">
      <c r="A14649" s="21">
        <v>32</v>
      </c>
      <c r="B14649" s="6">
        <f>IF(ISNUMBER(B1260),MAX(0,INDEX('913:913'!$F$6:$F$1205,B1260)),0)</f>
        <v>0</v>
      </c>
      <c r="C14649" s="10"/>
    </row>
    <row r="14650" spans="1:3">
      <c r="A14650" s="21">
        <v>33</v>
      </c>
      <c r="B14650" s="6">
        <f>IF(ISNUMBER(B1261),MAX(0,INDEX('913:913'!$F$6:$F$1205,B1261)),0)</f>
        <v>0</v>
      </c>
      <c r="C14650" s="10"/>
    </row>
    <row r="14651" spans="1:3">
      <c r="A14651" s="21">
        <v>34</v>
      </c>
      <c r="B14651" s="6">
        <f>IF(ISNUMBER(B1262),MAX(0,INDEX('913:913'!$F$6:$F$1205,B1262)),0)</f>
        <v>0</v>
      </c>
      <c r="C14651" s="10"/>
    </row>
    <row r="14652" spans="1:3">
      <c r="A14652" s="21">
        <v>35</v>
      </c>
      <c r="B14652" s="6">
        <f>IF(ISNUMBER(B1263),MAX(0,INDEX('913:913'!$F$6:$F$1205,B1263)),0)</f>
        <v>0</v>
      </c>
      <c r="C14652" s="10"/>
    </row>
    <row r="14653" spans="1:3">
      <c r="A14653" s="21">
        <v>36</v>
      </c>
      <c r="B14653" s="6">
        <f>IF(ISNUMBER(B1264),MAX(0,INDEX('913:913'!$F$6:$F$1205,B1264)),0)</f>
        <v>0</v>
      </c>
      <c r="C14653" s="10"/>
    </row>
    <row r="14654" spans="1:3">
      <c r="A14654" s="21">
        <v>37</v>
      </c>
      <c r="B14654" s="6">
        <f>IF(ISNUMBER(B1265),MAX(0,INDEX('913:913'!$F$6:$F$1205,B1265)),0)</f>
        <v>0</v>
      </c>
      <c r="C14654" s="10"/>
    </row>
    <row r="14655" spans="1:3">
      <c r="A14655" s="21">
        <v>38</v>
      </c>
      <c r="B14655" s="6">
        <f>IF(ISNUMBER(B1266),MAX(0,INDEX('913:913'!$F$6:$F$1205,B1266)),0)</f>
        <v>0</v>
      </c>
      <c r="C14655" s="10"/>
    </row>
    <row r="14656" spans="1:3">
      <c r="A14656" s="21">
        <v>39</v>
      </c>
      <c r="B14656" s="6">
        <f>IF(ISNUMBER(B1267),MAX(0,INDEX('913:913'!$F$6:$F$1205,B1267)),0)</f>
        <v>0</v>
      </c>
      <c r="C14656" s="10"/>
    </row>
    <row r="14657" spans="1:3">
      <c r="A14657" s="21">
        <v>40</v>
      </c>
      <c r="B14657" s="6">
        <f>IF(ISNUMBER(B1268),MAX(0,INDEX('913:913'!$F$6:$F$1205,B1268)),0)</f>
        <v>0</v>
      </c>
      <c r="C14657" s="10"/>
    </row>
    <row r="14658" spans="1:3">
      <c r="A14658" s="21">
        <v>41</v>
      </c>
      <c r="B14658" s="6">
        <f>IF(ISNUMBER(B1269),MAX(0,INDEX('913:913'!$F$6:$F$1205,B1269)),0)</f>
        <v>0</v>
      </c>
      <c r="C14658" s="10"/>
    </row>
    <row r="14659" spans="1:3">
      <c r="A14659" s="21">
        <v>42</v>
      </c>
      <c r="B14659" s="6">
        <f>IF(ISNUMBER(B1270),MAX(0,INDEX('913:913'!$F$6:$F$1205,B1270)),0)</f>
        <v>0</v>
      </c>
      <c r="C14659" s="10"/>
    </row>
    <row r="14660" spans="1:3">
      <c r="A14660" s="21">
        <v>43</v>
      </c>
      <c r="B14660" s="6">
        <f>IF(ISNUMBER(B1271),MAX(0,INDEX('913:913'!$F$6:$F$1205,B1271)),0)</f>
        <v>0</v>
      </c>
      <c r="C14660" s="10"/>
    </row>
    <row r="14661" spans="1:3">
      <c r="A14661" s="21">
        <v>44</v>
      </c>
      <c r="B14661" s="6">
        <f>IF(ISNUMBER(B1272),MAX(0,INDEX('913:913'!$F$6:$F$1205,B1272)),0)</f>
        <v>0</v>
      </c>
      <c r="C14661" s="10"/>
    </row>
    <row r="14662" spans="1:3">
      <c r="A14662" s="21">
        <v>45</v>
      </c>
      <c r="B14662" s="6">
        <f>IF(ISNUMBER(B1273),MAX(0,INDEX('913:913'!$F$6:$F$1205,B1273)),0)</f>
        <v>0</v>
      </c>
      <c r="C14662" s="10"/>
    </row>
    <row r="14663" spans="1:3">
      <c r="A14663" s="21">
        <v>46</v>
      </c>
      <c r="B14663" s="6">
        <f>IF(ISNUMBER(B1274),MAX(0,INDEX('913:913'!$F$6:$F$1205,B1274)),0)</f>
        <v>0</v>
      </c>
      <c r="C14663" s="10"/>
    </row>
    <row r="14664" spans="1:3">
      <c r="A14664" s="21">
        <v>47</v>
      </c>
      <c r="B14664" s="6">
        <f>IF(ISNUMBER(B1275),MAX(0,INDEX('913:913'!$F$6:$F$1205,B1275)),0)</f>
        <v>0</v>
      </c>
      <c r="C14664" s="10"/>
    </row>
    <row r="14665" spans="1:3">
      <c r="A14665" s="21">
        <v>48</v>
      </c>
      <c r="B14665" s="6">
        <f>IF(ISNUMBER(B1276),MAX(0,INDEX('913:913'!$F$6:$F$1205,B1276)),0)</f>
        <v>0</v>
      </c>
      <c r="C14665" s="10"/>
    </row>
    <row r="14666" spans="1:3">
      <c r="A14666" s="21">
        <v>49</v>
      </c>
      <c r="B14666" s="6">
        <f>IF(ISNUMBER(B1277),MAX(0,INDEX('913:913'!$F$6:$F$1205,B1277)),0)</f>
        <v>0</v>
      </c>
      <c r="C14666" s="10"/>
    </row>
    <row r="14667" spans="1:3">
      <c r="A14667" s="21">
        <v>50</v>
      </c>
      <c r="B14667" s="6">
        <f>IF(ISNUMBER(B1278),MAX(0,INDEX('913:913'!$F$6:$F$1205,B1278)),0)</f>
        <v>0</v>
      </c>
      <c r="C14667" s="10"/>
    </row>
    <row r="14668" spans="1:3">
      <c r="A14668" s="21">
        <v>51</v>
      </c>
      <c r="B14668" s="6">
        <f>IF(ISNUMBER(B1279),MAX(0,INDEX('913:913'!$F$6:$F$1205,B1279)),0)</f>
        <v>0</v>
      </c>
      <c r="C14668" s="10"/>
    </row>
    <row r="14669" spans="1:3">
      <c r="A14669" s="21">
        <v>52</v>
      </c>
      <c r="B14669" s="6">
        <f>IF(ISNUMBER(B1280),MAX(0,INDEX('913:913'!$F$6:$F$1205,B1280)),0)</f>
        <v>0</v>
      </c>
      <c r="C14669" s="10"/>
    </row>
    <row r="14670" spans="1:3">
      <c r="A14670" s="21">
        <v>53</v>
      </c>
      <c r="B14670" s="6">
        <f>IF(ISNUMBER(B1281),MAX(0,INDEX('913:913'!$F$6:$F$1205,B1281)),0)</f>
        <v>0</v>
      </c>
      <c r="C14670" s="10"/>
    </row>
    <row r="14671" spans="1:3">
      <c r="A14671" s="21">
        <v>54</v>
      </c>
      <c r="B14671" s="6">
        <f>IF(ISNUMBER(B1282),MAX(0,INDEX('913:913'!$F$6:$F$1205,B1282)),0)</f>
        <v>0</v>
      </c>
      <c r="C14671" s="10"/>
    </row>
    <row r="14672" spans="1:3">
      <c r="A14672" s="21">
        <v>55</v>
      </c>
      <c r="B14672" s="6">
        <f>IF(ISNUMBER(B1283),MAX(0,INDEX('913:913'!$F$6:$F$1205,B1283)),0)</f>
        <v>0</v>
      </c>
      <c r="C14672" s="10"/>
    </row>
    <row r="14673" spans="1:3">
      <c r="A14673" s="21">
        <v>56</v>
      </c>
      <c r="B14673" s="6">
        <f>IF(ISNUMBER(B1284),MAX(0,INDEX('913:913'!$F$6:$F$1205,B1284)),0)</f>
        <v>0</v>
      </c>
      <c r="C14673" s="10"/>
    </row>
    <row r="14674" spans="1:3">
      <c r="A14674" s="21">
        <v>57</v>
      </c>
      <c r="B14674" s="6">
        <f>IF(ISNUMBER(B1285),MAX(0,INDEX('913:913'!$F$6:$F$1205,B1285)),0)</f>
        <v>0</v>
      </c>
      <c r="C14674" s="10"/>
    </row>
    <row r="14675" spans="1:3">
      <c r="A14675" s="21">
        <v>58</v>
      </c>
      <c r="B14675" s="6">
        <f>IF(ISNUMBER(B1286),MAX(0,INDEX('913:913'!$F$6:$F$1205,B1286)),0)</f>
        <v>0</v>
      </c>
      <c r="C14675" s="10"/>
    </row>
    <row r="14676" spans="1:3">
      <c r="A14676" s="21">
        <v>59</v>
      </c>
      <c r="B14676" s="6">
        <f>IF(ISNUMBER(B1287),MAX(0,INDEX('913:913'!$F$6:$F$1205,B1287)),0)</f>
        <v>0</v>
      </c>
      <c r="C14676" s="10"/>
    </row>
    <row r="14677" spans="1:3">
      <c r="A14677" s="21">
        <v>60</v>
      </c>
      <c r="B14677" s="6">
        <f>IF(ISNUMBER(B1288),MAX(0,INDEX('913:913'!$F$6:$F$1205,B1288)),0)</f>
        <v>0</v>
      </c>
      <c r="C14677" s="10"/>
    </row>
    <row r="14678" spans="1:3">
      <c r="A14678" s="21">
        <v>61</v>
      </c>
      <c r="B14678" s="6">
        <f>IF(ISNUMBER(B1289),MAX(0,INDEX('913:913'!$F$6:$F$1205,B1289)),0)</f>
        <v>0</v>
      </c>
      <c r="C14678" s="10"/>
    </row>
    <row r="14679" spans="1:3">
      <c r="A14679" s="21">
        <v>62</v>
      </c>
      <c r="B14679" s="6">
        <f>IF(ISNUMBER(B1290),MAX(0,INDEX('913:913'!$F$6:$F$1205,B1290)),0)</f>
        <v>0</v>
      </c>
      <c r="C14679" s="10"/>
    </row>
    <row r="14680" spans="1:3">
      <c r="A14680" s="21">
        <v>63</v>
      </c>
      <c r="B14680" s="6">
        <f>IF(ISNUMBER(B1291),MAX(0,INDEX('913:913'!$F$6:$F$1205,B1291)),0)</f>
        <v>0</v>
      </c>
      <c r="C14680" s="10"/>
    </row>
    <row r="14681" spans="1:3">
      <c r="A14681" s="21">
        <v>64</v>
      </c>
      <c r="B14681" s="6">
        <f>IF(ISNUMBER(B1292),MAX(0,INDEX('913:913'!$F$6:$F$1205,B1292)),0)</f>
        <v>0</v>
      </c>
      <c r="C14681" s="10"/>
    </row>
    <row r="14682" spans="1:3">
      <c r="A14682" s="21">
        <v>65</v>
      </c>
      <c r="B14682" s="6">
        <f>IF(ISNUMBER(B1293),MAX(0,INDEX('913:913'!$F$6:$F$1205,B1293)),0)</f>
        <v>0</v>
      </c>
      <c r="C14682" s="10"/>
    </row>
    <row r="14683" spans="1:3">
      <c r="A14683" s="21">
        <v>66</v>
      </c>
      <c r="B14683" s="6">
        <f>IF(ISNUMBER(B1294),MAX(0,INDEX('913:913'!$F$6:$F$1205,B1294)),0)</f>
        <v>0</v>
      </c>
      <c r="C14683" s="10"/>
    </row>
    <row r="14684" spans="1:3">
      <c r="A14684" s="21">
        <v>67</v>
      </c>
      <c r="B14684" s="6">
        <f>IF(ISNUMBER(B1295),MAX(0,INDEX('913:913'!$F$6:$F$1205,B1295)),0)</f>
        <v>0</v>
      </c>
      <c r="C14684" s="10"/>
    </row>
    <row r="14685" spans="1:3">
      <c r="A14685" s="21">
        <v>68</v>
      </c>
      <c r="B14685" s="6">
        <f>IF(ISNUMBER(B1296),MAX(0,INDEX('913:913'!$F$6:$F$1205,B1296)),0)</f>
        <v>0</v>
      </c>
      <c r="C14685" s="10"/>
    </row>
    <row r="14686" spans="1:3">
      <c r="A14686" s="21">
        <v>69</v>
      </c>
      <c r="B14686" s="6">
        <f>IF(ISNUMBER(B1297),MAX(0,INDEX('913:913'!$F$6:$F$1205,B1297)),0)</f>
        <v>0</v>
      </c>
      <c r="C14686" s="10"/>
    </row>
    <row r="14687" spans="1:3">
      <c r="A14687" s="21">
        <v>70</v>
      </c>
      <c r="B14687" s="6">
        <f>IF(ISNUMBER(B1298),MAX(0,INDEX('913:913'!$F$6:$F$1205,B1298)),0)</f>
        <v>0</v>
      </c>
      <c r="C14687" s="10"/>
    </row>
    <row r="14688" spans="1:3">
      <c r="A14688" s="21">
        <v>71</v>
      </c>
      <c r="B14688" s="6">
        <f>IF(ISNUMBER(B1299),MAX(0,INDEX('913:913'!$F$6:$F$1205,B1299)),0)</f>
        <v>0</v>
      </c>
      <c r="C14688" s="10"/>
    </row>
    <row r="14689" spans="1:3">
      <c r="A14689" s="21">
        <v>72</v>
      </c>
      <c r="B14689" s="6">
        <f>IF(ISNUMBER(B1300),MAX(0,INDEX('913:913'!$F$6:$F$1205,B1300)),0)</f>
        <v>0</v>
      </c>
      <c r="C14689" s="10"/>
    </row>
    <row r="14690" spans="1:3">
      <c r="A14690" s="21">
        <v>73</v>
      </c>
      <c r="B14690" s="6">
        <f>IF(ISNUMBER(B1301),MAX(0,INDEX('913:913'!$F$6:$F$1205,B1301)),0)</f>
        <v>0</v>
      </c>
      <c r="C14690" s="10"/>
    </row>
    <row r="14691" spans="1:3">
      <c r="A14691" s="21">
        <v>74</v>
      </c>
      <c r="B14691" s="6">
        <f>IF(ISNUMBER(B1302),MAX(0,INDEX('913:913'!$F$6:$F$1205,B1302)),0)</f>
        <v>0</v>
      </c>
      <c r="C14691" s="10"/>
    </row>
    <row r="14692" spans="1:3">
      <c r="A14692" s="21">
        <v>75</v>
      </c>
      <c r="B14692" s="6">
        <f>IF(ISNUMBER(B1303),MAX(0,INDEX('913:913'!$F$6:$F$1205,B1303)),0)</f>
        <v>0</v>
      </c>
      <c r="C14692" s="10"/>
    </row>
    <row r="14693" spans="1:3">
      <c r="A14693" s="21">
        <v>76</v>
      </c>
      <c r="B14693" s="6">
        <f>IF(ISNUMBER(B1304),MAX(0,INDEX('913:913'!$F$6:$F$1205,B1304)),0)</f>
        <v>0</v>
      </c>
      <c r="C14693" s="10"/>
    </row>
    <row r="14694" spans="1:3">
      <c r="A14694" s="21">
        <v>77</v>
      </c>
      <c r="B14694" s="6">
        <f>IF(ISNUMBER(B1305),MAX(0,INDEX('913:913'!$F$6:$F$1205,B1305)),0)</f>
        <v>0</v>
      </c>
      <c r="C14694" s="10"/>
    </row>
    <row r="14695" spans="1:3">
      <c r="A14695" s="21">
        <v>78</v>
      </c>
      <c r="B14695" s="6">
        <f>IF(ISNUMBER(B1306),MAX(0,INDEX('913:913'!$F$6:$F$1205,B1306)),0)</f>
        <v>0</v>
      </c>
      <c r="C14695" s="10"/>
    </row>
    <row r="14696" spans="1:3">
      <c r="A14696" s="21">
        <v>79</v>
      </c>
      <c r="B14696" s="6">
        <f>IF(ISNUMBER(B1307),MAX(0,INDEX('913:913'!$F$6:$F$1205,B1307)),0)</f>
        <v>0</v>
      </c>
      <c r="C14696" s="10"/>
    </row>
    <row r="14697" spans="1:3">
      <c r="A14697" s="21">
        <v>80</v>
      </c>
      <c r="B14697" s="6">
        <f>IF(ISNUMBER(B1308),MAX(0,INDEX('913:913'!$F$6:$F$1205,B1308)),0)</f>
        <v>0</v>
      </c>
      <c r="C14697" s="10"/>
    </row>
    <row r="14698" spans="1:3">
      <c r="A14698" s="21">
        <v>81</v>
      </c>
      <c r="B14698" s="6">
        <f>IF(ISNUMBER(B1309),MAX(0,INDEX('913:913'!$F$6:$F$1205,B1309)),0)</f>
        <v>0</v>
      </c>
      <c r="C14698" s="10"/>
    </row>
    <row r="14699" spans="1:3">
      <c r="A14699" s="21">
        <v>82</v>
      </c>
      <c r="B14699" s="6">
        <f>IF(ISNUMBER(B1310),MAX(0,INDEX('913:913'!$F$6:$F$1205,B1310)),0)</f>
        <v>0</v>
      </c>
      <c r="C14699" s="10"/>
    </row>
    <row r="14700" spans="1:3">
      <c r="A14700" s="21">
        <v>83</v>
      </c>
      <c r="B14700" s="6">
        <f>IF(ISNUMBER(B1311),MAX(0,INDEX('913:913'!$F$6:$F$1205,B1311)),0)</f>
        <v>0</v>
      </c>
      <c r="C14700" s="10"/>
    </row>
    <row r="14701" spans="1:3">
      <c r="A14701" s="21">
        <v>84</v>
      </c>
      <c r="B14701" s="6">
        <f>IF(ISNUMBER(B1312),MAX(0,INDEX('913:913'!$F$6:$F$1205,B1312)),0)</f>
        <v>0</v>
      </c>
      <c r="C14701" s="10"/>
    </row>
    <row r="14702" spans="1:3">
      <c r="A14702" s="21">
        <v>85</v>
      </c>
      <c r="B14702" s="6">
        <f>IF(ISNUMBER(B1313),MAX(0,INDEX('913:913'!$F$6:$F$1205,B1313)),0)</f>
        <v>0</v>
      </c>
      <c r="C14702" s="10"/>
    </row>
    <row r="14703" spans="1:3">
      <c r="A14703" s="21">
        <v>86</v>
      </c>
      <c r="B14703" s="6">
        <f>IF(ISNUMBER(B1314),MAX(0,INDEX('913:913'!$F$6:$F$1205,B1314)),0)</f>
        <v>0</v>
      </c>
      <c r="C14703" s="10"/>
    </row>
    <row r="14704" spans="1:3">
      <c r="A14704" s="21">
        <v>87</v>
      </c>
      <c r="B14704" s="6">
        <f>IF(ISNUMBER(B1315),MAX(0,INDEX('913:913'!$F$6:$F$1205,B1315)),0)</f>
        <v>0</v>
      </c>
      <c r="C14704" s="10"/>
    </row>
    <row r="14705" spans="1:3">
      <c r="A14705" s="21">
        <v>88</v>
      </c>
      <c r="B14705" s="6">
        <f>IF(ISNUMBER(B1316),MAX(0,INDEX('913:913'!$F$6:$F$1205,B1316)),0)</f>
        <v>0</v>
      </c>
      <c r="C14705" s="10"/>
    </row>
    <row r="14706" spans="1:3">
      <c r="A14706" s="21">
        <v>89</v>
      </c>
      <c r="B14706" s="6">
        <f>IF(ISNUMBER(B1317),MAX(0,INDEX('913:913'!$F$6:$F$1205,B1317)),0)</f>
        <v>0</v>
      </c>
      <c r="C14706" s="10"/>
    </row>
    <row r="14707" spans="1:3">
      <c r="A14707" s="21">
        <v>90</v>
      </c>
      <c r="B14707" s="6">
        <f>IF(ISNUMBER(B1318),MAX(0,INDEX('913:913'!$F$6:$F$1205,B1318)),0)</f>
        <v>0</v>
      </c>
      <c r="C14707" s="10"/>
    </row>
    <row r="14708" spans="1:3">
      <c r="A14708" s="21">
        <v>91</v>
      </c>
      <c r="B14708" s="6">
        <f>IF(ISNUMBER(B1319),MAX(0,INDEX('913:913'!$F$6:$F$1205,B1319)),0)</f>
        <v>0</v>
      </c>
      <c r="C14708" s="10"/>
    </row>
    <row r="14709" spans="1:3">
      <c r="A14709" s="21">
        <v>92</v>
      </c>
      <c r="B14709" s="6">
        <f>IF(ISNUMBER(B1320),MAX(0,INDEX('913:913'!$F$6:$F$1205,B1320)),0)</f>
        <v>0</v>
      </c>
      <c r="C14709" s="10"/>
    </row>
    <row r="14710" spans="1:3">
      <c r="A14710" s="21">
        <v>93</v>
      </c>
      <c r="B14710" s="6">
        <f>IF(ISNUMBER(B1321),MAX(0,INDEX('913:913'!$F$6:$F$1205,B1321)),0)</f>
        <v>0</v>
      </c>
      <c r="C14710" s="10"/>
    </row>
    <row r="14711" spans="1:3">
      <c r="A14711" s="21">
        <v>94</v>
      </c>
      <c r="B14711" s="6">
        <f>IF(ISNUMBER(B1322),MAX(0,INDEX('913:913'!$F$6:$F$1205,B1322)),0)</f>
        <v>0</v>
      </c>
      <c r="C14711" s="10"/>
    </row>
    <row r="14712" spans="1:3">
      <c r="A14712" s="21">
        <v>95</v>
      </c>
      <c r="B14712" s="6">
        <f>IF(ISNUMBER(B1323),MAX(0,INDEX('913:913'!$F$6:$F$1205,B1323)),0)</f>
        <v>0</v>
      </c>
      <c r="C14712" s="10"/>
    </row>
    <row r="14713" spans="1:3">
      <c r="A14713" s="21">
        <v>96</v>
      </c>
      <c r="B14713" s="6">
        <f>IF(ISNUMBER(B1324),MAX(0,INDEX('913:913'!$F$6:$F$1205,B1324)),0)</f>
        <v>0</v>
      </c>
      <c r="C14713" s="10"/>
    </row>
    <row r="14714" spans="1:3">
      <c r="A14714" s="21">
        <v>97</v>
      </c>
      <c r="B14714" s="6">
        <f>IF(ISNUMBER(B1325),MAX(0,INDEX('913:913'!$F$6:$F$1205,B1325)),0)</f>
        <v>0</v>
      </c>
      <c r="C14714" s="10"/>
    </row>
    <row r="14715" spans="1:3">
      <c r="A14715" s="21">
        <v>98</v>
      </c>
      <c r="B14715" s="6">
        <f>IF(ISNUMBER(B1326),MAX(0,INDEX('913:913'!$F$6:$F$1205,B1326)),0)</f>
        <v>0</v>
      </c>
      <c r="C14715" s="10"/>
    </row>
    <row r="14716" spans="1:3">
      <c r="A14716" s="21">
        <v>99</v>
      </c>
      <c r="B14716" s="6">
        <f>IF(ISNUMBER(B1327),MAX(0,INDEX('913:913'!$F$6:$F$1205,B1327)),0)</f>
        <v>0</v>
      </c>
      <c r="C14716" s="10"/>
    </row>
    <row r="14717" spans="1:3">
      <c r="A14717" s="21">
        <v>100</v>
      </c>
      <c r="B14717" s="6">
        <f>IF(ISNUMBER(B1328),MAX(0,INDEX('913:913'!$F$6:$F$1205,B1328)),0)</f>
        <v>0</v>
      </c>
      <c r="C14717" s="10"/>
    </row>
    <row r="14718" spans="1:3">
      <c r="A14718" s="21">
        <v>101</v>
      </c>
      <c r="B14718" s="6">
        <f>IF(ISNUMBER(B1329),MAX(0,INDEX('913:913'!$F$6:$F$1205,B1329)),0)</f>
        <v>0</v>
      </c>
      <c r="C14718" s="10"/>
    </row>
    <row r="14719" spans="1:3">
      <c r="A14719" s="21">
        <v>102</v>
      </c>
      <c r="B14719" s="6">
        <f>IF(ISNUMBER(B1330),MAX(0,INDEX('913:913'!$F$6:$F$1205,B1330)),0)</f>
        <v>0</v>
      </c>
      <c r="C14719" s="10"/>
    </row>
    <row r="14720" spans="1:3">
      <c r="A14720" s="21">
        <v>103</v>
      </c>
      <c r="B14720" s="6">
        <f>IF(ISNUMBER(B1331),MAX(0,INDEX('913:913'!$F$6:$F$1205,B1331)),0)</f>
        <v>0</v>
      </c>
      <c r="C14720" s="10"/>
    </row>
    <row r="14721" spans="1:3">
      <c r="A14721" s="21">
        <v>104</v>
      </c>
      <c r="B14721" s="6">
        <f>IF(ISNUMBER(B1332),MAX(0,INDEX('913:913'!$F$6:$F$1205,B1332)),0)</f>
        <v>0</v>
      </c>
      <c r="C14721" s="10"/>
    </row>
    <row r="14722" spans="1:3">
      <c r="A14722" s="21">
        <v>105</v>
      </c>
      <c r="B14722" s="6">
        <f>IF(ISNUMBER(B1333),MAX(0,INDEX('913:913'!$F$6:$F$1205,B1333)),0)</f>
        <v>0</v>
      </c>
      <c r="C14722" s="10"/>
    </row>
    <row r="14723" spans="1:3">
      <c r="A14723" s="21">
        <v>106</v>
      </c>
      <c r="B14723" s="6">
        <f>IF(ISNUMBER(B1334),MAX(0,INDEX('913:913'!$F$6:$F$1205,B1334)),0)</f>
        <v>0</v>
      </c>
      <c r="C14723" s="10"/>
    </row>
    <row r="14724" spans="1:3">
      <c r="A14724" s="21">
        <v>107</v>
      </c>
      <c r="B14724" s="6">
        <f>IF(ISNUMBER(B1335),MAX(0,INDEX('913:913'!$F$6:$F$1205,B1335)),0)</f>
        <v>0</v>
      </c>
      <c r="C14724" s="10"/>
    </row>
    <row r="14725" spans="1:3">
      <c r="A14725" s="21">
        <v>108</v>
      </c>
      <c r="B14725" s="6">
        <f>IF(ISNUMBER(B1336),MAX(0,INDEX('913:913'!$F$6:$F$1205,B1336)),0)</f>
        <v>0</v>
      </c>
      <c r="C14725" s="10"/>
    </row>
    <row r="14726" spans="1:3">
      <c r="A14726" s="21">
        <v>109</v>
      </c>
      <c r="B14726" s="6">
        <f>IF(ISNUMBER(B1337),MAX(0,INDEX('913:913'!$F$6:$F$1205,B1337)),0)</f>
        <v>0</v>
      </c>
      <c r="C14726" s="10"/>
    </row>
    <row r="14727" spans="1:3">
      <c r="A14727" s="21">
        <v>110</v>
      </c>
      <c r="B14727" s="6">
        <f>IF(ISNUMBER(B1338),MAX(0,INDEX('913:913'!$F$6:$F$1205,B1338)),0)</f>
        <v>0</v>
      </c>
      <c r="C14727" s="10"/>
    </row>
    <row r="14728" spans="1:3">
      <c r="A14728" s="21">
        <v>111</v>
      </c>
      <c r="B14728" s="6">
        <f>IF(ISNUMBER(B1339),MAX(0,INDEX('913:913'!$F$6:$F$1205,B1339)),0)</f>
        <v>0</v>
      </c>
      <c r="C14728" s="10"/>
    </row>
    <row r="14729" spans="1:3">
      <c r="A14729" s="21">
        <v>112</v>
      </c>
      <c r="B14729" s="6">
        <f>IF(ISNUMBER(B1340),MAX(0,INDEX('913:913'!$F$6:$F$1205,B1340)),0)</f>
        <v>0</v>
      </c>
      <c r="C14729" s="10"/>
    </row>
    <row r="14730" spans="1:3">
      <c r="A14730" s="21">
        <v>113</v>
      </c>
      <c r="B14730" s="6">
        <f>IF(ISNUMBER(B1341),MAX(0,INDEX('913:913'!$F$6:$F$1205,B1341)),0)</f>
        <v>0</v>
      </c>
      <c r="C14730" s="10"/>
    </row>
    <row r="14731" spans="1:3">
      <c r="A14731" s="21">
        <v>114</v>
      </c>
      <c r="B14731" s="6">
        <f>IF(ISNUMBER(B1342),MAX(0,INDEX('913:913'!$F$6:$F$1205,B1342)),0)</f>
        <v>0</v>
      </c>
      <c r="C14731" s="10"/>
    </row>
    <row r="14732" spans="1:3">
      <c r="A14732" s="21">
        <v>115</v>
      </c>
      <c r="B14732" s="6">
        <f>IF(ISNUMBER(B1343),MAX(0,INDEX('913:913'!$F$6:$F$1205,B1343)),0)</f>
        <v>0</v>
      </c>
      <c r="C14732" s="10"/>
    </row>
    <row r="14733" spans="1:3">
      <c r="A14733" s="21">
        <v>116</v>
      </c>
      <c r="B14733" s="6">
        <f>IF(ISNUMBER(B1344),MAX(0,INDEX('913:913'!$F$6:$F$1205,B1344)),0)</f>
        <v>0</v>
      </c>
      <c r="C14733" s="10"/>
    </row>
    <row r="14734" spans="1:3">
      <c r="A14734" s="21">
        <v>117</v>
      </c>
      <c r="B14734" s="6">
        <f>IF(ISNUMBER(B1345),MAX(0,INDEX('913:913'!$F$6:$F$1205,B1345)),0)</f>
        <v>0</v>
      </c>
      <c r="C14734" s="10"/>
    </row>
    <row r="14735" spans="1:3">
      <c r="A14735" s="21">
        <v>118</v>
      </c>
      <c r="B14735" s="6">
        <f>IF(ISNUMBER(B1346),MAX(0,INDEX('913:913'!$F$6:$F$1205,B1346)),0)</f>
        <v>0</v>
      </c>
      <c r="C14735" s="10"/>
    </row>
    <row r="14736" spans="1:3">
      <c r="A14736" s="21">
        <v>119</v>
      </c>
      <c r="B14736" s="6">
        <f>IF(ISNUMBER(B1347),MAX(0,INDEX('913:913'!$F$6:$F$1205,B1347)),0)</f>
        <v>0</v>
      </c>
      <c r="C14736" s="10"/>
    </row>
    <row r="14737" spans="1:3">
      <c r="A14737" s="21">
        <v>120</v>
      </c>
      <c r="B14737" s="6">
        <f>IF(ISNUMBER(B1348),MAX(0,INDEX('913:913'!$F$6:$F$1205,B1348)),0)</f>
        <v>0</v>
      </c>
      <c r="C14737" s="10"/>
    </row>
    <row r="14738" spans="1:3">
      <c r="A14738" s="21">
        <v>121</v>
      </c>
      <c r="B14738" s="6">
        <f>IF(ISNUMBER(B1349),MAX(0,INDEX('913:913'!$F$6:$F$1205,B1349)),0)</f>
        <v>0</v>
      </c>
      <c r="C14738" s="10"/>
    </row>
    <row r="14739" spans="1:3">
      <c r="A14739" s="21">
        <v>122</v>
      </c>
      <c r="B14739" s="6">
        <f>IF(ISNUMBER(B1350),MAX(0,INDEX('913:913'!$F$6:$F$1205,B1350)),0)</f>
        <v>0</v>
      </c>
      <c r="C14739" s="10"/>
    </row>
    <row r="14740" spans="1:3">
      <c r="A14740" s="21">
        <v>123</v>
      </c>
      <c r="B14740" s="6">
        <f>IF(ISNUMBER(B1351),MAX(0,INDEX('913:913'!$F$6:$F$1205,B1351)),0)</f>
        <v>0</v>
      </c>
      <c r="C14740" s="10"/>
    </row>
    <row r="14741" spans="1:3">
      <c r="A14741" s="21">
        <v>124</v>
      </c>
      <c r="B14741" s="6">
        <f>IF(ISNUMBER(B1352),MAX(0,INDEX('913:913'!$F$6:$F$1205,B1352)),0)</f>
        <v>0</v>
      </c>
      <c r="C14741" s="10"/>
    </row>
    <row r="14742" spans="1:3">
      <c r="A14742" s="21">
        <v>125</v>
      </c>
      <c r="B14742" s="6">
        <f>IF(ISNUMBER(B1353),MAX(0,INDEX('913:913'!$F$6:$F$1205,B1353)),0)</f>
        <v>0</v>
      </c>
      <c r="C14742" s="10"/>
    </row>
    <row r="14743" spans="1:3">
      <c r="A14743" s="21">
        <v>126</v>
      </c>
      <c r="B14743" s="6">
        <f>IF(ISNUMBER(B1354),MAX(0,INDEX('913:913'!$F$6:$F$1205,B1354)),0)</f>
        <v>0</v>
      </c>
      <c r="C14743" s="10"/>
    </row>
    <row r="14744" spans="1:3">
      <c r="A14744" s="21">
        <v>127</v>
      </c>
      <c r="B14744" s="6">
        <f>IF(ISNUMBER(B1355),MAX(0,INDEX('913:913'!$F$6:$F$1205,B1355)),0)</f>
        <v>0</v>
      </c>
      <c r="C14744" s="10"/>
    </row>
    <row r="14745" spans="1:3">
      <c r="A14745" s="21">
        <v>128</v>
      </c>
      <c r="B14745" s="6">
        <f>IF(ISNUMBER(B1356),MAX(0,INDEX('913:913'!$F$6:$F$1205,B1356)),0)</f>
        <v>0</v>
      </c>
      <c r="C14745" s="10"/>
    </row>
    <row r="14746" spans="1:3">
      <c r="A14746" s="21">
        <v>129</v>
      </c>
      <c r="B14746" s="6">
        <f>IF(ISNUMBER(B1357),MAX(0,INDEX('913:913'!$F$6:$F$1205,B1357)),0)</f>
        <v>0</v>
      </c>
      <c r="C14746" s="10"/>
    </row>
    <row r="14747" spans="1:3">
      <c r="A14747" s="21">
        <v>130</v>
      </c>
      <c r="B14747" s="6">
        <f>IF(ISNUMBER(B1358),MAX(0,INDEX('913:913'!$F$6:$F$1205,B1358)),0)</f>
        <v>0</v>
      </c>
      <c r="C14747" s="10"/>
    </row>
    <row r="14748" spans="1:3">
      <c r="A14748" s="21">
        <v>131</v>
      </c>
      <c r="B14748" s="6">
        <f>IF(ISNUMBER(B1359),MAX(0,INDEX('913:913'!$F$6:$F$1205,B1359)),0)</f>
        <v>0</v>
      </c>
      <c r="C14748" s="10"/>
    </row>
    <row r="14749" spans="1:3">
      <c r="A14749" s="21">
        <v>132</v>
      </c>
      <c r="B14749" s="6">
        <f>IF(ISNUMBER(B1360),MAX(0,INDEX('913:913'!$F$6:$F$1205,B1360)),0)</f>
        <v>0</v>
      </c>
      <c r="C14749" s="10"/>
    </row>
    <row r="14750" spans="1:3">
      <c r="A14750" s="21">
        <v>133</v>
      </c>
      <c r="B14750" s="6">
        <f>IF(ISNUMBER(B1361),MAX(0,INDEX('913:913'!$F$6:$F$1205,B1361)),0)</f>
        <v>0</v>
      </c>
      <c r="C14750" s="10"/>
    </row>
    <row r="14751" spans="1:3">
      <c r="A14751" s="21">
        <v>134</v>
      </c>
      <c r="B14751" s="6">
        <f>IF(ISNUMBER(B1362),MAX(0,INDEX('913:913'!$F$6:$F$1205,B1362)),0)</f>
        <v>0</v>
      </c>
      <c r="C14751" s="10"/>
    </row>
    <row r="14752" spans="1:3">
      <c r="A14752" s="21">
        <v>135</v>
      </c>
      <c r="B14752" s="6">
        <f>IF(ISNUMBER(B1363),MAX(0,INDEX('913:913'!$F$6:$F$1205,B1363)),0)</f>
        <v>0</v>
      </c>
      <c r="C14752" s="10"/>
    </row>
    <row r="14753" spans="1:3">
      <c r="A14753" s="21">
        <v>136</v>
      </c>
      <c r="B14753" s="6">
        <f>IF(ISNUMBER(B1364),MAX(0,INDEX('913:913'!$F$6:$F$1205,B1364)),0)</f>
        <v>0</v>
      </c>
      <c r="C14753" s="10"/>
    </row>
    <row r="14754" spans="1:3">
      <c r="A14754" s="21">
        <v>137</v>
      </c>
      <c r="B14754" s="6">
        <f>IF(ISNUMBER(B1365),MAX(0,INDEX('913:913'!$F$6:$F$1205,B1365)),0)</f>
        <v>0</v>
      </c>
      <c r="C14754" s="10"/>
    </row>
    <row r="14755" spans="1:3">
      <c r="A14755" s="21">
        <v>138</v>
      </c>
      <c r="B14755" s="6">
        <f>IF(ISNUMBER(B1366),MAX(0,INDEX('913:913'!$F$6:$F$1205,B1366)),0)</f>
        <v>0</v>
      </c>
      <c r="C14755" s="10"/>
    </row>
    <row r="14756" spans="1:3">
      <c r="A14756" s="21">
        <v>139</v>
      </c>
      <c r="B14756" s="6">
        <f>IF(ISNUMBER(B1367),MAX(0,INDEX('913:913'!$F$6:$F$1205,B1367)),0)</f>
        <v>0</v>
      </c>
      <c r="C14756" s="10"/>
    </row>
    <row r="14757" spans="1:3">
      <c r="A14757" s="21">
        <v>140</v>
      </c>
      <c r="B14757" s="6">
        <f>IF(ISNUMBER(B1368),MAX(0,INDEX('913:913'!$F$6:$F$1205,B1368)),0)</f>
        <v>0</v>
      </c>
      <c r="C14757" s="10"/>
    </row>
    <row r="14758" spans="1:3">
      <c r="A14758" s="21">
        <v>141</v>
      </c>
      <c r="B14758" s="6">
        <f>IF(ISNUMBER(B1369),MAX(0,INDEX('913:913'!$F$6:$F$1205,B1369)),0)</f>
        <v>0</v>
      </c>
      <c r="C14758" s="10"/>
    </row>
    <row r="14759" spans="1:3">
      <c r="A14759" s="21">
        <v>142</v>
      </c>
      <c r="B14759" s="6">
        <f>IF(ISNUMBER(B1370),MAX(0,INDEX('913:913'!$F$6:$F$1205,B1370)),0)</f>
        <v>0</v>
      </c>
      <c r="C14759" s="10"/>
    </row>
    <row r="14760" spans="1:3">
      <c r="A14760" s="21">
        <v>143</v>
      </c>
      <c r="B14760" s="6">
        <f>IF(ISNUMBER(B1371),MAX(0,INDEX('913:913'!$F$6:$F$1205,B1371)),0)</f>
        <v>0</v>
      </c>
      <c r="C14760" s="10"/>
    </row>
    <row r="14761" spans="1:3">
      <c r="A14761" s="21">
        <v>144</v>
      </c>
      <c r="B14761" s="6">
        <f>IF(ISNUMBER(B1372),MAX(0,INDEX('913:913'!$F$6:$F$1205,B1372)),0)</f>
        <v>0</v>
      </c>
      <c r="C14761" s="10"/>
    </row>
    <row r="14762" spans="1:3">
      <c r="A14762" s="21">
        <v>145</v>
      </c>
      <c r="B14762" s="6">
        <f>IF(ISNUMBER(B1373),MAX(0,INDEX('913:913'!$F$6:$F$1205,B1373)),0)</f>
        <v>0</v>
      </c>
      <c r="C14762" s="10"/>
    </row>
    <row r="14763" spans="1:3">
      <c r="A14763" s="21">
        <v>146</v>
      </c>
      <c r="B14763" s="6">
        <f>IF(ISNUMBER(B1374),MAX(0,INDEX('913:913'!$F$6:$F$1205,B1374)),0)</f>
        <v>0</v>
      </c>
      <c r="C14763" s="10"/>
    </row>
    <row r="14764" spans="1:3">
      <c r="A14764" s="21">
        <v>147</v>
      </c>
      <c r="B14764" s="6">
        <f>IF(ISNUMBER(B1375),MAX(0,INDEX('913:913'!$F$6:$F$1205,B1375)),0)</f>
        <v>0</v>
      </c>
      <c r="C14764" s="10"/>
    </row>
    <row r="14765" spans="1:3">
      <c r="A14765" s="21">
        <v>148</v>
      </c>
      <c r="B14765" s="6">
        <f>IF(ISNUMBER(B1376),MAX(0,INDEX('913:913'!$F$6:$F$1205,B1376)),0)</f>
        <v>0</v>
      </c>
      <c r="C14765" s="10"/>
    </row>
    <row r="14766" spans="1:3">
      <c r="A14766" s="21">
        <v>149</v>
      </c>
      <c r="B14766" s="6">
        <f>IF(ISNUMBER(B1377),MAX(0,INDEX('913:913'!$F$6:$F$1205,B1377)),0)</f>
        <v>0</v>
      </c>
      <c r="C14766" s="10"/>
    </row>
    <row r="14767" spans="1:3">
      <c r="A14767" s="21">
        <v>150</v>
      </c>
      <c r="B14767" s="6">
        <f>IF(ISNUMBER(B1378),MAX(0,INDEX('913:913'!$F$6:$F$1205,B1378)),0)</f>
        <v>0</v>
      </c>
      <c r="C14767" s="10"/>
    </row>
    <row r="14768" spans="1:3">
      <c r="A14768" s="21">
        <v>151</v>
      </c>
      <c r="B14768" s="6">
        <f>IF(ISNUMBER(B1379),MAX(0,INDEX('913:913'!$F$6:$F$1205,B1379)),0)</f>
        <v>0</v>
      </c>
      <c r="C14768" s="10"/>
    </row>
    <row r="14769" spans="1:3">
      <c r="A14769" s="21">
        <v>152</v>
      </c>
      <c r="B14769" s="6">
        <f>IF(ISNUMBER(B1380),MAX(0,INDEX('913:913'!$F$6:$F$1205,B1380)),0)</f>
        <v>0</v>
      </c>
      <c r="C14769" s="10"/>
    </row>
    <row r="14770" spans="1:3">
      <c r="A14770" s="21">
        <v>153</v>
      </c>
      <c r="B14770" s="6">
        <f>IF(ISNUMBER(B1381),MAX(0,INDEX('913:913'!$F$6:$F$1205,B1381)),0)</f>
        <v>0</v>
      </c>
      <c r="C14770" s="10"/>
    </row>
    <row r="14771" spans="1:3">
      <c r="A14771" s="21">
        <v>154</v>
      </c>
      <c r="B14771" s="6">
        <f>IF(ISNUMBER(B1382),MAX(0,INDEX('913:913'!$F$6:$F$1205,B1382)),0)</f>
        <v>0</v>
      </c>
      <c r="C14771" s="10"/>
    </row>
    <row r="14772" spans="1:3">
      <c r="A14772" s="21">
        <v>155</v>
      </c>
      <c r="B14772" s="6">
        <f>IF(ISNUMBER(B1383),MAX(0,INDEX('913:913'!$F$6:$F$1205,B1383)),0)</f>
        <v>0</v>
      </c>
      <c r="C14772" s="10"/>
    </row>
    <row r="14773" spans="1:3">
      <c r="A14773" s="21">
        <v>156</v>
      </c>
      <c r="B14773" s="6">
        <f>IF(ISNUMBER(B1384),MAX(0,INDEX('913:913'!$F$6:$F$1205,B1384)),0)</f>
        <v>0</v>
      </c>
      <c r="C14773" s="10"/>
    </row>
    <row r="14774" spans="1:3">
      <c r="A14774" s="21">
        <v>157</v>
      </c>
      <c r="B14774" s="6">
        <f>IF(ISNUMBER(B1385),MAX(0,INDEX('913:913'!$F$6:$F$1205,B1385)),0)</f>
        <v>0</v>
      </c>
      <c r="C14774" s="10"/>
    </row>
    <row r="14775" spans="1:3">
      <c r="A14775" s="21">
        <v>158</v>
      </c>
      <c r="B14775" s="6">
        <f>IF(ISNUMBER(B1386),MAX(0,INDEX('913:913'!$F$6:$F$1205,B1386)),0)</f>
        <v>0</v>
      </c>
      <c r="C14775" s="10"/>
    </row>
    <row r="14776" spans="1:3">
      <c r="A14776" s="21">
        <v>159</v>
      </c>
      <c r="B14776" s="6">
        <f>IF(ISNUMBER(B1387),MAX(0,INDEX('913:913'!$F$6:$F$1205,B1387)),0)</f>
        <v>0</v>
      </c>
      <c r="C14776" s="10"/>
    </row>
    <row r="14777" spans="1:3">
      <c r="A14777" s="21">
        <v>160</v>
      </c>
      <c r="B14777" s="6">
        <f>IF(ISNUMBER(B1388),MAX(0,INDEX('913:913'!$F$6:$F$1205,B1388)),0)</f>
        <v>0</v>
      </c>
      <c r="C14777" s="10"/>
    </row>
    <row r="14778" spans="1:3">
      <c r="A14778" s="21">
        <v>161</v>
      </c>
      <c r="B14778" s="6">
        <f>IF(ISNUMBER(B1389),MAX(0,INDEX('913:913'!$F$6:$F$1205,B1389)),0)</f>
        <v>0</v>
      </c>
      <c r="C14778" s="10"/>
    </row>
    <row r="14779" spans="1:3">
      <c r="A14779" s="21">
        <v>162</v>
      </c>
      <c r="B14779" s="6">
        <f>IF(ISNUMBER(B1390),MAX(0,INDEX('913:913'!$F$6:$F$1205,B1390)),0)</f>
        <v>0</v>
      </c>
      <c r="C14779" s="10"/>
    </row>
    <row r="14780" spans="1:3">
      <c r="A14780" s="21">
        <v>163</v>
      </c>
      <c r="B14780" s="6">
        <f>IF(ISNUMBER(B1391),MAX(0,INDEX('913:913'!$F$6:$F$1205,B1391)),0)</f>
        <v>0</v>
      </c>
      <c r="C14780" s="10"/>
    </row>
    <row r="14781" spans="1:3">
      <c r="A14781" s="21">
        <v>164</v>
      </c>
      <c r="B14781" s="6">
        <f>IF(ISNUMBER(B1392),MAX(0,INDEX('913:913'!$F$6:$F$1205,B1392)),0)</f>
        <v>0</v>
      </c>
      <c r="C14781" s="10"/>
    </row>
    <row r="14782" spans="1:3">
      <c r="A14782" s="21">
        <v>165</v>
      </c>
      <c r="B14782" s="6">
        <f>IF(ISNUMBER(B1393),MAX(0,INDEX('913:913'!$F$6:$F$1205,B1393)),0)</f>
        <v>0</v>
      </c>
      <c r="C14782" s="10"/>
    </row>
    <row r="14783" spans="1:3">
      <c r="A14783" s="21">
        <v>166</v>
      </c>
      <c r="B14783" s="6">
        <f>IF(ISNUMBER(B1394),MAX(0,INDEX('913:913'!$F$6:$F$1205,B1394)),0)</f>
        <v>0</v>
      </c>
      <c r="C14783" s="10"/>
    </row>
    <row r="14784" spans="1:3">
      <c r="A14784" s="21">
        <v>167</v>
      </c>
      <c r="B14784" s="6">
        <f>IF(ISNUMBER(B1395),MAX(0,INDEX('913:913'!$F$6:$F$1205,B1395)),0)</f>
        <v>0</v>
      </c>
      <c r="C14784" s="10"/>
    </row>
    <row r="14785" spans="1:3">
      <c r="A14785" s="21">
        <v>168</v>
      </c>
      <c r="B14785" s="6">
        <f>IF(ISNUMBER(B1396),MAX(0,INDEX('913:913'!$F$6:$F$1205,B1396)),0)</f>
        <v>0</v>
      </c>
      <c r="C14785" s="10"/>
    </row>
    <row r="14786" spans="1:3">
      <c r="A14786" s="21">
        <v>169</v>
      </c>
      <c r="B14786" s="6">
        <f>IF(ISNUMBER(B1397),MAX(0,INDEX('913:913'!$F$6:$F$1205,B1397)),0)</f>
        <v>0</v>
      </c>
      <c r="C14786" s="10"/>
    </row>
    <row r="14787" spans="1:3">
      <c r="A14787" s="21">
        <v>170</v>
      </c>
      <c r="B14787" s="6">
        <f>IF(ISNUMBER(B1398),MAX(0,INDEX('913:913'!$F$6:$F$1205,B1398)),0)</f>
        <v>0</v>
      </c>
      <c r="C14787" s="10"/>
    </row>
    <row r="14788" spans="1:3">
      <c r="A14788" s="21">
        <v>171</v>
      </c>
      <c r="B14788" s="6">
        <f>IF(ISNUMBER(B1399),MAX(0,INDEX('913:913'!$F$6:$F$1205,B1399)),0)</f>
        <v>0</v>
      </c>
      <c r="C14788" s="10"/>
    </row>
    <row r="14789" spans="1:3">
      <c r="A14789" s="21">
        <v>172</v>
      </c>
      <c r="B14789" s="6">
        <f>IF(ISNUMBER(B1400),MAX(0,INDEX('913:913'!$F$6:$F$1205,B1400)),0)</f>
        <v>0</v>
      </c>
      <c r="C14789" s="10"/>
    </row>
    <row r="14790" spans="1:3">
      <c r="A14790" s="21">
        <v>173</v>
      </c>
      <c r="B14790" s="6">
        <f>IF(ISNUMBER(B1401),MAX(0,INDEX('913:913'!$F$6:$F$1205,B1401)),0)</f>
        <v>0</v>
      </c>
      <c r="C14790" s="10"/>
    </row>
    <row r="14791" spans="1:3">
      <c r="A14791" s="21">
        <v>174</v>
      </c>
      <c r="B14791" s="6">
        <f>IF(ISNUMBER(B1402),MAX(0,INDEX('913:913'!$F$6:$F$1205,B1402)),0)</f>
        <v>0</v>
      </c>
      <c r="C14791" s="10"/>
    </row>
    <row r="14792" spans="1:3">
      <c r="A14792" s="21">
        <v>175</v>
      </c>
      <c r="B14792" s="6">
        <f>IF(ISNUMBER(B1403),MAX(0,INDEX('913:913'!$F$6:$F$1205,B1403)),0)</f>
        <v>0</v>
      </c>
      <c r="C14792" s="10"/>
    </row>
    <row r="14793" spans="1:3">
      <c r="A14793" s="21">
        <v>176</v>
      </c>
      <c r="B14793" s="6">
        <f>IF(ISNUMBER(B1404),MAX(0,INDEX('913:913'!$F$6:$F$1205,B1404)),0)</f>
        <v>0</v>
      </c>
      <c r="C14793" s="10"/>
    </row>
    <row r="14794" spans="1:3">
      <c r="A14794" s="21">
        <v>177</v>
      </c>
      <c r="B14794" s="6">
        <f>IF(ISNUMBER(B1405),MAX(0,INDEX('913:913'!$F$6:$F$1205,B1405)),0)</f>
        <v>0</v>
      </c>
      <c r="C14794" s="10"/>
    </row>
    <row r="14795" spans="1:3">
      <c r="A14795" s="21">
        <v>178</v>
      </c>
      <c r="B14795" s="6">
        <f>IF(ISNUMBER(B1406),MAX(0,INDEX('913:913'!$F$6:$F$1205,B1406)),0)</f>
        <v>0</v>
      </c>
      <c r="C14795" s="10"/>
    </row>
    <row r="14796" spans="1:3">
      <c r="A14796" s="21">
        <v>179</v>
      </c>
      <c r="B14796" s="6">
        <f>IF(ISNUMBER(B1407),MAX(0,INDEX('913:913'!$F$6:$F$1205,B1407)),0)</f>
        <v>0</v>
      </c>
      <c r="C14796" s="10"/>
    </row>
    <row r="14797" spans="1:3">
      <c r="A14797" s="21">
        <v>180</v>
      </c>
      <c r="B14797" s="6">
        <f>IF(ISNUMBER(B1408),MAX(0,INDEX('913:913'!$F$6:$F$1205,B1408)),0)</f>
        <v>0</v>
      </c>
      <c r="C14797" s="10"/>
    </row>
    <row r="14798" spans="1:3">
      <c r="A14798" s="21">
        <v>181</v>
      </c>
      <c r="B14798" s="6">
        <f>IF(ISNUMBER(B1409),MAX(0,INDEX('913:913'!$F$6:$F$1205,B1409)),0)</f>
        <v>0</v>
      </c>
      <c r="C14798" s="10"/>
    </row>
    <row r="14799" spans="1:3">
      <c r="A14799" s="21">
        <v>182</v>
      </c>
      <c r="B14799" s="6">
        <f>IF(ISNUMBER(B1410),MAX(0,INDEX('913:913'!$F$6:$F$1205,B1410)),0)</f>
        <v>0</v>
      </c>
      <c r="C14799" s="10"/>
    </row>
    <row r="14800" spans="1:3">
      <c r="A14800" s="21">
        <v>183</v>
      </c>
      <c r="B14800" s="6">
        <f>IF(ISNUMBER(B1411),MAX(0,INDEX('913:913'!$F$6:$F$1205,B1411)),0)</f>
        <v>0</v>
      </c>
      <c r="C14800" s="10"/>
    </row>
    <row r="14801" spans="1:3">
      <c r="A14801" s="21">
        <v>184</v>
      </c>
      <c r="B14801" s="6">
        <f>IF(ISNUMBER(B1412),MAX(0,INDEX('913:913'!$F$6:$F$1205,B1412)),0)</f>
        <v>0</v>
      </c>
      <c r="C14801" s="10"/>
    </row>
    <row r="14802" spans="1:3">
      <c r="A14802" s="21">
        <v>185</v>
      </c>
      <c r="B14802" s="6">
        <f>IF(ISNUMBER(B1413),MAX(0,INDEX('913:913'!$F$6:$F$1205,B1413)),0)</f>
        <v>0</v>
      </c>
      <c r="C14802" s="10"/>
    </row>
    <row r="14803" spans="1:3">
      <c r="A14803" s="21">
        <v>186</v>
      </c>
      <c r="B14803" s="6">
        <f>IF(ISNUMBER(B1414),MAX(0,INDEX('913:913'!$F$6:$F$1205,B1414)),0)</f>
        <v>0</v>
      </c>
      <c r="C14803" s="10"/>
    </row>
    <row r="14804" spans="1:3">
      <c r="A14804" s="21">
        <v>187</v>
      </c>
      <c r="B14804" s="6">
        <f>IF(ISNUMBER(B1415),MAX(0,INDEX('913:913'!$F$6:$F$1205,B1415)),0)</f>
        <v>0</v>
      </c>
      <c r="C14804" s="10"/>
    </row>
    <row r="14805" spans="1:3">
      <c r="A14805" s="21">
        <v>188</v>
      </c>
      <c r="B14805" s="6">
        <f>IF(ISNUMBER(B1416),MAX(0,INDEX('913:913'!$F$6:$F$1205,B1416)),0)</f>
        <v>0</v>
      </c>
      <c r="C14805" s="10"/>
    </row>
    <row r="14806" spans="1:3">
      <c r="A14806" s="21">
        <v>189</v>
      </c>
      <c r="B14806" s="6">
        <f>IF(ISNUMBER(B1417),MAX(0,INDEX('913:913'!$F$6:$F$1205,B1417)),0)</f>
        <v>0</v>
      </c>
      <c r="C14806" s="10"/>
    </row>
    <row r="14807" spans="1:3">
      <c r="A14807" s="21">
        <v>190</v>
      </c>
      <c r="B14807" s="6">
        <f>IF(ISNUMBER(B1418),MAX(0,INDEX('913:913'!$F$6:$F$1205,B1418)),0)</f>
        <v>0</v>
      </c>
      <c r="C14807" s="10"/>
    </row>
    <row r="14808" spans="1:3">
      <c r="A14808" s="21">
        <v>191</v>
      </c>
      <c r="B14808" s="6">
        <f>IF(ISNUMBER(B1419),MAX(0,INDEX('913:913'!$F$6:$F$1205,B1419)),0)</f>
        <v>0</v>
      </c>
      <c r="C14808" s="10"/>
    </row>
    <row r="14809" spans="1:3">
      <c r="A14809" s="21">
        <v>192</v>
      </c>
      <c r="B14809" s="6">
        <f>IF(ISNUMBER(B1420),MAX(0,INDEX('913:913'!$F$6:$F$1205,B1420)),0)</f>
        <v>0</v>
      </c>
      <c r="C14809" s="10"/>
    </row>
    <row r="14810" spans="1:3">
      <c r="A14810" s="21">
        <v>193</v>
      </c>
      <c r="B14810" s="6">
        <f>IF(ISNUMBER(B1421),MAX(0,INDEX('913:913'!$F$6:$F$1205,B1421)),0)</f>
        <v>0</v>
      </c>
      <c r="C14810" s="10"/>
    </row>
    <row r="14811" spans="1:3">
      <c r="A14811" s="21">
        <v>194</v>
      </c>
      <c r="B14811" s="6">
        <f>IF(ISNUMBER(B1422),MAX(0,INDEX('913:913'!$F$6:$F$1205,B1422)),0)</f>
        <v>0</v>
      </c>
      <c r="C14811" s="10"/>
    </row>
    <row r="14812" spans="1:3">
      <c r="A14812" s="21">
        <v>195</v>
      </c>
      <c r="B14812" s="6">
        <f>IF(ISNUMBER(B1423),MAX(0,INDEX('913:913'!$F$6:$F$1205,B1423)),0)</f>
        <v>0</v>
      </c>
      <c r="C14812" s="10"/>
    </row>
    <row r="14813" spans="1:3">
      <c r="A14813" s="21">
        <v>196</v>
      </c>
      <c r="B14813" s="6">
        <f>IF(ISNUMBER(B1424),MAX(0,INDEX('913:913'!$F$6:$F$1205,B1424)),0)</f>
        <v>0</v>
      </c>
      <c r="C14813" s="10"/>
    </row>
    <row r="14814" spans="1:3">
      <c r="A14814" s="21">
        <v>197</v>
      </c>
      <c r="B14814" s="6">
        <f>IF(ISNUMBER(B1425),MAX(0,INDEX('913:913'!$F$6:$F$1205,B1425)),0)</f>
        <v>0</v>
      </c>
      <c r="C14814" s="10"/>
    </row>
    <row r="14815" spans="1:3">
      <c r="A14815" s="21">
        <v>198</v>
      </c>
      <c r="B14815" s="6">
        <f>IF(ISNUMBER(B1426),MAX(0,INDEX('913:913'!$F$6:$F$1205,B1426)),0)</f>
        <v>0</v>
      </c>
      <c r="C14815" s="10"/>
    </row>
    <row r="14816" spans="1:3">
      <c r="A14816" s="21">
        <v>199</v>
      </c>
      <c r="B14816" s="6">
        <f>IF(ISNUMBER(B1427),MAX(0,INDEX('913:913'!$F$6:$F$1205,B1427)),0)</f>
        <v>0</v>
      </c>
      <c r="C14816" s="10"/>
    </row>
    <row r="14817" spans="1:3">
      <c r="A14817" s="21">
        <v>200</v>
      </c>
      <c r="B14817" s="6">
        <f>IF(ISNUMBER(B1428),MAX(0,INDEX('913:913'!$F$6:$F$1205,B1428)),0)</f>
        <v>0</v>
      </c>
      <c r="C14817" s="10"/>
    </row>
    <row r="14818" spans="1:3">
      <c r="A14818" s="21">
        <v>201</v>
      </c>
      <c r="B14818" s="6">
        <f>IF(ISNUMBER(B1429),MAX(0,INDEX('913:913'!$F$6:$F$1205,B1429)),0)</f>
        <v>0</v>
      </c>
      <c r="C14818" s="10"/>
    </row>
    <row r="14819" spans="1:3">
      <c r="A14819" s="21">
        <v>202</v>
      </c>
      <c r="B14819" s="6">
        <f>IF(ISNUMBER(B1430),MAX(0,INDEX('913:913'!$F$6:$F$1205,B1430)),0)</f>
        <v>0</v>
      </c>
      <c r="C14819" s="10"/>
    </row>
    <row r="14820" spans="1:3">
      <c r="A14820" s="21">
        <v>203</v>
      </c>
      <c r="B14820" s="6">
        <f>IF(ISNUMBER(B1431),MAX(0,INDEX('913:913'!$F$6:$F$1205,B1431)),0)</f>
        <v>0</v>
      </c>
      <c r="C14820" s="10"/>
    </row>
    <row r="14821" spans="1:3">
      <c r="A14821" s="21">
        <v>204</v>
      </c>
      <c r="B14821" s="6">
        <f>IF(ISNUMBER(B1432),MAX(0,INDEX('913:913'!$F$6:$F$1205,B1432)),0)</f>
        <v>0</v>
      </c>
      <c r="C14821" s="10"/>
    </row>
    <row r="14822" spans="1:3">
      <c r="A14822" s="21">
        <v>205</v>
      </c>
      <c r="B14822" s="6">
        <f>IF(ISNUMBER(B1433),MAX(0,INDEX('913:913'!$F$6:$F$1205,B1433)),0)</f>
        <v>0</v>
      </c>
      <c r="C14822" s="10"/>
    </row>
    <row r="14823" spans="1:3">
      <c r="A14823" s="21">
        <v>206</v>
      </c>
      <c r="B14823" s="6">
        <f>IF(ISNUMBER(B1434),MAX(0,INDEX('913:913'!$F$6:$F$1205,B1434)),0)</f>
        <v>0</v>
      </c>
      <c r="C14823" s="10"/>
    </row>
    <row r="14824" spans="1:3">
      <c r="A14824" s="21">
        <v>207</v>
      </c>
      <c r="B14824" s="6">
        <f>IF(ISNUMBER(B1435),MAX(0,INDEX('913:913'!$F$6:$F$1205,B1435)),0)</f>
        <v>0</v>
      </c>
      <c r="C14824" s="10"/>
    </row>
    <row r="14825" spans="1:3">
      <c r="A14825" s="21">
        <v>208</v>
      </c>
      <c r="B14825" s="6">
        <f>IF(ISNUMBER(B1436),MAX(0,INDEX('913:913'!$F$6:$F$1205,B1436)),0)</f>
        <v>0</v>
      </c>
      <c r="C14825" s="10"/>
    </row>
    <row r="14826" spans="1:3">
      <c r="A14826" s="21">
        <v>209</v>
      </c>
      <c r="B14826" s="6">
        <f>IF(ISNUMBER(B1437),MAX(0,INDEX('913:913'!$F$6:$F$1205,B1437)),0)</f>
        <v>0</v>
      </c>
      <c r="C14826" s="10"/>
    </row>
    <row r="14827" spans="1:3">
      <c r="A14827" s="21">
        <v>210</v>
      </c>
      <c r="B14827" s="6">
        <f>IF(ISNUMBER(B1438),MAX(0,INDEX('913:913'!$F$6:$F$1205,B1438)),0)</f>
        <v>0</v>
      </c>
      <c r="C14827" s="10"/>
    </row>
    <row r="14828" spans="1:3">
      <c r="A14828" s="21">
        <v>211</v>
      </c>
      <c r="B14828" s="6">
        <f>IF(ISNUMBER(B1439),MAX(0,INDEX('913:913'!$F$6:$F$1205,B1439)),0)</f>
        <v>0</v>
      </c>
      <c r="C14828" s="10"/>
    </row>
    <row r="14829" spans="1:3">
      <c r="A14829" s="21">
        <v>212</v>
      </c>
      <c r="B14829" s="6">
        <f>IF(ISNUMBER(B1440),MAX(0,INDEX('913:913'!$F$6:$F$1205,B1440)),0)</f>
        <v>0</v>
      </c>
      <c r="C14829" s="10"/>
    </row>
    <row r="14830" spans="1:3">
      <c r="A14830" s="21">
        <v>213</v>
      </c>
      <c r="B14830" s="6">
        <f>IF(ISNUMBER(B1441),MAX(0,INDEX('913:913'!$F$6:$F$1205,B1441)),0)</f>
        <v>0</v>
      </c>
      <c r="C14830" s="10"/>
    </row>
    <row r="14831" spans="1:3">
      <c r="A14831" s="21">
        <v>214</v>
      </c>
      <c r="B14831" s="6">
        <f>IF(ISNUMBER(B1442),MAX(0,INDEX('913:913'!$F$6:$F$1205,B1442)),0)</f>
        <v>0</v>
      </c>
      <c r="C14831" s="10"/>
    </row>
    <row r="14832" spans="1:3">
      <c r="A14832" s="21">
        <v>215</v>
      </c>
      <c r="B14832" s="6">
        <f>IF(ISNUMBER(B1443),MAX(0,INDEX('913:913'!$F$6:$F$1205,B1443)),0)</f>
        <v>0</v>
      </c>
      <c r="C14832" s="10"/>
    </row>
    <row r="14833" spans="1:3">
      <c r="A14833" s="21">
        <v>216</v>
      </c>
      <c r="B14833" s="6">
        <f>IF(ISNUMBER(B1444),MAX(0,INDEX('913:913'!$F$6:$F$1205,B1444)),0)</f>
        <v>0</v>
      </c>
      <c r="C14833" s="10"/>
    </row>
    <row r="14834" spans="1:3">
      <c r="A14834" s="21">
        <v>217</v>
      </c>
      <c r="B14834" s="6">
        <f>IF(ISNUMBER(B1445),MAX(0,INDEX('913:913'!$F$6:$F$1205,B1445)),0)</f>
        <v>0</v>
      </c>
      <c r="C14834" s="10"/>
    </row>
    <row r="14835" spans="1:3">
      <c r="A14835" s="21">
        <v>218</v>
      </c>
      <c r="B14835" s="6">
        <f>IF(ISNUMBER(B1446),MAX(0,INDEX('913:913'!$F$6:$F$1205,B1446)),0)</f>
        <v>0</v>
      </c>
      <c r="C14835" s="10"/>
    </row>
    <row r="14836" spans="1:3">
      <c r="A14836" s="21">
        <v>219</v>
      </c>
      <c r="B14836" s="6">
        <f>IF(ISNUMBER(B1447),MAX(0,INDEX('913:913'!$F$6:$F$1205,B1447)),0)</f>
        <v>0</v>
      </c>
      <c r="C14836" s="10"/>
    </row>
    <row r="14837" spans="1:3">
      <c r="A14837" s="21">
        <v>220</v>
      </c>
      <c r="B14837" s="6">
        <f>IF(ISNUMBER(B1448),MAX(0,INDEX('913:913'!$F$6:$F$1205,B1448)),0)</f>
        <v>0</v>
      </c>
      <c r="C14837" s="10"/>
    </row>
    <row r="14838" spans="1:3">
      <c r="A14838" s="21">
        <v>221</v>
      </c>
      <c r="B14838" s="6">
        <f>IF(ISNUMBER(B1449),MAX(0,INDEX('913:913'!$F$6:$F$1205,B1449)),0)</f>
        <v>0</v>
      </c>
      <c r="C14838" s="10"/>
    </row>
    <row r="14839" spans="1:3">
      <c r="A14839" s="21">
        <v>222</v>
      </c>
      <c r="B14839" s="6">
        <f>IF(ISNUMBER(B1450),MAX(0,INDEX('913:913'!$F$6:$F$1205,B1450)),0)</f>
        <v>0</v>
      </c>
      <c r="C14839" s="10"/>
    </row>
    <row r="14840" spans="1:3">
      <c r="A14840" s="21">
        <v>223</v>
      </c>
      <c r="B14840" s="6">
        <f>IF(ISNUMBER(B1451),MAX(0,INDEX('913:913'!$F$6:$F$1205,B1451)),0)</f>
        <v>0</v>
      </c>
      <c r="C14840" s="10"/>
    </row>
    <row r="14841" spans="1:3">
      <c r="A14841" s="21">
        <v>224</v>
      </c>
      <c r="B14841" s="6">
        <f>IF(ISNUMBER(B1452),MAX(0,INDEX('913:913'!$F$6:$F$1205,B1452)),0)</f>
        <v>0</v>
      </c>
      <c r="C14841" s="10"/>
    </row>
    <row r="14842" spans="1:3">
      <c r="A14842" s="21">
        <v>225</v>
      </c>
      <c r="B14842" s="6">
        <f>IF(ISNUMBER(B1453),MAX(0,INDEX('913:913'!$F$6:$F$1205,B1453)),0)</f>
        <v>0</v>
      </c>
      <c r="C14842" s="10"/>
    </row>
    <row r="14843" spans="1:3">
      <c r="A14843" s="21">
        <v>226</v>
      </c>
      <c r="B14843" s="6">
        <f>IF(ISNUMBER(B1454),MAX(0,INDEX('913:913'!$F$6:$F$1205,B1454)),0)</f>
        <v>0</v>
      </c>
      <c r="C14843" s="10"/>
    </row>
    <row r="14844" spans="1:3">
      <c r="A14844" s="21">
        <v>227</v>
      </c>
      <c r="B14844" s="6">
        <f>IF(ISNUMBER(B1455),MAX(0,INDEX('913:913'!$F$6:$F$1205,B1455)),0)</f>
        <v>0</v>
      </c>
      <c r="C14844" s="10"/>
    </row>
    <row r="14845" spans="1:3">
      <c r="A14845" s="21">
        <v>228</v>
      </c>
      <c r="B14845" s="6">
        <f>IF(ISNUMBER(B1456),MAX(0,INDEX('913:913'!$F$6:$F$1205,B1456)),0)</f>
        <v>0</v>
      </c>
      <c r="C14845" s="10"/>
    </row>
    <row r="14846" spans="1:3">
      <c r="A14846" s="21">
        <v>229</v>
      </c>
      <c r="B14846" s="6">
        <f>IF(ISNUMBER(B1457),MAX(0,INDEX('913:913'!$F$6:$F$1205,B1457)),0)</f>
        <v>0</v>
      </c>
      <c r="C14846" s="10"/>
    </row>
    <row r="14847" spans="1:3">
      <c r="A14847" s="21">
        <v>230</v>
      </c>
      <c r="B14847" s="6">
        <f>IF(ISNUMBER(B1458),MAX(0,INDEX('913:913'!$F$6:$F$1205,B1458)),0)</f>
        <v>0</v>
      </c>
      <c r="C14847" s="10"/>
    </row>
    <row r="14848" spans="1:3">
      <c r="A14848" s="21">
        <v>231</v>
      </c>
      <c r="B14848" s="6">
        <f>IF(ISNUMBER(B1459),MAX(0,INDEX('913:913'!$F$6:$F$1205,B1459)),0)</f>
        <v>0</v>
      </c>
      <c r="C14848" s="10"/>
    </row>
    <row r="14849" spans="1:3">
      <c r="A14849" s="21">
        <v>232</v>
      </c>
      <c r="B14849" s="6">
        <f>IF(ISNUMBER(B1460),MAX(0,INDEX('913:913'!$F$6:$F$1205,B1460)),0)</f>
        <v>0</v>
      </c>
      <c r="C14849" s="10"/>
    </row>
    <row r="14850" spans="1:3">
      <c r="A14850" s="21">
        <v>233</v>
      </c>
      <c r="B14850" s="6">
        <f>IF(ISNUMBER(B1461),MAX(0,INDEX('913:913'!$F$6:$F$1205,B1461)),0)</f>
        <v>0</v>
      </c>
      <c r="C14850" s="10"/>
    </row>
    <row r="14851" spans="1:3">
      <c r="A14851" s="21">
        <v>234</v>
      </c>
      <c r="B14851" s="6">
        <f>IF(ISNUMBER(B1462),MAX(0,INDEX('913:913'!$F$6:$F$1205,B1462)),0)</f>
        <v>0</v>
      </c>
      <c r="C14851" s="10"/>
    </row>
    <row r="14852" spans="1:3">
      <c r="A14852" s="21">
        <v>235</v>
      </c>
      <c r="B14852" s="6">
        <f>IF(ISNUMBER(B1463),MAX(0,INDEX('913:913'!$F$6:$F$1205,B1463)),0)</f>
        <v>0</v>
      </c>
      <c r="C14852" s="10"/>
    </row>
    <row r="14853" spans="1:3">
      <c r="A14853" s="21">
        <v>236</v>
      </c>
      <c r="B14853" s="6">
        <f>IF(ISNUMBER(B1464),MAX(0,INDEX('913:913'!$F$6:$F$1205,B1464)),0)</f>
        <v>0</v>
      </c>
      <c r="C14853" s="10"/>
    </row>
    <row r="14854" spans="1:3">
      <c r="A14854" s="21">
        <v>237</v>
      </c>
      <c r="B14854" s="6">
        <f>IF(ISNUMBER(B1465),MAX(0,INDEX('913:913'!$F$6:$F$1205,B1465)),0)</f>
        <v>0</v>
      </c>
      <c r="C14854" s="10"/>
    </row>
    <row r="14855" spans="1:3">
      <c r="A14855" s="21">
        <v>238</v>
      </c>
      <c r="B14855" s="6">
        <f>IF(ISNUMBER(B1466),MAX(0,INDEX('913:913'!$F$6:$F$1205,B1466)),0)</f>
        <v>0</v>
      </c>
      <c r="C14855" s="10"/>
    </row>
    <row r="14856" spans="1:3">
      <c r="A14856" s="21">
        <v>239</v>
      </c>
      <c r="B14856" s="6">
        <f>IF(ISNUMBER(B1467),MAX(0,INDEX('913:913'!$F$6:$F$1205,B1467)),0)</f>
        <v>0</v>
      </c>
      <c r="C14856" s="10"/>
    </row>
    <row r="14857" spans="1:3">
      <c r="A14857" s="21">
        <v>240</v>
      </c>
      <c r="B14857" s="6">
        <f>IF(ISNUMBER(B1468),MAX(0,INDEX('913:913'!$F$6:$F$1205,B1468)),0)</f>
        <v>0</v>
      </c>
      <c r="C14857" s="10"/>
    </row>
    <row r="14858" spans="1:3">
      <c r="A14858" s="21">
        <v>241</v>
      </c>
      <c r="B14858" s="6">
        <f>IF(ISNUMBER(B1469),MAX(0,INDEX('913:913'!$F$6:$F$1205,B1469)),0)</f>
        <v>0</v>
      </c>
      <c r="C14858" s="10"/>
    </row>
    <row r="14859" spans="1:3">
      <c r="A14859" s="21">
        <v>242</v>
      </c>
      <c r="B14859" s="6">
        <f>IF(ISNUMBER(B1470),MAX(0,INDEX('913:913'!$F$6:$F$1205,B1470)),0)</f>
        <v>0</v>
      </c>
      <c r="C14859" s="10"/>
    </row>
    <row r="14860" spans="1:3">
      <c r="A14860" s="21">
        <v>243</v>
      </c>
      <c r="B14860" s="6">
        <f>IF(ISNUMBER(B1471),MAX(0,INDEX('913:913'!$F$6:$F$1205,B1471)),0)</f>
        <v>0</v>
      </c>
      <c r="C14860" s="10"/>
    </row>
    <row r="14861" spans="1:3">
      <c r="A14861" s="21">
        <v>244</v>
      </c>
      <c r="B14861" s="6">
        <f>IF(ISNUMBER(B1472),MAX(0,INDEX('913:913'!$F$6:$F$1205,B1472)),0)</f>
        <v>0</v>
      </c>
      <c r="C14861" s="10"/>
    </row>
    <row r="14862" spans="1:3">
      <c r="A14862" s="21">
        <v>245</v>
      </c>
      <c r="B14862" s="6">
        <f>IF(ISNUMBER(B1473),MAX(0,INDEX('913:913'!$F$6:$F$1205,B1473)),0)</f>
        <v>0</v>
      </c>
      <c r="C14862" s="10"/>
    </row>
    <row r="14863" spans="1:3">
      <c r="A14863" s="21">
        <v>246</v>
      </c>
      <c r="B14863" s="6">
        <f>IF(ISNUMBER(B1474),MAX(0,INDEX('913:913'!$F$6:$F$1205,B1474)),0)</f>
        <v>0</v>
      </c>
      <c r="C14863" s="10"/>
    </row>
    <row r="14864" spans="1:3">
      <c r="A14864" s="21">
        <v>247</v>
      </c>
      <c r="B14864" s="6">
        <f>IF(ISNUMBER(B1475),MAX(0,INDEX('913:913'!$F$6:$F$1205,B1475)),0)</f>
        <v>0</v>
      </c>
      <c r="C14864" s="10"/>
    </row>
    <row r="14865" spans="1:3">
      <c r="A14865" s="21">
        <v>248</v>
      </c>
      <c r="B14865" s="6">
        <f>IF(ISNUMBER(B1476),MAX(0,INDEX('913:913'!$F$6:$F$1205,B1476)),0)</f>
        <v>0</v>
      </c>
      <c r="C14865" s="10"/>
    </row>
    <row r="14866" spans="1:3">
      <c r="A14866" s="21">
        <v>249</v>
      </c>
      <c r="B14866" s="6">
        <f>IF(ISNUMBER(B1477),MAX(0,INDEX('913:913'!$F$6:$F$1205,B1477)),0)</f>
        <v>0</v>
      </c>
      <c r="C14866" s="10"/>
    </row>
    <row r="14867" spans="1:3">
      <c r="A14867" s="21">
        <v>250</v>
      </c>
      <c r="B14867" s="6">
        <f>IF(ISNUMBER(B1478),MAX(0,INDEX('913:913'!$F$6:$F$1205,B1478)),0)</f>
        <v>0</v>
      </c>
      <c r="C14867" s="10"/>
    </row>
    <row r="14868" spans="1:3">
      <c r="A14868" s="21">
        <v>251</v>
      </c>
      <c r="B14868" s="6">
        <f>IF(ISNUMBER(B1479),MAX(0,INDEX('913:913'!$F$6:$F$1205,B1479)),0)</f>
        <v>0</v>
      </c>
      <c r="C14868" s="10"/>
    </row>
    <row r="14869" spans="1:3">
      <c r="A14869" s="21">
        <v>252</v>
      </c>
      <c r="B14869" s="6">
        <f>IF(ISNUMBER(B1480),MAX(0,INDEX('913:913'!$F$6:$F$1205,B1480)),0)</f>
        <v>0</v>
      </c>
      <c r="C14869" s="10"/>
    </row>
    <row r="14870" spans="1:3">
      <c r="A14870" s="21">
        <v>253</v>
      </c>
      <c r="B14870" s="6">
        <f>IF(ISNUMBER(B1481),MAX(0,INDEX('913:913'!$F$6:$F$1205,B1481)),0)</f>
        <v>0</v>
      </c>
      <c r="C14870" s="10"/>
    </row>
    <row r="14871" spans="1:3">
      <c r="A14871" s="21">
        <v>254</v>
      </c>
      <c r="B14871" s="6">
        <f>IF(ISNUMBER(B1482),MAX(0,INDEX('913:913'!$F$6:$F$1205,B1482)),0)</f>
        <v>0</v>
      </c>
      <c r="C14871" s="10"/>
    </row>
    <row r="14872" spans="1:3">
      <c r="A14872" s="21">
        <v>255</v>
      </c>
      <c r="B14872" s="6">
        <f>IF(ISNUMBER(B1483),MAX(0,INDEX('913:913'!$F$6:$F$1205,B1483)),0)</f>
        <v>0</v>
      </c>
      <c r="C14872" s="10"/>
    </row>
    <row r="14873" spans="1:3">
      <c r="A14873" s="21">
        <v>256</v>
      </c>
      <c r="B14873" s="6">
        <f>IF(ISNUMBER(B1484),MAX(0,INDEX('913:913'!$F$6:$F$1205,B1484)),0)</f>
        <v>0</v>
      </c>
      <c r="C14873" s="10"/>
    </row>
    <row r="14874" spans="1:3">
      <c r="A14874" s="21">
        <v>257</v>
      </c>
      <c r="B14874" s="6">
        <f>IF(ISNUMBER(B1485),MAX(0,INDEX('913:913'!$F$6:$F$1205,B1485)),0)</f>
        <v>0</v>
      </c>
      <c r="C14874" s="10"/>
    </row>
    <row r="14875" spans="1:3">
      <c r="A14875" s="21">
        <v>258</v>
      </c>
      <c r="B14875" s="6">
        <f>IF(ISNUMBER(B1486),MAX(0,INDEX('913:913'!$F$6:$F$1205,B1486)),0)</f>
        <v>0</v>
      </c>
      <c r="C14875" s="10"/>
    </row>
    <row r="14876" spans="1:3">
      <c r="A14876" s="21">
        <v>259</v>
      </c>
      <c r="B14876" s="6">
        <f>IF(ISNUMBER(B1487),MAX(0,INDEX('913:913'!$F$6:$F$1205,B1487)),0)</f>
        <v>0</v>
      </c>
      <c r="C14876" s="10"/>
    </row>
    <row r="14877" spans="1:3">
      <c r="A14877" s="21">
        <v>260</v>
      </c>
      <c r="B14877" s="6">
        <f>IF(ISNUMBER(B1488),MAX(0,INDEX('913:913'!$F$6:$F$1205,B1488)),0)</f>
        <v>0</v>
      </c>
      <c r="C14877" s="10"/>
    </row>
    <row r="14878" spans="1:3">
      <c r="A14878" s="21">
        <v>261</v>
      </c>
      <c r="B14878" s="6">
        <f>IF(ISNUMBER(B1489),MAX(0,INDEX('913:913'!$F$6:$F$1205,B1489)),0)</f>
        <v>0</v>
      </c>
      <c r="C14878" s="10"/>
    </row>
    <row r="14879" spans="1:3">
      <c r="A14879" s="21">
        <v>262</v>
      </c>
      <c r="B14879" s="6">
        <f>IF(ISNUMBER(B1490),MAX(0,INDEX('913:913'!$F$6:$F$1205,B1490)),0)</f>
        <v>0</v>
      </c>
      <c r="C14879" s="10"/>
    </row>
    <row r="14880" spans="1:3">
      <c r="A14880" s="21">
        <v>263</v>
      </c>
      <c r="B14880" s="6">
        <f>IF(ISNUMBER(B1491),MAX(0,INDEX('913:913'!$F$6:$F$1205,B1491)),0)</f>
        <v>0</v>
      </c>
      <c r="C14880" s="10"/>
    </row>
    <row r="14881" spans="1:3">
      <c r="A14881" s="21">
        <v>264</v>
      </c>
      <c r="B14881" s="6">
        <f>IF(ISNUMBER(B1492),MAX(0,INDEX('913:913'!$F$6:$F$1205,B1492)),0)</f>
        <v>0</v>
      </c>
      <c r="C14881" s="10"/>
    </row>
    <row r="14882" spans="1:3">
      <c r="A14882" s="21">
        <v>265</v>
      </c>
      <c r="B14882" s="6">
        <f>IF(ISNUMBER(B1493),MAX(0,INDEX('913:913'!$F$6:$F$1205,B1493)),0)</f>
        <v>0</v>
      </c>
      <c r="C14882" s="10"/>
    </row>
    <row r="14883" spans="1:3">
      <c r="A14883" s="21">
        <v>266</v>
      </c>
      <c r="B14883" s="6">
        <f>IF(ISNUMBER(B1494),MAX(0,INDEX('913:913'!$F$6:$F$1205,B1494)),0)</f>
        <v>0</v>
      </c>
      <c r="C14883" s="10"/>
    </row>
    <row r="14884" spans="1:3">
      <c r="A14884" s="21">
        <v>267</v>
      </c>
      <c r="B14884" s="6">
        <f>IF(ISNUMBER(B1495),MAX(0,INDEX('913:913'!$F$6:$F$1205,B1495)),0)</f>
        <v>0</v>
      </c>
      <c r="C14884" s="10"/>
    </row>
    <row r="14885" spans="1:3">
      <c r="A14885" s="21">
        <v>268</v>
      </c>
      <c r="B14885" s="6">
        <f>IF(ISNUMBER(B1496),MAX(0,INDEX('913:913'!$F$6:$F$1205,B1496)),0)</f>
        <v>0</v>
      </c>
      <c r="C14885" s="10"/>
    </row>
    <row r="14886" spans="1:3">
      <c r="A14886" s="21">
        <v>269</v>
      </c>
      <c r="B14886" s="6">
        <f>IF(ISNUMBER(B1497),MAX(0,INDEX('913:913'!$F$6:$F$1205,B1497)),0)</f>
        <v>0</v>
      </c>
      <c r="C14886" s="10"/>
    </row>
    <row r="14887" spans="1:3">
      <c r="A14887" s="21">
        <v>270</v>
      </c>
      <c r="B14887" s="6">
        <f>IF(ISNUMBER(B1498),MAX(0,INDEX('913:913'!$F$6:$F$1205,B1498)),0)</f>
        <v>0</v>
      </c>
      <c r="C14887" s="10"/>
    </row>
    <row r="14888" spans="1:3">
      <c r="A14888" s="21">
        <v>271</v>
      </c>
      <c r="B14888" s="6">
        <f>IF(ISNUMBER(B1499),MAX(0,INDEX('913:913'!$F$6:$F$1205,B1499)),0)</f>
        <v>0</v>
      </c>
      <c r="C14888" s="10"/>
    </row>
    <row r="14889" spans="1:3">
      <c r="A14889" s="21">
        <v>272</v>
      </c>
      <c r="B14889" s="6">
        <f>IF(ISNUMBER(B1500),MAX(0,INDEX('913:913'!$F$6:$F$1205,B1500)),0)</f>
        <v>0</v>
      </c>
      <c r="C14889" s="10"/>
    </row>
    <row r="14890" spans="1:3">
      <c r="A14890" s="21">
        <v>273</v>
      </c>
      <c r="B14890" s="6">
        <f>IF(ISNUMBER(B1501),MAX(0,INDEX('913:913'!$F$6:$F$1205,B1501)),0)</f>
        <v>0</v>
      </c>
      <c r="C14890" s="10"/>
    </row>
    <row r="14891" spans="1:3">
      <c r="A14891" s="21">
        <v>274</v>
      </c>
      <c r="B14891" s="6">
        <f>IF(ISNUMBER(B1502),MAX(0,INDEX('913:913'!$F$6:$F$1205,B1502)),0)</f>
        <v>0</v>
      </c>
      <c r="C14891" s="10"/>
    </row>
    <row r="14892" spans="1:3">
      <c r="A14892" s="21">
        <v>275</v>
      </c>
      <c r="B14892" s="6">
        <f>IF(ISNUMBER(B1503),MAX(0,INDEX('913:913'!$F$6:$F$1205,B1503)),0)</f>
        <v>0</v>
      </c>
      <c r="C14892" s="10"/>
    </row>
    <row r="14893" spans="1:3">
      <c r="A14893" s="21">
        <v>276</v>
      </c>
      <c r="B14893" s="6">
        <f>IF(ISNUMBER(B1504),MAX(0,INDEX('913:913'!$F$6:$F$1205,B1504)),0)</f>
        <v>0</v>
      </c>
      <c r="C14893" s="10"/>
    </row>
    <row r="14894" spans="1:3">
      <c r="A14894" s="21">
        <v>277</v>
      </c>
      <c r="B14894" s="6">
        <f>IF(ISNUMBER(B1505),MAX(0,INDEX('913:913'!$F$6:$F$1205,B1505)),0)</f>
        <v>0</v>
      </c>
      <c r="C14894" s="10"/>
    </row>
    <row r="14895" spans="1:3">
      <c r="A14895" s="21">
        <v>278</v>
      </c>
      <c r="B14895" s="6">
        <f>IF(ISNUMBER(B1506),MAX(0,INDEX('913:913'!$F$6:$F$1205,B1506)),0)</f>
        <v>0</v>
      </c>
      <c r="C14895" s="10"/>
    </row>
    <row r="14896" spans="1:3">
      <c r="A14896" s="21">
        <v>279</v>
      </c>
      <c r="B14896" s="6">
        <f>IF(ISNUMBER(B1507),MAX(0,INDEX('913:913'!$F$6:$F$1205,B1507)),0)</f>
        <v>0</v>
      </c>
      <c r="C14896" s="10"/>
    </row>
    <row r="14897" spans="1:3">
      <c r="A14897" s="21">
        <v>280</v>
      </c>
      <c r="B14897" s="6">
        <f>IF(ISNUMBER(B1508),MAX(0,INDEX('913:913'!$F$6:$F$1205,B1508)),0)</f>
        <v>0</v>
      </c>
      <c r="C14897" s="10"/>
    </row>
    <row r="14898" spans="1:3">
      <c r="A14898" s="21">
        <v>281</v>
      </c>
      <c r="B14898" s="6">
        <f>IF(ISNUMBER(B1509),MAX(0,INDEX('913:913'!$F$6:$F$1205,B1509)),0)</f>
        <v>0</v>
      </c>
      <c r="C14898" s="10"/>
    </row>
    <row r="14899" spans="1:3">
      <c r="A14899" s="21">
        <v>282</v>
      </c>
      <c r="B14899" s="6">
        <f>IF(ISNUMBER(B1510),MAX(0,INDEX('913:913'!$F$6:$F$1205,B1510)),0)</f>
        <v>0</v>
      </c>
      <c r="C14899" s="10"/>
    </row>
    <row r="14900" spans="1:3">
      <c r="A14900" s="21">
        <v>283</v>
      </c>
      <c r="B14900" s="6">
        <f>IF(ISNUMBER(B1511),MAX(0,INDEX('913:913'!$F$6:$F$1205,B1511)),0)</f>
        <v>0</v>
      </c>
      <c r="C14900" s="10"/>
    </row>
    <row r="14901" spans="1:3">
      <c r="A14901" s="21">
        <v>284</v>
      </c>
      <c r="B14901" s="6">
        <f>IF(ISNUMBER(B1512),MAX(0,INDEX('913:913'!$F$6:$F$1205,B1512)),0)</f>
        <v>0</v>
      </c>
      <c r="C14901" s="10"/>
    </row>
    <row r="14902" spans="1:3">
      <c r="A14902" s="21">
        <v>285</v>
      </c>
      <c r="B14902" s="6">
        <f>IF(ISNUMBER(B1513),MAX(0,INDEX('913:913'!$F$6:$F$1205,B1513)),0)</f>
        <v>0</v>
      </c>
      <c r="C14902" s="10"/>
    </row>
    <row r="14903" spans="1:3">
      <c r="A14903" s="21">
        <v>286</v>
      </c>
      <c r="B14903" s="6">
        <f>IF(ISNUMBER(B1514),MAX(0,INDEX('913:913'!$F$6:$F$1205,B1514)),0)</f>
        <v>0</v>
      </c>
      <c r="C14903" s="10"/>
    </row>
    <row r="14904" spans="1:3">
      <c r="A14904" s="21">
        <v>287</v>
      </c>
      <c r="B14904" s="6">
        <f>IF(ISNUMBER(B1515),MAX(0,INDEX('913:913'!$F$6:$F$1205,B1515)),0)</f>
        <v>0</v>
      </c>
      <c r="C14904" s="10"/>
    </row>
    <row r="14905" spans="1:3">
      <c r="A14905" s="21">
        <v>288</v>
      </c>
      <c r="B14905" s="6">
        <f>IF(ISNUMBER(B1516),MAX(0,INDEX('913:913'!$F$6:$F$1205,B1516)),0)</f>
        <v>0</v>
      </c>
      <c r="C14905" s="10"/>
    </row>
    <row r="14906" spans="1:3">
      <c r="A14906" s="21">
        <v>289</v>
      </c>
      <c r="B14906" s="6">
        <f>IF(ISNUMBER(B1517),MAX(0,INDEX('913:913'!$F$6:$F$1205,B1517)),0)</f>
        <v>0</v>
      </c>
      <c r="C14906" s="10"/>
    </row>
    <row r="14907" spans="1:3">
      <c r="A14907" s="21">
        <v>290</v>
      </c>
      <c r="B14907" s="6">
        <f>IF(ISNUMBER(B1518),MAX(0,INDEX('913:913'!$F$6:$F$1205,B1518)),0)</f>
        <v>0</v>
      </c>
      <c r="C14907" s="10"/>
    </row>
    <row r="14908" spans="1:3">
      <c r="A14908" s="21">
        <v>291</v>
      </c>
      <c r="B14908" s="6">
        <f>IF(ISNUMBER(B1519),MAX(0,INDEX('913:913'!$F$6:$F$1205,B1519)),0)</f>
        <v>0</v>
      </c>
      <c r="C14908" s="10"/>
    </row>
    <row r="14909" spans="1:3">
      <c r="A14909" s="21">
        <v>292</v>
      </c>
      <c r="B14909" s="6">
        <f>IF(ISNUMBER(B1520),MAX(0,INDEX('913:913'!$F$6:$F$1205,B1520)),0)</f>
        <v>0</v>
      </c>
      <c r="C14909" s="10"/>
    </row>
    <row r="14910" spans="1:3">
      <c r="A14910" s="21">
        <v>293</v>
      </c>
      <c r="B14910" s="6">
        <f>IF(ISNUMBER(B1521),MAX(0,INDEX('913:913'!$F$6:$F$1205,B1521)),0)</f>
        <v>0</v>
      </c>
      <c r="C14910" s="10"/>
    </row>
    <row r="14911" spans="1:3">
      <c r="A14911" s="21">
        <v>294</v>
      </c>
      <c r="B14911" s="6">
        <f>IF(ISNUMBER(B1522),MAX(0,INDEX('913:913'!$F$6:$F$1205,B1522)),0)</f>
        <v>0</v>
      </c>
      <c r="C14911" s="10"/>
    </row>
    <row r="14912" spans="1:3">
      <c r="A14912" s="21">
        <v>295</v>
      </c>
      <c r="B14912" s="6">
        <f>IF(ISNUMBER(B1523),MAX(0,INDEX('913:913'!$F$6:$F$1205,B1523)),0)</f>
        <v>0</v>
      </c>
      <c r="C14912" s="10"/>
    </row>
    <row r="14913" spans="1:3">
      <c r="A14913" s="21">
        <v>296</v>
      </c>
      <c r="B14913" s="6">
        <f>IF(ISNUMBER(B1524),MAX(0,INDEX('913:913'!$F$6:$F$1205,B1524)),0)</f>
        <v>0</v>
      </c>
      <c r="C14913" s="10"/>
    </row>
    <row r="14914" spans="1:3">
      <c r="A14914" s="21">
        <v>297</v>
      </c>
      <c r="B14914" s="6">
        <f>IF(ISNUMBER(B1525),MAX(0,INDEX('913:913'!$F$6:$F$1205,B1525)),0)</f>
        <v>0</v>
      </c>
      <c r="C14914" s="10"/>
    </row>
    <row r="14915" spans="1:3">
      <c r="A14915" s="21">
        <v>298</v>
      </c>
      <c r="B14915" s="6">
        <f>IF(ISNUMBER(B1526),MAX(0,INDEX('913:913'!$F$6:$F$1205,B1526)),0)</f>
        <v>0</v>
      </c>
      <c r="C14915" s="10"/>
    </row>
    <row r="14916" spans="1:3">
      <c r="A14916" s="21">
        <v>299</v>
      </c>
      <c r="B14916" s="6">
        <f>IF(ISNUMBER(B1527),MAX(0,INDEX('913:913'!$F$6:$F$1205,B1527)),0)</f>
        <v>0</v>
      </c>
      <c r="C14916" s="10"/>
    </row>
    <row r="14917" spans="1:3">
      <c r="A14917" s="21">
        <v>300</v>
      </c>
      <c r="B14917" s="6">
        <f>IF(ISNUMBER(B1528),MAX(0,INDEX('913:913'!$F$6:$F$1205,B1528)),0)</f>
        <v>0</v>
      </c>
      <c r="C14917" s="10"/>
    </row>
    <row r="14918" spans="1:3">
      <c r="A14918" s="21">
        <v>301</v>
      </c>
      <c r="B14918" s="6">
        <f>IF(ISNUMBER(B1529),MAX(0,INDEX('913:913'!$F$6:$F$1205,B1529)),0)</f>
        <v>0</v>
      </c>
      <c r="C14918" s="10"/>
    </row>
    <row r="14919" spans="1:3">
      <c r="A14919" s="21">
        <v>302</v>
      </c>
      <c r="B14919" s="6">
        <f>IF(ISNUMBER(B1530),MAX(0,INDEX('913:913'!$F$6:$F$1205,B1530)),0)</f>
        <v>0</v>
      </c>
      <c r="C14919" s="10"/>
    </row>
    <row r="14920" spans="1:3">
      <c r="A14920" s="21">
        <v>303</v>
      </c>
      <c r="B14920" s="6">
        <f>IF(ISNUMBER(B1531),MAX(0,INDEX('913:913'!$F$6:$F$1205,B1531)),0)</f>
        <v>0</v>
      </c>
      <c r="C14920" s="10"/>
    </row>
    <row r="14921" spans="1:3">
      <c r="A14921" s="21">
        <v>304</v>
      </c>
      <c r="B14921" s="6">
        <f>IF(ISNUMBER(B1532),MAX(0,INDEX('913:913'!$F$6:$F$1205,B1532)),0)</f>
        <v>0</v>
      </c>
      <c r="C14921" s="10"/>
    </row>
    <row r="14922" spans="1:3">
      <c r="A14922" s="21">
        <v>305</v>
      </c>
      <c r="B14922" s="6">
        <f>IF(ISNUMBER(B1533),MAX(0,INDEX('913:913'!$F$6:$F$1205,B1533)),0)</f>
        <v>0</v>
      </c>
      <c r="C14922" s="10"/>
    </row>
    <row r="14923" spans="1:3">
      <c r="A14923" s="21">
        <v>306</v>
      </c>
      <c r="B14923" s="6">
        <f>IF(ISNUMBER(B1534),MAX(0,INDEX('913:913'!$F$6:$F$1205,B1534)),0)</f>
        <v>0</v>
      </c>
      <c r="C14923" s="10"/>
    </row>
    <row r="14924" spans="1:3">
      <c r="A14924" s="21">
        <v>307</v>
      </c>
      <c r="B14924" s="6">
        <f>IF(ISNUMBER(B1535),MAX(0,INDEX('913:913'!$F$6:$F$1205,B1535)),0)</f>
        <v>0</v>
      </c>
      <c r="C14924" s="10"/>
    </row>
    <row r="14925" spans="1:3">
      <c r="A14925" s="21">
        <v>308</v>
      </c>
      <c r="B14925" s="6">
        <f>IF(ISNUMBER(B1536),MAX(0,INDEX('913:913'!$F$6:$F$1205,B1536)),0)</f>
        <v>0</v>
      </c>
      <c r="C14925" s="10"/>
    </row>
    <row r="14926" spans="1:3">
      <c r="A14926" s="21">
        <v>309</v>
      </c>
      <c r="B14926" s="6">
        <f>IF(ISNUMBER(B1537),MAX(0,INDEX('913:913'!$F$6:$F$1205,B1537)),0)</f>
        <v>0</v>
      </c>
      <c r="C14926" s="10"/>
    </row>
    <row r="14927" spans="1:3">
      <c r="A14927" s="21">
        <v>310</v>
      </c>
      <c r="B14927" s="6">
        <f>IF(ISNUMBER(B1538),MAX(0,INDEX('913:913'!$F$6:$F$1205,B1538)),0)</f>
        <v>0</v>
      </c>
      <c r="C14927" s="10"/>
    </row>
    <row r="14928" spans="1:3">
      <c r="A14928" s="21">
        <v>311</v>
      </c>
      <c r="B14928" s="6">
        <f>IF(ISNUMBER(B1539),MAX(0,INDEX('913:913'!$F$6:$F$1205,B1539)),0)</f>
        <v>0</v>
      </c>
      <c r="C14928" s="10"/>
    </row>
    <row r="14929" spans="1:3">
      <c r="A14929" s="21">
        <v>312</v>
      </c>
      <c r="B14929" s="6">
        <f>IF(ISNUMBER(B1540),MAX(0,INDEX('913:913'!$F$6:$F$1205,B1540)),0)</f>
        <v>0</v>
      </c>
      <c r="C14929" s="10"/>
    </row>
    <row r="14930" spans="1:3">
      <c r="A14930" s="21">
        <v>313</v>
      </c>
      <c r="B14930" s="6">
        <f>IF(ISNUMBER(B1541),MAX(0,INDEX('913:913'!$F$6:$F$1205,B1541)),0)</f>
        <v>0</v>
      </c>
      <c r="C14930" s="10"/>
    </row>
    <row r="14931" spans="1:3">
      <c r="A14931" s="21">
        <v>314</v>
      </c>
      <c r="B14931" s="6">
        <f>IF(ISNUMBER(B1542),MAX(0,INDEX('913:913'!$F$6:$F$1205,B1542)),0)</f>
        <v>0</v>
      </c>
      <c r="C14931" s="10"/>
    </row>
    <row r="14932" spans="1:3">
      <c r="A14932" s="21">
        <v>315</v>
      </c>
      <c r="B14932" s="6">
        <f>IF(ISNUMBER(B1543),MAX(0,INDEX('913:913'!$F$6:$F$1205,B1543)),0)</f>
        <v>0</v>
      </c>
      <c r="C14932" s="10"/>
    </row>
    <row r="14933" spans="1:3">
      <c r="A14933" s="21">
        <v>316</v>
      </c>
      <c r="B14933" s="6">
        <f>IF(ISNUMBER(B1544),MAX(0,INDEX('913:913'!$F$6:$F$1205,B1544)),0)</f>
        <v>0</v>
      </c>
      <c r="C14933" s="10"/>
    </row>
    <row r="14934" spans="1:3">
      <c r="A14934" s="21">
        <v>317</v>
      </c>
      <c r="B14934" s="6">
        <f>IF(ISNUMBER(B1545),MAX(0,INDEX('913:913'!$F$6:$F$1205,B1545)),0)</f>
        <v>0</v>
      </c>
      <c r="C14934" s="10"/>
    </row>
    <row r="14935" spans="1:3">
      <c r="A14935" s="21">
        <v>318</v>
      </c>
      <c r="B14935" s="6">
        <f>IF(ISNUMBER(B1546),MAX(0,INDEX('913:913'!$F$6:$F$1205,B1546)),0)</f>
        <v>0</v>
      </c>
      <c r="C14935" s="10"/>
    </row>
    <row r="14936" spans="1:3">
      <c r="A14936" s="21">
        <v>319</v>
      </c>
      <c r="B14936" s="6">
        <f>IF(ISNUMBER(B1547),MAX(0,INDEX('913:913'!$F$6:$F$1205,B1547)),0)</f>
        <v>0</v>
      </c>
      <c r="C14936" s="10"/>
    </row>
    <row r="14937" spans="1:3">
      <c r="A14937" s="21">
        <v>320</v>
      </c>
      <c r="B14937" s="6">
        <f>IF(ISNUMBER(B1548),MAX(0,INDEX('913:913'!$F$6:$F$1205,B1548)),0)</f>
        <v>0</v>
      </c>
      <c r="C14937" s="10"/>
    </row>
    <row r="14938" spans="1:3">
      <c r="A14938" s="21">
        <v>321</v>
      </c>
      <c r="B14938" s="6">
        <f>IF(ISNUMBER(B1549),MAX(0,INDEX('913:913'!$F$6:$F$1205,B1549)),0)</f>
        <v>0</v>
      </c>
      <c r="C14938" s="10"/>
    </row>
    <row r="14939" spans="1:3">
      <c r="A14939" s="21">
        <v>322</v>
      </c>
      <c r="B14939" s="6">
        <f>IF(ISNUMBER(B1550),MAX(0,INDEX('913:913'!$F$6:$F$1205,B1550)),0)</f>
        <v>0</v>
      </c>
      <c r="C14939" s="10"/>
    </row>
    <row r="14940" spans="1:3">
      <c r="A14940" s="21">
        <v>323</v>
      </c>
      <c r="B14940" s="6">
        <f>IF(ISNUMBER(B1551),MAX(0,INDEX('913:913'!$F$6:$F$1205,B1551)),0)</f>
        <v>0</v>
      </c>
      <c r="C14940" s="10"/>
    </row>
    <row r="14941" spans="1:3">
      <c r="A14941" s="21">
        <v>324</v>
      </c>
      <c r="B14941" s="6">
        <f>IF(ISNUMBER(B1552),MAX(0,INDEX('913:913'!$F$6:$F$1205,B1552)),0)</f>
        <v>0</v>
      </c>
      <c r="C14941" s="10"/>
    </row>
    <row r="14942" spans="1:3">
      <c r="A14942" s="21">
        <v>325</v>
      </c>
      <c r="B14942" s="6">
        <f>IF(ISNUMBER(B1553),MAX(0,INDEX('913:913'!$F$6:$F$1205,B1553)),0)</f>
        <v>0</v>
      </c>
      <c r="C14942" s="10"/>
    </row>
    <row r="14943" spans="1:3">
      <c r="A14943" s="21">
        <v>326</v>
      </c>
      <c r="B14943" s="6">
        <f>IF(ISNUMBER(B1554),MAX(0,INDEX('913:913'!$F$6:$F$1205,B1554)),0)</f>
        <v>0</v>
      </c>
      <c r="C14943" s="10"/>
    </row>
    <row r="14944" spans="1:3">
      <c r="A14944" s="21">
        <v>327</v>
      </c>
      <c r="B14944" s="6">
        <f>IF(ISNUMBER(B1555),MAX(0,INDEX('913:913'!$F$6:$F$1205,B1555)),0)</f>
        <v>0</v>
      </c>
      <c r="C14944" s="10"/>
    </row>
    <row r="14945" spans="1:3">
      <c r="A14945" s="21">
        <v>328</v>
      </c>
      <c r="B14945" s="6">
        <f>IF(ISNUMBER(B1556),MAX(0,INDEX('913:913'!$F$6:$F$1205,B1556)),0)</f>
        <v>0</v>
      </c>
      <c r="C14945" s="10"/>
    </row>
    <row r="14946" spans="1:3">
      <c r="A14946" s="21">
        <v>329</v>
      </c>
      <c r="B14946" s="6">
        <f>IF(ISNUMBER(B1557),MAX(0,INDEX('913:913'!$F$6:$F$1205,B1557)),0)</f>
        <v>0</v>
      </c>
      <c r="C14946" s="10"/>
    </row>
    <row r="14947" spans="1:3">
      <c r="A14947" s="21">
        <v>330</v>
      </c>
      <c r="B14947" s="6">
        <f>IF(ISNUMBER(B1558),MAX(0,INDEX('913:913'!$F$6:$F$1205,B1558)),0)</f>
        <v>0</v>
      </c>
      <c r="C14947" s="10"/>
    </row>
    <row r="14948" spans="1:3">
      <c r="A14948" s="21">
        <v>331</v>
      </c>
      <c r="B14948" s="6">
        <f>IF(ISNUMBER(B1559),MAX(0,INDEX('913:913'!$F$6:$F$1205,B1559)),0)</f>
        <v>0</v>
      </c>
      <c r="C14948" s="10"/>
    </row>
    <row r="14949" spans="1:3">
      <c r="A14949" s="21">
        <v>332</v>
      </c>
      <c r="B14949" s="6">
        <f>IF(ISNUMBER(B1560),MAX(0,INDEX('913:913'!$F$6:$F$1205,B1560)),0)</f>
        <v>0</v>
      </c>
      <c r="C14949" s="10"/>
    </row>
    <row r="14950" spans="1:3">
      <c r="A14950" s="21">
        <v>333</v>
      </c>
      <c r="B14950" s="6">
        <f>IF(ISNUMBER(B1561),MAX(0,INDEX('913:913'!$F$6:$F$1205,B1561)),0)</f>
        <v>0</v>
      </c>
      <c r="C14950" s="10"/>
    </row>
    <row r="14951" spans="1:3">
      <c r="A14951" s="21">
        <v>334</v>
      </c>
      <c r="B14951" s="6">
        <f>IF(ISNUMBER(B1562),MAX(0,INDEX('913:913'!$F$6:$F$1205,B1562)),0)</f>
        <v>0</v>
      </c>
      <c r="C14951" s="10"/>
    </row>
    <row r="14952" spans="1:3">
      <c r="A14952" s="21">
        <v>335</v>
      </c>
      <c r="B14952" s="6">
        <f>IF(ISNUMBER(B1563),MAX(0,INDEX('913:913'!$F$6:$F$1205,B1563)),0)</f>
        <v>0</v>
      </c>
      <c r="C14952" s="10"/>
    </row>
    <row r="14953" spans="1:3">
      <c r="A14953" s="21">
        <v>336</v>
      </c>
      <c r="B14953" s="6">
        <f>IF(ISNUMBER(B1564),MAX(0,INDEX('913:913'!$F$6:$F$1205,B1564)),0)</f>
        <v>0</v>
      </c>
      <c r="C14953" s="10"/>
    </row>
    <row r="14954" spans="1:3">
      <c r="A14954" s="21">
        <v>337</v>
      </c>
      <c r="B14954" s="6">
        <f>IF(ISNUMBER(B1565),MAX(0,INDEX('913:913'!$F$6:$F$1205,B1565)),0)</f>
        <v>0</v>
      </c>
      <c r="C14954" s="10"/>
    </row>
    <row r="14955" spans="1:3">
      <c r="A14955" s="21">
        <v>338</v>
      </c>
      <c r="B14955" s="6">
        <f>IF(ISNUMBER(B1566),MAX(0,INDEX('913:913'!$F$6:$F$1205,B1566)),0)</f>
        <v>0</v>
      </c>
      <c r="C14955" s="10"/>
    </row>
    <row r="14956" spans="1:3">
      <c r="A14956" s="21">
        <v>339</v>
      </c>
      <c r="B14956" s="6">
        <f>IF(ISNUMBER(B1567),MAX(0,INDEX('913:913'!$F$6:$F$1205,B1567)),0)</f>
        <v>0</v>
      </c>
      <c r="C14956" s="10"/>
    </row>
    <row r="14957" spans="1:3">
      <c r="A14957" s="21">
        <v>340</v>
      </c>
      <c r="B14957" s="6">
        <f>IF(ISNUMBER(B1568),MAX(0,INDEX('913:913'!$F$6:$F$1205,B1568)),0)</f>
        <v>0</v>
      </c>
      <c r="C14957" s="10"/>
    </row>
    <row r="14958" spans="1:3">
      <c r="A14958" s="21">
        <v>341</v>
      </c>
      <c r="B14958" s="6">
        <f>IF(ISNUMBER(B1569),MAX(0,INDEX('913:913'!$F$6:$F$1205,B1569)),0)</f>
        <v>0</v>
      </c>
      <c r="C14958" s="10"/>
    </row>
    <row r="14959" spans="1:3">
      <c r="A14959" s="21">
        <v>342</v>
      </c>
      <c r="B14959" s="6">
        <f>IF(ISNUMBER(B1570),MAX(0,INDEX('913:913'!$F$6:$F$1205,B1570)),0)</f>
        <v>0</v>
      </c>
      <c r="C14959" s="10"/>
    </row>
    <row r="14960" spans="1:3">
      <c r="A14960" s="21">
        <v>343</v>
      </c>
      <c r="B14960" s="6">
        <f>IF(ISNUMBER(B1571),MAX(0,INDEX('913:913'!$F$6:$F$1205,B1571)),0)</f>
        <v>0</v>
      </c>
      <c r="C14960" s="10"/>
    </row>
    <row r="14961" spans="1:3">
      <c r="A14961" s="21">
        <v>344</v>
      </c>
      <c r="B14961" s="6">
        <f>IF(ISNUMBER(B1572),MAX(0,INDEX('913:913'!$F$6:$F$1205,B1572)),0)</f>
        <v>0</v>
      </c>
      <c r="C14961" s="10"/>
    </row>
    <row r="14962" spans="1:3">
      <c r="A14962" s="21">
        <v>345</v>
      </c>
      <c r="B14962" s="6">
        <f>IF(ISNUMBER(B1573),MAX(0,INDEX('913:913'!$F$6:$F$1205,B1573)),0)</f>
        <v>0</v>
      </c>
      <c r="C14962" s="10"/>
    </row>
    <row r="14963" spans="1:3">
      <c r="A14963" s="21">
        <v>346</v>
      </c>
      <c r="B14963" s="6">
        <f>IF(ISNUMBER(B1574),MAX(0,INDEX('913:913'!$F$6:$F$1205,B1574)),0)</f>
        <v>0</v>
      </c>
      <c r="C14963" s="10"/>
    </row>
    <row r="14964" spans="1:3">
      <c r="A14964" s="21">
        <v>347</v>
      </c>
      <c r="B14964" s="6">
        <f>IF(ISNUMBER(B1575),MAX(0,INDEX('913:913'!$F$6:$F$1205,B1575)),0)</f>
        <v>0</v>
      </c>
      <c r="C14964" s="10"/>
    </row>
    <row r="14965" spans="1:3">
      <c r="A14965" s="21">
        <v>348</v>
      </c>
      <c r="B14965" s="6">
        <f>IF(ISNUMBER(B1576),MAX(0,INDEX('913:913'!$F$6:$F$1205,B1576)),0)</f>
        <v>0</v>
      </c>
      <c r="C14965" s="10"/>
    </row>
    <row r="14966" spans="1:3">
      <c r="A14966" s="21">
        <v>349</v>
      </c>
      <c r="B14966" s="6">
        <f>IF(ISNUMBER(B1577),MAX(0,INDEX('913:913'!$F$6:$F$1205,B1577)),0)</f>
        <v>0</v>
      </c>
      <c r="C14966" s="10"/>
    </row>
    <row r="14967" spans="1:3">
      <c r="A14967" s="21">
        <v>350</v>
      </c>
      <c r="B14967" s="6">
        <f>IF(ISNUMBER(B1578),MAX(0,INDEX('913:913'!$F$6:$F$1205,B1578)),0)</f>
        <v>0</v>
      </c>
      <c r="C14967" s="10"/>
    </row>
    <row r="14968" spans="1:3">
      <c r="A14968" s="21">
        <v>351</v>
      </c>
      <c r="B14968" s="6">
        <f>IF(ISNUMBER(B1579),MAX(0,INDEX('913:913'!$F$6:$F$1205,B1579)),0)</f>
        <v>0</v>
      </c>
      <c r="C14968" s="10"/>
    </row>
    <row r="14969" spans="1:3">
      <c r="A14969" s="21">
        <v>352</v>
      </c>
      <c r="B14969" s="6">
        <f>IF(ISNUMBER(B1580),MAX(0,INDEX('913:913'!$F$6:$F$1205,B1580)),0)</f>
        <v>0</v>
      </c>
      <c r="C14969" s="10"/>
    </row>
    <row r="14970" spans="1:3">
      <c r="A14970" s="21">
        <v>353</v>
      </c>
      <c r="B14970" s="6">
        <f>IF(ISNUMBER(B1581),MAX(0,INDEX('913:913'!$F$6:$F$1205,B1581)),0)</f>
        <v>0</v>
      </c>
      <c r="C14970" s="10"/>
    </row>
    <row r="14971" spans="1:3">
      <c r="A14971" s="21">
        <v>354</v>
      </c>
      <c r="B14971" s="6">
        <f>IF(ISNUMBER(B1582),MAX(0,INDEX('913:913'!$F$6:$F$1205,B1582)),0)</f>
        <v>0</v>
      </c>
      <c r="C14971" s="10"/>
    </row>
    <row r="14972" spans="1:3">
      <c r="A14972" s="21">
        <v>355</v>
      </c>
      <c r="B14972" s="6">
        <f>IF(ISNUMBER(B1583),MAX(0,INDEX('913:913'!$F$6:$F$1205,B1583)),0)</f>
        <v>0</v>
      </c>
      <c r="C14972" s="10"/>
    </row>
    <row r="14973" spans="1:3">
      <c r="A14973" s="21">
        <v>356</v>
      </c>
      <c r="B14973" s="6">
        <f>IF(ISNUMBER(B1584),MAX(0,INDEX('913:913'!$F$6:$F$1205,B1584)),0)</f>
        <v>0</v>
      </c>
      <c r="C14973" s="10"/>
    </row>
    <row r="14974" spans="1:3">
      <c r="A14974" s="21">
        <v>357</v>
      </c>
      <c r="B14974" s="6">
        <f>IF(ISNUMBER(B1585),MAX(0,INDEX('913:913'!$F$6:$F$1205,B1585)),0)</f>
        <v>0</v>
      </c>
      <c r="C14974" s="10"/>
    </row>
    <row r="14975" spans="1:3">
      <c r="A14975" s="21">
        <v>358</v>
      </c>
      <c r="B14975" s="6">
        <f>IF(ISNUMBER(B1586),MAX(0,INDEX('913:913'!$F$6:$F$1205,B1586)),0)</f>
        <v>0</v>
      </c>
      <c r="C14975" s="10"/>
    </row>
    <row r="14976" spans="1:3">
      <c r="A14976" s="21">
        <v>359</v>
      </c>
      <c r="B14976" s="6">
        <f>IF(ISNUMBER(B1587),MAX(0,INDEX('913:913'!$F$6:$F$1205,B1587)),0)</f>
        <v>0</v>
      </c>
      <c r="C14976" s="10"/>
    </row>
    <row r="14977" spans="1:3">
      <c r="A14977" s="21">
        <v>360</v>
      </c>
      <c r="B14977" s="6">
        <f>IF(ISNUMBER(B1588),MAX(0,INDEX('913:913'!$F$6:$F$1205,B1588)),0)</f>
        <v>0</v>
      </c>
      <c r="C14977" s="10"/>
    </row>
    <row r="14978" spans="1:3">
      <c r="A14978" s="21">
        <v>361</v>
      </c>
      <c r="B14978" s="6">
        <f>IF(ISNUMBER(B1589),MAX(0,INDEX('913:913'!$F$6:$F$1205,B1589)),0)</f>
        <v>0</v>
      </c>
      <c r="C14978" s="10"/>
    </row>
    <row r="14979" spans="1:3">
      <c r="A14979" s="21">
        <v>362</v>
      </c>
      <c r="B14979" s="6">
        <f>IF(ISNUMBER(B1590),MAX(0,INDEX('913:913'!$F$6:$F$1205,B1590)),0)</f>
        <v>0</v>
      </c>
      <c r="C14979" s="10"/>
    </row>
    <row r="14980" spans="1:3">
      <c r="A14980" s="21">
        <v>363</v>
      </c>
      <c r="B14980" s="6">
        <f>IF(ISNUMBER(B1591),MAX(0,INDEX('913:913'!$F$6:$F$1205,B1591)),0)</f>
        <v>0</v>
      </c>
      <c r="C14980" s="10"/>
    </row>
    <row r="14981" spans="1:3">
      <c r="A14981" s="21">
        <v>364</v>
      </c>
      <c r="B14981" s="6">
        <f>IF(ISNUMBER(B1592),MAX(0,INDEX('913:913'!$F$6:$F$1205,B1592)),0)</f>
        <v>0</v>
      </c>
      <c r="C14981" s="10"/>
    </row>
    <row r="14982" spans="1:3">
      <c r="A14982" s="21">
        <v>365</v>
      </c>
      <c r="B14982" s="6">
        <f>IF(ISNUMBER(B1593),MAX(0,INDEX('913:913'!$F$6:$F$1205,B1593)),0)</f>
        <v>0</v>
      </c>
      <c r="C14982" s="10"/>
    </row>
    <row r="14983" spans="1:3">
      <c r="A14983" s="21">
        <v>366</v>
      </c>
      <c r="B14983" s="6">
        <f>IF(ISNUMBER(B1594),MAX(0,INDEX('913:913'!$F$6:$F$1205,B1594)),0)</f>
        <v>0</v>
      </c>
      <c r="C14983" s="10"/>
    </row>
    <row r="14984" spans="1:3">
      <c r="A14984" s="21">
        <v>367</v>
      </c>
      <c r="B14984" s="6">
        <f>IF(ISNUMBER(B1595),MAX(0,INDEX('913:913'!$F$6:$F$1205,B1595)),0)</f>
        <v>0</v>
      </c>
      <c r="C14984" s="10"/>
    </row>
    <row r="14985" spans="1:3">
      <c r="A14985" s="21">
        <v>368</v>
      </c>
      <c r="B14985" s="6">
        <f>IF(ISNUMBER(B1596),MAX(0,INDEX('913:913'!$F$6:$F$1205,B1596)),0)</f>
        <v>0</v>
      </c>
      <c r="C14985" s="10"/>
    </row>
    <row r="14986" spans="1:3">
      <c r="A14986" s="21">
        <v>369</v>
      </c>
      <c r="B14986" s="6">
        <f>IF(ISNUMBER(B1597),MAX(0,INDEX('913:913'!$F$6:$F$1205,B1597)),0)</f>
        <v>0</v>
      </c>
      <c r="C14986" s="10"/>
    </row>
    <row r="14987" spans="1:3">
      <c r="A14987" s="21">
        <v>370</v>
      </c>
      <c r="B14987" s="6">
        <f>IF(ISNUMBER(B1598),MAX(0,INDEX('913:913'!$F$6:$F$1205,B1598)),0)</f>
        <v>0</v>
      </c>
      <c r="C14987" s="10"/>
    </row>
    <row r="14988" spans="1:3">
      <c r="A14988" s="21">
        <v>371</v>
      </c>
      <c r="B14988" s="6">
        <f>IF(ISNUMBER(B1599),MAX(0,INDEX('913:913'!$F$6:$F$1205,B1599)),0)</f>
        <v>0</v>
      </c>
      <c r="C14988" s="10"/>
    </row>
    <row r="14989" spans="1:3">
      <c r="A14989" s="21">
        <v>372</v>
      </c>
      <c r="B14989" s="6">
        <f>IF(ISNUMBER(B1600),MAX(0,INDEX('913:913'!$F$6:$F$1205,B1600)),0)</f>
        <v>0</v>
      </c>
      <c r="C14989" s="10"/>
    </row>
    <row r="14990" spans="1:3">
      <c r="A14990" s="21">
        <v>373</v>
      </c>
      <c r="B14990" s="6">
        <f>IF(ISNUMBER(B1601),MAX(0,INDEX('913:913'!$F$6:$F$1205,B1601)),0)</f>
        <v>0</v>
      </c>
      <c r="C14990" s="10"/>
    </row>
    <row r="14991" spans="1:3">
      <c r="A14991" s="21">
        <v>374</v>
      </c>
      <c r="B14991" s="6">
        <f>IF(ISNUMBER(B1602),MAX(0,INDEX('913:913'!$F$6:$F$1205,B1602)),0)</f>
        <v>0</v>
      </c>
      <c r="C14991" s="10"/>
    </row>
    <row r="14992" spans="1:3">
      <c r="A14992" s="21">
        <v>375</v>
      </c>
      <c r="B14992" s="6">
        <f>IF(ISNUMBER(B1603),MAX(0,INDEX('913:913'!$F$6:$F$1205,B1603)),0)</f>
        <v>0</v>
      </c>
      <c r="C14992" s="10"/>
    </row>
    <row r="14993" spans="1:3">
      <c r="A14993" s="21">
        <v>376</v>
      </c>
      <c r="B14993" s="6">
        <f>IF(ISNUMBER(B1604),MAX(0,INDEX('913:913'!$F$6:$F$1205,B1604)),0)</f>
        <v>0</v>
      </c>
      <c r="C14993" s="10"/>
    </row>
    <row r="14994" spans="1:3">
      <c r="A14994" s="21">
        <v>377</v>
      </c>
      <c r="B14994" s="6">
        <f>IF(ISNUMBER(B1605),MAX(0,INDEX('913:913'!$F$6:$F$1205,B1605)),0)</f>
        <v>0</v>
      </c>
      <c r="C14994" s="10"/>
    </row>
    <row r="14995" spans="1:3">
      <c r="A14995" s="21">
        <v>378</v>
      </c>
      <c r="B14995" s="6">
        <f>IF(ISNUMBER(B1606),MAX(0,INDEX('913:913'!$F$6:$F$1205,B1606)),0)</f>
        <v>0</v>
      </c>
      <c r="C14995" s="10"/>
    </row>
    <row r="14996" spans="1:3">
      <c r="A14996" s="21">
        <v>379</v>
      </c>
      <c r="B14996" s="6">
        <f>IF(ISNUMBER(B1607),MAX(0,INDEX('913:913'!$F$6:$F$1205,B1607)),0)</f>
        <v>0</v>
      </c>
      <c r="C14996" s="10"/>
    </row>
    <row r="14997" spans="1:3">
      <c r="A14997" s="21">
        <v>380</v>
      </c>
      <c r="B14997" s="6">
        <f>IF(ISNUMBER(B1608),MAX(0,INDEX('913:913'!$F$6:$F$1205,B1608)),0)</f>
        <v>0</v>
      </c>
      <c r="C14997" s="10"/>
    </row>
    <row r="14998" spans="1:3">
      <c r="A14998" s="21">
        <v>381</v>
      </c>
      <c r="B14998" s="6">
        <f>IF(ISNUMBER(B1609),MAX(0,INDEX('913:913'!$F$6:$F$1205,B1609)),0)</f>
        <v>0</v>
      </c>
      <c r="C14998" s="10"/>
    </row>
    <row r="14999" spans="1:3">
      <c r="A14999" s="21">
        <v>382</v>
      </c>
      <c r="B14999" s="6">
        <f>IF(ISNUMBER(B1610),MAX(0,INDEX('913:913'!$F$6:$F$1205,B1610)),0)</f>
        <v>0</v>
      </c>
      <c r="C14999" s="10"/>
    </row>
    <row r="15000" spans="1:3">
      <c r="A15000" s="21">
        <v>383</v>
      </c>
      <c r="B15000" s="6">
        <f>IF(ISNUMBER(B1611),MAX(0,INDEX('913:913'!$F$6:$F$1205,B1611)),0)</f>
        <v>0</v>
      </c>
      <c r="C15000" s="10"/>
    </row>
    <row r="15001" spans="1:3">
      <c r="A15001" s="21">
        <v>384</v>
      </c>
      <c r="B15001" s="6">
        <f>IF(ISNUMBER(B1612),MAX(0,INDEX('913:913'!$F$6:$F$1205,B1612)),0)</f>
        <v>0</v>
      </c>
      <c r="C15001" s="10"/>
    </row>
    <row r="15002" spans="1:3">
      <c r="A15002" s="21">
        <v>385</v>
      </c>
      <c r="B15002" s="6">
        <f>IF(ISNUMBER(B1613),MAX(0,INDEX('913:913'!$F$6:$F$1205,B1613)),0)</f>
        <v>0</v>
      </c>
      <c r="C15002" s="10"/>
    </row>
    <row r="15003" spans="1:3">
      <c r="A15003" s="21">
        <v>386</v>
      </c>
      <c r="B15003" s="6">
        <f>IF(ISNUMBER(B1614),MAX(0,INDEX('913:913'!$F$6:$F$1205,B1614)),0)</f>
        <v>0</v>
      </c>
      <c r="C15003" s="10"/>
    </row>
    <row r="15004" spans="1:3">
      <c r="A15004" s="21">
        <v>387</v>
      </c>
      <c r="B15004" s="6">
        <f>IF(ISNUMBER(B1615),MAX(0,INDEX('913:913'!$F$6:$F$1205,B1615)),0)</f>
        <v>0</v>
      </c>
      <c r="C15004" s="10"/>
    </row>
    <row r="15005" spans="1:3">
      <c r="A15005" s="21">
        <v>388</v>
      </c>
      <c r="B15005" s="6">
        <f>IF(ISNUMBER(B1616),MAX(0,INDEX('913:913'!$F$6:$F$1205,B1616)),0)</f>
        <v>0</v>
      </c>
      <c r="C15005" s="10"/>
    </row>
    <row r="15006" spans="1:3">
      <c r="A15006" s="21">
        <v>389</v>
      </c>
      <c r="B15006" s="6">
        <f>IF(ISNUMBER(B1617),MAX(0,INDEX('913:913'!$F$6:$F$1205,B1617)),0)</f>
        <v>0</v>
      </c>
      <c r="C15006" s="10"/>
    </row>
    <row r="15007" spans="1:3">
      <c r="A15007" s="21">
        <v>390</v>
      </c>
      <c r="B15007" s="6">
        <f>IF(ISNUMBER(B1618),MAX(0,INDEX('913:913'!$F$6:$F$1205,B1618)),0)</f>
        <v>0</v>
      </c>
      <c r="C15007" s="10"/>
    </row>
    <row r="15008" spans="1:3">
      <c r="A15008" s="21">
        <v>391</v>
      </c>
      <c r="B15008" s="6">
        <f>IF(ISNUMBER(B1619),MAX(0,INDEX('913:913'!$F$6:$F$1205,B1619)),0)</f>
        <v>0</v>
      </c>
      <c r="C15008" s="10"/>
    </row>
    <row r="15009" spans="1:3">
      <c r="A15009" s="21">
        <v>392</v>
      </c>
      <c r="B15009" s="6">
        <f>IF(ISNUMBER(B1620),MAX(0,INDEX('913:913'!$F$6:$F$1205,B1620)),0)</f>
        <v>0</v>
      </c>
      <c r="C15009" s="10"/>
    </row>
    <row r="15010" spans="1:3">
      <c r="A15010" s="21">
        <v>393</v>
      </c>
      <c r="B15010" s="6">
        <f>IF(ISNUMBER(B1621),MAX(0,INDEX('913:913'!$F$6:$F$1205,B1621)),0)</f>
        <v>0</v>
      </c>
      <c r="C15010" s="10"/>
    </row>
    <row r="15011" spans="1:3">
      <c r="A15011" s="21">
        <v>394</v>
      </c>
      <c r="B15011" s="6">
        <f>IF(ISNUMBER(B1622),MAX(0,INDEX('913:913'!$F$6:$F$1205,B1622)),0)</f>
        <v>0</v>
      </c>
      <c r="C15011" s="10"/>
    </row>
    <row r="15012" spans="1:3">
      <c r="A15012" s="21">
        <v>395</v>
      </c>
      <c r="B15012" s="6">
        <f>IF(ISNUMBER(B1623),MAX(0,INDEX('913:913'!$F$6:$F$1205,B1623)),0)</f>
        <v>0</v>
      </c>
      <c r="C15012" s="10"/>
    </row>
    <row r="15013" spans="1:3">
      <c r="A15013" s="21">
        <v>396</v>
      </c>
      <c r="B15013" s="6">
        <f>IF(ISNUMBER(B1624),MAX(0,INDEX('913:913'!$F$6:$F$1205,B1624)),0)</f>
        <v>0</v>
      </c>
      <c r="C15013" s="10"/>
    </row>
    <row r="15014" spans="1:3">
      <c r="A15014" s="21">
        <v>397</v>
      </c>
      <c r="B15014" s="6">
        <f>IF(ISNUMBER(B1625),MAX(0,INDEX('913:913'!$F$6:$F$1205,B1625)),0)</f>
        <v>0</v>
      </c>
      <c r="C15014" s="10"/>
    </row>
    <row r="15015" spans="1:3">
      <c r="A15015" s="21">
        <v>398</v>
      </c>
      <c r="B15015" s="6">
        <f>IF(ISNUMBER(B1626),MAX(0,INDEX('913:913'!$F$6:$F$1205,B1626)),0)</f>
        <v>0</v>
      </c>
      <c r="C15015" s="10"/>
    </row>
    <row r="15016" spans="1:3">
      <c r="A15016" s="21">
        <v>399</v>
      </c>
      <c r="B15016" s="6">
        <f>IF(ISNUMBER(B1627),MAX(0,INDEX('913:913'!$F$6:$F$1205,B1627)),0)</f>
        <v>0</v>
      </c>
      <c r="C15016" s="10"/>
    </row>
    <row r="15017" spans="1:3">
      <c r="A15017" s="21">
        <v>400</v>
      </c>
      <c r="B15017" s="6">
        <f>IF(ISNUMBER(B1628),MAX(0,INDEX('913:913'!$F$6:$F$1205,B1628)),0)</f>
        <v>0</v>
      </c>
      <c r="C15017" s="10"/>
    </row>
    <row r="15018" spans="1:3">
      <c r="A15018" s="21">
        <v>401</v>
      </c>
      <c r="B15018" s="6">
        <f>IF(ISNUMBER(B1629),MAX(0,INDEX('913:913'!$F$6:$F$1205,B1629)),0)</f>
        <v>0</v>
      </c>
      <c r="C15018" s="10"/>
    </row>
    <row r="15019" spans="1:3">
      <c r="A15019" s="21">
        <v>402</v>
      </c>
      <c r="B15019" s="6">
        <f>IF(ISNUMBER(B1630),MAX(0,INDEX('913:913'!$F$6:$F$1205,B1630)),0)</f>
        <v>0</v>
      </c>
      <c r="C15019" s="10"/>
    </row>
    <row r="15020" spans="1:3">
      <c r="A15020" s="21">
        <v>403</v>
      </c>
      <c r="B15020" s="6">
        <f>IF(ISNUMBER(B1631),MAX(0,INDEX('913:913'!$F$6:$F$1205,B1631)),0)</f>
        <v>0</v>
      </c>
      <c r="C15020" s="10"/>
    </row>
    <row r="15021" spans="1:3">
      <c r="A15021" s="21">
        <v>404</v>
      </c>
      <c r="B15021" s="6">
        <f>IF(ISNUMBER(B1632),MAX(0,INDEX('913:913'!$F$6:$F$1205,B1632)),0)</f>
        <v>0</v>
      </c>
      <c r="C15021" s="10"/>
    </row>
    <row r="15022" spans="1:3">
      <c r="A15022" s="21">
        <v>405</v>
      </c>
      <c r="B15022" s="6">
        <f>IF(ISNUMBER(B1633),MAX(0,INDEX('913:913'!$F$6:$F$1205,B1633)),0)</f>
        <v>0</v>
      </c>
      <c r="C15022" s="10"/>
    </row>
    <row r="15023" spans="1:3">
      <c r="A15023" s="21">
        <v>406</v>
      </c>
      <c r="B15023" s="6">
        <f>IF(ISNUMBER(B1634),MAX(0,INDEX('913:913'!$F$6:$F$1205,B1634)),0)</f>
        <v>0</v>
      </c>
      <c r="C15023" s="10"/>
    </row>
    <row r="15024" spans="1:3">
      <c r="A15024" s="21">
        <v>407</v>
      </c>
      <c r="B15024" s="6">
        <f>IF(ISNUMBER(B1635),MAX(0,INDEX('913:913'!$F$6:$F$1205,B1635)),0)</f>
        <v>0</v>
      </c>
      <c r="C15024" s="10"/>
    </row>
    <row r="15025" spans="1:3">
      <c r="A15025" s="21">
        <v>408</v>
      </c>
      <c r="B15025" s="6">
        <f>IF(ISNUMBER(B1636),MAX(0,INDEX('913:913'!$F$6:$F$1205,B1636)),0)</f>
        <v>0</v>
      </c>
      <c r="C15025" s="10"/>
    </row>
    <row r="15026" spans="1:3">
      <c r="A15026" s="21">
        <v>409</v>
      </c>
      <c r="B15026" s="6">
        <f>IF(ISNUMBER(B1637),MAX(0,INDEX('913:913'!$F$6:$F$1205,B1637)),0)</f>
        <v>0</v>
      </c>
      <c r="C15026" s="10"/>
    </row>
    <row r="15027" spans="1:3">
      <c r="A15027" s="21">
        <v>410</v>
      </c>
      <c r="B15027" s="6">
        <f>IF(ISNUMBER(B1638),MAX(0,INDEX('913:913'!$F$6:$F$1205,B1638)),0)</f>
        <v>0</v>
      </c>
      <c r="C15027" s="10"/>
    </row>
    <row r="15028" spans="1:3">
      <c r="A15028" s="21">
        <v>411</v>
      </c>
      <c r="B15028" s="6">
        <f>IF(ISNUMBER(B1639),MAX(0,INDEX('913:913'!$F$6:$F$1205,B1639)),0)</f>
        <v>0</v>
      </c>
      <c r="C15028" s="10"/>
    </row>
    <row r="15029" spans="1:3">
      <c r="A15029" s="21">
        <v>412</v>
      </c>
      <c r="B15029" s="6">
        <f>IF(ISNUMBER(B1640),MAX(0,INDEX('913:913'!$F$6:$F$1205,B1640)),0)</f>
        <v>0</v>
      </c>
      <c r="C15029" s="10"/>
    </row>
    <row r="15030" spans="1:3">
      <c r="A15030" s="21">
        <v>413</v>
      </c>
      <c r="B15030" s="6">
        <f>IF(ISNUMBER(B1641),MAX(0,INDEX('913:913'!$F$6:$F$1205,B1641)),0)</f>
        <v>0</v>
      </c>
      <c r="C15030" s="10"/>
    </row>
    <row r="15031" spans="1:3">
      <c r="A15031" s="21">
        <v>414</v>
      </c>
      <c r="B15031" s="6">
        <f>IF(ISNUMBER(B1642),MAX(0,INDEX('913:913'!$F$6:$F$1205,B1642)),0)</f>
        <v>0</v>
      </c>
      <c r="C15031" s="10"/>
    </row>
    <row r="15032" spans="1:3">
      <c r="A15032" s="21">
        <v>415</v>
      </c>
      <c r="B15032" s="6">
        <f>IF(ISNUMBER(B1643),MAX(0,INDEX('913:913'!$F$6:$F$1205,B1643)),0)</f>
        <v>0</v>
      </c>
      <c r="C15032" s="10"/>
    </row>
    <row r="15033" spans="1:3">
      <c r="A15033" s="21">
        <v>416</v>
      </c>
      <c r="B15033" s="6">
        <f>IF(ISNUMBER(B1644),MAX(0,INDEX('913:913'!$F$6:$F$1205,B1644)),0)</f>
        <v>0</v>
      </c>
      <c r="C15033" s="10"/>
    </row>
    <row r="15034" spans="1:3">
      <c r="A15034" s="21">
        <v>417</v>
      </c>
      <c r="B15034" s="6">
        <f>IF(ISNUMBER(B1645),MAX(0,INDEX('913:913'!$F$6:$F$1205,B1645)),0)</f>
        <v>0</v>
      </c>
      <c r="C15034" s="10"/>
    </row>
    <row r="15035" spans="1:3">
      <c r="A15035" s="21">
        <v>418</v>
      </c>
      <c r="B15035" s="6">
        <f>IF(ISNUMBER(B1646),MAX(0,INDEX('913:913'!$F$6:$F$1205,B1646)),0)</f>
        <v>0</v>
      </c>
      <c r="C15035" s="10"/>
    </row>
    <row r="15036" spans="1:3">
      <c r="A15036" s="21">
        <v>419</v>
      </c>
      <c r="B15036" s="6">
        <f>IF(ISNUMBER(B1647),MAX(0,INDEX('913:913'!$F$6:$F$1205,B1647)),0)</f>
        <v>0</v>
      </c>
      <c r="C15036" s="10"/>
    </row>
    <row r="15037" spans="1:3">
      <c r="A15037" s="21">
        <v>420</v>
      </c>
      <c r="B15037" s="6">
        <f>IF(ISNUMBER(B1648),MAX(0,INDEX('913:913'!$F$6:$F$1205,B1648)),0)</f>
        <v>0</v>
      </c>
      <c r="C15037" s="10"/>
    </row>
    <row r="15038" spans="1:3">
      <c r="A15038" s="21">
        <v>421</v>
      </c>
      <c r="B15038" s="6">
        <f>IF(ISNUMBER(B1649),MAX(0,INDEX('913:913'!$F$6:$F$1205,B1649)),0)</f>
        <v>0</v>
      </c>
      <c r="C15038" s="10"/>
    </row>
    <row r="15039" spans="1:3">
      <c r="A15039" s="21">
        <v>422</v>
      </c>
      <c r="B15039" s="6">
        <f>IF(ISNUMBER(B1650),MAX(0,INDEX('913:913'!$F$6:$F$1205,B1650)),0)</f>
        <v>0</v>
      </c>
      <c r="C15039" s="10"/>
    </row>
    <row r="15040" spans="1:3">
      <c r="A15040" s="21">
        <v>423</v>
      </c>
      <c r="B15040" s="6">
        <f>IF(ISNUMBER(B1651),MAX(0,INDEX('913:913'!$F$6:$F$1205,B1651)),0)</f>
        <v>0</v>
      </c>
      <c r="C15040" s="10"/>
    </row>
    <row r="15041" spans="1:3">
      <c r="A15041" s="21">
        <v>424</v>
      </c>
      <c r="B15041" s="6">
        <f>IF(ISNUMBER(B1652),MAX(0,INDEX('913:913'!$F$6:$F$1205,B1652)),0)</f>
        <v>0</v>
      </c>
      <c r="C15041" s="10"/>
    </row>
    <row r="15042" spans="1:3">
      <c r="A15042" s="21">
        <v>425</v>
      </c>
      <c r="B15042" s="6">
        <f>IF(ISNUMBER(B1653),MAX(0,INDEX('913:913'!$F$6:$F$1205,B1653)),0)</f>
        <v>0</v>
      </c>
      <c r="C15042" s="10"/>
    </row>
    <row r="15043" spans="1:3">
      <c r="A15043" s="21">
        <v>426</v>
      </c>
      <c r="B15043" s="6">
        <f>IF(ISNUMBER(B1654),MAX(0,INDEX('913:913'!$F$6:$F$1205,B1654)),0)</f>
        <v>0</v>
      </c>
      <c r="C15043" s="10"/>
    </row>
    <row r="15044" spans="1:3">
      <c r="A15044" s="21">
        <v>427</v>
      </c>
      <c r="B15044" s="6">
        <f>IF(ISNUMBER(B1655),MAX(0,INDEX('913:913'!$F$6:$F$1205,B1655)),0)</f>
        <v>0</v>
      </c>
      <c r="C15044" s="10"/>
    </row>
    <row r="15045" spans="1:3">
      <c r="A15045" s="21">
        <v>428</v>
      </c>
      <c r="B15045" s="6">
        <f>IF(ISNUMBER(B1656),MAX(0,INDEX('913:913'!$F$6:$F$1205,B1656)),0)</f>
        <v>0</v>
      </c>
      <c r="C15045" s="10"/>
    </row>
    <row r="15046" spans="1:3">
      <c r="A15046" s="21">
        <v>429</v>
      </c>
      <c r="B15046" s="6">
        <f>IF(ISNUMBER(B1657),MAX(0,INDEX('913:913'!$F$6:$F$1205,B1657)),0)</f>
        <v>0</v>
      </c>
      <c r="C15046" s="10"/>
    </row>
    <row r="15047" spans="1:3">
      <c r="A15047" s="21">
        <v>430</v>
      </c>
      <c r="B15047" s="6">
        <f>IF(ISNUMBER(B1658),MAX(0,INDEX('913:913'!$F$6:$F$1205,B1658)),0)</f>
        <v>0</v>
      </c>
      <c r="C15047" s="10"/>
    </row>
    <row r="15048" spans="1:3">
      <c r="A15048" s="21">
        <v>431</v>
      </c>
      <c r="B15048" s="6">
        <f>IF(ISNUMBER(B1659),MAX(0,INDEX('913:913'!$F$6:$F$1205,B1659)),0)</f>
        <v>0</v>
      </c>
      <c r="C15048" s="10"/>
    </row>
    <row r="15049" spans="1:3">
      <c r="A15049" s="21">
        <v>432</v>
      </c>
      <c r="B15049" s="6">
        <f>IF(ISNUMBER(B1660),MAX(0,INDEX('913:913'!$F$6:$F$1205,B1660)),0)</f>
        <v>0</v>
      </c>
      <c r="C15049" s="10"/>
    </row>
    <row r="15050" spans="1:3">
      <c r="A15050" s="21">
        <v>433</v>
      </c>
      <c r="B15050" s="6">
        <f>IF(ISNUMBER(B1661),MAX(0,INDEX('913:913'!$F$6:$F$1205,B1661)),0)</f>
        <v>0</v>
      </c>
      <c r="C15050" s="10"/>
    </row>
    <row r="15051" spans="1:3">
      <c r="A15051" s="21">
        <v>434</v>
      </c>
      <c r="B15051" s="6">
        <f>IF(ISNUMBER(B1662),MAX(0,INDEX('913:913'!$F$6:$F$1205,B1662)),0)</f>
        <v>0</v>
      </c>
      <c r="C15051" s="10"/>
    </row>
    <row r="15052" spans="1:3">
      <c r="A15052" s="21">
        <v>435</v>
      </c>
      <c r="B15052" s="6">
        <f>IF(ISNUMBER(B1663),MAX(0,INDEX('913:913'!$F$6:$F$1205,B1663)),0)</f>
        <v>0</v>
      </c>
      <c r="C15052" s="10"/>
    </row>
    <row r="15053" spans="1:3">
      <c r="A15053" s="21">
        <v>436</v>
      </c>
      <c r="B15053" s="6">
        <f>IF(ISNUMBER(B1664),MAX(0,INDEX('913:913'!$F$6:$F$1205,B1664)),0)</f>
        <v>0</v>
      </c>
      <c r="C15053" s="10"/>
    </row>
    <row r="15054" spans="1:3">
      <c r="A15054" s="21">
        <v>437</v>
      </c>
      <c r="B15054" s="6">
        <f>IF(ISNUMBER(B1665),MAX(0,INDEX('913:913'!$F$6:$F$1205,B1665)),0)</f>
        <v>0</v>
      </c>
      <c r="C15054" s="10"/>
    </row>
    <row r="15055" spans="1:3">
      <c r="A15055" s="21">
        <v>438</v>
      </c>
      <c r="B15055" s="6">
        <f>IF(ISNUMBER(B1666),MAX(0,INDEX('913:913'!$F$6:$F$1205,B1666)),0)</f>
        <v>0</v>
      </c>
      <c r="C15055" s="10"/>
    </row>
    <row r="15056" spans="1:3">
      <c r="A15056" s="21">
        <v>439</v>
      </c>
      <c r="B15056" s="6">
        <f>IF(ISNUMBER(B1667),MAX(0,INDEX('913:913'!$F$6:$F$1205,B1667)),0)</f>
        <v>0</v>
      </c>
      <c r="C15056" s="10"/>
    </row>
    <row r="15057" spans="1:3">
      <c r="A15057" s="21">
        <v>440</v>
      </c>
      <c r="B15057" s="6">
        <f>IF(ISNUMBER(B1668),MAX(0,INDEX('913:913'!$F$6:$F$1205,B1668)),0)</f>
        <v>0</v>
      </c>
      <c r="C15057" s="10"/>
    </row>
    <row r="15058" spans="1:3">
      <c r="A15058" s="21">
        <v>441</v>
      </c>
      <c r="B15058" s="6">
        <f>IF(ISNUMBER(B1669),MAX(0,INDEX('913:913'!$F$6:$F$1205,B1669)),0)</f>
        <v>0</v>
      </c>
      <c r="C15058" s="10"/>
    </row>
    <row r="15059" spans="1:3">
      <c r="A15059" s="21">
        <v>442</v>
      </c>
      <c r="B15059" s="6">
        <f>IF(ISNUMBER(B1670),MAX(0,INDEX('913:913'!$F$6:$F$1205,B1670)),0)</f>
        <v>0</v>
      </c>
      <c r="C15059" s="10"/>
    </row>
    <row r="15060" spans="1:3">
      <c r="A15060" s="21">
        <v>443</v>
      </c>
      <c r="B15060" s="6">
        <f>IF(ISNUMBER(B1671),MAX(0,INDEX('913:913'!$F$6:$F$1205,B1671)),0)</f>
        <v>0</v>
      </c>
      <c r="C15060" s="10"/>
    </row>
    <row r="15061" spans="1:3">
      <c r="A15061" s="21">
        <v>444</v>
      </c>
      <c r="B15061" s="6">
        <f>IF(ISNUMBER(B1672),MAX(0,INDEX('913:913'!$F$6:$F$1205,B1672)),0)</f>
        <v>0</v>
      </c>
      <c r="C15061" s="10"/>
    </row>
    <row r="15062" spans="1:3">
      <c r="A15062" s="21">
        <v>445</v>
      </c>
      <c r="B15062" s="6">
        <f>IF(ISNUMBER(B1673),MAX(0,INDEX('913:913'!$F$6:$F$1205,B1673)),0)</f>
        <v>0</v>
      </c>
      <c r="C15062" s="10"/>
    </row>
    <row r="15063" spans="1:3">
      <c r="A15063" s="21">
        <v>446</v>
      </c>
      <c r="B15063" s="6">
        <f>IF(ISNUMBER(B1674),MAX(0,INDEX('913:913'!$F$6:$F$1205,B1674)),0)</f>
        <v>0</v>
      </c>
      <c r="C15063" s="10"/>
    </row>
    <row r="15064" spans="1:3">
      <c r="A15064" s="21">
        <v>447</v>
      </c>
      <c r="B15064" s="6">
        <f>IF(ISNUMBER(B1675),MAX(0,INDEX('913:913'!$F$6:$F$1205,B1675)),0)</f>
        <v>0</v>
      </c>
      <c r="C15064" s="10"/>
    </row>
    <row r="15065" spans="1:3">
      <c r="A15065" s="21">
        <v>448</v>
      </c>
      <c r="B15065" s="6">
        <f>IF(ISNUMBER(B1676),MAX(0,INDEX('913:913'!$F$6:$F$1205,B1676)),0)</f>
        <v>0</v>
      </c>
      <c r="C15065" s="10"/>
    </row>
    <row r="15066" spans="1:3">
      <c r="A15066" s="21">
        <v>449</v>
      </c>
      <c r="B15066" s="6">
        <f>IF(ISNUMBER(B1677),MAX(0,INDEX('913:913'!$F$6:$F$1205,B1677)),0)</f>
        <v>0</v>
      </c>
      <c r="C15066" s="10"/>
    </row>
    <row r="15067" spans="1:3">
      <c r="A15067" s="21">
        <v>450</v>
      </c>
      <c r="B15067" s="6">
        <f>IF(ISNUMBER(B1678),MAX(0,INDEX('913:913'!$F$6:$F$1205,B1678)),0)</f>
        <v>0</v>
      </c>
      <c r="C15067" s="10"/>
    </row>
    <row r="15068" spans="1:3">
      <c r="A15068" s="21">
        <v>451</v>
      </c>
      <c r="B15068" s="6">
        <f>IF(ISNUMBER(B1679),MAX(0,INDEX('913:913'!$F$6:$F$1205,B1679)),0)</f>
        <v>0</v>
      </c>
      <c r="C15068" s="10"/>
    </row>
    <row r="15069" spans="1:3">
      <c r="A15069" s="21">
        <v>452</v>
      </c>
      <c r="B15069" s="6">
        <f>IF(ISNUMBER(B1680),MAX(0,INDEX('913:913'!$F$6:$F$1205,B1680)),0)</f>
        <v>0</v>
      </c>
      <c r="C15069" s="10"/>
    </row>
    <row r="15070" spans="1:3">
      <c r="A15070" s="21">
        <v>453</v>
      </c>
      <c r="B15070" s="6">
        <f>IF(ISNUMBER(B1681),MAX(0,INDEX('913:913'!$F$6:$F$1205,B1681)),0)</f>
        <v>0</v>
      </c>
      <c r="C15070" s="10"/>
    </row>
    <row r="15071" spans="1:3">
      <c r="A15071" s="21">
        <v>454</v>
      </c>
      <c r="B15071" s="6">
        <f>IF(ISNUMBER(B1682),MAX(0,INDEX('913:913'!$F$6:$F$1205,B1682)),0)</f>
        <v>0</v>
      </c>
      <c r="C15071" s="10"/>
    </row>
    <row r="15072" spans="1:3">
      <c r="A15072" s="21">
        <v>455</v>
      </c>
      <c r="B15072" s="6">
        <f>IF(ISNUMBER(B1683),MAX(0,INDEX('913:913'!$F$6:$F$1205,B1683)),0)</f>
        <v>0</v>
      </c>
      <c r="C15072" s="10"/>
    </row>
    <row r="15073" spans="1:3">
      <c r="A15073" s="21">
        <v>456</v>
      </c>
      <c r="B15073" s="6">
        <f>IF(ISNUMBER(B1684),MAX(0,INDEX('913:913'!$F$6:$F$1205,B1684)),0)</f>
        <v>0</v>
      </c>
      <c r="C15073" s="10"/>
    </row>
    <row r="15074" spans="1:3">
      <c r="A15074" s="21">
        <v>457</v>
      </c>
      <c r="B15074" s="6">
        <f>IF(ISNUMBER(B1685),MAX(0,INDEX('913:913'!$F$6:$F$1205,B1685)),0)</f>
        <v>0</v>
      </c>
      <c r="C15074" s="10"/>
    </row>
    <row r="15075" spans="1:3">
      <c r="A15075" s="21">
        <v>458</v>
      </c>
      <c r="B15075" s="6">
        <f>IF(ISNUMBER(B1686),MAX(0,INDEX('913:913'!$F$6:$F$1205,B1686)),0)</f>
        <v>0</v>
      </c>
      <c r="C15075" s="10"/>
    </row>
    <row r="15076" spans="1:3">
      <c r="A15076" s="21">
        <v>459</v>
      </c>
      <c r="B15076" s="6">
        <f>IF(ISNUMBER(B1687),MAX(0,INDEX('913:913'!$F$6:$F$1205,B1687)),0)</f>
        <v>0</v>
      </c>
      <c r="C15076" s="10"/>
    </row>
    <row r="15077" spans="1:3">
      <c r="A15077" s="21">
        <v>460</v>
      </c>
      <c r="B15077" s="6">
        <f>IF(ISNUMBER(B1688),MAX(0,INDEX('913:913'!$F$6:$F$1205,B1688)),0)</f>
        <v>0</v>
      </c>
      <c r="C15077" s="10"/>
    </row>
    <row r="15078" spans="1:3">
      <c r="A15078" s="21">
        <v>461</v>
      </c>
      <c r="B15078" s="6">
        <f>IF(ISNUMBER(B1689),MAX(0,INDEX('913:913'!$F$6:$F$1205,B1689)),0)</f>
        <v>0</v>
      </c>
      <c r="C15078" s="10"/>
    </row>
    <row r="15079" spans="1:3">
      <c r="A15079" s="21">
        <v>462</v>
      </c>
      <c r="B15079" s="6">
        <f>IF(ISNUMBER(B1690),MAX(0,INDEX('913:913'!$F$6:$F$1205,B1690)),0)</f>
        <v>0</v>
      </c>
      <c r="C15079" s="10"/>
    </row>
    <row r="15080" spans="1:3">
      <c r="A15080" s="21">
        <v>463</v>
      </c>
      <c r="B15080" s="6">
        <f>IF(ISNUMBER(B1691),MAX(0,INDEX('913:913'!$F$6:$F$1205,B1691)),0)</f>
        <v>0</v>
      </c>
      <c r="C15080" s="10"/>
    </row>
    <row r="15081" spans="1:3">
      <c r="A15081" s="21">
        <v>464</v>
      </c>
      <c r="B15081" s="6">
        <f>IF(ISNUMBER(B1692),MAX(0,INDEX('913:913'!$F$6:$F$1205,B1692)),0)</f>
        <v>0</v>
      </c>
      <c r="C15081" s="10"/>
    </row>
    <row r="15082" spans="1:3">
      <c r="A15082" s="21">
        <v>465</v>
      </c>
      <c r="B15082" s="6">
        <f>IF(ISNUMBER(B1693),MAX(0,INDEX('913:913'!$F$6:$F$1205,B1693)),0)</f>
        <v>0</v>
      </c>
      <c r="C15082" s="10"/>
    </row>
    <row r="15083" spans="1:3">
      <c r="A15083" s="21">
        <v>466</v>
      </c>
      <c r="B15083" s="6">
        <f>IF(ISNUMBER(B1694),MAX(0,INDEX('913:913'!$F$6:$F$1205,B1694)),0)</f>
        <v>0</v>
      </c>
      <c r="C15083" s="10"/>
    </row>
    <row r="15084" spans="1:3">
      <c r="A15084" s="21">
        <v>467</v>
      </c>
      <c r="B15084" s="6">
        <f>IF(ISNUMBER(B1695),MAX(0,INDEX('913:913'!$F$6:$F$1205,B1695)),0)</f>
        <v>0</v>
      </c>
      <c r="C15084" s="10"/>
    </row>
    <row r="15085" spans="1:3">
      <c r="A15085" s="21">
        <v>468</v>
      </c>
      <c r="B15085" s="6">
        <f>IF(ISNUMBER(B1696),MAX(0,INDEX('913:913'!$F$6:$F$1205,B1696)),0)</f>
        <v>0</v>
      </c>
      <c r="C15085" s="10"/>
    </row>
    <row r="15086" spans="1:3">
      <c r="A15086" s="21">
        <v>469</v>
      </c>
      <c r="B15086" s="6">
        <f>IF(ISNUMBER(B1697),MAX(0,INDEX('913:913'!$F$6:$F$1205,B1697)),0)</f>
        <v>0</v>
      </c>
      <c r="C15086" s="10"/>
    </row>
    <row r="15087" spans="1:3">
      <c r="A15087" s="21">
        <v>470</v>
      </c>
      <c r="B15087" s="6">
        <f>IF(ISNUMBER(B1698),MAX(0,INDEX('913:913'!$F$6:$F$1205,B1698)),0)</f>
        <v>0</v>
      </c>
      <c r="C15087" s="10"/>
    </row>
    <row r="15088" spans="1:3">
      <c r="A15088" s="21">
        <v>471</v>
      </c>
      <c r="B15088" s="6">
        <f>IF(ISNUMBER(B1699),MAX(0,INDEX('913:913'!$F$6:$F$1205,B1699)),0)</f>
        <v>0</v>
      </c>
      <c r="C15088" s="10"/>
    </row>
    <row r="15089" spans="1:3">
      <c r="A15089" s="21">
        <v>472</v>
      </c>
      <c r="B15089" s="6">
        <f>IF(ISNUMBER(B1700),MAX(0,INDEX('913:913'!$F$6:$F$1205,B1700)),0)</f>
        <v>0</v>
      </c>
      <c r="C15089" s="10"/>
    </row>
    <row r="15090" spans="1:3">
      <c r="A15090" s="21">
        <v>473</v>
      </c>
      <c r="B15090" s="6">
        <f>IF(ISNUMBER(B1701),MAX(0,INDEX('913:913'!$F$6:$F$1205,B1701)),0)</f>
        <v>0</v>
      </c>
      <c r="C15090" s="10"/>
    </row>
    <row r="15091" spans="1:3">
      <c r="A15091" s="21">
        <v>474</v>
      </c>
      <c r="B15091" s="6">
        <f>IF(ISNUMBER(B1702),MAX(0,INDEX('913:913'!$F$6:$F$1205,B1702)),0)</f>
        <v>0</v>
      </c>
      <c r="C15091" s="10"/>
    </row>
    <row r="15092" spans="1:3">
      <c r="A15092" s="21">
        <v>475</v>
      </c>
      <c r="B15092" s="6">
        <f>IF(ISNUMBER(B1703),MAX(0,INDEX('913:913'!$F$6:$F$1205,B1703)),0)</f>
        <v>0</v>
      </c>
      <c r="C15092" s="10"/>
    </row>
    <row r="15093" spans="1:3">
      <c r="A15093" s="21">
        <v>476</v>
      </c>
      <c r="B15093" s="6">
        <f>IF(ISNUMBER(B1704),MAX(0,INDEX('913:913'!$F$6:$F$1205,B1704)),0)</f>
        <v>0</v>
      </c>
      <c r="C15093" s="10"/>
    </row>
    <row r="15094" spans="1:3">
      <c r="A15094" s="21">
        <v>477</v>
      </c>
      <c r="B15094" s="6">
        <f>IF(ISNUMBER(B1705),MAX(0,INDEX('913:913'!$F$6:$F$1205,B1705)),0)</f>
        <v>0</v>
      </c>
      <c r="C15094" s="10"/>
    </row>
    <row r="15095" spans="1:3">
      <c r="A15095" s="21">
        <v>478</v>
      </c>
      <c r="B15095" s="6">
        <f>IF(ISNUMBER(B1706),MAX(0,INDEX('913:913'!$F$6:$F$1205,B1706)),0)</f>
        <v>0</v>
      </c>
      <c r="C15095" s="10"/>
    </row>
    <row r="15096" spans="1:3">
      <c r="A15096" s="21">
        <v>479</v>
      </c>
      <c r="B15096" s="6">
        <f>IF(ISNUMBER(B1707),MAX(0,INDEX('913:913'!$F$6:$F$1205,B1707)),0)</f>
        <v>0</v>
      </c>
      <c r="C15096" s="10"/>
    </row>
    <row r="15097" spans="1:3">
      <c r="A15097" s="21">
        <v>480</v>
      </c>
      <c r="B15097" s="6">
        <f>IF(ISNUMBER(B1708),MAX(0,INDEX('913:913'!$F$6:$F$1205,B1708)),0)</f>
        <v>0</v>
      </c>
      <c r="C15097" s="10"/>
    </row>
    <row r="15098" spans="1:3">
      <c r="A15098" s="21">
        <v>481</v>
      </c>
      <c r="B15098" s="6">
        <f>IF(ISNUMBER(B1709),MAX(0,INDEX('913:913'!$F$6:$F$1205,B1709)),0)</f>
        <v>0</v>
      </c>
      <c r="C15098" s="10"/>
    </row>
    <row r="15099" spans="1:3">
      <c r="A15099" s="21">
        <v>482</v>
      </c>
      <c r="B15099" s="6">
        <f>IF(ISNUMBER(B1710),MAX(0,INDEX('913:913'!$F$6:$F$1205,B1710)),0)</f>
        <v>0</v>
      </c>
      <c r="C15099" s="10"/>
    </row>
    <row r="15100" spans="1:3">
      <c r="A15100" s="21">
        <v>483</v>
      </c>
      <c r="B15100" s="6">
        <f>IF(ISNUMBER(B1711),MAX(0,INDEX('913:913'!$F$6:$F$1205,B1711)),0)</f>
        <v>0</v>
      </c>
      <c r="C15100" s="10"/>
    </row>
    <row r="15101" spans="1:3">
      <c r="A15101" s="21">
        <v>484</v>
      </c>
      <c r="B15101" s="6">
        <f>IF(ISNUMBER(B1712),MAX(0,INDEX('913:913'!$F$6:$F$1205,B1712)),0)</f>
        <v>0</v>
      </c>
      <c r="C15101" s="10"/>
    </row>
    <row r="15102" spans="1:3">
      <c r="A15102" s="21">
        <v>485</v>
      </c>
      <c r="B15102" s="6">
        <f>IF(ISNUMBER(B1713),MAX(0,INDEX('913:913'!$F$6:$F$1205,B1713)),0)</f>
        <v>0</v>
      </c>
      <c r="C15102" s="10"/>
    </row>
    <row r="15103" spans="1:3">
      <c r="A15103" s="21">
        <v>486</v>
      </c>
      <c r="B15103" s="6">
        <f>IF(ISNUMBER(B1714),MAX(0,INDEX('913:913'!$F$6:$F$1205,B1714)),0)</f>
        <v>0</v>
      </c>
      <c r="C15103" s="10"/>
    </row>
    <row r="15104" spans="1:3">
      <c r="A15104" s="21">
        <v>487</v>
      </c>
      <c r="B15104" s="6">
        <f>IF(ISNUMBER(B1715),MAX(0,INDEX('913:913'!$F$6:$F$1205,B1715)),0)</f>
        <v>0</v>
      </c>
      <c r="C15104" s="10"/>
    </row>
    <row r="15105" spans="1:3">
      <c r="A15105" s="21">
        <v>488</v>
      </c>
      <c r="B15105" s="6">
        <f>IF(ISNUMBER(B1716),MAX(0,INDEX('913:913'!$F$6:$F$1205,B1716)),0)</f>
        <v>0</v>
      </c>
      <c r="C15105" s="10"/>
    </row>
    <row r="15106" spans="1:3">
      <c r="A15106" s="21">
        <v>489</v>
      </c>
      <c r="B15106" s="6">
        <f>IF(ISNUMBER(B1717),MAX(0,INDEX('913:913'!$F$6:$F$1205,B1717)),0)</f>
        <v>0</v>
      </c>
      <c r="C15106" s="10"/>
    </row>
    <row r="15107" spans="1:3">
      <c r="A15107" s="21">
        <v>490</v>
      </c>
      <c r="B15107" s="6">
        <f>IF(ISNUMBER(B1718),MAX(0,INDEX('913:913'!$F$6:$F$1205,B1718)),0)</f>
        <v>0</v>
      </c>
      <c r="C15107" s="10"/>
    </row>
    <row r="15108" spans="1:3">
      <c r="A15108" s="21">
        <v>491</v>
      </c>
      <c r="B15108" s="6">
        <f>IF(ISNUMBER(B1719),MAX(0,INDEX('913:913'!$F$6:$F$1205,B1719)),0)</f>
        <v>0</v>
      </c>
      <c r="C15108" s="10"/>
    </row>
    <row r="15109" spans="1:3">
      <c r="A15109" s="21">
        <v>492</v>
      </c>
      <c r="B15109" s="6">
        <f>IF(ISNUMBER(B1720),MAX(0,INDEX('913:913'!$F$6:$F$1205,B1720)),0)</f>
        <v>0</v>
      </c>
      <c r="C15109" s="10"/>
    </row>
    <row r="15110" spans="1:3">
      <c r="A15110" s="21">
        <v>493</v>
      </c>
      <c r="B15110" s="6">
        <f>IF(ISNUMBER(B1721),MAX(0,INDEX('913:913'!$F$6:$F$1205,B1721)),0)</f>
        <v>0</v>
      </c>
      <c r="C15110" s="10"/>
    </row>
    <row r="15111" spans="1:3">
      <c r="A15111" s="21">
        <v>494</v>
      </c>
      <c r="B15111" s="6">
        <f>IF(ISNUMBER(B1722),MAX(0,INDEX('913:913'!$F$6:$F$1205,B1722)),0)</f>
        <v>0</v>
      </c>
      <c r="C15111" s="10"/>
    </row>
    <row r="15112" spans="1:3">
      <c r="A15112" s="21">
        <v>495</v>
      </c>
      <c r="B15112" s="6">
        <f>IF(ISNUMBER(B1723),MAX(0,INDEX('913:913'!$F$6:$F$1205,B1723)),0)</f>
        <v>0</v>
      </c>
      <c r="C15112" s="10"/>
    </row>
    <row r="15113" spans="1:3">
      <c r="A15113" s="21">
        <v>496</v>
      </c>
      <c r="B15113" s="6">
        <f>IF(ISNUMBER(B1724),MAX(0,INDEX('913:913'!$F$6:$F$1205,B1724)),0)</f>
        <v>0</v>
      </c>
      <c r="C15113" s="10"/>
    </row>
    <row r="15114" spans="1:3">
      <c r="A15114" s="21">
        <v>497</v>
      </c>
      <c r="B15114" s="6">
        <f>IF(ISNUMBER(B1725),MAX(0,INDEX('913:913'!$F$6:$F$1205,B1725)),0)</f>
        <v>0</v>
      </c>
      <c r="C15114" s="10"/>
    </row>
    <row r="15115" spans="1:3">
      <c r="A15115" s="21">
        <v>498</v>
      </c>
      <c r="B15115" s="6">
        <f>IF(ISNUMBER(B1726),MAX(0,INDEX('913:913'!$F$6:$F$1205,B1726)),0)</f>
        <v>0</v>
      </c>
      <c r="C15115" s="10"/>
    </row>
    <row r="15116" spans="1:3">
      <c r="A15116" s="21">
        <v>499</v>
      </c>
      <c r="B15116" s="6">
        <f>IF(ISNUMBER(B1727),MAX(0,INDEX('913:913'!$F$6:$F$1205,B1727)),0)</f>
        <v>0</v>
      </c>
      <c r="C15116" s="10"/>
    </row>
    <row r="15117" spans="1:3">
      <c r="A15117" s="21">
        <v>500</v>
      </c>
      <c r="B15117" s="6">
        <f>IF(ISNUMBER(B1728),MAX(0,INDEX('913:913'!$F$6:$F$1205,B1728)),0)</f>
        <v>0</v>
      </c>
      <c r="C15117" s="10"/>
    </row>
    <row r="15118" spans="1:3">
      <c r="A15118" s="21">
        <v>501</v>
      </c>
      <c r="B15118" s="6">
        <f>IF(ISNUMBER(B1729),MAX(0,INDEX('913:913'!$F$6:$F$1205,B1729)),0)</f>
        <v>0</v>
      </c>
      <c r="C15118" s="10"/>
    </row>
    <row r="15119" spans="1:3">
      <c r="A15119" s="21">
        <v>502</v>
      </c>
      <c r="B15119" s="6">
        <f>IF(ISNUMBER(B1730),MAX(0,INDEX('913:913'!$F$6:$F$1205,B1730)),0)</f>
        <v>0</v>
      </c>
      <c r="C15119" s="10"/>
    </row>
    <row r="15120" spans="1:3">
      <c r="A15120" s="21">
        <v>503</v>
      </c>
      <c r="B15120" s="6">
        <f>IF(ISNUMBER(B1731),MAX(0,INDEX('913:913'!$F$6:$F$1205,B1731)),0)</f>
        <v>0</v>
      </c>
      <c r="C15120" s="10"/>
    </row>
    <row r="15121" spans="1:3">
      <c r="A15121" s="21">
        <v>504</v>
      </c>
      <c r="B15121" s="6">
        <f>IF(ISNUMBER(B1732),MAX(0,INDEX('913:913'!$F$6:$F$1205,B1732)),0)</f>
        <v>0</v>
      </c>
      <c r="C15121" s="10"/>
    </row>
    <row r="15122" spans="1:3">
      <c r="A15122" s="21">
        <v>505</v>
      </c>
      <c r="B15122" s="6">
        <f>IF(ISNUMBER(B1733),MAX(0,INDEX('913:913'!$F$6:$F$1205,B1733)),0)</f>
        <v>0</v>
      </c>
      <c r="C15122" s="10"/>
    </row>
    <row r="15123" spans="1:3">
      <c r="A15123" s="21">
        <v>506</v>
      </c>
      <c r="B15123" s="6">
        <f>IF(ISNUMBER(B1734),MAX(0,INDEX('913:913'!$F$6:$F$1205,B1734)),0)</f>
        <v>0</v>
      </c>
      <c r="C15123" s="10"/>
    </row>
    <row r="15124" spans="1:3">
      <c r="A15124" s="21">
        <v>507</v>
      </c>
      <c r="B15124" s="6">
        <f>IF(ISNUMBER(B1735),MAX(0,INDEX('913:913'!$F$6:$F$1205,B1735)),0)</f>
        <v>0</v>
      </c>
      <c r="C15124" s="10"/>
    </row>
    <row r="15125" spans="1:3">
      <c r="A15125" s="21">
        <v>508</v>
      </c>
      <c r="B15125" s="6">
        <f>IF(ISNUMBER(B1736),MAX(0,INDEX('913:913'!$F$6:$F$1205,B1736)),0)</f>
        <v>0</v>
      </c>
      <c r="C15125" s="10"/>
    </row>
    <row r="15126" spans="1:3">
      <c r="A15126" s="21">
        <v>509</v>
      </c>
      <c r="B15126" s="6">
        <f>IF(ISNUMBER(B1737),MAX(0,INDEX('913:913'!$F$6:$F$1205,B1737)),0)</f>
        <v>0</v>
      </c>
      <c r="C15126" s="10"/>
    </row>
    <row r="15127" spans="1:3">
      <c r="A15127" s="21">
        <v>510</v>
      </c>
      <c r="B15127" s="6">
        <f>IF(ISNUMBER(B1738),MAX(0,INDEX('913:913'!$F$6:$F$1205,B1738)),0)</f>
        <v>0</v>
      </c>
      <c r="C15127" s="10"/>
    </row>
    <row r="15128" spans="1:3">
      <c r="A15128" s="21">
        <v>511</v>
      </c>
      <c r="B15128" s="6">
        <f>IF(ISNUMBER(B1739),MAX(0,INDEX('913:913'!$F$6:$F$1205,B1739)),0)</f>
        <v>0</v>
      </c>
      <c r="C15128" s="10"/>
    </row>
    <row r="15129" spans="1:3">
      <c r="A15129" s="21">
        <v>512</v>
      </c>
      <c r="B15129" s="6">
        <f>IF(ISNUMBER(B1740),MAX(0,INDEX('913:913'!$F$6:$F$1205,B1740)),0)</f>
        <v>0</v>
      </c>
      <c r="C15129" s="10"/>
    </row>
    <row r="15130" spans="1:3">
      <c r="A15130" s="21">
        <v>513</v>
      </c>
      <c r="B15130" s="6">
        <f>IF(ISNUMBER(B1741),MAX(0,INDEX('913:913'!$F$6:$F$1205,B1741)),0)</f>
        <v>0</v>
      </c>
      <c r="C15130" s="10"/>
    </row>
    <row r="15131" spans="1:3">
      <c r="A15131" s="21">
        <v>514</v>
      </c>
      <c r="B15131" s="6">
        <f>IF(ISNUMBER(B1742),MAX(0,INDEX('913:913'!$F$6:$F$1205,B1742)),0)</f>
        <v>0</v>
      </c>
      <c r="C15131" s="10"/>
    </row>
    <row r="15132" spans="1:3">
      <c r="A15132" s="21">
        <v>515</v>
      </c>
      <c r="B15132" s="6">
        <f>IF(ISNUMBER(B1743),MAX(0,INDEX('913:913'!$F$6:$F$1205,B1743)),0)</f>
        <v>0</v>
      </c>
      <c r="C15132" s="10"/>
    </row>
    <row r="15133" spans="1:3">
      <c r="A15133" s="21">
        <v>516</v>
      </c>
      <c r="B15133" s="6">
        <f>IF(ISNUMBER(B1744),MAX(0,INDEX('913:913'!$F$6:$F$1205,B1744)),0)</f>
        <v>0</v>
      </c>
      <c r="C15133" s="10"/>
    </row>
    <row r="15134" spans="1:3">
      <c r="A15134" s="21">
        <v>517</v>
      </c>
      <c r="B15134" s="6">
        <f>IF(ISNUMBER(B1745),MAX(0,INDEX('913:913'!$F$6:$F$1205,B1745)),0)</f>
        <v>0</v>
      </c>
      <c r="C15134" s="10"/>
    </row>
    <row r="15135" spans="1:3">
      <c r="A15135" s="21">
        <v>518</v>
      </c>
      <c r="B15135" s="6">
        <f>IF(ISNUMBER(B1746),MAX(0,INDEX('913:913'!$F$6:$F$1205,B1746)),0)</f>
        <v>0</v>
      </c>
      <c r="C15135" s="10"/>
    </row>
    <row r="15136" spans="1:3">
      <c r="A15136" s="21">
        <v>519</v>
      </c>
      <c r="B15136" s="6">
        <f>IF(ISNUMBER(B1747),MAX(0,INDEX('913:913'!$F$6:$F$1205,B1747)),0)</f>
        <v>0</v>
      </c>
      <c r="C15136" s="10"/>
    </row>
    <row r="15137" spans="1:3">
      <c r="A15137" s="21">
        <v>520</v>
      </c>
      <c r="B15137" s="6">
        <f>IF(ISNUMBER(B1748),MAX(0,INDEX('913:913'!$F$6:$F$1205,B1748)),0)</f>
        <v>0</v>
      </c>
      <c r="C15137" s="10"/>
    </row>
    <row r="15138" spans="1:3">
      <c r="A15138" s="21">
        <v>521</v>
      </c>
      <c r="B15138" s="6">
        <f>IF(ISNUMBER(B1749),MAX(0,INDEX('913:913'!$F$6:$F$1205,B1749)),0)</f>
        <v>0</v>
      </c>
      <c r="C15138" s="10"/>
    </row>
    <row r="15139" spans="1:3">
      <c r="A15139" s="21">
        <v>522</v>
      </c>
      <c r="B15139" s="6">
        <f>IF(ISNUMBER(B1750),MAX(0,INDEX('913:913'!$F$6:$F$1205,B1750)),0)</f>
        <v>0</v>
      </c>
      <c r="C15139" s="10"/>
    </row>
    <row r="15140" spans="1:3">
      <c r="A15140" s="21">
        <v>523</v>
      </c>
      <c r="B15140" s="6">
        <f>IF(ISNUMBER(B1751),MAX(0,INDEX('913:913'!$F$6:$F$1205,B1751)),0)</f>
        <v>0</v>
      </c>
      <c r="C15140" s="10"/>
    </row>
    <row r="15141" spans="1:3">
      <c r="A15141" s="21">
        <v>524</v>
      </c>
      <c r="B15141" s="6">
        <f>IF(ISNUMBER(B1752),MAX(0,INDEX('913:913'!$F$6:$F$1205,B1752)),0)</f>
        <v>0</v>
      </c>
      <c r="C15141" s="10"/>
    </row>
    <row r="15142" spans="1:3">
      <c r="A15142" s="21">
        <v>525</v>
      </c>
      <c r="B15142" s="6">
        <f>IF(ISNUMBER(B1753),MAX(0,INDEX('913:913'!$F$6:$F$1205,B1753)),0)</f>
        <v>0</v>
      </c>
      <c r="C15142" s="10"/>
    </row>
    <row r="15143" spans="1:3">
      <c r="A15143" s="21">
        <v>526</v>
      </c>
      <c r="B15143" s="6">
        <f>IF(ISNUMBER(B1754),MAX(0,INDEX('913:913'!$F$6:$F$1205,B1754)),0)</f>
        <v>0</v>
      </c>
      <c r="C15143" s="10"/>
    </row>
    <row r="15144" spans="1:3">
      <c r="A15144" s="21">
        <v>527</v>
      </c>
      <c r="B15144" s="6">
        <f>IF(ISNUMBER(B1755),MAX(0,INDEX('913:913'!$F$6:$F$1205,B1755)),0)</f>
        <v>0</v>
      </c>
      <c r="C15144" s="10"/>
    </row>
    <row r="15145" spans="1:3">
      <c r="A15145" s="21">
        <v>528</v>
      </c>
      <c r="B15145" s="6">
        <f>IF(ISNUMBER(B1756),MAX(0,INDEX('913:913'!$F$6:$F$1205,B1756)),0)</f>
        <v>0</v>
      </c>
      <c r="C15145" s="10"/>
    </row>
    <row r="15146" spans="1:3">
      <c r="A15146" s="21">
        <v>529</v>
      </c>
      <c r="B15146" s="6">
        <f>IF(ISNUMBER(B1757),MAX(0,INDEX('913:913'!$F$6:$F$1205,B1757)),0)</f>
        <v>0</v>
      </c>
      <c r="C15146" s="10"/>
    </row>
    <row r="15147" spans="1:3">
      <c r="A15147" s="21">
        <v>530</v>
      </c>
      <c r="B15147" s="6">
        <f>IF(ISNUMBER(B1758),MAX(0,INDEX('913:913'!$F$6:$F$1205,B1758)),0)</f>
        <v>0</v>
      </c>
      <c r="C15147" s="10"/>
    </row>
    <row r="15148" spans="1:3">
      <c r="A15148" s="21">
        <v>531</v>
      </c>
      <c r="B15148" s="6">
        <f>IF(ISNUMBER(B1759),MAX(0,INDEX('913:913'!$F$6:$F$1205,B1759)),0)</f>
        <v>0</v>
      </c>
      <c r="C15148" s="10"/>
    </row>
    <row r="15149" spans="1:3">
      <c r="A15149" s="21">
        <v>532</v>
      </c>
      <c r="B15149" s="6">
        <f>IF(ISNUMBER(B1760),MAX(0,INDEX('913:913'!$F$6:$F$1205,B1760)),0)</f>
        <v>0</v>
      </c>
      <c r="C15149" s="10"/>
    </row>
    <row r="15150" spans="1:3">
      <c r="A15150" s="21">
        <v>533</v>
      </c>
      <c r="B15150" s="6">
        <f>IF(ISNUMBER(B1761),MAX(0,INDEX('913:913'!$F$6:$F$1205,B1761)),0)</f>
        <v>0</v>
      </c>
      <c r="C15150" s="10"/>
    </row>
    <row r="15151" spans="1:3">
      <c r="A15151" s="21">
        <v>534</v>
      </c>
      <c r="B15151" s="6">
        <f>IF(ISNUMBER(B1762),MAX(0,INDEX('913:913'!$F$6:$F$1205,B1762)),0)</f>
        <v>0</v>
      </c>
      <c r="C15151" s="10"/>
    </row>
    <row r="15152" spans="1:3">
      <c r="A15152" s="21">
        <v>535</v>
      </c>
      <c r="B15152" s="6">
        <f>IF(ISNUMBER(B1763),MAX(0,INDEX('913:913'!$F$6:$F$1205,B1763)),0)</f>
        <v>0</v>
      </c>
      <c r="C15152" s="10"/>
    </row>
    <row r="15153" spans="1:3">
      <c r="A15153" s="21">
        <v>536</v>
      </c>
      <c r="B15153" s="6">
        <f>IF(ISNUMBER(B1764),MAX(0,INDEX('913:913'!$F$6:$F$1205,B1764)),0)</f>
        <v>0</v>
      </c>
      <c r="C15153" s="10"/>
    </row>
    <row r="15154" spans="1:3">
      <c r="A15154" s="21">
        <v>537</v>
      </c>
      <c r="B15154" s="6">
        <f>IF(ISNUMBER(B1765),MAX(0,INDEX('913:913'!$F$6:$F$1205,B1765)),0)</f>
        <v>0</v>
      </c>
      <c r="C15154" s="10"/>
    </row>
    <row r="15155" spans="1:3">
      <c r="A15155" s="21">
        <v>538</v>
      </c>
      <c r="B15155" s="6">
        <f>IF(ISNUMBER(B1766),MAX(0,INDEX('913:913'!$F$6:$F$1205,B1766)),0)</f>
        <v>0</v>
      </c>
      <c r="C15155" s="10"/>
    </row>
    <row r="15156" spans="1:3">
      <c r="A15156" s="21">
        <v>539</v>
      </c>
      <c r="B15156" s="6">
        <f>IF(ISNUMBER(B1767),MAX(0,INDEX('913:913'!$F$6:$F$1205,B1767)),0)</f>
        <v>0</v>
      </c>
      <c r="C15156" s="10"/>
    </row>
    <row r="15157" spans="1:3">
      <c r="A15157" s="21">
        <v>540</v>
      </c>
      <c r="B15157" s="6">
        <f>IF(ISNUMBER(B1768),MAX(0,INDEX('913:913'!$F$6:$F$1205,B1768)),0)</f>
        <v>0</v>
      </c>
      <c r="C15157" s="10"/>
    </row>
    <row r="15158" spans="1:3">
      <c r="A15158" s="21">
        <v>541</v>
      </c>
      <c r="B15158" s="6">
        <f>IF(ISNUMBER(B1769),MAX(0,INDEX('913:913'!$F$6:$F$1205,B1769)),0)</f>
        <v>0</v>
      </c>
      <c r="C15158" s="10"/>
    </row>
    <row r="15159" spans="1:3">
      <c r="A15159" s="21">
        <v>542</v>
      </c>
      <c r="B15159" s="6">
        <f>IF(ISNUMBER(B1770),MAX(0,INDEX('913:913'!$F$6:$F$1205,B1770)),0)</f>
        <v>0</v>
      </c>
      <c r="C15159" s="10"/>
    </row>
    <row r="15160" spans="1:3">
      <c r="A15160" s="21">
        <v>543</v>
      </c>
      <c r="B15160" s="6">
        <f>IF(ISNUMBER(B1771),MAX(0,INDEX('913:913'!$F$6:$F$1205,B1771)),0)</f>
        <v>0</v>
      </c>
      <c r="C15160" s="10"/>
    </row>
    <row r="15161" spans="1:3">
      <c r="A15161" s="21">
        <v>544</v>
      </c>
      <c r="B15161" s="6">
        <f>IF(ISNUMBER(B1772),MAX(0,INDEX('913:913'!$F$6:$F$1205,B1772)),0)</f>
        <v>0</v>
      </c>
      <c r="C15161" s="10"/>
    </row>
    <row r="15162" spans="1:3">
      <c r="A15162" s="21">
        <v>545</v>
      </c>
      <c r="B15162" s="6">
        <f>IF(ISNUMBER(B1773),MAX(0,INDEX('913:913'!$F$6:$F$1205,B1773)),0)</f>
        <v>0</v>
      </c>
      <c r="C15162" s="10"/>
    </row>
    <row r="15163" spans="1:3">
      <c r="A15163" s="21">
        <v>546</v>
      </c>
      <c r="B15163" s="6">
        <f>IF(ISNUMBER(B1774),MAX(0,INDEX('913:913'!$F$6:$F$1205,B1774)),0)</f>
        <v>0</v>
      </c>
      <c r="C15163" s="10"/>
    </row>
    <row r="15164" spans="1:3">
      <c r="A15164" s="21">
        <v>547</v>
      </c>
      <c r="B15164" s="6">
        <f>IF(ISNUMBER(B1775),MAX(0,INDEX('913:913'!$F$6:$F$1205,B1775)),0)</f>
        <v>0</v>
      </c>
      <c r="C15164" s="10"/>
    </row>
    <row r="15165" spans="1:3">
      <c r="A15165" s="21">
        <v>548</v>
      </c>
      <c r="B15165" s="6">
        <f>IF(ISNUMBER(B1776),MAX(0,INDEX('913:913'!$F$6:$F$1205,B1776)),0)</f>
        <v>0</v>
      </c>
      <c r="C15165" s="10"/>
    </row>
    <row r="15166" spans="1:3">
      <c r="A15166" s="21">
        <v>549</v>
      </c>
      <c r="B15166" s="6">
        <f>IF(ISNUMBER(B1777),MAX(0,INDEX('913:913'!$F$6:$F$1205,B1777)),0)</f>
        <v>0</v>
      </c>
      <c r="C15166" s="10"/>
    </row>
    <row r="15167" spans="1:3">
      <c r="A15167" s="21">
        <v>550</v>
      </c>
      <c r="B15167" s="6">
        <f>IF(ISNUMBER(B1778),MAX(0,INDEX('913:913'!$F$6:$F$1205,B1778)),0)</f>
        <v>0</v>
      </c>
      <c r="C15167" s="10"/>
    </row>
    <row r="15168" spans="1:3">
      <c r="A15168" s="21">
        <v>551</v>
      </c>
      <c r="B15168" s="6">
        <f>IF(ISNUMBER(B1779),MAX(0,INDEX('913:913'!$F$6:$F$1205,B1779)),0)</f>
        <v>0</v>
      </c>
      <c r="C15168" s="10"/>
    </row>
    <row r="15169" spans="1:3">
      <c r="A15169" s="21">
        <v>552</v>
      </c>
      <c r="B15169" s="6">
        <f>IF(ISNUMBER(B1780),MAX(0,INDEX('913:913'!$F$6:$F$1205,B1780)),0)</f>
        <v>0</v>
      </c>
      <c r="C15169" s="10"/>
    </row>
    <row r="15170" spans="1:3">
      <c r="A15170" s="21">
        <v>553</v>
      </c>
      <c r="B15170" s="6">
        <f>IF(ISNUMBER(B1781),MAX(0,INDEX('913:913'!$F$6:$F$1205,B1781)),0)</f>
        <v>0</v>
      </c>
      <c r="C15170" s="10"/>
    </row>
    <row r="15171" spans="1:3">
      <c r="A15171" s="21">
        <v>554</v>
      </c>
      <c r="B15171" s="6">
        <f>IF(ISNUMBER(B1782),MAX(0,INDEX('913:913'!$F$6:$F$1205,B1782)),0)</f>
        <v>0</v>
      </c>
      <c r="C15171" s="10"/>
    </row>
    <row r="15172" spans="1:3">
      <c r="A15172" s="21">
        <v>555</v>
      </c>
      <c r="B15172" s="6">
        <f>IF(ISNUMBER(B1783),MAX(0,INDEX('913:913'!$F$6:$F$1205,B1783)),0)</f>
        <v>0</v>
      </c>
      <c r="C15172" s="10"/>
    </row>
    <row r="15173" spans="1:3">
      <c r="A15173" s="21">
        <v>556</v>
      </c>
      <c r="B15173" s="6">
        <f>IF(ISNUMBER(B1784),MAX(0,INDEX('913:913'!$F$6:$F$1205,B1784)),0)</f>
        <v>0</v>
      </c>
      <c r="C15173" s="10"/>
    </row>
    <row r="15174" spans="1:3">
      <c r="A15174" s="21">
        <v>557</v>
      </c>
      <c r="B15174" s="6">
        <f>IF(ISNUMBER(B1785),MAX(0,INDEX('913:913'!$F$6:$F$1205,B1785)),0)</f>
        <v>0</v>
      </c>
      <c r="C15174" s="10"/>
    </row>
    <row r="15175" spans="1:3">
      <c r="A15175" s="21">
        <v>558</v>
      </c>
      <c r="B15175" s="6">
        <f>IF(ISNUMBER(B1786),MAX(0,INDEX('913:913'!$F$6:$F$1205,B1786)),0)</f>
        <v>0</v>
      </c>
      <c r="C15175" s="10"/>
    </row>
    <row r="15176" spans="1:3">
      <c r="A15176" s="21">
        <v>559</v>
      </c>
      <c r="B15176" s="6">
        <f>IF(ISNUMBER(B1787),MAX(0,INDEX('913:913'!$F$6:$F$1205,B1787)),0)</f>
        <v>0</v>
      </c>
      <c r="C15176" s="10"/>
    </row>
    <row r="15177" spans="1:3">
      <c r="A15177" s="21">
        <v>560</v>
      </c>
      <c r="B15177" s="6">
        <f>IF(ISNUMBER(B1788),MAX(0,INDEX('913:913'!$F$6:$F$1205,B1788)),0)</f>
        <v>0</v>
      </c>
      <c r="C15177" s="10"/>
    </row>
    <row r="15178" spans="1:3">
      <c r="A15178" s="21">
        <v>561</v>
      </c>
      <c r="B15178" s="6">
        <f>IF(ISNUMBER(B1789),MAX(0,INDEX('913:913'!$F$6:$F$1205,B1789)),0)</f>
        <v>0</v>
      </c>
      <c r="C15178" s="10"/>
    </row>
    <row r="15179" spans="1:3">
      <c r="A15179" s="21">
        <v>562</v>
      </c>
      <c r="B15179" s="6">
        <f>IF(ISNUMBER(B1790),MAX(0,INDEX('913:913'!$F$6:$F$1205,B1790)),0)</f>
        <v>0</v>
      </c>
      <c r="C15179" s="10"/>
    </row>
    <row r="15180" spans="1:3">
      <c r="A15180" s="21">
        <v>563</v>
      </c>
      <c r="B15180" s="6">
        <f>IF(ISNUMBER(B1791),MAX(0,INDEX('913:913'!$F$6:$F$1205,B1791)),0)</f>
        <v>0</v>
      </c>
      <c r="C15180" s="10"/>
    </row>
    <row r="15181" spans="1:3">
      <c r="A15181" s="21">
        <v>564</v>
      </c>
      <c r="B15181" s="6">
        <f>IF(ISNUMBER(B1792),MAX(0,INDEX('913:913'!$F$6:$F$1205,B1792)),0)</f>
        <v>0</v>
      </c>
      <c r="C15181" s="10"/>
    </row>
    <row r="15182" spans="1:3">
      <c r="A15182" s="21">
        <v>565</v>
      </c>
      <c r="B15182" s="6">
        <f>IF(ISNUMBER(B1793),MAX(0,INDEX('913:913'!$F$6:$F$1205,B1793)),0)</f>
        <v>0</v>
      </c>
      <c r="C15182" s="10"/>
    </row>
    <row r="15183" spans="1:3">
      <c r="A15183" s="21">
        <v>566</v>
      </c>
      <c r="B15183" s="6">
        <f>IF(ISNUMBER(B1794),MAX(0,INDEX('913:913'!$F$6:$F$1205,B1794)),0)</f>
        <v>0</v>
      </c>
      <c r="C15183" s="10"/>
    </row>
    <row r="15184" spans="1:3">
      <c r="A15184" s="21">
        <v>567</v>
      </c>
      <c r="B15184" s="6">
        <f>IF(ISNUMBER(B1795),MAX(0,INDEX('913:913'!$F$6:$F$1205,B1795)),0)</f>
        <v>0</v>
      </c>
      <c r="C15184" s="10"/>
    </row>
    <row r="15185" spans="1:3">
      <c r="A15185" s="21">
        <v>568</v>
      </c>
      <c r="B15185" s="6">
        <f>IF(ISNUMBER(B1796),MAX(0,INDEX('913:913'!$F$6:$F$1205,B1796)),0)</f>
        <v>0</v>
      </c>
      <c r="C15185" s="10"/>
    </row>
    <row r="15186" spans="1:3">
      <c r="A15186" s="21">
        <v>569</v>
      </c>
      <c r="B15186" s="6">
        <f>IF(ISNUMBER(B1797),MAX(0,INDEX('913:913'!$F$6:$F$1205,B1797)),0)</f>
        <v>0</v>
      </c>
      <c r="C15186" s="10"/>
    </row>
    <row r="15187" spans="1:3">
      <c r="A15187" s="21">
        <v>570</v>
      </c>
      <c r="B15187" s="6">
        <f>IF(ISNUMBER(B1798),MAX(0,INDEX('913:913'!$F$6:$F$1205,B1798)),0)</f>
        <v>0</v>
      </c>
      <c r="C15187" s="10"/>
    </row>
    <row r="15188" spans="1:3">
      <c r="A15188" s="21">
        <v>571</v>
      </c>
      <c r="B15188" s="6">
        <f>IF(ISNUMBER(B1799),MAX(0,INDEX('913:913'!$F$6:$F$1205,B1799)),0)</f>
        <v>0</v>
      </c>
      <c r="C15188" s="10"/>
    </row>
    <row r="15189" spans="1:3">
      <c r="A15189" s="21">
        <v>572</v>
      </c>
      <c r="B15189" s="6">
        <f>IF(ISNUMBER(B1800),MAX(0,INDEX('913:913'!$F$6:$F$1205,B1800)),0)</f>
        <v>0</v>
      </c>
      <c r="C15189" s="10"/>
    </row>
    <row r="15190" spans="1:3">
      <c r="A15190" s="21">
        <v>573</v>
      </c>
      <c r="B15190" s="6">
        <f>IF(ISNUMBER(B1801),MAX(0,INDEX('913:913'!$F$6:$F$1205,B1801)),0)</f>
        <v>0</v>
      </c>
      <c r="C15190" s="10"/>
    </row>
    <row r="15191" spans="1:3">
      <c r="A15191" s="21">
        <v>574</v>
      </c>
      <c r="B15191" s="6">
        <f>IF(ISNUMBER(B1802),MAX(0,INDEX('913:913'!$F$6:$F$1205,B1802)),0)</f>
        <v>0</v>
      </c>
      <c r="C15191" s="10"/>
    </row>
    <row r="15192" spans="1:3">
      <c r="A15192" s="21">
        <v>575</v>
      </c>
      <c r="B15192" s="6">
        <f>IF(ISNUMBER(B1803),MAX(0,INDEX('913:913'!$F$6:$F$1205,B1803)),0)</f>
        <v>0</v>
      </c>
      <c r="C15192" s="10"/>
    </row>
    <row r="15193" spans="1:3">
      <c r="A15193" s="21">
        <v>576</v>
      </c>
      <c r="B15193" s="6">
        <f>IF(ISNUMBER(B1804),MAX(0,INDEX('913:913'!$F$6:$F$1205,B1804)),0)</f>
        <v>0</v>
      </c>
      <c r="C15193" s="10"/>
    </row>
    <row r="15194" spans="1:3">
      <c r="A15194" s="21">
        <v>577</v>
      </c>
      <c r="B15194" s="6">
        <f>IF(ISNUMBER(B1805),MAX(0,INDEX('913:913'!$F$6:$F$1205,B1805)),0)</f>
        <v>0</v>
      </c>
      <c r="C15194" s="10"/>
    </row>
    <row r="15195" spans="1:3">
      <c r="A15195" s="21">
        <v>578</v>
      </c>
      <c r="B15195" s="6">
        <f>IF(ISNUMBER(B1806),MAX(0,INDEX('913:913'!$F$6:$F$1205,B1806)),0)</f>
        <v>0</v>
      </c>
      <c r="C15195" s="10"/>
    </row>
    <row r="15196" spans="1:3">
      <c r="A15196" s="21">
        <v>579</v>
      </c>
      <c r="B15196" s="6">
        <f>IF(ISNUMBER(B1807),MAX(0,INDEX('913:913'!$F$6:$F$1205,B1807)),0)</f>
        <v>0</v>
      </c>
      <c r="C15196" s="10"/>
    </row>
    <row r="15197" spans="1:3">
      <c r="A15197" s="21">
        <v>580</v>
      </c>
      <c r="B15197" s="6">
        <f>IF(ISNUMBER(B1808),MAX(0,INDEX('913:913'!$F$6:$F$1205,B1808)),0)</f>
        <v>0</v>
      </c>
      <c r="C15197" s="10"/>
    </row>
    <row r="15198" spans="1:3">
      <c r="A15198" s="21">
        <v>581</v>
      </c>
      <c r="B15198" s="6">
        <f>IF(ISNUMBER(B1809),MAX(0,INDEX('913:913'!$F$6:$F$1205,B1809)),0)</f>
        <v>0</v>
      </c>
      <c r="C15198" s="10"/>
    </row>
    <row r="15199" spans="1:3">
      <c r="A15199" s="21">
        <v>582</v>
      </c>
      <c r="B15199" s="6">
        <f>IF(ISNUMBER(B1810),MAX(0,INDEX('913:913'!$F$6:$F$1205,B1810)),0)</f>
        <v>0</v>
      </c>
      <c r="C15199" s="10"/>
    </row>
    <row r="15200" spans="1:3">
      <c r="A15200" s="21">
        <v>583</v>
      </c>
      <c r="B15200" s="6">
        <f>IF(ISNUMBER(B1811),MAX(0,INDEX('913:913'!$F$6:$F$1205,B1811)),0)</f>
        <v>0</v>
      </c>
      <c r="C15200" s="10"/>
    </row>
    <row r="15201" spans="1:3">
      <c r="A15201" s="21">
        <v>584</v>
      </c>
      <c r="B15201" s="6">
        <f>IF(ISNUMBER(B1812),MAX(0,INDEX('913:913'!$F$6:$F$1205,B1812)),0)</f>
        <v>0</v>
      </c>
      <c r="C15201" s="10"/>
    </row>
    <row r="15202" spans="1:3">
      <c r="A15202" s="21">
        <v>585</v>
      </c>
      <c r="B15202" s="6">
        <f>IF(ISNUMBER(B1813),MAX(0,INDEX('913:913'!$F$6:$F$1205,B1813)),0)</f>
        <v>0</v>
      </c>
      <c r="C15202" s="10"/>
    </row>
    <row r="15203" spans="1:3">
      <c r="A15203" s="21">
        <v>586</v>
      </c>
      <c r="B15203" s="6">
        <f>IF(ISNUMBER(B1814),MAX(0,INDEX('913:913'!$F$6:$F$1205,B1814)),0)</f>
        <v>0</v>
      </c>
      <c r="C15203" s="10"/>
    </row>
    <row r="15204" spans="1:3">
      <c r="A15204" s="21">
        <v>587</v>
      </c>
      <c r="B15204" s="6">
        <f>IF(ISNUMBER(B1815),MAX(0,INDEX('913:913'!$F$6:$F$1205,B1815)),0)</f>
        <v>0</v>
      </c>
      <c r="C15204" s="10"/>
    </row>
    <row r="15205" spans="1:3">
      <c r="A15205" s="21">
        <v>588</v>
      </c>
      <c r="B15205" s="6">
        <f>IF(ISNUMBER(B1816),MAX(0,INDEX('913:913'!$F$6:$F$1205,B1816)),0)</f>
        <v>0</v>
      </c>
      <c r="C15205" s="10"/>
    </row>
    <row r="15206" spans="1:3">
      <c r="A15206" s="21">
        <v>589</v>
      </c>
      <c r="B15206" s="6">
        <f>IF(ISNUMBER(B1817),MAX(0,INDEX('913:913'!$F$6:$F$1205,B1817)),0)</f>
        <v>0</v>
      </c>
      <c r="C15206" s="10"/>
    </row>
    <row r="15207" spans="1:3">
      <c r="A15207" s="21">
        <v>590</v>
      </c>
      <c r="B15207" s="6">
        <f>IF(ISNUMBER(B1818),MAX(0,INDEX('913:913'!$F$6:$F$1205,B1818)),0)</f>
        <v>0</v>
      </c>
      <c r="C15207" s="10"/>
    </row>
    <row r="15208" spans="1:3">
      <c r="A15208" s="21">
        <v>591</v>
      </c>
      <c r="B15208" s="6">
        <f>IF(ISNUMBER(B1819),MAX(0,INDEX('913:913'!$F$6:$F$1205,B1819)),0)</f>
        <v>0</v>
      </c>
      <c r="C15208" s="10"/>
    </row>
    <row r="15209" spans="1:3">
      <c r="A15209" s="21">
        <v>592</v>
      </c>
      <c r="B15209" s="6">
        <f>IF(ISNUMBER(B1820),MAX(0,INDEX('913:913'!$F$6:$F$1205,B1820)),0)</f>
        <v>0</v>
      </c>
      <c r="C15209" s="10"/>
    </row>
    <row r="15210" spans="1:3">
      <c r="A15210" s="21">
        <v>593</v>
      </c>
      <c r="B15210" s="6">
        <f>IF(ISNUMBER(B1821),MAX(0,INDEX('913:913'!$F$6:$F$1205,B1821)),0)</f>
        <v>0</v>
      </c>
      <c r="C15210" s="10"/>
    </row>
    <row r="15211" spans="1:3">
      <c r="A15211" s="21">
        <v>594</v>
      </c>
      <c r="B15211" s="6">
        <f>IF(ISNUMBER(B1822),MAX(0,INDEX('913:913'!$F$6:$F$1205,B1822)),0)</f>
        <v>0</v>
      </c>
      <c r="C15211" s="10"/>
    </row>
    <row r="15212" spans="1:3">
      <c r="A15212" s="21">
        <v>595</v>
      </c>
      <c r="B15212" s="6">
        <f>IF(ISNUMBER(B1823),MAX(0,INDEX('913:913'!$F$6:$F$1205,B1823)),0)</f>
        <v>0</v>
      </c>
      <c r="C15212" s="10"/>
    </row>
    <row r="15213" spans="1:3">
      <c r="A15213" s="21">
        <v>596</v>
      </c>
      <c r="B15213" s="6">
        <f>IF(ISNUMBER(B1824),MAX(0,INDEX('913:913'!$F$6:$F$1205,B1824)),0)</f>
        <v>0</v>
      </c>
      <c r="C15213" s="10"/>
    </row>
    <row r="15214" spans="1:3">
      <c r="A15214" s="21">
        <v>597</v>
      </c>
      <c r="B15214" s="6">
        <f>IF(ISNUMBER(B1825),MAX(0,INDEX('913:913'!$F$6:$F$1205,B1825)),0)</f>
        <v>0</v>
      </c>
      <c r="C15214" s="10"/>
    </row>
    <row r="15215" spans="1:3">
      <c r="A15215" s="21">
        <v>598</v>
      </c>
      <c r="B15215" s="6">
        <f>IF(ISNUMBER(B1826),MAX(0,INDEX('913:913'!$F$6:$F$1205,B1826)),0)</f>
        <v>0</v>
      </c>
      <c r="C15215" s="10"/>
    </row>
    <row r="15216" spans="1:3">
      <c r="A15216" s="21">
        <v>599</v>
      </c>
      <c r="B15216" s="6">
        <f>IF(ISNUMBER(B1827),MAX(0,INDEX('913:913'!$F$6:$F$1205,B1827)),0)</f>
        <v>0</v>
      </c>
      <c r="C15216" s="10"/>
    </row>
    <row r="15217" spans="1:3">
      <c r="A15217" s="21">
        <v>600</v>
      </c>
      <c r="B15217" s="6">
        <f>IF(ISNUMBER(B1828),MAX(0,INDEX('913:913'!$F$6:$F$1205,B1828)),0)</f>
        <v>0</v>
      </c>
      <c r="C15217" s="10"/>
    </row>
    <row r="15219" spans="1:3" ht="21" customHeight="1">
      <c r="A15219" s="1" t="s">
        <v>500</v>
      </c>
    </row>
    <row r="15220" spans="1:3">
      <c r="A15220" s="2" t="s">
        <v>255</v>
      </c>
    </row>
    <row r="15221" spans="1:3">
      <c r="A15221" s="12" t="s">
        <v>482</v>
      </c>
    </row>
    <row r="15222" spans="1:3">
      <c r="A15222" s="12" t="s">
        <v>472</v>
      </c>
    </row>
    <row r="15223" spans="1:3">
      <c r="A15223" s="2" t="s">
        <v>473</v>
      </c>
    </row>
    <row r="15225" spans="1:3">
      <c r="B15225" s="3" t="s">
        <v>501</v>
      </c>
    </row>
    <row r="15226" spans="1:3">
      <c r="A15226" s="21">
        <v>1</v>
      </c>
      <c r="B15226" s="6">
        <f>IF(ISNUMBER(B4274),MAX(0,INDEX('913:913'!$F$6:$F$1205,B4274)),0)</f>
        <v>0</v>
      </c>
      <c r="C15226" s="10"/>
    </row>
    <row r="15227" spans="1:3">
      <c r="A15227" s="21">
        <v>2</v>
      </c>
      <c r="B15227" s="6">
        <f>IF(ISNUMBER(B4275),MAX(0,INDEX('913:913'!$F$6:$F$1205,B4275)),0)</f>
        <v>0</v>
      </c>
      <c r="C15227" s="10"/>
    </row>
    <row r="15228" spans="1:3">
      <c r="A15228" s="21">
        <v>3</v>
      </c>
      <c r="B15228" s="6">
        <f>IF(ISNUMBER(B4276),MAX(0,INDEX('913:913'!$F$6:$F$1205,B4276)),0)</f>
        <v>0</v>
      </c>
      <c r="C15228" s="10"/>
    </row>
    <row r="15229" spans="1:3">
      <c r="A15229" s="21">
        <v>4</v>
      </c>
      <c r="B15229" s="6">
        <f>IF(ISNUMBER(B4277),MAX(0,INDEX('913:913'!$F$6:$F$1205,B4277)),0)</f>
        <v>0</v>
      </c>
      <c r="C15229" s="10"/>
    </row>
    <row r="15230" spans="1:3">
      <c r="A15230" s="21">
        <v>5</v>
      </c>
      <c r="B15230" s="6">
        <f>IF(ISNUMBER(B4278),MAX(0,INDEX('913:913'!$F$6:$F$1205,B4278)),0)</f>
        <v>0</v>
      </c>
      <c r="C15230" s="10"/>
    </row>
    <row r="15231" spans="1:3">
      <c r="A15231" s="21">
        <v>6</v>
      </c>
      <c r="B15231" s="6">
        <f>IF(ISNUMBER(B4279),MAX(0,INDEX('913:913'!$F$6:$F$1205,B4279)),0)</f>
        <v>0</v>
      </c>
      <c r="C15231" s="10"/>
    </row>
    <row r="15232" spans="1:3">
      <c r="A15232" s="21">
        <v>7</v>
      </c>
      <c r="B15232" s="6">
        <f>IF(ISNUMBER(B4280),MAX(0,INDEX('913:913'!$F$6:$F$1205,B4280)),0)</f>
        <v>0</v>
      </c>
      <c r="C15232" s="10"/>
    </row>
    <row r="15233" spans="1:3">
      <c r="A15233" s="21">
        <v>8</v>
      </c>
      <c r="B15233" s="6">
        <f>IF(ISNUMBER(B4281),MAX(0,INDEX('913:913'!$F$6:$F$1205,B4281)),0)</f>
        <v>0</v>
      </c>
      <c r="C15233" s="10"/>
    </row>
    <row r="15234" spans="1:3">
      <c r="A15234" s="21">
        <v>9</v>
      </c>
      <c r="B15234" s="6">
        <f>IF(ISNUMBER(B4282),MAX(0,INDEX('913:913'!$F$6:$F$1205,B4282)),0)</f>
        <v>0</v>
      </c>
      <c r="C15234" s="10"/>
    </row>
    <row r="15235" spans="1:3">
      <c r="A15235" s="21">
        <v>10</v>
      </c>
      <c r="B15235" s="6">
        <f>IF(ISNUMBER(B4283),MAX(0,INDEX('913:913'!$F$6:$F$1205,B4283)),0)</f>
        <v>0</v>
      </c>
      <c r="C15235" s="10"/>
    </row>
    <row r="15236" spans="1:3">
      <c r="A15236" s="21">
        <v>11</v>
      </c>
      <c r="B15236" s="6">
        <f>IF(ISNUMBER(B4284),MAX(0,INDEX('913:913'!$F$6:$F$1205,B4284)),0)</f>
        <v>0</v>
      </c>
      <c r="C15236" s="10"/>
    </row>
    <row r="15237" spans="1:3">
      <c r="A15237" s="21">
        <v>12</v>
      </c>
      <c r="B15237" s="6">
        <f>IF(ISNUMBER(B4285),MAX(0,INDEX('913:913'!$F$6:$F$1205,B4285)),0)</f>
        <v>0</v>
      </c>
      <c r="C15237" s="10"/>
    </row>
    <row r="15238" spans="1:3">
      <c r="A15238" s="21">
        <v>13</v>
      </c>
      <c r="B15238" s="6">
        <f>IF(ISNUMBER(B4286),MAX(0,INDEX('913:913'!$F$6:$F$1205,B4286)),0)</f>
        <v>0</v>
      </c>
      <c r="C15238" s="10"/>
    </row>
    <row r="15239" spans="1:3">
      <c r="A15239" s="21">
        <v>14</v>
      </c>
      <c r="B15239" s="6">
        <f>IF(ISNUMBER(B4287),MAX(0,INDEX('913:913'!$F$6:$F$1205,B4287)),0)</f>
        <v>0</v>
      </c>
      <c r="C15239" s="10"/>
    </row>
    <row r="15240" spans="1:3">
      <c r="A15240" s="21">
        <v>15</v>
      </c>
      <c r="B15240" s="6">
        <f>IF(ISNUMBER(B4288),MAX(0,INDEX('913:913'!$F$6:$F$1205,B4288)),0)</f>
        <v>0</v>
      </c>
      <c r="C15240" s="10"/>
    </row>
    <row r="15241" spans="1:3">
      <c r="A15241" s="21">
        <v>16</v>
      </c>
      <c r="B15241" s="6">
        <f>IF(ISNUMBER(B4289),MAX(0,INDEX('913:913'!$F$6:$F$1205,B4289)),0)</f>
        <v>0</v>
      </c>
      <c r="C15241" s="10"/>
    </row>
    <row r="15242" spans="1:3">
      <c r="A15242" s="21">
        <v>17</v>
      </c>
      <c r="B15242" s="6">
        <f>IF(ISNUMBER(B4290),MAX(0,INDEX('913:913'!$F$6:$F$1205,B4290)),0)</f>
        <v>0</v>
      </c>
      <c r="C15242" s="10"/>
    </row>
    <row r="15243" spans="1:3">
      <c r="A15243" s="21">
        <v>18</v>
      </c>
      <c r="B15243" s="6">
        <f>IF(ISNUMBER(B4291),MAX(0,INDEX('913:913'!$F$6:$F$1205,B4291)),0)</f>
        <v>0</v>
      </c>
      <c r="C15243" s="10"/>
    </row>
    <row r="15244" spans="1:3">
      <c r="A15244" s="21">
        <v>19</v>
      </c>
      <c r="B15244" s="6">
        <f>IF(ISNUMBER(B4292),MAX(0,INDEX('913:913'!$F$6:$F$1205,B4292)),0)</f>
        <v>0</v>
      </c>
      <c r="C15244" s="10"/>
    </row>
    <row r="15245" spans="1:3">
      <c r="A15245" s="21">
        <v>20</v>
      </c>
      <c r="B15245" s="6">
        <f>IF(ISNUMBER(B4293),MAX(0,INDEX('913:913'!$F$6:$F$1205,B4293)),0)</f>
        <v>0</v>
      </c>
      <c r="C15245" s="10"/>
    </row>
    <row r="15246" spans="1:3">
      <c r="A15246" s="21">
        <v>21</v>
      </c>
      <c r="B15246" s="6">
        <f>IF(ISNUMBER(B4294),MAX(0,INDEX('913:913'!$F$6:$F$1205,B4294)),0)</f>
        <v>0</v>
      </c>
      <c r="C15246" s="10"/>
    </row>
    <row r="15247" spans="1:3">
      <c r="A15247" s="21">
        <v>22</v>
      </c>
      <c r="B15247" s="6">
        <f>IF(ISNUMBER(B4295),MAX(0,INDEX('913:913'!$F$6:$F$1205,B4295)),0)</f>
        <v>0</v>
      </c>
      <c r="C15247" s="10"/>
    </row>
    <row r="15248" spans="1:3">
      <c r="A15248" s="21">
        <v>23</v>
      </c>
      <c r="B15248" s="6">
        <f>IF(ISNUMBER(B4296),MAX(0,INDEX('913:913'!$F$6:$F$1205,B4296)),0)</f>
        <v>0</v>
      </c>
      <c r="C15248" s="10"/>
    </row>
    <row r="15249" spans="1:3">
      <c r="A15249" s="21">
        <v>24</v>
      </c>
      <c r="B15249" s="6">
        <f>IF(ISNUMBER(B4297),MAX(0,INDEX('913:913'!$F$6:$F$1205,B4297)),0)</f>
        <v>0</v>
      </c>
      <c r="C15249" s="10"/>
    </row>
    <row r="15250" spans="1:3">
      <c r="A15250" s="21">
        <v>25</v>
      </c>
      <c r="B15250" s="6">
        <f>IF(ISNUMBER(B4298),MAX(0,INDEX('913:913'!$F$6:$F$1205,B4298)),0)</f>
        <v>0</v>
      </c>
      <c r="C15250" s="10"/>
    </row>
    <row r="15251" spans="1:3">
      <c r="A15251" s="21">
        <v>26</v>
      </c>
      <c r="B15251" s="6">
        <f>IF(ISNUMBER(B4299),MAX(0,INDEX('913:913'!$F$6:$F$1205,B4299)),0)</f>
        <v>0</v>
      </c>
      <c r="C15251" s="10"/>
    </row>
    <row r="15252" spans="1:3">
      <c r="A15252" s="21">
        <v>27</v>
      </c>
      <c r="B15252" s="6">
        <f>IF(ISNUMBER(B4300),MAX(0,INDEX('913:913'!$F$6:$F$1205,B4300)),0)</f>
        <v>0</v>
      </c>
      <c r="C15252" s="10"/>
    </row>
    <row r="15253" spans="1:3">
      <c r="A15253" s="21">
        <v>28</v>
      </c>
      <c r="B15253" s="6">
        <f>IF(ISNUMBER(B4301),MAX(0,INDEX('913:913'!$F$6:$F$1205,B4301)),0)</f>
        <v>0</v>
      </c>
      <c r="C15253" s="10"/>
    </row>
    <row r="15254" spans="1:3">
      <c r="A15254" s="21">
        <v>29</v>
      </c>
      <c r="B15254" s="6">
        <f>IF(ISNUMBER(B4302),MAX(0,INDEX('913:913'!$F$6:$F$1205,B4302)),0)</f>
        <v>0</v>
      </c>
      <c r="C15254" s="10"/>
    </row>
    <row r="15255" spans="1:3">
      <c r="A15255" s="21">
        <v>30</v>
      </c>
      <c r="B15255" s="6">
        <f>IF(ISNUMBER(B4303),MAX(0,INDEX('913:913'!$F$6:$F$1205,B4303)),0)</f>
        <v>0</v>
      </c>
      <c r="C15255" s="10"/>
    </row>
    <row r="15256" spans="1:3">
      <c r="A15256" s="21">
        <v>31</v>
      </c>
      <c r="B15256" s="6">
        <f>IF(ISNUMBER(B4304),MAX(0,INDEX('913:913'!$F$6:$F$1205,B4304)),0)</f>
        <v>0</v>
      </c>
      <c r="C15256" s="10"/>
    </row>
    <row r="15257" spans="1:3">
      <c r="A15257" s="21">
        <v>32</v>
      </c>
      <c r="B15257" s="6">
        <f>IF(ISNUMBER(B4305),MAX(0,INDEX('913:913'!$F$6:$F$1205,B4305)),0)</f>
        <v>0</v>
      </c>
      <c r="C15257" s="10"/>
    </row>
    <row r="15258" spans="1:3">
      <c r="A15258" s="21">
        <v>33</v>
      </c>
      <c r="B15258" s="6">
        <f>IF(ISNUMBER(B4306),MAX(0,INDEX('913:913'!$F$6:$F$1205,B4306)),0)</f>
        <v>0</v>
      </c>
      <c r="C15258" s="10"/>
    </row>
    <row r="15259" spans="1:3">
      <c r="A15259" s="21">
        <v>34</v>
      </c>
      <c r="B15259" s="6">
        <f>IF(ISNUMBER(B4307),MAX(0,INDEX('913:913'!$F$6:$F$1205,B4307)),0)</f>
        <v>0</v>
      </c>
      <c r="C15259" s="10"/>
    </row>
    <row r="15260" spans="1:3">
      <c r="A15260" s="21">
        <v>35</v>
      </c>
      <c r="B15260" s="6">
        <f>IF(ISNUMBER(B4308),MAX(0,INDEX('913:913'!$F$6:$F$1205,B4308)),0)</f>
        <v>0</v>
      </c>
      <c r="C15260" s="10"/>
    </row>
    <row r="15261" spans="1:3">
      <c r="A15261" s="21">
        <v>36</v>
      </c>
      <c r="B15261" s="6">
        <f>IF(ISNUMBER(B4309),MAX(0,INDEX('913:913'!$F$6:$F$1205,B4309)),0)</f>
        <v>0</v>
      </c>
      <c r="C15261" s="10"/>
    </row>
    <row r="15262" spans="1:3">
      <c r="A15262" s="21">
        <v>37</v>
      </c>
      <c r="B15262" s="6">
        <f>IF(ISNUMBER(B4310),MAX(0,INDEX('913:913'!$F$6:$F$1205,B4310)),0)</f>
        <v>0</v>
      </c>
      <c r="C15262" s="10"/>
    </row>
    <row r="15263" spans="1:3">
      <c r="A15263" s="21">
        <v>38</v>
      </c>
      <c r="B15263" s="6">
        <f>IF(ISNUMBER(B4311),MAX(0,INDEX('913:913'!$F$6:$F$1205,B4311)),0)</f>
        <v>0</v>
      </c>
      <c r="C15263" s="10"/>
    </row>
    <row r="15264" spans="1:3">
      <c r="A15264" s="21">
        <v>39</v>
      </c>
      <c r="B15264" s="6">
        <f>IF(ISNUMBER(B4312),MAX(0,INDEX('913:913'!$F$6:$F$1205,B4312)),0)</f>
        <v>0</v>
      </c>
      <c r="C15264" s="10"/>
    </row>
    <row r="15265" spans="1:3">
      <c r="A15265" s="21">
        <v>40</v>
      </c>
      <c r="B15265" s="6">
        <f>IF(ISNUMBER(B4313),MAX(0,INDEX('913:913'!$F$6:$F$1205,B4313)),0)</f>
        <v>0</v>
      </c>
      <c r="C15265" s="10"/>
    </row>
    <row r="15266" spans="1:3">
      <c r="A15266" s="21">
        <v>41</v>
      </c>
      <c r="B15266" s="6">
        <f>IF(ISNUMBER(B4314),MAX(0,INDEX('913:913'!$F$6:$F$1205,B4314)),0)</f>
        <v>0</v>
      </c>
      <c r="C15266" s="10"/>
    </row>
    <row r="15267" spans="1:3">
      <c r="A15267" s="21">
        <v>42</v>
      </c>
      <c r="B15267" s="6">
        <f>IF(ISNUMBER(B4315),MAX(0,INDEX('913:913'!$F$6:$F$1205,B4315)),0)</f>
        <v>0</v>
      </c>
      <c r="C15267" s="10"/>
    </row>
    <row r="15268" spans="1:3">
      <c r="A15268" s="21">
        <v>43</v>
      </c>
      <c r="B15268" s="6">
        <f>IF(ISNUMBER(B4316),MAX(0,INDEX('913:913'!$F$6:$F$1205,B4316)),0)</f>
        <v>0</v>
      </c>
      <c r="C15268" s="10"/>
    </row>
    <row r="15269" spans="1:3">
      <c r="A15269" s="21">
        <v>44</v>
      </c>
      <c r="B15269" s="6">
        <f>IF(ISNUMBER(B4317),MAX(0,INDEX('913:913'!$F$6:$F$1205,B4317)),0)</f>
        <v>0</v>
      </c>
      <c r="C15269" s="10"/>
    </row>
    <row r="15270" spans="1:3">
      <c r="A15270" s="21">
        <v>45</v>
      </c>
      <c r="B15270" s="6">
        <f>IF(ISNUMBER(B4318),MAX(0,INDEX('913:913'!$F$6:$F$1205,B4318)),0)</f>
        <v>0</v>
      </c>
      <c r="C15270" s="10"/>
    </row>
    <row r="15271" spans="1:3">
      <c r="A15271" s="21">
        <v>46</v>
      </c>
      <c r="B15271" s="6">
        <f>IF(ISNUMBER(B4319),MAX(0,INDEX('913:913'!$F$6:$F$1205,B4319)),0)</f>
        <v>0</v>
      </c>
      <c r="C15271" s="10"/>
    </row>
    <row r="15272" spans="1:3">
      <c r="A15272" s="21">
        <v>47</v>
      </c>
      <c r="B15272" s="6">
        <f>IF(ISNUMBER(B4320),MAX(0,INDEX('913:913'!$F$6:$F$1205,B4320)),0)</f>
        <v>0</v>
      </c>
      <c r="C15272" s="10"/>
    </row>
    <row r="15273" spans="1:3">
      <c r="A15273" s="21">
        <v>48</v>
      </c>
      <c r="B15273" s="6">
        <f>IF(ISNUMBER(B4321),MAX(0,INDEX('913:913'!$F$6:$F$1205,B4321)),0)</f>
        <v>0</v>
      </c>
      <c r="C15273" s="10"/>
    </row>
    <row r="15274" spans="1:3">
      <c r="A15274" s="21">
        <v>49</v>
      </c>
      <c r="B15274" s="6">
        <f>IF(ISNUMBER(B4322),MAX(0,INDEX('913:913'!$F$6:$F$1205,B4322)),0)</f>
        <v>0</v>
      </c>
      <c r="C15274" s="10"/>
    </row>
    <row r="15275" spans="1:3">
      <c r="A15275" s="21">
        <v>50</v>
      </c>
      <c r="B15275" s="6">
        <f>IF(ISNUMBER(B4323),MAX(0,INDEX('913:913'!$F$6:$F$1205,B4323)),0)</f>
        <v>0</v>
      </c>
      <c r="C15275" s="10"/>
    </row>
    <row r="15276" spans="1:3">
      <c r="A15276" s="21">
        <v>51</v>
      </c>
      <c r="B15276" s="6">
        <f>IF(ISNUMBER(B4324),MAX(0,INDEX('913:913'!$F$6:$F$1205,B4324)),0)</f>
        <v>0</v>
      </c>
      <c r="C15276" s="10"/>
    </row>
    <row r="15277" spans="1:3">
      <c r="A15277" s="21">
        <v>52</v>
      </c>
      <c r="B15277" s="6">
        <f>IF(ISNUMBER(B4325),MAX(0,INDEX('913:913'!$F$6:$F$1205,B4325)),0)</f>
        <v>0</v>
      </c>
      <c r="C15277" s="10"/>
    </row>
    <row r="15278" spans="1:3">
      <c r="A15278" s="21">
        <v>53</v>
      </c>
      <c r="B15278" s="6">
        <f>IF(ISNUMBER(B4326),MAX(0,INDEX('913:913'!$F$6:$F$1205,B4326)),0)</f>
        <v>0</v>
      </c>
      <c r="C15278" s="10"/>
    </row>
    <row r="15279" spans="1:3">
      <c r="A15279" s="21">
        <v>54</v>
      </c>
      <c r="B15279" s="6">
        <f>IF(ISNUMBER(B4327),MAX(0,INDEX('913:913'!$F$6:$F$1205,B4327)),0)</f>
        <v>0</v>
      </c>
      <c r="C15279" s="10"/>
    </row>
    <row r="15280" spans="1:3">
      <c r="A15280" s="21">
        <v>55</v>
      </c>
      <c r="B15280" s="6">
        <f>IF(ISNUMBER(B4328),MAX(0,INDEX('913:913'!$F$6:$F$1205,B4328)),0)</f>
        <v>0</v>
      </c>
      <c r="C15280" s="10"/>
    </row>
    <row r="15281" spans="1:3">
      <c r="A15281" s="21">
        <v>56</v>
      </c>
      <c r="B15281" s="6">
        <f>IF(ISNUMBER(B4329),MAX(0,INDEX('913:913'!$F$6:$F$1205,B4329)),0)</f>
        <v>0</v>
      </c>
      <c r="C15281" s="10"/>
    </row>
    <row r="15282" spans="1:3">
      <c r="A15282" s="21">
        <v>57</v>
      </c>
      <c r="B15282" s="6">
        <f>IF(ISNUMBER(B4330),MAX(0,INDEX('913:913'!$F$6:$F$1205,B4330)),0)</f>
        <v>0</v>
      </c>
      <c r="C15282" s="10"/>
    </row>
    <row r="15283" spans="1:3">
      <c r="A15283" s="21">
        <v>58</v>
      </c>
      <c r="B15283" s="6">
        <f>IF(ISNUMBER(B4331),MAX(0,INDEX('913:913'!$F$6:$F$1205,B4331)),0)</f>
        <v>0</v>
      </c>
      <c r="C15283" s="10"/>
    </row>
    <row r="15284" spans="1:3">
      <c r="A15284" s="21">
        <v>59</v>
      </c>
      <c r="B15284" s="6">
        <f>IF(ISNUMBER(B4332),MAX(0,INDEX('913:913'!$F$6:$F$1205,B4332)),0)</f>
        <v>0</v>
      </c>
      <c r="C15284" s="10"/>
    </row>
    <row r="15285" spans="1:3">
      <c r="A15285" s="21">
        <v>60</v>
      </c>
      <c r="B15285" s="6">
        <f>IF(ISNUMBER(B4333),MAX(0,INDEX('913:913'!$F$6:$F$1205,B4333)),0)</f>
        <v>0</v>
      </c>
      <c r="C15285" s="10"/>
    </row>
    <row r="15286" spans="1:3">
      <c r="A15286" s="21">
        <v>61</v>
      </c>
      <c r="B15286" s="6">
        <f>IF(ISNUMBER(B4334),MAX(0,INDEX('913:913'!$F$6:$F$1205,B4334)),0)</f>
        <v>0</v>
      </c>
      <c r="C15286" s="10"/>
    </row>
    <row r="15287" spans="1:3">
      <c r="A15287" s="21">
        <v>62</v>
      </c>
      <c r="B15287" s="6">
        <f>IF(ISNUMBER(B4335),MAX(0,INDEX('913:913'!$F$6:$F$1205,B4335)),0)</f>
        <v>0</v>
      </c>
      <c r="C15287" s="10"/>
    </row>
    <row r="15288" spans="1:3">
      <c r="A15288" s="21">
        <v>63</v>
      </c>
      <c r="B15288" s="6">
        <f>IF(ISNUMBER(B4336),MAX(0,INDEX('913:913'!$F$6:$F$1205,B4336)),0)</f>
        <v>0</v>
      </c>
      <c r="C15288" s="10"/>
    </row>
    <row r="15289" spans="1:3">
      <c r="A15289" s="21">
        <v>64</v>
      </c>
      <c r="B15289" s="6">
        <f>IF(ISNUMBER(B4337),MAX(0,INDEX('913:913'!$F$6:$F$1205,B4337)),0)</f>
        <v>0</v>
      </c>
      <c r="C15289" s="10"/>
    </row>
    <row r="15290" spans="1:3">
      <c r="A15290" s="21">
        <v>65</v>
      </c>
      <c r="B15290" s="6">
        <f>IF(ISNUMBER(B4338),MAX(0,INDEX('913:913'!$F$6:$F$1205,B4338)),0)</f>
        <v>0</v>
      </c>
      <c r="C15290" s="10"/>
    </row>
    <row r="15291" spans="1:3">
      <c r="A15291" s="21">
        <v>66</v>
      </c>
      <c r="B15291" s="6">
        <f>IF(ISNUMBER(B4339),MAX(0,INDEX('913:913'!$F$6:$F$1205,B4339)),0)</f>
        <v>0</v>
      </c>
      <c r="C15291" s="10"/>
    </row>
    <row r="15292" spans="1:3">
      <c r="A15292" s="21">
        <v>67</v>
      </c>
      <c r="B15292" s="6">
        <f>IF(ISNUMBER(B4340),MAX(0,INDEX('913:913'!$F$6:$F$1205,B4340)),0)</f>
        <v>0</v>
      </c>
      <c r="C15292" s="10"/>
    </row>
    <row r="15293" spans="1:3">
      <c r="A15293" s="21">
        <v>68</v>
      </c>
      <c r="B15293" s="6">
        <f>IF(ISNUMBER(B4341),MAX(0,INDEX('913:913'!$F$6:$F$1205,B4341)),0)</f>
        <v>0</v>
      </c>
      <c r="C15293" s="10"/>
    </row>
    <row r="15294" spans="1:3">
      <c r="A15294" s="21">
        <v>69</v>
      </c>
      <c r="B15294" s="6">
        <f>IF(ISNUMBER(B4342),MAX(0,INDEX('913:913'!$F$6:$F$1205,B4342)),0)</f>
        <v>0</v>
      </c>
      <c r="C15294" s="10"/>
    </row>
    <row r="15295" spans="1:3">
      <c r="A15295" s="21">
        <v>70</v>
      </c>
      <c r="B15295" s="6">
        <f>IF(ISNUMBER(B4343),MAX(0,INDEX('913:913'!$F$6:$F$1205,B4343)),0)</f>
        <v>0</v>
      </c>
      <c r="C15295" s="10"/>
    </row>
    <row r="15296" spans="1:3">
      <c r="A15296" s="21">
        <v>71</v>
      </c>
      <c r="B15296" s="6">
        <f>IF(ISNUMBER(B4344),MAX(0,INDEX('913:913'!$F$6:$F$1205,B4344)),0)</f>
        <v>0</v>
      </c>
      <c r="C15296" s="10"/>
    </row>
    <row r="15297" spans="1:3">
      <c r="A15297" s="21">
        <v>72</v>
      </c>
      <c r="B15297" s="6">
        <f>IF(ISNUMBER(B4345),MAX(0,INDEX('913:913'!$F$6:$F$1205,B4345)),0)</f>
        <v>0</v>
      </c>
      <c r="C15297" s="10"/>
    </row>
    <row r="15298" spans="1:3">
      <c r="A15298" s="21">
        <v>73</v>
      </c>
      <c r="B15298" s="6">
        <f>IF(ISNUMBER(B4346),MAX(0,INDEX('913:913'!$F$6:$F$1205,B4346)),0)</f>
        <v>0</v>
      </c>
      <c r="C15298" s="10"/>
    </row>
    <row r="15299" spans="1:3">
      <c r="A15299" s="21">
        <v>74</v>
      </c>
      <c r="B15299" s="6">
        <f>IF(ISNUMBER(B4347),MAX(0,INDEX('913:913'!$F$6:$F$1205,B4347)),0)</f>
        <v>0</v>
      </c>
      <c r="C15299" s="10"/>
    </row>
    <row r="15300" spans="1:3">
      <c r="A15300" s="21">
        <v>75</v>
      </c>
      <c r="B15300" s="6">
        <f>IF(ISNUMBER(B4348),MAX(0,INDEX('913:913'!$F$6:$F$1205,B4348)),0)</f>
        <v>0</v>
      </c>
      <c r="C15300" s="10"/>
    </row>
    <row r="15301" spans="1:3">
      <c r="A15301" s="21">
        <v>76</v>
      </c>
      <c r="B15301" s="6">
        <f>IF(ISNUMBER(B4349),MAX(0,INDEX('913:913'!$F$6:$F$1205,B4349)),0)</f>
        <v>0</v>
      </c>
      <c r="C15301" s="10"/>
    </row>
    <row r="15302" spans="1:3">
      <c r="A15302" s="21">
        <v>77</v>
      </c>
      <c r="B15302" s="6">
        <f>IF(ISNUMBER(B4350),MAX(0,INDEX('913:913'!$F$6:$F$1205,B4350)),0)</f>
        <v>0</v>
      </c>
      <c r="C15302" s="10"/>
    </row>
    <row r="15303" spans="1:3">
      <c r="A15303" s="21">
        <v>78</v>
      </c>
      <c r="B15303" s="6">
        <f>IF(ISNUMBER(B4351),MAX(0,INDEX('913:913'!$F$6:$F$1205,B4351)),0)</f>
        <v>0</v>
      </c>
      <c r="C15303" s="10"/>
    </row>
    <row r="15304" spans="1:3">
      <c r="A15304" s="21">
        <v>79</v>
      </c>
      <c r="B15304" s="6">
        <f>IF(ISNUMBER(B4352),MAX(0,INDEX('913:913'!$F$6:$F$1205,B4352)),0)</f>
        <v>0</v>
      </c>
      <c r="C15304" s="10"/>
    </row>
    <row r="15305" spans="1:3">
      <c r="A15305" s="21">
        <v>80</v>
      </c>
      <c r="B15305" s="6">
        <f>IF(ISNUMBER(B4353),MAX(0,INDEX('913:913'!$F$6:$F$1205,B4353)),0)</f>
        <v>0</v>
      </c>
      <c r="C15305" s="10"/>
    </row>
    <row r="15306" spans="1:3">
      <c r="A15306" s="21">
        <v>81</v>
      </c>
      <c r="B15306" s="6">
        <f>IF(ISNUMBER(B4354),MAX(0,INDEX('913:913'!$F$6:$F$1205,B4354)),0)</f>
        <v>0</v>
      </c>
      <c r="C15306" s="10"/>
    </row>
    <row r="15307" spans="1:3">
      <c r="A15307" s="21">
        <v>82</v>
      </c>
      <c r="B15307" s="6">
        <f>IF(ISNUMBER(B4355),MAX(0,INDEX('913:913'!$F$6:$F$1205,B4355)),0)</f>
        <v>0</v>
      </c>
      <c r="C15307" s="10"/>
    </row>
    <row r="15308" spans="1:3">
      <c r="A15308" s="21">
        <v>83</v>
      </c>
      <c r="B15308" s="6">
        <f>IF(ISNUMBER(B4356),MAX(0,INDEX('913:913'!$F$6:$F$1205,B4356)),0)</f>
        <v>0</v>
      </c>
      <c r="C15308" s="10"/>
    </row>
    <row r="15309" spans="1:3">
      <c r="A15309" s="21">
        <v>84</v>
      </c>
      <c r="B15309" s="6">
        <f>IF(ISNUMBER(B4357),MAX(0,INDEX('913:913'!$F$6:$F$1205,B4357)),0)</f>
        <v>0</v>
      </c>
      <c r="C15309" s="10"/>
    </row>
    <row r="15310" spans="1:3">
      <c r="A15310" s="21">
        <v>85</v>
      </c>
      <c r="B15310" s="6">
        <f>IF(ISNUMBER(B4358),MAX(0,INDEX('913:913'!$F$6:$F$1205,B4358)),0)</f>
        <v>0</v>
      </c>
      <c r="C15310" s="10"/>
    </row>
    <row r="15311" spans="1:3">
      <c r="A15311" s="21">
        <v>86</v>
      </c>
      <c r="B15311" s="6">
        <f>IF(ISNUMBER(B4359),MAX(0,INDEX('913:913'!$F$6:$F$1205,B4359)),0)</f>
        <v>0</v>
      </c>
      <c r="C15311" s="10"/>
    </row>
    <row r="15312" spans="1:3">
      <c r="A15312" s="21">
        <v>87</v>
      </c>
      <c r="B15312" s="6">
        <f>IF(ISNUMBER(B4360),MAX(0,INDEX('913:913'!$F$6:$F$1205,B4360)),0)</f>
        <v>0</v>
      </c>
      <c r="C15312" s="10"/>
    </row>
    <row r="15313" spans="1:3">
      <c r="A15313" s="21">
        <v>88</v>
      </c>
      <c r="B15313" s="6">
        <f>IF(ISNUMBER(B4361),MAX(0,INDEX('913:913'!$F$6:$F$1205,B4361)),0)</f>
        <v>0</v>
      </c>
      <c r="C15313" s="10"/>
    </row>
    <row r="15314" spans="1:3">
      <c r="A15314" s="21">
        <v>89</v>
      </c>
      <c r="B15314" s="6">
        <f>IF(ISNUMBER(B4362),MAX(0,INDEX('913:913'!$F$6:$F$1205,B4362)),0)</f>
        <v>0</v>
      </c>
      <c r="C15314" s="10"/>
    </row>
    <row r="15315" spans="1:3">
      <c r="A15315" s="21">
        <v>90</v>
      </c>
      <c r="B15315" s="6">
        <f>IF(ISNUMBER(B4363),MAX(0,INDEX('913:913'!$F$6:$F$1205,B4363)),0)</f>
        <v>0</v>
      </c>
      <c r="C15315" s="10"/>
    </row>
    <row r="15316" spans="1:3">
      <c r="A15316" s="21">
        <v>91</v>
      </c>
      <c r="B15316" s="6">
        <f>IF(ISNUMBER(B4364),MAX(0,INDEX('913:913'!$F$6:$F$1205,B4364)),0)</f>
        <v>0</v>
      </c>
      <c r="C15316" s="10"/>
    </row>
    <row r="15317" spans="1:3">
      <c r="A15317" s="21">
        <v>92</v>
      </c>
      <c r="B15317" s="6">
        <f>IF(ISNUMBER(B4365),MAX(0,INDEX('913:913'!$F$6:$F$1205,B4365)),0)</f>
        <v>0</v>
      </c>
      <c r="C15317" s="10"/>
    </row>
    <row r="15318" spans="1:3">
      <c r="A15318" s="21">
        <v>93</v>
      </c>
      <c r="B15318" s="6">
        <f>IF(ISNUMBER(B4366),MAX(0,INDEX('913:913'!$F$6:$F$1205,B4366)),0)</f>
        <v>0</v>
      </c>
      <c r="C15318" s="10"/>
    </row>
    <row r="15319" spans="1:3">
      <c r="A15319" s="21">
        <v>94</v>
      </c>
      <c r="B15319" s="6">
        <f>IF(ISNUMBER(B4367),MAX(0,INDEX('913:913'!$F$6:$F$1205,B4367)),0)</f>
        <v>0</v>
      </c>
      <c r="C15319" s="10"/>
    </row>
    <row r="15320" spans="1:3">
      <c r="A15320" s="21">
        <v>95</v>
      </c>
      <c r="B15320" s="6">
        <f>IF(ISNUMBER(B4368),MAX(0,INDEX('913:913'!$F$6:$F$1205,B4368)),0)</f>
        <v>0</v>
      </c>
      <c r="C15320" s="10"/>
    </row>
    <row r="15321" spans="1:3">
      <c r="A15321" s="21">
        <v>96</v>
      </c>
      <c r="B15321" s="6">
        <f>IF(ISNUMBER(B4369),MAX(0,INDEX('913:913'!$F$6:$F$1205,B4369)),0)</f>
        <v>0</v>
      </c>
      <c r="C15321" s="10"/>
    </row>
    <row r="15322" spans="1:3">
      <c r="A15322" s="21">
        <v>97</v>
      </c>
      <c r="B15322" s="6">
        <f>IF(ISNUMBER(B4370),MAX(0,INDEX('913:913'!$F$6:$F$1205,B4370)),0)</f>
        <v>0</v>
      </c>
      <c r="C15322" s="10"/>
    </row>
    <row r="15323" spans="1:3">
      <c r="A15323" s="21">
        <v>98</v>
      </c>
      <c r="B15323" s="6">
        <f>IF(ISNUMBER(B4371),MAX(0,INDEX('913:913'!$F$6:$F$1205,B4371)),0)</f>
        <v>0</v>
      </c>
      <c r="C15323" s="10"/>
    </row>
    <row r="15324" spans="1:3">
      <c r="A15324" s="21">
        <v>99</v>
      </c>
      <c r="B15324" s="6">
        <f>IF(ISNUMBER(B4372),MAX(0,INDEX('913:913'!$F$6:$F$1205,B4372)),0)</f>
        <v>0</v>
      </c>
      <c r="C15324" s="10"/>
    </row>
    <row r="15325" spans="1:3">
      <c r="A15325" s="21">
        <v>100</v>
      </c>
      <c r="B15325" s="6">
        <f>IF(ISNUMBER(B4373),MAX(0,INDEX('913:913'!$F$6:$F$1205,B4373)),0)</f>
        <v>0</v>
      </c>
      <c r="C15325" s="10"/>
    </row>
    <row r="15326" spans="1:3">
      <c r="A15326" s="21">
        <v>101</v>
      </c>
      <c r="B15326" s="6">
        <f>IF(ISNUMBER(B4374),MAX(0,INDEX('913:913'!$F$6:$F$1205,B4374)),0)</f>
        <v>0</v>
      </c>
      <c r="C15326" s="10"/>
    </row>
    <row r="15327" spans="1:3">
      <c r="A15327" s="21">
        <v>102</v>
      </c>
      <c r="B15327" s="6">
        <f>IF(ISNUMBER(B4375),MAX(0,INDEX('913:913'!$F$6:$F$1205,B4375)),0)</f>
        <v>0</v>
      </c>
      <c r="C15327" s="10"/>
    </row>
    <row r="15328" spans="1:3">
      <c r="A15328" s="21">
        <v>103</v>
      </c>
      <c r="B15328" s="6">
        <f>IF(ISNUMBER(B4376),MAX(0,INDEX('913:913'!$F$6:$F$1205,B4376)),0)</f>
        <v>0</v>
      </c>
      <c r="C15328" s="10"/>
    </row>
    <row r="15329" spans="1:3">
      <c r="A15329" s="21">
        <v>104</v>
      </c>
      <c r="B15329" s="6">
        <f>IF(ISNUMBER(B4377),MAX(0,INDEX('913:913'!$F$6:$F$1205,B4377)),0)</f>
        <v>0</v>
      </c>
      <c r="C15329" s="10"/>
    </row>
    <row r="15330" spans="1:3">
      <c r="A15330" s="21">
        <v>105</v>
      </c>
      <c r="B15330" s="6">
        <f>IF(ISNUMBER(B4378),MAX(0,INDEX('913:913'!$F$6:$F$1205,B4378)),0)</f>
        <v>0</v>
      </c>
      <c r="C15330" s="10"/>
    </row>
    <row r="15331" spans="1:3">
      <c r="A15331" s="21">
        <v>106</v>
      </c>
      <c r="B15331" s="6">
        <f>IF(ISNUMBER(B4379),MAX(0,INDEX('913:913'!$F$6:$F$1205,B4379)),0)</f>
        <v>0</v>
      </c>
      <c r="C15331" s="10"/>
    </row>
    <row r="15332" spans="1:3">
      <c r="A15332" s="21">
        <v>107</v>
      </c>
      <c r="B15332" s="6">
        <f>IF(ISNUMBER(B4380),MAX(0,INDEX('913:913'!$F$6:$F$1205,B4380)),0)</f>
        <v>0</v>
      </c>
      <c r="C15332" s="10"/>
    </row>
    <row r="15333" spans="1:3">
      <c r="A15333" s="21">
        <v>108</v>
      </c>
      <c r="B15333" s="6">
        <f>IF(ISNUMBER(B4381),MAX(0,INDEX('913:913'!$F$6:$F$1205,B4381)),0)</f>
        <v>0</v>
      </c>
      <c r="C15333" s="10"/>
    </row>
    <row r="15334" spans="1:3">
      <c r="A15334" s="21">
        <v>109</v>
      </c>
      <c r="B15334" s="6">
        <f>IF(ISNUMBER(B4382),MAX(0,INDEX('913:913'!$F$6:$F$1205,B4382)),0)</f>
        <v>0</v>
      </c>
      <c r="C15334" s="10"/>
    </row>
    <row r="15335" spans="1:3">
      <c r="A15335" s="21">
        <v>110</v>
      </c>
      <c r="B15335" s="6">
        <f>IF(ISNUMBER(B4383),MAX(0,INDEX('913:913'!$F$6:$F$1205,B4383)),0)</f>
        <v>0</v>
      </c>
      <c r="C15335" s="10"/>
    </row>
    <row r="15336" spans="1:3">
      <c r="A15336" s="21">
        <v>111</v>
      </c>
      <c r="B15336" s="6">
        <f>IF(ISNUMBER(B4384),MAX(0,INDEX('913:913'!$F$6:$F$1205,B4384)),0)</f>
        <v>0</v>
      </c>
      <c r="C15336" s="10"/>
    </row>
    <row r="15337" spans="1:3">
      <c r="A15337" s="21">
        <v>112</v>
      </c>
      <c r="B15337" s="6">
        <f>IF(ISNUMBER(B4385),MAX(0,INDEX('913:913'!$F$6:$F$1205,B4385)),0)</f>
        <v>0</v>
      </c>
      <c r="C15337" s="10"/>
    </row>
    <row r="15338" spans="1:3">
      <c r="A15338" s="21">
        <v>113</v>
      </c>
      <c r="B15338" s="6">
        <f>IF(ISNUMBER(B4386),MAX(0,INDEX('913:913'!$F$6:$F$1205,B4386)),0)</f>
        <v>0</v>
      </c>
      <c r="C15338" s="10"/>
    </row>
    <row r="15339" spans="1:3">
      <c r="A15339" s="21">
        <v>114</v>
      </c>
      <c r="B15339" s="6">
        <f>IF(ISNUMBER(B4387),MAX(0,INDEX('913:913'!$F$6:$F$1205,B4387)),0)</f>
        <v>0</v>
      </c>
      <c r="C15339" s="10"/>
    </row>
    <row r="15340" spans="1:3">
      <c r="A15340" s="21">
        <v>115</v>
      </c>
      <c r="B15340" s="6">
        <f>IF(ISNUMBER(B4388),MAX(0,INDEX('913:913'!$F$6:$F$1205,B4388)),0)</f>
        <v>0</v>
      </c>
      <c r="C15340" s="10"/>
    </row>
    <row r="15341" spans="1:3">
      <c r="A15341" s="21">
        <v>116</v>
      </c>
      <c r="B15341" s="6">
        <f>IF(ISNUMBER(B4389),MAX(0,INDEX('913:913'!$F$6:$F$1205,B4389)),0)</f>
        <v>0</v>
      </c>
      <c r="C15341" s="10"/>
    </row>
    <row r="15342" spans="1:3">
      <c r="A15342" s="21">
        <v>117</v>
      </c>
      <c r="B15342" s="6">
        <f>IF(ISNUMBER(B4390),MAX(0,INDEX('913:913'!$F$6:$F$1205,B4390)),0)</f>
        <v>0</v>
      </c>
      <c r="C15342" s="10"/>
    </row>
    <row r="15343" spans="1:3">
      <c r="A15343" s="21">
        <v>118</v>
      </c>
      <c r="B15343" s="6">
        <f>IF(ISNUMBER(B4391),MAX(0,INDEX('913:913'!$F$6:$F$1205,B4391)),0)</f>
        <v>0</v>
      </c>
      <c r="C15343" s="10"/>
    </row>
    <row r="15344" spans="1:3">
      <c r="A15344" s="21">
        <v>119</v>
      </c>
      <c r="B15344" s="6">
        <f>IF(ISNUMBER(B4392),MAX(0,INDEX('913:913'!$F$6:$F$1205,B4392)),0)</f>
        <v>0</v>
      </c>
      <c r="C15344" s="10"/>
    </row>
    <row r="15345" spans="1:3">
      <c r="A15345" s="21">
        <v>120</v>
      </c>
      <c r="B15345" s="6">
        <f>IF(ISNUMBER(B4393),MAX(0,INDEX('913:913'!$F$6:$F$1205,B4393)),0)</f>
        <v>0</v>
      </c>
      <c r="C15345" s="10"/>
    </row>
    <row r="15346" spans="1:3">
      <c r="A15346" s="21">
        <v>121</v>
      </c>
      <c r="B15346" s="6">
        <f>IF(ISNUMBER(B4394),MAX(0,INDEX('913:913'!$F$6:$F$1205,B4394)),0)</f>
        <v>0</v>
      </c>
      <c r="C15346" s="10"/>
    </row>
    <row r="15347" spans="1:3">
      <c r="A15347" s="21">
        <v>122</v>
      </c>
      <c r="B15347" s="6">
        <f>IF(ISNUMBER(B4395),MAX(0,INDEX('913:913'!$F$6:$F$1205,B4395)),0)</f>
        <v>0</v>
      </c>
      <c r="C15347" s="10"/>
    </row>
    <row r="15348" spans="1:3">
      <c r="A15348" s="21">
        <v>123</v>
      </c>
      <c r="B15348" s="6">
        <f>IF(ISNUMBER(B4396),MAX(0,INDEX('913:913'!$F$6:$F$1205,B4396)),0)</f>
        <v>0</v>
      </c>
      <c r="C15348" s="10"/>
    </row>
    <row r="15349" spans="1:3">
      <c r="A15349" s="21">
        <v>124</v>
      </c>
      <c r="B15349" s="6">
        <f>IF(ISNUMBER(B4397),MAX(0,INDEX('913:913'!$F$6:$F$1205,B4397)),0)</f>
        <v>0</v>
      </c>
      <c r="C15349" s="10"/>
    </row>
    <row r="15350" spans="1:3">
      <c r="A15350" s="21">
        <v>125</v>
      </c>
      <c r="B15350" s="6">
        <f>IF(ISNUMBER(B4398),MAX(0,INDEX('913:913'!$F$6:$F$1205,B4398)),0)</f>
        <v>0</v>
      </c>
      <c r="C15350" s="10"/>
    </row>
    <row r="15351" spans="1:3">
      <c r="A15351" s="21">
        <v>126</v>
      </c>
      <c r="B15351" s="6">
        <f>IF(ISNUMBER(B4399),MAX(0,INDEX('913:913'!$F$6:$F$1205,B4399)),0)</f>
        <v>0</v>
      </c>
      <c r="C15351" s="10"/>
    </row>
    <row r="15352" spans="1:3">
      <c r="A15352" s="21">
        <v>127</v>
      </c>
      <c r="B15352" s="6">
        <f>IF(ISNUMBER(B4400),MAX(0,INDEX('913:913'!$F$6:$F$1205,B4400)),0)</f>
        <v>0</v>
      </c>
      <c r="C15352" s="10"/>
    </row>
    <row r="15353" spans="1:3">
      <c r="A15353" s="21">
        <v>128</v>
      </c>
      <c r="B15353" s="6">
        <f>IF(ISNUMBER(B4401),MAX(0,INDEX('913:913'!$F$6:$F$1205,B4401)),0)</f>
        <v>0</v>
      </c>
      <c r="C15353" s="10"/>
    </row>
    <row r="15354" spans="1:3">
      <c r="A15354" s="21">
        <v>129</v>
      </c>
      <c r="B15354" s="6">
        <f>IF(ISNUMBER(B4402),MAX(0,INDEX('913:913'!$F$6:$F$1205,B4402)),0)</f>
        <v>0</v>
      </c>
      <c r="C15354" s="10"/>
    </row>
    <row r="15355" spans="1:3">
      <c r="A15355" s="21">
        <v>130</v>
      </c>
      <c r="B15355" s="6">
        <f>IF(ISNUMBER(B4403),MAX(0,INDEX('913:913'!$F$6:$F$1205,B4403)),0)</f>
        <v>0</v>
      </c>
      <c r="C15355" s="10"/>
    </row>
    <row r="15356" spans="1:3">
      <c r="A15356" s="21">
        <v>131</v>
      </c>
      <c r="B15356" s="6">
        <f>IF(ISNUMBER(B4404),MAX(0,INDEX('913:913'!$F$6:$F$1205,B4404)),0)</f>
        <v>0</v>
      </c>
      <c r="C15356" s="10"/>
    </row>
    <row r="15357" spans="1:3">
      <c r="A15357" s="21">
        <v>132</v>
      </c>
      <c r="B15357" s="6">
        <f>IF(ISNUMBER(B4405),MAX(0,INDEX('913:913'!$F$6:$F$1205,B4405)),0)</f>
        <v>0</v>
      </c>
      <c r="C15357" s="10"/>
    </row>
    <row r="15358" spans="1:3">
      <c r="A15358" s="21">
        <v>133</v>
      </c>
      <c r="B15358" s="6">
        <f>IF(ISNUMBER(B4406),MAX(0,INDEX('913:913'!$F$6:$F$1205,B4406)),0)</f>
        <v>0</v>
      </c>
      <c r="C15358" s="10"/>
    </row>
    <row r="15359" spans="1:3">
      <c r="A15359" s="21">
        <v>134</v>
      </c>
      <c r="B15359" s="6">
        <f>IF(ISNUMBER(B4407),MAX(0,INDEX('913:913'!$F$6:$F$1205,B4407)),0)</f>
        <v>0</v>
      </c>
      <c r="C15359" s="10"/>
    </row>
    <row r="15360" spans="1:3">
      <c r="A15360" s="21">
        <v>135</v>
      </c>
      <c r="B15360" s="6">
        <f>IF(ISNUMBER(B4408),MAX(0,INDEX('913:913'!$F$6:$F$1205,B4408)),0)</f>
        <v>0</v>
      </c>
      <c r="C15360" s="10"/>
    </row>
    <row r="15361" spans="1:3">
      <c r="A15361" s="21">
        <v>136</v>
      </c>
      <c r="B15361" s="6">
        <f>IF(ISNUMBER(B4409),MAX(0,INDEX('913:913'!$F$6:$F$1205,B4409)),0)</f>
        <v>0</v>
      </c>
      <c r="C15361" s="10"/>
    </row>
    <row r="15362" spans="1:3">
      <c r="A15362" s="21">
        <v>137</v>
      </c>
      <c r="B15362" s="6">
        <f>IF(ISNUMBER(B4410),MAX(0,INDEX('913:913'!$F$6:$F$1205,B4410)),0)</f>
        <v>0</v>
      </c>
      <c r="C15362" s="10"/>
    </row>
    <row r="15363" spans="1:3">
      <c r="A15363" s="21">
        <v>138</v>
      </c>
      <c r="B15363" s="6">
        <f>IF(ISNUMBER(B4411),MAX(0,INDEX('913:913'!$F$6:$F$1205,B4411)),0)</f>
        <v>0</v>
      </c>
      <c r="C15363" s="10"/>
    </row>
    <row r="15364" spans="1:3">
      <c r="A15364" s="21">
        <v>139</v>
      </c>
      <c r="B15364" s="6">
        <f>IF(ISNUMBER(B4412),MAX(0,INDEX('913:913'!$F$6:$F$1205,B4412)),0)</f>
        <v>0</v>
      </c>
      <c r="C15364" s="10"/>
    </row>
    <row r="15365" spans="1:3">
      <c r="A15365" s="21">
        <v>140</v>
      </c>
      <c r="B15365" s="6">
        <f>IF(ISNUMBER(B4413),MAX(0,INDEX('913:913'!$F$6:$F$1205,B4413)),0)</f>
        <v>0</v>
      </c>
      <c r="C15365" s="10"/>
    </row>
    <row r="15366" spans="1:3">
      <c r="A15366" s="21">
        <v>141</v>
      </c>
      <c r="B15366" s="6">
        <f>IF(ISNUMBER(B4414),MAX(0,INDEX('913:913'!$F$6:$F$1205,B4414)),0)</f>
        <v>0</v>
      </c>
      <c r="C15366" s="10"/>
    </row>
    <row r="15367" spans="1:3">
      <c r="A15367" s="21">
        <v>142</v>
      </c>
      <c r="B15367" s="6">
        <f>IF(ISNUMBER(B4415),MAX(0,INDEX('913:913'!$F$6:$F$1205,B4415)),0)</f>
        <v>0</v>
      </c>
      <c r="C15367" s="10"/>
    </row>
    <row r="15368" spans="1:3">
      <c r="A15368" s="21">
        <v>143</v>
      </c>
      <c r="B15368" s="6">
        <f>IF(ISNUMBER(B4416),MAX(0,INDEX('913:913'!$F$6:$F$1205,B4416)),0)</f>
        <v>0</v>
      </c>
      <c r="C15368" s="10"/>
    </row>
    <row r="15369" spans="1:3">
      <c r="A15369" s="21">
        <v>144</v>
      </c>
      <c r="B15369" s="6">
        <f>IF(ISNUMBER(B4417),MAX(0,INDEX('913:913'!$F$6:$F$1205,B4417)),0)</f>
        <v>0</v>
      </c>
      <c r="C15369" s="10"/>
    </row>
    <row r="15370" spans="1:3">
      <c r="A15370" s="21">
        <v>145</v>
      </c>
      <c r="B15370" s="6">
        <f>IF(ISNUMBER(B4418),MAX(0,INDEX('913:913'!$F$6:$F$1205,B4418)),0)</f>
        <v>0</v>
      </c>
      <c r="C15370" s="10"/>
    </row>
    <row r="15371" spans="1:3">
      <c r="A15371" s="21">
        <v>146</v>
      </c>
      <c r="B15371" s="6">
        <f>IF(ISNUMBER(B4419),MAX(0,INDEX('913:913'!$F$6:$F$1205,B4419)),0)</f>
        <v>0</v>
      </c>
      <c r="C15371" s="10"/>
    </row>
    <row r="15372" spans="1:3">
      <c r="A15372" s="21">
        <v>147</v>
      </c>
      <c r="B15372" s="6">
        <f>IF(ISNUMBER(B4420),MAX(0,INDEX('913:913'!$F$6:$F$1205,B4420)),0)</f>
        <v>0</v>
      </c>
      <c r="C15372" s="10"/>
    </row>
    <row r="15373" spans="1:3">
      <c r="A15373" s="21">
        <v>148</v>
      </c>
      <c r="B15373" s="6">
        <f>IF(ISNUMBER(B4421),MAX(0,INDEX('913:913'!$F$6:$F$1205,B4421)),0)</f>
        <v>0</v>
      </c>
      <c r="C15373" s="10"/>
    </row>
    <row r="15374" spans="1:3">
      <c r="A15374" s="21">
        <v>149</v>
      </c>
      <c r="B15374" s="6">
        <f>IF(ISNUMBER(B4422),MAX(0,INDEX('913:913'!$F$6:$F$1205,B4422)),0)</f>
        <v>0</v>
      </c>
      <c r="C15374" s="10"/>
    </row>
    <row r="15375" spans="1:3">
      <c r="A15375" s="21">
        <v>150</v>
      </c>
      <c r="B15375" s="6">
        <f>IF(ISNUMBER(B4423),MAX(0,INDEX('913:913'!$F$6:$F$1205,B4423)),0)</f>
        <v>0</v>
      </c>
      <c r="C15375" s="10"/>
    </row>
    <row r="15376" spans="1:3">
      <c r="A15376" s="21">
        <v>151</v>
      </c>
      <c r="B15376" s="6">
        <f>IF(ISNUMBER(B4424),MAX(0,INDEX('913:913'!$F$6:$F$1205,B4424)),0)</f>
        <v>0</v>
      </c>
      <c r="C15376" s="10"/>
    </row>
    <row r="15377" spans="1:3">
      <c r="A15377" s="21">
        <v>152</v>
      </c>
      <c r="B15377" s="6">
        <f>IF(ISNUMBER(B4425),MAX(0,INDEX('913:913'!$F$6:$F$1205,B4425)),0)</f>
        <v>0</v>
      </c>
      <c r="C15377" s="10"/>
    </row>
    <row r="15378" spans="1:3">
      <c r="A15378" s="21">
        <v>153</v>
      </c>
      <c r="B15378" s="6">
        <f>IF(ISNUMBER(B4426),MAX(0,INDEX('913:913'!$F$6:$F$1205,B4426)),0)</f>
        <v>0</v>
      </c>
      <c r="C15378" s="10"/>
    </row>
    <row r="15379" spans="1:3">
      <c r="A15379" s="21">
        <v>154</v>
      </c>
      <c r="B15379" s="6">
        <f>IF(ISNUMBER(B4427),MAX(0,INDEX('913:913'!$F$6:$F$1205,B4427)),0)</f>
        <v>0</v>
      </c>
      <c r="C15379" s="10"/>
    </row>
    <row r="15380" spans="1:3">
      <c r="A15380" s="21">
        <v>155</v>
      </c>
      <c r="B15380" s="6">
        <f>IF(ISNUMBER(B4428),MAX(0,INDEX('913:913'!$F$6:$F$1205,B4428)),0)</f>
        <v>0</v>
      </c>
      <c r="C15380" s="10"/>
    </row>
    <row r="15381" spans="1:3">
      <c r="A15381" s="21">
        <v>156</v>
      </c>
      <c r="B15381" s="6">
        <f>IF(ISNUMBER(B4429),MAX(0,INDEX('913:913'!$F$6:$F$1205,B4429)),0)</f>
        <v>0</v>
      </c>
      <c r="C15381" s="10"/>
    </row>
    <row r="15382" spans="1:3">
      <c r="A15382" s="21">
        <v>157</v>
      </c>
      <c r="B15382" s="6">
        <f>IF(ISNUMBER(B4430),MAX(0,INDEX('913:913'!$F$6:$F$1205,B4430)),0)</f>
        <v>0</v>
      </c>
      <c r="C15382" s="10"/>
    </row>
    <row r="15383" spans="1:3">
      <c r="A15383" s="21">
        <v>158</v>
      </c>
      <c r="B15383" s="6">
        <f>IF(ISNUMBER(B4431),MAX(0,INDEX('913:913'!$F$6:$F$1205,B4431)),0)</f>
        <v>0</v>
      </c>
      <c r="C15383" s="10"/>
    </row>
    <row r="15384" spans="1:3">
      <c r="A15384" s="21">
        <v>159</v>
      </c>
      <c r="B15384" s="6">
        <f>IF(ISNUMBER(B4432),MAX(0,INDEX('913:913'!$F$6:$F$1205,B4432)),0)</f>
        <v>0</v>
      </c>
      <c r="C15384" s="10"/>
    </row>
    <row r="15385" spans="1:3">
      <c r="A15385" s="21">
        <v>160</v>
      </c>
      <c r="B15385" s="6">
        <f>IF(ISNUMBER(B4433),MAX(0,INDEX('913:913'!$F$6:$F$1205,B4433)),0)</f>
        <v>0</v>
      </c>
      <c r="C15385" s="10"/>
    </row>
    <row r="15386" spans="1:3">
      <c r="A15386" s="21">
        <v>161</v>
      </c>
      <c r="B15386" s="6">
        <f>IF(ISNUMBER(B4434),MAX(0,INDEX('913:913'!$F$6:$F$1205,B4434)),0)</f>
        <v>0</v>
      </c>
      <c r="C15386" s="10"/>
    </row>
    <row r="15387" spans="1:3">
      <c r="A15387" s="21">
        <v>162</v>
      </c>
      <c r="B15387" s="6">
        <f>IF(ISNUMBER(B4435),MAX(0,INDEX('913:913'!$F$6:$F$1205,B4435)),0)</f>
        <v>0</v>
      </c>
      <c r="C15387" s="10"/>
    </row>
    <row r="15388" spans="1:3">
      <c r="A15388" s="21">
        <v>163</v>
      </c>
      <c r="B15388" s="6">
        <f>IF(ISNUMBER(B4436),MAX(0,INDEX('913:913'!$F$6:$F$1205,B4436)),0)</f>
        <v>0</v>
      </c>
      <c r="C15388" s="10"/>
    </row>
    <row r="15389" spans="1:3">
      <c r="A15389" s="21">
        <v>164</v>
      </c>
      <c r="B15389" s="6">
        <f>IF(ISNUMBER(B4437),MAX(0,INDEX('913:913'!$F$6:$F$1205,B4437)),0)</f>
        <v>0</v>
      </c>
      <c r="C15389" s="10"/>
    </row>
    <row r="15390" spans="1:3">
      <c r="A15390" s="21">
        <v>165</v>
      </c>
      <c r="B15390" s="6">
        <f>IF(ISNUMBER(B4438),MAX(0,INDEX('913:913'!$F$6:$F$1205,B4438)),0)</f>
        <v>0</v>
      </c>
      <c r="C15390" s="10"/>
    </row>
    <row r="15391" spans="1:3">
      <c r="A15391" s="21">
        <v>166</v>
      </c>
      <c r="B15391" s="6">
        <f>IF(ISNUMBER(B4439),MAX(0,INDEX('913:913'!$F$6:$F$1205,B4439)),0)</f>
        <v>0</v>
      </c>
      <c r="C15391" s="10"/>
    </row>
    <row r="15392" spans="1:3">
      <c r="A15392" s="21">
        <v>167</v>
      </c>
      <c r="B15392" s="6">
        <f>IF(ISNUMBER(B4440),MAX(0,INDEX('913:913'!$F$6:$F$1205,B4440)),0)</f>
        <v>0</v>
      </c>
      <c r="C15392" s="10"/>
    </row>
    <row r="15393" spans="1:3">
      <c r="A15393" s="21">
        <v>168</v>
      </c>
      <c r="B15393" s="6">
        <f>IF(ISNUMBER(B4441),MAX(0,INDEX('913:913'!$F$6:$F$1205,B4441)),0)</f>
        <v>0</v>
      </c>
      <c r="C15393" s="10"/>
    </row>
    <row r="15394" spans="1:3">
      <c r="A15394" s="21">
        <v>169</v>
      </c>
      <c r="B15394" s="6">
        <f>IF(ISNUMBER(B4442),MAX(0,INDEX('913:913'!$F$6:$F$1205,B4442)),0)</f>
        <v>0</v>
      </c>
      <c r="C15394" s="10"/>
    </row>
    <row r="15395" spans="1:3">
      <c r="A15395" s="21">
        <v>170</v>
      </c>
      <c r="B15395" s="6">
        <f>IF(ISNUMBER(B4443),MAX(0,INDEX('913:913'!$F$6:$F$1205,B4443)),0)</f>
        <v>0</v>
      </c>
      <c r="C15395" s="10"/>
    </row>
    <row r="15396" spans="1:3">
      <c r="A15396" s="21">
        <v>171</v>
      </c>
      <c r="B15396" s="6">
        <f>IF(ISNUMBER(B4444),MAX(0,INDEX('913:913'!$F$6:$F$1205,B4444)),0)</f>
        <v>0</v>
      </c>
      <c r="C15396" s="10"/>
    </row>
    <row r="15397" spans="1:3">
      <c r="A15397" s="21">
        <v>172</v>
      </c>
      <c r="B15397" s="6">
        <f>IF(ISNUMBER(B4445),MAX(0,INDEX('913:913'!$F$6:$F$1205,B4445)),0)</f>
        <v>0</v>
      </c>
      <c r="C15397" s="10"/>
    </row>
    <row r="15398" spans="1:3">
      <c r="A15398" s="21">
        <v>173</v>
      </c>
      <c r="B15398" s="6">
        <f>IF(ISNUMBER(B4446),MAX(0,INDEX('913:913'!$F$6:$F$1205,B4446)),0)</f>
        <v>0</v>
      </c>
      <c r="C15398" s="10"/>
    </row>
    <row r="15399" spans="1:3">
      <c r="A15399" s="21">
        <v>174</v>
      </c>
      <c r="B15399" s="6">
        <f>IF(ISNUMBER(B4447),MAX(0,INDEX('913:913'!$F$6:$F$1205,B4447)),0)</f>
        <v>0</v>
      </c>
      <c r="C15399" s="10"/>
    </row>
    <row r="15400" spans="1:3">
      <c r="A15400" s="21">
        <v>175</v>
      </c>
      <c r="B15400" s="6">
        <f>IF(ISNUMBER(B4448),MAX(0,INDEX('913:913'!$F$6:$F$1205,B4448)),0)</f>
        <v>0</v>
      </c>
      <c r="C15400" s="10"/>
    </row>
    <row r="15401" spans="1:3">
      <c r="A15401" s="21">
        <v>176</v>
      </c>
      <c r="B15401" s="6">
        <f>IF(ISNUMBER(B4449),MAX(0,INDEX('913:913'!$F$6:$F$1205,B4449)),0)</f>
        <v>0</v>
      </c>
      <c r="C15401" s="10"/>
    </row>
    <row r="15402" spans="1:3">
      <c r="A15402" s="21">
        <v>177</v>
      </c>
      <c r="B15402" s="6">
        <f>IF(ISNUMBER(B4450),MAX(0,INDEX('913:913'!$F$6:$F$1205,B4450)),0)</f>
        <v>0</v>
      </c>
      <c r="C15402" s="10"/>
    </row>
    <row r="15403" spans="1:3">
      <c r="A15403" s="21">
        <v>178</v>
      </c>
      <c r="B15403" s="6">
        <f>IF(ISNUMBER(B4451),MAX(0,INDEX('913:913'!$F$6:$F$1205,B4451)),0)</f>
        <v>0</v>
      </c>
      <c r="C15403" s="10"/>
    </row>
    <row r="15404" spans="1:3">
      <c r="A15404" s="21">
        <v>179</v>
      </c>
      <c r="B15404" s="6">
        <f>IF(ISNUMBER(B4452),MAX(0,INDEX('913:913'!$F$6:$F$1205,B4452)),0)</f>
        <v>0</v>
      </c>
      <c r="C15404" s="10"/>
    </row>
    <row r="15405" spans="1:3">
      <c r="A15405" s="21">
        <v>180</v>
      </c>
      <c r="B15405" s="6">
        <f>IF(ISNUMBER(B4453),MAX(0,INDEX('913:913'!$F$6:$F$1205,B4453)),0)</f>
        <v>0</v>
      </c>
      <c r="C15405" s="10"/>
    </row>
    <row r="15406" spans="1:3">
      <c r="A15406" s="21">
        <v>181</v>
      </c>
      <c r="B15406" s="6">
        <f>IF(ISNUMBER(B4454),MAX(0,INDEX('913:913'!$F$6:$F$1205,B4454)),0)</f>
        <v>0</v>
      </c>
      <c r="C15406" s="10"/>
    </row>
    <row r="15407" spans="1:3">
      <c r="A15407" s="21">
        <v>182</v>
      </c>
      <c r="B15407" s="6">
        <f>IF(ISNUMBER(B4455),MAX(0,INDEX('913:913'!$F$6:$F$1205,B4455)),0)</f>
        <v>0</v>
      </c>
      <c r="C15407" s="10"/>
    </row>
    <row r="15408" spans="1:3">
      <c r="A15408" s="21">
        <v>183</v>
      </c>
      <c r="B15408" s="6">
        <f>IF(ISNUMBER(B4456),MAX(0,INDEX('913:913'!$F$6:$F$1205,B4456)),0)</f>
        <v>0</v>
      </c>
      <c r="C15408" s="10"/>
    </row>
    <row r="15409" spans="1:3">
      <c r="A15409" s="21">
        <v>184</v>
      </c>
      <c r="B15409" s="6">
        <f>IF(ISNUMBER(B4457),MAX(0,INDEX('913:913'!$F$6:$F$1205,B4457)),0)</f>
        <v>0</v>
      </c>
      <c r="C15409" s="10"/>
    </row>
    <row r="15410" spans="1:3">
      <c r="A15410" s="21">
        <v>185</v>
      </c>
      <c r="B15410" s="6">
        <f>IF(ISNUMBER(B4458),MAX(0,INDEX('913:913'!$F$6:$F$1205,B4458)),0)</f>
        <v>0</v>
      </c>
      <c r="C15410" s="10"/>
    </row>
    <row r="15411" spans="1:3">
      <c r="A15411" s="21">
        <v>186</v>
      </c>
      <c r="B15411" s="6">
        <f>IF(ISNUMBER(B4459),MAX(0,INDEX('913:913'!$F$6:$F$1205,B4459)),0)</f>
        <v>0</v>
      </c>
      <c r="C15411" s="10"/>
    </row>
    <row r="15412" spans="1:3">
      <c r="A15412" s="21">
        <v>187</v>
      </c>
      <c r="B15412" s="6">
        <f>IF(ISNUMBER(B4460),MAX(0,INDEX('913:913'!$F$6:$F$1205,B4460)),0)</f>
        <v>0</v>
      </c>
      <c r="C15412" s="10"/>
    </row>
    <row r="15413" spans="1:3">
      <c r="A15413" s="21">
        <v>188</v>
      </c>
      <c r="B15413" s="6">
        <f>IF(ISNUMBER(B4461),MAX(0,INDEX('913:913'!$F$6:$F$1205,B4461)),0)</f>
        <v>0</v>
      </c>
      <c r="C15413" s="10"/>
    </row>
    <row r="15414" spans="1:3">
      <c r="A15414" s="21">
        <v>189</v>
      </c>
      <c r="B15414" s="6">
        <f>IF(ISNUMBER(B4462),MAX(0,INDEX('913:913'!$F$6:$F$1205,B4462)),0)</f>
        <v>0</v>
      </c>
      <c r="C15414" s="10"/>
    </row>
    <row r="15415" spans="1:3">
      <c r="A15415" s="21">
        <v>190</v>
      </c>
      <c r="B15415" s="6">
        <f>IF(ISNUMBER(B4463),MAX(0,INDEX('913:913'!$F$6:$F$1205,B4463)),0)</f>
        <v>0</v>
      </c>
      <c r="C15415" s="10"/>
    </row>
    <row r="15416" spans="1:3">
      <c r="A15416" s="21">
        <v>191</v>
      </c>
      <c r="B15416" s="6">
        <f>IF(ISNUMBER(B4464),MAX(0,INDEX('913:913'!$F$6:$F$1205,B4464)),0)</f>
        <v>0</v>
      </c>
      <c r="C15416" s="10"/>
    </row>
    <row r="15417" spans="1:3">
      <c r="A15417" s="21">
        <v>192</v>
      </c>
      <c r="B15417" s="6">
        <f>IF(ISNUMBER(B4465),MAX(0,INDEX('913:913'!$F$6:$F$1205,B4465)),0)</f>
        <v>0</v>
      </c>
      <c r="C15417" s="10"/>
    </row>
    <row r="15418" spans="1:3">
      <c r="A15418" s="21">
        <v>193</v>
      </c>
      <c r="B15418" s="6">
        <f>IF(ISNUMBER(B4466),MAX(0,INDEX('913:913'!$F$6:$F$1205,B4466)),0)</f>
        <v>0</v>
      </c>
      <c r="C15418" s="10"/>
    </row>
    <row r="15419" spans="1:3">
      <c r="A15419" s="21">
        <v>194</v>
      </c>
      <c r="B15419" s="6">
        <f>IF(ISNUMBER(B4467),MAX(0,INDEX('913:913'!$F$6:$F$1205,B4467)),0)</f>
        <v>0</v>
      </c>
      <c r="C15419" s="10"/>
    </row>
    <row r="15420" spans="1:3">
      <c r="A15420" s="21">
        <v>195</v>
      </c>
      <c r="B15420" s="6">
        <f>IF(ISNUMBER(B4468),MAX(0,INDEX('913:913'!$F$6:$F$1205,B4468)),0)</f>
        <v>0</v>
      </c>
      <c r="C15420" s="10"/>
    </row>
    <row r="15421" spans="1:3">
      <c r="A15421" s="21">
        <v>196</v>
      </c>
      <c r="B15421" s="6">
        <f>IF(ISNUMBER(B4469),MAX(0,INDEX('913:913'!$F$6:$F$1205,B4469)),0)</f>
        <v>0</v>
      </c>
      <c r="C15421" s="10"/>
    </row>
    <row r="15422" spans="1:3">
      <c r="A15422" s="21">
        <v>197</v>
      </c>
      <c r="B15422" s="6">
        <f>IF(ISNUMBER(B4470),MAX(0,INDEX('913:913'!$F$6:$F$1205,B4470)),0)</f>
        <v>0</v>
      </c>
      <c r="C15422" s="10"/>
    </row>
    <row r="15423" spans="1:3">
      <c r="A15423" s="21">
        <v>198</v>
      </c>
      <c r="B15423" s="6">
        <f>IF(ISNUMBER(B4471),MAX(0,INDEX('913:913'!$F$6:$F$1205,B4471)),0)</f>
        <v>0</v>
      </c>
      <c r="C15423" s="10"/>
    </row>
    <row r="15424" spans="1:3">
      <c r="A15424" s="21">
        <v>199</v>
      </c>
      <c r="B15424" s="6">
        <f>IF(ISNUMBER(B4472),MAX(0,INDEX('913:913'!$F$6:$F$1205,B4472)),0)</f>
        <v>0</v>
      </c>
      <c r="C15424" s="10"/>
    </row>
    <row r="15425" spans="1:3">
      <c r="A15425" s="21">
        <v>200</v>
      </c>
      <c r="B15425" s="6">
        <f>IF(ISNUMBER(B4473),MAX(0,INDEX('913:913'!$F$6:$F$1205,B4473)),0)</f>
        <v>0</v>
      </c>
      <c r="C15425" s="10"/>
    </row>
    <row r="15426" spans="1:3">
      <c r="A15426" s="21">
        <v>201</v>
      </c>
      <c r="B15426" s="6">
        <f>IF(ISNUMBER(B4474),MAX(0,INDEX('913:913'!$F$6:$F$1205,B4474)),0)</f>
        <v>0</v>
      </c>
      <c r="C15426" s="10"/>
    </row>
    <row r="15427" spans="1:3">
      <c r="A15427" s="21">
        <v>202</v>
      </c>
      <c r="B15427" s="6">
        <f>IF(ISNUMBER(B4475),MAX(0,INDEX('913:913'!$F$6:$F$1205,B4475)),0)</f>
        <v>0</v>
      </c>
      <c r="C15427" s="10"/>
    </row>
    <row r="15428" spans="1:3">
      <c r="A15428" s="21">
        <v>203</v>
      </c>
      <c r="B15428" s="6">
        <f>IF(ISNUMBER(B4476),MAX(0,INDEX('913:913'!$F$6:$F$1205,B4476)),0)</f>
        <v>0</v>
      </c>
      <c r="C15428" s="10"/>
    </row>
    <row r="15429" spans="1:3">
      <c r="A15429" s="21">
        <v>204</v>
      </c>
      <c r="B15429" s="6">
        <f>IF(ISNUMBER(B4477),MAX(0,INDEX('913:913'!$F$6:$F$1205,B4477)),0)</f>
        <v>0</v>
      </c>
      <c r="C15429" s="10"/>
    </row>
    <row r="15430" spans="1:3">
      <c r="A15430" s="21">
        <v>205</v>
      </c>
      <c r="B15430" s="6">
        <f>IF(ISNUMBER(B4478),MAX(0,INDEX('913:913'!$F$6:$F$1205,B4478)),0)</f>
        <v>0</v>
      </c>
      <c r="C15430" s="10"/>
    </row>
    <row r="15431" spans="1:3">
      <c r="A15431" s="21">
        <v>206</v>
      </c>
      <c r="B15431" s="6">
        <f>IF(ISNUMBER(B4479),MAX(0,INDEX('913:913'!$F$6:$F$1205,B4479)),0)</f>
        <v>0</v>
      </c>
      <c r="C15431" s="10"/>
    </row>
    <row r="15432" spans="1:3">
      <c r="A15432" s="21">
        <v>207</v>
      </c>
      <c r="B15432" s="6">
        <f>IF(ISNUMBER(B4480),MAX(0,INDEX('913:913'!$F$6:$F$1205,B4480)),0)</f>
        <v>0</v>
      </c>
      <c r="C15432" s="10"/>
    </row>
    <row r="15433" spans="1:3">
      <c r="A15433" s="21">
        <v>208</v>
      </c>
      <c r="B15433" s="6">
        <f>IF(ISNUMBER(B4481),MAX(0,INDEX('913:913'!$F$6:$F$1205,B4481)),0)</f>
        <v>0</v>
      </c>
      <c r="C15433" s="10"/>
    </row>
    <row r="15434" spans="1:3">
      <c r="A15434" s="21">
        <v>209</v>
      </c>
      <c r="B15434" s="6">
        <f>IF(ISNUMBER(B4482),MAX(0,INDEX('913:913'!$F$6:$F$1205,B4482)),0)</f>
        <v>0</v>
      </c>
      <c r="C15434" s="10"/>
    </row>
    <row r="15435" spans="1:3">
      <c r="A15435" s="21">
        <v>210</v>
      </c>
      <c r="B15435" s="6">
        <f>IF(ISNUMBER(B4483),MAX(0,INDEX('913:913'!$F$6:$F$1205,B4483)),0)</f>
        <v>0</v>
      </c>
      <c r="C15435" s="10"/>
    </row>
    <row r="15436" spans="1:3">
      <c r="A15436" s="21">
        <v>211</v>
      </c>
      <c r="B15436" s="6">
        <f>IF(ISNUMBER(B4484),MAX(0,INDEX('913:913'!$F$6:$F$1205,B4484)),0)</f>
        <v>0</v>
      </c>
      <c r="C15436" s="10"/>
    </row>
    <row r="15437" spans="1:3">
      <c r="A15437" s="21">
        <v>212</v>
      </c>
      <c r="B15437" s="6">
        <f>IF(ISNUMBER(B4485),MAX(0,INDEX('913:913'!$F$6:$F$1205,B4485)),0)</f>
        <v>0</v>
      </c>
      <c r="C15437" s="10"/>
    </row>
    <row r="15438" spans="1:3">
      <c r="A15438" s="21">
        <v>213</v>
      </c>
      <c r="B15438" s="6">
        <f>IF(ISNUMBER(B4486),MAX(0,INDEX('913:913'!$F$6:$F$1205,B4486)),0)</f>
        <v>0</v>
      </c>
      <c r="C15438" s="10"/>
    </row>
    <row r="15439" spans="1:3">
      <c r="A15439" s="21">
        <v>214</v>
      </c>
      <c r="B15439" s="6">
        <f>IF(ISNUMBER(B4487),MAX(0,INDEX('913:913'!$F$6:$F$1205,B4487)),0)</f>
        <v>0</v>
      </c>
      <c r="C15439" s="10"/>
    </row>
    <row r="15440" spans="1:3">
      <c r="A15440" s="21">
        <v>215</v>
      </c>
      <c r="B15440" s="6">
        <f>IF(ISNUMBER(B4488),MAX(0,INDEX('913:913'!$F$6:$F$1205,B4488)),0)</f>
        <v>0</v>
      </c>
      <c r="C15440" s="10"/>
    </row>
    <row r="15441" spans="1:3">
      <c r="A15441" s="21">
        <v>216</v>
      </c>
      <c r="B15441" s="6">
        <f>IF(ISNUMBER(B4489),MAX(0,INDEX('913:913'!$F$6:$F$1205,B4489)),0)</f>
        <v>0</v>
      </c>
      <c r="C15441" s="10"/>
    </row>
    <row r="15442" spans="1:3">
      <c r="A15442" s="21">
        <v>217</v>
      </c>
      <c r="B15442" s="6">
        <f>IF(ISNUMBER(B4490),MAX(0,INDEX('913:913'!$F$6:$F$1205,B4490)),0)</f>
        <v>0</v>
      </c>
      <c r="C15442" s="10"/>
    </row>
    <row r="15443" spans="1:3">
      <c r="A15443" s="21">
        <v>218</v>
      </c>
      <c r="B15443" s="6">
        <f>IF(ISNUMBER(B4491),MAX(0,INDEX('913:913'!$F$6:$F$1205,B4491)),0)</f>
        <v>0</v>
      </c>
      <c r="C15443" s="10"/>
    </row>
    <row r="15444" spans="1:3">
      <c r="A15444" s="21">
        <v>219</v>
      </c>
      <c r="B15444" s="6">
        <f>IF(ISNUMBER(B4492),MAX(0,INDEX('913:913'!$F$6:$F$1205,B4492)),0)</f>
        <v>0</v>
      </c>
      <c r="C15444" s="10"/>
    </row>
    <row r="15445" spans="1:3">
      <c r="A15445" s="21">
        <v>220</v>
      </c>
      <c r="B15445" s="6">
        <f>IF(ISNUMBER(B4493),MAX(0,INDEX('913:913'!$F$6:$F$1205,B4493)),0)</f>
        <v>0</v>
      </c>
      <c r="C15445" s="10"/>
    </row>
    <row r="15446" spans="1:3">
      <c r="A15446" s="21">
        <v>221</v>
      </c>
      <c r="B15446" s="6">
        <f>IF(ISNUMBER(B4494),MAX(0,INDEX('913:913'!$F$6:$F$1205,B4494)),0)</f>
        <v>0</v>
      </c>
      <c r="C15446" s="10"/>
    </row>
    <row r="15447" spans="1:3">
      <c r="A15447" s="21">
        <v>222</v>
      </c>
      <c r="B15447" s="6">
        <f>IF(ISNUMBER(B4495),MAX(0,INDEX('913:913'!$F$6:$F$1205,B4495)),0)</f>
        <v>0</v>
      </c>
      <c r="C15447" s="10"/>
    </row>
    <row r="15448" spans="1:3">
      <c r="A15448" s="21">
        <v>223</v>
      </c>
      <c r="B15448" s="6">
        <f>IF(ISNUMBER(B4496),MAX(0,INDEX('913:913'!$F$6:$F$1205,B4496)),0)</f>
        <v>0</v>
      </c>
      <c r="C15448" s="10"/>
    </row>
    <row r="15449" spans="1:3">
      <c r="A15449" s="21">
        <v>224</v>
      </c>
      <c r="B15449" s="6">
        <f>IF(ISNUMBER(B4497),MAX(0,INDEX('913:913'!$F$6:$F$1205,B4497)),0)</f>
        <v>0</v>
      </c>
      <c r="C15449" s="10"/>
    </row>
    <row r="15450" spans="1:3">
      <c r="A15450" s="21">
        <v>225</v>
      </c>
      <c r="B15450" s="6">
        <f>IF(ISNUMBER(B4498),MAX(0,INDEX('913:913'!$F$6:$F$1205,B4498)),0)</f>
        <v>0</v>
      </c>
      <c r="C15450" s="10"/>
    </row>
    <row r="15451" spans="1:3">
      <c r="A15451" s="21">
        <v>226</v>
      </c>
      <c r="B15451" s="6">
        <f>IF(ISNUMBER(B4499),MAX(0,INDEX('913:913'!$F$6:$F$1205,B4499)),0)</f>
        <v>0</v>
      </c>
      <c r="C15451" s="10"/>
    </row>
    <row r="15452" spans="1:3">
      <c r="A15452" s="21">
        <v>227</v>
      </c>
      <c r="B15452" s="6">
        <f>IF(ISNUMBER(B4500),MAX(0,INDEX('913:913'!$F$6:$F$1205,B4500)),0)</f>
        <v>0</v>
      </c>
      <c r="C15452" s="10"/>
    </row>
    <row r="15453" spans="1:3">
      <c r="A15453" s="21">
        <v>228</v>
      </c>
      <c r="B15453" s="6">
        <f>IF(ISNUMBER(B4501),MAX(0,INDEX('913:913'!$F$6:$F$1205,B4501)),0)</f>
        <v>0</v>
      </c>
      <c r="C15453" s="10"/>
    </row>
    <row r="15454" spans="1:3">
      <c r="A15454" s="21">
        <v>229</v>
      </c>
      <c r="B15454" s="6">
        <f>IF(ISNUMBER(B4502),MAX(0,INDEX('913:913'!$F$6:$F$1205,B4502)),0)</f>
        <v>0</v>
      </c>
      <c r="C15454" s="10"/>
    </row>
    <row r="15455" spans="1:3">
      <c r="A15455" s="21">
        <v>230</v>
      </c>
      <c r="B15455" s="6">
        <f>IF(ISNUMBER(B4503),MAX(0,INDEX('913:913'!$F$6:$F$1205,B4503)),0)</f>
        <v>0</v>
      </c>
      <c r="C15455" s="10"/>
    </row>
    <row r="15456" spans="1:3">
      <c r="A15456" s="21">
        <v>231</v>
      </c>
      <c r="B15456" s="6">
        <f>IF(ISNUMBER(B4504),MAX(0,INDEX('913:913'!$F$6:$F$1205,B4504)),0)</f>
        <v>0</v>
      </c>
      <c r="C15456" s="10"/>
    </row>
    <row r="15457" spans="1:3">
      <c r="A15457" s="21">
        <v>232</v>
      </c>
      <c r="B15457" s="6">
        <f>IF(ISNUMBER(B4505),MAX(0,INDEX('913:913'!$F$6:$F$1205,B4505)),0)</f>
        <v>0</v>
      </c>
      <c r="C15457" s="10"/>
    </row>
    <row r="15458" spans="1:3">
      <c r="A15458" s="21">
        <v>233</v>
      </c>
      <c r="B15458" s="6">
        <f>IF(ISNUMBER(B4506),MAX(0,INDEX('913:913'!$F$6:$F$1205,B4506)),0)</f>
        <v>0</v>
      </c>
      <c r="C15458" s="10"/>
    </row>
    <row r="15459" spans="1:3">
      <c r="A15459" s="21">
        <v>234</v>
      </c>
      <c r="B15459" s="6">
        <f>IF(ISNUMBER(B4507),MAX(0,INDEX('913:913'!$F$6:$F$1205,B4507)),0)</f>
        <v>0</v>
      </c>
      <c r="C15459" s="10"/>
    </row>
    <row r="15460" spans="1:3">
      <c r="A15460" s="21">
        <v>235</v>
      </c>
      <c r="B15460" s="6">
        <f>IF(ISNUMBER(B4508),MAX(0,INDEX('913:913'!$F$6:$F$1205,B4508)),0)</f>
        <v>0</v>
      </c>
      <c r="C15460" s="10"/>
    </row>
    <row r="15461" spans="1:3">
      <c r="A15461" s="21">
        <v>236</v>
      </c>
      <c r="B15461" s="6">
        <f>IF(ISNUMBER(B4509),MAX(0,INDEX('913:913'!$F$6:$F$1205,B4509)),0)</f>
        <v>0</v>
      </c>
      <c r="C15461" s="10"/>
    </row>
    <row r="15462" spans="1:3">
      <c r="A15462" s="21">
        <v>237</v>
      </c>
      <c r="B15462" s="6">
        <f>IF(ISNUMBER(B4510),MAX(0,INDEX('913:913'!$F$6:$F$1205,B4510)),0)</f>
        <v>0</v>
      </c>
      <c r="C15462" s="10"/>
    </row>
    <row r="15463" spans="1:3">
      <c r="A15463" s="21">
        <v>238</v>
      </c>
      <c r="B15463" s="6">
        <f>IF(ISNUMBER(B4511),MAX(0,INDEX('913:913'!$F$6:$F$1205,B4511)),0)</f>
        <v>0</v>
      </c>
      <c r="C15463" s="10"/>
    </row>
    <row r="15464" spans="1:3">
      <c r="A15464" s="21">
        <v>239</v>
      </c>
      <c r="B15464" s="6">
        <f>IF(ISNUMBER(B4512),MAX(0,INDEX('913:913'!$F$6:$F$1205,B4512)),0)</f>
        <v>0</v>
      </c>
      <c r="C15464" s="10"/>
    </row>
    <row r="15465" spans="1:3">
      <c r="A15465" s="21">
        <v>240</v>
      </c>
      <c r="B15465" s="6">
        <f>IF(ISNUMBER(B4513),MAX(0,INDEX('913:913'!$F$6:$F$1205,B4513)),0)</f>
        <v>0</v>
      </c>
      <c r="C15465" s="10"/>
    </row>
    <row r="15466" spans="1:3">
      <c r="A15466" s="21">
        <v>241</v>
      </c>
      <c r="B15466" s="6">
        <f>IF(ISNUMBER(B4514),MAX(0,INDEX('913:913'!$F$6:$F$1205,B4514)),0)</f>
        <v>0</v>
      </c>
      <c r="C15466" s="10"/>
    </row>
    <row r="15467" spans="1:3">
      <c r="A15467" s="21">
        <v>242</v>
      </c>
      <c r="B15467" s="6">
        <f>IF(ISNUMBER(B4515),MAX(0,INDEX('913:913'!$F$6:$F$1205,B4515)),0)</f>
        <v>0</v>
      </c>
      <c r="C15467" s="10"/>
    </row>
    <row r="15468" spans="1:3">
      <c r="A15468" s="21">
        <v>243</v>
      </c>
      <c r="B15468" s="6">
        <f>IF(ISNUMBER(B4516),MAX(0,INDEX('913:913'!$F$6:$F$1205,B4516)),0)</f>
        <v>0</v>
      </c>
      <c r="C15468" s="10"/>
    </row>
    <row r="15469" spans="1:3">
      <c r="A15469" s="21">
        <v>244</v>
      </c>
      <c r="B15469" s="6">
        <f>IF(ISNUMBER(B4517),MAX(0,INDEX('913:913'!$F$6:$F$1205,B4517)),0)</f>
        <v>0</v>
      </c>
      <c r="C15469" s="10"/>
    </row>
    <row r="15470" spans="1:3">
      <c r="A15470" s="21">
        <v>245</v>
      </c>
      <c r="B15470" s="6">
        <f>IF(ISNUMBER(B4518),MAX(0,INDEX('913:913'!$F$6:$F$1205,B4518)),0)</f>
        <v>0</v>
      </c>
      <c r="C15470" s="10"/>
    </row>
    <row r="15471" spans="1:3">
      <c r="A15471" s="21">
        <v>246</v>
      </c>
      <c r="B15471" s="6">
        <f>IF(ISNUMBER(B4519),MAX(0,INDEX('913:913'!$F$6:$F$1205,B4519)),0)</f>
        <v>0</v>
      </c>
      <c r="C15471" s="10"/>
    </row>
    <row r="15472" spans="1:3">
      <c r="A15472" s="21">
        <v>247</v>
      </c>
      <c r="B15472" s="6">
        <f>IF(ISNUMBER(B4520),MAX(0,INDEX('913:913'!$F$6:$F$1205,B4520)),0)</f>
        <v>0</v>
      </c>
      <c r="C15472" s="10"/>
    </row>
    <row r="15473" spans="1:3">
      <c r="A15473" s="21">
        <v>248</v>
      </c>
      <c r="B15473" s="6">
        <f>IF(ISNUMBER(B4521),MAX(0,INDEX('913:913'!$F$6:$F$1205,B4521)),0)</f>
        <v>0</v>
      </c>
      <c r="C15473" s="10"/>
    </row>
    <row r="15474" spans="1:3">
      <c r="A15474" s="21">
        <v>249</v>
      </c>
      <c r="B15474" s="6">
        <f>IF(ISNUMBER(B4522),MAX(0,INDEX('913:913'!$F$6:$F$1205,B4522)),0)</f>
        <v>0</v>
      </c>
      <c r="C15474" s="10"/>
    </row>
    <row r="15475" spans="1:3">
      <c r="A15475" s="21">
        <v>250</v>
      </c>
      <c r="B15475" s="6">
        <f>IF(ISNUMBER(B4523),MAX(0,INDEX('913:913'!$F$6:$F$1205,B4523)),0)</f>
        <v>0</v>
      </c>
      <c r="C15475" s="10"/>
    </row>
    <row r="15476" spans="1:3">
      <c r="A15476" s="21">
        <v>251</v>
      </c>
      <c r="B15476" s="6">
        <f>IF(ISNUMBER(B4524),MAX(0,INDEX('913:913'!$F$6:$F$1205,B4524)),0)</f>
        <v>0</v>
      </c>
      <c r="C15476" s="10"/>
    </row>
    <row r="15477" spans="1:3">
      <c r="A15477" s="21">
        <v>252</v>
      </c>
      <c r="B15477" s="6">
        <f>IF(ISNUMBER(B4525),MAX(0,INDEX('913:913'!$F$6:$F$1205,B4525)),0)</f>
        <v>0</v>
      </c>
      <c r="C15477" s="10"/>
    </row>
    <row r="15478" spans="1:3">
      <c r="A15478" s="21">
        <v>253</v>
      </c>
      <c r="B15478" s="6">
        <f>IF(ISNUMBER(B4526),MAX(0,INDEX('913:913'!$F$6:$F$1205,B4526)),0)</f>
        <v>0</v>
      </c>
      <c r="C15478" s="10"/>
    </row>
    <row r="15479" spans="1:3">
      <c r="A15479" s="21">
        <v>254</v>
      </c>
      <c r="B15479" s="6">
        <f>IF(ISNUMBER(B4527),MAX(0,INDEX('913:913'!$F$6:$F$1205,B4527)),0)</f>
        <v>0</v>
      </c>
      <c r="C15479" s="10"/>
    </row>
    <row r="15480" spans="1:3">
      <c r="A15480" s="21">
        <v>255</v>
      </c>
      <c r="B15480" s="6">
        <f>IF(ISNUMBER(B4528),MAX(0,INDEX('913:913'!$F$6:$F$1205,B4528)),0)</f>
        <v>0</v>
      </c>
      <c r="C15480" s="10"/>
    </row>
    <row r="15481" spans="1:3">
      <c r="A15481" s="21">
        <v>256</v>
      </c>
      <c r="B15481" s="6">
        <f>IF(ISNUMBER(B4529),MAX(0,INDEX('913:913'!$F$6:$F$1205,B4529)),0)</f>
        <v>0</v>
      </c>
      <c r="C15481" s="10"/>
    </row>
    <row r="15482" spans="1:3">
      <c r="A15482" s="21">
        <v>257</v>
      </c>
      <c r="B15482" s="6">
        <f>IF(ISNUMBER(B4530),MAX(0,INDEX('913:913'!$F$6:$F$1205,B4530)),0)</f>
        <v>0</v>
      </c>
      <c r="C15482" s="10"/>
    </row>
    <row r="15483" spans="1:3">
      <c r="A15483" s="21">
        <v>258</v>
      </c>
      <c r="B15483" s="6">
        <f>IF(ISNUMBER(B4531),MAX(0,INDEX('913:913'!$F$6:$F$1205,B4531)),0)</f>
        <v>0</v>
      </c>
      <c r="C15483" s="10"/>
    </row>
    <row r="15484" spans="1:3">
      <c r="A15484" s="21">
        <v>259</v>
      </c>
      <c r="B15484" s="6">
        <f>IF(ISNUMBER(B4532),MAX(0,INDEX('913:913'!$F$6:$F$1205,B4532)),0)</f>
        <v>0</v>
      </c>
      <c r="C15484" s="10"/>
    </row>
    <row r="15485" spans="1:3">
      <c r="A15485" s="21">
        <v>260</v>
      </c>
      <c r="B15485" s="6">
        <f>IF(ISNUMBER(B4533),MAX(0,INDEX('913:913'!$F$6:$F$1205,B4533)),0)</f>
        <v>0</v>
      </c>
      <c r="C15485" s="10"/>
    </row>
    <row r="15486" spans="1:3">
      <c r="A15486" s="21">
        <v>261</v>
      </c>
      <c r="B15486" s="6">
        <f>IF(ISNUMBER(B4534),MAX(0,INDEX('913:913'!$F$6:$F$1205,B4534)),0)</f>
        <v>0</v>
      </c>
      <c r="C15486" s="10"/>
    </row>
    <row r="15487" spans="1:3">
      <c r="A15487" s="21">
        <v>262</v>
      </c>
      <c r="B15487" s="6">
        <f>IF(ISNUMBER(B4535),MAX(0,INDEX('913:913'!$F$6:$F$1205,B4535)),0)</f>
        <v>0</v>
      </c>
      <c r="C15487" s="10"/>
    </row>
    <row r="15488" spans="1:3">
      <c r="A15488" s="21">
        <v>263</v>
      </c>
      <c r="B15488" s="6">
        <f>IF(ISNUMBER(B4536),MAX(0,INDEX('913:913'!$F$6:$F$1205,B4536)),0)</f>
        <v>0</v>
      </c>
      <c r="C15488" s="10"/>
    </row>
    <row r="15489" spans="1:3">
      <c r="A15489" s="21">
        <v>264</v>
      </c>
      <c r="B15489" s="6">
        <f>IF(ISNUMBER(B4537),MAX(0,INDEX('913:913'!$F$6:$F$1205,B4537)),0)</f>
        <v>0</v>
      </c>
      <c r="C15489" s="10"/>
    </row>
    <row r="15490" spans="1:3">
      <c r="A15490" s="21">
        <v>265</v>
      </c>
      <c r="B15490" s="6">
        <f>IF(ISNUMBER(B4538),MAX(0,INDEX('913:913'!$F$6:$F$1205,B4538)),0)</f>
        <v>0</v>
      </c>
      <c r="C15490" s="10"/>
    </row>
    <row r="15491" spans="1:3">
      <c r="A15491" s="21">
        <v>266</v>
      </c>
      <c r="B15491" s="6">
        <f>IF(ISNUMBER(B4539),MAX(0,INDEX('913:913'!$F$6:$F$1205,B4539)),0)</f>
        <v>0</v>
      </c>
      <c r="C15491" s="10"/>
    </row>
    <row r="15492" spans="1:3">
      <c r="A15492" s="21">
        <v>267</v>
      </c>
      <c r="B15492" s="6">
        <f>IF(ISNUMBER(B4540),MAX(0,INDEX('913:913'!$F$6:$F$1205,B4540)),0)</f>
        <v>0</v>
      </c>
      <c r="C15492" s="10"/>
    </row>
    <row r="15493" spans="1:3">
      <c r="A15493" s="21">
        <v>268</v>
      </c>
      <c r="B15493" s="6">
        <f>IF(ISNUMBER(B4541),MAX(0,INDEX('913:913'!$F$6:$F$1205,B4541)),0)</f>
        <v>0</v>
      </c>
      <c r="C15493" s="10"/>
    </row>
    <row r="15494" spans="1:3">
      <c r="A15494" s="21">
        <v>269</v>
      </c>
      <c r="B15494" s="6">
        <f>IF(ISNUMBER(B4542),MAX(0,INDEX('913:913'!$F$6:$F$1205,B4542)),0)</f>
        <v>0</v>
      </c>
      <c r="C15494" s="10"/>
    </row>
    <row r="15495" spans="1:3">
      <c r="A15495" s="21">
        <v>270</v>
      </c>
      <c r="B15495" s="6">
        <f>IF(ISNUMBER(B4543),MAX(0,INDEX('913:913'!$F$6:$F$1205,B4543)),0)</f>
        <v>0</v>
      </c>
      <c r="C15495" s="10"/>
    </row>
    <row r="15496" spans="1:3">
      <c r="A15496" s="21">
        <v>271</v>
      </c>
      <c r="B15496" s="6">
        <f>IF(ISNUMBER(B4544),MAX(0,INDEX('913:913'!$F$6:$F$1205,B4544)),0)</f>
        <v>0</v>
      </c>
      <c r="C15496" s="10"/>
    </row>
    <row r="15497" spans="1:3">
      <c r="A15497" s="21">
        <v>272</v>
      </c>
      <c r="B15497" s="6">
        <f>IF(ISNUMBER(B4545),MAX(0,INDEX('913:913'!$F$6:$F$1205,B4545)),0)</f>
        <v>0</v>
      </c>
      <c r="C15497" s="10"/>
    </row>
    <row r="15498" spans="1:3">
      <c r="A15498" s="21">
        <v>273</v>
      </c>
      <c r="B15498" s="6">
        <f>IF(ISNUMBER(B4546),MAX(0,INDEX('913:913'!$F$6:$F$1205,B4546)),0)</f>
        <v>0</v>
      </c>
      <c r="C15498" s="10"/>
    </row>
    <row r="15499" spans="1:3">
      <c r="A15499" s="21">
        <v>274</v>
      </c>
      <c r="B15499" s="6">
        <f>IF(ISNUMBER(B4547),MAX(0,INDEX('913:913'!$F$6:$F$1205,B4547)),0)</f>
        <v>0</v>
      </c>
      <c r="C15499" s="10"/>
    </row>
    <row r="15500" spans="1:3">
      <c r="A15500" s="21">
        <v>275</v>
      </c>
      <c r="B15500" s="6">
        <f>IF(ISNUMBER(B4548),MAX(0,INDEX('913:913'!$F$6:$F$1205,B4548)),0)</f>
        <v>0</v>
      </c>
      <c r="C15500" s="10"/>
    </row>
    <row r="15501" spans="1:3">
      <c r="A15501" s="21">
        <v>276</v>
      </c>
      <c r="B15501" s="6">
        <f>IF(ISNUMBER(B4549),MAX(0,INDEX('913:913'!$F$6:$F$1205,B4549)),0)</f>
        <v>0</v>
      </c>
      <c r="C15501" s="10"/>
    </row>
    <row r="15502" spans="1:3">
      <c r="A15502" s="21">
        <v>277</v>
      </c>
      <c r="B15502" s="6">
        <f>IF(ISNUMBER(B4550),MAX(0,INDEX('913:913'!$F$6:$F$1205,B4550)),0)</f>
        <v>0</v>
      </c>
      <c r="C15502" s="10"/>
    </row>
    <row r="15503" spans="1:3">
      <c r="A15503" s="21">
        <v>278</v>
      </c>
      <c r="B15503" s="6">
        <f>IF(ISNUMBER(B4551),MAX(0,INDEX('913:913'!$F$6:$F$1205,B4551)),0)</f>
        <v>0</v>
      </c>
      <c r="C15503" s="10"/>
    </row>
    <row r="15504" spans="1:3">
      <c r="A15504" s="21">
        <v>279</v>
      </c>
      <c r="B15504" s="6">
        <f>IF(ISNUMBER(B4552),MAX(0,INDEX('913:913'!$F$6:$F$1205,B4552)),0)</f>
        <v>0</v>
      </c>
      <c r="C15504" s="10"/>
    </row>
    <row r="15505" spans="1:3">
      <c r="A15505" s="21">
        <v>280</v>
      </c>
      <c r="B15505" s="6">
        <f>IF(ISNUMBER(B4553),MAX(0,INDEX('913:913'!$F$6:$F$1205,B4553)),0)</f>
        <v>0</v>
      </c>
      <c r="C15505" s="10"/>
    </row>
    <row r="15506" spans="1:3">
      <c r="A15506" s="21">
        <v>281</v>
      </c>
      <c r="B15506" s="6">
        <f>IF(ISNUMBER(B4554),MAX(0,INDEX('913:913'!$F$6:$F$1205,B4554)),0)</f>
        <v>0</v>
      </c>
      <c r="C15506" s="10"/>
    </row>
    <row r="15507" spans="1:3">
      <c r="A15507" s="21">
        <v>282</v>
      </c>
      <c r="B15507" s="6">
        <f>IF(ISNUMBER(B4555),MAX(0,INDEX('913:913'!$F$6:$F$1205,B4555)),0)</f>
        <v>0</v>
      </c>
      <c r="C15507" s="10"/>
    </row>
    <row r="15508" spans="1:3">
      <c r="A15508" s="21">
        <v>283</v>
      </c>
      <c r="B15508" s="6">
        <f>IF(ISNUMBER(B4556),MAX(0,INDEX('913:913'!$F$6:$F$1205,B4556)),0)</f>
        <v>0</v>
      </c>
      <c r="C15508" s="10"/>
    </row>
    <row r="15509" spans="1:3">
      <c r="A15509" s="21">
        <v>284</v>
      </c>
      <c r="B15509" s="6">
        <f>IF(ISNUMBER(B4557),MAX(0,INDEX('913:913'!$F$6:$F$1205,B4557)),0)</f>
        <v>0</v>
      </c>
      <c r="C15509" s="10"/>
    </row>
    <row r="15510" spans="1:3">
      <c r="A15510" s="21">
        <v>285</v>
      </c>
      <c r="B15510" s="6">
        <f>IF(ISNUMBER(B4558),MAX(0,INDEX('913:913'!$F$6:$F$1205,B4558)),0)</f>
        <v>0</v>
      </c>
      <c r="C15510" s="10"/>
    </row>
    <row r="15511" spans="1:3">
      <c r="A15511" s="21">
        <v>286</v>
      </c>
      <c r="B15511" s="6">
        <f>IF(ISNUMBER(B4559),MAX(0,INDEX('913:913'!$F$6:$F$1205,B4559)),0)</f>
        <v>0</v>
      </c>
      <c r="C15511" s="10"/>
    </row>
    <row r="15512" spans="1:3">
      <c r="A15512" s="21">
        <v>287</v>
      </c>
      <c r="B15512" s="6">
        <f>IF(ISNUMBER(B4560),MAX(0,INDEX('913:913'!$F$6:$F$1205,B4560)),0)</f>
        <v>0</v>
      </c>
      <c r="C15512" s="10"/>
    </row>
    <row r="15513" spans="1:3">
      <c r="A15513" s="21">
        <v>288</v>
      </c>
      <c r="B15513" s="6">
        <f>IF(ISNUMBER(B4561),MAX(0,INDEX('913:913'!$F$6:$F$1205,B4561)),0)</f>
        <v>0</v>
      </c>
      <c r="C15513" s="10"/>
    </row>
    <row r="15514" spans="1:3">
      <c r="A15514" s="21">
        <v>289</v>
      </c>
      <c r="B15514" s="6">
        <f>IF(ISNUMBER(B4562),MAX(0,INDEX('913:913'!$F$6:$F$1205,B4562)),0)</f>
        <v>0</v>
      </c>
      <c r="C15514" s="10"/>
    </row>
    <row r="15515" spans="1:3">
      <c r="A15515" s="21">
        <v>290</v>
      </c>
      <c r="B15515" s="6">
        <f>IF(ISNUMBER(B4563),MAX(0,INDEX('913:913'!$F$6:$F$1205,B4563)),0)</f>
        <v>0</v>
      </c>
      <c r="C15515" s="10"/>
    </row>
    <row r="15516" spans="1:3">
      <c r="A15516" s="21">
        <v>291</v>
      </c>
      <c r="B15516" s="6">
        <f>IF(ISNUMBER(B4564),MAX(0,INDEX('913:913'!$F$6:$F$1205,B4564)),0)</f>
        <v>0</v>
      </c>
      <c r="C15516" s="10"/>
    </row>
    <row r="15517" spans="1:3">
      <c r="A15517" s="21">
        <v>292</v>
      </c>
      <c r="B15517" s="6">
        <f>IF(ISNUMBER(B4565),MAX(0,INDEX('913:913'!$F$6:$F$1205,B4565)),0)</f>
        <v>0</v>
      </c>
      <c r="C15517" s="10"/>
    </row>
    <row r="15518" spans="1:3">
      <c r="A15518" s="21">
        <v>293</v>
      </c>
      <c r="B15518" s="6">
        <f>IF(ISNUMBER(B4566),MAX(0,INDEX('913:913'!$F$6:$F$1205,B4566)),0)</f>
        <v>0</v>
      </c>
      <c r="C15518" s="10"/>
    </row>
    <row r="15519" spans="1:3">
      <c r="A15519" s="21">
        <v>294</v>
      </c>
      <c r="B15519" s="6">
        <f>IF(ISNUMBER(B4567),MAX(0,INDEX('913:913'!$F$6:$F$1205,B4567)),0)</f>
        <v>0</v>
      </c>
      <c r="C15519" s="10"/>
    </row>
    <row r="15520" spans="1:3">
      <c r="A15520" s="21">
        <v>295</v>
      </c>
      <c r="B15520" s="6">
        <f>IF(ISNUMBER(B4568),MAX(0,INDEX('913:913'!$F$6:$F$1205,B4568)),0)</f>
        <v>0</v>
      </c>
      <c r="C15520" s="10"/>
    </row>
    <row r="15521" spans="1:3">
      <c r="A15521" s="21">
        <v>296</v>
      </c>
      <c r="B15521" s="6">
        <f>IF(ISNUMBER(B4569),MAX(0,INDEX('913:913'!$F$6:$F$1205,B4569)),0)</f>
        <v>0</v>
      </c>
      <c r="C15521" s="10"/>
    </row>
    <row r="15522" spans="1:3">
      <c r="A15522" s="21">
        <v>297</v>
      </c>
      <c r="B15522" s="6">
        <f>IF(ISNUMBER(B4570),MAX(0,INDEX('913:913'!$F$6:$F$1205,B4570)),0)</f>
        <v>0</v>
      </c>
      <c r="C15522" s="10"/>
    </row>
    <row r="15523" spans="1:3">
      <c r="A15523" s="21">
        <v>298</v>
      </c>
      <c r="B15523" s="6">
        <f>IF(ISNUMBER(B4571),MAX(0,INDEX('913:913'!$F$6:$F$1205,B4571)),0)</f>
        <v>0</v>
      </c>
      <c r="C15523" s="10"/>
    </row>
    <row r="15524" spans="1:3">
      <c r="A15524" s="21">
        <v>299</v>
      </c>
      <c r="B15524" s="6">
        <f>IF(ISNUMBER(B4572),MAX(0,INDEX('913:913'!$F$6:$F$1205,B4572)),0)</f>
        <v>0</v>
      </c>
      <c r="C15524" s="10"/>
    </row>
    <row r="15525" spans="1:3">
      <c r="A15525" s="21">
        <v>300</v>
      </c>
      <c r="B15525" s="6">
        <f>IF(ISNUMBER(B4573),MAX(0,INDEX('913:913'!$F$6:$F$1205,B4573)),0)</f>
        <v>0</v>
      </c>
      <c r="C15525" s="10"/>
    </row>
    <row r="15526" spans="1:3">
      <c r="A15526" s="21">
        <v>301</v>
      </c>
      <c r="B15526" s="6">
        <f>IF(ISNUMBER(B4574),MAX(0,INDEX('913:913'!$F$6:$F$1205,B4574)),0)</f>
        <v>0</v>
      </c>
      <c r="C15526" s="10"/>
    </row>
    <row r="15527" spans="1:3">
      <c r="A15527" s="21">
        <v>302</v>
      </c>
      <c r="B15527" s="6">
        <f>IF(ISNUMBER(B4575),MAX(0,INDEX('913:913'!$F$6:$F$1205,B4575)),0)</f>
        <v>0</v>
      </c>
      <c r="C15527" s="10"/>
    </row>
    <row r="15528" spans="1:3">
      <c r="A15528" s="21">
        <v>303</v>
      </c>
      <c r="B15528" s="6">
        <f>IF(ISNUMBER(B4576),MAX(0,INDEX('913:913'!$F$6:$F$1205,B4576)),0)</f>
        <v>0</v>
      </c>
      <c r="C15528" s="10"/>
    </row>
    <row r="15529" spans="1:3">
      <c r="A15529" s="21">
        <v>304</v>
      </c>
      <c r="B15529" s="6">
        <f>IF(ISNUMBER(B4577),MAX(0,INDEX('913:913'!$F$6:$F$1205,B4577)),0)</f>
        <v>0</v>
      </c>
      <c r="C15529" s="10"/>
    </row>
    <row r="15530" spans="1:3">
      <c r="A15530" s="21">
        <v>305</v>
      </c>
      <c r="B15530" s="6">
        <f>IF(ISNUMBER(B4578),MAX(0,INDEX('913:913'!$F$6:$F$1205,B4578)),0)</f>
        <v>0</v>
      </c>
      <c r="C15530" s="10"/>
    </row>
    <row r="15531" spans="1:3">
      <c r="A15531" s="21">
        <v>306</v>
      </c>
      <c r="B15531" s="6">
        <f>IF(ISNUMBER(B4579),MAX(0,INDEX('913:913'!$F$6:$F$1205,B4579)),0)</f>
        <v>0</v>
      </c>
      <c r="C15531" s="10"/>
    </row>
    <row r="15532" spans="1:3">
      <c r="A15532" s="21">
        <v>307</v>
      </c>
      <c r="B15532" s="6">
        <f>IF(ISNUMBER(B4580),MAX(0,INDEX('913:913'!$F$6:$F$1205,B4580)),0)</f>
        <v>0</v>
      </c>
      <c r="C15532" s="10"/>
    </row>
    <row r="15533" spans="1:3">
      <c r="A15533" s="21">
        <v>308</v>
      </c>
      <c r="B15533" s="6">
        <f>IF(ISNUMBER(B4581),MAX(0,INDEX('913:913'!$F$6:$F$1205,B4581)),0)</f>
        <v>0</v>
      </c>
      <c r="C15533" s="10"/>
    </row>
    <row r="15534" spans="1:3">
      <c r="A15534" s="21">
        <v>309</v>
      </c>
      <c r="B15534" s="6">
        <f>IF(ISNUMBER(B4582),MAX(0,INDEX('913:913'!$F$6:$F$1205,B4582)),0)</f>
        <v>0</v>
      </c>
      <c r="C15534" s="10"/>
    </row>
    <row r="15535" spans="1:3">
      <c r="A15535" s="21">
        <v>310</v>
      </c>
      <c r="B15535" s="6">
        <f>IF(ISNUMBER(B4583),MAX(0,INDEX('913:913'!$F$6:$F$1205,B4583)),0)</f>
        <v>0</v>
      </c>
      <c r="C15535" s="10"/>
    </row>
    <row r="15536" spans="1:3">
      <c r="A15536" s="21">
        <v>311</v>
      </c>
      <c r="B15536" s="6">
        <f>IF(ISNUMBER(B4584),MAX(0,INDEX('913:913'!$F$6:$F$1205,B4584)),0)</f>
        <v>0</v>
      </c>
      <c r="C15536" s="10"/>
    </row>
    <row r="15537" spans="1:3">
      <c r="A15537" s="21">
        <v>312</v>
      </c>
      <c r="B15537" s="6">
        <f>IF(ISNUMBER(B4585),MAX(0,INDEX('913:913'!$F$6:$F$1205,B4585)),0)</f>
        <v>0</v>
      </c>
      <c r="C15537" s="10"/>
    </row>
    <row r="15538" spans="1:3">
      <c r="A15538" s="21">
        <v>313</v>
      </c>
      <c r="B15538" s="6">
        <f>IF(ISNUMBER(B4586),MAX(0,INDEX('913:913'!$F$6:$F$1205,B4586)),0)</f>
        <v>0</v>
      </c>
      <c r="C15538" s="10"/>
    </row>
    <row r="15539" spans="1:3">
      <c r="A15539" s="21">
        <v>314</v>
      </c>
      <c r="B15539" s="6">
        <f>IF(ISNUMBER(B4587),MAX(0,INDEX('913:913'!$F$6:$F$1205,B4587)),0)</f>
        <v>0</v>
      </c>
      <c r="C15539" s="10"/>
    </row>
    <row r="15540" spans="1:3">
      <c r="A15540" s="21">
        <v>315</v>
      </c>
      <c r="B15540" s="6">
        <f>IF(ISNUMBER(B4588),MAX(0,INDEX('913:913'!$F$6:$F$1205,B4588)),0)</f>
        <v>0</v>
      </c>
      <c r="C15540" s="10"/>
    </row>
    <row r="15541" spans="1:3">
      <c r="A15541" s="21">
        <v>316</v>
      </c>
      <c r="B15541" s="6">
        <f>IF(ISNUMBER(B4589),MAX(0,INDEX('913:913'!$F$6:$F$1205,B4589)),0)</f>
        <v>0</v>
      </c>
      <c r="C15541" s="10"/>
    </row>
    <row r="15542" spans="1:3">
      <c r="A15542" s="21">
        <v>317</v>
      </c>
      <c r="B15542" s="6">
        <f>IF(ISNUMBER(B4590),MAX(0,INDEX('913:913'!$F$6:$F$1205,B4590)),0)</f>
        <v>0</v>
      </c>
      <c r="C15542" s="10"/>
    </row>
    <row r="15543" spans="1:3">
      <c r="A15543" s="21">
        <v>318</v>
      </c>
      <c r="B15543" s="6">
        <f>IF(ISNUMBER(B4591),MAX(0,INDEX('913:913'!$F$6:$F$1205,B4591)),0)</f>
        <v>0</v>
      </c>
      <c r="C15543" s="10"/>
    </row>
    <row r="15544" spans="1:3">
      <c r="A15544" s="21">
        <v>319</v>
      </c>
      <c r="B15544" s="6">
        <f>IF(ISNUMBER(B4592),MAX(0,INDEX('913:913'!$F$6:$F$1205,B4592)),0)</f>
        <v>0</v>
      </c>
      <c r="C15544" s="10"/>
    </row>
    <row r="15545" spans="1:3">
      <c r="A15545" s="21">
        <v>320</v>
      </c>
      <c r="B15545" s="6">
        <f>IF(ISNUMBER(B4593),MAX(0,INDEX('913:913'!$F$6:$F$1205,B4593)),0)</f>
        <v>0</v>
      </c>
      <c r="C15545" s="10"/>
    </row>
    <row r="15546" spans="1:3">
      <c r="A15546" s="21">
        <v>321</v>
      </c>
      <c r="B15546" s="6">
        <f>IF(ISNUMBER(B4594),MAX(0,INDEX('913:913'!$F$6:$F$1205,B4594)),0)</f>
        <v>0</v>
      </c>
      <c r="C15546" s="10"/>
    </row>
    <row r="15547" spans="1:3">
      <c r="A15547" s="21">
        <v>322</v>
      </c>
      <c r="B15547" s="6">
        <f>IF(ISNUMBER(B4595),MAX(0,INDEX('913:913'!$F$6:$F$1205,B4595)),0)</f>
        <v>0</v>
      </c>
      <c r="C15547" s="10"/>
    </row>
    <row r="15548" spans="1:3">
      <c r="A15548" s="21">
        <v>323</v>
      </c>
      <c r="B15548" s="6">
        <f>IF(ISNUMBER(B4596),MAX(0,INDEX('913:913'!$F$6:$F$1205,B4596)),0)</f>
        <v>0</v>
      </c>
      <c r="C15548" s="10"/>
    </row>
    <row r="15549" spans="1:3">
      <c r="A15549" s="21">
        <v>324</v>
      </c>
      <c r="B15549" s="6">
        <f>IF(ISNUMBER(B4597),MAX(0,INDEX('913:913'!$F$6:$F$1205,B4597)),0)</f>
        <v>0</v>
      </c>
      <c r="C15549" s="10"/>
    </row>
    <row r="15550" spans="1:3">
      <c r="A15550" s="21">
        <v>325</v>
      </c>
      <c r="B15550" s="6">
        <f>IF(ISNUMBER(B4598),MAX(0,INDEX('913:913'!$F$6:$F$1205,B4598)),0)</f>
        <v>0</v>
      </c>
      <c r="C15550" s="10"/>
    </row>
    <row r="15551" spans="1:3">
      <c r="A15551" s="21">
        <v>326</v>
      </c>
      <c r="B15551" s="6">
        <f>IF(ISNUMBER(B4599),MAX(0,INDEX('913:913'!$F$6:$F$1205,B4599)),0)</f>
        <v>0</v>
      </c>
      <c r="C15551" s="10"/>
    </row>
    <row r="15552" spans="1:3">
      <c r="A15552" s="21">
        <v>327</v>
      </c>
      <c r="B15552" s="6">
        <f>IF(ISNUMBER(B4600),MAX(0,INDEX('913:913'!$F$6:$F$1205,B4600)),0)</f>
        <v>0</v>
      </c>
      <c r="C15552" s="10"/>
    </row>
    <row r="15553" spans="1:3">
      <c r="A15553" s="21">
        <v>328</v>
      </c>
      <c r="B15553" s="6">
        <f>IF(ISNUMBER(B4601),MAX(0,INDEX('913:913'!$F$6:$F$1205,B4601)),0)</f>
        <v>0</v>
      </c>
      <c r="C15553" s="10"/>
    </row>
    <row r="15554" spans="1:3">
      <c r="A15554" s="21">
        <v>329</v>
      </c>
      <c r="B15554" s="6">
        <f>IF(ISNUMBER(B4602),MAX(0,INDEX('913:913'!$F$6:$F$1205,B4602)),0)</f>
        <v>0</v>
      </c>
      <c r="C15554" s="10"/>
    </row>
    <row r="15555" spans="1:3">
      <c r="A15555" s="21">
        <v>330</v>
      </c>
      <c r="B15555" s="6">
        <f>IF(ISNUMBER(B4603),MAX(0,INDEX('913:913'!$F$6:$F$1205,B4603)),0)</f>
        <v>0</v>
      </c>
      <c r="C15555" s="10"/>
    </row>
    <row r="15556" spans="1:3">
      <c r="A15556" s="21">
        <v>331</v>
      </c>
      <c r="B15556" s="6">
        <f>IF(ISNUMBER(B4604),MAX(0,INDEX('913:913'!$F$6:$F$1205,B4604)),0)</f>
        <v>0</v>
      </c>
      <c r="C15556" s="10"/>
    </row>
    <row r="15557" spans="1:3">
      <c r="A15557" s="21">
        <v>332</v>
      </c>
      <c r="B15557" s="6">
        <f>IF(ISNUMBER(B4605),MAX(0,INDEX('913:913'!$F$6:$F$1205,B4605)),0)</f>
        <v>0</v>
      </c>
      <c r="C15557" s="10"/>
    </row>
    <row r="15558" spans="1:3">
      <c r="A15558" s="21">
        <v>333</v>
      </c>
      <c r="B15558" s="6">
        <f>IF(ISNUMBER(B4606),MAX(0,INDEX('913:913'!$F$6:$F$1205,B4606)),0)</f>
        <v>0</v>
      </c>
      <c r="C15558" s="10"/>
    </row>
    <row r="15559" spans="1:3">
      <c r="A15559" s="21">
        <v>334</v>
      </c>
      <c r="B15559" s="6">
        <f>IF(ISNUMBER(B4607),MAX(0,INDEX('913:913'!$F$6:$F$1205,B4607)),0)</f>
        <v>0</v>
      </c>
      <c r="C15559" s="10"/>
    </row>
    <row r="15560" spans="1:3">
      <c r="A15560" s="21">
        <v>335</v>
      </c>
      <c r="B15560" s="6">
        <f>IF(ISNUMBER(B4608),MAX(0,INDEX('913:913'!$F$6:$F$1205,B4608)),0)</f>
        <v>0</v>
      </c>
      <c r="C15560" s="10"/>
    </row>
    <row r="15561" spans="1:3">
      <c r="A15561" s="21">
        <v>336</v>
      </c>
      <c r="B15561" s="6">
        <f>IF(ISNUMBER(B4609),MAX(0,INDEX('913:913'!$F$6:$F$1205,B4609)),0)</f>
        <v>0</v>
      </c>
      <c r="C15561" s="10"/>
    </row>
    <row r="15562" spans="1:3">
      <c r="A15562" s="21">
        <v>337</v>
      </c>
      <c r="B15562" s="6">
        <f>IF(ISNUMBER(B4610),MAX(0,INDEX('913:913'!$F$6:$F$1205,B4610)),0)</f>
        <v>0</v>
      </c>
      <c r="C15562" s="10"/>
    </row>
    <row r="15563" spans="1:3">
      <c r="A15563" s="21">
        <v>338</v>
      </c>
      <c r="B15563" s="6">
        <f>IF(ISNUMBER(B4611),MAX(0,INDEX('913:913'!$F$6:$F$1205,B4611)),0)</f>
        <v>0</v>
      </c>
      <c r="C15563" s="10"/>
    </row>
    <row r="15564" spans="1:3">
      <c r="A15564" s="21">
        <v>339</v>
      </c>
      <c r="B15564" s="6">
        <f>IF(ISNUMBER(B4612),MAX(0,INDEX('913:913'!$F$6:$F$1205,B4612)),0)</f>
        <v>0</v>
      </c>
      <c r="C15564" s="10"/>
    </row>
    <row r="15565" spans="1:3">
      <c r="A15565" s="21">
        <v>340</v>
      </c>
      <c r="B15565" s="6">
        <f>IF(ISNUMBER(B4613),MAX(0,INDEX('913:913'!$F$6:$F$1205,B4613)),0)</f>
        <v>0</v>
      </c>
      <c r="C15565" s="10"/>
    </row>
    <row r="15566" spans="1:3">
      <c r="A15566" s="21">
        <v>341</v>
      </c>
      <c r="B15566" s="6">
        <f>IF(ISNUMBER(B4614),MAX(0,INDEX('913:913'!$F$6:$F$1205,B4614)),0)</f>
        <v>0</v>
      </c>
      <c r="C15566" s="10"/>
    </row>
    <row r="15567" spans="1:3">
      <c r="A15567" s="21">
        <v>342</v>
      </c>
      <c r="B15567" s="6">
        <f>IF(ISNUMBER(B4615),MAX(0,INDEX('913:913'!$F$6:$F$1205,B4615)),0)</f>
        <v>0</v>
      </c>
      <c r="C15567" s="10"/>
    </row>
    <row r="15568" spans="1:3">
      <c r="A15568" s="21">
        <v>343</v>
      </c>
      <c r="B15568" s="6">
        <f>IF(ISNUMBER(B4616),MAX(0,INDEX('913:913'!$F$6:$F$1205,B4616)),0)</f>
        <v>0</v>
      </c>
      <c r="C15568" s="10"/>
    </row>
    <row r="15569" spans="1:3">
      <c r="A15569" s="21">
        <v>344</v>
      </c>
      <c r="B15569" s="6">
        <f>IF(ISNUMBER(B4617),MAX(0,INDEX('913:913'!$F$6:$F$1205,B4617)),0)</f>
        <v>0</v>
      </c>
      <c r="C15569" s="10"/>
    </row>
    <row r="15570" spans="1:3">
      <c r="A15570" s="21">
        <v>345</v>
      </c>
      <c r="B15570" s="6">
        <f>IF(ISNUMBER(B4618),MAX(0,INDEX('913:913'!$F$6:$F$1205,B4618)),0)</f>
        <v>0</v>
      </c>
      <c r="C15570" s="10"/>
    </row>
    <row r="15571" spans="1:3">
      <c r="A15571" s="21">
        <v>346</v>
      </c>
      <c r="B15571" s="6">
        <f>IF(ISNUMBER(B4619),MAX(0,INDEX('913:913'!$F$6:$F$1205,B4619)),0)</f>
        <v>0</v>
      </c>
      <c r="C15571" s="10"/>
    </row>
    <row r="15572" spans="1:3">
      <c r="A15572" s="21">
        <v>347</v>
      </c>
      <c r="B15572" s="6">
        <f>IF(ISNUMBER(B4620),MAX(0,INDEX('913:913'!$F$6:$F$1205,B4620)),0)</f>
        <v>0</v>
      </c>
      <c r="C15572" s="10"/>
    </row>
    <row r="15573" spans="1:3">
      <c r="A15573" s="21">
        <v>348</v>
      </c>
      <c r="B15573" s="6">
        <f>IF(ISNUMBER(B4621),MAX(0,INDEX('913:913'!$F$6:$F$1205,B4621)),0)</f>
        <v>0</v>
      </c>
      <c r="C15573" s="10"/>
    </row>
    <row r="15574" spans="1:3">
      <c r="A15574" s="21">
        <v>349</v>
      </c>
      <c r="B15574" s="6">
        <f>IF(ISNUMBER(B4622),MAX(0,INDEX('913:913'!$F$6:$F$1205,B4622)),0)</f>
        <v>0</v>
      </c>
      <c r="C15574" s="10"/>
    </row>
    <row r="15575" spans="1:3">
      <c r="A15575" s="21">
        <v>350</v>
      </c>
      <c r="B15575" s="6">
        <f>IF(ISNUMBER(B4623),MAX(0,INDEX('913:913'!$F$6:$F$1205,B4623)),0)</f>
        <v>0</v>
      </c>
      <c r="C15575" s="10"/>
    </row>
    <row r="15576" spans="1:3">
      <c r="A15576" s="21">
        <v>351</v>
      </c>
      <c r="B15576" s="6">
        <f>IF(ISNUMBER(B4624),MAX(0,INDEX('913:913'!$F$6:$F$1205,B4624)),0)</f>
        <v>0</v>
      </c>
      <c r="C15576" s="10"/>
    </row>
    <row r="15577" spans="1:3">
      <c r="A15577" s="21">
        <v>352</v>
      </c>
      <c r="B15577" s="6">
        <f>IF(ISNUMBER(B4625),MAX(0,INDEX('913:913'!$F$6:$F$1205,B4625)),0)</f>
        <v>0</v>
      </c>
      <c r="C15577" s="10"/>
    </row>
    <row r="15578" spans="1:3">
      <c r="A15578" s="21">
        <v>353</v>
      </c>
      <c r="B15578" s="6">
        <f>IF(ISNUMBER(B4626),MAX(0,INDEX('913:913'!$F$6:$F$1205,B4626)),0)</f>
        <v>0</v>
      </c>
      <c r="C15578" s="10"/>
    </row>
    <row r="15579" spans="1:3">
      <c r="A15579" s="21">
        <v>354</v>
      </c>
      <c r="B15579" s="6">
        <f>IF(ISNUMBER(B4627),MAX(0,INDEX('913:913'!$F$6:$F$1205,B4627)),0)</f>
        <v>0</v>
      </c>
      <c r="C15579" s="10"/>
    </row>
    <row r="15580" spans="1:3">
      <c r="A15580" s="21">
        <v>355</v>
      </c>
      <c r="B15580" s="6">
        <f>IF(ISNUMBER(B4628),MAX(0,INDEX('913:913'!$F$6:$F$1205,B4628)),0)</f>
        <v>0</v>
      </c>
      <c r="C15580" s="10"/>
    </row>
    <row r="15581" spans="1:3">
      <c r="A15581" s="21">
        <v>356</v>
      </c>
      <c r="B15581" s="6">
        <f>IF(ISNUMBER(B4629),MAX(0,INDEX('913:913'!$F$6:$F$1205,B4629)),0)</f>
        <v>0</v>
      </c>
      <c r="C15581" s="10"/>
    </row>
    <row r="15582" spans="1:3">
      <c r="A15582" s="21">
        <v>357</v>
      </c>
      <c r="B15582" s="6">
        <f>IF(ISNUMBER(B4630),MAX(0,INDEX('913:913'!$F$6:$F$1205,B4630)),0)</f>
        <v>0</v>
      </c>
      <c r="C15582" s="10"/>
    </row>
    <row r="15583" spans="1:3">
      <c r="A15583" s="21">
        <v>358</v>
      </c>
      <c r="B15583" s="6">
        <f>IF(ISNUMBER(B4631),MAX(0,INDEX('913:913'!$F$6:$F$1205,B4631)),0)</f>
        <v>0</v>
      </c>
      <c r="C15583" s="10"/>
    </row>
    <row r="15584" spans="1:3">
      <c r="A15584" s="21">
        <v>359</v>
      </c>
      <c r="B15584" s="6">
        <f>IF(ISNUMBER(B4632),MAX(0,INDEX('913:913'!$F$6:$F$1205,B4632)),0)</f>
        <v>0</v>
      </c>
      <c r="C15584" s="10"/>
    </row>
    <row r="15585" spans="1:3">
      <c r="A15585" s="21">
        <v>360</v>
      </c>
      <c r="B15585" s="6">
        <f>IF(ISNUMBER(B4633),MAX(0,INDEX('913:913'!$F$6:$F$1205,B4633)),0)</f>
        <v>0</v>
      </c>
      <c r="C15585" s="10"/>
    </row>
    <row r="15586" spans="1:3">
      <c r="A15586" s="21">
        <v>361</v>
      </c>
      <c r="B15586" s="6">
        <f>IF(ISNUMBER(B4634),MAX(0,INDEX('913:913'!$F$6:$F$1205,B4634)),0)</f>
        <v>0</v>
      </c>
      <c r="C15586" s="10"/>
    </row>
    <row r="15587" spans="1:3">
      <c r="A15587" s="21">
        <v>362</v>
      </c>
      <c r="B15587" s="6">
        <f>IF(ISNUMBER(B4635),MAX(0,INDEX('913:913'!$F$6:$F$1205,B4635)),0)</f>
        <v>0</v>
      </c>
      <c r="C15587" s="10"/>
    </row>
    <row r="15588" spans="1:3">
      <c r="A15588" s="21">
        <v>363</v>
      </c>
      <c r="B15588" s="6">
        <f>IF(ISNUMBER(B4636),MAX(0,INDEX('913:913'!$F$6:$F$1205,B4636)),0)</f>
        <v>0</v>
      </c>
      <c r="C15588" s="10"/>
    </row>
    <row r="15589" spans="1:3">
      <c r="A15589" s="21">
        <v>364</v>
      </c>
      <c r="B15589" s="6">
        <f>IF(ISNUMBER(B4637),MAX(0,INDEX('913:913'!$F$6:$F$1205,B4637)),0)</f>
        <v>0</v>
      </c>
      <c r="C15589" s="10"/>
    </row>
    <row r="15590" spans="1:3">
      <c r="A15590" s="21">
        <v>365</v>
      </c>
      <c r="B15590" s="6">
        <f>IF(ISNUMBER(B4638),MAX(0,INDEX('913:913'!$F$6:$F$1205,B4638)),0)</f>
        <v>0</v>
      </c>
      <c r="C15590" s="10"/>
    </row>
    <row r="15591" spans="1:3">
      <c r="A15591" s="21">
        <v>366</v>
      </c>
      <c r="B15591" s="6">
        <f>IF(ISNUMBER(B4639),MAX(0,INDEX('913:913'!$F$6:$F$1205,B4639)),0)</f>
        <v>0</v>
      </c>
      <c r="C15591" s="10"/>
    </row>
    <row r="15592" spans="1:3">
      <c r="A15592" s="21">
        <v>367</v>
      </c>
      <c r="B15592" s="6">
        <f>IF(ISNUMBER(B4640),MAX(0,INDEX('913:913'!$F$6:$F$1205,B4640)),0)</f>
        <v>0</v>
      </c>
      <c r="C15592" s="10"/>
    </row>
    <row r="15593" spans="1:3">
      <c r="A15593" s="21">
        <v>368</v>
      </c>
      <c r="B15593" s="6">
        <f>IF(ISNUMBER(B4641),MAX(0,INDEX('913:913'!$F$6:$F$1205,B4641)),0)</f>
        <v>0</v>
      </c>
      <c r="C15593" s="10"/>
    </row>
    <row r="15594" spans="1:3">
      <c r="A15594" s="21">
        <v>369</v>
      </c>
      <c r="B15594" s="6">
        <f>IF(ISNUMBER(B4642),MAX(0,INDEX('913:913'!$F$6:$F$1205,B4642)),0)</f>
        <v>0</v>
      </c>
      <c r="C15594" s="10"/>
    </row>
    <row r="15595" spans="1:3">
      <c r="A15595" s="21">
        <v>370</v>
      </c>
      <c r="B15595" s="6">
        <f>IF(ISNUMBER(B4643),MAX(0,INDEX('913:913'!$F$6:$F$1205,B4643)),0)</f>
        <v>0</v>
      </c>
      <c r="C15595" s="10"/>
    </row>
    <row r="15596" spans="1:3">
      <c r="A15596" s="21">
        <v>371</v>
      </c>
      <c r="B15596" s="6">
        <f>IF(ISNUMBER(B4644),MAX(0,INDEX('913:913'!$F$6:$F$1205,B4644)),0)</f>
        <v>0</v>
      </c>
      <c r="C15596" s="10"/>
    </row>
    <row r="15597" spans="1:3">
      <c r="A15597" s="21">
        <v>372</v>
      </c>
      <c r="B15597" s="6">
        <f>IF(ISNUMBER(B4645),MAX(0,INDEX('913:913'!$F$6:$F$1205,B4645)),0)</f>
        <v>0</v>
      </c>
      <c r="C15597" s="10"/>
    </row>
    <row r="15598" spans="1:3">
      <c r="A15598" s="21">
        <v>373</v>
      </c>
      <c r="B15598" s="6">
        <f>IF(ISNUMBER(B4646),MAX(0,INDEX('913:913'!$F$6:$F$1205,B4646)),0)</f>
        <v>0</v>
      </c>
      <c r="C15598" s="10"/>
    </row>
    <row r="15599" spans="1:3">
      <c r="A15599" s="21">
        <v>374</v>
      </c>
      <c r="B15599" s="6">
        <f>IF(ISNUMBER(B4647),MAX(0,INDEX('913:913'!$F$6:$F$1205,B4647)),0)</f>
        <v>0</v>
      </c>
      <c r="C15599" s="10"/>
    </row>
    <row r="15600" spans="1:3">
      <c r="A15600" s="21">
        <v>375</v>
      </c>
      <c r="B15600" s="6">
        <f>IF(ISNUMBER(B4648),MAX(0,INDEX('913:913'!$F$6:$F$1205,B4648)),0)</f>
        <v>0</v>
      </c>
      <c r="C15600" s="10"/>
    </row>
    <row r="15601" spans="1:3">
      <c r="A15601" s="21">
        <v>376</v>
      </c>
      <c r="B15601" s="6">
        <f>IF(ISNUMBER(B4649),MAX(0,INDEX('913:913'!$F$6:$F$1205,B4649)),0)</f>
        <v>0</v>
      </c>
      <c r="C15601" s="10"/>
    </row>
    <row r="15602" spans="1:3">
      <c r="A15602" s="21">
        <v>377</v>
      </c>
      <c r="B15602" s="6">
        <f>IF(ISNUMBER(B4650),MAX(0,INDEX('913:913'!$F$6:$F$1205,B4650)),0)</f>
        <v>0</v>
      </c>
      <c r="C15602" s="10"/>
    </row>
    <row r="15603" spans="1:3">
      <c r="A15603" s="21">
        <v>378</v>
      </c>
      <c r="B15603" s="6">
        <f>IF(ISNUMBER(B4651),MAX(0,INDEX('913:913'!$F$6:$F$1205,B4651)),0)</f>
        <v>0</v>
      </c>
      <c r="C15603" s="10"/>
    </row>
    <row r="15604" spans="1:3">
      <c r="A15604" s="21">
        <v>379</v>
      </c>
      <c r="B15604" s="6">
        <f>IF(ISNUMBER(B4652),MAX(0,INDEX('913:913'!$F$6:$F$1205,B4652)),0)</f>
        <v>0</v>
      </c>
      <c r="C15604" s="10"/>
    </row>
    <row r="15605" spans="1:3">
      <c r="A15605" s="21">
        <v>380</v>
      </c>
      <c r="B15605" s="6">
        <f>IF(ISNUMBER(B4653),MAX(0,INDEX('913:913'!$F$6:$F$1205,B4653)),0)</f>
        <v>0</v>
      </c>
      <c r="C15605" s="10"/>
    </row>
    <row r="15606" spans="1:3">
      <c r="A15606" s="21">
        <v>381</v>
      </c>
      <c r="B15606" s="6">
        <f>IF(ISNUMBER(B4654),MAX(0,INDEX('913:913'!$F$6:$F$1205,B4654)),0)</f>
        <v>0</v>
      </c>
      <c r="C15606" s="10"/>
    </row>
    <row r="15607" spans="1:3">
      <c r="A15607" s="21">
        <v>382</v>
      </c>
      <c r="B15607" s="6">
        <f>IF(ISNUMBER(B4655),MAX(0,INDEX('913:913'!$F$6:$F$1205,B4655)),0)</f>
        <v>0</v>
      </c>
      <c r="C15607" s="10"/>
    </row>
    <row r="15608" spans="1:3">
      <c r="A15608" s="21">
        <v>383</v>
      </c>
      <c r="B15608" s="6">
        <f>IF(ISNUMBER(B4656),MAX(0,INDEX('913:913'!$F$6:$F$1205,B4656)),0)</f>
        <v>0</v>
      </c>
      <c r="C15608" s="10"/>
    </row>
    <row r="15609" spans="1:3">
      <c r="A15609" s="21">
        <v>384</v>
      </c>
      <c r="B15609" s="6">
        <f>IF(ISNUMBER(B4657),MAX(0,INDEX('913:913'!$F$6:$F$1205,B4657)),0)</f>
        <v>0</v>
      </c>
      <c r="C15609" s="10"/>
    </row>
    <row r="15610" spans="1:3">
      <c r="A15610" s="21">
        <v>385</v>
      </c>
      <c r="B15610" s="6">
        <f>IF(ISNUMBER(B4658),MAX(0,INDEX('913:913'!$F$6:$F$1205,B4658)),0)</f>
        <v>0</v>
      </c>
      <c r="C15610" s="10"/>
    </row>
    <row r="15611" spans="1:3">
      <c r="A15611" s="21">
        <v>386</v>
      </c>
      <c r="B15611" s="6">
        <f>IF(ISNUMBER(B4659),MAX(0,INDEX('913:913'!$F$6:$F$1205,B4659)),0)</f>
        <v>0</v>
      </c>
      <c r="C15611" s="10"/>
    </row>
    <row r="15612" spans="1:3">
      <c r="A15612" s="21">
        <v>387</v>
      </c>
      <c r="B15612" s="6">
        <f>IF(ISNUMBER(B4660),MAX(0,INDEX('913:913'!$F$6:$F$1205,B4660)),0)</f>
        <v>0</v>
      </c>
      <c r="C15612" s="10"/>
    </row>
    <row r="15613" spans="1:3">
      <c r="A15613" s="21">
        <v>388</v>
      </c>
      <c r="B15613" s="6">
        <f>IF(ISNUMBER(B4661),MAX(0,INDEX('913:913'!$F$6:$F$1205,B4661)),0)</f>
        <v>0</v>
      </c>
      <c r="C15613" s="10"/>
    </row>
    <row r="15614" spans="1:3">
      <c r="A15614" s="21">
        <v>389</v>
      </c>
      <c r="B15614" s="6">
        <f>IF(ISNUMBER(B4662),MAX(0,INDEX('913:913'!$F$6:$F$1205,B4662)),0)</f>
        <v>0</v>
      </c>
      <c r="C15614" s="10"/>
    </row>
    <row r="15615" spans="1:3">
      <c r="A15615" s="21">
        <v>390</v>
      </c>
      <c r="B15615" s="6">
        <f>IF(ISNUMBER(B4663),MAX(0,INDEX('913:913'!$F$6:$F$1205,B4663)),0)</f>
        <v>0</v>
      </c>
      <c r="C15615" s="10"/>
    </row>
    <row r="15616" spans="1:3">
      <c r="A15616" s="21">
        <v>391</v>
      </c>
      <c r="B15616" s="6">
        <f>IF(ISNUMBER(B4664),MAX(0,INDEX('913:913'!$F$6:$F$1205,B4664)),0)</f>
        <v>0</v>
      </c>
      <c r="C15616" s="10"/>
    </row>
    <row r="15617" spans="1:3">
      <c r="A15617" s="21">
        <v>392</v>
      </c>
      <c r="B15617" s="6">
        <f>IF(ISNUMBER(B4665),MAX(0,INDEX('913:913'!$F$6:$F$1205,B4665)),0)</f>
        <v>0</v>
      </c>
      <c r="C15617" s="10"/>
    </row>
    <row r="15618" spans="1:3">
      <c r="A15618" s="21">
        <v>393</v>
      </c>
      <c r="B15618" s="6">
        <f>IF(ISNUMBER(B4666),MAX(0,INDEX('913:913'!$F$6:$F$1205,B4666)),0)</f>
        <v>0</v>
      </c>
      <c r="C15618" s="10"/>
    </row>
    <row r="15619" spans="1:3">
      <c r="A15619" s="21">
        <v>394</v>
      </c>
      <c r="B15619" s="6">
        <f>IF(ISNUMBER(B4667),MAX(0,INDEX('913:913'!$F$6:$F$1205,B4667)),0)</f>
        <v>0</v>
      </c>
      <c r="C15619" s="10"/>
    </row>
    <row r="15620" spans="1:3">
      <c r="A15620" s="21">
        <v>395</v>
      </c>
      <c r="B15620" s="6">
        <f>IF(ISNUMBER(B4668),MAX(0,INDEX('913:913'!$F$6:$F$1205,B4668)),0)</f>
        <v>0</v>
      </c>
      <c r="C15620" s="10"/>
    </row>
    <row r="15621" spans="1:3">
      <c r="A15621" s="21">
        <v>396</v>
      </c>
      <c r="B15621" s="6">
        <f>IF(ISNUMBER(B4669),MAX(0,INDEX('913:913'!$F$6:$F$1205,B4669)),0)</f>
        <v>0</v>
      </c>
      <c r="C15621" s="10"/>
    </row>
    <row r="15622" spans="1:3">
      <c r="A15622" s="21">
        <v>397</v>
      </c>
      <c r="B15622" s="6">
        <f>IF(ISNUMBER(B4670),MAX(0,INDEX('913:913'!$F$6:$F$1205,B4670)),0)</f>
        <v>0</v>
      </c>
      <c r="C15622" s="10"/>
    </row>
    <row r="15623" spans="1:3">
      <c r="A15623" s="21">
        <v>398</v>
      </c>
      <c r="B15623" s="6">
        <f>IF(ISNUMBER(B4671),MAX(0,INDEX('913:913'!$F$6:$F$1205,B4671)),0)</f>
        <v>0</v>
      </c>
      <c r="C15623" s="10"/>
    </row>
    <row r="15624" spans="1:3">
      <c r="A15624" s="21">
        <v>399</v>
      </c>
      <c r="B15624" s="6">
        <f>IF(ISNUMBER(B4672),MAX(0,INDEX('913:913'!$F$6:$F$1205,B4672)),0)</f>
        <v>0</v>
      </c>
      <c r="C15624" s="10"/>
    </row>
    <row r="15625" spans="1:3">
      <c r="A15625" s="21">
        <v>400</v>
      </c>
      <c r="B15625" s="6">
        <f>IF(ISNUMBER(B4673),MAX(0,INDEX('913:913'!$F$6:$F$1205,B4673)),0)</f>
        <v>0</v>
      </c>
      <c r="C15625" s="10"/>
    </row>
    <row r="15626" spans="1:3">
      <c r="A15626" s="21">
        <v>401</v>
      </c>
      <c r="B15626" s="6">
        <f>IF(ISNUMBER(B4674),MAX(0,INDEX('913:913'!$F$6:$F$1205,B4674)),0)</f>
        <v>0</v>
      </c>
      <c r="C15626" s="10"/>
    </row>
    <row r="15627" spans="1:3">
      <c r="A15627" s="21">
        <v>402</v>
      </c>
      <c r="B15627" s="6">
        <f>IF(ISNUMBER(B4675),MAX(0,INDEX('913:913'!$F$6:$F$1205,B4675)),0)</f>
        <v>0</v>
      </c>
      <c r="C15627" s="10"/>
    </row>
    <row r="15628" spans="1:3">
      <c r="A15628" s="21">
        <v>403</v>
      </c>
      <c r="B15628" s="6">
        <f>IF(ISNUMBER(B4676),MAX(0,INDEX('913:913'!$F$6:$F$1205,B4676)),0)</f>
        <v>0</v>
      </c>
      <c r="C15628" s="10"/>
    </row>
    <row r="15629" spans="1:3">
      <c r="A15629" s="21">
        <v>404</v>
      </c>
      <c r="B15629" s="6">
        <f>IF(ISNUMBER(B4677),MAX(0,INDEX('913:913'!$F$6:$F$1205,B4677)),0)</f>
        <v>0</v>
      </c>
      <c r="C15629" s="10"/>
    </row>
    <row r="15630" spans="1:3">
      <c r="A15630" s="21">
        <v>405</v>
      </c>
      <c r="B15630" s="6">
        <f>IF(ISNUMBER(B4678),MAX(0,INDEX('913:913'!$F$6:$F$1205,B4678)),0)</f>
        <v>0</v>
      </c>
      <c r="C15630" s="10"/>
    </row>
    <row r="15631" spans="1:3">
      <c r="A15631" s="21">
        <v>406</v>
      </c>
      <c r="B15631" s="6">
        <f>IF(ISNUMBER(B4679),MAX(0,INDEX('913:913'!$F$6:$F$1205,B4679)),0)</f>
        <v>0</v>
      </c>
      <c r="C15631" s="10"/>
    </row>
    <row r="15632" spans="1:3">
      <c r="A15632" s="21">
        <v>407</v>
      </c>
      <c r="B15632" s="6">
        <f>IF(ISNUMBER(B4680),MAX(0,INDEX('913:913'!$F$6:$F$1205,B4680)),0)</f>
        <v>0</v>
      </c>
      <c r="C15632" s="10"/>
    </row>
    <row r="15633" spans="1:3">
      <c r="A15633" s="21">
        <v>408</v>
      </c>
      <c r="B15633" s="6">
        <f>IF(ISNUMBER(B4681),MAX(0,INDEX('913:913'!$F$6:$F$1205,B4681)),0)</f>
        <v>0</v>
      </c>
      <c r="C15633" s="10"/>
    </row>
    <row r="15634" spans="1:3">
      <c r="A15634" s="21">
        <v>409</v>
      </c>
      <c r="B15634" s="6">
        <f>IF(ISNUMBER(B4682),MAX(0,INDEX('913:913'!$F$6:$F$1205,B4682)),0)</f>
        <v>0</v>
      </c>
      <c r="C15634" s="10"/>
    </row>
    <row r="15635" spans="1:3">
      <c r="A15635" s="21">
        <v>410</v>
      </c>
      <c r="B15635" s="6">
        <f>IF(ISNUMBER(B4683),MAX(0,INDEX('913:913'!$F$6:$F$1205,B4683)),0)</f>
        <v>0</v>
      </c>
      <c r="C15635" s="10"/>
    </row>
    <row r="15636" spans="1:3">
      <c r="A15636" s="21">
        <v>411</v>
      </c>
      <c r="B15636" s="6">
        <f>IF(ISNUMBER(B4684),MAX(0,INDEX('913:913'!$F$6:$F$1205,B4684)),0)</f>
        <v>0</v>
      </c>
      <c r="C15636" s="10"/>
    </row>
    <row r="15637" spans="1:3">
      <c r="A15637" s="21">
        <v>412</v>
      </c>
      <c r="B15637" s="6">
        <f>IF(ISNUMBER(B4685),MAX(0,INDEX('913:913'!$F$6:$F$1205,B4685)),0)</f>
        <v>0</v>
      </c>
      <c r="C15637" s="10"/>
    </row>
    <row r="15638" spans="1:3">
      <c r="A15638" s="21">
        <v>413</v>
      </c>
      <c r="B15638" s="6">
        <f>IF(ISNUMBER(B4686),MAX(0,INDEX('913:913'!$F$6:$F$1205,B4686)),0)</f>
        <v>0</v>
      </c>
      <c r="C15638" s="10"/>
    </row>
    <row r="15639" spans="1:3">
      <c r="A15639" s="21">
        <v>414</v>
      </c>
      <c r="B15639" s="6">
        <f>IF(ISNUMBER(B4687),MAX(0,INDEX('913:913'!$F$6:$F$1205,B4687)),0)</f>
        <v>0</v>
      </c>
      <c r="C15639" s="10"/>
    </row>
    <row r="15640" spans="1:3">
      <c r="A15640" s="21">
        <v>415</v>
      </c>
      <c r="B15640" s="6">
        <f>IF(ISNUMBER(B4688),MAX(0,INDEX('913:913'!$F$6:$F$1205,B4688)),0)</f>
        <v>0</v>
      </c>
      <c r="C15640" s="10"/>
    </row>
    <row r="15641" spans="1:3">
      <c r="A15641" s="21">
        <v>416</v>
      </c>
      <c r="B15641" s="6">
        <f>IF(ISNUMBER(B4689),MAX(0,INDEX('913:913'!$F$6:$F$1205,B4689)),0)</f>
        <v>0</v>
      </c>
      <c r="C15641" s="10"/>
    </row>
    <row r="15642" spans="1:3">
      <c r="A15642" s="21">
        <v>417</v>
      </c>
      <c r="B15642" s="6">
        <f>IF(ISNUMBER(B4690),MAX(0,INDEX('913:913'!$F$6:$F$1205,B4690)),0)</f>
        <v>0</v>
      </c>
      <c r="C15642" s="10"/>
    </row>
    <row r="15643" spans="1:3">
      <c r="A15643" s="21">
        <v>418</v>
      </c>
      <c r="B15643" s="6">
        <f>IF(ISNUMBER(B4691),MAX(0,INDEX('913:913'!$F$6:$F$1205,B4691)),0)</f>
        <v>0</v>
      </c>
      <c r="C15643" s="10"/>
    </row>
    <row r="15644" spans="1:3">
      <c r="A15644" s="21">
        <v>419</v>
      </c>
      <c r="B15644" s="6">
        <f>IF(ISNUMBER(B4692),MAX(0,INDEX('913:913'!$F$6:$F$1205,B4692)),0)</f>
        <v>0</v>
      </c>
      <c r="C15644" s="10"/>
    </row>
    <row r="15645" spans="1:3">
      <c r="A15645" s="21">
        <v>420</v>
      </c>
      <c r="B15645" s="6">
        <f>IF(ISNUMBER(B4693),MAX(0,INDEX('913:913'!$F$6:$F$1205,B4693)),0)</f>
        <v>0</v>
      </c>
      <c r="C15645" s="10"/>
    </row>
    <row r="15646" spans="1:3">
      <c r="A15646" s="21">
        <v>421</v>
      </c>
      <c r="B15646" s="6">
        <f>IF(ISNUMBER(B4694),MAX(0,INDEX('913:913'!$F$6:$F$1205,B4694)),0)</f>
        <v>0</v>
      </c>
      <c r="C15646" s="10"/>
    </row>
    <row r="15647" spans="1:3">
      <c r="A15647" s="21">
        <v>422</v>
      </c>
      <c r="B15647" s="6">
        <f>IF(ISNUMBER(B4695),MAX(0,INDEX('913:913'!$F$6:$F$1205,B4695)),0)</f>
        <v>0</v>
      </c>
      <c r="C15647" s="10"/>
    </row>
    <row r="15648" spans="1:3">
      <c r="A15648" s="21">
        <v>423</v>
      </c>
      <c r="B15648" s="6">
        <f>IF(ISNUMBER(B4696),MAX(0,INDEX('913:913'!$F$6:$F$1205,B4696)),0)</f>
        <v>0</v>
      </c>
      <c r="C15648" s="10"/>
    </row>
    <row r="15649" spans="1:3">
      <c r="A15649" s="21">
        <v>424</v>
      </c>
      <c r="B15649" s="6">
        <f>IF(ISNUMBER(B4697),MAX(0,INDEX('913:913'!$F$6:$F$1205,B4697)),0)</f>
        <v>0</v>
      </c>
      <c r="C15649" s="10"/>
    </row>
    <row r="15650" spans="1:3">
      <c r="A15650" s="21">
        <v>425</v>
      </c>
      <c r="B15650" s="6">
        <f>IF(ISNUMBER(B4698),MAX(0,INDEX('913:913'!$F$6:$F$1205,B4698)),0)</f>
        <v>0</v>
      </c>
      <c r="C15650" s="10"/>
    </row>
    <row r="15651" spans="1:3">
      <c r="A15651" s="21">
        <v>426</v>
      </c>
      <c r="B15651" s="6">
        <f>IF(ISNUMBER(B4699),MAX(0,INDEX('913:913'!$F$6:$F$1205,B4699)),0)</f>
        <v>0</v>
      </c>
      <c r="C15651" s="10"/>
    </row>
    <row r="15652" spans="1:3">
      <c r="A15652" s="21">
        <v>427</v>
      </c>
      <c r="B15652" s="6">
        <f>IF(ISNUMBER(B4700),MAX(0,INDEX('913:913'!$F$6:$F$1205,B4700)),0)</f>
        <v>0</v>
      </c>
      <c r="C15652" s="10"/>
    </row>
    <row r="15653" spans="1:3">
      <c r="A15653" s="21">
        <v>428</v>
      </c>
      <c r="B15653" s="6">
        <f>IF(ISNUMBER(B4701),MAX(0,INDEX('913:913'!$F$6:$F$1205,B4701)),0)</f>
        <v>0</v>
      </c>
      <c r="C15653" s="10"/>
    </row>
    <row r="15654" spans="1:3">
      <c r="A15654" s="21">
        <v>429</v>
      </c>
      <c r="B15654" s="6">
        <f>IF(ISNUMBER(B4702),MAX(0,INDEX('913:913'!$F$6:$F$1205,B4702)),0)</f>
        <v>0</v>
      </c>
      <c r="C15654" s="10"/>
    </row>
    <row r="15655" spans="1:3">
      <c r="A15655" s="21">
        <v>430</v>
      </c>
      <c r="B15655" s="6">
        <f>IF(ISNUMBER(B4703),MAX(0,INDEX('913:913'!$F$6:$F$1205,B4703)),0)</f>
        <v>0</v>
      </c>
      <c r="C15655" s="10"/>
    </row>
    <row r="15656" spans="1:3">
      <c r="A15656" s="21">
        <v>431</v>
      </c>
      <c r="B15656" s="6">
        <f>IF(ISNUMBER(B4704),MAX(0,INDEX('913:913'!$F$6:$F$1205,B4704)),0)</f>
        <v>0</v>
      </c>
      <c r="C15656" s="10"/>
    </row>
    <row r="15657" spans="1:3">
      <c r="A15657" s="21">
        <v>432</v>
      </c>
      <c r="B15657" s="6">
        <f>IF(ISNUMBER(B4705),MAX(0,INDEX('913:913'!$F$6:$F$1205,B4705)),0)</f>
        <v>0</v>
      </c>
      <c r="C15657" s="10"/>
    </row>
    <row r="15658" spans="1:3">
      <c r="A15658" s="21">
        <v>433</v>
      </c>
      <c r="B15658" s="6">
        <f>IF(ISNUMBER(B4706),MAX(0,INDEX('913:913'!$F$6:$F$1205,B4706)),0)</f>
        <v>0</v>
      </c>
      <c r="C15658" s="10"/>
    </row>
    <row r="15659" spans="1:3">
      <c r="A15659" s="21">
        <v>434</v>
      </c>
      <c r="B15659" s="6">
        <f>IF(ISNUMBER(B4707),MAX(0,INDEX('913:913'!$F$6:$F$1205,B4707)),0)</f>
        <v>0</v>
      </c>
      <c r="C15659" s="10"/>
    </row>
    <row r="15660" spans="1:3">
      <c r="A15660" s="21">
        <v>435</v>
      </c>
      <c r="B15660" s="6">
        <f>IF(ISNUMBER(B4708),MAX(0,INDEX('913:913'!$F$6:$F$1205,B4708)),0)</f>
        <v>0</v>
      </c>
      <c r="C15660" s="10"/>
    </row>
    <row r="15661" spans="1:3">
      <c r="A15661" s="21">
        <v>436</v>
      </c>
      <c r="B15661" s="6">
        <f>IF(ISNUMBER(B4709),MAX(0,INDEX('913:913'!$F$6:$F$1205,B4709)),0)</f>
        <v>0</v>
      </c>
      <c r="C15661" s="10"/>
    </row>
    <row r="15662" spans="1:3">
      <c r="A15662" s="21">
        <v>437</v>
      </c>
      <c r="B15662" s="6">
        <f>IF(ISNUMBER(B4710),MAX(0,INDEX('913:913'!$F$6:$F$1205,B4710)),0)</f>
        <v>0</v>
      </c>
      <c r="C15662" s="10"/>
    </row>
    <row r="15663" spans="1:3">
      <c r="A15663" s="21">
        <v>438</v>
      </c>
      <c r="B15663" s="6">
        <f>IF(ISNUMBER(B4711),MAX(0,INDEX('913:913'!$F$6:$F$1205,B4711)),0)</f>
        <v>0</v>
      </c>
      <c r="C15663" s="10"/>
    </row>
    <row r="15664" spans="1:3">
      <c r="A15664" s="21">
        <v>439</v>
      </c>
      <c r="B15664" s="6">
        <f>IF(ISNUMBER(B4712),MAX(0,INDEX('913:913'!$F$6:$F$1205,B4712)),0)</f>
        <v>0</v>
      </c>
      <c r="C15664" s="10"/>
    </row>
    <row r="15665" spans="1:3">
      <c r="A15665" s="21">
        <v>440</v>
      </c>
      <c r="B15665" s="6">
        <f>IF(ISNUMBER(B4713),MAX(0,INDEX('913:913'!$F$6:$F$1205,B4713)),0)</f>
        <v>0</v>
      </c>
      <c r="C15665" s="10"/>
    </row>
    <row r="15666" spans="1:3">
      <c r="A15666" s="21">
        <v>441</v>
      </c>
      <c r="B15666" s="6">
        <f>IF(ISNUMBER(B4714),MAX(0,INDEX('913:913'!$F$6:$F$1205,B4714)),0)</f>
        <v>0</v>
      </c>
      <c r="C15666" s="10"/>
    </row>
    <row r="15667" spans="1:3">
      <c r="A15667" s="21">
        <v>442</v>
      </c>
      <c r="B15667" s="6">
        <f>IF(ISNUMBER(B4715),MAX(0,INDEX('913:913'!$F$6:$F$1205,B4715)),0)</f>
        <v>0</v>
      </c>
      <c r="C15667" s="10"/>
    </row>
    <row r="15668" spans="1:3">
      <c r="A15668" s="21">
        <v>443</v>
      </c>
      <c r="B15668" s="6">
        <f>IF(ISNUMBER(B4716),MAX(0,INDEX('913:913'!$F$6:$F$1205,B4716)),0)</f>
        <v>0</v>
      </c>
      <c r="C15668" s="10"/>
    </row>
    <row r="15669" spans="1:3">
      <c r="A15669" s="21">
        <v>444</v>
      </c>
      <c r="B15669" s="6">
        <f>IF(ISNUMBER(B4717),MAX(0,INDEX('913:913'!$F$6:$F$1205,B4717)),0)</f>
        <v>0</v>
      </c>
      <c r="C15669" s="10"/>
    </row>
    <row r="15670" spans="1:3">
      <c r="A15670" s="21">
        <v>445</v>
      </c>
      <c r="B15670" s="6">
        <f>IF(ISNUMBER(B4718),MAX(0,INDEX('913:913'!$F$6:$F$1205,B4718)),0)</f>
        <v>0</v>
      </c>
      <c r="C15670" s="10"/>
    </row>
    <row r="15671" spans="1:3">
      <c r="A15671" s="21">
        <v>446</v>
      </c>
      <c r="B15671" s="6">
        <f>IF(ISNUMBER(B4719),MAX(0,INDEX('913:913'!$F$6:$F$1205,B4719)),0)</f>
        <v>0</v>
      </c>
      <c r="C15671" s="10"/>
    </row>
    <row r="15672" spans="1:3">
      <c r="A15672" s="21">
        <v>447</v>
      </c>
      <c r="B15672" s="6">
        <f>IF(ISNUMBER(B4720),MAX(0,INDEX('913:913'!$F$6:$F$1205,B4720)),0)</f>
        <v>0</v>
      </c>
      <c r="C15672" s="10"/>
    </row>
    <row r="15673" spans="1:3">
      <c r="A15673" s="21">
        <v>448</v>
      </c>
      <c r="B15673" s="6">
        <f>IF(ISNUMBER(B4721),MAX(0,INDEX('913:913'!$F$6:$F$1205,B4721)),0)</f>
        <v>0</v>
      </c>
      <c r="C15673" s="10"/>
    </row>
    <row r="15674" spans="1:3">
      <c r="A15674" s="21">
        <v>449</v>
      </c>
      <c r="B15674" s="6">
        <f>IF(ISNUMBER(B4722),MAX(0,INDEX('913:913'!$F$6:$F$1205,B4722)),0)</f>
        <v>0</v>
      </c>
      <c r="C15674" s="10"/>
    </row>
    <row r="15675" spans="1:3">
      <c r="A15675" s="21">
        <v>450</v>
      </c>
      <c r="B15675" s="6">
        <f>IF(ISNUMBER(B4723),MAX(0,INDEX('913:913'!$F$6:$F$1205,B4723)),0)</f>
        <v>0</v>
      </c>
      <c r="C15675" s="10"/>
    </row>
    <row r="15676" spans="1:3">
      <c r="A15676" s="21">
        <v>451</v>
      </c>
      <c r="B15676" s="6">
        <f>IF(ISNUMBER(B4724),MAX(0,INDEX('913:913'!$F$6:$F$1205,B4724)),0)</f>
        <v>0</v>
      </c>
      <c r="C15676" s="10"/>
    </row>
    <row r="15677" spans="1:3">
      <c r="A15677" s="21">
        <v>452</v>
      </c>
      <c r="B15677" s="6">
        <f>IF(ISNUMBER(B4725),MAX(0,INDEX('913:913'!$F$6:$F$1205,B4725)),0)</f>
        <v>0</v>
      </c>
      <c r="C15677" s="10"/>
    </row>
    <row r="15678" spans="1:3">
      <c r="A15678" s="21">
        <v>453</v>
      </c>
      <c r="B15678" s="6">
        <f>IF(ISNUMBER(B4726),MAX(0,INDEX('913:913'!$F$6:$F$1205,B4726)),0)</f>
        <v>0</v>
      </c>
      <c r="C15678" s="10"/>
    </row>
    <row r="15679" spans="1:3">
      <c r="A15679" s="21">
        <v>454</v>
      </c>
      <c r="B15679" s="6">
        <f>IF(ISNUMBER(B4727),MAX(0,INDEX('913:913'!$F$6:$F$1205,B4727)),0)</f>
        <v>0</v>
      </c>
      <c r="C15679" s="10"/>
    </row>
    <row r="15680" spans="1:3">
      <c r="A15680" s="21">
        <v>455</v>
      </c>
      <c r="B15680" s="6">
        <f>IF(ISNUMBER(B4728),MAX(0,INDEX('913:913'!$F$6:$F$1205,B4728)),0)</f>
        <v>0</v>
      </c>
      <c r="C15680" s="10"/>
    </row>
    <row r="15681" spans="1:3">
      <c r="A15681" s="21">
        <v>456</v>
      </c>
      <c r="B15681" s="6">
        <f>IF(ISNUMBER(B4729),MAX(0,INDEX('913:913'!$F$6:$F$1205,B4729)),0)</f>
        <v>0</v>
      </c>
      <c r="C15681" s="10"/>
    </row>
    <row r="15682" spans="1:3">
      <c r="A15682" s="21">
        <v>457</v>
      </c>
      <c r="B15682" s="6">
        <f>IF(ISNUMBER(B4730),MAX(0,INDEX('913:913'!$F$6:$F$1205,B4730)),0)</f>
        <v>0</v>
      </c>
      <c r="C15682" s="10"/>
    </row>
    <row r="15683" spans="1:3">
      <c r="A15683" s="21">
        <v>458</v>
      </c>
      <c r="B15683" s="6">
        <f>IF(ISNUMBER(B4731),MAX(0,INDEX('913:913'!$F$6:$F$1205,B4731)),0)</f>
        <v>0</v>
      </c>
      <c r="C15683" s="10"/>
    </row>
    <row r="15684" spans="1:3">
      <c r="A15684" s="21">
        <v>459</v>
      </c>
      <c r="B15684" s="6">
        <f>IF(ISNUMBER(B4732),MAX(0,INDEX('913:913'!$F$6:$F$1205,B4732)),0)</f>
        <v>0</v>
      </c>
      <c r="C15684" s="10"/>
    </row>
    <row r="15685" spans="1:3">
      <c r="A15685" s="21">
        <v>460</v>
      </c>
      <c r="B15685" s="6">
        <f>IF(ISNUMBER(B4733),MAX(0,INDEX('913:913'!$F$6:$F$1205,B4733)),0)</f>
        <v>0</v>
      </c>
      <c r="C15685" s="10"/>
    </row>
    <row r="15686" spans="1:3">
      <c r="A15686" s="21">
        <v>461</v>
      </c>
      <c r="B15686" s="6">
        <f>IF(ISNUMBER(B4734),MAX(0,INDEX('913:913'!$F$6:$F$1205,B4734)),0)</f>
        <v>0</v>
      </c>
      <c r="C15686" s="10"/>
    </row>
    <row r="15687" spans="1:3">
      <c r="A15687" s="21">
        <v>462</v>
      </c>
      <c r="B15687" s="6">
        <f>IF(ISNUMBER(B4735),MAX(0,INDEX('913:913'!$F$6:$F$1205,B4735)),0)</f>
        <v>0</v>
      </c>
      <c r="C15687" s="10"/>
    </row>
    <row r="15688" spans="1:3">
      <c r="A15688" s="21">
        <v>463</v>
      </c>
      <c r="B15688" s="6">
        <f>IF(ISNUMBER(B4736),MAX(0,INDEX('913:913'!$F$6:$F$1205,B4736)),0)</f>
        <v>0</v>
      </c>
      <c r="C15688" s="10"/>
    </row>
    <row r="15689" spans="1:3">
      <c r="A15689" s="21">
        <v>464</v>
      </c>
      <c r="B15689" s="6">
        <f>IF(ISNUMBER(B4737),MAX(0,INDEX('913:913'!$F$6:$F$1205,B4737)),0)</f>
        <v>0</v>
      </c>
      <c r="C15689" s="10"/>
    </row>
    <row r="15690" spans="1:3">
      <c r="A15690" s="21">
        <v>465</v>
      </c>
      <c r="B15690" s="6">
        <f>IF(ISNUMBER(B4738),MAX(0,INDEX('913:913'!$F$6:$F$1205,B4738)),0)</f>
        <v>0</v>
      </c>
      <c r="C15690" s="10"/>
    </row>
    <row r="15691" spans="1:3">
      <c r="A15691" s="21">
        <v>466</v>
      </c>
      <c r="B15691" s="6">
        <f>IF(ISNUMBER(B4739),MAX(0,INDEX('913:913'!$F$6:$F$1205,B4739)),0)</f>
        <v>0</v>
      </c>
      <c r="C15691" s="10"/>
    </row>
    <row r="15692" spans="1:3">
      <c r="A15692" s="21">
        <v>467</v>
      </c>
      <c r="B15692" s="6">
        <f>IF(ISNUMBER(B4740),MAX(0,INDEX('913:913'!$F$6:$F$1205,B4740)),0)</f>
        <v>0</v>
      </c>
      <c r="C15692" s="10"/>
    </row>
    <row r="15693" spans="1:3">
      <c r="A15693" s="21">
        <v>468</v>
      </c>
      <c r="B15693" s="6">
        <f>IF(ISNUMBER(B4741),MAX(0,INDEX('913:913'!$F$6:$F$1205,B4741)),0)</f>
        <v>0</v>
      </c>
      <c r="C15693" s="10"/>
    </row>
    <row r="15694" spans="1:3">
      <c r="A15694" s="21">
        <v>469</v>
      </c>
      <c r="B15694" s="6">
        <f>IF(ISNUMBER(B4742),MAX(0,INDEX('913:913'!$F$6:$F$1205,B4742)),0)</f>
        <v>0</v>
      </c>
      <c r="C15694" s="10"/>
    </row>
    <row r="15695" spans="1:3">
      <c r="A15695" s="21">
        <v>470</v>
      </c>
      <c r="B15695" s="6">
        <f>IF(ISNUMBER(B4743),MAX(0,INDEX('913:913'!$F$6:$F$1205,B4743)),0)</f>
        <v>0</v>
      </c>
      <c r="C15695" s="10"/>
    </row>
    <row r="15696" spans="1:3">
      <c r="A15696" s="21">
        <v>471</v>
      </c>
      <c r="B15696" s="6">
        <f>IF(ISNUMBER(B4744),MAX(0,INDEX('913:913'!$F$6:$F$1205,B4744)),0)</f>
        <v>0</v>
      </c>
      <c r="C15696" s="10"/>
    </row>
    <row r="15697" spans="1:3">
      <c r="A15697" s="21">
        <v>472</v>
      </c>
      <c r="B15697" s="6">
        <f>IF(ISNUMBER(B4745),MAX(0,INDEX('913:913'!$F$6:$F$1205,B4745)),0)</f>
        <v>0</v>
      </c>
      <c r="C15697" s="10"/>
    </row>
    <row r="15698" spans="1:3">
      <c r="A15698" s="21">
        <v>473</v>
      </c>
      <c r="B15698" s="6">
        <f>IF(ISNUMBER(B4746),MAX(0,INDEX('913:913'!$F$6:$F$1205,B4746)),0)</f>
        <v>0</v>
      </c>
      <c r="C15698" s="10"/>
    </row>
    <row r="15699" spans="1:3">
      <c r="A15699" s="21">
        <v>474</v>
      </c>
      <c r="B15699" s="6">
        <f>IF(ISNUMBER(B4747),MAX(0,INDEX('913:913'!$F$6:$F$1205,B4747)),0)</f>
        <v>0</v>
      </c>
      <c r="C15699" s="10"/>
    </row>
    <row r="15700" spans="1:3">
      <c r="A15700" s="21">
        <v>475</v>
      </c>
      <c r="B15700" s="6">
        <f>IF(ISNUMBER(B4748),MAX(0,INDEX('913:913'!$F$6:$F$1205,B4748)),0)</f>
        <v>0</v>
      </c>
      <c r="C15700" s="10"/>
    </row>
    <row r="15701" spans="1:3">
      <c r="A15701" s="21">
        <v>476</v>
      </c>
      <c r="B15701" s="6">
        <f>IF(ISNUMBER(B4749),MAX(0,INDEX('913:913'!$F$6:$F$1205,B4749)),0)</f>
        <v>0</v>
      </c>
      <c r="C15701" s="10"/>
    </row>
    <row r="15702" spans="1:3">
      <c r="A15702" s="21">
        <v>477</v>
      </c>
      <c r="B15702" s="6">
        <f>IF(ISNUMBER(B4750),MAX(0,INDEX('913:913'!$F$6:$F$1205,B4750)),0)</f>
        <v>0</v>
      </c>
      <c r="C15702" s="10"/>
    </row>
    <row r="15703" spans="1:3">
      <c r="A15703" s="21">
        <v>478</v>
      </c>
      <c r="B15703" s="6">
        <f>IF(ISNUMBER(B4751),MAX(0,INDEX('913:913'!$F$6:$F$1205,B4751)),0)</f>
        <v>0</v>
      </c>
      <c r="C15703" s="10"/>
    </row>
    <row r="15704" spans="1:3">
      <c r="A15704" s="21">
        <v>479</v>
      </c>
      <c r="B15704" s="6">
        <f>IF(ISNUMBER(B4752),MAX(0,INDEX('913:913'!$F$6:$F$1205,B4752)),0)</f>
        <v>0</v>
      </c>
      <c r="C15704" s="10"/>
    </row>
    <row r="15705" spans="1:3">
      <c r="A15705" s="21">
        <v>480</v>
      </c>
      <c r="B15705" s="6">
        <f>IF(ISNUMBER(B4753),MAX(0,INDEX('913:913'!$F$6:$F$1205,B4753)),0)</f>
        <v>0</v>
      </c>
      <c r="C15705" s="10"/>
    </row>
    <row r="15706" spans="1:3">
      <c r="A15706" s="21">
        <v>481</v>
      </c>
      <c r="B15706" s="6">
        <f>IF(ISNUMBER(B4754),MAX(0,INDEX('913:913'!$F$6:$F$1205,B4754)),0)</f>
        <v>0</v>
      </c>
      <c r="C15706" s="10"/>
    </row>
    <row r="15707" spans="1:3">
      <c r="A15707" s="21">
        <v>482</v>
      </c>
      <c r="B15707" s="6">
        <f>IF(ISNUMBER(B4755),MAX(0,INDEX('913:913'!$F$6:$F$1205,B4755)),0)</f>
        <v>0</v>
      </c>
      <c r="C15707" s="10"/>
    </row>
    <row r="15708" spans="1:3">
      <c r="A15708" s="21">
        <v>483</v>
      </c>
      <c r="B15708" s="6">
        <f>IF(ISNUMBER(B4756),MAX(0,INDEX('913:913'!$F$6:$F$1205,B4756)),0)</f>
        <v>0</v>
      </c>
      <c r="C15708" s="10"/>
    </row>
    <row r="15709" spans="1:3">
      <c r="A15709" s="21">
        <v>484</v>
      </c>
      <c r="B15709" s="6">
        <f>IF(ISNUMBER(B4757),MAX(0,INDEX('913:913'!$F$6:$F$1205,B4757)),0)</f>
        <v>0</v>
      </c>
      <c r="C15709" s="10"/>
    </row>
    <row r="15710" spans="1:3">
      <c r="A15710" s="21">
        <v>485</v>
      </c>
      <c r="B15710" s="6">
        <f>IF(ISNUMBER(B4758),MAX(0,INDEX('913:913'!$F$6:$F$1205,B4758)),0)</f>
        <v>0</v>
      </c>
      <c r="C15710" s="10"/>
    </row>
    <row r="15711" spans="1:3">
      <c r="A15711" s="21">
        <v>486</v>
      </c>
      <c r="B15711" s="6">
        <f>IF(ISNUMBER(B4759),MAX(0,INDEX('913:913'!$F$6:$F$1205,B4759)),0)</f>
        <v>0</v>
      </c>
      <c r="C15711" s="10"/>
    </row>
    <row r="15712" spans="1:3">
      <c r="A15712" s="21">
        <v>487</v>
      </c>
      <c r="B15712" s="6">
        <f>IF(ISNUMBER(B4760),MAX(0,INDEX('913:913'!$F$6:$F$1205,B4760)),0)</f>
        <v>0</v>
      </c>
      <c r="C15712" s="10"/>
    </row>
    <row r="15713" spans="1:3">
      <c r="A15713" s="21">
        <v>488</v>
      </c>
      <c r="B15713" s="6">
        <f>IF(ISNUMBER(B4761),MAX(0,INDEX('913:913'!$F$6:$F$1205,B4761)),0)</f>
        <v>0</v>
      </c>
      <c r="C15713" s="10"/>
    </row>
    <row r="15714" spans="1:3">
      <c r="A15714" s="21">
        <v>489</v>
      </c>
      <c r="B15714" s="6">
        <f>IF(ISNUMBER(B4762),MAX(0,INDEX('913:913'!$F$6:$F$1205,B4762)),0)</f>
        <v>0</v>
      </c>
      <c r="C15714" s="10"/>
    </row>
    <row r="15715" spans="1:3">
      <c r="A15715" s="21">
        <v>490</v>
      </c>
      <c r="B15715" s="6">
        <f>IF(ISNUMBER(B4763),MAX(0,INDEX('913:913'!$F$6:$F$1205,B4763)),0)</f>
        <v>0</v>
      </c>
      <c r="C15715" s="10"/>
    </row>
    <row r="15716" spans="1:3">
      <c r="A15716" s="21">
        <v>491</v>
      </c>
      <c r="B15716" s="6">
        <f>IF(ISNUMBER(B4764),MAX(0,INDEX('913:913'!$F$6:$F$1205,B4764)),0)</f>
        <v>0</v>
      </c>
      <c r="C15716" s="10"/>
    </row>
    <row r="15717" spans="1:3">
      <c r="A15717" s="21">
        <v>492</v>
      </c>
      <c r="B15717" s="6">
        <f>IF(ISNUMBER(B4765),MAX(0,INDEX('913:913'!$F$6:$F$1205,B4765)),0)</f>
        <v>0</v>
      </c>
      <c r="C15717" s="10"/>
    </row>
    <row r="15718" spans="1:3">
      <c r="A15718" s="21">
        <v>493</v>
      </c>
      <c r="B15718" s="6">
        <f>IF(ISNUMBER(B4766),MAX(0,INDEX('913:913'!$F$6:$F$1205,B4766)),0)</f>
        <v>0</v>
      </c>
      <c r="C15718" s="10"/>
    </row>
    <row r="15719" spans="1:3">
      <c r="A15719" s="21">
        <v>494</v>
      </c>
      <c r="B15719" s="6">
        <f>IF(ISNUMBER(B4767),MAX(0,INDEX('913:913'!$F$6:$F$1205,B4767)),0)</f>
        <v>0</v>
      </c>
      <c r="C15719" s="10"/>
    </row>
    <row r="15720" spans="1:3">
      <c r="A15720" s="21">
        <v>495</v>
      </c>
      <c r="B15720" s="6">
        <f>IF(ISNUMBER(B4768),MAX(0,INDEX('913:913'!$F$6:$F$1205,B4768)),0)</f>
        <v>0</v>
      </c>
      <c r="C15720" s="10"/>
    </row>
    <row r="15721" spans="1:3">
      <c r="A15721" s="21">
        <v>496</v>
      </c>
      <c r="B15721" s="6">
        <f>IF(ISNUMBER(B4769),MAX(0,INDEX('913:913'!$F$6:$F$1205,B4769)),0)</f>
        <v>0</v>
      </c>
      <c r="C15721" s="10"/>
    </row>
    <row r="15722" spans="1:3">
      <c r="A15722" s="21">
        <v>497</v>
      </c>
      <c r="B15722" s="6">
        <f>IF(ISNUMBER(B4770),MAX(0,INDEX('913:913'!$F$6:$F$1205,B4770)),0)</f>
        <v>0</v>
      </c>
      <c r="C15722" s="10"/>
    </row>
    <row r="15723" spans="1:3">
      <c r="A15723" s="21">
        <v>498</v>
      </c>
      <c r="B15723" s="6">
        <f>IF(ISNUMBER(B4771),MAX(0,INDEX('913:913'!$F$6:$F$1205,B4771)),0)</f>
        <v>0</v>
      </c>
      <c r="C15723" s="10"/>
    </row>
    <row r="15724" spans="1:3">
      <c r="A15724" s="21">
        <v>499</v>
      </c>
      <c r="B15724" s="6">
        <f>IF(ISNUMBER(B4772),MAX(0,INDEX('913:913'!$F$6:$F$1205,B4772)),0)</f>
        <v>0</v>
      </c>
      <c r="C15724" s="10"/>
    </row>
    <row r="15725" spans="1:3">
      <c r="A15725" s="21">
        <v>500</v>
      </c>
      <c r="B15725" s="6">
        <f>IF(ISNUMBER(B4773),MAX(0,INDEX('913:913'!$F$6:$F$1205,B4773)),0)</f>
        <v>0</v>
      </c>
      <c r="C15725" s="10"/>
    </row>
    <row r="15726" spans="1:3">
      <c r="A15726" s="21">
        <v>501</v>
      </c>
      <c r="B15726" s="6">
        <f>IF(ISNUMBER(B4774),MAX(0,INDEX('913:913'!$F$6:$F$1205,B4774)),0)</f>
        <v>0</v>
      </c>
      <c r="C15726" s="10"/>
    </row>
    <row r="15727" spans="1:3">
      <c r="A15727" s="21">
        <v>502</v>
      </c>
      <c r="B15727" s="6">
        <f>IF(ISNUMBER(B4775),MAX(0,INDEX('913:913'!$F$6:$F$1205,B4775)),0)</f>
        <v>0</v>
      </c>
      <c r="C15727" s="10"/>
    </row>
    <row r="15728" spans="1:3">
      <c r="A15728" s="21">
        <v>503</v>
      </c>
      <c r="B15728" s="6">
        <f>IF(ISNUMBER(B4776),MAX(0,INDEX('913:913'!$F$6:$F$1205,B4776)),0)</f>
        <v>0</v>
      </c>
      <c r="C15728" s="10"/>
    </row>
    <row r="15729" spans="1:3">
      <c r="A15729" s="21">
        <v>504</v>
      </c>
      <c r="B15729" s="6">
        <f>IF(ISNUMBER(B4777),MAX(0,INDEX('913:913'!$F$6:$F$1205,B4777)),0)</f>
        <v>0</v>
      </c>
      <c r="C15729" s="10"/>
    </row>
    <row r="15730" spans="1:3">
      <c r="A15730" s="21">
        <v>505</v>
      </c>
      <c r="B15730" s="6">
        <f>IF(ISNUMBER(B4778),MAX(0,INDEX('913:913'!$F$6:$F$1205,B4778)),0)</f>
        <v>0</v>
      </c>
      <c r="C15730" s="10"/>
    </row>
    <row r="15731" spans="1:3">
      <c r="A15731" s="21">
        <v>506</v>
      </c>
      <c r="B15731" s="6">
        <f>IF(ISNUMBER(B4779),MAX(0,INDEX('913:913'!$F$6:$F$1205,B4779)),0)</f>
        <v>0</v>
      </c>
      <c r="C15731" s="10"/>
    </row>
    <row r="15732" spans="1:3">
      <c r="A15732" s="21">
        <v>507</v>
      </c>
      <c r="B15732" s="6">
        <f>IF(ISNUMBER(B4780),MAX(0,INDEX('913:913'!$F$6:$F$1205,B4780)),0)</f>
        <v>0</v>
      </c>
      <c r="C15732" s="10"/>
    </row>
    <row r="15733" spans="1:3">
      <c r="A15733" s="21">
        <v>508</v>
      </c>
      <c r="B15733" s="6">
        <f>IF(ISNUMBER(B4781),MAX(0,INDEX('913:913'!$F$6:$F$1205,B4781)),0)</f>
        <v>0</v>
      </c>
      <c r="C15733" s="10"/>
    </row>
    <row r="15734" spans="1:3">
      <c r="A15734" s="21">
        <v>509</v>
      </c>
      <c r="B15734" s="6">
        <f>IF(ISNUMBER(B4782),MAX(0,INDEX('913:913'!$F$6:$F$1205,B4782)),0)</f>
        <v>0</v>
      </c>
      <c r="C15734" s="10"/>
    </row>
    <row r="15735" spans="1:3">
      <c r="A15735" s="21">
        <v>510</v>
      </c>
      <c r="B15735" s="6">
        <f>IF(ISNUMBER(B4783),MAX(0,INDEX('913:913'!$F$6:$F$1205,B4783)),0)</f>
        <v>0</v>
      </c>
      <c r="C15735" s="10"/>
    </row>
    <row r="15736" spans="1:3">
      <c r="A15736" s="21">
        <v>511</v>
      </c>
      <c r="B15736" s="6">
        <f>IF(ISNUMBER(B4784),MAX(0,INDEX('913:913'!$F$6:$F$1205,B4784)),0)</f>
        <v>0</v>
      </c>
      <c r="C15736" s="10"/>
    </row>
    <row r="15737" spans="1:3">
      <c r="A15737" s="21">
        <v>512</v>
      </c>
      <c r="B15737" s="6">
        <f>IF(ISNUMBER(B4785),MAX(0,INDEX('913:913'!$F$6:$F$1205,B4785)),0)</f>
        <v>0</v>
      </c>
      <c r="C15737" s="10"/>
    </row>
    <row r="15738" spans="1:3">
      <c r="A15738" s="21">
        <v>513</v>
      </c>
      <c r="B15738" s="6">
        <f>IF(ISNUMBER(B4786),MAX(0,INDEX('913:913'!$F$6:$F$1205,B4786)),0)</f>
        <v>0</v>
      </c>
      <c r="C15738" s="10"/>
    </row>
    <row r="15739" spans="1:3">
      <c r="A15739" s="21">
        <v>514</v>
      </c>
      <c r="B15739" s="6">
        <f>IF(ISNUMBER(B4787),MAX(0,INDEX('913:913'!$F$6:$F$1205,B4787)),0)</f>
        <v>0</v>
      </c>
      <c r="C15739" s="10"/>
    </row>
    <row r="15740" spans="1:3">
      <c r="A15740" s="21">
        <v>515</v>
      </c>
      <c r="B15740" s="6">
        <f>IF(ISNUMBER(B4788),MAX(0,INDEX('913:913'!$F$6:$F$1205,B4788)),0)</f>
        <v>0</v>
      </c>
      <c r="C15740" s="10"/>
    </row>
    <row r="15741" spans="1:3">
      <c r="A15741" s="21">
        <v>516</v>
      </c>
      <c r="B15741" s="6">
        <f>IF(ISNUMBER(B4789),MAX(0,INDEX('913:913'!$F$6:$F$1205,B4789)),0)</f>
        <v>0</v>
      </c>
      <c r="C15741" s="10"/>
    </row>
    <row r="15742" spans="1:3">
      <c r="A15742" s="21">
        <v>517</v>
      </c>
      <c r="B15742" s="6">
        <f>IF(ISNUMBER(B4790),MAX(0,INDEX('913:913'!$F$6:$F$1205,B4790)),0)</f>
        <v>0</v>
      </c>
      <c r="C15742" s="10"/>
    </row>
    <row r="15743" spans="1:3">
      <c r="A15743" s="21">
        <v>518</v>
      </c>
      <c r="B15743" s="6">
        <f>IF(ISNUMBER(B4791),MAX(0,INDEX('913:913'!$F$6:$F$1205,B4791)),0)</f>
        <v>0</v>
      </c>
      <c r="C15743" s="10"/>
    </row>
    <row r="15744" spans="1:3">
      <c r="A15744" s="21">
        <v>519</v>
      </c>
      <c r="B15744" s="6">
        <f>IF(ISNUMBER(B4792),MAX(0,INDEX('913:913'!$F$6:$F$1205,B4792)),0)</f>
        <v>0</v>
      </c>
      <c r="C15744" s="10"/>
    </row>
    <row r="15745" spans="1:3">
      <c r="A15745" s="21">
        <v>520</v>
      </c>
      <c r="B15745" s="6">
        <f>IF(ISNUMBER(B4793),MAX(0,INDEX('913:913'!$F$6:$F$1205,B4793)),0)</f>
        <v>0</v>
      </c>
      <c r="C15745" s="10"/>
    </row>
    <row r="15746" spans="1:3">
      <c r="A15746" s="21">
        <v>521</v>
      </c>
      <c r="B15746" s="6">
        <f>IF(ISNUMBER(B4794),MAX(0,INDEX('913:913'!$F$6:$F$1205,B4794)),0)</f>
        <v>0</v>
      </c>
      <c r="C15746" s="10"/>
    </row>
    <row r="15747" spans="1:3">
      <c r="A15747" s="21">
        <v>522</v>
      </c>
      <c r="B15747" s="6">
        <f>IF(ISNUMBER(B4795),MAX(0,INDEX('913:913'!$F$6:$F$1205,B4795)),0)</f>
        <v>0</v>
      </c>
      <c r="C15747" s="10"/>
    </row>
    <row r="15748" spans="1:3">
      <c r="A15748" s="21">
        <v>523</v>
      </c>
      <c r="B15748" s="6">
        <f>IF(ISNUMBER(B4796),MAX(0,INDEX('913:913'!$F$6:$F$1205,B4796)),0)</f>
        <v>0</v>
      </c>
      <c r="C15748" s="10"/>
    </row>
    <row r="15749" spans="1:3">
      <c r="A15749" s="21">
        <v>524</v>
      </c>
      <c r="B15749" s="6">
        <f>IF(ISNUMBER(B4797),MAX(0,INDEX('913:913'!$F$6:$F$1205,B4797)),0)</f>
        <v>0</v>
      </c>
      <c r="C15749" s="10"/>
    </row>
    <row r="15750" spans="1:3">
      <c r="A15750" s="21">
        <v>525</v>
      </c>
      <c r="B15750" s="6">
        <f>IF(ISNUMBER(B4798),MAX(0,INDEX('913:913'!$F$6:$F$1205,B4798)),0)</f>
        <v>0</v>
      </c>
      <c r="C15750" s="10"/>
    </row>
    <row r="15751" spans="1:3">
      <c r="A15751" s="21">
        <v>526</v>
      </c>
      <c r="B15751" s="6">
        <f>IF(ISNUMBER(B4799),MAX(0,INDEX('913:913'!$F$6:$F$1205,B4799)),0)</f>
        <v>0</v>
      </c>
      <c r="C15751" s="10"/>
    </row>
    <row r="15752" spans="1:3">
      <c r="A15752" s="21">
        <v>527</v>
      </c>
      <c r="B15752" s="6">
        <f>IF(ISNUMBER(B4800),MAX(0,INDEX('913:913'!$F$6:$F$1205,B4800)),0)</f>
        <v>0</v>
      </c>
      <c r="C15752" s="10"/>
    </row>
    <row r="15753" spans="1:3">
      <c r="A15753" s="21">
        <v>528</v>
      </c>
      <c r="B15753" s="6">
        <f>IF(ISNUMBER(B4801),MAX(0,INDEX('913:913'!$F$6:$F$1205,B4801)),0)</f>
        <v>0</v>
      </c>
      <c r="C15753" s="10"/>
    </row>
    <row r="15754" spans="1:3">
      <c r="A15754" s="21">
        <v>529</v>
      </c>
      <c r="B15754" s="6">
        <f>IF(ISNUMBER(B4802),MAX(0,INDEX('913:913'!$F$6:$F$1205,B4802)),0)</f>
        <v>0</v>
      </c>
      <c r="C15754" s="10"/>
    </row>
    <row r="15755" spans="1:3">
      <c r="A15755" s="21">
        <v>530</v>
      </c>
      <c r="B15755" s="6">
        <f>IF(ISNUMBER(B4803),MAX(0,INDEX('913:913'!$F$6:$F$1205,B4803)),0)</f>
        <v>0</v>
      </c>
      <c r="C15755" s="10"/>
    </row>
    <row r="15756" spans="1:3">
      <c r="A15756" s="21">
        <v>531</v>
      </c>
      <c r="B15756" s="6">
        <f>IF(ISNUMBER(B4804),MAX(0,INDEX('913:913'!$F$6:$F$1205,B4804)),0)</f>
        <v>0</v>
      </c>
      <c r="C15756" s="10"/>
    </row>
    <row r="15757" spans="1:3">
      <c r="A15757" s="21">
        <v>532</v>
      </c>
      <c r="B15757" s="6">
        <f>IF(ISNUMBER(B4805),MAX(0,INDEX('913:913'!$F$6:$F$1205,B4805)),0)</f>
        <v>0</v>
      </c>
      <c r="C15757" s="10"/>
    </row>
    <row r="15758" spans="1:3">
      <c r="A15758" s="21">
        <v>533</v>
      </c>
      <c r="B15758" s="6">
        <f>IF(ISNUMBER(B4806),MAX(0,INDEX('913:913'!$F$6:$F$1205,B4806)),0)</f>
        <v>0</v>
      </c>
      <c r="C15758" s="10"/>
    </row>
    <row r="15759" spans="1:3">
      <c r="A15759" s="21">
        <v>534</v>
      </c>
      <c r="B15759" s="6">
        <f>IF(ISNUMBER(B4807),MAX(0,INDEX('913:913'!$F$6:$F$1205,B4807)),0)</f>
        <v>0</v>
      </c>
      <c r="C15759" s="10"/>
    </row>
    <row r="15760" spans="1:3">
      <c r="A15760" s="21">
        <v>535</v>
      </c>
      <c r="B15760" s="6">
        <f>IF(ISNUMBER(B4808),MAX(0,INDEX('913:913'!$F$6:$F$1205,B4808)),0)</f>
        <v>0</v>
      </c>
      <c r="C15760" s="10"/>
    </row>
    <row r="15761" spans="1:3">
      <c r="A15761" s="21">
        <v>536</v>
      </c>
      <c r="B15761" s="6">
        <f>IF(ISNUMBER(B4809),MAX(0,INDEX('913:913'!$F$6:$F$1205,B4809)),0)</f>
        <v>0</v>
      </c>
      <c r="C15761" s="10"/>
    </row>
    <row r="15762" spans="1:3">
      <c r="A15762" s="21">
        <v>537</v>
      </c>
      <c r="B15762" s="6">
        <f>IF(ISNUMBER(B4810),MAX(0,INDEX('913:913'!$F$6:$F$1205,B4810)),0)</f>
        <v>0</v>
      </c>
      <c r="C15762" s="10"/>
    </row>
    <row r="15763" spans="1:3">
      <c r="A15763" s="21">
        <v>538</v>
      </c>
      <c r="B15763" s="6">
        <f>IF(ISNUMBER(B4811),MAX(0,INDEX('913:913'!$F$6:$F$1205,B4811)),0)</f>
        <v>0</v>
      </c>
      <c r="C15763" s="10"/>
    </row>
    <row r="15764" spans="1:3">
      <c r="A15764" s="21">
        <v>539</v>
      </c>
      <c r="B15764" s="6">
        <f>IF(ISNUMBER(B4812),MAX(0,INDEX('913:913'!$F$6:$F$1205,B4812)),0)</f>
        <v>0</v>
      </c>
      <c r="C15764" s="10"/>
    </row>
    <row r="15765" spans="1:3">
      <c r="A15765" s="21">
        <v>540</v>
      </c>
      <c r="B15765" s="6">
        <f>IF(ISNUMBER(B4813),MAX(0,INDEX('913:913'!$F$6:$F$1205,B4813)),0)</f>
        <v>0</v>
      </c>
      <c r="C15765" s="10"/>
    </row>
    <row r="15766" spans="1:3">
      <c r="A15766" s="21">
        <v>541</v>
      </c>
      <c r="B15766" s="6">
        <f>IF(ISNUMBER(B4814),MAX(0,INDEX('913:913'!$F$6:$F$1205,B4814)),0)</f>
        <v>0</v>
      </c>
      <c r="C15766" s="10"/>
    </row>
    <row r="15767" spans="1:3">
      <c r="A15767" s="21">
        <v>542</v>
      </c>
      <c r="B15767" s="6">
        <f>IF(ISNUMBER(B4815),MAX(0,INDEX('913:913'!$F$6:$F$1205,B4815)),0)</f>
        <v>0</v>
      </c>
      <c r="C15767" s="10"/>
    </row>
    <row r="15768" spans="1:3">
      <c r="A15768" s="21">
        <v>543</v>
      </c>
      <c r="B15768" s="6">
        <f>IF(ISNUMBER(B4816),MAX(0,INDEX('913:913'!$F$6:$F$1205,B4816)),0)</f>
        <v>0</v>
      </c>
      <c r="C15768" s="10"/>
    </row>
    <row r="15769" spans="1:3">
      <c r="A15769" s="21">
        <v>544</v>
      </c>
      <c r="B15769" s="6">
        <f>IF(ISNUMBER(B4817),MAX(0,INDEX('913:913'!$F$6:$F$1205,B4817)),0)</f>
        <v>0</v>
      </c>
      <c r="C15769" s="10"/>
    </row>
    <row r="15770" spans="1:3">
      <c r="A15770" s="21">
        <v>545</v>
      </c>
      <c r="B15770" s="6">
        <f>IF(ISNUMBER(B4818),MAX(0,INDEX('913:913'!$F$6:$F$1205,B4818)),0)</f>
        <v>0</v>
      </c>
      <c r="C15770" s="10"/>
    </row>
    <row r="15771" spans="1:3">
      <c r="A15771" s="21">
        <v>546</v>
      </c>
      <c r="B15771" s="6">
        <f>IF(ISNUMBER(B4819),MAX(0,INDEX('913:913'!$F$6:$F$1205,B4819)),0)</f>
        <v>0</v>
      </c>
      <c r="C15771" s="10"/>
    </row>
    <row r="15772" spans="1:3">
      <c r="A15772" s="21">
        <v>547</v>
      </c>
      <c r="B15772" s="6">
        <f>IF(ISNUMBER(B4820),MAX(0,INDEX('913:913'!$F$6:$F$1205,B4820)),0)</f>
        <v>0</v>
      </c>
      <c r="C15772" s="10"/>
    </row>
    <row r="15773" spans="1:3">
      <c r="A15773" s="21">
        <v>548</v>
      </c>
      <c r="B15773" s="6">
        <f>IF(ISNUMBER(B4821),MAX(0,INDEX('913:913'!$F$6:$F$1205,B4821)),0)</f>
        <v>0</v>
      </c>
      <c r="C15773" s="10"/>
    </row>
    <row r="15774" spans="1:3">
      <c r="A15774" s="21">
        <v>549</v>
      </c>
      <c r="B15774" s="6">
        <f>IF(ISNUMBER(B4822),MAX(0,INDEX('913:913'!$F$6:$F$1205,B4822)),0)</f>
        <v>0</v>
      </c>
      <c r="C15774" s="10"/>
    </row>
    <row r="15775" spans="1:3">
      <c r="A15775" s="21">
        <v>550</v>
      </c>
      <c r="B15775" s="6">
        <f>IF(ISNUMBER(B4823),MAX(0,INDEX('913:913'!$F$6:$F$1205,B4823)),0)</f>
        <v>0</v>
      </c>
      <c r="C15775" s="10"/>
    </row>
    <row r="15776" spans="1:3">
      <c r="A15776" s="21">
        <v>551</v>
      </c>
      <c r="B15776" s="6">
        <f>IF(ISNUMBER(B4824),MAX(0,INDEX('913:913'!$F$6:$F$1205,B4824)),0)</f>
        <v>0</v>
      </c>
      <c r="C15776" s="10"/>
    </row>
    <row r="15777" spans="1:3">
      <c r="A15777" s="21">
        <v>552</v>
      </c>
      <c r="B15777" s="6">
        <f>IF(ISNUMBER(B4825),MAX(0,INDEX('913:913'!$F$6:$F$1205,B4825)),0)</f>
        <v>0</v>
      </c>
      <c r="C15777" s="10"/>
    </row>
    <row r="15778" spans="1:3">
      <c r="A15778" s="21">
        <v>553</v>
      </c>
      <c r="B15778" s="6">
        <f>IF(ISNUMBER(B4826),MAX(0,INDEX('913:913'!$F$6:$F$1205,B4826)),0)</f>
        <v>0</v>
      </c>
      <c r="C15778" s="10"/>
    </row>
    <row r="15779" spans="1:3">
      <c r="A15779" s="21">
        <v>554</v>
      </c>
      <c r="B15779" s="6">
        <f>IF(ISNUMBER(B4827),MAX(0,INDEX('913:913'!$F$6:$F$1205,B4827)),0)</f>
        <v>0</v>
      </c>
      <c r="C15779" s="10"/>
    </row>
    <row r="15780" spans="1:3">
      <c r="A15780" s="21">
        <v>555</v>
      </c>
      <c r="B15780" s="6">
        <f>IF(ISNUMBER(B4828),MAX(0,INDEX('913:913'!$F$6:$F$1205,B4828)),0)</f>
        <v>0</v>
      </c>
      <c r="C15780" s="10"/>
    </row>
    <row r="15781" spans="1:3">
      <c r="A15781" s="21">
        <v>556</v>
      </c>
      <c r="B15781" s="6">
        <f>IF(ISNUMBER(B4829),MAX(0,INDEX('913:913'!$F$6:$F$1205,B4829)),0)</f>
        <v>0</v>
      </c>
      <c r="C15781" s="10"/>
    </row>
    <row r="15782" spans="1:3">
      <c r="A15782" s="21">
        <v>557</v>
      </c>
      <c r="B15782" s="6">
        <f>IF(ISNUMBER(B4830),MAX(0,INDEX('913:913'!$F$6:$F$1205,B4830)),0)</f>
        <v>0</v>
      </c>
      <c r="C15782" s="10"/>
    </row>
    <row r="15783" spans="1:3">
      <c r="A15783" s="21">
        <v>558</v>
      </c>
      <c r="B15783" s="6">
        <f>IF(ISNUMBER(B4831),MAX(0,INDEX('913:913'!$F$6:$F$1205,B4831)),0)</f>
        <v>0</v>
      </c>
      <c r="C15783" s="10"/>
    </row>
    <row r="15784" spans="1:3">
      <c r="A15784" s="21">
        <v>559</v>
      </c>
      <c r="B15784" s="6">
        <f>IF(ISNUMBER(B4832),MAX(0,INDEX('913:913'!$F$6:$F$1205,B4832)),0)</f>
        <v>0</v>
      </c>
      <c r="C15784" s="10"/>
    </row>
    <row r="15785" spans="1:3">
      <c r="A15785" s="21">
        <v>560</v>
      </c>
      <c r="B15785" s="6">
        <f>IF(ISNUMBER(B4833),MAX(0,INDEX('913:913'!$F$6:$F$1205,B4833)),0)</f>
        <v>0</v>
      </c>
      <c r="C15785" s="10"/>
    </row>
    <row r="15786" spans="1:3">
      <c r="A15786" s="21">
        <v>561</v>
      </c>
      <c r="B15786" s="6">
        <f>IF(ISNUMBER(B4834),MAX(0,INDEX('913:913'!$F$6:$F$1205,B4834)),0)</f>
        <v>0</v>
      </c>
      <c r="C15786" s="10"/>
    </row>
    <row r="15787" spans="1:3">
      <c r="A15787" s="21">
        <v>562</v>
      </c>
      <c r="B15787" s="6">
        <f>IF(ISNUMBER(B4835),MAX(0,INDEX('913:913'!$F$6:$F$1205,B4835)),0)</f>
        <v>0</v>
      </c>
      <c r="C15787" s="10"/>
    </row>
    <row r="15788" spans="1:3">
      <c r="A15788" s="21">
        <v>563</v>
      </c>
      <c r="B15788" s="6">
        <f>IF(ISNUMBER(B4836),MAX(0,INDEX('913:913'!$F$6:$F$1205,B4836)),0)</f>
        <v>0</v>
      </c>
      <c r="C15788" s="10"/>
    </row>
    <row r="15789" spans="1:3">
      <c r="A15789" s="21">
        <v>564</v>
      </c>
      <c r="B15789" s="6">
        <f>IF(ISNUMBER(B4837),MAX(0,INDEX('913:913'!$F$6:$F$1205,B4837)),0)</f>
        <v>0</v>
      </c>
      <c r="C15789" s="10"/>
    </row>
    <row r="15790" spans="1:3">
      <c r="A15790" s="21">
        <v>565</v>
      </c>
      <c r="B15790" s="6">
        <f>IF(ISNUMBER(B4838),MAX(0,INDEX('913:913'!$F$6:$F$1205,B4838)),0)</f>
        <v>0</v>
      </c>
      <c r="C15790" s="10"/>
    </row>
    <row r="15791" spans="1:3">
      <c r="A15791" s="21">
        <v>566</v>
      </c>
      <c r="B15791" s="6">
        <f>IF(ISNUMBER(B4839),MAX(0,INDEX('913:913'!$F$6:$F$1205,B4839)),0)</f>
        <v>0</v>
      </c>
      <c r="C15791" s="10"/>
    </row>
    <row r="15792" spans="1:3">
      <c r="A15792" s="21">
        <v>567</v>
      </c>
      <c r="B15792" s="6">
        <f>IF(ISNUMBER(B4840),MAX(0,INDEX('913:913'!$F$6:$F$1205,B4840)),0)</f>
        <v>0</v>
      </c>
      <c r="C15792" s="10"/>
    </row>
    <row r="15793" spans="1:3">
      <c r="A15793" s="21">
        <v>568</v>
      </c>
      <c r="B15793" s="6">
        <f>IF(ISNUMBER(B4841),MAX(0,INDEX('913:913'!$F$6:$F$1205,B4841)),0)</f>
        <v>0</v>
      </c>
      <c r="C15793" s="10"/>
    </row>
    <row r="15794" spans="1:3">
      <c r="A15794" s="21">
        <v>569</v>
      </c>
      <c r="B15794" s="6">
        <f>IF(ISNUMBER(B4842),MAX(0,INDEX('913:913'!$F$6:$F$1205,B4842)),0)</f>
        <v>0</v>
      </c>
      <c r="C15794" s="10"/>
    </row>
    <row r="15795" spans="1:3">
      <c r="A15795" s="21">
        <v>570</v>
      </c>
      <c r="B15795" s="6">
        <f>IF(ISNUMBER(B4843),MAX(0,INDEX('913:913'!$F$6:$F$1205,B4843)),0)</f>
        <v>0</v>
      </c>
      <c r="C15795" s="10"/>
    </row>
    <row r="15796" spans="1:3">
      <c r="A15796" s="21">
        <v>571</v>
      </c>
      <c r="B15796" s="6">
        <f>IF(ISNUMBER(B4844),MAX(0,INDEX('913:913'!$F$6:$F$1205,B4844)),0)</f>
        <v>0</v>
      </c>
      <c r="C15796" s="10"/>
    </row>
    <row r="15797" spans="1:3">
      <c r="A15797" s="21">
        <v>572</v>
      </c>
      <c r="B15797" s="6">
        <f>IF(ISNUMBER(B4845),MAX(0,INDEX('913:913'!$F$6:$F$1205,B4845)),0)</f>
        <v>0</v>
      </c>
      <c r="C15797" s="10"/>
    </row>
    <row r="15798" spans="1:3">
      <c r="A15798" s="21">
        <v>573</v>
      </c>
      <c r="B15798" s="6">
        <f>IF(ISNUMBER(B4846),MAX(0,INDEX('913:913'!$F$6:$F$1205,B4846)),0)</f>
        <v>0</v>
      </c>
      <c r="C15798" s="10"/>
    </row>
    <row r="15799" spans="1:3">
      <c r="A15799" s="21">
        <v>574</v>
      </c>
      <c r="B15799" s="6">
        <f>IF(ISNUMBER(B4847),MAX(0,INDEX('913:913'!$F$6:$F$1205,B4847)),0)</f>
        <v>0</v>
      </c>
      <c r="C15799" s="10"/>
    </row>
    <row r="15800" spans="1:3">
      <c r="A15800" s="21">
        <v>575</v>
      </c>
      <c r="B15800" s="6">
        <f>IF(ISNUMBER(B4848),MAX(0,INDEX('913:913'!$F$6:$F$1205,B4848)),0)</f>
        <v>0</v>
      </c>
      <c r="C15800" s="10"/>
    </row>
    <row r="15801" spans="1:3">
      <c r="A15801" s="21">
        <v>576</v>
      </c>
      <c r="B15801" s="6">
        <f>IF(ISNUMBER(B4849),MAX(0,INDEX('913:913'!$F$6:$F$1205,B4849)),0)</f>
        <v>0</v>
      </c>
      <c r="C15801" s="10"/>
    </row>
    <row r="15802" spans="1:3">
      <c r="A15802" s="21">
        <v>577</v>
      </c>
      <c r="B15802" s="6">
        <f>IF(ISNUMBER(B4850),MAX(0,INDEX('913:913'!$F$6:$F$1205,B4850)),0)</f>
        <v>0</v>
      </c>
      <c r="C15802" s="10"/>
    </row>
    <row r="15803" spans="1:3">
      <c r="A15803" s="21">
        <v>578</v>
      </c>
      <c r="B15803" s="6">
        <f>IF(ISNUMBER(B4851),MAX(0,INDEX('913:913'!$F$6:$F$1205,B4851)),0)</f>
        <v>0</v>
      </c>
      <c r="C15803" s="10"/>
    </row>
    <row r="15804" spans="1:3">
      <c r="A15804" s="21">
        <v>579</v>
      </c>
      <c r="B15804" s="6">
        <f>IF(ISNUMBER(B4852),MAX(0,INDEX('913:913'!$F$6:$F$1205,B4852)),0)</f>
        <v>0</v>
      </c>
      <c r="C15804" s="10"/>
    </row>
    <row r="15805" spans="1:3">
      <c r="A15805" s="21">
        <v>580</v>
      </c>
      <c r="B15805" s="6">
        <f>IF(ISNUMBER(B4853),MAX(0,INDEX('913:913'!$F$6:$F$1205,B4853)),0)</f>
        <v>0</v>
      </c>
      <c r="C15805" s="10"/>
    </row>
    <row r="15806" spans="1:3">
      <c r="A15806" s="21">
        <v>581</v>
      </c>
      <c r="B15806" s="6">
        <f>IF(ISNUMBER(B4854),MAX(0,INDEX('913:913'!$F$6:$F$1205,B4854)),0)</f>
        <v>0</v>
      </c>
      <c r="C15806" s="10"/>
    </row>
    <row r="15807" spans="1:3">
      <c r="A15807" s="21">
        <v>582</v>
      </c>
      <c r="B15807" s="6">
        <f>IF(ISNUMBER(B4855),MAX(0,INDEX('913:913'!$F$6:$F$1205,B4855)),0)</f>
        <v>0</v>
      </c>
      <c r="C15807" s="10"/>
    </row>
    <row r="15808" spans="1:3">
      <c r="A15808" s="21">
        <v>583</v>
      </c>
      <c r="B15808" s="6">
        <f>IF(ISNUMBER(B4856),MAX(0,INDEX('913:913'!$F$6:$F$1205,B4856)),0)</f>
        <v>0</v>
      </c>
      <c r="C15808" s="10"/>
    </row>
    <row r="15809" spans="1:3">
      <c r="A15809" s="21">
        <v>584</v>
      </c>
      <c r="B15809" s="6">
        <f>IF(ISNUMBER(B4857),MAX(0,INDEX('913:913'!$F$6:$F$1205,B4857)),0)</f>
        <v>0</v>
      </c>
      <c r="C15809" s="10"/>
    </row>
    <row r="15810" spans="1:3">
      <c r="A15810" s="21">
        <v>585</v>
      </c>
      <c r="B15810" s="6">
        <f>IF(ISNUMBER(B4858),MAX(0,INDEX('913:913'!$F$6:$F$1205,B4858)),0)</f>
        <v>0</v>
      </c>
      <c r="C15810" s="10"/>
    </row>
    <row r="15811" spans="1:3">
      <c r="A15811" s="21">
        <v>586</v>
      </c>
      <c r="B15811" s="6">
        <f>IF(ISNUMBER(B4859),MAX(0,INDEX('913:913'!$F$6:$F$1205,B4859)),0)</f>
        <v>0</v>
      </c>
      <c r="C15811" s="10"/>
    </row>
    <row r="15812" spans="1:3">
      <c r="A15812" s="21">
        <v>587</v>
      </c>
      <c r="B15812" s="6">
        <f>IF(ISNUMBER(B4860),MAX(0,INDEX('913:913'!$F$6:$F$1205,B4860)),0)</f>
        <v>0</v>
      </c>
      <c r="C15812" s="10"/>
    </row>
    <row r="15813" spans="1:3">
      <c r="A15813" s="21">
        <v>588</v>
      </c>
      <c r="B15813" s="6">
        <f>IF(ISNUMBER(B4861),MAX(0,INDEX('913:913'!$F$6:$F$1205,B4861)),0)</f>
        <v>0</v>
      </c>
      <c r="C15813" s="10"/>
    </row>
    <row r="15814" spans="1:3">
      <c r="A15814" s="21">
        <v>589</v>
      </c>
      <c r="B15814" s="6">
        <f>IF(ISNUMBER(B4862),MAX(0,INDEX('913:913'!$F$6:$F$1205,B4862)),0)</f>
        <v>0</v>
      </c>
      <c r="C15814" s="10"/>
    </row>
    <row r="15815" spans="1:3">
      <c r="A15815" s="21">
        <v>590</v>
      </c>
      <c r="B15815" s="6">
        <f>IF(ISNUMBER(B4863),MAX(0,INDEX('913:913'!$F$6:$F$1205,B4863)),0)</f>
        <v>0</v>
      </c>
      <c r="C15815" s="10"/>
    </row>
    <row r="15816" spans="1:3">
      <c r="A15816" s="21">
        <v>591</v>
      </c>
      <c r="B15816" s="6">
        <f>IF(ISNUMBER(B4864),MAX(0,INDEX('913:913'!$F$6:$F$1205,B4864)),0)</f>
        <v>0</v>
      </c>
      <c r="C15816" s="10"/>
    </row>
    <row r="15817" spans="1:3">
      <c r="A15817" s="21">
        <v>592</v>
      </c>
      <c r="B15817" s="6">
        <f>IF(ISNUMBER(B4865),MAX(0,INDEX('913:913'!$F$6:$F$1205,B4865)),0)</f>
        <v>0</v>
      </c>
      <c r="C15817" s="10"/>
    </row>
    <row r="15818" spans="1:3">
      <c r="A15818" s="21">
        <v>593</v>
      </c>
      <c r="B15818" s="6">
        <f>IF(ISNUMBER(B4866),MAX(0,INDEX('913:913'!$F$6:$F$1205,B4866)),0)</f>
        <v>0</v>
      </c>
      <c r="C15818" s="10"/>
    </row>
    <row r="15819" spans="1:3">
      <c r="A15819" s="21">
        <v>594</v>
      </c>
      <c r="B15819" s="6">
        <f>IF(ISNUMBER(B4867),MAX(0,INDEX('913:913'!$F$6:$F$1205,B4867)),0)</f>
        <v>0</v>
      </c>
      <c r="C15819" s="10"/>
    </row>
    <row r="15820" spans="1:3">
      <c r="A15820" s="21">
        <v>595</v>
      </c>
      <c r="B15820" s="6">
        <f>IF(ISNUMBER(B4868),MAX(0,INDEX('913:913'!$F$6:$F$1205,B4868)),0)</f>
        <v>0</v>
      </c>
      <c r="C15820" s="10"/>
    </row>
    <row r="15821" spans="1:3">
      <c r="A15821" s="21">
        <v>596</v>
      </c>
      <c r="B15821" s="6">
        <f>IF(ISNUMBER(B4869),MAX(0,INDEX('913:913'!$F$6:$F$1205,B4869)),0)</f>
        <v>0</v>
      </c>
      <c r="C15821" s="10"/>
    </row>
    <row r="15822" spans="1:3">
      <c r="A15822" s="21">
        <v>597</v>
      </c>
      <c r="B15822" s="6">
        <f>IF(ISNUMBER(B4870),MAX(0,INDEX('913:913'!$F$6:$F$1205,B4870)),0)</f>
        <v>0</v>
      </c>
      <c r="C15822" s="10"/>
    </row>
    <row r="15823" spans="1:3">
      <c r="A15823" s="21">
        <v>598</v>
      </c>
      <c r="B15823" s="6">
        <f>IF(ISNUMBER(B4871),MAX(0,INDEX('913:913'!$F$6:$F$1205,B4871)),0)</f>
        <v>0</v>
      </c>
      <c r="C15823" s="10"/>
    </row>
    <row r="15824" spans="1:3">
      <c r="A15824" s="21">
        <v>599</v>
      </c>
      <c r="B15824" s="6">
        <f>IF(ISNUMBER(B4872),MAX(0,INDEX('913:913'!$F$6:$F$1205,B4872)),0)</f>
        <v>0</v>
      </c>
      <c r="C15824" s="10"/>
    </row>
    <row r="15825" spans="1:3">
      <c r="A15825" s="21">
        <v>600</v>
      </c>
      <c r="B15825" s="6">
        <f>IF(ISNUMBER(B4873),MAX(0,INDEX('913:913'!$F$6:$F$1205,B4873)),0)</f>
        <v>0</v>
      </c>
      <c r="C15825" s="10"/>
    </row>
    <row r="15827" spans="1:3" ht="21" customHeight="1">
      <c r="A15827" s="1" t="s">
        <v>502</v>
      </c>
    </row>
    <row r="15828" spans="1:3">
      <c r="A15828" s="2" t="s">
        <v>255</v>
      </c>
    </row>
    <row r="15829" spans="1:3">
      <c r="A15829" s="12" t="s">
        <v>487</v>
      </c>
    </row>
    <row r="15830" spans="1:3">
      <c r="A15830" s="12" t="s">
        <v>467</v>
      </c>
    </row>
    <row r="15831" spans="1:3">
      <c r="A15831" s="2" t="s">
        <v>468</v>
      </c>
    </row>
    <row r="15833" spans="1:3">
      <c r="B15833" s="3" t="s">
        <v>503</v>
      </c>
    </row>
    <row r="15834" spans="1:3">
      <c r="A15834" s="21">
        <v>1</v>
      </c>
      <c r="B15834" s="6">
        <f>IF(ISNUMBER(B4883),INDEX($B$6722:$B$7921,B4883),0)</f>
        <v>0</v>
      </c>
      <c r="C15834" s="10"/>
    </row>
    <row r="15835" spans="1:3">
      <c r="A15835" s="21">
        <v>2</v>
      </c>
      <c r="B15835" s="6">
        <f>IF(ISNUMBER(B4884),INDEX($B$6722:$B$7921,B4884),0)</f>
        <v>0</v>
      </c>
      <c r="C15835" s="10"/>
    </row>
    <row r="15836" spans="1:3">
      <c r="A15836" s="21">
        <v>3</v>
      </c>
      <c r="B15836" s="6">
        <f>IF(ISNUMBER(B4885),INDEX($B$6722:$B$7921,B4885),0)</f>
        <v>0</v>
      </c>
      <c r="C15836" s="10"/>
    </row>
    <row r="15837" spans="1:3">
      <c r="A15837" s="21">
        <v>4</v>
      </c>
      <c r="B15837" s="6">
        <f>IF(ISNUMBER(B4886),INDEX($B$6722:$B$7921,B4886),0)</f>
        <v>0</v>
      </c>
      <c r="C15837" s="10"/>
    </row>
    <row r="15838" spans="1:3">
      <c r="A15838" s="21">
        <v>5</v>
      </c>
      <c r="B15838" s="6">
        <f>IF(ISNUMBER(B4887),INDEX($B$6722:$B$7921,B4887),0)</f>
        <v>0</v>
      </c>
      <c r="C15838" s="10"/>
    </row>
    <row r="15839" spans="1:3">
      <c r="A15839" s="21">
        <v>6</v>
      </c>
      <c r="B15839" s="6">
        <f>IF(ISNUMBER(B4888),INDEX($B$6722:$B$7921,B4888),0)</f>
        <v>0</v>
      </c>
      <c r="C15839" s="10"/>
    </row>
    <row r="15840" spans="1:3">
      <c r="A15840" s="21">
        <v>7</v>
      </c>
      <c r="B15840" s="6">
        <f>IF(ISNUMBER(B4889),INDEX($B$6722:$B$7921,B4889),0)</f>
        <v>0</v>
      </c>
      <c r="C15840" s="10"/>
    </row>
    <row r="15841" spans="1:3">
      <c r="A15841" s="21">
        <v>8</v>
      </c>
      <c r="B15841" s="6">
        <f>IF(ISNUMBER(B4890),INDEX($B$6722:$B$7921,B4890),0)</f>
        <v>0</v>
      </c>
      <c r="C15841" s="10"/>
    </row>
    <row r="15842" spans="1:3">
      <c r="A15842" s="21">
        <v>9</v>
      </c>
      <c r="B15842" s="6">
        <f>IF(ISNUMBER(B4891),INDEX($B$6722:$B$7921,B4891),0)</f>
        <v>0</v>
      </c>
      <c r="C15842" s="10"/>
    </row>
    <row r="15843" spans="1:3">
      <c r="A15843" s="21">
        <v>10</v>
      </c>
      <c r="B15843" s="6">
        <f>IF(ISNUMBER(B4892),INDEX($B$6722:$B$7921,B4892),0)</f>
        <v>0</v>
      </c>
      <c r="C15843" s="10"/>
    </row>
    <row r="15844" spans="1:3">
      <c r="A15844" s="21">
        <v>11</v>
      </c>
      <c r="B15844" s="6">
        <f>IF(ISNUMBER(B4893),INDEX($B$6722:$B$7921,B4893),0)</f>
        <v>0</v>
      </c>
      <c r="C15844" s="10"/>
    </row>
    <row r="15845" spans="1:3">
      <c r="A15845" s="21">
        <v>12</v>
      </c>
      <c r="B15845" s="6">
        <f>IF(ISNUMBER(B4894),INDEX($B$6722:$B$7921,B4894),0)</f>
        <v>0</v>
      </c>
      <c r="C15845" s="10"/>
    </row>
    <row r="15846" spans="1:3">
      <c r="A15846" s="21">
        <v>13</v>
      </c>
      <c r="B15846" s="6">
        <f>IF(ISNUMBER(B4895),INDEX($B$6722:$B$7921,B4895),0)</f>
        <v>0</v>
      </c>
      <c r="C15846" s="10"/>
    </row>
    <row r="15847" spans="1:3">
      <c r="A15847" s="21">
        <v>14</v>
      </c>
      <c r="B15847" s="6">
        <f>IF(ISNUMBER(B4896),INDEX($B$6722:$B$7921,B4896),0)</f>
        <v>0</v>
      </c>
      <c r="C15847" s="10"/>
    </row>
    <row r="15848" spans="1:3">
      <c r="A15848" s="21">
        <v>15</v>
      </c>
      <c r="B15848" s="6">
        <f>IF(ISNUMBER(B4897),INDEX($B$6722:$B$7921,B4897),0)</f>
        <v>0</v>
      </c>
      <c r="C15848" s="10"/>
    </row>
    <row r="15849" spans="1:3">
      <c r="A15849" s="21">
        <v>16</v>
      </c>
      <c r="B15849" s="6">
        <f>IF(ISNUMBER(B4898),INDEX($B$6722:$B$7921,B4898),0)</f>
        <v>0</v>
      </c>
      <c r="C15849" s="10"/>
    </row>
    <row r="15850" spans="1:3">
      <c r="A15850" s="21">
        <v>17</v>
      </c>
      <c r="B15850" s="6">
        <f>IF(ISNUMBER(B4899),INDEX($B$6722:$B$7921,B4899),0)</f>
        <v>0</v>
      </c>
      <c r="C15850" s="10"/>
    </row>
    <row r="15851" spans="1:3">
      <c r="A15851" s="21">
        <v>18</v>
      </c>
      <c r="B15851" s="6">
        <f>IF(ISNUMBER(B4900),INDEX($B$6722:$B$7921,B4900),0)</f>
        <v>0</v>
      </c>
      <c r="C15851" s="10"/>
    </row>
    <row r="15852" spans="1:3">
      <c r="A15852" s="21">
        <v>19</v>
      </c>
      <c r="B15852" s="6">
        <f>IF(ISNUMBER(B4901),INDEX($B$6722:$B$7921,B4901),0)</f>
        <v>0</v>
      </c>
      <c r="C15852" s="10"/>
    </row>
    <row r="15853" spans="1:3">
      <c r="A15853" s="21">
        <v>20</v>
      </c>
      <c r="B15853" s="6">
        <f>IF(ISNUMBER(B4902),INDEX($B$6722:$B$7921,B4902),0)</f>
        <v>0</v>
      </c>
      <c r="C15853" s="10"/>
    </row>
    <row r="15854" spans="1:3">
      <c r="A15854" s="21">
        <v>21</v>
      </c>
      <c r="B15854" s="6">
        <f>IF(ISNUMBER(B4903),INDEX($B$6722:$B$7921,B4903),0)</f>
        <v>0</v>
      </c>
      <c r="C15854" s="10"/>
    </row>
    <row r="15855" spans="1:3">
      <c r="A15855" s="21">
        <v>22</v>
      </c>
      <c r="B15855" s="6">
        <f>IF(ISNUMBER(B4904),INDEX($B$6722:$B$7921,B4904),0)</f>
        <v>0</v>
      </c>
      <c r="C15855" s="10"/>
    </row>
    <row r="15856" spans="1:3">
      <c r="A15856" s="21">
        <v>23</v>
      </c>
      <c r="B15856" s="6">
        <f>IF(ISNUMBER(B4905),INDEX($B$6722:$B$7921,B4905),0)</f>
        <v>0</v>
      </c>
      <c r="C15856" s="10"/>
    </row>
    <row r="15857" spans="1:3">
      <c r="A15857" s="21">
        <v>24</v>
      </c>
      <c r="B15857" s="6">
        <f>IF(ISNUMBER(B4906),INDEX($B$6722:$B$7921,B4906),0)</f>
        <v>0</v>
      </c>
      <c r="C15857" s="10"/>
    </row>
    <row r="15858" spans="1:3">
      <c r="A15858" s="21">
        <v>25</v>
      </c>
      <c r="B15858" s="6">
        <f>IF(ISNUMBER(B4907),INDEX($B$6722:$B$7921,B4907),0)</f>
        <v>0</v>
      </c>
      <c r="C15858" s="10"/>
    </row>
    <row r="15859" spans="1:3">
      <c r="A15859" s="21">
        <v>26</v>
      </c>
      <c r="B15859" s="6">
        <f>IF(ISNUMBER(B4908),INDEX($B$6722:$B$7921,B4908),0)</f>
        <v>0</v>
      </c>
      <c r="C15859" s="10"/>
    </row>
    <row r="15860" spans="1:3">
      <c r="A15860" s="21">
        <v>27</v>
      </c>
      <c r="B15860" s="6">
        <f>IF(ISNUMBER(B4909),INDEX($B$6722:$B$7921,B4909),0)</f>
        <v>0</v>
      </c>
      <c r="C15860" s="10"/>
    </row>
    <row r="15861" spans="1:3">
      <c r="A15861" s="21">
        <v>28</v>
      </c>
      <c r="B15861" s="6">
        <f>IF(ISNUMBER(B4910),INDEX($B$6722:$B$7921,B4910),0)</f>
        <v>0</v>
      </c>
      <c r="C15861" s="10"/>
    </row>
    <row r="15862" spans="1:3">
      <c r="A15862" s="21">
        <v>29</v>
      </c>
      <c r="B15862" s="6">
        <f>IF(ISNUMBER(B4911),INDEX($B$6722:$B$7921,B4911),0)</f>
        <v>0</v>
      </c>
      <c r="C15862" s="10"/>
    </row>
    <row r="15863" spans="1:3">
      <c r="A15863" s="21">
        <v>30</v>
      </c>
      <c r="B15863" s="6">
        <f>IF(ISNUMBER(B4912),INDEX($B$6722:$B$7921,B4912),0)</f>
        <v>0</v>
      </c>
      <c r="C15863" s="10"/>
    </row>
    <row r="15864" spans="1:3">
      <c r="A15864" s="21">
        <v>31</v>
      </c>
      <c r="B15864" s="6">
        <f>IF(ISNUMBER(B4913),INDEX($B$6722:$B$7921,B4913),0)</f>
        <v>0</v>
      </c>
      <c r="C15864" s="10"/>
    </row>
    <row r="15865" spans="1:3">
      <c r="A15865" s="21">
        <v>32</v>
      </c>
      <c r="B15865" s="6">
        <f>IF(ISNUMBER(B4914),INDEX($B$6722:$B$7921,B4914),0)</f>
        <v>0</v>
      </c>
      <c r="C15865" s="10"/>
    </row>
    <row r="15866" spans="1:3">
      <c r="A15866" s="21">
        <v>33</v>
      </c>
      <c r="B15866" s="6">
        <f>IF(ISNUMBER(B4915),INDEX($B$6722:$B$7921,B4915),0)</f>
        <v>0</v>
      </c>
      <c r="C15866" s="10"/>
    </row>
    <row r="15867" spans="1:3">
      <c r="A15867" s="21">
        <v>34</v>
      </c>
      <c r="B15867" s="6">
        <f>IF(ISNUMBER(B4916),INDEX($B$6722:$B$7921,B4916),0)</f>
        <v>0</v>
      </c>
      <c r="C15867" s="10"/>
    </row>
    <row r="15868" spans="1:3">
      <c r="A15868" s="21">
        <v>35</v>
      </c>
      <c r="B15868" s="6">
        <f>IF(ISNUMBER(B4917),INDEX($B$6722:$B$7921,B4917),0)</f>
        <v>0</v>
      </c>
      <c r="C15868" s="10"/>
    </row>
    <row r="15869" spans="1:3">
      <c r="A15869" s="21">
        <v>36</v>
      </c>
      <c r="B15869" s="6">
        <f>IF(ISNUMBER(B4918),INDEX($B$6722:$B$7921,B4918),0)</f>
        <v>0</v>
      </c>
      <c r="C15869" s="10"/>
    </row>
    <row r="15870" spans="1:3">
      <c r="A15870" s="21">
        <v>37</v>
      </c>
      <c r="B15870" s="6">
        <f>IF(ISNUMBER(B4919),INDEX($B$6722:$B$7921,B4919),0)</f>
        <v>0</v>
      </c>
      <c r="C15870" s="10"/>
    </row>
    <row r="15871" spans="1:3">
      <c r="A15871" s="21">
        <v>38</v>
      </c>
      <c r="B15871" s="6">
        <f>IF(ISNUMBER(B4920),INDEX($B$6722:$B$7921,B4920),0)</f>
        <v>0</v>
      </c>
      <c r="C15871" s="10"/>
    </row>
    <row r="15872" spans="1:3">
      <c r="A15872" s="21">
        <v>39</v>
      </c>
      <c r="B15872" s="6">
        <f>IF(ISNUMBER(B4921),INDEX($B$6722:$B$7921,B4921),0)</f>
        <v>0</v>
      </c>
      <c r="C15872" s="10"/>
    </row>
    <row r="15873" spans="1:3">
      <c r="A15873" s="21">
        <v>40</v>
      </c>
      <c r="B15873" s="6">
        <f>IF(ISNUMBER(B4922),INDEX($B$6722:$B$7921,B4922),0)</f>
        <v>0</v>
      </c>
      <c r="C15873" s="10"/>
    </row>
    <row r="15874" spans="1:3">
      <c r="A15874" s="21">
        <v>41</v>
      </c>
      <c r="B15874" s="6">
        <f>IF(ISNUMBER(B4923),INDEX($B$6722:$B$7921,B4923),0)</f>
        <v>0</v>
      </c>
      <c r="C15874" s="10"/>
    </row>
    <row r="15875" spans="1:3">
      <c r="A15875" s="21">
        <v>42</v>
      </c>
      <c r="B15875" s="6">
        <f>IF(ISNUMBER(B4924),INDEX($B$6722:$B$7921,B4924),0)</f>
        <v>0</v>
      </c>
      <c r="C15875" s="10"/>
    </row>
    <row r="15876" spans="1:3">
      <c r="A15876" s="21">
        <v>43</v>
      </c>
      <c r="B15876" s="6">
        <f>IF(ISNUMBER(B4925),INDEX($B$6722:$B$7921,B4925),0)</f>
        <v>0</v>
      </c>
      <c r="C15876" s="10"/>
    </row>
    <row r="15877" spans="1:3">
      <c r="A15877" s="21">
        <v>44</v>
      </c>
      <c r="B15877" s="6">
        <f>IF(ISNUMBER(B4926),INDEX($B$6722:$B$7921,B4926),0)</f>
        <v>0</v>
      </c>
      <c r="C15877" s="10"/>
    </row>
    <row r="15878" spans="1:3">
      <c r="A15878" s="21">
        <v>45</v>
      </c>
      <c r="B15878" s="6">
        <f>IF(ISNUMBER(B4927),INDEX($B$6722:$B$7921,B4927),0)</f>
        <v>0</v>
      </c>
      <c r="C15878" s="10"/>
    </row>
    <row r="15879" spans="1:3">
      <c r="A15879" s="21">
        <v>46</v>
      </c>
      <c r="B15879" s="6">
        <f>IF(ISNUMBER(B4928),INDEX($B$6722:$B$7921,B4928),0)</f>
        <v>0</v>
      </c>
      <c r="C15879" s="10"/>
    </row>
    <row r="15880" spans="1:3">
      <c r="A15880" s="21">
        <v>47</v>
      </c>
      <c r="B15880" s="6">
        <f>IF(ISNUMBER(B4929),INDEX($B$6722:$B$7921,B4929),0)</f>
        <v>0</v>
      </c>
      <c r="C15880" s="10"/>
    </row>
    <row r="15881" spans="1:3">
      <c r="A15881" s="21">
        <v>48</v>
      </c>
      <c r="B15881" s="6">
        <f>IF(ISNUMBER(B4930),INDEX($B$6722:$B$7921,B4930),0)</f>
        <v>0</v>
      </c>
      <c r="C15881" s="10"/>
    </row>
    <row r="15882" spans="1:3">
      <c r="A15882" s="21">
        <v>49</v>
      </c>
      <c r="B15882" s="6">
        <f>IF(ISNUMBER(B4931),INDEX($B$6722:$B$7921,B4931),0)</f>
        <v>0</v>
      </c>
      <c r="C15882" s="10"/>
    </row>
    <row r="15883" spans="1:3">
      <c r="A15883" s="21">
        <v>50</v>
      </c>
      <c r="B15883" s="6">
        <f>IF(ISNUMBER(B4932),INDEX($B$6722:$B$7921,B4932),0)</f>
        <v>0</v>
      </c>
      <c r="C15883" s="10"/>
    </row>
    <row r="15884" spans="1:3">
      <c r="A15884" s="21">
        <v>51</v>
      </c>
      <c r="B15884" s="6">
        <f>IF(ISNUMBER(B4933),INDEX($B$6722:$B$7921,B4933),0)</f>
        <v>0</v>
      </c>
      <c r="C15884" s="10"/>
    </row>
    <row r="15885" spans="1:3">
      <c r="A15885" s="21">
        <v>52</v>
      </c>
      <c r="B15885" s="6">
        <f>IF(ISNUMBER(B4934),INDEX($B$6722:$B$7921,B4934),0)</f>
        <v>0</v>
      </c>
      <c r="C15885" s="10"/>
    </row>
    <row r="15886" spans="1:3">
      <c r="A15886" s="21">
        <v>53</v>
      </c>
      <c r="B15886" s="6">
        <f>IF(ISNUMBER(B4935),INDEX($B$6722:$B$7921,B4935),0)</f>
        <v>0</v>
      </c>
      <c r="C15886" s="10"/>
    </row>
    <row r="15887" spans="1:3">
      <c r="A15887" s="21">
        <v>54</v>
      </c>
      <c r="B15887" s="6">
        <f>IF(ISNUMBER(B4936),INDEX($B$6722:$B$7921,B4936),0)</f>
        <v>0</v>
      </c>
      <c r="C15887" s="10"/>
    </row>
    <row r="15888" spans="1:3">
      <c r="A15888" s="21">
        <v>55</v>
      </c>
      <c r="B15888" s="6">
        <f>IF(ISNUMBER(B4937),INDEX($B$6722:$B$7921,B4937),0)</f>
        <v>0</v>
      </c>
      <c r="C15888" s="10"/>
    </row>
    <row r="15889" spans="1:3">
      <c r="A15889" s="21">
        <v>56</v>
      </c>
      <c r="B15889" s="6">
        <f>IF(ISNUMBER(B4938),INDEX($B$6722:$B$7921,B4938),0)</f>
        <v>0</v>
      </c>
      <c r="C15889" s="10"/>
    </row>
    <row r="15890" spans="1:3">
      <c r="A15890" s="21">
        <v>57</v>
      </c>
      <c r="B15890" s="6">
        <f>IF(ISNUMBER(B4939),INDEX($B$6722:$B$7921,B4939),0)</f>
        <v>0</v>
      </c>
      <c r="C15890" s="10"/>
    </row>
    <row r="15891" spans="1:3">
      <c r="A15891" s="21">
        <v>58</v>
      </c>
      <c r="B15891" s="6">
        <f>IF(ISNUMBER(B4940),INDEX($B$6722:$B$7921,B4940),0)</f>
        <v>0</v>
      </c>
      <c r="C15891" s="10"/>
    </row>
    <row r="15892" spans="1:3">
      <c r="A15892" s="21">
        <v>59</v>
      </c>
      <c r="B15892" s="6">
        <f>IF(ISNUMBER(B4941),INDEX($B$6722:$B$7921,B4941),0)</f>
        <v>0</v>
      </c>
      <c r="C15892" s="10"/>
    </row>
    <row r="15893" spans="1:3">
      <c r="A15893" s="21">
        <v>60</v>
      </c>
      <c r="B15893" s="6">
        <f>IF(ISNUMBER(B4942),INDEX($B$6722:$B$7921,B4942),0)</f>
        <v>0</v>
      </c>
      <c r="C15893" s="10"/>
    </row>
    <row r="15894" spans="1:3">
      <c r="A15894" s="21">
        <v>61</v>
      </c>
      <c r="B15894" s="6">
        <f>IF(ISNUMBER(B4943),INDEX($B$6722:$B$7921,B4943),0)</f>
        <v>0</v>
      </c>
      <c r="C15894" s="10"/>
    </row>
    <row r="15895" spans="1:3">
      <c r="A15895" s="21">
        <v>62</v>
      </c>
      <c r="B15895" s="6">
        <f>IF(ISNUMBER(B4944),INDEX($B$6722:$B$7921,B4944),0)</f>
        <v>0</v>
      </c>
      <c r="C15895" s="10"/>
    </row>
    <row r="15896" spans="1:3">
      <c r="A15896" s="21">
        <v>63</v>
      </c>
      <c r="B15896" s="6">
        <f>IF(ISNUMBER(B4945),INDEX($B$6722:$B$7921,B4945),0)</f>
        <v>0</v>
      </c>
      <c r="C15896" s="10"/>
    </row>
    <row r="15897" spans="1:3">
      <c r="A15897" s="21">
        <v>64</v>
      </c>
      <c r="B15897" s="6">
        <f>IF(ISNUMBER(B4946),INDEX($B$6722:$B$7921,B4946),0)</f>
        <v>0</v>
      </c>
      <c r="C15897" s="10"/>
    </row>
    <row r="15898" spans="1:3">
      <c r="A15898" s="21">
        <v>65</v>
      </c>
      <c r="B15898" s="6">
        <f>IF(ISNUMBER(B4947),INDEX($B$6722:$B$7921,B4947),0)</f>
        <v>0</v>
      </c>
      <c r="C15898" s="10"/>
    </row>
    <row r="15899" spans="1:3">
      <c r="A15899" s="21">
        <v>66</v>
      </c>
      <c r="B15899" s="6">
        <f>IF(ISNUMBER(B4948),INDEX($B$6722:$B$7921,B4948),0)</f>
        <v>0</v>
      </c>
      <c r="C15899" s="10"/>
    </row>
    <row r="15900" spans="1:3">
      <c r="A15900" s="21">
        <v>67</v>
      </c>
      <c r="B15900" s="6">
        <f>IF(ISNUMBER(B4949),INDEX($B$6722:$B$7921,B4949),0)</f>
        <v>0</v>
      </c>
      <c r="C15900" s="10"/>
    </row>
    <row r="15901" spans="1:3">
      <c r="A15901" s="21">
        <v>68</v>
      </c>
      <c r="B15901" s="6">
        <f>IF(ISNUMBER(B4950),INDEX($B$6722:$B$7921,B4950),0)</f>
        <v>0</v>
      </c>
      <c r="C15901" s="10"/>
    </row>
    <row r="15902" spans="1:3">
      <c r="A15902" s="21">
        <v>69</v>
      </c>
      <c r="B15902" s="6">
        <f>IF(ISNUMBER(B4951),INDEX($B$6722:$B$7921,B4951),0)</f>
        <v>0</v>
      </c>
      <c r="C15902" s="10"/>
    </row>
    <row r="15903" spans="1:3">
      <c r="A15903" s="21">
        <v>70</v>
      </c>
      <c r="B15903" s="6">
        <f>IF(ISNUMBER(B4952),INDEX($B$6722:$B$7921,B4952),0)</f>
        <v>0</v>
      </c>
      <c r="C15903" s="10"/>
    </row>
    <row r="15904" spans="1:3">
      <c r="A15904" s="21">
        <v>71</v>
      </c>
      <c r="B15904" s="6">
        <f>IF(ISNUMBER(B4953),INDEX($B$6722:$B$7921,B4953),0)</f>
        <v>0</v>
      </c>
      <c r="C15904" s="10"/>
    </row>
    <row r="15905" spans="1:3">
      <c r="A15905" s="21">
        <v>72</v>
      </c>
      <c r="B15905" s="6">
        <f>IF(ISNUMBER(B4954),INDEX($B$6722:$B$7921,B4954),0)</f>
        <v>0</v>
      </c>
      <c r="C15905" s="10"/>
    </row>
    <row r="15906" spans="1:3">
      <c r="A15906" s="21">
        <v>73</v>
      </c>
      <c r="B15906" s="6">
        <f>IF(ISNUMBER(B4955),INDEX($B$6722:$B$7921,B4955),0)</f>
        <v>0</v>
      </c>
      <c r="C15906" s="10"/>
    </row>
    <row r="15907" spans="1:3">
      <c r="A15907" s="21">
        <v>74</v>
      </c>
      <c r="B15907" s="6">
        <f>IF(ISNUMBER(B4956),INDEX($B$6722:$B$7921,B4956),0)</f>
        <v>0</v>
      </c>
      <c r="C15907" s="10"/>
    </row>
    <row r="15908" spans="1:3">
      <c r="A15908" s="21">
        <v>75</v>
      </c>
      <c r="B15908" s="6">
        <f>IF(ISNUMBER(B4957),INDEX($B$6722:$B$7921,B4957),0)</f>
        <v>0</v>
      </c>
      <c r="C15908" s="10"/>
    </row>
    <row r="15909" spans="1:3">
      <c r="A15909" s="21">
        <v>76</v>
      </c>
      <c r="B15909" s="6">
        <f>IF(ISNUMBER(B4958),INDEX($B$6722:$B$7921,B4958),0)</f>
        <v>0</v>
      </c>
      <c r="C15909" s="10"/>
    </row>
    <row r="15910" spans="1:3">
      <c r="A15910" s="21">
        <v>77</v>
      </c>
      <c r="B15910" s="6">
        <f>IF(ISNUMBER(B4959),INDEX($B$6722:$B$7921,B4959),0)</f>
        <v>0</v>
      </c>
      <c r="C15910" s="10"/>
    </row>
    <row r="15911" spans="1:3">
      <c r="A15911" s="21">
        <v>78</v>
      </c>
      <c r="B15911" s="6">
        <f>IF(ISNUMBER(B4960),INDEX($B$6722:$B$7921,B4960),0)</f>
        <v>0</v>
      </c>
      <c r="C15911" s="10"/>
    </row>
    <row r="15912" spans="1:3">
      <c r="A15912" s="21">
        <v>79</v>
      </c>
      <c r="B15912" s="6">
        <f>IF(ISNUMBER(B4961),INDEX($B$6722:$B$7921,B4961),0)</f>
        <v>0</v>
      </c>
      <c r="C15912" s="10"/>
    </row>
    <row r="15913" spans="1:3">
      <c r="A15913" s="21">
        <v>80</v>
      </c>
      <c r="B15913" s="6">
        <f>IF(ISNUMBER(B4962),INDEX($B$6722:$B$7921,B4962),0)</f>
        <v>0</v>
      </c>
      <c r="C15913" s="10"/>
    </row>
    <row r="15914" spans="1:3">
      <c r="A15914" s="21">
        <v>81</v>
      </c>
      <c r="B15914" s="6">
        <f>IF(ISNUMBER(B4963),INDEX($B$6722:$B$7921,B4963),0)</f>
        <v>0</v>
      </c>
      <c r="C15914" s="10"/>
    </row>
    <row r="15915" spans="1:3">
      <c r="A15915" s="21">
        <v>82</v>
      </c>
      <c r="B15915" s="6">
        <f>IF(ISNUMBER(B4964),INDEX($B$6722:$B$7921,B4964),0)</f>
        <v>0</v>
      </c>
      <c r="C15915" s="10"/>
    </row>
    <row r="15916" spans="1:3">
      <c r="A15916" s="21">
        <v>83</v>
      </c>
      <c r="B15916" s="6">
        <f>IF(ISNUMBER(B4965),INDEX($B$6722:$B$7921,B4965),0)</f>
        <v>0</v>
      </c>
      <c r="C15916" s="10"/>
    </row>
    <row r="15917" spans="1:3">
      <c r="A15917" s="21">
        <v>84</v>
      </c>
      <c r="B15917" s="6">
        <f>IF(ISNUMBER(B4966),INDEX($B$6722:$B$7921,B4966),0)</f>
        <v>0</v>
      </c>
      <c r="C15917" s="10"/>
    </row>
    <row r="15918" spans="1:3">
      <c r="A15918" s="21">
        <v>85</v>
      </c>
      <c r="B15918" s="6">
        <f>IF(ISNUMBER(B4967),INDEX($B$6722:$B$7921,B4967),0)</f>
        <v>0</v>
      </c>
      <c r="C15918" s="10"/>
    </row>
    <row r="15919" spans="1:3">
      <c r="A15919" s="21">
        <v>86</v>
      </c>
      <c r="B15919" s="6">
        <f>IF(ISNUMBER(B4968),INDEX($B$6722:$B$7921,B4968),0)</f>
        <v>0</v>
      </c>
      <c r="C15919" s="10"/>
    </row>
    <row r="15920" spans="1:3">
      <c r="A15920" s="21">
        <v>87</v>
      </c>
      <c r="B15920" s="6">
        <f>IF(ISNUMBER(B4969),INDEX($B$6722:$B$7921,B4969),0)</f>
        <v>0</v>
      </c>
      <c r="C15920" s="10"/>
    </row>
    <row r="15921" spans="1:3">
      <c r="A15921" s="21">
        <v>88</v>
      </c>
      <c r="B15921" s="6">
        <f>IF(ISNUMBER(B4970),INDEX($B$6722:$B$7921,B4970),0)</f>
        <v>0</v>
      </c>
      <c r="C15921" s="10"/>
    </row>
    <row r="15922" spans="1:3">
      <c r="A15922" s="21">
        <v>89</v>
      </c>
      <c r="B15922" s="6">
        <f>IF(ISNUMBER(B4971),INDEX($B$6722:$B$7921,B4971),0)</f>
        <v>0</v>
      </c>
      <c r="C15922" s="10"/>
    </row>
    <row r="15923" spans="1:3">
      <c r="A15923" s="21">
        <v>90</v>
      </c>
      <c r="B15923" s="6">
        <f>IF(ISNUMBER(B4972),INDEX($B$6722:$B$7921,B4972),0)</f>
        <v>0</v>
      </c>
      <c r="C15923" s="10"/>
    </row>
    <row r="15924" spans="1:3">
      <c r="A15924" s="21">
        <v>91</v>
      </c>
      <c r="B15924" s="6">
        <f>IF(ISNUMBER(B4973),INDEX($B$6722:$B$7921,B4973),0)</f>
        <v>0</v>
      </c>
      <c r="C15924" s="10"/>
    </row>
    <row r="15925" spans="1:3">
      <c r="A15925" s="21">
        <v>92</v>
      </c>
      <c r="B15925" s="6">
        <f>IF(ISNUMBER(B4974),INDEX($B$6722:$B$7921,B4974),0)</f>
        <v>0</v>
      </c>
      <c r="C15925" s="10"/>
    </row>
    <row r="15926" spans="1:3">
      <c r="A15926" s="21">
        <v>93</v>
      </c>
      <c r="B15926" s="6">
        <f>IF(ISNUMBER(B4975),INDEX($B$6722:$B$7921,B4975),0)</f>
        <v>0</v>
      </c>
      <c r="C15926" s="10"/>
    </row>
    <row r="15927" spans="1:3">
      <c r="A15927" s="21">
        <v>94</v>
      </c>
      <c r="B15927" s="6">
        <f>IF(ISNUMBER(B4976),INDEX($B$6722:$B$7921,B4976),0)</f>
        <v>0</v>
      </c>
      <c r="C15927" s="10"/>
    </row>
    <row r="15928" spans="1:3">
      <c r="A15928" s="21">
        <v>95</v>
      </c>
      <c r="B15928" s="6">
        <f>IF(ISNUMBER(B4977),INDEX($B$6722:$B$7921,B4977),0)</f>
        <v>0</v>
      </c>
      <c r="C15928" s="10"/>
    </row>
    <row r="15929" spans="1:3">
      <c r="A15929" s="21">
        <v>96</v>
      </c>
      <c r="B15929" s="6">
        <f>IF(ISNUMBER(B4978),INDEX($B$6722:$B$7921,B4978),0)</f>
        <v>0</v>
      </c>
      <c r="C15929" s="10"/>
    </row>
    <row r="15930" spans="1:3">
      <c r="A15930" s="21">
        <v>97</v>
      </c>
      <c r="B15930" s="6">
        <f>IF(ISNUMBER(B4979),INDEX($B$6722:$B$7921,B4979),0)</f>
        <v>0</v>
      </c>
      <c r="C15930" s="10"/>
    </row>
    <row r="15931" spans="1:3">
      <c r="A15931" s="21">
        <v>98</v>
      </c>
      <c r="B15931" s="6">
        <f>IF(ISNUMBER(B4980),INDEX($B$6722:$B$7921,B4980),0)</f>
        <v>0</v>
      </c>
      <c r="C15931" s="10"/>
    </row>
    <row r="15932" spans="1:3">
      <c r="A15932" s="21">
        <v>99</v>
      </c>
      <c r="B15932" s="6">
        <f>IF(ISNUMBER(B4981),INDEX($B$6722:$B$7921,B4981),0)</f>
        <v>0</v>
      </c>
      <c r="C15932" s="10"/>
    </row>
    <row r="15933" spans="1:3">
      <c r="A15933" s="21">
        <v>100</v>
      </c>
      <c r="B15933" s="6">
        <f>IF(ISNUMBER(B4982),INDEX($B$6722:$B$7921,B4982),0)</f>
        <v>0</v>
      </c>
      <c r="C15933" s="10"/>
    </row>
    <row r="15934" spans="1:3">
      <c r="A15934" s="21">
        <v>101</v>
      </c>
      <c r="B15934" s="6">
        <f>IF(ISNUMBER(B4983),INDEX($B$6722:$B$7921,B4983),0)</f>
        <v>0</v>
      </c>
      <c r="C15934" s="10"/>
    </row>
    <row r="15935" spans="1:3">
      <c r="A15935" s="21">
        <v>102</v>
      </c>
      <c r="B15935" s="6">
        <f>IF(ISNUMBER(B4984),INDEX($B$6722:$B$7921,B4984),0)</f>
        <v>0</v>
      </c>
      <c r="C15935" s="10"/>
    </row>
    <row r="15936" spans="1:3">
      <c r="A15936" s="21">
        <v>103</v>
      </c>
      <c r="B15936" s="6">
        <f>IF(ISNUMBER(B4985),INDEX($B$6722:$B$7921,B4985),0)</f>
        <v>0</v>
      </c>
      <c r="C15936" s="10"/>
    </row>
    <row r="15937" spans="1:3">
      <c r="A15937" s="21">
        <v>104</v>
      </c>
      <c r="B15937" s="6">
        <f>IF(ISNUMBER(B4986),INDEX($B$6722:$B$7921,B4986),0)</f>
        <v>0</v>
      </c>
      <c r="C15937" s="10"/>
    </row>
    <row r="15938" spans="1:3">
      <c r="A15938" s="21">
        <v>105</v>
      </c>
      <c r="B15938" s="6">
        <f>IF(ISNUMBER(B4987),INDEX($B$6722:$B$7921,B4987),0)</f>
        <v>0</v>
      </c>
      <c r="C15938" s="10"/>
    </row>
    <row r="15939" spans="1:3">
      <c r="A15939" s="21">
        <v>106</v>
      </c>
      <c r="B15939" s="6">
        <f>IF(ISNUMBER(B4988),INDEX($B$6722:$B$7921,B4988),0)</f>
        <v>0</v>
      </c>
      <c r="C15939" s="10"/>
    </row>
    <row r="15940" spans="1:3">
      <c r="A15940" s="21">
        <v>107</v>
      </c>
      <c r="B15940" s="6">
        <f>IF(ISNUMBER(B4989),INDEX($B$6722:$B$7921,B4989),0)</f>
        <v>0</v>
      </c>
      <c r="C15940" s="10"/>
    </row>
    <row r="15941" spans="1:3">
      <c r="A15941" s="21">
        <v>108</v>
      </c>
      <c r="B15941" s="6">
        <f>IF(ISNUMBER(B4990),INDEX($B$6722:$B$7921,B4990),0)</f>
        <v>0</v>
      </c>
      <c r="C15941" s="10"/>
    </row>
    <row r="15942" spans="1:3">
      <c r="A15942" s="21">
        <v>109</v>
      </c>
      <c r="B15942" s="6">
        <f>IF(ISNUMBER(B4991),INDEX($B$6722:$B$7921,B4991),0)</f>
        <v>0</v>
      </c>
      <c r="C15942" s="10"/>
    </row>
    <row r="15943" spans="1:3">
      <c r="A15943" s="21">
        <v>110</v>
      </c>
      <c r="B15943" s="6">
        <f>IF(ISNUMBER(B4992),INDEX($B$6722:$B$7921,B4992),0)</f>
        <v>0</v>
      </c>
      <c r="C15943" s="10"/>
    </row>
    <row r="15944" spans="1:3">
      <c r="A15944" s="21">
        <v>111</v>
      </c>
      <c r="B15944" s="6">
        <f>IF(ISNUMBER(B4993),INDEX($B$6722:$B$7921,B4993),0)</f>
        <v>0</v>
      </c>
      <c r="C15944" s="10"/>
    </row>
    <row r="15945" spans="1:3">
      <c r="A15945" s="21">
        <v>112</v>
      </c>
      <c r="B15945" s="6">
        <f>IF(ISNUMBER(B4994),INDEX($B$6722:$B$7921,B4994),0)</f>
        <v>0</v>
      </c>
      <c r="C15945" s="10"/>
    </row>
    <row r="15946" spans="1:3">
      <c r="A15946" s="21">
        <v>113</v>
      </c>
      <c r="B15946" s="6">
        <f>IF(ISNUMBER(B4995),INDEX($B$6722:$B$7921,B4995),0)</f>
        <v>0</v>
      </c>
      <c r="C15946" s="10"/>
    </row>
    <row r="15947" spans="1:3">
      <c r="A15947" s="21">
        <v>114</v>
      </c>
      <c r="B15947" s="6">
        <f>IF(ISNUMBER(B4996),INDEX($B$6722:$B$7921,B4996),0)</f>
        <v>0</v>
      </c>
      <c r="C15947" s="10"/>
    </row>
    <row r="15948" spans="1:3">
      <c r="A15948" s="21">
        <v>115</v>
      </c>
      <c r="B15948" s="6">
        <f>IF(ISNUMBER(B4997),INDEX($B$6722:$B$7921,B4997),0)</f>
        <v>0</v>
      </c>
      <c r="C15948" s="10"/>
    </row>
    <row r="15949" spans="1:3">
      <c r="A15949" s="21">
        <v>116</v>
      </c>
      <c r="B15949" s="6">
        <f>IF(ISNUMBER(B4998),INDEX($B$6722:$B$7921,B4998),0)</f>
        <v>0</v>
      </c>
      <c r="C15949" s="10"/>
    </row>
    <row r="15950" spans="1:3">
      <c r="A15950" s="21">
        <v>117</v>
      </c>
      <c r="B15950" s="6">
        <f>IF(ISNUMBER(B4999),INDEX($B$6722:$B$7921,B4999),0)</f>
        <v>0</v>
      </c>
      <c r="C15950" s="10"/>
    </row>
    <row r="15951" spans="1:3">
      <c r="A15951" s="21">
        <v>118</v>
      </c>
      <c r="B15951" s="6">
        <f>IF(ISNUMBER(B5000),INDEX($B$6722:$B$7921,B5000),0)</f>
        <v>0</v>
      </c>
      <c r="C15951" s="10"/>
    </row>
    <row r="15952" spans="1:3">
      <c r="A15952" s="21">
        <v>119</v>
      </c>
      <c r="B15952" s="6">
        <f>IF(ISNUMBER(B5001),INDEX($B$6722:$B$7921,B5001),0)</f>
        <v>0</v>
      </c>
      <c r="C15952" s="10"/>
    </row>
    <row r="15953" spans="1:3">
      <c r="A15953" s="21">
        <v>120</v>
      </c>
      <c r="B15953" s="6">
        <f>IF(ISNUMBER(B5002),INDEX($B$6722:$B$7921,B5002),0)</f>
        <v>0</v>
      </c>
      <c r="C15953" s="10"/>
    </row>
    <row r="15954" spans="1:3">
      <c r="A15954" s="21">
        <v>121</v>
      </c>
      <c r="B15954" s="6">
        <f>IF(ISNUMBER(B5003),INDEX($B$6722:$B$7921,B5003),0)</f>
        <v>0</v>
      </c>
      <c r="C15954" s="10"/>
    </row>
    <row r="15955" spans="1:3">
      <c r="A15955" s="21">
        <v>122</v>
      </c>
      <c r="B15955" s="6">
        <f>IF(ISNUMBER(B5004),INDEX($B$6722:$B$7921,B5004),0)</f>
        <v>0</v>
      </c>
      <c r="C15955" s="10"/>
    </row>
    <row r="15956" spans="1:3">
      <c r="A15956" s="21">
        <v>123</v>
      </c>
      <c r="B15956" s="6">
        <f>IF(ISNUMBER(B5005),INDEX($B$6722:$B$7921,B5005),0)</f>
        <v>0</v>
      </c>
      <c r="C15956" s="10"/>
    </row>
    <row r="15957" spans="1:3">
      <c r="A15957" s="21">
        <v>124</v>
      </c>
      <c r="B15957" s="6">
        <f>IF(ISNUMBER(B5006),INDEX($B$6722:$B$7921,B5006),0)</f>
        <v>0</v>
      </c>
      <c r="C15957" s="10"/>
    </row>
    <row r="15958" spans="1:3">
      <c r="A15958" s="21">
        <v>125</v>
      </c>
      <c r="B15958" s="6">
        <f>IF(ISNUMBER(B5007),INDEX($B$6722:$B$7921,B5007),0)</f>
        <v>0</v>
      </c>
      <c r="C15958" s="10"/>
    </row>
    <row r="15959" spans="1:3">
      <c r="A15959" s="21">
        <v>126</v>
      </c>
      <c r="B15959" s="6">
        <f>IF(ISNUMBER(B5008),INDEX($B$6722:$B$7921,B5008),0)</f>
        <v>0</v>
      </c>
      <c r="C15959" s="10"/>
    </row>
    <row r="15960" spans="1:3">
      <c r="A15960" s="21">
        <v>127</v>
      </c>
      <c r="B15960" s="6">
        <f>IF(ISNUMBER(B5009),INDEX($B$6722:$B$7921,B5009),0)</f>
        <v>0</v>
      </c>
      <c r="C15960" s="10"/>
    </row>
    <row r="15961" spans="1:3">
      <c r="A15961" s="21">
        <v>128</v>
      </c>
      <c r="B15961" s="6">
        <f>IF(ISNUMBER(B5010),INDEX($B$6722:$B$7921,B5010),0)</f>
        <v>0</v>
      </c>
      <c r="C15961" s="10"/>
    </row>
    <row r="15962" spans="1:3">
      <c r="A15962" s="21">
        <v>129</v>
      </c>
      <c r="B15962" s="6">
        <f>IF(ISNUMBER(B5011),INDEX($B$6722:$B$7921,B5011),0)</f>
        <v>0</v>
      </c>
      <c r="C15962" s="10"/>
    </row>
    <row r="15963" spans="1:3">
      <c r="A15963" s="21">
        <v>130</v>
      </c>
      <c r="B15963" s="6">
        <f>IF(ISNUMBER(B5012),INDEX($B$6722:$B$7921,B5012),0)</f>
        <v>0</v>
      </c>
      <c r="C15963" s="10"/>
    </row>
    <row r="15964" spans="1:3">
      <c r="A15964" s="21">
        <v>131</v>
      </c>
      <c r="B15964" s="6">
        <f>IF(ISNUMBER(B5013),INDEX($B$6722:$B$7921,B5013),0)</f>
        <v>0</v>
      </c>
      <c r="C15964" s="10"/>
    </row>
    <row r="15965" spans="1:3">
      <c r="A15965" s="21">
        <v>132</v>
      </c>
      <c r="B15965" s="6">
        <f>IF(ISNUMBER(B5014),INDEX($B$6722:$B$7921,B5014),0)</f>
        <v>0</v>
      </c>
      <c r="C15965" s="10"/>
    </row>
    <row r="15966" spans="1:3">
      <c r="A15966" s="21">
        <v>133</v>
      </c>
      <c r="B15966" s="6">
        <f>IF(ISNUMBER(B5015),INDEX($B$6722:$B$7921,B5015),0)</f>
        <v>0</v>
      </c>
      <c r="C15966" s="10"/>
    </row>
    <row r="15967" spans="1:3">
      <c r="A15967" s="21">
        <v>134</v>
      </c>
      <c r="B15967" s="6">
        <f>IF(ISNUMBER(B5016),INDEX($B$6722:$B$7921,B5016),0)</f>
        <v>0</v>
      </c>
      <c r="C15967" s="10"/>
    </row>
    <row r="15968" spans="1:3">
      <c r="A15968" s="21">
        <v>135</v>
      </c>
      <c r="B15968" s="6">
        <f>IF(ISNUMBER(B5017),INDEX($B$6722:$B$7921,B5017),0)</f>
        <v>0</v>
      </c>
      <c r="C15968" s="10"/>
    </row>
    <row r="15969" spans="1:3">
      <c r="A15969" s="21">
        <v>136</v>
      </c>
      <c r="B15969" s="6">
        <f>IF(ISNUMBER(B5018),INDEX($B$6722:$B$7921,B5018),0)</f>
        <v>0</v>
      </c>
      <c r="C15969" s="10"/>
    </row>
    <row r="15970" spans="1:3">
      <c r="A15970" s="21">
        <v>137</v>
      </c>
      <c r="B15970" s="6">
        <f>IF(ISNUMBER(B5019),INDEX($B$6722:$B$7921,B5019),0)</f>
        <v>0</v>
      </c>
      <c r="C15970" s="10"/>
    </row>
    <row r="15971" spans="1:3">
      <c r="A15971" s="21">
        <v>138</v>
      </c>
      <c r="B15971" s="6">
        <f>IF(ISNUMBER(B5020),INDEX($B$6722:$B$7921,B5020),0)</f>
        <v>0</v>
      </c>
      <c r="C15971" s="10"/>
    </row>
    <row r="15972" spans="1:3">
      <c r="A15972" s="21">
        <v>139</v>
      </c>
      <c r="B15972" s="6">
        <f>IF(ISNUMBER(B5021),INDEX($B$6722:$B$7921,B5021),0)</f>
        <v>0</v>
      </c>
      <c r="C15972" s="10"/>
    </row>
    <row r="15973" spans="1:3">
      <c r="A15973" s="21">
        <v>140</v>
      </c>
      <c r="B15973" s="6">
        <f>IF(ISNUMBER(B5022),INDEX($B$6722:$B$7921,B5022),0)</f>
        <v>0</v>
      </c>
      <c r="C15973" s="10"/>
    </row>
    <row r="15974" spans="1:3">
      <c r="A15974" s="21">
        <v>141</v>
      </c>
      <c r="B15974" s="6">
        <f>IF(ISNUMBER(B5023),INDEX($B$6722:$B$7921,B5023),0)</f>
        <v>0</v>
      </c>
      <c r="C15974" s="10"/>
    </row>
    <row r="15975" spans="1:3">
      <c r="A15975" s="21">
        <v>142</v>
      </c>
      <c r="B15975" s="6">
        <f>IF(ISNUMBER(B5024),INDEX($B$6722:$B$7921,B5024),0)</f>
        <v>0</v>
      </c>
      <c r="C15975" s="10"/>
    </row>
    <row r="15976" spans="1:3">
      <c r="A15976" s="21">
        <v>143</v>
      </c>
      <c r="B15976" s="6">
        <f>IF(ISNUMBER(B5025),INDEX($B$6722:$B$7921,B5025),0)</f>
        <v>0</v>
      </c>
      <c r="C15976" s="10"/>
    </row>
    <row r="15977" spans="1:3">
      <c r="A15977" s="21">
        <v>144</v>
      </c>
      <c r="B15977" s="6">
        <f>IF(ISNUMBER(B5026),INDEX($B$6722:$B$7921,B5026),0)</f>
        <v>0</v>
      </c>
      <c r="C15977" s="10"/>
    </row>
    <row r="15978" spans="1:3">
      <c r="A15978" s="21">
        <v>145</v>
      </c>
      <c r="B15978" s="6">
        <f>IF(ISNUMBER(B5027),INDEX($B$6722:$B$7921,B5027),0)</f>
        <v>0</v>
      </c>
      <c r="C15978" s="10"/>
    </row>
    <row r="15979" spans="1:3">
      <c r="A15979" s="21">
        <v>146</v>
      </c>
      <c r="B15979" s="6">
        <f>IF(ISNUMBER(B5028),INDEX($B$6722:$B$7921,B5028),0)</f>
        <v>0</v>
      </c>
      <c r="C15979" s="10"/>
    </row>
    <row r="15980" spans="1:3">
      <c r="A15980" s="21">
        <v>147</v>
      </c>
      <c r="B15980" s="6">
        <f>IF(ISNUMBER(B5029),INDEX($B$6722:$B$7921,B5029),0)</f>
        <v>0</v>
      </c>
      <c r="C15980" s="10"/>
    </row>
    <row r="15981" spans="1:3">
      <c r="A15981" s="21">
        <v>148</v>
      </c>
      <c r="B15981" s="6">
        <f>IF(ISNUMBER(B5030),INDEX($B$6722:$B$7921,B5030),0)</f>
        <v>0</v>
      </c>
      <c r="C15981" s="10"/>
    </row>
    <row r="15982" spans="1:3">
      <c r="A15982" s="21">
        <v>149</v>
      </c>
      <c r="B15982" s="6">
        <f>IF(ISNUMBER(B5031),INDEX($B$6722:$B$7921,B5031),0)</f>
        <v>0</v>
      </c>
      <c r="C15982" s="10"/>
    </row>
    <row r="15983" spans="1:3">
      <c r="A15983" s="21">
        <v>150</v>
      </c>
      <c r="B15983" s="6">
        <f>IF(ISNUMBER(B5032),INDEX($B$6722:$B$7921,B5032),0)</f>
        <v>0</v>
      </c>
      <c r="C15983" s="10"/>
    </row>
    <row r="15984" spans="1:3">
      <c r="A15984" s="21">
        <v>151</v>
      </c>
      <c r="B15984" s="6">
        <f>IF(ISNUMBER(B5033),INDEX($B$6722:$B$7921,B5033),0)</f>
        <v>0</v>
      </c>
      <c r="C15984" s="10"/>
    </row>
    <row r="15985" spans="1:3">
      <c r="A15985" s="21">
        <v>152</v>
      </c>
      <c r="B15985" s="6">
        <f>IF(ISNUMBER(B5034),INDEX($B$6722:$B$7921,B5034),0)</f>
        <v>0</v>
      </c>
      <c r="C15985" s="10"/>
    </row>
    <row r="15986" spans="1:3">
      <c r="A15986" s="21">
        <v>153</v>
      </c>
      <c r="B15986" s="6">
        <f>IF(ISNUMBER(B5035),INDEX($B$6722:$B$7921,B5035),0)</f>
        <v>0</v>
      </c>
      <c r="C15986" s="10"/>
    </row>
    <row r="15987" spans="1:3">
      <c r="A15987" s="21">
        <v>154</v>
      </c>
      <c r="B15987" s="6">
        <f>IF(ISNUMBER(B5036),INDEX($B$6722:$B$7921,B5036),0)</f>
        <v>0</v>
      </c>
      <c r="C15987" s="10"/>
    </row>
    <row r="15988" spans="1:3">
      <c r="A15988" s="21">
        <v>155</v>
      </c>
      <c r="B15988" s="6">
        <f>IF(ISNUMBER(B5037),INDEX($B$6722:$B$7921,B5037),0)</f>
        <v>0</v>
      </c>
      <c r="C15988" s="10"/>
    </row>
    <row r="15989" spans="1:3">
      <c r="A15989" s="21">
        <v>156</v>
      </c>
      <c r="B15989" s="6">
        <f>IF(ISNUMBER(B5038),INDEX($B$6722:$B$7921,B5038),0)</f>
        <v>0</v>
      </c>
      <c r="C15989" s="10"/>
    </row>
    <row r="15990" spans="1:3">
      <c r="A15990" s="21">
        <v>157</v>
      </c>
      <c r="B15990" s="6">
        <f>IF(ISNUMBER(B5039),INDEX($B$6722:$B$7921,B5039),0)</f>
        <v>0</v>
      </c>
      <c r="C15990" s="10"/>
    </row>
    <row r="15991" spans="1:3">
      <c r="A15991" s="21">
        <v>158</v>
      </c>
      <c r="B15991" s="6">
        <f>IF(ISNUMBER(B5040),INDEX($B$6722:$B$7921,B5040),0)</f>
        <v>0</v>
      </c>
      <c r="C15991" s="10"/>
    </row>
    <row r="15992" spans="1:3">
      <c r="A15992" s="21">
        <v>159</v>
      </c>
      <c r="B15992" s="6">
        <f>IF(ISNUMBER(B5041),INDEX($B$6722:$B$7921,B5041),0)</f>
        <v>0</v>
      </c>
      <c r="C15992" s="10"/>
    </row>
    <row r="15993" spans="1:3">
      <c r="A15993" s="21">
        <v>160</v>
      </c>
      <c r="B15993" s="6">
        <f>IF(ISNUMBER(B5042),INDEX($B$6722:$B$7921,B5042),0)</f>
        <v>0</v>
      </c>
      <c r="C15993" s="10"/>
    </row>
    <row r="15994" spans="1:3">
      <c r="A15994" s="21">
        <v>161</v>
      </c>
      <c r="B15994" s="6">
        <f>IF(ISNUMBER(B5043),INDEX($B$6722:$B$7921,B5043),0)</f>
        <v>0</v>
      </c>
      <c r="C15994" s="10"/>
    </row>
    <row r="15995" spans="1:3">
      <c r="A15995" s="21">
        <v>162</v>
      </c>
      <c r="B15995" s="6">
        <f>IF(ISNUMBER(B5044),INDEX($B$6722:$B$7921,B5044),0)</f>
        <v>0</v>
      </c>
      <c r="C15995" s="10"/>
    </row>
    <row r="15996" spans="1:3">
      <c r="A15996" s="21">
        <v>163</v>
      </c>
      <c r="B15996" s="6">
        <f>IF(ISNUMBER(B5045),INDEX($B$6722:$B$7921,B5045),0)</f>
        <v>0</v>
      </c>
      <c r="C15996" s="10"/>
    </row>
    <row r="15997" spans="1:3">
      <c r="A15997" s="21">
        <v>164</v>
      </c>
      <c r="B15997" s="6">
        <f>IF(ISNUMBER(B5046),INDEX($B$6722:$B$7921,B5046),0)</f>
        <v>0</v>
      </c>
      <c r="C15997" s="10"/>
    </row>
    <row r="15998" spans="1:3">
      <c r="A15998" s="21">
        <v>165</v>
      </c>
      <c r="B15998" s="6">
        <f>IF(ISNUMBER(B5047),INDEX($B$6722:$B$7921,B5047),0)</f>
        <v>0</v>
      </c>
      <c r="C15998" s="10"/>
    </row>
    <row r="15999" spans="1:3">
      <c r="A15999" s="21">
        <v>166</v>
      </c>
      <c r="B15999" s="6">
        <f>IF(ISNUMBER(B5048),INDEX($B$6722:$B$7921,B5048),0)</f>
        <v>0</v>
      </c>
      <c r="C15999" s="10"/>
    </row>
    <row r="16000" spans="1:3">
      <c r="A16000" s="21">
        <v>167</v>
      </c>
      <c r="B16000" s="6">
        <f>IF(ISNUMBER(B5049),INDEX($B$6722:$B$7921,B5049),0)</f>
        <v>0</v>
      </c>
      <c r="C16000" s="10"/>
    </row>
    <row r="16001" spans="1:3">
      <c r="A16001" s="21">
        <v>168</v>
      </c>
      <c r="B16001" s="6">
        <f>IF(ISNUMBER(B5050),INDEX($B$6722:$B$7921,B5050),0)</f>
        <v>0</v>
      </c>
      <c r="C16001" s="10"/>
    </row>
    <row r="16002" spans="1:3">
      <c r="A16002" s="21">
        <v>169</v>
      </c>
      <c r="B16002" s="6">
        <f>IF(ISNUMBER(B5051),INDEX($B$6722:$B$7921,B5051),0)</f>
        <v>0</v>
      </c>
      <c r="C16002" s="10"/>
    </row>
    <row r="16003" spans="1:3">
      <c r="A16003" s="21">
        <v>170</v>
      </c>
      <c r="B16003" s="6">
        <f>IF(ISNUMBER(B5052),INDEX($B$6722:$B$7921,B5052),0)</f>
        <v>0</v>
      </c>
      <c r="C16003" s="10"/>
    </row>
    <row r="16004" spans="1:3">
      <c r="A16004" s="21">
        <v>171</v>
      </c>
      <c r="B16004" s="6">
        <f>IF(ISNUMBER(B5053),INDEX($B$6722:$B$7921,B5053),0)</f>
        <v>0</v>
      </c>
      <c r="C16004" s="10"/>
    </row>
    <row r="16005" spans="1:3">
      <c r="A16005" s="21">
        <v>172</v>
      </c>
      <c r="B16005" s="6">
        <f>IF(ISNUMBER(B5054),INDEX($B$6722:$B$7921,B5054),0)</f>
        <v>0</v>
      </c>
      <c r="C16005" s="10"/>
    </row>
    <row r="16006" spans="1:3">
      <c r="A16006" s="21">
        <v>173</v>
      </c>
      <c r="B16006" s="6">
        <f>IF(ISNUMBER(B5055),INDEX($B$6722:$B$7921,B5055),0)</f>
        <v>0</v>
      </c>
      <c r="C16006" s="10"/>
    </row>
    <row r="16007" spans="1:3">
      <c r="A16007" s="21">
        <v>174</v>
      </c>
      <c r="B16007" s="6">
        <f>IF(ISNUMBER(B5056),INDEX($B$6722:$B$7921,B5056),0)</f>
        <v>0</v>
      </c>
      <c r="C16007" s="10"/>
    </row>
    <row r="16008" spans="1:3">
      <c r="A16008" s="21">
        <v>175</v>
      </c>
      <c r="B16008" s="6">
        <f>IF(ISNUMBER(B5057),INDEX($B$6722:$B$7921,B5057),0)</f>
        <v>0</v>
      </c>
      <c r="C16008" s="10"/>
    </row>
    <row r="16009" spans="1:3">
      <c r="A16009" s="21">
        <v>176</v>
      </c>
      <c r="B16009" s="6">
        <f>IF(ISNUMBER(B5058),INDEX($B$6722:$B$7921,B5058),0)</f>
        <v>0</v>
      </c>
      <c r="C16009" s="10"/>
    </row>
    <row r="16010" spans="1:3">
      <c r="A16010" s="21">
        <v>177</v>
      </c>
      <c r="B16010" s="6">
        <f>IF(ISNUMBER(B5059),INDEX($B$6722:$B$7921,B5059),0)</f>
        <v>0</v>
      </c>
      <c r="C16010" s="10"/>
    </row>
    <row r="16011" spans="1:3">
      <c r="A16011" s="21">
        <v>178</v>
      </c>
      <c r="B16011" s="6">
        <f>IF(ISNUMBER(B5060),INDEX($B$6722:$B$7921,B5060),0)</f>
        <v>0</v>
      </c>
      <c r="C16011" s="10"/>
    </row>
    <row r="16012" spans="1:3">
      <c r="A16012" s="21">
        <v>179</v>
      </c>
      <c r="B16012" s="6">
        <f>IF(ISNUMBER(B5061),INDEX($B$6722:$B$7921,B5061),0)</f>
        <v>0</v>
      </c>
      <c r="C16012" s="10"/>
    </row>
    <row r="16013" spans="1:3">
      <c r="A16013" s="21">
        <v>180</v>
      </c>
      <c r="B16013" s="6">
        <f>IF(ISNUMBER(B5062),INDEX($B$6722:$B$7921,B5062),0)</f>
        <v>0</v>
      </c>
      <c r="C16013" s="10"/>
    </row>
    <row r="16014" spans="1:3">
      <c r="A16014" s="21">
        <v>181</v>
      </c>
      <c r="B16014" s="6">
        <f>IF(ISNUMBER(B5063),INDEX($B$6722:$B$7921,B5063),0)</f>
        <v>0</v>
      </c>
      <c r="C16014" s="10"/>
    </row>
    <row r="16015" spans="1:3">
      <c r="A16015" s="21">
        <v>182</v>
      </c>
      <c r="B16015" s="6">
        <f>IF(ISNUMBER(B5064),INDEX($B$6722:$B$7921,B5064),0)</f>
        <v>0</v>
      </c>
      <c r="C16015" s="10"/>
    </row>
    <row r="16016" spans="1:3">
      <c r="A16016" s="21">
        <v>183</v>
      </c>
      <c r="B16016" s="6">
        <f>IF(ISNUMBER(B5065),INDEX($B$6722:$B$7921,B5065),0)</f>
        <v>0</v>
      </c>
      <c r="C16016" s="10"/>
    </row>
    <row r="16017" spans="1:3">
      <c r="A16017" s="21">
        <v>184</v>
      </c>
      <c r="B16017" s="6">
        <f>IF(ISNUMBER(B5066),INDEX($B$6722:$B$7921,B5066),0)</f>
        <v>0</v>
      </c>
      <c r="C16017" s="10"/>
    </row>
    <row r="16018" spans="1:3">
      <c r="A16018" s="21">
        <v>185</v>
      </c>
      <c r="B16018" s="6">
        <f>IF(ISNUMBER(B5067),INDEX($B$6722:$B$7921,B5067),0)</f>
        <v>0</v>
      </c>
      <c r="C16018" s="10"/>
    </row>
    <row r="16019" spans="1:3">
      <c r="A16019" s="21">
        <v>186</v>
      </c>
      <c r="B16019" s="6">
        <f>IF(ISNUMBER(B5068),INDEX($B$6722:$B$7921,B5068),0)</f>
        <v>0</v>
      </c>
      <c r="C16019" s="10"/>
    </row>
    <row r="16020" spans="1:3">
      <c r="A16020" s="21">
        <v>187</v>
      </c>
      <c r="B16020" s="6">
        <f>IF(ISNUMBER(B5069),INDEX($B$6722:$B$7921,B5069),0)</f>
        <v>0</v>
      </c>
      <c r="C16020" s="10"/>
    </row>
    <row r="16021" spans="1:3">
      <c r="A16021" s="21">
        <v>188</v>
      </c>
      <c r="B16021" s="6">
        <f>IF(ISNUMBER(B5070),INDEX($B$6722:$B$7921,B5070),0)</f>
        <v>0</v>
      </c>
      <c r="C16021" s="10"/>
    </row>
    <row r="16022" spans="1:3">
      <c r="A16022" s="21">
        <v>189</v>
      </c>
      <c r="B16022" s="6">
        <f>IF(ISNUMBER(B5071),INDEX($B$6722:$B$7921,B5071),0)</f>
        <v>0</v>
      </c>
      <c r="C16022" s="10"/>
    </row>
    <row r="16023" spans="1:3">
      <c r="A16023" s="21">
        <v>190</v>
      </c>
      <c r="B16023" s="6">
        <f>IF(ISNUMBER(B5072),INDEX($B$6722:$B$7921,B5072),0)</f>
        <v>0</v>
      </c>
      <c r="C16023" s="10"/>
    </row>
    <row r="16024" spans="1:3">
      <c r="A16024" s="21">
        <v>191</v>
      </c>
      <c r="B16024" s="6">
        <f>IF(ISNUMBER(B5073),INDEX($B$6722:$B$7921,B5073),0)</f>
        <v>0</v>
      </c>
      <c r="C16024" s="10"/>
    </row>
    <row r="16025" spans="1:3">
      <c r="A16025" s="21">
        <v>192</v>
      </c>
      <c r="B16025" s="6">
        <f>IF(ISNUMBER(B5074),INDEX($B$6722:$B$7921,B5074),0)</f>
        <v>0</v>
      </c>
      <c r="C16025" s="10"/>
    </row>
    <row r="16026" spans="1:3">
      <c r="A16026" s="21">
        <v>193</v>
      </c>
      <c r="B16026" s="6">
        <f>IF(ISNUMBER(B5075),INDEX($B$6722:$B$7921,B5075),0)</f>
        <v>0</v>
      </c>
      <c r="C16026" s="10"/>
    </row>
    <row r="16027" spans="1:3">
      <c r="A16027" s="21">
        <v>194</v>
      </c>
      <c r="B16027" s="6">
        <f>IF(ISNUMBER(B5076),INDEX($B$6722:$B$7921,B5076),0)</f>
        <v>0</v>
      </c>
      <c r="C16027" s="10"/>
    </row>
    <row r="16028" spans="1:3">
      <c r="A16028" s="21">
        <v>195</v>
      </c>
      <c r="B16028" s="6">
        <f>IF(ISNUMBER(B5077),INDEX($B$6722:$B$7921,B5077),0)</f>
        <v>0</v>
      </c>
      <c r="C16028" s="10"/>
    </row>
    <row r="16029" spans="1:3">
      <c r="A16029" s="21">
        <v>196</v>
      </c>
      <c r="B16029" s="6">
        <f>IF(ISNUMBER(B5078),INDEX($B$6722:$B$7921,B5078),0)</f>
        <v>0</v>
      </c>
      <c r="C16029" s="10"/>
    </row>
    <row r="16030" spans="1:3">
      <c r="A16030" s="21">
        <v>197</v>
      </c>
      <c r="B16030" s="6">
        <f>IF(ISNUMBER(B5079),INDEX($B$6722:$B$7921,B5079),0)</f>
        <v>0</v>
      </c>
      <c r="C16030" s="10"/>
    </row>
    <row r="16031" spans="1:3">
      <c r="A16031" s="21">
        <v>198</v>
      </c>
      <c r="B16031" s="6">
        <f>IF(ISNUMBER(B5080),INDEX($B$6722:$B$7921,B5080),0)</f>
        <v>0</v>
      </c>
      <c r="C16031" s="10"/>
    </row>
    <row r="16032" spans="1:3">
      <c r="A16032" s="21">
        <v>199</v>
      </c>
      <c r="B16032" s="6">
        <f>IF(ISNUMBER(B5081),INDEX($B$6722:$B$7921,B5081),0)</f>
        <v>0</v>
      </c>
      <c r="C16032" s="10"/>
    </row>
    <row r="16033" spans="1:3">
      <c r="A16033" s="21">
        <v>200</v>
      </c>
      <c r="B16033" s="6">
        <f>IF(ISNUMBER(B5082),INDEX($B$6722:$B$7921,B5082),0)</f>
        <v>0</v>
      </c>
      <c r="C16033" s="10"/>
    </row>
    <row r="16034" spans="1:3">
      <c r="A16034" s="21">
        <v>201</v>
      </c>
      <c r="B16034" s="6">
        <f>IF(ISNUMBER(B5083),INDEX($B$6722:$B$7921,B5083),0)</f>
        <v>0</v>
      </c>
      <c r="C16034" s="10"/>
    </row>
    <row r="16035" spans="1:3">
      <c r="A16035" s="21">
        <v>202</v>
      </c>
      <c r="B16035" s="6">
        <f>IF(ISNUMBER(B5084),INDEX($B$6722:$B$7921,B5084),0)</f>
        <v>0</v>
      </c>
      <c r="C16035" s="10"/>
    </row>
    <row r="16036" spans="1:3">
      <c r="A16036" s="21">
        <v>203</v>
      </c>
      <c r="B16036" s="6">
        <f>IF(ISNUMBER(B5085),INDEX($B$6722:$B$7921,B5085),0)</f>
        <v>0</v>
      </c>
      <c r="C16036" s="10"/>
    </row>
    <row r="16037" spans="1:3">
      <c r="A16037" s="21">
        <v>204</v>
      </c>
      <c r="B16037" s="6">
        <f>IF(ISNUMBER(B5086),INDEX($B$6722:$B$7921,B5086),0)</f>
        <v>0</v>
      </c>
      <c r="C16037" s="10"/>
    </row>
    <row r="16038" spans="1:3">
      <c r="A16038" s="21">
        <v>205</v>
      </c>
      <c r="B16038" s="6">
        <f>IF(ISNUMBER(B5087),INDEX($B$6722:$B$7921,B5087),0)</f>
        <v>0</v>
      </c>
      <c r="C16038" s="10"/>
    </row>
    <row r="16039" spans="1:3">
      <c r="A16039" s="21">
        <v>206</v>
      </c>
      <c r="B16039" s="6">
        <f>IF(ISNUMBER(B5088),INDEX($B$6722:$B$7921,B5088),0)</f>
        <v>0</v>
      </c>
      <c r="C16039" s="10"/>
    </row>
    <row r="16040" spans="1:3">
      <c r="A16040" s="21">
        <v>207</v>
      </c>
      <c r="B16040" s="6">
        <f>IF(ISNUMBER(B5089),INDEX($B$6722:$B$7921,B5089),0)</f>
        <v>0</v>
      </c>
      <c r="C16040" s="10"/>
    </row>
    <row r="16041" spans="1:3">
      <c r="A16041" s="21">
        <v>208</v>
      </c>
      <c r="B16041" s="6">
        <f>IF(ISNUMBER(B5090),INDEX($B$6722:$B$7921,B5090),0)</f>
        <v>0</v>
      </c>
      <c r="C16041" s="10"/>
    </row>
    <row r="16042" spans="1:3">
      <c r="A16042" s="21">
        <v>209</v>
      </c>
      <c r="B16042" s="6">
        <f>IF(ISNUMBER(B5091),INDEX($B$6722:$B$7921,B5091),0)</f>
        <v>0</v>
      </c>
      <c r="C16042" s="10"/>
    </row>
    <row r="16043" spans="1:3">
      <c r="A16043" s="21">
        <v>210</v>
      </c>
      <c r="B16043" s="6">
        <f>IF(ISNUMBER(B5092),INDEX($B$6722:$B$7921,B5092),0)</f>
        <v>0</v>
      </c>
      <c r="C16043" s="10"/>
    </row>
    <row r="16044" spans="1:3">
      <c r="A16044" s="21">
        <v>211</v>
      </c>
      <c r="B16044" s="6">
        <f>IF(ISNUMBER(B5093),INDEX($B$6722:$B$7921,B5093),0)</f>
        <v>0</v>
      </c>
      <c r="C16044" s="10"/>
    </row>
    <row r="16045" spans="1:3">
      <c r="A16045" s="21">
        <v>212</v>
      </c>
      <c r="B16045" s="6">
        <f>IF(ISNUMBER(B5094),INDEX($B$6722:$B$7921,B5094),0)</f>
        <v>0</v>
      </c>
      <c r="C16045" s="10"/>
    </row>
    <row r="16046" spans="1:3">
      <c r="A16046" s="21">
        <v>213</v>
      </c>
      <c r="B16046" s="6">
        <f>IF(ISNUMBER(B5095),INDEX($B$6722:$B$7921,B5095),0)</f>
        <v>0</v>
      </c>
      <c r="C16046" s="10"/>
    </row>
    <row r="16047" spans="1:3">
      <c r="A16047" s="21">
        <v>214</v>
      </c>
      <c r="B16047" s="6">
        <f>IF(ISNUMBER(B5096),INDEX($B$6722:$B$7921,B5096),0)</f>
        <v>0</v>
      </c>
      <c r="C16047" s="10"/>
    </row>
    <row r="16048" spans="1:3">
      <c r="A16048" s="21">
        <v>215</v>
      </c>
      <c r="B16048" s="6">
        <f>IF(ISNUMBER(B5097),INDEX($B$6722:$B$7921,B5097),0)</f>
        <v>0</v>
      </c>
      <c r="C16048" s="10"/>
    </row>
    <row r="16049" spans="1:3">
      <c r="A16049" s="21">
        <v>216</v>
      </c>
      <c r="B16049" s="6">
        <f>IF(ISNUMBER(B5098),INDEX($B$6722:$B$7921,B5098),0)</f>
        <v>0</v>
      </c>
      <c r="C16049" s="10"/>
    </row>
    <row r="16050" spans="1:3">
      <c r="A16050" s="21">
        <v>217</v>
      </c>
      <c r="B16050" s="6">
        <f>IF(ISNUMBER(B5099),INDEX($B$6722:$B$7921,B5099),0)</f>
        <v>0</v>
      </c>
      <c r="C16050" s="10"/>
    </row>
    <row r="16051" spans="1:3">
      <c r="A16051" s="21">
        <v>218</v>
      </c>
      <c r="B16051" s="6">
        <f>IF(ISNUMBER(B5100),INDEX($B$6722:$B$7921,B5100),0)</f>
        <v>0</v>
      </c>
      <c r="C16051" s="10"/>
    </row>
    <row r="16052" spans="1:3">
      <c r="A16052" s="21">
        <v>219</v>
      </c>
      <c r="B16052" s="6">
        <f>IF(ISNUMBER(B5101),INDEX($B$6722:$B$7921,B5101),0)</f>
        <v>0</v>
      </c>
      <c r="C16052" s="10"/>
    </row>
    <row r="16053" spans="1:3">
      <c r="A16053" s="21">
        <v>220</v>
      </c>
      <c r="B16053" s="6">
        <f>IF(ISNUMBER(B5102),INDEX($B$6722:$B$7921,B5102),0)</f>
        <v>0</v>
      </c>
      <c r="C16053" s="10"/>
    </row>
    <row r="16054" spans="1:3">
      <c r="A16054" s="21">
        <v>221</v>
      </c>
      <c r="B16054" s="6">
        <f>IF(ISNUMBER(B5103),INDEX($B$6722:$B$7921,B5103),0)</f>
        <v>0</v>
      </c>
      <c r="C16054" s="10"/>
    </row>
    <row r="16055" spans="1:3">
      <c r="A16055" s="21">
        <v>222</v>
      </c>
      <c r="B16055" s="6">
        <f>IF(ISNUMBER(B5104),INDEX($B$6722:$B$7921,B5104),0)</f>
        <v>0</v>
      </c>
      <c r="C16055" s="10"/>
    </row>
    <row r="16056" spans="1:3">
      <c r="A16056" s="21">
        <v>223</v>
      </c>
      <c r="B16056" s="6">
        <f>IF(ISNUMBER(B5105),INDEX($B$6722:$B$7921,B5105),0)</f>
        <v>0</v>
      </c>
      <c r="C16056" s="10"/>
    </row>
    <row r="16057" spans="1:3">
      <c r="A16057" s="21">
        <v>224</v>
      </c>
      <c r="B16057" s="6">
        <f>IF(ISNUMBER(B5106),INDEX($B$6722:$B$7921,B5106),0)</f>
        <v>0</v>
      </c>
      <c r="C16057" s="10"/>
    </row>
    <row r="16058" spans="1:3">
      <c r="A16058" s="21">
        <v>225</v>
      </c>
      <c r="B16058" s="6">
        <f>IF(ISNUMBER(B5107),INDEX($B$6722:$B$7921,B5107),0)</f>
        <v>0</v>
      </c>
      <c r="C16058" s="10"/>
    </row>
    <row r="16059" spans="1:3">
      <c r="A16059" s="21">
        <v>226</v>
      </c>
      <c r="B16059" s="6">
        <f>IF(ISNUMBER(B5108),INDEX($B$6722:$B$7921,B5108),0)</f>
        <v>0</v>
      </c>
      <c r="C16059" s="10"/>
    </row>
    <row r="16060" spans="1:3">
      <c r="A16060" s="21">
        <v>227</v>
      </c>
      <c r="B16060" s="6">
        <f>IF(ISNUMBER(B5109),INDEX($B$6722:$B$7921,B5109),0)</f>
        <v>0</v>
      </c>
      <c r="C16060" s="10"/>
    </row>
    <row r="16061" spans="1:3">
      <c r="A16061" s="21">
        <v>228</v>
      </c>
      <c r="B16061" s="6">
        <f>IF(ISNUMBER(B5110),INDEX($B$6722:$B$7921,B5110),0)</f>
        <v>0</v>
      </c>
      <c r="C16061" s="10"/>
    </row>
    <row r="16062" spans="1:3">
      <c r="A16062" s="21">
        <v>229</v>
      </c>
      <c r="B16062" s="6">
        <f>IF(ISNUMBER(B5111),INDEX($B$6722:$B$7921,B5111),0)</f>
        <v>0</v>
      </c>
      <c r="C16062" s="10"/>
    </row>
    <row r="16063" spans="1:3">
      <c r="A16063" s="21">
        <v>230</v>
      </c>
      <c r="B16063" s="6">
        <f>IF(ISNUMBER(B5112),INDEX($B$6722:$B$7921,B5112),0)</f>
        <v>0</v>
      </c>
      <c r="C16063" s="10"/>
    </row>
    <row r="16064" spans="1:3">
      <c r="A16064" s="21">
        <v>231</v>
      </c>
      <c r="B16064" s="6">
        <f>IF(ISNUMBER(B5113),INDEX($B$6722:$B$7921,B5113),0)</f>
        <v>0</v>
      </c>
      <c r="C16064" s="10"/>
    </row>
    <row r="16065" spans="1:3">
      <c r="A16065" s="21">
        <v>232</v>
      </c>
      <c r="B16065" s="6">
        <f>IF(ISNUMBER(B5114),INDEX($B$6722:$B$7921,B5114),0)</f>
        <v>0</v>
      </c>
      <c r="C16065" s="10"/>
    </row>
    <row r="16066" spans="1:3">
      <c r="A16066" s="21">
        <v>233</v>
      </c>
      <c r="B16066" s="6">
        <f>IF(ISNUMBER(B5115),INDEX($B$6722:$B$7921,B5115),0)</f>
        <v>0</v>
      </c>
      <c r="C16066" s="10"/>
    </row>
    <row r="16067" spans="1:3">
      <c r="A16067" s="21">
        <v>234</v>
      </c>
      <c r="B16067" s="6">
        <f>IF(ISNUMBER(B5116),INDEX($B$6722:$B$7921,B5116),0)</f>
        <v>0</v>
      </c>
      <c r="C16067" s="10"/>
    </row>
    <row r="16068" spans="1:3">
      <c r="A16068" s="21">
        <v>235</v>
      </c>
      <c r="B16068" s="6">
        <f>IF(ISNUMBER(B5117),INDEX($B$6722:$B$7921,B5117),0)</f>
        <v>0</v>
      </c>
      <c r="C16068" s="10"/>
    </row>
    <row r="16069" spans="1:3">
      <c r="A16069" s="21">
        <v>236</v>
      </c>
      <c r="B16069" s="6">
        <f>IF(ISNUMBER(B5118),INDEX($B$6722:$B$7921,B5118),0)</f>
        <v>0</v>
      </c>
      <c r="C16069" s="10"/>
    </row>
    <row r="16070" spans="1:3">
      <c r="A16070" s="21">
        <v>237</v>
      </c>
      <c r="B16070" s="6">
        <f>IF(ISNUMBER(B5119),INDEX($B$6722:$B$7921,B5119),0)</f>
        <v>0</v>
      </c>
      <c r="C16070" s="10"/>
    </row>
    <row r="16071" spans="1:3">
      <c r="A16071" s="21">
        <v>238</v>
      </c>
      <c r="B16071" s="6">
        <f>IF(ISNUMBER(B5120),INDEX($B$6722:$B$7921,B5120),0)</f>
        <v>0</v>
      </c>
      <c r="C16071" s="10"/>
    </row>
    <row r="16072" spans="1:3">
      <c r="A16072" s="21">
        <v>239</v>
      </c>
      <c r="B16072" s="6">
        <f>IF(ISNUMBER(B5121),INDEX($B$6722:$B$7921,B5121),0)</f>
        <v>0</v>
      </c>
      <c r="C16072" s="10"/>
    </row>
    <row r="16073" spans="1:3">
      <c r="A16073" s="21">
        <v>240</v>
      </c>
      <c r="B16073" s="6">
        <f>IF(ISNUMBER(B5122),INDEX($B$6722:$B$7921,B5122),0)</f>
        <v>0</v>
      </c>
      <c r="C16073" s="10"/>
    </row>
    <row r="16074" spans="1:3">
      <c r="A16074" s="21">
        <v>241</v>
      </c>
      <c r="B16074" s="6">
        <f>IF(ISNUMBER(B5123),INDEX($B$6722:$B$7921,B5123),0)</f>
        <v>0</v>
      </c>
      <c r="C16074" s="10"/>
    </row>
    <row r="16075" spans="1:3">
      <c r="A16075" s="21">
        <v>242</v>
      </c>
      <c r="B16075" s="6">
        <f>IF(ISNUMBER(B5124),INDEX($B$6722:$B$7921,B5124),0)</f>
        <v>0</v>
      </c>
      <c r="C16075" s="10"/>
    </row>
    <row r="16076" spans="1:3">
      <c r="A16076" s="21">
        <v>243</v>
      </c>
      <c r="B16076" s="6">
        <f>IF(ISNUMBER(B5125),INDEX($B$6722:$B$7921,B5125),0)</f>
        <v>0</v>
      </c>
      <c r="C16076" s="10"/>
    </row>
    <row r="16077" spans="1:3">
      <c r="A16077" s="21">
        <v>244</v>
      </c>
      <c r="B16077" s="6">
        <f>IF(ISNUMBER(B5126),INDEX($B$6722:$B$7921,B5126),0)</f>
        <v>0</v>
      </c>
      <c r="C16077" s="10"/>
    </row>
    <row r="16078" spans="1:3">
      <c r="A16078" s="21">
        <v>245</v>
      </c>
      <c r="B16078" s="6">
        <f>IF(ISNUMBER(B5127),INDEX($B$6722:$B$7921,B5127),0)</f>
        <v>0</v>
      </c>
      <c r="C16078" s="10"/>
    </row>
    <row r="16079" spans="1:3">
      <c r="A16079" s="21">
        <v>246</v>
      </c>
      <c r="B16079" s="6">
        <f>IF(ISNUMBER(B5128),INDEX($B$6722:$B$7921,B5128),0)</f>
        <v>0</v>
      </c>
      <c r="C16079" s="10"/>
    </row>
    <row r="16080" spans="1:3">
      <c r="A16080" s="21">
        <v>247</v>
      </c>
      <c r="B16080" s="6">
        <f>IF(ISNUMBER(B5129),INDEX($B$6722:$B$7921,B5129),0)</f>
        <v>0</v>
      </c>
      <c r="C16080" s="10"/>
    </row>
    <row r="16081" spans="1:3">
      <c r="A16081" s="21">
        <v>248</v>
      </c>
      <c r="B16081" s="6">
        <f>IF(ISNUMBER(B5130),INDEX($B$6722:$B$7921,B5130),0)</f>
        <v>0</v>
      </c>
      <c r="C16081" s="10"/>
    </row>
    <row r="16082" spans="1:3">
      <c r="A16082" s="21">
        <v>249</v>
      </c>
      <c r="B16082" s="6">
        <f>IF(ISNUMBER(B5131),INDEX($B$6722:$B$7921,B5131),0)</f>
        <v>0</v>
      </c>
      <c r="C16082" s="10"/>
    </row>
    <row r="16083" spans="1:3">
      <c r="A16083" s="21">
        <v>250</v>
      </c>
      <c r="B16083" s="6">
        <f>IF(ISNUMBER(B5132),INDEX($B$6722:$B$7921,B5132),0)</f>
        <v>0</v>
      </c>
      <c r="C16083" s="10"/>
    </row>
    <row r="16084" spans="1:3">
      <c r="A16084" s="21">
        <v>251</v>
      </c>
      <c r="B16084" s="6">
        <f>IF(ISNUMBER(B5133),INDEX($B$6722:$B$7921,B5133),0)</f>
        <v>0</v>
      </c>
      <c r="C16084" s="10"/>
    </row>
    <row r="16085" spans="1:3">
      <c r="A16085" s="21">
        <v>252</v>
      </c>
      <c r="B16085" s="6">
        <f>IF(ISNUMBER(B5134),INDEX($B$6722:$B$7921,B5134),0)</f>
        <v>0</v>
      </c>
      <c r="C16085" s="10"/>
    </row>
    <row r="16086" spans="1:3">
      <c r="A16086" s="21">
        <v>253</v>
      </c>
      <c r="B16086" s="6">
        <f>IF(ISNUMBER(B5135),INDEX($B$6722:$B$7921,B5135),0)</f>
        <v>0</v>
      </c>
      <c r="C16086" s="10"/>
    </row>
    <row r="16087" spans="1:3">
      <c r="A16087" s="21">
        <v>254</v>
      </c>
      <c r="B16087" s="6">
        <f>IF(ISNUMBER(B5136),INDEX($B$6722:$B$7921,B5136),0)</f>
        <v>0</v>
      </c>
      <c r="C16087" s="10"/>
    </row>
    <row r="16088" spans="1:3">
      <c r="A16088" s="21">
        <v>255</v>
      </c>
      <c r="B16088" s="6">
        <f>IF(ISNUMBER(B5137),INDEX($B$6722:$B$7921,B5137),0)</f>
        <v>0</v>
      </c>
      <c r="C16088" s="10"/>
    </row>
    <row r="16089" spans="1:3">
      <c r="A16089" s="21">
        <v>256</v>
      </c>
      <c r="B16089" s="6">
        <f>IF(ISNUMBER(B5138),INDEX($B$6722:$B$7921,B5138),0)</f>
        <v>0</v>
      </c>
      <c r="C16089" s="10"/>
    </row>
    <row r="16090" spans="1:3">
      <c r="A16090" s="21">
        <v>257</v>
      </c>
      <c r="B16090" s="6">
        <f>IF(ISNUMBER(B5139),INDEX($B$6722:$B$7921,B5139),0)</f>
        <v>0</v>
      </c>
      <c r="C16090" s="10"/>
    </row>
    <row r="16091" spans="1:3">
      <c r="A16091" s="21">
        <v>258</v>
      </c>
      <c r="B16091" s="6">
        <f>IF(ISNUMBER(B5140),INDEX($B$6722:$B$7921,B5140),0)</f>
        <v>0</v>
      </c>
      <c r="C16091" s="10"/>
    </row>
    <row r="16092" spans="1:3">
      <c r="A16092" s="21">
        <v>259</v>
      </c>
      <c r="B16092" s="6">
        <f>IF(ISNUMBER(B5141),INDEX($B$6722:$B$7921,B5141),0)</f>
        <v>0</v>
      </c>
      <c r="C16092" s="10"/>
    </row>
    <row r="16093" spans="1:3">
      <c r="A16093" s="21">
        <v>260</v>
      </c>
      <c r="B16093" s="6">
        <f>IF(ISNUMBER(B5142),INDEX($B$6722:$B$7921,B5142),0)</f>
        <v>0</v>
      </c>
      <c r="C16093" s="10"/>
    </row>
    <row r="16094" spans="1:3">
      <c r="A16094" s="21">
        <v>261</v>
      </c>
      <c r="B16094" s="6">
        <f>IF(ISNUMBER(B5143),INDEX($B$6722:$B$7921,B5143),0)</f>
        <v>0</v>
      </c>
      <c r="C16094" s="10"/>
    </row>
    <row r="16095" spans="1:3">
      <c r="A16095" s="21">
        <v>262</v>
      </c>
      <c r="B16095" s="6">
        <f>IF(ISNUMBER(B5144),INDEX($B$6722:$B$7921,B5144),0)</f>
        <v>0</v>
      </c>
      <c r="C16095" s="10"/>
    </row>
    <row r="16096" spans="1:3">
      <c r="A16096" s="21">
        <v>263</v>
      </c>
      <c r="B16096" s="6">
        <f>IF(ISNUMBER(B5145),INDEX($B$6722:$B$7921,B5145),0)</f>
        <v>0</v>
      </c>
      <c r="C16096" s="10"/>
    </row>
    <row r="16097" spans="1:3">
      <c r="A16097" s="21">
        <v>264</v>
      </c>
      <c r="B16097" s="6">
        <f>IF(ISNUMBER(B5146),INDEX($B$6722:$B$7921,B5146),0)</f>
        <v>0</v>
      </c>
      <c r="C16097" s="10"/>
    </row>
    <row r="16098" spans="1:3">
      <c r="A16098" s="21">
        <v>265</v>
      </c>
      <c r="B16098" s="6">
        <f>IF(ISNUMBER(B5147),INDEX($B$6722:$B$7921,B5147),0)</f>
        <v>0</v>
      </c>
      <c r="C16098" s="10"/>
    </row>
    <row r="16099" spans="1:3">
      <c r="A16099" s="21">
        <v>266</v>
      </c>
      <c r="B16099" s="6">
        <f>IF(ISNUMBER(B5148),INDEX($B$6722:$B$7921,B5148),0)</f>
        <v>0</v>
      </c>
      <c r="C16099" s="10"/>
    </row>
    <row r="16100" spans="1:3">
      <c r="A16100" s="21">
        <v>267</v>
      </c>
      <c r="B16100" s="6">
        <f>IF(ISNUMBER(B5149),INDEX($B$6722:$B$7921,B5149),0)</f>
        <v>0</v>
      </c>
      <c r="C16100" s="10"/>
    </row>
    <row r="16101" spans="1:3">
      <c r="A16101" s="21">
        <v>268</v>
      </c>
      <c r="B16101" s="6">
        <f>IF(ISNUMBER(B5150),INDEX($B$6722:$B$7921,B5150),0)</f>
        <v>0</v>
      </c>
      <c r="C16101" s="10"/>
    </row>
    <row r="16102" spans="1:3">
      <c r="A16102" s="21">
        <v>269</v>
      </c>
      <c r="B16102" s="6">
        <f>IF(ISNUMBER(B5151),INDEX($B$6722:$B$7921,B5151),0)</f>
        <v>0</v>
      </c>
      <c r="C16102" s="10"/>
    </row>
    <row r="16103" spans="1:3">
      <c r="A16103" s="21">
        <v>270</v>
      </c>
      <c r="B16103" s="6">
        <f>IF(ISNUMBER(B5152),INDEX($B$6722:$B$7921,B5152),0)</f>
        <v>0</v>
      </c>
      <c r="C16103" s="10"/>
    </row>
    <row r="16104" spans="1:3">
      <c r="A16104" s="21">
        <v>271</v>
      </c>
      <c r="B16104" s="6">
        <f>IF(ISNUMBER(B5153),INDEX($B$6722:$B$7921,B5153),0)</f>
        <v>0</v>
      </c>
      <c r="C16104" s="10"/>
    </row>
    <row r="16105" spans="1:3">
      <c r="A16105" s="21">
        <v>272</v>
      </c>
      <c r="B16105" s="6">
        <f>IF(ISNUMBER(B5154),INDEX($B$6722:$B$7921,B5154),0)</f>
        <v>0</v>
      </c>
      <c r="C16105" s="10"/>
    </row>
    <row r="16106" spans="1:3">
      <c r="A16106" s="21">
        <v>273</v>
      </c>
      <c r="B16106" s="6">
        <f>IF(ISNUMBER(B5155),INDEX($B$6722:$B$7921,B5155),0)</f>
        <v>0</v>
      </c>
      <c r="C16106" s="10"/>
    </row>
    <row r="16107" spans="1:3">
      <c r="A16107" s="21">
        <v>274</v>
      </c>
      <c r="B16107" s="6">
        <f>IF(ISNUMBER(B5156),INDEX($B$6722:$B$7921,B5156),0)</f>
        <v>0</v>
      </c>
      <c r="C16107" s="10"/>
    </row>
    <row r="16108" spans="1:3">
      <c r="A16108" s="21">
        <v>275</v>
      </c>
      <c r="B16108" s="6">
        <f>IF(ISNUMBER(B5157),INDEX($B$6722:$B$7921,B5157),0)</f>
        <v>0</v>
      </c>
      <c r="C16108" s="10"/>
    </row>
    <row r="16109" spans="1:3">
      <c r="A16109" s="21">
        <v>276</v>
      </c>
      <c r="B16109" s="6">
        <f>IF(ISNUMBER(B5158),INDEX($B$6722:$B$7921,B5158),0)</f>
        <v>0</v>
      </c>
      <c r="C16109" s="10"/>
    </row>
    <row r="16110" spans="1:3">
      <c r="A16110" s="21">
        <v>277</v>
      </c>
      <c r="B16110" s="6">
        <f>IF(ISNUMBER(B5159),INDEX($B$6722:$B$7921,B5159),0)</f>
        <v>0</v>
      </c>
      <c r="C16110" s="10"/>
    </row>
    <row r="16111" spans="1:3">
      <c r="A16111" s="21">
        <v>278</v>
      </c>
      <c r="B16111" s="6">
        <f>IF(ISNUMBER(B5160),INDEX($B$6722:$B$7921,B5160),0)</f>
        <v>0</v>
      </c>
      <c r="C16111" s="10"/>
    </row>
    <row r="16112" spans="1:3">
      <c r="A16112" s="21">
        <v>279</v>
      </c>
      <c r="B16112" s="6">
        <f>IF(ISNUMBER(B5161),INDEX($B$6722:$B$7921,B5161),0)</f>
        <v>0</v>
      </c>
      <c r="C16112" s="10"/>
    </row>
    <row r="16113" spans="1:3">
      <c r="A16113" s="21">
        <v>280</v>
      </c>
      <c r="B16113" s="6">
        <f>IF(ISNUMBER(B5162),INDEX($B$6722:$B$7921,B5162),0)</f>
        <v>0</v>
      </c>
      <c r="C16113" s="10"/>
    </row>
    <row r="16114" spans="1:3">
      <c r="A16114" s="21">
        <v>281</v>
      </c>
      <c r="B16114" s="6">
        <f>IF(ISNUMBER(B5163),INDEX($B$6722:$B$7921,B5163),0)</f>
        <v>0</v>
      </c>
      <c r="C16114" s="10"/>
    </row>
    <row r="16115" spans="1:3">
      <c r="A16115" s="21">
        <v>282</v>
      </c>
      <c r="B16115" s="6">
        <f>IF(ISNUMBER(B5164),INDEX($B$6722:$B$7921,B5164),0)</f>
        <v>0</v>
      </c>
      <c r="C16115" s="10"/>
    </row>
    <row r="16116" spans="1:3">
      <c r="A16116" s="21">
        <v>283</v>
      </c>
      <c r="B16116" s="6">
        <f>IF(ISNUMBER(B5165),INDEX($B$6722:$B$7921,B5165),0)</f>
        <v>0</v>
      </c>
      <c r="C16116" s="10"/>
    </row>
    <row r="16117" spans="1:3">
      <c r="A16117" s="21">
        <v>284</v>
      </c>
      <c r="B16117" s="6">
        <f>IF(ISNUMBER(B5166),INDEX($B$6722:$B$7921,B5166),0)</f>
        <v>0</v>
      </c>
      <c r="C16117" s="10"/>
    </row>
    <row r="16118" spans="1:3">
      <c r="A16118" s="21">
        <v>285</v>
      </c>
      <c r="B16118" s="6">
        <f>IF(ISNUMBER(B5167),INDEX($B$6722:$B$7921,B5167),0)</f>
        <v>0</v>
      </c>
      <c r="C16118" s="10"/>
    </row>
    <row r="16119" spans="1:3">
      <c r="A16119" s="21">
        <v>286</v>
      </c>
      <c r="B16119" s="6">
        <f>IF(ISNUMBER(B5168),INDEX($B$6722:$B$7921,B5168),0)</f>
        <v>0</v>
      </c>
      <c r="C16119" s="10"/>
    </row>
    <row r="16120" spans="1:3">
      <c r="A16120" s="21">
        <v>287</v>
      </c>
      <c r="B16120" s="6">
        <f>IF(ISNUMBER(B5169),INDEX($B$6722:$B$7921,B5169),0)</f>
        <v>0</v>
      </c>
      <c r="C16120" s="10"/>
    </row>
    <row r="16121" spans="1:3">
      <c r="A16121" s="21">
        <v>288</v>
      </c>
      <c r="B16121" s="6">
        <f>IF(ISNUMBER(B5170),INDEX($B$6722:$B$7921,B5170),0)</f>
        <v>0</v>
      </c>
      <c r="C16121" s="10"/>
    </row>
    <row r="16122" spans="1:3">
      <c r="A16122" s="21">
        <v>289</v>
      </c>
      <c r="B16122" s="6">
        <f>IF(ISNUMBER(B5171),INDEX($B$6722:$B$7921,B5171),0)</f>
        <v>0</v>
      </c>
      <c r="C16122" s="10"/>
    </row>
    <row r="16123" spans="1:3">
      <c r="A16123" s="21">
        <v>290</v>
      </c>
      <c r="B16123" s="6">
        <f>IF(ISNUMBER(B5172),INDEX($B$6722:$B$7921,B5172),0)</f>
        <v>0</v>
      </c>
      <c r="C16123" s="10"/>
    </row>
    <row r="16124" spans="1:3">
      <c r="A16124" s="21">
        <v>291</v>
      </c>
      <c r="B16124" s="6">
        <f>IF(ISNUMBER(B5173),INDEX($B$6722:$B$7921,B5173),0)</f>
        <v>0</v>
      </c>
      <c r="C16124" s="10"/>
    </row>
    <row r="16125" spans="1:3">
      <c r="A16125" s="21">
        <v>292</v>
      </c>
      <c r="B16125" s="6">
        <f>IF(ISNUMBER(B5174),INDEX($B$6722:$B$7921,B5174),0)</f>
        <v>0</v>
      </c>
      <c r="C16125" s="10"/>
    </row>
    <row r="16126" spans="1:3">
      <c r="A16126" s="21">
        <v>293</v>
      </c>
      <c r="B16126" s="6">
        <f>IF(ISNUMBER(B5175),INDEX($B$6722:$B$7921,B5175),0)</f>
        <v>0</v>
      </c>
      <c r="C16126" s="10"/>
    </row>
    <row r="16127" spans="1:3">
      <c r="A16127" s="21">
        <v>294</v>
      </c>
      <c r="B16127" s="6">
        <f>IF(ISNUMBER(B5176),INDEX($B$6722:$B$7921,B5176),0)</f>
        <v>0</v>
      </c>
      <c r="C16127" s="10"/>
    </row>
    <row r="16128" spans="1:3">
      <c r="A16128" s="21">
        <v>295</v>
      </c>
      <c r="B16128" s="6">
        <f>IF(ISNUMBER(B5177),INDEX($B$6722:$B$7921,B5177),0)</f>
        <v>0</v>
      </c>
      <c r="C16128" s="10"/>
    </row>
    <row r="16129" spans="1:3">
      <c r="A16129" s="21">
        <v>296</v>
      </c>
      <c r="B16129" s="6">
        <f>IF(ISNUMBER(B5178),INDEX($B$6722:$B$7921,B5178),0)</f>
        <v>0</v>
      </c>
      <c r="C16129" s="10"/>
    </row>
    <row r="16130" spans="1:3">
      <c r="A16130" s="21">
        <v>297</v>
      </c>
      <c r="B16130" s="6">
        <f>IF(ISNUMBER(B5179),INDEX($B$6722:$B$7921,B5179),0)</f>
        <v>0</v>
      </c>
      <c r="C16130" s="10"/>
    </row>
    <row r="16131" spans="1:3">
      <c r="A16131" s="21">
        <v>298</v>
      </c>
      <c r="B16131" s="6">
        <f>IF(ISNUMBER(B5180),INDEX($B$6722:$B$7921,B5180),0)</f>
        <v>0</v>
      </c>
      <c r="C16131" s="10"/>
    </row>
    <row r="16132" spans="1:3">
      <c r="A16132" s="21">
        <v>299</v>
      </c>
      <c r="B16132" s="6">
        <f>IF(ISNUMBER(B5181),INDEX($B$6722:$B$7921,B5181),0)</f>
        <v>0</v>
      </c>
      <c r="C16132" s="10"/>
    </row>
    <row r="16133" spans="1:3">
      <c r="A16133" s="21">
        <v>300</v>
      </c>
      <c r="B16133" s="6">
        <f>IF(ISNUMBER(B5182),INDEX($B$6722:$B$7921,B5182),0)</f>
        <v>0</v>
      </c>
      <c r="C16133" s="10"/>
    </row>
    <row r="16134" spans="1:3">
      <c r="A16134" s="21">
        <v>301</v>
      </c>
      <c r="B16134" s="6">
        <f>IF(ISNUMBER(B5183),INDEX($B$6722:$B$7921,B5183),0)</f>
        <v>0</v>
      </c>
      <c r="C16134" s="10"/>
    </row>
    <row r="16135" spans="1:3">
      <c r="A16135" s="21">
        <v>302</v>
      </c>
      <c r="B16135" s="6">
        <f>IF(ISNUMBER(B5184),INDEX($B$6722:$B$7921,B5184),0)</f>
        <v>0</v>
      </c>
      <c r="C16135" s="10"/>
    </row>
    <row r="16136" spans="1:3">
      <c r="A16136" s="21">
        <v>303</v>
      </c>
      <c r="B16136" s="6">
        <f>IF(ISNUMBER(B5185),INDEX($B$6722:$B$7921,B5185),0)</f>
        <v>0</v>
      </c>
      <c r="C16136" s="10"/>
    </row>
    <row r="16137" spans="1:3">
      <c r="A16137" s="21">
        <v>304</v>
      </c>
      <c r="B16137" s="6">
        <f>IF(ISNUMBER(B5186),INDEX($B$6722:$B$7921,B5186),0)</f>
        <v>0</v>
      </c>
      <c r="C16137" s="10"/>
    </row>
    <row r="16138" spans="1:3">
      <c r="A16138" s="21">
        <v>305</v>
      </c>
      <c r="B16138" s="6">
        <f>IF(ISNUMBER(B5187),INDEX($B$6722:$B$7921,B5187),0)</f>
        <v>0</v>
      </c>
      <c r="C16138" s="10"/>
    </row>
    <row r="16139" spans="1:3">
      <c r="A16139" s="21">
        <v>306</v>
      </c>
      <c r="B16139" s="6">
        <f>IF(ISNUMBER(B5188),INDEX($B$6722:$B$7921,B5188),0)</f>
        <v>0</v>
      </c>
      <c r="C16139" s="10"/>
    </row>
    <row r="16140" spans="1:3">
      <c r="A16140" s="21">
        <v>307</v>
      </c>
      <c r="B16140" s="6">
        <f>IF(ISNUMBER(B5189),INDEX($B$6722:$B$7921,B5189),0)</f>
        <v>0</v>
      </c>
      <c r="C16140" s="10"/>
    </row>
    <row r="16141" spans="1:3">
      <c r="A16141" s="21">
        <v>308</v>
      </c>
      <c r="B16141" s="6">
        <f>IF(ISNUMBER(B5190),INDEX($B$6722:$B$7921,B5190),0)</f>
        <v>0</v>
      </c>
      <c r="C16141" s="10"/>
    </row>
    <row r="16142" spans="1:3">
      <c r="A16142" s="21">
        <v>309</v>
      </c>
      <c r="B16142" s="6">
        <f>IF(ISNUMBER(B5191),INDEX($B$6722:$B$7921,B5191),0)</f>
        <v>0</v>
      </c>
      <c r="C16142" s="10"/>
    </row>
    <row r="16143" spans="1:3">
      <c r="A16143" s="21">
        <v>310</v>
      </c>
      <c r="B16143" s="6">
        <f>IF(ISNUMBER(B5192),INDEX($B$6722:$B$7921,B5192),0)</f>
        <v>0</v>
      </c>
      <c r="C16143" s="10"/>
    </row>
    <row r="16144" spans="1:3">
      <c r="A16144" s="21">
        <v>311</v>
      </c>
      <c r="B16144" s="6">
        <f>IF(ISNUMBER(B5193),INDEX($B$6722:$B$7921,B5193),0)</f>
        <v>0</v>
      </c>
      <c r="C16144" s="10"/>
    </row>
    <row r="16145" spans="1:3">
      <c r="A16145" s="21">
        <v>312</v>
      </c>
      <c r="B16145" s="6">
        <f>IF(ISNUMBER(B5194),INDEX($B$6722:$B$7921,B5194),0)</f>
        <v>0</v>
      </c>
      <c r="C16145" s="10"/>
    </row>
    <row r="16146" spans="1:3">
      <c r="A16146" s="21">
        <v>313</v>
      </c>
      <c r="B16146" s="6">
        <f>IF(ISNUMBER(B5195),INDEX($B$6722:$B$7921,B5195),0)</f>
        <v>0</v>
      </c>
      <c r="C16146" s="10"/>
    </row>
    <row r="16147" spans="1:3">
      <c r="A16147" s="21">
        <v>314</v>
      </c>
      <c r="B16147" s="6">
        <f>IF(ISNUMBER(B5196),INDEX($B$6722:$B$7921,B5196),0)</f>
        <v>0</v>
      </c>
      <c r="C16147" s="10"/>
    </row>
    <row r="16148" spans="1:3">
      <c r="A16148" s="21">
        <v>315</v>
      </c>
      <c r="B16148" s="6">
        <f>IF(ISNUMBER(B5197),INDEX($B$6722:$B$7921,B5197),0)</f>
        <v>0</v>
      </c>
      <c r="C16148" s="10"/>
    </row>
    <row r="16149" spans="1:3">
      <c r="A16149" s="21">
        <v>316</v>
      </c>
      <c r="B16149" s="6">
        <f>IF(ISNUMBER(B5198),INDEX($B$6722:$B$7921,B5198),0)</f>
        <v>0</v>
      </c>
      <c r="C16149" s="10"/>
    </row>
    <row r="16150" spans="1:3">
      <c r="A16150" s="21">
        <v>317</v>
      </c>
      <c r="B16150" s="6">
        <f>IF(ISNUMBER(B5199),INDEX($B$6722:$B$7921,B5199),0)</f>
        <v>0</v>
      </c>
      <c r="C16150" s="10"/>
    </row>
    <row r="16151" spans="1:3">
      <c r="A16151" s="21">
        <v>318</v>
      </c>
      <c r="B16151" s="6">
        <f>IF(ISNUMBER(B5200),INDEX($B$6722:$B$7921,B5200),0)</f>
        <v>0</v>
      </c>
      <c r="C16151" s="10"/>
    </row>
    <row r="16152" spans="1:3">
      <c r="A16152" s="21">
        <v>319</v>
      </c>
      <c r="B16152" s="6">
        <f>IF(ISNUMBER(B5201),INDEX($B$6722:$B$7921,B5201),0)</f>
        <v>0</v>
      </c>
      <c r="C16152" s="10"/>
    </row>
    <row r="16153" spans="1:3">
      <c r="A16153" s="21">
        <v>320</v>
      </c>
      <c r="B16153" s="6">
        <f>IF(ISNUMBER(B5202),INDEX($B$6722:$B$7921,B5202),0)</f>
        <v>0</v>
      </c>
      <c r="C16153" s="10"/>
    </row>
    <row r="16154" spans="1:3">
      <c r="A16154" s="21">
        <v>321</v>
      </c>
      <c r="B16154" s="6">
        <f>IF(ISNUMBER(B5203),INDEX($B$6722:$B$7921,B5203),0)</f>
        <v>0</v>
      </c>
      <c r="C16154" s="10"/>
    </row>
    <row r="16155" spans="1:3">
      <c r="A16155" s="21">
        <v>322</v>
      </c>
      <c r="B16155" s="6">
        <f>IF(ISNUMBER(B5204),INDEX($B$6722:$B$7921,B5204),0)</f>
        <v>0</v>
      </c>
      <c r="C16155" s="10"/>
    </row>
    <row r="16156" spans="1:3">
      <c r="A16156" s="21">
        <v>323</v>
      </c>
      <c r="B16156" s="6">
        <f>IF(ISNUMBER(B5205),INDEX($B$6722:$B$7921,B5205),0)</f>
        <v>0</v>
      </c>
      <c r="C16156" s="10"/>
    </row>
    <row r="16157" spans="1:3">
      <c r="A16157" s="21">
        <v>324</v>
      </c>
      <c r="B16157" s="6">
        <f>IF(ISNUMBER(B5206),INDEX($B$6722:$B$7921,B5206),0)</f>
        <v>0</v>
      </c>
      <c r="C16157" s="10"/>
    </row>
    <row r="16158" spans="1:3">
      <c r="A16158" s="21">
        <v>325</v>
      </c>
      <c r="B16158" s="6">
        <f>IF(ISNUMBER(B5207),INDEX($B$6722:$B$7921,B5207),0)</f>
        <v>0</v>
      </c>
      <c r="C16158" s="10"/>
    </row>
    <row r="16159" spans="1:3">
      <c r="A16159" s="21">
        <v>326</v>
      </c>
      <c r="B16159" s="6">
        <f>IF(ISNUMBER(B5208),INDEX($B$6722:$B$7921,B5208),0)</f>
        <v>0</v>
      </c>
      <c r="C16159" s="10"/>
    </row>
    <row r="16160" spans="1:3">
      <c r="A16160" s="21">
        <v>327</v>
      </c>
      <c r="B16160" s="6">
        <f>IF(ISNUMBER(B5209),INDEX($B$6722:$B$7921,B5209),0)</f>
        <v>0</v>
      </c>
      <c r="C16160" s="10"/>
    </row>
    <row r="16161" spans="1:3">
      <c r="A16161" s="21">
        <v>328</v>
      </c>
      <c r="B16161" s="6">
        <f>IF(ISNUMBER(B5210),INDEX($B$6722:$B$7921,B5210),0)</f>
        <v>0</v>
      </c>
      <c r="C16161" s="10"/>
    </row>
    <row r="16162" spans="1:3">
      <c r="A16162" s="21">
        <v>329</v>
      </c>
      <c r="B16162" s="6">
        <f>IF(ISNUMBER(B5211),INDEX($B$6722:$B$7921,B5211),0)</f>
        <v>0</v>
      </c>
      <c r="C16162" s="10"/>
    </row>
    <row r="16163" spans="1:3">
      <c r="A16163" s="21">
        <v>330</v>
      </c>
      <c r="B16163" s="6">
        <f>IF(ISNUMBER(B5212),INDEX($B$6722:$B$7921,B5212),0)</f>
        <v>0</v>
      </c>
      <c r="C16163" s="10"/>
    </row>
    <row r="16164" spans="1:3">
      <c r="A16164" s="21">
        <v>331</v>
      </c>
      <c r="B16164" s="6">
        <f>IF(ISNUMBER(B5213),INDEX($B$6722:$B$7921,B5213),0)</f>
        <v>0</v>
      </c>
      <c r="C16164" s="10"/>
    </row>
    <row r="16165" spans="1:3">
      <c r="A16165" s="21">
        <v>332</v>
      </c>
      <c r="B16165" s="6">
        <f>IF(ISNUMBER(B5214),INDEX($B$6722:$B$7921,B5214),0)</f>
        <v>0</v>
      </c>
      <c r="C16165" s="10"/>
    </row>
    <row r="16166" spans="1:3">
      <c r="A16166" s="21">
        <v>333</v>
      </c>
      <c r="B16166" s="6">
        <f>IF(ISNUMBER(B5215),INDEX($B$6722:$B$7921,B5215),0)</f>
        <v>0</v>
      </c>
      <c r="C16166" s="10"/>
    </row>
    <row r="16167" spans="1:3">
      <c r="A16167" s="21">
        <v>334</v>
      </c>
      <c r="B16167" s="6">
        <f>IF(ISNUMBER(B5216),INDEX($B$6722:$B$7921,B5216),0)</f>
        <v>0</v>
      </c>
      <c r="C16167" s="10"/>
    </row>
    <row r="16168" spans="1:3">
      <c r="A16168" s="21">
        <v>335</v>
      </c>
      <c r="B16168" s="6">
        <f>IF(ISNUMBER(B5217),INDEX($B$6722:$B$7921,B5217),0)</f>
        <v>0</v>
      </c>
      <c r="C16168" s="10"/>
    </row>
    <row r="16169" spans="1:3">
      <c r="A16169" s="21">
        <v>336</v>
      </c>
      <c r="B16169" s="6">
        <f>IF(ISNUMBER(B5218),INDEX($B$6722:$B$7921,B5218),0)</f>
        <v>0</v>
      </c>
      <c r="C16169" s="10"/>
    </row>
    <row r="16170" spans="1:3">
      <c r="A16170" s="21">
        <v>337</v>
      </c>
      <c r="B16170" s="6">
        <f>IF(ISNUMBER(B5219),INDEX($B$6722:$B$7921,B5219),0)</f>
        <v>0</v>
      </c>
      <c r="C16170" s="10"/>
    </row>
    <row r="16171" spans="1:3">
      <c r="A16171" s="21">
        <v>338</v>
      </c>
      <c r="B16171" s="6">
        <f>IF(ISNUMBER(B5220),INDEX($B$6722:$B$7921,B5220),0)</f>
        <v>0</v>
      </c>
      <c r="C16171" s="10"/>
    </row>
    <row r="16172" spans="1:3">
      <c r="A16172" s="21">
        <v>339</v>
      </c>
      <c r="B16172" s="6">
        <f>IF(ISNUMBER(B5221),INDEX($B$6722:$B$7921,B5221),0)</f>
        <v>0</v>
      </c>
      <c r="C16172" s="10"/>
    </row>
    <row r="16173" spans="1:3">
      <c r="A16173" s="21">
        <v>340</v>
      </c>
      <c r="B16173" s="6">
        <f>IF(ISNUMBER(B5222),INDEX($B$6722:$B$7921,B5222),0)</f>
        <v>0</v>
      </c>
      <c r="C16173" s="10"/>
    </row>
    <row r="16174" spans="1:3">
      <c r="A16174" s="21">
        <v>341</v>
      </c>
      <c r="B16174" s="6">
        <f>IF(ISNUMBER(B5223),INDEX($B$6722:$B$7921,B5223),0)</f>
        <v>0</v>
      </c>
      <c r="C16174" s="10"/>
    </row>
    <row r="16175" spans="1:3">
      <c r="A16175" s="21">
        <v>342</v>
      </c>
      <c r="B16175" s="6">
        <f>IF(ISNUMBER(B5224),INDEX($B$6722:$B$7921,B5224),0)</f>
        <v>0</v>
      </c>
      <c r="C16175" s="10"/>
    </row>
    <row r="16176" spans="1:3">
      <c r="A16176" s="21">
        <v>343</v>
      </c>
      <c r="B16176" s="6">
        <f>IF(ISNUMBER(B5225),INDEX($B$6722:$B$7921,B5225),0)</f>
        <v>0</v>
      </c>
      <c r="C16176" s="10"/>
    </row>
    <row r="16177" spans="1:3">
      <c r="A16177" s="21">
        <v>344</v>
      </c>
      <c r="B16177" s="6">
        <f>IF(ISNUMBER(B5226),INDEX($B$6722:$B$7921,B5226),0)</f>
        <v>0</v>
      </c>
      <c r="C16177" s="10"/>
    </row>
    <row r="16178" spans="1:3">
      <c r="A16178" s="21">
        <v>345</v>
      </c>
      <c r="B16178" s="6">
        <f>IF(ISNUMBER(B5227),INDEX($B$6722:$B$7921,B5227),0)</f>
        <v>0</v>
      </c>
      <c r="C16178" s="10"/>
    </row>
    <row r="16179" spans="1:3">
      <c r="A16179" s="21">
        <v>346</v>
      </c>
      <c r="B16179" s="6">
        <f>IF(ISNUMBER(B5228),INDEX($B$6722:$B$7921,B5228),0)</f>
        <v>0</v>
      </c>
      <c r="C16179" s="10"/>
    </row>
    <row r="16180" spans="1:3">
      <c r="A16180" s="21">
        <v>347</v>
      </c>
      <c r="B16180" s="6">
        <f>IF(ISNUMBER(B5229),INDEX($B$6722:$B$7921,B5229),0)</f>
        <v>0</v>
      </c>
      <c r="C16180" s="10"/>
    </row>
    <row r="16181" spans="1:3">
      <c r="A16181" s="21">
        <v>348</v>
      </c>
      <c r="B16181" s="6">
        <f>IF(ISNUMBER(B5230),INDEX($B$6722:$B$7921,B5230),0)</f>
        <v>0</v>
      </c>
      <c r="C16181" s="10"/>
    </row>
    <row r="16182" spans="1:3">
      <c r="A16182" s="21">
        <v>349</v>
      </c>
      <c r="B16182" s="6">
        <f>IF(ISNUMBER(B5231),INDEX($B$6722:$B$7921,B5231),0)</f>
        <v>0</v>
      </c>
      <c r="C16182" s="10"/>
    </row>
    <row r="16183" spans="1:3">
      <c r="A16183" s="21">
        <v>350</v>
      </c>
      <c r="B16183" s="6">
        <f>IF(ISNUMBER(B5232),INDEX($B$6722:$B$7921,B5232),0)</f>
        <v>0</v>
      </c>
      <c r="C16183" s="10"/>
    </row>
    <row r="16184" spans="1:3">
      <c r="A16184" s="21">
        <v>351</v>
      </c>
      <c r="B16184" s="6">
        <f>IF(ISNUMBER(B5233),INDEX($B$6722:$B$7921,B5233),0)</f>
        <v>0</v>
      </c>
      <c r="C16184" s="10"/>
    </row>
    <row r="16185" spans="1:3">
      <c r="A16185" s="21">
        <v>352</v>
      </c>
      <c r="B16185" s="6">
        <f>IF(ISNUMBER(B5234),INDEX($B$6722:$B$7921,B5234),0)</f>
        <v>0</v>
      </c>
      <c r="C16185" s="10"/>
    </row>
    <row r="16186" spans="1:3">
      <c r="A16186" s="21">
        <v>353</v>
      </c>
      <c r="B16186" s="6">
        <f>IF(ISNUMBER(B5235),INDEX($B$6722:$B$7921,B5235),0)</f>
        <v>0</v>
      </c>
      <c r="C16186" s="10"/>
    </row>
    <row r="16187" spans="1:3">
      <c r="A16187" s="21">
        <v>354</v>
      </c>
      <c r="B16187" s="6">
        <f>IF(ISNUMBER(B5236),INDEX($B$6722:$B$7921,B5236),0)</f>
        <v>0</v>
      </c>
      <c r="C16187" s="10"/>
    </row>
    <row r="16188" spans="1:3">
      <c r="A16188" s="21">
        <v>355</v>
      </c>
      <c r="B16188" s="6">
        <f>IF(ISNUMBER(B5237),INDEX($B$6722:$B$7921,B5237),0)</f>
        <v>0</v>
      </c>
      <c r="C16188" s="10"/>
    </row>
    <row r="16189" spans="1:3">
      <c r="A16189" s="21">
        <v>356</v>
      </c>
      <c r="B16189" s="6">
        <f>IF(ISNUMBER(B5238),INDEX($B$6722:$B$7921,B5238),0)</f>
        <v>0</v>
      </c>
      <c r="C16189" s="10"/>
    </row>
    <row r="16190" spans="1:3">
      <c r="A16190" s="21">
        <v>357</v>
      </c>
      <c r="B16190" s="6">
        <f>IF(ISNUMBER(B5239),INDEX($B$6722:$B$7921,B5239),0)</f>
        <v>0</v>
      </c>
      <c r="C16190" s="10"/>
    </row>
    <row r="16191" spans="1:3">
      <c r="A16191" s="21">
        <v>358</v>
      </c>
      <c r="B16191" s="6">
        <f>IF(ISNUMBER(B5240),INDEX($B$6722:$B$7921,B5240),0)</f>
        <v>0</v>
      </c>
      <c r="C16191" s="10"/>
    </row>
    <row r="16192" spans="1:3">
      <c r="A16192" s="21">
        <v>359</v>
      </c>
      <c r="B16192" s="6">
        <f>IF(ISNUMBER(B5241),INDEX($B$6722:$B$7921,B5241),0)</f>
        <v>0</v>
      </c>
      <c r="C16192" s="10"/>
    </row>
    <row r="16193" spans="1:3">
      <c r="A16193" s="21">
        <v>360</v>
      </c>
      <c r="B16193" s="6">
        <f>IF(ISNUMBER(B5242),INDEX($B$6722:$B$7921,B5242),0)</f>
        <v>0</v>
      </c>
      <c r="C16193" s="10"/>
    </row>
    <row r="16194" spans="1:3">
      <c r="A16194" s="21">
        <v>361</v>
      </c>
      <c r="B16194" s="6">
        <f>IF(ISNUMBER(B5243),INDEX($B$6722:$B$7921,B5243),0)</f>
        <v>0</v>
      </c>
      <c r="C16194" s="10"/>
    </row>
    <row r="16195" spans="1:3">
      <c r="A16195" s="21">
        <v>362</v>
      </c>
      <c r="B16195" s="6">
        <f>IF(ISNUMBER(B5244),INDEX($B$6722:$B$7921,B5244),0)</f>
        <v>0</v>
      </c>
      <c r="C16195" s="10"/>
    </row>
    <row r="16196" spans="1:3">
      <c r="A16196" s="21">
        <v>363</v>
      </c>
      <c r="B16196" s="6">
        <f>IF(ISNUMBER(B5245),INDEX($B$6722:$B$7921,B5245),0)</f>
        <v>0</v>
      </c>
      <c r="C16196" s="10"/>
    </row>
    <row r="16197" spans="1:3">
      <c r="A16197" s="21">
        <v>364</v>
      </c>
      <c r="B16197" s="6">
        <f>IF(ISNUMBER(B5246),INDEX($B$6722:$B$7921,B5246),0)</f>
        <v>0</v>
      </c>
      <c r="C16197" s="10"/>
    </row>
    <row r="16198" spans="1:3">
      <c r="A16198" s="21">
        <v>365</v>
      </c>
      <c r="B16198" s="6">
        <f>IF(ISNUMBER(B5247),INDEX($B$6722:$B$7921,B5247),0)</f>
        <v>0</v>
      </c>
      <c r="C16198" s="10"/>
    </row>
    <row r="16199" spans="1:3">
      <c r="A16199" s="21">
        <v>366</v>
      </c>
      <c r="B16199" s="6">
        <f>IF(ISNUMBER(B5248),INDEX($B$6722:$B$7921,B5248),0)</f>
        <v>0</v>
      </c>
      <c r="C16199" s="10"/>
    </row>
    <row r="16200" spans="1:3">
      <c r="A16200" s="21">
        <v>367</v>
      </c>
      <c r="B16200" s="6">
        <f>IF(ISNUMBER(B5249),INDEX($B$6722:$B$7921,B5249),0)</f>
        <v>0</v>
      </c>
      <c r="C16200" s="10"/>
    </row>
    <row r="16201" spans="1:3">
      <c r="A16201" s="21">
        <v>368</v>
      </c>
      <c r="B16201" s="6">
        <f>IF(ISNUMBER(B5250),INDEX($B$6722:$B$7921,B5250),0)</f>
        <v>0</v>
      </c>
      <c r="C16201" s="10"/>
    </row>
    <row r="16202" spans="1:3">
      <c r="A16202" s="21">
        <v>369</v>
      </c>
      <c r="B16202" s="6">
        <f>IF(ISNUMBER(B5251),INDEX($B$6722:$B$7921,B5251),0)</f>
        <v>0</v>
      </c>
      <c r="C16202" s="10"/>
    </row>
    <row r="16203" spans="1:3">
      <c r="A16203" s="21">
        <v>370</v>
      </c>
      <c r="B16203" s="6">
        <f>IF(ISNUMBER(B5252),INDEX($B$6722:$B$7921,B5252),0)</f>
        <v>0</v>
      </c>
      <c r="C16203" s="10"/>
    </row>
    <row r="16204" spans="1:3">
      <c r="A16204" s="21">
        <v>371</v>
      </c>
      <c r="B16204" s="6">
        <f>IF(ISNUMBER(B5253),INDEX($B$6722:$B$7921,B5253),0)</f>
        <v>0</v>
      </c>
      <c r="C16204" s="10"/>
    </row>
    <row r="16205" spans="1:3">
      <c r="A16205" s="21">
        <v>372</v>
      </c>
      <c r="B16205" s="6">
        <f>IF(ISNUMBER(B5254),INDEX($B$6722:$B$7921,B5254),0)</f>
        <v>0</v>
      </c>
      <c r="C16205" s="10"/>
    </row>
    <row r="16206" spans="1:3">
      <c r="A16206" s="21">
        <v>373</v>
      </c>
      <c r="B16206" s="6">
        <f>IF(ISNUMBER(B5255),INDEX($B$6722:$B$7921,B5255),0)</f>
        <v>0</v>
      </c>
      <c r="C16206" s="10"/>
    </row>
    <row r="16207" spans="1:3">
      <c r="A16207" s="21">
        <v>374</v>
      </c>
      <c r="B16207" s="6">
        <f>IF(ISNUMBER(B5256),INDEX($B$6722:$B$7921,B5256),0)</f>
        <v>0</v>
      </c>
      <c r="C16207" s="10"/>
    </row>
    <row r="16208" spans="1:3">
      <c r="A16208" s="21">
        <v>375</v>
      </c>
      <c r="B16208" s="6">
        <f>IF(ISNUMBER(B5257),INDEX($B$6722:$B$7921,B5257),0)</f>
        <v>0</v>
      </c>
      <c r="C16208" s="10"/>
    </row>
    <row r="16209" spans="1:3">
      <c r="A16209" s="21">
        <v>376</v>
      </c>
      <c r="B16209" s="6">
        <f>IF(ISNUMBER(B5258),INDEX($B$6722:$B$7921,B5258),0)</f>
        <v>0</v>
      </c>
      <c r="C16209" s="10"/>
    </row>
    <row r="16210" spans="1:3">
      <c r="A16210" s="21">
        <v>377</v>
      </c>
      <c r="B16210" s="6">
        <f>IF(ISNUMBER(B5259),INDEX($B$6722:$B$7921,B5259),0)</f>
        <v>0</v>
      </c>
      <c r="C16210" s="10"/>
    </row>
    <row r="16211" spans="1:3">
      <c r="A16211" s="21">
        <v>378</v>
      </c>
      <c r="B16211" s="6">
        <f>IF(ISNUMBER(B5260),INDEX($B$6722:$B$7921,B5260),0)</f>
        <v>0</v>
      </c>
      <c r="C16211" s="10"/>
    </row>
    <row r="16212" spans="1:3">
      <c r="A16212" s="21">
        <v>379</v>
      </c>
      <c r="B16212" s="6">
        <f>IF(ISNUMBER(B5261),INDEX($B$6722:$B$7921,B5261),0)</f>
        <v>0</v>
      </c>
      <c r="C16212" s="10"/>
    </row>
    <row r="16213" spans="1:3">
      <c r="A16213" s="21">
        <v>380</v>
      </c>
      <c r="B16213" s="6">
        <f>IF(ISNUMBER(B5262),INDEX($B$6722:$B$7921,B5262),0)</f>
        <v>0</v>
      </c>
      <c r="C16213" s="10"/>
    </row>
    <row r="16214" spans="1:3">
      <c r="A16214" s="21">
        <v>381</v>
      </c>
      <c r="B16214" s="6">
        <f>IF(ISNUMBER(B5263),INDEX($B$6722:$B$7921,B5263),0)</f>
        <v>0</v>
      </c>
      <c r="C16214" s="10"/>
    </row>
    <row r="16215" spans="1:3">
      <c r="A16215" s="21">
        <v>382</v>
      </c>
      <c r="B16215" s="6">
        <f>IF(ISNUMBER(B5264),INDEX($B$6722:$B$7921,B5264),0)</f>
        <v>0</v>
      </c>
      <c r="C16215" s="10"/>
    </row>
    <row r="16216" spans="1:3">
      <c r="A16216" s="21">
        <v>383</v>
      </c>
      <c r="B16216" s="6">
        <f>IF(ISNUMBER(B5265),INDEX($B$6722:$B$7921,B5265),0)</f>
        <v>0</v>
      </c>
      <c r="C16216" s="10"/>
    </row>
    <row r="16217" spans="1:3">
      <c r="A16217" s="21">
        <v>384</v>
      </c>
      <c r="B16217" s="6">
        <f>IF(ISNUMBER(B5266),INDEX($B$6722:$B$7921,B5266),0)</f>
        <v>0</v>
      </c>
      <c r="C16217" s="10"/>
    </row>
    <row r="16218" spans="1:3">
      <c r="A16218" s="21">
        <v>385</v>
      </c>
      <c r="B16218" s="6">
        <f>IF(ISNUMBER(B5267),INDEX($B$6722:$B$7921,B5267),0)</f>
        <v>0</v>
      </c>
      <c r="C16218" s="10"/>
    </row>
    <row r="16219" spans="1:3">
      <c r="A16219" s="21">
        <v>386</v>
      </c>
      <c r="B16219" s="6">
        <f>IF(ISNUMBER(B5268),INDEX($B$6722:$B$7921,B5268),0)</f>
        <v>0</v>
      </c>
      <c r="C16219" s="10"/>
    </row>
    <row r="16220" spans="1:3">
      <c r="A16220" s="21">
        <v>387</v>
      </c>
      <c r="B16220" s="6">
        <f>IF(ISNUMBER(B5269),INDEX($B$6722:$B$7921,B5269),0)</f>
        <v>0</v>
      </c>
      <c r="C16220" s="10"/>
    </row>
    <row r="16221" spans="1:3">
      <c r="A16221" s="21">
        <v>388</v>
      </c>
      <c r="B16221" s="6">
        <f>IF(ISNUMBER(B5270),INDEX($B$6722:$B$7921,B5270),0)</f>
        <v>0</v>
      </c>
      <c r="C16221" s="10"/>
    </row>
    <row r="16222" spans="1:3">
      <c r="A16222" s="21">
        <v>389</v>
      </c>
      <c r="B16222" s="6">
        <f>IF(ISNUMBER(B5271),INDEX($B$6722:$B$7921,B5271),0)</f>
        <v>0</v>
      </c>
      <c r="C16222" s="10"/>
    </row>
    <row r="16223" spans="1:3">
      <c r="A16223" s="21">
        <v>390</v>
      </c>
      <c r="B16223" s="6">
        <f>IF(ISNUMBER(B5272),INDEX($B$6722:$B$7921,B5272),0)</f>
        <v>0</v>
      </c>
      <c r="C16223" s="10"/>
    </row>
    <row r="16224" spans="1:3">
      <c r="A16224" s="21">
        <v>391</v>
      </c>
      <c r="B16224" s="6">
        <f>IF(ISNUMBER(B5273),INDEX($B$6722:$B$7921,B5273),0)</f>
        <v>0</v>
      </c>
      <c r="C16224" s="10"/>
    </row>
    <row r="16225" spans="1:3">
      <c r="A16225" s="21">
        <v>392</v>
      </c>
      <c r="B16225" s="6">
        <f>IF(ISNUMBER(B5274),INDEX($B$6722:$B$7921,B5274),0)</f>
        <v>0</v>
      </c>
      <c r="C16225" s="10"/>
    </row>
    <row r="16226" spans="1:3">
      <c r="A16226" s="21">
        <v>393</v>
      </c>
      <c r="B16226" s="6">
        <f>IF(ISNUMBER(B5275),INDEX($B$6722:$B$7921,B5275),0)</f>
        <v>0</v>
      </c>
      <c r="C16226" s="10"/>
    </row>
    <row r="16227" spans="1:3">
      <c r="A16227" s="21">
        <v>394</v>
      </c>
      <c r="B16227" s="6">
        <f>IF(ISNUMBER(B5276),INDEX($B$6722:$B$7921,B5276),0)</f>
        <v>0</v>
      </c>
      <c r="C16227" s="10"/>
    </row>
    <row r="16228" spans="1:3">
      <c r="A16228" s="21">
        <v>395</v>
      </c>
      <c r="B16228" s="6">
        <f>IF(ISNUMBER(B5277),INDEX($B$6722:$B$7921,B5277),0)</f>
        <v>0</v>
      </c>
      <c r="C16228" s="10"/>
    </row>
    <row r="16229" spans="1:3">
      <c r="A16229" s="21">
        <v>396</v>
      </c>
      <c r="B16229" s="6">
        <f>IF(ISNUMBER(B5278),INDEX($B$6722:$B$7921,B5278),0)</f>
        <v>0</v>
      </c>
      <c r="C16229" s="10"/>
    </row>
    <row r="16230" spans="1:3">
      <c r="A16230" s="21">
        <v>397</v>
      </c>
      <c r="B16230" s="6">
        <f>IF(ISNUMBER(B5279),INDEX($B$6722:$B$7921,B5279),0)</f>
        <v>0</v>
      </c>
      <c r="C16230" s="10"/>
    </row>
    <row r="16231" spans="1:3">
      <c r="A16231" s="21">
        <v>398</v>
      </c>
      <c r="B16231" s="6">
        <f>IF(ISNUMBER(B5280),INDEX($B$6722:$B$7921,B5280),0)</f>
        <v>0</v>
      </c>
      <c r="C16231" s="10"/>
    </row>
    <row r="16232" spans="1:3">
      <c r="A16232" s="21">
        <v>399</v>
      </c>
      <c r="B16232" s="6">
        <f>IF(ISNUMBER(B5281),INDEX($B$6722:$B$7921,B5281),0)</f>
        <v>0</v>
      </c>
      <c r="C16232" s="10"/>
    </row>
    <row r="16233" spans="1:3">
      <c r="A16233" s="21">
        <v>400</v>
      </c>
      <c r="B16233" s="6">
        <f>IF(ISNUMBER(B5282),INDEX($B$6722:$B$7921,B5282),0)</f>
        <v>0</v>
      </c>
      <c r="C16233" s="10"/>
    </row>
    <row r="16234" spans="1:3">
      <c r="A16234" s="21">
        <v>401</v>
      </c>
      <c r="B16234" s="6">
        <f>IF(ISNUMBER(B5283),INDEX($B$6722:$B$7921,B5283),0)</f>
        <v>0</v>
      </c>
      <c r="C16234" s="10"/>
    </row>
    <row r="16235" spans="1:3">
      <c r="A16235" s="21">
        <v>402</v>
      </c>
      <c r="B16235" s="6">
        <f>IF(ISNUMBER(B5284),INDEX($B$6722:$B$7921,B5284),0)</f>
        <v>0</v>
      </c>
      <c r="C16235" s="10"/>
    </row>
    <row r="16236" spans="1:3">
      <c r="A16236" s="21">
        <v>403</v>
      </c>
      <c r="B16236" s="6">
        <f>IF(ISNUMBER(B5285),INDEX($B$6722:$B$7921,B5285),0)</f>
        <v>0</v>
      </c>
      <c r="C16236" s="10"/>
    </row>
    <row r="16237" spans="1:3">
      <c r="A16237" s="21">
        <v>404</v>
      </c>
      <c r="B16237" s="6">
        <f>IF(ISNUMBER(B5286),INDEX($B$6722:$B$7921,B5286),0)</f>
        <v>0</v>
      </c>
      <c r="C16237" s="10"/>
    </row>
    <row r="16238" spans="1:3">
      <c r="A16238" s="21">
        <v>405</v>
      </c>
      <c r="B16238" s="6">
        <f>IF(ISNUMBER(B5287),INDEX($B$6722:$B$7921,B5287),0)</f>
        <v>0</v>
      </c>
      <c r="C16238" s="10"/>
    </row>
    <row r="16239" spans="1:3">
      <c r="A16239" s="21">
        <v>406</v>
      </c>
      <c r="B16239" s="6">
        <f>IF(ISNUMBER(B5288),INDEX($B$6722:$B$7921,B5288),0)</f>
        <v>0</v>
      </c>
      <c r="C16239" s="10"/>
    </row>
    <row r="16240" spans="1:3">
      <c r="A16240" s="21">
        <v>407</v>
      </c>
      <c r="B16240" s="6">
        <f>IF(ISNUMBER(B5289),INDEX($B$6722:$B$7921,B5289),0)</f>
        <v>0</v>
      </c>
      <c r="C16240" s="10"/>
    </row>
    <row r="16241" spans="1:3">
      <c r="A16241" s="21">
        <v>408</v>
      </c>
      <c r="B16241" s="6">
        <f>IF(ISNUMBER(B5290),INDEX($B$6722:$B$7921,B5290),0)</f>
        <v>0</v>
      </c>
      <c r="C16241" s="10"/>
    </row>
    <row r="16242" spans="1:3">
      <c r="A16242" s="21">
        <v>409</v>
      </c>
      <c r="B16242" s="6">
        <f>IF(ISNUMBER(B5291),INDEX($B$6722:$B$7921,B5291),0)</f>
        <v>0</v>
      </c>
      <c r="C16242" s="10"/>
    </row>
    <row r="16243" spans="1:3">
      <c r="A16243" s="21">
        <v>410</v>
      </c>
      <c r="B16243" s="6">
        <f>IF(ISNUMBER(B5292),INDEX($B$6722:$B$7921,B5292),0)</f>
        <v>0</v>
      </c>
      <c r="C16243" s="10"/>
    </row>
    <row r="16244" spans="1:3">
      <c r="A16244" s="21">
        <v>411</v>
      </c>
      <c r="B16244" s="6">
        <f>IF(ISNUMBER(B5293),INDEX($B$6722:$B$7921,B5293),0)</f>
        <v>0</v>
      </c>
      <c r="C16244" s="10"/>
    </row>
    <row r="16245" spans="1:3">
      <c r="A16245" s="21">
        <v>412</v>
      </c>
      <c r="B16245" s="6">
        <f>IF(ISNUMBER(B5294),INDEX($B$6722:$B$7921,B5294),0)</f>
        <v>0</v>
      </c>
      <c r="C16245" s="10"/>
    </row>
    <row r="16246" spans="1:3">
      <c r="A16246" s="21">
        <v>413</v>
      </c>
      <c r="B16246" s="6">
        <f>IF(ISNUMBER(B5295),INDEX($B$6722:$B$7921,B5295),0)</f>
        <v>0</v>
      </c>
      <c r="C16246" s="10"/>
    </row>
    <row r="16247" spans="1:3">
      <c r="A16247" s="21">
        <v>414</v>
      </c>
      <c r="B16247" s="6">
        <f>IF(ISNUMBER(B5296),INDEX($B$6722:$B$7921,B5296),0)</f>
        <v>0</v>
      </c>
      <c r="C16247" s="10"/>
    </row>
    <row r="16248" spans="1:3">
      <c r="A16248" s="21">
        <v>415</v>
      </c>
      <c r="B16248" s="6">
        <f>IF(ISNUMBER(B5297),INDEX($B$6722:$B$7921,B5297),0)</f>
        <v>0</v>
      </c>
      <c r="C16248" s="10"/>
    </row>
    <row r="16249" spans="1:3">
      <c r="A16249" s="21">
        <v>416</v>
      </c>
      <c r="B16249" s="6">
        <f>IF(ISNUMBER(B5298),INDEX($B$6722:$B$7921,B5298),0)</f>
        <v>0</v>
      </c>
      <c r="C16249" s="10"/>
    </row>
    <row r="16250" spans="1:3">
      <c r="A16250" s="21">
        <v>417</v>
      </c>
      <c r="B16250" s="6">
        <f>IF(ISNUMBER(B5299),INDEX($B$6722:$B$7921,B5299),0)</f>
        <v>0</v>
      </c>
      <c r="C16250" s="10"/>
    </row>
    <row r="16251" spans="1:3">
      <c r="A16251" s="21">
        <v>418</v>
      </c>
      <c r="B16251" s="6">
        <f>IF(ISNUMBER(B5300),INDEX($B$6722:$B$7921,B5300),0)</f>
        <v>0</v>
      </c>
      <c r="C16251" s="10"/>
    </row>
    <row r="16252" spans="1:3">
      <c r="A16252" s="21">
        <v>419</v>
      </c>
      <c r="B16252" s="6">
        <f>IF(ISNUMBER(B5301),INDEX($B$6722:$B$7921,B5301),0)</f>
        <v>0</v>
      </c>
      <c r="C16252" s="10"/>
    </row>
    <row r="16253" spans="1:3">
      <c r="A16253" s="21">
        <v>420</v>
      </c>
      <c r="B16253" s="6">
        <f>IF(ISNUMBER(B5302),INDEX($B$6722:$B$7921,B5302),0)</f>
        <v>0</v>
      </c>
      <c r="C16253" s="10"/>
    </row>
    <row r="16254" spans="1:3">
      <c r="A16254" s="21">
        <v>421</v>
      </c>
      <c r="B16254" s="6">
        <f>IF(ISNUMBER(B5303),INDEX($B$6722:$B$7921,B5303),0)</f>
        <v>0</v>
      </c>
      <c r="C16254" s="10"/>
    </row>
    <row r="16255" spans="1:3">
      <c r="A16255" s="21">
        <v>422</v>
      </c>
      <c r="B16255" s="6">
        <f>IF(ISNUMBER(B5304),INDEX($B$6722:$B$7921,B5304),0)</f>
        <v>0</v>
      </c>
      <c r="C16255" s="10"/>
    </row>
    <row r="16256" spans="1:3">
      <c r="A16256" s="21">
        <v>423</v>
      </c>
      <c r="B16256" s="6">
        <f>IF(ISNUMBER(B5305),INDEX($B$6722:$B$7921,B5305),0)</f>
        <v>0</v>
      </c>
      <c r="C16256" s="10"/>
    </row>
    <row r="16257" spans="1:3">
      <c r="A16257" s="21">
        <v>424</v>
      </c>
      <c r="B16257" s="6">
        <f>IF(ISNUMBER(B5306),INDEX($B$6722:$B$7921,B5306),0)</f>
        <v>0</v>
      </c>
      <c r="C16257" s="10"/>
    </row>
    <row r="16258" spans="1:3">
      <c r="A16258" s="21">
        <v>425</v>
      </c>
      <c r="B16258" s="6">
        <f>IF(ISNUMBER(B5307),INDEX($B$6722:$B$7921,B5307),0)</f>
        <v>0</v>
      </c>
      <c r="C16258" s="10"/>
    </row>
    <row r="16259" spans="1:3">
      <c r="A16259" s="21">
        <v>426</v>
      </c>
      <c r="B16259" s="6">
        <f>IF(ISNUMBER(B5308),INDEX($B$6722:$B$7921,B5308),0)</f>
        <v>0</v>
      </c>
      <c r="C16259" s="10"/>
    </row>
    <row r="16260" spans="1:3">
      <c r="A16260" s="21">
        <v>427</v>
      </c>
      <c r="B16260" s="6">
        <f>IF(ISNUMBER(B5309),INDEX($B$6722:$B$7921,B5309),0)</f>
        <v>0</v>
      </c>
      <c r="C16260" s="10"/>
    </row>
    <row r="16261" spans="1:3">
      <c r="A16261" s="21">
        <v>428</v>
      </c>
      <c r="B16261" s="6">
        <f>IF(ISNUMBER(B5310),INDEX($B$6722:$B$7921,B5310),0)</f>
        <v>0</v>
      </c>
      <c r="C16261" s="10"/>
    </row>
    <row r="16262" spans="1:3">
      <c r="A16262" s="21">
        <v>429</v>
      </c>
      <c r="B16262" s="6">
        <f>IF(ISNUMBER(B5311),INDEX($B$6722:$B$7921,B5311),0)</f>
        <v>0</v>
      </c>
      <c r="C16262" s="10"/>
    </row>
    <row r="16263" spans="1:3">
      <c r="A16263" s="21">
        <v>430</v>
      </c>
      <c r="B16263" s="6">
        <f>IF(ISNUMBER(B5312),INDEX($B$6722:$B$7921,B5312),0)</f>
        <v>0</v>
      </c>
      <c r="C16263" s="10"/>
    </row>
    <row r="16264" spans="1:3">
      <c r="A16264" s="21">
        <v>431</v>
      </c>
      <c r="B16264" s="6">
        <f>IF(ISNUMBER(B5313),INDEX($B$6722:$B$7921,B5313),0)</f>
        <v>0</v>
      </c>
      <c r="C16264" s="10"/>
    </row>
    <row r="16265" spans="1:3">
      <c r="A16265" s="21">
        <v>432</v>
      </c>
      <c r="B16265" s="6">
        <f>IF(ISNUMBER(B5314),INDEX($B$6722:$B$7921,B5314),0)</f>
        <v>0</v>
      </c>
      <c r="C16265" s="10"/>
    </row>
    <row r="16266" spans="1:3">
      <c r="A16266" s="21">
        <v>433</v>
      </c>
      <c r="B16266" s="6">
        <f>IF(ISNUMBER(B5315),INDEX($B$6722:$B$7921,B5315),0)</f>
        <v>0</v>
      </c>
      <c r="C16266" s="10"/>
    </row>
    <row r="16267" spans="1:3">
      <c r="A16267" s="21">
        <v>434</v>
      </c>
      <c r="B16267" s="6">
        <f>IF(ISNUMBER(B5316),INDEX($B$6722:$B$7921,B5316),0)</f>
        <v>0</v>
      </c>
      <c r="C16267" s="10"/>
    </row>
    <row r="16268" spans="1:3">
      <c r="A16268" s="21">
        <v>435</v>
      </c>
      <c r="B16268" s="6">
        <f>IF(ISNUMBER(B5317),INDEX($B$6722:$B$7921,B5317),0)</f>
        <v>0</v>
      </c>
      <c r="C16268" s="10"/>
    </row>
    <row r="16269" spans="1:3">
      <c r="A16269" s="21">
        <v>436</v>
      </c>
      <c r="B16269" s="6">
        <f>IF(ISNUMBER(B5318),INDEX($B$6722:$B$7921,B5318),0)</f>
        <v>0</v>
      </c>
      <c r="C16269" s="10"/>
    </row>
    <row r="16270" spans="1:3">
      <c r="A16270" s="21">
        <v>437</v>
      </c>
      <c r="B16270" s="6">
        <f>IF(ISNUMBER(B5319),INDEX($B$6722:$B$7921,B5319),0)</f>
        <v>0</v>
      </c>
      <c r="C16270" s="10"/>
    </row>
    <row r="16271" spans="1:3">
      <c r="A16271" s="21">
        <v>438</v>
      </c>
      <c r="B16271" s="6">
        <f>IF(ISNUMBER(B5320),INDEX($B$6722:$B$7921,B5320),0)</f>
        <v>0</v>
      </c>
      <c r="C16271" s="10"/>
    </row>
    <row r="16272" spans="1:3">
      <c r="A16272" s="21">
        <v>439</v>
      </c>
      <c r="B16272" s="6">
        <f>IF(ISNUMBER(B5321),INDEX($B$6722:$B$7921,B5321),0)</f>
        <v>0</v>
      </c>
      <c r="C16272" s="10"/>
    </row>
    <row r="16273" spans="1:3">
      <c r="A16273" s="21">
        <v>440</v>
      </c>
      <c r="B16273" s="6">
        <f>IF(ISNUMBER(B5322),INDEX($B$6722:$B$7921,B5322),0)</f>
        <v>0</v>
      </c>
      <c r="C16273" s="10"/>
    </row>
    <row r="16274" spans="1:3">
      <c r="A16274" s="21">
        <v>441</v>
      </c>
      <c r="B16274" s="6">
        <f>IF(ISNUMBER(B5323),INDEX($B$6722:$B$7921,B5323),0)</f>
        <v>0</v>
      </c>
      <c r="C16274" s="10"/>
    </row>
    <row r="16275" spans="1:3">
      <c r="A16275" s="21">
        <v>442</v>
      </c>
      <c r="B16275" s="6">
        <f>IF(ISNUMBER(B5324),INDEX($B$6722:$B$7921,B5324),0)</f>
        <v>0</v>
      </c>
      <c r="C16275" s="10"/>
    </row>
    <row r="16276" spans="1:3">
      <c r="A16276" s="21">
        <v>443</v>
      </c>
      <c r="B16276" s="6">
        <f>IF(ISNUMBER(B5325),INDEX($B$6722:$B$7921,B5325),0)</f>
        <v>0</v>
      </c>
      <c r="C16276" s="10"/>
    </row>
    <row r="16277" spans="1:3">
      <c r="A16277" s="21">
        <v>444</v>
      </c>
      <c r="B16277" s="6">
        <f>IF(ISNUMBER(B5326),INDEX($B$6722:$B$7921,B5326),0)</f>
        <v>0</v>
      </c>
      <c r="C16277" s="10"/>
    </row>
    <row r="16278" spans="1:3">
      <c r="A16278" s="21">
        <v>445</v>
      </c>
      <c r="B16278" s="6">
        <f>IF(ISNUMBER(B5327),INDEX($B$6722:$B$7921,B5327),0)</f>
        <v>0</v>
      </c>
      <c r="C16278" s="10"/>
    </row>
    <row r="16279" spans="1:3">
      <c r="A16279" s="21">
        <v>446</v>
      </c>
      <c r="B16279" s="6">
        <f>IF(ISNUMBER(B5328),INDEX($B$6722:$B$7921,B5328),0)</f>
        <v>0</v>
      </c>
      <c r="C16279" s="10"/>
    </row>
    <row r="16280" spans="1:3">
      <c r="A16280" s="21">
        <v>447</v>
      </c>
      <c r="B16280" s="6">
        <f>IF(ISNUMBER(B5329),INDEX($B$6722:$B$7921,B5329),0)</f>
        <v>0</v>
      </c>
      <c r="C16280" s="10"/>
    </row>
    <row r="16281" spans="1:3">
      <c r="A16281" s="21">
        <v>448</v>
      </c>
      <c r="B16281" s="6">
        <f>IF(ISNUMBER(B5330),INDEX($B$6722:$B$7921,B5330),0)</f>
        <v>0</v>
      </c>
      <c r="C16281" s="10"/>
    </row>
    <row r="16282" spans="1:3">
      <c r="A16282" s="21">
        <v>449</v>
      </c>
      <c r="B16282" s="6">
        <f>IF(ISNUMBER(B5331),INDEX($B$6722:$B$7921,B5331),0)</f>
        <v>0</v>
      </c>
      <c r="C16282" s="10"/>
    </row>
    <row r="16283" spans="1:3">
      <c r="A16283" s="21">
        <v>450</v>
      </c>
      <c r="B16283" s="6">
        <f>IF(ISNUMBER(B5332),INDEX($B$6722:$B$7921,B5332),0)</f>
        <v>0</v>
      </c>
      <c r="C16283" s="10"/>
    </row>
    <row r="16284" spans="1:3">
      <c r="A16284" s="21">
        <v>451</v>
      </c>
      <c r="B16284" s="6">
        <f>IF(ISNUMBER(B5333),INDEX($B$6722:$B$7921,B5333),0)</f>
        <v>0</v>
      </c>
      <c r="C16284" s="10"/>
    </row>
    <row r="16285" spans="1:3">
      <c r="A16285" s="21">
        <v>452</v>
      </c>
      <c r="B16285" s="6">
        <f>IF(ISNUMBER(B5334),INDEX($B$6722:$B$7921,B5334),0)</f>
        <v>0</v>
      </c>
      <c r="C16285" s="10"/>
    </row>
    <row r="16286" spans="1:3">
      <c r="A16286" s="21">
        <v>453</v>
      </c>
      <c r="B16286" s="6">
        <f>IF(ISNUMBER(B5335),INDEX($B$6722:$B$7921,B5335),0)</f>
        <v>0</v>
      </c>
      <c r="C16286" s="10"/>
    </row>
    <row r="16287" spans="1:3">
      <c r="A16287" s="21">
        <v>454</v>
      </c>
      <c r="B16287" s="6">
        <f>IF(ISNUMBER(B5336),INDEX($B$6722:$B$7921,B5336),0)</f>
        <v>0</v>
      </c>
      <c r="C16287" s="10"/>
    </row>
    <row r="16288" spans="1:3">
      <c r="A16288" s="21">
        <v>455</v>
      </c>
      <c r="B16288" s="6">
        <f>IF(ISNUMBER(B5337),INDEX($B$6722:$B$7921,B5337),0)</f>
        <v>0</v>
      </c>
      <c r="C16288" s="10"/>
    </row>
    <row r="16289" spans="1:3">
      <c r="A16289" s="21">
        <v>456</v>
      </c>
      <c r="B16289" s="6">
        <f>IF(ISNUMBER(B5338),INDEX($B$6722:$B$7921,B5338),0)</f>
        <v>0</v>
      </c>
      <c r="C16289" s="10"/>
    </row>
    <row r="16290" spans="1:3">
      <c r="A16290" s="21">
        <v>457</v>
      </c>
      <c r="B16290" s="6">
        <f>IF(ISNUMBER(B5339),INDEX($B$6722:$B$7921,B5339),0)</f>
        <v>0</v>
      </c>
      <c r="C16290" s="10"/>
    </row>
    <row r="16291" spans="1:3">
      <c r="A16291" s="21">
        <v>458</v>
      </c>
      <c r="B16291" s="6">
        <f>IF(ISNUMBER(B5340),INDEX($B$6722:$B$7921,B5340),0)</f>
        <v>0</v>
      </c>
      <c r="C16291" s="10"/>
    </row>
    <row r="16292" spans="1:3">
      <c r="A16292" s="21">
        <v>459</v>
      </c>
      <c r="B16292" s="6">
        <f>IF(ISNUMBER(B5341),INDEX($B$6722:$B$7921,B5341),0)</f>
        <v>0</v>
      </c>
      <c r="C16292" s="10"/>
    </row>
    <row r="16293" spans="1:3">
      <c r="A16293" s="21">
        <v>460</v>
      </c>
      <c r="B16293" s="6">
        <f>IF(ISNUMBER(B5342),INDEX($B$6722:$B$7921,B5342),0)</f>
        <v>0</v>
      </c>
      <c r="C16293" s="10"/>
    </row>
    <row r="16294" spans="1:3">
      <c r="A16294" s="21">
        <v>461</v>
      </c>
      <c r="B16294" s="6">
        <f>IF(ISNUMBER(B5343),INDEX($B$6722:$B$7921,B5343),0)</f>
        <v>0</v>
      </c>
      <c r="C16294" s="10"/>
    </row>
    <row r="16295" spans="1:3">
      <c r="A16295" s="21">
        <v>462</v>
      </c>
      <c r="B16295" s="6">
        <f>IF(ISNUMBER(B5344),INDEX($B$6722:$B$7921,B5344),0)</f>
        <v>0</v>
      </c>
      <c r="C16295" s="10"/>
    </row>
    <row r="16296" spans="1:3">
      <c r="A16296" s="21">
        <v>463</v>
      </c>
      <c r="B16296" s="6">
        <f>IF(ISNUMBER(B5345),INDEX($B$6722:$B$7921,B5345),0)</f>
        <v>0</v>
      </c>
      <c r="C16296" s="10"/>
    </row>
    <row r="16297" spans="1:3">
      <c r="A16297" s="21">
        <v>464</v>
      </c>
      <c r="B16297" s="6">
        <f>IF(ISNUMBER(B5346),INDEX($B$6722:$B$7921,B5346),0)</f>
        <v>0</v>
      </c>
      <c r="C16297" s="10"/>
    </row>
    <row r="16298" spans="1:3">
      <c r="A16298" s="21">
        <v>465</v>
      </c>
      <c r="B16298" s="6">
        <f>IF(ISNUMBER(B5347),INDEX($B$6722:$B$7921,B5347),0)</f>
        <v>0</v>
      </c>
      <c r="C16298" s="10"/>
    </row>
    <row r="16299" spans="1:3">
      <c r="A16299" s="21">
        <v>466</v>
      </c>
      <c r="B16299" s="6">
        <f>IF(ISNUMBER(B5348),INDEX($B$6722:$B$7921,B5348),0)</f>
        <v>0</v>
      </c>
      <c r="C16299" s="10"/>
    </row>
    <row r="16300" spans="1:3">
      <c r="A16300" s="21">
        <v>467</v>
      </c>
      <c r="B16300" s="6">
        <f>IF(ISNUMBER(B5349),INDEX($B$6722:$B$7921,B5349),0)</f>
        <v>0</v>
      </c>
      <c r="C16300" s="10"/>
    </row>
    <row r="16301" spans="1:3">
      <c r="A16301" s="21">
        <v>468</v>
      </c>
      <c r="B16301" s="6">
        <f>IF(ISNUMBER(B5350),INDEX($B$6722:$B$7921,B5350),0)</f>
        <v>0</v>
      </c>
      <c r="C16301" s="10"/>
    </row>
    <row r="16302" spans="1:3">
      <c r="A16302" s="21">
        <v>469</v>
      </c>
      <c r="B16302" s="6">
        <f>IF(ISNUMBER(B5351),INDEX($B$6722:$B$7921,B5351),0)</f>
        <v>0</v>
      </c>
      <c r="C16302" s="10"/>
    </row>
    <row r="16303" spans="1:3">
      <c r="A16303" s="21">
        <v>470</v>
      </c>
      <c r="B16303" s="6">
        <f>IF(ISNUMBER(B5352),INDEX($B$6722:$B$7921,B5352),0)</f>
        <v>0</v>
      </c>
      <c r="C16303" s="10"/>
    </row>
    <row r="16304" spans="1:3">
      <c r="A16304" s="21">
        <v>471</v>
      </c>
      <c r="B16304" s="6">
        <f>IF(ISNUMBER(B5353),INDEX($B$6722:$B$7921,B5353),0)</f>
        <v>0</v>
      </c>
      <c r="C16304" s="10"/>
    </row>
    <row r="16305" spans="1:3">
      <c r="A16305" s="21">
        <v>472</v>
      </c>
      <c r="B16305" s="6">
        <f>IF(ISNUMBER(B5354),INDEX($B$6722:$B$7921,B5354),0)</f>
        <v>0</v>
      </c>
      <c r="C16305" s="10"/>
    </row>
    <row r="16306" spans="1:3">
      <c r="A16306" s="21">
        <v>473</v>
      </c>
      <c r="B16306" s="6">
        <f>IF(ISNUMBER(B5355),INDEX($B$6722:$B$7921,B5355),0)</f>
        <v>0</v>
      </c>
      <c r="C16306" s="10"/>
    </row>
    <row r="16307" spans="1:3">
      <c r="A16307" s="21">
        <v>474</v>
      </c>
      <c r="B16307" s="6">
        <f>IF(ISNUMBER(B5356),INDEX($B$6722:$B$7921,B5356),0)</f>
        <v>0</v>
      </c>
      <c r="C16307" s="10"/>
    </row>
    <row r="16308" spans="1:3">
      <c r="A16308" s="21">
        <v>475</v>
      </c>
      <c r="B16308" s="6">
        <f>IF(ISNUMBER(B5357),INDEX($B$6722:$B$7921,B5357),0)</f>
        <v>0</v>
      </c>
      <c r="C16308" s="10"/>
    </row>
    <row r="16309" spans="1:3">
      <c r="A16309" s="21">
        <v>476</v>
      </c>
      <c r="B16309" s="6">
        <f>IF(ISNUMBER(B5358),INDEX($B$6722:$B$7921,B5358),0)</f>
        <v>0</v>
      </c>
      <c r="C16309" s="10"/>
    </row>
    <row r="16310" spans="1:3">
      <c r="A16310" s="21">
        <v>477</v>
      </c>
      <c r="B16310" s="6">
        <f>IF(ISNUMBER(B5359),INDEX($B$6722:$B$7921,B5359),0)</f>
        <v>0</v>
      </c>
      <c r="C16310" s="10"/>
    </row>
    <row r="16311" spans="1:3">
      <c r="A16311" s="21">
        <v>478</v>
      </c>
      <c r="B16311" s="6">
        <f>IF(ISNUMBER(B5360),INDEX($B$6722:$B$7921,B5360),0)</f>
        <v>0</v>
      </c>
      <c r="C16311" s="10"/>
    </row>
    <row r="16312" spans="1:3">
      <c r="A16312" s="21">
        <v>479</v>
      </c>
      <c r="B16312" s="6">
        <f>IF(ISNUMBER(B5361),INDEX($B$6722:$B$7921,B5361),0)</f>
        <v>0</v>
      </c>
      <c r="C16312" s="10"/>
    </row>
    <row r="16313" spans="1:3">
      <c r="A16313" s="21">
        <v>480</v>
      </c>
      <c r="B16313" s="6">
        <f>IF(ISNUMBER(B5362),INDEX($B$6722:$B$7921,B5362),0)</f>
        <v>0</v>
      </c>
      <c r="C16313" s="10"/>
    </row>
    <row r="16314" spans="1:3">
      <c r="A16314" s="21">
        <v>481</v>
      </c>
      <c r="B16314" s="6">
        <f>IF(ISNUMBER(B5363),INDEX($B$6722:$B$7921,B5363),0)</f>
        <v>0</v>
      </c>
      <c r="C16314" s="10"/>
    </row>
    <row r="16315" spans="1:3">
      <c r="A16315" s="21">
        <v>482</v>
      </c>
      <c r="B16315" s="6">
        <f>IF(ISNUMBER(B5364),INDEX($B$6722:$B$7921,B5364),0)</f>
        <v>0</v>
      </c>
      <c r="C16315" s="10"/>
    </row>
    <row r="16316" spans="1:3">
      <c r="A16316" s="21">
        <v>483</v>
      </c>
      <c r="B16316" s="6">
        <f>IF(ISNUMBER(B5365),INDEX($B$6722:$B$7921,B5365),0)</f>
        <v>0</v>
      </c>
      <c r="C16316" s="10"/>
    </row>
    <row r="16317" spans="1:3">
      <c r="A16317" s="21">
        <v>484</v>
      </c>
      <c r="B16317" s="6">
        <f>IF(ISNUMBER(B5366),INDEX($B$6722:$B$7921,B5366),0)</f>
        <v>0</v>
      </c>
      <c r="C16317" s="10"/>
    </row>
    <row r="16318" spans="1:3">
      <c r="A16318" s="21">
        <v>485</v>
      </c>
      <c r="B16318" s="6">
        <f>IF(ISNUMBER(B5367),INDEX($B$6722:$B$7921,B5367),0)</f>
        <v>0</v>
      </c>
      <c r="C16318" s="10"/>
    </row>
    <row r="16319" spans="1:3">
      <c r="A16319" s="21">
        <v>486</v>
      </c>
      <c r="B16319" s="6">
        <f>IF(ISNUMBER(B5368),INDEX($B$6722:$B$7921,B5368),0)</f>
        <v>0</v>
      </c>
      <c r="C16319" s="10"/>
    </row>
    <row r="16320" spans="1:3">
      <c r="A16320" s="21">
        <v>487</v>
      </c>
      <c r="B16320" s="6">
        <f>IF(ISNUMBER(B5369),INDEX($B$6722:$B$7921,B5369),0)</f>
        <v>0</v>
      </c>
      <c r="C16320" s="10"/>
    </row>
    <row r="16321" spans="1:3">
      <c r="A16321" s="21">
        <v>488</v>
      </c>
      <c r="B16321" s="6">
        <f>IF(ISNUMBER(B5370),INDEX($B$6722:$B$7921,B5370),0)</f>
        <v>0</v>
      </c>
      <c r="C16321" s="10"/>
    </row>
    <row r="16322" spans="1:3">
      <c r="A16322" s="21">
        <v>489</v>
      </c>
      <c r="B16322" s="6">
        <f>IF(ISNUMBER(B5371),INDEX($B$6722:$B$7921,B5371),0)</f>
        <v>0</v>
      </c>
      <c r="C16322" s="10"/>
    </row>
    <row r="16323" spans="1:3">
      <c r="A16323" s="21">
        <v>490</v>
      </c>
      <c r="B16323" s="6">
        <f>IF(ISNUMBER(B5372),INDEX($B$6722:$B$7921,B5372),0)</f>
        <v>0</v>
      </c>
      <c r="C16323" s="10"/>
    </row>
    <row r="16324" spans="1:3">
      <c r="A16324" s="21">
        <v>491</v>
      </c>
      <c r="B16324" s="6">
        <f>IF(ISNUMBER(B5373),INDEX($B$6722:$B$7921,B5373),0)</f>
        <v>0</v>
      </c>
      <c r="C16324" s="10"/>
    </row>
    <row r="16325" spans="1:3">
      <c r="A16325" s="21">
        <v>492</v>
      </c>
      <c r="B16325" s="6">
        <f>IF(ISNUMBER(B5374),INDEX($B$6722:$B$7921,B5374),0)</f>
        <v>0</v>
      </c>
      <c r="C16325" s="10"/>
    </row>
    <row r="16326" spans="1:3">
      <c r="A16326" s="21">
        <v>493</v>
      </c>
      <c r="B16326" s="6">
        <f>IF(ISNUMBER(B5375),INDEX($B$6722:$B$7921,B5375),0)</f>
        <v>0</v>
      </c>
      <c r="C16326" s="10"/>
    </row>
    <row r="16327" spans="1:3">
      <c r="A16327" s="21">
        <v>494</v>
      </c>
      <c r="B16327" s="6">
        <f>IF(ISNUMBER(B5376),INDEX($B$6722:$B$7921,B5376),0)</f>
        <v>0</v>
      </c>
      <c r="C16327" s="10"/>
    </row>
    <row r="16328" spans="1:3">
      <c r="A16328" s="21">
        <v>495</v>
      </c>
      <c r="B16328" s="6">
        <f>IF(ISNUMBER(B5377),INDEX($B$6722:$B$7921,B5377),0)</f>
        <v>0</v>
      </c>
      <c r="C16328" s="10"/>
    </row>
    <row r="16329" spans="1:3">
      <c r="A16329" s="21">
        <v>496</v>
      </c>
      <c r="B16329" s="6">
        <f>IF(ISNUMBER(B5378),INDEX($B$6722:$B$7921,B5378),0)</f>
        <v>0</v>
      </c>
      <c r="C16329" s="10"/>
    </row>
    <row r="16330" spans="1:3">
      <c r="A16330" s="21">
        <v>497</v>
      </c>
      <c r="B16330" s="6">
        <f>IF(ISNUMBER(B5379),INDEX($B$6722:$B$7921,B5379),0)</f>
        <v>0</v>
      </c>
      <c r="C16330" s="10"/>
    </row>
    <row r="16331" spans="1:3">
      <c r="A16331" s="21">
        <v>498</v>
      </c>
      <c r="B16331" s="6">
        <f>IF(ISNUMBER(B5380),INDEX($B$6722:$B$7921,B5380),0)</f>
        <v>0</v>
      </c>
      <c r="C16331" s="10"/>
    </row>
    <row r="16332" spans="1:3">
      <c r="A16332" s="21">
        <v>499</v>
      </c>
      <c r="B16332" s="6">
        <f>IF(ISNUMBER(B5381),INDEX($B$6722:$B$7921,B5381),0)</f>
        <v>0</v>
      </c>
      <c r="C16332" s="10"/>
    </row>
    <row r="16333" spans="1:3">
      <c r="A16333" s="21">
        <v>500</v>
      </c>
      <c r="B16333" s="6">
        <f>IF(ISNUMBER(B5382),INDEX($B$6722:$B$7921,B5382),0)</f>
        <v>0</v>
      </c>
      <c r="C16333" s="10"/>
    </row>
    <row r="16334" spans="1:3">
      <c r="A16334" s="21">
        <v>501</v>
      </c>
      <c r="B16334" s="6">
        <f>IF(ISNUMBER(B5383),INDEX($B$6722:$B$7921,B5383),0)</f>
        <v>0</v>
      </c>
      <c r="C16334" s="10"/>
    </row>
    <row r="16335" spans="1:3">
      <c r="A16335" s="21">
        <v>502</v>
      </c>
      <c r="B16335" s="6">
        <f>IF(ISNUMBER(B5384),INDEX($B$6722:$B$7921,B5384),0)</f>
        <v>0</v>
      </c>
      <c r="C16335" s="10"/>
    </row>
    <row r="16336" spans="1:3">
      <c r="A16336" s="21">
        <v>503</v>
      </c>
      <c r="B16336" s="6">
        <f>IF(ISNUMBER(B5385),INDEX($B$6722:$B$7921,B5385),0)</f>
        <v>0</v>
      </c>
      <c r="C16336" s="10"/>
    </row>
    <row r="16337" spans="1:3">
      <c r="A16337" s="21">
        <v>504</v>
      </c>
      <c r="B16337" s="6">
        <f>IF(ISNUMBER(B5386),INDEX($B$6722:$B$7921,B5386),0)</f>
        <v>0</v>
      </c>
      <c r="C16337" s="10"/>
    </row>
    <row r="16338" spans="1:3">
      <c r="A16338" s="21">
        <v>505</v>
      </c>
      <c r="B16338" s="6">
        <f>IF(ISNUMBER(B5387),INDEX($B$6722:$B$7921,B5387),0)</f>
        <v>0</v>
      </c>
      <c r="C16338" s="10"/>
    </row>
    <row r="16339" spans="1:3">
      <c r="A16339" s="21">
        <v>506</v>
      </c>
      <c r="B16339" s="6">
        <f>IF(ISNUMBER(B5388),INDEX($B$6722:$B$7921,B5388),0)</f>
        <v>0</v>
      </c>
      <c r="C16339" s="10"/>
    </row>
    <row r="16340" spans="1:3">
      <c r="A16340" s="21">
        <v>507</v>
      </c>
      <c r="B16340" s="6">
        <f>IF(ISNUMBER(B5389),INDEX($B$6722:$B$7921,B5389),0)</f>
        <v>0</v>
      </c>
      <c r="C16340" s="10"/>
    </row>
    <row r="16341" spans="1:3">
      <c r="A16341" s="21">
        <v>508</v>
      </c>
      <c r="B16341" s="6">
        <f>IF(ISNUMBER(B5390),INDEX($B$6722:$B$7921,B5390),0)</f>
        <v>0</v>
      </c>
      <c r="C16341" s="10"/>
    </row>
    <row r="16342" spans="1:3">
      <c r="A16342" s="21">
        <v>509</v>
      </c>
      <c r="B16342" s="6">
        <f>IF(ISNUMBER(B5391),INDEX($B$6722:$B$7921,B5391),0)</f>
        <v>0</v>
      </c>
      <c r="C16342" s="10"/>
    </row>
    <row r="16343" spans="1:3">
      <c r="A16343" s="21">
        <v>510</v>
      </c>
      <c r="B16343" s="6">
        <f>IF(ISNUMBER(B5392),INDEX($B$6722:$B$7921,B5392),0)</f>
        <v>0</v>
      </c>
      <c r="C16343" s="10"/>
    </row>
    <row r="16344" spans="1:3">
      <c r="A16344" s="21">
        <v>511</v>
      </c>
      <c r="B16344" s="6">
        <f>IF(ISNUMBER(B5393),INDEX($B$6722:$B$7921,B5393),0)</f>
        <v>0</v>
      </c>
      <c r="C16344" s="10"/>
    </row>
    <row r="16345" spans="1:3">
      <c r="A16345" s="21">
        <v>512</v>
      </c>
      <c r="B16345" s="6">
        <f>IF(ISNUMBER(B5394),INDEX($B$6722:$B$7921,B5394),0)</f>
        <v>0</v>
      </c>
      <c r="C16345" s="10"/>
    </row>
    <row r="16346" spans="1:3">
      <c r="A16346" s="21">
        <v>513</v>
      </c>
      <c r="B16346" s="6">
        <f>IF(ISNUMBER(B5395),INDEX($B$6722:$B$7921,B5395),0)</f>
        <v>0</v>
      </c>
      <c r="C16346" s="10"/>
    </row>
    <row r="16347" spans="1:3">
      <c r="A16347" s="21">
        <v>514</v>
      </c>
      <c r="B16347" s="6">
        <f>IF(ISNUMBER(B5396),INDEX($B$6722:$B$7921,B5396),0)</f>
        <v>0</v>
      </c>
      <c r="C16347" s="10"/>
    </row>
    <row r="16348" spans="1:3">
      <c r="A16348" s="21">
        <v>515</v>
      </c>
      <c r="B16348" s="6">
        <f>IF(ISNUMBER(B5397),INDEX($B$6722:$B$7921,B5397),0)</f>
        <v>0</v>
      </c>
      <c r="C16348" s="10"/>
    </row>
    <row r="16349" spans="1:3">
      <c r="A16349" s="21">
        <v>516</v>
      </c>
      <c r="B16349" s="6">
        <f>IF(ISNUMBER(B5398),INDEX($B$6722:$B$7921,B5398),0)</f>
        <v>0</v>
      </c>
      <c r="C16349" s="10"/>
    </row>
    <row r="16350" spans="1:3">
      <c r="A16350" s="21">
        <v>517</v>
      </c>
      <c r="B16350" s="6">
        <f>IF(ISNUMBER(B5399),INDEX($B$6722:$B$7921,B5399),0)</f>
        <v>0</v>
      </c>
      <c r="C16350" s="10"/>
    </row>
    <row r="16351" spans="1:3">
      <c r="A16351" s="21">
        <v>518</v>
      </c>
      <c r="B16351" s="6">
        <f>IF(ISNUMBER(B5400),INDEX($B$6722:$B$7921,B5400),0)</f>
        <v>0</v>
      </c>
      <c r="C16351" s="10"/>
    </row>
    <row r="16352" spans="1:3">
      <c r="A16352" s="21">
        <v>519</v>
      </c>
      <c r="B16352" s="6">
        <f>IF(ISNUMBER(B5401),INDEX($B$6722:$B$7921,B5401),0)</f>
        <v>0</v>
      </c>
      <c r="C16352" s="10"/>
    </row>
    <row r="16353" spans="1:3">
      <c r="A16353" s="21">
        <v>520</v>
      </c>
      <c r="B16353" s="6">
        <f>IF(ISNUMBER(B5402),INDEX($B$6722:$B$7921,B5402),0)</f>
        <v>0</v>
      </c>
      <c r="C16353" s="10"/>
    </row>
    <row r="16354" spans="1:3">
      <c r="A16354" s="21">
        <v>521</v>
      </c>
      <c r="B16354" s="6">
        <f>IF(ISNUMBER(B5403),INDEX($B$6722:$B$7921,B5403),0)</f>
        <v>0</v>
      </c>
      <c r="C16354" s="10"/>
    </row>
    <row r="16355" spans="1:3">
      <c r="A16355" s="21">
        <v>522</v>
      </c>
      <c r="B16355" s="6">
        <f>IF(ISNUMBER(B5404),INDEX($B$6722:$B$7921,B5404),0)</f>
        <v>0</v>
      </c>
      <c r="C16355" s="10"/>
    </row>
    <row r="16356" spans="1:3">
      <c r="A16356" s="21">
        <v>523</v>
      </c>
      <c r="B16356" s="6">
        <f>IF(ISNUMBER(B5405),INDEX($B$6722:$B$7921,B5405),0)</f>
        <v>0</v>
      </c>
      <c r="C16356" s="10"/>
    </row>
    <row r="16357" spans="1:3">
      <c r="A16357" s="21">
        <v>524</v>
      </c>
      <c r="B16357" s="6">
        <f>IF(ISNUMBER(B5406),INDEX($B$6722:$B$7921,B5406),0)</f>
        <v>0</v>
      </c>
      <c r="C16357" s="10"/>
    </row>
    <row r="16358" spans="1:3">
      <c r="A16358" s="21">
        <v>525</v>
      </c>
      <c r="B16358" s="6">
        <f>IF(ISNUMBER(B5407),INDEX($B$6722:$B$7921,B5407),0)</f>
        <v>0</v>
      </c>
      <c r="C16358" s="10"/>
    </row>
    <row r="16359" spans="1:3">
      <c r="A16359" s="21">
        <v>526</v>
      </c>
      <c r="B16359" s="6">
        <f>IF(ISNUMBER(B5408),INDEX($B$6722:$B$7921,B5408),0)</f>
        <v>0</v>
      </c>
      <c r="C16359" s="10"/>
    </row>
    <row r="16360" spans="1:3">
      <c r="A16360" s="21">
        <v>527</v>
      </c>
      <c r="B16360" s="6">
        <f>IF(ISNUMBER(B5409),INDEX($B$6722:$B$7921,B5409),0)</f>
        <v>0</v>
      </c>
      <c r="C16360" s="10"/>
    </row>
    <row r="16361" spans="1:3">
      <c r="A16361" s="21">
        <v>528</v>
      </c>
      <c r="B16361" s="6">
        <f>IF(ISNUMBER(B5410),INDEX($B$6722:$B$7921,B5410),0)</f>
        <v>0</v>
      </c>
      <c r="C16361" s="10"/>
    </row>
    <row r="16362" spans="1:3">
      <c r="A16362" s="21">
        <v>529</v>
      </c>
      <c r="B16362" s="6">
        <f>IF(ISNUMBER(B5411),INDEX($B$6722:$B$7921,B5411),0)</f>
        <v>0</v>
      </c>
      <c r="C16362" s="10"/>
    </row>
    <row r="16363" spans="1:3">
      <c r="A16363" s="21">
        <v>530</v>
      </c>
      <c r="B16363" s="6">
        <f>IF(ISNUMBER(B5412),INDEX($B$6722:$B$7921,B5412),0)</f>
        <v>0</v>
      </c>
      <c r="C16363" s="10"/>
    </row>
    <row r="16364" spans="1:3">
      <c r="A16364" s="21">
        <v>531</v>
      </c>
      <c r="B16364" s="6">
        <f>IF(ISNUMBER(B5413),INDEX($B$6722:$B$7921,B5413),0)</f>
        <v>0</v>
      </c>
      <c r="C16364" s="10"/>
    </row>
    <row r="16365" spans="1:3">
      <c r="A16365" s="21">
        <v>532</v>
      </c>
      <c r="B16365" s="6">
        <f>IF(ISNUMBER(B5414),INDEX($B$6722:$B$7921,B5414),0)</f>
        <v>0</v>
      </c>
      <c r="C16365" s="10"/>
    </row>
    <row r="16366" spans="1:3">
      <c r="A16366" s="21">
        <v>533</v>
      </c>
      <c r="B16366" s="6">
        <f>IF(ISNUMBER(B5415),INDEX($B$6722:$B$7921,B5415),0)</f>
        <v>0</v>
      </c>
      <c r="C16366" s="10"/>
    </row>
    <row r="16367" spans="1:3">
      <c r="A16367" s="21">
        <v>534</v>
      </c>
      <c r="B16367" s="6">
        <f>IF(ISNUMBER(B5416),INDEX($B$6722:$B$7921,B5416),0)</f>
        <v>0</v>
      </c>
      <c r="C16367" s="10"/>
    </row>
    <row r="16368" spans="1:3">
      <c r="A16368" s="21">
        <v>535</v>
      </c>
      <c r="B16368" s="6">
        <f>IF(ISNUMBER(B5417),INDEX($B$6722:$B$7921,B5417),0)</f>
        <v>0</v>
      </c>
      <c r="C16368" s="10"/>
    </row>
    <row r="16369" spans="1:3">
      <c r="A16369" s="21">
        <v>536</v>
      </c>
      <c r="B16369" s="6">
        <f>IF(ISNUMBER(B5418),INDEX($B$6722:$B$7921,B5418),0)</f>
        <v>0</v>
      </c>
      <c r="C16369" s="10"/>
    </row>
    <row r="16370" spans="1:3">
      <c r="A16370" s="21">
        <v>537</v>
      </c>
      <c r="B16370" s="6">
        <f>IF(ISNUMBER(B5419),INDEX($B$6722:$B$7921,B5419),0)</f>
        <v>0</v>
      </c>
      <c r="C16370" s="10"/>
    </row>
    <row r="16371" spans="1:3">
      <c r="A16371" s="21">
        <v>538</v>
      </c>
      <c r="B16371" s="6">
        <f>IF(ISNUMBER(B5420),INDEX($B$6722:$B$7921,B5420),0)</f>
        <v>0</v>
      </c>
      <c r="C16371" s="10"/>
    </row>
    <row r="16372" spans="1:3">
      <c r="A16372" s="21">
        <v>539</v>
      </c>
      <c r="B16372" s="6">
        <f>IF(ISNUMBER(B5421),INDEX($B$6722:$B$7921,B5421),0)</f>
        <v>0</v>
      </c>
      <c r="C16372" s="10"/>
    </row>
    <row r="16373" spans="1:3">
      <c r="A16373" s="21">
        <v>540</v>
      </c>
      <c r="B16373" s="6">
        <f>IF(ISNUMBER(B5422),INDEX($B$6722:$B$7921,B5422),0)</f>
        <v>0</v>
      </c>
      <c r="C16373" s="10"/>
    </row>
    <row r="16374" spans="1:3">
      <c r="A16374" s="21">
        <v>541</v>
      </c>
      <c r="B16374" s="6">
        <f>IF(ISNUMBER(B5423),INDEX($B$6722:$B$7921,B5423),0)</f>
        <v>0</v>
      </c>
      <c r="C16374" s="10"/>
    </row>
    <row r="16375" spans="1:3">
      <c r="A16375" s="21">
        <v>542</v>
      </c>
      <c r="B16375" s="6">
        <f>IF(ISNUMBER(B5424),INDEX($B$6722:$B$7921,B5424),0)</f>
        <v>0</v>
      </c>
      <c r="C16375" s="10"/>
    </row>
    <row r="16376" spans="1:3">
      <c r="A16376" s="21">
        <v>543</v>
      </c>
      <c r="B16376" s="6">
        <f>IF(ISNUMBER(B5425),INDEX($B$6722:$B$7921,B5425),0)</f>
        <v>0</v>
      </c>
      <c r="C16376" s="10"/>
    </row>
    <row r="16377" spans="1:3">
      <c r="A16377" s="21">
        <v>544</v>
      </c>
      <c r="B16377" s="6">
        <f>IF(ISNUMBER(B5426),INDEX($B$6722:$B$7921,B5426),0)</f>
        <v>0</v>
      </c>
      <c r="C16377" s="10"/>
    </row>
    <row r="16378" spans="1:3">
      <c r="A16378" s="21">
        <v>545</v>
      </c>
      <c r="B16378" s="6">
        <f>IF(ISNUMBER(B5427),INDEX($B$6722:$B$7921,B5427),0)</f>
        <v>0</v>
      </c>
      <c r="C16378" s="10"/>
    </row>
    <row r="16379" spans="1:3">
      <c r="A16379" s="21">
        <v>546</v>
      </c>
      <c r="B16379" s="6">
        <f>IF(ISNUMBER(B5428),INDEX($B$6722:$B$7921,B5428),0)</f>
        <v>0</v>
      </c>
      <c r="C16379" s="10"/>
    </row>
    <row r="16380" spans="1:3">
      <c r="A16380" s="21">
        <v>547</v>
      </c>
      <c r="B16380" s="6">
        <f>IF(ISNUMBER(B5429),INDEX($B$6722:$B$7921,B5429),0)</f>
        <v>0</v>
      </c>
      <c r="C16380" s="10"/>
    </row>
    <row r="16381" spans="1:3">
      <c r="A16381" s="21">
        <v>548</v>
      </c>
      <c r="B16381" s="6">
        <f>IF(ISNUMBER(B5430),INDEX($B$6722:$B$7921,B5430),0)</f>
        <v>0</v>
      </c>
      <c r="C16381" s="10"/>
    </row>
    <row r="16382" spans="1:3">
      <c r="A16382" s="21">
        <v>549</v>
      </c>
      <c r="B16382" s="6">
        <f>IF(ISNUMBER(B5431),INDEX($B$6722:$B$7921,B5431),0)</f>
        <v>0</v>
      </c>
      <c r="C16382" s="10"/>
    </row>
    <row r="16383" spans="1:3">
      <c r="A16383" s="21">
        <v>550</v>
      </c>
      <c r="B16383" s="6">
        <f>IF(ISNUMBER(B5432),INDEX($B$6722:$B$7921,B5432),0)</f>
        <v>0</v>
      </c>
      <c r="C16383" s="10"/>
    </row>
    <row r="16384" spans="1:3">
      <c r="A16384" s="21">
        <v>551</v>
      </c>
      <c r="B16384" s="6">
        <f>IF(ISNUMBER(B5433),INDEX($B$6722:$B$7921,B5433),0)</f>
        <v>0</v>
      </c>
      <c r="C16384" s="10"/>
    </row>
    <row r="16385" spans="1:3">
      <c r="A16385" s="21">
        <v>552</v>
      </c>
      <c r="B16385" s="6">
        <f>IF(ISNUMBER(B5434),INDEX($B$6722:$B$7921,B5434),0)</f>
        <v>0</v>
      </c>
      <c r="C16385" s="10"/>
    </row>
    <row r="16386" spans="1:3">
      <c r="A16386" s="21">
        <v>553</v>
      </c>
      <c r="B16386" s="6">
        <f>IF(ISNUMBER(B5435),INDEX($B$6722:$B$7921,B5435),0)</f>
        <v>0</v>
      </c>
      <c r="C16386" s="10"/>
    </row>
    <row r="16387" spans="1:3">
      <c r="A16387" s="21">
        <v>554</v>
      </c>
      <c r="B16387" s="6">
        <f>IF(ISNUMBER(B5436),INDEX($B$6722:$B$7921,B5436),0)</f>
        <v>0</v>
      </c>
      <c r="C16387" s="10"/>
    </row>
    <row r="16388" spans="1:3">
      <c r="A16388" s="21">
        <v>555</v>
      </c>
      <c r="B16388" s="6">
        <f>IF(ISNUMBER(B5437),INDEX($B$6722:$B$7921,B5437),0)</f>
        <v>0</v>
      </c>
      <c r="C16388" s="10"/>
    </row>
    <row r="16389" spans="1:3">
      <c r="A16389" s="21">
        <v>556</v>
      </c>
      <c r="B16389" s="6">
        <f>IF(ISNUMBER(B5438),INDEX($B$6722:$B$7921,B5438),0)</f>
        <v>0</v>
      </c>
      <c r="C16389" s="10"/>
    </row>
    <row r="16390" spans="1:3">
      <c r="A16390" s="21">
        <v>557</v>
      </c>
      <c r="B16390" s="6">
        <f>IF(ISNUMBER(B5439),INDEX($B$6722:$B$7921,B5439),0)</f>
        <v>0</v>
      </c>
      <c r="C16390" s="10"/>
    </row>
    <row r="16391" spans="1:3">
      <c r="A16391" s="21">
        <v>558</v>
      </c>
      <c r="B16391" s="6">
        <f>IF(ISNUMBER(B5440),INDEX($B$6722:$B$7921,B5440),0)</f>
        <v>0</v>
      </c>
      <c r="C16391" s="10"/>
    </row>
    <row r="16392" spans="1:3">
      <c r="A16392" s="21">
        <v>559</v>
      </c>
      <c r="B16392" s="6">
        <f>IF(ISNUMBER(B5441),INDEX($B$6722:$B$7921,B5441),0)</f>
        <v>0</v>
      </c>
      <c r="C16392" s="10"/>
    </row>
    <row r="16393" spans="1:3">
      <c r="A16393" s="21">
        <v>560</v>
      </c>
      <c r="B16393" s="6">
        <f>IF(ISNUMBER(B5442),INDEX($B$6722:$B$7921,B5442),0)</f>
        <v>0</v>
      </c>
      <c r="C16393" s="10"/>
    </row>
    <row r="16394" spans="1:3">
      <c r="A16394" s="21">
        <v>561</v>
      </c>
      <c r="B16394" s="6">
        <f>IF(ISNUMBER(B5443),INDEX($B$6722:$B$7921,B5443),0)</f>
        <v>0</v>
      </c>
      <c r="C16394" s="10"/>
    </row>
    <row r="16395" spans="1:3">
      <c r="A16395" s="21">
        <v>562</v>
      </c>
      <c r="B16395" s="6">
        <f>IF(ISNUMBER(B5444),INDEX($B$6722:$B$7921,B5444),0)</f>
        <v>0</v>
      </c>
      <c r="C16395" s="10"/>
    </row>
    <row r="16396" spans="1:3">
      <c r="A16396" s="21">
        <v>563</v>
      </c>
      <c r="B16396" s="6">
        <f>IF(ISNUMBER(B5445),INDEX($B$6722:$B$7921,B5445),0)</f>
        <v>0</v>
      </c>
      <c r="C16396" s="10"/>
    </row>
    <row r="16397" spans="1:3">
      <c r="A16397" s="21">
        <v>564</v>
      </c>
      <c r="B16397" s="6">
        <f>IF(ISNUMBER(B5446),INDEX($B$6722:$B$7921,B5446),0)</f>
        <v>0</v>
      </c>
      <c r="C16397" s="10"/>
    </row>
    <row r="16398" spans="1:3">
      <c r="A16398" s="21">
        <v>565</v>
      </c>
      <c r="B16398" s="6">
        <f>IF(ISNUMBER(B5447),INDEX($B$6722:$B$7921,B5447),0)</f>
        <v>0</v>
      </c>
      <c r="C16398" s="10"/>
    </row>
    <row r="16399" spans="1:3">
      <c r="A16399" s="21">
        <v>566</v>
      </c>
      <c r="B16399" s="6">
        <f>IF(ISNUMBER(B5448),INDEX($B$6722:$B$7921,B5448),0)</f>
        <v>0</v>
      </c>
      <c r="C16399" s="10"/>
    </row>
    <row r="16400" spans="1:3">
      <c r="A16400" s="21">
        <v>567</v>
      </c>
      <c r="B16400" s="6">
        <f>IF(ISNUMBER(B5449),INDEX($B$6722:$B$7921,B5449),0)</f>
        <v>0</v>
      </c>
      <c r="C16400" s="10"/>
    </row>
    <row r="16401" spans="1:3">
      <c r="A16401" s="21">
        <v>568</v>
      </c>
      <c r="B16401" s="6">
        <f>IF(ISNUMBER(B5450),INDEX($B$6722:$B$7921,B5450),0)</f>
        <v>0</v>
      </c>
      <c r="C16401" s="10"/>
    </row>
    <row r="16402" spans="1:3">
      <c r="A16402" s="21">
        <v>569</v>
      </c>
      <c r="B16402" s="6">
        <f>IF(ISNUMBER(B5451),INDEX($B$6722:$B$7921,B5451),0)</f>
        <v>0</v>
      </c>
      <c r="C16402" s="10"/>
    </row>
    <row r="16403" spans="1:3">
      <c r="A16403" s="21">
        <v>570</v>
      </c>
      <c r="B16403" s="6">
        <f>IF(ISNUMBER(B5452),INDEX($B$6722:$B$7921,B5452),0)</f>
        <v>0</v>
      </c>
      <c r="C16403" s="10"/>
    </row>
    <row r="16404" spans="1:3">
      <c r="A16404" s="21">
        <v>571</v>
      </c>
      <c r="B16404" s="6">
        <f>IF(ISNUMBER(B5453),INDEX($B$6722:$B$7921,B5453),0)</f>
        <v>0</v>
      </c>
      <c r="C16404" s="10"/>
    </row>
    <row r="16405" spans="1:3">
      <c r="A16405" s="21">
        <v>572</v>
      </c>
      <c r="B16405" s="6">
        <f>IF(ISNUMBER(B5454),INDEX($B$6722:$B$7921,B5454),0)</f>
        <v>0</v>
      </c>
      <c r="C16405" s="10"/>
    </row>
    <row r="16406" spans="1:3">
      <c r="A16406" s="21">
        <v>573</v>
      </c>
      <c r="B16406" s="6">
        <f>IF(ISNUMBER(B5455),INDEX($B$6722:$B$7921,B5455),0)</f>
        <v>0</v>
      </c>
      <c r="C16406" s="10"/>
    </row>
    <row r="16407" spans="1:3">
      <c r="A16407" s="21">
        <v>574</v>
      </c>
      <c r="B16407" s="6">
        <f>IF(ISNUMBER(B5456),INDEX($B$6722:$B$7921,B5456),0)</f>
        <v>0</v>
      </c>
      <c r="C16407" s="10"/>
    </row>
    <row r="16408" spans="1:3">
      <c r="A16408" s="21">
        <v>575</v>
      </c>
      <c r="B16408" s="6">
        <f>IF(ISNUMBER(B5457),INDEX($B$6722:$B$7921,B5457),0)</f>
        <v>0</v>
      </c>
      <c r="C16408" s="10"/>
    </row>
    <row r="16409" spans="1:3">
      <c r="A16409" s="21">
        <v>576</v>
      </c>
      <c r="B16409" s="6">
        <f>IF(ISNUMBER(B5458),INDEX($B$6722:$B$7921,B5458),0)</f>
        <v>0</v>
      </c>
      <c r="C16409" s="10"/>
    </row>
    <row r="16410" spans="1:3">
      <c r="A16410" s="21">
        <v>577</v>
      </c>
      <c r="B16410" s="6">
        <f>IF(ISNUMBER(B5459),INDEX($B$6722:$B$7921,B5459),0)</f>
        <v>0</v>
      </c>
      <c r="C16410" s="10"/>
    </row>
    <row r="16411" spans="1:3">
      <c r="A16411" s="21">
        <v>578</v>
      </c>
      <c r="B16411" s="6">
        <f>IF(ISNUMBER(B5460),INDEX($B$6722:$B$7921,B5460),0)</f>
        <v>0</v>
      </c>
      <c r="C16411" s="10"/>
    </row>
    <row r="16412" spans="1:3">
      <c r="A16412" s="21">
        <v>579</v>
      </c>
      <c r="B16412" s="6">
        <f>IF(ISNUMBER(B5461),INDEX($B$6722:$B$7921,B5461),0)</f>
        <v>0</v>
      </c>
      <c r="C16412" s="10"/>
    </row>
    <row r="16413" spans="1:3">
      <c r="A16413" s="21">
        <v>580</v>
      </c>
      <c r="B16413" s="6">
        <f>IF(ISNUMBER(B5462),INDEX($B$6722:$B$7921,B5462),0)</f>
        <v>0</v>
      </c>
      <c r="C16413" s="10"/>
    </row>
    <row r="16414" spans="1:3">
      <c r="A16414" s="21">
        <v>581</v>
      </c>
      <c r="B16414" s="6">
        <f>IF(ISNUMBER(B5463),INDEX($B$6722:$B$7921,B5463),0)</f>
        <v>0</v>
      </c>
      <c r="C16414" s="10"/>
    </row>
    <row r="16415" spans="1:3">
      <c r="A16415" s="21">
        <v>582</v>
      </c>
      <c r="B16415" s="6">
        <f>IF(ISNUMBER(B5464),INDEX($B$6722:$B$7921,B5464),0)</f>
        <v>0</v>
      </c>
      <c r="C16415" s="10"/>
    </row>
    <row r="16416" spans="1:3">
      <c r="A16416" s="21">
        <v>583</v>
      </c>
      <c r="B16416" s="6">
        <f>IF(ISNUMBER(B5465),INDEX($B$6722:$B$7921,B5465),0)</f>
        <v>0</v>
      </c>
      <c r="C16416" s="10"/>
    </row>
    <row r="16417" spans="1:3">
      <c r="A16417" s="21">
        <v>584</v>
      </c>
      <c r="B16417" s="6">
        <f>IF(ISNUMBER(B5466),INDEX($B$6722:$B$7921,B5466),0)</f>
        <v>0</v>
      </c>
      <c r="C16417" s="10"/>
    </row>
    <row r="16418" spans="1:3">
      <c r="A16418" s="21">
        <v>585</v>
      </c>
      <c r="B16418" s="6">
        <f>IF(ISNUMBER(B5467),INDEX($B$6722:$B$7921,B5467),0)</f>
        <v>0</v>
      </c>
      <c r="C16418" s="10"/>
    </row>
    <row r="16419" spans="1:3">
      <c r="A16419" s="21">
        <v>586</v>
      </c>
      <c r="B16419" s="6">
        <f>IF(ISNUMBER(B5468),INDEX($B$6722:$B$7921,B5468),0)</f>
        <v>0</v>
      </c>
      <c r="C16419" s="10"/>
    </row>
    <row r="16420" spans="1:3">
      <c r="A16420" s="21">
        <v>587</v>
      </c>
      <c r="B16420" s="6">
        <f>IF(ISNUMBER(B5469),INDEX($B$6722:$B$7921,B5469),0)</f>
        <v>0</v>
      </c>
      <c r="C16420" s="10"/>
    </row>
    <row r="16421" spans="1:3">
      <c r="A16421" s="21">
        <v>588</v>
      </c>
      <c r="B16421" s="6">
        <f>IF(ISNUMBER(B5470),INDEX($B$6722:$B$7921,B5470),0)</f>
        <v>0</v>
      </c>
      <c r="C16421" s="10"/>
    </row>
    <row r="16422" spans="1:3">
      <c r="A16422" s="21">
        <v>589</v>
      </c>
      <c r="B16422" s="6">
        <f>IF(ISNUMBER(B5471),INDEX($B$6722:$B$7921,B5471),0)</f>
        <v>0</v>
      </c>
      <c r="C16422" s="10"/>
    </row>
    <row r="16423" spans="1:3">
      <c r="A16423" s="21">
        <v>590</v>
      </c>
      <c r="B16423" s="6">
        <f>IF(ISNUMBER(B5472),INDEX($B$6722:$B$7921,B5472),0)</f>
        <v>0</v>
      </c>
      <c r="C16423" s="10"/>
    </row>
    <row r="16424" spans="1:3">
      <c r="A16424" s="21">
        <v>591</v>
      </c>
      <c r="B16424" s="6">
        <f>IF(ISNUMBER(B5473),INDEX($B$6722:$B$7921,B5473),0)</f>
        <v>0</v>
      </c>
      <c r="C16424" s="10"/>
    </row>
    <row r="16425" spans="1:3">
      <c r="A16425" s="21">
        <v>592</v>
      </c>
      <c r="B16425" s="6">
        <f>IF(ISNUMBER(B5474),INDEX($B$6722:$B$7921,B5474),0)</f>
        <v>0</v>
      </c>
      <c r="C16425" s="10"/>
    </row>
    <row r="16426" spans="1:3">
      <c r="A16426" s="21">
        <v>593</v>
      </c>
      <c r="B16426" s="6">
        <f>IF(ISNUMBER(B5475),INDEX($B$6722:$B$7921,B5475),0)</f>
        <v>0</v>
      </c>
      <c r="C16426" s="10"/>
    </row>
    <row r="16427" spans="1:3">
      <c r="A16427" s="21">
        <v>594</v>
      </c>
      <c r="B16427" s="6">
        <f>IF(ISNUMBER(B5476),INDEX($B$6722:$B$7921,B5476),0)</f>
        <v>0</v>
      </c>
      <c r="C16427" s="10"/>
    </row>
    <row r="16428" spans="1:3">
      <c r="A16428" s="21">
        <v>595</v>
      </c>
      <c r="B16428" s="6">
        <f>IF(ISNUMBER(B5477),INDEX($B$6722:$B$7921,B5477),0)</f>
        <v>0</v>
      </c>
      <c r="C16428" s="10"/>
    </row>
    <row r="16429" spans="1:3">
      <c r="A16429" s="21">
        <v>596</v>
      </c>
      <c r="B16429" s="6">
        <f>IF(ISNUMBER(B5478),INDEX($B$6722:$B$7921,B5478),0)</f>
        <v>0</v>
      </c>
      <c r="C16429" s="10"/>
    </row>
    <row r="16430" spans="1:3">
      <c r="A16430" s="21">
        <v>597</v>
      </c>
      <c r="B16430" s="6">
        <f>IF(ISNUMBER(B5479),INDEX($B$6722:$B$7921,B5479),0)</f>
        <v>0</v>
      </c>
      <c r="C16430" s="10"/>
    </row>
    <row r="16431" spans="1:3">
      <c r="A16431" s="21">
        <v>598</v>
      </c>
      <c r="B16431" s="6">
        <f>IF(ISNUMBER(B5480),INDEX($B$6722:$B$7921,B5480),0)</f>
        <v>0</v>
      </c>
      <c r="C16431" s="10"/>
    </row>
    <row r="16432" spans="1:3">
      <c r="A16432" s="21">
        <v>599</v>
      </c>
      <c r="B16432" s="6">
        <f>IF(ISNUMBER(B5481),INDEX($B$6722:$B$7921,B5481),0)</f>
        <v>0</v>
      </c>
      <c r="C16432" s="10"/>
    </row>
    <row r="16433" spans="1:3">
      <c r="A16433" s="21">
        <v>600</v>
      </c>
      <c r="B16433" s="6">
        <f>IF(ISNUMBER(B5482),INDEX($B$6722:$B$7921,B5482),0)</f>
        <v>0</v>
      </c>
      <c r="C16433" s="10"/>
    </row>
    <row r="16435" spans="1:3" ht="21" customHeight="1">
      <c r="A16435" s="1" t="s">
        <v>504</v>
      </c>
    </row>
    <row r="16436" spans="1:3">
      <c r="A16436" s="2" t="s">
        <v>255</v>
      </c>
    </row>
    <row r="16437" spans="1:3">
      <c r="A16437" s="12" t="s">
        <v>437</v>
      </c>
    </row>
    <row r="16438" spans="1:3">
      <c r="A16438" s="12" t="s">
        <v>467</v>
      </c>
    </row>
    <row r="16439" spans="1:3">
      <c r="A16439" s="2" t="s">
        <v>468</v>
      </c>
    </row>
    <row r="16441" spans="1:3">
      <c r="B16441" s="3" t="s">
        <v>505</v>
      </c>
    </row>
    <row r="16442" spans="1:3">
      <c r="A16442" s="21">
        <v>1</v>
      </c>
      <c r="B16442" s="6">
        <f>IF(ISNUMBER(B620),INDEX($B$6722:$B$7921,B620),0)</f>
        <v>0</v>
      </c>
      <c r="C16442" s="10"/>
    </row>
    <row r="16443" spans="1:3">
      <c r="A16443" s="21">
        <v>2</v>
      </c>
      <c r="B16443" s="6">
        <f>IF(ISNUMBER(B621),INDEX($B$6722:$B$7921,B621),0)</f>
        <v>0</v>
      </c>
      <c r="C16443" s="10"/>
    </row>
    <row r="16444" spans="1:3">
      <c r="A16444" s="21">
        <v>3</v>
      </c>
      <c r="B16444" s="6">
        <f>IF(ISNUMBER(B622),INDEX($B$6722:$B$7921,B622),0)</f>
        <v>0</v>
      </c>
      <c r="C16444" s="10"/>
    </row>
    <row r="16445" spans="1:3">
      <c r="A16445" s="21">
        <v>4</v>
      </c>
      <c r="B16445" s="6">
        <f>IF(ISNUMBER(B623),INDEX($B$6722:$B$7921,B623),0)</f>
        <v>0</v>
      </c>
      <c r="C16445" s="10"/>
    </row>
    <row r="16446" spans="1:3">
      <c r="A16446" s="21">
        <v>5</v>
      </c>
      <c r="B16446" s="6">
        <f>IF(ISNUMBER(B624),INDEX($B$6722:$B$7921,B624),0)</f>
        <v>0</v>
      </c>
      <c r="C16446" s="10"/>
    </row>
    <row r="16447" spans="1:3">
      <c r="A16447" s="21">
        <v>6</v>
      </c>
      <c r="B16447" s="6">
        <f>IF(ISNUMBER(B625),INDEX($B$6722:$B$7921,B625),0)</f>
        <v>0</v>
      </c>
      <c r="C16447" s="10"/>
    </row>
    <row r="16448" spans="1:3">
      <c r="A16448" s="21">
        <v>7</v>
      </c>
      <c r="B16448" s="6">
        <f>IF(ISNUMBER(B626),INDEX($B$6722:$B$7921,B626),0)</f>
        <v>0</v>
      </c>
      <c r="C16448" s="10"/>
    </row>
    <row r="16449" spans="1:3">
      <c r="A16449" s="21">
        <v>8</v>
      </c>
      <c r="B16449" s="6">
        <f>IF(ISNUMBER(B627),INDEX($B$6722:$B$7921,B627),0)</f>
        <v>0</v>
      </c>
      <c r="C16449" s="10"/>
    </row>
    <row r="16450" spans="1:3">
      <c r="A16450" s="21">
        <v>9</v>
      </c>
      <c r="B16450" s="6">
        <f>IF(ISNUMBER(B628),INDEX($B$6722:$B$7921,B628),0)</f>
        <v>0</v>
      </c>
      <c r="C16450" s="10"/>
    </row>
    <row r="16451" spans="1:3">
      <c r="A16451" s="21">
        <v>10</v>
      </c>
      <c r="B16451" s="6">
        <f>IF(ISNUMBER(B629),INDEX($B$6722:$B$7921,B629),0)</f>
        <v>0</v>
      </c>
      <c r="C16451" s="10"/>
    </row>
    <row r="16452" spans="1:3">
      <c r="A16452" s="21">
        <v>11</v>
      </c>
      <c r="B16452" s="6">
        <f>IF(ISNUMBER(B630),INDEX($B$6722:$B$7921,B630),0)</f>
        <v>0</v>
      </c>
      <c r="C16452" s="10"/>
    </row>
    <row r="16453" spans="1:3">
      <c r="A16453" s="21">
        <v>12</v>
      </c>
      <c r="B16453" s="6">
        <f>IF(ISNUMBER(B631),INDEX($B$6722:$B$7921,B631),0)</f>
        <v>0</v>
      </c>
      <c r="C16453" s="10"/>
    </row>
    <row r="16454" spans="1:3">
      <c r="A16454" s="21">
        <v>13</v>
      </c>
      <c r="B16454" s="6">
        <f>IF(ISNUMBER(B632),INDEX($B$6722:$B$7921,B632),0)</f>
        <v>0</v>
      </c>
      <c r="C16454" s="10"/>
    </row>
    <row r="16455" spans="1:3">
      <c r="A16455" s="21">
        <v>14</v>
      </c>
      <c r="B16455" s="6">
        <f>IF(ISNUMBER(B633),INDEX($B$6722:$B$7921,B633),0)</f>
        <v>0</v>
      </c>
      <c r="C16455" s="10"/>
    </row>
    <row r="16456" spans="1:3">
      <c r="A16456" s="21">
        <v>15</v>
      </c>
      <c r="B16456" s="6">
        <f>IF(ISNUMBER(B634),INDEX($B$6722:$B$7921,B634),0)</f>
        <v>0</v>
      </c>
      <c r="C16456" s="10"/>
    </row>
    <row r="16457" spans="1:3">
      <c r="A16457" s="21">
        <v>16</v>
      </c>
      <c r="B16457" s="6">
        <f>IF(ISNUMBER(B635),INDEX($B$6722:$B$7921,B635),0)</f>
        <v>0</v>
      </c>
      <c r="C16457" s="10"/>
    </row>
    <row r="16458" spans="1:3">
      <c r="A16458" s="21">
        <v>17</v>
      </c>
      <c r="B16458" s="6">
        <f>IF(ISNUMBER(B636),INDEX($B$6722:$B$7921,B636),0)</f>
        <v>0</v>
      </c>
      <c r="C16458" s="10"/>
    </row>
    <row r="16459" spans="1:3">
      <c r="A16459" s="21">
        <v>18</v>
      </c>
      <c r="B16459" s="6">
        <f>IF(ISNUMBER(B637),INDEX($B$6722:$B$7921,B637),0)</f>
        <v>0</v>
      </c>
      <c r="C16459" s="10"/>
    </row>
    <row r="16460" spans="1:3">
      <c r="A16460" s="21">
        <v>19</v>
      </c>
      <c r="B16460" s="6">
        <f>IF(ISNUMBER(B638),INDEX($B$6722:$B$7921,B638),0)</f>
        <v>0</v>
      </c>
      <c r="C16460" s="10"/>
    </row>
    <row r="16461" spans="1:3">
      <c r="A16461" s="21">
        <v>20</v>
      </c>
      <c r="B16461" s="6">
        <f>IF(ISNUMBER(B639),INDEX($B$6722:$B$7921,B639),0)</f>
        <v>0</v>
      </c>
      <c r="C16461" s="10"/>
    </row>
    <row r="16462" spans="1:3">
      <c r="A16462" s="21">
        <v>21</v>
      </c>
      <c r="B16462" s="6">
        <f>IF(ISNUMBER(B640),INDEX($B$6722:$B$7921,B640),0)</f>
        <v>0</v>
      </c>
      <c r="C16462" s="10"/>
    </row>
    <row r="16463" spans="1:3">
      <c r="A16463" s="21">
        <v>22</v>
      </c>
      <c r="B16463" s="6">
        <f>IF(ISNUMBER(B641),INDEX($B$6722:$B$7921,B641),0)</f>
        <v>0</v>
      </c>
      <c r="C16463" s="10"/>
    </row>
    <row r="16464" spans="1:3">
      <c r="A16464" s="21">
        <v>23</v>
      </c>
      <c r="B16464" s="6">
        <f>IF(ISNUMBER(B642),INDEX($B$6722:$B$7921,B642),0)</f>
        <v>0</v>
      </c>
      <c r="C16464" s="10"/>
    </row>
    <row r="16465" spans="1:3">
      <c r="A16465" s="21">
        <v>24</v>
      </c>
      <c r="B16465" s="6">
        <f>IF(ISNUMBER(B643),INDEX($B$6722:$B$7921,B643),0)</f>
        <v>0</v>
      </c>
      <c r="C16465" s="10"/>
    </row>
    <row r="16466" spans="1:3">
      <c r="A16466" s="21">
        <v>25</v>
      </c>
      <c r="B16466" s="6">
        <f>IF(ISNUMBER(B644),INDEX($B$6722:$B$7921,B644),0)</f>
        <v>0</v>
      </c>
      <c r="C16466" s="10"/>
    </row>
    <row r="16467" spans="1:3">
      <c r="A16467" s="21">
        <v>26</v>
      </c>
      <c r="B16467" s="6">
        <f>IF(ISNUMBER(B645),INDEX($B$6722:$B$7921,B645),0)</f>
        <v>0</v>
      </c>
      <c r="C16467" s="10"/>
    </row>
    <row r="16468" spans="1:3">
      <c r="A16468" s="21">
        <v>27</v>
      </c>
      <c r="B16468" s="6">
        <f>IF(ISNUMBER(B646),INDEX($B$6722:$B$7921,B646),0)</f>
        <v>0</v>
      </c>
      <c r="C16468" s="10"/>
    </row>
    <row r="16469" spans="1:3">
      <c r="A16469" s="21">
        <v>28</v>
      </c>
      <c r="B16469" s="6">
        <f>IF(ISNUMBER(B647),INDEX($B$6722:$B$7921,B647),0)</f>
        <v>0</v>
      </c>
      <c r="C16469" s="10"/>
    </row>
    <row r="16470" spans="1:3">
      <c r="A16470" s="21">
        <v>29</v>
      </c>
      <c r="B16470" s="6">
        <f>IF(ISNUMBER(B648),INDEX($B$6722:$B$7921,B648),0)</f>
        <v>0</v>
      </c>
      <c r="C16470" s="10"/>
    </row>
    <row r="16471" spans="1:3">
      <c r="A16471" s="21">
        <v>30</v>
      </c>
      <c r="B16471" s="6">
        <f>IF(ISNUMBER(B649),INDEX($B$6722:$B$7921,B649),0)</f>
        <v>0</v>
      </c>
      <c r="C16471" s="10"/>
    </row>
    <row r="16472" spans="1:3">
      <c r="A16472" s="21">
        <v>31</v>
      </c>
      <c r="B16472" s="6">
        <f>IF(ISNUMBER(B650),INDEX($B$6722:$B$7921,B650),0)</f>
        <v>0</v>
      </c>
      <c r="C16472" s="10"/>
    </row>
    <row r="16473" spans="1:3">
      <c r="A16473" s="21">
        <v>32</v>
      </c>
      <c r="B16473" s="6">
        <f>IF(ISNUMBER(B651),INDEX($B$6722:$B$7921,B651),0)</f>
        <v>0</v>
      </c>
      <c r="C16473" s="10"/>
    </row>
    <row r="16474" spans="1:3">
      <c r="A16474" s="21">
        <v>33</v>
      </c>
      <c r="B16474" s="6">
        <f>IF(ISNUMBER(B652),INDEX($B$6722:$B$7921,B652),0)</f>
        <v>0</v>
      </c>
      <c r="C16474" s="10"/>
    </row>
    <row r="16475" spans="1:3">
      <c r="A16475" s="21">
        <v>34</v>
      </c>
      <c r="B16475" s="6">
        <f>IF(ISNUMBER(B653),INDEX($B$6722:$B$7921,B653),0)</f>
        <v>0</v>
      </c>
      <c r="C16475" s="10"/>
    </row>
    <row r="16476" spans="1:3">
      <c r="A16476" s="21">
        <v>35</v>
      </c>
      <c r="B16476" s="6">
        <f>IF(ISNUMBER(B654),INDEX($B$6722:$B$7921,B654),0)</f>
        <v>0</v>
      </c>
      <c r="C16476" s="10"/>
    </row>
    <row r="16477" spans="1:3">
      <c r="A16477" s="21">
        <v>36</v>
      </c>
      <c r="B16477" s="6">
        <f>IF(ISNUMBER(B655),INDEX($B$6722:$B$7921,B655),0)</f>
        <v>0</v>
      </c>
      <c r="C16477" s="10"/>
    </row>
    <row r="16478" spans="1:3">
      <c r="A16478" s="21">
        <v>37</v>
      </c>
      <c r="B16478" s="6">
        <f>IF(ISNUMBER(B656),INDEX($B$6722:$B$7921,B656),0)</f>
        <v>0</v>
      </c>
      <c r="C16478" s="10"/>
    </row>
    <row r="16479" spans="1:3">
      <c r="A16479" s="21">
        <v>38</v>
      </c>
      <c r="B16479" s="6">
        <f>IF(ISNUMBER(B657),INDEX($B$6722:$B$7921,B657),0)</f>
        <v>0</v>
      </c>
      <c r="C16479" s="10"/>
    </row>
    <row r="16480" spans="1:3">
      <c r="A16480" s="21">
        <v>39</v>
      </c>
      <c r="B16480" s="6">
        <f>IF(ISNUMBER(B658),INDEX($B$6722:$B$7921,B658),0)</f>
        <v>0</v>
      </c>
      <c r="C16480" s="10"/>
    </row>
    <row r="16481" spans="1:3">
      <c r="A16481" s="21">
        <v>40</v>
      </c>
      <c r="B16481" s="6">
        <f>IF(ISNUMBER(B659),INDEX($B$6722:$B$7921,B659),0)</f>
        <v>0</v>
      </c>
      <c r="C16481" s="10"/>
    </row>
    <row r="16482" spans="1:3">
      <c r="A16482" s="21">
        <v>41</v>
      </c>
      <c r="B16482" s="6">
        <f>IF(ISNUMBER(B660),INDEX($B$6722:$B$7921,B660),0)</f>
        <v>0</v>
      </c>
      <c r="C16482" s="10"/>
    </row>
    <row r="16483" spans="1:3">
      <c r="A16483" s="21">
        <v>42</v>
      </c>
      <c r="B16483" s="6">
        <f>IF(ISNUMBER(B661),INDEX($B$6722:$B$7921,B661),0)</f>
        <v>0</v>
      </c>
      <c r="C16483" s="10"/>
    </row>
    <row r="16484" spans="1:3">
      <c r="A16484" s="21">
        <v>43</v>
      </c>
      <c r="B16484" s="6">
        <f>IF(ISNUMBER(B662),INDEX($B$6722:$B$7921,B662),0)</f>
        <v>0</v>
      </c>
      <c r="C16484" s="10"/>
    </row>
    <row r="16485" spans="1:3">
      <c r="A16485" s="21">
        <v>44</v>
      </c>
      <c r="B16485" s="6">
        <f>IF(ISNUMBER(B663),INDEX($B$6722:$B$7921,B663),0)</f>
        <v>0</v>
      </c>
      <c r="C16485" s="10"/>
    </row>
    <row r="16486" spans="1:3">
      <c r="A16486" s="21">
        <v>45</v>
      </c>
      <c r="B16486" s="6">
        <f>IF(ISNUMBER(B664),INDEX($B$6722:$B$7921,B664),0)</f>
        <v>0</v>
      </c>
      <c r="C16486" s="10"/>
    </row>
    <row r="16487" spans="1:3">
      <c r="A16487" s="21">
        <v>46</v>
      </c>
      <c r="B16487" s="6">
        <f>IF(ISNUMBER(B665),INDEX($B$6722:$B$7921,B665),0)</f>
        <v>0</v>
      </c>
      <c r="C16487" s="10"/>
    </row>
    <row r="16488" spans="1:3">
      <c r="A16488" s="21">
        <v>47</v>
      </c>
      <c r="B16488" s="6">
        <f>IF(ISNUMBER(B666),INDEX($B$6722:$B$7921,B666),0)</f>
        <v>0</v>
      </c>
      <c r="C16488" s="10"/>
    </row>
    <row r="16489" spans="1:3">
      <c r="A16489" s="21">
        <v>48</v>
      </c>
      <c r="B16489" s="6">
        <f>IF(ISNUMBER(B667),INDEX($B$6722:$B$7921,B667),0)</f>
        <v>0</v>
      </c>
      <c r="C16489" s="10"/>
    </row>
    <row r="16490" spans="1:3">
      <c r="A16490" s="21">
        <v>49</v>
      </c>
      <c r="B16490" s="6">
        <f>IF(ISNUMBER(B668),INDEX($B$6722:$B$7921,B668),0)</f>
        <v>0</v>
      </c>
      <c r="C16490" s="10"/>
    </row>
    <row r="16491" spans="1:3">
      <c r="A16491" s="21">
        <v>50</v>
      </c>
      <c r="B16491" s="6">
        <f>IF(ISNUMBER(B669),INDEX($B$6722:$B$7921,B669),0)</f>
        <v>0</v>
      </c>
      <c r="C16491" s="10"/>
    </row>
    <row r="16492" spans="1:3">
      <c r="A16492" s="21">
        <v>51</v>
      </c>
      <c r="B16492" s="6">
        <f>IF(ISNUMBER(B670),INDEX($B$6722:$B$7921,B670),0)</f>
        <v>0</v>
      </c>
      <c r="C16492" s="10"/>
    </row>
    <row r="16493" spans="1:3">
      <c r="A16493" s="21">
        <v>52</v>
      </c>
      <c r="B16493" s="6">
        <f>IF(ISNUMBER(B671),INDEX($B$6722:$B$7921,B671),0)</f>
        <v>0</v>
      </c>
      <c r="C16493" s="10"/>
    </row>
    <row r="16494" spans="1:3">
      <c r="A16494" s="21">
        <v>53</v>
      </c>
      <c r="B16494" s="6">
        <f>IF(ISNUMBER(B672),INDEX($B$6722:$B$7921,B672),0)</f>
        <v>0</v>
      </c>
      <c r="C16494" s="10"/>
    </row>
    <row r="16495" spans="1:3">
      <c r="A16495" s="21">
        <v>54</v>
      </c>
      <c r="B16495" s="6">
        <f>IF(ISNUMBER(B673),INDEX($B$6722:$B$7921,B673),0)</f>
        <v>0</v>
      </c>
      <c r="C16495" s="10"/>
    </row>
    <row r="16496" spans="1:3">
      <c r="A16496" s="21">
        <v>55</v>
      </c>
      <c r="B16496" s="6">
        <f>IF(ISNUMBER(B674),INDEX($B$6722:$B$7921,B674),0)</f>
        <v>0</v>
      </c>
      <c r="C16496" s="10"/>
    </row>
    <row r="16497" spans="1:3">
      <c r="A16497" s="21">
        <v>56</v>
      </c>
      <c r="B16497" s="6">
        <f>IF(ISNUMBER(B675),INDEX($B$6722:$B$7921,B675),0)</f>
        <v>0</v>
      </c>
      <c r="C16497" s="10"/>
    </row>
    <row r="16498" spans="1:3">
      <c r="A16498" s="21">
        <v>57</v>
      </c>
      <c r="B16498" s="6">
        <f>IF(ISNUMBER(B676),INDEX($B$6722:$B$7921,B676),0)</f>
        <v>0</v>
      </c>
      <c r="C16498" s="10"/>
    </row>
    <row r="16499" spans="1:3">
      <c r="A16499" s="21">
        <v>58</v>
      </c>
      <c r="B16499" s="6">
        <f>IF(ISNUMBER(B677),INDEX($B$6722:$B$7921,B677),0)</f>
        <v>0</v>
      </c>
      <c r="C16499" s="10"/>
    </row>
    <row r="16500" spans="1:3">
      <c r="A16500" s="21">
        <v>59</v>
      </c>
      <c r="B16500" s="6">
        <f>IF(ISNUMBER(B678),INDEX($B$6722:$B$7921,B678),0)</f>
        <v>0</v>
      </c>
      <c r="C16500" s="10"/>
    </row>
    <row r="16501" spans="1:3">
      <c r="A16501" s="21">
        <v>60</v>
      </c>
      <c r="B16501" s="6">
        <f>IF(ISNUMBER(B679),INDEX($B$6722:$B$7921,B679),0)</f>
        <v>0</v>
      </c>
      <c r="C16501" s="10"/>
    </row>
    <row r="16502" spans="1:3">
      <c r="A16502" s="21">
        <v>61</v>
      </c>
      <c r="B16502" s="6">
        <f>IF(ISNUMBER(B680),INDEX($B$6722:$B$7921,B680),0)</f>
        <v>0</v>
      </c>
      <c r="C16502" s="10"/>
    </row>
    <row r="16503" spans="1:3">
      <c r="A16503" s="21">
        <v>62</v>
      </c>
      <c r="B16503" s="6">
        <f>IF(ISNUMBER(B681),INDEX($B$6722:$B$7921,B681),0)</f>
        <v>0</v>
      </c>
      <c r="C16503" s="10"/>
    </row>
    <row r="16504" spans="1:3">
      <c r="A16504" s="21">
        <v>63</v>
      </c>
      <c r="B16504" s="6">
        <f>IF(ISNUMBER(B682),INDEX($B$6722:$B$7921,B682),0)</f>
        <v>0</v>
      </c>
      <c r="C16504" s="10"/>
    </row>
    <row r="16505" spans="1:3">
      <c r="A16505" s="21">
        <v>64</v>
      </c>
      <c r="B16505" s="6">
        <f>IF(ISNUMBER(B683),INDEX($B$6722:$B$7921,B683),0)</f>
        <v>0</v>
      </c>
      <c r="C16505" s="10"/>
    </row>
    <row r="16506" spans="1:3">
      <c r="A16506" s="21">
        <v>65</v>
      </c>
      <c r="B16506" s="6">
        <f>IF(ISNUMBER(B684),INDEX($B$6722:$B$7921,B684),0)</f>
        <v>0</v>
      </c>
      <c r="C16506" s="10"/>
    </row>
    <row r="16507" spans="1:3">
      <c r="A16507" s="21">
        <v>66</v>
      </c>
      <c r="B16507" s="6">
        <f>IF(ISNUMBER(B685),INDEX($B$6722:$B$7921,B685),0)</f>
        <v>0</v>
      </c>
      <c r="C16507" s="10"/>
    </row>
    <row r="16508" spans="1:3">
      <c r="A16508" s="21">
        <v>67</v>
      </c>
      <c r="B16508" s="6">
        <f>IF(ISNUMBER(B686),INDEX($B$6722:$B$7921,B686),0)</f>
        <v>0</v>
      </c>
      <c r="C16508" s="10"/>
    </row>
    <row r="16509" spans="1:3">
      <c r="A16509" s="21">
        <v>68</v>
      </c>
      <c r="B16509" s="6">
        <f>IF(ISNUMBER(B687),INDEX($B$6722:$B$7921,B687),0)</f>
        <v>0</v>
      </c>
      <c r="C16509" s="10"/>
    </row>
    <row r="16510" spans="1:3">
      <c r="A16510" s="21">
        <v>69</v>
      </c>
      <c r="B16510" s="6">
        <f>IF(ISNUMBER(B688),INDEX($B$6722:$B$7921,B688),0)</f>
        <v>0</v>
      </c>
      <c r="C16510" s="10"/>
    </row>
    <row r="16511" spans="1:3">
      <c r="A16511" s="21">
        <v>70</v>
      </c>
      <c r="B16511" s="6">
        <f>IF(ISNUMBER(B689),INDEX($B$6722:$B$7921,B689),0)</f>
        <v>0</v>
      </c>
      <c r="C16511" s="10"/>
    </row>
    <row r="16512" spans="1:3">
      <c r="A16512" s="21">
        <v>71</v>
      </c>
      <c r="B16512" s="6">
        <f>IF(ISNUMBER(B690),INDEX($B$6722:$B$7921,B690),0)</f>
        <v>0</v>
      </c>
      <c r="C16512" s="10"/>
    </row>
    <row r="16513" spans="1:3">
      <c r="A16513" s="21">
        <v>72</v>
      </c>
      <c r="B16513" s="6">
        <f>IF(ISNUMBER(B691),INDEX($B$6722:$B$7921,B691),0)</f>
        <v>0</v>
      </c>
      <c r="C16513" s="10"/>
    </row>
    <row r="16514" spans="1:3">
      <c r="A16514" s="21">
        <v>73</v>
      </c>
      <c r="B16514" s="6">
        <f>IF(ISNUMBER(B692),INDEX($B$6722:$B$7921,B692),0)</f>
        <v>0</v>
      </c>
      <c r="C16514" s="10"/>
    </row>
    <row r="16515" spans="1:3">
      <c r="A16515" s="21">
        <v>74</v>
      </c>
      <c r="B16515" s="6">
        <f>IF(ISNUMBER(B693),INDEX($B$6722:$B$7921,B693),0)</f>
        <v>0</v>
      </c>
      <c r="C16515" s="10"/>
    </row>
    <row r="16516" spans="1:3">
      <c r="A16516" s="21">
        <v>75</v>
      </c>
      <c r="B16516" s="6">
        <f>IF(ISNUMBER(B694),INDEX($B$6722:$B$7921,B694),0)</f>
        <v>0</v>
      </c>
      <c r="C16516" s="10"/>
    </row>
    <row r="16517" spans="1:3">
      <c r="A16517" s="21">
        <v>76</v>
      </c>
      <c r="B16517" s="6">
        <f>IF(ISNUMBER(B695),INDEX($B$6722:$B$7921,B695),0)</f>
        <v>0</v>
      </c>
      <c r="C16517" s="10"/>
    </row>
    <row r="16518" spans="1:3">
      <c r="A16518" s="21">
        <v>77</v>
      </c>
      <c r="B16518" s="6">
        <f>IF(ISNUMBER(B696),INDEX($B$6722:$B$7921,B696),0)</f>
        <v>0</v>
      </c>
      <c r="C16518" s="10"/>
    </row>
    <row r="16519" spans="1:3">
      <c r="A16519" s="21">
        <v>78</v>
      </c>
      <c r="B16519" s="6">
        <f>IF(ISNUMBER(B697),INDEX($B$6722:$B$7921,B697),0)</f>
        <v>0</v>
      </c>
      <c r="C16519" s="10"/>
    </row>
    <row r="16520" spans="1:3">
      <c r="A16520" s="21">
        <v>79</v>
      </c>
      <c r="B16520" s="6">
        <f>IF(ISNUMBER(B698),INDEX($B$6722:$B$7921,B698),0)</f>
        <v>0</v>
      </c>
      <c r="C16520" s="10"/>
    </row>
    <row r="16521" spans="1:3">
      <c r="A16521" s="21">
        <v>80</v>
      </c>
      <c r="B16521" s="6">
        <f>IF(ISNUMBER(B699),INDEX($B$6722:$B$7921,B699),0)</f>
        <v>0</v>
      </c>
      <c r="C16521" s="10"/>
    </row>
    <row r="16522" spans="1:3">
      <c r="A16522" s="21">
        <v>81</v>
      </c>
      <c r="B16522" s="6">
        <f>IF(ISNUMBER(B700),INDEX($B$6722:$B$7921,B700),0)</f>
        <v>0</v>
      </c>
      <c r="C16522" s="10"/>
    </row>
    <row r="16523" spans="1:3">
      <c r="A16523" s="21">
        <v>82</v>
      </c>
      <c r="B16523" s="6">
        <f>IF(ISNUMBER(B701),INDEX($B$6722:$B$7921,B701),0)</f>
        <v>0</v>
      </c>
      <c r="C16523" s="10"/>
    </row>
    <row r="16524" spans="1:3">
      <c r="A16524" s="21">
        <v>83</v>
      </c>
      <c r="B16524" s="6">
        <f>IF(ISNUMBER(B702),INDEX($B$6722:$B$7921,B702),0)</f>
        <v>0</v>
      </c>
      <c r="C16524" s="10"/>
    </row>
    <row r="16525" spans="1:3">
      <c r="A16525" s="21">
        <v>84</v>
      </c>
      <c r="B16525" s="6">
        <f>IF(ISNUMBER(B703),INDEX($B$6722:$B$7921,B703),0)</f>
        <v>0</v>
      </c>
      <c r="C16525" s="10"/>
    </row>
    <row r="16526" spans="1:3">
      <c r="A16526" s="21">
        <v>85</v>
      </c>
      <c r="B16526" s="6">
        <f>IF(ISNUMBER(B704),INDEX($B$6722:$B$7921,B704),0)</f>
        <v>0</v>
      </c>
      <c r="C16526" s="10"/>
    </row>
    <row r="16527" spans="1:3">
      <c r="A16527" s="21">
        <v>86</v>
      </c>
      <c r="B16527" s="6">
        <f>IF(ISNUMBER(B705),INDEX($B$6722:$B$7921,B705),0)</f>
        <v>0</v>
      </c>
      <c r="C16527" s="10"/>
    </row>
    <row r="16528" spans="1:3">
      <c r="A16528" s="21">
        <v>87</v>
      </c>
      <c r="B16528" s="6">
        <f>IF(ISNUMBER(B706),INDEX($B$6722:$B$7921,B706),0)</f>
        <v>0</v>
      </c>
      <c r="C16528" s="10"/>
    </row>
    <row r="16529" spans="1:3">
      <c r="A16529" s="21">
        <v>88</v>
      </c>
      <c r="B16529" s="6">
        <f>IF(ISNUMBER(B707),INDEX($B$6722:$B$7921,B707),0)</f>
        <v>0</v>
      </c>
      <c r="C16529" s="10"/>
    </row>
    <row r="16530" spans="1:3">
      <c r="A16530" s="21">
        <v>89</v>
      </c>
      <c r="B16530" s="6">
        <f>IF(ISNUMBER(B708),INDEX($B$6722:$B$7921,B708),0)</f>
        <v>0</v>
      </c>
      <c r="C16530" s="10"/>
    </row>
    <row r="16531" spans="1:3">
      <c r="A16531" s="21">
        <v>90</v>
      </c>
      <c r="B16531" s="6">
        <f>IF(ISNUMBER(B709),INDEX($B$6722:$B$7921,B709),0)</f>
        <v>0</v>
      </c>
      <c r="C16531" s="10"/>
    </row>
    <row r="16532" spans="1:3">
      <c r="A16532" s="21">
        <v>91</v>
      </c>
      <c r="B16532" s="6">
        <f>IF(ISNUMBER(B710),INDEX($B$6722:$B$7921,B710),0)</f>
        <v>0</v>
      </c>
      <c r="C16532" s="10"/>
    </row>
    <row r="16533" spans="1:3">
      <c r="A16533" s="21">
        <v>92</v>
      </c>
      <c r="B16533" s="6">
        <f>IF(ISNUMBER(B711),INDEX($B$6722:$B$7921,B711),0)</f>
        <v>0</v>
      </c>
      <c r="C16533" s="10"/>
    </row>
    <row r="16534" spans="1:3">
      <c r="A16534" s="21">
        <v>93</v>
      </c>
      <c r="B16534" s="6">
        <f>IF(ISNUMBER(B712),INDEX($B$6722:$B$7921,B712),0)</f>
        <v>0</v>
      </c>
      <c r="C16534" s="10"/>
    </row>
    <row r="16535" spans="1:3">
      <c r="A16535" s="21">
        <v>94</v>
      </c>
      <c r="B16535" s="6">
        <f>IF(ISNUMBER(B713),INDEX($B$6722:$B$7921,B713),0)</f>
        <v>0</v>
      </c>
      <c r="C16535" s="10"/>
    </row>
    <row r="16536" spans="1:3">
      <c r="A16536" s="21">
        <v>95</v>
      </c>
      <c r="B16536" s="6">
        <f>IF(ISNUMBER(B714),INDEX($B$6722:$B$7921,B714),0)</f>
        <v>0</v>
      </c>
      <c r="C16536" s="10"/>
    </row>
    <row r="16537" spans="1:3">
      <c r="A16537" s="21">
        <v>96</v>
      </c>
      <c r="B16537" s="6">
        <f>IF(ISNUMBER(B715),INDEX($B$6722:$B$7921,B715),0)</f>
        <v>0</v>
      </c>
      <c r="C16537" s="10"/>
    </row>
    <row r="16538" spans="1:3">
      <c r="A16538" s="21">
        <v>97</v>
      </c>
      <c r="B16538" s="6">
        <f>IF(ISNUMBER(B716),INDEX($B$6722:$B$7921,B716),0)</f>
        <v>0</v>
      </c>
      <c r="C16538" s="10"/>
    </row>
    <row r="16539" spans="1:3">
      <c r="A16539" s="21">
        <v>98</v>
      </c>
      <c r="B16539" s="6">
        <f>IF(ISNUMBER(B717),INDEX($B$6722:$B$7921,B717),0)</f>
        <v>0</v>
      </c>
      <c r="C16539" s="10"/>
    </row>
    <row r="16540" spans="1:3">
      <c r="A16540" s="21">
        <v>99</v>
      </c>
      <c r="B16540" s="6">
        <f>IF(ISNUMBER(B718),INDEX($B$6722:$B$7921,B718),0)</f>
        <v>0</v>
      </c>
      <c r="C16540" s="10"/>
    </row>
    <row r="16541" spans="1:3">
      <c r="A16541" s="21">
        <v>100</v>
      </c>
      <c r="B16541" s="6">
        <f>IF(ISNUMBER(B719),INDEX($B$6722:$B$7921,B719),0)</f>
        <v>0</v>
      </c>
      <c r="C16541" s="10"/>
    </row>
    <row r="16542" spans="1:3">
      <c r="A16542" s="21">
        <v>101</v>
      </c>
      <c r="B16542" s="6">
        <f>IF(ISNUMBER(B720),INDEX($B$6722:$B$7921,B720),0)</f>
        <v>0</v>
      </c>
      <c r="C16542" s="10"/>
    </row>
    <row r="16543" spans="1:3">
      <c r="A16543" s="21">
        <v>102</v>
      </c>
      <c r="B16543" s="6">
        <f>IF(ISNUMBER(B721),INDEX($B$6722:$B$7921,B721),0)</f>
        <v>0</v>
      </c>
      <c r="C16543" s="10"/>
    </row>
    <row r="16544" spans="1:3">
      <c r="A16544" s="21">
        <v>103</v>
      </c>
      <c r="B16544" s="6">
        <f>IF(ISNUMBER(B722),INDEX($B$6722:$B$7921,B722),0)</f>
        <v>0</v>
      </c>
      <c r="C16544" s="10"/>
    </row>
    <row r="16545" spans="1:3">
      <c r="A16545" s="21">
        <v>104</v>
      </c>
      <c r="B16545" s="6">
        <f>IF(ISNUMBER(B723),INDEX($B$6722:$B$7921,B723),0)</f>
        <v>0</v>
      </c>
      <c r="C16545" s="10"/>
    </row>
    <row r="16546" spans="1:3">
      <c r="A16546" s="21">
        <v>105</v>
      </c>
      <c r="B16546" s="6">
        <f>IF(ISNUMBER(B724),INDEX($B$6722:$B$7921,B724),0)</f>
        <v>0</v>
      </c>
      <c r="C16546" s="10"/>
    </row>
    <row r="16547" spans="1:3">
      <c r="A16547" s="21">
        <v>106</v>
      </c>
      <c r="B16547" s="6">
        <f>IF(ISNUMBER(B725),INDEX($B$6722:$B$7921,B725),0)</f>
        <v>0</v>
      </c>
      <c r="C16547" s="10"/>
    </row>
    <row r="16548" spans="1:3">
      <c r="A16548" s="21">
        <v>107</v>
      </c>
      <c r="B16548" s="6">
        <f>IF(ISNUMBER(B726),INDEX($B$6722:$B$7921,B726),0)</f>
        <v>0</v>
      </c>
      <c r="C16548" s="10"/>
    </row>
    <row r="16549" spans="1:3">
      <c r="A16549" s="21">
        <v>108</v>
      </c>
      <c r="B16549" s="6">
        <f>IF(ISNUMBER(B727),INDEX($B$6722:$B$7921,B727),0)</f>
        <v>0</v>
      </c>
      <c r="C16549" s="10"/>
    </row>
    <row r="16550" spans="1:3">
      <c r="A16550" s="21">
        <v>109</v>
      </c>
      <c r="B16550" s="6">
        <f>IF(ISNUMBER(B728),INDEX($B$6722:$B$7921,B728),0)</f>
        <v>0</v>
      </c>
      <c r="C16550" s="10"/>
    </row>
    <row r="16551" spans="1:3">
      <c r="A16551" s="21">
        <v>110</v>
      </c>
      <c r="B16551" s="6">
        <f>IF(ISNUMBER(B729),INDEX($B$6722:$B$7921,B729),0)</f>
        <v>0</v>
      </c>
      <c r="C16551" s="10"/>
    </row>
    <row r="16552" spans="1:3">
      <c r="A16552" s="21">
        <v>111</v>
      </c>
      <c r="B16552" s="6">
        <f>IF(ISNUMBER(B730),INDEX($B$6722:$B$7921,B730),0)</f>
        <v>0</v>
      </c>
      <c r="C16552" s="10"/>
    </row>
    <row r="16553" spans="1:3">
      <c r="A16553" s="21">
        <v>112</v>
      </c>
      <c r="B16553" s="6">
        <f>IF(ISNUMBER(B731),INDEX($B$6722:$B$7921,B731),0)</f>
        <v>0</v>
      </c>
      <c r="C16553" s="10"/>
    </row>
    <row r="16554" spans="1:3">
      <c r="A16554" s="21">
        <v>113</v>
      </c>
      <c r="B16554" s="6">
        <f>IF(ISNUMBER(B732),INDEX($B$6722:$B$7921,B732),0)</f>
        <v>0</v>
      </c>
      <c r="C16554" s="10"/>
    </row>
    <row r="16555" spans="1:3">
      <c r="A16555" s="21">
        <v>114</v>
      </c>
      <c r="B16555" s="6">
        <f>IF(ISNUMBER(B733),INDEX($B$6722:$B$7921,B733),0)</f>
        <v>0</v>
      </c>
      <c r="C16555" s="10"/>
    </row>
    <row r="16556" spans="1:3">
      <c r="A16556" s="21">
        <v>115</v>
      </c>
      <c r="B16556" s="6">
        <f>IF(ISNUMBER(B734),INDEX($B$6722:$B$7921,B734),0)</f>
        <v>0</v>
      </c>
      <c r="C16556" s="10"/>
    </row>
    <row r="16557" spans="1:3">
      <c r="A16557" s="21">
        <v>116</v>
      </c>
      <c r="B16557" s="6">
        <f>IF(ISNUMBER(B735),INDEX($B$6722:$B$7921,B735),0)</f>
        <v>0</v>
      </c>
      <c r="C16557" s="10"/>
    </row>
    <row r="16558" spans="1:3">
      <c r="A16558" s="21">
        <v>117</v>
      </c>
      <c r="B16558" s="6">
        <f>IF(ISNUMBER(B736),INDEX($B$6722:$B$7921,B736),0)</f>
        <v>0</v>
      </c>
      <c r="C16558" s="10"/>
    </row>
    <row r="16559" spans="1:3">
      <c r="A16559" s="21">
        <v>118</v>
      </c>
      <c r="B16559" s="6">
        <f>IF(ISNUMBER(B737),INDEX($B$6722:$B$7921,B737),0)</f>
        <v>0</v>
      </c>
      <c r="C16559" s="10"/>
    </row>
    <row r="16560" spans="1:3">
      <c r="A16560" s="21">
        <v>119</v>
      </c>
      <c r="B16560" s="6">
        <f>IF(ISNUMBER(B738),INDEX($B$6722:$B$7921,B738),0)</f>
        <v>0</v>
      </c>
      <c r="C16560" s="10"/>
    </row>
    <row r="16561" spans="1:3">
      <c r="A16561" s="21">
        <v>120</v>
      </c>
      <c r="B16561" s="6">
        <f>IF(ISNUMBER(B739),INDEX($B$6722:$B$7921,B739),0)</f>
        <v>0</v>
      </c>
      <c r="C16561" s="10"/>
    </row>
    <row r="16562" spans="1:3">
      <c r="A16562" s="21">
        <v>121</v>
      </c>
      <c r="B16562" s="6">
        <f>IF(ISNUMBER(B740),INDEX($B$6722:$B$7921,B740),0)</f>
        <v>0</v>
      </c>
      <c r="C16562" s="10"/>
    </row>
    <row r="16563" spans="1:3">
      <c r="A16563" s="21">
        <v>122</v>
      </c>
      <c r="B16563" s="6">
        <f>IF(ISNUMBER(B741),INDEX($B$6722:$B$7921,B741),0)</f>
        <v>0</v>
      </c>
      <c r="C16563" s="10"/>
    </row>
    <row r="16564" spans="1:3">
      <c r="A16564" s="21">
        <v>123</v>
      </c>
      <c r="B16564" s="6">
        <f>IF(ISNUMBER(B742),INDEX($B$6722:$B$7921,B742),0)</f>
        <v>0</v>
      </c>
      <c r="C16564" s="10"/>
    </row>
    <row r="16565" spans="1:3">
      <c r="A16565" s="21">
        <v>124</v>
      </c>
      <c r="B16565" s="6">
        <f>IF(ISNUMBER(B743),INDEX($B$6722:$B$7921,B743),0)</f>
        <v>0</v>
      </c>
      <c r="C16565" s="10"/>
    </row>
    <row r="16566" spans="1:3">
      <c r="A16566" s="21">
        <v>125</v>
      </c>
      <c r="B16566" s="6">
        <f>IF(ISNUMBER(B744),INDEX($B$6722:$B$7921,B744),0)</f>
        <v>0</v>
      </c>
      <c r="C16566" s="10"/>
    </row>
    <row r="16567" spans="1:3">
      <c r="A16567" s="21">
        <v>126</v>
      </c>
      <c r="B16567" s="6">
        <f>IF(ISNUMBER(B745),INDEX($B$6722:$B$7921,B745),0)</f>
        <v>0</v>
      </c>
      <c r="C16567" s="10"/>
    </row>
    <row r="16568" spans="1:3">
      <c r="A16568" s="21">
        <v>127</v>
      </c>
      <c r="B16568" s="6">
        <f>IF(ISNUMBER(B746),INDEX($B$6722:$B$7921,B746),0)</f>
        <v>0</v>
      </c>
      <c r="C16568" s="10"/>
    </row>
    <row r="16569" spans="1:3">
      <c r="A16569" s="21">
        <v>128</v>
      </c>
      <c r="B16569" s="6">
        <f>IF(ISNUMBER(B747),INDEX($B$6722:$B$7921,B747),0)</f>
        <v>0</v>
      </c>
      <c r="C16569" s="10"/>
    </row>
    <row r="16570" spans="1:3">
      <c r="A16570" s="21">
        <v>129</v>
      </c>
      <c r="B16570" s="6">
        <f>IF(ISNUMBER(B748),INDEX($B$6722:$B$7921,B748),0)</f>
        <v>0</v>
      </c>
      <c r="C16570" s="10"/>
    </row>
    <row r="16571" spans="1:3">
      <c r="A16571" s="21">
        <v>130</v>
      </c>
      <c r="B16571" s="6">
        <f>IF(ISNUMBER(B749),INDEX($B$6722:$B$7921,B749),0)</f>
        <v>0</v>
      </c>
      <c r="C16571" s="10"/>
    </row>
    <row r="16572" spans="1:3">
      <c r="A16572" s="21">
        <v>131</v>
      </c>
      <c r="B16572" s="6">
        <f>IF(ISNUMBER(B750),INDEX($B$6722:$B$7921,B750),0)</f>
        <v>0</v>
      </c>
      <c r="C16572" s="10"/>
    </row>
    <row r="16573" spans="1:3">
      <c r="A16573" s="21">
        <v>132</v>
      </c>
      <c r="B16573" s="6">
        <f>IF(ISNUMBER(B751),INDEX($B$6722:$B$7921,B751),0)</f>
        <v>0</v>
      </c>
      <c r="C16573" s="10"/>
    </row>
    <row r="16574" spans="1:3">
      <c r="A16574" s="21">
        <v>133</v>
      </c>
      <c r="B16574" s="6">
        <f>IF(ISNUMBER(B752),INDEX($B$6722:$B$7921,B752),0)</f>
        <v>0</v>
      </c>
      <c r="C16574" s="10"/>
    </row>
    <row r="16575" spans="1:3">
      <c r="A16575" s="21">
        <v>134</v>
      </c>
      <c r="B16575" s="6">
        <f>IF(ISNUMBER(B753),INDEX($B$6722:$B$7921,B753),0)</f>
        <v>0</v>
      </c>
      <c r="C16575" s="10"/>
    </row>
    <row r="16576" spans="1:3">
      <c r="A16576" s="21">
        <v>135</v>
      </c>
      <c r="B16576" s="6">
        <f>IF(ISNUMBER(B754),INDEX($B$6722:$B$7921,B754),0)</f>
        <v>0</v>
      </c>
      <c r="C16576" s="10"/>
    </row>
    <row r="16577" spans="1:3">
      <c r="A16577" s="21">
        <v>136</v>
      </c>
      <c r="B16577" s="6">
        <f>IF(ISNUMBER(B755),INDEX($B$6722:$B$7921,B755),0)</f>
        <v>0</v>
      </c>
      <c r="C16577" s="10"/>
    </row>
    <row r="16578" spans="1:3">
      <c r="A16578" s="21">
        <v>137</v>
      </c>
      <c r="B16578" s="6">
        <f>IF(ISNUMBER(B756),INDEX($B$6722:$B$7921,B756),0)</f>
        <v>0</v>
      </c>
      <c r="C16578" s="10"/>
    </row>
    <row r="16579" spans="1:3">
      <c r="A16579" s="21">
        <v>138</v>
      </c>
      <c r="B16579" s="6">
        <f>IF(ISNUMBER(B757),INDEX($B$6722:$B$7921,B757),0)</f>
        <v>0</v>
      </c>
      <c r="C16579" s="10"/>
    </row>
    <row r="16580" spans="1:3">
      <c r="A16580" s="21">
        <v>139</v>
      </c>
      <c r="B16580" s="6">
        <f>IF(ISNUMBER(B758),INDEX($B$6722:$B$7921,B758),0)</f>
        <v>0</v>
      </c>
      <c r="C16580" s="10"/>
    </row>
    <row r="16581" spans="1:3">
      <c r="A16581" s="21">
        <v>140</v>
      </c>
      <c r="B16581" s="6">
        <f>IF(ISNUMBER(B759),INDEX($B$6722:$B$7921,B759),0)</f>
        <v>0</v>
      </c>
      <c r="C16581" s="10"/>
    </row>
    <row r="16582" spans="1:3">
      <c r="A16582" s="21">
        <v>141</v>
      </c>
      <c r="B16582" s="6">
        <f>IF(ISNUMBER(B760),INDEX($B$6722:$B$7921,B760),0)</f>
        <v>0</v>
      </c>
      <c r="C16582" s="10"/>
    </row>
    <row r="16583" spans="1:3">
      <c r="A16583" s="21">
        <v>142</v>
      </c>
      <c r="B16583" s="6">
        <f>IF(ISNUMBER(B761),INDEX($B$6722:$B$7921,B761),0)</f>
        <v>0</v>
      </c>
      <c r="C16583" s="10"/>
    </row>
    <row r="16584" spans="1:3">
      <c r="A16584" s="21">
        <v>143</v>
      </c>
      <c r="B16584" s="6">
        <f>IF(ISNUMBER(B762),INDEX($B$6722:$B$7921,B762),0)</f>
        <v>0</v>
      </c>
      <c r="C16584" s="10"/>
    </row>
    <row r="16585" spans="1:3">
      <c r="A16585" s="21">
        <v>144</v>
      </c>
      <c r="B16585" s="6">
        <f>IF(ISNUMBER(B763),INDEX($B$6722:$B$7921,B763),0)</f>
        <v>0</v>
      </c>
      <c r="C16585" s="10"/>
    </row>
    <row r="16586" spans="1:3">
      <c r="A16586" s="21">
        <v>145</v>
      </c>
      <c r="B16586" s="6">
        <f>IF(ISNUMBER(B764),INDEX($B$6722:$B$7921,B764),0)</f>
        <v>0</v>
      </c>
      <c r="C16586" s="10"/>
    </row>
    <row r="16587" spans="1:3">
      <c r="A16587" s="21">
        <v>146</v>
      </c>
      <c r="B16587" s="6">
        <f>IF(ISNUMBER(B765),INDEX($B$6722:$B$7921,B765),0)</f>
        <v>0</v>
      </c>
      <c r="C16587" s="10"/>
    </row>
    <row r="16588" spans="1:3">
      <c r="A16588" s="21">
        <v>147</v>
      </c>
      <c r="B16588" s="6">
        <f>IF(ISNUMBER(B766),INDEX($B$6722:$B$7921,B766),0)</f>
        <v>0</v>
      </c>
      <c r="C16588" s="10"/>
    </row>
    <row r="16589" spans="1:3">
      <c r="A16589" s="21">
        <v>148</v>
      </c>
      <c r="B16589" s="6">
        <f>IF(ISNUMBER(B767),INDEX($B$6722:$B$7921,B767),0)</f>
        <v>0</v>
      </c>
      <c r="C16589" s="10"/>
    </row>
    <row r="16590" spans="1:3">
      <c r="A16590" s="21">
        <v>149</v>
      </c>
      <c r="B16590" s="6">
        <f>IF(ISNUMBER(B768),INDEX($B$6722:$B$7921,B768),0)</f>
        <v>0</v>
      </c>
      <c r="C16590" s="10"/>
    </row>
    <row r="16591" spans="1:3">
      <c r="A16591" s="21">
        <v>150</v>
      </c>
      <c r="B16591" s="6">
        <f>IF(ISNUMBER(B769),INDEX($B$6722:$B$7921,B769),0)</f>
        <v>0</v>
      </c>
      <c r="C16591" s="10"/>
    </row>
    <row r="16592" spans="1:3">
      <c r="A16592" s="21">
        <v>151</v>
      </c>
      <c r="B16592" s="6">
        <f>IF(ISNUMBER(B770),INDEX($B$6722:$B$7921,B770),0)</f>
        <v>0</v>
      </c>
      <c r="C16592" s="10"/>
    </row>
    <row r="16593" spans="1:3">
      <c r="A16593" s="21">
        <v>152</v>
      </c>
      <c r="B16593" s="6">
        <f>IF(ISNUMBER(B771),INDEX($B$6722:$B$7921,B771),0)</f>
        <v>0</v>
      </c>
      <c r="C16593" s="10"/>
    </row>
    <row r="16594" spans="1:3">
      <c r="A16594" s="21">
        <v>153</v>
      </c>
      <c r="B16594" s="6">
        <f>IF(ISNUMBER(B772),INDEX($B$6722:$B$7921,B772),0)</f>
        <v>0</v>
      </c>
      <c r="C16594" s="10"/>
    </row>
    <row r="16595" spans="1:3">
      <c r="A16595" s="21">
        <v>154</v>
      </c>
      <c r="B16595" s="6">
        <f>IF(ISNUMBER(B773),INDEX($B$6722:$B$7921,B773),0)</f>
        <v>0</v>
      </c>
      <c r="C16595" s="10"/>
    </row>
    <row r="16596" spans="1:3">
      <c r="A16596" s="21">
        <v>155</v>
      </c>
      <c r="B16596" s="6">
        <f>IF(ISNUMBER(B774),INDEX($B$6722:$B$7921,B774),0)</f>
        <v>0</v>
      </c>
      <c r="C16596" s="10"/>
    </row>
    <row r="16597" spans="1:3">
      <c r="A16597" s="21">
        <v>156</v>
      </c>
      <c r="B16597" s="6">
        <f>IF(ISNUMBER(B775),INDEX($B$6722:$B$7921,B775),0)</f>
        <v>0</v>
      </c>
      <c r="C16597" s="10"/>
    </row>
    <row r="16598" spans="1:3">
      <c r="A16598" s="21">
        <v>157</v>
      </c>
      <c r="B16598" s="6">
        <f>IF(ISNUMBER(B776),INDEX($B$6722:$B$7921,B776),0)</f>
        <v>0</v>
      </c>
      <c r="C16598" s="10"/>
    </row>
    <row r="16599" spans="1:3">
      <c r="A16599" s="21">
        <v>158</v>
      </c>
      <c r="B16599" s="6">
        <f>IF(ISNUMBER(B777),INDEX($B$6722:$B$7921,B777),0)</f>
        <v>0</v>
      </c>
      <c r="C16599" s="10"/>
    </row>
    <row r="16600" spans="1:3">
      <c r="A16600" s="21">
        <v>159</v>
      </c>
      <c r="B16600" s="6">
        <f>IF(ISNUMBER(B778),INDEX($B$6722:$B$7921,B778),0)</f>
        <v>0</v>
      </c>
      <c r="C16600" s="10"/>
    </row>
    <row r="16601" spans="1:3">
      <c r="A16601" s="21">
        <v>160</v>
      </c>
      <c r="B16601" s="6">
        <f>IF(ISNUMBER(B779),INDEX($B$6722:$B$7921,B779),0)</f>
        <v>0</v>
      </c>
      <c r="C16601" s="10"/>
    </row>
    <row r="16602" spans="1:3">
      <c r="A16602" s="21">
        <v>161</v>
      </c>
      <c r="B16602" s="6">
        <f>IF(ISNUMBER(B780),INDEX($B$6722:$B$7921,B780),0)</f>
        <v>0</v>
      </c>
      <c r="C16602" s="10"/>
    </row>
    <row r="16603" spans="1:3">
      <c r="A16603" s="21">
        <v>162</v>
      </c>
      <c r="B16603" s="6">
        <f>IF(ISNUMBER(B781),INDEX($B$6722:$B$7921,B781),0)</f>
        <v>0</v>
      </c>
      <c r="C16603" s="10"/>
    </row>
    <row r="16604" spans="1:3">
      <c r="A16604" s="21">
        <v>163</v>
      </c>
      <c r="B16604" s="6">
        <f>IF(ISNUMBER(B782),INDEX($B$6722:$B$7921,B782),0)</f>
        <v>0</v>
      </c>
      <c r="C16604" s="10"/>
    </row>
    <row r="16605" spans="1:3">
      <c r="A16605" s="21">
        <v>164</v>
      </c>
      <c r="B16605" s="6">
        <f>IF(ISNUMBER(B783),INDEX($B$6722:$B$7921,B783),0)</f>
        <v>0</v>
      </c>
      <c r="C16605" s="10"/>
    </row>
    <row r="16606" spans="1:3">
      <c r="A16606" s="21">
        <v>165</v>
      </c>
      <c r="B16606" s="6">
        <f>IF(ISNUMBER(B784),INDEX($B$6722:$B$7921,B784),0)</f>
        <v>0</v>
      </c>
      <c r="C16606" s="10"/>
    </row>
    <row r="16607" spans="1:3">
      <c r="A16607" s="21">
        <v>166</v>
      </c>
      <c r="B16607" s="6">
        <f>IF(ISNUMBER(B785),INDEX($B$6722:$B$7921,B785),0)</f>
        <v>0</v>
      </c>
      <c r="C16607" s="10"/>
    </row>
    <row r="16608" spans="1:3">
      <c r="A16608" s="21">
        <v>167</v>
      </c>
      <c r="B16608" s="6">
        <f>IF(ISNUMBER(B786),INDEX($B$6722:$B$7921,B786),0)</f>
        <v>0</v>
      </c>
      <c r="C16608" s="10"/>
    </row>
    <row r="16609" spans="1:3">
      <c r="A16609" s="21">
        <v>168</v>
      </c>
      <c r="B16609" s="6">
        <f>IF(ISNUMBER(B787),INDEX($B$6722:$B$7921,B787),0)</f>
        <v>0</v>
      </c>
      <c r="C16609" s="10"/>
    </row>
    <row r="16610" spans="1:3">
      <c r="A16610" s="21">
        <v>169</v>
      </c>
      <c r="B16610" s="6">
        <f>IF(ISNUMBER(B788),INDEX($B$6722:$B$7921,B788),0)</f>
        <v>0</v>
      </c>
      <c r="C16610" s="10"/>
    </row>
    <row r="16611" spans="1:3">
      <c r="A16611" s="21">
        <v>170</v>
      </c>
      <c r="B16611" s="6">
        <f>IF(ISNUMBER(B789),INDEX($B$6722:$B$7921,B789),0)</f>
        <v>0</v>
      </c>
      <c r="C16611" s="10"/>
    </row>
    <row r="16612" spans="1:3">
      <c r="A16612" s="21">
        <v>171</v>
      </c>
      <c r="B16612" s="6">
        <f>IF(ISNUMBER(B790),INDEX($B$6722:$B$7921,B790),0)</f>
        <v>0</v>
      </c>
      <c r="C16612" s="10"/>
    </row>
    <row r="16613" spans="1:3">
      <c r="A16613" s="21">
        <v>172</v>
      </c>
      <c r="B16613" s="6">
        <f>IF(ISNUMBER(B791),INDEX($B$6722:$B$7921,B791),0)</f>
        <v>0</v>
      </c>
      <c r="C16613" s="10"/>
    </row>
    <row r="16614" spans="1:3">
      <c r="A16614" s="21">
        <v>173</v>
      </c>
      <c r="B16614" s="6">
        <f>IF(ISNUMBER(B792),INDEX($B$6722:$B$7921,B792),0)</f>
        <v>0</v>
      </c>
      <c r="C16614" s="10"/>
    </row>
    <row r="16615" spans="1:3">
      <c r="A16615" s="21">
        <v>174</v>
      </c>
      <c r="B16615" s="6">
        <f>IF(ISNUMBER(B793),INDEX($B$6722:$B$7921,B793),0)</f>
        <v>0</v>
      </c>
      <c r="C16615" s="10"/>
    </row>
    <row r="16616" spans="1:3">
      <c r="A16616" s="21">
        <v>175</v>
      </c>
      <c r="B16616" s="6">
        <f>IF(ISNUMBER(B794),INDEX($B$6722:$B$7921,B794),0)</f>
        <v>0</v>
      </c>
      <c r="C16616" s="10"/>
    </row>
    <row r="16617" spans="1:3">
      <c r="A16617" s="21">
        <v>176</v>
      </c>
      <c r="B16617" s="6">
        <f>IF(ISNUMBER(B795),INDEX($B$6722:$B$7921,B795),0)</f>
        <v>0</v>
      </c>
      <c r="C16617" s="10"/>
    </row>
    <row r="16618" spans="1:3">
      <c r="A16618" s="21">
        <v>177</v>
      </c>
      <c r="B16618" s="6">
        <f>IF(ISNUMBER(B796),INDEX($B$6722:$B$7921,B796),0)</f>
        <v>0</v>
      </c>
      <c r="C16618" s="10"/>
    </row>
    <row r="16619" spans="1:3">
      <c r="A16619" s="21">
        <v>178</v>
      </c>
      <c r="B16619" s="6">
        <f>IF(ISNUMBER(B797),INDEX($B$6722:$B$7921,B797),0)</f>
        <v>0</v>
      </c>
      <c r="C16619" s="10"/>
    </row>
    <row r="16620" spans="1:3">
      <c r="A16620" s="21">
        <v>179</v>
      </c>
      <c r="B16620" s="6">
        <f>IF(ISNUMBER(B798),INDEX($B$6722:$B$7921,B798),0)</f>
        <v>0</v>
      </c>
      <c r="C16620" s="10"/>
    </row>
    <row r="16621" spans="1:3">
      <c r="A16621" s="21">
        <v>180</v>
      </c>
      <c r="B16621" s="6">
        <f>IF(ISNUMBER(B799),INDEX($B$6722:$B$7921,B799),0)</f>
        <v>0</v>
      </c>
      <c r="C16621" s="10"/>
    </row>
    <row r="16622" spans="1:3">
      <c r="A16622" s="21">
        <v>181</v>
      </c>
      <c r="B16622" s="6">
        <f>IF(ISNUMBER(B800),INDEX($B$6722:$B$7921,B800),0)</f>
        <v>0</v>
      </c>
      <c r="C16622" s="10"/>
    </row>
    <row r="16623" spans="1:3">
      <c r="A16623" s="21">
        <v>182</v>
      </c>
      <c r="B16623" s="6">
        <f>IF(ISNUMBER(B801),INDEX($B$6722:$B$7921,B801),0)</f>
        <v>0</v>
      </c>
      <c r="C16623" s="10"/>
    </row>
    <row r="16624" spans="1:3">
      <c r="A16624" s="21">
        <v>183</v>
      </c>
      <c r="B16624" s="6">
        <f>IF(ISNUMBER(B802),INDEX($B$6722:$B$7921,B802),0)</f>
        <v>0</v>
      </c>
      <c r="C16624" s="10"/>
    </row>
    <row r="16625" spans="1:3">
      <c r="A16625" s="21">
        <v>184</v>
      </c>
      <c r="B16625" s="6">
        <f>IF(ISNUMBER(B803),INDEX($B$6722:$B$7921,B803),0)</f>
        <v>0</v>
      </c>
      <c r="C16625" s="10"/>
    </row>
    <row r="16626" spans="1:3">
      <c r="A16626" s="21">
        <v>185</v>
      </c>
      <c r="B16626" s="6">
        <f>IF(ISNUMBER(B804),INDEX($B$6722:$B$7921,B804),0)</f>
        <v>0</v>
      </c>
      <c r="C16626" s="10"/>
    </row>
    <row r="16627" spans="1:3">
      <c r="A16627" s="21">
        <v>186</v>
      </c>
      <c r="B16627" s="6">
        <f>IF(ISNUMBER(B805),INDEX($B$6722:$B$7921,B805),0)</f>
        <v>0</v>
      </c>
      <c r="C16627" s="10"/>
    </row>
    <row r="16628" spans="1:3">
      <c r="A16628" s="21">
        <v>187</v>
      </c>
      <c r="B16628" s="6">
        <f>IF(ISNUMBER(B806),INDEX($B$6722:$B$7921,B806),0)</f>
        <v>0</v>
      </c>
      <c r="C16628" s="10"/>
    </row>
    <row r="16629" spans="1:3">
      <c r="A16629" s="21">
        <v>188</v>
      </c>
      <c r="B16629" s="6">
        <f>IF(ISNUMBER(B807),INDEX($B$6722:$B$7921,B807),0)</f>
        <v>0</v>
      </c>
      <c r="C16629" s="10"/>
    </row>
    <row r="16630" spans="1:3">
      <c r="A16630" s="21">
        <v>189</v>
      </c>
      <c r="B16630" s="6">
        <f>IF(ISNUMBER(B808),INDEX($B$6722:$B$7921,B808),0)</f>
        <v>0</v>
      </c>
      <c r="C16630" s="10"/>
    </row>
    <row r="16631" spans="1:3">
      <c r="A16631" s="21">
        <v>190</v>
      </c>
      <c r="B16631" s="6">
        <f>IF(ISNUMBER(B809),INDEX($B$6722:$B$7921,B809),0)</f>
        <v>0</v>
      </c>
      <c r="C16631" s="10"/>
    </row>
    <row r="16632" spans="1:3">
      <c r="A16632" s="21">
        <v>191</v>
      </c>
      <c r="B16632" s="6">
        <f>IF(ISNUMBER(B810),INDEX($B$6722:$B$7921,B810),0)</f>
        <v>0</v>
      </c>
      <c r="C16632" s="10"/>
    </row>
    <row r="16633" spans="1:3">
      <c r="A16633" s="21">
        <v>192</v>
      </c>
      <c r="B16633" s="6">
        <f>IF(ISNUMBER(B811),INDEX($B$6722:$B$7921,B811),0)</f>
        <v>0</v>
      </c>
      <c r="C16633" s="10"/>
    </row>
    <row r="16634" spans="1:3">
      <c r="A16634" s="21">
        <v>193</v>
      </c>
      <c r="B16634" s="6">
        <f>IF(ISNUMBER(B812),INDEX($B$6722:$B$7921,B812),0)</f>
        <v>0</v>
      </c>
      <c r="C16634" s="10"/>
    </row>
    <row r="16635" spans="1:3">
      <c r="A16635" s="21">
        <v>194</v>
      </c>
      <c r="B16635" s="6">
        <f>IF(ISNUMBER(B813),INDEX($B$6722:$B$7921,B813),0)</f>
        <v>0</v>
      </c>
      <c r="C16635" s="10"/>
    </row>
    <row r="16636" spans="1:3">
      <c r="A16636" s="21">
        <v>195</v>
      </c>
      <c r="B16636" s="6">
        <f>IF(ISNUMBER(B814),INDEX($B$6722:$B$7921,B814),0)</f>
        <v>0</v>
      </c>
      <c r="C16636" s="10"/>
    </row>
    <row r="16637" spans="1:3">
      <c r="A16637" s="21">
        <v>196</v>
      </c>
      <c r="B16637" s="6">
        <f>IF(ISNUMBER(B815),INDEX($B$6722:$B$7921,B815),0)</f>
        <v>0</v>
      </c>
      <c r="C16637" s="10"/>
    </row>
    <row r="16638" spans="1:3">
      <c r="A16638" s="21">
        <v>197</v>
      </c>
      <c r="B16638" s="6">
        <f>IF(ISNUMBER(B816),INDEX($B$6722:$B$7921,B816),0)</f>
        <v>0</v>
      </c>
      <c r="C16638" s="10"/>
    </row>
    <row r="16639" spans="1:3">
      <c r="A16639" s="21">
        <v>198</v>
      </c>
      <c r="B16639" s="6">
        <f>IF(ISNUMBER(B817),INDEX($B$6722:$B$7921,B817),0)</f>
        <v>0</v>
      </c>
      <c r="C16639" s="10"/>
    </row>
    <row r="16640" spans="1:3">
      <c r="A16640" s="21">
        <v>199</v>
      </c>
      <c r="B16640" s="6">
        <f>IF(ISNUMBER(B818),INDEX($B$6722:$B$7921,B818),0)</f>
        <v>0</v>
      </c>
      <c r="C16640" s="10"/>
    </row>
    <row r="16641" spans="1:3">
      <c r="A16641" s="21">
        <v>200</v>
      </c>
      <c r="B16641" s="6">
        <f>IF(ISNUMBER(B819),INDEX($B$6722:$B$7921,B819),0)</f>
        <v>0</v>
      </c>
      <c r="C16641" s="10"/>
    </row>
    <row r="16642" spans="1:3">
      <c r="A16642" s="21">
        <v>201</v>
      </c>
      <c r="B16642" s="6">
        <f>IF(ISNUMBER(B820),INDEX($B$6722:$B$7921,B820),0)</f>
        <v>0</v>
      </c>
      <c r="C16642" s="10"/>
    </row>
    <row r="16643" spans="1:3">
      <c r="A16643" s="21">
        <v>202</v>
      </c>
      <c r="B16643" s="6">
        <f>IF(ISNUMBER(B821),INDEX($B$6722:$B$7921,B821),0)</f>
        <v>0</v>
      </c>
      <c r="C16643" s="10"/>
    </row>
    <row r="16644" spans="1:3">
      <c r="A16644" s="21">
        <v>203</v>
      </c>
      <c r="B16644" s="6">
        <f>IF(ISNUMBER(B822),INDEX($B$6722:$B$7921,B822),0)</f>
        <v>0</v>
      </c>
      <c r="C16644" s="10"/>
    </row>
    <row r="16645" spans="1:3">
      <c r="A16645" s="21">
        <v>204</v>
      </c>
      <c r="B16645" s="6">
        <f>IF(ISNUMBER(B823),INDEX($B$6722:$B$7921,B823),0)</f>
        <v>0</v>
      </c>
      <c r="C16645" s="10"/>
    </row>
    <row r="16646" spans="1:3">
      <c r="A16646" s="21">
        <v>205</v>
      </c>
      <c r="B16646" s="6">
        <f>IF(ISNUMBER(B824),INDEX($B$6722:$B$7921,B824),0)</f>
        <v>0</v>
      </c>
      <c r="C16646" s="10"/>
    </row>
    <row r="16647" spans="1:3">
      <c r="A16647" s="21">
        <v>206</v>
      </c>
      <c r="B16647" s="6">
        <f>IF(ISNUMBER(B825),INDEX($B$6722:$B$7921,B825),0)</f>
        <v>0</v>
      </c>
      <c r="C16647" s="10"/>
    </row>
    <row r="16648" spans="1:3">
      <c r="A16648" s="21">
        <v>207</v>
      </c>
      <c r="B16648" s="6">
        <f>IF(ISNUMBER(B826),INDEX($B$6722:$B$7921,B826),0)</f>
        <v>0</v>
      </c>
      <c r="C16648" s="10"/>
    </row>
    <row r="16649" spans="1:3">
      <c r="A16649" s="21">
        <v>208</v>
      </c>
      <c r="B16649" s="6">
        <f>IF(ISNUMBER(B827),INDEX($B$6722:$B$7921,B827),0)</f>
        <v>0</v>
      </c>
      <c r="C16649" s="10"/>
    </row>
    <row r="16650" spans="1:3">
      <c r="A16650" s="21">
        <v>209</v>
      </c>
      <c r="B16650" s="6">
        <f>IF(ISNUMBER(B828),INDEX($B$6722:$B$7921,B828),0)</f>
        <v>0</v>
      </c>
      <c r="C16650" s="10"/>
    </row>
    <row r="16651" spans="1:3">
      <c r="A16651" s="21">
        <v>210</v>
      </c>
      <c r="B16651" s="6">
        <f>IF(ISNUMBER(B829),INDEX($B$6722:$B$7921,B829),0)</f>
        <v>0</v>
      </c>
      <c r="C16651" s="10"/>
    </row>
    <row r="16652" spans="1:3">
      <c r="A16652" s="21">
        <v>211</v>
      </c>
      <c r="B16652" s="6">
        <f>IF(ISNUMBER(B830),INDEX($B$6722:$B$7921,B830),0)</f>
        <v>0</v>
      </c>
      <c r="C16652" s="10"/>
    </row>
    <row r="16653" spans="1:3">
      <c r="A16653" s="21">
        <v>212</v>
      </c>
      <c r="B16653" s="6">
        <f>IF(ISNUMBER(B831),INDEX($B$6722:$B$7921,B831),0)</f>
        <v>0</v>
      </c>
      <c r="C16653" s="10"/>
    </row>
    <row r="16654" spans="1:3">
      <c r="A16654" s="21">
        <v>213</v>
      </c>
      <c r="B16654" s="6">
        <f>IF(ISNUMBER(B832),INDEX($B$6722:$B$7921,B832),0)</f>
        <v>0</v>
      </c>
      <c r="C16654" s="10"/>
    </row>
    <row r="16655" spans="1:3">
      <c r="A16655" s="21">
        <v>214</v>
      </c>
      <c r="B16655" s="6">
        <f>IF(ISNUMBER(B833),INDEX($B$6722:$B$7921,B833),0)</f>
        <v>0</v>
      </c>
      <c r="C16655" s="10"/>
    </row>
    <row r="16656" spans="1:3">
      <c r="A16656" s="21">
        <v>215</v>
      </c>
      <c r="B16656" s="6">
        <f>IF(ISNUMBER(B834),INDEX($B$6722:$B$7921,B834),0)</f>
        <v>0</v>
      </c>
      <c r="C16656" s="10"/>
    </row>
    <row r="16657" spans="1:3">
      <c r="A16657" s="21">
        <v>216</v>
      </c>
      <c r="B16657" s="6">
        <f>IF(ISNUMBER(B835),INDEX($B$6722:$B$7921,B835),0)</f>
        <v>0</v>
      </c>
      <c r="C16657" s="10"/>
    </row>
    <row r="16658" spans="1:3">
      <c r="A16658" s="21">
        <v>217</v>
      </c>
      <c r="B16658" s="6">
        <f>IF(ISNUMBER(B836),INDEX($B$6722:$B$7921,B836),0)</f>
        <v>0</v>
      </c>
      <c r="C16658" s="10"/>
    </row>
    <row r="16659" spans="1:3">
      <c r="A16659" s="21">
        <v>218</v>
      </c>
      <c r="B16659" s="6">
        <f>IF(ISNUMBER(B837),INDEX($B$6722:$B$7921,B837),0)</f>
        <v>0</v>
      </c>
      <c r="C16659" s="10"/>
    </row>
    <row r="16660" spans="1:3">
      <c r="A16660" s="21">
        <v>219</v>
      </c>
      <c r="B16660" s="6">
        <f>IF(ISNUMBER(B838),INDEX($B$6722:$B$7921,B838),0)</f>
        <v>0</v>
      </c>
      <c r="C16660" s="10"/>
    </row>
    <row r="16661" spans="1:3">
      <c r="A16661" s="21">
        <v>220</v>
      </c>
      <c r="B16661" s="6">
        <f>IF(ISNUMBER(B839),INDEX($B$6722:$B$7921,B839),0)</f>
        <v>0</v>
      </c>
      <c r="C16661" s="10"/>
    </row>
    <row r="16662" spans="1:3">
      <c r="A16662" s="21">
        <v>221</v>
      </c>
      <c r="B16662" s="6">
        <f>IF(ISNUMBER(B840),INDEX($B$6722:$B$7921,B840),0)</f>
        <v>0</v>
      </c>
      <c r="C16662" s="10"/>
    </row>
    <row r="16663" spans="1:3">
      <c r="A16663" s="21">
        <v>222</v>
      </c>
      <c r="B16663" s="6">
        <f>IF(ISNUMBER(B841),INDEX($B$6722:$B$7921,B841),0)</f>
        <v>0</v>
      </c>
      <c r="C16663" s="10"/>
    </row>
    <row r="16664" spans="1:3">
      <c r="A16664" s="21">
        <v>223</v>
      </c>
      <c r="B16664" s="6">
        <f>IF(ISNUMBER(B842),INDEX($B$6722:$B$7921,B842),0)</f>
        <v>0</v>
      </c>
      <c r="C16664" s="10"/>
    </row>
    <row r="16665" spans="1:3">
      <c r="A16665" s="21">
        <v>224</v>
      </c>
      <c r="B16665" s="6">
        <f>IF(ISNUMBER(B843),INDEX($B$6722:$B$7921,B843),0)</f>
        <v>0</v>
      </c>
      <c r="C16665" s="10"/>
    </row>
    <row r="16666" spans="1:3">
      <c r="A16666" s="21">
        <v>225</v>
      </c>
      <c r="B16666" s="6">
        <f>IF(ISNUMBER(B844),INDEX($B$6722:$B$7921,B844),0)</f>
        <v>0</v>
      </c>
      <c r="C16666" s="10"/>
    </row>
    <row r="16667" spans="1:3">
      <c r="A16667" s="21">
        <v>226</v>
      </c>
      <c r="B16667" s="6">
        <f>IF(ISNUMBER(B845),INDEX($B$6722:$B$7921,B845),0)</f>
        <v>0</v>
      </c>
      <c r="C16667" s="10"/>
    </row>
    <row r="16668" spans="1:3">
      <c r="A16668" s="21">
        <v>227</v>
      </c>
      <c r="B16668" s="6">
        <f>IF(ISNUMBER(B846),INDEX($B$6722:$B$7921,B846),0)</f>
        <v>0</v>
      </c>
      <c r="C16668" s="10"/>
    </row>
    <row r="16669" spans="1:3">
      <c r="A16669" s="21">
        <v>228</v>
      </c>
      <c r="B16669" s="6">
        <f>IF(ISNUMBER(B847),INDEX($B$6722:$B$7921,B847),0)</f>
        <v>0</v>
      </c>
      <c r="C16669" s="10"/>
    </row>
    <row r="16670" spans="1:3">
      <c r="A16670" s="21">
        <v>229</v>
      </c>
      <c r="B16670" s="6">
        <f>IF(ISNUMBER(B848),INDEX($B$6722:$B$7921,B848),0)</f>
        <v>0</v>
      </c>
      <c r="C16670" s="10"/>
    </row>
    <row r="16671" spans="1:3">
      <c r="A16671" s="21">
        <v>230</v>
      </c>
      <c r="B16671" s="6">
        <f>IF(ISNUMBER(B849),INDEX($B$6722:$B$7921,B849),0)</f>
        <v>0</v>
      </c>
      <c r="C16671" s="10"/>
    </row>
    <row r="16672" spans="1:3">
      <c r="A16672" s="21">
        <v>231</v>
      </c>
      <c r="B16672" s="6">
        <f>IF(ISNUMBER(B850),INDEX($B$6722:$B$7921,B850),0)</f>
        <v>0</v>
      </c>
      <c r="C16672" s="10"/>
    </row>
    <row r="16673" spans="1:3">
      <c r="A16673" s="21">
        <v>232</v>
      </c>
      <c r="B16673" s="6">
        <f>IF(ISNUMBER(B851),INDEX($B$6722:$B$7921,B851),0)</f>
        <v>0</v>
      </c>
      <c r="C16673" s="10"/>
    </row>
    <row r="16674" spans="1:3">
      <c r="A16674" s="21">
        <v>233</v>
      </c>
      <c r="B16674" s="6">
        <f>IF(ISNUMBER(B852),INDEX($B$6722:$B$7921,B852),0)</f>
        <v>0</v>
      </c>
      <c r="C16674" s="10"/>
    </row>
    <row r="16675" spans="1:3">
      <c r="A16675" s="21">
        <v>234</v>
      </c>
      <c r="B16675" s="6">
        <f>IF(ISNUMBER(B853),INDEX($B$6722:$B$7921,B853),0)</f>
        <v>0</v>
      </c>
      <c r="C16675" s="10"/>
    </row>
    <row r="16676" spans="1:3">
      <c r="A16676" s="21">
        <v>235</v>
      </c>
      <c r="B16676" s="6">
        <f>IF(ISNUMBER(B854),INDEX($B$6722:$B$7921,B854),0)</f>
        <v>0</v>
      </c>
      <c r="C16676" s="10"/>
    </row>
    <row r="16677" spans="1:3">
      <c r="A16677" s="21">
        <v>236</v>
      </c>
      <c r="B16677" s="6">
        <f>IF(ISNUMBER(B855),INDEX($B$6722:$B$7921,B855),0)</f>
        <v>0</v>
      </c>
      <c r="C16677" s="10"/>
    </row>
    <row r="16678" spans="1:3">
      <c r="A16678" s="21">
        <v>237</v>
      </c>
      <c r="B16678" s="6">
        <f>IF(ISNUMBER(B856),INDEX($B$6722:$B$7921,B856),0)</f>
        <v>0</v>
      </c>
      <c r="C16678" s="10"/>
    </row>
    <row r="16679" spans="1:3">
      <c r="A16679" s="21">
        <v>238</v>
      </c>
      <c r="B16679" s="6">
        <f>IF(ISNUMBER(B857),INDEX($B$6722:$B$7921,B857),0)</f>
        <v>0</v>
      </c>
      <c r="C16679" s="10"/>
    </row>
    <row r="16680" spans="1:3">
      <c r="A16680" s="21">
        <v>239</v>
      </c>
      <c r="B16680" s="6">
        <f>IF(ISNUMBER(B858),INDEX($B$6722:$B$7921,B858),0)</f>
        <v>0</v>
      </c>
      <c r="C16680" s="10"/>
    </row>
    <row r="16681" spans="1:3">
      <c r="A16681" s="21">
        <v>240</v>
      </c>
      <c r="B16681" s="6">
        <f>IF(ISNUMBER(B859),INDEX($B$6722:$B$7921,B859),0)</f>
        <v>0</v>
      </c>
      <c r="C16681" s="10"/>
    </row>
    <row r="16682" spans="1:3">
      <c r="A16682" s="21">
        <v>241</v>
      </c>
      <c r="B16682" s="6">
        <f>IF(ISNUMBER(B860),INDEX($B$6722:$B$7921,B860),0)</f>
        <v>0</v>
      </c>
      <c r="C16682" s="10"/>
    </row>
    <row r="16683" spans="1:3">
      <c r="A16683" s="21">
        <v>242</v>
      </c>
      <c r="B16683" s="6">
        <f>IF(ISNUMBER(B861),INDEX($B$6722:$B$7921,B861),0)</f>
        <v>0</v>
      </c>
      <c r="C16683" s="10"/>
    </row>
    <row r="16684" spans="1:3">
      <c r="A16684" s="21">
        <v>243</v>
      </c>
      <c r="B16684" s="6">
        <f>IF(ISNUMBER(B862),INDEX($B$6722:$B$7921,B862),0)</f>
        <v>0</v>
      </c>
      <c r="C16684" s="10"/>
    </row>
    <row r="16685" spans="1:3">
      <c r="A16685" s="21">
        <v>244</v>
      </c>
      <c r="B16685" s="6">
        <f>IF(ISNUMBER(B863),INDEX($B$6722:$B$7921,B863),0)</f>
        <v>0</v>
      </c>
      <c r="C16685" s="10"/>
    </row>
    <row r="16686" spans="1:3">
      <c r="A16686" s="21">
        <v>245</v>
      </c>
      <c r="B16686" s="6">
        <f>IF(ISNUMBER(B864),INDEX($B$6722:$B$7921,B864),0)</f>
        <v>0</v>
      </c>
      <c r="C16686" s="10"/>
    </row>
    <row r="16687" spans="1:3">
      <c r="A16687" s="21">
        <v>246</v>
      </c>
      <c r="B16687" s="6">
        <f>IF(ISNUMBER(B865),INDEX($B$6722:$B$7921,B865),0)</f>
        <v>0</v>
      </c>
      <c r="C16687" s="10"/>
    </row>
    <row r="16688" spans="1:3">
      <c r="A16688" s="21">
        <v>247</v>
      </c>
      <c r="B16688" s="6">
        <f>IF(ISNUMBER(B866),INDEX($B$6722:$B$7921,B866),0)</f>
        <v>0</v>
      </c>
      <c r="C16688" s="10"/>
    </row>
    <row r="16689" spans="1:3">
      <c r="A16689" s="21">
        <v>248</v>
      </c>
      <c r="B16689" s="6">
        <f>IF(ISNUMBER(B867),INDEX($B$6722:$B$7921,B867),0)</f>
        <v>0</v>
      </c>
      <c r="C16689" s="10"/>
    </row>
    <row r="16690" spans="1:3">
      <c r="A16690" s="21">
        <v>249</v>
      </c>
      <c r="B16690" s="6">
        <f>IF(ISNUMBER(B868),INDEX($B$6722:$B$7921,B868),0)</f>
        <v>0</v>
      </c>
      <c r="C16690" s="10"/>
    </row>
    <row r="16691" spans="1:3">
      <c r="A16691" s="21">
        <v>250</v>
      </c>
      <c r="B16691" s="6">
        <f>IF(ISNUMBER(B869),INDEX($B$6722:$B$7921,B869),0)</f>
        <v>0</v>
      </c>
      <c r="C16691" s="10"/>
    </row>
    <row r="16692" spans="1:3">
      <c r="A16692" s="21">
        <v>251</v>
      </c>
      <c r="B16692" s="6">
        <f>IF(ISNUMBER(B870),INDEX($B$6722:$B$7921,B870),0)</f>
        <v>0</v>
      </c>
      <c r="C16692" s="10"/>
    </row>
    <row r="16693" spans="1:3">
      <c r="A16693" s="21">
        <v>252</v>
      </c>
      <c r="B16693" s="6">
        <f>IF(ISNUMBER(B871),INDEX($B$6722:$B$7921,B871),0)</f>
        <v>0</v>
      </c>
      <c r="C16693" s="10"/>
    </row>
    <row r="16694" spans="1:3">
      <c r="A16694" s="21">
        <v>253</v>
      </c>
      <c r="B16694" s="6">
        <f>IF(ISNUMBER(B872),INDEX($B$6722:$B$7921,B872),0)</f>
        <v>0</v>
      </c>
      <c r="C16694" s="10"/>
    </row>
    <row r="16695" spans="1:3">
      <c r="A16695" s="21">
        <v>254</v>
      </c>
      <c r="B16695" s="6">
        <f>IF(ISNUMBER(B873),INDEX($B$6722:$B$7921,B873),0)</f>
        <v>0</v>
      </c>
      <c r="C16695" s="10"/>
    </row>
    <row r="16696" spans="1:3">
      <c r="A16696" s="21">
        <v>255</v>
      </c>
      <c r="B16696" s="6">
        <f>IF(ISNUMBER(B874),INDEX($B$6722:$B$7921,B874),0)</f>
        <v>0</v>
      </c>
      <c r="C16696" s="10"/>
    </row>
    <row r="16697" spans="1:3">
      <c r="A16697" s="21">
        <v>256</v>
      </c>
      <c r="B16697" s="6">
        <f>IF(ISNUMBER(B875),INDEX($B$6722:$B$7921,B875),0)</f>
        <v>0</v>
      </c>
      <c r="C16697" s="10"/>
    </row>
    <row r="16698" spans="1:3">
      <c r="A16698" s="21">
        <v>257</v>
      </c>
      <c r="B16698" s="6">
        <f>IF(ISNUMBER(B876),INDEX($B$6722:$B$7921,B876),0)</f>
        <v>0</v>
      </c>
      <c r="C16698" s="10"/>
    </row>
    <row r="16699" spans="1:3">
      <c r="A16699" s="21">
        <v>258</v>
      </c>
      <c r="B16699" s="6">
        <f>IF(ISNUMBER(B877),INDEX($B$6722:$B$7921,B877),0)</f>
        <v>0</v>
      </c>
      <c r="C16699" s="10"/>
    </row>
    <row r="16700" spans="1:3">
      <c r="A16700" s="21">
        <v>259</v>
      </c>
      <c r="B16700" s="6">
        <f>IF(ISNUMBER(B878),INDEX($B$6722:$B$7921,B878),0)</f>
        <v>0</v>
      </c>
      <c r="C16700" s="10"/>
    </row>
    <row r="16701" spans="1:3">
      <c r="A16701" s="21">
        <v>260</v>
      </c>
      <c r="B16701" s="6">
        <f>IF(ISNUMBER(B879),INDEX($B$6722:$B$7921,B879),0)</f>
        <v>0</v>
      </c>
      <c r="C16701" s="10"/>
    </row>
    <row r="16702" spans="1:3">
      <c r="A16702" s="21">
        <v>261</v>
      </c>
      <c r="B16702" s="6">
        <f>IF(ISNUMBER(B880),INDEX($B$6722:$B$7921,B880),0)</f>
        <v>0</v>
      </c>
      <c r="C16702" s="10"/>
    </row>
    <row r="16703" spans="1:3">
      <c r="A16703" s="21">
        <v>262</v>
      </c>
      <c r="B16703" s="6">
        <f>IF(ISNUMBER(B881),INDEX($B$6722:$B$7921,B881),0)</f>
        <v>0</v>
      </c>
      <c r="C16703" s="10"/>
    </row>
    <row r="16704" spans="1:3">
      <c r="A16704" s="21">
        <v>263</v>
      </c>
      <c r="B16704" s="6">
        <f>IF(ISNUMBER(B882),INDEX($B$6722:$B$7921,B882),0)</f>
        <v>0</v>
      </c>
      <c r="C16704" s="10"/>
    </row>
    <row r="16705" spans="1:3">
      <c r="A16705" s="21">
        <v>264</v>
      </c>
      <c r="B16705" s="6">
        <f>IF(ISNUMBER(B883),INDEX($B$6722:$B$7921,B883),0)</f>
        <v>0</v>
      </c>
      <c r="C16705" s="10"/>
    </row>
    <row r="16706" spans="1:3">
      <c r="A16706" s="21">
        <v>265</v>
      </c>
      <c r="B16706" s="6">
        <f>IF(ISNUMBER(B884),INDEX($B$6722:$B$7921,B884),0)</f>
        <v>0</v>
      </c>
      <c r="C16706" s="10"/>
    </row>
    <row r="16707" spans="1:3">
      <c r="A16707" s="21">
        <v>266</v>
      </c>
      <c r="B16707" s="6">
        <f>IF(ISNUMBER(B885),INDEX($B$6722:$B$7921,B885),0)</f>
        <v>0</v>
      </c>
      <c r="C16707" s="10"/>
    </row>
    <row r="16708" spans="1:3">
      <c r="A16708" s="21">
        <v>267</v>
      </c>
      <c r="B16708" s="6">
        <f>IF(ISNUMBER(B886),INDEX($B$6722:$B$7921,B886),0)</f>
        <v>0</v>
      </c>
      <c r="C16708" s="10"/>
    </row>
    <row r="16709" spans="1:3">
      <c r="A16709" s="21">
        <v>268</v>
      </c>
      <c r="B16709" s="6">
        <f>IF(ISNUMBER(B887),INDEX($B$6722:$B$7921,B887),0)</f>
        <v>0</v>
      </c>
      <c r="C16709" s="10"/>
    </row>
    <row r="16710" spans="1:3">
      <c r="A16710" s="21">
        <v>269</v>
      </c>
      <c r="B16710" s="6">
        <f>IF(ISNUMBER(B888),INDEX($B$6722:$B$7921,B888),0)</f>
        <v>0</v>
      </c>
      <c r="C16710" s="10"/>
    </row>
    <row r="16711" spans="1:3">
      <c r="A16711" s="21">
        <v>270</v>
      </c>
      <c r="B16711" s="6">
        <f>IF(ISNUMBER(B889),INDEX($B$6722:$B$7921,B889),0)</f>
        <v>0</v>
      </c>
      <c r="C16711" s="10"/>
    </row>
    <row r="16712" spans="1:3">
      <c r="A16712" s="21">
        <v>271</v>
      </c>
      <c r="B16712" s="6">
        <f>IF(ISNUMBER(B890),INDEX($B$6722:$B$7921,B890),0)</f>
        <v>0</v>
      </c>
      <c r="C16712" s="10"/>
    </row>
    <row r="16713" spans="1:3">
      <c r="A16713" s="21">
        <v>272</v>
      </c>
      <c r="B16713" s="6">
        <f>IF(ISNUMBER(B891),INDEX($B$6722:$B$7921,B891),0)</f>
        <v>0</v>
      </c>
      <c r="C16713" s="10"/>
    </row>
    <row r="16714" spans="1:3">
      <c r="A16714" s="21">
        <v>273</v>
      </c>
      <c r="B16714" s="6">
        <f>IF(ISNUMBER(B892),INDEX($B$6722:$B$7921,B892),0)</f>
        <v>0</v>
      </c>
      <c r="C16714" s="10"/>
    </row>
    <row r="16715" spans="1:3">
      <c r="A16715" s="21">
        <v>274</v>
      </c>
      <c r="B16715" s="6">
        <f>IF(ISNUMBER(B893),INDEX($B$6722:$B$7921,B893),0)</f>
        <v>0</v>
      </c>
      <c r="C16715" s="10"/>
    </row>
    <row r="16716" spans="1:3">
      <c r="A16716" s="21">
        <v>275</v>
      </c>
      <c r="B16716" s="6">
        <f>IF(ISNUMBER(B894),INDEX($B$6722:$B$7921,B894),0)</f>
        <v>0</v>
      </c>
      <c r="C16716" s="10"/>
    </row>
    <row r="16717" spans="1:3">
      <c r="A16717" s="21">
        <v>276</v>
      </c>
      <c r="B16717" s="6">
        <f>IF(ISNUMBER(B895),INDEX($B$6722:$B$7921,B895),0)</f>
        <v>0</v>
      </c>
      <c r="C16717" s="10"/>
    </row>
    <row r="16718" spans="1:3">
      <c r="A16718" s="21">
        <v>277</v>
      </c>
      <c r="B16718" s="6">
        <f>IF(ISNUMBER(B896),INDEX($B$6722:$B$7921,B896),0)</f>
        <v>0</v>
      </c>
      <c r="C16718" s="10"/>
    </row>
    <row r="16719" spans="1:3">
      <c r="A16719" s="21">
        <v>278</v>
      </c>
      <c r="B16719" s="6">
        <f>IF(ISNUMBER(B897),INDEX($B$6722:$B$7921,B897),0)</f>
        <v>0</v>
      </c>
      <c r="C16719" s="10"/>
    </row>
    <row r="16720" spans="1:3">
      <c r="A16720" s="21">
        <v>279</v>
      </c>
      <c r="B16720" s="6">
        <f>IF(ISNUMBER(B898),INDEX($B$6722:$B$7921,B898),0)</f>
        <v>0</v>
      </c>
      <c r="C16720" s="10"/>
    </row>
    <row r="16721" spans="1:3">
      <c r="A16721" s="21">
        <v>280</v>
      </c>
      <c r="B16721" s="6">
        <f>IF(ISNUMBER(B899),INDEX($B$6722:$B$7921,B899),0)</f>
        <v>0</v>
      </c>
      <c r="C16721" s="10"/>
    </row>
    <row r="16722" spans="1:3">
      <c r="A16722" s="21">
        <v>281</v>
      </c>
      <c r="B16722" s="6">
        <f>IF(ISNUMBER(B900),INDEX($B$6722:$B$7921,B900),0)</f>
        <v>0</v>
      </c>
      <c r="C16722" s="10"/>
    </row>
    <row r="16723" spans="1:3">
      <c r="A16723" s="21">
        <v>282</v>
      </c>
      <c r="B16723" s="6">
        <f>IF(ISNUMBER(B901),INDEX($B$6722:$B$7921,B901),0)</f>
        <v>0</v>
      </c>
      <c r="C16723" s="10"/>
    </row>
    <row r="16724" spans="1:3">
      <c r="A16724" s="21">
        <v>283</v>
      </c>
      <c r="B16724" s="6">
        <f>IF(ISNUMBER(B902),INDEX($B$6722:$B$7921,B902),0)</f>
        <v>0</v>
      </c>
      <c r="C16724" s="10"/>
    </row>
    <row r="16725" spans="1:3">
      <c r="A16725" s="21">
        <v>284</v>
      </c>
      <c r="B16725" s="6">
        <f>IF(ISNUMBER(B903),INDEX($B$6722:$B$7921,B903),0)</f>
        <v>0</v>
      </c>
      <c r="C16725" s="10"/>
    </row>
    <row r="16726" spans="1:3">
      <c r="A16726" s="21">
        <v>285</v>
      </c>
      <c r="B16726" s="6">
        <f>IF(ISNUMBER(B904),INDEX($B$6722:$B$7921,B904),0)</f>
        <v>0</v>
      </c>
      <c r="C16726" s="10"/>
    </row>
    <row r="16727" spans="1:3">
      <c r="A16727" s="21">
        <v>286</v>
      </c>
      <c r="B16727" s="6">
        <f>IF(ISNUMBER(B905),INDEX($B$6722:$B$7921,B905),0)</f>
        <v>0</v>
      </c>
      <c r="C16727" s="10"/>
    </row>
    <row r="16728" spans="1:3">
      <c r="A16728" s="21">
        <v>287</v>
      </c>
      <c r="B16728" s="6">
        <f>IF(ISNUMBER(B906),INDEX($B$6722:$B$7921,B906),0)</f>
        <v>0</v>
      </c>
      <c r="C16728" s="10"/>
    </row>
    <row r="16729" spans="1:3">
      <c r="A16729" s="21">
        <v>288</v>
      </c>
      <c r="B16729" s="6">
        <f>IF(ISNUMBER(B907),INDEX($B$6722:$B$7921,B907),0)</f>
        <v>0</v>
      </c>
      <c r="C16729" s="10"/>
    </row>
    <row r="16730" spans="1:3">
      <c r="A16730" s="21">
        <v>289</v>
      </c>
      <c r="B16730" s="6">
        <f>IF(ISNUMBER(B908),INDEX($B$6722:$B$7921,B908),0)</f>
        <v>0</v>
      </c>
      <c r="C16730" s="10"/>
    </row>
    <row r="16731" spans="1:3">
      <c r="A16731" s="21">
        <v>290</v>
      </c>
      <c r="B16731" s="6">
        <f>IF(ISNUMBER(B909),INDEX($B$6722:$B$7921,B909),0)</f>
        <v>0</v>
      </c>
      <c r="C16731" s="10"/>
    </row>
    <row r="16732" spans="1:3">
      <c r="A16732" s="21">
        <v>291</v>
      </c>
      <c r="B16732" s="6">
        <f>IF(ISNUMBER(B910),INDEX($B$6722:$B$7921,B910),0)</f>
        <v>0</v>
      </c>
      <c r="C16732" s="10"/>
    </row>
    <row r="16733" spans="1:3">
      <c r="A16733" s="21">
        <v>292</v>
      </c>
      <c r="B16733" s="6">
        <f>IF(ISNUMBER(B911),INDEX($B$6722:$B$7921,B911),0)</f>
        <v>0</v>
      </c>
      <c r="C16733" s="10"/>
    </row>
    <row r="16734" spans="1:3">
      <c r="A16734" s="21">
        <v>293</v>
      </c>
      <c r="B16734" s="6">
        <f>IF(ISNUMBER(B912),INDEX($B$6722:$B$7921,B912),0)</f>
        <v>0</v>
      </c>
      <c r="C16734" s="10"/>
    </row>
    <row r="16735" spans="1:3">
      <c r="A16735" s="21">
        <v>294</v>
      </c>
      <c r="B16735" s="6">
        <f>IF(ISNUMBER(B913),INDEX($B$6722:$B$7921,B913),0)</f>
        <v>0</v>
      </c>
      <c r="C16735" s="10"/>
    </row>
    <row r="16736" spans="1:3">
      <c r="A16736" s="21">
        <v>295</v>
      </c>
      <c r="B16736" s="6">
        <f>IF(ISNUMBER(B914),INDEX($B$6722:$B$7921,B914),0)</f>
        <v>0</v>
      </c>
      <c r="C16736" s="10"/>
    </row>
    <row r="16737" spans="1:3">
      <c r="A16737" s="21">
        <v>296</v>
      </c>
      <c r="B16737" s="6">
        <f>IF(ISNUMBER(B915),INDEX($B$6722:$B$7921,B915),0)</f>
        <v>0</v>
      </c>
      <c r="C16737" s="10"/>
    </row>
    <row r="16738" spans="1:3">
      <c r="A16738" s="21">
        <v>297</v>
      </c>
      <c r="B16738" s="6">
        <f>IF(ISNUMBER(B916),INDEX($B$6722:$B$7921,B916),0)</f>
        <v>0</v>
      </c>
      <c r="C16738" s="10"/>
    </row>
    <row r="16739" spans="1:3">
      <c r="A16739" s="21">
        <v>298</v>
      </c>
      <c r="B16739" s="6">
        <f>IF(ISNUMBER(B917),INDEX($B$6722:$B$7921,B917),0)</f>
        <v>0</v>
      </c>
      <c r="C16739" s="10"/>
    </row>
    <row r="16740" spans="1:3">
      <c r="A16740" s="21">
        <v>299</v>
      </c>
      <c r="B16740" s="6">
        <f>IF(ISNUMBER(B918),INDEX($B$6722:$B$7921,B918),0)</f>
        <v>0</v>
      </c>
      <c r="C16740" s="10"/>
    </row>
    <row r="16741" spans="1:3">
      <c r="A16741" s="21">
        <v>300</v>
      </c>
      <c r="B16741" s="6">
        <f>IF(ISNUMBER(B919),INDEX($B$6722:$B$7921,B919),0)</f>
        <v>0</v>
      </c>
      <c r="C16741" s="10"/>
    </row>
    <row r="16742" spans="1:3">
      <c r="A16742" s="21">
        <v>301</v>
      </c>
      <c r="B16742" s="6">
        <f>IF(ISNUMBER(B920),INDEX($B$6722:$B$7921,B920),0)</f>
        <v>0</v>
      </c>
      <c r="C16742" s="10"/>
    </row>
    <row r="16743" spans="1:3">
      <c r="A16743" s="21">
        <v>302</v>
      </c>
      <c r="B16743" s="6">
        <f>IF(ISNUMBER(B921),INDEX($B$6722:$B$7921,B921),0)</f>
        <v>0</v>
      </c>
      <c r="C16743" s="10"/>
    </row>
    <row r="16744" spans="1:3">
      <c r="A16744" s="21">
        <v>303</v>
      </c>
      <c r="B16744" s="6">
        <f>IF(ISNUMBER(B922),INDEX($B$6722:$B$7921,B922),0)</f>
        <v>0</v>
      </c>
      <c r="C16744" s="10"/>
    </row>
    <row r="16745" spans="1:3">
      <c r="A16745" s="21">
        <v>304</v>
      </c>
      <c r="B16745" s="6">
        <f>IF(ISNUMBER(B923),INDEX($B$6722:$B$7921,B923),0)</f>
        <v>0</v>
      </c>
      <c r="C16745" s="10"/>
    </row>
    <row r="16746" spans="1:3">
      <c r="A16746" s="21">
        <v>305</v>
      </c>
      <c r="B16746" s="6">
        <f>IF(ISNUMBER(B924),INDEX($B$6722:$B$7921,B924),0)</f>
        <v>0</v>
      </c>
      <c r="C16746" s="10"/>
    </row>
    <row r="16747" spans="1:3">
      <c r="A16747" s="21">
        <v>306</v>
      </c>
      <c r="B16747" s="6">
        <f>IF(ISNUMBER(B925),INDEX($B$6722:$B$7921,B925),0)</f>
        <v>0</v>
      </c>
      <c r="C16747" s="10"/>
    </row>
    <row r="16748" spans="1:3">
      <c r="A16748" s="21">
        <v>307</v>
      </c>
      <c r="B16748" s="6">
        <f>IF(ISNUMBER(B926),INDEX($B$6722:$B$7921,B926),0)</f>
        <v>0</v>
      </c>
      <c r="C16748" s="10"/>
    </row>
    <row r="16749" spans="1:3">
      <c r="A16749" s="21">
        <v>308</v>
      </c>
      <c r="B16749" s="6">
        <f>IF(ISNUMBER(B927),INDEX($B$6722:$B$7921,B927),0)</f>
        <v>0</v>
      </c>
      <c r="C16749" s="10"/>
    </row>
    <row r="16750" spans="1:3">
      <c r="A16750" s="21">
        <v>309</v>
      </c>
      <c r="B16750" s="6">
        <f>IF(ISNUMBER(B928),INDEX($B$6722:$B$7921,B928),0)</f>
        <v>0</v>
      </c>
      <c r="C16750" s="10"/>
    </row>
    <row r="16751" spans="1:3">
      <c r="A16751" s="21">
        <v>310</v>
      </c>
      <c r="B16751" s="6">
        <f>IF(ISNUMBER(B929),INDEX($B$6722:$B$7921,B929),0)</f>
        <v>0</v>
      </c>
      <c r="C16751" s="10"/>
    </row>
    <row r="16752" spans="1:3">
      <c r="A16752" s="21">
        <v>311</v>
      </c>
      <c r="B16752" s="6">
        <f>IF(ISNUMBER(B930),INDEX($B$6722:$B$7921,B930),0)</f>
        <v>0</v>
      </c>
      <c r="C16752" s="10"/>
    </row>
    <row r="16753" spans="1:3">
      <c r="A16753" s="21">
        <v>312</v>
      </c>
      <c r="B16753" s="6">
        <f>IF(ISNUMBER(B931),INDEX($B$6722:$B$7921,B931),0)</f>
        <v>0</v>
      </c>
      <c r="C16753" s="10"/>
    </row>
    <row r="16754" spans="1:3">
      <c r="A16754" s="21">
        <v>313</v>
      </c>
      <c r="B16754" s="6">
        <f>IF(ISNUMBER(B932),INDEX($B$6722:$B$7921,B932),0)</f>
        <v>0</v>
      </c>
      <c r="C16754" s="10"/>
    </row>
    <row r="16755" spans="1:3">
      <c r="A16755" s="21">
        <v>314</v>
      </c>
      <c r="B16755" s="6">
        <f>IF(ISNUMBER(B933),INDEX($B$6722:$B$7921,B933),0)</f>
        <v>0</v>
      </c>
      <c r="C16755" s="10"/>
    </row>
    <row r="16756" spans="1:3">
      <c r="A16756" s="21">
        <v>315</v>
      </c>
      <c r="B16756" s="6">
        <f>IF(ISNUMBER(B934),INDEX($B$6722:$B$7921,B934),0)</f>
        <v>0</v>
      </c>
      <c r="C16756" s="10"/>
    </row>
    <row r="16757" spans="1:3">
      <c r="A16757" s="21">
        <v>316</v>
      </c>
      <c r="B16757" s="6">
        <f>IF(ISNUMBER(B935),INDEX($B$6722:$B$7921,B935),0)</f>
        <v>0</v>
      </c>
      <c r="C16757" s="10"/>
    </row>
    <row r="16758" spans="1:3">
      <c r="A16758" s="21">
        <v>317</v>
      </c>
      <c r="B16758" s="6">
        <f>IF(ISNUMBER(B936),INDEX($B$6722:$B$7921,B936),0)</f>
        <v>0</v>
      </c>
      <c r="C16758" s="10"/>
    </row>
    <row r="16759" spans="1:3">
      <c r="A16759" s="21">
        <v>318</v>
      </c>
      <c r="B16759" s="6">
        <f>IF(ISNUMBER(B937),INDEX($B$6722:$B$7921,B937),0)</f>
        <v>0</v>
      </c>
      <c r="C16759" s="10"/>
    </row>
    <row r="16760" spans="1:3">
      <c r="A16760" s="21">
        <v>319</v>
      </c>
      <c r="B16760" s="6">
        <f>IF(ISNUMBER(B938),INDEX($B$6722:$B$7921,B938),0)</f>
        <v>0</v>
      </c>
      <c r="C16760" s="10"/>
    </row>
    <row r="16761" spans="1:3">
      <c r="A16761" s="21">
        <v>320</v>
      </c>
      <c r="B16761" s="6">
        <f>IF(ISNUMBER(B939),INDEX($B$6722:$B$7921,B939),0)</f>
        <v>0</v>
      </c>
      <c r="C16761" s="10"/>
    </row>
    <row r="16762" spans="1:3">
      <c r="A16762" s="21">
        <v>321</v>
      </c>
      <c r="B16762" s="6">
        <f>IF(ISNUMBER(B940),INDEX($B$6722:$B$7921,B940),0)</f>
        <v>0</v>
      </c>
      <c r="C16762" s="10"/>
    </row>
    <row r="16763" spans="1:3">
      <c r="A16763" s="21">
        <v>322</v>
      </c>
      <c r="B16763" s="6">
        <f>IF(ISNUMBER(B941),INDEX($B$6722:$B$7921,B941),0)</f>
        <v>0</v>
      </c>
      <c r="C16763" s="10"/>
    </row>
    <row r="16764" spans="1:3">
      <c r="A16764" s="21">
        <v>323</v>
      </c>
      <c r="B16764" s="6">
        <f>IF(ISNUMBER(B942),INDEX($B$6722:$B$7921,B942),0)</f>
        <v>0</v>
      </c>
      <c r="C16764" s="10"/>
    </row>
    <row r="16765" spans="1:3">
      <c r="A16765" s="21">
        <v>324</v>
      </c>
      <c r="B16765" s="6">
        <f>IF(ISNUMBER(B943),INDEX($B$6722:$B$7921,B943),0)</f>
        <v>0</v>
      </c>
      <c r="C16765" s="10"/>
    </row>
    <row r="16766" spans="1:3">
      <c r="A16766" s="21">
        <v>325</v>
      </c>
      <c r="B16766" s="6">
        <f>IF(ISNUMBER(B944),INDEX($B$6722:$B$7921,B944),0)</f>
        <v>0</v>
      </c>
      <c r="C16766" s="10"/>
    </row>
    <row r="16767" spans="1:3">
      <c r="A16767" s="21">
        <v>326</v>
      </c>
      <c r="B16767" s="6">
        <f>IF(ISNUMBER(B945),INDEX($B$6722:$B$7921,B945),0)</f>
        <v>0</v>
      </c>
      <c r="C16767" s="10"/>
    </row>
    <row r="16768" spans="1:3">
      <c r="A16768" s="21">
        <v>327</v>
      </c>
      <c r="B16768" s="6">
        <f>IF(ISNUMBER(B946),INDEX($B$6722:$B$7921,B946),0)</f>
        <v>0</v>
      </c>
      <c r="C16768" s="10"/>
    </row>
    <row r="16769" spans="1:3">
      <c r="A16769" s="21">
        <v>328</v>
      </c>
      <c r="B16769" s="6">
        <f>IF(ISNUMBER(B947),INDEX($B$6722:$B$7921,B947),0)</f>
        <v>0</v>
      </c>
      <c r="C16769" s="10"/>
    </row>
    <row r="16770" spans="1:3">
      <c r="A16770" s="21">
        <v>329</v>
      </c>
      <c r="B16770" s="6">
        <f>IF(ISNUMBER(B948),INDEX($B$6722:$B$7921,B948),0)</f>
        <v>0</v>
      </c>
      <c r="C16770" s="10"/>
    </row>
    <row r="16771" spans="1:3">
      <c r="A16771" s="21">
        <v>330</v>
      </c>
      <c r="B16771" s="6">
        <f>IF(ISNUMBER(B949),INDEX($B$6722:$B$7921,B949),0)</f>
        <v>0</v>
      </c>
      <c r="C16771" s="10"/>
    </row>
    <row r="16772" spans="1:3">
      <c r="A16772" s="21">
        <v>331</v>
      </c>
      <c r="B16772" s="6">
        <f>IF(ISNUMBER(B950),INDEX($B$6722:$B$7921,B950),0)</f>
        <v>0</v>
      </c>
      <c r="C16772" s="10"/>
    </row>
    <row r="16773" spans="1:3">
      <c r="A16773" s="21">
        <v>332</v>
      </c>
      <c r="B16773" s="6">
        <f>IF(ISNUMBER(B951),INDEX($B$6722:$B$7921,B951),0)</f>
        <v>0</v>
      </c>
      <c r="C16773" s="10"/>
    </row>
    <row r="16774" spans="1:3">
      <c r="A16774" s="21">
        <v>333</v>
      </c>
      <c r="B16774" s="6">
        <f>IF(ISNUMBER(B952),INDEX($B$6722:$B$7921,B952),0)</f>
        <v>0</v>
      </c>
      <c r="C16774" s="10"/>
    </row>
    <row r="16775" spans="1:3">
      <c r="A16775" s="21">
        <v>334</v>
      </c>
      <c r="B16775" s="6">
        <f>IF(ISNUMBER(B953),INDEX($B$6722:$B$7921,B953),0)</f>
        <v>0</v>
      </c>
      <c r="C16775" s="10"/>
    </row>
    <row r="16776" spans="1:3">
      <c r="A16776" s="21">
        <v>335</v>
      </c>
      <c r="B16776" s="6">
        <f>IF(ISNUMBER(B954),INDEX($B$6722:$B$7921,B954),0)</f>
        <v>0</v>
      </c>
      <c r="C16776" s="10"/>
    </row>
    <row r="16777" spans="1:3">
      <c r="A16777" s="21">
        <v>336</v>
      </c>
      <c r="B16777" s="6">
        <f>IF(ISNUMBER(B955),INDEX($B$6722:$B$7921,B955),0)</f>
        <v>0</v>
      </c>
      <c r="C16777" s="10"/>
    </row>
    <row r="16778" spans="1:3">
      <c r="A16778" s="21">
        <v>337</v>
      </c>
      <c r="B16778" s="6">
        <f>IF(ISNUMBER(B956),INDEX($B$6722:$B$7921,B956),0)</f>
        <v>0</v>
      </c>
      <c r="C16778" s="10"/>
    </row>
    <row r="16779" spans="1:3">
      <c r="A16779" s="21">
        <v>338</v>
      </c>
      <c r="B16779" s="6">
        <f>IF(ISNUMBER(B957),INDEX($B$6722:$B$7921,B957),0)</f>
        <v>0</v>
      </c>
      <c r="C16779" s="10"/>
    </row>
    <row r="16780" spans="1:3">
      <c r="A16780" s="21">
        <v>339</v>
      </c>
      <c r="B16780" s="6">
        <f>IF(ISNUMBER(B958),INDEX($B$6722:$B$7921,B958),0)</f>
        <v>0</v>
      </c>
      <c r="C16780" s="10"/>
    </row>
    <row r="16781" spans="1:3">
      <c r="A16781" s="21">
        <v>340</v>
      </c>
      <c r="B16781" s="6">
        <f>IF(ISNUMBER(B959),INDEX($B$6722:$B$7921,B959),0)</f>
        <v>0</v>
      </c>
      <c r="C16781" s="10"/>
    </row>
    <row r="16782" spans="1:3">
      <c r="A16782" s="21">
        <v>341</v>
      </c>
      <c r="B16782" s="6">
        <f>IF(ISNUMBER(B960),INDEX($B$6722:$B$7921,B960),0)</f>
        <v>0</v>
      </c>
      <c r="C16782" s="10"/>
    </row>
    <row r="16783" spans="1:3">
      <c r="A16783" s="21">
        <v>342</v>
      </c>
      <c r="B16783" s="6">
        <f>IF(ISNUMBER(B961),INDEX($B$6722:$B$7921,B961),0)</f>
        <v>0</v>
      </c>
      <c r="C16783" s="10"/>
    </row>
    <row r="16784" spans="1:3">
      <c r="A16784" s="21">
        <v>343</v>
      </c>
      <c r="B16784" s="6">
        <f>IF(ISNUMBER(B962),INDEX($B$6722:$B$7921,B962),0)</f>
        <v>0</v>
      </c>
      <c r="C16784" s="10"/>
    </row>
    <row r="16785" spans="1:3">
      <c r="A16785" s="21">
        <v>344</v>
      </c>
      <c r="B16785" s="6">
        <f>IF(ISNUMBER(B963),INDEX($B$6722:$B$7921,B963),0)</f>
        <v>0</v>
      </c>
      <c r="C16785" s="10"/>
    </row>
    <row r="16786" spans="1:3">
      <c r="A16786" s="21">
        <v>345</v>
      </c>
      <c r="B16786" s="6">
        <f>IF(ISNUMBER(B964),INDEX($B$6722:$B$7921,B964),0)</f>
        <v>0</v>
      </c>
      <c r="C16786" s="10"/>
    </row>
    <row r="16787" spans="1:3">
      <c r="A16787" s="21">
        <v>346</v>
      </c>
      <c r="B16787" s="6">
        <f>IF(ISNUMBER(B965),INDEX($B$6722:$B$7921,B965),0)</f>
        <v>0</v>
      </c>
      <c r="C16787" s="10"/>
    </row>
    <row r="16788" spans="1:3">
      <c r="A16788" s="21">
        <v>347</v>
      </c>
      <c r="B16788" s="6">
        <f>IF(ISNUMBER(B966),INDEX($B$6722:$B$7921,B966),0)</f>
        <v>0</v>
      </c>
      <c r="C16788" s="10"/>
    </row>
    <row r="16789" spans="1:3">
      <c r="A16789" s="21">
        <v>348</v>
      </c>
      <c r="B16789" s="6">
        <f>IF(ISNUMBER(B967),INDEX($B$6722:$B$7921,B967),0)</f>
        <v>0</v>
      </c>
      <c r="C16789" s="10"/>
    </row>
    <row r="16790" spans="1:3">
      <c r="A16790" s="21">
        <v>349</v>
      </c>
      <c r="B16790" s="6">
        <f>IF(ISNUMBER(B968),INDEX($B$6722:$B$7921,B968),0)</f>
        <v>0</v>
      </c>
      <c r="C16790" s="10"/>
    </row>
    <row r="16791" spans="1:3">
      <c r="A16791" s="21">
        <v>350</v>
      </c>
      <c r="B16791" s="6">
        <f>IF(ISNUMBER(B969),INDEX($B$6722:$B$7921,B969),0)</f>
        <v>0</v>
      </c>
      <c r="C16791" s="10"/>
    </row>
    <row r="16792" spans="1:3">
      <c r="A16792" s="21">
        <v>351</v>
      </c>
      <c r="B16792" s="6">
        <f>IF(ISNUMBER(B970),INDEX($B$6722:$B$7921,B970),0)</f>
        <v>0</v>
      </c>
      <c r="C16792" s="10"/>
    </row>
    <row r="16793" spans="1:3">
      <c r="A16793" s="21">
        <v>352</v>
      </c>
      <c r="B16793" s="6">
        <f>IF(ISNUMBER(B971),INDEX($B$6722:$B$7921,B971),0)</f>
        <v>0</v>
      </c>
      <c r="C16793" s="10"/>
    </row>
    <row r="16794" spans="1:3">
      <c r="A16794" s="21">
        <v>353</v>
      </c>
      <c r="B16794" s="6">
        <f>IF(ISNUMBER(B972),INDEX($B$6722:$B$7921,B972),0)</f>
        <v>0</v>
      </c>
      <c r="C16794" s="10"/>
    </row>
    <row r="16795" spans="1:3">
      <c r="A16795" s="21">
        <v>354</v>
      </c>
      <c r="B16795" s="6">
        <f>IF(ISNUMBER(B973),INDEX($B$6722:$B$7921,B973),0)</f>
        <v>0</v>
      </c>
      <c r="C16795" s="10"/>
    </row>
    <row r="16796" spans="1:3">
      <c r="A16796" s="21">
        <v>355</v>
      </c>
      <c r="B16796" s="6">
        <f>IF(ISNUMBER(B974),INDEX($B$6722:$B$7921,B974),0)</f>
        <v>0</v>
      </c>
      <c r="C16796" s="10"/>
    </row>
    <row r="16797" spans="1:3">
      <c r="A16797" s="21">
        <v>356</v>
      </c>
      <c r="B16797" s="6">
        <f>IF(ISNUMBER(B975),INDEX($B$6722:$B$7921,B975),0)</f>
        <v>0</v>
      </c>
      <c r="C16797" s="10"/>
    </row>
    <row r="16798" spans="1:3">
      <c r="A16798" s="21">
        <v>357</v>
      </c>
      <c r="B16798" s="6">
        <f>IF(ISNUMBER(B976),INDEX($B$6722:$B$7921,B976),0)</f>
        <v>0</v>
      </c>
      <c r="C16798" s="10"/>
    </row>
    <row r="16799" spans="1:3">
      <c r="A16799" s="21">
        <v>358</v>
      </c>
      <c r="B16799" s="6">
        <f>IF(ISNUMBER(B977),INDEX($B$6722:$B$7921,B977),0)</f>
        <v>0</v>
      </c>
      <c r="C16799" s="10"/>
    </row>
    <row r="16800" spans="1:3">
      <c r="A16800" s="21">
        <v>359</v>
      </c>
      <c r="B16800" s="6">
        <f>IF(ISNUMBER(B978),INDEX($B$6722:$B$7921,B978),0)</f>
        <v>0</v>
      </c>
      <c r="C16800" s="10"/>
    </row>
    <row r="16801" spans="1:3">
      <c r="A16801" s="21">
        <v>360</v>
      </c>
      <c r="B16801" s="6">
        <f>IF(ISNUMBER(B979),INDEX($B$6722:$B$7921,B979),0)</f>
        <v>0</v>
      </c>
      <c r="C16801" s="10"/>
    </row>
    <row r="16802" spans="1:3">
      <c r="A16802" s="21">
        <v>361</v>
      </c>
      <c r="B16802" s="6">
        <f>IF(ISNUMBER(B980),INDEX($B$6722:$B$7921,B980),0)</f>
        <v>0</v>
      </c>
      <c r="C16802" s="10"/>
    </row>
    <row r="16803" spans="1:3">
      <c r="A16803" s="21">
        <v>362</v>
      </c>
      <c r="B16803" s="6">
        <f>IF(ISNUMBER(B981),INDEX($B$6722:$B$7921,B981),0)</f>
        <v>0</v>
      </c>
      <c r="C16803" s="10"/>
    </row>
    <row r="16804" spans="1:3">
      <c r="A16804" s="21">
        <v>363</v>
      </c>
      <c r="B16804" s="6">
        <f>IF(ISNUMBER(B982),INDEX($B$6722:$B$7921,B982),0)</f>
        <v>0</v>
      </c>
      <c r="C16804" s="10"/>
    </row>
    <row r="16805" spans="1:3">
      <c r="A16805" s="21">
        <v>364</v>
      </c>
      <c r="B16805" s="6">
        <f>IF(ISNUMBER(B983),INDEX($B$6722:$B$7921,B983),0)</f>
        <v>0</v>
      </c>
      <c r="C16805" s="10"/>
    </row>
    <row r="16806" spans="1:3">
      <c r="A16806" s="21">
        <v>365</v>
      </c>
      <c r="B16806" s="6">
        <f>IF(ISNUMBER(B984),INDEX($B$6722:$B$7921,B984),0)</f>
        <v>0</v>
      </c>
      <c r="C16806" s="10"/>
    </row>
    <row r="16807" spans="1:3">
      <c r="A16807" s="21">
        <v>366</v>
      </c>
      <c r="B16807" s="6">
        <f>IF(ISNUMBER(B985),INDEX($B$6722:$B$7921,B985),0)</f>
        <v>0</v>
      </c>
      <c r="C16807" s="10"/>
    </row>
    <row r="16808" spans="1:3">
      <c r="A16808" s="21">
        <v>367</v>
      </c>
      <c r="B16808" s="6">
        <f>IF(ISNUMBER(B986),INDEX($B$6722:$B$7921,B986),0)</f>
        <v>0</v>
      </c>
      <c r="C16808" s="10"/>
    </row>
    <row r="16809" spans="1:3">
      <c r="A16809" s="21">
        <v>368</v>
      </c>
      <c r="B16809" s="6">
        <f>IF(ISNUMBER(B987),INDEX($B$6722:$B$7921,B987),0)</f>
        <v>0</v>
      </c>
      <c r="C16809" s="10"/>
    </row>
    <row r="16810" spans="1:3">
      <c r="A16810" s="21">
        <v>369</v>
      </c>
      <c r="B16810" s="6">
        <f>IF(ISNUMBER(B988),INDEX($B$6722:$B$7921,B988),0)</f>
        <v>0</v>
      </c>
      <c r="C16810" s="10"/>
    </row>
    <row r="16811" spans="1:3">
      <c r="A16811" s="21">
        <v>370</v>
      </c>
      <c r="B16811" s="6">
        <f>IF(ISNUMBER(B989),INDEX($B$6722:$B$7921,B989),0)</f>
        <v>0</v>
      </c>
      <c r="C16811" s="10"/>
    </row>
    <row r="16812" spans="1:3">
      <c r="A16812" s="21">
        <v>371</v>
      </c>
      <c r="B16812" s="6">
        <f>IF(ISNUMBER(B990),INDEX($B$6722:$B$7921,B990),0)</f>
        <v>0</v>
      </c>
      <c r="C16812" s="10"/>
    </row>
    <row r="16813" spans="1:3">
      <c r="A16813" s="21">
        <v>372</v>
      </c>
      <c r="B16813" s="6">
        <f>IF(ISNUMBER(B991),INDEX($B$6722:$B$7921,B991),0)</f>
        <v>0</v>
      </c>
      <c r="C16813" s="10"/>
    </row>
    <row r="16814" spans="1:3">
      <c r="A16814" s="21">
        <v>373</v>
      </c>
      <c r="B16814" s="6">
        <f>IF(ISNUMBER(B992),INDEX($B$6722:$B$7921,B992),0)</f>
        <v>0</v>
      </c>
      <c r="C16814" s="10"/>
    </row>
    <row r="16815" spans="1:3">
      <c r="A16815" s="21">
        <v>374</v>
      </c>
      <c r="B16815" s="6">
        <f>IF(ISNUMBER(B993),INDEX($B$6722:$B$7921,B993),0)</f>
        <v>0</v>
      </c>
      <c r="C16815" s="10"/>
    </row>
    <row r="16816" spans="1:3">
      <c r="A16816" s="21">
        <v>375</v>
      </c>
      <c r="B16816" s="6">
        <f>IF(ISNUMBER(B994),INDEX($B$6722:$B$7921,B994),0)</f>
        <v>0</v>
      </c>
      <c r="C16816" s="10"/>
    </row>
    <row r="16817" spans="1:3">
      <c r="A16817" s="21">
        <v>376</v>
      </c>
      <c r="B16817" s="6">
        <f>IF(ISNUMBER(B995),INDEX($B$6722:$B$7921,B995),0)</f>
        <v>0</v>
      </c>
      <c r="C16817" s="10"/>
    </row>
    <row r="16818" spans="1:3">
      <c r="A16818" s="21">
        <v>377</v>
      </c>
      <c r="B16818" s="6">
        <f>IF(ISNUMBER(B996),INDEX($B$6722:$B$7921,B996),0)</f>
        <v>0</v>
      </c>
      <c r="C16818" s="10"/>
    </row>
    <row r="16819" spans="1:3">
      <c r="A16819" s="21">
        <v>378</v>
      </c>
      <c r="B16819" s="6">
        <f>IF(ISNUMBER(B997),INDEX($B$6722:$B$7921,B997),0)</f>
        <v>0</v>
      </c>
      <c r="C16819" s="10"/>
    </row>
    <row r="16820" spans="1:3">
      <c r="A16820" s="21">
        <v>379</v>
      </c>
      <c r="B16820" s="6">
        <f>IF(ISNUMBER(B998),INDEX($B$6722:$B$7921,B998),0)</f>
        <v>0</v>
      </c>
      <c r="C16820" s="10"/>
    </row>
    <row r="16821" spans="1:3">
      <c r="A16821" s="21">
        <v>380</v>
      </c>
      <c r="B16821" s="6">
        <f>IF(ISNUMBER(B999),INDEX($B$6722:$B$7921,B999),0)</f>
        <v>0</v>
      </c>
      <c r="C16821" s="10"/>
    </row>
    <row r="16822" spans="1:3">
      <c r="A16822" s="21">
        <v>381</v>
      </c>
      <c r="B16822" s="6">
        <f>IF(ISNUMBER(B1000),INDEX($B$6722:$B$7921,B1000),0)</f>
        <v>0</v>
      </c>
      <c r="C16822" s="10"/>
    </row>
    <row r="16823" spans="1:3">
      <c r="A16823" s="21">
        <v>382</v>
      </c>
      <c r="B16823" s="6">
        <f>IF(ISNUMBER(B1001),INDEX($B$6722:$B$7921,B1001),0)</f>
        <v>0</v>
      </c>
      <c r="C16823" s="10"/>
    </row>
    <row r="16824" spans="1:3">
      <c r="A16824" s="21">
        <v>383</v>
      </c>
      <c r="B16824" s="6">
        <f>IF(ISNUMBER(B1002),INDEX($B$6722:$B$7921,B1002),0)</f>
        <v>0</v>
      </c>
      <c r="C16824" s="10"/>
    </row>
    <row r="16825" spans="1:3">
      <c r="A16825" s="21">
        <v>384</v>
      </c>
      <c r="B16825" s="6">
        <f>IF(ISNUMBER(B1003),INDEX($B$6722:$B$7921,B1003),0)</f>
        <v>0</v>
      </c>
      <c r="C16825" s="10"/>
    </row>
    <row r="16826" spans="1:3">
      <c r="A16826" s="21">
        <v>385</v>
      </c>
      <c r="B16826" s="6">
        <f>IF(ISNUMBER(B1004),INDEX($B$6722:$B$7921,B1004),0)</f>
        <v>0</v>
      </c>
      <c r="C16826" s="10"/>
    </row>
    <row r="16827" spans="1:3">
      <c r="A16827" s="21">
        <v>386</v>
      </c>
      <c r="B16827" s="6">
        <f>IF(ISNUMBER(B1005),INDEX($B$6722:$B$7921,B1005),0)</f>
        <v>0</v>
      </c>
      <c r="C16827" s="10"/>
    </row>
    <row r="16828" spans="1:3">
      <c r="A16828" s="21">
        <v>387</v>
      </c>
      <c r="B16828" s="6">
        <f>IF(ISNUMBER(B1006),INDEX($B$6722:$B$7921,B1006),0)</f>
        <v>0</v>
      </c>
      <c r="C16828" s="10"/>
    </row>
    <row r="16829" spans="1:3">
      <c r="A16829" s="21">
        <v>388</v>
      </c>
      <c r="B16829" s="6">
        <f>IF(ISNUMBER(B1007),INDEX($B$6722:$B$7921,B1007),0)</f>
        <v>0</v>
      </c>
      <c r="C16829" s="10"/>
    </row>
    <row r="16830" spans="1:3">
      <c r="A16830" s="21">
        <v>389</v>
      </c>
      <c r="B16830" s="6">
        <f>IF(ISNUMBER(B1008),INDEX($B$6722:$B$7921,B1008),0)</f>
        <v>0</v>
      </c>
      <c r="C16830" s="10"/>
    </row>
    <row r="16831" spans="1:3">
      <c r="A16831" s="21">
        <v>390</v>
      </c>
      <c r="B16831" s="6">
        <f>IF(ISNUMBER(B1009),INDEX($B$6722:$B$7921,B1009),0)</f>
        <v>0</v>
      </c>
      <c r="C16831" s="10"/>
    </row>
    <row r="16832" spans="1:3">
      <c r="A16832" s="21">
        <v>391</v>
      </c>
      <c r="B16832" s="6">
        <f>IF(ISNUMBER(B1010),INDEX($B$6722:$B$7921,B1010),0)</f>
        <v>0</v>
      </c>
      <c r="C16832" s="10"/>
    </row>
    <row r="16833" spans="1:3">
      <c r="A16833" s="21">
        <v>392</v>
      </c>
      <c r="B16833" s="6">
        <f>IF(ISNUMBER(B1011),INDEX($B$6722:$B$7921,B1011),0)</f>
        <v>0</v>
      </c>
      <c r="C16833" s="10"/>
    </row>
    <row r="16834" spans="1:3">
      <c r="A16834" s="21">
        <v>393</v>
      </c>
      <c r="B16834" s="6">
        <f>IF(ISNUMBER(B1012),INDEX($B$6722:$B$7921,B1012),0)</f>
        <v>0</v>
      </c>
      <c r="C16834" s="10"/>
    </row>
    <row r="16835" spans="1:3">
      <c r="A16835" s="21">
        <v>394</v>
      </c>
      <c r="B16835" s="6">
        <f>IF(ISNUMBER(B1013),INDEX($B$6722:$B$7921,B1013),0)</f>
        <v>0</v>
      </c>
      <c r="C16835" s="10"/>
    </row>
    <row r="16836" spans="1:3">
      <c r="A16836" s="21">
        <v>395</v>
      </c>
      <c r="B16836" s="6">
        <f>IF(ISNUMBER(B1014),INDEX($B$6722:$B$7921,B1014),0)</f>
        <v>0</v>
      </c>
      <c r="C16836" s="10"/>
    </row>
    <row r="16837" spans="1:3">
      <c r="A16837" s="21">
        <v>396</v>
      </c>
      <c r="B16837" s="6">
        <f>IF(ISNUMBER(B1015),INDEX($B$6722:$B$7921,B1015),0)</f>
        <v>0</v>
      </c>
      <c r="C16837" s="10"/>
    </row>
    <row r="16838" spans="1:3">
      <c r="A16838" s="21">
        <v>397</v>
      </c>
      <c r="B16838" s="6">
        <f>IF(ISNUMBER(B1016),INDEX($B$6722:$B$7921,B1016),0)</f>
        <v>0</v>
      </c>
      <c r="C16838" s="10"/>
    </row>
    <row r="16839" spans="1:3">
      <c r="A16839" s="21">
        <v>398</v>
      </c>
      <c r="B16839" s="6">
        <f>IF(ISNUMBER(B1017),INDEX($B$6722:$B$7921,B1017),0)</f>
        <v>0</v>
      </c>
      <c r="C16839" s="10"/>
    </row>
    <row r="16840" spans="1:3">
      <c r="A16840" s="21">
        <v>399</v>
      </c>
      <c r="B16840" s="6">
        <f>IF(ISNUMBER(B1018),INDEX($B$6722:$B$7921,B1018),0)</f>
        <v>0</v>
      </c>
      <c r="C16840" s="10"/>
    </row>
    <row r="16841" spans="1:3">
      <c r="A16841" s="21">
        <v>400</v>
      </c>
      <c r="B16841" s="6">
        <f>IF(ISNUMBER(B1019),INDEX($B$6722:$B$7921,B1019),0)</f>
        <v>0</v>
      </c>
      <c r="C16841" s="10"/>
    </row>
    <row r="16842" spans="1:3">
      <c r="A16842" s="21">
        <v>401</v>
      </c>
      <c r="B16842" s="6">
        <f>IF(ISNUMBER(B1020),INDEX($B$6722:$B$7921,B1020),0)</f>
        <v>0</v>
      </c>
      <c r="C16842" s="10"/>
    </row>
    <row r="16843" spans="1:3">
      <c r="A16843" s="21">
        <v>402</v>
      </c>
      <c r="B16843" s="6">
        <f>IF(ISNUMBER(B1021),INDEX($B$6722:$B$7921,B1021),0)</f>
        <v>0</v>
      </c>
      <c r="C16843" s="10"/>
    </row>
    <row r="16844" spans="1:3">
      <c r="A16844" s="21">
        <v>403</v>
      </c>
      <c r="B16844" s="6">
        <f>IF(ISNUMBER(B1022),INDEX($B$6722:$B$7921,B1022),0)</f>
        <v>0</v>
      </c>
      <c r="C16844" s="10"/>
    </row>
    <row r="16845" spans="1:3">
      <c r="A16845" s="21">
        <v>404</v>
      </c>
      <c r="B16845" s="6">
        <f>IF(ISNUMBER(B1023),INDEX($B$6722:$B$7921,B1023),0)</f>
        <v>0</v>
      </c>
      <c r="C16845" s="10"/>
    </row>
    <row r="16846" spans="1:3">
      <c r="A16846" s="21">
        <v>405</v>
      </c>
      <c r="B16846" s="6">
        <f>IF(ISNUMBER(B1024),INDEX($B$6722:$B$7921,B1024),0)</f>
        <v>0</v>
      </c>
      <c r="C16846" s="10"/>
    </row>
    <row r="16847" spans="1:3">
      <c r="A16847" s="21">
        <v>406</v>
      </c>
      <c r="B16847" s="6">
        <f>IF(ISNUMBER(B1025),INDEX($B$6722:$B$7921,B1025),0)</f>
        <v>0</v>
      </c>
      <c r="C16847" s="10"/>
    </row>
    <row r="16848" spans="1:3">
      <c r="A16848" s="21">
        <v>407</v>
      </c>
      <c r="B16848" s="6">
        <f>IF(ISNUMBER(B1026),INDEX($B$6722:$B$7921,B1026),0)</f>
        <v>0</v>
      </c>
      <c r="C16848" s="10"/>
    </row>
    <row r="16849" spans="1:3">
      <c r="A16849" s="21">
        <v>408</v>
      </c>
      <c r="B16849" s="6">
        <f>IF(ISNUMBER(B1027),INDEX($B$6722:$B$7921,B1027),0)</f>
        <v>0</v>
      </c>
      <c r="C16849" s="10"/>
    </row>
    <row r="16850" spans="1:3">
      <c r="A16850" s="21">
        <v>409</v>
      </c>
      <c r="B16850" s="6">
        <f>IF(ISNUMBER(B1028),INDEX($B$6722:$B$7921,B1028),0)</f>
        <v>0</v>
      </c>
      <c r="C16850" s="10"/>
    </row>
    <row r="16851" spans="1:3">
      <c r="A16851" s="21">
        <v>410</v>
      </c>
      <c r="B16851" s="6">
        <f>IF(ISNUMBER(B1029),INDEX($B$6722:$B$7921,B1029),0)</f>
        <v>0</v>
      </c>
      <c r="C16851" s="10"/>
    </row>
    <row r="16852" spans="1:3">
      <c r="A16852" s="21">
        <v>411</v>
      </c>
      <c r="B16852" s="6">
        <f>IF(ISNUMBER(B1030),INDEX($B$6722:$B$7921,B1030),0)</f>
        <v>0</v>
      </c>
      <c r="C16852" s="10"/>
    </row>
    <row r="16853" spans="1:3">
      <c r="A16853" s="21">
        <v>412</v>
      </c>
      <c r="B16853" s="6">
        <f>IF(ISNUMBER(B1031),INDEX($B$6722:$B$7921,B1031),0)</f>
        <v>0</v>
      </c>
      <c r="C16853" s="10"/>
    </row>
    <row r="16854" spans="1:3">
      <c r="A16854" s="21">
        <v>413</v>
      </c>
      <c r="B16854" s="6">
        <f>IF(ISNUMBER(B1032),INDEX($B$6722:$B$7921,B1032),0)</f>
        <v>0</v>
      </c>
      <c r="C16854" s="10"/>
    </row>
    <row r="16855" spans="1:3">
      <c r="A16855" s="21">
        <v>414</v>
      </c>
      <c r="B16855" s="6">
        <f>IF(ISNUMBER(B1033),INDEX($B$6722:$B$7921,B1033),0)</f>
        <v>0</v>
      </c>
      <c r="C16855" s="10"/>
    </row>
    <row r="16856" spans="1:3">
      <c r="A16856" s="21">
        <v>415</v>
      </c>
      <c r="B16856" s="6">
        <f>IF(ISNUMBER(B1034),INDEX($B$6722:$B$7921,B1034),0)</f>
        <v>0</v>
      </c>
      <c r="C16856" s="10"/>
    </row>
    <row r="16857" spans="1:3">
      <c r="A16857" s="21">
        <v>416</v>
      </c>
      <c r="B16857" s="6">
        <f>IF(ISNUMBER(B1035),INDEX($B$6722:$B$7921,B1035),0)</f>
        <v>0</v>
      </c>
      <c r="C16857" s="10"/>
    </row>
    <row r="16858" spans="1:3">
      <c r="A16858" s="21">
        <v>417</v>
      </c>
      <c r="B16858" s="6">
        <f>IF(ISNUMBER(B1036),INDEX($B$6722:$B$7921,B1036),0)</f>
        <v>0</v>
      </c>
      <c r="C16858" s="10"/>
    </row>
    <row r="16859" spans="1:3">
      <c r="A16859" s="21">
        <v>418</v>
      </c>
      <c r="B16859" s="6">
        <f>IF(ISNUMBER(B1037),INDEX($B$6722:$B$7921,B1037),0)</f>
        <v>0</v>
      </c>
      <c r="C16859" s="10"/>
    </row>
    <row r="16860" spans="1:3">
      <c r="A16860" s="21">
        <v>419</v>
      </c>
      <c r="B16860" s="6">
        <f>IF(ISNUMBER(B1038),INDEX($B$6722:$B$7921,B1038),0)</f>
        <v>0</v>
      </c>
      <c r="C16860" s="10"/>
    </row>
    <row r="16861" spans="1:3">
      <c r="A16861" s="21">
        <v>420</v>
      </c>
      <c r="B16861" s="6">
        <f>IF(ISNUMBER(B1039),INDEX($B$6722:$B$7921,B1039),0)</f>
        <v>0</v>
      </c>
      <c r="C16861" s="10"/>
    </row>
    <row r="16862" spans="1:3">
      <c r="A16862" s="21">
        <v>421</v>
      </c>
      <c r="B16862" s="6">
        <f>IF(ISNUMBER(B1040),INDEX($B$6722:$B$7921,B1040),0)</f>
        <v>0</v>
      </c>
      <c r="C16862" s="10"/>
    </row>
    <row r="16863" spans="1:3">
      <c r="A16863" s="21">
        <v>422</v>
      </c>
      <c r="B16863" s="6">
        <f>IF(ISNUMBER(B1041),INDEX($B$6722:$B$7921,B1041),0)</f>
        <v>0</v>
      </c>
      <c r="C16863" s="10"/>
    </row>
    <row r="16864" spans="1:3">
      <c r="A16864" s="21">
        <v>423</v>
      </c>
      <c r="B16864" s="6">
        <f>IF(ISNUMBER(B1042),INDEX($B$6722:$B$7921,B1042),0)</f>
        <v>0</v>
      </c>
      <c r="C16864" s="10"/>
    </row>
    <row r="16865" spans="1:3">
      <c r="A16865" s="21">
        <v>424</v>
      </c>
      <c r="B16865" s="6">
        <f>IF(ISNUMBER(B1043),INDEX($B$6722:$B$7921,B1043),0)</f>
        <v>0</v>
      </c>
      <c r="C16865" s="10"/>
    </row>
    <row r="16866" spans="1:3">
      <c r="A16866" s="21">
        <v>425</v>
      </c>
      <c r="B16866" s="6">
        <f>IF(ISNUMBER(B1044),INDEX($B$6722:$B$7921,B1044),0)</f>
        <v>0</v>
      </c>
      <c r="C16866" s="10"/>
    </row>
    <row r="16867" spans="1:3">
      <c r="A16867" s="21">
        <v>426</v>
      </c>
      <c r="B16867" s="6">
        <f>IF(ISNUMBER(B1045),INDEX($B$6722:$B$7921,B1045),0)</f>
        <v>0</v>
      </c>
      <c r="C16867" s="10"/>
    </row>
    <row r="16868" spans="1:3">
      <c r="A16868" s="21">
        <v>427</v>
      </c>
      <c r="B16868" s="6">
        <f>IF(ISNUMBER(B1046),INDEX($B$6722:$B$7921,B1046),0)</f>
        <v>0</v>
      </c>
      <c r="C16868" s="10"/>
    </row>
    <row r="16869" spans="1:3">
      <c r="A16869" s="21">
        <v>428</v>
      </c>
      <c r="B16869" s="6">
        <f>IF(ISNUMBER(B1047),INDEX($B$6722:$B$7921,B1047),0)</f>
        <v>0</v>
      </c>
      <c r="C16869" s="10"/>
    </row>
    <row r="16870" spans="1:3">
      <c r="A16870" s="21">
        <v>429</v>
      </c>
      <c r="B16870" s="6">
        <f>IF(ISNUMBER(B1048),INDEX($B$6722:$B$7921,B1048),0)</f>
        <v>0</v>
      </c>
      <c r="C16870" s="10"/>
    </row>
    <row r="16871" spans="1:3">
      <c r="A16871" s="21">
        <v>430</v>
      </c>
      <c r="B16871" s="6">
        <f>IF(ISNUMBER(B1049),INDEX($B$6722:$B$7921,B1049),0)</f>
        <v>0</v>
      </c>
      <c r="C16871" s="10"/>
    </row>
    <row r="16872" spans="1:3">
      <c r="A16872" s="21">
        <v>431</v>
      </c>
      <c r="B16872" s="6">
        <f>IF(ISNUMBER(B1050),INDEX($B$6722:$B$7921,B1050),0)</f>
        <v>0</v>
      </c>
      <c r="C16872" s="10"/>
    </row>
    <row r="16873" spans="1:3">
      <c r="A16873" s="21">
        <v>432</v>
      </c>
      <c r="B16873" s="6">
        <f>IF(ISNUMBER(B1051),INDEX($B$6722:$B$7921,B1051),0)</f>
        <v>0</v>
      </c>
      <c r="C16873" s="10"/>
    </row>
    <row r="16874" spans="1:3">
      <c r="A16874" s="21">
        <v>433</v>
      </c>
      <c r="B16874" s="6">
        <f>IF(ISNUMBER(B1052),INDEX($B$6722:$B$7921,B1052),0)</f>
        <v>0</v>
      </c>
      <c r="C16874" s="10"/>
    </row>
    <row r="16875" spans="1:3">
      <c r="A16875" s="21">
        <v>434</v>
      </c>
      <c r="B16875" s="6">
        <f>IF(ISNUMBER(B1053),INDEX($B$6722:$B$7921,B1053),0)</f>
        <v>0</v>
      </c>
      <c r="C16875" s="10"/>
    </row>
    <row r="16876" spans="1:3">
      <c r="A16876" s="21">
        <v>435</v>
      </c>
      <c r="B16876" s="6">
        <f>IF(ISNUMBER(B1054),INDEX($B$6722:$B$7921,B1054),0)</f>
        <v>0</v>
      </c>
      <c r="C16876" s="10"/>
    </row>
    <row r="16877" spans="1:3">
      <c r="A16877" s="21">
        <v>436</v>
      </c>
      <c r="B16877" s="6">
        <f>IF(ISNUMBER(B1055),INDEX($B$6722:$B$7921,B1055),0)</f>
        <v>0</v>
      </c>
      <c r="C16877" s="10"/>
    </row>
    <row r="16878" spans="1:3">
      <c r="A16878" s="21">
        <v>437</v>
      </c>
      <c r="B16878" s="6">
        <f>IF(ISNUMBER(B1056),INDEX($B$6722:$B$7921,B1056),0)</f>
        <v>0</v>
      </c>
      <c r="C16878" s="10"/>
    </row>
    <row r="16879" spans="1:3">
      <c r="A16879" s="21">
        <v>438</v>
      </c>
      <c r="B16879" s="6">
        <f>IF(ISNUMBER(B1057),INDEX($B$6722:$B$7921,B1057),0)</f>
        <v>0</v>
      </c>
      <c r="C16879" s="10"/>
    </row>
    <row r="16880" spans="1:3">
      <c r="A16880" s="21">
        <v>439</v>
      </c>
      <c r="B16880" s="6">
        <f>IF(ISNUMBER(B1058),INDEX($B$6722:$B$7921,B1058),0)</f>
        <v>0</v>
      </c>
      <c r="C16880" s="10"/>
    </row>
    <row r="16881" spans="1:3">
      <c r="A16881" s="21">
        <v>440</v>
      </c>
      <c r="B16881" s="6">
        <f>IF(ISNUMBER(B1059),INDEX($B$6722:$B$7921,B1059),0)</f>
        <v>0</v>
      </c>
      <c r="C16881" s="10"/>
    </row>
    <row r="16882" spans="1:3">
      <c r="A16882" s="21">
        <v>441</v>
      </c>
      <c r="B16882" s="6">
        <f>IF(ISNUMBER(B1060),INDEX($B$6722:$B$7921,B1060),0)</f>
        <v>0</v>
      </c>
      <c r="C16882" s="10"/>
    </row>
    <row r="16883" spans="1:3">
      <c r="A16883" s="21">
        <v>442</v>
      </c>
      <c r="B16883" s="6">
        <f>IF(ISNUMBER(B1061),INDEX($B$6722:$B$7921,B1061),0)</f>
        <v>0</v>
      </c>
      <c r="C16883" s="10"/>
    </row>
    <row r="16884" spans="1:3">
      <c r="A16884" s="21">
        <v>443</v>
      </c>
      <c r="B16884" s="6">
        <f>IF(ISNUMBER(B1062),INDEX($B$6722:$B$7921,B1062),0)</f>
        <v>0</v>
      </c>
      <c r="C16884" s="10"/>
    </row>
    <row r="16885" spans="1:3">
      <c r="A16885" s="21">
        <v>444</v>
      </c>
      <c r="B16885" s="6">
        <f>IF(ISNUMBER(B1063),INDEX($B$6722:$B$7921,B1063),0)</f>
        <v>0</v>
      </c>
      <c r="C16885" s="10"/>
    </row>
    <row r="16886" spans="1:3">
      <c r="A16886" s="21">
        <v>445</v>
      </c>
      <c r="B16886" s="6">
        <f>IF(ISNUMBER(B1064),INDEX($B$6722:$B$7921,B1064),0)</f>
        <v>0</v>
      </c>
      <c r="C16886" s="10"/>
    </row>
    <row r="16887" spans="1:3">
      <c r="A16887" s="21">
        <v>446</v>
      </c>
      <c r="B16887" s="6">
        <f>IF(ISNUMBER(B1065),INDEX($B$6722:$B$7921,B1065),0)</f>
        <v>0</v>
      </c>
      <c r="C16887" s="10"/>
    </row>
    <row r="16888" spans="1:3">
      <c r="A16888" s="21">
        <v>447</v>
      </c>
      <c r="B16888" s="6">
        <f>IF(ISNUMBER(B1066),INDEX($B$6722:$B$7921,B1066),0)</f>
        <v>0</v>
      </c>
      <c r="C16888" s="10"/>
    </row>
    <row r="16889" spans="1:3">
      <c r="A16889" s="21">
        <v>448</v>
      </c>
      <c r="B16889" s="6">
        <f>IF(ISNUMBER(B1067),INDEX($B$6722:$B$7921,B1067),0)</f>
        <v>0</v>
      </c>
      <c r="C16889" s="10"/>
    </row>
    <row r="16890" spans="1:3">
      <c r="A16890" s="21">
        <v>449</v>
      </c>
      <c r="B16890" s="6">
        <f>IF(ISNUMBER(B1068),INDEX($B$6722:$B$7921,B1068),0)</f>
        <v>0</v>
      </c>
      <c r="C16890" s="10"/>
    </row>
    <row r="16891" spans="1:3">
      <c r="A16891" s="21">
        <v>450</v>
      </c>
      <c r="B16891" s="6">
        <f>IF(ISNUMBER(B1069),INDEX($B$6722:$B$7921,B1069),0)</f>
        <v>0</v>
      </c>
      <c r="C16891" s="10"/>
    </row>
    <row r="16892" spans="1:3">
      <c r="A16892" s="21">
        <v>451</v>
      </c>
      <c r="B16892" s="6">
        <f>IF(ISNUMBER(B1070),INDEX($B$6722:$B$7921,B1070),0)</f>
        <v>0</v>
      </c>
      <c r="C16892" s="10"/>
    </row>
    <row r="16893" spans="1:3">
      <c r="A16893" s="21">
        <v>452</v>
      </c>
      <c r="B16893" s="6">
        <f>IF(ISNUMBER(B1071),INDEX($B$6722:$B$7921,B1071),0)</f>
        <v>0</v>
      </c>
      <c r="C16893" s="10"/>
    </row>
    <row r="16894" spans="1:3">
      <c r="A16894" s="21">
        <v>453</v>
      </c>
      <c r="B16894" s="6">
        <f>IF(ISNUMBER(B1072),INDEX($B$6722:$B$7921,B1072),0)</f>
        <v>0</v>
      </c>
      <c r="C16894" s="10"/>
    </row>
    <row r="16895" spans="1:3">
      <c r="A16895" s="21">
        <v>454</v>
      </c>
      <c r="B16895" s="6">
        <f>IF(ISNUMBER(B1073),INDEX($B$6722:$B$7921,B1073),0)</f>
        <v>0</v>
      </c>
      <c r="C16895" s="10"/>
    </row>
    <row r="16896" spans="1:3">
      <c r="A16896" s="21">
        <v>455</v>
      </c>
      <c r="B16896" s="6">
        <f>IF(ISNUMBER(B1074),INDEX($B$6722:$B$7921,B1074),0)</f>
        <v>0</v>
      </c>
      <c r="C16896" s="10"/>
    </row>
    <row r="16897" spans="1:3">
      <c r="A16897" s="21">
        <v>456</v>
      </c>
      <c r="B16897" s="6">
        <f>IF(ISNUMBER(B1075),INDEX($B$6722:$B$7921,B1075),0)</f>
        <v>0</v>
      </c>
      <c r="C16897" s="10"/>
    </row>
    <row r="16898" spans="1:3">
      <c r="A16898" s="21">
        <v>457</v>
      </c>
      <c r="B16898" s="6">
        <f>IF(ISNUMBER(B1076),INDEX($B$6722:$B$7921,B1076),0)</f>
        <v>0</v>
      </c>
      <c r="C16898" s="10"/>
    </row>
    <row r="16899" spans="1:3">
      <c r="A16899" s="21">
        <v>458</v>
      </c>
      <c r="B16899" s="6">
        <f>IF(ISNUMBER(B1077),INDEX($B$6722:$B$7921,B1077),0)</f>
        <v>0</v>
      </c>
      <c r="C16899" s="10"/>
    </row>
    <row r="16900" spans="1:3">
      <c r="A16900" s="21">
        <v>459</v>
      </c>
      <c r="B16900" s="6">
        <f>IF(ISNUMBER(B1078),INDEX($B$6722:$B$7921,B1078),0)</f>
        <v>0</v>
      </c>
      <c r="C16900" s="10"/>
    </row>
    <row r="16901" spans="1:3">
      <c r="A16901" s="21">
        <v>460</v>
      </c>
      <c r="B16901" s="6">
        <f>IF(ISNUMBER(B1079),INDEX($B$6722:$B$7921,B1079),0)</f>
        <v>0</v>
      </c>
      <c r="C16901" s="10"/>
    </row>
    <row r="16902" spans="1:3">
      <c r="A16902" s="21">
        <v>461</v>
      </c>
      <c r="B16902" s="6">
        <f>IF(ISNUMBER(B1080),INDEX($B$6722:$B$7921,B1080),0)</f>
        <v>0</v>
      </c>
      <c r="C16902" s="10"/>
    </row>
    <row r="16903" spans="1:3">
      <c r="A16903" s="21">
        <v>462</v>
      </c>
      <c r="B16903" s="6">
        <f>IF(ISNUMBER(B1081),INDEX($B$6722:$B$7921,B1081),0)</f>
        <v>0</v>
      </c>
      <c r="C16903" s="10"/>
    </row>
    <row r="16904" spans="1:3">
      <c r="A16904" s="21">
        <v>463</v>
      </c>
      <c r="B16904" s="6">
        <f>IF(ISNUMBER(B1082),INDEX($B$6722:$B$7921,B1082),0)</f>
        <v>0</v>
      </c>
      <c r="C16904" s="10"/>
    </row>
    <row r="16905" spans="1:3">
      <c r="A16905" s="21">
        <v>464</v>
      </c>
      <c r="B16905" s="6">
        <f>IF(ISNUMBER(B1083),INDEX($B$6722:$B$7921,B1083),0)</f>
        <v>0</v>
      </c>
      <c r="C16905" s="10"/>
    </row>
    <row r="16906" spans="1:3">
      <c r="A16906" s="21">
        <v>465</v>
      </c>
      <c r="B16906" s="6">
        <f>IF(ISNUMBER(B1084),INDEX($B$6722:$B$7921,B1084),0)</f>
        <v>0</v>
      </c>
      <c r="C16906" s="10"/>
    </row>
    <row r="16907" spans="1:3">
      <c r="A16907" s="21">
        <v>466</v>
      </c>
      <c r="B16907" s="6">
        <f>IF(ISNUMBER(B1085),INDEX($B$6722:$B$7921,B1085),0)</f>
        <v>0</v>
      </c>
      <c r="C16907" s="10"/>
    </row>
    <row r="16908" spans="1:3">
      <c r="A16908" s="21">
        <v>467</v>
      </c>
      <c r="B16908" s="6">
        <f>IF(ISNUMBER(B1086),INDEX($B$6722:$B$7921,B1086),0)</f>
        <v>0</v>
      </c>
      <c r="C16908" s="10"/>
    </row>
    <row r="16909" spans="1:3">
      <c r="A16909" s="21">
        <v>468</v>
      </c>
      <c r="B16909" s="6">
        <f>IF(ISNUMBER(B1087),INDEX($B$6722:$B$7921,B1087),0)</f>
        <v>0</v>
      </c>
      <c r="C16909" s="10"/>
    </row>
    <row r="16910" spans="1:3">
      <c r="A16910" s="21">
        <v>469</v>
      </c>
      <c r="B16910" s="6">
        <f>IF(ISNUMBER(B1088),INDEX($B$6722:$B$7921,B1088),0)</f>
        <v>0</v>
      </c>
      <c r="C16910" s="10"/>
    </row>
    <row r="16911" spans="1:3">
      <c r="A16911" s="21">
        <v>470</v>
      </c>
      <c r="B16911" s="6">
        <f>IF(ISNUMBER(B1089),INDEX($B$6722:$B$7921,B1089),0)</f>
        <v>0</v>
      </c>
      <c r="C16911" s="10"/>
    </row>
    <row r="16912" spans="1:3">
      <c r="A16912" s="21">
        <v>471</v>
      </c>
      <c r="B16912" s="6">
        <f>IF(ISNUMBER(B1090),INDEX($B$6722:$B$7921,B1090),0)</f>
        <v>0</v>
      </c>
      <c r="C16912" s="10"/>
    </row>
    <row r="16913" spans="1:3">
      <c r="A16913" s="21">
        <v>472</v>
      </c>
      <c r="B16913" s="6">
        <f>IF(ISNUMBER(B1091),INDEX($B$6722:$B$7921,B1091),0)</f>
        <v>0</v>
      </c>
      <c r="C16913" s="10"/>
    </row>
    <row r="16914" spans="1:3">
      <c r="A16914" s="21">
        <v>473</v>
      </c>
      <c r="B16914" s="6">
        <f>IF(ISNUMBER(B1092),INDEX($B$6722:$B$7921,B1092),0)</f>
        <v>0</v>
      </c>
      <c r="C16914" s="10"/>
    </row>
    <row r="16915" spans="1:3">
      <c r="A16915" s="21">
        <v>474</v>
      </c>
      <c r="B16915" s="6">
        <f>IF(ISNUMBER(B1093),INDEX($B$6722:$B$7921,B1093),0)</f>
        <v>0</v>
      </c>
      <c r="C16915" s="10"/>
    </row>
    <row r="16916" spans="1:3">
      <c r="A16916" s="21">
        <v>475</v>
      </c>
      <c r="B16916" s="6">
        <f>IF(ISNUMBER(B1094),INDEX($B$6722:$B$7921,B1094),0)</f>
        <v>0</v>
      </c>
      <c r="C16916" s="10"/>
    </row>
    <row r="16917" spans="1:3">
      <c r="A16917" s="21">
        <v>476</v>
      </c>
      <c r="B16917" s="6">
        <f>IF(ISNUMBER(B1095),INDEX($B$6722:$B$7921,B1095),0)</f>
        <v>0</v>
      </c>
      <c r="C16917" s="10"/>
    </row>
    <row r="16918" spans="1:3">
      <c r="A16918" s="21">
        <v>477</v>
      </c>
      <c r="B16918" s="6">
        <f>IF(ISNUMBER(B1096),INDEX($B$6722:$B$7921,B1096),0)</f>
        <v>0</v>
      </c>
      <c r="C16918" s="10"/>
    </row>
    <row r="16919" spans="1:3">
      <c r="A16919" s="21">
        <v>478</v>
      </c>
      <c r="B16919" s="6">
        <f>IF(ISNUMBER(B1097),INDEX($B$6722:$B$7921,B1097),0)</f>
        <v>0</v>
      </c>
      <c r="C16919" s="10"/>
    </row>
    <row r="16920" spans="1:3">
      <c r="A16920" s="21">
        <v>479</v>
      </c>
      <c r="B16920" s="6">
        <f>IF(ISNUMBER(B1098),INDEX($B$6722:$B$7921,B1098),0)</f>
        <v>0</v>
      </c>
      <c r="C16920" s="10"/>
    </row>
    <row r="16921" spans="1:3">
      <c r="A16921" s="21">
        <v>480</v>
      </c>
      <c r="B16921" s="6">
        <f>IF(ISNUMBER(B1099),INDEX($B$6722:$B$7921,B1099),0)</f>
        <v>0</v>
      </c>
      <c r="C16921" s="10"/>
    </row>
    <row r="16922" spans="1:3">
      <c r="A16922" s="21">
        <v>481</v>
      </c>
      <c r="B16922" s="6">
        <f>IF(ISNUMBER(B1100),INDEX($B$6722:$B$7921,B1100),0)</f>
        <v>0</v>
      </c>
      <c r="C16922" s="10"/>
    </row>
    <row r="16923" spans="1:3">
      <c r="A16923" s="21">
        <v>482</v>
      </c>
      <c r="B16923" s="6">
        <f>IF(ISNUMBER(B1101),INDEX($B$6722:$B$7921,B1101),0)</f>
        <v>0</v>
      </c>
      <c r="C16923" s="10"/>
    </row>
    <row r="16924" spans="1:3">
      <c r="A16924" s="21">
        <v>483</v>
      </c>
      <c r="B16924" s="6">
        <f>IF(ISNUMBER(B1102),INDEX($B$6722:$B$7921,B1102),0)</f>
        <v>0</v>
      </c>
      <c r="C16924" s="10"/>
    </row>
    <row r="16925" spans="1:3">
      <c r="A16925" s="21">
        <v>484</v>
      </c>
      <c r="B16925" s="6">
        <f>IF(ISNUMBER(B1103),INDEX($B$6722:$B$7921,B1103),0)</f>
        <v>0</v>
      </c>
      <c r="C16925" s="10"/>
    </row>
    <row r="16926" spans="1:3">
      <c r="A16926" s="21">
        <v>485</v>
      </c>
      <c r="B16926" s="6">
        <f>IF(ISNUMBER(B1104),INDEX($B$6722:$B$7921,B1104),0)</f>
        <v>0</v>
      </c>
      <c r="C16926" s="10"/>
    </row>
    <row r="16927" spans="1:3">
      <c r="A16927" s="21">
        <v>486</v>
      </c>
      <c r="B16927" s="6">
        <f>IF(ISNUMBER(B1105),INDEX($B$6722:$B$7921,B1105),0)</f>
        <v>0</v>
      </c>
      <c r="C16927" s="10"/>
    </row>
    <row r="16928" spans="1:3">
      <c r="A16928" s="21">
        <v>487</v>
      </c>
      <c r="B16928" s="6">
        <f>IF(ISNUMBER(B1106),INDEX($B$6722:$B$7921,B1106),0)</f>
        <v>0</v>
      </c>
      <c r="C16928" s="10"/>
    </row>
    <row r="16929" spans="1:3">
      <c r="A16929" s="21">
        <v>488</v>
      </c>
      <c r="B16929" s="6">
        <f>IF(ISNUMBER(B1107),INDEX($B$6722:$B$7921,B1107),0)</f>
        <v>0</v>
      </c>
      <c r="C16929" s="10"/>
    </row>
    <row r="16930" spans="1:3">
      <c r="A16930" s="21">
        <v>489</v>
      </c>
      <c r="B16930" s="6">
        <f>IF(ISNUMBER(B1108),INDEX($B$6722:$B$7921,B1108),0)</f>
        <v>0</v>
      </c>
      <c r="C16930" s="10"/>
    </row>
    <row r="16931" spans="1:3">
      <c r="A16931" s="21">
        <v>490</v>
      </c>
      <c r="B16931" s="6">
        <f>IF(ISNUMBER(B1109),INDEX($B$6722:$B$7921,B1109),0)</f>
        <v>0</v>
      </c>
      <c r="C16931" s="10"/>
    </row>
    <row r="16932" spans="1:3">
      <c r="A16932" s="21">
        <v>491</v>
      </c>
      <c r="B16932" s="6">
        <f>IF(ISNUMBER(B1110),INDEX($B$6722:$B$7921,B1110),0)</f>
        <v>0</v>
      </c>
      <c r="C16932" s="10"/>
    </row>
    <row r="16933" spans="1:3">
      <c r="A16933" s="21">
        <v>492</v>
      </c>
      <c r="B16933" s="6">
        <f>IF(ISNUMBER(B1111),INDEX($B$6722:$B$7921,B1111),0)</f>
        <v>0</v>
      </c>
      <c r="C16933" s="10"/>
    </row>
    <row r="16934" spans="1:3">
      <c r="A16934" s="21">
        <v>493</v>
      </c>
      <c r="B16934" s="6">
        <f>IF(ISNUMBER(B1112),INDEX($B$6722:$B$7921,B1112),0)</f>
        <v>0</v>
      </c>
      <c r="C16934" s="10"/>
    </row>
    <row r="16935" spans="1:3">
      <c r="A16935" s="21">
        <v>494</v>
      </c>
      <c r="B16935" s="6">
        <f>IF(ISNUMBER(B1113),INDEX($B$6722:$B$7921,B1113),0)</f>
        <v>0</v>
      </c>
      <c r="C16935" s="10"/>
    </row>
    <row r="16936" spans="1:3">
      <c r="A16936" s="21">
        <v>495</v>
      </c>
      <c r="B16936" s="6">
        <f>IF(ISNUMBER(B1114),INDEX($B$6722:$B$7921,B1114),0)</f>
        <v>0</v>
      </c>
      <c r="C16936" s="10"/>
    </row>
    <row r="16937" spans="1:3">
      <c r="A16937" s="21">
        <v>496</v>
      </c>
      <c r="B16937" s="6">
        <f>IF(ISNUMBER(B1115),INDEX($B$6722:$B$7921,B1115),0)</f>
        <v>0</v>
      </c>
      <c r="C16937" s="10"/>
    </row>
    <row r="16938" spans="1:3">
      <c r="A16938" s="21">
        <v>497</v>
      </c>
      <c r="B16938" s="6">
        <f>IF(ISNUMBER(B1116),INDEX($B$6722:$B$7921,B1116),0)</f>
        <v>0</v>
      </c>
      <c r="C16938" s="10"/>
    </row>
    <row r="16939" spans="1:3">
      <c r="A16939" s="21">
        <v>498</v>
      </c>
      <c r="B16939" s="6">
        <f>IF(ISNUMBER(B1117),INDEX($B$6722:$B$7921,B1117),0)</f>
        <v>0</v>
      </c>
      <c r="C16939" s="10"/>
    </row>
    <row r="16940" spans="1:3">
      <c r="A16940" s="21">
        <v>499</v>
      </c>
      <c r="B16940" s="6">
        <f>IF(ISNUMBER(B1118),INDEX($B$6722:$B$7921,B1118),0)</f>
        <v>0</v>
      </c>
      <c r="C16940" s="10"/>
    </row>
    <row r="16941" spans="1:3">
      <c r="A16941" s="21">
        <v>500</v>
      </c>
      <c r="B16941" s="6">
        <f>IF(ISNUMBER(B1119),INDEX($B$6722:$B$7921,B1119),0)</f>
        <v>0</v>
      </c>
      <c r="C16941" s="10"/>
    </row>
    <row r="16942" spans="1:3">
      <c r="A16942" s="21">
        <v>501</v>
      </c>
      <c r="B16942" s="6">
        <f>IF(ISNUMBER(B1120),INDEX($B$6722:$B$7921,B1120),0)</f>
        <v>0</v>
      </c>
      <c r="C16942" s="10"/>
    </row>
    <row r="16943" spans="1:3">
      <c r="A16943" s="21">
        <v>502</v>
      </c>
      <c r="B16943" s="6">
        <f>IF(ISNUMBER(B1121),INDEX($B$6722:$B$7921,B1121),0)</f>
        <v>0</v>
      </c>
      <c r="C16943" s="10"/>
    </row>
    <row r="16944" spans="1:3">
      <c r="A16944" s="21">
        <v>503</v>
      </c>
      <c r="B16944" s="6">
        <f>IF(ISNUMBER(B1122),INDEX($B$6722:$B$7921,B1122),0)</f>
        <v>0</v>
      </c>
      <c r="C16944" s="10"/>
    </row>
    <row r="16945" spans="1:3">
      <c r="A16945" s="21">
        <v>504</v>
      </c>
      <c r="B16945" s="6">
        <f>IF(ISNUMBER(B1123),INDEX($B$6722:$B$7921,B1123),0)</f>
        <v>0</v>
      </c>
      <c r="C16945" s="10"/>
    </row>
    <row r="16946" spans="1:3">
      <c r="A16946" s="21">
        <v>505</v>
      </c>
      <c r="B16946" s="6">
        <f>IF(ISNUMBER(B1124),INDEX($B$6722:$B$7921,B1124),0)</f>
        <v>0</v>
      </c>
      <c r="C16946" s="10"/>
    </row>
    <row r="16947" spans="1:3">
      <c r="A16947" s="21">
        <v>506</v>
      </c>
      <c r="B16947" s="6">
        <f>IF(ISNUMBER(B1125),INDEX($B$6722:$B$7921,B1125),0)</f>
        <v>0</v>
      </c>
      <c r="C16947" s="10"/>
    </row>
    <row r="16948" spans="1:3">
      <c r="A16948" s="21">
        <v>507</v>
      </c>
      <c r="B16948" s="6">
        <f>IF(ISNUMBER(B1126),INDEX($B$6722:$B$7921,B1126),0)</f>
        <v>0</v>
      </c>
      <c r="C16948" s="10"/>
    </row>
    <row r="16949" spans="1:3">
      <c r="A16949" s="21">
        <v>508</v>
      </c>
      <c r="B16949" s="6">
        <f>IF(ISNUMBER(B1127),INDEX($B$6722:$B$7921,B1127),0)</f>
        <v>0</v>
      </c>
      <c r="C16949" s="10"/>
    </row>
    <row r="16950" spans="1:3">
      <c r="A16950" s="21">
        <v>509</v>
      </c>
      <c r="B16950" s="6">
        <f>IF(ISNUMBER(B1128),INDEX($B$6722:$B$7921,B1128),0)</f>
        <v>0</v>
      </c>
      <c r="C16950" s="10"/>
    </row>
    <row r="16951" spans="1:3">
      <c r="A16951" s="21">
        <v>510</v>
      </c>
      <c r="B16951" s="6">
        <f>IF(ISNUMBER(B1129),INDEX($B$6722:$B$7921,B1129),0)</f>
        <v>0</v>
      </c>
      <c r="C16951" s="10"/>
    </row>
    <row r="16952" spans="1:3">
      <c r="A16952" s="21">
        <v>511</v>
      </c>
      <c r="B16952" s="6">
        <f>IF(ISNUMBER(B1130),INDEX($B$6722:$B$7921,B1130),0)</f>
        <v>0</v>
      </c>
      <c r="C16952" s="10"/>
    </row>
    <row r="16953" spans="1:3">
      <c r="A16953" s="21">
        <v>512</v>
      </c>
      <c r="B16953" s="6">
        <f>IF(ISNUMBER(B1131),INDEX($B$6722:$B$7921,B1131),0)</f>
        <v>0</v>
      </c>
      <c r="C16953" s="10"/>
    </row>
    <row r="16954" spans="1:3">
      <c r="A16954" s="21">
        <v>513</v>
      </c>
      <c r="B16954" s="6">
        <f>IF(ISNUMBER(B1132),INDEX($B$6722:$B$7921,B1132),0)</f>
        <v>0</v>
      </c>
      <c r="C16954" s="10"/>
    </row>
    <row r="16955" spans="1:3">
      <c r="A16955" s="21">
        <v>514</v>
      </c>
      <c r="B16955" s="6">
        <f>IF(ISNUMBER(B1133),INDEX($B$6722:$B$7921,B1133),0)</f>
        <v>0</v>
      </c>
      <c r="C16955" s="10"/>
    </row>
    <row r="16956" spans="1:3">
      <c r="A16956" s="21">
        <v>515</v>
      </c>
      <c r="B16956" s="6">
        <f>IF(ISNUMBER(B1134),INDEX($B$6722:$B$7921,B1134),0)</f>
        <v>0</v>
      </c>
      <c r="C16956" s="10"/>
    </row>
    <row r="16957" spans="1:3">
      <c r="A16957" s="21">
        <v>516</v>
      </c>
      <c r="B16957" s="6">
        <f>IF(ISNUMBER(B1135),INDEX($B$6722:$B$7921,B1135),0)</f>
        <v>0</v>
      </c>
      <c r="C16957" s="10"/>
    </row>
    <row r="16958" spans="1:3">
      <c r="A16958" s="21">
        <v>517</v>
      </c>
      <c r="B16958" s="6">
        <f>IF(ISNUMBER(B1136),INDEX($B$6722:$B$7921,B1136),0)</f>
        <v>0</v>
      </c>
      <c r="C16958" s="10"/>
    </row>
    <row r="16959" spans="1:3">
      <c r="A16959" s="21">
        <v>518</v>
      </c>
      <c r="B16959" s="6">
        <f>IF(ISNUMBER(B1137),INDEX($B$6722:$B$7921,B1137),0)</f>
        <v>0</v>
      </c>
      <c r="C16959" s="10"/>
    </row>
    <row r="16960" spans="1:3">
      <c r="A16960" s="21">
        <v>519</v>
      </c>
      <c r="B16960" s="6">
        <f>IF(ISNUMBER(B1138),INDEX($B$6722:$B$7921,B1138),0)</f>
        <v>0</v>
      </c>
      <c r="C16960" s="10"/>
    </row>
    <row r="16961" spans="1:3">
      <c r="A16961" s="21">
        <v>520</v>
      </c>
      <c r="B16961" s="6">
        <f>IF(ISNUMBER(B1139),INDEX($B$6722:$B$7921,B1139),0)</f>
        <v>0</v>
      </c>
      <c r="C16961" s="10"/>
    </row>
    <row r="16962" spans="1:3">
      <c r="A16962" s="21">
        <v>521</v>
      </c>
      <c r="B16962" s="6">
        <f>IF(ISNUMBER(B1140),INDEX($B$6722:$B$7921,B1140),0)</f>
        <v>0</v>
      </c>
      <c r="C16962" s="10"/>
    </row>
    <row r="16963" spans="1:3">
      <c r="A16963" s="21">
        <v>522</v>
      </c>
      <c r="B16963" s="6">
        <f>IF(ISNUMBER(B1141),INDEX($B$6722:$B$7921,B1141),0)</f>
        <v>0</v>
      </c>
      <c r="C16963" s="10"/>
    </row>
    <row r="16964" spans="1:3">
      <c r="A16964" s="21">
        <v>523</v>
      </c>
      <c r="B16964" s="6">
        <f>IF(ISNUMBER(B1142),INDEX($B$6722:$B$7921,B1142),0)</f>
        <v>0</v>
      </c>
      <c r="C16964" s="10"/>
    </row>
    <row r="16965" spans="1:3">
      <c r="A16965" s="21">
        <v>524</v>
      </c>
      <c r="B16965" s="6">
        <f>IF(ISNUMBER(B1143),INDEX($B$6722:$B$7921,B1143),0)</f>
        <v>0</v>
      </c>
      <c r="C16965" s="10"/>
    </row>
    <row r="16966" spans="1:3">
      <c r="A16966" s="21">
        <v>525</v>
      </c>
      <c r="B16966" s="6">
        <f>IF(ISNUMBER(B1144),INDEX($B$6722:$B$7921,B1144),0)</f>
        <v>0</v>
      </c>
      <c r="C16966" s="10"/>
    </row>
    <row r="16967" spans="1:3">
      <c r="A16967" s="21">
        <v>526</v>
      </c>
      <c r="B16967" s="6">
        <f>IF(ISNUMBER(B1145),INDEX($B$6722:$B$7921,B1145),0)</f>
        <v>0</v>
      </c>
      <c r="C16967" s="10"/>
    </row>
    <row r="16968" spans="1:3">
      <c r="A16968" s="21">
        <v>527</v>
      </c>
      <c r="B16968" s="6">
        <f>IF(ISNUMBER(B1146),INDEX($B$6722:$B$7921,B1146),0)</f>
        <v>0</v>
      </c>
      <c r="C16968" s="10"/>
    </row>
    <row r="16969" spans="1:3">
      <c r="A16969" s="21">
        <v>528</v>
      </c>
      <c r="B16969" s="6">
        <f>IF(ISNUMBER(B1147),INDEX($B$6722:$B$7921,B1147),0)</f>
        <v>0</v>
      </c>
      <c r="C16969" s="10"/>
    </row>
    <row r="16970" spans="1:3">
      <c r="A16970" s="21">
        <v>529</v>
      </c>
      <c r="B16970" s="6">
        <f>IF(ISNUMBER(B1148),INDEX($B$6722:$B$7921,B1148),0)</f>
        <v>0</v>
      </c>
      <c r="C16970" s="10"/>
    </row>
    <row r="16971" spans="1:3">
      <c r="A16971" s="21">
        <v>530</v>
      </c>
      <c r="B16971" s="6">
        <f>IF(ISNUMBER(B1149),INDEX($B$6722:$B$7921,B1149),0)</f>
        <v>0</v>
      </c>
      <c r="C16971" s="10"/>
    </row>
    <row r="16972" spans="1:3">
      <c r="A16972" s="21">
        <v>531</v>
      </c>
      <c r="B16972" s="6">
        <f>IF(ISNUMBER(B1150),INDEX($B$6722:$B$7921,B1150),0)</f>
        <v>0</v>
      </c>
      <c r="C16972" s="10"/>
    </row>
    <row r="16973" spans="1:3">
      <c r="A16973" s="21">
        <v>532</v>
      </c>
      <c r="B16973" s="6">
        <f>IF(ISNUMBER(B1151),INDEX($B$6722:$B$7921,B1151),0)</f>
        <v>0</v>
      </c>
      <c r="C16973" s="10"/>
    </row>
    <row r="16974" spans="1:3">
      <c r="A16974" s="21">
        <v>533</v>
      </c>
      <c r="B16974" s="6">
        <f>IF(ISNUMBER(B1152),INDEX($B$6722:$B$7921,B1152),0)</f>
        <v>0</v>
      </c>
      <c r="C16974" s="10"/>
    </row>
    <row r="16975" spans="1:3">
      <c r="A16975" s="21">
        <v>534</v>
      </c>
      <c r="B16975" s="6">
        <f>IF(ISNUMBER(B1153),INDEX($B$6722:$B$7921,B1153),0)</f>
        <v>0</v>
      </c>
      <c r="C16975" s="10"/>
    </row>
    <row r="16976" spans="1:3">
      <c r="A16976" s="21">
        <v>535</v>
      </c>
      <c r="B16976" s="6">
        <f>IF(ISNUMBER(B1154),INDEX($B$6722:$B$7921,B1154),0)</f>
        <v>0</v>
      </c>
      <c r="C16976" s="10"/>
    </row>
    <row r="16977" spans="1:3">
      <c r="A16977" s="21">
        <v>536</v>
      </c>
      <c r="B16977" s="6">
        <f>IF(ISNUMBER(B1155),INDEX($B$6722:$B$7921,B1155),0)</f>
        <v>0</v>
      </c>
      <c r="C16977" s="10"/>
    </row>
    <row r="16978" spans="1:3">
      <c r="A16978" s="21">
        <v>537</v>
      </c>
      <c r="B16978" s="6">
        <f>IF(ISNUMBER(B1156),INDEX($B$6722:$B$7921,B1156),0)</f>
        <v>0</v>
      </c>
      <c r="C16978" s="10"/>
    </row>
    <row r="16979" spans="1:3">
      <c r="A16979" s="21">
        <v>538</v>
      </c>
      <c r="B16979" s="6">
        <f>IF(ISNUMBER(B1157),INDEX($B$6722:$B$7921,B1157),0)</f>
        <v>0</v>
      </c>
      <c r="C16979" s="10"/>
    </row>
    <row r="16980" spans="1:3">
      <c r="A16980" s="21">
        <v>539</v>
      </c>
      <c r="B16980" s="6">
        <f>IF(ISNUMBER(B1158),INDEX($B$6722:$B$7921,B1158),0)</f>
        <v>0</v>
      </c>
      <c r="C16980" s="10"/>
    </row>
    <row r="16981" spans="1:3">
      <c r="A16981" s="21">
        <v>540</v>
      </c>
      <c r="B16981" s="6">
        <f>IF(ISNUMBER(B1159),INDEX($B$6722:$B$7921,B1159),0)</f>
        <v>0</v>
      </c>
      <c r="C16981" s="10"/>
    </row>
    <row r="16982" spans="1:3">
      <c r="A16982" s="21">
        <v>541</v>
      </c>
      <c r="B16982" s="6">
        <f>IF(ISNUMBER(B1160),INDEX($B$6722:$B$7921,B1160),0)</f>
        <v>0</v>
      </c>
      <c r="C16982" s="10"/>
    </row>
    <row r="16983" spans="1:3">
      <c r="A16983" s="21">
        <v>542</v>
      </c>
      <c r="B16983" s="6">
        <f>IF(ISNUMBER(B1161),INDEX($B$6722:$B$7921,B1161),0)</f>
        <v>0</v>
      </c>
      <c r="C16983" s="10"/>
    </row>
    <row r="16984" spans="1:3">
      <c r="A16984" s="21">
        <v>543</v>
      </c>
      <c r="B16984" s="6">
        <f>IF(ISNUMBER(B1162),INDEX($B$6722:$B$7921,B1162),0)</f>
        <v>0</v>
      </c>
      <c r="C16984" s="10"/>
    </row>
    <row r="16985" spans="1:3">
      <c r="A16985" s="21">
        <v>544</v>
      </c>
      <c r="B16985" s="6">
        <f>IF(ISNUMBER(B1163),INDEX($B$6722:$B$7921,B1163),0)</f>
        <v>0</v>
      </c>
      <c r="C16985" s="10"/>
    </row>
    <row r="16986" spans="1:3">
      <c r="A16986" s="21">
        <v>545</v>
      </c>
      <c r="B16986" s="6">
        <f>IF(ISNUMBER(B1164),INDEX($B$6722:$B$7921,B1164),0)</f>
        <v>0</v>
      </c>
      <c r="C16986" s="10"/>
    </row>
    <row r="16987" spans="1:3">
      <c r="A16987" s="21">
        <v>546</v>
      </c>
      <c r="B16987" s="6">
        <f>IF(ISNUMBER(B1165),INDEX($B$6722:$B$7921,B1165),0)</f>
        <v>0</v>
      </c>
      <c r="C16987" s="10"/>
    </row>
    <row r="16988" spans="1:3">
      <c r="A16988" s="21">
        <v>547</v>
      </c>
      <c r="B16988" s="6">
        <f>IF(ISNUMBER(B1166),INDEX($B$6722:$B$7921,B1166),0)</f>
        <v>0</v>
      </c>
      <c r="C16988" s="10"/>
    </row>
    <row r="16989" spans="1:3">
      <c r="A16989" s="21">
        <v>548</v>
      </c>
      <c r="B16989" s="6">
        <f>IF(ISNUMBER(B1167),INDEX($B$6722:$B$7921,B1167),0)</f>
        <v>0</v>
      </c>
      <c r="C16989" s="10"/>
    </row>
    <row r="16990" spans="1:3">
      <c r="A16990" s="21">
        <v>549</v>
      </c>
      <c r="B16990" s="6">
        <f>IF(ISNUMBER(B1168),INDEX($B$6722:$B$7921,B1168),0)</f>
        <v>0</v>
      </c>
      <c r="C16990" s="10"/>
    </row>
    <row r="16991" spans="1:3">
      <c r="A16991" s="21">
        <v>550</v>
      </c>
      <c r="B16991" s="6">
        <f>IF(ISNUMBER(B1169),INDEX($B$6722:$B$7921,B1169),0)</f>
        <v>0</v>
      </c>
      <c r="C16991" s="10"/>
    </row>
    <row r="16992" spans="1:3">
      <c r="A16992" s="21">
        <v>551</v>
      </c>
      <c r="B16992" s="6">
        <f>IF(ISNUMBER(B1170),INDEX($B$6722:$B$7921,B1170),0)</f>
        <v>0</v>
      </c>
      <c r="C16992" s="10"/>
    </row>
    <row r="16993" spans="1:3">
      <c r="A16993" s="21">
        <v>552</v>
      </c>
      <c r="B16993" s="6">
        <f>IF(ISNUMBER(B1171),INDEX($B$6722:$B$7921,B1171),0)</f>
        <v>0</v>
      </c>
      <c r="C16993" s="10"/>
    </row>
    <row r="16994" spans="1:3">
      <c r="A16994" s="21">
        <v>553</v>
      </c>
      <c r="B16994" s="6">
        <f>IF(ISNUMBER(B1172),INDEX($B$6722:$B$7921,B1172),0)</f>
        <v>0</v>
      </c>
      <c r="C16994" s="10"/>
    </row>
    <row r="16995" spans="1:3">
      <c r="A16995" s="21">
        <v>554</v>
      </c>
      <c r="B16995" s="6">
        <f>IF(ISNUMBER(B1173),INDEX($B$6722:$B$7921,B1173),0)</f>
        <v>0</v>
      </c>
      <c r="C16995" s="10"/>
    </row>
    <row r="16996" spans="1:3">
      <c r="A16996" s="21">
        <v>555</v>
      </c>
      <c r="B16996" s="6">
        <f>IF(ISNUMBER(B1174),INDEX($B$6722:$B$7921,B1174),0)</f>
        <v>0</v>
      </c>
      <c r="C16996" s="10"/>
    </row>
    <row r="16997" spans="1:3">
      <c r="A16997" s="21">
        <v>556</v>
      </c>
      <c r="B16997" s="6">
        <f>IF(ISNUMBER(B1175),INDEX($B$6722:$B$7921,B1175),0)</f>
        <v>0</v>
      </c>
      <c r="C16997" s="10"/>
    </row>
    <row r="16998" spans="1:3">
      <c r="A16998" s="21">
        <v>557</v>
      </c>
      <c r="B16998" s="6">
        <f>IF(ISNUMBER(B1176),INDEX($B$6722:$B$7921,B1176),0)</f>
        <v>0</v>
      </c>
      <c r="C16998" s="10"/>
    </row>
    <row r="16999" spans="1:3">
      <c r="A16999" s="21">
        <v>558</v>
      </c>
      <c r="B16999" s="6">
        <f>IF(ISNUMBER(B1177),INDEX($B$6722:$B$7921,B1177),0)</f>
        <v>0</v>
      </c>
      <c r="C16999" s="10"/>
    </row>
    <row r="17000" spans="1:3">
      <c r="A17000" s="21">
        <v>559</v>
      </c>
      <c r="B17000" s="6">
        <f>IF(ISNUMBER(B1178),INDEX($B$6722:$B$7921,B1178),0)</f>
        <v>0</v>
      </c>
      <c r="C17000" s="10"/>
    </row>
    <row r="17001" spans="1:3">
      <c r="A17001" s="21">
        <v>560</v>
      </c>
      <c r="B17001" s="6">
        <f>IF(ISNUMBER(B1179),INDEX($B$6722:$B$7921,B1179),0)</f>
        <v>0</v>
      </c>
      <c r="C17001" s="10"/>
    </row>
    <row r="17002" spans="1:3">
      <c r="A17002" s="21">
        <v>561</v>
      </c>
      <c r="B17002" s="6">
        <f>IF(ISNUMBER(B1180),INDEX($B$6722:$B$7921,B1180),0)</f>
        <v>0</v>
      </c>
      <c r="C17002" s="10"/>
    </row>
    <row r="17003" spans="1:3">
      <c r="A17003" s="21">
        <v>562</v>
      </c>
      <c r="B17003" s="6">
        <f>IF(ISNUMBER(B1181),INDEX($B$6722:$B$7921,B1181),0)</f>
        <v>0</v>
      </c>
      <c r="C17003" s="10"/>
    </row>
    <row r="17004" spans="1:3">
      <c r="A17004" s="21">
        <v>563</v>
      </c>
      <c r="B17004" s="6">
        <f>IF(ISNUMBER(B1182),INDEX($B$6722:$B$7921,B1182),0)</f>
        <v>0</v>
      </c>
      <c r="C17004" s="10"/>
    </row>
    <row r="17005" spans="1:3">
      <c r="A17005" s="21">
        <v>564</v>
      </c>
      <c r="B17005" s="6">
        <f>IF(ISNUMBER(B1183),INDEX($B$6722:$B$7921,B1183),0)</f>
        <v>0</v>
      </c>
      <c r="C17005" s="10"/>
    </row>
    <row r="17006" spans="1:3">
      <c r="A17006" s="21">
        <v>565</v>
      </c>
      <c r="B17006" s="6">
        <f>IF(ISNUMBER(B1184),INDEX($B$6722:$B$7921,B1184),0)</f>
        <v>0</v>
      </c>
      <c r="C17006" s="10"/>
    </row>
    <row r="17007" spans="1:3">
      <c r="A17007" s="21">
        <v>566</v>
      </c>
      <c r="B17007" s="6">
        <f>IF(ISNUMBER(B1185),INDEX($B$6722:$B$7921,B1185),0)</f>
        <v>0</v>
      </c>
      <c r="C17007" s="10"/>
    </row>
    <row r="17008" spans="1:3">
      <c r="A17008" s="21">
        <v>567</v>
      </c>
      <c r="B17008" s="6">
        <f>IF(ISNUMBER(B1186),INDEX($B$6722:$B$7921,B1186),0)</f>
        <v>0</v>
      </c>
      <c r="C17008" s="10"/>
    </row>
    <row r="17009" spans="1:3">
      <c r="A17009" s="21">
        <v>568</v>
      </c>
      <c r="B17009" s="6">
        <f>IF(ISNUMBER(B1187),INDEX($B$6722:$B$7921,B1187),0)</f>
        <v>0</v>
      </c>
      <c r="C17009" s="10"/>
    </row>
    <row r="17010" spans="1:3">
      <c r="A17010" s="21">
        <v>569</v>
      </c>
      <c r="B17010" s="6">
        <f>IF(ISNUMBER(B1188),INDEX($B$6722:$B$7921,B1188),0)</f>
        <v>0</v>
      </c>
      <c r="C17010" s="10"/>
    </row>
    <row r="17011" spans="1:3">
      <c r="A17011" s="21">
        <v>570</v>
      </c>
      <c r="B17011" s="6">
        <f>IF(ISNUMBER(B1189),INDEX($B$6722:$B$7921,B1189),0)</f>
        <v>0</v>
      </c>
      <c r="C17011" s="10"/>
    </row>
    <row r="17012" spans="1:3">
      <c r="A17012" s="21">
        <v>571</v>
      </c>
      <c r="B17012" s="6">
        <f>IF(ISNUMBER(B1190),INDEX($B$6722:$B$7921,B1190),0)</f>
        <v>0</v>
      </c>
      <c r="C17012" s="10"/>
    </row>
    <row r="17013" spans="1:3">
      <c r="A17013" s="21">
        <v>572</v>
      </c>
      <c r="B17013" s="6">
        <f>IF(ISNUMBER(B1191),INDEX($B$6722:$B$7921,B1191),0)</f>
        <v>0</v>
      </c>
      <c r="C17013" s="10"/>
    </row>
    <row r="17014" spans="1:3">
      <c r="A17014" s="21">
        <v>573</v>
      </c>
      <c r="B17014" s="6">
        <f>IF(ISNUMBER(B1192),INDEX($B$6722:$B$7921,B1192),0)</f>
        <v>0</v>
      </c>
      <c r="C17014" s="10"/>
    </row>
    <row r="17015" spans="1:3">
      <c r="A17015" s="21">
        <v>574</v>
      </c>
      <c r="B17015" s="6">
        <f>IF(ISNUMBER(B1193),INDEX($B$6722:$B$7921,B1193),0)</f>
        <v>0</v>
      </c>
      <c r="C17015" s="10"/>
    </row>
    <row r="17016" spans="1:3">
      <c r="A17016" s="21">
        <v>575</v>
      </c>
      <c r="B17016" s="6">
        <f>IF(ISNUMBER(B1194),INDEX($B$6722:$B$7921,B1194),0)</f>
        <v>0</v>
      </c>
      <c r="C17016" s="10"/>
    </row>
    <row r="17017" spans="1:3">
      <c r="A17017" s="21">
        <v>576</v>
      </c>
      <c r="B17017" s="6">
        <f>IF(ISNUMBER(B1195),INDEX($B$6722:$B$7921,B1195),0)</f>
        <v>0</v>
      </c>
      <c r="C17017" s="10"/>
    </row>
    <row r="17018" spans="1:3">
      <c r="A17018" s="21">
        <v>577</v>
      </c>
      <c r="B17018" s="6">
        <f>IF(ISNUMBER(B1196),INDEX($B$6722:$B$7921,B1196),0)</f>
        <v>0</v>
      </c>
      <c r="C17018" s="10"/>
    </row>
    <row r="17019" spans="1:3">
      <c r="A17019" s="21">
        <v>578</v>
      </c>
      <c r="B17019" s="6">
        <f>IF(ISNUMBER(B1197),INDEX($B$6722:$B$7921,B1197),0)</f>
        <v>0</v>
      </c>
      <c r="C17019" s="10"/>
    </row>
    <row r="17020" spans="1:3">
      <c r="A17020" s="21">
        <v>579</v>
      </c>
      <c r="B17020" s="6">
        <f>IF(ISNUMBER(B1198),INDEX($B$6722:$B$7921,B1198),0)</f>
        <v>0</v>
      </c>
      <c r="C17020" s="10"/>
    </row>
    <row r="17021" spans="1:3">
      <c r="A17021" s="21">
        <v>580</v>
      </c>
      <c r="B17021" s="6">
        <f>IF(ISNUMBER(B1199),INDEX($B$6722:$B$7921,B1199),0)</f>
        <v>0</v>
      </c>
      <c r="C17021" s="10"/>
    </row>
    <row r="17022" spans="1:3">
      <c r="A17022" s="21">
        <v>581</v>
      </c>
      <c r="B17022" s="6">
        <f>IF(ISNUMBER(B1200),INDEX($B$6722:$B$7921,B1200),0)</f>
        <v>0</v>
      </c>
      <c r="C17022" s="10"/>
    </row>
    <row r="17023" spans="1:3">
      <c r="A17023" s="21">
        <v>582</v>
      </c>
      <c r="B17023" s="6">
        <f>IF(ISNUMBER(B1201),INDEX($B$6722:$B$7921,B1201),0)</f>
        <v>0</v>
      </c>
      <c r="C17023" s="10"/>
    </row>
    <row r="17024" spans="1:3">
      <c r="A17024" s="21">
        <v>583</v>
      </c>
      <c r="B17024" s="6">
        <f>IF(ISNUMBER(B1202),INDEX($B$6722:$B$7921,B1202),0)</f>
        <v>0</v>
      </c>
      <c r="C17024" s="10"/>
    </row>
    <row r="17025" spans="1:3">
      <c r="A17025" s="21">
        <v>584</v>
      </c>
      <c r="B17025" s="6">
        <f>IF(ISNUMBER(B1203),INDEX($B$6722:$B$7921,B1203),0)</f>
        <v>0</v>
      </c>
      <c r="C17025" s="10"/>
    </row>
    <row r="17026" spans="1:3">
      <c r="A17026" s="21">
        <v>585</v>
      </c>
      <c r="B17026" s="6">
        <f>IF(ISNUMBER(B1204),INDEX($B$6722:$B$7921,B1204),0)</f>
        <v>0</v>
      </c>
      <c r="C17026" s="10"/>
    </row>
    <row r="17027" spans="1:3">
      <c r="A17027" s="21">
        <v>586</v>
      </c>
      <c r="B17027" s="6">
        <f>IF(ISNUMBER(B1205),INDEX($B$6722:$B$7921,B1205),0)</f>
        <v>0</v>
      </c>
      <c r="C17027" s="10"/>
    </row>
    <row r="17028" spans="1:3">
      <c r="A17028" s="21">
        <v>587</v>
      </c>
      <c r="B17028" s="6">
        <f>IF(ISNUMBER(B1206),INDEX($B$6722:$B$7921,B1206),0)</f>
        <v>0</v>
      </c>
      <c r="C17028" s="10"/>
    </row>
    <row r="17029" spans="1:3">
      <c r="A17029" s="21">
        <v>588</v>
      </c>
      <c r="B17029" s="6">
        <f>IF(ISNUMBER(B1207),INDEX($B$6722:$B$7921,B1207),0)</f>
        <v>0</v>
      </c>
      <c r="C17029" s="10"/>
    </row>
    <row r="17030" spans="1:3">
      <c r="A17030" s="21">
        <v>589</v>
      </c>
      <c r="B17030" s="6">
        <f>IF(ISNUMBER(B1208),INDEX($B$6722:$B$7921,B1208),0)</f>
        <v>0</v>
      </c>
      <c r="C17030" s="10"/>
    </row>
    <row r="17031" spans="1:3">
      <c r="A17031" s="21">
        <v>590</v>
      </c>
      <c r="B17031" s="6">
        <f>IF(ISNUMBER(B1209),INDEX($B$6722:$B$7921,B1209),0)</f>
        <v>0</v>
      </c>
      <c r="C17031" s="10"/>
    </row>
    <row r="17032" spans="1:3">
      <c r="A17032" s="21">
        <v>591</v>
      </c>
      <c r="B17032" s="6">
        <f>IF(ISNUMBER(B1210),INDEX($B$6722:$B$7921,B1210),0)</f>
        <v>0</v>
      </c>
      <c r="C17032" s="10"/>
    </row>
    <row r="17033" spans="1:3">
      <c r="A17033" s="21">
        <v>592</v>
      </c>
      <c r="B17033" s="6">
        <f>IF(ISNUMBER(B1211),INDEX($B$6722:$B$7921,B1211),0)</f>
        <v>0</v>
      </c>
      <c r="C17033" s="10"/>
    </row>
    <row r="17034" spans="1:3">
      <c r="A17034" s="21">
        <v>593</v>
      </c>
      <c r="B17034" s="6">
        <f>IF(ISNUMBER(B1212),INDEX($B$6722:$B$7921,B1212),0)</f>
        <v>0</v>
      </c>
      <c r="C17034" s="10"/>
    </row>
    <row r="17035" spans="1:3">
      <c r="A17035" s="21">
        <v>594</v>
      </c>
      <c r="B17035" s="6">
        <f>IF(ISNUMBER(B1213),INDEX($B$6722:$B$7921,B1213),0)</f>
        <v>0</v>
      </c>
      <c r="C17035" s="10"/>
    </row>
    <row r="17036" spans="1:3">
      <c r="A17036" s="21">
        <v>595</v>
      </c>
      <c r="B17036" s="6">
        <f>IF(ISNUMBER(B1214),INDEX($B$6722:$B$7921,B1214),0)</f>
        <v>0</v>
      </c>
      <c r="C17036" s="10"/>
    </row>
    <row r="17037" spans="1:3">
      <c r="A17037" s="21">
        <v>596</v>
      </c>
      <c r="B17037" s="6">
        <f>IF(ISNUMBER(B1215),INDEX($B$6722:$B$7921,B1215),0)</f>
        <v>0</v>
      </c>
      <c r="C17037" s="10"/>
    </row>
    <row r="17038" spans="1:3">
      <c r="A17038" s="21">
        <v>597</v>
      </c>
      <c r="B17038" s="6">
        <f>IF(ISNUMBER(B1216),INDEX($B$6722:$B$7921,B1216),0)</f>
        <v>0</v>
      </c>
      <c r="C17038" s="10"/>
    </row>
    <row r="17039" spans="1:3">
      <c r="A17039" s="21">
        <v>598</v>
      </c>
      <c r="B17039" s="6">
        <f>IF(ISNUMBER(B1217),INDEX($B$6722:$B$7921,B1217),0)</f>
        <v>0</v>
      </c>
      <c r="C17039" s="10"/>
    </row>
    <row r="17040" spans="1:3">
      <c r="A17040" s="21">
        <v>599</v>
      </c>
      <c r="B17040" s="6">
        <f>IF(ISNUMBER(B1218),INDEX($B$6722:$B$7921,B1218),0)</f>
        <v>0</v>
      </c>
      <c r="C17040" s="10"/>
    </row>
    <row r="17041" spans="1:3">
      <c r="A17041" s="21">
        <v>600</v>
      </c>
      <c r="B17041" s="6">
        <f>IF(ISNUMBER(B1219),INDEX($B$6722:$B$7921,B1219),0)</f>
        <v>0</v>
      </c>
      <c r="C17041" s="10"/>
    </row>
    <row r="17043" spans="1:3" ht="21" customHeight="1">
      <c r="A17043" s="1" t="s">
        <v>506</v>
      </c>
    </row>
    <row r="17044" spans="1:3">
      <c r="A17044" s="2" t="s">
        <v>255</v>
      </c>
    </row>
    <row r="17045" spans="1:3">
      <c r="A17045" s="12" t="s">
        <v>466</v>
      </c>
    </row>
    <row r="17046" spans="1:3">
      <c r="A17046" s="12" t="s">
        <v>472</v>
      </c>
    </row>
    <row r="17047" spans="1:3">
      <c r="A17047" s="2" t="s">
        <v>473</v>
      </c>
    </row>
    <row r="17049" spans="1:3">
      <c r="B17049" s="3" t="s">
        <v>507</v>
      </c>
    </row>
    <row r="17050" spans="1:3">
      <c r="A17050" s="21">
        <v>1</v>
      </c>
      <c r="B17050" s="6">
        <f>IF(ISNUMBER(B1838),MAX(0,INDEX('913:913'!$F$6:$F$1205,B1838)),0)</f>
        <v>0</v>
      </c>
      <c r="C17050" s="10"/>
    </row>
    <row r="17051" spans="1:3">
      <c r="A17051" s="21">
        <v>2</v>
      </c>
      <c r="B17051" s="6">
        <f>IF(ISNUMBER(B1839),MAX(0,INDEX('913:913'!$F$6:$F$1205,B1839)),0)</f>
        <v>0</v>
      </c>
      <c r="C17051" s="10"/>
    </row>
    <row r="17052" spans="1:3">
      <c r="A17052" s="21">
        <v>3</v>
      </c>
      <c r="B17052" s="6">
        <f>IF(ISNUMBER(B1840),MAX(0,INDEX('913:913'!$F$6:$F$1205,B1840)),0)</f>
        <v>0</v>
      </c>
      <c r="C17052" s="10"/>
    </row>
    <row r="17053" spans="1:3">
      <c r="A17053" s="21">
        <v>4</v>
      </c>
      <c r="B17053" s="6">
        <f>IF(ISNUMBER(B1841),MAX(0,INDEX('913:913'!$F$6:$F$1205,B1841)),0)</f>
        <v>0</v>
      </c>
      <c r="C17053" s="10"/>
    </row>
    <row r="17054" spans="1:3">
      <c r="A17054" s="21">
        <v>5</v>
      </c>
      <c r="B17054" s="6">
        <f>IF(ISNUMBER(B1842),MAX(0,INDEX('913:913'!$F$6:$F$1205,B1842)),0)</f>
        <v>0</v>
      </c>
      <c r="C17054" s="10"/>
    </row>
    <row r="17055" spans="1:3">
      <c r="A17055" s="21">
        <v>6</v>
      </c>
      <c r="B17055" s="6">
        <f>IF(ISNUMBER(B1843),MAX(0,INDEX('913:913'!$F$6:$F$1205,B1843)),0)</f>
        <v>0</v>
      </c>
      <c r="C17055" s="10"/>
    </row>
    <row r="17056" spans="1:3">
      <c r="A17056" s="21">
        <v>7</v>
      </c>
      <c r="B17056" s="6">
        <f>IF(ISNUMBER(B1844),MAX(0,INDEX('913:913'!$F$6:$F$1205,B1844)),0)</f>
        <v>0</v>
      </c>
      <c r="C17056" s="10"/>
    </row>
    <row r="17057" spans="1:3">
      <c r="A17057" s="21">
        <v>8</v>
      </c>
      <c r="B17057" s="6">
        <f>IF(ISNUMBER(B1845),MAX(0,INDEX('913:913'!$F$6:$F$1205,B1845)),0)</f>
        <v>0</v>
      </c>
      <c r="C17057" s="10"/>
    </row>
    <row r="17058" spans="1:3">
      <c r="A17058" s="21">
        <v>9</v>
      </c>
      <c r="B17058" s="6">
        <f>IF(ISNUMBER(B1846),MAX(0,INDEX('913:913'!$F$6:$F$1205,B1846)),0)</f>
        <v>0</v>
      </c>
      <c r="C17058" s="10"/>
    </row>
    <row r="17059" spans="1:3">
      <c r="A17059" s="21">
        <v>10</v>
      </c>
      <c r="B17059" s="6">
        <f>IF(ISNUMBER(B1847),MAX(0,INDEX('913:913'!$F$6:$F$1205,B1847)),0)</f>
        <v>0</v>
      </c>
      <c r="C17059" s="10"/>
    </row>
    <row r="17060" spans="1:3">
      <c r="A17060" s="21">
        <v>11</v>
      </c>
      <c r="B17060" s="6">
        <f>IF(ISNUMBER(B1848),MAX(0,INDEX('913:913'!$F$6:$F$1205,B1848)),0)</f>
        <v>0</v>
      </c>
      <c r="C17060" s="10"/>
    </row>
    <row r="17061" spans="1:3">
      <c r="A17061" s="21">
        <v>12</v>
      </c>
      <c r="B17061" s="6">
        <f>IF(ISNUMBER(B1849),MAX(0,INDEX('913:913'!$F$6:$F$1205,B1849)),0)</f>
        <v>0</v>
      </c>
      <c r="C17061" s="10"/>
    </row>
    <row r="17062" spans="1:3">
      <c r="A17062" s="21">
        <v>13</v>
      </c>
      <c r="B17062" s="6">
        <f>IF(ISNUMBER(B1850),MAX(0,INDEX('913:913'!$F$6:$F$1205,B1850)),0)</f>
        <v>0</v>
      </c>
      <c r="C17062" s="10"/>
    </row>
    <row r="17063" spans="1:3">
      <c r="A17063" s="21">
        <v>14</v>
      </c>
      <c r="B17063" s="6">
        <f>IF(ISNUMBER(B1851),MAX(0,INDEX('913:913'!$F$6:$F$1205,B1851)),0)</f>
        <v>0</v>
      </c>
      <c r="C17063" s="10"/>
    </row>
    <row r="17064" spans="1:3">
      <c r="A17064" s="21">
        <v>15</v>
      </c>
      <c r="B17064" s="6">
        <f>IF(ISNUMBER(B1852),MAX(0,INDEX('913:913'!$F$6:$F$1205,B1852)),0)</f>
        <v>0</v>
      </c>
      <c r="C17064" s="10"/>
    </row>
    <row r="17065" spans="1:3">
      <c r="A17065" s="21">
        <v>16</v>
      </c>
      <c r="B17065" s="6">
        <f>IF(ISNUMBER(B1853),MAX(0,INDEX('913:913'!$F$6:$F$1205,B1853)),0)</f>
        <v>0</v>
      </c>
      <c r="C17065" s="10"/>
    </row>
    <row r="17066" spans="1:3">
      <c r="A17066" s="21">
        <v>17</v>
      </c>
      <c r="B17066" s="6">
        <f>IF(ISNUMBER(B1854),MAX(0,INDEX('913:913'!$F$6:$F$1205,B1854)),0)</f>
        <v>0</v>
      </c>
      <c r="C17066" s="10"/>
    </row>
    <row r="17067" spans="1:3">
      <c r="A17067" s="21">
        <v>18</v>
      </c>
      <c r="B17067" s="6">
        <f>IF(ISNUMBER(B1855),MAX(0,INDEX('913:913'!$F$6:$F$1205,B1855)),0)</f>
        <v>0</v>
      </c>
      <c r="C17067" s="10"/>
    </row>
    <row r="17068" spans="1:3">
      <c r="A17068" s="21">
        <v>19</v>
      </c>
      <c r="B17068" s="6">
        <f>IF(ISNUMBER(B1856),MAX(0,INDEX('913:913'!$F$6:$F$1205,B1856)),0)</f>
        <v>0</v>
      </c>
      <c r="C17068" s="10"/>
    </row>
    <row r="17069" spans="1:3">
      <c r="A17069" s="21">
        <v>20</v>
      </c>
      <c r="B17069" s="6">
        <f>IF(ISNUMBER(B1857),MAX(0,INDEX('913:913'!$F$6:$F$1205,B1857)),0)</f>
        <v>0</v>
      </c>
      <c r="C17069" s="10"/>
    </row>
    <row r="17070" spans="1:3">
      <c r="A17070" s="21">
        <v>21</v>
      </c>
      <c r="B17070" s="6">
        <f>IF(ISNUMBER(B1858),MAX(0,INDEX('913:913'!$F$6:$F$1205,B1858)),0)</f>
        <v>0</v>
      </c>
      <c r="C17070" s="10"/>
    </row>
    <row r="17071" spans="1:3">
      <c r="A17071" s="21">
        <v>22</v>
      </c>
      <c r="B17071" s="6">
        <f>IF(ISNUMBER(B1859),MAX(0,INDEX('913:913'!$F$6:$F$1205,B1859)),0)</f>
        <v>0</v>
      </c>
      <c r="C17071" s="10"/>
    </row>
    <row r="17072" spans="1:3">
      <c r="A17072" s="21">
        <v>23</v>
      </c>
      <c r="B17072" s="6">
        <f>IF(ISNUMBER(B1860),MAX(0,INDEX('913:913'!$F$6:$F$1205,B1860)),0)</f>
        <v>0</v>
      </c>
      <c r="C17072" s="10"/>
    </row>
    <row r="17073" spans="1:3">
      <c r="A17073" s="21">
        <v>24</v>
      </c>
      <c r="B17073" s="6">
        <f>IF(ISNUMBER(B1861),MAX(0,INDEX('913:913'!$F$6:$F$1205,B1861)),0)</f>
        <v>0</v>
      </c>
      <c r="C17073" s="10"/>
    </row>
    <row r="17074" spans="1:3">
      <c r="A17074" s="21">
        <v>25</v>
      </c>
      <c r="B17074" s="6">
        <f>IF(ISNUMBER(B1862),MAX(0,INDEX('913:913'!$F$6:$F$1205,B1862)),0)</f>
        <v>0</v>
      </c>
      <c r="C17074" s="10"/>
    </row>
    <row r="17075" spans="1:3">
      <c r="A17075" s="21">
        <v>26</v>
      </c>
      <c r="B17075" s="6">
        <f>IF(ISNUMBER(B1863),MAX(0,INDEX('913:913'!$F$6:$F$1205,B1863)),0)</f>
        <v>0</v>
      </c>
      <c r="C17075" s="10"/>
    </row>
    <row r="17076" spans="1:3">
      <c r="A17076" s="21">
        <v>27</v>
      </c>
      <c r="B17076" s="6">
        <f>IF(ISNUMBER(B1864),MAX(0,INDEX('913:913'!$F$6:$F$1205,B1864)),0)</f>
        <v>0</v>
      </c>
      <c r="C17076" s="10"/>
    </row>
    <row r="17077" spans="1:3">
      <c r="A17077" s="21">
        <v>28</v>
      </c>
      <c r="B17077" s="6">
        <f>IF(ISNUMBER(B1865),MAX(0,INDEX('913:913'!$F$6:$F$1205,B1865)),0)</f>
        <v>0</v>
      </c>
      <c r="C17077" s="10"/>
    </row>
    <row r="17078" spans="1:3">
      <c r="A17078" s="21">
        <v>29</v>
      </c>
      <c r="B17078" s="6">
        <f>IF(ISNUMBER(B1866),MAX(0,INDEX('913:913'!$F$6:$F$1205,B1866)),0)</f>
        <v>0</v>
      </c>
      <c r="C17078" s="10"/>
    </row>
    <row r="17079" spans="1:3">
      <c r="A17079" s="21">
        <v>30</v>
      </c>
      <c r="B17079" s="6">
        <f>IF(ISNUMBER(B1867),MAX(0,INDEX('913:913'!$F$6:$F$1205,B1867)),0)</f>
        <v>0</v>
      </c>
      <c r="C17079" s="10"/>
    </row>
    <row r="17080" spans="1:3">
      <c r="A17080" s="21">
        <v>31</v>
      </c>
      <c r="B17080" s="6">
        <f>IF(ISNUMBER(B1868),MAX(0,INDEX('913:913'!$F$6:$F$1205,B1868)),0)</f>
        <v>0</v>
      </c>
      <c r="C17080" s="10"/>
    </row>
    <row r="17081" spans="1:3">
      <c r="A17081" s="21">
        <v>32</v>
      </c>
      <c r="B17081" s="6">
        <f>IF(ISNUMBER(B1869),MAX(0,INDEX('913:913'!$F$6:$F$1205,B1869)),0)</f>
        <v>0</v>
      </c>
      <c r="C17081" s="10"/>
    </row>
    <row r="17082" spans="1:3">
      <c r="A17082" s="21">
        <v>33</v>
      </c>
      <c r="B17082" s="6">
        <f>IF(ISNUMBER(B1870),MAX(0,INDEX('913:913'!$F$6:$F$1205,B1870)),0)</f>
        <v>0</v>
      </c>
      <c r="C17082" s="10"/>
    </row>
    <row r="17083" spans="1:3">
      <c r="A17083" s="21">
        <v>34</v>
      </c>
      <c r="B17083" s="6">
        <f>IF(ISNUMBER(B1871),MAX(0,INDEX('913:913'!$F$6:$F$1205,B1871)),0)</f>
        <v>0</v>
      </c>
      <c r="C17083" s="10"/>
    </row>
    <row r="17084" spans="1:3">
      <c r="A17084" s="21">
        <v>35</v>
      </c>
      <c r="B17084" s="6">
        <f>IF(ISNUMBER(B1872),MAX(0,INDEX('913:913'!$F$6:$F$1205,B1872)),0)</f>
        <v>0</v>
      </c>
      <c r="C17084" s="10"/>
    </row>
    <row r="17085" spans="1:3">
      <c r="A17085" s="21">
        <v>36</v>
      </c>
      <c r="B17085" s="6">
        <f>IF(ISNUMBER(B1873),MAX(0,INDEX('913:913'!$F$6:$F$1205,B1873)),0)</f>
        <v>0</v>
      </c>
      <c r="C17085" s="10"/>
    </row>
    <row r="17086" spans="1:3">
      <c r="A17086" s="21">
        <v>37</v>
      </c>
      <c r="B17086" s="6">
        <f>IF(ISNUMBER(B1874),MAX(0,INDEX('913:913'!$F$6:$F$1205,B1874)),0)</f>
        <v>0</v>
      </c>
      <c r="C17086" s="10"/>
    </row>
    <row r="17087" spans="1:3">
      <c r="A17087" s="21">
        <v>38</v>
      </c>
      <c r="B17087" s="6">
        <f>IF(ISNUMBER(B1875),MAX(0,INDEX('913:913'!$F$6:$F$1205,B1875)),0)</f>
        <v>0</v>
      </c>
      <c r="C17087" s="10"/>
    </row>
    <row r="17088" spans="1:3">
      <c r="A17088" s="21">
        <v>39</v>
      </c>
      <c r="B17088" s="6">
        <f>IF(ISNUMBER(B1876),MAX(0,INDEX('913:913'!$F$6:$F$1205,B1876)),0)</f>
        <v>0</v>
      </c>
      <c r="C17088" s="10"/>
    </row>
    <row r="17089" spans="1:3">
      <c r="A17089" s="21">
        <v>40</v>
      </c>
      <c r="B17089" s="6">
        <f>IF(ISNUMBER(B1877),MAX(0,INDEX('913:913'!$F$6:$F$1205,B1877)),0)</f>
        <v>0</v>
      </c>
      <c r="C17089" s="10"/>
    </row>
    <row r="17090" spans="1:3">
      <c r="A17090" s="21">
        <v>41</v>
      </c>
      <c r="B17090" s="6">
        <f>IF(ISNUMBER(B1878),MAX(0,INDEX('913:913'!$F$6:$F$1205,B1878)),0)</f>
        <v>0</v>
      </c>
      <c r="C17090" s="10"/>
    </row>
    <row r="17091" spans="1:3">
      <c r="A17091" s="21">
        <v>42</v>
      </c>
      <c r="B17091" s="6">
        <f>IF(ISNUMBER(B1879),MAX(0,INDEX('913:913'!$F$6:$F$1205,B1879)),0)</f>
        <v>0</v>
      </c>
      <c r="C17091" s="10"/>
    </row>
    <row r="17092" spans="1:3">
      <c r="A17092" s="21">
        <v>43</v>
      </c>
      <c r="B17092" s="6">
        <f>IF(ISNUMBER(B1880),MAX(0,INDEX('913:913'!$F$6:$F$1205,B1880)),0)</f>
        <v>0</v>
      </c>
      <c r="C17092" s="10"/>
    </row>
    <row r="17093" spans="1:3">
      <c r="A17093" s="21">
        <v>44</v>
      </c>
      <c r="B17093" s="6">
        <f>IF(ISNUMBER(B1881),MAX(0,INDEX('913:913'!$F$6:$F$1205,B1881)),0)</f>
        <v>0</v>
      </c>
      <c r="C17093" s="10"/>
    </row>
    <row r="17094" spans="1:3">
      <c r="A17094" s="21">
        <v>45</v>
      </c>
      <c r="B17094" s="6">
        <f>IF(ISNUMBER(B1882),MAX(0,INDEX('913:913'!$F$6:$F$1205,B1882)),0)</f>
        <v>0</v>
      </c>
      <c r="C17094" s="10"/>
    </row>
    <row r="17095" spans="1:3">
      <c r="A17095" s="21">
        <v>46</v>
      </c>
      <c r="B17095" s="6">
        <f>IF(ISNUMBER(B1883),MAX(0,INDEX('913:913'!$F$6:$F$1205,B1883)),0)</f>
        <v>0</v>
      </c>
      <c r="C17095" s="10"/>
    </row>
    <row r="17096" spans="1:3">
      <c r="A17096" s="21">
        <v>47</v>
      </c>
      <c r="B17096" s="6">
        <f>IF(ISNUMBER(B1884),MAX(0,INDEX('913:913'!$F$6:$F$1205,B1884)),0)</f>
        <v>0</v>
      </c>
      <c r="C17096" s="10"/>
    </row>
    <row r="17097" spans="1:3">
      <c r="A17097" s="21">
        <v>48</v>
      </c>
      <c r="B17097" s="6">
        <f>IF(ISNUMBER(B1885),MAX(0,INDEX('913:913'!$F$6:$F$1205,B1885)),0)</f>
        <v>0</v>
      </c>
      <c r="C17097" s="10"/>
    </row>
    <row r="17098" spans="1:3">
      <c r="A17098" s="21">
        <v>49</v>
      </c>
      <c r="B17098" s="6">
        <f>IF(ISNUMBER(B1886),MAX(0,INDEX('913:913'!$F$6:$F$1205,B1886)),0)</f>
        <v>0</v>
      </c>
      <c r="C17098" s="10"/>
    </row>
    <row r="17099" spans="1:3">
      <c r="A17099" s="21">
        <v>50</v>
      </c>
      <c r="B17099" s="6">
        <f>IF(ISNUMBER(B1887),MAX(0,INDEX('913:913'!$F$6:$F$1205,B1887)),0)</f>
        <v>0</v>
      </c>
      <c r="C17099" s="10"/>
    </row>
    <row r="17100" spans="1:3">
      <c r="A17100" s="21">
        <v>51</v>
      </c>
      <c r="B17100" s="6">
        <f>IF(ISNUMBER(B1888),MAX(0,INDEX('913:913'!$F$6:$F$1205,B1888)),0)</f>
        <v>0</v>
      </c>
      <c r="C17100" s="10"/>
    </row>
    <row r="17101" spans="1:3">
      <c r="A17101" s="21">
        <v>52</v>
      </c>
      <c r="B17101" s="6">
        <f>IF(ISNUMBER(B1889),MAX(0,INDEX('913:913'!$F$6:$F$1205,B1889)),0)</f>
        <v>0</v>
      </c>
      <c r="C17101" s="10"/>
    </row>
    <row r="17102" spans="1:3">
      <c r="A17102" s="21">
        <v>53</v>
      </c>
      <c r="B17102" s="6">
        <f>IF(ISNUMBER(B1890),MAX(0,INDEX('913:913'!$F$6:$F$1205,B1890)),0)</f>
        <v>0</v>
      </c>
      <c r="C17102" s="10"/>
    </row>
    <row r="17103" spans="1:3">
      <c r="A17103" s="21">
        <v>54</v>
      </c>
      <c r="B17103" s="6">
        <f>IF(ISNUMBER(B1891),MAX(0,INDEX('913:913'!$F$6:$F$1205,B1891)),0)</f>
        <v>0</v>
      </c>
      <c r="C17103" s="10"/>
    </row>
    <row r="17104" spans="1:3">
      <c r="A17104" s="21">
        <v>55</v>
      </c>
      <c r="B17104" s="6">
        <f>IF(ISNUMBER(B1892),MAX(0,INDEX('913:913'!$F$6:$F$1205,B1892)),0)</f>
        <v>0</v>
      </c>
      <c r="C17104" s="10"/>
    </row>
    <row r="17105" spans="1:3">
      <c r="A17105" s="21">
        <v>56</v>
      </c>
      <c r="B17105" s="6">
        <f>IF(ISNUMBER(B1893),MAX(0,INDEX('913:913'!$F$6:$F$1205,B1893)),0)</f>
        <v>0</v>
      </c>
      <c r="C17105" s="10"/>
    </row>
    <row r="17106" spans="1:3">
      <c r="A17106" s="21">
        <v>57</v>
      </c>
      <c r="B17106" s="6">
        <f>IF(ISNUMBER(B1894),MAX(0,INDEX('913:913'!$F$6:$F$1205,B1894)),0)</f>
        <v>0</v>
      </c>
      <c r="C17106" s="10"/>
    </row>
    <row r="17107" spans="1:3">
      <c r="A17107" s="21">
        <v>58</v>
      </c>
      <c r="B17107" s="6">
        <f>IF(ISNUMBER(B1895),MAX(0,INDEX('913:913'!$F$6:$F$1205,B1895)),0)</f>
        <v>0</v>
      </c>
      <c r="C17107" s="10"/>
    </row>
    <row r="17108" spans="1:3">
      <c r="A17108" s="21">
        <v>59</v>
      </c>
      <c r="B17108" s="6">
        <f>IF(ISNUMBER(B1896),MAX(0,INDEX('913:913'!$F$6:$F$1205,B1896)),0)</f>
        <v>0</v>
      </c>
      <c r="C17108" s="10"/>
    </row>
    <row r="17109" spans="1:3">
      <c r="A17109" s="21">
        <v>60</v>
      </c>
      <c r="B17109" s="6">
        <f>IF(ISNUMBER(B1897),MAX(0,INDEX('913:913'!$F$6:$F$1205,B1897)),0)</f>
        <v>0</v>
      </c>
      <c r="C17109" s="10"/>
    </row>
    <row r="17110" spans="1:3">
      <c r="A17110" s="21">
        <v>61</v>
      </c>
      <c r="B17110" s="6">
        <f>IF(ISNUMBER(B1898),MAX(0,INDEX('913:913'!$F$6:$F$1205,B1898)),0)</f>
        <v>0</v>
      </c>
      <c r="C17110" s="10"/>
    </row>
    <row r="17111" spans="1:3">
      <c r="A17111" s="21">
        <v>62</v>
      </c>
      <c r="B17111" s="6">
        <f>IF(ISNUMBER(B1899),MAX(0,INDEX('913:913'!$F$6:$F$1205,B1899)),0)</f>
        <v>0</v>
      </c>
      <c r="C17111" s="10"/>
    </row>
    <row r="17112" spans="1:3">
      <c r="A17112" s="21">
        <v>63</v>
      </c>
      <c r="B17112" s="6">
        <f>IF(ISNUMBER(B1900),MAX(0,INDEX('913:913'!$F$6:$F$1205,B1900)),0)</f>
        <v>0</v>
      </c>
      <c r="C17112" s="10"/>
    </row>
    <row r="17113" spans="1:3">
      <c r="A17113" s="21">
        <v>64</v>
      </c>
      <c r="B17113" s="6">
        <f>IF(ISNUMBER(B1901),MAX(0,INDEX('913:913'!$F$6:$F$1205,B1901)),0)</f>
        <v>0</v>
      </c>
      <c r="C17113" s="10"/>
    </row>
    <row r="17114" spans="1:3">
      <c r="A17114" s="21">
        <v>65</v>
      </c>
      <c r="B17114" s="6">
        <f>IF(ISNUMBER(B1902),MAX(0,INDEX('913:913'!$F$6:$F$1205,B1902)),0)</f>
        <v>0</v>
      </c>
      <c r="C17114" s="10"/>
    </row>
    <row r="17115" spans="1:3">
      <c r="A17115" s="21">
        <v>66</v>
      </c>
      <c r="B17115" s="6">
        <f>IF(ISNUMBER(B1903),MAX(0,INDEX('913:913'!$F$6:$F$1205,B1903)),0)</f>
        <v>0</v>
      </c>
      <c r="C17115" s="10"/>
    </row>
    <row r="17116" spans="1:3">
      <c r="A17116" s="21">
        <v>67</v>
      </c>
      <c r="B17116" s="6">
        <f>IF(ISNUMBER(B1904),MAX(0,INDEX('913:913'!$F$6:$F$1205,B1904)),0)</f>
        <v>0</v>
      </c>
      <c r="C17116" s="10"/>
    </row>
    <row r="17117" spans="1:3">
      <c r="A17117" s="21">
        <v>68</v>
      </c>
      <c r="B17117" s="6">
        <f>IF(ISNUMBER(B1905),MAX(0,INDEX('913:913'!$F$6:$F$1205,B1905)),0)</f>
        <v>0</v>
      </c>
      <c r="C17117" s="10"/>
    </row>
    <row r="17118" spans="1:3">
      <c r="A17118" s="21">
        <v>69</v>
      </c>
      <c r="B17118" s="6">
        <f>IF(ISNUMBER(B1906),MAX(0,INDEX('913:913'!$F$6:$F$1205,B1906)),0)</f>
        <v>0</v>
      </c>
      <c r="C17118" s="10"/>
    </row>
    <row r="17119" spans="1:3">
      <c r="A17119" s="21">
        <v>70</v>
      </c>
      <c r="B17119" s="6">
        <f>IF(ISNUMBER(B1907),MAX(0,INDEX('913:913'!$F$6:$F$1205,B1907)),0)</f>
        <v>0</v>
      </c>
      <c r="C17119" s="10"/>
    </row>
    <row r="17120" spans="1:3">
      <c r="A17120" s="21">
        <v>71</v>
      </c>
      <c r="B17120" s="6">
        <f>IF(ISNUMBER(B1908),MAX(0,INDEX('913:913'!$F$6:$F$1205,B1908)),0)</f>
        <v>0</v>
      </c>
      <c r="C17120" s="10"/>
    </row>
    <row r="17121" spans="1:3">
      <c r="A17121" s="21">
        <v>72</v>
      </c>
      <c r="B17121" s="6">
        <f>IF(ISNUMBER(B1909),MAX(0,INDEX('913:913'!$F$6:$F$1205,B1909)),0)</f>
        <v>0</v>
      </c>
      <c r="C17121" s="10"/>
    </row>
    <row r="17122" spans="1:3">
      <c r="A17122" s="21">
        <v>73</v>
      </c>
      <c r="B17122" s="6">
        <f>IF(ISNUMBER(B1910),MAX(0,INDEX('913:913'!$F$6:$F$1205,B1910)),0)</f>
        <v>0</v>
      </c>
      <c r="C17122" s="10"/>
    </row>
    <row r="17123" spans="1:3">
      <c r="A17123" s="21">
        <v>74</v>
      </c>
      <c r="B17123" s="6">
        <f>IF(ISNUMBER(B1911),MAX(0,INDEX('913:913'!$F$6:$F$1205,B1911)),0)</f>
        <v>0</v>
      </c>
      <c r="C17123" s="10"/>
    </row>
    <row r="17124" spans="1:3">
      <c r="A17124" s="21">
        <v>75</v>
      </c>
      <c r="B17124" s="6">
        <f>IF(ISNUMBER(B1912),MAX(0,INDEX('913:913'!$F$6:$F$1205,B1912)),0)</f>
        <v>0</v>
      </c>
      <c r="C17124" s="10"/>
    </row>
    <row r="17125" spans="1:3">
      <c r="A17125" s="21">
        <v>76</v>
      </c>
      <c r="B17125" s="6">
        <f>IF(ISNUMBER(B1913),MAX(0,INDEX('913:913'!$F$6:$F$1205,B1913)),0)</f>
        <v>0</v>
      </c>
      <c r="C17125" s="10"/>
    </row>
    <row r="17126" spans="1:3">
      <c r="A17126" s="21">
        <v>77</v>
      </c>
      <c r="B17126" s="6">
        <f>IF(ISNUMBER(B1914),MAX(0,INDEX('913:913'!$F$6:$F$1205,B1914)),0)</f>
        <v>0</v>
      </c>
      <c r="C17126" s="10"/>
    </row>
    <row r="17127" spans="1:3">
      <c r="A17127" s="21">
        <v>78</v>
      </c>
      <c r="B17127" s="6">
        <f>IF(ISNUMBER(B1915),MAX(0,INDEX('913:913'!$F$6:$F$1205,B1915)),0)</f>
        <v>0</v>
      </c>
      <c r="C17127" s="10"/>
    </row>
    <row r="17128" spans="1:3">
      <c r="A17128" s="21">
        <v>79</v>
      </c>
      <c r="B17128" s="6">
        <f>IF(ISNUMBER(B1916),MAX(0,INDEX('913:913'!$F$6:$F$1205,B1916)),0)</f>
        <v>0</v>
      </c>
      <c r="C17128" s="10"/>
    </row>
    <row r="17129" spans="1:3">
      <c r="A17129" s="21">
        <v>80</v>
      </c>
      <c r="B17129" s="6">
        <f>IF(ISNUMBER(B1917),MAX(0,INDEX('913:913'!$F$6:$F$1205,B1917)),0)</f>
        <v>0</v>
      </c>
      <c r="C17129" s="10"/>
    </row>
    <row r="17130" spans="1:3">
      <c r="A17130" s="21">
        <v>81</v>
      </c>
      <c r="B17130" s="6">
        <f>IF(ISNUMBER(B1918),MAX(0,INDEX('913:913'!$F$6:$F$1205,B1918)),0)</f>
        <v>0</v>
      </c>
      <c r="C17130" s="10"/>
    </row>
    <row r="17131" spans="1:3">
      <c r="A17131" s="21">
        <v>82</v>
      </c>
      <c r="B17131" s="6">
        <f>IF(ISNUMBER(B1919),MAX(0,INDEX('913:913'!$F$6:$F$1205,B1919)),0)</f>
        <v>0</v>
      </c>
      <c r="C17131" s="10"/>
    </row>
    <row r="17132" spans="1:3">
      <c r="A17132" s="21">
        <v>83</v>
      </c>
      <c r="B17132" s="6">
        <f>IF(ISNUMBER(B1920),MAX(0,INDEX('913:913'!$F$6:$F$1205,B1920)),0)</f>
        <v>0</v>
      </c>
      <c r="C17132" s="10"/>
    </row>
    <row r="17133" spans="1:3">
      <c r="A17133" s="21">
        <v>84</v>
      </c>
      <c r="B17133" s="6">
        <f>IF(ISNUMBER(B1921),MAX(0,INDEX('913:913'!$F$6:$F$1205,B1921)),0)</f>
        <v>0</v>
      </c>
      <c r="C17133" s="10"/>
    </row>
    <row r="17134" spans="1:3">
      <c r="A17134" s="21">
        <v>85</v>
      </c>
      <c r="B17134" s="6">
        <f>IF(ISNUMBER(B1922),MAX(0,INDEX('913:913'!$F$6:$F$1205,B1922)),0)</f>
        <v>0</v>
      </c>
      <c r="C17134" s="10"/>
    </row>
    <row r="17135" spans="1:3">
      <c r="A17135" s="21">
        <v>86</v>
      </c>
      <c r="B17135" s="6">
        <f>IF(ISNUMBER(B1923),MAX(0,INDEX('913:913'!$F$6:$F$1205,B1923)),0)</f>
        <v>0</v>
      </c>
      <c r="C17135" s="10"/>
    </row>
    <row r="17136" spans="1:3">
      <c r="A17136" s="21">
        <v>87</v>
      </c>
      <c r="B17136" s="6">
        <f>IF(ISNUMBER(B1924),MAX(0,INDEX('913:913'!$F$6:$F$1205,B1924)),0)</f>
        <v>0</v>
      </c>
      <c r="C17136" s="10"/>
    </row>
    <row r="17137" spans="1:3">
      <c r="A17137" s="21">
        <v>88</v>
      </c>
      <c r="B17137" s="6">
        <f>IF(ISNUMBER(B1925),MAX(0,INDEX('913:913'!$F$6:$F$1205,B1925)),0)</f>
        <v>0</v>
      </c>
      <c r="C17137" s="10"/>
    </row>
    <row r="17138" spans="1:3">
      <c r="A17138" s="21">
        <v>89</v>
      </c>
      <c r="B17138" s="6">
        <f>IF(ISNUMBER(B1926),MAX(0,INDEX('913:913'!$F$6:$F$1205,B1926)),0)</f>
        <v>0</v>
      </c>
      <c r="C17138" s="10"/>
    </row>
    <row r="17139" spans="1:3">
      <c r="A17139" s="21">
        <v>90</v>
      </c>
      <c r="B17139" s="6">
        <f>IF(ISNUMBER(B1927),MAX(0,INDEX('913:913'!$F$6:$F$1205,B1927)),0)</f>
        <v>0</v>
      </c>
      <c r="C17139" s="10"/>
    </row>
    <row r="17140" spans="1:3">
      <c r="A17140" s="21">
        <v>91</v>
      </c>
      <c r="B17140" s="6">
        <f>IF(ISNUMBER(B1928),MAX(0,INDEX('913:913'!$F$6:$F$1205,B1928)),0)</f>
        <v>0</v>
      </c>
      <c r="C17140" s="10"/>
    </row>
    <row r="17141" spans="1:3">
      <c r="A17141" s="21">
        <v>92</v>
      </c>
      <c r="B17141" s="6">
        <f>IF(ISNUMBER(B1929),MAX(0,INDEX('913:913'!$F$6:$F$1205,B1929)),0)</f>
        <v>0</v>
      </c>
      <c r="C17141" s="10"/>
    </row>
    <row r="17142" spans="1:3">
      <c r="A17142" s="21">
        <v>93</v>
      </c>
      <c r="B17142" s="6">
        <f>IF(ISNUMBER(B1930),MAX(0,INDEX('913:913'!$F$6:$F$1205,B1930)),0)</f>
        <v>0</v>
      </c>
      <c r="C17142" s="10"/>
    </row>
    <row r="17143" spans="1:3">
      <c r="A17143" s="21">
        <v>94</v>
      </c>
      <c r="B17143" s="6">
        <f>IF(ISNUMBER(B1931),MAX(0,INDEX('913:913'!$F$6:$F$1205,B1931)),0)</f>
        <v>0</v>
      </c>
      <c r="C17143" s="10"/>
    </row>
    <row r="17144" spans="1:3">
      <c r="A17144" s="21">
        <v>95</v>
      </c>
      <c r="B17144" s="6">
        <f>IF(ISNUMBER(B1932),MAX(0,INDEX('913:913'!$F$6:$F$1205,B1932)),0)</f>
        <v>0</v>
      </c>
      <c r="C17144" s="10"/>
    </row>
    <row r="17145" spans="1:3">
      <c r="A17145" s="21">
        <v>96</v>
      </c>
      <c r="B17145" s="6">
        <f>IF(ISNUMBER(B1933),MAX(0,INDEX('913:913'!$F$6:$F$1205,B1933)),0)</f>
        <v>0</v>
      </c>
      <c r="C17145" s="10"/>
    </row>
    <row r="17146" spans="1:3">
      <c r="A17146" s="21">
        <v>97</v>
      </c>
      <c r="B17146" s="6">
        <f>IF(ISNUMBER(B1934),MAX(0,INDEX('913:913'!$F$6:$F$1205,B1934)),0)</f>
        <v>0</v>
      </c>
      <c r="C17146" s="10"/>
    </row>
    <row r="17147" spans="1:3">
      <c r="A17147" s="21">
        <v>98</v>
      </c>
      <c r="B17147" s="6">
        <f>IF(ISNUMBER(B1935),MAX(0,INDEX('913:913'!$F$6:$F$1205,B1935)),0)</f>
        <v>0</v>
      </c>
      <c r="C17147" s="10"/>
    </row>
    <row r="17148" spans="1:3">
      <c r="A17148" s="21">
        <v>99</v>
      </c>
      <c r="B17148" s="6">
        <f>IF(ISNUMBER(B1936),MAX(0,INDEX('913:913'!$F$6:$F$1205,B1936)),0)</f>
        <v>0</v>
      </c>
      <c r="C17148" s="10"/>
    </row>
    <row r="17149" spans="1:3">
      <c r="A17149" s="21">
        <v>100</v>
      </c>
      <c r="B17149" s="6">
        <f>IF(ISNUMBER(B1937),MAX(0,INDEX('913:913'!$F$6:$F$1205,B1937)),0)</f>
        <v>0</v>
      </c>
      <c r="C17149" s="10"/>
    </row>
    <row r="17150" spans="1:3">
      <c r="A17150" s="21">
        <v>101</v>
      </c>
      <c r="B17150" s="6">
        <f>IF(ISNUMBER(B1938),MAX(0,INDEX('913:913'!$F$6:$F$1205,B1938)),0)</f>
        <v>0</v>
      </c>
      <c r="C17150" s="10"/>
    </row>
    <row r="17151" spans="1:3">
      <c r="A17151" s="21">
        <v>102</v>
      </c>
      <c r="B17151" s="6">
        <f>IF(ISNUMBER(B1939),MAX(0,INDEX('913:913'!$F$6:$F$1205,B1939)),0)</f>
        <v>0</v>
      </c>
      <c r="C17151" s="10"/>
    </row>
    <row r="17152" spans="1:3">
      <c r="A17152" s="21">
        <v>103</v>
      </c>
      <c r="B17152" s="6">
        <f>IF(ISNUMBER(B1940),MAX(0,INDEX('913:913'!$F$6:$F$1205,B1940)),0)</f>
        <v>0</v>
      </c>
      <c r="C17152" s="10"/>
    </row>
    <row r="17153" spans="1:3">
      <c r="A17153" s="21">
        <v>104</v>
      </c>
      <c r="B17153" s="6">
        <f>IF(ISNUMBER(B1941),MAX(0,INDEX('913:913'!$F$6:$F$1205,B1941)),0)</f>
        <v>0</v>
      </c>
      <c r="C17153" s="10"/>
    </row>
    <row r="17154" spans="1:3">
      <c r="A17154" s="21">
        <v>105</v>
      </c>
      <c r="B17154" s="6">
        <f>IF(ISNUMBER(B1942),MAX(0,INDEX('913:913'!$F$6:$F$1205,B1942)),0)</f>
        <v>0</v>
      </c>
      <c r="C17154" s="10"/>
    </row>
    <row r="17155" spans="1:3">
      <c r="A17155" s="21">
        <v>106</v>
      </c>
      <c r="B17155" s="6">
        <f>IF(ISNUMBER(B1943),MAX(0,INDEX('913:913'!$F$6:$F$1205,B1943)),0)</f>
        <v>0</v>
      </c>
      <c r="C17155" s="10"/>
    </row>
    <row r="17156" spans="1:3">
      <c r="A17156" s="21">
        <v>107</v>
      </c>
      <c r="B17156" s="6">
        <f>IF(ISNUMBER(B1944),MAX(0,INDEX('913:913'!$F$6:$F$1205,B1944)),0)</f>
        <v>0</v>
      </c>
      <c r="C17156" s="10"/>
    </row>
    <row r="17157" spans="1:3">
      <c r="A17157" s="21">
        <v>108</v>
      </c>
      <c r="B17157" s="6">
        <f>IF(ISNUMBER(B1945),MAX(0,INDEX('913:913'!$F$6:$F$1205,B1945)),0)</f>
        <v>0</v>
      </c>
      <c r="C17157" s="10"/>
    </row>
    <row r="17158" spans="1:3">
      <c r="A17158" s="21">
        <v>109</v>
      </c>
      <c r="B17158" s="6">
        <f>IF(ISNUMBER(B1946),MAX(0,INDEX('913:913'!$F$6:$F$1205,B1946)),0)</f>
        <v>0</v>
      </c>
      <c r="C17158" s="10"/>
    </row>
    <row r="17159" spans="1:3">
      <c r="A17159" s="21">
        <v>110</v>
      </c>
      <c r="B17159" s="6">
        <f>IF(ISNUMBER(B1947),MAX(0,INDEX('913:913'!$F$6:$F$1205,B1947)),0)</f>
        <v>0</v>
      </c>
      <c r="C17159" s="10"/>
    </row>
    <row r="17160" spans="1:3">
      <c r="A17160" s="21">
        <v>111</v>
      </c>
      <c r="B17160" s="6">
        <f>IF(ISNUMBER(B1948),MAX(0,INDEX('913:913'!$F$6:$F$1205,B1948)),0)</f>
        <v>0</v>
      </c>
      <c r="C17160" s="10"/>
    </row>
    <row r="17161" spans="1:3">
      <c r="A17161" s="21">
        <v>112</v>
      </c>
      <c r="B17161" s="6">
        <f>IF(ISNUMBER(B1949),MAX(0,INDEX('913:913'!$F$6:$F$1205,B1949)),0)</f>
        <v>0</v>
      </c>
      <c r="C17161" s="10"/>
    </row>
    <row r="17162" spans="1:3">
      <c r="A17162" s="21">
        <v>113</v>
      </c>
      <c r="B17162" s="6">
        <f>IF(ISNUMBER(B1950),MAX(0,INDEX('913:913'!$F$6:$F$1205,B1950)),0)</f>
        <v>0</v>
      </c>
      <c r="C17162" s="10"/>
    </row>
    <row r="17163" spans="1:3">
      <c r="A17163" s="21">
        <v>114</v>
      </c>
      <c r="B17163" s="6">
        <f>IF(ISNUMBER(B1951),MAX(0,INDEX('913:913'!$F$6:$F$1205,B1951)),0)</f>
        <v>0</v>
      </c>
      <c r="C17163" s="10"/>
    </row>
    <row r="17164" spans="1:3">
      <c r="A17164" s="21">
        <v>115</v>
      </c>
      <c r="B17164" s="6">
        <f>IF(ISNUMBER(B1952),MAX(0,INDEX('913:913'!$F$6:$F$1205,B1952)),0)</f>
        <v>0</v>
      </c>
      <c r="C17164" s="10"/>
    </row>
    <row r="17165" spans="1:3">
      <c r="A17165" s="21">
        <v>116</v>
      </c>
      <c r="B17165" s="6">
        <f>IF(ISNUMBER(B1953),MAX(0,INDEX('913:913'!$F$6:$F$1205,B1953)),0)</f>
        <v>0</v>
      </c>
      <c r="C17165" s="10"/>
    </row>
    <row r="17166" spans="1:3">
      <c r="A17166" s="21">
        <v>117</v>
      </c>
      <c r="B17166" s="6">
        <f>IF(ISNUMBER(B1954),MAX(0,INDEX('913:913'!$F$6:$F$1205,B1954)),0)</f>
        <v>0</v>
      </c>
      <c r="C17166" s="10"/>
    </row>
    <row r="17167" spans="1:3">
      <c r="A17167" s="21">
        <v>118</v>
      </c>
      <c r="B17167" s="6">
        <f>IF(ISNUMBER(B1955),MAX(0,INDEX('913:913'!$F$6:$F$1205,B1955)),0)</f>
        <v>0</v>
      </c>
      <c r="C17167" s="10"/>
    </row>
    <row r="17168" spans="1:3">
      <c r="A17168" s="21">
        <v>119</v>
      </c>
      <c r="B17168" s="6">
        <f>IF(ISNUMBER(B1956),MAX(0,INDEX('913:913'!$F$6:$F$1205,B1956)),0)</f>
        <v>0</v>
      </c>
      <c r="C17168" s="10"/>
    </row>
    <row r="17169" spans="1:3">
      <c r="A17169" s="21">
        <v>120</v>
      </c>
      <c r="B17169" s="6">
        <f>IF(ISNUMBER(B1957),MAX(0,INDEX('913:913'!$F$6:$F$1205,B1957)),0)</f>
        <v>0</v>
      </c>
      <c r="C17169" s="10"/>
    </row>
    <row r="17170" spans="1:3">
      <c r="A17170" s="21">
        <v>121</v>
      </c>
      <c r="B17170" s="6">
        <f>IF(ISNUMBER(B1958),MAX(0,INDEX('913:913'!$F$6:$F$1205,B1958)),0)</f>
        <v>0</v>
      </c>
      <c r="C17170" s="10"/>
    </row>
    <row r="17171" spans="1:3">
      <c r="A17171" s="21">
        <v>122</v>
      </c>
      <c r="B17171" s="6">
        <f>IF(ISNUMBER(B1959),MAX(0,INDEX('913:913'!$F$6:$F$1205,B1959)),0)</f>
        <v>0</v>
      </c>
      <c r="C17171" s="10"/>
    </row>
    <row r="17172" spans="1:3">
      <c r="A17172" s="21">
        <v>123</v>
      </c>
      <c r="B17172" s="6">
        <f>IF(ISNUMBER(B1960),MAX(0,INDEX('913:913'!$F$6:$F$1205,B1960)),0)</f>
        <v>0</v>
      </c>
      <c r="C17172" s="10"/>
    </row>
    <row r="17173" spans="1:3">
      <c r="A17173" s="21">
        <v>124</v>
      </c>
      <c r="B17173" s="6">
        <f>IF(ISNUMBER(B1961),MAX(0,INDEX('913:913'!$F$6:$F$1205,B1961)),0)</f>
        <v>0</v>
      </c>
      <c r="C17173" s="10"/>
    </row>
    <row r="17174" spans="1:3">
      <c r="A17174" s="21">
        <v>125</v>
      </c>
      <c r="B17174" s="6">
        <f>IF(ISNUMBER(B1962),MAX(0,INDEX('913:913'!$F$6:$F$1205,B1962)),0)</f>
        <v>0</v>
      </c>
      <c r="C17174" s="10"/>
    </row>
    <row r="17175" spans="1:3">
      <c r="A17175" s="21">
        <v>126</v>
      </c>
      <c r="B17175" s="6">
        <f>IF(ISNUMBER(B1963),MAX(0,INDEX('913:913'!$F$6:$F$1205,B1963)),0)</f>
        <v>0</v>
      </c>
      <c r="C17175" s="10"/>
    </row>
    <row r="17176" spans="1:3">
      <c r="A17176" s="21">
        <v>127</v>
      </c>
      <c r="B17176" s="6">
        <f>IF(ISNUMBER(B1964),MAX(0,INDEX('913:913'!$F$6:$F$1205,B1964)),0)</f>
        <v>0</v>
      </c>
      <c r="C17176" s="10"/>
    </row>
    <row r="17177" spans="1:3">
      <c r="A17177" s="21">
        <v>128</v>
      </c>
      <c r="B17177" s="6">
        <f>IF(ISNUMBER(B1965),MAX(0,INDEX('913:913'!$F$6:$F$1205,B1965)),0)</f>
        <v>0</v>
      </c>
      <c r="C17177" s="10"/>
    </row>
    <row r="17178" spans="1:3">
      <c r="A17178" s="21">
        <v>129</v>
      </c>
      <c r="B17178" s="6">
        <f>IF(ISNUMBER(B1966),MAX(0,INDEX('913:913'!$F$6:$F$1205,B1966)),0)</f>
        <v>0</v>
      </c>
      <c r="C17178" s="10"/>
    </row>
    <row r="17179" spans="1:3">
      <c r="A17179" s="21">
        <v>130</v>
      </c>
      <c r="B17179" s="6">
        <f>IF(ISNUMBER(B1967),MAX(0,INDEX('913:913'!$F$6:$F$1205,B1967)),0)</f>
        <v>0</v>
      </c>
      <c r="C17179" s="10"/>
    </row>
    <row r="17180" spans="1:3">
      <c r="A17180" s="21">
        <v>131</v>
      </c>
      <c r="B17180" s="6">
        <f>IF(ISNUMBER(B1968),MAX(0,INDEX('913:913'!$F$6:$F$1205,B1968)),0)</f>
        <v>0</v>
      </c>
      <c r="C17180" s="10"/>
    </row>
    <row r="17181" spans="1:3">
      <c r="A17181" s="21">
        <v>132</v>
      </c>
      <c r="B17181" s="6">
        <f>IF(ISNUMBER(B1969),MAX(0,INDEX('913:913'!$F$6:$F$1205,B1969)),0)</f>
        <v>0</v>
      </c>
      <c r="C17181" s="10"/>
    </row>
    <row r="17182" spans="1:3">
      <c r="A17182" s="21">
        <v>133</v>
      </c>
      <c r="B17182" s="6">
        <f>IF(ISNUMBER(B1970),MAX(0,INDEX('913:913'!$F$6:$F$1205,B1970)),0)</f>
        <v>0</v>
      </c>
      <c r="C17182" s="10"/>
    </row>
    <row r="17183" spans="1:3">
      <c r="A17183" s="21">
        <v>134</v>
      </c>
      <c r="B17183" s="6">
        <f>IF(ISNUMBER(B1971),MAX(0,INDEX('913:913'!$F$6:$F$1205,B1971)),0)</f>
        <v>0</v>
      </c>
      <c r="C17183" s="10"/>
    </row>
    <row r="17184" spans="1:3">
      <c r="A17184" s="21">
        <v>135</v>
      </c>
      <c r="B17184" s="6">
        <f>IF(ISNUMBER(B1972),MAX(0,INDEX('913:913'!$F$6:$F$1205,B1972)),0)</f>
        <v>0</v>
      </c>
      <c r="C17184" s="10"/>
    </row>
    <row r="17185" spans="1:3">
      <c r="A17185" s="21">
        <v>136</v>
      </c>
      <c r="B17185" s="6">
        <f>IF(ISNUMBER(B1973),MAX(0,INDEX('913:913'!$F$6:$F$1205,B1973)),0)</f>
        <v>0</v>
      </c>
      <c r="C17185" s="10"/>
    </row>
    <row r="17186" spans="1:3">
      <c r="A17186" s="21">
        <v>137</v>
      </c>
      <c r="B17186" s="6">
        <f>IF(ISNUMBER(B1974),MAX(0,INDEX('913:913'!$F$6:$F$1205,B1974)),0)</f>
        <v>0</v>
      </c>
      <c r="C17186" s="10"/>
    </row>
    <row r="17187" spans="1:3">
      <c r="A17187" s="21">
        <v>138</v>
      </c>
      <c r="B17187" s="6">
        <f>IF(ISNUMBER(B1975),MAX(0,INDEX('913:913'!$F$6:$F$1205,B1975)),0)</f>
        <v>0</v>
      </c>
      <c r="C17187" s="10"/>
    </row>
    <row r="17188" spans="1:3">
      <c r="A17188" s="21">
        <v>139</v>
      </c>
      <c r="B17188" s="6">
        <f>IF(ISNUMBER(B1976),MAX(0,INDEX('913:913'!$F$6:$F$1205,B1976)),0)</f>
        <v>0</v>
      </c>
      <c r="C17188" s="10"/>
    </row>
    <row r="17189" spans="1:3">
      <c r="A17189" s="21">
        <v>140</v>
      </c>
      <c r="B17189" s="6">
        <f>IF(ISNUMBER(B1977),MAX(0,INDEX('913:913'!$F$6:$F$1205,B1977)),0)</f>
        <v>0</v>
      </c>
      <c r="C17189" s="10"/>
    </row>
    <row r="17190" spans="1:3">
      <c r="A17190" s="21">
        <v>141</v>
      </c>
      <c r="B17190" s="6">
        <f>IF(ISNUMBER(B1978),MAX(0,INDEX('913:913'!$F$6:$F$1205,B1978)),0)</f>
        <v>0</v>
      </c>
      <c r="C17190" s="10"/>
    </row>
    <row r="17191" spans="1:3">
      <c r="A17191" s="21">
        <v>142</v>
      </c>
      <c r="B17191" s="6">
        <f>IF(ISNUMBER(B1979),MAX(0,INDEX('913:913'!$F$6:$F$1205,B1979)),0)</f>
        <v>0</v>
      </c>
      <c r="C17191" s="10"/>
    </row>
    <row r="17192" spans="1:3">
      <c r="A17192" s="21">
        <v>143</v>
      </c>
      <c r="B17192" s="6">
        <f>IF(ISNUMBER(B1980),MAX(0,INDEX('913:913'!$F$6:$F$1205,B1980)),0)</f>
        <v>0</v>
      </c>
      <c r="C17192" s="10"/>
    </row>
    <row r="17193" spans="1:3">
      <c r="A17193" s="21">
        <v>144</v>
      </c>
      <c r="B17193" s="6">
        <f>IF(ISNUMBER(B1981),MAX(0,INDEX('913:913'!$F$6:$F$1205,B1981)),0)</f>
        <v>0</v>
      </c>
      <c r="C17193" s="10"/>
    </row>
    <row r="17194" spans="1:3">
      <c r="A17194" s="21">
        <v>145</v>
      </c>
      <c r="B17194" s="6">
        <f>IF(ISNUMBER(B1982),MAX(0,INDEX('913:913'!$F$6:$F$1205,B1982)),0)</f>
        <v>0</v>
      </c>
      <c r="C17194" s="10"/>
    </row>
    <row r="17195" spans="1:3">
      <c r="A17195" s="21">
        <v>146</v>
      </c>
      <c r="B17195" s="6">
        <f>IF(ISNUMBER(B1983),MAX(0,INDEX('913:913'!$F$6:$F$1205,B1983)),0)</f>
        <v>0</v>
      </c>
      <c r="C17195" s="10"/>
    </row>
    <row r="17196" spans="1:3">
      <c r="A17196" s="21">
        <v>147</v>
      </c>
      <c r="B17196" s="6">
        <f>IF(ISNUMBER(B1984),MAX(0,INDEX('913:913'!$F$6:$F$1205,B1984)),0)</f>
        <v>0</v>
      </c>
      <c r="C17196" s="10"/>
    </row>
    <row r="17197" spans="1:3">
      <c r="A17197" s="21">
        <v>148</v>
      </c>
      <c r="B17197" s="6">
        <f>IF(ISNUMBER(B1985),MAX(0,INDEX('913:913'!$F$6:$F$1205,B1985)),0)</f>
        <v>0</v>
      </c>
      <c r="C17197" s="10"/>
    </row>
    <row r="17198" spans="1:3">
      <c r="A17198" s="21">
        <v>149</v>
      </c>
      <c r="B17198" s="6">
        <f>IF(ISNUMBER(B1986),MAX(0,INDEX('913:913'!$F$6:$F$1205,B1986)),0)</f>
        <v>0</v>
      </c>
      <c r="C17198" s="10"/>
    </row>
    <row r="17199" spans="1:3">
      <c r="A17199" s="21">
        <v>150</v>
      </c>
      <c r="B17199" s="6">
        <f>IF(ISNUMBER(B1987),MAX(0,INDEX('913:913'!$F$6:$F$1205,B1987)),0)</f>
        <v>0</v>
      </c>
      <c r="C17199" s="10"/>
    </row>
    <row r="17200" spans="1:3">
      <c r="A17200" s="21">
        <v>151</v>
      </c>
      <c r="B17200" s="6">
        <f>IF(ISNUMBER(B1988),MAX(0,INDEX('913:913'!$F$6:$F$1205,B1988)),0)</f>
        <v>0</v>
      </c>
      <c r="C17200" s="10"/>
    </row>
    <row r="17201" spans="1:3">
      <c r="A17201" s="21">
        <v>152</v>
      </c>
      <c r="B17201" s="6">
        <f>IF(ISNUMBER(B1989),MAX(0,INDEX('913:913'!$F$6:$F$1205,B1989)),0)</f>
        <v>0</v>
      </c>
      <c r="C17201" s="10"/>
    </row>
    <row r="17202" spans="1:3">
      <c r="A17202" s="21">
        <v>153</v>
      </c>
      <c r="B17202" s="6">
        <f>IF(ISNUMBER(B1990),MAX(0,INDEX('913:913'!$F$6:$F$1205,B1990)),0)</f>
        <v>0</v>
      </c>
      <c r="C17202" s="10"/>
    </row>
    <row r="17203" spans="1:3">
      <c r="A17203" s="21">
        <v>154</v>
      </c>
      <c r="B17203" s="6">
        <f>IF(ISNUMBER(B1991),MAX(0,INDEX('913:913'!$F$6:$F$1205,B1991)),0)</f>
        <v>0</v>
      </c>
      <c r="C17203" s="10"/>
    </row>
    <row r="17204" spans="1:3">
      <c r="A17204" s="21">
        <v>155</v>
      </c>
      <c r="B17204" s="6">
        <f>IF(ISNUMBER(B1992),MAX(0,INDEX('913:913'!$F$6:$F$1205,B1992)),0)</f>
        <v>0</v>
      </c>
      <c r="C17204" s="10"/>
    </row>
    <row r="17205" spans="1:3">
      <c r="A17205" s="21">
        <v>156</v>
      </c>
      <c r="B17205" s="6">
        <f>IF(ISNUMBER(B1993),MAX(0,INDEX('913:913'!$F$6:$F$1205,B1993)),0)</f>
        <v>0</v>
      </c>
      <c r="C17205" s="10"/>
    </row>
    <row r="17206" spans="1:3">
      <c r="A17206" s="21">
        <v>157</v>
      </c>
      <c r="B17206" s="6">
        <f>IF(ISNUMBER(B1994),MAX(0,INDEX('913:913'!$F$6:$F$1205,B1994)),0)</f>
        <v>0</v>
      </c>
      <c r="C17206" s="10"/>
    </row>
    <row r="17207" spans="1:3">
      <c r="A17207" s="21">
        <v>158</v>
      </c>
      <c r="B17207" s="6">
        <f>IF(ISNUMBER(B1995),MAX(0,INDEX('913:913'!$F$6:$F$1205,B1995)),0)</f>
        <v>0</v>
      </c>
      <c r="C17207" s="10"/>
    </row>
    <row r="17208" spans="1:3">
      <c r="A17208" s="21">
        <v>159</v>
      </c>
      <c r="B17208" s="6">
        <f>IF(ISNUMBER(B1996),MAX(0,INDEX('913:913'!$F$6:$F$1205,B1996)),0)</f>
        <v>0</v>
      </c>
      <c r="C17208" s="10"/>
    </row>
    <row r="17209" spans="1:3">
      <c r="A17209" s="21">
        <v>160</v>
      </c>
      <c r="B17209" s="6">
        <f>IF(ISNUMBER(B1997),MAX(0,INDEX('913:913'!$F$6:$F$1205,B1997)),0)</f>
        <v>0</v>
      </c>
      <c r="C17209" s="10"/>
    </row>
    <row r="17210" spans="1:3">
      <c r="A17210" s="21">
        <v>161</v>
      </c>
      <c r="B17210" s="6">
        <f>IF(ISNUMBER(B1998),MAX(0,INDEX('913:913'!$F$6:$F$1205,B1998)),0)</f>
        <v>0</v>
      </c>
      <c r="C17210" s="10"/>
    </row>
    <row r="17211" spans="1:3">
      <c r="A17211" s="21">
        <v>162</v>
      </c>
      <c r="B17211" s="6">
        <f>IF(ISNUMBER(B1999),MAX(0,INDEX('913:913'!$F$6:$F$1205,B1999)),0)</f>
        <v>0</v>
      </c>
      <c r="C17211" s="10"/>
    </row>
    <row r="17212" spans="1:3">
      <c r="A17212" s="21">
        <v>163</v>
      </c>
      <c r="B17212" s="6">
        <f>IF(ISNUMBER(B2000),MAX(0,INDEX('913:913'!$F$6:$F$1205,B2000)),0)</f>
        <v>0</v>
      </c>
      <c r="C17212" s="10"/>
    </row>
    <row r="17213" spans="1:3">
      <c r="A17213" s="21">
        <v>164</v>
      </c>
      <c r="B17213" s="6">
        <f>IF(ISNUMBER(B2001),MAX(0,INDEX('913:913'!$F$6:$F$1205,B2001)),0)</f>
        <v>0</v>
      </c>
      <c r="C17213" s="10"/>
    </row>
    <row r="17214" spans="1:3">
      <c r="A17214" s="21">
        <v>165</v>
      </c>
      <c r="B17214" s="6">
        <f>IF(ISNUMBER(B2002),MAX(0,INDEX('913:913'!$F$6:$F$1205,B2002)),0)</f>
        <v>0</v>
      </c>
      <c r="C17214" s="10"/>
    </row>
    <row r="17215" spans="1:3">
      <c r="A17215" s="21">
        <v>166</v>
      </c>
      <c r="B17215" s="6">
        <f>IF(ISNUMBER(B2003),MAX(0,INDEX('913:913'!$F$6:$F$1205,B2003)),0)</f>
        <v>0</v>
      </c>
      <c r="C17215" s="10"/>
    </row>
    <row r="17216" spans="1:3">
      <c r="A17216" s="21">
        <v>167</v>
      </c>
      <c r="B17216" s="6">
        <f>IF(ISNUMBER(B2004),MAX(0,INDEX('913:913'!$F$6:$F$1205,B2004)),0)</f>
        <v>0</v>
      </c>
      <c r="C17216" s="10"/>
    </row>
    <row r="17217" spans="1:3">
      <c r="A17217" s="21">
        <v>168</v>
      </c>
      <c r="B17217" s="6">
        <f>IF(ISNUMBER(B2005),MAX(0,INDEX('913:913'!$F$6:$F$1205,B2005)),0)</f>
        <v>0</v>
      </c>
      <c r="C17217" s="10"/>
    </row>
    <row r="17218" spans="1:3">
      <c r="A17218" s="21">
        <v>169</v>
      </c>
      <c r="B17218" s="6">
        <f>IF(ISNUMBER(B2006),MAX(0,INDEX('913:913'!$F$6:$F$1205,B2006)),0)</f>
        <v>0</v>
      </c>
      <c r="C17218" s="10"/>
    </row>
    <row r="17219" spans="1:3">
      <c r="A17219" s="21">
        <v>170</v>
      </c>
      <c r="B17219" s="6">
        <f>IF(ISNUMBER(B2007),MAX(0,INDEX('913:913'!$F$6:$F$1205,B2007)),0)</f>
        <v>0</v>
      </c>
      <c r="C17219" s="10"/>
    </row>
    <row r="17220" spans="1:3">
      <c r="A17220" s="21">
        <v>171</v>
      </c>
      <c r="B17220" s="6">
        <f>IF(ISNUMBER(B2008),MAX(0,INDEX('913:913'!$F$6:$F$1205,B2008)),0)</f>
        <v>0</v>
      </c>
      <c r="C17220" s="10"/>
    </row>
    <row r="17221" spans="1:3">
      <c r="A17221" s="21">
        <v>172</v>
      </c>
      <c r="B17221" s="6">
        <f>IF(ISNUMBER(B2009),MAX(0,INDEX('913:913'!$F$6:$F$1205,B2009)),0)</f>
        <v>0</v>
      </c>
      <c r="C17221" s="10"/>
    </row>
    <row r="17222" spans="1:3">
      <c r="A17222" s="21">
        <v>173</v>
      </c>
      <c r="B17222" s="6">
        <f>IF(ISNUMBER(B2010),MAX(0,INDEX('913:913'!$F$6:$F$1205,B2010)),0)</f>
        <v>0</v>
      </c>
      <c r="C17222" s="10"/>
    </row>
    <row r="17223" spans="1:3">
      <c r="A17223" s="21">
        <v>174</v>
      </c>
      <c r="B17223" s="6">
        <f>IF(ISNUMBER(B2011),MAX(0,INDEX('913:913'!$F$6:$F$1205,B2011)),0)</f>
        <v>0</v>
      </c>
      <c r="C17223" s="10"/>
    </row>
    <row r="17224" spans="1:3">
      <c r="A17224" s="21">
        <v>175</v>
      </c>
      <c r="B17224" s="6">
        <f>IF(ISNUMBER(B2012),MAX(0,INDEX('913:913'!$F$6:$F$1205,B2012)),0)</f>
        <v>0</v>
      </c>
      <c r="C17224" s="10"/>
    </row>
    <row r="17225" spans="1:3">
      <c r="A17225" s="21">
        <v>176</v>
      </c>
      <c r="B17225" s="6">
        <f>IF(ISNUMBER(B2013),MAX(0,INDEX('913:913'!$F$6:$F$1205,B2013)),0)</f>
        <v>0</v>
      </c>
      <c r="C17225" s="10"/>
    </row>
    <row r="17226" spans="1:3">
      <c r="A17226" s="21">
        <v>177</v>
      </c>
      <c r="B17226" s="6">
        <f>IF(ISNUMBER(B2014),MAX(0,INDEX('913:913'!$F$6:$F$1205,B2014)),0)</f>
        <v>0</v>
      </c>
      <c r="C17226" s="10"/>
    </row>
    <row r="17227" spans="1:3">
      <c r="A17227" s="21">
        <v>178</v>
      </c>
      <c r="B17227" s="6">
        <f>IF(ISNUMBER(B2015),MAX(0,INDEX('913:913'!$F$6:$F$1205,B2015)),0)</f>
        <v>0</v>
      </c>
      <c r="C17227" s="10"/>
    </row>
    <row r="17228" spans="1:3">
      <c r="A17228" s="21">
        <v>179</v>
      </c>
      <c r="B17228" s="6">
        <f>IF(ISNUMBER(B2016),MAX(0,INDEX('913:913'!$F$6:$F$1205,B2016)),0)</f>
        <v>0</v>
      </c>
      <c r="C17228" s="10"/>
    </row>
    <row r="17229" spans="1:3">
      <c r="A17229" s="21">
        <v>180</v>
      </c>
      <c r="B17229" s="6">
        <f>IF(ISNUMBER(B2017),MAX(0,INDEX('913:913'!$F$6:$F$1205,B2017)),0)</f>
        <v>0</v>
      </c>
      <c r="C17229" s="10"/>
    </row>
    <row r="17230" spans="1:3">
      <c r="A17230" s="21">
        <v>181</v>
      </c>
      <c r="B17230" s="6">
        <f>IF(ISNUMBER(B2018),MAX(0,INDEX('913:913'!$F$6:$F$1205,B2018)),0)</f>
        <v>0</v>
      </c>
      <c r="C17230" s="10"/>
    </row>
    <row r="17231" spans="1:3">
      <c r="A17231" s="21">
        <v>182</v>
      </c>
      <c r="B17231" s="6">
        <f>IF(ISNUMBER(B2019),MAX(0,INDEX('913:913'!$F$6:$F$1205,B2019)),0)</f>
        <v>0</v>
      </c>
      <c r="C17231" s="10"/>
    </row>
    <row r="17232" spans="1:3">
      <c r="A17232" s="21">
        <v>183</v>
      </c>
      <c r="B17232" s="6">
        <f>IF(ISNUMBER(B2020),MAX(0,INDEX('913:913'!$F$6:$F$1205,B2020)),0)</f>
        <v>0</v>
      </c>
      <c r="C17232" s="10"/>
    </row>
    <row r="17233" spans="1:3">
      <c r="A17233" s="21">
        <v>184</v>
      </c>
      <c r="B17233" s="6">
        <f>IF(ISNUMBER(B2021),MAX(0,INDEX('913:913'!$F$6:$F$1205,B2021)),0)</f>
        <v>0</v>
      </c>
      <c r="C17233" s="10"/>
    </row>
    <row r="17234" spans="1:3">
      <c r="A17234" s="21">
        <v>185</v>
      </c>
      <c r="B17234" s="6">
        <f>IF(ISNUMBER(B2022),MAX(0,INDEX('913:913'!$F$6:$F$1205,B2022)),0)</f>
        <v>0</v>
      </c>
      <c r="C17234" s="10"/>
    </row>
    <row r="17235" spans="1:3">
      <c r="A17235" s="21">
        <v>186</v>
      </c>
      <c r="B17235" s="6">
        <f>IF(ISNUMBER(B2023),MAX(0,INDEX('913:913'!$F$6:$F$1205,B2023)),0)</f>
        <v>0</v>
      </c>
      <c r="C17235" s="10"/>
    </row>
    <row r="17236" spans="1:3">
      <c r="A17236" s="21">
        <v>187</v>
      </c>
      <c r="B17236" s="6">
        <f>IF(ISNUMBER(B2024),MAX(0,INDEX('913:913'!$F$6:$F$1205,B2024)),0)</f>
        <v>0</v>
      </c>
      <c r="C17236" s="10"/>
    </row>
    <row r="17237" spans="1:3">
      <c r="A17237" s="21">
        <v>188</v>
      </c>
      <c r="B17237" s="6">
        <f>IF(ISNUMBER(B2025),MAX(0,INDEX('913:913'!$F$6:$F$1205,B2025)),0)</f>
        <v>0</v>
      </c>
      <c r="C17237" s="10"/>
    </row>
    <row r="17238" spans="1:3">
      <c r="A17238" s="21">
        <v>189</v>
      </c>
      <c r="B17238" s="6">
        <f>IF(ISNUMBER(B2026),MAX(0,INDEX('913:913'!$F$6:$F$1205,B2026)),0)</f>
        <v>0</v>
      </c>
      <c r="C17238" s="10"/>
    </row>
    <row r="17239" spans="1:3">
      <c r="A17239" s="21">
        <v>190</v>
      </c>
      <c r="B17239" s="6">
        <f>IF(ISNUMBER(B2027),MAX(0,INDEX('913:913'!$F$6:$F$1205,B2027)),0)</f>
        <v>0</v>
      </c>
      <c r="C17239" s="10"/>
    </row>
    <row r="17240" spans="1:3">
      <c r="A17240" s="21">
        <v>191</v>
      </c>
      <c r="B17240" s="6">
        <f>IF(ISNUMBER(B2028),MAX(0,INDEX('913:913'!$F$6:$F$1205,B2028)),0)</f>
        <v>0</v>
      </c>
      <c r="C17240" s="10"/>
    </row>
    <row r="17241" spans="1:3">
      <c r="A17241" s="21">
        <v>192</v>
      </c>
      <c r="B17241" s="6">
        <f>IF(ISNUMBER(B2029),MAX(0,INDEX('913:913'!$F$6:$F$1205,B2029)),0)</f>
        <v>0</v>
      </c>
      <c r="C17241" s="10"/>
    </row>
    <row r="17242" spans="1:3">
      <c r="A17242" s="21">
        <v>193</v>
      </c>
      <c r="B17242" s="6">
        <f>IF(ISNUMBER(B2030),MAX(0,INDEX('913:913'!$F$6:$F$1205,B2030)),0)</f>
        <v>0</v>
      </c>
      <c r="C17242" s="10"/>
    </row>
    <row r="17243" spans="1:3">
      <c r="A17243" s="21">
        <v>194</v>
      </c>
      <c r="B17243" s="6">
        <f>IF(ISNUMBER(B2031),MAX(0,INDEX('913:913'!$F$6:$F$1205,B2031)),0)</f>
        <v>0</v>
      </c>
      <c r="C17243" s="10"/>
    </row>
    <row r="17244" spans="1:3">
      <c r="A17244" s="21">
        <v>195</v>
      </c>
      <c r="B17244" s="6">
        <f>IF(ISNUMBER(B2032),MAX(0,INDEX('913:913'!$F$6:$F$1205,B2032)),0)</f>
        <v>0</v>
      </c>
      <c r="C17244" s="10"/>
    </row>
    <row r="17245" spans="1:3">
      <c r="A17245" s="21">
        <v>196</v>
      </c>
      <c r="B17245" s="6">
        <f>IF(ISNUMBER(B2033),MAX(0,INDEX('913:913'!$F$6:$F$1205,B2033)),0)</f>
        <v>0</v>
      </c>
      <c r="C17245" s="10"/>
    </row>
    <row r="17246" spans="1:3">
      <c r="A17246" s="21">
        <v>197</v>
      </c>
      <c r="B17246" s="6">
        <f>IF(ISNUMBER(B2034),MAX(0,INDEX('913:913'!$F$6:$F$1205,B2034)),0)</f>
        <v>0</v>
      </c>
      <c r="C17246" s="10"/>
    </row>
    <row r="17247" spans="1:3">
      <c r="A17247" s="21">
        <v>198</v>
      </c>
      <c r="B17247" s="6">
        <f>IF(ISNUMBER(B2035),MAX(0,INDEX('913:913'!$F$6:$F$1205,B2035)),0)</f>
        <v>0</v>
      </c>
      <c r="C17247" s="10"/>
    </row>
    <row r="17248" spans="1:3">
      <c r="A17248" s="21">
        <v>199</v>
      </c>
      <c r="B17248" s="6">
        <f>IF(ISNUMBER(B2036),MAX(0,INDEX('913:913'!$F$6:$F$1205,B2036)),0)</f>
        <v>0</v>
      </c>
      <c r="C17248" s="10"/>
    </row>
    <row r="17249" spans="1:3">
      <c r="A17249" s="21">
        <v>200</v>
      </c>
      <c r="B17249" s="6">
        <f>IF(ISNUMBER(B2037),MAX(0,INDEX('913:913'!$F$6:$F$1205,B2037)),0)</f>
        <v>0</v>
      </c>
      <c r="C17249" s="10"/>
    </row>
    <row r="17250" spans="1:3">
      <c r="A17250" s="21">
        <v>201</v>
      </c>
      <c r="B17250" s="6">
        <f>IF(ISNUMBER(B2038),MAX(0,INDEX('913:913'!$F$6:$F$1205,B2038)),0)</f>
        <v>0</v>
      </c>
      <c r="C17250" s="10"/>
    </row>
    <row r="17251" spans="1:3">
      <c r="A17251" s="21">
        <v>202</v>
      </c>
      <c r="B17251" s="6">
        <f>IF(ISNUMBER(B2039),MAX(0,INDEX('913:913'!$F$6:$F$1205,B2039)),0)</f>
        <v>0</v>
      </c>
      <c r="C17251" s="10"/>
    </row>
    <row r="17252" spans="1:3">
      <c r="A17252" s="21">
        <v>203</v>
      </c>
      <c r="B17252" s="6">
        <f>IF(ISNUMBER(B2040),MAX(0,INDEX('913:913'!$F$6:$F$1205,B2040)),0)</f>
        <v>0</v>
      </c>
      <c r="C17252" s="10"/>
    </row>
    <row r="17253" spans="1:3">
      <c r="A17253" s="21">
        <v>204</v>
      </c>
      <c r="B17253" s="6">
        <f>IF(ISNUMBER(B2041),MAX(0,INDEX('913:913'!$F$6:$F$1205,B2041)),0)</f>
        <v>0</v>
      </c>
      <c r="C17253" s="10"/>
    </row>
    <row r="17254" spans="1:3">
      <c r="A17254" s="21">
        <v>205</v>
      </c>
      <c r="B17254" s="6">
        <f>IF(ISNUMBER(B2042),MAX(0,INDEX('913:913'!$F$6:$F$1205,B2042)),0)</f>
        <v>0</v>
      </c>
      <c r="C17254" s="10"/>
    </row>
    <row r="17255" spans="1:3">
      <c r="A17255" s="21">
        <v>206</v>
      </c>
      <c r="B17255" s="6">
        <f>IF(ISNUMBER(B2043),MAX(0,INDEX('913:913'!$F$6:$F$1205,B2043)),0)</f>
        <v>0</v>
      </c>
      <c r="C17255" s="10"/>
    </row>
    <row r="17256" spans="1:3">
      <c r="A17256" s="21">
        <v>207</v>
      </c>
      <c r="B17256" s="6">
        <f>IF(ISNUMBER(B2044),MAX(0,INDEX('913:913'!$F$6:$F$1205,B2044)),0)</f>
        <v>0</v>
      </c>
      <c r="C17256" s="10"/>
    </row>
    <row r="17257" spans="1:3">
      <c r="A17257" s="21">
        <v>208</v>
      </c>
      <c r="B17257" s="6">
        <f>IF(ISNUMBER(B2045),MAX(0,INDEX('913:913'!$F$6:$F$1205,B2045)),0)</f>
        <v>0</v>
      </c>
      <c r="C17257" s="10"/>
    </row>
    <row r="17258" spans="1:3">
      <c r="A17258" s="21">
        <v>209</v>
      </c>
      <c r="B17258" s="6">
        <f>IF(ISNUMBER(B2046),MAX(0,INDEX('913:913'!$F$6:$F$1205,B2046)),0)</f>
        <v>0</v>
      </c>
      <c r="C17258" s="10"/>
    </row>
    <row r="17259" spans="1:3">
      <c r="A17259" s="21">
        <v>210</v>
      </c>
      <c r="B17259" s="6">
        <f>IF(ISNUMBER(B2047),MAX(0,INDEX('913:913'!$F$6:$F$1205,B2047)),0)</f>
        <v>0</v>
      </c>
      <c r="C17259" s="10"/>
    </row>
    <row r="17260" spans="1:3">
      <c r="A17260" s="21">
        <v>211</v>
      </c>
      <c r="B17260" s="6">
        <f>IF(ISNUMBER(B2048),MAX(0,INDEX('913:913'!$F$6:$F$1205,B2048)),0)</f>
        <v>0</v>
      </c>
      <c r="C17260" s="10"/>
    </row>
    <row r="17261" spans="1:3">
      <c r="A17261" s="21">
        <v>212</v>
      </c>
      <c r="B17261" s="6">
        <f>IF(ISNUMBER(B2049),MAX(0,INDEX('913:913'!$F$6:$F$1205,B2049)),0)</f>
        <v>0</v>
      </c>
      <c r="C17261" s="10"/>
    </row>
    <row r="17262" spans="1:3">
      <c r="A17262" s="21">
        <v>213</v>
      </c>
      <c r="B17262" s="6">
        <f>IF(ISNUMBER(B2050),MAX(0,INDEX('913:913'!$F$6:$F$1205,B2050)),0)</f>
        <v>0</v>
      </c>
      <c r="C17262" s="10"/>
    </row>
    <row r="17263" spans="1:3">
      <c r="A17263" s="21">
        <v>214</v>
      </c>
      <c r="B17263" s="6">
        <f>IF(ISNUMBER(B2051),MAX(0,INDEX('913:913'!$F$6:$F$1205,B2051)),0)</f>
        <v>0</v>
      </c>
      <c r="C17263" s="10"/>
    </row>
    <row r="17264" spans="1:3">
      <c r="A17264" s="21">
        <v>215</v>
      </c>
      <c r="B17264" s="6">
        <f>IF(ISNUMBER(B2052),MAX(0,INDEX('913:913'!$F$6:$F$1205,B2052)),0)</f>
        <v>0</v>
      </c>
      <c r="C17264" s="10"/>
    </row>
    <row r="17265" spans="1:3">
      <c r="A17265" s="21">
        <v>216</v>
      </c>
      <c r="B17265" s="6">
        <f>IF(ISNUMBER(B2053),MAX(0,INDEX('913:913'!$F$6:$F$1205,B2053)),0)</f>
        <v>0</v>
      </c>
      <c r="C17265" s="10"/>
    </row>
    <row r="17266" spans="1:3">
      <c r="A17266" s="21">
        <v>217</v>
      </c>
      <c r="B17266" s="6">
        <f>IF(ISNUMBER(B2054),MAX(0,INDEX('913:913'!$F$6:$F$1205,B2054)),0)</f>
        <v>0</v>
      </c>
      <c r="C17266" s="10"/>
    </row>
    <row r="17267" spans="1:3">
      <c r="A17267" s="21">
        <v>218</v>
      </c>
      <c r="B17267" s="6">
        <f>IF(ISNUMBER(B2055),MAX(0,INDEX('913:913'!$F$6:$F$1205,B2055)),0)</f>
        <v>0</v>
      </c>
      <c r="C17267" s="10"/>
    </row>
    <row r="17268" spans="1:3">
      <c r="A17268" s="21">
        <v>219</v>
      </c>
      <c r="B17268" s="6">
        <f>IF(ISNUMBER(B2056),MAX(0,INDEX('913:913'!$F$6:$F$1205,B2056)),0)</f>
        <v>0</v>
      </c>
      <c r="C17268" s="10"/>
    </row>
    <row r="17269" spans="1:3">
      <c r="A17269" s="21">
        <v>220</v>
      </c>
      <c r="B17269" s="6">
        <f>IF(ISNUMBER(B2057),MAX(0,INDEX('913:913'!$F$6:$F$1205,B2057)),0)</f>
        <v>0</v>
      </c>
      <c r="C17269" s="10"/>
    </row>
    <row r="17270" spans="1:3">
      <c r="A17270" s="21">
        <v>221</v>
      </c>
      <c r="B17270" s="6">
        <f>IF(ISNUMBER(B2058),MAX(0,INDEX('913:913'!$F$6:$F$1205,B2058)),0)</f>
        <v>0</v>
      </c>
      <c r="C17270" s="10"/>
    </row>
    <row r="17271" spans="1:3">
      <c r="A17271" s="21">
        <v>222</v>
      </c>
      <c r="B17271" s="6">
        <f>IF(ISNUMBER(B2059),MAX(0,INDEX('913:913'!$F$6:$F$1205,B2059)),0)</f>
        <v>0</v>
      </c>
      <c r="C17271" s="10"/>
    </row>
    <row r="17272" spans="1:3">
      <c r="A17272" s="21">
        <v>223</v>
      </c>
      <c r="B17272" s="6">
        <f>IF(ISNUMBER(B2060),MAX(0,INDEX('913:913'!$F$6:$F$1205,B2060)),0)</f>
        <v>0</v>
      </c>
      <c r="C17272" s="10"/>
    </row>
    <row r="17273" spans="1:3">
      <c r="A17273" s="21">
        <v>224</v>
      </c>
      <c r="B17273" s="6">
        <f>IF(ISNUMBER(B2061),MAX(0,INDEX('913:913'!$F$6:$F$1205,B2061)),0)</f>
        <v>0</v>
      </c>
      <c r="C17273" s="10"/>
    </row>
    <row r="17274" spans="1:3">
      <c r="A17274" s="21">
        <v>225</v>
      </c>
      <c r="B17274" s="6">
        <f>IF(ISNUMBER(B2062),MAX(0,INDEX('913:913'!$F$6:$F$1205,B2062)),0)</f>
        <v>0</v>
      </c>
      <c r="C17274" s="10"/>
    </row>
    <row r="17275" spans="1:3">
      <c r="A17275" s="21">
        <v>226</v>
      </c>
      <c r="B17275" s="6">
        <f>IF(ISNUMBER(B2063),MAX(0,INDEX('913:913'!$F$6:$F$1205,B2063)),0)</f>
        <v>0</v>
      </c>
      <c r="C17275" s="10"/>
    </row>
    <row r="17276" spans="1:3">
      <c r="A17276" s="21">
        <v>227</v>
      </c>
      <c r="B17276" s="6">
        <f>IF(ISNUMBER(B2064),MAX(0,INDEX('913:913'!$F$6:$F$1205,B2064)),0)</f>
        <v>0</v>
      </c>
      <c r="C17276" s="10"/>
    </row>
    <row r="17277" spans="1:3">
      <c r="A17277" s="21">
        <v>228</v>
      </c>
      <c r="B17277" s="6">
        <f>IF(ISNUMBER(B2065),MAX(0,INDEX('913:913'!$F$6:$F$1205,B2065)),0)</f>
        <v>0</v>
      </c>
      <c r="C17277" s="10"/>
    </row>
    <row r="17278" spans="1:3">
      <c r="A17278" s="21">
        <v>229</v>
      </c>
      <c r="B17278" s="6">
        <f>IF(ISNUMBER(B2066),MAX(0,INDEX('913:913'!$F$6:$F$1205,B2066)),0)</f>
        <v>0</v>
      </c>
      <c r="C17278" s="10"/>
    </row>
    <row r="17279" spans="1:3">
      <c r="A17279" s="21">
        <v>230</v>
      </c>
      <c r="B17279" s="6">
        <f>IF(ISNUMBER(B2067),MAX(0,INDEX('913:913'!$F$6:$F$1205,B2067)),0)</f>
        <v>0</v>
      </c>
      <c r="C17279" s="10"/>
    </row>
    <row r="17280" spans="1:3">
      <c r="A17280" s="21">
        <v>231</v>
      </c>
      <c r="B17280" s="6">
        <f>IF(ISNUMBER(B2068),MAX(0,INDEX('913:913'!$F$6:$F$1205,B2068)),0)</f>
        <v>0</v>
      </c>
      <c r="C17280" s="10"/>
    </row>
    <row r="17281" spans="1:3">
      <c r="A17281" s="21">
        <v>232</v>
      </c>
      <c r="B17281" s="6">
        <f>IF(ISNUMBER(B2069),MAX(0,INDEX('913:913'!$F$6:$F$1205,B2069)),0)</f>
        <v>0</v>
      </c>
      <c r="C17281" s="10"/>
    </row>
    <row r="17282" spans="1:3">
      <c r="A17282" s="21">
        <v>233</v>
      </c>
      <c r="B17282" s="6">
        <f>IF(ISNUMBER(B2070),MAX(0,INDEX('913:913'!$F$6:$F$1205,B2070)),0)</f>
        <v>0</v>
      </c>
      <c r="C17282" s="10"/>
    </row>
    <row r="17283" spans="1:3">
      <c r="A17283" s="21">
        <v>234</v>
      </c>
      <c r="B17283" s="6">
        <f>IF(ISNUMBER(B2071),MAX(0,INDEX('913:913'!$F$6:$F$1205,B2071)),0)</f>
        <v>0</v>
      </c>
      <c r="C17283" s="10"/>
    </row>
    <row r="17284" spans="1:3">
      <c r="A17284" s="21">
        <v>235</v>
      </c>
      <c r="B17284" s="6">
        <f>IF(ISNUMBER(B2072),MAX(0,INDEX('913:913'!$F$6:$F$1205,B2072)),0)</f>
        <v>0</v>
      </c>
      <c r="C17284" s="10"/>
    </row>
    <row r="17285" spans="1:3">
      <c r="A17285" s="21">
        <v>236</v>
      </c>
      <c r="B17285" s="6">
        <f>IF(ISNUMBER(B2073),MAX(0,INDEX('913:913'!$F$6:$F$1205,B2073)),0)</f>
        <v>0</v>
      </c>
      <c r="C17285" s="10"/>
    </row>
    <row r="17286" spans="1:3">
      <c r="A17286" s="21">
        <v>237</v>
      </c>
      <c r="B17286" s="6">
        <f>IF(ISNUMBER(B2074),MAX(0,INDEX('913:913'!$F$6:$F$1205,B2074)),0)</f>
        <v>0</v>
      </c>
      <c r="C17286" s="10"/>
    </row>
    <row r="17287" spans="1:3">
      <c r="A17287" s="21">
        <v>238</v>
      </c>
      <c r="B17287" s="6">
        <f>IF(ISNUMBER(B2075),MAX(0,INDEX('913:913'!$F$6:$F$1205,B2075)),0)</f>
        <v>0</v>
      </c>
      <c r="C17287" s="10"/>
    </row>
    <row r="17288" spans="1:3">
      <c r="A17288" s="21">
        <v>239</v>
      </c>
      <c r="B17288" s="6">
        <f>IF(ISNUMBER(B2076),MAX(0,INDEX('913:913'!$F$6:$F$1205,B2076)),0)</f>
        <v>0</v>
      </c>
      <c r="C17288" s="10"/>
    </row>
    <row r="17289" spans="1:3">
      <c r="A17289" s="21">
        <v>240</v>
      </c>
      <c r="B17289" s="6">
        <f>IF(ISNUMBER(B2077),MAX(0,INDEX('913:913'!$F$6:$F$1205,B2077)),0)</f>
        <v>0</v>
      </c>
      <c r="C17289" s="10"/>
    </row>
    <row r="17290" spans="1:3">
      <c r="A17290" s="21">
        <v>241</v>
      </c>
      <c r="B17290" s="6">
        <f>IF(ISNUMBER(B2078),MAX(0,INDEX('913:913'!$F$6:$F$1205,B2078)),0)</f>
        <v>0</v>
      </c>
      <c r="C17290" s="10"/>
    </row>
    <row r="17291" spans="1:3">
      <c r="A17291" s="21">
        <v>242</v>
      </c>
      <c r="B17291" s="6">
        <f>IF(ISNUMBER(B2079),MAX(0,INDEX('913:913'!$F$6:$F$1205,B2079)),0)</f>
        <v>0</v>
      </c>
      <c r="C17291" s="10"/>
    </row>
    <row r="17292" spans="1:3">
      <c r="A17292" s="21">
        <v>243</v>
      </c>
      <c r="B17292" s="6">
        <f>IF(ISNUMBER(B2080),MAX(0,INDEX('913:913'!$F$6:$F$1205,B2080)),0)</f>
        <v>0</v>
      </c>
      <c r="C17292" s="10"/>
    </row>
    <row r="17293" spans="1:3">
      <c r="A17293" s="21">
        <v>244</v>
      </c>
      <c r="B17293" s="6">
        <f>IF(ISNUMBER(B2081),MAX(0,INDEX('913:913'!$F$6:$F$1205,B2081)),0)</f>
        <v>0</v>
      </c>
      <c r="C17293" s="10"/>
    </row>
    <row r="17294" spans="1:3">
      <c r="A17294" s="21">
        <v>245</v>
      </c>
      <c r="B17294" s="6">
        <f>IF(ISNUMBER(B2082),MAX(0,INDEX('913:913'!$F$6:$F$1205,B2082)),0)</f>
        <v>0</v>
      </c>
      <c r="C17294" s="10"/>
    </row>
    <row r="17295" spans="1:3">
      <c r="A17295" s="21">
        <v>246</v>
      </c>
      <c r="B17295" s="6">
        <f>IF(ISNUMBER(B2083),MAX(0,INDEX('913:913'!$F$6:$F$1205,B2083)),0)</f>
        <v>0</v>
      </c>
      <c r="C17295" s="10"/>
    </row>
    <row r="17296" spans="1:3">
      <c r="A17296" s="21">
        <v>247</v>
      </c>
      <c r="B17296" s="6">
        <f>IF(ISNUMBER(B2084),MAX(0,INDEX('913:913'!$F$6:$F$1205,B2084)),0)</f>
        <v>0</v>
      </c>
      <c r="C17296" s="10"/>
    </row>
    <row r="17297" spans="1:3">
      <c r="A17297" s="21">
        <v>248</v>
      </c>
      <c r="B17297" s="6">
        <f>IF(ISNUMBER(B2085),MAX(0,INDEX('913:913'!$F$6:$F$1205,B2085)),0)</f>
        <v>0</v>
      </c>
      <c r="C17297" s="10"/>
    </row>
    <row r="17298" spans="1:3">
      <c r="A17298" s="21">
        <v>249</v>
      </c>
      <c r="B17298" s="6">
        <f>IF(ISNUMBER(B2086),MAX(0,INDEX('913:913'!$F$6:$F$1205,B2086)),0)</f>
        <v>0</v>
      </c>
      <c r="C17298" s="10"/>
    </row>
    <row r="17299" spans="1:3">
      <c r="A17299" s="21">
        <v>250</v>
      </c>
      <c r="B17299" s="6">
        <f>IF(ISNUMBER(B2087),MAX(0,INDEX('913:913'!$F$6:$F$1205,B2087)),0)</f>
        <v>0</v>
      </c>
      <c r="C17299" s="10"/>
    </row>
    <row r="17300" spans="1:3">
      <c r="A17300" s="21">
        <v>251</v>
      </c>
      <c r="B17300" s="6">
        <f>IF(ISNUMBER(B2088),MAX(0,INDEX('913:913'!$F$6:$F$1205,B2088)),0)</f>
        <v>0</v>
      </c>
      <c r="C17300" s="10"/>
    </row>
    <row r="17301" spans="1:3">
      <c r="A17301" s="21">
        <v>252</v>
      </c>
      <c r="B17301" s="6">
        <f>IF(ISNUMBER(B2089),MAX(0,INDEX('913:913'!$F$6:$F$1205,B2089)),0)</f>
        <v>0</v>
      </c>
      <c r="C17301" s="10"/>
    </row>
    <row r="17302" spans="1:3">
      <c r="A17302" s="21">
        <v>253</v>
      </c>
      <c r="B17302" s="6">
        <f>IF(ISNUMBER(B2090),MAX(0,INDEX('913:913'!$F$6:$F$1205,B2090)),0)</f>
        <v>0</v>
      </c>
      <c r="C17302" s="10"/>
    </row>
    <row r="17303" spans="1:3">
      <c r="A17303" s="21">
        <v>254</v>
      </c>
      <c r="B17303" s="6">
        <f>IF(ISNUMBER(B2091),MAX(0,INDEX('913:913'!$F$6:$F$1205,B2091)),0)</f>
        <v>0</v>
      </c>
      <c r="C17303" s="10"/>
    </row>
    <row r="17304" spans="1:3">
      <c r="A17304" s="21">
        <v>255</v>
      </c>
      <c r="B17304" s="6">
        <f>IF(ISNUMBER(B2092),MAX(0,INDEX('913:913'!$F$6:$F$1205,B2092)),0)</f>
        <v>0</v>
      </c>
      <c r="C17304" s="10"/>
    </row>
    <row r="17305" spans="1:3">
      <c r="A17305" s="21">
        <v>256</v>
      </c>
      <c r="B17305" s="6">
        <f>IF(ISNUMBER(B2093),MAX(0,INDEX('913:913'!$F$6:$F$1205,B2093)),0)</f>
        <v>0</v>
      </c>
      <c r="C17305" s="10"/>
    </row>
    <row r="17306" spans="1:3">
      <c r="A17306" s="21">
        <v>257</v>
      </c>
      <c r="B17306" s="6">
        <f>IF(ISNUMBER(B2094),MAX(0,INDEX('913:913'!$F$6:$F$1205,B2094)),0)</f>
        <v>0</v>
      </c>
      <c r="C17306" s="10"/>
    </row>
    <row r="17307" spans="1:3">
      <c r="A17307" s="21">
        <v>258</v>
      </c>
      <c r="B17307" s="6">
        <f>IF(ISNUMBER(B2095),MAX(0,INDEX('913:913'!$F$6:$F$1205,B2095)),0)</f>
        <v>0</v>
      </c>
      <c r="C17307" s="10"/>
    </row>
    <row r="17308" spans="1:3">
      <c r="A17308" s="21">
        <v>259</v>
      </c>
      <c r="B17308" s="6">
        <f>IF(ISNUMBER(B2096),MAX(0,INDEX('913:913'!$F$6:$F$1205,B2096)),0)</f>
        <v>0</v>
      </c>
      <c r="C17308" s="10"/>
    </row>
    <row r="17309" spans="1:3">
      <c r="A17309" s="21">
        <v>260</v>
      </c>
      <c r="B17309" s="6">
        <f>IF(ISNUMBER(B2097),MAX(0,INDEX('913:913'!$F$6:$F$1205,B2097)),0)</f>
        <v>0</v>
      </c>
      <c r="C17309" s="10"/>
    </row>
    <row r="17310" spans="1:3">
      <c r="A17310" s="21">
        <v>261</v>
      </c>
      <c r="B17310" s="6">
        <f>IF(ISNUMBER(B2098),MAX(0,INDEX('913:913'!$F$6:$F$1205,B2098)),0)</f>
        <v>0</v>
      </c>
      <c r="C17310" s="10"/>
    </row>
    <row r="17311" spans="1:3">
      <c r="A17311" s="21">
        <v>262</v>
      </c>
      <c r="B17311" s="6">
        <f>IF(ISNUMBER(B2099),MAX(0,INDEX('913:913'!$F$6:$F$1205,B2099)),0)</f>
        <v>0</v>
      </c>
      <c r="C17311" s="10"/>
    </row>
    <row r="17312" spans="1:3">
      <c r="A17312" s="21">
        <v>263</v>
      </c>
      <c r="B17312" s="6">
        <f>IF(ISNUMBER(B2100),MAX(0,INDEX('913:913'!$F$6:$F$1205,B2100)),0)</f>
        <v>0</v>
      </c>
      <c r="C17312" s="10"/>
    </row>
    <row r="17313" spans="1:3">
      <c r="A17313" s="21">
        <v>264</v>
      </c>
      <c r="B17313" s="6">
        <f>IF(ISNUMBER(B2101),MAX(0,INDEX('913:913'!$F$6:$F$1205,B2101)),0)</f>
        <v>0</v>
      </c>
      <c r="C17313" s="10"/>
    </row>
    <row r="17314" spans="1:3">
      <c r="A17314" s="21">
        <v>265</v>
      </c>
      <c r="B17314" s="6">
        <f>IF(ISNUMBER(B2102),MAX(0,INDEX('913:913'!$F$6:$F$1205,B2102)),0)</f>
        <v>0</v>
      </c>
      <c r="C17314" s="10"/>
    </row>
    <row r="17315" spans="1:3">
      <c r="A17315" s="21">
        <v>266</v>
      </c>
      <c r="B17315" s="6">
        <f>IF(ISNUMBER(B2103),MAX(0,INDEX('913:913'!$F$6:$F$1205,B2103)),0)</f>
        <v>0</v>
      </c>
      <c r="C17315" s="10"/>
    </row>
    <row r="17316" spans="1:3">
      <c r="A17316" s="21">
        <v>267</v>
      </c>
      <c r="B17316" s="6">
        <f>IF(ISNUMBER(B2104),MAX(0,INDEX('913:913'!$F$6:$F$1205,B2104)),0)</f>
        <v>0</v>
      </c>
      <c r="C17316" s="10"/>
    </row>
    <row r="17317" spans="1:3">
      <c r="A17317" s="21">
        <v>268</v>
      </c>
      <c r="B17317" s="6">
        <f>IF(ISNUMBER(B2105),MAX(0,INDEX('913:913'!$F$6:$F$1205,B2105)),0)</f>
        <v>0</v>
      </c>
      <c r="C17317" s="10"/>
    </row>
    <row r="17318" spans="1:3">
      <c r="A17318" s="21">
        <v>269</v>
      </c>
      <c r="B17318" s="6">
        <f>IF(ISNUMBER(B2106),MAX(0,INDEX('913:913'!$F$6:$F$1205,B2106)),0)</f>
        <v>0</v>
      </c>
      <c r="C17318" s="10"/>
    </row>
    <row r="17319" spans="1:3">
      <c r="A17319" s="21">
        <v>270</v>
      </c>
      <c r="B17319" s="6">
        <f>IF(ISNUMBER(B2107),MAX(0,INDEX('913:913'!$F$6:$F$1205,B2107)),0)</f>
        <v>0</v>
      </c>
      <c r="C17319" s="10"/>
    </row>
    <row r="17320" spans="1:3">
      <c r="A17320" s="21">
        <v>271</v>
      </c>
      <c r="B17320" s="6">
        <f>IF(ISNUMBER(B2108),MAX(0,INDEX('913:913'!$F$6:$F$1205,B2108)),0)</f>
        <v>0</v>
      </c>
      <c r="C17320" s="10"/>
    </row>
    <row r="17321" spans="1:3">
      <c r="A17321" s="21">
        <v>272</v>
      </c>
      <c r="B17321" s="6">
        <f>IF(ISNUMBER(B2109),MAX(0,INDEX('913:913'!$F$6:$F$1205,B2109)),0)</f>
        <v>0</v>
      </c>
      <c r="C17321" s="10"/>
    </row>
    <row r="17322" spans="1:3">
      <c r="A17322" s="21">
        <v>273</v>
      </c>
      <c r="B17322" s="6">
        <f>IF(ISNUMBER(B2110),MAX(0,INDEX('913:913'!$F$6:$F$1205,B2110)),0)</f>
        <v>0</v>
      </c>
      <c r="C17322" s="10"/>
    </row>
    <row r="17323" spans="1:3">
      <c r="A17323" s="21">
        <v>274</v>
      </c>
      <c r="B17323" s="6">
        <f>IF(ISNUMBER(B2111),MAX(0,INDEX('913:913'!$F$6:$F$1205,B2111)),0)</f>
        <v>0</v>
      </c>
      <c r="C17323" s="10"/>
    </row>
    <row r="17324" spans="1:3">
      <c r="A17324" s="21">
        <v>275</v>
      </c>
      <c r="B17324" s="6">
        <f>IF(ISNUMBER(B2112),MAX(0,INDEX('913:913'!$F$6:$F$1205,B2112)),0)</f>
        <v>0</v>
      </c>
      <c r="C17324" s="10"/>
    </row>
    <row r="17325" spans="1:3">
      <c r="A17325" s="21">
        <v>276</v>
      </c>
      <c r="B17325" s="6">
        <f>IF(ISNUMBER(B2113),MAX(0,INDEX('913:913'!$F$6:$F$1205,B2113)),0)</f>
        <v>0</v>
      </c>
      <c r="C17325" s="10"/>
    </row>
    <row r="17326" spans="1:3">
      <c r="A17326" s="21">
        <v>277</v>
      </c>
      <c r="B17326" s="6">
        <f>IF(ISNUMBER(B2114),MAX(0,INDEX('913:913'!$F$6:$F$1205,B2114)),0)</f>
        <v>0</v>
      </c>
      <c r="C17326" s="10"/>
    </row>
    <row r="17327" spans="1:3">
      <c r="A17327" s="21">
        <v>278</v>
      </c>
      <c r="B17327" s="6">
        <f>IF(ISNUMBER(B2115),MAX(0,INDEX('913:913'!$F$6:$F$1205,B2115)),0)</f>
        <v>0</v>
      </c>
      <c r="C17327" s="10"/>
    </row>
    <row r="17328" spans="1:3">
      <c r="A17328" s="21">
        <v>279</v>
      </c>
      <c r="B17328" s="6">
        <f>IF(ISNUMBER(B2116),MAX(0,INDEX('913:913'!$F$6:$F$1205,B2116)),0)</f>
        <v>0</v>
      </c>
      <c r="C17328" s="10"/>
    </row>
    <row r="17329" spans="1:3">
      <c r="A17329" s="21">
        <v>280</v>
      </c>
      <c r="B17329" s="6">
        <f>IF(ISNUMBER(B2117),MAX(0,INDEX('913:913'!$F$6:$F$1205,B2117)),0)</f>
        <v>0</v>
      </c>
      <c r="C17329" s="10"/>
    </row>
    <row r="17330" spans="1:3">
      <c r="A17330" s="21">
        <v>281</v>
      </c>
      <c r="B17330" s="6">
        <f>IF(ISNUMBER(B2118),MAX(0,INDEX('913:913'!$F$6:$F$1205,B2118)),0)</f>
        <v>0</v>
      </c>
      <c r="C17330" s="10"/>
    </row>
    <row r="17331" spans="1:3">
      <c r="A17331" s="21">
        <v>282</v>
      </c>
      <c r="B17331" s="6">
        <f>IF(ISNUMBER(B2119),MAX(0,INDEX('913:913'!$F$6:$F$1205,B2119)),0)</f>
        <v>0</v>
      </c>
      <c r="C17331" s="10"/>
    </row>
    <row r="17332" spans="1:3">
      <c r="A17332" s="21">
        <v>283</v>
      </c>
      <c r="B17332" s="6">
        <f>IF(ISNUMBER(B2120),MAX(0,INDEX('913:913'!$F$6:$F$1205,B2120)),0)</f>
        <v>0</v>
      </c>
      <c r="C17332" s="10"/>
    </row>
    <row r="17333" spans="1:3">
      <c r="A17333" s="21">
        <v>284</v>
      </c>
      <c r="B17333" s="6">
        <f>IF(ISNUMBER(B2121),MAX(0,INDEX('913:913'!$F$6:$F$1205,B2121)),0)</f>
        <v>0</v>
      </c>
      <c r="C17333" s="10"/>
    </row>
    <row r="17334" spans="1:3">
      <c r="A17334" s="21">
        <v>285</v>
      </c>
      <c r="B17334" s="6">
        <f>IF(ISNUMBER(B2122),MAX(0,INDEX('913:913'!$F$6:$F$1205,B2122)),0)</f>
        <v>0</v>
      </c>
      <c r="C17334" s="10"/>
    </row>
    <row r="17335" spans="1:3">
      <c r="A17335" s="21">
        <v>286</v>
      </c>
      <c r="B17335" s="6">
        <f>IF(ISNUMBER(B2123),MAX(0,INDEX('913:913'!$F$6:$F$1205,B2123)),0)</f>
        <v>0</v>
      </c>
      <c r="C17335" s="10"/>
    </row>
    <row r="17336" spans="1:3">
      <c r="A17336" s="21">
        <v>287</v>
      </c>
      <c r="B17336" s="6">
        <f>IF(ISNUMBER(B2124),MAX(0,INDEX('913:913'!$F$6:$F$1205,B2124)),0)</f>
        <v>0</v>
      </c>
      <c r="C17336" s="10"/>
    </row>
    <row r="17337" spans="1:3">
      <c r="A17337" s="21">
        <v>288</v>
      </c>
      <c r="B17337" s="6">
        <f>IF(ISNUMBER(B2125),MAX(0,INDEX('913:913'!$F$6:$F$1205,B2125)),0)</f>
        <v>0</v>
      </c>
      <c r="C17337" s="10"/>
    </row>
    <row r="17338" spans="1:3">
      <c r="A17338" s="21">
        <v>289</v>
      </c>
      <c r="B17338" s="6">
        <f>IF(ISNUMBER(B2126),MAX(0,INDEX('913:913'!$F$6:$F$1205,B2126)),0)</f>
        <v>0</v>
      </c>
      <c r="C17338" s="10"/>
    </row>
    <row r="17339" spans="1:3">
      <c r="A17339" s="21">
        <v>290</v>
      </c>
      <c r="B17339" s="6">
        <f>IF(ISNUMBER(B2127),MAX(0,INDEX('913:913'!$F$6:$F$1205,B2127)),0)</f>
        <v>0</v>
      </c>
      <c r="C17339" s="10"/>
    </row>
    <row r="17340" spans="1:3">
      <c r="A17340" s="21">
        <v>291</v>
      </c>
      <c r="B17340" s="6">
        <f>IF(ISNUMBER(B2128),MAX(0,INDEX('913:913'!$F$6:$F$1205,B2128)),0)</f>
        <v>0</v>
      </c>
      <c r="C17340" s="10"/>
    </row>
    <row r="17341" spans="1:3">
      <c r="A17341" s="21">
        <v>292</v>
      </c>
      <c r="B17341" s="6">
        <f>IF(ISNUMBER(B2129),MAX(0,INDEX('913:913'!$F$6:$F$1205,B2129)),0)</f>
        <v>0</v>
      </c>
      <c r="C17341" s="10"/>
    </row>
    <row r="17342" spans="1:3">
      <c r="A17342" s="21">
        <v>293</v>
      </c>
      <c r="B17342" s="6">
        <f>IF(ISNUMBER(B2130),MAX(0,INDEX('913:913'!$F$6:$F$1205,B2130)),0)</f>
        <v>0</v>
      </c>
      <c r="C17342" s="10"/>
    </row>
    <row r="17343" spans="1:3">
      <c r="A17343" s="21">
        <v>294</v>
      </c>
      <c r="B17343" s="6">
        <f>IF(ISNUMBER(B2131),MAX(0,INDEX('913:913'!$F$6:$F$1205,B2131)),0)</f>
        <v>0</v>
      </c>
      <c r="C17343" s="10"/>
    </row>
    <row r="17344" spans="1:3">
      <c r="A17344" s="21">
        <v>295</v>
      </c>
      <c r="B17344" s="6">
        <f>IF(ISNUMBER(B2132),MAX(0,INDEX('913:913'!$F$6:$F$1205,B2132)),0)</f>
        <v>0</v>
      </c>
      <c r="C17344" s="10"/>
    </row>
    <row r="17345" spans="1:3">
      <c r="A17345" s="21">
        <v>296</v>
      </c>
      <c r="B17345" s="6">
        <f>IF(ISNUMBER(B2133),MAX(0,INDEX('913:913'!$F$6:$F$1205,B2133)),0)</f>
        <v>0</v>
      </c>
      <c r="C17345" s="10"/>
    </row>
    <row r="17346" spans="1:3">
      <c r="A17346" s="21">
        <v>297</v>
      </c>
      <c r="B17346" s="6">
        <f>IF(ISNUMBER(B2134),MAX(0,INDEX('913:913'!$F$6:$F$1205,B2134)),0)</f>
        <v>0</v>
      </c>
      <c r="C17346" s="10"/>
    </row>
    <row r="17347" spans="1:3">
      <c r="A17347" s="21">
        <v>298</v>
      </c>
      <c r="B17347" s="6">
        <f>IF(ISNUMBER(B2135),MAX(0,INDEX('913:913'!$F$6:$F$1205,B2135)),0)</f>
        <v>0</v>
      </c>
      <c r="C17347" s="10"/>
    </row>
    <row r="17348" spans="1:3">
      <c r="A17348" s="21">
        <v>299</v>
      </c>
      <c r="B17348" s="6">
        <f>IF(ISNUMBER(B2136),MAX(0,INDEX('913:913'!$F$6:$F$1205,B2136)),0)</f>
        <v>0</v>
      </c>
      <c r="C17348" s="10"/>
    </row>
    <row r="17349" spans="1:3">
      <c r="A17349" s="21">
        <v>300</v>
      </c>
      <c r="B17349" s="6">
        <f>IF(ISNUMBER(B2137),MAX(0,INDEX('913:913'!$F$6:$F$1205,B2137)),0)</f>
        <v>0</v>
      </c>
      <c r="C17349" s="10"/>
    </row>
    <row r="17350" spans="1:3">
      <c r="A17350" s="21">
        <v>301</v>
      </c>
      <c r="B17350" s="6">
        <f>IF(ISNUMBER(B2138),MAX(0,INDEX('913:913'!$F$6:$F$1205,B2138)),0)</f>
        <v>0</v>
      </c>
      <c r="C17350" s="10"/>
    </row>
    <row r="17351" spans="1:3">
      <c r="A17351" s="21">
        <v>302</v>
      </c>
      <c r="B17351" s="6">
        <f>IF(ISNUMBER(B2139),MAX(0,INDEX('913:913'!$F$6:$F$1205,B2139)),0)</f>
        <v>0</v>
      </c>
      <c r="C17351" s="10"/>
    </row>
    <row r="17352" spans="1:3">
      <c r="A17352" s="21">
        <v>303</v>
      </c>
      <c r="B17352" s="6">
        <f>IF(ISNUMBER(B2140),MAX(0,INDEX('913:913'!$F$6:$F$1205,B2140)),0)</f>
        <v>0</v>
      </c>
      <c r="C17352" s="10"/>
    </row>
    <row r="17353" spans="1:3">
      <c r="A17353" s="21">
        <v>304</v>
      </c>
      <c r="B17353" s="6">
        <f>IF(ISNUMBER(B2141),MAX(0,INDEX('913:913'!$F$6:$F$1205,B2141)),0)</f>
        <v>0</v>
      </c>
      <c r="C17353" s="10"/>
    </row>
    <row r="17354" spans="1:3">
      <c r="A17354" s="21">
        <v>305</v>
      </c>
      <c r="B17354" s="6">
        <f>IF(ISNUMBER(B2142),MAX(0,INDEX('913:913'!$F$6:$F$1205,B2142)),0)</f>
        <v>0</v>
      </c>
      <c r="C17354" s="10"/>
    </row>
    <row r="17355" spans="1:3">
      <c r="A17355" s="21">
        <v>306</v>
      </c>
      <c r="B17355" s="6">
        <f>IF(ISNUMBER(B2143),MAX(0,INDEX('913:913'!$F$6:$F$1205,B2143)),0)</f>
        <v>0</v>
      </c>
      <c r="C17355" s="10"/>
    </row>
    <row r="17356" spans="1:3">
      <c r="A17356" s="21">
        <v>307</v>
      </c>
      <c r="B17356" s="6">
        <f>IF(ISNUMBER(B2144),MAX(0,INDEX('913:913'!$F$6:$F$1205,B2144)),0)</f>
        <v>0</v>
      </c>
      <c r="C17356" s="10"/>
    </row>
    <row r="17357" spans="1:3">
      <c r="A17357" s="21">
        <v>308</v>
      </c>
      <c r="B17357" s="6">
        <f>IF(ISNUMBER(B2145),MAX(0,INDEX('913:913'!$F$6:$F$1205,B2145)),0)</f>
        <v>0</v>
      </c>
      <c r="C17357" s="10"/>
    </row>
    <row r="17358" spans="1:3">
      <c r="A17358" s="21">
        <v>309</v>
      </c>
      <c r="B17358" s="6">
        <f>IF(ISNUMBER(B2146),MAX(0,INDEX('913:913'!$F$6:$F$1205,B2146)),0)</f>
        <v>0</v>
      </c>
      <c r="C17358" s="10"/>
    </row>
    <row r="17359" spans="1:3">
      <c r="A17359" s="21">
        <v>310</v>
      </c>
      <c r="B17359" s="6">
        <f>IF(ISNUMBER(B2147),MAX(0,INDEX('913:913'!$F$6:$F$1205,B2147)),0)</f>
        <v>0</v>
      </c>
      <c r="C17359" s="10"/>
    </row>
    <row r="17360" spans="1:3">
      <c r="A17360" s="21">
        <v>311</v>
      </c>
      <c r="B17360" s="6">
        <f>IF(ISNUMBER(B2148),MAX(0,INDEX('913:913'!$F$6:$F$1205,B2148)),0)</f>
        <v>0</v>
      </c>
      <c r="C17360" s="10"/>
    </row>
    <row r="17361" spans="1:3">
      <c r="A17361" s="21">
        <v>312</v>
      </c>
      <c r="B17361" s="6">
        <f>IF(ISNUMBER(B2149),MAX(0,INDEX('913:913'!$F$6:$F$1205,B2149)),0)</f>
        <v>0</v>
      </c>
      <c r="C17361" s="10"/>
    </row>
    <row r="17362" spans="1:3">
      <c r="A17362" s="21">
        <v>313</v>
      </c>
      <c r="B17362" s="6">
        <f>IF(ISNUMBER(B2150),MAX(0,INDEX('913:913'!$F$6:$F$1205,B2150)),0)</f>
        <v>0</v>
      </c>
      <c r="C17362" s="10"/>
    </row>
    <row r="17363" spans="1:3">
      <c r="A17363" s="21">
        <v>314</v>
      </c>
      <c r="B17363" s="6">
        <f>IF(ISNUMBER(B2151),MAX(0,INDEX('913:913'!$F$6:$F$1205,B2151)),0)</f>
        <v>0</v>
      </c>
      <c r="C17363" s="10"/>
    </row>
    <row r="17364" spans="1:3">
      <c r="A17364" s="21">
        <v>315</v>
      </c>
      <c r="B17364" s="6">
        <f>IF(ISNUMBER(B2152),MAX(0,INDEX('913:913'!$F$6:$F$1205,B2152)),0)</f>
        <v>0</v>
      </c>
      <c r="C17364" s="10"/>
    </row>
    <row r="17365" spans="1:3">
      <c r="A17365" s="21">
        <v>316</v>
      </c>
      <c r="B17365" s="6">
        <f>IF(ISNUMBER(B2153),MAX(0,INDEX('913:913'!$F$6:$F$1205,B2153)),0)</f>
        <v>0</v>
      </c>
      <c r="C17365" s="10"/>
    </row>
    <row r="17366" spans="1:3">
      <c r="A17366" s="21">
        <v>317</v>
      </c>
      <c r="B17366" s="6">
        <f>IF(ISNUMBER(B2154),MAX(0,INDEX('913:913'!$F$6:$F$1205,B2154)),0)</f>
        <v>0</v>
      </c>
      <c r="C17366" s="10"/>
    </row>
    <row r="17367" spans="1:3">
      <c r="A17367" s="21">
        <v>318</v>
      </c>
      <c r="B17367" s="6">
        <f>IF(ISNUMBER(B2155),MAX(0,INDEX('913:913'!$F$6:$F$1205,B2155)),0)</f>
        <v>0</v>
      </c>
      <c r="C17367" s="10"/>
    </row>
    <row r="17368" spans="1:3">
      <c r="A17368" s="21">
        <v>319</v>
      </c>
      <c r="B17368" s="6">
        <f>IF(ISNUMBER(B2156),MAX(0,INDEX('913:913'!$F$6:$F$1205,B2156)),0)</f>
        <v>0</v>
      </c>
      <c r="C17368" s="10"/>
    </row>
    <row r="17369" spans="1:3">
      <c r="A17369" s="21">
        <v>320</v>
      </c>
      <c r="B17369" s="6">
        <f>IF(ISNUMBER(B2157),MAX(0,INDEX('913:913'!$F$6:$F$1205,B2157)),0)</f>
        <v>0</v>
      </c>
      <c r="C17369" s="10"/>
    </row>
    <row r="17370" spans="1:3">
      <c r="A17370" s="21">
        <v>321</v>
      </c>
      <c r="B17370" s="6">
        <f>IF(ISNUMBER(B2158),MAX(0,INDEX('913:913'!$F$6:$F$1205,B2158)),0)</f>
        <v>0</v>
      </c>
      <c r="C17370" s="10"/>
    </row>
    <row r="17371" spans="1:3">
      <c r="A17371" s="21">
        <v>322</v>
      </c>
      <c r="B17371" s="6">
        <f>IF(ISNUMBER(B2159),MAX(0,INDEX('913:913'!$F$6:$F$1205,B2159)),0)</f>
        <v>0</v>
      </c>
      <c r="C17371" s="10"/>
    </row>
    <row r="17372" spans="1:3">
      <c r="A17372" s="21">
        <v>323</v>
      </c>
      <c r="B17372" s="6">
        <f>IF(ISNUMBER(B2160),MAX(0,INDEX('913:913'!$F$6:$F$1205,B2160)),0)</f>
        <v>0</v>
      </c>
      <c r="C17372" s="10"/>
    </row>
    <row r="17373" spans="1:3">
      <c r="A17373" s="21">
        <v>324</v>
      </c>
      <c r="B17373" s="6">
        <f>IF(ISNUMBER(B2161),MAX(0,INDEX('913:913'!$F$6:$F$1205,B2161)),0)</f>
        <v>0</v>
      </c>
      <c r="C17373" s="10"/>
    </row>
    <row r="17374" spans="1:3">
      <c r="A17374" s="21">
        <v>325</v>
      </c>
      <c r="B17374" s="6">
        <f>IF(ISNUMBER(B2162),MAX(0,INDEX('913:913'!$F$6:$F$1205,B2162)),0)</f>
        <v>0</v>
      </c>
      <c r="C17374" s="10"/>
    </row>
    <row r="17375" spans="1:3">
      <c r="A17375" s="21">
        <v>326</v>
      </c>
      <c r="B17375" s="6">
        <f>IF(ISNUMBER(B2163),MAX(0,INDEX('913:913'!$F$6:$F$1205,B2163)),0)</f>
        <v>0</v>
      </c>
      <c r="C17375" s="10"/>
    </row>
    <row r="17376" spans="1:3">
      <c r="A17376" s="21">
        <v>327</v>
      </c>
      <c r="B17376" s="6">
        <f>IF(ISNUMBER(B2164),MAX(0,INDEX('913:913'!$F$6:$F$1205,B2164)),0)</f>
        <v>0</v>
      </c>
      <c r="C17376" s="10"/>
    </row>
    <row r="17377" spans="1:3">
      <c r="A17377" s="21">
        <v>328</v>
      </c>
      <c r="B17377" s="6">
        <f>IF(ISNUMBER(B2165),MAX(0,INDEX('913:913'!$F$6:$F$1205,B2165)),0)</f>
        <v>0</v>
      </c>
      <c r="C17377" s="10"/>
    </row>
    <row r="17378" spans="1:3">
      <c r="A17378" s="21">
        <v>329</v>
      </c>
      <c r="B17378" s="6">
        <f>IF(ISNUMBER(B2166),MAX(0,INDEX('913:913'!$F$6:$F$1205,B2166)),0)</f>
        <v>0</v>
      </c>
      <c r="C17378" s="10"/>
    </row>
    <row r="17379" spans="1:3">
      <c r="A17379" s="21">
        <v>330</v>
      </c>
      <c r="B17379" s="6">
        <f>IF(ISNUMBER(B2167),MAX(0,INDEX('913:913'!$F$6:$F$1205,B2167)),0)</f>
        <v>0</v>
      </c>
      <c r="C17379" s="10"/>
    </row>
    <row r="17380" spans="1:3">
      <c r="A17380" s="21">
        <v>331</v>
      </c>
      <c r="B17380" s="6">
        <f>IF(ISNUMBER(B2168),MAX(0,INDEX('913:913'!$F$6:$F$1205,B2168)),0)</f>
        <v>0</v>
      </c>
      <c r="C17380" s="10"/>
    </row>
    <row r="17381" spans="1:3">
      <c r="A17381" s="21">
        <v>332</v>
      </c>
      <c r="B17381" s="6">
        <f>IF(ISNUMBER(B2169),MAX(0,INDEX('913:913'!$F$6:$F$1205,B2169)),0)</f>
        <v>0</v>
      </c>
      <c r="C17381" s="10"/>
    </row>
    <row r="17382" spans="1:3">
      <c r="A17382" s="21">
        <v>333</v>
      </c>
      <c r="B17382" s="6">
        <f>IF(ISNUMBER(B2170),MAX(0,INDEX('913:913'!$F$6:$F$1205,B2170)),0)</f>
        <v>0</v>
      </c>
      <c r="C17382" s="10"/>
    </row>
    <row r="17383" spans="1:3">
      <c r="A17383" s="21">
        <v>334</v>
      </c>
      <c r="B17383" s="6">
        <f>IF(ISNUMBER(B2171),MAX(0,INDEX('913:913'!$F$6:$F$1205,B2171)),0)</f>
        <v>0</v>
      </c>
      <c r="C17383" s="10"/>
    </row>
    <row r="17384" spans="1:3">
      <c r="A17384" s="21">
        <v>335</v>
      </c>
      <c r="B17384" s="6">
        <f>IF(ISNUMBER(B2172),MAX(0,INDEX('913:913'!$F$6:$F$1205,B2172)),0)</f>
        <v>0</v>
      </c>
      <c r="C17384" s="10"/>
    </row>
    <row r="17385" spans="1:3">
      <c r="A17385" s="21">
        <v>336</v>
      </c>
      <c r="B17385" s="6">
        <f>IF(ISNUMBER(B2173),MAX(0,INDEX('913:913'!$F$6:$F$1205,B2173)),0)</f>
        <v>0</v>
      </c>
      <c r="C17385" s="10"/>
    </row>
    <row r="17386" spans="1:3">
      <c r="A17386" s="21">
        <v>337</v>
      </c>
      <c r="B17386" s="6">
        <f>IF(ISNUMBER(B2174),MAX(0,INDEX('913:913'!$F$6:$F$1205,B2174)),0)</f>
        <v>0</v>
      </c>
      <c r="C17386" s="10"/>
    </row>
    <row r="17387" spans="1:3">
      <c r="A17387" s="21">
        <v>338</v>
      </c>
      <c r="B17387" s="6">
        <f>IF(ISNUMBER(B2175),MAX(0,INDEX('913:913'!$F$6:$F$1205,B2175)),0)</f>
        <v>0</v>
      </c>
      <c r="C17387" s="10"/>
    </row>
    <row r="17388" spans="1:3">
      <c r="A17388" s="21">
        <v>339</v>
      </c>
      <c r="B17388" s="6">
        <f>IF(ISNUMBER(B2176),MAX(0,INDEX('913:913'!$F$6:$F$1205,B2176)),0)</f>
        <v>0</v>
      </c>
      <c r="C17388" s="10"/>
    </row>
    <row r="17389" spans="1:3">
      <c r="A17389" s="21">
        <v>340</v>
      </c>
      <c r="B17389" s="6">
        <f>IF(ISNUMBER(B2177),MAX(0,INDEX('913:913'!$F$6:$F$1205,B2177)),0)</f>
        <v>0</v>
      </c>
      <c r="C17389" s="10"/>
    </row>
    <row r="17390" spans="1:3">
      <c r="A17390" s="21">
        <v>341</v>
      </c>
      <c r="B17390" s="6">
        <f>IF(ISNUMBER(B2178),MAX(0,INDEX('913:913'!$F$6:$F$1205,B2178)),0)</f>
        <v>0</v>
      </c>
      <c r="C17390" s="10"/>
    </row>
    <row r="17391" spans="1:3">
      <c r="A17391" s="21">
        <v>342</v>
      </c>
      <c r="B17391" s="6">
        <f>IF(ISNUMBER(B2179),MAX(0,INDEX('913:913'!$F$6:$F$1205,B2179)),0)</f>
        <v>0</v>
      </c>
      <c r="C17391" s="10"/>
    </row>
    <row r="17392" spans="1:3">
      <c r="A17392" s="21">
        <v>343</v>
      </c>
      <c r="B17392" s="6">
        <f>IF(ISNUMBER(B2180),MAX(0,INDEX('913:913'!$F$6:$F$1205,B2180)),0)</f>
        <v>0</v>
      </c>
      <c r="C17392" s="10"/>
    </row>
    <row r="17393" spans="1:3">
      <c r="A17393" s="21">
        <v>344</v>
      </c>
      <c r="B17393" s="6">
        <f>IF(ISNUMBER(B2181),MAX(0,INDEX('913:913'!$F$6:$F$1205,B2181)),0)</f>
        <v>0</v>
      </c>
      <c r="C17393" s="10"/>
    </row>
    <row r="17394" spans="1:3">
      <c r="A17394" s="21">
        <v>345</v>
      </c>
      <c r="B17394" s="6">
        <f>IF(ISNUMBER(B2182),MAX(0,INDEX('913:913'!$F$6:$F$1205,B2182)),0)</f>
        <v>0</v>
      </c>
      <c r="C17394" s="10"/>
    </row>
    <row r="17395" spans="1:3">
      <c r="A17395" s="21">
        <v>346</v>
      </c>
      <c r="B17395" s="6">
        <f>IF(ISNUMBER(B2183),MAX(0,INDEX('913:913'!$F$6:$F$1205,B2183)),0)</f>
        <v>0</v>
      </c>
      <c r="C17395" s="10"/>
    </row>
    <row r="17396" spans="1:3">
      <c r="A17396" s="21">
        <v>347</v>
      </c>
      <c r="B17396" s="6">
        <f>IF(ISNUMBER(B2184),MAX(0,INDEX('913:913'!$F$6:$F$1205,B2184)),0)</f>
        <v>0</v>
      </c>
      <c r="C17396" s="10"/>
    </row>
    <row r="17397" spans="1:3">
      <c r="A17397" s="21">
        <v>348</v>
      </c>
      <c r="B17397" s="6">
        <f>IF(ISNUMBER(B2185),MAX(0,INDEX('913:913'!$F$6:$F$1205,B2185)),0)</f>
        <v>0</v>
      </c>
      <c r="C17397" s="10"/>
    </row>
    <row r="17398" spans="1:3">
      <c r="A17398" s="21">
        <v>349</v>
      </c>
      <c r="B17398" s="6">
        <f>IF(ISNUMBER(B2186),MAX(0,INDEX('913:913'!$F$6:$F$1205,B2186)),0)</f>
        <v>0</v>
      </c>
      <c r="C17398" s="10"/>
    </row>
    <row r="17399" spans="1:3">
      <c r="A17399" s="21">
        <v>350</v>
      </c>
      <c r="B17399" s="6">
        <f>IF(ISNUMBER(B2187),MAX(0,INDEX('913:913'!$F$6:$F$1205,B2187)),0)</f>
        <v>0</v>
      </c>
      <c r="C17399" s="10"/>
    </row>
    <row r="17400" spans="1:3">
      <c r="A17400" s="21">
        <v>351</v>
      </c>
      <c r="B17400" s="6">
        <f>IF(ISNUMBER(B2188),MAX(0,INDEX('913:913'!$F$6:$F$1205,B2188)),0)</f>
        <v>0</v>
      </c>
      <c r="C17400" s="10"/>
    </row>
    <row r="17401" spans="1:3">
      <c r="A17401" s="21">
        <v>352</v>
      </c>
      <c r="B17401" s="6">
        <f>IF(ISNUMBER(B2189),MAX(0,INDEX('913:913'!$F$6:$F$1205,B2189)),0)</f>
        <v>0</v>
      </c>
      <c r="C17401" s="10"/>
    </row>
    <row r="17402" spans="1:3">
      <c r="A17402" s="21">
        <v>353</v>
      </c>
      <c r="B17402" s="6">
        <f>IF(ISNUMBER(B2190),MAX(0,INDEX('913:913'!$F$6:$F$1205,B2190)),0)</f>
        <v>0</v>
      </c>
      <c r="C17402" s="10"/>
    </row>
    <row r="17403" spans="1:3">
      <c r="A17403" s="21">
        <v>354</v>
      </c>
      <c r="B17403" s="6">
        <f>IF(ISNUMBER(B2191),MAX(0,INDEX('913:913'!$F$6:$F$1205,B2191)),0)</f>
        <v>0</v>
      </c>
      <c r="C17403" s="10"/>
    </row>
    <row r="17404" spans="1:3">
      <c r="A17404" s="21">
        <v>355</v>
      </c>
      <c r="B17404" s="6">
        <f>IF(ISNUMBER(B2192),MAX(0,INDEX('913:913'!$F$6:$F$1205,B2192)),0)</f>
        <v>0</v>
      </c>
      <c r="C17404" s="10"/>
    </row>
    <row r="17405" spans="1:3">
      <c r="A17405" s="21">
        <v>356</v>
      </c>
      <c r="B17405" s="6">
        <f>IF(ISNUMBER(B2193),MAX(0,INDEX('913:913'!$F$6:$F$1205,B2193)),0)</f>
        <v>0</v>
      </c>
      <c r="C17405" s="10"/>
    </row>
    <row r="17406" spans="1:3">
      <c r="A17406" s="21">
        <v>357</v>
      </c>
      <c r="B17406" s="6">
        <f>IF(ISNUMBER(B2194),MAX(0,INDEX('913:913'!$F$6:$F$1205,B2194)),0)</f>
        <v>0</v>
      </c>
      <c r="C17406" s="10"/>
    </row>
    <row r="17407" spans="1:3">
      <c r="A17407" s="21">
        <v>358</v>
      </c>
      <c r="B17407" s="6">
        <f>IF(ISNUMBER(B2195),MAX(0,INDEX('913:913'!$F$6:$F$1205,B2195)),0)</f>
        <v>0</v>
      </c>
      <c r="C17407" s="10"/>
    </row>
    <row r="17408" spans="1:3">
      <c r="A17408" s="21">
        <v>359</v>
      </c>
      <c r="B17408" s="6">
        <f>IF(ISNUMBER(B2196),MAX(0,INDEX('913:913'!$F$6:$F$1205,B2196)),0)</f>
        <v>0</v>
      </c>
      <c r="C17408" s="10"/>
    </row>
    <row r="17409" spans="1:3">
      <c r="A17409" s="21">
        <v>360</v>
      </c>
      <c r="B17409" s="6">
        <f>IF(ISNUMBER(B2197),MAX(0,INDEX('913:913'!$F$6:$F$1205,B2197)),0)</f>
        <v>0</v>
      </c>
      <c r="C17409" s="10"/>
    </row>
    <row r="17410" spans="1:3">
      <c r="A17410" s="21">
        <v>361</v>
      </c>
      <c r="B17410" s="6">
        <f>IF(ISNUMBER(B2198),MAX(0,INDEX('913:913'!$F$6:$F$1205,B2198)),0)</f>
        <v>0</v>
      </c>
      <c r="C17410" s="10"/>
    </row>
    <row r="17411" spans="1:3">
      <c r="A17411" s="21">
        <v>362</v>
      </c>
      <c r="B17411" s="6">
        <f>IF(ISNUMBER(B2199),MAX(0,INDEX('913:913'!$F$6:$F$1205,B2199)),0)</f>
        <v>0</v>
      </c>
      <c r="C17411" s="10"/>
    </row>
    <row r="17412" spans="1:3">
      <c r="A17412" s="21">
        <v>363</v>
      </c>
      <c r="B17412" s="6">
        <f>IF(ISNUMBER(B2200),MAX(0,INDEX('913:913'!$F$6:$F$1205,B2200)),0)</f>
        <v>0</v>
      </c>
      <c r="C17412" s="10"/>
    </row>
    <row r="17413" spans="1:3">
      <c r="A17413" s="21">
        <v>364</v>
      </c>
      <c r="B17413" s="6">
        <f>IF(ISNUMBER(B2201),MAX(0,INDEX('913:913'!$F$6:$F$1205,B2201)),0)</f>
        <v>0</v>
      </c>
      <c r="C17413" s="10"/>
    </row>
    <row r="17414" spans="1:3">
      <c r="A17414" s="21">
        <v>365</v>
      </c>
      <c r="B17414" s="6">
        <f>IF(ISNUMBER(B2202),MAX(0,INDEX('913:913'!$F$6:$F$1205,B2202)),0)</f>
        <v>0</v>
      </c>
      <c r="C17414" s="10"/>
    </row>
    <row r="17415" spans="1:3">
      <c r="A17415" s="21">
        <v>366</v>
      </c>
      <c r="B17415" s="6">
        <f>IF(ISNUMBER(B2203),MAX(0,INDEX('913:913'!$F$6:$F$1205,B2203)),0)</f>
        <v>0</v>
      </c>
      <c r="C17415" s="10"/>
    </row>
    <row r="17416" spans="1:3">
      <c r="A17416" s="21">
        <v>367</v>
      </c>
      <c r="B17416" s="6">
        <f>IF(ISNUMBER(B2204),MAX(0,INDEX('913:913'!$F$6:$F$1205,B2204)),0)</f>
        <v>0</v>
      </c>
      <c r="C17416" s="10"/>
    </row>
    <row r="17417" spans="1:3">
      <c r="A17417" s="21">
        <v>368</v>
      </c>
      <c r="B17417" s="6">
        <f>IF(ISNUMBER(B2205),MAX(0,INDEX('913:913'!$F$6:$F$1205,B2205)),0)</f>
        <v>0</v>
      </c>
      <c r="C17417" s="10"/>
    </row>
    <row r="17418" spans="1:3">
      <c r="A17418" s="21">
        <v>369</v>
      </c>
      <c r="B17418" s="6">
        <f>IF(ISNUMBER(B2206),MAX(0,INDEX('913:913'!$F$6:$F$1205,B2206)),0)</f>
        <v>0</v>
      </c>
      <c r="C17418" s="10"/>
    </row>
    <row r="17419" spans="1:3">
      <c r="A17419" s="21">
        <v>370</v>
      </c>
      <c r="B17419" s="6">
        <f>IF(ISNUMBER(B2207),MAX(0,INDEX('913:913'!$F$6:$F$1205,B2207)),0)</f>
        <v>0</v>
      </c>
      <c r="C17419" s="10"/>
    </row>
    <row r="17420" spans="1:3">
      <c r="A17420" s="21">
        <v>371</v>
      </c>
      <c r="B17420" s="6">
        <f>IF(ISNUMBER(B2208),MAX(0,INDEX('913:913'!$F$6:$F$1205,B2208)),0)</f>
        <v>0</v>
      </c>
      <c r="C17420" s="10"/>
    </row>
    <row r="17421" spans="1:3">
      <c r="A17421" s="21">
        <v>372</v>
      </c>
      <c r="B17421" s="6">
        <f>IF(ISNUMBER(B2209),MAX(0,INDEX('913:913'!$F$6:$F$1205,B2209)),0)</f>
        <v>0</v>
      </c>
      <c r="C17421" s="10"/>
    </row>
    <row r="17422" spans="1:3">
      <c r="A17422" s="21">
        <v>373</v>
      </c>
      <c r="B17422" s="6">
        <f>IF(ISNUMBER(B2210),MAX(0,INDEX('913:913'!$F$6:$F$1205,B2210)),0)</f>
        <v>0</v>
      </c>
      <c r="C17422" s="10"/>
    </row>
    <row r="17423" spans="1:3">
      <c r="A17423" s="21">
        <v>374</v>
      </c>
      <c r="B17423" s="6">
        <f>IF(ISNUMBER(B2211),MAX(0,INDEX('913:913'!$F$6:$F$1205,B2211)),0)</f>
        <v>0</v>
      </c>
      <c r="C17423" s="10"/>
    </row>
    <row r="17424" spans="1:3">
      <c r="A17424" s="21">
        <v>375</v>
      </c>
      <c r="B17424" s="6">
        <f>IF(ISNUMBER(B2212),MAX(0,INDEX('913:913'!$F$6:$F$1205,B2212)),0)</f>
        <v>0</v>
      </c>
      <c r="C17424" s="10"/>
    </row>
    <row r="17425" spans="1:3">
      <c r="A17425" s="21">
        <v>376</v>
      </c>
      <c r="B17425" s="6">
        <f>IF(ISNUMBER(B2213),MAX(0,INDEX('913:913'!$F$6:$F$1205,B2213)),0)</f>
        <v>0</v>
      </c>
      <c r="C17425" s="10"/>
    </row>
    <row r="17426" spans="1:3">
      <c r="A17426" s="21">
        <v>377</v>
      </c>
      <c r="B17426" s="6">
        <f>IF(ISNUMBER(B2214),MAX(0,INDEX('913:913'!$F$6:$F$1205,B2214)),0)</f>
        <v>0</v>
      </c>
      <c r="C17426" s="10"/>
    </row>
    <row r="17427" spans="1:3">
      <c r="A17427" s="21">
        <v>378</v>
      </c>
      <c r="B17427" s="6">
        <f>IF(ISNUMBER(B2215),MAX(0,INDEX('913:913'!$F$6:$F$1205,B2215)),0)</f>
        <v>0</v>
      </c>
      <c r="C17427" s="10"/>
    </row>
    <row r="17428" spans="1:3">
      <c r="A17428" s="21">
        <v>379</v>
      </c>
      <c r="B17428" s="6">
        <f>IF(ISNUMBER(B2216),MAX(0,INDEX('913:913'!$F$6:$F$1205,B2216)),0)</f>
        <v>0</v>
      </c>
      <c r="C17428" s="10"/>
    </row>
    <row r="17429" spans="1:3">
      <c r="A17429" s="21">
        <v>380</v>
      </c>
      <c r="B17429" s="6">
        <f>IF(ISNUMBER(B2217),MAX(0,INDEX('913:913'!$F$6:$F$1205,B2217)),0)</f>
        <v>0</v>
      </c>
      <c r="C17429" s="10"/>
    </row>
    <row r="17430" spans="1:3">
      <c r="A17430" s="21">
        <v>381</v>
      </c>
      <c r="B17430" s="6">
        <f>IF(ISNUMBER(B2218),MAX(0,INDEX('913:913'!$F$6:$F$1205,B2218)),0)</f>
        <v>0</v>
      </c>
      <c r="C17430" s="10"/>
    </row>
    <row r="17431" spans="1:3">
      <c r="A17431" s="21">
        <v>382</v>
      </c>
      <c r="B17431" s="6">
        <f>IF(ISNUMBER(B2219),MAX(0,INDEX('913:913'!$F$6:$F$1205,B2219)),0)</f>
        <v>0</v>
      </c>
      <c r="C17431" s="10"/>
    </row>
    <row r="17432" spans="1:3">
      <c r="A17432" s="21">
        <v>383</v>
      </c>
      <c r="B17432" s="6">
        <f>IF(ISNUMBER(B2220),MAX(0,INDEX('913:913'!$F$6:$F$1205,B2220)),0)</f>
        <v>0</v>
      </c>
      <c r="C17432" s="10"/>
    </row>
    <row r="17433" spans="1:3">
      <c r="A17433" s="21">
        <v>384</v>
      </c>
      <c r="B17433" s="6">
        <f>IF(ISNUMBER(B2221),MAX(0,INDEX('913:913'!$F$6:$F$1205,B2221)),0)</f>
        <v>0</v>
      </c>
      <c r="C17433" s="10"/>
    </row>
    <row r="17434" spans="1:3">
      <c r="A17434" s="21">
        <v>385</v>
      </c>
      <c r="B17434" s="6">
        <f>IF(ISNUMBER(B2222),MAX(0,INDEX('913:913'!$F$6:$F$1205,B2222)),0)</f>
        <v>0</v>
      </c>
      <c r="C17434" s="10"/>
    </row>
    <row r="17435" spans="1:3">
      <c r="A17435" s="21">
        <v>386</v>
      </c>
      <c r="B17435" s="6">
        <f>IF(ISNUMBER(B2223),MAX(0,INDEX('913:913'!$F$6:$F$1205,B2223)),0)</f>
        <v>0</v>
      </c>
      <c r="C17435" s="10"/>
    </row>
    <row r="17436" spans="1:3">
      <c r="A17436" s="21">
        <v>387</v>
      </c>
      <c r="B17436" s="6">
        <f>IF(ISNUMBER(B2224),MAX(0,INDEX('913:913'!$F$6:$F$1205,B2224)),0)</f>
        <v>0</v>
      </c>
      <c r="C17436" s="10"/>
    </row>
    <row r="17437" spans="1:3">
      <c r="A17437" s="21">
        <v>388</v>
      </c>
      <c r="B17437" s="6">
        <f>IF(ISNUMBER(B2225),MAX(0,INDEX('913:913'!$F$6:$F$1205,B2225)),0)</f>
        <v>0</v>
      </c>
      <c r="C17437" s="10"/>
    </row>
    <row r="17438" spans="1:3">
      <c r="A17438" s="21">
        <v>389</v>
      </c>
      <c r="B17438" s="6">
        <f>IF(ISNUMBER(B2226),MAX(0,INDEX('913:913'!$F$6:$F$1205,B2226)),0)</f>
        <v>0</v>
      </c>
      <c r="C17438" s="10"/>
    </row>
    <row r="17439" spans="1:3">
      <c r="A17439" s="21">
        <v>390</v>
      </c>
      <c r="B17439" s="6">
        <f>IF(ISNUMBER(B2227),MAX(0,INDEX('913:913'!$F$6:$F$1205,B2227)),0)</f>
        <v>0</v>
      </c>
      <c r="C17439" s="10"/>
    </row>
    <row r="17440" spans="1:3">
      <c r="A17440" s="21">
        <v>391</v>
      </c>
      <c r="B17440" s="6">
        <f>IF(ISNUMBER(B2228),MAX(0,INDEX('913:913'!$F$6:$F$1205,B2228)),0)</f>
        <v>0</v>
      </c>
      <c r="C17440" s="10"/>
    </row>
    <row r="17441" spans="1:3">
      <c r="A17441" s="21">
        <v>392</v>
      </c>
      <c r="B17441" s="6">
        <f>IF(ISNUMBER(B2229),MAX(0,INDEX('913:913'!$F$6:$F$1205,B2229)),0)</f>
        <v>0</v>
      </c>
      <c r="C17441" s="10"/>
    </row>
    <row r="17442" spans="1:3">
      <c r="A17442" s="21">
        <v>393</v>
      </c>
      <c r="B17442" s="6">
        <f>IF(ISNUMBER(B2230),MAX(0,INDEX('913:913'!$F$6:$F$1205,B2230)),0)</f>
        <v>0</v>
      </c>
      <c r="C17442" s="10"/>
    </row>
    <row r="17443" spans="1:3">
      <c r="A17443" s="21">
        <v>394</v>
      </c>
      <c r="B17443" s="6">
        <f>IF(ISNUMBER(B2231),MAX(0,INDEX('913:913'!$F$6:$F$1205,B2231)),0)</f>
        <v>0</v>
      </c>
      <c r="C17443" s="10"/>
    </row>
    <row r="17444" spans="1:3">
      <c r="A17444" s="21">
        <v>395</v>
      </c>
      <c r="B17444" s="6">
        <f>IF(ISNUMBER(B2232),MAX(0,INDEX('913:913'!$F$6:$F$1205,B2232)),0)</f>
        <v>0</v>
      </c>
      <c r="C17444" s="10"/>
    </row>
    <row r="17445" spans="1:3">
      <c r="A17445" s="21">
        <v>396</v>
      </c>
      <c r="B17445" s="6">
        <f>IF(ISNUMBER(B2233),MAX(0,INDEX('913:913'!$F$6:$F$1205,B2233)),0)</f>
        <v>0</v>
      </c>
      <c r="C17445" s="10"/>
    </row>
    <row r="17446" spans="1:3">
      <c r="A17446" s="21">
        <v>397</v>
      </c>
      <c r="B17446" s="6">
        <f>IF(ISNUMBER(B2234),MAX(0,INDEX('913:913'!$F$6:$F$1205,B2234)),0)</f>
        <v>0</v>
      </c>
      <c r="C17446" s="10"/>
    </row>
    <row r="17447" spans="1:3">
      <c r="A17447" s="21">
        <v>398</v>
      </c>
      <c r="B17447" s="6">
        <f>IF(ISNUMBER(B2235),MAX(0,INDEX('913:913'!$F$6:$F$1205,B2235)),0)</f>
        <v>0</v>
      </c>
      <c r="C17447" s="10"/>
    </row>
    <row r="17448" spans="1:3">
      <c r="A17448" s="21">
        <v>399</v>
      </c>
      <c r="B17448" s="6">
        <f>IF(ISNUMBER(B2236),MAX(0,INDEX('913:913'!$F$6:$F$1205,B2236)),0)</f>
        <v>0</v>
      </c>
      <c r="C17448" s="10"/>
    </row>
    <row r="17449" spans="1:3">
      <c r="A17449" s="21">
        <v>400</v>
      </c>
      <c r="B17449" s="6">
        <f>IF(ISNUMBER(B2237),MAX(0,INDEX('913:913'!$F$6:$F$1205,B2237)),0)</f>
        <v>0</v>
      </c>
      <c r="C17449" s="10"/>
    </row>
    <row r="17450" spans="1:3">
      <c r="A17450" s="21">
        <v>401</v>
      </c>
      <c r="B17450" s="6">
        <f>IF(ISNUMBER(B2238),MAX(0,INDEX('913:913'!$F$6:$F$1205,B2238)),0)</f>
        <v>0</v>
      </c>
      <c r="C17450" s="10"/>
    </row>
    <row r="17451" spans="1:3">
      <c r="A17451" s="21">
        <v>402</v>
      </c>
      <c r="B17451" s="6">
        <f>IF(ISNUMBER(B2239),MAX(0,INDEX('913:913'!$F$6:$F$1205,B2239)),0)</f>
        <v>0</v>
      </c>
      <c r="C17451" s="10"/>
    </row>
    <row r="17452" spans="1:3">
      <c r="A17452" s="21">
        <v>403</v>
      </c>
      <c r="B17452" s="6">
        <f>IF(ISNUMBER(B2240),MAX(0,INDEX('913:913'!$F$6:$F$1205,B2240)),0)</f>
        <v>0</v>
      </c>
      <c r="C17452" s="10"/>
    </row>
    <row r="17453" spans="1:3">
      <c r="A17453" s="21">
        <v>404</v>
      </c>
      <c r="B17453" s="6">
        <f>IF(ISNUMBER(B2241),MAX(0,INDEX('913:913'!$F$6:$F$1205,B2241)),0)</f>
        <v>0</v>
      </c>
      <c r="C17453" s="10"/>
    </row>
    <row r="17454" spans="1:3">
      <c r="A17454" s="21">
        <v>405</v>
      </c>
      <c r="B17454" s="6">
        <f>IF(ISNUMBER(B2242),MAX(0,INDEX('913:913'!$F$6:$F$1205,B2242)),0)</f>
        <v>0</v>
      </c>
      <c r="C17454" s="10"/>
    </row>
    <row r="17455" spans="1:3">
      <c r="A17455" s="21">
        <v>406</v>
      </c>
      <c r="B17455" s="6">
        <f>IF(ISNUMBER(B2243),MAX(0,INDEX('913:913'!$F$6:$F$1205,B2243)),0)</f>
        <v>0</v>
      </c>
      <c r="C17455" s="10"/>
    </row>
    <row r="17456" spans="1:3">
      <c r="A17456" s="21">
        <v>407</v>
      </c>
      <c r="B17456" s="6">
        <f>IF(ISNUMBER(B2244),MAX(0,INDEX('913:913'!$F$6:$F$1205,B2244)),0)</f>
        <v>0</v>
      </c>
      <c r="C17456" s="10"/>
    </row>
    <row r="17457" spans="1:3">
      <c r="A17457" s="21">
        <v>408</v>
      </c>
      <c r="B17457" s="6">
        <f>IF(ISNUMBER(B2245),MAX(0,INDEX('913:913'!$F$6:$F$1205,B2245)),0)</f>
        <v>0</v>
      </c>
      <c r="C17457" s="10"/>
    </row>
    <row r="17458" spans="1:3">
      <c r="A17458" s="21">
        <v>409</v>
      </c>
      <c r="B17458" s="6">
        <f>IF(ISNUMBER(B2246),MAX(0,INDEX('913:913'!$F$6:$F$1205,B2246)),0)</f>
        <v>0</v>
      </c>
      <c r="C17458" s="10"/>
    </row>
    <row r="17459" spans="1:3">
      <c r="A17459" s="21">
        <v>410</v>
      </c>
      <c r="B17459" s="6">
        <f>IF(ISNUMBER(B2247),MAX(0,INDEX('913:913'!$F$6:$F$1205,B2247)),0)</f>
        <v>0</v>
      </c>
      <c r="C17459" s="10"/>
    </row>
    <row r="17460" spans="1:3">
      <c r="A17460" s="21">
        <v>411</v>
      </c>
      <c r="B17460" s="6">
        <f>IF(ISNUMBER(B2248),MAX(0,INDEX('913:913'!$F$6:$F$1205,B2248)),0)</f>
        <v>0</v>
      </c>
      <c r="C17460" s="10"/>
    </row>
    <row r="17461" spans="1:3">
      <c r="A17461" s="21">
        <v>412</v>
      </c>
      <c r="B17461" s="6">
        <f>IF(ISNUMBER(B2249),MAX(0,INDEX('913:913'!$F$6:$F$1205,B2249)),0)</f>
        <v>0</v>
      </c>
      <c r="C17461" s="10"/>
    </row>
    <row r="17462" spans="1:3">
      <c r="A17462" s="21">
        <v>413</v>
      </c>
      <c r="B17462" s="6">
        <f>IF(ISNUMBER(B2250),MAX(0,INDEX('913:913'!$F$6:$F$1205,B2250)),0)</f>
        <v>0</v>
      </c>
      <c r="C17462" s="10"/>
    </row>
    <row r="17463" spans="1:3">
      <c r="A17463" s="21">
        <v>414</v>
      </c>
      <c r="B17463" s="6">
        <f>IF(ISNUMBER(B2251),MAX(0,INDEX('913:913'!$F$6:$F$1205,B2251)),0)</f>
        <v>0</v>
      </c>
      <c r="C17463" s="10"/>
    </row>
    <row r="17464" spans="1:3">
      <c r="A17464" s="21">
        <v>415</v>
      </c>
      <c r="B17464" s="6">
        <f>IF(ISNUMBER(B2252),MAX(0,INDEX('913:913'!$F$6:$F$1205,B2252)),0)</f>
        <v>0</v>
      </c>
      <c r="C17464" s="10"/>
    </row>
    <row r="17465" spans="1:3">
      <c r="A17465" s="21">
        <v>416</v>
      </c>
      <c r="B17465" s="6">
        <f>IF(ISNUMBER(B2253),MAX(0,INDEX('913:913'!$F$6:$F$1205,B2253)),0)</f>
        <v>0</v>
      </c>
      <c r="C17465" s="10"/>
    </row>
    <row r="17466" spans="1:3">
      <c r="A17466" s="21">
        <v>417</v>
      </c>
      <c r="B17466" s="6">
        <f>IF(ISNUMBER(B2254),MAX(0,INDEX('913:913'!$F$6:$F$1205,B2254)),0)</f>
        <v>0</v>
      </c>
      <c r="C17466" s="10"/>
    </row>
    <row r="17467" spans="1:3">
      <c r="A17467" s="21">
        <v>418</v>
      </c>
      <c r="B17467" s="6">
        <f>IF(ISNUMBER(B2255),MAX(0,INDEX('913:913'!$F$6:$F$1205,B2255)),0)</f>
        <v>0</v>
      </c>
      <c r="C17467" s="10"/>
    </row>
    <row r="17468" spans="1:3">
      <c r="A17468" s="21">
        <v>419</v>
      </c>
      <c r="B17468" s="6">
        <f>IF(ISNUMBER(B2256),MAX(0,INDEX('913:913'!$F$6:$F$1205,B2256)),0)</f>
        <v>0</v>
      </c>
      <c r="C17468" s="10"/>
    </row>
    <row r="17469" spans="1:3">
      <c r="A17469" s="21">
        <v>420</v>
      </c>
      <c r="B17469" s="6">
        <f>IF(ISNUMBER(B2257),MAX(0,INDEX('913:913'!$F$6:$F$1205,B2257)),0)</f>
        <v>0</v>
      </c>
      <c r="C17469" s="10"/>
    </row>
    <row r="17470" spans="1:3">
      <c r="A17470" s="21">
        <v>421</v>
      </c>
      <c r="B17470" s="6">
        <f>IF(ISNUMBER(B2258),MAX(0,INDEX('913:913'!$F$6:$F$1205,B2258)),0)</f>
        <v>0</v>
      </c>
      <c r="C17470" s="10"/>
    </row>
    <row r="17471" spans="1:3">
      <c r="A17471" s="21">
        <v>422</v>
      </c>
      <c r="B17471" s="6">
        <f>IF(ISNUMBER(B2259),MAX(0,INDEX('913:913'!$F$6:$F$1205,B2259)),0)</f>
        <v>0</v>
      </c>
      <c r="C17471" s="10"/>
    </row>
    <row r="17472" spans="1:3">
      <c r="A17472" s="21">
        <v>423</v>
      </c>
      <c r="B17472" s="6">
        <f>IF(ISNUMBER(B2260),MAX(0,INDEX('913:913'!$F$6:$F$1205,B2260)),0)</f>
        <v>0</v>
      </c>
      <c r="C17472" s="10"/>
    </row>
    <row r="17473" spans="1:3">
      <c r="A17473" s="21">
        <v>424</v>
      </c>
      <c r="B17473" s="6">
        <f>IF(ISNUMBER(B2261),MAX(0,INDEX('913:913'!$F$6:$F$1205,B2261)),0)</f>
        <v>0</v>
      </c>
      <c r="C17473" s="10"/>
    </row>
    <row r="17474" spans="1:3">
      <c r="A17474" s="21">
        <v>425</v>
      </c>
      <c r="B17474" s="6">
        <f>IF(ISNUMBER(B2262),MAX(0,INDEX('913:913'!$F$6:$F$1205,B2262)),0)</f>
        <v>0</v>
      </c>
      <c r="C17474" s="10"/>
    </row>
    <row r="17475" spans="1:3">
      <c r="A17475" s="21">
        <v>426</v>
      </c>
      <c r="B17475" s="6">
        <f>IF(ISNUMBER(B2263),MAX(0,INDEX('913:913'!$F$6:$F$1205,B2263)),0)</f>
        <v>0</v>
      </c>
      <c r="C17475" s="10"/>
    </row>
    <row r="17476" spans="1:3">
      <c r="A17476" s="21">
        <v>427</v>
      </c>
      <c r="B17476" s="6">
        <f>IF(ISNUMBER(B2264),MAX(0,INDEX('913:913'!$F$6:$F$1205,B2264)),0)</f>
        <v>0</v>
      </c>
      <c r="C17476" s="10"/>
    </row>
    <row r="17477" spans="1:3">
      <c r="A17477" s="21">
        <v>428</v>
      </c>
      <c r="B17477" s="6">
        <f>IF(ISNUMBER(B2265),MAX(0,INDEX('913:913'!$F$6:$F$1205,B2265)),0)</f>
        <v>0</v>
      </c>
      <c r="C17477" s="10"/>
    </row>
    <row r="17478" spans="1:3">
      <c r="A17478" s="21">
        <v>429</v>
      </c>
      <c r="B17478" s="6">
        <f>IF(ISNUMBER(B2266),MAX(0,INDEX('913:913'!$F$6:$F$1205,B2266)),0)</f>
        <v>0</v>
      </c>
      <c r="C17478" s="10"/>
    </row>
    <row r="17479" spans="1:3">
      <c r="A17479" s="21">
        <v>430</v>
      </c>
      <c r="B17479" s="6">
        <f>IF(ISNUMBER(B2267),MAX(0,INDEX('913:913'!$F$6:$F$1205,B2267)),0)</f>
        <v>0</v>
      </c>
      <c r="C17479" s="10"/>
    </row>
    <row r="17480" spans="1:3">
      <c r="A17480" s="21">
        <v>431</v>
      </c>
      <c r="B17480" s="6">
        <f>IF(ISNUMBER(B2268),MAX(0,INDEX('913:913'!$F$6:$F$1205,B2268)),0)</f>
        <v>0</v>
      </c>
      <c r="C17480" s="10"/>
    </row>
    <row r="17481" spans="1:3">
      <c r="A17481" s="21">
        <v>432</v>
      </c>
      <c r="B17481" s="6">
        <f>IF(ISNUMBER(B2269),MAX(0,INDEX('913:913'!$F$6:$F$1205,B2269)),0)</f>
        <v>0</v>
      </c>
      <c r="C17481" s="10"/>
    </row>
    <row r="17482" spans="1:3">
      <c r="A17482" s="21">
        <v>433</v>
      </c>
      <c r="B17482" s="6">
        <f>IF(ISNUMBER(B2270),MAX(0,INDEX('913:913'!$F$6:$F$1205,B2270)),0)</f>
        <v>0</v>
      </c>
      <c r="C17482" s="10"/>
    </row>
    <row r="17483" spans="1:3">
      <c r="A17483" s="21">
        <v>434</v>
      </c>
      <c r="B17483" s="6">
        <f>IF(ISNUMBER(B2271),MAX(0,INDEX('913:913'!$F$6:$F$1205,B2271)),0)</f>
        <v>0</v>
      </c>
      <c r="C17483" s="10"/>
    </row>
    <row r="17484" spans="1:3">
      <c r="A17484" s="21">
        <v>435</v>
      </c>
      <c r="B17484" s="6">
        <f>IF(ISNUMBER(B2272),MAX(0,INDEX('913:913'!$F$6:$F$1205,B2272)),0)</f>
        <v>0</v>
      </c>
      <c r="C17484" s="10"/>
    </row>
    <row r="17485" spans="1:3">
      <c r="A17485" s="21">
        <v>436</v>
      </c>
      <c r="B17485" s="6">
        <f>IF(ISNUMBER(B2273),MAX(0,INDEX('913:913'!$F$6:$F$1205,B2273)),0)</f>
        <v>0</v>
      </c>
      <c r="C17485" s="10"/>
    </row>
    <row r="17486" spans="1:3">
      <c r="A17486" s="21">
        <v>437</v>
      </c>
      <c r="B17486" s="6">
        <f>IF(ISNUMBER(B2274),MAX(0,INDEX('913:913'!$F$6:$F$1205,B2274)),0)</f>
        <v>0</v>
      </c>
      <c r="C17486" s="10"/>
    </row>
    <row r="17487" spans="1:3">
      <c r="A17487" s="21">
        <v>438</v>
      </c>
      <c r="B17487" s="6">
        <f>IF(ISNUMBER(B2275),MAX(0,INDEX('913:913'!$F$6:$F$1205,B2275)),0)</f>
        <v>0</v>
      </c>
      <c r="C17487" s="10"/>
    </row>
    <row r="17488" spans="1:3">
      <c r="A17488" s="21">
        <v>439</v>
      </c>
      <c r="B17488" s="6">
        <f>IF(ISNUMBER(B2276),MAX(0,INDEX('913:913'!$F$6:$F$1205,B2276)),0)</f>
        <v>0</v>
      </c>
      <c r="C17488" s="10"/>
    </row>
    <row r="17489" spans="1:3">
      <c r="A17489" s="21">
        <v>440</v>
      </c>
      <c r="B17489" s="6">
        <f>IF(ISNUMBER(B2277),MAX(0,INDEX('913:913'!$F$6:$F$1205,B2277)),0)</f>
        <v>0</v>
      </c>
      <c r="C17489" s="10"/>
    </row>
    <row r="17490" spans="1:3">
      <c r="A17490" s="21">
        <v>441</v>
      </c>
      <c r="B17490" s="6">
        <f>IF(ISNUMBER(B2278),MAX(0,INDEX('913:913'!$F$6:$F$1205,B2278)),0)</f>
        <v>0</v>
      </c>
      <c r="C17490" s="10"/>
    </row>
    <row r="17491" spans="1:3">
      <c r="A17491" s="21">
        <v>442</v>
      </c>
      <c r="B17491" s="6">
        <f>IF(ISNUMBER(B2279),MAX(0,INDEX('913:913'!$F$6:$F$1205,B2279)),0)</f>
        <v>0</v>
      </c>
      <c r="C17491" s="10"/>
    </row>
    <row r="17492" spans="1:3">
      <c r="A17492" s="21">
        <v>443</v>
      </c>
      <c r="B17492" s="6">
        <f>IF(ISNUMBER(B2280),MAX(0,INDEX('913:913'!$F$6:$F$1205,B2280)),0)</f>
        <v>0</v>
      </c>
      <c r="C17492" s="10"/>
    </row>
    <row r="17493" spans="1:3">
      <c r="A17493" s="21">
        <v>444</v>
      </c>
      <c r="B17493" s="6">
        <f>IF(ISNUMBER(B2281),MAX(0,INDEX('913:913'!$F$6:$F$1205,B2281)),0)</f>
        <v>0</v>
      </c>
      <c r="C17493" s="10"/>
    </row>
    <row r="17494" spans="1:3">
      <c r="A17494" s="21">
        <v>445</v>
      </c>
      <c r="B17494" s="6">
        <f>IF(ISNUMBER(B2282),MAX(0,INDEX('913:913'!$F$6:$F$1205,B2282)),0)</f>
        <v>0</v>
      </c>
      <c r="C17494" s="10"/>
    </row>
    <row r="17495" spans="1:3">
      <c r="A17495" s="21">
        <v>446</v>
      </c>
      <c r="B17495" s="6">
        <f>IF(ISNUMBER(B2283),MAX(0,INDEX('913:913'!$F$6:$F$1205,B2283)),0)</f>
        <v>0</v>
      </c>
      <c r="C17495" s="10"/>
    </row>
    <row r="17496" spans="1:3">
      <c r="A17496" s="21">
        <v>447</v>
      </c>
      <c r="B17496" s="6">
        <f>IF(ISNUMBER(B2284),MAX(0,INDEX('913:913'!$F$6:$F$1205,B2284)),0)</f>
        <v>0</v>
      </c>
      <c r="C17496" s="10"/>
    </row>
    <row r="17497" spans="1:3">
      <c r="A17497" s="21">
        <v>448</v>
      </c>
      <c r="B17497" s="6">
        <f>IF(ISNUMBER(B2285),MAX(0,INDEX('913:913'!$F$6:$F$1205,B2285)),0)</f>
        <v>0</v>
      </c>
      <c r="C17497" s="10"/>
    </row>
    <row r="17498" spans="1:3">
      <c r="A17498" s="21">
        <v>449</v>
      </c>
      <c r="B17498" s="6">
        <f>IF(ISNUMBER(B2286),MAX(0,INDEX('913:913'!$F$6:$F$1205,B2286)),0)</f>
        <v>0</v>
      </c>
      <c r="C17498" s="10"/>
    </row>
    <row r="17499" spans="1:3">
      <c r="A17499" s="21">
        <v>450</v>
      </c>
      <c r="B17499" s="6">
        <f>IF(ISNUMBER(B2287),MAX(0,INDEX('913:913'!$F$6:$F$1205,B2287)),0)</f>
        <v>0</v>
      </c>
      <c r="C17499" s="10"/>
    </row>
    <row r="17500" spans="1:3">
      <c r="A17500" s="21">
        <v>451</v>
      </c>
      <c r="B17500" s="6">
        <f>IF(ISNUMBER(B2288),MAX(0,INDEX('913:913'!$F$6:$F$1205,B2288)),0)</f>
        <v>0</v>
      </c>
      <c r="C17500" s="10"/>
    </row>
    <row r="17501" spans="1:3">
      <c r="A17501" s="21">
        <v>452</v>
      </c>
      <c r="B17501" s="6">
        <f>IF(ISNUMBER(B2289),MAX(0,INDEX('913:913'!$F$6:$F$1205,B2289)),0)</f>
        <v>0</v>
      </c>
      <c r="C17501" s="10"/>
    </row>
    <row r="17502" spans="1:3">
      <c r="A17502" s="21">
        <v>453</v>
      </c>
      <c r="B17502" s="6">
        <f>IF(ISNUMBER(B2290),MAX(0,INDEX('913:913'!$F$6:$F$1205,B2290)),0)</f>
        <v>0</v>
      </c>
      <c r="C17502" s="10"/>
    </row>
    <row r="17503" spans="1:3">
      <c r="A17503" s="21">
        <v>454</v>
      </c>
      <c r="B17503" s="6">
        <f>IF(ISNUMBER(B2291),MAX(0,INDEX('913:913'!$F$6:$F$1205,B2291)),0)</f>
        <v>0</v>
      </c>
      <c r="C17503" s="10"/>
    </row>
    <row r="17504" spans="1:3">
      <c r="A17504" s="21">
        <v>455</v>
      </c>
      <c r="B17504" s="6">
        <f>IF(ISNUMBER(B2292),MAX(0,INDEX('913:913'!$F$6:$F$1205,B2292)),0)</f>
        <v>0</v>
      </c>
      <c r="C17504" s="10"/>
    </row>
    <row r="17505" spans="1:3">
      <c r="A17505" s="21">
        <v>456</v>
      </c>
      <c r="B17505" s="6">
        <f>IF(ISNUMBER(B2293),MAX(0,INDEX('913:913'!$F$6:$F$1205,B2293)),0)</f>
        <v>0</v>
      </c>
      <c r="C17505" s="10"/>
    </row>
    <row r="17506" spans="1:3">
      <c r="A17506" s="21">
        <v>457</v>
      </c>
      <c r="B17506" s="6">
        <f>IF(ISNUMBER(B2294),MAX(0,INDEX('913:913'!$F$6:$F$1205,B2294)),0)</f>
        <v>0</v>
      </c>
      <c r="C17506" s="10"/>
    </row>
    <row r="17507" spans="1:3">
      <c r="A17507" s="21">
        <v>458</v>
      </c>
      <c r="B17507" s="6">
        <f>IF(ISNUMBER(B2295),MAX(0,INDEX('913:913'!$F$6:$F$1205,B2295)),0)</f>
        <v>0</v>
      </c>
      <c r="C17507" s="10"/>
    </row>
    <row r="17508" spans="1:3">
      <c r="A17508" s="21">
        <v>459</v>
      </c>
      <c r="B17508" s="6">
        <f>IF(ISNUMBER(B2296),MAX(0,INDEX('913:913'!$F$6:$F$1205,B2296)),0)</f>
        <v>0</v>
      </c>
      <c r="C17508" s="10"/>
    </row>
    <row r="17509" spans="1:3">
      <c r="A17509" s="21">
        <v>460</v>
      </c>
      <c r="B17509" s="6">
        <f>IF(ISNUMBER(B2297),MAX(0,INDEX('913:913'!$F$6:$F$1205,B2297)),0)</f>
        <v>0</v>
      </c>
      <c r="C17509" s="10"/>
    </row>
    <row r="17510" spans="1:3">
      <c r="A17510" s="21">
        <v>461</v>
      </c>
      <c r="B17510" s="6">
        <f>IF(ISNUMBER(B2298),MAX(0,INDEX('913:913'!$F$6:$F$1205,B2298)),0)</f>
        <v>0</v>
      </c>
      <c r="C17510" s="10"/>
    </row>
    <row r="17511" spans="1:3">
      <c r="A17511" s="21">
        <v>462</v>
      </c>
      <c r="B17511" s="6">
        <f>IF(ISNUMBER(B2299),MAX(0,INDEX('913:913'!$F$6:$F$1205,B2299)),0)</f>
        <v>0</v>
      </c>
      <c r="C17511" s="10"/>
    </row>
    <row r="17512" spans="1:3">
      <c r="A17512" s="21">
        <v>463</v>
      </c>
      <c r="B17512" s="6">
        <f>IF(ISNUMBER(B2300),MAX(0,INDEX('913:913'!$F$6:$F$1205,B2300)),0)</f>
        <v>0</v>
      </c>
      <c r="C17512" s="10"/>
    </row>
    <row r="17513" spans="1:3">
      <c r="A17513" s="21">
        <v>464</v>
      </c>
      <c r="B17513" s="6">
        <f>IF(ISNUMBER(B2301),MAX(0,INDEX('913:913'!$F$6:$F$1205,B2301)),0)</f>
        <v>0</v>
      </c>
      <c r="C17513" s="10"/>
    </row>
    <row r="17514" spans="1:3">
      <c r="A17514" s="21">
        <v>465</v>
      </c>
      <c r="B17514" s="6">
        <f>IF(ISNUMBER(B2302),MAX(0,INDEX('913:913'!$F$6:$F$1205,B2302)),0)</f>
        <v>0</v>
      </c>
      <c r="C17514" s="10"/>
    </row>
    <row r="17515" spans="1:3">
      <c r="A17515" s="21">
        <v>466</v>
      </c>
      <c r="B17515" s="6">
        <f>IF(ISNUMBER(B2303),MAX(0,INDEX('913:913'!$F$6:$F$1205,B2303)),0)</f>
        <v>0</v>
      </c>
      <c r="C17515" s="10"/>
    </row>
    <row r="17516" spans="1:3">
      <c r="A17516" s="21">
        <v>467</v>
      </c>
      <c r="B17516" s="6">
        <f>IF(ISNUMBER(B2304),MAX(0,INDEX('913:913'!$F$6:$F$1205,B2304)),0)</f>
        <v>0</v>
      </c>
      <c r="C17516" s="10"/>
    </row>
    <row r="17517" spans="1:3">
      <c r="A17517" s="21">
        <v>468</v>
      </c>
      <c r="B17517" s="6">
        <f>IF(ISNUMBER(B2305),MAX(0,INDEX('913:913'!$F$6:$F$1205,B2305)),0)</f>
        <v>0</v>
      </c>
      <c r="C17517" s="10"/>
    </row>
    <row r="17518" spans="1:3">
      <c r="A17518" s="21">
        <v>469</v>
      </c>
      <c r="B17518" s="6">
        <f>IF(ISNUMBER(B2306),MAX(0,INDEX('913:913'!$F$6:$F$1205,B2306)),0)</f>
        <v>0</v>
      </c>
      <c r="C17518" s="10"/>
    </row>
    <row r="17519" spans="1:3">
      <c r="A17519" s="21">
        <v>470</v>
      </c>
      <c r="B17519" s="6">
        <f>IF(ISNUMBER(B2307),MAX(0,INDEX('913:913'!$F$6:$F$1205,B2307)),0)</f>
        <v>0</v>
      </c>
      <c r="C17519" s="10"/>
    </row>
    <row r="17520" spans="1:3">
      <c r="A17520" s="21">
        <v>471</v>
      </c>
      <c r="B17520" s="6">
        <f>IF(ISNUMBER(B2308),MAX(0,INDEX('913:913'!$F$6:$F$1205,B2308)),0)</f>
        <v>0</v>
      </c>
      <c r="C17520" s="10"/>
    </row>
    <row r="17521" spans="1:3">
      <c r="A17521" s="21">
        <v>472</v>
      </c>
      <c r="B17521" s="6">
        <f>IF(ISNUMBER(B2309),MAX(0,INDEX('913:913'!$F$6:$F$1205,B2309)),0)</f>
        <v>0</v>
      </c>
      <c r="C17521" s="10"/>
    </row>
    <row r="17522" spans="1:3">
      <c r="A17522" s="21">
        <v>473</v>
      </c>
      <c r="B17522" s="6">
        <f>IF(ISNUMBER(B2310),MAX(0,INDEX('913:913'!$F$6:$F$1205,B2310)),0)</f>
        <v>0</v>
      </c>
      <c r="C17522" s="10"/>
    </row>
    <row r="17523" spans="1:3">
      <c r="A17523" s="21">
        <v>474</v>
      </c>
      <c r="B17523" s="6">
        <f>IF(ISNUMBER(B2311),MAX(0,INDEX('913:913'!$F$6:$F$1205,B2311)),0)</f>
        <v>0</v>
      </c>
      <c r="C17523" s="10"/>
    </row>
    <row r="17524" spans="1:3">
      <c r="A17524" s="21">
        <v>475</v>
      </c>
      <c r="B17524" s="6">
        <f>IF(ISNUMBER(B2312),MAX(0,INDEX('913:913'!$F$6:$F$1205,B2312)),0)</f>
        <v>0</v>
      </c>
      <c r="C17524" s="10"/>
    </row>
    <row r="17525" spans="1:3">
      <c r="A17525" s="21">
        <v>476</v>
      </c>
      <c r="B17525" s="6">
        <f>IF(ISNUMBER(B2313),MAX(0,INDEX('913:913'!$F$6:$F$1205,B2313)),0)</f>
        <v>0</v>
      </c>
      <c r="C17525" s="10"/>
    </row>
    <row r="17526" spans="1:3">
      <c r="A17526" s="21">
        <v>477</v>
      </c>
      <c r="B17526" s="6">
        <f>IF(ISNUMBER(B2314),MAX(0,INDEX('913:913'!$F$6:$F$1205,B2314)),0)</f>
        <v>0</v>
      </c>
      <c r="C17526" s="10"/>
    </row>
    <row r="17527" spans="1:3">
      <c r="A17527" s="21">
        <v>478</v>
      </c>
      <c r="B17527" s="6">
        <f>IF(ISNUMBER(B2315),MAX(0,INDEX('913:913'!$F$6:$F$1205,B2315)),0)</f>
        <v>0</v>
      </c>
      <c r="C17527" s="10"/>
    </row>
    <row r="17528" spans="1:3">
      <c r="A17528" s="21">
        <v>479</v>
      </c>
      <c r="B17528" s="6">
        <f>IF(ISNUMBER(B2316),MAX(0,INDEX('913:913'!$F$6:$F$1205,B2316)),0)</f>
        <v>0</v>
      </c>
      <c r="C17528" s="10"/>
    </row>
    <row r="17529" spans="1:3">
      <c r="A17529" s="21">
        <v>480</v>
      </c>
      <c r="B17529" s="6">
        <f>IF(ISNUMBER(B2317),MAX(0,INDEX('913:913'!$F$6:$F$1205,B2317)),0)</f>
        <v>0</v>
      </c>
      <c r="C17529" s="10"/>
    </row>
    <row r="17530" spans="1:3">
      <c r="A17530" s="21">
        <v>481</v>
      </c>
      <c r="B17530" s="6">
        <f>IF(ISNUMBER(B2318),MAX(0,INDEX('913:913'!$F$6:$F$1205,B2318)),0)</f>
        <v>0</v>
      </c>
      <c r="C17530" s="10"/>
    </row>
    <row r="17531" spans="1:3">
      <c r="A17531" s="21">
        <v>482</v>
      </c>
      <c r="B17531" s="6">
        <f>IF(ISNUMBER(B2319),MAX(0,INDEX('913:913'!$F$6:$F$1205,B2319)),0)</f>
        <v>0</v>
      </c>
      <c r="C17531" s="10"/>
    </row>
    <row r="17532" spans="1:3">
      <c r="A17532" s="21">
        <v>483</v>
      </c>
      <c r="B17532" s="6">
        <f>IF(ISNUMBER(B2320),MAX(0,INDEX('913:913'!$F$6:$F$1205,B2320)),0)</f>
        <v>0</v>
      </c>
      <c r="C17532" s="10"/>
    </row>
    <row r="17533" spans="1:3">
      <c r="A17533" s="21">
        <v>484</v>
      </c>
      <c r="B17533" s="6">
        <f>IF(ISNUMBER(B2321),MAX(0,INDEX('913:913'!$F$6:$F$1205,B2321)),0)</f>
        <v>0</v>
      </c>
      <c r="C17533" s="10"/>
    </row>
    <row r="17534" spans="1:3">
      <c r="A17534" s="21">
        <v>485</v>
      </c>
      <c r="B17534" s="6">
        <f>IF(ISNUMBER(B2322),MAX(0,INDEX('913:913'!$F$6:$F$1205,B2322)),0)</f>
        <v>0</v>
      </c>
      <c r="C17534" s="10"/>
    </row>
    <row r="17535" spans="1:3">
      <c r="A17535" s="21">
        <v>486</v>
      </c>
      <c r="B17535" s="6">
        <f>IF(ISNUMBER(B2323),MAX(0,INDEX('913:913'!$F$6:$F$1205,B2323)),0)</f>
        <v>0</v>
      </c>
      <c r="C17535" s="10"/>
    </row>
    <row r="17536" spans="1:3">
      <c r="A17536" s="21">
        <v>487</v>
      </c>
      <c r="B17536" s="6">
        <f>IF(ISNUMBER(B2324),MAX(0,INDEX('913:913'!$F$6:$F$1205,B2324)),0)</f>
        <v>0</v>
      </c>
      <c r="C17536" s="10"/>
    </row>
    <row r="17537" spans="1:3">
      <c r="A17537" s="21">
        <v>488</v>
      </c>
      <c r="B17537" s="6">
        <f>IF(ISNUMBER(B2325),MAX(0,INDEX('913:913'!$F$6:$F$1205,B2325)),0)</f>
        <v>0</v>
      </c>
      <c r="C17537" s="10"/>
    </row>
    <row r="17538" spans="1:3">
      <c r="A17538" s="21">
        <v>489</v>
      </c>
      <c r="B17538" s="6">
        <f>IF(ISNUMBER(B2326),MAX(0,INDEX('913:913'!$F$6:$F$1205,B2326)),0)</f>
        <v>0</v>
      </c>
      <c r="C17538" s="10"/>
    </row>
    <row r="17539" spans="1:3">
      <c r="A17539" s="21">
        <v>490</v>
      </c>
      <c r="B17539" s="6">
        <f>IF(ISNUMBER(B2327),MAX(0,INDEX('913:913'!$F$6:$F$1205,B2327)),0)</f>
        <v>0</v>
      </c>
      <c r="C17539" s="10"/>
    </row>
    <row r="17540" spans="1:3">
      <c r="A17540" s="21">
        <v>491</v>
      </c>
      <c r="B17540" s="6">
        <f>IF(ISNUMBER(B2328),MAX(0,INDEX('913:913'!$F$6:$F$1205,B2328)),0)</f>
        <v>0</v>
      </c>
      <c r="C17540" s="10"/>
    </row>
    <row r="17541" spans="1:3">
      <c r="A17541" s="21">
        <v>492</v>
      </c>
      <c r="B17541" s="6">
        <f>IF(ISNUMBER(B2329),MAX(0,INDEX('913:913'!$F$6:$F$1205,B2329)),0)</f>
        <v>0</v>
      </c>
      <c r="C17541" s="10"/>
    </row>
    <row r="17542" spans="1:3">
      <c r="A17542" s="21">
        <v>493</v>
      </c>
      <c r="B17542" s="6">
        <f>IF(ISNUMBER(B2330),MAX(0,INDEX('913:913'!$F$6:$F$1205,B2330)),0)</f>
        <v>0</v>
      </c>
      <c r="C17542" s="10"/>
    </row>
    <row r="17543" spans="1:3">
      <c r="A17543" s="21">
        <v>494</v>
      </c>
      <c r="B17543" s="6">
        <f>IF(ISNUMBER(B2331),MAX(0,INDEX('913:913'!$F$6:$F$1205,B2331)),0)</f>
        <v>0</v>
      </c>
      <c r="C17543" s="10"/>
    </row>
    <row r="17544" spans="1:3">
      <c r="A17544" s="21">
        <v>495</v>
      </c>
      <c r="B17544" s="6">
        <f>IF(ISNUMBER(B2332),MAX(0,INDEX('913:913'!$F$6:$F$1205,B2332)),0)</f>
        <v>0</v>
      </c>
      <c r="C17544" s="10"/>
    </row>
    <row r="17545" spans="1:3">
      <c r="A17545" s="21">
        <v>496</v>
      </c>
      <c r="B17545" s="6">
        <f>IF(ISNUMBER(B2333),MAX(0,INDEX('913:913'!$F$6:$F$1205,B2333)),0)</f>
        <v>0</v>
      </c>
      <c r="C17545" s="10"/>
    </row>
    <row r="17546" spans="1:3">
      <c r="A17546" s="21">
        <v>497</v>
      </c>
      <c r="B17546" s="6">
        <f>IF(ISNUMBER(B2334),MAX(0,INDEX('913:913'!$F$6:$F$1205,B2334)),0)</f>
        <v>0</v>
      </c>
      <c r="C17546" s="10"/>
    </row>
    <row r="17547" spans="1:3">
      <c r="A17547" s="21">
        <v>498</v>
      </c>
      <c r="B17547" s="6">
        <f>IF(ISNUMBER(B2335),MAX(0,INDEX('913:913'!$F$6:$F$1205,B2335)),0)</f>
        <v>0</v>
      </c>
      <c r="C17547" s="10"/>
    </row>
    <row r="17548" spans="1:3">
      <c r="A17548" s="21">
        <v>499</v>
      </c>
      <c r="B17548" s="6">
        <f>IF(ISNUMBER(B2336),MAX(0,INDEX('913:913'!$F$6:$F$1205,B2336)),0)</f>
        <v>0</v>
      </c>
      <c r="C17548" s="10"/>
    </row>
    <row r="17549" spans="1:3">
      <c r="A17549" s="21">
        <v>500</v>
      </c>
      <c r="B17549" s="6">
        <f>IF(ISNUMBER(B2337),MAX(0,INDEX('913:913'!$F$6:$F$1205,B2337)),0)</f>
        <v>0</v>
      </c>
      <c r="C17549" s="10"/>
    </row>
    <row r="17550" spans="1:3">
      <c r="A17550" s="21">
        <v>501</v>
      </c>
      <c r="B17550" s="6">
        <f>IF(ISNUMBER(B2338),MAX(0,INDEX('913:913'!$F$6:$F$1205,B2338)),0)</f>
        <v>0</v>
      </c>
      <c r="C17550" s="10"/>
    </row>
    <row r="17551" spans="1:3">
      <c r="A17551" s="21">
        <v>502</v>
      </c>
      <c r="B17551" s="6">
        <f>IF(ISNUMBER(B2339),MAX(0,INDEX('913:913'!$F$6:$F$1205,B2339)),0)</f>
        <v>0</v>
      </c>
      <c r="C17551" s="10"/>
    </row>
    <row r="17552" spans="1:3">
      <c r="A17552" s="21">
        <v>503</v>
      </c>
      <c r="B17552" s="6">
        <f>IF(ISNUMBER(B2340),MAX(0,INDEX('913:913'!$F$6:$F$1205,B2340)),0)</f>
        <v>0</v>
      </c>
      <c r="C17552" s="10"/>
    </row>
    <row r="17553" spans="1:3">
      <c r="A17553" s="21">
        <v>504</v>
      </c>
      <c r="B17553" s="6">
        <f>IF(ISNUMBER(B2341),MAX(0,INDEX('913:913'!$F$6:$F$1205,B2341)),0)</f>
        <v>0</v>
      </c>
      <c r="C17553" s="10"/>
    </row>
    <row r="17554" spans="1:3">
      <c r="A17554" s="21">
        <v>505</v>
      </c>
      <c r="B17554" s="6">
        <f>IF(ISNUMBER(B2342),MAX(0,INDEX('913:913'!$F$6:$F$1205,B2342)),0)</f>
        <v>0</v>
      </c>
      <c r="C17554" s="10"/>
    </row>
    <row r="17555" spans="1:3">
      <c r="A17555" s="21">
        <v>506</v>
      </c>
      <c r="B17555" s="6">
        <f>IF(ISNUMBER(B2343),MAX(0,INDEX('913:913'!$F$6:$F$1205,B2343)),0)</f>
        <v>0</v>
      </c>
      <c r="C17555" s="10"/>
    </row>
    <row r="17556" spans="1:3">
      <c r="A17556" s="21">
        <v>507</v>
      </c>
      <c r="B17556" s="6">
        <f>IF(ISNUMBER(B2344),MAX(0,INDEX('913:913'!$F$6:$F$1205,B2344)),0)</f>
        <v>0</v>
      </c>
      <c r="C17556" s="10"/>
    </row>
    <row r="17557" spans="1:3">
      <c r="A17557" s="21">
        <v>508</v>
      </c>
      <c r="B17557" s="6">
        <f>IF(ISNUMBER(B2345),MAX(0,INDEX('913:913'!$F$6:$F$1205,B2345)),0)</f>
        <v>0</v>
      </c>
      <c r="C17557" s="10"/>
    </row>
    <row r="17558" spans="1:3">
      <c r="A17558" s="21">
        <v>509</v>
      </c>
      <c r="B17558" s="6">
        <f>IF(ISNUMBER(B2346),MAX(0,INDEX('913:913'!$F$6:$F$1205,B2346)),0)</f>
        <v>0</v>
      </c>
      <c r="C17558" s="10"/>
    </row>
    <row r="17559" spans="1:3">
      <c r="A17559" s="21">
        <v>510</v>
      </c>
      <c r="B17559" s="6">
        <f>IF(ISNUMBER(B2347),MAX(0,INDEX('913:913'!$F$6:$F$1205,B2347)),0)</f>
        <v>0</v>
      </c>
      <c r="C17559" s="10"/>
    </row>
    <row r="17560" spans="1:3">
      <c r="A17560" s="21">
        <v>511</v>
      </c>
      <c r="B17560" s="6">
        <f>IF(ISNUMBER(B2348),MAX(0,INDEX('913:913'!$F$6:$F$1205,B2348)),0)</f>
        <v>0</v>
      </c>
      <c r="C17560" s="10"/>
    </row>
    <row r="17561" spans="1:3">
      <c r="A17561" s="21">
        <v>512</v>
      </c>
      <c r="B17561" s="6">
        <f>IF(ISNUMBER(B2349),MAX(0,INDEX('913:913'!$F$6:$F$1205,B2349)),0)</f>
        <v>0</v>
      </c>
      <c r="C17561" s="10"/>
    </row>
    <row r="17562" spans="1:3">
      <c r="A17562" s="21">
        <v>513</v>
      </c>
      <c r="B17562" s="6">
        <f>IF(ISNUMBER(B2350),MAX(0,INDEX('913:913'!$F$6:$F$1205,B2350)),0)</f>
        <v>0</v>
      </c>
      <c r="C17562" s="10"/>
    </row>
    <row r="17563" spans="1:3">
      <c r="A17563" s="21">
        <v>514</v>
      </c>
      <c r="B17563" s="6">
        <f>IF(ISNUMBER(B2351),MAX(0,INDEX('913:913'!$F$6:$F$1205,B2351)),0)</f>
        <v>0</v>
      </c>
      <c r="C17563" s="10"/>
    </row>
    <row r="17564" spans="1:3">
      <c r="A17564" s="21">
        <v>515</v>
      </c>
      <c r="B17564" s="6">
        <f>IF(ISNUMBER(B2352),MAX(0,INDEX('913:913'!$F$6:$F$1205,B2352)),0)</f>
        <v>0</v>
      </c>
      <c r="C17564" s="10"/>
    </row>
    <row r="17565" spans="1:3">
      <c r="A17565" s="21">
        <v>516</v>
      </c>
      <c r="B17565" s="6">
        <f>IF(ISNUMBER(B2353),MAX(0,INDEX('913:913'!$F$6:$F$1205,B2353)),0)</f>
        <v>0</v>
      </c>
      <c r="C17565" s="10"/>
    </row>
    <row r="17566" spans="1:3">
      <c r="A17566" s="21">
        <v>517</v>
      </c>
      <c r="B17566" s="6">
        <f>IF(ISNUMBER(B2354),MAX(0,INDEX('913:913'!$F$6:$F$1205,B2354)),0)</f>
        <v>0</v>
      </c>
      <c r="C17566" s="10"/>
    </row>
    <row r="17567" spans="1:3">
      <c r="A17567" s="21">
        <v>518</v>
      </c>
      <c r="B17567" s="6">
        <f>IF(ISNUMBER(B2355),MAX(0,INDEX('913:913'!$F$6:$F$1205,B2355)),0)</f>
        <v>0</v>
      </c>
      <c r="C17567" s="10"/>
    </row>
    <row r="17568" spans="1:3">
      <c r="A17568" s="21">
        <v>519</v>
      </c>
      <c r="B17568" s="6">
        <f>IF(ISNUMBER(B2356),MAX(0,INDEX('913:913'!$F$6:$F$1205,B2356)),0)</f>
        <v>0</v>
      </c>
      <c r="C17568" s="10"/>
    </row>
    <row r="17569" spans="1:3">
      <c r="A17569" s="21">
        <v>520</v>
      </c>
      <c r="B17569" s="6">
        <f>IF(ISNUMBER(B2357),MAX(0,INDEX('913:913'!$F$6:$F$1205,B2357)),0)</f>
        <v>0</v>
      </c>
      <c r="C17569" s="10"/>
    </row>
    <row r="17570" spans="1:3">
      <c r="A17570" s="21">
        <v>521</v>
      </c>
      <c r="B17570" s="6">
        <f>IF(ISNUMBER(B2358),MAX(0,INDEX('913:913'!$F$6:$F$1205,B2358)),0)</f>
        <v>0</v>
      </c>
      <c r="C17570" s="10"/>
    </row>
    <row r="17571" spans="1:3">
      <c r="A17571" s="21">
        <v>522</v>
      </c>
      <c r="B17571" s="6">
        <f>IF(ISNUMBER(B2359),MAX(0,INDEX('913:913'!$F$6:$F$1205,B2359)),0)</f>
        <v>0</v>
      </c>
      <c r="C17571" s="10"/>
    </row>
    <row r="17572" spans="1:3">
      <c r="A17572" s="21">
        <v>523</v>
      </c>
      <c r="B17572" s="6">
        <f>IF(ISNUMBER(B2360),MAX(0,INDEX('913:913'!$F$6:$F$1205,B2360)),0)</f>
        <v>0</v>
      </c>
      <c r="C17572" s="10"/>
    </row>
    <row r="17573" spans="1:3">
      <c r="A17573" s="21">
        <v>524</v>
      </c>
      <c r="B17573" s="6">
        <f>IF(ISNUMBER(B2361),MAX(0,INDEX('913:913'!$F$6:$F$1205,B2361)),0)</f>
        <v>0</v>
      </c>
      <c r="C17573" s="10"/>
    </row>
    <row r="17574" spans="1:3">
      <c r="A17574" s="21">
        <v>525</v>
      </c>
      <c r="B17574" s="6">
        <f>IF(ISNUMBER(B2362),MAX(0,INDEX('913:913'!$F$6:$F$1205,B2362)),0)</f>
        <v>0</v>
      </c>
      <c r="C17574" s="10"/>
    </row>
    <row r="17575" spans="1:3">
      <c r="A17575" s="21">
        <v>526</v>
      </c>
      <c r="B17575" s="6">
        <f>IF(ISNUMBER(B2363),MAX(0,INDEX('913:913'!$F$6:$F$1205,B2363)),0)</f>
        <v>0</v>
      </c>
      <c r="C17575" s="10"/>
    </row>
    <row r="17576" spans="1:3">
      <c r="A17576" s="21">
        <v>527</v>
      </c>
      <c r="B17576" s="6">
        <f>IF(ISNUMBER(B2364),MAX(0,INDEX('913:913'!$F$6:$F$1205,B2364)),0)</f>
        <v>0</v>
      </c>
      <c r="C17576" s="10"/>
    </row>
    <row r="17577" spans="1:3">
      <c r="A17577" s="21">
        <v>528</v>
      </c>
      <c r="B17577" s="6">
        <f>IF(ISNUMBER(B2365),MAX(0,INDEX('913:913'!$F$6:$F$1205,B2365)),0)</f>
        <v>0</v>
      </c>
      <c r="C17577" s="10"/>
    </row>
    <row r="17578" spans="1:3">
      <c r="A17578" s="21">
        <v>529</v>
      </c>
      <c r="B17578" s="6">
        <f>IF(ISNUMBER(B2366),MAX(0,INDEX('913:913'!$F$6:$F$1205,B2366)),0)</f>
        <v>0</v>
      </c>
      <c r="C17578" s="10"/>
    </row>
    <row r="17579" spans="1:3">
      <c r="A17579" s="21">
        <v>530</v>
      </c>
      <c r="B17579" s="6">
        <f>IF(ISNUMBER(B2367),MAX(0,INDEX('913:913'!$F$6:$F$1205,B2367)),0)</f>
        <v>0</v>
      </c>
      <c r="C17579" s="10"/>
    </row>
    <row r="17580" spans="1:3">
      <c r="A17580" s="21">
        <v>531</v>
      </c>
      <c r="B17580" s="6">
        <f>IF(ISNUMBER(B2368),MAX(0,INDEX('913:913'!$F$6:$F$1205,B2368)),0)</f>
        <v>0</v>
      </c>
      <c r="C17580" s="10"/>
    </row>
    <row r="17581" spans="1:3">
      <c r="A17581" s="21">
        <v>532</v>
      </c>
      <c r="B17581" s="6">
        <f>IF(ISNUMBER(B2369),MAX(0,INDEX('913:913'!$F$6:$F$1205,B2369)),0)</f>
        <v>0</v>
      </c>
      <c r="C17581" s="10"/>
    </row>
    <row r="17582" spans="1:3">
      <c r="A17582" s="21">
        <v>533</v>
      </c>
      <c r="B17582" s="6">
        <f>IF(ISNUMBER(B2370),MAX(0,INDEX('913:913'!$F$6:$F$1205,B2370)),0)</f>
        <v>0</v>
      </c>
      <c r="C17582" s="10"/>
    </row>
    <row r="17583" spans="1:3">
      <c r="A17583" s="21">
        <v>534</v>
      </c>
      <c r="B17583" s="6">
        <f>IF(ISNUMBER(B2371),MAX(0,INDEX('913:913'!$F$6:$F$1205,B2371)),0)</f>
        <v>0</v>
      </c>
      <c r="C17583" s="10"/>
    </row>
    <row r="17584" spans="1:3">
      <c r="A17584" s="21">
        <v>535</v>
      </c>
      <c r="B17584" s="6">
        <f>IF(ISNUMBER(B2372),MAX(0,INDEX('913:913'!$F$6:$F$1205,B2372)),0)</f>
        <v>0</v>
      </c>
      <c r="C17584" s="10"/>
    </row>
    <row r="17585" spans="1:3">
      <c r="A17585" s="21">
        <v>536</v>
      </c>
      <c r="B17585" s="6">
        <f>IF(ISNUMBER(B2373),MAX(0,INDEX('913:913'!$F$6:$F$1205,B2373)),0)</f>
        <v>0</v>
      </c>
      <c r="C17585" s="10"/>
    </row>
    <row r="17586" spans="1:3">
      <c r="A17586" s="21">
        <v>537</v>
      </c>
      <c r="B17586" s="6">
        <f>IF(ISNUMBER(B2374),MAX(0,INDEX('913:913'!$F$6:$F$1205,B2374)),0)</f>
        <v>0</v>
      </c>
      <c r="C17586" s="10"/>
    </row>
    <row r="17587" spans="1:3">
      <c r="A17587" s="21">
        <v>538</v>
      </c>
      <c r="B17587" s="6">
        <f>IF(ISNUMBER(B2375),MAX(0,INDEX('913:913'!$F$6:$F$1205,B2375)),0)</f>
        <v>0</v>
      </c>
      <c r="C17587" s="10"/>
    </row>
    <row r="17588" spans="1:3">
      <c r="A17588" s="21">
        <v>539</v>
      </c>
      <c r="B17588" s="6">
        <f>IF(ISNUMBER(B2376),MAX(0,INDEX('913:913'!$F$6:$F$1205,B2376)),0)</f>
        <v>0</v>
      </c>
      <c r="C17588" s="10"/>
    </row>
    <row r="17589" spans="1:3">
      <c r="A17589" s="21">
        <v>540</v>
      </c>
      <c r="B17589" s="6">
        <f>IF(ISNUMBER(B2377),MAX(0,INDEX('913:913'!$F$6:$F$1205,B2377)),0)</f>
        <v>0</v>
      </c>
      <c r="C17589" s="10"/>
    </row>
    <row r="17590" spans="1:3">
      <c r="A17590" s="21">
        <v>541</v>
      </c>
      <c r="B17590" s="6">
        <f>IF(ISNUMBER(B2378),MAX(0,INDEX('913:913'!$F$6:$F$1205,B2378)),0)</f>
        <v>0</v>
      </c>
      <c r="C17590" s="10"/>
    </row>
    <row r="17591" spans="1:3">
      <c r="A17591" s="21">
        <v>542</v>
      </c>
      <c r="B17591" s="6">
        <f>IF(ISNUMBER(B2379),MAX(0,INDEX('913:913'!$F$6:$F$1205,B2379)),0)</f>
        <v>0</v>
      </c>
      <c r="C17591" s="10"/>
    </row>
    <row r="17592" spans="1:3">
      <c r="A17592" s="21">
        <v>543</v>
      </c>
      <c r="B17592" s="6">
        <f>IF(ISNUMBER(B2380),MAX(0,INDEX('913:913'!$F$6:$F$1205,B2380)),0)</f>
        <v>0</v>
      </c>
      <c r="C17592" s="10"/>
    </row>
    <row r="17593" spans="1:3">
      <c r="A17593" s="21">
        <v>544</v>
      </c>
      <c r="B17593" s="6">
        <f>IF(ISNUMBER(B2381),MAX(0,INDEX('913:913'!$F$6:$F$1205,B2381)),0)</f>
        <v>0</v>
      </c>
      <c r="C17593" s="10"/>
    </row>
    <row r="17594" spans="1:3">
      <c r="A17594" s="21">
        <v>545</v>
      </c>
      <c r="B17594" s="6">
        <f>IF(ISNUMBER(B2382),MAX(0,INDEX('913:913'!$F$6:$F$1205,B2382)),0)</f>
        <v>0</v>
      </c>
      <c r="C17594" s="10"/>
    </row>
    <row r="17595" spans="1:3">
      <c r="A17595" s="21">
        <v>546</v>
      </c>
      <c r="B17595" s="6">
        <f>IF(ISNUMBER(B2383),MAX(0,INDEX('913:913'!$F$6:$F$1205,B2383)),0)</f>
        <v>0</v>
      </c>
      <c r="C17595" s="10"/>
    </row>
    <row r="17596" spans="1:3">
      <c r="A17596" s="21">
        <v>547</v>
      </c>
      <c r="B17596" s="6">
        <f>IF(ISNUMBER(B2384),MAX(0,INDEX('913:913'!$F$6:$F$1205,B2384)),0)</f>
        <v>0</v>
      </c>
      <c r="C17596" s="10"/>
    </row>
    <row r="17597" spans="1:3">
      <c r="A17597" s="21">
        <v>548</v>
      </c>
      <c r="B17597" s="6">
        <f>IF(ISNUMBER(B2385),MAX(0,INDEX('913:913'!$F$6:$F$1205,B2385)),0)</f>
        <v>0</v>
      </c>
      <c r="C17597" s="10"/>
    </row>
    <row r="17598" spans="1:3">
      <c r="A17598" s="21">
        <v>549</v>
      </c>
      <c r="B17598" s="6">
        <f>IF(ISNUMBER(B2386),MAX(0,INDEX('913:913'!$F$6:$F$1205,B2386)),0)</f>
        <v>0</v>
      </c>
      <c r="C17598" s="10"/>
    </row>
    <row r="17599" spans="1:3">
      <c r="A17599" s="21">
        <v>550</v>
      </c>
      <c r="B17599" s="6">
        <f>IF(ISNUMBER(B2387),MAX(0,INDEX('913:913'!$F$6:$F$1205,B2387)),0)</f>
        <v>0</v>
      </c>
      <c r="C17599" s="10"/>
    </row>
    <row r="17600" spans="1:3">
      <c r="A17600" s="21">
        <v>551</v>
      </c>
      <c r="B17600" s="6">
        <f>IF(ISNUMBER(B2388),MAX(0,INDEX('913:913'!$F$6:$F$1205,B2388)),0)</f>
        <v>0</v>
      </c>
      <c r="C17600" s="10"/>
    </row>
    <row r="17601" spans="1:3">
      <c r="A17601" s="21">
        <v>552</v>
      </c>
      <c r="B17601" s="6">
        <f>IF(ISNUMBER(B2389),MAX(0,INDEX('913:913'!$F$6:$F$1205,B2389)),0)</f>
        <v>0</v>
      </c>
      <c r="C17601" s="10"/>
    </row>
    <row r="17602" spans="1:3">
      <c r="A17602" s="21">
        <v>553</v>
      </c>
      <c r="B17602" s="6">
        <f>IF(ISNUMBER(B2390),MAX(0,INDEX('913:913'!$F$6:$F$1205,B2390)),0)</f>
        <v>0</v>
      </c>
      <c r="C17602" s="10"/>
    </row>
    <row r="17603" spans="1:3">
      <c r="A17603" s="21">
        <v>554</v>
      </c>
      <c r="B17603" s="6">
        <f>IF(ISNUMBER(B2391),MAX(0,INDEX('913:913'!$F$6:$F$1205,B2391)),0)</f>
        <v>0</v>
      </c>
      <c r="C17603" s="10"/>
    </row>
    <row r="17604" spans="1:3">
      <c r="A17604" s="21">
        <v>555</v>
      </c>
      <c r="B17604" s="6">
        <f>IF(ISNUMBER(B2392),MAX(0,INDEX('913:913'!$F$6:$F$1205,B2392)),0)</f>
        <v>0</v>
      </c>
      <c r="C17604" s="10"/>
    </row>
    <row r="17605" spans="1:3">
      <c r="A17605" s="21">
        <v>556</v>
      </c>
      <c r="B17605" s="6">
        <f>IF(ISNUMBER(B2393),MAX(0,INDEX('913:913'!$F$6:$F$1205,B2393)),0)</f>
        <v>0</v>
      </c>
      <c r="C17605" s="10"/>
    </row>
    <row r="17606" spans="1:3">
      <c r="A17606" s="21">
        <v>557</v>
      </c>
      <c r="B17606" s="6">
        <f>IF(ISNUMBER(B2394),MAX(0,INDEX('913:913'!$F$6:$F$1205,B2394)),0)</f>
        <v>0</v>
      </c>
      <c r="C17606" s="10"/>
    </row>
    <row r="17607" spans="1:3">
      <c r="A17607" s="21">
        <v>558</v>
      </c>
      <c r="B17607" s="6">
        <f>IF(ISNUMBER(B2395),MAX(0,INDEX('913:913'!$F$6:$F$1205,B2395)),0)</f>
        <v>0</v>
      </c>
      <c r="C17607" s="10"/>
    </row>
    <row r="17608" spans="1:3">
      <c r="A17608" s="21">
        <v>559</v>
      </c>
      <c r="B17608" s="6">
        <f>IF(ISNUMBER(B2396),MAX(0,INDEX('913:913'!$F$6:$F$1205,B2396)),0)</f>
        <v>0</v>
      </c>
      <c r="C17608" s="10"/>
    </row>
    <row r="17609" spans="1:3">
      <c r="A17609" s="21">
        <v>560</v>
      </c>
      <c r="B17609" s="6">
        <f>IF(ISNUMBER(B2397),MAX(0,INDEX('913:913'!$F$6:$F$1205,B2397)),0)</f>
        <v>0</v>
      </c>
      <c r="C17609" s="10"/>
    </row>
    <row r="17610" spans="1:3">
      <c r="A17610" s="21">
        <v>561</v>
      </c>
      <c r="B17610" s="6">
        <f>IF(ISNUMBER(B2398),MAX(0,INDEX('913:913'!$F$6:$F$1205,B2398)),0)</f>
        <v>0</v>
      </c>
      <c r="C17610" s="10"/>
    </row>
    <row r="17611" spans="1:3">
      <c r="A17611" s="21">
        <v>562</v>
      </c>
      <c r="B17611" s="6">
        <f>IF(ISNUMBER(B2399),MAX(0,INDEX('913:913'!$F$6:$F$1205,B2399)),0)</f>
        <v>0</v>
      </c>
      <c r="C17611" s="10"/>
    </row>
    <row r="17612" spans="1:3">
      <c r="A17612" s="21">
        <v>563</v>
      </c>
      <c r="B17612" s="6">
        <f>IF(ISNUMBER(B2400),MAX(0,INDEX('913:913'!$F$6:$F$1205,B2400)),0)</f>
        <v>0</v>
      </c>
      <c r="C17612" s="10"/>
    </row>
    <row r="17613" spans="1:3">
      <c r="A17613" s="21">
        <v>564</v>
      </c>
      <c r="B17613" s="6">
        <f>IF(ISNUMBER(B2401),MAX(0,INDEX('913:913'!$F$6:$F$1205,B2401)),0)</f>
        <v>0</v>
      </c>
      <c r="C17613" s="10"/>
    </row>
    <row r="17614" spans="1:3">
      <c r="A17614" s="21">
        <v>565</v>
      </c>
      <c r="B17614" s="6">
        <f>IF(ISNUMBER(B2402),MAX(0,INDEX('913:913'!$F$6:$F$1205,B2402)),0)</f>
        <v>0</v>
      </c>
      <c r="C17614" s="10"/>
    </row>
    <row r="17615" spans="1:3">
      <c r="A17615" s="21">
        <v>566</v>
      </c>
      <c r="B17615" s="6">
        <f>IF(ISNUMBER(B2403),MAX(0,INDEX('913:913'!$F$6:$F$1205,B2403)),0)</f>
        <v>0</v>
      </c>
      <c r="C17615" s="10"/>
    </row>
    <row r="17616" spans="1:3">
      <c r="A17616" s="21">
        <v>567</v>
      </c>
      <c r="B17616" s="6">
        <f>IF(ISNUMBER(B2404),MAX(0,INDEX('913:913'!$F$6:$F$1205,B2404)),0)</f>
        <v>0</v>
      </c>
      <c r="C17616" s="10"/>
    </row>
    <row r="17617" spans="1:3">
      <c r="A17617" s="21">
        <v>568</v>
      </c>
      <c r="B17617" s="6">
        <f>IF(ISNUMBER(B2405),MAX(0,INDEX('913:913'!$F$6:$F$1205,B2405)),0)</f>
        <v>0</v>
      </c>
      <c r="C17617" s="10"/>
    </row>
    <row r="17618" spans="1:3">
      <c r="A17618" s="21">
        <v>569</v>
      </c>
      <c r="B17618" s="6">
        <f>IF(ISNUMBER(B2406),MAX(0,INDEX('913:913'!$F$6:$F$1205,B2406)),0)</f>
        <v>0</v>
      </c>
      <c r="C17618" s="10"/>
    </row>
    <row r="17619" spans="1:3">
      <c r="A17619" s="21">
        <v>570</v>
      </c>
      <c r="B17619" s="6">
        <f>IF(ISNUMBER(B2407),MAX(0,INDEX('913:913'!$F$6:$F$1205,B2407)),0)</f>
        <v>0</v>
      </c>
      <c r="C17619" s="10"/>
    </row>
    <row r="17620" spans="1:3">
      <c r="A17620" s="21">
        <v>571</v>
      </c>
      <c r="B17620" s="6">
        <f>IF(ISNUMBER(B2408),MAX(0,INDEX('913:913'!$F$6:$F$1205,B2408)),0)</f>
        <v>0</v>
      </c>
      <c r="C17620" s="10"/>
    </row>
    <row r="17621" spans="1:3">
      <c r="A17621" s="21">
        <v>572</v>
      </c>
      <c r="B17621" s="6">
        <f>IF(ISNUMBER(B2409),MAX(0,INDEX('913:913'!$F$6:$F$1205,B2409)),0)</f>
        <v>0</v>
      </c>
      <c r="C17621" s="10"/>
    </row>
    <row r="17622" spans="1:3">
      <c r="A17622" s="21">
        <v>573</v>
      </c>
      <c r="B17622" s="6">
        <f>IF(ISNUMBER(B2410),MAX(0,INDEX('913:913'!$F$6:$F$1205,B2410)),0)</f>
        <v>0</v>
      </c>
      <c r="C17622" s="10"/>
    </row>
    <row r="17623" spans="1:3">
      <c r="A17623" s="21">
        <v>574</v>
      </c>
      <c r="B17623" s="6">
        <f>IF(ISNUMBER(B2411),MAX(0,INDEX('913:913'!$F$6:$F$1205,B2411)),0)</f>
        <v>0</v>
      </c>
      <c r="C17623" s="10"/>
    </row>
    <row r="17624" spans="1:3">
      <c r="A17624" s="21">
        <v>575</v>
      </c>
      <c r="B17624" s="6">
        <f>IF(ISNUMBER(B2412),MAX(0,INDEX('913:913'!$F$6:$F$1205,B2412)),0)</f>
        <v>0</v>
      </c>
      <c r="C17624" s="10"/>
    </row>
    <row r="17625" spans="1:3">
      <c r="A17625" s="21">
        <v>576</v>
      </c>
      <c r="B17625" s="6">
        <f>IF(ISNUMBER(B2413),MAX(0,INDEX('913:913'!$F$6:$F$1205,B2413)),0)</f>
        <v>0</v>
      </c>
      <c r="C17625" s="10"/>
    </row>
    <row r="17626" spans="1:3">
      <c r="A17626" s="21">
        <v>577</v>
      </c>
      <c r="B17626" s="6">
        <f>IF(ISNUMBER(B2414),MAX(0,INDEX('913:913'!$F$6:$F$1205,B2414)),0)</f>
        <v>0</v>
      </c>
      <c r="C17626" s="10"/>
    </row>
    <row r="17627" spans="1:3">
      <c r="A17627" s="21">
        <v>578</v>
      </c>
      <c r="B17627" s="6">
        <f>IF(ISNUMBER(B2415),MAX(0,INDEX('913:913'!$F$6:$F$1205,B2415)),0)</f>
        <v>0</v>
      </c>
      <c r="C17627" s="10"/>
    </row>
    <row r="17628" spans="1:3">
      <c r="A17628" s="21">
        <v>579</v>
      </c>
      <c r="B17628" s="6">
        <f>IF(ISNUMBER(B2416),MAX(0,INDEX('913:913'!$F$6:$F$1205,B2416)),0)</f>
        <v>0</v>
      </c>
      <c r="C17628" s="10"/>
    </row>
    <row r="17629" spans="1:3">
      <c r="A17629" s="21">
        <v>580</v>
      </c>
      <c r="B17629" s="6">
        <f>IF(ISNUMBER(B2417),MAX(0,INDEX('913:913'!$F$6:$F$1205,B2417)),0)</f>
        <v>0</v>
      </c>
      <c r="C17629" s="10"/>
    </row>
    <row r="17630" spans="1:3">
      <c r="A17630" s="21">
        <v>581</v>
      </c>
      <c r="B17630" s="6">
        <f>IF(ISNUMBER(B2418),MAX(0,INDEX('913:913'!$F$6:$F$1205,B2418)),0)</f>
        <v>0</v>
      </c>
      <c r="C17630" s="10"/>
    </row>
    <row r="17631" spans="1:3">
      <c r="A17631" s="21">
        <v>582</v>
      </c>
      <c r="B17631" s="6">
        <f>IF(ISNUMBER(B2419),MAX(0,INDEX('913:913'!$F$6:$F$1205,B2419)),0)</f>
        <v>0</v>
      </c>
      <c r="C17631" s="10"/>
    </row>
    <row r="17632" spans="1:3">
      <c r="A17632" s="21">
        <v>583</v>
      </c>
      <c r="B17632" s="6">
        <f>IF(ISNUMBER(B2420),MAX(0,INDEX('913:913'!$F$6:$F$1205,B2420)),0)</f>
        <v>0</v>
      </c>
      <c r="C17632" s="10"/>
    </row>
    <row r="17633" spans="1:3">
      <c r="A17633" s="21">
        <v>584</v>
      </c>
      <c r="B17633" s="6">
        <f>IF(ISNUMBER(B2421),MAX(0,INDEX('913:913'!$F$6:$F$1205,B2421)),0)</f>
        <v>0</v>
      </c>
      <c r="C17633" s="10"/>
    </row>
    <row r="17634" spans="1:3">
      <c r="A17634" s="21">
        <v>585</v>
      </c>
      <c r="B17634" s="6">
        <f>IF(ISNUMBER(B2422),MAX(0,INDEX('913:913'!$F$6:$F$1205,B2422)),0)</f>
        <v>0</v>
      </c>
      <c r="C17634" s="10"/>
    </row>
    <row r="17635" spans="1:3">
      <c r="A17635" s="21">
        <v>586</v>
      </c>
      <c r="B17635" s="6">
        <f>IF(ISNUMBER(B2423),MAX(0,INDEX('913:913'!$F$6:$F$1205,B2423)),0)</f>
        <v>0</v>
      </c>
      <c r="C17635" s="10"/>
    </row>
    <row r="17636" spans="1:3">
      <c r="A17636" s="21">
        <v>587</v>
      </c>
      <c r="B17636" s="6">
        <f>IF(ISNUMBER(B2424),MAX(0,INDEX('913:913'!$F$6:$F$1205,B2424)),0)</f>
        <v>0</v>
      </c>
      <c r="C17636" s="10"/>
    </row>
    <row r="17637" spans="1:3">
      <c r="A17637" s="21">
        <v>588</v>
      </c>
      <c r="B17637" s="6">
        <f>IF(ISNUMBER(B2425),MAX(0,INDEX('913:913'!$F$6:$F$1205,B2425)),0)</f>
        <v>0</v>
      </c>
      <c r="C17637" s="10"/>
    </row>
    <row r="17638" spans="1:3">
      <c r="A17638" s="21">
        <v>589</v>
      </c>
      <c r="B17638" s="6">
        <f>IF(ISNUMBER(B2426),MAX(0,INDEX('913:913'!$F$6:$F$1205,B2426)),0)</f>
        <v>0</v>
      </c>
      <c r="C17638" s="10"/>
    </row>
    <row r="17639" spans="1:3">
      <c r="A17639" s="21">
        <v>590</v>
      </c>
      <c r="B17639" s="6">
        <f>IF(ISNUMBER(B2427),MAX(0,INDEX('913:913'!$F$6:$F$1205,B2427)),0)</f>
        <v>0</v>
      </c>
      <c r="C17639" s="10"/>
    </row>
    <row r="17640" spans="1:3">
      <c r="A17640" s="21">
        <v>591</v>
      </c>
      <c r="B17640" s="6">
        <f>IF(ISNUMBER(B2428),MAX(0,INDEX('913:913'!$F$6:$F$1205,B2428)),0)</f>
        <v>0</v>
      </c>
      <c r="C17640" s="10"/>
    </row>
    <row r="17641" spans="1:3">
      <c r="A17641" s="21">
        <v>592</v>
      </c>
      <c r="B17641" s="6">
        <f>IF(ISNUMBER(B2429),MAX(0,INDEX('913:913'!$F$6:$F$1205,B2429)),0)</f>
        <v>0</v>
      </c>
      <c r="C17641" s="10"/>
    </row>
    <row r="17642" spans="1:3">
      <c r="A17642" s="21">
        <v>593</v>
      </c>
      <c r="B17642" s="6">
        <f>IF(ISNUMBER(B2430),MAX(0,INDEX('913:913'!$F$6:$F$1205,B2430)),0)</f>
        <v>0</v>
      </c>
      <c r="C17642" s="10"/>
    </row>
    <row r="17643" spans="1:3">
      <c r="A17643" s="21">
        <v>594</v>
      </c>
      <c r="B17643" s="6">
        <f>IF(ISNUMBER(B2431),MAX(0,INDEX('913:913'!$F$6:$F$1205,B2431)),0)</f>
        <v>0</v>
      </c>
      <c r="C17643" s="10"/>
    </row>
    <row r="17644" spans="1:3">
      <c r="A17644" s="21">
        <v>595</v>
      </c>
      <c r="B17644" s="6">
        <f>IF(ISNUMBER(B2432),MAX(0,INDEX('913:913'!$F$6:$F$1205,B2432)),0)</f>
        <v>0</v>
      </c>
      <c r="C17644" s="10"/>
    </row>
    <row r="17645" spans="1:3">
      <c r="A17645" s="21">
        <v>596</v>
      </c>
      <c r="B17645" s="6">
        <f>IF(ISNUMBER(B2433),MAX(0,INDEX('913:913'!$F$6:$F$1205,B2433)),0)</f>
        <v>0</v>
      </c>
      <c r="C17645" s="10"/>
    </row>
    <row r="17646" spans="1:3">
      <c r="A17646" s="21">
        <v>597</v>
      </c>
      <c r="B17646" s="6">
        <f>IF(ISNUMBER(B2434),MAX(0,INDEX('913:913'!$F$6:$F$1205,B2434)),0)</f>
        <v>0</v>
      </c>
      <c r="C17646" s="10"/>
    </row>
    <row r="17647" spans="1:3">
      <c r="A17647" s="21">
        <v>598</v>
      </c>
      <c r="B17647" s="6">
        <f>IF(ISNUMBER(B2435),MAX(0,INDEX('913:913'!$F$6:$F$1205,B2435)),0)</f>
        <v>0</v>
      </c>
      <c r="C17647" s="10"/>
    </row>
    <row r="17648" spans="1:3">
      <c r="A17648" s="21">
        <v>599</v>
      </c>
      <c r="B17648" s="6">
        <f>IF(ISNUMBER(B2436),MAX(0,INDEX('913:913'!$F$6:$F$1205,B2436)),0)</f>
        <v>0</v>
      </c>
      <c r="C17648" s="10"/>
    </row>
    <row r="17649" spans="1:3">
      <c r="A17649" s="21">
        <v>600</v>
      </c>
      <c r="B17649" s="6">
        <f>IF(ISNUMBER(B2437),MAX(0,INDEX('913:913'!$F$6:$F$1205,B2437)),0)</f>
        <v>0</v>
      </c>
      <c r="C17649" s="10"/>
    </row>
    <row r="17651" spans="1:3" ht="21" customHeight="1">
      <c r="A17651" s="1" t="s">
        <v>508</v>
      </c>
    </row>
    <row r="17652" spans="1:3">
      <c r="A17652" s="2" t="s">
        <v>255</v>
      </c>
    </row>
    <row r="17653" spans="1:3">
      <c r="A17653" s="12" t="s">
        <v>509</v>
      </c>
    </row>
    <row r="17654" spans="1:3">
      <c r="A17654" s="12" t="s">
        <v>510</v>
      </c>
    </row>
    <row r="17655" spans="1:3">
      <c r="A17655" s="12" t="s">
        <v>511</v>
      </c>
    </row>
    <row r="17656" spans="1:3">
      <c r="A17656" s="12" t="s">
        <v>512</v>
      </c>
    </row>
    <row r="17657" spans="1:3">
      <c r="A17657" s="12" t="s">
        <v>513</v>
      </c>
    </row>
    <row r="17658" spans="1:3">
      <c r="A17658" s="12" t="s">
        <v>514</v>
      </c>
    </row>
    <row r="17659" spans="1:3">
      <c r="A17659" s="12" t="s">
        <v>515</v>
      </c>
    </row>
    <row r="17660" spans="1:3">
      <c r="A17660" s="12" t="s">
        <v>516</v>
      </c>
    </row>
    <row r="17661" spans="1:3">
      <c r="A17661" s="12" t="s">
        <v>517</v>
      </c>
    </row>
    <row r="17662" spans="1:3">
      <c r="A17662" s="12" t="s">
        <v>518</v>
      </c>
    </row>
    <row r="17663" spans="1:3">
      <c r="A17663" s="12" t="s">
        <v>519</v>
      </c>
    </row>
    <row r="17664" spans="1:3">
      <c r="A17664" s="12" t="s">
        <v>520</v>
      </c>
    </row>
    <row r="17665" spans="1:3">
      <c r="A17665" s="12" t="s">
        <v>521</v>
      </c>
    </row>
    <row r="17666" spans="1:3">
      <c r="A17666" s="12" t="s">
        <v>522</v>
      </c>
    </row>
    <row r="17667" spans="1:3">
      <c r="A17667" s="12" t="s">
        <v>523</v>
      </c>
    </row>
    <row r="17668" spans="1:3">
      <c r="A17668" s="12" t="s">
        <v>524</v>
      </c>
    </row>
    <row r="17669" spans="1:3">
      <c r="A17669" s="12" t="s">
        <v>525</v>
      </c>
    </row>
    <row r="17670" spans="1:3">
      <c r="A17670" s="12" t="s">
        <v>526</v>
      </c>
    </row>
    <row r="17671" spans="1:3">
      <c r="A17671" s="12" t="s">
        <v>527</v>
      </c>
    </row>
    <row r="17672" spans="1:3">
      <c r="A17672" s="12" t="s">
        <v>528</v>
      </c>
    </row>
    <row r="17673" spans="1:3">
      <c r="A17673" s="12" t="s">
        <v>529</v>
      </c>
    </row>
    <row r="17674" spans="1:3">
      <c r="A17674" s="12" t="s">
        <v>530</v>
      </c>
    </row>
    <row r="17675" spans="1:3">
      <c r="A17675" s="12" t="s">
        <v>531</v>
      </c>
    </row>
    <row r="17676" spans="1:3">
      <c r="A17676" s="12" t="s">
        <v>532</v>
      </c>
    </row>
    <row r="17677" spans="1:3">
      <c r="A17677" s="2" t="s">
        <v>533</v>
      </c>
    </row>
    <row r="17679" spans="1:3">
      <c r="B17679" s="3" t="s">
        <v>534</v>
      </c>
    </row>
    <row r="17680" spans="1:3">
      <c r="A17680" s="21">
        <v>1</v>
      </c>
      <c r="B17680" s="6">
        <f>IF(B16442+B14010+B7930+B10970+B13402+B12186+B10362+B15834=0,IF(COUNT(B620,B1229,B1838,B2447,B3056,B3665,B4274,B4883),(B12794+B14618+B17050+B9146+B9754+B8538+B15226+B11578)/COUNT(B620,B1229,B1838,B2447,B3056,B3665,B4274,B4883),0),(B16442*B12794+B14010*B14618+B7930*B17050+B10970*B9146+B13402*B9754+B12186*B8538+B10362*B15226+B15834*B11578)/(B16442+B14010+B7930+B10970+B13402+B12186+B10362+B15834))</f>
        <v>0</v>
      </c>
      <c r="C17680" s="10"/>
    </row>
    <row r="17681" spans="1:3">
      <c r="A17681" s="21">
        <v>2</v>
      </c>
      <c r="B17681" s="6">
        <f>IF(B16443+B14011+B7931+B10971+B13403+B12187+B10363+B15835=0,IF(COUNT(B621,B1230,B1839,B2448,B3057,B3666,B4275,B4884),(B12795+B14619+B17051+B9147+B9755+B8539+B15227+B11579)/COUNT(B621,B1230,B1839,B2448,B3057,B3666,B4275,B4884),0),(B16443*B12795+B14011*B14619+B7931*B17051+B10971*B9147+B13403*B9755+B12187*B8539+B10363*B15227+B15835*B11579)/(B16443+B14011+B7931+B10971+B13403+B12187+B10363+B15835))</f>
        <v>0</v>
      </c>
      <c r="C17681" s="10"/>
    </row>
    <row r="17682" spans="1:3">
      <c r="A17682" s="21">
        <v>3</v>
      </c>
      <c r="B17682" s="6">
        <f>IF(B16444+B14012+B7932+B10972+B13404+B12188+B10364+B15836=0,IF(COUNT(B622,B1231,B1840,B2449,B3058,B3667,B4276,B4885),(B12796+B14620+B17052+B9148+B9756+B8540+B15228+B11580)/COUNT(B622,B1231,B1840,B2449,B3058,B3667,B4276,B4885),0),(B16444*B12796+B14012*B14620+B7932*B17052+B10972*B9148+B13404*B9756+B12188*B8540+B10364*B15228+B15836*B11580)/(B16444+B14012+B7932+B10972+B13404+B12188+B10364+B15836))</f>
        <v>0</v>
      </c>
      <c r="C17682" s="10"/>
    </row>
    <row r="17683" spans="1:3">
      <c r="A17683" s="21">
        <v>4</v>
      </c>
      <c r="B17683" s="6">
        <f>IF(B16445+B14013+B7933+B10973+B13405+B12189+B10365+B15837=0,IF(COUNT(B623,B1232,B1841,B2450,B3059,B3668,B4277,B4886),(B12797+B14621+B17053+B9149+B9757+B8541+B15229+B11581)/COUNT(B623,B1232,B1841,B2450,B3059,B3668,B4277,B4886),0),(B16445*B12797+B14013*B14621+B7933*B17053+B10973*B9149+B13405*B9757+B12189*B8541+B10365*B15229+B15837*B11581)/(B16445+B14013+B7933+B10973+B13405+B12189+B10365+B15837))</f>
        <v>0</v>
      </c>
      <c r="C17683" s="10"/>
    </row>
    <row r="17684" spans="1:3">
      <c r="A17684" s="21">
        <v>5</v>
      </c>
      <c r="B17684" s="6">
        <f>IF(B16446+B14014+B7934+B10974+B13406+B12190+B10366+B15838=0,IF(COUNT(B624,B1233,B1842,B2451,B3060,B3669,B4278,B4887),(B12798+B14622+B17054+B9150+B9758+B8542+B15230+B11582)/COUNT(B624,B1233,B1842,B2451,B3060,B3669,B4278,B4887),0),(B16446*B12798+B14014*B14622+B7934*B17054+B10974*B9150+B13406*B9758+B12190*B8542+B10366*B15230+B15838*B11582)/(B16446+B14014+B7934+B10974+B13406+B12190+B10366+B15838))</f>
        <v>0</v>
      </c>
      <c r="C17684" s="10"/>
    </row>
    <row r="17685" spans="1:3">
      <c r="A17685" s="21">
        <v>6</v>
      </c>
      <c r="B17685" s="6">
        <f>IF(B16447+B14015+B7935+B10975+B13407+B12191+B10367+B15839=0,IF(COUNT(B625,B1234,B1843,B2452,B3061,B3670,B4279,B4888),(B12799+B14623+B17055+B9151+B9759+B8543+B15231+B11583)/COUNT(B625,B1234,B1843,B2452,B3061,B3670,B4279,B4888),0),(B16447*B12799+B14015*B14623+B7935*B17055+B10975*B9151+B13407*B9759+B12191*B8543+B10367*B15231+B15839*B11583)/(B16447+B14015+B7935+B10975+B13407+B12191+B10367+B15839))</f>
        <v>0</v>
      </c>
      <c r="C17685" s="10"/>
    </row>
    <row r="17686" spans="1:3">
      <c r="A17686" s="21">
        <v>7</v>
      </c>
      <c r="B17686" s="6">
        <f>IF(B16448+B14016+B7936+B10976+B13408+B12192+B10368+B15840=0,IF(COUNT(B626,B1235,B1844,B2453,B3062,B3671,B4280,B4889),(B12800+B14624+B17056+B9152+B9760+B8544+B15232+B11584)/COUNT(B626,B1235,B1844,B2453,B3062,B3671,B4280,B4889),0),(B16448*B12800+B14016*B14624+B7936*B17056+B10976*B9152+B13408*B9760+B12192*B8544+B10368*B15232+B15840*B11584)/(B16448+B14016+B7936+B10976+B13408+B12192+B10368+B15840))</f>
        <v>0</v>
      </c>
      <c r="C17686" s="10"/>
    </row>
    <row r="17687" spans="1:3">
      <c r="A17687" s="21">
        <v>8</v>
      </c>
      <c r="B17687" s="6">
        <f>IF(B16449+B14017+B7937+B10977+B13409+B12193+B10369+B15841=0,IF(COUNT(B627,B1236,B1845,B2454,B3063,B3672,B4281,B4890),(B12801+B14625+B17057+B9153+B9761+B8545+B15233+B11585)/COUNT(B627,B1236,B1845,B2454,B3063,B3672,B4281,B4890),0),(B16449*B12801+B14017*B14625+B7937*B17057+B10977*B9153+B13409*B9761+B12193*B8545+B10369*B15233+B15841*B11585)/(B16449+B14017+B7937+B10977+B13409+B12193+B10369+B15841))</f>
        <v>0</v>
      </c>
      <c r="C17687" s="10"/>
    </row>
    <row r="17688" spans="1:3">
      <c r="A17688" s="21">
        <v>9</v>
      </c>
      <c r="B17688" s="6">
        <f>IF(B16450+B14018+B7938+B10978+B13410+B12194+B10370+B15842=0,IF(COUNT(B628,B1237,B1846,B2455,B3064,B3673,B4282,B4891),(B12802+B14626+B17058+B9154+B9762+B8546+B15234+B11586)/COUNT(B628,B1237,B1846,B2455,B3064,B3673,B4282,B4891),0),(B16450*B12802+B14018*B14626+B7938*B17058+B10978*B9154+B13410*B9762+B12194*B8546+B10370*B15234+B15842*B11586)/(B16450+B14018+B7938+B10978+B13410+B12194+B10370+B15842))</f>
        <v>0</v>
      </c>
      <c r="C17688" s="10"/>
    </row>
    <row r="17689" spans="1:3">
      <c r="A17689" s="21">
        <v>10</v>
      </c>
      <c r="B17689" s="6">
        <f>IF(B16451+B14019+B7939+B10979+B13411+B12195+B10371+B15843=0,IF(COUNT(B629,B1238,B1847,B2456,B3065,B3674,B4283,B4892),(B12803+B14627+B17059+B9155+B9763+B8547+B15235+B11587)/COUNT(B629,B1238,B1847,B2456,B3065,B3674,B4283,B4892),0),(B16451*B12803+B14019*B14627+B7939*B17059+B10979*B9155+B13411*B9763+B12195*B8547+B10371*B15235+B15843*B11587)/(B16451+B14019+B7939+B10979+B13411+B12195+B10371+B15843))</f>
        <v>0</v>
      </c>
      <c r="C17689" s="10"/>
    </row>
    <row r="17690" spans="1:3">
      <c r="A17690" s="21">
        <v>11</v>
      </c>
      <c r="B17690" s="6">
        <f>IF(B16452+B14020+B7940+B10980+B13412+B12196+B10372+B15844=0,IF(COUNT(B630,B1239,B1848,B2457,B3066,B3675,B4284,B4893),(B12804+B14628+B17060+B9156+B9764+B8548+B15236+B11588)/COUNT(B630,B1239,B1848,B2457,B3066,B3675,B4284,B4893),0),(B16452*B12804+B14020*B14628+B7940*B17060+B10980*B9156+B13412*B9764+B12196*B8548+B10372*B15236+B15844*B11588)/(B16452+B14020+B7940+B10980+B13412+B12196+B10372+B15844))</f>
        <v>0</v>
      </c>
      <c r="C17690" s="10"/>
    </row>
    <row r="17691" spans="1:3">
      <c r="A17691" s="21">
        <v>12</v>
      </c>
      <c r="B17691" s="6">
        <f>IF(B16453+B14021+B7941+B10981+B13413+B12197+B10373+B15845=0,IF(COUNT(B631,B1240,B1849,B2458,B3067,B3676,B4285,B4894),(B12805+B14629+B17061+B9157+B9765+B8549+B15237+B11589)/COUNT(B631,B1240,B1849,B2458,B3067,B3676,B4285,B4894),0),(B16453*B12805+B14021*B14629+B7941*B17061+B10981*B9157+B13413*B9765+B12197*B8549+B10373*B15237+B15845*B11589)/(B16453+B14021+B7941+B10981+B13413+B12197+B10373+B15845))</f>
        <v>0</v>
      </c>
      <c r="C17691" s="10"/>
    </row>
    <row r="17692" spans="1:3">
      <c r="A17692" s="21">
        <v>13</v>
      </c>
      <c r="B17692" s="6">
        <f>IF(B16454+B14022+B7942+B10982+B13414+B12198+B10374+B15846=0,IF(COUNT(B632,B1241,B1850,B2459,B3068,B3677,B4286,B4895),(B12806+B14630+B17062+B9158+B9766+B8550+B15238+B11590)/COUNT(B632,B1241,B1850,B2459,B3068,B3677,B4286,B4895),0),(B16454*B12806+B14022*B14630+B7942*B17062+B10982*B9158+B13414*B9766+B12198*B8550+B10374*B15238+B15846*B11590)/(B16454+B14022+B7942+B10982+B13414+B12198+B10374+B15846))</f>
        <v>0</v>
      </c>
      <c r="C17692" s="10"/>
    </row>
    <row r="17693" spans="1:3">
      <c r="A17693" s="21">
        <v>14</v>
      </c>
      <c r="B17693" s="6">
        <f>IF(B16455+B14023+B7943+B10983+B13415+B12199+B10375+B15847=0,IF(COUNT(B633,B1242,B1851,B2460,B3069,B3678,B4287,B4896),(B12807+B14631+B17063+B9159+B9767+B8551+B15239+B11591)/COUNT(B633,B1242,B1851,B2460,B3069,B3678,B4287,B4896),0),(B16455*B12807+B14023*B14631+B7943*B17063+B10983*B9159+B13415*B9767+B12199*B8551+B10375*B15239+B15847*B11591)/(B16455+B14023+B7943+B10983+B13415+B12199+B10375+B15847))</f>
        <v>0</v>
      </c>
      <c r="C17693" s="10"/>
    </row>
    <row r="17694" spans="1:3">
      <c r="A17694" s="21">
        <v>15</v>
      </c>
      <c r="B17694" s="6">
        <f>IF(B16456+B14024+B7944+B10984+B13416+B12200+B10376+B15848=0,IF(COUNT(B634,B1243,B1852,B2461,B3070,B3679,B4288,B4897),(B12808+B14632+B17064+B9160+B9768+B8552+B15240+B11592)/COUNT(B634,B1243,B1852,B2461,B3070,B3679,B4288,B4897),0),(B16456*B12808+B14024*B14632+B7944*B17064+B10984*B9160+B13416*B9768+B12200*B8552+B10376*B15240+B15848*B11592)/(B16456+B14024+B7944+B10984+B13416+B12200+B10376+B15848))</f>
        <v>0</v>
      </c>
      <c r="C17694" s="10"/>
    </row>
    <row r="17695" spans="1:3">
      <c r="A17695" s="21">
        <v>16</v>
      </c>
      <c r="B17695" s="6">
        <f>IF(B16457+B14025+B7945+B10985+B13417+B12201+B10377+B15849=0,IF(COUNT(B635,B1244,B1853,B2462,B3071,B3680,B4289,B4898),(B12809+B14633+B17065+B9161+B9769+B8553+B15241+B11593)/COUNT(B635,B1244,B1853,B2462,B3071,B3680,B4289,B4898),0),(B16457*B12809+B14025*B14633+B7945*B17065+B10985*B9161+B13417*B9769+B12201*B8553+B10377*B15241+B15849*B11593)/(B16457+B14025+B7945+B10985+B13417+B12201+B10377+B15849))</f>
        <v>0</v>
      </c>
      <c r="C17695" s="10"/>
    </row>
    <row r="17696" spans="1:3">
      <c r="A17696" s="21">
        <v>17</v>
      </c>
      <c r="B17696" s="6">
        <f>IF(B16458+B14026+B7946+B10986+B13418+B12202+B10378+B15850=0,IF(COUNT(B636,B1245,B1854,B2463,B3072,B3681,B4290,B4899),(B12810+B14634+B17066+B9162+B9770+B8554+B15242+B11594)/COUNT(B636,B1245,B1854,B2463,B3072,B3681,B4290,B4899),0),(B16458*B12810+B14026*B14634+B7946*B17066+B10986*B9162+B13418*B9770+B12202*B8554+B10378*B15242+B15850*B11594)/(B16458+B14026+B7946+B10986+B13418+B12202+B10378+B15850))</f>
        <v>0</v>
      </c>
      <c r="C17696" s="10"/>
    </row>
    <row r="17697" spans="1:3">
      <c r="A17697" s="21">
        <v>18</v>
      </c>
      <c r="B17697" s="6">
        <f>IF(B16459+B14027+B7947+B10987+B13419+B12203+B10379+B15851=0,IF(COUNT(B637,B1246,B1855,B2464,B3073,B3682,B4291,B4900),(B12811+B14635+B17067+B9163+B9771+B8555+B15243+B11595)/COUNT(B637,B1246,B1855,B2464,B3073,B3682,B4291,B4900),0),(B16459*B12811+B14027*B14635+B7947*B17067+B10987*B9163+B13419*B9771+B12203*B8555+B10379*B15243+B15851*B11595)/(B16459+B14027+B7947+B10987+B13419+B12203+B10379+B15851))</f>
        <v>0</v>
      </c>
      <c r="C17697" s="10"/>
    </row>
    <row r="17698" spans="1:3">
      <c r="A17698" s="21">
        <v>19</v>
      </c>
      <c r="B17698" s="6">
        <f>IF(B16460+B14028+B7948+B10988+B13420+B12204+B10380+B15852=0,IF(COUNT(B638,B1247,B1856,B2465,B3074,B3683,B4292,B4901),(B12812+B14636+B17068+B9164+B9772+B8556+B15244+B11596)/COUNT(B638,B1247,B1856,B2465,B3074,B3683,B4292,B4901),0),(B16460*B12812+B14028*B14636+B7948*B17068+B10988*B9164+B13420*B9772+B12204*B8556+B10380*B15244+B15852*B11596)/(B16460+B14028+B7948+B10988+B13420+B12204+B10380+B15852))</f>
        <v>0</v>
      </c>
      <c r="C17698" s="10"/>
    </row>
    <row r="17699" spans="1:3">
      <c r="A17699" s="21">
        <v>20</v>
      </c>
      <c r="B17699" s="6">
        <f>IF(B16461+B14029+B7949+B10989+B13421+B12205+B10381+B15853=0,IF(COUNT(B639,B1248,B1857,B2466,B3075,B3684,B4293,B4902),(B12813+B14637+B17069+B9165+B9773+B8557+B15245+B11597)/COUNT(B639,B1248,B1857,B2466,B3075,B3684,B4293,B4902),0),(B16461*B12813+B14029*B14637+B7949*B17069+B10989*B9165+B13421*B9773+B12205*B8557+B10381*B15245+B15853*B11597)/(B16461+B14029+B7949+B10989+B13421+B12205+B10381+B15853))</f>
        <v>0</v>
      </c>
      <c r="C17699" s="10"/>
    </row>
    <row r="17700" spans="1:3">
      <c r="A17700" s="21">
        <v>21</v>
      </c>
      <c r="B17700" s="6">
        <f>IF(B16462+B14030+B7950+B10990+B13422+B12206+B10382+B15854=0,IF(COUNT(B640,B1249,B1858,B2467,B3076,B3685,B4294,B4903),(B12814+B14638+B17070+B9166+B9774+B8558+B15246+B11598)/COUNT(B640,B1249,B1858,B2467,B3076,B3685,B4294,B4903),0),(B16462*B12814+B14030*B14638+B7950*B17070+B10990*B9166+B13422*B9774+B12206*B8558+B10382*B15246+B15854*B11598)/(B16462+B14030+B7950+B10990+B13422+B12206+B10382+B15854))</f>
        <v>0</v>
      </c>
      <c r="C17700" s="10"/>
    </row>
    <row r="17701" spans="1:3">
      <c r="A17701" s="21">
        <v>22</v>
      </c>
      <c r="B17701" s="6">
        <f>IF(B16463+B14031+B7951+B10991+B13423+B12207+B10383+B15855=0,IF(COUNT(B641,B1250,B1859,B2468,B3077,B3686,B4295,B4904),(B12815+B14639+B17071+B9167+B9775+B8559+B15247+B11599)/COUNT(B641,B1250,B1859,B2468,B3077,B3686,B4295,B4904),0),(B16463*B12815+B14031*B14639+B7951*B17071+B10991*B9167+B13423*B9775+B12207*B8559+B10383*B15247+B15855*B11599)/(B16463+B14031+B7951+B10991+B13423+B12207+B10383+B15855))</f>
        <v>0</v>
      </c>
      <c r="C17701" s="10"/>
    </row>
    <row r="17702" spans="1:3">
      <c r="A17702" s="21">
        <v>23</v>
      </c>
      <c r="B17702" s="6">
        <f>IF(B16464+B14032+B7952+B10992+B13424+B12208+B10384+B15856=0,IF(COUNT(B642,B1251,B1860,B2469,B3078,B3687,B4296,B4905),(B12816+B14640+B17072+B9168+B9776+B8560+B15248+B11600)/COUNT(B642,B1251,B1860,B2469,B3078,B3687,B4296,B4905),0),(B16464*B12816+B14032*B14640+B7952*B17072+B10992*B9168+B13424*B9776+B12208*B8560+B10384*B15248+B15856*B11600)/(B16464+B14032+B7952+B10992+B13424+B12208+B10384+B15856))</f>
        <v>0</v>
      </c>
      <c r="C17702" s="10"/>
    </row>
    <row r="17703" spans="1:3">
      <c r="A17703" s="21">
        <v>24</v>
      </c>
      <c r="B17703" s="6">
        <f>IF(B16465+B14033+B7953+B10993+B13425+B12209+B10385+B15857=0,IF(COUNT(B643,B1252,B1861,B2470,B3079,B3688,B4297,B4906),(B12817+B14641+B17073+B9169+B9777+B8561+B15249+B11601)/COUNT(B643,B1252,B1861,B2470,B3079,B3688,B4297,B4906),0),(B16465*B12817+B14033*B14641+B7953*B17073+B10993*B9169+B13425*B9777+B12209*B8561+B10385*B15249+B15857*B11601)/(B16465+B14033+B7953+B10993+B13425+B12209+B10385+B15857))</f>
        <v>0</v>
      </c>
      <c r="C17703" s="10"/>
    </row>
    <row r="17704" spans="1:3">
      <c r="A17704" s="21">
        <v>25</v>
      </c>
      <c r="B17704" s="6">
        <f>IF(B16466+B14034+B7954+B10994+B13426+B12210+B10386+B15858=0,IF(COUNT(B644,B1253,B1862,B2471,B3080,B3689,B4298,B4907),(B12818+B14642+B17074+B9170+B9778+B8562+B15250+B11602)/COUNT(B644,B1253,B1862,B2471,B3080,B3689,B4298,B4907),0),(B16466*B12818+B14034*B14642+B7954*B17074+B10994*B9170+B13426*B9778+B12210*B8562+B10386*B15250+B15858*B11602)/(B16466+B14034+B7954+B10994+B13426+B12210+B10386+B15858))</f>
        <v>0</v>
      </c>
      <c r="C17704" s="10"/>
    </row>
    <row r="17705" spans="1:3">
      <c r="A17705" s="21">
        <v>26</v>
      </c>
      <c r="B17705" s="6">
        <f>IF(B16467+B14035+B7955+B10995+B13427+B12211+B10387+B15859=0,IF(COUNT(B645,B1254,B1863,B2472,B3081,B3690,B4299,B4908),(B12819+B14643+B17075+B9171+B9779+B8563+B15251+B11603)/COUNT(B645,B1254,B1863,B2472,B3081,B3690,B4299,B4908),0),(B16467*B12819+B14035*B14643+B7955*B17075+B10995*B9171+B13427*B9779+B12211*B8563+B10387*B15251+B15859*B11603)/(B16467+B14035+B7955+B10995+B13427+B12211+B10387+B15859))</f>
        <v>0</v>
      </c>
      <c r="C17705" s="10"/>
    </row>
    <row r="17706" spans="1:3">
      <c r="A17706" s="21">
        <v>27</v>
      </c>
      <c r="B17706" s="6">
        <f>IF(B16468+B14036+B7956+B10996+B13428+B12212+B10388+B15860=0,IF(COUNT(B646,B1255,B1864,B2473,B3082,B3691,B4300,B4909),(B12820+B14644+B17076+B9172+B9780+B8564+B15252+B11604)/COUNT(B646,B1255,B1864,B2473,B3082,B3691,B4300,B4909),0),(B16468*B12820+B14036*B14644+B7956*B17076+B10996*B9172+B13428*B9780+B12212*B8564+B10388*B15252+B15860*B11604)/(B16468+B14036+B7956+B10996+B13428+B12212+B10388+B15860))</f>
        <v>0</v>
      </c>
      <c r="C17706" s="10"/>
    </row>
    <row r="17707" spans="1:3">
      <c r="A17707" s="21">
        <v>28</v>
      </c>
      <c r="B17707" s="6">
        <f>IF(B16469+B14037+B7957+B10997+B13429+B12213+B10389+B15861=0,IF(COUNT(B647,B1256,B1865,B2474,B3083,B3692,B4301,B4910),(B12821+B14645+B17077+B9173+B9781+B8565+B15253+B11605)/COUNT(B647,B1256,B1865,B2474,B3083,B3692,B4301,B4910),0),(B16469*B12821+B14037*B14645+B7957*B17077+B10997*B9173+B13429*B9781+B12213*B8565+B10389*B15253+B15861*B11605)/(B16469+B14037+B7957+B10997+B13429+B12213+B10389+B15861))</f>
        <v>0</v>
      </c>
      <c r="C17707" s="10"/>
    </row>
    <row r="17708" spans="1:3">
      <c r="A17708" s="21">
        <v>29</v>
      </c>
      <c r="B17708" s="6">
        <f>IF(B16470+B14038+B7958+B10998+B13430+B12214+B10390+B15862=0,IF(COUNT(B648,B1257,B1866,B2475,B3084,B3693,B4302,B4911),(B12822+B14646+B17078+B9174+B9782+B8566+B15254+B11606)/COUNT(B648,B1257,B1866,B2475,B3084,B3693,B4302,B4911),0),(B16470*B12822+B14038*B14646+B7958*B17078+B10998*B9174+B13430*B9782+B12214*B8566+B10390*B15254+B15862*B11606)/(B16470+B14038+B7958+B10998+B13430+B12214+B10390+B15862))</f>
        <v>0</v>
      </c>
      <c r="C17708" s="10"/>
    </row>
    <row r="17709" spans="1:3">
      <c r="A17709" s="21">
        <v>30</v>
      </c>
      <c r="B17709" s="6">
        <f>IF(B16471+B14039+B7959+B10999+B13431+B12215+B10391+B15863=0,IF(COUNT(B649,B1258,B1867,B2476,B3085,B3694,B4303,B4912),(B12823+B14647+B17079+B9175+B9783+B8567+B15255+B11607)/COUNT(B649,B1258,B1867,B2476,B3085,B3694,B4303,B4912),0),(B16471*B12823+B14039*B14647+B7959*B17079+B10999*B9175+B13431*B9783+B12215*B8567+B10391*B15255+B15863*B11607)/(B16471+B14039+B7959+B10999+B13431+B12215+B10391+B15863))</f>
        <v>0</v>
      </c>
      <c r="C17709" s="10"/>
    </row>
    <row r="17710" spans="1:3">
      <c r="A17710" s="21">
        <v>31</v>
      </c>
      <c r="B17710" s="6">
        <f>IF(B16472+B14040+B7960+B11000+B13432+B12216+B10392+B15864=0,IF(COUNT(B650,B1259,B1868,B2477,B3086,B3695,B4304,B4913),(B12824+B14648+B17080+B9176+B9784+B8568+B15256+B11608)/COUNT(B650,B1259,B1868,B2477,B3086,B3695,B4304,B4913),0),(B16472*B12824+B14040*B14648+B7960*B17080+B11000*B9176+B13432*B9784+B12216*B8568+B10392*B15256+B15864*B11608)/(B16472+B14040+B7960+B11000+B13432+B12216+B10392+B15864))</f>
        <v>0</v>
      </c>
      <c r="C17710" s="10"/>
    </row>
    <row r="17711" spans="1:3">
      <c r="A17711" s="21">
        <v>32</v>
      </c>
      <c r="B17711" s="6">
        <f>IF(B16473+B14041+B7961+B11001+B13433+B12217+B10393+B15865=0,IF(COUNT(B651,B1260,B1869,B2478,B3087,B3696,B4305,B4914),(B12825+B14649+B17081+B9177+B9785+B8569+B15257+B11609)/COUNT(B651,B1260,B1869,B2478,B3087,B3696,B4305,B4914),0),(B16473*B12825+B14041*B14649+B7961*B17081+B11001*B9177+B13433*B9785+B12217*B8569+B10393*B15257+B15865*B11609)/(B16473+B14041+B7961+B11001+B13433+B12217+B10393+B15865))</f>
        <v>0</v>
      </c>
      <c r="C17711" s="10"/>
    </row>
    <row r="17712" spans="1:3">
      <c r="A17712" s="21">
        <v>33</v>
      </c>
      <c r="B17712" s="6">
        <f>IF(B16474+B14042+B7962+B11002+B13434+B12218+B10394+B15866=0,IF(COUNT(B652,B1261,B1870,B2479,B3088,B3697,B4306,B4915),(B12826+B14650+B17082+B9178+B9786+B8570+B15258+B11610)/COUNT(B652,B1261,B1870,B2479,B3088,B3697,B4306,B4915),0),(B16474*B12826+B14042*B14650+B7962*B17082+B11002*B9178+B13434*B9786+B12218*B8570+B10394*B15258+B15866*B11610)/(B16474+B14042+B7962+B11002+B13434+B12218+B10394+B15866))</f>
        <v>0</v>
      </c>
      <c r="C17712" s="10"/>
    </row>
    <row r="17713" spans="1:3">
      <c r="A17713" s="21">
        <v>34</v>
      </c>
      <c r="B17713" s="6">
        <f>IF(B16475+B14043+B7963+B11003+B13435+B12219+B10395+B15867=0,IF(COUNT(B653,B1262,B1871,B2480,B3089,B3698,B4307,B4916),(B12827+B14651+B17083+B9179+B9787+B8571+B15259+B11611)/COUNT(B653,B1262,B1871,B2480,B3089,B3698,B4307,B4916),0),(B16475*B12827+B14043*B14651+B7963*B17083+B11003*B9179+B13435*B9787+B12219*B8571+B10395*B15259+B15867*B11611)/(B16475+B14043+B7963+B11003+B13435+B12219+B10395+B15867))</f>
        <v>0</v>
      </c>
      <c r="C17713" s="10"/>
    </row>
    <row r="17714" spans="1:3">
      <c r="A17714" s="21">
        <v>35</v>
      </c>
      <c r="B17714" s="6">
        <f>IF(B16476+B14044+B7964+B11004+B13436+B12220+B10396+B15868=0,IF(COUNT(B654,B1263,B1872,B2481,B3090,B3699,B4308,B4917),(B12828+B14652+B17084+B9180+B9788+B8572+B15260+B11612)/COUNT(B654,B1263,B1872,B2481,B3090,B3699,B4308,B4917),0),(B16476*B12828+B14044*B14652+B7964*B17084+B11004*B9180+B13436*B9788+B12220*B8572+B10396*B15260+B15868*B11612)/(B16476+B14044+B7964+B11004+B13436+B12220+B10396+B15868))</f>
        <v>0</v>
      </c>
      <c r="C17714" s="10"/>
    </row>
    <row r="17715" spans="1:3">
      <c r="A17715" s="21">
        <v>36</v>
      </c>
      <c r="B17715" s="6">
        <f>IF(B16477+B14045+B7965+B11005+B13437+B12221+B10397+B15869=0,IF(COUNT(B655,B1264,B1873,B2482,B3091,B3700,B4309,B4918),(B12829+B14653+B17085+B9181+B9789+B8573+B15261+B11613)/COUNT(B655,B1264,B1873,B2482,B3091,B3700,B4309,B4918),0),(B16477*B12829+B14045*B14653+B7965*B17085+B11005*B9181+B13437*B9789+B12221*B8573+B10397*B15261+B15869*B11613)/(B16477+B14045+B7965+B11005+B13437+B12221+B10397+B15869))</f>
        <v>0</v>
      </c>
      <c r="C17715" s="10"/>
    </row>
    <row r="17716" spans="1:3">
      <c r="A17716" s="21">
        <v>37</v>
      </c>
      <c r="B17716" s="6">
        <f>IF(B16478+B14046+B7966+B11006+B13438+B12222+B10398+B15870=0,IF(COUNT(B656,B1265,B1874,B2483,B3092,B3701,B4310,B4919),(B12830+B14654+B17086+B9182+B9790+B8574+B15262+B11614)/COUNT(B656,B1265,B1874,B2483,B3092,B3701,B4310,B4919),0),(B16478*B12830+B14046*B14654+B7966*B17086+B11006*B9182+B13438*B9790+B12222*B8574+B10398*B15262+B15870*B11614)/(B16478+B14046+B7966+B11006+B13438+B12222+B10398+B15870))</f>
        <v>0</v>
      </c>
      <c r="C17716" s="10"/>
    </row>
    <row r="17717" spans="1:3">
      <c r="A17717" s="21">
        <v>38</v>
      </c>
      <c r="B17717" s="6">
        <f>IF(B16479+B14047+B7967+B11007+B13439+B12223+B10399+B15871=0,IF(COUNT(B657,B1266,B1875,B2484,B3093,B3702,B4311,B4920),(B12831+B14655+B17087+B9183+B9791+B8575+B15263+B11615)/COUNT(B657,B1266,B1875,B2484,B3093,B3702,B4311,B4920),0),(B16479*B12831+B14047*B14655+B7967*B17087+B11007*B9183+B13439*B9791+B12223*B8575+B10399*B15263+B15871*B11615)/(B16479+B14047+B7967+B11007+B13439+B12223+B10399+B15871))</f>
        <v>0</v>
      </c>
      <c r="C17717" s="10"/>
    </row>
    <row r="17718" spans="1:3">
      <c r="A17718" s="21">
        <v>39</v>
      </c>
      <c r="B17718" s="6">
        <f>IF(B16480+B14048+B7968+B11008+B13440+B12224+B10400+B15872=0,IF(COUNT(B658,B1267,B1876,B2485,B3094,B3703,B4312,B4921),(B12832+B14656+B17088+B9184+B9792+B8576+B15264+B11616)/COUNT(B658,B1267,B1876,B2485,B3094,B3703,B4312,B4921),0),(B16480*B12832+B14048*B14656+B7968*B17088+B11008*B9184+B13440*B9792+B12224*B8576+B10400*B15264+B15872*B11616)/(B16480+B14048+B7968+B11008+B13440+B12224+B10400+B15872))</f>
        <v>0</v>
      </c>
      <c r="C17718" s="10"/>
    </row>
    <row r="17719" spans="1:3">
      <c r="A17719" s="21">
        <v>40</v>
      </c>
      <c r="B17719" s="6">
        <f>IF(B16481+B14049+B7969+B11009+B13441+B12225+B10401+B15873=0,IF(COUNT(B659,B1268,B1877,B2486,B3095,B3704,B4313,B4922),(B12833+B14657+B17089+B9185+B9793+B8577+B15265+B11617)/COUNT(B659,B1268,B1877,B2486,B3095,B3704,B4313,B4922),0),(B16481*B12833+B14049*B14657+B7969*B17089+B11009*B9185+B13441*B9793+B12225*B8577+B10401*B15265+B15873*B11617)/(B16481+B14049+B7969+B11009+B13441+B12225+B10401+B15873))</f>
        <v>0</v>
      </c>
      <c r="C17719" s="10"/>
    </row>
    <row r="17720" spans="1:3">
      <c r="A17720" s="21">
        <v>41</v>
      </c>
      <c r="B17720" s="6">
        <f>IF(B16482+B14050+B7970+B11010+B13442+B12226+B10402+B15874=0,IF(COUNT(B660,B1269,B1878,B2487,B3096,B3705,B4314,B4923),(B12834+B14658+B17090+B9186+B9794+B8578+B15266+B11618)/COUNT(B660,B1269,B1878,B2487,B3096,B3705,B4314,B4923),0),(B16482*B12834+B14050*B14658+B7970*B17090+B11010*B9186+B13442*B9794+B12226*B8578+B10402*B15266+B15874*B11618)/(B16482+B14050+B7970+B11010+B13442+B12226+B10402+B15874))</f>
        <v>0</v>
      </c>
      <c r="C17720" s="10"/>
    </row>
    <row r="17721" spans="1:3">
      <c r="A17721" s="21">
        <v>42</v>
      </c>
      <c r="B17721" s="6">
        <f>IF(B16483+B14051+B7971+B11011+B13443+B12227+B10403+B15875=0,IF(COUNT(B661,B1270,B1879,B2488,B3097,B3706,B4315,B4924),(B12835+B14659+B17091+B9187+B9795+B8579+B15267+B11619)/COUNT(B661,B1270,B1879,B2488,B3097,B3706,B4315,B4924),0),(B16483*B12835+B14051*B14659+B7971*B17091+B11011*B9187+B13443*B9795+B12227*B8579+B10403*B15267+B15875*B11619)/(B16483+B14051+B7971+B11011+B13443+B12227+B10403+B15875))</f>
        <v>0</v>
      </c>
      <c r="C17721" s="10"/>
    </row>
    <row r="17722" spans="1:3">
      <c r="A17722" s="21">
        <v>43</v>
      </c>
      <c r="B17722" s="6">
        <f>IF(B16484+B14052+B7972+B11012+B13444+B12228+B10404+B15876=0,IF(COUNT(B662,B1271,B1880,B2489,B3098,B3707,B4316,B4925),(B12836+B14660+B17092+B9188+B9796+B8580+B15268+B11620)/COUNT(B662,B1271,B1880,B2489,B3098,B3707,B4316,B4925),0),(B16484*B12836+B14052*B14660+B7972*B17092+B11012*B9188+B13444*B9796+B12228*B8580+B10404*B15268+B15876*B11620)/(B16484+B14052+B7972+B11012+B13444+B12228+B10404+B15876))</f>
        <v>0</v>
      </c>
      <c r="C17722" s="10"/>
    </row>
    <row r="17723" spans="1:3">
      <c r="A17723" s="21">
        <v>44</v>
      </c>
      <c r="B17723" s="6">
        <f>IF(B16485+B14053+B7973+B11013+B13445+B12229+B10405+B15877=0,IF(COUNT(B663,B1272,B1881,B2490,B3099,B3708,B4317,B4926),(B12837+B14661+B17093+B9189+B9797+B8581+B15269+B11621)/COUNT(B663,B1272,B1881,B2490,B3099,B3708,B4317,B4926),0),(B16485*B12837+B14053*B14661+B7973*B17093+B11013*B9189+B13445*B9797+B12229*B8581+B10405*B15269+B15877*B11621)/(B16485+B14053+B7973+B11013+B13445+B12229+B10405+B15877))</f>
        <v>0</v>
      </c>
      <c r="C17723" s="10"/>
    </row>
    <row r="17724" spans="1:3">
      <c r="A17724" s="21">
        <v>45</v>
      </c>
      <c r="B17724" s="6">
        <f>IF(B16486+B14054+B7974+B11014+B13446+B12230+B10406+B15878=0,IF(COUNT(B664,B1273,B1882,B2491,B3100,B3709,B4318,B4927),(B12838+B14662+B17094+B9190+B9798+B8582+B15270+B11622)/COUNT(B664,B1273,B1882,B2491,B3100,B3709,B4318,B4927),0),(B16486*B12838+B14054*B14662+B7974*B17094+B11014*B9190+B13446*B9798+B12230*B8582+B10406*B15270+B15878*B11622)/(B16486+B14054+B7974+B11014+B13446+B12230+B10406+B15878))</f>
        <v>0</v>
      </c>
      <c r="C17724" s="10"/>
    </row>
    <row r="17725" spans="1:3">
      <c r="A17725" s="21">
        <v>46</v>
      </c>
      <c r="B17725" s="6">
        <f>IF(B16487+B14055+B7975+B11015+B13447+B12231+B10407+B15879=0,IF(COUNT(B665,B1274,B1883,B2492,B3101,B3710,B4319,B4928),(B12839+B14663+B17095+B9191+B9799+B8583+B15271+B11623)/COUNT(B665,B1274,B1883,B2492,B3101,B3710,B4319,B4928),0),(B16487*B12839+B14055*B14663+B7975*B17095+B11015*B9191+B13447*B9799+B12231*B8583+B10407*B15271+B15879*B11623)/(B16487+B14055+B7975+B11015+B13447+B12231+B10407+B15879))</f>
        <v>0</v>
      </c>
      <c r="C17725" s="10"/>
    </row>
    <row r="17726" spans="1:3">
      <c r="A17726" s="21">
        <v>47</v>
      </c>
      <c r="B17726" s="6">
        <f>IF(B16488+B14056+B7976+B11016+B13448+B12232+B10408+B15880=0,IF(COUNT(B666,B1275,B1884,B2493,B3102,B3711,B4320,B4929),(B12840+B14664+B17096+B9192+B9800+B8584+B15272+B11624)/COUNT(B666,B1275,B1884,B2493,B3102,B3711,B4320,B4929),0),(B16488*B12840+B14056*B14664+B7976*B17096+B11016*B9192+B13448*B9800+B12232*B8584+B10408*B15272+B15880*B11624)/(B16488+B14056+B7976+B11016+B13448+B12232+B10408+B15880))</f>
        <v>0</v>
      </c>
      <c r="C17726" s="10"/>
    </row>
    <row r="17727" spans="1:3">
      <c r="A17727" s="21">
        <v>48</v>
      </c>
      <c r="B17727" s="6">
        <f>IF(B16489+B14057+B7977+B11017+B13449+B12233+B10409+B15881=0,IF(COUNT(B667,B1276,B1885,B2494,B3103,B3712,B4321,B4930),(B12841+B14665+B17097+B9193+B9801+B8585+B15273+B11625)/COUNT(B667,B1276,B1885,B2494,B3103,B3712,B4321,B4930),0),(B16489*B12841+B14057*B14665+B7977*B17097+B11017*B9193+B13449*B9801+B12233*B8585+B10409*B15273+B15881*B11625)/(B16489+B14057+B7977+B11017+B13449+B12233+B10409+B15881))</f>
        <v>0</v>
      </c>
      <c r="C17727" s="10"/>
    </row>
    <row r="17728" spans="1:3">
      <c r="A17728" s="21">
        <v>49</v>
      </c>
      <c r="B17728" s="6">
        <f>IF(B16490+B14058+B7978+B11018+B13450+B12234+B10410+B15882=0,IF(COUNT(B668,B1277,B1886,B2495,B3104,B3713,B4322,B4931),(B12842+B14666+B17098+B9194+B9802+B8586+B15274+B11626)/COUNT(B668,B1277,B1886,B2495,B3104,B3713,B4322,B4931),0),(B16490*B12842+B14058*B14666+B7978*B17098+B11018*B9194+B13450*B9802+B12234*B8586+B10410*B15274+B15882*B11626)/(B16490+B14058+B7978+B11018+B13450+B12234+B10410+B15882))</f>
        <v>0</v>
      </c>
      <c r="C17728" s="10"/>
    </row>
    <row r="17729" spans="1:3">
      <c r="A17729" s="21">
        <v>50</v>
      </c>
      <c r="B17729" s="6">
        <f>IF(B16491+B14059+B7979+B11019+B13451+B12235+B10411+B15883=0,IF(COUNT(B669,B1278,B1887,B2496,B3105,B3714,B4323,B4932),(B12843+B14667+B17099+B9195+B9803+B8587+B15275+B11627)/COUNT(B669,B1278,B1887,B2496,B3105,B3714,B4323,B4932),0),(B16491*B12843+B14059*B14667+B7979*B17099+B11019*B9195+B13451*B9803+B12235*B8587+B10411*B15275+B15883*B11627)/(B16491+B14059+B7979+B11019+B13451+B12235+B10411+B15883))</f>
        <v>0</v>
      </c>
      <c r="C17729" s="10"/>
    </row>
    <row r="17730" spans="1:3">
      <c r="A17730" s="21">
        <v>51</v>
      </c>
      <c r="B17730" s="6">
        <f>IF(B16492+B14060+B7980+B11020+B13452+B12236+B10412+B15884=0,IF(COUNT(B670,B1279,B1888,B2497,B3106,B3715,B4324,B4933),(B12844+B14668+B17100+B9196+B9804+B8588+B15276+B11628)/COUNT(B670,B1279,B1888,B2497,B3106,B3715,B4324,B4933),0),(B16492*B12844+B14060*B14668+B7980*B17100+B11020*B9196+B13452*B9804+B12236*B8588+B10412*B15276+B15884*B11628)/(B16492+B14060+B7980+B11020+B13452+B12236+B10412+B15884))</f>
        <v>0</v>
      </c>
      <c r="C17730" s="10"/>
    </row>
    <row r="17731" spans="1:3">
      <c r="A17731" s="21">
        <v>52</v>
      </c>
      <c r="B17731" s="6">
        <f>IF(B16493+B14061+B7981+B11021+B13453+B12237+B10413+B15885=0,IF(COUNT(B671,B1280,B1889,B2498,B3107,B3716,B4325,B4934),(B12845+B14669+B17101+B9197+B9805+B8589+B15277+B11629)/COUNT(B671,B1280,B1889,B2498,B3107,B3716,B4325,B4934),0),(B16493*B12845+B14061*B14669+B7981*B17101+B11021*B9197+B13453*B9805+B12237*B8589+B10413*B15277+B15885*B11629)/(B16493+B14061+B7981+B11021+B13453+B12237+B10413+B15885))</f>
        <v>0</v>
      </c>
      <c r="C17731" s="10"/>
    </row>
    <row r="17732" spans="1:3">
      <c r="A17732" s="21">
        <v>53</v>
      </c>
      <c r="B17732" s="6">
        <f>IF(B16494+B14062+B7982+B11022+B13454+B12238+B10414+B15886=0,IF(COUNT(B672,B1281,B1890,B2499,B3108,B3717,B4326,B4935),(B12846+B14670+B17102+B9198+B9806+B8590+B15278+B11630)/COUNT(B672,B1281,B1890,B2499,B3108,B3717,B4326,B4935),0),(B16494*B12846+B14062*B14670+B7982*B17102+B11022*B9198+B13454*B9806+B12238*B8590+B10414*B15278+B15886*B11630)/(B16494+B14062+B7982+B11022+B13454+B12238+B10414+B15886))</f>
        <v>0</v>
      </c>
      <c r="C17732" s="10"/>
    </row>
    <row r="17733" spans="1:3">
      <c r="A17733" s="21">
        <v>54</v>
      </c>
      <c r="B17733" s="6">
        <f>IF(B16495+B14063+B7983+B11023+B13455+B12239+B10415+B15887=0,IF(COUNT(B673,B1282,B1891,B2500,B3109,B3718,B4327,B4936),(B12847+B14671+B17103+B9199+B9807+B8591+B15279+B11631)/COUNT(B673,B1282,B1891,B2500,B3109,B3718,B4327,B4936),0),(B16495*B12847+B14063*B14671+B7983*B17103+B11023*B9199+B13455*B9807+B12239*B8591+B10415*B15279+B15887*B11631)/(B16495+B14063+B7983+B11023+B13455+B12239+B10415+B15887))</f>
        <v>0</v>
      </c>
      <c r="C17733" s="10"/>
    </row>
    <row r="17734" spans="1:3">
      <c r="A17734" s="21">
        <v>55</v>
      </c>
      <c r="B17734" s="6">
        <f>IF(B16496+B14064+B7984+B11024+B13456+B12240+B10416+B15888=0,IF(COUNT(B674,B1283,B1892,B2501,B3110,B3719,B4328,B4937),(B12848+B14672+B17104+B9200+B9808+B8592+B15280+B11632)/COUNT(B674,B1283,B1892,B2501,B3110,B3719,B4328,B4937),0),(B16496*B12848+B14064*B14672+B7984*B17104+B11024*B9200+B13456*B9808+B12240*B8592+B10416*B15280+B15888*B11632)/(B16496+B14064+B7984+B11024+B13456+B12240+B10416+B15888))</f>
        <v>0</v>
      </c>
      <c r="C17734" s="10"/>
    </row>
    <row r="17735" spans="1:3">
      <c r="A17735" s="21">
        <v>56</v>
      </c>
      <c r="B17735" s="6">
        <f>IF(B16497+B14065+B7985+B11025+B13457+B12241+B10417+B15889=0,IF(COUNT(B675,B1284,B1893,B2502,B3111,B3720,B4329,B4938),(B12849+B14673+B17105+B9201+B9809+B8593+B15281+B11633)/COUNT(B675,B1284,B1893,B2502,B3111,B3720,B4329,B4938),0),(B16497*B12849+B14065*B14673+B7985*B17105+B11025*B9201+B13457*B9809+B12241*B8593+B10417*B15281+B15889*B11633)/(B16497+B14065+B7985+B11025+B13457+B12241+B10417+B15889))</f>
        <v>0</v>
      </c>
      <c r="C17735" s="10"/>
    </row>
    <row r="17736" spans="1:3">
      <c r="A17736" s="21">
        <v>57</v>
      </c>
      <c r="B17736" s="6">
        <f>IF(B16498+B14066+B7986+B11026+B13458+B12242+B10418+B15890=0,IF(COUNT(B676,B1285,B1894,B2503,B3112,B3721,B4330,B4939),(B12850+B14674+B17106+B9202+B9810+B8594+B15282+B11634)/COUNT(B676,B1285,B1894,B2503,B3112,B3721,B4330,B4939),0),(B16498*B12850+B14066*B14674+B7986*B17106+B11026*B9202+B13458*B9810+B12242*B8594+B10418*B15282+B15890*B11634)/(B16498+B14066+B7986+B11026+B13458+B12242+B10418+B15890))</f>
        <v>0</v>
      </c>
      <c r="C17736" s="10"/>
    </row>
    <row r="17737" spans="1:3">
      <c r="A17737" s="21">
        <v>58</v>
      </c>
      <c r="B17737" s="6">
        <f>IF(B16499+B14067+B7987+B11027+B13459+B12243+B10419+B15891=0,IF(COUNT(B677,B1286,B1895,B2504,B3113,B3722,B4331,B4940),(B12851+B14675+B17107+B9203+B9811+B8595+B15283+B11635)/COUNT(B677,B1286,B1895,B2504,B3113,B3722,B4331,B4940),0),(B16499*B12851+B14067*B14675+B7987*B17107+B11027*B9203+B13459*B9811+B12243*B8595+B10419*B15283+B15891*B11635)/(B16499+B14067+B7987+B11027+B13459+B12243+B10419+B15891))</f>
        <v>0</v>
      </c>
      <c r="C17737" s="10"/>
    </row>
    <row r="17738" spans="1:3">
      <c r="A17738" s="21">
        <v>59</v>
      </c>
      <c r="B17738" s="6">
        <f>IF(B16500+B14068+B7988+B11028+B13460+B12244+B10420+B15892=0,IF(COUNT(B678,B1287,B1896,B2505,B3114,B3723,B4332,B4941),(B12852+B14676+B17108+B9204+B9812+B8596+B15284+B11636)/COUNT(B678,B1287,B1896,B2505,B3114,B3723,B4332,B4941),0),(B16500*B12852+B14068*B14676+B7988*B17108+B11028*B9204+B13460*B9812+B12244*B8596+B10420*B15284+B15892*B11636)/(B16500+B14068+B7988+B11028+B13460+B12244+B10420+B15892))</f>
        <v>0</v>
      </c>
      <c r="C17738" s="10"/>
    </row>
    <row r="17739" spans="1:3">
      <c r="A17739" s="21">
        <v>60</v>
      </c>
      <c r="B17739" s="6">
        <f>IF(B16501+B14069+B7989+B11029+B13461+B12245+B10421+B15893=0,IF(COUNT(B679,B1288,B1897,B2506,B3115,B3724,B4333,B4942),(B12853+B14677+B17109+B9205+B9813+B8597+B15285+B11637)/COUNT(B679,B1288,B1897,B2506,B3115,B3724,B4333,B4942),0),(B16501*B12853+B14069*B14677+B7989*B17109+B11029*B9205+B13461*B9813+B12245*B8597+B10421*B15285+B15893*B11637)/(B16501+B14069+B7989+B11029+B13461+B12245+B10421+B15893))</f>
        <v>0</v>
      </c>
      <c r="C17739" s="10"/>
    </row>
    <row r="17740" spans="1:3">
      <c r="A17740" s="21">
        <v>61</v>
      </c>
      <c r="B17740" s="6">
        <f>IF(B16502+B14070+B7990+B11030+B13462+B12246+B10422+B15894=0,IF(COUNT(B680,B1289,B1898,B2507,B3116,B3725,B4334,B4943),(B12854+B14678+B17110+B9206+B9814+B8598+B15286+B11638)/COUNT(B680,B1289,B1898,B2507,B3116,B3725,B4334,B4943),0),(B16502*B12854+B14070*B14678+B7990*B17110+B11030*B9206+B13462*B9814+B12246*B8598+B10422*B15286+B15894*B11638)/(B16502+B14070+B7990+B11030+B13462+B12246+B10422+B15894))</f>
        <v>0</v>
      </c>
      <c r="C17740" s="10"/>
    </row>
    <row r="17741" spans="1:3">
      <c r="A17741" s="21">
        <v>62</v>
      </c>
      <c r="B17741" s="6">
        <f>IF(B16503+B14071+B7991+B11031+B13463+B12247+B10423+B15895=0,IF(COUNT(B681,B1290,B1899,B2508,B3117,B3726,B4335,B4944),(B12855+B14679+B17111+B9207+B9815+B8599+B15287+B11639)/COUNT(B681,B1290,B1899,B2508,B3117,B3726,B4335,B4944),0),(B16503*B12855+B14071*B14679+B7991*B17111+B11031*B9207+B13463*B9815+B12247*B8599+B10423*B15287+B15895*B11639)/(B16503+B14071+B7991+B11031+B13463+B12247+B10423+B15895))</f>
        <v>0</v>
      </c>
      <c r="C17741" s="10"/>
    </row>
    <row r="17742" spans="1:3">
      <c r="A17742" s="21">
        <v>63</v>
      </c>
      <c r="B17742" s="6">
        <f>IF(B16504+B14072+B7992+B11032+B13464+B12248+B10424+B15896=0,IF(COUNT(B682,B1291,B1900,B2509,B3118,B3727,B4336,B4945),(B12856+B14680+B17112+B9208+B9816+B8600+B15288+B11640)/COUNT(B682,B1291,B1900,B2509,B3118,B3727,B4336,B4945),0),(B16504*B12856+B14072*B14680+B7992*B17112+B11032*B9208+B13464*B9816+B12248*B8600+B10424*B15288+B15896*B11640)/(B16504+B14072+B7992+B11032+B13464+B12248+B10424+B15896))</f>
        <v>0</v>
      </c>
      <c r="C17742" s="10"/>
    </row>
    <row r="17743" spans="1:3">
      <c r="A17743" s="21">
        <v>64</v>
      </c>
      <c r="B17743" s="6">
        <f>IF(B16505+B14073+B7993+B11033+B13465+B12249+B10425+B15897=0,IF(COUNT(B683,B1292,B1901,B2510,B3119,B3728,B4337,B4946),(B12857+B14681+B17113+B9209+B9817+B8601+B15289+B11641)/COUNT(B683,B1292,B1901,B2510,B3119,B3728,B4337,B4946),0),(B16505*B12857+B14073*B14681+B7993*B17113+B11033*B9209+B13465*B9817+B12249*B8601+B10425*B15289+B15897*B11641)/(B16505+B14073+B7993+B11033+B13465+B12249+B10425+B15897))</f>
        <v>0</v>
      </c>
      <c r="C17743" s="10"/>
    </row>
    <row r="17744" spans="1:3">
      <c r="A17744" s="21">
        <v>65</v>
      </c>
      <c r="B17744" s="6">
        <f>IF(B16506+B14074+B7994+B11034+B13466+B12250+B10426+B15898=0,IF(COUNT(B684,B1293,B1902,B2511,B3120,B3729,B4338,B4947),(B12858+B14682+B17114+B9210+B9818+B8602+B15290+B11642)/COUNT(B684,B1293,B1902,B2511,B3120,B3729,B4338,B4947),0),(B16506*B12858+B14074*B14682+B7994*B17114+B11034*B9210+B13466*B9818+B12250*B8602+B10426*B15290+B15898*B11642)/(B16506+B14074+B7994+B11034+B13466+B12250+B10426+B15898))</f>
        <v>0</v>
      </c>
      <c r="C17744" s="10"/>
    </row>
    <row r="17745" spans="1:3">
      <c r="A17745" s="21">
        <v>66</v>
      </c>
      <c r="B17745" s="6">
        <f>IF(B16507+B14075+B7995+B11035+B13467+B12251+B10427+B15899=0,IF(COUNT(B685,B1294,B1903,B2512,B3121,B3730,B4339,B4948),(B12859+B14683+B17115+B9211+B9819+B8603+B15291+B11643)/COUNT(B685,B1294,B1903,B2512,B3121,B3730,B4339,B4948),0),(B16507*B12859+B14075*B14683+B7995*B17115+B11035*B9211+B13467*B9819+B12251*B8603+B10427*B15291+B15899*B11643)/(B16507+B14075+B7995+B11035+B13467+B12251+B10427+B15899))</f>
        <v>0</v>
      </c>
      <c r="C17745" s="10"/>
    </row>
    <row r="17746" spans="1:3">
      <c r="A17746" s="21">
        <v>67</v>
      </c>
      <c r="B17746" s="6">
        <f>IF(B16508+B14076+B7996+B11036+B13468+B12252+B10428+B15900=0,IF(COUNT(B686,B1295,B1904,B2513,B3122,B3731,B4340,B4949),(B12860+B14684+B17116+B9212+B9820+B8604+B15292+B11644)/COUNT(B686,B1295,B1904,B2513,B3122,B3731,B4340,B4949),0),(B16508*B12860+B14076*B14684+B7996*B17116+B11036*B9212+B13468*B9820+B12252*B8604+B10428*B15292+B15900*B11644)/(B16508+B14076+B7996+B11036+B13468+B12252+B10428+B15900))</f>
        <v>0</v>
      </c>
      <c r="C17746" s="10"/>
    </row>
    <row r="17747" spans="1:3">
      <c r="A17747" s="21">
        <v>68</v>
      </c>
      <c r="B17747" s="6">
        <f>IF(B16509+B14077+B7997+B11037+B13469+B12253+B10429+B15901=0,IF(COUNT(B687,B1296,B1905,B2514,B3123,B3732,B4341,B4950),(B12861+B14685+B17117+B9213+B9821+B8605+B15293+B11645)/COUNT(B687,B1296,B1905,B2514,B3123,B3732,B4341,B4950),0),(B16509*B12861+B14077*B14685+B7997*B17117+B11037*B9213+B13469*B9821+B12253*B8605+B10429*B15293+B15901*B11645)/(B16509+B14077+B7997+B11037+B13469+B12253+B10429+B15901))</f>
        <v>0</v>
      </c>
      <c r="C17747" s="10"/>
    </row>
    <row r="17748" spans="1:3">
      <c r="A17748" s="21">
        <v>69</v>
      </c>
      <c r="B17748" s="6">
        <f>IF(B16510+B14078+B7998+B11038+B13470+B12254+B10430+B15902=0,IF(COUNT(B688,B1297,B1906,B2515,B3124,B3733,B4342,B4951),(B12862+B14686+B17118+B9214+B9822+B8606+B15294+B11646)/COUNT(B688,B1297,B1906,B2515,B3124,B3733,B4342,B4951),0),(B16510*B12862+B14078*B14686+B7998*B17118+B11038*B9214+B13470*B9822+B12254*B8606+B10430*B15294+B15902*B11646)/(B16510+B14078+B7998+B11038+B13470+B12254+B10430+B15902))</f>
        <v>0</v>
      </c>
      <c r="C17748" s="10"/>
    </row>
    <row r="17749" spans="1:3">
      <c r="A17749" s="21">
        <v>70</v>
      </c>
      <c r="B17749" s="6">
        <f>IF(B16511+B14079+B7999+B11039+B13471+B12255+B10431+B15903=0,IF(COUNT(B689,B1298,B1907,B2516,B3125,B3734,B4343,B4952),(B12863+B14687+B17119+B9215+B9823+B8607+B15295+B11647)/COUNT(B689,B1298,B1907,B2516,B3125,B3734,B4343,B4952),0),(B16511*B12863+B14079*B14687+B7999*B17119+B11039*B9215+B13471*B9823+B12255*B8607+B10431*B15295+B15903*B11647)/(B16511+B14079+B7999+B11039+B13471+B12255+B10431+B15903))</f>
        <v>0</v>
      </c>
      <c r="C17749" s="10"/>
    </row>
    <row r="17750" spans="1:3">
      <c r="A17750" s="21">
        <v>71</v>
      </c>
      <c r="B17750" s="6">
        <f>IF(B16512+B14080+B8000+B11040+B13472+B12256+B10432+B15904=0,IF(COUNT(B690,B1299,B1908,B2517,B3126,B3735,B4344,B4953),(B12864+B14688+B17120+B9216+B9824+B8608+B15296+B11648)/COUNT(B690,B1299,B1908,B2517,B3126,B3735,B4344,B4953),0),(B16512*B12864+B14080*B14688+B8000*B17120+B11040*B9216+B13472*B9824+B12256*B8608+B10432*B15296+B15904*B11648)/(B16512+B14080+B8000+B11040+B13472+B12256+B10432+B15904))</f>
        <v>0</v>
      </c>
      <c r="C17750" s="10"/>
    </row>
    <row r="17751" spans="1:3">
      <c r="A17751" s="21">
        <v>72</v>
      </c>
      <c r="B17751" s="6">
        <f>IF(B16513+B14081+B8001+B11041+B13473+B12257+B10433+B15905=0,IF(COUNT(B691,B1300,B1909,B2518,B3127,B3736,B4345,B4954),(B12865+B14689+B17121+B9217+B9825+B8609+B15297+B11649)/COUNT(B691,B1300,B1909,B2518,B3127,B3736,B4345,B4954),0),(B16513*B12865+B14081*B14689+B8001*B17121+B11041*B9217+B13473*B9825+B12257*B8609+B10433*B15297+B15905*B11649)/(B16513+B14081+B8001+B11041+B13473+B12257+B10433+B15905))</f>
        <v>0</v>
      </c>
      <c r="C17751" s="10"/>
    </row>
    <row r="17752" spans="1:3">
      <c r="A17752" s="21">
        <v>73</v>
      </c>
      <c r="B17752" s="6">
        <f>IF(B16514+B14082+B8002+B11042+B13474+B12258+B10434+B15906=0,IF(COUNT(B692,B1301,B1910,B2519,B3128,B3737,B4346,B4955),(B12866+B14690+B17122+B9218+B9826+B8610+B15298+B11650)/COUNT(B692,B1301,B1910,B2519,B3128,B3737,B4346,B4955),0),(B16514*B12866+B14082*B14690+B8002*B17122+B11042*B9218+B13474*B9826+B12258*B8610+B10434*B15298+B15906*B11650)/(B16514+B14082+B8002+B11042+B13474+B12258+B10434+B15906))</f>
        <v>0</v>
      </c>
      <c r="C17752" s="10"/>
    </row>
    <row r="17753" spans="1:3">
      <c r="A17753" s="21">
        <v>74</v>
      </c>
      <c r="B17753" s="6">
        <f>IF(B16515+B14083+B8003+B11043+B13475+B12259+B10435+B15907=0,IF(COUNT(B693,B1302,B1911,B2520,B3129,B3738,B4347,B4956),(B12867+B14691+B17123+B9219+B9827+B8611+B15299+B11651)/COUNT(B693,B1302,B1911,B2520,B3129,B3738,B4347,B4956),0),(B16515*B12867+B14083*B14691+B8003*B17123+B11043*B9219+B13475*B9827+B12259*B8611+B10435*B15299+B15907*B11651)/(B16515+B14083+B8003+B11043+B13475+B12259+B10435+B15907))</f>
        <v>0</v>
      </c>
      <c r="C17753" s="10"/>
    </row>
    <row r="17754" spans="1:3">
      <c r="A17754" s="21">
        <v>75</v>
      </c>
      <c r="B17754" s="6">
        <f>IF(B16516+B14084+B8004+B11044+B13476+B12260+B10436+B15908=0,IF(COUNT(B694,B1303,B1912,B2521,B3130,B3739,B4348,B4957),(B12868+B14692+B17124+B9220+B9828+B8612+B15300+B11652)/COUNT(B694,B1303,B1912,B2521,B3130,B3739,B4348,B4957),0),(B16516*B12868+B14084*B14692+B8004*B17124+B11044*B9220+B13476*B9828+B12260*B8612+B10436*B15300+B15908*B11652)/(B16516+B14084+B8004+B11044+B13476+B12260+B10436+B15908))</f>
        <v>0</v>
      </c>
      <c r="C17754" s="10"/>
    </row>
    <row r="17755" spans="1:3">
      <c r="A17755" s="21">
        <v>76</v>
      </c>
      <c r="B17755" s="6">
        <f>IF(B16517+B14085+B8005+B11045+B13477+B12261+B10437+B15909=0,IF(COUNT(B695,B1304,B1913,B2522,B3131,B3740,B4349,B4958),(B12869+B14693+B17125+B9221+B9829+B8613+B15301+B11653)/COUNT(B695,B1304,B1913,B2522,B3131,B3740,B4349,B4958),0),(B16517*B12869+B14085*B14693+B8005*B17125+B11045*B9221+B13477*B9829+B12261*B8613+B10437*B15301+B15909*B11653)/(B16517+B14085+B8005+B11045+B13477+B12261+B10437+B15909))</f>
        <v>0</v>
      </c>
      <c r="C17755" s="10"/>
    </row>
    <row r="17756" spans="1:3">
      <c r="A17756" s="21">
        <v>77</v>
      </c>
      <c r="B17756" s="6">
        <f>IF(B16518+B14086+B8006+B11046+B13478+B12262+B10438+B15910=0,IF(COUNT(B696,B1305,B1914,B2523,B3132,B3741,B4350,B4959),(B12870+B14694+B17126+B9222+B9830+B8614+B15302+B11654)/COUNT(B696,B1305,B1914,B2523,B3132,B3741,B4350,B4959),0),(B16518*B12870+B14086*B14694+B8006*B17126+B11046*B9222+B13478*B9830+B12262*B8614+B10438*B15302+B15910*B11654)/(B16518+B14086+B8006+B11046+B13478+B12262+B10438+B15910))</f>
        <v>0</v>
      </c>
      <c r="C17756" s="10"/>
    </row>
    <row r="17757" spans="1:3">
      <c r="A17757" s="21">
        <v>78</v>
      </c>
      <c r="B17757" s="6">
        <f>IF(B16519+B14087+B8007+B11047+B13479+B12263+B10439+B15911=0,IF(COUNT(B697,B1306,B1915,B2524,B3133,B3742,B4351,B4960),(B12871+B14695+B17127+B9223+B9831+B8615+B15303+B11655)/COUNT(B697,B1306,B1915,B2524,B3133,B3742,B4351,B4960),0),(B16519*B12871+B14087*B14695+B8007*B17127+B11047*B9223+B13479*B9831+B12263*B8615+B10439*B15303+B15911*B11655)/(B16519+B14087+B8007+B11047+B13479+B12263+B10439+B15911))</f>
        <v>0</v>
      </c>
      <c r="C17757" s="10"/>
    </row>
    <row r="17758" spans="1:3">
      <c r="A17758" s="21">
        <v>79</v>
      </c>
      <c r="B17758" s="6">
        <f>IF(B16520+B14088+B8008+B11048+B13480+B12264+B10440+B15912=0,IF(COUNT(B698,B1307,B1916,B2525,B3134,B3743,B4352,B4961),(B12872+B14696+B17128+B9224+B9832+B8616+B15304+B11656)/COUNT(B698,B1307,B1916,B2525,B3134,B3743,B4352,B4961),0),(B16520*B12872+B14088*B14696+B8008*B17128+B11048*B9224+B13480*B9832+B12264*B8616+B10440*B15304+B15912*B11656)/(B16520+B14088+B8008+B11048+B13480+B12264+B10440+B15912))</f>
        <v>0</v>
      </c>
      <c r="C17758" s="10"/>
    </row>
    <row r="17759" spans="1:3">
      <c r="A17759" s="21">
        <v>80</v>
      </c>
      <c r="B17759" s="6">
        <f>IF(B16521+B14089+B8009+B11049+B13481+B12265+B10441+B15913=0,IF(COUNT(B699,B1308,B1917,B2526,B3135,B3744,B4353,B4962),(B12873+B14697+B17129+B9225+B9833+B8617+B15305+B11657)/COUNT(B699,B1308,B1917,B2526,B3135,B3744,B4353,B4962),0),(B16521*B12873+B14089*B14697+B8009*B17129+B11049*B9225+B13481*B9833+B12265*B8617+B10441*B15305+B15913*B11657)/(B16521+B14089+B8009+B11049+B13481+B12265+B10441+B15913))</f>
        <v>0</v>
      </c>
      <c r="C17759" s="10"/>
    </row>
    <row r="17760" spans="1:3">
      <c r="A17760" s="21">
        <v>81</v>
      </c>
      <c r="B17760" s="6">
        <f>IF(B16522+B14090+B8010+B11050+B13482+B12266+B10442+B15914=0,IF(COUNT(B700,B1309,B1918,B2527,B3136,B3745,B4354,B4963),(B12874+B14698+B17130+B9226+B9834+B8618+B15306+B11658)/COUNT(B700,B1309,B1918,B2527,B3136,B3745,B4354,B4963),0),(B16522*B12874+B14090*B14698+B8010*B17130+B11050*B9226+B13482*B9834+B12266*B8618+B10442*B15306+B15914*B11658)/(B16522+B14090+B8010+B11050+B13482+B12266+B10442+B15914))</f>
        <v>0</v>
      </c>
      <c r="C17760" s="10"/>
    </row>
    <row r="17761" spans="1:3">
      <c r="A17761" s="21">
        <v>82</v>
      </c>
      <c r="B17761" s="6">
        <f>IF(B16523+B14091+B8011+B11051+B13483+B12267+B10443+B15915=0,IF(COUNT(B701,B1310,B1919,B2528,B3137,B3746,B4355,B4964),(B12875+B14699+B17131+B9227+B9835+B8619+B15307+B11659)/COUNT(B701,B1310,B1919,B2528,B3137,B3746,B4355,B4964),0),(B16523*B12875+B14091*B14699+B8011*B17131+B11051*B9227+B13483*B9835+B12267*B8619+B10443*B15307+B15915*B11659)/(B16523+B14091+B8011+B11051+B13483+B12267+B10443+B15915))</f>
        <v>0</v>
      </c>
      <c r="C17761" s="10"/>
    </row>
    <row r="17762" spans="1:3">
      <c r="A17762" s="21">
        <v>83</v>
      </c>
      <c r="B17762" s="6">
        <f>IF(B16524+B14092+B8012+B11052+B13484+B12268+B10444+B15916=0,IF(COUNT(B702,B1311,B1920,B2529,B3138,B3747,B4356,B4965),(B12876+B14700+B17132+B9228+B9836+B8620+B15308+B11660)/COUNT(B702,B1311,B1920,B2529,B3138,B3747,B4356,B4965),0),(B16524*B12876+B14092*B14700+B8012*B17132+B11052*B9228+B13484*B9836+B12268*B8620+B10444*B15308+B15916*B11660)/(B16524+B14092+B8012+B11052+B13484+B12268+B10444+B15916))</f>
        <v>0</v>
      </c>
      <c r="C17762" s="10"/>
    </row>
    <row r="17763" spans="1:3">
      <c r="A17763" s="21">
        <v>84</v>
      </c>
      <c r="B17763" s="6">
        <f>IF(B16525+B14093+B8013+B11053+B13485+B12269+B10445+B15917=0,IF(COUNT(B703,B1312,B1921,B2530,B3139,B3748,B4357,B4966),(B12877+B14701+B17133+B9229+B9837+B8621+B15309+B11661)/COUNT(B703,B1312,B1921,B2530,B3139,B3748,B4357,B4966),0),(B16525*B12877+B14093*B14701+B8013*B17133+B11053*B9229+B13485*B9837+B12269*B8621+B10445*B15309+B15917*B11661)/(B16525+B14093+B8013+B11053+B13485+B12269+B10445+B15917))</f>
        <v>0</v>
      </c>
      <c r="C17763" s="10"/>
    </row>
    <row r="17764" spans="1:3">
      <c r="A17764" s="21">
        <v>85</v>
      </c>
      <c r="B17764" s="6">
        <f>IF(B16526+B14094+B8014+B11054+B13486+B12270+B10446+B15918=0,IF(COUNT(B704,B1313,B1922,B2531,B3140,B3749,B4358,B4967),(B12878+B14702+B17134+B9230+B9838+B8622+B15310+B11662)/COUNT(B704,B1313,B1922,B2531,B3140,B3749,B4358,B4967),0),(B16526*B12878+B14094*B14702+B8014*B17134+B11054*B9230+B13486*B9838+B12270*B8622+B10446*B15310+B15918*B11662)/(B16526+B14094+B8014+B11054+B13486+B12270+B10446+B15918))</f>
        <v>0</v>
      </c>
      <c r="C17764" s="10"/>
    </row>
    <row r="17765" spans="1:3">
      <c r="A17765" s="21">
        <v>86</v>
      </c>
      <c r="B17765" s="6">
        <f>IF(B16527+B14095+B8015+B11055+B13487+B12271+B10447+B15919=0,IF(COUNT(B705,B1314,B1923,B2532,B3141,B3750,B4359,B4968),(B12879+B14703+B17135+B9231+B9839+B8623+B15311+B11663)/COUNT(B705,B1314,B1923,B2532,B3141,B3750,B4359,B4968),0),(B16527*B12879+B14095*B14703+B8015*B17135+B11055*B9231+B13487*B9839+B12271*B8623+B10447*B15311+B15919*B11663)/(B16527+B14095+B8015+B11055+B13487+B12271+B10447+B15919))</f>
        <v>0</v>
      </c>
      <c r="C17765" s="10"/>
    </row>
    <row r="17766" spans="1:3">
      <c r="A17766" s="21">
        <v>87</v>
      </c>
      <c r="B17766" s="6">
        <f>IF(B16528+B14096+B8016+B11056+B13488+B12272+B10448+B15920=0,IF(COUNT(B706,B1315,B1924,B2533,B3142,B3751,B4360,B4969),(B12880+B14704+B17136+B9232+B9840+B8624+B15312+B11664)/COUNT(B706,B1315,B1924,B2533,B3142,B3751,B4360,B4969),0),(B16528*B12880+B14096*B14704+B8016*B17136+B11056*B9232+B13488*B9840+B12272*B8624+B10448*B15312+B15920*B11664)/(B16528+B14096+B8016+B11056+B13488+B12272+B10448+B15920))</f>
        <v>0</v>
      </c>
      <c r="C17766" s="10"/>
    </row>
    <row r="17767" spans="1:3">
      <c r="A17767" s="21">
        <v>88</v>
      </c>
      <c r="B17767" s="6">
        <f>IF(B16529+B14097+B8017+B11057+B13489+B12273+B10449+B15921=0,IF(COUNT(B707,B1316,B1925,B2534,B3143,B3752,B4361,B4970),(B12881+B14705+B17137+B9233+B9841+B8625+B15313+B11665)/COUNT(B707,B1316,B1925,B2534,B3143,B3752,B4361,B4970),0),(B16529*B12881+B14097*B14705+B8017*B17137+B11057*B9233+B13489*B9841+B12273*B8625+B10449*B15313+B15921*B11665)/(B16529+B14097+B8017+B11057+B13489+B12273+B10449+B15921))</f>
        <v>0</v>
      </c>
      <c r="C17767" s="10"/>
    </row>
    <row r="17768" spans="1:3">
      <c r="A17768" s="21">
        <v>89</v>
      </c>
      <c r="B17768" s="6">
        <f>IF(B16530+B14098+B8018+B11058+B13490+B12274+B10450+B15922=0,IF(COUNT(B708,B1317,B1926,B2535,B3144,B3753,B4362,B4971),(B12882+B14706+B17138+B9234+B9842+B8626+B15314+B11666)/COUNT(B708,B1317,B1926,B2535,B3144,B3753,B4362,B4971),0),(B16530*B12882+B14098*B14706+B8018*B17138+B11058*B9234+B13490*B9842+B12274*B8626+B10450*B15314+B15922*B11666)/(B16530+B14098+B8018+B11058+B13490+B12274+B10450+B15922))</f>
        <v>0</v>
      </c>
      <c r="C17768" s="10"/>
    </row>
    <row r="17769" spans="1:3">
      <c r="A17769" s="21">
        <v>90</v>
      </c>
      <c r="B17769" s="6">
        <f>IF(B16531+B14099+B8019+B11059+B13491+B12275+B10451+B15923=0,IF(COUNT(B709,B1318,B1927,B2536,B3145,B3754,B4363,B4972),(B12883+B14707+B17139+B9235+B9843+B8627+B15315+B11667)/COUNT(B709,B1318,B1927,B2536,B3145,B3754,B4363,B4972),0),(B16531*B12883+B14099*B14707+B8019*B17139+B11059*B9235+B13491*B9843+B12275*B8627+B10451*B15315+B15923*B11667)/(B16531+B14099+B8019+B11059+B13491+B12275+B10451+B15923))</f>
        <v>0</v>
      </c>
      <c r="C17769" s="10"/>
    </row>
    <row r="17770" spans="1:3">
      <c r="A17770" s="21">
        <v>91</v>
      </c>
      <c r="B17770" s="6">
        <f>IF(B16532+B14100+B8020+B11060+B13492+B12276+B10452+B15924=0,IF(COUNT(B710,B1319,B1928,B2537,B3146,B3755,B4364,B4973),(B12884+B14708+B17140+B9236+B9844+B8628+B15316+B11668)/COUNT(B710,B1319,B1928,B2537,B3146,B3755,B4364,B4973),0),(B16532*B12884+B14100*B14708+B8020*B17140+B11060*B9236+B13492*B9844+B12276*B8628+B10452*B15316+B15924*B11668)/(B16532+B14100+B8020+B11060+B13492+B12276+B10452+B15924))</f>
        <v>0</v>
      </c>
      <c r="C17770" s="10"/>
    </row>
    <row r="17771" spans="1:3">
      <c r="A17771" s="21">
        <v>92</v>
      </c>
      <c r="B17771" s="6">
        <f>IF(B16533+B14101+B8021+B11061+B13493+B12277+B10453+B15925=0,IF(COUNT(B711,B1320,B1929,B2538,B3147,B3756,B4365,B4974),(B12885+B14709+B17141+B9237+B9845+B8629+B15317+B11669)/COUNT(B711,B1320,B1929,B2538,B3147,B3756,B4365,B4974),0),(B16533*B12885+B14101*B14709+B8021*B17141+B11061*B9237+B13493*B9845+B12277*B8629+B10453*B15317+B15925*B11669)/(B16533+B14101+B8021+B11061+B13493+B12277+B10453+B15925))</f>
        <v>0</v>
      </c>
      <c r="C17771" s="10"/>
    </row>
    <row r="17772" spans="1:3">
      <c r="A17772" s="21">
        <v>93</v>
      </c>
      <c r="B17772" s="6">
        <f>IF(B16534+B14102+B8022+B11062+B13494+B12278+B10454+B15926=0,IF(COUNT(B712,B1321,B1930,B2539,B3148,B3757,B4366,B4975),(B12886+B14710+B17142+B9238+B9846+B8630+B15318+B11670)/COUNT(B712,B1321,B1930,B2539,B3148,B3757,B4366,B4975),0),(B16534*B12886+B14102*B14710+B8022*B17142+B11062*B9238+B13494*B9846+B12278*B8630+B10454*B15318+B15926*B11670)/(B16534+B14102+B8022+B11062+B13494+B12278+B10454+B15926))</f>
        <v>0</v>
      </c>
      <c r="C17772" s="10"/>
    </row>
    <row r="17773" spans="1:3">
      <c r="A17773" s="21">
        <v>94</v>
      </c>
      <c r="B17773" s="6">
        <f>IF(B16535+B14103+B8023+B11063+B13495+B12279+B10455+B15927=0,IF(COUNT(B713,B1322,B1931,B2540,B3149,B3758,B4367,B4976),(B12887+B14711+B17143+B9239+B9847+B8631+B15319+B11671)/COUNT(B713,B1322,B1931,B2540,B3149,B3758,B4367,B4976),0),(B16535*B12887+B14103*B14711+B8023*B17143+B11063*B9239+B13495*B9847+B12279*B8631+B10455*B15319+B15927*B11671)/(B16535+B14103+B8023+B11063+B13495+B12279+B10455+B15927))</f>
        <v>0</v>
      </c>
      <c r="C17773" s="10"/>
    </row>
    <row r="17774" spans="1:3">
      <c r="A17774" s="21">
        <v>95</v>
      </c>
      <c r="B17774" s="6">
        <f>IF(B16536+B14104+B8024+B11064+B13496+B12280+B10456+B15928=0,IF(COUNT(B714,B1323,B1932,B2541,B3150,B3759,B4368,B4977),(B12888+B14712+B17144+B9240+B9848+B8632+B15320+B11672)/COUNT(B714,B1323,B1932,B2541,B3150,B3759,B4368,B4977),0),(B16536*B12888+B14104*B14712+B8024*B17144+B11064*B9240+B13496*B9848+B12280*B8632+B10456*B15320+B15928*B11672)/(B16536+B14104+B8024+B11064+B13496+B12280+B10456+B15928))</f>
        <v>0</v>
      </c>
      <c r="C17774" s="10"/>
    </row>
    <row r="17775" spans="1:3">
      <c r="A17775" s="21">
        <v>96</v>
      </c>
      <c r="B17775" s="6">
        <f>IF(B16537+B14105+B8025+B11065+B13497+B12281+B10457+B15929=0,IF(COUNT(B715,B1324,B1933,B2542,B3151,B3760,B4369,B4978),(B12889+B14713+B17145+B9241+B9849+B8633+B15321+B11673)/COUNT(B715,B1324,B1933,B2542,B3151,B3760,B4369,B4978),0),(B16537*B12889+B14105*B14713+B8025*B17145+B11065*B9241+B13497*B9849+B12281*B8633+B10457*B15321+B15929*B11673)/(B16537+B14105+B8025+B11065+B13497+B12281+B10457+B15929))</f>
        <v>0</v>
      </c>
      <c r="C17775" s="10"/>
    </row>
    <row r="17776" spans="1:3">
      <c r="A17776" s="21">
        <v>97</v>
      </c>
      <c r="B17776" s="6">
        <f>IF(B16538+B14106+B8026+B11066+B13498+B12282+B10458+B15930=0,IF(COUNT(B716,B1325,B1934,B2543,B3152,B3761,B4370,B4979),(B12890+B14714+B17146+B9242+B9850+B8634+B15322+B11674)/COUNT(B716,B1325,B1934,B2543,B3152,B3761,B4370,B4979),0),(B16538*B12890+B14106*B14714+B8026*B17146+B11066*B9242+B13498*B9850+B12282*B8634+B10458*B15322+B15930*B11674)/(B16538+B14106+B8026+B11066+B13498+B12282+B10458+B15930))</f>
        <v>0</v>
      </c>
      <c r="C17776" s="10"/>
    </row>
    <row r="17777" spans="1:3">
      <c r="A17777" s="21">
        <v>98</v>
      </c>
      <c r="B17777" s="6">
        <f>IF(B16539+B14107+B8027+B11067+B13499+B12283+B10459+B15931=0,IF(COUNT(B717,B1326,B1935,B2544,B3153,B3762,B4371,B4980),(B12891+B14715+B17147+B9243+B9851+B8635+B15323+B11675)/COUNT(B717,B1326,B1935,B2544,B3153,B3762,B4371,B4980),0),(B16539*B12891+B14107*B14715+B8027*B17147+B11067*B9243+B13499*B9851+B12283*B8635+B10459*B15323+B15931*B11675)/(B16539+B14107+B8027+B11067+B13499+B12283+B10459+B15931))</f>
        <v>0</v>
      </c>
      <c r="C17777" s="10"/>
    </row>
    <row r="17778" spans="1:3">
      <c r="A17778" s="21">
        <v>99</v>
      </c>
      <c r="B17778" s="6">
        <f>IF(B16540+B14108+B8028+B11068+B13500+B12284+B10460+B15932=0,IF(COUNT(B718,B1327,B1936,B2545,B3154,B3763,B4372,B4981),(B12892+B14716+B17148+B9244+B9852+B8636+B15324+B11676)/COUNT(B718,B1327,B1936,B2545,B3154,B3763,B4372,B4981),0),(B16540*B12892+B14108*B14716+B8028*B17148+B11068*B9244+B13500*B9852+B12284*B8636+B10460*B15324+B15932*B11676)/(B16540+B14108+B8028+B11068+B13500+B12284+B10460+B15932))</f>
        <v>0</v>
      </c>
      <c r="C17778" s="10"/>
    </row>
    <row r="17779" spans="1:3">
      <c r="A17779" s="21">
        <v>100</v>
      </c>
      <c r="B17779" s="6">
        <f>IF(B16541+B14109+B8029+B11069+B13501+B12285+B10461+B15933=0,IF(COUNT(B719,B1328,B1937,B2546,B3155,B3764,B4373,B4982),(B12893+B14717+B17149+B9245+B9853+B8637+B15325+B11677)/COUNT(B719,B1328,B1937,B2546,B3155,B3764,B4373,B4982),0),(B16541*B12893+B14109*B14717+B8029*B17149+B11069*B9245+B13501*B9853+B12285*B8637+B10461*B15325+B15933*B11677)/(B16541+B14109+B8029+B11069+B13501+B12285+B10461+B15933))</f>
        <v>0</v>
      </c>
      <c r="C17779" s="10"/>
    </row>
    <row r="17780" spans="1:3">
      <c r="A17780" s="21">
        <v>101</v>
      </c>
      <c r="B17780" s="6">
        <f>IF(B16542+B14110+B8030+B11070+B13502+B12286+B10462+B15934=0,IF(COUNT(B720,B1329,B1938,B2547,B3156,B3765,B4374,B4983),(B12894+B14718+B17150+B9246+B9854+B8638+B15326+B11678)/COUNT(B720,B1329,B1938,B2547,B3156,B3765,B4374,B4983),0),(B16542*B12894+B14110*B14718+B8030*B17150+B11070*B9246+B13502*B9854+B12286*B8638+B10462*B15326+B15934*B11678)/(B16542+B14110+B8030+B11070+B13502+B12286+B10462+B15934))</f>
        <v>0</v>
      </c>
      <c r="C17780" s="10"/>
    </row>
    <row r="17781" spans="1:3">
      <c r="A17781" s="21">
        <v>102</v>
      </c>
      <c r="B17781" s="6">
        <f>IF(B16543+B14111+B8031+B11071+B13503+B12287+B10463+B15935=0,IF(COUNT(B721,B1330,B1939,B2548,B3157,B3766,B4375,B4984),(B12895+B14719+B17151+B9247+B9855+B8639+B15327+B11679)/COUNT(B721,B1330,B1939,B2548,B3157,B3766,B4375,B4984),0),(B16543*B12895+B14111*B14719+B8031*B17151+B11071*B9247+B13503*B9855+B12287*B8639+B10463*B15327+B15935*B11679)/(B16543+B14111+B8031+B11071+B13503+B12287+B10463+B15935))</f>
        <v>0</v>
      </c>
      <c r="C17781" s="10"/>
    </row>
    <row r="17782" spans="1:3">
      <c r="A17782" s="21">
        <v>103</v>
      </c>
      <c r="B17782" s="6">
        <f>IF(B16544+B14112+B8032+B11072+B13504+B12288+B10464+B15936=0,IF(COUNT(B722,B1331,B1940,B2549,B3158,B3767,B4376,B4985),(B12896+B14720+B17152+B9248+B9856+B8640+B15328+B11680)/COUNT(B722,B1331,B1940,B2549,B3158,B3767,B4376,B4985),0),(B16544*B12896+B14112*B14720+B8032*B17152+B11072*B9248+B13504*B9856+B12288*B8640+B10464*B15328+B15936*B11680)/(B16544+B14112+B8032+B11072+B13504+B12288+B10464+B15936))</f>
        <v>0</v>
      </c>
      <c r="C17782" s="10"/>
    </row>
    <row r="17783" spans="1:3">
      <c r="A17783" s="21">
        <v>104</v>
      </c>
      <c r="B17783" s="6">
        <f>IF(B16545+B14113+B8033+B11073+B13505+B12289+B10465+B15937=0,IF(COUNT(B723,B1332,B1941,B2550,B3159,B3768,B4377,B4986),(B12897+B14721+B17153+B9249+B9857+B8641+B15329+B11681)/COUNT(B723,B1332,B1941,B2550,B3159,B3768,B4377,B4986),0),(B16545*B12897+B14113*B14721+B8033*B17153+B11073*B9249+B13505*B9857+B12289*B8641+B10465*B15329+B15937*B11681)/(B16545+B14113+B8033+B11073+B13505+B12289+B10465+B15937))</f>
        <v>0</v>
      </c>
      <c r="C17783" s="10"/>
    </row>
    <row r="17784" spans="1:3">
      <c r="A17784" s="21">
        <v>105</v>
      </c>
      <c r="B17784" s="6">
        <f>IF(B16546+B14114+B8034+B11074+B13506+B12290+B10466+B15938=0,IF(COUNT(B724,B1333,B1942,B2551,B3160,B3769,B4378,B4987),(B12898+B14722+B17154+B9250+B9858+B8642+B15330+B11682)/COUNT(B724,B1333,B1942,B2551,B3160,B3769,B4378,B4987),0),(B16546*B12898+B14114*B14722+B8034*B17154+B11074*B9250+B13506*B9858+B12290*B8642+B10466*B15330+B15938*B11682)/(B16546+B14114+B8034+B11074+B13506+B12290+B10466+B15938))</f>
        <v>0</v>
      </c>
      <c r="C17784" s="10"/>
    </row>
    <row r="17785" spans="1:3">
      <c r="A17785" s="21">
        <v>106</v>
      </c>
      <c r="B17785" s="6">
        <f>IF(B16547+B14115+B8035+B11075+B13507+B12291+B10467+B15939=0,IF(COUNT(B725,B1334,B1943,B2552,B3161,B3770,B4379,B4988),(B12899+B14723+B17155+B9251+B9859+B8643+B15331+B11683)/COUNT(B725,B1334,B1943,B2552,B3161,B3770,B4379,B4988),0),(B16547*B12899+B14115*B14723+B8035*B17155+B11075*B9251+B13507*B9859+B12291*B8643+B10467*B15331+B15939*B11683)/(B16547+B14115+B8035+B11075+B13507+B12291+B10467+B15939))</f>
        <v>0</v>
      </c>
      <c r="C17785" s="10"/>
    </row>
    <row r="17786" spans="1:3">
      <c r="A17786" s="21">
        <v>107</v>
      </c>
      <c r="B17786" s="6">
        <f>IF(B16548+B14116+B8036+B11076+B13508+B12292+B10468+B15940=0,IF(COUNT(B726,B1335,B1944,B2553,B3162,B3771,B4380,B4989),(B12900+B14724+B17156+B9252+B9860+B8644+B15332+B11684)/COUNT(B726,B1335,B1944,B2553,B3162,B3771,B4380,B4989),0),(B16548*B12900+B14116*B14724+B8036*B17156+B11076*B9252+B13508*B9860+B12292*B8644+B10468*B15332+B15940*B11684)/(B16548+B14116+B8036+B11076+B13508+B12292+B10468+B15940))</f>
        <v>0</v>
      </c>
      <c r="C17786" s="10"/>
    </row>
    <row r="17787" spans="1:3">
      <c r="A17787" s="21">
        <v>108</v>
      </c>
      <c r="B17787" s="6">
        <f>IF(B16549+B14117+B8037+B11077+B13509+B12293+B10469+B15941=0,IF(COUNT(B727,B1336,B1945,B2554,B3163,B3772,B4381,B4990),(B12901+B14725+B17157+B9253+B9861+B8645+B15333+B11685)/COUNT(B727,B1336,B1945,B2554,B3163,B3772,B4381,B4990),0),(B16549*B12901+B14117*B14725+B8037*B17157+B11077*B9253+B13509*B9861+B12293*B8645+B10469*B15333+B15941*B11685)/(B16549+B14117+B8037+B11077+B13509+B12293+B10469+B15941))</f>
        <v>0</v>
      </c>
      <c r="C17787" s="10"/>
    </row>
    <row r="17788" spans="1:3">
      <c r="A17788" s="21">
        <v>109</v>
      </c>
      <c r="B17788" s="6">
        <f>IF(B16550+B14118+B8038+B11078+B13510+B12294+B10470+B15942=0,IF(COUNT(B728,B1337,B1946,B2555,B3164,B3773,B4382,B4991),(B12902+B14726+B17158+B9254+B9862+B8646+B15334+B11686)/COUNT(B728,B1337,B1946,B2555,B3164,B3773,B4382,B4991),0),(B16550*B12902+B14118*B14726+B8038*B17158+B11078*B9254+B13510*B9862+B12294*B8646+B10470*B15334+B15942*B11686)/(B16550+B14118+B8038+B11078+B13510+B12294+B10470+B15942))</f>
        <v>0</v>
      </c>
      <c r="C17788" s="10"/>
    </row>
    <row r="17789" spans="1:3">
      <c r="A17789" s="21">
        <v>110</v>
      </c>
      <c r="B17789" s="6">
        <f>IF(B16551+B14119+B8039+B11079+B13511+B12295+B10471+B15943=0,IF(COUNT(B729,B1338,B1947,B2556,B3165,B3774,B4383,B4992),(B12903+B14727+B17159+B9255+B9863+B8647+B15335+B11687)/COUNT(B729,B1338,B1947,B2556,B3165,B3774,B4383,B4992),0),(B16551*B12903+B14119*B14727+B8039*B17159+B11079*B9255+B13511*B9863+B12295*B8647+B10471*B15335+B15943*B11687)/(B16551+B14119+B8039+B11079+B13511+B12295+B10471+B15943))</f>
        <v>0</v>
      </c>
      <c r="C17789" s="10"/>
    </row>
    <row r="17790" spans="1:3">
      <c r="A17790" s="21">
        <v>111</v>
      </c>
      <c r="B17790" s="6">
        <f>IF(B16552+B14120+B8040+B11080+B13512+B12296+B10472+B15944=0,IF(COUNT(B730,B1339,B1948,B2557,B3166,B3775,B4384,B4993),(B12904+B14728+B17160+B9256+B9864+B8648+B15336+B11688)/COUNT(B730,B1339,B1948,B2557,B3166,B3775,B4384,B4993),0),(B16552*B12904+B14120*B14728+B8040*B17160+B11080*B9256+B13512*B9864+B12296*B8648+B10472*B15336+B15944*B11688)/(B16552+B14120+B8040+B11080+B13512+B12296+B10472+B15944))</f>
        <v>0</v>
      </c>
      <c r="C17790" s="10"/>
    </row>
    <row r="17791" spans="1:3">
      <c r="A17791" s="21">
        <v>112</v>
      </c>
      <c r="B17791" s="6">
        <f>IF(B16553+B14121+B8041+B11081+B13513+B12297+B10473+B15945=0,IF(COUNT(B731,B1340,B1949,B2558,B3167,B3776,B4385,B4994),(B12905+B14729+B17161+B9257+B9865+B8649+B15337+B11689)/COUNT(B731,B1340,B1949,B2558,B3167,B3776,B4385,B4994),0),(B16553*B12905+B14121*B14729+B8041*B17161+B11081*B9257+B13513*B9865+B12297*B8649+B10473*B15337+B15945*B11689)/(B16553+B14121+B8041+B11081+B13513+B12297+B10473+B15945))</f>
        <v>0</v>
      </c>
      <c r="C17791" s="10"/>
    </row>
    <row r="17792" spans="1:3">
      <c r="A17792" s="21">
        <v>113</v>
      </c>
      <c r="B17792" s="6">
        <f>IF(B16554+B14122+B8042+B11082+B13514+B12298+B10474+B15946=0,IF(COUNT(B732,B1341,B1950,B2559,B3168,B3777,B4386,B4995),(B12906+B14730+B17162+B9258+B9866+B8650+B15338+B11690)/COUNT(B732,B1341,B1950,B2559,B3168,B3777,B4386,B4995),0),(B16554*B12906+B14122*B14730+B8042*B17162+B11082*B9258+B13514*B9866+B12298*B8650+B10474*B15338+B15946*B11690)/(B16554+B14122+B8042+B11082+B13514+B12298+B10474+B15946))</f>
        <v>0</v>
      </c>
      <c r="C17792" s="10"/>
    </row>
    <row r="17793" spans="1:3">
      <c r="A17793" s="21">
        <v>114</v>
      </c>
      <c r="B17793" s="6">
        <f>IF(B16555+B14123+B8043+B11083+B13515+B12299+B10475+B15947=0,IF(COUNT(B733,B1342,B1951,B2560,B3169,B3778,B4387,B4996),(B12907+B14731+B17163+B9259+B9867+B8651+B15339+B11691)/COUNT(B733,B1342,B1951,B2560,B3169,B3778,B4387,B4996),0),(B16555*B12907+B14123*B14731+B8043*B17163+B11083*B9259+B13515*B9867+B12299*B8651+B10475*B15339+B15947*B11691)/(B16555+B14123+B8043+B11083+B13515+B12299+B10475+B15947))</f>
        <v>0</v>
      </c>
      <c r="C17793" s="10"/>
    </row>
    <row r="17794" spans="1:3">
      <c r="A17794" s="21">
        <v>115</v>
      </c>
      <c r="B17794" s="6">
        <f>IF(B16556+B14124+B8044+B11084+B13516+B12300+B10476+B15948=0,IF(COUNT(B734,B1343,B1952,B2561,B3170,B3779,B4388,B4997),(B12908+B14732+B17164+B9260+B9868+B8652+B15340+B11692)/COUNT(B734,B1343,B1952,B2561,B3170,B3779,B4388,B4997),0),(B16556*B12908+B14124*B14732+B8044*B17164+B11084*B9260+B13516*B9868+B12300*B8652+B10476*B15340+B15948*B11692)/(B16556+B14124+B8044+B11084+B13516+B12300+B10476+B15948))</f>
        <v>0</v>
      </c>
      <c r="C17794" s="10"/>
    </row>
    <row r="17795" spans="1:3">
      <c r="A17795" s="21">
        <v>116</v>
      </c>
      <c r="B17795" s="6">
        <f>IF(B16557+B14125+B8045+B11085+B13517+B12301+B10477+B15949=0,IF(COUNT(B735,B1344,B1953,B2562,B3171,B3780,B4389,B4998),(B12909+B14733+B17165+B9261+B9869+B8653+B15341+B11693)/COUNT(B735,B1344,B1953,B2562,B3171,B3780,B4389,B4998),0),(B16557*B12909+B14125*B14733+B8045*B17165+B11085*B9261+B13517*B9869+B12301*B8653+B10477*B15341+B15949*B11693)/(B16557+B14125+B8045+B11085+B13517+B12301+B10477+B15949))</f>
        <v>0</v>
      </c>
      <c r="C17795" s="10"/>
    </row>
    <row r="17796" spans="1:3">
      <c r="A17796" s="21">
        <v>117</v>
      </c>
      <c r="B17796" s="6">
        <f>IF(B16558+B14126+B8046+B11086+B13518+B12302+B10478+B15950=0,IF(COUNT(B736,B1345,B1954,B2563,B3172,B3781,B4390,B4999),(B12910+B14734+B17166+B9262+B9870+B8654+B15342+B11694)/COUNT(B736,B1345,B1954,B2563,B3172,B3781,B4390,B4999),0),(B16558*B12910+B14126*B14734+B8046*B17166+B11086*B9262+B13518*B9870+B12302*B8654+B10478*B15342+B15950*B11694)/(B16558+B14126+B8046+B11086+B13518+B12302+B10478+B15950))</f>
        <v>0</v>
      </c>
      <c r="C17796" s="10"/>
    </row>
    <row r="17797" spans="1:3">
      <c r="A17797" s="21">
        <v>118</v>
      </c>
      <c r="B17797" s="6">
        <f>IF(B16559+B14127+B8047+B11087+B13519+B12303+B10479+B15951=0,IF(COUNT(B737,B1346,B1955,B2564,B3173,B3782,B4391,B5000),(B12911+B14735+B17167+B9263+B9871+B8655+B15343+B11695)/COUNT(B737,B1346,B1955,B2564,B3173,B3782,B4391,B5000),0),(B16559*B12911+B14127*B14735+B8047*B17167+B11087*B9263+B13519*B9871+B12303*B8655+B10479*B15343+B15951*B11695)/(B16559+B14127+B8047+B11087+B13519+B12303+B10479+B15951))</f>
        <v>0</v>
      </c>
      <c r="C17797" s="10"/>
    </row>
    <row r="17798" spans="1:3">
      <c r="A17798" s="21">
        <v>119</v>
      </c>
      <c r="B17798" s="6">
        <f>IF(B16560+B14128+B8048+B11088+B13520+B12304+B10480+B15952=0,IF(COUNT(B738,B1347,B1956,B2565,B3174,B3783,B4392,B5001),(B12912+B14736+B17168+B9264+B9872+B8656+B15344+B11696)/COUNT(B738,B1347,B1956,B2565,B3174,B3783,B4392,B5001),0),(B16560*B12912+B14128*B14736+B8048*B17168+B11088*B9264+B13520*B9872+B12304*B8656+B10480*B15344+B15952*B11696)/(B16560+B14128+B8048+B11088+B13520+B12304+B10480+B15952))</f>
        <v>0</v>
      </c>
      <c r="C17798" s="10"/>
    </row>
    <row r="17799" spans="1:3">
      <c r="A17799" s="21">
        <v>120</v>
      </c>
      <c r="B17799" s="6">
        <f>IF(B16561+B14129+B8049+B11089+B13521+B12305+B10481+B15953=0,IF(COUNT(B739,B1348,B1957,B2566,B3175,B3784,B4393,B5002),(B12913+B14737+B17169+B9265+B9873+B8657+B15345+B11697)/COUNT(B739,B1348,B1957,B2566,B3175,B3784,B4393,B5002),0),(B16561*B12913+B14129*B14737+B8049*B17169+B11089*B9265+B13521*B9873+B12305*B8657+B10481*B15345+B15953*B11697)/(B16561+B14129+B8049+B11089+B13521+B12305+B10481+B15953))</f>
        <v>0</v>
      </c>
      <c r="C17799" s="10"/>
    </row>
    <row r="17800" spans="1:3">
      <c r="A17800" s="21">
        <v>121</v>
      </c>
      <c r="B17800" s="6">
        <f>IF(B16562+B14130+B8050+B11090+B13522+B12306+B10482+B15954=0,IF(COUNT(B740,B1349,B1958,B2567,B3176,B3785,B4394,B5003),(B12914+B14738+B17170+B9266+B9874+B8658+B15346+B11698)/COUNT(B740,B1349,B1958,B2567,B3176,B3785,B4394,B5003),0),(B16562*B12914+B14130*B14738+B8050*B17170+B11090*B9266+B13522*B9874+B12306*B8658+B10482*B15346+B15954*B11698)/(B16562+B14130+B8050+B11090+B13522+B12306+B10482+B15954))</f>
        <v>0</v>
      </c>
      <c r="C17800" s="10"/>
    </row>
    <row r="17801" spans="1:3">
      <c r="A17801" s="21">
        <v>122</v>
      </c>
      <c r="B17801" s="6">
        <f>IF(B16563+B14131+B8051+B11091+B13523+B12307+B10483+B15955=0,IF(COUNT(B741,B1350,B1959,B2568,B3177,B3786,B4395,B5004),(B12915+B14739+B17171+B9267+B9875+B8659+B15347+B11699)/COUNT(B741,B1350,B1959,B2568,B3177,B3786,B4395,B5004),0),(B16563*B12915+B14131*B14739+B8051*B17171+B11091*B9267+B13523*B9875+B12307*B8659+B10483*B15347+B15955*B11699)/(B16563+B14131+B8051+B11091+B13523+B12307+B10483+B15955))</f>
        <v>0</v>
      </c>
      <c r="C17801" s="10"/>
    </row>
    <row r="17802" spans="1:3">
      <c r="A17802" s="21">
        <v>123</v>
      </c>
      <c r="B17802" s="6">
        <f>IF(B16564+B14132+B8052+B11092+B13524+B12308+B10484+B15956=0,IF(COUNT(B742,B1351,B1960,B2569,B3178,B3787,B4396,B5005),(B12916+B14740+B17172+B9268+B9876+B8660+B15348+B11700)/COUNT(B742,B1351,B1960,B2569,B3178,B3787,B4396,B5005),0),(B16564*B12916+B14132*B14740+B8052*B17172+B11092*B9268+B13524*B9876+B12308*B8660+B10484*B15348+B15956*B11700)/(B16564+B14132+B8052+B11092+B13524+B12308+B10484+B15956))</f>
        <v>0</v>
      </c>
      <c r="C17802" s="10"/>
    </row>
    <row r="17803" spans="1:3">
      <c r="A17803" s="21">
        <v>124</v>
      </c>
      <c r="B17803" s="6">
        <f>IF(B16565+B14133+B8053+B11093+B13525+B12309+B10485+B15957=0,IF(COUNT(B743,B1352,B1961,B2570,B3179,B3788,B4397,B5006),(B12917+B14741+B17173+B9269+B9877+B8661+B15349+B11701)/COUNT(B743,B1352,B1961,B2570,B3179,B3788,B4397,B5006),0),(B16565*B12917+B14133*B14741+B8053*B17173+B11093*B9269+B13525*B9877+B12309*B8661+B10485*B15349+B15957*B11701)/(B16565+B14133+B8053+B11093+B13525+B12309+B10485+B15957))</f>
        <v>0</v>
      </c>
      <c r="C17803" s="10"/>
    </row>
    <row r="17804" spans="1:3">
      <c r="A17804" s="21">
        <v>125</v>
      </c>
      <c r="B17804" s="6">
        <f>IF(B16566+B14134+B8054+B11094+B13526+B12310+B10486+B15958=0,IF(COUNT(B744,B1353,B1962,B2571,B3180,B3789,B4398,B5007),(B12918+B14742+B17174+B9270+B9878+B8662+B15350+B11702)/COUNT(B744,B1353,B1962,B2571,B3180,B3789,B4398,B5007),0),(B16566*B12918+B14134*B14742+B8054*B17174+B11094*B9270+B13526*B9878+B12310*B8662+B10486*B15350+B15958*B11702)/(B16566+B14134+B8054+B11094+B13526+B12310+B10486+B15958))</f>
        <v>0</v>
      </c>
      <c r="C17804" s="10"/>
    </row>
    <row r="17805" spans="1:3">
      <c r="A17805" s="21">
        <v>126</v>
      </c>
      <c r="B17805" s="6">
        <f>IF(B16567+B14135+B8055+B11095+B13527+B12311+B10487+B15959=0,IF(COUNT(B745,B1354,B1963,B2572,B3181,B3790,B4399,B5008),(B12919+B14743+B17175+B9271+B9879+B8663+B15351+B11703)/COUNT(B745,B1354,B1963,B2572,B3181,B3790,B4399,B5008),0),(B16567*B12919+B14135*B14743+B8055*B17175+B11095*B9271+B13527*B9879+B12311*B8663+B10487*B15351+B15959*B11703)/(B16567+B14135+B8055+B11095+B13527+B12311+B10487+B15959))</f>
        <v>0</v>
      </c>
      <c r="C17805" s="10"/>
    </row>
    <row r="17806" spans="1:3">
      <c r="A17806" s="21">
        <v>127</v>
      </c>
      <c r="B17806" s="6">
        <f>IF(B16568+B14136+B8056+B11096+B13528+B12312+B10488+B15960=0,IF(COUNT(B746,B1355,B1964,B2573,B3182,B3791,B4400,B5009),(B12920+B14744+B17176+B9272+B9880+B8664+B15352+B11704)/COUNT(B746,B1355,B1964,B2573,B3182,B3791,B4400,B5009),0),(B16568*B12920+B14136*B14744+B8056*B17176+B11096*B9272+B13528*B9880+B12312*B8664+B10488*B15352+B15960*B11704)/(B16568+B14136+B8056+B11096+B13528+B12312+B10488+B15960))</f>
        <v>0</v>
      </c>
      <c r="C17806" s="10"/>
    </row>
    <row r="17807" spans="1:3">
      <c r="A17807" s="21">
        <v>128</v>
      </c>
      <c r="B17807" s="6">
        <f>IF(B16569+B14137+B8057+B11097+B13529+B12313+B10489+B15961=0,IF(COUNT(B747,B1356,B1965,B2574,B3183,B3792,B4401,B5010),(B12921+B14745+B17177+B9273+B9881+B8665+B15353+B11705)/COUNT(B747,B1356,B1965,B2574,B3183,B3792,B4401,B5010),0),(B16569*B12921+B14137*B14745+B8057*B17177+B11097*B9273+B13529*B9881+B12313*B8665+B10489*B15353+B15961*B11705)/(B16569+B14137+B8057+B11097+B13529+B12313+B10489+B15961))</f>
        <v>0</v>
      </c>
      <c r="C17807" s="10"/>
    </row>
    <row r="17808" spans="1:3">
      <c r="A17808" s="21">
        <v>129</v>
      </c>
      <c r="B17808" s="6">
        <f>IF(B16570+B14138+B8058+B11098+B13530+B12314+B10490+B15962=0,IF(COUNT(B748,B1357,B1966,B2575,B3184,B3793,B4402,B5011),(B12922+B14746+B17178+B9274+B9882+B8666+B15354+B11706)/COUNT(B748,B1357,B1966,B2575,B3184,B3793,B4402,B5011),0),(B16570*B12922+B14138*B14746+B8058*B17178+B11098*B9274+B13530*B9882+B12314*B8666+B10490*B15354+B15962*B11706)/(B16570+B14138+B8058+B11098+B13530+B12314+B10490+B15962))</f>
        <v>0</v>
      </c>
      <c r="C17808" s="10"/>
    </row>
    <row r="17809" spans="1:3">
      <c r="A17809" s="21">
        <v>130</v>
      </c>
      <c r="B17809" s="6">
        <f>IF(B16571+B14139+B8059+B11099+B13531+B12315+B10491+B15963=0,IF(COUNT(B749,B1358,B1967,B2576,B3185,B3794,B4403,B5012),(B12923+B14747+B17179+B9275+B9883+B8667+B15355+B11707)/COUNT(B749,B1358,B1967,B2576,B3185,B3794,B4403,B5012),0),(B16571*B12923+B14139*B14747+B8059*B17179+B11099*B9275+B13531*B9883+B12315*B8667+B10491*B15355+B15963*B11707)/(B16571+B14139+B8059+B11099+B13531+B12315+B10491+B15963))</f>
        <v>0</v>
      </c>
      <c r="C17809" s="10"/>
    </row>
    <row r="17810" spans="1:3">
      <c r="A17810" s="21">
        <v>131</v>
      </c>
      <c r="B17810" s="6">
        <f>IF(B16572+B14140+B8060+B11100+B13532+B12316+B10492+B15964=0,IF(COUNT(B750,B1359,B1968,B2577,B3186,B3795,B4404,B5013),(B12924+B14748+B17180+B9276+B9884+B8668+B15356+B11708)/COUNT(B750,B1359,B1968,B2577,B3186,B3795,B4404,B5013),0),(B16572*B12924+B14140*B14748+B8060*B17180+B11100*B9276+B13532*B9884+B12316*B8668+B10492*B15356+B15964*B11708)/(B16572+B14140+B8060+B11100+B13532+B12316+B10492+B15964))</f>
        <v>0</v>
      </c>
      <c r="C17810" s="10"/>
    </row>
    <row r="17811" spans="1:3">
      <c r="A17811" s="21">
        <v>132</v>
      </c>
      <c r="B17811" s="6">
        <f>IF(B16573+B14141+B8061+B11101+B13533+B12317+B10493+B15965=0,IF(COUNT(B751,B1360,B1969,B2578,B3187,B3796,B4405,B5014),(B12925+B14749+B17181+B9277+B9885+B8669+B15357+B11709)/COUNT(B751,B1360,B1969,B2578,B3187,B3796,B4405,B5014),0),(B16573*B12925+B14141*B14749+B8061*B17181+B11101*B9277+B13533*B9885+B12317*B8669+B10493*B15357+B15965*B11709)/(B16573+B14141+B8061+B11101+B13533+B12317+B10493+B15965))</f>
        <v>0</v>
      </c>
      <c r="C17811" s="10"/>
    </row>
    <row r="17812" spans="1:3">
      <c r="A17812" s="21">
        <v>133</v>
      </c>
      <c r="B17812" s="6">
        <f>IF(B16574+B14142+B8062+B11102+B13534+B12318+B10494+B15966=0,IF(COUNT(B752,B1361,B1970,B2579,B3188,B3797,B4406,B5015),(B12926+B14750+B17182+B9278+B9886+B8670+B15358+B11710)/COUNT(B752,B1361,B1970,B2579,B3188,B3797,B4406,B5015),0),(B16574*B12926+B14142*B14750+B8062*B17182+B11102*B9278+B13534*B9886+B12318*B8670+B10494*B15358+B15966*B11710)/(B16574+B14142+B8062+B11102+B13534+B12318+B10494+B15966))</f>
        <v>0</v>
      </c>
      <c r="C17812" s="10"/>
    </row>
    <row r="17813" spans="1:3">
      <c r="A17813" s="21">
        <v>134</v>
      </c>
      <c r="B17813" s="6">
        <f>IF(B16575+B14143+B8063+B11103+B13535+B12319+B10495+B15967=0,IF(COUNT(B753,B1362,B1971,B2580,B3189,B3798,B4407,B5016),(B12927+B14751+B17183+B9279+B9887+B8671+B15359+B11711)/COUNT(B753,B1362,B1971,B2580,B3189,B3798,B4407,B5016),0),(B16575*B12927+B14143*B14751+B8063*B17183+B11103*B9279+B13535*B9887+B12319*B8671+B10495*B15359+B15967*B11711)/(B16575+B14143+B8063+B11103+B13535+B12319+B10495+B15967))</f>
        <v>0</v>
      </c>
      <c r="C17813" s="10"/>
    </row>
    <row r="17814" spans="1:3">
      <c r="A17814" s="21">
        <v>135</v>
      </c>
      <c r="B17814" s="6">
        <f>IF(B16576+B14144+B8064+B11104+B13536+B12320+B10496+B15968=0,IF(COUNT(B754,B1363,B1972,B2581,B3190,B3799,B4408,B5017),(B12928+B14752+B17184+B9280+B9888+B8672+B15360+B11712)/COUNT(B754,B1363,B1972,B2581,B3190,B3799,B4408,B5017),0),(B16576*B12928+B14144*B14752+B8064*B17184+B11104*B9280+B13536*B9888+B12320*B8672+B10496*B15360+B15968*B11712)/(B16576+B14144+B8064+B11104+B13536+B12320+B10496+B15968))</f>
        <v>0</v>
      </c>
      <c r="C17814" s="10"/>
    </row>
    <row r="17815" spans="1:3">
      <c r="A17815" s="21">
        <v>136</v>
      </c>
      <c r="B17815" s="6">
        <f>IF(B16577+B14145+B8065+B11105+B13537+B12321+B10497+B15969=0,IF(COUNT(B755,B1364,B1973,B2582,B3191,B3800,B4409,B5018),(B12929+B14753+B17185+B9281+B9889+B8673+B15361+B11713)/COUNT(B755,B1364,B1973,B2582,B3191,B3800,B4409,B5018),0),(B16577*B12929+B14145*B14753+B8065*B17185+B11105*B9281+B13537*B9889+B12321*B8673+B10497*B15361+B15969*B11713)/(B16577+B14145+B8065+B11105+B13537+B12321+B10497+B15969))</f>
        <v>0</v>
      </c>
      <c r="C17815" s="10"/>
    </row>
    <row r="17816" spans="1:3">
      <c r="A17816" s="21">
        <v>137</v>
      </c>
      <c r="B17816" s="6">
        <f>IF(B16578+B14146+B8066+B11106+B13538+B12322+B10498+B15970=0,IF(COUNT(B756,B1365,B1974,B2583,B3192,B3801,B4410,B5019),(B12930+B14754+B17186+B9282+B9890+B8674+B15362+B11714)/COUNT(B756,B1365,B1974,B2583,B3192,B3801,B4410,B5019),0),(B16578*B12930+B14146*B14754+B8066*B17186+B11106*B9282+B13538*B9890+B12322*B8674+B10498*B15362+B15970*B11714)/(B16578+B14146+B8066+B11106+B13538+B12322+B10498+B15970))</f>
        <v>0</v>
      </c>
      <c r="C17816" s="10"/>
    </row>
    <row r="17817" spans="1:3">
      <c r="A17817" s="21">
        <v>138</v>
      </c>
      <c r="B17817" s="6">
        <f>IF(B16579+B14147+B8067+B11107+B13539+B12323+B10499+B15971=0,IF(COUNT(B757,B1366,B1975,B2584,B3193,B3802,B4411,B5020),(B12931+B14755+B17187+B9283+B9891+B8675+B15363+B11715)/COUNT(B757,B1366,B1975,B2584,B3193,B3802,B4411,B5020),0),(B16579*B12931+B14147*B14755+B8067*B17187+B11107*B9283+B13539*B9891+B12323*B8675+B10499*B15363+B15971*B11715)/(B16579+B14147+B8067+B11107+B13539+B12323+B10499+B15971))</f>
        <v>0</v>
      </c>
      <c r="C17817" s="10"/>
    </row>
    <row r="17818" spans="1:3">
      <c r="A17818" s="21">
        <v>139</v>
      </c>
      <c r="B17818" s="6">
        <f>IF(B16580+B14148+B8068+B11108+B13540+B12324+B10500+B15972=0,IF(COUNT(B758,B1367,B1976,B2585,B3194,B3803,B4412,B5021),(B12932+B14756+B17188+B9284+B9892+B8676+B15364+B11716)/COUNT(B758,B1367,B1976,B2585,B3194,B3803,B4412,B5021),0),(B16580*B12932+B14148*B14756+B8068*B17188+B11108*B9284+B13540*B9892+B12324*B8676+B10500*B15364+B15972*B11716)/(B16580+B14148+B8068+B11108+B13540+B12324+B10500+B15972))</f>
        <v>0</v>
      </c>
      <c r="C17818" s="10"/>
    </row>
    <row r="17819" spans="1:3">
      <c r="A17819" s="21">
        <v>140</v>
      </c>
      <c r="B17819" s="6">
        <f>IF(B16581+B14149+B8069+B11109+B13541+B12325+B10501+B15973=0,IF(COUNT(B759,B1368,B1977,B2586,B3195,B3804,B4413,B5022),(B12933+B14757+B17189+B9285+B9893+B8677+B15365+B11717)/COUNT(B759,B1368,B1977,B2586,B3195,B3804,B4413,B5022),0),(B16581*B12933+B14149*B14757+B8069*B17189+B11109*B9285+B13541*B9893+B12325*B8677+B10501*B15365+B15973*B11717)/(B16581+B14149+B8069+B11109+B13541+B12325+B10501+B15973))</f>
        <v>0</v>
      </c>
      <c r="C17819" s="10"/>
    </row>
    <row r="17820" spans="1:3">
      <c r="A17820" s="21">
        <v>141</v>
      </c>
      <c r="B17820" s="6">
        <f>IF(B16582+B14150+B8070+B11110+B13542+B12326+B10502+B15974=0,IF(COUNT(B760,B1369,B1978,B2587,B3196,B3805,B4414,B5023),(B12934+B14758+B17190+B9286+B9894+B8678+B15366+B11718)/COUNT(B760,B1369,B1978,B2587,B3196,B3805,B4414,B5023),0),(B16582*B12934+B14150*B14758+B8070*B17190+B11110*B9286+B13542*B9894+B12326*B8678+B10502*B15366+B15974*B11718)/(B16582+B14150+B8070+B11110+B13542+B12326+B10502+B15974))</f>
        <v>0</v>
      </c>
      <c r="C17820" s="10"/>
    </row>
    <row r="17821" spans="1:3">
      <c r="A17821" s="21">
        <v>142</v>
      </c>
      <c r="B17821" s="6">
        <f>IF(B16583+B14151+B8071+B11111+B13543+B12327+B10503+B15975=0,IF(COUNT(B761,B1370,B1979,B2588,B3197,B3806,B4415,B5024),(B12935+B14759+B17191+B9287+B9895+B8679+B15367+B11719)/COUNT(B761,B1370,B1979,B2588,B3197,B3806,B4415,B5024),0),(B16583*B12935+B14151*B14759+B8071*B17191+B11111*B9287+B13543*B9895+B12327*B8679+B10503*B15367+B15975*B11719)/(B16583+B14151+B8071+B11111+B13543+B12327+B10503+B15975))</f>
        <v>0</v>
      </c>
      <c r="C17821" s="10"/>
    </row>
    <row r="17822" spans="1:3">
      <c r="A17822" s="21">
        <v>143</v>
      </c>
      <c r="B17822" s="6">
        <f>IF(B16584+B14152+B8072+B11112+B13544+B12328+B10504+B15976=0,IF(COUNT(B762,B1371,B1980,B2589,B3198,B3807,B4416,B5025),(B12936+B14760+B17192+B9288+B9896+B8680+B15368+B11720)/COUNT(B762,B1371,B1980,B2589,B3198,B3807,B4416,B5025),0),(B16584*B12936+B14152*B14760+B8072*B17192+B11112*B9288+B13544*B9896+B12328*B8680+B10504*B15368+B15976*B11720)/(B16584+B14152+B8072+B11112+B13544+B12328+B10504+B15976))</f>
        <v>0</v>
      </c>
      <c r="C17822" s="10"/>
    </row>
    <row r="17823" spans="1:3">
      <c r="A17823" s="21">
        <v>144</v>
      </c>
      <c r="B17823" s="6">
        <f>IF(B16585+B14153+B8073+B11113+B13545+B12329+B10505+B15977=0,IF(COUNT(B763,B1372,B1981,B2590,B3199,B3808,B4417,B5026),(B12937+B14761+B17193+B9289+B9897+B8681+B15369+B11721)/COUNT(B763,B1372,B1981,B2590,B3199,B3808,B4417,B5026),0),(B16585*B12937+B14153*B14761+B8073*B17193+B11113*B9289+B13545*B9897+B12329*B8681+B10505*B15369+B15977*B11721)/(B16585+B14153+B8073+B11113+B13545+B12329+B10505+B15977))</f>
        <v>0</v>
      </c>
      <c r="C17823" s="10"/>
    </row>
    <row r="17824" spans="1:3">
      <c r="A17824" s="21">
        <v>145</v>
      </c>
      <c r="B17824" s="6">
        <f>IF(B16586+B14154+B8074+B11114+B13546+B12330+B10506+B15978=0,IF(COUNT(B764,B1373,B1982,B2591,B3200,B3809,B4418,B5027),(B12938+B14762+B17194+B9290+B9898+B8682+B15370+B11722)/COUNT(B764,B1373,B1982,B2591,B3200,B3809,B4418,B5027),0),(B16586*B12938+B14154*B14762+B8074*B17194+B11114*B9290+B13546*B9898+B12330*B8682+B10506*B15370+B15978*B11722)/(B16586+B14154+B8074+B11114+B13546+B12330+B10506+B15978))</f>
        <v>0</v>
      </c>
      <c r="C17824" s="10"/>
    </row>
    <row r="17825" spans="1:3">
      <c r="A17825" s="21">
        <v>146</v>
      </c>
      <c r="B17825" s="6">
        <f>IF(B16587+B14155+B8075+B11115+B13547+B12331+B10507+B15979=0,IF(COUNT(B765,B1374,B1983,B2592,B3201,B3810,B4419,B5028),(B12939+B14763+B17195+B9291+B9899+B8683+B15371+B11723)/COUNT(B765,B1374,B1983,B2592,B3201,B3810,B4419,B5028),0),(B16587*B12939+B14155*B14763+B8075*B17195+B11115*B9291+B13547*B9899+B12331*B8683+B10507*B15371+B15979*B11723)/(B16587+B14155+B8075+B11115+B13547+B12331+B10507+B15979))</f>
        <v>0</v>
      </c>
      <c r="C17825" s="10"/>
    </row>
    <row r="17826" spans="1:3">
      <c r="A17826" s="21">
        <v>147</v>
      </c>
      <c r="B17826" s="6">
        <f>IF(B16588+B14156+B8076+B11116+B13548+B12332+B10508+B15980=0,IF(COUNT(B766,B1375,B1984,B2593,B3202,B3811,B4420,B5029),(B12940+B14764+B17196+B9292+B9900+B8684+B15372+B11724)/COUNT(B766,B1375,B1984,B2593,B3202,B3811,B4420,B5029),0),(B16588*B12940+B14156*B14764+B8076*B17196+B11116*B9292+B13548*B9900+B12332*B8684+B10508*B15372+B15980*B11724)/(B16588+B14156+B8076+B11116+B13548+B12332+B10508+B15980))</f>
        <v>0</v>
      </c>
      <c r="C17826" s="10"/>
    </row>
    <row r="17827" spans="1:3">
      <c r="A17827" s="21">
        <v>148</v>
      </c>
      <c r="B17827" s="6">
        <f>IF(B16589+B14157+B8077+B11117+B13549+B12333+B10509+B15981=0,IF(COUNT(B767,B1376,B1985,B2594,B3203,B3812,B4421,B5030),(B12941+B14765+B17197+B9293+B9901+B8685+B15373+B11725)/COUNT(B767,B1376,B1985,B2594,B3203,B3812,B4421,B5030),0),(B16589*B12941+B14157*B14765+B8077*B17197+B11117*B9293+B13549*B9901+B12333*B8685+B10509*B15373+B15981*B11725)/(B16589+B14157+B8077+B11117+B13549+B12333+B10509+B15981))</f>
        <v>0</v>
      </c>
      <c r="C17827" s="10"/>
    </row>
    <row r="17828" spans="1:3">
      <c r="A17828" s="21">
        <v>149</v>
      </c>
      <c r="B17828" s="6">
        <f>IF(B16590+B14158+B8078+B11118+B13550+B12334+B10510+B15982=0,IF(COUNT(B768,B1377,B1986,B2595,B3204,B3813,B4422,B5031),(B12942+B14766+B17198+B9294+B9902+B8686+B15374+B11726)/COUNT(B768,B1377,B1986,B2595,B3204,B3813,B4422,B5031),0),(B16590*B12942+B14158*B14766+B8078*B17198+B11118*B9294+B13550*B9902+B12334*B8686+B10510*B15374+B15982*B11726)/(B16590+B14158+B8078+B11118+B13550+B12334+B10510+B15982))</f>
        <v>0</v>
      </c>
      <c r="C17828" s="10"/>
    </row>
    <row r="17829" spans="1:3">
      <c r="A17829" s="21">
        <v>150</v>
      </c>
      <c r="B17829" s="6">
        <f>IF(B16591+B14159+B8079+B11119+B13551+B12335+B10511+B15983=0,IF(COUNT(B769,B1378,B1987,B2596,B3205,B3814,B4423,B5032),(B12943+B14767+B17199+B9295+B9903+B8687+B15375+B11727)/COUNT(B769,B1378,B1987,B2596,B3205,B3814,B4423,B5032),0),(B16591*B12943+B14159*B14767+B8079*B17199+B11119*B9295+B13551*B9903+B12335*B8687+B10511*B15375+B15983*B11727)/(B16591+B14159+B8079+B11119+B13551+B12335+B10511+B15983))</f>
        <v>0</v>
      </c>
      <c r="C17829" s="10"/>
    </row>
    <row r="17830" spans="1:3">
      <c r="A17830" s="21">
        <v>151</v>
      </c>
      <c r="B17830" s="6">
        <f>IF(B16592+B14160+B8080+B11120+B13552+B12336+B10512+B15984=0,IF(COUNT(B770,B1379,B1988,B2597,B3206,B3815,B4424,B5033),(B12944+B14768+B17200+B9296+B9904+B8688+B15376+B11728)/COUNT(B770,B1379,B1988,B2597,B3206,B3815,B4424,B5033),0),(B16592*B12944+B14160*B14768+B8080*B17200+B11120*B9296+B13552*B9904+B12336*B8688+B10512*B15376+B15984*B11728)/(B16592+B14160+B8080+B11120+B13552+B12336+B10512+B15984))</f>
        <v>0</v>
      </c>
      <c r="C17830" s="10"/>
    </row>
    <row r="17831" spans="1:3">
      <c r="A17831" s="21">
        <v>152</v>
      </c>
      <c r="B17831" s="6">
        <f>IF(B16593+B14161+B8081+B11121+B13553+B12337+B10513+B15985=0,IF(COUNT(B771,B1380,B1989,B2598,B3207,B3816,B4425,B5034),(B12945+B14769+B17201+B9297+B9905+B8689+B15377+B11729)/COUNT(B771,B1380,B1989,B2598,B3207,B3816,B4425,B5034),0),(B16593*B12945+B14161*B14769+B8081*B17201+B11121*B9297+B13553*B9905+B12337*B8689+B10513*B15377+B15985*B11729)/(B16593+B14161+B8081+B11121+B13553+B12337+B10513+B15985))</f>
        <v>0</v>
      </c>
      <c r="C17831" s="10"/>
    </row>
    <row r="17832" spans="1:3">
      <c r="A17832" s="21">
        <v>153</v>
      </c>
      <c r="B17832" s="6">
        <f>IF(B16594+B14162+B8082+B11122+B13554+B12338+B10514+B15986=0,IF(COUNT(B772,B1381,B1990,B2599,B3208,B3817,B4426,B5035),(B12946+B14770+B17202+B9298+B9906+B8690+B15378+B11730)/COUNT(B772,B1381,B1990,B2599,B3208,B3817,B4426,B5035),0),(B16594*B12946+B14162*B14770+B8082*B17202+B11122*B9298+B13554*B9906+B12338*B8690+B10514*B15378+B15986*B11730)/(B16594+B14162+B8082+B11122+B13554+B12338+B10514+B15986))</f>
        <v>0</v>
      </c>
      <c r="C17832" s="10"/>
    </row>
    <row r="17833" spans="1:3">
      <c r="A17833" s="21">
        <v>154</v>
      </c>
      <c r="B17833" s="6">
        <f>IF(B16595+B14163+B8083+B11123+B13555+B12339+B10515+B15987=0,IF(COUNT(B773,B1382,B1991,B2600,B3209,B3818,B4427,B5036),(B12947+B14771+B17203+B9299+B9907+B8691+B15379+B11731)/COUNT(B773,B1382,B1991,B2600,B3209,B3818,B4427,B5036),0),(B16595*B12947+B14163*B14771+B8083*B17203+B11123*B9299+B13555*B9907+B12339*B8691+B10515*B15379+B15987*B11731)/(B16595+B14163+B8083+B11123+B13555+B12339+B10515+B15987))</f>
        <v>0</v>
      </c>
      <c r="C17833" s="10"/>
    </row>
    <row r="17834" spans="1:3">
      <c r="A17834" s="21">
        <v>155</v>
      </c>
      <c r="B17834" s="6">
        <f>IF(B16596+B14164+B8084+B11124+B13556+B12340+B10516+B15988=0,IF(COUNT(B774,B1383,B1992,B2601,B3210,B3819,B4428,B5037),(B12948+B14772+B17204+B9300+B9908+B8692+B15380+B11732)/COUNT(B774,B1383,B1992,B2601,B3210,B3819,B4428,B5037),0),(B16596*B12948+B14164*B14772+B8084*B17204+B11124*B9300+B13556*B9908+B12340*B8692+B10516*B15380+B15988*B11732)/(B16596+B14164+B8084+B11124+B13556+B12340+B10516+B15988))</f>
        <v>0</v>
      </c>
      <c r="C17834" s="10"/>
    </row>
    <row r="17835" spans="1:3">
      <c r="A17835" s="21">
        <v>156</v>
      </c>
      <c r="B17835" s="6">
        <f>IF(B16597+B14165+B8085+B11125+B13557+B12341+B10517+B15989=0,IF(COUNT(B775,B1384,B1993,B2602,B3211,B3820,B4429,B5038),(B12949+B14773+B17205+B9301+B9909+B8693+B15381+B11733)/COUNT(B775,B1384,B1993,B2602,B3211,B3820,B4429,B5038),0),(B16597*B12949+B14165*B14773+B8085*B17205+B11125*B9301+B13557*B9909+B12341*B8693+B10517*B15381+B15989*B11733)/(B16597+B14165+B8085+B11125+B13557+B12341+B10517+B15989))</f>
        <v>0</v>
      </c>
      <c r="C17835" s="10"/>
    </row>
    <row r="17836" spans="1:3">
      <c r="A17836" s="21">
        <v>157</v>
      </c>
      <c r="B17836" s="6">
        <f>IF(B16598+B14166+B8086+B11126+B13558+B12342+B10518+B15990=0,IF(COUNT(B776,B1385,B1994,B2603,B3212,B3821,B4430,B5039),(B12950+B14774+B17206+B9302+B9910+B8694+B15382+B11734)/COUNT(B776,B1385,B1994,B2603,B3212,B3821,B4430,B5039),0),(B16598*B12950+B14166*B14774+B8086*B17206+B11126*B9302+B13558*B9910+B12342*B8694+B10518*B15382+B15990*B11734)/(B16598+B14166+B8086+B11126+B13558+B12342+B10518+B15990))</f>
        <v>0</v>
      </c>
      <c r="C17836" s="10"/>
    </row>
    <row r="17837" spans="1:3">
      <c r="A17837" s="21">
        <v>158</v>
      </c>
      <c r="B17837" s="6">
        <f>IF(B16599+B14167+B8087+B11127+B13559+B12343+B10519+B15991=0,IF(COUNT(B777,B1386,B1995,B2604,B3213,B3822,B4431,B5040),(B12951+B14775+B17207+B9303+B9911+B8695+B15383+B11735)/COUNT(B777,B1386,B1995,B2604,B3213,B3822,B4431,B5040),0),(B16599*B12951+B14167*B14775+B8087*B17207+B11127*B9303+B13559*B9911+B12343*B8695+B10519*B15383+B15991*B11735)/(B16599+B14167+B8087+B11127+B13559+B12343+B10519+B15991))</f>
        <v>0</v>
      </c>
      <c r="C17837" s="10"/>
    </row>
    <row r="17838" spans="1:3">
      <c r="A17838" s="21">
        <v>159</v>
      </c>
      <c r="B17838" s="6">
        <f>IF(B16600+B14168+B8088+B11128+B13560+B12344+B10520+B15992=0,IF(COUNT(B778,B1387,B1996,B2605,B3214,B3823,B4432,B5041),(B12952+B14776+B17208+B9304+B9912+B8696+B15384+B11736)/COUNT(B778,B1387,B1996,B2605,B3214,B3823,B4432,B5041),0),(B16600*B12952+B14168*B14776+B8088*B17208+B11128*B9304+B13560*B9912+B12344*B8696+B10520*B15384+B15992*B11736)/(B16600+B14168+B8088+B11128+B13560+B12344+B10520+B15992))</f>
        <v>0</v>
      </c>
      <c r="C17838" s="10"/>
    </row>
    <row r="17839" spans="1:3">
      <c r="A17839" s="21">
        <v>160</v>
      </c>
      <c r="B17839" s="6">
        <f>IF(B16601+B14169+B8089+B11129+B13561+B12345+B10521+B15993=0,IF(COUNT(B779,B1388,B1997,B2606,B3215,B3824,B4433,B5042),(B12953+B14777+B17209+B9305+B9913+B8697+B15385+B11737)/COUNT(B779,B1388,B1997,B2606,B3215,B3824,B4433,B5042),0),(B16601*B12953+B14169*B14777+B8089*B17209+B11129*B9305+B13561*B9913+B12345*B8697+B10521*B15385+B15993*B11737)/(B16601+B14169+B8089+B11129+B13561+B12345+B10521+B15993))</f>
        <v>0</v>
      </c>
      <c r="C17839" s="10"/>
    </row>
    <row r="17840" spans="1:3">
      <c r="A17840" s="21">
        <v>161</v>
      </c>
      <c r="B17840" s="6">
        <f>IF(B16602+B14170+B8090+B11130+B13562+B12346+B10522+B15994=0,IF(COUNT(B780,B1389,B1998,B2607,B3216,B3825,B4434,B5043),(B12954+B14778+B17210+B9306+B9914+B8698+B15386+B11738)/COUNT(B780,B1389,B1998,B2607,B3216,B3825,B4434,B5043),0),(B16602*B12954+B14170*B14778+B8090*B17210+B11130*B9306+B13562*B9914+B12346*B8698+B10522*B15386+B15994*B11738)/(B16602+B14170+B8090+B11130+B13562+B12346+B10522+B15994))</f>
        <v>0</v>
      </c>
      <c r="C17840" s="10"/>
    </row>
    <row r="17841" spans="1:3">
      <c r="A17841" s="21">
        <v>162</v>
      </c>
      <c r="B17841" s="6">
        <f>IF(B16603+B14171+B8091+B11131+B13563+B12347+B10523+B15995=0,IF(COUNT(B781,B1390,B1999,B2608,B3217,B3826,B4435,B5044),(B12955+B14779+B17211+B9307+B9915+B8699+B15387+B11739)/COUNT(B781,B1390,B1999,B2608,B3217,B3826,B4435,B5044),0),(B16603*B12955+B14171*B14779+B8091*B17211+B11131*B9307+B13563*B9915+B12347*B8699+B10523*B15387+B15995*B11739)/(B16603+B14171+B8091+B11131+B13563+B12347+B10523+B15995))</f>
        <v>0</v>
      </c>
      <c r="C17841" s="10"/>
    </row>
    <row r="17842" spans="1:3">
      <c r="A17842" s="21">
        <v>163</v>
      </c>
      <c r="B17842" s="6">
        <f>IF(B16604+B14172+B8092+B11132+B13564+B12348+B10524+B15996=0,IF(COUNT(B782,B1391,B2000,B2609,B3218,B3827,B4436,B5045),(B12956+B14780+B17212+B9308+B9916+B8700+B15388+B11740)/COUNT(B782,B1391,B2000,B2609,B3218,B3827,B4436,B5045),0),(B16604*B12956+B14172*B14780+B8092*B17212+B11132*B9308+B13564*B9916+B12348*B8700+B10524*B15388+B15996*B11740)/(B16604+B14172+B8092+B11132+B13564+B12348+B10524+B15996))</f>
        <v>0</v>
      </c>
      <c r="C17842" s="10"/>
    </row>
    <row r="17843" spans="1:3">
      <c r="A17843" s="21">
        <v>164</v>
      </c>
      <c r="B17843" s="6">
        <f>IF(B16605+B14173+B8093+B11133+B13565+B12349+B10525+B15997=0,IF(COUNT(B783,B1392,B2001,B2610,B3219,B3828,B4437,B5046),(B12957+B14781+B17213+B9309+B9917+B8701+B15389+B11741)/COUNT(B783,B1392,B2001,B2610,B3219,B3828,B4437,B5046),0),(B16605*B12957+B14173*B14781+B8093*B17213+B11133*B9309+B13565*B9917+B12349*B8701+B10525*B15389+B15997*B11741)/(B16605+B14173+B8093+B11133+B13565+B12349+B10525+B15997))</f>
        <v>0</v>
      </c>
      <c r="C17843" s="10"/>
    </row>
    <row r="17844" spans="1:3">
      <c r="A17844" s="21">
        <v>165</v>
      </c>
      <c r="B17844" s="6">
        <f>IF(B16606+B14174+B8094+B11134+B13566+B12350+B10526+B15998=0,IF(COUNT(B784,B1393,B2002,B2611,B3220,B3829,B4438,B5047),(B12958+B14782+B17214+B9310+B9918+B8702+B15390+B11742)/COUNT(B784,B1393,B2002,B2611,B3220,B3829,B4438,B5047),0),(B16606*B12958+B14174*B14782+B8094*B17214+B11134*B9310+B13566*B9918+B12350*B8702+B10526*B15390+B15998*B11742)/(B16606+B14174+B8094+B11134+B13566+B12350+B10526+B15998))</f>
        <v>0</v>
      </c>
      <c r="C17844" s="10"/>
    </row>
    <row r="17845" spans="1:3">
      <c r="A17845" s="21">
        <v>166</v>
      </c>
      <c r="B17845" s="6">
        <f>IF(B16607+B14175+B8095+B11135+B13567+B12351+B10527+B15999=0,IF(COUNT(B785,B1394,B2003,B2612,B3221,B3830,B4439,B5048),(B12959+B14783+B17215+B9311+B9919+B8703+B15391+B11743)/COUNT(B785,B1394,B2003,B2612,B3221,B3830,B4439,B5048),0),(B16607*B12959+B14175*B14783+B8095*B17215+B11135*B9311+B13567*B9919+B12351*B8703+B10527*B15391+B15999*B11743)/(B16607+B14175+B8095+B11135+B13567+B12351+B10527+B15999))</f>
        <v>0</v>
      </c>
      <c r="C17845" s="10"/>
    </row>
    <row r="17846" spans="1:3">
      <c r="A17846" s="21">
        <v>167</v>
      </c>
      <c r="B17846" s="6">
        <f>IF(B16608+B14176+B8096+B11136+B13568+B12352+B10528+B16000=0,IF(COUNT(B786,B1395,B2004,B2613,B3222,B3831,B4440,B5049),(B12960+B14784+B17216+B9312+B9920+B8704+B15392+B11744)/COUNT(B786,B1395,B2004,B2613,B3222,B3831,B4440,B5049),0),(B16608*B12960+B14176*B14784+B8096*B17216+B11136*B9312+B13568*B9920+B12352*B8704+B10528*B15392+B16000*B11744)/(B16608+B14176+B8096+B11136+B13568+B12352+B10528+B16000))</f>
        <v>0</v>
      </c>
      <c r="C17846" s="10"/>
    </row>
    <row r="17847" spans="1:3">
      <c r="A17847" s="21">
        <v>168</v>
      </c>
      <c r="B17847" s="6">
        <f>IF(B16609+B14177+B8097+B11137+B13569+B12353+B10529+B16001=0,IF(COUNT(B787,B1396,B2005,B2614,B3223,B3832,B4441,B5050),(B12961+B14785+B17217+B9313+B9921+B8705+B15393+B11745)/COUNT(B787,B1396,B2005,B2614,B3223,B3832,B4441,B5050),0),(B16609*B12961+B14177*B14785+B8097*B17217+B11137*B9313+B13569*B9921+B12353*B8705+B10529*B15393+B16001*B11745)/(B16609+B14177+B8097+B11137+B13569+B12353+B10529+B16001))</f>
        <v>0</v>
      </c>
      <c r="C17847" s="10"/>
    </row>
    <row r="17848" spans="1:3">
      <c r="A17848" s="21">
        <v>169</v>
      </c>
      <c r="B17848" s="6">
        <f>IF(B16610+B14178+B8098+B11138+B13570+B12354+B10530+B16002=0,IF(COUNT(B788,B1397,B2006,B2615,B3224,B3833,B4442,B5051),(B12962+B14786+B17218+B9314+B9922+B8706+B15394+B11746)/COUNT(B788,B1397,B2006,B2615,B3224,B3833,B4442,B5051),0),(B16610*B12962+B14178*B14786+B8098*B17218+B11138*B9314+B13570*B9922+B12354*B8706+B10530*B15394+B16002*B11746)/(B16610+B14178+B8098+B11138+B13570+B12354+B10530+B16002))</f>
        <v>0</v>
      </c>
      <c r="C17848" s="10"/>
    </row>
    <row r="17849" spans="1:3">
      <c r="A17849" s="21">
        <v>170</v>
      </c>
      <c r="B17849" s="6">
        <f>IF(B16611+B14179+B8099+B11139+B13571+B12355+B10531+B16003=0,IF(COUNT(B789,B1398,B2007,B2616,B3225,B3834,B4443,B5052),(B12963+B14787+B17219+B9315+B9923+B8707+B15395+B11747)/COUNT(B789,B1398,B2007,B2616,B3225,B3834,B4443,B5052),0),(B16611*B12963+B14179*B14787+B8099*B17219+B11139*B9315+B13571*B9923+B12355*B8707+B10531*B15395+B16003*B11747)/(B16611+B14179+B8099+B11139+B13571+B12355+B10531+B16003))</f>
        <v>0</v>
      </c>
      <c r="C17849" s="10"/>
    </row>
    <row r="17850" spans="1:3">
      <c r="A17850" s="21">
        <v>171</v>
      </c>
      <c r="B17850" s="6">
        <f>IF(B16612+B14180+B8100+B11140+B13572+B12356+B10532+B16004=0,IF(COUNT(B790,B1399,B2008,B2617,B3226,B3835,B4444,B5053),(B12964+B14788+B17220+B9316+B9924+B8708+B15396+B11748)/COUNT(B790,B1399,B2008,B2617,B3226,B3835,B4444,B5053),0),(B16612*B12964+B14180*B14788+B8100*B17220+B11140*B9316+B13572*B9924+B12356*B8708+B10532*B15396+B16004*B11748)/(B16612+B14180+B8100+B11140+B13572+B12356+B10532+B16004))</f>
        <v>0</v>
      </c>
      <c r="C17850" s="10"/>
    </row>
    <row r="17851" spans="1:3">
      <c r="A17851" s="21">
        <v>172</v>
      </c>
      <c r="B17851" s="6">
        <f>IF(B16613+B14181+B8101+B11141+B13573+B12357+B10533+B16005=0,IF(COUNT(B791,B1400,B2009,B2618,B3227,B3836,B4445,B5054),(B12965+B14789+B17221+B9317+B9925+B8709+B15397+B11749)/COUNT(B791,B1400,B2009,B2618,B3227,B3836,B4445,B5054),0),(B16613*B12965+B14181*B14789+B8101*B17221+B11141*B9317+B13573*B9925+B12357*B8709+B10533*B15397+B16005*B11749)/(B16613+B14181+B8101+B11141+B13573+B12357+B10533+B16005))</f>
        <v>0</v>
      </c>
      <c r="C17851" s="10"/>
    </row>
    <row r="17852" spans="1:3">
      <c r="A17852" s="21">
        <v>173</v>
      </c>
      <c r="B17852" s="6">
        <f>IF(B16614+B14182+B8102+B11142+B13574+B12358+B10534+B16006=0,IF(COUNT(B792,B1401,B2010,B2619,B3228,B3837,B4446,B5055),(B12966+B14790+B17222+B9318+B9926+B8710+B15398+B11750)/COUNT(B792,B1401,B2010,B2619,B3228,B3837,B4446,B5055),0),(B16614*B12966+B14182*B14790+B8102*B17222+B11142*B9318+B13574*B9926+B12358*B8710+B10534*B15398+B16006*B11750)/(B16614+B14182+B8102+B11142+B13574+B12358+B10534+B16006))</f>
        <v>0</v>
      </c>
      <c r="C17852" s="10"/>
    </row>
    <row r="17853" spans="1:3">
      <c r="A17853" s="21">
        <v>174</v>
      </c>
      <c r="B17853" s="6">
        <f>IF(B16615+B14183+B8103+B11143+B13575+B12359+B10535+B16007=0,IF(COUNT(B793,B1402,B2011,B2620,B3229,B3838,B4447,B5056),(B12967+B14791+B17223+B9319+B9927+B8711+B15399+B11751)/COUNT(B793,B1402,B2011,B2620,B3229,B3838,B4447,B5056),0),(B16615*B12967+B14183*B14791+B8103*B17223+B11143*B9319+B13575*B9927+B12359*B8711+B10535*B15399+B16007*B11751)/(B16615+B14183+B8103+B11143+B13575+B12359+B10535+B16007))</f>
        <v>0</v>
      </c>
      <c r="C17853" s="10"/>
    </row>
    <row r="17854" spans="1:3">
      <c r="A17854" s="21">
        <v>175</v>
      </c>
      <c r="B17854" s="6">
        <f>IF(B16616+B14184+B8104+B11144+B13576+B12360+B10536+B16008=0,IF(COUNT(B794,B1403,B2012,B2621,B3230,B3839,B4448,B5057),(B12968+B14792+B17224+B9320+B9928+B8712+B15400+B11752)/COUNT(B794,B1403,B2012,B2621,B3230,B3839,B4448,B5057),0),(B16616*B12968+B14184*B14792+B8104*B17224+B11144*B9320+B13576*B9928+B12360*B8712+B10536*B15400+B16008*B11752)/(B16616+B14184+B8104+B11144+B13576+B12360+B10536+B16008))</f>
        <v>0</v>
      </c>
      <c r="C17854" s="10"/>
    </row>
    <row r="17855" spans="1:3">
      <c r="A17855" s="21">
        <v>176</v>
      </c>
      <c r="B17855" s="6">
        <f>IF(B16617+B14185+B8105+B11145+B13577+B12361+B10537+B16009=0,IF(COUNT(B795,B1404,B2013,B2622,B3231,B3840,B4449,B5058),(B12969+B14793+B17225+B9321+B9929+B8713+B15401+B11753)/COUNT(B795,B1404,B2013,B2622,B3231,B3840,B4449,B5058),0),(B16617*B12969+B14185*B14793+B8105*B17225+B11145*B9321+B13577*B9929+B12361*B8713+B10537*B15401+B16009*B11753)/(B16617+B14185+B8105+B11145+B13577+B12361+B10537+B16009))</f>
        <v>0</v>
      </c>
      <c r="C17855" s="10"/>
    </row>
    <row r="17856" spans="1:3">
      <c r="A17856" s="21">
        <v>177</v>
      </c>
      <c r="B17856" s="6">
        <f>IF(B16618+B14186+B8106+B11146+B13578+B12362+B10538+B16010=0,IF(COUNT(B796,B1405,B2014,B2623,B3232,B3841,B4450,B5059),(B12970+B14794+B17226+B9322+B9930+B8714+B15402+B11754)/COUNT(B796,B1405,B2014,B2623,B3232,B3841,B4450,B5059),0),(B16618*B12970+B14186*B14794+B8106*B17226+B11146*B9322+B13578*B9930+B12362*B8714+B10538*B15402+B16010*B11754)/(B16618+B14186+B8106+B11146+B13578+B12362+B10538+B16010))</f>
        <v>0</v>
      </c>
      <c r="C17856" s="10"/>
    </row>
    <row r="17857" spans="1:3">
      <c r="A17857" s="21">
        <v>178</v>
      </c>
      <c r="B17857" s="6">
        <f>IF(B16619+B14187+B8107+B11147+B13579+B12363+B10539+B16011=0,IF(COUNT(B797,B1406,B2015,B2624,B3233,B3842,B4451,B5060),(B12971+B14795+B17227+B9323+B9931+B8715+B15403+B11755)/COUNT(B797,B1406,B2015,B2624,B3233,B3842,B4451,B5060),0),(B16619*B12971+B14187*B14795+B8107*B17227+B11147*B9323+B13579*B9931+B12363*B8715+B10539*B15403+B16011*B11755)/(B16619+B14187+B8107+B11147+B13579+B12363+B10539+B16011))</f>
        <v>0</v>
      </c>
      <c r="C17857" s="10"/>
    </row>
    <row r="17858" spans="1:3">
      <c r="A17858" s="21">
        <v>179</v>
      </c>
      <c r="B17858" s="6">
        <f>IF(B16620+B14188+B8108+B11148+B13580+B12364+B10540+B16012=0,IF(COUNT(B798,B1407,B2016,B2625,B3234,B3843,B4452,B5061),(B12972+B14796+B17228+B9324+B9932+B8716+B15404+B11756)/COUNT(B798,B1407,B2016,B2625,B3234,B3843,B4452,B5061),0),(B16620*B12972+B14188*B14796+B8108*B17228+B11148*B9324+B13580*B9932+B12364*B8716+B10540*B15404+B16012*B11756)/(B16620+B14188+B8108+B11148+B13580+B12364+B10540+B16012))</f>
        <v>0</v>
      </c>
      <c r="C17858" s="10"/>
    </row>
    <row r="17859" spans="1:3">
      <c r="A17859" s="21">
        <v>180</v>
      </c>
      <c r="B17859" s="6">
        <f>IF(B16621+B14189+B8109+B11149+B13581+B12365+B10541+B16013=0,IF(COUNT(B799,B1408,B2017,B2626,B3235,B3844,B4453,B5062),(B12973+B14797+B17229+B9325+B9933+B8717+B15405+B11757)/COUNT(B799,B1408,B2017,B2626,B3235,B3844,B4453,B5062),0),(B16621*B12973+B14189*B14797+B8109*B17229+B11149*B9325+B13581*B9933+B12365*B8717+B10541*B15405+B16013*B11757)/(B16621+B14189+B8109+B11149+B13581+B12365+B10541+B16013))</f>
        <v>0</v>
      </c>
      <c r="C17859" s="10"/>
    </row>
    <row r="17860" spans="1:3">
      <c r="A17860" s="21">
        <v>181</v>
      </c>
      <c r="B17860" s="6">
        <f>IF(B16622+B14190+B8110+B11150+B13582+B12366+B10542+B16014=0,IF(COUNT(B800,B1409,B2018,B2627,B3236,B3845,B4454,B5063),(B12974+B14798+B17230+B9326+B9934+B8718+B15406+B11758)/COUNT(B800,B1409,B2018,B2627,B3236,B3845,B4454,B5063),0),(B16622*B12974+B14190*B14798+B8110*B17230+B11150*B9326+B13582*B9934+B12366*B8718+B10542*B15406+B16014*B11758)/(B16622+B14190+B8110+B11150+B13582+B12366+B10542+B16014))</f>
        <v>0</v>
      </c>
      <c r="C17860" s="10"/>
    </row>
    <row r="17861" spans="1:3">
      <c r="A17861" s="21">
        <v>182</v>
      </c>
      <c r="B17861" s="6">
        <f>IF(B16623+B14191+B8111+B11151+B13583+B12367+B10543+B16015=0,IF(COUNT(B801,B1410,B2019,B2628,B3237,B3846,B4455,B5064),(B12975+B14799+B17231+B9327+B9935+B8719+B15407+B11759)/COUNT(B801,B1410,B2019,B2628,B3237,B3846,B4455,B5064),0),(B16623*B12975+B14191*B14799+B8111*B17231+B11151*B9327+B13583*B9935+B12367*B8719+B10543*B15407+B16015*B11759)/(B16623+B14191+B8111+B11151+B13583+B12367+B10543+B16015))</f>
        <v>0</v>
      </c>
      <c r="C17861" s="10"/>
    </row>
    <row r="17862" spans="1:3">
      <c r="A17862" s="21">
        <v>183</v>
      </c>
      <c r="B17862" s="6">
        <f>IF(B16624+B14192+B8112+B11152+B13584+B12368+B10544+B16016=0,IF(COUNT(B802,B1411,B2020,B2629,B3238,B3847,B4456,B5065),(B12976+B14800+B17232+B9328+B9936+B8720+B15408+B11760)/COUNT(B802,B1411,B2020,B2629,B3238,B3847,B4456,B5065),0),(B16624*B12976+B14192*B14800+B8112*B17232+B11152*B9328+B13584*B9936+B12368*B8720+B10544*B15408+B16016*B11760)/(B16624+B14192+B8112+B11152+B13584+B12368+B10544+B16016))</f>
        <v>0</v>
      </c>
      <c r="C17862" s="10"/>
    </row>
    <row r="17863" spans="1:3">
      <c r="A17863" s="21">
        <v>184</v>
      </c>
      <c r="B17863" s="6">
        <f>IF(B16625+B14193+B8113+B11153+B13585+B12369+B10545+B16017=0,IF(COUNT(B803,B1412,B2021,B2630,B3239,B3848,B4457,B5066),(B12977+B14801+B17233+B9329+B9937+B8721+B15409+B11761)/COUNT(B803,B1412,B2021,B2630,B3239,B3848,B4457,B5066),0),(B16625*B12977+B14193*B14801+B8113*B17233+B11153*B9329+B13585*B9937+B12369*B8721+B10545*B15409+B16017*B11761)/(B16625+B14193+B8113+B11153+B13585+B12369+B10545+B16017))</f>
        <v>0</v>
      </c>
      <c r="C17863" s="10"/>
    </row>
    <row r="17864" spans="1:3">
      <c r="A17864" s="21">
        <v>185</v>
      </c>
      <c r="B17864" s="6">
        <f>IF(B16626+B14194+B8114+B11154+B13586+B12370+B10546+B16018=0,IF(COUNT(B804,B1413,B2022,B2631,B3240,B3849,B4458,B5067),(B12978+B14802+B17234+B9330+B9938+B8722+B15410+B11762)/COUNT(B804,B1413,B2022,B2631,B3240,B3849,B4458,B5067),0),(B16626*B12978+B14194*B14802+B8114*B17234+B11154*B9330+B13586*B9938+B12370*B8722+B10546*B15410+B16018*B11762)/(B16626+B14194+B8114+B11154+B13586+B12370+B10546+B16018))</f>
        <v>0</v>
      </c>
      <c r="C17864" s="10"/>
    </row>
    <row r="17865" spans="1:3">
      <c r="A17865" s="21">
        <v>186</v>
      </c>
      <c r="B17865" s="6">
        <f>IF(B16627+B14195+B8115+B11155+B13587+B12371+B10547+B16019=0,IF(COUNT(B805,B1414,B2023,B2632,B3241,B3850,B4459,B5068),(B12979+B14803+B17235+B9331+B9939+B8723+B15411+B11763)/COUNT(B805,B1414,B2023,B2632,B3241,B3850,B4459,B5068),0),(B16627*B12979+B14195*B14803+B8115*B17235+B11155*B9331+B13587*B9939+B12371*B8723+B10547*B15411+B16019*B11763)/(B16627+B14195+B8115+B11155+B13587+B12371+B10547+B16019))</f>
        <v>0</v>
      </c>
      <c r="C17865" s="10"/>
    </row>
    <row r="17866" spans="1:3">
      <c r="A17866" s="21">
        <v>187</v>
      </c>
      <c r="B17866" s="6">
        <f>IF(B16628+B14196+B8116+B11156+B13588+B12372+B10548+B16020=0,IF(COUNT(B806,B1415,B2024,B2633,B3242,B3851,B4460,B5069),(B12980+B14804+B17236+B9332+B9940+B8724+B15412+B11764)/COUNT(B806,B1415,B2024,B2633,B3242,B3851,B4460,B5069),0),(B16628*B12980+B14196*B14804+B8116*B17236+B11156*B9332+B13588*B9940+B12372*B8724+B10548*B15412+B16020*B11764)/(B16628+B14196+B8116+B11156+B13588+B12372+B10548+B16020))</f>
        <v>0</v>
      </c>
      <c r="C17866" s="10"/>
    </row>
    <row r="17867" spans="1:3">
      <c r="A17867" s="21">
        <v>188</v>
      </c>
      <c r="B17867" s="6">
        <f>IF(B16629+B14197+B8117+B11157+B13589+B12373+B10549+B16021=0,IF(COUNT(B807,B1416,B2025,B2634,B3243,B3852,B4461,B5070),(B12981+B14805+B17237+B9333+B9941+B8725+B15413+B11765)/COUNT(B807,B1416,B2025,B2634,B3243,B3852,B4461,B5070),0),(B16629*B12981+B14197*B14805+B8117*B17237+B11157*B9333+B13589*B9941+B12373*B8725+B10549*B15413+B16021*B11765)/(B16629+B14197+B8117+B11157+B13589+B12373+B10549+B16021))</f>
        <v>0</v>
      </c>
      <c r="C17867" s="10"/>
    </row>
    <row r="17868" spans="1:3">
      <c r="A17868" s="21">
        <v>189</v>
      </c>
      <c r="B17868" s="6">
        <f>IF(B16630+B14198+B8118+B11158+B13590+B12374+B10550+B16022=0,IF(COUNT(B808,B1417,B2026,B2635,B3244,B3853,B4462,B5071),(B12982+B14806+B17238+B9334+B9942+B8726+B15414+B11766)/COUNT(B808,B1417,B2026,B2635,B3244,B3853,B4462,B5071),0),(B16630*B12982+B14198*B14806+B8118*B17238+B11158*B9334+B13590*B9942+B12374*B8726+B10550*B15414+B16022*B11766)/(B16630+B14198+B8118+B11158+B13590+B12374+B10550+B16022))</f>
        <v>0</v>
      </c>
      <c r="C17868" s="10"/>
    </row>
    <row r="17869" spans="1:3">
      <c r="A17869" s="21">
        <v>190</v>
      </c>
      <c r="B17869" s="6">
        <f>IF(B16631+B14199+B8119+B11159+B13591+B12375+B10551+B16023=0,IF(COUNT(B809,B1418,B2027,B2636,B3245,B3854,B4463,B5072),(B12983+B14807+B17239+B9335+B9943+B8727+B15415+B11767)/COUNT(B809,B1418,B2027,B2636,B3245,B3854,B4463,B5072),0),(B16631*B12983+B14199*B14807+B8119*B17239+B11159*B9335+B13591*B9943+B12375*B8727+B10551*B15415+B16023*B11767)/(B16631+B14199+B8119+B11159+B13591+B12375+B10551+B16023))</f>
        <v>0</v>
      </c>
      <c r="C17869" s="10"/>
    </row>
    <row r="17870" spans="1:3">
      <c r="A17870" s="21">
        <v>191</v>
      </c>
      <c r="B17870" s="6">
        <f>IF(B16632+B14200+B8120+B11160+B13592+B12376+B10552+B16024=0,IF(COUNT(B810,B1419,B2028,B2637,B3246,B3855,B4464,B5073),(B12984+B14808+B17240+B9336+B9944+B8728+B15416+B11768)/COUNT(B810,B1419,B2028,B2637,B3246,B3855,B4464,B5073),0),(B16632*B12984+B14200*B14808+B8120*B17240+B11160*B9336+B13592*B9944+B12376*B8728+B10552*B15416+B16024*B11768)/(B16632+B14200+B8120+B11160+B13592+B12376+B10552+B16024))</f>
        <v>0</v>
      </c>
      <c r="C17870" s="10"/>
    </row>
    <row r="17871" spans="1:3">
      <c r="A17871" s="21">
        <v>192</v>
      </c>
      <c r="B17871" s="6">
        <f>IF(B16633+B14201+B8121+B11161+B13593+B12377+B10553+B16025=0,IF(COUNT(B811,B1420,B2029,B2638,B3247,B3856,B4465,B5074),(B12985+B14809+B17241+B9337+B9945+B8729+B15417+B11769)/COUNT(B811,B1420,B2029,B2638,B3247,B3856,B4465,B5074),0),(B16633*B12985+B14201*B14809+B8121*B17241+B11161*B9337+B13593*B9945+B12377*B8729+B10553*B15417+B16025*B11769)/(B16633+B14201+B8121+B11161+B13593+B12377+B10553+B16025))</f>
        <v>0</v>
      </c>
      <c r="C17871" s="10"/>
    </row>
    <row r="17872" spans="1:3">
      <c r="A17872" s="21">
        <v>193</v>
      </c>
      <c r="B17872" s="6">
        <f>IF(B16634+B14202+B8122+B11162+B13594+B12378+B10554+B16026=0,IF(COUNT(B812,B1421,B2030,B2639,B3248,B3857,B4466,B5075),(B12986+B14810+B17242+B9338+B9946+B8730+B15418+B11770)/COUNT(B812,B1421,B2030,B2639,B3248,B3857,B4466,B5075),0),(B16634*B12986+B14202*B14810+B8122*B17242+B11162*B9338+B13594*B9946+B12378*B8730+B10554*B15418+B16026*B11770)/(B16634+B14202+B8122+B11162+B13594+B12378+B10554+B16026))</f>
        <v>0</v>
      </c>
      <c r="C17872" s="10"/>
    </row>
    <row r="17873" spans="1:3">
      <c r="A17873" s="21">
        <v>194</v>
      </c>
      <c r="B17873" s="6">
        <f>IF(B16635+B14203+B8123+B11163+B13595+B12379+B10555+B16027=0,IF(COUNT(B813,B1422,B2031,B2640,B3249,B3858,B4467,B5076),(B12987+B14811+B17243+B9339+B9947+B8731+B15419+B11771)/COUNT(B813,B1422,B2031,B2640,B3249,B3858,B4467,B5076),0),(B16635*B12987+B14203*B14811+B8123*B17243+B11163*B9339+B13595*B9947+B12379*B8731+B10555*B15419+B16027*B11771)/(B16635+B14203+B8123+B11163+B13595+B12379+B10555+B16027))</f>
        <v>0</v>
      </c>
      <c r="C17873" s="10"/>
    </row>
    <row r="17874" spans="1:3">
      <c r="A17874" s="21">
        <v>195</v>
      </c>
      <c r="B17874" s="6">
        <f>IF(B16636+B14204+B8124+B11164+B13596+B12380+B10556+B16028=0,IF(COUNT(B814,B1423,B2032,B2641,B3250,B3859,B4468,B5077),(B12988+B14812+B17244+B9340+B9948+B8732+B15420+B11772)/COUNT(B814,B1423,B2032,B2641,B3250,B3859,B4468,B5077),0),(B16636*B12988+B14204*B14812+B8124*B17244+B11164*B9340+B13596*B9948+B12380*B8732+B10556*B15420+B16028*B11772)/(B16636+B14204+B8124+B11164+B13596+B12380+B10556+B16028))</f>
        <v>0</v>
      </c>
      <c r="C17874" s="10"/>
    </row>
    <row r="17875" spans="1:3">
      <c r="A17875" s="21">
        <v>196</v>
      </c>
      <c r="B17875" s="6">
        <f>IF(B16637+B14205+B8125+B11165+B13597+B12381+B10557+B16029=0,IF(COUNT(B815,B1424,B2033,B2642,B3251,B3860,B4469,B5078),(B12989+B14813+B17245+B9341+B9949+B8733+B15421+B11773)/COUNT(B815,B1424,B2033,B2642,B3251,B3860,B4469,B5078),0),(B16637*B12989+B14205*B14813+B8125*B17245+B11165*B9341+B13597*B9949+B12381*B8733+B10557*B15421+B16029*B11773)/(B16637+B14205+B8125+B11165+B13597+B12381+B10557+B16029))</f>
        <v>0</v>
      </c>
      <c r="C17875" s="10"/>
    </row>
    <row r="17876" spans="1:3">
      <c r="A17876" s="21">
        <v>197</v>
      </c>
      <c r="B17876" s="6">
        <f>IF(B16638+B14206+B8126+B11166+B13598+B12382+B10558+B16030=0,IF(COUNT(B816,B1425,B2034,B2643,B3252,B3861,B4470,B5079),(B12990+B14814+B17246+B9342+B9950+B8734+B15422+B11774)/COUNT(B816,B1425,B2034,B2643,B3252,B3861,B4470,B5079),0),(B16638*B12990+B14206*B14814+B8126*B17246+B11166*B9342+B13598*B9950+B12382*B8734+B10558*B15422+B16030*B11774)/(B16638+B14206+B8126+B11166+B13598+B12382+B10558+B16030))</f>
        <v>0</v>
      </c>
      <c r="C17876" s="10"/>
    </row>
    <row r="17877" spans="1:3">
      <c r="A17877" s="21">
        <v>198</v>
      </c>
      <c r="B17877" s="6">
        <f>IF(B16639+B14207+B8127+B11167+B13599+B12383+B10559+B16031=0,IF(COUNT(B817,B1426,B2035,B2644,B3253,B3862,B4471,B5080),(B12991+B14815+B17247+B9343+B9951+B8735+B15423+B11775)/COUNT(B817,B1426,B2035,B2644,B3253,B3862,B4471,B5080),0),(B16639*B12991+B14207*B14815+B8127*B17247+B11167*B9343+B13599*B9951+B12383*B8735+B10559*B15423+B16031*B11775)/(B16639+B14207+B8127+B11167+B13599+B12383+B10559+B16031))</f>
        <v>0</v>
      </c>
      <c r="C17877" s="10"/>
    </row>
    <row r="17878" spans="1:3">
      <c r="A17878" s="21">
        <v>199</v>
      </c>
      <c r="B17878" s="6">
        <f>IF(B16640+B14208+B8128+B11168+B13600+B12384+B10560+B16032=0,IF(COUNT(B818,B1427,B2036,B2645,B3254,B3863,B4472,B5081),(B12992+B14816+B17248+B9344+B9952+B8736+B15424+B11776)/COUNT(B818,B1427,B2036,B2645,B3254,B3863,B4472,B5081),0),(B16640*B12992+B14208*B14816+B8128*B17248+B11168*B9344+B13600*B9952+B12384*B8736+B10560*B15424+B16032*B11776)/(B16640+B14208+B8128+B11168+B13600+B12384+B10560+B16032))</f>
        <v>0</v>
      </c>
      <c r="C17878" s="10"/>
    </row>
    <row r="17879" spans="1:3">
      <c r="A17879" s="21">
        <v>200</v>
      </c>
      <c r="B17879" s="6">
        <f>IF(B16641+B14209+B8129+B11169+B13601+B12385+B10561+B16033=0,IF(COUNT(B819,B1428,B2037,B2646,B3255,B3864,B4473,B5082),(B12993+B14817+B17249+B9345+B9953+B8737+B15425+B11777)/COUNT(B819,B1428,B2037,B2646,B3255,B3864,B4473,B5082),0),(B16641*B12993+B14209*B14817+B8129*B17249+B11169*B9345+B13601*B9953+B12385*B8737+B10561*B15425+B16033*B11777)/(B16641+B14209+B8129+B11169+B13601+B12385+B10561+B16033))</f>
        <v>0</v>
      </c>
      <c r="C17879" s="10"/>
    </row>
    <row r="17880" spans="1:3">
      <c r="A17880" s="21">
        <v>201</v>
      </c>
      <c r="B17880" s="6">
        <f>IF(B16642+B14210+B8130+B11170+B13602+B12386+B10562+B16034=0,IF(COUNT(B820,B1429,B2038,B2647,B3256,B3865,B4474,B5083),(B12994+B14818+B17250+B9346+B9954+B8738+B15426+B11778)/COUNT(B820,B1429,B2038,B2647,B3256,B3865,B4474,B5083),0),(B16642*B12994+B14210*B14818+B8130*B17250+B11170*B9346+B13602*B9954+B12386*B8738+B10562*B15426+B16034*B11778)/(B16642+B14210+B8130+B11170+B13602+B12386+B10562+B16034))</f>
        <v>0</v>
      </c>
      <c r="C17880" s="10"/>
    </row>
    <row r="17881" spans="1:3">
      <c r="A17881" s="21">
        <v>202</v>
      </c>
      <c r="B17881" s="6">
        <f>IF(B16643+B14211+B8131+B11171+B13603+B12387+B10563+B16035=0,IF(COUNT(B821,B1430,B2039,B2648,B3257,B3866,B4475,B5084),(B12995+B14819+B17251+B9347+B9955+B8739+B15427+B11779)/COUNT(B821,B1430,B2039,B2648,B3257,B3866,B4475,B5084),0),(B16643*B12995+B14211*B14819+B8131*B17251+B11171*B9347+B13603*B9955+B12387*B8739+B10563*B15427+B16035*B11779)/(B16643+B14211+B8131+B11171+B13603+B12387+B10563+B16035))</f>
        <v>0</v>
      </c>
      <c r="C17881" s="10"/>
    </row>
    <row r="17882" spans="1:3">
      <c r="A17882" s="21">
        <v>203</v>
      </c>
      <c r="B17882" s="6">
        <f>IF(B16644+B14212+B8132+B11172+B13604+B12388+B10564+B16036=0,IF(COUNT(B822,B1431,B2040,B2649,B3258,B3867,B4476,B5085),(B12996+B14820+B17252+B9348+B9956+B8740+B15428+B11780)/COUNT(B822,B1431,B2040,B2649,B3258,B3867,B4476,B5085),0),(B16644*B12996+B14212*B14820+B8132*B17252+B11172*B9348+B13604*B9956+B12388*B8740+B10564*B15428+B16036*B11780)/(B16644+B14212+B8132+B11172+B13604+B12388+B10564+B16036))</f>
        <v>0</v>
      </c>
      <c r="C17882" s="10"/>
    </row>
    <row r="17883" spans="1:3">
      <c r="A17883" s="21">
        <v>204</v>
      </c>
      <c r="B17883" s="6">
        <f>IF(B16645+B14213+B8133+B11173+B13605+B12389+B10565+B16037=0,IF(COUNT(B823,B1432,B2041,B2650,B3259,B3868,B4477,B5086),(B12997+B14821+B17253+B9349+B9957+B8741+B15429+B11781)/COUNT(B823,B1432,B2041,B2650,B3259,B3868,B4477,B5086),0),(B16645*B12997+B14213*B14821+B8133*B17253+B11173*B9349+B13605*B9957+B12389*B8741+B10565*B15429+B16037*B11781)/(B16645+B14213+B8133+B11173+B13605+B12389+B10565+B16037))</f>
        <v>0</v>
      </c>
      <c r="C17883" s="10"/>
    </row>
    <row r="17884" spans="1:3">
      <c r="A17884" s="21">
        <v>205</v>
      </c>
      <c r="B17884" s="6">
        <f>IF(B16646+B14214+B8134+B11174+B13606+B12390+B10566+B16038=0,IF(COUNT(B824,B1433,B2042,B2651,B3260,B3869,B4478,B5087),(B12998+B14822+B17254+B9350+B9958+B8742+B15430+B11782)/COUNT(B824,B1433,B2042,B2651,B3260,B3869,B4478,B5087),0),(B16646*B12998+B14214*B14822+B8134*B17254+B11174*B9350+B13606*B9958+B12390*B8742+B10566*B15430+B16038*B11782)/(B16646+B14214+B8134+B11174+B13606+B12390+B10566+B16038))</f>
        <v>0</v>
      </c>
      <c r="C17884" s="10"/>
    </row>
    <row r="17885" spans="1:3">
      <c r="A17885" s="21">
        <v>206</v>
      </c>
      <c r="B17885" s="6">
        <f>IF(B16647+B14215+B8135+B11175+B13607+B12391+B10567+B16039=0,IF(COUNT(B825,B1434,B2043,B2652,B3261,B3870,B4479,B5088),(B12999+B14823+B17255+B9351+B9959+B8743+B15431+B11783)/COUNT(B825,B1434,B2043,B2652,B3261,B3870,B4479,B5088),0),(B16647*B12999+B14215*B14823+B8135*B17255+B11175*B9351+B13607*B9959+B12391*B8743+B10567*B15431+B16039*B11783)/(B16647+B14215+B8135+B11175+B13607+B12391+B10567+B16039))</f>
        <v>0</v>
      </c>
      <c r="C17885" s="10"/>
    </row>
    <row r="17886" spans="1:3">
      <c r="A17886" s="21">
        <v>207</v>
      </c>
      <c r="B17886" s="6">
        <f>IF(B16648+B14216+B8136+B11176+B13608+B12392+B10568+B16040=0,IF(COUNT(B826,B1435,B2044,B2653,B3262,B3871,B4480,B5089),(B13000+B14824+B17256+B9352+B9960+B8744+B15432+B11784)/COUNT(B826,B1435,B2044,B2653,B3262,B3871,B4480,B5089),0),(B16648*B13000+B14216*B14824+B8136*B17256+B11176*B9352+B13608*B9960+B12392*B8744+B10568*B15432+B16040*B11784)/(B16648+B14216+B8136+B11176+B13608+B12392+B10568+B16040))</f>
        <v>0</v>
      </c>
      <c r="C17886" s="10"/>
    </row>
    <row r="17887" spans="1:3">
      <c r="A17887" s="21">
        <v>208</v>
      </c>
      <c r="B17887" s="6">
        <f>IF(B16649+B14217+B8137+B11177+B13609+B12393+B10569+B16041=0,IF(COUNT(B827,B1436,B2045,B2654,B3263,B3872,B4481,B5090),(B13001+B14825+B17257+B9353+B9961+B8745+B15433+B11785)/COUNT(B827,B1436,B2045,B2654,B3263,B3872,B4481,B5090),0),(B16649*B13001+B14217*B14825+B8137*B17257+B11177*B9353+B13609*B9961+B12393*B8745+B10569*B15433+B16041*B11785)/(B16649+B14217+B8137+B11177+B13609+B12393+B10569+B16041))</f>
        <v>0</v>
      </c>
      <c r="C17887" s="10"/>
    </row>
    <row r="17888" spans="1:3">
      <c r="A17888" s="21">
        <v>209</v>
      </c>
      <c r="B17888" s="6">
        <f>IF(B16650+B14218+B8138+B11178+B13610+B12394+B10570+B16042=0,IF(COUNT(B828,B1437,B2046,B2655,B3264,B3873,B4482,B5091),(B13002+B14826+B17258+B9354+B9962+B8746+B15434+B11786)/COUNT(B828,B1437,B2046,B2655,B3264,B3873,B4482,B5091),0),(B16650*B13002+B14218*B14826+B8138*B17258+B11178*B9354+B13610*B9962+B12394*B8746+B10570*B15434+B16042*B11786)/(B16650+B14218+B8138+B11178+B13610+B12394+B10570+B16042))</f>
        <v>0</v>
      </c>
      <c r="C17888" s="10"/>
    </row>
    <row r="17889" spans="1:3">
      <c r="A17889" s="21">
        <v>210</v>
      </c>
      <c r="B17889" s="6">
        <f>IF(B16651+B14219+B8139+B11179+B13611+B12395+B10571+B16043=0,IF(COUNT(B829,B1438,B2047,B2656,B3265,B3874,B4483,B5092),(B13003+B14827+B17259+B9355+B9963+B8747+B15435+B11787)/COUNT(B829,B1438,B2047,B2656,B3265,B3874,B4483,B5092),0),(B16651*B13003+B14219*B14827+B8139*B17259+B11179*B9355+B13611*B9963+B12395*B8747+B10571*B15435+B16043*B11787)/(B16651+B14219+B8139+B11179+B13611+B12395+B10571+B16043))</f>
        <v>0</v>
      </c>
      <c r="C17889" s="10"/>
    </row>
    <row r="17890" spans="1:3">
      <c r="A17890" s="21">
        <v>211</v>
      </c>
      <c r="B17890" s="6">
        <f>IF(B16652+B14220+B8140+B11180+B13612+B12396+B10572+B16044=0,IF(COUNT(B830,B1439,B2048,B2657,B3266,B3875,B4484,B5093),(B13004+B14828+B17260+B9356+B9964+B8748+B15436+B11788)/COUNT(B830,B1439,B2048,B2657,B3266,B3875,B4484,B5093),0),(B16652*B13004+B14220*B14828+B8140*B17260+B11180*B9356+B13612*B9964+B12396*B8748+B10572*B15436+B16044*B11788)/(B16652+B14220+B8140+B11180+B13612+B12396+B10572+B16044))</f>
        <v>0</v>
      </c>
      <c r="C17890" s="10"/>
    </row>
    <row r="17891" spans="1:3">
      <c r="A17891" s="21">
        <v>212</v>
      </c>
      <c r="B17891" s="6">
        <f>IF(B16653+B14221+B8141+B11181+B13613+B12397+B10573+B16045=0,IF(COUNT(B831,B1440,B2049,B2658,B3267,B3876,B4485,B5094),(B13005+B14829+B17261+B9357+B9965+B8749+B15437+B11789)/COUNT(B831,B1440,B2049,B2658,B3267,B3876,B4485,B5094),0),(B16653*B13005+B14221*B14829+B8141*B17261+B11181*B9357+B13613*B9965+B12397*B8749+B10573*B15437+B16045*B11789)/(B16653+B14221+B8141+B11181+B13613+B12397+B10573+B16045))</f>
        <v>0</v>
      </c>
      <c r="C17891" s="10"/>
    </row>
    <row r="17892" spans="1:3">
      <c r="A17892" s="21">
        <v>213</v>
      </c>
      <c r="B17892" s="6">
        <f>IF(B16654+B14222+B8142+B11182+B13614+B12398+B10574+B16046=0,IF(COUNT(B832,B1441,B2050,B2659,B3268,B3877,B4486,B5095),(B13006+B14830+B17262+B9358+B9966+B8750+B15438+B11790)/COUNT(B832,B1441,B2050,B2659,B3268,B3877,B4486,B5095),0),(B16654*B13006+B14222*B14830+B8142*B17262+B11182*B9358+B13614*B9966+B12398*B8750+B10574*B15438+B16046*B11790)/(B16654+B14222+B8142+B11182+B13614+B12398+B10574+B16046))</f>
        <v>0</v>
      </c>
      <c r="C17892" s="10"/>
    </row>
    <row r="17893" spans="1:3">
      <c r="A17893" s="21">
        <v>214</v>
      </c>
      <c r="B17893" s="6">
        <f>IF(B16655+B14223+B8143+B11183+B13615+B12399+B10575+B16047=0,IF(COUNT(B833,B1442,B2051,B2660,B3269,B3878,B4487,B5096),(B13007+B14831+B17263+B9359+B9967+B8751+B15439+B11791)/COUNT(B833,B1442,B2051,B2660,B3269,B3878,B4487,B5096),0),(B16655*B13007+B14223*B14831+B8143*B17263+B11183*B9359+B13615*B9967+B12399*B8751+B10575*B15439+B16047*B11791)/(B16655+B14223+B8143+B11183+B13615+B12399+B10575+B16047))</f>
        <v>0</v>
      </c>
      <c r="C17893" s="10"/>
    </row>
    <row r="17894" spans="1:3">
      <c r="A17894" s="21">
        <v>215</v>
      </c>
      <c r="B17894" s="6">
        <f>IF(B16656+B14224+B8144+B11184+B13616+B12400+B10576+B16048=0,IF(COUNT(B834,B1443,B2052,B2661,B3270,B3879,B4488,B5097),(B13008+B14832+B17264+B9360+B9968+B8752+B15440+B11792)/COUNT(B834,B1443,B2052,B2661,B3270,B3879,B4488,B5097),0),(B16656*B13008+B14224*B14832+B8144*B17264+B11184*B9360+B13616*B9968+B12400*B8752+B10576*B15440+B16048*B11792)/(B16656+B14224+B8144+B11184+B13616+B12400+B10576+B16048))</f>
        <v>0</v>
      </c>
      <c r="C17894" s="10"/>
    </row>
    <row r="17895" spans="1:3">
      <c r="A17895" s="21">
        <v>216</v>
      </c>
      <c r="B17895" s="6">
        <f>IF(B16657+B14225+B8145+B11185+B13617+B12401+B10577+B16049=0,IF(COUNT(B835,B1444,B2053,B2662,B3271,B3880,B4489,B5098),(B13009+B14833+B17265+B9361+B9969+B8753+B15441+B11793)/COUNT(B835,B1444,B2053,B2662,B3271,B3880,B4489,B5098),0),(B16657*B13009+B14225*B14833+B8145*B17265+B11185*B9361+B13617*B9969+B12401*B8753+B10577*B15441+B16049*B11793)/(B16657+B14225+B8145+B11185+B13617+B12401+B10577+B16049))</f>
        <v>0</v>
      </c>
      <c r="C17895" s="10"/>
    </row>
    <row r="17896" spans="1:3">
      <c r="A17896" s="21">
        <v>217</v>
      </c>
      <c r="B17896" s="6">
        <f>IF(B16658+B14226+B8146+B11186+B13618+B12402+B10578+B16050=0,IF(COUNT(B836,B1445,B2054,B2663,B3272,B3881,B4490,B5099),(B13010+B14834+B17266+B9362+B9970+B8754+B15442+B11794)/COUNT(B836,B1445,B2054,B2663,B3272,B3881,B4490,B5099),0),(B16658*B13010+B14226*B14834+B8146*B17266+B11186*B9362+B13618*B9970+B12402*B8754+B10578*B15442+B16050*B11794)/(B16658+B14226+B8146+B11186+B13618+B12402+B10578+B16050))</f>
        <v>0</v>
      </c>
      <c r="C17896" s="10"/>
    </row>
    <row r="17897" spans="1:3">
      <c r="A17897" s="21">
        <v>218</v>
      </c>
      <c r="B17897" s="6">
        <f>IF(B16659+B14227+B8147+B11187+B13619+B12403+B10579+B16051=0,IF(COUNT(B837,B1446,B2055,B2664,B3273,B3882,B4491,B5100),(B13011+B14835+B17267+B9363+B9971+B8755+B15443+B11795)/COUNT(B837,B1446,B2055,B2664,B3273,B3882,B4491,B5100),0),(B16659*B13011+B14227*B14835+B8147*B17267+B11187*B9363+B13619*B9971+B12403*B8755+B10579*B15443+B16051*B11795)/(B16659+B14227+B8147+B11187+B13619+B12403+B10579+B16051))</f>
        <v>0</v>
      </c>
      <c r="C17897" s="10"/>
    </row>
    <row r="17898" spans="1:3">
      <c r="A17898" s="21">
        <v>219</v>
      </c>
      <c r="B17898" s="6">
        <f>IF(B16660+B14228+B8148+B11188+B13620+B12404+B10580+B16052=0,IF(COUNT(B838,B1447,B2056,B2665,B3274,B3883,B4492,B5101),(B13012+B14836+B17268+B9364+B9972+B8756+B15444+B11796)/COUNT(B838,B1447,B2056,B2665,B3274,B3883,B4492,B5101),0),(B16660*B13012+B14228*B14836+B8148*B17268+B11188*B9364+B13620*B9972+B12404*B8756+B10580*B15444+B16052*B11796)/(B16660+B14228+B8148+B11188+B13620+B12404+B10580+B16052))</f>
        <v>0</v>
      </c>
      <c r="C17898" s="10"/>
    </row>
    <row r="17899" spans="1:3">
      <c r="A17899" s="21">
        <v>220</v>
      </c>
      <c r="B17899" s="6">
        <f>IF(B16661+B14229+B8149+B11189+B13621+B12405+B10581+B16053=0,IF(COUNT(B839,B1448,B2057,B2666,B3275,B3884,B4493,B5102),(B13013+B14837+B17269+B9365+B9973+B8757+B15445+B11797)/COUNT(B839,B1448,B2057,B2666,B3275,B3884,B4493,B5102),0),(B16661*B13013+B14229*B14837+B8149*B17269+B11189*B9365+B13621*B9973+B12405*B8757+B10581*B15445+B16053*B11797)/(B16661+B14229+B8149+B11189+B13621+B12405+B10581+B16053))</f>
        <v>0</v>
      </c>
      <c r="C17899" s="10"/>
    </row>
    <row r="17900" spans="1:3">
      <c r="A17900" s="21">
        <v>221</v>
      </c>
      <c r="B17900" s="6">
        <f>IF(B16662+B14230+B8150+B11190+B13622+B12406+B10582+B16054=0,IF(COUNT(B840,B1449,B2058,B2667,B3276,B3885,B4494,B5103),(B13014+B14838+B17270+B9366+B9974+B8758+B15446+B11798)/COUNT(B840,B1449,B2058,B2667,B3276,B3885,B4494,B5103),0),(B16662*B13014+B14230*B14838+B8150*B17270+B11190*B9366+B13622*B9974+B12406*B8758+B10582*B15446+B16054*B11798)/(B16662+B14230+B8150+B11190+B13622+B12406+B10582+B16054))</f>
        <v>0</v>
      </c>
      <c r="C17900" s="10"/>
    </row>
    <row r="17901" spans="1:3">
      <c r="A17901" s="21">
        <v>222</v>
      </c>
      <c r="B17901" s="6">
        <f>IF(B16663+B14231+B8151+B11191+B13623+B12407+B10583+B16055=0,IF(COUNT(B841,B1450,B2059,B2668,B3277,B3886,B4495,B5104),(B13015+B14839+B17271+B9367+B9975+B8759+B15447+B11799)/COUNT(B841,B1450,B2059,B2668,B3277,B3886,B4495,B5104),0),(B16663*B13015+B14231*B14839+B8151*B17271+B11191*B9367+B13623*B9975+B12407*B8759+B10583*B15447+B16055*B11799)/(B16663+B14231+B8151+B11191+B13623+B12407+B10583+B16055))</f>
        <v>0</v>
      </c>
      <c r="C17901" s="10"/>
    </row>
    <row r="17902" spans="1:3">
      <c r="A17902" s="21">
        <v>223</v>
      </c>
      <c r="B17902" s="6">
        <f>IF(B16664+B14232+B8152+B11192+B13624+B12408+B10584+B16056=0,IF(COUNT(B842,B1451,B2060,B2669,B3278,B3887,B4496,B5105),(B13016+B14840+B17272+B9368+B9976+B8760+B15448+B11800)/COUNT(B842,B1451,B2060,B2669,B3278,B3887,B4496,B5105),0),(B16664*B13016+B14232*B14840+B8152*B17272+B11192*B9368+B13624*B9976+B12408*B8760+B10584*B15448+B16056*B11800)/(B16664+B14232+B8152+B11192+B13624+B12408+B10584+B16056))</f>
        <v>0</v>
      </c>
      <c r="C17902" s="10"/>
    </row>
    <row r="17903" spans="1:3">
      <c r="A17903" s="21">
        <v>224</v>
      </c>
      <c r="B17903" s="6">
        <f>IF(B16665+B14233+B8153+B11193+B13625+B12409+B10585+B16057=0,IF(COUNT(B843,B1452,B2061,B2670,B3279,B3888,B4497,B5106),(B13017+B14841+B17273+B9369+B9977+B8761+B15449+B11801)/COUNT(B843,B1452,B2061,B2670,B3279,B3888,B4497,B5106),0),(B16665*B13017+B14233*B14841+B8153*B17273+B11193*B9369+B13625*B9977+B12409*B8761+B10585*B15449+B16057*B11801)/(B16665+B14233+B8153+B11193+B13625+B12409+B10585+B16057))</f>
        <v>0</v>
      </c>
      <c r="C17903" s="10"/>
    </row>
    <row r="17904" spans="1:3">
      <c r="A17904" s="21">
        <v>225</v>
      </c>
      <c r="B17904" s="6">
        <f>IF(B16666+B14234+B8154+B11194+B13626+B12410+B10586+B16058=0,IF(COUNT(B844,B1453,B2062,B2671,B3280,B3889,B4498,B5107),(B13018+B14842+B17274+B9370+B9978+B8762+B15450+B11802)/COUNT(B844,B1453,B2062,B2671,B3280,B3889,B4498,B5107),0),(B16666*B13018+B14234*B14842+B8154*B17274+B11194*B9370+B13626*B9978+B12410*B8762+B10586*B15450+B16058*B11802)/(B16666+B14234+B8154+B11194+B13626+B12410+B10586+B16058))</f>
        <v>0</v>
      </c>
      <c r="C17904" s="10"/>
    </row>
    <row r="17905" spans="1:3">
      <c r="A17905" s="21">
        <v>226</v>
      </c>
      <c r="B17905" s="6">
        <f>IF(B16667+B14235+B8155+B11195+B13627+B12411+B10587+B16059=0,IF(COUNT(B845,B1454,B2063,B2672,B3281,B3890,B4499,B5108),(B13019+B14843+B17275+B9371+B9979+B8763+B15451+B11803)/COUNT(B845,B1454,B2063,B2672,B3281,B3890,B4499,B5108),0),(B16667*B13019+B14235*B14843+B8155*B17275+B11195*B9371+B13627*B9979+B12411*B8763+B10587*B15451+B16059*B11803)/(B16667+B14235+B8155+B11195+B13627+B12411+B10587+B16059))</f>
        <v>0</v>
      </c>
      <c r="C17905" s="10"/>
    </row>
    <row r="17906" spans="1:3">
      <c r="A17906" s="21">
        <v>227</v>
      </c>
      <c r="B17906" s="6">
        <f>IF(B16668+B14236+B8156+B11196+B13628+B12412+B10588+B16060=0,IF(COUNT(B846,B1455,B2064,B2673,B3282,B3891,B4500,B5109),(B13020+B14844+B17276+B9372+B9980+B8764+B15452+B11804)/COUNT(B846,B1455,B2064,B2673,B3282,B3891,B4500,B5109),0),(B16668*B13020+B14236*B14844+B8156*B17276+B11196*B9372+B13628*B9980+B12412*B8764+B10588*B15452+B16060*B11804)/(B16668+B14236+B8156+B11196+B13628+B12412+B10588+B16060))</f>
        <v>0</v>
      </c>
      <c r="C17906" s="10"/>
    </row>
    <row r="17907" spans="1:3">
      <c r="A17907" s="21">
        <v>228</v>
      </c>
      <c r="B17907" s="6">
        <f>IF(B16669+B14237+B8157+B11197+B13629+B12413+B10589+B16061=0,IF(COUNT(B847,B1456,B2065,B2674,B3283,B3892,B4501,B5110),(B13021+B14845+B17277+B9373+B9981+B8765+B15453+B11805)/COUNT(B847,B1456,B2065,B2674,B3283,B3892,B4501,B5110),0),(B16669*B13021+B14237*B14845+B8157*B17277+B11197*B9373+B13629*B9981+B12413*B8765+B10589*B15453+B16061*B11805)/(B16669+B14237+B8157+B11197+B13629+B12413+B10589+B16061))</f>
        <v>0</v>
      </c>
      <c r="C17907" s="10"/>
    </row>
    <row r="17908" spans="1:3">
      <c r="A17908" s="21">
        <v>229</v>
      </c>
      <c r="B17908" s="6">
        <f>IF(B16670+B14238+B8158+B11198+B13630+B12414+B10590+B16062=0,IF(COUNT(B848,B1457,B2066,B2675,B3284,B3893,B4502,B5111),(B13022+B14846+B17278+B9374+B9982+B8766+B15454+B11806)/COUNT(B848,B1457,B2066,B2675,B3284,B3893,B4502,B5111),0),(B16670*B13022+B14238*B14846+B8158*B17278+B11198*B9374+B13630*B9982+B12414*B8766+B10590*B15454+B16062*B11806)/(B16670+B14238+B8158+B11198+B13630+B12414+B10590+B16062))</f>
        <v>0</v>
      </c>
      <c r="C17908" s="10"/>
    </row>
    <row r="17909" spans="1:3">
      <c r="A17909" s="21">
        <v>230</v>
      </c>
      <c r="B17909" s="6">
        <f>IF(B16671+B14239+B8159+B11199+B13631+B12415+B10591+B16063=0,IF(COUNT(B849,B1458,B2067,B2676,B3285,B3894,B4503,B5112),(B13023+B14847+B17279+B9375+B9983+B8767+B15455+B11807)/COUNT(B849,B1458,B2067,B2676,B3285,B3894,B4503,B5112),0),(B16671*B13023+B14239*B14847+B8159*B17279+B11199*B9375+B13631*B9983+B12415*B8767+B10591*B15455+B16063*B11807)/(B16671+B14239+B8159+B11199+B13631+B12415+B10591+B16063))</f>
        <v>0</v>
      </c>
      <c r="C17909" s="10"/>
    </row>
    <row r="17910" spans="1:3">
      <c r="A17910" s="21">
        <v>231</v>
      </c>
      <c r="B17910" s="6">
        <f>IF(B16672+B14240+B8160+B11200+B13632+B12416+B10592+B16064=0,IF(COUNT(B850,B1459,B2068,B2677,B3286,B3895,B4504,B5113),(B13024+B14848+B17280+B9376+B9984+B8768+B15456+B11808)/COUNT(B850,B1459,B2068,B2677,B3286,B3895,B4504,B5113),0),(B16672*B13024+B14240*B14848+B8160*B17280+B11200*B9376+B13632*B9984+B12416*B8768+B10592*B15456+B16064*B11808)/(B16672+B14240+B8160+B11200+B13632+B12416+B10592+B16064))</f>
        <v>0</v>
      </c>
      <c r="C17910" s="10"/>
    </row>
    <row r="17911" spans="1:3">
      <c r="A17911" s="21">
        <v>232</v>
      </c>
      <c r="B17911" s="6">
        <f>IF(B16673+B14241+B8161+B11201+B13633+B12417+B10593+B16065=0,IF(COUNT(B851,B1460,B2069,B2678,B3287,B3896,B4505,B5114),(B13025+B14849+B17281+B9377+B9985+B8769+B15457+B11809)/COUNT(B851,B1460,B2069,B2678,B3287,B3896,B4505,B5114),0),(B16673*B13025+B14241*B14849+B8161*B17281+B11201*B9377+B13633*B9985+B12417*B8769+B10593*B15457+B16065*B11809)/(B16673+B14241+B8161+B11201+B13633+B12417+B10593+B16065))</f>
        <v>0</v>
      </c>
      <c r="C17911" s="10"/>
    </row>
    <row r="17912" spans="1:3">
      <c r="A17912" s="21">
        <v>233</v>
      </c>
      <c r="B17912" s="6">
        <f>IF(B16674+B14242+B8162+B11202+B13634+B12418+B10594+B16066=0,IF(COUNT(B852,B1461,B2070,B2679,B3288,B3897,B4506,B5115),(B13026+B14850+B17282+B9378+B9986+B8770+B15458+B11810)/COUNT(B852,B1461,B2070,B2679,B3288,B3897,B4506,B5115),0),(B16674*B13026+B14242*B14850+B8162*B17282+B11202*B9378+B13634*B9986+B12418*B8770+B10594*B15458+B16066*B11810)/(B16674+B14242+B8162+B11202+B13634+B12418+B10594+B16066))</f>
        <v>0</v>
      </c>
      <c r="C17912" s="10"/>
    </row>
    <row r="17913" spans="1:3">
      <c r="A17913" s="21">
        <v>234</v>
      </c>
      <c r="B17913" s="6">
        <f>IF(B16675+B14243+B8163+B11203+B13635+B12419+B10595+B16067=0,IF(COUNT(B853,B1462,B2071,B2680,B3289,B3898,B4507,B5116),(B13027+B14851+B17283+B9379+B9987+B8771+B15459+B11811)/COUNT(B853,B1462,B2071,B2680,B3289,B3898,B4507,B5116),0),(B16675*B13027+B14243*B14851+B8163*B17283+B11203*B9379+B13635*B9987+B12419*B8771+B10595*B15459+B16067*B11811)/(B16675+B14243+B8163+B11203+B13635+B12419+B10595+B16067))</f>
        <v>0</v>
      </c>
      <c r="C17913" s="10"/>
    </row>
    <row r="17914" spans="1:3">
      <c r="A17914" s="21">
        <v>235</v>
      </c>
      <c r="B17914" s="6">
        <f>IF(B16676+B14244+B8164+B11204+B13636+B12420+B10596+B16068=0,IF(COUNT(B854,B1463,B2072,B2681,B3290,B3899,B4508,B5117),(B13028+B14852+B17284+B9380+B9988+B8772+B15460+B11812)/COUNT(B854,B1463,B2072,B2681,B3290,B3899,B4508,B5117),0),(B16676*B13028+B14244*B14852+B8164*B17284+B11204*B9380+B13636*B9988+B12420*B8772+B10596*B15460+B16068*B11812)/(B16676+B14244+B8164+B11204+B13636+B12420+B10596+B16068))</f>
        <v>0</v>
      </c>
      <c r="C17914" s="10"/>
    </row>
    <row r="17915" spans="1:3">
      <c r="A17915" s="21">
        <v>236</v>
      </c>
      <c r="B17915" s="6">
        <f>IF(B16677+B14245+B8165+B11205+B13637+B12421+B10597+B16069=0,IF(COUNT(B855,B1464,B2073,B2682,B3291,B3900,B4509,B5118),(B13029+B14853+B17285+B9381+B9989+B8773+B15461+B11813)/COUNT(B855,B1464,B2073,B2682,B3291,B3900,B4509,B5118),0),(B16677*B13029+B14245*B14853+B8165*B17285+B11205*B9381+B13637*B9989+B12421*B8773+B10597*B15461+B16069*B11813)/(B16677+B14245+B8165+B11205+B13637+B12421+B10597+B16069))</f>
        <v>0</v>
      </c>
      <c r="C17915" s="10"/>
    </row>
    <row r="17916" spans="1:3">
      <c r="A17916" s="21">
        <v>237</v>
      </c>
      <c r="B17916" s="6">
        <f>IF(B16678+B14246+B8166+B11206+B13638+B12422+B10598+B16070=0,IF(COUNT(B856,B1465,B2074,B2683,B3292,B3901,B4510,B5119),(B13030+B14854+B17286+B9382+B9990+B8774+B15462+B11814)/COUNT(B856,B1465,B2074,B2683,B3292,B3901,B4510,B5119),0),(B16678*B13030+B14246*B14854+B8166*B17286+B11206*B9382+B13638*B9990+B12422*B8774+B10598*B15462+B16070*B11814)/(B16678+B14246+B8166+B11206+B13638+B12422+B10598+B16070))</f>
        <v>0</v>
      </c>
      <c r="C17916" s="10"/>
    </row>
    <row r="17917" spans="1:3">
      <c r="A17917" s="21">
        <v>238</v>
      </c>
      <c r="B17917" s="6">
        <f>IF(B16679+B14247+B8167+B11207+B13639+B12423+B10599+B16071=0,IF(COUNT(B857,B1466,B2075,B2684,B3293,B3902,B4511,B5120),(B13031+B14855+B17287+B9383+B9991+B8775+B15463+B11815)/COUNT(B857,B1466,B2075,B2684,B3293,B3902,B4511,B5120),0),(B16679*B13031+B14247*B14855+B8167*B17287+B11207*B9383+B13639*B9991+B12423*B8775+B10599*B15463+B16071*B11815)/(B16679+B14247+B8167+B11207+B13639+B12423+B10599+B16071))</f>
        <v>0</v>
      </c>
      <c r="C17917" s="10"/>
    </row>
    <row r="17918" spans="1:3">
      <c r="A17918" s="21">
        <v>239</v>
      </c>
      <c r="B17918" s="6">
        <f>IF(B16680+B14248+B8168+B11208+B13640+B12424+B10600+B16072=0,IF(COUNT(B858,B1467,B2076,B2685,B3294,B3903,B4512,B5121),(B13032+B14856+B17288+B9384+B9992+B8776+B15464+B11816)/COUNT(B858,B1467,B2076,B2685,B3294,B3903,B4512,B5121),0),(B16680*B13032+B14248*B14856+B8168*B17288+B11208*B9384+B13640*B9992+B12424*B8776+B10600*B15464+B16072*B11816)/(B16680+B14248+B8168+B11208+B13640+B12424+B10600+B16072))</f>
        <v>0</v>
      </c>
      <c r="C17918" s="10"/>
    </row>
    <row r="17919" spans="1:3">
      <c r="A17919" s="21">
        <v>240</v>
      </c>
      <c r="B17919" s="6">
        <f>IF(B16681+B14249+B8169+B11209+B13641+B12425+B10601+B16073=0,IF(COUNT(B859,B1468,B2077,B2686,B3295,B3904,B4513,B5122),(B13033+B14857+B17289+B9385+B9993+B8777+B15465+B11817)/COUNT(B859,B1468,B2077,B2686,B3295,B3904,B4513,B5122),0),(B16681*B13033+B14249*B14857+B8169*B17289+B11209*B9385+B13641*B9993+B12425*B8777+B10601*B15465+B16073*B11817)/(B16681+B14249+B8169+B11209+B13641+B12425+B10601+B16073))</f>
        <v>0</v>
      </c>
      <c r="C17919" s="10"/>
    </row>
    <row r="17920" spans="1:3">
      <c r="A17920" s="21">
        <v>241</v>
      </c>
      <c r="B17920" s="6">
        <f>IF(B16682+B14250+B8170+B11210+B13642+B12426+B10602+B16074=0,IF(COUNT(B860,B1469,B2078,B2687,B3296,B3905,B4514,B5123),(B13034+B14858+B17290+B9386+B9994+B8778+B15466+B11818)/COUNT(B860,B1469,B2078,B2687,B3296,B3905,B4514,B5123),0),(B16682*B13034+B14250*B14858+B8170*B17290+B11210*B9386+B13642*B9994+B12426*B8778+B10602*B15466+B16074*B11818)/(B16682+B14250+B8170+B11210+B13642+B12426+B10602+B16074))</f>
        <v>0</v>
      </c>
      <c r="C17920" s="10"/>
    </row>
    <row r="17921" spans="1:3">
      <c r="A17921" s="21">
        <v>242</v>
      </c>
      <c r="B17921" s="6">
        <f>IF(B16683+B14251+B8171+B11211+B13643+B12427+B10603+B16075=0,IF(COUNT(B861,B1470,B2079,B2688,B3297,B3906,B4515,B5124),(B13035+B14859+B17291+B9387+B9995+B8779+B15467+B11819)/COUNT(B861,B1470,B2079,B2688,B3297,B3906,B4515,B5124),0),(B16683*B13035+B14251*B14859+B8171*B17291+B11211*B9387+B13643*B9995+B12427*B8779+B10603*B15467+B16075*B11819)/(B16683+B14251+B8171+B11211+B13643+B12427+B10603+B16075))</f>
        <v>0</v>
      </c>
      <c r="C17921" s="10"/>
    </row>
    <row r="17922" spans="1:3">
      <c r="A17922" s="21">
        <v>243</v>
      </c>
      <c r="B17922" s="6">
        <f>IF(B16684+B14252+B8172+B11212+B13644+B12428+B10604+B16076=0,IF(COUNT(B862,B1471,B2080,B2689,B3298,B3907,B4516,B5125),(B13036+B14860+B17292+B9388+B9996+B8780+B15468+B11820)/COUNT(B862,B1471,B2080,B2689,B3298,B3907,B4516,B5125),0),(B16684*B13036+B14252*B14860+B8172*B17292+B11212*B9388+B13644*B9996+B12428*B8780+B10604*B15468+B16076*B11820)/(B16684+B14252+B8172+B11212+B13644+B12428+B10604+B16076))</f>
        <v>0</v>
      </c>
      <c r="C17922" s="10"/>
    </row>
    <row r="17923" spans="1:3">
      <c r="A17923" s="21">
        <v>244</v>
      </c>
      <c r="B17923" s="6">
        <f>IF(B16685+B14253+B8173+B11213+B13645+B12429+B10605+B16077=0,IF(COUNT(B863,B1472,B2081,B2690,B3299,B3908,B4517,B5126),(B13037+B14861+B17293+B9389+B9997+B8781+B15469+B11821)/COUNT(B863,B1472,B2081,B2690,B3299,B3908,B4517,B5126),0),(B16685*B13037+B14253*B14861+B8173*B17293+B11213*B9389+B13645*B9997+B12429*B8781+B10605*B15469+B16077*B11821)/(B16685+B14253+B8173+B11213+B13645+B12429+B10605+B16077))</f>
        <v>0</v>
      </c>
      <c r="C17923" s="10"/>
    </row>
    <row r="17924" spans="1:3">
      <c r="A17924" s="21">
        <v>245</v>
      </c>
      <c r="B17924" s="6">
        <f>IF(B16686+B14254+B8174+B11214+B13646+B12430+B10606+B16078=0,IF(COUNT(B864,B1473,B2082,B2691,B3300,B3909,B4518,B5127),(B13038+B14862+B17294+B9390+B9998+B8782+B15470+B11822)/COUNT(B864,B1473,B2082,B2691,B3300,B3909,B4518,B5127),0),(B16686*B13038+B14254*B14862+B8174*B17294+B11214*B9390+B13646*B9998+B12430*B8782+B10606*B15470+B16078*B11822)/(B16686+B14254+B8174+B11214+B13646+B12430+B10606+B16078))</f>
        <v>0</v>
      </c>
      <c r="C17924" s="10"/>
    </row>
    <row r="17925" spans="1:3">
      <c r="A17925" s="21">
        <v>246</v>
      </c>
      <c r="B17925" s="6">
        <f>IF(B16687+B14255+B8175+B11215+B13647+B12431+B10607+B16079=0,IF(COUNT(B865,B1474,B2083,B2692,B3301,B3910,B4519,B5128),(B13039+B14863+B17295+B9391+B9999+B8783+B15471+B11823)/COUNT(B865,B1474,B2083,B2692,B3301,B3910,B4519,B5128),0),(B16687*B13039+B14255*B14863+B8175*B17295+B11215*B9391+B13647*B9999+B12431*B8783+B10607*B15471+B16079*B11823)/(B16687+B14255+B8175+B11215+B13647+B12431+B10607+B16079))</f>
        <v>0</v>
      </c>
      <c r="C17925" s="10"/>
    </row>
    <row r="17926" spans="1:3">
      <c r="A17926" s="21">
        <v>247</v>
      </c>
      <c r="B17926" s="6">
        <f>IF(B16688+B14256+B8176+B11216+B13648+B12432+B10608+B16080=0,IF(COUNT(B866,B1475,B2084,B2693,B3302,B3911,B4520,B5129),(B13040+B14864+B17296+B9392+B10000+B8784+B15472+B11824)/COUNT(B866,B1475,B2084,B2693,B3302,B3911,B4520,B5129),0),(B16688*B13040+B14256*B14864+B8176*B17296+B11216*B9392+B13648*B10000+B12432*B8784+B10608*B15472+B16080*B11824)/(B16688+B14256+B8176+B11216+B13648+B12432+B10608+B16080))</f>
        <v>0</v>
      </c>
      <c r="C17926" s="10"/>
    </row>
    <row r="17927" spans="1:3">
      <c r="A17927" s="21">
        <v>248</v>
      </c>
      <c r="B17927" s="6">
        <f>IF(B16689+B14257+B8177+B11217+B13649+B12433+B10609+B16081=0,IF(COUNT(B867,B1476,B2085,B2694,B3303,B3912,B4521,B5130),(B13041+B14865+B17297+B9393+B10001+B8785+B15473+B11825)/COUNT(B867,B1476,B2085,B2694,B3303,B3912,B4521,B5130),0),(B16689*B13041+B14257*B14865+B8177*B17297+B11217*B9393+B13649*B10001+B12433*B8785+B10609*B15473+B16081*B11825)/(B16689+B14257+B8177+B11217+B13649+B12433+B10609+B16081))</f>
        <v>0</v>
      </c>
      <c r="C17927" s="10"/>
    </row>
    <row r="17928" spans="1:3">
      <c r="A17928" s="21">
        <v>249</v>
      </c>
      <c r="B17928" s="6">
        <f>IF(B16690+B14258+B8178+B11218+B13650+B12434+B10610+B16082=0,IF(COUNT(B868,B1477,B2086,B2695,B3304,B3913,B4522,B5131),(B13042+B14866+B17298+B9394+B10002+B8786+B15474+B11826)/COUNT(B868,B1477,B2086,B2695,B3304,B3913,B4522,B5131),0),(B16690*B13042+B14258*B14866+B8178*B17298+B11218*B9394+B13650*B10002+B12434*B8786+B10610*B15474+B16082*B11826)/(B16690+B14258+B8178+B11218+B13650+B12434+B10610+B16082))</f>
        <v>0</v>
      </c>
      <c r="C17928" s="10"/>
    </row>
    <row r="17929" spans="1:3">
      <c r="A17929" s="21">
        <v>250</v>
      </c>
      <c r="B17929" s="6">
        <f>IF(B16691+B14259+B8179+B11219+B13651+B12435+B10611+B16083=0,IF(COUNT(B869,B1478,B2087,B2696,B3305,B3914,B4523,B5132),(B13043+B14867+B17299+B9395+B10003+B8787+B15475+B11827)/COUNT(B869,B1478,B2087,B2696,B3305,B3914,B4523,B5132),0),(B16691*B13043+B14259*B14867+B8179*B17299+B11219*B9395+B13651*B10003+B12435*B8787+B10611*B15475+B16083*B11827)/(B16691+B14259+B8179+B11219+B13651+B12435+B10611+B16083))</f>
        <v>0</v>
      </c>
      <c r="C17929" s="10"/>
    </row>
    <row r="17930" spans="1:3">
      <c r="A17930" s="21">
        <v>251</v>
      </c>
      <c r="B17930" s="6">
        <f>IF(B16692+B14260+B8180+B11220+B13652+B12436+B10612+B16084=0,IF(COUNT(B870,B1479,B2088,B2697,B3306,B3915,B4524,B5133),(B13044+B14868+B17300+B9396+B10004+B8788+B15476+B11828)/COUNT(B870,B1479,B2088,B2697,B3306,B3915,B4524,B5133),0),(B16692*B13044+B14260*B14868+B8180*B17300+B11220*B9396+B13652*B10004+B12436*B8788+B10612*B15476+B16084*B11828)/(B16692+B14260+B8180+B11220+B13652+B12436+B10612+B16084))</f>
        <v>0</v>
      </c>
      <c r="C17930" s="10"/>
    </row>
    <row r="17931" spans="1:3">
      <c r="A17931" s="21">
        <v>252</v>
      </c>
      <c r="B17931" s="6">
        <f>IF(B16693+B14261+B8181+B11221+B13653+B12437+B10613+B16085=0,IF(COUNT(B871,B1480,B2089,B2698,B3307,B3916,B4525,B5134),(B13045+B14869+B17301+B9397+B10005+B8789+B15477+B11829)/COUNT(B871,B1480,B2089,B2698,B3307,B3916,B4525,B5134),0),(B16693*B13045+B14261*B14869+B8181*B17301+B11221*B9397+B13653*B10005+B12437*B8789+B10613*B15477+B16085*B11829)/(B16693+B14261+B8181+B11221+B13653+B12437+B10613+B16085))</f>
        <v>0</v>
      </c>
      <c r="C17931" s="10"/>
    </row>
    <row r="17932" spans="1:3">
      <c r="A17932" s="21">
        <v>253</v>
      </c>
      <c r="B17932" s="6">
        <f>IF(B16694+B14262+B8182+B11222+B13654+B12438+B10614+B16086=0,IF(COUNT(B872,B1481,B2090,B2699,B3308,B3917,B4526,B5135),(B13046+B14870+B17302+B9398+B10006+B8790+B15478+B11830)/COUNT(B872,B1481,B2090,B2699,B3308,B3917,B4526,B5135),0),(B16694*B13046+B14262*B14870+B8182*B17302+B11222*B9398+B13654*B10006+B12438*B8790+B10614*B15478+B16086*B11830)/(B16694+B14262+B8182+B11222+B13654+B12438+B10614+B16086))</f>
        <v>0</v>
      </c>
      <c r="C17932" s="10"/>
    </row>
    <row r="17933" spans="1:3">
      <c r="A17933" s="21">
        <v>254</v>
      </c>
      <c r="B17933" s="6">
        <f>IF(B16695+B14263+B8183+B11223+B13655+B12439+B10615+B16087=0,IF(COUNT(B873,B1482,B2091,B2700,B3309,B3918,B4527,B5136),(B13047+B14871+B17303+B9399+B10007+B8791+B15479+B11831)/COUNT(B873,B1482,B2091,B2700,B3309,B3918,B4527,B5136),0),(B16695*B13047+B14263*B14871+B8183*B17303+B11223*B9399+B13655*B10007+B12439*B8791+B10615*B15479+B16087*B11831)/(B16695+B14263+B8183+B11223+B13655+B12439+B10615+B16087))</f>
        <v>0</v>
      </c>
      <c r="C17933" s="10"/>
    </row>
    <row r="17934" spans="1:3">
      <c r="A17934" s="21">
        <v>255</v>
      </c>
      <c r="B17934" s="6">
        <f>IF(B16696+B14264+B8184+B11224+B13656+B12440+B10616+B16088=0,IF(COUNT(B874,B1483,B2092,B2701,B3310,B3919,B4528,B5137),(B13048+B14872+B17304+B9400+B10008+B8792+B15480+B11832)/COUNT(B874,B1483,B2092,B2701,B3310,B3919,B4528,B5137),0),(B16696*B13048+B14264*B14872+B8184*B17304+B11224*B9400+B13656*B10008+B12440*B8792+B10616*B15480+B16088*B11832)/(B16696+B14264+B8184+B11224+B13656+B12440+B10616+B16088))</f>
        <v>0</v>
      </c>
      <c r="C17934" s="10"/>
    </row>
    <row r="17935" spans="1:3">
      <c r="A17935" s="21">
        <v>256</v>
      </c>
      <c r="B17935" s="6">
        <f>IF(B16697+B14265+B8185+B11225+B13657+B12441+B10617+B16089=0,IF(COUNT(B875,B1484,B2093,B2702,B3311,B3920,B4529,B5138),(B13049+B14873+B17305+B9401+B10009+B8793+B15481+B11833)/COUNT(B875,B1484,B2093,B2702,B3311,B3920,B4529,B5138),0),(B16697*B13049+B14265*B14873+B8185*B17305+B11225*B9401+B13657*B10009+B12441*B8793+B10617*B15481+B16089*B11833)/(B16697+B14265+B8185+B11225+B13657+B12441+B10617+B16089))</f>
        <v>0</v>
      </c>
      <c r="C17935" s="10"/>
    </row>
    <row r="17936" spans="1:3">
      <c r="A17936" s="21">
        <v>257</v>
      </c>
      <c r="B17936" s="6">
        <f>IF(B16698+B14266+B8186+B11226+B13658+B12442+B10618+B16090=0,IF(COUNT(B876,B1485,B2094,B2703,B3312,B3921,B4530,B5139),(B13050+B14874+B17306+B9402+B10010+B8794+B15482+B11834)/COUNT(B876,B1485,B2094,B2703,B3312,B3921,B4530,B5139),0),(B16698*B13050+B14266*B14874+B8186*B17306+B11226*B9402+B13658*B10010+B12442*B8794+B10618*B15482+B16090*B11834)/(B16698+B14266+B8186+B11226+B13658+B12442+B10618+B16090))</f>
        <v>0</v>
      </c>
      <c r="C17936" s="10"/>
    </row>
    <row r="17937" spans="1:3">
      <c r="A17937" s="21">
        <v>258</v>
      </c>
      <c r="B17937" s="6">
        <f>IF(B16699+B14267+B8187+B11227+B13659+B12443+B10619+B16091=0,IF(COUNT(B877,B1486,B2095,B2704,B3313,B3922,B4531,B5140),(B13051+B14875+B17307+B9403+B10011+B8795+B15483+B11835)/COUNT(B877,B1486,B2095,B2704,B3313,B3922,B4531,B5140),0),(B16699*B13051+B14267*B14875+B8187*B17307+B11227*B9403+B13659*B10011+B12443*B8795+B10619*B15483+B16091*B11835)/(B16699+B14267+B8187+B11227+B13659+B12443+B10619+B16091))</f>
        <v>0</v>
      </c>
      <c r="C17937" s="10"/>
    </row>
    <row r="17938" spans="1:3">
      <c r="A17938" s="21">
        <v>259</v>
      </c>
      <c r="B17938" s="6">
        <f>IF(B16700+B14268+B8188+B11228+B13660+B12444+B10620+B16092=0,IF(COUNT(B878,B1487,B2096,B2705,B3314,B3923,B4532,B5141),(B13052+B14876+B17308+B9404+B10012+B8796+B15484+B11836)/COUNT(B878,B1487,B2096,B2705,B3314,B3923,B4532,B5141),0),(B16700*B13052+B14268*B14876+B8188*B17308+B11228*B9404+B13660*B10012+B12444*B8796+B10620*B15484+B16092*B11836)/(B16700+B14268+B8188+B11228+B13660+B12444+B10620+B16092))</f>
        <v>0</v>
      </c>
      <c r="C17938" s="10"/>
    </row>
    <row r="17939" spans="1:3">
      <c r="A17939" s="21">
        <v>260</v>
      </c>
      <c r="B17939" s="6">
        <f>IF(B16701+B14269+B8189+B11229+B13661+B12445+B10621+B16093=0,IF(COUNT(B879,B1488,B2097,B2706,B3315,B3924,B4533,B5142),(B13053+B14877+B17309+B9405+B10013+B8797+B15485+B11837)/COUNT(B879,B1488,B2097,B2706,B3315,B3924,B4533,B5142),0),(B16701*B13053+B14269*B14877+B8189*B17309+B11229*B9405+B13661*B10013+B12445*B8797+B10621*B15485+B16093*B11837)/(B16701+B14269+B8189+B11229+B13661+B12445+B10621+B16093))</f>
        <v>0</v>
      </c>
      <c r="C17939" s="10"/>
    </row>
    <row r="17940" spans="1:3">
      <c r="A17940" s="21">
        <v>261</v>
      </c>
      <c r="B17940" s="6">
        <f>IF(B16702+B14270+B8190+B11230+B13662+B12446+B10622+B16094=0,IF(COUNT(B880,B1489,B2098,B2707,B3316,B3925,B4534,B5143),(B13054+B14878+B17310+B9406+B10014+B8798+B15486+B11838)/COUNT(B880,B1489,B2098,B2707,B3316,B3925,B4534,B5143),0),(B16702*B13054+B14270*B14878+B8190*B17310+B11230*B9406+B13662*B10014+B12446*B8798+B10622*B15486+B16094*B11838)/(B16702+B14270+B8190+B11230+B13662+B12446+B10622+B16094))</f>
        <v>0</v>
      </c>
      <c r="C17940" s="10"/>
    </row>
    <row r="17941" spans="1:3">
      <c r="A17941" s="21">
        <v>262</v>
      </c>
      <c r="B17941" s="6">
        <f>IF(B16703+B14271+B8191+B11231+B13663+B12447+B10623+B16095=0,IF(COUNT(B881,B1490,B2099,B2708,B3317,B3926,B4535,B5144),(B13055+B14879+B17311+B9407+B10015+B8799+B15487+B11839)/COUNT(B881,B1490,B2099,B2708,B3317,B3926,B4535,B5144),0),(B16703*B13055+B14271*B14879+B8191*B17311+B11231*B9407+B13663*B10015+B12447*B8799+B10623*B15487+B16095*B11839)/(B16703+B14271+B8191+B11231+B13663+B12447+B10623+B16095))</f>
        <v>0</v>
      </c>
      <c r="C17941" s="10"/>
    </row>
    <row r="17942" spans="1:3">
      <c r="A17942" s="21">
        <v>263</v>
      </c>
      <c r="B17942" s="6">
        <f>IF(B16704+B14272+B8192+B11232+B13664+B12448+B10624+B16096=0,IF(COUNT(B882,B1491,B2100,B2709,B3318,B3927,B4536,B5145),(B13056+B14880+B17312+B9408+B10016+B8800+B15488+B11840)/COUNT(B882,B1491,B2100,B2709,B3318,B3927,B4536,B5145),0),(B16704*B13056+B14272*B14880+B8192*B17312+B11232*B9408+B13664*B10016+B12448*B8800+B10624*B15488+B16096*B11840)/(B16704+B14272+B8192+B11232+B13664+B12448+B10624+B16096))</f>
        <v>0</v>
      </c>
      <c r="C17942" s="10"/>
    </row>
    <row r="17943" spans="1:3">
      <c r="A17943" s="21">
        <v>264</v>
      </c>
      <c r="B17943" s="6">
        <f>IF(B16705+B14273+B8193+B11233+B13665+B12449+B10625+B16097=0,IF(COUNT(B883,B1492,B2101,B2710,B3319,B3928,B4537,B5146),(B13057+B14881+B17313+B9409+B10017+B8801+B15489+B11841)/COUNT(B883,B1492,B2101,B2710,B3319,B3928,B4537,B5146),0),(B16705*B13057+B14273*B14881+B8193*B17313+B11233*B9409+B13665*B10017+B12449*B8801+B10625*B15489+B16097*B11841)/(B16705+B14273+B8193+B11233+B13665+B12449+B10625+B16097))</f>
        <v>0</v>
      </c>
      <c r="C17943" s="10"/>
    </row>
    <row r="17944" spans="1:3">
      <c r="A17944" s="21">
        <v>265</v>
      </c>
      <c r="B17944" s="6">
        <f>IF(B16706+B14274+B8194+B11234+B13666+B12450+B10626+B16098=0,IF(COUNT(B884,B1493,B2102,B2711,B3320,B3929,B4538,B5147),(B13058+B14882+B17314+B9410+B10018+B8802+B15490+B11842)/COUNT(B884,B1493,B2102,B2711,B3320,B3929,B4538,B5147),0),(B16706*B13058+B14274*B14882+B8194*B17314+B11234*B9410+B13666*B10018+B12450*B8802+B10626*B15490+B16098*B11842)/(B16706+B14274+B8194+B11234+B13666+B12450+B10626+B16098))</f>
        <v>0</v>
      </c>
      <c r="C17944" s="10"/>
    </row>
    <row r="17945" spans="1:3">
      <c r="A17945" s="21">
        <v>266</v>
      </c>
      <c r="B17945" s="6">
        <f>IF(B16707+B14275+B8195+B11235+B13667+B12451+B10627+B16099=0,IF(COUNT(B885,B1494,B2103,B2712,B3321,B3930,B4539,B5148),(B13059+B14883+B17315+B9411+B10019+B8803+B15491+B11843)/COUNT(B885,B1494,B2103,B2712,B3321,B3930,B4539,B5148),0),(B16707*B13059+B14275*B14883+B8195*B17315+B11235*B9411+B13667*B10019+B12451*B8803+B10627*B15491+B16099*B11843)/(B16707+B14275+B8195+B11235+B13667+B12451+B10627+B16099))</f>
        <v>0</v>
      </c>
      <c r="C17945" s="10"/>
    </row>
    <row r="17946" spans="1:3">
      <c r="A17946" s="21">
        <v>267</v>
      </c>
      <c r="B17946" s="6">
        <f>IF(B16708+B14276+B8196+B11236+B13668+B12452+B10628+B16100=0,IF(COUNT(B886,B1495,B2104,B2713,B3322,B3931,B4540,B5149),(B13060+B14884+B17316+B9412+B10020+B8804+B15492+B11844)/COUNT(B886,B1495,B2104,B2713,B3322,B3931,B4540,B5149),0),(B16708*B13060+B14276*B14884+B8196*B17316+B11236*B9412+B13668*B10020+B12452*B8804+B10628*B15492+B16100*B11844)/(B16708+B14276+B8196+B11236+B13668+B12452+B10628+B16100))</f>
        <v>0</v>
      </c>
      <c r="C17946" s="10"/>
    </row>
    <row r="17947" spans="1:3">
      <c r="A17947" s="21">
        <v>268</v>
      </c>
      <c r="B17947" s="6">
        <f>IF(B16709+B14277+B8197+B11237+B13669+B12453+B10629+B16101=0,IF(COUNT(B887,B1496,B2105,B2714,B3323,B3932,B4541,B5150),(B13061+B14885+B17317+B9413+B10021+B8805+B15493+B11845)/COUNT(B887,B1496,B2105,B2714,B3323,B3932,B4541,B5150),0),(B16709*B13061+B14277*B14885+B8197*B17317+B11237*B9413+B13669*B10021+B12453*B8805+B10629*B15493+B16101*B11845)/(B16709+B14277+B8197+B11237+B13669+B12453+B10629+B16101))</f>
        <v>0</v>
      </c>
      <c r="C17947" s="10"/>
    </row>
    <row r="17948" spans="1:3">
      <c r="A17948" s="21">
        <v>269</v>
      </c>
      <c r="B17948" s="6">
        <f>IF(B16710+B14278+B8198+B11238+B13670+B12454+B10630+B16102=0,IF(COUNT(B888,B1497,B2106,B2715,B3324,B3933,B4542,B5151),(B13062+B14886+B17318+B9414+B10022+B8806+B15494+B11846)/COUNT(B888,B1497,B2106,B2715,B3324,B3933,B4542,B5151),0),(B16710*B13062+B14278*B14886+B8198*B17318+B11238*B9414+B13670*B10022+B12454*B8806+B10630*B15494+B16102*B11846)/(B16710+B14278+B8198+B11238+B13670+B12454+B10630+B16102))</f>
        <v>0</v>
      </c>
      <c r="C17948" s="10"/>
    </row>
    <row r="17949" spans="1:3">
      <c r="A17949" s="21">
        <v>270</v>
      </c>
      <c r="B17949" s="6">
        <f>IF(B16711+B14279+B8199+B11239+B13671+B12455+B10631+B16103=0,IF(COUNT(B889,B1498,B2107,B2716,B3325,B3934,B4543,B5152),(B13063+B14887+B17319+B9415+B10023+B8807+B15495+B11847)/COUNT(B889,B1498,B2107,B2716,B3325,B3934,B4543,B5152),0),(B16711*B13063+B14279*B14887+B8199*B17319+B11239*B9415+B13671*B10023+B12455*B8807+B10631*B15495+B16103*B11847)/(B16711+B14279+B8199+B11239+B13671+B12455+B10631+B16103))</f>
        <v>0</v>
      </c>
      <c r="C17949" s="10"/>
    </row>
    <row r="17950" spans="1:3">
      <c r="A17950" s="21">
        <v>271</v>
      </c>
      <c r="B17950" s="6">
        <f>IF(B16712+B14280+B8200+B11240+B13672+B12456+B10632+B16104=0,IF(COUNT(B890,B1499,B2108,B2717,B3326,B3935,B4544,B5153),(B13064+B14888+B17320+B9416+B10024+B8808+B15496+B11848)/COUNT(B890,B1499,B2108,B2717,B3326,B3935,B4544,B5153),0),(B16712*B13064+B14280*B14888+B8200*B17320+B11240*B9416+B13672*B10024+B12456*B8808+B10632*B15496+B16104*B11848)/(B16712+B14280+B8200+B11240+B13672+B12456+B10632+B16104))</f>
        <v>0</v>
      </c>
      <c r="C17950" s="10"/>
    </row>
    <row r="17951" spans="1:3">
      <c r="A17951" s="21">
        <v>272</v>
      </c>
      <c r="B17951" s="6">
        <f>IF(B16713+B14281+B8201+B11241+B13673+B12457+B10633+B16105=0,IF(COUNT(B891,B1500,B2109,B2718,B3327,B3936,B4545,B5154),(B13065+B14889+B17321+B9417+B10025+B8809+B15497+B11849)/COUNT(B891,B1500,B2109,B2718,B3327,B3936,B4545,B5154),0),(B16713*B13065+B14281*B14889+B8201*B17321+B11241*B9417+B13673*B10025+B12457*B8809+B10633*B15497+B16105*B11849)/(B16713+B14281+B8201+B11241+B13673+B12457+B10633+B16105))</f>
        <v>0</v>
      </c>
      <c r="C17951" s="10"/>
    </row>
    <row r="17952" spans="1:3">
      <c r="A17952" s="21">
        <v>273</v>
      </c>
      <c r="B17952" s="6">
        <f>IF(B16714+B14282+B8202+B11242+B13674+B12458+B10634+B16106=0,IF(COUNT(B892,B1501,B2110,B2719,B3328,B3937,B4546,B5155),(B13066+B14890+B17322+B9418+B10026+B8810+B15498+B11850)/COUNT(B892,B1501,B2110,B2719,B3328,B3937,B4546,B5155),0),(B16714*B13066+B14282*B14890+B8202*B17322+B11242*B9418+B13674*B10026+B12458*B8810+B10634*B15498+B16106*B11850)/(B16714+B14282+B8202+B11242+B13674+B12458+B10634+B16106))</f>
        <v>0</v>
      </c>
      <c r="C17952" s="10"/>
    </row>
    <row r="17953" spans="1:3">
      <c r="A17953" s="21">
        <v>274</v>
      </c>
      <c r="B17953" s="6">
        <f>IF(B16715+B14283+B8203+B11243+B13675+B12459+B10635+B16107=0,IF(COUNT(B893,B1502,B2111,B2720,B3329,B3938,B4547,B5156),(B13067+B14891+B17323+B9419+B10027+B8811+B15499+B11851)/COUNT(B893,B1502,B2111,B2720,B3329,B3938,B4547,B5156),0),(B16715*B13067+B14283*B14891+B8203*B17323+B11243*B9419+B13675*B10027+B12459*B8811+B10635*B15499+B16107*B11851)/(B16715+B14283+B8203+B11243+B13675+B12459+B10635+B16107))</f>
        <v>0</v>
      </c>
      <c r="C17953" s="10"/>
    </row>
    <row r="17954" spans="1:3">
      <c r="A17954" s="21">
        <v>275</v>
      </c>
      <c r="B17954" s="6">
        <f>IF(B16716+B14284+B8204+B11244+B13676+B12460+B10636+B16108=0,IF(COUNT(B894,B1503,B2112,B2721,B3330,B3939,B4548,B5157),(B13068+B14892+B17324+B9420+B10028+B8812+B15500+B11852)/COUNT(B894,B1503,B2112,B2721,B3330,B3939,B4548,B5157),0),(B16716*B13068+B14284*B14892+B8204*B17324+B11244*B9420+B13676*B10028+B12460*B8812+B10636*B15500+B16108*B11852)/(B16716+B14284+B8204+B11244+B13676+B12460+B10636+B16108))</f>
        <v>0</v>
      </c>
      <c r="C17954" s="10"/>
    </row>
    <row r="17955" spans="1:3">
      <c r="A17955" s="21">
        <v>276</v>
      </c>
      <c r="B17955" s="6">
        <f>IF(B16717+B14285+B8205+B11245+B13677+B12461+B10637+B16109=0,IF(COUNT(B895,B1504,B2113,B2722,B3331,B3940,B4549,B5158),(B13069+B14893+B17325+B9421+B10029+B8813+B15501+B11853)/COUNT(B895,B1504,B2113,B2722,B3331,B3940,B4549,B5158),0),(B16717*B13069+B14285*B14893+B8205*B17325+B11245*B9421+B13677*B10029+B12461*B8813+B10637*B15501+B16109*B11853)/(B16717+B14285+B8205+B11245+B13677+B12461+B10637+B16109))</f>
        <v>0</v>
      </c>
      <c r="C17955" s="10"/>
    </row>
    <row r="17956" spans="1:3">
      <c r="A17956" s="21">
        <v>277</v>
      </c>
      <c r="B17956" s="6">
        <f>IF(B16718+B14286+B8206+B11246+B13678+B12462+B10638+B16110=0,IF(COUNT(B896,B1505,B2114,B2723,B3332,B3941,B4550,B5159),(B13070+B14894+B17326+B9422+B10030+B8814+B15502+B11854)/COUNT(B896,B1505,B2114,B2723,B3332,B3941,B4550,B5159),0),(B16718*B13070+B14286*B14894+B8206*B17326+B11246*B9422+B13678*B10030+B12462*B8814+B10638*B15502+B16110*B11854)/(B16718+B14286+B8206+B11246+B13678+B12462+B10638+B16110))</f>
        <v>0</v>
      </c>
      <c r="C17956" s="10"/>
    </row>
    <row r="17957" spans="1:3">
      <c r="A17957" s="21">
        <v>278</v>
      </c>
      <c r="B17957" s="6">
        <f>IF(B16719+B14287+B8207+B11247+B13679+B12463+B10639+B16111=0,IF(COUNT(B897,B1506,B2115,B2724,B3333,B3942,B4551,B5160),(B13071+B14895+B17327+B9423+B10031+B8815+B15503+B11855)/COUNT(B897,B1506,B2115,B2724,B3333,B3942,B4551,B5160),0),(B16719*B13071+B14287*B14895+B8207*B17327+B11247*B9423+B13679*B10031+B12463*B8815+B10639*B15503+B16111*B11855)/(B16719+B14287+B8207+B11247+B13679+B12463+B10639+B16111))</f>
        <v>0</v>
      </c>
      <c r="C17957" s="10"/>
    </row>
    <row r="17958" spans="1:3">
      <c r="A17958" s="21">
        <v>279</v>
      </c>
      <c r="B17958" s="6">
        <f>IF(B16720+B14288+B8208+B11248+B13680+B12464+B10640+B16112=0,IF(COUNT(B898,B1507,B2116,B2725,B3334,B3943,B4552,B5161),(B13072+B14896+B17328+B9424+B10032+B8816+B15504+B11856)/COUNT(B898,B1507,B2116,B2725,B3334,B3943,B4552,B5161),0),(B16720*B13072+B14288*B14896+B8208*B17328+B11248*B9424+B13680*B10032+B12464*B8816+B10640*B15504+B16112*B11856)/(B16720+B14288+B8208+B11248+B13680+B12464+B10640+B16112))</f>
        <v>0</v>
      </c>
      <c r="C17958" s="10"/>
    </row>
    <row r="17959" spans="1:3">
      <c r="A17959" s="21">
        <v>280</v>
      </c>
      <c r="B17959" s="6">
        <f>IF(B16721+B14289+B8209+B11249+B13681+B12465+B10641+B16113=0,IF(COUNT(B899,B1508,B2117,B2726,B3335,B3944,B4553,B5162),(B13073+B14897+B17329+B9425+B10033+B8817+B15505+B11857)/COUNT(B899,B1508,B2117,B2726,B3335,B3944,B4553,B5162),0),(B16721*B13073+B14289*B14897+B8209*B17329+B11249*B9425+B13681*B10033+B12465*B8817+B10641*B15505+B16113*B11857)/(B16721+B14289+B8209+B11249+B13681+B12465+B10641+B16113))</f>
        <v>0</v>
      </c>
      <c r="C17959" s="10"/>
    </row>
    <row r="17960" spans="1:3">
      <c r="A17960" s="21">
        <v>281</v>
      </c>
      <c r="B17960" s="6">
        <f>IF(B16722+B14290+B8210+B11250+B13682+B12466+B10642+B16114=0,IF(COUNT(B900,B1509,B2118,B2727,B3336,B3945,B4554,B5163),(B13074+B14898+B17330+B9426+B10034+B8818+B15506+B11858)/COUNT(B900,B1509,B2118,B2727,B3336,B3945,B4554,B5163),0),(B16722*B13074+B14290*B14898+B8210*B17330+B11250*B9426+B13682*B10034+B12466*B8818+B10642*B15506+B16114*B11858)/(B16722+B14290+B8210+B11250+B13682+B12466+B10642+B16114))</f>
        <v>0</v>
      </c>
      <c r="C17960" s="10"/>
    </row>
    <row r="17961" spans="1:3">
      <c r="A17961" s="21">
        <v>282</v>
      </c>
      <c r="B17961" s="6">
        <f>IF(B16723+B14291+B8211+B11251+B13683+B12467+B10643+B16115=0,IF(COUNT(B901,B1510,B2119,B2728,B3337,B3946,B4555,B5164),(B13075+B14899+B17331+B9427+B10035+B8819+B15507+B11859)/COUNT(B901,B1510,B2119,B2728,B3337,B3946,B4555,B5164),0),(B16723*B13075+B14291*B14899+B8211*B17331+B11251*B9427+B13683*B10035+B12467*B8819+B10643*B15507+B16115*B11859)/(B16723+B14291+B8211+B11251+B13683+B12467+B10643+B16115))</f>
        <v>0</v>
      </c>
      <c r="C17961" s="10"/>
    </row>
    <row r="17962" spans="1:3">
      <c r="A17962" s="21">
        <v>283</v>
      </c>
      <c r="B17962" s="6">
        <f>IF(B16724+B14292+B8212+B11252+B13684+B12468+B10644+B16116=0,IF(COUNT(B902,B1511,B2120,B2729,B3338,B3947,B4556,B5165),(B13076+B14900+B17332+B9428+B10036+B8820+B15508+B11860)/COUNT(B902,B1511,B2120,B2729,B3338,B3947,B4556,B5165),0),(B16724*B13076+B14292*B14900+B8212*B17332+B11252*B9428+B13684*B10036+B12468*B8820+B10644*B15508+B16116*B11860)/(B16724+B14292+B8212+B11252+B13684+B12468+B10644+B16116))</f>
        <v>0</v>
      </c>
      <c r="C17962" s="10"/>
    </row>
    <row r="17963" spans="1:3">
      <c r="A17963" s="21">
        <v>284</v>
      </c>
      <c r="B17963" s="6">
        <f>IF(B16725+B14293+B8213+B11253+B13685+B12469+B10645+B16117=0,IF(COUNT(B903,B1512,B2121,B2730,B3339,B3948,B4557,B5166),(B13077+B14901+B17333+B9429+B10037+B8821+B15509+B11861)/COUNT(B903,B1512,B2121,B2730,B3339,B3948,B4557,B5166),0),(B16725*B13077+B14293*B14901+B8213*B17333+B11253*B9429+B13685*B10037+B12469*B8821+B10645*B15509+B16117*B11861)/(B16725+B14293+B8213+B11253+B13685+B12469+B10645+B16117))</f>
        <v>0</v>
      </c>
      <c r="C17963" s="10"/>
    </row>
    <row r="17964" spans="1:3">
      <c r="A17964" s="21">
        <v>285</v>
      </c>
      <c r="B17964" s="6">
        <f>IF(B16726+B14294+B8214+B11254+B13686+B12470+B10646+B16118=0,IF(COUNT(B904,B1513,B2122,B2731,B3340,B3949,B4558,B5167),(B13078+B14902+B17334+B9430+B10038+B8822+B15510+B11862)/COUNT(B904,B1513,B2122,B2731,B3340,B3949,B4558,B5167),0),(B16726*B13078+B14294*B14902+B8214*B17334+B11254*B9430+B13686*B10038+B12470*B8822+B10646*B15510+B16118*B11862)/(B16726+B14294+B8214+B11254+B13686+B12470+B10646+B16118))</f>
        <v>0</v>
      </c>
      <c r="C17964" s="10"/>
    </row>
    <row r="17965" spans="1:3">
      <c r="A17965" s="21">
        <v>286</v>
      </c>
      <c r="B17965" s="6">
        <f>IF(B16727+B14295+B8215+B11255+B13687+B12471+B10647+B16119=0,IF(COUNT(B905,B1514,B2123,B2732,B3341,B3950,B4559,B5168),(B13079+B14903+B17335+B9431+B10039+B8823+B15511+B11863)/COUNT(B905,B1514,B2123,B2732,B3341,B3950,B4559,B5168),0),(B16727*B13079+B14295*B14903+B8215*B17335+B11255*B9431+B13687*B10039+B12471*B8823+B10647*B15511+B16119*B11863)/(B16727+B14295+B8215+B11255+B13687+B12471+B10647+B16119))</f>
        <v>0</v>
      </c>
      <c r="C17965" s="10"/>
    </row>
    <row r="17966" spans="1:3">
      <c r="A17966" s="21">
        <v>287</v>
      </c>
      <c r="B17966" s="6">
        <f>IF(B16728+B14296+B8216+B11256+B13688+B12472+B10648+B16120=0,IF(COUNT(B906,B1515,B2124,B2733,B3342,B3951,B4560,B5169),(B13080+B14904+B17336+B9432+B10040+B8824+B15512+B11864)/COUNT(B906,B1515,B2124,B2733,B3342,B3951,B4560,B5169),0),(B16728*B13080+B14296*B14904+B8216*B17336+B11256*B9432+B13688*B10040+B12472*B8824+B10648*B15512+B16120*B11864)/(B16728+B14296+B8216+B11256+B13688+B12472+B10648+B16120))</f>
        <v>0</v>
      </c>
      <c r="C17966" s="10"/>
    </row>
    <row r="17967" spans="1:3">
      <c r="A17967" s="21">
        <v>288</v>
      </c>
      <c r="B17967" s="6">
        <f>IF(B16729+B14297+B8217+B11257+B13689+B12473+B10649+B16121=0,IF(COUNT(B907,B1516,B2125,B2734,B3343,B3952,B4561,B5170),(B13081+B14905+B17337+B9433+B10041+B8825+B15513+B11865)/COUNT(B907,B1516,B2125,B2734,B3343,B3952,B4561,B5170),0),(B16729*B13081+B14297*B14905+B8217*B17337+B11257*B9433+B13689*B10041+B12473*B8825+B10649*B15513+B16121*B11865)/(B16729+B14297+B8217+B11257+B13689+B12473+B10649+B16121))</f>
        <v>0</v>
      </c>
      <c r="C17967" s="10"/>
    </row>
    <row r="17968" spans="1:3">
      <c r="A17968" s="21">
        <v>289</v>
      </c>
      <c r="B17968" s="6">
        <f>IF(B16730+B14298+B8218+B11258+B13690+B12474+B10650+B16122=0,IF(COUNT(B908,B1517,B2126,B2735,B3344,B3953,B4562,B5171),(B13082+B14906+B17338+B9434+B10042+B8826+B15514+B11866)/COUNT(B908,B1517,B2126,B2735,B3344,B3953,B4562,B5171),0),(B16730*B13082+B14298*B14906+B8218*B17338+B11258*B9434+B13690*B10042+B12474*B8826+B10650*B15514+B16122*B11866)/(B16730+B14298+B8218+B11258+B13690+B12474+B10650+B16122))</f>
        <v>0</v>
      </c>
      <c r="C17968" s="10"/>
    </row>
    <row r="17969" spans="1:3">
      <c r="A17969" s="21">
        <v>290</v>
      </c>
      <c r="B17969" s="6">
        <f>IF(B16731+B14299+B8219+B11259+B13691+B12475+B10651+B16123=0,IF(COUNT(B909,B1518,B2127,B2736,B3345,B3954,B4563,B5172),(B13083+B14907+B17339+B9435+B10043+B8827+B15515+B11867)/COUNT(B909,B1518,B2127,B2736,B3345,B3954,B4563,B5172),0),(B16731*B13083+B14299*B14907+B8219*B17339+B11259*B9435+B13691*B10043+B12475*B8827+B10651*B15515+B16123*B11867)/(B16731+B14299+B8219+B11259+B13691+B12475+B10651+B16123))</f>
        <v>0</v>
      </c>
      <c r="C17969" s="10"/>
    </row>
    <row r="17970" spans="1:3">
      <c r="A17970" s="21">
        <v>291</v>
      </c>
      <c r="B17970" s="6">
        <f>IF(B16732+B14300+B8220+B11260+B13692+B12476+B10652+B16124=0,IF(COUNT(B910,B1519,B2128,B2737,B3346,B3955,B4564,B5173),(B13084+B14908+B17340+B9436+B10044+B8828+B15516+B11868)/COUNT(B910,B1519,B2128,B2737,B3346,B3955,B4564,B5173),0),(B16732*B13084+B14300*B14908+B8220*B17340+B11260*B9436+B13692*B10044+B12476*B8828+B10652*B15516+B16124*B11868)/(B16732+B14300+B8220+B11260+B13692+B12476+B10652+B16124))</f>
        <v>0</v>
      </c>
      <c r="C17970" s="10"/>
    </row>
    <row r="17971" spans="1:3">
      <c r="A17971" s="21">
        <v>292</v>
      </c>
      <c r="B17971" s="6">
        <f>IF(B16733+B14301+B8221+B11261+B13693+B12477+B10653+B16125=0,IF(COUNT(B911,B1520,B2129,B2738,B3347,B3956,B4565,B5174),(B13085+B14909+B17341+B9437+B10045+B8829+B15517+B11869)/COUNT(B911,B1520,B2129,B2738,B3347,B3956,B4565,B5174),0),(B16733*B13085+B14301*B14909+B8221*B17341+B11261*B9437+B13693*B10045+B12477*B8829+B10653*B15517+B16125*B11869)/(B16733+B14301+B8221+B11261+B13693+B12477+B10653+B16125))</f>
        <v>0</v>
      </c>
      <c r="C17971" s="10"/>
    </row>
    <row r="17972" spans="1:3">
      <c r="A17972" s="21">
        <v>293</v>
      </c>
      <c r="B17972" s="6">
        <f>IF(B16734+B14302+B8222+B11262+B13694+B12478+B10654+B16126=0,IF(COUNT(B912,B1521,B2130,B2739,B3348,B3957,B4566,B5175),(B13086+B14910+B17342+B9438+B10046+B8830+B15518+B11870)/COUNT(B912,B1521,B2130,B2739,B3348,B3957,B4566,B5175),0),(B16734*B13086+B14302*B14910+B8222*B17342+B11262*B9438+B13694*B10046+B12478*B8830+B10654*B15518+B16126*B11870)/(B16734+B14302+B8222+B11262+B13694+B12478+B10654+B16126))</f>
        <v>0</v>
      </c>
      <c r="C17972" s="10"/>
    </row>
    <row r="17973" spans="1:3">
      <c r="A17973" s="21">
        <v>294</v>
      </c>
      <c r="B17973" s="6">
        <f>IF(B16735+B14303+B8223+B11263+B13695+B12479+B10655+B16127=0,IF(COUNT(B913,B1522,B2131,B2740,B3349,B3958,B4567,B5176),(B13087+B14911+B17343+B9439+B10047+B8831+B15519+B11871)/COUNT(B913,B1522,B2131,B2740,B3349,B3958,B4567,B5176),0),(B16735*B13087+B14303*B14911+B8223*B17343+B11263*B9439+B13695*B10047+B12479*B8831+B10655*B15519+B16127*B11871)/(B16735+B14303+B8223+B11263+B13695+B12479+B10655+B16127))</f>
        <v>0</v>
      </c>
      <c r="C17973" s="10"/>
    </row>
    <row r="17974" spans="1:3">
      <c r="A17974" s="21">
        <v>295</v>
      </c>
      <c r="B17974" s="6">
        <f>IF(B16736+B14304+B8224+B11264+B13696+B12480+B10656+B16128=0,IF(COUNT(B914,B1523,B2132,B2741,B3350,B3959,B4568,B5177),(B13088+B14912+B17344+B9440+B10048+B8832+B15520+B11872)/COUNT(B914,B1523,B2132,B2741,B3350,B3959,B4568,B5177),0),(B16736*B13088+B14304*B14912+B8224*B17344+B11264*B9440+B13696*B10048+B12480*B8832+B10656*B15520+B16128*B11872)/(B16736+B14304+B8224+B11264+B13696+B12480+B10656+B16128))</f>
        <v>0</v>
      </c>
      <c r="C17974" s="10"/>
    </row>
    <row r="17975" spans="1:3">
      <c r="A17975" s="21">
        <v>296</v>
      </c>
      <c r="B17975" s="6">
        <f>IF(B16737+B14305+B8225+B11265+B13697+B12481+B10657+B16129=0,IF(COUNT(B915,B1524,B2133,B2742,B3351,B3960,B4569,B5178),(B13089+B14913+B17345+B9441+B10049+B8833+B15521+B11873)/COUNT(B915,B1524,B2133,B2742,B3351,B3960,B4569,B5178),0),(B16737*B13089+B14305*B14913+B8225*B17345+B11265*B9441+B13697*B10049+B12481*B8833+B10657*B15521+B16129*B11873)/(B16737+B14305+B8225+B11265+B13697+B12481+B10657+B16129))</f>
        <v>0</v>
      </c>
      <c r="C17975" s="10"/>
    </row>
    <row r="17976" spans="1:3">
      <c r="A17976" s="21">
        <v>297</v>
      </c>
      <c r="B17976" s="6">
        <f>IF(B16738+B14306+B8226+B11266+B13698+B12482+B10658+B16130=0,IF(COUNT(B916,B1525,B2134,B2743,B3352,B3961,B4570,B5179),(B13090+B14914+B17346+B9442+B10050+B8834+B15522+B11874)/COUNT(B916,B1525,B2134,B2743,B3352,B3961,B4570,B5179),0),(B16738*B13090+B14306*B14914+B8226*B17346+B11266*B9442+B13698*B10050+B12482*B8834+B10658*B15522+B16130*B11874)/(B16738+B14306+B8226+B11266+B13698+B12482+B10658+B16130))</f>
        <v>0</v>
      </c>
      <c r="C17976" s="10"/>
    </row>
    <row r="17977" spans="1:3">
      <c r="A17977" s="21">
        <v>298</v>
      </c>
      <c r="B17977" s="6">
        <f>IF(B16739+B14307+B8227+B11267+B13699+B12483+B10659+B16131=0,IF(COUNT(B917,B1526,B2135,B2744,B3353,B3962,B4571,B5180),(B13091+B14915+B17347+B9443+B10051+B8835+B15523+B11875)/COUNT(B917,B1526,B2135,B2744,B3353,B3962,B4571,B5180),0),(B16739*B13091+B14307*B14915+B8227*B17347+B11267*B9443+B13699*B10051+B12483*B8835+B10659*B15523+B16131*B11875)/(B16739+B14307+B8227+B11267+B13699+B12483+B10659+B16131))</f>
        <v>0</v>
      </c>
      <c r="C17977" s="10"/>
    </row>
    <row r="17978" spans="1:3">
      <c r="A17978" s="21">
        <v>299</v>
      </c>
      <c r="B17978" s="6">
        <f>IF(B16740+B14308+B8228+B11268+B13700+B12484+B10660+B16132=0,IF(COUNT(B918,B1527,B2136,B2745,B3354,B3963,B4572,B5181),(B13092+B14916+B17348+B9444+B10052+B8836+B15524+B11876)/COUNT(B918,B1527,B2136,B2745,B3354,B3963,B4572,B5181),0),(B16740*B13092+B14308*B14916+B8228*B17348+B11268*B9444+B13700*B10052+B12484*B8836+B10660*B15524+B16132*B11876)/(B16740+B14308+B8228+B11268+B13700+B12484+B10660+B16132))</f>
        <v>0</v>
      </c>
      <c r="C17978" s="10"/>
    </row>
    <row r="17979" spans="1:3">
      <c r="A17979" s="21">
        <v>300</v>
      </c>
      <c r="B17979" s="6">
        <f>IF(B16741+B14309+B8229+B11269+B13701+B12485+B10661+B16133=0,IF(COUNT(B919,B1528,B2137,B2746,B3355,B3964,B4573,B5182),(B13093+B14917+B17349+B9445+B10053+B8837+B15525+B11877)/COUNT(B919,B1528,B2137,B2746,B3355,B3964,B4573,B5182),0),(B16741*B13093+B14309*B14917+B8229*B17349+B11269*B9445+B13701*B10053+B12485*B8837+B10661*B15525+B16133*B11877)/(B16741+B14309+B8229+B11269+B13701+B12485+B10661+B16133))</f>
        <v>0</v>
      </c>
      <c r="C17979" s="10"/>
    </row>
    <row r="17980" spans="1:3">
      <c r="A17980" s="21">
        <v>301</v>
      </c>
      <c r="B17980" s="6">
        <f>IF(B16742+B14310+B8230+B11270+B13702+B12486+B10662+B16134=0,IF(COUNT(B920,B1529,B2138,B2747,B3356,B3965,B4574,B5183),(B13094+B14918+B17350+B9446+B10054+B8838+B15526+B11878)/COUNT(B920,B1529,B2138,B2747,B3356,B3965,B4574,B5183),0),(B16742*B13094+B14310*B14918+B8230*B17350+B11270*B9446+B13702*B10054+B12486*B8838+B10662*B15526+B16134*B11878)/(B16742+B14310+B8230+B11270+B13702+B12486+B10662+B16134))</f>
        <v>0</v>
      </c>
      <c r="C17980" s="10"/>
    </row>
    <row r="17981" spans="1:3">
      <c r="A17981" s="21">
        <v>302</v>
      </c>
      <c r="B17981" s="6">
        <f>IF(B16743+B14311+B8231+B11271+B13703+B12487+B10663+B16135=0,IF(COUNT(B921,B1530,B2139,B2748,B3357,B3966,B4575,B5184),(B13095+B14919+B17351+B9447+B10055+B8839+B15527+B11879)/COUNT(B921,B1530,B2139,B2748,B3357,B3966,B4575,B5184),0),(B16743*B13095+B14311*B14919+B8231*B17351+B11271*B9447+B13703*B10055+B12487*B8839+B10663*B15527+B16135*B11879)/(B16743+B14311+B8231+B11271+B13703+B12487+B10663+B16135))</f>
        <v>0</v>
      </c>
      <c r="C17981" s="10"/>
    </row>
    <row r="17982" spans="1:3">
      <c r="A17982" s="21">
        <v>303</v>
      </c>
      <c r="B17982" s="6">
        <f>IF(B16744+B14312+B8232+B11272+B13704+B12488+B10664+B16136=0,IF(COUNT(B922,B1531,B2140,B2749,B3358,B3967,B4576,B5185),(B13096+B14920+B17352+B9448+B10056+B8840+B15528+B11880)/COUNT(B922,B1531,B2140,B2749,B3358,B3967,B4576,B5185),0),(B16744*B13096+B14312*B14920+B8232*B17352+B11272*B9448+B13704*B10056+B12488*B8840+B10664*B15528+B16136*B11880)/(B16744+B14312+B8232+B11272+B13704+B12488+B10664+B16136))</f>
        <v>0</v>
      </c>
      <c r="C17982" s="10"/>
    </row>
    <row r="17983" spans="1:3">
      <c r="A17983" s="21">
        <v>304</v>
      </c>
      <c r="B17983" s="6">
        <f>IF(B16745+B14313+B8233+B11273+B13705+B12489+B10665+B16137=0,IF(COUNT(B923,B1532,B2141,B2750,B3359,B3968,B4577,B5186),(B13097+B14921+B17353+B9449+B10057+B8841+B15529+B11881)/COUNT(B923,B1532,B2141,B2750,B3359,B3968,B4577,B5186),0),(B16745*B13097+B14313*B14921+B8233*B17353+B11273*B9449+B13705*B10057+B12489*B8841+B10665*B15529+B16137*B11881)/(B16745+B14313+B8233+B11273+B13705+B12489+B10665+B16137))</f>
        <v>0</v>
      </c>
      <c r="C17983" s="10"/>
    </row>
    <row r="17984" spans="1:3">
      <c r="A17984" s="21">
        <v>305</v>
      </c>
      <c r="B17984" s="6">
        <f>IF(B16746+B14314+B8234+B11274+B13706+B12490+B10666+B16138=0,IF(COUNT(B924,B1533,B2142,B2751,B3360,B3969,B4578,B5187),(B13098+B14922+B17354+B9450+B10058+B8842+B15530+B11882)/COUNT(B924,B1533,B2142,B2751,B3360,B3969,B4578,B5187),0),(B16746*B13098+B14314*B14922+B8234*B17354+B11274*B9450+B13706*B10058+B12490*B8842+B10666*B15530+B16138*B11882)/(B16746+B14314+B8234+B11274+B13706+B12490+B10666+B16138))</f>
        <v>0</v>
      </c>
      <c r="C17984" s="10"/>
    </row>
    <row r="17985" spans="1:3">
      <c r="A17985" s="21">
        <v>306</v>
      </c>
      <c r="B17985" s="6">
        <f>IF(B16747+B14315+B8235+B11275+B13707+B12491+B10667+B16139=0,IF(COUNT(B925,B1534,B2143,B2752,B3361,B3970,B4579,B5188),(B13099+B14923+B17355+B9451+B10059+B8843+B15531+B11883)/COUNT(B925,B1534,B2143,B2752,B3361,B3970,B4579,B5188),0),(B16747*B13099+B14315*B14923+B8235*B17355+B11275*B9451+B13707*B10059+B12491*B8843+B10667*B15531+B16139*B11883)/(B16747+B14315+B8235+B11275+B13707+B12491+B10667+B16139))</f>
        <v>0</v>
      </c>
      <c r="C17985" s="10"/>
    </row>
    <row r="17986" spans="1:3">
      <c r="A17986" s="21">
        <v>307</v>
      </c>
      <c r="B17986" s="6">
        <f>IF(B16748+B14316+B8236+B11276+B13708+B12492+B10668+B16140=0,IF(COUNT(B926,B1535,B2144,B2753,B3362,B3971,B4580,B5189),(B13100+B14924+B17356+B9452+B10060+B8844+B15532+B11884)/COUNT(B926,B1535,B2144,B2753,B3362,B3971,B4580,B5189),0),(B16748*B13100+B14316*B14924+B8236*B17356+B11276*B9452+B13708*B10060+B12492*B8844+B10668*B15532+B16140*B11884)/(B16748+B14316+B8236+B11276+B13708+B12492+B10668+B16140))</f>
        <v>0</v>
      </c>
      <c r="C17986" s="10"/>
    </row>
    <row r="17987" spans="1:3">
      <c r="A17987" s="21">
        <v>308</v>
      </c>
      <c r="B17987" s="6">
        <f>IF(B16749+B14317+B8237+B11277+B13709+B12493+B10669+B16141=0,IF(COUNT(B927,B1536,B2145,B2754,B3363,B3972,B4581,B5190),(B13101+B14925+B17357+B9453+B10061+B8845+B15533+B11885)/COUNT(B927,B1536,B2145,B2754,B3363,B3972,B4581,B5190),0),(B16749*B13101+B14317*B14925+B8237*B17357+B11277*B9453+B13709*B10061+B12493*B8845+B10669*B15533+B16141*B11885)/(B16749+B14317+B8237+B11277+B13709+B12493+B10669+B16141))</f>
        <v>0</v>
      </c>
      <c r="C17987" s="10"/>
    </row>
    <row r="17988" spans="1:3">
      <c r="A17988" s="21">
        <v>309</v>
      </c>
      <c r="B17988" s="6">
        <f>IF(B16750+B14318+B8238+B11278+B13710+B12494+B10670+B16142=0,IF(COUNT(B928,B1537,B2146,B2755,B3364,B3973,B4582,B5191),(B13102+B14926+B17358+B9454+B10062+B8846+B15534+B11886)/COUNT(B928,B1537,B2146,B2755,B3364,B3973,B4582,B5191),0),(B16750*B13102+B14318*B14926+B8238*B17358+B11278*B9454+B13710*B10062+B12494*B8846+B10670*B15534+B16142*B11886)/(B16750+B14318+B8238+B11278+B13710+B12494+B10670+B16142))</f>
        <v>0</v>
      </c>
      <c r="C17988" s="10"/>
    </row>
    <row r="17989" spans="1:3">
      <c r="A17989" s="21">
        <v>310</v>
      </c>
      <c r="B17989" s="6">
        <f>IF(B16751+B14319+B8239+B11279+B13711+B12495+B10671+B16143=0,IF(COUNT(B929,B1538,B2147,B2756,B3365,B3974,B4583,B5192),(B13103+B14927+B17359+B9455+B10063+B8847+B15535+B11887)/COUNT(B929,B1538,B2147,B2756,B3365,B3974,B4583,B5192),0),(B16751*B13103+B14319*B14927+B8239*B17359+B11279*B9455+B13711*B10063+B12495*B8847+B10671*B15535+B16143*B11887)/(B16751+B14319+B8239+B11279+B13711+B12495+B10671+B16143))</f>
        <v>0</v>
      </c>
      <c r="C17989" s="10"/>
    </row>
    <row r="17990" spans="1:3">
      <c r="A17990" s="21">
        <v>311</v>
      </c>
      <c r="B17990" s="6">
        <f>IF(B16752+B14320+B8240+B11280+B13712+B12496+B10672+B16144=0,IF(COUNT(B930,B1539,B2148,B2757,B3366,B3975,B4584,B5193),(B13104+B14928+B17360+B9456+B10064+B8848+B15536+B11888)/COUNT(B930,B1539,B2148,B2757,B3366,B3975,B4584,B5193),0),(B16752*B13104+B14320*B14928+B8240*B17360+B11280*B9456+B13712*B10064+B12496*B8848+B10672*B15536+B16144*B11888)/(B16752+B14320+B8240+B11280+B13712+B12496+B10672+B16144))</f>
        <v>0</v>
      </c>
      <c r="C17990" s="10"/>
    </row>
    <row r="17991" spans="1:3">
      <c r="A17991" s="21">
        <v>312</v>
      </c>
      <c r="B17991" s="6">
        <f>IF(B16753+B14321+B8241+B11281+B13713+B12497+B10673+B16145=0,IF(COUNT(B931,B1540,B2149,B2758,B3367,B3976,B4585,B5194),(B13105+B14929+B17361+B9457+B10065+B8849+B15537+B11889)/COUNT(B931,B1540,B2149,B2758,B3367,B3976,B4585,B5194),0),(B16753*B13105+B14321*B14929+B8241*B17361+B11281*B9457+B13713*B10065+B12497*B8849+B10673*B15537+B16145*B11889)/(B16753+B14321+B8241+B11281+B13713+B12497+B10673+B16145))</f>
        <v>0</v>
      </c>
      <c r="C17991" s="10"/>
    </row>
    <row r="17992" spans="1:3">
      <c r="A17992" s="21">
        <v>313</v>
      </c>
      <c r="B17992" s="6">
        <f>IF(B16754+B14322+B8242+B11282+B13714+B12498+B10674+B16146=0,IF(COUNT(B932,B1541,B2150,B2759,B3368,B3977,B4586,B5195),(B13106+B14930+B17362+B9458+B10066+B8850+B15538+B11890)/COUNT(B932,B1541,B2150,B2759,B3368,B3977,B4586,B5195),0),(B16754*B13106+B14322*B14930+B8242*B17362+B11282*B9458+B13714*B10066+B12498*B8850+B10674*B15538+B16146*B11890)/(B16754+B14322+B8242+B11282+B13714+B12498+B10674+B16146))</f>
        <v>0</v>
      </c>
      <c r="C17992" s="10"/>
    </row>
    <row r="17993" spans="1:3">
      <c r="A17993" s="21">
        <v>314</v>
      </c>
      <c r="B17993" s="6">
        <f>IF(B16755+B14323+B8243+B11283+B13715+B12499+B10675+B16147=0,IF(COUNT(B933,B1542,B2151,B2760,B3369,B3978,B4587,B5196),(B13107+B14931+B17363+B9459+B10067+B8851+B15539+B11891)/COUNT(B933,B1542,B2151,B2760,B3369,B3978,B4587,B5196),0),(B16755*B13107+B14323*B14931+B8243*B17363+B11283*B9459+B13715*B10067+B12499*B8851+B10675*B15539+B16147*B11891)/(B16755+B14323+B8243+B11283+B13715+B12499+B10675+B16147))</f>
        <v>0</v>
      </c>
      <c r="C17993" s="10"/>
    </row>
    <row r="17994" spans="1:3">
      <c r="A17994" s="21">
        <v>315</v>
      </c>
      <c r="B17994" s="6">
        <f>IF(B16756+B14324+B8244+B11284+B13716+B12500+B10676+B16148=0,IF(COUNT(B934,B1543,B2152,B2761,B3370,B3979,B4588,B5197),(B13108+B14932+B17364+B9460+B10068+B8852+B15540+B11892)/COUNT(B934,B1543,B2152,B2761,B3370,B3979,B4588,B5197),0),(B16756*B13108+B14324*B14932+B8244*B17364+B11284*B9460+B13716*B10068+B12500*B8852+B10676*B15540+B16148*B11892)/(B16756+B14324+B8244+B11284+B13716+B12500+B10676+B16148))</f>
        <v>0</v>
      </c>
      <c r="C17994" s="10"/>
    </row>
    <row r="17995" spans="1:3">
      <c r="A17995" s="21">
        <v>316</v>
      </c>
      <c r="B17995" s="6">
        <f>IF(B16757+B14325+B8245+B11285+B13717+B12501+B10677+B16149=0,IF(COUNT(B935,B1544,B2153,B2762,B3371,B3980,B4589,B5198),(B13109+B14933+B17365+B9461+B10069+B8853+B15541+B11893)/COUNT(B935,B1544,B2153,B2762,B3371,B3980,B4589,B5198),0),(B16757*B13109+B14325*B14933+B8245*B17365+B11285*B9461+B13717*B10069+B12501*B8853+B10677*B15541+B16149*B11893)/(B16757+B14325+B8245+B11285+B13717+B12501+B10677+B16149))</f>
        <v>0</v>
      </c>
      <c r="C17995" s="10"/>
    </row>
    <row r="17996" spans="1:3">
      <c r="A17996" s="21">
        <v>317</v>
      </c>
      <c r="B17996" s="6">
        <f>IF(B16758+B14326+B8246+B11286+B13718+B12502+B10678+B16150=0,IF(COUNT(B936,B1545,B2154,B2763,B3372,B3981,B4590,B5199),(B13110+B14934+B17366+B9462+B10070+B8854+B15542+B11894)/COUNT(B936,B1545,B2154,B2763,B3372,B3981,B4590,B5199),0),(B16758*B13110+B14326*B14934+B8246*B17366+B11286*B9462+B13718*B10070+B12502*B8854+B10678*B15542+B16150*B11894)/(B16758+B14326+B8246+B11286+B13718+B12502+B10678+B16150))</f>
        <v>0</v>
      </c>
      <c r="C17996" s="10"/>
    </row>
    <row r="17997" spans="1:3">
      <c r="A17997" s="21">
        <v>318</v>
      </c>
      <c r="B17997" s="6">
        <f>IF(B16759+B14327+B8247+B11287+B13719+B12503+B10679+B16151=0,IF(COUNT(B937,B1546,B2155,B2764,B3373,B3982,B4591,B5200),(B13111+B14935+B17367+B9463+B10071+B8855+B15543+B11895)/COUNT(B937,B1546,B2155,B2764,B3373,B3982,B4591,B5200),0),(B16759*B13111+B14327*B14935+B8247*B17367+B11287*B9463+B13719*B10071+B12503*B8855+B10679*B15543+B16151*B11895)/(B16759+B14327+B8247+B11287+B13719+B12503+B10679+B16151))</f>
        <v>0</v>
      </c>
      <c r="C17997" s="10"/>
    </row>
    <row r="17998" spans="1:3">
      <c r="A17998" s="21">
        <v>319</v>
      </c>
      <c r="B17998" s="6">
        <f>IF(B16760+B14328+B8248+B11288+B13720+B12504+B10680+B16152=0,IF(COUNT(B938,B1547,B2156,B2765,B3374,B3983,B4592,B5201),(B13112+B14936+B17368+B9464+B10072+B8856+B15544+B11896)/COUNT(B938,B1547,B2156,B2765,B3374,B3983,B4592,B5201),0),(B16760*B13112+B14328*B14936+B8248*B17368+B11288*B9464+B13720*B10072+B12504*B8856+B10680*B15544+B16152*B11896)/(B16760+B14328+B8248+B11288+B13720+B12504+B10680+B16152))</f>
        <v>0</v>
      </c>
      <c r="C17998" s="10"/>
    </row>
    <row r="17999" spans="1:3">
      <c r="A17999" s="21">
        <v>320</v>
      </c>
      <c r="B17999" s="6">
        <f>IF(B16761+B14329+B8249+B11289+B13721+B12505+B10681+B16153=0,IF(COUNT(B939,B1548,B2157,B2766,B3375,B3984,B4593,B5202),(B13113+B14937+B17369+B9465+B10073+B8857+B15545+B11897)/COUNT(B939,B1548,B2157,B2766,B3375,B3984,B4593,B5202),0),(B16761*B13113+B14329*B14937+B8249*B17369+B11289*B9465+B13721*B10073+B12505*B8857+B10681*B15545+B16153*B11897)/(B16761+B14329+B8249+B11289+B13721+B12505+B10681+B16153))</f>
        <v>0</v>
      </c>
      <c r="C17999" s="10"/>
    </row>
    <row r="18000" spans="1:3">
      <c r="A18000" s="21">
        <v>321</v>
      </c>
      <c r="B18000" s="6">
        <f>IF(B16762+B14330+B8250+B11290+B13722+B12506+B10682+B16154=0,IF(COUNT(B940,B1549,B2158,B2767,B3376,B3985,B4594,B5203),(B13114+B14938+B17370+B9466+B10074+B8858+B15546+B11898)/COUNT(B940,B1549,B2158,B2767,B3376,B3985,B4594,B5203),0),(B16762*B13114+B14330*B14938+B8250*B17370+B11290*B9466+B13722*B10074+B12506*B8858+B10682*B15546+B16154*B11898)/(B16762+B14330+B8250+B11290+B13722+B12506+B10682+B16154))</f>
        <v>0</v>
      </c>
      <c r="C18000" s="10"/>
    </row>
    <row r="18001" spans="1:3">
      <c r="A18001" s="21">
        <v>322</v>
      </c>
      <c r="B18001" s="6">
        <f>IF(B16763+B14331+B8251+B11291+B13723+B12507+B10683+B16155=0,IF(COUNT(B941,B1550,B2159,B2768,B3377,B3986,B4595,B5204),(B13115+B14939+B17371+B9467+B10075+B8859+B15547+B11899)/COUNT(B941,B1550,B2159,B2768,B3377,B3986,B4595,B5204),0),(B16763*B13115+B14331*B14939+B8251*B17371+B11291*B9467+B13723*B10075+B12507*B8859+B10683*B15547+B16155*B11899)/(B16763+B14331+B8251+B11291+B13723+B12507+B10683+B16155))</f>
        <v>0</v>
      </c>
      <c r="C18001" s="10"/>
    </row>
    <row r="18002" spans="1:3">
      <c r="A18002" s="21">
        <v>323</v>
      </c>
      <c r="B18002" s="6">
        <f>IF(B16764+B14332+B8252+B11292+B13724+B12508+B10684+B16156=0,IF(COUNT(B942,B1551,B2160,B2769,B3378,B3987,B4596,B5205),(B13116+B14940+B17372+B9468+B10076+B8860+B15548+B11900)/COUNT(B942,B1551,B2160,B2769,B3378,B3987,B4596,B5205),0),(B16764*B13116+B14332*B14940+B8252*B17372+B11292*B9468+B13724*B10076+B12508*B8860+B10684*B15548+B16156*B11900)/(B16764+B14332+B8252+B11292+B13724+B12508+B10684+B16156))</f>
        <v>0</v>
      </c>
      <c r="C18002" s="10"/>
    </row>
    <row r="18003" spans="1:3">
      <c r="A18003" s="21">
        <v>324</v>
      </c>
      <c r="B18003" s="6">
        <f>IF(B16765+B14333+B8253+B11293+B13725+B12509+B10685+B16157=0,IF(COUNT(B943,B1552,B2161,B2770,B3379,B3988,B4597,B5206),(B13117+B14941+B17373+B9469+B10077+B8861+B15549+B11901)/COUNT(B943,B1552,B2161,B2770,B3379,B3988,B4597,B5206),0),(B16765*B13117+B14333*B14941+B8253*B17373+B11293*B9469+B13725*B10077+B12509*B8861+B10685*B15549+B16157*B11901)/(B16765+B14333+B8253+B11293+B13725+B12509+B10685+B16157))</f>
        <v>0</v>
      </c>
      <c r="C18003" s="10"/>
    </row>
    <row r="18004" spans="1:3">
      <c r="A18004" s="21">
        <v>325</v>
      </c>
      <c r="B18004" s="6">
        <f>IF(B16766+B14334+B8254+B11294+B13726+B12510+B10686+B16158=0,IF(COUNT(B944,B1553,B2162,B2771,B3380,B3989,B4598,B5207),(B13118+B14942+B17374+B9470+B10078+B8862+B15550+B11902)/COUNT(B944,B1553,B2162,B2771,B3380,B3989,B4598,B5207),0),(B16766*B13118+B14334*B14942+B8254*B17374+B11294*B9470+B13726*B10078+B12510*B8862+B10686*B15550+B16158*B11902)/(B16766+B14334+B8254+B11294+B13726+B12510+B10686+B16158))</f>
        <v>0</v>
      </c>
      <c r="C18004" s="10"/>
    </row>
    <row r="18005" spans="1:3">
      <c r="A18005" s="21">
        <v>326</v>
      </c>
      <c r="B18005" s="6">
        <f>IF(B16767+B14335+B8255+B11295+B13727+B12511+B10687+B16159=0,IF(COUNT(B945,B1554,B2163,B2772,B3381,B3990,B4599,B5208),(B13119+B14943+B17375+B9471+B10079+B8863+B15551+B11903)/COUNT(B945,B1554,B2163,B2772,B3381,B3990,B4599,B5208),0),(B16767*B13119+B14335*B14943+B8255*B17375+B11295*B9471+B13727*B10079+B12511*B8863+B10687*B15551+B16159*B11903)/(B16767+B14335+B8255+B11295+B13727+B12511+B10687+B16159))</f>
        <v>0</v>
      </c>
      <c r="C18005" s="10"/>
    </row>
    <row r="18006" spans="1:3">
      <c r="A18006" s="21">
        <v>327</v>
      </c>
      <c r="B18006" s="6">
        <f>IF(B16768+B14336+B8256+B11296+B13728+B12512+B10688+B16160=0,IF(COUNT(B946,B1555,B2164,B2773,B3382,B3991,B4600,B5209),(B13120+B14944+B17376+B9472+B10080+B8864+B15552+B11904)/COUNT(B946,B1555,B2164,B2773,B3382,B3991,B4600,B5209),0),(B16768*B13120+B14336*B14944+B8256*B17376+B11296*B9472+B13728*B10080+B12512*B8864+B10688*B15552+B16160*B11904)/(B16768+B14336+B8256+B11296+B13728+B12512+B10688+B16160))</f>
        <v>0</v>
      </c>
      <c r="C18006" s="10"/>
    </row>
    <row r="18007" spans="1:3">
      <c r="A18007" s="21">
        <v>328</v>
      </c>
      <c r="B18007" s="6">
        <f>IF(B16769+B14337+B8257+B11297+B13729+B12513+B10689+B16161=0,IF(COUNT(B947,B1556,B2165,B2774,B3383,B3992,B4601,B5210),(B13121+B14945+B17377+B9473+B10081+B8865+B15553+B11905)/COUNT(B947,B1556,B2165,B2774,B3383,B3992,B4601,B5210),0),(B16769*B13121+B14337*B14945+B8257*B17377+B11297*B9473+B13729*B10081+B12513*B8865+B10689*B15553+B16161*B11905)/(B16769+B14337+B8257+B11297+B13729+B12513+B10689+B16161))</f>
        <v>0</v>
      </c>
      <c r="C18007" s="10"/>
    </row>
    <row r="18008" spans="1:3">
      <c r="A18008" s="21">
        <v>329</v>
      </c>
      <c r="B18008" s="6">
        <f>IF(B16770+B14338+B8258+B11298+B13730+B12514+B10690+B16162=0,IF(COUNT(B948,B1557,B2166,B2775,B3384,B3993,B4602,B5211),(B13122+B14946+B17378+B9474+B10082+B8866+B15554+B11906)/COUNT(B948,B1557,B2166,B2775,B3384,B3993,B4602,B5211),0),(B16770*B13122+B14338*B14946+B8258*B17378+B11298*B9474+B13730*B10082+B12514*B8866+B10690*B15554+B16162*B11906)/(B16770+B14338+B8258+B11298+B13730+B12514+B10690+B16162))</f>
        <v>0</v>
      </c>
      <c r="C18008" s="10"/>
    </row>
    <row r="18009" spans="1:3">
      <c r="A18009" s="21">
        <v>330</v>
      </c>
      <c r="B18009" s="6">
        <f>IF(B16771+B14339+B8259+B11299+B13731+B12515+B10691+B16163=0,IF(COUNT(B949,B1558,B2167,B2776,B3385,B3994,B4603,B5212),(B13123+B14947+B17379+B9475+B10083+B8867+B15555+B11907)/COUNT(B949,B1558,B2167,B2776,B3385,B3994,B4603,B5212),0),(B16771*B13123+B14339*B14947+B8259*B17379+B11299*B9475+B13731*B10083+B12515*B8867+B10691*B15555+B16163*B11907)/(B16771+B14339+B8259+B11299+B13731+B12515+B10691+B16163))</f>
        <v>0</v>
      </c>
      <c r="C18009" s="10"/>
    </row>
    <row r="18010" spans="1:3">
      <c r="A18010" s="21">
        <v>331</v>
      </c>
      <c r="B18010" s="6">
        <f>IF(B16772+B14340+B8260+B11300+B13732+B12516+B10692+B16164=0,IF(COUNT(B950,B1559,B2168,B2777,B3386,B3995,B4604,B5213),(B13124+B14948+B17380+B9476+B10084+B8868+B15556+B11908)/COUNT(B950,B1559,B2168,B2777,B3386,B3995,B4604,B5213),0),(B16772*B13124+B14340*B14948+B8260*B17380+B11300*B9476+B13732*B10084+B12516*B8868+B10692*B15556+B16164*B11908)/(B16772+B14340+B8260+B11300+B13732+B12516+B10692+B16164))</f>
        <v>0</v>
      </c>
      <c r="C18010" s="10"/>
    </row>
    <row r="18011" spans="1:3">
      <c r="A18011" s="21">
        <v>332</v>
      </c>
      <c r="B18011" s="6">
        <f>IF(B16773+B14341+B8261+B11301+B13733+B12517+B10693+B16165=0,IF(COUNT(B951,B1560,B2169,B2778,B3387,B3996,B4605,B5214),(B13125+B14949+B17381+B9477+B10085+B8869+B15557+B11909)/COUNT(B951,B1560,B2169,B2778,B3387,B3996,B4605,B5214),0),(B16773*B13125+B14341*B14949+B8261*B17381+B11301*B9477+B13733*B10085+B12517*B8869+B10693*B15557+B16165*B11909)/(B16773+B14341+B8261+B11301+B13733+B12517+B10693+B16165))</f>
        <v>0</v>
      </c>
      <c r="C18011" s="10"/>
    </row>
    <row r="18012" spans="1:3">
      <c r="A18012" s="21">
        <v>333</v>
      </c>
      <c r="B18012" s="6">
        <f>IF(B16774+B14342+B8262+B11302+B13734+B12518+B10694+B16166=0,IF(COUNT(B952,B1561,B2170,B2779,B3388,B3997,B4606,B5215),(B13126+B14950+B17382+B9478+B10086+B8870+B15558+B11910)/COUNT(B952,B1561,B2170,B2779,B3388,B3997,B4606,B5215),0),(B16774*B13126+B14342*B14950+B8262*B17382+B11302*B9478+B13734*B10086+B12518*B8870+B10694*B15558+B16166*B11910)/(B16774+B14342+B8262+B11302+B13734+B12518+B10694+B16166))</f>
        <v>0</v>
      </c>
      <c r="C18012" s="10"/>
    </row>
    <row r="18013" spans="1:3">
      <c r="A18013" s="21">
        <v>334</v>
      </c>
      <c r="B18013" s="6">
        <f>IF(B16775+B14343+B8263+B11303+B13735+B12519+B10695+B16167=0,IF(COUNT(B953,B1562,B2171,B2780,B3389,B3998,B4607,B5216),(B13127+B14951+B17383+B9479+B10087+B8871+B15559+B11911)/COUNT(B953,B1562,B2171,B2780,B3389,B3998,B4607,B5216),0),(B16775*B13127+B14343*B14951+B8263*B17383+B11303*B9479+B13735*B10087+B12519*B8871+B10695*B15559+B16167*B11911)/(B16775+B14343+B8263+B11303+B13735+B12519+B10695+B16167))</f>
        <v>0</v>
      </c>
      <c r="C18013" s="10"/>
    </row>
    <row r="18014" spans="1:3">
      <c r="A18014" s="21">
        <v>335</v>
      </c>
      <c r="B18014" s="6">
        <f>IF(B16776+B14344+B8264+B11304+B13736+B12520+B10696+B16168=0,IF(COUNT(B954,B1563,B2172,B2781,B3390,B3999,B4608,B5217),(B13128+B14952+B17384+B9480+B10088+B8872+B15560+B11912)/COUNT(B954,B1563,B2172,B2781,B3390,B3999,B4608,B5217),0),(B16776*B13128+B14344*B14952+B8264*B17384+B11304*B9480+B13736*B10088+B12520*B8872+B10696*B15560+B16168*B11912)/(B16776+B14344+B8264+B11304+B13736+B12520+B10696+B16168))</f>
        <v>0</v>
      </c>
      <c r="C18014" s="10"/>
    </row>
    <row r="18015" spans="1:3">
      <c r="A18015" s="21">
        <v>336</v>
      </c>
      <c r="B18015" s="6">
        <f>IF(B16777+B14345+B8265+B11305+B13737+B12521+B10697+B16169=0,IF(COUNT(B955,B1564,B2173,B2782,B3391,B4000,B4609,B5218),(B13129+B14953+B17385+B9481+B10089+B8873+B15561+B11913)/COUNT(B955,B1564,B2173,B2782,B3391,B4000,B4609,B5218),0),(B16777*B13129+B14345*B14953+B8265*B17385+B11305*B9481+B13737*B10089+B12521*B8873+B10697*B15561+B16169*B11913)/(B16777+B14345+B8265+B11305+B13737+B12521+B10697+B16169))</f>
        <v>0</v>
      </c>
      <c r="C18015" s="10"/>
    </row>
    <row r="18016" spans="1:3">
      <c r="A18016" s="21">
        <v>337</v>
      </c>
      <c r="B18016" s="6">
        <f>IF(B16778+B14346+B8266+B11306+B13738+B12522+B10698+B16170=0,IF(COUNT(B956,B1565,B2174,B2783,B3392,B4001,B4610,B5219),(B13130+B14954+B17386+B9482+B10090+B8874+B15562+B11914)/COUNT(B956,B1565,B2174,B2783,B3392,B4001,B4610,B5219),0),(B16778*B13130+B14346*B14954+B8266*B17386+B11306*B9482+B13738*B10090+B12522*B8874+B10698*B15562+B16170*B11914)/(B16778+B14346+B8266+B11306+B13738+B12522+B10698+B16170))</f>
        <v>0</v>
      </c>
      <c r="C18016" s="10"/>
    </row>
    <row r="18017" spans="1:3">
      <c r="A18017" s="21">
        <v>338</v>
      </c>
      <c r="B18017" s="6">
        <f>IF(B16779+B14347+B8267+B11307+B13739+B12523+B10699+B16171=0,IF(COUNT(B957,B1566,B2175,B2784,B3393,B4002,B4611,B5220),(B13131+B14955+B17387+B9483+B10091+B8875+B15563+B11915)/COUNT(B957,B1566,B2175,B2784,B3393,B4002,B4611,B5220),0),(B16779*B13131+B14347*B14955+B8267*B17387+B11307*B9483+B13739*B10091+B12523*B8875+B10699*B15563+B16171*B11915)/(B16779+B14347+B8267+B11307+B13739+B12523+B10699+B16171))</f>
        <v>0</v>
      </c>
      <c r="C18017" s="10"/>
    </row>
    <row r="18018" spans="1:3">
      <c r="A18018" s="21">
        <v>339</v>
      </c>
      <c r="B18018" s="6">
        <f>IF(B16780+B14348+B8268+B11308+B13740+B12524+B10700+B16172=0,IF(COUNT(B958,B1567,B2176,B2785,B3394,B4003,B4612,B5221),(B13132+B14956+B17388+B9484+B10092+B8876+B15564+B11916)/COUNT(B958,B1567,B2176,B2785,B3394,B4003,B4612,B5221),0),(B16780*B13132+B14348*B14956+B8268*B17388+B11308*B9484+B13740*B10092+B12524*B8876+B10700*B15564+B16172*B11916)/(B16780+B14348+B8268+B11308+B13740+B12524+B10700+B16172))</f>
        <v>0</v>
      </c>
      <c r="C18018" s="10"/>
    </row>
    <row r="18019" spans="1:3">
      <c r="A18019" s="21">
        <v>340</v>
      </c>
      <c r="B18019" s="6">
        <f>IF(B16781+B14349+B8269+B11309+B13741+B12525+B10701+B16173=0,IF(COUNT(B959,B1568,B2177,B2786,B3395,B4004,B4613,B5222),(B13133+B14957+B17389+B9485+B10093+B8877+B15565+B11917)/COUNT(B959,B1568,B2177,B2786,B3395,B4004,B4613,B5222),0),(B16781*B13133+B14349*B14957+B8269*B17389+B11309*B9485+B13741*B10093+B12525*B8877+B10701*B15565+B16173*B11917)/(B16781+B14349+B8269+B11309+B13741+B12525+B10701+B16173))</f>
        <v>0</v>
      </c>
      <c r="C18019" s="10"/>
    </row>
    <row r="18020" spans="1:3">
      <c r="A18020" s="21">
        <v>341</v>
      </c>
      <c r="B18020" s="6">
        <f>IF(B16782+B14350+B8270+B11310+B13742+B12526+B10702+B16174=0,IF(COUNT(B960,B1569,B2178,B2787,B3396,B4005,B4614,B5223),(B13134+B14958+B17390+B9486+B10094+B8878+B15566+B11918)/COUNT(B960,B1569,B2178,B2787,B3396,B4005,B4614,B5223),0),(B16782*B13134+B14350*B14958+B8270*B17390+B11310*B9486+B13742*B10094+B12526*B8878+B10702*B15566+B16174*B11918)/(B16782+B14350+B8270+B11310+B13742+B12526+B10702+B16174))</f>
        <v>0</v>
      </c>
      <c r="C18020" s="10"/>
    </row>
    <row r="18021" spans="1:3">
      <c r="A18021" s="21">
        <v>342</v>
      </c>
      <c r="B18021" s="6">
        <f>IF(B16783+B14351+B8271+B11311+B13743+B12527+B10703+B16175=0,IF(COUNT(B961,B1570,B2179,B2788,B3397,B4006,B4615,B5224),(B13135+B14959+B17391+B9487+B10095+B8879+B15567+B11919)/COUNT(B961,B1570,B2179,B2788,B3397,B4006,B4615,B5224),0),(B16783*B13135+B14351*B14959+B8271*B17391+B11311*B9487+B13743*B10095+B12527*B8879+B10703*B15567+B16175*B11919)/(B16783+B14351+B8271+B11311+B13743+B12527+B10703+B16175))</f>
        <v>0</v>
      </c>
      <c r="C18021" s="10"/>
    </row>
    <row r="18022" spans="1:3">
      <c r="A18022" s="21">
        <v>343</v>
      </c>
      <c r="B18022" s="6">
        <f>IF(B16784+B14352+B8272+B11312+B13744+B12528+B10704+B16176=0,IF(COUNT(B962,B1571,B2180,B2789,B3398,B4007,B4616,B5225),(B13136+B14960+B17392+B9488+B10096+B8880+B15568+B11920)/COUNT(B962,B1571,B2180,B2789,B3398,B4007,B4616,B5225),0),(B16784*B13136+B14352*B14960+B8272*B17392+B11312*B9488+B13744*B10096+B12528*B8880+B10704*B15568+B16176*B11920)/(B16784+B14352+B8272+B11312+B13744+B12528+B10704+B16176))</f>
        <v>0</v>
      </c>
      <c r="C18022" s="10"/>
    </row>
    <row r="18023" spans="1:3">
      <c r="A18023" s="21">
        <v>344</v>
      </c>
      <c r="B18023" s="6">
        <f>IF(B16785+B14353+B8273+B11313+B13745+B12529+B10705+B16177=0,IF(COUNT(B963,B1572,B2181,B2790,B3399,B4008,B4617,B5226),(B13137+B14961+B17393+B9489+B10097+B8881+B15569+B11921)/COUNT(B963,B1572,B2181,B2790,B3399,B4008,B4617,B5226),0),(B16785*B13137+B14353*B14961+B8273*B17393+B11313*B9489+B13745*B10097+B12529*B8881+B10705*B15569+B16177*B11921)/(B16785+B14353+B8273+B11313+B13745+B12529+B10705+B16177))</f>
        <v>0</v>
      </c>
      <c r="C18023" s="10"/>
    </row>
    <row r="18024" spans="1:3">
      <c r="A18024" s="21">
        <v>345</v>
      </c>
      <c r="B18024" s="6">
        <f>IF(B16786+B14354+B8274+B11314+B13746+B12530+B10706+B16178=0,IF(COUNT(B964,B1573,B2182,B2791,B3400,B4009,B4618,B5227),(B13138+B14962+B17394+B9490+B10098+B8882+B15570+B11922)/COUNT(B964,B1573,B2182,B2791,B3400,B4009,B4618,B5227),0),(B16786*B13138+B14354*B14962+B8274*B17394+B11314*B9490+B13746*B10098+B12530*B8882+B10706*B15570+B16178*B11922)/(B16786+B14354+B8274+B11314+B13746+B12530+B10706+B16178))</f>
        <v>0</v>
      </c>
      <c r="C18024" s="10"/>
    </row>
    <row r="18025" spans="1:3">
      <c r="A18025" s="21">
        <v>346</v>
      </c>
      <c r="B18025" s="6">
        <f>IF(B16787+B14355+B8275+B11315+B13747+B12531+B10707+B16179=0,IF(COUNT(B965,B1574,B2183,B2792,B3401,B4010,B4619,B5228),(B13139+B14963+B17395+B9491+B10099+B8883+B15571+B11923)/COUNT(B965,B1574,B2183,B2792,B3401,B4010,B4619,B5228),0),(B16787*B13139+B14355*B14963+B8275*B17395+B11315*B9491+B13747*B10099+B12531*B8883+B10707*B15571+B16179*B11923)/(B16787+B14355+B8275+B11315+B13747+B12531+B10707+B16179))</f>
        <v>0</v>
      </c>
      <c r="C18025" s="10"/>
    </row>
    <row r="18026" spans="1:3">
      <c r="A18026" s="21">
        <v>347</v>
      </c>
      <c r="B18026" s="6">
        <f>IF(B16788+B14356+B8276+B11316+B13748+B12532+B10708+B16180=0,IF(COUNT(B966,B1575,B2184,B2793,B3402,B4011,B4620,B5229),(B13140+B14964+B17396+B9492+B10100+B8884+B15572+B11924)/COUNT(B966,B1575,B2184,B2793,B3402,B4011,B4620,B5229),0),(B16788*B13140+B14356*B14964+B8276*B17396+B11316*B9492+B13748*B10100+B12532*B8884+B10708*B15572+B16180*B11924)/(B16788+B14356+B8276+B11316+B13748+B12532+B10708+B16180))</f>
        <v>0</v>
      </c>
      <c r="C18026" s="10"/>
    </row>
    <row r="18027" spans="1:3">
      <c r="A18027" s="21">
        <v>348</v>
      </c>
      <c r="B18027" s="6">
        <f>IF(B16789+B14357+B8277+B11317+B13749+B12533+B10709+B16181=0,IF(COUNT(B967,B1576,B2185,B2794,B3403,B4012,B4621,B5230),(B13141+B14965+B17397+B9493+B10101+B8885+B15573+B11925)/COUNT(B967,B1576,B2185,B2794,B3403,B4012,B4621,B5230),0),(B16789*B13141+B14357*B14965+B8277*B17397+B11317*B9493+B13749*B10101+B12533*B8885+B10709*B15573+B16181*B11925)/(B16789+B14357+B8277+B11317+B13749+B12533+B10709+B16181))</f>
        <v>0</v>
      </c>
      <c r="C18027" s="10"/>
    </row>
    <row r="18028" spans="1:3">
      <c r="A18028" s="21">
        <v>349</v>
      </c>
      <c r="B18028" s="6">
        <f>IF(B16790+B14358+B8278+B11318+B13750+B12534+B10710+B16182=0,IF(COUNT(B968,B1577,B2186,B2795,B3404,B4013,B4622,B5231),(B13142+B14966+B17398+B9494+B10102+B8886+B15574+B11926)/COUNT(B968,B1577,B2186,B2795,B3404,B4013,B4622,B5231),0),(B16790*B13142+B14358*B14966+B8278*B17398+B11318*B9494+B13750*B10102+B12534*B8886+B10710*B15574+B16182*B11926)/(B16790+B14358+B8278+B11318+B13750+B12534+B10710+B16182))</f>
        <v>0</v>
      </c>
      <c r="C18028" s="10"/>
    </row>
    <row r="18029" spans="1:3">
      <c r="A18029" s="21">
        <v>350</v>
      </c>
      <c r="B18029" s="6">
        <f>IF(B16791+B14359+B8279+B11319+B13751+B12535+B10711+B16183=0,IF(COUNT(B969,B1578,B2187,B2796,B3405,B4014,B4623,B5232),(B13143+B14967+B17399+B9495+B10103+B8887+B15575+B11927)/COUNT(B969,B1578,B2187,B2796,B3405,B4014,B4623,B5232),0),(B16791*B13143+B14359*B14967+B8279*B17399+B11319*B9495+B13751*B10103+B12535*B8887+B10711*B15575+B16183*B11927)/(B16791+B14359+B8279+B11319+B13751+B12535+B10711+B16183))</f>
        <v>0</v>
      </c>
      <c r="C18029" s="10"/>
    </row>
    <row r="18030" spans="1:3">
      <c r="A18030" s="21">
        <v>351</v>
      </c>
      <c r="B18030" s="6">
        <f>IF(B16792+B14360+B8280+B11320+B13752+B12536+B10712+B16184=0,IF(COUNT(B970,B1579,B2188,B2797,B3406,B4015,B4624,B5233),(B13144+B14968+B17400+B9496+B10104+B8888+B15576+B11928)/COUNT(B970,B1579,B2188,B2797,B3406,B4015,B4624,B5233),0),(B16792*B13144+B14360*B14968+B8280*B17400+B11320*B9496+B13752*B10104+B12536*B8888+B10712*B15576+B16184*B11928)/(B16792+B14360+B8280+B11320+B13752+B12536+B10712+B16184))</f>
        <v>0</v>
      </c>
      <c r="C18030" s="10"/>
    </row>
    <row r="18031" spans="1:3">
      <c r="A18031" s="21">
        <v>352</v>
      </c>
      <c r="B18031" s="6">
        <f>IF(B16793+B14361+B8281+B11321+B13753+B12537+B10713+B16185=0,IF(COUNT(B971,B1580,B2189,B2798,B3407,B4016,B4625,B5234),(B13145+B14969+B17401+B9497+B10105+B8889+B15577+B11929)/COUNT(B971,B1580,B2189,B2798,B3407,B4016,B4625,B5234),0),(B16793*B13145+B14361*B14969+B8281*B17401+B11321*B9497+B13753*B10105+B12537*B8889+B10713*B15577+B16185*B11929)/(B16793+B14361+B8281+B11321+B13753+B12537+B10713+B16185))</f>
        <v>0</v>
      </c>
      <c r="C18031" s="10"/>
    </row>
    <row r="18032" spans="1:3">
      <c r="A18032" s="21">
        <v>353</v>
      </c>
      <c r="B18032" s="6">
        <f>IF(B16794+B14362+B8282+B11322+B13754+B12538+B10714+B16186=0,IF(COUNT(B972,B1581,B2190,B2799,B3408,B4017,B4626,B5235),(B13146+B14970+B17402+B9498+B10106+B8890+B15578+B11930)/COUNT(B972,B1581,B2190,B2799,B3408,B4017,B4626,B5235),0),(B16794*B13146+B14362*B14970+B8282*B17402+B11322*B9498+B13754*B10106+B12538*B8890+B10714*B15578+B16186*B11930)/(B16794+B14362+B8282+B11322+B13754+B12538+B10714+B16186))</f>
        <v>0</v>
      </c>
      <c r="C18032" s="10"/>
    </row>
    <row r="18033" spans="1:3">
      <c r="A18033" s="21">
        <v>354</v>
      </c>
      <c r="B18033" s="6">
        <f>IF(B16795+B14363+B8283+B11323+B13755+B12539+B10715+B16187=0,IF(COUNT(B973,B1582,B2191,B2800,B3409,B4018,B4627,B5236),(B13147+B14971+B17403+B9499+B10107+B8891+B15579+B11931)/COUNT(B973,B1582,B2191,B2800,B3409,B4018,B4627,B5236),0),(B16795*B13147+B14363*B14971+B8283*B17403+B11323*B9499+B13755*B10107+B12539*B8891+B10715*B15579+B16187*B11931)/(B16795+B14363+B8283+B11323+B13755+B12539+B10715+B16187))</f>
        <v>0</v>
      </c>
      <c r="C18033" s="10"/>
    </row>
    <row r="18034" spans="1:3">
      <c r="A18034" s="21">
        <v>355</v>
      </c>
      <c r="B18034" s="6">
        <f>IF(B16796+B14364+B8284+B11324+B13756+B12540+B10716+B16188=0,IF(COUNT(B974,B1583,B2192,B2801,B3410,B4019,B4628,B5237),(B13148+B14972+B17404+B9500+B10108+B8892+B15580+B11932)/COUNT(B974,B1583,B2192,B2801,B3410,B4019,B4628,B5237),0),(B16796*B13148+B14364*B14972+B8284*B17404+B11324*B9500+B13756*B10108+B12540*B8892+B10716*B15580+B16188*B11932)/(B16796+B14364+B8284+B11324+B13756+B12540+B10716+B16188))</f>
        <v>0</v>
      </c>
      <c r="C18034" s="10"/>
    </row>
    <row r="18035" spans="1:3">
      <c r="A18035" s="21">
        <v>356</v>
      </c>
      <c r="B18035" s="6">
        <f>IF(B16797+B14365+B8285+B11325+B13757+B12541+B10717+B16189=0,IF(COUNT(B975,B1584,B2193,B2802,B3411,B4020,B4629,B5238),(B13149+B14973+B17405+B9501+B10109+B8893+B15581+B11933)/COUNT(B975,B1584,B2193,B2802,B3411,B4020,B4629,B5238),0),(B16797*B13149+B14365*B14973+B8285*B17405+B11325*B9501+B13757*B10109+B12541*B8893+B10717*B15581+B16189*B11933)/(B16797+B14365+B8285+B11325+B13757+B12541+B10717+B16189))</f>
        <v>0</v>
      </c>
      <c r="C18035" s="10"/>
    </row>
    <row r="18036" spans="1:3">
      <c r="A18036" s="21">
        <v>357</v>
      </c>
      <c r="B18036" s="6">
        <f>IF(B16798+B14366+B8286+B11326+B13758+B12542+B10718+B16190=0,IF(COUNT(B976,B1585,B2194,B2803,B3412,B4021,B4630,B5239),(B13150+B14974+B17406+B9502+B10110+B8894+B15582+B11934)/COUNT(B976,B1585,B2194,B2803,B3412,B4021,B4630,B5239),0),(B16798*B13150+B14366*B14974+B8286*B17406+B11326*B9502+B13758*B10110+B12542*B8894+B10718*B15582+B16190*B11934)/(B16798+B14366+B8286+B11326+B13758+B12542+B10718+B16190))</f>
        <v>0</v>
      </c>
      <c r="C18036" s="10"/>
    </row>
    <row r="18037" spans="1:3">
      <c r="A18037" s="21">
        <v>358</v>
      </c>
      <c r="B18037" s="6">
        <f>IF(B16799+B14367+B8287+B11327+B13759+B12543+B10719+B16191=0,IF(COUNT(B977,B1586,B2195,B2804,B3413,B4022,B4631,B5240),(B13151+B14975+B17407+B9503+B10111+B8895+B15583+B11935)/COUNT(B977,B1586,B2195,B2804,B3413,B4022,B4631,B5240),0),(B16799*B13151+B14367*B14975+B8287*B17407+B11327*B9503+B13759*B10111+B12543*B8895+B10719*B15583+B16191*B11935)/(B16799+B14367+B8287+B11327+B13759+B12543+B10719+B16191))</f>
        <v>0</v>
      </c>
      <c r="C18037" s="10"/>
    </row>
    <row r="18038" spans="1:3">
      <c r="A18038" s="21">
        <v>359</v>
      </c>
      <c r="B18038" s="6">
        <f>IF(B16800+B14368+B8288+B11328+B13760+B12544+B10720+B16192=0,IF(COUNT(B978,B1587,B2196,B2805,B3414,B4023,B4632,B5241),(B13152+B14976+B17408+B9504+B10112+B8896+B15584+B11936)/COUNT(B978,B1587,B2196,B2805,B3414,B4023,B4632,B5241),0),(B16800*B13152+B14368*B14976+B8288*B17408+B11328*B9504+B13760*B10112+B12544*B8896+B10720*B15584+B16192*B11936)/(B16800+B14368+B8288+B11328+B13760+B12544+B10720+B16192))</f>
        <v>0</v>
      </c>
      <c r="C18038" s="10"/>
    </row>
    <row r="18039" spans="1:3">
      <c r="A18039" s="21">
        <v>360</v>
      </c>
      <c r="B18039" s="6">
        <f>IF(B16801+B14369+B8289+B11329+B13761+B12545+B10721+B16193=0,IF(COUNT(B979,B1588,B2197,B2806,B3415,B4024,B4633,B5242),(B13153+B14977+B17409+B9505+B10113+B8897+B15585+B11937)/COUNT(B979,B1588,B2197,B2806,B3415,B4024,B4633,B5242),0),(B16801*B13153+B14369*B14977+B8289*B17409+B11329*B9505+B13761*B10113+B12545*B8897+B10721*B15585+B16193*B11937)/(B16801+B14369+B8289+B11329+B13761+B12545+B10721+B16193))</f>
        <v>0</v>
      </c>
      <c r="C18039" s="10"/>
    </row>
    <row r="18040" spans="1:3">
      <c r="A18040" s="21">
        <v>361</v>
      </c>
      <c r="B18040" s="6">
        <f>IF(B16802+B14370+B8290+B11330+B13762+B12546+B10722+B16194=0,IF(COUNT(B980,B1589,B2198,B2807,B3416,B4025,B4634,B5243),(B13154+B14978+B17410+B9506+B10114+B8898+B15586+B11938)/COUNT(B980,B1589,B2198,B2807,B3416,B4025,B4634,B5243),0),(B16802*B13154+B14370*B14978+B8290*B17410+B11330*B9506+B13762*B10114+B12546*B8898+B10722*B15586+B16194*B11938)/(B16802+B14370+B8290+B11330+B13762+B12546+B10722+B16194))</f>
        <v>0</v>
      </c>
      <c r="C18040" s="10"/>
    </row>
    <row r="18041" spans="1:3">
      <c r="A18041" s="21">
        <v>362</v>
      </c>
      <c r="B18041" s="6">
        <f>IF(B16803+B14371+B8291+B11331+B13763+B12547+B10723+B16195=0,IF(COUNT(B981,B1590,B2199,B2808,B3417,B4026,B4635,B5244),(B13155+B14979+B17411+B9507+B10115+B8899+B15587+B11939)/COUNT(B981,B1590,B2199,B2808,B3417,B4026,B4635,B5244),0),(B16803*B13155+B14371*B14979+B8291*B17411+B11331*B9507+B13763*B10115+B12547*B8899+B10723*B15587+B16195*B11939)/(B16803+B14371+B8291+B11331+B13763+B12547+B10723+B16195))</f>
        <v>0</v>
      </c>
      <c r="C18041" s="10"/>
    </row>
    <row r="18042" spans="1:3">
      <c r="A18042" s="21">
        <v>363</v>
      </c>
      <c r="B18042" s="6">
        <f>IF(B16804+B14372+B8292+B11332+B13764+B12548+B10724+B16196=0,IF(COUNT(B982,B1591,B2200,B2809,B3418,B4027,B4636,B5245),(B13156+B14980+B17412+B9508+B10116+B8900+B15588+B11940)/COUNT(B982,B1591,B2200,B2809,B3418,B4027,B4636,B5245),0),(B16804*B13156+B14372*B14980+B8292*B17412+B11332*B9508+B13764*B10116+B12548*B8900+B10724*B15588+B16196*B11940)/(B16804+B14372+B8292+B11332+B13764+B12548+B10724+B16196))</f>
        <v>0</v>
      </c>
      <c r="C18042" s="10"/>
    </row>
    <row r="18043" spans="1:3">
      <c r="A18043" s="21">
        <v>364</v>
      </c>
      <c r="B18043" s="6">
        <f>IF(B16805+B14373+B8293+B11333+B13765+B12549+B10725+B16197=0,IF(COUNT(B983,B1592,B2201,B2810,B3419,B4028,B4637,B5246),(B13157+B14981+B17413+B9509+B10117+B8901+B15589+B11941)/COUNT(B983,B1592,B2201,B2810,B3419,B4028,B4637,B5246),0),(B16805*B13157+B14373*B14981+B8293*B17413+B11333*B9509+B13765*B10117+B12549*B8901+B10725*B15589+B16197*B11941)/(B16805+B14373+B8293+B11333+B13765+B12549+B10725+B16197))</f>
        <v>0</v>
      </c>
      <c r="C18043" s="10"/>
    </row>
    <row r="18044" spans="1:3">
      <c r="A18044" s="21">
        <v>365</v>
      </c>
      <c r="B18044" s="6">
        <f>IF(B16806+B14374+B8294+B11334+B13766+B12550+B10726+B16198=0,IF(COUNT(B984,B1593,B2202,B2811,B3420,B4029,B4638,B5247),(B13158+B14982+B17414+B9510+B10118+B8902+B15590+B11942)/COUNT(B984,B1593,B2202,B2811,B3420,B4029,B4638,B5247),0),(B16806*B13158+B14374*B14982+B8294*B17414+B11334*B9510+B13766*B10118+B12550*B8902+B10726*B15590+B16198*B11942)/(B16806+B14374+B8294+B11334+B13766+B12550+B10726+B16198))</f>
        <v>0</v>
      </c>
      <c r="C18044" s="10"/>
    </row>
    <row r="18045" spans="1:3">
      <c r="A18045" s="21">
        <v>366</v>
      </c>
      <c r="B18045" s="6">
        <f>IF(B16807+B14375+B8295+B11335+B13767+B12551+B10727+B16199=0,IF(COUNT(B985,B1594,B2203,B2812,B3421,B4030,B4639,B5248),(B13159+B14983+B17415+B9511+B10119+B8903+B15591+B11943)/COUNT(B985,B1594,B2203,B2812,B3421,B4030,B4639,B5248),0),(B16807*B13159+B14375*B14983+B8295*B17415+B11335*B9511+B13767*B10119+B12551*B8903+B10727*B15591+B16199*B11943)/(B16807+B14375+B8295+B11335+B13767+B12551+B10727+B16199))</f>
        <v>0</v>
      </c>
      <c r="C18045" s="10"/>
    </row>
    <row r="18046" spans="1:3">
      <c r="A18046" s="21">
        <v>367</v>
      </c>
      <c r="B18046" s="6">
        <f>IF(B16808+B14376+B8296+B11336+B13768+B12552+B10728+B16200=0,IF(COUNT(B986,B1595,B2204,B2813,B3422,B4031,B4640,B5249),(B13160+B14984+B17416+B9512+B10120+B8904+B15592+B11944)/COUNT(B986,B1595,B2204,B2813,B3422,B4031,B4640,B5249),0),(B16808*B13160+B14376*B14984+B8296*B17416+B11336*B9512+B13768*B10120+B12552*B8904+B10728*B15592+B16200*B11944)/(B16808+B14376+B8296+B11336+B13768+B12552+B10728+B16200))</f>
        <v>0</v>
      </c>
      <c r="C18046" s="10"/>
    </row>
    <row r="18047" spans="1:3">
      <c r="A18047" s="21">
        <v>368</v>
      </c>
      <c r="B18047" s="6">
        <f>IF(B16809+B14377+B8297+B11337+B13769+B12553+B10729+B16201=0,IF(COUNT(B987,B1596,B2205,B2814,B3423,B4032,B4641,B5250),(B13161+B14985+B17417+B9513+B10121+B8905+B15593+B11945)/COUNT(B987,B1596,B2205,B2814,B3423,B4032,B4641,B5250),0),(B16809*B13161+B14377*B14985+B8297*B17417+B11337*B9513+B13769*B10121+B12553*B8905+B10729*B15593+B16201*B11945)/(B16809+B14377+B8297+B11337+B13769+B12553+B10729+B16201))</f>
        <v>0</v>
      </c>
      <c r="C18047" s="10"/>
    </row>
    <row r="18048" spans="1:3">
      <c r="A18048" s="21">
        <v>369</v>
      </c>
      <c r="B18048" s="6">
        <f>IF(B16810+B14378+B8298+B11338+B13770+B12554+B10730+B16202=0,IF(COUNT(B988,B1597,B2206,B2815,B3424,B4033,B4642,B5251),(B13162+B14986+B17418+B9514+B10122+B8906+B15594+B11946)/COUNT(B988,B1597,B2206,B2815,B3424,B4033,B4642,B5251),0),(B16810*B13162+B14378*B14986+B8298*B17418+B11338*B9514+B13770*B10122+B12554*B8906+B10730*B15594+B16202*B11946)/(B16810+B14378+B8298+B11338+B13770+B12554+B10730+B16202))</f>
        <v>0</v>
      </c>
      <c r="C18048" s="10"/>
    </row>
    <row r="18049" spans="1:3">
      <c r="A18049" s="21">
        <v>370</v>
      </c>
      <c r="B18049" s="6">
        <f>IF(B16811+B14379+B8299+B11339+B13771+B12555+B10731+B16203=0,IF(COUNT(B989,B1598,B2207,B2816,B3425,B4034,B4643,B5252),(B13163+B14987+B17419+B9515+B10123+B8907+B15595+B11947)/COUNT(B989,B1598,B2207,B2816,B3425,B4034,B4643,B5252),0),(B16811*B13163+B14379*B14987+B8299*B17419+B11339*B9515+B13771*B10123+B12555*B8907+B10731*B15595+B16203*B11947)/(B16811+B14379+B8299+B11339+B13771+B12555+B10731+B16203))</f>
        <v>0</v>
      </c>
      <c r="C18049" s="10"/>
    </row>
    <row r="18050" spans="1:3">
      <c r="A18050" s="21">
        <v>371</v>
      </c>
      <c r="B18050" s="6">
        <f>IF(B16812+B14380+B8300+B11340+B13772+B12556+B10732+B16204=0,IF(COUNT(B990,B1599,B2208,B2817,B3426,B4035,B4644,B5253),(B13164+B14988+B17420+B9516+B10124+B8908+B15596+B11948)/COUNT(B990,B1599,B2208,B2817,B3426,B4035,B4644,B5253),0),(B16812*B13164+B14380*B14988+B8300*B17420+B11340*B9516+B13772*B10124+B12556*B8908+B10732*B15596+B16204*B11948)/(B16812+B14380+B8300+B11340+B13772+B12556+B10732+B16204))</f>
        <v>0</v>
      </c>
      <c r="C18050" s="10"/>
    </row>
    <row r="18051" spans="1:3">
      <c r="A18051" s="21">
        <v>372</v>
      </c>
      <c r="B18051" s="6">
        <f>IF(B16813+B14381+B8301+B11341+B13773+B12557+B10733+B16205=0,IF(COUNT(B991,B1600,B2209,B2818,B3427,B4036,B4645,B5254),(B13165+B14989+B17421+B9517+B10125+B8909+B15597+B11949)/COUNT(B991,B1600,B2209,B2818,B3427,B4036,B4645,B5254),0),(B16813*B13165+B14381*B14989+B8301*B17421+B11341*B9517+B13773*B10125+B12557*B8909+B10733*B15597+B16205*B11949)/(B16813+B14381+B8301+B11341+B13773+B12557+B10733+B16205))</f>
        <v>0</v>
      </c>
      <c r="C18051" s="10"/>
    </row>
    <row r="18052" spans="1:3">
      <c r="A18052" s="21">
        <v>373</v>
      </c>
      <c r="B18052" s="6">
        <f>IF(B16814+B14382+B8302+B11342+B13774+B12558+B10734+B16206=0,IF(COUNT(B992,B1601,B2210,B2819,B3428,B4037,B4646,B5255),(B13166+B14990+B17422+B9518+B10126+B8910+B15598+B11950)/COUNT(B992,B1601,B2210,B2819,B3428,B4037,B4646,B5255),0),(B16814*B13166+B14382*B14990+B8302*B17422+B11342*B9518+B13774*B10126+B12558*B8910+B10734*B15598+B16206*B11950)/(B16814+B14382+B8302+B11342+B13774+B12558+B10734+B16206))</f>
        <v>0</v>
      </c>
      <c r="C18052" s="10"/>
    </row>
    <row r="18053" spans="1:3">
      <c r="A18053" s="21">
        <v>374</v>
      </c>
      <c r="B18053" s="6">
        <f>IF(B16815+B14383+B8303+B11343+B13775+B12559+B10735+B16207=0,IF(COUNT(B993,B1602,B2211,B2820,B3429,B4038,B4647,B5256),(B13167+B14991+B17423+B9519+B10127+B8911+B15599+B11951)/COUNT(B993,B1602,B2211,B2820,B3429,B4038,B4647,B5256),0),(B16815*B13167+B14383*B14991+B8303*B17423+B11343*B9519+B13775*B10127+B12559*B8911+B10735*B15599+B16207*B11951)/(B16815+B14383+B8303+B11343+B13775+B12559+B10735+B16207))</f>
        <v>0</v>
      </c>
      <c r="C18053" s="10"/>
    </row>
    <row r="18054" spans="1:3">
      <c r="A18054" s="21">
        <v>375</v>
      </c>
      <c r="B18054" s="6">
        <f>IF(B16816+B14384+B8304+B11344+B13776+B12560+B10736+B16208=0,IF(COUNT(B994,B1603,B2212,B2821,B3430,B4039,B4648,B5257),(B13168+B14992+B17424+B9520+B10128+B8912+B15600+B11952)/COUNT(B994,B1603,B2212,B2821,B3430,B4039,B4648,B5257),0),(B16816*B13168+B14384*B14992+B8304*B17424+B11344*B9520+B13776*B10128+B12560*B8912+B10736*B15600+B16208*B11952)/(B16816+B14384+B8304+B11344+B13776+B12560+B10736+B16208))</f>
        <v>0</v>
      </c>
      <c r="C18054" s="10"/>
    </row>
    <row r="18055" spans="1:3">
      <c r="A18055" s="21">
        <v>376</v>
      </c>
      <c r="B18055" s="6">
        <f>IF(B16817+B14385+B8305+B11345+B13777+B12561+B10737+B16209=0,IF(COUNT(B995,B1604,B2213,B2822,B3431,B4040,B4649,B5258),(B13169+B14993+B17425+B9521+B10129+B8913+B15601+B11953)/COUNT(B995,B1604,B2213,B2822,B3431,B4040,B4649,B5258),0),(B16817*B13169+B14385*B14993+B8305*B17425+B11345*B9521+B13777*B10129+B12561*B8913+B10737*B15601+B16209*B11953)/(B16817+B14385+B8305+B11345+B13777+B12561+B10737+B16209))</f>
        <v>0</v>
      </c>
      <c r="C18055" s="10"/>
    </row>
    <row r="18056" spans="1:3">
      <c r="A18056" s="21">
        <v>377</v>
      </c>
      <c r="B18056" s="6">
        <f>IF(B16818+B14386+B8306+B11346+B13778+B12562+B10738+B16210=0,IF(COUNT(B996,B1605,B2214,B2823,B3432,B4041,B4650,B5259),(B13170+B14994+B17426+B9522+B10130+B8914+B15602+B11954)/COUNT(B996,B1605,B2214,B2823,B3432,B4041,B4650,B5259),0),(B16818*B13170+B14386*B14994+B8306*B17426+B11346*B9522+B13778*B10130+B12562*B8914+B10738*B15602+B16210*B11954)/(B16818+B14386+B8306+B11346+B13778+B12562+B10738+B16210))</f>
        <v>0</v>
      </c>
      <c r="C18056" s="10"/>
    </row>
    <row r="18057" spans="1:3">
      <c r="A18057" s="21">
        <v>378</v>
      </c>
      <c r="B18057" s="6">
        <f>IF(B16819+B14387+B8307+B11347+B13779+B12563+B10739+B16211=0,IF(COUNT(B997,B1606,B2215,B2824,B3433,B4042,B4651,B5260),(B13171+B14995+B17427+B9523+B10131+B8915+B15603+B11955)/COUNT(B997,B1606,B2215,B2824,B3433,B4042,B4651,B5260),0),(B16819*B13171+B14387*B14995+B8307*B17427+B11347*B9523+B13779*B10131+B12563*B8915+B10739*B15603+B16211*B11955)/(B16819+B14387+B8307+B11347+B13779+B12563+B10739+B16211))</f>
        <v>0</v>
      </c>
      <c r="C18057" s="10"/>
    </row>
    <row r="18058" spans="1:3">
      <c r="A18058" s="21">
        <v>379</v>
      </c>
      <c r="B18058" s="6">
        <f>IF(B16820+B14388+B8308+B11348+B13780+B12564+B10740+B16212=0,IF(COUNT(B998,B1607,B2216,B2825,B3434,B4043,B4652,B5261),(B13172+B14996+B17428+B9524+B10132+B8916+B15604+B11956)/COUNT(B998,B1607,B2216,B2825,B3434,B4043,B4652,B5261),0),(B16820*B13172+B14388*B14996+B8308*B17428+B11348*B9524+B13780*B10132+B12564*B8916+B10740*B15604+B16212*B11956)/(B16820+B14388+B8308+B11348+B13780+B12564+B10740+B16212))</f>
        <v>0</v>
      </c>
      <c r="C18058" s="10"/>
    </row>
    <row r="18059" spans="1:3">
      <c r="A18059" s="21">
        <v>380</v>
      </c>
      <c r="B18059" s="6">
        <f>IF(B16821+B14389+B8309+B11349+B13781+B12565+B10741+B16213=0,IF(COUNT(B999,B1608,B2217,B2826,B3435,B4044,B4653,B5262),(B13173+B14997+B17429+B9525+B10133+B8917+B15605+B11957)/COUNT(B999,B1608,B2217,B2826,B3435,B4044,B4653,B5262),0),(B16821*B13173+B14389*B14997+B8309*B17429+B11349*B9525+B13781*B10133+B12565*B8917+B10741*B15605+B16213*B11957)/(B16821+B14389+B8309+B11349+B13781+B12565+B10741+B16213))</f>
        <v>0</v>
      </c>
      <c r="C18059" s="10"/>
    </row>
    <row r="18060" spans="1:3">
      <c r="A18060" s="21">
        <v>381</v>
      </c>
      <c r="B18060" s="6">
        <f>IF(B16822+B14390+B8310+B11350+B13782+B12566+B10742+B16214=0,IF(COUNT(B1000,B1609,B2218,B2827,B3436,B4045,B4654,B5263),(B13174+B14998+B17430+B9526+B10134+B8918+B15606+B11958)/COUNT(B1000,B1609,B2218,B2827,B3436,B4045,B4654,B5263),0),(B16822*B13174+B14390*B14998+B8310*B17430+B11350*B9526+B13782*B10134+B12566*B8918+B10742*B15606+B16214*B11958)/(B16822+B14390+B8310+B11350+B13782+B12566+B10742+B16214))</f>
        <v>0</v>
      </c>
      <c r="C18060" s="10"/>
    </row>
    <row r="18061" spans="1:3">
      <c r="A18061" s="21">
        <v>382</v>
      </c>
      <c r="B18061" s="6">
        <f>IF(B16823+B14391+B8311+B11351+B13783+B12567+B10743+B16215=0,IF(COUNT(B1001,B1610,B2219,B2828,B3437,B4046,B4655,B5264),(B13175+B14999+B17431+B9527+B10135+B8919+B15607+B11959)/COUNT(B1001,B1610,B2219,B2828,B3437,B4046,B4655,B5264),0),(B16823*B13175+B14391*B14999+B8311*B17431+B11351*B9527+B13783*B10135+B12567*B8919+B10743*B15607+B16215*B11959)/(B16823+B14391+B8311+B11351+B13783+B12567+B10743+B16215))</f>
        <v>0</v>
      </c>
      <c r="C18061" s="10"/>
    </row>
    <row r="18062" spans="1:3">
      <c r="A18062" s="21">
        <v>383</v>
      </c>
      <c r="B18062" s="6">
        <f>IF(B16824+B14392+B8312+B11352+B13784+B12568+B10744+B16216=0,IF(COUNT(B1002,B1611,B2220,B2829,B3438,B4047,B4656,B5265),(B13176+B15000+B17432+B9528+B10136+B8920+B15608+B11960)/COUNT(B1002,B1611,B2220,B2829,B3438,B4047,B4656,B5265),0),(B16824*B13176+B14392*B15000+B8312*B17432+B11352*B9528+B13784*B10136+B12568*B8920+B10744*B15608+B16216*B11960)/(B16824+B14392+B8312+B11352+B13784+B12568+B10744+B16216))</f>
        <v>0</v>
      </c>
      <c r="C18062" s="10"/>
    </row>
    <row r="18063" spans="1:3">
      <c r="A18063" s="21">
        <v>384</v>
      </c>
      <c r="B18063" s="6">
        <f>IF(B16825+B14393+B8313+B11353+B13785+B12569+B10745+B16217=0,IF(COUNT(B1003,B1612,B2221,B2830,B3439,B4048,B4657,B5266),(B13177+B15001+B17433+B9529+B10137+B8921+B15609+B11961)/COUNT(B1003,B1612,B2221,B2830,B3439,B4048,B4657,B5266),0),(B16825*B13177+B14393*B15001+B8313*B17433+B11353*B9529+B13785*B10137+B12569*B8921+B10745*B15609+B16217*B11961)/(B16825+B14393+B8313+B11353+B13785+B12569+B10745+B16217))</f>
        <v>0</v>
      </c>
      <c r="C18063" s="10"/>
    </row>
    <row r="18064" spans="1:3">
      <c r="A18064" s="21">
        <v>385</v>
      </c>
      <c r="B18064" s="6">
        <f>IF(B16826+B14394+B8314+B11354+B13786+B12570+B10746+B16218=0,IF(COUNT(B1004,B1613,B2222,B2831,B3440,B4049,B4658,B5267),(B13178+B15002+B17434+B9530+B10138+B8922+B15610+B11962)/COUNT(B1004,B1613,B2222,B2831,B3440,B4049,B4658,B5267),0),(B16826*B13178+B14394*B15002+B8314*B17434+B11354*B9530+B13786*B10138+B12570*B8922+B10746*B15610+B16218*B11962)/(B16826+B14394+B8314+B11354+B13786+B12570+B10746+B16218))</f>
        <v>0</v>
      </c>
      <c r="C18064" s="10"/>
    </row>
    <row r="18065" spans="1:3">
      <c r="A18065" s="21">
        <v>386</v>
      </c>
      <c r="B18065" s="6">
        <f>IF(B16827+B14395+B8315+B11355+B13787+B12571+B10747+B16219=0,IF(COUNT(B1005,B1614,B2223,B2832,B3441,B4050,B4659,B5268),(B13179+B15003+B17435+B9531+B10139+B8923+B15611+B11963)/COUNT(B1005,B1614,B2223,B2832,B3441,B4050,B4659,B5268),0),(B16827*B13179+B14395*B15003+B8315*B17435+B11355*B9531+B13787*B10139+B12571*B8923+B10747*B15611+B16219*B11963)/(B16827+B14395+B8315+B11355+B13787+B12571+B10747+B16219))</f>
        <v>0</v>
      </c>
      <c r="C18065" s="10"/>
    </row>
    <row r="18066" spans="1:3">
      <c r="A18066" s="21">
        <v>387</v>
      </c>
      <c r="B18066" s="6">
        <f>IF(B16828+B14396+B8316+B11356+B13788+B12572+B10748+B16220=0,IF(COUNT(B1006,B1615,B2224,B2833,B3442,B4051,B4660,B5269),(B13180+B15004+B17436+B9532+B10140+B8924+B15612+B11964)/COUNT(B1006,B1615,B2224,B2833,B3442,B4051,B4660,B5269),0),(B16828*B13180+B14396*B15004+B8316*B17436+B11356*B9532+B13788*B10140+B12572*B8924+B10748*B15612+B16220*B11964)/(B16828+B14396+B8316+B11356+B13788+B12572+B10748+B16220))</f>
        <v>0</v>
      </c>
      <c r="C18066" s="10"/>
    </row>
    <row r="18067" spans="1:3">
      <c r="A18067" s="21">
        <v>388</v>
      </c>
      <c r="B18067" s="6">
        <f>IF(B16829+B14397+B8317+B11357+B13789+B12573+B10749+B16221=0,IF(COUNT(B1007,B1616,B2225,B2834,B3443,B4052,B4661,B5270),(B13181+B15005+B17437+B9533+B10141+B8925+B15613+B11965)/COUNT(B1007,B1616,B2225,B2834,B3443,B4052,B4661,B5270),0),(B16829*B13181+B14397*B15005+B8317*B17437+B11357*B9533+B13789*B10141+B12573*B8925+B10749*B15613+B16221*B11965)/(B16829+B14397+B8317+B11357+B13789+B12573+B10749+B16221))</f>
        <v>0</v>
      </c>
      <c r="C18067" s="10"/>
    </row>
    <row r="18068" spans="1:3">
      <c r="A18068" s="21">
        <v>389</v>
      </c>
      <c r="B18068" s="6">
        <f>IF(B16830+B14398+B8318+B11358+B13790+B12574+B10750+B16222=0,IF(COUNT(B1008,B1617,B2226,B2835,B3444,B4053,B4662,B5271),(B13182+B15006+B17438+B9534+B10142+B8926+B15614+B11966)/COUNT(B1008,B1617,B2226,B2835,B3444,B4053,B4662,B5271),0),(B16830*B13182+B14398*B15006+B8318*B17438+B11358*B9534+B13790*B10142+B12574*B8926+B10750*B15614+B16222*B11966)/(B16830+B14398+B8318+B11358+B13790+B12574+B10750+B16222))</f>
        <v>0</v>
      </c>
      <c r="C18068" s="10"/>
    </row>
    <row r="18069" spans="1:3">
      <c r="A18069" s="21">
        <v>390</v>
      </c>
      <c r="B18069" s="6">
        <f>IF(B16831+B14399+B8319+B11359+B13791+B12575+B10751+B16223=0,IF(COUNT(B1009,B1618,B2227,B2836,B3445,B4054,B4663,B5272),(B13183+B15007+B17439+B9535+B10143+B8927+B15615+B11967)/COUNT(B1009,B1618,B2227,B2836,B3445,B4054,B4663,B5272),0),(B16831*B13183+B14399*B15007+B8319*B17439+B11359*B9535+B13791*B10143+B12575*B8927+B10751*B15615+B16223*B11967)/(B16831+B14399+B8319+B11359+B13791+B12575+B10751+B16223))</f>
        <v>0</v>
      </c>
      <c r="C18069" s="10"/>
    </row>
    <row r="18070" spans="1:3">
      <c r="A18070" s="21">
        <v>391</v>
      </c>
      <c r="B18070" s="6">
        <f>IF(B16832+B14400+B8320+B11360+B13792+B12576+B10752+B16224=0,IF(COUNT(B1010,B1619,B2228,B2837,B3446,B4055,B4664,B5273),(B13184+B15008+B17440+B9536+B10144+B8928+B15616+B11968)/COUNT(B1010,B1619,B2228,B2837,B3446,B4055,B4664,B5273),0),(B16832*B13184+B14400*B15008+B8320*B17440+B11360*B9536+B13792*B10144+B12576*B8928+B10752*B15616+B16224*B11968)/(B16832+B14400+B8320+B11360+B13792+B12576+B10752+B16224))</f>
        <v>0</v>
      </c>
      <c r="C18070" s="10"/>
    </row>
    <row r="18071" spans="1:3">
      <c r="A18071" s="21">
        <v>392</v>
      </c>
      <c r="B18071" s="6">
        <f>IF(B16833+B14401+B8321+B11361+B13793+B12577+B10753+B16225=0,IF(COUNT(B1011,B1620,B2229,B2838,B3447,B4056,B4665,B5274),(B13185+B15009+B17441+B9537+B10145+B8929+B15617+B11969)/COUNT(B1011,B1620,B2229,B2838,B3447,B4056,B4665,B5274),0),(B16833*B13185+B14401*B15009+B8321*B17441+B11361*B9537+B13793*B10145+B12577*B8929+B10753*B15617+B16225*B11969)/(B16833+B14401+B8321+B11361+B13793+B12577+B10753+B16225))</f>
        <v>0</v>
      </c>
      <c r="C18071" s="10"/>
    </row>
    <row r="18072" spans="1:3">
      <c r="A18072" s="21">
        <v>393</v>
      </c>
      <c r="B18072" s="6">
        <f>IF(B16834+B14402+B8322+B11362+B13794+B12578+B10754+B16226=0,IF(COUNT(B1012,B1621,B2230,B2839,B3448,B4057,B4666,B5275),(B13186+B15010+B17442+B9538+B10146+B8930+B15618+B11970)/COUNT(B1012,B1621,B2230,B2839,B3448,B4057,B4666,B5275),0),(B16834*B13186+B14402*B15010+B8322*B17442+B11362*B9538+B13794*B10146+B12578*B8930+B10754*B15618+B16226*B11970)/(B16834+B14402+B8322+B11362+B13794+B12578+B10754+B16226))</f>
        <v>0</v>
      </c>
      <c r="C18072" s="10"/>
    </row>
    <row r="18073" spans="1:3">
      <c r="A18073" s="21">
        <v>394</v>
      </c>
      <c r="B18073" s="6">
        <f>IF(B16835+B14403+B8323+B11363+B13795+B12579+B10755+B16227=0,IF(COUNT(B1013,B1622,B2231,B2840,B3449,B4058,B4667,B5276),(B13187+B15011+B17443+B9539+B10147+B8931+B15619+B11971)/COUNT(B1013,B1622,B2231,B2840,B3449,B4058,B4667,B5276),0),(B16835*B13187+B14403*B15011+B8323*B17443+B11363*B9539+B13795*B10147+B12579*B8931+B10755*B15619+B16227*B11971)/(B16835+B14403+B8323+B11363+B13795+B12579+B10755+B16227))</f>
        <v>0</v>
      </c>
      <c r="C18073" s="10"/>
    </row>
    <row r="18074" spans="1:3">
      <c r="A18074" s="21">
        <v>395</v>
      </c>
      <c r="B18074" s="6">
        <f>IF(B16836+B14404+B8324+B11364+B13796+B12580+B10756+B16228=0,IF(COUNT(B1014,B1623,B2232,B2841,B3450,B4059,B4668,B5277),(B13188+B15012+B17444+B9540+B10148+B8932+B15620+B11972)/COUNT(B1014,B1623,B2232,B2841,B3450,B4059,B4668,B5277),0),(B16836*B13188+B14404*B15012+B8324*B17444+B11364*B9540+B13796*B10148+B12580*B8932+B10756*B15620+B16228*B11972)/(B16836+B14404+B8324+B11364+B13796+B12580+B10756+B16228))</f>
        <v>0</v>
      </c>
      <c r="C18074" s="10"/>
    </row>
    <row r="18075" spans="1:3">
      <c r="A18075" s="21">
        <v>396</v>
      </c>
      <c r="B18075" s="6">
        <f>IF(B16837+B14405+B8325+B11365+B13797+B12581+B10757+B16229=0,IF(COUNT(B1015,B1624,B2233,B2842,B3451,B4060,B4669,B5278),(B13189+B15013+B17445+B9541+B10149+B8933+B15621+B11973)/COUNT(B1015,B1624,B2233,B2842,B3451,B4060,B4669,B5278),0),(B16837*B13189+B14405*B15013+B8325*B17445+B11365*B9541+B13797*B10149+B12581*B8933+B10757*B15621+B16229*B11973)/(B16837+B14405+B8325+B11365+B13797+B12581+B10757+B16229))</f>
        <v>0</v>
      </c>
      <c r="C18075" s="10"/>
    </row>
    <row r="18076" spans="1:3">
      <c r="A18076" s="21">
        <v>397</v>
      </c>
      <c r="B18076" s="6">
        <f>IF(B16838+B14406+B8326+B11366+B13798+B12582+B10758+B16230=0,IF(COUNT(B1016,B1625,B2234,B2843,B3452,B4061,B4670,B5279),(B13190+B15014+B17446+B9542+B10150+B8934+B15622+B11974)/COUNT(B1016,B1625,B2234,B2843,B3452,B4061,B4670,B5279),0),(B16838*B13190+B14406*B15014+B8326*B17446+B11366*B9542+B13798*B10150+B12582*B8934+B10758*B15622+B16230*B11974)/(B16838+B14406+B8326+B11366+B13798+B12582+B10758+B16230))</f>
        <v>0</v>
      </c>
      <c r="C18076" s="10"/>
    </row>
    <row r="18077" spans="1:3">
      <c r="A18077" s="21">
        <v>398</v>
      </c>
      <c r="B18077" s="6">
        <f>IF(B16839+B14407+B8327+B11367+B13799+B12583+B10759+B16231=0,IF(COUNT(B1017,B1626,B2235,B2844,B3453,B4062,B4671,B5280),(B13191+B15015+B17447+B9543+B10151+B8935+B15623+B11975)/COUNT(B1017,B1626,B2235,B2844,B3453,B4062,B4671,B5280),0),(B16839*B13191+B14407*B15015+B8327*B17447+B11367*B9543+B13799*B10151+B12583*B8935+B10759*B15623+B16231*B11975)/(B16839+B14407+B8327+B11367+B13799+B12583+B10759+B16231))</f>
        <v>0</v>
      </c>
      <c r="C18077" s="10"/>
    </row>
    <row r="18078" spans="1:3">
      <c r="A18078" s="21">
        <v>399</v>
      </c>
      <c r="B18078" s="6">
        <f>IF(B16840+B14408+B8328+B11368+B13800+B12584+B10760+B16232=0,IF(COUNT(B1018,B1627,B2236,B2845,B3454,B4063,B4672,B5281),(B13192+B15016+B17448+B9544+B10152+B8936+B15624+B11976)/COUNT(B1018,B1627,B2236,B2845,B3454,B4063,B4672,B5281),0),(B16840*B13192+B14408*B15016+B8328*B17448+B11368*B9544+B13800*B10152+B12584*B8936+B10760*B15624+B16232*B11976)/(B16840+B14408+B8328+B11368+B13800+B12584+B10760+B16232))</f>
        <v>0</v>
      </c>
      <c r="C18078" s="10"/>
    </row>
    <row r="18079" spans="1:3">
      <c r="A18079" s="21">
        <v>400</v>
      </c>
      <c r="B18079" s="6">
        <f>IF(B16841+B14409+B8329+B11369+B13801+B12585+B10761+B16233=0,IF(COUNT(B1019,B1628,B2237,B2846,B3455,B4064,B4673,B5282),(B13193+B15017+B17449+B9545+B10153+B8937+B15625+B11977)/COUNT(B1019,B1628,B2237,B2846,B3455,B4064,B4673,B5282),0),(B16841*B13193+B14409*B15017+B8329*B17449+B11369*B9545+B13801*B10153+B12585*B8937+B10761*B15625+B16233*B11977)/(B16841+B14409+B8329+B11369+B13801+B12585+B10761+B16233))</f>
        <v>0</v>
      </c>
      <c r="C18079" s="10"/>
    </row>
    <row r="18080" spans="1:3">
      <c r="A18080" s="21">
        <v>401</v>
      </c>
      <c r="B18080" s="6">
        <f>IF(B16842+B14410+B8330+B11370+B13802+B12586+B10762+B16234=0,IF(COUNT(B1020,B1629,B2238,B2847,B3456,B4065,B4674,B5283),(B13194+B15018+B17450+B9546+B10154+B8938+B15626+B11978)/COUNT(B1020,B1629,B2238,B2847,B3456,B4065,B4674,B5283),0),(B16842*B13194+B14410*B15018+B8330*B17450+B11370*B9546+B13802*B10154+B12586*B8938+B10762*B15626+B16234*B11978)/(B16842+B14410+B8330+B11370+B13802+B12586+B10762+B16234))</f>
        <v>0</v>
      </c>
      <c r="C18080" s="10"/>
    </row>
    <row r="18081" spans="1:3">
      <c r="A18081" s="21">
        <v>402</v>
      </c>
      <c r="B18081" s="6">
        <f>IF(B16843+B14411+B8331+B11371+B13803+B12587+B10763+B16235=0,IF(COUNT(B1021,B1630,B2239,B2848,B3457,B4066,B4675,B5284),(B13195+B15019+B17451+B9547+B10155+B8939+B15627+B11979)/COUNT(B1021,B1630,B2239,B2848,B3457,B4066,B4675,B5284),0),(B16843*B13195+B14411*B15019+B8331*B17451+B11371*B9547+B13803*B10155+B12587*B8939+B10763*B15627+B16235*B11979)/(B16843+B14411+B8331+B11371+B13803+B12587+B10763+B16235))</f>
        <v>0</v>
      </c>
      <c r="C18081" s="10"/>
    </row>
    <row r="18082" spans="1:3">
      <c r="A18082" s="21">
        <v>403</v>
      </c>
      <c r="B18082" s="6">
        <f>IF(B16844+B14412+B8332+B11372+B13804+B12588+B10764+B16236=0,IF(COUNT(B1022,B1631,B2240,B2849,B3458,B4067,B4676,B5285),(B13196+B15020+B17452+B9548+B10156+B8940+B15628+B11980)/COUNT(B1022,B1631,B2240,B2849,B3458,B4067,B4676,B5285),0),(B16844*B13196+B14412*B15020+B8332*B17452+B11372*B9548+B13804*B10156+B12588*B8940+B10764*B15628+B16236*B11980)/(B16844+B14412+B8332+B11372+B13804+B12588+B10764+B16236))</f>
        <v>0</v>
      </c>
      <c r="C18082" s="10"/>
    </row>
    <row r="18083" spans="1:3">
      <c r="A18083" s="21">
        <v>404</v>
      </c>
      <c r="B18083" s="6">
        <f>IF(B16845+B14413+B8333+B11373+B13805+B12589+B10765+B16237=0,IF(COUNT(B1023,B1632,B2241,B2850,B3459,B4068,B4677,B5286),(B13197+B15021+B17453+B9549+B10157+B8941+B15629+B11981)/COUNT(B1023,B1632,B2241,B2850,B3459,B4068,B4677,B5286),0),(B16845*B13197+B14413*B15021+B8333*B17453+B11373*B9549+B13805*B10157+B12589*B8941+B10765*B15629+B16237*B11981)/(B16845+B14413+B8333+B11373+B13805+B12589+B10765+B16237))</f>
        <v>0</v>
      </c>
      <c r="C18083" s="10"/>
    </row>
    <row r="18084" spans="1:3">
      <c r="A18084" s="21">
        <v>405</v>
      </c>
      <c r="B18084" s="6">
        <f>IF(B16846+B14414+B8334+B11374+B13806+B12590+B10766+B16238=0,IF(COUNT(B1024,B1633,B2242,B2851,B3460,B4069,B4678,B5287),(B13198+B15022+B17454+B9550+B10158+B8942+B15630+B11982)/COUNT(B1024,B1633,B2242,B2851,B3460,B4069,B4678,B5287),0),(B16846*B13198+B14414*B15022+B8334*B17454+B11374*B9550+B13806*B10158+B12590*B8942+B10766*B15630+B16238*B11982)/(B16846+B14414+B8334+B11374+B13806+B12590+B10766+B16238))</f>
        <v>0</v>
      </c>
      <c r="C18084" s="10"/>
    </row>
    <row r="18085" spans="1:3">
      <c r="A18085" s="21">
        <v>406</v>
      </c>
      <c r="B18085" s="6">
        <f>IF(B16847+B14415+B8335+B11375+B13807+B12591+B10767+B16239=0,IF(COUNT(B1025,B1634,B2243,B2852,B3461,B4070,B4679,B5288),(B13199+B15023+B17455+B9551+B10159+B8943+B15631+B11983)/COUNT(B1025,B1634,B2243,B2852,B3461,B4070,B4679,B5288),0),(B16847*B13199+B14415*B15023+B8335*B17455+B11375*B9551+B13807*B10159+B12591*B8943+B10767*B15631+B16239*B11983)/(B16847+B14415+B8335+B11375+B13807+B12591+B10767+B16239))</f>
        <v>0</v>
      </c>
      <c r="C18085" s="10"/>
    </row>
    <row r="18086" spans="1:3">
      <c r="A18086" s="21">
        <v>407</v>
      </c>
      <c r="B18086" s="6">
        <f>IF(B16848+B14416+B8336+B11376+B13808+B12592+B10768+B16240=0,IF(COUNT(B1026,B1635,B2244,B2853,B3462,B4071,B4680,B5289),(B13200+B15024+B17456+B9552+B10160+B8944+B15632+B11984)/COUNT(B1026,B1635,B2244,B2853,B3462,B4071,B4680,B5289),0),(B16848*B13200+B14416*B15024+B8336*B17456+B11376*B9552+B13808*B10160+B12592*B8944+B10768*B15632+B16240*B11984)/(B16848+B14416+B8336+B11376+B13808+B12592+B10768+B16240))</f>
        <v>0</v>
      </c>
      <c r="C18086" s="10"/>
    </row>
    <row r="18087" spans="1:3">
      <c r="A18087" s="21">
        <v>408</v>
      </c>
      <c r="B18087" s="6">
        <f>IF(B16849+B14417+B8337+B11377+B13809+B12593+B10769+B16241=0,IF(COUNT(B1027,B1636,B2245,B2854,B3463,B4072,B4681,B5290),(B13201+B15025+B17457+B9553+B10161+B8945+B15633+B11985)/COUNT(B1027,B1636,B2245,B2854,B3463,B4072,B4681,B5290),0),(B16849*B13201+B14417*B15025+B8337*B17457+B11377*B9553+B13809*B10161+B12593*B8945+B10769*B15633+B16241*B11985)/(B16849+B14417+B8337+B11377+B13809+B12593+B10769+B16241))</f>
        <v>0</v>
      </c>
      <c r="C18087" s="10"/>
    </row>
    <row r="18088" spans="1:3">
      <c r="A18088" s="21">
        <v>409</v>
      </c>
      <c r="B18088" s="6">
        <f>IF(B16850+B14418+B8338+B11378+B13810+B12594+B10770+B16242=0,IF(COUNT(B1028,B1637,B2246,B2855,B3464,B4073,B4682,B5291),(B13202+B15026+B17458+B9554+B10162+B8946+B15634+B11986)/COUNT(B1028,B1637,B2246,B2855,B3464,B4073,B4682,B5291),0),(B16850*B13202+B14418*B15026+B8338*B17458+B11378*B9554+B13810*B10162+B12594*B8946+B10770*B15634+B16242*B11986)/(B16850+B14418+B8338+B11378+B13810+B12594+B10770+B16242))</f>
        <v>0</v>
      </c>
      <c r="C18088" s="10"/>
    </row>
    <row r="18089" spans="1:3">
      <c r="A18089" s="21">
        <v>410</v>
      </c>
      <c r="B18089" s="6">
        <f>IF(B16851+B14419+B8339+B11379+B13811+B12595+B10771+B16243=0,IF(COUNT(B1029,B1638,B2247,B2856,B3465,B4074,B4683,B5292),(B13203+B15027+B17459+B9555+B10163+B8947+B15635+B11987)/COUNT(B1029,B1638,B2247,B2856,B3465,B4074,B4683,B5292),0),(B16851*B13203+B14419*B15027+B8339*B17459+B11379*B9555+B13811*B10163+B12595*B8947+B10771*B15635+B16243*B11987)/(B16851+B14419+B8339+B11379+B13811+B12595+B10771+B16243))</f>
        <v>0</v>
      </c>
      <c r="C18089" s="10"/>
    </row>
    <row r="18090" spans="1:3">
      <c r="A18090" s="21">
        <v>411</v>
      </c>
      <c r="B18090" s="6">
        <f>IF(B16852+B14420+B8340+B11380+B13812+B12596+B10772+B16244=0,IF(COUNT(B1030,B1639,B2248,B2857,B3466,B4075,B4684,B5293),(B13204+B15028+B17460+B9556+B10164+B8948+B15636+B11988)/COUNT(B1030,B1639,B2248,B2857,B3466,B4075,B4684,B5293),0),(B16852*B13204+B14420*B15028+B8340*B17460+B11380*B9556+B13812*B10164+B12596*B8948+B10772*B15636+B16244*B11988)/(B16852+B14420+B8340+B11380+B13812+B12596+B10772+B16244))</f>
        <v>0</v>
      </c>
      <c r="C18090" s="10"/>
    </row>
    <row r="18091" spans="1:3">
      <c r="A18091" s="21">
        <v>412</v>
      </c>
      <c r="B18091" s="6">
        <f>IF(B16853+B14421+B8341+B11381+B13813+B12597+B10773+B16245=0,IF(COUNT(B1031,B1640,B2249,B2858,B3467,B4076,B4685,B5294),(B13205+B15029+B17461+B9557+B10165+B8949+B15637+B11989)/COUNT(B1031,B1640,B2249,B2858,B3467,B4076,B4685,B5294),0),(B16853*B13205+B14421*B15029+B8341*B17461+B11381*B9557+B13813*B10165+B12597*B8949+B10773*B15637+B16245*B11989)/(B16853+B14421+B8341+B11381+B13813+B12597+B10773+B16245))</f>
        <v>0</v>
      </c>
      <c r="C18091" s="10"/>
    </row>
    <row r="18092" spans="1:3">
      <c r="A18092" s="21">
        <v>413</v>
      </c>
      <c r="B18092" s="6">
        <f>IF(B16854+B14422+B8342+B11382+B13814+B12598+B10774+B16246=0,IF(COUNT(B1032,B1641,B2250,B2859,B3468,B4077,B4686,B5295),(B13206+B15030+B17462+B9558+B10166+B8950+B15638+B11990)/COUNT(B1032,B1641,B2250,B2859,B3468,B4077,B4686,B5295),0),(B16854*B13206+B14422*B15030+B8342*B17462+B11382*B9558+B13814*B10166+B12598*B8950+B10774*B15638+B16246*B11990)/(B16854+B14422+B8342+B11382+B13814+B12598+B10774+B16246))</f>
        <v>0</v>
      </c>
      <c r="C18092" s="10"/>
    </row>
    <row r="18093" spans="1:3">
      <c r="A18093" s="21">
        <v>414</v>
      </c>
      <c r="B18093" s="6">
        <f>IF(B16855+B14423+B8343+B11383+B13815+B12599+B10775+B16247=0,IF(COUNT(B1033,B1642,B2251,B2860,B3469,B4078,B4687,B5296),(B13207+B15031+B17463+B9559+B10167+B8951+B15639+B11991)/COUNT(B1033,B1642,B2251,B2860,B3469,B4078,B4687,B5296),0),(B16855*B13207+B14423*B15031+B8343*B17463+B11383*B9559+B13815*B10167+B12599*B8951+B10775*B15639+B16247*B11991)/(B16855+B14423+B8343+B11383+B13815+B12599+B10775+B16247))</f>
        <v>0</v>
      </c>
      <c r="C18093" s="10"/>
    </row>
    <row r="18094" spans="1:3">
      <c r="A18094" s="21">
        <v>415</v>
      </c>
      <c r="B18094" s="6">
        <f>IF(B16856+B14424+B8344+B11384+B13816+B12600+B10776+B16248=0,IF(COUNT(B1034,B1643,B2252,B2861,B3470,B4079,B4688,B5297),(B13208+B15032+B17464+B9560+B10168+B8952+B15640+B11992)/COUNT(B1034,B1643,B2252,B2861,B3470,B4079,B4688,B5297),0),(B16856*B13208+B14424*B15032+B8344*B17464+B11384*B9560+B13816*B10168+B12600*B8952+B10776*B15640+B16248*B11992)/(B16856+B14424+B8344+B11384+B13816+B12600+B10776+B16248))</f>
        <v>0</v>
      </c>
      <c r="C18094" s="10"/>
    </row>
    <row r="18095" spans="1:3">
      <c r="A18095" s="21">
        <v>416</v>
      </c>
      <c r="B18095" s="6">
        <f>IF(B16857+B14425+B8345+B11385+B13817+B12601+B10777+B16249=0,IF(COUNT(B1035,B1644,B2253,B2862,B3471,B4080,B4689,B5298),(B13209+B15033+B17465+B9561+B10169+B8953+B15641+B11993)/COUNT(B1035,B1644,B2253,B2862,B3471,B4080,B4689,B5298),0),(B16857*B13209+B14425*B15033+B8345*B17465+B11385*B9561+B13817*B10169+B12601*B8953+B10777*B15641+B16249*B11993)/(B16857+B14425+B8345+B11385+B13817+B12601+B10777+B16249))</f>
        <v>0</v>
      </c>
      <c r="C18095" s="10"/>
    </row>
    <row r="18096" spans="1:3">
      <c r="A18096" s="21">
        <v>417</v>
      </c>
      <c r="B18096" s="6">
        <f>IF(B16858+B14426+B8346+B11386+B13818+B12602+B10778+B16250=0,IF(COUNT(B1036,B1645,B2254,B2863,B3472,B4081,B4690,B5299),(B13210+B15034+B17466+B9562+B10170+B8954+B15642+B11994)/COUNT(B1036,B1645,B2254,B2863,B3472,B4081,B4690,B5299),0),(B16858*B13210+B14426*B15034+B8346*B17466+B11386*B9562+B13818*B10170+B12602*B8954+B10778*B15642+B16250*B11994)/(B16858+B14426+B8346+B11386+B13818+B12602+B10778+B16250))</f>
        <v>0</v>
      </c>
      <c r="C18096" s="10"/>
    </row>
    <row r="18097" spans="1:3">
      <c r="A18097" s="21">
        <v>418</v>
      </c>
      <c r="B18097" s="6">
        <f>IF(B16859+B14427+B8347+B11387+B13819+B12603+B10779+B16251=0,IF(COUNT(B1037,B1646,B2255,B2864,B3473,B4082,B4691,B5300),(B13211+B15035+B17467+B9563+B10171+B8955+B15643+B11995)/COUNT(B1037,B1646,B2255,B2864,B3473,B4082,B4691,B5300),0),(B16859*B13211+B14427*B15035+B8347*B17467+B11387*B9563+B13819*B10171+B12603*B8955+B10779*B15643+B16251*B11995)/(B16859+B14427+B8347+B11387+B13819+B12603+B10779+B16251))</f>
        <v>0</v>
      </c>
      <c r="C18097" s="10"/>
    </row>
    <row r="18098" spans="1:3">
      <c r="A18098" s="21">
        <v>419</v>
      </c>
      <c r="B18098" s="6">
        <f>IF(B16860+B14428+B8348+B11388+B13820+B12604+B10780+B16252=0,IF(COUNT(B1038,B1647,B2256,B2865,B3474,B4083,B4692,B5301),(B13212+B15036+B17468+B9564+B10172+B8956+B15644+B11996)/COUNT(B1038,B1647,B2256,B2865,B3474,B4083,B4692,B5301),0),(B16860*B13212+B14428*B15036+B8348*B17468+B11388*B9564+B13820*B10172+B12604*B8956+B10780*B15644+B16252*B11996)/(B16860+B14428+B8348+B11388+B13820+B12604+B10780+B16252))</f>
        <v>0</v>
      </c>
      <c r="C18098" s="10"/>
    </row>
    <row r="18099" spans="1:3">
      <c r="A18099" s="21">
        <v>420</v>
      </c>
      <c r="B18099" s="6">
        <f>IF(B16861+B14429+B8349+B11389+B13821+B12605+B10781+B16253=0,IF(COUNT(B1039,B1648,B2257,B2866,B3475,B4084,B4693,B5302),(B13213+B15037+B17469+B9565+B10173+B8957+B15645+B11997)/COUNT(B1039,B1648,B2257,B2866,B3475,B4084,B4693,B5302),0),(B16861*B13213+B14429*B15037+B8349*B17469+B11389*B9565+B13821*B10173+B12605*B8957+B10781*B15645+B16253*B11997)/(B16861+B14429+B8349+B11389+B13821+B12605+B10781+B16253))</f>
        <v>0</v>
      </c>
      <c r="C18099" s="10"/>
    </row>
    <row r="18100" spans="1:3">
      <c r="A18100" s="21">
        <v>421</v>
      </c>
      <c r="B18100" s="6">
        <f>IF(B16862+B14430+B8350+B11390+B13822+B12606+B10782+B16254=0,IF(COUNT(B1040,B1649,B2258,B2867,B3476,B4085,B4694,B5303),(B13214+B15038+B17470+B9566+B10174+B8958+B15646+B11998)/COUNT(B1040,B1649,B2258,B2867,B3476,B4085,B4694,B5303),0),(B16862*B13214+B14430*B15038+B8350*B17470+B11390*B9566+B13822*B10174+B12606*B8958+B10782*B15646+B16254*B11998)/(B16862+B14430+B8350+B11390+B13822+B12606+B10782+B16254))</f>
        <v>0</v>
      </c>
      <c r="C18100" s="10"/>
    </row>
    <row r="18101" spans="1:3">
      <c r="A18101" s="21">
        <v>422</v>
      </c>
      <c r="B18101" s="6">
        <f>IF(B16863+B14431+B8351+B11391+B13823+B12607+B10783+B16255=0,IF(COUNT(B1041,B1650,B2259,B2868,B3477,B4086,B4695,B5304),(B13215+B15039+B17471+B9567+B10175+B8959+B15647+B11999)/COUNT(B1041,B1650,B2259,B2868,B3477,B4086,B4695,B5304),0),(B16863*B13215+B14431*B15039+B8351*B17471+B11391*B9567+B13823*B10175+B12607*B8959+B10783*B15647+B16255*B11999)/(B16863+B14431+B8351+B11391+B13823+B12607+B10783+B16255))</f>
        <v>0</v>
      </c>
      <c r="C18101" s="10"/>
    </row>
    <row r="18102" spans="1:3">
      <c r="A18102" s="21">
        <v>423</v>
      </c>
      <c r="B18102" s="6">
        <f>IF(B16864+B14432+B8352+B11392+B13824+B12608+B10784+B16256=0,IF(COUNT(B1042,B1651,B2260,B2869,B3478,B4087,B4696,B5305),(B13216+B15040+B17472+B9568+B10176+B8960+B15648+B12000)/COUNT(B1042,B1651,B2260,B2869,B3478,B4087,B4696,B5305),0),(B16864*B13216+B14432*B15040+B8352*B17472+B11392*B9568+B13824*B10176+B12608*B8960+B10784*B15648+B16256*B12000)/(B16864+B14432+B8352+B11392+B13824+B12608+B10784+B16256))</f>
        <v>0</v>
      </c>
      <c r="C18102" s="10"/>
    </row>
    <row r="18103" spans="1:3">
      <c r="A18103" s="21">
        <v>424</v>
      </c>
      <c r="B18103" s="6">
        <f>IF(B16865+B14433+B8353+B11393+B13825+B12609+B10785+B16257=0,IF(COUNT(B1043,B1652,B2261,B2870,B3479,B4088,B4697,B5306),(B13217+B15041+B17473+B9569+B10177+B8961+B15649+B12001)/COUNT(B1043,B1652,B2261,B2870,B3479,B4088,B4697,B5306),0),(B16865*B13217+B14433*B15041+B8353*B17473+B11393*B9569+B13825*B10177+B12609*B8961+B10785*B15649+B16257*B12001)/(B16865+B14433+B8353+B11393+B13825+B12609+B10785+B16257))</f>
        <v>0</v>
      </c>
      <c r="C18103" s="10"/>
    </row>
    <row r="18104" spans="1:3">
      <c r="A18104" s="21">
        <v>425</v>
      </c>
      <c r="B18104" s="6">
        <f>IF(B16866+B14434+B8354+B11394+B13826+B12610+B10786+B16258=0,IF(COUNT(B1044,B1653,B2262,B2871,B3480,B4089,B4698,B5307),(B13218+B15042+B17474+B9570+B10178+B8962+B15650+B12002)/COUNT(B1044,B1653,B2262,B2871,B3480,B4089,B4698,B5307),0),(B16866*B13218+B14434*B15042+B8354*B17474+B11394*B9570+B13826*B10178+B12610*B8962+B10786*B15650+B16258*B12002)/(B16866+B14434+B8354+B11394+B13826+B12610+B10786+B16258))</f>
        <v>0</v>
      </c>
      <c r="C18104" s="10"/>
    </row>
    <row r="18105" spans="1:3">
      <c r="A18105" s="21">
        <v>426</v>
      </c>
      <c r="B18105" s="6">
        <f>IF(B16867+B14435+B8355+B11395+B13827+B12611+B10787+B16259=0,IF(COUNT(B1045,B1654,B2263,B2872,B3481,B4090,B4699,B5308),(B13219+B15043+B17475+B9571+B10179+B8963+B15651+B12003)/COUNT(B1045,B1654,B2263,B2872,B3481,B4090,B4699,B5308),0),(B16867*B13219+B14435*B15043+B8355*B17475+B11395*B9571+B13827*B10179+B12611*B8963+B10787*B15651+B16259*B12003)/(B16867+B14435+B8355+B11395+B13827+B12611+B10787+B16259))</f>
        <v>0</v>
      </c>
      <c r="C18105" s="10"/>
    </row>
    <row r="18106" spans="1:3">
      <c r="A18106" s="21">
        <v>427</v>
      </c>
      <c r="B18106" s="6">
        <f>IF(B16868+B14436+B8356+B11396+B13828+B12612+B10788+B16260=0,IF(COUNT(B1046,B1655,B2264,B2873,B3482,B4091,B4700,B5309),(B13220+B15044+B17476+B9572+B10180+B8964+B15652+B12004)/COUNT(B1046,B1655,B2264,B2873,B3482,B4091,B4700,B5309),0),(B16868*B13220+B14436*B15044+B8356*B17476+B11396*B9572+B13828*B10180+B12612*B8964+B10788*B15652+B16260*B12004)/(B16868+B14436+B8356+B11396+B13828+B12612+B10788+B16260))</f>
        <v>0</v>
      </c>
      <c r="C18106" s="10"/>
    </row>
    <row r="18107" spans="1:3">
      <c r="A18107" s="21">
        <v>428</v>
      </c>
      <c r="B18107" s="6">
        <f>IF(B16869+B14437+B8357+B11397+B13829+B12613+B10789+B16261=0,IF(COUNT(B1047,B1656,B2265,B2874,B3483,B4092,B4701,B5310),(B13221+B15045+B17477+B9573+B10181+B8965+B15653+B12005)/COUNT(B1047,B1656,B2265,B2874,B3483,B4092,B4701,B5310),0),(B16869*B13221+B14437*B15045+B8357*B17477+B11397*B9573+B13829*B10181+B12613*B8965+B10789*B15653+B16261*B12005)/(B16869+B14437+B8357+B11397+B13829+B12613+B10789+B16261))</f>
        <v>0</v>
      </c>
      <c r="C18107" s="10"/>
    </row>
    <row r="18108" spans="1:3">
      <c r="A18108" s="21">
        <v>429</v>
      </c>
      <c r="B18108" s="6">
        <f>IF(B16870+B14438+B8358+B11398+B13830+B12614+B10790+B16262=0,IF(COUNT(B1048,B1657,B2266,B2875,B3484,B4093,B4702,B5311),(B13222+B15046+B17478+B9574+B10182+B8966+B15654+B12006)/COUNT(B1048,B1657,B2266,B2875,B3484,B4093,B4702,B5311),0),(B16870*B13222+B14438*B15046+B8358*B17478+B11398*B9574+B13830*B10182+B12614*B8966+B10790*B15654+B16262*B12006)/(B16870+B14438+B8358+B11398+B13830+B12614+B10790+B16262))</f>
        <v>0</v>
      </c>
      <c r="C18108" s="10"/>
    </row>
    <row r="18109" spans="1:3">
      <c r="A18109" s="21">
        <v>430</v>
      </c>
      <c r="B18109" s="6">
        <f>IF(B16871+B14439+B8359+B11399+B13831+B12615+B10791+B16263=0,IF(COUNT(B1049,B1658,B2267,B2876,B3485,B4094,B4703,B5312),(B13223+B15047+B17479+B9575+B10183+B8967+B15655+B12007)/COUNT(B1049,B1658,B2267,B2876,B3485,B4094,B4703,B5312),0),(B16871*B13223+B14439*B15047+B8359*B17479+B11399*B9575+B13831*B10183+B12615*B8967+B10791*B15655+B16263*B12007)/(B16871+B14439+B8359+B11399+B13831+B12615+B10791+B16263))</f>
        <v>0</v>
      </c>
      <c r="C18109" s="10"/>
    </row>
    <row r="18110" spans="1:3">
      <c r="A18110" s="21">
        <v>431</v>
      </c>
      <c r="B18110" s="6">
        <f>IF(B16872+B14440+B8360+B11400+B13832+B12616+B10792+B16264=0,IF(COUNT(B1050,B1659,B2268,B2877,B3486,B4095,B4704,B5313),(B13224+B15048+B17480+B9576+B10184+B8968+B15656+B12008)/COUNT(B1050,B1659,B2268,B2877,B3486,B4095,B4704,B5313),0),(B16872*B13224+B14440*B15048+B8360*B17480+B11400*B9576+B13832*B10184+B12616*B8968+B10792*B15656+B16264*B12008)/(B16872+B14440+B8360+B11400+B13832+B12616+B10792+B16264))</f>
        <v>0</v>
      </c>
      <c r="C18110" s="10"/>
    </row>
    <row r="18111" spans="1:3">
      <c r="A18111" s="21">
        <v>432</v>
      </c>
      <c r="B18111" s="6">
        <f>IF(B16873+B14441+B8361+B11401+B13833+B12617+B10793+B16265=0,IF(COUNT(B1051,B1660,B2269,B2878,B3487,B4096,B4705,B5314),(B13225+B15049+B17481+B9577+B10185+B8969+B15657+B12009)/COUNT(B1051,B1660,B2269,B2878,B3487,B4096,B4705,B5314),0),(B16873*B13225+B14441*B15049+B8361*B17481+B11401*B9577+B13833*B10185+B12617*B8969+B10793*B15657+B16265*B12009)/(B16873+B14441+B8361+B11401+B13833+B12617+B10793+B16265))</f>
        <v>0</v>
      </c>
      <c r="C18111" s="10"/>
    </row>
    <row r="18112" spans="1:3">
      <c r="A18112" s="21">
        <v>433</v>
      </c>
      <c r="B18112" s="6">
        <f>IF(B16874+B14442+B8362+B11402+B13834+B12618+B10794+B16266=0,IF(COUNT(B1052,B1661,B2270,B2879,B3488,B4097,B4706,B5315),(B13226+B15050+B17482+B9578+B10186+B8970+B15658+B12010)/COUNT(B1052,B1661,B2270,B2879,B3488,B4097,B4706,B5315),0),(B16874*B13226+B14442*B15050+B8362*B17482+B11402*B9578+B13834*B10186+B12618*B8970+B10794*B15658+B16266*B12010)/(B16874+B14442+B8362+B11402+B13834+B12618+B10794+B16266))</f>
        <v>0</v>
      </c>
      <c r="C18112" s="10"/>
    </row>
    <row r="18113" spans="1:3">
      <c r="A18113" s="21">
        <v>434</v>
      </c>
      <c r="B18113" s="6">
        <f>IF(B16875+B14443+B8363+B11403+B13835+B12619+B10795+B16267=0,IF(COUNT(B1053,B1662,B2271,B2880,B3489,B4098,B4707,B5316),(B13227+B15051+B17483+B9579+B10187+B8971+B15659+B12011)/COUNT(B1053,B1662,B2271,B2880,B3489,B4098,B4707,B5316),0),(B16875*B13227+B14443*B15051+B8363*B17483+B11403*B9579+B13835*B10187+B12619*B8971+B10795*B15659+B16267*B12011)/(B16875+B14443+B8363+B11403+B13835+B12619+B10795+B16267))</f>
        <v>0</v>
      </c>
      <c r="C18113" s="10"/>
    </row>
    <row r="18114" spans="1:3">
      <c r="A18114" s="21">
        <v>435</v>
      </c>
      <c r="B18114" s="6">
        <f>IF(B16876+B14444+B8364+B11404+B13836+B12620+B10796+B16268=0,IF(COUNT(B1054,B1663,B2272,B2881,B3490,B4099,B4708,B5317),(B13228+B15052+B17484+B9580+B10188+B8972+B15660+B12012)/COUNT(B1054,B1663,B2272,B2881,B3490,B4099,B4708,B5317),0),(B16876*B13228+B14444*B15052+B8364*B17484+B11404*B9580+B13836*B10188+B12620*B8972+B10796*B15660+B16268*B12012)/(B16876+B14444+B8364+B11404+B13836+B12620+B10796+B16268))</f>
        <v>0</v>
      </c>
      <c r="C18114" s="10"/>
    </row>
    <row r="18115" spans="1:3">
      <c r="A18115" s="21">
        <v>436</v>
      </c>
      <c r="B18115" s="6">
        <f>IF(B16877+B14445+B8365+B11405+B13837+B12621+B10797+B16269=0,IF(COUNT(B1055,B1664,B2273,B2882,B3491,B4100,B4709,B5318),(B13229+B15053+B17485+B9581+B10189+B8973+B15661+B12013)/COUNT(B1055,B1664,B2273,B2882,B3491,B4100,B4709,B5318),0),(B16877*B13229+B14445*B15053+B8365*B17485+B11405*B9581+B13837*B10189+B12621*B8973+B10797*B15661+B16269*B12013)/(B16877+B14445+B8365+B11405+B13837+B12621+B10797+B16269))</f>
        <v>0</v>
      </c>
      <c r="C18115" s="10"/>
    </row>
    <row r="18116" spans="1:3">
      <c r="A18116" s="21">
        <v>437</v>
      </c>
      <c r="B18116" s="6">
        <f>IF(B16878+B14446+B8366+B11406+B13838+B12622+B10798+B16270=0,IF(COUNT(B1056,B1665,B2274,B2883,B3492,B4101,B4710,B5319),(B13230+B15054+B17486+B9582+B10190+B8974+B15662+B12014)/COUNT(B1056,B1665,B2274,B2883,B3492,B4101,B4710,B5319),0),(B16878*B13230+B14446*B15054+B8366*B17486+B11406*B9582+B13838*B10190+B12622*B8974+B10798*B15662+B16270*B12014)/(B16878+B14446+B8366+B11406+B13838+B12622+B10798+B16270))</f>
        <v>0</v>
      </c>
      <c r="C18116" s="10"/>
    </row>
    <row r="18117" spans="1:3">
      <c r="A18117" s="21">
        <v>438</v>
      </c>
      <c r="B18117" s="6">
        <f>IF(B16879+B14447+B8367+B11407+B13839+B12623+B10799+B16271=0,IF(COUNT(B1057,B1666,B2275,B2884,B3493,B4102,B4711,B5320),(B13231+B15055+B17487+B9583+B10191+B8975+B15663+B12015)/COUNT(B1057,B1666,B2275,B2884,B3493,B4102,B4711,B5320),0),(B16879*B13231+B14447*B15055+B8367*B17487+B11407*B9583+B13839*B10191+B12623*B8975+B10799*B15663+B16271*B12015)/(B16879+B14447+B8367+B11407+B13839+B12623+B10799+B16271))</f>
        <v>0</v>
      </c>
      <c r="C18117" s="10"/>
    </row>
    <row r="18118" spans="1:3">
      <c r="A18118" s="21">
        <v>439</v>
      </c>
      <c r="B18118" s="6">
        <f>IF(B16880+B14448+B8368+B11408+B13840+B12624+B10800+B16272=0,IF(COUNT(B1058,B1667,B2276,B2885,B3494,B4103,B4712,B5321),(B13232+B15056+B17488+B9584+B10192+B8976+B15664+B12016)/COUNT(B1058,B1667,B2276,B2885,B3494,B4103,B4712,B5321),0),(B16880*B13232+B14448*B15056+B8368*B17488+B11408*B9584+B13840*B10192+B12624*B8976+B10800*B15664+B16272*B12016)/(B16880+B14448+B8368+B11408+B13840+B12624+B10800+B16272))</f>
        <v>0</v>
      </c>
      <c r="C18118" s="10"/>
    </row>
    <row r="18119" spans="1:3">
      <c r="A18119" s="21">
        <v>440</v>
      </c>
      <c r="B18119" s="6">
        <f>IF(B16881+B14449+B8369+B11409+B13841+B12625+B10801+B16273=0,IF(COUNT(B1059,B1668,B2277,B2886,B3495,B4104,B4713,B5322),(B13233+B15057+B17489+B9585+B10193+B8977+B15665+B12017)/COUNT(B1059,B1668,B2277,B2886,B3495,B4104,B4713,B5322),0),(B16881*B13233+B14449*B15057+B8369*B17489+B11409*B9585+B13841*B10193+B12625*B8977+B10801*B15665+B16273*B12017)/(B16881+B14449+B8369+B11409+B13841+B12625+B10801+B16273))</f>
        <v>0</v>
      </c>
      <c r="C18119" s="10"/>
    </row>
    <row r="18120" spans="1:3">
      <c r="A18120" s="21">
        <v>441</v>
      </c>
      <c r="B18120" s="6">
        <f>IF(B16882+B14450+B8370+B11410+B13842+B12626+B10802+B16274=0,IF(COUNT(B1060,B1669,B2278,B2887,B3496,B4105,B4714,B5323),(B13234+B15058+B17490+B9586+B10194+B8978+B15666+B12018)/COUNT(B1060,B1669,B2278,B2887,B3496,B4105,B4714,B5323),0),(B16882*B13234+B14450*B15058+B8370*B17490+B11410*B9586+B13842*B10194+B12626*B8978+B10802*B15666+B16274*B12018)/(B16882+B14450+B8370+B11410+B13842+B12626+B10802+B16274))</f>
        <v>0</v>
      </c>
      <c r="C18120" s="10"/>
    </row>
    <row r="18121" spans="1:3">
      <c r="A18121" s="21">
        <v>442</v>
      </c>
      <c r="B18121" s="6">
        <f>IF(B16883+B14451+B8371+B11411+B13843+B12627+B10803+B16275=0,IF(COUNT(B1061,B1670,B2279,B2888,B3497,B4106,B4715,B5324),(B13235+B15059+B17491+B9587+B10195+B8979+B15667+B12019)/COUNT(B1061,B1670,B2279,B2888,B3497,B4106,B4715,B5324),0),(B16883*B13235+B14451*B15059+B8371*B17491+B11411*B9587+B13843*B10195+B12627*B8979+B10803*B15667+B16275*B12019)/(B16883+B14451+B8371+B11411+B13843+B12627+B10803+B16275))</f>
        <v>0</v>
      </c>
      <c r="C18121" s="10"/>
    </row>
    <row r="18122" spans="1:3">
      <c r="A18122" s="21">
        <v>443</v>
      </c>
      <c r="B18122" s="6">
        <f>IF(B16884+B14452+B8372+B11412+B13844+B12628+B10804+B16276=0,IF(COUNT(B1062,B1671,B2280,B2889,B3498,B4107,B4716,B5325),(B13236+B15060+B17492+B9588+B10196+B8980+B15668+B12020)/COUNT(B1062,B1671,B2280,B2889,B3498,B4107,B4716,B5325),0),(B16884*B13236+B14452*B15060+B8372*B17492+B11412*B9588+B13844*B10196+B12628*B8980+B10804*B15668+B16276*B12020)/(B16884+B14452+B8372+B11412+B13844+B12628+B10804+B16276))</f>
        <v>0</v>
      </c>
      <c r="C18122" s="10"/>
    </row>
    <row r="18123" spans="1:3">
      <c r="A18123" s="21">
        <v>444</v>
      </c>
      <c r="B18123" s="6">
        <f>IF(B16885+B14453+B8373+B11413+B13845+B12629+B10805+B16277=0,IF(COUNT(B1063,B1672,B2281,B2890,B3499,B4108,B4717,B5326),(B13237+B15061+B17493+B9589+B10197+B8981+B15669+B12021)/COUNT(B1063,B1672,B2281,B2890,B3499,B4108,B4717,B5326),0),(B16885*B13237+B14453*B15061+B8373*B17493+B11413*B9589+B13845*B10197+B12629*B8981+B10805*B15669+B16277*B12021)/(B16885+B14453+B8373+B11413+B13845+B12629+B10805+B16277))</f>
        <v>0</v>
      </c>
      <c r="C18123" s="10"/>
    </row>
    <row r="18124" spans="1:3">
      <c r="A18124" s="21">
        <v>445</v>
      </c>
      <c r="B18124" s="6">
        <f>IF(B16886+B14454+B8374+B11414+B13846+B12630+B10806+B16278=0,IF(COUNT(B1064,B1673,B2282,B2891,B3500,B4109,B4718,B5327),(B13238+B15062+B17494+B9590+B10198+B8982+B15670+B12022)/COUNT(B1064,B1673,B2282,B2891,B3500,B4109,B4718,B5327),0),(B16886*B13238+B14454*B15062+B8374*B17494+B11414*B9590+B13846*B10198+B12630*B8982+B10806*B15670+B16278*B12022)/(B16886+B14454+B8374+B11414+B13846+B12630+B10806+B16278))</f>
        <v>0</v>
      </c>
      <c r="C18124" s="10"/>
    </row>
    <row r="18125" spans="1:3">
      <c r="A18125" s="21">
        <v>446</v>
      </c>
      <c r="B18125" s="6">
        <f>IF(B16887+B14455+B8375+B11415+B13847+B12631+B10807+B16279=0,IF(COUNT(B1065,B1674,B2283,B2892,B3501,B4110,B4719,B5328),(B13239+B15063+B17495+B9591+B10199+B8983+B15671+B12023)/COUNT(B1065,B1674,B2283,B2892,B3501,B4110,B4719,B5328),0),(B16887*B13239+B14455*B15063+B8375*B17495+B11415*B9591+B13847*B10199+B12631*B8983+B10807*B15671+B16279*B12023)/(B16887+B14455+B8375+B11415+B13847+B12631+B10807+B16279))</f>
        <v>0</v>
      </c>
      <c r="C18125" s="10"/>
    </row>
    <row r="18126" spans="1:3">
      <c r="A18126" s="21">
        <v>447</v>
      </c>
      <c r="B18126" s="6">
        <f>IF(B16888+B14456+B8376+B11416+B13848+B12632+B10808+B16280=0,IF(COUNT(B1066,B1675,B2284,B2893,B3502,B4111,B4720,B5329),(B13240+B15064+B17496+B9592+B10200+B8984+B15672+B12024)/COUNT(B1066,B1675,B2284,B2893,B3502,B4111,B4720,B5329),0),(B16888*B13240+B14456*B15064+B8376*B17496+B11416*B9592+B13848*B10200+B12632*B8984+B10808*B15672+B16280*B12024)/(B16888+B14456+B8376+B11416+B13848+B12632+B10808+B16280))</f>
        <v>0</v>
      </c>
      <c r="C18126" s="10"/>
    </row>
    <row r="18127" spans="1:3">
      <c r="A18127" s="21">
        <v>448</v>
      </c>
      <c r="B18127" s="6">
        <f>IF(B16889+B14457+B8377+B11417+B13849+B12633+B10809+B16281=0,IF(COUNT(B1067,B1676,B2285,B2894,B3503,B4112,B4721,B5330),(B13241+B15065+B17497+B9593+B10201+B8985+B15673+B12025)/COUNT(B1067,B1676,B2285,B2894,B3503,B4112,B4721,B5330),0),(B16889*B13241+B14457*B15065+B8377*B17497+B11417*B9593+B13849*B10201+B12633*B8985+B10809*B15673+B16281*B12025)/(B16889+B14457+B8377+B11417+B13849+B12633+B10809+B16281))</f>
        <v>0</v>
      </c>
      <c r="C18127" s="10"/>
    </row>
    <row r="18128" spans="1:3">
      <c r="A18128" s="21">
        <v>449</v>
      </c>
      <c r="B18128" s="6">
        <f>IF(B16890+B14458+B8378+B11418+B13850+B12634+B10810+B16282=0,IF(COUNT(B1068,B1677,B2286,B2895,B3504,B4113,B4722,B5331),(B13242+B15066+B17498+B9594+B10202+B8986+B15674+B12026)/COUNT(B1068,B1677,B2286,B2895,B3504,B4113,B4722,B5331),0),(B16890*B13242+B14458*B15066+B8378*B17498+B11418*B9594+B13850*B10202+B12634*B8986+B10810*B15674+B16282*B12026)/(B16890+B14458+B8378+B11418+B13850+B12634+B10810+B16282))</f>
        <v>0</v>
      </c>
      <c r="C18128" s="10"/>
    </row>
    <row r="18129" spans="1:3">
      <c r="A18129" s="21">
        <v>450</v>
      </c>
      <c r="B18129" s="6">
        <f>IF(B16891+B14459+B8379+B11419+B13851+B12635+B10811+B16283=0,IF(COUNT(B1069,B1678,B2287,B2896,B3505,B4114,B4723,B5332),(B13243+B15067+B17499+B9595+B10203+B8987+B15675+B12027)/COUNT(B1069,B1678,B2287,B2896,B3505,B4114,B4723,B5332),0),(B16891*B13243+B14459*B15067+B8379*B17499+B11419*B9595+B13851*B10203+B12635*B8987+B10811*B15675+B16283*B12027)/(B16891+B14459+B8379+B11419+B13851+B12635+B10811+B16283))</f>
        <v>0</v>
      </c>
      <c r="C18129" s="10"/>
    </row>
    <row r="18130" spans="1:3">
      <c r="A18130" s="21">
        <v>451</v>
      </c>
      <c r="B18130" s="6">
        <f>IF(B16892+B14460+B8380+B11420+B13852+B12636+B10812+B16284=0,IF(COUNT(B1070,B1679,B2288,B2897,B3506,B4115,B4724,B5333),(B13244+B15068+B17500+B9596+B10204+B8988+B15676+B12028)/COUNT(B1070,B1679,B2288,B2897,B3506,B4115,B4724,B5333),0),(B16892*B13244+B14460*B15068+B8380*B17500+B11420*B9596+B13852*B10204+B12636*B8988+B10812*B15676+B16284*B12028)/(B16892+B14460+B8380+B11420+B13852+B12636+B10812+B16284))</f>
        <v>0</v>
      </c>
      <c r="C18130" s="10"/>
    </row>
    <row r="18131" spans="1:3">
      <c r="A18131" s="21">
        <v>452</v>
      </c>
      <c r="B18131" s="6">
        <f>IF(B16893+B14461+B8381+B11421+B13853+B12637+B10813+B16285=0,IF(COUNT(B1071,B1680,B2289,B2898,B3507,B4116,B4725,B5334),(B13245+B15069+B17501+B9597+B10205+B8989+B15677+B12029)/COUNT(B1071,B1680,B2289,B2898,B3507,B4116,B4725,B5334),0),(B16893*B13245+B14461*B15069+B8381*B17501+B11421*B9597+B13853*B10205+B12637*B8989+B10813*B15677+B16285*B12029)/(B16893+B14461+B8381+B11421+B13853+B12637+B10813+B16285))</f>
        <v>0</v>
      </c>
      <c r="C18131" s="10"/>
    </row>
    <row r="18132" spans="1:3">
      <c r="A18132" s="21">
        <v>453</v>
      </c>
      <c r="B18132" s="6">
        <f>IF(B16894+B14462+B8382+B11422+B13854+B12638+B10814+B16286=0,IF(COUNT(B1072,B1681,B2290,B2899,B3508,B4117,B4726,B5335),(B13246+B15070+B17502+B9598+B10206+B8990+B15678+B12030)/COUNT(B1072,B1681,B2290,B2899,B3508,B4117,B4726,B5335),0),(B16894*B13246+B14462*B15070+B8382*B17502+B11422*B9598+B13854*B10206+B12638*B8990+B10814*B15678+B16286*B12030)/(B16894+B14462+B8382+B11422+B13854+B12638+B10814+B16286))</f>
        <v>0</v>
      </c>
      <c r="C18132" s="10"/>
    </row>
    <row r="18133" spans="1:3">
      <c r="A18133" s="21">
        <v>454</v>
      </c>
      <c r="B18133" s="6">
        <f>IF(B16895+B14463+B8383+B11423+B13855+B12639+B10815+B16287=0,IF(COUNT(B1073,B1682,B2291,B2900,B3509,B4118,B4727,B5336),(B13247+B15071+B17503+B9599+B10207+B8991+B15679+B12031)/COUNT(B1073,B1682,B2291,B2900,B3509,B4118,B4727,B5336),0),(B16895*B13247+B14463*B15071+B8383*B17503+B11423*B9599+B13855*B10207+B12639*B8991+B10815*B15679+B16287*B12031)/(B16895+B14463+B8383+B11423+B13855+B12639+B10815+B16287))</f>
        <v>0</v>
      </c>
      <c r="C18133" s="10"/>
    </row>
    <row r="18134" spans="1:3">
      <c r="A18134" s="21">
        <v>455</v>
      </c>
      <c r="B18134" s="6">
        <f>IF(B16896+B14464+B8384+B11424+B13856+B12640+B10816+B16288=0,IF(COUNT(B1074,B1683,B2292,B2901,B3510,B4119,B4728,B5337),(B13248+B15072+B17504+B9600+B10208+B8992+B15680+B12032)/COUNT(B1074,B1683,B2292,B2901,B3510,B4119,B4728,B5337),0),(B16896*B13248+B14464*B15072+B8384*B17504+B11424*B9600+B13856*B10208+B12640*B8992+B10816*B15680+B16288*B12032)/(B16896+B14464+B8384+B11424+B13856+B12640+B10816+B16288))</f>
        <v>0</v>
      </c>
      <c r="C18134" s="10"/>
    </row>
    <row r="18135" spans="1:3">
      <c r="A18135" s="21">
        <v>456</v>
      </c>
      <c r="B18135" s="6">
        <f>IF(B16897+B14465+B8385+B11425+B13857+B12641+B10817+B16289=0,IF(COUNT(B1075,B1684,B2293,B2902,B3511,B4120,B4729,B5338),(B13249+B15073+B17505+B9601+B10209+B8993+B15681+B12033)/COUNT(B1075,B1684,B2293,B2902,B3511,B4120,B4729,B5338),0),(B16897*B13249+B14465*B15073+B8385*B17505+B11425*B9601+B13857*B10209+B12641*B8993+B10817*B15681+B16289*B12033)/(B16897+B14465+B8385+B11425+B13857+B12641+B10817+B16289))</f>
        <v>0</v>
      </c>
      <c r="C18135" s="10"/>
    </row>
    <row r="18136" spans="1:3">
      <c r="A18136" s="21">
        <v>457</v>
      </c>
      <c r="B18136" s="6">
        <f>IF(B16898+B14466+B8386+B11426+B13858+B12642+B10818+B16290=0,IF(COUNT(B1076,B1685,B2294,B2903,B3512,B4121,B4730,B5339),(B13250+B15074+B17506+B9602+B10210+B8994+B15682+B12034)/COUNT(B1076,B1685,B2294,B2903,B3512,B4121,B4730,B5339),0),(B16898*B13250+B14466*B15074+B8386*B17506+B11426*B9602+B13858*B10210+B12642*B8994+B10818*B15682+B16290*B12034)/(B16898+B14466+B8386+B11426+B13858+B12642+B10818+B16290))</f>
        <v>0</v>
      </c>
      <c r="C18136" s="10"/>
    </row>
    <row r="18137" spans="1:3">
      <c r="A18137" s="21">
        <v>458</v>
      </c>
      <c r="B18137" s="6">
        <f>IF(B16899+B14467+B8387+B11427+B13859+B12643+B10819+B16291=0,IF(COUNT(B1077,B1686,B2295,B2904,B3513,B4122,B4731,B5340),(B13251+B15075+B17507+B9603+B10211+B8995+B15683+B12035)/COUNT(B1077,B1686,B2295,B2904,B3513,B4122,B4731,B5340),0),(B16899*B13251+B14467*B15075+B8387*B17507+B11427*B9603+B13859*B10211+B12643*B8995+B10819*B15683+B16291*B12035)/(B16899+B14467+B8387+B11427+B13859+B12643+B10819+B16291))</f>
        <v>0</v>
      </c>
      <c r="C18137" s="10"/>
    </row>
    <row r="18138" spans="1:3">
      <c r="A18138" s="21">
        <v>459</v>
      </c>
      <c r="B18138" s="6">
        <f>IF(B16900+B14468+B8388+B11428+B13860+B12644+B10820+B16292=0,IF(COUNT(B1078,B1687,B2296,B2905,B3514,B4123,B4732,B5341),(B13252+B15076+B17508+B9604+B10212+B8996+B15684+B12036)/COUNT(B1078,B1687,B2296,B2905,B3514,B4123,B4732,B5341),0),(B16900*B13252+B14468*B15076+B8388*B17508+B11428*B9604+B13860*B10212+B12644*B8996+B10820*B15684+B16292*B12036)/(B16900+B14468+B8388+B11428+B13860+B12644+B10820+B16292))</f>
        <v>0</v>
      </c>
      <c r="C18138" s="10"/>
    </row>
    <row r="18139" spans="1:3">
      <c r="A18139" s="21">
        <v>460</v>
      </c>
      <c r="B18139" s="6">
        <f>IF(B16901+B14469+B8389+B11429+B13861+B12645+B10821+B16293=0,IF(COUNT(B1079,B1688,B2297,B2906,B3515,B4124,B4733,B5342),(B13253+B15077+B17509+B9605+B10213+B8997+B15685+B12037)/COUNT(B1079,B1688,B2297,B2906,B3515,B4124,B4733,B5342),0),(B16901*B13253+B14469*B15077+B8389*B17509+B11429*B9605+B13861*B10213+B12645*B8997+B10821*B15685+B16293*B12037)/(B16901+B14469+B8389+B11429+B13861+B12645+B10821+B16293))</f>
        <v>0</v>
      </c>
      <c r="C18139" s="10"/>
    </row>
    <row r="18140" spans="1:3">
      <c r="A18140" s="21">
        <v>461</v>
      </c>
      <c r="B18140" s="6">
        <f>IF(B16902+B14470+B8390+B11430+B13862+B12646+B10822+B16294=0,IF(COUNT(B1080,B1689,B2298,B2907,B3516,B4125,B4734,B5343),(B13254+B15078+B17510+B9606+B10214+B8998+B15686+B12038)/COUNT(B1080,B1689,B2298,B2907,B3516,B4125,B4734,B5343),0),(B16902*B13254+B14470*B15078+B8390*B17510+B11430*B9606+B13862*B10214+B12646*B8998+B10822*B15686+B16294*B12038)/(B16902+B14470+B8390+B11430+B13862+B12646+B10822+B16294))</f>
        <v>0</v>
      </c>
      <c r="C18140" s="10"/>
    </row>
    <row r="18141" spans="1:3">
      <c r="A18141" s="21">
        <v>462</v>
      </c>
      <c r="B18141" s="6">
        <f>IF(B16903+B14471+B8391+B11431+B13863+B12647+B10823+B16295=0,IF(COUNT(B1081,B1690,B2299,B2908,B3517,B4126,B4735,B5344),(B13255+B15079+B17511+B9607+B10215+B8999+B15687+B12039)/COUNT(B1081,B1690,B2299,B2908,B3517,B4126,B4735,B5344),0),(B16903*B13255+B14471*B15079+B8391*B17511+B11431*B9607+B13863*B10215+B12647*B8999+B10823*B15687+B16295*B12039)/(B16903+B14471+B8391+B11431+B13863+B12647+B10823+B16295))</f>
        <v>0</v>
      </c>
      <c r="C18141" s="10"/>
    </row>
    <row r="18142" spans="1:3">
      <c r="A18142" s="21">
        <v>463</v>
      </c>
      <c r="B18142" s="6">
        <f>IF(B16904+B14472+B8392+B11432+B13864+B12648+B10824+B16296=0,IF(COUNT(B1082,B1691,B2300,B2909,B3518,B4127,B4736,B5345),(B13256+B15080+B17512+B9608+B10216+B9000+B15688+B12040)/COUNT(B1082,B1691,B2300,B2909,B3518,B4127,B4736,B5345),0),(B16904*B13256+B14472*B15080+B8392*B17512+B11432*B9608+B13864*B10216+B12648*B9000+B10824*B15688+B16296*B12040)/(B16904+B14472+B8392+B11432+B13864+B12648+B10824+B16296))</f>
        <v>0</v>
      </c>
      <c r="C18142" s="10"/>
    </row>
    <row r="18143" spans="1:3">
      <c r="A18143" s="21">
        <v>464</v>
      </c>
      <c r="B18143" s="6">
        <f>IF(B16905+B14473+B8393+B11433+B13865+B12649+B10825+B16297=0,IF(COUNT(B1083,B1692,B2301,B2910,B3519,B4128,B4737,B5346),(B13257+B15081+B17513+B9609+B10217+B9001+B15689+B12041)/COUNT(B1083,B1692,B2301,B2910,B3519,B4128,B4737,B5346),0),(B16905*B13257+B14473*B15081+B8393*B17513+B11433*B9609+B13865*B10217+B12649*B9001+B10825*B15689+B16297*B12041)/(B16905+B14473+B8393+B11433+B13865+B12649+B10825+B16297))</f>
        <v>0</v>
      </c>
      <c r="C18143" s="10"/>
    </row>
    <row r="18144" spans="1:3">
      <c r="A18144" s="21">
        <v>465</v>
      </c>
      <c r="B18144" s="6">
        <f>IF(B16906+B14474+B8394+B11434+B13866+B12650+B10826+B16298=0,IF(COUNT(B1084,B1693,B2302,B2911,B3520,B4129,B4738,B5347),(B13258+B15082+B17514+B9610+B10218+B9002+B15690+B12042)/COUNT(B1084,B1693,B2302,B2911,B3520,B4129,B4738,B5347),0),(B16906*B13258+B14474*B15082+B8394*B17514+B11434*B9610+B13866*B10218+B12650*B9002+B10826*B15690+B16298*B12042)/(B16906+B14474+B8394+B11434+B13866+B12650+B10826+B16298))</f>
        <v>0</v>
      </c>
      <c r="C18144" s="10"/>
    </row>
    <row r="18145" spans="1:3">
      <c r="A18145" s="21">
        <v>466</v>
      </c>
      <c r="B18145" s="6">
        <f>IF(B16907+B14475+B8395+B11435+B13867+B12651+B10827+B16299=0,IF(COUNT(B1085,B1694,B2303,B2912,B3521,B4130,B4739,B5348),(B13259+B15083+B17515+B9611+B10219+B9003+B15691+B12043)/COUNT(B1085,B1694,B2303,B2912,B3521,B4130,B4739,B5348),0),(B16907*B13259+B14475*B15083+B8395*B17515+B11435*B9611+B13867*B10219+B12651*B9003+B10827*B15691+B16299*B12043)/(B16907+B14475+B8395+B11435+B13867+B12651+B10827+B16299))</f>
        <v>0</v>
      </c>
      <c r="C18145" s="10"/>
    </row>
    <row r="18146" spans="1:3">
      <c r="A18146" s="21">
        <v>467</v>
      </c>
      <c r="B18146" s="6">
        <f>IF(B16908+B14476+B8396+B11436+B13868+B12652+B10828+B16300=0,IF(COUNT(B1086,B1695,B2304,B2913,B3522,B4131,B4740,B5349),(B13260+B15084+B17516+B9612+B10220+B9004+B15692+B12044)/COUNT(B1086,B1695,B2304,B2913,B3522,B4131,B4740,B5349),0),(B16908*B13260+B14476*B15084+B8396*B17516+B11436*B9612+B13868*B10220+B12652*B9004+B10828*B15692+B16300*B12044)/(B16908+B14476+B8396+B11436+B13868+B12652+B10828+B16300))</f>
        <v>0</v>
      </c>
      <c r="C18146" s="10"/>
    </row>
    <row r="18147" spans="1:3">
      <c r="A18147" s="21">
        <v>468</v>
      </c>
      <c r="B18147" s="6">
        <f>IF(B16909+B14477+B8397+B11437+B13869+B12653+B10829+B16301=0,IF(COUNT(B1087,B1696,B2305,B2914,B3523,B4132,B4741,B5350),(B13261+B15085+B17517+B9613+B10221+B9005+B15693+B12045)/COUNT(B1087,B1696,B2305,B2914,B3523,B4132,B4741,B5350),0),(B16909*B13261+B14477*B15085+B8397*B17517+B11437*B9613+B13869*B10221+B12653*B9005+B10829*B15693+B16301*B12045)/(B16909+B14477+B8397+B11437+B13869+B12653+B10829+B16301))</f>
        <v>0</v>
      </c>
      <c r="C18147" s="10"/>
    </row>
    <row r="18148" spans="1:3">
      <c r="A18148" s="21">
        <v>469</v>
      </c>
      <c r="B18148" s="6">
        <f>IF(B16910+B14478+B8398+B11438+B13870+B12654+B10830+B16302=0,IF(COUNT(B1088,B1697,B2306,B2915,B3524,B4133,B4742,B5351),(B13262+B15086+B17518+B9614+B10222+B9006+B15694+B12046)/COUNT(B1088,B1697,B2306,B2915,B3524,B4133,B4742,B5351),0),(B16910*B13262+B14478*B15086+B8398*B17518+B11438*B9614+B13870*B10222+B12654*B9006+B10830*B15694+B16302*B12046)/(B16910+B14478+B8398+B11438+B13870+B12654+B10830+B16302))</f>
        <v>0</v>
      </c>
      <c r="C18148" s="10"/>
    </row>
    <row r="18149" spans="1:3">
      <c r="A18149" s="21">
        <v>470</v>
      </c>
      <c r="B18149" s="6">
        <f>IF(B16911+B14479+B8399+B11439+B13871+B12655+B10831+B16303=0,IF(COUNT(B1089,B1698,B2307,B2916,B3525,B4134,B4743,B5352),(B13263+B15087+B17519+B9615+B10223+B9007+B15695+B12047)/COUNT(B1089,B1698,B2307,B2916,B3525,B4134,B4743,B5352),0),(B16911*B13263+B14479*B15087+B8399*B17519+B11439*B9615+B13871*B10223+B12655*B9007+B10831*B15695+B16303*B12047)/(B16911+B14479+B8399+B11439+B13871+B12655+B10831+B16303))</f>
        <v>0</v>
      </c>
      <c r="C18149" s="10"/>
    </row>
    <row r="18150" spans="1:3">
      <c r="A18150" s="21">
        <v>471</v>
      </c>
      <c r="B18150" s="6">
        <f>IF(B16912+B14480+B8400+B11440+B13872+B12656+B10832+B16304=0,IF(COUNT(B1090,B1699,B2308,B2917,B3526,B4135,B4744,B5353),(B13264+B15088+B17520+B9616+B10224+B9008+B15696+B12048)/COUNT(B1090,B1699,B2308,B2917,B3526,B4135,B4744,B5353),0),(B16912*B13264+B14480*B15088+B8400*B17520+B11440*B9616+B13872*B10224+B12656*B9008+B10832*B15696+B16304*B12048)/(B16912+B14480+B8400+B11440+B13872+B12656+B10832+B16304))</f>
        <v>0</v>
      </c>
      <c r="C18150" s="10"/>
    </row>
    <row r="18151" spans="1:3">
      <c r="A18151" s="21">
        <v>472</v>
      </c>
      <c r="B18151" s="6">
        <f>IF(B16913+B14481+B8401+B11441+B13873+B12657+B10833+B16305=0,IF(COUNT(B1091,B1700,B2309,B2918,B3527,B4136,B4745,B5354),(B13265+B15089+B17521+B9617+B10225+B9009+B15697+B12049)/COUNT(B1091,B1700,B2309,B2918,B3527,B4136,B4745,B5354),0),(B16913*B13265+B14481*B15089+B8401*B17521+B11441*B9617+B13873*B10225+B12657*B9009+B10833*B15697+B16305*B12049)/(B16913+B14481+B8401+B11441+B13873+B12657+B10833+B16305))</f>
        <v>0</v>
      </c>
      <c r="C18151" s="10"/>
    </row>
    <row r="18152" spans="1:3">
      <c r="A18152" s="21">
        <v>473</v>
      </c>
      <c r="B18152" s="6">
        <f>IF(B16914+B14482+B8402+B11442+B13874+B12658+B10834+B16306=0,IF(COUNT(B1092,B1701,B2310,B2919,B3528,B4137,B4746,B5355),(B13266+B15090+B17522+B9618+B10226+B9010+B15698+B12050)/COUNT(B1092,B1701,B2310,B2919,B3528,B4137,B4746,B5355),0),(B16914*B13266+B14482*B15090+B8402*B17522+B11442*B9618+B13874*B10226+B12658*B9010+B10834*B15698+B16306*B12050)/(B16914+B14482+B8402+B11442+B13874+B12658+B10834+B16306))</f>
        <v>0</v>
      </c>
      <c r="C18152" s="10"/>
    </row>
    <row r="18153" spans="1:3">
      <c r="A18153" s="21">
        <v>474</v>
      </c>
      <c r="B18153" s="6">
        <f>IF(B16915+B14483+B8403+B11443+B13875+B12659+B10835+B16307=0,IF(COUNT(B1093,B1702,B2311,B2920,B3529,B4138,B4747,B5356),(B13267+B15091+B17523+B9619+B10227+B9011+B15699+B12051)/COUNT(B1093,B1702,B2311,B2920,B3529,B4138,B4747,B5356),0),(B16915*B13267+B14483*B15091+B8403*B17523+B11443*B9619+B13875*B10227+B12659*B9011+B10835*B15699+B16307*B12051)/(B16915+B14483+B8403+B11443+B13875+B12659+B10835+B16307))</f>
        <v>0</v>
      </c>
      <c r="C18153" s="10"/>
    </row>
    <row r="18154" spans="1:3">
      <c r="A18154" s="21">
        <v>475</v>
      </c>
      <c r="B18154" s="6">
        <f>IF(B16916+B14484+B8404+B11444+B13876+B12660+B10836+B16308=0,IF(COUNT(B1094,B1703,B2312,B2921,B3530,B4139,B4748,B5357),(B13268+B15092+B17524+B9620+B10228+B9012+B15700+B12052)/COUNT(B1094,B1703,B2312,B2921,B3530,B4139,B4748,B5357),0),(B16916*B13268+B14484*B15092+B8404*B17524+B11444*B9620+B13876*B10228+B12660*B9012+B10836*B15700+B16308*B12052)/(B16916+B14484+B8404+B11444+B13876+B12660+B10836+B16308))</f>
        <v>0</v>
      </c>
      <c r="C18154" s="10"/>
    </row>
    <row r="18155" spans="1:3">
      <c r="A18155" s="21">
        <v>476</v>
      </c>
      <c r="B18155" s="6">
        <f>IF(B16917+B14485+B8405+B11445+B13877+B12661+B10837+B16309=0,IF(COUNT(B1095,B1704,B2313,B2922,B3531,B4140,B4749,B5358),(B13269+B15093+B17525+B9621+B10229+B9013+B15701+B12053)/COUNT(B1095,B1704,B2313,B2922,B3531,B4140,B4749,B5358),0),(B16917*B13269+B14485*B15093+B8405*B17525+B11445*B9621+B13877*B10229+B12661*B9013+B10837*B15701+B16309*B12053)/(B16917+B14485+B8405+B11445+B13877+B12661+B10837+B16309))</f>
        <v>0</v>
      </c>
      <c r="C18155" s="10"/>
    </row>
    <row r="18156" spans="1:3">
      <c r="A18156" s="21">
        <v>477</v>
      </c>
      <c r="B18156" s="6">
        <f>IF(B16918+B14486+B8406+B11446+B13878+B12662+B10838+B16310=0,IF(COUNT(B1096,B1705,B2314,B2923,B3532,B4141,B4750,B5359),(B13270+B15094+B17526+B9622+B10230+B9014+B15702+B12054)/COUNT(B1096,B1705,B2314,B2923,B3532,B4141,B4750,B5359),0),(B16918*B13270+B14486*B15094+B8406*B17526+B11446*B9622+B13878*B10230+B12662*B9014+B10838*B15702+B16310*B12054)/(B16918+B14486+B8406+B11446+B13878+B12662+B10838+B16310))</f>
        <v>0</v>
      </c>
      <c r="C18156" s="10"/>
    </row>
    <row r="18157" spans="1:3">
      <c r="A18157" s="21">
        <v>478</v>
      </c>
      <c r="B18157" s="6">
        <f>IF(B16919+B14487+B8407+B11447+B13879+B12663+B10839+B16311=0,IF(COUNT(B1097,B1706,B2315,B2924,B3533,B4142,B4751,B5360),(B13271+B15095+B17527+B9623+B10231+B9015+B15703+B12055)/COUNT(B1097,B1706,B2315,B2924,B3533,B4142,B4751,B5360),0),(B16919*B13271+B14487*B15095+B8407*B17527+B11447*B9623+B13879*B10231+B12663*B9015+B10839*B15703+B16311*B12055)/(B16919+B14487+B8407+B11447+B13879+B12663+B10839+B16311))</f>
        <v>0</v>
      </c>
      <c r="C18157" s="10"/>
    </row>
    <row r="18158" spans="1:3">
      <c r="A18158" s="21">
        <v>479</v>
      </c>
      <c r="B18158" s="6">
        <f>IF(B16920+B14488+B8408+B11448+B13880+B12664+B10840+B16312=0,IF(COUNT(B1098,B1707,B2316,B2925,B3534,B4143,B4752,B5361),(B13272+B15096+B17528+B9624+B10232+B9016+B15704+B12056)/COUNT(B1098,B1707,B2316,B2925,B3534,B4143,B4752,B5361),0),(B16920*B13272+B14488*B15096+B8408*B17528+B11448*B9624+B13880*B10232+B12664*B9016+B10840*B15704+B16312*B12056)/(B16920+B14488+B8408+B11448+B13880+B12664+B10840+B16312))</f>
        <v>0</v>
      </c>
      <c r="C18158" s="10"/>
    </row>
    <row r="18159" spans="1:3">
      <c r="A18159" s="21">
        <v>480</v>
      </c>
      <c r="B18159" s="6">
        <f>IF(B16921+B14489+B8409+B11449+B13881+B12665+B10841+B16313=0,IF(COUNT(B1099,B1708,B2317,B2926,B3535,B4144,B4753,B5362),(B13273+B15097+B17529+B9625+B10233+B9017+B15705+B12057)/COUNT(B1099,B1708,B2317,B2926,B3535,B4144,B4753,B5362),0),(B16921*B13273+B14489*B15097+B8409*B17529+B11449*B9625+B13881*B10233+B12665*B9017+B10841*B15705+B16313*B12057)/(B16921+B14489+B8409+B11449+B13881+B12665+B10841+B16313))</f>
        <v>0</v>
      </c>
      <c r="C18159" s="10"/>
    </row>
    <row r="18160" spans="1:3">
      <c r="A18160" s="21">
        <v>481</v>
      </c>
      <c r="B18160" s="6">
        <f>IF(B16922+B14490+B8410+B11450+B13882+B12666+B10842+B16314=0,IF(COUNT(B1100,B1709,B2318,B2927,B3536,B4145,B4754,B5363),(B13274+B15098+B17530+B9626+B10234+B9018+B15706+B12058)/COUNT(B1100,B1709,B2318,B2927,B3536,B4145,B4754,B5363),0),(B16922*B13274+B14490*B15098+B8410*B17530+B11450*B9626+B13882*B10234+B12666*B9018+B10842*B15706+B16314*B12058)/(B16922+B14490+B8410+B11450+B13882+B12666+B10842+B16314))</f>
        <v>0</v>
      </c>
      <c r="C18160" s="10"/>
    </row>
    <row r="18161" spans="1:3">
      <c r="A18161" s="21">
        <v>482</v>
      </c>
      <c r="B18161" s="6">
        <f>IF(B16923+B14491+B8411+B11451+B13883+B12667+B10843+B16315=0,IF(COUNT(B1101,B1710,B2319,B2928,B3537,B4146,B4755,B5364),(B13275+B15099+B17531+B9627+B10235+B9019+B15707+B12059)/COUNT(B1101,B1710,B2319,B2928,B3537,B4146,B4755,B5364),0),(B16923*B13275+B14491*B15099+B8411*B17531+B11451*B9627+B13883*B10235+B12667*B9019+B10843*B15707+B16315*B12059)/(B16923+B14491+B8411+B11451+B13883+B12667+B10843+B16315))</f>
        <v>0</v>
      </c>
      <c r="C18161" s="10"/>
    </row>
    <row r="18162" spans="1:3">
      <c r="A18162" s="21">
        <v>483</v>
      </c>
      <c r="B18162" s="6">
        <f>IF(B16924+B14492+B8412+B11452+B13884+B12668+B10844+B16316=0,IF(COUNT(B1102,B1711,B2320,B2929,B3538,B4147,B4756,B5365),(B13276+B15100+B17532+B9628+B10236+B9020+B15708+B12060)/COUNT(B1102,B1711,B2320,B2929,B3538,B4147,B4756,B5365),0),(B16924*B13276+B14492*B15100+B8412*B17532+B11452*B9628+B13884*B10236+B12668*B9020+B10844*B15708+B16316*B12060)/(B16924+B14492+B8412+B11452+B13884+B12668+B10844+B16316))</f>
        <v>0</v>
      </c>
      <c r="C18162" s="10"/>
    </row>
    <row r="18163" spans="1:3">
      <c r="A18163" s="21">
        <v>484</v>
      </c>
      <c r="B18163" s="6">
        <f>IF(B16925+B14493+B8413+B11453+B13885+B12669+B10845+B16317=0,IF(COUNT(B1103,B1712,B2321,B2930,B3539,B4148,B4757,B5366),(B13277+B15101+B17533+B9629+B10237+B9021+B15709+B12061)/COUNT(B1103,B1712,B2321,B2930,B3539,B4148,B4757,B5366),0),(B16925*B13277+B14493*B15101+B8413*B17533+B11453*B9629+B13885*B10237+B12669*B9021+B10845*B15709+B16317*B12061)/(B16925+B14493+B8413+B11453+B13885+B12669+B10845+B16317))</f>
        <v>0</v>
      </c>
      <c r="C18163" s="10"/>
    </row>
    <row r="18164" spans="1:3">
      <c r="A18164" s="21">
        <v>485</v>
      </c>
      <c r="B18164" s="6">
        <f>IF(B16926+B14494+B8414+B11454+B13886+B12670+B10846+B16318=0,IF(COUNT(B1104,B1713,B2322,B2931,B3540,B4149,B4758,B5367),(B13278+B15102+B17534+B9630+B10238+B9022+B15710+B12062)/COUNT(B1104,B1713,B2322,B2931,B3540,B4149,B4758,B5367),0),(B16926*B13278+B14494*B15102+B8414*B17534+B11454*B9630+B13886*B10238+B12670*B9022+B10846*B15710+B16318*B12062)/(B16926+B14494+B8414+B11454+B13886+B12670+B10846+B16318))</f>
        <v>0</v>
      </c>
      <c r="C18164" s="10"/>
    </row>
    <row r="18165" spans="1:3">
      <c r="A18165" s="21">
        <v>486</v>
      </c>
      <c r="B18165" s="6">
        <f>IF(B16927+B14495+B8415+B11455+B13887+B12671+B10847+B16319=0,IF(COUNT(B1105,B1714,B2323,B2932,B3541,B4150,B4759,B5368),(B13279+B15103+B17535+B9631+B10239+B9023+B15711+B12063)/COUNT(B1105,B1714,B2323,B2932,B3541,B4150,B4759,B5368),0),(B16927*B13279+B14495*B15103+B8415*B17535+B11455*B9631+B13887*B10239+B12671*B9023+B10847*B15711+B16319*B12063)/(B16927+B14495+B8415+B11455+B13887+B12671+B10847+B16319))</f>
        <v>0</v>
      </c>
      <c r="C18165" s="10"/>
    </row>
    <row r="18166" spans="1:3">
      <c r="A18166" s="21">
        <v>487</v>
      </c>
      <c r="B18166" s="6">
        <f>IF(B16928+B14496+B8416+B11456+B13888+B12672+B10848+B16320=0,IF(COUNT(B1106,B1715,B2324,B2933,B3542,B4151,B4760,B5369),(B13280+B15104+B17536+B9632+B10240+B9024+B15712+B12064)/COUNT(B1106,B1715,B2324,B2933,B3542,B4151,B4760,B5369),0),(B16928*B13280+B14496*B15104+B8416*B17536+B11456*B9632+B13888*B10240+B12672*B9024+B10848*B15712+B16320*B12064)/(B16928+B14496+B8416+B11456+B13888+B12672+B10848+B16320))</f>
        <v>0</v>
      </c>
      <c r="C18166" s="10"/>
    </row>
    <row r="18167" spans="1:3">
      <c r="A18167" s="21">
        <v>488</v>
      </c>
      <c r="B18167" s="6">
        <f>IF(B16929+B14497+B8417+B11457+B13889+B12673+B10849+B16321=0,IF(COUNT(B1107,B1716,B2325,B2934,B3543,B4152,B4761,B5370),(B13281+B15105+B17537+B9633+B10241+B9025+B15713+B12065)/COUNT(B1107,B1716,B2325,B2934,B3543,B4152,B4761,B5370),0),(B16929*B13281+B14497*B15105+B8417*B17537+B11457*B9633+B13889*B10241+B12673*B9025+B10849*B15713+B16321*B12065)/(B16929+B14497+B8417+B11457+B13889+B12673+B10849+B16321))</f>
        <v>0</v>
      </c>
      <c r="C18167" s="10"/>
    </row>
    <row r="18168" spans="1:3">
      <c r="A18168" s="21">
        <v>489</v>
      </c>
      <c r="B18168" s="6">
        <f>IF(B16930+B14498+B8418+B11458+B13890+B12674+B10850+B16322=0,IF(COUNT(B1108,B1717,B2326,B2935,B3544,B4153,B4762,B5371),(B13282+B15106+B17538+B9634+B10242+B9026+B15714+B12066)/COUNT(B1108,B1717,B2326,B2935,B3544,B4153,B4762,B5371),0),(B16930*B13282+B14498*B15106+B8418*B17538+B11458*B9634+B13890*B10242+B12674*B9026+B10850*B15714+B16322*B12066)/(B16930+B14498+B8418+B11458+B13890+B12674+B10850+B16322))</f>
        <v>0</v>
      </c>
      <c r="C18168" s="10"/>
    </row>
    <row r="18169" spans="1:3">
      <c r="A18169" s="21">
        <v>490</v>
      </c>
      <c r="B18169" s="6">
        <f>IF(B16931+B14499+B8419+B11459+B13891+B12675+B10851+B16323=0,IF(COUNT(B1109,B1718,B2327,B2936,B3545,B4154,B4763,B5372),(B13283+B15107+B17539+B9635+B10243+B9027+B15715+B12067)/COUNT(B1109,B1718,B2327,B2936,B3545,B4154,B4763,B5372),0),(B16931*B13283+B14499*B15107+B8419*B17539+B11459*B9635+B13891*B10243+B12675*B9027+B10851*B15715+B16323*B12067)/(B16931+B14499+B8419+B11459+B13891+B12675+B10851+B16323))</f>
        <v>0</v>
      </c>
      <c r="C18169" s="10"/>
    </row>
    <row r="18170" spans="1:3">
      <c r="A18170" s="21">
        <v>491</v>
      </c>
      <c r="B18170" s="6">
        <f>IF(B16932+B14500+B8420+B11460+B13892+B12676+B10852+B16324=0,IF(COUNT(B1110,B1719,B2328,B2937,B3546,B4155,B4764,B5373),(B13284+B15108+B17540+B9636+B10244+B9028+B15716+B12068)/COUNT(B1110,B1719,B2328,B2937,B3546,B4155,B4764,B5373),0),(B16932*B13284+B14500*B15108+B8420*B17540+B11460*B9636+B13892*B10244+B12676*B9028+B10852*B15716+B16324*B12068)/(B16932+B14500+B8420+B11460+B13892+B12676+B10852+B16324))</f>
        <v>0</v>
      </c>
      <c r="C18170" s="10"/>
    </row>
    <row r="18171" spans="1:3">
      <c r="A18171" s="21">
        <v>492</v>
      </c>
      <c r="B18171" s="6">
        <f>IF(B16933+B14501+B8421+B11461+B13893+B12677+B10853+B16325=0,IF(COUNT(B1111,B1720,B2329,B2938,B3547,B4156,B4765,B5374),(B13285+B15109+B17541+B9637+B10245+B9029+B15717+B12069)/COUNT(B1111,B1720,B2329,B2938,B3547,B4156,B4765,B5374),0),(B16933*B13285+B14501*B15109+B8421*B17541+B11461*B9637+B13893*B10245+B12677*B9029+B10853*B15717+B16325*B12069)/(B16933+B14501+B8421+B11461+B13893+B12677+B10853+B16325))</f>
        <v>0</v>
      </c>
      <c r="C18171" s="10"/>
    </row>
    <row r="18172" spans="1:3">
      <c r="A18172" s="21">
        <v>493</v>
      </c>
      <c r="B18172" s="6">
        <f>IF(B16934+B14502+B8422+B11462+B13894+B12678+B10854+B16326=0,IF(COUNT(B1112,B1721,B2330,B2939,B3548,B4157,B4766,B5375),(B13286+B15110+B17542+B9638+B10246+B9030+B15718+B12070)/COUNT(B1112,B1721,B2330,B2939,B3548,B4157,B4766,B5375),0),(B16934*B13286+B14502*B15110+B8422*B17542+B11462*B9638+B13894*B10246+B12678*B9030+B10854*B15718+B16326*B12070)/(B16934+B14502+B8422+B11462+B13894+B12678+B10854+B16326))</f>
        <v>0</v>
      </c>
      <c r="C18172" s="10"/>
    </row>
    <row r="18173" spans="1:3">
      <c r="A18173" s="21">
        <v>494</v>
      </c>
      <c r="B18173" s="6">
        <f>IF(B16935+B14503+B8423+B11463+B13895+B12679+B10855+B16327=0,IF(COUNT(B1113,B1722,B2331,B2940,B3549,B4158,B4767,B5376),(B13287+B15111+B17543+B9639+B10247+B9031+B15719+B12071)/COUNT(B1113,B1722,B2331,B2940,B3549,B4158,B4767,B5376),0),(B16935*B13287+B14503*B15111+B8423*B17543+B11463*B9639+B13895*B10247+B12679*B9031+B10855*B15719+B16327*B12071)/(B16935+B14503+B8423+B11463+B13895+B12679+B10855+B16327))</f>
        <v>0</v>
      </c>
      <c r="C18173" s="10"/>
    </row>
    <row r="18174" spans="1:3">
      <c r="A18174" s="21">
        <v>495</v>
      </c>
      <c r="B18174" s="6">
        <f>IF(B16936+B14504+B8424+B11464+B13896+B12680+B10856+B16328=0,IF(COUNT(B1114,B1723,B2332,B2941,B3550,B4159,B4768,B5377),(B13288+B15112+B17544+B9640+B10248+B9032+B15720+B12072)/COUNT(B1114,B1723,B2332,B2941,B3550,B4159,B4768,B5377),0),(B16936*B13288+B14504*B15112+B8424*B17544+B11464*B9640+B13896*B10248+B12680*B9032+B10856*B15720+B16328*B12072)/(B16936+B14504+B8424+B11464+B13896+B12680+B10856+B16328))</f>
        <v>0</v>
      </c>
      <c r="C18174" s="10"/>
    </row>
    <row r="18175" spans="1:3">
      <c r="A18175" s="21">
        <v>496</v>
      </c>
      <c r="B18175" s="6">
        <f>IF(B16937+B14505+B8425+B11465+B13897+B12681+B10857+B16329=0,IF(COUNT(B1115,B1724,B2333,B2942,B3551,B4160,B4769,B5378),(B13289+B15113+B17545+B9641+B10249+B9033+B15721+B12073)/COUNT(B1115,B1724,B2333,B2942,B3551,B4160,B4769,B5378),0),(B16937*B13289+B14505*B15113+B8425*B17545+B11465*B9641+B13897*B10249+B12681*B9033+B10857*B15721+B16329*B12073)/(B16937+B14505+B8425+B11465+B13897+B12681+B10857+B16329))</f>
        <v>0</v>
      </c>
      <c r="C18175" s="10"/>
    </row>
    <row r="18176" spans="1:3">
      <c r="A18176" s="21">
        <v>497</v>
      </c>
      <c r="B18176" s="6">
        <f>IF(B16938+B14506+B8426+B11466+B13898+B12682+B10858+B16330=0,IF(COUNT(B1116,B1725,B2334,B2943,B3552,B4161,B4770,B5379),(B13290+B15114+B17546+B9642+B10250+B9034+B15722+B12074)/COUNT(B1116,B1725,B2334,B2943,B3552,B4161,B4770,B5379),0),(B16938*B13290+B14506*B15114+B8426*B17546+B11466*B9642+B13898*B10250+B12682*B9034+B10858*B15722+B16330*B12074)/(B16938+B14506+B8426+B11466+B13898+B12682+B10858+B16330))</f>
        <v>0</v>
      </c>
      <c r="C18176" s="10"/>
    </row>
    <row r="18177" spans="1:3">
      <c r="A18177" s="21">
        <v>498</v>
      </c>
      <c r="B18177" s="6">
        <f>IF(B16939+B14507+B8427+B11467+B13899+B12683+B10859+B16331=0,IF(COUNT(B1117,B1726,B2335,B2944,B3553,B4162,B4771,B5380),(B13291+B15115+B17547+B9643+B10251+B9035+B15723+B12075)/COUNT(B1117,B1726,B2335,B2944,B3553,B4162,B4771,B5380),0),(B16939*B13291+B14507*B15115+B8427*B17547+B11467*B9643+B13899*B10251+B12683*B9035+B10859*B15723+B16331*B12075)/(B16939+B14507+B8427+B11467+B13899+B12683+B10859+B16331))</f>
        <v>0</v>
      </c>
      <c r="C18177" s="10"/>
    </row>
    <row r="18178" spans="1:3">
      <c r="A18178" s="21">
        <v>499</v>
      </c>
      <c r="B18178" s="6">
        <f>IF(B16940+B14508+B8428+B11468+B13900+B12684+B10860+B16332=0,IF(COUNT(B1118,B1727,B2336,B2945,B3554,B4163,B4772,B5381),(B13292+B15116+B17548+B9644+B10252+B9036+B15724+B12076)/COUNT(B1118,B1727,B2336,B2945,B3554,B4163,B4772,B5381),0),(B16940*B13292+B14508*B15116+B8428*B17548+B11468*B9644+B13900*B10252+B12684*B9036+B10860*B15724+B16332*B12076)/(B16940+B14508+B8428+B11468+B13900+B12684+B10860+B16332))</f>
        <v>0</v>
      </c>
      <c r="C18178" s="10"/>
    </row>
    <row r="18179" spans="1:3">
      <c r="A18179" s="21">
        <v>500</v>
      </c>
      <c r="B18179" s="6">
        <f>IF(B16941+B14509+B8429+B11469+B13901+B12685+B10861+B16333=0,IF(COUNT(B1119,B1728,B2337,B2946,B3555,B4164,B4773,B5382),(B13293+B15117+B17549+B9645+B10253+B9037+B15725+B12077)/COUNT(B1119,B1728,B2337,B2946,B3555,B4164,B4773,B5382),0),(B16941*B13293+B14509*B15117+B8429*B17549+B11469*B9645+B13901*B10253+B12685*B9037+B10861*B15725+B16333*B12077)/(B16941+B14509+B8429+B11469+B13901+B12685+B10861+B16333))</f>
        <v>0</v>
      </c>
      <c r="C18179" s="10"/>
    </row>
    <row r="18180" spans="1:3">
      <c r="A18180" s="21">
        <v>501</v>
      </c>
      <c r="B18180" s="6">
        <f>IF(B16942+B14510+B8430+B11470+B13902+B12686+B10862+B16334=0,IF(COUNT(B1120,B1729,B2338,B2947,B3556,B4165,B4774,B5383),(B13294+B15118+B17550+B9646+B10254+B9038+B15726+B12078)/COUNT(B1120,B1729,B2338,B2947,B3556,B4165,B4774,B5383),0),(B16942*B13294+B14510*B15118+B8430*B17550+B11470*B9646+B13902*B10254+B12686*B9038+B10862*B15726+B16334*B12078)/(B16942+B14510+B8430+B11470+B13902+B12686+B10862+B16334))</f>
        <v>0</v>
      </c>
      <c r="C18180" s="10"/>
    </row>
    <row r="18181" spans="1:3">
      <c r="A18181" s="21">
        <v>502</v>
      </c>
      <c r="B18181" s="6">
        <f>IF(B16943+B14511+B8431+B11471+B13903+B12687+B10863+B16335=0,IF(COUNT(B1121,B1730,B2339,B2948,B3557,B4166,B4775,B5384),(B13295+B15119+B17551+B9647+B10255+B9039+B15727+B12079)/COUNT(B1121,B1730,B2339,B2948,B3557,B4166,B4775,B5384),0),(B16943*B13295+B14511*B15119+B8431*B17551+B11471*B9647+B13903*B10255+B12687*B9039+B10863*B15727+B16335*B12079)/(B16943+B14511+B8431+B11471+B13903+B12687+B10863+B16335))</f>
        <v>0</v>
      </c>
      <c r="C18181" s="10"/>
    </row>
    <row r="18182" spans="1:3">
      <c r="A18182" s="21">
        <v>503</v>
      </c>
      <c r="B18182" s="6">
        <f>IF(B16944+B14512+B8432+B11472+B13904+B12688+B10864+B16336=0,IF(COUNT(B1122,B1731,B2340,B2949,B3558,B4167,B4776,B5385),(B13296+B15120+B17552+B9648+B10256+B9040+B15728+B12080)/COUNT(B1122,B1731,B2340,B2949,B3558,B4167,B4776,B5385),0),(B16944*B13296+B14512*B15120+B8432*B17552+B11472*B9648+B13904*B10256+B12688*B9040+B10864*B15728+B16336*B12080)/(B16944+B14512+B8432+B11472+B13904+B12688+B10864+B16336))</f>
        <v>0</v>
      </c>
      <c r="C18182" s="10"/>
    </row>
    <row r="18183" spans="1:3">
      <c r="A18183" s="21">
        <v>504</v>
      </c>
      <c r="B18183" s="6">
        <f>IF(B16945+B14513+B8433+B11473+B13905+B12689+B10865+B16337=0,IF(COUNT(B1123,B1732,B2341,B2950,B3559,B4168,B4777,B5386),(B13297+B15121+B17553+B9649+B10257+B9041+B15729+B12081)/COUNT(B1123,B1732,B2341,B2950,B3559,B4168,B4777,B5386),0),(B16945*B13297+B14513*B15121+B8433*B17553+B11473*B9649+B13905*B10257+B12689*B9041+B10865*B15729+B16337*B12081)/(B16945+B14513+B8433+B11473+B13905+B12689+B10865+B16337))</f>
        <v>0</v>
      </c>
      <c r="C18183" s="10"/>
    </row>
    <row r="18184" spans="1:3">
      <c r="A18184" s="21">
        <v>505</v>
      </c>
      <c r="B18184" s="6">
        <f>IF(B16946+B14514+B8434+B11474+B13906+B12690+B10866+B16338=0,IF(COUNT(B1124,B1733,B2342,B2951,B3560,B4169,B4778,B5387),(B13298+B15122+B17554+B9650+B10258+B9042+B15730+B12082)/COUNT(B1124,B1733,B2342,B2951,B3560,B4169,B4778,B5387),0),(B16946*B13298+B14514*B15122+B8434*B17554+B11474*B9650+B13906*B10258+B12690*B9042+B10866*B15730+B16338*B12082)/(B16946+B14514+B8434+B11474+B13906+B12690+B10866+B16338))</f>
        <v>0</v>
      </c>
      <c r="C18184" s="10"/>
    </row>
    <row r="18185" spans="1:3">
      <c r="A18185" s="21">
        <v>506</v>
      </c>
      <c r="B18185" s="6">
        <f>IF(B16947+B14515+B8435+B11475+B13907+B12691+B10867+B16339=0,IF(COUNT(B1125,B1734,B2343,B2952,B3561,B4170,B4779,B5388),(B13299+B15123+B17555+B9651+B10259+B9043+B15731+B12083)/COUNT(B1125,B1734,B2343,B2952,B3561,B4170,B4779,B5388),0),(B16947*B13299+B14515*B15123+B8435*B17555+B11475*B9651+B13907*B10259+B12691*B9043+B10867*B15731+B16339*B12083)/(B16947+B14515+B8435+B11475+B13907+B12691+B10867+B16339))</f>
        <v>0</v>
      </c>
      <c r="C18185" s="10"/>
    </row>
    <row r="18186" spans="1:3">
      <c r="A18186" s="21">
        <v>507</v>
      </c>
      <c r="B18186" s="6">
        <f>IF(B16948+B14516+B8436+B11476+B13908+B12692+B10868+B16340=0,IF(COUNT(B1126,B1735,B2344,B2953,B3562,B4171,B4780,B5389),(B13300+B15124+B17556+B9652+B10260+B9044+B15732+B12084)/COUNT(B1126,B1735,B2344,B2953,B3562,B4171,B4780,B5389),0),(B16948*B13300+B14516*B15124+B8436*B17556+B11476*B9652+B13908*B10260+B12692*B9044+B10868*B15732+B16340*B12084)/(B16948+B14516+B8436+B11476+B13908+B12692+B10868+B16340))</f>
        <v>0</v>
      </c>
      <c r="C18186" s="10"/>
    </row>
    <row r="18187" spans="1:3">
      <c r="A18187" s="21">
        <v>508</v>
      </c>
      <c r="B18187" s="6">
        <f>IF(B16949+B14517+B8437+B11477+B13909+B12693+B10869+B16341=0,IF(COUNT(B1127,B1736,B2345,B2954,B3563,B4172,B4781,B5390),(B13301+B15125+B17557+B9653+B10261+B9045+B15733+B12085)/COUNT(B1127,B1736,B2345,B2954,B3563,B4172,B4781,B5390),0),(B16949*B13301+B14517*B15125+B8437*B17557+B11477*B9653+B13909*B10261+B12693*B9045+B10869*B15733+B16341*B12085)/(B16949+B14517+B8437+B11477+B13909+B12693+B10869+B16341))</f>
        <v>0</v>
      </c>
      <c r="C18187" s="10"/>
    </row>
    <row r="18188" spans="1:3">
      <c r="A18188" s="21">
        <v>509</v>
      </c>
      <c r="B18188" s="6">
        <f>IF(B16950+B14518+B8438+B11478+B13910+B12694+B10870+B16342=0,IF(COUNT(B1128,B1737,B2346,B2955,B3564,B4173,B4782,B5391),(B13302+B15126+B17558+B9654+B10262+B9046+B15734+B12086)/COUNT(B1128,B1737,B2346,B2955,B3564,B4173,B4782,B5391),0),(B16950*B13302+B14518*B15126+B8438*B17558+B11478*B9654+B13910*B10262+B12694*B9046+B10870*B15734+B16342*B12086)/(B16950+B14518+B8438+B11478+B13910+B12694+B10870+B16342))</f>
        <v>0</v>
      </c>
      <c r="C18188" s="10"/>
    </row>
    <row r="18189" spans="1:3">
      <c r="A18189" s="21">
        <v>510</v>
      </c>
      <c r="B18189" s="6">
        <f>IF(B16951+B14519+B8439+B11479+B13911+B12695+B10871+B16343=0,IF(COUNT(B1129,B1738,B2347,B2956,B3565,B4174,B4783,B5392),(B13303+B15127+B17559+B9655+B10263+B9047+B15735+B12087)/COUNT(B1129,B1738,B2347,B2956,B3565,B4174,B4783,B5392),0),(B16951*B13303+B14519*B15127+B8439*B17559+B11479*B9655+B13911*B10263+B12695*B9047+B10871*B15735+B16343*B12087)/(B16951+B14519+B8439+B11479+B13911+B12695+B10871+B16343))</f>
        <v>0</v>
      </c>
      <c r="C18189" s="10"/>
    </row>
    <row r="18190" spans="1:3">
      <c r="A18190" s="21">
        <v>511</v>
      </c>
      <c r="B18190" s="6">
        <f>IF(B16952+B14520+B8440+B11480+B13912+B12696+B10872+B16344=0,IF(COUNT(B1130,B1739,B2348,B2957,B3566,B4175,B4784,B5393),(B13304+B15128+B17560+B9656+B10264+B9048+B15736+B12088)/COUNT(B1130,B1739,B2348,B2957,B3566,B4175,B4784,B5393),0),(B16952*B13304+B14520*B15128+B8440*B17560+B11480*B9656+B13912*B10264+B12696*B9048+B10872*B15736+B16344*B12088)/(B16952+B14520+B8440+B11480+B13912+B12696+B10872+B16344))</f>
        <v>0</v>
      </c>
      <c r="C18190" s="10"/>
    </row>
    <row r="18191" spans="1:3">
      <c r="A18191" s="21">
        <v>512</v>
      </c>
      <c r="B18191" s="6">
        <f>IF(B16953+B14521+B8441+B11481+B13913+B12697+B10873+B16345=0,IF(COUNT(B1131,B1740,B2349,B2958,B3567,B4176,B4785,B5394),(B13305+B15129+B17561+B9657+B10265+B9049+B15737+B12089)/COUNT(B1131,B1740,B2349,B2958,B3567,B4176,B4785,B5394),0),(B16953*B13305+B14521*B15129+B8441*B17561+B11481*B9657+B13913*B10265+B12697*B9049+B10873*B15737+B16345*B12089)/(B16953+B14521+B8441+B11481+B13913+B12697+B10873+B16345))</f>
        <v>0</v>
      </c>
      <c r="C18191" s="10"/>
    </row>
    <row r="18192" spans="1:3">
      <c r="A18192" s="21">
        <v>513</v>
      </c>
      <c r="B18192" s="6">
        <f>IF(B16954+B14522+B8442+B11482+B13914+B12698+B10874+B16346=0,IF(COUNT(B1132,B1741,B2350,B2959,B3568,B4177,B4786,B5395),(B13306+B15130+B17562+B9658+B10266+B9050+B15738+B12090)/COUNT(B1132,B1741,B2350,B2959,B3568,B4177,B4786,B5395),0),(B16954*B13306+B14522*B15130+B8442*B17562+B11482*B9658+B13914*B10266+B12698*B9050+B10874*B15738+B16346*B12090)/(B16954+B14522+B8442+B11482+B13914+B12698+B10874+B16346))</f>
        <v>0</v>
      </c>
      <c r="C18192" s="10"/>
    </row>
    <row r="18193" spans="1:3">
      <c r="A18193" s="21">
        <v>514</v>
      </c>
      <c r="B18193" s="6">
        <f>IF(B16955+B14523+B8443+B11483+B13915+B12699+B10875+B16347=0,IF(COUNT(B1133,B1742,B2351,B2960,B3569,B4178,B4787,B5396),(B13307+B15131+B17563+B9659+B10267+B9051+B15739+B12091)/COUNT(B1133,B1742,B2351,B2960,B3569,B4178,B4787,B5396),0),(B16955*B13307+B14523*B15131+B8443*B17563+B11483*B9659+B13915*B10267+B12699*B9051+B10875*B15739+B16347*B12091)/(B16955+B14523+B8443+B11483+B13915+B12699+B10875+B16347))</f>
        <v>0</v>
      </c>
      <c r="C18193" s="10"/>
    </row>
    <row r="18194" spans="1:3">
      <c r="A18194" s="21">
        <v>515</v>
      </c>
      <c r="B18194" s="6">
        <f>IF(B16956+B14524+B8444+B11484+B13916+B12700+B10876+B16348=0,IF(COUNT(B1134,B1743,B2352,B2961,B3570,B4179,B4788,B5397),(B13308+B15132+B17564+B9660+B10268+B9052+B15740+B12092)/COUNT(B1134,B1743,B2352,B2961,B3570,B4179,B4788,B5397),0),(B16956*B13308+B14524*B15132+B8444*B17564+B11484*B9660+B13916*B10268+B12700*B9052+B10876*B15740+B16348*B12092)/(B16956+B14524+B8444+B11484+B13916+B12700+B10876+B16348))</f>
        <v>0</v>
      </c>
      <c r="C18194" s="10"/>
    </row>
    <row r="18195" spans="1:3">
      <c r="A18195" s="21">
        <v>516</v>
      </c>
      <c r="B18195" s="6">
        <f>IF(B16957+B14525+B8445+B11485+B13917+B12701+B10877+B16349=0,IF(COUNT(B1135,B1744,B2353,B2962,B3571,B4180,B4789,B5398),(B13309+B15133+B17565+B9661+B10269+B9053+B15741+B12093)/COUNT(B1135,B1744,B2353,B2962,B3571,B4180,B4789,B5398),0),(B16957*B13309+B14525*B15133+B8445*B17565+B11485*B9661+B13917*B10269+B12701*B9053+B10877*B15741+B16349*B12093)/(B16957+B14525+B8445+B11485+B13917+B12701+B10877+B16349))</f>
        <v>0</v>
      </c>
      <c r="C18195" s="10"/>
    </row>
    <row r="18196" spans="1:3">
      <c r="A18196" s="21">
        <v>517</v>
      </c>
      <c r="B18196" s="6">
        <f>IF(B16958+B14526+B8446+B11486+B13918+B12702+B10878+B16350=0,IF(COUNT(B1136,B1745,B2354,B2963,B3572,B4181,B4790,B5399),(B13310+B15134+B17566+B9662+B10270+B9054+B15742+B12094)/COUNT(B1136,B1745,B2354,B2963,B3572,B4181,B4790,B5399),0),(B16958*B13310+B14526*B15134+B8446*B17566+B11486*B9662+B13918*B10270+B12702*B9054+B10878*B15742+B16350*B12094)/(B16958+B14526+B8446+B11486+B13918+B12702+B10878+B16350))</f>
        <v>0</v>
      </c>
      <c r="C18196" s="10"/>
    </row>
    <row r="18197" spans="1:3">
      <c r="A18197" s="21">
        <v>518</v>
      </c>
      <c r="B18197" s="6">
        <f>IF(B16959+B14527+B8447+B11487+B13919+B12703+B10879+B16351=0,IF(COUNT(B1137,B1746,B2355,B2964,B3573,B4182,B4791,B5400),(B13311+B15135+B17567+B9663+B10271+B9055+B15743+B12095)/COUNT(B1137,B1746,B2355,B2964,B3573,B4182,B4791,B5400),0),(B16959*B13311+B14527*B15135+B8447*B17567+B11487*B9663+B13919*B10271+B12703*B9055+B10879*B15743+B16351*B12095)/(B16959+B14527+B8447+B11487+B13919+B12703+B10879+B16351))</f>
        <v>0</v>
      </c>
      <c r="C18197" s="10"/>
    </row>
    <row r="18198" spans="1:3">
      <c r="A18198" s="21">
        <v>519</v>
      </c>
      <c r="B18198" s="6">
        <f>IF(B16960+B14528+B8448+B11488+B13920+B12704+B10880+B16352=0,IF(COUNT(B1138,B1747,B2356,B2965,B3574,B4183,B4792,B5401),(B13312+B15136+B17568+B9664+B10272+B9056+B15744+B12096)/COUNT(B1138,B1747,B2356,B2965,B3574,B4183,B4792,B5401),0),(B16960*B13312+B14528*B15136+B8448*B17568+B11488*B9664+B13920*B10272+B12704*B9056+B10880*B15744+B16352*B12096)/(B16960+B14528+B8448+B11488+B13920+B12704+B10880+B16352))</f>
        <v>0</v>
      </c>
      <c r="C18198" s="10"/>
    </row>
    <row r="18199" spans="1:3">
      <c r="A18199" s="21">
        <v>520</v>
      </c>
      <c r="B18199" s="6">
        <f>IF(B16961+B14529+B8449+B11489+B13921+B12705+B10881+B16353=0,IF(COUNT(B1139,B1748,B2357,B2966,B3575,B4184,B4793,B5402),(B13313+B15137+B17569+B9665+B10273+B9057+B15745+B12097)/COUNT(B1139,B1748,B2357,B2966,B3575,B4184,B4793,B5402),0),(B16961*B13313+B14529*B15137+B8449*B17569+B11489*B9665+B13921*B10273+B12705*B9057+B10881*B15745+B16353*B12097)/(B16961+B14529+B8449+B11489+B13921+B12705+B10881+B16353))</f>
        <v>0</v>
      </c>
      <c r="C18199" s="10"/>
    </row>
    <row r="18200" spans="1:3">
      <c r="A18200" s="21">
        <v>521</v>
      </c>
      <c r="B18200" s="6">
        <f>IF(B16962+B14530+B8450+B11490+B13922+B12706+B10882+B16354=0,IF(COUNT(B1140,B1749,B2358,B2967,B3576,B4185,B4794,B5403),(B13314+B15138+B17570+B9666+B10274+B9058+B15746+B12098)/COUNT(B1140,B1749,B2358,B2967,B3576,B4185,B4794,B5403),0),(B16962*B13314+B14530*B15138+B8450*B17570+B11490*B9666+B13922*B10274+B12706*B9058+B10882*B15746+B16354*B12098)/(B16962+B14530+B8450+B11490+B13922+B12706+B10882+B16354))</f>
        <v>0</v>
      </c>
      <c r="C18200" s="10"/>
    </row>
    <row r="18201" spans="1:3">
      <c r="A18201" s="21">
        <v>522</v>
      </c>
      <c r="B18201" s="6">
        <f>IF(B16963+B14531+B8451+B11491+B13923+B12707+B10883+B16355=0,IF(COUNT(B1141,B1750,B2359,B2968,B3577,B4186,B4795,B5404),(B13315+B15139+B17571+B9667+B10275+B9059+B15747+B12099)/COUNT(B1141,B1750,B2359,B2968,B3577,B4186,B4795,B5404),0),(B16963*B13315+B14531*B15139+B8451*B17571+B11491*B9667+B13923*B10275+B12707*B9059+B10883*B15747+B16355*B12099)/(B16963+B14531+B8451+B11491+B13923+B12707+B10883+B16355))</f>
        <v>0</v>
      </c>
      <c r="C18201" s="10"/>
    </row>
    <row r="18202" spans="1:3">
      <c r="A18202" s="21">
        <v>523</v>
      </c>
      <c r="B18202" s="6">
        <f>IF(B16964+B14532+B8452+B11492+B13924+B12708+B10884+B16356=0,IF(COUNT(B1142,B1751,B2360,B2969,B3578,B4187,B4796,B5405),(B13316+B15140+B17572+B9668+B10276+B9060+B15748+B12100)/COUNT(B1142,B1751,B2360,B2969,B3578,B4187,B4796,B5405),0),(B16964*B13316+B14532*B15140+B8452*B17572+B11492*B9668+B13924*B10276+B12708*B9060+B10884*B15748+B16356*B12100)/(B16964+B14532+B8452+B11492+B13924+B12708+B10884+B16356))</f>
        <v>0</v>
      </c>
      <c r="C18202" s="10"/>
    </row>
    <row r="18203" spans="1:3">
      <c r="A18203" s="21">
        <v>524</v>
      </c>
      <c r="B18203" s="6">
        <f>IF(B16965+B14533+B8453+B11493+B13925+B12709+B10885+B16357=0,IF(COUNT(B1143,B1752,B2361,B2970,B3579,B4188,B4797,B5406),(B13317+B15141+B17573+B9669+B10277+B9061+B15749+B12101)/COUNT(B1143,B1752,B2361,B2970,B3579,B4188,B4797,B5406),0),(B16965*B13317+B14533*B15141+B8453*B17573+B11493*B9669+B13925*B10277+B12709*B9061+B10885*B15749+B16357*B12101)/(B16965+B14533+B8453+B11493+B13925+B12709+B10885+B16357))</f>
        <v>0</v>
      </c>
      <c r="C18203" s="10"/>
    </row>
    <row r="18204" spans="1:3">
      <c r="A18204" s="21">
        <v>525</v>
      </c>
      <c r="B18204" s="6">
        <f>IF(B16966+B14534+B8454+B11494+B13926+B12710+B10886+B16358=0,IF(COUNT(B1144,B1753,B2362,B2971,B3580,B4189,B4798,B5407),(B13318+B15142+B17574+B9670+B10278+B9062+B15750+B12102)/COUNT(B1144,B1753,B2362,B2971,B3580,B4189,B4798,B5407),0),(B16966*B13318+B14534*B15142+B8454*B17574+B11494*B9670+B13926*B10278+B12710*B9062+B10886*B15750+B16358*B12102)/(B16966+B14534+B8454+B11494+B13926+B12710+B10886+B16358))</f>
        <v>0</v>
      </c>
      <c r="C18204" s="10"/>
    </row>
    <row r="18205" spans="1:3">
      <c r="A18205" s="21">
        <v>526</v>
      </c>
      <c r="B18205" s="6">
        <f>IF(B16967+B14535+B8455+B11495+B13927+B12711+B10887+B16359=0,IF(COUNT(B1145,B1754,B2363,B2972,B3581,B4190,B4799,B5408),(B13319+B15143+B17575+B9671+B10279+B9063+B15751+B12103)/COUNT(B1145,B1754,B2363,B2972,B3581,B4190,B4799,B5408),0),(B16967*B13319+B14535*B15143+B8455*B17575+B11495*B9671+B13927*B10279+B12711*B9063+B10887*B15751+B16359*B12103)/(B16967+B14535+B8455+B11495+B13927+B12711+B10887+B16359))</f>
        <v>0</v>
      </c>
      <c r="C18205" s="10"/>
    </row>
    <row r="18206" spans="1:3">
      <c r="A18206" s="21">
        <v>527</v>
      </c>
      <c r="B18206" s="6">
        <f>IF(B16968+B14536+B8456+B11496+B13928+B12712+B10888+B16360=0,IF(COUNT(B1146,B1755,B2364,B2973,B3582,B4191,B4800,B5409),(B13320+B15144+B17576+B9672+B10280+B9064+B15752+B12104)/COUNT(B1146,B1755,B2364,B2973,B3582,B4191,B4800,B5409),0),(B16968*B13320+B14536*B15144+B8456*B17576+B11496*B9672+B13928*B10280+B12712*B9064+B10888*B15752+B16360*B12104)/(B16968+B14536+B8456+B11496+B13928+B12712+B10888+B16360))</f>
        <v>0</v>
      </c>
      <c r="C18206" s="10"/>
    </row>
    <row r="18207" spans="1:3">
      <c r="A18207" s="21">
        <v>528</v>
      </c>
      <c r="B18207" s="6">
        <f>IF(B16969+B14537+B8457+B11497+B13929+B12713+B10889+B16361=0,IF(COUNT(B1147,B1756,B2365,B2974,B3583,B4192,B4801,B5410),(B13321+B15145+B17577+B9673+B10281+B9065+B15753+B12105)/COUNT(B1147,B1756,B2365,B2974,B3583,B4192,B4801,B5410),0),(B16969*B13321+B14537*B15145+B8457*B17577+B11497*B9673+B13929*B10281+B12713*B9065+B10889*B15753+B16361*B12105)/(B16969+B14537+B8457+B11497+B13929+B12713+B10889+B16361))</f>
        <v>0</v>
      </c>
      <c r="C18207" s="10"/>
    </row>
    <row r="18208" spans="1:3">
      <c r="A18208" s="21">
        <v>529</v>
      </c>
      <c r="B18208" s="6">
        <f>IF(B16970+B14538+B8458+B11498+B13930+B12714+B10890+B16362=0,IF(COUNT(B1148,B1757,B2366,B2975,B3584,B4193,B4802,B5411),(B13322+B15146+B17578+B9674+B10282+B9066+B15754+B12106)/COUNT(B1148,B1757,B2366,B2975,B3584,B4193,B4802,B5411),0),(B16970*B13322+B14538*B15146+B8458*B17578+B11498*B9674+B13930*B10282+B12714*B9066+B10890*B15754+B16362*B12106)/(B16970+B14538+B8458+B11498+B13930+B12714+B10890+B16362))</f>
        <v>0</v>
      </c>
      <c r="C18208" s="10"/>
    </row>
    <row r="18209" spans="1:3">
      <c r="A18209" s="21">
        <v>530</v>
      </c>
      <c r="B18209" s="6">
        <f>IF(B16971+B14539+B8459+B11499+B13931+B12715+B10891+B16363=0,IF(COUNT(B1149,B1758,B2367,B2976,B3585,B4194,B4803,B5412),(B13323+B15147+B17579+B9675+B10283+B9067+B15755+B12107)/COUNT(B1149,B1758,B2367,B2976,B3585,B4194,B4803,B5412),0),(B16971*B13323+B14539*B15147+B8459*B17579+B11499*B9675+B13931*B10283+B12715*B9067+B10891*B15755+B16363*B12107)/(B16971+B14539+B8459+B11499+B13931+B12715+B10891+B16363))</f>
        <v>0</v>
      </c>
      <c r="C18209" s="10"/>
    </row>
    <row r="18210" spans="1:3">
      <c r="A18210" s="21">
        <v>531</v>
      </c>
      <c r="B18210" s="6">
        <f>IF(B16972+B14540+B8460+B11500+B13932+B12716+B10892+B16364=0,IF(COUNT(B1150,B1759,B2368,B2977,B3586,B4195,B4804,B5413),(B13324+B15148+B17580+B9676+B10284+B9068+B15756+B12108)/COUNT(B1150,B1759,B2368,B2977,B3586,B4195,B4804,B5413),0),(B16972*B13324+B14540*B15148+B8460*B17580+B11500*B9676+B13932*B10284+B12716*B9068+B10892*B15756+B16364*B12108)/(B16972+B14540+B8460+B11500+B13932+B12716+B10892+B16364))</f>
        <v>0</v>
      </c>
      <c r="C18210" s="10"/>
    </row>
    <row r="18211" spans="1:3">
      <c r="A18211" s="21">
        <v>532</v>
      </c>
      <c r="B18211" s="6">
        <f>IF(B16973+B14541+B8461+B11501+B13933+B12717+B10893+B16365=0,IF(COUNT(B1151,B1760,B2369,B2978,B3587,B4196,B4805,B5414),(B13325+B15149+B17581+B9677+B10285+B9069+B15757+B12109)/COUNT(B1151,B1760,B2369,B2978,B3587,B4196,B4805,B5414),0),(B16973*B13325+B14541*B15149+B8461*B17581+B11501*B9677+B13933*B10285+B12717*B9069+B10893*B15757+B16365*B12109)/(B16973+B14541+B8461+B11501+B13933+B12717+B10893+B16365))</f>
        <v>0</v>
      </c>
      <c r="C18211" s="10"/>
    </row>
    <row r="18212" spans="1:3">
      <c r="A18212" s="21">
        <v>533</v>
      </c>
      <c r="B18212" s="6">
        <f>IF(B16974+B14542+B8462+B11502+B13934+B12718+B10894+B16366=0,IF(COUNT(B1152,B1761,B2370,B2979,B3588,B4197,B4806,B5415),(B13326+B15150+B17582+B9678+B10286+B9070+B15758+B12110)/COUNT(B1152,B1761,B2370,B2979,B3588,B4197,B4806,B5415),0),(B16974*B13326+B14542*B15150+B8462*B17582+B11502*B9678+B13934*B10286+B12718*B9070+B10894*B15758+B16366*B12110)/(B16974+B14542+B8462+B11502+B13934+B12718+B10894+B16366))</f>
        <v>0</v>
      </c>
      <c r="C18212" s="10"/>
    </row>
    <row r="18213" spans="1:3">
      <c r="A18213" s="21">
        <v>534</v>
      </c>
      <c r="B18213" s="6">
        <f>IF(B16975+B14543+B8463+B11503+B13935+B12719+B10895+B16367=0,IF(COUNT(B1153,B1762,B2371,B2980,B3589,B4198,B4807,B5416),(B13327+B15151+B17583+B9679+B10287+B9071+B15759+B12111)/COUNT(B1153,B1762,B2371,B2980,B3589,B4198,B4807,B5416),0),(B16975*B13327+B14543*B15151+B8463*B17583+B11503*B9679+B13935*B10287+B12719*B9071+B10895*B15759+B16367*B12111)/(B16975+B14543+B8463+B11503+B13935+B12719+B10895+B16367))</f>
        <v>0</v>
      </c>
      <c r="C18213" s="10"/>
    </row>
    <row r="18214" spans="1:3">
      <c r="A18214" s="21">
        <v>535</v>
      </c>
      <c r="B18214" s="6">
        <f>IF(B16976+B14544+B8464+B11504+B13936+B12720+B10896+B16368=0,IF(COUNT(B1154,B1763,B2372,B2981,B3590,B4199,B4808,B5417),(B13328+B15152+B17584+B9680+B10288+B9072+B15760+B12112)/COUNT(B1154,B1763,B2372,B2981,B3590,B4199,B4808,B5417),0),(B16976*B13328+B14544*B15152+B8464*B17584+B11504*B9680+B13936*B10288+B12720*B9072+B10896*B15760+B16368*B12112)/(B16976+B14544+B8464+B11504+B13936+B12720+B10896+B16368))</f>
        <v>0</v>
      </c>
      <c r="C18214" s="10"/>
    </row>
    <row r="18215" spans="1:3">
      <c r="A18215" s="21">
        <v>536</v>
      </c>
      <c r="B18215" s="6">
        <f>IF(B16977+B14545+B8465+B11505+B13937+B12721+B10897+B16369=0,IF(COUNT(B1155,B1764,B2373,B2982,B3591,B4200,B4809,B5418),(B13329+B15153+B17585+B9681+B10289+B9073+B15761+B12113)/COUNT(B1155,B1764,B2373,B2982,B3591,B4200,B4809,B5418),0),(B16977*B13329+B14545*B15153+B8465*B17585+B11505*B9681+B13937*B10289+B12721*B9073+B10897*B15761+B16369*B12113)/(B16977+B14545+B8465+B11505+B13937+B12721+B10897+B16369))</f>
        <v>0</v>
      </c>
      <c r="C18215" s="10"/>
    </row>
    <row r="18216" spans="1:3">
      <c r="A18216" s="21">
        <v>537</v>
      </c>
      <c r="B18216" s="6">
        <f>IF(B16978+B14546+B8466+B11506+B13938+B12722+B10898+B16370=0,IF(COUNT(B1156,B1765,B2374,B2983,B3592,B4201,B4810,B5419),(B13330+B15154+B17586+B9682+B10290+B9074+B15762+B12114)/COUNT(B1156,B1765,B2374,B2983,B3592,B4201,B4810,B5419),0),(B16978*B13330+B14546*B15154+B8466*B17586+B11506*B9682+B13938*B10290+B12722*B9074+B10898*B15762+B16370*B12114)/(B16978+B14546+B8466+B11506+B13938+B12722+B10898+B16370))</f>
        <v>0</v>
      </c>
      <c r="C18216" s="10"/>
    </row>
    <row r="18217" spans="1:3">
      <c r="A18217" s="21">
        <v>538</v>
      </c>
      <c r="B18217" s="6">
        <f>IF(B16979+B14547+B8467+B11507+B13939+B12723+B10899+B16371=0,IF(COUNT(B1157,B1766,B2375,B2984,B3593,B4202,B4811,B5420),(B13331+B15155+B17587+B9683+B10291+B9075+B15763+B12115)/COUNT(B1157,B1766,B2375,B2984,B3593,B4202,B4811,B5420),0),(B16979*B13331+B14547*B15155+B8467*B17587+B11507*B9683+B13939*B10291+B12723*B9075+B10899*B15763+B16371*B12115)/(B16979+B14547+B8467+B11507+B13939+B12723+B10899+B16371))</f>
        <v>0</v>
      </c>
      <c r="C18217" s="10"/>
    </row>
    <row r="18218" spans="1:3">
      <c r="A18218" s="21">
        <v>539</v>
      </c>
      <c r="B18218" s="6">
        <f>IF(B16980+B14548+B8468+B11508+B13940+B12724+B10900+B16372=0,IF(COUNT(B1158,B1767,B2376,B2985,B3594,B4203,B4812,B5421),(B13332+B15156+B17588+B9684+B10292+B9076+B15764+B12116)/COUNT(B1158,B1767,B2376,B2985,B3594,B4203,B4812,B5421),0),(B16980*B13332+B14548*B15156+B8468*B17588+B11508*B9684+B13940*B10292+B12724*B9076+B10900*B15764+B16372*B12116)/(B16980+B14548+B8468+B11508+B13940+B12724+B10900+B16372))</f>
        <v>0</v>
      </c>
      <c r="C18218" s="10"/>
    </row>
    <row r="18219" spans="1:3">
      <c r="A18219" s="21">
        <v>540</v>
      </c>
      <c r="B18219" s="6">
        <f>IF(B16981+B14549+B8469+B11509+B13941+B12725+B10901+B16373=0,IF(COUNT(B1159,B1768,B2377,B2986,B3595,B4204,B4813,B5422),(B13333+B15157+B17589+B9685+B10293+B9077+B15765+B12117)/COUNT(B1159,B1768,B2377,B2986,B3595,B4204,B4813,B5422),0),(B16981*B13333+B14549*B15157+B8469*B17589+B11509*B9685+B13941*B10293+B12725*B9077+B10901*B15765+B16373*B12117)/(B16981+B14549+B8469+B11509+B13941+B12725+B10901+B16373))</f>
        <v>0</v>
      </c>
      <c r="C18219" s="10"/>
    </row>
    <row r="18220" spans="1:3">
      <c r="A18220" s="21">
        <v>541</v>
      </c>
      <c r="B18220" s="6">
        <f>IF(B16982+B14550+B8470+B11510+B13942+B12726+B10902+B16374=0,IF(COUNT(B1160,B1769,B2378,B2987,B3596,B4205,B4814,B5423),(B13334+B15158+B17590+B9686+B10294+B9078+B15766+B12118)/COUNT(B1160,B1769,B2378,B2987,B3596,B4205,B4814,B5423),0),(B16982*B13334+B14550*B15158+B8470*B17590+B11510*B9686+B13942*B10294+B12726*B9078+B10902*B15766+B16374*B12118)/(B16982+B14550+B8470+B11510+B13942+B12726+B10902+B16374))</f>
        <v>0</v>
      </c>
      <c r="C18220" s="10"/>
    </row>
    <row r="18221" spans="1:3">
      <c r="A18221" s="21">
        <v>542</v>
      </c>
      <c r="B18221" s="6">
        <f>IF(B16983+B14551+B8471+B11511+B13943+B12727+B10903+B16375=0,IF(COUNT(B1161,B1770,B2379,B2988,B3597,B4206,B4815,B5424),(B13335+B15159+B17591+B9687+B10295+B9079+B15767+B12119)/COUNT(B1161,B1770,B2379,B2988,B3597,B4206,B4815,B5424),0),(B16983*B13335+B14551*B15159+B8471*B17591+B11511*B9687+B13943*B10295+B12727*B9079+B10903*B15767+B16375*B12119)/(B16983+B14551+B8471+B11511+B13943+B12727+B10903+B16375))</f>
        <v>0</v>
      </c>
      <c r="C18221" s="10"/>
    </row>
    <row r="18222" spans="1:3">
      <c r="A18222" s="21">
        <v>543</v>
      </c>
      <c r="B18222" s="6">
        <f>IF(B16984+B14552+B8472+B11512+B13944+B12728+B10904+B16376=0,IF(COUNT(B1162,B1771,B2380,B2989,B3598,B4207,B4816,B5425),(B13336+B15160+B17592+B9688+B10296+B9080+B15768+B12120)/COUNT(B1162,B1771,B2380,B2989,B3598,B4207,B4816,B5425),0),(B16984*B13336+B14552*B15160+B8472*B17592+B11512*B9688+B13944*B10296+B12728*B9080+B10904*B15768+B16376*B12120)/(B16984+B14552+B8472+B11512+B13944+B12728+B10904+B16376))</f>
        <v>0</v>
      </c>
      <c r="C18222" s="10"/>
    </row>
    <row r="18223" spans="1:3">
      <c r="A18223" s="21">
        <v>544</v>
      </c>
      <c r="B18223" s="6">
        <f>IF(B16985+B14553+B8473+B11513+B13945+B12729+B10905+B16377=0,IF(COUNT(B1163,B1772,B2381,B2990,B3599,B4208,B4817,B5426),(B13337+B15161+B17593+B9689+B10297+B9081+B15769+B12121)/COUNT(B1163,B1772,B2381,B2990,B3599,B4208,B4817,B5426),0),(B16985*B13337+B14553*B15161+B8473*B17593+B11513*B9689+B13945*B10297+B12729*B9081+B10905*B15769+B16377*B12121)/(B16985+B14553+B8473+B11513+B13945+B12729+B10905+B16377))</f>
        <v>0</v>
      </c>
      <c r="C18223" s="10"/>
    </row>
    <row r="18224" spans="1:3">
      <c r="A18224" s="21">
        <v>545</v>
      </c>
      <c r="B18224" s="6">
        <f>IF(B16986+B14554+B8474+B11514+B13946+B12730+B10906+B16378=0,IF(COUNT(B1164,B1773,B2382,B2991,B3600,B4209,B4818,B5427),(B13338+B15162+B17594+B9690+B10298+B9082+B15770+B12122)/COUNT(B1164,B1773,B2382,B2991,B3600,B4209,B4818,B5427),0),(B16986*B13338+B14554*B15162+B8474*B17594+B11514*B9690+B13946*B10298+B12730*B9082+B10906*B15770+B16378*B12122)/(B16986+B14554+B8474+B11514+B13946+B12730+B10906+B16378))</f>
        <v>0</v>
      </c>
      <c r="C18224" s="10"/>
    </row>
    <row r="18225" spans="1:3">
      <c r="A18225" s="21">
        <v>546</v>
      </c>
      <c r="B18225" s="6">
        <f>IF(B16987+B14555+B8475+B11515+B13947+B12731+B10907+B16379=0,IF(COUNT(B1165,B1774,B2383,B2992,B3601,B4210,B4819,B5428),(B13339+B15163+B17595+B9691+B10299+B9083+B15771+B12123)/COUNT(B1165,B1774,B2383,B2992,B3601,B4210,B4819,B5428),0),(B16987*B13339+B14555*B15163+B8475*B17595+B11515*B9691+B13947*B10299+B12731*B9083+B10907*B15771+B16379*B12123)/(B16987+B14555+B8475+B11515+B13947+B12731+B10907+B16379))</f>
        <v>0</v>
      </c>
      <c r="C18225" s="10"/>
    </row>
    <row r="18226" spans="1:3">
      <c r="A18226" s="21">
        <v>547</v>
      </c>
      <c r="B18226" s="6">
        <f>IF(B16988+B14556+B8476+B11516+B13948+B12732+B10908+B16380=0,IF(COUNT(B1166,B1775,B2384,B2993,B3602,B4211,B4820,B5429),(B13340+B15164+B17596+B9692+B10300+B9084+B15772+B12124)/COUNT(B1166,B1775,B2384,B2993,B3602,B4211,B4820,B5429),0),(B16988*B13340+B14556*B15164+B8476*B17596+B11516*B9692+B13948*B10300+B12732*B9084+B10908*B15772+B16380*B12124)/(B16988+B14556+B8476+B11516+B13948+B12732+B10908+B16380))</f>
        <v>0</v>
      </c>
      <c r="C18226" s="10"/>
    </row>
    <row r="18227" spans="1:3">
      <c r="A18227" s="21">
        <v>548</v>
      </c>
      <c r="B18227" s="6">
        <f>IF(B16989+B14557+B8477+B11517+B13949+B12733+B10909+B16381=0,IF(COUNT(B1167,B1776,B2385,B2994,B3603,B4212,B4821,B5430),(B13341+B15165+B17597+B9693+B10301+B9085+B15773+B12125)/COUNT(B1167,B1776,B2385,B2994,B3603,B4212,B4821,B5430),0),(B16989*B13341+B14557*B15165+B8477*B17597+B11517*B9693+B13949*B10301+B12733*B9085+B10909*B15773+B16381*B12125)/(B16989+B14557+B8477+B11517+B13949+B12733+B10909+B16381))</f>
        <v>0</v>
      </c>
      <c r="C18227" s="10"/>
    </row>
    <row r="18228" spans="1:3">
      <c r="A18228" s="21">
        <v>549</v>
      </c>
      <c r="B18228" s="6">
        <f>IF(B16990+B14558+B8478+B11518+B13950+B12734+B10910+B16382=0,IF(COUNT(B1168,B1777,B2386,B2995,B3604,B4213,B4822,B5431),(B13342+B15166+B17598+B9694+B10302+B9086+B15774+B12126)/COUNT(B1168,B1777,B2386,B2995,B3604,B4213,B4822,B5431),0),(B16990*B13342+B14558*B15166+B8478*B17598+B11518*B9694+B13950*B10302+B12734*B9086+B10910*B15774+B16382*B12126)/(B16990+B14558+B8478+B11518+B13950+B12734+B10910+B16382))</f>
        <v>0</v>
      </c>
      <c r="C18228" s="10"/>
    </row>
    <row r="18229" spans="1:3">
      <c r="A18229" s="21">
        <v>550</v>
      </c>
      <c r="B18229" s="6">
        <f>IF(B16991+B14559+B8479+B11519+B13951+B12735+B10911+B16383=0,IF(COUNT(B1169,B1778,B2387,B2996,B3605,B4214,B4823,B5432),(B13343+B15167+B17599+B9695+B10303+B9087+B15775+B12127)/COUNT(B1169,B1778,B2387,B2996,B3605,B4214,B4823,B5432),0),(B16991*B13343+B14559*B15167+B8479*B17599+B11519*B9695+B13951*B10303+B12735*B9087+B10911*B15775+B16383*B12127)/(B16991+B14559+B8479+B11519+B13951+B12735+B10911+B16383))</f>
        <v>0</v>
      </c>
      <c r="C18229" s="10"/>
    </row>
    <row r="18230" spans="1:3">
      <c r="A18230" s="21">
        <v>551</v>
      </c>
      <c r="B18230" s="6">
        <f>IF(B16992+B14560+B8480+B11520+B13952+B12736+B10912+B16384=0,IF(COUNT(B1170,B1779,B2388,B2997,B3606,B4215,B4824,B5433),(B13344+B15168+B17600+B9696+B10304+B9088+B15776+B12128)/COUNT(B1170,B1779,B2388,B2997,B3606,B4215,B4824,B5433),0),(B16992*B13344+B14560*B15168+B8480*B17600+B11520*B9696+B13952*B10304+B12736*B9088+B10912*B15776+B16384*B12128)/(B16992+B14560+B8480+B11520+B13952+B12736+B10912+B16384))</f>
        <v>0</v>
      </c>
      <c r="C18230" s="10"/>
    </row>
    <row r="18231" spans="1:3">
      <c r="A18231" s="21">
        <v>552</v>
      </c>
      <c r="B18231" s="6">
        <f>IF(B16993+B14561+B8481+B11521+B13953+B12737+B10913+B16385=0,IF(COUNT(B1171,B1780,B2389,B2998,B3607,B4216,B4825,B5434),(B13345+B15169+B17601+B9697+B10305+B9089+B15777+B12129)/COUNT(B1171,B1780,B2389,B2998,B3607,B4216,B4825,B5434),0),(B16993*B13345+B14561*B15169+B8481*B17601+B11521*B9697+B13953*B10305+B12737*B9089+B10913*B15777+B16385*B12129)/(B16993+B14561+B8481+B11521+B13953+B12737+B10913+B16385))</f>
        <v>0</v>
      </c>
      <c r="C18231" s="10"/>
    </row>
    <row r="18232" spans="1:3">
      <c r="A18232" s="21">
        <v>553</v>
      </c>
      <c r="B18232" s="6">
        <f>IF(B16994+B14562+B8482+B11522+B13954+B12738+B10914+B16386=0,IF(COUNT(B1172,B1781,B2390,B2999,B3608,B4217,B4826,B5435),(B13346+B15170+B17602+B9698+B10306+B9090+B15778+B12130)/COUNT(B1172,B1781,B2390,B2999,B3608,B4217,B4826,B5435),0),(B16994*B13346+B14562*B15170+B8482*B17602+B11522*B9698+B13954*B10306+B12738*B9090+B10914*B15778+B16386*B12130)/(B16994+B14562+B8482+B11522+B13954+B12738+B10914+B16386))</f>
        <v>0</v>
      </c>
      <c r="C18232" s="10"/>
    </row>
    <row r="18233" spans="1:3">
      <c r="A18233" s="21">
        <v>554</v>
      </c>
      <c r="B18233" s="6">
        <f>IF(B16995+B14563+B8483+B11523+B13955+B12739+B10915+B16387=0,IF(COUNT(B1173,B1782,B2391,B3000,B3609,B4218,B4827,B5436),(B13347+B15171+B17603+B9699+B10307+B9091+B15779+B12131)/COUNT(B1173,B1782,B2391,B3000,B3609,B4218,B4827,B5436),0),(B16995*B13347+B14563*B15171+B8483*B17603+B11523*B9699+B13955*B10307+B12739*B9091+B10915*B15779+B16387*B12131)/(B16995+B14563+B8483+B11523+B13955+B12739+B10915+B16387))</f>
        <v>0</v>
      </c>
      <c r="C18233" s="10"/>
    </row>
    <row r="18234" spans="1:3">
      <c r="A18234" s="21">
        <v>555</v>
      </c>
      <c r="B18234" s="6">
        <f>IF(B16996+B14564+B8484+B11524+B13956+B12740+B10916+B16388=0,IF(COUNT(B1174,B1783,B2392,B3001,B3610,B4219,B4828,B5437),(B13348+B15172+B17604+B9700+B10308+B9092+B15780+B12132)/COUNT(B1174,B1783,B2392,B3001,B3610,B4219,B4828,B5437),0),(B16996*B13348+B14564*B15172+B8484*B17604+B11524*B9700+B13956*B10308+B12740*B9092+B10916*B15780+B16388*B12132)/(B16996+B14564+B8484+B11524+B13956+B12740+B10916+B16388))</f>
        <v>0</v>
      </c>
      <c r="C18234" s="10"/>
    </row>
    <row r="18235" spans="1:3">
      <c r="A18235" s="21">
        <v>556</v>
      </c>
      <c r="B18235" s="6">
        <f>IF(B16997+B14565+B8485+B11525+B13957+B12741+B10917+B16389=0,IF(COUNT(B1175,B1784,B2393,B3002,B3611,B4220,B4829,B5438),(B13349+B15173+B17605+B9701+B10309+B9093+B15781+B12133)/COUNT(B1175,B1784,B2393,B3002,B3611,B4220,B4829,B5438),0),(B16997*B13349+B14565*B15173+B8485*B17605+B11525*B9701+B13957*B10309+B12741*B9093+B10917*B15781+B16389*B12133)/(B16997+B14565+B8485+B11525+B13957+B12741+B10917+B16389))</f>
        <v>0</v>
      </c>
      <c r="C18235" s="10"/>
    </row>
    <row r="18236" spans="1:3">
      <c r="A18236" s="21">
        <v>557</v>
      </c>
      <c r="B18236" s="6">
        <f>IF(B16998+B14566+B8486+B11526+B13958+B12742+B10918+B16390=0,IF(COUNT(B1176,B1785,B2394,B3003,B3612,B4221,B4830,B5439),(B13350+B15174+B17606+B9702+B10310+B9094+B15782+B12134)/COUNT(B1176,B1785,B2394,B3003,B3612,B4221,B4830,B5439),0),(B16998*B13350+B14566*B15174+B8486*B17606+B11526*B9702+B13958*B10310+B12742*B9094+B10918*B15782+B16390*B12134)/(B16998+B14566+B8486+B11526+B13958+B12742+B10918+B16390))</f>
        <v>0</v>
      </c>
      <c r="C18236" s="10"/>
    </row>
    <row r="18237" spans="1:3">
      <c r="A18237" s="21">
        <v>558</v>
      </c>
      <c r="B18237" s="6">
        <f>IF(B16999+B14567+B8487+B11527+B13959+B12743+B10919+B16391=0,IF(COUNT(B1177,B1786,B2395,B3004,B3613,B4222,B4831,B5440),(B13351+B15175+B17607+B9703+B10311+B9095+B15783+B12135)/COUNT(B1177,B1786,B2395,B3004,B3613,B4222,B4831,B5440),0),(B16999*B13351+B14567*B15175+B8487*B17607+B11527*B9703+B13959*B10311+B12743*B9095+B10919*B15783+B16391*B12135)/(B16999+B14567+B8487+B11527+B13959+B12743+B10919+B16391))</f>
        <v>0</v>
      </c>
      <c r="C18237" s="10"/>
    </row>
    <row r="18238" spans="1:3">
      <c r="A18238" s="21">
        <v>559</v>
      </c>
      <c r="B18238" s="6">
        <f>IF(B17000+B14568+B8488+B11528+B13960+B12744+B10920+B16392=0,IF(COUNT(B1178,B1787,B2396,B3005,B3614,B4223,B4832,B5441),(B13352+B15176+B17608+B9704+B10312+B9096+B15784+B12136)/COUNT(B1178,B1787,B2396,B3005,B3614,B4223,B4832,B5441),0),(B17000*B13352+B14568*B15176+B8488*B17608+B11528*B9704+B13960*B10312+B12744*B9096+B10920*B15784+B16392*B12136)/(B17000+B14568+B8488+B11528+B13960+B12744+B10920+B16392))</f>
        <v>0</v>
      </c>
      <c r="C18238" s="10"/>
    </row>
    <row r="18239" spans="1:3">
      <c r="A18239" s="21">
        <v>560</v>
      </c>
      <c r="B18239" s="6">
        <f>IF(B17001+B14569+B8489+B11529+B13961+B12745+B10921+B16393=0,IF(COUNT(B1179,B1788,B2397,B3006,B3615,B4224,B4833,B5442),(B13353+B15177+B17609+B9705+B10313+B9097+B15785+B12137)/COUNT(B1179,B1788,B2397,B3006,B3615,B4224,B4833,B5442),0),(B17001*B13353+B14569*B15177+B8489*B17609+B11529*B9705+B13961*B10313+B12745*B9097+B10921*B15785+B16393*B12137)/(B17001+B14569+B8489+B11529+B13961+B12745+B10921+B16393))</f>
        <v>0</v>
      </c>
      <c r="C18239" s="10"/>
    </row>
    <row r="18240" spans="1:3">
      <c r="A18240" s="21">
        <v>561</v>
      </c>
      <c r="B18240" s="6">
        <f>IF(B17002+B14570+B8490+B11530+B13962+B12746+B10922+B16394=0,IF(COUNT(B1180,B1789,B2398,B3007,B3616,B4225,B4834,B5443),(B13354+B15178+B17610+B9706+B10314+B9098+B15786+B12138)/COUNT(B1180,B1789,B2398,B3007,B3616,B4225,B4834,B5443),0),(B17002*B13354+B14570*B15178+B8490*B17610+B11530*B9706+B13962*B10314+B12746*B9098+B10922*B15786+B16394*B12138)/(B17002+B14570+B8490+B11530+B13962+B12746+B10922+B16394))</f>
        <v>0</v>
      </c>
      <c r="C18240" s="10"/>
    </row>
    <row r="18241" spans="1:3">
      <c r="A18241" s="21">
        <v>562</v>
      </c>
      <c r="B18241" s="6">
        <f>IF(B17003+B14571+B8491+B11531+B13963+B12747+B10923+B16395=0,IF(COUNT(B1181,B1790,B2399,B3008,B3617,B4226,B4835,B5444),(B13355+B15179+B17611+B9707+B10315+B9099+B15787+B12139)/COUNT(B1181,B1790,B2399,B3008,B3617,B4226,B4835,B5444),0),(B17003*B13355+B14571*B15179+B8491*B17611+B11531*B9707+B13963*B10315+B12747*B9099+B10923*B15787+B16395*B12139)/(B17003+B14571+B8491+B11531+B13963+B12747+B10923+B16395))</f>
        <v>0</v>
      </c>
      <c r="C18241" s="10"/>
    </row>
    <row r="18242" spans="1:3">
      <c r="A18242" s="21">
        <v>563</v>
      </c>
      <c r="B18242" s="6">
        <f>IF(B17004+B14572+B8492+B11532+B13964+B12748+B10924+B16396=0,IF(COUNT(B1182,B1791,B2400,B3009,B3618,B4227,B4836,B5445),(B13356+B15180+B17612+B9708+B10316+B9100+B15788+B12140)/COUNT(B1182,B1791,B2400,B3009,B3618,B4227,B4836,B5445),0),(B17004*B13356+B14572*B15180+B8492*B17612+B11532*B9708+B13964*B10316+B12748*B9100+B10924*B15788+B16396*B12140)/(B17004+B14572+B8492+B11532+B13964+B12748+B10924+B16396))</f>
        <v>0</v>
      </c>
      <c r="C18242" s="10"/>
    </row>
    <row r="18243" spans="1:3">
      <c r="A18243" s="21">
        <v>564</v>
      </c>
      <c r="B18243" s="6">
        <f>IF(B17005+B14573+B8493+B11533+B13965+B12749+B10925+B16397=0,IF(COUNT(B1183,B1792,B2401,B3010,B3619,B4228,B4837,B5446),(B13357+B15181+B17613+B9709+B10317+B9101+B15789+B12141)/COUNT(B1183,B1792,B2401,B3010,B3619,B4228,B4837,B5446),0),(B17005*B13357+B14573*B15181+B8493*B17613+B11533*B9709+B13965*B10317+B12749*B9101+B10925*B15789+B16397*B12141)/(B17005+B14573+B8493+B11533+B13965+B12749+B10925+B16397))</f>
        <v>0</v>
      </c>
      <c r="C18243" s="10"/>
    </row>
    <row r="18244" spans="1:3">
      <c r="A18244" s="21">
        <v>565</v>
      </c>
      <c r="B18244" s="6">
        <f>IF(B17006+B14574+B8494+B11534+B13966+B12750+B10926+B16398=0,IF(COUNT(B1184,B1793,B2402,B3011,B3620,B4229,B4838,B5447),(B13358+B15182+B17614+B9710+B10318+B9102+B15790+B12142)/COUNT(B1184,B1793,B2402,B3011,B3620,B4229,B4838,B5447),0),(B17006*B13358+B14574*B15182+B8494*B17614+B11534*B9710+B13966*B10318+B12750*B9102+B10926*B15790+B16398*B12142)/(B17006+B14574+B8494+B11534+B13966+B12750+B10926+B16398))</f>
        <v>0</v>
      </c>
      <c r="C18244" s="10"/>
    </row>
    <row r="18245" spans="1:3">
      <c r="A18245" s="21">
        <v>566</v>
      </c>
      <c r="B18245" s="6">
        <f>IF(B17007+B14575+B8495+B11535+B13967+B12751+B10927+B16399=0,IF(COUNT(B1185,B1794,B2403,B3012,B3621,B4230,B4839,B5448),(B13359+B15183+B17615+B9711+B10319+B9103+B15791+B12143)/COUNT(B1185,B1794,B2403,B3012,B3621,B4230,B4839,B5448),0),(B17007*B13359+B14575*B15183+B8495*B17615+B11535*B9711+B13967*B10319+B12751*B9103+B10927*B15791+B16399*B12143)/(B17007+B14575+B8495+B11535+B13967+B12751+B10927+B16399))</f>
        <v>0</v>
      </c>
      <c r="C18245" s="10"/>
    </row>
    <row r="18246" spans="1:3">
      <c r="A18246" s="21">
        <v>567</v>
      </c>
      <c r="B18246" s="6">
        <f>IF(B17008+B14576+B8496+B11536+B13968+B12752+B10928+B16400=0,IF(COUNT(B1186,B1795,B2404,B3013,B3622,B4231,B4840,B5449),(B13360+B15184+B17616+B9712+B10320+B9104+B15792+B12144)/COUNT(B1186,B1795,B2404,B3013,B3622,B4231,B4840,B5449),0),(B17008*B13360+B14576*B15184+B8496*B17616+B11536*B9712+B13968*B10320+B12752*B9104+B10928*B15792+B16400*B12144)/(B17008+B14576+B8496+B11536+B13968+B12752+B10928+B16400))</f>
        <v>0</v>
      </c>
      <c r="C18246" s="10"/>
    </row>
    <row r="18247" spans="1:3">
      <c r="A18247" s="21">
        <v>568</v>
      </c>
      <c r="B18247" s="6">
        <f>IF(B17009+B14577+B8497+B11537+B13969+B12753+B10929+B16401=0,IF(COUNT(B1187,B1796,B2405,B3014,B3623,B4232,B4841,B5450),(B13361+B15185+B17617+B9713+B10321+B9105+B15793+B12145)/COUNT(B1187,B1796,B2405,B3014,B3623,B4232,B4841,B5450),0),(B17009*B13361+B14577*B15185+B8497*B17617+B11537*B9713+B13969*B10321+B12753*B9105+B10929*B15793+B16401*B12145)/(B17009+B14577+B8497+B11537+B13969+B12753+B10929+B16401))</f>
        <v>0</v>
      </c>
      <c r="C18247" s="10"/>
    </row>
    <row r="18248" spans="1:3">
      <c r="A18248" s="21">
        <v>569</v>
      </c>
      <c r="B18248" s="6">
        <f>IF(B17010+B14578+B8498+B11538+B13970+B12754+B10930+B16402=0,IF(COUNT(B1188,B1797,B2406,B3015,B3624,B4233,B4842,B5451),(B13362+B15186+B17618+B9714+B10322+B9106+B15794+B12146)/COUNT(B1188,B1797,B2406,B3015,B3624,B4233,B4842,B5451),0),(B17010*B13362+B14578*B15186+B8498*B17618+B11538*B9714+B13970*B10322+B12754*B9106+B10930*B15794+B16402*B12146)/(B17010+B14578+B8498+B11538+B13970+B12754+B10930+B16402))</f>
        <v>0</v>
      </c>
      <c r="C18248" s="10"/>
    </row>
    <row r="18249" spans="1:3">
      <c r="A18249" s="21">
        <v>570</v>
      </c>
      <c r="B18249" s="6">
        <f>IF(B17011+B14579+B8499+B11539+B13971+B12755+B10931+B16403=0,IF(COUNT(B1189,B1798,B2407,B3016,B3625,B4234,B4843,B5452),(B13363+B15187+B17619+B9715+B10323+B9107+B15795+B12147)/COUNT(B1189,B1798,B2407,B3016,B3625,B4234,B4843,B5452),0),(B17011*B13363+B14579*B15187+B8499*B17619+B11539*B9715+B13971*B10323+B12755*B9107+B10931*B15795+B16403*B12147)/(B17011+B14579+B8499+B11539+B13971+B12755+B10931+B16403))</f>
        <v>0</v>
      </c>
      <c r="C18249" s="10"/>
    </row>
    <row r="18250" spans="1:3">
      <c r="A18250" s="21">
        <v>571</v>
      </c>
      <c r="B18250" s="6">
        <f>IF(B17012+B14580+B8500+B11540+B13972+B12756+B10932+B16404=0,IF(COUNT(B1190,B1799,B2408,B3017,B3626,B4235,B4844,B5453),(B13364+B15188+B17620+B9716+B10324+B9108+B15796+B12148)/COUNT(B1190,B1799,B2408,B3017,B3626,B4235,B4844,B5453),0),(B17012*B13364+B14580*B15188+B8500*B17620+B11540*B9716+B13972*B10324+B12756*B9108+B10932*B15796+B16404*B12148)/(B17012+B14580+B8500+B11540+B13972+B12756+B10932+B16404))</f>
        <v>0</v>
      </c>
      <c r="C18250" s="10"/>
    </row>
    <row r="18251" spans="1:3">
      <c r="A18251" s="21">
        <v>572</v>
      </c>
      <c r="B18251" s="6">
        <f>IF(B17013+B14581+B8501+B11541+B13973+B12757+B10933+B16405=0,IF(COUNT(B1191,B1800,B2409,B3018,B3627,B4236,B4845,B5454),(B13365+B15189+B17621+B9717+B10325+B9109+B15797+B12149)/COUNT(B1191,B1800,B2409,B3018,B3627,B4236,B4845,B5454),0),(B17013*B13365+B14581*B15189+B8501*B17621+B11541*B9717+B13973*B10325+B12757*B9109+B10933*B15797+B16405*B12149)/(B17013+B14581+B8501+B11541+B13973+B12757+B10933+B16405))</f>
        <v>0</v>
      </c>
      <c r="C18251" s="10"/>
    </row>
    <row r="18252" spans="1:3">
      <c r="A18252" s="21">
        <v>573</v>
      </c>
      <c r="B18252" s="6">
        <f>IF(B17014+B14582+B8502+B11542+B13974+B12758+B10934+B16406=0,IF(COUNT(B1192,B1801,B2410,B3019,B3628,B4237,B4846,B5455),(B13366+B15190+B17622+B9718+B10326+B9110+B15798+B12150)/COUNT(B1192,B1801,B2410,B3019,B3628,B4237,B4846,B5455),0),(B17014*B13366+B14582*B15190+B8502*B17622+B11542*B9718+B13974*B10326+B12758*B9110+B10934*B15798+B16406*B12150)/(B17014+B14582+B8502+B11542+B13974+B12758+B10934+B16406))</f>
        <v>0</v>
      </c>
      <c r="C18252" s="10"/>
    </row>
    <row r="18253" spans="1:3">
      <c r="A18253" s="21">
        <v>574</v>
      </c>
      <c r="B18253" s="6">
        <f>IF(B17015+B14583+B8503+B11543+B13975+B12759+B10935+B16407=0,IF(COUNT(B1193,B1802,B2411,B3020,B3629,B4238,B4847,B5456),(B13367+B15191+B17623+B9719+B10327+B9111+B15799+B12151)/COUNT(B1193,B1802,B2411,B3020,B3629,B4238,B4847,B5456),0),(B17015*B13367+B14583*B15191+B8503*B17623+B11543*B9719+B13975*B10327+B12759*B9111+B10935*B15799+B16407*B12151)/(B17015+B14583+B8503+B11543+B13975+B12759+B10935+B16407))</f>
        <v>0</v>
      </c>
      <c r="C18253" s="10"/>
    </row>
    <row r="18254" spans="1:3">
      <c r="A18254" s="21">
        <v>575</v>
      </c>
      <c r="B18254" s="6">
        <f>IF(B17016+B14584+B8504+B11544+B13976+B12760+B10936+B16408=0,IF(COUNT(B1194,B1803,B2412,B3021,B3630,B4239,B4848,B5457),(B13368+B15192+B17624+B9720+B10328+B9112+B15800+B12152)/COUNT(B1194,B1803,B2412,B3021,B3630,B4239,B4848,B5457),0),(B17016*B13368+B14584*B15192+B8504*B17624+B11544*B9720+B13976*B10328+B12760*B9112+B10936*B15800+B16408*B12152)/(B17016+B14584+B8504+B11544+B13976+B12760+B10936+B16408))</f>
        <v>0</v>
      </c>
      <c r="C18254" s="10"/>
    </row>
    <row r="18255" spans="1:3">
      <c r="A18255" s="21">
        <v>576</v>
      </c>
      <c r="B18255" s="6">
        <f>IF(B17017+B14585+B8505+B11545+B13977+B12761+B10937+B16409=0,IF(COUNT(B1195,B1804,B2413,B3022,B3631,B4240,B4849,B5458),(B13369+B15193+B17625+B9721+B10329+B9113+B15801+B12153)/COUNT(B1195,B1804,B2413,B3022,B3631,B4240,B4849,B5458),0),(B17017*B13369+B14585*B15193+B8505*B17625+B11545*B9721+B13977*B10329+B12761*B9113+B10937*B15801+B16409*B12153)/(B17017+B14585+B8505+B11545+B13977+B12761+B10937+B16409))</f>
        <v>0</v>
      </c>
      <c r="C18255" s="10"/>
    </row>
    <row r="18256" spans="1:3">
      <c r="A18256" s="21">
        <v>577</v>
      </c>
      <c r="B18256" s="6">
        <f>IF(B17018+B14586+B8506+B11546+B13978+B12762+B10938+B16410=0,IF(COUNT(B1196,B1805,B2414,B3023,B3632,B4241,B4850,B5459),(B13370+B15194+B17626+B9722+B10330+B9114+B15802+B12154)/COUNT(B1196,B1805,B2414,B3023,B3632,B4241,B4850,B5459),0),(B17018*B13370+B14586*B15194+B8506*B17626+B11546*B9722+B13978*B10330+B12762*B9114+B10938*B15802+B16410*B12154)/(B17018+B14586+B8506+B11546+B13978+B12762+B10938+B16410))</f>
        <v>0</v>
      </c>
      <c r="C18256" s="10"/>
    </row>
    <row r="18257" spans="1:3">
      <c r="A18257" s="21">
        <v>578</v>
      </c>
      <c r="B18257" s="6">
        <f>IF(B17019+B14587+B8507+B11547+B13979+B12763+B10939+B16411=0,IF(COUNT(B1197,B1806,B2415,B3024,B3633,B4242,B4851,B5460),(B13371+B15195+B17627+B9723+B10331+B9115+B15803+B12155)/COUNT(B1197,B1806,B2415,B3024,B3633,B4242,B4851,B5460),0),(B17019*B13371+B14587*B15195+B8507*B17627+B11547*B9723+B13979*B10331+B12763*B9115+B10939*B15803+B16411*B12155)/(B17019+B14587+B8507+B11547+B13979+B12763+B10939+B16411))</f>
        <v>0</v>
      </c>
      <c r="C18257" s="10"/>
    </row>
    <row r="18258" spans="1:3">
      <c r="A18258" s="21">
        <v>579</v>
      </c>
      <c r="B18258" s="6">
        <f>IF(B17020+B14588+B8508+B11548+B13980+B12764+B10940+B16412=0,IF(COUNT(B1198,B1807,B2416,B3025,B3634,B4243,B4852,B5461),(B13372+B15196+B17628+B9724+B10332+B9116+B15804+B12156)/COUNT(B1198,B1807,B2416,B3025,B3634,B4243,B4852,B5461),0),(B17020*B13372+B14588*B15196+B8508*B17628+B11548*B9724+B13980*B10332+B12764*B9116+B10940*B15804+B16412*B12156)/(B17020+B14588+B8508+B11548+B13980+B12764+B10940+B16412))</f>
        <v>0</v>
      </c>
      <c r="C18258" s="10"/>
    </row>
    <row r="18259" spans="1:3">
      <c r="A18259" s="21">
        <v>580</v>
      </c>
      <c r="B18259" s="6">
        <f>IF(B17021+B14589+B8509+B11549+B13981+B12765+B10941+B16413=0,IF(COUNT(B1199,B1808,B2417,B3026,B3635,B4244,B4853,B5462),(B13373+B15197+B17629+B9725+B10333+B9117+B15805+B12157)/COUNT(B1199,B1808,B2417,B3026,B3635,B4244,B4853,B5462),0),(B17021*B13373+B14589*B15197+B8509*B17629+B11549*B9725+B13981*B10333+B12765*B9117+B10941*B15805+B16413*B12157)/(B17021+B14589+B8509+B11549+B13981+B12765+B10941+B16413))</f>
        <v>0</v>
      </c>
      <c r="C18259" s="10"/>
    </row>
    <row r="18260" spans="1:3">
      <c r="A18260" s="21">
        <v>581</v>
      </c>
      <c r="B18260" s="6">
        <f>IF(B17022+B14590+B8510+B11550+B13982+B12766+B10942+B16414=0,IF(COUNT(B1200,B1809,B2418,B3027,B3636,B4245,B4854,B5463),(B13374+B15198+B17630+B9726+B10334+B9118+B15806+B12158)/COUNT(B1200,B1809,B2418,B3027,B3636,B4245,B4854,B5463),0),(B17022*B13374+B14590*B15198+B8510*B17630+B11550*B9726+B13982*B10334+B12766*B9118+B10942*B15806+B16414*B12158)/(B17022+B14590+B8510+B11550+B13982+B12766+B10942+B16414))</f>
        <v>0</v>
      </c>
      <c r="C18260" s="10"/>
    </row>
    <row r="18261" spans="1:3">
      <c r="A18261" s="21">
        <v>582</v>
      </c>
      <c r="B18261" s="6">
        <f>IF(B17023+B14591+B8511+B11551+B13983+B12767+B10943+B16415=0,IF(COUNT(B1201,B1810,B2419,B3028,B3637,B4246,B4855,B5464),(B13375+B15199+B17631+B9727+B10335+B9119+B15807+B12159)/COUNT(B1201,B1810,B2419,B3028,B3637,B4246,B4855,B5464),0),(B17023*B13375+B14591*B15199+B8511*B17631+B11551*B9727+B13983*B10335+B12767*B9119+B10943*B15807+B16415*B12159)/(B17023+B14591+B8511+B11551+B13983+B12767+B10943+B16415))</f>
        <v>0</v>
      </c>
      <c r="C18261" s="10"/>
    </row>
    <row r="18262" spans="1:3">
      <c r="A18262" s="21">
        <v>583</v>
      </c>
      <c r="B18262" s="6">
        <f>IF(B17024+B14592+B8512+B11552+B13984+B12768+B10944+B16416=0,IF(COUNT(B1202,B1811,B2420,B3029,B3638,B4247,B4856,B5465),(B13376+B15200+B17632+B9728+B10336+B9120+B15808+B12160)/COUNT(B1202,B1811,B2420,B3029,B3638,B4247,B4856,B5465),0),(B17024*B13376+B14592*B15200+B8512*B17632+B11552*B9728+B13984*B10336+B12768*B9120+B10944*B15808+B16416*B12160)/(B17024+B14592+B8512+B11552+B13984+B12768+B10944+B16416))</f>
        <v>0</v>
      </c>
      <c r="C18262" s="10"/>
    </row>
    <row r="18263" spans="1:3">
      <c r="A18263" s="21">
        <v>584</v>
      </c>
      <c r="B18263" s="6">
        <f>IF(B17025+B14593+B8513+B11553+B13985+B12769+B10945+B16417=0,IF(COUNT(B1203,B1812,B2421,B3030,B3639,B4248,B4857,B5466),(B13377+B15201+B17633+B9729+B10337+B9121+B15809+B12161)/COUNT(B1203,B1812,B2421,B3030,B3639,B4248,B4857,B5466),0),(B17025*B13377+B14593*B15201+B8513*B17633+B11553*B9729+B13985*B10337+B12769*B9121+B10945*B15809+B16417*B12161)/(B17025+B14593+B8513+B11553+B13985+B12769+B10945+B16417))</f>
        <v>0</v>
      </c>
      <c r="C18263" s="10"/>
    </row>
    <row r="18264" spans="1:3">
      <c r="A18264" s="21">
        <v>585</v>
      </c>
      <c r="B18264" s="6">
        <f>IF(B17026+B14594+B8514+B11554+B13986+B12770+B10946+B16418=0,IF(COUNT(B1204,B1813,B2422,B3031,B3640,B4249,B4858,B5467),(B13378+B15202+B17634+B9730+B10338+B9122+B15810+B12162)/COUNT(B1204,B1813,B2422,B3031,B3640,B4249,B4858,B5467),0),(B17026*B13378+B14594*B15202+B8514*B17634+B11554*B9730+B13986*B10338+B12770*B9122+B10946*B15810+B16418*B12162)/(B17026+B14594+B8514+B11554+B13986+B12770+B10946+B16418))</f>
        <v>0</v>
      </c>
      <c r="C18264" s="10"/>
    </row>
    <row r="18265" spans="1:3">
      <c r="A18265" s="21">
        <v>586</v>
      </c>
      <c r="B18265" s="6">
        <f>IF(B17027+B14595+B8515+B11555+B13987+B12771+B10947+B16419=0,IF(COUNT(B1205,B1814,B2423,B3032,B3641,B4250,B4859,B5468),(B13379+B15203+B17635+B9731+B10339+B9123+B15811+B12163)/COUNT(B1205,B1814,B2423,B3032,B3641,B4250,B4859,B5468),0),(B17027*B13379+B14595*B15203+B8515*B17635+B11555*B9731+B13987*B10339+B12771*B9123+B10947*B15811+B16419*B12163)/(B17027+B14595+B8515+B11555+B13987+B12771+B10947+B16419))</f>
        <v>0</v>
      </c>
      <c r="C18265" s="10"/>
    </row>
    <row r="18266" spans="1:3">
      <c r="A18266" s="21">
        <v>587</v>
      </c>
      <c r="B18266" s="6">
        <f>IF(B17028+B14596+B8516+B11556+B13988+B12772+B10948+B16420=0,IF(COUNT(B1206,B1815,B2424,B3033,B3642,B4251,B4860,B5469),(B13380+B15204+B17636+B9732+B10340+B9124+B15812+B12164)/COUNT(B1206,B1815,B2424,B3033,B3642,B4251,B4860,B5469),0),(B17028*B13380+B14596*B15204+B8516*B17636+B11556*B9732+B13988*B10340+B12772*B9124+B10948*B15812+B16420*B12164)/(B17028+B14596+B8516+B11556+B13988+B12772+B10948+B16420))</f>
        <v>0</v>
      </c>
      <c r="C18266" s="10"/>
    </row>
    <row r="18267" spans="1:3">
      <c r="A18267" s="21">
        <v>588</v>
      </c>
      <c r="B18267" s="6">
        <f>IF(B17029+B14597+B8517+B11557+B13989+B12773+B10949+B16421=0,IF(COUNT(B1207,B1816,B2425,B3034,B3643,B4252,B4861,B5470),(B13381+B15205+B17637+B9733+B10341+B9125+B15813+B12165)/COUNT(B1207,B1816,B2425,B3034,B3643,B4252,B4861,B5470),0),(B17029*B13381+B14597*B15205+B8517*B17637+B11557*B9733+B13989*B10341+B12773*B9125+B10949*B15813+B16421*B12165)/(B17029+B14597+B8517+B11557+B13989+B12773+B10949+B16421))</f>
        <v>0</v>
      </c>
      <c r="C18267" s="10"/>
    </row>
    <row r="18268" spans="1:3">
      <c r="A18268" s="21">
        <v>589</v>
      </c>
      <c r="B18268" s="6">
        <f>IF(B17030+B14598+B8518+B11558+B13990+B12774+B10950+B16422=0,IF(COUNT(B1208,B1817,B2426,B3035,B3644,B4253,B4862,B5471),(B13382+B15206+B17638+B9734+B10342+B9126+B15814+B12166)/COUNT(B1208,B1817,B2426,B3035,B3644,B4253,B4862,B5471),0),(B17030*B13382+B14598*B15206+B8518*B17638+B11558*B9734+B13990*B10342+B12774*B9126+B10950*B15814+B16422*B12166)/(B17030+B14598+B8518+B11558+B13990+B12774+B10950+B16422))</f>
        <v>0</v>
      </c>
      <c r="C18268" s="10"/>
    </row>
    <row r="18269" spans="1:3">
      <c r="A18269" s="21">
        <v>590</v>
      </c>
      <c r="B18269" s="6">
        <f>IF(B17031+B14599+B8519+B11559+B13991+B12775+B10951+B16423=0,IF(COUNT(B1209,B1818,B2427,B3036,B3645,B4254,B4863,B5472),(B13383+B15207+B17639+B9735+B10343+B9127+B15815+B12167)/COUNT(B1209,B1818,B2427,B3036,B3645,B4254,B4863,B5472),0),(B17031*B13383+B14599*B15207+B8519*B17639+B11559*B9735+B13991*B10343+B12775*B9127+B10951*B15815+B16423*B12167)/(B17031+B14599+B8519+B11559+B13991+B12775+B10951+B16423))</f>
        <v>0</v>
      </c>
      <c r="C18269" s="10"/>
    </row>
    <row r="18270" spans="1:3">
      <c r="A18270" s="21">
        <v>591</v>
      </c>
      <c r="B18270" s="6">
        <f>IF(B17032+B14600+B8520+B11560+B13992+B12776+B10952+B16424=0,IF(COUNT(B1210,B1819,B2428,B3037,B3646,B4255,B4864,B5473),(B13384+B15208+B17640+B9736+B10344+B9128+B15816+B12168)/COUNT(B1210,B1819,B2428,B3037,B3646,B4255,B4864,B5473),0),(B17032*B13384+B14600*B15208+B8520*B17640+B11560*B9736+B13992*B10344+B12776*B9128+B10952*B15816+B16424*B12168)/(B17032+B14600+B8520+B11560+B13992+B12776+B10952+B16424))</f>
        <v>0</v>
      </c>
      <c r="C18270" s="10"/>
    </row>
    <row r="18271" spans="1:3">
      <c r="A18271" s="21">
        <v>592</v>
      </c>
      <c r="B18271" s="6">
        <f>IF(B17033+B14601+B8521+B11561+B13993+B12777+B10953+B16425=0,IF(COUNT(B1211,B1820,B2429,B3038,B3647,B4256,B4865,B5474),(B13385+B15209+B17641+B9737+B10345+B9129+B15817+B12169)/COUNT(B1211,B1820,B2429,B3038,B3647,B4256,B4865,B5474),0),(B17033*B13385+B14601*B15209+B8521*B17641+B11561*B9737+B13993*B10345+B12777*B9129+B10953*B15817+B16425*B12169)/(B17033+B14601+B8521+B11561+B13993+B12777+B10953+B16425))</f>
        <v>0</v>
      </c>
      <c r="C18271" s="10"/>
    </row>
    <row r="18272" spans="1:3">
      <c r="A18272" s="21">
        <v>593</v>
      </c>
      <c r="B18272" s="6">
        <f>IF(B17034+B14602+B8522+B11562+B13994+B12778+B10954+B16426=0,IF(COUNT(B1212,B1821,B2430,B3039,B3648,B4257,B4866,B5475),(B13386+B15210+B17642+B9738+B10346+B9130+B15818+B12170)/COUNT(B1212,B1821,B2430,B3039,B3648,B4257,B4866,B5475),0),(B17034*B13386+B14602*B15210+B8522*B17642+B11562*B9738+B13994*B10346+B12778*B9130+B10954*B15818+B16426*B12170)/(B17034+B14602+B8522+B11562+B13994+B12778+B10954+B16426))</f>
        <v>0</v>
      </c>
      <c r="C18272" s="10"/>
    </row>
    <row r="18273" spans="1:3">
      <c r="A18273" s="21">
        <v>594</v>
      </c>
      <c r="B18273" s="6">
        <f>IF(B17035+B14603+B8523+B11563+B13995+B12779+B10955+B16427=0,IF(COUNT(B1213,B1822,B2431,B3040,B3649,B4258,B4867,B5476),(B13387+B15211+B17643+B9739+B10347+B9131+B15819+B12171)/COUNT(B1213,B1822,B2431,B3040,B3649,B4258,B4867,B5476),0),(B17035*B13387+B14603*B15211+B8523*B17643+B11563*B9739+B13995*B10347+B12779*B9131+B10955*B15819+B16427*B12171)/(B17035+B14603+B8523+B11563+B13995+B12779+B10955+B16427))</f>
        <v>0</v>
      </c>
      <c r="C18273" s="10"/>
    </row>
    <row r="18274" spans="1:3">
      <c r="A18274" s="21">
        <v>595</v>
      </c>
      <c r="B18274" s="6">
        <f>IF(B17036+B14604+B8524+B11564+B13996+B12780+B10956+B16428=0,IF(COUNT(B1214,B1823,B2432,B3041,B3650,B4259,B4868,B5477),(B13388+B15212+B17644+B9740+B10348+B9132+B15820+B12172)/COUNT(B1214,B1823,B2432,B3041,B3650,B4259,B4868,B5477),0),(B17036*B13388+B14604*B15212+B8524*B17644+B11564*B9740+B13996*B10348+B12780*B9132+B10956*B15820+B16428*B12172)/(B17036+B14604+B8524+B11564+B13996+B12780+B10956+B16428))</f>
        <v>0</v>
      </c>
      <c r="C18274" s="10"/>
    </row>
    <row r="18275" spans="1:3">
      <c r="A18275" s="21">
        <v>596</v>
      </c>
      <c r="B18275" s="6">
        <f>IF(B17037+B14605+B8525+B11565+B13997+B12781+B10957+B16429=0,IF(COUNT(B1215,B1824,B2433,B3042,B3651,B4260,B4869,B5478),(B13389+B15213+B17645+B9741+B10349+B9133+B15821+B12173)/COUNT(B1215,B1824,B2433,B3042,B3651,B4260,B4869,B5478),0),(B17037*B13389+B14605*B15213+B8525*B17645+B11565*B9741+B13997*B10349+B12781*B9133+B10957*B15821+B16429*B12173)/(B17037+B14605+B8525+B11565+B13997+B12781+B10957+B16429))</f>
        <v>0</v>
      </c>
      <c r="C18275" s="10"/>
    </row>
    <row r="18276" spans="1:3">
      <c r="A18276" s="21">
        <v>597</v>
      </c>
      <c r="B18276" s="6">
        <f>IF(B17038+B14606+B8526+B11566+B13998+B12782+B10958+B16430=0,IF(COUNT(B1216,B1825,B2434,B3043,B3652,B4261,B4870,B5479),(B13390+B15214+B17646+B9742+B10350+B9134+B15822+B12174)/COUNT(B1216,B1825,B2434,B3043,B3652,B4261,B4870,B5479),0),(B17038*B13390+B14606*B15214+B8526*B17646+B11566*B9742+B13998*B10350+B12782*B9134+B10958*B15822+B16430*B12174)/(B17038+B14606+B8526+B11566+B13998+B12782+B10958+B16430))</f>
        <v>0</v>
      </c>
      <c r="C18276" s="10"/>
    </row>
    <row r="18277" spans="1:3">
      <c r="A18277" s="21">
        <v>598</v>
      </c>
      <c r="B18277" s="6">
        <f>IF(B17039+B14607+B8527+B11567+B13999+B12783+B10959+B16431=0,IF(COUNT(B1217,B1826,B2435,B3044,B3653,B4262,B4871,B5480),(B13391+B15215+B17647+B9743+B10351+B9135+B15823+B12175)/COUNT(B1217,B1826,B2435,B3044,B3653,B4262,B4871,B5480),0),(B17039*B13391+B14607*B15215+B8527*B17647+B11567*B9743+B13999*B10351+B12783*B9135+B10959*B15823+B16431*B12175)/(B17039+B14607+B8527+B11567+B13999+B12783+B10959+B16431))</f>
        <v>0</v>
      </c>
      <c r="C18277" s="10"/>
    </row>
    <row r="18278" spans="1:3">
      <c r="A18278" s="21">
        <v>599</v>
      </c>
      <c r="B18278" s="6">
        <f>IF(B17040+B14608+B8528+B11568+B14000+B12784+B10960+B16432=0,IF(COUNT(B1218,B1827,B2436,B3045,B3654,B4263,B4872,B5481),(B13392+B15216+B17648+B9744+B10352+B9136+B15824+B12176)/COUNT(B1218,B1827,B2436,B3045,B3654,B4263,B4872,B5481),0),(B17040*B13392+B14608*B15216+B8528*B17648+B11568*B9744+B14000*B10352+B12784*B9136+B10960*B15824+B16432*B12176)/(B17040+B14608+B8528+B11568+B14000+B12784+B10960+B16432))</f>
        <v>0</v>
      </c>
      <c r="C18278" s="10"/>
    </row>
    <row r="18279" spans="1:3">
      <c r="A18279" s="21">
        <v>600</v>
      </c>
      <c r="B18279" s="6">
        <f>IF(B17041+B14609+B8529+B11569+B14001+B12785+B10961+B16433=0,IF(COUNT(B1219,B1828,B2437,B3046,B3655,B4264,B4873,B5482),(B13393+B15217+B17649+B9745+B10353+B9137+B15825+B12177)/COUNT(B1219,B1828,B2437,B3046,B3655,B4264,B4873,B5482),0),(B17041*B13393+B14609*B15217+B8529*B17649+B11569*B9745+B14001*B10353+B12785*B9137+B10961*B15825+B16433*B12177)/(B17041+B14609+B8529+B11569+B14001+B12785+B10961+B16433))</f>
        <v>0</v>
      </c>
      <c r="C18279" s="10"/>
    </row>
    <row r="18281" spans="1:3" ht="21" customHeight="1">
      <c r="A18281" s="1" t="s">
        <v>535</v>
      </c>
    </row>
    <row r="18282" spans="1:3">
      <c r="A18282" s="2" t="s">
        <v>255</v>
      </c>
    </row>
    <row r="18283" spans="1:3">
      <c r="A18283" s="12" t="s">
        <v>536</v>
      </c>
    </row>
    <row r="18284" spans="1:3">
      <c r="A18284" s="12" t="s">
        <v>537</v>
      </c>
    </row>
    <row r="18285" spans="1:3">
      <c r="A18285" s="12" t="s">
        <v>356</v>
      </c>
    </row>
    <row r="18286" spans="1:3">
      <c r="A18286" s="2" t="s">
        <v>538</v>
      </c>
    </row>
    <row r="18288" spans="1:3">
      <c r="B18288" s="3" t="s">
        <v>539</v>
      </c>
    </row>
    <row r="18289" spans="1:3">
      <c r="A18289" s="21">
        <v>1</v>
      </c>
      <c r="B18289" s="24">
        <f>100*(B17680*B6114)/'11'!D$17</f>
        <v>0</v>
      </c>
      <c r="C18289" s="10"/>
    </row>
    <row r="18290" spans="1:3">
      <c r="A18290" s="21">
        <v>2</v>
      </c>
      <c r="B18290" s="24">
        <f>100*(B17681*B6115)/'11'!D$17</f>
        <v>0</v>
      </c>
      <c r="C18290" s="10"/>
    </row>
    <row r="18291" spans="1:3">
      <c r="A18291" s="21">
        <v>3</v>
      </c>
      <c r="B18291" s="24">
        <f>100*(B17682*B6116)/'11'!D$17</f>
        <v>0</v>
      </c>
      <c r="C18291" s="10"/>
    </row>
    <row r="18292" spans="1:3">
      <c r="A18292" s="21">
        <v>4</v>
      </c>
      <c r="B18292" s="24">
        <f>100*(B17683*B6117)/'11'!D$17</f>
        <v>0</v>
      </c>
      <c r="C18292" s="10"/>
    </row>
    <row r="18293" spans="1:3">
      <c r="A18293" s="21">
        <v>5</v>
      </c>
      <c r="B18293" s="24">
        <f>100*(B17684*B6118)/'11'!D$17</f>
        <v>0</v>
      </c>
      <c r="C18293" s="10"/>
    </row>
    <row r="18294" spans="1:3">
      <c r="A18294" s="21">
        <v>6</v>
      </c>
      <c r="B18294" s="24">
        <f>100*(B17685*B6119)/'11'!D$17</f>
        <v>0</v>
      </c>
      <c r="C18294" s="10"/>
    </row>
    <row r="18295" spans="1:3">
      <c r="A18295" s="21">
        <v>7</v>
      </c>
      <c r="B18295" s="24">
        <f>100*(B17686*B6120)/'11'!D$17</f>
        <v>0</v>
      </c>
      <c r="C18295" s="10"/>
    </row>
    <row r="18296" spans="1:3">
      <c r="A18296" s="21">
        <v>8</v>
      </c>
      <c r="B18296" s="24">
        <f>100*(B17687*B6121)/'11'!D$17</f>
        <v>0</v>
      </c>
      <c r="C18296" s="10"/>
    </row>
    <row r="18297" spans="1:3">
      <c r="A18297" s="21">
        <v>9</v>
      </c>
      <c r="B18297" s="24">
        <f>100*(B17688*B6122)/'11'!D$17</f>
        <v>0</v>
      </c>
      <c r="C18297" s="10"/>
    </row>
    <row r="18298" spans="1:3">
      <c r="A18298" s="21">
        <v>10</v>
      </c>
      <c r="B18298" s="24">
        <f>100*(B17689*B6123)/'11'!D$17</f>
        <v>0</v>
      </c>
      <c r="C18298" s="10"/>
    </row>
    <row r="18299" spans="1:3">
      <c r="A18299" s="21">
        <v>11</v>
      </c>
      <c r="B18299" s="24">
        <f>100*(B17690*B6124)/'11'!D$17</f>
        <v>0</v>
      </c>
      <c r="C18299" s="10"/>
    </row>
    <row r="18300" spans="1:3">
      <c r="A18300" s="21">
        <v>12</v>
      </c>
      <c r="B18300" s="24">
        <f>100*(B17691*B6125)/'11'!D$17</f>
        <v>0</v>
      </c>
      <c r="C18300" s="10"/>
    </row>
    <row r="18301" spans="1:3">
      <c r="A18301" s="21">
        <v>13</v>
      </c>
      <c r="B18301" s="24">
        <f>100*(B17692*B6126)/'11'!D$17</f>
        <v>0</v>
      </c>
      <c r="C18301" s="10"/>
    </row>
    <row r="18302" spans="1:3">
      <c r="A18302" s="21">
        <v>14</v>
      </c>
      <c r="B18302" s="24">
        <f>100*(B17693*B6127)/'11'!D$17</f>
        <v>0</v>
      </c>
      <c r="C18302" s="10"/>
    </row>
    <row r="18303" spans="1:3">
      <c r="A18303" s="21">
        <v>15</v>
      </c>
      <c r="B18303" s="24">
        <f>100*(B17694*B6128)/'11'!D$17</f>
        <v>0</v>
      </c>
      <c r="C18303" s="10"/>
    </row>
    <row r="18304" spans="1:3">
      <c r="A18304" s="21">
        <v>16</v>
      </c>
      <c r="B18304" s="24">
        <f>100*(B17695*B6129)/'11'!D$17</f>
        <v>0</v>
      </c>
      <c r="C18304" s="10"/>
    </row>
    <row r="18305" spans="1:3">
      <c r="A18305" s="21">
        <v>17</v>
      </c>
      <c r="B18305" s="24">
        <f>100*(B17696*B6130)/'11'!D$17</f>
        <v>0</v>
      </c>
      <c r="C18305" s="10"/>
    </row>
    <row r="18306" spans="1:3">
      <c r="A18306" s="21">
        <v>18</v>
      </c>
      <c r="B18306" s="24">
        <f>100*(B17697*B6131)/'11'!D$17</f>
        <v>0</v>
      </c>
      <c r="C18306" s="10"/>
    </row>
    <row r="18307" spans="1:3">
      <c r="A18307" s="21">
        <v>19</v>
      </c>
      <c r="B18307" s="24">
        <f>100*(B17698*B6132)/'11'!D$17</f>
        <v>0</v>
      </c>
      <c r="C18307" s="10"/>
    </row>
    <row r="18308" spans="1:3">
      <c r="A18308" s="21">
        <v>20</v>
      </c>
      <c r="B18308" s="24">
        <f>100*(B17699*B6133)/'11'!D$17</f>
        <v>0</v>
      </c>
      <c r="C18308" s="10"/>
    </row>
    <row r="18309" spans="1:3">
      <c r="A18309" s="21">
        <v>21</v>
      </c>
      <c r="B18309" s="24">
        <f>100*(B17700*B6134)/'11'!D$17</f>
        <v>0</v>
      </c>
      <c r="C18309" s="10"/>
    </row>
    <row r="18310" spans="1:3">
      <c r="A18310" s="21">
        <v>22</v>
      </c>
      <c r="B18310" s="24">
        <f>100*(B17701*B6135)/'11'!D$17</f>
        <v>0</v>
      </c>
      <c r="C18310" s="10"/>
    </row>
    <row r="18311" spans="1:3">
      <c r="A18311" s="21">
        <v>23</v>
      </c>
      <c r="B18311" s="24">
        <f>100*(B17702*B6136)/'11'!D$17</f>
        <v>0</v>
      </c>
      <c r="C18311" s="10"/>
    </row>
    <row r="18312" spans="1:3">
      <c r="A18312" s="21">
        <v>24</v>
      </c>
      <c r="B18312" s="24">
        <f>100*(B17703*B6137)/'11'!D$17</f>
        <v>0</v>
      </c>
      <c r="C18312" s="10"/>
    </row>
    <row r="18313" spans="1:3">
      <c r="A18313" s="21">
        <v>25</v>
      </c>
      <c r="B18313" s="24">
        <f>100*(B17704*B6138)/'11'!D$17</f>
        <v>0</v>
      </c>
      <c r="C18313" s="10"/>
    </row>
    <row r="18314" spans="1:3">
      <c r="A18314" s="21">
        <v>26</v>
      </c>
      <c r="B18314" s="24">
        <f>100*(B17705*B6139)/'11'!D$17</f>
        <v>0</v>
      </c>
      <c r="C18314" s="10"/>
    </row>
    <row r="18315" spans="1:3">
      <c r="A18315" s="21">
        <v>27</v>
      </c>
      <c r="B18315" s="24">
        <f>100*(B17706*B6140)/'11'!D$17</f>
        <v>0</v>
      </c>
      <c r="C18315" s="10"/>
    </row>
    <row r="18316" spans="1:3">
      <c r="A18316" s="21">
        <v>28</v>
      </c>
      <c r="B18316" s="24">
        <f>100*(B17707*B6141)/'11'!D$17</f>
        <v>0</v>
      </c>
      <c r="C18316" s="10"/>
    </row>
    <row r="18317" spans="1:3">
      <c r="A18317" s="21">
        <v>29</v>
      </c>
      <c r="B18317" s="24">
        <f>100*(B17708*B6142)/'11'!D$17</f>
        <v>0</v>
      </c>
      <c r="C18317" s="10"/>
    </row>
    <row r="18318" spans="1:3">
      <c r="A18318" s="21">
        <v>30</v>
      </c>
      <c r="B18318" s="24">
        <f>100*(B17709*B6143)/'11'!D$17</f>
        <v>0</v>
      </c>
      <c r="C18318" s="10"/>
    </row>
    <row r="18319" spans="1:3">
      <c r="A18319" s="21">
        <v>31</v>
      </c>
      <c r="B18319" s="24">
        <f>100*(B17710*B6144)/'11'!D$17</f>
        <v>0</v>
      </c>
      <c r="C18319" s="10"/>
    </row>
    <row r="18320" spans="1:3">
      <c r="A18320" s="21">
        <v>32</v>
      </c>
      <c r="B18320" s="24">
        <f>100*(B17711*B6145)/'11'!D$17</f>
        <v>0</v>
      </c>
      <c r="C18320" s="10"/>
    </row>
    <row r="18321" spans="1:3">
      <c r="A18321" s="21">
        <v>33</v>
      </c>
      <c r="B18321" s="24">
        <f>100*(B17712*B6146)/'11'!D$17</f>
        <v>0</v>
      </c>
      <c r="C18321" s="10"/>
    </row>
    <row r="18322" spans="1:3">
      <c r="A18322" s="21">
        <v>34</v>
      </c>
      <c r="B18322" s="24">
        <f>100*(B17713*B6147)/'11'!D$17</f>
        <v>0</v>
      </c>
      <c r="C18322" s="10"/>
    </row>
    <row r="18323" spans="1:3">
      <c r="A18323" s="21">
        <v>35</v>
      </c>
      <c r="B18323" s="24">
        <f>100*(B17714*B6148)/'11'!D$17</f>
        <v>0</v>
      </c>
      <c r="C18323" s="10"/>
    </row>
    <row r="18324" spans="1:3">
      <c r="A18324" s="21">
        <v>36</v>
      </c>
      <c r="B18324" s="24">
        <f>100*(B17715*B6149)/'11'!D$17</f>
        <v>0</v>
      </c>
      <c r="C18324" s="10"/>
    </row>
    <row r="18325" spans="1:3">
      <c r="A18325" s="21">
        <v>37</v>
      </c>
      <c r="B18325" s="24">
        <f>100*(B17716*B6150)/'11'!D$17</f>
        <v>0</v>
      </c>
      <c r="C18325" s="10"/>
    </row>
    <row r="18326" spans="1:3">
      <c r="A18326" s="21">
        <v>38</v>
      </c>
      <c r="B18326" s="24">
        <f>100*(B17717*B6151)/'11'!D$17</f>
        <v>0</v>
      </c>
      <c r="C18326" s="10"/>
    </row>
    <row r="18327" spans="1:3">
      <c r="A18327" s="21">
        <v>39</v>
      </c>
      <c r="B18327" s="24">
        <f>100*(B17718*B6152)/'11'!D$17</f>
        <v>0</v>
      </c>
      <c r="C18327" s="10"/>
    </row>
    <row r="18328" spans="1:3">
      <c r="A18328" s="21">
        <v>40</v>
      </c>
      <c r="B18328" s="24">
        <f>100*(B17719*B6153)/'11'!D$17</f>
        <v>0</v>
      </c>
      <c r="C18328" s="10"/>
    </row>
    <row r="18329" spans="1:3">
      <c r="A18329" s="21">
        <v>41</v>
      </c>
      <c r="B18329" s="24">
        <f>100*(B17720*B6154)/'11'!D$17</f>
        <v>0</v>
      </c>
      <c r="C18329" s="10"/>
    </row>
    <row r="18330" spans="1:3">
      <c r="A18330" s="21">
        <v>42</v>
      </c>
      <c r="B18330" s="24">
        <f>100*(B17721*B6155)/'11'!D$17</f>
        <v>0</v>
      </c>
      <c r="C18330" s="10"/>
    </row>
    <row r="18331" spans="1:3">
      <c r="A18331" s="21">
        <v>43</v>
      </c>
      <c r="B18331" s="24">
        <f>100*(B17722*B6156)/'11'!D$17</f>
        <v>0</v>
      </c>
      <c r="C18331" s="10"/>
    </row>
    <row r="18332" spans="1:3">
      <c r="A18332" s="21">
        <v>44</v>
      </c>
      <c r="B18332" s="24">
        <f>100*(B17723*B6157)/'11'!D$17</f>
        <v>0</v>
      </c>
      <c r="C18332" s="10"/>
    </row>
    <row r="18333" spans="1:3">
      <c r="A18333" s="21">
        <v>45</v>
      </c>
      <c r="B18333" s="24">
        <f>100*(B17724*B6158)/'11'!D$17</f>
        <v>0</v>
      </c>
      <c r="C18333" s="10"/>
    </row>
    <row r="18334" spans="1:3">
      <c r="A18334" s="21">
        <v>46</v>
      </c>
      <c r="B18334" s="24">
        <f>100*(B17725*B6159)/'11'!D$17</f>
        <v>0</v>
      </c>
      <c r="C18334" s="10"/>
    </row>
    <row r="18335" spans="1:3">
      <c r="A18335" s="21">
        <v>47</v>
      </c>
      <c r="B18335" s="24">
        <f>100*(B17726*B6160)/'11'!D$17</f>
        <v>0</v>
      </c>
      <c r="C18335" s="10"/>
    </row>
    <row r="18336" spans="1:3">
      <c r="A18336" s="21">
        <v>48</v>
      </c>
      <c r="B18336" s="24">
        <f>100*(B17727*B6161)/'11'!D$17</f>
        <v>0</v>
      </c>
      <c r="C18336" s="10"/>
    </row>
    <row r="18337" spans="1:3">
      <c r="A18337" s="21">
        <v>49</v>
      </c>
      <c r="B18337" s="24">
        <f>100*(B17728*B6162)/'11'!D$17</f>
        <v>0</v>
      </c>
      <c r="C18337" s="10"/>
    </row>
    <row r="18338" spans="1:3">
      <c r="A18338" s="21">
        <v>50</v>
      </c>
      <c r="B18338" s="24">
        <f>100*(B17729*B6163)/'11'!D$17</f>
        <v>0</v>
      </c>
      <c r="C18338" s="10"/>
    </row>
    <row r="18339" spans="1:3">
      <c r="A18339" s="21">
        <v>51</v>
      </c>
      <c r="B18339" s="24">
        <f>100*(B17730*B6164)/'11'!D$17</f>
        <v>0</v>
      </c>
      <c r="C18339" s="10"/>
    </row>
    <row r="18340" spans="1:3">
      <c r="A18340" s="21">
        <v>52</v>
      </c>
      <c r="B18340" s="24">
        <f>100*(B17731*B6165)/'11'!D$17</f>
        <v>0</v>
      </c>
      <c r="C18340" s="10"/>
    </row>
    <row r="18341" spans="1:3">
      <c r="A18341" s="21">
        <v>53</v>
      </c>
      <c r="B18341" s="24">
        <f>100*(B17732*B6166)/'11'!D$17</f>
        <v>0</v>
      </c>
      <c r="C18341" s="10"/>
    </row>
    <row r="18342" spans="1:3">
      <c r="A18342" s="21">
        <v>54</v>
      </c>
      <c r="B18342" s="24">
        <f>100*(B17733*B6167)/'11'!D$17</f>
        <v>0</v>
      </c>
      <c r="C18342" s="10"/>
    </row>
    <row r="18343" spans="1:3">
      <c r="A18343" s="21">
        <v>55</v>
      </c>
      <c r="B18343" s="24">
        <f>100*(B17734*B6168)/'11'!D$17</f>
        <v>0</v>
      </c>
      <c r="C18343" s="10"/>
    </row>
    <row r="18344" spans="1:3">
      <c r="A18344" s="21">
        <v>56</v>
      </c>
      <c r="B18344" s="24">
        <f>100*(B17735*B6169)/'11'!D$17</f>
        <v>0</v>
      </c>
      <c r="C18344" s="10"/>
    </row>
    <row r="18345" spans="1:3">
      <c r="A18345" s="21">
        <v>57</v>
      </c>
      <c r="B18345" s="24">
        <f>100*(B17736*B6170)/'11'!D$17</f>
        <v>0</v>
      </c>
      <c r="C18345" s="10"/>
    </row>
    <row r="18346" spans="1:3">
      <c r="A18346" s="21">
        <v>58</v>
      </c>
      <c r="B18346" s="24">
        <f>100*(B17737*B6171)/'11'!D$17</f>
        <v>0</v>
      </c>
      <c r="C18346" s="10"/>
    </row>
    <row r="18347" spans="1:3">
      <c r="A18347" s="21">
        <v>59</v>
      </c>
      <c r="B18347" s="24">
        <f>100*(B17738*B6172)/'11'!D$17</f>
        <v>0</v>
      </c>
      <c r="C18347" s="10"/>
    </row>
    <row r="18348" spans="1:3">
      <c r="A18348" s="21">
        <v>60</v>
      </c>
      <c r="B18348" s="24">
        <f>100*(B17739*B6173)/'11'!D$17</f>
        <v>0</v>
      </c>
      <c r="C18348" s="10"/>
    </row>
    <row r="18349" spans="1:3">
      <c r="A18349" s="21">
        <v>61</v>
      </c>
      <c r="B18349" s="24">
        <f>100*(B17740*B6174)/'11'!D$17</f>
        <v>0</v>
      </c>
      <c r="C18349" s="10"/>
    </row>
    <row r="18350" spans="1:3">
      <c r="A18350" s="21">
        <v>62</v>
      </c>
      <c r="B18350" s="24">
        <f>100*(B17741*B6175)/'11'!D$17</f>
        <v>0</v>
      </c>
      <c r="C18350" s="10"/>
    </row>
    <row r="18351" spans="1:3">
      <c r="A18351" s="21">
        <v>63</v>
      </c>
      <c r="B18351" s="24">
        <f>100*(B17742*B6176)/'11'!D$17</f>
        <v>0</v>
      </c>
      <c r="C18351" s="10"/>
    </row>
    <row r="18352" spans="1:3">
      <c r="A18352" s="21">
        <v>64</v>
      </c>
      <c r="B18352" s="24">
        <f>100*(B17743*B6177)/'11'!D$17</f>
        <v>0</v>
      </c>
      <c r="C18352" s="10"/>
    </row>
    <row r="18353" spans="1:3">
      <c r="A18353" s="21">
        <v>65</v>
      </c>
      <c r="B18353" s="24">
        <f>100*(B17744*B6178)/'11'!D$17</f>
        <v>0</v>
      </c>
      <c r="C18353" s="10"/>
    </row>
    <row r="18354" spans="1:3">
      <c r="A18354" s="21">
        <v>66</v>
      </c>
      <c r="B18354" s="24">
        <f>100*(B17745*B6179)/'11'!D$17</f>
        <v>0</v>
      </c>
      <c r="C18354" s="10"/>
    </row>
    <row r="18355" spans="1:3">
      <c r="A18355" s="21">
        <v>67</v>
      </c>
      <c r="B18355" s="24">
        <f>100*(B17746*B6180)/'11'!D$17</f>
        <v>0</v>
      </c>
      <c r="C18355" s="10"/>
    </row>
    <row r="18356" spans="1:3">
      <c r="A18356" s="21">
        <v>68</v>
      </c>
      <c r="B18356" s="24">
        <f>100*(B17747*B6181)/'11'!D$17</f>
        <v>0</v>
      </c>
      <c r="C18356" s="10"/>
    </row>
    <row r="18357" spans="1:3">
      <c r="A18357" s="21">
        <v>69</v>
      </c>
      <c r="B18357" s="24">
        <f>100*(B17748*B6182)/'11'!D$17</f>
        <v>0</v>
      </c>
      <c r="C18357" s="10"/>
    </row>
    <row r="18358" spans="1:3">
      <c r="A18358" s="21">
        <v>70</v>
      </c>
      <c r="B18358" s="24">
        <f>100*(B17749*B6183)/'11'!D$17</f>
        <v>0</v>
      </c>
      <c r="C18358" s="10"/>
    </row>
    <row r="18359" spans="1:3">
      <c r="A18359" s="21">
        <v>71</v>
      </c>
      <c r="B18359" s="24">
        <f>100*(B17750*B6184)/'11'!D$17</f>
        <v>0</v>
      </c>
      <c r="C18359" s="10"/>
    </row>
    <row r="18360" spans="1:3">
      <c r="A18360" s="21">
        <v>72</v>
      </c>
      <c r="B18360" s="24">
        <f>100*(B17751*B6185)/'11'!D$17</f>
        <v>0</v>
      </c>
      <c r="C18360" s="10"/>
    </row>
    <row r="18361" spans="1:3">
      <c r="A18361" s="21">
        <v>73</v>
      </c>
      <c r="B18361" s="24">
        <f>100*(B17752*B6186)/'11'!D$17</f>
        <v>0</v>
      </c>
      <c r="C18361" s="10"/>
    </row>
    <row r="18362" spans="1:3">
      <c r="A18362" s="21">
        <v>74</v>
      </c>
      <c r="B18362" s="24">
        <f>100*(B17753*B6187)/'11'!D$17</f>
        <v>0</v>
      </c>
      <c r="C18362" s="10"/>
    </row>
    <row r="18363" spans="1:3">
      <c r="A18363" s="21">
        <v>75</v>
      </c>
      <c r="B18363" s="24">
        <f>100*(B17754*B6188)/'11'!D$17</f>
        <v>0</v>
      </c>
      <c r="C18363" s="10"/>
    </row>
    <row r="18364" spans="1:3">
      <c r="A18364" s="21">
        <v>76</v>
      </c>
      <c r="B18364" s="24">
        <f>100*(B17755*B6189)/'11'!D$17</f>
        <v>0</v>
      </c>
      <c r="C18364" s="10"/>
    </row>
    <row r="18365" spans="1:3">
      <c r="A18365" s="21">
        <v>77</v>
      </c>
      <c r="B18365" s="24">
        <f>100*(B17756*B6190)/'11'!D$17</f>
        <v>0</v>
      </c>
      <c r="C18365" s="10"/>
    </row>
    <row r="18366" spans="1:3">
      <c r="A18366" s="21">
        <v>78</v>
      </c>
      <c r="B18366" s="24">
        <f>100*(B17757*B6191)/'11'!D$17</f>
        <v>0</v>
      </c>
      <c r="C18366" s="10"/>
    </row>
    <row r="18367" spans="1:3">
      <c r="A18367" s="21">
        <v>79</v>
      </c>
      <c r="B18367" s="24">
        <f>100*(B17758*B6192)/'11'!D$17</f>
        <v>0</v>
      </c>
      <c r="C18367" s="10"/>
    </row>
    <row r="18368" spans="1:3">
      <c r="A18368" s="21">
        <v>80</v>
      </c>
      <c r="B18368" s="24">
        <f>100*(B17759*B6193)/'11'!D$17</f>
        <v>0</v>
      </c>
      <c r="C18368" s="10"/>
    </row>
    <row r="18369" spans="1:3">
      <c r="A18369" s="21">
        <v>81</v>
      </c>
      <c r="B18369" s="24">
        <f>100*(B17760*B6194)/'11'!D$17</f>
        <v>0</v>
      </c>
      <c r="C18369" s="10"/>
    </row>
    <row r="18370" spans="1:3">
      <c r="A18370" s="21">
        <v>82</v>
      </c>
      <c r="B18370" s="24">
        <f>100*(B17761*B6195)/'11'!D$17</f>
        <v>0</v>
      </c>
      <c r="C18370" s="10"/>
    </row>
    <row r="18371" spans="1:3">
      <c r="A18371" s="21">
        <v>83</v>
      </c>
      <c r="B18371" s="24">
        <f>100*(B17762*B6196)/'11'!D$17</f>
        <v>0</v>
      </c>
      <c r="C18371" s="10"/>
    </row>
    <row r="18372" spans="1:3">
      <c r="A18372" s="21">
        <v>84</v>
      </c>
      <c r="B18372" s="24">
        <f>100*(B17763*B6197)/'11'!D$17</f>
        <v>0</v>
      </c>
      <c r="C18372" s="10"/>
    </row>
    <row r="18373" spans="1:3">
      <c r="A18373" s="21">
        <v>85</v>
      </c>
      <c r="B18373" s="24">
        <f>100*(B17764*B6198)/'11'!D$17</f>
        <v>0</v>
      </c>
      <c r="C18373" s="10"/>
    </row>
    <row r="18374" spans="1:3">
      <c r="A18374" s="21">
        <v>86</v>
      </c>
      <c r="B18374" s="24">
        <f>100*(B17765*B6199)/'11'!D$17</f>
        <v>0</v>
      </c>
      <c r="C18374" s="10"/>
    </row>
    <row r="18375" spans="1:3">
      <c r="A18375" s="21">
        <v>87</v>
      </c>
      <c r="B18375" s="24">
        <f>100*(B17766*B6200)/'11'!D$17</f>
        <v>0</v>
      </c>
      <c r="C18375" s="10"/>
    </row>
    <row r="18376" spans="1:3">
      <c r="A18376" s="21">
        <v>88</v>
      </c>
      <c r="B18376" s="24">
        <f>100*(B17767*B6201)/'11'!D$17</f>
        <v>0</v>
      </c>
      <c r="C18376" s="10"/>
    </row>
    <row r="18377" spans="1:3">
      <c r="A18377" s="21">
        <v>89</v>
      </c>
      <c r="B18377" s="24">
        <f>100*(B17768*B6202)/'11'!D$17</f>
        <v>0</v>
      </c>
      <c r="C18377" s="10"/>
    </row>
    <row r="18378" spans="1:3">
      <c r="A18378" s="21">
        <v>90</v>
      </c>
      <c r="B18378" s="24">
        <f>100*(B17769*B6203)/'11'!D$17</f>
        <v>0</v>
      </c>
      <c r="C18378" s="10"/>
    </row>
    <row r="18379" spans="1:3">
      <c r="A18379" s="21">
        <v>91</v>
      </c>
      <c r="B18379" s="24">
        <f>100*(B17770*B6204)/'11'!D$17</f>
        <v>0</v>
      </c>
      <c r="C18379" s="10"/>
    </row>
    <row r="18380" spans="1:3">
      <c r="A18380" s="21">
        <v>92</v>
      </c>
      <c r="B18380" s="24">
        <f>100*(B17771*B6205)/'11'!D$17</f>
        <v>0</v>
      </c>
      <c r="C18380" s="10"/>
    </row>
    <row r="18381" spans="1:3">
      <c r="A18381" s="21">
        <v>93</v>
      </c>
      <c r="B18381" s="24">
        <f>100*(B17772*B6206)/'11'!D$17</f>
        <v>0</v>
      </c>
      <c r="C18381" s="10"/>
    </row>
    <row r="18382" spans="1:3">
      <c r="A18382" s="21">
        <v>94</v>
      </c>
      <c r="B18382" s="24">
        <f>100*(B17773*B6207)/'11'!D$17</f>
        <v>0</v>
      </c>
      <c r="C18382" s="10"/>
    </row>
    <row r="18383" spans="1:3">
      <c r="A18383" s="21">
        <v>95</v>
      </c>
      <c r="B18383" s="24">
        <f>100*(B17774*B6208)/'11'!D$17</f>
        <v>0</v>
      </c>
      <c r="C18383" s="10"/>
    </row>
    <row r="18384" spans="1:3">
      <c r="A18384" s="21">
        <v>96</v>
      </c>
      <c r="B18384" s="24">
        <f>100*(B17775*B6209)/'11'!D$17</f>
        <v>0</v>
      </c>
      <c r="C18384" s="10"/>
    </row>
    <row r="18385" spans="1:3">
      <c r="A18385" s="21">
        <v>97</v>
      </c>
      <c r="B18385" s="24">
        <f>100*(B17776*B6210)/'11'!D$17</f>
        <v>0</v>
      </c>
      <c r="C18385" s="10"/>
    </row>
    <row r="18386" spans="1:3">
      <c r="A18386" s="21">
        <v>98</v>
      </c>
      <c r="B18386" s="24">
        <f>100*(B17777*B6211)/'11'!D$17</f>
        <v>0</v>
      </c>
      <c r="C18386" s="10"/>
    </row>
    <row r="18387" spans="1:3">
      <c r="A18387" s="21">
        <v>99</v>
      </c>
      <c r="B18387" s="24">
        <f>100*(B17778*B6212)/'11'!D$17</f>
        <v>0</v>
      </c>
      <c r="C18387" s="10"/>
    </row>
    <row r="18388" spans="1:3">
      <c r="A18388" s="21">
        <v>100</v>
      </c>
      <c r="B18388" s="24">
        <f>100*(B17779*B6213)/'11'!D$17</f>
        <v>0</v>
      </c>
      <c r="C18388" s="10"/>
    </row>
    <row r="18389" spans="1:3">
      <c r="A18389" s="21">
        <v>101</v>
      </c>
      <c r="B18389" s="24">
        <f>100*(B17780*B6214)/'11'!D$17</f>
        <v>0</v>
      </c>
      <c r="C18389" s="10"/>
    </row>
    <row r="18390" spans="1:3">
      <c r="A18390" s="21">
        <v>102</v>
      </c>
      <c r="B18390" s="24">
        <f>100*(B17781*B6215)/'11'!D$17</f>
        <v>0</v>
      </c>
      <c r="C18390" s="10"/>
    </row>
    <row r="18391" spans="1:3">
      <c r="A18391" s="21">
        <v>103</v>
      </c>
      <c r="B18391" s="24">
        <f>100*(B17782*B6216)/'11'!D$17</f>
        <v>0</v>
      </c>
      <c r="C18391" s="10"/>
    </row>
    <row r="18392" spans="1:3">
      <c r="A18392" s="21">
        <v>104</v>
      </c>
      <c r="B18392" s="24">
        <f>100*(B17783*B6217)/'11'!D$17</f>
        <v>0</v>
      </c>
      <c r="C18392" s="10"/>
    </row>
    <row r="18393" spans="1:3">
      <c r="A18393" s="21">
        <v>105</v>
      </c>
      <c r="B18393" s="24">
        <f>100*(B17784*B6218)/'11'!D$17</f>
        <v>0</v>
      </c>
      <c r="C18393" s="10"/>
    </row>
    <row r="18394" spans="1:3">
      <c r="A18394" s="21">
        <v>106</v>
      </c>
      <c r="B18394" s="24">
        <f>100*(B17785*B6219)/'11'!D$17</f>
        <v>0</v>
      </c>
      <c r="C18394" s="10"/>
    </row>
    <row r="18395" spans="1:3">
      <c r="A18395" s="21">
        <v>107</v>
      </c>
      <c r="B18395" s="24">
        <f>100*(B17786*B6220)/'11'!D$17</f>
        <v>0</v>
      </c>
      <c r="C18395" s="10"/>
    </row>
    <row r="18396" spans="1:3">
      <c r="A18396" s="21">
        <v>108</v>
      </c>
      <c r="B18396" s="24">
        <f>100*(B17787*B6221)/'11'!D$17</f>
        <v>0</v>
      </c>
      <c r="C18396" s="10"/>
    </row>
    <row r="18397" spans="1:3">
      <c r="A18397" s="21">
        <v>109</v>
      </c>
      <c r="B18397" s="24">
        <f>100*(B17788*B6222)/'11'!D$17</f>
        <v>0</v>
      </c>
      <c r="C18397" s="10"/>
    </row>
    <row r="18398" spans="1:3">
      <c r="A18398" s="21">
        <v>110</v>
      </c>
      <c r="B18398" s="24">
        <f>100*(B17789*B6223)/'11'!D$17</f>
        <v>0</v>
      </c>
      <c r="C18398" s="10"/>
    </row>
    <row r="18399" spans="1:3">
      <c r="A18399" s="21">
        <v>111</v>
      </c>
      <c r="B18399" s="24">
        <f>100*(B17790*B6224)/'11'!D$17</f>
        <v>0</v>
      </c>
      <c r="C18399" s="10"/>
    </row>
    <row r="18400" spans="1:3">
      <c r="A18400" s="21">
        <v>112</v>
      </c>
      <c r="B18400" s="24">
        <f>100*(B17791*B6225)/'11'!D$17</f>
        <v>0</v>
      </c>
      <c r="C18400" s="10"/>
    </row>
    <row r="18401" spans="1:3">
      <c r="A18401" s="21">
        <v>113</v>
      </c>
      <c r="B18401" s="24">
        <f>100*(B17792*B6226)/'11'!D$17</f>
        <v>0</v>
      </c>
      <c r="C18401" s="10"/>
    </row>
    <row r="18402" spans="1:3">
      <c r="A18402" s="21">
        <v>114</v>
      </c>
      <c r="B18402" s="24">
        <f>100*(B17793*B6227)/'11'!D$17</f>
        <v>0</v>
      </c>
      <c r="C18402" s="10"/>
    </row>
    <row r="18403" spans="1:3">
      <c r="A18403" s="21">
        <v>115</v>
      </c>
      <c r="B18403" s="24">
        <f>100*(B17794*B6228)/'11'!D$17</f>
        <v>0</v>
      </c>
      <c r="C18403" s="10"/>
    </row>
    <row r="18404" spans="1:3">
      <c r="A18404" s="21">
        <v>116</v>
      </c>
      <c r="B18404" s="24">
        <f>100*(B17795*B6229)/'11'!D$17</f>
        <v>0</v>
      </c>
      <c r="C18404" s="10"/>
    </row>
    <row r="18405" spans="1:3">
      <c r="A18405" s="21">
        <v>117</v>
      </c>
      <c r="B18405" s="24">
        <f>100*(B17796*B6230)/'11'!D$17</f>
        <v>0</v>
      </c>
      <c r="C18405" s="10"/>
    </row>
    <row r="18406" spans="1:3">
      <c r="A18406" s="21">
        <v>118</v>
      </c>
      <c r="B18406" s="24">
        <f>100*(B17797*B6231)/'11'!D$17</f>
        <v>0</v>
      </c>
      <c r="C18406" s="10"/>
    </row>
    <row r="18407" spans="1:3">
      <c r="A18407" s="21">
        <v>119</v>
      </c>
      <c r="B18407" s="24">
        <f>100*(B17798*B6232)/'11'!D$17</f>
        <v>0</v>
      </c>
      <c r="C18407" s="10"/>
    </row>
    <row r="18408" spans="1:3">
      <c r="A18408" s="21">
        <v>120</v>
      </c>
      <c r="B18408" s="24">
        <f>100*(B17799*B6233)/'11'!D$17</f>
        <v>0</v>
      </c>
      <c r="C18408" s="10"/>
    </row>
    <row r="18409" spans="1:3">
      <c r="A18409" s="21">
        <v>121</v>
      </c>
      <c r="B18409" s="24">
        <f>100*(B17800*B6234)/'11'!D$17</f>
        <v>0</v>
      </c>
      <c r="C18409" s="10"/>
    </row>
    <row r="18410" spans="1:3">
      <c r="A18410" s="21">
        <v>122</v>
      </c>
      <c r="B18410" s="24">
        <f>100*(B17801*B6235)/'11'!D$17</f>
        <v>0</v>
      </c>
      <c r="C18410" s="10"/>
    </row>
    <row r="18411" spans="1:3">
      <c r="A18411" s="21">
        <v>123</v>
      </c>
      <c r="B18411" s="24">
        <f>100*(B17802*B6236)/'11'!D$17</f>
        <v>0</v>
      </c>
      <c r="C18411" s="10"/>
    </row>
    <row r="18412" spans="1:3">
      <c r="A18412" s="21">
        <v>124</v>
      </c>
      <c r="B18412" s="24">
        <f>100*(B17803*B6237)/'11'!D$17</f>
        <v>0</v>
      </c>
      <c r="C18412" s="10"/>
    </row>
    <row r="18413" spans="1:3">
      <c r="A18413" s="21">
        <v>125</v>
      </c>
      <c r="B18413" s="24">
        <f>100*(B17804*B6238)/'11'!D$17</f>
        <v>0</v>
      </c>
      <c r="C18413" s="10"/>
    </row>
    <row r="18414" spans="1:3">
      <c r="A18414" s="21">
        <v>126</v>
      </c>
      <c r="B18414" s="24">
        <f>100*(B17805*B6239)/'11'!D$17</f>
        <v>0</v>
      </c>
      <c r="C18414" s="10"/>
    </row>
    <row r="18415" spans="1:3">
      <c r="A18415" s="21">
        <v>127</v>
      </c>
      <c r="B18415" s="24">
        <f>100*(B17806*B6240)/'11'!D$17</f>
        <v>0</v>
      </c>
      <c r="C18415" s="10"/>
    </row>
    <row r="18416" spans="1:3">
      <c r="A18416" s="21">
        <v>128</v>
      </c>
      <c r="B18416" s="24">
        <f>100*(B17807*B6241)/'11'!D$17</f>
        <v>0</v>
      </c>
      <c r="C18416" s="10"/>
    </row>
    <row r="18417" spans="1:3">
      <c r="A18417" s="21">
        <v>129</v>
      </c>
      <c r="B18417" s="24">
        <f>100*(B17808*B6242)/'11'!D$17</f>
        <v>0</v>
      </c>
      <c r="C18417" s="10"/>
    </row>
    <row r="18418" spans="1:3">
      <c r="A18418" s="21">
        <v>130</v>
      </c>
      <c r="B18418" s="24">
        <f>100*(B17809*B6243)/'11'!D$17</f>
        <v>0</v>
      </c>
      <c r="C18418" s="10"/>
    </row>
    <row r="18419" spans="1:3">
      <c r="A18419" s="21">
        <v>131</v>
      </c>
      <c r="B18419" s="24">
        <f>100*(B17810*B6244)/'11'!D$17</f>
        <v>0</v>
      </c>
      <c r="C18419" s="10"/>
    </row>
    <row r="18420" spans="1:3">
      <c r="A18420" s="21">
        <v>132</v>
      </c>
      <c r="B18420" s="24">
        <f>100*(B17811*B6245)/'11'!D$17</f>
        <v>0</v>
      </c>
      <c r="C18420" s="10"/>
    </row>
    <row r="18421" spans="1:3">
      <c r="A18421" s="21">
        <v>133</v>
      </c>
      <c r="B18421" s="24">
        <f>100*(B17812*B6246)/'11'!D$17</f>
        <v>0</v>
      </c>
      <c r="C18421" s="10"/>
    </row>
    <row r="18422" spans="1:3">
      <c r="A18422" s="21">
        <v>134</v>
      </c>
      <c r="B18422" s="24">
        <f>100*(B17813*B6247)/'11'!D$17</f>
        <v>0</v>
      </c>
      <c r="C18422" s="10"/>
    </row>
    <row r="18423" spans="1:3">
      <c r="A18423" s="21">
        <v>135</v>
      </c>
      <c r="B18423" s="24">
        <f>100*(B17814*B6248)/'11'!D$17</f>
        <v>0</v>
      </c>
      <c r="C18423" s="10"/>
    </row>
    <row r="18424" spans="1:3">
      <c r="A18424" s="21">
        <v>136</v>
      </c>
      <c r="B18424" s="24">
        <f>100*(B17815*B6249)/'11'!D$17</f>
        <v>0</v>
      </c>
      <c r="C18424" s="10"/>
    </row>
    <row r="18425" spans="1:3">
      <c r="A18425" s="21">
        <v>137</v>
      </c>
      <c r="B18425" s="24">
        <f>100*(B17816*B6250)/'11'!D$17</f>
        <v>0</v>
      </c>
      <c r="C18425" s="10"/>
    </row>
    <row r="18426" spans="1:3">
      <c r="A18426" s="21">
        <v>138</v>
      </c>
      <c r="B18426" s="24">
        <f>100*(B17817*B6251)/'11'!D$17</f>
        <v>0</v>
      </c>
      <c r="C18426" s="10"/>
    </row>
    <row r="18427" spans="1:3">
      <c r="A18427" s="21">
        <v>139</v>
      </c>
      <c r="B18427" s="24">
        <f>100*(B17818*B6252)/'11'!D$17</f>
        <v>0</v>
      </c>
      <c r="C18427" s="10"/>
    </row>
    <row r="18428" spans="1:3">
      <c r="A18428" s="21">
        <v>140</v>
      </c>
      <c r="B18428" s="24">
        <f>100*(B17819*B6253)/'11'!D$17</f>
        <v>0</v>
      </c>
      <c r="C18428" s="10"/>
    </row>
    <row r="18429" spans="1:3">
      <c r="A18429" s="21">
        <v>141</v>
      </c>
      <c r="B18429" s="24">
        <f>100*(B17820*B6254)/'11'!D$17</f>
        <v>0</v>
      </c>
      <c r="C18429" s="10"/>
    </row>
    <row r="18430" spans="1:3">
      <c r="A18430" s="21">
        <v>142</v>
      </c>
      <c r="B18430" s="24">
        <f>100*(B17821*B6255)/'11'!D$17</f>
        <v>0</v>
      </c>
      <c r="C18430" s="10"/>
    </row>
    <row r="18431" spans="1:3">
      <c r="A18431" s="21">
        <v>143</v>
      </c>
      <c r="B18431" s="24">
        <f>100*(B17822*B6256)/'11'!D$17</f>
        <v>0</v>
      </c>
      <c r="C18431" s="10"/>
    </row>
    <row r="18432" spans="1:3">
      <c r="A18432" s="21">
        <v>144</v>
      </c>
      <c r="B18432" s="24">
        <f>100*(B17823*B6257)/'11'!D$17</f>
        <v>0</v>
      </c>
      <c r="C18432" s="10"/>
    </row>
    <row r="18433" spans="1:3">
      <c r="A18433" s="21">
        <v>145</v>
      </c>
      <c r="B18433" s="24">
        <f>100*(B17824*B6258)/'11'!D$17</f>
        <v>0</v>
      </c>
      <c r="C18433" s="10"/>
    </row>
    <row r="18434" spans="1:3">
      <c r="A18434" s="21">
        <v>146</v>
      </c>
      <c r="B18434" s="24">
        <f>100*(B17825*B6259)/'11'!D$17</f>
        <v>0</v>
      </c>
      <c r="C18434" s="10"/>
    </row>
    <row r="18435" spans="1:3">
      <c r="A18435" s="21">
        <v>147</v>
      </c>
      <c r="B18435" s="24">
        <f>100*(B17826*B6260)/'11'!D$17</f>
        <v>0</v>
      </c>
      <c r="C18435" s="10"/>
    </row>
    <row r="18436" spans="1:3">
      <c r="A18436" s="21">
        <v>148</v>
      </c>
      <c r="B18436" s="24">
        <f>100*(B17827*B6261)/'11'!D$17</f>
        <v>0</v>
      </c>
      <c r="C18436" s="10"/>
    </row>
    <row r="18437" spans="1:3">
      <c r="A18437" s="21">
        <v>149</v>
      </c>
      <c r="B18437" s="24">
        <f>100*(B17828*B6262)/'11'!D$17</f>
        <v>0</v>
      </c>
      <c r="C18437" s="10"/>
    </row>
    <row r="18438" spans="1:3">
      <c r="A18438" s="21">
        <v>150</v>
      </c>
      <c r="B18438" s="24">
        <f>100*(B17829*B6263)/'11'!D$17</f>
        <v>0</v>
      </c>
      <c r="C18438" s="10"/>
    </row>
    <row r="18439" spans="1:3">
      <c r="A18439" s="21">
        <v>151</v>
      </c>
      <c r="B18439" s="24">
        <f>100*(B17830*B6264)/'11'!D$17</f>
        <v>0</v>
      </c>
      <c r="C18439" s="10"/>
    </row>
    <row r="18440" spans="1:3">
      <c r="A18440" s="21">
        <v>152</v>
      </c>
      <c r="B18440" s="24">
        <f>100*(B17831*B6265)/'11'!D$17</f>
        <v>0</v>
      </c>
      <c r="C18440" s="10"/>
    </row>
    <row r="18441" spans="1:3">
      <c r="A18441" s="21">
        <v>153</v>
      </c>
      <c r="B18441" s="24">
        <f>100*(B17832*B6266)/'11'!D$17</f>
        <v>0</v>
      </c>
      <c r="C18441" s="10"/>
    </row>
    <row r="18442" spans="1:3">
      <c r="A18442" s="21">
        <v>154</v>
      </c>
      <c r="B18442" s="24">
        <f>100*(B17833*B6267)/'11'!D$17</f>
        <v>0</v>
      </c>
      <c r="C18442" s="10"/>
    </row>
    <row r="18443" spans="1:3">
      <c r="A18443" s="21">
        <v>155</v>
      </c>
      <c r="B18443" s="24">
        <f>100*(B17834*B6268)/'11'!D$17</f>
        <v>0</v>
      </c>
      <c r="C18443" s="10"/>
    </row>
    <row r="18444" spans="1:3">
      <c r="A18444" s="21">
        <v>156</v>
      </c>
      <c r="B18444" s="24">
        <f>100*(B17835*B6269)/'11'!D$17</f>
        <v>0</v>
      </c>
      <c r="C18444" s="10"/>
    </row>
    <row r="18445" spans="1:3">
      <c r="A18445" s="21">
        <v>157</v>
      </c>
      <c r="B18445" s="24">
        <f>100*(B17836*B6270)/'11'!D$17</f>
        <v>0</v>
      </c>
      <c r="C18445" s="10"/>
    </row>
    <row r="18446" spans="1:3">
      <c r="A18446" s="21">
        <v>158</v>
      </c>
      <c r="B18446" s="24">
        <f>100*(B17837*B6271)/'11'!D$17</f>
        <v>0</v>
      </c>
      <c r="C18446" s="10"/>
    </row>
    <row r="18447" spans="1:3">
      <c r="A18447" s="21">
        <v>159</v>
      </c>
      <c r="B18447" s="24">
        <f>100*(B17838*B6272)/'11'!D$17</f>
        <v>0</v>
      </c>
      <c r="C18447" s="10"/>
    </row>
    <row r="18448" spans="1:3">
      <c r="A18448" s="21">
        <v>160</v>
      </c>
      <c r="B18448" s="24">
        <f>100*(B17839*B6273)/'11'!D$17</f>
        <v>0</v>
      </c>
      <c r="C18448" s="10"/>
    </row>
    <row r="18449" spans="1:3">
      <c r="A18449" s="21">
        <v>161</v>
      </c>
      <c r="B18449" s="24">
        <f>100*(B17840*B6274)/'11'!D$17</f>
        <v>0</v>
      </c>
      <c r="C18449" s="10"/>
    </row>
    <row r="18450" spans="1:3">
      <c r="A18450" s="21">
        <v>162</v>
      </c>
      <c r="B18450" s="24">
        <f>100*(B17841*B6275)/'11'!D$17</f>
        <v>0</v>
      </c>
      <c r="C18450" s="10"/>
    </row>
    <row r="18451" spans="1:3">
      <c r="A18451" s="21">
        <v>163</v>
      </c>
      <c r="B18451" s="24">
        <f>100*(B17842*B6276)/'11'!D$17</f>
        <v>0</v>
      </c>
      <c r="C18451" s="10"/>
    </row>
    <row r="18452" spans="1:3">
      <c r="A18452" s="21">
        <v>164</v>
      </c>
      <c r="B18452" s="24">
        <f>100*(B17843*B6277)/'11'!D$17</f>
        <v>0</v>
      </c>
      <c r="C18452" s="10"/>
    </row>
    <row r="18453" spans="1:3">
      <c r="A18453" s="21">
        <v>165</v>
      </c>
      <c r="B18453" s="24">
        <f>100*(B17844*B6278)/'11'!D$17</f>
        <v>0</v>
      </c>
      <c r="C18453" s="10"/>
    </row>
    <row r="18454" spans="1:3">
      <c r="A18454" s="21">
        <v>166</v>
      </c>
      <c r="B18454" s="24">
        <f>100*(B17845*B6279)/'11'!D$17</f>
        <v>0</v>
      </c>
      <c r="C18454" s="10"/>
    </row>
    <row r="18455" spans="1:3">
      <c r="A18455" s="21">
        <v>167</v>
      </c>
      <c r="B18455" s="24">
        <f>100*(B17846*B6280)/'11'!D$17</f>
        <v>0</v>
      </c>
      <c r="C18455" s="10"/>
    </row>
    <row r="18456" spans="1:3">
      <c r="A18456" s="21">
        <v>168</v>
      </c>
      <c r="B18456" s="24">
        <f>100*(B17847*B6281)/'11'!D$17</f>
        <v>0</v>
      </c>
      <c r="C18456" s="10"/>
    </row>
    <row r="18457" spans="1:3">
      <c r="A18457" s="21">
        <v>169</v>
      </c>
      <c r="B18457" s="24">
        <f>100*(B17848*B6282)/'11'!D$17</f>
        <v>0</v>
      </c>
      <c r="C18457" s="10"/>
    </row>
    <row r="18458" spans="1:3">
      <c r="A18458" s="21">
        <v>170</v>
      </c>
      <c r="B18458" s="24">
        <f>100*(B17849*B6283)/'11'!D$17</f>
        <v>0</v>
      </c>
      <c r="C18458" s="10"/>
    </row>
    <row r="18459" spans="1:3">
      <c r="A18459" s="21">
        <v>171</v>
      </c>
      <c r="B18459" s="24">
        <f>100*(B17850*B6284)/'11'!D$17</f>
        <v>0</v>
      </c>
      <c r="C18459" s="10"/>
    </row>
    <row r="18460" spans="1:3">
      <c r="A18460" s="21">
        <v>172</v>
      </c>
      <c r="B18460" s="24">
        <f>100*(B17851*B6285)/'11'!D$17</f>
        <v>0</v>
      </c>
      <c r="C18460" s="10"/>
    </row>
    <row r="18461" spans="1:3">
      <c r="A18461" s="21">
        <v>173</v>
      </c>
      <c r="B18461" s="24">
        <f>100*(B17852*B6286)/'11'!D$17</f>
        <v>0</v>
      </c>
      <c r="C18461" s="10"/>
    </row>
    <row r="18462" spans="1:3">
      <c r="A18462" s="21">
        <v>174</v>
      </c>
      <c r="B18462" s="24">
        <f>100*(B17853*B6287)/'11'!D$17</f>
        <v>0</v>
      </c>
      <c r="C18462" s="10"/>
    </row>
    <row r="18463" spans="1:3">
      <c r="A18463" s="21">
        <v>175</v>
      </c>
      <c r="B18463" s="24">
        <f>100*(B17854*B6288)/'11'!D$17</f>
        <v>0</v>
      </c>
      <c r="C18463" s="10"/>
    </row>
    <row r="18464" spans="1:3">
      <c r="A18464" s="21">
        <v>176</v>
      </c>
      <c r="B18464" s="24">
        <f>100*(B17855*B6289)/'11'!D$17</f>
        <v>0</v>
      </c>
      <c r="C18464" s="10"/>
    </row>
    <row r="18465" spans="1:3">
      <c r="A18465" s="21">
        <v>177</v>
      </c>
      <c r="B18465" s="24">
        <f>100*(B17856*B6290)/'11'!D$17</f>
        <v>0</v>
      </c>
      <c r="C18465" s="10"/>
    </row>
    <row r="18466" spans="1:3">
      <c r="A18466" s="21">
        <v>178</v>
      </c>
      <c r="B18466" s="24">
        <f>100*(B17857*B6291)/'11'!D$17</f>
        <v>0</v>
      </c>
      <c r="C18466" s="10"/>
    </row>
    <row r="18467" spans="1:3">
      <c r="A18467" s="21">
        <v>179</v>
      </c>
      <c r="B18467" s="24">
        <f>100*(B17858*B6292)/'11'!D$17</f>
        <v>0</v>
      </c>
      <c r="C18467" s="10"/>
    </row>
    <row r="18468" spans="1:3">
      <c r="A18468" s="21">
        <v>180</v>
      </c>
      <c r="B18468" s="24">
        <f>100*(B17859*B6293)/'11'!D$17</f>
        <v>0</v>
      </c>
      <c r="C18468" s="10"/>
    </row>
    <row r="18469" spans="1:3">
      <c r="A18469" s="21">
        <v>181</v>
      </c>
      <c r="B18469" s="24">
        <f>100*(B17860*B6294)/'11'!D$17</f>
        <v>0</v>
      </c>
      <c r="C18469" s="10"/>
    </row>
    <row r="18470" spans="1:3">
      <c r="A18470" s="21">
        <v>182</v>
      </c>
      <c r="B18470" s="24">
        <f>100*(B17861*B6295)/'11'!D$17</f>
        <v>0</v>
      </c>
      <c r="C18470" s="10"/>
    </row>
    <row r="18471" spans="1:3">
      <c r="A18471" s="21">
        <v>183</v>
      </c>
      <c r="B18471" s="24">
        <f>100*(B17862*B6296)/'11'!D$17</f>
        <v>0</v>
      </c>
      <c r="C18471" s="10"/>
    </row>
    <row r="18472" spans="1:3">
      <c r="A18472" s="21">
        <v>184</v>
      </c>
      <c r="B18472" s="24">
        <f>100*(B17863*B6297)/'11'!D$17</f>
        <v>0</v>
      </c>
      <c r="C18472" s="10"/>
    </row>
    <row r="18473" spans="1:3">
      <c r="A18473" s="21">
        <v>185</v>
      </c>
      <c r="B18473" s="24">
        <f>100*(B17864*B6298)/'11'!D$17</f>
        <v>0</v>
      </c>
      <c r="C18473" s="10"/>
    </row>
    <row r="18474" spans="1:3">
      <c r="A18474" s="21">
        <v>186</v>
      </c>
      <c r="B18474" s="24">
        <f>100*(B17865*B6299)/'11'!D$17</f>
        <v>0</v>
      </c>
      <c r="C18474" s="10"/>
    </row>
    <row r="18475" spans="1:3">
      <c r="A18475" s="21">
        <v>187</v>
      </c>
      <c r="B18475" s="24">
        <f>100*(B17866*B6300)/'11'!D$17</f>
        <v>0</v>
      </c>
      <c r="C18475" s="10"/>
    </row>
    <row r="18476" spans="1:3">
      <c r="A18476" s="21">
        <v>188</v>
      </c>
      <c r="B18476" s="24">
        <f>100*(B17867*B6301)/'11'!D$17</f>
        <v>0</v>
      </c>
      <c r="C18476" s="10"/>
    </row>
    <row r="18477" spans="1:3">
      <c r="A18477" s="21">
        <v>189</v>
      </c>
      <c r="B18477" s="24">
        <f>100*(B17868*B6302)/'11'!D$17</f>
        <v>0</v>
      </c>
      <c r="C18477" s="10"/>
    </row>
    <row r="18478" spans="1:3">
      <c r="A18478" s="21">
        <v>190</v>
      </c>
      <c r="B18478" s="24">
        <f>100*(B17869*B6303)/'11'!D$17</f>
        <v>0</v>
      </c>
      <c r="C18478" s="10"/>
    </row>
    <row r="18479" spans="1:3">
      <c r="A18479" s="21">
        <v>191</v>
      </c>
      <c r="B18479" s="24">
        <f>100*(B17870*B6304)/'11'!D$17</f>
        <v>0</v>
      </c>
      <c r="C18479" s="10"/>
    </row>
    <row r="18480" spans="1:3">
      <c r="A18480" s="21">
        <v>192</v>
      </c>
      <c r="B18480" s="24">
        <f>100*(B17871*B6305)/'11'!D$17</f>
        <v>0</v>
      </c>
      <c r="C18480" s="10"/>
    </row>
    <row r="18481" spans="1:3">
      <c r="A18481" s="21">
        <v>193</v>
      </c>
      <c r="B18481" s="24">
        <f>100*(B17872*B6306)/'11'!D$17</f>
        <v>0</v>
      </c>
      <c r="C18481" s="10"/>
    </row>
    <row r="18482" spans="1:3">
      <c r="A18482" s="21">
        <v>194</v>
      </c>
      <c r="B18482" s="24">
        <f>100*(B17873*B6307)/'11'!D$17</f>
        <v>0</v>
      </c>
      <c r="C18482" s="10"/>
    </row>
    <row r="18483" spans="1:3">
      <c r="A18483" s="21">
        <v>195</v>
      </c>
      <c r="B18483" s="24">
        <f>100*(B17874*B6308)/'11'!D$17</f>
        <v>0</v>
      </c>
      <c r="C18483" s="10"/>
    </row>
    <row r="18484" spans="1:3">
      <c r="A18484" s="21">
        <v>196</v>
      </c>
      <c r="B18484" s="24">
        <f>100*(B17875*B6309)/'11'!D$17</f>
        <v>0</v>
      </c>
      <c r="C18484" s="10"/>
    </row>
    <row r="18485" spans="1:3">
      <c r="A18485" s="21">
        <v>197</v>
      </c>
      <c r="B18485" s="24">
        <f>100*(B17876*B6310)/'11'!D$17</f>
        <v>0</v>
      </c>
      <c r="C18485" s="10"/>
    </row>
    <row r="18486" spans="1:3">
      <c r="A18486" s="21">
        <v>198</v>
      </c>
      <c r="B18486" s="24">
        <f>100*(B17877*B6311)/'11'!D$17</f>
        <v>0</v>
      </c>
      <c r="C18486" s="10"/>
    </row>
    <row r="18487" spans="1:3">
      <c r="A18487" s="21">
        <v>199</v>
      </c>
      <c r="B18487" s="24">
        <f>100*(B17878*B6312)/'11'!D$17</f>
        <v>0</v>
      </c>
      <c r="C18487" s="10"/>
    </row>
    <row r="18488" spans="1:3">
      <c r="A18488" s="21">
        <v>200</v>
      </c>
      <c r="B18488" s="24">
        <f>100*(B17879*B6313)/'11'!D$17</f>
        <v>0</v>
      </c>
      <c r="C18488" s="10"/>
    </row>
    <row r="18489" spans="1:3">
      <c r="A18489" s="21">
        <v>201</v>
      </c>
      <c r="B18489" s="24">
        <f>100*(B17880*B6314)/'11'!D$17</f>
        <v>0</v>
      </c>
      <c r="C18489" s="10"/>
    </row>
    <row r="18490" spans="1:3">
      <c r="A18490" s="21">
        <v>202</v>
      </c>
      <c r="B18490" s="24">
        <f>100*(B17881*B6315)/'11'!D$17</f>
        <v>0</v>
      </c>
      <c r="C18490" s="10"/>
    </row>
    <row r="18491" spans="1:3">
      <c r="A18491" s="21">
        <v>203</v>
      </c>
      <c r="B18491" s="24">
        <f>100*(B17882*B6316)/'11'!D$17</f>
        <v>0</v>
      </c>
      <c r="C18491" s="10"/>
    </row>
    <row r="18492" spans="1:3">
      <c r="A18492" s="21">
        <v>204</v>
      </c>
      <c r="B18492" s="24">
        <f>100*(B17883*B6317)/'11'!D$17</f>
        <v>0</v>
      </c>
      <c r="C18492" s="10"/>
    </row>
    <row r="18493" spans="1:3">
      <c r="A18493" s="21">
        <v>205</v>
      </c>
      <c r="B18493" s="24">
        <f>100*(B17884*B6318)/'11'!D$17</f>
        <v>0</v>
      </c>
      <c r="C18493" s="10"/>
    </row>
    <row r="18494" spans="1:3">
      <c r="A18494" s="21">
        <v>206</v>
      </c>
      <c r="B18494" s="24">
        <f>100*(B17885*B6319)/'11'!D$17</f>
        <v>0</v>
      </c>
      <c r="C18494" s="10"/>
    </row>
    <row r="18495" spans="1:3">
      <c r="A18495" s="21">
        <v>207</v>
      </c>
      <c r="B18495" s="24">
        <f>100*(B17886*B6320)/'11'!D$17</f>
        <v>0</v>
      </c>
      <c r="C18495" s="10"/>
    </row>
    <row r="18496" spans="1:3">
      <c r="A18496" s="21">
        <v>208</v>
      </c>
      <c r="B18496" s="24">
        <f>100*(B17887*B6321)/'11'!D$17</f>
        <v>0</v>
      </c>
      <c r="C18496" s="10"/>
    </row>
    <row r="18497" spans="1:3">
      <c r="A18497" s="21">
        <v>209</v>
      </c>
      <c r="B18497" s="24">
        <f>100*(B17888*B6322)/'11'!D$17</f>
        <v>0</v>
      </c>
      <c r="C18497" s="10"/>
    </row>
    <row r="18498" spans="1:3">
      <c r="A18498" s="21">
        <v>210</v>
      </c>
      <c r="B18498" s="24">
        <f>100*(B17889*B6323)/'11'!D$17</f>
        <v>0</v>
      </c>
      <c r="C18498" s="10"/>
    </row>
    <row r="18499" spans="1:3">
      <c r="A18499" s="21">
        <v>211</v>
      </c>
      <c r="B18499" s="24">
        <f>100*(B17890*B6324)/'11'!D$17</f>
        <v>0</v>
      </c>
      <c r="C18499" s="10"/>
    </row>
    <row r="18500" spans="1:3">
      <c r="A18500" s="21">
        <v>212</v>
      </c>
      <c r="B18500" s="24">
        <f>100*(B17891*B6325)/'11'!D$17</f>
        <v>0</v>
      </c>
      <c r="C18500" s="10"/>
    </row>
    <row r="18501" spans="1:3">
      <c r="A18501" s="21">
        <v>213</v>
      </c>
      <c r="B18501" s="24">
        <f>100*(B17892*B6326)/'11'!D$17</f>
        <v>0</v>
      </c>
      <c r="C18501" s="10"/>
    </row>
    <row r="18502" spans="1:3">
      <c r="A18502" s="21">
        <v>214</v>
      </c>
      <c r="B18502" s="24">
        <f>100*(B17893*B6327)/'11'!D$17</f>
        <v>0</v>
      </c>
      <c r="C18502" s="10"/>
    </row>
    <row r="18503" spans="1:3">
      <c r="A18503" s="21">
        <v>215</v>
      </c>
      <c r="B18503" s="24">
        <f>100*(B17894*B6328)/'11'!D$17</f>
        <v>0</v>
      </c>
      <c r="C18503" s="10"/>
    </row>
    <row r="18504" spans="1:3">
      <c r="A18504" s="21">
        <v>216</v>
      </c>
      <c r="B18504" s="24">
        <f>100*(B17895*B6329)/'11'!D$17</f>
        <v>0</v>
      </c>
      <c r="C18504" s="10"/>
    </row>
    <row r="18505" spans="1:3">
      <c r="A18505" s="21">
        <v>217</v>
      </c>
      <c r="B18505" s="24">
        <f>100*(B17896*B6330)/'11'!D$17</f>
        <v>0</v>
      </c>
      <c r="C18505" s="10"/>
    </row>
    <row r="18506" spans="1:3">
      <c r="A18506" s="21">
        <v>218</v>
      </c>
      <c r="B18506" s="24">
        <f>100*(B17897*B6331)/'11'!D$17</f>
        <v>0</v>
      </c>
      <c r="C18506" s="10"/>
    </row>
    <row r="18507" spans="1:3">
      <c r="A18507" s="21">
        <v>219</v>
      </c>
      <c r="B18507" s="24">
        <f>100*(B17898*B6332)/'11'!D$17</f>
        <v>0</v>
      </c>
      <c r="C18507" s="10"/>
    </row>
    <row r="18508" spans="1:3">
      <c r="A18508" s="21">
        <v>220</v>
      </c>
      <c r="B18508" s="24">
        <f>100*(B17899*B6333)/'11'!D$17</f>
        <v>0</v>
      </c>
      <c r="C18508" s="10"/>
    </row>
    <row r="18509" spans="1:3">
      <c r="A18509" s="21">
        <v>221</v>
      </c>
      <c r="B18509" s="24">
        <f>100*(B17900*B6334)/'11'!D$17</f>
        <v>0</v>
      </c>
      <c r="C18509" s="10"/>
    </row>
    <row r="18510" spans="1:3">
      <c r="A18510" s="21">
        <v>222</v>
      </c>
      <c r="B18510" s="24">
        <f>100*(B17901*B6335)/'11'!D$17</f>
        <v>0</v>
      </c>
      <c r="C18510" s="10"/>
    </row>
    <row r="18511" spans="1:3">
      <c r="A18511" s="21">
        <v>223</v>
      </c>
      <c r="B18511" s="24">
        <f>100*(B17902*B6336)/'11'!D$17</f>
        <v>0</v>
      </c>
      <c r="C18511" s="10"/>
    </row>
    <row r="18512" spans="1:3">
      <c r="A18512" s="21">
        <v>224</v>
      </c>
      <c r="B18512" s="24">
        <f>100*(B17903*B6337)/'11'!D$17</f>
        <v>0</v>
      </c>
      <c r="C18512" s="10"/>
    </row>
    <row r="18513" spans="1:3">
      <c r="A18513" s="21">
        <v>225</v>
      </c>
      <c r="B18513" s="24">
        <f>100*(B17904*B6338)/'11'!D$17</f>
        <v>0</v>
      </c>
      <c r="C18513" s="10"/>
    </row>
    <row r="18514" spans="1:3">
      <c r="A18514" s="21">
        <v>226</v>
      </c>
      <c r="B18514" s="24">
        <f>100*(B17905*B6339)/'11'!D$17</f>
        <v>0</v>
      </c>
      <c r="C18514" s="10"/>
    </row>
    <row r="18515" spans="1:3">
      <c r="A18515" s="21">
        <v>227</v>
      </c>
      <c r="B18515" s="24">
        <f>100*(B17906*B6340)/'11'!D$17</f>
        <v>0</v>
      </c>
      <c r="C18515" s="10"/>
    </row>
    <row r="18516" spans="1:3">
      <c r="A18516" s="21">
        <v>228</v>
      </c>
      <c r="B18516" s="24">
        <f>100*(B17907*B6341)/'11'!D$17</f>
        <v>0</v>
      </c>
      <c r="C18516" s="10"/>
    </row>
    <row r="18517" spans="1:3">
      <c r="A18517" s="21">
        <v>229</v>
      </c>
      <c r="B18517" s="24">
        <f>100*(B17908*B6342)/'11'!D$17</f>
        <v>0</v>
      </c>
      <c r="C18517" s="10"/>
    </row>
    <row r="18518" spans="1:3">
      <c r="A18518" s="21">
        <v>230</v>
      </c>
      <c r="B18518" s="24">
        <f>100*(B17909*B6343)/'11'!D$17</f>
        <v>0</v>
      </c>
      <c r="C18518" s="10"/>
    </row>
    <row r="18519" spans="1:3">
      <c r="A18519" s="21">
        <v>231</v>
      </c>
      <c r="B18519" s="24">
        <f>100*(B17910*B6344)/'11'!D$17</f>
        <v>0</v>
      </c>
      <c r="C18519" s="10"/>
    </row>
    <row r="18520" spans="1:3">
      <c r="A18520" s="21">
        <v>232</v>
      </c>
      <c r="B18520" s="24">
        <f>100*(B17911*B6345)/'11'!D$17</f>
        <v>0</v>
      </c>
      <c r="C18520" s="10"/>
    </row>
    <row r="18521" spans="1:3">
      <c r="A18521" s="21">
        <v>233</v>
      </c>
      <c r="B18521" s="24">
        <f>100*(B17912*B6346)/'11'!D$17</f>
        <v>0</v>
      </c>
      <c r="C18521" s="10"/>
    </row>
    <row r="18522" spans="1:3">
      <c r="A18522" s="21">
        <v>234</v>
      </c>
      <c r="B18522" s="24">
        <f>100*(B17913*B6347)/'11'!D$17</f>
        <v>0</v>
      </c>
      <c r="C18522" s="10"/>
    </row>
    <row r="18523" spans="1:3">
      <c r="A18523" s="21">
        <v>235</v>
      </c>
      <c r="B18523" s="24">
        <f>100*(B17914*B6348)/'11'!D$17</f>
        <v>0</v>
      </c>
      <c r="C18523" s="10"/>
    </row>
    <row r="18524" spans="1:3">
      <c r="A18524" s="21">
        <v>236</v>
      </c>
      <c r="B18524" s="24">
        <f>100*(B17915*B6349)/'11'!D$17</f>
        <v>0</v>
      </c>
      <c r="C18524" s="10"/>
    </row>
    <row r="18525" spans="1:3">
      <c r="A18525" s="21">
        <v>237</v>
      </c>
      <c r="B18525" s="24">
        <f>100*(B17916*B6350)/'11'!D$17</f>
        <v>0</v>
      </c>
      <c r="C18525" s="10"/>
    </row>
    <row r="18526" spans="1:3">
      <c r="A18526" s="21">
        <v>238</v>
      </c>
      <c r="B18526" s="24">
        <f>100*(B17917*B6351)/'11'!D$17</f>
        <v>0</v>
      </c>
      <c r="C18526" s="10"/>
    </row>
    <row r="18527" spans="1:3">
      <c r="A18527" s="21">
        <v>239</v>
      </c>
      <c r="B18527" s="24">
        <f>100*(B17918*B6352)/'11'!D$17</f>
        <v>0</v>
      </c>
      <c r="C18527" s="10"/>
    </row>
    <row r="18528" spans="1:3">
      <c r="A18528" s="21">
        <v>240</v>
      </c>
      <c r="B18528" s="24">
        <f>100*(B17919*B6353)/'11'!D$17</f>
        <v>0</v>
      </c>
      <c r="C18528" s="10"/>
    </row>
    <row r="18529" spans="1:3">
      <c r="A18529" s="21">
        <v>241</v>
      </c>
      <c r="B18529" s="24">
        <f>100*(B17920*B6354)/'11'!D$17</f>
        <v>0</v>
      </c>
      <c r="C18529" s="10"/>
    </row>
    <row r="18530" spans="1:3">
      <c r="A18530" s="21">
        <v>242</v>
      </c>
      <c r="B18530" s="24">
        <f>100*(B17921*B6355)/'11'!D$17</f>
        <v>0</v>
      </c>
      <c r="C18530" s="10"/>
    </row>
    <row r="18531" spans="1:3">
      <c r="A18531" s="21">
        <v>243</v>
      </c>
      <c r="B18531" s="24">
        <f>100*(B17922*B6356)/'11'!D$17</f>
        <v>0</v>
      </c>
      <c r="C18531" s="10"/>
    </row>
    <row r="18532" spans="1:3">
      <c r="A18532" s="21">
        <v>244</v>
      </c>
      <c r="B18532" s="24">
        <f>100*(B17923*B6357)/'11'!D$17</f>
        <v>0</v>
      </c>
      <c r="C18532" s="10"/>
    </row>
    <row r="18533" spans="1:3">
      <c r="A18533" s="21">
        <v>245</v>
      </c>
      <c r="B18533" s="24">
        <f>100*(B17924*B6358)/'11'!D$17</f>
        <v>0</v>
      </c>
      <c r="C18533" s="10"/>
    </row>
    <row r="18534" spans="1:3">
      <c r="A18534" s="21">
        <v>246</v>
      </c>
      <c r="B18534" s="24">
        <f>100*(B17925*B6359)/'11'!D$17</f>
        <v>0</v>
      </c>
      <c r="C18534" s="10"/>
    </row>
    <row r="18535" spans="1:3">
      <c r="A18535" s="21">
        <v>247</v>
      </c>
      <c r="B18535" s="24">
        <f>100*(B17926*B6360)/'11'!D$17</f>
        <v>0</v>
      </c>
      <c r="C18535" s="10"/>
    </row>
    <row r="18536" spans="1:3">
      <c r="A18536" s="21">
        <v>248</v>
      </c>
      <c r="B18536" s="24">
        <f>100*(B17927*B6361)/'11'!D$17</f>
        <v>0</v>
      </c>
      <c r="C18536" s="10"/>
    </row>
    <row r="18537" spans="1:3">
      <c r="A18537" s="21">
        <v>249</v>
      </c>
      <c r="B18537" s="24">
        <f>100*(B17928*B6362)/'11'!D$17</f>
        <v>0</v>
      </c>
      <c r="C18537" s="10"/>
    </row>
    <row r="18538" spans="1:3">
      <c r="A18538" s="21">
        <v>250</v>
      </c>
      <c r="B18538" s="24">
        <f>100*(B17929*B6363)/'11'!D$17</f>
        <v>0</v>
      </c>
      <c r="C18538" s="10"/>
    </row>
    <row r="18539" spans="1:3">
      <c r="A18539" s="21">
        <v>251</v>
      </c>
      <c r="B18539" s="24">
        <f>100*(B17930*B6364)/'11'!D$17</f>
        <v>0</v>
      </c>
      <c r="C18539" s="10"/>
    </row>
    <row r="18540" spans="1:3">
      <c r="A18540" s="21">
        <v>252</v>
      </c>
      <c r="B18540" s="24">
        <f>100*(B17931*B6365)/'11'!D$17</f>
        <v>0</v>
      </c>
      <c r="C18540" s="10"/>
    </row>
    <row r="18541" spans="1:3">
      <c r="A18541" s="21">
        <v>253</v>
      </c>
      <c r="B18541" s="24">
        <f>100*(B17932*B6366)/'11'!D$17</f>
        <v>0</v>
      </c>
      <c r="C18541" s="10"/>
    </row>
    <row r="18542" spans="1:3">
      <c r="A18542" s="21">
        <v>254</v>
      </c>
      <c r="B18542" s="24">
        <f>100*(B17933*B6367)/'11'!D$17</f>
        <v>0</v>
      </c>
      <c r="C18542" s="10"/>
    </row>
    <row r="18543" spans="1:3">
      <c r="A18543" s="21">
        <v>255</v>
      </c>
      <c r="B18543" s="24">
        <f>100*(B17934*B6368)/'11'!D$17</f>
        <v>0</v>
      </c>
      <c r="C18543" s="10"/>
    </row>
    <row r="18544" spans="1:3">
      <c r="A18544" s="21">
        <v>256</v>
      </c>
      <c r="B18544" s="24">
        <f>100*(B17935*B6369)/'11'!D$17</f>
        <v>0</v>
      </c>
      <c r="C18544" s="10"/>
    </row>
    <row r="18545" spans="1:3">
      <c r="A18545" s="21">
        <v>257</v>
      </c>
      <c r="B18545" s="24">
        <f>100*(B17936*B6370)/'11'!D$17</f>
        <v>0</v>
      </c>
      <c r="C18545" s="10"/>
    </row>
    <row r="18546" spans="1:3">
      <c r="A18546" s="21">
        <v>258</v>
      </c>
      <c r="B18546" s="24">
        <f>100*(B17937*B6371)/'11'!D$17</f>
        <v>0</v>
      </c>
      <c r="C18546" s="10"/>
    </row>
    <row r="18547" spans="1:3">
      <c r="A18547" s="21">
        <v>259</v>
      </c>
      <c r="B18547" s="24">
        <f>100*(B17938*B6372)/'11'!D$17</f>
        <v>0</v>
      </c>
      <c r="C18547" s="10"/>
    </row>
    <row r="18548" spans="1:3">
      <c r="A18548" s="21">
        <v>260</v>
      </c>
      <c r="B18548" s="24">
        <f>100*(B17939*B6373)/'11'!D$17</f>
        <v>0</v>
      </c>
      <c r="C18548" s="10"/>
    </row>
    <row r="18549" spans="1:3">
      <c r="A18549" s="21">
        <v>261</v>
      </c>
      <c r="B18549" s="24">
        <f>100*(B17940*B6374)/'11'!D$17</f>
        <v>0</v>
      </c>
      <c r="C18549" s="10"/>
    </row>
    <row r="18550" spans="1:3">
      <c r="A18550" s="21">
        <v>262</v>
      </c>
      <c r="B18550" s="24">
        <f>100*(B17941*B6375)/'11'!D$17</f>
        <v>0</v>
      </c>
      <c r="C18550" s="10"/>
    </row>
    <row r="18551" spans="1:3">
      <c r="A18551" s="21">
        <v>263</v>
      </c>
      <c r="B18551" s="24">
        <f>100*(B17942*B6376)/'11'!D$17</f>
        <v>0</v>
      </c>
      <c r="C18551" s="10"/>
    </row>
    <row r="18552" spans="1:3">
      <c r="A18552" s="21">
        <v>264</v>
      </c>
      <c r="B18552" s="24">
        <f>100*(B17943*B6377)/'11'!D$17</f>
        <v>0</v>
      </c>
      <c r="C18552" s="10"/>
    </row>
    <row r="18553" spans="1:3">
      <c r="A18553" s="21">
        <v>265</v>
      </c>
      <c r="B18553" s="24">
        <f>100*(B17944*B6378)/'11'!D$17</f>
        <v>0</v>
      </c>
      <c r="C18553" s="10"/>
    </row>
    <row r="18554" spans="1:3">
      <c r="A18554" s="21">
        <v>266</v>
      </c>
      <c r="B18554" s="24">
        <f>100*(B17945*B6379)/'11'!D$17</f>
        <v>0</v>
      </c>
      <c r="C18554" s="10"/>
    </row>
    <row r="18555" spans="1:3">
      <c r="A18555" s="21">
        <v>267</v>
      </c>
      <c r="B18555" s="24">
        <f>100*(B17946*B6380)/'11'!D$17</f>
        <v>0</v>
      </c>
      <c r="C18555" s="10"/>
    </row>
    <row r="18556" spans="1:3">
      <c r="A18556" s="21">
        <v>268</v>
      </c>
      <c r="B18556" s="24">
        <f>100*(B17947*B6381)/'11'!D$17</f>
        <v>0</v>
      </c>
      <c r="C18556" s="10"/>
    </row>
    <row r="18557" spans="1:3">
      <c r="A18557" s="21">
        <v>269</v>
      </c>
      <c r="B18557" s="24">
        <f>100*(B17948*B6382)/'11'!D$17</f>
        <v>0</v>
      </c>
      <c r="C18557" s="10"/>
    </row>
    <row r="18558" spans="1:3">
      <c r="A18558" s="21">
        <v>270</v>
      </c>
      <c r="B18558" s="24">
        <f>100*(B17949*B6383)/'11'!D$17</f>
        <v>0</v>
      </c>
      <c r="C18558" s="10"/>
    </row>
    <row r="18559" spans="1:3">
      <c r="A18559" s="21">
        <v>271</v>
      </c>
      <c r="B18559" s="24">
        <f>100*(B17950*B6384)/'11'!D$17</f>
        <v>0</v>
      </c>
      <c r="C18559" s="10"/>
    </row>
    <row r="18560" spans="1:3">
      <c r="A18560" s="21">
        <v>272</v>
      </c>
      <c r="B18560" s="24">
        <f>100*(B17951*B6385)/'11'!D$17</f>
        <v>0</v>
      </c>
      <c r="C18560" s="10"/>
    </row>
    <row r="18561" spans="1:3">
      <c r="A18561" s="21">
        <v>273</v>
      </c>
      <c r="B18561" s="24">
        <f>100*(B17952*B6386)/'11'!D$17</f>
        <v>0</v>
      </c>
      <c r="C18561" s="10"/>
    </row>
    <row r="18562" spans="1:3">
      <c r="A18562" s="21">
        <v>274</v>
      </c>
      <c r="B18562" s="24">
        <f>100*(B17953*B6387)/'11'!D$17</f>
        <v>0</v>
      </c>
      <c r="C18562" s="10"/>
    </row>
    <row r="18563" spans="1:3">
      <c r="A18563" s="21">
        <v>275</v>
      </c>
      <c r="B18563" s="24">
        <f>100*(B17954*B6388)/'11'!D$17</f>
        <v>0</v>
      </c>
      <c r="C18563" s="10"/>
    </row>
    <row r="18564" spans="1:3">
      <c r="A18564" s="21">
        <v>276</v>
      </c>
      <c r="B18564" s="24">
        <f>100*(B17955*B6389)/'11'!D$17</f>
        <v>0</v>
      </c>
      <c r="C18564" s="10"/>
    </row>
    <row r="18565" spans="1:3">
      <c r="A18565" s="21">
        <v>277</v>
      </c>
      <c r="B18565" s="24">
        <f>100*(B17956*B6390)/'11'!D$17</f>
        <v>0</v>
      </c>
      <c r="C18565" s="10"/>
    </row>
    <row r="18566" spans="1:3">
      <c r="A18566" s="21">
        <v>278</v>
      </c>
      <c r="B18566" s="24">
        <f>100*(B17957*B6391)/'11'!D$17</f>
        <v>0</v>
      </c>
      <c r="C18566" s="10"/>
    </row>
    <row r="18567" spans="1:3">
      <c r="A18567" s="21">
        <v>279</v>
      </c>
      <c r="B18567" s="24">
        <f>100*(B17958*B6392)/'11'!D$17</f>
        <v>0</v>
      </c>
      <c r="C18567" s="10"/>
    </row>
    <row r="18568" spans="1:3">
      <c r="A18568" s="21">
        <v>280</v>
      </c>
      <c r="B18568" s="24">
        <f>100*(B17959*B6393)/'11'!D$17</f>
        <v>0</v>
      </c>
      <c r="C18568" s="10"/>
    </row>
    <row r="18569" spans="1:3">
      <c r="A18569" s="21">
        <v>281</v>
      </c>
      <c r="B18569" s="24">
        <f>100*(B17960*B6394)/'11'!D$17</f>
        <v>0</v>
      </c>
      <c r="C18569" s="10"/>
    </row>
    <row r="18570" spans="1:3">
      <c r="A18570" s="21">
        <v>282</v>
      </c>
      <c r="B18570" s="24">
        <f>100*(B17961*B6395)/'11'!D$17</f>
        <v>0</v>
      </c>
      <c r="C18570" s="10"/>
    </row>
    <row r="18571" spans="1:3">
      <c r="A18571" s="21">
        <v>283</v>
      </c>
      <c r="B18571" s="24">
        <f>100*(B17962*B6396)/'11'!D$17</f>
        <v>0</v>
      </c>
      <c r="C18571" s="10"/>
    </row>
    <row r="18572" spans="1:3">
      <c r="A18572" s="21">
        <v>284</v>
      </c>
      <c r="B18572" s="24">
        <f>100*(B17963*B6397)/'11'!D$17</f>
        <v>0</v>
      </c>
      <c r="C18572" s="10"/>
    </row>
    <row r="18573" spans="1:3">
      <c r="A18573" s="21">
        <v>285</v>
      </c>
      <c r="B18573" s="24">
        <f>100*(B17964*B6398)/'11'!D$17</f>
        <v>0</v>
      </c>
      <c r="C18573" s="10"/>
    </row>
    <row r="18574" spans="1:3">
      <c r="A18574" s="21">
        <v>286</v>
      </c>
      <c r="B18574" s="24">
        <f>100*(B17965*B6399)/'11'!D$17</f>
        <v>0</v>
      </c>
      <c r="C18574" s="10"/>
    </row>
    <row r="18575" spans="1:3">
      <c r="A18575" s="21">
        <v>287</v>
      </c>
      <c r="B18575" s="24">
        <f>100*(B17966*B6400)/'11'!D$17</f>
        <v>0</v>
      </c>
      <c r="C18575" s="10"/>
    </row>
    <row r="18576" spans="1:3">
      <c r="A18576" s="21">
        <v>288</v>
      </c>
      <c r="B18576" s="24">
        <f>100*(B17967*B6401)/'11'!D$17</f>
        <v>0</v>
      </c>
      <c r="C18576" s="10"/>
    </row>
    <row r="18577" spans="1:3">
      <c r="A18577" s="21">
        <v>289</v>
      </c>
      <c r="B18577" s="24">
        <f>100*(B17968*B6402)/'11'!D$17</f>
        <v>0</v>
      </c>
      <c r="C18577" s="10"/>
    </row>
    <row r="18578" spans="1:3">
      <c r="A18578" s="21">
        <v>290</v>
      </c>
      <c r="B18578" s="24">
        <f>100*(B17969*B6403)/'11'!D$17</f>
        <v>0</v>
      </c>
      <c r="C18578" s="10"/>
    </row>
    <row r="18579" spans="1:3">
      <c r="A18579" s="21">
        <v>291</v>
      </c>
      <c r="B18579" s="24">
        <f>100*(B17970*B6404)/'11'!D$17</f>
        <v>0</v>
      </c>
      <c r="C18579" s="10"/>
    </row>
    <row r="18580" spans="1:3">
      <c r="A18580" s="21">
        <v>292</v>
      </c>
      <c r="B18580" s="24">
        <f>100*(B17971*B6405)/'11'!D$17</f>
        <v>0</v>
      </c>
      <c r="C18580" s="10"/>
    </row>
    <row r="18581" spans="1:3">
      <c r="A18581" s="21">
        <v>293</v>
      </c>
      <c r="B18581" s="24">
        <f>100*(B17972*B6406)/'11'!D$17</f>
        <v>0</v>
      </c>
      <c r="C18581" s="10"/>
    </row>
    <row r="18582" spans="1:3">
      <c r="A18582" s="21">
        <v>294</v>
      </c>
      <c r="B18582" s="24">
        <f>100*(B17973*B6407)/'11'!D$17</f>
        <v>0</v>
      </c>
      <c r="C18582" s="10"/>
    </row>
    <row r="18583" spans="1:3">
      <c r="A18583" s="21">
        <v>295</v>
      </c>
      <c r="B18583" s="24">
        <f>100*(B17974*B6408)/'11'!D$17</f>
        <v>0</v>
      </c>
      <c r="C18583" s="10"/>
    </row>
    <row r="18584" spans="1:3">
      <c r="A18584" s="21">
        <v>296</v>
      </c>
      <c r="B18584" s="24">
        <f>100*(B17975*B6409)/'11'!D$17</f>
        <v>0</v>
      </c>
      <c r="C18584" s="10"/>
    </row>
    <row r="18585" spans="1:3">
      <c r="A18585" s="21">
        <v>297</v>
      </c>
      <c r="B18585" s="24">
        <f>100*(B17976*B6410)/'11'!D$17</f>
        <v>0</v>
      </c>
      <c r="C18585" s="10"/>
    </row>
    <row r="18586" spans="1:3">
      <c r="A18586" s="21">
        <v>298</v>
      </c>
      <c r="B18586" s="24">
        <f>100*(B17977*B6411)/'11'!D$17</f>
        <v>0</v>
      </c>
      <c r="C18586" s="10"/>
    </row>
    <row r="18587" spans="1:3">
      <c r="A18587" s="21">
        <v>299</v>
      </c>
      <c r="B18587" s="24">
        <f>100*(B17978*B6412)/'11'!D$17</f>
        <v>0</v>
      </c>
      <c r="C18587" s="10"/>
    </row>
    <row r="18588" spans="1:3">
      <c r="A18588" s="21">
        <v>300</v>
      </c>
      <c r="B18588" s="24">
        <f>100*(B17979*B6413)/'11'!D$17</f>
        <v>0</v>
      </c>
      <c r="C18588" s="10"/>
    </row>
    <row r="18589" spans="1:3">
      <c r="A18589" s="21">
        <v>301</v>
      </c>
      <c r="B18589" s="24">
        <f>100*(B17980*B6414)/'11'!D$17</f>
        <v>0</v>
      </c>
      <c r="C18589" s="10"/>
    </row>
    <row r="18590" spans="1:3">
      <c r="A18590" s="21">
        <v>302</v>
      </c>
      <c r="B18590" s="24">
        <f>100*(B17981*B6415)/'11'!D$17</f>
        <v>0</v>
      </c>
      <c r="C18590" s="10"/>
    </row>
    <row r="18591" spans="1:3">
      <c r="A18591" s="21">
        <v>303</v>
      </c>
      <c r="B18591" s="24">
        <f>100*(B17982*B6416)/'11'!D$17</f>
        <v>0</v>
      </c>
      <c r="C18591" s="10"/>
    </row>
    <row r="18592" spans="1:3">
      <c r="A18592" s="21">
        <v>304</v>
      </c>
      <c r="B18592" s="24">
        <f>100*(B17983*B6417)/'11'!D$17</f>
        <v>0</v>
      </c>
      <c r="C18592" s="10"/>
    </row>
    <row r="18593" spans="1:3">
      <c r="A18593" s="21">
        <v>305</v>
      </c>
      <c r="B18593" s="24">
        <f>100*(B17984*B6418)/'11'!D$17</f>
        <v>0</v>
      </c>
      <c r="C18593" s="10"/>
    </row>
    <row r="18594" spans="1:3">
      <c r="A18594" s="21">
        <v>306</v>
      </c>
      <c r="B18594" s="24">
        <f>100*(B17985*B6419)/'11'!D$17</f>
        <v>0</v>
      </c>
      <c r="C18594" s="10"/>
    </row>
    <row r="18595" spans="1:3">
      <c r="A18595" s="21">
        <v>307</v>
      </c>
      <c r="B18595" s="24">
        <f>100*(B17986*B6420)/'11'!D$17</f>
        <v>0</v>
      </c>
      <c r="C18595" s="10"/>
    </row>
    <row r="18596" spans="1:3">
      <c r="A18596" s="21">
        <v>308</v>
      </c>
      <c r="B18596" s="24">
        <f>100*(B17987*B6421)/'11'!D$17</f>
        <v>0</v>
      </c>
      <c r="C18596" s="10"/>
    </row>
    <row r="18597" spans="1:3">
      <c r="A18597" s="21">
        <v>309</v>
      </c>
      <c r="B18597" s="24">
        <f>100*(B17988*B6422)/'11'!D$17</f>
        <v>0</v>
      </c>
      <c r="C18597" s="10"/>
    </row>
    <row r="18598" spans="1:3">
      <c r="A18598" s="21">
        <v>310</v>
      </c>
      <c r="B18598" s="24">
        <f>100*(B17989*B6423)/'11'!D$17</f>
        <v>0</v>
      </c>
      <c r="C18598" s="10"/>
    </row>
    <row r="18599" spans="1:3">
      <c r="A18599" s="21">
        <v>311</v>
      </c>
      <c r="B18599" s="24">
        <f>100*(B17990*B6424)/'11'!D$17</f>
        <v>0</v>
      </c>
      <c r="C18599" s="10"/>
    </row>
    <row r="18600" spans="1:3">
      <c r="A18600" s="21">
        <v>312</v>
      </c>
      <c r="B18600" s="24">
        <f>100*(B17991*B6425)/'11'!D$17</f>
        <v>0</v>
      </c>
      <c r="C18600" s="10"/>
    </row>
    <row r="18601" spans="1:3">
      <c r="A18601" s="21">
        <v>313</v>
      </c>
      <c r="B18601" s="24">
        <f>100*(B17992*B6426)/'11'!D$17</f>
        <v>0</v>
      </c>
      <c r="C18601" s="10"/>
    </row>
    <row r="18602" spans="1:3">
      <c r="A18602" s="21">
        <v>314</v>
      </c>
      <c r="B18602" s="24">
        <f>100*(B17993*B6427)/'11'!D$17</f>
        <v>0</v>
      </c>
      <c r="C18602" s="10"/>
    </row>
    <row r="18603" spans="1:3">
      <c r="A18603" s="21">
        <v>315</v>
      </c>
      <c r="B18603" s="24">
        <f>100*(B17994*B6428)/'11'!D$17</f>
        <v>0</v>
      </c>
      <c r="C18603" s="10"/>
    </row>
    <row r="18604" spans="1:3">
      <c r="A18604" s="21">
        <v>316</v>
      </c>
      <c r="B18604" s="24">
        <f>100*(B17995*B6429)/'11'!D$17</f>
        <v>0</v>
      </c>
      <c r="C18604" s="10"/>
    </row>
    <row r="18605" spans="1:3">
      <c r="A18605" s="21">
        <v>317</v>
      </c>
      <c r="B18605" s="24">
        <f>100*(B17996*B6430)/'11'!D$17</f>
        <v>0</v>
      </c>
      <c r="C18605" s="10"/>
    </row>
    <row r="18606" spans="1:3">
      <c r="A18606" s="21">
        <v>318</v>
      </c>
      <c r="B18606" s="24">
        <f>100*(B17997*B6431)/'11'!D$17</f>
        <v>0</v>
      </c>
      <c r="C18606" s="10"/>
    </row>
    <row r="18607" spans="1:3">
      <c r="A18607" s="21">
        <v>319</v>
      </c>
      <c r="B18607" s="24">
        <f>100*(B17998*B6432)/'11'!D$17</f>
        <v>0</v>
      </c>
      <c r="C18607" s="10"/>
    </row>
    <row r="18608" spans="1:3">
      <c r="A18608" s="21">
        <v>320</v>
      </c>
      <c r="B18608" s="24">
        <f>100*(B17999*B6433)/'11'!D$17</f>
        <v>0</v>
      </c>
      <c r="C18608" s="10"/>
    </row>
    <row r="18609" spans="1:3">
      <c r="A18609" s="21">
        <v>321</v>
      </c>
      <c r="B18609" s="24">
        <f>100*(B18000*B6434)/'11'!D$17</f>
        <v>0</v>
      </c>
      <c r="C18609" s="10"/>
    </row>
    <row r="18610" spans="1:3">
      <c r="A18610" s="21">
        <v>322</v>
      </c>
      <c r="B18610" s="24">
        <f>100*(B18001*B6435)/'11'!D$17</f>
        <v>0</v>
      </c>
      <c r="C18610" s="10"/>
    </row>
    <row r="18611" spans="1:3">
      <c r="A18611" s="21">
        <v>323</v>
      </c>
      <c r="B18611" s="24">
        <f>100*(B18002*B6436)/'11'!D$17</f>
        <v>0</v>
      </c>
      <c r="C18611" s="10"/>
    </row>
    <row r="18612" spans="1:3">
      <c r="A18612" s="21">
        <v>324</v>
      </c>
      <c r="B18612" s="24">
        <f>100*(B18003*B6437)/'11'!D$17</f>
        <v>0</v>
      </c>
      <c r="C18612" s="10"/>
    </row>
    <row r="18613" spans="1:3">
      <c r="A18613" s="21">
        <v>325</v>
      </c>
      <c r="B18613" s="24">
        <f>100*(B18004*B6438)/'11'!D$17</f>
        <v>0</v>
      </c>
      <c r="C18613" s="10"/>
    </row>
    <row r="18614" spans="1:3">
      <c r="A18614" s="21">
        <v>326</v>
      </c>
      <c r="B18614" s="24">
        <f>100*(B18005*B6439)/'11'!D$17</f>
        <v>0</v>
      </c>
      <c r="C18614" s="10"/>
    </row>
    <row r="18615" spans="1:3">
      <c r="A18615" s="21">
        <v>327</v>
      </c>
      <c r="B18615" s="24">
        <f>100*(B18006*B6440)/'11'!D$17</f>
        <v>0</v>
      </c>
      <c r="C18615" s="10"/>
    </row>
    <row r="18616" spans="1:3">
      <c r="A18616" s="21">
        <v>328</v>
      </c>
      <c r="B18616" s="24">
        <f>100*(B18007*B6441)/'11'!D$17</f>
        <v>0</v>
      </c>
      <c r="C18616" s="10"/>
    </row>
    <row r="18617" spans="1:3">
      <c r="A18617" s="21">
        <v>329</v>
      </c>
      <c r="B18617" s="24">
        <f>100*(B18008*B6442)/'11'!D$17</f>
        <v>0</v>
      </c>
      <c r="C18617" s="10"/>
    </row>
    <row r="18618" spans="1:3">
      <c r="A18618" s="21">
        <v>330</v>
      </c>
      <c r="B18618" s="24">
        <f>100*(B18009*B6443)/'11'!D$17</f>
        <v>0</v>
      </c>
      <c r="C18618" s="10"/>
    </row>
    <row r="18619" spans="1:3">
      <c r="A18619" s="21">
        <v>331</v>
      </c>
      <c r="B18619" s="24">
        <f>100*(B18010*B6444)/'11'!D$17</f>
        <v>0</v>
      </c>
      <c r="C18619" s="10"/>
    </row>
    <row r="18620" spans="1:3">
      <c r="A18620" s="21">
        <v>332</v>
      </c>
      <c r="B18620" s="24">
        <f>100*(B18011*B6445)/'11'!D$17</f>
        <v>0</v>
      </c>
      <c r="C18620" s="10"/>
    </row>
    <row r="18621" spans="1:3">
      <c r="A18621" s="21">
        <v>333</v>
      </c>
      <c r="B18621" s="24">
        <f>100*(B18012*B6446)/'11'!D$17</f>
        <v>0</v>
      </c>
      <c r="C18621" s="10"/>
    </row>
    <row r="18622" spans="1:3">
      <c r="A18622" s="21">
        <v>334</v>
      </c>
      <c r="B18622" s="24">
        <f>100*(B18013*B6447)/'11'!D$17</f>
        <v>0</v>
      </c>
      <c r="C18622" s="10"/>
    </row>
    <row r="18623" spans="1:3">
      <c r="A18623" s="21">
        <v>335</v>
      </c>
      <c r="B18623" s="24">
        <f>100*(B18014*B6448)/'11'!D$17</f>
        <v>0</v>
      </c>
      <c r="C18623" s="10"/>
    </row>
    <row r="18624" spans="1:3">
      <c r="A18624" s="21">
        <v>336</v>
      </c>
      <c r="B18624" s="24">
        <f>100*(B18015*B6449)/'11'!D$17</f>
        <v>0</v>
      </c>
      <c r="C18624" s="10"/>
    </row>
    <row r="18625" spans="1:3">
      <c r="A18625" s="21">
        <v>337</v>
      </c>
      <c r="B18625" s="24">
        <f>100*(B18016*B6450)/'11'!D$17</f>
        <v>0</v>
      </c>
      <c r="C18625" s="10"/>
    </row>
    <row r="18626" spans="1:3">
      <c r="A18626" s="21">
        <v>338</v>
      </c>
      <c r="B18626" s="24">
        <f>100*(B18017*B6451)/'11'!D$17</f>
        <v>0</v>
      </c>
      <c r="C18626" s="10"/>
    </row>
    <row r="18627" spans="1:3">
      <c r="A18627" s="21">
        <v>339</v>
      </c>
      <c r="B18627" s="24">
        <f>100*(B18018*B6452)/'11'!D$17</f>
        <v>0</v>
      </c>
      <c r="C18627" s="10"/>
    </row>
    <row r="18628" spans="1:3">
      <c r="A18628" s="21">
        <v>340</v>
      </c>
      <c r="B18628" s="24">
        <f>100*(B18019*B6453)/'11'!D$17</f>
        <v>0</v>
      </c>
      <c r="C18628" s="10"/>
    </row>
    <row r="18629" spans="1:3">
      <c r="A18629" s="21">
        <v>341</v>
      </c>
      <c r="B18629" s="24">
        <f>100*(B18020*B6454)/'11'!D$17</f>
        <v>0</v>
      </c>
      <c r="C18629" s="10"/>
    </row>
    <row r="18630" spans="1:3">
      <c r="A18630" s="21">
        <v>342</v>
      </c>
      <c r="B18630" s="24">
        <f>100*(B18021*B6455)/'11'!D$17</f>
        <v>0</v>
      </c>
      <c r="C18630" s="10"/>
    </row>
    <row r="18631" spans="1:3">
      <c r="A18631" s="21">
        <v>343</v>
      </c>
      <c r="B18631" s="24">
        <f>100*(B18022*B6456)/'11'!D$17</f>
        <v>0</v>
      </c>
      <c r="C18631" s="10"/>
    </row>
    <row r="18632" spans="1:3">
      <c r="A18632" s="21">
        <v>344</v>
      </c>
      <c r="B18632" s="24">
        <f>100*(B18023*B6457)/'11'!D$17</f>
        <v>0</v>
      </c>
      <c r="C18632" s="10"/>
    </row>
    <row r="18633" spans="1:3">
      <c r="A18633" s="21">
        <v>345</v>
      </c>
      <c r="B18633" s="24">
        <f>100*(B18024*B6458)/'11'!D$17</f>
        <v>0</v>
      </c>
      <c r="C18633" s="10"/>
    </row>
    <row r="18634" spans="1:3">
      <c r="A18634" s="21">
        <v>346</v>
      </c>
      <c r="B18634" s="24">
        <f>100*(B18025*B6459)/'11'!D$17</f>
        <v>0</v>
      </c>
      <c r="C18634" s="10"/>
    </row>
    <row r="18635" spans="1:3">
      <c r="A18635" s="21">
        <v>347</v>
      </c>
      <c r="B18635" s="24">
        <f>100*(B18026*B6460)/'11'!D$17</f>
        <v>0</v>
      </c>
      <c r="C18635" s="10"/>
    </row>
    <row r="18636" spans="1:3">
      <c r="A18636" s="21">
        <v>348</v>
      </c>
      <c r="B18636" s="24">
        <f>100*(B18027*B6461)/'11'!D$17</f>
        <v>0</v>
      </c>
      <c r="C18636" s="10"/>
    </row>
    <row r="18637" spans="1:3">
      <c r="A18637" s="21">
        <v>349</v>
      </c>
      <c r="B18637" s="24">
        <f>100*(B18028*B6462)/'11'!D$17</f>
        <v>0</v>
      </c>
      <c r="C18637" s="10"/>
    </row>
    <row r="18638" spans="1:3">
      <c r="A18638" s="21">
        <v>350</v>
      </c>
      <c r="B18638" s="24">
        <f>100*(B18029*B6463)/'11'!D$17</f>
        <v>0</v>
      </c>
      <c r="C18638" s="10"/>
    </row>
    <row r="18639" spans="1:3">
      <c r="A18639" s="21">
        <v>351</v>
      </c>
      <c r="B18639" s="24">
        <f>100*(B18030*B6464)/'11'!D$17</f>
        <v>0</v>
      </c>
      <c r="C18639" s="10"/>
    </row>
    <row r="18640" spans="1:3">
      <c r="A18640" s="21">
        <v>352</v>
      </c>
      <c r="B18640" s="24">
        <f>100*(B18031*B6465)/'11'!D$17</f>
        <v>0</v>
      </c>
      <c r="C18640" s="10"/>
    </row>
    <row r="18641" spans="1:3">
      <c r="A18641" s="21">
        <v>353</v>
      </c>
      <c r="B18641" s="24">
        <f>100*(B18032*B6466)/'11'!D$17</f>
        <v>0</v>
      </c>
      <c r="C18641" s="10"/>
    </row>
    <row r="18642" spans="1:3">
      <c r="A18642" s="21">
        <v>354</v>
      </c>
      <c r="B18642" s="24">
        <f>100*(B18033*B6467)/'11'!D$17</f>
        <v>0</v>
      </c>
      <c r="C18642" s="10"/>
    </row>
    <row r="18643" spans="1:3">
      <c r="A18643" s="21">
        <v>355</v>
      </c>
      <c r="B18643" s="24">
        <f>100*(B18034*B6468)/'11'!D$17</f>
        <v>0</v>
      </c>
      <c r="C18643" s="10"/>
    </row>
    <row r="18644" spans="1:3">
      <c r="A18644" s="21">
        <v>356</v>
      </c>
      <c r="B18644" s="24">
        <f>100*(B18035*B6469)/'11'!D$17</f>
        <v>0</v>
      </c>
      <c r="C18644" s="10"/>
    </row>
    <row r="18645" spans="1:3">
      <c r="A18645" s="21">
        <v>357</v>
      </c>
      <c r="B18645" s="24">
        <f>100*(B18036*B6470)/'11'!D$17</f>
        <v>0</v>
      </c>
      <c r="C18645" s="10"/>
    </row>
    <row r="18646" spans="1:3">
      <c r="A18646" s="21">
        <v>358</v>
      </c>
      <c r="B18646" s="24">
        <f>100*(B18037*B6471)/'11'!D$17</f>
        <v>0</v>
      </c>
      <c r="C18646" s="10"/>
    </row>
    <row r="18647" spans="1:3">
      <c r="A18647" s="21">
        <v>359</v>
      </c>
      <c r="B18647" s="24">
        <f>100*(B18038*B6472)/'11'!D$17</f>
        <v>0</v>
      </c>
      <c r="C18647" s="10"/>
    </row>
    <row r="18648" spans="1:3">
      <c r="A18648" s="21">
        <v>360</v>
      </c>
      <c r="B18648" s="24">
        <f>100*(B18039*B6473)/'11'!D$17</f>
        <v>0</v>
      </c>
      <c r="C18648" s="10"/>
    </row>
    <row r="18649" spans="1:3">
      <c r="A18649" s="21">
        <v>361</v>
      </c>
      <c r="B18649" s="24">
        <f>100*(B18040*B6474)/'11'!D$17</f>
        <v>0</v>
      </c>
      <c r="C18649" s="10"/>
    </row>
    <row r="18650" spans="1:3">
      <c r="A18650" s="21">
        <v>362</v>
      </c>
      <c r="B18650" s="24">
        <f>100*(B18041*B6475)/'11'!D$17</f>
        <v>0</v>
      </c>
      <c r="C18650" s="10"/>
    </row>
    <row r="18651" spans="1:3">
      <c r="A18651" s="21">
        <v>363</v>
      </c>
      <c r="B18651" s="24">
        <f>100*(B18042*B6476)/'11'!D$17</f>
        <v>0</v>
      </c>
      <c r="C18651" s="10"/>
    </row>
    <row r="18652" spans="1:3">
      <c r="A18652" s="21">
        <v>364</v>
      </c>
      <c r="B18652" s="24">
        <f>100*(B18043*B6477)/'11'!D$17</f>
        <v>0</v>
      </c>
      <c r="C18652" s="10"/>
    </row>
    <row r="18653" spans="1:3">
      <c r="A18653" s="21">
        <v>365</v>
      </c>
      <c r="B18653" s="24">
        <f>100*(B18044*B6478)/'11'!D$17</f>
        <v>0</v>
      </c>
      <c r="C18653" s="10"/>
    </row>
    <row r="18654" spans="1:3">
      <c r="A18654" s="21">
        <v>366</v>
      </c>
      <c r="B18654" s="24">
        <f>100*(B18045*B6479)/'11'!D$17</f>
        <v>0</v>
      </c>
      <c r="C18654" s="10"/>
    </row>
    <row r="18655" spans="1:3">
      <c r="A18655" s="21">
        <v>367</v>
      </c>
      <c r="B18655" s="24">
        <f>100*(B18046*B6480)/'11'!D$17</f>
        <v>0</v>
      </c>
      <c r="C18655" s="10"/>
    </row>
    <row r="18656" spans="1:3">
      <c r="A18656" s="21">
        <v>368</v>
      </c>
      <c r="B18656" s="24">
        <f>100*(B18047*B6481)/'11'!D$17</f>
        <v>0</v>
      </c>
      <c r="C18656" s="10"/>
    </row>
    <row r="18657" spans="1:3">
      <c r="A18657" s="21">
        <v>369</v>
      </c>
      <c r="B18657" s="24">
        <f>100*(B18048*B6482)/'11'!D$17</f>
        <v>0</v>
      </c>
      <c r="C18657" s="10"/>
    </row>
    <row r="18658" spans="1:3">
      <c r="A18658" s="21">
        <v>370</v>
      </c>
      <c r="B18658" s="24">
        <f>100*(B18049*B6483)/'11'!D$17</f>
        <v>0</v>
      </c>
      <c r="C18658" s="10"/>
    </row>
    <row r="18659" spans="1:3">
      <c r="A18659" s="21">
        <v>371</v>
      </c>
      <c r="B18659" s="24">
        <f>100*(B18050*B6484)/'11'!D$17</f>
        <v>0</v>
      </c>
      <c r="C18659" s="10"/>
    </row>
    <row r="18660" spans="1:3">
      <c r="A18660" s="21">
        <v>372</v>
      </c>
      <c r="B18660" s="24">
        <f>100*(B18051*B6485)/'11'!D$17</f>
        <v>0</v>
      </c>
      <c r="C18660" s="10"/>
    </row>
    <row r="18661" spans="1:3">
      <c r="A18661" s="21">
        <v>373</v>
      </c>
      <c r="B18661" s="24">
        <f>100*(B18052*B6486)/'11'!D$17</f>
        <v>0</v>
      </c>
      <c r="C18661" s="10"/>
    </row>
    <row r="18662" spans="1:3">
      <c r="A18662" s="21">
        <v>374</v>
      </c>
      <c r="B18662" s="24">
        <f>100*(B18053*B6487)/'11'!D$17</f>
        <v>0</v>
      </c>
      <c r="C18662" s="10"/>
    </row>
    <row r="18663" spans="1:3">
      <c r="A18663" s="21">
        <v>375</v>
      </c>
      <c r="B18663" s="24">
        <f>100*(B18054*B6488)/'11'!D$17</f>
        <v>0</v>
      </c>
      <c r="C18663" s="10"/>
    </row>
    <row r="18664" spans="1:3">
      <c r="A18664" s="21">
        <v>376</v>
      </c>
      <c r="B18664" s="24">
        <f>100*(B18055*B6489)/'11'!D$17</f>
        <v>0</v>
      </c>
      <c r="C18664" s="10"/>
    </row>
    <row r="18665" spans="1:3">
      <c r="A18665" s="21">
        <v>377</v>
      </c>
      <c r="B18665" s="24">
        <f>100*(B18056*B6490)/'11'!D$17</f>
        <v>0</v>
      </c>
      <c r="C18665" s="10"/>
    </row>
    <row r="18666" spans="1:3">
      <c r="A18666" s="21">
        <v>378</v>
      </c>
      <c r="B18666" s="24">
        <f>100*(B18057*B6491)/'11'!D$17</f>
        <v>0</v>
      </c>
      <c r="C18666" s="10"/>
    </row>
    <row r="18667" spans="1:3">
      <c r="A18667" s="21">
        <v>379</v>
      </c>
      <c r="B18667" s="24">
        <f>100*(B18058*B6492)/'11'!D$17</f>
        <v>0</v>
      </c>
      <c r="C18667" s="10"/>
    </row>
    <row r="18668" spans="1:3">
      <c r="A18668" s="21">
        <v>380</v>
      </c>
      <c r="B18668" s="24">
        <f>100*(B18059*B6493)/'11'!D$17</f>
        <v>0</v>
      </c>
      <c r="C18668" s="10"/>
    </row>
    <row r="18669" spans="1:3">
      <c r="A18669" s="21">
        <v>381</v>
      </c>
      <c r="B18669" s="24">
        <f>100*(B18060*B6494)/'11'!D$17</f>
        <v>0</v>
      </c>
      <c r="C18669" s="10"/>
    </row>
    <row r="18670" spans="1:3">
      <c r="A18670" s="21">
        <v>382</v>
      </c>
      <c r="B18670" s="24">
        <f>100*(B18061*B6495)/'11'!D$17</f>
        <v>0</v>
      </c>
      <c r="C18670" s="10"/>
    </row>
    <row r="18671" spans="1:3">
      <c r="A18671" s="21">
        <v>383</v>
      </c>
      <c r="B18671" s="24">
        <f>100*(B18062*B6496)/'11'!D$17</f>
        <v>0</v>
      </c>
      <c r="C18671" s="10"/>
    </row>
    <row r="18672" spans="1:3">
      <c r="A18672" s="21">
        <v>384</v>
      </c>
      <c r="B18672" s="24">
        <f>100*(B18063*B6497)/'11'!D$17</f>
        <v>0</v>
      </c>
      <c r="C18672" s="10"/>
    </row>
    <row r="18673" spans="1:3">
      <c r="A18673" s="21">
        <v>385</v>
      </c>
      <c r="B18673" s="24">
        <f>100*(B18064*B6498)/'11'!D$17</f>
        <v>0</v>
      </c>
      <c r="C18673" s="10"/>
    </row>
    <row r="18674" spans="1:3">
      <c r="A18674" s="21">
        <v>386</v>
      </c>
      <c r="B18674" s="24">
        <f>100*(B18065*B6499)/'11'!D$17</f>
        <v>0</v>
      </c>
      <c r="C18674" s="10"/>
    </row>
    <row r="18675" spans="1:3">
      <c r="A18675" s="21">
        <v>387</v>
      </c>
      <c r="B18675" s="24">
        <f>100*(B18066*B6500)/'11'!D$17</f>
        <v>0</v>
      </c>
      <c r="C18675" s="10"/>
    </row>
    <row r="18676" spans="1:3">
      <c r="A18676" s="21">
        <v>388</v>
      </c>
      <c r="B18676" s="24">
        <f>100*(B18067*B6501)/'11'!D$17</f>
        <v>0</v>
      </c>
      <c r="C18676" s="10"/>
    </row>
    <row r="18677" spans="1:3">
      <c r="A18677" s="21">
        <v>389</v>
      </c>
      <c r="B18677" s="24">
        <f>100*(B18068*B6502)/'11'!D$17</f>
        <v>0</v>
      </c>
      <c r="C18677" s="10"/>
    </row>
    <row r="18678" spans="1:3">
      <c r="A18678" s="21">
        <v>390</v>
      </c>
      <c r="B18678" s="24">
        <f>100*(B18069*B6503)/'11'!D$17</f>
        <v>0</v>
      </c>
      <c r="C18678" s="10"/>
    </row>
    <row r="18679" spans="1:3">
      <c r="A18679" s="21">
        <v>391</v>
      </c>
      <c r="B18679" s="24">
        <f>100*(B18070*B6504)/'11'!D$17</f>
        <v>0</v>
      </c>
      <c r="C18679" s="10"/>
    </row>
    <row r="18680" spans="1:3">
      <c r="A18680" s="21">
        <v>392</v>
      </c>
      <c r="B18680" s="24">
        <f>100*(B18071*B6505)/'11'!D$17</f>
        <v>0</v>
      </c>
      <c r="C18680" s="10"/>
    </row>
    <row r="18681" spans="1:3">
      <c r="A18681" s="21">
        <v>393</v>
      </c>
      <c r="B18681" s="24">
        <f>100*(B18072*B6506)/'11'!D$17</f>
        <v>0</v>
      </c>
      <c r="C18681" s="10"/>
    </row>
    <row r="18682" spans="1:3">
      <c r="A18682" s="21">
        <v>394</v>
      </c>
      <c r="B18682" s="24">
        <f>100*(B18073*B6507)/'11'!D$17</f>
        <v>0</v>
      </c>
      <c r="C18682" s="10"/>
    </row>
    <row r="18683" spans="1:3">
      <c r="A18683" s="21">
        <v>395</v>
      </c>
      <c r="B18683" s="24">
        <f>100*(B18074*B6508)/'11'!D$17</f>
        <v>0</v>
      </c>
      <c r="C18683" s="10"/>
    </row>
    <row r="18684" spans="1:3">
      <c r="A18684" s="21">
        <v>396</v>
      </c>
      <c r="B18684" s="24">
        <f>100*(B18075*B6509)/'11'!D$17</f>
        <v>0</v>
      </c>
      <c r="C18684" s="10"/>
    </row>
    <row r="18685" spans="1:3">
      <c r="A18685" s="21">
        <v>397</v>
      </c>
      <c r="B18685" s="24">
        <f>100*(B18076*B6510)/'11'!D$17</f>
        <v>0</v>
      </c>
      <c r="C18685" s="10"/>
    </row>
    <row r="18686" spans="1:3">
      <c r="A18686" s="21">
        <v>398</v>
      </c>
      <c r="B18686" s="24">
        <f>100*(B18077*B6511)/'11'!D$17</f>
        <v>0</v>
      </c>
      <c r="C18686" s="10"/>
    </row>
    <row r="18687" spans="1:3">
      <c r="A18687" s="21">
        <v>399</v>
      </c>
      <c r="B18687" s="24">
        <f>100*(B18078*B6512)/'11'!D$17</f>
        <v>0</v>
      </c>
      <c r="C18687" s="10"/>
    </row>
    <row r="18688" spans="1:3">
      <c r="A18688" s="21">
        <v>400</v>
      </c>
      <c r="B18688" s="24">
        <f>100*(B18079*B6513)/'11'!D$17</f>
        <v>0</v>
      </c>
      <c r="C18688" s="10"/>
    </row>
    <row r="18689" spans="1:3">
      <c r="A18689" s="21">
        <v>401</v>
      </c>
      <c r="B18689" s="24">
        <f>100*(B18080*B6514)/'11'!D$17</f>
        <v>0</v>
      </c>
      <c r="C18689" s="10"/>
    </row>
    <row r="18690" spans="1:3">
      <c r="A18690" s="21">
        <v>402</v>
      </c>
      <c r="B18690" s="24">
        <f>100*(B18081*B6515)/'11'!D$17</f>
        <v>0</v>
      </c>
      <c r="C18690" s="10"/>
    </row>
    <row r="18691" spans="1:3">
      <c r="A18691" s="21">
        <v>403</v>
      </c>
      <c r="B18691" s="24">
        <f>100*(B18082*B6516)/'11'!D$17</f>
        <v>0</v>
      </c>
      <c r="C18691" s="10"/>
    </row>
    <row r="18692" spans="1:3">
      <c r="A18692" s="21">
        <v>404</v>
      </c>
      <c r="B18692" s="24">
        <f>100*(B18083*B6517)/'11'!D$17</f>
        <v>0</v>
      </c>
      <c r="C18692" s="10"/>
    </row>
    <row r="18693" spans="1:3">
      <c r="A18693" s="21">
        <v>405</v>
      </c>
      <c r="B18693" s="24">
        <f>100*(B18084*B6518)/'11'!D$17</f>
        <v>0</v>
      </c>
      <c r="C18693" s="10"/>
    </row>
    <row r="18694" spans="1:3">
      <c r="A18694" s="21">
        <v>406</v>
      </c>
      <c r="B18694" s="24">
        <f>100*(B18085*B6519)/'11'!D$17</f>
        <v>0</v>
      </c>
      <c r="C18694" s="10"/>
    </row>
    <row r="18695" spans="1:3">
      <c r="A18695" s="21">
        <v>407</v>
      </c>
      <c r="B18695" s="24">
        <f>100*(B18086*B6520)/'11'!D$17</f>
        <v>0</v>
      </c>
      <c r="C18695" s="10"/>
    </row>
    <row r="18696" spans="1:3">
      <c r="A18696" s="21">
        <v>408</v>
      </c>
      <c r="B18696" s="24">
        <f>100*(B18087*B6521)/'11'!D$17</f>
        <v>0</v>
      </c>
      <c r="C18696" s="10"/>
    </row>
    <row r="18697" spans="1:3">
      <c r="A18697" s="21">
        <v>409</v>
      </c>
      <c r="B18697" s="24">
        <f>100*(B18088*B6522)/'11'!D$17</f>
        <v>0</v>
      </c>
      <c r="C18697" s="10"/>
    </row>
    <row r="18698" spans="1:3">
      <c r="A18698" s="21">
        <v>410</v>
      </c>
      <c r="B18698" s="24">
        <f>100*(B18089*B6523)/'11'!D$17</f>
        <v>0</v>
      </c>
      <c r="C18698" s="10"/>
    </row>
    <row r="18699" spans="1:3">
      <c r="A18699" s="21">
        <v>411</v>
      </c>
      <c r="B18699" s="24">
        <f>100*(B18090*B6524)/'11'!D$17</f>
        <v>0</v>
      </c>
      <c r="C18699" s="10"/>
    </row>
    <row r="18700" spans="1:3">
      <c r="A18700" s="21">
        <v>412</v>
      </c>
      <c r="B18700" s="24">
        <f>100*(B18091*B6525)/'11'!D$17</f>
        <v>0</v>
      </c>
      <c r="C18700" s="10"/>
    </row>
    <row r="18701" spans="1:3">
      <c r="A18701" s="21">
        <v>413</v>
      </c>
      <c r="B18701" s="24">
        <f>100*(B18092*B6526)/'11'!D$17</f>
        <v>0</v>
      </c>
      <c r="C18701" s="10"/>
    </row>
    <row r="18702" spans="1:3">
      <c r="A18702" s="21">
        <v>414</v>
      </c>
      <c r="B18702" s="24">
        <f>100*(B18093*B6527)/'11'!D$17</f>
        <v>0</v>
      </c>
      <c r="C18702" s="10"/>
    </row>
    <row r="18703" spans="1:3">
      <c r="A18703" s="21">
        <v>415</v>
      </c>
      <c r="B18703" s="24">
        <f>100*(B18094*B6528)/'11'!D$17</f>
        <v>0</v>
      </c>
      <c r="C18703" s="10"/>
    </row>
    <row r="18704" spans="1:3">
      <c r="A18704" s="21">
        <v>416</v>
      </c>
      <c r="B18704" s="24">
        <f>100*(B18095*B6529)/'11'!D$17</f>
        <v>0</v>
      </c>
      <c r="C18704" s="10"/>
    </row>
    <row r="18705" spans="1:3">
      <c r="A18705" s="21">
        <v>417</v>
      </c>
      <c r="B18705" s="24">
        <f>100*(B18096*B6530)/'11'!D$17</f>
        <v>0</v>
      </c>
      <c r="C18705" s="10"/>
    </row>
    <row r="18706" spans="1:3">
      <c r="A18706" s="21">
        <v>418</v>
      </c>
      <c r="B18706" s="24">
        <f>100*(B18097*B6531)/'11'!D$17</f>
        <v>0</v>
      </c>
      <c r="C18706" s="10"/>
    </row>
    <row r="18707" spans="1:3">
      <c r="A18707" s="21">
        <v>419</v>
      </c>
      <c r="B18707" s="24">
        <f>100*(B18098*B6532)/'11'!D$17</f>
        <v>0</v>
      </c>
      <c r="C18707" s="10"/>
    </row>
    <row r="18708" spans="1:3">
      <c r="A18708" s="21">
        <v>420</v>
      </c>
      <c r="B18708" s="24">
        <f>100*(B18099*B6533)/'11'!D$17</f>
        <v>0</v>
      </c>
      <c r="C18708" s="10"/>
    </row>
    <row r="18709" spans="1:3">
      <c r="A18709" s="21">
        <v>421</v>
      </c>
      <c r="B18709" s="24">
        <f>100*(B18100*B6534)/'11'!D$17</f>
        <v>0</v>
      </c>
      <c r="C18709" s="10"/>
    </row>
    <row r="18710" spans="1:3">
      <c r="A18710" s="21">
        <v>422</v>
      </c>
      <c r="B18710" s="24">
        <f>100*(B18101*B6535)/'11'!D$17</f>
        <v>0</v>
      </c>
      <c r="C18710" s="10"/>
    </row>
    <row r="18711" spans="1:3">
      <c r="A18711" s="21">
        <v>423</v>
      </c>
      <c r="B18711" s="24">
        <f>100*(B18102*B6536)/'11'!D$17</f>
        <v>0</v>
      </c>
      <c r="C18711" s="10"/>
    </row>
    <row r="18712" spans="1:3">
      <c r="A18712" s="21">
        <v>424</v>
      </c>
      <c r="B18712" s="24">
        <f>100*(B18103*B6537)/'11'!D$17</f>
        <v>0</v>
      </c>
      <c r="C18712" s="10"/>
    </row>
    <row r="18713" spans="1:3">
      <c r="A18713" s="21">
        <v>425</v>
      </c>
      <c r="B18713" s="24">
        <f>100*(B18104*B6538)/'11'!D$17</f>
        <v>0</v>
      </c>
      <c r="C18713" s="10"/>
    </row>
    <row r="18714" spans="1:3">
      <c r="A18714" s="21">
        <v>426</v>
      </c>
      <c r="B18714" s="24">
        <f>100*(B18105*B6539)/'11'!D$17</f>
        <v>0</v>
      </c>
      <c r="C18714" s="10"/>
    </row>
    <row r="18715" spans="1:3">
      <c r="A18715" s="21">
        <v>427</v>
      </c>
      <c r="B18715" s="24">
        <f>100*(B18106*B6540)/'11'!D$17</f>
        <v>0</v>
      </c>
      <c r="C18715" s="10"/>
    </row>
    <row r="18716" spans="1:3">
      <c r="A18716" s="21">
        <v>428</v>
      </c>
      <c r="B18716" s="24">
        <f>100*(B18107*B6541)/'11'!D$17</f>
        <v>0</v>
      </c>
      <c r="C18716" s="10"/>
    </row>
    <row r="18717" spans="1:3">
      <c r="A18717" s="21">
        <v>429</v>
      </c>
      <c r="B18717" s="24">
        <f>100*(B18108*B6542)/'11'!D$17</f>
        <v>0</v>
      </c>
      <c r="C18717" s="10"/>
    </row>
    <row r="18718" spans="1:3">
      <c r="A18718" s="21">
        <v>430</v>
      </c>
      <c r="B18718" s="24">
        <f>100*(B18109*B6543)/'11'!D$17</f>
        <v>0</v>
      </c>
      <c r="C18718" s="10"/>
    </row>
    <row r="18719" spans="1:3">
      <c r="A18719" s="21">
        <v>431</v>
      </c>
      <c r="B18719" s="24">
        <f>100*(B18110*B6544)/'11'!D$17</f>
        <v>0</v>
      </c>
      <c r="C18719" s="10"/>
    </row>
    <row r="18720" spans="1:3">
      <c r="A18720" s="21">
        <v>432</v>
      </c>
      <c r="B18720" s="24">
        <f>100*(B18111*B6545)/'11'!D$17</f>
        <v>0</v>
      </c>
      <c r="C18720" s="10"/>
    </row>
    <row r="18721" spans="1:3">
      <c r="A18721" s="21">
        <v>433</v>
      </c>
      <c r="B18721" s="24">
        <f>100*(B18112*B6546)/'11'!D$17</f>
        <v>0</v>
      </c>
      <c r="C18721" s="10"/>
    </row>
    <row r="18722" spans="1:3">
      <c r="A18722" s="21">
        <v>434</v>
      </c>
      <c r="B18722" s="24">
        <f>100*(B18113*B6547)/'11'!D$17</f>
        <v>0</v>
      </c>
      <c r="C18722" s="10"/>
    </row>
    <row r="18723" spans="1:3">
      <c r="A18723" s="21">
        <v>435</v>
      </c>
      <c r="B18723" s="24">
        <f>100*(B18114*B6548)/'11'!D$17</f>
        <v>0</v>
      </c>
      <c r="C18723" s="10"/>
    </row>
    <row r="18724" spans="1:3">
      <c r="A18724" s="21">
        <v>436</v>
      </c>
      <c r="B18724" s="24">
        <f>100*(B18115*B6549)/'11'!D$17</f>
        <v>0</v>
      </c>
      <c r="C18724" s="10"/>
    </row>
    <row r="18725" spans="1:3">
      <c r="A18725" s="21">
        <v>437</v>
      </c>
      <c r="B18725" s="24">
        <f>100*(B18116*B6550)/'11'!D$17</f>
        <v>0</v>
      </c>
      <c r="C18725" s="10"/>
    </row>
    <row r="18726" spans="1:3">
      <c r="A18726" s="21">
        <v>438</v>
      </c>
      <c r="B18726" s="24">
        <f>100*(B18117*B6551)/'11'!D$17</f>
        <v>0</v>
      </c>
      <c r="C18726" s="10"/>
    </row>
    <row r="18727" spans="1:3">
      <c r="A18727" s="21">
        <v>439</v>
      </c>
      <c r="B18727" s="24">
        <f>100*(B18118*B6552)/'11'!D$17</f>
        <v>0</v>
      </c>
      <c r="C18727" s="10"/>
    </row>
    <row r="18728" spans="1:3">
      <c r="A18728" s="21">
        <v>440</v>
      </c>
      <c r="B18728" s="24">
        <f>100*(B18119*B6553)/'11'!D$17</f>
        <v>0</v>
      </c>
      <c r="C18728" s="10"/>
    </row>
    <row r="18729" spans="1:3">
      <c r="A18729" s="21">
        <v>441</v>
      </c>
      <c r="B18729" s="24">
        <f>100*(B18120*B6554)/'11'!D$17</f>
        <v>0</v>
      </c>
      <c r="C18729" s="10"/>
    </row>
    <row r="18730" spans="1:3">
      <c r="A18730" s="21">
        <v>442</v>
      </c>
      <c r="B18730" s="24">
        <f>100*(B18121*B6555)/'11'!D$17</f>
        <v>0</v>
      </c>
      <c r="C18730" s="10"/>
    </row>
    <row r="18731" spans="1:3">
      <c r="A18731" s="21">
        <v>443</v>
      </c>
      <c r="B18731" s="24">
        <f>100*(B18122*B6556)/'11'!D$17</f>
        <v>0</v>
      </c>
      <c r="C18731" s="10"/>
    </row>
    <row r="18732" spans="1:3">
      <c r="A18732" s="21">
        <v>444</v>
      </c>
      <c r="B18732" s="24">
        <f>100*(B18123*B6557)/'11'!D$17</f>
        <v>0</v>
      </c>
      <c r="C18732" s="10"/>
    </row>
    <row r="18733" spans="1:3">
      <c r="A18733" s="21">
        <v>445</v>
      </c>
      <c r="B18733" s="24">
        <f>100*(B18124*B6558)/'11'!D$17</f>
        <v>0</v>
      </c>
      <c r="C18733" s="10"/>
    </row>
    <row r="18734" spans="1:3">
      <c r="A18734" s="21">
        <v>446</v>
      </c>
      <c r="B18734" s="24">
        <f>100*(B18125*B6559)/'11'!D$17</f>
        <v>0</v>
      </c>
      <c r="C18734" s="10"/>
    </row>
    <row r="18735" spans="1:3">
      <c r="A18735" s="21">
        <v>447</v>
      </c>
      <c r="B18735" s="24">
        <f>100*(B18126*B6560)/'11'!D$17</f>
        <v>0</v>
      </c>
      <c r="C18735" s="10"/>
    </row>
    <row r="18736" spans="1:3">
      <c r="A18736" s="21">
        <v>448</v>
      </c>
      <c r="B18736" s="24">
        <f>100*(B18127*B6561)/'11'!D$17</f>
        <v>0</v>
      </c>
      <c r="C18736" s="10"/>
    </row>
    <row r="18737" spans="1:3">
      <c r="A18737" s="21">
        <v>449</v>
      </c>
      <c r="B18737" s="24">
        <f>100*(B18128*B6562)/'11'!D$17</f>
        <v>0</v>
      </c>
      <c r="C18737" s="10"/>
    </row>
    <row r="18738" spans="1:3">
      <c r="A18738" s="21">
        <v>450</v>
      </c>
      <c r="B18738" s="24">
        <f>100*(B18129*B6563)/'11'!D$17</f>
        <v>0</v>
      </c>
      <c r="C18738" s="10"/>
    </row>
    <row r="18739" spans="1:3">
      <c r="A18739" s="21">
        <v>451</v>
      </c>
      <c r="B18739" s="24">
        <f>100*(B18130*B6564)/'11'!D$17</f>
        <v>0</v>
      </c>
      <c r="C18739" s="10"/>
    </row>
    <row r="18740" spans="1:3">
      <c r="A18740" s="21">
        <v>452</v>
      </c>
      <c r="B18740" s="24">
        <f>100*(B18131*B6565)/'11'!D$17</f>
        <v>0</v>
      </c>
      <c r="C18740" s="10"/>
    </row>
    <row r="18741" spans="1:3">
      <c r="A18741" s="21">
        <v>453</v>
      </c>
      <c r="B18741" s="24">
        <f>100*(B18132*B6566)/'11'!D$17</f>
        <v>0</v>
      </c>
      <c r="C18741" s="10"/>
    </row>
    <row r="18742" spans="1:3">
      <c r="A18742" s="21">
        <v>454</v>
      </c>
      <c r="B18742" s="24">
        <f>100*(B18133*B6567)/'11'!D$17</f>
        <v>0</v>
      </c>
      <c r="C18742" s="10"/>
    </row>
    <row r="18743" spans="1:3">
      <c r="A18743" s="21">
        <v>455</v>
      </c>
      <c r="B18743" s="24">
        <f>100*(B18134*B6568)/'11'!D$17</f>
        <v>0</v>
      </c>
      <c r="C18743" s="10"/>
    </row>
    <row r="18744" spans="1:3">
      <c r="A18744" s="21">
        <v>456</v>
      </c>
      <c r="B18744" s="24">
        <f>100*(B18135*B6569)/'11'!D$17</f>
        <v>0</v>
      </c>
      <c r="C18744" s="10"/>
    </row>
    <row r="18745" spans="1:3">
      <c r="A18745" s="21">
        <v>457</v>
      </c>
      <c r="B18745" s="24">
        <f>100*(B18136*B6570)/'11'!D$17</f>
        <v>0</v>
      </c>
      <c r="C18745" s="10"/>
    </row>
    <row r="18746" spans="1:3">
      <c r="A18746" s="21">
        <v>458</v>
      </c>
      <c r="B18746" s="24">
        <f>100*(B18137*B6571)/'11'!D$17</f>
        <v>0</v>
      </c>
      <c r="C18746" s="10"/>
    </row>
    <row r="18747" spans="1:3">
      <c r="A18747" s="21">
        <v>459</v>
      </c>
      <c r="B18747" s="24">
        <f>100*(B18138*B6572)/'11'!D$17</f>
        <v>0</v>
      </c>
      <c r="C18747" s="10"/>
    </row>
    <row r="18748" spans="1:3">
      <c r="A18748" s="21">
        <v>460</v>
      </c>
      <c r="B18748" s="24">
        <f>100*(B18139*B6573)/'11'!D$17</f>
        <v>0</v>
      </c>
      <c r="C18748" s="10"/>
    </row>
    <row r="18749" spans="1:3">
      <c r="A18749" s="21">
        <v>461</v>
      </c>
      <c r="B18749" s="24">
        <f>100*(B18140*B6574)/'11'!D$17</f>
        <v>0</v>
      </c>
      <c r="C18749" s="10"/>
    </row>
    <row r="18750" spans="1:3">
      <c r="A18750" s="21">
        <v>462</v>
      </c>
      <c r="B18750" s="24">
        <f>100*(B18141*B6575)/'11'!D$17</f>
        <v>0</v>
      </c>
      <c r="C18750" s="10"/>
    </row>
    <row r="18751" spans="1:3">
      <c r="A18751" s="21">
        <v>463</v>
      </c>
      <c r="B18751" s="24">
        <f>100*(B18142*B6576)/'11'!D$17</f>
        <v>0</v>
      </c>
      <c r="C18751" s="10"/>
    </row>
    <row r="18752" spans="1:3">
      <c r="A18752" s="21">
        <v>464</v>
      </c>
      <c r="B18752" s="24">
        <f>100*(B18143*B6577)/'11'!D$17</f>
        <v>0</v>
      </c>
      <c r="C18752" s="10"/>
    </row>
    <row r="18753" spans="1:3">
      <c r="A18753" s="21">
        <v>465</v>
      </c>
      <c r="B18753" s="24">
        <f>100*(B18144*B6578)/'11'!D$17</f>
        <v>0</v>
      </c>
      <c r="C18753" s="10"/>
    </row>
    <row r="18754" spans="1:3">
      <c r="A18754" s="21">
        <v>466</v>
      </c>
      <c r="B18754" s="24">
        <f>100*(B18145*B6579)/'11'!D$17</f>
        <v>0</v>
      </c>
      <c r="C18754" s="10"/>
    </row>
    <row r="18755" spans="1:3">
      <c r="A18755" s="21">
        <v>467</v>
      </c>
      <c r="B18755" s="24">
        <f>100*(B18146*B6580)/'11'!D$17</f>
        <v>0</v>
      </c>
      <c r="C18755" s="10"/>
    </row>
    <row r="18756" spans="1:3">
      <c r="A18756" s="21">
        <v>468</v>
      </c>
      <c r="B18756" s="24">
        <f>100*(B18147*B6581)/'11'!D$17</f>
        <v>0</v>
      </c>
      <c r="C18756" s="10"/>
    </row>
    <row r="18757" spans="1:3">
      <c r="A18757" s="21">
        <v>469</v>
      </c>
      <c r="B18757" s="24">
        <f>100*(B18148*B6582)/'11'!D$17</f>
        <v>0</v>
      </c>
      <c r="C18757" s="10"/>
    </row>
    <row r="18758" spans="1:3">
      <c r="A18758" s="21">
        <v>470</v>
      </c>
      <c r="B18758" s="24">
        <f>100*(B18149*B6583)/'11'!D$17</f>
        <v>0</v>
      </c>
      <c r="C18758" s="10"/>
    </row>
    <row r="18759" spans="1:3">
      <c r="A18759" s="21">
        <v>471</v>
      </c>
      <c r="B18759" s="24">
        <f>100*(B18150*B6584)/'11'!D$17</f>
        <v>0</v>
      </c>
      <c r="C18759" s="10"/>
    </row>
    <row r="18760" spans="1:3">
      <c r="A18760" s="21">
        <v>472</v>
      </c>
      <c r="B18760" s="24">
        <f>100*(B18151*B6585)/'11'!D$17</f>
        <v>0</v>
      </c>
      <c r="C18760" s="10"/>
    </row>
    <row r="18761" spans="1:3">
      <c r="A18761" s="21">
        <v>473</v>
      </c>
      <c r="B18761" s="24">
        <f>100*(B18152*B6586)/'11'!D$17</f>
        <v>0</v>
      </c>
      <c r="C18761" s="10"/>
    </row>
    <row r="18762" spans="1:3">
      <c r="A18762" s="21">
        <v>474</v>
      </c>
      <c r="B18762" s="24">
        <f>100*(B18153*B6587)/'11'!D$17</f>
        <v>0</v>
      </c>
      <c r="C18762" s="10"/>
    </row>
    <row r="18763" spans="1:3">
      <c r="A18763" s="21">
        <v>475</v>
      </c>
      <c r="B18763" s="24">
        <f>100*(B18154*B6588)/'11'!D$17</f>
        <v>0</v>
      </c>
      <c r="C18763" s="10"/>
    </row>
    <row r="18764" spans="1:3">
      <c r="A18764" s="21">
        <v>476</v>
      </c>
      <c r="B18764" s="24">
        <f>100*(B18155*B6589)/'11'!D$17</f>
        <v>0</v>
      </c>
      <c r="C18764" s="10"/>
    </row>
    <row r="18765" spans="1:3">
      <c r="A18765" s="21">
        <v>477</v>
      </c>
      <c r="B18765" s="24">
        <f>100*(B18156*B6590)/'11'!D$17</f>
        <v>0</v>
      </c>
      <c r="C18765" s="10"/>
    </row>
    <row r="18766" spans="1:3">
      <c r="A18766" s="21">
        <v>478</v>
      </c>
      <c r="B18766" s="24">
        <f>100*(B18157*B6591)/'11'!D$17</f>
        <v>0</v>
      </c>
      <c r="C18766" s="10"/>
    </row>
    <row r="18767" spans="1:3">
      <c r="A18767" s="21">
        <v>479</v>
      </c>
      <c r="B18767" s="24">
        <f>100*(B18158*B6592)/'11'!D$17</f>
        <v>0</v>
      </c>
      <c r="C18767" s="10"/>
    </row>
    <row r="18768" spans="1:3">
      <c r="A18768" s="21">
        <v>480</v>
      </c>
      <c r="B18768" s="24">
        <f>100*(B18159*B6593)/'11'!D$17</f>
        <v>0</v>
      </c>
      <c r="C18768" s="10"/>
    </row>
    <row r="18769" spans="1:3">
      <c r="A18769" s="21">
        <v>481</v>
      </c>
      <c r="B18769" s="24">
        <f>100*(B18160*B6594)/'11'!D$17</f>
        <v>0</v>
      </c>
      <c r="C18769" s="10"/>
    </row>
    <row r="18770" spans="1:3">
      <c r="A18770" s="21">
        <v>482</v>
      </c>
      <c r="B18770" s="24">
        <f>100*(B18161*B6595)/'11'!D$17</f>
        <v>0</v>
      </c>
      <c r="C18770" s="10"/>
    </row>
    <row r="18771" spans="1:3">
      <c r="A18771" s="21">
        <v>483</v>
      </c>
      <c r="B18771" s="24">
        <f>100*(B18162*B6596)/'11'!D$17</f>
        <v>0</v>
      </c>
      <c r="C18771" s="10"/>
    </row>
    <row r="18772" spans="1:3">
      <c r="A18772" s="21">
        <v>484</v>
      </c>
      <c r="B18772" s="24">
        <f>100*(B18163*B6597)/'11'!D$17</f>
        <v>0</v>
      </c>
      <c r="C18772" s="10"/>
    </row>
    <row r="18773" spans="1:3">
      <c r="A18773" s="21">
        <v>485</v>
      </c>
      <c r="B18773" s="24">
        <f>100*(B18164*B6598)/'11'!D$17</f>
        <v>0</v>
      </c>
      <c r="C18773" s="10"/>
    </row>
    <row r="18774" spans="1:3">
      <c r="A18774" s="21">
        <v>486</v>
      </c>
      <c r="B18774" s="24">
        <f>100*(B18165*B6599)/'11'!D$17</f>
        <v>0</v>
      </c>
      <c r="C18774" s="10"/>
    </row>
    <row r="18775" spans="1:3">
      <c r="A18775" s="21">
        <v>487</v>
      </c>
      <c r="B18775" s="24">
        <f>100*(B18166*B6600)/'11'!D$17</f>
        <v>0</v>
      </c>
      <c r="C18775" s="10"/>
    </row>
    <row r="18776" spans="1:3">
      <c r="A18776" s="21">
        <v>488</v>
      </c>
      <c r="B18776" s="24">
        <f>100*(B18167*B6601)/'11'!D$17</f>
        <v>0</v>
      </c>
      <c r="C18776" s="10"/>
    </row>
    <row r="18777" spans="1:3">
      <c r="A18777" s="21">
        <v>489</v>
      </c>
      <c r="B18777" s="24">
        <f>100*(B18168*B6602)/'11'!D$17</f>
        <v>0</v>
      </c>
      <c r="C18777" s="10"/>
    </row>
    <row r="18778" spans="1:3">
      <c r="A18778" s="21">
        <v>490</v>
      </c>
      <c r="B18778" s="24">
        <f>100*(B18169*B6603)/'11'!D$17</f>
        <v>0</v>
      </c>
      <c r="C18778" s="10"/>
    </row>
    <row r="18779" spans="1:3">
      <c r="A18779" s="21">
        <v>491</v>
      </c>
      <c r="B18779" s="24">
        <f>100*(B18170*B6604)/'11'!D$17</f>
        <v>0</v>
      </c>
      <c r="C18779" s="10"/>
    </row>
    <row r="18780" spans="1:3">
      <c r="A18780" s="21">
        <v>492</v>
      </c>
      <c r="B18780" s="24">
        <f>100*(B18171*B6605)/'11'!D$17</f>
        <v>0</v>
      </c>
      <c r="C18780" s="10"/>
    </row>
    <row r="18781" spans="1:3">
      <c r="A18781" s="21">
        <v>493</v>
      </c>
      <c r="B18781" s="24">
        <f>100*(B18172*B6606)/'11'!D$17</f>
        <v>0</v>
      </c>
      <c r="C18781" s="10"/>
    </row>
    <row r="18782" spans="1:3">
      <c r="A18782" s="21">
        <v>494</v>
      </c>
      <c r="B18782" s="24">
        <f>100*(B18173*B6607)/'11'!D$17</f>
        <v>0</v>
      </c>
      <c r="C18782" s="10"/>
    </row>
    <row r="18783" spans="1:3">
      <c r="A18783" s="21">
        <v>495</v>
      </c>
      <c r="B18783" s="24">
        <f>100*(B18174*B6608)/'11'!D$17</f>
        <v>0</v>
      </c>
      <c r="C18783" s="10"/>
    </row>
    <row r="18784" spans="1:3">
      <c r="A18784" s="21">
        <v>496</v>
      </c>
      <c r="B18784" s="24">
        <f>100*(B18175*B6609)/'11'!D$17</f>
        <v>0</v>
      </c>
      <c r="C18784" s="10"/>
    </row>
    <row r="18785" spans="1:3">
      <c r="A18785" s="21">
        <v>497</v>
      </c>
      <c r="B18785" s="24">
        <f>100*(B18176*B6610)/'11'!D$17</f>
        <v>0</v>
      </c>
      <c r="C18785" s="10"/>
    </row>
    <row r="18786" spans="1:3">
      <c r="A18786" s="21">
        <v>498</v>
      </c>
      <c r="B18786" s="24">
        <f>100*(B18177*B6611)/'11'!D$17</f>
        <v>0</v>
      </c>
      <c r="C18786" s="10"/>
    </row>
    <row r="18787" spans="1:3">
      <c r="A18787" s="21">
        <v>499</v>
      </c>
      <c r="B18787" s="24">
        <f>100*(B18178*B6612)/'11'!D$17</f>
        <v>0</v>
      </c>
      <c r="C18787" s="10"/>
    </row>
    <row r="18788" spans="1:3">
      <c r="A18788" s="21">
        <v>500</v>
      </c>
      <c r="B18788" s="24">
        <f>100*(B18179*B6613)/'11'!D$17</f>
        <v>0</v>
      </c>
      <c r="C18788" s="10"/>
    </row>
    <row r="18789" spans="1:3">
      <c r="A18789" s="21">
        <v>501</v>
      </c>
      <c r="B18789" s="24">
        <f>100*(B18180*B6614)/'11'!D$17</f>
        <v>0</v>
      </c>
      <c r="C18789" s="10"/>
    </row>
    <row r="18790" spans="1:3">
      <c r="A18790" s="21">
        <v>502</v>
      </c>
      <c r="B18790" s="24">
        <f>100*(B18181*B6615)/'11'!D$17</f>
        <v>0</v>
      </c>
      <c r="C18790" s="10"/>
    </row>
    <row r="18791" spans="1:3">
      <c r="A18791" s="21">
        <v>503</v>
      </c>
      <c r="B18791" s="24">
        <f>100*(B18182*B6616)/'11'!D$17</f>
        <v>0</v>
      </c>
      <c r="C18791" s="10"/>
    </row>
    <row r="18792" spans="1:3">
      <c r="A18792" s="21">
        <v>504</v>
      </c>
      <c r="B18792" s="24">
        <f>100*(B18183*B6617)/'11'!D$17</f>
        <v>0</v>
      </c>
      <c r="C18792" s="10"/>
    </row>
    <row r="18793" spans="1:3">
      <c r="A18793" s="21">
        <v>505</v>
      </c>
      <c r="B18793" s="24">
        <f>100*(B18184*B6618)/'11'!D$17</f>
        <v>0</v>
      </c>
      <c r="C18793" s="10"/>
    </row>
    <row r="18794" spans="1:3">
      <c r="A18794" s="21">
        <v>506</v>
      </c>
      <c r="B18794" s="24">
        <f>100*(B18185*B6619)/'11'!D$17</f>
        <v>0</v>
      </c>
      <c r="C18794" s="10"/>
    </row>
    <row r="18795" spans="1:3">
      <c r="A18795" s="21">
        <v>507</v>
      </c>
      <c r="B18795" s="24">
        <f>100*(B18186*B6620)/'11'!D$17</f>
        <v>0</v>
      </c>
      <c r="C18795" s="10"/>
    </row>
    <row r="18796" spans="1:3">
      <c r="A18796" s="21">
        <v>508</v>
      </c>
      <c r="B18796" s="24">
        <f>100*(B18187*B6621)/'11'!D$17</f>
        <v>0</v>
      </c>
      <c r="C18796" s="10"/>
    </row>
    <row r="18797" spans="1:3">
      <c r="A18797" s="21">
        <v>509</v>
      </c>
      <c r="B18797" s="24">
        <f>100*(B18188*B6622)/'11'!D$17</f>
        <v>0</v>
      </c>
      <c r="C18797" s="10"/>
    </row>
    <row r="18798" spans="1:3">
      <c r="A18798" s="21">
        <v>510</v>
      </c>
      <c r="B18798" s="24">
        <f>100*(B18189*B6623)/'11'!D$17</f>
        <v>0</v>
      </c>
      <c r="C18798" s="10"/>
    </row>
    <row r="18799" spans="1:3">
      <c r="A18799" s="21">
        <v>511</v>
      </c>
      <c r="B18799" s="24">
        <f>100*(B18190*B6624)/'11'!D$17</f>
        <v>0</v>
      </c>
      <c r="C18799" s="10"/>
    </row>
    <row r="18800" spans="1:3">
      <c r="A18800" s="21">
        <v>512</v>
      </c>
      <c r="B18800" s="24">
        <f>100*(B18191*B6625)/'11'!D$17</f>
        <v>0</v>
      </c>
      <c r="C18800" s="10"/>
    </row>
    <row r="18801" spans="1:3">
      <c r="A18801" s="21">
        <v>513</v>
      </c>
      <c r="B18801" s="24">
        <f>100*(B18192*B6626)/'11'!D$17</f>
        <v>0</v>
      </c>
      <c r="C18801" s="10"/>
    </row>
    <row r="18802" spans="1:3">
      <c r="A18802" s="21">
        <v>514</v>
      </c>
      <c r="B18802" s="24">
        <f>100*(B18193*B6627)/'11'!D$17</f>
        <v>0</v>
      </c>
      <c r="C18802" s="10"/>
    </row>
    <row r="18803" spans="1:3">
      <c r="A18803" s="21">
        <v>515</v>
      </c>
      <c r="B18803" s="24">
        <f>100*(B18194*B6628)/'11'!D$17</f>
        <v>0</v>
      </c>
      <c r="C18803" s="10"/>
    </row>
    <row r="18804" spans="1:3">
      <c r="A18804" s="21">
        <v>516</v>
      </c>
      <c r="B18804" s="24">
        <f>100*(B18195*B6629)/'11'!D$17</f>
        <v>0</v>
      </c>
      <c r="C18804" s="10"/>
    </row>
    <row r="18805" spans="1:3">
      <c r="A18805" s="21">
        <v>517</v>
      </c>
      <c r="B18805" s="24">
        <f>100*(B18196*B6630)/'11'!D$17</f>
        <v>0</v>
      </c>
      <c r="C18805" s="10"/>
    </row>
    <row r="18806" spans="1:3">
      <c r="A18806" s="21">
        <v>518</v>
      </c>
      <c r="B18806" s="24">
        <f>100*(B18197*B6631)/'11'!D$17</f>
        <v>0</v>
      </c>
      <c r="C18806" s="10"/>
    </row>
    <row r="18807" spans="1:3">
      <c r="A18807" s="21">
        <v>519</v>
      </c>
      <c r="B18807" s="24">
        <f>100*(B18198*B6632)/'11'!D$17</f>
        <v>0</v>
      </c>
      <c r="C18807" s="10"/>
    </row>
    <row r="18808" spans="1:3">
      <c r="A18808" s="21">
        <v>520</v>
      </c>
      <c r="B18808" s="24">
        <f>100*(B18199*B6633)/'11'!D$17</f>
        <v>0</v>
      </c>
      <c r="C18808" s="10"/>
    </row>
    <row r="18809" spans="1:3">
      <c r="A18809" s="21">
        <v>521</v>
      </c>
      <c r="B18809" s="24">
        <f>100*(B18200*B6634)/'11'!D$17</f>
        <v>0</v>
      </c>
      <c r="C18809" s="10"/>
    </row>
    <row r="18810" spans="1:3">
      <c r="A18810" s="21">
        <v>522</v>
      </c>
      <c r="B18810" s="24">
        <f>100*(B18201*B6635)/'11'!D$17</f>
        <v>0</v>
      </c>
      <c r="C18810" s="10"/>
    </row>
    <row r="18811" spans="1:3">
      <c r="A18811" s="21">
        <v>523</v>
      </c>
      <c r="B18811" s="24">
        <f>100*(B18202*B6636)/'11'!D$17</f>
        <v>0</v>
      </c>
      <c r="C18811" s="10"/>
    </row>
    <row r="18812" spans="1:3">
      <c r="A18812" s="21">
        <v>524</v>
      </c>
      <c r="B18812" s="24">
        <f>100*(B18203*B6637)/'11'!D$17</f>
        <v>0</v>
      </c>
      <c r="C18812" s="10"/>
    </row>
    <row r="18813" spans="1:3">
      <c r="A18813" s="21">
        <v>525</v>
      </c>
      <c r="B18813" s="24">
        <f>100*(B18204*B6638)/'11'!D$17</f>
        <v>0</v>
      </c>
      <c r="C18813" s="10"/>
    </row>
    <row r="18814" spans="1:3">
      <c r="A18814" s="21">
        <v>526</v>
      </c>
      <c r="B18814" s="24">
        <f>100*(B18205*B6639)/'11'!D$17</f>
        <v>0</v>
      </c>
      <c r="C18814" s="10"/>
    </row>
    <row r="18815" spans="1:3">
      <c r="A18815" s="21">
        <v>527</v>
      </c>
      <c r="B18815" s="24">
        <f>100*(B18206*B6640)/'11'!D$17</f>
        <v>0</v>
      </c>
      <c r="C18815" s="10"/>
    </row>
    <row r="18816" spans="1:3">
      <c r="A18816" s="21">
        <v>528</v>
      </c>
      <c r="B18816" s="24">
        <f>100*(B18207*B6641)/'11'!D$17</f>
        <v>0</v>
      </c>
      <c r="C18816" s="10"/>
    </row>
    <row r="18817" spans="1:3">
      <c r="A18817" s="21">
        <v>529</v>
      </c>
      <c r="B18817" s="24">
        <f>100*(B18208*B6642)/'11'!D$17</f>
        <v>0</v>
      </c>
      <c r="C18817" s="10"/>
    </row>
    <row r="18818" spans="1:3">
      <c r="A18818" s="21">
        <v>530</v>
      </c>
      <c r="B18818" s="24">
        <f>100*(B18209*B6643)/'11'!D$17</f>
        <v>0</v>
      </c>
      <c r="C18818" s="10"/>
    </row>
    <row r="18819" spans="1:3">
      <c r="A18819" s="21">
        <v>531</v>
      </c>
      <c r="B18819" s="24">
        <f>100*(B18210*B6644)/'11'!D$17</f>
        <v>0</v>
      </c>
      <c r="C18819" s="10"/>
    </row>
    <row r="18820" spans="1:3">
      <c r="A18820" s="21">
        <v>532</v>
      </c>
      <c r="B18820" s="24">
        <f>100*(B18211*B6645)/'11'!D$17</f>
        <v>0</v>
      </c>
      <c r="C18820" s="10"/>
    </row>
    <row r="18821" spans="1:3">
      <c r="A18821" s="21">
        <v>533</v>
      </c>
      <c r="B18821" s="24">
        <f>100*(B18212*B6646)/'11'!D$17</f>
        <v>0</v>
      </c>
      <c r="C18821" s="10"/>
    </row>
    <row r="18822" spans="1:3">
      <c r="A18822" s="21">
        <v>534</v>
      </c>
      <c r="B18822" s="24">
        <f>100*(B18213*B6647)/'11'!D$17</f>
        <v>0</v>
      </c>
      <c r="C18822" s="10"/>
    </row>
    <row r="18823" spans="1:3">
      <c r="A18823" s="21">
        <v>535</v>
      </c>
      <c r="B18823" s="24">
        <f>100*(B18214*B6648)/'11'!D$17</f>
        <v>0</v>
      </c>
      <c r="C18823" s="10"/>
    </row>
    <row r="18824" spans="1:3">
      <c r="A18824" s="21">
        <v>536</v>
      </c>
      <c r="B18824" s="24">
        <f>100*(B18215*B6649)/'11'!D$17</f>
        <v>0</v>
      </c>
      <c r="C18824" s="10"/>
    </row>
    <row r="18825" spans="1:3">
      <c r="A18825" s="21">
        <v>537</v>
      </c>
      <c r="B18825" s="24">
        <f>100*(B18216*B6650)/'11'!D$17</f>
        <v>0</v>
      </c>
      <c r="C18825" s="10"/>
    </row>
    <row r="18826" spans="1:3">
      <c r="A18826" s="21">
        <v>538</v>
      </c>
      <c r="B18826" s="24">
        <f>100*(B18217*B6651)/'11'!D$17</f>
        <v>0</v>
      </c>
      <c r="C18826" s="10"/>
    </row>
    <row r="18827" spans="1:3">
      <c r="A18827" s="21">
        <v>539</v>
      </c>
      <c r="B18827" s="24">
        <f>100*(B18218*B6652)/'11'!D$17</f>
        <v>0</v>
      </c>
      <c r="C18827" s="10"/>
    </row>
    <row r="18828" spans="1:3">
      <c r="A18828" s="21">
        <v>540</v>
      </c>
      <c r="B18828" s="24">
        <f>100*(B18219*B6653)/'11'!D$17</f>
        <v>0</v>
      </c>
      <c r="C18828" s="10"/>
    </row>
    <row r="18829" spans="1:3">
      <c r="A18829" s="21">
        <v>541</v>
      </c>
      <c r="B18829" s="24">
        <f>100*(B18220*B6654)/'11'!D$17</f>
        <v>0</v>
      </c>
      <c r="C18829" s="10"/>
    </row>
    <row r="18830" spans="1:3">
      <c r="A18830" s="21">
        <v>542</v>
      </c>
      <c r="B18830" s="24">
        <f>100*(B18221*B6655)/'11'!D$17</f>
        <v>0</v>
      </c>
      <c r="C18830" s="10"/>
    </row>
    <row r="18831" spans="1:3">
      <c r="A18831" s="21">
        <v>543</v>
      </c>
      <c r="B18831" s="24">
        <f>100*(B18222*B6656)/'11'!D$17</f>
        <v>0</v>
      </c>
      <c r="C18831" s="10"/>
    </row>
    <row r="18832" spans="1:3">
      <c r="A18832" s="21">
        <v>544</v>
      </c>
      <c r="B18832" s="24">
        <f>100*(B18223*B6657)/'11'!D$17</f>
        <v>0</v>
      </c>
      <c r="C18832" s="10"/>
    </row>
    <row r="18833" spans="1:3">
      <c r="A18833" s="21">
        <v>545</v>
      </c>
      <c r="B18833" s="24">
        <f>100*(B18224*B6658)/'11'!D$17</f>
        <v>0</v>
      </c>
      <c r="C18833" s="10"/>
    </row>
    <row r="18834" spans="1:3">
      <c r="A18834" s="21">
        <v>546</v>
      </c>
      <c r="B18834" s="24">
        <f>100*(B18225*B6659)/'11'!D$17</f>
        <v>0</v>
      </c>
      <c r="C18834" s="10"/>
    </row>
    <row r="18835" spans="1:3">
      <c r="A18835" s="21">
        <v>547</v>
      </c>
      <c r="B18835" s="24">
        <f>100*(B18226*B6660)/'11'!D$17</f>
        <v>0</v>
      </c>
      <c r="C18835" s="10"/>
    </row>
    <row r="18836" spans="1:3">
      <c r="A18836" s="21">
        <v>548</v>
      </c>
      <c r="B18836" s="24">
        <f>100*(B18227*B6661)/'11'!D$17</f>
        <v>0</v>
      </c>
      <c r="C18836" s="10"/>
    </row>
    <row r="18837" spans="1:3">
      <c r="A18837" s="21">
        <v>549</v>
      </c>
      <c r="B18837" s="24">
        <f>100*(B18228*B6662)/'11'!D$17</f>
        <v>0</v>
      </c>
      <c r="C18837" s="10"/>
    </row>
    <row r="18838" spans="1:3">
      <c r="A18838" s="21">
        <v>550</v>
      </c>
      <c r="B18838" s="24">
        <f>100*(B18229*B6663)/'11'!D$17</f>
        <v>0</v>
      </c>
      <c r="C18838" s="10"/>
    </row>
    <row r="18839" spans="1:3">
      <c r="A18839" s="21">
        <v>551</v>
      </c>
      <c r="B18839" s="24">
        <f>100*(B18230*B6664)/'11'!D$17</f>
        <v>0</v>
      </c>
      <c r="C18839" s="10"/>
    </row>
    <row r="18840" spans="1:3">
      <c r="A18840" s="21">
        <v>552</v>
      </c>
      <c r="B18840" s="24">
        <f>100*(B18231*B6665)/'11'!D$17</f>
        <v>0</v>
      </c>
      <c r="C18840" s="10"/>
    </row>
    <row r="18841" spans="1:3">
      <c r="A18841" s="21">
        <v>553</v>
      </c>
      <c r="B18841" s="24">
        <f>100*(B18232*B6666)/'11'!D$17</f>
        <v>0</v>
      </c>
      <c r="C18841" s="10"/>
    </row>
    <row r="18842" spans="1:3">
      <c r="A18842" s="21">
        <v>554</v>
      </c>
      <c r="B18842" s="24">
        <f>100*(B18233*B6667)/'11'!D$17</f>
        <v>0</v>
      </c>
      <c r="C18842" s="10"/>
    </row>
    <row r="18843" spans="1:3">
      <c r="A18843" s="21">
        <v>555</v>
      </c>
      <c r="B18843" s="24">
        <f>100*(B18234*B6668)/'11'!D$17</f>
        <v>0</v>
      </c>
      <c r="C18843" s="10"/>
    </row>
    <row r="18844" spans="1:3">
      <c r="A18844" s="21">
        <v>556</v>
      </c>
      <c r="B18844" s="24">
        <f>100*(B18235*B6669)/'11'!D$17</f>
        <v>0</v>
      </c>
      <c r="C18844" s="10"/>
    </row>
    <row r="18845" spans="1:3">
      <c r="A18845" s="21">
        <v>557</v>
      </c>
      <c r="B18845" s="24">
        <f>100*(B18236*B6670)/'11'!D$17</f>
        <v>0</v>
      </c>
      <c r="C18845" s="10"/>
    </row>
    <row r="18846" spans="1:3">
      <c r="A18846" s="21">
        <v>558</v>
      </c>
      <c r="B18846" s="24">
        <f>100*(B18237*B6671)/'11'!D$17</f>
        <v>0</v>
      </c>
      <c r="C18846" s="10"/>
    </row>
    <row r="18847" spans="1:3">
      <c r="A18847" s="21">
        <v>559</v>
      </c>
      <c r="B18847" s="24">
        <f>100*(B18238*B6672)/'11'!D$17</f>
        <v>0</v>
      </c>
      <c r="C18847" s="10"/>
    </row>
    <row r="18848" spans="1:3">
      <c r="A18848" s="21">
        <v>560</v>
      </c>
      <c r="B18848" s="24">
        <f>100*(B18239*B6673)/'11'!D$17</f>
        <v>0</v>
      </c>
      <c r="C18848" s="10"/>
    </row>
    <row r="18849" spans="1:3">
      <c r="A18849" s="21">
        <v>561</v>
      </c>
      <c r="B18849" s="24">
        <f>100*(B18240*B6674)/'11'!D$17</f>
        <v>0</v>
      </c>
      <c r="C18849" s="10"/>
    </row>
    <row r="18850" spans="1:3">
      <c r="A18850" s="21">
        <v>562</v>
      </c>
      <c r="B18850" s="24">
        <f>100*(B18241*B6675)/'11'!D$17</f>
        <v>0</v>
      </c>
      <c r="C18850" s="10"/>
    </row>
    <row r="18851" spans="1:3">
      <c r="A18851" s="21">
        <v>563</v>
      </c>
      <c r="B18851" s="24">
        <f>100*(B18242*B6676)/'11'!D$17</f>
        <v>0</v>
      </c>
      <c r="C18851" s="10"/>
    </row>
    <row r="18852" spans="1:3">
      <c r="A18852" s="21">
        <v>564</v>
      </c>
      <c r="B18852" s="24">
        <f>100*(B18243*B6677)/'11'!D$17</f>
        <v>0</v>
      </c>
      <c r="C18852" s="10"/>
    </row>
    <row r="18853" spans="1:3">
      <c r="A18853" s="21">
        <v>565</v>
      </c>
      <c r="B18853" s="24">
        <f>100*(B18244*B6678)/'11'!D$17</f>
        <v>0</v>
      </c>
      <c r="C18853" s="10"/>
    </row>
    <row r="18854" spans="1:3">
      <c r="A18854" s="21">
        <v>566</v>
      </c>
      <c r="B18854" s="24">
        <f>100*(B18245*B6679)/'11'!D$17</f>
        <v>0</v>
      </c>
      <c r="C18854" s="10"/>
    </row>
    <row r="18855" spans="1:3">
      <c r="A18855" s="21">
        <v>567</v>
      </c>
      <c r="B18855" s="24">
        <f>100*(B18246*B6680)/'11'!D$17</f>
        <v>0</v>
      </c>
      <c r="C18855" s="10"/>
    </row>
    <row r="18856" spans="1:3">
      <c r="A18856" s="21">
        <v>568</v>
      </c>
      <c r="B18856" s="24">
        <f>100*(B18247*B6681)/'11'!D$17</f>
        <v>0</v>
      </c>
      <c r="C18856" s="10"/>
    </row>
    <row r="18857" spans="1:3">
      <c r="A18857" s="21">
        <v>569</v>
      </c>
      <c r="B18857" s="24">
        <f>100*(B18248*B6682)/'11'!D$17</f>
        <v>0</v>
      </c>
      <c r="C18857" s="10"/>
    </row>
    <row r="18858" spans="1:3">
      <c r="A18858" s="21">
        <v>570</v>
      </c>
      <c r="B18858" s="24">
        <f>100*(B18249*B6683)/'11'!D$17</f>
        <v>0</v>
      </c>
      <c r="C18858" s="10"/>
    </row>
    <row r="18859" spans="1:3">
      <c r="A18859" s="21">
        <v>571</v>
      </c>
      <c r="B18859" s="24">
        <f>100*(B18250*B6684)/'11'!D$17</f>
        <v>0</v>
      </c>
      <c r="C18859" s="10"/>
    </row>
    <row r="18860" spans="1:3">
      <c r="A18860" s="21">
        <v>572</v>
      </c>
      <c r="B18860" s="24">
        <f>100*(B18251*B6685)/'11'!D$17</f>
        <v>0</v>
      </c>
      <c r="C18860" s="10"/>
    </row>
    <row r="18861" spans="1:3">
      <c r="A18861" s="21">
        <v>573</v>
      </c>
      <c r="B18861" s="24">
        <f>100*(B18252*B6686)/'11'!D$17</f>
        <v>0</v>
      </c>
      <c r="C18861" s="10"/>
    </row>
    <row r="18862" spans="1:3">
      <c r="A18862" s="21">
        <v>574</v>
      </c>
      <c r="B18862" s="24">
        <f>100*(B18253*B6687)/'11'!D$17</f>
        <v>0</v>
      </c>
      <c r="C18862" s="10"/>
    </row>
    <row r="18863" spans="1:3">
      <c r="A18863" s="21">
        <v>575</v>
      </c>
      <c r="B18863" s="24">
        <f>100*(B18254*B6688)/'11'!D$17</f>
        <v>0</v>
      </c>
      <c r="C18863" s="10"/>
    </row>
    <row r="18864" spans="1:3">
      <c r="A18864" s="21">
        <v>576</v>
      </c>
      <c r="B18864" s="24">
        <f>100*(B18255*B6689)/'11'!D$17</f>
        <v>0</v>
      </c>
      <c r="C18864" s="10"/>
    </row>
    <row r="18865" spans="1:3">
      <c r="A18865" s="21">
        <v>577</v>
      </c>
      <c r="B18865" s="24">
        <f>100*(B18256*B6690)/'11'!D$17</f>
        <v>0</v>
      </c>
      <c r="C18865" s="10"/>
    </row>
    <row r="18866" spans="1:3">
      <c r="A18866" s="21">
        <v>578</v>
      </c>
      <c r="B18866" s="24">
        <f>100*(B18257*B6691)/'11'!D$17</f>
        <v>0</v>
      </c>
      <c r="C18866" s="10"/>
    </row>
    <row r="18867" spans="1:3">
      <c r="A18867" s="21">
        <v>579</v>
      </c>
      <c r="B18867" s="24">
        <f>100*(B18258*B6692)/'11'!D$17</f>
        <v>0</v>
      </c>
      <c r="C18867" s="10"/>
    </row>
    <row r="18868" spans="1:3">
      <c r="A18868" s="21">
        <v>580</v>
      </c>
      <c r="B18868" s="24">
        <f>100*(B18259*B6693)/'11'!D$17</f>
        <v>0</v>
      </c>
      <c r="C18868" s="10"/>
    </row>
    <row r="18869" spans="1:3">
      <c r="A18869" s="21">
        <v>581</v>
      </c>
      <c r="B18869" s="24">
        <f>100*(B18260*B6694)/'11'!D$17</f>
        <v>0</v>
      </c>
      <c r="C18869" s="10"/>
    </row>
    <row r="18870" spans="1:3">
      <c r="A18870" s="21">
        <v>582</v>
      </c>
      <c r="B18870" s="24">
        <f>100*(B18261*B6695)/'11'!D$17</f>
        <v>0</v>
      </c>
      <c r="C18870" s="10"/>
    </row>
    <row r="18871" spans="1:3">
      <c r="A18871" s="21">
        <v>583</v>
      </c>
      <c r="B18871" s="24">
        <f>100*(B18262*B6696)/'11'!D$17</f>
        <v>0</v>
      </c>
      <c r="C18871" s="10"/>
    </row>
    <row r="18872" spans="1:3">
      <c r="A18872" s="21">
        <v>584</v>
      </c>
      <c r="B18872" s="24">
        <f>100*(B18263*B6697)/'11'!D$17</f>
        <v>0</v>
      </c>
      <c r="C18872" s="10"/>
    </row>
    <row r="18873" spans="1:3">
      <c r="A18873" s="21">
        <v>585</v>
      </c>
      <c r="B18873" s="24">
        <f>100*(B18264*B6698)/'11'!D$17</f>
        <v>0</v>
      </c>
      <c r="C18873" s="10"/>
    </row>
    <row r="18874" spans="1:3">
      <c r="A18874" s="21">
        <v>586</v>
      </c>
      <c r="B18874" s="24">
        <f>100*(B18265*B6699)/'11'!D$17</f>
        <v>0</v>
      </c>
      <c r="C18874" s="10"/>
    </row>
    <row r="18875" spans="1:3">
      <c r="A18875" s="21">
        <v>587</v>
      </c>
      <c r="B18875" s="24">
        <f>100*(B18266*B6700)/'11'!D$17</f>
        <v>0</v>
      </c>
      <c r="C18875" s="10"/>
    </row>
    <row r="18876" spans="1:3">
      <c r="A18876" s="21">
        <v>588</v>
      </c>
      <c r="B18876" s="24">
        <f>100*(B18267*B6701)/'11'!D$17</f>
        <v>0</v>
      </c>
      <c r="C18876" s="10"/>
    </row>
    <row r="18877" spans="1:3">
      <c r="A18877" s="21">
        <v>589</v>
      </c>
      <c r="B18877" s="24">
        <f>100*(B18268*B6702)/'11'!D$17</f>
        <v>0</v>
      </c>
      <c r="C18877" s="10"/>
    </row>
    <row r="18878" spans="1:3">
      <c r="A18878" s="21">
        <v>590</v>
      </c>
      <c r="B18878" s="24">
        <f>100*(B18269*B6703)/'11'!D$17</f>
        <v>0</v>
      </c>
      <c r="C18878" s="10"/>
    </row>
    <row r="18879" spans="1:3">
      <c r="A18879" s="21">
        <v>591</v>
      </c>
      <c r="B18879" s="24">
        <f>100*(B18270*B6704)/'11'!D$17</f>
        <v>0</v>
      </c>
      <c r="C18879" s="10"/>
    </row>
    <row r="18880" spans="1:3">
      <c r="A18880" s="21">
        <v>592</v>
      </c>
      <c r="B18880" s="24">
        <f>100*(B18271*B6705)/'11'!D$17</f>
        <v>0</v>
      </c>
      <c r="C18880" s="10"/>
    </row>
    <row r="18881" spans="1:3">
      <c r="A18881" s="21">
        <v>593</v>
      </c>
      <c r="B18881" s="24">
        <f>100*(B18272*B6706)/'11'!D$17</f>
        <v>0</v>
      </c>
      <c r="C18881" s="10"/>
    </row>
    <row r="18882" spans="1:3">
      <c r="A18882" s="21">
        <v>594</v>
      </c>
      <c r="B18882" s="24">
        <f>100*(B18273*B6707)/'11'!D$17</f>
        <v>0</v>
      </c>
      <c r="C18882" s="10"/>
    </row>
    <row r="18883" spans="1:3">
      <c r="A18883" s="21">
        <v>595</v>
      </c>
      <c r="B18883" s="24">
        <f>100*(B18274*B6708)/'11'!D$17</f>
        <v>0</v>
      </c>
      <c r="C18883" s="10"/>
    </row>
    <row r="18884" spans="1:3">
      <c r="A18884" s="21">
        <v>596</v>
      </c>
      <c r="B18884" s="24">
        <f>100*(B18275*B6709)/'11'!D$17</f>
        <v>0</v>
      </c>
      <c r="C18884" s="10"/>
    </row>
    <row r="18885" spans="1:3">
      <c r="A18885" s="21">
        <v>597</v>
      </c>
      <c r="B18885" s="24">
        <f>100*(B18276*B6710)/'11'!D$17</f>
        <v>0</v>
      </c>
      <c r="C18885" s="10"/>
    </row>
    <row r="18886" spans="1:3">
      <c r="A18886" s="21">
        <v>598</v>
      </c>
      <c r="B18886" s="24">
        <f>100*(B18277*B6711)/'11'!D$17</f>
        <v>0</v>
      </c>
      <c r="C18886" s="10"/>
    </row>
    <row r="18887" spans="1:3">
      <c r="A18887" s="21">
        <v>599</v>
      </c>
      <c r="B18887" s="24">
        <f>100*(B18278*B6712)/'11'!D$17</f>
        <v>0</v>
      </c>
      <c r="C18887" s="10"/>
    </row>
    <row r="18888" spans="1:3">
      <c r="A18888" s="21">
        <v>600</v>
      </c>
      <c r="B18888" s="24">
        <f>100*(B18279*B6713)/'11'!D$17</f>
        <v>0</v>
      </c>
      <c r="C18888" s="10"/>
    </row>
    <row r="18890" spans="1:3" ht="21" customHeight="1">
      <c r="A18890" s="1" t="s">
        <v>540</v>
      </c>
    </row>
    <row r="18891" spans="1:3">
      <c r="A18891" s="2" t="s">
        <v>255</v>
      </c>
    </row>
    <row r="18892" spans="1:3">
      <c r="A18892" s="12" t="s">
        <v>401</v>
      </c>
    </row>
    <row r="18893" spans="1:3">
      <c r="A18893" s="12" t="s">
        <v>541</v>
      </c>
    </row>
    <row r="18894" spans="1:3">
      <c r="A18894" s="12" t="s">
        <v>542</v>
      </c>
    </row>
    <row r="18895" spans="1:3">
      <c r="A18895" s="2" t="s">
        <v>543</v>
      </c>
    </row>
    <row r="18897" spans="1:3">
      <c r="B18897" s="3" t="s">
        <v>544</v>
      </c>
    </row>
    <row r="18898" spans="1:3">
      <c r="A18898" s="21">
        <v>1</v>
      </c>
      <c r="B18898" s="6">
        <f>IF('Calc1'!B5533=0,1,B12/'Calc1'!B5533)*B18289</f>
        <v>0</v>
      </c>
      <c r="C18898" s="10"/>
    </row>
    <row r="18899" spans="1:3">
      <c r="A18899" s="21">
        <v>2</v>
      </c>
      <c r="B18899" s="6">
        <f>IF('Calc1'!B5534=0,1,B13/'Calc1'!B5534)*B18290</f>
        <v>0</v>
      </c>
      <c r="C18899" s="10"/>
    </row>
    <row r="18900" spans="1:3">
      <c r="A18900" s="21">
        <v>3</v>
      </c>
      <c r="B18900" s="6">
        <f>IF('Calc1'!B5535=0,1,B14/'Calc1'!B5535)*B18291</f>
        <v>0</v>
      </c>
      <c r="C18900" s="10"/>
    </row>
    <row r="18901" spans="1:3">
      <c r="A18901" s="21">
        <v>4</v>
      </c>
      <c r="B18901" s="6">
        <f>IF('Calc1'!B5536=0,1,B15/'Calc1'!B5536)*B18292</f>
        <v>0</v>
      </c>
      <c r="C18901" s="10"/>
    </row>
    <row r="18902" spans="1:3">
      <c r="A18902" s="21">
        <v>5</v>
      </c>
      <c r="B18902" s="6">
        <f>IF('Calc1'!B5537=0,1,B16/'Calc1'!B5537)*B18293</f>
        <v>0</v>
      </c>
      <c r="C18902" s="10"/>
    </row>
    <row r="18903" spans="1:3">
      <c r="A18903" s="21">
        <v>6</v>
      </c>
      <c r="B18903" s="6">
        <f>IF('Calc1'!B5538=0,1,B17/'Calc1'!B5538)*B18294</f>
        <v>0</v>
      </c>
      <c r="C18903" s="10"/>
    </row>
    <row r="18904" spans="1:3">
      <c r="A18904" s="21">
        <v>7</v>
      </c>
      <c r="B18904" s="6">
        <f>IF('Calc1'!B5539=0,1,B18/'Calc1'!B5539)*B18295</f>
        <v>0</v>
      </c>
      <c r="C18904" s="10"/>
    </row>
    <row r="18905" spans="1:3">
      <c r="A18905" s="21">
        <v>8</v>
      </c>
      <c r="B18905" s="6">
        <f>IF('Calc1'!B5540=0,1,B19/'Calc1'!B5540)*B18296</f>
        <v>0</v>
      </c>
      <c r="C18905" s="10"/>
    </row>
    <row r="18906" spans="1:3">
      <c r="A18906" s="21">
        <v>9</v>
      </c>
      <c r="B18906" s="6">
        <f>IF('Calc1'!B5541=0,1,B20/'Calc1'!B5541)*B18297</f>
        <v>0</v>
      </c>
      <c r="C18906" s="10"/>
    </row>
    <row r="18907" spans="1:3">
      <c r="A18907" s="21">
        <v>10</v>
      </c>
      <c r="B18907" s="6">
        <f>IF('Calc1'!B5542=0,1,B21/'Calc1'!B5542)*B18298</f>
        <v>0</v>
      </c>
      <c r="C18907" s="10"/>
    </row>
    <row r="18908" spans="1:3">
      <c r="A18908" s="21">
        <v>11</v>
      </c>
      <c r="B18908" s="6">
        <f>IF('Calc1'!B5543=0,1,B22/'Calc1'!B5543)*B18299</f>
        <v>0</v>
      </c>
      <c r="C18908" s="10"/>
    </row>
    <row r="18909" spans="1:3">
      <c r="A18909" s="21">
        <v>12</v>
      </c>
      <c r="B18909" s="6">
        <f>IF('Calc1'!B5544=0,1,B23/'Calc1'!B5544)*B18300</f>
        <v>0</v>
      </c>
      <c r="C18909" s="10"/>
    </row>
    <row r="18910" spans="1:3">
      <c r="A18910" s="21">
        <v>13</v>
      </c>
      <c r="B18910" s="6">
        <f>IF('Calc1'!B5545=0,1,B24/'Calc1'!B5545)*B18301</f>
        <v>0</v>
      </c>
      <c r="C18910" s="10"/>
    </row>
    <row r="18911" spans="1:3">
      <c r="A18911" s="21">
        <v>14</v>
      </c>
      <c r="B18911" s="6">
        <f>IF('Calc1'!B5546=0,1,B25/'Calc1'!B5546)*B18302</f>
        <v>0</v>
      </c>
      <c r="C18911" s="10"/>
    </row>
    <row r="18912" spans="1:3">
      <c r="A18912" s="21">
        <v>15</v>
      </c>
      <c r="B18912" s="6">
        <f>IF('Calc1'!B5547=0,1,B26/'Calc1'!B5547)*B18303</f>
        <v>0</v>
      </c>
      <c r="C18912" s="10"/>
    </row>
    <row r="18913" spans="1:3">
      <c r="A18913" s="21">
        <v>16</v>
      </c>
      <c r="B18913" s="6">
        <f>IF('Calc1'!B5548=0,1,B27/'Calc1'!B5548)*B18304</f>
        <v>0</v>
      </c>
      <c r="C18913" s="10"/>
    </row>
    <row r="18914" spans="1:3">
      <c r="A18914" s="21">
        <v>17</v>
      </c>
      <c r="B18914" s="6">
        <f>IF('Calc1'!B5549=0,1,B28/'Calc1'!B5549)*B18305</f>
        <v>0</v>
      </c>
      <c r="C18914" s="10"/>
    </row>
    <row r="18915" spans="1:3">
      <c r="A18915" s="21">
        <v>18</v>
      </c>
      <c r="B18915" s="6">
        <f>IF('Calc1'!B5550=0,1,B29/'Calc1'!B5550)*B18306</f>
        <v>0</v>
      </c>
      <c r="C18915" s="10"/>
    </row>
    <row r="18916" spans="1:3">
      <c r="A18916" s="21">
        <v>19</v>
      </c>
      <c r="B18916" s="6">
        <f>IF('Calc1'!B5551=0,1,B30/'Calc1'!B5551)*B18307</f>
        <v>0</v>
      </c>
      <c r="C18916" s="10"/>
    </row>
    <row r="18917" spans="1:3">
      <c r="A18917" s="21">
        <v>20</v>
      </c>
      <c r="B18917" s="6">
        <f>IF('Calc1'!B5552=0,1,B31/'Calc1'!B5552)*B18308</f>
        <v>0</v>
      </c>
      <c r="C18917" s="10"/>
    </row>
    <row r="18918" spans="1:3">
      <c r="A18918" s="21">
        <v>21</v>
      </c>
      <c r="B18918" s="6">
        <f>IF('Calc1'!B5553=0,1,B32/'Calc1'!B5553)*B18309</f>
        <v>0</v>
      </c>
      <c r="C18918" s="10"/>
    </row>
    <row r="18919" spans="1:3">
      <c r="A18919" s="21">
        <v>22</v>
      </c>
      <c r="B18919" s="6">
        <f>IF('Calc1'!B5554=0,1,B33/'Calc1'!B5554)*B18310</f>
        <v>0</v>
      </c>
      <c r="C18919" s="10"/>
    </row>
    <row r="18920" spans="1:3">
      <c r="A18920" s="21">
        <v>23</v>
      </c>
      <c r="B18920" s="6">
        <f>IF('Calc1'!B5555=0,1,B34/'Calc1'!B5555)*B18311</f>
        <v>0</v>
      </c>
      <c r="C18920" s="10"/>
    </row>
    <row r="18921" spans="1:3">
      <c r="A18921" s="21">
        <v>24</v>
      </c>
      <c r="B18921" s="6">
        <f>IF('Calc1'!B5556=0,1,B35/'Calc1'!B5556)*B18312</f>
        <v>0</v>
      </c>
      <c r="C18921" s="10"/>
    </row>
    <row r="18922" spans="1:3">
      <c r="A18922" s="21">
        <v>25</v>
      </c>
      <c r="B18922" s="6">
        <f>IF('Calc1'!B5557=0,1,B36/'Calc1'!B5557)*B18313</f>
        <v>0</v>
      </c>
      <c r="C18922" s="10"/>
    </row>
    <row r="18923" spans="1:3">
      <c r="A18923" s="21">
        <v>26</v>
      </c>
      <c r="B18923" s="6">
        <f>IF('Calc1'!B5558=0,1,B37/'Calc1'!B5558)*B18314</f>
        <v>0</v>
      </c>
      <c r="C18923" s="10"/>
    </row>
    <row r="18924" spans="1:3">
      <c r="A18924" s="21">
        <v>27</v>
      </c>
      <c r="B18924" s="6">
        <f>IF('Calc1'!B5559=0,1,B38/'Calc1'!B5559)*B18315</f>
        <v>0</v>
      </c>
      <c r="C18924" s="10"/>
    </row>
    <row r="18925" spans="1:3">
      <c r="A18925" s="21">
        <v>28</v>
      </c>
      <c r="B18925" s="6">
        <f>IF('Calc1'!B5560=0,1,B39/'Calc1'!B5560)*B18316</f>
        <v>0</v>
      </c>
      <c r="C18925" s="10"/>
    </row>
    <row r="18926" spans="1:3">
      <c r="A18926" s="21">
        <v>29</v>
      </c>
      <c r="B18926" s="6">
        <f>IF('Calc1'!B5561=0,1,B40/'Calc1'!B5561)*B18317</f>
        <v>0</v>
      </c>
      <c r="C18926" s="10"/>
    </row>
    <row r="18927" spans="1:3">
      <c r="A18927" s="21">
        <v>30</v>
      </c>
      <c r="B18927" s="6">
        <f>IF('Calc1'!B5562=0,1,B41/'Calc1'!B5562)*B18318</f>
        <v>0</v>
      </c>
      <c r="C18927" s="10"/>
    </row>
    <row r="18928" spans="1:3">
      <c r="A18928" s="21">
        <v>31</v>
      </c>
      <c r="B18928" s="6">
        <f>IF('Calc1'!B5563=0,1,B42/'Calc1'!B5563)*B18319</f>
        <v>0</v>
      </c>
      <c r="C18928" s="10"/>
    </row>
    <row r="18929" spans="1:3">
      <c r="A18929" s="21">
        <v>32</v>
      </c>
      <c r="B18929" s="6">
        <f>IF('Calc1'!B5564=0,1,B43/'Calc1'!B5564)*B18320</f>
        <v>0</v>
      </c>
      <c r="C18929" s="10"/>
    </row>
    <row r="18930" spans="1:3">
      <c r="A18930" s="21">
        <v>33</v>
      </c>
      <c r="B18930" s="6">
        <f>IF('Calc1'!B5565=0,1,B44/'Calc1'!B5565)*B18321</f>
        <v>0</v>
      </c>
      <c r="C18930" s="10"/>
    </row>
    <row r="18931" spans="1:3">
      <c r="A18931" s="21">
        <v>34</v>
      </c>
      <c r="B18931" s="6">
        <f>IF('Calc1'!B5566=0,1,B45/'Calc1'!B5566)*B18322</f>
        <v>0</v>
      </c>
      <c r="C18931" s="10"/>
    </row>
    <row r="18932" spans="1:3">
      <c r="A18932" s="21">
        <v>35</v>
      </c>
      <c r="B18932" s="6">
        <f>IF('Calc1'!B5567=0,1,B46/'Calc1'!B5567)*B18323</f>
        <v>0</v>
      </c>
      <c r="C18932" s="10"/>
    </row>
    <row r="18933" spans="1:3">
      <c r="A18933" s="21">
        <v>36</v>
      </c>
      <c r="B18933" s="6">
        <f>IF('Calc1'!B5568=0,1,B47/'Calc1'!B5568)*B18324</f>
        <v>0</v>
      </c>
      <c r="C18933" s="10"/>
    </row>
    <row r="18934" spans="1:3">
      <c r="A18934" s="21">
        <v>37</v>
      </c>
      <c r="B18934" s="6">
        <f>IF('Calc1'!B5569=0,1,B48/'Calc1'!B5569)*B18325</f>
        <v>0</v>
      </c>
      <c r="C18934" s="10"/>
    </row>
    <row r="18935" spans="1:3">
      <c r="A18935" s="21">
        <v>38</v>
      </c>
      <c r="B18935" s="6">
        <f>IF('Calc1'!B5570=0,1,B49/'Calc1'!B5570)*B18326</f>
        <v>0</v>
      </c>
      <c r="C18935" s="10"/>
    </row>
    <row r="18936" spans="1:3">
      <c r="A18936" s="21">
        <v>39</v>
      </c>
      <c r="B18936" s="6">
        <f>IF('Calc1'!B5571=0,1,B50/'Calc1'!B5571)*B18327</f>
        <v>0</v>
      </c>
      <c r="C18936" s="10"/>
    </row>
    <row r="18937" spans="1:3">
      <c r="A18937" s="21">
        <v>40</v>
      </c>
      <c r="B18937" s="6">
        <f>IF('Calc1'!B5572=0,1,B51/'Calc1'!B5572)*B18328</f>
        <v>0</v>
      </c>
      <c r="C18937" s="10"/>
    </row>
    <row r="18938" spans="1:3">
      <c r="A18938" s="21">
        <v>41</v>
      </c>
      <c r="B18938" s="6">
        <f>IF('Calc1'!B5573=0,1,B52/'Calc1'!B5573)*B18329</f>
        <v>0</v>
      </c>
      <c r="C18938" s="10"/>
    </row>
    <row r="18939" spans="1:3">
      <c r="A18939" s="21">
        <v>42</v>
      </c>
      <c r="B18939" s="6">
        <f>IF('Calc1'!B5574=0,1,B53/'Calc1'!B5574)*B18330</f>
        <v>0</v>
      </c>
      <c r="C18939" s="10"/>
    </row>
    <row r="18940" spans="1:3">
      <c r="A18940" s="21">
        <v>43</v>
      </c>
      <c r="B18940" s="6">
        <f>IF('Calc1'!B5575=0,1,B54/'Calc1'!B5575)*B18331</f>
        <v>0</v>
      </c>
      <c r="C18940" s="10"/>
    </row>
    <row r="18941" spans="1:3">
      <c r="A18941" s="21">
        <v>44</v>
      </c>
      <c r="B18941" s="6">
        <f>IF('Calc1'!B5576=0,1,B55/'Calc1'!B5576)*B18332</f>
        <v>0</v>
      </c>
      <c r="C18941" s="10"/>
    </row>
    <row r="18942" spans="1:3">
      <c r="A18942" s="21">
        <v>45</v>
      </c>
      <c r="B18942" s="6">
        <f>IF('Calc1'!B5577=0,1,B56/'Calc1'!B5577)*B18333</f>
        <v>0</v>
      </c>
      <c r="C18942" s="10"/>
    </row>
    <row r="18943" spans="1:3">
      <c r="A18943" s="21">
        <v>46</v>
      </c>
      <c r="B18943" s="6">
        <f>IF('Calc1'!B5578=0,1,B57/'Calc1'!B5578)*B18334</f>
        <v>0</v>
      </c>
      <c r="C18943" s="10"/>
    </row>
    <row r="18944" spans="1:3">
      <c r="A18944" s="21">
        <v>47</v>
      </c>
      <c r="B18944" s="6">
        <f>IF('Calc1'!B5579=0,1,B58/'Calc1'!B5579)*B18335</f>
        <v>0</v>
      </c>
      <c r="C18944" s="10"/>
    </row>
    <row r="18945" spans="1:3">
      <c r="A18945" s="21">
        <v>48</v>
      </c>
      <c r="B18945" s="6">
        <f>IF('Calc1'!B5580=0,1,B59/'Calc1'!B5580)*B18336</f>
        <v>0</v>
      </c>
      <c r="C18945" s="10"/>
    </row>
    <row r="18946" spans="1:3">
      <c r="A18946" s="21">
        <v>49</v>
      </c>
      <c r="B18946" s="6">
        <f>IF('Calc1'!B5581=0,1,B60/'Calc1'!B5581)*B18337</f>
        <v>0</v>
      </c>
      <c r="C18946" s="10"/>
    </row>
    <row r="18947" spans="1:3">
      <c r="A18947" s="21">
        <v>50</v>
      </c>
      <c r="B18947" s="6">
        <f>IF('Calc1'!B5582=0,1,B61/'Calc1'!B5582)*B18338</f>
        <v>0</v>
      </c>
      <c r="C18947" s="10"/>
    </row>
    <row r="18948" spans="1:3">
      <c r="A18948" s="21">
        <v>51</v>
      </c>
      <c r="B18948" s="6">
        <f>IF('Calc1'!B5583=0,1,B62/'Calc1'!B5583)*B18339</f>
        <v>0</v>
      </c>
      <c r="C18948" s="10"/>
    </row>
    <row r="18949" spans="1:3">
      <c r="A18949" s="21">
        <v>52</v>
      </c>
      <c r="B18949" s="6">
        <f>IF('Calc1'!B5584=0,1,B63/'Calc1'!B5584)*B18340</f>
        <v>0</v>
      </c>
      <c r="C18949" s="10"/>
    </row>
    <row r="18950" spans="1:3">
      <c r="A18950" s="21">
        <v>53</v>
      </c>
      <c r="B18950" s="6">
        <f>IF('Calc1'!B5585=0,1,B64/'Calc1'!B5585)*B18341</f>
        <v>0</v>
      </c>
      <c r="C18950" s="10"/>
    </row>
    <row r="18951" spans="1:3">
      <c r="A18951" s="21">
        <v>54</v>
      </c>
      <c r="B18951" s="6">
        <f>IF('Calc1'!B5586=0,1,B65/'Calc1'!B5586)*B18342</f>
        <v>0</v>
      </c>
      <c r="C18951" s="10"/>
    </row>
    <row r="18952" spans="1:3">
      <c r="A18952" s="21">
        <v>55</v>
      </c>
      <c r="B18952" s="6">
        <f>IF('Calc1'!B5587=0,1,B66/'Calc1'!B5587)*B18343</f>
        <v>0</v>
      </c>
      <c r="C18952" s="10"/>
    </row>
    <row r="18953" spans="1:3">
      <c r="A18953" s="21">
        <v>56</v>
      </c>
      <c r="B18953" s="6">
        <f>IF('Calc1'!B5588=0,1,B67/'Calc1'!B5588)*B18344</f>
        <v>0</v>
      </c>
      <c r="C18953" s="10"/>
    </row>
    <row r="18954" spans="1:3">
      <c r="A18954" s="21">
        <v>57</v>
      </c>
      <c r="B18954" s="6">
        <f>IF('Calc1'!B5589=0,1,B68/'Calc1'!B5589)*B18345</f>
        <v>0</v>
      </c>
      <c r="C18954" s="10"/>
    </row>
    <row r="18955" spans="1:3">
      <c r="A18955" s="21">
        <v>58</v>
      </c>
      <c r="B18955" s="6">
        <f>IF('Calc1'!B5590=0,1,B69/'Calc1'!B5590)*B18346</f>
        <v>0</v>
      </c>
      <c r="C18955" s="10"/>
    </row>
    <row r="18956" spans="1:3">
      <c r="A18956" s="21">
        <v>59</v>
      </c>
      <c r="B18956" s="6">
        <f>IF('Calc1'!B5591=0,1,B70/'Calc1'!B5591)*B18347</f>
        <v>0</v>
      </c>
      <c r="C18956" s="10"/>
    </row>
    <row r="18957" spans="1:3">
      <c r="A18957" s="21">
        <v>60</v>
      </c>
      <c r="B18957" s="6">
        <f>IF('Calc1'!B5592=0,1,B71/'Calc1'!B5592)*B18348</f>
        <v>0</v>
      </c>
      <c r="C18957" s="10"/>
    </row>
    <row r="18958" spans="1:3">
      <c r="A18958" s="21">
        <v>61</v>
      </c>
      <c r="B18958" s="6">
        <f>IF('Calc1'!B5593=0,1,B72/'Calc1'!B5593)*B18349</f>
        <v>0</v>
      </c>
      <c r="C18958" s="10"/>
    </row>
    <row r="18959" spans="1:3">
      <c r="A18959" s="21">
        <v>62</v>
      </c>
      <c r="B18959" s="6">
        <f>IF('Calc1'!B5594=0,1,B73/'Calc1'!B5594)*B18350</f>
        <v>0</v>
      </c>
      <c r="C18959" s="10"/>
    </row>
    <row r="18960" spans="1:3">
      <c r="A18960" s="21">
        <v>63</v>
      </c>
      <c r="B18960" s="6">
        <f>IF('Calc1'!B5595=0,1,B74/'Calc1'!B5595)*B18351</f>
        <v>0</v>
      </c>
      <c r="C18960" s="10"/>
    </row>
    <row r="18961" spans="1:3">
      <c r="A18961" s="21">
        <v>64</v>
      </c>
      <c r="B18961" s="6">
        <f>IF('Calc1'!B5596=0,1,B75/'Calc1'!B5596)*B18352</f>
        <v>0</v>
      </c>
      <c r="C18961" s="10"/>
    </row>
    <row r="18962" spans="1:3">
      <c r="A18962" s="21">
        <v>65</v>
      </c>
      <c r="B18962" s="6">
        <f>IF('Calc1'!B5597=0,1,B76/'Calc1'!B5597)*B18353</f>
        <v>0</v>
      </c>
      <c r="C18962" s="10"/>
    </row>
    <row r="18963" spans="1:3">
      <c r="A18963" s="21">
        <v>66</v>
      </c>
      <c r="B18963" s="6">
        <f>IF('Calc1'!B5598=0,1,B77/'Calc1'!B5598)*B18354</f>
        <v>0</v>
      </c>
      <c r="C18963" s="10"/>
    </row>
    <row r="18964" spans="1:3">
      <c r="A18964" s="21">
        <v>67</v>
      </c>
      <c r="B18964" s="6">
        <f>IF('Calc1'!B5599=0,1,B78/'Calc1'!B5599)*B18355</f>
        <v>0</v>
      </c>
      <c r="C18964" s="10"/>
    </row>
    <row r="18965" spans="1:3">
      <c r="A18965" s="21">
        <v>68</v>
      </c>
      <c r="B18965" s="6">
        <f>IF('Calc1'!B5600=0,1,B79/'Calc1'!B5600)*B18356</f>
        <v>0</v>
      </c>
      <c r="C18965" s="10"/>
    </row>
    <row r="18966" spans="1:3">
      <c r="A18966" s="21">
        <v>69</v>
      </c>
      <c r="B18966" s="6">
        <f>IF('Calc1'!B5601=0,1,B80/'Calc1'!B5601)*B18357</f>
        <v>0</v>
      </c>
      <c r="C18966" s="10"/>
    </row>
    <row r="18967" spans="1:3">
      <c r="A18967" s="21">
        <v>70</v>
      </c>
      <c r="B18967" s="6">
        <f>IF('Calc1'!B5602=0,1,B81/'Calc1'!B5602)*B18358</f>
        <v>0</v>
      </c>
      <c r="C18967" s="10"/>
    </row>
    <row r="18968" spans="1:3">
      <c r="A18968" s="21">
        <v>71</v>
      </c>
      <c r="B18968" s="6">
        <f>IF('Calc1'!B5603=0,1,B82/'Calc1'!B5603)*B18359</f>
        <v>0</v>
      </c>
      <c r="C18968" s="10"/>
    </row>
    <row r="18969" spans="1:3">
      <c r="A18969" s="21">
        <v>72</v>
      </c>
      <c r="B18969" s="6">
        <f>IF('Calc1'!B5604=0,1,B83/'Calc1'!B5604)*B18360</f>
        <v>0</v>
      </c>
      <c r="C18969" s="10"/>
    </row>
    <row r="18970" spans="1:3">
      <c r="A18970" s="21">
        <v>73</v>
      </c>
      <c r="B18970" s="6">
        <f>IF('Calc1'!B5605=0,1,B84/'Calc1'!B5605)*B18361</f>
        <v>0</v>
      </c>
      <c r="C18970" s="10"/>
    </row>
    <row r="18971" spans="1:3">
      <c r="A18971" s="21">
        <v>74</v>
      </c>
      <c r="B18971" s="6">
        <f>IF('Calc1'!B5606=0,1,B85/'Calc1'!B5606)*B18362</f>
        <v>0</v>
      </c>
      <c r="C18971" s="10"/>
    </row>
    <row r="18972" spans="1:3">
      <c r="A18972" s="21">
        <v>75</v>
      </c>
      <c r="B18972" s="6">
        <f>IF('Calc1'!B5607=0,1,B86/'Calc1'!B5607)*B18363</f>
        <v>0</v>
      </c>
      <c r="C18972" s="10"/>
    </row>
    <row r="18973" spans="1:3">
      <c r="A18973" s="21">
        <v>76</v>
      </c>
      <c r="B18973" s="6">
        <f>IF('Calc1'!B5608=0,1,B87/'Calc1'!B5608)*B18364</f>
        <v>0</v>
      </c>
      <c r="C18973" s="10"/>
    </row>
    <row r="18974" spans="1:3">
      <c r="A18974" s="21">
        <v>77</v>
      </c>
      <c r="B18974" s="6">
        <f>IF('Calc1'!B5609=0,1,B88/'Calc1'!B5609)*B18365</f>
        <v>0</v>
      </c>
      <c r="C18974" s="10"/>
    </row>
    <row r="18975" spans="1:3">
      <c r="A18975" s="21">
        <v>78</v>
      </c>
      <c r="B18975" s="6">
        <f>IF('Calc1'!B5610=0,1,B89/'Calc1'!B5610)*B18366</f>
        <v>0</v>
      </c>
      <c r="C18975" s="10"/>
    </row>
    <row r="18976" spans="1:3">
      <c r="A18976" s="21">
        <v>79</v>
      </c>
      <c r="B18976" s="6">
        <f>IF('Calc1'!B5611=0,1,B90/'Calc1'!B5611)*B18367</f>
        <v>0</v>
      </c>
      <c r="C18976" s="10"/>
    </row>
    <row r="18977" spans="1:3">
      <c r="A18977" s="21">
        <v>80</v>
      </c>
      <c r="B18977" s="6">
        <f>IF('Calc1'!B5612=0,1,B91/'Calc1'!B5612)*B18368</f>
        <v>0</v>
      </c>
      <c r="C18977" s="10"/>
    </row>
    <row r="18978" spans="1:3">
      <c r="A18978" s="21">
        <v>81</v>
      </c>
      <c r="B18978" s="6">
        <f>IF('Calc1'!B5613=0,1,B92/'Calc1'!B5613)*B18369</f>
        <v>0</v>
      </c>
      <c r="C18978" s="10"/>
    </row>
    <row r="18979" spans="1:3">
      <c r="A18979" s="21">
        <v>82</v>
      </c>
      <c r="B18979" s="6">
        <f>IF('Calc1'!B5614=0,1,B93/'Calc1'!B5614)*B18370</f>
        <v>0</v>
      </c>
      <c r="C18979" s="10"/>
    </row>
    <row r="18980" spans="1:3">
      <c r="A18980" s="21">
        <v>83</v>
      </c>
      <c r="B18980" s="6">
        <f>IF('Calc1'!B5615=0,1,B94/'Calc1'!B5615)*B18371</f>
        <v>0</v>
      </c>
      <c r="C18980" s="10"/>
    </row>
    <row r="18981" spans="1:3">
      <c r="A18981" s="21">
        <v>84</v>
      </c>
      <c r="B18981" s="6">
        <f>IF('Calc1'!B5616=0,1,B95/'Calc1'!B5616)*B18372</f>
        <v>0</v>
      </c>
      <c r="C18981" s="10"/>
    </row>
    <row r="18982" spans="1:3">
      <c r="A18982" s="21">
        <v>85</v>
      </c>
      <c r="B18982" s="6">
        <f>IF('Calc1'!B5617=0,1,B96/'Calc1'!B5617)*B18373</f>
        <v>0</v>
      </c>
      <c r="C18982" s="10"/>
    </row>
    <row r="18983" spans="1:3">
      <c r="A18983" s="21">
        <v>86</v>
      </c>
      <c r="B18983" s="6">
        <f>IF('Calc1'!B5618=0,1,B97/'Calc1'!B5618)*B18374</f>
        <v>0</v>
      </c>
      <c r="C18983" s="10"/>
    </row>
    <row r="18984" spans="1:3">
      <c r="A18984" s="21">
        <v>87</v>
      </c>
      <c r="B18984" s="6">
        <f>IF('Calc1'!B5619=0,1,B98/'Calc1'!B5619)*B18375</f>
        <v>0</v>
      </c>
      <c r="C18984" s="10"/>
    </row>
    <row r="18985" spans="1:3">
      <c r="A18985" s="21">
        <v>88</v>
      </c>
      <c r="B18985" s="6">
        <f>IF('Calc1'!B5620=0,1,B99/'Calc1'!B5620)*B18376</f>
        <v>0</v>
      </c>
      <c r="C18985" s="10"/>
    </row>
    <row r="18986" spans="1:3">
      <c r="A18986" s="21">
        <v>89</v>
      </c>
      <c r="B18986" s="6">
        <f>IF('Calc1'!B5621=0,1,B100/'Calc1'!B5621)*B18377</f>
        <v>0</v>
      </c>
      <c r="C18986" s="10"/>
    </row>
    <row r="18987" spans="1:3">
      <c r="A18987" s="21">
        <v>90</v>
      </c>
      <c r="B18987" s="6">
        <f>IF('Calc1'!B5622=0,1,B101/'Calc1'!B5622)*B18378</f>
        <v>0</v>
      </c>
      <c r="C18987" s="10"/>
    </row>
    <row r="18988" spans="1:3">
      <c r="A18988" s="21">
        <v>91</v>
      </c>
      <c r="B18988" s="6">
        <f>IF('Calc1'!B5623=0,1,B102/'Calc1'!B5623)*B18379</f>
        <v>0</v>
      </c>
      <c r="C18988" s="10"/>
    </row>
    <row r="18989" spans="1:3">
      <c r="A18989" s="21">
        <v>92</v>
      </c>
      <c r="B18989" s="6">
        <f>IF('Calc1'!B5624=0,1,B103/'Calc1'!B5624)*B18380</f>
        <v>0</v>
      </c>
      <c r="C18989" s="10"/>
    </row>
    <row r="18990" spans="1:3">
      <c r="A18990" s="21">
        <v>93</v>
      </c>
      <c r="B18990" s="6">
        <f>IF('Calc1'!B5625=0,1,B104/'Calc1'!B5625)*B18381</f>
        <v>0</v>
      </c>
      <c r="C18990" s="10"/>
    </row>
    <row r="18991" spans="1:3">
      <c r="A18991" s="21">
        <v>94</v>
      </c>
      <c r="B18991" s="6">
        <f>IF('Calc1'!B5626=0,1,B105/'Calc1'!B5626)*B18382</f>
        <v>0</v>
      </c>
      <c r="C18991" s="10"/>
    </row>
    <row r="18992" spans="1:3">
      <c r="A18992" s="21">
        <v>95</v>
      </c>
      <c r="B18992" s="6">
        <f>IF('Calc1'!B5627=0,1,B106/'Calc1'!B5627)*B18383</f>
        <v>0</v>
      </c>
      <c r="C18992" s="10"/>
    </row>
    <row r="18993" spans="1:3">
      <c r="A18993" s="21">
        <v>96</v>
      </c>
      <c r="B18993" s="6">
        <f>IF('Calc1'!B5628=0,1,B107/'Calc1'!B5628)*B18384</f>
        <v>0</v>
      </c>
      <c r="C18993" s="10"/>
    </row>
    <row r="18994" spans="1:3">
      <c r="A18994" s="21">
        <v>97</v>
      </c>
      <c r="B18994" s="6">
        <f>IF('Calc1'!B5629=0,1,B108/'Calc1'!B5629)*B18385</f>
        <v>0</v>
      </c>
      <c r="C18994" s="10"/>
    </row>
    <row r="18995" spans="1:3">
      <c r="A18995" s="21">
        <v>98</v>
      </c>
      <c r="B18995" s="6">
        <f>IF('Calc1'!B5630=0,1,B109/'Calc1'!B5630)*B18386</f>
        <v>0</v>
      </c>
      <c r="C18995" s="10"/>
    </row>
    <row r="18996" spans="1:3">
      <c r="A18996" s="21">
        <v>99</v>
      </c>
      <c r="B18996" s="6">
        <f>IF('Calc1'!B5631=0,1,B110/'Calc1'!B5631)*B18387</f>
        <v>0</v>
      </c>
      <c r="C18996" s="10"/>
    </row>
    <row r="18997" spans="1:3">
      <c r="A18997" s="21">
        <v>100</v>
      </c>
      <c r="B18997" s="6">
        <f>IF('Calc1'!B5632=0,1,B111/'Calc1'!B5632)*B18388</f>
        <v>0</v>
      </c>
      <c r="C18997" s="10"/>
    </row>
    <row r="18998" spans="1:3">
      <c r="A18998" s="21">
        <v>101</v>
      </c>
      <c r="B18998" s="6">
        <f>IF('Calc1'!B5633=0,1,B112/'Calc1'!B5633)*B18389</f>
        <v>0</v>
      </c>
      <c r="C18998" s="10"/>
    </row>
    <row r="18999" spans="1:3">
      <c r="A18999" s="21">
        <v>102</v>
      </c>
      <c r="B18999" s="6">
        <f>IF('Calc1'!B5634=0,1,B113/'Calc1'!B5634)*B18390</f>
        <v>0</v>
      </c>
      <c r="C18999" s="10"/>
    </row>
    <row r="19000" spans="1:3">
      <c r="A19000" s="21">
        <v>103</v>
      </c>
      <c r="B19000" s="6">
        <f>IF('Calc1'!B5635=0,1,B114/'Calc1'!B5635)*B18391</f>
        <v>0</v>
      </c>
      <c r="C19000" s="10"/>
    </row>
    <row r="19001" spans="1:3">
      <c r="A19001" s="21">
        <v>104</v>
      </c>
      <c r="B19001" s="6">
        <f>IF('Calc1'!B5636=0,1,B115/'Calc1'!B5636)*B18392</f>
        <v>0</v>
      </c>
      <c r="C19001" s="10"/>
    </row>
    <row r="19002" spans="1:3">
      <c r="A19002" s="21">
        <v>105</v>
      </c>
      <c r="B19002" s="6">
        <f>IF('Calc1'!B5637=0,1,B116/'Calc1'!B5637)*B18393</f>
        <v>0</v>
      </c>
      <c r="C19002" s="10"/>
    </row>
    <row r="19003" spans="1:3">
      <c r="A19003" s="21">
        <v>106</v>
      </c>
      <c r="B19003" s="6">
        <f>IF('Calc1'!B5638=0,1,B117/'Calc1'!B5638)*B18394</f>
        <v>0</v>
      </c>
      <c r="C19003" s="10"/>
    </row>
    <row r="19004" spans="1:3">
      <c r="A19004" s="21">
        <v>107</v>
      </c>
      <c r="B19004" s="6">
        <f>IF('Calc1'!B5639=0,1,B118/'Calc1'!B5639)*B18395</f>
        <v>0</v>
      </c>
      <c r="C19004" s="10"/>
    </row>
    <row r="19005" spans="1:3">
      <c r="A19005" s="21">
        <v>108</v>
      </c>
      <c r="B19005" s="6">
        <f>IF('Calc1'!B5640=0,1,B119/'Calc1'!B5640)*B18396</f>
        <v>0</v>
      </c>
      <c r="C19005" s="10"/>
    </row>
    <row r="19006" spans="1:3">
      <c r="A19006" s="21">
        <v>109</v>
      </c>
      <c r="B19006" s="6">
        <f>IF('Calc1'!B5641=0,1,B120/'Calc1'!B5641)*B18397</f>
        <v>0</v>
      </c>
      <c r="C19006" s="10"/>
    </row>
    <row r="19007" spans="1:3">
      <c r="A19007" s="21">
        <v>110</v>
      </c>
      <c r="B19007" s="6">
        <f>IF('Calc1'!B5642=0,1,B121/'Calc1'!B5642)*B18398</f>
        <v>0</v>
      </c>
      <c r="C19007" s="10"/>
    </row>
    <row r="19008" spans="1:3">
      <c r="A19008" s="21">
        <v>111</v>
      </c>
      <c r="B19008" s="6">
        <f>IF('Calc1'!B5643=0,1,B122/'Calc1'!B5643)*B18399</f>
        <v>0</v>
      </c>
      <c r="C19008" s="10"/>
    </row>
    <row r="19009" spans="1:3">
      <c r="A19009" s="21">
        <v>112</v>
      </c>
      <c r="B19009" s="6">
        <f>IF('Calc1'!B5644=0,1,B123/'Calc1'!B5644)*B18400</f>
        <v>0</v>
      </c>
      <c r="C19009" s="10"/>
    </row>
    <row r="19010" spans="1:3">
      <c r="A19010" s="21">
        <v>113</v>
      </c>
      <c r="B19010" s="6">
        <f>IF('Calc1'!B5645=0,1,B124/'Calc1'!B5645)*B18401</f>
        <v>0</v>
      </c>
      <c r="C19010" s="10"/>
    </row>
    <row r="19011" spans="1:3">
      <c r="A19011" s="21">
        <v>114</v>
      </c>
      <c r="B19011" s="6">
        <f>IF('Calc1'!B5646=0,1,B125/'Calc1'!B5646)*B18402</f>
        <v>0</v>
      </c>
      <c r="C19011" s="10"/>
    </row>
    <row r="19012" spans="1:3">
      <c r="A19012" s="21">
        <v>115</v>
      </c>
      <c r="B19012" s="6">
        <f>IF('Calc1'!B5647=0,1,B126/'Calc1'!B5647)*B18403</f>
        <v>0</v>
      </c>
      <c r="C19012" s="10"/>
    </row>
    <row r="19013" spans="1:3">
      <c r="A19013" s="21">
        <v>116</v>
      </c>
      <c r="B19013" s="6">
        <f>IF('Calc1'!B5648=0,1,B127/'Calc1'!B5648)*B18404</f>
        <v>0</v>
      </c>
      <c r="C19013" s="10"/>
    </row>
    <row r="19014" spans="1:3">
      <c r="A19014" s="21">
        <v>117</v>
      </c>
      <c r="B19014" s="6">
        <f>IF('Calc1'!B5649=0,1,B128/'Calc1'!B5649)*B18405</f>
        <v>0</v>
      </c>
      <c r="C19014" s="10"/>
    </row>
    <row r="19015" spans="1:3">
      <c r="A19015" s="21">
        <v>118</v>
      </c>
      <c r="B19015" s="6">
        <f>IF('Calc1'!B5650=0,1,B129/'Calc1'!B5650)*B18406</f>
        <v>0</v>
      </c>
      <c r="C19015" s="10"/>
    </row>
    <row r="19016" spans="1:3">
      <c r="A19016" s="21">
        <v>119</v>
      </c>
      <c r="B19016" s="6">
        <f>IF('Calc1'!B5651=0,1,B130/'Calc1'!B5651)*B18407</f>
        <v>0</v>
      </c>
      <c r="C19016" s="10"/>
    </row>
    <row r="19017" spans="1:3">
      <c r="A19017" s="21">
        <v>120</v>
      </c>
      <c r="B19017" s="6">
        <f>IF('Calc1'!B5652=0,1,B131/'Calc1'!B5652)*B18408</f>
        <v>0</v>
      </c>
      <c r="C19017" s="10"/>
    </row>
    <row r="19018" spans="1:3">
      <c r="A19018" s="21">
        <v>121</v>
      </c>
      <c r="B19018" s="6">
        <f>IF('Calc1'!B5653=0,1,B132/'Calc1'!B5653)*B18409</f>
        <v>0</v>
      </c>
      <c r="C19018" s="10"/>
    </row>
    <row r="19019" spans="1:3">
      <c r="A19019" s="21">
        <v>122</v>
      </c>
      <c r="B19019" s="6">
        <f>IF('Calc1'!B5654=0,1,B133/'Calc1'!B5654)*B18410</f>
        <v>0</v>
      </c>
      <c r="C19019" s="10"/>
    </row>
    <row r="19020" spans="1:3">
      <c r="A19020" s="21">
        <v>123</v>
      </c>
      <c r="B19020" s="6">
        <f>IF('Calc1'!B5655=0,1,B134/'Calc1'!B5655)*B18411</f>
        <v>0</v>
      </c>
      <c r="C19020" s="10"/>
    </row>
    <row r="19021" spans="1:3">
      <c r="A19021" s="21">
        <v>124</v>
      </c>
      <c r="B19021" s="6">
        <f>IF('Calc1'!B5656=0,1,B135/'Calc1'!B5656)*B18412</f>
        <v>0</v>
      </c>
      <c r="C19021" s="10"/>
    </row>
    <row r="19022" spans="1:3">
      <c r="A19022" s="21">
        <v>125</v>
      </c>
      <c r="B19022" s="6">
        <f>IF('Calc1'!B5657=0,1,B136/'Calc1'!B5657)*B18413</f>
        <v>0</v>
      </c>
      <c r="C19022" s="10"/>
    </row>
    <row r="19023" spans="1:3">
      <c r="A19023" s="21">
        <v>126</v>
      </c>
      <c r="B19023" s="6">
        <f>IF('Calc1'!B5658=0,1,B137/'Calc1'!B5658)*B18414</f>
        <v>0</v>
      </c>
      <c r="C19023" s="10"/>
    </row>
    <row r="19024" spans="1:3">
      <c r="A19024" s="21">
        <v>127</v>
      </c>
      <c r="B19024" s="6">
        <f>IF('Calc1'!B5659=0,1,B138/'Calc1'!B5659)*B18415</f>
        <v>0</v>
      </c>
      <c r="C19024" s="10"/>
    </row>
    <row r="19025" spans="1:3">
      <c r="A19025" s="21">
        <v>128</v>
      </c>
      <c r="B19025" s="6">
        <f>IF('Calc1'!B5660=0,1,B139/'Calc1'!B5660)*B18416</f>
        <v>0</v>
      </c>
      <c r="C19025" s="10"/>
    </row>
    <row r="19026" spans="1:3">
      <c r="A19026" s="21">
        <v>129</v>
      </c>
      <c r="B19026" s="6">
        <f>IF('Calc1'!B5661=0,1,B140/'Calc1'!B5661)*B18417</f>
        <v>0</v>
      </c>
      <c r="C19026" s="10"/>
    </row>
    <row r="19027" spans="1:3">
      <c r="A19027" s="21">
        <v>130</v>
      </c>
      <c r="B19027" s="6">
        <f>IF('Calc1'!B5662=0,1,B141/'Calc1'!B5662)*B18418</f>
        <v>0</v>
      </c>
      <c r="C19027" s="10"/>
    </row>
    <row r="19028" spans="1:3">
      <c r="A19028" s="21">
        <v>131</v>
      </c>
      <c r="B19028" s="6">
        <f>IF('Calc1'!B5663=0,1,B142/'Calc1'!B5663)*B18419</f>
        <v>0</v>
      </c>
      <c r="C19028" s="10"/>
    </row>
    <row r="19029" spans="1:3">
      <c r="A19029" s="21">
        <v>132</v>
      </c>
      <c r="B19029" s="6">
        <f>IF('Calc1'!B5664=0,1,B143/'Calc1'!B5664)*B18420</f>
        <v>0</v>
      </c>
      <c r="C19029" s="10"/>
    </row>
    <row r="19030" spans="1:3">
      <c r="A19030" s="21">
        <v>133</v>
      </c>
      <c r="B19030" s="6">
        <f>IF('Calc1'!B5665=0,1,B144/'Calc1'!B5665)*B18421</f>
        <v>0</v>
      </c>
      <c r="C19030" s="10"/>
    </row>
    <row r="19031" spans="1:3">
      <c r="A19031" s="21">
        <v>134</v>
      </c>
      <c r="B19031" s="6">
        <f>IF('Calc1'!B5666=0,1,B145/'Calc1'!B5666)*B18422</f>
        <v>0</v>
      </c>
      <c r="C19031" s="10"/>
    </row>
    <row r="19032" spans="1:3">
      <c r="A19032" s="21">
        <v>135</v>
      </c>
      <c r="B19032" s="6">
        <f>IF('Calc1'!B5667=0,1,B146/'Calc1'!B5667)*B18423</f>
        <v>0</v>
      </c>
      <c r="C19032" s="10"/>
    </row>
    <row r="19033" spans="1:3">
      <c r="A19033" s="21">
        <v>136</v>
      </c>
      <c r="B19033" s="6">
        <f>IF('Calc1'!B5668=0,1,B147/'Calc1'!B5668)*B18424</f>
        <v>0</v>
      </c>
      <c r="C19033" s="10"/>
    </row>
    <row r="19034" spans="1:3">
      <c r="A19034" s="21">
        <v>137</v>
      </c>
      <c r="B19034" s="6">
        <f>IF('Calc1'!B5669=0,1,B148/'Calc1'!B5669)*B18425</f>
        <v>0</v>
      </c>
      <c r="C19034" s="10"/>
    </row>
    <row r="19035" spans="1:3">
      <c r="A19035" s="21">
        <v>138</v>
      </c>
      <c r="B19035" s="6">
        <f>IF('Calc1'!B5670=0,1,B149/'Calc1'!B5670)*B18426</f>
        <v>0</v>
      </c>
      <c r="C19035" s="10"/>
    </row>
    <row r="19036" spans="1:3">
      <c r="A19036" s="21">
        <v>139</v>
      </c>
      <c r="B19036" s="6">
        <f>IF('Calc1'!B5671=0,1,B150/'Calc1'!B5671)*B18427</f>
        <v>0</v>
      </c>
      <c r="C19036" s="10"/>
    </row>
    <row r="19037" spans="1:3">
      <c r="A19037" s="21">
        <v>140</v>
      </c>
      <c r="B19037" s="6">
        <f>IF('Calc1'!B5672=0,1,B151/'Calc1'!B5672)*B18428</f>
        <v>0</v>
      </c>
      <c r="C19037" s="10"/>
    </row>
    <row r="19038" spans="1:3">
      <c r="A19038" s="21">
        <v>141</v>
      </c>
      <c r="B19038" s="6">
        <f>IF('Calc1'!B5673=0,1,B152/'Calc1'!B5673)*B18429</f>
        <v>0</v>
      </c>
      <c r="C19038" s="10"/>
    </row>
    <row r="19039" spans="1:3">
      <c r="A19039" s="21">
        <v>142</v>
      </c>
      <c r="B19039" s="6">
        <f>IF('Calc1'!B5674=0,1,B153/'Calc1'!B5674)*B18430</f>
        <v>0</v>
      </c>
      <c r="C19039" s="10"/>
    </row>
    <row r="19040" spans="1:3">
      <c r="A19040" s="21">
        <v>143</v>
      </c>
      <c r="B19040" s="6">
        <f>IF('Calc1'!B5675=0,1,B154/'Calc1'!B5675)*B18431</f>
        <v>0</v>
      </c>
      <c r="C19040" s="10"/>
    </row>
    <row r="19041" spans="1:3">
      <c r="A19041" s="21">
        <v>144</v>
      </c>
      <c r="B19041" s="6">
        <f>IF('Calc1'!B5676=0,1,B155/'Calc1'!B5676)*B18432</f>
        <v>0</v>
      </c>
      <c r="C19041" s="10"/>
    </row>
    <row r="19042" spans="1:3">
      <c r="A19042" s="21">
        <v>145</v>
      </c>
      <c r="B19042" s="6">
        <f>IF('Calc1'!B5677=0,1,B156/'Calc1'!B5677)*B18433</f>
        <v>0</v>
      </c>
      <c r="C19042" s="10"/>
    </row>
    <row r="19043" spans="1:3">
      <c r="A19043" s="21">
        <v>146</v>
      </c>
      <c r="B19043" s="6">
        <f>IF('Calc1'!B5678=0,1,B157/'Calc1'!B5678)*B18434</f>
        <v>0</v>
      </c>
      <c r="C19043" s="10"/>
    </row>
    <row r="19044" spans="1:3">
      <c r="A19044" s="21">
        <v>147</v>
      </c>
      <c r="B19044" s="6">
        <f>IF('Calc1'!B5679=0,1,B158/'Calc1'!B5679)*B18435</f>
        <v>0</v>
      </c>
      <c r="C19044" s="10"/>
    </row>
    <row r="19045" spans="1:3">
      <c r="A19045" s="21">
        <v>148</v>
      </c>
      <c r="B19045" s="6">
        <f>IF('Calc1'!B5680=0,1,B159/'Calc1'!B5680)*B18436</f>
        <v>0</v>
      </c>
      <c r="C19045" s="10"/>
    </row>
    <row r="19046" spans="1:3">
      <c r="A19046" s="21">
        <v>149</v>
      </c>
      <c r="B19046" s="6">
        <f>IF('Calc1'!B5681=0,1,B160/'Calc1'!B5681)*B18437</f>
        <v>0</v>
      </c>
      <c r="C19046" s="10"/>
    </row>
    <row r="19047" spans="1:3">
      <c r="A19047" s="21">
        <v>150</v>
      </c>
      <c r="B19047" s="6">
        <f>IF('Calc1'!B5682=0,1,B161/'Calc1'!B5682)*B18438</f>
        <v>0</v>
      </c>
      <c r="C19047" s="10"/>
    </row>
    <row r="19048" spans="1:3">
      <c r="A19048" s="21">
        <v>151</v>
      </c>
      <c r="B19048" s="6">
        <f>IF('Calc1'!B5683=0,1,B162/'Calc1'!B5683)*B18439</f>
        <v>0</v>
      </c>
      <c r="C19048" s="10"/>
    </row>
    <row r="19049" spans="1:3">
      <c r="A19049" s="21">
        <v>152</v>
      </c>
      <c r="B19049" s="6">
        <f>IF('Calc1'!B5684=0,1,B163/'Calc1'!B5684)*B18440</f>
        <v>0</v>
      </c>
      <c r="C19049" s="10"/>
    </row>
    <row r="19050" spans="1:3">
      <c r="A19050" s="21">
        <v>153</v>
      </c>
      <c r="B19050" s="6">
        <f>IF('Calc1'!B5685=0,1,B164/'Calc1'!B5685)*B18441</f>
        <v>0</v>
      </c>
      <c r="C19050" s="10"/>
    </row>
    <row r="19051" spans="1:3">
      <c r="A19051" s="21">
        <v>154</v>
      </c>
      <c r="B19051" s="6">
        <f>IF('Calc1'!B5686=0,1,B165/'Calc1'!B5686)*B18442</f>
        <v>0</v>
      </c>
      <c r="C19051" s="10"/>
    </row>
    <row r="19052" spans="1:3">
      <c r="A19052" s="21">
        <v>155</v>
      </c>
      <c r="B19052" s="6">
        <f>IF('Calc1'!B5687=0,1,B166/'Calc1'!B5687)*B18443</f>
        <v>0</v>
      </c>
      <c r="C19052" s="10"/>
    </row>
    <row r="19053" spans="1:3">
      <c r="A19053" s="21">
        <v>156</v>
      </c>
      <c r="B19053" s="6">
        <f>IF('Calc1'!B5688=0,1,B167/'Calc1'!B5688)*B18444</f>
        <v>0</v>
      </c>
      <c r="C19053" s="10"/>
    </row>
    <row r="19054" spans="1:3">
      <c r="A19054" s="21">
        <v>157</v>
      </c>
      <c r="B19054" s="6">
        <f>IF('Calc1'!B5689=0,1,B168/'Calc1'!B5689)*B18445</f>
        <v>0</v>
      </c>
      <c r="C19054" s="10"/>
    </row>
    <row r="19055" spans="1:3">
      <c r="A19055" s="21">
        <v>158</v>
      </c>
      <c r="B19055" s="6">
        <f>IF('Calc1'!B5690=0,1,B169/'Calc1'!B5690)*B18446</f>
        <v>0</v>
      </c>
      <c r="C19055" s="10"/>
    </row>
    <row r="19056" spans="1:3">
      <c r="A19056" s="21">
        <v>159</v>
      </c>
      <c r="B19056" s="6">
        <f>IF('Calc1'!B5691=0,1,B170/'Calc1'!B5691)*B18447</f>
        <v>0</v>
      </c>
      <c r="C19056" s="10"/>
    </row>
    <row r="19057" spans="1:3">
      <c r="A19057" s="21">
        <v>160</v>
      </c>
      <c r="B19057" s="6">
        <f>IF('Calc1'!B5692=0,1,B171/'Calc1'!B5692)*B18448</f>
        <v>0</v>
      </c>
      <c r="C19057" s="10"/>
    </row>
    <row r="19058" spans="1:3">
      <c r="A19058" s="21">
        <v>161</v>
      </c>
      <c r="B19058" s="6">
        <f>IF('Calc1'!B5693=0,1,B172/'Calc1'!B5693)*B18449</f>
        <v>0</v>
      </c>
      <c r="C19058" s="10"/>
    </row>
    <row r="19059" spans="1:3">
      <c r="A19059" s="21">
        <v>162</v>
      </c>
      <c r="B19059" s="6">
        <f>IF('Calc1'!B5694=0,1,B173/'Calc1'!B5694)*B18450</f>
        <v>0</v>
      </c>
      <c r="C19059" s="10"/>
    </row>
    <row r="19060" spans="1:3">
      <c r="A19060" s="21">
        <v>163</v>
      </c>
      <c r="B19060" s="6">
        <f>IF('Calc1'!B5695=0,1,B174/'Calc1'!B5695)*B18451</f>
        <v>0</v>
      </c>
      <c r="C19060" s="10"/>
    </row>
    <row r="19061" spans="1:3">
      <c r="A19061" s="21">
        <v>164</v>
      </c>
      <c r="B19061" s="6">
        <f>IF('Calc1'!B5696=0,1,B175/'Calc1'!B5696)*B18452</f>
        <v>0</v>
      </c>
      <c r="C19061" s="10"/>
    </row>
    <row r="19062" spans="1:3">
      <c r="A19062" s="21">
        <v>165</v>
      </c>
      <c r="B19062" s="6">
        <f>IF('Calc1'!B5697=0,1,B176/'Calc1'!B5697)*B18453</f>
        <v>0</v>
      </c>
      <c r="C19062" s="10"/>
    </row>
    <row r="19063" spans="1:3">
      <c r="A19063" s="21">
        <v>166</v>
      </c>
      <c r="B19063" s="6">
        <f>IF('Calc1'!B5698=0,1,B177/'Calc1'!B5698)*B18454</f>
        <v>0</v>
      </c>
      <c r="C19063" s="10"/>
    </row>
    <row r="19064" spans="1:3">
      <c r="A19064" s="21">
        <v>167</v>
      </c>
      <c r="B19064" s="6">
        <f>IF('Calc1'!B5699=0,1,B178/'Calc1'!B5699)*B18455</f>
        <v>0</v>
      </c>
      <c r="C19064" s="10"/>
    </row>
    <row r="19065" spans="1:3">
      <c r="A19065" s="21">
        <v>168</v>
      </c>
      <c r="B19065" s="6">
        <f>IF('Calc1'!B5700=0,1,B179/'Calc1'!B5700)*B18456</f>
        <v>0</v>
      </c>
      <c r="C19065" s="10"/>
    </row>
    <row r="19066" spans="1:3">
      <c r="A19066" s="21">
        <v>169</v>
      </c>
      <c r="B19066" s="6">
        <f>IF('Calc1'!B5701=0,1,B180/'Calc1'!B5701)*B18457</f>
        <v>0</v>
      </c>
      <c r="C19066" s="10"/>
    </row>
    <row r="19067" spans="1:3">
      <c r="A19067" s="21">
        <v>170</v>
      </c>
      <c r="B19067" s="6">
        <f>IF('Calc1'!B5702=0,1,B181/'Calc1'!B5702)*B18458</f>
        <v>0</v>
      </c>
      <c r="C19067" s="10"/>
    </row>
    <row r="19068" spans="1:3">
      <c r="A19068" s="21">
        <v>171</v>
      </c>
      <c r="B19068" s="6">
        <f>IF('Calc1'!B5703=0,1,B182/'Calc1'!B5703)*B18459</f>
        <v>0</v>
      </c>
      <c r="C19068" s="10"/>
    </row>
    <row r="19069" spans="1:3">
      <c r="A19069" s="21">
        <v>172</v>
      </c>
      <c r="B19069" s="6">
        <f>IF('Calc1'!B5704=0,1,B183/'Calc1'!B5704)*B18460</f>
        <v>0</v>
      </c>
      <c r="C19069" s="10"/>
    </row>
    <row r="19070" spans="1:3">
      <c r="A19070" s="21">
        <v>173</v>
      </c>
      <c r="B19070" s="6">
        <f>IF('Calc1'!B5705=0,1,B184/'Calc1'!B5705)*B18461</f>
        <v>0</v>
      </c>
      <c r="C19070" s="10"/>
    </row>
    <row r="19071" spans="1:3">
      <c r="A19071" s="21">
        <v>174</v>
      </c>
      <c r="B19071" s="6">
        <f>IF('Calc1'!B5706=0,1,B185/'Calc1'!B5706)*B18462</f>
        <v>0</v>
      </c>
      <c r="C19071" s="10"/>
    </row>
    <row r="19072" spans="1:3">
      <c r="A19072" s="21">
        <v>175</v>
      </c>
      <c r="B19072" s="6">
        <f>IF('Calc1'!B5707=0,1,B186/'Calc1'!B5707)*B18463</f>
        <v>0</v>
      </c>
      <c r="C19072" s="10"/>
    </row>
    <row r="19073" spans="1:3">
      <c r="A19073" s="21">
        <v>176</v>
      </c>
      <c r="B19073" s="6">
        <f>IF('Calc1'!B5708=0,1,B187/'Calc1'!B5708)*B18464</f>
        <v>0</v>
      </c>
      <c r="C19073" s="10"/>
    </row>
    <row r="19074" spans="1:3">
      <c r="A19074" s="21">
        <v>177</v>
      </c>
      <c r="B19074" s="6">
        <f>IF('Calc1'!B5709=0,1,B188/'Calc1'!B5709)*B18465</f>
        <v>0</v>
      </c>
      <c r="C19074" s="10"/>
    </row>
    <row r="19075" spans="1:3">
      <c r="A19075" s="21">
        <v>178</v>
      </c>
      <c r="B19075" s="6">
        <f>IF('Calc1'!B5710=0,1,B189/'Calc1'!B5710)*B18466</f>
        <v>0</v>
      </c>
      <c r="C19075" s="10"/>
    </row>
    <row r="19076" spans="1:3">
      <c r="A19076" s="21">
        <v>179</v>
      </c>
      <c r="B19076" s="6">
        <f>IF('Calc1'!B5711=0,1,B190/'Calc1'!B5711)*B18467</f>
        <v>0</v>
      </c>
      <c r="C19076" s="10"/>
    </row>
    <row r="19077" spans="1:3">
      <c r="A19077" s="21">
        <v>180</v>
      </c>
      <c r="B19077" s="6">
        <f>IF('Calc1'!B5712=0,1,B191/'Calc1'!B5712)*B18468</f>
        <v>0</v>
      </c>
      <c r="C19077" s="10"/>
    </row>
    <row r="19078" spans="1:3">
      <c r="A19078" s="21">
        <v>181</v>
      </c>
      <c r="B19078" s="6">
        <f>IF('Calc1'!B5713=0,1,B192/'Calc1'!B5713)*B18469</f>
        <v>0</v>
      </c>
      <c r="C19078" s="10"/>
    </row>
    <row r="19079" spans="1:3">
      <c r="A19079" s="21">
        <v>182</v>
      </c>
      <c r="B19079" s="6">
        <f>IF('Calc1'!B5714=0,1,B193/'Calc1'!B5714)*B18470</f>
        <v>0</v>
      </c>
      <c r="C19079" s="10"/>
    </row>
    <row r="19080" spans="1:3">
      <c r="A19080" s="21">
        <v>183</v>
      </c>
      <c r="B19080" s="6">
        <f>IF('Calc1'!B5715=0,1,B194/'Calc1'!B5715)*B18471</f>
        <v>0</v>
      </c>
      <c r="C19080" s="10"/>
    </row>
    <row r="19081" spans="1:3">
      <c r="A19081" s="21">
        <v>184</v>
      </c>
      <c r="B19081" s="6">
        <f>IF('Calc1'!B5716=0,1,B195/'Calc1'!B5716)*B18472</f>
        <v>0</v>
      </c>
      <c r="C19081" s="10"/>
    </row>
    <row r="19082" spans="1:3">
      <c r="A19082" s="21">
        <v>185</v>
      </c>
      <c r="B19082" s="6">
        <f>IF('Calc1'!B5717=0,1,B196/'Calc1'!B5717)*B18473</f>
        <v>0</v>
      </c>
      <c r="C19082" s="10"/>
    </row>
    <row r="19083" spans="1:3">
      <c r="A19083" s="21">
        <v>186</v>
      </c>
      <c r="B19083" s="6">
        <f>IF('Calc1'!B5718=0,1,B197/'Calc1'!B5718)*B18474</f>
        <v>0</v>
      </c>
      <c r="C19083" s="10"/>
    </row>
    <row r="19084" spans="1:3">
      <c r="A19084" s="21">
        <v>187</v>
      </c>
      <c r="B19084" s="6">
        <f>IF('Calc1'!B5719=0,1,B198/'Calc1'!B5719)*B18475</f>
        <v>0</v>
      </c>
      <c r="C19084" s="10"/>
    </row>
    <row r="19085" spans="1:3">
      <c r="A19085" s="21">
        <v>188</v>
      </c>
      <c r="B19085" s="6">
        <f>IF('Calc1'!B5720=0,1,B199/'Calc1'!B5720)*B18476</f>
        <v>0</v>
      </c>
      <c r="C19085" s="10"/>
    </row>
    <row r="19086" spans="1:3">
      <c r="A19086" s="21">
        <v>189</v>
      </c>
      <c r="B19086" s="6">
        <f>IF('Calc1'!B5721=0,1,B200/'Calc1'!B5721)*B18477</f>
        <v>0</v>
      </c>
      <c r="C19086" s="10"/>
    </row>
    <row r="19087" spans="1:3">
      <c r="A19087" s="21">
        <v>190</v>
      </c>
      <c r="B19087" s="6">
        <f>IF('Calc1'!B5722=0,1,B201/'Calc1'!B5722)*B18478</f>
        <v>0</v>
      </c>
      <c r="C19087" s="10"/>
    </row>
    <row r="19088" spans="1:3">
      <c r="A19088" s="21">
        <v>191</v>
      </c>
      <c r="B19088" s="6">
        <f>IF('Calc1'!B5723=0,1,B202/'Calc1'!B5723)*B18479</f>
        <v>0</v>
      </c>
      <c r="C19088" s="10"/>
    </row>
    <row r="19089" spans="1:3">
      <c r="A19089" s="21">
        <v>192</v>
      </c>
      <c r="B19089" s="6">
        <f>IF('Calc1'!B5724=0,1,B203/'Calc1'!B5724)*B18480</f>
        <v>0</v>
      </c>
      <c r="C19089" s="10"/>
    </row>
    <row r="19090" spans="1:3">
      <c r="A19090" s="21">
        <v>193</v>
      </c>
      <c r="B19090" s="6">
        <f>IF('Calc1'!B5725=0,1,B204/'Calc1'!B5725)*B18481</f>
        <v>0</v>
      </c>
      <c r="C19090" s="10"/>
    </row>
    <row r="19091" spans="1:3">
      <c r="A19091" s="21">
        <v>194</v>
      </c>
      <c r="B19091" s="6">
        <f>IF('Calc1'!B5726=0,1,B205/'Calc1'!B5726)*B18482</f>
        <v>0</v>
      </c>
      <c r="C19091" s="10"/>
    </row>
    <row r="19092" spans="1:3">
      <c r="A19092" s="21">
        <v>195</v>
      </c>
      <c r="B19092" s="6">
        <f>IF('Calc1'!B5727=0,1,B206/'Calc1'!B5727)*B18483</f>
        <v>0</v>
      </c>
      <c r="C19092" s="10"/>
    </row>
    <row r="19093" spans="1:3">
      <c r="A19093" s="21">
        <v>196</v>
      </c>
      <c r="B19093" s="6">
        <f>IF('Calc1'!B5728=0,1,B207/'Calc1'!B5728)*B18484</f>
        <v>0</v>
      </c>
      <c r="C19093" s="10"/>
    </row>
    <row r="19094" spans="1:3">
      <c r="A19094" s="21">
        <v>197</v>
      </c>
      <c r="B19094" s="6">
        <f>IF('Calc1'!B5729=0,1,B208/'Calc1'!B5729)*B18485</f>
        <v>0</v>
      </c>
      <c r="C19094" s="10"/>
    </row>
    <row r="19095" spans="1:3">
      <c r="A19095" s="21">
        <v>198</v>
      </c>
      <c r="B19095" s="6">
        <f>IF('Calc1'!B5730=0,1,B209/'Calc1'!B5730)*B18486</f>
        <v>0</v>
      </c>
      <c r="C19095" s="10"/>
    </row>
    <row r="19096" spans="1:3">
      <c r="A19096" s="21">
        <v>199</v>
      </c>
      <c r="B19096" s="6">
        <f>IF('Calc1'!B5731=0,1,B210/'Calc1'!B5731)*B18487</f>
        <v>0</v>
      </c>
      <c r="C19096" s="10"/>
    </row>
    <row r="19097" spans="1:3">
      <c r="A19097" s="21">
        <v>200</v>
      </c>
      <c r="B19097" s="6">
        <f>IF('Calc1'!B5732=0,1,B211/'Calc1'!B5732)*B18488</f>
        <v>0</v>
      </c>
      <c r="C19097" s="10"/>
    </row>
    <row r="19098" spans="1:3">
      <c r="A19098" s="21">
        <v>201</v>
      </c>
      <c r="B19098" s="6">
        <f>IF('Calc1'!B5733=0,1,B212/'Calc1'!B5733)*B18489</f>
        <v>0</v>
      </c>
      <c r="C19098" s="10"/>
    </row>
    <row r="19099" spans="1:3">
      <c r="A19099" s="21">
        <v>202</v>
      </c>
      <c r="B19099" s="6">
        <f>IF('Calc1'!B5734=0,1,B213/'Calc1'!B5734)*B18490</f>
        <v>0</v>
      </c>
      <c r="C19099" s="10"/>
    </row>
    <row r="19100" spans="1:3">
      <c r="A19100" s="21">
        <v>203</v>
      </c>
      <c r="B19100" s="6">
        <f>IF('Calc1'!B5735=0,1,B214/'Calc1'!B5735)*B18491</f>
        <v>0</v>
      </c>
      <c r="C19100" s="10"/>
    </row>
    <row r="19101" spans="1:3">
      <c r="A19101" s="21">
        <v>204</v>
      </c>
      <c r="B19101" s="6">
        <f>IF('Calc1'!B5736=0,1,B215/'Calc1'!B5736)*B18492</f>
        <v>0</v>
      </c>
      <c r="C19101" s="10"/>
    </row>
    <row r="19102" spans="1:3">
      <c r="A19102" s="21">
        <v>205</v>
      </c>
      <c r="B19102" s="6">
        <f>IF('Calc1'!B5737=0,1,B216/'Calc1'!B5737)*B18493</f>
        <v>0</v>
      </c>
      <c r="C19102" s="10"/>
    </row>
    <row r="19103" spans="1:3">
      <c r="A19103" s="21">
        <v>206</v>
      </c>
      <c r="B19103" s="6">
        <f>IF('Calc1'!B5738=0,1,B217/'Calc1'!B5738)*B18494</f>
        <v>0</v>
      </c>
      <c r="C19103" s="10"/>
    </row>
    <row r="19104" spans="1:3">
      <c r="A19104" s="21">
        <v>207</v>
      </c>
      <c r="B19104" s="6">
        <f>IF('Calc1'!B5739=0,1,B218/'Calc1'!B5739)*B18495</f>
        <v>0</v>
      </c>
      <c r="C19104" s="10"/>
    </row>
    <row r="19105" spans="1:3">
      <c r="A19105" s="21">
        <v>208</v>
      </c>
      <c r="B19105" s="6">
        <f>IF('Calc1'!B5740=0,1,B219/'Calc1'!B5740)*B18496</f>
        <v>0</v>
      </c>
      <c r="C19105" s="10"/>
    </row>
    <row r="19106" spans="1:3">
      <c r="A19106" s="21">
        <v>209</v>
      </c>
      <c r="B19106" s="6">
        <f>IF('Calc1'!B5741=0,1,B220/'Calc1'!B5741)*B18497</f>
        <v>0</v>
      </c>
      <c r="C19106" s="10"/>
    </row>
    <row r="19107" spans="1:3">
      <c r="A19107" s="21">
        <v>210</v>
      </c>
      <c r="B19107" s="6">
        <f>IF('Calc1'!B5742=0,1,B221/'Calc1'!B5742)*B18498</f>
        <v>0</v>
      </c>
      <c r="C19107" s="10"/>
    </row>
    <row r="19108" spans="1:3">
      <c r="A19108" s="21">
        <v>211</v>
      </c>
      <c r="B19108" s="6">
        <f>IF('Calc1'!B5743=0,1,B222/'Calc1'!B5743)*B18499</f>
        <v>0</v>
      </c>
      <c r="C19108" s="10"/>
    </row>
    <row r="19109" spans="1:3">
      <c r="A19109" s="21">
        <v>212</v>
      </c>
      <c r="B19109" s="6">
        <f>IF('Calc1'!B5744=0,1,B223/'Calc1'!B5744)*B18500</f>
        <v>0</v>
      </c>
      <c r="C19109" s="10"/>
    </row>
    <row r="19110" spans="1:3">
      <c r="A19110" s="21">
        <v>213</v>
      </c>
      <c r="B19110" s="6">
        <f>IF('Calc1'!B5745=0,1,B224/'Calc1'!B5745)*B18501</f>
        <v>0</v>
      </c>
      <c r="C19110" s="10"/>
    </row>
    <row r="19111" spans="1:3">
      <c r="A19111" s="21">
        <v>214</v>
      </c>
      <c r="B19111" s="6">
        <f>IF('Calc1'!B5746=0,1,B225/'Calc1'!B5746)*B18502</f>
        <v>0</v>
      </c>
      <c r="C19111" s="10"/>
    </row>
    <row r="19112" spans="1:3">
      <c r="A19112" s="21">
        <v>215</v>
      </c>
      <c r="B19112" s="6">
        <f>IF('Calc1'!B5747=0,1,B226/'Calc1'!B5747)*B18503</f>
        <v>0</v>
      </c>
      <c r="C19112" s="10"/>
    </row>
    <row r="19113" spans="1:3">
      <c r="A19113" s="21">
        <v>216</v>
      </c>
      <c r="B19113" s="6">
        <f>IF('Calc1'!B5748=0,1,B227/'Calc1'!B5748)*B18504</f>
        <v>0</v>
      </c>
      <c r="C19113" s="10"/>
    </row>
    <row r="19114" spans="1:3">
      <c r="A19114" s="21">
        <v>217</v>
      </c>
      <c r="B19114" s="6">
        <f>IF('Calc1'!B5749=0,1,B228/'Calc1'!B5749)*B18505</f>
        <v>0</v>
      </c>
      <c r="C19114" s="10"/>
    </row>
    <row r="19115" spans="1:3">
      <c r="A19115" s="21">
        <v>218</v>
      </c>
      <c r="B19115" s="6">
        <f>IF('Calc1'!B5750=0,1,B229/'Calc1'!B5750)*B18506</f>
        <v>0</v>
      </c>
      <c r="C19115" s="10"/>
    </row>
    <row r="19116" spans="1:3">
      <c r="A19116" s="21">
        <v>219</v>
      </c>
      <c r="B19116" s="6">
        <f>IF('Calc1'!B5751=0,1,B230/'Calc1'!B5751)*B18507</f>
        <v>0</v>
      </c>
      <c r="C19116" s="10"/>
    </row>
    <row r="19117" spans="1:3">
      <c r="A19117" s="21">
        <v>220</v>
      </c>
      <c r="B19117" s="6">
        <f>IF('Calc1'!B5752=0,1,B231/'Calc1'!B5752)*B18508</f>
        <v>0</v>
      </c>
      <c r="C19117" s="10"/>
    </row>
    <row r="19118" spans="1:3">
      <c r="A19118" s="21">
        <v>221</v>
      </c>
      <c r="B19118" s="6">
        <f>IF('Calc1'!B5753=0,1,B232/'Calc1'!B5753)*B18509</f>
        <v>0</v>
      </c>
      <c r="C19118" s="10"/>
    </row>
    <row r="19119" spans="1:3">
      <c r="A19119" s="21">
        <v>222</v>
      </c>
      <c r="B19119" s="6">
        <f>IF('Calc1'!B5754=0,1,B233/'Calc1'!B5754)*B18510</f>
        <v>0</v>
      </c>
      <c r="C19119" s="10"/>
    </row>
    <row r="19120" spans="1:3">
      <c r="A19120" s="21">
        <v>223</v>
      </c>
      <c r="B19120" s="6">
        <f>IF('Calc1'!B5755=0,1,B234/'Calc1'!B5755)*B18511</f>
        <v>0</v>
      </c>
      <c r="C19120" s="10"/>
    </row>
    <row r="19121" spans="1:3">
      <c r="A19121" s="21">
        <v>224</v>
      </c>
      <c r="B19121" s="6">
        <f>IF('Calc1'!B5756=0,1,B235/'Calc1'!B5756)*B18512</f>
        <v>0</v>
      </c>
      <c r="C19121" s="10"/>
    </row>
    <row r="19122" spans="1:3">
      <c r="A19122" s="21">
        <v>225</v>
      </c>
      <c r="B19122" s="6">
        <f>IF('Calc1'!B5757=0,1,B236/'Calc1'!B5757)*B18513</f>
        <v>0</v>
      </c>
      <c r="C19122" s="10"/>
    </row>
    <row r="19123" spans="1:3">
      <c r="A19123" s="21">
        <v>226</v>
      </c>
      <c r="B19123" s="6">
        <f>IF('Calc1'!B5758=0,1,B237/'Calc1'!B5758)*B18514</f>
        <v>0</v>
      </c>
      <c r="C19123" s="10"/>
    </row>
    <row r="19124" spans="1:3">
      <c r="A19124" s="21">
        <v>227</v>
      </c>
      <c r="B19124" s="6">
        <f>IF('Calc1'!B5759=0,1,B238/'Calc1'!B5759)*B18515</f>
        <v>0</v>
      </c>
      <c r="C19124" s="10"/>
    </row>
    <row r="19125" spans="1:3">
      <c r="A19125" s="21">
        <v>228</v>
      </c>
      <c r="B19125" s="6">
        <f>IF('Calc1'!B5760=0,1,B239/'Calc1'!B5760)*B18516</f>
        <v>0</v>
      </c>
      <c r="C19125" s="10"/>
    </row>
    <row r="19126" spans="1:3">
      <c r="A19126" s="21">
        <v>229</v>
      </c>
      <c r="B19126" s="6">
        <f>IF('Calc1'!B5761=0,1,B240/'Calc1'!B5761)*B18517</f>
        <v>0</v>
      </c>
      <c r="C19126" s="10"/>
    </row>
    <row r="19127" spans="1:3">
      <c r="A19127" s="21">
        <v>230</v>
      </c>
      <c r="B19127" s="6">
        <f>IF('Calc1'!B5762=0,1,B241/'Calc1'!B5762)*B18518</f>
        <v>0</v>
      </c>
      <c r="C19127" s="10"/>
    </row>
    <row r="19128" spans="1:3">
      <c r="A19128" s="21">
        <v>231</v>
      </c>
      <c r="B19128" s="6">
        <f>IF('Calc1'!B5763=0,1,B242/'Calc1'!B5763)*B18519</f>
        <v>0</v>
      </c>
      <c r="C19128" s="10"/>
    </row>
    <row r="19129" spans="1:3">
      <c r="A19129" s="21">
        <v>232</v>
      </c>
      <c r="B19129" s="6">
        <f>IF('Calc1'!B5764=0,1,B243/'Calc1'!B5764)*B18520</f>
        <v>0</v>
      </c>
      <c r="C19129" s="10"/>
    </row>
    <row r="19130" spans="1:3">
      <c r="A19130" s="21">
        <v>233</v>
      </c>
      <c r="B19130" s="6">
        <f>IF('Calc1'!B5765=0,1,B244/'Calc1'!B5765)*B18521</f>
        <v>0</v>
      </c>
      <c r="C19130" s="10"/>
    </row>
    <row r="19131" spans="1:3">
      <c r="A19131" s="21">
        <v>234</v>
      </c>
      <c r="B19131" s="6">
        <f>IF('Calc1'!B5766=0,1,B245/'Calc1'!B5766)*B18522</f>
        <v>0</v>
      </c>
      <c r="C19131" s="10"/>
    </row>
    <row r="19132" spans="1:3">
      <c r="A19132" s="21">
        <v>235</v>
      </c>
      <c r="B19132" s="6">
        <f>IF('Calc1'!B5767=0,1,B246/'Calc1'!B5767)*B18523</f>
        <v>0</v>
      </c>
      <c r="C19132" s="10"/>
    </row>
    <row r="19133" spans="1:3">
      <c r="A19133" s="21">
        <v>236</v>
      </c>
      <c r="B19133" s="6">
        <f>IF('Calc1'!B5768=0,1,B247/'Calc1'!B5768)*B18524</f>
        <v>0</v>
      </c>
      <c r="C19133" s="10"/>
    </row>
    <row r="19134" spans="1:3">
      <c r="A19134" s="21">
        <v>237</v>
      </c>
      <c r="B19134" s="6">
        <f>IF('Calc1'!B5769=0,1,B248/'Calc1'!B5769)*B18525</f>
        <v>0</v>
      </c>
      <c r="C19134" s="10"/>
    </row>
    <row r="19135" spans="1:3">
      <c r="A19135" s="21">
        <v>238</v>
      </c>
      <c r="B19135" s="6">
        <f>IF('Calc1'!B5770=0,1,B249/'Calc1'!B5770)*B18526</f>
        <v>0</v>
      </c>
      <c r="C19135" s="10"/>
    </row>
    <row r="19136" spans="1:3">
      <c r="A19136" s="21">
        <v>239</v>
      </c>
      <c r="B19136" s="6">
        <f>IF('Calc1'!B5771=0,1,B250/'Calc1'!B5771)*B18527</f>
        <v>0</v>
      </c>
      <c r="C19136" s="10"/>
    </row>
    <row r="19137" spans="1:3">
      <c r="A19137" s="21">
        <v>240</v>
      </c>
      <c r="B19137" s="6">
        <f>IF('Calc1'!B5772=0,1,B251/'Calc1'!B5772)*B18528</f>
        <v>0</v>
      </c>
      <c r="C19137" s="10"/>
    </row>
    <row r="19138" spans="1:3">
      <c r="A19138" s="21">
        <v>241</v>
      </c>
      <c r="B19138" s="6">
        <f>IF('Calc1'!B5773=0,1,B252/'Calc1'!B5773)*B18529</f>
        <v>0</v>
      </c>
      <c r="C19138" s="10"/>
    </row>
    <row r="19139" spans="1:3">
      <c r="A19139" s="21">
        <v>242</v>
      </c>
      <c r="B19139" s="6">
        <f>IF('Calc1'!B5774=0,1,B253/'Calc1'!B5774)*B18530</f>
        <v>0</v>
      </c>
      <c r="C19139" s="10"/>
    </row>
    <row r="19140" spans="1:3">
      <c r="A19140" s="21">
        <v>243</v>
      </c>
      <c r="B19140" s="6">
        <f>IF('Calc1'!B5775=0,1,B254/'Calc1'!B5775)*B18531</f>
        <v>0</v>
      </c>
      <c r="C19140" s="10"/>
    </row>
    <row r="19141" spans="1:3">
      <c r="A19141" s="21">
        <v>244</v>
      </c>
      <c r="B19141" s="6">
        <f>IF('Calc1'!B5776=0,1,B255/'Calc1'!B5776)*B18532</f>
        <v>0</v>
      </c>
      <c r="C19141" s="10"/>
    </row>
    <row r="19142" spans="1:3">
      <c r="A19142" s="21">
        <v>245</v>
      </c>
      <c r="B19142" s="6">
        <f>IF('Calc1'!B5777=0,1,B256/'Calc1'!B5777)*B18533</f>
        <v>0</v>
      </c>
      <c r="C19142" s="10"/>
    </row>
    <row r="19143" spans="1:3">
      <c r="A19143" s="21">
        <v>246</v>
      </c>
      <c r="B19143" s="6">
        <f>IF('Calc1'!B5778=0,1,B257/'Calc1'!B5778)*B18534</f>
        <v>0</v>
      </c>
      <c r="C19143" s="10"/>
    </row>
    <row r="19144" spans="1:3">
      <c r="A19144" s="21">
        <v>247</v>
      </c>
      <c r="B19144" s="6">
        <f>IF('Calc1'!B5779=0,1,B258/'Calc1'!B5779)*B18535</f>
        <v>0</v>
      </c>
      <c r="C19144" s="10"/>
    </row>
    <row r="19145" spans="1:3">
      <c r="A19145" s="21">
        <v>248</v>
      </c>
      <c r="B19145" s="6">
        <f>IF('Calc1'!B5780=0,1,B259/'Calc1'!B5780)*B18536</f>
        <v>0</v>
      </c>
      <c r="C19145" s="10"/>
    </row>
    <row r="19146" spans="1:3">
      <c r="A19146" s="21">
        <v>249</v>
      </c>
      <c r="B19146" s="6">
        <f>IF('Calc1'!B5781=0,1,B260/'Calc1'!B5781)*B18537</f>
        <v>0</v>
      </c>
      <c r="C19146" s="10"/>
    </row>
    <row r="19147" spans="1:3">
      <c r="A19147" s="21">
        <v>250</v>
      </c>
      <c r="B19147" s="6">
        <f>IF('Calc1'!B5782=0,1,B261/'Calc1'!B5782)*B18538</f>
        <v>0</v>
      </c>
      <c r="C19147" s="10"/>
    </row>
    <row r="19148" spans="1:3">
      <c r="A19148" s="21">
        <v>251</v>
      </c>
      <c r="B19148" s="6">
        <f>IF('Calc1'!B5783=0,1,B262/'Calc1'!B5783)*B18539</f>
        <v>0</v>
      </c>
      <c r="C19148" s="10"/>
    </row>
    <row r="19149" spans="1:3">
      <c r="A19149" s="21">
        <v>252</v>
      </c>
      <c r="B19149" s="6">
        <f>IF('Calc1'!B5784=0,1,B263/'Calc1'!B5784)*B18540</f>
        <v>0</v>
      </c>
      <c r="C19149" s="10"/>
    </row>
    <row r="19150" spans="1:3">
      <c r="A19150" s="21">
        <v>253</v>
      </c>
      <c r="B19150" s="6">
        <f>IF('Calc1'!B5785=0,1,B264/'Calc1'!B5785)*B18541</f>
        <v>0</v>
      </c>
      <c r="C19150" s="10"/>
    </row>
    <row r="19151" spans="1:3">
      <c r="A19151" s="21">
        <v>254</v>
      </c>
      <c r="B19151" s="6">
        <f>IF('Calc1'!B5786=0,1,B265/'Calc1'!B5786)*B18542</f>
        <v>0</v>
      </c>
      <c r="C19151" s="10"/>
    </row>
    <row r="19152" spans="1:3">
      <c r="A19152" s="21">
        <v>255</v>
      </c>
      <c r="B19152" s="6">
        <f>IF('Calc1'!B5787=0,1,B266/'Calc1'!B5787)*B18543</f>
        <v>0</v>
      </c>
      <c r="C19152" s="10"/>
    </row>
    <row r="19153" spans="1:3">
      <c r="A19153" s="21">
        <v>256</v>
      </c>
      <c r="B19153" s="6">
        <f>IF('Calc1'!B5788=0,1,B267/'Calc1'!B5788)*B18544</f>
        <v>0</v>
      </c>
      <c r="C19153" s="10"/>
    </row>
    <row r="19154" spans="1:3">
      <c r="A19154" s="21">
        <v>257</v>
      </c>
      <c r="B19154" s="6">
        <f>IF('Calc1'!B5789=0,1,B268/'Calc1'!B5789)*B18545</f>
        <v>0</v>
      </c>
      <c r="C19154" s="10"/>
    </row>
    <row r="19155" spans="1:3">
      <c r="A19155" s="21">
        <v>258</v>
      </c>
      <c r="B19155" s="6">
        <f>IF('Calc1'!B5790=0,1,B269/'Calc1'!B5790)*B18546</f>
        <v>0</v>
      </c>
      <c r="C19155" s="10"/>
    </row>
    <row r="19156" spans="1:3">
      <c r="A19156" s="21">
        <v>259</v>
      </c>
      <c r="B19156" s="6">
        <f>IF('Calc1'!B5791=0,1,B270/'Calc1'!B5791)*B18547</f>
        <v>0</v>
      </c>
      <c r="C19156" s="10"/>
    </row>
    <row r="19157" spans="1:3">
      <c r="A19157" s="21">
        <v>260</v>
      </c>
      <c r="B19157" s="6">
        <f>IF('Calc1'!B5792=0,1,B271/'Calc1'!B5792)*B18548</f>
        <v>0</v>
      </c>
      <c r="C19157" s="10"/>
    </row>
    <row r="19158" spans="1:3">
      <c r="A19158" s="21">
        <v>261</v>
      </c>
      <c r="B19158" s="6">
        <f>IF('Calc1'!B5793=0,1,B272/'Calc1'!B5793)*B18549</f>
        <v>0</v>
      </c>
      <c r="C19158" s="10"/>
    </row>
    <row r="19159" spans="1:3">
      <c r="A19159" s="21">
        <v>262</v>
      </c>
      <c r="B19159" s="6">
        <f>IF('Calc1'!B5794=0,1,B273/'Calc1'!B5794)*B18550</f>
        <v>0</v>
      </c>
      <c r="C19159" s="10"/>
    </row>
    <row r="19160" spans="1:3">
      <c r="A19160" s="21">
        <v>263</v>
      </c>
      <c r="B19160" s="6">
        <f>IF('Calc1'!B5795=0,1,B274/'Calc1'!B5795)*B18551</f>
        <v>0</v>
      </c>
      <c r="C19160" s="10"/>
    </row>
    <row r="19161" spans="1:3">
      <c r="A19161" s="21">
        <v>264</v>
      </c>
      <c r="B19161" s="6">
        <f>IF('Calc1'!B5796=0,1,B275/'Calc1'!B5796)*B18552</f>
        <v>0</v>
      </c>
      <c r="C19161" s="10"/>
    </row>
    <row r="19162" spans="1:3">
      <c r="A19162" s="21">
        <v>265</v>
      </c>
      <c r="B19162" s="6">
        <f>IF('Calc1'!B5797=0,1,B276/'Calc1'!B5797)*B18553</f>
        <v>0</v>
      </c>
      <c r="C19162" s="10"/>
    </row>
    <row r="19163" spans="1:3">
      <c r="A19163" s="21">
        <v>266</v>
      </c>
      <c r="B19163" s="6">
        <f>IF('Calc1'!B5798=0,1,B277/'Calc1'!B5798)*B18554</f>
        <v>0</v>
      </c>
      <c r="C19163" s="10"/>
    </row>
    <row r="19164" spans="1:3">
      <c r="A19164" s="21">
        <v>267</v>
      </c>
      <c r="B19164" s="6">
        <f>IF('Calc1'!B5799=0,1,B278/'Calc1'!B5799)*B18555</f>
        <v>0</v>
      </c>
      <c r="C19164" s="10"/>
    </row>
    <row r="19165" spans="1:3">
      <c r="A19165" s="21">
        <v>268</v>
      </c>
      <c r="B19165" s="6">
        <f>IF('Calc1'!B5800=0,1,B279/'Calc1'!B5800)*B18556</f>
        <v>0</v>
      </c>
      <c r="C19165" s="10"/>
    </row>
    <row r="19166" spans="1:3">
      <c r="A19166" s="21">
        <v>269</v>
      </c>
      <c r="B19166" s="6">
        <f>IF('Calc1'!B5801=0,1,B280/'Calc1'!B5801)*B18557</f>
        <v>0</v>
      </c>
      <c r="C19166" s="10"/>
    </row>
    <row r="19167" spans="1:3">
      <c r="A19167" s="21">
        <v>270</v>
      </c>
      <c r="B19167" s="6">
        <f>IF('Calc1'!B5802=0,1,B281/'Calc1'!B5802)*B18558</f>
        <v>0</v>
      </c>
      <c r="C19167" s="10"/>
    </row>
    <row r="19168" spans="1:3">
      <c r="A19168" s="21">
        <v>271</v>
      </c>
      <c r="B19168" s="6">
        <f>IF('Calc1'!B5803=0,1,B282/'Calc1'!B5803)*B18559</f>
        <v>0</v>
      </c>
      <c r="C19168" s="10"/>
    </row>
    <row r="19169" spans="1:3">
      <c r="A19169" s="21">
        <v>272</v>
      </c>
      <c r="B19169" s="6">
        <f>IF('Calc1'!B5804=0,1,B283/'Calc1'!B5804)*B18560</f>
        <v>0</v>
      </c>
      <c r="C19169" s="10"/>
    </row>
    <row r="19170" spans="1:3">
      <c r="A19170" s="21">
        <v>273</v>
      </c>
      <c r="B19170" s="6">
        <f>IF('Calc1'!B5805=0,1,B284/'Calc1'!B5805)*B18561</f>
        <v>0</v>
      </c>
      <c r="C19170" s="10"/>
    </row>
    <row r="19171" spans="1:3">
      <c r="A19171" s="21">
        <v>274</v>
      </c>
      <c r="B19171" s="6">
        <f>IF('Calc1'!B5806=0,1,B285/'Calc1'!B5806)*B18562</f>
        <v>0</v>
      </c>
      <c r="C19171" s="10"/>
    </row>
    <row r="19172" spans="1:3">
      <c r="A19172" s="21">
        <v>275</v>
      </c>
      <c r="B19172" s="6">
        <f>IF('Calc1'!B5807=0,1,B286/'Calc1'!B5807)*B18563</f>
        <v>0</v>
      </c>
      <c r="C19172" s="10"/>
    </row>
    <row r="19173" spans="1:3">
      <c r="A19173" s="21">
        <v>276</v>
      </c>
      <c r="B19173" s="6">
        <f>IF('Calc1'!B5808=0,1,B287/'Calc1'!B5808)*B18564</f>
        <v>0</v>
      </c>
      <c r="C19173" s="10"/>
    </row>
    <row r="19174" spans="1:3">
      <c r="A19174" s="21">
        <v>277</v>
      </c>
      <c r="B19174" s="6">
        <f>IF('Calc1'!B5809=0,1,B288/'Calc1'!B5809)*B18565</f>
        <v>0</v>
      </c>
      <c r="C19174" s="10"/>
    </row>
    <row r="19175" spans="1:3">
      <c r="A19175" s="21">
        <v>278</v>
      </c>
      <c r="B19175" s="6">
        <f>IF('Calc1'!B5810=0,1,B289/'Calc1'!B5810)*B18566</f>
        <v>0</v>
      </c>
      <c r="C19175" s="10"/>
    </row>
    <row r="19176" spans="1:3">
      <c r="A19176" s="21">
        <v>279</v>
      </c>
      <c r="B19176" s="6">
        <f>IF('Calc1'!B5811=0,1,B290/'Calc1'!B5811)*B18567</f>
        <v>0</v>
      </c>
      <c r="C19176" s="10"/>
    </row>
    <row r="19177" spans="1:3">
      <c r="A19177" s="21">
        <v>280</v>
      </c>
      <c r="B19177" s="6">
        <f>IF('Calc1'!B5812=0,1,B291/'Calc1'!B5812)*B18568</f>
        <v>0</v>
      </c>
      <c r="C19177" s="10"/>
    </row>
    <row r="19178" spans="1:3">
      <c r="A19178" s="21">
        <v>281</v>
      </c>
      <c r="B19178" s="6">
        <f>IF('Calc1'!B5813=0,1,B292/'Calc1'!B5813)*B18569</f>
        <v>0</v>
      </c>
      <c r="C19178" s="10"/>
    </row>
    <row r="19179" spans="1:3">
      <c r="A19179" s="21">
        <v>282</v>
      </c>
      <c r="B19179" s="6">
        <f>IF('Calc1'!B5814=0,1,B293/'Calc1'!B5814)*B18570</f>
        <v>0</v>
      </c>
      <c r="C19179" s="10"/>
    </row>
    <row r="19180" spans="1:3">
      <c r="A19180" s="21">
        <v>283</v>
      </c>
      <c r="B19180" s="6">
        <f>IF('Calc1'!B5815=0,1,B294/'Calc1'!B5815)*B18571</f>
        <v>0</v>
      </c>
      <c r="C19180" s="10"/>
    </row>
    <row r="19181" spans="1:3">
      <c r="A19181" s="21">
        <v>284</v>
      </c>
      <c r="B19181" s="6">
        <f>IF('Calc1'!B5816=0,1,B295/'Calc1'!B5816)*B18572</f>
        <v>0</v>
      </c>
      <c r="C19181" s="10"/>
    </row>
    <row r="19182" spans="1:3">
      <c r="A19182" s="21">
        <v>285</v>
      </c>
      <c r="B19182" s="6">
        <f>IF('Calc1'!B5817=0,1,B296/'Calc1'!B5817)*B18573</f>
        <v>0</v>
      </c>
      <c r="C19182" s="10"/>
    </row>
    <row r="19183" spans="1:3">
      <c r="A19183" s="21">
        <v>286</v>
      </c>
      <c r="B19183" s="6">
        <f>IF('Calc1'!B5818=0,1,B297/'Calc1'!B5818)*B18574</f>
        <v>0</v>
      </c>
      <c r="C19183" s="10"/>
    </row>
    <row r="19184" spans="1:3">
      <c r="A19184" s="21">
        <v>287</v>
      </c>
      <c r="B19184" s="6">
        <f>IF('Calc1'!B5819=0,1,B298/'Calc1'!B5819)*B18575</f>
        <v>0</v>
      </c>
      <c r="C19184" s="10"/>
    </row>
    <row r="19185" spans="1:3">
      <c r="A19185" s="21">
        <v>288</v>
      </c>
      <c r="B19185" s="6">
        <f>IF('Calc1'!B5820=0,1,B299/'Calc1'!B5820)*B18576</f>
        <v>0</v>
      </c>
      <c r="C19185" s="10"/>
    </row>
    <row r="19186" spans="1:3">
      <c r="A19186" s="21">
        <v>289</v>
      </c>
      <c r="B19186" s="6">
        <f>IF('Calc1'!B5821=0,1,B300/'Calc1'!B5821)*B18577</f>
        <v>0</v>
      </c>
      <c r="C19186" s="10"/>
    </row>
    <row r="19187" spans="1:3">
      <c r="A19187" s="21">
        <v>290</v>
      </c>
      <c r="B19187" s="6">
        <f>IF('Calc1'!B5822=0,1,B301/'Calc1'!B5822)*B18578</f>
        <v>0</v>
      </c>
      <c r="C19187" s="10"/>
    </row>
    <row r="19188" spans="1:3">
      <c r="A19188" s="21">
        <v>291</v>
      </c>
      <c r="B19188" s="6">
        <f>IF('Calc1'!B5823=0,1,B302/'Calc1'!B5823)*B18579</f>
        <v>0</v>
      </c>
      <c r="C19188" s="10"/>
    </row>
    <row r="19189" spans="1:3">
      <c r="A19189" s="21">
        <v>292</v>
      </c>
      <c r="B19189" s="6">
        <f>IF('Calc1'!B5824=0,1,B303/'Calc1'!B5824)*B18580</f>
        <v>0</v>
      </c>
      <c r="C19189" s="10"/>
    </row>
    <row r="19190" spans="1:3">
      <c r="A19190" s="21">
        <v>293</v>
      </c>
      <c r="B19190" s="6">
        <f>IF('Calc1'!B5825=0,1,B304/'Calc1'!B5825)*B18581</f>
        <v>0</v>
      </c>
      <c r="C19190" s="10"/>
    </row>
    <row r="19191" spans="1:3">
      <c r="A19191" s="21">
        <v>294</v>
      </c>
      <c r="B19191" s="6">
        <f>IF('Calc1'!B5826=0,1,B305/'Calc1'!B5826)*B18582</f>
        <v>0</v>
      </c>
      <c r="C19191" s="10"/>
    </row>
    <row r="19192" spans="1:3">
      <c r="A19192" s="21">
        <v>295</v>
      </c>
      <c r="B19192" s="6">
        <f>IF('Calc1'!B5827=0,1,B306/'Calc1'!B5827)*B18583</f>
        <v>0</v>
      </c>
      <c r="C19192" s="10"/>
    </row>
    <row r="19193" spans="1:3">
      <c r="A19193" s="21">
        <v>296</v>
      </c>
      <c r="B19193" s="6">
        <f>IF('Calc1'!B5828=0,1,B307/'Calc1'!B5828)*B18584</f>
        <v>0</v>
      </c>
      <c r="C19193" s="10"/>
    </row>
    <row r="19194" spans="1:3">
      <c r="A19194" s="21">
        <v>297</v>
      </c>
      <c r="B19194" s="6">
        <f>IF('Calc1'!B5829=0,1,B308/'Calc1'!B5829)*B18585</f>
        <v>0</v>
      </c>
      <c r="C19194" s="10"/>
    </row>
    <row r="19195" spans="1:3">
      <c r="A19195" s="21">
        <v>298</v>
      </c>
      <c r="B19195" s="6">
        <f>IF('Calc1'!B5830=0,1,B309/'Calc1'!B5830)*B18586</f>
        <v>0</v>
      </c>
      <c r="C19195" s="10"/>
    </row>
    <row r="19196" spans="1:3">
      <c r="A19196" s="21">
        <v>299</v>
      </c>
      <c r="B19196" s="6">
        <f>IF('Calc1'!B5831=0,1,B310/'Calc1'!B5831)*B18587</f>
        <v>0</v>
      </c>
      <c r="C19196" s="10"/>
    </row>
    <row r="19197" spans="1:3">
      <c r="A19197" s="21">
        <v>300</v>
      </c>
      <c r="B19197" s="6">
        <f>IF('Calc1'!B5832=0,1,B311/'Calc1'!B5832)*B18588</f>
        <v>0</v>
      </c>
      <c r="C19197" s="10"/>
    </row>
    <row r="19198" spans="1:3">
      <c r="A19198" s="21">
        <v>301</v>
      </c>
      <c r="B19198" s="6">
        <f>IF('Calc1'!B5833=0,1,B312/'Calc1'!B5833)*B18589</f>
        <v>0</v>
      </c>
      <c r="C19198" s="10"/>
    </row>
    <row r="19199" spans="1:3">
      <c r="A19199" s="21">
        <v>302</v>
      </c>
      <c r="B19199" s="6">
        <f>IF('Calc1'!B5834=0,1,B313/'Calc1'!B5834)*B18590</f>
        <v>0</v>
      </c>
      <c r="C19199" s="10"/>
    </row>
    <row r="19200" spans="1:3">
      <c r="A19200" s="21">
        <v>303</v>
      </c>
      <c r="B19200" s="6">
        <f>IF('Calc1'!B5835=0,1,B314/'Calc1'!B5835)*B18591</f>
        <v>0</v>
      </c>
      <c r="C19200" s="10"/>
    </row>
    <row r="19201" spans="1:3">
      <c r="A19201" s="21">
        <v>304</v>
      </c>
      <c r="B19201" s="6">
        <f>IF('Calc1'!B5836=0,1,B315/'Calc1'!B5836)*B18592</f>
        <v>0</v>
      </c>
      <c r="C19201" s="10"/>
    </row>
    <row r="19202" spans="1:3">
      <c r="A19202" s="21">
        <v>305</v>
      </c>
      <c r="B19202" s="6">
        <f>IF('Calc1'!B5837=0,1,B316/'Calc1'!B5837)*B18593</f>
        <v>0</v>
      </c>
      <c r="C19202" s="10"/>
    </row>
    <row r="19203" spans="1:3">
      <c r="A19203" s="21">
        <v>306</v>
      </c>
      <c r="B19203" s="6">
        <f>IF('Calc1'!B5838=0,1,B317/'Calc1'!B5838)*B18594</f>
        <v>0</v>
      </c>
      <c r="C19203" s="10"/>
    </row>
    <row r="19204" spans="1:3">
      <c r="A19204" s="21">
        <v>307</v>
      </c>
      <c r="B19204" s="6">
        <f>IF('Calc1'!B5839=0,1,B318/'Calc1'!B5839)*B18595</f>
        <v>0</v>
      </c>
      <c r="C19204" s="10"/>
    </row>
    <row r="19205" spans="1:3">
      <c r="A19205" s="21">
        <v>308</v>
      </c>
      <c r="B19205" s="6">
        <f>IF('Calc1'!B5840=0,1,B319/'Calc1'!B5840)*B18596</f>
        <v>0</v>
      </c>
      <c r="C19205" s="10"/>
    </row>
    <row r="19206" spans="1:3">
      <c r="A19206" s="21">
        <v>309</v>
      </c>
      <c r="B19206" s="6">
        <f>IF('Calc1'!B5841=0,1,B320/'Calc1'!B5841)*B18597</f>
        <v>0</v>
      </c>
      <c r="C19206" s="10"/>
    </row>
    <row r="19207" spans="1:3">
      <c r="A19207" s="21">
        <v>310</v>
      </c>
      <c r="B19207" s="6">
        <f>IF('Calc1'!B5842=0,1,B321/'Calc1'!B5842)*B18598</f>
        <v>0</v>
      </c>
      <c r="C19207" s="10"/>
    </row>
    <row r="19208" spans="1:3">
      <c r="A19208" s="21">
        <v>311</v>
      </c>
      <c r="B19208" s="6">
        <f>IF('Calc1'!B5843=0,1,B322/'Calc1'!B5843)*B18599</f>
        <v>0</v>
      </c>
      <c r="C19208" s="10"/>
    </row>
    <row r="19209" spans="1:3">
      <c r="A19209" s="21">
        <v>312</v>
      </c>
      <c r="B19209" s="6">
        <f>IF('Calc1'!B5844=0,1,B323/'Calc1'!B5844)*B18600</f>
        <v>0</v>
      </c>
      <c r="C19209" s="10"/>
    </row>
    <row r="19210" spans="1:3">
      <c r="A19210" s="21">
        <v>313</v>
      </c>
      <c r="B19210" s="6">
        <f>IF('Calc1'!B5845=0,1,B324/'Calc1'!B5845)*B18601</f>
        <v>0</v>
      </c>
      <c r="C19210" s="10"/>
    </row>
    <row r="19211" spans="1:3">
      <c r="A19211" s="21">
        <v>314</v>
      </c>
      <c r="B19211" s="6">
        <f>IF('Calc1'!B5846=0,1,B325/'Calc1'!B5846)*B18602</f>
        <v>0</v>
      </c>
      <c r="C19211" s="10"/>
    </row>
    <row r="19212" spans="1:3">
      <c r="A19212" s="21">
        <v>315</v>
      </c>
      <c r="B19212" s="6">
        <f>IF('Calc1'!B5847=0,1,B326/'Calc1'!B5847)*B18603</f>
        <v>0</v>
      </c>
      <c r="C19212" s="10"/>
    </row>
    <row r="19213" spans="1:3">
      <c r="A19213" s="21">
        <v>316</v>
      </c>
      <c r="B19213" s="6">
        <f>IF('Calc1'!B5848=0,1,B327/'Calc1'!B5848)*B18604</f>
        <v>0</v>
      </c>
      <c r="C19213" s="10"/>
    </row>
    <row r="19214" spans="1:3">
      <c r="A19214" s="21">
        <v>317</v>
      </c>
      <c r="B19214" s="6">
        <f>IF('Calc1'!B5849=0,1,B328/'Calc1'!B5849)*B18605</f>
        <v>0</v>
      </c>
      <c r="C19214" s="10"/>
    </row>
    <row r="19215" spans="1:3">
      <c r="A19215" s="21">
        <v>318</v>
      </c>
      <c r="B19215" s="6">
        <f>IF('Calc1'!B5850=0,1,B329/'Calc1'!B5850)*B18606</f>
        <v>0</v>
      </c>
      <c r="C19215" s="10"/>
    </row>
    <row r="19216" spans="1:3">
      <c r="A19216" s="21">
        <v>319</v>
      </c>
      <c r="B19216" s="6">
        <f>IF('Calc1'!B5851=0,1,B330/'Calc1'!B5851)*B18607</f>
        <v>0</v>
      </c>
      <c r="C19216" s="10"/>
    </row>
    <row r="19217" spans="1:3">
      <c r="A19217" s="21">
        <v>320</v>
      </c>
      <c r="B19217" s="6">
        <f>IF('Calc1'!B5852=0,1,B331/'Calc1'!B5852)*B18608</f>
        <v>0</v>
      </c>
      <c r="C19217" s="10"/>
    </row>
    <row r="19218" spans="1:3">
      <c r="A19218" s="21">
        <v>321</v>
      </c>
      <c r="B19218" s="6">
        <f>IF('Calc1'!B5853=0,1,B332/'Calc1'!B5853)*B18609</f>
        <v>0</v>
      </c>
      <c r="C19218" s="10"/>
    </row>
    <row r="19219" spans="1:3">
      <c r="A19219" s="21">
        <v>322</v>
      </c>
      <c r="B19219" s="6">
        <f>IF('Calc1'!B5854=0,1,B333/'Calc1'!B5854)*B18610</f>
        <v>0</v>
      </c>
      <c r="C19219" s="10"/>
    </row>
    <row r="19220" spans="1:3">
      <c r="A19220" s="21">
        <v>323</v>
      </c>
      <c r="B19220" s="6">
        <f>IF('Calc1'!B5855=0,1,B334/'Calc1'!B5855)*B18611</f>
        <v>0</v>
      </c>
      <c r="C19220" s="10"/>
    </row>
    <row r="19221" spans="1:3">
      <c r="A19221" s="21">
        <v>324</v>
      </c>
      <c r="B19221" s="6">
        <f>IF('Calc1'!B5856=0,1,B335/'Calc1'!B5856)*B18612</f>
        <v>0</v>
      </c>
      <c r="C19221" s="10"/>
    </row>
    <row r="19222" spans="1:3">
      <c r="A19222" s="21">
        <v>325</v>
      </c>
      <c r="B19222" s="6">
        <f>IF('Calc1'!B5857=0,1,B336/'Calc1'!B5857)*B18613</f>
        <v>0</v>
      </c>
      <c r="C19222" s="10"/>
    </row>
    <row r="19223" spans="1:3">
      <c r="A19223" s="21">
        <v>326</v>
      </c>
      <c r="B19223" s="6">
        <f>IF('Calc1'!B5858=0,1,B337/'Calc1'!B5858)*B18614</f>
        <v>0</v>
      </c>
      <c r="C19223" s="10"/>
    </row>
    <row r="19224" spans="1:3">
      <c r="A19224" s="21">
        <v>327</v>
      </c>
      <c r="B19224" s="6">
        <f>IF('Calc1'!B5859=0,1,B338/'Calc1'!B5859)*B18615</f>
        <v>0</v>
      </c>
      <c r="C19224" s="10"/>
    </row>
    <row r="19225" spans="1:3">
      <c r="A19225" s="21">
        <v>328</v>
      </c>
      <c r="B19225" s="6">
        <f>IF('Calc1'!B5860=0,1,B339/'Calc1'!B5860)*B18616</f>
        <v>0</v>
      </c>
      <c r="C19225" s="10"/>
    </row>
    <row r="19226" spans="1:3">
      <c r="A19226" s="21">
        <v>329</v>
      </c>
      <c r="B19226" s="6">
        <f>IF('Calc1'!B5861=0,1,B340/'Calc1'!B5861)*B18617</f>
        <v>0</v>
      </c>
      <c r="C19226" s="10"/>
    </row>
    <row r="19227" spans="1:3">
      <c r="A19227" s="21">
        <v>330</v>
      </c>
      <c r="B19227" s="6">
        <f>IF('Calc1'!B5862=0,1,B341/'Calc1'!B5862)*B18618</f>
        <v>0</v>
      </c>
      <c r="C19227" s="10"/>
    </row>
    <row r="19228" spans="1:3">
      <c r="A19228" s="21">
        <v>331</v>
      </c>
      <c r="B19228" s="6">
        <f>IF('Calc1'!B5863=0,1,B342/'Calc1'!B5863)*B18619</f>
        <v>0</v>
      </c>
      <c r="C19228" s="10"/>
    </row>
    <row r="19229" spans="1:3">
      <c r="A19229" s="21">
        <v>332</v>
      </c>
      <c r="B19229" s="6">
        <f>IF('Calc1'!B5864=0,1,B343/'Calc1'!B5864)*B18620</f>
        <v>0</v>
      </c>
      <c r="C19229" s="10"/>
    </row>
    <row r="19230" spans="1:3">
      <c r="A19230" s="21">
        <v>333</v>
      </c>
      <c r="B19230" s="6">
        <f>IF('Calc1'!B5865=0,1,B344/'Calc1'!B5865)*B18621</f>
        <v>0</v>
      </c>
      <c r="C19230" s="10"/>
    </row>
    <row r="19231" spans="1:3">
      <c r="A19231" s="21">
        <v>334</v>
      </c>
      <c r="B19231" s="6">
        <f>IF('Calc1'!B5866=0,1,B345/'Calc1'!B5866)*B18622</f>
        <v>0</v>
      </c>
      <c r="C19231" s="10"/>
    </row>
    <row r="19232" spans="1:3">
      <c r="A19232" s="21">
        <v>335</v>
      </c>
      <c r="B19232" s="6">
        <f>IF('Calc1'!B5867=0,1,B346/'Calc1'!B5867)*B18623</f>
        <v>0</v>
      </c>
      <c r="C19232" s="10"/>
    </row>
    <row r="19233" spans="1:3">
      <c r="A19233" s="21">
        <v>336</v>
      </c>
      <c r="B19233" s="6">
        <f>IF('Calc1'!B5868=0,1,B347/'Calc1'!B5868)*B18624</f>
        <v>0</v>
      </c>
      <c r="C19233" s="10"/>
    </row>
    <row r="19234" spans="1:3">
      <c r="A19234" s="21">
        <v>337</v>
      </c>
      <c r="B19234" s="6">
        <f>IF('Calc1'!B5869=0,1,B348/'Calc1'!B5869)*B18625</f>
        <v>0</v>
      </c>
      <c r="C19234" s="10"/>
    </row>
    <row r="19235" spans="1:3">
      <c r="A19235" s="21">
        <v>338</v>
      </c>
      <c r="B19235" s="6">
        <f>IF('Calc1'!B5870=0,1,B349/'Calc1'!B5870)*B18626</f>
        <v>0</v>
      </c>
      <c r="C19235" s="10"/>
    </row>
    <row r="19236" spans="1:3">
      <c r="A19236" s="21">
        <v>339</v>
      </c>
      <c r="B19236" s="6">
        <f>IF('Calc1'!B5871=0,1,B350/'Calc1'!B5871)*B18627</f>
        <v>0</v>
      </c>
      <c r="C19236" s="10"/>
    </row>
    <row r="19237" spans="1:3">
      <c r="A19237" s="21">
        <v>340</v>
      </c>
      <c r="B19237" s="6">
        <f>IF('Calc1'!B5872=0,1,B351/'Calc1'!B5872)*B18628</f>
        <v>0</v>
      </c>
      <c r="C19237" s="10"/>
    </row>
    <row r="19238" spans="1:3">
      <c r="A19238" s="21">
        <v>341</v>
      </c>
      <c r="B19238" s="6">
        <f>IF('Calc1'!B5873=0,1,B352/'Calc1'!B5873)*B18629</f>
        <v>0</v>
      </c>
      <c r="C19238" s="10"/>
    </row>
    <row r="19239" spans="1:3">
      <c r="A19239" s="21">
        <v>342</v>
      </c>
      <c r="B19239" s="6">
        <f>IF('Calc1'!B5874=0,1,B353/'Calc1'!B5874)*B18630</f>
        <v>0</v>
      </c>
      <c r="C19239" s="10"/>
    </row>
    <row r="19240" spans="1:3">
      <c r="A19240" s="21">
        <v>343</v>
      </c>
      <c r="B19240" s="6">
        <f>IF('Calc1'!B5875=0,1,B354/'Calc1'!B5875)*B18631</f>
        <v>0</v>
      </c>
      <c r="C19240" s="10"/>
    </row>
    <row r="19241" spans="1:3">
      <c r="A19241" s="21">
        <v>344</v>
      </c>
      <c r="B19241" s="6">
        <f>IF('Calc1'!B5876=0,1,B355/'Calc1'!B5876)*B18632</f>
        <v>0</v>
      </c>
      <c r="C19241" s="10"/>
    </row>
    <row r="19242" spans="1:3">
      <c r="A19242" s="21">
        <v>345</v>
      </c>
      <c r="B19242" s="6">
        <f>IF('Calc1'!B5877=0,1,B356/'Calc1'!B5877)*B18633</f>
        <v>0</v>
      </c>
      <c r="C19242" s="10"/>
    </row>
    <row r="19243" spans="1:3">
      <c r="A19243" s="21">
        <v>346</v>
      </c>
      <c r="B19243" s="6">
        <f>IF('Calc1'!B5878=0,1,B357/'Calc1'!B5878)*B18634</f>
        <v>0</v>
      </c>
      <c r="C19243" s="10"/>
    </row>
    <row r="19244" spans="1:3">
      <c r="A19244" s="21">
        <v>347</v>
      </c>
      <c r="B19244" s="6">
        <f>IF('Calc1'!B5879=0,1,B358/'Calc1'!B5879)*B18635</f>
        <v>0</v>
      </c>
      <c r="C19244" s="10"/>
    </row>
    <row r="19245" spans="1:3">
      <c r="A19245" s="21">
        <v>348</v>
      </c>
      <c r="B19245" s="6">
        <f>IF('Calc1'!B5880=0,1,B359/'Calc1'!B5880)*B18636</f>
        <v>0</v>
      </c>
      <c r="C19245" s="10"/>
    </row>
    <row r="19246" spans="1:3">
      <c r="A19246" s="21">
        <v>349</v>
      </c>
      <c r="B19246" s="6">
        <f>IF('Calc1'!B5881=0,1,B360/'Calc1'!B5881)*B18637</f>
        <v>0</v>
      </c>
      <c r="C19246" s="10"/>
    </row>
    <row r="19247" spans="1:3">
      <c r="A19247" s="21">
        <v>350</v>
      </c>
      <c r="B19247" s="6">
        <f>IF('Calc1'!B5882=0,1,B361/'Calc1'!B5882)*B18638</f>
        <v>0</v>
      </c>
      <c r="C19247" s="10"/>
    </row>
    <row r="19248" spans="1:3">
      <c r="A19248" s="21">
        <v>351</v>
      </c>
      <c r="B19248" s="6">
        <f>IF('Calc1'!B5883=0,1,B362/'Calc1'!B5883)*B18639</f>
        <v>0</v>
      </c>
      <c r="C19248" s="10"/>
    </row>
    <row r="19249" spans="1:3">
      <c r="A19249" s="21">
        <v>352</v>
      </c>
      <c r="B19249" s="6">
        <f>IF('Calc1'!B5884=0,1,B363/'Calc1'!B5884)*B18640</f>
        <v>0</v>
      </c>
      <c r="C19249" s="10"/>
    </row>
    <row r="19250" spans="1:3">
      <c r="A19250" s="21">
        <v>353</v>
      </c>
      <c r="B19250" s="6">
        <f>IF('Calc1'!B5885=0,1,B364/'Calc1'!B5885)*B18641</f>
        <v>0</v>
      </c>
      <c r="C19250" s="10"/>
    </row>
    <row r="19251" spans="1:3">
      <c r="A19251" s="21">
        <v>354</v>
      </c>
      <c r="B19251" s="6">
        <f>IF('Calc1'!B5886=0,1,B365/'Calc1'!B5886)*B18642</f>
        <v>0</v>
      </c>
      <c r="C19251" s="10"/>
    </row>
    <row r="19252" spans="1:3">
      <c r="A19252" s="21">
        <v>355</v>
      </c>
      <c r="B19252" s="6">
        <f>IF('Calc1'!B5887=0,1,B366/'Calc1'!B5887)*B18643</f>
        <v>0</v>
      </c>
      <c r="C19252" s="10"/>
    </row>
    <row r="19253" spans="1:3">
      <c r="A19253" s="21">
        <v>356</v>
      </c>
      <c r="B19253" s="6">
        <f>IF('Calc1'!B5888=0,1,B367/'Calc1'!B5888)*B18644</f>
        <v>0</v>
      </c>
      <c r="C19253" s="10"/>
    </row>
    <row r="19254" spans="1:3">
      <c r="A19254" s="21">
        <v>357</v>
      </c>
      <c r="B19254" s="6">
        <f>IF('Calc1'!B5889=0,1,B368/'Calc1'!B5889)*B18645</f>
        <v>0</v>
      </c>
      <c r="C19254" s="10"/>
    </row>
    <row r="19255" spans="1:3">
      <c r="A19255" s="21">
        <v>358</v>
      </c>
      <c r="B19255" s="6">
        <f>IF('Calc1'!B5890=0,1,B369/'Calc1'!B5890)*B18646</f>
        <v>0</v>
      </c>
      <c r="C19255" s="10"/>
    </row>
    <row r="19256" spans="1:3">
      <c r="A19256" s="21">
        <v>359</v>
      </c>
      <c r="B19256" s="6">
        <f>IF('Calc1'!B5891=0,1,B370/'Calc1'!B5891)*B18647</f>
        <v>0</v>
      </c>
      <c r="C19256" s="10"/>
    </row>
    <row r="19257" spans="1:3">
      <c r="A19257" s="21">
        <v>360</v>
      </c>
      <c r="B19257" s="6">
        <f>IF('Calc1'!B5892=0,1,B371/'Calc1'!B5892)*B18648</f>
        <v>0</v>
      </c>
      <c r="C19257" s="10"/>
    </row>
    <row r="19258" spans="1:3">
      <c r="A19258" s="21">
        <v>361</v>
      </c>
      <c r="B19258" s="6">
        <f>IF('Calc1'!B5893=0,1,B372/'Calc1'!B5893)*B18649</f>
        <v>0</v>
      </c>
      <c r="C19258" s="10"/>
    </row>
    <row r="19259" spans="1:3">
      <c r="A19259" s="21">
        <v>362</v>
      </c>
      <c r="B19259" s="6">
        <f>IF('Calc1'!B5894=0,1,B373/'Calc1'!B5894)*B18650</f>
        <v>0</v>
      </c>
      <c r="C19259" s="10"/>
    </row>
    <row r="19260" spans="1:3">
      <c r="A19260" s="21">
        <v>363</v>
      </c>
      <c r="B19260" s="6">
        <f>IF('Calc1'!B5895=0,1,B374/'Calc1'!B5895)*B18651</f>
        <v>0</v>
      </c>
      <c r="C19260" s="10"/>
    </row>
    <row r="19261" spans="1:3">
      <c r="A19261" s="21">
        <v>364</v>
      </c>
      <c r="B19261" s="6">
        <f>IF('Calc1'!B5896=0,1,B375/'Calc1'!B5896)*B18652</f>
        <v>0</v>
      </c>
      <c r="C19261" s="10"/>
    </row>
    <row r="19262" spans="1:3">
      <c r="A19262" s="21">
        <v>365</v>
      </c>
      <c r="B19262" s="6">
        <f>IF('Calc1'!B5897=0,1,B376/'Calc1'!B5897)*B18653</f>
        <v>0</v>
      </c>
      <c r="C19262" s="10"/>
    </row>
    <row r="19263" spans="1:3">
      <c r="A19263" s="21">
        <v>366</v>
      </c>
      <c r="B19263" s="6">
        <f>IF('Calc1'!B5898=0,1,B377/'Calc1'!B5898)*B18654</f>
        <v>0</v>
      </c>
      <c r="C19263" s="10"/>
    </row>
    <row r="19264" spans="1:3">
      <c r="A19264" s="21">
        <v>367</v>
      </c>
      <c r="B19264" s="6">
        <f>IF('Calc1'!B5899=0,1,B378/'Calc1'!B5899)*B18655</f>
        <v>0</v>
      </c>
      <c r="C19264" s="10"/>
    </row>
    <row r="19265" spans="1:3">
      <c r="A19265" s="21">
        <v>368</v>
      </c>
      <c r="B19265" s="6">
        <f>IF('Calc1'!B5900=0,1,B379/'Calc1'!B5900)*B18656</f>
        <v>0</v>
      </c>
      <c r="C19265" s="10"/>
    </row>
    <row r="19266" spans="1:3">
      <c r="A19266" s="21">
        <v>369</v>
      </c>
      <c r="B19266" s="6">
        <f>IF('Calc1'!B5901=0,1,B380/'Calc1'!B5901)*B18657</f>
        <v>0</v>
      </c>
      <c r="C19266" s="10"/>
    </row>
    <row r="19267" spans="1:3">
      <c r="A19267" s="21">
        <v>370</v>
      </c>
      <c r="B19267" s="6">
        <f>IF('Calc1'!B5902=0,1,B381/'Calc1'!B5902)*B18658</f>
        <v>0</v>
      </c>
      <c r="C19267" s="10"/>
    </row>
    <row r="19268" spans="1:3">
      <c r="A19268" s="21">
        <v>371</v>
      </c>
      <c r="B19268" s="6">
        <f>IF('Calc1'!B5903=0,1,B382/'Calc1'!B5903)*B18659</f>
        <v>0</v>
      </c>
      <c r="C19268" s="10"/>
    </row>
    <row r="19269" spans="1:3">
      <c r="A19269" s="21">
        <v>372</v>
      </c>
      <c r="B19269" s="6">
        <f>IF('Calc1'!B5904=0,1,B383/'Calc1'!B5904)*B18660</f>
        <v>0</v>
      </c>
      <c r="C19269" s="10"/>
    </row>
    <row r="19270" spans="1:3">
      <c r="A19270" s="21">
        <v>373</v>
      </c>
      <c r="B19270" s="6">
        <f>IF('Calc1'!B5905=0,1,B384/'Calc1'!B5905)*B18661</f>
        <v>0</v>
      </c>
      <c r="C19270" s="10"/>
    </row>
    <row r="19271" spans="1:3">
      <c r="A19271" s="21">
        <v>374</v>
      </c>
      <c r="B19271" s="6">
        <f>IF('Calc1'!B5906=0,1,B385/'Calc1'!B5906)*B18662</f>
        <v>0</v>
      </c>
      <c r="C19271" s="10"/>
    </row>
    <row r="19272" spans="1:3">
      <c r="A19272" s="21">
        <v>375</v>
      </c>
      <c r="B19272" s="6">
        <f>IF('Calc1'!B5907=0,1,B386/'Calc1'!B5907)*B18663</f>
        <v>0</v>
      </c>
      <c r="C19272" s="10"/>
    </row>
    <row r="19273" spans="1:3">
      <c r="A19273" s="21">
        <v>376</v>
      </c>
      <c r="B19273" s="6">
        <f>IF('Calc1'!B5908=0,1,B387/'Calc1'!B5908)*B18664</f>
        <v>0</v>
      </c>
      <c r="C19273" s="10"/>
    </row>
    <row r="19274" spans="1:3">
      <c r="A19274" s="21">
        <v>377</v>
      </c>
      <c r="B19274" s="6">
        <f>IF('Calc1'!B5909=0,1,B388/'Calc1'!B5909)*B18665</f>
        <v>0</v>
      </c>
      <c r="C19274" s="10"/>
    </row>
    <row r="19275" spans="1:3">
      <c r="A19275" s="21">
        <v>378</v>
      </c>
      <c r="B19275" s="6">
        <f>IF('Calc1'!B5910=0,1,B389/'Calc1'!B5910)*B18666</f>
        <v>0</v>
      </c>
      <c r="C19275" s="10"/>
    </row>
    <row r="19276" spans="1:3">
      <c r="A19276" s="21">
        <v>379</v>
      </c>
      <c r="B19276" s="6">
        <f>IF('Calc1'!B5911=0,1,B390/'Calc1'!B5911)*B18667</f>
        <v>0</v>
      </c>
      <c r="C19276" s="10"/>
    </row>
    <row r="19277" spans="1:3">
      <c r="A19277" s="21">
        <v>380</v>
      </c>
      <c r="B19277" s="6">
        <f>IF('Calc1'!B5912=0,1,B391/'Calc1'!B5912)*B18668</f>
        <v>0</v>
      </c>
      <c r="C19277" s="10"/>
    </row>
    <row r="19278" spans="1:3">
      <c r="A19278" s="21">
        <v>381</v>
      </c>
      <c r="B19278" s="6">
        <f>IF('Calc1'!B5913=0,1,B392/'Calc1'!B5913)*B18669</f>
        <v>0</v>
      </c>
      <c r="C19278" s="10"/>
    </row>
    <row r="19279" spans="1:3">
      <c r="A19279" s="21">
        <v>382</v>
      </c>
      <c r="B19279" s="6">
        <f>IF('Calc1'!B5914=0,1,B393/'Calc1'!B5914)*B18670</f>
        <v>0</v>
      </c>
      <c r="C19279" s="10"/>
    </row>
    <row r="19280" spans="1:3">
      <c r="A19280" s="21">
        <v>383</v>
      </c>
      <c r="B19280" s="6">
        <f>IF('Calc1'!B5915=0,1,B394/'Calc1'!B5915)*B18671</f>
        <v>0</v>
      </c>
      <c r="C19280" s="10"/>
    </row>
    <row r="19281" spans="1:3">
      <c r="A19281" s="21">
        <v>384</v>
      </c>
      <c r="B19281" s="6">
        <f>IF('Calc1'!B5916=0,1,B395/'Calc1'!B5916)*B18672</f>
        <v>0</v>
      </c>
      <c r="C19281" s="10"/>
    </row>
    <row r="19282" spans="1:3">
      <c r="A19282" s="21">
        <v>385</v>
      </c>
      <c r="B19282" s="6">
        <f>IF('Calc1'!B5917=0,1,B396/'Calc1'!B5917)*B18673</f>
        <v>0</v>
      </c>
      <c r="C19282" s="10"/>
    </row>
    <row r="19283" spans="1:3">
      <c r="A19283" s="21">
        <v>386</v>
      </c>
      <c r="B19283" s="6">
        <f>IF('Calc1'!B5918=0,1,B397/'Calc1'!B5918)*B18674</f>
        <v>0</v>
      </c>
      <c r="C19283" s="10"/>
    </row>
    <row r="19284" spans="1:3">
      <c r="A19284" s="21">
        <v>387</v>
      </c>
      <c r="B19284" s="6">
        <f>IF('Calc1'!B5919=0,1,B398/'Calc1'!B5919)*B18675</f>
        <v>0</v>
      </c>
      <c r="C19284" s="10"/>
    </row>
    <row r="19285" spans="1:3">
      <c r="A19285" s="21">
        <v>388</v>
      </c>
      <c r="B19285" s="6">
        <f>IF('Calc1'!B5920=0,1,B399/'Calc1'!B5920)*B18676</f>
        <v>0</v>
      </c>
      <c r="C19285" s="10"/>
    </row>
    <row r="19286" spans="1:3">
      <c r="A19286" s="21">
        <v>389</v>
      </c>
      <c r="B19286" s="6">
        <f>IF('Calc1'!B5921=0,1,B400/'Calc1'!B5921)*B18677</f>
        <v>0</v>
      </c>
      <c r="C19286" s="10"/>
    </row>
    <row r="19287" spans="1:3">
      <c r="A19287" s="21">
        <v>390</v>
      </c>
      <c r="B19287" s="6">
        <f>IF('Calc1'!B5922=0,1,B401/'Calc1'!B5922)*B18678</f>
        <v>0</v>
      </c>
      <c r="C19287" s="10"/>
    </row>
    <row r="19288" spans="1:3">
      <c r="A19288" s="21">
        <v>391</v>
      </c>
      <c r="B19288" s="6">
        <f>IF('Calc1'!B5923=0,1,B402/'Calc1'!B5923)*B18679</f>
        <v>0</v>
      </c>
      <c r="C19288" s="10"/>
    </row>
    <row r="19289" spans="1:3">
      <c r="A19289" s="21">
        <v>392</v>
      </c>
      <c r="B19289" s="6">
        <f>IF('Calc1'!B5924=0,1,B403/'Calc1'!B5924)*B18680</f>
        <v>0</v>
      </c>
      <c r="C19289" s="10"/>
    </row>
    <row r="19290" spans="1:3">
      <c r="A19290" s="21">
        <v>393</v>
      </c>
      <c r="B19290" s="6">
        <f>IF('Calc1'!B5925=0,1,B404/'Calc1'!B5925)*B18681</f>
        <v>0</v>
      </c>
      <c r="C19290" s="10"/>
    </row>
    <row r="19291" spans="1:3">
      <c r="A19291" s="21">
        <v>394</v>
      </c>
      <c r="B19291" s="6">
        <f>IF('Calc1'!B5926=0,1,B405/'Calc1'!B5926)*B18682</f>
        <v>0</v>
      </c>
      <c r="C19291" s="10"/>
    </row>
    <row r="19292" spans="1:3">
      <c r="A19292" s="21">
        <v>395</v>
      </c>
      <c r="B19292" s="6">
        <f>IF('Calc1'!B5927=0,1,B406/'Calc1'!B5927)*B18683</f>
        <v>0</v>
      </c>
      <c r="C19292" s="10"/>
    </row>
    <row r="19293" spans="1:3">
      <c r="A19293" s="21">
        <v>396</v>
      </c>
      <c r="B19293" s="6">
        <f>IF('Calc1'!B5928=0,1,B407/'Calc1'!B5928)*B18684</f>
        <v>0</v>
      </c>
      <c r="C19293" s="10"/>
    </row>
    <row r="19294" spans="1:3">
      <c r="A19294" s="21">
        <v>397</v>
      </c>
      <c r="B19294" s="6">
        <f>IF('Calc1'!B5929=0,1,B408/'Calc1'!B5929)*B18685</f>
        <v>0</v>
      </c>
      <c r="C19294" s="10"/>
    </row>
    <row r="19295" spans="1:3">
      <c r="A19295" s="21">
        <v>398</v>
      </c>
      <c r="B19295" s="6">
        <f>IF('Calc1'!B5930=0,1,B409/'Calc1'!B5930)*B18686</f>
        <v>0</v>
      </c>
      <c r="C19295" s="10"/>
    </row>
    <row r="19296" spans="1:3">
      <c r="A19296" s="21">
        <v>399</v>
      </c>
      <c r="B19296" s="6">
        <f>IF('Calc1'!B5931=0,1,B410/'Calc1'!B5931)*B18687</f>
        <v>0</v>
      </c>
      <c r="C19296" s="10"/>
    </row>
    <row r="19297" spans="1:3">
      <c r="A19297" s="21">
        <v>400</v>
      </c>
      <c r="B19297" s="6">
        <f>IF('Calc1'!B5932=0,1,B411/'Calc1'!B5932)*B18688</f>
        <v>0</v>
      </c>
      <c r="C19297" s="10"/>
    </row>
    <row r="19298" spans="1:3">
      <c r="A19298" s="21">
        <v>401</v>
      </c>
      <c r="B19298" s="6">
        <f>IF('Calc1'!B5933=0,1,B412/'Calc1'!B5933)*B18689</f>
        <v>0</v>
      </c>
      <c r="C19298" s="10"/>
    </row>
    <row r="19299" spans="1:3">
      <c r="A19299" s="21">
        <v>402</v>
      </c>
      <c r="B19299" s="6">
        <f>IF('Calc1'!B5934=0,1,B413/'Calc1'!B5934)*B18690</f>
        <v>0</v>
      </c>
      <c r="C19299" s="10"/>
    </row>
    <row r="19300" spans="1:3">
      <c r="A19300" s="21">
        <v>403</v>
      </c>
      <c r="B19300" s="6">
        <f>IF('Calc1'!B5935=0,1,B414/'Calc1'!B5935)*B18691</f>
        <v>0</v>
      </c>
      <c r="C19300" s="10"/>
    </row>
    <row r="19301" spans="1:3">
      <c r="A19301" s="21">
        <v>404</v>
      </c>
      <c r="B19301" s="6">
        <f>IF('Calc1'!B5936=0,1,B415/'Calc1'!B5936)*B18692</f>
        <v>0</v>
      </c>
      <c r="C19301" s="10"/>
    </row>
    <row r="19302" spans="1:3">
      <c r="A19302" s="21">
        <v>405</v>
      </c>
      <c r="B19302" s="6">
        <f>IF('Calc1'!B5937=0,1,B416/'Calc1'!B5937)*B18693</f>
        <v>0</v>
      </c>
      <c r="C19302" s="10"/>
    </row>
    <row r="19303" spans="1:3">
      <c r="A19303" s="21">
        <v>406</v>
      </c>
      <c r="B19303" s="6">
        <f>IF('Calc1'!B5938=0,1,B417/'Calc1'!B5938)*B18694</f>
        <v>0</v>
      </c>
      <c r="C19303" s="10"/>
    </row>
    <row r="19304" spans="1:3">
      <c r="A19304" s="21">
        <v>407</v>
      </c>
      <c r="B19304" s="6">
        <f>IF('Calc1'!B5939=0,1,B418/'Calc1'!B5939)*B18695</f>
        <v>0</v>
      </c>
      <c r="C19304" s="10"/>
    </row>
    <row r="19305" spans="1:3">
      <c r="A19305" s="21">
        <v>408</v>
      </c>
      <c r="B19305" s="6">
        <f>IF('Calc1'!B5940=0,1,B419/'Calc1'!B5940)*B18696</f>
        <v>0</v>
      </c>
      <c r="C19305" s="10"/>
    </row>
    <row r="19306" spans="1:3">
      <c r="A19306" s="21">
        <v>409</v>
      </c>
      <c r="B19306" s="6">
        <f>IF('Calc1'!B5941=0,1,B420/'Calc1'!B5941)*B18697</f>
        <v>0</v>
      </c>
      <c r="C19306" s="10"/>
    </row>
    <row r="19307" spans="1:3">
      <c r="A19307" s="21">
        <v>410</v>
      </c>
      <c r="B19307" s="6">
        <f>IF('Calc1'!B5942=0,1,B421/'Calc1'!B5942)*B18698</f>
        <v>0</v>
      </c>
      <c r="C19307" s="10"/>
    </row>
    <row r="19308" spans="1:3">
      <c r="A19308" s="21">
        <v>411</v>
      </c>
      <c r="B19308" s="6">
        <f>IF('Calc1'!B5943=0,1,B422/'Calc1'!B5943)*B18699</f>
        <v>0</v>
      </c>
      <c r="C19308" s="10"/>
    </row>
    <row r="19309" spans="1:3">
      <c r="A19309" s="21">
        <v>412</v>
      </c>
      <c r="B19309" s="6">
        <f>IF('Calc1'!B5944=0,1,B423/'Calc1'!B5944)*B18700</f>
        <v>0</v>
      </c>
      <c r="C19309" s="10"/>
    </row>
    <row r="19310" spans="1:3">
      <c r="A19310" s="21">
        <v>413</v>
      </c>
      <c r="B19310" s="6">
        <f>IF('Calc1'!B5945=0,1,B424/'Calc1'!B5945)*B18701</f>
        <v>0</v>
      </c>
      <c r="C19310" s="10"/>
    </row>
    <row r="19311" spans="1:3">
      <c r="A19311" s="21">
        <v>414</v>
      </c>
      <c r="B19311" s="6">
        <f>IF('Calc1'!B5946=0,1,B425/'Calc1'!B5946)*B18702</f>
        <v>0</v>
      </c>
      <c r="C19311" s="10"/>
    </row>
    <row r="19312" spans="1:3">
      <c r="A19312" s="21">
        <v>415</v>
      </c>
      <c r="B19312" s="6">
        <f>IF('Calc1'!B5947=0,1,B426/'Calc1'!B5947)*B18703</f>
        <v>0</v>
      </c>
      <c r="C19312" s="10"/>
    </row>
    <row r="19313" spans="1:3">
      <c r="A19313" s="21">
        <v>416</v>
      </c>
      <c r="B19313" s="6">
        <f>IF('Calc1'!B5948=0,1,B427/'Calc1'!B5948)*B18704</f>
        <v>0</v>
      </c>
      <c r="C19313" s="10"/>
    </row>
    <row r="19314" spans="1:3">
      <c r="A19314" s="21">
        <v>417</v>
      </c>
      <c r="B19314" s="6">
        <f>IF('Calc1'!B5949=0,1,B428/'Calc1'!B5949)*B18705</f>
        <v>0</v>
      </c>
      <c r="C19314" s="10"/>
    </row>
    <row r="19315" spans="1:3">
      <c r="A19315" s="21">
        <v>418</v>
      </c>
      <c r="B19315" s="6">
        <f>IF('Calc1'!B5950=0,1,B429/'Calc1'!B5950)*B18706</f>
        <v>0</v>
      </c>
      <c r="C19315" s="10"/>
    </row>
    <row r="19316" spans="1:3">
      <c r="A19316" s="21">
        <v>419</v>
      </c>
      <c r="B19316" s="6">
        <f>IF('Calc1'!B5951=0,1,B430/'Calc1'!B5951)*B18707</f>
        <v>0</v>
      </c>
      <c r="C19316" s="10"/>
    </row>
    <row r="19317" spans="1:3">
      <c r="A19317" s="21">
        <v>420</v>
      </c>
      <c r="B19317" s="6">
        <f>IF('Calc1'!B5952=0,1,B431/'Calc1'!B5952)*B18708</f>
        <v>0</v>
      </c>
      <c r="C19317" s="10"/>
    </row>
    <row r="19318" spans="1:3">
      <c r="A19318" s="21">
        <v>421</v>
      </c>
      <c r="B19318" s="6">
        <f>IF('Calc1'!B5953=0,1,B432/'Calc1'!B5953)*B18709</f>
        <v>0</v>
      </c>
      <c r="C19318" s="10"/>
    </row>
    <row r="19319" spans="1:3">
      <c r="A19319" s="21">
        <v>422</v>
      </c>
      <c r="B19319" s="6">
        <f>IF('Calc1'!B5954=0,1,B433/'Calc1'!B5954)*B18710</f>
        <v>0</v>
      </c>
      <c r="C19319" s="10"/>
    </row>
    <row r="19320" spans="1:3">
      <c r="A19320" s="21">
        <v>423</v>
      </c>
      <c r="B19320" s="6">
        <f>IF('Calc1'!B5955=0,1,B434/'Calc1'!B5955)*B18711</f>
        <v>0</v>
      </c>
      <c r="C19320" s="10"/>
    </row>
    <row r="19321" spans="1:3">
      <c r="A19321" s="21">
        <v>424</v>
      </c>
      <c r="B19321" s="6">
        <f>IF('Calc1'!B5956=0,1,B435/'Calc1'!B5956)*B18712</f>
        <v>0</v>
      </c>
      <c r="C19321" s="10"/>
    </row>
    <row r="19322" spans="1:3">
      <c r="A19322" s="21">
        <v>425</v>
      </c>
      <c r="B19322" s="6">
        <f>IF('Calc1'!B5957=0,1,B436/'Calc1'!B5957)*B18713</f>
        <v>0</v>
      </c>
      <c r="C19322" s="10"/>
    </row>
    <row r="19323" spans="1:3">
      <c r="A19323" s="21">
        <v>426</v>
      </c>
      <c r="B19323" s="6">
        <f>IF('Calc1'!B5958=0,1,B437/'Calc1'!B5958)*B18714</f>
        <v>0</v>
      </c>
      <c r="C19323" s="10"/>
    </row>
    <row r="19324" spans="1:3">
      <c r="A19324" s="21">
        <v>427</v>
      </c>
      <c r="B19324" s="6">
        <f>IF('Calc1'!B5959=0,1,B438/'Calc1'!B5959)*B18715</f>
        <v>0</v>
      </c>
      <c r="C19324" s="10"/>
    </row>
    <row r="19325" spans="1:3">
      <c r="A19325" s="21">
        <v>428</v>
      </c>
      <c r="B19325" s="6">
        <f>IF('Calc1'!B5960=0,1,B439/'Calc1'!B5960)*B18716</f>
        <v>0</v>
      </c>
      <c r="C19325" s="10"/>
    </row>
    <row r="19326" spans="1:3">
      <c r="A19326" s="21">
        <v>429</v>
      </c>
      <c r="B19326" s="6">
        <f>IF('Calc1'!B5961=0,1,B440/'Calc1'!B5961)*B18717</f>
        <v>0</v>
      </c>
      <c r="C19326" s="10"/>
    </row>
    <row r="19327" spans="1:3">
      <c r="A19327" s="21">
        <v>430</v>
      </c>
      <c r="B19327" s="6">
        <f>IF('Calc1'!B5962=0,1,B441/'Calc1'!B5962)*B18718</f>
        <v>0</v>
      </c>
      <c r="C19327" s="10"/>
    </row>
    <row r="19328" spans="1:3">
      <c r="A19328" s="21">
        <v>431</v>
      </c>
      <c r="B19328" s="6">
        <f>IF('Calc1'!B5963=0,1,B442/'Calc1'!B5963)*B18719</f>
        <v>0</v>
      </c>
      <c r="C19328" s="10"/>
    </row>
    <row r="19329" spans="1:3">
      <c r="A19329" s="21">
        <v>432</v>
      </c>
      <c r="B19329" s="6">
        <f>IF('Calc1'!B5964=0,1,B443/'Calc1'!B5964)*B18720</f>
        <v>0</v>
      </c>
      <c r="C19329" s="10"/>
    </row>
    <row r="19330" spans="1:3">
      <c r="A19330" s="21">
        <v>433</v>
      </c>
      <c r="B19330" s="6">
        <f>IF('Calc1'!B5965=0,1,B444/'Calc1'!B5965)*B18721</f>
        <v>0</v>
      </c>
      <c r="C19330" s="10"/>
    </row>
    <row r="19331" spans="1:3">
      <c r="A19331" s="21">
        <v>434</v>
      </c>
      <c r="B19331" s="6">
        <f>IF('Calc1'!B5966=0,1,B445/'Calc1'!B5966)*B18722</f>
        <v>0</v>
      </c>
      <c r="C19331" s="10"/>
    </row>
    <row r="19332" spans="1:3">
      <c r="A19332" s="21">
        <v>435</v>
      </c>
      <c r="B19332" s="6">
        <f>IF('Calc1'!B5967=0,1,B446/'Calc1'!B5967)*B18723</f>
        <v>0</v>
      </c>
      <c r="C19332" s="10"/>
    </row>
    <row r="19333" spans="1:3">
      <c r="A19333" s="21">
        <v>436</v>
      </c>
      <c r="B19333" s="6">
        <f>IF('Calc1'!B5968=0,1,B447/'Calc1'!B5968)*B18724</f>
        <v>0</v>
      </c>
      <c r="C19333" s="10"/>
    </row>
    <row r="19334" spans="1:3">
      <c r="A19334" s="21">
        <v>437</v>
      </c>
      <c r="B19334" s="6">
        <f>IF('Calc1'!B5969=0,1,B448/'Calc1'!B5969)*B18725</f>
        <v>0</v>
      </c>
      <c r="C19334" s="10"/>
    </row>
    <row r="19335" spans="1:3">
      <c r="A19335" s="21">
        <v>438</v>
      </c>
      <c r="B19335" s="6">
        <f>IF('Calc1'!B5970=0,1,B449/'Calc1'!B5970)*B18726</f>
        <v>0</v>
      </c>
      <c r="C19335" s="10"/>
    </row>
    <row r="19336" spans="1:3">
      <c r="A19336" s="21">
        <v>439</v>
      </c>
      <c r="B19336" s="6">
        <f>IF('Calc1'!B5971=0,1,B450/'Calc1'!B5971)*B18727</f>
        <v>0</v>
      </c>
      <c r="C19336" s="10"/>
    </row>
    <row r="19337" spans="1:3">
      <c r="A19337" s="21">
        <v>440</v>
      </c>
      <c r="B19337" s="6">
        <f>IF('Calc1'!B5972=0,1,B451/'Calc1'!B5972)*B18728</f>
        <v>0</v>
      </c>
      <c r="C19337" s="10"/>
    </row>
    <row r="19338" spans="1:3">
      <c r="A19338" s="21">
        <v>441</v>
      </c>
      <c r="B19338" s="6">
        <f>IF('Calc1'!B5973=0,1,B452/'Calc1'!B5973)*B18729</f>
        <v>0</v>
      </c>
      <c r="C19338" s="10"/>
    </row>
    <row r="19339" spans="1:3">
      <c r="A19339" s="21">
        <v>442</v>
      </c>
      <c r="B19339" s="6">
        <f>IF('Calc1'!B5974=0,1,B453/'Calc1'!B5974)*B18730</f>
        <v>0</v>
      </c>
      <c r="C19339" s="10"/>
    </row>
    <row r="19340" spans="1:3">
      <c r="A19340" s="21">
        <v>443</v>
      </c>
      <c r="B19340" s="6">
        <f>IF('Calc1'!B5975=0,1,B454/'Calc1'!B5975)*B18731</f>
        <v>0</v>
      </c>
      <c r="C19340" s="10"/>
    </row>
    <row r="19341" spans="1:3">
      <c r="A19341" s="21">
        <v>444</v>
      </c>
      <c r="B19341" s="6">
        <f>IF('Calc1'!B5976=0,1,B455/'Calc1'!B5976)*B18732</f>
        <v>0</v>
      </c>
      <c r="C19341" s="10"/>
    </row>
    <row r="19342" spans="1:3">
      <c r="A19342" s="21">
        <v>445</v>
      </c>
      <c r="B19342" s="6">
        <f>IF('Calc1'!B5977=0,1,B456/'Calc1'!B5977)*B18733</f>
        <v>0</v>
      </c>
      <c r="C19342" s="10"/>
    </row>
    <row r="19343" spans="1:3">
      <c r="A19343" s="21">
        <v>446</v>
      </c>
      <c r="B19343" s="6">
        <f>IF('Calc1'!B5978=0,1,B457/'Calc1'!B5978)*B18734</f>
        <v>0</v>
      </c>
      <c r="C19343" s="10"/>
    </row>
    <row r="19344" spans="1:3">
      <c r="A19344" s="21">
        <v>447</v>
      </c>
      <c r="B19344" s="6">
        <f>IF('Calc1'!B5979=0,1,B458/'Calc1'!B5979)*B18735</f>
        <v>0</v>
      </c>
      <c r="C19344" s="10"/>
    </row>
    <row r="19345" spans="1:3">
      <c r="A19345" s="21">
        <v>448</v>
      </c>
      <c r="B19345" s="6">
        <f>IF('Calc1'!B5980=0,1,B459/'Calc1'!B5980)*B18736</f>
        <v>0</v>
      </c>
      <c r="C19345" s="10"/>
    </row>
    <row r="19346" spans="1:3">
      <c r="A19346" s="21">
        <v>449</v>
      </c>
      <c r="B19346" s="6">
        <f>IF('Calc1'!B5981=0,1,B460/'Calc1'!B5981)*B18737</f>
        <v>0</v>
      </c>
      <c r="C19346" s="10"/>
    </row>
    <row r="19347" spans="1:3">
      <c r="A19347" s="21">
        <v>450</v>
      </c>
      <c r="B19347" s="6">
        <f>IF('Calc1'!B5982=0,1,B461/'Calc1'!B5982)*B18738</f>
        <v>0</v>
      </c>
      <c r="C19347" s="10"/>
    </row>
    <row r="19348" spans="1:3">
      <c r="A19348" s="21">
        <v>451</v>
      </c>
      <c r="B19348" s="6">
        <f>IF('Calc1'!B5983=0,1,B462/'Calc1'!B5983)*B18739</f>
        <v>0</v>
      </c>
      <c r="C19348" s="10"/>
    </row>
    <row r="19349" spans="1:3">
      <c r="A19349" s="21">
        <v>452</v>
      </c>
      <c r="B19349" s="6">
        <f>IF('Calc1'!B5984=0,1,B463/'Calc1'!B5984)*B18740</f>
        <v>0</v>
      </c>
      <c r="C19349" s="10"/>
    </row>
    <row r="19350" spans="1:3">
      <c r="A19350" s="21">
        <v>453</v>
      </c>
      <c r="B19350" s="6">
        <f>IF('Calc1'!B5985=0,1,B464/'Calc1'!B5985)*B18741</f>
        <v>0</v>
      </c>
      <c r="C19350" s="10"/>
    </row>
    <row r="19351" spans="1:3">
      <c r="A19351" s="21">
        <v>454</v>
      </c>
      <c r="B19351" s="6">
        <f>IF('Calc1'!B5986=0,1,B465/'Calc1'!B5986)*B18742</f>
        <v>0</v>
      </c>
      <c r="C19351" s="10"/>
    </row>
    <row r="19352" spans="1:3">
      <c r="A19352" s="21">
        <v>455</v>
      </c>
      <c r="B19352" s="6">
        <f>IF('Calc1'!B5987=0,1,B466/'Calc1'!B5987)*B18743</f>
        <v>0</v>
      </c>
      <c r="C19352" s="10"/>
    </row>
    <row r="19353" spans="1:3">
      <c r="A19353" s="21">
        <v>456</v>
      </c>
      <c r="B19353" s="6">
        <f>IF('Calc1'!B5988=0,1,B467/'Calc1'!B5988)*B18744</f>
        <v>0</v>
      </c>
      <c r="C19353" s="10"/>
    </row>
    <row r="19354" spans="1:3">
      <c r="A19354" s="21">
        <v>457</v>
      </c>
      <c r="B19354" s="6">
        <f>IF('Calc1'!B5989=0,1,B468/'Calc1'!B5989)*B18745</f>
        <v>0</v>
      </c>
      <c r="C19354" s="10"/>
    </row>
    <row r="19355" spans="1:3">
      <c r="A19355" s="21">
        <v>458</v>
      </c>
      <c r="B19355" s="6">
        <f>IF('Calc1'!B5990=0,1,B469/'Calc1'!B5990)*B18746</f>
        <v>0</v>
      </c>
      <c r="C19355" s="10"/>
    </row>
    <row r="19356" spans="1:3">
      <c r="A19356" s="21">
        <v>459</v>
      </c>
      <c r="B19356" s="6">
        <f>IF('Calc1'!B5991=0,1,B470/'Calc1'!B5991)*B18747</f>
        <v>0</v>
      </c>
      <c r="C19356" s="10"/>
    </row>
    <row r="19357" spans="1:3">
      <c r="A19357" s="21">
        <v>460</v>
      </c>
      <c r="B19357" s="6">
        <f>IF('Calc1'!B5992=0,1,B471/'Calc1'!B5992)*B18748</f>
        <v>0</v>
      </c>
      <c r="C19357" s="10"/>
    </row>
    <row r="19358" spans="1:3">
      <c r="A19358" s="21">
        <v>461</v>
      </c>
      <c r="B19358" s="6">
        <f>IF('Calc1'!B5993=0,1,B472/'Calc1'!B5993)*B18749</f>
        <v>0</v>
      </c>
      <c r="C19358" s="10"/>
    </row>
    <row r="19359" spans="1:3">
      <c r="A19359" s="21">
        <v>462</v>
      </c>
      <c r="B19359" s="6">
        <f>IF('Calc1'!B5994=0,1,B473/'Calc1'!B5994)*B18750</f>
        <v>0</v>
      </c>
      <c r="C19359" s="10"/>
    </row>
    <row r="19360" spans="1:3">
      <c r="A19360" s="21">
        <v>463</v>
      </c>
      <c r="B19360" s="6">
        <f>IF('Calc1'!B5995=0,1,B474/'Calc1'!B5995)*B18751</f>
        <v>0</v>
      </c>
      <c r="C19360" s="10"/>
    </row>
    <row r="19361" spans="1:3">
      <c r="A19361" s="21">
        <v>464</v>
      </c>
      <c r="B19361" s="6">
        <f>IF('Calc1'!B5996=0,1,B475/'Calc1'!B5996)*B18752</f>
        <v>0</v>
      </c>
      <c r="C19361" s="10"/>
    </row>
    <row r="19362" spans="1:3">
      <c r="A19362" s="21">
        <v>465</v>
      </c>
      <c r="B19362" s="6">
        <f>IF('Calc1'!B5997=0,1,B476/'Calc1'!B5997)*B18753</f>
        <v>0</v>
      </c>
      <c r="C19362" s="10"/>
    </row>
    <row r="19363" spans="1:3">
      <c r="A19363" s="21">
        <v>466</v>
      </c>
      <c r="B19363" s="6">
        <f>IF('Calc1'!B5998=0,1,B477/'Calc1'!B5998)*B18754</f>
        <v>0</v>
      </c>
      <c r="C19363" s="10"/>
    </row>
    <row r="19364" spans="1:3">
      <c r="A19364" s="21">
        <v>467</v>
      </c>
      <c r="B19364" s="6">
        <f>IF('Calc1'!B5999=0,1,B478/'Calc1'!B5999)*B18755</f>
        <v>0</v>
      </c>
      <c r="C19364" s="10"/>
    </row>
    <row r="19365" spans="1:3">
      <c r="A19365" s="21">
        <v>468</v>
      </c>
      <c r="B19365" s="6">
        <f>IF('Calc1'!B6000=0,1,B479/'Calc1'!B6000)*B18756</f>
        <v>0</v>
      </c>
      <c r="C19365" s="10"/>
    </row>
    <row r="19366" spans="1:3">
      <c r="A19366" s="21">
        <v>469</v>
      </c>
      <c r="B19366" s="6">
        <f>IF('Calc1'!B6001=0,1,B480/'Calc1'!B6001)*B18757</f>
        <v>0</v>
      </c>
      <c r="C19366" s="10"/>
    </row>
    <row r="19367" spans="1:3">
      <c r="A19367" s="21">
        <v>470</v>
      </c>
      <c r="B19367" s="6">
        <f>IF('Calc1'!B6002=0,1,B481/'Calc1'!B6002)*B18758</f>
        <v>0</v>
      </c>
      <c r="C19367" s="10"/>
    </row>
    <row r="19368" spans="1:3">
      <c r="A19368" s="21">
        <v>471</v>
      </c>
      <c r="B19368" s="6">
        <f>IF('Calc1'!B6003=0,1,B482/'Calc1'!B6003)*B18759</f>
        <v>0</v>
      </c>
      <c r="C19368" s="10"/>
    </row>
    <row r="19369" spans="1:3">
      <c r="A19369" s="21">
        <v>472</v>
      </c>
      <c r="B19369" s="6">
        <f>IF('Calc1'!B6004=0,1,B483/'Calc1'!B6004)*B18760</f>
        <v>0</v>
      </c>
      <c r="C19369" s="10"/>
    </row>
    <row r="19370" spans="1:3">
      <c r="A19370" s="21">
        <v>473</v>
      </c>
      <c r="B19370" s="6">
        <f>IF('Calc1'!B6005=0,1,B484/'Calc1'!B6005)*B18761</f>
        <v>0</v>
      </c>
      <c r="C19370" s="10"/>
    </row>
    <row r="19371" spans="1:3">
      <c r="A19371" s="21">
        <v>474</v>
      </c>
      <c r="B19371" s="6">
        <f>IF('Calc1'!B6006=0,1,B485/'Calc1'!B6006)*B18762</f>
        <v>0</v>
      </c>
      <c r="C19371" s="10"/>
    </row>
    <row r="19372" spans="1:3">
      <c r="A19372" s="21">
        <v>475</v>
      </c>
      <c r="B19372" s="6">
        <f>IF('Calc1'!B6007=0,1,B486/'Calc1'!B6007)*B18763</f>
        <v>0</v>
      </c>
      <c r="C19372" s="10"/>
    </row>
    <row r="19373" spans="1:3">
      <c r="A19373" s="21">
        <v>476</v>
      </c>
      <c r="B19373" s="6">
        <f>IF('Calc1'!B6008=0,1,B487/'Calc1'!B6008)*B18764</f>
        <v>0</v>
      </c>
      <c r="C19373" s="10"/>
    </row>
    <row r="19374" spans="1:3">
      <c r="A19374" s="21">
        <v>477</v>
      </c>
      <c r="B19374" s="6">
        <f>IF('Calc1'!B6009=0,1,B488/'Calc1'!B6009)*B18765</f>
        <v>0</v>
      </c>
      <c r="C19374" s="10"/>
    </row>
    <row r="19375" spans="1:3">
      <c r="A19375" s="21">
        <v>478</v>
      </c>
      <c r="B19375" s="6">
        <f>IF('Calc1'!B6010=0,1,B489/'Calc1'!B6010)*B18766</f>
        <v>0</v>
      </c>
      <c r="C19375" s="10"/>
    </row>
    <row r="19376" spans="1:3">
      <c r="A19376" s="21">
        <v>479</v>
      </c>
      <c r="B19376" s="6">
        <f>IF('Calc1'!B6011=0,1,B490/'Calc1'!B6011)*B18767</f>
        <v>0</v>
      </c>
      <c r="C19376" s="10"/>
    </row>
    <row r="19377" spans="1:3">
      <c r="A19377" s="21">
        <v>480</v>
      </c>
      <c r="B19377" s="6">
        <f>IF('Calc1'!B6012=0,1,B491/'Calc1'!B6012)*B18768</f>
        <v>0</v>
      </c>
      <c r="C19377" s="10"/>
    </row>
    <row r="19378" spans="1:3">
      <c r="A19378" s="21">
        <v>481</v>
      </c>
      <c r="B19378" s="6">
        <f>IF('Calc1'!B6013=0,1,B492/'Calc1'!B6013)*B18769</f>
        <v>0</v>
      </c>
      <c r="C19378" s="10"/>
    </row>
    <row r="19379" spans="1:3">
      <c r="A19379" s="21">
        <v>482</v>
      </c>
      <c r="B19379" s="6">
        <f>IF('Calc1'!B6014=0,1,B493/'Calc1'!B6014)*B18770</f>
        <v>0</v>
      </c>
      <c r="C19379" s="10"/>
    </row>
    <row r="19380" spans="1:3">
      <c r="A19380" s="21">
        <v>483</v>
      </c>
      <c r="B19380" s="6">
        <f>IF('Calc1'!B6015=0,1,B494/'Calc1'!B6015)*B18771</f>
        <v>0</v>
      </c>
      <c r="C19380" s="10"/>
    </row>
    <row r="19381" spans="1:3">
      <c r="A19381" s="21">
        <v>484</v>
      </c>
      <c r="B19381" s="6">
        <f>IF('Calc1'!B6016=0,1,B495/'Calc1'!B6016)*B18772</f>
        <v>0</v>
      </c>
      <c r="C19381" s="10"/>
    </row>
    <row r="19382" spans="1:3">
      <c r="A19382" s="21">
        <v>485</v>
      </c>
      <c r="B19382" s="6">
        <f>IF('Calc1'!B6017=0,1,B496/'Calc1'!B6017)*B18773</f>
        <v>0</v>
      </c>
      <c r="C19382" s="10"/>
    </row>
    <row r="19383" spans="1:3">
      <c r="A19383" s="21">
        <v>486</v>
      </c>
      <c r="B19383" s="6">
        <f>IF('Calc1'!B6018=0,1,B497/'Calc1'!B6018)*B18774</f>
        <v>0</v>
      </c>
      <c r="C19383" s="10"/>
    </row>
    <row r="19384" spans="1:3">
      <c r="A19384" s="21">
        <v>487</v>
      </c>
      <c r="B19384" s="6">
        <f>IF('Calc1'!B6019=0,1,B498/'Calc1'!B6019)*B18775</f>
        <v>0</v>
      </c>
      <c r="C19384" s="10"/>
    </row>
    <row r="19385" spans="1:3">
      <c r="A19385" s="21">
        <v>488</v>
      </c>
      <c r="B19385" s="6">
        <f>IF('Calc1'!B6020=0,1,B499/'Calc1'!B6020)*B18776</f>
        <v>0</v>
      </c>
      <c r="C19385" s="10"/>
    </row>
    <row r="19386" spans="1:3">
      <c r="A19386" s="21">
        <v>489</v>
      </c>
      <c r="B19386" s="6">
        <f>IF('Calc1'!B6021=0,1,B500/'Calc1'!B6021)*B18777</f>
        <v>0</v>
      </c>
      <c r="C19386" s="10"/>
    </row>
    <row r="19387" spans="1:3">
      <c r="A19387" s="21">
        <v>490</v>
      </c>
      <c r="B19387" s="6">
        <f>IF('Calc1'!B6022=0,1,B501/'Calc1'!B6022)*B18778</f>
        <v>0</v>
      </c>
      <c r="C19387" s="10"/>
    </row>
    <row r="19388" spans="1:3">
      <c r="A19388" s="21">
        <v>491</v>
      </c>
      <c r="B19388" s="6">
        <f>IF('Calc1'!B6023=0,1,B502/'Calc1'!B6023)*B18779</f>
        <v>0</v>
      </c>
      <c r="C19388" s="10"/>
    </row>
    <row r="19389" spans="1:3">
      <c r="A19389" s="21">
        <v>492</v>
      </c>
      <c r="B19389" s="6">
        <f>IF('Calc1'!B6024=0,1,B503/'Calc1'!B6024)*B18780</f>
        <v>0</v>
      </c>
      <c r="C19389" s="10"/>
    </row>
    <row r="19390" spans="1:3">
      <c r="A19390" s="21">
        <v>493</v>
      </c>
      <c r="B19390" s="6">
        <f>IF('Calc1'!B6025=0,1,B504/'Calc1'!B6025)*B18781</f>
        <v>0</v>
      </c>
      <c r="C19390" s="10"/>
    </row>
    <row r="19391" spans="1:3">
      <c r="A19391" s="21">
        <v>494</v>
      </c>
      <c r="B19391" s="6">
        <f>IF('Calc1'!B6026=0,1,B505/'Calc1'!B6026)*B18782</f>
        <v>0</v>
      </c>
      <c r="C19391" s="10"/>
    </row>
    <row r="19392" spans="1:3">
      <c r="A19392" s="21">
        <v>495</v>
      </c>
      <c r="B19392" s="6">
        <f>IF('Calc1'!B6027=0,1,B506/'Calc1'!B6027)*B18783</f>
        <v>0</v>
      </c>
      <c r="C19392" s="10"/>
    </row>
    <row r="19393" spans="1:3">
      <c r="A19393" s="21">
        <v>496</v>
      </c>
      <c r="B19393" s="6">
        <f>IF('Calc1'!B6028=0,1,B507/'Calc1'!B6028)*B18784</f>
        <v>0</v>
      </c>
      <c r="C19393" s="10"/>
    </row>
    <row r="19394" spans="1:3">
      <c r="A19394" s="21">
        <v>497</v>
      </c>
      <c r="B19394" s="6">
        <f>IF('Calc1'!B6029=0,1,B508/'Calc1'!B6029)*B18785</f>
        <v>0</v>
      </c>
      <c r="C19394" s="10"/>
    </row>
    <row r="19395" spans="1:3">
      <c r="A19395" s="21">
        <v>498</v>
      </c>
      <c r="B19395" s="6">
        <f>IF('Calc1'!B6030=0,1,B509/'Calc1'!B6030)*B18786</f>
        <v>0</v>
      </c>
      <c r="C19395" s="10"/>
    </row>
    <row r="19396" spans="1:3">
      <c r="A19396" s="21">
        <v>499</v>
      </c>
      <c r="B19396" s="6">
        <f>IF('Calc1'!B6031=0,1,B510/'Calc1'!B6031)*B18787</f>
        <v>0</v>
      </c>
      <c r="C19396" s="10"/>
    </row>
    <row r="19397" spans="1:3">
      <c r="A19397" s="21">
        <v>500</v>
      </c>
      <c r="B19397" s="6">
        <f>IF('Calc1'!B6032=0,1,B511/'Calc1'!B6032)*B18788</f>
        <v>0</v>
      </c>
      <c r="C19397" s="10"/>
    </row>
    <row r="19398" spans="1:3">
      <c r="A19398" s="21">
        <v>501</v>
      </c>
      <c r="B19398" s="6">
        <f>IF('Calc1'!B6033=0,1,B512/'Calc1'!B6033)*B18789</f>
        <v>0</v>
      </c>
      <c r="C19398" s="10"/>
    </row>
    <row r="19399" spans="1:3">
      <c r="A19399" s="21">
        <v>502</v>
      </c>
      <c r="B19399" s="6">
        <f>IF('Calc1'!B6034=0,1,B513/'Calc1'!B6034)*B18790</f>
        <v>0</v>
      </c>
      <c r="C19399" s="10"/>
    </row>
    <row r="19400" spans="1:3">
      <c r="A19400" s="21">
        <v>503</v>
      </c>
      <c r="B19400" s="6">
        <f>IF('Calc1'!B6035=0,1,B514/'Calc1'!B6035)*B18791</f>
        <v>0</v>
      </c>
      <c r="C19400" s="10"/>
    </row>
    <row r="19401" spans="1:3">
      <c r="A19401" s="21">
        <v>504</v>
      </c>
      <c r="B19401" s="6">
        <f>IF('Calc1'!B6036=0,1,B515/'Calc1'!B6036)*B18792</f>
        <v>0</v>
      </c>
      <c r="C19401" s="10"/>
    </row>
    <row r="19402" spans="1:3">
      <c r="A19402" s="21">
        <v>505</v>
      </c>
      <c r="B19402" s="6">
        <f>IF('Calc1'!B6037=0,1,B516/'Calc1'!B6037)*B18793</f>
        <v>0</v>
      </c>
      <c r="C19402" s="10"/>
    </row>
    <row r="19403" spans="1:3">
      <c r="A19403" s="21">
        <v>506</v>
      </c>
      <c r="B19403" s="6">
        <f>IF('Calc1'!B6038=0,1,B517/'Calc1'!B6038)*B18794</f>
        <v>0</v>
      </c>
      <c r="C19403" s="10"/>
    </row>
    <row r="19404" spans="1:3">
      <c r="A19404" s="21">
        <v>507</v>
      </c>
      <c r="B19404" s="6">
        <f>IF('Calc1'!B6039=0,1,B518/'Calc1'!B6039)*B18795</f>
        <v>0</v>
      </c>
      <c r="C19404" s="10"/>
    </row>
    <row r="19405" spans="1:3">
      <c r="A19405" s="21">
        <v>508</v>
      </c>
      <c r="B19405" s="6">
        <f>IF('Calc1'!B6040=0,1,B519/'Calc1'!B6040)*B18796</f>
        <v>0</v>
      </c>
      <c r="C19405" s="10"/>
    </row>
    <row r="19406" spans="1:3">
      <c r="A19406" s="21">
        <v>509</v>
      </c>
      <c r="B19406" s="6">
        <f>IF('Calc1'!B6041=0,1,B520/'Calc1'!B6041)*B18797</f>
        <v>0</v>
      </c>
      <c r="C19406" s="10"/>
    </row>
    <row r="19407" spans="1:3">
      <c r="A19407" s="21">
        <v>510</v>
      </c>
      <c r="B19407" s="6">
        <f>IF('Calc1'!B6042=0,1,B521/'Calc1'!B6042)*B18798</f>
        <v>0</v>
      </c>
      <c r="C19407" s="10"/>
    </row>
    <row r="19408" spans="1:3">
      <c r="A19408" s="21">
        <v>511</v>
      </c>
      <c r="B19408" s="6">
        <f>IF('Calc1'!B6043=0,1,B522/'Calc1'!B6043)*B18799</f>
        <v>0</v>
      </c>
      <c r="C19408" s="10"/>
    </row>
    <row r="19409" spans="1:3">
      <c r="A19409" s="21">
        <v>512</v>
      </c>
      <c r="B19409" s="6">
        <f>IF('Calc1'!B6044=0,1,B523/'Calc1'!B6044)*B18800</f>
        <v>0</v>
      </c>
      <c r="C19409" s="10"/>
    </row>
    <row r="19410" spans="1:3">
      <c r="A19410" s="21">
        <v>513</v>
      </c>
      <c r="B19410" s="6">
        <f>IF('Calc1'!B6045=0,1,B524/'Calc1'!B6045)*B18801</f>
        <v>0</v>
      </c>
      <c r="C19410" s="10"/>
    </row>
    <row r="19411" spans="1:3">
      <c r="A19411" s="21">
        <v>514</v>
      </c>
      <c r="B19411" s="6">
        <f>IF('Calc1'!B6046=0,1,B525/'Calc1'!B6046)*B18802</f>
        <v>0</v>
      </c>
      <c r="C19411" s="10"/>
    </row>
    <row r="19412" spans="1:3">
      <c r="A19412" s="21">
        <v>515</v>
      </c>
      <c r="B19412" s="6">
        <f>IF('Calc1'!B6047=0,1,B526/'Calc1'!B6047)*B18803</f>
        <v>0</v>
      </c>
      <c r="C19412" s="10"/>
    </row>
    <row r="19413" spans="1:3">
      <c r="A19413" s="21">
        <v>516</v>
      </c>
      <c r="B19413" s="6">
        <f>IF('Calc1'!B6048=0,1,B527/'Calc1'!B6048)*B18804</f>
        <v>0</v>
      </c>
      <c r="C19413" s="10"/>
    </row>
    <row r="19414" spans="1:3">
      <c r="A19414" s="21">
        <v>517</v>
      </c>
      <c r="B19414" s="6">
        <f>IF('Calc1'!B6049=0,1,B528/'Calc1'!B6049)*B18805</f>
        <v>0</v>
      </c>
      <c r="C19414" s="10"/>
    </row>
    <row r="19415" spans="1:3">
      <c r="A19415" s="21">
        <v>518</v>
      </c>
      <c r="B19415" s="6">
        <f>IF('Calc1'!B6050=0,1,B529/'Calc1'!B6050)*B18806</f>
        <v>0</v>
      </c>
      <c r="C19415" s="10"/>
    </row>
    <row r="19416" spans="1:3">
      <c r="A19416" s="21">
        <v>519</v>
      </c>
      <c r="B19416" s="6">
        <f>IF('Calc1'!B6051=0,1,B530/'Calc1'!B6051)*B18807</f>
        <v>0</v>
      </c>
      <c r="C19416" s="10"/>
    </row>
    <row r="19417" spans="1:3">
      <c r="A19417" s="21">
        <v>520</v>
      </c>
      <c r="B19417" s="6">
        <f>IF('Calc1'!B6052=0,1,B531/'Calc1'!B6052)*B18808</f>
        <v>0</v>
      </c>
      <c r="C19417" s="10"/>
    </row>
    <row r="19418" spans="1:3">
      <c r="A19418" s="21">
        <v>521</v>
      </c>
      <c r="B19418" s="6">
        <f>IF('Calc1'!B6053=0,1,B532/'Calc1'!B6053)*B18809</f>
        <v>0</v>
      </c>
      <c r="C19418" s="10"/>
    </row>
    <row r="19419" spans="1:3">
      <c r="A19419" s="21">
        <v>522</v>
      </c>
      <c r="B19419" s="6">
        <f>IF('Calc1'!B6054=0,1,B533/'Calc1'!B6054)*B18810</f>
        <v>0</v>
      </c>
      <c r="C19419" s="10"/>
    </row>
    <row r="19420" spans="1:3">
      <c r="A19420" s="21">
        <v>523</v>
      </c>
      <c r="B19420" s="6">
        <f>IF('Calc1'!B6055=0,1,B534/'Calc1'!B6055)*B18811</f>
        <v>0</v>
      </c>
      <c r="C19420" s="10"/>
    </row>
    <row r="19421" spans="1:3">
      <c r="A19421" s="21">
        <v>524</v>
      </c>
      <c r="B19421" s="6">
        <f>IF('Calc1'!B6056=0,1,B535/'Calc1'!B6056)*B18812</f>
        <v>0</v>
      </c>
      <c r="C19421" s="10"/>
    </row>
    <row r="19422" spans="1:3">
      <c r="A19422" s="21">
        <v>525</v>
      </c>
      <c r="B19422" s="6">
        <f>IF('Calc1'!B6057=0,1,B536/'Calc1'!B6057)*B18813</f>
        <v>0</v>
      </c>
      <c r="C19422" s="10"/>
    </row>
    <row r="19423" spans="1:3">
      <c r="A19423" s="21">
        <v>526</v>
      </c>
      <c r="B19423" s="6">
        <f>IF('Calc1'!B6058=0,1,B537/'Calc1'!B6058)*B18814</f>
        <v>0</v>
      </c>
      <c r="C19423" s="10"/>
    </row>
    <row r="19424" spans="1:3">
      <c r="A19424" s="21">
        <v>527</v>
      </c>
      <c r="B19424" s="6">
        <f>IF('Calc1'!B6059=0,1,B538/'Calc1'!B6059)*B18815</f>
        <v>0</v>
      </c>
      <c r="C19424" s="10"/>
    </row>
    <row r="19425" spans="1:3">
      <c r="A19425" s="21">
        <v>528</v>
      </c>
      <c r="B19425" s="6">
        <f>IF('Calc1'!B6060=0,1,B539/'Calc1'!B6060)*B18816</f>
        <v>0</v>
      </c>
      <c r="C19425" s="10"/>
    </row>
    <row r="19426" spans="1:3">
      <c r="A19426" s="21">
        <v>529</v>
      </c>
      <c r="B19426" s="6">
        <f>IF('Calc1'!B6061=0,1,B540/'Calc1'!B6061)*B18817</f>
        <v>0</v>
      </c>
      <c r="C19426" s="10"/>
    </row>
    <row r="19427" spans="1:3">
      <c r="A19427" s="21">
        <v>530</v>
      </c>
      <c r="B19427" s="6">
        <f>IF('Calc1'!B6062=0,1,B541/'Calc1'!B6062)*B18818</f>
        <v>0</v>
      </c>
      <c r="C19427" s="10"/>
    </row>
    <row r="19428" spans="1:3">
      <c r="A19428" s="21">
        <v>531</v>
      </c>
      <c r="B19428" s="6">
        <f>IF('Calc1'!B6063=0,1,B542/'Calc1'!B6063)*B18819</f>
        <v>0</v>
      </c>
      <c r="C19428" s="10"/>
    </row>
    <row r="19429" spans="1:3">
      <c r="A19429" s="21">
        <v>532</v>
      </c>
      <c r="B19429" s="6">
        <f>IF('Calc1'!B6064=0,1,B543/'Calc1'!B6064)*B18820</f>
        <v>0</v>
      </c>
      <c r="C19429" s="10"/>
    </row>
    <row r="19430" spans="1:3">
      <c r="A19430" s="21">
        <v>533</v>
      </c>
      <c r="B19430" s="6">
        <f>IF('Calc1'!B6065=0,1,B544/'Calc1'!B6065)*B18821</f>
        <v>0</v>
      </c>
      <c r="C19430" s="10"/>
    </row>
    <row r="19431" spans="1:3">
      <c r="A19431" s="21">
        <v>534</v>
      </c>
      <c r="B19431" s="6">
        <f>IF('Calc1'!B6066=0,1,B545/'Calc1'!B6066)*B18822</f>
        <v>0</v>
      </c>
      <c r="C19431" s="10"/>
    </row>
    <row r="19432" spans="1:3">
      <c r="A19432" s="21">
        <v>535</v>
      </c>
      <c r="B19432" s="6">
        <f>IF('Calc1'!B6067=0,1,B546/'Calc1'!B6067)*B18823</f>
        <v>0</v>
      </c>
      <c r="C19432" s="10"/>
    </row>
    <row r="19433" spans="1:3">
      <c r="A19433" s="21">
        <v>536</v>
      </c>
      <c r="B19433" s="6">
        <f>IF('Calc1'!B6068=0,1,B547/'Calc1'!B6068)*B18824</f>
        <v>0</v>
      </c>
      <c r="C19433" s="10"/>
    </row>
    <row r="19434" spans="1:3">
      <c r="A19434" s="21">
        <v>537</v>
      </c>
      <c r="B19434" s="6">
        <f>IF('Calc1'!B6069=0,1,B548/'Calc1'!B6069)*B18825</f>
        <v>0</v>
      </c>
      <c r="C19434" s="10"/>
    </row>
    <row r="19435" spans="1:3">
      <c r="A19435" s="21">
        <v>538</v>
      </c>
      <c r="B19435" s="6">
        <f>IF('Calc1'!B6070=0,1,B549/'Calc1'!B6070)*B18826</f>
        <v>0</v>
      </c>
      <c r="C19435" s="10"/>
    </row>
    <row r="19436" spans="1:3">
      <c r="A19436" s="21">
        <v>539</v>
      </c>
      <c r="B19436" s="6">
        <f>IF('Calc1'!B6071=0,1,B550/'Calc1'!B6071)*B18827</f>
        <v>0</v>
      </c>
      <c r="C19436" s="10"/>
    </row>
    <row r="19437" spans="1:3">
      <c r="A19437" s="21">
        <v>540</v>
      </c>
      <c r="B19437" s="6">
        <f>IF('Calc1'!B6072=0,1,B551/'Calc1'!B6072)*B18828</f>
        <v>0</v>
      </c>
      <c r="C19437" s="10"/>
    </row>
    <row r="19438" spans="1:3">
      <c r="A19438" s="21">
        <v>541</v>
      </c>
      <c r="B19438" s="6">
        <f>IF('Calc1'!B6073=0,1,B552/'Calc1'!B6073)*B18829</f>
        <v>0</v>
      </c>
      <c r="C19438" s="10"/>
    </row>
    <row r="19439" spans="1:3">
      <c r="A19439" s="21">
        <v>542</v>
      </c>
      <c r="B19439" s="6">
        <f>IF('Calc1'!B6074=0,1,B553/'Calc1'!B6074)*B18830</f>
        <v>0</v>
      </c>
      <c r="C19439" s="10"/>
    </row>
    <row r="19440" spans="1:3">
      <c r="A19440" s="21">
        <v>543</v>
      </c>
      <c r="B19440" s="6">
        <f>IF('Calc1'!B6075=0,1,B554/'Calc1'!B6075)*B18831</f>
        <v>0</v>
      </c>
      <c r="C19440" s="10"/>
    </row>
    <row r="19441" spans="1:3">
      <c r="A19441" s="21">
        <v>544</v>
      </c>
      <c r="B19441" s="6">
        <f>IF('Calc1'!B6076=0,1,B555/'Calc1'!B6076)*B18832</f>
        <v>0</v>
      </c>
      <c r="C19441" s="10"/>
    </row>
    <row r="19442" spans="1:3">
      <c r="A19442" s="21">
        <v>545</v>
      </c>
      <c r="B19442" s="6">
        <f>IF('Calc1'!B6077=0,1,B556/'Calc1'!B6077)*B18833</f>
        <v>0</v>
      </c>
      <c r="C19442" s="10"/>
    </row>
    <row r="19443" spans="1:3">
      <c r="A19443" s="21">
        <v>546</v>
      </c>
      <c r="B19443" s="6">
        <f>IF('Calc1'!B6078=0,1,B557/'Calc1'!B6078)*B18834</f>
        <v>0</v>
      </c>
      <c r="C19443" s="10"/>
    </row>
    <row r="19444" spans="1:3">
      <c r="A19444" s="21">
        <v>547</v>
      </c>
      <c r="B19444" s="6">
        <f>IF('Calc1'!B6079=0,1,B558/'Calc1'!B6079)*B18835</f>
        <v>0</v>
      </c>
      <c r="C19444" s="10"/>
    </row>
    <row r="19445" spans="1:3">
      <c r="A19445" s="21">
        <v>548</v>
      </c>
      <c r="B19445" s="6">
        <f>IF('Calc1'!B6080=0,1,B559/'Calc1'!B6080)*B18836</f>
        <v>0</v>
      </c>
      <c r="C19445" s="10"/>
    </row>
    <row r="19446" spans="1:3">
      <c r="A19446" s="21">
        <v>549</v>
      </c>
      <c r="B19446" s="6">
        <f>IF('Calc1'!B6081=0,1,B560/'Calc1'!B6081)*B18837</f>
        <v>0</v>
      </c>
      <c r="C19446" s="10"/>
    </row>
    <row r="19447" spans="1:3">
      <c r="A19447" s="21">
        <v>550</v>
      </c>
      <c r="B19447" s="6">
        <f>IF('Calc1'!B6082=0,1,B561/'Calc1'!B6082)*B18838</f>
        <v>0</v>
      </c>
      <c r="C19447" s="10"/>
    </row>
    <row r="19448" spans="1:3">
      <c r="A19448" s="21">
        <v>551</v>
      </c>
      <c r="B19448" s="6">
        <f>IF('Calc1'!B6083=0,1,B562/'Calc1'!B6083)*B18839</f>
        <v>0</v>
      </c>
      <c r="C19448" s="10"/>
    </row>
    <row r="19449" spans="1:3">
      <c r="A19449" s="21">
        <v>552</v>
      </c>
      <c r="B19449" s="6">
        <f>IF('Calc1'!B6084=0,1,B563/'Calc1'!B6084)*B18840</f>
        <v>0</v>
      </c>
      <c r="C19449" s="10"/>
    </row>
    <row r="19450" spans="1:3">
      <c r="A19450" s="21">
        <v>553</v>
      </c>
      <c r="B19450" s="6">
        <f>IF('Calc1'!B6085=0,1,B564/'Calc1'!B6085)*B18841</f>
        <v>0</v>
      </c>
      <c r="C19450" s="10"/>
    </row>
    <row r="19451" spans="1:3">
      <c r="A19451" s="21">
        <v>554</v>
      </c>
      <c r="B19451" s="6">
        <f>IF('Calc1'!B6086=0,1,B565/'Calc1'!B6086)*B18842</f>
        <v>0</v>
      </c>
      <c r="C19451" s="10"/>
    </row>
    <row r="19452" spans="1:3">
      <c r="A19452" s="21">
        <v>555</v>
      </c>
      <c r="B19452" s="6">
        <f>IF('Calc1'!B6087=0,1,B566/'Calc1'!B6087)*B18843</f>
        <v>0</v>
      </c>
      <c r="C19452" s="10"/>
    </row>
    <row r="19453" spans="1:3">
      <c r="A19453" s="21">
        <v>556</v>
      </c>
      <c r="B19453" s="6">
        <f>IF('Calc1'!B6088=0,1,B567/'Calc1'!B6088)*B18844</f>
        <v>0</v>
      </c>
      <c r="C19453" s="10"/>
    </row>
    <row r="19454" spans="1:3">
      <c r="A19454" s="21">
        <v>557</v>
      </c>
      <c r="B19454" s="6">
        <f>IF('Calc1'!B6089=0,1,B568/'Calc1'!B6089)*B18845</f>
        <v>0</v>
      </c>
      <c r="C19454" s="10"/>
    </row>
    <row r="19455" spans="1:3">
      <c r="A19455" s="21">
        <v>558</v>
      </c>
      <c r="B19455" s="6">
        <f>IF('Calc1'!B6090=0,1,B569/'Calc1'!B6090)*B18846</f>
        <v>0</v>
      </c>
      <c r="C19455" s="10"/>
    </row>
    <row r="19456" spans="1:3">
      <c r="A19456" s="21">
        <v>559</v>
      </c>
      <c r="B19456" s="6">
        <f>IF('Calc1'!B6091=0,1,B570/'Calc1'!B6091)*B18847</f>
        <v>0</v>
      </c>
      <c r="C19456" s="10"/>
    </row>
    <row r="19457" spans="1:3">
      <c r="A19457" s="21">
        <v>560</v>
      </c>
      <c r="B19457" s="6">
        <f>IF('Calc1'!B6092=0,1,B571/'Calc1'!B6092)*B18848</f>
        <v>0</v>
      </c>
      <c r="C19457" s="10"/>
    </row>
    <row r="19458" spans="1:3">
      <c r="A19458" s="21">
        <v>561</v>
      </c>
      <c r="B19458" s="6">
        <f>IF('Calc1'!B6093=0,1,B572/'Calc1'!B6093)*B18849</f>
        <v>0</v>
      </c>
      <c r="C19458" s="10"/>
    </row>
    <row r="19459" spans="1:3">
      <c r="A19459" s="21">
        <v>562</v>
      </c>
      <c r="B19459" s="6">
        <f>IF('Calc1'!B6094=0,1,B573/'Calc1'!B6094)*B18850</f>
        <v>0</v>
      </c>
      <c r="C19459" s="10"/>
    </row>
    <row r="19460" spans="1:3">
      <c r="A19460" s="21">
        <v>563</v>
      </c>
      <c r="B19460" s="6">
        <f>IF('Calc1'!B6095=0,1,B574/'Calc1'!B6095)*B18851</f>
        <v>0</v>
      </c>
      <c r="C19460" s="10"/>
    </row>
    <row r="19461" spans="1:3">
      <c r="A19461" s="21">
        <v>564</v>
      </c>
      <c r="B19461" s="6">
        <f>IF('Calc1'!B6096=0,1,B575/'Calc1'!B6096)*B18852</f>
        <v>0</v>
      </c>
      <c r="C19461" s="10"/>
    </row>
    <row r="19462" spans="1:3">
      <c r="A19462" s="21">
        <v>565</v>
      </c>
      <c r="B19462" s="6">
        <f>IF('Calc1'!B6097=0,1,B576/'Calc1'!B6097)*B18853</f>
        <v>0</v>
      </c>
      <c r="C19462" s="10"/>
    </row>
    <row r="19463" spans="1:3">
      <c r="A19463" s="21">
        <v>566</v>
      </c>
      <c r="B19463" s="6">
        <f>IF('Calc1'!B6098=0,1,B577/'Calc1'!B6098)*B18854</f>
        <v>0</v>
      </c>
      <c r="C19463" s="10"/>
    </row>
    <row r="19464" spans="1:3">
      <c r="A19464" s="21">
        <v>567</v>
      </c>
      <c r="B19464" s="6">
        <f>IF('Calc1'!B6099=0,1,B578/'Calc1'!B6099)*B18855</f>
        <v>0</v>
      </c>
      <c r="C19464" s="10"/>
    </row>
    <row r="19465" spans="1:3">
      <c r="A19465" s="21">
        <v>568</v>
      </c>
      <c r="B19465" s="6">
        <f>IF('Calc1'!B6100=0,1,B579/'Calc1'!B6100)*B18856</f>
        <v>0</v>
      </c>
      <c r="C19465" s="10"/>
    </row>
    <row r="19466" spans="1:3">
      <c r="A19466" s="21">
        <v>569</v>
      </c>
      <c r="B19466" s="6">
        <f>IF('Calc1'!B6101=0,1,B580/'Calc1'!B6101)*B18857</f>
        <v>0</v>
      </c>
      <c r="C19466" s="10"/>
    </row>
    <row r="19467" spans="1:3">
      <c r="A19467" s="21">
        <v>570</v>
      </c>
      <c r="B19467" s="6">
        <f>IF('Calc1'!B6102=0,1,B581/'Calc1'!B6102)*B18858</f>
        <v>0</v>
      </c>
      <c r="C19467" s="10"/>
    </row>
    <row r="19468" spans="1:3">
      <c r="A19468" s="21">
        <v>571</v>
      </c>
      <c r="B19468" s="6">
        <f>IF('Calc1'!B6103=0,1,B582/'Calc1'!B6103)*B18859</f>
        <v>0</v>
      </c>
      <c r="C19468" s="10"/>
    </row>
    <row r="19469" spans="1:3">
      <c r="A19469" s="21">
        <v>572</v>
      </c>
      <c r="B19469" s="6">
        <f>IF('Calc1'!B6104=0,1,B583/'Calc1'!B6104)*B18860</f>
        <v>0</v>
      </c>
      <c r="C19469" s="10"/>
    </row>
    <row r="19470" spans="1:3">
      <c r="A19470" s="21">
        <v>573</v>
      </c>
      <c r="B19470" s="6">
        <f>IF('Calc1'!B6105=0,1,B584/'Calc1'!B6105)*B18861</f>
        <v>0</v>
      </c>
      <c r="C19470" s="10"/>
    </row>
    <row r="19471" spans="1:3">
      <c r="A19471" s="21">
        <v>574</v>
      </c>
      <c r="B19471" s="6">
        <f>IF('Calc1'!B6106=0,1,B585/'Calc1'!B6106)*B18862</f>
        <v>0</v>
      </c>
      <c r="C19471" s="10"/>
    </row>
    <row r="19472" spans="1:3">
      <c r="A19472" s="21">
        <v>575</v>
      </c>
      <c r="B19472" s="6">
        <f>IF('Calc1'!B6107=0,1,B586/'Calc1'!B6107)*B18863</f>
        <v>0</v>
      </c>
      <c r="C19472" s="10"/>
    </row>
    <row r="19473" spans="1:3">
      <c r="A19473" s="21">
        <v>576</v>
      </c>
      <c r="B19473" s="6">
        <f>IF('Calc1'!B6108=0,1,B587/'Calc1'!B6108)*B18864</f>
        <v>0</v>
      </c>
      <c r="C19473" s="10"/>
    </row>
    <row r="19474" spans="1:3">
      <c r="A19474" s="21">
        <v>577</v>
      </c>
      <c r="B19474" s="6">
        <f>IF('Calc1'!B6109=0,1,B588/'Calc1'!B6109)*B18865</f>
        <v>0</v>
      </c>
      <c r="C19474" s="10"/>
    </row>
    <row r="19475" spans="1:3">
      <c r="A19475" s="21">
        <v>578</v>
      </c>
      <c r="B19475" s="6">
        <f>IF('Calc1'!B6110=0,1,B589/'Calc1'!B6110)*B18866</f>
        <v>0</v>
      </c>
      <c r="C19475" s="10"/>
    </row>
    <row r="19476" spans="1:3">
      <c r="A19476" s="21">
        <v>579</v>
      </c>
      <c r="B19476" s="6">
        <f>IF('Calc1'!B6111=0,1,B590/'Calc1'!B6111)*B18867</f>
        <v>0</v>
      </c>
      <c r="C19476" s="10"/>
    </row>
    <row r="19477" spans="1:3">
      <c r="A19477" s="21">
        <v>580</v>
      </c>
      <c r="B19477" s="6">
        <f>IF('Calc1'!B6112=0,1,B591/'Calc1'!B6112)*B18868</f>
        <v>0</v>
      </c>
      <c r="C19477" s="10"/>
    </row>
    <row r="19478" spans="1:3">
      <c r="A19478" s="21">
        <v>581</v>
      </c>
      <c r="B19478" s="6">
        <f>IF('Calc1'!B6113=0,1,B592/'Calc1'!B6113)*B18869</f>
        <v>0</v>
      </c>
      <c r="C19478" s="10"/>
    </row>
    <row r="19479" spans="1:3">
      <c r="A19479" s="21">
        <v>582</v>
      </c>
      <c r="B19479" s="6">
        <f>IF('Calc1'!B6114=0,1,B593/'Calc1'!B6114)*B18870</f>
        <v>0</v>
      </c>
      <c r="C19479" s="10"/>
    </row>
    <row r="19480" spans="1:3">
      <c r="A19480" s="21">
        <v>583</v>
      </c>
      <c r="B19480" s="6">
        <f>IF('Calc1'!B6115=0,1,B594/'Calc1'!B6115)*B18871</f>
        <v>0</v>
      </c>
      <c r="C19480" s="10"/>
    </row>
    <row r="19481" spans="1:3">
      <c r="A19481" s="21">
        <v>584</v>
      </c>
      <c r="B19481" s="6">
        <f>IF('Calc1'!B6116=0,1,B595/'Calc1'!B6116)*B18872</f>
        <v>0</v>
      </c>
      <c r="C19481" s="10"/>
    </row>
    <row r="19482" spans="1:3">
      <c r="A19482" s="21">
        <v>585</v>
      </c>
      <c r="B19482" s="6">
        <f>IF('Calc1'!B6117=0,1,B596/'Calc1'!B6117)*B18873</f>
        <v>0</v>
      </c>
      <c r="C19482" s="10"/>
    </row>
    <row r="19483" spans="1:3">
      <c r="A19483" s="21">
        <v>586</v>
      </c>
      <c r="B19483" s="6">
        <f>IF('Calc1'!B6118=0,1,B597/'Calc1'!B6118)*B18874</f>
        <v>0</v>
      </c>
      <c r="C19483" s="10"/>
    </row>
    <row r="19484" spans="1:3">
      <c r="A19484" s="21">
        <v>587</v>
      </c>
      <c r="B19484" s="6">
        <f>IF('Calc1'!B6119=0,1,B598/'Calc1'!B6119)*B18875</f>
        <v>0</v>
      </c>
      <c r="C19484" s="10"/>
    </row>
    <row r="19485" spans="1:3">
      <c r="A19485" s="21">
        <v>588</v>
      </c>
      <c r="B19485" s="6">
        <f>IF('Calc1'!B6120=0,1,B599/'Calc1'!B6120)*B18876</f>
        <v>0</v>
      </c>
      <c r="C19485" s="10"/>
    </row>
    <row r="19486" spans="1:3">
      <c r="A19486" s="21">
        <v>589</v>
      </c>
      <c r="B19486" s="6">
        <f>IF('Calc1'!B6121=0,1,B600/'Calc1'!B6121)*B18877</f>
        <v>0</v>
      </c>
      <c r="C19486" s="10"/>
    </row>
    <row r="19487" spans="1:3">
      <c r="A19487" s="21">
        <v>590</v>
      </c>
      <c r="B19487" s="6">
        <f>IF('Calc1'!B6122=0,1,B601/'Calc1'!B6122)*B18878</f>
        <v>0</v>
      </c>
      <c r="C19487" s="10"/>
    </row>
    <row r="19488" spans="1:3">
      <c r="A19488" s="21">
        <v>591</v>
      </c>
      <c r="B19488" s="6">
        <f>IF('Calc1'!B6123=0,1,B602/'Calc1'!B6123)*B18879</f>
        <v>0</v>
      </c>
      <c r="C19488" s="10"/>
    </row>
    <row r="19489" spans="1:3">
      <c r="A19489" s="21">
        <v>592</v>
      </c>
      <c r="B19489" s="6">
        <f>IF('Calc1'!B6124=0,1,B603/'Calc1'!B6124)*B18880</f>
        <v>0</v>
      </c>
      <c r="C19489" s="10"/>
    </row>
    <row r="19490" spans="1:3">
      <c r="A19490" s="21">
        <v>593</v>
      </c>
      <c r="B19490" s="6">
        <f>IF('Calc1'!B6125=0,1,B604/'Calc1'!B6125)*B18881</f>
        <v>0</v>
      </c>
      <c r="C19490" s="10"/>
    </row>
    <row r="19491" spans="1:3">
      <c r="A19491" s="21">
        <v>594</v>
      </c>
      <c r="B19491" s="6">
        <f>IF('Calc1'!B6126=0,1,B605/'Calc1'!B6126)*B18882</f>
        <v>0</v>
      </c>
      <c r="C19491" s="10"/>
    </row>
    <row r="19492" spans="1:3">
      <c r="A19492" s="21">
        <v>595</v>
      </c>
      <c r="B19492" s="6">
        <f>IF('Calc1'!B6127=0,1,B606/'Calc1'!B6127)*B18883</f>
        <v>0</v>
      </c>
      <c r="C19492" s="10"/>
    </row>
    <row r="19493" spans="1:3">
      <c r="A19493" s="21">
        <v>596</v>
      </c>
      <c r="B19493" s="6">
        <f>IF('Calc1'!B6128=0,1,B607/'Calc1'!B6128)*B18884</f>
        <v>0</v>
      </c>
      <c r="C19493" s="10"/>
    </row>
    <row r="19494" spans="1:3">
      <c r="A19494" s="21">
        <v>597</v>
      </c>
      <c r="B19494" s="6">
        <f>IF('Calc1'!B6129=0,1,B608/'Calc1'!B6129)*B18885</f>
        <v>0</v>
      </c>
      <c r="C19494" s="10"/>
    </row>
    <row r="19495" spans="1:3">
      <c r="A19495" s="21">
        <v>598</v>
      </c>
      <c r="B19495" s="6">
        <f>IF('Calc1'!B6130=0,1,B609/'Calc1'!B6130)*B18886</f>
        <v>0</v>
      </c>
      <c r="C19495" s="10"/>
    </row>
    <row r="19496" spans="1:3">
      <c r="A19496" s="21">
        <v>599</v>
      </c>
      <c r="B19496" s="6">
        <f>IF('Calc1'!B6131=0,1,B610/'Calc1'!B6131)*B18887</f>
        <v>0</v>
      </c>
      <c r="C19496" s="10"/>
    </row>
    <row r="19497" spans="1:3">
      <c r="A19497" s="21">
        <v>600</v>
      </c>
      <c r="B19497" s="6">
        <f>IF('Calc1'!B6132=0,1,B611/'Calc1'!B6132)*B18888</f>
        <v>0</v>
      </c>
      <c r="C19497" s="10"/>
    </row>
  </sheetData>
  <sheetProtection sheet="1" objects="1" scenarios="1"/>
  <hyperlinks>
    <hyperlink ref="A5" location="'Calc1'!B5532" display="x1 = 4128. Maximum import capacity adjusted for part-year (kVA)"/>
    <hyperlink ref="A6" location="'935'!S6" display="x2 = 935. Capacity subject to DSM (kVA) (in Tariff data)"/>
    <hyperlink ref="A7" location="'935'!W6" display="x3 = 935. Days for which not a customer (in Tariff data)"/>
    <hyperlink ref="A8" location="'11'!B16" display="x4 = 1113. Days in year (in General inputs)"/>
    <hyperlink ref="A615" location="'935'!I6" display="x1 = 935. LRIC location (in Tariff data)"/>
    <hyperlink ref="A616" location="'913'!B5" display="x2 = 913. Location name/ID (in LRIC power flow modelling data)"/>
    <hyperlink ref="A1223" location="'913'!D5" display="x1 = 913. Linked location (if any) (in LRIC power flow modelling data)"/>
    <hyperlink ref="A1224" location="'Calc2'!B619" display="x2 = 4204. Location"/>
    <hyperlink ref="A1225" location="'913'!B5" display="x3 = 913. Location name/ID (in LRIC power flow modelling data)"/>
    <hyperlink ref="A1832" location="'913'!D5" display="x1 = 913. Linked location (if any) (in LRIC power flow modelling data)"/>
    <hyperlink ref="A1833" location="'Calc2'!B1228" display="x2 = 4206. Linked location 1"/>
    <hyperlink ref="A1834" location="'913'!B5" display="x3 = 913. Location name/ID (in LRIC power flow modelling data)"/>
    <hyperlink ref="A2441" location="'913'!D5" display="x1 = 913. Linked location (if any) (in LRIC power flow modelling data)"/>
    <hyperlink ref="A2442" location="'Calc2'!B1837" display="x2 = 4208. Linked location 2"/>
    <hyperlink ref="A2443" location="'913'!B5" display="x3 = 913. Location name/ID (in LRIC power flow modelling data)"/>
    <hyperlink ref="A3050" location="'913'!D5" display="x1 = 913. Linked location (if any) (in LRIC power flow modelling data)"/>
    <hyperlink ref="A3051" location="'Calc2'!B2446" display="x2 = 4210. Linked location 3"/>
    <hyperlink ref="A3052" location="'913'!B5" display="x3 = 913. Location name/ID (in LRIC power flow modelling data)"/>
    <hyperlink ref="A3659" location="'913'!D5" display="x1 = 913. Linked location (if any) (in LRIC power flow modelling data)"/>
    <hyperlink ref="A3660" location="'Calc2'!B3055" display="x2 = 4212. Linked location 4"/>
    <hyperlink ref="A3661" location="'913'!B5" display="x3 = 913. Location name/ID (in LRIC power flow modelling data)"/>
    <hyperlink ref="A4268" location="'913'!D5" display="x1 = 913. Linked location (if any) (in LRIC power flow modelling data)"/>
    <hyperlink ref="A4269" location="'Calc2'!B3664" display="x2 = 4214. Linked location 5"/>
    <hyperlink ref="A4270" location="'913'!B5" display="x3 = 913. Location name/ID (in LRIC power flow modelling data)"/>
    <hyperlink ref="A4877" location="'913'!D5" display="x1 = 913. Linked location (if any) (in LRIC power flow modelling data)"/>
    <hyperlink ref="A4878" location="'Calc2'!B4273" display="x2 = 4216. Linked location 6"/>
    <hyperlink ref="A4879" location="'913'!B5" display="x3 = 913. Location name/ID (in LRIC power flow modelling data)"/>
    <hyperlink ref="A5486" location="'Calc2'!B619" display="x1 = 4204. Location"/>
    <hyperlink ref="A5487" location="'913'!I5" display="x2 = 913. Maximum demand run: kW (in LRIC power flow modelling data)"/>
    <hyperlink ref="A5488" location="'Calc2'!B1228" display="x3 = 4206. Linked location 1"/>
    <hyperlink ref="A5489" location="'Calc2'!B1837" display="x4 = 4208. Linked location 2"/>
    <hyperlink ref="A5490" location="'Calc2'!B2446" display="x5 = 4210. Linked location 3"/>
    <hyperlink ref="A5491" location="'Calc2'!B3055" display="x6 = 4212. Linked location 4"/>
    <hyperlink ref="A5492" location="'Calc2'!B3664" display="x7 = 4214. Linked location 5"/>
    <hyperlink ref="A5493" location="'Calc2'!B4273" display="x8 = 4216. Linked location 6"/>
    <hyperlink ref="A5494" location="'Calc2'!B4882" display="x9 = 4218. Linked location 7"/>
    <hyperlink ref="A6101" location="'Calc2'!B5497" display="x1 = 4220. Total active power in maximum demand scenario (kW)"/>
    <hyperlink ref="A6102" location="'Calc2'!B619" display="x2 = 4204. Location"/>
    <hyperlink ref="A6103" location="'913'!J5" display="x3 = 913. Maximum demand run: kVAr (in LRIC power flow modelling data)"/>
    <hyperlink ref="A6104" location="'Calc2'!B1228" display="x4 = 4206. Linked location 1"/>
    <hyperlink ref="A6105" location="'Calc2'!B1837" display="x5 = 4208. Linked location 2"/>
    <hyperlink ref="A6106" location="'Calc2'!B2446" display="x6 = 4210. Linked location 3"/>
    <hyperlink ref="A6107" location="'Calc2'!B3055" display="x7 = 4212. Linked location 4"/>
    <hyperlink ref="A6108" location="'Calc2'!B3664" display="x8 = 4214. Linked location 5"/>
    <hyperlink ref="A6109" location="'Calc2'!B4273" display="x9 = 4216. Linked location 6"/>
    <hyperlink ref="A6110" location="'Calc2'!B4882" display="x10 = 4218. Linked location 7"/>
    <hyperlink ref="A6717" location="'913'!I5" display="x1 = 913. Maximum demand run: kW (in LRIC power flow modelling data)"/>
    <hyperlink ref="A6718" location="'913'!J5" display="x2 = 913. Maximum demand run: kVAr (in LRIC power flow modelling data)"/>
    <hyperlink ref="A7925" location="'Calc2'!B1837" display="x1 = 4208. Linked location 2"/>
    <hyperlink ref="A7926" location="'Calc2'!B6721" display="x2 = 4224. Maximum demand scenario kVA"/>
    <hyperlink ref="A8533" location="'Calc2'!B3664" display="x1 = 4214. Linked location 5"/>
    <hyperlink ref="A8534" location="'913'!F5" display="x2 = 913. Remote charge 1 £/kVA/year (in LRIC power flow modelling data)"/>
    <hyperlink ref="A9141" location="'Calc2'!B2446" display="x1 = 4210. Linked location 3"/>
    <hyperlink ref="A9142" location="'913'!F5" display="x2 = 913. Remote charge 1 £/kVA/year (in LRIC power flow modelling data)"/>
    <hyperlink ref="A9749" location="'Calc2'!B3055" display="x1 = 4212. Linked location 4"/>
    <hyperlink ref="A9750" location="'913'!F5" display="x2 = 913. Remote charge 1 £/kVA/year (in LRIC power flow modelling data)"/>
    <hyperlink ref="A10357" location="'Calc2'!B4273" display="x1 = 4216. Linked location 6"/>
    <hyperlink ref="A10358" location="'Calc2'!B6721" display="x2 = 4224. Maximum demand scenario kVA"/>
    <hyperlink ref="A10965" location="'Calc2'!B2446" display="x1 = 4210. Linked location 3"/>
    <hyperlink ref="A10966" location="'Calc2'!B6721" display="x2 = 4224. Maximum demand scenario kVA"/>
    <hyperlink ref="A11573" location="'Calc2'!B4882" display="x1 = 4218. Linked location 7"/>
    <hyperlink ref="A11574" location="'913'!F5" display="x2 = 913. Remote charge 1 £/kVA/year (in LRIC power flow modelling data)"/>
    <hyperlink ref="A12181" location="'Calc2'!B3664" display="x1 = 4214. Linked location 5"/>
    <hyperlink ref="A12182" location="'Calc2'!B6721" display="x2 = 4224. Maximum demand scenario kVA"/>
    <hyperlink ref="A12789" location="'Calc2'!B619" display="x1 = 4204. Location"/>
    <hyperlink ref="A12790" location="'913'!F5" display="x2 = 913. Remote charge 1 £/kVA/year (in LRIC power flow modelling data)"/>
    <hyperlink ref="A13397" location="'Calc2'!B3055" display="x1 = 4212. Linked location 4"/>
    <hyperlink ref="A13398" location="'Calc2'!B6721" display="x2 = 4224. Maximum demand scenario kVA"/>
    <hyperlink ref="A14005" location="'Calc2'!B1228" display="x1 = 4206. Linked location 1"/>
    <hyperlink ref="A14006" location="'Calc2'!B6721" display="x2 = 4224. Maximum demand scenario kVA"/>
    <hyperlink ref="A14613" location="'Calc2'!B1228" display="x1 = 4206. Linked location 1"/>
    <hyperlink ref="A14614" location="'913'!F5" display="x2 = 913. Remote charge 1 £/kVA/year (in LRIC power flow modelling data)"/>
    <hyperlink ref="A15221" location="'Calc2'!B4273" display="x1 = 4216. Linked location 6"/>
    <hyperlink ref="A15222" location="'913'!F5" display="x2 = 913. Remote charge 1 £/kVA/year (in LRIC power flow modelling data)"/>
    <hyperlink ref="A15829" location="'Calc2'!B4882" display="x1 = 4218. Linked location 7"/>
    <hyperlink ref="A15830" location="'Calc2'!B6721" display="x2 = 4224. Maximum demand scenario kVA"/>
    <hyperlink ref="A16437" location="'Calc2'!B619" display="x1 = 4204. Location"/>
    <hyperlink ref="A16438" location="'Calc2'!B6721" display="x2 = 4224. Maximum demand scenario kVA"/>
    <hyperlink ref="A17045" location="'Calc2'!B1837" display="x1 = 4208. Linked location 2"/>
    <hyperlink ref="A17046" location="'913'!F5" display="x2 = 913. Remote charge 1 £/kVA/year (in LRIC power flow modelling data)"/>
    <hyperlink ref="A17653" location="'Calc2'!B16441" display="x1 = 4254. Maximum demand run kVA at Location"/>
    <hyperlink ref="A17654" location="'Calc2'!B14009" display="x2 = 4246. Maximum demand run kVA at Linked location 1"/>
    <hyperlink ref="A17655" location="'Calc2'!B7929" display="x3 = 4226. Maximum demand run kVA at Linked location 2"/>
    <hyperlink ref="A17656" location="'Calc2'!B10969" display="x4 = 4236. Maximum demand run kVA at Linked location 3"/>
    <hyperlink ref="A17657" location="'Calc2'!B13401" display="x5 = 4244. Maximum demand run kVA at Linked location 4"/>
    <hyperlink ref="A17658" location="'Calc2'!B12185" display="x6 = 4240. Maximum demand run kVA at Linked location 5"/>
    <hyperlink ref="A17659" location="'Calc2'!B10361" display="x7 = 4234. Maximum demand run kVA at Linked location 6"/>
    <hyperlink ref="A17660" location="'Calc2'!B15833" display="x8 = 4252. Maximum demand run kVA at Linked location 7"/>
    <hyperlink ref="A17661" location="'Calc2'!B619" display="x9 = 4204. Location"/>
    <hyperlink ref="A17662" location="'Calc2'!B1228" display="x10 = 4206. Linked location 1"/>
    <hyperlink ref="A17663" location="'Calc2'!B1837" display="x11 = 4208. Linked location 2"/>
    <hyperlink ref="A17664" location="'Calc2'!B2446" display="x12 = 4210. Linked location 3"/>
    <hyperlink ref="A17665" location="'Calc2'!B3055" display="x13 = 4212. Linked location 4"/>
    <hyperlink ref="A17666" location="'Calc2'!B3664" display="x14 = 4214. Linked location 5"/>
    <hyperlink ref="A17667" location="'Calc2'!B4273" display="x15 = 4216. Linked location 6"/>
    <hyperlink ref="A17668" location="'Calc2'!B4882" display="x16 = 4218. Linked location 7"/>
    <hyperlink ref="A17669" location="'Calc2'!B12793" display="x17 = 4242. Network charge 1 £/kVA/year at Location"/>
    <hyperlink ref="A17670" location="'Calc2'!B14617" display="x18 = 4248. Network charge 1 £/kVA/year at Linked location 1"/>
    <hyperlink ref="A17671" location="'Calc2'!B17049" display="x19 = 4256. Network charge 1 £/kVA/year at Linked location 2"/>
    <hyperlink ref="A17672" location="'Calc2'!B9145" display="x20 = 4230. Network charge 1 £/kVA/year at Linked location 3"/>
    <hyperlink ref="A17673" location="'Calc2'!B9753" display="x21 = 4232. Network charge 1 £/kVA/year at Linked location 4"/>
    <hyperlink ref="A17674" location="'Calc2'!B8537" display="x22 = 4228. Network charge 1 £/kVA/year at Linked location 5"/>
    <hyperlink ref="A17675" location="'Calc2'!B15225" display="x23 = 4250. Network charge 1 £/kVA/year at Linked location 6"/>
    <hyperlink ref="A17676" location="'Calc2'!B11577" display="x24 = 4238. Network charge 1 £/kVA/year at Linked location 7"/>
    <hyperlink ref="A18283" location="'Calc2'!B17679" display="x1 = 4258. Average network charge 1 (£/kVA/year)"/>
    <hyperlink ref="A18284" location="'Calc2'!B6113" display="x2 = 4222. Inverse power factor, maximum demand (kVA/kW)"/>
    <hyperlink ref="A18285" location="'11'!D16" display="x3 = 1113. Annual hours in super red (in General inputs)"/>
    <hyperlink ref="A18892" location="'Calc1'!B5532" display="x1 = 4128. Maximum import capacity adjusted for part-year (kVA)"/>
    <hyperlink ref="A18893" location="'Calc2'!B11" display="x2 = 4202. Non-DSM import capacity adjusted for part-year (kVA)"/>
    <hyperlink ref="A18894" location="'Calc2'!B18288" display="x3 = 4260. Super red rate p/kWh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36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 ht="21" customHeight="1">
      <c r="A1" s="1">
        <f>"Calculations part 3"&amp;" for "&amp;'11'!B7&amp;" in "&amp;'11'!C7&amp;" ("&amp;'11'!D7&amp;")"</f>
        <v>0</v>
      </c>
    </row>
    <row r="3" spans="1:13" ht="21" customHeight="1">
      <c r="A3" s="1" t="s">
        <v>545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1" t="s">
        <v>546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1</v>
      </c>
      <c r="L6" s="5">
        <v>1</v>
      </c>
      <c r="M6" s="10"/>
    </row>
    <row r="8" spans="1:13" ht="21" customHeight="1">
      <c r="A8" s="1" t="s">
        <v>547</v>
      </c>
    </row>
    <row r="9" spans="1:13">
      <c r="A9" s="2" t="s">
        <v>255</v>
      </c>
    </row>
    <row r="10" spans="1:13">
      <c r="A10" s="12" t="s">
        <v>548</v>
      </c>
    </row>
    <row r="11" spans="1:13">
      <c r="A11" s="12" t="s">
        <v>257</v>
      </c>
    </row>
    <row r="12" spans="1:13">
      <c r="A12" s="2" t="s">
        <v>318</v>
      </c>
    </row>
    <row r="14" spans="1:13">
      <c r="B14" s="3" t="s">
        <v>549</v>
      </c>
    </row>
    <row r="15" spans="1:13">
      <c r="A15" s="11" t="s">
        <v>549</v>
      </c>
      <c r="B15" s="23">
        <f>SUMPRODUCT($B6:$L6,'11'!$B$27:$L$27)</f>
        <v>0</v>
      </c>
      <c r="C15" s="10"/>
    </row>
    <row r="17" spans="1:13" ht="21" customHeight="1">
      <c r="A17" s="1" t="s">
        <v>550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1" t="s">
        <v>551</v>
      </c>
      <c r="B20" s="5">
        <v>1</v>
      </c>
      <c r="C20" s="5">
        <v>1</v>
      </c>
      <c r="D20" s="5">
        <v>1</v>
      </c>
      <c r="E20" s="5">
        <v>1</v>
      </c>
      <c r="F20" s="5">
        <v>1</v>
      </c>
      <c r="G20" s="5">
        <v>1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10"/>
    </row>
    <row r="22" spans="1:13" ht="21" customHeight="1">
      <c r="A22" s="1" t="s">
        <v>552</v>
      </c>
    </row>
    <row r="23" spans="1:13">
      <c r="A23" s="2" t="s">
        <v>255</v>
      </c>
    </row>
    <row r="24" spans="1:13">
      <c r="A24" s="12" t="s">
        <v>553</v>
      </c>
    </row>
    <row r="25" spans="1:13">
      <c r="A25" s="12" t="s">
        <v>257</v>
      </c>
    </row>
    <row r="26" spans="1:13">
      <c r="A26" s="2" t="s">
        <v>318</v>
      </c>
    </row>
    <row r="28" spans="1:13">
      <c r="B28" s="3" t="s">
        <v>554</v>
      </c>
    </row>
    <row r="29" spans="1:13">
      <c r="A29" s="11" t="s">
        <v>554</v>
      </c>
      <c r="B29" s="23">
        <f>SUMPRODUCT($B20:$L20,'11'!$B$27:$L$27)</f>
        <v>0</v>
      </c>
      <c r="C29" s="10"/>
    </row>
    <row r="31" spans="1:13" ht="21" customHeight="1">
      <c r="A31" s="1" t="s">
        <v>555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1" t="s">
        <v>556</v>
      </c>
      <c r="B34" s="5">
        <v>0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1</v>
      </c>
      <c r="I34" s="5">
        <v>1</v>
      </c>
      <c r="J34" s="5">
        <v>1</v>
      </c>
      <c r="K34" s="5">
        <v>0</v>
      </c>
      <c r="L34" s="5">
        <v>0</v>
      </c>
      <c r="M34" s="10"/>
    </row>
    <row r="36" spans="1:13" ht="21" customHeight="1">
      <c r="A36" s="1" t="s">
        <v>557</v>
      </c>
    </row>
    <row r="37" spans="1:13">
      <c r="A37" s="2" t="s">
        <v>255</v>
      </c>
    </row>
    <row r="38" spans="1:13">
      <c r="A38" s="12" t="s">
        <v>558</v>
      </c>
    </row>
    <row r="39" spans="1:13">
      <c r="A39" s="12" t="s">
        <v>257</v>
      </c>
    </row>
    <row r="40" spans="1:13">
      <c r="A40" s="2" t="s">
        <v>318</v>
      </c>
    </row>
    <row r="42" spans="1:13">
      <c r="B42" s="3" t="s">
        <v>559</v>
      </c>
    </row>
    <row r="43" spans="1:13">
      <c r="A43" s="11" t="s">
        <v>559</v>
      </c>
      <c r="B43" s="23">
        <f>SUMPRODUCT($B34:$L34,'11'!$B$27:$L$27)</f>
        <v>0</v>
      </c>
      <c r="C43" s="10"/>
    </row>
    <row r="45" spans="1:13" ht="21" customHeight="1">
      <c r="A45" s="1" t="s">
        <v>560</v>
      </c>
    </row>
    <row r="46" spans="1:13">
      <c r="A46" s="2" t="s">
        <v>255</v>
      </c>
    </row>
    <row r="47" spans="1:13">
      <c r="A47" s="12" t="s">
        <v>561</v>
      </c>
    </row>
    <row r="48" spans="1:13">
      <c r="A48" s="12" t="s">
        <v>311</v>
      </c>
    </row>
    <row r="49" spans="1:3">
      <c r="A49" s="12" t="s">
        <v>312</v>
      </c>
    </row>
    <row r="50" spans="1:3">
      <c r="A50" s="2" t="s">
        <v>322</v>
      </c>
    </row>
    <row r="52" spans="1:3">
      <c r="B52" s="3" t="s">
        <v>562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3" spans="1:3">
      <c r="A353" s="21">
        <v>301</v>
      </c>
      <c r="B353" s="23">
        <f>IF('935'!U307="VOID",0,'935'!U307*(1-'935'!W307/'11'!B$17))</f>
        <v>0</v>
      </c>
      <c r="C353" s="10"/>
    </row>
    <row r="354" spans="1:3">
      <c r="A354" s="21">
        <v>302</v>
      </c>
      <c r="B354" s="23">
        <f>IF('935'!U308="VOID",0,'935'!U308*(1-'935'!W308/'11'!B$17))</f>
        <v>0</v>
      </c>
      <c r="C354" s="10"/>
    </row>
    <row r="355" spans="1:3">
      <c r="A355" s="21">
        <v>303</v>
      </c>
      <c r="B355" s="23">
        <f>IF('935'!U309="VOID",0,'935'!U309*(1-'935'!W309/'11'!B$17))</f>
        <v>0</v>
      </c>
      <c r="C355" s="10"/>
    </row>
    <row r="356" spans="1:3">
      <c r="A356" s="21">
        <v>304</v>
      </c>
      <c r="B356" s="23">
        <f>IF('935'!U310="VOID",0,'935'!U310*(1-'935'!W310/'11'!B$17))</f>
        <v>0</v>
      </c>
      <c r="C356" s="10"/>
    </row>
    <row r="357" spans="1:3">
      <c r="A357" s="21">
        <v>305</v>
      </c>
      <c r="B357" s="23">
        <f>IF('935'!U311="VOID",0,'935'!U311*(1-'935'!W311/'11'!B$17))</f>
        <v>0</v>
      </c>
      <c r="C357" s="10"/>
    </row>
    <row r="358" spans="1:3">
      <c r="A358" s="21">
        <v>306</v>
      </c>
      <c r="B358" s="23">
        <f>IF('935'!U312="VOID",0,'935'!U312*(1-'935'!W312/'11'!B$17))</f>
        <v>0</v>
      </c>
      <c r="C358" s="10"/>
    </row>
    <row r="359" spans="1:3">
      <c r="A359" s="21">
        <v>307</v>
      </c>
      <c r="B359" s="23">
        <f>IF('935'!U313="VOID",0,'935'!U313*(1-'935'!W313/'11'!B$17))</f>
        <v>0</v>
      </c>
      <c r="C359" s="10"/>
    </row>
    <row r="360" spans="1:3">
      <c r="A360" s="21">
        <v>308</v>
      </c>
      <c r="B360" s="23">
        <f>IF('935'!U314="VOID",0,'935'!U314*(1-'935'!W314/'11'!B$17))</f>
        <v>0</v>
      </c>
      <c r="C360" s="10"/>
    </row>
    <row r="361" spans="1:3">
      <c r="A361" s="21">
        <v>309</v>
      </c>
      <c r="B361" s="23">
        <f>IF('935'!U315="VOID",0,'935'!U315*(1-'935'!W315/'11'!B$17))</f>
        <v>0</v>
      </c>
      <c r="C361" s="10"/>
    </row>
    <row r="362" spans="1:3">
      <c r="A362" s="21">
        <v>310</v>
      </c>
      <c r="B362" s="23">
        <f>IF('935'!U316="VOID",0,'935'!U316*(1-'935'!W316/'11'!B$17))</f>
        <v>0</v>
      </c>
      <c r="C362" s="10"/>
    </row>
    <row r="363" spans="1:3">
      <c r="A363" s="21">
        <v>311</v>
      </c>
      <c r="B363" s="23">
        <f>IF('935'!U317="VOID",0,'935'!U317*(1-'935'!W317/'11'!B$17))</f>
        <v>0</v>
      </c>
      <c r="C363" s="10"/>
    </row>
    <row r="364" spans="1:3">
      <c r="A364" s="21">
        <v>312</v>
      </c>
      <c r="B364" s="23">
        <f>IF('935'!U318="VOID",0,'935'!U318*(1-'935'!W318/'11'!B$17))</f>
        <v>0</v>
      </c>
      <c r="C364" s="10"/>
    </row>
    <row r="365" spans="1:3">
      <c r="A365" s="21">
        <v>313</v>
      </c>
      <c r="B365" s="23">
        <f>IF('935'!U319="VOID",0,'935'!U319*(1-'935'!W319/'11'!B$17))</f>
        <v>0</v>
      </c>
      <c r="C365" s="10"/>
    </row>
    <row r="366" spans="1:3">
      <c r="A366" s="21">
        <v>314</v>
      </c>
      <c r="B366" s="23">
        <f>IF('935'!U320="VOID",0,'935'!U320*(1-'935'!W320/'11'!B$17))</f>
        <v>0</v>
      </c>
      <c r="C366" s="10"/>
    </row>
    <row r="367" spans="1:3">
      <c r="A367" s="21">
        <v>315</v>
      </c>
      <c r="B367" s="23">
        <f>IF('935'!U321="VOID",0,'935'!U321*(1-'935'!W321/'11'!B$17))</f>
        <v>0</v>
      </c>
      <c r="C367" s="10"/>
    </row>
    <row r="368" spans="1:3">
      <c r="A368" s="21">
        <v>316</v>
      </c>
      <c r="B368" s="23">
        <f>IF('935'!U322="VOID",0,'935'!U322*(1-'935'!W322/'11'!B$17))</f>
        <v>0</v>
      </c>
      <c r="C368" s="10"/>
    </row>
    <row r="369" spans="1:3">
      <c r="A369" s="21">
        <v>317</v>
      </c>
      <c r="B369" s="23">
        <f>IF('935'!U323="VOID",0,'935'!U323*(1-'935'!W323/'11'!B$17))</f>
        <v>0</v>
      </c>
      <c r="C369" s="10"/>
    </row>
    <row r="370" spans="1:3">
      <c r="A370" s="21">
        <v>318</v>
      </c>
      <c r="B370" s="23">
        <f>IF('935'!U324="VOID",0,'935'!U324*(1-'935'!W324/'11'!B$17))</f>
        <v>0</v>
      </c>
      <c r="C370" s="10"/>
    </row>
    <row r="371" spans="1:3">
      <c r="A371" s="21">
        <v>319</v>
      </c>
      <c r="B371" s="23">
        <f>IF('935'!U325="VOID",0,'935'!U325*(1-'935'!W325/'11'!B$17))</f>
        <v>0</v>
      </c>
      <c r="C371" s="10"/>
    </row>
    <row r="372" spans="1:3">
      <c r="A372" s="21">
        <v>320</v>
      </c>
      <c r="B372" s="23">
        <f>IF('935'!U326="VOID",0,'935'!U326*(1-'935'!W326/'11'!B$17))</f>
        <v>0</v>
      </c>
      <c r="C372" s="10"/>
    </row>
    <row r="373" spans="1:3">
      <c r="A373" s="21">
        <v>321</v>
      </c>
      <c r="B373" s="23">
        <f>IF('935'!U327="VOID",0,'935'!U327*(1-'935'!W327/'11'!B$17))</f>
        <v>0</v>
      </c>
      <c r="C373" s="10"/>
    </row>
    <row r="374" spans="1:3">
      <c r="A374" s="21">
        <v>322</v>
      </c>
      <c r="B374" s="23">
        <f>IF('935'!U328="VOID",0,'935'!U328*(1-'935'!W328/'11'!B$17))</f>
        <v>0</v>
      </c>
      <c r="C374" s="10"/>
    </row>
    <row r="375" spans="1:3">
      <c r="A375" s="21">
        <v>323</v>
      </c>
      <c r="B375" s="23">
        <f>IF('935'!U329="VOID",0,'935'!U329*(1-'935'!W329/'11'!B$17))</f>
        <v>0</v>
      </c>
      <c r="C375" s="10"/>
    </row>
    <row r="376" spans="1:3">
      <c r="A376" s="21">
        <v>324</v>
      </c>
      <c r="B376" s="23">
        <f>IF('935'!U330="VOID",0,'935'!U330*(1-'935'!W330/'11'!B$17))</f>
        <v>0</v>
      </c>
      <c r="C376" s="10"/>
    </row>
    <row r="377" spans="1:3">
      <c r="A377" s="21">
        <v>325</v>
      </c>
      <c r="B377" s="23">
        <f>IF('935'!U331="VOID",0,'935'!U331*(1-'935'!W331/'11'!B$17))</f>
        <v>0</v>
      </c>
      <c r="C377" s="10"/>
    </row>
    <row r="378" spans="1:3">
      <c r="A378" s="21">
        <v>326</v>
      </c>
      <c r="B378" s="23">
        <f>IF('935'!U332="VOID",0,'935'!U332*(1-'935'!W332/'11'!B$17))</f>
        <v>0</v>
      </c>
      <c r="C378" s="10"/>
    </row>
    <row r="379" spans="1:3">
      <c r="A379" s="21">
        <v>327</v>
      </c>
      <c r="B379" s="23">
        <f>IF('935'!U333="VOID",0,'935'!U333*(1-'935'!W333/'11'!B$17))</f>
        <v>0</v>
      </c>
      <c r="C379" s="10"/>
    </row>
    <row r="380" spans="1:3">
      <c r="A380" s="21">
        <v>328</v>
      </c>
      <c r="B380" s="23">
        <f>IF('935'!U334="VOID",0,'935'!U334*(1-'935'!W334/'11'!B$17))</f>
        <v>0</v>
      </c>
      <c r="C380" s="10"/>
    </row>
    <row r="381" spans="1:3">
      <c r="A381" s="21">
        <v>329</v>
      </c>
      <c r="B381" s="23">
        <f>IF('935'!U335="VOID",0,'935'!U335*(1-'935'!W335/'11'!B$17))</f>
        <v>0</v>
      </c>
      <c r="C381" s="10"/>
    </row>
    <row r="382" spans="1:3">
      <c r="A382" s="21">
        <v>330</v>
      </c>
      <c r="B382" s="23">
        <f>IF('935'!U336="VOID",0,'935'!U336*(1-'935'!W336/'11'!B$17))</f>
        <v>0</v>
      </c>
      <c r="C382" s="10"/>
    </row>
    <row r="383" spans="1:3">
      <c r="A383" s="21">
        <v>331</v>
      </c>
      <c r="B383" s="23">
        <f>IF('935'!U337="VOID",0,'935'!U337*(1-'935'!W337/'11'!B$17))</f>
        <v>0</v>
      </c>
      <c r="C383" s="10"/>
    </row>
    <row r="384" spans="1:3">
      <c r="A384" s="21">
        <v>332</v>
      </c>
      <c r="B384" s="23">
        <f>IF('935'!U338="VOID",0,'935'!U338*(1-'935'!W338/'11'!B$17))</f>
        <v>0</v>
      </c>
      <c r="C384" s="10"/>
    </row>
    <row r="385" spans="1:3">
      <c r="A385" s="21">
        <v>333</v>
      </c>
      <c r="B385" s="23">
        <f>IF('935'!U339="VOID",0,'935'!U339*(1-'935'!W339/'11'!B$17))</f>
        <v>0</v>
      </c>
      <c r="C385" s="10"/>
    </row>
    <row r="386" spans="1:3">
      <c r="A386" s="21">
        <v>334</v>
      </c>
      <c r="B386" s="23">
        <f>IF('935'!U340="VOID",0,'935'!U340*(1-'935'!W340/'11'!B$17))</f>
        <v>0</v>
      </c>
      <c r="C386" s="10"/>
    </row>
    <row r="387" spans="1:3">
      <c r="A387" s="21">
        <v>335</v>
      </c>
      <c r="B387" s="23">
        <f>IF('935'!U341="VOID",0,'935'!U341*(1-'935'!W341/'11'!B$17))</f>
        <v>0</v>
      </c>
      <c r="C387" s="10"/>
    </row>
    <row r="388" spans="1:3">
      <c r="A388" s="21">
        <v>336</v>
      </c>
      <c r="B388" s="23">
        <f>IF('935'!U342="VOID",0,'935'!U342*(1-'935'!W342/'11'!B$17))</f>
        <v>0</v>
      </c>
      <c r="C388" s="10"/>
    </row>
    <row r="389" spans="1:3">
      <c r="A389" s="21">
        <v>337</v>
      </c>
      <c r="B389" s="23">
        <f>IF('935'!U343="VOID",0,'935'!U343*(1-'935'!W343/'11'!B$17))</f>
        <v>0</v>
      </c>
      <c r="C389" s="10"/>
    </row>
    <row r="390" spans="1:3">
      <c r="A390" s="21">
        <v>338</v>
      </c>
      <c r="B390" s="23">
        <f>IF('935'!U344="VOID",0,'935'!U344*(1-'935'!W344/'11'!B$17))</f>
        <v>0</v>
      </c>
      <c r="C390" s="10"/>
    </row>
    <row r="391" spans="1:3">
      <c r="A391" s="21">
        <v>339</v>
      </c>
      <c r="B391" s="23">
        <f>IF('935'!U345="VOID",0,'935'!U345*(1-'935'!W345/'11'!B$17))</f>
        <v>0</v>
      </c>
      <c r="C391" s="10"/>
    </row>
    <row r="392" spans="1:3">
      <c r="A392" s="21">
        <v>340</v>
      </c>
      <c r="B392" s="23">
        <f>IF('935'!U346="VOID",0,'935'!U346*(1-'935'!W346/'11'!B$17))</f>
        <v>0</v>
      </c>
      <c r="C392" s="10"/>
    </row>
    <row r="393" spans="1:3">
      <c r="A393" s="21">
        <v>341</v>
      </c>
      <c r="B393" s="23">
        <f>IF('935'!U347="VOID",0,'935'!U347*(1-'935'!W347/'11'!B$17))</f>
        <v>0</v>
      </c>
      <c r="C393" s="10"/>
    </row>
    <row r="394" spans="1:3">
      <c r="A394" s="21">
        <v>342</v>
      </c>
      <c r="B394" s="23">
        <f>IF('935'!U348="VOID",0,'935'!U348*(1-'935'!W348/'11'!B$17))</f>
        <v>0</v>
      </c>
      <c r="C394" s="10"/>
    </row>
    <row r="395" spans="1:3">
      <c r="A395" s="21">
        <v>343</v>
      </c>
      <c r="B395" s="23">
        <f>IF('935'!U349="VOID",0,'935'!U349*(1-'935'!W349/'11'!B$17))</f>
        <v>0</v>
      </c>
      <c r="C395" s="10"/>
    </row>
    <row r="396" spans="1:3">
      <c r="A396" s="21">
        <v>344</v>
      </c>
      <c r="B396" s="23">
        <f>IF('935'!U350="VOID",0,'935'!U350*(1-'935'!W350/'11'!B$17))</f>
        <v>0</v>
      </c>
      <c r="C396" s="10"/>
    </row>
    <row r="397" spans="1:3">
      <c r="A397" s="21">
        <v>345</v>
      </c>
      <c r="B397" s="23">
        <f>IF('935'!U351="VOID",0,'935'!U351*(1-'935'!W351/'11'!B$17))</f>
        <v>0</v>
      </c>
      <c r="C397" s="10"/>
    </row>
    <row r="398" spans="1:3">
      <c r="A398" s="21">
        <v>346</v>
      </c>
      <c r="B398" s="23">
        <f>IF('935'!U352="VOID",0,'935'!U352*(1-'935'!W352/'11'!B$17))</f>
        <v>0</v>
      </c>
      <c r="C398" s="10"/>
    </row>
    <row r="399" spans="1:3">
      <c r="A399" s="21">
        <v>347</v>
      </c>
      <c r="B399" s="23">
        <f>IF('935'!U353="VOID",0,'935'!U353*(1-'935'!W353/'11'!B$17))</f>
        <v>0</v>
      </c>
      <c r="C399" s="10"/>
    </row>
    <row r="400" spans="1:3">
      <c r="A400" s="21">
        <v>348</v>
      </c>
      <c r="B400" s="23">
        <f>IF('935'!U354="VOID",0,'935'!U354*(1-'935'!W354/'11'!B$17))</f>
        <v>0</v>
      </c>
      <c r="C400" s="10"/>
    </row>
    <row r="401" spans="1:3">
      <c r="A401" s="21">
        <v>349</v>
      </c>
      <c r="B401" s="23">
        <f>IF('935'!U355="VOID",0,'935'!U355*(1-'935'!W355/'11'!B$17))</f>
        <v>0</v>
      </c>
      <c r="C401" s="10"/>
    </row>
    <row r="402" spans="1:3">
      <c r="A402" s="21">
        <v>350</v>
      </c>
      <c r="B402" s="23">
        <f>IF('935'!U356="VOID",0,'935'!U356*(1-'935'!W356/'11'!B$17))</f>
        <v>0</v>
      </c>
      <c r="C402" s="10"/>
    </row>
    <row r="403" spans="1:3">
      <c r="A403" s="21">
        <v>351</v>
      </c>
      <c r="B403" s="23">
        <f>IF('935'!U357="VOID",0,'935'!U357*(1-'935'!W357/'11'!B$17))</f>
        <v>0</v>
      </c>
      <c r="C403" s="10"/>
    </row>
    <row r="404" spans="1:3">
      <c r="A404" s="21">
        <v>352</v>
      </c>
      <c r="B404" s="23">
        <f>IF('935'!U358="VOID",0,'935'!U358*(1-'935'!W358/'11'!B$17))</f>
        <v>0</v>
      </c>
      <c r="C404" s="10"/>
    </row>
    <row r="405" spans="1:3">
      <c r="A405" s="21">
        <v>353</v>
      </c>
      <c r="B405" s="23">
        <f>IF('935'!U359="VOID",0,'935'!U359*(1-'935'!W359/'11'!B$17))</f>
        <v>0</v>
      </c>
      <c r="C405" s="10"/>
    </row>
    <row r="406" spans="1:3">
      <c r="A406" s="21">
        <v>354</v>
      </c>
      <c r="B406" s="23">
        <f>IF('935'!U360="VOID",0,'935'!U360*(1-'935'!W360/'11'!B$17))</f>
        <v>0</v>
      </c>
      <c r="C406" s="10"/>
    </row>
    <row r="407" spans="1:3">
      <c r="A407" s="21">
        <v>355</v>
      </c>
      <c r="B407" s="23">
        <f>IF('935'!U361="VOID",0,'935'!U361*(1-'935'!W361/'11'!B$17))</f>
        <v>0</v>
      </c>
      <c r="C407" s="10"/>
    </row>
    <row r="408" spans="1:3">
      <c r="A408" s="21">
        <v>356</v>
      </c>
      <c r="B408" s="23">
        <f>IF('935'!U362="VOID",0,'935'!U362*(1-'935'!W362/'11'!B$17))</f>
        <v>0</v>
      </c>
      <c r="C408" s="10"/>
    </row>
    <row r="409" spans="1:3">
      <c r="A409" s="21">
        <v>357</v>
      </c>
      <c r="B409" s="23">
        <f>IF('935'!U363="VOID",0,'935'!U363*(1-'935'!W363/'11'!B$17))</f>
        <v>0</v>
      </c>
      <c r="C409" s="10"/>
    </row>
    <row r="410" spans="1:3">
      <c r="A410" s="21">
        <v>358</v>
      </c>
      <c r="B410" s="23">
        <f>IF('935'!U364="VOID",0,'935'!U364*(1-'935'!W364/'11'!B$17))</f>
        <v>0</v>
      </c>
      <c r="C410" s="10"/>
    </row>
    <row r="411" spans="1:3">
      <c r="A411" s="21">
        <v>359</v>
      </c>
      <c r="B411" s="23">
        <f>IF('935'!U365="VOID",0,'935'!U365*(1-'935'!W365/'11'!B$17))</f>
        <v>0</v>
      </c>
      <c r="C411" s="10"/>
    </row>
    <row r="412" spans="1:3">
      <c r="A412" s="21">
        <v>360</v>
      </c>
      <c r="B412" s="23">
        <f>IF('935'!U366="VOID",0,'935'!U366*(1-'935'!W366/'11'!B$17))</f>
        <v>0</v>
      </c>
      <c r="C412" s="10"/>
    </row>
    <row r="413" spans="1:3">
      <c r="A413" s="21">
        <v>361</v>
      </c>
      <c r="B413" s="23">
        <f>IF('935'!U367="VOID",0,'935'!U367*(1-'935'!W367/'11'!B$17))</f>
        <v>0</v>
      </c>
      <c r="C413" s="10"/>
    </row>
    <row r="414" spans="1:3">
      <c r="A414" s="21">
        <v>362</v>
      </c>
      <c r="B414" s="23">
        <f>IF('935'!U368="VOID",0,'935'!U368*(1-'935'!W368/'11'!B$17))</f>
        <v>0</v>
      </c>
      <c r="C414" s="10"/>
    </row>
    <row r="415" spans="1:3">
      <c r="A415" s="21">
        <v>363</v>
      </c>
      <c r="B415" s="23">
        <f>IF('935'!U369="VOID",0,'935'!U369*(1-'935'!W369/'11'!B$17))</f>
        <v>0</v>
      </c>
      <c r="C415" s="10"/>
    </row>
    <row r="416" spans="1:3">
      <c r="A416" s="21">
        <v>364</v>
      </c>
      <c r="B416" s="23">
        <f>IF('935'!U370="VOID",0,'935'!U370*(1-'935'!W370/'11'!B$17))</f>
        <v>0</v>
      </c>
      <c r="C416" s="10"/>
    </row>
    <row r="417" spans="1:3">
      <c r="A417" s="21">
        <v>365</v>
      </c>
      <c r="B417" s="23">
        <f>IF('935'!U371="VOID",0,'935'!U371*(1-'935'!W371/'11'!B$17))</f>
        <v>0</v>
      </c>
      <c r="C417" s="10"/>
    </row>
    <row r="418" spans="1:3">
      <c r="A418" s="21">
        <v>366</v>
      </c>
      <c r="B418" s="23">
        <f>IF('935'!U372="VOID",0,'935'!U372*(1-'935'!W372/'11'!B$17))</f>
        <v>0</v>
      </c>
      <c r="C418" s="10"/>
    </row>
    <row r="419" spans="1:3">
      <c r="A419" s="21">
        <v>367</v>
      </c>
      <c r="B419" s="23">
        <f>IF('935'!U373="VOID",0,'935'!U373*(1-'935'!W373/'11'!B$17))</f>
        <v>0</v>
      </c>
      <c r="C419" s="10"/>
    </row>
    <row r="420" spans="1:3">
      <c r="A420" s="21">
        <v>368</v>
      </c>
      <c r="B420" s="23">
        <f>IF('935'!U374="VOID",0,'935'!U374*(1-'935'!W374/'11'!B$17))</f>
        <v>0</v>
      </c>
      <c r="C420" s="10"/>
    </row>
    <row r="421" spans="1:3">
      <c r="A421" s="21">
        <v>369</v>
      </c>
      <c r="B421" s="23">
        <f>IF('935'!U375="VOID",0,'935'!U375*(1-'935'!W375/'11'!B$17))</f>
        <v>0</v>
      </c>
      <c r="C421" s="10"/>
    </row>
    <row r="422" spans="1:3">
      <c r="A422" s="21">
        <v>370</v>
      </c>
      <c r="B422" s="23">
        <f>IF('935'!U376="VOID",0,'935'!U376*(1-'935'!W376/'11'!B$17))</f>
        <v>0</v>
      </c>
      <c r="C422" s="10"/>
    </row>
    <row r="423" spans="1:3">
      <c r="A423" s="21">
        <v>371</v>
      </c>
      <c r="B423" s="23">
        <f>IF('935'!U377="VOID",0,'935'!U377*(1-'935'!W377/'11'!B$17))</f>
        <v>0</v>
      </c>
      <c r="C423" s="10"/>
    </row>
    <row r="424" spans="1:3">
      <c r="A424" s="21">
        <v>372</v>
      </c>
      <c r="B424" s="23">
        <f>IF('935'!U378="VOID",0,'935'!U378*(1-'935'!W378/'11'!B$17))</f>
        <v>0</v>
      </c>
      <c r="C424" s="10"/>
    </row>
    <row r="425" spans="1:3">
      <c r="A425" s="21">
        <v>373</v>
      </c>
      <c r="B425" s="23">
        <f>IF('935'!U379="VOID",0,'935'!U379*(1-'935'!W379/'11'!B$17))</f>
        <v>0</v>
      </c>
      <c r="C425" s="10"/>
    </row>
    <row r="426" spans="1:3">
      <c r="A426" s="21">
        <v>374</v>
      </c>
      <c r="B426" s="23">
        <f>IF('935'!U380="VOID",0,'935'!U380*(1-'935'!W380/'11'!B$17))</f>
        <v>0</v>
      </c>
      <c r="C426" s="10"/>
    </row>
    <row r="427" spans="1:3">
      <c r="A427" s="21">
        <v>375</v>
      </c>
      <c r="B427" s="23">
        <f>IF('935'!U381="VOID",0,'935'!U381*(1-'935'!W381/'11'!B$17))</f>
        <v>0</v>
      </c>
      <c r="C427" s="10"/>
    </row>
    <row r="428" spans="1:3">
      <c r="A428" s="21">
        <v>376</v>
      </c>
      <c r="B428" s="23">
        <f>IF('935'!U382="VOID",0,'935'!U382*(1-'935'!W382/'11'!B$17))</f>
        <v>0</v>
      </c>
      <c r="C428" s="10"/>
    </row>
    <row r="429" spans="1:3">
      <c r="A429" s="21">
        <v>377</v>
      </c>
      <c r="B429" s="23">
        <f>IF('935'!U383="VOID",0,'935'!U383*(1-'935'!W383/'11'!B$17))</f>
        <v>0</v>
      </c>
      <c r="C429" s="10"/>
    </row>
    <row r="430" spans="1:3">
      <c r="A430" s="21">
        <v>378</v>
      </c>
      <c r="B430" s="23">
        <f>IF('935'!U384="VOID",0,'935'!U384*(1-'935'!W384/'11'!B$17))</f>
        <v>0</v>
      </c>
      <c r="C430" s="10"/>
    </row>
    <row r="431" spans="1:3">
      <c r="A431" s="21">
        <v>379</v>
      </c>
      <c r="B431" s="23">
        <f>IF('935'!U385="VOID",0,'935'!U385*(1-'935'!W385/'11'!B$17))</f>
        <v>0</v>
      </c>
      <c r="C431" s="10"/>
    </row>
    <row r="432" spans="1:3">
      <c r="A432" s="21">
        <v>380</v>
      </c>
      <c r="B432" s="23">
        <f>IF('935'!U386="VOID",0,'935'!U386*(1-'935'!W386/'11'!B$17))</f>
        <v>0</v>
      </c>
      <c r="C432" s="10"/>
    </row>
    <row r="433" spans="1:3">
      <c r="A433" s="21">
        <v>381</v>
      </c>
      <c r="B433" s="23">
        <f>IF('935'!U387="VOID",0,'935'!U387*(1-'935'!W387/'11'!B$17))</f>
        <v>0</v>
      </c>
      <c r="C433" s="10"/>
    </row>
    <row r="434" spans="1:3">
      <c r="A434" s="21">
        <v>382</v>
      </c>
      <c r="B434" s="23">
        <f>IF('935'!U388="VOID",0,'935'!U388*(1-'935'!W388/'11'!B$17))</f>
        <v>0</v>
      </c>
      <c r="C434" s="10"/>
    </row>
    <row r="435" spans="1:3">
      <c r="A435" s="21">
        <v>383</v>
      </c>
      <c r="B435" s="23">
        <f>IF('935'!U389="VOID",0,'935'!U389*(1-'935'!W389/'11'!B$17))</f>
        <v>0</v>
      </c>
      <c r="C435" s="10"/>
    </row>
    <row r="436" spans="1:3">
      <c r="A436" s="21">
        <v>384</v>
      </c>
      <c r="B436" s="23">
        <f>IF('935'!U390="VOID",0,'935'!U390*(1-'935'!W390/'11'!B$17))</f>
        <v>0</v>
      </c>
      <c r="C436" s="10"/>
    </row>
    <row r="437" spans="1:3">
      <c r="A437" s="21">
        <v>385</v>
      </c>
      <c r="B437" s="23">
        <f>IF('935'!U391="VOID",0,'935'!U391*(1-'935'!W391/'11'!B$17))</f>
        <v>0</v>
      </c>
      <c r="C437" s="10"/>
    </row>
    <row r="438" spans="1:3">
      <c r="A438" s="21">
        <v>386</v>
      </c>
      <c r="B438" s="23">
        <f>IF('935'!U392="VOID",0,'935'!U392*(1-'935'!W392/'11'!B$17))</f>
        <v>0</v>
      </c>
      <c r="C438" s="10"/>
    </row>
    <row r="439" spans="1:3">
      <c r="A439" s="21">
        <v>387</v>
      </c>
      <c r="B439" s="23">
        <f>IF('935'!U393="VOID",0,'935'!U393*(1-'935'!W393/'11'!B$17))</f>
        <v>0</v>
      </c>
      <c r="C439" s="10"/>
    </row>
    <row r="440" spans="1:3">
      <c r="A440" s="21">
        <v>388</v>
      </c>
      <c r="B440" s="23">
        <f>IF('935'!U394="VOID",0,'935'!U394*(1-'935'!W394/'11'!B$17))</f>
        <v>0</v>
      </c>
      <c r="C440" s="10"/>
    </row>
    <row r="441" spans="1:3">
      <c r="A441" s="21">
        <v>389</v>
      </c>
      <c r="B441" s="23">
        <f>IF('935'!U395="VOID",0,'935'!U395*(1-'935'!W395/'11'!B$17))</f>
        <v>0</v>
      </c>
      <c r="C441" s="10"/>
    </row>
    <row r="442" spans="1:3">
      <c r="A442" s="21">
        <v>390</v>
      </c>
      <c r="B442" s="23">
        <f>IF('935'!U396="VOID",0,'935'!U396*(1-'935'!W396/'11'!B$17))</f>
        <v>0</v>
      </c>
      <c r="C442" s="10"/>
    </row>
    <row r="443" spans="1:3">
      <c r="A443" s="21">
        <v>391</v>
      </c>
      <c r="B443" s="23">
        <f>IF('935'!U397="VOID",0,'935'!U397*(1-'935'!W397/'11'!B$17))</f>
        <v>0</v>
      </c>
      <c r="C443" s="10"/>
    </row>
    <row r="444" spans="1:3">
      <c r="A444" s="21">
        <v>392</v>
      </c>
      <c r="B444" s="23">
        <f>IF('935'!U398="VOID",0,'935'!U398*(1-'935'!W398/'11'!B$17))</f>
        <v>0</v>
      </c>
      <c r="C444" s="10"/>
    </row>
    <row r="445" spans="1:3">
      <c r="A445" s="21">
        <v>393</v>
      </c>
      <c r="B445" s="23">
        <f>IF('935'!U399="VOID",0,'935'!U399*(1-'935'!W399/'11'!B$17))</f>
        <v>0</v>
      </c>
      <c r="C445" s="10"/>
    </row>
    <row r="446" spans="1:3">
      <c r="A446" s="21">
        <v>394</v>
      </c>
      <c r="B446" s="23">
        <f>IF('935'!U400="VOID",0,'935'!U400*(1-'935'!W400/'11'!B$17))</f>
        <v>0</v>
      </c>
      <c r="C446" s="10"/>
    </row>
    <row r="447" spans="1:3">
      <c r="A447" s="21">
        <v>395</v>
      </c>
      <c r="B447" s="23">
        <f>IF('935'!U401="VOID",0,'935'!U401*(1-'935'!W401/'11'!B$17))</f>
        <v>0</v>
      </c>
      <c r="C447" s="10"/>
    </row>
    <row r="448" spans="1:3">
      <c r="A448" s="21">
        <v>396</v>
      </c>
      <c r="B448" s="23">
        <f>IF('935'!U402="VOID",0,'935'!U402*(1-'935'!W402/'11'!B$17))</f>
        <v>0</v>
      </c>
      <c r="C448" s="10"/>
    </row>
    <row r="449" spans="1:3">
      <c r="A449" s="21">
        <v>397</v>
      </c>
      <c r="B449" s="23">
        <f>IF('935'!U403="VOID",0,'935'!U403*(1-'935'!W403/'11'!B$17))</f>
        <v>0</v>
      </c>
      <c r="C449" s="10"/>
    </row>
    <row r="450" spans="1:3">
      <c r="A450" s="21">
        <v>398</v>
      </c>
      <c r="B450" s="23">
        <f>IF('935'!U404="VOID",0,'935'!U404*(1-'935'!W404/'11'!B$17))</f>
        <v>0</v>
      </c>
      <c r="C450" s="10"/>
    </row>
    <row r="451" spans="1:3">
      <c r="A451" s="21">
        <v>399</v>
      </c>
      <c r="B451" s="23">
        <f>IF('935'!U405="VOID",0,'935'!U405*(1-'935'!W405/'11'!B$17))</f>
        <v>0</v>
      </c>
      <c r="C451" s="10"/>
    </row>
    <row r="452" spans="1:3">
      <c r="A452" s="21">
        <v>400</v>
      </c>
      <c r="B452" s="23">
        <f>IF('935'!U406="VOID",0,'935'!U406*(1-'935'!W406/'11'!B$17))</f>
        <v>0</v>
      </c>
      <c r="C452" s="10"/>
    </row>
    <row r="453" spans="1:3">
      <c r="A453" s="21">
        <v>401</v>
      </c>
      <c r="B453" s="23">
        <f>IF('935'!U407="VOID",0,'935'!U407*(1-'935'!W407/'11'!B$17))</f>
        <v>0</v>
      </c>
      <c r="C453" s="10"/>
    </row>
    <row r="454" spans="1:3">
      <c r="A454" s="21">
        <v>402</v>
      </c>
      <c r="B454" s="23">
        <f>IF('935'!U408="VOID",0,'935'!U408*(1-'935'!W408/'11'!B$17))</f>
        <v>0</v>
      </c>
      <c r="C454" s="10"/>
    </row>
    <row r="455" spans="1:3">
      <c r="A455" s="21">
        <v>403</v>
      </c>
      <c r="B455" s="23">
        <f>IF('935'!U409="VOID",0,'935'!U409*(1-'935'!W409/'11'!B$17))</f>
        <v>0</v>
      </c>
      <c r="C455" s="10"/>
    </row>
    <row r="456" spans="1:3">
      <c r="A456" s="21">
        <v>404</v>
      </c>
      <c r="B456" s="23">
        <f>IF('935'!U410="VOID",0,'935'!U410*(1-'935'!W410/'11'!B$17))</f>
        <v>0</v>
      </c>
      <c r="C456" s="10"/>
    </row>
    <row r="457" spans="1:3">
      <c r="A457" s="21">
        <v>405</v>
      </c>
      <c r="B457" s="23">
        <f>IF('935'!U411="VOID",0,'935'!U411*(1-'935'!W411/'11'!B$17))</f>
        <v>0</v>
      </c>
      <c r="C457" s="10"/>
    </row>
    <row r="458" spans="1:3">
      <c r="A458" s="21">
        <v>406</v>
      </c>
      <c r="B458" s="23">
        <f>IF('935'!U412="VOID",0,'935'!U412*(1-'935'!W412/'11'!B$17))</f>
        <v>0</v>
      </c>
      <c r="C458" s="10"/>
    </row>
    <row r="459" spans="1:3">
      <c r="A459" s="21">
        <v>407</v>
      </c>
      <c r="B459" s="23">
        <f>IF('935'!U413="VOID",0,'935'!U413*(1-'935'!W413/'11'!B$17))</f>
        <v>0</v>
      </c>
      <c r="C459" s="10"/>
    </row>
    <row r="460" spans="1:3">
      <c r="A460" s="21">
        <v>408</v>
      </c>
      <c r="B460" s="23">
        <f>IF('935'!U414="VOID",0,'935'!U414*(1-'935'!W414/'11'!B$17))</f>
        <v>0</v>
      </c>
      <c r="C460" s="10"/>
    </row>
    <row r="461" spans="1:3">
      <c r="A461" s="21">
        <v>409</v>
      </c>
      <c r="B461" s="23">
        <f>IF('935'!U415="VOID",0,'935'!U415*(1-'935'!W415/'11'!B$17))</f>
        <v>0</v>
      </c>
      <c r="C461" s="10"/>
    </row>
    <row r="462" spans="1:3">
      <c r="A462" s="21">
        <v>410</v>
      </c>
      <c r="B462" s="23">
        <f>IF('935'!U416="VOID",0,'935'!U416*(1-'935'!W416/'11'!B$17))</f>
        <v>0</v>
      </c>
      <c r="C462" s="10"/>
    </row>
    <row r="463" spans="1:3">
      <c r="A463" s="21">
        <v>411</v>
      </c>
      <c r="B463" s="23">
        <f>IF('935'!U417="VOID",0,'935'!U417*(1-'935'!W417/'11'!B$17))</f>
        <v>0</v>
      </c>
      <c r="C463" s="10"/>
    </row>
    <row r="464" spans="1:3">
      <c r="A464" s="21">
        <v>412</v>
      </c>
      <c r="B464" s="23">
        <f>IF('935'!U418="VOID",0,'935'!U418*(1-'935'!W418/'11'!B$17))</f>
        <v>0</v>
      </c>
      <c r="C464" s="10"/>
    </row>
    <row r="465" spans="1:3">
      <c r="A465" s="21">
        <v>413</v>
      </c>
      <c r="B465" s="23">
        <f>IF('935'!U419="VOID",0,'935'!U419*(1-'935'!W419/'11'!B$17))</f>
        <v>0</v>
      </c>
      <c r="C465" s="10"/>
    </row>
    <row r="466" spans="1:3">
      <c r="A466" s="21">
        <v>414</v>
      </c>
      <c r="B466" s="23">
        <f>IF('935'!U420="VOID",0,'935'!U420*(1-'935'!W420/'11'!B$17))</f>
        <v>0</v>
      </c>
      <c r="C466" s="10"/>
    </row>
    <row r="467" spans="1:3">
      <c r="A467" s="21">
        <v>415</v>
      </c>
      <c r="B467" s="23">
        <f>IF('935'!U421="VOID",0,'935'!U421*(1-'935'!W421/'11'!B$17))</f>
        <v>0</v>
      </c>
      <c r="C467" s="10"/>
    </row>
    <row r="468" spans="1:3">
      <c r="A468" s="21">
        <v>416</v>
      </c>
      <c r="B468" s="23">
        <f>IF('935'!U422="VOID",0,'935'!U422*(1-'935'!W422/'11'!B$17))</f>
        <v>0</v>
      </c>
      <c r="C468" s="10"/>
    </row>
    <row r="469" spans="1:3">
      <c r="A469" s="21">
        <v>417</v>
      </c>
      <c r="B469" s="23">
        <f>IF('935'!U423="VOID",0,'935'!U423*(1-'935'!W423/'11'!B$17))</f>
        <v>0</v>
      </c>
      <c r="C469" s="10"/>
    </row>
    <row r="470" spans="1:3">
      <c r="A470" s="21">
        <v>418</v>
      </c>
      <c r="B470" s="23">
        <f>IF('935'!U424="VOID",0,'935'!U424*(1-'935'!W424/'11'!B$17))</f>
        <v>0</v>
      </c>
      <c r="C470" s="10"/>
    </row>
    <row r="471" spans="1:3">
      <c r="A471" s="21">
        <v>419</v>
      </c>
      <c r="B471" s="23">
        <f>IF('935'!U425="VOID",0,'935'!U425*(1-'935'!W425/'11'!B$17))</f>
        <v>0</v>
      </c>
      <c r="C471" s="10"/>
    </row>
    <row r="472" spans="1:3">
      <c r="A472" s="21">
        <v>420</v>
      </c>
      <c r="B472" s="23">
        <f>IF('935'!U426="VOID",0,'935'!U426*(1-'935'!W426/'11'!B$17))</f>
        <v>0</v>
      </c>
      <c r="C472" s="10"/>
    </row>
    <row r="473" spans="1:3">
      <c r="A473" s="21">
        <v>421</v>
      </c>
      <c r="B473" s="23">
        <f>IF('935'!U427="VOID",0,'935'!U427*(1-'935'!W427/'11'!B$17))</f>
        <v>0</v>
      </c>
      <c r="C473" s="10"/>
    </row>
    <row r="474" spans="1:3">
      <c r="A474" s="21">
        <v>422</v>
      </c>
      <c r="B474" s="23">
        <f>IF('935'!U428="VOID",0,'935'!U428*(1-'935'!W428/'11'!B$17))</f>
        <v>0</v>
      </c>
      <c r="C474" s="10"/>
    </row>
    <row r="475" spans="1:3">
      <c r="A475" s="21">
        <v>423</v>
      </c>
      <c r="B475" s="23">
        <f>IF('935'!U429="VOID",0,'935'!U429*(1-'935'!W429/'11'!B$17))</f>
        <v>0</v>
      </c>
      <c r="C475" s="10"/>
    </row>
    <row r="476" spans="1:3">
      <c r="A476" s="21">
        <v>424</v>
      </c>
      <c r="B476" s="23">
        <f>IF('935'!U430="VOID",0,'935'!U430*(1-'935'!W430/'11'!B$17))</f>
        <v>0</v>
      </c>
      <c r="C476" s="10"/>
    </row>
    <row r="477" spans="1:3">
      <c r="A477" s="21">
        <v>425</v>
      </c>
      <c r="B477" s="23">
        <f>IF('935'!U431="VOID",0,'935'!U431*(1-'935'!W431/'11'!B$17))</f>
        <v>0</v>
      </c>
      <c r="C477" s="10"/>
    </row>
    <row r="478" spans="1:3">
      <c r="A478" s="21">
        <v>426</v>
      </c>
      <c r="B478" s="23">
        <f>IF('935'!U432="VOID",0,'935'!U432*(1-'935'!W432/'11'!B$17))</f>
        <v>0</v>
      </c>
      <c r="C478" s="10"/>
    </row>
    <row r="479" spans="1:3">
      <c r="A479" s="21">
        <v>427</v>
      </c>
      <c r="B479" s="23">
        <f>IF('935'!U433="VOID",0,'935'!U433*(1-'935'!W433/'11'!B$17))</f>
        <v>0</v>
      </c>
      <c r="C479" s="10"/>
    </row>
    <row r="480" spans="1:3">
      <c r="A480" s="21">
        <v>428</v>
      </c>
      <c r="B480" s="23">
        <f>IF('935'!U434="VOID",0,'935'!U434*(1-'935'!W434/'11'!B$17))</f>
        <v>0</v>
      </c>
      <c r="C480" s="10"/>
    </row>
    <row r="481" spans="1:3">
      <c r="A481" s="21">
        <v>429</v>
      </c>
      <c r="B481" s="23">
        <f>IF('935'!U435="VOID",0,'935'!U435*(1-'935'!W435/'11'!B$17))</f>
        <v>0</v>
      </c>
      <c r="C481" s="10"/>
    </row>
    <row r="482" spans="1:3">
      <c r="A482" s="21">
        <v>430</v>
      </c>
      <c r="B482" s="23">
        <f>IF('935'!U436="VOID",0,'935'!U436*(1-'935'!W436/'11'!B$17))</f>
        <v>0</v>
      </c>
      <c r="C482" s="10"/>
    </row>
    <row r="483" spans="1:3">
      <c r="A483" s="21">
        <v>431</v>
      </c>
      <c r="B483" s="23">
        <f>IF('935'!U437="VOID",0,'935'!U437*(1-'935'!W437/'11'!B$17))</f>
        <v>0</v>
      </c>
      <c r="C483" s="10"/>
    </row>
    <row r="484" spans="1:3">
      <c r="A484" s="21">
        <v>432</v>
      </c>
      <c r="B484" s="23">
        <f>IF('935'!U438="VOID",0,'935'!U438*(1-'935'!W438/'11'!B$17))</f>
        <v>0</v>
      </c>
      <c r="C484" s="10"/>
    </row>
    <row r="485" spans="1:3">
      <c r="A485" s="21">
        <v>433</v>
      </c>
      <c r="B485" s="23">
        <f>IF('935'!U439="VOID",0,'935'!U439*(1-'935'!W439/'11'!B$17))</f>
        <v>0</v>
      </c>
      <c r="C485" s="10"/>
    </row>
    <row r="486" spans="1:3">
      <c r="A486" s="21">
        <v>434</v>
      </c>
      <c r="B486" s="23">
        <f>IF('935'!U440="VOID",0,'935'!U440*(1-'935'!W440/'11'!B$17))</f>
        <v>0</v>
      </c>
      <c r="C486" s="10"/>
    </row>
    <row r="487" spans="1:3">
      <c r="A487" s="21">
        <v>435</v>
      </c>
      <c r="B487" s="23">
        <f>IF('935'!U441="VOID",0,'935'!U441*(1-'935'!W441/'11'!B$17))</f>
        <v>0</v>
      </c>
      <c r="C487" s="10"/>
    </row>
    <row r="488" spans="1:3">
      <c r="A488" s="21">
        <v>436</v>
      </c>
      <c r="B488" s="23">
        <f>IF('935'!U442="VOID",0,'935'!U442*(1-'935'!W442/'11'!B$17))</f>
        <v>0</v>
      </c>
      <c r="C488" s="10"/>
    </row>
    <row r="489" spans="1:3">
      <c r="A489" s="21">
        <v>437</v>
      </c>
      <c r="B489" s="23">
        <f>IF('935'!U443="VOID",0,'935'!U443*(1-'935'!W443/'11'!B$17))</f>
        <v>0</v>
      </c>
      <c r="C489" s="10"/>
    </row>
    <row r="490" spans="1:3">
      <c r="A490" s="21">
        <v>438</v>
      </c>
      <c r="B490" s="23">
        <f>IF('935'!U444="VOID",0,'935'!U444*(1-'935'!W444/'11'!B$17))</f>
        <v>0</v>
      </c>
      <c r="C490" s="10"/>
    </row>
    <row r="491" spans="1:3">
      <c r="A491" s="21">
        <v>439</v>
      </c>
      <c r="B491" s="23">
        <f>IF('935'!U445="VOID",0,'935'!U445*(1-'935'!W445/'11'!B$17))</f>
        <v>0</v>
      </c>
      <c r="C491" s="10"/>
    </row>
    <row r="492" spans="1:3">
      <c r="A492" s="21">
        <v>440</v>
      </c>
      <c r="B492" s="23">
        <f>IF('935'!U446="VOID",0,'935'!U446*(1-'935'!W446/'11'!B$17))</f>
        <v>0</v>
      </c>
      <c r="C492" s="10"/>
    </row>
    <row r="493" spans="1:3">
      <c r="A493" s="21">
        <v>441</v>
      </c>
      <c r="B493" s="23">
        <f>IF('935'!U447="VOID",0,'935'!U447*(1-'935'!W447/'11'!B$17))</f>
        <v>0</v>
      </c>
      <c r="C493" s="10"/>
    </row>
    <row r="494" spans="1:3">
      <c r="A494" s="21">
        <v>442</v>
      </c>
      <c r="B494" s="23">
        <f>IF('935'!U448="VOID",0,'935'!U448*(1-'935'!W448/'11'!B$17))</f>
        <v>0</v>
      </c>
      <c r="C494" s="10"/>
    </row>
    <row r="495" spans="1:3">
      <c r="A495" s="21">
        <v>443</v>
      </c>
      <c r="B495" s="23">
        <f>IF('935'!U449="VOID",0,'935'!U449*(1-'935'!W449/'11'!B$17))</f>
        <v>0</v>
      </c>
      <c r="C495" s="10"/>
    </row>
    <row r="496" spans="1:3">
      <c r="A496" s="21">
        <v>444</v>
      </c>
      <c r="B496" s="23">
        <f>IF('935'!U450="VOID",0,'935'!U450*(1-'935'!W450/'11'!B$17))</f>
        <v>0</v>
      </c>
      <c r="C496" s="10"/>
    </row>
    <row r="497" spans="1:3">
      <c r="A497" s="21">
        <v>445</v>
      </c>
      <c r="B497" s="23">
        <f>IF('935'!U451="VOID",0,'935'!U451*(1-'935'!W451/'11'!B$17))</f>
        <v>0</v>
      </c>
      <c r="C497" s="10"/>
    </row>
    <row r="498" spans="1:3">
      <c r="A498" s="21">
        <v>446</v>
      </c>
      <c r="B498" s="23">
        <f>IF('935'!U452="VOID",0,'935'!U452*(1-'935'!W452/'11'!B$17))</f>
        <v>0</v>
      </c>
      <c r="C498" s="10"/>
    </row>
    <row r="499" spans="1:3">
      <c r="A499" s="21">
        <v>447</v>
      </c>
      <c r="B499" s="23">
        <f>IF('935'!U453="VOID",0,'935'!U453*(1-'935'!W453/'11'!B$17))</f>
        <v>0</v>
      </c>
      <c r="C499" s="10"/>
    </row>
    <row r="500" spans="1:3">
      <c r="A500" s="21">
        <v>448</v>
      </c>
      <c r="B500" s="23">
        <f>IF('935'!U454="VOID",0,'935'!U454*(1-'935'!W454/'11'!B$17))</f>
        <v>0</v>
      </c>
      <c r="C500" s="10"/>
    </row>
    <row r="501" spans="1:3">
      <c r="A501" s="21">
        <v>449</v>
      </c>
      <c r="B501" s="23">
        <f>IF('935'!U455="VOID",0,'935'!U455*(1-'935'!W455/'11'!B$17))</f>
        <v>0</v>
      </c>
      <c r="C501" s="10"/>
    </row>
    <row r="502" spans="1:3">
      <c r="A502" s="21">
        <v>450</v>
      </c>
      <c r="B502" s="23">
        <f>IF('935'!U456="VOID",0,'935'!U456*(1-'935'!W456/'11'!B$17))</f>
        <v>0</v>
      </c>
      <c r="C502" s="10"/>
    </row>
    <row r="503" spans="1:3">
      <c r="A503" s="21">
        <v>451</v>
      </c>
      <c r="B503" s="23">
        <f>IF('935'!U457="VOID",0,'935'!U457*(1-'935'!W457/'11'!B$17))</f>
        <v>0</v>
      </c>
      <c r="C503" s="10"/>
    </row>
    <row r="504" spans="1:3">
      <c r="A504" s="21">
        <v>452</v>
      </c>
      <c r="B504" s="23">
        <f>IF('935'!U458="VOID",0,'935'!U458*(1-'935'!W458/'11'!B$17))</f>
        <v>0</v>
      </c>
      <c r="C504" s="10"/>
    </row>
    <row r="505" spans="1:3">
      <c r="A505" s="21">
        <v>453</v>
      </c>
      <c r="B505" s="23">
        <f>IF('935'!U459="VOID",0,'935'!U459*(1-'935'!W459/'11'!B$17))</f>
        <v>0</v>
      </c>
      <c r="C505" s="10"/>
    </row>
    <row r="506" spans="1:3">
      <c r="A506" s="21">
        <v>454</v>
      </c>
      <c r="B506" s="23">
        <f>IF('935'!U460="VOID",0,'935'!U460*(1-'935'!W460/'11'!B$17))</f>
        <v>0</v>
      </c>
      <c r="C506" s="10"/>
    </row>
    <row r="507" spans="1:3">
      <c r="A507" s="21">
        <v>455</v>
      </c>
      <c r="B507" s="23">
        <f>IF('935'!U461="VOID",0,'935'!U461*(1-'935'!W461/'11'!B$17))</f>
        <v>0</v>
      </c>
      <c r="C507" s="10"/>
    </row>
    <row r="508" spans="1:3">
      <c r="A508" s="21">
        <v>456</v>
      </c>
      <c r="B508" s="23">
        <f>IF('935'!U462="VOID",0,'935'!U462*(1-'935'!W462/'11'!B$17))</f>
        <v>0</v>
      </c>
      <c r="C508" s="10"/>
    </row>
    <row r="509" spans="1:3">
      <c r="A509" s="21">
        <v>457</v>
      </c>
      <c r="B509" s="23">
        <f>IF('935'!U463="VOID",0,'935'!U463*(1-'935'!W463/'11'!B$17))</f>
        <v>0</v>
      </c>
      <c r="C509" s="10"/>
    </row>
    <row r="510" spans="1:3">
      <c r="A510" s="21">
        <v>458</v>
      </c>
      <c r="B510" s="23">
        <f>IF('935'!U464="VOID",0,'935'!U464*(1-'935'!W464/'11'!B$17))</f>
        <v>0</v>
      </c>
      <c r="C510" s="10"/>
    </row>
    <row r="511" spans="1:3">
      <c r="A511" s="21">
        <v>459</v>
      </c>
      <c r="B511" s="23">
        <f>IF('935'!U465="VOID",0,'935'!U465*(1-'935'!W465/'11'!B$17))</f>
        <v>0</v>
      </c>
      <c r="C511" s="10"/>
    </row>
    <row r="512" spans="1:3">
      <c r="A512" s="21">
        <v>460</v>
      </c>
      <c r="B512" s="23">
        <f>IF('935'!U466="VOID",0,'935'!U466*(1-'935'!W466/'11'!B$17))</f>
        <v>0</v>
      </c>
      <c r="C512" s="10"/>
    </row>
    <row r="513" spans="1:3">
      <c r="A513" s="21">
        <v>461</v>
      </c>
      <c r="B513" s="23">
        <f>IF('935'!U467="VOID",0,'935'!U467*(1-'935'!W467/'11'!B$17))</f>
        <v>0</v>
      </c>
      <c r="C513" s="10"/>
    </row>
    <row r="514" spans="1:3">
      <c r="A514" s="21">
        <v>462</v>
      </c>
      <c r="B514" s="23">
        <f>IF('935'!U468="VOID",0,'935'!U468*(1-'935'!W468/'11'!B$17))</f>
        <v>0</v>
      </c>
      <c r="C514" s="10"/>
    </row>
    <row r="515" spans="1:3">
      <c r="A515" s="21">
        <v>463</v>
      </c>
      <c r="B515" s="23">
        <f>IF('935'!U469="VOID",0,'935'!U469*(1-'935'!W469/'11'!B$17))</f>
        <v>0</v>
      </c>
      <c r="C515" s="10"/>
    </row>
    <row r="516" spans="1:3">
      <c r="A516" s="21">
        <v>464</v>
      </c>
      <c r="B516" s="23">
        <f>IF('935'!U470="VOID",0,'935'!U470*(1-'935'!W470/'11'!B$17))</f>
        <v>0</v>
      </c>
      <c r="C516" s="10"/>
    </row>
    <row r="517" spans="1:3">
      <c r="A517" s="21">
        <v>465</v>
      </c>
      <c r="B517" s="23">
        <f>IF('935'!U471="VOID",0,'935'!U471*(1-'935'!W471/'11'!B$17))</f>
        <v>0</v>
      </c>
      <c r="C517" s="10"/>
    </row>
    <row r="518" spans="1:3">
      <c r="A518" s="21">
        <v>466</v>
      </c>
      <c r="B518" s="23">
        <f>IF('935'!U472="VOID",0,'935'!U472*(1-'935'!W472/'11'!B$17))</f>
        <v>0</v>
      </c>
      <c r="C518" s="10"/>
    </row>
    <row r="519" spans="1:3">
      <c r="A519" s="21">
        <v>467</v>
      </c>
      <c r="B519" s="23">
        <f>IF('935'!U473="VOID",0,'935'!U473*(1-'935'!W473/'11'!B$17))</f>
        <v>0</v>
      </c>
      <c r="C519" s="10"/>
    </row>
    <row r="520" spans="1:3">
      <c r="A520" s="21">
        <v>468</v>
      </c>
      <c r="B520" s="23">
        <f>IF('935'!U474="VOID",0,'935'!U474*(1-'935'!W474/'11'!B$17))</f>
        <v>0</v>
      </c>
      <c r="C520" s="10"/>
    </row>
    <row r="521" spans="1:3">
      <c r="A521" s="21">
        <v>469</v>
      </c>
      <c r="B521" s="23">
        <f>IF('935'!U475="VOID",0,'935'!U475*(1-'935'!W475/'11'!B$17))</f>
        <v>0</v>
      </c>
      <c r="C521" s="10"/>
    </row>
    <row r="522" spans="1:3">
      <c r="A522" s="21">
        <v>470</v>
      </c>
      <c r="B522" s="23">
        <f>IF('935'!U476="VOID",0,'935'!U476*(1-'935'!W476/'11'!B$17))</f>
        <v>0</v>
      </c>
      <c r="C522" s="10"/>
    </row>
    <row r="523" spans="1:3">
      <c r="A523" s="21">
        <v>471</v>
      </c>
      <c r="B523" s="23">
        <f>IF('935'!U477="VOID",0,'935'!U477*(1-'935'!W477/'11'!B$17))</f>
        <v>0</v>
      </c>
      <c r="C523" s="10"/>
    </row>
    <row r="524" spans="1:3">
      <c r="A524" s="21">
        <v>472</v>
      </c>
      <c r="B524" s="23">
        <f>IF('935'!U478="VOID",0,'935'!U478*(1-'935'!W478/'11'!B$17))</f>
        <v>0</v>
      </c>
      <c r="C524" s="10"/>
    </row>
    <row r="525" spans="1:3">
      <c r="A525" s="21">
        <v>473</v>
      </c>
      <c r="B525" s="23">
        <f>IF('935'!U479="VOID",0,'935'!U479*(1-'935'!W479/'11'!B$17))</f>
        <v>0</v>
      </c>
      <c r="C525" s="10"/>
    </row>
    <row r="526" spans="1:3">
      <c r="A526" s="21">
        <v>474</v>
      </c>
      <c r="B526" s="23">
        <f>IF('935'!U480="VOID",0,'935'!U480*(1-'935'!W480/'11'!B$17))</f>
        <v>0</v>
      </c>
      <c r="C526" s="10"/>
    </row>
    <row r="527" spans="1:3">
      <c r="A527" s="21">
        <v>475</v>
      </c>
      <c r="B527" s="23">
        <f>IF('935'!U481="VOID",0,'935'!U481*(1-'935'!W481/'11'!B$17))</f>
        <v>0</v>
      </c>
      <c r="C527" s="10"/>
    </row>
    <row r="528" spans="1:3">
      <c r="A528" s="21">
        <v>476</v>
      </c>
      <c r="B528" s="23">
        <f>IF('935'!U482="VOID",0,'935'!U482*(1-'935'!W482/'11'!B$17))</f>
        <v>0</v>
      </c>
      <c r="C528" s="10"/>
    </row>
    <row r="529" spans="1:3">
      <c r="A529" s="21">
        <v>477</v>
      </c>
      <c r="B529" s="23">
        <f>IF('935'!U483="VOID",0,'935'!U483*(1-'935'!W483/'11'!B$17))</f>
        <v>0</v>
      </c>
      <c r="C529" s="10"/>
    </row>
    <row r="530" spans="1:3">
      <c r="A530" s="21">
        <v>478</v>
      </c>
      <c r="B530" s="23">
        <f>IF('935'!U484="VOID",0,'935'!U484*(1-'935'!W484/'11'!B$17))</f>
        <v>0</v>
      </c>
      <c r="C530" s="10"/>
    </row>
    <row r="531" spans="1:3">
      <c r="A531" s="21">
        <v>479</v>
      </c>
      <c r="B531" s="23">
        <f>IF('935'!U485="VOID",0,'935'!U485*(1-'935'!W485/'11'!B$17))</f>
        <v>0</v>
      </c>
      <c r="C531" s="10"/>
    </row>
    <row r="532" spans="1:3">
      <c r="A532" s="21">
        <v>480</v>
      </c>
      <c r="B532" s="23">
        <f>IF('935'!U486="VOID",0,'935'!U486*(1-'935'!W486/'11'!B$17))</f>
        <v>0</v>
      </c>
      <c r="C532" s="10"/>
    </row>
    <row r="533" spans="1:3">
      <c r="A533" s="21">
        <v>481</v>
      </c>
      <c r="B533" s="23">
        <f>IF('935'!U487="VOID",0,'935'!U487*(1-'935'!W487/'11'!B$17))</f>
        <v>0</v>
      </c>
      <c r="C533" s="10"/>
    </row>
    <row r="534" spans="1:3">
      <c r="A534" s="21">
        <v>482</v>
      </c>
      <c r="B534" s="23">
        <f>IF('935'!U488="VOID",0,'935'!U488*(1-'935'!W488/'11'!B$17))</f>
        <v>0</v>
      </c>
      <c r="C534" s="10"/>
    </row>
    <row r="535" spans="1:3">
      <c r="A535" s="21">
        <v>483</v>
      </c>
      <c r="B535" s="23">
        <f>IF('935'!U489="VOID",0,'935'!U489*(1-'935'!W489/'11'!B$17))</f>
        <v>0</v>
      </c>
      <c r="C535" s="10"/>
    </row>
    <row r="536" spans="1:3">
      <c r="A536" s="21">
        <v>484</v>
      </c>
      <c r="B536" s="23">
        <f>IF('935'!U490="VOID",0,'935'!U490*(1-'935'!W490/'11'!B$17))</f>
        <v>0</v>
      </c>
      <c r="C536" s="10"/>
    </row>
    <row r="537" spans="1:3">
      <c r="A537" s="21">
        <v>485</v>
      </c>
      <c r="B537" s="23">
        <f>IF('935'!U491="VOID",0,'935'!U491*(1-'935'!W491/'11'!B$17))</f>
        <v>0</v>
      </c>
      <c r="C537" s="10"/>
    </row>
    <row r="538" spans="1:3">
      <c r="A538" s="21">
        <v>486</v>
      </c>
      <c r="B538" s="23">
        <f>IF('935'!U492="VOID",0,'935'!U492*(1-'935'!W492/'11'!B$17))</f>
        <v>0</v>
      </c>
      <c r="C538" s="10"/>
    </row>
    <row r="539" spans="1:3">
      <c r="A539" s="21">
        <v>487</v>
      </c>
      <c r="B539" s="23">
        <f>IF('935'!U493="VOID",0,'935'!U493*(1-'935'!W493/'11'!B$17))</f>
        <v>0</v>
      </c>
      <c r="C539" s="10"/>
    </row>
    <row r="540" spans="1:3">
      <c r="A540" s="21">
        <v>488</v>
      </c>
      <c r="B540" s="23">
        <f>IF('935'!U494="VOID",0,'935'!U494*(1-'935'!W494/'11'!B$17))</f>
        <v>0</v>
      </c>
      <c r="C540" s="10"/>
    </row>
    <row r="541" spans="1:3">
      <c r="A541" s="21">
        <v>489</v>
      </c>
      <c r="B541" s="23">
        <f>IF('935'!U495="VOID",0,'935'!U495*(1-'935'!W495/'11'!B$17))</f>
        <v>0</v>
      </c>
      <c r="C541" s="10"/>
    </row>
    <row r="542" spans="1:3">
      <c r="A542" s="21">
        <v>490</v>
      </c>
      <c r="B542" s="23">
        <f>IF('935'!U496="VOID",0,'935'!U496*(1-'935'!W496/'11'!B$17))</f>
        <v>0</v>
      </c>
      <c r="C542" s="10"/>
    </row>
    <row r="543" spans="1:3">
      <c r="A543" s="21">
        <v>491</v>
      </c>
      <c r="B543" s="23">
        <f>IF('935'!U497="VOID",0,'935'!U497*(1-'935'!W497/'11'!B$17))</f>
        <v>0</v>
      </c>
      <c r="C543" s="10"/>
    </row>
    <row r="544" spans="1:3">
      <c r="A544" s="21">
        <v>492</v>
      </c>
      <c r="B544" s="23">
        <f>IF('935'!U498="VOID",0,'935'!U498*(1-'935'!W498/'11'!B$17))</f>
        <v>0</v>
      </c>
      <c r="C544" s="10"/>
    </row>
    <row r="545" spans="1:3">
      <c r="A545" s="21">
        <v>493</v>
      </c>
      <c r="B545" s="23">
        <f>IF('935'!U499="VOID",0,'935'!U499*(1-'935'!W499/'11'!B$17))</f>
        <v>0</v>
      </c>
      <c r="C545" s="10"/>
    </row>
    <row r="546" spans="1:3">
      <c r="A546" s="21">
        <v>494</v>
      </c>
      <c r="B546" s="23">
        <f>IF('935'!U500="VOID",0,'935'!U500*(1-'935'!W500/'11'!B$17))</f>
        <v>0</v>
      </c>
      <c r="C546" s="10"/>
    </row>
    <row r="547" spans="1:3">
      <c r="A547" s="21">
        <v>495</v>
      </c>
      <c r="B547" s="23">
        <f>IF('935'!U501="VOID",0,'935'!U501*(1-'935'!W501/'11'!B$17))</f>
        <v>0</v>
      </c>
      <c r="C547" s="10"/>
    </row>
    <row r="548" spans="1:3">
      <c r="A548" s="21">
        <v>496</v>
      </c>
      <c r="B548" s="23">
        <f>IF('935'!U502="VOID",0,'935'!U502*(1-'935'!W502/'11'!B$17))</f>
        <v>0</v>
      </c>
      <c r="C548" s="10"/>
    </row>
    <row r="549" spans="1:3">
      <c r="A549" s="21">
        <v>497</v>
      </c>
      <c r="B549" s="23">
        <f>IF('935'!U503="VOID",0,'935'!U503*(1-'935'!W503/'11'!B$17))</f>
        <v>0</v>
      </c>
      <c r="C549" s="10"/>
    </row>
    <row r="550" spans="1:3">
      <c r="A550" s="21">
        <v>498</v>
      </c>
      <c r="B550" s="23">
        <f>IF('935'!U504="VOID",0,'935'!U504*(1-'935'!W504/'11'!B$17))</f>
        <v>0</v>
      </c>
      <c r="C550" s="10"/>
    </row>
    <row r="551" spans="1:3">
      <c r="A551" s="21">
        <v>499</v>
      </c>
      <c r="B551" s="23">
        <f>IF('935'!U505="VOID",0,'935'!U505*(1-'935'!W505/'11'!B$17))</f>
        <v>0</v>
      </c>
      <c r="C551" s="10"/>
    </row>
    <row r="552" spans="1:3">
      <c r="A552" s="21">
        <v>500</v>
      </c>
      <c r="B552" s="23">
        <f>IF('935'!U506="VOID",0,'935'!U506*(1-'935'!W506/'11'!B$17))</f>
        <v>0</v>
      </c>
      <c r="C552" s="10"/>
    </row>
    <row r="553" spans="1:3">
      <c r="A553" s="21">
        <v>501</v>
      </c>
      <c r="B553" s="23">
        <f>IF('935'!U507="VOID",0,'935'!U507*(1-'935'!W507/'11'!B$17))</f>
        <v>0</v>
      </c>
      <c r="C553" s="10"/>
    </row>
    <row r="554" spans="1:3">
      <c r="A554" s="21">
        <v>502</v>
      </c>
      <c r="B554" s="23">
        <f>IF('935'!U508="VOID",0,'935'!U508*(1-'935'!W508/'11'!B$17))</f>
        <v>0</v>
      </c>
      <c r="C554" s="10"/>
    </row>
    <row r="555" spans="1:3">
      <c r="A555" s="21">
        <v>503</v>
      </c>
      <c r="B555" s="23">
        <f>IF('935'!U509="VOID",0,'935'!U509*(1-'935'!W509/'11'!B$17))</f>
        <v>0</v>
      </c>
      <c r="C555" s="10"/>
    </row>
    <row r="556" spans="1:3">
      <c r="A556" s="21">
        <v>504</v>
      </c>
      <c r="B556" s="23">
        <f>IF('935'!U510="VOID",0,'935'!U510*(1-'935'!W510/'11'!B$17))</f>
        <v>0</v>
      </c>
      <c r="C556" s="10"/>
    </row>
    <row r="557" spans="1:3">
      <c r="A557" s="21">
        <v>505</v>
      </c>
      <c r="B557" s="23">
        <f>IF('935'!U511="VOID",0,'935'!U511*(1-'935'!W511/'11'!B$17))</f>
        <v>0</v>
      </c>
      <c r="C557" s="10"/>
    </row>
    <row r="558" spans="1:3">
      <c r="A558" s="21">
        <v>506</v>
      </c>
      <c r="B558" s="23">
        <f>IF('935'!U512="VOID",0,'935'!U512*(1-'935'!W512/'11'!B$17))</f>
        <v>0</v>
      </c>
      <c r="C558" s="10"/>
    </row>
    <row r="559" spans="1:3">
      <c r="A559" s="21">
        <v>507</v>
      </c>
      <c r="B559" s="23">
        <f>IF('935'!U513="VOID",0,'935'!U513*(1-'935'!W513/'11'!B$17))</f>
        <v>0</v>
      </c>
      <c r="C559" s="10"/>
    </row>
    <row r="560" spans="1:3">
      <c r="A560" s="21">
        <v>508</v>
      </c>
      <c r="B560" s="23">
        <f>IF('935'!U514="VOID",0,'935'!U514*(1-'935'!W514/'11'!B$17))</f>
        <v>0</v>
      </c>
      <c r="C560" s="10"/>
    </row>
    <row r="561" spans="1:3">
      <c r="A561" s="21">
        <v>509</v>
      </c>
      <c r="B561" s="23">
        <f>IF('935'!U515="VOID",0,'935'!U515*(1-'935'!W515/'11'!B$17))</f>
        <v>0</v>
      </c>
      <c r="C561" s="10"/>
    </row>
    <row r="562" spans="1:3">
      <c r="A562" s="21">
        <v>510</v>
      </c>
      <c r="B562" s="23">
        <f>IF('935'!U516="VOID",0,'935'!U516*(1-'935'!W516/'11'!B$17))</f>
        <v>0</v>
      </c>
      <c r="C562" s="10"/>
    </row>
    <row r="563" spans="1:3">
      <c r="A563" s="21">
        <v>511</v>
      </c>
      <c r="B563" s="23">
        <f>IF('935'!U517="VOID",0,'935'!U517*(1-'935'!W517/'11'!B$17))</f>
        <v>0</v>
      </c>
      <c r="C563" s="10"/>
    </row>
    <row r="564" spans="1:3">
      <c r="A564" s="21">
        <v>512</v>
      </c>
      <c r="B564" s="23">
        <f>IF('935'!U518="VOID",0,'935'!U518*(1-'935'!W518/'11'!B$17))</f>
        <v>0</v>
      </c>
      <c r="C564" s="10"/>
    </row>
    <row r="565" spans="1:3">
      <c r="A565" s="21">
        <v>513</v>
      </c>
      <c r="B565" s="23">
        <f>IF('935'!U519="VOID",0,'935'!U519*(1-'935'!W519/'11'!B$17))</f>
        <v>0</v>
      </c>
      <c r="C565" s="10"/>
    </row>
    <row r="566" spans="1:3">
      <c r="A566" s="21">
        <v>514</v>
      </c>
      <c r="B566" s="23">
        <f>IF('935'!U520="VOID",0,'935'!U520*(1-'935'!W520/'11'!B$17))</f>
        <v>0</v>
      </c>
      <c r="C566" s="10"/>
    </row>
    <row r="567" spans="1:3">
      <c r="A567" s="21">
        <v>515</v>
      </c>
      <c r="B567" s="23">
        <f>IF('935'!U521="VOID",0,'935'!U521*(1-'935'!W521/'11'!B$17))</f>
        <v>0</v>
      </c>
      <c r="C567" s="10"/>
    </row>
    <row r="568" spans="1:3">
      <c r="A568" s="21">
        <v>516</v>
      </c>
      <c r="B568" s="23">
        <f>IF('935'!U522="VOID",0,'935'!U522*(1-'935'!W522/'11'!B$17))</f>
        <v>0</v>
      </c>
      <c r="C568" s="10"/>
    </row>
    <row r="569" spans="1:3">
      <c r="A569" s="21">
        <v>517</v>
      </c>
      <c r="B569" s="23">
        <f>IF('935'!U523="VOID",0,'935'!U523*(1-'935'!W523/'11'!B$17))</f>
        <v>0</v>
      </c>
      <c r="C569" s="10"/>
    </row>
    <row r="570" spans="1:3">
      <c r="A570" s="21">
        <v>518</v>
      </c>
      <c r="B570" s="23">
        <f>IF('935'!U524="VOID",0,'935'!U524*(1-'935'!W524/'11'!B$17))</f>
        <v>0</v>
      </c>
      <c r="C570" s="10"/>
    </row>
    <row r="571" spans="1:3">
      <c r="A571" s="21">
        <v>519</v>
      </c>
      <c r="B571" s="23">
        <f>IF('935'!U525="VOID",0,'935'!U525*(1-'935'!W525/'11'!B$17))</f>
        <v>0</v>
      </c>
      <c r="C571" s="10"/>
    </row>
    <row r="572" spans="1:3">
      <c r="A572" s="21">
        <v>520</v>
      </c>
      <c r="B572" s="23">
        <f>IF('935'!U526="VOID",0,'935'!U526*(1-'935'!W526/'11'!B$17))</f>
        <v>0</v>
      </c>
      <c r="C572" s="10"/>
    </row>
    <row r="573" spans="1:3">
      <c r="A573" s="21">
        <v>521</v>
      </c>
      <c r="B573" s="23">
        <f>IF('935'!U527="VOID",0,'935'!U527*(1-'935'!W527/'11'!B$17))</f>
        <v>0</v>
      </c>
      <c r="C573" s="10"/>
    </row>
    <row r="574" spans="1:3">
      <c r="A574" s="21">
        <v>522</v>
      </c>
      <c r="B574" s="23">
        <f>IF('935'!U528="VOID",0,'935'!U528*(1-'935'!W528/'11'!B$17))</f>
        <v>0</v>
      </c>
      <c r="C574" s="10"/>
    </row>
    <row r="575" spans="1:3">
      <c r="A575" s="21">
        <v>523</v>
      </c>
      <c r="B575" s="23">
        <f>IF('935'!U529="VOID",0,'935'!U529*(1-'935'!W529/'11'!B$17))</f>
        <v>0</v>
      </c>
      <c r="C575" s="10"/>
    </row>
    <row r="576" spans="1:3">
      <c r="A576" s="21">
        <v>524</v>
      </c>
      <c r="B576" s="23">
        <f>IF('935'!U530="VOID",0,'935'!U530*(1-'935'!W530/'11'!B$17))</f>
        <v>0</v>
      </c>
      <c r="C576" s="10"/>
    </row>
    <row r="577" spans="1:3">
      <c r="A577" s="21">
        <v>525</v>
      </c>
      <c r="B577" s="23">
        <f>IF('935'!U531="VOID",0,'935'!U531*(1-'935'!W531/'11'!B$17))</f>
        <v>0</v>
      </c>
      <c r="C577" s="10"/>
    </row>
    <row r="578" spans="1:3">
      <c r="A578" s="21">
        <v>526</v>
      </c>
      <c r="B578" s="23">
        <f>IF('935'!U532="VOID",0,'935'!U532*(1-'935'!W532/'11'!B$17))</f>
        <v>0</v>
      </c>
      <c r="C578" s="10"/>
    </row>
    <row r="579" spans="1:3">
      <c r="A579" s="21">
        <v>527</v>
      </c>
      <c r="B579" s="23">
        <f>IF('935'!U533="VOID",0,'935'!U533*(1-'935'!W533/'11'!B$17))</f>
        <v>0</v>
      </c>
      <c r="C579" s="10"/>
    </row>
    <row r="580" spans="1:3">
      <c r="A580" s="21">
        <v>528</v>
      </c>
      <c r="B580" s="23">
        <f>IF('935'!U534="VOID",0,'935'!U534*(1-'935'!W534/'11'!B$17))</f>
        <v>0</v>
      </c>
      <c r="C580" s="10"/>
    </row>
    <row r="581" spans="1:3">
      <c r="A581" s="21">
        <v>529</v>
      </c>
      <c r="B581" s="23">
        <f>IF('935'!U535="VOID",0,'935'!U535*(1-'935'!W535/'11'!B$17))</f>
        <v>0</v>
      </c>
      <c r="C581" s="10"/>
    </row>
    <row r="582" spans="1:3">
      <c r="A582" s="21">
        <v>530</v>
      </c>
      <c r="B582" s="23">
        <f>IF('935'!U536="VOID",0,'935'!U536*(1-'935'!W536/'11'!B$17))</f>
        <v>0</v>
      </c>
      <c r="C582" s="10"/>
    </row>
    <row r="583" spans="1:3">
      <c r="A583" s="21">
        <v>531</v>
      </c>
      <c r="B583" s="23">
        <f>IF('935'!U537="VOID",0,'935'!U537*(1-'935'!W537/'11'!B$17))</f>
        <v>0</v>
      </c>
      <c r="C583" s="10"/>
    </row>
    <row r="584" spans="1:3">
      <c r="A584" s="21">
        <v>532</v>
      </c>
      <c r="B584" s="23">
        <f>IF('935'!U538="VOID",0,'935'!U538*(1-'935'!W538/'11'!B$17))</f>
        <v>0</v>
      </c>
      <c r="C584" s="10"/>
    </row>
    <row r="585" spans="1:3">
      <c r="A585" s="21">
        <v>533</v>
      </c>
      <c r="B585" s="23">
        <f>IF('935'!U539="VOID",0,'935'!U539*(1-'935'!W539/'11'!B$17))</f>
        <v>0</v>
      </c>
      <c r="C585" s="10"/>
    </row>
    <row r="586" spans="1:3">
      <c r="A586" s="21">
        <v>534</v>
      </c>
      <c r="B586" s="23">
        <f>IF('935'!U540="VOID",0,'935'!U540*(1-'935'!W540/'11'!B$17))</f>
        <v>0</v>
      </c>
      <c r="C586" s="10"/>
    </row>
    <row r="587" spans="1:3">
      <c r="A587" s="21">
        <v>535</v>
      </c>
      <c r="B587" s="23">
        <f>IF('935'!U541="VOID",0,'935'!U541*(1-'935'!W541/'11'!B$17))</f>
        <v>0</v>
      </c>
      <c r="C587" s="10"/>
    </row>
    <row r="588" spans="1:3">
      <c r="A588" s="21">
        <v>536</v>
      </c>
      <c r="B588" s="23">
        <f>IF('935'!U542="VOID",0,'935'!U542*(1-'935'!W542/'11'!B$17))</f>
        <v>0</v>
      </c>
      <c r="C588" s="10"/>
    </row>
    <row r="589" spans="1:3">
      <c r="A589" s="21">
        <v>537</v>
      </c>
      <c r="B589" s="23">
        <f>IF('935'!U543="VOID",0,'935'!U543*(1-'935'!W543/'11'!B$17))</f>
        <v>0</v>
      </c>
      <c r="C589" s="10"/>
    </row>
    <row r="590" spans="1:3">
      <c r="A590" s="21">
        <v>538</v>
      </c>
      <c r="B590" s="23">
        <f>IF('935'!U544="VOID",0,'935'!U544*(1-'935'!W544/'11'!B$17))</f>
        <v>0</v>
      </c>
      <c r="C590" s="10"/>
    </row>
    <row r="591" spans="1:3">
      <c r="A591" s="21">
        <v>539</v>
      </c>
      <c r="B591" s="23">
        <f>IF('935'!U545="VOID",0,'935'!U545*(1-'935'!W545/'11'!B$17))</f>
        <v>0</v>
      </c>
      <c r="C591" s="10"/>
    </row>
    <row r="592" spans="1:3">
      <c r="A592" s="21">
        <v>540</v>
      </c>
      <c r="B592" s="23">
        <f>IF('935'!U546="VOID",0,'935'!U546*(1-'935'!W546/'11'!B$17))</f>
        <v>0</v>
      </c>
      <c r="C592" s="10"/>
    </row>
    <row r="593" spans="1:3">
      <c r="A593" s="21">
        <v>541</v>
      </c>
      <c r="B593" s="23">
        <f>IF('935'!U547="VOID",0,'935'!U547*(1-'935'!W547/'11'!B$17))</f>
        <v>0</v>
      </c>
      <c r="C593" s="10"/>
    </row>
    <row r="594" spans="1:3">
      <c r="A594" s="21">
        <v>542</v>
      </c>
      <c r="B594" s="23">
        <f>IF('935'!U548="VOID",0,'935'!U548*(1-'935'!W548/'11'!B$17))</f>
        <v>0</v>
      </c>
      <c r="C594" s="10"/>
    </row>
    <row r="595" spans="1:3">
      <c r="A595" s="21">
        <v>543</v>
      </c>
      <c r="B595" s="23">
        <f>IF('935'!U549="VOID",0,'935'!U549*(1-'935'!W549/'11'!B$17))</f>
        <v>0</v>
      </c>
      <c r="C595" s="10"/>
    </row>
    <row r="596" spans="1:3">
      <c r="A596" s="21">
        <v>544</v>
      </c>
      <c r="B596" s="23">
        <f>IF('935'!U550="VOID",0,'935'!U550*(1-'935'!W550/'11'!B$17))</f>
        <v>0</v>
      </c>
      <c r="C596" s="10"/>
    </row>
    <row r="597" spans="1:3">
      <c r="A597" s="21">
        <v>545</v>
      </c>
      <c r="B597" s="23">
        <f>IF('935'!U551="VOID",0,'935'!U551*(1-'935'!W551/'11'!B$17))</f>
        <v>0</v>
      </c>
      <c r="C597" s="10"/>
    </row>
    <row r="598" spans="1:3">
      <c r="A598" s="21">
        <v>546</v>
      </c>
      <c r="B598" s="23">
        <f>IF('935'!U552="VOID",0,'935'!U552*(1-'935'!W552/'11'!B$17))</f>
        <v>0</v>
      </c>
      <c r="C598" s="10"/>
    </row>
    <row r="599" spans="1:3">
      <c r="A599" s="21">
        <v>547</v>
      </c>
      <c r="B599" s="23">
        <f>IF('935'!U553="VOID",0,'935'!U553*(1-'935'!W553/'11'!B$17))</f>
        <v>0</v>
      </c>
      <c r="C599" s="10"/>
    </row>
    <row r="600" spans="1:3">
      <c r="A600" s="21">
        <v>548</v>
      </c>
      <c r="B600" s="23">
        <f>IF('935'!U554="VOID",0,'935'!U554*(1-'935'!W554/'11'!B$17))</f>
        <v>0</v>
      </c>
      <c r="C600" s="10"/>
    </row>
    <row r="601" spans="1:3">
      <c r="A601" s="21">
        <v>549</v>
      </c>
      <c r="B601" s="23">
        <f>IF('935'!U555="VOID",0,'935'!U555*(1-'935'!W555/'11'!B$17))</f>
        <v>0</v>
      </c>
      <c r="C601" s="10"/>
    </row>
    <row r="602" spans="1:3">
      <c r="A602" s="21">
        <v>550</v>
      </c>
      <c r="B602" s="23">
        <f>IF('935'!U556="VOID",0,'935'!U556*(1-'935'!W556/'11'!B$17))</f>
        <v>0</v>
      </c>
      <c r="C602" s="10"/>
    </row>
    <row r="603" spans="1:3">
      <c r="A603" s="21">
        <v>551</v>
      </c>
      <c r="B603" s="23">
        <f>IF('935'!U557="VOID",0,'935'!U557*(1-'935'!W557/'11'!B$17))</f>
        <v>0</v>
      </c>
      <c r="C603" s="10"/>
    </row>
    <row r="604" spans="1:3">
      <c r="A604" s="21">
        <v>552</v>
      </c>
      <c r="B604" s="23">
        <f>IF('935'!U558="VOID",0,'935'!U558*(1-'935'!W558/'11'!B$17))</f>
        <v>0</v>
      </c>
      <c r="C604" s="10"/>
    </row>
    <row r="605" spans="1:3">
      <c r="A605" s="21">
        <v>553</v>
      </c>
      <c r="B605" s="23">
        <f>IF('935'!U559="VOID",0,'935'!U559*(1-'935'!W559/'11'!B$17))</f>
        <v>0</v>
      </c>
      <c r="C605" s="10"/>
    </row>
    <row r="606" spans="1:3">
      <c r="A606" s="21">
        <v>554</v>
      </c>
      <c r="B606" s="23">
        <f>IF('935'!U560="VOID",0,'935'!U560*(1-'935'!W560/'11'!B$17))</f>
        <v>0</v>
      </c>
      <c r="C606" s="10"/>
    </row>
    <row r="607" spans="1:3">
      <c r="A607" s="21">
        <v>555</v>
      </c>
      <c r="B607" s="23">
        <f>IF('935'!U561="VOID",0,'935'!U561*(1-'935'!W561/'11'!B$17))</f>
        <v>0</v>
      </c>
      <c r="C607" s="10"/>
    </row>
    <row r="608" spans="1:3">
      <c r="A608" s="21">
        <v>556</v>
      </c>
      <c r="B608" s="23">
        <f>IF('935'!U562="VOID",0,'935'!U562*(1-'935'!W562/'11'!B$17))</f>
        <v>0</v>
      </c>
      <c r="C608" s="10"/>
    </row>
    <row r="609" spans="1:3">
      <c r="A609" s="21">
        <v>557</v>
      </c>
      <c r="B609" s="23">
        <f>IF('935'!U563="VOID",0,'935'!U563*(1-'935'!W563/'11'!B$17))</f>
        <v>0</v>
      </c>
      <c r="C609" s="10"/>
    </row>
    <row r="610" spans="1:3">
      <c r="A610" s="21">
        <v>558</v>
      </c>
      <c r="B610" s="23">
        <f>IF('935'!U564="VOID",0,'935'!U564*(1-'935'!W564/'11'!B$17))</f>
        <v>0</v>
      </c>
      <c r="C610" s="10"/>
    </row>
    <row r="611" spans="1:3">
      <c r="A611" s="21">
        <v>559</v>
      </c>
      <c r="B611" s="23">
        <f>IF('935'!U565="VOID",0,'935'!U565*(1-'935'!W565/'11'!B$17))</f>
        <v>0</v>
      </c>
      <c r="C611" s="10"/>
    </row>
    <row r="612" spans="1:3">
      <c r="A612" s="21">
        <v>560</v>
      </c>
      <c r="B612" s="23">
        <f>IF('935'!U566="VOID",0,'935'!U566*(1-'935'!W566/'11'!B$17))</f>
        <v>0</v>
      </c>
      <c r="C612" s="10"/>
    </row>
    <row r="613" spans="1:3">
      <c r="A613" s="21">
        <v>561</v>
      </c>
      <c r="B613" s="23">
        <f>IF('935'!U567="VOID",0,'935'!U567*(1-'935'!W567/'11'!B$17))</f>
        <v>0</v>
      </c>
      <c r="C613" s="10"/>
    </row>
    <row r="614" spans="1:3">
      <c r="A614" s="21">
        <v>562</v>
      </c>
      <c r="B614" s="23">
        <f>IF('935'!U568="VOID",0,'935'!U568*(1-'935'!W568/'11'!B$17))</f>
        <v>0</v>
      </c>
      <c r="C614" s="10"/>
    </row>
    <row r="615" spans="1:3">
      <c r="A615" s="21">
        <v>563</v>
      </c>
      <c r="B615" s="23">
        <f>IF('935'!U569="VOID",0,'935'!U569*(1-'935'!W569/'11'!B$17))</f>
        <v>0</v>
      </c>
      <c r="C615" s="10"/>
    </row>
    <row r="616" spans="1:3">
      <c r="A616" s="21">
        <v>564</v>
      </c>
      <c r="B616" s="23">
        <f>IF('935'!U570="VOID",0,'935'!U570*(1-'935'!W570/'11'!B$17))</f>
        <v>0</v>
      </c>
      <c r="C616" s="10"/>
    </row>
    <row r="617" spans="1:3">
      <c r="A617" s="21">
        <v>565</v>
      </c>
      <c r="B617" s="23">
        <f>IF('935'!U571="VOID",0,'935'!U571*(1-'935'!W571/'11'!B$17))</f>
        <v>0</v>
      </c>
      <c r="C617" s="10"/>
    </row>
    <row r="618" spans="1:3">
      <c r="A618" s="21">
        <v>566</v>
      </c>
      <c r="B618" s="23">
        <f>IF('935'!U572="VOID",0,'935'!U572*(1-'935'!W572/'11'!B$17))</f>
        <v>0</v>
      </c>
      <c r="C618" s="10"/>
    </row>
    <row r="619" spans="1:3">
      <c r="A619" s="21">
        <v>567</v>
      </c>
      <c r="B619" s="23">
        <f>IF('935'!U573="VOID",0,'935'!U573*(1-'935'!W573/'11'!B$17))</f>
        <v>0</v>
      </c>
      <c r="C619" s="10"/>
    </row>
    <row r="620" spans="1:3">
      <c r="A620" s="21">
        <v>568</v>
      </c>
      <c r="B620" s="23">
        <f>IF('935'!U574="VOID",0,'935'!U574*(1-'935'!W574/'11'!B$17))</f>
        <v>0</v>
      </c>
      <c r="C620" s="10"/>
    </row>
    <row r="621" spans="1:3">
      <c r="A621" s="21">
        <v>569</v>
      </c>
      <c r="B621" s="23">
        <f>IF('935'!U575="VOID",0,'935'!U575*(1-'935'!W575/'11'!B$17))</f>
        <v>0</v>
      </c>
      <c r="C621" s="10"/>
    </row>
    <row r="622" spans="1:3">
      <c r="A622" s="21">
        <v>570</v>
      </c>
      <c r="B622" s="23">
        <f>IF('935'!U576="VOID",0,'935'!U576*(1-'935'!W576/'11'!B$17))</f>
        <v>0</v>
      </c>
      <c r="C622" s="10"/>
    </row>
    <row r="623" spans="1:3">
      <c r="A623" s="21">
        <v>571</v>
      </c>
      <c r="B623" s="23">
        <f>IF('935'!U577="VOID",0,'935'!U577*(1-'935'!W577/'11'!B$17))</f>
        <v>0</v>
      </c>
      <c r="C623" s="10"/>
    </row>
    <row r="624" spans="1:3">
      <c r="A624" s="21">
        <v>572</v>
      </c>
      <c r="B624" s="23">
        <f>IF('935'!U578="VOID",0,'935'!U578*(1-'935'!W578/'11'!B$17))</f>
        <v>0</v>
      </c>
      <c r="C624" s="10"/>
    </row>
    <row r="625" spans="1:3">
      <c r="A625" s="21">
        <v>573</v>
      </c>
      <c r="B625" s="23">
        <f>IF('935'!U579="VOID",0,'935'!U579*(1-'935'!W579/'11'!B$17))</f>
        <v>0</v>
      </c>
      <c r="C625" s="10"/>
    </row>
    <row r="626" spans="1:3">
      <c r="A626" s="21">
        <v>574</v>
      </c>
      <c r="B626" s="23">
        <f>IF('935'!U580="VOID",0,'935'!U580*(1-'935'!W580/'11'!B$17))</f>
        <v>0</v>
      </c>
      <c r="C626" s="10"/>
    </row>
    <row r="627" spans="1:3">
      <c r="A627" s="21">
        <v>575</v>
      </c>
      <c r="B627" s="23">
        <f>IF('935'!U581="VOID",0,'935'!U581*(1-'935'!W581/'11'!B$17))</f>
        <v>0</v>
      </c>
      <c r="C627" s="10"/>
    </row>
    <row r="628" spans="1:3">
      <c r="A628" s="21">
        <v>576</v>
      </c>
      <c r="B628" s="23">
        <f>IF('935'!U582="VOID",0,'935'!U582*(1-'935'!W582/'11'!B$17))</f>
        <v>0</v>
      </c>
      <c r="C628" s="10"/>
    </row>
    <row r="629" spans="1:3">
      <c r="A629" s="21">
        <v>577</v>
      </c>
      <c r="B629" s="23">
        <f>IF('935'!U583="VOID",0,'935'!U583*(1-'935'!W583/'11'!B$17))</f>
        <v>0</v>
      </c>
      <c r="C629" s="10"/>
    </row>
    <row r="630" spans="1:3">
      <c r="A630" s="21">
        <v>578</v>
      </c>
      <c r="B630" s="23">
        <f>IF('935'!U584="VOID",0,'935'!U584*(1-'935'!W584/'11'!B$17))</f>
        <v>0</v>
      </c>
      <c r="C630" s="10"/>
    </row>
    <row r="631" spans="1:3">
      <c r="A631" s="21">
        <v>579</v>
      </c>
      <c r="B631" s="23">
        <f>IF('935'!U585="VOID",0,'935'!U585*(1-'935'!W585/'11'!B$17))</f>
        <v>0</v>
      </c>
      <c r="C631" s="10"/>
    </row>
    <row r="632" spans="1:3">
      <c r="A632" s="21">
        <v>580</v>
      </c>
      <c r="B632" s="23">
        <f>IF('935'!U586="VOID",0,'935'!U586*(1-'935'!W586/'11'!B$17))</f>
        <v>0</v>
      </c>
      <c r="C632" s="10"/>
    </row>
    <row r="633" spans="1:3">
      <c r="A633" s="21">
        <v>581</v>
      </c>
      <c r="B633" s="23">
        <f>IF('935'!U587="VOID",0,'935'!U587*(1-'935'!W587/'11'!B$17))</f>
        <v>0</v>
      </c>
      <c r="C633" s="10"/>
    </row>
    <row r="634" spans="1:3">
      <c r="A634" s="21">
        <v>582</v>
      </c>
      <c r="B634" s="23">
        <f>IF('935'!U588="VOID",0,'935'!U588*(1-'935'!W588/'11'!B$17))</f>
        <v>0</v>
      </c>
      <c r="C634" s="10"/>
    </row>
    <row r="635" spans="1:3">
      <c r="A635" s="21">
        <v>583</v>
      </c>
      <c r="B635" s="23">
        <f>IF('935'!U589="VOID",0,'935'!U589*(1-'935'!W589/'11'!B$17))</f>
        <v>0</v>
      </c>
      <c r="C635" s="10"/>
    </row>
    <row r="636" spans="1:3">
      <c r="A636" s="21">
        <v>584</v>
      </c>
      <c r="B636" s="23">
        <f>IF('935'!U590="VOID",0,'935'!U590*(1-'935'!W590/'11'!B$17))</f>
        <v>0</v>
      </c>
      <c r="C636" s="10"/>
    </row>
    <row r="637" spans="1:3">
      <c r="A637" s="21">
        <v>585</v>
      </c>
      <c r="B637" s="23">
        <f>IF('935'!U591="VOID",0,'935'!U591*(1-'935'!W591/'11'!B$17))</f>
        <v>0</v>
      </c>
      <c r="C637" s="10"/>
    </row>
    <row r="638" spans="1:3">
      <c r="A638" s="21">
        <v>586</v>
      </c>
      <c r="B638" s="23">
        <f>IF('935'!U592="VOID",0,'935'!U592*(1-'935'!W592/'11'!B$17))</f>
        <v>0</v>
      </c>
      <c r="C638" s="10"/>
    </row>
    <row r="639" spans="1:3">
      <c r="A639" s="21">
        <v>587</v>
      </c>
      <c r="B639" s="23">
        <f>IF('935'!U593="VOID",0,'935'!U593*(1-'935'!W593/'11'!B$17))</f>
        <v>0</v>
      </c>
      <c r="C639" s="10"/>
    </row>
    <row r="640" spans="1:3">
      <c r="A640" s="21">
        <v>588</v>
      </c>
      <c r="B640" s="23">
        <f>IF('935'!U594="VOID",0,'935'!U594*(1-'935'!W594/'11'!B$17))</f>
        <v>0</v>
      </c>
      <c r="C640" s="10"/>
    </row>
    <row r="641" spans="1:3">
      <c r="A641" s="21">
        <v>589</v>
      </c>
      <c r="B641" s="23">
        <f>IF('935'!U595="VOID",0,'935'!U595*(1-'935'!W595/'11'!B$17))</f>
        <v>0</v>
      </c>
      <c r="C641" s="10"/>
    </row>
    <row r="642" spans="1:3">
      <c r="A642" s="21">
        <v>590</v>
      </c>
      <c r="B642" s="23">
        <f>IF('935'!U596="VOID",0,'935'!U596*(1-'935'!W596/'11'!B$17))</f>
        <v>0</v>
      </c>
      <c r="C642" s="10"/>
    </row>
    <row r="643" spans="1:3">
      <c r="A643" s="21">
        <v>591</v>
      </c>
      <c r="B643" s="23">
        <f>IF('935'!U597="VOID",0,'935'!U597*(1-'935'!W597/'11'!B$17))</f>
        <v>0</v>
      </c>
      <c r="C643" s="10"/>
    </row>
    <row r="644" spans="1:3">
      <c r="A644" s="21">
        <v>592</v>
      </c>
      <c r="B644" s="23">
        <f>IF('935'!U598="VOID",0,'935'!U598*(1-'935'!W598/'11'!B$17))</f>
        <v>0</v>
      </c>
      <c r="C644" s="10"/>
    </row>
    <row r="645" spans="1:3">
      <c r="A645" s="21">
        <v>593</v>
      </c>
      <c r="B645" s="23">
        <f>IF('935'!U599="VOID",0,'935'!U599*(1-'935'!W599/'11'!B$17))</f>
        <v>0</v>
      </c>
      <c r="C645" s="10"/>
    </row>
    <row r="646" spans="1:3">
      <c r="A646" s="21">
        <v>594</v>
      </c>
      <c r="B646" s="23">
        <f>IF('935'!U600="VOID",0,'935'!U600*(1-'935'!W600/'11'!B$17))</f>
        <v>0</v>
      </c>
      <c r="C646" s="10"/>
    </row>
    <row r="647" spans="1:3">
      <c r="A647" s="21">
        <v>595</v>
      </c>
      <c r="B647" s="23">
        <f>IF('935'!U601="VOID",0,'935'!U601*(1-'935'!W601/'11'!B$17))</f>
        <v>0</v>
      </c>
      <c r="C647" s="10"/>
    </row>
    <row r="648" spans="1:3">
      <c r="A648" s="21">
        <v>596</v>
      </c>
      <c r="B648" s="23">
        <f>IF('935'!U602="VOID",0,'935'!U602*(1-'935'!W602/'11'!B$17))</f>
        <v>0</v>
      </c>
      <c r="C648" s="10"/>
    </row>
    <row r="649" spans="1:3">
      <c r="A649" s="21">
        <v>597</v>
      </c>
      <c r="B649" s="23">
        <f>IF('935'!U603="VOID",0,'935'!U603*(1-'935'!W603/'11'!B$17))</f>
        <v>0</v>
      </c>
      <c r="C649" s="10"/>
    </row>
    <row r="650" spans="1:3">
      <c r="A650" s="21">
        <v>598</v>
      </c>
      <c r="B650" s="23">
        <f>IF('935'!U604="VOID",0,'935'!U604*(1-'935'!W604/'11'!B$17))</f>
        <v>0</v>
      </c>
      <c r="C650" s="10"/>
    </row>
    <row r="651" spans="1:3">
      <c r="A651" s="21">
        <v>599</v>
      </c>
      <c r="B651" s="23">
        <f>IF('935'!U605="VOID",0,'935'!U605*(1-'935'!W605/'11'!B$17))</f>
        <v>0</v>
      </c>
      <c r="C651" s="10"/>
    </row>
    <row r="652" spans="1:3">
      <c r="A652" s="21">
        <v>600</v>
      </c>
      <c r="B652" s="23">
        <f>IF('935'!U606="VOID",0,'935'!U606*(1-'935'!W606/'11'!B$17))</f>
        <v>0</v>
      </c>
      <c r="C652" s="10"/>
    </row>
    <row r="654" spans="1:3" ht="21" customHeight="1">
      <c r="A654" s="1" t="s">
        <v>563</v>
      </c>
    </row>
    <row r="655" spans="1:3">
      <c r="A655" s="2" t="s">
        <v>255</v>
      </c>
    </row>
    <row r="656" spans="1:3">
      <c r="A656" s="12" t="s">
        <v>401</v>
      </c>
    </row>
    <row r="657" spans="1:3">
      <c r="A657" s="12" t="s">
        <v>564</v>
      </c>
    </row>
    <row r="658" spans="1:3">
      <c r="A658" s="2" t="s">
        <v>318</v>
      </c>
    </row>
    <row r="660" spans="1:3">
      <c r="B660" s="3" t="s">
        <v>565</v>
      </c>
    </row>
    <row r="661" spans="1:3">
      <c r="A661" s="11" t="s">
        <v>565</v>
      </c>
      <c r="B661" s="23">
        <f>SUMPRODUCT('Calc1'!B$5533:B$6132,'Calc1'!$B$11033:$B$11632)</f>
        <v>0</v>
      </c>
      <c r="C661" s="10"/>
    </row>
    <row r="663" spans="1:3" ht="21" customHeight="1">
      <c r="A663" s="1" t="s">
        <v>566</v>
      </c>
    </row>
    <row r="664" spans="1:3">
      <c r="A664" s="2" t="s">
        <v>255</v>
      </c>
    </row>
    <row r="665" spans="1:3">
      <c r="A665" s="12" t="s">
        <v>256</v>
      </c>
    </row>
    <row r="666" spans="1:3">
      <c r="A666" s="2" t="s">
        <v>567</v>
      </c>
    </row>
    <row r="668" spans="1:3">
      <c r="B668" s="3" t="s">
        <v>7</v>
      </c>
    </row>
    <row r="669" spans="1:3">
      <c r="A669" s="11" t="s">
        <v>568</v>
      </c>
      <c r="B669" s="25">
        <f>'11'!$B22</f>
        <v>0</v>
      </c>
      <c r="C669" s="10"/>
    </row>
    <row r="671" spans="1:3" ht="21" customHeight="1">
      <c r="A671" s="1" t="s">
        <v>569</v>
      </c>
    </row>
    <row r="672" spans="1:3">
      <c r="A672" s="2" t="s">
        <v>255</v>
      </c>
    </row>
    <row r="673" spans="1:3">
      <c r="A673" s="12" t="s">
        <v>570</v>
      </c>
    </row>
    <row r="674" spans="1:3">
      <c r="A674" s="12" t="s">
        <v>571</v>
      </c>
    </row>
    <row r="675" spans="1:3">
      <c r="A675" s="2" t="s">
        <v>572</v>
      </c>
    </row>
    <row r="677" spans="1:3">
      <c r="B677" s="3" t="s">
        <v>7</v>
      </c>
    </row>
    <row r="678" spans="1:3">
      <c r="A678" s="11" t="s">
        <v>573</v>
      </c>
      <c r="B678" s="23">
        <f>B669+$B661</f>
        <v>0</v>
      </c>
      <c r="C678" s="10"/>
    </row>
    <row r="680" spans="1:3" ht="21" customHeight="1">
      <c r="A680" s="1" t="s">
        <v>574</v>
      </c>
    </row>
    <row r="681" spans="1:3">
      <c r="A681" s="2" t="s">
        <v>255</v>
      </c>
    </row>
    <row r="682" spans="1:3">
      <c r="A682" s="12" t="s">
        <v>575</v>
      </c>
    </row>
    <row r="683" spans="1:3">
      <c r="A683" s="12" t="s">
        <v>576</v>
      </c>
    </row>
    <row r="684" spans="1:3">
      <c r="A684" s="2" t="s">
        <v>577</v>
      </c>
    </row>
    <row r="686" spans="1:3">
      <c r="B686" s="3" t="s">
        <v>578</v>
      </c>
    </row>
    <row r="687" spans="1:3">
      <c r="A687" s="11" t="s">
        <v>578</v>
      </c>
      <c r="B687" s="6">
        <f>'11'!F17/$B678</f>
        <v>0</v>
      </c>
      <c r="C687" s="10"/>
    </row>
    <row r="689" spans="1:3" ht="21" customHeight="1">
      <c r="A689" s="1" t="s">
        <v>579</v>
      </c>
    </row>
    <row r="690" spans="1:3">
      <c r="A690" s="2" t="s">
        <v>255</v>
      </c>
    </row>
    <row r="691" spans="1:3">
      <c r="A691" s="12" t="s">
        <v>580</v>
      </c>
    </row>
    <row r="692" spans="1:3">
      <c r="A692" s="12" t="s">
        <v>581</v>
      </c>
    </row>
    <row r="693" spans="1:3">
      <c r="A693" s="12" t="s">
        <v>312</v>
      </c>
    </row>
    <row r="694" spans="1:3">
      <c r="A694" s="12" t="s">
        <v>582</v>
      </c>
    </row>
    <row r="695" spans="1:3">
      <c r="A695" s="2" t="s">
        <v>583</v>
      </c>
    </row>
    <row r="697" spans="1:3">
      <c r="B697" s="3" t="s">
        <v>584</v>
      </c>
    </row>
    <row r="698" spans="1:3">
      <c r="A698" s="21">
        <v>1</v>
      </c>
      <c r="B698" s="24">
        <f>IF('Calc1'!B7978,-100*B$687/'11'!B$17*B53/'Calc1'!B7978,0)</f>
        <v>0</v>
      </c>
      <c r="C698" s="10"/>
    </row>
    <row r="699" spans="1:3">
      <c r="A699" s="21">
        <v>2</v>
      </c>
      <c r="B699" s="24">
        <f>IF('Calc1'!B7979,-100*B$687/'11'!B$17*B54/'Calc1'!B7979,0)</f>
        <v>0</v>
      </c>
      <c r="C699" s="10"/>
    </row>
    <row r="700" spans="1:3">
      <c r="A700" s="21">
        <v>3</v>
      </c>
      <c r="B700" s="24">
        <f>IF('Calc1'!B7980,-100*B$687/'11'!B$17*B55/'Calc1'!B7980,0)</f>
        <v>0</v>
      </c>
      <c r="C700" s="10"/>
    </row>
    <row r="701" spans="1:3">
      <c r="A701" s="21">
        <v>4</v>
      </c>
      <c r="B701" s="24">
        <f>IF('Calc1'!B7981,-100*B$687/'11'!B$17*B56/'Calc1'!B7981,0)</f>
        <v>0</v>
      </c>
      <c r="C701" s="10"/>
    </row>
    <row r="702" spans="1:3">
      <c r="A702" s="21">
        <v>5</v>
      </c>
      <c r="B702" s="24">
        <f>IF('Calc1'!B7982,-100*B$687/'11'!B$17*B57/'Calc1'!B7982,0)</f>
        <v>0</v>
      </c>
      <c r="C702" s="10"/>
    </row>
    <row r="703" spans="1:3">
      <c r="A703" s="21">
        <v>6</v>
      </c>
      <c r="B703" s="24">
        <f>IF('Calc1'!B7983,-100*B$687/'11'!B$17*B58/'Calc1'!B7983,0)</f>
        <v>0</v>
      </c>
      <c r="C703" s="10"/>
    </row>
    <row r="704" spans="1:3">
      <c r="A704" s="21">
        <v>7</v>
      </c>
      <c r="B704" s="24">
        <f>IF('Calc1'!B7984,-100*B$687/'11'!B$17*B59/'Calc1'!B7984,0)</f>
        <v>0</v>
      </c>
      <c r="C704" s="10"/>
    </row>
    <row r="705" spans="1:3">
      <c r="A705" s="21">
        <v>8</v>
      </c>
      <c r="B705" s="24">
        <f>IF('Calc1'!B7985,-100*B$687/'11'!B$17*B60/'Calc1'!B7985,0)</f>
        <v>0</v>
      </c>
      <c r="C705" s="10"/>
    </row>
    <row r="706" spans="1:3">
      <c r="A706" s="21">
        <v>9</v>
      </c>
      <c r="B706" s="24">
        <f>IF('Calc1'!B7986,-100*B$687/'11'!B$17*B61/'Calc1'!B7986,0)</f>
        <v>0</v>
      </c>
      <c r="C706" s="10"/>
    </row>
    <row r="707" spans="1:3">
      <c r="A707" s="21">
        <v>10</v>
      </c>
      <c r="B707" s="24">
        <f>IF('Calc1'!B7987,-100*B$687/'11'!B$17*B62/'Calc1'!B7987,0)</f>
        <v>0</v>
      </c>
      <c r="C707" s="10"/>
    </row>
    <row r="708" spans="1:3">
      <c r="A708" s="21">
        <v>11</v>
      </c>
      <c r="B708" s="24">
        <f>IF('Calc1'!B7988,-100*B$687/'11'!B$17*B63/'Calc1'!B7988,0)</f>
        <v>0</v>
      </c>
      <c r="C708" s="10"/>
    </row>
    <row r="709" spans="1:3">
      <c r="A709" s="21">
        <v>12</v>
      </c>
      <c r="B709" s="24">
        <f>IF('Calc1'!B7989,-100*B$687/'11'!B$17*B64/'Calc1'!B7989,0)</f>
        <v>0</v>
      </c>
      <c r="C709" s="10"/>
    </row>
    <row r="710" spans="1:3">
      <c r="A710" s="21">
        <v>13</v>
      </c>
      <c r="B710" s="24">
        <f>IF('Calc1'!B7990,-100*B$687/'11'!B$17*B65/'Calc1'!B7990,0)</f>
        <v>0</v>
      </c>
      <c r="C710" s="10"/>
    </row>
    <row r="711" spans="1:3">
      <c r="A711" s="21">
        <v>14</v>
      </c>
      <c r="B711" s="24">
        <f>IF('Calc1'!B7991,-100*B$687/'11'!B$17*B66/'Calc1'!B7991,0)</f>
        <v>0</v>
      </c>
      <c r="C711" s="10"/>
    </row>
    <row r="712" spans="1:3">
      <c r="A712" s="21">
        <v>15</v>
      </c>
      <c r="B712" s="24">
        <f>IF('Calc1'!B7992,-100*B$687/'11'!B$17*B67/'Calc1'!B7992,0)</f>
        <v>0</v>
      </c>
      <c r="C712" s="10"/>
    </row>
    <row r="713" spans="1:3">
      <c r="A713" s="21">
        <v>16</v>
      </c>
      <c r="B713" s="24">
        <f>IF('Calc1'!B7993,-100*B$687/'11'!B$17*B68/'Calc1'!B7993,0)</f>
        <v>0</v>
      </c>
      <c r="C713" s="10"/>
    </row>
    <row r="714" spans="1:3">
      <c r="A714" s="21">
        <v>17</v>
      </c>
      <c r="B714" s="24">
        <f>IF('Calc1'!B7994,-100*B$687/'11'!B$17*B69/'Calc1'!B7994,0)</f>
        <v>0</v>
      </c>
      <c r="C714" s="10"/>
    </row>
    <row r="715" spans="1:3">
      <c r="A715" s="21">
        <v>18</v>
      </c>
      <c r="B715" s="24">
        <f>IF('Calc1'!B7995,-100*B$687/'11'!B$17*B70/'Calc1'!B7995,0)</f>
        <v>0</v>
      </c>
      <c r="C715" s="10"/>
    </row>
    <row r="716" spans="1:3">
      <c r="A716" s="21">
        <v>19</v>
      </c>
      <c r="B716" s="24">
        <f>IF('Calc1'!B7996,-100*B$687/'11'!B$17*B71/'Calc1'!B7996,0)</f>
        <v>0</v>
      </c>
      <c r="C716" s="10"/>
    </row>
    <row r="717" spans="1:3">
      <c r="A717" s="21">
        <v>20</v>
      </c>
      <c r="B717" s="24">
        <f>IF('Calc1'!B7997,-100*B$687/'11'!B$17*B72/'Calc1'!B7997,0)</f>
        <v>0</v>
      </c>
      <c r="C717" s="10"/>
    </row>
    <row r="718" spans="1:3">
      <c r="A718" s="21">
        <v>21</v>
      </c>
      <c r="B718" s="24">
        <f>IF('Calc1'!B7998,-100*B$687/'11'!B$17*B73/'Calc1'!B7998,0)</f>
        <v>0</v>
      </c>
      <c r="C718" s="10"/>
    </row>
    <row r="719" spans="1:3">
      <c r="A719" s="21">
        <v>22</v>
      </c>
      <c r="B719" s="24">
        <f>IF('Calc1'!B7999,-100*B$687/'11'!B$17*B74/'Calc1'!B7999,0)</f>
        <v>0</v>
      </c>
      <c r="C719" s="10"/>
    </row>
    <row r="720" spans="1:3">
      <c r="A720" s="21">
        <v>23</v>
      </c>
      <c r="B720" s="24">
        <f>IF('Calc1'!B8000,-100*B$687/'11'!B$17*B75/'Calc1'!B8000,0)</f>
        <v>0</v>
      </c>
      <c r="C720" s="10"/>
    </row>
    <row r="721" spans="1:3">
      <c r="A721" s="21">
        <v>24</v>
      </c>
      <c r="B721" s="24">
        <f>IF('Calc1'!B8001,-100*B$687/'11'!B$17*B76/'Calc1'!B8001,0)</f>
        <v>0</v>
      </c>
      <c r="C721" s="10"/>
    </row>
    <row r="722" spans="1:3">
      <c r="A722" s="21">
        <v>25</v>
      </c>
      <c r="B722" s="24">
        <f>IF('Calc1'!B8002,-100*B$687/'11'!B$17*B77/'Calc1'!B8002,0)</f>
        <v>0</v>
      </c>
      <c r="C722" s="10"/>
    </row>
    <row r="723" spans="1:3">
      <c r="A723" s="21">
        <v>26</v>
      </c>
      <c r="B723" s="24">
        <f>IF('Calc1'!B8003,-100*B$687/'11'!B$17*B78/'Calc1'!B8003,0)</f>
        <v>0</v>
      </c>
      <c r="C723" s="10"/>
    </row>
    <row r="724" spans="1:3">
      <c r="A724" s="21">
        <v>27</v>
      </c>
      <c r="B724" s="24">
        <f>IF('Calc1'!B8004,-100*B$687/'11'!B$17*B79/'Calc1'!B8004,0)</f>
        <v>0</v>
      </c>
      <c r="C724" s="10"/>
    </row>
    <row r="725" spans="1:3">
      <c r="A725" s="21">
        <v>28</v>
      </c>
      <c r="B725" s="24">
        <f>IF('Calc1'!B8005,-100*B$687/'11'!B$17*B80/'Calc1'!B8005,0)</f>
        <v>0</v>
      </c>
      <c r="C725" s="10"/>
    </row>
    <row r="726" spans="1:3">
      <c r="A726" s="21">
        <v>29</v>
      </c>
      <c r="B726" s="24">
        <f>IF('Calc1'!B8006,-100*B$687/'11'!B$17*B81/'Calc1'!B8006,0)</f>
        <v>0</v>
      </c>
      <c r="C726" s="10"/>
    </row>
    <row r="727" spans="1:3">
      <c r="A727" s="21">
        <v>30</v>
      </c>
      <c r="B727" s="24">
        <f>IF('Calc1'!B8007,-100*B$687/'11'!B$17*B82/'Calc1'!B8007,0)</f>
        <v>0</v>
      </c>
      <c r="C727" s="10"/>
    </row>
    <row r="728" spans="1:3">
      <c r="A728" s="21">
        <v>31</v>
      </c>
      <c r="B728" s="24">
        <f>IF('Calc1'!B8008,-100*B$687/'11'!B$17*B83/'Calc1'!B8008,0)</f>
        <v>0</v>
      </c>
      <c r="C728" s="10"/>
    </row>
    <row r="729" spans="1:3">
      <c r="A729" s="21">
        <v>32</v>
      </c>
      <c r="B729" s="24">
        <f>IF('Calc1'!B8009,-100*B$687/'11'!B$17*B84/'Calc1'!B8009,0)</f>
        <v>0</v>
      </c>
      <c r="C729" s="10"/>
    </row>
    <row r="730" spans="1:3">
      <c r="A730" s="21">
        <v>33</v>
      </c>
      <c r="B730" s="24">
        <f>IF('Calc1'!B8010,-100*B$687/'11'!B$17*B85/'Calc1'!B8010,0)</f>
        <v>0</v>
      </c>
      <c r="C730" s="10"/>
    </row>
    <row r="731" spans="1:3">
      <c r="A731" s="21">
        <v>34</v>
      </c>
      <c r="B731" s="24">
        <f>IF('Calc1'!B8011,-100*B$687/'11'!B$17*B86/'Calc1'!B8011,0)</f>
        <v>0</v>
      </c>
      <c r="C731" s="10"/>
    </row>
    <row r="732" spans="1:3">
      <c r="A732" s="21">
        <v>35</v>
      </c>
      <c r="B732" s="24">
        <f>IF('Calc1'!B8012,-100*B$687/'11'!B$17*B87/'Calc1'!B8012,0)</f>
        <v>0</v>
      </c>
      <c r="C732" s="10"/>
    </row>
    <row r="733" spans="1:3">
      <c r="A733" s="21">
        <v>36</v>
      </c>
      <c r="B733" s="24">
        <f>IF('Calc1'!B8013,-100*B$687/'11'!B$17*B88/'Calc1'!B8013,0)</f>
        <v>0</v>
      </c>
      <c r="C733" s="10"/>
    </row>
    <row r="734" spans="1:3">
      <c r="A734" s="21">
        <v>37</v>
      </c>
      <c r="B734" s="24">
        <f>IF('Calc1'!B8014,-100*B$687/'11'!B$17*B89/'Calc1'!B8014,0)</f>
        <v>0</v>
      </c>
      <c r="C734" s="10"/>
    </row>
    <row r="735" spans="1:3">
      <c r="A735" s="21">
        <v>38</v>
      </c>
      <c r="B735" s="24">
        <f>IF('Calc1'!B8015,-100*B$687/'11'!B$17*B90/'Calc1'!B8015,0)</f>
        <v>0</v>
      </c>
      <c r="C735" s="10"/>
    </row>
    <row r="736" spans="1:3">
      <c r="A736" s="21">
        <v>39</v>
      </c>
      <c r="B736" s="24">
        <f>IF('Calc1'!B8016,-100*B$687/'11'!B$17*B91/'Calc1'!B8016,0)</f>
        <v>0</v>
      </c>
      <c r="C736" s="10"/>
    </row>
    <row r="737" spans="1:3">
      <c r="A737" s="21">
        <v>40</v>
      </c>
      <c r="B737" s="24">
        <f>IF('Calc1'!B8017,-100*B$687/'11'!B$17*B92/'Calc1'!B8017,0)</f>
        <v>0</v>
      </c>
      <c r="C737" s="10"/>
    </row>
    <row r="738" spans="1:3">
      <c r="A738" s="21">
        <v>41</v>
      </c>
      <c r="B738" s="24">
        <f>IF('Calc1'!B8018,-100*B$687/'11'!B$17*B93/'Calc1'!B8018,0)</f>
        <v>0</v>
      </c>
      <c r="C738" s="10"/>
    </row>
    <row r="739" spans="1:3">
      <c r="A739" s="21">
        <v>42</v>
      </c>
      <c r="B739" s="24">
        <f>IF('Calc1'!B8019,-100*B$687/'11'!B$17*B94/'Calc1'!B8019,0)</f>
        <v>0</v>
      </c>
      <c r="C739" s="10"/>
    </row>
    <row r="740" spans="1:3">
      <c r="A740" s="21">
        <v>43</v>
      </c>
      <c r="B740" s="24">
        <f>IF('Calc1'!B8020,-100*B$687/'11'!B$17*B95/'Calc1'!B8020,0)</f>
        <v>0</v>
      </c>
      <c r="C740" s="10"/>
    </row>
    <row r="741" spans="1:3">
      <c r="A741" s="21">
        <v>44</v>
      </c>
      <c r="B741" s="24">
        <f>IF('Calc1'!B8021,-100*B$687/'11'!B$17*B96/'Calc1'!B8021,0)</f>
        <v>0</v>
      </c>
      <c r="C741" s="10"/>
    </row>
    <row r="742" spans="1:3">
      <c r="A742" s="21">
        <v>45</v>
      </c>
      <c r="B742" s="24">
        <f>IF('Calc1'!B8022,-100*B$687/'11'!B$17*B97/'Calc1'!B8022,0)</f>
        <v>0</v>
      </c>
      <c r="C742" s="10"/>
    </row>
    <row r="743" spans="1:3">
      <c r="A743" s="21">
        <v>46</v>
      </c>
      <c r="B743" s="24">
        <f>IF('Calc1'!B8023,-100*B$687/'11'!B$17*B98/'Calc1'!B8023,0)</f>
        <v>0</v>
      </c>
      <c r="C743" s="10"/>
    </row>
    <row r="744" spans="1:3">
      <c r="A744" s="21">
        <v>47</v>
      </c>
      <c r="B744" s="24">
        <f>IF('Calc1'!B8024,-100*B$687/'11'!B$17*B99/'Calc1'!B8024,0)</f>
        <v>0</v>
      </c>
      <c r="C744" s="10"/>
    </row>
    <row r="745" spans="1:3">
      <c r="A745" s="21">
        <v>48</v>
      </c>
      <c r="B745" s="24">
        <f>IF('Calc1'!B8025,-100*B$687/'11'!B$17*B100/'Calc1'!B8025,0)</f>
        <v>0</v>
      </c>
      <c r="C745" s="10"/>
    </row>
    <row r="746" spans="1:3">
      <c r="A746" s="21">
        <v>49</v>
      </c>
      <c r="B746" s="24">
        <f>IF('Calc1'!B8026,-100*B$687/'11'!B$17*B101/'Calc1'!B8026,0)</f>
        <v>0</v>
      </c>
      <c r="C746" s="10"/>
    </row>
    <row r="747" spans="1:3">
      <c r="A747" s="21">
        <v>50</v>
      </c>
      <c r="B747" s="24">
        <f>IF('Calc1'!B8027,-100*B$687/'11'!B$17*B102/'Calc1'!B8027,0)</f>
        <v>0</v>
      </c>
      <c r="C747" s="10"/>
    </row>
    <row r="748" spans="1:3">
      <c r="A748" s="21">
        <v>51</v>
      </c>
      <c r="B748" s="24">
        <f>IF('Calc1'!B8028,-100*B$687/'11'!B$17*B103/'Calc1'!B8028,0)</f>
        <v>0</v>
      </c>
      <c r="C748" s="10"/>
    </row>
    <row r="749" spans="1:3">
      <c r="A749" s="21">
        <v>52</v>
      </c>
      <c r="B749" s="24">
        <f>IF('Calc1'!B8029,-100*B$687/'11'!B$17*B104/'Calc1'!B8029,0)</f>
        <v>0</v>
      </c>
      <c r="C749" s="10"/>
    </row>
    <row r="750" spans="1:3">
      <c r="A750" s="21">
        <v>53</v>
      </c>
      <c r="B750" s="24">
        <f>IF('Calc1'!B8030,-100*B$687/'11'!B$17*B105/'Calc1'!B8030,0)</f>
        <v>0</v>
      </c>
      <c r="C750" s="10"/>
    </row>
    <row r="751" spans="1:3">
      <c r="A751" s="21">
        <v>54</v>
      </c>
      <c r="B751" s="24">
        <f>IF('Calc1'!B8031,-100*B$687/'11'!B$17*B106/'Calc1'!B8031,0)</f>
        <v>0</v>
      </c>
      <c r="C751" s="10"/>
    </row>
    <row r="752" spans="1:3">
      <c r="A752" s="21">
        <v>55</v>
      </c>
      <c r="B752" s="24">
        <f>IF('Calc1'!B8032,-100*B$687/'11'!B$17*B107/'Calc1'!B8032,0)</f>
        <v>0</v>
      </c>
      <c r="C752" s="10"/>
    </row>
    <row r="753" spans="1:3">
      <c r="A753" s="21">
        <v>56</v>
      </c>
      <c r="B753" s="24">
        <f>IF('Calc1'!B8033,-100*B$687/'11'!B$17*B108/'Calc1'!B8033,0)</f>
        <v>0</v>
      </c>
      <c r="C753" s="10"/>
    </row>
    <row r="754" spans="1:3">
      <c r="A754" s="21">
        <v>57</v>
      </c>
      <c r="B754" s="24">
        <f>IF('Calc1'!B8034,-100*B$687/'11'!B$17*B109/'Calc1'!B8034,0)</f>
        <v>0</v>
      </c>
      <c r="C754" s="10"/>
    </row>
    <row r="755" spans="1:3">
      <c r="A755" s="21">
        <v>58</v>
      </c>
      <c r="B755" s="24">
        <f>IF('Calc1'!B8035,-100*B$687/'11'!B$17*B110/'Calc1'!B8035,0)</f>
        <v>0</v>
      </c>
      <c r="C755" s="10"/>
    </row>
    <row r="756" spans="1:3">
      <c r="A756" s="21">
        <v>59</v>
      </c>
      <c r="B756" s="24">
        <f>IF('Calc1'!B8036,-100*B$687/'11'!B$17*B111/'Calc1'!B8036,0)</f>
        <v>0</v>
      </c>
      <c r="C756" s="10"/>
    </row>
    <row r="757" spans="1:3">
      <c r="A757" s="21">
        <v>60</v>
      </c>
      <c r="B757" s="24">
        <f>IF('Calc1'!B8037,-100*B$687/'11'!B$17*B112/'Calc1'!B8037,0)</f>
        <v>0</v>
      </c>
      <c r="C757" s="10"/>
    </row>
    <row r="758" spans="1:3">
      <c r="A758" s="21">
        <v>61</v>
      </c>
      <c r="B758" s="24">
        <f>IF('Calc1'!B8038,-100*B$687/'11'!B$17*B113/'Calc1'!B8038,0)</f>
        <v>0</v>
      </c>
      <c r="C758" s="10"/>
    </row>
    <row r="759" spans="1:3">
      <c r="A759" s="21">
        <v>62</v>
      </c>
      <c r="B759" s="24">
        <f>IF('Calc1'!B8039,-100*B$687/'11'!B$17*B114/'Calc1'!B8039,0)</f>
        <v>0</v>
      </c>
      <c r="C759" s="10"/>
    </row>
    <row r="760" spans="1:3">
      <c r="A760" s="21">
        <v>63</v>
      </c>
      <c r="B760" s="24">
        <f>IF('Calc1'!B8040,-100*B$687/'11'!B$17*B115/'Calc1'!B8040,0)</f>
        <v>0</v>
      </c>
      <c r="C760" s="10"/>
    </row>
    <row r="761" spans="1:3">
      <c r="A761" s="21">
        <v>64</v>
      </c>
      <c r="B761" s="24">
        <f>IF('Calc1'!B8041,-100*B$687/'11'!B$17*B116/'Calc1'!B8041,0)</f>
        <v>0</v>
      </c>
      <c r="C761" s="10"/>
    </row>
    <row r="762" spans="1:3">
      <c r="A762" s="21">
        <v>65</v>
      </c>
      <c r="B762" s="24">
        <f>IF('Calc1'!B8042,-100*B$687/'11'!B$17*B117/'Calc1'!B8042,0)</f>
        <v>0</v>
      </c>
      <c r="C762" s="10"/>
    </row>
    <row r="763" spans="1:3">
      <c r="A763" s="21">
        <v>66</v>
      </c>
      <c r="B763" s="24">
        <f>IF('Calc1'!B8043,-100*B$687/'11'!B$17*B118/'Calc1'!B8043,0)</f>
        <v>0</v>
      </c>
      <c r="C763" s="10"/>
    </row>
    <row r="764" spans="1:3">
      <c r="A764" s="21">
        <v>67</v>
      </c>
      <c r="B764" s="24">
        <f>IF('Calc1'!B8044,-100*B$687/'11'!B$17*B119/'Calc1'!B8044,0)</f>
        <v>0</v>
      </c>
      <c r="C764" s="10"/>
    </row>
    <row r="765" spans="1:3">
      <c r="A765" s="21">
        <v>68</v>
      </c>
      <c r="B765" s="24">
        <f>IF('Calc1'!B8045,-100*B$687/'11'!B$17*B120/'Calc1'!B8045,0)</f>
        <v>0</v>
      </c>
      <c r="C765" s="10"/>
    </row>
    <row r="766" spans="1:3">
      <c r="A766" s="21">
        <v>69</v>
      </c>
      <c r="B766" s="24">
        <f>IF('Calc1'!B8046,-100*B$687/'11'!B$17*B121/'Calc1'!B8046,0)</f>
        <v>0</v>
      </c>
      <c r="C766" s="10"/>
    </row>
    <row r="767" spans="1:3">
      <c r="A767" s="21">
        <v>70</v>
      </c>
      <c r="B767" s="24">
        <f>IF('Calc1'!B8047,-100*B$687/'11'!B$17*B122/'Calc1'!B8047,0)</f>
        <v>0</v>
      </c>
      <c r="C767" s="10"/>
    </row>
    <row r="768" spans="1:3">
      <c r="A768" s="21">
        <v>71</v>
      </c>
      <c r="B768" s="24">
        <f>IF('Calc1'!B8048,-100*B$687/'11'!B$17*B123/'Calc1'!B8048,0)</f>
        <v>0</v>
      </c>
      <c r="C768" s="10"/>
    </row>
    <row r="769" spans="1:3">
      <c r="A769" s="21">
        <v>72</v>
      </c>
      <c r="B769" s="24">
        <f>IF('Calc1'!B8049,-100*B$687/'11'!B$17*B124/'Calc1'!B8049,0)</f>
        <v>0</v>
      </c>
      <c r="C769" s="10"/>
    </row>
    <row r="770" spans="1:3">
      <c r="A770" s="21">
        <v>73</v>
      </c>
      <c r="B770" s="24">
        <f>IF('Calc1'!B8050,-100*B$687/'11'!B$17*B125/'Calc1'!B8050,0)</f>
        <v>0</v>
      </c>
      <c r="C770" s="10"/>
    </row>
    <row r="771" spans="1:3">
      <c r="A771" s="21">
        <v>74</v>
      </c>
      <c r="B771" s="24">
        <f>IF('Calc1'!B8051,-100*B$687/'11'!B$17*B126/'Calc1'!B8051,0)</f>
        <v>0</v>
      </c>
      <c r="C771" s="10"/>
    </row>
    <row r="772" spans="1:3">
      <c r="A772" s="21">
        <v>75</v>
      </c>
      <c r="B772" s="24">
        <f>IF('Calc1'!B8052,-100*B$687/'11'!B$17*B127/'Calc1'!B8052,0)</f>
        <v>0</v>
      </c>
      <c r="C772" s="10"/>
    </row>
    <row r="773" spans="1:3">
      <c r="A773" s="21">
        <v>76</v>
      </c>
      <c r="B773" s="24">
        <f>IF('Calc1'!B8053,-100*B$687/'11'!B$17*B128/'Calc1'!B8053,0)</f>
        <v>0</v>
      </c>
      <c r="C773" s="10"/>
    </row>
    <row r="774" spans="1:3">
      <c r="A774" s="21">
        <v>77</v>
      </c>
      <c r="B774" s="24">
        <f>IF('Calc1'!B8054,-100*B$687/'11'!B$17*B129/'Calc1'!B8054,0)</f>
        <v>0</v>
      </c>
      <c r="C774" s="10"/>
    </row>
    <row r="775" spans="1:3">
      <c r="A775" s="21">
        <v>78</v>
      </c>
      <c r="B775" s="24">
        <f>IF('Calc1'!B8055,-100*B$687/'11'!B$17*B130/'Calc1'!B8055,0)</f>
        <v>0</v>
      </c>
      <c r="C775" s="10"/>
    </row>
    <row r="776" spans="1:3">
      <c r="A776" s="21">
        <v>79</v>
      </c>
      <c r="B776" s="24">
        <f>IF('Calc1'!B8056,-100*B$687/'11'!B$17*B131/'Calc1'!B8056,0)</f>
        <v>0</v>
      </c>
      <c r="C776" s="10"/>
    </row>
    <row r="777" spans="1:3">
      <c r="A777" s="21">
        <v>80</v>
      </c>
      <c r="B777" s="24">
        <f>IF('Calc1'!B8057,-100*B$687/'11'!B$17*B132/'Calc1'!B8057,0)</f>
        <v>0</v>
      </c>
      <c r="C777" s="10"/>
    </row>
    <row r="778" spans="1:3">
      <c r="A778" s="21">
        <v>81</v>
      </c>
      <c r="B778" s="24">
        <f>IF('Calc1'!B8058,-100*B$687/'11'!B$17*B133/'Calc1'!B8058,0)</f>
        <v>0</v>
      </c>
      <c r="C778" s="10"/>
    </row>
    <row r="779" spans="1:3">
      <c r="A779" s="21">
        <v>82</v>
      </c>
      <c r="B779" s="24">
        <f>IF('Calc1'!B8059,-100*B$687/'11'!B$17*B134/'Calc1'!B8059,0)</f>
        <v>0</v>
      </c>
      <c r="C779" s="10"/>
    </row>
    <row r="780" spans="1:3">
      <c r="A780" s="21">
        <v>83</v>
      </c>
      <c r="B780" s="24">
        <f>IF('Calc1'!B8060,-100*B$687/'11'!B$17*B135/'Calc1'!B8060,0)</f>
        <v>0</v>
      </c>
      <c r="C780" s="10"/>
    </row>
    <row r="781" spans="1:3">
      <c r="A781" s="21">
        <v>84</v>
      </c>
      <c r="B781" s="24">
        <f>IF('Calc1'!B8061,-100*B$687/'11'!B$17*B136/'Calc1'!B8061,0)</f>
        <v>0</v>
      </c>
      <c r="C781" s="10"/>
    </row>
    <row r="782" spans="1:3">
      <c r="A782" s="21">
        <v>85</v>
      </c>
      <c r="B782" s="24">
        <f>IF('Calc1'!B8062,-100*B$687/'11'!B$17*B137/'Calc1'!B8062,0)</f>
        <v>0</v>
      </c>
      <c r="C782" s="10"/>
    </row>
    <row r="783" spans="1:3">
      <c r="A783" s="21">
        <v>86</v>
      </c>
      <c r="B783" s="24">
        <f>IF('Calc1'!B8063,-100*B$687/'11'!B$17*B138/'Calc1'!B8063,0)</f>
        <v>0</v>
      </c>
      <c r="C783" s="10"/>
    </row>
    <row r="784" spans="1:3">
      <c r="A784" s="21">
        <v>87</v>
      </c>
      <c r="B784" s="24">
        <f>IF('Calc1'!B8064,-100*B$687/'11'!B$17*B139/'Calc1'!B8064,0)</f>
        <v>0</v>
      </c>
      <c r="C784" s="10"/>
    </row>
    <row r="785" spans="1:3">
      <c r="A785" s="21">
        <v>88</v>
      </c>
      <c r="B785" s="24">
        <f>IF('Calc1'!B8065,-100*B$687/'11'!B$17*B140/'Calc1'!B8065,0)</f>
        <v>0</v>
      </c>
      <c r="C785" s="10"/>
    </row>
    <row r="786" spans="1:3">
      <c r="A786" s="21">
        <v>89</v>
      </c>
      <c r="B786" s="24">
        <f>IF('Calc1'!B8066,-100*B$687/'11'!B$17*B141/'Calc1'!B8066,0)</f>
        <v>0</v>
      </c>
      <c r="C786" s="10"/>
    </row>
    <row r="787" spans="1:3">
      <c r="A787" s="21">
        <v>90</v>
      </c>
      <c r="B787" s="24">
        <f>IF('Calc1'!B8067,-100*B$687/'11'!B$17*B142/'Calc1'!B8067,0)</f>
        <v>0</v>
      </c>
      <c r="C787" s="10"/>
    </row>
    <row r="788" spans="1:3">
      <c r="A788" s="21">
        <v>91</v>
      </c>
      <c r="B788" s="24">
        <f>IF('Calc1'!B8068,-100*B$687/'11'!B$17*B143/'Calc1'!B8068,0)</f>
        <v>0</v>
      </c>
      <c r="C788" s="10"/>
    </row>
    <row r="789" spans="1:3">
      <c r="A789" s="21">
        <v>92</v>
      </c>
      <c r="B789" s="24">
        <f>IF('Calc1'!B8069,-100*B$687/'11'!B$17*B144/'Calc1'!B8069,0)</f>
        <v>0</v>
      </c>
      <c r="C789" s="10"/>
    </row>
    <row r="790" spans="1:3">
      <c r="A790" s="21">
        <v>93</v>
      </c>
      <c r="B790" s="24">
        <f>IF('Calc1'!B8070,-100*B$687/'11'!B$17*B145/'Calc1'!B8070,0)</f>
        <v>0</v>
      </c>
      <c r="C790" s="10"/>
    </row>
    <row r="791" spans="1:3">
      <c r="A791" s="21">
        <v>94</v>
      </c>
      <c r="B791" s="24">
        <f>IF('Calc1'!B8071,-100*B$687/'11'!B$17*B146/'Calc1'!B8071,0)</f>
        <v>0</v>
      </c>
      <c r="C791" s="10"/>
    </row>
    <row r="792" spans="1:3">
      <c r="A792" s="21">
        <v>95</v>
      </c>
      <c r="B792" s="24">
        <f>IF('Calc1'!B8072,-100*B$687/'11'!B$17*B147/'Calc1'!B8072,0)</f>
        <v>0</v>
      </c>
      <c r="C792" s="10"/>
    </row>
    <row r="793" spans="1:3">
      <c r="A793" s="21">
        <v>96</v>
      </c>
      <c r="B793" s="24">
        <f>IF('Calc1'!B8073,-100*B$687/'11'!B$17*B148/'Calc1'!B8073,0)</f>
        <v>0</v>
      </c>
      <c r="C793" s="10"/>
    </row>
    <row r="794" spans="1:3">
      <c r="A794" s="21">
        <v>97</v>
      </c>
      <c r="B794" s="24">
        <f>IF('Calc1'!B8074,-100*B$687/'11'!B$17*B149/'Calc1'!B8074,0)</f>
        <v>0</v>
      </c>
      <c r="C794" s="10"/>
    </row>
    <row r="795" spans="1:3">
      <c r="A795" s="21">
        <v>98</v>
      </c>
      <c r="B795" s="24">
        <f>IF('Calc1'!B8075,-100*B$687/'11'!B$17*B150/'Calc1'!B8075,0)</f>
        <v>0</v>
      </c>
      <c r="C795" s="10"/>
    </row>
    <row r="796" spans="1:3">
      <c r="A796" s="21">
        <v>99</v>
      </c>
      <c r="B796" s="24">
        <f>IF('Calc1'!B8076,-100*B$687/'11'!B$17*B151/'Calc1'!B8076,0)</f>
        <v>0</v>
      </c>
      <c r="C796" s="10"/>
    </row>
    <row r="797" spans="1:3">
      <c r="A797" s="21">
        <v>100</v>
      </c>
      <c r="B797" s="24">
        <f>IF('Calc1'!B8077,-100*B$687/'11'!B$17*B152/'Calc1'!B8077,0)</f>
        <v>0</v>
      </c>
      <c r="C797" s="10"/>
    </row>
    <row r="798" spans="1:3">
      <c r="A798" s="21">
        <v>101</v>
      </c>
      <c r="B798" s="24">
        <f>IF('Calc1'!B8078,-100*B$687/'11'!B$17*B153/'Calc1'!B8078,0)</f>
        <v>0</v>
      </c>
      <c r="C798" s="10"/>
    </row>
    <row r="799" spans="1:3">
      <c r="A799" s="21">
        <v>102</v>
      </c>
      <c r="B799" s="24">
        <f>IF('Calc1'!B8079,-100*B$687/'11'!B$17*B154/'Calc1'!B8079,0)</f>
        <v>0</v>
      </c>
      <c r="C799" s="10"/>
    </row>
    <row r="800" spans="1:3">
      <c r="A800" s="21">
        <v>103</v>
      </c>
      <c r="B800" s="24">
        <f>IF('Calc1'!B8080,-100*B$687/'11'!B$17*B155/'Calc1'!B8080,0)</f>
        <v>0</v>
      </c>
      <c r="C800" s="10"/>
    </row>
    <row r="801" spans="1:3">
      <c r="A801" s="21">
        <v>104</v>
      </c>
      <c r="B801" s="24">
        <f>IF('Calc1'!B8081,-100*B$687/'11'!B$17*B156/'Calc1'!B8081,0)</f>
        <v>0</v>
      </c>
      <c r="C801" s="10"/>
    </row>
    <row r="802" spans="1:3">
      <c r="A802" s="21">
        <v>105</v>
      </c>
      <c r="B802" s="24">
        <f>IF('Calc1'!B8082,-100*B$687/'11'!B$17*B157/'Calc1'!B8082,0)</f>
        <v>0</v>
      </c>
      <c r="C802" s="10"/>
    </row>
    <row r="803" spans="1:3">
      <c r="A803" s="21">
        <v>106</v>
      </c>
      <c r="B803" s="24">
        <f>IF('Calc1'!B8083,-100*B$687/'11'!B$17*B158/'Calc1'!B8083,0)</f>
        <v>0</v>
      </c>
      <c r="C803" s="10"/>
    </row>
    <row r="804" spans="1:3">
      <c r="A804" s="21">
        <v>107</v>
      </c>
      <c r="B804" s="24">
        <f>IF('Calc1'!B8084,-100*B$687/'11'!B$17*B159/'Calc1'!B8084,0)</f>
        <v>0</v>
      </c>
      <c r="C804" s="10"/>
    </row>
    <row r="805" spans="1:3">
      <c r="A805" s="21">
        <v>108</v>
      </c>
      <c r="B805" s="24">
        <f>IF('Calc1'!B8085,-100*B$687/'11'!B$17*B160/'Calc1'!B8085,0)</f>
        <v>0</v>
      </c>
      <c r="C805" s="10"/>
    </row>
    <row r="806" spans="1:3">
      <c r="A806" s="21">
        <v>109</v>
      </c>
      <c r="B806" s="24">
        <f>IF('Calc1'!B8086,-100*B$687/'11'!B$17*B161/'Calc1'!B8086,0)</f>
        <v>0</v>
      </c>
      <c r="C806" s="10"/>
    </row>
    <row r="807" spans="1:3">
      <c r="A807" s="21">
        <v>110</v>
      </c>
      <c r="B807" s="24">
        <f>IF('Calc1'!B8087,-100*B$687/'11'!B$17*B162/'Calc1'!B8087,0)</f>
        <v>0</v>
      </c>
      <c r="C807" s="10"/>
    </row>
    <row r="808" spans="1:3">
      <c r="A808" s="21">
        <v>111</v>
      </c>
      <c r="B808" s="24">
        <f>IF('Calc1'!B8088,-100*B$687/'11'!B$17*B163/'Calc1'!B8088,0)</f>
        <v>0</v>
      </c>
      <c r="C808" s="10"/>
    </row>
    <row r="809" spans="1:3">
      <c r="A809" s="21">
        <v>112</v>
      </c>
      <c r="B809" s="24">
        <f>IF('Calc1'!B8089,-100*B$687/'11'!B$17*B164/'Calc1'!B8089,0)</f>
        <v>0</v>
      </c>
      <c r="C809" s="10"/>
    </row>
    <row r="810" spans="1:3">
      <c r="A810" s="21">
        <v>113</v>
      </c>
      <c r="B810" s="24">
        <f>IF('Calc1'!B8090,-100*B$687/'11'!B$17*B165/'Calc1'!B8090,0)</f>
        <v>0</v>
      </c>
      <c r="C810" s="10"/>
    </row>
    <row r="811" spans="1:3">
      <c r="A811" s="21">
        <v>114</v>
      </c>
      <c r="B811" s="24">
        <f>IF('Calc1'!B8091,-100*B$687/'11'!B$17*B166/'Calc1'!B8091,0)</f>
        <v>0</v>
      </c>
      <c r="C811" s="10"/>
    </row>
    <row r="812" spans="1:3">
      <c r="A812" s="21">
        <v>115</v>
      </c>
      <c r="B812" s="24">
        <f>IF('Calc1'!B8092,-100*B$687/'11'!B$17*B167/'Calc1'!B8092,0)</f>
        <v>0</v>
      </c>
      <c r="C812" s="10"/>
    </row>
    <row r="813" spans="1:3">
      <c r="A813" s="21">
        <v>116</v>
      </c>
      <c r="B813" s="24">
        <f>IF('Calc1'!B8093,-100*B$687/'11'!B$17*B168/'Calc1'!B8093,0)</f>
        <v>0</v>
      </c>
      <c r="C813" s="10"/>
    </row>
    <row r="814" spans="1:3">
      <c r="A814" s="21">
        <v>117</v>
      </c>
      <c r="B814" s="24">
        <f>IF('Calc1'!B8094,-100*B$687/'11'!B$17*B169/'Calc1'!B8094,0)</f>
        <v>0</v>
      </c>
      <c r="C814" s="10"/>
    </row>
    <row r="815" spans="1:3">
      <c r="A815" s="21">
        <v>118</v>
      </c>
      <c r="B815" s="24">
        <f>IF('Calc1'!B8095,-100*B$687/'11'!B$17*B170/'Calc1'!B8095,0)</f>
        <v>0</v>
      </c>
      <c r="C815" s="10"/>
    </row>
    <row r="816" spans="1:3">
      <c r="A816" s="21">
        <v>119</v>
      </c>
      <c r="B816" s="24">
        <f>IF('Calc1'!B8096,-100*B$687/'11'!B$17*B171/'Calc1'!B8096,0)</f>
        <v>0</v>
      </c>
      <c r="C816" s="10"/>
    </row>
    <row r="817" spans="1:3">
      <c r="A817" s="21">
        <v>120</v>
      </c>
      <c r="B817" s="24">
        <f>IF('Calc1'!B8097,-100*B$687/'11'!B$17*B172/'Calc1'!B8097,0)</f>
        <v>0</v>
      </c>
      <c r="C817" s="10"/>
    </row>
    <row r="818" spans="1:3">
      <c r="A818" s="21">
        <v>121</v>
      </c>
      <c r="B818" s="24">
        <f>IF('Calc1'!B8098,-100*B$687/'11'!B$17*B173/'Calc1'!B8098,0)</f>
        <v>0</v>
      </c>
      <c r="C818" s="10"/>
    </row>
    <row r="819" spans="1:3">
      <c r="A819" s="21">
        <v>122</v>
      </c>
      <c r="B819" s="24">
        <f>IF('Calc1'!B8099,-100*B$687/'11'!B$17*B174/'Calc1'!B8099,0)</f>
        <v>0</v>
      </c>
      <c r="C819" s="10"/>
    </row>
    <row r="820" spans="1:3">
      <c r="A820" s="21">
        <v>123</v>
      </c>
      <c r="B820" s="24">
        <f>IF('Calc1'!B8100,-100*B$687/'11'!B$17*B175/'Calc1'!B8100,0)</f>
        <v>0</v>
      </c>
      <c r="C820" s="10"/>
    </row>
    <row r="821" spans="1:3">
      <c r="A821" s="21">
        <v>124</v>
      </c>
      <c r="B821" s="24">
        <f>IF('Calc1'!B8101,-100*B$687/'11'!B$17*B176/'Calc1'!B8101,0)</f>
        <v>0</v>
      </c>
      <c r="C821" s="10"/>
    </row>
    <row r="822" spans="1:3">
      <c r="A822" s="21">
        <v>125</v>
      </c>
      <c r="B822" s="24">
        <f>IF('Calc1'!B8102,-100*B$687/'11'!B$17*B177/'Calc1'!B8102,0)</f>
        <v>0</v>
      </c>
      <c r="C822" s="10"/>
    </row>
    <row r="823" spans="1:3">
      <c r="A823" s="21">
        <v>126</v>
      </c>
      <c r="B823" s="24">
        <f>IF('Calc1'!B8103,-100*B$687/'11'!B$17*B178/'Calc1'!B8103,0)</f>
        <v>0</v>
      </c>
      <c r="C823" s="10"/>
    </row>
    <row r="824" spans="1:3">
      <c r="A824" s="21">
        <v>127</v>
      </c>
      <c r="B824" s="24">
        <f>IF('Calc1'!B8104,-100*B$687/'11'!B$17*B179/'Calc1'!B8104,0)</f>
        <v>0</v>
      </c>
      <c r="C824" s="10"/>
    </row>
    <row r="825" spans="1:3">
      <c r="A825" s="21">
        <v>128</v>
      </c>
      <c r="B825" s="24">
        <f>IF('Calc1'!B8105,-100*B$687/'11'!B$17*B180/'Calc1'!B8105,0)</f>
        <v>0</v>
      </c>
      <c r="C825" s="10"/>
    </row>
    <row r="826" spans="1:3">
      <c r="A826" s="21">
        <v>129</v>
      </c>
      <c r="B826" s="24">
        <f>IF('Calc1'!B8106,-100*B$687/'11'!B$17*B181/'Calc1'!B8106,0)</f>
        <v>0</v>
      </c>
      <c r="C826" s="10"/>
    </row>
    <row r="827" spans="1:3">
      <c r="A827" s="21">
        <v>130</v>
      </c>
      <c r="B827" s="24">
        <f>IF('Calc1'!B8107,-100*B$687/'11'!B$17*B182/'Calc1'!B8107,0)</f>
        <v>0</v>
      </c>
      <c r="C827" s="10"/>
    </row>
    <row r="828" spans="1:3">
      <c r="A828" s="21">
        <v>131</v>
      </c>
      <c r="B828" s="24">
        <f>IF('Calc1'!B8108,-100*B$687/'11'!B$17*B183/'Calc1'!B8108,0)</f>
        <v>0</v>
      </c>
      <c r="C828" s="10"/>
    </row>
    <row r="829" spans="1:3">
      <c r="A829" s="21">
        <v>132</v>
      </c>
      <c r="B829" s="24">
        <f>IF('Calc1'!B8109,-100*B$687/'11'!B$17*B184/'Calc1'!B8109,0)</f>
        <v>0</v>
      </c>
      <c r="C829" s="10"/>
    </row>
    <row r="830" spans="1:3">
      <c r="A830" s="21">
        <v>133</v>
      </c>
      <c r="B830" s="24">
        <f>IF('Calc1'!B8110,-100*B$687/'11'!B$17*B185/'Calc1'!B8110,0)</f>
        <v>0</v>
      </c>
      <c r="C830" s="10"/>
    </row>
    <row r="831" spans="1:3">
      <c r="A831" s="21">
        <v>134</v>
      </c>
      <c r="B831" s="24">
        <f>IF('Calc1'!B8111,-100*B$687/'11'!B$17*B186/'Calc1'!B8111,0)</f>
        <v>0</v>
      </c>
      <c r="C831" s="10"/>
    </row>
    <row r="832" spans="1:3">
      <c r="A832" s="21">
        <v>135</v>
      </c>
      <c r="B832" s="24">
        <f>IF('Calc1'!B8112,-100*B$687/'11'!B$17*B187/'Calc1'!B8112,0)</f>
        <v>0</v>
      </c>
      <c r="C832" s="10"/>
    </row>
    <row r="833" spans="1:3">
      <c r="A833" s="21">
        <v>136</v>
      </c>
      <c r="B833" s="24">
        <f>IF('Calc1'!B8113,-100*B$687/'11'!B$17*B188/'Calc1'!B8113,0)</f>
        <v>0</v>
      </c>
      <c r="C833" s="10"/>
    </row>
    <row r="834" spans="1:3">
      <c r="A834" s="21">
        <v>137</v>
      </c>
      <c r="B834" s="24">
        <f>IF('Calc1'!B8114,-100*B$687/'11'!B$17*B189/'Calc1'!B8114,0)</f>
        <v>0</v>
      </c>
      <c r="C834" s="10"/>
    </row>
    <row r="835" spans="1:3">
      <c r="A835" s="21">
        <v>138</v>
      </c>
      <c r="B835" s="24">
        <f>IF('Calc1'!B8115,-100*B$687/'11'!B$17*B190/'Calc1'!B8115,0)</f>
        <v>0</v>
      </c>
      <c r="C835" s="10"/>
    </row>
    <row r="836" spans="1:3">
      <c r="A836" s="21">
        <v>139</v>
      </c>
      <c r="B836" s="24">
        <f>IF('Calc1'!B8116,-100*B$687/'11'!B$17*B191/'Calc1'!B8116,0)</f>
        <v>0</v>
      </c>
      <c r="C836" s="10"/>
    </row>
    <row r="837" spans="1:3">
      <c r="A837" s="21">
        <v>140</v>
      </c>
      <c r="B837" s="24">
        <f>IF('Calc1'!B8117,-100*B$687/'11'!B$17*B192/'Calc1'!B8117,0)</f>
        <v>0</v>
      </c>
      <c r="C837" s="10"/>
    </row>
    <row r="838" spans="1:3">
      <c r="A838" s="21">
        <v>141</v>
      </c>
      <c r="B838" s="24">
        <f>IF('Calc1'!B8118,-100*B$687/'11'!B$17*B193/'Calc1'!B8118,0)</f>
        <v>0</v>
      </c>
      <c r="C838" s="10"/>
    </row>
    <row r="839" spans="1:3">
      <c r="A839" s="21">
        <v>142</v>
      </c>
      <c r="B839" s="24">
        <f>IF('Calc1'!B8119,-100*B$687/'11'!B$17*B194/'Calc1'!B8119,0)</f>
        <v>0</v>
      </c>
      <c r="C839" s="10"/>
    </row>
    <row r="840" spans="1:3">
      <c r="A840" s="21">
        <v>143</v>
      </c>
      <c r="B840" s="24">
        <f>IF('Calc1'!B8120,-100*B$687/'11'!B$17*B195/'Calc1'!B8120,0)</f>
        <v>0</v>
      </c>
      <c r="C840" s="10"/>
    </row>
    <row r="841" spans="1:3">
      <c r="A841" s="21">
        <v>144</v>
      </c>
      <c r="B841" s="24">
        <f>IF('Calc1'!B8121,-100*B$687/'11'!B$17*B196/'Calc1'!B8121,0)</f>
        <v>0</v>
      </c>
      <c r="C841" s="10"/>
    </row>
    <row r="842" spans="1:3">
      <c r="A842" s="21">
        <v>145</v>
      </c>
      <c r="B842" s="24">
        <f>IF('Calc1'!B8122,-100*B$687/'11'!B$17*B197/'Calc1'!B8122,0)</f>
        <v>0</v>
      </c>
      <c r="C842" s="10"/>
    </row>
    <row r="843" spans="1:3">
      <c r="A843" s="21">
        <v>146</v>
      </c>
      <c r="B843" s="24">
        <f>IF('Calc1'!B8123,-100*B$687/'11'!B$17*B198/'Calc1'!B8123,0)</f>
        <v>0</v>
      </c>
      <c r="C843" s="10"/>
    </row>
    <row r="844" spans="1:3">
      <c r="A844" s="21">
        <v>147</v>
      </c>
      <c r="B844" s="24">
        <f>IF('Calc1'!B8124,-100*B$687/'11'!B$17*B199/'Calc1'!B8124,0)</f>
        <v>0</v>
      </c>
      <c r="C844" s="10"/>
    </row>
    <row r="845" spans="1:3">
      <c r="A845" s="21">
        <v>148</v>
      </c>
      <c r="B845" s="24">
        <f>IF('Calc1'!B8125,-100*B$687/'11'!B$17*B200/'Calc1'!B8125,0)</f>
        <v>0</v>
      </c>
      <c r="C845" s="10"/>
    </row>
    <row r="846" spans="1:3">
      <c r="A846" s="21">
        <v>149</v>
      </c>
      <c r="B846" s="24">
        <f>IF('Calc1'!B8126,-100*B$687/'11'!B$17*B201/'Calc1'!B8126,0)</f>
        <v>0</v>
      </c>
      <c r="C846" s="10"/>
    </row>
    <row r="847" spans="1:3">
      <c r="A847" s="21">
        <v>150</v>
      </c>
      <c r="B847" s="24">
        <f>IF('Calc1'!B8127,-100*B$687/'11'!B$17*B202/'Calc1'!B8127,0)</f>
        <v>0</v>
      </c>
      <c r="C847" s="10"/>
    </row>
    <row r="848" spans="1:3">
      <c r="A848" s="21">
        <v>151</v>
      </c>
      <c r="B848" s="24">
        <f>IF('Calc1'!B8128,-100*B$687/'11'!B$17*B203/'Calc1'!B8128,0)</f>
        <v>0</v>
      </c>
      <c r="C848" s="10"/>
    </row>
    <row r="849" spans="1:3">
      <c r="A849" s="21">
        <v>152</v>
      </c>
      <c r="B849" s="24">
        <f>IF('Calc1'!B8129,-100*B$687/'11'!B$17*B204/'Calc1'!B8129,0)</f>
        <v>0</v>
      </c>
      <c r="C849" s="10"/>
    </row>
    <row r="850" spans="1:3">
      <c r="A850" s="21">
        <v>153</v>
      </c>
      <c r="B850" s="24">
        <f>IF('Calc1'!B8130,-100*B$687/'11'!B$17*B205/'Calc1'!B8130,0)</f>
        <v>0</v>
      </c>
      <c r="C850" s="10"/>
    </row>
    <row r="851" spans="1:3">
      <c r="A851" s="21">
        <v>154</v>
      </c>
      <c r="B851" s="24">
        <f>IF('Calc1'!B8131,-100*B$687/'11'!B$17*B206/'Calc1'!B8131,0)</f>
        <v>0</v>
      </c>
      <c r="C851" s="10"/>
    </row>
    <row r="852" spans="1:3">
      <c r="A852" s="21">
        <v>155</v>
      </c>
      <c r="B852" s="24">
        <f>IF('Calc1'!B8132,-100*B$687/'11'!B$17*B207/'Calc1'!B8132,0)</f>
        <v>0</v>
      </c>
      <c r="C852" s="10"/>
    </row>
    <row r="853" spans="1:3">
      <c r="A853" s="21">
        <v>156</v>
      </c>
      <c r="B853" s="24">
        <f>IF('Calc1'!B8133,-100*B$687/'11'!B$17*B208/'Calc1'!B8133,0)</f>
        <v>0</v>
      </c>
      <c r="C853" s="10"/>
    </row>
    <row r="854" spans="1:3">
      <c r="A854" s="21">
        <v>157</v>
      </c>
      <c r="B854" s="24">
        <f>IF('Calc1'!B8134,-100*B$687/'11'!B$17*B209/'Calc1'!B8134,0)</f>
        <v>0</v>
      </c>
      <c r="C854" s="10"/>
    </row>
    <row r="855" spans="1:3">
      <c r="A855" s="21">
        <v>158</v>
      </c>
      <c r="B855" s="24">
        <f>IF('Calc1'!B8135,-100*B$687/'11'!B$17*B210/'Calc1'!B8135,0)</f>
        <v>0</v>
      </c>
      <c r="C855" s="10"/>
    </row>
    <row r="856" spans="1:3">
      <c r="A856" s="21">
        <v>159</v>
      </c>
      <c r="B856" s="24">
        <f>IF('Calc1'!B8136,-100*B$687/'11'!B$17*B211/'Calc1'!B8136,0)</f>
        <v>0</v>
      </c>
      <c r="C856" s="10"/>
    </row>
    <row r="857" spans="1:3">
      <c r="A857" s="21">
        <v>160</v>
      </c>
      <c r="B857" s="24">
        <f>IF('Calc1'!B8137,-100*B$687/'11'!B$17*B212/'Calc1'!B8137,0)</f>
        <v>0</v>
      </c>
      <c r="C857" s="10"/>
    </row>
    <row r="858" spans="1:3">
      <c r="A858" s="21">
        <v>161</v>
      </c>
      <c r="B858" s="24">
        <f>IF('Calc1'!B8138,-100*B$687/'11'!B$17*B213/'Calc1'!B8138,0)</f>
        <v>0</v>
      </c>
      <c r="C858" s="10"/>
    </row>
    <row r="859" spans="1:3">
      <c r="A859" s="21">
        <v>162</v>
      </c>
      <c r="B859" s="24">
        <f>IF('Calc1'!B8139,-100*B$687/'11'!B$17*B214/'Calc1'!B8139,0)</f>
        <v>0</v>
      </c>
      <c r="C859" s="10"/>
    </row>
    <row r="860" spans="1:3">
      <c r="A860" s="21">
        <v>163</v>
      </c>
      <c r="B860" s="24">
        <f>IF('Calc1'!B8140,-100*B$687/'11'!B$17*B215/'Calc1'!B8140,0)</f>
        <v>0</v>
      </c>
      <c r="C860" s="10"/>
    </row>
    <row r="861" spans="1:3">
      <c r="A861" s="21">
        <v>164</v>
      </c>
      <c r="B861" s="24">
        <f>IF('Calc1'!B8141,-100*B$687/'11'!B$17*B216/'Calc1'!B8141,0)</f>
        <v>0</v>
      </c>
      <c r="C861" s="10"/>
    </row>
    <row r="862" spans="1:3">
      <c r="A862" s="21">
        <v>165</v>
      </c>
      <c r="B862" s="24">
        <f>IF('Calc1'!B8142,-100*B$687/'11'!B$17*B217/'Calc1'!B8142,0)</f>
        <v>0</v>
      </c>
      <c r="C862" s="10"/>
    </row>
    <row r="863" spans="1:3">
      <c r="A863" s="21">
        <v>166</v>
      </c>
      <c r="B863" s="24">
        <f>IF('Calc1'!B8143,-100*B$687/'11'!B$17*B218/'Calc1'!B8143,0)</f>
        <v>0</v>
      </c>
      <c r="C863" s="10"/>
    </row>
    <row r="864" spans="1:3">
      <c r="A864" s="21">
        <v>167</v>
      </c>
      <c r="B864" s="24">
        <f>IF('Calc1'!B8144,-100*B$687/'11'!B$17*B219/'Calc1'!B8144,0)</f>
        <v>0</v>
      </c>
      <c r="C864" s="10"/>
    </row>
    <row r="865" spans="1:3">
      <c r="A865" s="21">
        <v>168</v>
      </c>
      <c r="B865" s="24">
        <f>IF('Calc1'!B8145,-100*B$687/'11'!B$17*B220/'Calc1'!B8145,0)</f>
        <v>0</v>
      </c>
      <c r="C865" s="10"/>
    </row>
    <row r="866" spans="1:3">
      <c r="A866" s="21">
        <v>169</v>
      </c>
      <c r="B866" s="24">
        <f>IF('Calc1'!B8146,-100*B$687/'11'!B$17*B221/'Calc1'!B8146,0)</f>
        <v>0</v>
      </c>
      <c r="C866" s="10"/>
    </row>
    <row r="867" spans="1:3">
      <c r="A867" s="21">
        <v>170</v>
      </c>
      <c r="B867" s="24">
        <f>IF('Calc1'!B8147,-100*B$687/'11'!B$17*B222/'Calc1'!B8147,0)</f>
        <v>0</v>
      </c>
      <c r="C867" s="10"/>
    </row>
    <row r="868" spans="1:3">
      <c r="A868" s="21">
        <v>171</v>
      </c>
      <c r="B868" s="24">
        <f>IF('Calc1'!B8148,-100*B$687/'11'!B$17*B223/'Calc1'!B8148,0)</f>
        <v>0</v>
      </c>
      <c r="C868" s="10"/>
    </row>
    <row r="869" spans="1:3">
      <c r="A869" s="21">
        <v>172</v>
      </c>
      <c r="B869" s="24">
        <f>IF('Calc1'!B8149,-100*B$687/'11'!B$17*B224/'Calc1'!B8149,0)</f>
        <v>0</v>
      </c>
      <c r="C869" s="10"/>
    </row>
    <row r="870" spans="1:3">
      <c r="A870" s="21">
        <v>173</v>
      </c>
      <c r="B870" s="24">
        <f>IF('Calc1'!B8150,-100*B$687/'11'!B$17*B225/'Calc1'!B8150,0)</f>
        <v>0</v>
      </c>
      <c r="C870" s="10"/>
    </row>
    <row r="871" spans="1:3">
      <c r="A871" s="21">
        <v>174</v>
      </c>
      <c r="B871" s="24">
        <f>IF('Calc1'!B8151,-100*B$687/'11'!B$17*B226/'Calc1'!B8151,0)</f>
        <v>0</v>
      </c>
      <c r="C871" s="10"/>
    </row>
    <row r="872" spans="1:3">
      <c r="A872" s="21">
        <v>175</v>
      </c>
      <c r="B872" s="24">
        <f>IF('Calc1'!B8152,-100*B$687/'11'!B$17*B227/'Calc1'!B8152,0)</f>
        <v>0</v>
      </c>
      <c r="C872" s="10"/>
    </row>
    <row r="873" spans="1:3">
      <c r="A873" s="21">
        <v>176</v>
      </c>
      <c r="B873" s="24">
        <f>IF('Calc1'!B8153,-100*B$687/'11'!B$17*B228/'Calc1'!B8153,0)</f>
        <v>0</v>
      </c>
      <c r="C873" s="10"/>
    </row>
    <row r="874" spans="1:3">
      <c r="A874" s="21">
        <v>177</v>
      </c>
      <c r="B874" s="24">
        <f>IF('Calc1'!B8154,-100*B$687/'11'!B$17*B229/'Calc1'!B8154,0)</f>
        <v>0</v>
      </c>
      <c r="C874" s="10"/>
    </row>
    <row r="875" spans="1:3">
      <c r="A875" s="21">
        <v>178</v>
      </c>
      <c r="B875" s="24">
        <f>IF('Calc1'!B8155,-100*B$687/'11'!B$17*B230/'Calc1'!B8155,0)</f>
        <v>0</v>
      </c>
      <c r="C875" s="10"/>
    </row>
    <row r="876" spans="1:3">
      <c r="A876" s="21">
        <v>179</v>
      </c>
      <c r="B876" s="24">
        <f>IF('Calc1'!B8156,-100*B$687/'11'!B$17*B231/'Calc1'!B8156,0)</f>
        <v>0</v>
      </c>
      <c r="C876" s="10"/>
    </row>
    <row r="877" spans="1:3">
      <c r="A877" s="21">
        <v>180</v>
      </c>
      <c r="B877" s="24">
        <f>IF('Calc1'!B8157,-100*B$687/'11'!B$17*B232/'Calc1'!B8157,0)</f>
        <v>0</v>
      </c>
      <c r="C877" s="10"/>
    </row>
    <row r="878" spans="1:3">
      <c r="A878" s="21">
        <v>181</v>
      </c>
      <c r="B878" s="24">
        <f>IF('Calc1'!B8158,-100*B$687/'11'!B$17*B233/'Calc1'!B8158,0)</f>
        <v>0</v>
      </c>
      <c r="C878" s="10"/>
    </row>
    <row r="879" spans="1:3">
      <c r="A879" s="21">
        <v>182</v>
      </c>
      <c r="B879" s="24">
        <f>IF('Calc1'!B8159,-100*B$687/'11'!B$17*B234/'Calc1'!B8159,0)</f>
        <v>0</v>
      </c>
      <c r="C879" s="10"/>
    </row>
    <row r="880" spans="1:3">
      <c r="A880" s="21">
        <v>183</v>
      </c>
      <c r="B880" s="24">
        <f>IF('Calc1'!B8160,-100*B$687/'11'!B$17*B235/'Calc1'!B8160,0)</f>
        <v>0</v>
      </c>
      <c r="C880" s="10"/>
    </row>
    <row r="881" spans="1:3">
      <c r="A881" s="21">
        <v>184</v>
      </c>
      <c r="B881" s="24">
        <f>IF('Calc1'!B8161,-100*B$687/'11'!B$17*B236/'Calc1'!B8161,0)</f>
        <v>0</v>
      </c>
      <c r="C881" s="10"/>
    </row>
    <row r="882" spans="1:3">
      <c r="A882" s="21">
        <v>185</v>
      </c>
      <c r="B882" s="24">
        <f>IF('Calc1'!B8162,-100*B$687/'11'!B$17*B237/'Calc1'!B8162,0)</f>
        <v>0</v>
      </c>
      <c r="C882" s="10"/>
    </row>
    <row r="883" spans="1:3">
      <c r="A883" s="21">
        <v>186</v>
      </c>
      <c r="B883" s="24">
        <f>IF('Calc1'!B8163,-100*B$687/'11'!B$17*B238/'Calc1'!B8163,0)</f>
        <v>0</v>
      </c>
      <c r="C883" s="10"/>
    </row>
    <row r="884" spans="1:3">
      <c r="A884" s="21">
        <v>187</v>
      </c>
      <c r="B884" s="24">
        <f>IF('Calc1'!B8164,-100*B$687/'11'!B$17*B239/'Calc1'!B8164,0)</f>
        <v>0</v>
      </c>
      <c r="C884" s="10"/>
    </row>
    <row r="885" spans="1:3">
      <c r="A885" s="21">
        <v>188</v>
      </c>
      <c r="B885" s="24">
        <f>IF('Calc1'!B8165,-100*B$687/'11'!B$17*B240/'Calc1'!B8165,0)</f>
        <v>0</v>
      </c>
      <c r="C885" s="10"/>
    </row>
    <row r="886" spans="1:3">
      <c r="A886" s="21">
        <v>189</v>
      </c>
      <c r="B886" s="24">
        <f>IF('Calc1'!B8166,-100*B$687/'11'!B$17*B241/'Calc1'!B8166,0)</f>
        <v>0</v>
      </c>
      <c r="C886" s="10"/>
    </row>
    <row r="887" spans="1:3">
      <c r="A887" s="21">
        <v>190</v>
      </c>
      <c r="B887" s="24">
        <f>IF('Calc1'!B8167,-100*B$687/'11'!B$17*B242/'Calc1'!B8167,0)</f>
        <v>0</v>
      </c>
      <c r="C887" s="10"/>
    </row>
    <row r="888" spans="1:3">
      <c r="A888" s="21">
        <v>191</v>
      </c>
      <c r="B888" s="24">
        <f>IF('Calc1'!B8168,-100*B$687/'11'!B$17*B243/'Calc1'!B8168,0)</f>
        <v>0</v>
      </c>
      <c r="C888" s="10"/>
    </row>
    <row r="889" spans="1:3">
      <c r="A889" s="21">
        <v>192</v>
      </c>
      <c r="B889" s="24">
        <f>IF('Calc1'!B8169,-100*B$687/'11'!B$17*B244/'Calc1'!B8169,0)</f>
        <v>0</v>
      </c>
      <c r="C889" s="10"/>
    </row>
    <row r="890" spans="1:3">
      <c r="A890" s="21">
        <v>193</v>
      </c>
      <c r="B890" s="24">
        <f>IF('Calc1'!B8170,-100*B$687/'11'!B$17*B245/'Calc1'!B8170,0)</f>
        <v>0</v>
      </c>
      <c r="C890" s="10"/>
    </row>
    <row r="891" spans="1:3">
      <c r="A891" s="21">
        <v>194</v>
      </c>
      <c r="B891" s="24">
        <f>IF('Calc1'!B8171,-100*B$687/'11'!B$17*B246/'Calc1'!B8171,0)</f>
        <v>0</v>
      </c>
      <c r="C891" s="10"/>
    </row>
    <row r="892" spans="1:3">
      <c r="A892" s="21">
        <v>195</v>
      </c>
      <c r="B892" s="24">
        <f>IF('Calc1'!B8172,-100*B$687/'11'!B$17*B247/'Calc1'!B8172,0)</f>
        <v>0</v>
      </c>
      <c r="C892" s="10"/>
    </row>
    <row r="893" spans="1:3">
      <c r="A893" s="21">
        <v>196</v>
      </c>
      <c r="B893" s="24">
        <f>IF('Calc1'!B8173,-100*B$687/'11'!B$17*B248/'Calc1'!B8173,0)</f>
        <v>0</v>
      </c>
      <c r="C893" s="10"/>
    </row>
    <row r="894" spans="1:3">
      <c r="A894" s="21">
        <v>197</v>
      </c>
      <c r="B894" s="24">
        <f>IF('Calc1'!B8174,-100*B$687/'11'!B$17*B249/'Calc1'!B8174,0)</f>
        <v>0</v>
      </c>
      <c r="C894" s="10"/>
    </row>
    <row r="895" spans="1:3">
      <c r="A895" s="21">
        <v>198</v>
      </c>
      <c r="B895" s="24">
        <f>IF('Calc1'!B8175,-100*B$687/'11'!B$17*B250/'Calc1'!B8175,0)</f>
        <v>0</v>
      </c>
      <c r="C895" s="10"/>
    </row>
    <row r="896" spans="1:3">
      <c r="A896" s="21">
        <v>199</v>
      </c>
      <c r="B896" s="24">
        <f>IF('Calc1'!B8176,-100*B$687/'11'!B$17*B251/'Calc1'!B8176,0)</f>
        <v>0</v>
      </c>
      <c r="C896" s="10"/>
    </row>
    <row r="897" spans="1:3">
      <c r="A897" s="21">
        <v>200</v>
      </c>
      <c r="B897" s="24">
        <f>IF('Calc1'!B8177,-100*B$687/'11'!B$17*B252/'Calc1'!B8177,0)</f>
        <v>0</v>
      </c>
      <c r="C897" s="10"/>
    </row>
    <row r="898" spans="1:3">
      <c r="A898" s="21">
        <v>201</v>
      </c>
      <c r="B898" s="24">
        <f>IF('Calc1'!B8178,-100*B$687/'11'!B$17*B253/'Calc1'!B8178,0)</f>
        <v>0</v>
      </c>
      <c r="C898" s="10"/>
    </row>
    <row r="899" spans="1:3">
      <c r="A899" s="21">
        <v>202</v>
      </c>
      <c r="B899" s="24">
        <f>IF('Calc1'!B8179,-100*B$687/'11'!B$17*B254/'Calc1'!B8179,0)</f>
        <v>0</v>
      </c>
      <c r="C899" s="10"/>
    </row>
    <row r="900" spans="1:3">
      <c r="A900" s="21">
        <v>203</v>
      </c>
      <c r="B900" s="24">
        <f>IF('Calc1'!B8180,-100*B$687/'11'!B$17*B255/'Calc1'!B8180,0)</f>
        <v>0</v>
      </c>
      <c r="C900" s="10"/>
    </row>
    <row r="901" spans="1:3">
      <c r="A901" s="21">
        <v>204</v>
      </c>
      <c r="B901" s="24">
        <f>IF('Calc1'!B8181,-100*B$687/'11'!B$17*B256/'Calc1'!B8181,0)</f>
        <v>0</v>
      </c>
      <c r="C901" s="10"/>
    </row>
    <row r="902" spans="1:3">
      <c r="A902" s="21">
        <v>205</v>
      </c>
      <c r="B902" s="24">
        <f>IF('Calc1'!B8182,-100*B$687/'11'!B$17*B257/'Calc1'!B8182,0)</f>
        <v>0</v>
      </c>
      <c r="C902" s="10"/>
    </row>
    <row r="903" spans="1:3">
      <c r="A903" s="21">
        <v>206</v>
      </c>
      <c r="B903" s="24">
        <f>IF('Calc1'!B8183,-100*B$687/'11'!B$17*B258/'Calc1'!B8183,0)</f>
        <v>0</v>
      </c>
      <c r="C903" s="10"/>
    </row>
    <row r="904" spans="1:3">
      <c r="A904" s="21">
        <v>207</v>
      </c>
      <c r="B904" s="24">
        <f>IF('Calc1'!B8184,-100*B$687/'11'!B$17*B259/'Calc1'!B8184,0)</f>
        <v>0</v>
      </c>
      <c r="C904" s="10"/>
    </row>
    <row r="905" spans="1:3">
      <c r="A905" s="21">
        <v>208</v>
      </c>
      <c r="B905" s="24">
        <f>IF('Calc1'!B8185,-100*B$687/'11'!B$17*B260/'Calc1'!B8185,0)</f>
        <v>0</v>
      </c>
      <c r="C905" s="10"/>
    </row>
    <row r="906" spans="1:3">
      <c r="A906" s="21">
        <v>209</v>
      </c>
      <c r="B906" s="24">
        <f>IF('Calc1'!B8186,-100*B$687/'11'!B$17*B261/'Calc1'!B8186,0)</f>
        <v>0</v>
      </c>
      <c r="C906" s="10"/>
    </row>
    <row r="907" spans="1:3">
      <c r="A907" s="21">
        <v>210</v>
      </c>
      <c r="B907" s="24">
        <f>IF('Calc1'!B8187,-100*B$687/'11'!B$17*B262/'Calc1'!B8187,0)</f>
        <v>0</v>
      </c>
      <c r="C907" s="10"/>
    </row>
    <row r="908" spans="1:3">
      <c r="A908" s="21">
        <v>211</v>
      </c>
      <c r="B908" s="24">
        <f>IF('Calc1'!B8188,-100*B$687/'11'!B$17*B263/'Calc1'!B8188,0)</f>
        <v>0</v>
      </c>
      <c r="C908" s="10"/>
    </row>
    <row r="909" spans="1:3">
      <c r="A909" s="21">
        <v>212</v>
      </c>
      <c r="B909" s="24">
        <f>IF('Calc1'!B8189,-100*B$687/'11'!B$17*B264/'Calc1'!B8189,0)</f>
        <v>0</v>
      </c>
      <c r="C909" s="10"/>
    </row>
    <row r="910" spans="1:3">
      <c r="A910" s="21">
        <v>213</v>
      </c>
      <c r="B910" s="24">
        <f>IF('Calc1'!B8190,-100*B$687/'11'!B$17*B265/'Calc1'!B8190,0)</f>
        <v>0</v>
      </c>
      <c r="C910" s="10"/>
    </row>
    <row r="911" spans="1:3">
      <c r="A911" s="21">
        <v>214</v>
      </c>
      <c r="B911" s="24">
        <f>IF('Calc1'!B8191,-100*B$687/'11'!B$17*B266/'Calc1'!B8191,0)</f>
        <v>0</v>
      </c>
      <c r="C911" s="10"/>
    </row>
    <row r="912" spans="1:3">
      <c r="A912" s="21">
        <v>215</v>
      </c>
      <c r="B912" s="24">
        <f>IF('Calc1'!B8192,-100*B$687/'11'!B$17*B267/'Calc1'!B8192,0)</f>
        <v>0</v>
      </c>
      <c r="C912" s="10"/>
    </row>
    <row r="913" spans="1:3">
      <c r="A913" s="21">
        <v>216</v>
      </c>
      <c r="B913" s="24">
        <f>IF('Calc1'!B8193,-100*B$687/'11'!B$17*B268/'Calc1'!B8193,0)</f>
        <v>0</v>
      </c>
      <c r="C913" s="10"/>
    </row>
    <row r="914" spans="1:3">
      <c r="A914" s="21">
        <v>217</v>
      </c>
      <c r="B914" s="24">
        <f>IF('Calc1'!B8194,-100*B$687/'11'!B$17*B269/'Calc1'!B8194,0)</f>
        <v>0</v>
      </c>
      <c r="C914" s="10"/>
    </row>
    <row r="915" spans="1:3">
      <c r="A915" s="21">
        <v>218</v>
      </c>
      <c r="B915" s="24">
        <f>IF('Calc1'!B8195,-100*B$687/'11'!B$17*B270/'Calc1'!B8195,0)</f>
        <v>0</v>
      </c>
      <c r="C915" s="10"/>
    </row>
    <row r="916" spans="1:3">
      <c r="A916" s="21">
        <v>219</v>
      </c>
      <c r="B916" s="24">
        <f>IF('Calc1'!B8196,-100*B$687/'11'!B$17*B271/'Calc1'!B8196,0)</f>
        <v>0</v>
      </c>
      <c r="C916" s="10"/>
    </row>
    <row r="917" spans="1:3">
      <c r="A917" s="21">
        <v>220</v>
      </c>
      <c r="B917" s="24">
        <f>IF('Calc1'!B8197,-100*B$687/'11'!B$17*B272/'Calc1'!B8197,0)</f>
        <v>0</v>
      </c>
      <c r="C917" s="10"/>
    </row>
    <row r="918" spans="1:3">
      <c r="A918" s="21">
        <v>221</v>
      </c>
      <c r="B918" s="24">
        <f>IF('Calc1'!B8198,-100*B$687/'11'!B$17*B273/'Calc1'!B8198,0)</f>
        <v>0</v>
      </c>
      <c r="C918" s="10"/>
    </row>
    <row r="919" spans="1:3">
      <c r="A919" s="21">
        <v>222</v>
      </c>
      <c r="B919" s="24">
        <f>IF('Calc1'!B8199,-100*B$687/'11'!B$17*B274/'Calc1'!B8199,0)</f>
        <v>0</v>
      </c>
      <c r="C919" s="10"/>
    </row>
    <row r="920" spans="1:3">
      <c r="A920" s="21">
        <v>223</v>
      </c>
      <c r="B920" s="24">
        <f>IF('Calc1'!B8200,-100*B$687/'11'!B$17*B275/'Calc1'!B8200,0)</f>
        <v>0</v>
      </c>
      <c r="C920" s="10"/>
    </row>
    <row r="921" spans="1:3">
      <c r="A921" s="21">
        <v>224</v>
      </c>
      <c r="B921" s="24">
        <f>IF('Calc1'!B8201,-100*B$687/'11'!B$17*B276/'Calc1'!B8201,0)</f>
        <v>0</v>
      </c>
      <c r="C921" s="10"/>
    </row>
    <row r="922" spans="1:3">
      <c r="A922" s="21">
        <v>225</v>
      </c>
      <c r="B922" s="24">
        <f>IF('Calc1'!B8202,-100*B$687/'11'!B$17*B277/'Calc1'!B8202,0)</f>
        <v>0</v>
      </c>
      <c r="C922" s="10"/>
    </row>
    <row r="923" spans="1:3">
      <c r="A923" s="21">
        <v>226</v>
      </c>
      <c r="B923" s="24">
        <f>IF('Calc1'!B8203,-100*B$687/'11'!B$17*B278/'Calc1'!B8203,0)</f>
        <v>0</v>
      </c>
      <c r="C923" s="10"/>
    </row>
    <row r="924" spans="1:3">
      <c r="A924" s="21">
        <v>227</v>
      </c>
      <c r="B924" s="24">
        <f>IF('Calc1'!B8204,-100*B$687/'11'!B$17*B279/'Calc1'!B8204,0)</f>
        <v>0</v>
      </c>
      <c r="C924" s="10"/>
    </row>
    <row r="925" spans="1:3">
      <c r="A925" s="21">
        <v>228</v>
      </c>
      <c r="B925" s="24">
        <f>IF('Calc1'!B8205,-100*B$687/'11'!B$17*B280/'Calc1'!B8205,0)</f>
        <v>0</v>
      </c>
      <c r="C925" s="10"/>
    </row>
    <row r="926" spans="1:3">
      <c r="A926" s="21">
        <v>229</v>
      </c>
      <c r="B926" s="24">
        <f>IF('Calc1'!B8206,-100*B$687/'11'!B$17*B281/'Calc1'!B8206,0)</f>
        <v>0</v>
      </c>
      <c r="C926" s="10"/>
    </row>
    <row r="927" spans="1:3">
      <c r="A927" s="21">
        <v>230</v>
      </c>
      <c r="B927" s="24">
        <f>IF('Calc1'!B8207,-100*B$687/'11'!B$17*B282/'Calc1'!B8207,0)</f>
        <v>0</v>
      </c>
      <c r="C927" s="10"/>
    </row>
    <row r="928" spans="1:3">
      <c r="A928" s="21">
        <v>231</v>
      </c>
      <c r="B928" s="24">
        <f>IF('Calc1'!B8208,-100*B$687/'11'!B$17*B283/'Calc1'!B8208,0)</f>
        <v>0</v>
      </c>
      <c r="C928" s="10"/>
    </row>
    <row r="929" spans="1:3">
      <c r="A929" s="21">
        <v>232</v>
      </c>
      <c r="B929" s="24">
        <f>IF('Calc1'!B8209,-100*B$687/'11'!B$17*B284/'Calc1'!B8209,0)</f>
        <v>0</v>
      </c>
      <c r="C929" s="10"/>
    </row>
    <row r="930" spans="1:3">
      <c r="A930" s="21">
        <v>233</v>
      </c>
      <c r="B930" s="24">
        <f>IF('Calc1'!B8210,-100*B$687/'11'!B$17*B285/'Calc1'!B8210,0)</f>
        <v>0</v>
      </c>
      <c r="C930" s="10"/>
    </row>
    <row r="931" spans="1:3">
      <c r="A931" s="21">
        <v>234</v>
      </c>
      <c r="B931" s="24">
        <f>IF('Calc1'!B8211,-100*B$687/'11'!B$17*B286/'Calc1'!B8211,0)</f>
        <v>0</v>
      </c>
      <c r="C931" s="10"/>
    </row>
    <row r="932" spans="1:3">
      <c r="A932" s="21">
        <v>235</v>
      </c>
      <c r="B932" s="24">
        <f>IF('Calc1'!B8212,-100*B$687/'11'!B$17*B287/'Calc1'!B8212,0)</f>
        <v>0</v>
      </c>
      <c r="C932" s="10"/>
    </row>
    <row r="933" spans="1:3">
      <c r="A933" s="21">
        <v>236</v>
      </c>
      <c r="B933" s="24">
        <f>IF('Calc1'!B8213,-100*B$687/'11'!B$17*B288/'Calc1'!B8213,0)</f>
        <v>0</v>
      </c>
      <c r="C933" s="10"/>
    </row>
    <row r="934" spans="1:3">
      <c r="A934" s="21">
        <v>237</v>
      </c>
      <c r="B934" s="24">
        <f>IF('Calc1'!B8214,-100*B$687/'11'!B$17*B289/'Calc1'!B8214,0)</f>
        <v>0</v>
      </c>
      <c r="C934" s="10"/>
    </row>
    <row r="935" spans="1:3">
      <c r="A935" s="21">
        <v>238</v>
      </c>
      <c r="B935" s="24">
        <f>IF('Calc1'!B8215,-100*B$687/'11'!B$17*B290/'Calc1'!B8215,0)</f>
        <v>0</v>
      </c>
      <c r="C935" s="10"/>
    </row>
    <row r="936" spans="1:3">
      <c r="A936" s="21">
        <v>239</v>
      </c>
      <c r="B936" s="24">
        <f>IF('Calc1'!B8216,-100*B$687/'11'!B$17*B291/'Calc1'!B8216,0)</f>
        <v>0</v>
      </c>
      <c r="C936" s="10"/>
    </row>
    <row r="937" spans="1:3">
      <c r="A937" s="21">
        <v>240</v>
      </c>
      <c r="B937" s="24">
        <f>IF('Calc1'!B8217,-100*B$687/'11'!B$17*B292/'Calc1'!B8217,0)</f>
        <v>0</v>
      </c>
      <c r="C937" s="10"/>
    </row>
    <row r="938" spans="1:3">
      <c r="A938" s="21">
        <v>241</v>
      </c>
      <c r="B938" s="24">
        <f>IF('Calc1'!B8218,-100*B$687/'11'!B$17*B293/'Calc1'!B8218,0)</f>
        <v>0</v>
      </c>
      <c r="C938" s="10"/>
    </row>
    <row r="939" spans="1:3">
      <c r="A939" s="21">
        <v>242</v>
      </c>
      <c r="B939" s="24">
        <f>IF('Calc1'!B8219,-100*B$687/'11'!B$17*B294/'Calc1'!B8219,0)</f>
        <v>0</v>
      </c>
      <c r="C939" s="10"/>
    </row>
    <row r="940" spans="1:3">
      <c r="A940" s="21">
        <v>243</v>
      </c>
      <c r="B940" s="24">
        <f>IF('Calc1'!B8220,-100*B$687/'11'!B$17*B295/'Calc1'!B8220,0)</f>
        <v>0</v>
      </c>
      <c r="C940" s="10"/>
    </row>
    <row r="941" spans="1:3">
      <c r="A941" s="21">
        <v>244</v>
      </c>
      <c r="B941" s="24">
        <f>IF('Calc1'!B8221,-100*B$687/'11'!B$17*B296/'Calc1'!B8221,0)</f>
        <v>0</v>
      </c>
      <c r="C941" s="10"/>
    </row>
    <row r="942" spans="1:3">
      <c r="A942" s="21">
        <v>245</v>
      </c>
      <c r="B942" s="24">
        <f>IF('Calc1'!B8222,-100*B$687/'11'!B$17*B297/'Calc1'!B8222,0)</f>
        <v>0</v>
      </c>
      <c r="C942" s="10"/>
    </row>
    <row r="943" spans="1:3">
      <c r="A943" s="21">
        <v>246</v>
      </c>
      <c r="B943" s="24">
        <f>IF('Calc1'!B8223,-100*B$687/'11'!B$17*B298/'Calc1'!B8223,0)</f>
        <v>0</v>
      </c>
      <c r="C943" s="10"/>
    </row>
    <row r="944" spans="1:3">
      <c r="A944" s="21">
        <v>247</v>
      </c>
      <c r="B944" s="24">
        <f>IF('Calc1'!B8224,-100*B$687/'11'!B$17*B299/'Calc1'!B8224,0)</f>
        <v>0</v>
      </c>
      <c r="C944" s="10"/>
    </row>
    <row r="945" spans="1:3">
      <c r="A945" s="21">
        <v>248</v>
      </c>
      <c r="B945" s="24">
        <f>IF('Calc1'!B8225,-100*B$687/'11'!B$17*B300/'Calc1'!B8225,0)</f>
        <v>0</v>
      </c>
      <c r="C945" s="10"/>
    </row>
    <row r="946" spans="1:3">
      <c r="A946" s="21">
        <v>249</v>
      </c>
      <c r="B946" s="24">
        <f>IF('Calc1'!B8226,-100*B$687/'11'!B$17*B301/'Calc1'!B8226,0)</f>
        <v>0</v>
      </c>
      <c r="C946" s="10"/>
    </row>
    <row r="947" spans="1:3">
      <c r="A947" s="21">
        <v>250</v>
      </c>
      <c r="B947" s="24">
        <f>IF('Calc1'!B8227,-100*B$687/'11'!B$17*B302/'Calc1'!B8227,0)</f>
        <v>0</v>
      </c>
      <c r="C947" s="10"/>
    </row>
    <row r="948" spans="1:3">
      <c r="A948" s="21">
        <v>251</v>
      </c>
      <c r="B948" s="24">
        <f>IF('Calc1'!B8228,-100*B$687/'11'!B$17*B303/'Calc1'!B8228,0)</f>
        <v>0</v>
      </c>
      <c r="C948" s="10"/>
    </row>
    <row r="949" spans="1:3">
      <c r="A949" s="21">
        <v>252</v>
      </c>
      <c r="B949" s="24">
        <f>IF('Calc1'!B8229,-100*B$687/'11'!B$17*B304/'Calc1'!B8229,0)</f>
        <v>0</v>
      </c>
      <c r="C949" s="10"/>
    </row>
    <row r="950" spans="1:3">
      <c r="A950" s="21">
        <v>253</v>
      </c>
      <c r="B950" s="24">
        <f>IF('Calc1'!B8230,-100*B$687/'11'!B$17*B305/'Calc1'!B8230,0)</f>
        <v>0</v>
      </c>
      <c r="C950" s="10"/>
    </row>
    <row r="951" spans="1:3">
      <c r="A951" s="21">
        <v>254</v>
      </c>
      <c r="B951" s="24">
        <f>IF('Calc1'!B8231,-100*B$687/'11'!B$17*B306/'Calc1'!B8231,0)</f>
        <v>0</v>
      </c>
      <c r="C951" s="10"/>
    </row>
    <row r="952" spans="1:3">
      <c r="A952" s="21">
        <v>255</v>
      </c>
      <c r="B952" s="24">
        <f>IF('Calc1'!B8232,-100*B$687/'11'!B$17*B307/'Calc1'!B8232,0)</f>
        <v>0</v>
      </c>
      <c r="C952" s="10"/>
    </row>
    <row r="953" spans="1:3">
      <c r="A953" s="21">
        <v>256</v>
      </c>
      <c r="B953" s="24">
        <f>IF('Calc1'!B8233,-100*B$687/'11'!B$17*B308/'Calc1'!B8233,0)</f>
        <v>0</v>
      </c>
      <c r="C953" s="10"/>
    </row>
    <row r="954" spans="1:3">
      <c r="A954" s="21">
        <v>257</v>
      </c>
      <c r="B954" s="24">
        <f>IF('Calc1'!B8234,-100*B$687/'11'!B$17*B309/'Calc1'!B8234,0)</f>
        <v>0</v>
      </c>
      <c r="C954" s="10"/>
    </row>
    <row r="955" spans="1:3">
      <c r="A955" s="21">
        <v>258</v>
      </c>
      <c r="B955" s="24">
        <f>IF('Calc1'!B8235,-100*B$687/'11'!B$17*B310/'Calc1'!B8235,0)</f>
        <v>0</v>
      </c>
      <c r="C955" s="10"/>
    </row>
    <row r="956" spans="1:3">
      <c r="A956" s="21">
        <v>259</v>
      </c>
      <c r="B956" s="24">
        <f>IF('Calc1'!B8236,-100*B$687/'11'!B$17*B311/'Calc1'!B8236,0)</f>
        <v>0</v>
      </c>
      <c r="C956" s="10"/>
    </row>
    <row r="957" spans="1:3">
      <c r="A957" s="21">
        <v>260</v>
      </c>
      <c r="B957" s="24">
        <f>IF('Calc1'!B8237,-100*B$687/'11'!B$17*B312/'Calc1'!B8237,0)</f>
        <v>0</v>
      </c>
      <c r="C957" s="10"/>
    </row>
    <row r="958" spans="1:3">
      <c r="A958" s="21">
        <v>261</v>
      </c>
      <c r="B958" s="24">
        <f>IF('Calc1'!B8238,-100*B$687/'11'!B$17*B313/'Calc1'!B8238,0)</f>
        <v>0</v>
      </c>
      <c r="C958" s="10"/>
    </row>
    <row r="959" spans="1:3">
      <c r="A959" s="21">
        <v>262</v>
      </c>
      <c r="B959" s="24">
        <f>IF('Calc1'!B8239,-100*B$687/'11'!B$17*B314/'Calc1'!B8239,0)</f>
        <v>0</v>
      </c>
      <c r="C959" s="10"/>
    </row>
    <row r="960" spans="1:3">
      <c r="A960" s="21">
        <v>263</v>
      </c>
      <c r="B960" s="24">
        <f>IF('Calc1'!B8240,-100*B$687/'11'!B$17*B315/'Calc1'!B8240,0)</f>
        <v>0</v>
      </c>
      <c r="C960" s="10"/>
    </row>
    <row r="961" spans="1:3">
      <c r="A961" s="21">
        <v>264</v>
      </c>
      <c r="B961" s="24">
        <f>IF('Calc1'!B8241,-100*B$687/'11'!B$17*B316/'Calc1'!B8241,0)</f>
        <v>0</v>
      </c>
      <c r="C961" s="10"/>
    </row>
    <row r="962" spans="1:3">
      <c r="A962" s="21">
        <v>265</v>
      </c>
      <c r="B962" s="24">
        <f>IF('Calc1'!B8242,-100*B$687/'11'!B$17*B317/'Calc1'!B8242,0)</f>
        <v>0</v>
      </c>
      <c r="C962" s="10"/>
    </row>
    <row r="963" spans="1:3">
      <c r="A963" s="21">
        <v>266</v>
      </c>
      <c r="B963" s="24">
        <f>IF('Calc1'!B8243,-100*B$687/'11'!B$17*B318/'Calc1'!B8243,0)</f>
        <v>0</v>
      </c>
      <c r="C963" s="10"/>
    </row>
    <row r="964" spans="1:3">
      <c r="A964" s="21">
        <v>267</v>
      </c>
      <c r="B964" s="24">
        <f>IF('Calc1'!B8244,-100*B$687/'11'!B$17*B319/'Calc1'!B8244,0)</f>
        <v>0</v>
      </c>
      <c r="C964" s="10"/>
    </row>
    <row r="965" spans="1:3">
      <c r="A965" s="21">
        <v>268</v>
      </c>
      <c r="B965" s="24">
        <f>IF('Calc1'!B8245,-100*B$687/'11'!B$17*B320/'Calc1'!B8245,0)</f>
        <v>0</v>
      </c>
      <c r="C965" s="10"/>
    </row>
    <row r="966" spans="1:3">
      <c r="A966" s="21">
        <v>269</v>
      </c>
      <c r="B966" s="24">
        <f>IF('Calc1'!B8246,-100*B$687/'11'!B$17*B321/'Calc1'!B8246,0)</f>
        <v>0</v>
      </c>
      <c r="C966" s="10"/>
    </row>
    <row r="967" spans="1:3">
      <c r="A967" s="21">
        <v>270</v>
      </c>
      <c r="B967" s="24">
        <f>IF('Calc1'!B8247,-100*B$687/'11'!B$17*B322/'Calc1'!B8247,0)</f>
        <v>0</v>
      </c>
      <c r="C967" s="10"/>
    </row>
    <row r="968" spans="1:3">
      <c r="A968" s="21">
        <v>271</v>
      </c>
      <c r="B968" s="24">
        <f>IF('Calc1'!B8248,-100*B$687/'11'!B$17*B323/'Calc1'!B8248,0)</f>
        <v>0</v>
      </c>
      <c r="C968" s="10"/>
    </row>
    <row r="969" spans="1:3">
      <c r="A969" s="21">
        <v>272</v>
      </c>
      <c r="B969" s="24">
        <f>IF('Calc1'!B8249,-100*B$687/'11'!B$17*B324/'Calc1'!B8249,0)</f>
        <v>0</v>
      </c>
      <c r="C969" s="10"/>
    </row>
    <row r="970" spans="1:3">
      <c r="A970" s="21">
        <v>273</v>
      </c>
      <c r="B970" s="24">
        <f>IF('Calc1'!B8250,-100*B$687/'11'!B$17*B325/'Calc1'!B8250,0)</f>
        <v>0</v>
      </c>
      <c r="C970" s="10"/>
    </row>
    <row r="971" spans="1:3">
      <c r="A971" s="21">
        <v>274</v>
      </c>
      <c r="B971" s="24">
        <f>IF('Calc1'!B8251,-100*B$687/'11'!B$17*B326/'Calc1'!B8251,0)</f>
        <v>0</v>
      </c>
      <c r="C971" s="10"/>
    </row>
    <row r="972" spans="1:3">
      <c r="A972" s="21">
        <v>275</v>
      </c>
      <c r="B972" s="24">
        <f>IF('Calc1'!B8252,-100*B$687/'11'!B$17*B327/'Calc1'!B8252,0)</f>
        <v>0</v>
      </c>
      <c r="C972" s="10"/>
    </row>
    <row r="973" spans="1:3">
      <c r="A973" s="21">
        <v>276</v>
      </c>
      <c r="B973" s="24">
        <f>IF('Calc1'!B8253,-100*B$687/'11'!B$17*B328/'Calc1'!B8253,0)</f>
        <v>0</v>
      </c>
      <c r="C973" s="10"/>
    </row>
    <row r="974" spans="1:3">
      <c r="A974" s="21">
        <v>277</v>
      </c>
      <c r="B974" s="24">
        <f>IF('Calc1'!B8254,-100*B$687/'11'!B$17*B329/'Calc1'!B8254,0)</f>
        <v>0</v>
      </c>
      <c r="C974" s="10"/>
    </row>
    <row r="975" spans="1:3">
      <c r="A975" s="21">
        <v>278</v>
      </c>
      <c r="B975" s="24">
        <f>IF('Calc1'!B8255,-100*B$687/'11'!B$17*B330/'Calc1'!B8255,0)</f>
        <v>0</v>
      </c>
      <c r="C975" s="10"/>
    </row>
    <row r="976" spans="1:3">
      <c r="A976" s="21">
        <v>279</v>
      </c>
      <c r="B976" s="24">
        <f>IF('Calc1'!B8256,-100*B$687/'11'!B$17*B331/'Calc1'!B8256,0)</f>
        <v>0</v>
      </c>
      <c r="C976" s="10"/>
    </row>
    <row r="977" spans="1:3">
      <c r="A977" s="21">
        <v>280</v>
      </c>
      <c r="B977" s="24">
        <f>IF('Calc1'!B8257,-100*B$687/'11'!B$17*B332/'Calc1'!B8257,0)</f>
        <v>0</v>
      </c>
      <c r="C977" s="10"/>
    </row>
    <row r="978" spans="1:3">
      <c r="A978" s="21">
        <v>281</v>
      </c>
      <c r="B978" s="24">
        <f>IF('Calc1'!B8258,-100*B$687/'11'!B$17*B333/'Calc1'!B8258,0)</f>
        <v>0</v>
      </c>
      <c r="C978" s="10"/>
    </row>
    <row r="979" spans="1:3">
      <c r="A979" s="21">
        <v>282</v>
      </c>
      <c r="B979" s="24">
        <f>IF('Calc1'!B8259,-100*B$687/'11'!B$17*B334/'Calc1'!B8259,0)</f>
        <v>0</v>
      </c>
      <c r="C979" s="10"/>
    </row>
    <row r="980" spans="1:3">
      <c r="A980" s="21">
        <v>283</v>
      </c>
      <c r="B980" s="24">
        <f>IF('Calc1'!B8260,-100*B$687/'11'!B$17*B335/'Calc1'!B8260,0)</f>
        <v>0</v>
      </c>
      <c r="C980" s="10"/>
    </row>
    <row r="981" spans="1:3">
      <c r="A981" s="21">
        <v>284</v>
      </c>
      <c r="B981" s="24">
        <f>IF('Calc1'!B8261,-100*B$687/'11'!B$17*B336/'Calc1'!B8261,0)</f>
        <v>0</v>
      </c>
      <c r="C981" s="10"/>
    </row>
    <row r="982" spans="1:3">
      <c r="A982" s="21">
        <v>285</v>
      </c>
      <c r="B982" s="24">
        <f>IF('Calc1'!B8262,-100*B$687/'11'!B$17*B337/'Calc1'!B8262,0)</f>
        <v>0</v>
      </c>
      <c r="C982" s="10"/>
    </row>
    <row r="983" spans="1:3">
      <c r="A983" s="21">
        <v>286</v>
      </c>
      <c r="B983" s="24">
        <f>IF('Calc1'!B8263,-100*B$687/'11'!B$17*B338/'Calc1'!B8263,0)</f>
        <v>0</v>
      </c>
      <c r="C983" s="10"/>
    </row>
    <row r="984" spans="1:3">
      <c r="A984" s="21">
        <v>287</v>
      </c>
      <c r="B984" s="24">
        <f>IF('Calc1'!B8264,-100*B$687/'11'!B$17*B339/'Calc1'!B8264,0)</f>
        <v>0</v>
      </c>
      <c r="C984" s="10"/>
    </row>
    <row r="985" spans="1:3">
      <c r="A985" s="21">
        <v>288</v>
      </c>
      <c r="B985" s="24">
        <f>IF('Calc1'!B8265,-100*B$687/'11'!B$17*B340/'Calc1'!B8265,0)</f>
        <v>0</v>
      </c>
      <c r="C985" s="10"/>
    </row>
    <row r="986" spans="1:3">
      <c r="A986" s="21">
        <v>289</v>
      </c>
      <c r="B986" s="24">
        <f>IF('Calc1'!B8266,-100*B$687/'11'!B$17*B341/'Calc1'!B8266,0)</f>
        <v>0</v>
      </c>
      <c r="C986" s="10"/>
    </row>
    <row r="987" spans="1:3">
      <c r="A987" s="21">
        <v>290</v>
      </c>
      <c r="B987" s="24">
        <f>IF('Calc1'!B8267,-100*B$687/'11'!B$17*B342/'Calc1'!B8267,0)</f>
        <v>0</v>
      </c>
      <c r="C987" s="10"/>
    </row>
    <row r="988" spans="1:3">
      <c r="A988" s="21">
        <v>291</v>
      </c>
      <c r="B988" s="24">
        <f>IF('Calc1'!B8268,-100*B$687/'11'!B$17*B343/'Calc1'!B8268,0)</f>
        <v>0</v>
      </c>
      <c r="C988" s="10"/>
    </row>
    <row r="989" spans="1:3">
      <c r="A989" s="21">
        <v>292</v>
      </c>
      <c r="B989" s="24">
        <f>IF('Calc1'!B8269,-100*B$687/'11'!B$17*B344/'Calc1'!B8269,0)</f>
        <v>0</v>
      </c>
      <c r="C989" s="10"/>
    </row>
    <row r="990" spans="1:3">
      <c r="A990" s="21">
        <v>293</v>
      </c>
      <c r="B990" s="24">
        <f>IF('Calc1'!B8270,-100*B$687/'11'!B$17*B345/'Calc1'!B8270,0)</f>
        <v>0</v>
      </c>
      <c r="C990" s="10"/>
    </row>
    <row r="991" spans="1:3">
      <c r="A991" s="21">
        <v>294</v>
      </c>
      <c r="B991" s="24">
        <f>IF('Calc1'!B8271,-100*B$687/'11'!B$17*B346/'Calc1'!B8271,0)</f>
        <v>0</v>
      </c>
      <c r="C991" s="10"/>
    </row>
    <row r="992" spans="1:3">
      <c r="A992" s="21">
        <v>295</v>
      </c>
      <c r="B992" s="24">
        <f>IF('Calc1'!B8272,-100*B$687/'11'!B$17*B347/'Calc1'!B8272,0)</f>
        <v>0</v>
      </c>
      <c r="C992" s="10"/>
    </row>
    <row r="993" spans="1:3">
      <c r="A993" s="21">
        <v>296</v>
      </c>
      <c r="B993" s="24">
        <f>IF('Calc1'!B8273,-100*B$687/'11'!B$17*B348/'Calc1'!B8273,0)</f>
        <v>0</v>
      </c>
      <c r="C993" s="10"/>
    </row>
    <row r="994" spans="1:3">
      <c r="A994" s="21">
        <v>297</v>
      </c>
      <c r="B994" s="24">
        <f>IF('Calc1'!B8274,-100*B$687/'11'!B$17*B349/'Calc1'!B8274,0)</f>
        <v>0</v>
      </c>
      <c r="C994" s="10"/>
    </row>
    <row r="995" spans="1:3">
      <c r="A995" s="21">
        <v>298</v>
      </c>
      <c r="B995" s="24">
        <f>IF('Calc1'!B8275,-100*B$687/'11'!B$17*B350/'Calc1'!B8275,0)</f>
        <v>0</v>
      </c>
      <c r="C995" s="10"/>
    </row>
    <row r="996" spans="1:3">
      <c r="A996" s="21">
        <v>299</v>
      </c>
      <c r="B996" s="24">
        <f>IF('Calc1'!B8276,-100*B$687/'11'!B$17*B351/'Calc1'!B8276,0)</f>
        <v>0</v>
      </c>
      <c r="C996" s="10"/>
    </row>
    <row r="997" spans="1:3">
      <c r="A997" s="21">
        <v>300</v>
      </c>
      <c r="B997" s="24">
        <f>IF('Calc1'!B8277,-100*B$687/'11'!B$17*B352/'Calc1'!B8277,0)</f>
        <v>0</v>
      </c>
      <c r="C997" s="10"/>
    </row>
    <row r="998" spans="1:3">
      <c r="A998" s="21">
        <v>301</v>
      </c>
      <c r="B998" s="24">
        <f>IF('Calc1'!B8278,-100*B$687/'11'!B$17*B353/'Calc1'!B8278,0)</f>
        <v>0</v>
      </c>
      <c r="C998" s="10"/>
    </row>
    <row r="999" spans="1:3">
      <c r="A999" s="21">
        <v>302</v>
      </c>
      <c r="B999" s="24">
        <f>IF('Calc1'!B8279,-100*B$687/'11'!B$17*B354/'Calc1'!B8279,0)</f>
        <v>0</v>
      </c>
      <c r="C999" s="10"/>
    </row>
    <row r="1000" spans="1:3">
      <c r="A1000" s="21">
        <v>303</v>
      </c>
      <c r="B1000" s="24">
        <f>IF('Calc1'!B8280,-100*B$687/'11'!B$17*B355/'Calc1'!B8280,0)</f>
        <v>0</v>
      </c>
      <c r="C1000" s="10"/>
    </row>
    <row r="1001" spans="1:3">
      <c r="A1001" s="21">
        <v>304</v>
      </c>
      <c r="B1001" s="24">
        <f>IF('Calc1'!B8281,-100*B$687/'11'!B$17*B356/'Calc1'!B8281,0)</f>
        <v>0</v>
      </c>
      <c r="C1001" s="10"/>
    </row>
    <row r="1002" spans="1:3">
      <c r="A1002" s="21">
        <v>305</v>
      </c>
      <c r="B1002" s="24">
        <f>IF('Calc1'!B8282,-100*B$687/'11'!B$17*B357/'Calc1'!B8282,0)</f>
        <v>0</v>
      </c>
      <c r="C1002" s="10"/>
    </row>
    <row r="1003" spans="1:3">
      <c r="A1003" s="21">
        <v>306</v>
      </c>
      <c r="B1003" s="24">
        <f>IF('Calc1'!B8283,-100*B$687/'11'!B$17*B358/'Calc1'!B8283,0)</f>
        <v>0</v>
      </c>
      <c r="C1003" s="10"/>
    </row>
    <row r="1004" spans="1:3">
      <c r="A1004" s="21">
        <v>307</v>
      </c>
      <c r="B1004" s="24">
        <f>IF('Calc1'!B8284,-100*B$687/'11'!B$17*B359/'Calc1'!B8284,0)</f>
        <v>0</v>
      </c>
      <c r="C1004" s="10"/>
    </row>
    <row r="1005" spans="1:3">
      <c r="A1005" s="21">
        <v>308</v>
      </c>
      <c r="B1005" s="24">
        <f>IF('Calc1'!B8285,-100*B$687/'11'!B$17*B360/'Calc1'!B8285,0)</f>
        <v>0</v>
      </c>
      <c r="C1005" s="10"/>
    </row>
    <row r="1006" spans="1:3">
      <c r="A1006" s="21">
        <v>309</v>
      </c>
      <c r="B1006" s="24">
        <f>IF('Calc1'!B8286,-100*B$687/'11'!B$17*B361/'Calc1'!B8286,0)</f>
        <v>0</v>
      </c>
      <c r="C1006" s="10"/>
    </row>
    <row r="1007" spans="1:3">
      <c r="A1007" s="21">
        <v>310</v>
      </c>
      <c r="B1007" s="24">
        <f>IF('Calc1'!B8287,-100*B$687/'11'!B$17*B362/'Calc1'!B8287,0)</f>
        <v>0</v>
      </c>
      <c r="C1007" s="10"/>
    </row>
    <row r="1008" spans="1:3">
      <c r="A1008" s="21">
        <v>311</v>
      </c>
      <c r="B1008" s="24">
        <f>IF('Calc1'!B8288,-100*B$687/'11'!B$17*B363/'Calc1'!B8288,0)</f>
        <v>0</v>
      </c>
      <c r="C1008" s="10"/>
    </row>
    <row r="1009" spans="1:3">
      <c r="A1009" s="21">
        <v>312</v>
      </c>
      <c r="B1009" s="24">
        <f>IF('Calc1'!B8289,-100*B$687/'11'!B$17*B364/'Calc1'!B8289,0)</f>
        <v>0</v>
      </c>
      <c r="C1009" s="10"/>
    </row>
    <row r="1010" spans="1:3">
      <c r="A1010" s="21">
        <v>313</v>
      </c>
      <c r="B1010" s="24">
        <f>IF('Calc1'!B8290,-100*B$687/'11'!B$17*B365/'Calc1'!B8290,0)</f>
        <v>0</v>
      </c>
      <c r="C1010" s="10"/>
    </row>
    <row r="1011" spans="1:3">
      <c r="A1011" s="21">
        <v>314</v>
      </c>
      <c r="B1011" s="24">
        <f>IF('Calc1'!B8291,-100*B$687/'11'!B$17*B366/'Calc1'!B8291,0)</f>
        <v>0</v>
      </c>
      <c r="C1011" s="10"/>
    </row>
    <row r="1012" spans="1:3">
      <c r="A1012" s="21">
        <v>315</v>
      </c>
      <c r="B1012" s="24">
        <f>IF('Calc1'!B8292,-100*B$687/'11'!B$17*B367/'Calc1'!B8292,0)</f>
        <v>0</v>
      </c>
      <c r="C1012" s="10"/>
    </row>
    <row r="1013" spans="1:3">
      <c r="A1013" s="21">
        <v>316</v>
      </c>
      <c r="B1013" s="24">
        <f>IF('Calc1'!B8293,-100*B$687/'11'!B$17*B368/'Calc1'!B8293,0)</f>
        <v>0</v>
      </c>
      <c r="C1013" s="10"/>
    </row>
    <row r="1014" spans="1:3">
      <c r="A1014" s="21">
        <v>317</v>
      </c>
      <c r="B1014" s="24">
        <f>IF('Calc1'!B8294,-100*B$687/'11'!B$17*B369/'Calc1'!B8294,0)</f>
        <v>0</v>
      </c>
      <c r="C1014" s="10"/>
    </row>
    <row r="1015" spans="1:3">
      <c r="A1015" s="21">
        <v>318</v>
      </c>
      <c r="B1015" s="24">
        <f>IF('Calc1'!B8295,-100*B$687/'11'!B$17*B370/'Calc1'!B8295,0)</f>
        <v>0</v>
      </c>
      <c r="C1015" s="10"/>
    </row>
    <row r="1016" spans="1:3">
      <c r="A1016" s="21">
        <v>319</v>
      </c>
      <c r="B1016" s="24">
        <f>IF('Calc1'!B8296,-100*B$687/'11'!B$17*B371/'Calc1'!B8296,0)</f>
        <v>0</v>
      </c>
      <c r="C1016" s="10"/>
    </row>
    <row r="1017" spans="1:3">
      <c r="A1017" s="21">
        <v>320</v>
      </c>
      <c r="B1017" s="24">
        <f>IF('Calc1'!B8297,-100*B$687/'11'!B$17*B372/'Calc1'!B8297,0)</f>
        <v>0</v>
      </c>
      <c r="C1017" s="10"/>
    </row>
    <row r="1018" spans="1:3">
      <c r="A1018" s="21">
        <v>321</v>
      </c>
      <c r="B1018" s="24">
        <f>IF('Calc1'!B8298,-100*B$687/'11'!B$17*B373/'Calc1'!B8298,0)</f>
        <v>0</v>
      </c>
      <c r="C1018" s="10"/>
    </row>
    <row r="1019" spans="1:3">
      <c r="A1019" s="21">
        <v>322</v>
      </c>
      <c r="B1019" s="24">
        <f>IF('Calc1'!B8299,-100*B$687/'11'!B$17*B374/'Calc1'!B8299,0)</f>
        <v>0</v>
      </c>
      <c r="C1019" s="10"/>
    </row>
    <row r="1020" spans="1:3">
      <c r="A1020" s="21">
        <v>323</v>
      </c>
      <c r="B1020" s="24">
        <f>IF('Calc1'!B8300,-100*B$687/'11'!B$17*B375/'Calc1'!B8300,0)</f>
        <v>0</v>
      </c>
      <c r="C1020" s="10"/>
    </row>
    <row r="1021" spans="1:3">
      <c r="A1021" s="21">
        <v>324</v>
      </c>
      <c r="B1021" s="24">
        <f>IF('Calc1'!B8301,-100*B$687/'11'!B$17*B376/'Calc1'!B8301,0)</f>
        <v>0</v>
      </c>
      <c r="C1021" s="10"/>
    </row>
    <row r="1022" spans="1:3">
      <c r="A1022" s="21">
        <v>325</v>
      </c>
      <c r="B1022" s="24">
        <f>IF('Calc1'!B8302,-100*B$687/'11'!B$17*B377/'Calc1'!B8302,0)</f>
        <v>0</v>
      </c>
      <c r="C1022" s="10"/>
    </row>
    <row r="1023" spans="1:3">
      <c r="A1023" s="21">
        <v>326</v>
      </c>
      <c r="B1023" s="24">
        <f>IF('Calc1'!B8303,-100*B$687/'11'!B$17*B378/'Calc1'!B8303,0)</f>
        <v>0</v>
      </c>
      <c r="C1023" s="10"/>
    </row>
    <row r="1024" spans="1:3">
      <c r="A1024" s="21">
        <v>327</v>
      </c>
      <c r="B1024" s="24">
        <f>IF('Calc1'!B8304,-100*B$687/'11'!B$17*B379/'Calc1'!B8304,0)</f>
        <v>0</v>
      </c>
      <c r="C1024" s="10"/>
    </row>
    <row r="1025" spans="1:3">
      <c r="A1025" s="21">
        <v>328</v>
      </c>
      <c r="B1025" s="24">
        <f>IF('Calc1'!B8305,-100*B$687/'11'!B$17*B380/'Calc1'!B8305,0)</f>
        <v>0</v>
      </c>
      <c r="C1025" s="10"/>
    </row>
    <row r="1026" spans="1:3">
      <c r="A1026" s="21">
        <v>329</v>
      </c>
      <c r="B1026" s="24">
        <f>IF('Calc1'!B8306,-100*B$687/'11'!B$17*B381/'Calc1'!B8306,0)</f>
        <v>0</v>
      </c>
      <c r="C1026" s="10"/>
    </row>
    <row r="1027" spans="1:3">
      <c r="A1027" s="21">
        <v>330</v>
      </c>
      <c r="B1027" s="24">
        <f>IF('Calc1'!B8307,-100*B$687/'11'!B$17*B382/'Calc1'!B8307,0)</f>
        <v>0</v>
      </c>
      <c r="C1027" s="10"/>
    </row>
    <row r="1028" spans="1:3">
      <c r="A1028" s="21">
        <v>331</v>
      </c>
      <c r="B1028" s="24">
        <f>IF('Calc1'!B8308,-100*B$687/'11'!B$17*B383/'Calc1'!B8308,0)</f>
        <v>0</v>
      </c>
      <c r="C1028" s="10"/>
    </row>
    <row r="1029" spans="1:3">
      <c r="A1029" s="21">
        <v>332</v>
      </c>
      <c r="B1029" s="24">
        <f>IF('Calc1'!B8309,-100*B$687/'11'!B$17*B384/'Calc1'!B8309,0)</f>
        <v>0</v>
      </c>
      <c r="C1029" s="10"/>
    </row>
    <row r="1030" spans="1:3">
      <c r="A1030" s="21">
        <v>333</v>
      </c>
      <c r="B1030" s="24">
        <f>IF('Calc1'!B8310,-100*B$687/'11'!B$17*B385/'Calc1'!B8310,0)</f>
        <v>0</v>
      </c>
      <c r="C1030" s="10"/>
    </row>
    <row r="1031" spans="1:3">
      <c r="A1031" s="21">
        <v>334</v>
      </c>
      <c r="B1031" s="24">
        <f>IF('Calc1'!B8311,-100*B$687/'11'!B$17*B386/'Calc1'!B8311,0)</f>
        <v>0</v>
      </c>
      <c r="C1031" s="10"/>
    </row>
    <row r="1032" spans="1:3">
      <c r="A1032" s="21">
        <v>335</v>
      </c>
      <c r="B1032" s="24">
        <f>IF('Calc1'!B8312,-100*B$687/'11'!B$17*B387/'Calc1'!B8312,0)</f>
        <v>0</v>
      </c>
      <c r="C1032" s="10"/>
    </row>
    <row r="1033" spans="1:3">
      <c r="A1033" s="21">
        <v>336</v>
      </c>
      <c r="B1033" s="24">
        <f>IF('Calc1'!B8313,-100*B$687/'11'!B$17*B388/'Calc1'!B8313,0)</f>
        <v>0</v>
      </c>
      <c r="C1033" s="10"/>
    </row>
    <row r="1034" spans="1:3">
      <c r="A1034" s="21">
        <v>337</v>
      </c>
      <c r="B1034" s="24">
        <f>IF('Calc1'!B8314,-100*B$687/'11'!B$17*B389/'Calc1'!B8314,0)</f>
        <v>0</v>
      </c>
      <c r="C1034" s="10"/>
    </row>
    <row r="1035" spans="1:3">
      <c r="A1035" s="21">
        <v>338</v>
      </c>
      <c r="B1035" s="24">
        <f>IF('Calc1'!B8315,-100*B$687/'11'!B$17*B390/'Calc1'!B8315,0)</f>
        <v>0</v>
      </c>
      <c r="C1035" s="10"/>
    </row>
    <row r="1036" spans="1:3">
      <c r="A1036" s="21">
        <v>339</v>
      </c>
      <c r="B1036" s="24">
        <f>IF('Calc1'!B8316,-100*B$687/'11'!B$17*B391/'Calc1'!B8316,0)</f>
        <v>0</v>
      </c>
      <c r="C1036" s="10"/>
    </row>
    <row r="1037" spans="1:3">
      <c r="A1037" s="21">
        <v>340</v>
      </c>
      <c r="B1037" s="24">
        <f>IF('Calc1'!B8317,-100*B$687/'11'!B$17*B392/'Calc1'!B8317,0)</f>
        <v>0</v>
      </c>
      <c r="C1037" s="10"/>
    </row>
    <row r="1038" spans="1:3">
      <c r="A1038" s="21">
        <v>341</v>
      </c>
      <c r="B1038" s="24">
        <f>IF('Calc1'!B8318,-100*B$687/'11'!B$17*B393/'Calc1'!B8318,0)</f>
        <v>0</v>
      </c>
      <c r="C1038" s="10"/>
    </row>
    <row r="1039" spans="1:3">
      <c r="A1039" s="21">
        <v>342</v>
      </c>
      <c r="B1039" s="24">
        <f>IF('Calc1'!B8319,-100*B$687/'11'!B$17*B394/'Calc1'!B8319,0)</f>
        <v>0</v>
      </c>
      <c r="C1039" s="10"/>
    </row>
    <row r="1040" spans="1:3">
      <c r="A1040" s="21">
        <v>343</v>
      </c>
      <c r="B1040" s="24">
        <f>IF('Calc1'!B8320,-100*B$687/'11'!B$17*B395/'Calc1'!B8320,0)</f>
        <v>0</v>
      </c>
      <c r="C1040" s="10"/>
    </row>
    <row r="1041" spans="1:3">
      <c r="A1041" s="21">
        <v>344</v>
      </c>
      <c r="B1041" s="24">
        <f>IF('Calc1'!B8321,-100*B$687/'11'!B$17*B396/'Calc1'!B8321,0)</f>
        <v>0</v>
      </c>
      <c r="C1041" s="10"/>
    </row>
    <row r="1042" spans="1:3">
      <c r="A1042" s="21">
        <v>345</v>
      </c>
      <c r="B1042" s="24">
        <f>IF('Calc1'!B8322,-100*B$687/'11'!B$17*B397/'Calc1'!B8322,0)</f>
        <v>0</v>
      </c>
      <c r="C1042" s="10"/>
    </row>
    <row r="1043" spans="1:3">
      <c r="A1043" s="21">
        <v>346</v>
      </c>
      <c r="B1043" s="24">
        <f>IF('Calc1'!B8323,-100*B$687/'11'!B$17*B398/'Calc1'!B8323,0)</f>
        <v>0</v>
      </c>
      <c r="C1043" s="10"/>
    </row>
    <row r="1044" spans="1:3">
      <c r="A1044" s="21">
        <v>347</v>
      </c>
      <c r="B1044" s="24">
        <f>IF('Calc1'!B8324,-100*B$687/'11'!B$17*B399/'Calc1'!B8324,0)</f>
        <v>0</v>
      </c>
      <c r="C1044" s="10"/>
    </row>
    <row r="1045" spans="1:3">
      <c r="A1045" s="21">
        <v>348</v>
      </c>
      <c r="B1045" s="24">
        <f>IF('Calc1'!B8325,-100*B$687/'11'!B$17*B400/'Calc1'!B8325,0)</f>
        <v>0</v>
      </c>
      <c r="C1045" s="10"/>
    </row>
    <row r="1046" spans="1:3">
      <c r="A1046" s="21">
        <v>349</v>
      </c>
      <c r="B1046" s="24">
        <f>IF('Calc1'!B8326,-100*B$687/'11'!B$17*B401/'Calc1'!B8326,0)</f>
        <v>0</v>
      </c>
      <c r="C1046" s="10"/>
    </row>
    <row r="1047" spans="1:3">
      <c r="A1047" s="21">
        <v>350</v>
      </c>
      <c r="B1047" s="24">
        <f>IF('Calc1'!B8327,-100*B$687/'11'!B$17*B402/'Calc1'!B8327,0)</f>
        <v>0</v>
      </c>
      <c r="C1047" s="10"/>
    </row>
    <row r="1048" spans="1:3">
      <c r="A1048" s="21">
        <v>351</v>
      </c>
      <c r="B1048" s="24">
        <f>IF('Calc1'!B8328,-100*B$687/'11'!B$17*B403/'Calc1'!B8328,0)</f>
        <v>0</v>
      </c>
      <c r="C1048" s="10"/>
    </row>
    <row r="1049" spans="1:3">
      <c r="A1049" s="21">
        <v>352</v>
      </c>
      <c r="B1049" s="24">
        <f>IF('Calc1'!B8329,-100*B$687/'11'!B$17*B404/'Calc1'!B8329,0)</f>
        <v>0</v>
      </c>
      <c r="C1049" s="10"/>
    </row>
    <row r="1050" spans="1:3">
      <c r="A1050" s="21">
        <v>353</v>
      </c>
      <c r="B1050" s="24">
        <f>IF('Calc1'!B8330,-100*B$687/'11'!B$17*B405/'Calc1'!B8330,0)</f>
        <v>0</v>
      </c>
      <c r="C1050" s="10"/>
    </row>
    <row r="1051" spans="1:3">
      <c r="A1051" s="21">
        <v>354</v>
      </c>
      <c r="B1051" s="24">
        <f>IF('Calc1'!B8331,-100*B$687/'11'!B$17*B406/'Calc1'!B8331,0)</f>
        <v>0</v>
      </c>
      <c r="C1051" s="10"/>
    </row>
    <row r="1052" spans="1:3">
      <c r="A1052" s="21">
        <v>355</v>
      </c>
      <c r="B1052" s="24">
        <f>IF('Calc1'!B8332,-100*B$687/'11'!B$17*B407/'Calc1'!B8332,0)</f>
        <v>0</v>
      </c>
      <c r="C1052" s="10"/>
    </row>
    <row r="1053" spans="1:3">
      <c r="A1053" s="21">
        <v>356</v>
      </c>
      <c r="B1053" s="24">
        <f>IF('Calc1'!B8333,-100*B$687/'11'!B$17*B408/'Calc1'!B8333,0)</f>
        <v>0</v>
      </c>
      <c r="C1053" s="10"/>
    </row>
    <row r="1054" spans="1:3">
      <c r="A1054" s="21">
        <v>357</v>
      </c>
      <c r="B1054" s="24">
        <f>IF('Calc1'!B8334,-100*B$687/'11'!B$17*B409/'Calc1'!B8334,0)</f>
        <v>0</v>
      </c>
      <c r="C1054" s="10"/>
    </row>
    <row r="1055" spans="1:3">
      <c r="A1055" s="21">
        <v>358</v>
      </c>
      <c r="B1055" s="24">
        <f>IF('Calc1'!B8335,-100*B$687/'11'!B$17*B410/'Calc1'!B8335,0)</f>
        <v>0</v>
      </c>
      <c r="C1055" s="10"/>
    </row>
    <row r="1056" spans="1:3">
      <c r="A1056" s="21">
        <v>359</v>
      </c>
      <c r="B1056" s="24">
        <f>IF('Calc1'!B8336,-100*B$687/'11'!B$17*B411/'Calc1'!B8336,0)</f>
        <v>0</v>
      </c>
      <c r="C1056" s="10"/>
    </row>
    <row r="1057" spans="1:3">
      <c r="A1057" s="21">
        <v>360</v>
      </c>
      <c r="B1057" s="24">
        <f>IF('Calc1'!B8337,-100*B$687/'11'!B$17*B412/'Calc1'!B8337,0)</f>
        <v>0</v>
      </c>
      <c r="C1057" s="10"/>
    </row>
    <row r="1058" spans="1:3">
      <c r="A1058" s="21">
        <v>361</v>
      </c>
      <c r="B1058" s="24">
        <f>IF('Calc1'!B8338,-100*B$687/'11'!B$17*B413/'Calc1'!B8338,0)</f>
        <v>0</v>
      </c>
      <c r="C1058" s="10"/>
    </row>
    <row r="1059" spans="1:3">
      <c r="A1059" s="21">
        <v>362</v>
      </c>
      <c r="B1059" s="24">
        <f>IF('Calc1'!B8339,-100*B$687/'11'!B$17*B414/'Calc1'!B8339,0)</f>
        <v>0</v>
      </c>
      <c r="C1059" s="10"/>
    </row>
    <row r="1060" spans="1:3">
      <c r="A1060" s="21">
        <v>363</v>
      </c>
      <c r="B1060" s="24">
        <f>IF('Calc1'!B8340,-100*B$687/'11'!B$17*B415/'Calc1'!B8340,0)</f>
        <v>0</v>
      </c>
      <c r="C1060" s="10"/>
    </row>
    <row r="1061" spans="1:3">
      <c r="A1061" s="21">
        <v>364</v>
      </c>
      <c r="B1061" s="24">
        <f>IF('Calc1'!B8341,-100*B$687/'11'!B$17*B416/'Calc1'!B8341,0)</f>
        <v>0</v>
      </c>
      <c r="C1061" s="10"/>
    </row>
    <row r="1062" spans="1:3">
      <c r="A1062" s="21">
        <v>365</v>
      </c>
      <c r="B1062" s="24">
        <f>IF('Calc1'!B8342,-100*B$687/'11'!B$17*B417/'Calc1'!B8342,0)</f>
        <v>0</v>
      </c>
      <c r="C1062" s="10"/>
    </row>
    <row r="1063" spans="1:3">
      <c r="A1063" s="21">
        <v>366</v>
      </c>
      <c r="B1063" s="24">
        <f>IF('Calc1'!B8343,-100*B$687/'11'!B$17*B418/'Calc1'!B8343,0)</f>
        <v>0</v>
      </c>
      <c r="C1063" s="10"/>
    </row>
    <row r="1064" spans="1:3">
      <c r="A1064" s="21">
        <v>367</v>
      </c>
      <c r="B1064" s="24">
        <f>IF('Calc1'!B8344,-100*B$687/'11'!B$17*B419/'Calc1'!B8344,0)</f>
        <v>0</v>
      </c>
      <c r="C1064" s="10"/>
    </row>
    <row r="1065" spans="1:3">
      <c r="A1065" s="21">
        <v>368</v>
      </c>
      <c r="B1065" s="24">
        <f>IF('Calc1'!B8345,-100*B$687/'11'!B$17*B420/'Calc1'!B8345,0)</f>
        <v>0</v>
      </c>
      <c r="C1065" s="10"/>
    </row>
    <row r="1066" spans="1:3">
      <c r="A1066" s="21">
        <v>369</v>
      </c>
      <c r="B1066" s="24">
        <f>IF('Calc1'!B8346,-100*B$687/'11'!B$17*B421/'Calc1'!B8346,0)</f>
        <v>0</v>
      </c>
      <c r="C1066" s="10"/>
    </row>
    <row r="1067" spans="1:3">
      <c r="A1067" s="21">
        <v>370</v>
      </c>
      <c r="B1067" s="24">
        <f>IF('Calc1'!B8347,-100*B$687/'11'!B$17*B422/'Calc1'!B8347,0)</f>
        <v>0</v>
      </c>
      <c r="C1067" s="10"/>
    </row>
    <row r="1068" spans="1:3">
      <c r="A1068" s="21">
        <v>371</v>
      </c>
      <c r="B1068" s="24">
        <f>IF('Calc1'!B8348,-100*B$687/'11'!B$17*B423/'Calc1'!B8348,0)</f>
        <v>0</v>
      </c>
      <c r="C1068" s="10"/>
    </row>
    <row r="1069" spans="1:3">
      <c r="A1069" s="21">
        <v>372</v>
      </c>
      <c r="B1069" s="24">
        <f>IF('Calc1'!B8349,-100*B$687/'11'!B$17*B424/'Calc1'!B8349,0)</f>
        <v>0</v>
      </c>
      <c r="C1069" s="10"/>
    </row>
    <row r="1070" spans="1:3">
      <c r="A1070" s="21">
        <v>373</v>
      </c>
      <c r="B1070" s="24">
        <f>IF('Calc1'!B8350,-100*B$687/'11'!B$17*B425/'Calc1'!B8350,0)</f>
        <v>0</v>
      </c>
      <c r="C1070" s="10"/>
    </row>
    <row r="1071" spans="1:3">
      <c r="A1071" s="21">
        <v>374</v>
      </c>
      <c r="B1071" s="24">
        <f>IF('Calc1'!B8351,-100*B$687/'11'!B$17*B426/'Calc1'!B8351,0)</f>
        <v>0</v>
      </c>
      <c r="C1071" s="10"/>
    </row>
    <row r="1072" spans="1:3">
      <c r="A1072" s="21">
        <v>375</v>
      </c>
      <c r="B1072" s="24">
        <f>IF('Calc1'!B8352,-100*B$687/'11'!B$17*B427/'Calc1'!B8352,0)</f>
        <v>0</v>
      </c>
      <c r="C1072" s="10"/>
    </row>
    <row r="1073" spans="1:3">
      <c r="A1073" s="21">
        <v>376</v>
      </c>
      <c r="B1073" s="24">
        <f>IF('Calc1'!B8353,-100*B$687/'11'!B$17*B428/'Calc1'!B8353,0)</f>
        <v>0</v>
      </c>
      <c r="C1073" s="10"/>
    </row>
    <row r="1074" spans="1:3">
      <c r="A1074" s="21">
        <v>377</v>
      </c>
      <c r="B1074" s="24">
        <f>IF('Calc1'!B8354,-100*B$687/'11'!B$17*B429/'Calc1'!B8354,0)</f>
        <v>0</v>
      </c>
      <c r="C1074" s="10"/>
    </row>
    <row r="1075" spans="1:3">
      <c r="A1075" s="21">
        <v>378</v>
      </c>
      <c r="B1075" s="24">
        <f>IF('Calc1'!B8355,-100*B$687/'11'!B$17*B430/'Calc1'!B8355,0)</f>
        <v>0</v>
      </c>
      <c r="C1075" s="10"/>
    </row>
    <row r="1076" spans="1:3">
      <c r="A1076" s="21">
        <v>379</v>
      </c>
      <c r="B1076" s="24">
        <f>IF('Calc1'!B8356,-100*B$687/'11'!B$17*B431/'Calc1'!B8356,0)</f>
        <v>0</v>
      </c>
      <c r="C1076" s="10"/>
    </row>
    <row r="1077" spans="1:3">
      <c r="A1077" s="21">
        <v>380</v>
      </c>
      <c r="B1077" s="24">
        <f>IF('Calc1'!B8357,-100*B$687/'11'!B$17*B432/'Calc1'!B8357,0)</f>
        <v>0</v>
      </c>
      <c r="C1077" s="10"/>
    </row>
    <row r="1078" spans="1:3">
      <c r="A1078" s="21">
        <v>381</v>
      </c>
      <c r="B1078" s="24">
        <f>IF('Calc1'!B8358,-100*B$687/'11'!B$17*B433/'Calc1'!B8358,0)</f>
        <v>0</v>
      </c>
      <c r="C1078" s="10"/>
    </row>
    <row r="1079" spans="1:3">
      <c r="A1079" s="21">
        <v>382</v>
      </c>
      <c r="B1079" s="24">
        <f>IF('Calc1'!B8359,-100*B$687/'11'!B$17*B434/'Calc1'!B8359,0)</f>
        <v>0</v>
      </c>
      <c r="C1079" s="10"/>
    </row>
    <row r="1080" spans="1:3">
      <c r="A1080" s="21">
        <v>383</v>
      </c>
      <c r="B1080" s="24">
        <f>IF('Calc1'!B8360,-100*B$687/'11'!B$17*B435/'Calc1'!B8360,0)</f>
        <v>0</v>
      </c>
      <c r="C1080" s="10"/>
    </row>
    <row r="1081" spans="1:3">
      <c r="A1081" s="21">
        <v>384</v>
      </c>
      <c r="B1081" s="24">
        <f>IF('Calc1'!B8361,-100*B$687/'11'!B$17*B436/'Calc1'!B8361,0)</f>
        <v>0</v>
      </c>
      <c r="C1081" s="10"/>
    </row>
    <row r="1082" spans="1:3">
      <c r="A1082" s="21">
        <v>385</v>
      </c>
      <c r="B1082" s="24">
        <f>IF('Calc1'!B8362,-100*B$687/'11'!B$17*B437/'Calc1'!B8362,0)</f>
        <v>0</v>
      </c>
      <c r="C1082" s="10"/>
    </row>
    <row r="1083" spans="1:3">
      <c r="A1083" s="21">
        <v>386</v>
      </c>
      <c r="B1083" s="24">
        <f>IF('Calc1'!B8363,-100*B$687/'11'!B$17*B438/'Calc1'!B8363,0)</f>
        <v>0</v>
      </c>
      <c r="C1083" s="10"/>
    </row>
    <row r="1084" spans="1:3">
      <c r="A1084" s="21">
        <v>387</v>
      </c>
      <c r="B1084" s="24">
        <f>IF('Calc1'!B8364,-100*B$687/'11'!B$17*B439/'Calc1'!B8364,0)</f>
        <v>0</v>
      </c>
      <c r="C1084" s="10"/>
    </row>
    <row r="1085" spans="1:3">
      <c r="A1085" s="21">
        <v>388</v>
      </c>
      <c r="B1085" s="24">
        <f>IF('Calc1'!B8365,-100*B$687/'11'!B$17*B440/'Calc1'!B8365,0)</f>
        <v>0</v>
      </c>
      <c r="C1085" s="10"/>
    </row>
    <row r="1086" spans="1:3">
      <c r="A1086" s="21">
        <v>389</v>
      </c>
      <c r="B1086" s="24">
        <f>IF('Calc1'!B8366,-100*B$687/'11'!B$17*B441/'Calc1'!B8366,0)</f>
        <v>0</v>
      </c>
      <c r="C1086" s="10"/>
    </row>
    <row r="1087" spans="1:3">
      <c r="A1087" s="21">
        <v>390</v>
      </c>
      <c r="B1087" s="24">
        <f>IF('Calc1'!B8367,-100*B$687/'11'!B$17*B442/'Calc1'!B8367,0)</f>
        <v>0</v>
      </c>
      <c r="C1087" s="10"/>
    </row>
    <row r="1088" spans="1:3">
      <c r="A1088" s="21">
        <v>391</v>
      </c>
      <c r="B1088" s="24">
        <f>IF('Calc1'!B8368,-100*B$687/'11'!B$17*B443/'Calc1'!B8368,0)</f>
        <v>0</v>
      </c>
      <c r="C1088" s="10"/>
    </row>
    <row r="1089" spans="1:3">
      <c r="A1089" s="21">
        <v>392</v>
      </c>
      <c r="B1089" s="24">
        <f>IF('Calc1'!B8369,-100*B$687/'11'!B$17*B444/'Calc1'!B8369,0)</f>
        <v>0</v>
      </c>
      <c r="C1089" s="10"/>
    </row>
    <row r="1090" spans="1:3">
      <c r="A1090" s="21">
        <v>393</v>
      </c>
      <c r="B1090" s="24">
        <f>IF('Calc1'!B8370,-100*B$687/'11'!B$17*B445/'Calc1'!B8370,0)</f>
        <v>0</v>
      </c>
      <c r="C1090" s="10"/>
    </row>
    <row r="1091" spans="1:3">
      <c r="A1091" s="21">
        <v>394</v>
      </c>
      <c r="B1091" s="24">
        <f>IF('Calc1'!B8371,-100*B$687/'11'!B$17*B446/'Calc1'!B8371,0)</f>
        <v>0</v>
      </c>
      <c r="C1091" s="10"/>
    </row>
    <row r="1092" spans="1:3">
      <c r="A1092" s="21">
        <v>395</v>
      </c>
      <c r="B1092" s="24">
        <f>IF('Calc1'!B8372,-100*B$687/'11'!B$17*B447/'Calc1'!B8372,0)</f>
        <v>0</v>
      </c>
      <c r="C1092" s="10"/>
    </row>
    <row r="1093" spans="1:3">
      <c r="A1093" s="21">
        <v>396</v>
      </c>
      <c r="B1093" s="24">
        <f>IF('Calc1'!B8373,-100*B$687/'11'!B$17*B448/'Calc1'!B8373,0)</f>
        <v>0</v>
      </c>
      <c r="C1093" s="10"/>
    </row>
    <row r="1094" spans="1:3">
      <c r="A1094" s="21">
        <v>397</v>
      </c>
      <c r="B1094" s="24">
        <f>IF('Calc1'!B8374,-100*B$687/'11'!B$17*B449/'Calc1'!B8374,0)</f>
        <v>0</v>
      </c>
      <c r="C1094" s="10"/>
    </row>
    <row r="1095" spans="1:3">
      <c r="A1095" s="21">
        <v>398</v>
      </c>
      <c r="B1095" s="24">
        <f>IF('Calc1'!B8375,-100*B$687/'11'!B$17*B450/'Calc1'!B8375,0)</f>
        <v>0</v>
      </c>
      <c r="C1095" s="10"/>
    </row>
    <row r="1096" spans="1:3">
      <c r="A1096" s="21">
        <v>399</v>
      </c>
      <c r="B1096" s="24">
        <f>IF('Calc1'!B8376,-100*B$687/'11'!B$17*B451/'Calc1'!B8376,0)</f>
        <v>0</v>
      </c>
      <c r="C1096" s="10"/>
    </row>
    <row r="1097" spans="1:3">
      <c r="A1097" s="21">
        <v>400</v>
      </c>
      <c r="B1097" s="24">
        <f>IF('Calc1'!B8377,-100*B$687/'11'!B$17*B452/'Calc1'!B8377,0)</f>
        <v>0</v>
      </c>
      <c r="C1097" s="10"/>
    </row>
    <row r="1098" spans="1:3">
      <c r="A1098" s="21">
        <v>401</v>
      </c>
      <c r="B1098" s="24">
        <f>IF('Calc1'!B8378,-100*B$687/'11'!B$17*B453/'Calc1'!B8378,0)</f>
        <v>0</v>
      </c>
      <c r="C1098" s="10"/>
    </row>
    <row r="1099" spans="1:3">
      <c r="A1099" s="21">
        <v>402</v>
      </c>
      <c r="B1099" s="24">
        <f>IF('Calc1'!B8379,-100*B$687/'11'!B$17*B454/'Calc1'!B8379,0)</f>
        <v>0</v>
      </c>
      <c r="C1099" s="10"/>
    </row>
    <row r="1100" spans="1:3">
      <c r="A1100" s="21">
        <v>403</v>
      </c>
      <c r="B1100" s="24">
        <f>IF('Calc1'!B8380,-100*B$687/'11'!B$17*B455/'Calc1'!B8380,0)</f>
        <v>0</v>
      </c>
      <c r="C1100" s="10"/>
    </row>
    <row r="1101" spans="1:3">
      <c r="A1101" s="21">
        <v>404</v>
      </c>
      <c r="B1101" s="24">
        <f>IF('Calc1'!B8381,-100*B$687/'11'!B$17*B456/'Calc1'!B8381,0)</f>
        <v>0</v>
      </c>
      <c r="C1101" s="10"/>
    </row>
    <row r="1102" spans="1:3">
      <c r="A1102" s="21">
        <v>405</v>
      </c>
      <c r="B1102" s="24">
        <f>IF('Calc1'!B8382,-100*B$687/'11'!B$17*B457/'Calc1'!B8382,0)</f>
        <v>0</v>
      </c>
      <c r="C1102" s="10"/>
    </row>
    <row r="1103" spans="1:3">
      <c r="A1103" s="21">
        <v>406</v>
      </c>
      <c r="B1103" s="24">
        <f>IF('Calc1'!B8383,-100*B$687/'11'!B$17*B458/'Calc1'!B8383,0)</f>
        <v>0</v>
      </c>
      <c r="C1103" s="10"/>
    </row>
    <row r="1104" spans="1:3">
      <c r="A1104" s="21">
        <v>407</v>
      </c>
      <c r="B1104" s="24">
        <f>IF('Calc1'!B8384,-100*B$687/'11'!B$17*B459/'Calc1'!B8384,0)</f>
        <v>0</v>
      </c>
      <c r="C1104" s="10"/>
    </row>
    <row r="1105" spans="1:3">
      <c r="A1105" s="21">
        <v>408</v>
      </c>
      <c r="B1105" s="24">
        <f>IF('Calc1'!B8385,-100*B$687/'11'!B$17*B460/'Calc1'!B8385,0)</f>
        <v>0</v>
      </c>
      <c r="C1105" s="10"/>
    </row>
    <row r="1106" spans="1:3">
      <c r="A1106" s="21">
        <v>409</v>
      </c>
      <c r="B1106" s="24">
        <f>IF('Calc1'!B8386,-100*B$687/'11'!B$17*B461/'Calc1'!B8386,0)</f>
        <v>0</v>
      </c>
      <c r="C1106" s="10"/>
    </row>
    <row r="1107" spans="1:3">
      <c r="A1107" s="21">
        <v>410</v>
      </c>
      <c r="B1107" s="24">
        <f>IF('Calc1'!B8387,-100*B$687/'11'!B$17*B462/'Calc1'!B8387,0)</f>
        <v>0</v>
      </c>
      <c r="C1107" s="10"/>
    </row>
    <row r="1108" spans="1:3">
      <c r="A1108" s="21">
        <v>411</v>
      </c>
      <c r="B1108" s="24">
        <f>IF('Calc1'!B8388,-100*B$687/'11'!B$17*B463/'Calc1'!B8388,0)</f>
        <v>0</v>
      </c>
      <c r="C1108" s="10"/>
    </row>
    <row r="1109" spans="1:3">
      <c r="A1109" s="21">
        <v>412</v>
      </c>
      <c r="B1109" s="24">
        <f>IF('Calc1'!B8389,-100*B$687/'11'!B$17*B464/'Calc1'!B8389,0)</f>
        <v>0</v>
      </c>
      <c r="C1109" s="10"/>
    </row>
    <row r="1110" spans="1:3">
      <c r="A1110" s="21">
        <v>413</v>
      </c>
      <c r="B1110" s="24">
        <f>IF('Calc1'!B8390,-100*B$687/'11'!B$17*B465/'Calc1'!B8390,0)</f>
        <v>0</v>
      </c>
      <c r="C1110" s="10"/>
    </row>
    <row r="1111" spans="1:3">
      <c r="A1111" s="21">
        <v>414</v>
      </c>
      <c r="B1111" s="24">
        <f>IF('Calc1'!B8391,-100*B$687/'11'!B$17*B466/'Calc1'!B8391,0)</f>
        <v>0</v>
      </c>
      <c r="C1111" s="10"/>
    </row>
    <row r="1112" spans="1:3">
      <c r="A1112" s="21">
        <v>415</v>
      </c>
      <c r="B1112" s="24">
        <f>IF('Calc1'!B8392,-100*B$687/'11'!B$17*B467/'Calc1'!B8392,0)</f>
        <v>0</v>
      </c>
      <c r="C1112" s="10"/>
    </row>
    <row r="1113" spans="1:3">
      <c r="A1113" s="21">
        <v>416</v>
      </c>
      <c r="B1113" s="24">
        <f>IF('Calc1'!B8393,-100*B$687/'11'!B$17*B468/'Calc1'!B8393,0)</f>
        <v>0</v>
      </c>
      <c r="C1113" s="10"/>
    </row>
    <row r="1114" spans="1:3">
      <c r="A1114" s="21">
        <v>417</v>
      </c>
      <c r="B1114" s="24">
        <f>IF('Calc1'!B8394,-100*B$687/'11'!B$17*B469/'Calc1'!B8394,0)</f>
        <v>0</v>
      </c>
      <c r="C1114" s="10"/>
    </row>
    <row r="1115" spans="1:3">
      <c r="A1115" s="21">
        <v>418</v>
      </c>
      <c r="B1115" s="24">
        <f>IF('Calc1'!B8395,-100*B$687/'11'!B$17*B470/'Calc1'!B8395,0)</f>
        <v>0</v>
      </c>
      <c r="C1115" s="10"/>
    </row>
    <row r="1116" spans="1:3">
      <c r="A1116" s="21">
        <v>419</v>
      </c>
      <c r="B1116" s="24">
        <f>IF('Calc1'!B8396,-100*B$687/'11'!B$17*B471/'Calc1'!B8396,0)</f>
        <v>0</v>
      </c>
      <c r="C1116" s="10"/>
    </row>
    <row r="1117" spans="1:3">
      <c r="A1117" s="21">
        <v>420</v>
      </c>
      <c r="B1117" s="24">
        <f>IF('Calc1'!B8397,-100*B$687/'11'!B$17*B472/'Calc1'!B8397,0)</f>
        <v>0</v>
      </c>
      <c r="C1117" s="10"/>
    </row>
    <row r="1118" spans="1:3">
      <c r="A1118" s="21">
        <v>421</v>
      </c>
      <c r="B1118" s="24">
        <f>IF('Calc1'!B8398,-100*B$687/'11'!B$17*B473/'Calc1'!B8398,0)</f>
        <v>0</v>
      </c>
      <c r="C1118" s="10"/>
    </row>
    <row r="1119" spans="1:3">
      <c r="A1119" s="21">
        <v>422</v>
      </c>
      <c r="B1119" s="24">
        <f>IF('Calc1'!B8399,-100*B$687/'11'!B$17*B474/'Calc1'!B8399,0)</f>
        <v>0</v>
      </c>
      <c r="C1119" s="10"/>
    </row>
    <row r="1120" spans="1:3">
      <c r="A1120" s="21">
        <v>423</v>
      </c>
      <c r="B1120" s="24">
        <f>IF('Calc1'!B8400,-100*B$687/'11'!B$17*B475/'Calc1'!B8400,0)</f>
        <v>0</v>
      </c>
      <c r="C1120" s="10"/>
    </row>
    <row r="1121" spans="1:3">
      <c r="A1121" s="21">
        <v>424</v>
      </c>
      <c r="B1121" s="24">
        <f>IF('Calc1'!B8401,-100*B$687/'11'!B$17*B476/'Calc1'!B8401,0)</f>
        <v>0</v>
      </c>
      <c r="C1121" s="10"/>
    </row>
    <row r="1122" spans="1:3">
      <c r="A1122" s="21">
        <v>425</v>
      </c>
      <c r="B1122" s="24">
        <f>IF('Calc1'!B8402,-100*B$687/'11'!B$17*B477/'Calc1'!B8402,0)</f>
        <v>0</v>
      </c>
      <c r="C1122" s="10"/>
    </row>
    <row r="1123" spans="1:3">
      <c r="A1123" s="21">
        <v>426</v>
      </c>
      <c r="B1123" s="24">
        <f>IF('Calc1'!B8403,-100*B$687/'11'!B$17*B478/'Calc1'!B8403,0)</f>
        <v>0</v>
      </c>
      <c r="C1123" s="10"/>
    </row>
    <row r="1124" spans="1:3">
      <c r="A1124" s="21">
        <v>427</v>
      </c>
      <c r="B1124" s="24">
        <f>IF('Calc1'!B8404,-100*B$687/'11'!B$17*B479/'Calc1'!B8404,0)</f>
        <v>0</v>
      </c>
      <c r="C1124" s="10"/>
    </row>
    <row r="1125" spans="1:3">
      <c r="A1125" s="21">
        <v>428</v>
      </c>
      <c r="B1125" s="24">
        <f>IF('Calc1'!B8405,-100*B$687/'11'!B$17*B480/'Calc1'!B8405,0)</f>
        <v>0</v>
      </c>
      <c r="C1125" s="10"/>
    </row>
    <row r="1126" spans="1:3">
      <c r="A1126" s="21">
        <v>429</v>
      </c>
      <c r="B1126" s="24">
        <f>IF('Calc1'!B8406,-100*B$687/'11'!B$17*B481/'Calc1'!B8406,0)</f>
        <v>0</v>
      </c>
      <c r="C1126" s="10"/>
    </row>
    <row r="1127" spans="1:3">
      <c r="A1127" s="21">
        <v>430</v>
      </c>
      <c r="B1127" s="24">
        <f>IF('Calc1'!B8407,-100*B$687/'11'!B$17*B482/'Calc1'!B8407,0)</f>
        <v>0</v>
      </c>
      <c r="C1127" s="10"/>
    </row>
    <row r="1128" spans="1:3">
      <c r="A1128" s="21">
        <v>431</v>
      </c>
      <c r="B1128" s="24">
        <f>IF('Calc1'!B8408,-100*B$687/'11'!B$17*B483/'Calc1'!B8408,0)</f>
        <v>0</v>
      </c>
      <c r="C1128" s="10"/>
    </row>
    <row r="1129" spans="1:3">
      <c r="A1129" s="21">
        <v>432</v>
      </c>
      <c r="B1129" s="24">
        <f>IF('Calc1'!B8409,-100*B$687/'11'!B$17*B484/'Calc1'!B8409,0)</f>
        <v>0</v>
      </c>
      <c r="C1129" s="10"/>
    </row>
    <row r="1130" spans="1:3">
      <c r="A1130" s="21">
        <v>433</v>
      </c>
      <c r="B1130" s="24">
        <f>IF('Calc1'!B8410,-100*B$687/'11'!B$17*B485/'Calc1'!B8410,0)</f>
        <v>0</v>
      </c>
      <c r="C1130" s="10"/>
    </row>
    <row r="1131" spans="1:3">
      <c r="A1131" s="21">
        <v>434</v>
      </c>
      <c r="B1131" s="24">
        <f>IF('Calc1'!B8411,-100*B$687/'11'!B$17*B486/'Calc1'!B8411,0)</f>
        <v>0</v>
      </c>
      <c r="C1131" s="10"/>
    </row>
    <row r="1132" spans="1:3">
      <c r="A1132" s="21">
        <v>435</v>
      </c>
      <c r="B1132" s="24">
        <f>IF('Calc1'!B8412,-100*B$687/'11'!B$17*B487/'Calc1'!B8412,0)</f>
        <v>0</v>
      </c>
      <c r="C1132" s="10"/>
    </row>
    <row r="1133" spans="1:3">
      <c r="A1133" s="21">
        <v>436</v>
      </c>
      <c r="B1133" s="24">
        <f>IF('Calc1'!B8413,-100*B$687/'11'!B$17*B488/'Calc1'!B8413,0)</f>
        <v>0</v>
      </c>
      <c r="C1133" s="10"/>
    </row>
    <row r="1134" spans="1:3">
      <c r="A1134" s="21">
        <v>437</v>
      </c>
      <c r="B1134" s="24">
        <f>IF('Calc1'!B8414,-100*B$687/'11'!B$17*B489/'Calc1'!B8414,0)</f>
        <v>0</v>
      </c>
      <c r="C1134" s="10"/>
    </row>
    <row r="1135" spans="1:3">
      <c r="A1135" s="21">
        <v>438</v>
      </c>
      <c r="B1135" s="24">
        <f>IF('Calc1'!B8415,-100*B$687/'11'!B$17*B490/'Calc1'!B8415,0)</f>
        <v>0</v>
      </c>
      <c r="C1135" s="10"/>
    </row>
    <row r="1136" spans="1:3">
      <c r="A1136" s="21">
        <v>439</v>
      </c>
      <c r="B1136" s="24">
        <f>IF('Calc1'!B8416,-100*B$687/'11'!B$17*B491/'Calc1'!B8416,0)</f>
        <v>0</v>
      </c>
      <c r="C1136" s="10"/>
    </row>
    <row r="1137" spans="1:3">
      <c r="A1137" s="21">
        <v>440</v>
      </c>
      <c r="B1137" s="24">
        <f>IF('Calc1'!B8417,-100*B$687/'11'!B$17*B492/'Calc1'!B8417,0)</f>
        <v>0</v>
      </c>
      <c r="C1137" s="10"/>
    </row>
    <row r="1138" spans="1:3">
      <c r="A1138" s="21">
        <v>441</v>
      </c>
      <c r="B1138" s="24">
        <f>IF('Calc1'!B8418,-100*B$687/'11'!B$17*B493/'Calc1'!B8418,0)</f>
        <v>0</v>
      </c>
      <c r="C1138" s="10"/>
    </row>
    <row r="1139" spans="1:3">
      <c r="A1139" s="21">
        <v>442</v>
      </c>
      <c r="B1139" s="24">
        <f>IF('Calc1'!B8419,-100*B$687/'11'!B$17*B494/'Calc1'!B8419,0)</f>
        <v>0</v>
      </c>
      <c r="C1139" s="10"/>
    </row>
    <row r="1140" spans="1:3">
      <c r="A1140" s="21">
        <v>443</v>
      </c>
      <c r="B1140" s="24">
        <f>IF('Calc1'!B8420,-100*B$687/'11'!B$17*B495/'Calc1'!B8420,0)</f>
        <v>0</v>
      </c>
      <c r="C1140" s="10"/>
    </row>
    <row r="1141" spans="1:3">
      <c r="A1141" s="21">
        <v>444</v>
      </c>
      <c r="B1141" s="24">
        <f>IF('Calc1'!B8421,-100*B$687/'11'!B$17*B496/'Calc1'!B8421,0)</f>
        <v>0</v>
      </c>
      <c r="C1141" s="10"/>
    </row>
    <row r="1142" spans="1:3">
      <c r="A1142" s="21">
        <v>445</v>
      </c>
      <c r="B1142" s="24">
        <f>IF('Calc1'!B8422,-100*B$687/'11'!B$17*B497/'Calc1'!B8422,0)</f>
        <v>0</v>
      </c>
      <c r="C1142" s="10"/>
    </row>
    <row r="1143" spans="1:3">
      <c r="A1143" s="21">
        <v>446</v>
      </c>
      <c r="B1143" s="24">
        <f>IF('Calc1'!B8423,-100*B$687/'11'!B$17*B498/'Calc1'!B8423,0)</f>
        <v>0</v>
      </c>
      <c r="C1143" s="10"/>
    </row>
    <row r="1144" spans="1:3">
      <c r="A1144" s="21">
        <v>447</v>
      </c>
      <c r="B1144" s="24">
        <f>IF('Calc1'!B8424,-100*B$687/'11'!B$17*B499/'Calc1'!B8424,0)</f>
        <v>0</v>
      </c>
      <c r="C1144" s="10"/>
    </row>
    <row r="1145" spans="1:3">
      <c r="A1145" s="21">
        <v>448</v>
      </c>
      <c r="B1145" s="24">
        <f>IF('Calc1'!B8425,-100*B$687/'11'!B$17*B500/'Calc1'!B8425,0)</f>
        <v>0</v>
      </c>
      <c r="C1145" s="10"/>
    </row>
    <row r="1146" spans="1:3">
      <c r="A1146" s="21">
        <v>449</v>
      </c>
      <c r="B1146" s="24">
        <f>IF('Calc1'!B8426,-100*B$687/'11'!B$17*B501/'Calc1'!B8426,0)</f>
        <v>0</v>
      </c>
      <c r="C1146" s="10"/>
    </row>
    <row r="1147" spans="1:3">
      <c r="A1147" s="21">
        <v>450</v>
      </c>
      <c r="B1147" s="24">
        <f>IF('Calc1'!B8427,-100*B$687/'11'!B$17*B502/'Calc1'!B8427,0)</f>
        <v>0</v>
      </c>
      <c r="C1147" s="10"/>
    </row>
    <row r="1148" spans="1:3">
      <c r="A1148" s="21">
        <v>451</v>
      </c>
      <c r="B1148" s="24">
        <f>IF('Calc1'!B8428,-100*B$687/'11'!B$17*B503/'Calc1'!B8428,0)</f>
        <v>0</v>
      </c>
      <c r="C1148" s="10"/>
    </row>
    <row r="1149" spans="1:3">
      <c r="A1149" s="21">
        <v>452</v>
      </c>
      <c r="B1149" s="24">
        <f>IF('Calc1'!B8429,-100*B$687/'11'!B$17*B504/'Calc1'!B8429,0)</f>
        <v>0</v>
      </c>
      <c r="C1149" s="10"/>
    </row>
    <row r="1150" spans="1:3">
      <c r="A1150" s="21">
        <v>453</v>
      </c>
      <c r="B1150" s="24">
        <f>IF('Calc1'!B8430,-100*B$687/'11'!B$17*B505/'Calc1'!B8430,0)</f>
        <v>0</v>
      </c>
      <c r="C1150" s="10"/>
    </row>
    <row r="1151" spans="1:3">
      <c r="A1151" s="21">
        <v>454</v>
      </c>
      <c r="B1151" s="24">
        <f>IF('Calc1'!B8431,-100*B$687/'11'!B$17*B506/'Calc1'!B8431,0)</f>
        <v>0</v>
      </c>
      <c r="C1151" s="10"/>
    </row>
    <row r="1152" spans="1:3">
      <c r="A1152" s="21">
        <v>455</v>
      </c>
      <c r="B1152" s="24">
        <f>IF('Calc1'!B8432,-100*B$687/'11'!B$17*B507/'Calc1'!B8432,0)</f>
        <v>0</v>
      </c>
      <c r="C1152" s="10"/>
    </row>
    <row r="1153" spans="1:3">
      <c r="A1153" s="21">
        <v>456</v>
      </c>
      <c r="B1153" s="24">
        <f>IF('Calc1'!B8433,-100*B$687/'11'!B$17*B508/'Calc1'!B8433,0)</f>
        <v>0</v>
      </c>
      <c r="C1153" s="10"/>
    </row>
    <row r="1154" spans="1:3">
      <c r="A1154" s="21">
        <v>457</v>
      </c>
      <c r="B1154" s="24">
        <f>IF('Calc1'!B8434,-100*B$687/'11'!B$17*B509/'Calc1'!B8434,0)</f>
        <v>0</v>
      </c>
      <c r="C1154" s="10"/>
    </row>
    <row r="1155" spans="1:3">
      <c r="A1155" s="21">
        <v>458</v>
      </c>
      <c r="B1155" s="24">
        <f>IF('Calc1'!B8435,-100*B$687/'11'!B$17*B510/'Calc1'!B8435,0)</f>
        <v>0</v>
      </c>
      <c r="C1155" s="10"/>
    </row>
    <row r="1156" spans="1:3">
      <c r="A1156" s="21">
        <v>459</v>
      </c>
      <c r="B1156" s="24">
        <f>IF('Calc1'!B8436,-100*B$687/'11'!B$17*B511/'Calc1'!B8436,0)</f>
        <v>0</v>
      </c>
      <c r="C1156" s="10"/>
    </row>
    <row r="1157" spans="1:3">
      <c r="A1157" s="21">
        <v>460</v>
      </c>
      <c r="B1157" s="24">
        <f>IF('Calc1'!B8437,-100*B$687/'11'!B$17*B512/'Calc1'!B8437,0)</f>
        <v>0</v>
      </c>
      <c r="C1157" s="10"/>
    </row>
    <row r="1158" spans="1:3">
      <c r="A1158" s="21">
        <v>461</v>
      </c>
      <c r="B1158" s="24">
        <f>IF('Calc1'!B8438,-100*B$687/'11'!B$17*B513/'Calc1'!B8438,0)</f>
        <v>0</v>
      </c>
      <c r="C1158" s="10"/>
    </row>
    <row r="1159" spans="1:3">
      <c r="A1159" s="21">
        <v>462</v>
      </c>
      <c r="B1159" s="24">
        <f>IF('Calc1'!B8439,-100*B$687/'11'!B$17*B514/'Calc1'!B8439,0)</f>
        <v>0</v>
      </c>
      <c r="C1159" s="10"/>
    </row>
    <row r="1160" spans="1:3">
      <c r="A1160" s="21">
        <v>463</v>
      </c>
      <c r="B1160" s="24">
        <f>IF('Calc1'!B8440,-100*B$687/'11'!B$17*B515/'Calc1'!B8440,0)</f>
        <v>0</v>
      </c>
      <c r="C1160" s="10"/>
    </row>
    <row r="1161" spans="1:3">
      <c r="A1161" s="21">
        <v>464</v>
      </c>
      <c r="B1161" s="24">
        <f>IF('Calc1'!B8441,-100*B$687/'11'!B$17*B516/'Calc1'!B8441,0)</f>
        <v>0</v>
      </c>
      <c r="C1161" s="10"/>
    </row>
    <row r="1162" spans="1:3">
      <c r="A1162" s="21">
        <v>465</v>
      </c>
      <c r="B1162" s="24">
        <f>IF('Calc1'!B8442,-100*B$687/'11'!B$17*B517/'Calc1'!B8442,0)</f>
        <v>0</v>
      </c>
      <c r="C1162" s="10"/>
    </row>
    <row r="1163" spans="1:3">
      <c r="A1163" s="21">
        <v>466</v>
      </c>
      <c r="B1163" s="24">
        <f>IF('Calc1'!B8443,-100*B$687/'11'!B$17*B518/'Calc1'!B8443,0)</f>
        <v>0</v>
      </c>
      <c r="C1163" s="10"/>
    </row>
    <row r="1164" spans="1:3">
      <c r="A1164" s="21">
        <v>467</v>
      </c>
      <c r="B1164" s="24">
        <f>IF('Calc1'!B8444,-100*B$687/'11'!B$17*B519/'Calc1'!B8444,0)</f>
        <v>0</v>
      </c>
      <c r="C1164" s="10"/>
    </row>
    <row r="1165" spans="1:3">
      <c r="A1165" s="21">
        <v>468</v>
      </c>
      <c r="B1165" s="24">
        <f>IF('Calc1'!B8445,-100*B$687/'11'!B$17*B520/'Calc1'!B8445,0)</f>
        <v>0</v>
      </c>
      <c r="C1165" s="10"/>
    </row>
    <row r="1166" spans="1:3">
      <c r="A1166" s="21">
        <v>469</v>
      </c>
      <c r="B1166" s="24">
        <f>IF('Calc1'!B8446,-100*B$687/'11'!B$17*B521/'Calc1'!B8446,0)</f>
        <v>0</v>
      </c>
      <c r="C1166" s="10"/>
    </row>
    <row r="1167" spans="1:3">
      <c r="A1167" s="21">
        <v>470</v>
      </c>
      <c r="B1167" s="24">
        <f>IF('Calc1'!B8447,-100*B$687/'11'!B$17*B522/'Calc1'!B8447,0)</f>
        <v>0</v>
      </c>
      <c r="C1167" s="10"/>
    </row>
    <row r="1168" spans="1:3">
      <c r="A1168" s="21">
        <v>471</v>
      </c>
      <c r="B1168" s="24">
        <f>IF('Calc1'!B8448,-100*B$687/'11'!B$17*B523/'Calc1'!B8448,0)</f>
        <v>0</v>
      </c>
      <c r="C1168" s="10"/>
    </row>
    <row r="1169" spans="1:3">
      <c r="A1169" s="21">
        <v>472</v>
      </c>
      <c r="B1169" s="24">
        <f>IF('Calc1'!B8449,-100*B$687/'11'!B$17*B524/'Calc1'!B8449,0)</f>
        <v>0</v>
      </c>
      <c r="C1169" s="10"/>
    </row>
    <row r="1170" spans="1:3">
      <c r="A1170" s="21">
        <v>473</v>
      </c>
      <c r="B1170" s="24">
        <f>IF('Calc1'!B8450,-100*B$687/'11'!B$17*B525/'Calc1'!B8450,0)</f>
        <v>0</v>
      </c>
      <c r="C1170" s="10"/>
    </row>
    <row r="1171" spans="1:3">
      <c r="A1171" s="21">
        <v>474</v>
      </c>
      <c r="B1171" s="24">
        <f>IF('Calc1'!B8451,-100*B$687/'11'!B$17*B526/'Calc1'!B8451,0)</f>
        <v>0</v>
      </c>
      <c r="C1171" s="10"/>
    </row>
    <row r="1172" spans="1:3">
      <c r="A1172" s="21">
        <v>475</v>
      </c>
      <c r="B1172" s="24">
        <f>IF('Calc1'!B8452,-100*B$687/'11'!B$17*B527/'Calc1'!B8452,0)</f>
        <v>0</v>
      </c>
      <c r="C1172" s="10"/>
    </row>
    <row r="1173" spans="1:3">
      <c r="A1173" s="21">
        <v>476</v>
      </c>
      <c r="B1173" s="24">
        <f>IF('Calc1'!B8453,-100*B$687/'11'!B$17*B528/'Calc1'!B8453,0)</f>
        <v>0</v>
      </c>
      <c r="C1173" s="10"/>
    </row>
    <row r="1174" spans="1:3">
      <c r="A1174" s="21">
        <v>477</v>
      </c>
      <c r="B1174" s="24">
        <f>IF('Calc1'!B8454,-100*B$687/'11'!B$17*B529/'Calc1'!B8454,0)</f>
        <v>0</v>
      </c>
      <c r="C1174" s="10"/>
    </row>
    <row r="1175" spans="1:3">
      <c r="A1175" s="21">
        <v>478</v>
      </c>
      <c r="B1175" s="24">
        <f>IF('Calc1'!B8455,-100*B$687/'11'!B$17*B530/'Calc1'!B8455,0)</f>
        <v>0</v>
      </c>
      <c r="C1175" s="10"/>
    </row>
    <row r="1176" spans="1:3">
      <c r="A1176" s="21">
        <v>479</v>
      </c>
      <c r="B1176" s="24">
        <f>IF('Calc1'!B8456,-100*B$687/'11'!B$17*B531/'Calc1'!B8456,0)</f>
        <v>0</v>
      </c>
      <c r="C1176" s="10"/>
    </row>
    <row r="1177" spans="1:3">
      <c r="A1177" s="21">
        <v>480</v>
      </c>
      <c r="B1177" s="24">
        <f>IF('Calc1'!B8457,-100*B$687/'11'!B$17*B532/'Calc1'!B8457,0)</f>
        <v>0</v>
      </c>
      <c r="C1177" s="10"/>
    </row>
    <row r="1178" spans="1:3">
      <c r="A1178" s="21">
        <v>481</v>
      </c>
      <c r="B1178" s="24">
        <f>IF('Calc1'!B8458,-100*B$687/'11'!B$17*B533/'Calc1'!B8458,0)</f>
        <v>0</v>
      </c>
      <c r="C1178" s="10"/>
    </row>
    <row r="1179" spans="1:3">
      <c r="A1179" s="21">
        <v>482</v>
      </c>
      <c r="B1179" s="24">
        <f>IF('Calc1'!B8459,-100*B$687/'11'!B$17*B534/'Calc1'!B8459,0)</f>
        <v>0</v>
      </c>
      <c r="C1179" s="10"/>
    </row>
    <row r="1180" spans="1:3">
      <c r="A1180" s="21">
        <v>483</v>
      </c>
      <c r="B1180" s="24">
        <f>IF('Calc1'!B8460,-100*B$687/'11'!B$17*B535/'Calc1'!B8460,0)</f>
        <v>0</v>
      </c>
      <c r="C1180" s="10"/>
    </row>
    <row r="1181" spans="1:3">
      <c r="A1181" s="21">
        <v>484</v>
      </c>
      <c r="B1181" s="24">
        <f>IF('Calc1'!B8461,-100*B$687/'11'!B$17*B536/'Calc1'!B8461,0)</f>
        <v>0</v>
      </c>
      <c r="C1181" s="10"/>
    </row>
    <row r="1182" spans="1:3">
      <c r="A1182" s="21">
        <v>485</v>
      </c>
      <c r="B1182" s="24">
        <f>IF('Calc1'!B8462,-100*B$687/'11'!B$17*B537/'Calc1'!B8462,0)</f>
        <v>0</v>
      </c>
      <c r="C1182" s="10"/>
    </row>
    <row r="1183" spans="1:3">
      <c r="A1183" s="21">
        <v>486</v>
      </c>
      <c r="B1183" s="24">
        <f>IF('Calc1'!B8463,-100*B$687/'11'!B$17*B538/'Calc1'!B8463,0)</f>
        <v>0</v>
      </c>
      <c r="C1183" s="10"/>
    </row>
    <row r="1184" spans="1:3">
      <c r="A1184" s="21">
        <v>487</v>
      </c>
      <c r="B1184" s="24">
        <f>IF('Calc1'!B8464,-100*B$687/'11'!B$17*B539/'Calc1'!B8464,0)</f>
        <v>0</v>
      </c>
      <c r="C1184" s="10"/>
    </row>
    <row r="1185" spans="1:3">
      <c r="A1185" s="21">
        <v>488</v>
      </c>
      <c r="B1185" s="24">
        <f>IF('Calc1'!B8465,-100*B$687/'11'!B$17*B540/'Calc1'!B8465,0)</f>
        <v>0</v>
      </c>
      <c r="C1185" s="10"/>
    </row>
    <row r="1186" spans="1:3">
      <c r="A1186" s="21">
        <v>489</v>
      </c>
      <c r="B1186" s="24">
        <f>IF('Calc1'!B8466,-100*B$687/'11'!B$17*B541/'Calc1'!B8466,0)</f>
        <v>0</v>
      </c>
      <c r="C1186" s="10"/>
    </row>
    <row r="1187" spans="1:3">
      <c r="A1187" s="21">
        <v>490</v>
      </c>
      <c r="B1187" s="24">
        <f>IF('Calc1'!B8467,-100*B$687/'11'!B$17*B542/'Calc1'!B8467,0)</f>
        <v>0</v>
      </c>
      <c r="C1187" s="10"/>
    </row>
    <row r="1188" spans="1:3">
      <c r="A1188" s="21">
        <v>491</v>
      </c>
      <c r="B1188" s="24">
        <f>IF('Calc1'!B8468,-100*B$687/'11'!B$17*B543/'Calc1'!B8468,0)</f>
        <v>0</v>
      </c>
      <c r="C1188" s="10"/>
    </row>
    <row r="1189" spans="1:3">
      <c r="A1189" s="21">
        <v>492</v>
      </c>
      <c r="B1189" s="24">
        <f>IF('Calc1'!B8469,-100*B$687/'11'!B$17*B544/'Calc1'!B8469,0)</f>
        <v>0</v>
      </c>
      <c r="C1189" s="10"/>
    </row>
    <row r="1190" spans="1:3">
      <c r="A1190" s="21">
        <v>493</v>
      </c>
      <c r="B1190" s="24">
        <f>IF('Calc1'!B8470,-100*B$687/'11'!B$17*B545/'Calc1'!B8470,0)</f>
        <v>0</v>
      </c>
      <c r="C1190" s="10"/>
    </row>
    <row r="1191" spans="1:3">
      <c r="A1191" s="21">
        <v>494</v>
      </c>
      <c r="B1191" s="24">
        <f>IF('Calc1'!B8471,-100*B$687/'11'!B$17*B546/'Calc1'!B8471,0)</f>
        <v>0</v>
      </c>
      <c r="C1191" s="10"/>
    </row>
    <row r="1192" spans="1:3">
      <c r="A1192" s="21">
        <v>495</v>
      </c>
      <c r="B1192" s="24">
        <f>IF('Calc1'!B8472,-100*B$687/'11'!B$17*B547/'Calc1'!B8472,0)</f>
        <v>0</v>
      </c>
      <c r="C1192" s="10"/>
    </row>
    <row r="1193" spans="1:3">
      <c r="A1193" s="21">
        <v>496</v>
      </c>
      <c r="B1193" s="24">
        <f>IF('Calc1'!B8473,-100*B$687/'11'!B$17*B548/'Calc1'!B8473,0)</f>
        <v>0</v>
      </c>
      <c r="C1193" s="10"/>
    </row>
    <row r="1194" spans="1:3">
      <c r="A1194" s="21">
        <v>497</v>
      </c>
      <c r="B1194" s="24">
        <f>IF('Calc1'!B8474,-100*B$687/'11'!B$17*B549/'Calc1'!B8474,0)</f>
        <v>0</v>
      </c>
      <c r="C1194" s="10"/>
    </row>
    <row r="1195" spans="1:3">
      <c r="A1195" s="21">
        <v>498</v>
      </c>
      <c r="B1195" s="24">
        <f>IF('Calc1'!B8475,-100*B$687/'11'!B$17*B550/'Calc1'!B8475,0)</f>
        <v>0</v>
      </c>
      <c r="C1195" s="10"/>
    </row>
    <row r="1196" spans="1:3">
      <c r="A1196" s="21">
        <v>499</v>
      </c>
      <c r="B1196" s="24">
        <f>IF('Calc1'!B8476,-100*B$687/'11'!B$17*B551/'Calc1'!B8476,0)</f>
        <v>0</v>
      </c>
      <c r="C1196" s="10"/>
    </row>
    <row r="1197" spans="1:3">
      <c r="A1197" s="21">
        <v>500</v>
      </c>
      <c r="B1197" s="24">
        <f>IF('Calc1'!B8477,-100*B$687/'11'!B$17*B552/'Calc1'!B8477,0)</f>
        <v>0</v>
      </c>
      <c r="C1197" s="10"/>
    </row>
    <row r="1198" spans="1:3">
      <c r="A1198" s="21">
        <v>501</v>
      </c>
      <c r="B1198" s="24">
        <f>IF('Calc1'!B8478,-100*B$687/'11'!B$17*B553/'Calc1'!B8478,0)</f>
        <v>0</v>
      </c>
      <c r="C1198" s="10"/>
    </row>
    <row r="1199" spans="1:3">
      <c r="A1199" s="21">
        <v>502</v>
      </c>
      <c r="B1199" s="24">
        <f>IF('Calc1'!B8479,-100*B$687/'11'!B$17*B554/'Calc1'!B8479,0)</f>
        <v>0</v>
      </c>
      <c r="C1199" s="10"/>
    </row>
    <row r="1200" spans="1:3">
      <c r="A1200" s="21">
        <v>503</v>
      </c>
      <c r="B1200" s="24">
        <f>IF('Calc1'!B8480,-100*B$687/'11'!B$17*B555/'Calc1'!B8480,0)</f>
        <v>0</v>
      </c>
      <c r="C1200" s="10"/>
    </row>
    <row r="1201" spans="1:3">
      <c r="A1201" s="21">
        <v>504</v>
      </c>
      <c r="B1201" s="24">
        <f>IF('Calc1'!B8481,-100*B$687/'11'!B$17*B556/'Calc1'!B8481,0)</f>
        <v>0</v>
      </c>
      <c r="C1201" s="10"/>
    </row>
    <row r="1202" spans="1:3">
      <c r="A1202" s="21">
        <v>505</v>
      </c>
      <c r="B1202" s="24">
        <f>IF('Calc1'!B8482,-100*B$687/'11'!B$17*B557/'Calc1'!B8482,0)</f>
        <v>0</v>
      </c>
      <c r="C1202" s="10"/>
    </row>
    <row r="1203" spans="1:3">
      <c r="A1203" s="21">
        <v>506</v>
      </c>
      <c r="B1203" s="24">
        <f>IF('Calc1'!B8483,-100*B$687/'11'!B$17*B558/'Calc1'!B8483,0)</f>
        <v>0</v>
      </c>
      <c r="C1203" s="10"/>
    </row>
    <row r="1204" spans="1:3">
      <c r="A1204" s="21">
        <v>507</v>
      </c>
      <c r="B1204" s="24">
        <f>IF('Calc1'!B8484,-100*B$687/'11'!B$17*B559/'Calc1'!B8484,0)</f>
        <v>0</v>
      </c>
      <c r="C1204" s="10"/>
    </row>
    <row r="1205" spans="1:3">
      <c r="A1205" s="21">
        <v>508</v>
      </c>
      <c r="B1205" s="24">
        <f>IF('Calc1'!B8485,-100*B$687/'11'!B$17*B560/'Calc1'!B8485,0)</f>
        <v>0</v>
      </c>
      <c r="C1205" s="10"/>
    </row>
    <row r="1206" spans="1:3">
      <c r="A1206" s="21">
        <v>509</v>
      </c>
      <c r="B1206" s="24">
        <f>IF('Calc1'!B8486,-100*B$687/'11'!B$17*B561/'Calc1'!B8486,0)</f>
        <v>0</v>
      </c>
      <c r="C1206" s="10"/>
    </row>
    <row r="1207" spans="1:3">
      <c r="A1207" s="21">
        <v>510</v>
      </c>
      <c r="B1207" s="24">
        <f>IF('Calc1'!B8487,-100*B$687/'11'!B$17*B562/'Calc1'!B8487,0)</f>
        <v>0</v>
      </c>
      <c r="C1207" s="10"/>
    </row>
    <row r="1208" spans="1:3">
      <c r="A1208" s="21">
        <v>511</v>
      </c>
      <c r="B1208" s="24">
        <f>IF('Calc1'!B8488,-100*B$687/'11'!B$17*B563/'Calc1'!B8488,0)</f>
        <v>0</v>
      </c>
      <c r="C1208" s="10"/>
    </row>
    <row r="1209" spans="1:3">
      <c r="A1209" s="21">
        <v>512</v>
      </c>
      <c r="B1209" s="24">
        <f>IF('Calc1'!B8489,-100*B$687/'11'!B$17*B564/'Calc1'!B8489,0)</f>
        <v>0</v>
      </c>
      <c r="C1209" s="10"/>
    </row>
    <row r="1210" spans="1:3">
      <c r="A1210" s="21">
        <v>513</v>
      </c>
      <c r="B1210" s="24">
        <f>IF('Calc1'!B8490,-100*B$687/'11'!B$17*B565/'Calc1'!B8490,0)</f>
        <v>0</v>
      </c>
      <c r="C1210" s="10"/>
    </row>
    <row r="1211" spans="1:3">
      <c r="A1211" s="21">
        <v>514</v>
      </c>
      <c r="B1211" s="24">
        <f>IF('Calc1'!B8491,-100*B$687/'11'!B$17*B566/'Calc1'!B8491,0)</f>
        <v>0</v>
      </c>
      <c r="C1211" s="10"/>
    </row>
    <row r="1212" spans="1:3">
      <c r="A1212" s="21">
        <v>515</v>
      </c>
      <c r="B1212" s="24">
        <f>IF('Calc1'!B8492,-100*B$687/'11'!B$17*B567/'Calc1'!B8492,0)</f>
        <v>0</v>
      </c>
      <c r="C1212" s="10"/>
    </row>
    <row r="1213" spans="1:3">
      <c r="A1213" s="21">
        <v>516</v>
      </c>
      <c r="B1213" s="24">
        <f>IF('Calc1'!B8493,-100*B$687/'11'!B$17*B568/'Calc1'!B8493,0)</f>
        <v>0</v>
      </c>
      <c r="C1213" s="10"/>
    </row>
    <row r="1214" spans="1:3">
      <c r="A1214" s="21">
        <v>517</v>
      </c>
      <c r="B1214" s="24">
        <f>IF('Calc1'!B8494,-100*B$687/'11'!B$17*B569/'Calc1'!B8494,0)</f>
        <v>0</v>
      </c>
      <c r="C1214" s="10"/>
    </row>
    <row r="1215" spans="1:3">
      <c r="A1215" s="21">
        <v>518</v>
      </c>
      <c r="B1215" s="24">
        <f>IF('Calc1'!B8495,-100*B$687/'11'!B$17*B570/'Calc1'!B8495,0)</f>
        <v>0</v>
      </c>
      <c r="C1215" s="10"/>
    </row>
    <row r="1216" spans="1:3">
      <c r="A1216" s="21">
        <v>519</v>
      </c>
      <c r="B1216" s="24">
        <f>IF('Calc1'!B8496,-100*B$687/'11'!B$17*B571/'Calc1'!B8496,0)</f>
        <v>0</v>
      </c>
      <c r="C1216" s="10"/>
    </row>
    <row r="1217" spans="1:3">
      <c r="A1217" s="21">
        <v>520</v>
      </c>
      <c r="B1217" s="24">
        <f>IF('Calc1'!B8497,-100*B$687/'11'!B$17*B572/'Calc1'!B8497,0)</f>
        <v>0</v>
      </c>
      <c r="C1217" s="10"/>
    </row>
    <row r="1218" spans="1:3">
      <c r="A1218" s="21">
        <v>521</v>
      </c>
      <c r="B1218" s="24">
        <f>IF('Calc1'!B8498,-100*B$687/'11'!B$17*B573/'Calc1'!B8498,0)</f>
        <v>0</v>
      </c>
      <c r="C1218" s="10"/>
    </row>
    <row r="1219" spans="1:3">
      <c r="A1219" s="21">
        <v>522</v>
      </c>
      <c r="B1219" s="24">
        <f>IF('Calc1'!B8499,-100*B$687/'11'!B$17*B574/'Calc1'!B8499,0)</f>
        <v>0</v>
      </c>
      <c r="C1219" s="10"/>
    </row>
    <row r="1220" spans="1:3">
      <c r="A1220" s="21">
        <v>523</v>
      </c>
      <c r="B1220" s="24">
        <f>IF('Calc1'!B8500,-100*B$687/'11'!B$17*B575/'Calc1'!B8500,0)</f>
        <v>0</v>
      </c>
      <c r="C1220" s="10"/>
    </row>
    <row r="1221" spans="1:3">
      <c r="A1221" s="21">
        <v>524</v>
      </c>
      <c r="B1221" s="24">
        <f>IF('Calc1'!B8501,-100*B$687/'11'!B$17*B576/'Calc1'!B8501,0)</f>
        <v>0</v>
      </c>
      <c r="C1221" s="10"/>
    </row>
    <row r="1222" spans="1:3">
      <c r="A1222" s="21">
        <v>525</v>
      </c>
      <c r="B1222" s="24">
        <f>IF('Calc1'!B8502,-100*B$687/'11'!B$17*B577/'Calc1'!B8502,0)</f>
        <v>0</v>
      </c>
      <c r="C1222" s="10"/>
    </row>
    <row r="1223" spans="1:3">
      <c r="A1223" s="21">
        <v>526</v>
      </c>
      <c r="B1223" s="24">
        <f>IF('Calc1'!B8503,-100*B$687/'11'!B$17*B578/'Calc1'!B8503,0)</f>
        <v>0</v>
      </c>
      <c r="C1223" s="10"/>
    </row>
    <row r="1224" spans="1:3">
      <c r="A1224" s="21">
        <v>527</v>
      </c>
      <c r="B1224" s="24">
        <f>IF('Calc1'!B8504,-100*B$687/'11'!B$17*B579/'Calc1'!B8504,0)</f>
        <v>0</v>
      </c>
      <c r="C1224" s="10"/>
    </row>
    <row r="1225" spans="1:3">
      <c r="A1225" s="21">
        <v>528</v>
      </c>
      <c r="B1225" s="24">
        <f>IF('Calc1'!B8505,-100*B$687/'11'!B$17*B580/'Calc1'!B8505,0)</f>
        <v>0</v>
      </c>
      <c r="C1225" s="10"/>
    </row>
    <row r="1226" spans="1:3">
      <c r="A1226" s="21">
        <v>529</v>
      </c>
      <c r="B1226" s="24">
        <f>IF('Calc1'!B8506,-100*B$687/'11'!B$17*B581/'Calc1'!B8506,0)</f>
        <v>0</v>
      </c>
      <c r="C1226" s="10"/>
    </row>
    <row r="1227" spans="1:3">
      <c r="A1227" s="21">
        <v>530</v>
      </c>
      <c r="B1227" s="24">
        <f>IF('Calc1'!B8507,-100*B$687/'11'!B$17*B582/'Calc1'!B8507,0)</f>
        <v>0</v>
      </c>
      <c r="C1227" s="10"/>
    </row>
    <row r="1228" spans="1:3">
      <c r="A1228" s="21">
        <v>531</v>
      </c>
      <c r="B1228" s="24">
        <f>IF('Calc1'!B8508,-100*B$687/'11'!B$17*B583/'Calc1'!B8508,0)</f>
        <v>0</v>
      </c>
      <c r="C1228" s="10"/>
    </row>
    <row r="1229" spans="1:3">
      <c r="A1229" s="21">
        <v>532</v>
      </c>
      <c r="B1229" s="24">
        <f>IF('Calc1'!B8509,-100*B$687/'11'!B$17*B584/'Calc1'!B8509,0)</f>
        <v>0</v>
      </c>
      <c r="C1229" s="10"/>
    </row>
    <row r="1230" spans="1:3">
      <c r="A1230" s="21">
        <v>533</v>
      </c>
      <c r="B1230" s="24">
        <f>IF('Calc1'!B8510,-100*B$687/'11'!B$17*B585/'Calc1'!B8510,0)</f>
        <v>0</v>
      </c>
      <c r="C1230" s="10"/>
    </row>
    <row r="1231" spans="1:3">
      <c r="A1231" s="21">
        <v>534</v>
      </c>
      <c r="B1231" s="24">
        <f>IF('Calc1'!B8511,-100*B$687/'11'!B$17*B586/'Calc1'!B8511,0)</f>
        <v>0</v>
      </c>
      <c r="C1231" s="10"/>
    </row>
    <row r="1232" spans="1:3">
      <c r="A1232" s="21">
        <v>535</v>
      </c>
      <c r="B1232" s="24">
        <f>IF('Calc1'!B8512,-100*B$687/'11'!B$17*B587/'Calc1'!B8512,0)</f>
        <v>0</v>
      </c>
      <c r="C1232" s="10"/>
    </row>
    <row r="1233" spans="1:3">
      <c r="A1233" s="21">
        <v>536</v>
      </c>
      <c r="B1233" s="24">
        <f>IF('Calc1'!B8513,-100*B$687/'11'!B$17*B588/'Calc1'!B8513,0)</f>
        <v>0</v>
      </c>
      <c r="C1233" s="10"/>
    </row>
    <row r="1234" spans="1:3">
      <c r="A1234" s="21">
        <v>537</v>
      </c>
      <c r="B1234" s="24">
        <f>IF('Calc1'!B8514,-100*B$687/'11'!B$17*B589/'Calc1'!B8514,0)</f>
        <v>0</v>
      </c>
      <c r="C1234" s="10"/>
    </row>
    <row r="1235" spans="1:3">
      <c r="A1235" s="21">
        <v>538</v>
      </c>
      <c r="B1235" s="24">
        <f>IF('Calc1'!B8515,-100*B$687/'11'!B$17*B590/'Calc1'!B8515,0)</f>
        <v>0</v>
      </c>
      <c r="C1235" s="10"/>
    </row>
    <row r="1236" spans="1:3">
      <c r="A1236" s="21">
        <v>539</v>
      </c>
      <c r="B1236" s="24">
        <f>IF('Calc1'!B8516,-100*B$687/'11'!B$17*B591/'Calc1'!B8516,0)</f>
        <v>0</v>
      </c>
      <c r="C1236" s="10"/>
    </row>
    <row r="1237" spans="1:3">
      <c r="A1237" s="21">
        <v>540</v>
      </c>
      <c r="B1237" s="24">
        <f>IF('Calc1'!B8517,-100*B$687/'11'!B$17*B592/'Calc1'!B8517,0)</f>
        <v>0</v>
      </c>
      <c r="C1237" s="10"/>
    </row>
    <row r="1238" spans="1:3">
      <c r="A1238" s="21">
        <v>541</v>
      </c>
      <c r="B1238" s="24">
        <f>IF('Calc1'!B8518,-100*B$687/'11'!B$17*B593/'Calc1'!B8518,0)</f>
        <v>0</v>
      </c>
      <c r="C1238" s="10"/>
    </row>
    <row r="1239" spans="1:3">
      <c r="A1239" s="21">
        <v>542</v>
      </c>
      <c r="B1239" s="24">
        <f>IF('Calc1'!B8519,-100*B$687/'11'!B$17*B594/'Calc1'!B8519,0)</f>
        <v>0</v>
      </c>
      <c r="C1239" s="10"/>
    </row>
    <row r="1240" spans="1:3">
      <c r="A1240" s="21">
        <v>543</v>
      </c>
      <c r="B1240" s="24">
        <f>IF('Calc1'!B8520,-100*B$687/'11'!B$17*B595/'Calc1'!B8520,0)</f>
        <v>0</v>
      </c>
      <c r="C1240" s="10"/>
    </row>
    <row r="1241" spans="1:3">
      <c r="A1241" s="21">
        <v>544</v>
      </c>
      <c r="B1241" s="24">
        <f>IF('Calc1'!B8521,-100*B$687/'11'!B$17*B596/'Calc1'!B8521,0)</f>
        <v>0</v>
      </c>
      <c r="C1241" s="10"/>
    </row>
    <row r="1242" spans="1:3">
      <c r="A1242" s="21">
        <v>545</v>
      </c>
      <c r="B1242" s="24">
        <f>IF('Calc1'!B8522,-100*B$687/'11'!B$17*B597/'Calc1'!B8522,0)</f>
        <v>0</v>
      </c>
      <c r="C1242" s="10"/>
    </row>
    <row r="1243" spans="1:3">
      <c r="A1243" s="21">
        <v>546</v>
      </c>
      <c r="B1243" s="24">
        <f>IF('Calc1'!B8523,-100*B$687/'11'!B$17*B598/'Calc1'!B8523,0)</f>
        <v>0</v>
      </c>
      <c r="C1243" s="10"/>
    </row>
    <row r="1244" spans="1:3">
      <c r="A1244" s="21">
        <v>547</v>
      </c>
      <c r="B1244" s="24">
        <f>IF('Calc1'!B8524,-100*B$687/'11'!B$17*B599/'Calc1'!B8524,0)</f>
        <v>0</v>
      </c>
      <c r="C1244" s="10"/>
    </row>
    <row r="1245" spans="1:3">
      <c r="A1245" s="21">
        <v>548</v>
      </c>
      <c r="B1245" s="24">
        <f>IF('Calc1'!B8525,-100*B$687/'11'!B$17*B600/'Calc1'!B8525,0)</f>
        <v>0</v>
      </c>
      <c r="C1245" s="10"/>
    </row>
    <row r="1246" spans="1:3">
      <c r="A1246" s="21">
        <v>549</v>
      </c>
      <c r="B1246" s="24">
        <f>IF('Calc1'!B8526,-100*B$687/'11'!B$17*B601/'Calc1'!B8526,0)</f>
        <v>0</v>
      </c>
      <c r="C1246" s="10"/>
    </row>
    <row r="1247" spans="1:3">
      <c r="A1247" s="21">
        <v>550</v>
      </c>
      <c r="B1247" s="24">
        <f>IF('Calc1'!B8527,-100*B$687/'11'!B$17*B602/'Calc1'!B8527,0)</f>
        <v>0</v>
      </c>
      <c r="C1247" s="10"/>
    </row>
    <row r="1248" spans="1:3">
      <c r="A1248" s="21">
        <v>551</v>
      </c>
      <c r="B1248" s="24">
        <f>IF('Calc1'!B8528,-100*B$687/'11'!B$17*B603/'Calc1'!B8528,0)</f>
        <v>0</v>
      </c>
      <c r="C1248" s="10"/>
    </row>
    <row r="1249" spans="1:3">
      <c r="A1249" s="21">
        <v>552</v>
      </c>
      <c r="B1249" s="24">
        <f>IF('Calc1'!B8529,-100*B$687/'11'!B$17*B604/'Calc1'!B8529,0)</f>
        <v>0</v>
      </c>
      <c r="C1249" s="10"/>
    </row>
    <row r="1250" spans="1:3">
      <c r="A1250" s="21">
        <v>553</v>
      </c>
      <c r="B1250" s="24">
        <f>IF('Calc1'!B8530,-100*B$687/'11'!B$17*B605/'Calc1'!B8530,0)</f>
        <v>0</v>
      </c>
      <c r="C1250" s="10"/>
    </row>
    <row r="1251" spans="1:3">
      <c r="A1251" s="21">
        <v>554</v>
      </c>
      <c r="B1251" s="24">
        <f>IF('Calc1'!B8531,-100*B$687/'11'!B$17*B606/'Calc1'!B8531,0)</f>
        <v>0</v>
      </c>
      <c r="C1251" s="10"/>
    </row>
    <row r="1252" spans="1:3">
      <c r="A1252" s="21">
        <v>555</v>
      </c>
      <c r="B1252" s="24">
        <f>IF('Calc1'!B8532,-100*B$687/'11'!B$17*B607/'Calc1'!B8532,0)</f>
        <v>0</v>
      </c>
      <c r="C1252" s="10"/>
    </row>
    <row r="1253" spans="1:3">
      <c r="A1253" s="21">
        <v>556</v>
      </c>
      <c r="B1253" s="24">
        <f>IF('Calc1'!B8533,-100*B$687/'11'!B$17*B608/'Calc1'!B8533,0)</f>
        <v>0</v>
      </c>
      <c r="C1253" s="10"/>
    </row>
    <row r="1254" spans="1:3">
      <c r="A1254" s="21">
        <v>557</v>
      </c>
      <c r="B1254" s="24">
        <f>IF('Calc1'!B8534,-100*B$687/'11'!B$17*B609/'Calc1'!B8534,0)</f>
        <v>0</v>
      </c>
      <c r="C1254" s="10"/>
    </row>
    <row r="1255" spans="1:3">
      <c r="A1255" s="21">
        <v>558</v>
      </c>
      <c r="B1255" s="24">
        <f>IF('Calc1'!B8535,-100*B$687/'11'!B$17*B610/'Calc1'!B8535,0)</f>
        <v>0</v>
      </c>
      <c r="C1255" s="10"/>
    </row>
    <row r="1256" spans="1:3">
      <c r="A1256" s="21">
        <v>559</v>
      </c>
      <c r="B1256" s="24">
        <f>IF('Calc1'!B8536,-100*B$687/'11'!B$17*B611/'Calc1'!B8536,0)</f>
        <v>0</v>
      </c>
      <c r="C1256" s="10"/>
    </row>
    <row r="1257" spans="1:3">
      <c r="A1257" s="21">
        <v>560</v>
      </c>
      <c r="B1257" s="24">
        <f>IF('Calc1'!B8537,-100*B$687/'11'!B$17*B612/'Calc1'!B8537,0)</f>
        <v>0</v>
      </c>
      <c r="C1257" s="10"/>
    </row>
    <row r="1258" spans="1:3">
      <c r="A1258" s="21">
        <v>561</v>
      </c>
      <c r="B1258" s="24">
        <f>IF('Calc1'!B8538,-100*B$687/'11'!B$17*B613/'Calc1'!B8538,0)</f>
        <v>0</v>
      </c>
      <c r="C1258" s="10"/>
    </row>
    <row r="1259" spans="1:3">
      <c r="A1259" s="21">
        <v>562</v>
      </c>
      <c r="B1259" s="24">
        <f>IF('Calc1'!B8539,-100*B$687/'11'!B$17*B614/'Calc1'!B8539,0)</f>
        <v>0</v>
      </c>
      <c r="C1259" s="10"/>
    </row>
    <row r="1260" spans="1:3">
      <c r="A1260" s="21">
        <v>563</v>
      </c>
      <c r="B1260" s="24">
        <f>IF('Calc1'!B8540,-100*B$687/'11'!B$17*B615/'Calc1'!B8540,0)</f>
        <v>0</v>
      </c>
      <c r="C1260" s="10"/>
    </row>
    <row r="1261" spans="1:3">
      <c r="A1261" s="21">
        <v>564</v>
      </c>
      <c r="B1261" s="24">
        <f>IF('Calc1'!B8541,-100*B$687/'11'!B$17*B616/'Calc1'!B8541,0)</f>
        <v>0</v>
      </c>
      <c r="C1261" s="10"/>
    </row>
    <row r="1262" spans="1:3">
      <c r="A1262" s="21">
        <v>565</v>
      </c>
      <c r="B1262" s="24">
        <f>IF('Calc1'!B8542,-100*B$687/'11'!B$17*B617/'Calc1'!B8542,0)</f>
        <v>0</v>
      </c>
      <c r="C1262" s="10"/>
    </row>
    <row r="1263" spans="1:3">
      <c r="A1263" s="21">
        <v>566</v>
      </c>
      <c r="B1263" s="24">
        <f>IF('Calc1'!B8543,-100*B$687/'11'!B$17*B618/'Calc1'!B8543,0)</f>
        <v>0</v>
      </c>
      <c r="C1263" s="10"/>
    </row>
    <row r="1264" spans="1:3">
      <c r="A1264" s="21">
        <v>567</v>
      </c>
      <c r="B1264" s="24">
        <f>IF('Calc1'!B8544,-100*B$687/'11'!B$17*B619/'Calc1'!B8544,0)</f>
        <v>0</v>
      </c>
      <c r="C1264" s="10"/>
    </row>
    <row r="1265" spans="1:3">
      <c r="A1265" s="21">
        <v>568</v>
      </c>
      <c r="B1265" s="24">
        <f>IF('Calc1'!B8545,-100*B$687/'11'!B$17*B620/'Calc1'!B8545,0)</f>
        <v>0</v>
      </c>
      <c r="C1265" s="10"/>
    </row>
    <row r="1266" spans="1:3">
      <c r="A1266" s="21">
        <v>569</v>
      </c>
      <c r="B1266" s="24">
        <f>IF('Calc1'!B8546,-100*B$687/'11'!B$17*B621/'Calc1'!B8546,0)</f>
        <v>0</v>
      </c>
      <c r="C1266" s="10"/>
    </row>
    <row r="1267" spans="1:3">
      <c r="A1267" s="21">
        <v>570</v>
      </c>
      <c r="B1267" s="24">
        <f>IF('Calc1'!B8547,-100*B$687/'11'!B$17*B622/'Calc1'!B8547,0)</f>
        <v>0</v>
      </c>
      <c r="C1267" s="10"/>
    </row>
    <row r="1268" spans="1:3">
      <c r="A1268" s="21">
        <v>571</v>
      </c>
      <c r="B1268" s="24">
        <f>IF('Calc1'!B8548,-100*B$687/'11'!B$17*B623/'Calc1'!B8548,0)</f>
        <v>0</v>
      </c>
      <c r="C1268" s="10"/>
    </row>
    <row r="1269" spans="1:3">
      <c r="A1269" s="21">
        <v>572</v>
      </c>
      <c r="B1269" s="24">
        <f>IF('Calc1'!B8549,-100*B$687/'11'!B$17*B624/'Calc1'!B8549,0)</f>
        <v>0</v>
      </c>
      <c r="C1269" s="10"/>
    </row>
    <row r="1270" spans="1:3">
      <c r="A1270" s="21">
        <v>573</v>
      </c>
      <c r="B1270" s="24">
        <f>IF('Calc1'!B8550,-100*B$687/'11'!B$17*B625/'Calc1'!B8550,0)</f>
        <v>0</v>
      </c>
      <c r="C1270" s="10"/>
    </row>
    <row r="1271" spans="1:3">
      <c r="A1271" s="21">
        <v>574</v>
      </c>
      <c r="B1271" s="24">
        <f>IF('Calc1'!B8551,-100*B$687/'11'!B$17*B626/'Calc1'!B8551,0)</f>
        <v>0</v>
      </c>
      <c r="C1271" s="10"/>
    </row>
    <row r="1272" spans="1:3">
      <c r="A1272" s="21">
        <v>575</v>
      </c>
      <c r="B1272" s="24">
        <f>IF('Calc1'!B8552,-100*B$687/'11'!B$17*B627/'Calc1'!B8552,0)</f>
        <v>0</v>
      </c>
      <c r="C1272" s="10"/>
    </row>
    <row r="1273" spans="1:3">
      <c r="A1273" s="21">
        <v>576</v>
      </c>
      <c r="B1273" s="24">
        <f>IF('Calc1'!B8553,-100*B$687/'11'!B$17*B628/'Calc1'!B8553,0)</f>
        <v>0</v>
      </c>
      <c r="C1273" s="10"/>
    </row>
    <row r="1274" spans="1:3">
      <c r="A1274" s="21">
        <v>577</v>
      </c>
      <c r="B1274" s="24">
        <f>IF('Calc1'!B8554,-100*B$687/'11'!B$17*B629/'Calc1'!B8554,0)</f>
        <v>0</v>
      </c>
      <c r="C1274" s="10"/>
    </row>
    <row r="1275" spans="1:3">
      <c r="A1275" s="21">
        <v>578</v>
      </c>
      <c r="B1275" s="24">
        <f>IF('Calc1'!B8555,-100*B$687/'11'!B$17*B630/'Calc1'!B8555,0)</f>
        <v>0</v>
      </c>
      <c r="C1275" s="10"/>
    </row>
    <row r="1276" spans="1:3">
      <c r="A1276" s="21">
        <v>579</v>
      </c>
      <c r="B1276" s="24">
        <f>IF('Calc1'!B8556,-100*B$687/'11'!B$17*B631/'Calc1'!B8556,0)</f>
        <v>0</v>
      </c>
      <c r="C1276" s="10"/>
    </row>
    <row r="1277" spans="1:3">
      <c r="A1277" s="21">
        <v>580</v>
      </c>
      <c r="B1277" s="24">
        <f>IF('Calc1'!B8557,-100*B$687/'11'!B$17*B632/'Calc1'!B8557,0)</f>
        <v>0</v>
      </c>
      <c r="C1277" s="10"/>
    </row>
    <row r="1278" spans="1:3">
      <c r="A1278" s="21">
        <v>581</v>
      </c>
      <c r="B1278" s="24">
        <f>IF('Calc1'!B8558,-100*B$687/'11'!B$17*B633/'Calc1'!B8558,0)</f>
        <v>0</v>
      </c>
      <c r="C1278" s="10"/>
    </row>
    <row r="1279" spans="1:3">
      <c r="A1279" s="21">
        <v>582</v>
      </c>
      <c r="B1279" s="24">
        <f>IF('Calc1'!B8559,-100*B$687/'11'!B$17*B634/'Calc1'!B8559,0)</f>
        <v>0</v>
      </c>
      <c r="C1279" s="10"/>
    </row>
    <row r="1280" spans="1:3">
      <c r="A1280" s="21">
        <v>583</v>
      </c>
      <c r="B1280" s="24">
        <f>IF('Calc1'!B8560,-100*B$687/'11'!B$17*B635/'Calc1'!B8560,0)</f>
        <v>0</v>
      </c>
      <c r="C1280" s="10"/>
    </row>
    <row r="1281" spans="1:3">
      <c r="A1281" s="21">
        <v>584</v>
      </c>
      <c r="B1281" s="24">
        <f>IF('Calc1'!B8561,-100*B$687/'11'!B$17*B636/'Calc1'!B8561,0)</f>
        <v>0</v>
      </c>
      <c r="C1281" s="10"/>
    </row>
    <row r="1282" spans="1:3">
      <c r="A1282" s="21">
        <v>585</v>
      </c>
      <c r="B1282" s="24">
        <f>IF('Calc1'!B8562,-100*B$687/'11'!B$17*B637/'Calc1'!B8562,0)</f>
        <v>0</v>
      </c>
      <c r="C1282" s="10"/>
    </row>
    <row r="1283" spans="1:3">
      <c r="A1283" s="21">
        <v>586</v>
      </c>
      <c r="B1283" s="24">
        <f>IF('Calc1'!B8563,-100*B$687/'11'!B$17*B638/'Calc1'!B8563,0)</f>
        <v>0</v>
      </c>
      <c r="C1283" s="10"/>
    </row>
    <row r="1284" spans="1:3">
      <c r="A1284" s="21">
        <v>587</v>
      </c>
      <c r="B1284" s="24">
        <f>IF('Calc1'!B8564,-100*B$687/'11'!B$17*B639/'Calc1'!B8564,0)</f>
        <v>0</v>
      </c>
      <c r="C1284" s="10"/>
    </row>
    <row r="1285" spans="1:3">
      <c r="A1285" s="21">
        <v>588</v>
      </c>
      <c r="B1285" s="24">
        <f>IF('Calc1'!B8565,-100*B$687/'11'!B$17*B640/'Calc1'!B8565,0)</f>
        <v>0</v>
      </c>
      <c r="C1285" s="10"/>
    </row>
    <row r="1286" spans="1:3">
      <c r="A1286" s="21">
        <v>589</v>
      </c>
      <c r="B1286" s="24">
        <f>IF('Calc1'!B8566,-100*B$687/'11'!B$17*B641/'Calc1'!B8566,0)</f>
        <v>0</v>
      </c>
      <c r="C1286" s="10"/>
    </row>
    <row r="1287" spans="1:3">
      <c r="A1287" s="21">
        <v>590</v>
      </c>
      <c r="B1287" s="24">
        <f>IF('Calc1'!B8567,-100*B$687/'11'!B$17*B642/'Calc1'!B8567,0)</f>
        <v>0</v>
      </c>
      <c r="C1287" s="10"/>
    </row>
    <row r="1288" spans="1:3">
      <c r="A1288" s="21">
        <v>591</v>
      </c>
      <c r="B1288" s="24">
        <f>IF('Calc1'!B8568,-100*B$687/'11'!B$17*B643/'Calc1'!B8568,0)</f>
        <v>0</v>
      </c>
      <c r="C1288" s="10"/>
    </row>
    <row r="1289" spans="1:3">
      <c r="A1289" s="21">
        <v>592</v>
      </c>
      <c r="B1289" s="24">
        <f>IF('Calc1'!B8569,-100*B$687/'11'!B$17*B644/'Calc1'!B8569,0)</f>
        <v>0</v>
      </c>
      <c r="C1289" s="10"/>
    </row>
    <row r="1290" spans="1:3">
      <c r="A1290" s="21">
        <v>593</v>
      </c>
      <c r="B1290" s="24">
        <f>IF('Calc1'!B8570,-100*B$687/'11'!B$17*B645/'Calc1'!B8570,0)</f>
        <v>0</v>
      </c>
      <c r="C1290" s="10"/>
    </row>
    <row r="1291" spans="1:3">
      <c r="A1291" s="21">
        <v>594</v>
      </c>
      <c r="B1291" s="24">
        <f>IF('Calc1'!B8571,-100*B$687/'11'!B$17*B646/'Calc1'!B8571,0)</f>
        <v>0</v>
      </c>
      <c r="C1291" s="10"/>
    </row>
    <row r="1292" spans="1:3">
      <c r="A1292" s="21">
        <v>595</v>
      </c>
      <c r="B1292" s="24">
        <f>IF('Calc1'!B8572,-100*B$687/'11'!B$17*B647/'Calc1'!B8572,0)</f>
        <v>0</v>
      </c>
      <c r="C1292" s="10"/>
    </row>
    <row r="1293" spans="1:3">
      <c r="A1293" s="21">
        <v>596</v>
      </c>
      <c r="B1293" s="24">
        <f>IF('Calc1'!B8573,-100*B$687/'11'!B$17*B648/'Calc1'!B8573,0)</f>
        <v>0</v>
      </c>
      <c r="C1293" s="10"/>
    </row>
    <row r="1294" spans="1:3">
      <c r="A1294" s="21">
        <v>597</v>
      </c>
      <c r="B1294" s="24">
        <f>IF('Calc1'!B8574,-100*B$687/'11'!B$17*B649/'Calc1'!B8574,0)</f>
        <v>0</v>
      </c>
      <c r="C1294" s="10"/>
    </row>
    <row r="1295" spans="1:3">
      <c r="A1295" s="21">
        <v>598</v>
      </c>
      <c r="B1295" s="24">
        <f>IF('Calc1'!B8575,-100*B$687/'11'!B$17*B650/'Calc1'!B8575,0)</f>
        <v>0</v>
      </c>
      <c r="C1295" s="10"/>
    </row>
    <row r="1296" spans="1:3">
      <c r="A1296" s="21">
        <v>599</v>
      </c>
      <c r="B1296" s="24">
        <f>IF('Calc1'!B8576,-100*B$687/'11'!B$17*B651/'Calc1'!B8576,0)</f>
        <v>0</v>
      </c>
      <c r="C1296" s="10"/>
    </row>
    <row r="1297" spans="1:3">
      <c r="A1297" s="21">
        <v>600</v>
      </c>
      <c r="B1297" s="24">
        <f>IF('Calc1'!B8577,-100*B$687/'11'!B$17*B652/'Calc1'!B8577,0)</f>
        <v>0</v>
      </c>
      <c r="C1297" s="10"/>
    </row>
    <row r="1299" spans="1:3" ht="21" customHeight="1">
      <c r="A1299" s="1" t="s">
        <v>585</v>
      </c>
    </row>
    <row r="1300" spans="1:3">
      <c r="A1300" s="2" t="s">
        <v>255</v>
      </c>
    </row>
    <row r="1301" spans="1:3">
      <c r="A1301" s="12" t="s">
        <v>328</v>
      </c>
    </row>
    <row r="1302" spans="1:3">
      <c r="A1302" s="12" t="s">
        <v>586</v>
      </c>
    </row>
    <row r="1303" spans="1:3">
      <c r="A1303" s="12" t="s">
        <v>587</v>
      </c>
    </row>
    <row r="1304" spans="1:3">
      <c r="A1304" s="2" t="s">
        <v>588</v>
      </c>
    </row>
    <row r="1306" spans="1:3">
      <c r="B1306" s="3" t="s">
        <v>589</v>
      </c>
    </row>
    <row r="1307" spans="1:3">
      <c r="A1307" s="21">
        <v>1</v>
      </c>
      <c r="B1307" s="6">
        <f>OR('935'!E7&lt;&gt;"VOID",'935'!F7&lt;&gt;"VOID",'935'!G7&lt;&gt;"VOID")</f>
        <v>0</v>
      </c>
      <c r="C1307" s="10"/>
    </row>
    <row r="1308" spans="1:3">
      <c r="A1308" s="21">
        <v>2</v>
      </c>
      <c r="B1308" s="6">
        <f>OR('935'!E8&lt;&gt;"VOID",'935'!F8&lt;&gt;"VOID",'935'!G8&lt;&gt;"VOID")</f>
        <v>0</v>
      </c>
      <c r="C1308" s="10"/>
    </row>
    <row r="1309" spans="1:3">
      <c r="A1309" s="21">
        <v>3</v>
      </c>
      <c r="B1309" s="6">
        <f>OR('935'!E9&lt;&gt;"VOID",'935'!F9&lt;&gt;"VOID",'935'!G9&lt;&gt;"VOID")</f>
        <v>0</v>
      </c>
      <c r="C1309" s="10"/>
    </row>
    <row r="1310" spans="1:3">
      <c r="A1310" s="21">
        <v>4</v>
      </c>
      <c r="B1310" s="6">
        <f>OR('935'!E10&lt;&gt;"VOID",'935'!F10&lt;&gt;"VOID",'935'!G10&lt;&gt;"VOID")</f>
        <v>0</v>
      </c>
      <c r="C1310" s="10"/>
    </row>
    <row r="1311" spans="1:3">
      <c r="A1311" s="21">
        <v>5</v>
      </c>
      <c r="B1311" s="6">
        <f>OR('935'!E11&lt;&gt;"VOID",'935'!F11&lt;&gt;"VOID",'935'!G11&lt;&gt;"VOID")</f>
        <v>0</v>
      </c>
      <c r="C1311" s="10"/>
    </row>
    <row r="1312" spans="1:3">
      <c r="A1312" s="21">
        <v>6</v>
      </c>
      <c r="B1312" s="6">
        <f>OR('935'!E12&lt;&gt;"VOID",'935'!F12&lt;&gt;"VOID",'935'!G12&lt;&gt;"VOID")</f>
        <v>0</v>
      </c>
      <c r="C1312" s="10"/>
    </row>
    <row r="1313" spans="1:3">
      <c r="A1313" s="21">
        <v>7</v>
      </c>
      <c r="B1313" s="6">
        <f>OR('935'!E13&lt;&gt;"VOID",'935'!F13&lt;&gt;"VOID",'935'!G13&lt;&gt;"VOID")</f>
        <v>0</v>
      </c>
      <c r="C1313" s="10"/>
    </row>
    <row r="1314" spans="1:3">
      <c r="A1314" s="21">
        <v>8</v>
      </c>
      <c r="B1314" s="6">
        <f>OR('935'!E14&lt;&gt;"VOID",'935'!F14&lt;&gt;"VOID",'935'!G14&lt;&gt;"VOID")</f>
        <v>0</v>
      </c>
      <c r="C1314" s="10"/>
    </row>
    <row r="1315" spans="1:3">
      <c r="A1315" s="21">
        <v>9</v>
      </c>
      <c r="B1315" s="6">
        <f>OR('935'!E15&lt;&gt;"VOID",'935'!F15&lt;&gt;"VOID",'935'!G15&lt;&gt;"VOID")</f>
        <v>0</v>
      </c>
      <c r="C1315" s="10"/>
    </row>
    <row r="1316" spans="1:3">
      <c r="A1316" s="21">
        <v>10</v>
      </c>
      <c r="B1316" s="6">
        <f>OR('935'!E16&lt;&gt;"VOID",'935'!F16&lt;&gt;"VOID",'935'!G16&lt;&gt;"VOID")</f>
        <v>0</v>
      </c>
      <c r="C1316" s="10"/>
    </row>
    <row r="1317" spans="1:3">
      <c r="A1317" s="21">
        <v>11</v>
      </c>
      <c r="B1317" s="6">
        <f>OR('935'!E17&lt;&gt;"VOID",'935'!F17&lt;&gt;"VOID",'935'!G17&lt;&gt;"VOID")</f>
        <v>0</v>
      </c>
      <c r="C1317" s="10"/>
    </row>
    <row r="1318" spans="1:3">
      <c r="A1318" s="21">
        <v>12</v>
      </c>
      <c r="B1318" s="6">
        <f>OR('935'!E18&lt;&gt;"VOID",'935'!F18&lt;&gt;"VOID",'935'!G18&lt;&gt;"VOID")</f>
        <v>0</v>
      </c>
      <c r="C1318" s="10"/>
    </row>
    <row r="1319" spans="1:3">
      <c r="A1319" s="21">
        <v>13</v>
      </c>
      <c r="B1319" s="6">
        <f>OR('935'!E19&lt;&gt;"VOID",'935'!F19&lt;&gt;"VOID",'935'!G19&lt;&gt;"VOID")</f>
        <v>0</v>
      </c>
      <c r="C1319" s="10"/>
    </row>
    <row r="1320" spans="1:3">
      <c r="A1320" s="21">
        <v>14</v>
      </c>
      <c r="B1320" s="6">
        <f>OR('935'!E20&lt;&gt;"VOID",'935'!F20&lt;&gt;"VOID",'935'!G20&lt;&gt;"VOID")</f>
        <v>0</v>
      </c>
      <c r="C1320" s="10"/>
    </row>
    <row r="1321" spans="1:3">
      <c r="A1321" s="21">
        <v>15</v>
      </c>
      <c r="B1321" s="6">
        <f>OR('935'!E21&lt;&gt;"VOID",'935'!F21&lt;&gt;"VOID",'935'!G21&lt;&gt;"VOID")</f>
        <v>0</v>
      </c>
      <c r="C1321" s="10"/>
    </row>
    <row r="1322" spans="1:3">
      <c r="A1322" s="21">
        <v>16</v>
      </c>
      <c r="B1322" s="6">
        <f>OR('935'!E22&lt;&gt;"VOID",'935'!F22&lt;&gt;"VOID",'935'!G22&lt;&gt;"VOID")</f>
        <v>0</v>
      </c>
      <c r="C1322" s="10"/>
    </row>
    <row r="1323" spans="1:3">
      <c r="A1323" s="21">
        <v>17</v>
      </c>
      <c r="B1323" s="6">
        <f>OR('935'!E23&lt;&gt;"VOID",'935'!F23&lt;&gt;"VOID",'935'!G23&lt;&gt;"VOID")</f>
        <v>0</v>
      </c>
      <c r="C1323" s="10"/>
    </row>
    <row r="1324" spans="1:3">
      <c r="A1324" s="21">
        <v>18</v>
      </c>
      <c r="B1324" s="6">
        <f>OR('935'!E24&lt;&gt;"VOID",'935'!F24&lt;&gt;"VOID",'935'!G24&lt;&gt;"VOID")</f>
        <v>0</v>
      </c>
      <c r="C1324" s="10"/>
    </row>
    <row r="1325" spans="1:3">
      <c r="A1325" s="21">
        <v>19</v>
      </c>
      <c r="B1325" s="6">
        <f>OR('935'!E25&lt;&gt;"VOID",'935'!F25&lt;&gt;"VOID",'935'!G25&lt;&gt;"VOID")</f>
        <v>0</v>
      </c>
      <c r="C1325" s="10"/>
    </row>
    <row r="1326" spans="1:3">
      <c r="A1326" s="21">
        <v>20</v>
      </c>
      <c r="B1326" s="6">
        <f>OR('935'!E26&lt;&gt;"VOID",'935'!F26&lt;&gt;"VOID",'935'!G26&lt;&gt;"VOID")</f>
        <v>0</v>
      </c>
      <c r="C1326" s="10"/>
    </row>
    <row r="1327" spans="1:3">
      <c r="A1327" s="21">
        <v>21</v>
      </c>
      <c r="B1327" s="6">
        <f>OR('935'!E27&lt;&gt;"VOID",'935'!F27&lt;&gt;"VOID",'935'!G27&lt;&gt;"VOID")</f>
        <v>0</v>
      </c>
      <c r="C1327" s="10"/>
    </row>
    <row r="1328" spans="1:3">
      <c r="A1328" s="21">
        <v>22</v>
      </c>
      <c r="B1328" s="6">
        <f>OR('935'!E28&lt;&gt;"VOID",'935'!F28&lt;&gt;"VOID",'935'!G28&lt;&gt;"VOID")</f>
        <v>0</v>
      </c>
      <c r="C1328" s="10"/>
    </row>
    <row r="1329" spans="1:3">
      <c r="A1329" s="21">
        <v>23</v>
      </c>
      <c r="B1329" s="6">
        <f>OR('935'!E29&lt;&gt;"VOID",'935'!F29&lt;&gt;"VOID",'935'!G29&lt;&gt;"VOID")</f>
        <v>0</v>
      </c>
      <c r="C1329" s="10"/>
    </row>
    <row r="1330" spans="1:3">
      <c r="A1330" s="21">
        <v>24</v>
      </c>
      <c r="B1330" s="6">
        <f>OR('935'!E30&lt;&gt;"VOID",'935'!F30&lt;&gt;"VOID",'935'!G30&lt;&gt;"VOID")</f>
        <v>0</v>
      </c>
      <c r="C1330" s="10"/>
    </row>
    <row r="1331" spans="1:3">
      <c r="A1331" s="21">
        <v>25</v>
      </c>
      <c r="B1331" s="6">
        <f>OR('935'!E31&lt;&gt;"VOID",'935'!F31&lt;&gt;"VOID",'935'!G31&lt;&gt;"VOID")</f>
        <v>0</v>
      </c>
      <c r="C1331" s="10"/>
    </row>
    <row r="1332" spans="1:3">
      <c r="A1332" s="21">
        <v>26</v>
      </c>
      <c r="B1332" s="6">
        <f>OR('935'!E32&lt;&gt;"VOID",'935'!F32&lt;&gt;"VOID",'935'!G32&lt;&gt;"VOID")</f>
        <v>0</v>
      </c>
      <c r="C1332" s="10"/>
    </row>
    <row r="1333" spans="1:3">
      <c r="A1333" s="21">
        <v>27</v>
      </c>
      <c r="B1333" s="6">
        <f>OR('935'!E33&lt;&gt;"VOID",'935'!F33&lt;&gt;"VOID",'935'!G33&lt;&gt;"VOID")</f>
        <v>0</v>
      </c>
      <c r="C1333" s="10"/>
    </row>
    <row r="1334" spans="1:3">
      <c r="A1334" s="21">
        <v>28</v>
      </c>
      <c r="B1334" s="6">
        <f>OR('935'!E34&lt;&gt;"VOID",'935'!F34&lt;&gt;"VOID",'935'!G34&lt;&gt;"VOID")</f>
        <v>0</v>
      </c>
      <c r="C1334" s="10"/>
    </row>
    <row r="1335" spans="1:3">
      <c r="A1335" s="21">
        <v>29</v>
      </c>
      <c r="B1335" s="6">
        <f>OR('935'!E35&lt;&gt;"VOID",'935'!F35&lt;&gt;"VOID",'935'!G35&lt;&gt;"VOID")</f>
        <v>0</v>
      </c>
      <c r="C1335" s="10"/>
    </row>
    <row r="1336" spans="1:3">
      <c r="A1336" s="21">
        <v>30</v>
      </c>
      <c r="B1336" s="6">
        <f>OR('935'!E36&lt;&gt;"VOID",'935'!F36&lt;&gt;"VOID",'935'!G36&lt;&gt;"VOID")</f>
        <v>0</v>
      </c>
      <c r="C1336" s="10"/>
    </row>
    <row r="1337" spans="1:3">
      <c r="A1337" s="21">
        <v>31</v>
      </c>
      <c r="B1337" s="6">
        <f>OR('935'!E37&lt;&gt;"VOID",'935'!F37&lt;&gt;"VOID",'935'!G37&lt;&gt;"VOID")</f>
        <v>0</v>
      </c>
      <c r="C1337" s="10"/>
    </row>
    <row r="1338" spans="1:3">
      <c r="A1338" s="21">
        <v>32</v>
      </c>
      <c r="B1338" s="6">
        <f>OR('935'!E38&lt;&gt;"VOID",'935'!F38&lt;&gt;"VOID",'935'!G38&lt;&gt;"VOID")</f>
        <v>0</v>
      </c>
      <c r="C1338" s="10"/>
    </row>
    <row r="1339" spans="1:3">
      <c r="A1339" s="21">
        <v>33</v>
      </c>
      <c r="B1339" s="6">
        <f>OR('935'!E39&lt;&gt;"VOID",'935'!F39&lt;&gt;"VOID",'935'!G39&lt;&gt;"VOID")</f>
        <v>0</v>
      </c>
      <c r="C1339" s="10"/>
    </row>
    <row r="1340" spans="1:3">
      <c r="A1340" s="21">
        <v>34</v>
      </c>
      <c r="B1340" s="6">
        <f>OR('935'!E40&lt;&gt;"VOID",'935'!F40&lt;&gt;"VOID",'935'!G40&lt;&gt;"VOID")</f>
        <v>0</v>
      </c>
      <c r="C1340" s="10"/>
    </row>
    <row r="1341" spans="1:3">
      <c r="A1341" s="21">
        <v>35</v>
      </c>
      <c r="B1341" s="6">
        <f>OR('935'!E41&lt;&gt;"VOID",'935'!F41&lt;&gt;"VOID",'935'!G41&lt;&gt;"VOID")</f>
        <v>0</v>
      </c>
      <c r="C1341" s="10"/>
    </row>
    <row r="1342" spans="1:3">
      <c r="A1342" s="21">
        <v>36</v>
      </c>
      <c r="B1342" s="6">
        <f>OR('935'!E42&lt;&gt;"VOID",'935'!F42&lt;&gt;"VOID",'935'!G42&lt;&gt;"VOID")</f>
        <v>0</v>
      </c>
      <c r="C1342" s="10"/>
    </row>
    <row r="1343" spans="1:3">
      <c r="A1343" s="21">
        <v>37</v>
      </c>
      <c r="B1343" s="6">
        <f>OR('935'!E43&lt;&gt;"VOID",'935'!F43&lt;&gt;"VOID",'935'!G43&lt;&gt;"VOID")</f>
        <v>0</v>
      </c>
      <c r="C1343" s="10"/>
    </row>
    <row r="1344" spans="1:3">
      <c r="A1344" s="21">
        <v>38</v>
      </c>
      <c r="B1344" s="6">
        <f>OR('935'!E44&lt;&gt;"VOID",'935'!F44&lt;&gt;"VOID",'935'!G44&lt;&gt;"VOID")</f>
        <v>0</v>
      </c>
      <c r="C1344" s="10"/>
    </row>
    <row r="1345" spans="1:3">
      <c r="A1345" s="21">
        <v>39</v>
      </c>
      <c r="B1345" s="6">
        <f>OR('935'!E45&lt;&gt;"VOID",'935'!F45&lt;&gt;"VOID",'935'!G45&lt;&gt;"VOID")</f>
        <v>0</v>
      </c>
      <c r="C1345" s="10"/>
    </row>
    <row r="1346" spans="1:3">
      <c r="A1346" s="21">
        <v>40</v>
      </c>
      <c r="B1346" s="6">
        <f>OR('935'!E46&lt;&gt;"VOID",'935'!F46&lt;&gt;"VOID",'935'!G46&lt;&gt;"VOID")</f>
        <v>0</v>
      </c>
      <c r="C1346" s="10"/>
    </row>
    <row r="1347" spans="1:3">
      <c r="A1347" s="21">
        <v>41</v>
      </c>
      <c r="B1347" s="6">
        <f>OR('935'!E47&lt;&gt;"VOID",'935'!F47&lt;&gt;"VOID",'935'!G47&lt;&gt;"VOID")</f>
        <v>0</v>
      </c>
      <c r="C1347" s="10"/>
    </row>
    <row r="1348" spans="1:3">
      <c r="A1348" s="21">
        <v>42</v>
      </c>
      <c r="B1348" s="6">
        <f>OR('935'!E48&lt;&gt;"VOID",'935'!F48&lt;&gt;"VOID",'935'!G48&lt;&gt;"VOID")</f>
        <v>0</v>
      </c>
      <c r="C1348" s="10"/>
    </row>
    <row r="1349" spans="1:3">
      <c r="A1349" s="21">
        <v>43</v>
      </c>
      <c r="B1349" s="6">
        <f>OR('935'!E49&lt;&gt;"VOID",'935'!F49&lt;&gt;"VOID",'935'!G49&lt;&gt;"VOID")</f>
        <v>0</v>
      </c>
      <c r="C1349" s="10"/>
    </row>
    <row r="1350" spans="1:3">
      <c r="A1350" s="21">
        <v>44</v>
      </c>
      <c r="B1350" s="6">
        <f>OR('935'!E50&lt;&gt;"VOID",'935'!F50&lt;&gt;"VOID",'935'!G50&lt;&gt;"VOID")</f>
        <v>0</v>
      </c>
      <c r="C1350" s="10"/>
    </row>
    <row r="1351" spans="1:3">
      <c r="A1351" s="21">
        <v>45</v>
      </c>
      <c r="B1351" s="6">
        <f>OR('935'!E51&lt;&gt;"VOID",'935'!F51&lt;&gt;"VOID",'935'!G51&lt;&gt;"VOID")</f>
        <v>0</v>
      </c>
      <c r="C1351" s="10"/>
    </row>
    <row r="1352" spans="1:3">
      <c r="A1352" s="21">
        <v>46</v>
      </c>
      <c r="B1352" s="6">
        <f>OR('935'!E52&lt;&gt;"VOID",'935'!F52&lt;&gt;"VOID",'935'!G52&lt;&gt;"VOID")</f>
        <v>0</v>
      </c>
      <c r="C1352" s="10"/>
    </row>
    <row r="1353" spans="1:3">
      <c r="A1353" s="21">
        <v>47</v>
      </c>
      <c r="B1353" s="6">
        <f>OR('935'!E53&lt;&gt;"VOID",'935'!F53&lt;&gt;"VOID",'935'!G53&lt;&gt;"VOID")</f>
        <v>0</v>
      </c>
      <c r="C1353" s="10"/>
    </row>
    <row r="1354" spans="1:3">
      <c r="A1354" s="21">
        <v>48</v>
      </c>
      <c r="B1354" s="6">
        <f>OR('935'!E54&lt;&gt;"VOID",'935'!F54&lt;&gt;"VOID",'935'!G54&lt;&gt;"VOID")</f>
        <v>0</v>
      </c>
      <c r="C1354" s="10"/>
    </row>
    <row r="1355" spans="1:3">
      <c r="A1355" s="21">
        <v>49</v>
      </c>
      <c r="B1355" s="6">
        <f>OR('935'!E55&lt;&gt;"VOID",'935'!F55&lt;&gt;"VOID",'935'!G55&lt;&gt;"VOID")</f>
        <v>0</v>
      </c>
      <c r="C1355" s="10"/>
    </row>
    <row r="1356" spans="1:3">
      <c r="A1356" s="21">
        <v>50</v>
      </c>
      <c r="B1356" s="6">
        <f>OR('935'!E56&lt;&gt;"VOID",'935'!F56&lt;&gt;"VOID",'935'!G56&lt;&gt;"VOID")</f>
        <v>0</v>
      </c>
      <c r="C1356" s="10"/>
    </row>
    <row r="1357" spans="1:3">
      <c r="A1357" s="21">
        <v>51</v>
      </c>
      <c r="B1357" s="6">
        <f>OR('935'!E57&lt;&gt;"VOID",'935'!F57&lt;&gt;"VOID",'935'!G57&lt;&gt;"VOID")</f>
        <v>0</v>
      </c>
      <c r="C1357" s="10"/>
    </row>
    <row r="1358" spans="1:3">
      <c r="A1358" s="21">
        <v>52</v>
      </c>
      <c r="B1358" s="6">
        <f>OR('935'!E58&lt;&gt;"VOID",'935'!F58&lt;&gt;"VOID",'935'!G58&lt;&gt;"VOID")</f>
        <v>0</v>
      </c>
      <c r="C1358" s="10"/>
    </row>
    <row r="1359" spans="1:3">
      <c r="A1359" s="21">
        <v>53</v>
      </c>
      <c r="B1359" s="6">
        <f>OR('935'!E59&lt;&gt;"VOID",'935'!F59&lt;&gt;"VOID",'935'!G59&lt;&gt;"VOID")</f>
        <v>0</v>
      </c>
      <c r="C1359" s="10"/>
    </row>
    <row r="1360" spans="1:3">
      <c r="A1360" s="21">
        <v>54</v>
      </c>
      <c r="B1360" s="6">
        <f>OR('935'!E60&lt;&gt;"VOID",'935'!F60&lt;&gt;"VOID",'935'!G60&lt;&gt;"VOID")</f>
        <v>0</v>
      </c>
      <c r="C1360" s="10"/>
    </row>
    <row r="1361" spans="1:3">
      <c r="A1361" s="21">
        <v>55</v>
      </c>
      <c r="B1361" s="6">
        <f>OR('935'!E61&lt;&gt;"VOID",'935'!F61&lt;&gt;"VOID",'935'!G61&lt;&gt;"VOID")</f>
        <v>0</v>
      </c>
      <c r="C1361" s="10"/>
    </row>
    <row r="1362" spans="1:3">
      <c r="A1362" s="21">
        <v>56</v>
      </c>
      <c r="B1362" s="6">
        <f>OR('935'!E62&lt;&gt;"VOID",'935'!F62&lt;&gt;"VOID",'935'!G62&lt;&gt;"VOID")</f>
        <v>0</v>
      </c>
      <c r="C1362" s="10"/>
    </row>
    <row r="1363" spans="1:3">
      <c r="A1363" s="21">
        <v>57</v>
      </c>
      <c r="B1363" s="6">
        <f>OR('935'!E63&lt;&gt;"VOID",'935'!F63&lt;&gt;"VOID",'935'!G63&lt;&gt;"VOID")</f>
        <v>0</v>
      </c>
      <c r="C1363" s="10"/>
    </row>
    <row r="1364" spans="1:3">
      <c r="A1364" s="21">
        <v>58</v>
      </c>
      <c r="B1364" s="6">
        <f>OR('935'!E64&lt;&gt;"VOID",'935'!F64&lt;&gt;"VOID",'935'!G64&lt;&gt;"VOID")</f>
        <v>0</v>
      </c>
      <c r="C1364" s="10"/>
    </row>
    <row r="1365" spans="1:3">
      <c r="A1365" s="21">
        <v>59</v>
      </c>
      <c r="B1365" s="6">
        <f>OR('935'!E65&lt;&gt;"VOID",'935'!F65&lt;&gt;"VOID",'935'!G65&lt;&gt;"VOID")</f>
        <v>0</v>
      </c>
      <c r="C1365" s="10"/>
    </row>
    <row r="1366" spans="1:3">
      <c r="A1366" s="21">
        <v>60</v>
      </c>
      <c r="B1366" s="6">
        <f>OR('935'!E66&lt;&gt;"VOID",'935'!F66&lt;&gt;"VOID",'935'!G66&lt;&gt;"VOID")</f>
        <v>0</v>
      </c>
      <c r="C1366" s="10"/>
    </row>
    <row r="1367" spans="1:3">
      <c r="A1367" s="21">
        <v>61</v>
      </c>
      <c r="B1367" s="6">
        <f>OR('935'!E67&lt;&gt;"VOID",'935'!F67&lt;&gt;"VOID",'935'!G67&lt;&gt;"VOID")</f>
        <v>0</v>
      </c>
      <c r="C1367" s="10"/>
    </row>
    <row r="1368" spans="1:3">
      <c r="A1368" s="21">
        <v>62</v>
      </c>
      <c r="B1368" s="6">
        <f>OR('935'!E68&lt;&gt;"VOID",'935'!F68&lt;&gt;"VOID",'935'!G68&lt;&gt;"VOID")</f>
        <v>0</v>
      </c>
      <c r="C1368" s="10"/>
    </row>
    <row r="1369" spans="1:3">
      <c r="A1369" s="21">
        <v>63</v>
      </c>
      <c r="B1369" s="6">
        <f>OR('935'!E69&lt;&gt;"VOID",'935'!F69&lt;&gt;"VOID",'935'!G69&lt;&gt;"VOID")</f>
        <v>0</v>
      </c>
      <c r="C1369" s="10"/>
    </row>
    <row r="1370" spans="1:3">
      <c r="A1370" s="21">
        <v>64</v>
      </c>
      <c r="B1370" s="6">
        <f>OR('935'!E70&lt;&gt;"VOID",'935'!F70&lt;&gt;"VOID",'935'!G70&lt;&gt;"VOID")</f>
        <v>0</v>
      </c>
      <c r="C1370" s="10"/>
    </row>
    <row r="1371" spans="1:3">
      <c r="A1371" s="21">
        <v>65</v>
      </c>
      <c r="B1371" s="6">
        <f>OR('935'!E71&lt;&gt;"VOID",'935'!F71&lt;&gt;"VOID",'935'!G71&lt;&gt;"VOID")</f>
        <v>0</v>
      </c>
      <c r="C1371" s="10"/>
    </row>
    <row r="1372" spans="1:3">
      <c r="A1372" s="21">
        <v>66</v>
      </c>
      <c r="B1372" s="6">
        <f>OR('935'!E72&lt;&gt;"VOID",'935'!F72&lt;&gt;"VOID",'935'!G72&lt;&gt;"VOID")</f>
        <v>0</v>
      </c>
      <c r="C1372" s="10"/>
    </row>
    <row r="1373" spans="1:3">
      <c r="A1373" s="21">
        <v>67</v>
      </c>
      <c r="B1373" s="6">
        <f>OR('935'!E73&lt;&gt;"VOID",'935'!F73&lt;&gt;"VOID",'935'!G73&lt;&gt;"VOID")</f>
        <v>0</v>
      </c>
      <c r="C1373" s="10"/>
    </row>
    <row r="1374" spans="1:3">
      <c r="A1374" s="21">
        <v>68</v>
      </c>
      <c r="B1374" s="6">
        <f>OR('935'!E74&lt;&gt;"VOID",'935'!F74&lt;&gt;"VOID",'935'!G74&lt;&gt;"VOID")</f>
        <v>0</v>
      </c>
      <c r="C1374" s="10"/>
    </row>
    <row r="1375" spans="1:3">
      <c r="A1375" s="21">
        <v>69</v>
      </c>
      <c r="B1375" s="6">
        <f>OR('935'!E75&lt;&gt;"VOID",'935'!F75&lt;&gt;"VOID",'935'!G75&lt;&gt;"VOID")</f>
        <v>0</v>
      </c>
      <c r="C1375" s="10"/>
    </row>
    <row r="1376" spans="1:3">
      <c r="A1376" s="21">
        <v>70</v>
      </c>
      <c r="B1376" s="6">
        <f>OR('935'!E76&lt;&gt;"VOID",'935'!F76&lt;&gt;"VOID",'935'!G76&lt;&gt;"VOID")</f>
        <v>0</v>
      </c>
      <c r="C1376" s="10"/>
    </row>
    <row r="1377" spans="1:3">
      <c r="A1377" s="21">
        <v>71</v>
      </c>
      <c r="B1377" s="6">
        <f>OR('935'!E77&lt;&gt;"VOID",'935'!F77&lt;&gt;"VOID",'935'!G77&lt;&gt;"VOID")</f>
        <v>0</v>
      </c>
      <c r="C1377" s="10"/>
    </row>
    <row r="1378" spans="1:3">
      <c r="A1378" s="21">
        <v>72</v>
      </c>
      <c r="B1378" s="6">
        <f>OR('935'!E78&lt;&gt;"VOID",'935'!F78&lt;&gt;"VOID",'935'!G78&lt;&gt;"VOID")</f>
        <v>0</v>
      </c>
      <c r="C1378" s="10"/>
    </row>
    <row r="1379" spans="1:3">
      <c r="A1379" s="21">
        <v>73</v>
      </c>
      <c r="B1379" s="6">
        <f>OR('935'!E79&lt;&gt;"VOID",'935'!F79&lt;&gt;"VOID",'935'!G79&lt;&gt;"VOID")</f>
        <v>0</v>
      </c>
      <c r="C1379" s="10"/>
    </row>
    <row r="1380" spans="1:3">
      <c r="A1380" s="21">
        <v>74</v>
      </c>
      <c r="B1380" s="6">
        <f>OR('935'!E80&lt;&gt;"VOID",'935'!F80&lt;&gt;"VOID",'935'!G80&lt;&gt;"VOID")</f>
        <v>0</v>
      </c>
      <c r="C1380" s="10"/>
    </row>
    <row r="1381" spans="1:3">
      <c r="A1381" s="21">
        <v>75</v>
      </c>
      <c r="B1381" s="6">
        <f>OR('935'!E81&lt;&gt;"VOID",'935'!F81&lt;&gt;"VOID",'935'!G81&lt;&gt;"VOID")</f>
        <v>0</v>
      </c>
      <c r="C1381" s="10"/>
    </row>
    <row r="1382" spans="1:3">
      <c r="A1382" s="21">
        <v>76</v>
      </c>
      <c r="B1382" s="6">
        <f>OR('935'!E82&lt;&gt;"VOID",'935'!F82&lt;&gt;"VOID",'935'!G82&lt;&gt;"VOID")</f>
        <v>0</v>
      </c>
      <c r="C1382" s="10"/>
    </row>
    <row r="1383" spans="1:3">
      <c r="A1383" s="21">
        <v>77</v>
      </c>
      <c r="B1383" s="6">
        <f>OR('935'!E83&lt;&gt;"VOID",'935'!F83&lt;&gt;"VOID",'935'!G83&lt;&gt;"VOID")</f>
        <v>0</v>
      </c>
      <c r="C1383" s="10"/>
    </row>
    <row r="1384" spans="1:3">
      <c r="A1384" s="21">
        <v>78</v>
      </c>
      <c r="B1384" s="6">
        <f>OR('935'!E84&lt;&gt;"VOID",'935'!F84&lt;&gt;"VOID",'935'!G84&lt;&gt;"VOID")</f>
        <v>0</v>
      </c>
      <c r="C1384" s="10"/>
    </row>
    <row r="1385" spans="1:3">
      <c r="A1385" s="21">
        <v>79</v>
      </c>
      <c r="B1385" s="6">
        <f>OR('935'!E85&lt;&gt;"VOID",'935'!F85&lt;&gt;"VOID",'935'!G85&lt;&gt;"VOID")</f>
        <v>0</v>
      </c>
      <c r="C1385" s="10"/>
    </row>
    <row r="1386" spans="1:3">
      <c r="A1386" s="21">
        <v>80</v>
      </c>
      <c r="B1386" s="6">
        <f>OR('935'!E86&lt;&gt;"VOID",'935'!F86&lt;&gt;"VOID",'935'!G86&lt;&gt;"VOID")</f>
        <v>0</v>
      </c>
      <c r="C1386" s="10"/>
    </row>
    <row r="1387" spans="1:3">
      <c r="A1387" s="21">
        <v>81</v>
      </c>
      <c r="B1387" s="6">
        <f>OR('935'!E87&lt;&gt;"VOID",'935'!F87&lt;&gt;"VOID",'935'!G87&lt;&gt;"VOID")</f>
        <v>0</v>
      </c>
      <c r="C1387" s="10"/>
    </row>
    <row r="1388" spans="1:3">
      <c r="A1388" s="21">
        <v>82</v>
      </c>
      <c r="B1388" s="6">
        <f>OR('935'!E88&lt;&gt;"VOID",'935'!F88&lt;&gt;"VOID",'935'!G88&lt;&gt;"VOID")</f>
        <v>0</v>
      </c>
      <c r="C1388" s="10"/>
    </row>
    <row r="1389" spans="1:3">
      <c r="A1389" s="21">
        <v>83</v>
      </c>
      <c r="B1389" s="6">
        <f>OR('935'!E89&lt;&gt;"VOID",'935'!F89&lt;&gt;"VOID",'935'!G89&lt;&gt;"VOID")</f>
        <v>0</v>
      </c>
      <c r="C1389" s="10"/>
    </row>
    <row r="1390" spans="1:3">
      <c r="A1390" s="21">
        <v>84</v>
      </c>
      <c r="B1390" s="6">
        <f>OR('935'!E90&lt;&gt;"VOID",'935'!F90&lt;&gt;"VOID",'935'!G90&lt;&gt;"VOID")</f>
        <v>0</v>
      </c>
      <c r="C1390" s="10"/>
    </row>
    <row r="1391" spans="1:3">
      <c r="A1391" s="21">
        <v>85</v>
      </c>
      <c r="B1391" s="6">
        <f>OR('935'!E91&lt;&gt;"VOID",'935'!F91&lt;&gt;"VOID",'935'!G91&lt;&gt;"VOID")</f>
        <v>0</v>
      </c>
      <c r="C1391" s="10"/>
    </row>
    <row r="1392" spans="1:3">
      <c r="A1392" s="21">
        <v>86</v>
      </c>
      <c r="B1392" s="6">
        <f>OR('935'!E92&lt;&gt;"VOID",'935'!F92&lt;&gt;"VOID",'935'!G92&lt;&gt;"VOID")</f>
        <v>0</v>
      </c>
      <c r="C1392" s="10"/>
    </row>
    <row r="1393" spans="1:3">
      <c r="A1393" s="21">
        <v>87</v>
      </c>
      <c r="B1393" s="6">
        <f>OR('935'!E93&lt;&gt;"VOID",'935'!F93&lt;&gt;"VOID",'935'!G93&lt;&gt;"VOID")</f>
        <v>0</v>
      </c>
      <c r="C1393" s="10"/>
    </row>
    <row r="1394" spans="1:3">
      <c r="A1394" s="21">
        <v>88</v>
      </c>
      <c r="B1394" s="6">
        <f>OR('935'!E94&lt;&gt;"VOID",'935'!F94&lt;&gt;"VOID",'935'!G94&lt;&gt;"VOID")</f>
        <v>0</v>
      </c>
      <c r="C1394" s="10"/>
    </row>
    <row r="1395" spans="1:3">
      <c r="A1395" s="21">
        <v>89</v>
      </c>
      <c r="B1395" s="6">
        <f>OR('935'!E95&lt;&gt;"VOID",'935'!F95&lt;&gt;"VOID",'935'!G95&lt;&gt;"VOID")</f>
        <v>0</v>
      </c>
      <c r="C1395" s="10"/>
    </row>
    <row r="1396" spans="1:3">
      <c r="A1396" s="21">
        <v>90</v>
      </c>
      <c r="B1396" s="6">
        <f>OR('935'!E96&lt;&gt;"VOID",'935'!F96&lt;&gt;"VOID",'935'!G96&lt;&gt;"VOID")</f>
        <v>0</v>
      </c>
      <c r="C1396" s="10"/>
    </row>
    <row r="1397" spans="1:3">
      <c r="A1397" s="21">
        <v>91</v>
      </c>
      <c r="B1397" s="6">
        <f>OR('935'!E97&lt;&gt;"VOID",'935'!F97&lt;&gt;"VOID",'935'!G97&lt;&gt;"VOID")</f>
        <v>0</v>
      </c>
      <c r="C1397" s="10"/>
    </row>
    <row r="1398" spans="1:3">
      <c r="A1398" s="21">
        <v>92</v>
      </c>
      <c r="B1398" s="6">
        <f>OR('935'!E98&lt;&gt;"VOID",'935'!F98&lt;&gt;"VOID",'935'!G98&lt;&gt;"VOID")</f>
        <v>0</v>
      </c>
      <c r="C1398" s="10"/>
    </row>
    <row r="1399" spans="1:3">
      <c r="A1399" s="21">
        <v>93</v>
      </c>
      <c r="B1399" s="6">
        <f>OR('935'!E99&lt;&gt;"VOID",'935'!F99&lt;&gt;"VOID",'935'!G99&lt;&gt;"VOID")</f>
        <v>0</v>
      </c>
      <c r="C1399" s="10"/>
    </row>
    <row r="1400" spans="1:3">
      <c r="A1400" s="21">
        <v>94</v>
      </c>
      <c r="B1400" s="6">
        <f>OR('935'!E100&lt;&gt;"VOID",'935'!F100&lt;&gt;"VOID",'935'!G100&lt;&gt;"VOID")</f>
        <v>0</v>
      </c>
      <c r="C1400" s="10"/>
    </row>
    <row r="1401" spans="1:3">
      <c r="A1401" s="21">
        <v>95</v>
      </c>
      <c r="B1401" s="6">
        <f>OR('935'!E101&lt;&gt;"VOID",'935'!F101&lt;&gt;"VOID",'935'!G101&lt;&gt;"VOID")</f>
        <v>0</v>
      </c>
      <c r="C1401" s="10"/>
    </row>
    <row r="1402" spans="1:3">
      <c r="A1402" s="21">
        <v>96</v>
      </c>
      <c r="B1402" s="6">
        <f>OR('935'!E102&lt;&gt;"VOID",'935'!F102&lt;&gt;"VOID",'935'!G102&lt;&gt;"VOID")</f>
        <v>0</v>
      </c>
      <c r="C1402" s="10"/>
    </row>
    <row r="1403" spans="1:3">
      <c r="A1403" s="21">
        <v>97</v>
      </c>
      <c r="B1403" s="6">
        <f>OR('935'!E103&lt;&gt;"VOID",'935'!F103&lt;&gt;"VOID",'935'!G103&lt;&gt;"VOID")</f>
        <v>0</v>
      </c>
      <c r="C1403" s="10"/>
    </row>
    <row r="1404" spans="1:3">
      <c r="A1404" s="21">
        <v>98</v>
      </c>
      <c r="B1404" s="6">
        <f>OR('935'!E104&lt;&gt;"VOID",'935'!F104&lt;&gt;"VOID",'935'!G104&lt;&gt;"VOID")</f>
        <v>0</v>
      </c>
      <c r="C1404" s="10"/>
    </row>
    <row r="1405" spans="1:3">
      <c r="A1405" s="21">
        <v>99</v>
      </c>
      <c r="B1405" s="6">
        <f>OR('935'!E105&lt;&gt;"VOID",'935'!F105&lt;&gt;"VOID",'935'!G105&lt;&gt;"VOID")</f>
        <v>0</v>
      </c>
      <c r="C1405" s="10"/>
    </row>
    <row r="1406" spans="1:3">
      <c r="A1406" s="21">
        <v>100</v>
      </c>
      <c r="B1406" s="6">
        <f>OR('935'!E106&lt;&gt;"VOID",'935'!F106&lt;&gt;"VOID",'935'!G106&lt;&gt;"VOID")</f>
        <v>0</v>
      </c>
      <c r="C1406" s="10"/>
    </row>
    <row r="1407" spans="1:3">
      <c r="A1407" s="21">
        <v>101</v>
      </c>
      <c r="B1407" s="6">
        <f>OR('935'!E107&lt;&gt;"VOID",'935'!F107&lt;&gt;"VOID",'935'!G107&lt;&gt;"VOID")</f>
        <v>0</v>
      </c>
      <c r="C1407" s="10"/>
    </row>
    <row r="1408" spans="1:3">
      <c r="A1408" s="21">
        <v>102</v>
      </c>
      <c r="B1408" s="6">
        <f>OR('935'!E108&lt;&gt;"VOID",'935'!F108&lt;&gt;"VOID",'935'!G108&lt;&gt;"VOID")</f>
        <v>0</v>
      </c>
      <c r="C1408" s="10"/>
    </row>
    <row r="1409" spans="1:3">
      <c r="A1409" s="21">
        <v>103</v>
      </c>
      <c r="B1409" s="6">
        <f>OR('935'!E109&lt;&gt;"VOID",'935'!F109&lt;&gt;"VOID",'935'!G109&lt;&gt;"VOID")</f>
        <v>0</v>
      </c>
      <c r="C1409" s="10"/>
    </row>
    <row r="1410" spans="1:3">
      <c r="A1410" s="21">
        <v>104</v>
      </c>
      <c r="B1410" s="6">
        <f>OR('935'!E110&lt;&gt;"VOID",'935'!F110&lt;&gt;"VOID",'935'!G110&lt;&gt;"VOID")</f>
        <v>0</v>
      </c>
      <c r="C1410" s="10"/>
    </row>
    <row r="1411" spans="1:3">
      <c r="A1411" s="21">
        <v>105</v>
      </c>
      <c r="B1411" s="6">
        <f>OR('935'!E111&lt;&gt;"VOID",'935'!F111&lt;&gt;"VOID",'935'!G111&lt;&gt;"VOID")</f>
        <v>0</v>
      </c>
      <c r="C1411" s="10"/>
    </row>
    <row r="1412" spans="1:3">
      <c r="A1412" s="21">
        <v>106</v>
      </c>
      <c r="B1412" s="6">
        <f>OR('935'!E112&lt;&gt;"VOID",'935'!F112&lt;&gt;"VOID",'935'!G112&lt;&gt;"VOID")</f>
        <v>0</v>
      </c>
      <c r="C1412" s="10"/>
    </row>
    <row r="1413" spans="1:3">
      <c r="A1413" s="21">
        <v>107</v>
      </c>
      <c r="B1413" s="6">
        <f>OR('935'!E113&lt;&gt;"VOID",'935'!F113&lt;&gt;"VOID",'935'!G113&lt;&gt;"VOID")</f>
        <v>0</v>
      </c>
      <c r="C1413" s="10"/>
    </row>
    <row r="1414" spans="1:3">
      <c r="A1414" s="21">
        <v>108</v>
      </c>
      <c r="B1414" s="6">
        <f>OR('935'!E114&lt;&gt;"VOID",'935'!F114&lt;&gt;"VOID",'935'!G114&lt;&gt;"VOID")</f>
        <v>0</v>
      </c>
      <c r="C1414" s="10"/>
    </row>
    <row r="1415" spans="1:3">
      <c r="A1415" s="21">
        <v>109</v>
      </c>
      <c r="B1415" s="6">
        <f>OR('935'!E115&lt;&gt;"VOID",'935'!F115&lt;&gt;"VOID",'935'!G115&lt;&gt;"VOID")</f>
        <v>0</v>
      </c>
      <c r="C1415" s="10"/>
    </row>
    <row r="1416" spans="1:3">
      <c r="A1416" s="21">
        <v>110</v>
      </c>
      <c r="B1416" s="6">
        <f>OR('935'!E116&lt;&gt;"VOID",'935'!F116&lt;&gt;"VOID",'935'!G116&lt;&gt;"VOID")</f>
        <v>0</v>
      </c>
      <c r="C1416" s="10"/>
    </row>
    <row r="1417" spans="1:3">
      <c r="A1417" s="21">
        <v>111</v>
      </c>
      <c r="B1417" s="6">
        <f>OR('935'!E117&lt;&gt;"VOID",'935'!F117&lt;&gt;"VOID",'935'!G117&lt;&gt;"VOID")</f>
        <v>0</v>
      </c>
      <c r="C1417" s="10"/>
    </row>
    <row r="1418" spans="1:3">
      <c r="A1418" s="21">
        <v>112</v>
      </c>
      <c r="B1418" s="6">
        <f>OR('935'!E118&lt;&gt;"VOID",'935'!F118&lt;&gt;"VOID",'935'!G118&lt;&gt;"VOID")</f>
        <v>0</v>
      </c>
      <c r="C1418" s="10"/>
    </row>
    <row r="1419" spans="1:3">
      <c r="A1419" s="21">
        <v>113</v>
      </c>
      <c r="B1419" s="6">
        <f>OR('935'!E119&lt;&gt;"VOID",'935'!F119&lt;&gt;"VOID",'935'!G119&lt;&gt;"VOID")</f>
        <v>0</v>
      </c>
      <c r="C1419" s="10"/>
    </row>
    <row r="1420" spans="1:3">
      <c r="A1420" s="21">
        <v>114</v>
      </c>
      <c r="B1420" s="6">
        <f>OR('935'!E120&lt;&gt;"VOID",'935'!F120&lt;&gt;"VOID",'935'!G120&lt;&gt;"VOID")</f>
        <v>0</v>
      </c>
      <c r="C1420" s="10"/>
    </row>
    <row r="1421" spans="1:3">
      <c r="A1421" s="21">
        <v>115</v>
      </c>
      <c r="B1421" s="6">
        <f>OR('935'!E121&lt;&gt;"VOID",'935'!F121&lt;&gt;"VOID",'935'!G121&lt;&gt;"VOID")</f>
        <v>0</v>
      </c>
      <c r="C1421" s="10"/>
    </row>
    <row r="1422" spans="1:3">
      <c r="A1422" s="21">
        <v>116</v>
      </c>
      <c r="B1422" s="6">
        <f>OR('935'!E122&lt;&gt;"VOID",'935'!F122&lt;&gt;"VOID",'935'!G122&lt;&gt;"VOID")</f>
        <v>0</v>
      </c>
      <c r="C1422" s="10"/>
    </row>
    <row r="1423" spans="1:3">
      <c r="A1423" s="21">
        <v>117</v>
      </c>
      <c r="B1423" s="6">
        <f>OR('935'!E123&lt;&gt;"VOID",'935'!F123&lt;&gt;"VOID",'935'!G123&lt;&gt;"VOID")</f>
        <v>0</v>
      </c>
      <c r="C1423" s="10"/>
    </row>
    <row r="1424" spans="1:3">
      <c r="A1424" s="21">
        <v>118</v>
      </c>
      <c r="B1424" s="6">
        <f>OR('935'!E124&lt;&gt;"VOID",'935'!F124&lt;&gt;"VOID",'935'!G124&lt;&gt;"VOID")</f>
        <v>0</v>
      </c>
      <c r="C1424" s="10"/>
    </row>
    <row r="1425" spans="1:3">
      <c r="A1425" s="21">
        <v>119</v>
      </c>
      <c r="B1425" s="6">
        <f>OR('935'!E125&lt;&gt;"VOID",'935'!F125&lt;&gt;"VOID",'935'!G125&lt;&gt;"VOID")</f>
        <v>0</v>
      </c>
      <c r="C1425" s="10"/>
    </row>
    <row r="1426" spans="1:3">
      <c r="A1426" s="21">
        <v>120</v>
      </c>
      <c r="B1426" s="6">
        <f>OR('935'!E126&lt;&gt;"VOID",'935'!F126&lt;&gt;"VOID",'935'!G126&lt;&gt;"VOID")</f>
        <v>0</v>
      </c>
      <c r="C1426" s="10"/>
    </row>
    <row r="1427" spans="1:3">
      <c r="A1427" s="21">
        <v>121</v>
      </c>
      <c r="B1427" s="6">
        <f>OR('935'!E127&lt;&gt;"VOID",'935'!F127&lt;&gt;"VOID",'935'!G127&lt;&gt;"VOID")</f>
        <v>0</v>
      </c>
      <c r="C1427" s="10"/>
    </row>
    <row r="1428" spans="1:3">
      <c r="A1428" s="21">
        <v>122</v>
      </c>
      <c r="B1428" s="6">
        <f>OR('935'!E128&lt;&gt;"VOID",'935'!F128&lt;&gt;"VOID",'935'!G128&lt;&gt;"VOID")</f>
        <v>0</v>
      </c>
      <c r="C1428" s="10"/>
    </row>
    <row r="1429" spans="1:3">
      <c r="A1429" s="21">
        <v>123</v>
      </c>
      <c r="B1429" s="6">
        <f>OR('935'!E129&lt;&gt;"VOID",'935'!F129&lt;&gt;"VOID",'935'!G129&lt;&gt;"VOID")</f>
        <v>0</v>
      </c>
      <c r="C1429" s="10"/>
    </row>
    <row r="1430" spans="1:3">
      <c r="A1430" s="21">
        <v>124</v>
      </c>
      <c r="B1430" s="6">
        <f>OR('935'!E130&lt;&gt;"VOID",'935'!F130&lt;&gt;"VOID",'935'!G130&lt;&gt;"VOID")</f>
        <v>0</v>
      </c>
      <c r="C1430" s="10"/>
    </row>
    <row r="1431" spans="1:3">
      <c r="A1431" s="21">
        <v>125</v>
      </c>
      <c r="B1431" s="6">
        <f>OR('935'!E131&lt;&gt;"VOID",'935'!F131&lt;&gt;"VOID",'935'!G131&lt;&gt;"VOID")</f>
        <v>0</v>
      </c>
      <c r="C1431" s="10"/>
    </row>
    <row r="1432" spans="1:3">
      <c r="A1432" s="21">
        <v>126</v>
      </c>
      <c r="B1432" s="6">
        <f>OR('935'!E132&lt;&gt;"VOID",'935'!F132&lt;&gt;"VOID",'935'!G132&lt;&gt;"VOID")</f>
        <v>0</v>
      </c>
      <c r="C1432" s="10"/>
    </row>
    <row r="1433" spans="1:3">
      <c r="A1433" s="21">
        <v>127</v>
      </c>
      <c r="B1433" s="6">
        <f>OR('935'!E133&lt;&gt;"VOID",'935'!F133&lt;&gt;"VOID",'935'!G133&lt;&gt;"VOID")</f>
        <v>0</v>
      </c>
      <c r="C1433" s="10"/>
    </row>
    <row r="1434" spans="1:3">
      <c r="A1434" s="21">
        <v>128</v>
      </c>
      <c r="B1434" s="6">
        <f>OR('935'!E134&lt;&gt;"VOID",'935'!F134&lt;&gt;"VOID",'935'!G134&lt;&gt;"VOID")</f>
        <v>0</v>
      </c>
      <c r="C1434" s="10"/>
    </row>
    <row r="1435" spans="1:3">
      <c r="A1435" s="21">
        <v>129</v>
      </c>
      <c r="B1435" s="6">
        <f>OR('935'!E135&lt;&gt;"VOID",'935'!F135&lt;&gt;"VOID",'935'!G135&lt;&gt;"VOID")</f>
        <v>0</v>
      </c>
      <c r="C1435" s="10"/>
    </row>
    <row r="1436" spans="1:3">
      <c r="A1436" s="21">
        <v>130</v>
      </c>
      <c r="B1436" s="6">
        <f>OR('935'!E136&lt;&gt;"VOID",'935'!F136&lt;&gt;"VOID",'935'!G136&lt;&gt;"VOID")</f>
        <v>0</v>
      </c>
      <c r="C1436" s="10"/>
    </row>
    <row r="1437" spans="1:3">
      <c r="A1437" s="21">
        <v>131</v>
      </c>
      <c r="B1437" s="6">
        <f>OR('935'!E137&lt;&gt;"VOID",'935'!F137&lt;&gt;"VOID",'935'!G137&lt;&gt;"VOID")</f>
        <v>0</v>
      </c>
      <c r="C1437" s="10"/>
    </row>
    <row r="1438" spans="1:3">
      <c r="A1438" s="21">
        <v>132</v>
      </c>
      <c r="B1438" s="6">
        <f>OR('935'!E138&lt;&gt;"VOID",'935'!F138&lt;&gt;"VOID",'935'!G138&lt;&gt;"VOID")</f>
        <v>0</v>
      </c>
      <c r="C1438" s="10"/>
    </row>
    <row r="1439" spans="1:3">
      <c r="A1439" s="21">
        <v>133</v>
      </c>
      <c r="B1439" s="6">
        <f>OR('935'!E139&lt;&gt;"VOID",'935'!F139&lt;&gt;"VOID",'935'!G139&lt;&gt;"VOID")</f>
        <v>0</v>
      </c>
      <c r="C1439" s="10"/>
    </row>
    <row r="1440" spans="1:3">
      <c r="A1440" s="21">
        <v>134</v>
      </c>
      <c r="B1440" s="6">
        <f>OR('935'!E140&lt;&gt;"VOID",'935'!F140&lt;&gt;"VOID",'935'!G140&lt;&gt;"VOID")</f>
        <v>0</v>
      </c>
      <c r="C1440" s="10"/>
    </row>
    <row r="1441" spans="1:3">
      <c r="A1441" s="21">
        <v>135</v>
      </c>
      <c r="B1441" s="6">
        <f>OR('935'!E141&lt;&gt;"VOID",'935'!F141&lt;&gt;"VOID",'935'!G141&lt;&gt;"VOID")</f>
        <v>0</v>
      </c>
      <c r="C1441" s="10"/>
    </row>
    <row r="1442" spans="1:3">
      <c r="A1442" s="21">
        <v>136</v>
      </c>
      <c r="B1442" s="6">
        <f>OR('935'!E142&lt;&gt;"VOID",'935'!F142&lt;&gt;"VOID",'935'!G142&lt;&gt;"VOID")</f>
        <v>0</v>
      </c>
      <c r="C1442" s="10"/>
    </row>
    <row r="1443" spans="1:3">
      <c r="A1443" s="21">
        <v>137</v>
      </c>
      <c r="B1443" s="6">
        <f>OR('935'!E143&lt;&gt;"VOID",'935'!F143&lt;&gt;"VOID",'935'!G143&lt;&gt;"VOID")</f>
        <v>0</v>
      </c>
      <c r="C1443" s="10"/>
    </row>
    <row r="1444" spans="1:3">
      <c r="A1444" s="21">
        <v>138</v>
      </c>
      <c r="B1444" s="6">
        <f>OR('935'!E144&lt;&gt;"VOID",'935'!F144&lt;&gt;"VOID",'935'!G144&lt;&gt;"VOID")</f>
        <v>0</v>
      </c>
      <c r="C1444" s="10"/>
    </row>
    <row r="1445" spans="1:3">
      <c r="A1445" s="21">
        <v>139</v>
      </c>
      <c r="B1445" s="6">
        <f>OR('935'!E145&lt;&gt;"VOID",'935'!F145&lt;&gt;"VOID",'935'!G145&lt;&gt;"VOID")</f>
        <v>0</v>
      </c>
      <c r="C1445" s="10"/>
    </row>
    <row r="1446" spans="1:3">
      <c r="A1446" s="21">
        <v>140</v>
      </c>
      <c r="B1446" s="6">
        <f>OR('935'!E146&lt;&gt;"VOID",'935'!F146&lt;&gt;"VOID",'935'!G146&lt;&gt;"VOID")</f>
        <v>0</v>
      </c>
      <c r="C1446" s="10"/>
    </row>
    <row r="1447" spans="1:3">
      <c r="A1447" s="21">
        <v>141</v>
      </c>
      <c r="B1447" s="6">
        <f>OR('935'!E147&lt;&gt;"VOID",'935'!F147&lt;&gt;"VOID",'935'!G147&lt;&gt;"VOID")</f>
        <v>0</v>
      </c>
      <c r="C1447" s="10"/>
    </row>
    <row r="1448" spans="1:3">
      <c r="A1448" s="21">
        <v>142</v>
      </c>
      <c r="B1448" s="6">
        <f>OR('935'!E148&lt;&gt;"VOID",'935'!F148&lt;&gt;"VOID",'935'!G148&lt;&gt;"VOID")</f>
        <v>0</v>
      </c>
      <c r="C1448" s="10"/>
    </row>
    <row r="1449" spans="1:3">
      <c r="A1449" s="21">
        <v>143</v>
      </c>
      <c r="B1449" s="6">
        <f>OR('935'!E149&lt;&gt;"VOID",'935'!F149&lt;&gt;"VOID",'935'!G149&lt;&gt;"VOID")</f>
        <v>0</v>
      </c>
      <c r="C1449" s="10"/>
    </row>
    <row r="1450" spans="1:3">
      <c r="A1450" s="21">
        <v>144</v>
      </c>
      <c r="B1450" s="6">
        <f>OR('935'!E150&lt;&gt;"VOID",'935'!F150&lt;&gt;"VOID",'935'!G150&lt;&gt;"VOID")</f>
        <v>0</v>
      </c>
      <c r="C1450" s="10"/>
    </row>
    <row r="1451" spans="1:3">
      <c r="A1451" s="21">
        <v>145</v>
      </c>
      <c r="B1451" s="6">
        <f>OR('935'!E151&lt;&gt;"VOID",'935'!F151&lt;&gt;"VOID",'935'!G151&lt;&gt;"VOID")</f>
        <v>0</v>
      </c>
      <c r="C1451" s="10"/>
    </row>
    <row r="1452" spans="1:3">
      <c r="A1452" s="21">
        <v>146</v>
      </c>
      <c r="B1452" s="6">
        <f>OR('935'!E152&lt;&gt;"VOID",'935'!F152&lt;&gt;"VOID",'935'!G152&lt;&gt;"VOID")</f>
        <v>0</v>
      </c>
      <c r="C1452" s="10"/>
    </row>
    <row r="1453" spans="1:3">
      <c r="A1453" s="21">
        <v>147</v>
      </c>
      <c r="B1453" s="6">
        <f>OR('935'!E153&lt;&gt;"VOID",'935'!F153&lt;&gt;"VOID",'935'!G153&lt;&gt;"VOID")</f>
        <v>0</v>
      </c>
      <c r="C1453" s="10"/>
    </row>
    <row r="1454" spans="1:3">
      <c r="A1454" s="21">
        <v>148</v>
      </c>
      <c r="B1454" s="6">
        <f>OR('935'!E154&lt;&gt;"VOID",'935'!F154&lt;&gt;"VOID",'935'!G154&lt;&gt;"VOID")</f>
        <v>0</v>
      </c>
      <c r="C1454" s="10"/>
    </row>
    <row r="1455" spans="1:3">
      <c r="A1455" s="21">
        <v>149</v>
      </c>
      <c r="B1455" s="6">
        <f>OR('935'!E155&lt;&gt;"VOID",'935'!F155&lt;&gt;"VOID",'935'!G155&lt;&gt;"VOID")</f>
        <v>0</v>
      </c>
      <c r="C1455" s="10"/>
    </row>
    <row r="1456" spans="1:3">
      <c r="A1456" s="21">
        <v>150</v>
      </c>
      <c r="B1456" s="6">
        <f>OR('935'!E156&lt;&gt;"VOID",'935'!F156&lt;&gt;"VOID",'935'!G156&lt;&gt;"VOID")</f>
        <v>0</v>
      </c>
      <c r="C1456" s="10"/>
    </row>
    <row r="1457" spans="1:3">
      <c r="A1457" s="21">
        <v>151</v>
      </c>
      <c r="B1457" s="6">
        <f>OR('935'!E157&lt;&gt;"VOID",'935'!F157&lt;&gt;"VOID",'935'!G157&lt;&gt;"VOID")</f>
        <v>0</v>
      </c>
      <c r="C1457" s="10"/>
    </row>
    <row r="1458" spans="1:3">
      <c r="A1458" s="21">
        <v>152</v>
      </c>
      <c r="B1458" s="6">
        <f>OR('935'!E158&lt;&gt;"VOID",'935'!F158&lt;&gt;"VOID",'935'!G158&lt;&gt;"VOID")</f>
        <v>0</v>
      </c>
      <c r="C1458" s="10"/>
    </row>
    <row r="1459" spans="1:3">
      <c r="A1459" s="21">
        <v>153</v>
      </c>
      <c r="B1459" s="6">
        <f>OR('935'!E159&lt;&gt;"VOID",'935'!F159&lt;&gt;"VOID",'935'!G159&lt;&gt;"VOID")</f>
        <v>0</v>
      </c>
      <c r="C1459" s="10"/>
    </row>
    <row r="1460" spans="1:3">
      <c r="A1460" s="21">
        <v>154</v>
      </c>
      <c r="B1460" s="6">
        <f>OR('935'!E160&lt;&gt;"VOID",'935'!F160&lt;&gt;"VOID",'935'!G160&lt;&gt;"VOID")</f>
        <v>0</v>
      </c>
      <c r="C1460" s="10"/>
    </row>
    <row r="1461" spans="1:3">
      <c r="A1461" s="21">
        <v>155</v>
      </c>
      <c r="B1461" s="6">
        <f>OR('935'!E161&lt;&gt;"VOID",'935'!F161&lt;&gt;"VOID",'935'!G161&lt;&gt;"VOID")</f>
        <v>0</v>
      </c>
      <c r="C1461" s="10"/>
    </row>
    <row r="1462" spans="1:3">
      <c r="A1462" s="21">
        <v>156</v>
      </c>
      <c r="B1462" s="6">
        <f>OR('935'!E162&lt;&gt;"VOID",'935'!F162&lt;&gt;"VOID",'935'!G162&lt;&gt;"VOID")</f>
        <v>0</v>
      </c>
      <c r="C1462" s="10"/>
    </row>
    <row r="1463" spans="1:3">
      <c r="A1463" s="21">
        <v>157</v>
      </c>
      <c r="B1463" s="6">
        <f>OR('935'!E163&lt;&gt;"VOID",'935'!F163&lt;&gt;"VOID",'935'!G163&lt;&gt;"VOID")</f>
        <v>0</v>
      </c>
      <c r="C1463" s="10"/>
    </row>
    <row r="1464" spans="1:3">
      <c r="A1464" s="21">
        <v>158</v>
      </c>
      <c r="B1464" s="6">
        <f>OR('935'!E164&lt;&gt;"VOID",'935'!F164&lt;&gt;"VOID",'935'!G164&lt;&gt;"VOID")</f>
        <v>0</v>
      </c>
      <c r="C1464" s="10"/>
    </row>
    <row r="1465" spans="1:3">
      <c r="A1465" s="21">
        <v>159</v>
      </c>
      <c r="B1465" s="6">
        <f>OR('935'!E165&lt;&gt;"VOID",'935'!F165&lt;&gt;"VOID",'935'!G165&lt;&gt;"VOID")</f>
        <v>0</v>
      </c>
      <c r="C1465" s="10"/>
    </row>
    <row r="1466" spans="1:3">
      <c r="A1466" s="21">
        <v>160</v>
      </c>
      <c r="B1466" s="6">
        <f>OR('935'!E166&lt;&gt;"VOID",'935'!F166&lt;&gt;"VOID",'935'!G166&lt;&gt;"VOID")</f>
        <v>0</v>
      </c>
      <c r="C1466" s="10"/>
    </row>
    <row r="1467" spans="1:3">
      <c r="A1467" s="21">
        <v>161</v>
      </c>
      <c r="B1467" s="6">
        <f>OR('935'!E167&lt;&gt;"VOID",'935'!F167&lt;&gt;"VOID",'935'!G167&lt;&gt;"VOID")</f>
        <v>0</v>
      </c>
      <c r="C1467" s="10"/>
    </row>
    <row r="1468" spans="1:3">
      <c r="A1468" s="21">
        <v>162</v>
      </c>
      <c r="B1468" s="6">
        <f>OR('935'!E168&lt;&gt;"VOID",'935'!F168&lt;&gt;"VOID",'935'!G168&lt;&gt;"VOID")</f>
        <v>0</v>
      </c>
      <c r="C1468" s="10"/>
    </row>
    <row r="1469" spans="1:3">
      <c r="A1469" s="21">
        <v>163</v>
      </c>
      <c r="B1469" s="6">
        <f>OR('935'!E169&lt;&gt;"VOID",'935'!F169&lt;&gt;"VOID",'935'!G169&lt;&gt;"VOID")</f>
        <v>0</v>
      </c>
      <c r="C1469" s="10"/>
    </row>
    <row r="1470" spans="1:3">
      <c r="A1470" s="21">
        <v>164</v>
      </c>
      <c r="B1470" s="6">
        <f>OR('935'!E170&lt;&gt;"VOID",'935'!F170&lt;&gt;"VOID",'935'!G170&lt;&gt;"VOID")</f>
        <v>0</v>
      </c>
      <c r="C1470" s="10"/>
    </row>
    <row r="1471" spans="1:3">
      <c r="A1471" s="21">
        <v>165</v>
      </c>
      <c r="B1471" s="6">
        <f>OR('935'!E171&lt;&gt;"VOID",'935'!F171&lt;&gt;"VOID",'935'!G171&lt;&gt;"VOID")</f>
        <v>0</v>
      </c>
      <c r="C1471" s="10"/>
    </row>
    <row r="1472" spans="1:3">
      <c r="A1472" s="21">
        <v>166</v>
      </c>
      <c r="B1472" s="6">
        <f>OR('935'!E172&lt;&gt;"VOID",'935'!F172&lt;&gt;"VOID",'935'!G172&lt;&gt;"VOID")</f>
        <v>0</v>
      </c>
      <c r="C1472" s="10"/>
    </row>
    <row r="1473" spans="1:3">
      <c r="A1473" s="21">
        <v>167</v>
      </c>
      <c r="B1473" s="6">
        <f>OR('935'!E173&lt;&gt;"VOID",'935'!F173&lt;&gt;"VOID",'935'!G173&lt;&gt;"VOID")</f>
        <v>0</v>
      </c>
      <c r="C1473" s="10"/>
    </row>
    <row r="1474" spans="1:3">
      <c r="A1474" s="21">
        <v>168</v>
      </c>
      <c r="B1474" s="6">
        <f>OR('935'!E174&lt;&gt;"VOID",'935'!F174&lt;&gt;"VOID",'935'!G174&lt;&gt;"VOID")</f>
        <v>0</v>
      </c>
      <c r="C1474" s="10"/>
    </row>
    <row r="1475" spans="1:3">
      <c r="A1475" s="21">
        <v>169</v>
      </c>
      <c r="B1475" s="6">
        <f>OR('935'!E175&lt;&gt;"VOID",'935'!F175&lt;&gt;"VOID",'935'!G175&lt;&gt;"VOID")</f>
        <v>0</v>
      </c>
      <c r="C1475" s="10"/>
    </row>
    <row r="1476" spans="1:3">
      <c r="A1476" s="21">
        <v>170</v>
      </c>
      <c r="B1476" s="6">
        <f>OR('935'!E176&lt;&gt;"VOID",'935'!F176&lt;&gt;"VOID",'935'!G176&lt;&gt;"VOID")</f>
        <v>0</v>
      </c>
      <c r="C1476" s="10"/>
    </row>
    <row r="1477" spans="1:3">
      <c r="A1477" s="21">
        <v>171</v>
      </c>
      <c r="B1477" s="6">
        <f>OR('935'!E177&lt;&gt;"VOID",'935'!F177&lt;&gt;"VOID",'935'!G177&lt;&gt;"VOID")</f>
        <v>0</v>
      </c>
      <c r="C1477" s="10"/>
    </row>
    <row r="1478" spans="1:3">
      <c r="A1478" s="21">
        <v>172</v>
      </c>
      <c r="B1478" s="6">
        <f>OR('935'!E178&lt;&gt;"VOID",'935'!F178&lt;&gt;"VOID",'935'!G178&lt;&gt;"VOID")</f>
        <v>0</v>
      </c>
      <c r="C1478" s="10"/>
    </row>
    <row r="1479" spans="1:3">
      <c r="A1479" s="21">
        <v>173</v>
      </c>
      <c r="B1479" s="6">
        <f>OR('935'!E179&lt;&gt;"VOID",'935'!F179&lt;&gt;"VOID",'935'!G179&lt;&gt;"VOID")</f>
        <v>0</v>
      </c>
      <c r="C1479" s="10"/>
    </row>
    <row r="1480" spans="1:3">
      <c r="A1480" s="21">
        <v>174</v>
      </c>
      <c r="B1480" s="6">
        <f>OR('935'!E180&lt;&gt;"VOID",'935'!F180&lt;&gt;"VOID",'935'!G180&lt;&gt;"VOID")</f>
        <v>0</v>
      </c>
      <c r="C1480" s="10"/>
    </row>
    <row r="1481" spans="1:3">
      <c r="A1481" s="21">
        <v>175</v>
      </c>
      <c r="B1481" s="6">
        <f>OR('935'!E181&lt;&gt;"VOID",'935'!F181&lt;&gt;"VOID",'935'!G181&lt;&gt;"VOID")</f>
        <v>0</v>
      </c>
      <c r="C1481" s="10"/>
    </row>
    <row r="1482" spans="1:3">
      <c r="A1482" s="21">
        <v>176</v>
      </c>
      <c r="B1482" s="6">
        <f>OR('935'!E182&lt;&gt;"VOID",'935'!F182&lt;&gt;"VOID",'935'!G182&lt;&gt;"VOID")</f>
        <v>0</v>
      </c>
      <c r="C1482" s="10"/>
    </row>
    <row r="1483" spans="1:3">
      <c r="A1483" s="21">
        <v>177</v>
      </c>
      <c r="B1483" s="6">
        <f>OR('935'!E183&lt;&gt;"VOID",'935'!F183&lt;&gt;"VOID",'935'!G183&lt;&gt;"VOID")</f>
        <v>0</v>
      </c>
      <c r="C1483" s="10"/>
    </row>
    <row r="1484" spans="1:3">
      <c r="A1484" s="21">
        <v>178</v>
      </c>
      <c r="B1484" s="6">
        <f>OR('935'!E184&lt;&gt;"VOID",'935'!F184&lt;&gt;"VOID",'935'!G184&lt;&gt;"VOID")</f>
        <v>0</v>
      </c>
      <c r="C1484" s="10"/>
    </row>
    <row r="1485" spans="1:3">
      <c r="A1485" s="21">
        <v>179</v>
      </c>
      <c r="B1485" s="6">
        <f>OR('935'!E185&lt;&gt;"VOID",'935'!F185&lt;&gt;"VOID",'935'!G185&lt;&gt;"VOID")</f>
        <v>0</v>
      </c>
      <c r="C1485" s="10"/>
    </row>
    <row r="1486" spans="1:3">
      <c r="A1486" s="21">
        <v>180</v>
      </c>
      <c r="B1486" s="6">
        <f>OR('935'!E186&lt;&gt;"VOID",'935'!F186&lt;&gt;"VOID",'935'!G186&lt;&gt;"VOID")</f>
        <v>0</v>
      </c>
      <c r="C1486" s="10"/>
    </row>
    <row r="1487" spans="1:3">
      <c r="A1487" s="21">
        <v>181</v>
      </c>
      <c r="B1487" s="6">
        <f>OR('935'!E187&lt;&gt;"VOID",'935'!F187&lt;&gt;"VOID",'935'!G187&lt;&gt;"VOID")</f>
        <v>0</v>
      </c>
      <c r="C1487" s="10"/>
    </row>
    <row r="1488" spans="1:3">
      <c r="A1488" s="21">
        <v>182</v>
      </c>
      <c r="B1488" s="6">
        <f>OR('935'!E188&lt;&gt;"VOID",'935'!F188&lt;&gt;"VOID",'935'!G188&lt;&gt;"VOID")</f>
        <v>0</v>
      </c>
      <c r="C1488" s="10"/>
    </row>
    <row r="1489" spans="1:3">
      <c r="A1489" s="21">
        <v>183</v>
      </c>
      <c r="B1489" s="6">
        <f>OR('935'!E189&lt;&gt;"VOID",'935'!F189&lt;&gt;"VOID",'935'!G189&lt;&gt;"VOID")</f>
        <v>0</v>
      </c>
      <c r="C1489" s="10"/>
    </row>
    <row r="1490" spans="1:3">
      <c r="A1490" s="21">
        <v>184</v>
      </c>
      <c r="B1490" s="6">
        <f>OR('935'!E190&lt;&gt;"VOID",'935'!F190&lt;&gt;"VOID",'935'!G190&lt;&gt;"VOID")</f>
        <v>0</v>
      </c>
      <c r="C1490" s="10"/>
    </row>
    <row r="1491" spans="1:3">
      <c r="A1491" s="21">
        <v>185</v>
      </c>
      <c r="B1491" s="6">
        <f>OR('935'!E191&lt;&gt;"VOID",'935'!F191&lt;&gt;"VOID",'935'!G191&lt;&gt;"VOID")</f>
        <v>0</v>
      </c>
      <c r="C1491" s="10"/>
    </row>
    <row r="1492" spans="1:3">
      <c r="A1492" s="21">
        <v>186</v>
      </c>
      <c r="B1492" s="6">
        <f>OR('935'!E192&lt;&gt;"VOID",'935'!F192&lt;&gt;"VOID",'935'!G192&lt;&gt;"VOID")</f>
        <v>0</v>
      </c>
      <c r="C1492" s="10"/>
    </row>
    <row r="1493" spans="1:3">
      <c r="A1493" s="21">
        <v>187</v>
      </c>
      <c r="B1493" s="6">
        <f>OR('935'!E193&lt;&gt;"VOID",'935'!F193&lt;&gt;"VOID",'935'!G193&lt;&gt;"VOID")</f>
        <v>0</v>
      </c>
      <c r="C1493" s="10"/>
    </row>
    <row r="1494" spans="1:3">
      <c r="A1494" s="21">
        <v>188</v>
      </c>
      <c r="B1494" s="6">
        <f>OR('935'!E194&lt;&gt;"VOID",'935'!F194&lt;&gt;"VOID",'935'!G194&lt;&gt;"VOID")</f>
        <v>0</v>
      </c>
      <c r="C1494" s="10"/>
    </row>
    <row r="1495" spans="1:3">
      <c r="A1495" s="21">
        <v>189</v>
      </c>
      <c r="B1495" s="6">
        <f>OR('935'!E195&lt;&gt;"VOID",'935'!F195&lt;&gt;"VOID",'935'!G195&lt;&gt;"VOID")</f>
        <v>0</v>
      </c>
      <c r="C1495" s="10"/>
    </row>
    <row r="1496" spans="1:3">
      <c r="A1496" s="21">
        <v>190</v>
      </c>
      <c r="B1496" s="6">
        <f>OR('935'!E196&lt;&gt;"VOID",'935'!F196&lt;&gt;"VOID",'935'!G196&lt;&gt;"VOID")</f>
        <v>0</v>
      </c>
      <c r="C1496" s="10"/>
    </row>
    <row r="1497" spans="1:3">
      <c r="A1497" s="21">
        <v>191</v>
      </c>
      <c r="B1497" s="6">
        <f>OR('935'!E197&lt;&gt;"VOID",'935'!F197&lt;&gt;"VOID",'935'!G197&lt;&gt;"VOID")</f>
        <v>0</v>
      </c>
      <c r="C1497" s="10"/>
    </row>
    <row r="1498" spans="1:3">
      <c r="A1498" s="21">
        <v>192</v>
      </c>
      <c r="B1498" s="6">
        <f>OR('935'!E198&lt;&gt;"VOID",'935'!F198&lt;&gt;"VOID",'935'!G198&lt;&gt;"VOID")</f>
        <v>0</v>
      </c>
      <c r="C1498" s="10"/>
    </row>
    <row r="1499" spans="1:3">
      <c r="A1499" s="21">
        <v>193</v>
      </c>
      <c r="B1499" s="6">
        <f>OR('935'!E199&lt;&gt;"VOID",'935'!F199&lt;&gt;"VOID",'935'!G199&lt;&gt;"VOID")</f>
        <v>0</v>
      </c>
      <c r="C1499" s="10"/>
    </row>
    <row r="1500" spans="1:3">
      <c r="A1500" s="21">
        <v>194</v>
      </c>
      <c r="B1500" s="6">
        <f>OR('935'!E200&lt;&gt;"VOID",'935'!F200&lt;&gt;"VOID",'935'!G200&lt;&gt;"VOID")</f>
        <v>0</v>
      </c>
      <c r="C1500" s="10"/>
    </row>
    <row r="1501" spans="1:3">
      <c r="A1501" s="21">
        <v>195</v>
      </c>
      <c r="B1501" s="6">
        <f>OR('935'!E201&lt;&gt;"VOID",'935'!F201&lt;&gt;"VOID",'935'!G201&lt;&gt;"VOID")</f>
        <v>0</v>
      </c>
      <c r="C1501" s="10"/>
    </row>
    <row r="1502" spans="1:3">
      <c r="A1502" s="21">
        <v>196</v>
      </c>
      <c r="B1502" s="6">
        <f>OR('935'!E202&lt;&gt;"VOID",'935'!F202&lt;&gt;"VOID",'935'!G202&lt;&gt;"VOID")</f>
        <v>0</v>
      </c>
      <c r="C1502" s="10"/>
    </row>
    <row r="1503" spans="1:3">
      <c r="A1503" s="21">
        <v>197</v>
      </c>
      <c r="B1503" s="6">
        <f>OR('935'!E203&lt;&gt;"VOID",'935'!F203&lt;&gt;"VOID",'935'!G203&lt;&gt;"VOID")</f>
        <v>0</v>
      </c>
      <c r="C1503" s="10"/>
    </row>
    <row r="1504" spans="1:3">
      <c r="A1504" s="21">
        <v>198</v>
      </c>
      <c r="B1504" s="6">
        <f>OR('935'!E204&lt;&gt;"VOID",'935'!F204&lt;&gt;"VOID",'935'!G204&lt;&gt;"VOID")</f>
        <v>0</v>
      </c>
      <c r="C1504" s="10"/>
    </row>
    <row r="1505" spans="1:3">
      <c r="A1505" s="21">
        <v>199</v>
      </c>
      <c r="B1505" s="6">
        <f>OR('935'!E205&lt;&gt;"VOID",'935'!F205&lt;&gt;"VOID",'935'!G205&lt;&gt;"VOID")</f>
        <v>0</v>
      </c>
      <c r="C1505" s="10"/>
    </row>
    <row r="1506" spans="1:3">
      <c r="A1506" s="21">
        <v>200</v>
      </c>
      <c r="B1506" s="6">
        <f>OR('935'!E206&lt;&gt;"VOID",'935'!F206&lt;&gt;"VOID",'935'!G206&lt;&gt;"VOID")</f>
        <v>0</v>
      </c>
      <c r="C1506" s="10"/>
    </row>
    <row r="1507" spans="1:3">
      <c r="A1507" s="21">
        <v>201</v>
      </c>
      <c r="B1507" s="6">
        <f>OR('935'!E207&lt;&gt;"VOID",'935'!F207&lt;&gt;"VOID",'935'!G207&lt;&gt;"VOID")</f>
        <v>0</v>
      </c>
      <c r="C1507" s="10"/>
    </row>
    <row r="1508" spans="1:3">
      <c r="A1508" s="21">
        <v>202</v>
      </c>
      <c r="B1508" s="6">
        <f>OR('935'!E208&lt;&gt;"VOID",'935'!F208&lt;&gt;"VOID",'935'!G208&lt;&gt;"VOID")</f>
        <v>0</v>
      </c>
      <c r="C1508" s="10"/>
    </row>
    <row r="1509" spans="1:3">
      <c r="A1509" s="21">
        <v>203</v>
      </c>
      <c r="B1509" s="6">
        <f>OR('935'!E209&lt;&gt;"VOID",'935'!F209&lt;&gt;"VOID",'935'!G209&lt;&gt;"VOID")</f>
        <v>0</v>
      </c>
      <c r="C1509" s="10"/>
    </row>
    <row r="1510" spans="1:3">
      <c r="A1510" s="21">
        <v>204</v>
      </c>
      <c r="B1510" s="6">
        <f>OR('935'!E210&lt;&gt;"VOID",'935'!F210&lt;&gt;"VOID",'935'!G210&lt;&gt;"VOID")</f>
        <v>0</v>
      </c>
      <c r="C1510" s="10"/>
    </row>
    <row r="1511" spans="1:3">
      <c r="A1511" s="21">
        <v>205</v>
      </c>
      <c r="B1511" s="6">
        <f>OR('935'!E211&lt;&gt;"VOID",'935'!F211&lt;&gt;"VOID",'935'!G211&lt;&gt;"VOID")</f>
        <v>0</v>
      </c>
      <c r="C1511" s="10"/>
    </row>
    <row r="1512" spans="1:3">
      <c r="A1512" s="21">
        <v>206</v>
      </c>
      <c r="B1512" s="6">
        <f>OR('935'!E212&lt;&gt;"VOID",'935'!F212&lt;&gt;"VOID",'935'!G212&lt;&gt;"VOID")</f>
        <v>0</v>
      </c>
      <c r="C1512" s="10"/>
    </row>
    <row r="1513" spans="1:3">
      <c r="A1513" s="21">
        <v>207</v>
      </c>
      <c r="B1513" s="6">
        <f>OR('935'!E213&lt;&gt;"VOID",'935'!F213&lt;&gt;"VOID",'935'!G213&lt;&gt;"VOID")</f>
        <v>0</v>
      </c>
      <c r="C1513" s="10"/>
    </row>
    <row r="1514" spans="1:3">
      <c r="A1514" s="21">
        <v>208</v>
      </c>
      <c r="B1514" s="6">
        <f>OR('935'!E214&lt;&gt;"VOID",'935'!F214&lt;&gt;"VOID",'935'!G214&lt;&gt;"VOID")</f>
        <v>0</v>
      </c>
      <c r="C1514" s="10"/>
    </row>
    <row r="1515" spans="1:3">
      <c r="A1515" s="21">
        <v>209</v>
      </c>
      <c r="B1515" s="6">
        <f>OR('935'!E215&lt;&gt;"VOID",'935'!F215&lt;&gt;"VOID",'935'!G215&lt;&gt;"VOID")</f>
        <v>0</v>
      </c>
      <c r="C1515" s="10"/>
    </row>
    <row r="1516" spans="1:3">
      <c r="A1516" s="21">
        <v>210</v>
      </c>
      <c r="B1516" s="6">
        <f>OR('935'!E216&lt;&gt;"VOID",'935'!F216&lt;&gt;"VOID",'935'!G216&lt;&gt;"VOID")</f>
        <v>0</v>
      </c>
      <c r="C1516" s="10"/>
    </row>
    <row r="1517" spans="1:3">
      <c r="A1517" s="21">
        <v>211</v>
      </c>
      <c r="B1517" s="6">
        <f>OR('935'!E217&lt;&gt;"VOID",'935'!F217&lt;&gt;"VOID",'935'!G217&lt;&gt;"VOID")</f>
        <v>0</v>
      </c>
      <c r="C1517" s="10"/>
    </row>
    <row r="1518" spans="1:3">
      <c r="A1518" s="21">
        <v>212</v>
      </c>
      <c r="B1518" s="6">
        <f>OR('935'!E218&lt;&gt;"VOID",'935'!F218&lt;&gt;"VOID",'935'!G218&lt;&gt;"VOID")</f>
        <v>0</v>
      </c>
      <c r="C1518" s="10"/>
    </row>
    <row r="1519" spans="1:3">
      <c r="A1519" s="21">
        <v>213</v>
      </c>
      <c r="B1519" s="6">
        <f>OR('935'!E219&lt;&gt;"VOID",'935'!F219&lt;&gt;"VOID",'935'!G219&lt;&gt;"VOID")</f>
        <v>0</v>
      </c>
      <c r="C1519" s="10"/>
    </row>
    <row r="1520" spans="1:3">
      <c r="A1520" s="21">
        <v>214</v>
      </c>
      <c r="B1520" s="6">
        <f>OR('935'!E220&lt;&gt;"VOID",'935'!F220&lt;&gt;"VOID",'935'!G220&lt;&gt;"VOID")</f>
        <v>0</v>
      </c>
      <c r="C1520" s="10"/>
    </row>
    <row r="1521" spans="1:3">
      <c r="A1521" s="21">
        <v>215</v>
      </c>
      <c r="B1521" s="6">
        <f>OR('935'!E221&lt;&gt;"VOID",'935'!F221&lt;&gt;"VOID",'935'!G221&lt;&gt;"VOID")</f>
        <v>0</v>
      </c>
      <c r="C1521" s="10"/>
    </row>
    <row r="1522" spans="1:3">
      <c r="A1522" s="21">
        <v>216</v>
      </c>
      <c r="B1522" s="6">
        <f>OR('935'!E222&lt;&gt;"VOID",'935'!F222&lt;&gt;"VOID",'935'!G222&lt;&gt;"VOID")</f>
        <v>0</v>
      </c>
      <c r="C1522" s="10"/>
    </row>
    <row r="1523" spans="1:3">
      <c r="A1523" s="21">
        <v>217</v>
      </c>
      <c r="B1523" s="6">
        <f>OR('935'!E223&lt;&gt;"VOID",'935'!F223&lt;&gt;"VOID",'935'!G223&lt;&gt;"VOID")</f>
        <v>0</v>
      </c>
      <c r="C1523" s="10"/>
    </row>
    <row r="1524" spans="1:3">
      <c r="A1524" s="21">
        <v>218</v>
      </c>
      <c r="B1524" s="6">
        <f>OR('935'!E224&lt;&gt;"VOID",'935'!F224&lt;&gt;"VOID",'935'!G224&lt;&gt;"VOID")</f>
        <v>0</v>
      </c>
      <c r="C1524" s="10"/>
    </row>
    <row r="1525" spans="1:3">
      <c r="A1525" s="21">
        <v>219</v>
      </c>
      <c r="B1525" s="6">
        <f>OR('935'!E225&lt;&gt;"VOID",'935'!F225&lt;&gt;"VOID",'935'!G225&lt;&gt;"VOID")</f>
        <v>0</v>
      </c>
      <c r="C1525" s="10"/>
    </row>
    <row r="1526" spans="1:3">
      <c r="A1526" s="21">
        <v>220</v>
      </c>
      <c r="B1526" s="6">
        <f>OR('935'!E226&lt;&gt;"VOID",'935'!F226&lt;&gt;"VOID",'935'!G226&lt;&gt;"VOID")</f>
        <v>0</v>
      </c>
      <c r="C1526" s="10"/>
    </row>
    <row r="1527" spans="1:3">
      <c r="A1527" s="21">
        <v>221</v>
      </c>
      <c r="B1527" s="6">
        <f>OR('935'!E227&lt;&gt;"VOID",'935'!F227&lt;&gt;"VOID",'935'!G227&lt;&gt;"VOID")</f>
        <v>0</v>
      </c>
      <c r="C1527" s="10"/>
    </row>
    <row r="1528" spans="1:3">
      <c r="A1528" s="21">
        <v>222</v>
      </c>
      <c r="B1528" s="6">
        <f>OR('935'!E228&lt;&gt;"VOID",'935'!F228&lt;&gt;"VOID",'935'!G228&lt;&gt;"VOID")</f>
        <v>0</v>
      </c>
      <c r="C1528" s="10"/>
    </row>
    <row r="1529" spans="1:3">
      <c r="A1529" s="21">
        <v>223</v>
      </c>
      <c r="B1529" s="6">
        <f>OR('935'!E229&lt;&gt;"VOID",'935'!F229&lt;&gt;"VOID",'935'!G229&lt;&gt;"VOID")</f>
        <v>0</v>
      </c>
      <c r="C1529" s="10"/>
    </row>
    <row r="1530" spans="1:3">
      <c r="A1530" s="21">
        <v>224</v>
      </c>
      <c r="B1530" s="6">
        <f>OR('935'!E230&lt;&gt;"VOID",'935'!F230&lt;&gt;"VOID",'935'!G230&lt;&gt;"VOID")</f>
        <v>0</v>
      </c>
      <c r="C1530" s="10"/>
    </row>
    <row r="1531" spans="1:3">
      <c r="A1531" s="21">
        <v>225</v>
      </c>
      <c r="B1531" s="6">
        <f>OR('935'!E231&lt;&gt;"VOID",'935'!F231&lt;&gt;"VOID",'935'!G231&lt;&gt;"VOID")</f>
        <v>0</v>
      </c>
      <c r="C1531" s="10"/>
    </row>
    <row r="1532" spans="1:3">
      <c r="A1532" s="21">
        <v>226</v>
      </c>
      <c r="B1532" s="6">
        <f>OR('935'!E232&lt;&gt;"VOID",'935'!F232&lt;&gt;"VOID",'935'!G232&lt;&gt;"VOID")</f>
        <v>0</v>
      </c>
      <c r="C1532" s="10"/>
    </row>
    <row r="1533" spans="1:3">
      <c r="A1533" s="21">
        <v>227</v>
      </c>
      <c r="B1533" s="6">
        <f>OR('935'!E233&lt;&gt;"VOID",'935'!F233&lt;&gt;"VOID",'935'!G233&lt;&gt;"VOID")</f>
        <v>0</v>
      </c>
      <c r="C1533" s="10"/>
    </row>
    <row r="1534" spans="1:3">
      <c r="A1534" s="21">
        <v>228</v>
      </c>
      <c r="B1534" s="6">
        <f>OR('935'!E234&lt;&gt;"VOID",'935'!F234&lt;&gt;"VOID",'935'!G234&lt;&gt;"VOID")</f>
        <v>0</v>
      </c>
      <c r="C1534" s="10"/>
    </row>
    <row r="1535" spans="1:3">
      <c r="A1535" s="21">
        <v>229</v>
      </c>
      <c r="B1535" s="6">
        <f>OR('935'!E235&lt;&gt;"VOID",'935'!F235&lt;&gt;"VOID",'935'!G235&lt;&gt;"VOID")</f>
        <v>0</v>
      </c>
      <c r="C1535" s="10"/>
    </row>
    <row r="1536" spans="1:3">
      <c r="A1536" s="21">
        <v>230</v>
      </c>
      <c r="B1536" s="6">
        <f>OR('935'!E236&lt;&gt;"VOID",'935'!F236&lt;&gt;"VOID",'935'!G236&lt;&gt;"VOID")</f>
        <v>0</v>
      </c>
      <c r="C1536" s="10"/>
    </row>
    <row r="1537" spans="1:3">
      <c r="A1537" s="21">
        <v>231</v>
      </c>
      <c r="B1537" s="6">
        <f>OR('935'!E237&lt;&gt;"VOID",'935'!F237&lt;&gt;"VOID",'935'!G237&lt;&gt;"VOID")</f>
        <v>0</v>
      </c>
      <c r="C1537" s="10"/>
    </row>
    <row r="1538" spans="1:3">
      <c r="A1538" s="21">
        <v>232</v>
      </c>
      <c r="B1538" s="6">
        <f>OR('935'!E238&lt;&gt;"VOID",'935'!F238&lt;&gt;"VOID",'935'!G238&lt;&gt;"VOID")</f>
        <v>0</v>
      </c>
      <c r="C1538" s="10"/>
    </row>
    <row r="1539" spans="1:3">
      <c r="A1539" s="21">
        <v>233</v>
      </c>
      <c r="B1539" s="6">
        <f>OR('935'!E239&lt;&gt;"VOID",'935'!F239&lt;&gt;"VOID",'935'!G239&lt;&gt;"VOID")</f>
        <v>0</v>
      </c>
      <c r="C1539" s="10"/>
    </row>
    <row r="1540" spans="1:3">
      <c r="A1540" s="21">
        <v>234</v>
      </c>
      <c r="B1540" s="6">
        <f>OR('935'!E240&lt;&gt;"VOID",'935'!F240&lt;&gt;"VOID",'935'!G240&lt;&gt;"VOID")</f>
        <v>0</v>
      </c>
      <c r="C1540" s="10"/>
    </row>
    <row r="1541" spans="1:3">
      <c r="A1541" s="21">
        <v>235</v>
      </c>
      <c r="B1541" s="6">
        <f>OR('935'!E241&lt;&gt;"VOID",'935'!F241&lt;&gt;"VOID",'935'!G241&lt;&gt;"VOID")</f>
        <v>0</v>
      </c>
      <c r="C1541" s="10"/>
    </row>
    <row r="1542" spans="1:3">
      <c r="A1542" s="21">
        <v>236</v>
      </c>
      <c r="B1542" s="6">
        <f>OR('935'!E242&lt;&gt;"VOID",'935'!F242&lt;&gt;"VOID",'935'!G242&lt;&gt;"VOID")</f>
        <v>0</v>
      </c>
      <c r="C1542" s="10"/>
    </row>
    <row r="1543" spans="1:3">
      <c r="A1543" s="21">
        <v>237</v>
      </c>
      <c r="B1543" s="6">
        <f>OR('935'!E243&lt;&gt;"VOID",'935'!F243&lt;&gt;"VOID",'935'!G243&lt;&gt;"VOID")</f>
        <v>0</v>
      </c>
      <c r="C1543" s="10"/>
    </row>
    <row r="1544" spans="1:3">
      <c r="A1544" s="21">
        <v>238</v>
      </c>
      <c r="B1544" s="6">
        <f>OR('935'!E244&lt;&gt;"VOID",'935'!F244&lt;&gt;"VOID",'935'!G244&lt;&gt;"VOID")</f>
        <v>0</v>
      </c>
      <c r="C1544" s="10"/>
    </row>
    <row r="1545" spans="1:3">
      <c r="A1545" s="21">
        <v>239</v>
      </c>
      <c r="B1545" s="6">
        <f>OR('935'!E245&lt;&gt;"VOID",'935'!F245&lt;&gt;"VOID",'935'!G245&lt;&gt;"VOID")</f>
        <v>0</v>
      </c>
      <c r="C1545" s="10"/>
    </row>
    <row r="1546" spans="1:3">
      <c r="A1546" s="21">
        <v>240</v>
      </c>
      <c r="B1546" s="6">
        <f>OR('935'!E246&lt;&gt;"VOID",'935'!F246&lt;&gt;"VOID",'935'!G246&lt;&gt;"VOID")</f>
        <v>0</v>
      </c>
      <c r="C1546" s="10"/>
    </row>
    <row r="1547" spans="1:3">
      <c r="A1547" s="21">
        <v>241</v>
      </c>
      <c r="B1547" s="6">
        <f>OR('935'!E247&lt;&gt;"VOID",'935'!F247&lt;&gt;"VOID",'935'!G247&lt;&gt;"VOID")</f>
        <v>0</v>
      </c>
      <c r="C1547" s="10"/>
    </row>
    <row r="1548" spans="1:3">
      <c r="A1548" s="21">
        <v>242</v>
      </c>
      <c r="B1548" s="6">
        <f>OR('935'!E248&lt;&gt;"VOID",'935'!F248&lt;&gt;"VOID",'935'!G248&lt;&gt;"VOID")</f>
        <v>0</v>
      </c>
      <c r="C1548" s="10"/>
    </row>
    <row r="1549" spans="1:3">
      <c r="A1549" s="21">
        <v>243</v>
      </c>
      <c r="B1549" s="6">
        <f>OR('935'!E249&lt;&gt;"VOID",'935'!F249&lt;&gt;"VOID",'935'!G249&lt;&gt;"VOID")</f>
        <v>0</v>
      </c>
      <c r="C1549" s="10"/>
    </row>
    <row r="1550" spans="1:3">
      <c r="A1550" s="21">
        <v>244</v>
      </c>
      <c r="B1550" s="6">
        <f>OR('935'!E250&lt;&gt;"VOID",'935'!F250&lt;&gt;"VOID",'935'!G250&lt;&gt;"VOID")</f>
        <v>0</v>
      </c>
      <c r="C1550" s="10"/>
    </row>
    <row r="1551" spans="1:3">
      <c r="A1551" s="21">
        <v>245</v>
      </c>
      <c r="B1551" s="6">
        <f>OR('935'!E251&lt;&gt;"VOID",'935'!F251&lt;&gt;"VOID",'935'!G251&lt;&gt;"VOID")</f>
        <v>0</v>
      </c>
      <c r="C1551" s="10"/>
    </row>
    <row r="1552" spans="1:3">
      <c r="A1552" s="21">
        <v>246</v>
      </c>
      <c r="B1552" s="6">
        <f>OR('935'!E252&lt;&gt;"VOID",'935'!F252&lt;&gt;"VOID",'935'!G252&lt;&gt;"VOID")</f>
        <v>0</v>
      </c>
      <c r="C1552" s="10"/>
    </row>
    <row r="1553" spans="1:3">
      <c r="A1553" s="21">
        <v>247</v>
      </c>
      <c r="B1553" s="6">
        <f>OR('935'!E253&lt;&gt;"VOID",'935'!F253&lt;&gt;"VOID",'935'!G253&lt;&gt;"VOID")</f>
        <v>0</v>
      </c>
      <c r="C1553" s="10"/>
    </row>
    <row r="1554" spans="1:3">
      <c r="A1554" s="21">
        <v>248</v>
      </c>
      <c r="B1554" s="6">
        <f>OR('935'!E254&lt;&gt;"VOID",'935'!F254&lt;&gt;"VOID",'935'!G254&lt;&gt;"VOID")</f>
        <v>0</v>
      </c>
      <c r="C1554" s="10"/>
    </row>
    <row r="1555" spans="1:3">
      <c r="A1555" s="21">
        <v>249</v>
      </c>
      <c r="B1555" s="6">
        <f>OR('935'!E255&lt;&gt;"VOID",'935'!F255&lt;&gt;"VOID",'935'!G255&lt;&gt;"VOID")</f>
        <v>0</v>
      </c>
      <c r="C1555" s="10"/>
    </row>
    <row r="1556" spans="1:3">
      <c r="A1556" s="21">
        <v>250</v>
      </c>
      <c r="B1556" s="6">
        <f>OR('935'!E256&lt;&gt;"VOID",'935'!F256&lt;&gt;"VOID",'935'!G256&lt;&gt;"VOID")</f>
        <v>0</v>
      </c>
      <c r="C1556" s="10"/>
    </row>
    <row r="1557" spans="1:3">
      <c r="A1557" s="21">
        <v>251</v>
      </c>
      <c r="B1557" s="6">
        <f>OR('935'!E257&lt;&gt;"VOID",'935'!F257&lt;&gt;"VOID",'935'!G257&lt;&gt;"VOID")</f>
        <v>0</v>
      </c>
      <c r="C1557" s="10"/>
    </row>
    <row r="1558" spans="1:3">
      <c r="A1558" s="21">
        <v>252</v>
      </c>
      <c r="B1558" s="6">
        <f>OR('935'!E258&lt;&gt;"VOID",'935'!F258&lt;&gt;"VOID",'935'!G258&lt;&gt;"VOID")</f>
        <v>0</v>
      </c>
      <c r="C1558" s="10"/>
    </row>
    <row r="1559" spans="1:3">
      <c r="A1559" s="21">
        <v>253</v>
      </c>
      <c r="B1559" s="6">
        <f>OR('935'!E259&lt;&gt;"VOID",'935'!F259&lt;&gt;"VOID",'935'!G259&lt;&gt;"VOID")</f>
        <v>0</v>
      </c>
      <c r="C1559" s="10"/>
    </row>
    <row r="1560" spans="1:3">
      <c r="A1560" s="21">
        <v>254</v>
      </c>
      <c r="B1560" s="6">
        <f>OR('935'!E260&lt;&gt;"VOID",'935'!F260&lt;&gt;"VOID",'935'!G260&lt;&gt;"VOID")</f>
        <v>0</v>
      </c>
      <c r="C1560" s="10"/>
    </row>
    <row r="1561" spans="1:3">
      <c r="A1561" s="21">
        <v>255</v>
      </c>
      <c r="B1561" s="6">
        <f>OR('935'!E261&lt;&gt;"VOID",'935'!F261&lt;&gt;"VOID",'935'!G261&lt;&gt;"VOID")</f>
        <v>0</v>
      </c>
      <c r="C1561" s="10"/>
    </row>
    <row r="1562" spans="1:3">
      <c r="A1562" s="21">
        <v>256</v>
      </c>
      <c r="B1562" s="6">
        <f>OR('935'!E262&lt;&gt;"VOID",'935'!F262&lt;&gt;"VOID",'935'!G262&lt;&gt;"VOID")</f>
        <v>0</v>
      </c>
      <c r="C1562" s="10"/>
    </row>
    <row r="1563" spans="1:3">
      <c r="A1563" s="21">
        <v>257</v>
      </c>
      <c r="B1563" s="6">
        <f>OR('935'!E263&lt;&gt;"VOID",'935'!F263&lt;&gt;"VOID",'935'!G263&lt;&gt;"VOID")</f>
        <v>0</v>
      </c>
      <c r="C1563" s="10"/>
    </row>
    <row r="1564" spans="1:3">
      <c r="A1564" s="21">
        <v>258</v>
      </c>
      <c r="B1564" s="6">
        <f>OR('935'!E264&lt;&gt;"VOID",'935'!F264&lt;&gt;"VOID",'935'!G264&lt;&gt;"VOID")</f>
        <v>0</v>
      </c>
      <c r="C1564" s="10"/>
    </row>
    <row r="1565" spans="1:3">
      <c r="A1565" s="21">
        <v>259</v>
      </c>
      <c r="B1565" s="6">
        <f>OR('935'!E265&lt;&gt;"VOID",'935'!F265&lt;&gt;"VOID",'935'!G265&lt;&gt;"VOID")</f>
        <v>0</v>
      </c>
      <c r="C1565" s="10"/>
    </row>
    <row r="1566" spans="1:3">
      <c r="A1566" s="21">
        <v>260</v>
      </c>
      <c r="B1566" s="6">
        <f>OR('935'!E266&lt;&gt;"VOID",'935'!F266&lt;&gt;"VOID",'935'!G266&lt;&gt;"VOID")</f>
        <v>0</v>
      </c>
      <c r="C1566" s="10"/>
    </row>
    <row r="1567" spans="1:3">
      <c r="A1567" s="21">
        <v>261</v>
      </c>
      <c r="B1567" s="6">
        <f>OR('935'!E267&lt;&gt;"VOID",'935'!F267&lt;&gt;"VOID",'935'!G267&lt;&gt;"VOID")</f>
        <v>0</v>
      </c>
      <c r="C1567" s="10"/>
    </row>
    <row r="1568" spans="1:3">
      <c r="A1568" s="21">
        <v>262</v>
      </c>
      <c r="B1568" s="6">
        <f>OR('935'!E268&lt;&gt;"VOID",'935'!F268&lt;&gt;"VOID",'935'!G268&lt;&gt;"VOID")</f>
        <v>0</v>
      </c>
      <c r="C1568" s="10"/>
    </row>
    <row r="1569" spans="1:3">
      <c r="A1569" s="21">
        <v>263</v>
      </c>
      <c r="B1569" s="6">
        <f>OR('935'!E269&lt;&gt;"VOID",'935'!F269&lt;&gt;"VOID",'935'!G269&lt;&gt;"VOID")</f>
        <v>0</v>
      </c>
      <c r="C1569" s="10"/>
    </row>
    <row r="1570" spans="1:3">
      <c r="A1570" s="21">
        <v>264</v>
      </c>
      <c r="B1570" s="6">
        <f>OR('935'!E270&lt;&gt;"VOID",'935'!F270&lt;&gt;"VOID",'935'!G270&lt;&gt;"VOID")</f>
        <v>0</v>
      </c>
      <c r="C1570" s="10"/>
    </row>
    <row r="1571" spans="1:3">
      <c r="A1571" s="21">
        <v>265</v>
      </c>
      <c r="B1571" s="6">
        <f>OR('935'!E271&lt;&gt;"VOID",'935'!F271&lt;&gt;"VOID",'935'!G271&lt;&gt;"VOID")</f>
        <v>0</v>
      </c>
      <c r="C1571" s="10"/>
    </row>
    <row r="1572" spans="1:3">
      <c r="A1572" s="21">
        <v>266</v>
      </c>
      <c r="B1572" s="6">
        <f>OR('935'!E272&lt;&gt;"VOID",'935'!F272&lt;&gt;"VOID",'935'!G272&lt;&gt;"VOID")</f>
        <v>0</v>
      </c>
      <c r="C1572" s="10"/>
    </row>
    <row r="1573" spans="1:3">
      <c r="A1573" s="21">
        <v>267</v>
      </c>
      <c r="B1573" s="6">
        <f>OR('935'!E273&lt;&gt;"VOID",'935'!F273&lt;&gt;"VOID",'935'!G273&lt;&gt;"VOID")</f>
        <v>0</v>
      </c>
      <c r="C1573" s="10"/>
    </row>
    <row r="1574" spans="1:3">
      <c r="A1574" s="21">
        <v>268</v>
      </c>
      <c r="B1574" s="6">
        <f>OR('935'!E274&lt;&gt;"VOID",'935'!F274&lt;&gt;"VOID",'935'!G274&lt;&gt;"VOID")</f>
        <v>0</v>
      </c>
      <c r="C1574" s="10"/>
    </row>
    <row r="1575" spans="1:3">
      <c r="A1575" s="21">
        <v>269</v>
      </c>
      <c r="B1575" s="6">
        <f>OR('935'!E275&lt;&gt;"VOID",'935'!F275&lt;&gt;"VOID",'935'!G275&lt;&gt;"VOID")</f>
        <v>0</v>
      </c>
      <c r="C1575" s="10"/>
    </row>
    <row r="1576" spans="1:3">
      <c r="A1576" s="21">
        <v>270</v>
      </c>
      <c r="B1576" s="6">
        <f>OR('935'!E276&lt;&gt;"VOID",'935'!F276&lt;&gt;"VOID",'935'!G276&lt;&gt;"VOID")</f>
        <v>0</v>
      </c>
      <c r="C1576" s="10"/>
    </row>
    <row r="1577" spans="1:3">
      <c r="A1577" s="21">
        <v>271</v>
      </c>
      <c r="B1577" s="6">
        <f>OR('935'!E277&lt;&gt;"VOID",'935'!F277&lt;&gt;"VOID",'935'!G277&lt;&gt;"VOID")</f>
        <v>0</v>
      </c>
      <c r="C1577" s="10"/>
    </row>
    <row r="1578" spans="1:3">
      <c r="A1578" s="21">
        <v>272</v>
      </c>
      <c r="B1578" s="6">
        <f>OR('935'!E278&lt;&gt;"VOID",'935'!F278&lt;&gt;"VOID",'935'!G278&lt;&gt;"VOID")</f>
        <v>0</v>
      </c>
      <c r="C1578" s="10"/>
    </row>
    <row r="1579" spans="1:3">
      <c r="A1579" s="21">
        <v>273</v>
      </c>
      <c r="B1579" s="6">
        <f>OR('935'!E279&lt;&gt;"VOID",'935'!F279&lt;&gt;"VOID",'935'!G279&lt;&gt;"VOID")</f>
        <v>0</v>
      </c>
      <c r="C1579" s="10"/>
    </row>
    <row r="1580" spans="1:3">
      <c r="A1580" s="21">
        <v>274</v>
      </c>
      <c r="B1580" s="6">
        <f>OR('935'!E280&lt;&gt;"VOID",'935'!F280&lt;&gt;"VOID",'935'!G280&lt;&gt;"VOID")</f>
        <v>0</v>
      </c>
      <c r="C1580" s="10"/>
    </row>
    <row r="1581" spans="1:3">
      <c r="A1581" s="21">
        <v>275</v>
      </c>
      <c r="B1581" s="6">
        <f>OR('935'!E281&lt;&gt;"VOID",'935'!F281&lt;&gt;"VOID",'935'!G281&lt;&gt;"VOID")</f>
        <v>0</v>
      </c>
      <c r="C1581" s="10"/>
    </row>
    <row r="1582" spans="1:3">
      <c r="A1582" s="21">
        <v>276</v>
      </c>
      <c r="B1582" s="6">
        <f>OR('935'!E282&lt;&gt;"VOID",'935'!F282&lt;&gt;"VOID",'935'!G282&lt;&gt;"VOID")</f>
        <v>0</v>
      </c>
      <c r="C1582" s="10"/>
    </row>
    <row r="1583" spans="1:3">
      <c r="A1583" s="21">
        <v>277</v>
      </c>
      <c r="B1583" s="6">
        <f>OR('935'!E283&lt;&gt;"VOID",'935'!F283&lt;&gt;"VOID",'935'!G283&lt;&gt;"VOID")</f>
        <v>0</v>
      </c>
      <c r="C1583" s="10"/>
    </row>
    <row r="1584" spans="1:3">
      <c r="A1584" s="21">
        <v>278</v>
      </c>
      <c r="B1584" s="6">
        <f>OR('935'!E284&lt;&gt;"VOID",'935'!F284&lt;&gt;"VOID",'935'!G284&lt;&gt;"VOID")</f>
        <v>0</v>
      </c>
      <c r="C1584" s="10"/>
    </row>
    <row r="1585" spans="1:3">
      <c r="A1585" s="21">
        <v>279</v>
      </c>
      <c r="B1585" s="6">
        <f>OR('935'!E285&lt;&gt;"VOID",'935'!F285&lt;&gt;"VOID",'935'!G285&lt;&gt;"VOID")</f>
        <v>0</v>
      </c>
      <c r="C1585" s="10"/>
    </row>
    <row r="1586" spans="1:3">
      <c r="A1586" s="21">
        <v>280</v>
      </c>
      <c r="B1586" s="6">
        <f>OR('935'!E286&lt;&gt;"VOID",'935'!F286&lt;&gt;"VOID",'935'!G286&lt;&gt;"VOID")</f>
        <v>0</v>
      </c>
      <c r="C1586" s="10"/>
    </row>
    <row r="1587" spans="1:3">
      <c r="A1587" s="21">
        <v>281</v>
      </c>
      <c r="B1587" s="6">
        <f>OR('935'!E287&lt;&gt;"VOID",'935'!F287&lt;&gt;"VOID",'935'!G287&lt;&gt;"VOID")</f>
        <v>0</v>
      </c>
      <c r="C1587" s="10"/>
    </row>
    <row r="1588" spans="1:3">
      <c r="A1588" s="21">
        <v>282</v>
      </c>
      <c r="B1588" s="6">
        <f>OR('935'!E288&lt;&gt;"VOID",'935'!F288&lt;&gt;"VOID",'935'!G288&lt;&gt;"VOID")</f>
        <v>0</v>
      </c>
      <c r="C1588" s="10"/>
    </row>
    <row r="1589" spans="1:3">
      <c r="A1589" s="21">
        <v>283</v>
      </c>
      <c r="B1589" s="6">
        <f>OR('935'!E289&lt;&gt;"VOID",'935'!F289&lt;&gt;"VOID",'935'!G289&lt;&gt;"VOID")</f>
        <v>0</v>
      </c>
      <c r="C1589" s="10"/>
    </row>
    <row r="1590" spans="1:3">
      <c r="A1590" s="21">
        <v>284</v>
      </c>
      <c r="B1590" s="6">
        <f>OR('935'!E290&lt;&gt;"VOID",'935'!F290&lt;&gt;"VOID",'935'!G290&lt;&gt;"VOID")</f>
        <v>0</v>
      </c>
      <c r="C1590" s="10"/>
    </row>
    <row r="1591" spans="1:3">
      <c r="A1591" s="21">
        <v>285</v>
      </c>
      <c r="B1591" s="6">
        <f>OR('935'!E291&lt;&gt;"VOID",'935'!F291&lt;&gt;"VOID",'935'!G291&lt;&gt;"VOID")</f>
        <v>0</v>
      </c>
      <c r="C1591" s="10"/>
    </row>
    <row r="1592" spans="1:3">
      <c r="A1592" s="21">
        <v>286</v>
      </c>
      <c r="B1592" s="6">
        <f>OR('935'!E292&lt;&gt;"VOID",'935'!F292&lt;&gt;"VOID",'935'!G292&lt;&gt;"VOID")</f>
        <v>0</v>
      </c>
      <c r="C1592" s="10"/>
    </row>
    <row r="1593" spans="1:3">
      <c r="A1593" s="21">
        <v>287</v>
      </c>
      <c r="B1593" s="6">
        <f>OR('935'!E293&lt;&gt;"VOID",'935'!F293&lt;&gt;"VOID",'935'!G293&lt;&gt;"VOID")</f>
        <v>0</v>
      </c>
      <c r="C1593" s="10"/>
    </row>
    <row r="1594" spans="1:3">
      <c r="A1594" s="21">
        <v>288</v>
      </c>
      <c r="B1594" s="6">
        <f>OR('935'!E294&lt;&gt;"VOID",'935'!F294&lt;&gt;"VOID",'935'!G294&lt;&gt;"VOID")</f>
        <v>0</v>
      </c>
      <c r="C1594" s="10"/>
    </row>
    <row r="1595" spans="1:3">
      <c r="A1595" s="21">
        <v>289</v>
      </c>
      <c r="B1595" s="6">
        <f>OR('935'!E295&lt;&gt;"VOID",'935'!F295&lt;&gt;"VOID",'935'!G295&lt;&gt;"VOID")</f>
        <v>0</v>
      </c>
      <c r="C1595" s="10"/>
    </row>
    <row r="1596" spans="1:3">
      <c r="A1596" s="21">
        <v>290</v>
      </c>
      <c r="B1596" s="6">
        <f>OR('935'!E296&lt;&gt;"VOID",'935'!F296&lt;&gt;"VOID",'935'!G296&lt;&gt;"VOID")</f>
        <v>0</v>
      </c>
      <c r="C1596" s="10"/>
    </row>
    <row r="1597" spans="1:3">
      <c r="A1597" s="21">
        <v>291</v>
      </c>
      <c r="B1597" s="6">
        <f>OR('935'!E297&lt;&gt;"VOID",'935'!F297&lt;&gt;"VOID",'935'!G297&lt;&gt;"VOID")</f>
        <v>0</v>
      </c>
      <c r="C1597" s="10"/>
    </row>
    <row r="1598" spans="1:3">
      <c r="A1598" s="21">
        <v>292</v>
      </c>
      <c r="B1598" s="6">
        <f>OR('935'!E298&lt;&gt;"VOID",'935'!F298&lt;&gt;"VOID",'935'!G298&lt;&gt;"VOID")</f>
        <v>0</v>
      </c>
      <c r="C1598" s="10"/>
    </row>
    <row r="1599" spans="1:3">
      <c r="A1599" s="21">
        <v>293</v>
      </c>
      <c r="B1599" s="6">
        <f>OR('935'!E299&lt;&gt;"VOID",'935'!F299&lt;&gt;"VOID",'935'!G299&lt;&gt;"VOID")</f>
        <v>0</v>
      </c>
      <c r="C1599" s="10"/>
    </row>
    <row r="1600" spans="1:3">
      <c r="A1600" s="21">
        <v>294</v>
      </c>
      <c r="B1600" s="6">
        <f>OR('935'!E300&lt;&gt;"VOID",'935'!F300&lt;&gt;"VOID",'935'!G300&lt;&gt;"VOID")</f>
        <v>0</v>
      </c>
      <c r="C1600" s="10"/>
    </row>
    <row r="1601" spans="1:3">
      <c r="A1601" s="21">
        <v>295</v>
      </c>
      <c r="B1601" s="6">
        <f>OR('935'!E301&lt;&gt;"VOID",'935'!F301&lt;&gt;"VOID",'935'!G301&lt;&gt;"VOID")</f>
        <v>0</v>
      </c>
      <c r="C1601" s="10"/>
    </row>
    <row r="1602" spans="1:3">
      <c r="A1602" s="21">
        <v>296</v>
      </c>
      <c r="B1602" s="6">
        <f>OR('935'!E302&lt;&gt;"VOID",'935'!F302&lt;&gt;"VOID",'935'!G302&lt;&gt;"VOID")</f>
        <v>0</v>
      </c>
      <c r="C1602" s="10"/>
    </row>
    <row r="1603" spans="1:3">
      <c r="A1603" s="21">
        <v>297</v>
      </c>
      <c r="B1603" s="6">
        <f>OR('935'!E303&lt;&gt;"VOID",'935'!F303&lt;&gt;"VOID",'935'!G303&lt;&gt;"VOID")</f>
        <v>0</v>
      </c>
      <c r="C1603" s="10"/>
    </row>
    <row r="1604" spans="1:3">
      <c r="A1604" s="21">
        <v>298</v>
      </c>
      <c r="B1604" s="6">
        <f>OR('935'!E304&lt;&gt;"VOID",'935'!F304&lt;&gt;"VOID",'935'!G304&lt;&gt;"VOID")</f>
        <v>0</v>
      </c>
      <c r="C1604" s="10"/>
    </row>
    <row r="1605" spans="1:3">
      <c r="A1605" s="21">
        <v>299</v>
      </c>
      <c r="B1605" s="6">
        <f>OR('935'!E305&lt;&gt;"VOID",'935'!F305&lt;&gt;"VOID",'935'!G305&lt;&gt;"VOID")</f>
        <v>0</v>
      </c>
      <c r="C1605" s="10"/>
    </row>
    <row r="1606" spans="1:3">
      <c r="A1606" s="21">
        <v>300</v>
      </c>
      <c r="B1606" s="6">
        <f>OR('935'!E306&lt;&gt;"VOID",'935'!F306&lt;&gt;"VOID",'935'!G306&lt;&gt;"VOID")</f>
        <v>0</v>
      </c>
      <c r="C1606" s="10"/>
    </row>
    <row r="1607" spans="1:3">
      <c r="A1607" s="21">
        <v>301</v>
      </c>
      <c r="B1607" s="6">
        <f>OR('935'!E307&lt;&gt;"VOID",'935'!F307&lt;&gt;"VOID",'935'!G307&lt;&gt;"VOID")</f>
        <v>0</v>
      </c>
      <c r="C1607" s="10"/>
    </row>
    <row r="1608" spans="1:3">
      <c r="A1608" s="21">
        <v>302</v>
      </c>
      <c r="B1608" s="6">
        <f>OR('935'!E308&lt;&gt;"VOID",'935'!F308&lt;&gt;"VOID",'935'!G308&lt;&gt;"VOID")</f>
        <v>0</v>
      </c>
      <c r="C1608" s="10"/>
    </row>
    <row r="1609" spans="1:3">
      <c r="A1609" s="21">
        <v>303</v>
      </c>
      <c r="B1609" s="6">
        <f>OR('935'!E309&lt;&gt;"VOID",'935'!F309&lt;&gt;"VOID",'935'!G309&lt;&gt;"VOID")</f>
        <v>0</v>
      </c>
      <c r="C1609" s="10"/>
    </row>
    <row r="1610" spans="1:3">
      <c r="A1610" s="21">
        <v>304</v>
      </c>
      <c r="B1610" s="6">
        <f>OR('935'!E310&lt;&gt;"VOID",'935'!F310&lt;&gt;"VOID",'935'!G310&lt;&gt;"VOID")</f>
        <v>0</v>
      </c>
      <c r="C1610" s="10"/>
    </row>
    <row r="1611" spans="1:3">
      <c r="A1611" s="21">
        <v>305</v>
      </c>
      <c r="B1611" s="6">
        <f>OR('935'!E311&lt;&gt;"VOID",'935'!F311&lt;&gt;"VOID",'935'!G311&lt;&gt;"VOID")</f>
        <v>0</v>
      </c>
      <c r="C1611" s="10"/>
    </row>
    <row r="1612" spans="1:3">
      <c r="A1612" s="21">
        <v>306</v>
      </c>
      <c r="B1612" s="6">
        <f>OR('935'!E312&lt;&gt;"VOID",'935'!F312&lt;&gt;"VOID",'935'!G312&lt;&gt;"VOID")</f>
        <v>0</v>
      </c>
      <c r="C1612" s="10"/>
    </row>
    <row r="1613" spans="1:3">
      <c r="A1613" s="21">
        <v>307</v>
      </c>
      <c r="B1613" s="6">
        <f>OR('935'!E313&lt;&gt;"VOID",'935'!F313&lt;&gt;"VOID",'935'!G313&lt;&gt;"VOID")</f>
        <v>0</v>
      </c>
      <c r="C1613" s="10"/>
    </row>
    <row r="1614" spans="1:3">
      <c r="A1614" s="21">
        <v>308</v>
      </c>
      <c r="B1614" s="6">
        <f>OR('935'!E314&lt;&gt;"VOID",'935'!F314&lt;&gt;"VOID",'935'!G314&lt;&gt;"VOID")</f>
        <v>0</v>
      </c>
      <c r="C1614" s="10"/>
    </row>
    <row r="1615" spans="1:3">
      <c r="A1615" s="21">
        <v>309</v>
      </c>
      <c r="B1615" s="6">
        <f>OR('935'!E315&lt;&gt;"VOID",'935'!F315&lt;&gt;"VOID",'935'!G315&lt;&gt;"VOID")</f>
        <v>0</v>
      </c>
      <c r="C1615" s="10"/>
    </row>
    <row r="1616" spans="1:3">
      <c r="A1616" s="21">
        <v>310</v>
      </c>
      <c r="B1616" s="6">
        <f>OR('935'!E316&lt;&gt;"VOID",'935'!F316&lt;&gt;"VOID",'935'!G316&lt;&gt;"VOID")</f>
        <v>0</v>
      </c>
      <c r="C1616" s="10"/>
    </row>
    <row r="1617" spans="1:3">
      <c r="A1617" s="21">
        <v>311</v>
      </c>
      <c r="B1617" s="6">
        <f>OR('935'!E317&lt;&gt;"VOID",'935'!F317&lt;&gt;"VOID",'935'!G317&lt;&gt;"VOID")</f>
        <v>0</v>
      </c>
      <c r="C1617" s="10"/>
    </row>
    <row r="1618" spans="1:3">
      <c r="A1618" s="21">
        <v>312</v>
      </c>
      <c r="B1618" s="6">
        <f>OR('935'!E318&lt;&gt;"VOID",'935'!F318&lt;&gt;"VOID",'935'!G318&lt;&gt;"VOID")</f>
        <v>0</v>
      </c>
      <c r="C1618" s="10"/>
    </row>
    <row r="1619" spans="1:3">
      <c r="A1619" s="21">
        <v>313</v>
      </c>
      <c r="B1619" s="6">
        <f>OR('935'!E319&lt;&gt;"VOID",'935'!F319&lt;&gt;"VOID",'935'!G319&lt;&gt;"VOID")</f>
        <v>0</v>
      </c>
      <c r="C1619" s="10"/>
    </row>
    <row r="1620" spans="1:3">
      <c r="A1620" s="21">
        <v>314</v>
      </c>
      <c r="B1620" s="6">
        <f>OR('935'!E320&lt;&gt;"VOID",'935'!F320&lt;&gt;"VOID",'935'!G320&lt;&gt;"VOID")</f>
        <v>0</v>
      </c>
      <c r="C1620" s="10"/>
    </row>
    <row r="1621" spans="1:3">
      <c r="A1621" s="21">
        <v>315</v>
      </c>
      <c r="B1621" s="6">
        <f>OR('935'!E321&lt;&gt;"VOID",'935'!F321&lt;&gt;"VOID",'935'!G321&lt;&gt;"VOID")</f>
        <v>0</v>
      </c>
      <c r="C1621" s="10"/>
    </row>
    <row r="1622" spans="1:3">
      <c r="A1622" s="21">
        <v>316</v>
      </c>
      <c r="B1622" s="6">
        <f>OR('935'!E322&lt;&gt;"VOID",'935'!F322&lt;&gt;"VOID",'935'!G322&lt;&gt;"VOID")</f>
        <v>0</v>
      </c>
      <c r="C1622" s="10"/>
    </row>
    <row r="1623" spans="1:3">
      <c r="A1623" s="21">
        <v>317</v>
      </c>
      <c r="B1623" s="6">
        <f>OR('935'!E323&lt;&gt;"VOID",'935'!F323&lt;&gt;"VOID",'935'!G323&lt;&gt;"VOID")</f>
        <v>0</v>
      </c>
      <c r="C1623" s="10"/>
    </row>
    <row r="1624" spans="1:3">
      <c r="A1624" s="21">
        <v>318</v>
      </c>
      <c r="B1624" s="6">
        <f>OR('935'!E324&lt;&gt;"VOID",'935'!F324&lt;&gt;"VOID",'935'!G324&lt;&gt;"VOID")</f>
        <v>0</v>
      </c>
      <c r="C1624" s="10"/>
    </row>
    <row r="1625" spans="1:3">
      <c r="A1625" s="21">
        <v>319</v>
      </c>
      <c r="B1625" s="6">
        <f>OR('935'!E325&lt;&gt;"VOID",'935'!F325&lt;&gt;"VOID",'935'!G325&lt;&gt;"VOID")</f>
        <v>0</v>
      </c>
      <c r="C1625" s="10"/>
    </row>
    <row r="1626" spans="1:3">
      <c r="A1626" s="21">
        <v>320</v>
      </c>
      <c r="B1626" s="6">
        <f>OR('935'!E326&lt;&gt;"VOID",'935'!F326&lt;&gt;"VOID",'935'!G326&lt;&gt;"VOID")</f>
        <v>0</v>
      </c>
      <c r="C1626" s="10"/>
    </row>
    <row r="1627" spans="1:3">
      <c r="A1627" s="21">
        <v>321</v>
      </c>
      <c r="B1627" s="6">
        <f>OR('935'!E327&lt;&gt;"VOID",'935'!F327&lt;&gt;"VOID",'935'!G327&lt;&gt;"VOID")</f>
        <v>0</v>
      </c>
      <c r="C1627" s="10"/>
    </row>
    <row r="1628" spans="1:3">
      <c r="A1628" s="21">
        <v>322</v>
      </c>
      <c r="B1628" s="6">
        <f>OR('935'!E328&lt;&gt;"VOID",'935'!F328&lt;&gt;"VOID",'935'!G328&lt;&gt;"VOID")</f>
        <v>0</v>
      </c>
      <c r="C1628" s="10"/>
    </row>
    <row r="1629" spans="1:3">
      <c r="A1629" s="21">
        <v>323</v>
      </c>
      <c r="B1629" s="6">
        <f>OR('935'!E329&lt;&gt;"VOID",'935'!F329&lt;&gt;"VOID",'935'!G329&lt;&gt;"VOID")</f>
        <v>0</v>
      </c>
      <c r="C1629" s="10"/>
    </row>
    <row r="1630" spans="1:3">
      <c r="A1630" s="21">
        <v>324</v>
      </c>
      <c r="B1630" s="6">
        <f>OR('935'!E330&lt;&gt;"VOID",'935'!F330&lt;&gt;"VOID",'935'!G330&lt;&gt;"VOID")</f>
        <v>0</v>
      </c>
      <c r="C1630" s="10"/>
    </row>
    <row r="1631" spans="1:3">
      <c r="A1631" s="21">
        <v>325</v>
      </c>
      <c r="B1631" s="6">
        <f>OR('935'!E331&lt;&gt;"VOID",'935'!F331&lt;&gt;"VOID",'935'!G331&lt;&gt;"VOID")</f>
        <v>0</v>
      </c>
      <c r="C1631" s="10"/>
    </row>
    <row r="1632" spans="1:3">
      <c r="A1632" s="21">
        <v>326</v>
      </c>
      <c r="B1632" s="6">
        <f>OR('935'!E332&lt;&gt;"VOID",'935'!F332&lt;&gt;"VOID",'935'!G332&lt;&gt;"VOID")</f>
        <v>0</v>
      </c>
      <c r="C1632" s="10"/>
    </row>
    <row r="1633" spans="1:3">
      <c r="A1633" s="21">
        <v>327</v>
      </c>
      <c r="B1633" s="6">
        <f>OR('935'!E333&lt;&gt;"VOID",'935'!F333&lt;&gt;"VOID",'935'!G333&lt;&gt;"VOID")</f>
        <v>0</v>
      </c>
      <c r="C1633" s="10"/>
    </row>
    <row r="1634" spans="1:3">
      <c r="A1634" s="21">
        <v>328</v>
      </c>
      <c r="B1634" s="6">
        <f>OR('935'!E334&lt;&gt;"VOID",'935'!F334&lt;&gt;"VOID",'935'!G334&lt;&gt;"VOID")</f>
        <v>0</v>
      </c>
      <c r="C1634" s="10"/>
    </row>
    <row r="1635" spans="1:3">
      <c r="A1635" s="21">
        <v>329</v>
      </c>
      <c r="B1635" s="6">
        <f>OR('935'!E335&lt;&gt;"VOID",'935'!F335&lt;&gt;"VOID",'935'!G335&lt;&gt;"VOID")</f>
        <v>0</v>
      </c>
      <c r="C1635" s="10"/>
    </row>
    <row r="1636" spans="1:3">
      <c r="A1636" s="21">
        <v>330</v>
      </c>
      <c r="B1636" s="6">
        <f>OR('935'!E336&lt;&gt;"VOID",'935'!F336&lt;&gt;"VOID",'935'!G336&lt;&gt;"VOID")</f>
        <v>0</v>
      </c>
      <c r="C1636" s="10"/>
    </row>
    <row r="1637" spans="1:3">
      <c r="A1637" s="21">
        <v>331</v>
      </c>
      <c r="B1637" s="6">
        <f>OR('935'!E337&lt;&gt;"VOID",'935'!F337&lt;&gt;"VOID",'935'!G337&lt;&gt;"VOID")</f>
        <v>0</v>
      </c>
      <c r="C1637" s="10"/>
    </row>
    <row r="1638" spans="1:3">
      <c r="A1638" s="21">
        <v>332</v>
      </c>
      <c r="B1638" s="6">
        <f>OR('935'!E338&lt;&gt;"VOID",'935'!F338&lt;&gt;"VOID",'935'!G338&lt;&gt;"VOID")</f>
        <v>0</v>
      </c>
      <c r="C1638" s="10"/>
    </row>
    <row r="1639" spans="1:3">
      <c r="A1639" s="21">
        <v>333</v>
      </c>
      <c r="B1639" s="6">
        <f>OR('935'!E339&lt;&gt;"VOID",'935'!F339&lt;&gt;"VOID",'935'!G339&lt;&gt;"VOID")</f>
        <v>0</v>
      </c>
      <c r="C1639" s="10"/>
    </row>
    <row r="1640" spans="1:3">
      <c r="A1640" s="21">
        <v>334</v>
      </c>
      <c r="B1640" s="6">
        <f>OR('935'!E340&lt;&gt;"VOID",'935'!F340&lt;&gt;"VOID",'935'!G340&lt;&gt;"VOID")</f>
        <v>0</v>
      </c>
      <c r="C1640" s="10"/>
    </row>
    <row r="1641" spans="1:3">
      <c r="A1641" s="21">
        <v>335</v>
      </c>
      <c r="B1641" s="6">
        <f>OR('935'!E341&lt;&gt;"VOID",'935'!F341&lt;&gt;"VOID",'935'!G341&lt;&gt;"VOID")</f>
        <v>0</v>
      </c>
      <c r="C1641" s="10"/>
    </row>
    <row r="1642" spans="1:3">
      <c r="A1642" s="21">
        <v>336</v>
      </c>
      <c r="B1642" s="6">
        <f>OR('935'!E342&lt;&gt;"VOID",'935'!F342&lt;&gt;"VOID",'935'!G342&lt;&gt;"VOID")</f>
        <v>0</v>
      </c>
      <c r="C1642" s="10"/>
    </row>
    <row r="1643" spans="1:3">
      <c r="A1643" s="21">
        <v>337</v>
      </c>
      <c r="B1643" s="6">
        <f>OR('935'!E343&lt;&gt;"VOID",'935'!F343&lt;&gt;"VOID",'935'!G343&lt;&gt;"VOID")</f>
        <v>0</v>
      </c>
      <c r="C1643" s="10"/>
    </row>
    <row r="1644" spans="1:3">
      <c r="A1644" s="21">
        <v>338</v>
      </c>
      <c r="B1644" s="6">
        <f>OR('935'!E344&lt;&gt;"VOID",'935'!F344&lt;&gt;"VOID",'935'!G344&lt;&gt;"VOID")</f>
        <v>0</v>
      </c>
      <c r="C1644" s="10"/>
    </row>
    <row r="1645" spans="1:3">
      <c r="A1645" s="21">
        <v>339</v>
      </c>
      <c r="B1645" s="6">
        <f>OR('935'!E345&lt;&gt;"VOID",'935'!F345&lt;&gt;"VOID",'935'!G345&lt;&gt;"VOID")</f>
        <v>0</v>
      </c>
      <c r="C1645" s="10"/>
    </row>
    <row r="1646" spans="1:3">
      <c r="A1646" s="21">
        <v>340</v>
      </c>
      <c r="B1646" s="6">
        <f>OR('935'!E346&lt;&gt;"VOID",'935'!F346&lt;&gt;"VOID",'935'!G346&lt;&gt;"VOID")</f>
        <v>0</v>
      </c>
      <c r="C1646" s="10"/>
    </row>
    <row r="1647" spans="1:3">
      <c r="A1647" s="21">
        <v>341</v>
      </c>
      <c r="B1647" s="6">
        <f>OR('935'!E347&lt;&gt;"VOID",'935'!F347&lt;&gt;"VOID",'935'!G347&lt;&gt;"VOID")</f>
        <v>0</v>
      </c>
      <c r="C1647" s="10"/>
    </row>
    <row r="1648" spans="1:3">
      <c r="A1648" s="21">
        <v>342</v>
      </c>
      <c r="B1648" s="6">
        <f>OR('935'!E348&lt;&gt;"VOID",'935'!F348&lt;&gt;"VOID",'935'!G348&lt;&gt;"VOID")</f>
        <v>0</v>
      </c>
      <c r="C1648" s="10"/>
    </row>
    <row r="1649" spans="1:3">
      <c r="A1649" s="21">
        <v>343</v>
      </c>
      <c r="B1649" s="6">
        <f>OR('935'!E349&lt;&gt;"VOID",'935'!F349&lt;&gt;"VOID",'935'!G349&lt;&gt;"VOID")</f>
        <v>0</v>
      </c>
      <c r="C1649" s="10"/>
    </row>
    <row r="1650" spans="1:3">
      <c r="A1650" s="21">
        <v>344</v>
      </c>
      <c r="B1650" s="6">
        <f>OR('935'!E350&lt;&gt;"VOID",'935'!F350&lt;&gt;"VOID",'935'!G350&lt;&gt;"VOID")</f>
        <v>0</v>
      </c>
      <c r="C1650" s="10"/>
    </row>
    <row r="1651" spans="1:3">
      <c r="A1651" s="21">
        <v>345</v>
      </c>
      <c r="B1651" s="6">
        <f>OR('935'!E351&lt;&gt;"VOID",'935'!F351&lt;&gt;"VOID",'935'!G351&lt;&gt;"VOID")</f>
        <v>0</v>
      </c>
      <c r="C1651" s="10"/>
    </row>
    <row r="1652" spans="1:3">
      <c r="A1652" s="21">
        <v>346</v>
      </c>
      <c r="B1652" s="6">
        <f>OR('935'!E352&lt;&gt;"VOID",'935'!F352&lt;&gt;"VOID",'935'!G352&lt;&gt;"VOID")</f>
        <v>0</v>
      </c>
      <c r="C1652" s="10"/>
    </row>
    <row r="1653" spans="1:3">
      <c r="A1653" s="21">
        <v>347</v>
      </c>
      <c r="B1653" s="6">
        <f>OR('935'!E353&lt;&gt;"VOID",'935'!F353&lt;&gt;"VOID",'935'!G353&lt;&gt;"VOID")</f>
        <v>0</v>
      </c>
      <c r="C1653" s="10"/>
    </row>
    <row r="1654" spans="1:3">
      <c r="A1654" s="21">
        <v>348</v>
      </c>
      <c r="B1654" s="6">
        <f>OR('935'!E354&lt;&gt;"VOID",'935'!F354&lt;&gt;"VOID",'935'!G354&lt;&gt;"VOID")</f>
        <v>0</v>
      </c>
      <c r="C1654" s="10"/>
    </row>
    <row r="1655" spans="1:3">
      <c r="A1655" s="21">
        <v>349</v>
      </c>
      <c r="B1655" s="6">
        <f>OR('935'!E355&lt;&gt;"VOID",'935'!F355&lt;&gt;"VOID",'935'!G355&lt;&gt;"VOID")</f>
        <v>0</v>
      </c>
      <c r="C1655" s="10"/>
    </row>
    <row r="1656" spans="1:3">
      <c r="A1656" s="21">
        <v>350</v>
      </c>
      <c r="B1656" s="6">
        <f>OR('935'!E356&lt;&gt;"VOID",'935'!F356&lt;&gt;"VOID",'935'!G356&lt;&gt;"VOID")</f>
        <v>0</v>
      </c>
      <c r="C1656" s="10"/>
    </row>
    <row r="1657" spans="1:3">
      <c r="A1657" s="21">
        <v>351</v>
      </c>
      <c r="B1657" s="6">
        <f>OR('935'!E357&lt;&gt;"VOID",'935'!F357&lt;&gt;"VOID",'935'!G357&lt;&gt;"VOID")</f>
        <v>0</v>
      </c>
      <c r="C1657" s="10"/>
    </row>
    <row r="1658" spans="1:3">
      <c r="A1658" s="21">
        <v>352</v>
      </c>
      <c r="B1658" s="6">
        <f>OR('935'!E358&lt;&gt;"VOID",'935'!F358&lt;&gt;"VOID",'935'!G358&lt;&gt;"VOID")</f>
        <v>0</v>
      </c>
      <c r="C1658" s="10"/>
    </row>
    <row r="1659" spans="1:3">
      <c r="A1659" s="21">
        <v>353</v>
      </c>
      <c r="B1659" s="6">
        <f>OR('935'!E359&lt;&gt;"VOID",'935'!F359&lt;&gt;"VOID",'935'!G359&lt;&gt;"VOID")</f>
        <v>0</v>
      </c>
      <c r="C1659" s="10"/>
    </row>
    <row r="1660" spans="1:3">
      <c r="A1660" s="21">
        <v>354</v>
      </c>
      <c r="B1660" s="6">
        <f>OR('935'!E360&lt;&gt;"VOID",'935'!F360&lt;&gt;"VOID",'935'!G360&lt;&gt;"VOID")</f>
        <v>0</v>
      </c>
      <c r="C1660" s="10"/>
    </row>
    <row r="1661" spans="1:3">
      <c r="A1661" s="21">
        <v>355</v>
      </c>
      <c r="B1661" s="6">
        <f>OR('935'!E361&lt;&gt;"VOID",'935'!F361&lt;&gt;"VOID",'935'!G361&lt;&gt;"VOID")</f>
        <v>0</v>
      </c>
      <c r="C1661" s="10"/>
    </row>
    <row r="1662" spans="1:3">
      <c r="A1662" s="21">
        <v>356</v>
      </c>
      <c r="B1662" s="6">
        <f>OR('935'!E362&lt;&gt;"VOID",'935'!F362&lt;&gt;"VOID",'935'!G362&lt;&gt;"VOID")</f>
        <v>0</v>
      </c>
      <c r="C1662" s="10"/>
    </row>
    <row r="1663" spans="1:3">
      <c r="A1663" s="21">
        <v>357</v>
      </c>
      <c r="B1663" s="6">
        <f>OR('935'!E363&lt;&gt;"VOID",'935'!F363&lt;&gt;"VOID",'935'!G363&lt;&gt;"VOID")</f>
        <v>0</v>
      </c>
      <c r="C1663" s="10"/>
    </row>
    <row r="1664" spans="1:3">
      <c r="A1664" s="21">
        <v>358</v>
      </c>
      <c r="B1664" s="6">
        <f>OR('935'!E364&lt;&gt;"VOID",'935'!F364&lt;&gt;"VOID",'935'!G364&lt;&gt;"VOID")</f>
        <v>0</v>
      </c>
      <c r="C1664" s="10"/>
    </row>
    <row r="1665" spans="1:3">
      <c r="A1665" s="21">
        <v>359</v>
      </c>
      <c r="B1665" s="6">
        <f>OR('935'!E365&lt;&gt;"VOID",'935'!F365&lt;&gt;"VOID",'935'!G365&lt;&gt;"VOID")</f>
        <v>0</v>
      </c>
      <c r="C1665" s="10"/>
    </row>
    <row r="1666" spans="1:3">
      <c r="A1666" s="21">
        <v>360</v>
      </c>
      <c r="B1666" s="6">
        <f>OR('935'!E366&lt;&gt;"VOID",'935'!F366&lt;&gt;"VOID",'935'!G366&lt;&gt;"VOID")</f>
        <v>0</v>
      </c>
      <c r="C1666" s="10"/>
    </row>
    <row r="1667" spans="1:3">
      <c r="A1667" s="21">
        <v>361</v>
      </c>
      <c r="B1667" s="6">
        <f>OR('935'!E367&lt;&gt;"VOID",'935'!F367&lt;&gt;"VOID",'935'!G367&lt;&gt;"VOID")</f>
        <v>0</v>
      </c>
      <c r="C1667" s="10"/>
    </row>
    <row r="1668" spans="1:3">
      <c r="A1668" s="21">
        <v>362</v>
      </c>
      <c r="B1668" s="6">
        <f>OR('935'!E368&lt;&gt;"VOID",'935'!F368&lt;&gt;"VOID",'935'!G368&lt;&gt;"VOID")</f>
        <v>0</v>
      </c>
      <c r="C1668" s="10"/>
    </row>
    <row r="1669" spans="1:3">
      <c r="A1669" s="21">
        <v>363</v>
      </c>
      <c r="B1669" s="6">
        <f>OR('935'!E369&lt;&gt;"VOID",'935'!F369&lt;&gt;"VOID",'935'!G369&lt;&gt;"VOID")</f>
        <v>0</v>
      </c>
      <c r="C1669" s="10"/>
    </row>
    <row r="1670" spans="1:3">
      <c r="A1670" s="21">
        <v>364</v>
      </c>
      <c r="B1670" s="6">
        <f>OR('935'!E370&lt;&gt;"VOID",'935'!F370&lt;&gt;"VOID",'935'!G370&lt;&gt;"VOID")</f>
        <v>0</v>
      </c>
      <c r="C1670" s="10"/>
    </row>
    <row r="1671" spans="1:3">
      <c r="A1671" s="21">
        <v>365</v>
      </c>
      <c r="B1671" s="6">
        <f>OR('935'!E371&lt;&gt;"VOID",'935'!F371&lt;&gt;"VOID",'935'!G371&lt;&gt;"VOID")</f>
        <v>0</v>
      </c>
      <c r="C1671" s="10"/>
    </row>
    <row r="1672" spans="1:3">
      <c r="A1672" s="21">
        <v>366</v>
      </c>
      <c r="B1672" s="6">
        <f>OR('935'!E372&lt;&gt;"VOID",'935'!F372&lt;&gt;"VOID",'935'!G372&lt;&gt;"VOID")</f>
        <v>0</v>
      </c>
      <c r="C1672" s="10"/>
    </row>
    <row r="1673" spans="1:3">
      <c r="A1673" s="21">
        <v>367</v>
      </c>
      <c r="B1673" s="6">
        <f>OR('935'!E373&lt;&gt;"VOID",'935'!F373&lt;&gt;"VOID",'935'!G373&lt;&gt;"VOID")</f>
        <v>0</v>
      </c>
      <c r="C1673" s="10"/>
    </row>
    <row r="1674" spans="1:3">
      <c r="A1674" s="21">
        <v>368</v>
      </c>
      <c r="B1674" s="6">
        <f>OR('935'!E374&lt;&gt;"VOID",'935'!F374&lt;&gt;"VOID",'935'!G374&lt;&gt;"VOID")</f>
        <v>0</v>
      </c>
      <c r="C1674" s="10"/>
    </row>
    <row r="1675" spans="1:3">
      <c r="A1675" s="21">
        <v>369</v>
      </c>
      <c r="B1675" s="6">
        <f>OR('935'!E375&lt;&gt;"VOID",'935'!F375&lt;&gt;"VOID",'935'!G375&lt;&gt;"VOID")</f>
        <v>0</v>
      </c>
      <c r="C1675" s="10"/>
    </row>
    <row r="1676" spans="1:3">
      <c r="A1676" s="21">
        <v>370</v>
      </c>
      <c r="B1676" s="6">
        <f>OR('935'!E376&lt;&gt;"VOID",'935'!F376&lt;&gt;"VOID",'935'!G376&lt;&gt;"VOID")</f>
        <v>0</v>
      </c>
      <c r="C1676" s="10"/>
    </row>
    <row r="1677" spans="1:3">
      <c r="A1677" s="21">
        <v>371</v>
      </c>
      <c r="B1677" s="6">
        <f>OR('935'!E377&lt;&gt;"VOID",'935'!F377&lt;&gt;"VOID",'935'!G377&lt;&gt;"VOID")</f>
        <v>0</v>
      </c>
      <c r="C1677" s="10"/>
    </row>
    <row r="1678" spans="1:3">
      <c r="A1678" s="21">
        <v>372</v>
      </c>
      <c r="B1678" s="6">
        <f>OR('935'!E378&lt;&gt;"VOID",'935'!F378&lt;&gt;"VOID",'935'!G378&lt;&gt;"VOID")</f>
        <v>0</v>
      </c>
      <c r="C1678" s="10"/>
    </row>
    <row r="1679" spans="1:3">
      <c r="A1679" s="21">
        <v>373</v>
      </c>
      <c r="B1679" s="6">
        <f>OR('935'!E379&lt;&gt;"VOID",'935'!F379&lt;&gt;"VOID",'935'!G379&lt;&gt;"VOID")</f>
        <v>0</v>
      </c>
      <c r="C1679" s="10"/>
    </row>
    <row r="1680" spans="1:3">
      <c r="A1680" s="21">
        <v>374</v>
      </c>
      <c r="B1680" s="6">
        <f>OR('935'!E380&lt;&gt;"VOID",'935'!F380&lt;&gt;"VOID",'935'!G380&lt;&gt;"VOID")</f>
        <v>0</v>
      </c>
      <c r="C1680" s="10"/>
    </row>
    <row r="1681" spans="1:3">
      <c r="A1681" s="21">
        <v>375</v>
      </c>
      <c r="B1681" s="6">
        <f>OR('935'!E381&lt;&gt;"VOID",'935'!F381&lt;&gt;"VOID",'935'!G381&lt;&gt;"VOID")</f>
        <v>0</v>
      </c>
      <c r="C1681" s="10"/>
    </row>
    <row r="1682" spans="1:3">
      <c r="A1682" s="21">
        <v>376</v>
      </c>
      <c r="B1682" s="6">
        <f>OR('935'!E382&lt;&gt;"VOID",'935'!F382&lt;&gt;"VOID",'935'!G382&lt;&gt;"VOID")</f>
        <v>0</v>
      </c>
      <c r="C1682" s="10"/>
    </row>
    <row r="1683" spans="1:3">
      <c r="A1683" s="21">
        <v>377</v>
      </c>
      <c r="B1683" s="6">
        <f>OR('935'!E383&lt;&gt;"VOID",'935'!F383&lt;&gt;"VOID",'935'!G383&lt;&gt;"VOID")</f>
        <v>0</v>
      </c>
      <c r="C1683" s="10"/>
    </row>
    <row r="1684" spans="1:3">
      <c r="A1684" s="21">
        <v>378</v>
      </c>
      <c r="B1684" s="6">
        <f>OR('935'!E384&lt;&gt;"VOID",'935'!F384&lt;&gt;"VOID",'935'!G384&lt;&gt;"VOID")</f>
        <v>0</v>
      </c>
      <c r="C1684" s="10"/>
    </row>
    <row r="1685" spans="1:3">
      <c r="A1685" s="21">
        <v>379</v>
      </c>
      <c r="B1685" s="6">
        <f>OR('935'!E385&lt;&gt;"VOID",'935'!F385&lt;&gt;"VOID",'935'!G385&lt;&gt;"VOID")</f>
        <v>0</v>
      </c>
      <c r="C1685" s="10"/>
    </row>
    <row r="1686" spans="1:3">
      <c r="A1686" s="21">
        <v>380</v>
      </c>
      <c r="B1686" s="6">
        <f>OR('935'!E386&lt;&gt;"VOID",'935'!F386&lt;&gt;"VOID",'935'!G386&lt;&gt;"VOID")</f>
        <v>0</v>
      </c>
      <c r="C1686" s="10"/>
    </row>
    <row r="1687" spans="1:3">
      <c r="A1687" s="21">
        <v>381</v>
      </c>
      <c r="B1687" s="6">
        <f>OR('935'!E387&lt;&gt;"VOID",'935'!F387&lt;&gt;"VOID",'935'!G387&lt;&gt;"VOID")</f>
        <v>0</v>
      </c>
      <c r="C1687" s="10"/>
    </row>
    <row r="1688" spans="1:3">
      <c r="A1688" s="21">
        <v>382</v>
      </c>
      <c r="B1688" s="6">
        <f>OR('935'!E388&lt;&gt;"VOID",'935'!F388&lt;&gt;"VOID",'935'!G388&lt;&gt;"VOID")</f>
        <v>0</v>
      </c>
      <c r="C1688" s="10"/>
    </row>
    <row r="1689" spans="1:3">
      <c r="A1689" s="21">
        <v>383</v>
      </c>
      <c r="B1689" s="6">
        <f>OR('935'!E389&lt;&gt;"VOID",'935'!F389&lt;&gt;"VOID",'935'!G389&lt;&gt;"VOID")</f>
        <v>0</v>
      </c>
      <c r="C1689" s="10"/>
    </row>
    <row r="1690" spans="1:3">
      <c r="A1690" s="21">
        <v>384</v>
      </c>
      <c r="B1690" s="6">
        <f>OR('935'!E390&lt;&gt;"VOID",'935'!F390&lt;&gt;"VOID",'935'!G390&lt;&gt;"VOID")</f>
        <v>0</v>
      </c>
      <c r="C1690" s="10"/>
    </row>
    <row r="1691" spans="1:3">
      <c r="A1691" s="21">
        <v>385</v>
      </c>
      <c r="B1691" s="6">
        <f>OR('935'!E391&lt;&gt;"VOID",'935'!F391&lt;&gt;"VOID",'935'!G391&lt;&gt;"VOID")</f>
        <v>0</v>
      </c>
      <c r="C1691" s="10"/>
    </row>
    <row r="1692" spans="1:3">
      <c r="A1692" s="21">
        <v>386</v>
      </c>
      <c r="B1692" s="6">
        <f>OR('935'!E392&lt;&gt;"VOID",'935'!F392&lt;&gt;"VOID",'935'!G392&lt;&gt;"VOID")</f>
        <v>0</v>
      </c>
      <c r="C1692" s="10"/>
    </row>
    <row r="1693" spans="1:3">
      <c r="A1693" s="21">
        <v>387</v>
      </c>
      <c r="B1693" s="6">
        <f>OR('935'!E393&lt;&gt;"VOID",'935'!F393&lt;&gt;"VOID",'935'!G393&lt;&gt;"VOID")</f>
        <v>0</v>
      </c>
      <c r="C1693" s="10"/>
    </row>
    <row r="1694" spans="1:3">
      <c r="A1694" s="21">
        <v>388</v>
      </c>
      <c r="B1694" s="6">
        <f>OR('935'!E394&lt;&gt;"VOID",'935'!F394&lt;&gt;"VOID",'935'!G394&lt;&gt;"VOID")</f>
        <v>0</v>
      </c>
      <c r="C1694" s="10"/>
    </row>
    <row r="1695" spans="1:3">
      <c r="A1695" s="21">
        <v>389</v>
      </c>
      <c r="B1695" s="6">
        <f>OR('935'!E395&lt;&gt;"VOID",'935'!F395&lt;&gt;"VOID",'935'!G395&lt;&gt;"VOID")</f>
        <v>0</v>
      </c>
      <c r="C1695" s="10"/>
    </row>
    <row r="1696" spans="1:3">
      <c r="A1696" s="21">
        <v>390</v>
      </c>
      <c r="B1696" s="6">
        <f>OR('935'!E396&lt;&gt;"VOID",'935'!F396&lt;&gt;"VOID",'935'!G396&lt;&gt;"VOID")</f>
        <v>0</v>
      </c>
      <c r="C1696" s="10"/>
    </row>
    <row r="1697" spans="1:3">
      <c r="A1697" s="21">
        <v>391</v>
      </c>
      <c r="B1697" s="6">
        <f>OR('935'!E397&lt;&gt;"VOID",'935'!F397&lt;&gt;"VOID",'935'!G397&lt;&gt;"VOID")</f>
        <v>0</v>
      </c>
      <c r="C1697" s="10"/>
    </row>
    <row r="1698" spans="1:3">
      <c r="A1698" s="21">
        <v>392</v>
      </c>
      <c r="B1698" s="6">
        <f>OR('935'!E398&lt;&gt;"VOID",'935'!F398&lt;&gt;"VOID",'935'!G398&lt;&gt;"VOID")</f>
        <v>0</v>
      </c>
      <c r="C1698" s="10"/>
    </row>
    <row r="1699" spans="1:3">
      <c r="A1699" s="21">
        <v>393</v>
      </c>
      <c r="B1699" s="6">
        <f>OR('935'!E399&lt;&gt;"VOID",'935'!F399&lt;&gt;"VOID",'935'!G399&lt;&gt;"VOID")</f>
        <v>0</v>
      </c>
      <c r="C1699" s="10"/>
    </row>
    <row r="1700" spans="1:3">
      <c r="A1700" s="21">
        <v>394</v>
      </c>
      <c r="B1700" s="6">
        <f>OR('935'!E400&lt;&gt;"VOID",'935'!F400&lt;&gt;"VOID",'935'!G400&lt;&gt;"VOID")</f>
        <v>0</v>
      </c>
      <c r="C1700" s="10"/>
    </row>
    <row r="1701" spans="1:3">
      <c r="A1701" s="21">
        <v>395</v>
      </c>
      <c r="B1701" s="6">
        <f>OR('935'!E401&lt;&gt;"VOID",'935'!F401&lt;&gt;"VOID",'935'!G401&lt;&gt;"VOID")</f>
        <v>0</v>
      </c>
      <c r="C1701" s="10"/>
    </row>
    <row r="1702" spans="1:3">
      <c r="A1702" s="21">
        <v>396</v>
      </c>
      <c r="B1702" s="6">
        <f>OR('935'!E402&lt;&gt;"VOID",'935'!F402&lt;&gt;"VOID",'935'!G402&lt;&gt;"VOID")</f>
        <v>0</v>
      </c>
      <c r="C1702" s="10"/>
    </row>
    <row r="1703" spans="1:3">
      <c r="A1703" s="21">
        <v>397</v>
      </c>
      <c r="B1703" s="6">
        <f>OR('935'!E403&lt;&gt;"VOID",'935'!F403&lt;&gt;"VOID",'935'!G403&lt;&gt;"VOID")</f>
        <v>0</v>
      </c>
      <c r="C1703" s="10"/>
    </row>
    <row r="1704" spans="1:3">
      <c r="A1704" s="21">
        <v>398</v>
      </c>
      <c r="B1704" s="6">
        <f>OR('935'!E404&lt;&gt;"VOID",'935'!F404&lt;&gt;"VOID",'935'!G404&lt;&gt;"VOID")</f>
        <v>0</v>
      </c>
      <c r="C1704" s="10"/>
    </row>
    <row r="1705" spans="1:3">
      <c r="A1705" s="21">
        <v>399</v>
      </c>
      <c r="B1705" s="6">
        <f>OR('935'!E405&lt;&gt;"VOID",'935'!F405&lt;&gt;"VOID",'935'!G405&lt;&gt;"VOID")</f>
        <v>0</v>
      </c>
      <c r="C1705" s="10"/>
    </row>
    <row r="1706" spans="1:3">
      <c r="A1706" s="21">
        <v>400</v>
      </c>
      <c r="B1706" s="6">
        <f>OR('935'!E406&lt;&gt;"VOID",'935'!F406&lt;&gt;"VOID",'935'!G406&lt;&gt;"VOID")</f>
        <v>0</v>
      </c>
      <c r="C1706" s="10"/>
    </row>
    <row r="1707" spans="1:3">
      <c r="A1707" s="21">
        <v>401</v>
      </c>
      <c r="B1707" s="6">
        <f>OR('935'!E407&lt;&gt;"VOID",'935'!F407&lt;&gt;"VOID",'935'!G407&lt;&gt;"VOID")</f>
        <v>0</v>
      </c>
      <c r="C1707" s="10"/>
    </row>
    <row r="1708" spans="1:3">
      <c r="A1708" s="21">
        <v>402</v>
      </c>
      <c r="B1708" s="6">
        <f>OR('935'!E408&lt;&gt;"VOID",'935'!F408&lt;&gt;"VOID",'935'!G408&lt;&gt;"VOID")</f>
        <v>0</v>
      </c>
      <c r="C1708" s="10"/>
    </row>
    <row r="1709" spans="1:3">
      <c r="A1709" s="21">
        <v>403</v>
      </c>
      <c r="B1709" s="6">
        <f>OR('935'!E409&lt;&gt;"VOID",'935'!F409&lt;&gt;"VOID",'935'!G409&lt;&gt;"VOID")</f>
        <v>0</v>
      </c>
      <c r="C1709" s="10"/>
    </row>
    <row r="1710" spans="1:3">
      <c r="A1710" s="21">
        <v>404</v>
      </c>
      <c r="B1710" s="6">
        <f>OR('935'!E410&lt;&gt;"VOID",'935'!F410&lt;&gt;"VOID",'935'!G410&lt;&gt;"VOID")</f>
        <v>0</v>
      </c>
      <c r="C1710" s="10"/>
    </row>
    <row r="1711" spans="1:3">
      <c r="A1711" s="21">
        <v>405</v>
      </c>
      <c r="B1711" s="6">
        <f>OR('935'!E411&lt;&gt;"VOID",'935'!F411&lt;&gt;"VOID",'935'!G411&lt;&gt;"VOID")</f>
        <v>0</v>
      </c>
      <c r="C1711" s="10"/>
    </row>
    <row r="1712" spans="1:3">
      <c r="A1712" s="21">
        <v>406</v>
      </c>
      <c r="B1712" s="6">
        <f>OR('935'!E412&lt;&gt;"VOID",'935'!F412&lt;&gt;"VOID",'935'!G412&lt;&gt;"VOID")</f>
        <v>0</v>
      </c>
      <c r="C1712" s="10"/>
    </row>
    <row r="1713" spans="1:3">
      <c r="A1713" s="21">
        <v>407</v>
      </c>
      <c r="B1713" s="6">
        <f>OR('935'!E413&lt;&gt;"VOID",'935'!F413&lt;&gt;"VOID",'935'!G413&lt;&gt;"VOID")</f>
        <v>0</v>
      </c>
      <c r="C1713" s="10"/>
    </row>
    <row r="1714" spans="1:3">
      <c r="A1714" s="21">
        <v>408</v>
      </c>
      <c r="B1714" s="6">
        <f>OR('935'!E414&lt;&gt;"VOID",'935'!F414&lt;&gt;"VOID",'935'!G414&lt;&gt;"VOID")</f>
        <v>0</v>
      </c>
      <c r="C1714" s="10"/>
    </row>
    <row r="1715" spans="1:3">
      <c r="A1715" s="21">
        <v>409</v>
      </c>
      <c r="B1715" s="6">
        <f>OR('935'!E415&lt;&gt;"VOID",'935'!F415&lt;&gt;"VOID",'935'!G415&lt;&gt;"VOID")</f>
        <v>0</v>
      </c>
      <c r="C1715" s="10"/>
    </row>
    <row r="1716" spans="1:3">
      <c r="A1716" s="21">
        <v>410</v>
      </c>
      <c r="B1716" s="6">
        <f>OR('935'!E416&lt;&gt;"VOID",'935'!F416&lt;&gt;"VOID",'935'!G416&lt;&gt;"VOID")</f>
        <v>0</v>
      </c>
      <c r="C1716" s="10"/>
    </row>
    <row r="1717" spans="1:3">
      <c r="A1717" s="21">
        <v>411</v>
      </c>
      <c r="B1717" s="6">
        <f>OR('935'!E417&lt;&gt;"VOID",'935'!F417&lt;&gt;"VOID",'935'!G417&lt;&gt;"VOID")</f>
        <v>0</v>
      </c>
      <c r="C1717" s="10"/>
    </row>
    <row r="1718" spans="1:3">
      <c r="A1718" s="21">
        <v>412</v>
      </c>
      <c r="B1718" s="6">
        <f>OR('935'!E418&lt;&gt;"VOID",'935'!F418&lt;&gt;"VOID",'935'!G418&lt;&gt;"VOID")</f>
        <v>0</v>
      </c>
      <c r="C1718" s="10"/>
    </row>
    <row r="1719" spans="1:3">
      <c r="A1719" s="21">
        <v>413</v>
      </c>
      <c r="B1719" s="6">
        <f>OR('935'!E419&lt;&gt;"VOID",'935'!F419&lt;&gt;"VOID",'935'!G419&lt;&gt;"VOID")</f>
        <v>0</v>
      </c>
      <c r="C1719" s="10"/>
    </row>
    <row r="1720" spans="1:3">
      <c r="A1720" s="21">
        <v>414</v>
      </c>
      <c r="B1720" s="6">
        <f>OR('935'!E420&lt;&gt;"VOID",'935'!F420&lt;&gt;"VOID",'935'!G420&lt;&gt;"VOID")</f>
        <v>0</v>
      </c>
      <c r="C1720" s="10"/>
    </row>
    <row r="1721" spans="1:3">
      <c r="A1721" s="21">
        <v>415</v>
      </c>
      <c r="B1721" s="6">
        <f>OR('935'!E421&lt;&gt;"VOID",'935'!F421&lt;&gt;"VOID",'935'!G421&lt;&gt;"VOID")</f>
        <v>0</v>
      </c>
      <c r="C1721" s="10"/>
    </row>
    <row r="1722" spans="1:3">
      <c r="A1722" s="21">
        <v>416</v>
      </c>
      <c r="B1722" s="6">
        <f>OR('935'!E422&lt;&gt;"VOID",'935'!F422&lt;&gt;"VOID",'935'!G422&lt;&gt;"VOID")</f>
        <v>0</v>
      </c>
      <c r="C1722" s="10"/>
    </row>
    <row r="1723" spans="1:3">
      <c r="A1723" s="21">
        <v>417</v>
      </c>
      <c r="B1723" s="6">
        <f>OR('935'!E423&lt;&gt;"VOID",'935'!F423&lt;&gt;"VOID",'935'!G423&lt;&gt;"VOID")</f>
        <v>0</v>
      </c>
      <c r="C1723" s="10"/>
    </row>
    <row r="1724" spans="1:3">
      <c r="A1724" s="21">
        <v>418</v>
      </c>
      <c r="B1724" s="6">
        <f>OR('935'!E424&lt;&gt;"VOID",'935'!F424&lt;&gt;"VOID",'935'!G424&lt;&gt;"VOID")</f>
        <v>0</v>
      </c>
      <c r="C1724" s="10"/>
    </row>
    <row r="1725" spans="1:3">
      <c r="A1725" s="21">
        <v>419</v>
      </c>
      <c r="B1725" s="6">
        <f>OR('935'!E425&lt;&gt;"VOID",'935'!F425&lt;&gt;"VOID",'935'!G425&lt;&gt;"VOID")</f>
        <v>0</v>
      </c>
      <c r="C1725" s="10"/>
    </row>
    <row r="1726" spans="1:3">
      <c r="A1726" s="21">
        <v>420</v>
      </c>
      <c r="B1726" s="6">
        <f>OR('935'!E426&lt;&gt;"VOID",'935'!F426&lt;&gt;"VOID",'935'!G426&lt;&gt;"VOID")</f>
        <v>0</v>
      </c>
      <c r="C1726" s="10"/>
    </row>
    <row r="1727" spans="1:3">
      <c r="A1727" s="21">
        <v>421</v>
      </c>
      <c r="B1727" s="6">
        <f>OR('935'!E427&lt;&gt;"VOID",'935'!F427&lt;&gt;"VOID",'935'!G427&lt;&gt;"VOID")</f>
        <v>0</v>
      </c>
      <c r="C1727" s="10"/>
    </row>
    <row r="1728" spans="1:3">
      <c r="A1728" s="21">
        <v>422</v>
      </c>
      <c r="B1728" s="6">
        <f>OR('935'!E428&lt;&gt;"VOID",'935'!F428&lt;&gt;"VOID",'935'!G428&lt;&gt;"VOID")</f>
        <v>0</v>
      </c>
      <c r="C1728" s="10"/>
    </row>
    <row r="1729" spans="1:3">
      <c r="A1729" s="21">
        <v>423</v>
      </c>
      <c r="B1729" s="6">
        <f>OR('935'!E429&lt;&gt;"VOID",'935'!F429&lt;&gt;"VOID",'935'!G429&lt;&gt;"VOID")</f>
        <v>0</v>
      </c>
      <c r="C1729" s="10"/>
    </row>
    <row r="1730" spans="1:3">
      <c r="A1730" s="21">
        <v>424</v>
      </c>
      <c r="B1730" s="6">
        <f>OR('935'!E430&lt;&gt;"VOID",'935'!F430&lt;&gt;"VOID",'935'!G430&lt;&gt;"VOID")</f>
        <v>0</v>
      </c>
      <c r="C1730" s="10"/>
    </row>
    <row r="1731" spans="1:3">
      <c r="A1731" s="21">
        <v>425</v>
      </c>
      <c r="B1731" s="6">
        <f>OR('935'!E431&lt;&gt;"VOID",'935'!F431&lt;&gt;"VOID",'935'!G431&lt;&gt;"VOID")</f>
        <v>0</v>
      </c>
      <c r="C1731" s="10"/>
    </row>
    <row r="1732" spans="1:3">
      <c r="A1732" s="21">
        <v>426</v>
      </c>
      <c r="B1732" s="6">
        <f>OR('935'!E432&lt;&gt;"VOID",'935'!F432&lt;&gt;"VOID",'935'!G432&lt;&gt;"VOID")</f>
        <v>0</v>
      </c>
      <c r="C1732" s="10"/>
    </row>
    <row r="1733" spans="1:3">
      <c r="A1733" s="21">
        <v>427</v>
      </c>
      <c r="B1733" s="6">
        <f>OR('935'!E433&lt;&gt;"VOID",'935'!F433&lt;&gt;"VOID",'935'!G433&lt;&gt;"VOID")</f>
        <v>0</v>
      </c>
      <c r="C1733" s="10"/>
    </row>
    <row r="1734" spans="1:3">
      <c r="A1734" s="21">
        <v>428</v>
      </c>
      <c r="B1734" s="6">
        <f>OR('935'!E434&lt;&gt;"VOID",'935'!F434&lt;&gt;"VOID",'935'!G434&lt;&gt;"VOID")</f>
        <v>0</v>
      </c>
      <c r="C1734" s="10"/>
    </row>
    <row r="1735" spans="1:3">
      <c r="A1735" s="21">
        <v>429</v>
      </c>
      <c r="B1735" s="6">
        <f>OR('935'!E435&lt;&gt;"VOID",'935'!F435&lt;&gt;"VOID",'935'!G435&lt;&gt;"VOID")</f>
        <v>0</v>
      </c>
      <c r="C1735" s="10"/>
    </row>
    <row r="1736" spans="1:3">
      <c r="A1736" s="21">
        <v>430</v>
      </c>
      <c r="B1736" s="6">
        <f>OR('935'!E436&lt;&gt;"VOID",'935'!F436&lt;&gt;"VOID",'935'!G436&lt;&gt;"VOID")</f>
        <v>0</v>
      </c>
      <c r="C1736" s="10"/>
    </row>
    <row r="1737" spans="1:3">
      <c r="A1737" s="21">
        <v>431</v>
      </c>
      <c r="B1737" s="6">
        <f>OR('935'!E437&lt;&gt;"VOID",'935'!F437&lt;&gt;"VOID",'935'!G437&lt;&gt;"VOID")</f>
        <v>0</v>
      </c>
      <c r="C1737" s="10"/>
    </row>
    <row r="1738" spans="1:3">
      <c r="A1738" s="21">
        <v>432</v>
      </c>
      <c r="B1738" s="6">
        <f>OR('935'!E438&lt;&gt;"VOID",'935'!F438&lt;&gt;"VOID",'935'!G438&lt;&gt;"VOID")</f>
        <v>0</v>
      </c>
      <c r="C1738" s="10"/>
    </row>
    <row r="1739" spans="1:3">
      <c r="A1739" s="21">
        <v>433</v>
      </c>
      <c r="B1739" s="6">
        <f>OR('935'!E439&lt;&gt;"VOID",'935'!F439&lt;&gt;"VOID",'935'!G439&lt;&gt;"VOID")</f>
        <v>0</v>
      </c>
      <c r="C1739" s="10"/>
    </row>
    <row r="1740" spans="1:3">
      <c r="A1740" s="21">
        <v>434</v>
      </c>
      <c r="B1740" s="6">
        <f>OR('935'!E440&lt;&gt;"VOID",'935'!F440&lt;&gt;"VOID",'935'!G440&lt;&gt;"VOID")</f>
        <v>0</v>
      </c>
      <c r="C1740" s="10"/>
    </row>
    <row r="1741" spans="1:3">
      <c r="A1741" s="21">
        <v>435</v>
      </c>
      <c r="B1741" s="6">
        <f>OR('935'!E441&lt;&gt;"VOID",'935'!F441&lt;&gt;"VOID",'935'!G441&lt;&gt;"VOID")</f>
        <v>0</v>
      </c>
      <c r="C1741" s="10"/>
    </row>
    <row r="1742" spans="1:3">
      <c r="A1742" s="21">
        <v>436</v>
      </c>
      <c r="B1742" s="6">
        <f>OR('935'!E442&lt;&gt;"VOID",'935'!F442&lt;&gt;"VOID",'935'!G442&lt;&gt;"VOID")</f>
        <v>0</v>
      </c>
      <c r="C1742" s="10"/>
    </row>
    <row r="1743" spans="1:3">
      <c r="A1743" s="21">
        <v>437</v>
      </c>
      <c r="B1743" s="6">
        <f>OR('935'!E443&lt;&gt;"VOID",'935'!F443&lt;&gt;"VOID",'935'!G443&lt;&gt;"VOID")</f>
        <v>0</v>
      </c>
      <c r="C1743" s="10"/>
    </row>
    <row r="1744" spans="1:3">
      <c r="A1744" s="21">
        <v>438</v>
      </c>
      <c r="B1744" s="6">
        <f>OR('935'!E444&lt;&gt;"VOID",'935'!F444&lt;&gt;"VOID",'935'!G444&lt;&gt;"VOID")</f>
        <v>0</v>
      </c>
      <c r="C1744" s="10"/>
    </row>
    <row r="1745" spans="1:3">
      <c r="A1745" s="21">
        <v>439</v>
      </c>
      <c r="B1745" s="6">
        <f>OR('935'!E445&lt;&gt;"VOID",'935'!F445&lt;&gt;"VOID",'935'!G445&lt;&gt;"VOID")</f>
        <v>0</v>
      </c>
      <c r="C1745" s="10"/>
    </row>
    <row r="1746" spans="1:3">
      <c r="A1746" s="21">
        <v>440</v>
      </c>
      <c r="B1746" s="6">
        <f>OR('935'!E446&lt;&gt;"VOID",'935'!F446&lt;&gt;"VOID",'935'!G446&lt;&gt;"VOID")</f>
        <v>0</v>
      </c>
      <c r="C1746" s="10"/>
    </row>
    <row r="1747" spans="1:3">
      <c r="A1747" s="21">
        <v>441</v>
      </c>
      <c r="B1747" s="6">
        <f>OR('935'!E447&lt;&gt;"VOID",'935'!F447&lt;&gt;"VOID",'935'!G447&lt;&gt;"VOID")</f>
        <v>0</v>
      </c>
      <c r="C1747" s="10"/>
    </row>
    <row r="1748" spans="1:3">
      <c r="A1748" s="21">
        <v>442</v>
      </c>
      <c r="B1748" s="6">
        <f>OR('935'!E448&lt;&gt;"VOID",'935'!F448&lt;&gt;"VOID",'935'!G448&lt;&gt;"VOID")</f>
        <v>0</v>
      </c>
      <c r="C1748" s="10"/>
    </row>
    <row r="1749" spans="1:3">
      <c r="A1749" s="21">
        <v>443</v>
      </c>
      <c r="B1749" s="6">
        <f>OR('935'!E449&lt;&gt;"VOID",'935'!F449&lt;&gt;"VOID",'935'!G449&lt;&gt;"VOID")</f>
        <v>0</v>
      </c>
      <c r="C1749" s="10"/>
    </row>
    <row r="1750" spans="1:3">
      <c r="A1750" s="21">
        <v>444</v>
      </c>
      <c r="B1750" s="6">
        <f>OR('935'!E450&lt;&gt;"VOID",'935'!F450&lt;&gt;"VOID",'935'!G450&lt;&gt;"VOID")</f>
        <v>0</v>
      </c>
      <c r="C1750" s="10"/>
    </row>
    <row r="1751" spans="1:3">
      <c r="A1751" s="21">
        <v>445</v>
      </c>
      <c r="B1751" s="6">
        <f>OR('935'!E451&lt;&gt;"VOID",'935'!F451&lt;&gt;"VOID",'935'!G451&lt;&gt;"VOID")</f>
        <v>0</v>
      </c>
      <c r="C1751" s="10"/>
    </row>
    <row r="1752" spans="1:3">
      <c r="A1752" s="21">
        <v>446</v>
      </c>
      <c r="B1752" s="6">
        <f>OR('935'!E452&lt;&gt;"VOID",'935'!F452&lt;&gt;"VOID",'935'!G452&lt;&gt;"VOID")</f>
        <v>0</v>
      </c>
      <c r="C1752" s="10"/>
    </row>
    <row r="1753" spans="1:3">
      <c r="A1753" s="21">
        <v>447</v>
      </c>
      <c r="B1753" s="6">
        <f>OR('935'!E453&lt;&gt;"VOID",'935'!F453&lt;&gt;"VOID",'935'!G453&lt;&gt;"VOID")</f>
        <v>0</v>
      </c>
      <c r="C1753" s="10"/>
    </row>
    <row r="1754" spans="1:3">
      <c r="A1754" s="21">
        <v>448</v>
      </c>
      <c r="B1754" s="6">
        <f>OR('935'!E454&lt;&gt;"VOID",'935'!F454&lt;&gt;"VOID",'935'!G454&lt;&gt;"VOID")</f>
        <v>0</v>
      </c>
      <c r="C1754" s="10"/>
    </row>
    <row r="1755" spans="1:3">
      <c r="A1755" s="21">
        <v>449</v>
      </c>
      <c r="B1755" s="6">
        <f>OR('935'!E455&lt;&gt;"VOID",'935'!F455&lt;&gt;"VOID",'935'!G455&lt;&gt;"VOID")</f>
        <v>0</v>
      </c>
      <c r="C1755" s="10"/>
    </row>
    <row r="1756" spans="1:3">
      <c r="A1756" s="21">
        <v>450</v>
      </c>
      <c r="B1756" s="6">
        <f>OR('935'!E456&lt;&gt;"VOID",'935'!F456&lt;&gt;"VOID",'935'!G456&lt;&gt;"VOID")</f>
        <v>0</v>
      </c>
      <c r="C1756" s="10"/>
    </row>
    <row r="1757" spans="1:3">
      <c r="A1757" s="21">
        <v>451</v>
      </c>
      <c r="B1757" s="6">
        <f>OR('935'!E457&lt;&gt;"VOID",'935'!F457&lt;&gt;"VOID",'935'!G457&lt;&gt;"VOID")</f>
        <v>0</v>
      </c>
      <c r="C1757" s="10"/>
    </row>
    <row r="1758" spans="1:3">
      <c r="A1758" s="21">
        <v>452</v>
      </c>
      <c r="B1758" s="6">
        <f>OR('935'!E458&lt;&gt;"VOID",'935'!F458&lt;&gt;"VOID",'935'!G458&lt;&gt;"VOID")</f>
        <v>0</v>
      </c>
      <c r="C1758" s="10"/>
    </row>
    <row r="1759" spans="1:3">
      <c r="A1759" s="21">
        <v>453</v>
      </c>
      <c r="B1759" s="6">
        <f>OR('935'!E459&lt;&gt;"VOID",'935'!F459&lt;&gt;"VOID",'935'!G459&lt;&gt;"VOID")</f>
        <v>0</v>
      </c>
      <c r="C1759" s="10"/>
    </row>
    <row r="1760" spans="1:3">
      <c r="A1760" s="21">
        <v>454</v>
      </c>
      <c r="B1760" s="6">
        <f>OR('935'!E460&lt;&gt;"VOID",'935'!F460&lt;&gt;"VOID",'935'!G460&lt;&gt;"VOID")</f>
        <v>0</v>
      </c>
      <c r="C1760" s="10"/>
    </row>
    <row r="1761" spans="1:3">
      <c r="A1761" s="21">
        <v>455</v>
      </c>
      <c r="B1761" s="6">
        <f>OR('935'!E461&lt;&gt;"VOID",'935'!F461&lt;&gt;"VOID",'935'!G461&lt;&gt;"VOID")</f>
        <v>0</v>
      </c>
      <c r="C1761" s="10"/>
    </row>
    <row r="1762" spans="1:3">
      <c r="A1762" s="21">
        <v>456</v>
      </c>
      <c r="B1762" s="6">
        <f>OR('935'!E462&lt;&gt;"VOID",'935'!F462&lt;&gt;"VOID",'935'!G462&lt;&gt;"VOID")</f>
        <v>0</v>
      </c>
      <c r="C1762" s="10"/>
    </row>
    <row r="1763" spans="1:3">
      <c r="A1763" s="21">
        <v>457</v>
      </c>
      <c r="B1763" s="6">
        <f>OR('935'!E463&lt;&gt;"VOID",'935'!F463&lt;&gt;"VOID",'935'!G463&lt;&gt;"VOID")</f>
        <v>0</v>
      </c>
      <c r="C1763" s="10"/>
    </row>
    <row r="1764" spans="1:3">
      <c r="A1764" s="21">
        <v>458</v>
      </c>
      <c r="B1764" s="6">
        <f>OR('935'!E464&lt;&gt;"VOID",'935'!F464&lt;&gt;"VOID",'935'!G464&lt;&gt;"VOID")</f>
        <v>0</v>
      </c>
      <c r="C1764" s="10"/>
    </row>
    <row r="1765" spans="1:3">
      <c r="A1765" s="21">
        <v>459</v>
      </c>
      <c r="B1765" s="6">
        <f>OR('935'!E465&lt;&gt;"VOID",'935'!F465&lt;&gt;"VOID",'935'!G465&lt;&gt;"VOID")</f>
        <v>0</v>
      </c>
      <c r="C1765" s="10"/>
    </row>
    <row r="1766" spans="1:3">
      <c r="A1766" s="21">
        <v>460</v>
      </c>
      <c r="B1766" s="6">
        <f>OR('935'!E466&lt;&gt;"VOID",'935'!F466&lt;&gt;"VOID",'935'!G466&lt;&gt;"VOID")</f>
        <v>0</v>
      </c>
      <c r="C1766" s="10"/>
    </row>
    <row r="1767" spans="1:3">
      <c r="A1767" s="21">
        <v>461</v>
      </c>
      <c r="B1767" s="6">
        <f>OR('935'!E467&lt;&gt;"VOID",'935'!F467&lt;&gt;"VOID",'935'!G467&lt;&gt;"VOID")</f>
        <v>0</v>
      </c>
      <c r="C1767" s="10"/>
    </row>
    <row r="1768" spans="1:3">
      <c r="A1768" s="21">
        <v>462</v>
      </c>
      <c r="B1768" s="6">
        <f>OR('935'!E468&lt;&gt;"VOID",'935'!F468&lt;&gt;"VOID",'935'!G468&lt;&gt;"VOID")</f>
        <v>0</v>
      </c>
      <c r="C1768" s="10"/>
    </row>
    <row r="1769" spans="1:3">
      <c r="A1769" s="21">
        <v>463</v>
      </c>
      <c r="B1769" s="6">
        <f>OR('935'!E469&lt;&gt;"VOID",'935'!F469&lt;&gt;"VOID",'935'!G469&lt;&gt;"VOID")</f>
        <v>0</v>
      </c>
      <c r="C1769" s="10"/>
    </row>
    <row r="1770" spans="1:3">
      <c r="A1770" s="21">
        <v>464</v>
      </c>
      <c r="B1770" s="6">
        <f>OR('935'!E470&lt;&gt;"VOID",'935'!F470&lt;&gt;"VOID",'935'!G470&lt;&gt;"VOID")</f>
        <v>0</v>
      </c>
      <c r="C1770" s="10"/>
    </row>
    <row r="1771" spans="1:3">
      <c r="A1771" s="21">
        <v>465</v>
      </c>
      <c r="B1771" s="6">
        <f>OR('935'!E471&lt;&gt;"VOID",'935'!F471&lt;&gt;"VOID",'935'!G471&lt;&gt;"VOID")</f>
        <v>0</v>
      </c>
      <c r="C1771" s="10"/>
    </row>
    <row r="1772" spans="1:3">
      <c r="A1772" s="21">
        <v>466</v>
      </c>
      <c r="B1772" s="6">
        <f>OR('935'!E472&lt;&gt;"VOID",'935'!F472&lt;&gt;"VOID",'935'!G472&lt;&gt;"VOID")</f>
        <v>0</v>
      </c>
      <c r="C1772" s="10"/>
    </row>
    <row r="1773" spans="1:3">
      <c r="A1773" s="21">
        <v>467</v>
      </c>
      <c r="B1773" s="6">
        <f>OR('935'!E473&lt;&gt;"VOID",'935'!F473&lt;&gt;"VOID",'935'!G473&lt;&gt;"VOID")</f>
        <v>0</v>
      </c>
      <c r="C1773" s="10"/>
    </row>
    <row r="1774" spans="1:3">
      <c r="A1774" s="21">
        <v>468</v>
      </c>
      <c r="B1774" s="6">
        <f>OR('935'!E474&lt;&gt;"VOID",'935'!F474&lt;&gt;"VOID",'935'!G474&lt;&gt;"VOID")</f>
        <v>0</v>
      </c>
      <c r="C1774" s="10"/>
    </row>
    <row r="1775" spans="1:3">
      <c r="A1775" s="21">
        <v>469</v>
      </c>
      <c r="B1775" s="6">
        <f>OR('935'!E475&lt;&gt;"VOID",'935'!F475&lt;&gt;"VOID",'935'!G475&lt;&gt;"VOID")</f>
        <v>0</v>
      </c>
      <c r="C1775" s="10"/>
    </row>
    <row r="1776" spans="1:3">
      <c r="A1776" s="21">
        <v>470</v>
      </c>
      <c r="B1776" s="6">
        <f>OR('935'!E476&lt;&gt;"VOID",'935'!F476&lt;&gt;"VOID",'935'!G476&lt;&gt;"VOID")</f>
        <v>0</v>
      </c>
      <c r="C1776" s="10"/>
    </row>
    <row r="1777" spans="1:3">
      <c r="A1777" s="21">
        <v>471</v>
      </c>
      <c r="B1777" s="6">
        <f>OR('935'!E477&lt;&gt;"VOID",'935'!F477&lt;&gt;"VOID",'935'!G477&lt;&gt;"VOID")</f>
        <v>0</v>
      </c>
      <c r="C1777" s="10"/>
    </row>
    <row r="1778" spans="1:3">
      <c r="A1778" s="21">
        <v>472</v>
      </c>
      <c r="B1778" s="6">
        <f>OR('935'!E478&lt;&gt;"VOID",'935'!F478&lt;&gt;"VOID",'935'!G478&lt;&gt;"VOID")</f>
        <v>0</v>
      </c>
      <c r="C1778" s="10"/>
    </row>
    <row r="1779" spans="1:3">
      <c r="A1779" s="21">
        <v>473</v>
      </c>
      <c r="B1779" s="6">
        <f>OR('935'!E479&lt;&gt;"VOID",'935'!F479&lt;&gt;"VOID",'935'!G479&lt;&gt;"VOID")</f>
        <v>0</v>
      </c>
      <c r="C1779" s="10"/>
    </row>
    <row r="1780" spans="1:3">
      <c r="A1780" s="21">
        <v>474</v>
      </c>
      <c r="B1780" s="6">
        <f>OR('935'!E480&lt;&gt;"VOID",'935'!F480&lt;&gt;"VOID",'935'!G480&lt;&gt;"VOID")</f>
        <v>0</v>
      </c>
      <c r="C1780" s="10"/>
    </row>
    <row r="1781" spans="1:3">
      <c r="A1781" s="21">
        <v>475</v>
      </c>
      <c r="B1781" s="6">
        <f>OR('935'!E481&lt;&gt;"VOID",'935'!F481&lt;&gt;"VOID",'935'!G481&lt;&gt;"VOID")</f>
        <v>0</v>
      </c>
      <c r="C1781" s="10"/>
    </row>
    <row r="1782" spans="1:3">
      <c r="A1782" s="21">
        <v>476</v>
      </c>
      <c r="B1782" s="6">
        <f>OR('935'!E482&lt;&gt;"VOID",'935'!F482&lt;&gt;"VOID",'935'!G482&lt;&gt;"VOID")</f>
        <v>0</v>
      </c>
      <c r="C1782" s="10"/>
    </row>
    <row r="1783" spans="1:3">
      <c r="A1783" s="21">
        <v>477</v>
      </c>
      <c r="B1783" s="6">
        <f>OR('935'!E483&lt;&gt;"VOID",'935'!F483&lt;&gt;"VOID",'935'!G483&lt;&gt;"VOID")</f>
        <v>0</v>
      </c>
      <c r="C1783" s="10"/>
    </row>
    <row r="1784" spans="1:3">
      <c r="A1784" s="21">
        <v>478</v>
      </c>
      <c r="B1784" s="6">
        <f>OR('935'!E484&lt;&gt;"VOID",'935'!F484&lt;&gt;"VOID",'935'!G484&lt;&gt;"VOID")</f>
        <v>0</v>
      </c>
      <c r="C1784" s="10"/>
    </row>
    <row r="1785" spans="1:3">
      <c r="A1785" s="21">
        <v>479</v>
      </c>
      <c r="B1785" s="6">
        <f>OR('935'!E485&lt;&gt;"VOID",'935'!F485&lt;&gt;"VOID",'935'!G485&lt;&gt;"VOID")</f>
        <v>0</v>
      </c>
      <c r="C1785" s="10"/>
    </row>
    <row r="1786" spans="1:3">
      <c r="A1786" s="21">
        <v>480</v>
      </c>
      <c r="B1786" s="6">
        <f>OR('935'!E486&lt;&gt;"VOID",'935'!F486&lt;&gt;"VOID",'935'!G486&lt;&gt;"VOID")</f>
        <v>0</v>
      </c>
      <c r="C1786" s="10"/>
    </row>
    <row r="1787" spans="1:3">
      <c r="A1787" s="21">
        <v>481</v>
      </c>
      <c r="B1787" s="6">
        <f>OR('935'!E487&lt;&gt;"VOID",'935'!F487&lt;&gt;"VOID",'935'!G487&lt;&gt;"VOID")</f>
        <v>0</v>
      </c>
      <c r="C1787" s="10"/>
    </row>
    <row r="1788" spans="1:3">
      <c r="A1788" s="21">
        <v>482</v>
      </c>
      <c r="B1788" s="6">
        <f>OR('935'!E488&lt;&gt;"VOID",'935'!F488&lt;&gt;"VOID",'935'!G488&lt;&gt;"VOID")</f>
        <v>0</v>
      </c>
      <c r="C1788" s="10"/>
    </row>
    <row r="1789" spans="1:3">
      <c r="A1789" s="21">
        <v>483</v>
      </c>
      <c r="B1789" s="6">
        <f>OR('935'!E489&lt;&gt;"VOID",'935'!F489&lt;&gt;"VOID",'935'!G489&lt;&gt;"VOID")</f>
        <v>0</v>
      </c>
      <c r="C1789" s="10"/>
    </row>
    <row r="1790" spans="1:3">
      <c r="A1790" s="21">
        <v>484</v>
      </c>
      <c r="B1790" s="6">
        <f>OR('935'!E490&lt;&gt;"VOID",'935'!F490&lt;&gt;"VOID",'935'!G490&lt;&gt;"VOID")</f>
        <v>0</v>
      </c>
      <c r="C1790" s="10"/>
    </row>
    <row r="1791" spans="1:3">
      <c r="A1791" s="21">
        <v>485</v>
      </c>
      <c r="B1791" s="6">
        <f>OR('935'!E491&lt;&gt;"VOID",'935'!F491&lt;&gt;"VOID",'935'!G491&lt;&gt;"VOID")</f>
        <v>0</v>
      </c>
      <c r="C1791" s="10"/>
    </row>
    <row r="1792" spans="1:3">
      <c r="A1792" s="21">
        <v>486</v>
      </c>
      <c r="B1792" s="6">
        <f>OR('935'!E492&lt;&gt;"VOID",'935'!F492&lt;&gt;"VOID",'935'!G492&lt;&gt;"VOID")</f>
        <v>0</v>
      </c>
      <c r="C1792" s="10"/>
    </row>
    <row r="1793" spans="1:3">
      <c r="A1793" s="21">
        <v>487</v>
      </c>
      <c r="B1793" s="6">
        <f>OR('935'!E493&lt;&gt;"VOID",'935'!F493&lt;&gt;"VOID",'935'!G493&lt;&gt;"VOID")</f>
        <v>0</v>
      </c>
      <c r="C1793" s="10"/>
    </row>
    <row r="1794" spans="1:3">
      <c r="A1794" s="21">
        <v>488</v>
      </c>
      <c r="B1794" s="6">
        <f>OR('935'!E494&lt;&gt;"VOID",'935'!F494&lt;&gt;"VOID",'935'!G494&lt;&gt;"VOID")</f>
        <v>0</v>
      </c>
      <c r="C1794" s="10"/>
    </row>
    <row r="1795" spans="1:3">
      <c r="A1795" s="21">
        <v>489</v>
      </c>
      <c r="B1795" s="6">
        <f>OR('935'!E495&lt;&gt;"VOID",'935'!F495&lt;&gt;"VOID",'935'!G495&lt;&gt;"VOID")</f>
        <v>0</v>
      </c>
      <c r="C1795" s="10"/>
    </row>
    <row r="1796" spans="1:3">
      <c r="A1796" s="21">
        <v>490</v>
      </c>
      <c r="B1796" s="6">
        <f>OR('935'!E496&lt;&gt;"VOID",'935'!F496&lt;&gt;"VOID",'935'!G496&lt;&gt;"VOID")</f>
        <v>0</v>
      </c>
      <c r="C1796" s="10"/>
    </row>
    <row r="1797" spans="1:3">
      <c r="A1797" s="21">
        <v>491</v>
      </c>
      <c r="B1797" s="6">
        <f>OR('935'!E497&lt;&gt;"VOID",'935'!F497&lt;&gt;"VOID",'935'!G497&lt;&gt;"VOID")</f>
        <v>0</v>
      </c>
      <c r="C1797" s="10"/>
    </row>
    <row r="1798" spans="1:3">
      <c r="A1798" s="21">
        <v>492</v>
      </c>
      <c r="B1798" s="6">
        <f>OR('935'!E498&lt;&gt;"VOID",'935'!F498&lt;&gt;"VOID",'935'!G498&lt;&gt;"VOID")</f>
        <v>0</v>
      </c>
      <c r="C1798" s="10"/>
    </row>
    <row r="1799" spans="1:3">
      <c r="A1799" s="21">
        <v>493</v>
      </c>
      <c r="B1799" s="6">
        <f>OR('935'!E499&lt;&gt;"VOID",'935'!F499&lt;&gt;"VOID",'935'!G499&lt;&gt;"VOID")</f>
        <v>0</v>
      </c>
      <c r="C1799" s="10"/>
    </row>
    <row r="1800" spans="1:3">
      <c r="A1800" s="21">
        <v>494</v>
      </c>
      <c r="B1800" s="6">
        <f>OR('935'!E500&lt;&gt;"VOID",'935'!F500&lt;&gt;"VOID",'935'!G500&lt;&gt;"VOID")</f>
        <v>0</v>
      </c>
      <c r="C1800" s="10"/>
    </row>
    <row r="1801" spans="1:3">
      <c r="A1801" s="21">
        <v>495</v>
      </c>
      <c r="B1801" s="6">
        <f>OR('935'!E501&lt;&gt;"VOID",'935'!F501&lt;&gt;"VOID",'935'!G501&lt;&gt;"VOID")</f>
        <v>0</v>
      </c>
      <c r="C1801" s="10"/>
    </row>
    <row r="1802" spans="1:3">
      <c r="A1802" s="21">
        <v>496</v>
      </c>
      <c r="B1802" s="6">
        <f>OR('935'!E502&lt;&gt;"VOID",'935'!F502&lt;&gt;"VOID",'935'!G502&lt;&gt;"VOID")</f>
        <v>0</v>
      </c>
      <c r="C1802" s="10"/>
    </row>
    <row r="1803" spans="1:3">
      <c r="A1803" s="21">
        <v>497</v>
      </c>
      <c r="B1803" s="6">
        <f>OR('935'!E503&lt;&gt;"VOID",'935'!F503&lt;&gt;"VOID",'935'!G503&lt;&gt;"VOID")</f>
        <v>0</v>
      </c>
      <c r="C1803" s="10"/>
    </row>
    <row r="1804" spans="1:3">
      <c r="A1804" s="21">
        <v>498</v>
      </c>
      <c r="B1804" s="6">
        <f>OR('935'!E504&lt;&gt;"VOID",'935'!F504&lt;&gt;"VOID",'935'!G504&lt;&gt;"VOID")</f>
        <v>0</v>
      </c>
      <c r="C1804" s="10"/>
    </row>
    <row r="1805" spans="1:3">
      <c r="A1805" s="21">
        <v>499</v>
      </c>
      <c r="B1805" s="6">
        <f>OR('935'!E505&lt;&gt;"VOID",'935'!F505&lt;&gt;"VOID",'935'!G505&lt;&gt;"VOID")</f>
        <v>0</v>
      </c>
      <c r="C1805" s="10"/>
    </row>
    <row r="1806" spans="1:3">
      <c r="A1806" s="21">
        <v>500</v>
      </c>
      <c r="B1806" s="6">
        <f>OR('935'!E506&lt;&gt;"VOID",'935'!F506&lt;&gt;"VOID",'935'!G506&lt;&gt;"VOID")</f>
        <v>0</v>
      </c>
      <c r="C1806" s="10"/>
    </row>
    <row r="1807" spans="1:3">
      <c r="A1807" s="21">
        <v>501</v>
      </c>
      <c r="B1807" s="6">
        <f>OR('935'!E507&lt;&gt;"VOID",'935'!F507&lt;&gt;"VOID",'935'!G507&lt;&gt;"VOID")</f>
        <v>0</v>
      </c>
      <c r="C1807" s="10"/>
    </row>
    <row r="1808" spans="1:3">
      <c r="A1808" s="21">
        <v>502</v>
      </c>
      <c r="B1808" s="6">
        <f>OR('935'!E508&lt;&gt;"VOID",'935'!F508&lt;&gt;"VOID",'935'!G508&lt;&gt;"VOID")</f>
        <v>0</v>
      </c>
      <c r="C1808" s="10"/>
    </row>
    <row r="1809" spans="1:3">
      <c r="A1809" s="21">
        <v>503</v>
      </c>
      <c r="B1809" s="6">
        <f>OR('935'!E509&lt;&gt;"VOID",'935'!F509&lt;&gt;"VOID",'935'!G509&lt;&gt;"VOID")</f>
        <v>0</v>
      </c>
      <c r="C1809" s="10"/>
    </row>
    <row r="1810" spans="1:3">
      <c r="A1810" s="21">
        <v>504</v>
      </c>
      <c r="B1810" s="6">
        <f>OR('935'!E510&lt;&gt;"VOID",'935'!F510&lt;&gt;"VOID",'935'!G510&lt;&gt;"VOID")</f>
        <v>0</v>
      </c>
      <c r="C1810" s="10"/>
    </row>
    <row r="1811" spans="1:3">
      <c r="A1811" s="21">
        <v>505</v>
      </c>
      <c r="B1811" s="6">
        <f>OR('935'!E511&lt;&gt;"VOID",'935'!F511&lt;&gt;"VOID",'935'!G511&lt;&gt;"VOID")</f>
        <v>0</v>
      </c>
      <c r="C1811" s="10"/>
    </row>
    <row r="1812" spans="1:3">
      <c r="A1812" s="21">
        <v>506</v>
      </c>
      <c r="B1812" s="6">
        <f>OR('935'!E512&lt;&gt;"VOID",'935'!F512&lt;&gt;"VOID",'935'!G512&lt;&gt;"VOID")</f>
        <v>0</v>
      </c>
      <c r="C1812" s="10"/>
    </row>
    <row r="1813" spans="1:3">
      <c r="A1813" s="21">
        <v>507</v>
      </c>
      <c r="B1813" s="6">
        <f>OR('935'!E513&lt;&gt;"VOID",'935'!F513&lt;&gt;"VOID",'935'!G513&lt;&gt;"VOID")</f>
        <v>0</v>
      </c>
      <c r="C1813" s="10"/>
    </row>
    <row r="1814" spans="1:3">
      <c r="A1814" s="21">
        <v>508</v>
      </c>
      <c r="B1814" s="6">
        <f>OR('935'!E514&lt;&gt;"VOID",'935'!F514&lt;&gt;"VOID",'935'!G514&lt;&gt;"VOID")</f>
        <v>0</v>
      </c>
      <c r="C1814" s="10"/>
    </row>
    <row r="1815" spans="1:3">
      <c r="A1815" s="21">
        <v>509</v>
      </c>
      <c r="B1815" s="6">
        <f>OR('935'!E515&lt;&gt;"VOID",'935'!F515&lt;&gt;"VOID",'935'!G515&lt;&gt;"VOID")</f>
        <v>0</v>
      </c>
      <c r="C1815" s="10"/>
    </row>
    <row r="1816" spans="1:3">
      <c r="A1816" s="21">
        <v>510</v>
      </c>
      <c r="B1816" s="6">
        <f>OR('935'!E516&lt;&gt;"VOID",'935'!F516&lt;&gt;"VOID",'935'!G516&lt;&gt;"VOID")</f>
        <v>0</v>
      </c>
      <c r="C1816" s="10"/>
    </row>
    <row r="1817" spans="1:3">
      <c r="A1817" s="21">
        <v>511</v>
      </c>
      <c r="B1817" s="6">
        <f>OR('935'!E517&lt;&gt;"VOID",'935'!F517&lt;&gt;"VOID",'935'!G517&lt;&gt;"VOID")</f>
        <v>0</v>
      </c>
      <c r="C1817" s="10"/>
    </row>
    <row r="1818" spans="1:3">
      <c r="A1818" s="21">
        <v>512</v>
      </c>
      <c r="B1818" s="6">
        <f>OR('935'!E518&lt;&gt;"VOID",'935'!F518&lt;&gt;"VOID",'935'!G518&lt;&gt;"VOID")</f>
        <v>0</v>
      </c>
      <c r="C1818" s="10"/>
    </row>
    <row r="1819" spans="1:3">
      <c r="A1819" s="21">
        <v>513</v>
      </c>
      <c r="B1819" s="6">
        <f>OR('935'!E519&lt;&gt;"VOID",'935'!F519&lt;&gt;"VOID",'935'!G519&lt;&gt;"VOID")</f>
        <v>0</v>
      </c>
      <c r="C1819" s="10"/>
    </row>
    <row r="1820" spans="1:3">
      <c r="A1820" s="21">
        <v>514</v>
      </c>
      <c r="B1820" s="6">
        <f>OR('935'!E520&lt;&gt;"VOID",'935'!F520&lt;&gt;"VOID",'935'!G520&lt;&gt;"VOID")</f>
        <v>0</v>
      </c>
      <c r="C1820" s="10"/>
    </row>
    <row r="1821" spans="1:3">
      <c r="A1821" s="21">
        <v>515</v>
      </c>
      <c r="B1821" s="6">
        <f>OR('935'!E521&lt;&gt;"VOID",'935'!F521&lt;&gt;"VOID",'935'!G521&lt;&gt;"VOID")</f>
        <v>0</v>
      </c>
      <c r="C1821" s="10"/>
    </row>
    <row r="1822" spans="1:3">
      <c r="A1822" s="21">
        <v>516</v>
      </c>
      <c r="B1822" s="6">
        <f>OR('935'!E522&lt;&gt;"VOID",'935'!F522&lt;&gt;"VOID",'935'!G522&lt;&gt;"VOID")</f>
        <v>0</v>
      </c>
      <c r="C1822" s="10"/>
    </row>
    <row r="1823" spans="1:3">
      <c r="A1823" s="21">
        <v>517</v>
      </c>
      <c r="B1823" s="6">
        <f>OR('935'!E523&lt;&gt;"VOID",'935'!F523&lt;&gt;"VOID",'935'!G523&lt;&gt;"VOID")</f>
        <v>0</v>
      </c>
      <c r="C1823" s="10"/>
    </row>
    <row r="1824" spans="1:3">
      <c r="A1824" s="21">
        <v>518</v>
      </c>
      <c r="B1824" s="6">
        <f>OR('935'!E524&lt;&gt;"VOID",'935'!F524&lt;&gt;"VOID",'935'!G524&lt;&gt;"VOID")</f>
        <v>0</v>
      </c>
      <c r="C1824" s="10"/>
    </row>
    <row r="1825" spans="1:3">
      <c r="A1825" s="21">
        <v>519</v>
      </c>
      <c r="B1825" s="6">
        <f>OR('935'!E525&lt;&gt;"VOID",'935'!F525&lt;&gt;"VOID",'935'!G525&lt;&gt;"VOID")</f>
        <v>0</v>
      </c>
      <c r="C1825" s="10"/>
    </row>
    <row r="1826" spans="1:3">
      <c r="A1826" s="21">
        <v>520</v>
      </c>
      <c r="B1826" s="6">
        <f>OR('935'!E526&lt;&gt;"VOID",'935'!F526&lt;&gt;"VOID",'935'!G526&lt;&gt;"VOID")</f>
        <v>0</v>
      </c>
      <c r="C1826" s="10"/>
    </row>
    <row r="1827" spans="1:3">
      <c r="A1827" s="21">
        <v>521</v>
      </c>
      <c r="B1827" s="6">
        <f>OR('935'!E527&lt;&gt;"VOID",'935'!F527&lt;&gt;"VOID",'935'!G527&lt;&gt;"VOID")</f>
        <v>0</v>
      </c>
      <c r="C1827" s="10"/>
    </row>
    <row r="1828" spans="1:3">
      <c r="A1828" s="21">
        <v>522</v>
      </c>
      <c r="B1828" s="6">
        <f>OR('935'!E528&lt;&gt;"VOID",'935'!F528&lt;&gt;"VOID",'935'!G528&lt;&gt;"VOID")</f>
        <v>0</v>
      </c>
      <c r="C1828" s="10"/>
    </row>
    <row r="1829" spans="1:3">
      <c r="A1829" s="21">
        <v>523</v>
      </c>
      <c r="B1829" s="6">
        <f>OR('935'!E529&lt;&gt;"VOID",'935'!F529&lt;&gt;"VOID",'935'!G529&lt;&gt;"VOID")</f>
        <v>0</v>
      </c>
      <c r="C1829" s="10"/>
    </row>
    <row r="1830" spans="1:3">
      <c r="A1830" s="21">
        <v>524</v>
      </c>
      <c r="B1830" s="6">
        <f>OR('935'!E530&lt;&gt;"VOID",'935'!F530&lt;&gt;"VOID",'935'!G530&lt;&gt;"VOID")</f>
        <v>0</v>
      </c>
      <c r="C1830" s="10"/>
    </row>
    <row r="1831" spans="1:3">
      <c r="A1831" s="21">
        <v>525</v>
      </c>
      <c r="B1831" s="6">
        <f>OR('935'!E531&lt;&gt;"VOID",'935'!F531&lt;&gt;"VOID",'935'!G531&lt;&gt;"VOID")</f>
        <v>0</v>
      </c>
      <c r="C1831" s="10"/>
    </row>
    <row r="1832" spans="1:3">
      <c r="A1832" s="21">
        <v>526</v>
      </c>
      <c r="B1832" s="6">
        <f>OR('935'!E532&lt;&gt;"VOID",'935'!F532&lt;&gt;"VOID",'935'!G532&lt;&gt;"VOID")</f>
        <v>0</v>
      </c>
      <c r="C1832" s="10"/>
    </row>
    <row r="1833" spans="1:3">
      <c r="A1833" s="21">
        <v>527</v>
      </c>
      <c r="B1833" s="6">
        <f>OR('935'!E533&lt;&gt;"VOID",'935'!F533&lt;&gt;"VOID",'935'!G533&lt;&gt;"VOID")</f>
        <v>0</v>
      </c>
      <c r="C1833" s="10"/>
    </row>
    <row r="1834" spans="1:3">
      <c r="A1834" s="21">
        <v>528</v>
      </c>
      <c r="B1834" s="6">
        <f>OR('935'!E534&lt;&gt;"VOID",'935'!F534&lt;&gt;"VOID",'935'!G534&lt;&gt;"VOID")</f>
        <v>0</v>
      </c>
      <c r="C1834" s="10"/>
    </row>
    <row r="1835" spans="1:3">
      <c r="A1835" s="21">
        <v>529</v>
      </c>
      <c r="B1835" s="6">
        <f>OR('935'!E535&lt;&gt;"VOID",'935'!F535&lt;&gt;"VOID",'935'!G535&lt;&gt;"VOID")</f>
        <v>0</v>
      </c>
      <c r="C1835" s="10"/>
    </row>
    <row r="1836" spans="1:3">
      <c r="A1836" s="21">
        <v>530</v>
      </c>
      <c r="B1836" s="6">
        <f>OR('935'!E536&lt;&gt;"VOID",'935'!F536&lt;&gt;"VOID",'935'!G536&lt;&gt;"VOID")</f>
        <v>0</v>
      </c>
      <c r="C1836" s="10"/>
    </row>
    <row r="1837" spans="1:3">
      <c r="A1837" s="21">
        <v>531</v>
      </c>
      <c r="B1837" s="6">
        <f>OR('935'!E537&lt;&gt;"VOID",'935'!F537&lt;&gt;"VOID",'935'!G537&lt;&gt;"VOID")</f>
        <v>0</v>
      </c>
      <c r="C1837" s="10"/>
    </row>
    <row r="1838" spans="1:3">
      <c r="A1838" s="21">
        <v>532</v>
      </c>
      <c r="B1838" s="6">
        <f>OR('935'!E538&lt;&gt;"VOID",'935'!F538&lt;&gt;"VOID",'935'!G538&lt;&gt;"VOID")</f>
        <v>0</v>
      </c>
      <c r="C1838" s="10"/>
    </row>
    <row r="1839" spans="1:3">
      <c r="A1839" s="21">
        <v>533</v>
      </c>
      <c r="B1839" s="6">
        <f>OR('935'!E539&lt;&gt;"VOID",'935'!F539&lt;&gt;"VOID",'935'!G539&lt;&gt;"VOID")</f>
        <v>0</v>
      </c>
      <c r="C1839" s="10"/>
    </row>
    <row r="1840" spans="1:3">
      <c r="A1840" s="21">
        <v>534</v>
      </c>
      <c r="B1840" s="6">
        <f>OR('935'!E540&lt;&gt;"VOID",'935'!F540&lt;&gt;"VOID",'935'!G540&lt;&gt;"VOID")</f>
        <v>0</v>
      </c>
      <c r="C1840" s="10"/>
    </row>
    <row r="1841" spans="1:3">
      <c r="A1841" s="21">
        <v>535</v>
      </c>
      <c r="B1841" s="6">
        <f>OR('935'!E541&lt;&gt;"VOID",'935'!F541&lt;&gt;"VOID",'935'!G541&lt;&gt;"VOID")</f>
        <v>0</v>
      </c>
      <c r="C1841" s="10"/>
    </row>
    <row r="1842" spans="1:3">
      <c r="A1842" s="21">
        <v>536</v>
      </c>
      <c r="B1842" s="6">
        <f>OR('935'!E542&lt;&gt;"VOID",'935'!F542&lt;&gt;"VOID",'935'!G542&lt;&gt;"VOID")</f>
        <v>0</v>
      </c>
      <c r="C1842" s="10"/>
    </row>
    <row r="1843" spans="1:3">
      <c r="A1843" s="21">
        <v>537</v>
      </c>
      <c r="B1843" s="6">
        <f>OR('935'!E543&lt;&gt;"VOID",'935'!F543&lt;&gt;"VOID",'935'!G543&lt;&gt;"VOID")</f>
        <v>0</v>
      </c>
      <c r="C1843" s="10"/>
    </row>
    <row r="1844" spans="1:3">
      <c r="A1844" s="21">
        <v>538</v>
      </c>
      <c r="B1844" s="6">
        <f>OR('935'!E544&lt;&gt;"VOID",'935'!F544&lt;&gt;"VOID",'935'!G544&lt;&gt;"VOID")</f>
        <v>0</v>
      </c>
      <c r="C1844" s="10"/>
    </row>
    <row r="1845" spans="1:3">
      <c r="A1845" s="21">
        <v>539</v>
      </c>
      <c r="B1845" s="6">
        <f>OR('935'!E545&lt;&gt;"VOID",'935'!F545&lt;&gt;"VOID",'935'!G545&lt;&gt;"VOID")</f>
        <v>0</v>
      </c>
      <c r="C1845" s="10"/>
    </row>
    <row r="1846" spans="1:3">
      <c r="A1846" s="21">
        <v>540</v>
      </c>
      <c r="B1846" s="6">
        <f>OR('935'!E546&lt;&gt;"VOID",'935'!F546&lt;&gt;"VOID",'935'!G546&lt;&gt;"VOID")</f>
        <v>0</v>
      </c>
      <c r="C1846" s="10"/>
    </row>
    <row r="1847" spans="1:3">
      <c r="A1847" s="21">
        <v>541</v>
      </c>
      <c r="B1847" s="6">
        <f>OR('935'!E547&lt;&gt;"VOID",'935'!F547&lt;&gt;"VOID",'935'!G547&lt;&gt;"VOID")</f>
        <v>0</v>
      </c>
      <c r="C1847" s="10"/>
    </row>
    <row r="1848" spans="1:3">
      <c r="A1848" s="21">
        <v>542</v>
      </c>
      <c r="B1848" s="6">
        <f>OR('935'!E548&lt;&gt;"VOID",'935'!F548&lt;&gt;"VOID",'935'!G548&lt;&gt;"VOID")</f>
        <v>0</v>
      </c>
      <c r="C1848" s="10"/>
    </row>
    <row r="1849" spans="1:3">
      <c r="A1849" s="21">
        <v>543</v>
      </c>
      <c r="B1849" s="6">
        <f>OR('935'!E549&lt;&gt;"VOID",'935'!F549&lt;&gt;"VOID",'935'!G549&lt;&gt;"VOID")</f>
        <v>0</v>
      </c>
      <c r="C1849" s="10"/>
    </row>
    <row r="1850" spans="1:3">
      <c r="A1850" s="21">
        <v>544</v>
      </c>
      <c r="B1850" s="6">
        <f>OR('935'!E550&lt;&gt;"VOID",'935'!F550&lt;&gt;"VOID",'935'!G550&lt;&gt;"VOID")</f>
        <v>0</v>
      </c>
      <c r="C1850" s="10"/>
    </row>
    <row r="1851" spans="1:3">
      <c r="A1851" s="21">
        <v>545</v>
      </c>
      <c r="B1851" s="6">
        <f>OR('935'!E551&lt;&gt;"VOID",'935'!F551&lt;&gt;"VOID",'935'!G551&lt;&gt;"VOID")</f>
        <v>0</v>
      </c>
      <c r="C1851" s="10"/>
    </row>
    <row r="1852" spans="1:3">
      <c r="A1852" s="21">
        <v>546</v>
      </c>
      <c r="B1852" s="6">
        <f>OR('935'!E552&lt;&gt;"VOID",'935'!F552&lt;&gt;"VOID",'935'!G552&lt;&gt;"VOID")</f>
        <v>0</v>
      </c>
      <c r="C1852" s="10"/>
    </row>
    <row r="1853" spans="1:3">
      <c r="A1853" s="21">
        <v>547</v>
      </c>
      <c r="B1853" s="6">
        <f>OR('935'!E553&lt;&gt;"VOID",'935'!F553&lt;&gt;"VOID",'935'!G553&lt;&gt;"VOID")</f>
        <v>0</v>
      </c>
      <c r="C1853" s="10"/>
    </row>
    <row r="1854" spans="1:3">
      <c r="A1854" s="21">
        <v>548</v>
      </c>
      <c r="B1854" s="6">
        <f>OR('935'!E554&lt;&gt;"VOID",'935'!F554&lt;&gt;"VOID",'935'!G554&lt;&gt;"VOID")</f>
        <v>0</v>
      </c>
      <c r="C1854" s="10"/>
    </row>
    <row r="1855" spans="1:3">
      <c r="A1855" s="21">
        <v>549</v>
      </c>
      <c r="B1855" s="6">
        <f>OR('935'!E555&lt;&gt;"VOID",'935'!F555&lt;&gt;"VOID",'935'!G555&lt;&gt;"VOID")</f>
        <v>0</v>
      </c>
      <c r="C1855" s="10"/>
    </row>
    <row r="1856" spans="1:3">
      <c r="A1856" s="21">
        <v>550</v>
      </c>
      <c r="B1856" s="6">
        <f>OR('935'!E556&lt;&gt;"VOID",'935'!F556&lt;&gt;"VOID",'935'!G556&lt;&gt;"VOID")</f>
        <v>0</v>
      </c>
      <c r="C1856" s="10"/>
    </row>
    <row r="1857" spans="1:3">
      <c r="A1857" s="21">
        <v>551</v>
      </c>
      <c r="B1857" s="6">
        <f>OR('935'!E557&lt;&gt;"VOID",'935'!F557&lt;&gt;"VOID",'935'!G557&lt;&gt;"VOID")</f>
        <v>0</v>
      </c>
      <c r="C1857" s="10"/>
    </row>
    <row r="1858" spans="1:3">
      <c r="A1858" s="21">
        <v>552</v>
      </c>
      <c r="B1858" s="6">
        <f>OR('935'!E558&lt;&gt;"VOID",'935'!F558&lt;&gt;"VOID",'935'!G558&lt;&gt;"VOID")</f>
        <v>0</v>
      </c>
      <c r="C1858" s="10"/>
    </row>
    <row r="1859" spans="1:3">
      <c r="A1859" s="21">
        <v>553</v>
      </c>
      <c r="B1859" s="6">
        <f>OR('935'!E559&lt;&gt;"VOID",'935'!F559&lt;&gt;"VOID",'935'!G559&lt;&gt;"VOID")</f>
        <v>0</v>
      </c>
      <c r="C1859" s="10"/>
    </row>
    <row r="1860" spans="1:3">
      <c r="A1860" s="21">
        <v>554</v>
      </c>
      <c r="B1860" s="6">
        <f>OR('935'!E560&lt;&gt;"VOID",'935'!F560&lt;&gt;"VOID",'935'!G560&lt;&gt;"VOID")</f>
        <v>0</v>
      </c>
      <c r="C1860" s="10"/>
    </row>
    <row r="1861" spans="1:3">
      <c r="A1861" s="21">
        <v>555</v>
      </c>
      <c r="B1861" s="6">
        <f>OR('935'!E561&lt;&gt;"VOID",'935'!F561&lt;&gt;"VOID",'935'!G561&lt;&gt;"VOID")</f>
        <v>0</v>
      </c>
      <c r="C1861" s="10"/>
    </row>
    <row r="1862" spans="1:3">
      <c r="A1862" s="21">
        <v>556</v>
      </c>
      <c r="B1862" s="6">
        <f>OR('935'!E562&lt;&gt;"VOID",'935'!F562&lt;&gt;"VOID",'935'!G562&lt;&gt;"VOID")</f>
        <v>0</v>
      </c>
      <c r="C1862" s="10"/>
    </row>
    <row r="1863" spans="1:3">
      <c r="A1863" s="21">
        <v>557</v>
      </c>
      <c r="B1863" s="6">
        <f>OR('935'!E563&lt;&gt;"VOID",'935'!F563&lt;&gt;"VOID",'935'!G563&lt;&gt;"VOID")</f>
        <v>0</v>
      </c>
      <c r="C1863" s="10"/>
    </row>
    <row r="1864" spans="1:3">
      <c r="A1864" s="21">
        <v>558</v>
      </c>
      <c r="B1864" s="6">
        <f>OR('935'!E564&lt;&gt;"VOID",'935'!F564&lt;&gt;"VOID",'935'!G564&lt;&gt;"VOID")</f>
        <v>0</v>
      </c>
      <c r="C1864" s="10"/>
    </row>
    <row r="1865" spans="1:3">
      <c r="A1865" s="21">
        <v>559</v>
      </c>
      <c r="B1865" s="6">
        <f>OR('935'!E565&lt;&gt;"VOID",'935'!F565&lt;&gt;"VOID",'935'!G565&lt;&gt;"VOID")</f>
        <v>0</v>
      </c>
      <c r="C1865" s="10"/>
    </row>
    <row r="1866" spans="1:3">
      <c r="A1866" s="21">
        <v>560</v>
      </c>
      <c r="B1866" s="6">
        <f>OR('935'!E566&lt;&gt;"VOID",'935'!F566&lt;&gt;"VOID",'935'!G566&lt;&gt;"VOID")</f>
        <v>0</v>
      </c>
      <c r="C1866" s="10"/>
    </row>
    <row r="1867" spans="1:3">
      <c r="A1867" s="21">
        <v>561</v>
      </c>
      <c r="B1867" s="6">
        <f>OR('935'!E567&lt;&gt;"VOID",'935'!F567&lt;&gt;"VOID",'935'!G567&lt;&gt;"VOID")</f>
        <v>0</v>
      </c>
      <c r="C1867" s="10"/>
    </row>
    <row r="1868" spans="1:3">
      <c r="A1868" s="21">
        <v>562</v>
      </c>
      <c r="B1868" s="6">
        <f>OR('935'!E568&lt;&gt;"VOID",'935'!F568&lt;&gt;"VOID",'935'!G568&lt;&gt;"VOID")</f>
        <v>0</v>
      </c>
      <c r="C1868" s="10"/>
    </row>
    <row r="1869" spans="1:3">
      <c r="A1869" s="21">
        <v>563</v>
      </c>
      <c r="B1869" s="6">
        <f>OR('935'!E569&lt;&gt;"VOID",'935'!F569&lt;&gt;"VOID",'935'!G569&lt;&gt;"VOID")</f>
        <v>0</v>
      </c>
      <c r="C1869" s="10"/>
    </row>
    <row r="1870" spans="1:3">
      <c r="A1870" s="21">
        <v>564</v>
      </c>
      <c r="B1870" s="6">
        <f>OR('935'!E570&lt;&gt;"VOID",'935'!F570&lt;&gt;"VOID",'935'!G570&lt;&gt;"VOID")</f>
        <v>0</v>
      </c>
      <c r="C1870" s="10"/>
    </row>
    <row r="1871" spans="1:3">
      <c r="A1871" s="21">
        <v>565</v>
      </c>
      <c r="B1871" s="6">
        <f>OR('935'!E571&lt;&gt;"VOID",'935'!F571&lt;&gt;"VOID",'935'!G571&lt;&gt;"VOID")</f>
        <v>0</v>
      </c>
      <c r="C1871" s="10"/>
    </row>
    <row r="1872" spans="1:3">
      <c r="A1872" s="21">
        <v>566</v>
      </c>
      <c r="B1872" s="6">
        <f>OR('935'!E572&lt;&gt;"VOID",'935'!F572&lt;&gt;"VOID",'935'!G572&lt;&gt;"VOID")</f>
        <v>0</v>
      </c>
      <c r="C1872" s="10"/>
    </row>
    <row r="1873" spans="1:3">
      <c r="A1873" s="21">
        <v>567</v>
      </c>
      <c r="B1873" s="6">
        <f>OR('935'!E573&lt;&gt;"VOID",'935'!F573&lt;&gt;"VOID",'935'!G573&lt;&gt;"VOID")</f>
        <v>0</v>
      </c>
      <c r="C1873" s="10"/>
    </row>
    <row r="1874" spans="1:3">
      <c r="A1874" s="21">
        <v>568</v>
      </c>
      <c r="B1874" s="6">
        <f>OR('935'!E574&lt;&gt;"VOID",'935'!F574&lt;&gt;"VOID",'935'!G574&lt;&gt;"VOID")</f>
        <v>0</v>
      </c>
      <c r="C1874" s="10"/>
    </row>
    <row r="1875" spans="1:3">
      <c r="A1875" s="21">
        <v>569</v>
      </c>
      <c r="B1875" s="6">
        <f>OR('935'!E575&lt;&gt;"VOID",'935'!F575&lt;&gt;"VOID",'935'!G575&lt;&gt;"VOID")</f>
        <v>0</v>
      </c>
      <c r="C1875" s="10"/>
    </row>
    <row r="1876" spans="1:3">
      <c r="A1876" s="21">
        <v>570</v>
      </c>
      <c r="B1876" s="6">
        <f>OR('935'!E576&lt;&gt;"VOID",'935'!F576&lt;&gt;"VOID",'935'!G576&lt;&gt;"VOID")</f>
        <v>0</v>
      </c>
      <c r="C1876" s="10"/>
    </row>
    <row r="1877" spans="1:3">
      <c r="A1877" s="21">
        <v>571</v>
      </c>
      <c r="B1877" s="6">
        <f>OR('935'!E577&lt;&gt;"VOID",'935'!F577&lt;&gt;"VOID",'935'!G577&lt;&gt;"VOID")</f>
        <v>0</v>
      </c>
      <c r="C1877" s="10"/>
    </row>
    <row r="1878" spans="1:3">
      <c r="A1878" s="21">
        <v>572</v>
      </c>
      <c r="B1878" s="6">
        <f>OR('935'!E578&lt;&gt;"VOID",'935'!F578&lt;&gt;"VOID",'935'!G578&lt;&gt;"VOID")</f>
        <v>0</v>
      </c>
      <c r="C1878" s="10"/>
    </row>
    <row r="1879" spans="1:3">
      <c r="A1879" s="21">
        <v>573</v>
      </c>
      <c r="B1879" s="6">
        <f>OR('935'!E579&lt;&gt;"VOID",'935'!F579&lt;&gt;"VOID",'935'!G579&lt;&gt;"VOID")</f>
        <v>0</v>
      </c>
      <c r="C1879" s="10"/>
    </row>
    <row r="1880" spans="1:3">
      <c r="A1880" s="21">
        <v>574</v>
      </c>
      <c r="B1880" s="6">
        <f>OR('935'!E580&lt;&gt;"VOID",'935'!F580&lt;&gt;"VOID",'935'!G580&lt;&gt;"VOID")</f>
        <v>0</v>
      </c>
      <c r="C1880" s="10"/>
    </row>
    <row r="1881" spans="1:3">
      <c r="A1881" s="21">
        <v>575</v>
      </c>
      <c r="B1881" s="6">
        <f>OR('935'!E581&lt;&gt;"VOID",'935'!F581&lt;&gt;"VOID",'935'!G581&lt;&gt;"VOID")</f>
        <v>0</v>
      </c>
      <c r="C1881" s="10"/>
    </row>
    <row r="1882" spans="1:3">
      <c r="A1882" s="21">
        <v>576</v>
      </c>
      <c r="B1882" s="6">
        <f>OR('935'!E582&lt;&gt;"VOID",'935'!F582&lt;&gt;"VOID",'935'!G582&lt;&gt;"VOID")</f>
        <v>0</v>
      </c>
      <c r="C1882" s="10"/>
    </row>
    <row r="1883" spans="1:3">
      <c r="A1883" s="21">
        <v>577</v>
      </c>
      <c r="B1883" s="6">
        <f>OR('935'!E583&lt;&gt;"VOID",'935'!F583&lt;&gt;"VOID",'935'!G583&lt;&gt;"VOID")</f>
        <v>0</v>
      </c>
      <c r="C1883" s="10"/>
    </row>
    <row r="1884" spans="1:3">
      <c r="A1884" s="21">
        <v>578</v>
      </c>
      <c r="B1884" s="6">
        <f>OR('935'!E584&lt;&gt;"VOID",'935'!F584&lt;&gt;"VOID",'935'!G584&lt;&gt;"VOID")</f>
        <v>0</v>
      </c>
      <c r="C1884" s="10"/>
    </row>
    <row r="1885" spans="1:3">
      <c r="A1885" s="21">
        <v>579</v>
      </c>
      <c r="B1885" s="6">
        <f>OR('935'!E585&lt;&gt;"VOID",'935'!F585&lt;&gt;"VOID",'935'!G585&lt;&gt;"VOID")</f>
        <v>0</v>
      </c>
      <c r="C1885" s="10"/>
    </row>
    <row r="1886" spans="1:3">
      <c r="A1886" s="21">
        <v>580</v>
      </c>
      <c r="B1886" s="6">
        <f>OR('935'!E586&lt;&gt;"VOID",'935'!F586&lt;&gt;"VOID",'935'!G586&lt;&gt;"VOID")</f>
        <v>0</v>
      </c>
      <c r="C1886" s="10"/>
    </row>
    <row r="1887" spans="1:3">
      <c r="A1887" s="21">
        <v>581</v>
      </c>
      <c r="B1887" s="6">
        <f>OR('935'!E587&lt;&gt;"VOID",'935'!F587&lt;&gt;"VOID",'935'!G587&lt;&gt;"VOID")</f>
        <v>0</v>
      </c>
      <c r="C1887" s="10"/>
    </row>
    <row r="1888" spans="1:3">
      <c r="A1888" s="21">
        <v>582</v>
      </c>
      <c r="B1888" s="6">
        <f>OR('935'!E588&lt;&gt;"VOID",'935'!F588&lt;&gt;"VOID",'935'!G588&lt;&gt;"VOID")</f>
        <v>0</v>
      </c>
      <c r="C1888" s="10"/>
    </row>
    <row r="1889" spans="1:3">
      <c r="A1889" s="21">
        <v>583</v>
      </c>
      <c r="B1889" s="6">
        <f>OR('935'!E589&lt;&gt;"VOID",'935'!F589&lt;&gt;"VOID",'935'!G589&lt;&gt;"VOID")</f>
        <v>0</v>
      </c>
      <c r="C1889" s="10"/>
    </row>
    <row r="1890" spans="1:3">
      <c r="A1890" s="21">
        <v>584</v>
      </c>
      <c r="B1890" s="6">
        <f>OR('935'!E590&lt;&gt;"VOID",'935'!F590&lt;&gt;"VOID",'935'!G590&lt;&gt;"VOID")</f>
        <v>0</v>
      </c>
      <c r="C1890" s="10"/>
    </row>
    <row r="1891" spans="1:3">
      <c r="A1891" s="21">
        <v>585</v>
      </c>
      <c r="B1891" s="6">
        <f>OR('935'!E591&lt;&gt;"VOID",'935'!F591&lt;&gt;"VOID",'935'!G591&lt;&gt;"VOID")</f>
        <v>0</v>
      </c>
      <c r="C1891" s="10"/>
    </row>
    <row r="1892" spans="1:3">
      <c r="A1892" s="21">
        <v>586</v>
      </c>
      <c r="B1892" s="6">
        <f>OR('935'!E592&lt;&gt;"VOID",'935'!F592&lt;&gt;"VOID",'935'!G592&lt;&gt;"VOID")</f>
        <v>0</v>
      </c>
      <c r="C1892" s="10"/>
    </row>
    <row r="1893" spans="1:3">
      <c r="A1893" s="21">
        <v>587</v>
      </c>
      <c r="B1893" s="6">
        <f>OR('935'!E593&lt;&gt;"VOID",'935'!F593&lt;&gt;"VOID",'935'!G593&lt;&gt;"VOID")</f>
        <v>0</v>
      </c>
      <c r="C1893" s="10"/>
    </row>
    <row r="1894" spans="1:3">
      <c r="A1894" s="21">
        <v>588</v>
      </c>
      <c r="B1894" s="6">
        <f>OR('935'!E594&lt;&gt;"VOID",'935'!F594&lt;&gt;"VOID",'935'!G594&lt;&gt;"VOID")</f>
        <v>0</v>
      </c>
      <c r="C1894" s="10"/>
    </row>
    <row r="1895" spans="1:3">
      <c r="A1895" s="21">
        <v>589</v>
      </c>
      <c r="B1895" s="6">
        <f>OR('935'!E595&lt;&gt;"VOID",'935'!F595&lt;&gt;"VOID",'935'!G595&lt;&gt;"VOID")</f>
        <v>0</v>
      </c>
      <c r="C1895" s="10"/>
    </row>
    <row r="1896" spans="1:3">
      <c r="A1896" s="21">
        <v>590</v>
      </c>
      <c r="B1896" s="6">
        <f>OR('935'!E596&lt;&gt;"VOID",'935'!F596&lt;&gt;"VOID",'935'!G596&lt;&gt;"VOID")</f>
        <v>0</v>
      </c>
      <c r="C1896" s="10"/>
    </row>
    <row r="1897" spans="1:3">
      <c r="A1897" s="21">
        <v>591</v>
      </c>
      <c r="B1897" s="6">
        <f>OR('935'!E597&lt;&gt;"VOID",'935'!F597&lt;&gt;"VOID",'935'!G597&lt;&gt;"VOID")</f>
        <v>0</v>
      </c>
      <c r="C1897" s="10"/>
    </row>
    <row r="1898" spans="1:3">
      <c r="A1898" s="21">
        <v>592</v>
      </c>
      <c r="B1898" s="6">
        <f>OR('935'!E598&lt;&gt;"VOID",'935'!F598&lt;&gt;"VOID",'935'!G598&lt;&gt;"VOID")</f>
        <v>0</v>
      </c>
      <c r="C1898" s="10"/>
    </row>
    <row r="1899" spans="1:3">
      <c r="A1899" s="21">
        <v>593</v>
      </c>
      <c r="B1899" s="6">
        <f>OR('935'!E599&lt;&gt;"VOID",'935'!F599&lt;&gt;"VOID",'935'!G599&lt;&gt;"VOID")</f>
        <v>0</v>
      </c>
      <c r="C1899" s="10"/>
    </row>
    <row r="1900" spans="1:3">
      <c r="A1900" s="21">
        <v>594</v>
      </c>
      <c r="B1900" s="6">
        <f>OR('935'!E600&lt;&gt;"VOID",'935'!F600&lt;&gt;"VOID",'935'!G600&lt;&gt;"VOID")</f>
        <v>0</v>
      </c>
      <c r="C1900" s="10"/>
    </row>
    <row r="1901" spans="1:3">
      <c r="A1901" s="21">
        <v>595</v>
      </c>
      <c r="B1901" s="6">
        <f>OR('935'!E601&lt;&gt;"VOID",'935'!F601&lt;&gt;"VOID",'935'!G601&lt;&gt;"VOID")</f>
        <v>0</v>
      </c>
      <c r="C1901" s="10"/>
    </row>
    <row r="1902" spans="1:3">
      <c r="A1902" s="21">
        <v>596</v>
      </c>
      <c r="B1902" s="6">
        <f>OR('935'!E602&lt;&gt;"VOID",'935'!F602&lt;&gt;"VOID",'935'!G602&lt;&gt;"VOID")</f>
        <v>0</v>
      </c>
      <c r="C1902" s="10"/>
    </row>
    <row r="1903" spans="1:3">
      <c r="A1903" s="21">
        <v>597</v>
      </c>
      <c r="B1903" s="6">
        <f>OR('935'!E603&lt;&gt;"VOID",'935'!F603&lt;&gt;"VOID",'935'!G603&lt;&gt;"VOID")</f>
        <v>0</v>
      </c>
      <c r="C1903" s="10"/>
    </row>
    <row r="1904" spans="1:3">
      <c r="A1904" s="21">
        <v>598</v>
      </c>
      <c r="B1904" s="6">
        <f>OR('935'!E604&lt;&gt;"VOID",'935'!F604&lt;&gt;"VOID",'935'!G604&lt;&gt;"VOID")</f>
        <v>0</v>
      </c>
      <c r="C1904" s="10"/>
    </row>
    <row r="1905" spans="1:3">
      <c r="A1905" s="21">
        <v>599</v>
      </c>
      <c r="B1905" s="6">
        <f>OR('935'!E605&lt;&gt;"VOID",'935'!F605&lt;&gt;"VOID",'935'!G605&lt;&gt;"VOID")</f>
        <v>0</v>
      </c>
      <c r="C1905" s="10"/>
    </row>
    <row r="1906" spans="1:3">
      <c r="A1906" s="21">
        <v>600</v>
      </c>
      <c r="B1906" s="6">
        <f>OR('935'!E606&lt;&gt;"VOID",'935'!F606&lt;&gt;"VOID",'935'!G606&lt;&gt;"VOID")</f>
        <v>0</v>
      </c>
      <c r="C1906" s="10"/>
    </row>
    <row r="1908" spans="1:3" ht="21" customHeight="1">
      <c r="A1908" s="1" t="s">
        <v>590</v>
      </c>
    </row>
    <row r="1909" spans="1:3">
      <c r="A1909" s="2" t="s">
        <v>255</v>
      </c>
    </row>
    <row r="1910" spans="1:3">
      <c r="A1910" s="12" t="s">
        <v>580</v>
      </c>
    </row>
    <row r="1911" spans="1:3">
      <c r="A1911" s="2" t="s">
        <v>351</v>
      </c>
    </row>
    <row r="1913" spans="1:3">
      <c r="B1913" s="3" t="s">
        <v>591</v>
      </c>
    </row>
    <row r="1914" spans="1:3">
      <c r="A1914" s="11" t="s">
        <v>591</v>
      </c>
      <c r="B1914" s="23">
        <f>SUM('Calc1'!B$7978:B$8577)</f>
        <v>0</v>
      </c>
      <c r="C1914" s="10"/>
    </row>
    <row r="1916" spans="1:3" ht="21" customHeight="1">
      <c r="A1916" s="1" t="s">
        <v>592</v>
      </c>
    </row>
    <row r="1917" spans="1:3">
      <c r="A1917" s="2" t="s">
        <v>255</v>
      </c>
    </row>
    <row r="1918" spans="1:3">
      <c r="A1918" s="12" t="s">
        <v>593</v>
      </c>
    </row>
    <row r="1919" spans="1:3">
      <c r="A1919" s="2" t="s">
        <v>351</v>
      </c>
    </row>
    <row r="1921" spans="1:3">
      <c r="B1921" s="3" t="s">
        <v>594</v>
      </c>
    </row>
    <row r="1922" spans="1:3">
      <c r="A1922" s="11" t="s">
        <v>594</v>
      </c>
      <c r="B1922" s="23">
        <f>SUM('Calc1'!B$6151:B$6750)</f>
        <v>0</v>
      </c>
      <c r="C1922" s="10"/>
    </row>
    <row r="1924" spans="1:3" ht="21" customHeight="1">
      <c r="A1924" s="1" t="s">
        <v>595</v>
      </c>
    </row>
    <row r="1925" spans="1:3">
      <c r="A1925" s="2" t="s">
        <v>255</v>
      </c>
    </row>
    <row r="1926" spans="1:3">
      <c r="A1926" s="12" t="s">
        <v>596</v>
      </c>
    </row>
    <row r="1927" spans="1:3">
      <c r="A1927" s="2" t="s">
        <v>351</v>
      </c>
    </row>
    <row r="1929" spans="1:3">
      <c r="B1929" s="3" t="s">
        <v>597</v>
      </c>
    </row>
    <row r="1930" spans="1:3">
      <c r="A1930" s="11" t="s">
        <v>597</v>
      </c>
      <c r="B1930" s="23">
        <f>SUM('Calc1'!B$6760:B$7359)</f>
        <v>0</v>
      </c>
      <c r="C1930" s="10"/>
    </row>
    <row r="1932" spans="1:3" ht="21" customHeight="1">
      <c r="A1932" s="1" t="s">
        <v>598</v>
      </c>
    </row>
    <row r="1933" spans="1:3">
      <c r="A1933" s="2" t="s">
        <v>255</v>
      </c>
    </row>
    <row r="1934" spans="1:3">
      <c r="A1934" s="12" t="s">
        <v>599</v>
      </c>
    </row>
    <row r="1935" spans="1:3">
      <c r="A1935" s="12" t="s">
        <v>600</v>
      </c>
    </row>
    <row r="1936" spans="1:3">
      <c r="A1936" s="12" t="s">
        <v>601</v>
      </c>
    </row>
    <row r="1937" spans="1:3">
      <c r="A1937" s="12" t="s">
        <v>602</v>
      </c>
    </row>
    <row r="1938" spans="1:3">
      <c r="A1938" s="12" t="s">
        <v>603</v>
      </c>
    </row>
    <row r="1939" spans="1:3">
      <c r="A1939" s="12" t="s">
        <v>604</v>
      </c>
    </row>
    <row r="1940" spans="1:3">
      <c r="A1940" s="12" t="s">
        <v>605</v>
      </c>
    </row>
    <row r="1941" spans="1:3">
      <c r="A1941" s="12" t="s">
        <v>606</v>
      </c>
    </row>
    <row r="1942" spans="1:3">
      <c r="A1942" s="12" t="s">
        <v>607</v>
      </c>
    </row>
    <row r="1943" spans="1:3">
      <c r="A1943" s="2" t="s">
        <v>608</v>
      </c>
    </row>
    <row r="1945" spans="1:3">
      <c r="B1945" s="3" t="s">
        <v>609</v>
      </c>
    </row>
    <row r="1946" spans="1:3">
      <c r="A1946" s="11" t="s">
        <v>609</v>
      </c>
      <c r="B1946" s="24">
        <f>('11'!C17*(1-B1930/B1914)+('11'!J17*B1922/(B1922+'11'!M17)+'11'!K17*B1930/(B1930+'11'!L17))/B1914)*100/'11'!B17</f>
        <v>0</v>
      </c>
      <c r="C1946" s="10"/>
    </row>
    <row r="1948" spans="1:3" ht="21" customHeight="1">
      <c r="A1948" s="1" t="s">
        <v>610</v>
      </c>
    </row>
    <row r="1949" spans="1:3">
      <c r="A1949" s="2" t="s">
        <v>255</v>
      </c>
    </row>
    <row r="1950" spans="1:3">
      <c r="A1950" s="12" t="s">
        <v>611</v>
      </c>
    </row>
    <row r="1951" spans="1:3">
      <c r="A1951" s="12" t="s">
        <v>612</v>
      </c>
    </row>
    <row r="1952" spans="1:3">
      <c r="A1952" s="2" t="s">
        <v>613</v>
      </c>
    </row>
    <row r="1954" spans="1:3">
      <c r="B1954" s="3" t="s">
        <v>614</v>
      </c>
    </row>
    <row r="1955" spans="1:3">
      <c r="A1955" s="21">
        <v>1</v>
      </c>
      <c r="B1955" s="24">
        <f>IF(B1307,B$1946,0)</f>
        <v>0</v>
      </c>
      <c r="C1955" s="10"/>
    </row>
    <row r="1956" spans="1:3">
      <c r="A1956" s="21">
        <v>2</v>
      </c>
      <c r="B1956" s="24">
        <f>IF(B1308,B$1946,0)</f>
        <v>0</v>
      </c>
      <c r="C1956" s="10"/>
    </row>
    <row r="1957" spans="1:3">
      <c r="A1957" s="21">
        <v>3</v>
      </c>
      <c r="B1957" s="24">
        <f>IF(B1309,B$1946,0)</f>
        <v>0</v>
      </c>
      <c r="C1957" s="10"/>
    </row>
    <row r="1958" spans="1:3">
      <c r="A1958" s="21">
        <v>4</v>
      </c>
      <c r="B1958" s="24">
        <f>IF(B1310,B$1946,0)</f>
        <v>0</v>
      </c>
      <c r="C1958" s="10"/>
    </row>
    <row r="1959" spans="1:3">
      <c r="A1959" s="21">
        <v>5</v>
      </c>
      <c r="B1959" s="24">
        <f>IF(B1311,B$1946,0)</f>
        <v>0</v>
      </c>
      <c r="C1959" s="10"/>
    </row>
    <row r="1960" spans="1:3">
      <c r="A1960" s="21">
        <v>6</v>
      </c>
      <c r="B1960" s="24">
        <f>IF(B1312,B$1946,0)</f>
        <v>0</v>
      </c>
      <c r="C1960" s="10"/>
    </row>
    <row r="1961" spans="1:3">
      <c r="A1961" s="21">
        <v>7</v>
      </c>
      <c r="B1961" s="24">
        <f>IF(B1313,B$1946,0)</f>
        <v>0</v>
      </c>
      <c r="C1961" s="10"/>
    </row>
    <row r="1962" spans="1:3">
      <c r="A1962" s="21">
        <v>8</v>
      </c>
      <c r="B1962" s="24">
        <f>IF(B1314,B$1946,0)</f>
        <v>0</v>
      </c>
      <c r="C1962" s="10"/>
    </row>
    <row r="1963" spans="1:3">
      <c r="A1963" s="21">
        <v>9</v>
      </c>
      <c r="B1963" s="24">
        <f>IF(B1315,B$1946,0)</f>
        <v>0</v>
      </c>
      <c r="C1963" s="10"/>
    </row>
    <row r="1964" spans="1:3">
      <c r="A1964" s="21">
        <v>10</v>
      </c>
      <c r="B1964" s="24">
        <f>IF(B1316,B$1946,0)</f>
        <v>0</v>
      </c>
      <c r="C1964" s="10"/>
    </row>
    <row r="1965" spans="1:3">
      <c r="A1965" s="21">
        <v>11</v>
      </c>
      <c r="B1965" s="24">
        <f>IF(B1317,B$1946,0)</f>
        <v>0</v>
      </c>
      <c r="C1965" s="10"/>
    </row>
    <row r="1966" spans="1:3">
      <c r="A1966" s="21">
        <v>12</v>
      </c>
      <c r="B1966" s="24">
        <f>IF(B1318,B$1946,0)</f>
        <v>0</v>
      </c>
      <c r="C1966" s="10"/>
    </row>
    <row r="1967" spans="1:3">
      <c r="A1967" s="21">
        <v>13</v>
      </c>
      <c r="B1967" s="24">
        <f>IF(B1319,B$1946,0)</f>
        <v>0</v>
      </c>
      <c r="C1967" s="10"/>
    </row>
    <row r="1968" spans="1:3">
      <c r="A1968" s="21">
        <v>14</v>
      </c>
      <c r="B1968" s="24">
        <f>IF(B1320,B$1946,0)</f>
        <v>0</v>
      </c>
      <c r="C1968" s="10"/>
    </row>
    <row r="1969" spans="1:3">
      <c r="A1969" s="21">
        <v>15</v>
      </c>
      <c r="B1969" s="24">
        <f>IF(B1321,B$1946,0)</f>
        <v>0</v>
      </c>
      <c r="C1969" s="10"/>
    </row>
    <row r="1970" spans="1:3">
      <c r="A1970" s="21">
        <v>16</v>
      </c>
      <c r="B1970" s="24">
        <f>IF(B1322,B$1946,0)</f>
        <v>0</v>
      </c>
      <c r="C1970" s="10"/>
    </row>
    <row r="1971" spans="1:3">
      <c r="A1971" s="21">
        <v>17</v>
      </c>
      <c r="B1971" s="24">
        <f>IF(B1323,B$1946,0)</f>
        <v>0</v>
      </c>
      <c r="C1971" s="10"/>
    </row>
    <row r="1972" spans="1:3">
      <c r="A1972" s="21">
        <v>18</v>
      </c>
      <c r="B1972" s="24">
        <f>IF(B1324,B$1946,0)</f>
        <v>0</v>
      </c>
      <c r="C1972" s="10"/>
    </row>
    <row r="1973" spans="1:3">
      <c r="A1973" s="21">
        <v>19</v>
      </c>
      <c r="B1973" s="24">
        <f>IF(B1325,B$1946,0)</f>
        <v>0</v>
      </c>
      <c r="C1973" s="10"/>
    </row>
    <row r="1974" spans="1:3">
      <c r="A1974" s="21">
        <v>20</v>
      </c>
      <c r="B1974" s="24">
        <f>IF(B1326,B$1946,0)</f>
        <v>0</v>
      </c>
      <c r="C1974" s="10"/>
    </row>
    <row r="1975" spans="1:3">
      <c r="A1975" s="21">
        <v>21</v>
      </c>
      <c r="B1975" s="24">
        <f>IF(B1327,B$1946,0)</f>
        <v>0</v>
      </c>
      <c r="C1975" s="10"/>
    </row>
    <row r="1976" spans="1:3">
      <c r="A1976" s="21">
        <v>22</v>
      </c>
      <c r="B1976" s="24">
        <f>IF(B1328,B$1946,0)</f>
        <v>0</v>
      </c>
      <c r="C1976" s="10"/>
    </row>
    <row r="1977" spans="1:3">
      <c r="A1977" s="21">
        <v>23</v>
      </c>
      <c r="B1977" s="24">
        <f>IF(B1329,B$1946,0)</f>
        <v>0</v>
      </c>
      <c r="C1977" s="10"/>
    </row>
    <row r="1978" spans="1:3">
      <c r="A1978" s="21">
        <v>24</v>
      </c>
      <c r="B1978" s="24">
        <f>IF(B1330,B$1946,0)</f>
        <v>0</v>
      </c>
      <c r="C1978" s="10"/>
    </row>
    <row r="1979" spans="1:3">
      <c r="A1979" s="21">
        <v>25</v>
      </c>
      <c r="B1979" s="24">
        <f>IF(B1331,B$1946,0)</f>
        <v>0</v>
      </c>
      <c r="C1979" s="10"/>
    </row>
    <row r="1980" spans="1:3">
      <c r="A1980" s="21">
        <v>26</v>
      </c>
      <c r="B1980" s="24">
        <f>IF(B1332,B$1946,0)</f>
        <v>0</v>
      </c>
      <c r="C1980" s="10"/>
    </row>
    <row r="1981" spans="1:3">
      <c r="A1981" s="21">
        <v>27</v>
      </c>
      <c r="B1981" s="24">
        <f>IF(B1333,B$1946,0)</f>
        <v>0</v>
      </c>
      <c r="C1981" s="10"/>
    </row>
    <row r="1982" spans="1:3">
      <c r="A1982" s="21">
        <v>28</v>
      </c>
      <c r="B1982" s="24">
        <f>IF(B1334,B$1946,0)</f>
        <v>0</v>
      </c>
      <c r="C1982" s="10"/>
    </row>
    <row r="1983" spans="1:3">
      <c r="A1983" s="21">
        <v>29</v>
      </c>
      <c r="B1983" s="24">
        <f>IF(B1335,B$1946,0)</f>
        <v>0</v>
      </c>
      <c r="C1983" s="10"/>
    </row>
    <row r="1984" spans="1:3">
      <c r="A1984" s="21">
        <v>30</v>
      </c>
      <c r="B1984" s="24">
        <f>IF(B1336,B$1946,0)</f>
        <v>0</v>
      </c>
      <c r="C1984" s="10"/>
    </row>
    <row r="1985" spans="1:3">
      <c r="A1985" s="21">
        <v>31</v>
      </c>
      <c r="B1985" s="24">
        <f>IF(B1337,B$1946,0)</f>
        <v>0</v>
      </c>
      <c r="C1985" s="10"/>
    </row>
    <row r="1986" spans="1:3">
      <c r="A1986" s="21">
        <v>32</v>
      </c>
      <c r="B1986" s="24">
        <f>IF(B1338,B$1946,0)</f>
        <v>0</v>
      </c>
      <c r="C1986" s="10"/>
    </row>
    <row r="1987" spans="1:3">
      <c r="A1987" s="21">
        <v>33</v>
      </c>
      <c r="B1987" s="24">
        <f>IF(B1339,B$1946,0)</f>
        <v>0</v>
      </c>
      <c r="C1987" s="10"/>
    </row>
    <row r="1988" spans="1:3">
      <c r="A1988" s="21">
        <v>34</v>
      </c>
      <c r="B1988" s="24">
        <f>IF(B1340,B$1946,0)</f>
        <v>0</v>
      </c>
      <c r="C1988" s="10"/>
    </row>
    <row r="1989" spans="1:3">
      <c r="A1989" s="21">
        <v>35</v>
      </c>
      <c r="B1989" s="24">
        <f>IF(B1341,B$1946,0)</f>
        <v>0</v>
      </c>
      <c r="C1989" s="10"/>
    </row>
    <row r="1990" spans="1:3">
      <c r="A1990" s="21">
        <v>36</v>
      </c>
      <c r="B1990" s="24">
        <f>IF(B1342,B$1946,0)</f>
        <v>0</v>
      </c>
      <c r="C1990" s="10"/>
    </row>
    <row r="1991" spans="1:3">
      <c r="A1991" s="21">
        <v>37</v>
      </c>
      <c r="B1991" s="24">
        <f>IF(B1343,B$1946,0)</f>
        <v>0</v>
      </c>
      <c r="C1991" s="10"/>
    </row>
    <row r="1992" spans="1:3">
      <c r="A1992" s="21">
        <v>38</v>
      </c>
      <c r="B1992" s="24">
        <f>IF(B1344,B$1946,0)</f>
        <v>0</v>
      </c>
      <c r="C1992" s="10"/>
    </row>
    <row r="1993" spans="1:3">
      <c r="A1993" s="21">
        <v>39</v>
      </c>
      <c r="B1993" s="24">
        <f>IF(B1345,B$1946,0)</f>
        <v>0</v>
      </c>
      <c r="C1993" s="10"/>
    </row>
    <row r="1994" spans="1:3">
      <c r="A1994" s="21">
        <v>40</v>
      </c>
      <c r="B1994" s="24">
        <f>IF(B1346,B$1946,0)</f>
        <v>0</v>
      </c>
      <c r="C1994" s="10"/>
    </row>
    <row r="1995" spans="1:3">
      <c r="A1995" s="21">
        <v>41</v>
      </c>
      <c r="B1995" s="24">
        <f>IF(B1347,B$1946,0)</f>
        <v>0</v>
      </c>
      <c r="C1995" s="10"/>
    </row>
    <row r="1996" spans="1:3">
      <c r="A1996" s="21">
        <v>42</v>
      </c>
      <c r="B1996" s="24">
        <f>IF(B1348,B$1946,0)</f>
        <v>0</v>
      </c>
      <c r="C1996" s="10"/>
    </row>
    <row r="1997" spans="1:3">
      <c r="A1997" s="21">
        <v>43</v>
      </c>
      <c r="B1997" s="24">
        <f>IF(B1349,B$1946,0)</f>
        <v>0</v>
      </c>
      <c r="C1997" s="10"/>
    </row>
    <row r="1998" spans="1:3">
      <c r="A1998" s="21">
        <v>44</v>
      </c>
      <c r="B1998" s="24">
        <f>IF(B1350,B$1946,0)</f>
        <v>0</v>
      </c>
      <c r="C1998" s="10"/>
    </row>
    <row r="1999" spans="1:3">
      <c r="A1999" s="21">
        <v>45</v>
      </c>
      <c r="B1999" s="24">
        <f>IF(B1351,B$1946,0)</f>
        <v>0</v>
      </c>
      <c r="C1999" s="10"/>
    </row>
    <row r="2000" spans="1:3">
      <c r="A2000" s="21">
        <v>46</v>
      </c>
      <c r="B2000" s="24">
        <f>IF(B1352,B$1946,0)</f>
        <v>0</v>
      </c>
      <c r="C2000" s="10"/>
    </row>
    <row r="2001" spans="1:3">
      <c r="A2001" s="21">
        <v>47</v>
      </c>
      <c r="B2001" s="24">
        <f>IF(B1353,B$1946,0)</f>
        <v>0</v>
      </c>
      <c r="C2001" s="10"/>
    </row>
    <row r="2002" spans="1:3">
      <c r="A2002" s="21">
        <v>48</v>
      </c>
      <c r="B2002" s="24">
        <f>IF(B1354,B$1946,0)</f>
        <v>0</v>
      </c>
      <c r="C2002" s="10"/>
    </row>
    <row r="2003" spans="1:3">
      <c r="A2003" s="21">
        <v>49</v>
      </c>
      <c r="B2003" s="24">
        <f>IF(B1355,B$1946,0)</f>
        <v>0</v>
      </c>
      <c r="C2003" s="10"/>
    </row>
    <row r="2004" spans="1:3">
      <c r="A2004" s="21">
        <v>50</v>
      </c>
      <c r="B2004" s="24">
        <f>IF(B1356,B$1946,0)</f>
        <v>0</v>
      </c>
      <c r="C2004" s="10"/>
    </row>
    <row r="2005" spans="1:3">
      <c r="A2005" s="21">
        <v>51</v>
      </c>
      <c r="B2005" s="24">
        <f>IF(B1357,B$1946,0)</f>
        <v>0</v>
      </c>
      <c r="C2005" s="10"/>
    </row>
    <row r="2006" spans="1:3">
      <c r="A2006" s="21">
        <v>52</v>
      </c>
      <c r="B2006" s="24">
        <f>IF(B1358,B$1946,0)</f>
        <v>0</v>
      </c>
      <c r="C2006" s="10"/>
    </row>
    <row r="2007" spans="1:3">
      <c r="A2007" s="21">
        <v>53</v>
      </c>
      <c r="B2007" s="24">
        <f>IF(B1359,B$1946,0)</f>
        <v>0</v>
      </c>
      <c r="C2007" s="10"/>
    </row>
    <row r="2008" spans="1:3">
      <c r="A2008" s="21">
        <v>54</v>
      </c>
      <c r="B2008" s="24">
        <f>IF(B1360,B$1946,0)</f>
        <v>0</v>
      </c>
      <c r="C2008" s="10"/>
    </row>
    <row r="2009" spans="1:3">
      <c r="A2009" s="21">
        <v>55</v>
      </c>
      <c r="B2009" s="24">
        <f>IF(B1361,B$1946,0)</f>
        <v>0</v>
      </c>
      <c r="C2009" s="10"/>
    </row>
    <row r="2010" spans="1:3">
      <c r="A2010" s="21">
        <v>56</v>
      </c>
      <c r="B2010" s="24">
        <f>IF(B1362,B$1946,0)</f>
        <v>0</v>
      </c>
      <c r="C2010" s="10"/>
    </row>
    <row r="2011" spans="1:3">
      <c r="A2011" s="21">
        <v>57</v>
      </c>
      <c r="B2011" s="24">
        <f>IF(B1363,B$1946,0)</f>
        <v>0</v>
      </c>
      <c r="C2011" s="10"/>
    </row>
    <row r="2012" spans="1:3">
      <c r="A2012" s="21">
        <v>58</v>
      </c>
      <c r="B2012" s="24">
        <f>IF(B1364,B$1946,0)</f>
        <v>0</v>
      </c>
      <c r="C2012" s="10"/>
    </row>
    <row r="2013" spans="1:3">
      <c r="A2013" s="21">
        <v>59</v>
      </c>
      <c r="B2013" s="24">
        <f>IF(B1365,B$1946,0)</f>
        <v>0</v>
      </c>
      <c r="C2013" s="10"/>
    </row>
    <row r="2014" spans="1:3">
      <c r="A2014" s="21">
        <v>60</v>
      </c>
      <c r="B2014" s="24">
        <f>IF(B1366,B$1946,0)</f>
        <v>0</v>
      </c>
      <c r="C2014" s="10"/>
    </row>
    <row r="2015" spans="1:3">
      <c r="A2015" s="21">
        <v>61</v>
      </c>
      <c r="B2015" s="24">
        <f>IF(B1367,B$1946,0)</f>
        <v>0</v>
      </c>
      <c r="C2015" s="10"/>
    </row>
    <row r="2016" spans="1:3">
      <c r="A2016" s="21">
        <v>62</v>
      </c>
      <c r="B2016" s="24">
        <f>IF(B1368,B$1946,0)</f>
        <v>0</v>
      </c>
      <c r="C2016" s="10"/>
    </row>
    <row r="2017" spans="1:3">
      <c r="A2017" s="21">
        <v>63</v>
      </c>
      <c r="B2017" s="24">
        <f>IF(B1369,B$1946,0)</f>
        <v>0</v>
      </c>
      <c r="C2017" s="10"/>
    </row>
    <row r="2018" spans="1:3">
      <c r="A2018" s="21">
        <v>64</v>
      </c>
      <c r="B2018" s="24">
        <f>IF(B1370,B$1946,0)</f>
        <v>0</v>
      </c>
      <c r="C2018" s="10"/>
    </row>
    <row r="2019" spans="1:3">
      <c r="A2019" s="21">
        <v>65</v>
      </c>
      <c r="B2019" s="24">
        <f>IF(B1371,B$1946,0)</f>
        <v>0</v>
      </c>
      <c r="C2019" s="10"/>
    </row>
    <row r="2020" spans="1:3">
      <c r="A2020" s="21">
        <v>66</v>
      </c>
      <c r="B2020" s="24">
        <f>IF(B1372,B$1946,0)</f>
        <v>0</v>
      </c>
      <c r="C2020" s="10"/>
    </row>
    <row r="2021" spans="1:3">
      <c r="A2021" s="21">
        <v>67</v>
      </c>
      <c r="B2021" s="24">
        <f>IF(B1373,B$1946,0)</f>
        <v>0</v>
      </c>
      <c r="C2021" s="10"/>
    </row>
    <row r="2022" spans="1:3">
      <c r="A2022" s="21">
        <v>68</v>
      </c>
      <c r="B2022" s="24">
        <f>IF(B1374,B$1946,0)</f>
        <v>0</v>
      </c>
      <c r="C2022" s="10"/>
    </row>
    <row r="2023" spans="1:3">
      <c r="A2023" s="21">
        <v>69</v>
      </c>
      <c r="B2023" s="24">
        <f>IF(B1375,B$1946,0)</f>
        <v>0</v>
      </c>
      <c r="C2023" s="10"/>
    </row>
    <row r="2024" spans="1:3">
      <c r="A2024" s="21">
        <v>70</v>
      </c>
      <c r="B2024" s="24">
        <f>IF(B1376,B$1946,0)</f>
        <v>0</v>
      </c>
      <c r="C2024" s="10"/>
    </row>
    <row r="2025" spans="1:3">
      <c r="A2025" s="21">
        <v>71</v>
      </c>
      <c r="B2025" s="24">
        <f>IF(B1377,B$1946,0)</f>
        <v>0</v>
      </c>
      <c r="C2025" s="10"/>
    </row>
    <row r="2026" spans="1:3">
      <c r="A2026" s="21">
        <v>72</v>
      </c>
      <c r="B2026" s="24">
        <f>IF(B1378,B$1946,0)</f>
        <v>0</v>
      </c>
      <c r="C2026" s="10"/>
    </row>
    <row r="2027" spans="1:3">
      <c r="A2027" s="21">
        <v>73</v>
      </c>
      <c r="B2027" s="24">
        <f>IF(B1379,B$1946,0)</f>
        <v>0</v>
      </c>
      <c r="C2027" s="10"/>
    </row>
    <row r="2028" spans="1:3">
      <c r="A2028" s="21">
        <v>74</v>
      </c>
      <c r="B2028" s="24">
        <f>IF(B1380,B$1946,0)</f>
        <v>0</v>
      </c>
      <c r="C2028" s="10"/>
    </row>
    <row r="2029" spans="1:3">
      <c r="A2029" s="21">
        <v>75</v>
      </c>
      <c r="B2029" s="24">
        <f>IF(B1381,B$1946,0)</f>
        <v>0</v>
      </c>
      <c r="C2029" s="10"/>
    </row>
    <row r="2030" spans="1:3">
      <c r="A2030" s="21">
        <v>76</v>
      </c>
      <c r="B2030" s="24">
        <f>IF(B1382,B$1946,0)</f>
        <v>0</v>
      </c>
      <c r="C2030" s="10"/>
    </row>
    <row r="2031" spans="1:3">
      <c r="A2031" s="21">
        <v>77</v>
      </c>
      <c r="B2031" s="24">
        <f>IF(B1383,B$1946,0)</f>
        <v>0</v>
      </c>
      <c r="C2031" s="10"/>
    </row>
    <row r="2032" spans="1:3">
      <c r="A2032" s="21">
        <v>78</v>
      </c>
      <c r="B2032" s="24">
        <f>IF(B1384,B$1946,0)</f>
        <v>0</v>
      </c>
      <c r="C2032" s="10"/>
    </row>
    <row r="2033" spans="1:3">
      <c r="A2033" s="21">
        <v>79</v>
      </c>
      <c r="B2033" s="24">
        <f>IF(B1385,B$1946,0)</f>
        <v>0</v>
      </c>
      <c r="C2033" s="10"/>
    </row>
    <row r="2034" spans="1:3">
      <c r="A2034" s="21">
        <v>80</v>
      </c>
      <c r="B2034" s="24">
        <f>IF(B1386,B$1946,0)</f>
        <v>0</v>
      </c>
      <c r="C2034" s="10"/>
    </row>
    <row r="2035" spans="1:3">
      <c r="A2035" s="21">
        <v>81</v>
      </c>
      <c r="B2035" s="24">
        <f>IF(B1387,B$1946,0)</f>
        <v>0</v>
      </c>
      <c r="C2035" s="10"/>
    </row>
    <row r="2036" spans="1:3">
      <c r="A2036" s="21">
        <v>82</v>
      </c>
      <c r="B2036" s="24">
        <f>IF(B1388,B$1946,0)</f>
        <v>0</v>
      </c>
      <c r="C2036" s="10"/>
    </row>
    <row r="2037" spans="1:3">
      <c r="A2037" s="21">
        <v>83</v>
      </c>
      <c r="B2037" s="24">
        <f>IF(B1389,B$1946,0)</f>
        <v>0</v>
      </c>
      <c r="C2037" s="10"/>
    </row>
    <row r="2038" spans="1:3">
      <c r="A2038" s="21">
        <v>84</v>
      </c>
      <c r="B2038" s="24">
        <f>IF(B1390,B$1946,0)</f>
        <v>0</v>
      </c>
      <c r="C2038" s="10"/>
    </row>
    <row r="2039" spans="1:3">
      <c r="A2039" s="21">
        <v>85</v>
      </c>
      <c r="B2039" s="24">
        <f>IF(B1391,B$1946,0)</f>
        <v>0</v>
      </c>
      <c r="C2039" s="10"/>
    </row>
    <row r="2040" spans="1:3">
      <c r="A2040" s="21">
        <v>86</v>
      </c>
      <c r="B2040" s="24">
        <f>IF(B1392,B$1946,0)</f>
        <v>0</v>
      </c>
      <c r="C2040" s="10"/>
    </row>
    <row r="2041" spans="1:3">
      <c r="A2041" s="21">
        <v>87</v>
      </c>
      <c r="B2041" s="24">
        <f>IF(B1393,B$1946,0)</f>
        <v>0</v>
      </c>
      <c r="C2041" s="10"/>
    </row>
    <row r="2042" spans="1:3">
      <c r="A2042" s="21">
        <v>88</v>
      </c>
      <c r="B2042" s="24">
        <f>IF(B1394,B$1946,0)</f>
        <v>0</v>
      </c>
      <c r="C2042" s="10"/>
    </row>
    <row r="2043" spans="1:3">
      <c r="A2043" s="21">
        <v>89</v>
      </c>
      <c r="B2043" s="24">
        <f>IF(B1395,B$1946,0)</f>
        <v>0</v>
      </c>
      <c r="C2043" s="10"/>
    </row>
    <row r="2044" spans="1:3">
      <c r="A2044" s="21">
        <v>90</v>
      </c>
      <c r="B2044" s="24">
        <f>IF(B1396,B$1946,0)</f>
        <v>0</v>
      </c>
      <c r="C2044" s="10"/>
    </row>
    <row r="2045" spans="1:3">
      <c r="A2045" s="21">
        <v>91</v>
      </c>
      <c r="B2045" s="24">
        <f>IF(B1397,B$1946,0)</f>
        <v>0</v>
      </c>
      <c r="C2045" s="10"/>
    </row>
    <row r="2046" spans="1:3">
      <c r="A2046" s="21">
        <v>92</v>
      </c>
      <c r="B2046" s="24">
        <f>IF(B1398,B$1946,0)</f>
        <v>0</v>
      </c>
      <c r="C2046" s="10"/>
    </row>
    <row r="2047" spans="1:3">
      <c r="A2047" s="21">
        <v>93</v>
      </c>
      <c r="B2047" s="24">
        <f>IF(B1399,B$1946,0)</f>
        <v>0</v>
      </c>
      <c r="C2047" s="10"/>
    </row>
    <row r="2048" spans="1:3">
      <c r="A2048" s="21">
        <v>94</v>
      </c>
      <c r="B2048" s="24">
        <f>IF(B1400,B$1946,0)</f>
        <v>0</v>
      </c>
      <c r="C2048" s="10"/>
    </row>
    <row r="2049" spans="1:3">
      <c r="A2049" s="21">
        <v>95</v>
      </c>
      <c r="B2049" s="24">
        <f>IF(B1401,B$1946,0)</f>
        <v>0</v>
      </c>
      <c r="C2049" s="10"/>
    </row>
    <row r="2050" spans="1:3">
      <c r="A2050" s="21">
        <v>96</v>
      </c>
      <c r="B2050" s="24">
        <f>IF(B1402,B$1946,0)</f>
        <v>0</v>
      </c>
      <c r="C2050" s="10"/>
    </row>
    <row r="2051" spans="1:3">
      <c r="A2051" s="21">
        <v>97</v>
      </c>
      <c r="B2051" s="24">
        <f>IF(B1403,B$1946,0)</f>
        <v>0</v>
      </c>
      <c r="C2051" s="10"/>
    </row>
    <row r="2052" spans="1:3">
      <c r="A2052" s="21">
        <v>98</v>
      </c>
      <c r="B2052" s="24">
        <f>IF(B1404,B$1946,0)</f>
        <v>0</v>
      </c>
      <c r="C2052" s="10"/>
    </row>
    <row r="2053" spans="1:3">
      <c r="A2053" s="21">
        <v>99</v>
      </c>
      <c r="B2053" s="24">
        <f>IF(B1405,B$1946,0)</f>
        <v>0</v>
      </c>
      <c r="C2053" s="10"/>
    </row>
    <row r="2054" spans="1:3">
      <c r="A2054" s="21">
        <v>100</v>
      </c>
      <c r="B2054" s="24">
        <f>IF(B1406,B$1946,0)</f>
        <v>0</v>
      </c>
      <c r="C2054" s="10"/>
    </row>
    <row r="2055" spans="1:3">
      <c r="A2055" s="21">
        <v>101</v>
      </c>
      <c r="B2055" s="24">
        <f>IF(B1407,B$1946,0)</f>
        <v>0</v>
      </c>
      <c r="C2055" s="10"/>
    </row>
    <row r="2056" spans="1:3">
      <c r="A2056" s="21">
        <v>102</v>
      </c>
      <c r="B2056" s="24">
        <f>IF(B1408,B$1946,0)</f>
        <v>0</v>
      </c>
      <c r="C2056" s="10"/>
    </row>
    <row r="2057" spans="1:3">
      <c r="A2057" s="21">
        <v>103</v>
      </c>
      <c r="B2057" s="24">
        <f>IF(B1409,B$1946,0)</f>
        <v>0</v>
      </c>
      <c r="C2057" s="10"/>
    </row>
    <row r="2058" spans="1:3">
      <c r="A2058" s="21">
        <v>104</v>
      </c>
      <c r="B2058" s="24">
        <f>IF(B1410,B$1946,0)</f>
        <v>0</v>
      </c>
      <c r="C2058" s="10"/>
    </row>
    <row r="2059" spans="1:3">
      <c r="A2059" s="21">
        <v>105</v>
      </c>
      <c r="B2059" s="24">
        <f>IF(B1411,B$1946,0)</f>
        <v>0</v>
      </c>
      <c r="C2059" s="10"/>
    </row>
    <row r="2060" spans="1:3">
      <c r="A2060" s="21">
        <v>106</v>
      </c>
      <c r="B2060" s="24">
        <f>IF(B1412,B$1946,0)</f>
        <v>0</v>
      </c>
      <c r="C2060" s="10"/>
    </row>
    <row r="2061" spans="1:3">
      <c r="A2061" s="21">
        <v>107</v>
      </c>
      <c r="B2061" s="24">
        <f>IF(B1413,B$1946,0)</f>
        <v>0</v>
      </c>
      <c r="C2061" s="10"/>
    </row>
    <row r="2062" spans="1:3">
      <c r="A2062" s="21">
        <v>108</v>
      </c>
      <c r="B2062" s="24">
        <f>IF(B1414,B$1946,0)</f>
        <v>0</v>
      </c>
      <c r="C2062" s="10"/>
    </row>
    <row r="2063" spans="1:3">
      <c r="A2063" s="21">
        <v>109</v>
      </c>
      <c r="B2063" s="24">
        <f>IF(B1415,B$1946,0)</f>
        <v>0</v>
      </c>
      <c r="C2063" s="10"/>
    </row>
    <row r="2064" spans="1:3">
      <c r="A2064" s="21">
        <v>110</v>
      </c>
      <c r="B2064" s="24">
        <f>IF(B1416,B$1946,0)</f>
        <v>0</v>
      </c>
      <c r="C2064" s="10"/>
    </row>
    <row r="2065" spans="1:3">
      <c r="A2065" s="21">
        <v>111</v>
      </c>
      <c r="B2065" s="24">
        <f>IF(B1417,B$1946,0)</f>
        <v>0</v>
      </c>
      <c r="C2065" s="10"/>
    </row>
    <row r="2066" spans="1:3">
      <c r="A2066" s="21">
        <v>112</v>
      </c>
      <c r="B2066" s="24">
        <f>IF(B1418,B$1946,0)</f>
        <v>0</v>
      </c>
      <c r="C2066" s="10"/>
    </row>
    <row r="2067" spans="1:3">
      <c r="A2067" s="21">
        <v>113</v>
      </c>
      <c r="B2067" s="24">
        <f>IF(B1419,B$1946,0)</f>
        <v>0</v>
      </c>
      <c r="C2067" s="10"/>
    </row>
    <row r="2068" spans="1:3">
      <c r="A2068" s="21">
        <v>114</v>
      </c>
      <c r="B2068" s="24">
        <f>IF(B1420,B$1946,0)</f>
        <v>0</v>
      </c>
      <c r="C2068" s="10"/>
    </row>
    <row r="2069" spans="1:3">
      <c r="A2069" s="21">
        <v>115</v>
      </c>
      <c r="B2069" s="24">
        <f>IF(B1421,B$1946,0)</f>
        <v>0</v>
      </c>
      <c r="C2069" s="10"/>
    </row>
    <row r="2070" spans="1:3">
      <c r="A2070" s="21">
        <v>116</v>
      </c>
      <c r="B2070" s="24">
        <f>IF(B1422,B$1946,0)</f>
        <v>0</v>
      </c>
      <c r="C2070" s="10"/>
    </row>
    <row r="2071" spans="1:3">
      <c r="A2071" s="21">
        <v>117</v>
      </c>
      <c r="B2071" s="24">
        <f>IF(B1423,B$1946,0)</f>
        <v>0</v>
      </c>
      <c r="C2071" s="10"/>
    </row>
    <row r="2072" spans="1:3">
      <c r="A2072" s="21">
        <v>118</v>
      </c>
      <c r="B2072" s="24">
        <f>IF(B1424,B$1946,0)</f>
        <v>0</v>
      </c>
      <c r="C2072" s="10"/>
    </row>
    <row r="2073" spans="1:3">
      <c r="A2073" s="21">
        <v>119</v>
      </c>
      <c r="B2073" s="24">
        <f>IF(B1425,B$1946,0)</f>
        <v>0</v>
      </c>
      <c r="C2073" s="10"/>
    </row>
    <row r="2074" spans="1:3">
      <c r="A2074" s="21">
        <v>120</v>
      </c>
      <c r="B2074" s="24">
        <f>IF(B1426,B$1946,0)</f>
        <v>0</v>
      </c>
      <c r="C2074" s="10"/>
    </row>
    <row r="2075" spans="1:3">
      <c r="A2075" s="21">
        <v>121</v>
      </c>
      <c r="B2075" s="24">
        <f>IF(B1427,B$1946,0)</f>
        <v>0</v>
      </c>
      <c r="C2075" s="10"/>
    </row>
    <row r="2076" spans="1:3">
      <c r="A2076" s="21">
        <v>122</v>
      </c>
      <c r="B2076" s="24">
        <f>IF(B1428,B$1946,0)</f>
        <v>0</v>
      </c>
      <c r="C2076" s="10"/>
    </row>
    <row r="2077" spans="1:3">
      <c r="A2077" s="21">
        <v>123</v>
      </c>
      <c r="B2077" s="24">
        <f>IF(B1429,B$1946,0)</f>
        <v>0</v>
      </c>
      <c r="C2077" s="10"/>
    </row>
    <row r="2078" spans="1:3">
      <c r="A2078" s="21">
        <v>124</v>
      </c>
      <c r="B2078" s="24">
        <f>IF(B1430,B$1946,0)</f>
        <v>0</v>
      </c>
      <c r="C2078" s="10"/>
    </row>
    <row r="2079" spans="1:3">
      <c r="A2079" s="21">
        <v>125</v>
      </c>
      <c r="B2079" s="24">
        <f>IF(B1431,B$1946,0)</f>
        <v>0</v>
      </c>
      <c r="C2079" s="10"/>
    </row>
    <row r="2080" spans="1:3">
      <c r="A2080" s="21">
        <v>126</v>
      </c>
      <c r="B2080" s="24">
        <f>IF(B1432,B$1946,0)</f>
        <v>0</v>
      </c>
      <c r="C2080" s="10"/>
    </row>
    <row r="2081" spans="1:3">
      <c r="A2081" s="21">
        <v>127</v>
      </c>
      <c r="B2081" s="24">
        <f>IF(B1433,B$1946,0)</f>
        <v>0</v>
      </c>
      <c r="C2081" s="10"/>
    </row>
    <row r="2082" spans="1:3">
      <c r="A2082" s="21">
        <v>128</v>
      </c>
      <c r="B2082" s="24">
        <f>IF(B1434,B$1946,0)</f>
        <v>0</v>
      </c>
      <c r="C2082" s="10"/>
    </row>
    <row r="2083" spans="1:3">
      <c r="A2083" s="21">
        <v>129</v>
      </c>
      <c r="B2083" s="24">
        <f>IF(B1435,B$1946,0)</f>
        <v>0</v>
      </c>
      <c r="C2083" s="10"/>
    </row>
    <row r="2084" spans="1:3">
      <c r="A2084" s="21">
        <v>130</v>
      </c>
      <c r="B2084" s="24">
        <f>IF(B1436,B$1946,0)</f>
        <v>0</v>
      </c>
      <c r="C2084" s="10"/>
    </row>
    <row r="2085" spans="1:3">
      <c r="A2085" s="21">
        <v>131</v>
      </c>
      <c r="B2085" s="24">
        <f>IF(B1437,B$1946,0)</f>
        <v>0</v>
      </c>
      <c r="C2085" s="10"/>
    </row>
    <row r="2086" spans="1:3">
      <c r="A2086" s="21">
        <v>132</v>
      </c>
      <c r="B2086" s="24">
        <f>IF(B1438,B$1946,0)</f>
        <v>0</v>
      </c>
      <c r="C2086" s="10"/>
    </row>
    <row r="2087" spans="1:3">
      <c r="A2087" s="21">
        <v>133</v>
      </c>
      <c r="B2087" s="24">
        <f>IF(B1439,B$1946,0)</f>
        <v>0</v>
      </c>
      <c r="C2087" s="10"/>
    </row>
    <row r="2088" spans="1:3">
      <c r="A2088" s="21">
        <v>134</v>
      </c>
      <c r="B2088" s="24">
        <f>IF(B1440,B$1946,0)</f>
        <v>0</v>
      </c>
      <c r="C2088" s="10"/>
    </row>
    <row r="2089" spans="1:3">
      <c r="A2089" s="21">
        <v>135</v>
      </c>
      <c r="B2089" s="24">
        <f>IF(B1441,B$1946,0)</f>
        <v>0</v>
      </c>
      <c r="C2089" s="10"/>
    </row>
    <row r="2090" spans="1:3">
      <c r="A2090" s="21">
        <v>136</v>
      </c>
      <c r="B2090" s="24">
        <f>IF(B1442,B$1946,0)</f>
        <v>0</v>
      </c>
      <c r="C2090" s="10"/>
    </row>
    <row r="2091" spans="1:3">
      <c r="A2091" s="21">
        <v>137</v>
      </c>
      <c r="B2091" s="24">
        <f>IF(B1443,B$1946,0)</f>
        <v>0</v>
      </c>
      <c r="C2091" s="10"/>
    </row>
    <row r="2092" spans="1:3">
      <c r="A2092" s="21">
        <v>138</v>
      </c>
      <c r="B2092" s="24">
        <f>IF(B1444,B$1946,0)</f>
        <v>0</v>
      </c>
      <c r="C2092" s="10"/>
    </row>
    <row r="2093" spans="1:3">
      <c r="A2093" s="21">
        <v>139</v>
      </c>
      <c r="B2093" s="24">
        <f>IF(B1445,B$1946,0)</f>
        <v>0</v>
      </c>
      <c r="C2093" s="10"/>
    </row>
    <row r="2094" spans="1:3">
      <c r="A2094" s="21">
        <v>140</v>
      </c>
      <c r="B2094" s="24">
        <f>IF(B1446,B$1946,0)</f>
        <v>0</v>
      </c>
      <c r="C2094" s="10"/>
    </row>
    <row r="2095" spans="1:3">
      <c r="A2095" s="21">
        <v>141</v>
      </c>
      <c r="B2095" s="24">
        <f>IF(B1447,B$1946,0)</f>
        <v>0</v>
      </c>
      <c r="C2095" s="10"/>
    </row>
    <row r="2096" spans="1:3">
      <c r="A2096" s="21">
        <v>142</v>
      </c>
      <c r="B2096" s="24">
        <f>IF(B1448,B$1946,0)</f>
        <v>0</v>
      </c>
      <c r="C2096" s="10"/>
    </row>
    <row r="2097" spans="1:3">
      <c r="A2097" s="21">
        <v>143</v>
      </c>
      <c r="B2097" s="24">
        <f>IF(B1449,B$1946,0)</f>
        <v>0</v>
      </c>
      <c r="C2097" s="10"/>
    </row>
    <row r="2098" spans="1:3">
      <c r="A2098" s="21">
        <v>144</v>
      </c>
      <c r="B2098" s="24">
        <f>IF(B1450,B$1946,0)</f>
        <v>0</v>
      </c>
      <c r="C2098" s="10"/>
    </row>
    <row r="2099" spans="1:3">
      <c r="A2099" s="21">
        <v>145</v>
      </c>
      <c r="B2099" s="24">
        <f>IF(B1451,B$1946,0)</f>
        <v>0</v>
      </c>
      <c r="C2099" s="10"/>
    </row>
    <row r="2100" spans="1:3">
      <c r="A2100" s="21">
        <v>146</v>
      </c>
      <c r="B2100" s="24">
        <f>IF(B1452,B$1946,0)</f>
        <v>0</v>
      </c>
      <c r="C2100" s="10"/>
    </row>
    <row r="2101" spans="1:3">
      <c r="A2101" s="21">
        <v>147</v>
      </c>
      <c r="B2101" s="24">
        <f>IF(B1453,B$1946,0)</f>
        <v>0</v>
      </c>
      <c r="C2101" s="10"/>
    </row>
    <row r="2102" spans="1:3">
      <c r="A2102" s="21">
        <v>148</v>
      </c>
      <c r="B2102" s="24">
        <f>IF(B1454,B$1946,0)</f>
        <v>0</v>
      </c>
      <c r="C2102" s="10"/>
    </row>
    <row r="2103" spans="1:3">
      <c r="A2103" s="21">
        <v>149</v>
      </c>
      <c r="B2103" s="24">
        <f>IF(B1455,B$1946,0)</f>
        <v>0</v>
      </c>
      <c r="C2103" s="10"/>
    </row>
    <row r="2104" spans="1:3">
      <c r="A2104" s="21">
        <v>150</v>
      </c>
      <c r="B2104" s="24">
        <f>IF(B1456,B$1946,0)</f>
        <v>0</v>
      </c>
      <c r="C2104" s="10"/>
    </row>
    <row r="2105" spans="1:3">
      <c r="A2105" s="21">
        <v>151</v>
      </c>
      <c r="B2105" s="24">
        <f>IF(B1457,B$1946,0)</f>
        <v>0</v>
      </c>
      <c r="C2105" s="10"/>
    </row>
    <row r="2106" spans="1:3">
      <c r="A2106" s="21">
        <v>152</v>
      </c>
      <c r="B2106" s="24">
        <f>IF(B1458,B$1946,0)</f>
        <v>0</v>
      </c>
      <c r="C2106" s="10"/>
    </row>
    <row r="2107" spans="1:3">
      <c r="A2107" s="21">
        <v>153</v>
      </c>
      <c r="B2107" s="24">
        <f>IF(B1459,B$1946,0)</f>
        <v>0</v>
      </c>
      <c r="C2107" s="10"/>
    </row>
    <row r="2108" spans="1:3">
      <c r="A2108" s="21">
        <v>154</v>
      </c>
      <c r="B2108" s="24">
        <f>IF(B1460,B$1946,0)</f>
        <v>0</v>
      </c>
      <c r="C2108" s="10"/>
    </row>
    <row r="2109" spans="1:3">
      <c r="A2109" s="21">
        <v>155</v>
      </c>
      <c r="B2109" s="24">
        <f>IF(B1461,B$1946,0)</f>
        <v>0</v>
      </c>
      <c r="C2109" s="10"/>
    </row>
    <row r="2110" spans="1:3">
      <c r="A2110" s="21">
        <v>156</v>
      </c>
      <c r="B2110" s="24">
        <f>IF(B1462,B$1946,0)</f>
        <v>0</v>
      </c>
      <c r="C2110" s="10"/>
    </row>
    <row r="2111" spans="1:3">
      <c r="A2111" s="21">
        <v>157</v>
      </c>
      <c r="B2111" s="24">
        <f>IF(B1463,B$1946,0)</f>
        <v>0</v>
      </c>
      <c r="C2111" s="10"/>
    </row>
    <row r="2112" spans="1:3">
      <c r="A2112" s="21">
        <v>158</v>
      </c>
      <c r="B2112" s="24">
        <f>IF(B1464,B$1946,0)</f>
        <v>0</v>
      </c>
      <c r="C2112" s="10"/>
    </row>
    <row r="2113" spans="1:3">
      <c r="A2113" s="21">
        <v>159</v>
      </c>
      <c r="B2113" s="24">
        <f>IF(B1465,B$1946,0)</f>
        <v>0</v>
      </c>
      <c r="C2113" s="10"/>
    </row>
    <row r="2114" spans="1:3">
      <c r="A2114" s="21">
        <v>160</v>
      </c>
      <c r="B2114" s="24">
        <f>IF(B1466,B$1946,0)</f>
        <v>0</v>
      </c>
      <c r="C2114" s="10"/>
    </row>
    <row r="2115" spans="1:3">
      <c r="A2115" s="21">
        <v>161</v>
      </c>
      <c r="B2115" s="24">
        <f>IF(B1467,B$1946,0)</f>
        <v>0</v>
      </c>
      <c r="C2115" s="10"/>
    </row>
    <row r="2116" spans="1:3">
      <c r="A2116" s="21">
        <v>162</v>
      </c>
      <c r="B2116" s="24">
        <f>IF(B1468,B$1946,0)</f>
        <v>0</v>
      </c>
      <c r="C2116" s="10"/>
    </row>
    <row r="2117" spans="1:3">
      <c r="A2117" s="21">
        <v>163</v>
      </c>
      <c r="B2117" s="24">
        <f>IF(B1469,B$1946,0)</f>
        <v>0</v>
      </c>
      <c r="C2117" s="10"/>
    </row>
    <row r="2118" spans="1:3">
      <c r="A2118" s="21">
        <v>164</v>
      </c>
      <c r="B2118" s="24">
        <f>IF(B1470,B$1946,0)</f>
        <v>0</v>
      </c>
      <c r="C2118" s="10"/>
    </row>
    <row r="2119" spans="1:3">
      <c r="A2119" s="21">
        <v>165</v>
      </c>
      <c r="B2119" s="24">
        <f>IF(B1471,B$1946,0)</f>
        <v>0</v>
      </c>
      <c r="C2119" s="10"/>
    </row>
    <row r="2120" spans="1:3">
      <c r="A2120" s="21">
        <v>166</v>
      </c>
      <c r="B2120" s="24">
        <f>IF(B1472,B$1946,0)</f>
        <v>0</v>
      </c>
      <c r="C2120" s="10"/>
    </row>
    <row r="2121" spans="1:3">
      <c r="A2121" s="21">
        <v>167</v>
      </c>
      <c r="B2121" s="24">
        <f>IF(B1473,B$1946,0)</f>
        <v>0</v>
      </c>
      <c r="C2121" s="10"/>
    </row>
    <row r="2122" spans="1:3">
      <c r="A2122" s="21">
        <v>168</v>
      </c>
      <c r="B2122" s="24">
        <f>IF(B1474,B$1946,0)</f>
        <v>0</v>
      </c>
      <c r="C2122" s="10"/>
    </row>
    <row r="2123" spans="1:3">
      <c r="A2123" s="21">
        <v>169</v>
      </c>
      <c r="B2123" s="24">
        <f>IF(B1475,B$1946,0)</f>
        <v>0</v>
      </c>
      <c r="C2123" s="10"/>
    </row>
    <row r="2124" spans="1:3">
      <c r="A2124" s="21">
        <v>170</v>
      </c>
      <c r="B2124" s="24">
        <f>IF(B1476,B$1946,0)</f>
        <v>0</v>
      </c>
      <c r="C2124" s="10"/>
    </row>
    <row r="2125" spans="1:3">
      <c r="A2125" s="21">
        <v>171</v>
      </c>
      <c r="B2125" s="24">
        <f>IF(B1477,B$1946,0)</f>
        <v>0</v>
      </c>
      <c r="C2125" s="10"/>
    </row>
    <row r="2126" spans="1:3">
      <c r="A2126" s="21">
        <v>172</v>
      </c>
      <c r="B2126" s="24">
        <f>IF(B1478,B$1946,0)</f>
        <v>0</v>
      </c>
      <c r="C2126" s="10"/>
    </row>
    <row r="2127" spans="1:3">
      <c r="A2127" s="21">
        <v>173</v>
      </c>
      <c r="B2127" s="24">
        <f>IF(B1479,B$1946,0)</f>
        <v>0</v>
      </c>
      <c r="C2127" s="10"/>
    </row>
    <row r="2128" spans="1:3">
      <c r="A2128" s="21">
        <v>174</v>
      </c>
      <c r="B2128" s="24">
        <f>IF(B1480,B$1946,0)</f>
        <v>0</v>
      </c>
      <c r="C2128" s="10"/>
    </row>
    <row r="2129" spans="1:3">
      <c r="A2129" s="21">
        <v>175</v>
      </c>
      <c r="B2129" s="24">
        <f>IF(B1481,B$1946,0)</f>
        <v>0</v>
      </c>
      <c r="C2129" s="10"/>
    </row>
    <row r="2130" spans="1:3">
      <c r="A2130" s="21">
        <v>176</v>
      </c>
      <c r="B2130" s="24">
        <f>IF(B1482,B$1946,0)</f>
        <v>0</v>
      </c>
      <c r="C2130" s="10"/>
    </row>
    <row r="2131" spans="1:3">
      <c r="A2131" s="21">
        <v>177</v>
      </c>
      <c r="B2131" s="24">
        <f>IF(B1483,B$1946,0)</f>
        <v>0</v>
      </c>
      <c r="C2131" s="10"/>
    </row>
    <row r="2132" spans="1:3">
      <c r="A2132" s="21">
        <v>178</v>
      </c>
      <c r="B2132" s="24">
        <f>IF(B1484,B$1946,0)</f>
        <v>0</v>
      </c>
      <c r="C2132" s="10"/>
    </row>
    <row r="2133" spans="1:3">
      <c r="A2133" s="21">
        <v>179</v>
      </c>
      <c r="B2133" s="24">
        <f>IF(B1485,B$1946,0)</f>
        <v>0</v>
      </c>
      <c r="C2133" s="10"/>
    </row>
    <row r="2134" spans="1:3">
      <c r="A2134" s="21">
        <v>180</v>
      </c>
      <c r="B2134" s="24">
        <f>IF(B1486,B$1946,0)</f>
        <v>0</v>
      </c>
      <c r="C2134" s="10"/>
    </row>
    <row r="2135" spans="1:3">
      <c r="A2135" s="21">
        <v>181</v>
      </c>
      <c r="B2135" s="24">
        <f>IF(B1487,B$1946,0)</f>
        <v>0</v>
      </c>
      <c r="C2135" s="10"/>
    </row>
    <row r="2136" spans="1:3">
      <c r="A2136" s="21">
        <v>182</v>
      </c>
      <c r="B2136" s="24">
        <f>IF(B1488,B$1946,0)</f>
        <v>0</v>
      </c>
      <c r="C2136" s="10"/>
    </row>
    <row r="2137" spans="1:3">
      <c r="A2137" s="21">
        <v>183</v>
      </c>
      <c r="B2137" s="24">
        <f>IF(B1489,B$1946,0)</f>
        <v>0</v>
      </c>
      <c r="C2137" s="10"/>
    </row>
    <row r="2138" spans="1:3">
      <c r="A2138" s="21">
        <v>184</v>
      </c>
      <c r="B2138" s="24">
        <f>IF(B1490,B$1946,0)</f>
        <v>0</v>
      </c>
      <c r="C2138" s="10"/>
    </row>
    <row r="2139" spans="1:3">
      <c r="A2139" s="21">
        <v>185</v>
      </c>
      <c r="B2139" s="24">
        <f>IF(B1491,B$1946,0)</f>
        <v>0</v>
      </c>
      <c r="C2139" s="10"/>
    </row>
    <row r="2140" spans="1:3">
      <c r="A2140" s="21">
        <v>186</v>
      </c>
      <c r="B2140" s="24">
        <f>IF(B1492,B$1946,0)</f>
        <v>0</v>
      </c>
      <c r="C2140" s="10"/>
    </row>
    <row r="2141" spans="1:3">
      <c r="A2141" s="21">
        <v>187</v>
      </c>
      <c r="B2141" s="24">
        <f>IF(B1493,B$1946,0)</f>
        <v>0</v>
      </c>
      <c r="C2141" s="10"/>
    </row>
    <row r="2142" spans="1:3">
      <c r="A2142" s="21">
        <v>188</v>
      </c>
      <c r="B2142" s="24">
        <f>IF(B1494,B$1946,0)</f>
        <v>0</v>
      </c>
      <c r="C2142" s="10"/>
    </row>
    <row r="2143" spans="1:3">
      <c r="A2143" s="21">
        <v>189</v>
      </c>
      <c r="B2143" s="24">
        <f>IF(B1495,B$1946,0)</f>
        <v>0</v>
      </c>
      <c r="C2143" s="10"/>
    </row>
    <row r="2144" spans="1:3">
      <c r="A2144" s="21">
        <v>190</v>
      </c>
      <c r="B2144" s="24">
        <f>IF(B1496,B$1946,0)</f>
        <v>0</v>
      </c>
      <c r="C2144" s="10"/>
    </row>
    <row r="2145" spans="1:3">
      <c r="A2145" s="21">
        <v>191</v>
      </c>
      <c r="B2145" s="24">
        <f>IF(B1497,B$1946,0)</f>
        <v>0</v>
      </c>
      <c r="C2145" s="10"/>
    </row>
    <row r="2146" spans="1:3">
      <c r="A2146" s="21">
        <v>192</v>
      </c>
      <c r="B2146" s="24">
        <f>IF(B1498,B$1946,0)</f>
        <v>0</v>
      </c>
      <c r="C2146" s="10"/>
    </row>
    <row r="2147" spans="1:3">
      <c r="A2147" s="21">
        <v>193</v>
      </c>
      <c r="B2147" s="24">
        <f>IF(B1499,B$1946,0)</f>
        <v>0</v>
      </c>
      <c r="C2147" s="10"/>
    </row>
    <row r="2148" spans="1:3">
      <c r="A2148" s="21">
        <v>194</v>
      </c>
      <c r="B2148" s="24">
        <f>IF(B1500,B$1946,0)</f>
        <v>0</v>
      </c>
      <c r="C2148" s="10"/>
    </row>
    <row r="2149" spans="1:3">
      <c r="A2149" s="21">
        <v>195</v>
      </c>
      <c r="B2149" s="24">
        <f>IF(B1501,B$1946,0)</f>
        <v>0</v>
      </c>
      <c r="C2149" s="10"/>
    </row>
    <row r="2150" spans="1:3">
      <c r="A2150" s="21">
        <v>196</v>
      </c>
      <c r="B2150" s="24">
        <f>IF(B1502,B$1946,0)</f>
        <v>0</v>
      </c>
      <c r="C2150" s="10"/>
    </row>
    <row r="2151" spans="1:3">
      <c r="A2151" s="21">
        <v>197</v>
      </c>
      <c r="B2151" s="24">
        <f>IF(B1503,B$1946,0)</f>
        <v>0</v>
      </c>
      <c r="C2151" s="10"/>
    </row>
    <row r="2152" spans="1:3">
      <c r="A2152" s="21">
        <v>198</v>
      </c>
      <c r="B2152" s="24">
        <f>IF(B1504,B$1946,0)</f>
        <v>0</v>
      </c>
      <c r="C2152" s="10"/>
    </row>
    <row r="2153" spans="1:3">
      <c r="A2153" s="21">
        <v>199</v>
      </c>
      <c r="B2153" s="24">
        <f>IF(B1505,B$1946,0)</f>
        <v>0</v>
      </c>
      <c r="C2153" s="10"/>
    </row>
    <row r="2154" spans="1:3">
      <c r="A2154" s="21">
        <v>200</v>
      </c>
      <c r="B2154" s="24">
        <f>IF(B1506,B$1946,0)</f>
        <v>0</v>
      </c>
      <c r="C2154" s="10"/>
    </row>
    <row r="2155" spans="1:3">
      <c r="A2155" s="21">
        <v>201</v>
      </c>
      <c r="B2155" s="24">
        <f>IF(B1507,B$1946,0)</f>
        <v>0</v>
      </c>
      <c r="C2155" s="10"/>
    </row>
    <row r="2156" spans="1:3">
      <c r="A2156" s="21">
        <v>202</v>
      </c>
      <c r="B2156" s="24">
        <f>IF(B1508,B$1946,0)</f>
        <v>0</v>
      </c>
      <c r="C2156" s="10"/>
    </row>
    <row r="2157" spans="1:3">
      <c r="A2157" s="21">
        <v>203</v>
      </c>
      <c r="B2157" s="24">
        <f>IF(B1509,B$1946,0)</f>
        <v>0</v>
      </c>
      <c r="C2157" s="10"/>
    </row>
    <row r="2158" spans="1:3">
      <c r="A2158" s="21">
        <v>204</v>
      </c>
      <c r="B2158" s="24">
        <f>IF(B1510,B$1946,0)</f>
        <v>0</v>
      </c>
      <c r="C2158" s="10"/>
    </row>
    <row r="2159" spans="1:3">
      <c r="A2159" s="21">
        <v>205</v>
      </c>
      <c r="B2159" s="24">
        <f>IF(B1511,B$1946,0)</f>
        <v>0</v>
      </c>
      <c r="C2159" s="10"/>
    </row>
    <row r="2160" spans="1:3">
      <c r="A2160" s="21">
        <v>206</v>
      </c>
      <c r="B2160" s="24">
        <f>IF(B1512,B$1946,0)</f>
        <v>0</v>
      </c>
      <c r="C2160" s="10"/>
    </row>
    <row r="2161" spans="1:3">
      <c r="A2161" s="21">
        <v>207</v>
      </c>
      <c r="B2161" s="24">
        <f>IF(B1513,B$1946,0)</f>
        <v>0</v>
      </c>
      <c r="C2161" s="10"/>
    </row>
    <row r="2162" spans="1:3">
      <c r="A2162" s="21">
        <v>208</v>
      </c>
      <c r="B2162" s="24">
        <f>IF(B1514,B$1946,0)</f>
        <v>0</v>
      </c>
      <c r="C2162" s="10"/>
    </row>
    <row r="2163" spans="1:3">
      <c r="A2163" s="21">
        <v>209</v>
      </c>
      <c r="B2163" s="24">
        <f>IF(B1515,B$1946,0)</f>
        <v>0</v>
      </c>
      <c r="C2163" s="10"/>
    </row>
    <row r="2164" spans="1:3">
      <c r="A2164" s="21">
        <v>210</v>
      </c>
      <c r="B2164" s="24">
        <f>IF(B1516,B$1946,0)</f>
        <v>0</v>
      </c>
      <c r="C2164" s="10"/>
    </row>
    <row r="2165" spans="1:3">
      <c r="A2165" s="21">
        <v>211</v>
      </c>
      <c r="B2165" s="24">
        <f>IF(B1517,B$1946,0)</f>
        <v>0</v>
      </c>
      <c r="C2165" s="10"/>
    </row>
    <row r="2166" spans="1:3">
      <c r="A2166" s="21">
        <v>212</v>
      </c>
      <c r="B2166" s="24">
        <f>IF(B1518,B$1946,0)</f>
        <v>0</v>
      </c>
      <c r="C2166" s="10"/>
    </row>
    <row r="2167" spans="1:3">
      <c r="A2167" s="21">
        <v>213</v>
      </c>
      <c r="B2167" s="24">
        <f>IF(B1519,B$1946,0)</f>
        <v>0</v>
      </c>
      <c r="C2167" s="10"/>
    </row>
    <row r="2168" spans="1:3">
      <c r="A2168" s="21">
        <v>214</v>
      </c>
      <c r="B2168" s="24">
        <f>IF(B1520,B$1946,0)</f>
        <v>0</v>
      </c>
      <c r="C2168" s="10"/>
    </row>
    <row r="2169" spans="1:3">
      <c r="A2169" s="21">
        <v>215</v>
      </c>
      <c r="B2169" s="24">
        <f>IF(B1521,B$1946,0)</f>
        <v>0</v>
      </c>
      <c r="C2169" s="10"/>
    </row>
    <row r="2170" spans="1:3">
      <c r="A2170" s="21">
        <v>216</v>
      </c>
      <c r="B2170" s="24">
        <f>IF(B1522,B$1946,0)</f>
        <v>0</v>
      </c>
      <c r="C2170" s="10"/>
    </row>
    <row r="2171" spans="1:3">
      <c r="A2171" s="21">
        <v>217</v>
      </c>
      <c r="B2171" s="24">
        <f>IF(B1523,B$1946,0)</f>
        <v>0</v>
      </c>
      <c r="C2171" s="10"/>
    </row>
    <row r="2172" spans="1:3">
      <c r="A2172" s="21">
        <v>218</v>
      </c>
      <c r="B2172" s="24">
        <f>IF(B1524,B$1946,0)</f>
        <v>0</v>
      </c>
      <c r="C2172" s="10"/>
    </row>
    <row r="2173" spans="1:3">
      <c r="A2173" s="21">
        <v>219</v>
      </c>
      <c r="B2173" s="24">
        <f>IF(B1525,B$1946,0)</f>
        <v>0</v>
      </c>
      <c r="C2173" s="10"/>
    </row>
    <row r="2174" spans="1:3">
      <c r="A2174" s="21">
        <v>220</v>
      </c>
      <c r="B2174" s="24">
        <f>IF(B1526,B$1946,0)</f>
        <v>0</v>
      </c>
      <c r="C2174" s="10"/>
    </row>
    <row r="2175" spans="1:3">
      <c r="A2175" s="21">
        <v>221</v>
      </c>
      <c r="B2175" s="24">
        <f>IF(B1527,B$1946,0)</f>
        <v>0</v>
      </c>
      <c r="C2175" s="10"/>
    </row>
    <row r="2176" spans="1:3">
      <c r="A2176" s="21">
        <v>222</v>
      </c>
      <c r="B2176" s="24">
        <f>IF(B1528,B$1946,0)</f>
        <v>0</v>
      </c>
      <c r="C2176" s="10"/>
    </row>
    <row r="2177" spans="1:3">
      <c r="A2177" s="21">
        <v>223</v>
      </c>
      <c r="B2177" s="24">
        <f>IF(B1529,B$1946,0)</f>
        <v>0</v>
      </c>
      <c r="C2177" s="10"/>
    </row>
    <row r="2178" spans="1:3">
      <c r="A2178" s="21">
        <v>224</v>
      </c>
      <c r="B2178" s="24">
        <f>IF(B1530,B$1946,0)</f>
        <v>0</v>
      </c>
      <c r="C2178" s="10"/>
    </row>
    <row r="2179" spans="1:3">
      <c r="A2179" s="21">
        <v>225</v>
      </c>
      <c r="B2179" s="24">
        <f>IF(B1531,B$1946,0)</f>
        <v>0</v>
      </c>
      <c r="C2179" s="10"/>
    </row>
    <row r="2180" spans="1:3">
      <c r="A2180" s="21">
        <v>226</v>
      </c>
      <c r="B2180" s="24">
        <f>IF(B1532,B$1946,0)</f>
        <v>0</v>
      </c>
      <c r="C2180" s="10"/>
    </row>
    <row r="2181" spans="1:3">
      <c r="A2181" s="21">
        <v>227</v>
      </c>
      <c r="B2181" s="24">
        <f>IF(B1533,B$1946,0)</f>
        <v>0</v>
      </c>
      <c r="C2181" s="10"/>
    </row>
    <row r="2182" spans="1:3">
      <c r="A2182" s="21">
        <v>228</v>
      </c>
      <c r="B2182" s="24">
        <f>IF(B1534,B$1946,0)</f>
        <v>0</v>
      </c>
      <c r="C2182" s="10"/>
    </row>
    <row r="2183" spans="1:3">
      <c r="A2183" s="21">
        <v>229</v>
      </c>
      <c r="B2183" s="24">
        <f>IF(B1535,B$1946,0)</f>
        <v>0</v>
      </c>
      <c r="C2183" s="10"/>
    </row>
    <row r="2184" spans="1:3">
      <c r="A2184" s="21">
        <v>230</v>
      </c>
      <c r="B2184" s="24">
        <f>IF(B1536,B$1946,0)</f>
        <v>0</v>
      </c>
      <c r="C2184" s="10"/>
    </row>
    <row r="2185" spans="1:3">
      <c r="A2185" s="21">
        <v>231</v>
      </c>
      <c r="B2185" s="24">
        <f>IF(B1537,B$1946,0)</f>
        <v>0</v>
      </c>
      <c r="C2185" s="10"/>
    </row>
    <row r="2186" spans="1:3">
      <c r="A2186" s="21">
        <v>232</v>
      </c>
      <c r="B2186" s="24">
        <f>IF(B1538,B$1946,0)</f>
        <v>0</v>
      </c>
      <c r="C2186" s="10"/>
    </row>
    <row r="2187" spans="1:3">
      <c r="A2187" s="21">
        <v>233</v>
      </c>
      <c r="B2187" s="24">
        <f>IF(B1539,B$1946,0)</f>
        <v>0</v>
      </c>
      <c r="C2187" s="10"/>
    </row>
    <row r="2188" spans="1:3">
      <c r="A2188" s="21">
        <v>234</v>
      </c>
      <c r="B2188" s="24">
        <f>IF(B1540,B$1946,0)</f>
        <v>0</v>
      </c>
      <c r="C2188" s="10"/>
    </row>
    <row r="2189" spans="1:3">
      <c r="A2189" s="21">
        <v>235</v>
      </c>
      <c r="B2189" s="24">
        <f>IF(B1541,B$1946,0)</f>
        <v>0</v>
      </c>
      <c r="C2189" s="10"/>
    </row>
    <row r="2190" spans="1:3">
      <c r="A2190" s="21">
        <v>236</v>
      </c>
      <c r="B2190" s="24">
        <f>IF(B1542,B$1946,0)</f>
        <v>0</v>
      </c>
      <c r="C2190" s="10"/>
    </row>
    <row r="2191" spans="1:3">
      <c r="A2191" s="21">
        <v>237</v>
      </c>
      <c r="B2191" s="24">
        <f>IF(B1543,B$1946,0)</f>
        <v>0</v>
      </c>
      <c r="C2191" s="10"/>
    </row>
    <row r="2192" spans="1:3">
      <c r="A2192" s="21">
        <v>238</v>
      </c>
      <c r="B2192" s="24">
        <f>IF(B1544,B$1946,0)</f>
        <v>0</v>
      </c>
      <c r="C2192" s="10"/>
    </row>
    <row r="2193" spans="1:3">
      <c r="A2193" s="21">
        <v>239</v>
      </c>
      <c r="B2193" s="24">
        <f>IF(B1545,B$1946,0)</f>
        <v>0</v>
      </c>
      <c r="C2193" s="10"/>
    </row>
    <row r="2194" spans="1:3">
      <c r="A2194" s="21">
        <v>240</v>
      </c>
      <c r="B2194" s="24">
        <f>IF(B1546,B$1946,0)</f>
        <v>0</v>
      </c>
      <c r="C2194" s="10"/>
    </row>
    <row r="2195" spans="1:3">
      <c r="A2195" s="21">
        <v>241</v>
      </c>
      <c r="B2195" s="24">
        <f>IF(B1547,B$1946,0)</f>
        <v>0</v>
      </c>
      <c r="C2195" s="10"/>
    </row>
    <row r="2196" spans="1:3">
      <c r="A2196" s="21">
        <v>242</v>
      </c>
      <c r="B2196" s="24">
        <f>IF(B1548,B$1946,0)</f>
        <v>0</v>
      </c>
      <c r="C2196" s="10"/>
    </row>
    <row r="2197" spans="1:3">
      <c r="A2197" s="21">
        <v>243</v>
      </c>
      <c r="B2197" s="24">
        <f>IF(B1549,B$1946,0)</f>
        <v>0</v>
      </c>
      <c r="C2197" s="10"/>
    </row>
    <row r="2198" spans="1:3">
      <c r="A2198" s="21">
        <v>244</v>
      </c>
      <c r="B2198" s="24">
        <f>IF(B1550,B$1946,0)</f>
        <v>0</v>
      </c>
      <c r="C2198" s="10"/>
    </row>
    <row r="2199" spans="1:3">
      <c r="A2199" s="21">
        <v>245</v>
      </c>
      <c r="B2199" s="24">
        <f>IF(B1551,B$1946,0)</f>
        <v>0</v>
      </c>
      <c r="C2199" s="10"/>
    </row>
    <row r="2200" spans="1:3">
      <c r="A2200" s="21">
        <v>246</v>
      </c>
      <c r="B2200" s="24">
        <f>IF(B1552,B$1946,0)</f>
        <v>0</v>
      </c>
      <c r="C2200" s="10"/>
    </row>
    <row r="2201" spans="1:3">
      <c r="A2201" s="21">
        <v>247</v>
      </c>
      <c r="B2201" s="24">
        <f>IF(B1553,B$1946,0)</f>
        <v>0</v>
      </c>
      <c r="C2201" s="10"/>
    </row>
    <row r="2202" spans="1:3">
      <c r="A2202" s="21">
        <v>248</v>
      </c>
      <c r="B2202" s="24">
        <f>IF(B1554,B$1946,0)</f>
        <v>0</v>
      </c>
      <c r="C2202" s="10"/>
    </row>
    <row r="2203" spans="1:3">
      <c r="A2203" s="21">
        <v>249</v>
      </c>
      <c r="B2203" s="24">
        <f>IF(B1555,B$1946,0)</f>
        <v>0</v>
      </c>
      <c r="C2203" s="10"/>
    </row>
    <row r="2204" spans="1:3">
      <c r="A2204" s="21">
        <v>250</v>
      </c>
      <c r="B2204" s="24">
        <f>IF(B1556,B$1946,0)</f>
        <v>0</v>
      </c>
      <c r="C2204" s="10"/>
    </row>
    <row r="2205" spans="1:3">
      <c r="A2205" s="21">
        <v>251</v>
      </c>
      <c r="B2205" s="24">
        <f>IF(B1557,B$1946,0)</f>
        <v>0</v>
      </c>
      <c r="C2205" s="10"/>
    </row>
    <row r="2206" spans="1:3">
      <c r="A2206" s="21">
        <v>252</v>
      </c>
      <c r="B2206" s="24">
        <f>IF(B1558,B$1946,0)</f>
        <v>0</v>
      </c>
      <c r="C2206" s="10"/>
    </row>
    <row r="2207" spans="1:3">
      <c r="A2207" s="21">
        <v>253</v>
      </c>
      <c r="B2207" s="24">
        <f>IF(B1559,B$1946,0)</f>
        <v>0</v>
      </c>
      <c r="C2207" s="10"/>
    </row>
    <row r="2208" spans="1:3">
      <c r="A2208" s="21">
        <v>254</v>
      </c>
      <c r="B2208" s="24">
        <f>IF(B1560,B$1946,0)</f>
        <v>0</v>
      </c>
      <c r="C2208" s="10"/>
    </row>
    <row r="2209" spans="1:3">
      <c r="A2209" s="21">
        <v>255</v>
      </c>
      <c r="B2209" s="24">
        <f>IF(B1561,B$1946,0)</f>
        <v>0</v>
      </c>
      <c r="C2209" s="10"/>
    </row>
    <row r="2210" spans="1:3">
      <c r="A2210" s="21">
        <v>256</v>
      </c>
      <c r="B2210" s="24">
        <f>IF(B1562,B$1946,0)</f>
        <v>0</v>
      </c>
      <c r="C2210" s="10"/>
    </row>
    <row r="2211" spans="1:3">
      <c r="A2211" s="21">
        <v>257</v>
      </c>
      <c r="B2211" s="24">
        <f>IF(B1563,B$1946,0)</f>
        <v>0</v>
      </c>
      <c r="C2211" s="10"/>
    </row>
    <row r="2212" spans="1:3">
      <c r="A2212" s="21">
        <v>258</v>
      </c>
      <c r="B2212" s="24">
        <f>IF(B1564,B$1946,0)</f>
        <v>0</v>
      </c>
      <c r="C2212" s="10"/>
    </row>
    <row r="2213" spans="1:3">
      <c r="A2213" s="21">
        <v>259</v>
      </c>
      <c r="B2213" s="24">
        <f>IF(B1565,B$1946,0)</f>
        <v>0</v>
      </c>
      <c r="C2213" s="10"/>
    </row>
    <row r="2214" spans="1:3">
      <c r="A2214" s="21">
        <v>260</v>
      </c>
      <c r="B2214" s="24">
        <f>IF(B1566,B$1946,0)</f>
        <v>0</v>
      </c>
      <c r="C2214" s="10"/>
    </row>
    <row r="2215" spans="1:3">
      <c r="A2215" s="21">
        <v>261</v>
      </c>
      <c r="B2215" s="24">
        <f>IF(B1567,B$1946,0)</f>
        <v>0</v>
      </c>
      <c r="C2215" s="10"/>
    </row>
    <row r="2216" spans="1:3">
      <c r="A2216" s="21">
        <v>262</v>
      </c>
      <c r="B2216" s="24">
        <f>IF(B1568,B$1946,0)</f>
        <v>0</v>
      </c>
      <c r="C2216" s="10"/>
    </row>
    <row r="2217" spans="1:3">
      <c r="A2217" s="21">
        <v>263</v>
      </c>
      <c r="B2217" s="24">
        <f>IF(B1569,B$1946,0)</f>
        <v>0</v>
      </c>
      <c r="C2217" s="10"/>
    </row>
    <row r="2218" spans="1:3">
      <c r="A2218" s="21">
        <v>264</v>
      </c>
      <c r="B2218" s="24">
        <f>IF(B1570,B$1946,0)</f>
        <v>0</v>
      </c>
      <c r="C2218" s="10"/>
    </row>
    <row r="2219" spans="1:3">
      <c r="A2219" s="21">
        <v>265</v>
      </c>
      <c r="B2219" s="24">
        <f>IF(B1571,B$1946,0)</f>
        <v>0</v>
      </c>
      <c r="C2219" s="10"/>
    </row>
    <row r="2220" spans="1:3">
      <c r="A2220" s="21">
        <v>266</v>
      </c>
      <c r="B2220" s="24">
        <f>IF(B1572,B$1946,0)</f>
        <v>0</v>
      </c>
      <c r="C2220" s="10"/>
    </row>
    <row r="2221" spans="1:3">
      <c r="A2221" s="21">
        <v>267</v>
      </c>
      <c r="B2221" s="24">
        <f>IF(B1573,B$1946,0)</f>
        <v>0</v>
      </c>
      <c r="C2221" s="10"/>
    </row>
    <row r="2222" spans="1:3">
      <c r="A2222" s="21">
        <v>268</v>
      </c>
      <c r="B2222" s="24">
        <f>IF(B1574,B$1946,0)</f>
        <v>0</v>
      </c>
      <c r="C2222" s="10"/>
    </row>
    <row r="2223" spans="1:3">
      <c r="A2223" s="21">
        <v>269</v>
      </c>
      <c r="B2223" s="24">
        <f>IF(B1575,B$1946,0)</f>
        <v>0</v>
      </c>
      <c r="C2223" s="10"/>
    </row>
    <row r="2224" spans="1:3">
      <c r="A2224" s="21">
        <v>270</v>
      </c>
      <c r="B2224" s="24">
        <f>IF(B1576,B$1946,0)</f>
        <v>0</v>
      </c>
      <c r="C2224" s="10"/>
    </row>
    <row r="2225" spans="1:3">
      <c r="A2225" s="21">
        <v>271</v>
      </c>
      <c r="B2225" s="24">
        <f>IF(B1577,B$1946,0)</f>
        <v>0</v>
      </c>
      <c r="C2225" s="10"/>
    </row>
    <row r="2226" spans="1:3">
      <c r="A2226" s="21">
        <v>272</v>
      </c>
      <c r="B2226" s="24">
        <f>IF(B1578,B$1946,0)</f>
        <v>0</v>
      </c>
      <c r="C2226" s="10"/>
    </row>
    <row r="2227" spans="1:3">
      <c r="A2227" s="21">
        <v>273</v>
      </c>
      <c r="B2227" s="24">
        <f>IF(B1579,B$1946,0)</f>
        <v>0</v>
      </c>
      <c r="C2227" s="10"/>
    </row>
    <row r="2228" spans="1:3">
      <c r="A2228" s="21">
        <v>274</v>
      </c>
      <c r="B2228" s="24">
        <f>IF(B1580,B$1946,0)</f>
        <v>0</v>
      </c>
      <c r="C2228" s="10"/>
    </row>
    <row r="2229" spans="1:3">
      <c r="A2229" s="21">
        <v>275</v>
      </c>
      <c r="B2229" s="24">
        <f>IF(B1581,B$1946,0)</f>
        <v>0</v>
      </c>
      <c r="C2229" s="10"/>
    </row>
    <row r="2230" spans="1:3">
      <c r="A2230" s="21">
        <v>276</v>
      </c>
      <c r="B2230" s="24">
        <f>IF(B1582,B$1946,0)</f>
        <v>0</v>
      </c>
      <c r="C2230" s="10"/>
    </row>
    <row r="2231" spans="1:3">
      <c r="A2231" s="21">
        <v>277</v>
      </c>
      <c r="B2231" s="24">
        <f>IF(B1583,B$1946,0)</f>
        <v>0</v>
      </c>
      <c r="C2231" s="10"/>
    </row>
    <row r="2232" spans="1:3">
      <c r="A2232" s="21">
        <v>278</v>
      </c>
      <c r="B2232" s="24">
        <f>IF(B1584,B$1946,0)</f>
        <v>0</v>
      </c>
      <c r="C2232" s="10"/>
    </row>
    <row r="2233" spans="1:3">
      <c r="A2233" s="21">
        <v>279</v>
      </c>
      <c r="B2233" s="24">
        <f>IF(B1585,B$1946,0)</f>
        <v>0</v>
      </c>
      <c r="C2233" s="10"/>
    </row>
    <row r="2234" spans="1:3">
      <c r="A2234" s="21">
        <v>280</v>
      </c>
      <c r="B2234" s="24">
        <f>IF(B1586,B$1946,0)</f>
        <v>0</v>
      </c>
      <c r="C2234" s="10"/>
    </row>
    <row r="2235" spans="1:3">
      <c r="A2235" s="21">
        <v>281</v>
      </c>
      <c r="B2235" s="24">
        <f>IF(B1587,B$1946,0)</f>
        <v>0</v>
      </c>
      <c r="C2235" s="10"/>
    </row>
    <row r="2236" spans="1:3">
      <c r="A2236" s="21">
        <v>282</v>
      </c>
      <c r="B2236" s="24">
        <f>IF(B1588,B$1946,0)</f>
        <v>0</v>
      </c>
      <c r="C2236" s="10"/>
    </row>
    <row r="2237" spans="1:3">
      <c r="A2237" s="21">
        <v>283</v>
      </c>
      <c r="B2237" s="24">
        <f>IF(B1589,B$1946,0)</f>
        <v>0</v>
      </c>
      <c r="C2237" s="10"/>
    </row>
    <row r="2238" spans="1:3">
      <c r="A2238" s="21">
        <v>284</v>
      </c>
      <c r="B2238" s="24">
        <f>IF(B1590,B$1946,0)</f>
        <v>0</v>
      </c>
      <c r="C2238" s="10"/>
    </row>
    <row r="2239" spans="1:3">
      <c r="A2239" s="21">
        <v>285</v>
      </c>
      <c r="B2239" s="24">
        <f>IF(B1591,B$1946,0)</f>
        <v>0</v>
      </c>
      <c r="C2239" s="10"/>
    </row>
    <row r="2240" spans="1:3">
      <c r="A2240" s="21">
        <v>286</v>
      </c>
      <c r="B2240" s="24">
        <f>IF(B1592,B$1946,0)</f>
        <v>0</v>
      </c>
      <c r="C2240" s="10"/>
    </row>
    <row r="2241" spans="1:3">
      <c r="A2241" s="21">
        <v>287</v>
      </c>
      <c r="B2241" s="24">
        <f>IF(B1593,B$1946,0)</f>
        <v>0</v>
      </c>
      <c r="C2241" s="10"/>
    </row>
    <row r="2242" spans="1:3">
      <c r="A2242" s="21">
        <v>288</v>
      </c>
      <c r="B2242" s="24">
        <f>IF(B1594,B$1946,0)</f>
        <v>0</v>
      </c>
      <c r="C2242" s="10"/>
    </row>
    <row r="2243" spans="1:3">
      <c r="A2243" s="21">
        <v>289</v>
      </c>
      <c r="B2243" s="24">
        <f>IF(B1595,B$1946,0)</f>
        <v>0</v>
      </c>
      <c r="C2243" s="10"/>
    </row>
    <row r="2244" spans="1:3">
      <c r="A2244" s="21">
        <v>290</v>
      </c>
      <c r="B2244" s="24">
        <f>IF(B1596,B$1946,0)</f>
        <v>0</v>
      </c>
      <c r="C2244" s="10"/>
    </row>
    <row r="2245" spans="1:3">
      <c r="A2245" s="21">
        <v>291</v>
      </c>
      <c r="B2245" s="24">
        <f>IF(B1597,B$1946,0)</f>
        <v>0</v>
      </c>
      <c r="C2245" s="10"/>
    </row>
    <row r="2246" spans="1:3">
      <c r="A2246" s="21">
        <v>292</v>
      </c>
      <c r="B2246" s="24">
        <f>IF(B1598,B$1946,0)</f>
        <v>0</v>
      </c>
      <c r="C2246" s="10"/>
    </row>
    <row r="2247" spans="1:3">
      <c r="A2247" s="21">
        <v>293</v>
      </c>
      <c r="B2247" s="24">
        <f>IF(B1599,B$1946,0)</f>
        <v>0</v>
      </c>
      <c r="C2247" s="10"/>
    </row>
    <row r="2248" spans="1:3">
      <c r="A2248" s="21">
        <v>294</v>
      </c>
      <c r="B2248" s="24">
        <f>IF(B1600,B$1946,0)</f>
        <v>0</v>
      </c>
      <c r="C2248" s="10"/>
    </row>
    <row r="2249" spans="1:3">
      <c r="A2249" s="21">
        <v>295</v>
      </c>
      <c r="B2249" s="24">
        <f>IF(B1601,B$1946,0)</f>
        <v>0</v>
      </c>
      <c r="C2249" s="10"/>
    </row>
    <row r="2250" spans="1:3">
      <c r="A2250" s="21">
        <v>296</v>
      </c>
      <c r="B2250" s="24">
        <f>IF(B1602,B$1946,0)</f>
        <v>0</v>
      </c>
      <c r="C2250" s="10"/>
    </row>
    <row r="2251" spans="1:3">
      <c r="A2251" s="21">
        <v>297</v>
      </c>
      <c r="B2251" s="24">
        <f>IF(B1603,B$1946,0)</f>
        <v>0</v>
      </c>
      <c r="C2251" s="10"/>
    </row>
    <row r="2252" spans="1:3">
      <c r="A2252" s="21">
        <v>298</v>
      </c>
      <c r="B2252" s="24">
        <f>IF(B1604,B$1946,0)</f>
        <v>0</v>
      </c>
      <c r="C2252" s="10"/>
    </row>
    <row r="2253" spans="1:3">
      <c r="A2253" s="21">
        <v>299</v>
      </c>
      <c r="B2253" s="24">
        <f>IF(B1605,B$1946,0)</f>
        <v>0</v>
      </c>
      <c r="C2253" s="10"/>
    </row>
    <row r="2254" spans="1:3">
      <c r="A2254" s="21">
        <v>300</v>
      </c>
      <c r="B2254" s="24">
        <f>IF(B1606,B$1946,0)</f>
        <v>0</v>
      </c>
      <c r="C2254" s="10"/>
    </row>
    <row r="2255" spans="1:3">
      <c r="A2255" s="21">
        <v>301</v>
      </c>
      <c r="B2255" s="24">
        <f>IF(B1607,B$1946,0)</f>
        <v>0</v>
      </c>
      <c r="C2255" s="10"/>
    </row>
    <row r="2256" spans="1:3">
      <c r="A2256" s="21">
        <v>302</v>
      </c>
      <c r="B2256" s="24">
        <f>IF(B1608,B$1946,0)</f>
        <v>0</v>
      </c>
      <c r="C2256" s="10"/>
    </row>
    <row r="2257" spans="1:3">
      <c r="A2257" s="21">
        <v>303</v>
      </c>
      <c r="B2257" s="24">
        <f>IF(B1609,B$1946,0)</f>
        <v>0</v>
      </c>
      <c r="C2257" s="10"/>
    </row>
    <row r="2258" spans="1:3">
      <c r="A2258" s="21">
        <v>304</v>
      </c>
      <c r="B2258" s="24">
        <f>IF(B1610,B$1946,0)</f>
        <v>0</v>
      </c>
      <c r="C2258" s="10"/>
    </row>
    <row r="2259" spans="1:3">
      <c r="A2259" s="21">
        <v>305</v>
      </c>
      <c r="B2259" s="24">
        <f>IF(B1611,B$1946,0)</f>
        <v>0</v>
      </c>
      <c r="C2259" s="10"/>
    </row>
    <row r="2260" spans="1:3">
      <c r="A2260" s="21">
        <v>306</v>
      </c>
      <c r="B2260" s="24">
        <f>IF(B1612,B$1946,0)</f>
        <v>0</v>
      </c>
      <c r="C2260" s="10"/>
    </row>
    <row r="2261" spans="1:3">
      <c r="A2261" s="21">
        <v>307</v>
      </c>
      <c r="B2261" s="24">
        <f>IF(B1613,B$1946,0)</f>
        <v>0</v>
      </c>
      <c r="C2261" s="10"/>
    </row>
    <row r="2262" spans="1:3">
      <c r="A2262" s="21">
        <v>308</v>
      </c>
      <c r="B2262" s="24">
        <f>IF(B1614,B$1946,0)</f>
        <v>0</v>
      </c>
      <c r="C2262" s="10"/>
    </row>
    <row r="2263" spans="1:3">
      <c r="A2263" s="21">
        <v>309</v>
      </c>
      <c r="B2263" s="24">
        <f>IF(B1615,B$1946,0)</f>
        <v>0</v>
      </c>
      <c r="C2263" s="10"/>
    </row>
    <row r="2264" spans="1:3">
      <c r="A2264" s="21">
        <v>310</v>
      </c>
      <c r="B2264" s="24">
        <f>IF(B1616,B$1946,0)</f>
        <v>0</v>
      </c>
      <c r="C2264" s="10"/>
    </row>
    <row r="2265" spans="1:3">
      <c r="A2265" s="21">
        <v>311</v>
      </c>
      <c r="B2265" s="24">
        <f>IF(B1617,B$1946,0)</f>
        <v>0</v>
      </c>
      <c r="C2265" s="10"/>
    </row>
    <row r="2266" spans="1:3">
      <c r="A2266" s="21">
        <v>312</v>
      </c>
      <c r="B2266" s="24">
        <f>IF(B1618,B$1946,0)</f>
        <v>0</v>
      </c>
      <c r="C2266" s="10"/>
    </row>
    <row r="2267" spans="1:3">
      <c r="A2267" s="21">
        <v>313</v>
      </c>
      <c r="B2267" s="24">
        <f>IF(B1619,B$1946,0)</f>
        <v>0</v>
      </c>
      <c r="C2267" s="10"/>
    </row>
    <row r="2268" spans="1:3">
      <c r="A2268" s="21">
        <v>314</v>
      </c>
      <c r="B2268" s="24">
        <f>IF(B1620,B$1946,0)</f>
        <v>0</v>
      </c>
      <c r="C2268" s="10"/>
    </row>
    <row r="2269" spans="1:3">
      <c r="A2269" s="21">
        <v>315</v>
      </c>
      <c r="B2269" s="24">
        <f>IF(B1621,B$1946,0)</f>
        <v>0</v>
      </c>
      <c r="C2269" s="10"/>
    </row>
    <row r="2270" spans="1:3">
      <c r="A2270" s="21">
        <v>316</v>
      </c>
      <c r="B2270" s="24">
        <f>IF(B1622,B$1946,0)</f>
        <v>0</v>
      </c>
      <c r="C2270" s="10"/>
    </row>
    <row r="2271" spans="1:3">
      <c r="A2271" s="21">
        <v>317</v>
      </c>
      <c r="B2271" s="24">
        <f>IF(B1623,B$1946,0)</f>
        <v>0</v>
      </c>
      <c r="C2271" s="10"/>
    </row>
    <row r="2272" spans="1:3">
      <c r="A2272" s="21">
        <v>318</v>
      </c>
      <c r="B2272" s="24">
        <f>IF(B1624,B$1946,0)</f>
        <v>0</v>
      </c>
      <c r="C2272" s="10"/>
    </row>
    <row r="2273" spans="1:3">
      <c r="A2273" s="21">
        <v>319</v>
      </c>
      <c r="B2273" s="24">
        <f>IF(B1625,B$1946,0)</f>
        <v>0</v>
      </c>
      <c r="C2273" s="10"/>
    </row>
    <row r="2274" spans="1:3">
      <c r="A2274" s="21">
        <v>320</v>
      </c>
      <c r="B2274" s="24">
        <f>IF(B1626,B$1946,0)</f>
        <v>0</v>
      </c>
      <c r="C2274" s="10"/>
    </row>
    <row r="2275" spans="1:3">
      <c r="A2275" s="21">
        <v>321</v>
      </c>
      <c r="B2275" s="24">
        <f>IF(B1627,B$1946,0)</f>
        <v>0</v>
      </c>
      <c r="C2275" s="10"/>
    </row>
    <row r="2276" spans="1:3">
      <c r="A2276" s="21">
        <v>322</v>
      </c>
      <c r="B2276" s="24">
        <f>IF(B1628,B$1946,0)</f>
        <v>0</v>
      </c>
      <c r="C2276" s="10"/>
    </row>
    <row r="2277" spans="1:3">
      <c r="A2277" s="21">
        <v>323</v>
      </c>
      <c r="B2277" s="24">
        <f>IF(B1629,B$1946,0)</f>
        <v>0</v>
      </c>
      <c r="C2277" s="10"/>
    </row>
    <row r="2278" spans="1:3">
      <c r="A2278" s="21">
        <v>324</v>
      </c>
      <c r="B2278" s="24">
        <f>IF(B1630,B$1946,0)</f>
        <v>0</v>
      </c>
      <c r="C2278" s="10"/>
    </row>
    <row r="2279" spans="1:3">
      <c r="A2279" s="21">
        <v>325</v>
      </c>
      <c r="B2279" s="24">
        <f>IF(B1631,B$1946,0)</f>
        <v>0</v>
      </c>
      <c r="C2279" s="10"/>
    </row>
    <row r="2280" spans="1:3">
      <c r="A2280" s="21">
        <v>326</v>
      </c>
      <c r="B2280" s="24">
        <f>IF(B1632,B$1946,0)</f>
        <v>0</v>
      </c>
      <c r="C2280" s="10"/>
    </row>
    <row r="2281" spans="1:3">
      <c r="A2281" s="21">
        <v>327</v>
      </c>
      <c r="B2281" s="24">
        <f>IF(B1633,B$1946,0)</f>
        <v>0</v>
      </c>
      <c r="C2281" s="10"/>
    </row>
    <row r="2282" spans="1:3">
      <c r="A2282" s="21">
        <v>328</v>
      </c>
      <c r="B2282" s="24">
        <f>IF(B1634,B$1946,0)</f>
        <v>0</v>
      </c>
      <c r="C2282" s="10"/>
    </row>
    <row r="2283" spans="1:3">
      <c r="A2283" s="21">
        <v>329</v>
      </c>
      <c r="B2283" s="24">
        <f>IF(B1635,B$1946,0)</f>
        <v>0</v>
      </c>
      <c r="C2283" s="10"/>
    </row>
    <row r="2284" spans="1:3">
      <c r="A2284" s="21">
        <v>330</v>
      </c>
      <c r="B2284" s="24">
        <f>IF(B1636,B$1946,0)</f>
        <v>0</v>
      </c>
      <c r="C2284" s="10"/>
    </row>
    <row r="2285" spans="1:3">
      <c r="A2285" s="21">
        <v>331</v>
      </c>
      <c r="B2285" s="24">
        <f>IF(B1637,B$1946,0)</f>
        <v>0</v>
      </c>
      <c r="C2285" s="10"/>
    </row>
    <row r="2286" spans="1:3">
      <c r="A2286" s="21">
        <v>332</v>
      </c>
      <c r="B2286" s="24">
        <f>IF(B1638,B$1946,0)</f>
        <v>0</v>
      </c>
      <c r="C2286" s="10"/>
    </row>
    <row r="2287" spans="1:3">
      <c r="A2287" s="21">
        <v>333</v>
      </c>
      <c r="B2287" s="24">
        <f>IF(B1639,B$1946,0)</f>
        <v>0</v>
      </c>
      <c r="C2287" s="10"/>
    </row>
    <row r="2288" spans="1:3">
      <c r="A2288" s="21">
        <v>334</v>
      </c>
      <c r="B2288" s="24">
        <f>IF(B1640,B$1946,0)</f>
        <v>0</v>
      </c>
      <c r="C2288" s="10"/>
    </row>
    <row r="2289" spans="1:3">
      <c r="A2289" s="21">
        <v>335</v>
      </c>
      <c r="B2289" s="24">
        <f>IF(B1641,B$1946,0)</f>
        <v>0</v>
      </c>
      <c r="C2289" s="10"/>
    </row>
    <row r="2290" spans="1:3">
      <c r="A2290" s="21">
        <v>336</v>
      </c>
      <c r="B2290" s="24">
        <f>IF(B1642,B$1946,0)</f>
        <v>0</v>
      </c>
      <c r="C2290" s="10"/>
    </row>
    <row r="2291" spans="1:3">
      <c r="A2291" s="21">
        <v>337</v>
      </c>
      <c r="B2291" s="24">
        <f>IF(B1643,B$1946,0)</f>
        <v>0</v>
      </c>
      <c r="C2291" s="10"/>
    </row>
    <row r="2292" spans="1:3">
      <c r="A2292" s="21">
        <v>338</v>
      </c>
      <c r="B2292" s="24">
        <f>IF(B1644,B$1946,0)</f>
        <v>0</v>
      </c>
      <c r="C2292" s="10"/>
    </row>
    <row r="2293" spans="1:3">
      <c r="A2293" s="21">
        <v>339</v>
      </c>
      <c r="B2293" s="24">
        <f>IF(B1645,B$1946,0)</f>
        <v>0</v>
      </c>
      <c r="C2293" s="10"/>
    </row>
    <row r="2294" spans="1:3">
      <c r="A2294" s="21">
        <v>340</v>
      </c>
      <c r="B2294" s="24">
        <f>IF(B1646,B$1946,0)</f>
        <v>0</v>
      </c>
      <c r="C2294" s="10"/>
    </row>
    <row r="2295" spans="1:3">
      <c r="A2295" s="21">
        <v>341</v>
      </c>
      <c r="B2295" s="24">
        <f>IF(B1647,B$1946,0)</f>
        <v>0</v>
      </c>
      <c r="C2295" s="10"/>
    </row>
    <row r="2296" spans="1:3">
      <c r="A2296" s="21">
        <v>342</v>
      </c>
      <c r="B2296" s="24">
        <f>IF(B1648,B$1946,0)</f>
        <v>0</v>
      </c>
      <c r="C2296" s="10"/>
    </row>
    <row r="2297" spans="1:3">
      <c r="A2297" s="21">
        <v>343</v>
      </c>
      <c r="B2297" s="24">
        <f>IF(B1649,B$1946,0)</f>
        <v>0</v>
      </c>
      <c r="C2297" s="10"/>
    </row>
    <row r="2298" spans="1:3">
      <c r="A2298" s="21">
        <v>344</v>
      </c>
      <c r="B2298" s="24">
        <f>IF(B1650,B$1946,0)</f>
        <v>0</v>
      </c>
      <c r="C2298" s="10"/>
    </row>
    <row r="2299" spans="1:3">
      <c r="A2299" s="21">
        <v>345</v>
      </c>
      <c r="B2299" s="24">
        <f>IF(B1651,B$1946,0)</f>
        <v>0</v>
      </c>
      <c r="C2299" s="10"/>
    </row>
    <row r="2300" spans="1:3">
      <c r="A2300" s="21">
        <v>346</v>
      </c>
      <c r="B2300" s="24">
        <f>IF(B1652,B$1946,0)</f>
        <v>0</v>
      </c>
      <c r="C2300" s="10"/>
    </row>
    <row r="2301" spans="1:3">
      <c r="A2301" s="21">
        <v>347</v>
      </c>
      <c r="B2301" s="24">
        <f>IF(B1653,B$1946,0)</f>
        <v>0</v>
      </c>
      <c r="C2301" s="10"/>
    </row>
    <row r="2302" spans="1:3">
      <c r="A2302" s="21">
        <v>348</v>
      </c>
      <c r="B2302" s="24">
        <f>IF(B1654,B$1946,0)</f>
        <v>0</v>
      </c>
      <c r="C2302" s="10"/>
    </row>
    <row r="2303" spans="1:3">
      <c r="A2303" s="21">
        <v>349</v>
      </c>
      <c r="B2303" s="24">
        <f>IF(B1655,B$1946,0)</f>
        <v>0</v>
      </c>
      <c r="C2303" s="10"/>
    </row>
    <row r="2304" spans="1:3">
      <c r="A2304" s="21">
        <v>350</v>
      </c>
      <c r="B2304" s="24">
        <f>IF(B1656,B$1946,0)</f>
        <v>0</v>
      </c>
      <c r="C2304" s="10"/>
    </row>
    <row r="2305" spans="1:3">
      <c r="A2305" s="21">
        <v>351</v>
      </c>
      <c r="B2305" s="24">
        <f>IF(B1657,B$1946,0)</f>
        <v>0</v>
      </c>
      <c r="C2305" s="10"/>
    </row>
    <row r="2306" spans="1:3">
      <c r="A2306" s="21">
        <v>352</v>
      </c>
      <c r="B2306" s="24">
        <f>IF(B1658,B$1946,0)</f>
        <v>0</v>
      </c>
      <c r="C2306" s="10"/>
    </row>
    <row r="2307" spans="1:3">
      <c r="A2307" s="21">
        <v>353</v>
      </c>
      <c r="B2307" s="24">
        <f>IF(B1659,B$1946,0)</f>
        <v>0</v>
      </c>
      <c r="C2307" s="10"/>
    </row>
    <row r="2308" spans="1:3">
      <c r="A2308" s="21">
        <v>354</v>
      </c>
      <c r="B2308" s="24">
        <f>IF(B1660,B$1946,0)</f>
        <v>0</v>
      </c>
      <c r="C2308" s="10"/>
    </row>
    <row r="2309" spans="1:3">
      <c r="A2309" s="21">
        <v>355</v>
      </c>
      <c r="B2309" s="24">
        <f>IF(B1661,B$1946,0)</f>
        <v>0</v>
      </c>
      <c r="C2309" s="10"/>
    </row>
    <row r="2310" spans="1:3">
      <c r="A2310" s="21">
        <v>356</v>
      </c>
      <c r="B2310" s="24">
        <f>IF(B1662,B$1946,0)</f>
        <v>0</v>
      </c>
      <c r="C2310" s="10"/>
    </row>
    <row r="2311" spans="1:3">
      <c r="A2311" s="21">
        <v>357</v>
      </c>
      <c r="B2311" s="24">
        <f>IF(B1663,B$1946,0)</f>
        <v>0</v>
      </c>
      <c r="C2311" s="10"/>
    </row>
    <row r="2312" spans="1:3">
      <c r="A2312" s="21">
        <v>358</v>
      </c>
      <c r="B2312" s="24">
        <f>IF(B1664,B$1946,0)</f>
        <v>0</v>
      </c>
      <c r="C2312" s="10"/>
    </row>
    <row r="2313" spans="1:3">
      <c r="A2313" s="21">
        <v>359</v>
      </c>
      <c r="B2313" s="24">
        <f>IF(B1665,B$1946,0)</f>
        <v>0</v>
      </c>
      <c r="C2313" s="10"/>
    </row>
    <row r="2314" spans="1:3">
      <c r="A2314" s="21">
        <v>360</v>
      </c>
      <c r="B2314" s="24">
        <f>IF(B1666,B$1946,0)</f>
        <v>0</v>
      </c>
      <c r="C2314" s="10"/>
    </row>
    <row r="2315" spans="1:3">
      <c r="A2315" s="21">
        <v>361</v>
      </c>
      <c r="B2315" s="24">
        <f>IF(B1667,B$1946,0)</f>
        <v>0</v>
      </c>
      <c r="C2315" s="10"/>
    </row>
    <row r="2316" spans="1:3">
      <c r="A2316" s="21">
        <v>362</v>
      </c>
      <c r="B2316" s="24">
        <f>IF(B1668,B$1946,0)</f>
        <v>0</v>
      </c>
      <c r="C2316" s="10"/>
    </row>
    <row r="2317" spans="1:3">
      <c r="A2317" s="21">
        <v>363</v>
      </c>
      <c r="B2317" s="24">
        <f>IF(B1669,B$1946,0)</f>
        <v>0</v>
      </c>
      <c r="C2317" s="10"/>
    </row>
    <row r="2318" spans="1:3">
      <c r="A2318" s="21">
        <v>364</v>
      </c>
      <c r="B2318" s="24">
        <f>IF(B1670,B$1946,0)</f>
        <v>0</v>
      </c>
      <c r="C2318" s="10"/>
    </row>
    <row r="2319" spans="1:3">
      <c r="A2319" s="21">
        <v>365</v>
      </c>
      <c r="B2319" s="24">
        <f>IF(B1671,B$1946,0)</f>
        <v>0</v>
      </c>
      <c r="C2319" s="10"/>
    </row>
    <row r="2320" spans="1:3">
      <c r="A2320" s="21">
        <v>366</v>
      </c>
      <c r="B2320" s="24">
        <f>IF(B1672,B$1946,0)</f>
        <v>0</v>
      </c>
      <c r="C2320" s="10"/>
    </row>
    <row r="2321" spans="1:3">
      <c r="A2321" s="21">
        <v>367</v>
      </c>
      <c r="B2321" s="24">
        <f>IF(B1673,B$1946,0)</f>
        <v>0</v>
      </c>
      <c r="C2321" s="10"/>
    </row>
    <row r="2322" spans="1:3">
      <c r="A2322" s="21">
        <v>368</v>
      </c>
      <c r="B2322" s="24">
        <f>IF(B1674,B$1946,0)</f>
        <v>0</v>
      </c>
      <c r="C2322" s="10"/>
    </row>
    <row r="2323" spans="1:3">
      <c r="A2323" s="21">
        <v>369</v>
      </c>
      <c r="B2323" s="24">
        <f>IF(B1675,B$1946,0)</f>
        <v>0</v>
      </c>
      <c r="C2323" s="10"/>
    </row>
    <row r="2324" spans="1:3">
      <c r="A2324" s="21">
        <v>370</v>
      </c>
      <c r="B2324" s="24">
        <f>IF(B1676,B$1946,0)</f>
        <v>0</v>
      </c>
      <c r="C2324" s="10"/>
    </row>
    <row r="2325" spans="1:3">
      <c r="A2325" s="21">
        <v>371</v>
      </c>
      <c r="B2325" s="24">
        <f>IF(B1677,B$1946,0)</f>
        <v>0</v>
      </c>
      <c r="C2325" s="10"/>
    </row>
    <row r="2326" spans="1:3">
      <c r="A2326" s="21">
        <v>372</v>
      </c>
      <c r="B2326" s="24">
        <f>IF(B1678,B$1946,0)</f>
        <v>0</v>
      </c>
      <c r="C2326" s="10"/>
    </row>
    <row r="2327" spans="1:3">
      <c r="A2327" s="21">
        <v>373</v>
      </c>
      <c r="B2327" s="24">
        <f>IF(B1679,B$1946,0)</f>
        <v>0</v>
      </c>
      <c r="C2327" s="10"/>
    </row>
    <row r="2328" spans="1:3">
      <c r="A2328" s="21">
        <v>374</v>
      </c>
      <c r="B2328" s="24">
        <f>IF(B1680,B$1946,0)</f>
        <v>0</v>
      </c>
      <c r="C2328" s="10"/>
    </row>
    <row r="2329" spans="1:3">
      <c r="A2329" s="21">
        <v>375</v>
      </c>
      <c r="B2329" s="24">
        <f>IF(B1681,B$1946,0)</f>
        <v>0</v>
      </c>
      <c r="C2329" s="10"/>
    </row>
    <row r="2330" spans="1:3">
      <c r="A2330" s="21">
        <v>376</v>
      </c>
      <c r="B2330" s="24">
        <f>IF(B1682,B$1946,0)</f>
        <v>0</v>
      </c>
      <c r="C2330" s="10"/>
    </row>
    <row r="2331" spans="1:3">
      <c r="A2331" s="21">
        <v>377</v>
      </c>
      <c r="B2331" s="24">
        <f>IF(B1683,B$1946,0)</f>
        <v>0</v>
      </c>
      <c r="C2331" s="10"/>
    </row>
    <row r="2332" spans="1:3">
      <c r="A2332" s="21">
        <v>378</v>
      </c>
      <c r="B2332" s="24">
        <f>IF(B1684,B$1946,0)</f>
        <v>0</v>
      </c>
      <c r="C2332" s="10"/>
    </row>
    <row r="2333" spans="1:3">
      <c r="A2333" s="21">
        <v>379</v>
      </c>
      <c r="B2333" s="24">
        <f>IF(B1685,B$1946,0)</f>
        <v>0</v>
      </c>
      <c r="C2333" s="10"/>
    </row>
    <row r="2334" spans="1:3">
      <c r="A2334" s="21">
        <v>380</v>
      </c>
      <c r="B2334" s="24">
        <f>IF(B1686,B$1946,0)</f>
        <v>0</v>
      </c>
      <c r="C2334" s="10"/>
    </row>
    <row r="2335" spans="1:3">
      <c r="A2335" s="21">
        <v>381</v>
      </c>
      <c r="B2335" s="24">
        <f>IF(B1687,B$1946,0)</f>
        <v>0</v>
      </c>
      <c r="C2335" s="10"/>
    </row>
    <row r="2336" spans="1:3">
      <c r="A2336" s="21">
        <v>382</v>
      </c>
      <c r="B2336" s="24">
        <f>IF(B1688,B$1946,0)</f>
        <v>0</v>
      </c>
      <c r="C2336" s="10"/>
    </row>
    <row r="2337" spans="1:3">
      <c r="A2337" s="21">
        <v>383</v>
      </c>
      <c r="B2337" s="24">
        <f>IF(B1689,B$1946,0)</f>
        <v>0</v>
      </c>
      <c r="C2337" s="10"/>
    </row>
    <row r="2338" spans="1:3">
      <c r="A2338" s="21">
        <v>384</v>
      </c>
      <c r="B2338" s="24">
        <f>IF(B1690,B$1946,0)</f>
        <v>0</v>
      </c>
      <c r="C2338" s="10"/>
    </row>
    <row r="2339" spans="1:3">
      <c r="A2339" s="21">
        <v>385</v>
      </c>
      <c r="B2339" s="24">
        <f>IF(B1691,B$1946,0)</f>
        <v>0</v>
      </c>
      <c r="C2339" s="10"/>
    </row>
    <row r="2340" spans="1:3">
      <c r="A2340" s="21">
        <v>386</v>
      </c>
      <c r="B2340" s="24">
        <f>IF(B1692,B$1946,0)</f>
        <v>0</v>
      </c>
      <c r="C2340" s="10"/>
    </row>
    <row r="2341" spans="1:3">
      <c r="A2341" s="21">
        <v>387</v>
      </c>
      <c r="B2341" s="24">
        <f>IF(B1693,B$1946,0)</f>
        <v>0</v>
      </c>
      <c r="C2341" s="10"/>
    </row>
    <row r="2342" spans="1:3">
      <c r="A2342" s="21">
        <v>388</v>
      </c>
      <c r="B2342" s="24">
        <f>IF(B1694,B$1946,0)</f>
        <v>0</v>
      </c>
      <c r="C2342" s="10"/>
    </row>
    <row r="2343" spans="1:3">
      <c r="A2343" s="21">
        <v>389</v>
      </c>
      <c r="B2343" s="24">
        <f>IF(B1695,B$1946,0)</f>
        <v>0</v>
      </c>
      <c r="C2343" s="10"/>
    </row>
    <row r="2344" spans="1:3">
      <c r="A2344" s="21">
        <v>390</v>
      </c>
      <c r="B2344" s="24">
        <f>IF(B1696,B$1946,0)</f>
        <v>0</v>
      </c>
      <c r="C2344" s="10"/>
    </row>
    <row r="2345" spans="1:3">
      <c r="A2345" s="21">
        <v>391</v>
      </c>
      <c r="B2345" s="24">
        <f>IF(B1697,B$1946,0)</f>
        <v>0</v>
      </c>
      <c r="C2345" s="10"/>
    </row>
    <row r="2346" spans="1:3">
      <c r="A2346" s="21">
        <v>392</v>
      </c>
      <c r="B2346" s="24">
        <f>IF(B1698,B$1946,0)</f>
        <v>0</v>
      </c>
      <c r="C2346" s="10"/>
    </row>
    <row r="2347" spans="1:3">
      <c r="A2347" s="21">
        <v>393</v>
      </c>
      <c r="B2347" s="24">
        <f>IF(B1699,B$1946,0)</f>
        <v>0</v>
      </c>
      <c r="C2347" s="10"/>
    </row>
    <row r="2348" spans="1:3">
      <c r="A2348" s="21">
        <v>394</v>
      </c>
      <c r="B2348" s="24">
        <f>IF(B1700,B$1946,0)</f>
        <v>0</v>
      </c>
      <c r="C2348" s="10"/>
    </row>
    <row r="2349" spans="1:3">
      <c r="A2349" s="21">
        <v>395</v>
      </c>
      <c r="B2349" s="24">
        <f>IF(B1701,B$1946,0)</f>
        <v>0</v>
      </c>
      <c r="C2349" s="10"/>
    </row>
    <row r="2350" spans="1:3">
      <c r="A2350" s="21">
        <v>396</v>
      </c>
      <c r="B2350" s="24">
        <f>IF(B1702,B$1946,0)</f>
        <v>0</v>
      </c>
      <c r="C2350" s="10"/>
    </row>
    <row r="2351" spans="1:3">
      <c r="A2351" s="21">
        <v>397</v>
      </c>
      <c r="B2351" s="24">
        <f>IF(B1703,B$1946,0)</f>
        <v>0</v>
      </c>
      <c r="C2351" s="10"/>
    </row>
    <row r="2352" spans="1:3">
      <c r="A2352" s="21">
        <v>398</v>
      </c>
      <c r="B2352" s="24">
        <f>IF(B1704,B$1946,0)</f>
        <v>0</v>
      </c>
      <c r="C2352" s="10"/>
    </row>
    <row r="2353" spans="1:3">
      <c r="A2353" s="21">
        <v>399</v>
      </c>
      <c r="B2353" s="24">
        <f>IF(B1705,B$1946,0)</f>
        <v>0</v>
      </c>
      <c r="C2353" s="10"/>
    </row>
    <row r="2354" spans="1:3">
      <c r="A2354" s="21">
        <v>400</v>
      </c>
      <c r="B2354" s="24">
        <f>IF(B1706,B$1946,0)</f>
        <v>0</v>
      </c>
      <c r="C2354" s="10"/>
    </row>
    <row r="2355" spans="1:3">
      <c r="A2355" s="21">
        <v>401</v>
      </c>
      <c r="B2355" s="24">
        <f>IF(B1707,B$1946,0)</f>
        <v>0</v>
      </c>
      <c r="C2355" s="10"/>
    </row>
    <row r="2356" spans="1:3">
      <c r="A2356" s="21">
        <v>402</v>
      </c>
      <c r="B2356" s="24">
        <f>IF(B1708,B$1946,0)</f>
        <v>0</v>
      </c>
      <c r="C2356" s="10"/>
    </row>
    <row r="2357" spans="1:3">
      <c r="A2357" s="21">
        <v>403</v>
      </c>
      <c r="B2357" s="24">
        <f>IF(B1709,B$1946,0)</f>
        <v>0</v>
      </c>
      <c r="C2357" s="10"/>
    </row>
    <row r="2358" spans="1:3">
      <c r="A2358" s="21">
        <v>404</v>
      </c>
      <c r="B2358" s="24">
        <f>IF(B1710,B$1946,0)</f>
        <v>0</v>
      </c>
      <c r="C2358" s="10"/>
    </row>
    <row r="2359" spans="1:3">
      <c r="A2359" s="21">
        <v>405</v>
      </c>
      <c r="B2359" s="24">
        <f>IF(B1711,B$1946,0)</f>
        <v>0</v>
      </c>
      <c r="C2359" s="10"/>
    </row>
    <row r="2360" spans="1:3">
      <c r="A2360" s="21">
        <v>406</v>
      </c>
      <c r="B2360" s="24">
        <f>IF(B1712,B$1946,0)</f>
        <v>0</v>
      </c>
      <c r="C2360" s="10"/>
    </row>
    <row r="2361" spans="1:3">
      <c r="A2361" s="21">
        <v>407</v>
      </c>
      <c r="B2361" s="24">
        <f>IF(B1713,B$1946,0)</f>
        <v>0</v>
      </c>
      <c r="C2361" s="10"/>
    </row>
    <row r="2362" spans="1:3">
      <c r="A2362" s="21">
        <v>408</v>
      </c>
      <c r="B2362" s="24">
        <f>IF(B1714,B$1946,0)</f>
        <v>0</v>
      </c>
      <c r="C2362" s="10"/>
    </row>
    <row r="2363" spans="1:3">
      <c r="A2363" s="21">
        <v>409</v>
      </c>
      <c r="B2363" s="24">
        <f>IF(B1715,B$1946,0)</f>
        <v>0</v>
      </c>
      <c r="C2363" s="10"/>
    </row>
    <row r="2364" spans="1:3">
      <c r="A2364" s="21">
        <v>410</v>
      </c>
      <c r="B2364" s="24">
        <f>IF(B1716,B$1946,0)</f>
        <v>0</v>
      </c>
      <c r="C2364" s="10"/>
    </row>
    <row r="2365" spans="1:3">
      <c r="A2365" s="21">
        <v>411</v>
      </c>
      <c r="B2365" s="24">
        <f>IF(B1717,B$1946,0)</f>
        <v>0</v>
      </c>
      <c r="C2365" s="10"/>
    </row>
    <row r="2366" spans="1:3">
      <c r="A2366" s="21">
        <v>412</v>
      </c>
      <c r="B2366" s="24">
        <f>IF(B1718,B$1946,0)</f>
        <v>0</v>
      </c>
      <c r="C2366" s="10"/>
    </row>
    <row r="2367" spans="1:3">
      <c r="A2367" s="21">
        <v>413</v>
      </c>
      <c r="B2367" s="24">
        <f>IF(B1719,B$1946,0)</f>
        <v>0</v>
      </c>
      <c r="C2367" s="10"/>
    </row>
    <row r="2368" spans="1:3">
      <c r="A2368" s="21">
        <v>414</v>
      </c>
      <c r="B2368" s="24">
        <f>IF(B1720,B$1946,0)</f>
        <v>0</v>
      </c>
      <c r="C2368" s="10"/>
    </row>
    <row r="2369" spans="1:3">
      <c r="A2369" s="21">
        <v>415</v>
      </c>
      <c r="B2369" s="24">
        <f>IF(B1721,B$1946,0)</f>
        <v>0</v>
      </c>
      <c r="C2369" s="10"/>
    </row>
    <row r="2370" spans="1:3">
      <c r="A2370" s="21">
        <v>416</v>
      </c>
      <c r="B2370" s="24">
        <f>IF(B1722,B$1946,0)</f>
        <v>0</v>
      </c>
      <c r="C2370" s="10"/>
    </row>
    <row r="2371" spans="1:3">
      <c r="A2371" s="21">
        <v>417</v>
      </c>
      <c r="B2371" s="24">
        <f>IF(B1723,B$1946,0)</f>
        <v>0</v>
      </c>
      <c r="C2371" s="10"/>
    </row>
    <row r="2372" spans="1:3">
      <c r="A2372" s="21">
        <v>418</v>
      </c>
      <c r="B2372" s="24">
        <f>IF(B1724,B$1946,0)</f>
        <v>0</v>
      </c>
      <c r="C2372" s="10"/>
    </row>
    <row r="2373" spans="1:3">
      <c r="A2373" s="21">
        <v>419</v>
      </c>
      <c r="B2373" s="24">
        <f>IF(B1725,B$1946,0)</f>
        <v>0</v>
      </c>
      <c r="C2373" s="10"/>
    </row>
    <row r="2374" spans="1:3">
      <c r="A2374" s="21">
        <v>420</v>
      </c>
      <c r="B2374" s="24">
        <f>IF(B1726,B$1946,0)</f>
        <v>0</v>
      </c>
      <c r="C2374" s="10"/>
    </row>
    <row r="2375" spans="1:3">
      <c r="A2375" s="21">
        <v>421</v>
      </c>
      <c r="B2375" s="24">
        <f>IF(B1727,B$1946,0)</f>
        <v>0</v>
      </c>
      <c r="C2375" s="10"/>
    </row>
    <row r="2376" spans="1:3">
      <c r="A2376" s="21">
        <v>422</v>
      </c>
      <c r="B2376" s="24">
        <f>IF(B1728,B$1946,0)</f>
        <v>0</v>
      </c>
      <c r="C2376" s="10"/>
    </row>
    <row r="2377" spans="1:3">
      <c r="A2377" s="21">
        <v>423</v>
      </c>
      <c r="B2377" s="24">
        <f>IF(B1729,B$1946,0)</f>
        <v>0</v>
      </c>
      <c r="C2377" s="10"/>
    </row>
    <row r="2378" spans="1:3">
      <c r="A2378" s="21">
        <v>424</v>
      </c>
      <c r="B2378" s="24">
        <f>IF(B1730,B$1946,0)</f>
        <v>0</v>
      </c>
      <c r="C2378" s="10"/>
    </row>
    <row r="2379" spans="1:3">
      <c r="A2379" s="21">
        <v>425</v>
      </c>
      <c r="B2379" s="24">
        <f>IF(B1731,B$1946,0)</f>
        <v>0</v>
      </c>
      <c r="C2379" s="10"/>
    </row>
    <row r="2380" spans="1:3">
      <c r="A2380" s="21">
        <v>426</v>
      </c>
      <c r="B2380" s="24">
        <f>IF(B1732,B$1946,0)</f>
        <v>0</v>
      </c>
      <c r="C2380" s="10"/>
    </row>
    <row r="2381" spans="1:3">
      <c r="A2381" s="21">
        <v>427</v>
      </c>
      <c r="B2381" s="24">
        <f>IF(B1733,B$1946,0)</f>
        <v>0</v>
      </c>
      <c r="C2381" s="10"/>
    </row>
    <row r="2382" spans="1:3">
      <c r="A2382" s="21">
        <v>428</v>
      </c>
      <c r="B2382" s="24">
        <f>IF(B1734,B$1946,0)</f>
        <v>0</v>
      </c>
      <c r="C2382" s="10"/>
    </row>
    <row r="2383" spans="1:3">
      <c r="A2383" s="21">
        <v>429</v>
      </c>
      <c r="B2383" s="24">
        <f>IF(B1735,B$1946,0)</f>
        <v>0</v>
      </c>
      <c r="C2383" s="10"/>
    </row>
    <row r="2384" spans="1:3">
      <c r="A2384" s="21">
        <v>430</v>
      </c>
      <c r="B2384" s="24">
        <f>IF(B1736,B$1946,0)</f>
        <v>0</v>
      </c>
      <c r="C2384" s="10"/>
    </row>
    <row r="2385" spans="1:3">
      <c r="A2385" s="21">
        <v>431</v>
      </c>
      <c r="B2385" s="24">
        <f>IF(B1737,B$1946,0)</f>
        <v>0</v>
      </c>
      <c r="C2385" s="10"/>
    </row>
    <row r="2386" spans="1:3">
      <c r="A2386" s="21">
        <v>432</v>
      </c>
      <c r="B2386" s="24">
        <f>IF(B1738,B$1946,0)</f>
        <v>0</v>
      </c>
      <c r="C2386" s="10"/>
    </row>
    <row r="2387" spans="1:3">
      <c r="A2387" s="21">
        <v>433</v>
      </c>
      <c r="B2387" s="24">
        <f>IF(B1739,B$1946,0)</f>
        <v>0</v>
      </c>
      <c r="C2387" s="10"/>
    </row>
    <row r="2388" spans="1:3">
      <c r="A2388" s="21">
        <v>434</v>
      </c>
      <c r="B2388" s="24">
        <f>IF(B1740,B$1946,0)</f>
        <v>0</v>
      </c>
      <c r="C2388" s="10"/>
    </row>
    <row r="2389" spans="1:3">
      <c r="A2389" s="21">
        <v>435</v>
      </c>
      <c r="B2389" s="24">
        <f>IF(B1741,B$1946,0)</f>
        <v>0</v>
      </c>
      <c r="C2389" s="10"/>
    </row>
    <row r="2390" spans="1:3">
      <c r="A2390" s="21">
        <v>436</v>
      </c>
      <c r="B2390" s="24">
        <f>IF(B1742,B$1946,0)</f>
        <v>0</v>
      </c>
      <c r="C2390" s="10"/>
    </row>
    <row r="2391" spans="1:3">
      <c r="A2391" s="21">
        <v>437</v>
      </c>
      <c r="B2391" s="24">
        <f>IF(B1743,B$1946,0)</f>
        <v>0</v>
      </c>
      <c r="C2391" s="10"/>
    </row>
    <row r="2392" spans="1:3">
      <c r="A2392" s="21">
        <v>438</v>
      </c>
      <c r="B2392" s="24">
        <f>IF(B1744,B$1946,0)</f>
        <v>0</v>
      </c>
      <c r="C2392" s="10"/>
    </row>
    <row r="2393" spans="1:3">
      <c r="A2393" s="21">
        <v>439</v>
      </c>
      <c r="B2393" s="24">
        <f>IF(B1745,B$1946,0)</f>
        <v>0</v>
      </c>
      <c r="C2393" s="10"/>
    </row>
    <row r="2394" spans="1:3">
      <c r="A2394" s="21">
        <v>440</v>
      </c>
      <c r="B2394" s="24">
        <f>IF(B1746,B$1946,0)</f>
        <v>0</v>
      </c>
      <c r="C2394" s="10"/>
    </row>
    <row r="2395" spans="1:3">
      <c r="A2395" s="21">
        <v>441</v>
      </c>
      <c r="B2395" s="24">
        <f>IF(B1747,B$1946,0)</f>
        <v>0</v>
      </c>
      <c r="C2395" s="10"/>
    </row>
    <row r="2396" spans="1:3">
      <c r="A2396" s="21">
        <v>442</v>
      </c>
      <c r="B2396" s="24">
        <f>IF(B1748,B$1946,0)</f>
        <v>0</v>
      </c>
      <c r="C2396" s="10"/>
    </row>
    <row r="2397" spans="1:3">
      <c r="A2397" s="21">
        <v>443</v>
      </c>
      <c r="B2397" s="24">
        <f>IF(B1749,B$1946,0)</f>
        <v>0</v>
      </c>
      <c r="C2397" s="10"/>
    </row>
    <row r="2398" spans="1:3">
      <c r="A2398" s="21">
        <v>444</v>
      </c>
      <c r="B2398" s="24">
        <f>IF(B1750,B$1946,0)</f>
        <v>0</v>
      </c>
      <c r="C2398" s="10"/>
    </row>
    <row r="2399" spans="1:3">
      <c r="A2399" s="21">
        <v>445</v>
      </c>
      <c r="B2399" s="24">
        <f>IF(B1751,B$1946,0)</f>
        <v>0</v>
      </c>
      <c r="C2399" s="10"/>
    </row>
    <row r="2400" spans="1:3">
      <c r="A2400" s="21">
        <v>446</v>
      </c>
      <c r="B2400" s="24">
        <f>IF(B1752,B$1946,0)</f>
        <v>0</v>
      </c>
      <c r="C2400" s="10"/>
    </row>
    <row r="2401" spans="1:3">
      <c r="A2401" s="21">
        <v>447</v>
      </c>
      <c r="B2401" s="24">
        <f>IF(B1753,B$1946,0)</f>
        <v>0</v>
      </c>
      <c r="C2401" s="10"/>
    </row>
    <row r="2402" spans="1:3">
      <c r="A2402" s="21">
        <v>448</v>
      </c>
      <c r="B2402" s="24">
        <f>IF(B1754,B$1946,0)</f>
        <v>0</v>
      </c>
      <c r="C2402" s="10"/>
    </row>
    <row r="2403" spans="1:3">
      <c r="A2403" s="21">
        <v>449</v>
      </c>
      <c r="B2403" s="24">
        <f>IF(B1755,B$1946,0)</f>
        <v>0</v>
      </c>
      <c r="C2403" s="10"/>
    </row>
    <row r="2404" spans="1:3">
      <c r="A2404" s="21">
        <v>450</v>
      </c>
      <c r="B2404" s="24">
        <f>IF(B1756,B$1946,0)</f>
        <v>0</v>
      </c>
      <c r="C2404" s="10"/>
    </row>
    <row r="2405" spans="1:3">
      <c r="A2405" s="21">
        <v>451</v>
      </c>
      <c r="B2405" s="24">
        <f>IF(B1757,B$1946,0)</f>
        <v>0</v>
      </c>
      <c r="C2405" s="10"/>
    </row>
    <row r="2406" spans="1:3">
      <c r="A2406" s="21">
        <v>452</v>
      </c>
      <c r="B2406" s="24">
        <f>IF(B1758,B$1946,0)</f>
        <v>0</v>
      </c>
      <c r="C2406" s="10"/>
    </row>
    <row r="2407" spans="1:3">
      <c r="A2407" s="21">
        <v>453</v>
      </c>
      <c r="B2407" s="24">
        <f>IF(B1759,B$1946,0)</f>
        <v>0</v>
      </c>
      <c r="C2407" s="10"/>
    </row>
    <row r="2408" spans="1:3">
      <c r="A2408" s="21">
        <v>454</v>
      </c>
      <c r="B2408" s="24">
        <f>IF(B1760,B$1946,0)</f>
        <v>0</v>
      </c>
      <c r="C2408" s="10"/>
    </row>
    <row r="2409" spans="1:3">
      <c r="A2409" s="21">
        <v>455</v>
      </c>
      <c r="B2409" s="24">
        <f>IF(B1761,B$1946,0)</f>
        <v>0</v>
      </c>
      <c r="C2409" s="10"/>
    </row>
    <row r="2410" spans="1:3">
      <c r="A2410" s="21">
        <v>456</v>
      </c>
      <c r="B2410" s="24">
        <f>IF(B1762,B$1946,0)</f>
        <v>0</v>
      </c>
      <c r="C2410" s="10"/>
    </row>
    <row r="2411" spans="1:3">
      <c r="A2411" s="21">
        <v>457</v>
      </c>
      <c r="B2411" s="24">
        <f>IF(B1763,B$1946,0)</f>
        <v>0</v>
      </c>
      <c r="C2411" s="10"/>
    </row>
    <row r="2412" spans="1:3">
      <c r="A2412" s="21">
        <v>458</v>
      </c>
      <c r="B2412" s="24">
        <f>IF(B1764,B$1946,0)</f>
        <v>0</v>
      </c>
      <c r="C2412" s="10"/>
    </row>
    <row r="2413" spans="1:3">
      <c r="A2413" s="21">
        <v>459</v>
      </c>
      <c r="B2413" s="24">
        <f>IF(B1765,B$1946,0)</f>
        <v>0</v>
      </c>
      <c r="C2413" s="10"/>
    </row>
    <row r="2414" spans="1:3">
      <c r="A2414" s="21">
        <v>460</v>
      </c>
      <c r="B2414" s="24">
        <f>IF(B1766,B$1946,0)</f>
        <v>0</v>
      </c>
      <c r="C2414" s="10"/>
    </row>
    <row r="2415" spans="1:3">
      <c r="A2415" s="21">
        <v>461</v>
      </c>
      <c r="B2415" s="24">
        <f>IF(B1767,B$1946,0)</f>
        <v>0</v>
      </c>
      <c r="C2415" s="10"/>
    </row>
    <row r="2416" spans="1:3">
      <c r="A2416" s="21">
        <v>462</v>
      </c>
      <c r="B2416" s="24">
        <f>IF(B1768,B$1946,0)</f>
        <v>0</v>
      </c>
      <c r="C2416" s="10"/>
    </row>
    <row r="2417" spans="1:3">
      <c r="A2417" s="21">
        <v>463</v>
      </c>
      <c r="B2417" s="24">
        <f>IF(B1769,B$1946,0)</f>
        <v>0</v>
      </c>
      <c r="C2417" s="10"/>
    </row>
    <row r="2418" spans="1:3">
      <c r="A2418" s="21">
        <v>464</v>
      </c>
      <c r="B2418" s="24">
        <f>IF(B1770,B$1946,0)</f>
        <v>0</v>
      </c>
      <c r="C2418" s="10"/>
    </row>
    <row r="2419" spans="1:3">
      <c r="A2419" s="21">
        <v>465</v>
      </c>
      <c r="B2419" s="24">
        <f>IF(B1771,B$1946,0)</f>
        <v>0</v>
      </c>
      <c r="C2419" s="10"/>
    </row>
    <row r="2420" spans="1:3">
      <c r="A2420" s="21">
        <v>466</v>
      </c>
      <c r="B2420" s="24">
        <f>IF(B1772,B$1946,0)</f>
        <v>0</v>
      </c>
      <c r="C2420" s="10"/>
    </row>
    <row r="2421" spans="1:3">
      <c r="A2421" s="21">
        <v>467</v>
      </c>
      <c r="B2421" s="24">
        <f>IF(B1773,B$1946,0)</f>
        <v>0</v>
      </c>
      <c r="C2421" s="10"/>
    </row>
    <row r="2422" spans="1:3">
      <c r="A2422" s="21">
        <v>468</v>
      </c>
      <c r="B2422" s="24">
        <f>IF(B1774,B$1946,0)</f>
        <v>0</v>
      </c>
      <c r="C2422" s="10"/>
    </row>
    <row r="2423" spans="1:3">
      <c r="A2423" s="21">
        <v>469</v>
      </c>
      <c r="B2423" s="24">
        <f>IF(B1775,B$1946,0)</f>
        <v>0</v>
      </c>
      <c r="C2423" s="10"/>
    </row>
    <row r="2424" spans="1:3">
      <c r="A2424" s="21">
        <v>470</v>
      </c>
      <c r="B2424" s="24">
        <f>IF(B1776,B$1946,0)</f>
        <v>0</v>
      </c>
      <c r="C2424" s="10"/>
    </row>
    <row r="2425" spans="1:3">
      <c r="A2425" s="21">
        <v>471</v>
      </c>
      <c r="B2425" s="24">
        <f>IF(B1777,B$1946,0)</f>
        <v>0</v>
      </c>
      <c r="C2425" s="10"/>
    </row>
    <row r="2426" spans="1:3">
      <c r="A2426" s="21">
        <v>472</v>
      </c>
      <c r="B2426" s="24">
        <f>IF(B1778,B$1946,0)</f>
        <v>0</v>
      </c>
      <c r="C2426" s="10"/>
    </row>
    <row r="2427" spans="1:3">
      <c r="A2427" s="21">
        <v>473</v>
      </c>
      <c r="B2427" s="24">
        <f>IF(B1779,B$1946,0)</f>
        <v>0</v>
      </c>
      <c r="C2427" s="10"/>
    </row>
    <row r="2428" spans="1:3">
      <c r="A2428" s="21">
        <v>474</v>
      </c>
      <c r="B2428" s="24">
        <f>IF(B1780,B$1946,0)</f>
        <v>0</v>
      </c>
      <c r="C2428" s="10"/>
    </row>
    <row r="2429" spans="1:3">
      <c r="A2429" s="21">
        <v>475</v>
      </c>
      <c r="B2429" s="24">
        <f>IF(B1781,B$1946,0)</f>
        <v>0</v>
      </c>
      <c r="C2429" s="10"/>
    </row>
    <row r="2430" spans="1:3">
      <c r="A2430" s="21">
        <v>476</v>
      </c>
      <c r="B2430" s="24">
        <f>IF(B1782,B$1946,0)</f>
        <v>0</v>
      </c>
      <c r="C2430" s="10"/>
    </row>
    <row r="2431" spans="1:3">
      <c r="A2431" s="21">
        <v>477</v>
      </c>
      <c r="B2431" s="24">
        <f>IF(B1783,B$1946,0)</f>
        <v>0</v>
      </c>
      <c r="C2431" s="10"/>
    </row>
    <row r="2432" spans="1:3">
      <c r="A2432" s="21">
        <v>478</v>
      </c>
      <c r="B2432" s="24">
        <f>IF(B1784,B$1946,0)</f>
        <v>0</v>
      </c>
      <c r="C2432" s="10"/>
    </row>
    <row r="2433" spans="1:3">
      <c r="A2433" s="21">
        <v>479</v>
      </c>
      <c r="B2433" s="24">
        <f>IF(B1785,B$1946,0)</f>
        <v>0</v>
      </c>
      <c r="C2433" s="10"/>
    </row>
    <row r="2434" spans="1:3">
      <c r="A2434" s="21">
        <v>480</v>
      </c>
      <c r="B2434" s="24">
        <f>IF(B1786,B$1946,0)</f>
        <v>0</v>
      </c>
      <c r="C2434" s="10"/>
    </row>
    <row r="2435" spans="1:3">
      <c r="A2435" s="21">
        <v>481</v>
      </c>
      <c r="B2435" s="24">
        <f>IF(B1787,B$1946,0)</f>
        <v>0</v>
      </c>
      <c r="C2435" s="10"/>
    </row>
    <row r="2436" spans="1:3">
      <c r="A2436" s="21">
        <v>482</v>
      </c>
      <c r="B2436" s="24">
        <f>IF(B1788,B$1946,0)</f>
        <v>0</v>
      </c>
      <c r="C2436" s="10"/>
    </row>
    <row r="2437" spans="1:3">
      <c r="A2437" s="21">
        <v>483</v>
      </c>
      <c r="B2437" s="24">
        <f>IF(B1789,B$1946,0)</f>
        <v>0</v>
      </c>
      <c r="C2437" s="10"/>
    </row>
    <row r="2438" spans="1:3">
      <c r="A2438" s="21">
        <v>484</v>
      </c>
      <c r="B2438" s="24">
        <f>IF(B1790,B$1946,0)</f>
        <v>0</v>
      </c>
      <c r="C2438" s="10"/>
    </row>
    <row r="2439" spans="1:3">
      <c r="A2439" s="21">
        <v>485</v>
      </c>
      <c r="B2439" s="24">
        <f>IF(B1791,B$1946,0)</f>
        <v>0</v>
      </c>
      <c r="C2439" s="10"/>
    </row>
    <row r="2440" spans="1:3">
      <c r="A2440" s="21">
        <v>486</v>
      </c>
      <c r="B2440" s="24">
        <f>IF(B1792,B$1946,0)</f>
        <v>0</v>
      </c>
      <c r="C2440" s="10"/>
    </row>
    <row r="2441" spans="1:3">
      <c r="A2441" s="21">
        <v>487</v>
      </c>
      <c r="B2441" s="24">
        <f>IF(B1793,B$1946,0)</f>
        <v>0</v>
      </c>
      <c r="C2441" s="10"/>
    </row>
    <row r="2442" spans="1:3">
      <c r="A2442" s="21">
        <v>488</v>
      </c>
      <c r="B2442" s="24">
        <f>IF(B1794,B$1946,0)</f>
        <v>0</v>
      </c>
      <c r="C2442" s="10"/>
    </row>
    <row r="2443" spans="1:3">
      <c r="A2443" s="21">
        <v>489</v>
      </c>
      <c r="B2443" s="24">
        <f>IF(B1795,B$1946,0)</f>
        <v>0</v>
      </c>
      <c r="C2443" s="10"/>
    </row>
    <row r="2444" spans="1:3">
      <c r="A2444" s="21">
        <v>490</v>
      </c>
      <c r="B2444" s="24">
        <f>IF(B1796,B$1946,0)</f>
        <v>0</v>
      </c>
      <c r="C2444" s="10"/>
    </row>
    <row r="2445" spans="1:3">
      <c r="A2445" s="21">
        <v>491</v>
      </c>
      <c r="B2445" s="24">
        <f>IF(B1797,B$1946,0)</f>
        <v>0</v>
      </c>
      <c r="C2445" s="10"/>
    </row>
    <row r="2446" spans="1:3">
      <c r="A2446" s="21">
        <v>492</v>
      </c>
      <c r="B2446" s="24">
        <f>IF(B1798,B$1946,0)</f>
        <v>0</v>
      </c>
      <c r="C2446" s="10"/>
    </row>
    <row r="2447" spans="1:3">
      <c r="A2447" s="21">
        <v>493</v>
      </c>
      <c r="B2447" s="24">
        <f>IF(B1799,B$1946,0)</f>
        <v>0</v>
      </c>
      <c r="C2447" s="10"/>
    </row>
    <row r="2448" spans="1:3">
      <c r="A2448" s="21">
        <v>494</v>
      </c>
      <c r="B2448" s="24">
        <f>IF(B1800,B$1946,0)</f>
        <v>0</v>
      </c>
      <c r="C2448" s="10"/>
    </row>
    <row r="2449" spans="1:3">
      <c r="A2449" s="21">
        <v>495</v>
      </c>
      <c r="B2449" s="24">
        <f>IF(B1801,B$1946,0)</f>
        <v>0</v>
      </c>
      <c r="C2449" s="10"/>
    </row>
    <row r="2450" spans="1:3">
      <c r="A2450" s="21">
        <v>496</v>
      </c>
      <c r="B2450" s="24">
        <f>IF(B1802,B$1946,0)</f>
        <v>0</v>
      </c>
      <c r="C2450" s="10"/>
    </row>
    <row r="2451" spans="1:3">
      <c r="A2451" s="21">
        <v>497</v>
      </c>
      <c r="B2451" s="24">
        <f>IF(B1803,B$1946,0)</f>
        <v>0</v>
      </c>
      <c r="C2451" s="10"/>
    </row>
    <row r="2452" spans="1:3">
      <c r="A2452" s="21">
        <v>498</v>
      </c>
      <c r="B2452" s="24">
        <f>IF(B1804,B$1946,0)</f>
        <v>0</v>
      </c>
      <c r="C2452" s="10"/>
    </row>
    <row r="2453" spans="1:3">
      <c r="A2453" s="21">
        <v>499</v>
      </c>
      <c r="B2453" s="24">
        <f>IF(B1805,B$1946,0)</f>
        <v>0</v>
      </c>
      <c r="C2453" s="10"/>
    </row>
    <row r="2454" spans="1:3">
      <c r="A2454" s="21">
        <v>500</v>
      </c>
      <c r="B2454" s="24">
        <f>IF(B1806,B$1946,0)</f>
        <v>0</v>
      </c>
      <c r="C2454" s="10"/>
    </row>
    <row r="2455" spans="1:3">
      <c r="A2455" s="21">
        <v>501</v>
      </c>
      <c r="B2455" s="24">
        <f>IF(B1807,B$1946,0)</f>
        <v>0</v>
      </c>
      <c r="C2455" s="10"/>
    </row>
    <row r="2456" spans="1:3">
      <c r="A2456" s="21">
        <v>502</v>
      </c>
      <c r="B2456" s="24">
        <f>IF(B1808,B$1946,0)</f>
        <v>0</v>
      </c>
      <c r="C2456" s="10"/>
    </row>
    <row r="2457" spans="1:3">
      <c r="A2457" s="21">
        <v>503</v>
      </c>
      <c r="B2457" s="24">
        <f>IF(B1809,B$1946,0)</f>
        <v>0</v>
      </c>
      <c r="C2457" s="10"/>
    </row>
    <row r="2458" spans="1:3">
      <c r="A2458" s="21">
        <v>504</v>
      </c>
      <c r="B2458" s="24">
        <f>IF(B1810,B$1946,0)</f>
        <v>0</v>
      </c>
      <c r="C2458" s="10"/>
    </row>
    <row r="2459" spans="1:3">
      <c r="A2459" s="21">
        <v>505</v>
      </c>
      <c r="B2459" s="24">
        <f>IF(B1811,B$1946,0)</f>
        <v>0</v>
      </c>
      <c r="C2459" s="10"/>
    </row>
    <row r="2460" spans="1:3">
      <c r="A2460" s="21">
        <v>506</v>
      </c>
      <c r="B2460" s="24">
        <f>IF(B1812,B$1946,0)</f>
        <v>0</v>
      </c>
      <c r="C2460" s="10"/>
    </row>
    <row r="2461" spans="1:3">
      <c r="A2461" s="21">
        <v>507</v>
      </c>
      <c r="B2461" s="24">
        <f>IF(B1813,B$1946,0)</f>
        <v>0</v>
      </c>
      <c r="C2461" s="10"/>
    </row>
    <row r="2462" spans="1:3">
      <c r="A2462" s="21">
        <v>508</v>
      </c>
      <c r="B2462" s="24">
        <f>IF(B1814,B$1946,0)</f>
        <v>0</v>
      </c>
      <c r="C2462" s="10"/>
    </row>
    <row r="2463" spans="1:3">
      <c r="A2463" s="21">
        <v>509</v>
      </c>
      <c r="B2463" s="24">
        <f>IF(B1815,B$1946,0)</f>
        <v>0</v>
      </c>
      <c r="C2463" s="10"/>
    </row>
    <row r="2464" spans="1:3">
      <c r="A2464" s="21">
        <v>510</v>
      </c>
      <c r="B2464" s="24">
        <f>IF(B1816,B$1946,0)</f>
        <v>0</v>
      </c>
      <c r="C2464" s="10"/>
    </row>
    <row r="2465" spans="1:3">
      <c r="A2465" s="21">
        <v>511</v>
      </c>
      <c r="B2465" s="24">
        <f>IF(B1817,B$1946,0)</f>
        <v>0</v>
      </c>
      <c r="C2465" s="10"/>
    </row>
    <row r="2466" spans="1:3">
      <c r="A2466" s="21">
        <v>512</v>
      </c>
      <c r="B2466" s="24">
        <f>IF(B1818,B$1946,0)</f>
        <v>0</v>
      </c>
      <c r="C2466" s="10"/>
    </row>
    <row r="2467" spans="1:3">
      <c r="A2467" s="21">
        <v>513</v>
      </c>
      <c r="B2467" s="24">
        <f>IF(B1819,B$1946,0)</f>
        <v>0</v>
      </c>
      <c r="C2467" s="10"/>
    </row>
    <row r="2468" spans="1:3">
      <c r="A2468" s="21">
        <v>514</v>
      </c>
      <c r="B2468" s="24">
        <f>IF(B1820,B$1946,0)</f>
        <v>0</v>
      </c>
      <c r="C2468" s="10"/>
    </row>
    <row r="2469" spans="1:3">
      <c r="A2469" s="21">
        <v>515</v>
      </c>
      <c r="B2469" s="24">
        <f>IF(B1821,B$1946,0)</f>
        <v>0</v>
      </c>
      <c r="C2469" s="10"/>
    </row>
    <row r="2470" spans="1:3">
      <c r="A2470" s="21">
        <v>516</v>
      </c>
      <c r="B2470" s="24">
        <f>IF(B1822,B$1946,0)</f>
        <v>0</v>
      </c>
      <c r="C2470" s="10"/>
    </row>
    <row r="2471" spans="1:3">
      <c r="A2471" s="21">
        <v>517</v>
      </c>
      <c r="B2471" s="24">
        <f>IF(B1823,B$1946,0)</f>
        <v>0</v>
      </c>
      <c r="C2471" s="10"/>
    </row>
    <row r="2472" spans="1:3">
      <c r="A2472" s="21">
        <v>518</v>
      </c>
      <c r="B2472" s="24">
        <f>IF(B1824,B$1946,0)</f>
        <v>0</v>
      </c>
      <c r="C2472" s="10"/>
    </row>
    <row r="2473" spans="1:3">
      <c r="A2473" s="21">
        <v>519</v>
      </c>
      <c r="B2473" s="24">
        <f>IF(B1825,B$1946,0)</f>
        <v>0</v>
      </c>
      <c r="C2473" s="10"/>
    </row>
    <row r="2474" spans="1:3">
      <c r="A2474" s="21">
        <v>520</v>
      </c>
      <c r="B2474" s="24">
        <f>IF(B1826,B$1946,0)</f>
        <v>0</v>
      </c>
      <c r="C2474" s="10"/>
    </row>
    <row r="2475" spans="1:3">
      <c r="A2475" s="21">
        <v>521</v>
      </c>
      <c r="B2475" s="24">
        <f>IF(B1827,B$1946,0)</f>
        <v>0</v>
      </c>
      <c r="C2475" s="10"/>
    </row>
    <row r="2476" spans="1:3">
      <c r="A2476" s="21">
        <v>522</v>
      </c>
      <c r="B2476" s="24">
        <f>IF(B1828,B$1946,0)</f>
        <v>0</v>
      </c>
      <c r="C2476" s="10"/>
    </row>
    <row r="2477" spans="1:3">
      <c r="A2477" s="21">
        <v>523</v>
      </c>
      <c r="B2477" s="24">
        <f>IF(B1829,B$1946,0)</f>
        <v>0</v>
      </c>
      <c r="C2477" s="10"/>
    </row>
    <row r="2478" spans="1:3">
      <c r="A2478" s="21">
        <v>524</v>
      </c>
      <c r="B2478" s="24">
        <f>IF(B1830,B$1946,0)</f>
        <v>0</v>
      </c>
      <c r="C2478" s="10"/>
    </row>
    <row r="2479" spans="1:3">
      <c r="A2479" s="21">
        <v>525</v>
      </c>
      <c r="B2479" s="24">
        <f>IF(B1831,B$1946,0)</f>
        <v>0</v>
      </c>
      <c r="C2479" s="10"/>
    </row>
    <row r="2480" spans="1:3">
      <c r="A2480" s="21">
        <v>526</v>
      </c>
      <c r="B2480" s="24">
        <f>IF(B1832,B$1946,0)</f>
        <v>0</v>
      </c>
      <c r="C2480" s="10"/>
    </row>
    <row r="2481" spans="1:3">
      <c r="A2481" s="21">
        <v>527</v>
      </c>
      <c r="B2481" s="24">
        <f>IF(B1833,B$1946,0)</f>
        <v>0</v>
      </c>
      <c r="C2481" s="10"/>
    </row>
    <row r="2482" spans="1:3">
      <c r="A2482" s="21">
        <v>528</v>
      </c>
      <c r="B2482" s="24">
        <f>IF(B1834,B$1946,0)</f>
        <v>0</v>
      </c>
      <c r="C2482" s="10"/>
    </row>
    <row r="2483" spans="1:3">
      <c r="A2483" s="21">
        <v>529</v>
      </c>
      <c r="B2483" s="24">
        <f>IF(B1835,B$1946,0)</f>
        <v>0</v>
      </c>
      <c r="C2483" s="10"/>
    </row>
    <row r="2484" spans="1:3">
      <c r="A2484" s="21">
        <v>530</v>
      </c>
      <c r="B2484" s="24">
        <f>IF(B1836,B$1946,0)</f>
        <v>0</v>
      </c>
      <c r="C2484" s="10"/>
    </row>
    <row r="2485" spans="1:3">
      <c r="A2485" s="21">
        <v>531</v>
      </c>
      <c r="B2485" s="24">
        <f>IF(B1837,B$1946,0)</f>
        <v>0</v>
      </c>
      <c r="C2485" s="10"/>
    </row>
    <row r="2486" spans="1:3">
      <c r="A2486" s="21">
        <v>532</v>
      </c>
      <c r="B2486" s="24">
        <f>IF(B1838,B$1946,0)</f>
        <v>0</v>
      </c>
      <c r="C2486" s="10"/>
    </row>
    <row r="2487" spans="1:3">
      <c r="A2487" s="21">
        <v>533</v>
      </c>
      <c r="B2487" s="24">
        <f>IF(B1839,B$1946,0)</f>
        <v>0</v>
      </c>
      <c r="C2487" s="10"/>
    </row>
    <row r="2488" spans="1:3">
      <c r="A2488" s="21">
        <v>534</v>
      </c>
      <c r="B2488" s="24">
        <f>IF(B1840,B$1946,0)</f>
        <v>0</v>
      </c>
      <c r="C2488" s="10"/>
    </row>
    <row r="2489" spans="1:3">
      <c r="A2489" s="21">
        <v>535</v>
      </c>
      <c r="B2489" s="24">
        <f>IF(B1841,B$1946,0)</f>
        <v>0</v>
      </c>
      <c r="C2489" s="10"/>
    </row>
    <row r="2490" spans="1:3">
      <c r="A2490" s="21">
        <v>536</v>
      </c>
      <c r="B2490" s="24">
        <f>IF(B1842,B$1946,0)</f>
        <v>0</v>
      </c>
      <c r="C2490" s="10"/>
    </row>
    <row r="2491" spans="1:3">
      <c r="A2491" s="21">
        <v>537</v>
      </c>
      <c r="B2491" s="24">
        <f>IF(B1843,B$1946,0)</f>
        <v>0</v>
      </c>
      <c r="C2491" s="10"/>
    </row>
    <row r="2492" spans="1:3">
      <c r="A2492" s="21">
        <v>538</v>
      </c>
      <c r="B2492" s="24">
        <f>IF(B1844,B$1946,0)</f>
        <v>0</v>
      </c>
      <c r="C2492" s="10"/>
    </row>
    <row r="2493" spans="1:3">
      <c r="A2493" s="21">
        <v>539</v>
      </c>
      <c r="B2493" s="24">
        <f>IF(B1845,B$1946,0)</f>
        <v>0</v>
      </c>
      <c r="C2493" s="10"/>
    </row>
    <row r="2494" spans="1:3">
      <c r="A2494" s="21">
        <v>540</v>
      </c>
      <c r="B2494" s="24">
        <f>IF(B1846,B$1946,0)</f>
        <v>0</v>
      </c>
      <c r="C2494" s="10"/>
    </row>
    <row r="2495" spans="1:3">
      <c r="A2495" s="21">
        <v>541</v>
      </c>
      <c r="B2495" s="24">
        <f>IF(B1847,B$1946,0)</f>
        <v>0</v>
      </c>
      <c r="C2495" s="10"/>
    </row>
    <row r="2496" spans="1:3">
      <c r="A2496" s="21">
        <v>542</v>
      </c>
      <c r="B2496" s="24">
        <f>IF(B1848,B$1946,0)</f>
        <v>0</v>
      </c>
      <c r="C2496" s="10"/>
    </row>
    <row r="2497" spans="1:3">
      <c r="A2497" s="21">
        <v>543</v>
      </c>
      <c r="B2497" s="24">
        <f>IF(B1849,B$1946,0)</f>
        <v>0</v>
      </c>
      <c r="C2497" s="10"/>
    </row>
    <row r="2498" spans="1:3">
      <c r="A2498" s="21">
        <v>544</v>
      </c>
      <c r="B2498" s="24">
        <f>IF(B1850,B$1946,0)</f>
        <v>0</v>
      </c>
      <c r="C2498" s="10"/>
    </row>
    <row r="2499" spans="1:3">
      <c r="A2499" s="21">
        <v>545</v>
      </c>
      <c r="B2499" s="24">
        <f>IF(B1851,B$1946,0)</f>
        <v>0</v>
      </c>
      <c r="C2499" s="10"/>
    </row>
    <row r="2500" spans="1:3">
      <c r="A2500" s="21">
        <v>546</v>
      </c>
      <c r="B2500" s="24">
        <f>IF(B1852,B$1946,0)</f>
        <v>0</v>
      </c>
      <c r="C2500" s="10"/>
    </row>
    <row r="2501" spans="1:3">
      <c r="A2501" s="21">
        <v>547</v>
      </c>
      <c r="B2501" s="24">
        <f>IF(B1853,B$1946,0)</f>
        <v>0</v>
      </c>
      <c r="C2501" s="10"/>
    </row>
    <row r="2502" spans="1:3">
      <c r="A2502" s="21">
        <v>548</v>
      </c>
      <c r="B2502" s="24">
        <f>IF(B1854,B$1946,0)</f>
        <v>0</v>
      </c>
      <c r="C2502" s="10"/>
    </row>
    <row r="2503" spans="1:3">
      <c r="A2503" s="21">
        <v>549</v>
      </c>
      <c r="B2503" s="24">
        <f>IF(B1855,B$1946,0)</f>
        <v>0</v>
      </c>
      <c r="C2503" s="10"/>
    </row>
    <row r="2504" spans="1:3">
      <c r="A2504" s="21">
        <v>550</v>
      </c>
      <c r="B2504" s="24">
        <f>IF(B1856,B$1946,0)</f>
        <v>0</v>
      </c>
      <c r="C2504" s="10"/>
    </row>
    <row r="2505" spans="1:3">
      <c r="A2505" s="21">
        <v>551</v>
      </c>
      <c r="B2505" s="24">
        <f>IF(B1857,B$1946,0)</f>
        <v>0</v>
      </c>
      <c r="C2505" s="10"/>
    </row>
    <row r="2506" spans="1:3">
      <c r="A2506" s="21">
        <v>552</v>
      </c>
      <c r="B2506" s="24">
        <f>IF(B1858,B$1946,0)</f>
        <v>0</v>
      </c>
      <c r="C2506" s="10"/>
    </row>
    <row r="2507" spans="1:3">
      <c r="A2507" s="21">
        <v>553</v>
      </c>
      <c r="B2507" s="24">
        <f>IF(B1859,B$1946,0)</f>
        <v>0</v>
      </c>
      <c r="C2507" s="10"/>
    </row>
    <row r="2508" spans="1:3">
      <c r="A2508" s="21">
        <v>554</v>
      </c>
      <c r="B2508" s="24">
        <f>IF(B1860,B$1946,0)</f>
        <v>0</v>
      </c>
      <c r="C2508" s="10"/>
    </row>
    <row r="2509" spans="1:3">
      <c r="A2509" s="21">
        <v>555</v>
      </c>
      <c r="B2509" s="24">
        <f>IF(B1861,B$1946,0)</f>
        <v>0</v>
      </c>
      <c r="C2509" s="10"/>
    </row>
    <row r="2510" spans="1:3">
      <c r="A2510" s="21">
        <v>556</v>
      </c>
      <c r="B2510" s="24">
        <f>IF(B1862,B$1946,0)</f>
        <v>0</v>
      </c>
      <c r="C2510" s="10"/>
    </row>
    <row r="2511" spans="1:3">
      <c r="A2511" s="21">
        <v>557</v>
      </c>
      <c r="B2511" s="24">
        <f>IF(B1863,B$1946,0)</f>
        <v>0</v>
      </c>
      <c r="C2511" s="10"/>
    </row>
    <row r="2512" spans="1:3">
      <c r="A2512" s="21">
        <v>558</v>
      </c>
      <c r="B2512" s="24">
        <f>IF(B1864,B$1946,0)</f>
        <v>0</v>
      </c>
      <c r="C2512" s="10"/>
    </row>
    <row r="2513" spans="1:3">
      <c r="A2513" s="21">
        <v>559</v>
      </c>
      <c r="B2513" s="24">
        <f>IF(B1865,B$1946,0)</f>
        <v>0</v>
      </c>
      <c r="C2513" s="10"/>
    </row>
    <row r="2514" spans="1:3">
      <c r="A2514" s="21">
        <v>560</v>
      </c>
      <c r="B2514" s="24">
        <f>IF(B1866,B$1946,0)</f>
        <v>0</v>
      </c>
      <c r="C2514" s="10"/>
    </row>
    <row r="2515" spans="1:3">
      <c r="A2515" s="21">
        <v>561</v>
      </c>
      <c r="B2515" s="24">
        <f>IF(B1867,B$1946,0)</f>
        <v>0</v>
      </c>
      <c r="C2515" s="10"/>
    </row>
    <row r="2516" spans="1:3">
      <c r="A2516" s="21">
        <v>562</v>
      </c>
      <c r="B2516" s="24">
        <f>IF(B1868,B$1946,0)</f>
        <v>0</v>
      </c>
      <c r="C2516" s="10"/>
    </row>
    <row r="2517" spans="1:3">
      <c r="A2517" s="21">
        <v>563</v>
      </c>
      <c r="B2517" s="24">
        <f>IF(B1869,B$1946,0)</f>
        <v>0</v>
      </c>
      <c r="C2517" s="10"/>
    </row>
    <row r="2518" spans="1:3">
      <c r="A2518" s="21">
        <v>564</v>
      </c>
      <c r="B2518" s="24">
        <f>IF(B1870,B$1946,0)</f>
        <v>0</v>
      </c>
      <c r="C2518" s="10"/>
    </row>
    <row r="2519" spans="1:3">
      <c r="A2519" s="21">
        <v>565</v>
      </c>
      <c r="B2519" s="24">
        <f>IF(B1871,B$1946,0)</f>
        <v>0</v>
      </c>
      <c r="C2519" s="10"/>
    </row>
    <row r="2520" spans="1:3">
      <c r="A2520" s="21">
        <v>566</v>
      </c>
      <c r="B2520" s="24">
        <f>IF(B1872,B$1946,0)</f>
        <v>0</v>
      </c>
      <c r="C2520" s="10"/>
    </row>
    <row r="2521" spans="1:3">
      <c r="A2521" s="21">
        <v>567</v>
      </c>
      <c r="B2521" s="24">
        <f>IF(B1873,B$1946,0)</f>
        <v>0</v>
      </c>
      <c r="C2521" s="10"/>
    </row>
    <row r="2522" spans="1:3">
      <c r="A2522" s="21">
        <v>568</v>
      </c>
      <c r="B2522" s="24">
        <f>IF(B1874,B$1946,0)</f>
        <v>0</v>
      </c>
      <c r="C2522" s="10"/>
    </row>
    <row r="2523" spans="1:3">
      <c r="A2523" s="21">
        <v>569</v>
      </c>
      <c r="B2523" s="24">
        <f>IF(B1875,B$1946,0)</f>
        <v>0</v>
      </c>
      <c r="C2523" s="10"/>
    </row>
    <row r="2524" spans="1:3">
      <c r="A2524" s="21">
        <v>570</v>
      </c>
      <c r="B2524" s="24">
        <f>IF(B1876,B$1946,0)</f>
        <v>0</v>
      </c>
      <c r="C2524" s="10"/>
    </row>
    <row r="2525" spans="1:3">
      <c r="A2525" s="21">
        <v>571</v>
      </c>
      <c r="B2525" s="24">
        <f>IF(B1877,B$1946,0)</f>
        <v>0</v>
      </c>
      <c r="C2525" s="10"/>
    </row>
    <row r="2526" spans="1:3">
      <c r="A2526" s="21">
        <v>572</v>
      </c>
      <c r="B2526" s="24">
        <f>IF(B1878,B$1946,0)</f>
        <v>0</v>
      </c>
      <c r="C2526" s="10"/>
    </row>
    <row r="2527" spans="1:3">
      <c r="A2527" s="21">
        <v>573</v>
      </c>
      <c r="B2527" s="24">
        <f>IF(B1879,B$1946,0)</f>
        <v>0</v>
      </c>
      <c r="C2527" s="10"/>
    </row>
    <row r="2528" spans="1:3">
      <c r="A2528" s="21">
        <v>574</v>
      </c>
      <c r="B2528" s="24">
        <f>IF(B1880,B$1946,0)</f>
        <v>0</v>
      </c>
      <c r="C2528" s="10"/>
    </row>
    <row r="2529" spans="1:3">
      <c r="A2529" s="21">
        <v>575</v>
      </c>
      <c r="B2529" s="24">
        <f>IF(B1881,B$1946,0)</f>
        <v>0</v>
      </c>
      <c r="C2529" s="10"/>
    </row>
    <row r="2530" spans="1:3">
      <c r="A2530" s="21">
        <v>576</v>
      </c>
      <c r="B2530" s="24">
        <f>IF(B1882,B$1946,0)</f>
        <v>0</v>
      </c>
      <c r="C2530" s="10"/>
    </row>
    <row r="2531" spans="1:3">
      <c r="A2531" s="21">
        <v>577</v>
      </c>
      <c r="B2531" s="24">
        <f>IF(B1883,B$1946,0)</f>
        <v>0</v>
      </c>
      <c r="C2531" s="10"/>
    </row>
    <row r="2532" spans="1:3">
      <c r="A2532" s="21">
        <v>578</v>
      </c>
      <c r="B2532" s="24">
        <f>IF(B1884,B$1946,0)</f>
        <v>0</v>
      </c>
      <c r="C2532" s="10"/>
    </row>
    <row r="2533" spans="1:3">
      <c r="A2533" s="21">
        <v>579</v>
      </c>
      <c r="B2533" s="24">
        <f>IF(B1885,B$1946,0)</f>
        <v>0</v>
      </c>
      <c r="C2533" s="10"/>
    </row>
    <row r="2534" spans="1:3">
      <c r="A2534" s="21">
        <v>580</v>
      </c>
      <c r="B2534" s="24">
        <f>IF(B1886,B$1946,0)</f>
        <v>0</v>
      </c>
      <c r="C2534" s="10"/>
    </row>
    <row r="2535" spans="1:3">
      <c r="A2535" s="21">
        <v>581</v>
      </c>
      <c r="B2535" s="24">
        <f>IF(B1887,B$1946,0)</f>
        <v>0</v>
      </c>
      <c r="C2535" s="10"/>
    </row>
    <row r="2536" spans="1:3">
      <c r="A2536" s="21">
        <v>582</v>
      </c>
      <c r="B2536" s="24">
        <f>IF(B1888,B$1946,0)</f>
        <v>0</v>
      </c>
      <c r="C2536" s="10"/>
    </row>
    <row r="2537" spans="1:3">
      <c r="A2537" s="21">
        <v>583</v>
      </c>
      <c r="B2537" s="24">
        <f>IF(B1889,B$1946,0)</f>
        <v>0</v>
      </c>
      <c r="C2537" s="10"/>
    </row>
    <row r="2538" spans="1:3">
      <c r="A2538" s="21">
        <v>584</v>
      </c>
      <c r="B2538" s="24">
        <f>IF(B1890,B$1946,0)</f>
        <v>0</v>
      </c>
      <c r="C2538" s="10"/>
    </row>
    <row r="2539" spans="1:3">
      <c r="A2539" s="21">
        <v>585</v>
      </c>
      <c r="B2539" s="24">
        <f>IF(B1891,B$1946,0)</f>
        <v>0</v>
      </c>
      <c r="C2539" s="10"/>
    </row>
    <row r="2540" spans="1:3">
      <c r="A2540" s="21">
        <v>586</v>
      </c>
      <c r="B2540" s="24">
        <f>IF(B1892,B$1946,0)</f>
        <v>0</v>
      </c>
      <c r="C2540" s="10"/>
    </row>
    <row r="2541" spans="1:3">
      <c r="A2541" s="21">
        <v>587</v>
      </c>
      <c r="B2541" s="24">
        <f>IF(B1893,B$1946,0)</f>
        <v>0</v>
      </c>
      <c r="C2541" s="10"/>
    </row>
    <row r="2542" spans="1:3">
      <c r="A2542" s="21">
        <v>588</v>
      </c>
      <c r="B2542" s="24">
        <f>IF(B1894,B$1946,0)</f>
        <v>0</v>
      </c>
      <c r="C2542" s="10"/>
    </row>
    <row r="2543" spans="1:3">
      <c r="A2543" s="21">
        <v>589</v>
      </c>
      <c r="B2543" s="24">
        <f>IF(B1895,B$1946,0)</f>
        <v>0</v>
      </c>
      <c r="C2543" s="10"/>
    </row>
    <row r="2544" spans="1:3">
      <c r="A2544" s="21">
        <v>590</v>
      </c>
      <c r="B2544" s="24">
        <f>IF(B1896,B$1946,0)</f>
        <v>0</v>
      </c>
      <c r="C2544" s="10"/>
    </row>
    <row r="2545" spans="1:3">
      <c r="A2545" s="21">
        <v>591</v>
      </c>
      <c r="B2545" s="24">
        <f>IF(B1897,B$1946,0)</f>
        <v>0</v>
      </c>
      <c r="C2545" s="10"/>
    </row>
    <row r="2546" spans="1:3">
      <c r="A2546" s="21">
        <v>592</v>
      </c>
      <c r="B2546" s="24">
        <f>IF(B1898,B$1946,0)</f>
        <v>0</v>
      </c>
      <c r="C2546" s="10"/>
    </row>
    <row r="2547" spans="1:3">
      <c r="A2547" s="21">
        <v>593</v>
      </c>
      <c r="B2547" s="24">
        <f>IF(B1899,B$1946,0)</f>
        <v>0</v>
      </c>
      <c r="C2547" s="10"/>
    </row>
    <row r="2548" spans="1:3">
      <c r="A2548" s="21">
        <v>594</v>
      </c>
      <c r="B2548" s="24">
        <f>IF(B1900,B$1946,0)</f>
        <v>0</v>
      </c>
      <c r="C2548" s="10"/>
    </row>
    <row r="2549" spans="1:3">
      <c r="A2549" s="21">
        <v>595</v>
      </c>
      <c r="B2549" s="24">
        <f>IF(B1901,B$1946,0)</f>
        <v>0</v>
      </c>
      <c r="C2549" s="10"/>
    </row>
    <row r="2550" spans="1:3">
      <c r="A2550" s="21">
        <v>596</v>
      </c>
      <c r="B2550" s="24">
        <f>IF(B1902,B$1946,0)</f>
        <v>0</v>
      </c>
      <c r="C2550" s="10"/>
    </row>
    <row r="2551" spans="1:3">
      <c r="A2551" s="21">
        <v>597</v>
      </c>
      <c r="B2551" s="24">
        <f>IF(B1903,B$1946,0)</f>
        <v>0</v>
      </c>
      <c r="C2551" s="10"/>
    </row>
    <row r="2552" spans="1:3">
      <c r="A2552" s="21">
        <v>598</v>
      </c>
      <c r="B2552" s="24">
        <f>IF(B1904,B$1946,0)</f>
        <v>0</v>
      </c>
      <c r="C2552" s="10"/>
    </row>
    <row r="2553" spans="1:3">
      <c r="A2553" s="21">
        <v>599</v>
      </c>
      <c r="B2553" s="24">
        <f>IF(B1905,B$1946,0)</f>
        <v>0</v>
      </c>
      <c r="C2553" s="10"/>
    </row>
    <row r="2554" spans="1:3">
      <c r="A2554" s="21">
        <v>600</v>
      </c>
      <c r="B2554" s="24">
        <f>IF(B1906,B$1946,0)</f>
        <v>0</v>
      </c>
      <c r="C2554" s="10"/>
    </row>
    <row r="2556" spans="1:3" ht="21" customHeight="1">
      <c r="A2556" s="1" t="s">
        <v>615</v>
      </c>
    </row>
    <row r="2557" spans="1:3">
      <c r="A2557" s="2" t="s">
        <v>255</v>
      </c>
    </row>
    <row r="2558" spans="1:3">
      <c r="A2558" s="12" t="s">
        <v>616</v>
      </c>
    </row>
    <row r="2559" spans="1:3">
      <c r="A2559" s="12" t="s">
        <v>617</v>
      </c>
    </row>
    <row r="2560" spans="1:3">
      <c r="A2560" s="12" t="s">
        <v>618</v>
      </c>
    </row>
    <row r="2561" spans="1:3">
      <c r="A2561" s="2" t="s">
        <v>619</v>
      </c>
    </row>
    <row r="2563" spans="1:3">
      <c r="B2563" s="3" t="s">
        <v>620</v>
      </c>
    </row>
    <row r="2564" spans="1:3">
      <c r="A2564" s="21">
        <v>1</v>
      </c>
      <c r="B2564" s="24">
        <f>IF(B1307,(B1955+B698),0)</f>
        <v>0</v>
      </c>
      <c r="C2564" s="10"/>
    </row>
    <row r="2565" spans="1:3">
      <c r="A2565" s="21">
        <v>2</v>
      </c>
      <c r="B2565" s="24">
        <f>IF(B1308,(B1956+B699),0)</f>
        <v>0</v>
      </c>
      <c r="C2565" s="10"/>
    </row>
    <row r="2566" spans="1:3">
      <c r="A2566" s="21">
        <v>3</v>
      </c>
      <c r="B2566" s="24">
        <f>IF(B1309,(B1957+B700),0)</f>
        <v>0</v>
      </c>
      <c r="C2566" s="10"/>
    </row>
    <row r="2567" spans="1:3">
      <c r="A2567" s="21">
        <v>4</v>
      </c>
      <c r="B2567" s="24">
        <f>IF(B1310,(B1958+B701),0)</f>
        <v>0</v>
      </c>
      <c r="C2567" s="10"/>
    </row>
    <row r="2568" spans="1:3">
      <c r="A2568" s="21">
        <v>5</v>
      </c>
      <c r="B2568" s="24">
        <f>IF(B1311,(B1959+B702),0)</f>
        <v>0</v>
      </c>
      <c r="C2568" s="10"/>
    </row>
    <row r="2569" spans="1:3">
      <c r="A2569" s="21">
        <v>6</v>
      </c>
      <c r="B2569" s="24">
        <f>IF(B1312,(B1960+B703),0)</f>
        <v>0</v>
      </c>
      <c r="C2569" s="10"/>
    </row>
    <row r="2570" spans="1:3">
      <c r="A2570" s="21">
        <v>7</v>
      </c>
      <c r="B2570" s="24">
        <f>IF(B1313,(B1961+B704),0)</f>
        <v>0</v>
      </c>
      <c r="C2570" s="10"/>
    </row>
    <row r="2571" spans="1:3">
      <c r="A2571" s="21">
        <v>8</v>
      </c>
      <c r="B2571" s="24">
        <f>IF(B1314,(B1962+B705),0)</f>
        <v>0</v>
      </c>
      <c r="C2571" s="10"/>
    </row>
    <row r="2572" spans="1:3">
      <c r="A2572" s="21">
        <v>9</v>
      </c>
      <c r="B2572" s="24">
        <f>IF(B1315,(B1963+B706),0)</f>
        <v>0</v>
      </c>
      <c r="C2572" s="10"/>
    </row>
    <row r="2573" spans="1:3">
      <c r="A2573" s="21">
        <v>10</v>
      </c>
      <c r="B2573" s="24">
        <f>IF(B1316,(B1964+B707),0)</f>
        <v>0</v>
      </c>
      <c r="C2573" s="10"/>
    </row>
    <row r="2574" spans="1:3">
      <c r="A2574" s="21">
        <v>11</v>
      </c>
      <c r="B2574" s="24">
        <f>IF(B1317,(B1965+B708),0)</f>
        <v>0</v>
      </c>
      <c r="C2574" s="10"/>
    </row>
    <row r="2575" spans="1:3">
      <c r="A2575" s="21">
        <v>12</v>
      </c>
      <c r="B2575" s="24">
        <f>IF(B1318,(B1966+B709),0)</f>
        <v>0</v>
      </c>
      <c r="C2575" s="10"/>
    </row>
    <row r="2576" spans="1:3">
      <c r="A2576" s="21">
        <v>13</v>
      </c>
      <c r="B2576" s="24">
        <f>IF(B1319,(B1967+B710),0)</f>
        <v>0</v>
      </c>
      <c r="C2576" s="10"/>
    </row>
    <row r="2577" spans="1:3">
      <c r="A2577" s="21">
        <v>14</v>
      </c>
      <c r="B2577" s="24">
        <f>IF(B1320,(B1968+B711),0)</f>
        <v>0</v>
      </c>
      <c r="C2577" s="10"/>
    </row>
    <row r="2578" spans="1:3">
      <c r="A2578" s="21">
        <v>15</v>
      </c>
      <c r="B2578" s="24">
        <f>IF(B1321,(B1969+B712),0)</f>
        <v>0</v>
      </c>
      <c r="C2578" s="10"/>
    </row>
    <row r="2579" spans="1:3">
      <c r="A2579" s="21">
        <v>16</v>
      </c>
      <c r="B2579" s="24">
        <f>IF(B1322,(B1970+B713),0)</f>
        <v>0</v>
      </c>
      <c r="C2579" s="10"/>
    </row>
    <row r="2580" spans="1:3">
      <c r="A2580" s="21">
        <v>17</v>
      </c>
      <c r="B2580" s="24">
        <f>IF(B1323,(B1971+B714),0)</f>
        <v>0</v>
      </c>
      <c r="C2580" s="10"/>
    </row>
    <row r="2581" spans="1:3">
      <c r="A2581" s="21">
        <v>18</v>
      </c>
      <c r="B2581" s="24">
        <f>IF(B1324,(B1972+B715),0)</f>
        <v>0</v>
      </c>
      <c r="C2581" s="10"/>
    </row>
    <row r="2582" spans="1:3">
      <c r="A2582" s="21">
        <v>19</v>
      </c>
      <c r="B2582" s="24">
        <f>IF(B1325,(B1973+B716),0)</f>
        <v>0</v>
      </c>
      <c r="C2582" s="10"/>
    </row>
    <row r="2583" spans="1:3">
      <c r="A2583" s="21">
        <v>20</v>
      </c>
      <c r="B2583" s="24">
        <f>IF(B1326,(B1974+B717),0)</f>
        <v>0</v>
      </c>
      <c r="C2583" s="10"/>
    </row>
    <row r="2584" spans="1:3">
      <c r="A2584" s="21">
        <v>21</v>
      </c>
      <c r="B2584" s="24">
        <f>IF(B1327,(B1975+B718),0)</f>
        <v>0</v>
      </c>
      <c r="C2584" s="10"/>
    </row>
    <row r="2585" spans="1:3">
      <c r="A2585" s="21">
        <v>22</v>
      </c>
      <c r="B2585" s="24">
        <f>IF(B1328,(B1976+B719),0)</f>
        <v>0</v>
      </c>
      <c r="C2585" s="10"/>
    </row>
    <row r="2586" spans="1:3">
      <c r="A2586" s="21">
        <v>23</v>
      </c>
      <c r="B2586" s="24">
        <f>IF(B1329,(B1977+B720),0)</f>
        <v>0</v>
      </c>
      <c r="C2586" s="10"/>
    </row>
    <row r="2587" spans="1:3">
      <c r="A2587" s="21">
        <v>24</v>
      </c>
      <c r="B2587" s="24">
        <f>IF(B1330,(B1978+B721),0)</f>
        <v>0</v>
      </c>
      <c r="C2587" s="10"/>
    </row>
    <row r="2588" spans="1:3">
      <c r="A2588" s="21">
        <v>25</v>
      </c>
      <c r="B2588" s="24">
        <f>IF(B1331,(B1979+B722),0)</f>
        <v>0</v>
      </c>
      <c r="C2588" s="10"/>
    </row>
    <row r="2589" spans="1:3">
      <c r="A2589" s="21">
        <v>26</v>
      </c>
      <c r="B2589" s="24">
        <f>IF(B1332,(B1980+B723),0)</f>
        <v>0</v>
      </c>
      <c r="C2589" s="10"/>
    </row>
    <row r="2590" spans="1:3">
      <c r="A2590" s="21">
        <v>27</v>
      </c>
      <c r="B2590" s="24">
        <f>IF(B1333,(B1981+B724),0)</f>
        <v>0</v>
      </c>
      <c r="C2590" s="10"/>
    </row>
    <row r="2591" spans="1:3">
      <c r="A2591" s="21">
        <v>28</v>
      </c>
      <c r="B2591" s="24">
        <f>IF(B1334,(B1982+B725),0)</f>
        <v>0</v>
      </c>
      <c r="C2591" s="10"/>
    </row>
    <row r="2592" spans="1:3">
      <c r="A2592" s="21">
        <v>29</v>
      </c>
      <c r="B2592" s="24">
        <f>IF(B1335,(B1983+B726),0)</f>
        <v>0</v>
      </c>
      <c r="C2592" s="10"/>
    </row>
    <row r="2593" spans="1:3">
      <c r="A2593" s="21">
        <v>30</v>
      </c>
      <c r="B2593" s="24">
        <f>IF(B1336,(B1984+B727),0)</f>
        <v>0</v>
      </c>
      <c r="C2593" s="10"/>
    </row>
    <row r="2594" spans="1:3">
      <c r="A2594" s="21">
        <v>31</v>
      </c>
      <c r="B2594" s="24">
        <f>IF(B1337,(B1985+B728),0)</f>
        <v>0</v>
      </c>
      <c r="C2594" s="10"/>
    </row>
    <row r="2595" spans="1:3">
      <c r="A2595" s="21">
        <v>32</v>
      </c>
      <c r="B2595" s="24">
        <f>IF(B1338,(B1986+B729),0)</f>
        <v>0</v>
      </c>
      <c r="C2595" s="10"/>
    </row>
    <row r="2596" spans="1:3">
      <c r="A2596" s="21">
        <v>33</v>
      </c>
      <c r="B2596" s="24">
        <f>IF(B1339,(B1987+B730),0)</f>
        <v>0</v>
      </c>
      <c r="C2596" s="10"/>
    </row>
    <row r="2597" spans="1:3">
      <c r="A2597" s="21">
        <v>34</v>
      </c>
      <c r="B2597" s="24">
        <f>IF(B1340,(B1988+B731),0)</f>
        <v>0</v>
      </c>
      <c r="C2597" s="10"/>
    </row>
    <row r="2598" spans="1:3">
      <c r="A2598" s="21">
        <v>35</v>
      </c>
      <c r="B2598" s="24">
        <f>IF(B1341,(B1989+B732),0)</f>
        <v>0</v>
      </c>
      <c r="C2598" s="10"/>
    </row>
    <row r="2599" spans="1:3">
      <c r="A2599" s="21">
        <v>36</v>
      </c>
      <c r="B2599" s="24">
        <f>IF(B1342,(B1990+B733),0)</f>
        <v>0</v>
      </c>
      <c r="C2599" s="10"/>
    </row>
    <row r="2600" spans="1:3">
      <c r="A2600" s="21">
        <v>37</v>
      </c>
      <c r="B2600" s="24">
        <f>IF(B1343,(B1991+B734),0)</f>
        <v>0</v>
      </c>
      <c r="C2600" s="10"/>
    </row>
    <row r="2601" spans="1:3">
      <c r="A2601" s="21">
        <v>38</v>
      </c>
      <c r="B2601" s="24">
        <f>IF(B1344,(B1992+B735),0)</f>
        <v>0</v>
      </c>
      <c r="C2601" s="10"/>
    </row>
    <row r="2602" spans="1:3">
      <c r="A2602" s="21">
        <v>39</v>
      </c>
      <c r="B2602" s="24">
        <f>IF(B1345,(B1993+B736),0)</f>
        <v>0</v>
      </c>
      <c r="C2602" s="10"/>
    </row>
    <row r="2603" spans="1:3">
      <c r="A2603" s="21">
        <v>40</v>
      </c>
      <c r="B2603" s="24">
        <f>IF(B1346,(B1994+B737),0)</f>
        <v>0</v>
      </c>
      <c r="C2603" s="10"/>
    </row>
    <row r="2604" spans="1:3">
      <c r="A2604" s="21">
        <v>41</v>
      </c>
      <c r="B2604" s="24">
        <f>IF(B1347,(B1995+B738),0)</f>
        <v>0</v>
      </c>
      <c r="C2604" s="10"/>
    </row>
    <row r="2605" spans="1:3">
      <c r="A2605" s="21">
        <v>42</v>
      </c>
      <c r="B2605" s="24">
        <f>IF(B1348,(B1996+B739),0)</f>
        <v>0</v>
      </c>
      <c r="C2605" s="10"/>
    </row>
    <row r="2606" spans="1:3">
      <c r="A2606" s="21">
        <v>43</v>
      </c>
      <c r="B2606" s="24">
        <f>IF(B1349,(B1997+B740),0)</f>
        <v>0</v>
      </c>
      <c r="C2606" s="10"/>
    </row>
    <row r="2607" spans="1:3">
      <c r="A2607" s="21">
        <v>44</v>
      </c>
      <c r="B2607" s="24">
        <f>IF(B1350,(B1998+B741),0)</f>
        <v>0</v>
      </c>
      <c r="C2607" s="10"/>
    </row>
    <row r="2608" spans="1:3">
      <c r="A2608" s="21">
        <v>45</v>
      </c>
      <c r="B2608" s="24">
        <f>IF(B1351,(B1999+B742),0)</f>
        <v>0</v>
      </c>
      <c r="C2608" s="10"/>
    </row>
    <row r="2609" spans="1:3">
      <c r="A2609" s="21">
        <v>46</v>
      </c>
      <c r="B2609" s="24">
        <f>IF(B1352,(B2000+B743),0)</f>
        <v>0</v>
      </c>
      <c r="C2609" s="10"/>
    </row>
    <row r="2610" spans="1:3">
      <c r="A2610" s="21">
        <v>47</v>
      </c>
      <c r="B2610" s="24">
        <f>IF(B1353,(B2001+B744),0)</f>
        <v>0</v>
      </c>
      <c r="C2610" s="10"/>
    </row>
    <row r="2611" spans="1:3">
      <c r="A2611" s="21">
        <v>48</v>
      </c>
      <c r="B2611" s="24">
        <f>IF(B1354,(B2002+B745),0)</f>
        <v>0</v>
      </c>
      <c r="C2611" s="10"/>
    </row>
    <row r="2612" spans="1:3">
      <c r="A2612" s="21">
        <v>49</v>
      </c>
      <c r="B2612" s="24">
        <f>IF(B1355,(B2003+B746),0)</f>
        <v>0</v>
      </c>
      <c r="C2612" s="10"/>
    </row>
    <row r="2613" spans="1:3">
      <c r="A2613" s="21">
        <v>50</v>
      </c>
      <c r="B2613" s="24">
        <f>IF(B1356,(B2004+B747),0)</f>
        <v>0</v>
      </c>
      <c r="C2613" s="10"/>
    </row>
    <row r="2614" spans="1:3">
      <c r="A2614" s="21">
        <v>51</v>
      </c>
      <c r="B2614" s="24">
        <f>IF(B1357,(B2005+B748),0)</f>
        <v>0</v>
      </c>
      <c r="C2614" s="10"/>
    </row>
    <row r="2615" spans="1:3">
      <c r="A2615" s="21">
        <v>52</v>
      </c>
      <c r="B2615" s="24">
        <f>IF(B1358,(B2006+B749),0)</f>
        <v>0</v>
      </c>
      <c r="C2615" s="10"/>
    </row>
    <row r="2616" spans="1:3">
      <c r="A2616" s="21">
        <v>53</v>
      </c>
      <c r="B2616" s="24">
        <f>IF(B1359,(B2007+B750),0)</f>
        <v>0</v>
      </c>
      <c r="C2616" s="10"/>
    </row>
    <row r="2617" spans="1:3">
      <c r="A2617" s="21">
        <v>54</v>
      </c>
      <c r="B2617" s="24">
        <f>IF(B1360,(B2008+B751),0)</f>
        <v>0</v>
      </c>
      <c r="C2617" s="10"/>
    </row>
    <row r="2618" spans="1:3">
      <c r="A2618" s="21">
        <v>55</v>
      </c>
      <c r="B2618" s="24">
        <f>IF(B1361,(B2009+B752),0)</f>
        <v>0</v>
      </c>
      <c r="C2618" s="10"/>
    </row>
    <row r="2619" spans="1:3">
      <c r="A2619" s="21">
        <v>56</v>
      </c>
      <c r="B2619" s="24">
        <f>IF(B1362,(B2010+B753),0)</f>
        <v>0</v>
      </c>
      <c r="C2619" s="10"/>
    </row>
    <row r="2620" spans="1:3">
      <c r="A2620" s="21">
        <v>57</v>
      </c>
      <c r="B2620" s="24">
        <f>IF(B1363,(B2011+B754),0)</f>
        <v>0</v>
      </c>
      <c r="C2620" s="10"/>
    </row>
    <row r="2621" spans="1:3">
      <c r="A2621" s="21">
        <v>58</v>
      </c>
      <c r="B2621" s="24">
        <f>IF(B1364,(B2012+B755),0)</f>
        <v>0</v>
      </c>
      <c r="C2621" s="10"/>
    </row>
    <row r="2622" spans="1:3">
      <c r="A2622" s="21">
        <v>59</v>
      </c>
      <c r="B2622" s="24">
        <f>IF(B1365,(B2013+B756),0)</f>
        <v>0</v>
      </c>
      <c r="C2622" s="10"/>
    </row>
    <row r="2623" spans="1:3">
      <c r="A2623" s="21">
        <v>60</v>
      </c>
      <c r="B2623" s="24">
        <f>IF(B1366,(B2014+B757),0)</f>
        <v>0</v>
      </c>
      <c r="C2623" s="10"/>
    </row>
    <row r="2624" spans="1:3">
      <c r="A2624" s="21">
        <v>61</v>
      </c>
      <c r="B2624" s="24">
        <f>IF(B1367,(B2015+B758),0)</f>
        <v>0</v>
      </c>
      <c r="C2624" s="10"/>
    </row>
    <row r="2625" spans="1:3">
      <c r="A2625" s="21">
        <v>62</v>
      </c>
      <c r="B2625" s="24">
        <f>IF(B1368,(B2016+B759),0)</f>
        <v>0</v>
      </c>
      <c r="C2625" s="10"/>
    </row>
    <row r="2626" spans="1:3">
      <c r="A2626" s="21">
        <v>63</v>
      </c>
      <c r="B2626" s="24">
        <f>IF(B1369,(B2017+B760),0)</f>
        <v>0</v>
      </c>
      <c r="C2626" s="10"/>
    </row>
    <row r="2627" spans="1:3">
      <c r="A2627" s="21">
        <v>64</v>
      </c>
      <c r="B2627" s="24">
        <f>IF(B1370,(B2018+B761),0)</f>
        <v>0</v>
      </c>
      <c r="C2627" s="10"/>
    </row>
    <row r="2628" spans="1:3">
      <c r="A2628" s="21">
        <v>65</v>
      </c>
      <c r="B2628" s="24">
        <f>IF(B1371,(B2019+B762),0)</f>
        <v>0</v>
      </c>
      <c r="C2628" s="10"/>
    </row>
    <row r="2629" spans="1:3">
      <c r="A2629" s="21">
        <v>66</v>
      </c>
      <c r="B2629" s="24">
        <f>IF(B1372,(B2020+B763),0)</f>
        <v>0</v>
      </c>
      <c r="C2629" s="10"/>
    </row>
    <row r="2630" spans="1:3">
      <c r="A2630" s="21">
        <v>67</v>
      </c>
      <c r="B2630" s="24">
        <f>IF(B1373,(B2021+B764),0)</f>
        <v>0</v>
      </c>
      <c r="C2630" s="10"/>
    </row>
    <row r="2631" spans="1:3">
      <c r="A2631" s="21">
        <v>68</v>
      </c>
      <c r="B2631" s="24">
        <f>IF(B1374,(B2022+B765),0)</f>
        <v>0</v>
      </c>
      <c r="C2631" s="10"/>
    </row>
    <row r="2632" spans="1:3">
      <c r="A2632" s="21">
        <v>69</v>
      </c>
      <c r="B2632" s="24">
        <f>IF(B1375,(B2023+B766),0)</f>
        <v>0</v>
      </c>
      <c r="C2632" s="10"/>
    </row>
    <row r="2633" spans="1:3">
      <c r="A2633" s="21">
        <v>70</v>
      </c>
      <c r="B2633" s="24">
        <f>IF(B1376,(B2024+B767),0)</f>
        <v>0</v>
      </c>
      <c r="C2633" s="10"/>
    </row>
    <row r="2634" spans="1:3">
      <c r="A2634" s="21">
        <v>71</v>
      </c>
      <c r="B2634" s="24">
        <f>IF(B1377,(B2025+B768),0)</f>
        <v>0</v>
      </c>
      <c r="C2634" s="10"/>
    </row>
    <row r="2635" spans="1:3">
      <c r="A2635" s="21">
        <v>72</v>
      </c>
      <c r="B2635" s="24">
        <f>IF(B1378,(B2026+B769),0)</f>
        <v>0</v>
      </c>
      <c r="C2635" s="10"/>
    </row>
    <row r="2636" spans="1:3">
      <c r="A2636" s="21">
        <v>73</v>
      </c>
      <c r="B2636" s="24">
        <f>IF(B1379,(B2027+B770),0)</f>
        <v>0</v>
      </c>
      <c r="C2636" s="10"/>
    </row>
    <row r="2637" spans="1:3">
      <c r="A2637" s="21">
        <v>74</v>
      </c>
      <c r="B2637" s="24">
        <f>IF(B1380,(B2028+B771),0)</f>
        <v>0</v>
      </c>
      <c r="C2637" s="10"/>
    </row>
    <row r="2638" spans="1:3">
      <c r="A2638" s="21">
        <v>75</v>
      </c>
      <c r="B2638" s="24">
        <f>IF(B1381,(B2029+B772),0)</f>
        <v>0</v>
      </c>
      <c r="C2638" s="10"/>
    </row>
    <row r="2639" spans="1:3">
      <c r="A2639" s="21">
        <v>76</v>
      </c>
      <c r="B2639" s="24">
        <f>IF(B1382,(B2030+B773),0)</f>
        <v>0</v>
      </c>
      <c r="C2639" s="10"/>
    </row>
    <row r="2640" spans="1:3">
      <c r="A2640" s="21">
        <v>77</v>
      </c>
      <c r="B2640" s="24">
        <f>IF(B1383,(B2031+B774),0)</f>
        <v>0</v>
      </c>
      <c r="C2640" s="10"/>
    </row>
    <row r="2641" spans="1:3">
      <c r="A2641" s="21">
        <v>78</v>
      </c>
      <c r="B2641" s="24">
        <f>IF(B1384,(B2032+B775),0)</f>
        <v>0</v>
      </c>
      <c r="C2641" s="10"/>
    </row>
    <row r="2642" spans="1:3">
      <c r="A2642" s="21">
        <v>79</v>
      </c>
      <c r="B2642" s="24">
        <f>IF(B1385,(B2033+B776),0)</f>
        <v>0</v>
      </c>
      <c r="C2642" s="10"/>
    </row>
    <row r="2643" spans="1:3">
      <c r="A2643" s="21">
        <v>80</v>
      </c>
      <c r="B2643" s="24">
        <f>IF(B1386,(B2034+B777),0)</f>
        <v>0</v>
      </c>
      <c r="C2643" s="10"/>
    </row>
    <row r="2644" spans="1:3">
      <c r="A2644" s="21">
        <v>81</v>
      </c>
      <c r="B2644" s="24">
        <f>IF(B1387,(B2035+B778),0)</f>
        <v>0</v>
      </c>
      <c r="C2644" s="10"/>
    </row>
    <row r="2645" spans="1:3">
      <c r="A2645" s="21">
        <v>82</v>
      </c>
      <c r="B2645" s="24">
        <f>IF(B1388,(B2036+B779),0)</f>
        <v>0</v>
      </c>
      <c r="C2645" s="10"/>
    </row>
    <row r="2646" spans="1:3">
      <c r="A2646" s="21">
        <v>83</v>
      </c>
      <c r="B2646" s="24">
        <f>IF(B1389,(B2037+B780),0)</f>
        <v>0</v>
      </c>
      <c r="C2646" s="10"/>
    </row>
    <row r="2647" spans="1:3">
      <c r="A2647" s="21">
        <v>84</v>
      </c>
      <c r="B2647" s="24">
        <f>IF(B1390,(B2038+B781),0)</f>
        <v>0</v>
      </c>
      <c r="C2647" s="10"/>
    </row>
    <row r="2648" spans="1:3">
      <c r="A2648" s="21">
        <v>85</v>
      </c>
      <c r="B2648" s="24">
        <f>IF(B1391,(B2039+B782),0)</f>
        <v>0</v>
      </c>
      <c r="C2648" s="10"/>
    </row>
    <row r="2649" spans="1:3">
      <c r="A2649" s="21">
        <v>86</v>
      </c>
      <c r="B2649" s="24">
        <f>IF(B1392,(B2040+B783),0)</f>
        <v>0</v>
      </c>
      <c r="C2649" s="10"/>
    </row>
    <row r="2650" spans="1:3">
      <c r="A2650" s="21">
        <v>87</v>
      </c>
      <c r="B2650" s="24">
        <f>IF(B1393,(B2041+B784),0)</f>
        <v>0</v>
      </c>
      <c r="C2650" s="10"/>
    </row>
    <row r="2651" spans="1:3">
      <c r="A2651" s="21">
        <v>88</v>
      </c>
      <c r="B2651" s="24">
        <f>IF(B1394,(B2042+B785),0)</f>
        <v>0</v>
      </c>
      <c r="C2651" s="10"/>
    </row>
    <row r="2652" spans="1:3">
      <c r="A2652" s="21">
        <v>89</v>
      </c>
      <c r="B2652" s="24">
        <f>IF(B1395,(B2043+B786),0)</f>
        <v>0</v>
      </c>
      <c r="C2652" s="10"/>
    </row>
    <row r="2653" spans="1:3">
      <c r="A2653" s="21">
        <v>90</v>
      </c>
      <c r="B2653" s="24">
        <f>IF(B1396,(B2044+B787),0)</f>
        <v>0</v>
      </c>
      <c r="C2653" s="10"/>
    </row>
    <row r="2654" spans="1:3">
      <c r="A2654" s="21">
        <v>91</v>
      </c>
      <c r="B2654" s="24">
        <f>IF(B1397,(B2045+B788),0)</f>
        <v>0</v>
      </c>
      <c r="C2654" s="10"/>
    </row>
    <row r="2655" spans="1:3">
      <c r="A2655" s="21">
        <v>92</v>
      </c>
      <c r="B2655" s="24">
        <f>IF(B1398,(B2046+B789),0)</f>
        <v>0</v>
      </c>
      <c r="C2655" s="10"/>
    </row>
    <row r="2656" spans="1:3">
      <c r="A2656" s="21">
        <v>93</v>
      </c>
      <c r="B2656" s="24">
        <f>IF(B1399,(B2047+B790),0)</f>
        <v>0</v>
      </c>
      <c r="C2656" s="10"/>
    </row>
    <row r="2657" spans="1:3">
      <c r="A2657" s="21">
        <v>94</v>
      </c>
      <c r="B2657" s="24">
        <f>IF(B1400,(B2048+B791),0)</f>
        <v>0</v>
      </c>
      <c r="C2657" s="10"/>
    </row>
    <row r="2658" spans="1:3">
      <c r="A2658" s="21">
        <v>95</v>
      </c>
      <c r="B2658" s="24">
        <f>IF(B1401,(B2049+B792),0)</f>
        <v>0</v>
      </c>
      <c r="C2658" s="10"/>
    </row>
    <row r="2659" spans="1:3">
      <c r="A2659" s="21">
        <v>96</v>
      </c>
      <c r="B2659" s="24">
        <f>IF(B1402,(B2050+B793),0)</f>
        <v>0</v>
      </c>
      <c r="C2659" s="10"/>
    </row>
    <row r="2660" spans="1:3">
      <c r="A2660" s="21">
        <v>97</v>
      </c>
      <c r="B2660" s="24">
        <f>IF(B1403,(B2051+B794),0)</f>
        <v>0</v>
      </c>
      <c r="C2660" s="10"/>
    </row>
    <row r="2661" spans="1:3">
      <c r="A2661" s="21">
        <v>98</v>
      </c>
      <c r="B2661" s="24">
        <f>IF(B1404,(B2052+B795),0)</f>
        <v>0</v>
      </c>
      <c r="C2661" s="10"/>
    </row>
    <row r="2662" spans="1:3">
      <c r="A2662" s="21">
        <v>99</v>
      </c>
      <c r="B2662" s="24">
        <f>IF(B1405,(B2053+B796),0)</f>
        <v>0</v>
      </c>
      <c r="C2662" s="10"/>
    </row>
    <row r="2663" spans="1:3">
      <c r="A2663" s="21">
        <v>100</v>
      </c>
      <c r="B2663" s="24">
        <f>IF(B1406,(B2054+B797),0)</f>
        <v>0</v>
      </c>
      <c r="C2663" s="10"/>
    </row>
    <row r="2664" spans="1:3">
      <c r="A2664" s="21">
        <v>101</v>
      </c>
      <c r="B2664" s="24">
        <f>IF(B1407,(B2055+B798),0)</f>
        <v>0</v>
      </c>
      <c r="C2664" s="10"/>
    </row>
    <row r="2665" spans="1:3">
      <c r="A2665" s="21">
        <v>102</v>
      </c>
      <c r="B2665" s="24">
        <f>IF(B1408,(B2056+B799),0)</f>
        <v>0</v>
      </c>
      <c r="C2665" s="10"/>
    </row>
    <row r="2666" spans="1:3">
      <c r="A2666" s="21">
        <v>103</v>
      </c>
      <c r="B2666" s="24">
        <f>IF(B1409,(B2057+B800),0)</f>
        <v>0</v>
      </c>
      <c r="C2666" s="10"/>
    </row>
    <row r="2667" spans="1:3">
      <c r="A2667" s="21">
        <v>104</v>
      </c>
      <c r="B2667" s="24">
        <f>IF(B1410,(B2058+B801),0)</f>
        <v>0</v>
      </c>
      <c r="C2667" s="10"/>
    </row>
    <row r="2668" spans="1:3">
      <c r="A2668" s="21">
        <v>105</v>
      </c>
      <c r="B2668" s="24">
        <f>IF(B1411,(B2059+B802),0)</f>
        <v>0</v>
      </c>
      <c r="C2668" s="10"/>
    </row>
    <row r="2669" spans="1:3">
      <c r="A2669" s="21">
        <v>106</v>
      </c>
      <c r="B2669" s="24">
        <f>IF(B1412,(B2060+B803),0)</f>
        <v>0</v>
      </c>
      <c r="C2669" s="10"/>
    </row>
    <row r="2670" spans="1:3">
      <c r="A2670" s="21">
        <v>107</v>
      </c>
      <c r="B2670" s="24">
        <f>IF(B1413,(B2061+B804),0)</f>
        <v>0</v>
      </c>
      <c r="C2670" s="10"/>
    </row>
    <row r="2671" spans="1:3">
      <c r="A2671" s="21">
        <v>108</v>
      </c>
      <c r="B2671" s="24">
        <f>IF(B1414,(B2062+B805),0)</f>
        <v>0</v>
      </c>
      <c r="C2671" s="10"/>
    </row>
    <row r="2672" spans="1:3">
      <c r="A2672" s="21">
        <v>109</v>
      </c>
      <c r="B2672" s="24">
        <f>IF(B1415,(B2063+B806),0)</f>
        <v>0</v>
      </c>
      <c r="C2672" s="10"/>
    </row>
    <row r="2673" spans="1:3">
      <c r="A2673" s="21">
        <v>110</v>
      </c>
      <c r="B2673" s="24">
        <f>IF(B1416,(B2064+B807),0)</f>
        <v>0</v>
      </c>
      <c r="C2673" s="10"/>
    </row>
    <row r="2674" spans="1:3">
      <c r="A2674" s="21">
        <v>111</v>
      </c>
      <c r="B2674" s="24">
        <f>IF(B1417,(B2065+B808),0)</f>
        <v>0</v>
      </c>
      <c r="C2674" s="10"/>
    </row>
    <row r="2675" spans="1:3">
      <c r="A2675" s="21">
        <v>112</v>
      </c>
      <c r="B2675" s="24">
        <f>IF(B1418,(B2066+B809),0)</f>
        <v>0</v>
      </c>
      <c r="C2675" s="10"/>
    </row>
    <row r="2676" spans="1:3">
      <c r="A2676" s="21">
        <v>113</v>
      </c>
      <c r="B2676" s="24">
        <f>IF(B1419,(B2067+B810),0)</f>
        <v>0</v>
      </c>
      <c r="C2676" s="10"/>
    </row>
    <row r="2677" spans="1:3">
      <c r="A2677" s="21">
        <v>114</v>
      </c>
      <c r="B2677" s="24">
        <f>IF(B1420,(B2068+B811),0)</f>
        <v>0</v>
      </c>
      <c r="C2677" s="10"/>
    </row>
    <row r="2678" spans="1:3">
      <c r="A2678" s="21">
        <v>115</v>
      </c>
      <c r="B2678" s="24">
        <f>IF(B1421,(B2069+B812),0)</f>
        <v>0</v>
      </c>
      <c r="C2678" s="10"/>
    </row>
    <row r="2679" spans="1:3">
      <c r="A2679" s="21">
        <v>116</v>
      </c>
      <c r="B2679" s="24">
        <f>IF(B1422,(B2070+B813),0)</f>
        <v>0</v>
      </c>
      <c r="C2679" s="10"/>
    </row>
    <row r="2680" spans="1:3">
      <c r="A2680" s="21">
        <v>117</v>
      </c>
      <c r="B2680" s="24">
        <f>IF(B1423,(B2071+B814),0)</f>
        <v>0</v>
      </c>
      <c r="C2680" s="10"/>
    </row>
    <row r="2681" spans="1:3">
      <c r="A2681" s="21">
        <v>118</v>
      </c>
      <c r="B2681" s="24">
        <f>IF(B1424,(B2072+B815),0)</f>
        <v>0</v>
      </c>
      <c r="C2681" s="10"/>
    </row>
    <row r="2682" spans="1:3">
      <c r="A2682" s="21">
        <v>119</v>
      </c>
      <c r="B2682" s="24">
        <f>IF(B1425,(B2073+B816),0)</f>
        <v>0</v>
      </c>
      <c r="C2682" s="10"/>
    </row>
    <row r="2683" spans="1:3">
      <c r="A2683" s="21">
        <v>120</v>
      </c>
      <c r="B2683" s="24">
        <f>IF(B1426,(B2074+B817),0)</f>
        <v>0</v>
      </c>
      <c r="C2683" s="10"/>
    </row>
    <row r="2684" spans="1:3">
      <c r="A2684" s="21">
        <v>121</v>
      </c>
      <c r="B2684" s="24">
        <f>IF(B1427,(B2075+B818),0)</f>
        <v>0</v>
      </c>
      <c r="C2684" s="10"/>
    </row>
    <row r="2685" spans="1:3">
      <c r="A2685" s="21">
        <v>122</v>
      </c>
      <c r="B2685" s="24">
        <f>IF(B1428,(B2076+B819),0)</f>
        <v>0</v>
      </c>
      <c r="C2685" s="10"/>
    </row>
    <row r="2686" spans="1:3">
      <c r="A2686" s="21">
        <v>123</v>
      </c>
      <c r="B2686" s="24">
        <f>IF(B1429,(B2077+B820),0)</f>
        <v>0</v>
      </c>
      <c r="C2686" s="10"/>
    </row>
    <row r="2687" spans="1:3">
      <c r="A2687" s="21">
        <v>124</v>
      </c>
      <c r="B2687" s="24">
        <f>IF(B1430,(B2078+B821),0)</f>
        <v>0</v>
      </c>
      <c r="C2687" s="10"/>
    </row>
    <row r="2688" spans="1:3">
      <c r="A2688" s="21">
        <v>125</v>
      </c>
      <c r="B2688" s="24">
        <f>IF(B1431,(B2079+B822),0)</f>
        <v>0</v>
      </c>
      <c r="C2688" s="10"/>
    </row>
    <row r="2689" spans="1:3">
      <c r="A2689" s="21">
        <v>126</v>
      </c>
      <c r="B2689" s="24">
        <f>IF(B1432,(B2080+B823),0)</f>
        <v>0</v>
      </c>
      <c r="C2689" s="10"/>
    </row>
    <row r="2690" spans="1:3">
      <c r="A2690" s="21">
        <v>127</v>
      </c>
      <c r="B2690" s="24">
        <f>IF(B1433,(B2081+B824),0)</f>
        <v>0</v>
      </c>
      <c r="C2690" s="10"/>
    </row>
    <row r="2691" spans="1:3">
      <c r="A2691" s="21">
        <v>128</v>
      </c>
      <c r="B2691" s="24">
        <f>IF(B1434,(B2082+B825),0)</f>
        <v>0</v>
      </c>
      <c r="C2691" s="10"/>
    </row>
    <row r="2692" spans="1:3">
      <c r="A2692" s="21">
        <v>129</v>
      </c>
      <c r="B2692" s="24">
        <f>IF(B1435,(B2083+B826),0)</f>
        <v>0</v>
      </c>
      <c r="C2692" s="10"/>
    </row>
    <row r="2693" spans="1:3">
      <c r="A2693" s="21">
        <v>130</v>
      </c>
      <c r="B2693" s="24">
        <f>IF(B1436,(B2084+B827),0)</f>
        <v>0</v>
      </c>
      <c r="C2693" s="10"/>
    </row>
    <row r="2694" spans="1:3">
      <c r="A2694" s="21">
        <v>131</v>
      </c>
      <c r="B2694" s="24">
        <f>IF(B1437,(B2085+B828),0)</f>
        <v>0</v>
      </c>
      <c r="C2694" s="10"/>
    </row>
    <row r="2695" spans="1:3">
      <c r="A2695" s="21">
        <v>132</v>
      </c>
      <c r="B2695" s="24">
        <f>IF(B1438,(B2086+B829),0)</f>
        <v>0</v>
      </c>
      <c r="C2695" s="10"/>
    </row>
    <row r="2696" spans="1:3">
      <c r="A2696" s="21">
        <v>133</v>
      </c>
      <c r="B2696" s="24">
        <f>IF(B1439,(B2087+B830),0)</f>
        <v>0</v>
      </c>
      <c r="C2696" s="10"/>
    </row>
    <row r="2697" spans="1:3">
      <c r="A2697" s="21">
        <v>134</v>
      </c>
      <c r="B2697" s="24">
        <f>IF(B1440,(B2088+B831),0)</f>
        <v>0</v>
      </c>
      <c r="C2697" s="10"/>
    </row>
    <row r="2698" spans="1:3">
      <c r="A2698" s="21">
        <v>135</v>
      </c>
      <c r="B2698" s="24">
        <f>IF(B1441,(B2089+B832),0)</f>
        <v>0</v>
      </c>
      <c r="C2698" s="10"/>
    </row>
    <row r="2699" spans="1:3">
      <c r="A2699" s="21">
        <v>136</v>
      </c>
      <c r="B2699" s="24">
        <f>IF(B1442,(B2090+B833),0)</f>
        <v>0</v>
      </c>
      <c r="C2699" s="10"/>
    </row>
    <row r="2700" spans="1:3">
      <c r="A2700" s="21">
        <v>137</v>
      </c>
      <c r="B2700" s="24">
        <f>IF(B1443,(B2091+B834),0)</f>
        <v>0</v>
      </c>
      <c r="C2700" s="10"/>
    </row>
    <row r="2701" spans="1:3">
      <c r="A2701" s="21">
        <v>138</v>
      </c>
      <c r="B2701" s="24">
        <f>IF(B1444,(B2092+B835),0)</f>
        <v>0</v>
      </c>
      <c r="C2701" s="10"/>
    </row>
    <row r="2702" spans="1:3">
      <c r="A2702" s="21">
        <v>139</v>
      </c>
      <c r="B2702" s="24">
        <f>IF(B1445,(B2093+B836),0)</f>
        <v>0</v>
      </c>
      <c r="C2702" s="10"/>
    </row>
    <row r="2703" spans="1:3">
      <c r="A2703" s="21">
        <v>140</v>
      </c>
      <c r="B2703" s="24">
        <f>IF(B1446,(B2094+B837),0)</f>
        <v>0</v>
      </c>
      <c r="C2703" s="10"/>
    </row>
    <row r="2704" spans="1:3">
      <c r="A2704" s="21">
        <v>141</v>
      </c>
      <c r="B2704" s="24">
        <f>IF(B1447,(B2095+B838),0)</f>
        <v>0</v>
      </c>
      <c r="C2704" s="10"/>
    </row>
    <row r="2705" spans="1:3">
      <c r="A2705" s="21">
        <v>142</v>
      </c>
      <c r="B2705" s="24">
        <f>IF(B1448,(B2096+B839),0)</f>
        <v>0</v>
      </c>
      <c r="C2705" s="10"/>
    </row>
    <row r="2706" spans="1:3">
      <c r="A2706" s="21">
        <v>143</v>
      </c>
      <c r="B2706" s="24">
        <f>IF(B1449,(B2097+B840),0)</f>
        <v>0</v>
      </c>
      <c r="C2706" s="10"/>
    </row>
    <row r="2707" spans="1:3">
      <c r="A2707" s="21">
        <v>144</v>
      </c>
      <c r="B2707" s="24">
        <f>IF(B1450,(B2098+B841),0)</f>
        <v>0</v>
      </c>
      <c r="C2707" s="10"/>
    </row>
    <row r="2708" spans="1:3">
      <c r="A2708" s="21">
        <v>145</v>
      </c>
      <c r="B2708" s="24">
        <f>IF(B1451,(B2099+B842),0)</f>
        <v>0</v>
      </c>
      <c r="C2708" s="10"/>
    </row>
    <row r="2709" spans="1:3">
      <c r="A2709" s="21">
        <v>146</v>
      </c>
      <c r="B2709" s="24">
        <f>IF(B1452,(B2100+B843),0)</f>
        <v>0</v>
      </c>
      <c r="C2709" s="10"/>
    </row>
    <row r="2710" spans="1:3">
      <c r="A2710" s="21">
        <v>147</v>
      </c>
      <c r="B2710" s="24">
        <f>IF(B1453,(B2101+B844),0)</f>
        <v>0</v>
      </c>
      <c r="C2710" s="10"/>
    </row>
    <row r="2711" spans="1:3">
      <c r="A2711" s="21">
        <v>148</v>
      </c>
      <c r="B2711" s="24">
        <f>IF(B1454,(B2102+B845),0)</f>
        <v>0</v>
      </c>
      <c r="C2711" s="10"/>
    </row>
    <row r="2712" spans="1:3">
      <c r="A2712" s="21">
        <v>149</v>
      </c>
      <c r="B2712" s="24">
        <f>IF(B1455,(B2103+B846),0)</f>
        <v>0</v>
      </c>
      <c r="C2712" s="10"/>
    </row>
    <row r="2713" spans="1:3">
      <c r="A2713" s="21">
        <v>150</v>
      </c>
      <c r="B2713" s="24">
        <f>IF(B1456,(B2104+B847),0)</f>
        <v>0</v>
      </c>
      <c r="C2713" s="10"/>
    </row>
    <row r="2714" spans="1:3">
      <c r="A2714" s="21">
        <v>151</v>
      </c>
      <c r="B2714" s="24">
        <f>IF(B1457,(B2105+B848),0)</f>
        <v>0</v>
      </c>
      <c r="C2714" s="10"/>
    </row>
    <row r="2715" spans="1:3">
      <c r="A2715" s="21">
        <v>152</v>
      </c>
      <c r="B2715" s="24">
        <f>IF(B1458,(B2106+B849),0)</f>
        <v>0</v>
      </c>
      <c r="C2715" s="10"/>
    </row>
    <row r="2716" spans="1:3">
      <c r="A2716" s="21">
        <v>153</v>
      </c>
      <c r="B2716" s="24">
        <f>IF(B1459,(B2107+B850),0)</f>
        <v>0</v>
      </c>
      <c r="C2716" s="10"/>
    </row>
    <row r="2717" spans="1:3">
      <c r="A2717" s="21">
        <v>154</v>
      </c>
      <c r="B2717" s="24">
        <f>IF(B1460,(B2108+B851),0)</f>
        <v>0</v>
      </c>
      <c r="C2717" s="10"/>
    </row>
    <row r="2718" spans="1:3">
      <c r="A2718" s="21">
        <v>155</v>
      </c>
      <c r="B2718" s="24">
        <f>IF(B1461,(B2109+B852),0)</f>
        <v>0</v>
      </c>
      <c r="C2718" s="10"/>
    </row>
    <row r="2719" spans="1:3">
      <c r="A2719" s="21">
        <v>156</v>
      </c>
      <c r="B2719" s="24">
        <f>IF(B1462,(B2110+B853),0)</f>
        <v>0</v>
      </c>
      <c r="C2719" s="10"/>
    </row>
    <row r="2720" spans="1:3">
      <c r="A2720" s="21">
        <v>157</v>
      </c>
      <c r="B2720" s="24">
        <f>IF(B1463,(B2111+B854),0)</f>
        <v>0</v>
      </c>
      <c r="C2720" s="10"/>
    </row>
    <row r="2721" spans="1:3">
      <c r="A2721" s="21">
        <v>158</v>
      </c>
      <c r="B2721" s="24">
        <f>IF(B1464,(B2112+B855),0)</f>
        <v>0</v>
      </c>
      <c r="C2721" s="10"/>
    </row>
    <row r="2722" spans="1:3">
      <c r="A2722" s="21">
        <v>159</v>
      </c>
      <c r="B2722" s="24">
        <f>IF(B1465,(B2113+B856),0)</f>
        <v>0</v>
      </c>
      <c r="C2722" s="10"/>
    </row>
    <row r="2723" spans="1:3">
      <c r="A2723" s="21">
        <v>160</v>
      </c>
      <c r="B2723" s="24">
        <f>IF(B1466,(B2114+B857),0)</f>
        <v>0</v>
      </c>
      <c r="C2723" s="10"/>
    </row>
    <row r="2724" spans="1:3">
      <c r="A2724" s="21">
        <v>161</v>
      </c>
      <c r="B2724" s="24">
        <f>IF(B1467,(B2115+B858),0)</f>
        <v>0</v>
      </c>
      <c r="C2724" s="10"/>
    </row>
    <row r="2725" spans="1:3">
      <c r="A2725" s="21">
        <v>162</v>
      </c>
      <c r="B2725" s="24">
        <f>IF(B1468,(B2116+B859),0)</f>
        <v>0</v>
      </c>
      <c r="C2725" s="10"/>
    </row>
    <row r="2726" spans="1:3">
      <c r="A2726" s="21">
        <v>163</v>
      </c>
      <c r="B2726" s="24">
        <f>IF(B1469,(B2117+B860),0)</f>
        <v>0</v>
      </c>
      <c r="C2726" s="10"/>
    </row>
    <row r="2727" spans="1:3">
      <c r="A2727" s="21">
        <v>164</v>
      </c>
      <c r="B2727" s="24">
        <f>IF(B1470,(B2118+B861),0)</f>
        <v>0</v>
      </c>
      <c r="C2727" s="10"/>
    </row>
    <row r="2728" spans="1:3">
      <c r="A2728" s="21">
        <v>165</v>
      </c>
      <c r="B2728" s="24">
        <f>IF(B1471,(B2119+B862),0)</f>
        <v>0</v>
      </c>
      <c r="C2728" s="10"/>
    </row>
    <row r="2729" spans="1:3">
      <c r="A2729" s="21">
        <v>166</v>
      </c>
      <c r="B2729" s="24">
        <f>IF(B1472,(B2120+B863),0)</f>
        <v>0</v>
      </c>
      <c r="C2729" s="10"/>
    </row>
    <row r="2730" spans="1:3">
      <c r="A2730" s="21">
        <v>167</v>
      </c>
      <c r="B2730" s="24">
        <f>IF(B1473,(B2121+B864),0)</f>
        <v>0</v>
      </c>
      <c r="C2730" s="10"/>
    </row>
    <row r="2731" spans="1:3">
      <c r="A2731" s="21">
        <v>168</v>
      </c>
      <c r="B2731" s="24">
        <f>IF(B1474,(B2122+B865),0)</f>
        <v>0</v>
      </c>
      <c r="C2731" s="10"/>
    </row>
    <row r="2732" spans="1:3">
      <c r="A2732" s="21">
        <v>169</v>
      </c>
      <c r="B2732" s="24">
        <f>IF(B1475,(B2123+B866),0)</f>
        <v>0</v>
      </c>
      <c r="C2732" s="10"/>
    </row>
    <row r="2733" spans="1:3">
      <c r="A2733" s="21">
        <v>170</v>
      </c>
      <c r="B2733" s="24">
        <f>IF(B1476,(B2124+B867),0)</f>
        <v>0</v>
      </c>
      <c r="C2733" s="10"/>
    </row>
    <row r="2734" spans="1:3">
      <c r="A2734" s="21">
        <v>171</v>
      </c>
      <c r="B2734" s="24">
        <f>IF(B1477,(B2125+B868),0)</f>
        <v>0</v>
      </c>
      <c r="C2734" s="10"/>
    </row>
    <row r="2735" spans="1:3">
      <c r="A2735" s="21">
        <v>172</v>
      </c>
      <c r="B2735" s="24">
        <f>IF(B1478,(B2126+B869),0)</f>
        <v>0</v>
      </c>
      <c r="C2735" s="10"/>
    </row>
    <row r="2736" spans="1:3">
      <c r="A2736" s="21">
        <v>173</v>
      </c>
      <c r="B2736" s="24">
        <f>IF(B1479,(B2127+B870),0)</f>
        <v>0</v>
      </c>
      <c r="C2736" s="10"/>
    </row>
    <row r="2737" spans="1:3">
      <c r="A2737" s="21">
        <v>174</v>
      </c>
      <c r="B2737" s="24">
        <f>IF(B1480,(B2128+B871),0)</f>
        <v>0</v>
      </c>
      <c r="C2737" s="10"/>
    </row>
    <row r="2738" spans="1:3">
      <c r="A2738" s="21">
        <v>175</v>
      </c>
      <c r="B2738" s="24">
        <f>IF(B1481,(B2129+B872),0)</f>
        <v>0</v>
      </c>
      <c r="C2738" s="10"/>
    </row>
    <row r="2739" spans="1:3">
      <c r="A2739" s="21">
        <v>176</v>
      </c>
      <c r="B2739" s="24">
        <f>IF(B1482,(B2130+B873),0)</f>
        <v>0</v>
      </c>
      <c r="C2739" s="10"/>
    </row>
    <row r="2740" spans="1:3">
      <c r="A2740" s="21">
        <v>177</v>
      </c>
      <c r="B2740" s="24">
        <f>IF(B1483,(B2131+B874),0)</f>
        <v>0</v>
      </c>
      <c r="C2740" s="10"/>
    </row>
    <row r="2741" spans="1:3">
      <c r="A2741" s="21">
        <v>178</v>
      </c>
      <c r="B2741" s="24">
        <f>IF(B1484,(B2132+B875),0)</f>
        <v>0</v>
      </c>
      <c r="C2741" s="10"/>
    </row>
    <row r="2742" spans="1:3">
      <c r="A2742" s="21">
        <v>179</v>
      </c>
      <c r="B2742" s="24">
        <f>IF(B1485,(B2133+B876),0)</f>
        <v>0</v>
      </c>
      <c r="C2742" s="10"/>
    </row>
    <row r="2743" spans="1:3">
      <c r="A2743" s="21">
        <v>180</v>
      </c>
      <c r="B2743" s="24">
        <f>IF(B1486,(B2134+B877),0)</f>
        <v>0</v>
      </c>
      <c r="C2743" s="10"/>
    </row>
    <row r="2744" spans="1:3">
      <c r="A2744" s="21">
        <v>181</v>
      </c>
      <c r="B2744" s="24">
        <f>IF(B1487,(B2135+B878),0)</f>
        <v>0</v>
      </c>
      <c r="C2744" s="10"/>
    </row>
    <row r="2745" spans="1:3">
      <c r="A2745" s="21">
        <v>182</v>
      </c>
      <c r="B2745" s="24">
        <f>IF(B1488,(B2136+B879),0)</f>
        <v>0</v>
      </c>
      <c r="C2745" s="10"/>
    </row>
    <row r="2746" spans="1:3">
      <c r="A2746" s="21">
        <v>183</v>
      </c>
      <c r="B2746" s="24">
        <f>IF(B1489,(B2137+B880),0)</f>
        <v>0</v>
      </c>
      <c r="C2746" s="10"/>
    </row>
    <row r="2747" spans="1:3">
      <c r="A2747" s="21">
        <v>184</v>
      </c>
      <c r="B2747" s="24">
        <f>IF(B1490,(B2138+B881),0)</f>
        <v>0</v>
      </c>
      <c r="C2747" s="10"/>
    </row>
    <row r="2748" spans="1:3">
      <c r="A2748" s="21">
        <v>185</v>
      </c>
      <c r="B2748" s="24">
        <f>IF(B1491,(B2139+B882),0)</f>
        <v>0</v>
      </c>
      <c r="C2748" s="10"/>
    </row>
    <row r="2749" spans="1:3">
      <c r="A2749" s="21">
        <v>186</v>
      </c>
      <c r="B2749" s="24">
        <f>IF(B1492,(B2140+B883),0)</f>
        <v>0</v>
      </c>
      <c r="C2749" s="10"/>
    </row>
    <row r="2750" spans="1:3">
      <c r="A2750" s="21">
        <v>187</v>
      </c>
      <c r="B2750" s="24">
        <f>IF(B1493,(B2141+B884),0)</f>
        <v>0</v>
      </c>
      <c r="C2750" s="10"/>
    </row>
    <row r="2751" spans="1:3">
      <c r="A2751" s="21">
        <v>188</v>
      </c>
      <c r="B2751" s="24">
        <f>IF(B1494,(B2142+B885),0)</f>
        <v>0</v>
      </c>
      <c r="C2751" s="10"/>
    </row>
    <row r="2752" spans="1:3">
      <c r="A2752" s="21">
        <v>189</v>
      </c>
      <c r="B2752" s="24">
        <f>IF(B1495,(B2143+B886),0)</f>
        <v>0</v>
      </c>
      <c r="C2752" s="10"/>
    </row>
    <row r="2753" spans="1:3">
      <c r="A2753" s="21">
        <v>190</v>
      </c>
      <c r="B2753" s="24">
        <f>IF(B1496,(B2144+B887),0)</f>
        <v>0</v>
      </c>
      <c r="C2753" s="10"/>
    </row>
    <row r="2754" spans="1:3">
      <c r="A2754" s="21">
        <v>191</v>
      </c>
      <c r="B2754" s="24">
        <f>IF(B1497,(B2145+B888),0)</f>
        <v>0</v>
      </c>
      <c r="C2754" s="10"/>
    </row>
    <row r="2755" spans="1:3">
      <c r="A2755" s="21">
        <v>192</v>
      </c>
      <c r="B2755" s="24">
        <f>IF(B1498,(B2146+B889),0)</f>
        <v>0</v>
      </c>
      <c r="C2755" s="10"/>
    </row>
    <row r="2756" spans="1:3">
      <c r="A2756" s="21">
        <v>193</v>
      </c>
      <c r="B2756" s="24">
        <f>IF(B1499,(B2147+B890),0)</f>
        <v>0</v>
      </c>
      <c r="C2756" s="10"/>
    </row>
    <row r="2757" spans="1:3">
      <c r="A2757" s="21">
        <v>194</v>
      </c>
      <c r="B2757" s="24">
        <f>IF(B1500,(B2148+B891),0)</f>
        <v>0</v>
      </c>
      <c r="C2757" s="10"/>
    </row>
    <row r="2758" spans="1:3">
      <c r="A2758" s="21">
        <v>195</v>
      </c>
      <c r="B2758" s="24">
        <f>IF(B1501,(B2149+B892),0)</f>
        <v>0</v>
      </c>
      <c r="C2758" s="10"/>
    </row>
    <row r="2759" spans="1:3">
      <c r="A2759" s="21">
        <v>196</v>
      </c>
      <c r="B2759" s="24">
        <f>IF(B1502,(B2150+B893),0)</f>
        <v>0</v>
      </c>
      <c r="C2759" s="10"/>
    </row>
    <row r="2760" spans="1:3">
      <c r="A2760" s="21">
        <v>197</v>
      </c>
      <c r="B2760" s="24">
        <f>IF(B1503,(B2151+B894),0)</f>
        <v>0</v>
      </c>
      <c r="C2760" s="10"/>
    </row>
    <row r="2761" spans="1:3">
      <c r="A2761" s="21">
        <v>198</v>
      </c>
      <c r="B2761" s="24">
        <f>IF(B1504,(B2152+B895),0)</f>
        <v>0</v>
      </c>
      <c r="C2761" s="10"/>
    </row>
    <row r="2762" spans="1:3">
      <c r="A2762" s="21">
        <v>199</v>
      </c>
      <c r="B2762" s="24">
        <f>IF(B1505,(B2153+B896),0)</f>
        <v>0</v>
      </c>
      <c r="C2762" s="10"/>
    </row>
    <row r="2763" spans="1:3">
      <c r="A2763" s="21">
        <v>200</v>
      </c>
      <c r="B2763" s="24">
        <f>IF(B1506,(B2154+B897),0)</f>
        <v>0</v>
      </c>
      <c r="C2763" s="10"/>
    </row>
    <row r="2764" spans="1:3">
      <c r="A2764" s="21">
        <v>201</v>
      </c>
      <c r="B2764" s="24">
        <f>IF(B1507,(B2155+B898),0)</f>
        <v>0</v>
      </c>
      <c r="C2764" s="10"/>
    </row>
    <row r="2765" spans="1:3">
      <c r="A2765" s="21">
        <v>202</v>
      </c>
      <c r="B2765" s="24">
        <f>IF(B1508,(B2156+B899),0)</f>
        <v>0</v>
      </c>
      <c r="C2765" s="10"/>
    </row>
    <row r="2766" spans="1:3">
      <c r="A2766" s="21">
        <v>203</v>
      </c>
      <c r="B2766" s="24">
        <f>IF(B1509,(B2157+B900),0)</f>
        <v>0</v>
      </c>
      <c r="C2766" s="10"/>
    </row>
    <row r="2767" spans="1:3">
      <c r="A2767" s="21">
        <v>204</v>
      </c>
      <c r="B2767" s="24">
        <f>IF(B1510,(B2158+B901),0)</f>
        <v>0</v>
      </c>
      <c r="C2767" s="10"/>
    </row>
    <row r="2768" spans="1:3">
      <c r="A2768" s="21">
        <v>205</v>
      </c>
      <c r="B2768" s="24">
        <f>IF(B1511,(B2159+B902),0)</f>
        <v>0</v>
      </c>
      <c r="C2768" s="10"/>
    </row>
    <row r="2769" spans="1:3">
      <c r="A2769" s="21">
        <v>206</v>
      </c>
      <c r="B2769" s="24">
        <f>IF(B1512,(B2160+B903),0)</f>
        <v>0</v>
      </c>
      <c r="C2769" s="10"/>
    </row>
    <row r="2770" spans="1:3">
      <c r="A2770" s="21">
        <v>207</v>
      </c>
      <c r="B2770" s="24">
        <f>IF(B1513,(B2161+B904),0)</f>
        <v>0</v>
      </c>
      <c r="C2770" s="10"/>
    </row>
    <row r="2771" spans="1:3">
      <c r="A2771" s="21">
        <v>208</v>
      </c>
      <c r="B2771" s="24">
        <f>IF(B1514,(B2162+B905),0)</f>
        <v>0</v>
      </c>
      <c r="C2771" s="10"/>
    </row>
    <row r="2772" spans="1:3">
      <c r="A2772" s="21">
        <v>209</v>
      </c>
      <c r="B2772" s="24">
        <f>IF(B1515,(B2163+B906),0)</f>
        <v>0</v>
      </c>
      <c r="C2772" s="10"/>
    </row>
    <row r="2773" spans="1:3">
      <c r="A2773" s="21">
        <v>210</v>
      </c>
      <c r="B2773" s="24">
        <f>IF(B1516,(B2164+B907),0)</f>
        <v>0</v>
      </c>
      <c r="C2773" s="10"/>
    </row>
    <row r="2774" spans="1:3">
      <c r="A2774" s="21">
        <v>211</v>
      </c>
      <c r="B2774" s="24">
        <f>IF(B1517,(B2165+B908),0)</f>
        <v>0</v>
      </c>
      <c r="C2774" s="10"/>
    </row>
    <row r="2775" spans="1:3">
      <c r="A2775" s="21">
        <v>212</v>
      </c>
      <c r="B2775" s="24">
        <f>IF(B1518,(B2166+B909),0)</f>
        <v>0</v>
      </c>
      <c r="C2775" s="10"/>
    </row>
    <row r="2776" spans="1:3">
      <c r="A2776" s="21">
        <v>213</v>
      </c>
      <c r="B2776" s="24">
        <f>IF(B1519,(B2167+B910),0)</f>
        <v>0</v>
      </c>
      <c r="C2776" s="10"/>
    </row>
    <row r="2777" spans="1:3">
      <c r="A2777" s="21">
        <v>214</v>
      </c>
      <c r="B2777" s="24">
        <f>IF(B1520,(B2168+B911),0)</f>
        <v>0</v>
      </c>
      <c r="C2777" s="10"/>
    </row>
    <row r="2778" spans="1:3">
      <c r="A2778" s="21">
        <v>215</v>
      </c>
      <c r="B2778" s="24">
        <f>IF(B1521,(B2169+B912),0)</f>
        <v>0</v>
      </c>
      <c r="C2778" s="10"/>
    </row>
    <row r="2779" spans="1:3">
      <c r="A2779" s="21">
        <v>216</v>
      </c>
      <c r="B2779" s="24">
        <f>IF(B1522,(B2170+B913),0)</f>
        <v>0</v>
      </c>
      <c r="C2779" s="10"/>
    </row>
    <row r="2780" spans="1:3">
      <c r="A2780" s="21">
        <v>217</v>
      </c>
      <c r="B2780" s="24">
        <f>IF(B1523,(B2171+B914),0)</f>
        <v>0</v>
      </c>
      <c r="C2780" s="10"/>
    </row>
    <row r="2781" spans="1:3">
      <c r="A2781" s="21">
        <v>218</v>
      </c>
      <c r="B2781" s="24">
        <f>IF(B1524,(B2172+B915),0)</f>
        <v>0</v>
      </c>
      <c r="C2781" s="10"/>
    </row>
    <row r="2782" spans="1:3">
      <c r="A2782" s="21">
        <v>219</v>
      </c>
      <c r="B2782" s="24">
        <f>IF(B1525,(B2173+B916),0)</f>
        <v>0</v>
      </c>
      <c r="C2782" s="10"/>
    </row>
    <row r="2783" spans="1:3">
      <c r="A2783" s="21">
        <v>220</v>
      </c>
      <c r="B2783" s="24">
        <f>IF(B1526,(B2174+B917),0)</f>
        <v>0</v>
      </c>
      <c r="C2783" s="10"/>
    </row>
    <row r="2784" spans="1:3">
      <c r="A2784" s="21">
        <v>221</v>
      </c>
      <c r="B2784" s="24">
        <f>IF(B1527,(B2175+B918),0)</f>
        <v>0</v>
      </c>
      <c r="C2784" s="10"/>
    </row>
    <row r="2785" spans="1:3">
      <c r="A2785" s="21">
        <v>222</v>
      </c>
      <c r="B2785" s="24">
        <f>IF(B1528,(B2176+B919),0)</f>
        <v>0</v>
      </c>
      <c r="C2785" s="10"/>
    </row>
    <row r="2786" spans="1:3">
      <c r="A2786" s="21">
        <v>223</v>
      </c>
      <c r="B2786" s="24">
        <f>IF(B1529,(B2177+B920),0)</f>
        <v>0</v>
      </c>
      <c r="C2786" s="10"/>
    </row>
    <row r="2787" spans="1:3">
      <c r="A2787" s="21">
        <v>224</v>
      </c>
      <c r="B2787" s="24">
        <f>IF(B1530,(B2178+B921),0)</f>
        <v>0</v>
      </c>
      <c r="C2787" s="10"/>
    </row>
    <row r="2788" spans="1:3">
      <c r="A2788" s="21">
        <v>225</v>
      </c>
      <c r="B2788" s="24">
        <f>IF(B1531,(B2179+B922),0)</f>
        <v>0</v>
      </c>
      <c r="C2788" s="10"/>
    </row>
    <row r="2789" spans="1:3">
      <c r="A2789" s="21">
        <v>226</v>
      </c>
      <c r="B2789" s="24">
        <f>IF(B1532,(B2180+B923),0)</f>
        <v>0</v>
      </c>
      <c r="C2789" s="10"/>
    </row>
    <row r="2790" spans="1:3">
      <c r="A2790" s="21">
        <v>227</v>
      </c>
      <c r="B2790" s="24">
        <f>IF(B1533,(B2181+B924),0)</f>
        <v>0</v>
      </c>
      <c r="C2790" s="10"/>
    </row>
    <row r="2791" spans="1:3">
      <c r="A2791" s="21">
        <v>228</v>
      </c>
      <c r="B2791" s="24">
        <f>IF(B1534,(B2182+B925),0)</f>
        <v>0</v>
      </c>
      <c r="C2791" s="10"/>
    </row>
    <row r="2792" spans="1:3">
      <c r="A2792" s="21">
        <v>229</v>
      </c>
      <c r="B2792" s="24">
        <f>IF(B1535,(B2183+B926),0)</f>
        <v>0</v>
      </c>
      <c r="C2792" s="10"/>
    </row>
    <row r="2793" spans="1:3">
      <c r="A2793" s="21">
        <v>230</v>
      </c>
      <c r="B2793" s="24">
        <f>IF(B1536,(B2184+B927),0)</f>
        <v>0</v>
      </c>
      <c r="C2793" s="10"/>
    </row>
    <row r="2794" spans="1:3">
      <c r="A2794" s="21">
        <v>231</v>
      </c>
      <c r="B2794" s="24">
        <f>IF(B1537,(B2185+B928),0)</f>
        <v>0</v>
      </c>
      <c r="C2794" s="10"/>
    </row>
    <row r="2795" spans="1:3">
      <c r="A2795" s="21">
        <v>232</v>
      </c>
      <c r="B2795" s="24">
        <f>IF(B1538,(B2186+B929),0)</f>
        <v>0</v>
      </c>
      <c r="C2795" s="10"/>
    </row>
    <row r="2796" spans="1:3">
      <c r="A2796" s="21">
        <v>233</v>
      </c>
      <c r="B2796" s="24">
        <f>IF(B1539,(B2187+B930),0)</f>
        <v>0</v>
      </c>
      <c r="C2796" s="10"/>
    </row>
    <row r="2797" spans="1:3">
      <c r="A2797" s="21">
        <v>234</v>
      </c>
      <c r="B2797" s="24">
        <f>IF(B1540,(B2188+B931),0)</f>
        <v>0</v>
      </c>
      <c r="C2797" s="10"/>
    </row>
    <row r="2798" spans="1:3">
      <c r="A2798" s="21">
        <v>235</v>
      </c>
      <c r="B2798" s="24">
        <f>IF(B1541,(B2189+B932),0)</f>
        <v>0</v>
      </c>
      <c r="C2798" s="10"/>
    </row>
    <row r="2799" spans="1:3">
      <c r="A2799" s="21">
        <v>236</v>
      </c>
      <c r="B2799" s="24">
        <f>IF(B1542,(B2190+B933),0)</f>
        <v>0</v>
      </c>
      <c r="C2799" s="10"/>
    </row>
    <row r="2800" spans="1:3">
      <c r="A2800" s="21">
        <v>237</v>
      </c>
      <c r="B2800" s="24">
        <f>IF(B1543,(B2191+B934),0)</f>
        <v>0</v>
      </c>
      <c r="C2800" s="10"/>
    </row>
    <row r="2801" spans="1:3">
      <c r="A2801" s="21">
        <v>238</v>
      </c>
      <c r="B2801" s="24">
        <f>IF(B1544,(B2192+B935),0)</f>
        <v>0</v>
      </c>
      <c r="C2801" s="10"/>
    </row>
    <row r="2802" spans="1:3">
      <c r="A2802" s="21">
        <v>239</v>
      </c>
      <c r="B2802" s="24">
        <f>IF(B1545,(B2193+B936),0)</f>
        <v>0</v>
      </c>
      <c r="C2802" s="10"/>
    </row>
    <row r="2803" spans="1:3">
      <c r="A2803" s="21">
        <v>240</v>
      </c>
      <c r="B2803" s="24">
        <f>IF(B1546,(B2194+B937),0)</f>
        <v>0</v>
      </c>
      <c r="C2803" s="10"/>
    </row>
    <row r="2804" spans="1:3">
      <c r="A2804" s="21">
        <v>241</v>
      </c>
      <c r="B2804" s="24">
        <f>IF(B1547,(B2195+B938),0)</f>
        <v>0</v>
      </c>
      <c r="C2804" s="10"/>
    </row>
    <row r="2805" spans="1:3">
      <c r="A2805" s="21">
        <v>242</v>
      </c>
      <c r="B2805" s="24">
        <f>IF(B1548,(B2196+B939),0)</f>
        <v>0</v>
      </c>
      <c r="C2805" s="10"/>
    </row>
    <row r="2806" spans="1:3">
      <c r="A2806" s="21">
        <v>243</v>
      </c>
      <c r="B2806" s="24">
        <f>IF(B1549,(B2197+B940),0)</f>
        <v>0</v>
      </c>
      <c r="C2806" s="10"/>
    </row>
    <row r="2807" spans="1:3">
      <c r="A2807" s="21">
        <v>244</v>
      </c>
      <c r="B2807" s="24">
        <f>IF(B1550,(B2198+B941),0)</f>
        <v>0</v>
      </c>
      <c r="C2807" s="10"/>
    </row>
    <row r="2808" spans="1:3">
      <c r="A2808" s="21">
        <v>245</v>
      </c>
      <c r="B2808" s="24">
        <f>IF(B1551,(B2199+B942),0)</f>
        <v>0</v>
      </c>
      <c r="C2808" s="10"/>
    </row>
    <row r="2809" spans="1:3">
      <c r="A2809" s="21">
        <v>246</v>
      </c>
      <c r="B2809" s="24">
        <f>IF(B1552,(B2200+B943),0)</f>
        <v>0</v>
      </c>
      <c r="C2809" s="10"/>
    </row>
    <row r="2810" spans="1:3">
      <c r="A2810" s="21">
        <v>247</v>
      </c>
      <c r="B2810" s="24">
        <f>IF(B1553,(B2201+B944),0)</f>
        <v>0</v>
      </c>
      <c r="C2810" s="10"/>
    </row>
    <row r="2811" spans="1:3">
      <c r="A2811" s="21">
        <v>248</v>
      </c>
      <c r="B2811" s="24">
        <f>IF(B1554,(B2202+B945),0)</f>
        <v>0</v>
      </c>
      <c r="C2811" s="10"/>
    </row>
    <row r="2812" spans="1:3">
      <c r="A2812" s="21">
        <v>249</v>
      </c>
      <c r="B2812" s="24">
        <f>IF(B1555,(B2203+B946),0)</f>
        <v>0</v>
      </c>
      <c r="C2812" s="10"/>
    </row>
    <row r="2813" spans="1:3">
      <c r="A2813" s="21">
        <v>250</v>
      </c>
      <c r="B2813" s="24">
        <f>IF(B1556,(B2204+B947),0)</f>
        <v>0</v>
      </c>
      <c r="C2813" s="10"/>
    </row>
    <row r="2814" spans="1:3">
      <c r="A2814" s="21">
        <v>251</v>
      </c>
      <c r="B2814" s="24">
        <f>IF(B1557,(B2205+B948),0)</f>
        <v>0</v>
      </c>
      <c r="C2814" s="10"/>
    </row>
    <row r="2815" spans="1:3">
      <c r="A2815" s="21">
        <v>252</v>
      </c>
      <c r="B2815" s="24">
        <f>IF(B1558,(B2206+B949),0)</f>
        <v>0</v>
      </c>
      <c r="C2815" s="10"/>
    </row>
    <row r="2816" spans="1:3">
      <c r="A2816" s="21">
        <v>253</v>
      </c>
      <c r="B2816" s="24">
        <f>IF(B1559,(B2207+B950),0)</f>
        <v>0</v>
      </c>
      <c r="C2816" s="10"/>
    </row>
    <row r="2817" spans="1:3">
      <c r="A2817" s="21">
        <v>254</v>
      </c>
      <c r="B2817" s="24">
        <f>IF(B1560,(B2208+B951),0)</f>
        <v>0</v>
      </c>
      <c r="C2817" s="10"/>
    </row>
    <row r="2818" spans="1:3">
      <c r="A2818" s="21">
        <v>255</v>
      </c>
      <c r="B2818" s="24">
        <f>IF(B1561,(B2209+B952),0)</f>
        <v>0</v>
      </c>
      <c r="C2818" s="10"/>
    </row>
    <row r="2819" spans="1:3">
      <c r="A2819" s="21">
        <v>256</v>
      </c>
      <c r="B2819" s="24">
        <f>IF(B1562,(B2210+B953),0)</f>
        <v>0</v>
      </c>
      <c r="C2819" s="10"/>
    </row>
    <row r="2820" spans="1:3">
      <c r="A2820" s="21">
        <v>257</v>
      </c>
      <c r="B2820" s="24">
        <f>IF(B1563,(B2211+B954),0)</f>
        <v>0</v>
      </c>
      <c r="C2820" s="10"/>
    </row>
    <row r="2821" spans="1:3">
      <c r="A2821" s="21">
        <v>258</v>
      </c>
      <c r="B2821" s="24">
        <f>IF(B1564,(B2212+B955),0)</f>
        <v>0</v>
      </c>
      <c r="C2821" s="10"/>
    </row>
    <row r="2822" spans="1:3">
      <c r="A2822" s="21">
        <v>259</v>
      </c>
      <c r="B2822" s="24">
        <f>IF(B1565,(B2213+B956),0)</f>
        <v>0</v>
      </c>
      <c r="C2822" s="10"/>
    </row>
    <row r="2823" spans="1:3">
      <c r="A2823" s="21">
        <v>260</v>
      </c>
      <c r="B2823" s="24">
        <f>IF(B1566,(B2214+B957),0)</f>
        <v>0</v>
      </c>
      <c r="C2823" s="10"/>
    </row>
    <row r="2824" spans="1:3">
      <c r="A2824" s="21">
        <v>261</v>
      </c>
      <c r="B2824" s="24">
        <f>IF(B1567,(B2215+B958),0)</f>
        <v>0</v>
      </c>
      <c r="C2824" s="10"/>
    </row>
    <row r="2825" spans="1:3">
      <c r="A2825" s="21">
        <v>262</v>
      </c>
      <c r="B2825" s="24">
        <f>IF(B1568,(B2216+B959),0)</f>
        <v>0</v>
      </c>
      <c r="C2825" s="10"/>
    </row>
    <row r="2826" spans="1:3">
      <c r="A2826" s="21">
        <v>263</v>
      </c>
      <c r="B2826" s="24">
        <f>IF(B1569,(B2217+B960),0)</f>
        <v>0</v>
      </c>
      <c r="C2826" s="10"/>
    </row>
    <row r="2827" spans="1:3">
      <c r="A2827" s="21">
        <v>264</v>
      </c>
      <c r="B2827" s="24">
        <f>IF(B1570,(B2218+B961),0)</f>
        <v>0</v>
      </c>
      <c r="C2827" s="10"/>
    </row>
    <row r="2828" spans="1:3">
      <c r="A2828" s="21">
        <v>265</v>
      </c>
      <c r="B2828" s="24">
        <f>IF(B1571,(B2219+B962),0)</f>
        <v>0</v>
      </c>
      <c r="C2828" s="10"/>
    </row>
    <row r="2829" spans="1:3">
      <c r="A2829" s="21">
        <v>266</v>
      </c>
      <c r="B2829" s="24">
        <f>IF(B1572,(B2220+B963),0)</f>
        <v>0</v>
      </c>
      <c r="C2829" s="10"/>
    </row>
    <row r="2830" spans="1:3">
      <c r="A2830" s="21">
        <v>267</v>
      </c>
      <c r="B2830" s="24">
        <f>IF(B1573,(B2221+B964),0)</f>
        <v>0</v>
      </c>
      <c r="C2830" s="10"/>
    </row>
    <row r="2831" spans="1:3">
      <c r="A2831" s="21">
        <v>268</v>
      </c>
      <c r="B2831" s="24">
        <f>IF(B1574,(B2222+B965),0)</f>
        <v>0</v>
      </c>
      <c r="C2831" s="10"/>
    </row>
    <row r="2832" spans="1:3">
      <c r="A2832" s="21">
        <v>269</v>
      </c>
      <c r="B2832" s="24">
        <f>IF(B1575,(B2223+B966),0)</f>
        <v>0</v>
      </c>
      <c r="C2832" s="10"/>
    </row>
    <row r="2833" spans="1:3">
      <c r="A2833" s="21">
        <v>270</v>
      </c>
      <c r="B2833" s="24">
        <f>IF(B1576,(B2224+B967),0)</f>
        <v>0</v>
      </c>
      <c r="C2833" s="10"/>
    </row>
    <row r="2834" spans="1:3">
      <c r="A2834" s="21">
        <v>271</v>
      </c>
      <c r="B2834" s="24">
        <f>IF(B1577,(B2225+B968),0)</f>
        <v>0</v>
      </c>
      <c r="C2834" s="10"/>
    </row>
    <row r="2835" spans="1:3">
      <c r="A2835" s="21">
        <v>272</v>
      </c>
      <c r="B2835" s="24">
        <f>IF(B1578,(B2226+B969),0)</f>
        <v>0</v>
      </c>
      <c r="C2835" s="10"/>
    </row>
    <row r="2836" spans="1:3">
      <c r="A2836" s="21">
        <v>273</v>
      </c>
      <c r="B2836" s="24">
        <f>IF(B1579,(B2227+B970),0)</f>
        <v>0</v>
      </c>
      <c r="C2836" s="10"/>
    </row>
    <row r="2837" spans="1:3">
      <c r="A2837" s="21">
        <v>274</v>
      </c>
      <c r="B2837" s="24">
        <f>IF(B1580,(B2228+B971),0)</f>
        <v>0</v>
      </c>
      <c r="C2837" s="10"/>
    </row>
    <row r="2838" spans="1:3">
      <c r="A2838" s="21">
        <v>275</v>
      </c>
      <c r="B2838" s="24">
        <f>IF(B1581,(B2229+B972),0)</f>
        <v>0</v>
      </c>
      <c r="C2838" s="10"/>
    </row>
    <row r="2839" spans="1:3">
      <c r="A2839" s="21">
        <v>276</v>
      </c>
      <c r="B2839" s="24">
        <f>IF(B1582,(B2230+B973),0)</f>
        <v>0</v>
      </c>
      <c r="C2839" s="10"/>
    </row>
    <row r="2840" spans="1:3">
      <c r="A2840" s="21">
        <v>277</v>
      </c>
      <c r="B2840" s="24">
        <f>IF(B1583,(B2231+B974),0)</f>
        <v>0</v>
      </c>
      <c r="C2840" s="10"/>
    </row>
    <row r="2841" spans="1:3">
      <c r="A2841" s="21">
        <v>278</v>
      </c>
      <c r="B2841" s="24">
        <f>IF(B1584,(B2232+B975),0)</f>
        <v>0</v>
      </c>
      <c r="C2841" s="10"/>
    </row>
    <row r="2842" spans="1:3">
      <c r="A2842" s="21">
        <v>279</v>
      </c>
      <c r="B2842" s="24">
        <f>IF(B1585,(B2233+B976),0)</f>
        <v>0</v>
      </c>
      <c r="C2842" s="10"/>
    </row>
    <row r="2843" spans="1:3">
      <c r="A2843" s="21">
        <v>280</v>
      </c>
      <c r="B2843" s="24">
        <f>IF(B1586,(B2234+B977),0)</f>
        <v>0</v>
      </c>
      <c r="C2843" s="10"/>
    </row>
    <row r="2844" spans="1:3">
      <c r="A2844" s="21">
        <v>281</v>
      </c>
      <c r="B2844" s="24">
        <f>IF(B1587,(B2235+B978),0)</f>
        <v>0</v>
      </c>
      <c r="C2844" s="10"/>
    </row>
    <row r="2845" spans="1:3">
      <c r="A2845" s="21">
        <v>282</v>
      </c>
      <c r="B2845" s="24">
        <f>IF(B1588,(B2236+B979),0)</f>
        <v>0</v>
      </c>
      <c r="C2845" s="10"/>
    </row>
    <row r="2846" spans="1:3">
      <c r="A2846" s="21">
        <v>283</v>
      </c>
      <c r="B2846" s="24">
        <f>IF(B1589,(B2237+B980),0)</f>
        <v>0</v>
      </c>
      <c r="C2846" s="10"/>
    </row>
    <row r="2847" spans="1:3">
      <c r="A2847" s="21">
        <v>284</v>
      </c>
      <c r="B2847" s="24">
        <f>IF(B1590,(B2238+B981),0)</f>
        <v>0</v>
      </c>
      <c r="C2847" s="10"/>
    </row>
    <row r="2848" spans="1:3">
      <c r="A2848" s="21">
        <v>285</v>
      </c>
      <c r="B2848" s="24">
        <f>IF(B1591,(B2239+B982),0)</f>
        <v>0</v>
      </c>
      <c r="C2848" s="10"/>
    </row>
    <row r="2849" spans="1:3">
      <c r="A2849" s="21">
        <v>286</v>
      </c>
      <c r="B2849" s="24">
        <f>IF(B1592,(B2240+B983),0)</f>
        <v>0</v>
      </c>
      <c r="C2849" s="10"/>
    </row>
    <row r="2850" spans="1:3">
      <c r="A2850" s="21">
        <v>287</v>
      </c>
      <c r="B2850" s="24">
        <f>IF(B1593,(B2241+B984),0)</f>
        <v>0</v>
      </c>
      <c r="C2850" s="10"/>
    </row>
    <row r="2851" spans="1:3">
      <c r="A2851" s="21">
        <v>288</v>
      </c>
      <c r="B2851" s="24">
        <f>IF(B1594,(B2242+B985),0)</f>
        <v>0</v>
      </c>
      <c r="C2851" s="10"/>
    </row>
    <row r="2852" spans="1:3">
      <c r="A2852" s="21">
        <v>289</v>
      </c>
      <c r="B2852" s="24">
        <f>IF(B1595,(B2243+B986),0)</f>
        <v>0</v>
      </c>
      <c r="C2852" s="10"/>
    </row>
    <row r="2853" spans="1:3">
      <c r="A2853" s="21">
        <v>290</v>
      </c>
      <c r="B2853" s="24">
        <f>IF(B1596,(B2244+B987),0)</f>
        <v>0</v>
      </c>
      <c r="C2853" s="10"/>
    </row>
    <row r="2854" spans="1:3">
      <c r="A2854" s="21">
        <v>291</v>
      </c>
      <c r="B2854" s="24">
        <f>IF(B1597,(B2245+B988),0)</f>
        <v>0</v>
      </c>
      <c r="C2854" s="10"/>
    </row>
    <row r="2855" spans="1:3">
      <c r="A2855" s="21">
        <v>292</v>
      </c>
      <c r="B2855" s="24">
        <f>IF(B1598,(B2246+B989),0)</f>
        <v>0</v>
      </c>
      <c r="C2855" s="10"/>
    </row>
    <row r="2856" spans="1:3">
      <c r="A2856" s="21">
        <v>293</v>
      </c>
      <c r="B2856" s="24">
        <f>IF(B1599,(B2247+B990),0)</f>
        <v>0</v>
      </c>
      <c r="C2856" s="10"/>
    </row>
    <row r="2857" spans="1:3">
      <c r="A2857" s="21">
        <v>294</v>
      </c>
      <c r="B2857" s="24">
        <f>IF(B1600,(B2248+B991),0)</f>
        <v>0</v>
      </c>
      <c r="C2857" s="10"/>
    </row>
    <row r="2858" spans="1:3">
      <c r="A2858" s="21">
        <v>295</v>
      </c>
      <c r="B2858" s="24">
        <f>IF(B1601,(B2249+B992),0)</f>
        <v>0</v>
      </c>
      <c r="C2858" s="10"/>
    </row>
    <row r="2859" spans="1:3">
      <c r="A2859" s="21">
        <v>296</v>
      </c>
      <c r="B2859" s="24">
        <f>IF(B1602,(B2250+B993),0)</f>
        <v>0</v>
      </c>
      <c r="C2859" s="10"/>
    </row>
    <row r="2860" spans="1:3">
      <c r="A2860" s="21">
        <v>297</v>
      </c>
      <c r="B2860" s="24">
        <f>IF(B1603,(B2251+B994),0)</f>
        <v>0</v>
      </c>
      <c r="C2860" s="10"/>
    </row>
    <row r="2861" spans="1:3">
      <c r="A2861" s="21">
        <v>298</v>
      </c>
      <c r="B2861" s="24">
        <f>IF(B1604,(B2252+B995),0)</f>
        <v>0</v>
      </c>
      <c r="C2861" s="10"/>
    </row>
    <row r="2862" spans="1:3">
      <c r="A2862" s="21">
        <v>299</v>
      </c>
      <c r="B2862" s="24">
        <f>IF(B1605,(B2253+B996),0)</f>
        <v>0</v>
      </c>
      <c r="C2862" s="10"/>
    </row>
    <row r="2863" spans="1:3">
      <c r="A2863" s="21">
        <v>300</v>
      </c>
      <c r="B2863" s="24">
        <f>IF(B1606,(B2254+B997),0)</f>
        <v>0</v>
      </c>
      <c r="C2863" s="10"/>
    </row>
    <row r="2864" spans="1:3">
      <c r="A2864" s="21">
        <v>301</v>
      </c>
      <c r="B2864" s="24">
        <f>IF(B1607,(B2255+B998),0)</f>
        <v>0</v>
      </c>
      <c r="C2864" s="10"/>
    </row>
    <row r="2865" spans="1:3">
      <c r="A2865" s="21">
        <v>302</v>
      </c>
      <c r="B2865" s="24">
        <f>IF(B1608,(B2256+B999),0)</f>
        <v>0</v>
      </c>
      <c r="C2865" s="10"/>
    </row>
    <row r="2866" spans="1:3">
      <c r="A2866" s="21">
        <v>303</v>
      </c>
      <c r="B2866" s="24">
        <f>IF(B1609,(B2257+B1000),0)</f>
        <v>0</v>
      </c>
      <c r="C2866" s="10"/>
    </row>
    <row r="2867" spans="1:3">
      <c r="A2867" s="21">
        <v>304</v>
      </c>
      <c r="B2867" s="24">
        <f>IF(B1610,(B2258+B1001),0)</f>
        <v>0</v>
      </c>
      <c r="C2867" s="10"/>
    </row>
    <row r="2868" spans="1:3">
      <c r="A2868" s="21">
        <v>305</v>
      </c>
      <c r="B2868" s="24">
        <f>IF(B1611,(B2259+B1002),0)</f>
        <v>0</v>
      </c>
      <c r="C2868" s="10"/>
    </row>
    <row r="2869" spans="1:3">
      <c r="A2869" s="21">
        <v>306</v>
      </c>
      <c r="B2869" s="24">
        <f>IF(B1612,(B2260+B1003),0)</f>
        <v>0</v>
      </c>
      <c r="C2869" s="10"/>
    </row>
    <row r="2870" spans="1:3">
      <c r="A2870" s="21">
        <v>307</v>
      </c>
      <c r="B2870" s="24">
        <f>IF(B1613,(B2261+B1004),0)</f>
        <v>0</v>
      </c>
      <c r="C2870" s="10"/>
    </row>
    <row r="2871" spans="1:3">
      <c r="A2871" s="21">
        <v>308</v>
      </c>
      <c r="B2871" s="24">
        <f>IF(B1614,(B2262+B1005),0)</f>
        <v>0</v>
      </c>
      <c r="C2871" s="10"/>
    </row>
    <row r="2872" spans="1:3">
      <c r="A2872" s="21">
        <v>309</v>
      </c>
      <c r="B2872" s="24">
        <f>IF(B1615,(B2263+B1006),0)</f>
        <v>0</v>
      </c>
      <c r="C2872" s="10"/>
    </row>
    <row r="2873" spans="1:3">
      <c r="A2873" s="21">
        <v>310</v>
      </c>
      <c r="B2873" s="24">
        <f>IF(B1616,(B2264+B1007),0)</f>
        <v>0</v>
      </c>
      <c r="C2873" s="10"/>
    </row>
    <row r="2874" spans="1:3">
      <c r="A2874" s="21">
        <v>311</v>
      </c>
      <c r="B2874" s="24">
        <f>IF(B1617,(B2265+B1008),0)</f>
        <v>0</v>
      </c>
      <c r="C2874" s="10"/>
    </row>
    <row r="2875" spans="1:3">
      <c r="A2875" s="21">
        <v>312</v>
      </c>
      <c r="B2875" s="24">
        <f>IF(B1618,(B2266+B1009),0)</f>
        <v>0</v>
      </c>
      <c r="C2875" s="10"/>
    </row>
    <row r="2876" spans="1:3">
      <c r="A2876" s="21">
        <v>313</v>
      </c>
      <c r="B2876" s="24">
        <f>IF(B1619,(B2267+B1010),0)</f>
        <v>0</v>
      </c>
      <c r="C2876" s="10"/>
    </row>
    <row r="2877" spans="1:3">
      <c r="A2877" s="21">
        <v>314</v>
      </c>
      <c r="B2877" s="24">
        <f>IF(B1620,(B2268+B1011),0)</f>
        <v>0</v>
      </c>
      <c r="C2877" s="10"/>
    </row>
    <row r="2878" spans="1:3">
      <c r="A2878" s="21">
        <v>315</v>
      </c>
      <c r="B2878" s="24">
        <f>IF(B1621,(B2269+B1012),0)</f>
        <v>0</v>
      </c>
      <c r="C2878" s="10"/>
    </row>
    <row r="2879" spans="1:3">
      <c r="A2879" s="21">
        <v>316</v>
      </c>
      <c r="B2879" s="24">
        <f>IF(B1622,(B2270+B1013),0)</f>
        <v>0</v>
      </c>
      <c r="C2879" s="10"/>
    </row>
    <row r="2880" spans="1:3">
      <c r="A2880" s="21">
        <v>317</v>
      </c>
      <c r="B2880" s="24">
        <f>IF(B1623,(B2271+B1014),0)</f>
        <v>0</v>
      </c>
      <c r="C2880" s="10"/>
    </row>
    <row r="2881" spans="1:3">
      <c r="A2881" s="21">
        <v>318</v>
      </c>
      <c r="B2881" s="24">
        <f>IF(B1624,(B2272+B1015),0)</f>
        <v>0</v>
      </c>
      <c r="C2881" s="10"/>
    </row>
    <row r="2882" spans="1:3">
      <c r="A2882" s="21">
        <v>319</v>
      </c>
      <c r="B2882" s="24">
        <f>IF(B1625,(B2273+B1016),0)</f>
        <v>0</v>
      </c>
      <c r="C2882" s="10"/>
    </row>
    <row r="2883" spans="1:3">
      <c r="A2883" s="21">
        <v>320</v>
      </c>
      <c r="B2883" s="24">
        <f>IF(B1626,(B2274+B1017),0)</f>
        <v>0</v>
      </c>
      <c r="C2883" s="10"/>
    </row>
    <row r="2884" spans="1:3">
      <c r="A2884" s="21">
        <v>321</v>
      </c>
      <c r="B2884" s="24">
        <f>IF(B1627,(B2275+B1018),0)</f>
        <v>0</v>
      </c>
      <c r="C2884" s="10"/>
    </row>
    <row r="2885" spans="1:3">
      <c r="A2885" s="21">
        <v>322</v>
      </c>
      <c r="B2885" s="24">
        <f>IF(B1628,(B2276+B1019),0)</f>
        <v>0</v>
      </c>
      <c r="C2885" s="10"/>
    </row>
    <row r="2886" spans="1:3">
      <c r="A2886" s="21">
        <v>323</v>
      </c>
      <c r="B2886" s="24">
        <f>IF(B1629,(B2277+B1020),0)</f>
        <v>0</v>
      </c>
      <c r="C2886" s="10"/>
    </row>
    <row r="2887" spans="1:3">
      <c r="A2887" s="21">
        <v>324</v>
      </c>
      <c r="B2887" s="24">
        <f>IF(B1630,(B2278+B1021),0)</f>
        <v>0</v>
      </c>
      <c r="C2887" s="10"/>
    </row>
    <row r="2888" spans="1:3">
      <c r="A2888" s="21">
        <v>325</v>
      </c>
      <c r="B2888" s="24">
        <f>IF(B1631,(B2279+B1022),0)</f>
        <v>0</v>
      </c>
      <c r="C2888" s="10"/>
    </row>
    <row r="2889" spans="1:3">
      <c r="A2889" s="21">
        <v>326</v>
      </c>
      <c r="B2889" s="24">
        <f>IF(B1632,(B2280+B1023),0)</f>
        <v>0</v>
      </c>
      <c r="C2889" s="10"/>
    </row>
    <row r="2890" spans="1:3">
      <c r="A2890" s="21">
        <v>327</v>
      </c>
      <c r="B2890" s="24">
        <f>IF(B1633,(B2281+B1024),0)</f>
        <v>0</v>
      </c>
      <c r="C2890" s="10"/>
    </row>
    <row r="2891" spans="1:3">
      <c r="A2891" s="21">
        <v>328</v>
      </c>
      <c r="B2891" s="24">
        <f>IF(B1634,(B2282+B1025),0)</f>
        <v>0</v>
      </c>
      <c r="C2891" s="10"/>
    </row>
    <row r="2892" spans="1:3">
      <c r="A2892" s="21">
        <v>329</v>
      </c>
      <c r="B2892" s="24">
        <f>IF(B1635,(B2283+B1026),0)</f>
        <v>0</v>
      </c>
      <c r="C2892" s="10"/>
    </row>
    <row r="2893" spans="1:3">
      <c r="A2893" s="21">
        <v>330</v>
      </c>
      <c r="B2893" s="24">
        <f>IF(B1636,(B2284+B1027),0)</f>
        <v>0</v>
      </c>
      <c r="C2893" s="10"/>
    </row>
    <row r="2894" spans="1:3">
      <c r="A2894" s="21">
        <v>331</v>
      </c>
      <c r="B2894" s="24">
        <f>IF(B1637,(B2285+B1028),0)</f>
        <v>0</v>
      </c>
      <c r="C2894" s="10"/>
    </row>
    <row r="2895" spans="1:3">
      <c r="A2895" s="21">
        <v>332</v>
      </c>
      <c r="B2895" s="24">
        <f>IF(B1638,(B2286+B1029),0)</f>
        <v>0</v>
      </c>
      <c r="C2895" s="10"/>
    </row>
    <row r="2896" spans="1:3">
      <c r="A2896" s="21">
        <v>333</v>
      </c>
      <c r="B2896" s="24">
        <f>IF(B1639,(B2287+B1030),0)</f>
        <v>0</v>
      </c>
      <c r="C2896" s="10"/>
    </row>
    <row r="2897" spans="1:3">
      <c r="A2897" s="21">
        <v>334</v>
      </c>
      <c r="B2897" s="24">
        <f>IF(B1640,(B2288+B1031),0)</f>
        <v>0</v>
      </c>
      <c r="C2897" s="10"/>
    </row>
    <row r="2898" spans="1:3">
      <c r="A2898" s="21">
        <v>335</v>
      </c>
      <c r="B2898" s="24">
        <f>IF(B1641,(B2289+B1032),0)</f>
        <v>0</v>
      </c>
      <c r="C2898" s="10"/>
    </row>
    <row r="2899" spans="1:3">
      <c r="A2899" s="21">
        <v>336</v>
      </c>
      <c r="B2899" s="24">
        <f>IF(B1642,(B2290+B1033),0)</f>
        <v>0</v>
      </c>
      <c r="C2899" s="10"/>
    </row>
    <row r="2900" spans="1:3">
      <c r="A2900" s="21">
        <v>337</v>
      </c>
      <c r="B2900" s="24">
        <f>IF(B1643,(B2291+B1034),0)</f>
        <v>0</v>
      </c>
      <c r="C2900" s="10"/>
    </row>
    <row r="2901" spans="1:3">
      <c r="A2901" s="21">
        <v>338</v>
      </c>
      <c r="B2901" s="24">
        <f>IF(B1644,(B2292+B1035),0)</f>
        <v>0</v>
      </c>
      <c r="C2901" s="10"/>
    </row>
    <row r="2902" spans="1:3">
      <c r="A2902" s="21">
        <v>339</v>
      </c>
      <c r="B2902" s="24">
        <f>IF(B1645,(B2293+B1036),0)</f>
        <v>0</v>
      </c>
      <c r="C2902" s="10"/>
    </row>
    <row r="2903" spans="1:3">
      <c r="A2903" s="21">
        <v>340</v>
      </c>
      <c r="B2903" s="24">
        <f>IF(B1646,(B2294+B1037),0)</f>
        <v>0</v>
      </c>
      <c r="C2903" s="10"/>
    </row>
    <row r="2904" spans="1:3">
      <c r="A2904" s="21">
        <v>341</v>
      </c>
      <c r="B2904" s="24">
        <f>IF(B1647,(B2295+B1038),0)</f>
        <v>0</v>
      </c>
      <c r="C2904" s="10"/>
    </row>
    <row r="2905" spans="1:3">
      <c r="A2905" s="21">
        <v>342</v>
      </c>
      <c r="B2905" s="24">
        <f>IF(B1648,(B2296+B1039),0)</f>
        <v>0</v>
      </c>
      <c r="C2905" s="10"/>
    </row>
    <row r="2906" spans="1:3">
      <c r="A2906" s="21">
        <v>343</v>
      </c>
      <c r="B2906" s="24">
        <f>IF(B1649,(B2297+B1040),0)</f>
        <v>0</v>
      </c>
      <c r="C2906" s="10"/>
    </row>
    <row r="2907" spans="1:3">
      <c r="A2907" s="21">
        <v>344</v>
      </c>
      <c r="B2907" s="24">
        <f>IF(B1650,(B2298+B1041),0)</f>
        <v>0</v>
      </c>
      <c r="C2907" s="10"/>
    </row>
    <row r="2908" spans="1:3">
      <c r="A2908" s="21">
        <v>345</v>
      </c>
      <c r="B2908" s="24">
        <f>IF(B1651,(B2299+B1042),0)</f>
        <v>0</v>
      </c>
      <c r="C2908" s="10"/>
    </row>
    <row r="2909" spans="1:3">
      <c r="A2909" s="21">
        <v>346</v>
      </c>
      <c r="B2909" s="24">
        <f>IF(B1652,(B2300+B1043),0)</f>
        <v>0</v>
      </c>
      <c r="C2909" s="10"/>
    </row>
    <row r="2910" spans="1:3">
      <c r="A2910" s="21">
        <v>347</v>
      </c>
      <c r="B2910" s="24">
        <f>IF(B1653,(B2301+B1044),0)</f>
        <v>0</v>
      </c>
      <c r="C2910" s="10"/>
    </row>
    <row r="2911" spans="1:3">
      <c r="A2911" s="21">
        <v>348</v>
      </c>
      <c r="B2911" s="24">
        <f>IF(B1654,(B2302+B1045),0)</f>
        <v>0</v>
      </c>
      <c r="C2911" s="10"/>
    </row>
    <row r="2912" spans="1:3">
      <c r="A2912" s="21">
        <v>349</v>
      </c>
      <c r="B2912" s="24">
        <f>IF(B1655,(B2303+B1046),0)</f>
        <v>0</v>
      </c>
      <c r="C2912" s="10"/>
    </row>
    <row r="2913" spans="1:3">
      <c r="A2913" s="21">
        <v>350</v>
      </c>
      <c r="B2913" s="24">
        <f>IF(B1656,(B2304+B1047),0)</f>
        <v>0</v>
      </c>
      <c r="C2913" s="10"/>
    </row>
    <row r="2914" spans="1:3">
      <c r="A2914" s="21">
        <v>351</v>
      </c>
      <c r="B2914" s="24">
        <f>IF(B1657,(B2305+B1048),0)</f>
        <v>0</v>
      </c>
      <c r="C2914" s="10"/>
    </row>
    <row r="2915" spans="1:3">
      <c r="A2915" s="21">
        <v>352</v>
      </c>
      <c r="B2915" s="24">
        <f>IF(B1658,(B2306+B1049),0)</f>
        <v>0</v>
      </c>
      <c r="C2915" s="10"/>
    </row>
    <row r="2916" spans="1:3">
      <c r="A2916" s="21">
        <v>353</v>
      </c>
      <c r="B2916" s="24">
        <f>IF(B1659,(B2307+B1050),0)</f>
        <v>0</v>
      </c>
      <c r="C2916" s="10"/>
    </row>
    <row r="2917" spans="1:3">
      <c r="A2917" s="21">
        <v>354</v>
      </c>
      <c r="B2917" s="24">
        <f>IF(B1660,(B2308+B1051),0)</f>
        <v>0</v>
      </c>
      <c r="C2917" s="10"/>
    </row>
    <row r="2918" spans="1:3">
      <c r="A2918" s="21">
        <v>355</v>
      </c>
      <c r="B2918" s="24">
        <f>IF(B1661,(B2309+B1052),0)</f>
        <v>0</v>
      </c>
      <c r="C2918" s="10"/>
    </row>
    <row r="2919" spans="1:3">
      <c r="A2919" s="21">
        <v>356</v>
      </c>
      <c r="B2919" s="24">
        <f>IF(B1662,(B2310+B1053),0)</f>
        <v>0</v>
      </c>
      <c r="C2919" s="10"/>
    </row>
    <row r="2920" spans="1:3">
      <c r="A2920" s="21">
        <v>357</v>
      </c>
      <c r="B2920" s="24">
        <f>IF(B1663,(B2311+B1054),0)</f>
        <v>0</v>
      </c>
      <c r="C2920" s="10"/>
    </row>
    <row r="2921" spans="1:3">
      <c r="A2921" s="21">
        <v>358</v>
      </c>
      <c r="B2921" s="24">
        <f>IF(B1664,(B2312+B1055),0)</f>
        <v>0</v>
      </c>
      <c r="C2921" s="10"/>
    </row>
    <row r="2922" spans="1:3">
      <c r="A2922" s="21">
        <v>359</v>
      </c>
      <c r="B2922" s="24">
        <f>IF(B1665,(B2313+B1056),0)</f>
        <v>0</v>
      </c>
      <c r="C2922" s="10"/>
    </row>
    <row r="2923" spans="1:3">
      <c r="A2923" s="21">
        <v>360</v>
      </c>
      <c r="B2923" s="24">
        <f>IF(B1666,(B2314+B1057),0)</f>
        <v>0</v>
      </c>
      <c r="C2923" s="10"/>
    </row>
    <row r="2924" spans="1:3">
      <c r="A2924" s="21">
        <v>361</v>
      </c>
      <c r="B2924" s="24">
        <f>IF(B1667,(B2315+B1058),0)</f>
        <v>0</v>
      </c>
      <c r="C2924" s="10"/>
    </row>
    <row r="2925" spans="1:3">
      <c r="A2925" s="21">
        <v>362</v>
      </c>
      <c r="B2925" s="24">
        <f>IF(B1668,(B2316+B1059),0)</f>
        <v>0</v>
      </c>
      <c r="C2925" s="10"/>
    </row>
    <row r="2926" spans="1:3">
      <c r="A2926" s="21">
        <v>363</v>
      </c>
      <c r="B2926" s="24">
        <f>IF(B1669,(B2317+B1060),0)</f>
        <v>0</v>
      </c>
      <c r="C2926" s="10"/>
    </row>
    <row r="2927" spans="1:3">
      <c r="A2927" s="21">
        <v>364</v>
      </c>
      <c r="B2927" s="24">
        <f>IF(B1670,(B2318+B1061),0)</f>
        <v>0</v>
      </c>
      <c r="C2927" s="10"/>
    </row>
    <row r="2928" spans="1:3">
      <c r="A2928" s="21">
        <v>365</v>
      </c>
      <c r="B2928" s="24">
        <f>IF(B1671,(B2319+B1062),0)</f>
        <v>0</v>
      </c>
      <c r="C2928" s="10"/>
    </row>
    <row r="2929" spans="1:3">
      <c r="A2929" s="21">
        <v>366</v>
      </c>
      <c r="B2929" s="24">
        <f>IF(B1672,(B2320+B1063),0)</f>
        <v>0</v>
      </c>
      <c r="C2929" s="10"/>
    </row>
    <row r="2930" spans="1:3">
      <c r="A2930" s="21">
        <v>367</v>
      </c>
      <c r="B2930" s="24">
        <f>IF(B1673,(B2321+B1064),0)</f>
        <v>0</v>
      </c>
      <c r="C2930" s="10"/>
    </row>
    <row r="2931" spans="1:3">
      <c r="A2931" s="21">
        <v>368</v>
      </c>
      <c r="B2931" s="24">
        <f>IF(B1674,(B2322+B1065),0)</f>
        <v>0</v>
      </c>
      <c r="C2931" s="10"/>
    </row>
    <row r="2932" spans="1:3">
      <c r="A2932" s="21">
        <v>369</v>
      </c>
      <c r="B2932" s="24">
        <f>IF(B1675,(B2323+B1066),0)</f>
        <v>0</v>
      </c>
      <c r="C2932" s="10"/>
    </row>
    <row r="2933" spans="1:3">
      <c r="A2933" s="21">
        <v>370</v>
      </c>
      <c r="B2933" s="24">
        <f>IF(B1676,(B2324+B1067),0)</f>
        <v>0</v>
      </c>
      <c r="C2933" s="10"/>
    </row>
    <row r="2934" spans="1:3">
      <c r="A2934" s="21">
        <v>371</v>
      </c>
      <c r="B2934" s="24">
        <f>IF(B1677,(B2325+B1068),0)</f>
        <v>0</v>
      </c>
      <c r="C2934" s="10"/>
    </row>
    <row r="2935" spans="1:3">
      <c r="A2935" s="21">
        <v>372</v>
      </c>
      <c r="B2935" s="24">
        <f>IF(B1678,(B2326+B1069),0)</f>
        <v>0</v>
      </c>
      <c r="C2935" s="10"/>
    </row>
    <row r="2936" spans="1:3">
      <c r="A2936" s="21">
        <v>373</v>
      </c>
      <c r="B2936" s="24">
        <f>IF(B1679,(B2327+B1070),0)</f>
        <v>0</v>
      </c>
      <c r="C2936" s="10"/>
    </row>
    <row r="2937" spans="1:3">
      <c r="A2937" s="21">
        <v>374</v>
      </c>
      <c r="B2937" s="24">
        <f>IF(B1680,(B2328+B1071),0)</f>
        <v>0</v>
      </c>
      <c r="C2937" s="10"/>
    </row>
    <row r="2938" spans="1:3">
      <c r="A2938" s="21">
        <v>375</v>
      </c>
      <c r="B2938" s="24">
        <f>IF(B1681,(B2329+B1072),0)</f>
        <v>0</v>
      </c>
      <c r="C2938" s="10"/>
    </row>
    <row r="2939" spans="1:3">
      <c r="A2939" s="21">
        <v>376</v>
      </c>
      <c r="B2939" s="24">
        <f>IF(B1682,(B2330+B1073),0)</f>
        <v>0</v>
      </c>
      <c r="C2939" s="10"/>
    </row>
    <row r="2940" spans="1:3">
      <c r="A2940" s="21">
        <v>377</v>
      </c>
      <c r="B2940" s="24">
        <f>IF(B1683,(B2331+B1074),0)</f>
        <v>0</v>
      </c>
      <c r="C2940" s="10"/>
    </row>
    <row r="2941" spans="1:3">
      <c r="A2941" s="21">
        <v>378</v>
      </c>
      <c r="B2941" s="24">
        <f>IF(B1684,(B2332+B1075),0)</f>
        <v>0</v>
      </c>
      <c r="C2941" s="10"/>
    </row>
    <row r="2942" spans="1:3">
      <c r="A2942" s="21">
        <v>379</v>
      </c>
      <c r="B2942" s="24">
        <f>IF(B1685,(B2333+B1076),0)</f>
        <v>0</v>
      </c>
      <c r="C2942" s="10"/>
    </row>
    <row r="2943" spans="1:3">
      <c r="A2943" s="21">
        <v>380</v>
      </c>
      <c r="B2943" s="24">
        <f>IF(B1686,(B2334+B1077),0)</f>
        <v>0</v>
      </c>
      <c r="C2943" s="10"/>
    </row>
    <row r="2944" spans="1:3">
      <c r="A2944" s="21">
        <v>381</v>
      </c>
      <c r="B2944" s="24">
        <f>IF(B1687,(B2335+B1078),0)</f>
        <v>0</v>
      </c>
      <c r="C2944" s="10"/>
    </row>
    <row r="2945" spans="1:3">
      <c r="A2945" s="21">
        <v>382</v>
      </c>
      <c r="B2945" s="24">
        <f>IF(B1688,(B2336+B1079),0)</f>
        <v>0</v>
      </c>
      <c r="C2945" s="10"/>
    </row>
    <row r="2946" spans="1:3">
      <c r="A2946" s="21">
        <v>383</v>
      </c>
      <c r="B2946" s="24">
        <f>IF(B1689,(B2337+B1080),0)</f>
        <v>0</v>
      </c>
      <c r="C2946" s="10"/>
    </row>
    <row r="2947" spans="1:3">
      <c r="A2947" s="21">
        <v>384</v>
      </c>
      <c r="B2947" s="24">
        <f>IF(B1690,(B2338+B1081),0)</f>
        <v>0</v>
      </c>
      <c r="C2947" s="10"/>
    </row>
    <row r="2948" spans="1:3">
      <c r="A2948" s="21">
        <v>385</v>
      </c>
      <c r="B2948" s="24">
        <f>IF(B1691,(B2339+B1082),0)</f>
        <v>0</v>
      </c>
      <c r="C2948" s="10"/>
    </row>
    <row r="2949" spans="1:3">
      <c r="A2949" s="21">
        <v>386</v>
      </c>
      <c r="B2949" s="24">
        <f>IF(B1692,(B2340+B1083),0)</f>
        <v>0</v>
      </c>
      <c r="C2949" s="10"/>
    </row>
    <row r="2950" spans="1:3">
      <c r="A2950" s="21">
        <v>387</v>
      </c>
      <c r="B2950" s="24">
        <f>IF(B1693,(B2341+B1084),0)</f>
        <v>0</v>
      </c>
      <c r="C2950" s="10"/>
    </row>
    <row r="2951" spans="1:3">
      <c r="A2951" s="21">
        <v>388</v>
      </c>
      <c r="B2951" s="24">
        <f>IF(B1694,(B2342+B1085),0)</f>
        <v>0</v>
      </c>
      <c r="C2951" s="10"/>
    </row>
    <row r="2952" spans="1:3">
      <c r="A2952" s="21">
        <v>389</v>
      </c>
      <c r="B2952" s="24">
        <f>IF(B1695,(B2343+B1086),0)</f>
        <v>0</v>
      </c>
      <c r="C2952" s="10"/>
    </row>
    <row r="2953" spans="1:3">
      <c r="A2953" s="21">
        <v>390</v>
      </c>
      <c r="B2953" s="24">
        <f>IF(B1696,(B2344+B1087),0)</f>
        <v>0</v>
      </c>
      <c r="C2953" s="10"/>
    </row>
    <row r="2954" spans="1:3">
      <c r="A2954" s="21">
        <v>391</v>
      </c>
      <c r="B2954" s="24">
        <f>IF(B1697,(B2345+B1088),0)</f>
        <v>0</v>
      </c>
      <c r="C2954" s="10"/>
    </row>
    <row r="2955" spans="1:3">
      <c r="A2955" s="21">
        <v>392</v>
      </c>
      <c r="B2955" s="24">
        <f>IF(B1698,(B2346+B1089),0)</f>
        <v>0</v>
      </c>
      <c r="C2955" s="10"/>
    </row>
    <row r="2956" spans="1:3">
      <c r="A2956" s="21">
        <v>393</v>
      </c>
      <c r="B2956" s="24">
        <f>IF(B1699,(B2347+B1090),0)</f>
        <v>0</v>
      </c>
      <c r="C2956" s="10"/>
    </row>
    <row r="2957" spans="1:3">
      <c r="A2957" s="21">
        <v>394</v>
      </c>
      <c r="B2957" s="24">
        <f>IF(B1700,(B2348+B1091),0)</f>
        <v>0</v>
      </c>
      <c r="C2957" s="10"/>
    </row>
    <row r="2958" spans="1:3">
      <c r="A2958" s="21">
        <v>395</v>
      </c>
      <c r="B2958" s="24">
        <f>IF(B1701,(B2349+B1092),0)</f>
        <v>0</v>
      </c>
      <c r="C2958" s="10"/>
    </row>
    <row r="2959" spans="1:3">
      <c r="A2959" s="21">
        <v>396</v>
      </c>
      <c r="B2959" s="24">
        <f>IF(B1702,(B2350+B1093),0)</f>
        <v>0</v>
      </c>
      <c r="C2959" s="10"/>
    </row>
    <row r="2960" spans="1:3">
      <c r="A2960" s="21">
        <v>397</v>
      </c>
      <c r="B2960" s="24">
        <f>IF(B1703,(B2351+B1094),0)</f>
        <v>0</v>
      </c>
      <c r="C2960" s="10"/>
    </row>
    <row r="2961" spans="1:3">
      <c r="A2961" s="21">
        <v>398</v>
      </c>
      <c r="B2961" s="24">
        <f>IF(B1704,(B2352+B1095),0)</f>
        <v>0</v>
      </c>
      <c r="C2961" s="10"/>
    </row>
    <row r="2962" spans="1:3">
      <c r="A2962" s="21">
        <v>399</v>
      </c>
      <c r="B2962" s="24">
        <f>IF(B1705,(B2353+B1096),0)</f>
        <v>0</v>
      </c>
      <c r="C2962" s="10"/>
    </row>
    <row r="2963" spans="1:3">
      <c r="A2963" s="21">
        <v>400</v>
      </c>
      <c r="B2963" s="24">
        <f>IF(B1706,(B2354+B1097),0)</f>
        <v>0</v>
      </c>
      <c r="C2963" s="10"/>
    </row>
    <row r="2964" spans="1:3">
      <c r="A2964" s="21">
        <v>401</v>
      </c>
      <c r="B2964" s="24">
        <f>IF(B1707,(B2355+B1098),0)</f>
        <v>0</v>
      </c>
      <c r="C2964" s="10"/>
    </row>
    <row r="2965" spans="1:3">
      <c r="A2965" s="21">
        <v>402</v>
      </c>
      <c r="B2965" s="24">
        <f>IF(B1708,(B2356+B1099),0)</f>
        <v>0</v>
      </c>
      <c r="C2965" s="10"/>
    </row>
    <row r="2966" spans="1:3">
      <c r="A2966" s="21">
        <v>403</v>
      </c>
      <c r="B2966" s="24">
        <f>IF(B1709,(B2357+B1100),0)</f>
        <v>0</v>
      </c>
      <c r="C2966" s="10"/>
    </row>
    <row r="2967" spans="1:3">
      <c r="A2967" s="21">
        <v>404</v>
      </c>
      <c r="B2967" s="24">
        <f>IF(B1710,(B2358+B1101),0)</f>
        <v>0</v>
      </c>
      <c r="C2967" s="10"/>
    </row>
    <row r="2968" spans="1:3">
      <c r="A2968" s="21">
        <v>405</v>
      </c>
      <c r="B2968" s="24">
        <f>IF(B1711,(B2359+B1102),0)</f>
        <v>0</v>
      </c>
      <c r="C2968" s="10"/>
    </row>
    <row r="2969" spans="1:3">
      <c r="A2969" s="21">
        <v>406</v>
      </c>
      <c r="B2969" s="24">
        <f>IF(B1712,(B2360+B1103),0)</f>
        <v>0</v>
      </c>
      <c r="C2969" s="10"/>
    </row>
    <row r="2970" spans="1:3">
      <c r="A2970" s="21">
        <v>407</v>
      </c>
      <c r="B2970" s="24">
        <f>IF(B1713,(B2361+B1104),0)</f>
        <v>0</v>
      </c>
      <c r="C2970" s="10"/>
    </row>
    <row r="2971" spans="1:3">
      <c r="A2971" s="21">
        <v>408</v>
      </c>
      <c r="B2971" s="24">
        <f>IF(B1714,(B2362+B1105),0)</f>
        <v>0</v>
      </c>
      <c r="C2971" s="10"/>
    </row>
    <row r="2972" spans="1:3">
      <c r="A2972" s="21">
        <v>409</v>
      </c>
      <c r="B2972" s="24">
        <f>IF(B1715,(B2363+B1106),0)</f>
        <v>0</v>
      </c>
      <c r="C2972" s="10"/>
    </row>
    <row r="2973" spans="1:3">
      <c r="A2973" s="21">
        <v>410</v>
      </c>
      <c r="B2973" s="24">
        <f>IF(B1716,(B2364+B1107),0)</f>
        <v>0</v>
      </c>
      <c r="C2973" s="10"/>
    </row>
    <row r="2974" spans="1:3">
      <c r="A2974" s="21">
        <v>411</v>
      </c>
      <c r="B2974" s="24">
        <f>IF(B1717,(B2365+B1108),0)</f>
        <v>0</v>
      </c>
      <c r="C2974" s="10"/>
    </row>
    <row r="2975" spans="1:3">
      <c r="A2975" s="21">
        <v>412</v>
      </c>
      <c r="B2975" s="24">
        <f>IF(B1718,(B2366+B1109),0)</f>
        <v>0</v>
      </c>
      <c r="C2975" s="10"/>
    </row>
    <row r="2976" spans="1:3">
      <c r="A2976" s="21">
        <v>413</v>
      </c>
      <c r="B2976" s="24">
        <f>IF(B1719,(B2367+B1110),0)</f>
        <v>0</v>
      </c>
      <c r="C2976" s="10"/>
    </row>
    <row r="2977" spans="1:3">
      <c r="A2977" s="21">
        <v>414</v>
      </c>
      <c r="B2977" s="24">
        <f>IF(B1720,(B2368+B1111),0)</f>
        <v>0</v>
      </c>
      <c r="C2977" s="10"/>
    </row>
    <row r="2978" spans="1:3">
      <c r="A2978" s="21">
        <v>415</v>
      </c>
      <c r="B2978" s="24">
        <f>IF(B1721,(B2369+B1112),0)</f>
        <v>0</v>
      </c>
      <c r="C2978" s="10"/>
    </row>
    <row r="2979" spans="1:3">
      <c r="A2979" s="21">
        <v>416</v>
      </c>
      <c r="B2979" s="24">
        <f>IF(B1722,(B2370+B1113),0)</f>
        <v>0</v>
      </c>
      <c r="C2979" s="10"/>
    </row>
    <row r="2980" spans="1:3">
      <c r="A2980" s="21">
        <v>417</v>
      </c>
      <c r="B2980" s="24">
        <f>IF(B1723,(B2371+B1114),0)</f>
        <v>0</v>
      </c>
      <c r="C2980" s="10"/>
    </row>
    <row r="2981" spans="1:3">
      <c r="A2981" s="21">
        <v>418</v>
      </c>
      <c r="B2981" s="24">
        <f>IF(B1724,(B2372+B1115),0)</f>
        <v>0</v>
      </c>
      <c r="C2981" s="10"/>
    </row>
    <row r="2982" spans="1:3">
      <c r="A2982" s="21">
        <v>419</v>
      </c>
      <c r="B2982" s="24">
        <f>IF(B1725,(B2373+B1116),0)</f>
        <v>0</v>
      </c>
      <c r="C2982" s="10"/>
    </row>
    <row r="2983" spans="1:3">
      <c r="A2983" s="21">
        <v>420</v>
      </c>
      <c r="B2983" s="24">
        <f>IF(B1726,(B2374+B1117),0)</f>
        <v>0</v>
      </c>
      <c r="C2983" s="10"/>
    </row>
    <row r="2984" spans="1:3">
      <c r="A2984" s="21">
        <v>421</v>
      </c>
      <c r="B2984" s="24">
        <f>IF(B1727,(B2375+B1118),0)</f>
        <v>0</v>
      </c>
      <c r="C2984" s="10"/>
    </row>
    <row r="2985" spans="1:3">
      <c r="A2985" s="21">
        <v>422</v>
      </c>
      <c r="B2985" s="24">
        <f>IF(B1728,(B2376+B1119),0)</f>
        <v>0</v>
      </c>
      <c r="C2985" s="10"/>
    </row>
    <row r="2986" spans="1:3">
      <c r="A2986" s="21">
        <v>423</v>
      </c>
      <c r="B2986" s="24">
        <f>IF(B1729,(B2377+B1120),0)</f>
        <v>0</v>
      </c>
      <c r="C2986" s="10"/>
    </row>
    <row r="2987" spans="1:3">
      <c r="A2987" s="21">
        <v>424</v>
      </c>
      <c r="B2987" s="24">
        <f>IF(B1730,(B2378+B1121),0)</f>
        <v>0</v>
      </c>
      <c r="C2987" s="10"/>
    </row>
    <row r="2988" spans="1:3">
      <c r="A2988" s="21">
        <v>425</v>
      </c>
      <c r="B2988" s="24">
        <f>IF(B1731,(B2379+B1122),0)</f>
        <v>0</v>
      </c>
      <c r="C2988" s="10"/>
    </row>
    <row r="2989" spans="1:3">
      <c r="A2989" s="21">
        <v>426</v>
      </c>
      <c r="B2989" s="24">
        <f>IF(B1732,(B2380+B1123),0)</f>
        <v>0</v>
      </c>
      <c r="C2989" s="10"/>
    </row>
    <row r="2990" spans="1:3">
      <c r="A2990" s="21">
        <v>427</v>
      </c>
      <c r="B2990" s="24">
        <f>IF(B1733,(B2381+B1124),0)</f>
        <v>0</v>
      </c>
      <c r="C2990" s="10"/>
    </row>
    <row r="2991" spans="1:3">
      <c r="A2991" s="21">
        <v>428</v>
      </c>
      <c r="B2991" s="24">
        <f>IF(B1734,(B2382+B1125),0)</f>
        <v>0</v>
      </c>
      <c r="C2991" s="10"/>
    </row>
    <row r="2992" spans="1:3">
      <c r="A2992" s="21">
        <v>429</v>
      </c>
      <c r="B2992" s="24">
        <f>IF(B1735,(B2383+B1126),0)</f>
        <v>0</v>
      </c>
      <c r="C2992" s="10"/>
    </row>
    <row r="2993" spans="1:3">
      <c r="A2993" s="21">
        <v>430</v>
      </c>
      <c r="B2993" s="24">
        <f>IF(B1736,(B2384+B1127),0)</f>
        <v>0</v>
      </c>
      <c r="C2993" s="10"/>
    </row>
    <row r="2994" spans="1:3">
      <c r="A2994" s="21">
        <v>431</v>
      </c>
      <c r="B2994" s="24">
        <f>IF(B1737,(B2385+B1128),0)</f>
        <v>0</v>
      </c>
      <c r="C2994" s="10"/>
    </row>
    <row r="2995" spans="1:3">
      <c r="A2995" s="21">
        <v>432</v>
      </c>
      <c r="B2995" s="24">
        <f>IF(B1738,(B2386+B1129),0)</f>
        <v>0</v>
      </c>
      <c r="C2995" s="10"/>
    </row>
    <row r="2996" spans="1:3">
      <c r="A2996" s="21">
        <v>433</v>
      </c>
      <c r="B2996" s="24">
        <f>IF(B1739,(B2387+B1130),0)</f>
        <v>0</v>
      </c>
      <c r="C2996" s="10"/>
    </row>
    <row r="2997" spans="1:3">
      <c r="A2997" s="21">
        <v>434</v>
      </c>
      <c r="B2997" s="24">
        <f>IF(B1740,(B2388+B1131),0)</f>
        <v>0</v>
      </c>
      <c r="C2997" s="10"/>
    </row>
    <row r="2998" spans="1:3">
      <c r="A2998" s="21">
        <v>435</v>
      </c>
      <c r="B2998" s="24">
        <f>IF(B1741,(B2389+B1132),0)</f>
        <v>0</v>
      </c>
      <c r="C2998" s="10"/>
    </row>
    <row r="2999" spans="1:3">
      <c r="A2999" s="21">
        <v>436</v>
      </c>
      <c r="B2999" s="24">
        <f>IF(B1742,(B2390+B1133),0)</f>
        <v>0</v>
      </c>
      <c r="C2999" s="10"/>
    </row>
    <row r="3000" spans="1:3">
      <c r="A3000" s="21">
        <v>437</v>
      </c>
      <c r="B3000" s="24">
        <f>IF(B1743,(B2391+B1134),0)</f>
        <v>0</v>
      </c>
      <c r="C3000" s="10"/>
    </row>
    <row r="3001" spans="1:3">
      <c r="A3001" s="21">
        <v>438</v>
      </c>
      <c r="B3001" s="24">
        <f>IF(B1744,(B2392+B1135),0)</f>
        <v>0</v>
      </c>
      <c r="C3001" s="10"/>
    </row>
    <row r="3002" spans="1:3">
      <c r="A3002" s="21">
        <v>439</v>
      </c>
      <c r="B3002" s="24">
        <f>IF(B1745,(B2393+B1136),0)</f>
        <v>0</v>
      </c>
      <c r="C3002" s="10"/>
    </row>
    <row r="3003" spans="1:3">
      <c r="A3003" s="21">
        <v>440</v>
      </c>
      <c r="B3003" s="24">
        <f>IF(B1746,(B2394+B1137),0)</f>
        <v>0</v>
      </c>
      <c r="C3003" s="10"/>
    </row>
    <row r="3004" spans="1:3">
      <c r="A3004" s="21">
        <v>441</v>
      </c>
      <c r="B3004" s="24">
        <f>IF(B1747,(B2395+B1138),0)</f>
        <v>0</v>
      </c>
      <c r="C3004" s="10"/>
    </row>
    <row r="3005" spans="1:3">
      <c r="A3005" s="21">
        <v>442</v>
      </c>
      <c r="B3005" s="24">
        <f>IF(B1748,(B2396+B1139),0)</f>
        <v>0</v>
      </c>
      <c r="C3005" s="10"/>
    </row>
    <row r="3006" spans="1:3">
      <c r="A3006" s="21">
        <v>443</v>
      </c>
      <c r="B3006" s="24">
        <f>IF(B1749,(B2397+B1140),0)</f>
        <v>0</v>
      </c>
      <c r="C3006" s="10"/>
    </row>
    <row r="3007" spans="1:3">
      <c r="A3007" s="21">
        <v>444</v>
      </c>
      <c r="B3007" s="24">
        <f>IF(B1750,(B2398+B1141),0)</f>
        <v>0</v>
      </c>
      <c r="C3007" s="10"/>
    </row>
    <row r="3008" spans="1:3">
      <c r="A3008" s="21">
        <v>445</v>
      </c>
      <c r="B3008" s="24">
        <f>IF(B1751,(B2399+B1142),0)</f>
        <v>0</v>
      </c>
      <c r="C3008" s="10"/>
    </row>
    <row r="3009" spans="1:3">
      <c r="A3009" s="21">
        <v>446</v>
      </c>
      <c r="B3009" s="24">
        <f>IF(B1752,(B2400+B1143),0)</f>
        <v>0</v>
      </c>
      <c r="C3009" s="10"/>
    </row>
    <row r="3010" spans="1:3">
      <c r="A3010" s="21">
        <v>447</v>
      </c>
      <c r="B3010" s="24">
        <f>IF(B1753,(B2401+B1144),0)</f>
        <v>0</v>
      </c>
      <c r="C3010" s="10"/>
    </row>
    <row r="3011" spans="1:3">
      <c r="A3011" s="21">
        <v>448</v>
      </c>
      <c r="B3011" s="24">
        <f>IF(B1754,(B2402+B1145),0)</f>
        <v>0</v>
      </c>
      <c r="C3011" s="10"/>
    </row>
    <row r="3012" spans="1:3">
      <c r="A3012" s="21">
        <v>449</v>
      </c>
      <c r="B3012" s="24">
        <f>IF(B1755,(B2403+B1146),0)</f>
        <v>0</v>
      </c>
      <c r="C3012" s="10"/>
    </row>
    <row r="3013" spans="1:3">
      <c r="A3013" s="21">
        <v>450</v>
      </c>
      <c r="B3013" s="24">
        <f>IF(B1756,(B2404+B1147),0)</f>
        <v>0</v>
      </c>
      <c r="C3013" s="10"/>
    </row>
    <row r="3014" spans="1:3">
      <c r="A3014" s="21">
        <v>451</v>
      </c>
      <c r="B3014" s="24">
        <f>IF(B1757,(B2405+B1148),0)</f>
        <v>0</v>
      </c>
      <c r="C3014" s="10"/>
    </row>
    <row r="3015" spans="1:3">
      <c r="A3015" s="21">
        <v>452</v>
      </c>
      <c r="B3015" s="24">
        <f>IF(B1758,(B2406+B1149),0)</f>
        <v>0</v>
      </c>
      <c r="C3015" s="10"/>
    </row>
    <row r="3016" spans="1:3">
      <c r="A3016" s="21">
        <v>453</v>
      </c>
      <c r="B3016" s="24">
        <f>IF(B1759,(B2407+B1150),0)</f>
        <v>0</v>
      </c>
      <c r="C3016" s="10"/>
    </row>
    <row r="3017" spans="1:3">
      <c r="A3017" s="21">
        <v>454</v>
      </c>
      <c r="B3017" s="24">
        <f>IF(B1760,(B2408+B1151),0)</f>
        <v>0</v>
      </c>
      <c r="C3017" s="10"/>
    </row>
    <row r="3018" spans="1:3">
      <c r="A3018" s="21">
        <v>455</v>
      </c>
      <c r="B3018" s="24">
        <f>IF(B1761,(B2409+B1152),0)</f>
        <v>0</v>
      </c>
      <c r="C3018" s="10"/>
    </row>
    <row r="3019" spans="1:3">
      <c r="A3019" s="21">
        <v>456</v>
      </c>
      <c r="B3019" s="24">
        <f>IF(B1762,(B2410+B1153),0)</f>
        <v>0</v>
      </c>
      <c r="C3019" s="10"/>
    </row>
    <row r="3020" spans="1:3">
      <c r="A3020" s="21">
        <v>457</v>
      </c>
      <c r="B3020" s="24">
        <f>IF(B1763,(B2411+B1154),0)</f>
        <v>0</v>
      </c>
      <c r="C3020" s="10"/>
    </row>
    <row r="3021" spans="1:3">
      <c r="A3021" s="21">
        <v>458</v>
      </c>
      <c r="B3021" s="24">
        <f>IF(B1764,(B2412+B1155),0)</f>
        <v>0</v>
      </c>
      <c r="C3021" s="10"/>
    </row>
    <row r="3022" spans="1:3">
      <c r="A3022" s="21">
        <v>459</v>
      </c>
      <c r="B3022" s="24">
        <f>IF(B1765,(B2413+B1156),0)</f>
        <v>0</v>
      </c>
      <c r="C3022" s="10"/>
    </row>
    <row r="3023" spans="1:3">
      <c r="A3023" s="21">
        <v>460</v>
      </c>
      <c r="B3023" s="24">
        <f>IF(B1766,(B2414+B1157),0)</f>
        <v>0</v>
      </c>
      <c r="C3023" s="10"/>
    </row>
    <row r="3024" spans="1:3">
      <c r="A3024" s="21">
        <v>461</v>
      </c>
      <c r="B3024" s="24">
        <f>IF(B1767,(B2415+B1158),0)</f>
        <v>0</v>
      </c>
      <c r="C3024" s="10"/>
    </row>
    <row r="3025" spans="1:3">
      <c r="A3025" s="21">
        <v>462</v>
      </c>
      <c r="B3025" s="24">
        <f>IF(B1768,(B2416+B1159),0)</f>
        <v>0</v>
      </c>
      <c r="C3025" s="10"/>
    </row>
    <row r="3026" spans="1:3">
      <c r="A3026" s="21">
        <v>463</v>
      </c>
      <c r="B3026" s="24">
        <f>IF(B1769,(B2417+B1160),0)</f>
        <v>0</v>
      </c>
      <c r="C3026" s="10"/>
    </row>
    <row r="3027" spans="1:3">
      <c r="A3027" s="21">
        <v>464</v>
      </c>
      <c r="B3027" s="24">
        <f>IF(B1770,(B2418+B1161),0)</f>
        <v>0</v>
      </c>
      <c r="C3027" s="10"/>
    </row>
    <row r="3028" spans="1:3">
      <c r="A3028" s="21">
        <v>465</v>
      </c>
      <c r="B3028" s="24">
        <f>IF(B1771,(B2419+B1162),0)</f>
        <v>0</v>
      </c>
      <c r="C3028" s="10"/>
    </row>
    <row r="3029" spans="1:3">
      <c r="A3029" s="21">
        <v>466</v>
      </c>
      <c r="B3029" s="24">
        <f>IF(B1772,(B2420+B1163),0)</f>
        <v>0</v>
      </c>
      <c r="C3029" s="10"/>
    </row>
    <row r="3030" spans="1:3">
      <c r="A3030" s="21">
        <v>467</v>
      </c>
      <c r="B3030" s="24">
        <f>IF(B1773,(B2421+B1164),0)</f>
        <v>0</v>
      </c>
      <c r="C3030" s="10"/>
    </row>
    <row r="3031" spans="1:3">
      <c r="A3031" s="21">
        <v>468</v>
      </c>
      <c r="B3031" s="24">
        <f>IF(B1774,(B2422+B1165),0)</f>
        <v>0</v>
      </c>
      <c r="C3031" s="10"/>
    </row>
    <row r="3032" spans="1:3">
      <c r="A3032" s="21">
        <v>469</v>
      </c>
      <c r="B3032" s="24">
        <f>IF(B1775,(B2423+B1166),0)</f>
        <v>0</v>
      </c>
      <c r="C3032" s="10"/>
    </row>
    <row r="3033" spans="1:3">
      <c r="A3033" s="21">
        <v>470</v>
      </c>
      <c r="B3033" s="24">
        <f>IF(B1776,(B2424+B1167),0)</f>
        <v>0</v>
      </c>
      <c r="C3033" s="10"/>
    </row>
    <row r="3034" spans="1:3">
      <c r="A3034" s="21">
        <v>471</v>
      </c>
      <c r="B3034" s="24">
        <f>IF(B1777,(B2425+B1168),0)</f>
        <v>0</v>
      </c>
      <c r="C3034" s="10"/>
    </row>
    <row r="3035" spans="1:3">
      <c r="A3035" s="21">
        <v>472</v>
      </c>
      <c r="B3035" s="24">
        <f>IF(B1778,(B2426+B1169),0)</f>
        <v>0</v>
      </c>
      <c r="C3035" s="10"/>
    </row>
    <row r="3036" spans="1:3">
      <c r="A3036" s="21">
        <v>473</v>
      </c>
      <c r="B3036" s="24">
        <f>IF(B1779,(B2427+B1170),0)</f>
        <v>0</v>
      </c>
      <c r="C3036" s="10"/>
    </row>
    <row r="3037" spans="1:3">
      <c r="A3037" s="21">
        <v>474</v>
      </c>
      <c r="B3037" s="24">
        <f>IF(B1780,(B2428+B1171),0)</f>
        <v>0</v>
      </c>
      <c r="C3037" s="10"/>
    </row>
    <row r="3038" spans="1:3">
      <c r="A3038" s="21">
        <v>475</v>
      </c>
      <c r="B3038" s="24">
        <f>IF(B1781,(B2429+B1172),0)</f>
        <v>0</v>
      </c>
      <c r="C3038" s="10"/>
    </row>
    <row r="3039" spans="1:3">
      <c r="A3039" s="21">
        <v>476</v>
      </c>
      <c r="B3039" s="24">
        <f>IF(B1782,(B2430+B1173),0)</f>
        <v>0</v>
      </c>
      <c r="C3039" s="10"/>
    </row>
    <row r="3040" spans="1:3">
      <c r="A3040" s="21">
        <v>477</v>
      </c>
      <c r="B3040" s="24">
        <f>IF(B1783,(B2431+B1174),0)</f>
        <v>0</v>
      </c>
      <c r="C3040" s="10"/>
    </row>
    <row r="3041" spans="1:3">
      <c r="A3041" s="21">
        <v>478</v>
      </c>
      <c r="B3041" s="24">
        <f>IF(B1784,(B2432+B1175),0)</f>
        <v>0</v>
      </c>
      <c r="C3041" s="10"/>
    </row>
    <row r="3042" spans="1:3">
      <c r="A3042" s="21">
        <v>479</v>
      </c>
      <c r="B3042" s="24">
        <f>IF(B1785,(B2433+B1176),0)</f>
        <v>0</v>
      </c>
      <c r="C3042" s="10"/>
    </row>
    <row r="3043" spans="1:3">
      <c r="A3043" s="21">
        <v>480</v>
      </c>
      <c r="B3043" s="24">
        <f>IF(B1786,(B2434+B1177),0)</f>
        <v>0</v>
      </c>
      <c r="C3043" s="10"/>
    </row>
    <row r="3044" spans="1:3">
      <c r="A3044" s="21">
        <v>481</v>
      </c>
      <c r="B3044" s="24">
        <f>IF(B1787,(B2435+B1178),0)</f>
        <v>0</v>
      </c>
      <c r="C3044" s="10"/>
    </row>
    <row r="3045" spans="1:3">
      <c r="A3045" s="21">
        <v>482</v>
      </c>
      <c r="B3045" s="24">
        <f>IF(B1788,(B2436+B1179),0)</f>
        <v>0</v>
      </c>
      <c r="C3045" s="10"/>
    </row>
    <row r="3046" spans="1:3">
      <c r="A3046" s="21">
        <v>483</v>
      </c>
      <c r="B3046" s="24">
        <f>IF(B1789,(B2437+B1180),0)</f>
        <v>0</v>
      </c>
      <c r="C3046" s="10"/>
    </row>
    <row r="3047" spans="1:3">
      <c r="A3047" s="21">
        <v>484</v>
      </c>
      <c r="B3047" s="24">
        <f>IF(B1790,(B2438+B1181),0)</f>
        <v>0</v>
      </c>
      <c r="C3047" s="10"/>
    </row>
    <row r="3048" spans="1:3">
      <c r="A3048" s="21">
        <v>485</v>
      </c>
      <c r="B3048" s="24">
        <f>IF(B1791,(B2439+B1182),0)</f>
        <v>0</v>
      </c>
      <c r="C3048" s="10"/>
    </row>
    <row r="3049" spans="1:3">
      <c r="A3049" s="21">
        <v>486</v>
      </c>
      <c r="B3049" s="24">
        <f>IF(B1792,(B2440+B1183),0)</f>
        <v>0</v>
      </c>
      <c r="C3049" s="10"/>
    </row>
    <row r="3050" spans="1:3">
      <c r="A3050" s="21">
        <v>487</v>
      </c>
      <c r="B3050" s="24">
        <f>IF(B1793,(B2441+B1184),0)</f>
        <v>0</v>
      </c>
      <c r="C3050" s="10"/>
    </row>
    <row r="3051" spans="1:3">
      <c r="A3051" s="21">
        <v>488</v>
      </c>
      <c r="B3051" s="24">
        <f>IF(B1794,(B2442+B1185),0)</f>
        <v>0</v>
      </c>
      <c r="C3051" s="10"/>
    </row>
    <row r="3052" spans="1:3">
      <c r="A3052" s="21">
        <v>489</v>
      </c>
      <c r="B3052" s="24">
        <f>IF(B1795,(B2443+B1186),0)</f>
        <v>0</v>
      </c>
      <c r="C3052" s="10"/>
    </row>
    <row r="3053" spans="1:3">
      <c r="A3053" s="21">
        <v>490</v>
      </c>
      <c r="B3053" s="24">
        <f>IF(B1796,(B2444+B1187),0)</f>
        <v>0</v>
      </c>
      <c r="C3053" s="10"/>
    </row>
    <row r="3054" spans="1:3">
      <c r="A3054" s="21">
        <v>491</v>
      </c>
      <c r="B3054" s="24">
        <f>IF(B1797,(B2445+B1188),0)</f>
        <v>0</v>
      </c>
      <c r="C3054" s="10"/>
    </row>
    <row r="3055" spans="1:3">
      <c r="A3055" s="21">
        <v>492</v>
      </c>
      <c r="B3055" s="24">
        <f>IF(B1798,(B2446+B1189),0)</f>
        <v>0</v>
      </c>
      <c r="C3055" s="10"/>
    </row>
    <row r="3056" spans="1:3">
      <c r="A3056" s="21">
        <v>493</v>
      </c>
      <c r="B3056" s="24">
        <f>IF(B1799,(B2447+B1190),0)</f>
        <v>0</v>
      </c>
      <c r="C3056" s="10"/>
    </row>
    <row r="3057" spans="1:3">
      <c r="A3057" s="21">
        <v>494</v>
      </c>
      <c r="B3057" s="24">
        <f>IF(B1800,(B2448+B1191),0)</f>
        <v>0</v>
      </c>
      <c r="C3057" s="10"/>
    </row>
    <row r="3058" spans="1:3">
      <c r="A3058" s="21">
        <v>495</v>
      </c>
      <c r="B3058" s="24">
        <f>IF(B1801,(B2449+B1192),0)</f>
        <v>0</v>
      </c>
      <c r="C3058" s="10"/>
    </row>
    <row r="3059" spans="1:3">
      <c r="A3059" s="21">
        <v>496</v>
      </c>
      <c r="B3059" s="24">
        <f>IF(B1802,(B2450+B1193),0)</f>
        <v>0</v>
      </c>
      <c r="C3059" s="10"/>
    </row>
    <row r="3060" spans="1:3">
      <c r="A3060" s="21">
        <v>497</v>
      </c>
      <c r="B3060" s="24">
        <f>IF(B1803,(B2451+B1194),0)</f>
        <v>0</v>
      </c>
      <c r="C3060" s="10"/>
    </row>
    <row r="3061" spans="1:3">
      <c r="A3061" s="21">
        <v>498</v>
      </c>
      <c r="B3061" s="24">
        <f>IF(B1804,(B2452+B1195),0)</f>
        <v>0</v>
      </c>
      <c r="C3061" s="10"/>
    </row>
    <row r="3062" spans="1:3">
      <c r="A3062" s="21">
        <v>499</v>
      </c>
      <c r="B3062" s="24">
        <f>IF(B1805,(B2453+B1196),0)</f>
        <v>0</v>
      </c>
      <c r="C3062" s="10"/>
    </row>
    <row r="3063" spans="1:3">
      <c r="A3063" s="21">
        <v>500</v>
      </c>
      <c r="B3063" s="24">
        <f>IF(B1806,(B2454+B1197),0)</f>
        <v>0</v>
      </c>
      <c r="C3063" s="10"/>
    </row>
    <row r="3064" spans="1:3">
      <c r="A3064" s="21">
        <v>501</v>
      </c>
      <c r="B3064" s="24">
        <f>IF(B1807,(B2455+B1198),0)</f>
        <v>0</v>
      </c>
      <c r="C3064" s="10"/>
    </row>
    <row r="3065" spans="1:3">
      <c r="A3065" s="21">
        <v>502</v>
      </c>
      <c r="B3065" s="24">
        <f>IF(B1808,(B2456+B1199),0)</f>
        <v>0</v>
      </c>
      <c r="C3065" s="10"/>
    </row>
    <row r="3066" spans="1:3">
      <c r="A3066" s="21">
        <v>503</v>
      </c>
      <c r="B3066" s="24">
        <f>IF(B1809,(B2457+B1200),0)</f>
        <v>0</v>
      </c>
      <c r="C3066" s="10"/>
    </row>
    <row r="3067" spans="1:3">
      <c r="A3067" s="21">
        <v>504</v>
      </c>
      <c r="B3067" s="24">
        <f>IF(B1810,(B2458+B1201),0)</f>
        <v>0</v>
      </c>
      <c r="C3067" s="10"/>
    </row>
    <row r="3068" spans="1:3">
      <c r="A3068" s="21">
        <v>505</v>
      </c>
      <c r="B3068" s="24">
        <f>IF(B1811,(B2459+B1202),0)</f>
        <v>0</v>
      </c>
      <c r="C3068" s="10"/>
    </row>
    <row r="3069" spans="1:3">
      <c r="A3069" s="21">
        <v>506</v>
      </c>
      <c r="B3069" s="24">
        <f>IF(B1812,(B2460+B1203),0)</f>
        <v>0</v>
      </c>
      <c r="C3069" s="10"/>
    </row>
    <row r="3070" spans="1:3">
      <c r="A3070" s="21">
        <v>507</v>
      </c>
      <c r="B3070" s="24">
        <f>IF(B1813,(B2461+B1204),0)</f>
        <v>0</v>
      </c>
      <c r="C3070" s="10"/>
    </row>
    <row r="3071" spans="1:3">
      <c r="A3071" s="21">
        <v>508</v>
      </c>
      <c r="B3071" s="24">
        <f>IF(B1814,(B2462+B1205),0)</f>
        <v>0</v>
      </c>
      <c r="C3071" s="10"/>
    </row>
    <row r="3072" spans="1:3">
      <c r="A3072" s="21">
        <v>509</v>
      </c>
      <c r="B3072" s="24">
        <f>IF(B1815,(B2463+B1206),0)</f>
        <v>0</v>
      </c>
      <c r="C3072" s="10"/>
    </row>
    <row r="3073" spans="1:3">
      <c r="A3073" s="21">
        <v>510</v>
      </c>
      <c r="B3073" s="24">
        <f>IF(B1816,(B2464+B1207),0)</f>
        <v>0</v>
      </c>
      <c r="C3073" s="10"/>
    </row>
    <row r="3074" spans="1:3">
      <c r="A3074" s="21">
        <v>511</v>
      </c>
      <c r="B3074" s="24">
        <f>IF(B1817,(B2465+B1208),0)</f>
        <v>0</v>
      </c>
      <c r="C3074" s="10"/>
    </row>
    <row r="3075" spans="1:3">
      <c r="A3075" s="21">
        <v>512</v>
      </c>
      <c r="B3075" s="24">
        <f>IF(B1818,(B2466+B1209),0)</f>
        <v>0</v>
      </c>
      <c r="C3075" s="10"/>
    </row>
    <row r="3076" spans="1:3">
      <c r="A3076" s="21">
        <v>513</v>
      </c>
      <c r="B3076" s="24">
        <f>IF(B1819,(B2467+B1210),0)</f>
        <v>0</v>
      </c>
      <c r="C3076" s="10"/>
    </row>
    <row r="3077" spans="1:3">
      <c r="A3077" s="21">
        <v>514</v>
      </c>
      <c r="B3077" s="24">
        <f>IF(B1820,(B2468+B1211),0)</f>
        <v>0</v>
      </c>
      <c r="C3077" s="10"/>
    </row>
    <row r="3078" spans="1:3">
      <c r="A3078" s="21">
        <v>515</v>
      </c>
      <c r="B3078" s="24">
        <f>IF(B1821,(B2469+B1212),0)</f>
        <v>0</v>
      </c>
      <c r="C3078" s="10"/>
    </row>
    <row r="3079" spans="1:3">
      <c r="A3079" s="21">
        <v>516</v>
      </c>
      <c r="B3079" s="24">
        <f>IF(B1822,(B2470+B1213),0)</f>
        <v>0</v>
      </c>
      <c r="C3079" s="10"/>
    </row>
    <row r="3080" spans="1:3">
      <c r="A3080" s="21">
        <v>517</v>
      </c>
      <c r="B3080" s="24">
        <f>IF(B1823,(B2471+B1214),0)</f>
        <v>0</v>
      </c>
      <c r="C3080" s="10"/>
    </row>
    <row r="3081" spans="1:3">
      <c r="A3081" s="21">
        <v>518</v>
      </c>
      <c r="B3081" s="24">
        <f>IF(B1824,(B2472+B1215),0)</f>
        <v>0</v>
      </c>
      <c r="C3081" s="10"/>
    </row>
    <row r="3082" spans="1:3">
      <c r="A3082" s="21">
        <v>519</v>
      </c>
      <c r="B3082" s="24">
        <f>IF(B1825,(B2473+B1216),0)</f>
        <v>0</v>
      </c>
      <c r="C3082" s="10"/>
    </row>
    <row r="3083" spans="1:3">
      <c r="A3083" s="21">
        <v>520</v>
      </c>
      <c r="B3083" s="24">
        <f>IF(B1826,(B2474+B1217),0)</f>
        <v>0</v>
      </c>
      <c r="C3083" s="10"/>
    </row>
    <row r="3084" spans="1:3">
      <c r="A3084" s="21">
        <v>521</v>
      </c>
      <c r="B3084" s="24">
        <f>IF(B1827,(B2475+B1218),0)</f>
        <v>0</v>
      </c>
      <c r="C3084" s="10"/>
    </row>
    <row r="3085" spans="1:3">
      <c r="A3085" s="21">
        <v>522</v>
      </c>
      <c r="B3085" s="24">
        <f>IF(B1828,(B2476+B1219),0)</f>
        <v>0</v>
      </c>
      <c r="C3085" s="10"/>
    </row>
    <row r="3086" spans="1:3">
      <c r="A3086" s="21">
        <v>523</v>
      </c>
      <c r="B3086" s="24">
        <f>IF(B1829,(B2477+B1220),0)</f>
        <v>0</v>
      </c>
      <c r="C3086" s="10"/>
    </row>
    <row r="3087" spans="1:3">
      <c r="A3087" s="21">
        <v>524</v>
      </c>
      <c r="B3087" s="24">
        <f>IF(B1830,(B2478+B1221),0)</f>
        <v>0</v>
      </c>
      <c r="C3087" s="10"/>
    </row>
    <row r="3088" spans="1:3">
      <c r="A3088" s="21">
        <v>525</v>
      </c>
      <c r="B3088" s="24">
        <f>IF(B1831,(B2479+B1222),0)</f>
        <v>0</v>
      </c>
      <c r="C3088" s="10"/>
    </row>
    <row r="3089" spans="1:3">
      <c r="A3089" s="21">
        <v>526</v>
      </c>
      <c r="B3089" s="24">
        <f>IF(B1832,(B2480+B1223),0)</f>
        <v>0</v>
      </c>
      <c r="C3089" s="10"/>
    </row>
    <row r="3090" spans="1:3">
      <c r="A3090" s="21">
        <v>527</v>
      </c>
      <c r="B3090" s="24">
        <f>IF(B1833,(B2481+B1224),0)</f>
        <v>0</v>
      </c>
      <c r="C3090" s="10"/>
    </row>
    <row r="3091" spans="1:3">
      <c r="A3091" s="21">
        <v>528</v>
      </c>
      <c r="B3091" s="24">
        <f>IF(B1834,(B2482+B1225),0)</f>
        <v>0</v>
      </c>
      <c r="C3091" s="10"/>
    </row>
    <row r="3092" spans="1:3">
      <c r="A3092" s="21">
        <v>529</v>
      </c>
      <c r="B3092" s="24">
        <f>IF(B1835,(B2483+B1226),0)</f>
        <v>0</v>
      </c>
      <c r="C3092" s="10"/>
    </row>
    <row r="3093" spans="1:3">
      <c r="A3093" s="21">
        <v>530</v>
      </c>
      <c r="B3093" s="24">
        <f>IF(B1836,(B2484+B1227),0)</f>
        <v>0</v>
      </c>
      <c r="C3093" s="10"/>
    </row>
    <row r="3094" spans="1:3">
      <c r="A3094" s="21">
        <v>531</v>
      </c>
      <c r="B3094" s="24">
        <f>IF(B1837,(B2485+B1228),0)</f>
        <v>0</v>
      </c>
      <c r="C3094" s="10"/>
    </row>
    <row r="3095" spans="1:3">
      <c r="A3095" s="21">
        <v>532</v>
      </c>
      <c r="B3095" s="24">
        <f>IF(B1838,(B2486+B1229),0)</f>
        <v>0</v>
      </c>
      <c r="C3095" s="10"/>
    </row>
    <row r="3096" spans="1:3">
      <c r="A3096" s="21">
        <v>533</v>
      </c>
      <c r="B3096" s="24">
        <f>IF(B1839,(B2487+B1230),0)</f>
        <v>0</v>
      </c>
      <c r="C3096" s="10"/>
    </row>
    <row r="3097" spans="1:3">
      <c r="A3097" s="21">
        <v>534</v>
      </c>
      <c r="B3097" s="24">
        <f>IF(B1840,(B2488+B1231),0)</f>
        <v>0</v>
      </c>
      <c r="C3097" s="10"/>
    </row>
    <row r="3098" spans="1:3">
      <c r="A3098" s="21">
        <v>535</v>
      </c>
      <c r="B3098" s="24">
        <f>IF(B1841,(B2489+B1232),0)</f>
        <v>0</v>
      </c>
      <c r="C3098" s="10"/>
    </row>
    <row r="3099" spans="1:3">
      <c r="A3099" s="21">
        <v>536</v>
      </c>
      <c r="B3099" s="24">
        <f>IF(B1842,(B2490+B1233),0)</f>
        <v>0</v>
      </c>
      <c r="C3099" s="10"/>
    </row>
    <row r="3100" spans="1:3">
      <c r="A3100" s="21">
        <v>537</v>
      </c>
      <c r="B3100" s="24">
        <f>IF(B1843,(B2491+B1234),0)</f>
        <v>0</v>
      </c>
      <c r="C3100" s="10"/>
    </row>
    <row r="3101" spans="1:3">
      <c r="A3101" s="21">
        <v>538</v>
      </c>
      <c r="B3101" s="24">
        <f>IF(B1844,(B2492+B1235),0)</f>
        <v>0</v>
      </c>
      <c r="C3101" s="10"/>
    </row>
    <row r="3102" spans="1:3">
      <c r="A3102" s="21">
        <v>539</v>
      </c>
      <c r="B3102" s="24">
        <f>IF(B1845,(B2493+B1236),0)</f>
        <v>0</v>
      </c>
      <c r="C3102" s="10"/>
    </row>
    <row r="3103" spans="1:3">
      <c r="A3103" s="21">
        <v>540</v>
      </c>
      <c r="B3103" s="24">
        <f>IF(B1846,(B2494+B1237),0)</f>
        <v>0</v>
      </c>
      <c r="C3103" s="10"/>
    </row>
    <row r="3104" spans="1:3">
      <c r="A3104" s="21">
        <v>541</v>
      </c>
      <c r="B3104" s="24">
        <f>IF(B1847,(B2495+B1238),0)</f>
        <v>0</v>
      </c>
      <c r="C3104" s="10"/>
    </row>
    <row r="3105" spans="1:3">
      <c r="A3105" s="21">
        <v>542</v>
      </c>
      <c r="B3105" s="24">
        <f>IF(B1848,(B2496+B1239),0)</f>
        <v>0</v>
      </c>
      <c r="C3105" s="10"/>
    </row>
    <row r="3106" spans="1:3">
      <c r="A3106" s="21">
        <v>543</v>
      </c>
      <c r="B3106" s="24">
        <f>IF(B1849,(B2497+B1240),0)</f>
        <v>0</v>
      </c>
      <c r="C3106" s="10"/>
    </row>
    <row r="3107" spans="1:3">
      <c r="A3107" s="21">
        <v>544</v>
      </c>
      <c r="B3107" s="24">
        <f>IF(B1850,(B2498+B1241),0)</f>
        <v>0</v>
      </c>
      <c r="C3107" s="10"/>
    </row>
    <row r="3108" spans="1:3">
      <c r="A3108" s="21">
        <v>545</v>
      </c>
      <c r="B3108" s="24">
        <f>IF(B1851,(B2499+B1242),0)</f>
        <v>0</v>
      </c>
      <c r="C3108" s="10"/>
    </row>
    <row r="3109" spans="1:3">
      <c r="A3109" s="21">
        <v>546</v>
      </c>
      <c r="B3109" s="24">
        <f>IF(B1852,(B2500+B1243),0)</f>
        <v>0</v>
      </c>
      <c r="C3109" s="10"/>
    </row>
    <row r="3110" spans="1:3">
      <c r="A3110" s="21">
        <v>547</v>
      </c>
      <c r="B3110" s="24">
        <f>IF(B1853,(B2501+B1244),0)</f>
        <v>0</v>
      </c>
      <c r="C3110" s="10"/>
    </row>
    <row r="3111" spans="1:3">
      <c r="A3111" s="21">
        <v>548</v>
      </c>
      <c r="B3111" s="24">
        <f>IF(B1854,(B2502+B1245),0)</f>
        <v>0</v>
      </c>
      <c r="C3111" s="10"/>
    </row>
    <row r="3112" spans="1:3">
      <c r="A3112" s="21">
        <v>549</v>
      </c>
      <c r="B3112" s="24">
        <f>IF(B1855,(B2503+B1246),0)</f>
        <v>0</v>
      </c>
      <c r="C3112" s="10"/>
    </row>
    <row r="3113" spans="1:3">
      <c r="A3113" s="21">
        <v>550</v>
      </c>
      <c r="B3113" s="24">
        <f>IF(B1856,(B2504+B1247),0)</f>
        <v>0</v>
      </c>
      <c r="C3113" s="10"/>
    </row>
    <row r="3114" spans="1:3">
      <c r="A3114" s="21">
        <v>551</v>
      </c>
      <c r="B3114" s="24">
        <f>IF(B1857,(B2505+B1248),0)</f>
        <v>0</v>
      </c>
      <c r="C3114" s="10"/>
    </row>
    <row r="3115" spans="1:3">
      <c r="A3115" s="21">
        <v>552</v>
      </c>
      <c r="B3115" s="24">
        <f>IF(B1858,(B2506+B1249),0)</f>
        <v>0</v>
      </c>
      <c r="C3115" s="10"/>
    </row>
    <row r="3116" spans="1:3">
      <c r="A3116" s="21">
        <v>553</v>
      </c>
      <c r="B3116" s="24">
        <f>IF(B1859,(B2507+B1250),0)</f>
        <v>0</v>
      </c>
      <c r="C3116" s="10"/>
    </row>
    <row r="3117" spans="1:3">
      <c r="A3117" s="21">
        <v>554</v>
      </c>
      <c r="B3117" s="24">
        <f>IF(B1860,(B2508+B1251),0)</f>
        <v>0</v>
      </c>
      <c r="C3117" s="10"/>
    </row>
    <row r="3118" spans="1:3">
      <c r="A3118" s="21">
        <v>555</v>
      </c>
      <c r="B3118" s="24">
        <f>IF(B1861,(B2509+B1252),0)</f>
        <v>0</v>
      </c>
      <c r="C3118" s="10"/>
    </row>
    <row r="3119" spans="1:3">
      <c r="A3119" s="21">
        <v>556</v>
      </c>
      <c r="B3119" s="24">
        <f>IF(B1862,(B2510+B1253),0)</f>
        <v>0</v>
      </c>
      <c r="C3119" s="10"/>
    </row>
    <row r="3120" spans="1:3">
      <c r="A3120" s="21">
        <v>557</v>
      </c>
      <c r="B3120" s="24">
        <f>IF(B1863,(B2511+B1254),0)</f>
        <v>0</v>
      </c>
      <c r="C3120" s="10"/>
    </row>
    <row r="3121" spans="1:3">
      <c r="A3121" s="21">
        <v>558</v>
      </c>
      <c r="B3121" s="24">
        <f>IF(B1864,(B2512+B1255),0)</f>
        <v>0</v>
      </c>
      <c r="C3121" s="10"/>
    </row>
    <row r="3122" spans="1:3">
      <c r="A3122" s="21">
        <v>559</v>
      </c>
      <c r="B3122" s="24">
        <f>IF(B1865,(B2513+B1256),0)</f>
        <v>0</v>
      </c>
      <c r="C3122" s="10"/>
    </row>
    <row r="3123" spans="1:3">
      <c r="A3123" s="21">
        <v>560</v>
      </c>
      <c r="B3123" s="24">
        <f>IF(B1866,(B2514+B1257),0)</f>
        <v>0</v>
      </c>
      <c r="C3123" s="10"/>
    </row>
    <row r="3124" spans="1:3">
      <c r="A3124" s="21">
        <v>561</v>
      </c>
      <c r="B3124" s="24">
        <f>IF(B1867,(B2515+B1258),0)</f>
        <v>0</v>
      </c>
      <c r="C3124" s="10"/>
    </row>
    <row r="3125" spans="1:3">
      <c r="A3125" s="21">
        <v>562</v>
      </c>
      <c r="B3125" s="24">
        <f>IF(B1868,(B2516+B1259),0)</f>
        <v>0</v>
      </c>
      <c r="C3125" s="10"/>
    </row>
    <row r="3126" spans="1:3">
      <c r="A3126" s="21">
        <v>563</v>
      </c>
      <c r="B3126" s="24">
        <f>IF(B1869,(B2517+B1260),0)</f>
        <v>0</v>
      </c>
      <c r="C3126" s="10"/>
    </row>
    <row r="3127" spans="1:3">
      <c r="A3127" s="21">
        <v>564</v>
      </c>
      <c r="B3127" s="24">
        <f>IF(B1870,(B2518+B1261),0)</f>
        <v>0</v>
      </c>
      <c r="C3127" s="10"/>
    </row>
    <row r="3128" spans="1:3">
      <c r="A3128" s="21">
        <v>565</v>
      </c>
      <c r="B3128" s="24">
        <f>IF(B1871,(B2519+B1262),0)</f>
        <v>0</v>
      </c>
      <c r="C3128" s="10"/>
    </row>
    <row r="3129" spans="1:3">
      <c r="A3129" s="21">
        <v>566</v>
      </c>
      <c r="B3129" s="24">
        <f>IF(B1872,(B2520+B1263),0)</f>
        <v>0</v>
      </c>
      <c r="C3129" s="10"/>
    </row>
    <row r="3130" spans="1:3">
      <c r="A3130" s="21">
        <v>567</v>
      </c>
      <c r="B3130" s="24">
        <f>IF(B1873,(B2521+B1264),0)</f>
        <v>0</v>
      </c>
      <c r="C3130" s="10"/>
    </row>
    <row r="3131" spans="1:3">
      <c r="A3131" s="21">
        <v>568</v>
      </c>
      <c r="B3131" s="24">
        <f>IF(B1874,(B2522+B1265),0)</f>
        <v>0</v>
      </c>
      <c r="C3131" s="10"/>
    </row>
    <row r="3132" spans="1:3">
      <c r="A3132" s="21">
        <v>569</v>
      </c>
      <c r="B3132" s="24">
        <f>IF(B1875,(B2523+B1266),0)</f>
        <v>0</v>
      </c>
      <c r="C3132" s="10"/>
    </row>
    <row r="3133" spans="1:3">
      <c r="A3133" s="21">
        <v>570</v>
      </c>
      <c r="B3133" s="24">
        <f>IF(B1876,(B2524+B1267),0)</f>
        <v>0</v>
      </c>
      <c r="C3133" s="10"/>
    </row>
    <row r="3134" spans="1:3">
      <c r="A3134" s="21">
        <v>571</v>
      </c>
      <c r="B3134" s="24">
        <f>IF(B1877,(B2525+B1268),0)</f>
        <v>0</v>
      </c>
      <c r="C3134" s="10"/>
    </row>
    <row r="3135" spans="1:3">
      <c r="A3135" s="21">
        <v>572</v>
      </c>
      <c r="B3135" s="24">
        <f>IF(B1878,(B2526+B1269),0)</f>
        <v>0</v>
      </c>
      <c r="C3135" s="10"/>
    </row>
    <row r="3136" spans="1:3">
      <c r="A3136" s="21">
        <v>573</v>
      </c>
      <c r="B3136" s="24">
        <f>IF(B1879,(B2527+B1270),0)</f>
        <v>0</v>
      </c>
      <c r="C3136" s="10"/>
    </row>
    <row r="3137" spans="1:3">
      <c r="A3137" s="21">
        <v>574</v>
      </c>
      <c r="B3137" s="24">
        <f>IF(B1880,(B2528+B1271),0)</f>
        <v>0</v>
      </c>
      <c r="C3137" s="10"/>
    </row>
    <row r="3138" spans="1:3">
      <c r="A3138" s="21">
        <v>575</v>
      </c>
      <c r="B3138" s="24">
        <f>IF(B1881,(B2529+B1272),0)</f>
        <v>0</v>
      </c>
      <c r="C3138" s="10"/>
    </row>
    <row r="3139" spans="1:3">
      <c r="A3139" s="21">
        <v>576</v>
      </c>
      <c r="B3139" s="24">
        <f>IF(B1882,(B2530+B1273),0)</f>
        <v>0</v>
      </c>
      <c r="C3139" s="10"/>
    </row>
    <row r="3140" spans="1:3">
      <c r="A3140" s="21">
        <v>577</v>
      </c>
      <c r="B3140" s="24">
        <f>IF(B1883,(B2531+B1274),0)</f>
        <v>0</v>
      </c>
      <c r="C3140" s="10"/>
    </row>
    <row r="3141" spans="1:3">
      <c r="A3141" s="21">
        <v>578</v>
      </c>
      <c r="B3141" s="24">
        <f>IF(B1884,(B2532+B1275),0)</f>
        <v>0</v>
      </c>
      <c r="C3141" s="10"/>
    </row>
    <row r="3142" spans="1:3">
      <c r="A3142" s="21">
        <v>579</v>
      </c>
      <c r="B3142" s="24">
        <f>IF(B1885,(B2533+B1276),0)</f>
        <v>0</v>
      </c>
      <c r="C3142" s="10"/>
    </row>
    <row r="3143" spans="1:3">
      <c r="A3143" s="21">
        <v>580</v>
      </c>
      <c r="B3143" s="24">
        <f>IF(B1886,(B2534+B1277),0)</f>
        <v>0</v>
      </c>
      <c r="C3143" s="10"/>
    </row>
    <row r="3144" spans="1:3">
      <c r="A3144" s="21">
        <v>581</v>
      </c>
      <c r="B3144" s="24">
        <f>IF(B1887,(B2535+B1278),0)</f>
        <v>0</v>
      </c>
      <c r="C3144" s="10"/>
    </row>
    <row r="3145" spans="1:3">
      <c r="A3145" s="21">
        <v>582</v>
      </c>
      <c r="B3145" s="24">
        <f>IF(B1888,(B2536+B1279),0)</f>
        <v>0</v>
      </c>
      <c r="C3145" s="10"/>
    </row>
    <row r="3146" spans="1:3">
      <c r="A3146" s="21">
        <v>583</v>
      </c>
      <c r="B3146" s="24">
        <f>IF(B1889,(B2537+B1280),0)</f>
        <v>0</v>
      </c>
      <c r="C3146" s="10"/>
    </row>
    <row r="3147" spans="1:3">
      <c r="A3147" s="21">
        <v>584</v>
      </c>
      <c r="B3147" s="24">
        <f>IF(B1890,(B2538+B1281),0)</f>
        <v>0</v>
      </c>
      <c r="C3147" s="10"/>
    </row>
    <row r="3148" spans="1:3">
      <c r="A3148" s="21">
        <v>585</v>
      </c>
      <c r="B3148" s="24">
        <f>IF(B1891,(B2539+B1282),0)</f>
        <v>0</v>
      </c>
      <c r="C3148" s="10"/>
    </row>
    <row r="3149" spans="1:3">
      <c r="A3149" s="21">
        <v>586</v>
      </c>
      <c r="B3149" s="24">
        <f>IF(B1892,(B2540+B1283),0)</f>
        <v>0</v>
      </c>
      <c r="C3149" s="10"/>
    </row>
    <row r="3150" spans="1:3">
      <c r="A3150" s="21">
        <v>587</v>
      </c>
      <c r="B3150" s="24">
        <f>IF(B1893,(B2541+B1284),0)</f>
        <v>0</v>
      </c>
      <c r="C3150" s="10"/>
    </row>
    <row r="3151" spans="1:3">
      <c r="A3151" s="21">
        <v>588</v>
      </c>
      <c r="B3151" s="24">
        <f>IF(B1894,(B2542+B1285),0)</f>
        <v>0</v>
      </c>
      <c r="C3151" s="10"/>
    </row>
    <row r="3152" spans="1:3">
      <c r="A3152" s="21">
        <v>589</v>
      </c>
      <c r="B3152" s="24">
        <f>IF(B1895,(B2543+B1286),0)</f>
        <v>0</v>
      </c>
      <c r="C3152" s="10"/>
    </row>
    <row r="3153" spans="1:3">
      <c r="A3153" s="21">
        <v>590</v>
      </c>
      <c r="B3153" s="24">
        <f>IF(B1896,(B2544+B1287),0)</f>
        <v>0</v>
      </c>
      <c r="C3153" s="10"/>
    </row>
    <row r="3154" spans="1:3">
      <c r="A3154" s="21">
        <v>591</v>
      </c>
      <c r="B3154" s="24">
        <f>IF(B1897,(B2545+B1288),0)</f>
        <v>0</v>
      </c>
      <c r="C3154" s="10"/>
    </row>
    <row r="3155" spans="1:3">
      <c r="A3155" s="21">
        <v>592</v>
      </c>
      <c r="B3155" s="24">
        <f>IF(B1898,(B2546+B1289),0)</f>
        <v>0</v>
      </c>
      <c r="C3155" s="10"/>
    </row>
    <row r="3156" spans="1:3">
      <c r="A3156" s="21">
        <v>593</v>
      </c>
      <c r="B3156" s="24">
        <f>IF(B1899,(B2547+B1290),0)</f>
        <v>0</v>
      </c>
      <c r="C3156" s="10"/>
    </row>
    <row r="3157" spans="1:3">
      <c r="A3157" s="21">
        <v>594</v>
      </c>
      <c r="B3157" s="24">
        <f>IF(B1900,(B2548+B1291),0)</f>
        <v>0</v>
      </c>
      <c r="C3157" s="10"/>
    </row>
    <row r="3158" spans="1:3">
      <c r="A3158" s="21">
        <v>595</v>
      </c>
      <c r="B3158" s="24">
        <f>IF(B1901,(B2549+B1292),0)</f>
        <v>0</v>
      </c>
      <c r="C3158" s="10"/>
    </row>
    <row r="3159" spans="1:3">
      <c r="A3159" s="21">
        <v>596</v>
      </c>
      <c r="B3159" s="24">
        <f>IF(B1902,(B2550+B1293),0)</f>
        <v>0</v>
      </c>
      <c r="C3159" s="10"/>
    </row>
    <row r="3160" spans="1:3">
      <c r="A3160" s="21">
        <v>597</v>
      </c>
      <c r="B3160" s="24">
        <f>IF(B1903,(B2551+B1294),0)</f>
        <v>0</v>
      </c>
      <c r="C3160" s="10"/>
    </row>
    <row r="3161" spans="1:3">
      <c r="A3161" s="21">
        <v>598</v>
      </c>
      <c r="B3161" s="24">
        <f>IF(B1904,(B2552+B1295),0)</f>
        <v>0</v>
      </c>
      <c r="C3161" s="10"/>
    </row>
    <row r="3162" spans="1:3">
      <c r="A3162" s="21">
        <v>599</v>
      </c>
      <c r="B3162" s="24">
        <f>IF(B1905,(B2553+B1296),0)</f>
        <v>0</v>
      </c>
      <c r="C3162" s="10"/>
    </row>
    <row r="3163" spans="1:3">
      <c r="A3163" s="21">
        <v>600</v>
      </c>
      <c r="B3163" s="24">
        <f>IF(B1906,(B2554+B1297),0)</f>
        <v>0</v>
      </c>
      <c r="C3163" s="10"/>
    </row>
    <row r="3165" spans="1:3" ht="21" customHeight="1">
      <c r="A3165" s="1" t="s">
        <v>621</v>
      </c>
    </row>
    <row r="3166" spans="1:3">
      <c r="A3166" s="2" t="s">
        <v>255</v>
      </c>
    </row>
    <row r="3167" spans="1:3">
      <c r="A3167" s="12" t="s">
        <v>622</v>
      </c>
    </row>
    <row r="3168" spans="1:3">
      <c r="A3168" s="2" t="s">
        <v>623</v>
      </c>
    </row>
    <row r="3170" spans="1:3">
      <c r="B3170" s="3" t="s">
        <v>624</v>
      </c>
    </row>
    <row r="3171" spans="1:3">
      <c r="A3171" s="21">
        <v>1</v>
      </c>
      <c r="B3171" s="24">
        <f>ROUND(B2564,2)</f>
        <v>0</v>
      </c>
      <c r="C3171" s="10"/>
    </row>
    <row r="3172" spans="1:3">
      <c r="A3172" s="21">
        <v>2</v>
      </c>
      <c r="B3172" s="24">
        <f>ROUND(B2565,2)</f>
        <v>0</v>
      </c>
      <c r="C3172" s="10"/>
    </row>
    <row r="3173" spans="1:3">
      <c r="A3173" s="21">
        <v>3</v>
      </c>
      <c r="B3173" s="24">
        <f>ROUND(B2566,2)</f>
        <v>0</v>
      </c>
      <c r="C3173" s="10"/>
    </row>
    <row r="3174" spans="1:3">
      <c r="A3174" s="21">
        <v>4</v>
      </c>
      <c r="B3174" s="24">
        <f>ROUND(B2567,2)</f>
        <v>0</v>
      </c>
      <c r="C3174" s="10"/>
    </row>
    <row r="3175" spans="1:3">
      <c r="A3175" s="21">
        <v>5</v>
      </c>
      <c r="B3175" s="24">
        <f>ROUND(B2568,2)</f>
        <v>0</v>
      </c>
      <c r="C3175" s="10"/>
    </row>
    <row r="3176" spans="1:3">
      <c r="A3176" s="21">
        <v>6</v>
      </c>
      <c r="B3176" s="24">
        <f>ROUND(B2569,2)</f>
        <v>0</v>
      </c>
      <c r="C3176" s="10"/>
    </row>
    <row r="3177" spans="1:3">
      <c r="A3177" s="21">
        <v>7</v>
      </c>
      <c r="B3177" s="24">
        <f>ROUND(B2570,2)</f>
        <v>0</v>
      </c>
      <c r="C3177" s="10"/>
    </row>
    <row r="3178" spans="1:3">
      <c r="A3178" s="21">
        <v>8</v>
      </c>
      <c r="B3178" s="24">
        <f>ROUND(B2571,2)</f>
        <v>0</v>
      </c>
      <c r="C3178" s="10"/>
    </row>
    <row r="3179" spans="1:3">
      <c r="A3179" s="21">
        <v>9</v>
      </c>
      <c r="B3179" s="24">
        <f>ROUND(B2572,2)</f>
        <v>0</v>
      </c>
      <c r="C3179" s="10"/>
    </row>
    <row r="3180" spans="1:3">
      <c r="A3180" s="21">
        <v>10</v>
      </c>
      <c r="B3180" s="24">
        <f>ROUND(B2573,2)</f>
        <v>0</v>
      </c>
      <c r="C3180" s="10"/>
    </row>
    <row r="3181" spans="1:3">
      <c r="A3181" s="21">
        <v>11</v>
      </c>
      <c r="B3181" s="24">
        <f>ROUND(B2574,2)</f>
        <v>0</v>
      </c>
      <c r="C3181" s="10"/>
    </row>
    <row r="3182" spans="1:3">
      <c r="A3182" s="21">
        <v>12</v>
      </c>
      <c r="B3182" s="24">
        <f>ROUND(B2575,2)</f>
        <v>0</v>
      </c>
      <c r="C3182" s="10"/>
    </row>
    <row r="3183" spans="1:3">
      <c r="A3183" s="21">
        <v>13</v>
      </c>
      <c r="B3183" s="24">
        <f>ROUND(B2576,2)</f>
        <v>0</v>
      </c>
      <c r="C3183" s="10"/>
    </row>
    <row r="3184" spans="1:3">
      <c r="A3184" s="21">
        <v>14</v>
      </c>
      <c r="B3184" s="24">
        <f>ROUND(B2577,2)</f>
        <v>0</v>
      </c>
      <c r="C3184" s="10"/>
    </row>
    <row r="3185" spans="1:3">
      <c r="A3185" s="21">
        <v>15</v>
      </c>
      <c r="B3185" s="24">
        <f>ROUND(B2578,2)</f>
        <v>0</v>
      </c>
      <c r="C3185" s="10"/>
    </row>
    <row r="3186" spans="1:3">
      <c r="A3186" s="21">
        <v>16</v>
      </c>
      <c r="B3186" s="24">
        <f>ROUND(B2579,2)</f>
        <v>0</v>
      </c>
      <c r="C3186" s="10"/>
    </row>
    <row r="3187" spans="1:3">
      <c r="A3187" s="21">
        <v>17</v>
      </c>
      <c r="B3187" s="24">
        <f>ROUND(B2580,2)</f>
        <v>0</v>
      </c>
      <c r="C3187" s="10"/>
    </row>
    <row r="3188" spans="1:3">
      <c r="A3188" s="21">
        <v>18</v>
      </c>
      <c r="B3188" s="24">
        <f>ROUND(B2581,2)</f>
        <v>0</v>
      </c>
      <c r="C3188" s="10"/>
    </row>
    <row r="3189" spans="1:3">
      <c r="A3189" s="21">
        <v>19</v>
      </c>
      <c r="B3189" s="24">
        <f>ROUND(B2582,2)</f>
        <v>0</v>
      </c>
      <c r="C3189" s="10"/>
    </row>
    <row r="3190" spans="1:3">
      <c r="A3190" s="21">
        <v>20</v>
      </c>
      <c r="B3190" s="24">
        <f>ROUND(B2583,2)</f>
        <v>0</v>
      </c>
      <c r="C3190" s="10"/>
    </row>
    <row r="3191" spans="1:3">
      <c r="A3191" s="21">
        <v>21</v>
      </c>
      <c r="B3191" s="24">
        <f>ROUND(B2584,2)</f>
        <v>0</v>
      </c>
      <c r="C3191" s="10"/>
    </row>
    <row r="3192" spans="1:3">
      <c r="A3192" s="21">
        <v>22</v>
      </c>
      <c r="B3192" s="24">
        <f>ROUND(B2585,2)</f>
        <v>0</v>
      </c>
      <c r="C3192" s="10"/>
    </row>
    <row r="3193" spans="1:3">
      <c r="A3193" s="21">
        <v>23</v>
      </c>
      <c r="B3193" s="24">
        <f>ROUND(B2586,2)</f>
        <v>0</v>
      </c>
      <c r="C3193" s="10"/>
    </row>
    <row r="3194" spans="1:3">
      <c r="A3194" s="21">
        <v>24</v>
      </c>
      <c r="B3194" s="24">
        <f>ROUND(B2587,2)</f>
        <v>0</v>
      </c>
      <c r="C3194" s="10"/>
    </row>
    <row r="3195" spans="1:3">
      <c r="A3195" s="21">
        <v>25</v>
      </c>
      <c r="B3195" s="24">
        <f>ROUND(B2588,2)</f>
        <v>0</v>
      </c>
      <c r="C3195" s="10"/>
    </row>
    <row r="3196" spans="1:3">
      <c r="A3196" s="21">
        <v>26</v>
      </c>
      <c r="B3196" s="24">
        <f>ROUND(B2589,2)</f>
        <v>0</v>
      </c>
      <c r="C3196" s="10"/>
    </row>
    <row r="3197" spans="1:3">
      <c r="A3197" s="21">
        <v>27</v>
      </c>
      <c r="B3197" s="24">
        <f>ROUND(B2590,2)</f>
        <v>0</v>
      </c>
      <c r="C3197" s="10"/>
    </row>
    <row r="3198" spans="1:3">
      <c r="A3198" s="21">
        <v>28</v>
      </c>
      <c r="B3198" s="24">
        <f>ROUND(B2591,2)</f>
        <v>0</v>
      </c>
      <c r="C3198" s="10"/>
    </row>
    <row r="3199" spans="1:3">
      <c r="A3199" s="21">
        <v>29</v>
      </c>
      <c r="B3199" s="24">
        <f>ROUND(B2592,2)</f>
        <v>0</v>
      </c>
      <c r="C3199" s="10"/>
    </row>
    <row r="3200" spans="1:3">
      <c r="A3200" s="21">
        <v>30</v>
      </c>
      <c r="B3200" s="24">
        <f>ROUND(B2593,2)</f>
        <v>0</v>
      </c>
      <c r="C3200" s="10"/>
    </row>
    <row r="3201" spans="1:3">
      <c r="A3201" s="21">
        <v>31</v>
      </c>
      <c r="B3201" s="24">
        <f>ROUND(B2594,2)</f>
        <v>0</v>
      </c>
      <c r="C3201" s="10"/>
    </row>
    <row r="3202" spans="1:3">
      <c r="A3202" s="21">
        <v>32</v>
      </c>
      <c r="B3202" s="24">
        <f>ROUND(B2595,2)</f>
        <v>0</v>
      </c>
      <c r="C3202" s="10"/>
    </row>
    <row r="3203" spans="1:3">
      <c r="A3203" s="21">
        <v>33</v>
      </c>
      <c r="B3203" s="24">
        <f>ROUND(B2596,2)</f>
        <v>0</v>
      </c>
      <c r="C3203" s="10"/>
    </row>
    <row r="3204" spans="1:3">
      <c r="A3204" s="21">
        <v>34</v>
      </c>
      <c r="B3204" s="24">
        <f>ROUND(B2597,2)</f>
        <v>0</v>
      </c>
      <c r="C3204" s="10"/>
    </row>
    <row r="3205" spans="1:3">
      <c r="A3205" s="21">
        <v>35</v>
      </c>
      <c r="B3205" s="24">
        <f>ROUND(B2598,2)</f>
        <v>0</v>
      </c>
      <c r="C3205" s="10"/>
    </row>
    <row r="3206" spans="1:3">
      <c r="A3206" s="21">
        <v>36</v>
      </c>
      <c r="B3206" s="24">
        <f>ROUND(B2599,2)</f>
        <v>0</v>
      </c>
      <c r="C3206" s="10"/>
    </row>
    <row r="3207" spans="1:3">
      <c r="A3207" s="21">
        <v>37</v>
      </c>
      <c r="B3207" s="24">
        <f>ROUND(B2600,2)</f>
        <v>0</v>
      </c>
      <c r="C3207" s="10"/>
    </row>
    <row r="3208" spans="1:3">
      <c r="A3208" s="21">
        <v>38</v>
      </c>
      <c r="B3208" s="24">
        <f>ROUND(B2601,2)</f>
        <v>0</v>
      </c>
      <c r="C3208" s="10"/>
    </row>
    <row r="3209" spans="1:3">
      <c r="A3209" s="21">
        <v>39</v>
      </c>
      <c r="B3209" s="24">
        <f>ROUND(B2602,2)</f>
        <v>0</v>
      </c>
      <c r="C3209" s="10"/>
    </row>
    <row r="3210" spans="1:3">
      <c r="A3210" s="21">
        <v>40</v>
      </c>
      <c r="B3210" s="24">
        <f>ROUND(B2603,2)</f>
        <v>0</v>
      </c>
      <c r="C3210" s="10"/>
    </row>
    <row r="3211" spans="1:3">
      <c r="A3211" s="21">
        <v>41</v>
      </c>
      <c r="B3211" s="24">
        <f>ROUND(B2604,2)</f>
        <v>0</v>
      </c>
      <c r="C3211" s="10"/>
    </row>
    <row r="3212" spans="1:3">
      <c r="A3212" s="21">
        <v>42</v>
      </c>
      <c r="B3212" s="24">
        <f>ROUND(B2605,2)</f>
        <v>0</v>
      </c>
      <c r="C3212" s="10"/>
    </row>
    <row r="3213" spans="1:3">
      <c r="A3213" s="21">
        <v>43</v>
      </c>
      <c r="B3213" s="24">
        <f>ROUND(B2606,2)</f>
        <v>0</v>
      </c>
      <c r="C3213" s="10"/>
    </row>
    <row r="3214" spans="1:3">
      <c r="A3214" s="21">
        <v>44</v>
      </c>
      <c r="B3214" s="24">
        <f>ROUND(B2607,2)</f>
        <v>0</v>
      </c>
      <c r="C3214" s="10"/>
    </row>
    <row r="3215" spans="1:3">
      <c r="A3215" s="21">
        <v>45</v>
      </c>
      <c r="B3215" s="24">
        <f>ROUND(B2608,2)</f>
        <v>0</v>
      </c>
      <c r="C3215" s="10"/>
    </row>
    <row r="3216" spans="1:3">
      <c r="A3216" s="21">
        <v>46</v>
      </c>
      <c r="B3216" s="24">
        <f>ROUND(B2609,2)</f>
        <v>0</v>
      </c>
      <c r="C3216" s="10"/>
    </row>
    <row r="3217" spans="1:3">
      <c r="A3217" s="21">
        <v>47</v>
      </c>
      <c r="B3217" s="24">
        <f>ROUND(B2610,2)</f>
        <v>0</v>
      </c>
      <c r="C3217" s="10"/>
    </row>
    <row r="3218" spans="1:3">
      <c r="A3218" s="21">
        <v>48</v>
      </c>
      <c r="B3218" s="24">
        <f>ROUND(B2611,2)</f>
        <v>0</v>
      </c>
      <c r="C3218" s="10"/>
    </row>
    <row r="3219" spans="1:3">
      <c r="A3219" s="21">
        <v>49</v>
      </c>
      <c r="B3219" s="24">
        <f>ROUND(B2612,2)</f>
        <v>0</v>
      </c>
      <c r="C3219" s="10"/>
    </row>
    <row r="3220" spans="1:3">
      <c r="A3220" s="21">
        <v>50</v>
      </c>
      <c r="B3220" s="24">
        <f>ROUND(B2613,2)</f>
        <v>0</v>
      </c>
      <c r="C3220" s="10"/>
    </row>
    <row r="3221" spans="1:3">
      <c r="A3221" s="21">
        <v>51</v>
      </c>
      <c r="B3221" s="24">
        <f>ROUND(B2614,2)</f>
        <v>0</v>
      </c>
      <c r="C3221" s="10"/>
    </row>
    <row r="3222" spans="1:3">
      <c r="A3222" s="21">
        <v>52</v>
      </c>
      <c r="B3222" s="24">
        <f>ROUND(B2615,2)</f>
        <v>0</v>
      </c>
      <c r="C3222" s="10"/>
    </row>
    <row r="3223" spans="1:3">
      <c r="A3223" s="21">
        <v>53</v>
      </c>
      <c r="B3223" s="24">
        <f>ROUND(B2616,2)</f>
        <v>0</v>
      </c>
      <c r="C3223" s="10"/>
    </row>
    <row r="3224" spans="1:3">
      <c r="A3224" s="21">
        <v>54</v>
      </c>
      <c r="B3224" s="24">
        <f>ROUND(B2617,2)</f>
        <v>0</v>
      </c>
      <c r="C3224" s="10"/>
    </row>
    <row r="3225" spans="1:3">
      <c r="A3225" s="21">
        <v>55</v>
      </c>
      <c r="B3225" s="24">
        <f>ROUND(B2618,2)</f>
        <v>0</v>
      </c>
      <c r="C3225" s="10"/>
    </row>
    <row r="3226" spans="1:3">
      <c r="A3226" s="21">
        <v>56</v>
      </c>
      <c r="B3226" s="24">
        <f>ROUND(B2619,2)</f>
        <v>0</v>
      </c>
      <c r="C3226" s="10"/>
    </row>
    <row r="3227" spans="1:3">
      <c r="A3227" s="21">
        <v>57</v>
      </c>
      <c r="B3227" s="24">
        <f>ROUND(B2620,2)</f>
        <v>0</v>
      </c>
      <c r="C3227" s="10"/>
    </row>
    <row r="3228" spans="1:3">
      <c r="A3228" s="21">
        <v>58</v>
      </c>
      <c r="B3228" s="24">
        <f>ROUND(B2621,2)</f>
        <v>0</v>
      </c>
      <c r="C3228" s="10"/>
    </row>
    <row r="3229" spans="1:3">
      <c r="A3229" s="21">
        <v>59</v>
      </c>
      <c r="B3229" s="24">
        <f>ROUND(B2622,2)</f>
        <v>0</v>
      </c>
      <c r="C3229" s="10"/>
    </row>
    <row r="3230" spans="1:3">
      <c r="A3230" s="21">
        <v>60</v>
      </c>
      <c r="B3230" s="24">
        <f>ROUND(B2623,2)</f>
        <v>0</v>
      </c>
      <c r="C3230" s="10"/>
    </row>
    <row r="3231" spans="1:3">
      <c r="A3231" s="21">
        <v>61</v>
      </c>
      <c r="B3231" s="24">
        <f>ROUND(B2624,2)</f>
        <v>0</v>
      </c>
      <c r="C3231" s="10"/>
    </row>
    <row r="3232" spans="1:3">
      <c r="A3232" s="21">
        <v>62</v>
      </c>
      <c r="B3232" s="24">
        <f>ROUND(B2625,2)</f>
        <v>0</v>
      </c>
      <c r="C3232" s="10"/>
    </row>
    <row r="3233" spans="1:3">
      <c r="A3233" s="21">
        <v>63</v>
      </c>
      <c r="B3233" s="24">
        <f>ROUND(B2626,2)</f>
        <v>0</v>
      </c>
      <c r="C3233" s="10"/>
    </row>
    <row r="3234" spans="1:3">
      <c r="A3234" s="21">
        <v>64</v>
      </c>
      <c r="B3234" s="24">
        <f>ROUND(B2627,2)</f>
        <v>0</v>
      </c>
      <c r="C3234" s="10"/>
    </row>
    <row r="3235" spans="1:3">
      <c r="A3235" s="21">
        <v>65</v>
      </c>
      <c r="B3235" s="24">
        <f>ROUND(B2628,2)</f>
        <v>0</v>
      </c>
      <c r="C3235" s="10"/>
    </row>
    <row r="3236" spans="1:3">
      <c r="A3236" s="21">
        <v>66</v>
      </c>
      <c r="B3236" s="24">
        <f>ROUND(B2629,2)</f>
        <v>0</v>
      </c>
      <c r="C3236" s="10"/>
    </row>
    <row r="3237" spans="1:3">
      <c r="A3237" s="21">
        <v>67</v>
      </c>
      <c r="B3237" s="24">
        <f>ROUND(B2630,2)</f>
        <v>0</v>
      </c>
      <c r="C3237" s="10"/>
    </row>
    <row r="3238" spans="1:3">
      <c r="A3238" s="21">
        <v>68</v>
      </c>
      <c r="B3238" s="24">
        <f>ROUND(B2631,2)</f>
        <v>0</v>
      </c>
      <c r="C3238" s="10"/>
    </row>
    <row r="3239" spans="1:3">
      <c r="A3239" s="21">
        <v>69</v>
      </c>
      <c r="B3239" s="24">
        <f>ROUND(B2632,2)</f>
        <v>0</v>
      </c>
      <c r="C3239" s="10"/>
    </row>
    <row r="3240" spans="1:3">
      <c r="A3240" s="21">
        <v>70</v>
      </c>
      <c r="B3240" s="24">
        <f>ROUND(B2633,2)</f>
        <v>0</v>
      </c>
      <c r="C3240" s="10"/>
    </row>
    <row r="3241" spans="1:3">
      <c r="A3241" s="21">
        <v>71</v>
      </c>
      <c r="B3241" s="24">
        <f>ROUND(B2634,2)</f>
        <v>0</v>
      </c>
      <c r="C3241" s="10"/>
    </row>
    <row r="3242" spans="1:3">
      <c r="A3242" s="21">
        <v>72</v>
      </c>
      <c r="B3242" s="24">
        <f>ROUND(B2635,2)</f>
        <v>0</v>
      </c>
      <c r="C3242" s="10"/>
    </row>
    <row r="3243" spans="1:3">
      <c r="A3243" s="21">
        <v>73</v>
      </c>
      <c r="B3243" s="24">
        <f>ROUND(B2636,2)</f>
        <v>0</v>
      </c>
      <c r="C3243" s="10"/>
    </row>
    <row r="3244" spans="1:3">
      <c r="A3244" s="21">
        <v>74</v>
      </c>
      <c r="B3244" s="24">
        <f>ROUND(B2637,2)</f>
        <v>0</v>
      </c>
      <c r="C3244" s="10"/>
    </row>
    <row r="3245" spans="1:3">
      <c r="A3245" s="21">
        <v>75</v>
      </c>
      <c r="B3245" s="24">
        <f>ROUND(B2638,2)</f>
        <v>0</v>
      </c>
      <c r="C3245" s="10"/>
    </row>
    <row r="3246" spans="1:3">
      <c r="A3246" s="21">
        <v>76</v>
      </c>
      <c r="B3246" s="24">
        <f>ROUND(B2639,2)</f>
        <v>0</v>
      </c>
      <c r="C3246" s="10"/>
    </row>
    <row r="3247" spans="1:3">
      <c r="A3247" s="21">
        <v>77</v>
      </c>
      <c r="B3247" s="24">
        <f>ROUND(B2640,2)</f>
        <v>0</v>
      </c>
      <c r="C3247" s="10"/>
    </row>
    <row r="3248" spans="1:3">
      <c r="A3248" s="21">
        <v>78</v>
      </c>
      <c r="B3248" s="24">
        <f>ROUND(B2641,2)</f>
        <v>0</v>
      </c>
      <c r="C3248" s="10"/>
    </row>
    <row r="3249" spans="1:3">
      <c r="A3249" s="21">
        <v>79</v>
      </c>
      <c r="B3249" s="24">
        <f>ROUND(B2642,2)</f>
        <v>0</v>
      </c>
      <c r="C3249" s="10"/>
    </row>
    <row r="3250" spans="1:3">
      <c r="A3250" s="21">
        <v>80</v>
      </c>
      <c r="B3250" s="24">
        <f>ROUND(B2643,2)</f>
        <v>0</v>
      </c>
      <c r="C3250" s="10"/>
    </row>
    <row r="3251" spans="1:3">
      <c r="A3251" s="21">
        <v>81</v>
      </c>
      <c r="B3251" s="24">
        <f>ROUND(B2644,2)</f>
        <v>0</v>
      </c>
      <c r="C3251" s="10"/>
    </row>
    <row r="3252" spans="1:3">
      <c r="A3252" s="21">
        <v>82</v>
      </c>
      <c r="B3252" s="24">
        <f>ROUND(B2645,2)</f>
        <v>0</v>
      </c>
      <c r="C3252" s="10"/>
    </row>
    <row r="3253" spans="1:3">
      <c r="A3253" s="21">
        <v>83</v>
      </c>
      <c r="B3253" s="24">
        <f>ROUND(B2646,2)</f>
        <v>0</v>
      </c>
      <c r="C3253" s="10"/>
    </row>
    <row r="3254" spans="1:3">
      <c r="A3254" s="21">
        <v>84</v>
      </c>
      <c r="B3254" s="24">
        <f>ROUND(B2647,2)</f>
        <v>0</v>
      </c>
      <c r="C3254" s="10"/>
    </row>
    <row r="3255" spans="1:3">
      <c r="A3255" s="21">
        <v>85</v>
      </c>
      <c r="B3255" s="24">
        <f>ROUND(B2648,2)</f>
        <v>0</v>
      </c>
      <c r="C3255" s="10"/>
    </row>
    <row r="3256" spans="1:3">
      <c r="A3256" s="21">
        <v>86</v>
      </c>
      <c r="B3256" s="24">
        <f>ROUND(B2649,2)</f>
        <v>0</v>
      </c>
      <c r="C3256" s="10"/>
    </row>
    <row r="3257" spans="1:3">
      <c r="A3257" s="21">
        <v>87</v>
      </c>
      <c r="B3257" s="24">
        <f>ROUND(B2650,2)</f>
        <v>0</v>
      </c>
      <c r="C3257" s="10"/>
    </row>
    <row r="3258" spans="1:3">
      <c r="A3258" s="21">
        <v>88</v>
      </c>
      <c r="B3258" s="24">
        <f>ROUND(B2651,2)</f>
        <v>0</v>
      </c>
      <c r="C3258" s="10"/>
    </row>
    <row r="3259" spans="1:3">
      <c r="A3259" s="21">
        <v>89</v>
      </c>
      <c r="B3259" s="24">
        <f>ROUND(B2652,2)</f>
        <v>0</v>
      </c>
      <c r="C3259" s="10"/>
    </row>
    <row r="3260" spans="1:3">
      <c r="A3260" s="21">
        <v>90</v>
      </c>
      <c r="B3260" s="24">
        <f>ROUND(B2653,2)</f>
        <v>0</v>
      </c>
      <c r="C3260" s="10"/>
    </row>
    <row r="3261" spans="1:3">
      <c r="A3261" s="21">
        <v>91</v>
      </c>
      <c r="B3261" s="24">
        <f>ROUND(B2654,2)</f>
        <v>0</v>
      </c>
      <c r="C3261" s="10"/>
    </row>
    <row r="3262" spans="1:3">
      <c r="A3262" s="21">
        <v>92</v>
      </c>
      <c r="B3262" s="24">
        <f>ROUND(B2655,2)</f>
        <v>0</v>
      </c>
      <c r="C3262" s="10"/>
    </row>
    <row r="3263" spans="1:3">
      <c r="A3263" s="21">
        <v>93</v>
      </c>
      <c r="B3263" s="24">
        <f>ROUND(B2656,2)</f>
        <v>0</v>
      </c>
      <c r="C3263" s="10"/>
    </row>
    <row r="3264" spans="1:3">
      <c r="A3264" s="21">
        <v>94</v>
      </c>
      <c r="B3264" s="24">
        <f>ROUND(B2657,2)</f>
        <v>0</v>
      </c>
      <c r="C3264" s="10"/>
    </row>
    <row r="3265" spans="1:3">
      <c r="A3265" s="21">
        <v>95</v>
      </c>
      <c r="B3265" s="24">
        <f>ROUND(B2658,2)</f>
        <v>0</v>
      </c>
      <c r="C3265" s="10"/>
    </row>
    <row r="3266" spans="1:3">
      <c r="A3266" s="21">
        <v>96</v>
      </c>
      <c r="B3266" s="24">
        <f>ROUND(B2659,2)</f>
        <v>0</v>
      </c>
      <c r="C3266" s="10"/>
    </row>
    <row r="3267" spans="1:3">
      <c r="A3267" s="21">
        <v>97</v>
      </c>
      <c r="B3267" s="24">
        <f>ROUND(B2660,2)</f>
        <v>0</v>
      </c>
      <c r="C3267" s="10"/>
    </row>
    <row r="3268" spans="1:3">
      <c r="A3268" s="21">
        <v>98</v>
      </c>
      <c r="B3268" s="24">
        <f>ROUND(B2661,2)</f>
        <v>0</v>
      </c>
      <c r="C3268" s="10"/>
    </row>
    <row r="3269" spans="1:3">
      <c r="A3269" s="21">
        <v>99</v>
      </c>
      <c r="B3269" s="24">
        <f>ROUND(B2662,2)</f>
        <v>0</v>
      </c>
      <c r="C3269" s="10"/>
    </row>
    <row r="3270" spans="1:3">
      <c r="A3270" s="21">
        <v>100</v>
      </c>
      <c r="B3270" s="24">
        <f>ROUND(B2663,2)</f>
        <v>0</v>
      </c>
      <c r="C3270" s="10"/>
    </row>
    <row r="3271" spans="1:3">
      <c r="A3271" s="21">
        <v>101</v>
      </c>
      <c r="B3271" s="24">
        <f>ROUND(B2664,2)</f>
        <v>0</v>
      </c>
      <c r="C3271" s="10"/>
    </row>
    <row r="3272" spans="1:3">
      <c r="A3272" s="21">
        <v>102</v>
      </c>
      <c r="B3272" s="24">
        <f>ROUND(B2665,2)</f>
        <v>0</v>
      </c>
      <c r="C3272" s="10"/>
    </row>
    <row r="3273" spans="1:3">
      <c r="A3273" s="21">
        <v>103</v>
      </c>
      <c r="B3273" s="24">
        <f>ROUND(B2666,2)</f>
        <v>0</v>
      </c>
      <c r="C3273" s="10"/>
    </row>
    <row r="3274" spans="1:3">
      <c r="A3274" s="21">
        <v>104</v>
      </c>
      <c r="B3274" s="24">
        <f>ROUND(B2667,2)</f>
        <v>0</v>
      </c>
      <c r="C3274" s="10"/>
    </row>
    <row r="3275" spans="1:3">
      <c r="A3275" s="21">
        <v>105</v>
      </c>
      <c r="B3275" s="24">
        <f>ROUND(B2668,2)</f>
        <v>0</v>
      </c>
      <c r="C3275" s="10"/>
    </row>
    <row r="3276" spans="1:3">
      <c r="A3276" s="21">
        <v>106</v>
      </c>
      <c r="B3276" s="24">
        <f>ROUND(B2669,2)</f>
        <v>0</v>
      </c>
      <c r="C3276" s="10"/>
    </row>
    <row r="3277" spans="1:3">
      <c r="A3277" s="21">
        <v>107</v>
      </c>
      <c r="B3277" s="24">
        <f>ROUND(B2670,2)</f>
        <v>0</v>
      </c>
      <c r="C3277" s="10"/>
    </row>
    <row r="3278" spans="1:3">
      <c r="A3278" s="21">
        <v>108</v>
      </c>
      <c r="B3278" s="24">
        <f>ROUND(B2671,2)</f>
        <v>0</v>
      </c>
      <c r="C3278" s="10"/>
    </row>
    <row r="3279" spans="1:3">
      <c r="A3279" s="21">
        <v>109</v>
      </c>
      <c r="B3279" s="24">
        <f>ROUND(B2672,2)</f>
        <v>0</v>
      </c>
      <c r="C3279" s="10"/>
    </row>
    <row r="3280" spans="1:3">
      <c r="A3280" s="21">
        <v>110</v>
      </c>
      <c r="B3280" s="24">
        <f>ROUND(B2673,2)</f>
        <v>0</v>
      </c>
      <c r="C3280" s="10"/>
    </row>
    <row r="3281" spans="1:3">
      <c r="A3281" s="21">
        <v>111</v>
      </c>
      <c r="B3281" s="24">
        <f>ROUND(B2674,2)</f>
        <v>0</v>
      </c>
      <c r="C3281" s="10"/>
    </row>
    <row r="3282" spans="1:3">
      <c r="A3282" s="21">
        <v>112</v>
      </c>
      <c r="B3282" s="24">
        <f>ROUND(B2675,2)</f>
        <v>0</v>
      </c>
      <c r="C3282" s="10"/>
    </row>
    <row r="3283" spans="1:3">
      <c r="A3283" s="21">
        <v>113</v>
      </c>
      <c r="B3283" s="24">
        <f>ROUND(B2676,2)</f>
        <v>0</v>
      </c>
      <c r="C3283" s="10"/>
    </row>
    <row r="3284" spans="1:3">
      <c r="A3284" s="21">
        <v>114</v>
      </c>
      <c r="B3284" s="24">
        <f>ROUND(B2677,2)</f>
        <v>0</v>
      </c>
      <c r="C3284" s="10"/>
    </row>
    <row r="3285" spans="1:3">
      <c r="A3285" s="21">
        <v>115</v>
      </c>
      <c r="B3285" s="24">
        <f>ROUND(B2678,2)</f>
        <v>0</v>
      </c>
      <c r="C3285" s="10"/>
    </row>
    <row r="3286" spans="1:3">
      <c r="A3286" s="21">
        <v>116</v>
      </c>
      <c r="B3286" s="24">
        <f>ROUND(B2679,2)</f>
        <v>0</v>
      </c>
      <c r="C3286" s="10"/>
    </row>
    <row r="3287" spans="1:3">
      <c r="A3287" s="21">
        <v>117</v>
      </c>
      <c r="B3287" s="24">
        <f>ROUND(B2680,2)</f>
        <v>0</v>
      </c>
      <c r="C3287" s="10"/>
    </row>
    <row r="3288" spans="1:3">
      <c r="A3288" s="21">
        <v>118</v>
      </c>
      <c r="B3288" s="24">
        <f>ROUND(B2681,2)</f>
        <v>0</v>
      </c>
      <c r="C3288" s="10"/>
    </row>
    <row r="3289" spans="1:3">
      <c r="A3289" s="21">
        <v>119</v>
      </c>
      <c r="B3289" s="24">
        <f>ROUND(B2682,2)</f>
        <v>0</v>
      </c>
      <c r="C3289" s="10"/>
    </row>
    <row r="3290" spans="1:3">
      <c r="A3290" s="21">
        <v>120</v>
      </c>
      <c r="B3290" s="24">
        <f>ROUND(B2683,2)</f>
        <v>0</v>
      </c>
      <c r="C3290" s="10"/>
    </row>
    <row r="3291" spans="1:3">
      <c r="A3291" s="21">
        <v>121</v>
      </c>
      <c r="B3291" s="24">
        <f>ROUND(B2684,2)</f>
        <v>0</v>
      </c>
      <c r="C3291" s="10"/>
    </row>
    <row r="3292" spans="1:3">
      <c r="A3292" s="21">
        <v>122</v>
      </c>
      <c r="B3292" s="24">
        <f>ROUND(B2685,2)</f>
        <v>0</v>
      </c>
      <c r="C3292" s="10"/>
    </row>
    <row r="3293" spans="1:3">
      <c r="A3293" s="21">
        <v>123</v>
      </c>
      <c r="B3293" s="24">
        <f>ROUND(B2686,2)</f>
        <v>0</v>
      </c>
      <c r="C3293" s="10"/>
    </row>
    <row r="3294" spans="1:3">
      <c r="A3294" s="21">
        <v>124</v>
      </c>
      <c r="B3294" s="24">
        <f>ROUND(B2687,2)</f>
        <v>0</v>
      </c>
      <c r="C3294" s="10"/>
    </row>
    <row r="3295" spans="1:3">
      <c r="A3295" s="21">
        <v>125</v>
      </c>
      <c r="B3295" s="24">
        <f>ROUND(B2688,2)</f>
        <v>0</v>
      </c>
      <c r="C3295" s="10"/>
    </row>
    <row r="3296" spans="1:3">
      <c r="A3296" s="21">
        <v>126</v>
      </c>
      <c r="B3296" s="24">
        <f>ROUND(B2689,2)</f>
        <v>0</v>
      </c>
      <c r="C3296" s="10"/>
    </row>
    <row r="3297" spans="1:3">
      <c r="A3297" s="21">
        <v>127</v>
      </c>
      <c r="B3297" s="24">
        <f>ROUND(B2690,2)</f>
        <v>0</v>
      </c>
      <c r="C3297" s="10"/>
    </row>
    <row r="3298" spans="1:3">
      <c r="A3298" s="21">
        <v>128</v>
      </c>
      <c r="B3298" s="24">
        <f>ROUND(B2691,2)</f>
        <v>0</v>
      </c>
      <c r="C3298" s="10"/>
    </row>
    <row r="3299" spans="1:3">
      <c r="A3299" s="21">
        <v>129</v>
      </c>
      <c r="B3299" s="24">
        <f>ROUND(B2692,2)</f>
        <v>0</v>
      </c>
      <c r="C3299" s="10"/>
    </row>
    <row r="3300" spans="1:3">
      <c r="A3300" s="21">
        <v>130</v>
      </c>
      <c r="B3300" s="24">
        <f>ROUND(B2693,2)</f>
        <v>0</v>
      </c>
      <c r="C3300" s="10"/>
    </row>
    <row r="3301" spans="1:3">
      <c r="A3301" s="21">
        <v>131</v>
      </c>
      <c r="B3301" s="24">
        <f>ROUND(B2694,2)</f>
        <v>0</v>
      </c>
      <c r="C3301" s="10"/>
    </row>
    <row r="3302" spans="1:3">
      <c r="A3302" s="21">
        <v>132</v>
      </c>
      <c r="B3302" s="24">
        <f>ROUND(B2695,2)</f>
        <v>0</v>
      </c>
      <c r="C3302" s="10"/>
    </row>
    <row r="3303" spans="1:3">
      <c r="A3303" s="21">
        <v>133</v>
      </c>
      <c r="B3303" s="24">
        <f>ROUND(B2696,2)</f>
        <v>0</v>
      </c>
      <c r="C3303" s="10"/>
    </row>
    <row r="3304" spans="1:3">
      <c r="A3304" s="21">
        <v>134</v>
      </c>
      <c r="B3304" s="24">
        <f>ROUND(B2697,2)</f>
        <v>0</v>
      </c>
      <c r="C3304" s="10"/>
    </row>
    <row r="3305" spans="1:3">
      <c r="A3305" s="21">
        <v>135</v>
      </c>
      <c r="B3305" s="24">
        <f>ROUND(B2698,2)</f>
        <v>0</v>
      </c>
      <c r="C3305" s="10"/>
    </row>
    <row r="3306" spans="1:3">
      <c r="A3306" s="21">
        <v>136</v>
      </c>
      <c r="B3306" s="24">
        <f>ROUND(B2699,2)</f>
        <v>0</v>
      </c>
      <c r="C3306" s="10"/>
    </row>
    <row r="3307" spans="1:3">
      <c r="A3307" s="21">
        <v>137</v>
      </c>
      <c r="B3307" s="24">
        <f>ROUND(B2700,2)</f>
        <v>0</v>
      </c>
      <c r="C3307" s="10"/>
    </row>
    <row r="3308" spans="1:3">
      <c r="A3308" s="21">
        <v>138</v>
      </c>
      <c r="B3308" s="24">
        <f>ROUND(B2701,2)</f>
        <v>0</v>
      </c>
      <c r="C3308" s="10"/>
    </row>
    <row r="3309" spans="1:3">
      <c r="A3309" s="21">
        <v>139</v>
      </c>
      <c r="B3309" s="24">
        <f>ROUND(B2702,2)</f>
        <v>0</v>
      </c>
      <c r="C3309" s="10"/>
    </row>
    <row r="3310" spans="1:3">
      <c r="A3310" s="21">
        <v>140</v>
      </c>
      <c r="B3310" s="24">
        <f>ROUND(B2703,2)</f>
        <v>0</v>
      </c>
      <c r="C3310" s="10"/>
    </row>
    <row r="3311" spans="1:3">
      <c r="A3311" s="21">
        <v>141</v>
      </c>
      <c r="B3311" s="24">
        <f>ROUND(B2704,2)</f>
        <v>0</v>
      </c>
      <c r="C3311" s="10"/>
    </row>
    <row r="3312" spans="1:3">
      <c r="A3312" s="21">
        <v>142</v>
      </c>
      <c r="B3312" s="24">
        <f>ROUND(B2705,2)</f>
        <v>0</v>
      </c>
      <c r="C3312" s="10"/>
    </row>
    <row r="3313" spans="1:3">
      <c r="A3313" s="21">
        <v>143</v>
      </c>
      <c r="B3313" s="24">
        <f>ROUND(B2706,2)</f>
        <v>0</v>
      </c>
      <c r="C3313" s="10"/>
    </row>
    <row r="3314" spans="1:3">
      <c r="A3314" s="21">
        <v>144</v>
      </c>
      <c r="B3314" s="24">
        <f>ROUND(B2707,2)</f>
        <v>0</v>
      </c>
      <c r="C3314" s="10"/>
    </row>
    <row r="3315" spans="1:3">
      <c r="A3315" s="21">
        <v>145</v>
      </c>
      <c r="B3315" s="24">
        <f>ROUND(B2708,2)</f>
        <v>0</v>
      </c>
      <c r="C3315" s="10"/>
    </row>
    <row r="3316" spans="1:3">
      <c r="A3316" s="21">
        <v>146</v>
      </c>
      <c r="B3316" s="24">
        <f>ROUND(B2709,2)</f>
        <v>0</v>
      </c>
      <c r="C3316" s="10"/>
    </row>
    <row r="3317" spans="1:3">
      <c r="A3317" s="21">
        <v>147</v>
      </c>
      <c r="B3317" s="24">
        <f>ROUND(B2710,2)</f>
        <v>0</v>
      </c>
      <c r="C3317" s="10"/>
    </row>
    <row r="3318" spans="1:3">
      <c r="A3318" s="21">
        <v>148</v>
      </c>
      <c r="B3318" s="24">
        <f>ROUND(B2711,2)</f>
        <v>0</v>
      </c>
      <c r="C3318" s="10"/>
    </row>
    <row r="3319" spans="1:3">
      <c r="A3319" s="21">
        <v>149</v>
      </c>
      <c r="B3319" s="24">
        <f>ROUND(B2712,2)</f>
        <v>0</v>
      </c>
      <c r="C3319" s="10"/>
    </row>
    <row r="3320" spans="1:3">
      <c r="A3320" s="21">
        <v>150</v>
      </c>
      <c r="B3320" s="24">
        <f>ROUND(B2713,2)</f>
        <v>0</v>
      </c>
      <c r="C3320" s="10"/>
    </row>
    <row r="3321" spans="1:3">
      <c r="A3321" s="21">
        <v>151</v>
      </c>
      <c r="B3321" s="24">
        <f>ROUND(B2714,2)</f>
        <v>0</v>
      </c>
      <c r="C3321" s="10"/>
    </row>
    <row r="3322" spans="1:3">
      <c r="A3322" s="21">
        <v>152</v>
      </c>
      <c r="B3322" s="24">
        <f>ROUND(B2715,2)</f>
        <v>0</v>
      </c>
      <c r="C3322" s="10"/>
    </row>
    <row r="3323" spans="1:3">
      <c r="A3323" s="21">
        <v>153</v>
      </c>
      <c r="B3323" s="24">
        <f>ROUND(B2716,2)</f>
        <v>0</v>
      </c>
      <c r="C3323" s="10"/>
    </row>
    <row r="3324" spans="1:3">
      <c r="A3324" s="21">
        <v>154</v>
      </c>
      <c r="B3324" s="24">
        <f>ROUND(B2717,2)</f>
        <v>0</v>
      </c>
      <c r="C3324" s="10"/>
    </row>
    <row r="3325" spans="1:3">
      <c r="A3325" s="21">
        <v>155</v>
      </c>
      <c r="B3325" s="24">
        <f>ROUND(B2718,2)</f>
        <v>0</v>
      </c>
      <c r="C3325" s="10"/>
    </row>
    <row r="3326" spans="1:3">
      <c r="A3326" s="21">
        <v>156</v>
      </c>
      <c r="B3326" s="24">
        <f>ROUND(B2719,2)</f>
        <v>0</v>
      </c>
      <c r="C3326" s="10"/>
    </row>
    <row r="3327" spans="1:3">
      <c r="A3327" s="21">
        <v>157</v>
      </c>
      <c r="B3327" s="24">
        <f>ROUND(B2720,2)</f>
        <v>0</v>
      </c>
      <c r="C3327" s="10"/>
    </row>
    <row r="3328" spans="1:3">
      <c r="A3328" s="21">
        <v>158</v>
      </c>
      <c r="B3328" s="24">
        <f>ROUND(B2721,2)</f>
        <v>0</v>
      </c>
      <c r="C3328" s="10"/>
    </row>
    <row r="3329" spans="1:3">
      <c r="A3329" s="21">
        <v>159</v>
      </c>
      <c r="B3329" s="24">
        <f>ROUND(B2722,2)</f>
        <v>0</v>
      </c>
      <c r="C3329" s="10"/>
    </row>
    <row r="3330" spans="1:3">
      <c r="A3330" s="21">
        <v>160</v>
      </c>
      <c r="B3330" s="24">
        <f>ROUND(B2723,2)</f>
        <v>0</v>
      </c>
      <c r="C3330" s="10"/>
    </row>
    <row r="3331" spans="1:3">
      <c r="A3331" s="21">
        <v>161</v>
      </c>
      <c r="B3331" s="24">
        <f>ROUND(B2724,2)</f>
        <v>0</v>
      </c>
      <c r="C3331" s="10"/>
    </row>
    <row r="3332" spans="1:3">
      <c r="A3332" s="21">
        <v>162</v>
      </c>
      <c r="B3332" s="24">
        <f>ROUND(B2725,2)</f>
        <v>0</v>
      </c>
      <c r="C3332" s="10"/>
    </row>
    <row r="3333" spans="1:3">
      <c r="A3333" s="21">
        <v>163</v>
      </c>
      <c r="B3333" s="24">
        <f>ROUND(B2726,2)</f>
        <v>0</v>
      </c>
      <c r="C3333" s="10"/>
    </row>
    <row r="3334" spans="1:3">
      <c r="A3334" s="21">
        <v>164</v>
      </c>
      <c r="B3334" s="24">
        <f>ROUND(B2727,2)</f>
        <v>0</v>
      </c>
      <c r="C3334" s="10"/>
    </row>
    <row r="3335" spans="1:3">
      <c r="A3335" s="21">
        <v>165</v>
      </c>
      <c r="B3335" s="24">
        <f>ROUND(B2728,2)</f>
        <v>0</v>
      </c>
      <c r="C3335" s="10"/>
    </row>
    <row r="3336" spans="1:3">
      <c r="A3336" s="21">
        <v>166</v>
      </c>
      <c r="B3336" s="24">
        <f>ROUND(B2729,2)</f>
        <v>0</v>
      </c>
      <c r="C3336" s="10"/>
    </row>
    <row r="3337" spans="1:3">
      <c r="A3337" s="21">
        <v>167</v>
      </c>
      <c r="B3337" s="24">
        <f>ROUND(B2730,2)</f>
        <v>0</v>
      </c>
      <c r="C3337" s="10"/>
    </row>
    <row r="3338" spans="1:3">
      <c r="A3338" s="21">
        <v>168</v>
      </c>
      <c r="B3338" s="24">
        <f>ROUND(B2731,2)</f>
        <v>0</v>
      </c>
      <c r="C3338" s="10"/>
    </row>
    <row r="3339" spans="1:3">
      <c r="A3339" s="21">
        <v>169</v>
      </c>
      <c r="B3339" s="24">
        <f>ROUND(B2732,2)</f>
        <v>0</v>
      </c>
      <c r="C3339" s="10"/>
    </row>
    <row r="3340" spans="1:3">
      <c r="A3340" s="21">
        <v>170</v>
      </c>
      <c r="B3340" s="24">
        <f>ROUND(B2733,2)</f>
        <v>0</v>
      </c>
      <c r="C3340" s="10"/>
    </row>
    <row r="3341" spans="1:3">
      <c r="A3341" s="21">
        <v>171</v>
      </c>
      <c r="B3341" s="24">
        <f>ROUND(B2734,2)</f>
        <v>0</v>
      </c>
      <c r="C3341" s="10"/>
    </row>
    <row r="3342" spans="1:3">
      <c r="A3342" s="21">
        <v>172</v>
      </c>
      <c r="B3342" s="24">
        <f>ROUND(B2735,2)</f>
        <v>0</v>
      </c>
      <c r="C3342" s="10"/>
    </row>
    <row r="3343" spans="1:3">
      <c r="A3343" s="21">
        <v>173</v>
      </c>
      <c r="B3343" s="24">
        <f>ROUND(B2736,2)</f>
        <v>0</v>
      </c>
      <c r="C3343" s="10"/>
    </row>
    <row r="3344" spans="1:3">
      <c r="A3344" s="21">
        <v>174</v>
      </c>
      <c r="B3344" s="24">
        <f>ROUND(B2737,2)</f>
        <v>0</v>
      </c>
      <c r="C3344" s="10"/>
    </row>
    <row r="3345" spans="1:3">
      <c r="A3345" s="21">
        <v>175</v>
      </c>
      <c r="B3345" s="24">
        <f>ROUND(B2738,2)</f>
        <v>0</v>
      </c>
      <c r="C3345" s="10"/>
    </row>
    <row r="3346" spans="1:3">
      <c r="A3346" s="21">
        <v>176</v>
      </c>
      <c r="B3346" s="24">
        <f>ROUND(B2739,2)</f>
        <v>0</v>
      </c>
      <c r="C3346" s="10"/>
    </row>
    <row r="3347" spans="1:3">
      <c r="A3347" s="21">
        <v>177</v>
      </c>
      <c r="B3347" s="24">
        <f>ROUND(B2740,2)</f>
        <v>0</v>
      </c>
      <c r="C3347" s="10"/>
    </row>
    <row r="3348" spans="1:3">
      <c r="A3348" s="21">
        <v>178</v>
      </c>
      <c r="B3348" s="24">
        <f>ROUND(B2741,2)</f>
        <v>0</v>
      </c>
      <c r="C3348" s="10"/>
    </row>
    <row r="3349" spans="1:3">
      <c r="A3349" s="21">
        <v>179</v>
      </c>
      <c r="B3349" s="24">
        <f>ROUND(B2742,2)</f>
        <v>0</v>
      </c>
      <c r="C3349" s="10"/>
    </row>
    <row r="3350" spans="1:3">
      <c r="A3350" s="21">
        <v>180</v>
      </c>
      <c r="B3350" s="24">
        <f>ROUND(B2743,2)</f>
        <v>0</v>
      </c>
      <c r="C3350" s="10"/>
    </row>
    <row r="3351" spans="1:3">
      <c r="A3351" s="21">
        <v>181</v>
      </c>
      <c r="B3351" s="24">
        <f>ROUND(B2744,2)</f>
        <v>0</v>
      </c>
      <c r="C3351" s="10"/>
    </row>
    <row r="3352" spans="1:3">
      <c r="A3352" s="21">
        <v>182</v>
      </c>
      <c r="B3352" s="24">
        <f>ROUND(B2745,2)</f>
        <v>0</v>
      </c>
      <c r="C3352" s="10"/>
    </row>
    <row r="3353" spans="1:3">
      <c r="A3353" s="21">
        <v>183</v>
      </c>
      <c r="B3353" s="24">
        <f>ROUND(B2746,2)</f>
        <v>0</v>
      </c>
      <c r="C3353" s="10"/>
    </row>
    <row r="3354" spans="1:3">
      <c r="A3354" s="21">
        <v>184</v>
      </c>
      <c r="B3354" s="24">
        <f>ROUND(B2747,2)</f>
        <v>0</v>
      </c>
      <c r="C3354" s="10"/>
    </row>
    <row r="3355" spans="1:3">
      <c r="A3355" s="21">
        <v>185</v>
      </c>
      <c r="B3355" s="24">
        <f>ROUND(B2748,2)</f>
        <v>0</v>
      </c>
      <c r="C3355" s="10"/>
    </row>
    <row r="3356" spans="1:3">
      <c r="A3356" s="21">
        <v>186</v>
      </c>
      <c r="B3356" s="24">
        <f>ROUND(B2749,2)</f>
        <v>0</v>
      </c>
      <c r="C3356" s="10"/>
    </row>
    <row r="3357" spans="1:3">
      <c r="A3357" s="21">
        <v>187</v>
      </c>
      <c r="B3357" s="24">
        <f>ROUND(B2750,2)</f>
        <v>0</v>
      </c>
      <c r="C3357" s="10"/>
    </row>
    <row r="3358" spans="1:3">
      <c r="A3358" s="21">
        <v>188</v>
      </c>
      <c r="B3358" s="24">
        <f>ROUND(B2751,2)</f>
        <v>0</v>
      </c>
      <c r="C3358" s="10"/>
    </row>
    <row r="3359" spans="1:3">
      <c r="A3359" s="21">
        <v>189</v>
      </c>
      <c r="B3359" s="24">
        <f>ROUND(B2752,2)</f>
        <v>0</v>
      </c>
      <c r="C3359" s="10"/>
    </row>
    <row r="3360" spans="1:3">
      <c r="A3360" s="21">
        <v>190</v>
      </c>
      <c r="B3360" s="24">
        <f>ROUND(B2753,2)</f>
        <v>0</v>
      </c>
      <c r="C3360" s="10"/>
    </row>
    <row r="3361" spans="1:3">
      <c r="A3361" s="21">
        <v>191</v>
      </c>
      <c r="B3361" s="24">
        <f>ROUND(B2754,2)</f>
        <v>0</v>
      </c>
      <c r="C3361" s="10"/>
    </row>
    <row r="3362" spans="1:3">
      <c r="A3362" s="21">
        <v>192</v>
      </c>
      <c r="B3362" s="24">
        <f>ROUND(B2755,2)</f>
        <v>0</v>
      </c>
      <c r="C3362" s="10"/>
    </row>
    <row r="3363" spans="1:3">
      <c r="A3363" s="21">
        <v>193</v>
      </c>
      <c r="B3363" s="24">
        <f>ROUND(B2756,2)</f>
        <v>0</v>
      </c>
      <c r="C3363" s="10"/>
    </row>
    <row r="3364" spans="1:3">
      <c r="A3364" s="21">
        <v>194</v>
      </c>
      <c r="B3364" s="24">
        <f>ROUND(B2757,2)</f>
        <v>0</v>
      </c>
      <c r="C3364" s="10"/>
    </row>
    <row r="3365" spans="1:3">
      <c r="A3365" s="21">
        <v>195</v>
      </c>
      <c r="B3365" s="24">
        <f>ROUND(B2758,2)</f>
        <v>0</v>
      </c>
      <c r="C3365" s="10"/>
    </row>
    <row r="3366" spans="1:3">
      <c r="A3366" s="21">
        <v>196</v>
      </c>
      <c r="B3366" s="24">
        <f>ROUND(B2759,2)</f>
        <v>0</v>
      </c>
      <c r="C3366" s="10"/>
    </row>
    <row r="3367" spans="1:3">
      <c r="A3367" s="21">
        <v>197</v>
      </c>
      <c r="B3367" s="24">
        <f>ROUND(B2760,2)</f>
        <v>0</v>
      </c>
      <c r="C3367" s="10"/>
    </row>
    <row r="3368" spans="1:3">
      <c r="A3368" s="21">
        <v>198</v>
      </c>
      <c r="B3368" s="24">
        <f>ROUND(B2761,2)</f>
        <v>0</v>
      </c>
      <c r="C3368" s="10"/>
    </row>
    <row r="3369" spans="1:3">
      <c r="A3369" s="21">
        <v>199</v>
      </c>
      <c r="B3369" s="24">
        <f>ROUND(B2762,2)</f>
        <v>0</v>
      </c>
      <c r="C3369" s="10"/>
    </row>
    <row r="3370" spans="1:3">
      <c r="A3370" s="21">
        <v>200</v>
      </c>
      <c r="B3370" s="24">
        <f>ROUND(B2763,2)</f>
        <v>0</v>
      </c>
      <c r="C3370" s="10"/>
    </row>
    <row r="3371" spans="1:3">
      <c r="A3371" s="21">
        <v>201</v>
      </c>
      <c r="B3371" s="24">
        <f>ROUND(B2764,2)</f>
        <v>0</v>
      </c>
      <c r="C3371" s="10"/>
    </row>
    <row r="3372" spans="1:3">
      <c r="A3372" s="21">
        <v>202</v>
      </c>
      <c r="B3372" s="24">
        <f>ROUND(B2765,2)</f>
        <v>0</v>
      </c>
      <c r="C3372" s="10"/>
    </row>
    <row r="3373" spans="1:3">
      <c r="A3373" s="21">
        <v>203</v>
      </c>
      <c r="B3373" s="24">
        <f>ROUND(B2766,2)</f>
        <v>0</v>
      </c>
      <c r="C3373" s="10"/>
    </row>
    <row r="3374" spans="1:3">
      <c r="A3374" s="21">
        <v>204</v>
      </c>
      <c r="B3374" s="24">
        <f>ROUND(B2767,2)</f>
        <v>0</v>
      </c>
      <c r="C3374" s="10"/>
    </row>
    <row r="3375" spans="1:3">
      <c r="A3375" s="21">
        <v>205</v>
      </c>
      <c r="B3375" s="24">
        <f>ROUND(B2768,2)</f>
        <v>0</v>
      </c>
      <c r="C3375" s="10"/>
    </row>
    <row r="3376" spans="1:3">
      <c r="A3376" s="21">
        <v>206</v>
      </c>
      <c r="B3376" s="24">
        <f>ROUND(B2769,2)</f>
        <v>0</v>
      </c>
      <c r="C3376" s="10"/>
    </row>
    <row r="3377" spans="1:3">
      <c r="A3377" s="21">
        <v>207</v>
      </c>
      <c r="B3377" s="24">
        <f>ROUND(B2770,2)</f>
        <v>0</v>
      </c>
      <c r="C3377" s="10"/>
    </row>
    <row r="3378" spans="1:3">
      <c r="A3378" s="21">
        <v>208</v>
      </c>
      <c r="B3378" s="24">
        <f>ROUND(B2771,2)</f>
        <v>0</v>
      </c>
      <c r="C3378" s="10"/>
    </row>
    <row r="3379" spans="1:3">
      <c r="A3379" s="21">
        <v>209</v>
      </c>
      <c r="B3379" s="24">
        <f>ROUND(B2772,2)</f>
        <v>0</v>
      </c>
      <c r="C3379" s="10"/>
    </row>
    <row r="3380" spans="1:3">
      <c r="A3380" s="21">
        <v>210</v>
      </c>
      <c r="B3380" s="24">
        <f>ROUND(B2773,2)</f>
        <v>0</v>
      </c>
      <c r="C3380" s="10"/>
    </row>
    <row r="3381" spans="1:3">
      <c r="A3381" s="21">
        <v>211</v>
      </c>
      <c r="B3381" s="24">
        <f>ROUND(B2774,2)</f>
        <v>0</v>
      </c>
      <c r="C3381" s="10"/>
    </row>
    <row r="3382" spans="1:3">
      <c r="A3382" s="21">
        <v>212</v>
      </c>
      <c r="B3382" s="24">
        <f>ROUND(B2775,2)</f>
        <v>0</v>
      </c>
      <c r="C3382" s="10"/>
    </row>
    <row r="3383" spans="1:3">
      <c r="A3383" s="21">
        <v>213</v>
      </c>
      <c r="B3383" s="24">
        <f>ROUND(B2776,2)</f>
        <v>0</v>
      </c>
      <c r="C3383" s="10"/>
    </row>
    <row r="3384" spans="1:3">
      <c r="A3384" s="21">
        <v>214</v>
      </c>
      <c r="B3384" s="24">
        <f>ROUND(B2777,2)</f>
        <v>0</v>
      </c>
      <c r="C3384" s="10"/>
    </row>
    <row r="3385" spans="1:3">
      <c r="A3385" s="21">
        <v>215</v>
      </c>
      <c r="B3385" s="24">
        <f>ROUND(B2778,2)</f>
        <v>0</v>
      </c>
      <c r="C3385" s="10"/>
    </row>
    <row r="3386" spans="1:3">
      <c r="A3386" s="21">
        <v>216</v>
      </c>
      <c r="B3386" s="24">
        <f>ROUND(B2779,2)</f>
        <v>0</v>
      </c>
      <c r="C3386" s="10"/>
    </row>
    <row r="3387" spans="1:3">
      <c r="A3387" s="21">
        <v>217</v>
      </c>
      <c r="B3387" s="24">
        <f>ROUND(B2780,2)</f>
        <v>0</v>
      </c>
      <c r="C3387" s="10"/>
    </row>
    <row r="3388" spans="1:3">
      <c r="A3388" s="21">
        <v>218</v>
      </c>
      <c r="B3388" s="24">
        <f>ROUND(B2781,2)</f>
        <v>0</v>
      </c>
      <c r="C3388" s="10"/>
    </row>
    <row r="3389" spans="1:3">
      <c r="A3389" s="21">
        <v>219</v>
      </c>
      <c r="B3389" s="24">
        <f>ROUND(B2782,2)</f>
        <v>0</v>
      </c>
      <c r="C3389" s="10"/>
    </row>
    <row r="3390" spans="1:3">
      <c r="A3390" s="21">
        <v>220</v>
      </c>
      <c r="B3390" s="24">
        <f>ROUND(B2783,2)</f>
        <v>0</v>
      </c>
      <c r="C3390" s="10"/>
    </row>
    <row r="3391" spans="1:3">
      <c r="A3391" s="21">
        <v>221</v>
      </c>
      <c r="B3391" s="24">
        <f>ROUND(B2784,2)</f>
        <v>0</v>
      </c>
      <c r="C3391" s="10"/>
    </row>
    <row r="3392" spans="1:3">
      <c r="A3392" s="21">
        <v>222</v>
      </c>
      <c r="B3392" s="24">
        <f>ROUND(B2785,2)</f>
        <v>0</v>
      </c>
      <c r="C3392" s="10"/>
    </row>
    <row r="3393" spans="1:3">
      <c r="A3393" s="21">
        <v>223</v>
      </c>
      <c r="B3393" s="24">
        <f>ROUND(B2786,2)</f>
        <v>0</v>
      </c>
      <c r="C3393" s="10"/>
    </row>
    <row r="3394" spans="1:3">
      <c r="A3394" s="21">
        <v>224</v>
      </c>
      <c r="B3394" s="24">
        <f>ROUND(B2787,2)</f>
        <v>0</v>
      </c>
      <c r="C3394" s="10"/>
    </row>
    <row r="3395" spans="1:3">
      <c r="A3395" s="21">
        <v>225</v>
      </c>
      <c r="B3395" s="24">
        <f>ROUND(B2788,2)</f>
        <v>0</v>
      </c>
      <c r="C3395" s="10"/>
    </row>
    <row r="3396" spans="1:3">
      <c r="A3396" s="21">
        <v>226</v>
      </c>
      <c r="B3396" s="24">
        <f>ROUND(B2789,2)</f>
        <v>0</v>
      </c>
      <c r="C3396" s="10"/>
    </row>
    <row r="3397" spans="1:3">
      <c r="A3397" s="21">
        <v>227</v>
      </c>
      <c r="B3397" s="24">
        <f>ROUND(B2790,2)</f>
        <v>0</v>
      </c>
      <c r="C3397" s="10"/>
    </row>
    <row r="3398" spans="1:3">
      <c r="A3398" s="21">
        <v>228</v>
      </c>
      <c r="B3398" s="24">
        <f>ROUND(B2791,2)</f>
        <v>0</v>
      </c>
      <c r="C3398" s="10"/>
    </row>
    <row r="3399" spans="1:3">
      <c r="A3399" s="21">
        <v>229</v>
      </c>
      <c r="B3399" s="24">
        <f>ROUND(B2792,2)</f>
        <v>0</v>
      </c>
      <c r="C3399" s="10"/>
    </row>
    <row r="3400" spans="1:3">
      <c r="A3400" s="21">
        <v>230</v>
      </c>
      <c r="B3400" s="24">
        <f>ROUND(B2793,2)</f>
        <v>0</v>
      </c>
      <c r="C3400" s="10"/>
    </row>
    <row r="3401" spans="1:3">
      <c r="A3401" s="21">
        <v>231</v>
      </c>
      <c r="B3401" s="24">
        <f>ROUND(B2794,2)</f>
        <v>0</v>
      </c>
      <c r="C3401" s="10"/>
    </row>
    <row r="3402" spans="1:3">
      <c r="A3402" s="21">
        <v>232</v>
      </c>
      <c r="B3402" s="24">
        <f>ROUND(B2795,2)</f>
        <v>0</v>
      </c>
      <c r="C3402" s="10"/>
    </row>
    <row r="3403" spans="1:3">
      <c r="A3403" s="21">
        <v>233</v>
      </c>
      <c r="B3403" s="24">
        <f>ROUND(B2796,2)</f>
        <v>0</v>
      </c>
      <c r="C3403" s="10"/>
    </row>
    <row r="3404" spans="1:3">
      <c r="A3404" s="21">
        <v>234</v>
      </c>
      <c r="B3404" s="24">
        <f>ROUND(B2797,2)</f>
        <v>0</v>
      </c>
      <c r="C3404" s="10"/>
    </row>
    <row r="3405" spans="1:3">
      <c r="A3405" s="21">
        <v>235</v>
      </c>
      <c r="B3405" s="24">
        <f>ROUND(B2798,2)</f>
        <v>0</v>
      </c>
      <c r="C3405" s="10"/>
    </row>
    <row r="3406" spans="1:3">
      <c r="A3406" s="21">
        <v>236</v>
      </c>
      <c r="B3406" s="24">
        <f>ROUND(B2799,2)</f>
        <v>0</v>
      </c>
      <c r="C3406" s="10"/>
    </row>
    <row r="3407" spans="1:3">
      <c r="A3407" s="21">
        <v>237</v>
      </c>
      <c r="B3407" s="24">
        <f>ROUND(B2800,2)</f>
        <v>0</v>
      </c>
      <c r="C3407" s="10"/>
    </row>
    <row r="3408" spans="1:3">
      <c r="A3408" s="21">
        <v>238</v>
      </c>
      <c r="B3408" s="24">
        <f>ROUND(B2801,2)</f>
        <v>0</v>
      </c>
      <c r="C3408" s="10"/>
    </row>
    <row r="3409" spans="1:3">
      <c r="A3409" s="21">
        <v>239</v>
      </c>
      <c r="B3409" s="24">
        <f>ROUND(B2802,2)</f>
        <v>0</v>
      </c>
      <c r="C3409" s="10"/>
    </row>
    <row r="3410" spans="1:3">
      <c r="A3410" s="21">
        <v>240</v>
      </c>
      <c r="B3410" s="24">
        <f>ROUND(B2803,2)</f>
        <v>0</v>
      </c>
      <c r="C3410" s="10"/>
    </row>
    <row r="3411" spans="1:3">
      <c r="A3411" s="21">
        <v>241</v>
      </c>
      <c r="B3411" s="24">
        <f>ROUND(B2804,2)</f>
        <v>0</v>
      </c>
      <c r="C3411" s="10"/>
    </row>
    <row r="3412" spans="1:3">
      <c r="A3412" s="21">
        <v>242</v>
      </c>
      <c r="B3412" s="24">
        <f>ROUND(B2805,2)</f>
        <v>0</v>
      </c>
      <c r="C3412" s="10"/>
    </row>
    <row r="3413" spans="1:3">
      <c r="A3413" s="21">
        <v>243</v>
      </c>
      <c r="B3413" s="24">
        <f>ROUND(B2806,2)</f>
        <v>0</v>
      </c>
      <c r="C3413" s="10"/>
    </row>
    <row r="3414" spans="1:3">
      <c r="A3414" s="21">
        <v>244</v>
      </c>
      <c r="B3414" s="24">
        <f>ROUND(B2807,2)</f>
        <v>0</v>
      </c>
      <c r="C3414" s="10"/>
    </row>
    <row r="3415" spans="1:3">
      <c r="A3415" s="21">
        <v>245</v>
      </c>
      <c r="B3415" s="24">
        <f>ROUND(B2808,2)</f>
        <v>0</v>
      </c>
      <c r="C3415" s="10"/>
    </row>
    <row r="3416" spans="1:3">
      <c r="A3416" s="21">
        <v>246</v>
      </c>
      <c r="B3416" s="24">
        <f>ROUND(B2809,2)</f>
        <v>0</v>
      </c>
      <c r="C3416" s="10"/>
    </row>
    <row r="3417" spans="1:3">
      <c r="A3417" s="21">
        <v>247</v>
      </c>
      <c r="B3417" s="24">
        <f>ROUND(B2810,2)</f>
        <v>0</v>
      </c>
      <c r="C3417" s="10"/>
    </row>
    <row r="3418" spans="1:3">
      <c r="A3418" s="21">
        <v>248</v>
      </c>
      <c r="B3418" s="24">
        <f>ROUND(B2811,2)</f>
        <v>0</v>
      </c>
      <c r="C3418" s="10"/>
    </row>
    <row r="3419" spans="1:3">
      <c r="A3419" s="21">
        <v>249</v>
      </c>
      <c r="B3419" s="24">
        <f>ROUND(B2812,2)</f>
        <v>0</v>
      </c>
      <c r="C3419" s="10"/>
    </row>
    <row r="3420" spans="1:3">
      <c r="A3420" s="21">
        <v>250</v>
      </c>
      <c r="B3420" s="24">
        <f>ROUND(B2813,2)</f>
        <v>0</v>
      </c>
      <c r="C3420" s="10"/>
    </row>
    <row r="3421" spans="1:3">
      <c r="A3421" s="21">
        <v>251</v>
      </c>
      <c r="B3421" s="24">
        <f>ROUND(B2814,2)</f>
        <v>0</v>
      </c>
      <c r="C3421" s="10"/>
    </row>
    <row r="3422" spans="1:3">
      <c r="A3422" s="21">
        <v>252</v>
      </c>
      <c r="B3422" s="24">
        <f>ROUND(B2815,2)</f>
        <v>0</v>
      </c>
      <c r="C3422" s="10"/>
    </row>
    <row r="3423" spans="1:3">
      <c r="A3423" s="21">
        <v>253</v>
      </c>
      <c r="B3423" s="24">
        <f>ROUND(B2816,2)</f>
        <v>0</v>
      </c>
      <c r="C3423" s="10"/>
    </row>
    <row r="3424" spans="1:3">
      <c r="A3424" s="21">
        <v>254</v>
      </c>
      <c r="B3424" s="24">
        <f>ROUND(B2817,2)</f>
        <v>0</v>
      </c>
      <c r="C3424" s="10"/>
    </row>
    <row r="3425" spans="1:3">
      <c r="A3425" s="21">
        <v>255</v>
      </c>
      <c r="B3425" s="24">
        <f>ROUND(B2818,2)</f>
        <v>0</v>
      </c>
      <c r="C3425" s="10"/>
    </row>
    <row r="3426" spans="1:3">
      <c r="A3426" s="21">
        <v>256</v>
      </c>
      <c r="B3426" s="24">
        <f>ROUND(B2819,2)</f>
        <v>0</v>
      </c>
      <c r="C3426" s="10"/>
    </row>
    <row r="3427" spans="1:3">
      <c r="A3427" s="21">
        <v>257</v>
      </c>
      <c r="B3427" s="24">
        <f>ROUND(B2820,2)</f>
        <v>0</v>
      </c>
      <c r="C3427" s="10"/>
    </row>
    <row r="3428" spans="1:3">
      <c r="A3428" s="21">
        <v>258</v>
      </c>
      <c r="B3428" s="24">
        <f>ROUND(B2821,2)</f>
        <v>0</v>
      </c>
      <c r="C3428" s="10"/>
    </row>
    <row r="3429" spans="1:3">
      <c r="A3429" s="21">
        <v>259</v>
      </c>
      <c r="B3429" s="24">
        <f>ROUND(B2822,2)</f>
        <v>0</v>
      </c>
      <c r="C3429" s="10"/>
    </row>
    <row r="3430" spans="1:3">
      <c r="A3430" s="21">
        <v>260</v>
      </c>
      <c r="B3430" s="24">
        <f>ROUND(B2823,2)</f>
        <v>0</v>
      </c>
      <c r="C3430" s="10"/>
    </row>
    <row r="3431" spans="1:3">
      <c r="A3431" s="21">
        <v>261</v>
      </c>
      <c r="B3431" s="24">
        <f>ROUND(B2824,2)</f>
        <v>0</v>
      </c>
      <c r="C3431" s="10"/>
    </row>
    <row r="3432" spans="1:3">
      <c r="A3432" s="21">
        <v>262</v>
      </c>
      <c r="B3432" s="24">
        <f>ROUND(B2825,2)</f>
        <v>0</v>
      </c>
      <c r="C3432" s="10"/>
    </row>
    <row r="3433" spans="1:3">
      <c r="A3433" s="21">
        <v>263</v>
      </c>
      <c r="B3433" s="24">
        <f>ROUND(B2826,2)</f>
        <v>0</v>
      </c>
      <c r="C3433" s="10"/>
    </row>
    <row r="3434" spans="1:3">
      <c r="A3434" s="21">
        <v>264</v>
      </c>
      <c r="B3434" s="24">
        <f>ROUND(B2827,2)</f>
        <v>0</v>
      </c>
      <c r="C3434" s="10"/>
    </row>
    <row r="3435" spans="1:3">
      <c r="A3435" s="21">
        <v>265</v>
      </c>
      <c r="B3435" s="24">
        <f>ROUND(B2828,2)</f>
        <v>0</v>
      </c>
      <c r="C3435" s="10"/>
    </row>
    <row r="3436" spans="1:3">
      <c r="A3436" s="21">
        <v>266</v>
      </c>
      <c r="B3436" s="24">
        <f>ROUND(B2829,2)</f>
        <v>0</v>
      </c>
      <c r="C3436" s="10"/>
    </row>
    <row r="3437" spans="1:3">
      <c r="A3437" s="21">
        <v>267</v>
      </c>
      <c r="B3437" s="24">
        <f>ROUND(B2830,2)</f>
        <v>0</v>
      </c>
      <c r="C3437" s="10"/>
    </row>
    <row r="3438" spans="1:3">
      <c r="A3438" s="21">
        <v>268</v>
      </c>
      <c r="B3438" s="24">
        <f>ROUND(B2831,2)</f>
        <v>0</v>
      </c>
      <c r="C3438" s="10"/>
    </row>
    <row r="3439" spans="1:3">
      <c r="A3439" s="21">
        <v>269</v>
      </c>
      <c r="B3439" s="24">
        <f>ROUND(B2832,2)</f>
        <v>0</v>
      </c>
      <c r="C3439" s="10"/>
    </row>
    <row r="3440" spans="1:3">
      <c r="A3440" s="21">
        <v>270</v>
      </c>
      <c r="B3440" s="24">
        <f>ROUND(B2833,2)</f>
        <v>0</v>
      </c>
      <c r="C3440" s="10"/>
    </row>
    <row r="3441" spans="1:3">
      <c r="A3441" s="21">
        <v>271</v>
      </c>
      <c r="B3441" s="24">
        <f>ROUND(B2834,2)</f>
        <v>0</v>
      </c>
      <c r="C3441" s="10"/>
    </row>
    <row r="3442" spans="1:3">
      <c r="A3442" s="21">
        <v>272</v>
      </c>
      <c r="B3442" s="24">
        <f>ROUND(B2835,2)</f>
        <v>0</v>
      </c>
      <c r="C3442" s="10"/>
    </row>
    <row r="3443" spans="1:3">
      <c r="A3443" s="21">
        <v>273</v>
      </c>
      <c r="B3443" s="24">
        <f>ROUND(B2836,2)</f>
        <v>0</v>
      </c>
      <c r="C3443" s="10"/>
    </row>
    <row r="3444" spans="1:3">
      <c r="A3444" s="21">
        <v>274</v>
      </c>
      <c r="B3444" s="24">
        <f>ROUND(B2837,2)</f>
        <v>0</v>
      </c>
      <c r="C3444" s="10"/>
    </row>
    <row r="3445" spans="1:3">
      <c r="A3445" s="21">
        <v>275</v>
      </c>
      <c r="B3445" s="24">
        <f>ROUND(B2838,2)</f>
        <v>0</v>
      </c>
      <c r="C3445" s="10"/>
    </row>
    <row r="3446" spans="1:3">
      <c r="A3446" s="21">
        <v>276</v>
      </c>
      <c r="B3446" s="24">
        <f>ROUND(B2839,2)</f>
        <v>0</v>
      </c>
      <c r="C3446" s="10"/>
    </row>
    <row r="3447" spans="1:3">
      <c r="A3447" s="21">
        <v>277</v>
      </c>
      <c r="B3447" s="24">
        <f>ROUND(B2840,2)</f>
        <v>0</v>
      </c>
      <c r="C3447" s="10"/>
    </row>
    <row r="3448" spans="1:3">
      <c r="A3448" s="21">
        <v>278</v>
      </c>
      <c r="B3448" s="24">
        <f>ROUND(B2841,2)</f>
        <v>0</v>
      </c>
      <c r="C3448" s="10"/>
    </row>
    <row r="3449" spans="1:3">
      <c r="A3449" s="21">
        <v>279</v>
      </c>
      <c r="B3449" s="24">
        <f>ROUND(B2842,2)</f>
        <v>0</v>
      </c>
      <c r="C3449" s="10"/>
    </row>
    <row r="3450" spans="1:3">
      <c r="A3450" s="21">
        <v>280</v>
      </c>
      <c r="B3450" s="24">
        <f>ROUND(B2843,2)</f>
        <v>0</v>
      </c>
      <c r="C3450" s="10"/>
    </row>
    <row r="3451" spans="1:3">
      <c r="A3451" s="21">
        <v>281</v>
      </c>
      <c r="B3451" s="24">
        <f>ROUND(B2844,2)</f>
        <v>0</v>
      </c>
      <c r="C3451" s="10"/>
    </row>
    <row r="3452" spans="1:3">
      <c r="A3452" s="21">
        <v>282</v>
      </c>
      <c r="B3452" s="24">
        <f>ROUND(B2845,2)</f>
        <v>0</v>
      </c>
      <c r="C3452" s="10"/>
    </row>
    <row r="3453" spans="1:3">
      <c r="A3453" s="21">
        <v>283</v>
      </c>
      <c r="B3453" s="24">
        <f>ROUND(B2846,2)</f>
        <v>0</v>
      </c>
      <c r="C3453" s="10"/>
    </row>
    <row r="3454" spans="1:3">
      <c r="A3454" s="21">
        <v>284</v>
      </c>
      <c r="B3454" s="24">
        <f>ROUND(B2847,2)</f>
        <v>0</v>
      </c>
      <c r="C3454" s="10"/>
    </row>
    <row r="3455" spans="1:3">
      <c r="A3455" s="21">
        <v>285</v>
      </c>
      <c r="B3455" s="24">
        <f>ROUND(B2848,2)</f>
        <v>0</v>
      </c>
      <c r="C3455" s="10"/>
    </row>
    <row r="3456" spans="1:3">
      <c r="A3456" s="21">
        <v>286</v>
      </c>
      <c r="B3456" s="24">
        <f>ROUND(B2849,2)</f>
        <v>0</v>
      </c>
      <c r="C3456" s="10"/>
    </row>
    <row r="3457" spans="1:3">
      <c r="A3457" s="21">
        <v>287</v>
      </c>
      <c r="B3457" s="24">
        <f>ROUND(B2850,2)</f>
        <v>0</v>
      </c>
      <c r="C3457" s="10"/>
    </row>
    <row r="3458" spans="1:3">
      <c r="A3458" s="21">
        <v>288</v>
      </c>
      <c r="B3458" s="24">
        <f>ROUND(B2851,2)</f>
        <v>0</v>
      </c>
      <c r="C3458" s="10"/>
    </row>
    <row r="3459" spans="1:3">
      <c r="A3459" s="21">
        <v>289</v>
      </c>
      <c r="B3459" s="24">
        <f>ROUND(B2852,2)</f>
        <v>0</v>
      </c>
      <c r="C3459" s="10"/>
    </row>
    <row r="3460" spans="1:3">
      <c r="A3460" s="21">
        <v>290</v>
      </c>
      <c r="B3460" s="24">
        <f>ROUND(B2853,2)</f>
        <v>0</v>
      </c>
      <c r="C3460" s="10"/>
    </row>
    <row r="3461" spans="1:3">
      <c r="A3461" s="21">
        <v>291</v>
      </c>
      <c r="B3461" s="24">
        <f>ROUND(B2854,2)</f>
        <v>0</v>
      </c>
      <c r="C3461" s="10"/>
    </row>
    <row r="3462" spans="1:3">
      <c r="A3462" s="21">
        <v>292</v>
      </c>
      <c r="B3462" s="24">
        <f>ROUND(B2855,2)</f>
        <v>0</v>
      </c>
      <c r="C3462" s="10"/>
    </row>
    <row r="3463" spans="1:3">
      <c r="A3463" s="21">
        <v>293</v>
      </c>
      <c r="B3463" s="24">
        <f>ROUND(B2856,2)</f>
        <v>0</v>
      </c>
      <c r="C3463" s="10"/>
    </row>
    <row r="3464" spans="1:3">
      <c r="A3464" s="21">
        <v>294</v>
      </c>
      <c r="B3464" s="24">
        <f>ROUND(B2857,2)</f>
        <v>0</v>
      </c>
      <c r="C3464" s="10"/>
    </row>
    <row r="3465" spans="1:3">
      <c r="A3465" s="21">
        <v>295</v>
      </c>
      <c r="B3465" s="24">
        <f>ROUND(B2858,2)</f>
        <v>0</v>
      </c>
      <c r="C3465" s="10"/>
    </row>
    <row r="3466" spans="1:3">
      <c r="A3466" s="21">
        <v>296</v>
      </c>
      <c r="B3466" s="24">
        <f>ROUND(B2859,2)</f>
        <v>0</v>
      </c>
      <c r="C3466" s="10"/>
    </row>
    <row r="3467" spans="1:3">
      <c r="A3467" s="21">
        <v>297</v>
      </c>
      <c r="B3467" s="24">
        <f>ROUND(B2860,2)</f>
        <v>0</v>
      </c>
      <c r="C3467" s="10"/>
    </row>
    <row r="3468" spans="1:3">
      <c r="A3468" s="21">
        <v>298</v>
      </c>
      <c r="B3468" s="24">
        <f>ROUND(B2861,2)</f>
        <v>0</v>
      </c>
      <c r="C3468" s="10"/>
    </row>
    <row r="3469" spans="1:3">
      <c r="A3469" s="21">
        <v>299</v>
      </c>
      <c r="B3469" s="24">
        <f>ROUND(B2862,2)</f>
        <v>0</v>
      </c>
      <c r="C3469" s="10"/>
    </row>
    <row r="3470" spans="1:3">
      <c r="A3470" s="21">
        <v>300</v>
      </c>
      <c r="B3470" s="24">
        <f>ROUND(B2863,2)</f>
        <v>0</v>
      </c>
      <c r="C3470" s="10"/>
    </row>
    <row r="3471" spans="1:3">
      <c r="A3471" s="21">
        <v>301</v>
      </c>
      <c r="B3471" s="24">
        <f>ROUND(B2864,2)</f>
        <v>0</v>
      </c>
      <c r="C3471" s="10"/>
    </row>
    <row r="3472" spans="1:3">
      <c r="A3472" s="21">
        <v>302</v>
      </c>
      <c r="B3472" s="24">
        <f>ROUND(B2865,2)</f>
        <v>0</v>
      </c>
      <c r="C3472" s="10"/>
    </row>
    <row r="3473" spans="1:3">
      <c r="A3473" s="21">
        <v>303</v>
      </c>
      <c r="B3473" s="24">
        <f>ROUND(B2866,2)</f>
        <v>0</v>
      </c>
      <c r="C3473" s="10"/>
    </row>
    <row r="3474" spans="1:3">
      <c r="A3474" s="21">
        <v>304</v>
      </c>
      <c r="B3474" s="24">
        <f>ROUND(B2867,2)</f>
        <v>0</v>
      </c>
      <c r="C3474" s="10"/>
    </row>
    <row r="3475" spans="1:3">
      <c r="A3475" s="21">
        <v>305</v>
      </c>
      <c r="B3475" s="24">
        <f>ROUND(B2868,2)</f>
        <v>0</v>
      </c>
      <c r="C3475" s="10"/>
    </row>
    <row r="3476" spans="1:3">
      <c r="A3476" s="21">
        <v>306</v>
      </c>
      <c r="B3476" s="24">
        <f>ROUND(B2869,2)</f>
        <v>0</v>
      </c>
      <c r="C3476" s="10"/>
    </row>
    <row r="3477" spans="1:3">
      <c r="A3477" s="21">
        <v>307</v>
      </c>
      <c r="B3477" s="24">
        <f>ROUND(B2870,2)</f>
        <v>0</v>
      </c>
      <c r="C3477" s="10"/>
    </row>
    <row r="3478" spans="1:3">
      <c r="A3478" s="21">
        <v>308</v>
      </c>
      <c r="B3478" s="24">
        <f>ROUND(B2871,2)</f>
        <v>0</v>
      </c>
      <c r="C3478" s="10"/>
    </row>
    <row r="3479" spans="1:3">
      <c r="A3479" s="21">
        <v>309</v>
      </c>
      <c r="B3479" s="24">
        <f>ROUND(B2872,2)</f>
        <v>0</v>
      </c>
      <c r="C3479" s="10"/>
    </row>
    <row r="3480" spans="1:3">
      <c r="A3480" s="21">
        <v>310</v>
      </c>
      <c r="B3480" s="24">
        <f>ROUND(B2873,2)</f>
        <v>0</v>
      </c>
      <c r="C3480" s="10"/>
    </row>
    <row r="3481" spans="1:3">
      <c r="A3481" s="21">
        <v>311</v>
      </c>
      <c r="B3481" s="24">
        <f>ROUND(B2874,2)</f>
        <v>0</v>
      </c>
      <c r="C3481" s="10"/>
    </row>
    <row r="3482" spans="1:3">
      <c r="A3482" s="21">
        <v>312</v>
      </c>
      <c r="B3482" s="24">
        <f>ROUND(B2875,2)</f>
        <v>0</v>
      </c>
      <c r="C3482" s="10"/>
    </row>
    <row r="3483" spans="1:3">
      <c r="A3483" s="21">
        <v>313</v>
      </c>
      <c r="B3483" s="24">
        <f>ROUND(B2876,2)</f>
        <v>0</v>
      </c>
      <c r="C3483" s="10"/>
    </row>
    <row r="3484" spans="1:3">
      <c r="A3484" s="21">
        <v>314</v>
      </c>
      <c r="B3484" s="24">
        <f>ROUND(B2877,2)</f>
        <v>0</v>
      </c>
      <c r="C3484" s="10"/>
    </row>
    <row r="3485" spans="1:3">
      <c r="A3485" s="21">
        <v>315</v>
      </c>
      <c r="B3485" s="24">
        <f>ROUND(B2878,2)</f>
        <v>0</v>
      </c>
      <c r="C3485" s="10"/>
    </row>
    <row r="3486" spans="1:3">
      <c r="A3486" s="21">
        <v>316</v>
      </c>
      <c r="B3486" s="24">
        <f>ROUND(B2879,2)</f>
        <v>0</v>
      </c>
      <c r="C3486" s="10"/>
    </row>
    <row r="3487" spans="1:3">
      <c r="A3487" s="21">
        <v>317</v>
      </c>
      <c r="B3487" s="24">
        <f>ROUND(B2880,2)</f>
        <v>0</v>
      </c>
      <c r="C3487" s="10"/>
    </row>
    <row r="3488" spans="1:3">
      <c r="A3488" s="21">
        <v>318</v>
      </c>
      <c r="B3488" s="24">
        <f>ROUND(B2881,2)</f>
        <v>0</v>
      </c>
      <c r="C3488" s="10"/>
    </row>
    <row r="3489" spans="1:3">
      <c r="A3489" s="21">
        <v>319</v>
      </c>
      <c r="B3489" s="24">
        <f>ROUND(B2882,2)</f>
        <v>0</v>
      </c>
      <c r="C3489" s="10"/>
    </row>
    <row r="3490" spans="1:3">
      <c r="A3490" s="21">
        <v>320</v>
      </c>
      <c r="B3490" s="24">
        <f>ROUND(B2883,2)</f>
        <v>0</v>
      </c>
      <c r="C3490" s="10"/>
    </row>
    <row r="3491" spans="1:3">
      <c r="A3491" s="21">
        <v>321</v>
      </c>
      <c r="B3491" s="24">
        <f>ROUND(B2884,2)</f>
        <v>0</v>
      </c>
      <c r="C3491" s="10"/>
    </row>
    <row r="3492" spans="1:3">
      <c r="A3492" s="21">
        <v>322</v>
      </c>
      <c r="B3492" s="24">
        <f>ROUND(B2885,2)</f>
        <v>0</v>
      </c>
      <c r="C3492" s="10"/>
    </row>
    <row r="3493" spans="1:3">
      <c r="A3493" s="21">
        <v>323</v>
      </c>
      <c r="B3493" s="24">
        <f>ROUND(B2886,2)</f>
        <v>0</v>
      </c>
      <c r="C3493" s="10"/>
    </row>
    <row r="3494" spans="1:3">
      <c r="A3494" s="21">
        <v>324</v>
      </c>
      <c r="B3494" s="24">
        <f>ROUND(B2887,2)</f>
        <v>0</v>
      </c>
      <c r="C3494" s="10"/>
    </row>
    <row r="3495" spans="1:3">
      <c r="A3495" s="21">
        <v>325</v>
      </c>
      <c r="B3495" s="24">
        <f>ROUND(B2888,2)</f>
        <v>0</v>
      </c>
      <c r="C3495" s="10"/>
    </row>
    <row r="3496" spans="1:3">
      <c r="A3496" s="21">
        <v>326</v>
      </c>
      <c r="B3496" s="24">
        <f>ROUND(B2889,2)</f>
        <v>0</v>
      </c>
      <c r="C3496" s="10"/>
    </row>
    <row r="3497" spans="1:3">
      <c r="A3497" s="21">
        <v>327</v>
      </c>
      <c r="B3497" s="24">
        <f>ROUND(B2890,2)</f>
        <v>0</v>
      </c>
      <c r="C3497" s="10"/>
    </row>
    <row r="3498" spans="1:3">
      <c r="A3498" s="21">
        <v>328</v>
      </c>
      <c r="B3498" s="24">
        <f>ROUND(B2891,2)</f>
        <v>0</v>
      </c>
      <c r="C3498" s="10"/>
    </row>
    <row r="3499" spans="1:3">
      <c r="A3499" s="21">
        <v>329</v>
      </c>
      <c r="B3499" s="24">
        <f>ROUND(B2892,2)</f>
        <v>0</v>
      </c>
      <c r="C3499" s="10"/>
    </row>
    <row r="3500" spans="1:3">
      <c r="A3500" s="21">
        <v>330</v>
      </c>
      <c r="B3500" s="24">
        <f>ROUND(B2893,2)</f>
        <v>0</v>
      </c>
      <c r="C3500" s="10"/>
    </row>
    <row r="3501" spans="1:3">
      <c r="A3501" s="21">
        <v>331</v>
      </c>
      <c r="B3501" s="24">
        <f>ROUND(B2894,2)</f>
        <v>0</v>
      </c>
      <c r="C3501" s="10"/>
    </row>
    <row r="3502" spans="1:3">
      <c r="A3502" s="21">
        <v>332</v>
      </c>
      <c r="B3502" s="24">
        <f>ROUND(B2895,2)</f>
        <v>0</v>
      </c>
      <c r="C3502" s="10"/>
    </row>
    <row r="3503" spans="1:3">
      <c r="A3503" s="21">
        <v>333</v>
      </c>
      <c r="B3503" s="24">
        <f>ROUND(B2896,2)</f>
        <v>0</v>
      </c>
      <c r="C3503" s="10"/>
    </row>
    <row r="3504" spans="1:3">
      <c r="A3504" s="21">
        <v>334</v>
      </c>
      <c r="B3504" s="24">
        <f>ROUND(B2897,2)</f>
        <v>0</v>
      </c>
      <c r="C3504" s="10"/>
    </row>
    <row r="3505" spans="1:3">
      <c r="A3505" s="21">
        <v>335</v>
      </c>
      <c r="B3505" s="24">
        <f>ROUND(B2898,2)</f>
        <v>0</v>
      </c>
      <c r="C3505" s="10"/>
    </row>
    <row r="3506" spans="1:3">
      <c r="A3506" s="21">
        <v>336</v>
      </c>
      <c r="B3506" s="24">
        <f>ROUND(B2899,2)</f>
        <v>0</v>
      </c>
      <c r="C3506" s="10"/>
    </row>
    <row r="3507" spans="1:3">
      <c r="A3507" s="21">
        <v>337</v>
      </c>
      <c r="B3507" s="24">
        <f>ROUND(B2900,2)</f>
        <v>0</v>
      </c>
      <c r="C3507" s="10"/>
    </row>
    <row r="3508" spans="1:3">
      <c r="A3508" s="21">
        <v>338</v>
      </c>
      <c r="B3508" s="24">
        <f>ROUND(B2901,2)</f>
        <v>0</v>
      </c>
      <c r="C3508" s="10"/>
    </row>
    <row r="3509" spans="1:3">
      <c r="A3509" s="21">
        <v>339</v>
      </c>
      <c r="B3509" s="24">
        <f>ROUND(B2902,2)</f>
        <v>0</v>
      </c>
      <c r="C3509" s="10"/>
    </row>
    <row r="3510" spans="1:3">
      <c r="A3510" s="21">
        <v>340</v>
      </c>
      <c r="B3510" s="24">
        <f>ROUND(B2903,2)</f>
        <v>0</v>
      </c>
      <c r="C3510" s="10"/>
    </row>
    <row r="3511" spans="1:3">
      <c r="A3511" s="21">
        <v>341</v>
      </c>
      <c r="B3511" s="24">
        <f>ROUND(B2904,2)</f>
        <v>0</v>
      </c>
      <c r="C3511" s="10"/>
    </row>
    <row r="3512" spans="1:3">
      <c r="A3512" s="21">
        <v>342</v>
      </c>
      <c r="B3512" s="24">
        <f>ROUND(B2905,2)</f>
        <v>0</v>
      </c>
      <c r="C3512" s="10"/>
    </row>
    <row r="3513" spans="1:3">
      <c r="A3513" s="21">
        <v>343</v>
      </c>
      <c r="B3513" s="24">
        <f>ROUND(B2906,2)</f>
        <v>0</v>
      </c>
      <c r="C3513" s="10"/>
    </row>
    <row r="3514" spans="1:3">
      <c r="A3514" s="21">
        <v>344</v>
      </c>
      <c r="B3514" s="24">
        <f>ROUND(B2907,2)</f>
        <v>0</v>
      </c>
      <c r="C3514" s="10"/>
    </row>
    <row r="3515" spans="1:3">
      <c r="A3515" s="21">
        <v>345</v>
      </c>
      <c r="B3515" s="24">
        <f>ROUND(B2908,2)</f>
        <v>0</v>
      </c>
      <c r="C3515" s="10"/>
    </row>
    <row r="3516" spans="1:3">
      <c r="A3516" s="21">
        <v>346</v>
      </c>
      <c r="B3516" s="24">
        <f>ROUND(B2909,2)</f>
        <v>0</v>
      </c>
      <c r="C3516" s="10"/>
    </row>
    <row r="3517" spans="1:3">
      <c r="A3517" s="21">
        <v>347</v>
      </c>
      <c r="B3517" s="24">
        <f>ROUND(B2910,2)</f>
        <v>0</v>
      </c>
      <c r="C3517" s="10"/>
    </row>
    <row r="3518" spans="1:3">
      <c r="A3518" s="21">
        <v>348</v>
      </c>
      <c r="B3518" s="24">
        <f>ROUND(B2911,2)</f>
        <v>0</v>
      </c>
      <c r="C3518" s="10"/>
    </row>
    <row r="3519" spans="1:3">
      <c r="A3519" s="21">
        <v>349</v>
      </c>
      <c r="B3519" s="24">
        <f>ROUND(B2912,2)</f>
        <v>0</v>
      </c>
      <c r="C3519" s="10"/>
    </row>
    <row r="3520" spans="1:3">
      <c r="A3520" s="21">
        <v>350</v>
      </c>
      <c r="B3520" s="24">
        <f>ROUND(B2913,2)</f>
        <v>0</v>
      </c>
      <c r="C3520" s="10"/>
    </row>
    <row r="3521" spans="1:3">
      <c r="A3521" s="21">
        <v>351</v>
      </c>
      <c r="B3521" s="24">
        <f>ROUND(B2914,2)</f>
        <v>0</v>
      </c>
      <c r="C3521" s="10"/>
    </row>
    <row r="3522" spans="1:3">
      <c r="A3522" s="21">
        <v>352</v>
      </c>
      <c r="B3522" s="24">
        <f>ROUND(B2915,2)</f>
        <v>0</v>
      </c>
      <c r="C3522" s="10"/>
    </row>
    <row r="3523" spans="1:3">
      <c r="A3523" s="21">
        <v>353</v>
      </c>
      <c r="B3523" s="24">
        <f>ROUND(B2916,2)</f>
        <v>0</v>
      </c>
      <c r="C3523" s="10"/>
    </row>
    <row r="3524" spans="1:3">
      <c r="A3524" s="21">
        <v>354</v>
      </c>
      <c r="B3524" s="24">
        <f>ROUND(B2917,2)</f>
        <v>0</v>
      </c>
      <c r="C3524" s="10"/>
    </row>
    <row r="3525" spans="1:3">
      <c r="A3525" s="21">
        <v>355</v>
      </c>
      <c r="B3525" s="24">
        <f>ROUND(B2918,2)</f>
        <v>0</v>
      </c>
      <c r="C3525" s="10"/>
    </row>
    <row r="3526" spans="1:3">
      <c r="A3526" s="21">
        <v>356</v>
      </c>
      <c r="B3526" s="24">
        <f>ROUND(B2919,2)</f>
        <v>0</v>
      </c>
      <c r="C3526" s="10"/>
    </row>
    <row r="3527" spans="1:3">
      <c r="A3527" s="21">
        <v>357</v>
      </c>
      <c r="B3527" s="24">
        <f>ROUND(B2920,2)</f>
        <v>0</v>
      </c>
      <c r="C3527" s="10"/>
    </row>
    <row r="3528" spans="1:3">
      <c r="A3528" s="21">
        <v>358</v>
      </c>
      <c r="B3528" s="24">
        <f>ROUND(B2921,2)</f>
        <v>0</v>
      </c>
      <c r="C3528" s="10"/>
    </row>
    <row r="3529" spans="1:3">
      <c r="A3529" s="21">
        <v>359</v>
      </c>
      <c r="B3529" s="24">
        <f>ROUND(B2922,2)</f>
        <v>0</v>
      </c>
      <c r="C3529" s="10"/>
    </row>
    <row r="3530" spans="1:3">
      <c r="A3530" s="21">
        <v>360</v>
      </c>
      <c r="B3530" s="24">
        <f>ROUND(B2923,2)</f>
        <v>0</v>
      </c>
      <c r="C3530" s="10"/>
    </row>
    <row r="3531" spans="1:3">
      <c r="A3531" s="21">
        <v>361</v>
      </c>
      <c r="B3531" s="24">
        <f>ROUND(B2924,2)</f>
        <v>0</v>
      </c>
      <c r="C3531" s="10"/>
    </row>
    <row r="3532" spans="1:3">
      <c r="A3532" s="21">
        <v>362</v>
      </c>
      <c r="B3532" s="24">
        <f>ROUND(B2925,2)</f>
        <v>0</v>
      </c>
      <c r="C3532" s="10"/>
    </row>
    <row r="3533" spans="1:3">
      <c r="A3533" s="21">
        <v>363</v>
      </c>
      <c r="B3533" s="24">
        <f>ROUND(B2926,2)</f>
        <v>0</v>
      </c>
      <c r="C3533" s="10"/>
    </row>
    <row r="3534" spans="1:3">
      <c r="A3534" s="21">
        <v>364</v>
      </c>
      <c r="B3534" s="24">
        <f>ROUND(B2927,2)</f>
        <v>0</v>
      </c>
      <c r="C3534" s="10"/>
    </row>
    <row r="3535" spans="1:3">
      <c r="A3535" s="21">
        <v>365</v>
      </c>
      <c r="B3535" s="24">
        <f>ROUND(B2928,2)</f>
        <v>0</v>
      </c>
      <c r="C3535" s="10"/>
    </row>
    <row r="3536" spans="1:3">
      <c r="A3536" s="21">
        <v>366</v>
      </c>
      <c r="B3536" s="24">
        <f>ROUND(B2929,2)</f>
        <v>0</v>
      </c>
      <c r="C3536" s="10"/>
    </row>
    <row r="3537" spans="1:3">
      <c r="A3537" s="21">
        <v>367</v>
      </c>
      <c r="B3537" s="24">
        <f>ROUND(B2930,2)</f>
        <v>0</v>
      </c>
      <c r="C3537" s="10"/>
    </row>
    <row r="3538" spans="1:3">
      <c r="A3538" s="21">
        <v>368</v>
      </c>
      <c r="B3538" s="24">
        <f>ROUND(B2931,2)</f>
        <v>0</v>
      </c>
      <c r="C3538" s="10"/>
    </row>
    <row r="3539" spans="1:3">
      <c r="A3539" s="21">
        <v>369</v>
      </c>
      <c r="B3539" s="24">
        <f>ROUND(B2932,2)</f>
        <v>0</v>
      </c>
      <c r="C3539" s="10"/>
    </row>
    <row r="3540" spans="1:3">
      <c r="A3540" s="21">
        <v>370</v>
      </c>
      <c r="B3540" s="24">
        <f>ROUND(B2933,2)</f>
        <v>0</v>
      </c>
      <c r="C3540" s="10"/>
    </row>
    <row r="3541" spans="1:3">
      <c r="A3541" s="21">
        <v>371</v>
      </c>
      <c r="B3541" s="24">
        <f>ROUND(B2934,2)</f>
        <v>0</v>
      </c>
      <c r="C3541" s="10"/>
    </row>
    <row r="3542" spans="1:3">
      <c r="A3542" s="21">
        <v>372</v>
      </c>
      <c r="B3542" s="24">
        <f>ROUND(B2935,2)</f>
        <v>0</v>
      </c>
      <c r="C3542" s="10"/>
    </row>
    <row r="3543" spans="1:3">
      <c r="A3543" s="21">
        <v>373</v>
      </c>
      <c r="B3543" s="24">
        <f>ROUND(B2936,2)</f>
        <v>0</v>
      </c>
      <c r="C3543" s="10"/>
    </row>
    <row r="3544" spans="1:3">
      <c r="A3544" s="21">
        <v>374</v>
      </c>
      <c r="B3544" s="24">
        <f>ROUND(B2937,2)</f>
        <v>0</v>
      </c>
      <c r="C3544" s="10"/>
    </row>
    <row r="3545" spans="1:3">
      <c r="A3545" s="21">
        <v>375</v>
      </c>
      <c r="B3545" s="24">
        <f>ROUND(B2938,2)</f>
        <v>0</v>
      </c>
      <c r="C3545" s="10"/>
    </row>
    <row r="3546" spans="1:3">
      <c r="A3546" s="21">
        <v>376</v>
      </c>
      <c r="B3546" s="24">
        <f>ROUND(B2939,2)</f>
        <v>0</v>
      </c>
      <c r="C3546" s="10"/>
    </row>
    <row r="3547" spans="1:3">
      <c r="A3547" s="21">
        <v>377</v>
      </c>
      <c r="B3547" s="24">
        <f>ROUND(B2940,2)</f>
        <v>0</v>
      </c>
      <c r="C3547" s="10"/>
    </row>
    <row r="3548" spans="1:3">
      <c r="A3548" s="21">
        <v>378</v>
      </c>
      <c r="B3548" s="24">
        <f>ROUND(B2941,2)</f>
        <v>0</v>
      </c>
      <c r="C3548" s="10"/>
    </row>
    <row r="3549" spans="1:3">
      <c r="A3549" s="21">
        <v>379</v>
      </c>
      <c r="B3549" s="24">
        <f>ROUND(B2942,2)</f>
        <v>0</v>
      </c>
      <c r="C3549" s="10"/>
    </row>
    <row r="3550" spans="1:3">
      <c r="A3550" s="21">
        <v>380</v>
      </c>
      <c r="B3550" s="24">
        <f>ROUND(B2943,2)</f>
        <v>0</v>
      </c>
      <c r="C3550" s="10"/>
    </row>
    <row r="3551" spans="1:3">
      <c r="A3551" s="21">
        <v>381</v>
      </c>
      <c r="B3551" s="24">
        <f>ROUND(B2944,2)</f>
        <v>0</v>
      </c>
      <c r="C3551" s="10"/>
    </row>
    <row r="3552" spans="1:3">
      <c r="A3552" s="21">
        <v>382</v>
      </c>
      <c r="B3552" s="24">
        <f>ROUND(B2945,2)</f>
        <v>0</v>
      </c>
      <c r="C3552" s="10"/>
    </row>
    <row r="3553" spans="1:3">
      <c r="A3553" s="21">
        <v>383</v>
      </c>
      <c r="B3553" s="24">
        <f>ROUND(B2946,2)</f>
        <v>0</v>
      </c>
      <c r="C3553" s="10"/>
    </row>
    <row r="3554" spans="1:3">
      <c r="A3554" s="21">
        <v>384</v>
      </c>
      <c r="B3554" s="24">
        <f>ROUND(B2947,2)</f>
        <v>0</v>
      </c>
      <c r="C3554" s="10"/>
    </row>
    <row r="3555" spans="1:3">
      <c r="A3555" s="21">
        <v>385</v>
      </c>
      <c r="B3555" s="24">
        <f>ROUND(B2948,2)</f>
        <v>0</v>
      </c>
      <c r="C3555" s="10"/>
    </row>
    <row r="3556" spans="1:3">
      <c r="A3556" s="21">
        <v>386</v>
      </c>
      <c r="B3556" s="24">
        <f>ROUND(B2949,2)</f>
        <v>0</v>
      </c>
      <c r="C3556" s="10"/>
    </row>
    <row r="3557" spans="1:3">
      <c r="A3557" s="21">
        <v>387</v>
      </c>
      <c r="B3557" s="24">
        <f>ROUND(B2950,2)</f>
        <v>0</v>
      </c>
      <c r="C3557" s="10"/>
    </row>
    <row r="3558" spans="1:3">
      <c r="A3558" s="21">
        <v>388</v>
      </c>
      <c r="B3558" s="24">
        <f>ROUND(B2951,2)</f>
        <v>0</v>
      </c>
      <c r="C3558" s="10"/>
    </row>
    <row r="3559" spans="1:3">
      <c r="A3559" s="21">
        <v>389</v>
      </c>
      <c r="B3559" s="24">
        <f>ROUND(B2952,2)</f>
        <v>0</v>
      </c>
      <c r="C3559" s="10"/>
    </row>
    <row r="3560" spans="1:3">
      <c r="A3560" s="21">
        <v>390</v>
      </c>
      <c r="B3560" s="24">
        <f>ROUND(B2953,2)</f>
        <v>0</v>
      </c>
      <c r="C3560" s="10"/>
    </row>
    <row r="3561" spans="1:3">
      <c r="A3561" s="21">
        <v>391</v>
      </c>
      <c r="B3561" s="24">
        <f>ROUND(B2954,2)</f>
        <v>0</v>
      </c>
      <c r="C3561" s="10"/>
    </row>
    <row r="3562" spans="1:3">
      <c r="A3562" s="21">
        <v>392</v>
      </c>
      <c r="B3562" s="24">
        <f>ROUND(B2955,2)</f>
        <v>0</v>
      </c>
      <c r="C3562" s="10"/>
    </row>
    <row r="3563" spans="1:3">
      <c r="A3563" s="21">
        <v>393</v>
      </c>
      <c r="B3563" s="24">
        <f>ROUND(B2956,2)</f>
        <v>0</v>
      </c>
      <c r="C3563" s="10"/>
    </row>
    <row r="3564" spans="1:3">
      <c r="A3564" s="21">
        <v>394</v>
      </c>
      <c r="B3564" s="24">
        <f>ROUND(B2957,2)</f>
        <v>0</v>
      </c>
      <c r="C3564" s="10"/>
    </row>
    <row r="3565" spans="1:3">
      <c r="A3565" s="21">
        <v>395</v>
      </c>
      <c r="B3565" s="24">
        <f>ROUND(B2958,2)</f>
        <v>0</v>
      </c>
      <c r="C3565" s="10"/>
    </row>
    <row r="3566" spans="1:3">
      <c r="A3566" s="21">
        <v>396</v>
      </c>
      <c r="B3566" s="24">
        <f>ROUND(B2959,2)</f>
        <v>0</v>
      </c>
      <c r="C3566" s="10"/>
    </row>
    <row r="3567" spans="1:3">
      <c r="A3567" s="21">
        <v>397</v>
      </c>
      <c r="B3567" s="24">
        <f>ROUND(B2960,2)</f>
        <v>0</v>
      </c>
      <c r="C3567" s="10"/>
    </row>
    <row r="3568" spans="1:3">
      <c r="A3568" s="21">
        <v>398</v>
      </c>
      <c r="B3568" s="24">
        <f>ROUND(B2961,2)</f>
        <v>0</v>
      </c>
      <c r="C3568" s="10"/>
    </row>
    <row r="3569" spans="1:3">
      <c r="A3569" s="21">
        <v>399</v>
      </c>
      <c r="B3569" s="24">
        <f>ROUND(B2962,2)</f>
        <v>0</v>
      </c>
      <c r="C3569" s="10"/>
    </row>
    <row r="3570" spans="1:3">
      <c r="A3570" s="21">
        <v>400</v>
      </c>
      <c r="B3570" s="24">
        <f>ROUND(B2963,2)</f>
        <v>0</v>
      </c>
      <c r="C3570" s="10"/>
    </row>
    <row r="3571" spans="1:3">
      <c r="A3571" s="21">
        <v>401</v>
      </c>
      <c r="B3571" s="24">
        <f>ROUND(B2964,2)</f>
        <v>0</v>
      </c>
      <c r="C3571" s="10"/>
    </row>
    <row r="3572" spans="1:3">
      <c r="A3572" s="21">
        <v>402</v>
      </c>
      <c r="B3572" s="24">
        <f>ROUND(B2965,2)</f>
        <v>0</v>
      </c>
      <c r="C3572" s="10"/>
    </row>
    <row r="3573" spans="1:3">
      <c r="A3573" s="21">
        <v>403</v>
      </c>
      <c r="B3573" s="24">
        <f>ROUND(B2966,2)</f>
        <v>0</v>
      </c>
      <c r="C3573" s="10"/>
    </row>
    <row r="3574" spans="1:3">
      <c r="A3574" s="21">
        <v>404</v>
      </c>
      <c r="B3574" s="24">
        <f>ROUND(B2967,2)</f>
        <v>0</v>
      </c>
      <c r="C3574" s="10"/>
    </row>
    <row r="3575" spans="1:3">
      <c r="A3575" s="21">
        <v>405</v>
      </c>
      <c r="B3575" s="24">
        <f>ROUND(B2968,2)</f>
        <v>0</v>
      </c>
      <c r="C3575" s="10"/>
    </row>
    <row r="3576" spans="1:3">
      <c r="A3576" s="21">
        <v>406</v>
      </c>
      <c r="B3576" s="24">
        <f>ROUND(B2969,2)</f>
        <v>0</v>
      </c>
      <c r="C3576" s="10"/>
    </row>
    <row r="3577" spans="1:3">
      <c r="A3577" s="21">
        <v>407</v>
      </c>
      <c r="B3577" s="24">
        <f>ROUND(B2970,2)</f>
        <v>0</v>
      </c>
      <c r="C3577" s="10"/>
    </row>
    <row r="3578" spans="1:3">
      <c r="A3578" s="21">
        <v>408</v>
      </c>
      <c r="B3578" s="24">
        <f>ROUND(B2971,2)</f>
        <v>0</v>
      </c>
      <c r="C3578" s="10"/>
    </row>
    <row r="3579" spans="1:3">
      <c r="A3579" s="21">
        <v>409</v>
      </c>
      <c r="B3579" s="24">
        <f>ROUND(B2972,2)</f>
        <v>0</v>
      </c>
      <c r="C3579" s="10"/>
    </row>
    <row r="3580" spans="1:3">
      <c r="A3580" s="21">
        <v>410</v>
      </c>
      <c r="B3580" s="24">
        <f>ROUND(B2973,2)</f>
        <v>0</v>
      </c>
      <c r="C3580" s="10"/>
    </row>
    <row r="3581" spans="1:3">
      <c r="A3581" s="21">
        <v>411</v>
      </c>
      <c r="B3581" s="24">
        <f>ROUND(B2974,2)</f>
        <v>0</v>
      </c>
      <c r="C3581" s="10"/>
    </row>
    <row r="3582" spans="1:3">
      <c r="A3582" s="21">
        <v>412</v>
      </c>
      <c r="B3582" s="24">
        <f>ROUND(B2975,2)</f>
        <v>0</v>
      </c>
      <c r="C3582" s="10"/>
    </row>
    <row r="3583" spans="1:3">
      <c r="A3583" s="21">
        <v>413</v>
      </c>
      <c r="B3583" s="24">
        <f>ROUND(B2976,2)</f>
        <v>0</v>
      </c>
      <c r="C3583" s="10"/>
    </row>
    <row r="3584" spans="1:3">
      <c r="A3584" s="21">
        <v>414</v>
      </c>
      <c r="B3584" s="24">
        <f>ROUND(B2977,2)</f>
        <v>0</v>
      </c>
      <c r="C3584" s="10"/>
    </row>
    <row r="3585" spans="1:3">
      <c r="A3585" s="21">
        <v>415</v>
      </c>
      <c r="B3585" s="24">
        <f>ROUND(B2978,2)</f>
        <v>0</v>
      </c>
      <c r="C3585" s="10"/>
    </row>
    <row r="3586" spans="1:3">
      <c r="A3586" s="21">
        <v>416</v>
      </c>
      <c r="B3586" s="24">
        <f>ROUND(B2979,2)</f>
        <v>0</v>
      </c>
      <c r="C3586" s="10"/>
    </row>
    <row r="3587" spans="1:3">
      <c r="A3587" s="21">
        <v>417</v>
      </c>
      <c r="B3587" s="24">
        <f>ROUND(B2980,2)</f>
        <v>0</v>
      </c>
      <c r="C3587" s="10"/>
    </row>
    <row r="3588" spans="1:3">
      <c r="A3588" s="21">
        <v>418</v>
      </c>
      <c r="B3588" s="24">
        <f>ROUND(B2981,2)</f>
        <v>0</v>
      </c>
      <c r="C3588" s="10"/>
    </row>
    <row r="3589" spans="1:3">
      <c r="A3589" s="21">
        <v>419</v>
      </c>
      <c r="B3589" s="24">
        <f>ROUND(B2982,2)</f>
        <v>0</v>
      </c>
      <c r="C3589" s="10"/>
    </row>
    <row r="3590" spans="1:3">
      <c r="A3590" s="21">
        <v>420</v>
      </c>
      <c r="B3590" s="24">
        <f>ROUND(B2983,2)</f>
        <v>0</v>
      </c>
      <c r="C3590" s="10"/>
    </row>
    <row r="3591" spans="1:3">
      <c r="A3591" s="21">
        <v>421</v>
      </c>
      <c r="B3591" s="24">
        <f>ROUND(B2984,2)</f>
        <v>0</v>
      </c>
      <c r="C3591" s="10"/>
    </row>
    <row r="3592" spans="1:3">
      <c r="A3592" s="21">
        <v>422</v>
      </c>
      <c r="B3592" s="24">
        <f>ROUND(B2985,2)</f>
        <v>0</v>
      </c>
      <c r="C3592" s="10"/>
    </row>
    <row r="3593" spans="1:3">
      <c r="A3593" s="21">
        <v>423</v>
      </c>
      <c r="B3593" s="24">
        <f>ROUND(B2986,2)</f>
        <v>0</v>
      </c>
      <c r="C3593" s="10"/>
    </row>
    <row r="3594" spans="1:3">
      <c r="A3594" s="21">
        <v>424</v>
      </c>
      <c r="B3594" s="24">
        <f>ROUND(B2987,2)</f>
        <v>0</v>
      </c>
      <c r="C3594" s="10"/>
    </row>
    <row r="3595" spans="1:3">
      <c r="A3595" s="21">
        <v>425</v>
      </c>
      <c r="B3595" s="24">
        <f>ROUND(B2988,2)</f>
        <v>0</v>
      </c>
      <c r="C3595" s="10"/>
    </row>
    <row r="3596" spans="1:3">
      <c r="A3596" s="21">
        <v>426</v>
      </c>
      <c r="B3596" s="24">
        <f>ROUND(B2989,2)</f>
        <v>0</v>
      </c>
      <c r="C3596" s="10"/>
    </row>
    <row r="3597" spans="1:3">
      <c r="A3597" s="21">
        <v>427</v>
      </c>
      <c r="B3597" s="24">
        <f>ROUND(B2990,2)</f>
        <v>0</v>
      </c>
      <c r="C3597" s="10"/>
    </row>
    <row r="3598" spans="1:3">
      <c r="A3598" s="21">
        <v>428</v>
      </c>
      <c r="B3598" s="24">
        <f>ROUND(B2991,2)</f>
        <v>0</v>
      </c>
      <c r="C3598" s="10"/>
    </row>
    <row r="3599" spans="1:3">
      <c r="A3599" s="21">
        <v>429</v>
      </c>
      <c r="B3599" s="24">
        <f>ROUND(B2992,2)</f>
        <v>0</v>
      </c>
      <c r="C3599" s="10"/>
    </row>
    <row r="3600" spans="1:3">
      <c r="A3600" s="21">
        <v>430</v>
      </c>
      <c r="B3600" s="24">
        <f>ROUND(B2993,2)</f>
        <v>0</v>
      </c>
      <c r="C3600" s="10"/>
    </row>
    <row r="3601" spans="1:3">
      <c r="A3601" s="21">
        <v>431</v>
      </c>
      <c r="B3601" s="24">
        <f>ROUND(B2994,2)</f>
        <v>0</v>
      </c>
      <c r="C3601" s="10"/>
    </row>
    <row r="3602" spans="1:3">
      <c r="A3602" s="21">
        <v>432</v>
      </c>
      <c r="B3602" s="24">
        <f>ROUND(B2995,2)</f>
        <v>0</v>
      </c>
      <c r="C3602" s="10"/>
    </row>
    <row r="3603" spans="1:3">
      <c r="A3603" s="21">
        <v>433</v>
      </c>
      <c r="B3603" s="24">
        <f>ROUND(B2996,2)</f>
        <v>0</v>
      </c>
      <c r="C3603" s="10"/>
    </row>
    <row r="3604" spans="1:3">
      <c r="A3604" s="21">
        <v>434</v>
      </c>
      <c r="B3604" s="24">
        <f>ROUND(B2997,2)</f>
        <v>0</v>
      </c>
      <c r="C3604" s="10"/>
    </row>
    <row r="3605" spans="1:3">
      <c r="A3605" s="21">
        <v>435</v>
      </c>
      <c r="B3605" s="24">
        <f>ROUND(B2998,2)</f>
        <v>0</v>
      </c>
      <c r="C3605" s="10"/>
    </row>
    <row r="3606" spans="1:3">
      <c r="A3606" s="21">
        <v>436</v>
      </c>
      <c r="B3606" s="24">
        <f>ROUND(B2999,2)</f>
        <v>0</v>
      </c>
      <c r="C3606" s="10"/>
    </row>
    <row r="3607" spans="1:3">
      <c r="A3607" s="21">
        <v>437</v>
      </c>
      <c r="B3607" s="24">
        <f>ROUND(B3000,2)</f>
        <v>0</v>
      </c>
      <c r="C3607" s="10"/>
    </row>
    <row r="3608" spans="1:3">
      <c r="A3608" s="21">
        <v>438</v>
      </c>
      <c r="B3608" s="24">
        <f>ROUND(B3001,2)</f>
        <v>0</v>
      </c>
      <c r="C3608" s="10"/>
    </row>
    <row r="3609" spans="1:3">
      <c r="A3609" s="21">
        <v>439</v>
      </c>
      <c r="B3609" s="24">
        <f>ROUND(B3002,2)</f>
        <v>0</v>
      </c>
      <c r="C3609" s="10"/>
    </row>
    <row r="3610" spans="1:3">
      <c r="A3610" s="21">
        <v>440</v>
      </c>
      <c r="B3610" s="24">
        <f>ROUND(B3003,2)</f>
        <v>0</v>
      </c>
      <c r="C3610" s="10"/>
    </row>
    <row r="3611" spans="1:3">
      <c r="A3611" s="21">
        <v>441</v>
      </c>
      <c r="B3611" s="24">
        <f>ROUND(B3004,2)</f>
        <v>0</v>
      </c>
      <c r="C3611" s="10"/>
    </row>
    <row r="3612" spans="1:3">
      <c r="A3612" s="21">
        <v>442</v>
      </c>
      <c r="B3612" s="24">
        <f>ROUND(B3005,2)</f>
        <v>0</v>
      </c>
      <c r="C3612" s="10"/>
    </row>
    <row r="3613" spans="1:3">
      <c r="A3613" s="21">
        <v>443</v>
      </c>
      <c r="B3613" s="24">
        <f>ROUND(B3006,2)</f>
        <v>0</v>
      </c>
      <c r="C3613" s="10"/>
    </row>
    <row r="3614" spans="1:3">
      <c r="A3614" s="21">
        <v>444</v>
      </c>
      <c r="B3614" s="24">
        <f>ROUND(B3007,2)</f>
        <v>0</v>
      </c>
      <c r="C3614" s="10"/>
    </row>
    <row r="3615" spans="1:3">
      <c r="A3615" s="21">
        <v>445</v>
      </c>
      <c r="B3615" s="24">
        <f>ROUND(B3008,2)</f>
        <v>0</v>
      </c>
      <c r="C3615" s="10"/>
    </row>
    <row r="3616" spans="1:3">
      <c r="A3616" s="21">
        <v>446</v>
      </c>
      <c r="B3616" s="24">
        <f>ROUND(B3009,2)</f>
        <v>0</v>
      </c>
      <c r="C3616" s="10"/>
    </row>
    <row r="3617" spans="1:3">
      <c r="A3617" s="21">
        <v>447</v>
      </c>
      <c r="B3617" s="24">
        <f>ROUND(B3010,2)</f>
        <v>0</v>
      </c>
      <c r="C3617" s="10"/>
    </row>
    <row r="3618" spans="1:3">
      <c r="A3618" s="21">
        <v>448</v>
      </c>
      <c r="B3618" s="24">
        <f>ROUND(B3011,2)</f>
        <v>0</v>
      </c>
      <c r="C3618" s="10"/>
    </row>
    <row r="3619" spans="1:3">
      <c r="A3619" s="21">
        <v>449</v>
      </c>
      <c r="B3619" s="24">
        <f>ROUND(B3012,2)</f>
        <v>0</v>
      </c>
      <c r="C3619" s="10"/>
    </row>
    <row r="3620" spans="1:3">
      <c r="A3620" s="21">
        <v>450</v>
      </c>
      <c r="B3620" s="24">
        <f>ROUND(B3013,2)</f>
        <v>0</v>
      </c>
      <c r="C3620" s="10"/>
    </row>
    <row r="3621" spans="1:3">
      <c r="A3621" s="21">
        <v>451</v>
      </c>
      <c r="B3621" s="24">
        <f>ROUND(B3014,2)</f>
        <v>0</v>
      </c>
      <c r="C3621" s="10"/>
    </row>
    <row r="3622" spans="1:3">
      <c r="A3622" s="21">
        <v>452</v>
      </c>
      <c r="B3622" s="24">
        <f>ROUND(B3015,2)</f>
        <v>0</v>
      </c>
      <c r="C3622" s="10"/>
    </row>
    <row r="3623" spans="1:3">
      <c r="A3623" s="21">
        <v>453</v>
      </c>
      <c r="B3623" s="24">
        <f>ROUND(B3016,2)</f>
        <v>0</v>
      </c>
      <c r="C3623" s="10"/>
    </row>
    <row r="3624" spans="1:3">
      <c r="A3624" s="21">
        <v>454</v>
      </c>
      <c r="B3624" s="24">
        <f>ROUND(B3017,2)</f>
        <v>0</v>
      </c>
      <c r="C3624" s="10"/>
    </row>
    <row r="3625" spans="1:3">
      <c r="A3625" s="21">
        <v>455</v>
      </c>
      <c r="B3625" s="24">
        <f>ROUND(B3018,2)</f>
        <v>0</v>
      </c>
      <c r="C3625" s="10"/>
    </row>
    <row r="3626" spans="1:3">
      <c r="A3626" s="21">
        <v>456</v>
      </c>
      <c r="B3626" s="24">
        <f>ROUND(B3019,2)</f>
        <v>0</v>
      </c>
      <c r="C3626" s="10"/>
    </row>
    <row r="3627" spans="1:3">
      <c r="A3627" s="21">
        <v>457</v>
      </c>
      <c r="B3627" s="24">
        <f>ROUND(B3020,2)</f>
        <v>0</v>
      </c>
      <c r="C3627" s="10"/>
    </row>
    <row r="3628" spans="1:3">
      <c r="A3628" s="21">
        <v>458</v>
      </c>
      <c r="B3628" s="24">
        <f>ROUND(B3021,2)</f>
        <v>0</v>
      </c>
      <c r="C3628" s="10"/>
    </row>
    <row r="3629" spans="1:3">
      <c r="A3629" s="21">
        <v>459</v>
      </c>
      <c r="B3629" s="24">
        <f>ROUND(B3022,2)</f>
        <v>0</v>
      </c>
      <c r="C3629" s="10"/>
    </row>
    <row r="3630" spans="1:3">
      <c r="A3630" s="21">
        <v>460</v>
      </c>
      <c r="B3630" s="24">
        <f>ROUND(B3023,2)</f>
        <v>0</v>
      </c>
      <c r="C3630" s="10"/>
    </row>
    <row r="3631" spans="1:3">
      <c r="A3631" s="21">
        <v>461</v>
      </c>
      <c r="B3631" s="24">
        <f>ROUND(B3024,2)</f>
        <v>0</v>
      </c>
      <c r="C3631" s="10"/>
    </row>
    <row r="3632" spans="1:3">
      <c r="A3632" s="21">
        <v>462</v>
      </c>
      <c r="B3632" s="24">
        <f>ROUND(B3025,2)</f>
        <v>0</v>
      </c>
      <c r="C3632" s="10"/>
    </row>
    <row r="3633" spans="1:3">
      <c r="A3633" s="21">
        <v>463</v>
      </c>
      <c r="B3633" s="24">
        <f>ROUND(B3026,2)</f>
        <v>0</v>
      </c>
      <c r="C3633" s="10"/>
    </row>
    <row r="3634" spans="1:3">
      <c r="A3634" s="21">
        <v>464</v>
      </c>
      <c r="B3634" s="24">
        <f>ROUND(B3027,2)</f>
        <v>0</v>
      </c>
      <c r="C3634" s="10"/>
    </row>
    <row r="3635" spans="1:3">
      <c r="A3635" s="21">
        <v>465</v>
      </c>
      <c r="B3635" s="24">
        <f>ROUND(B3028,2)</f>
        <v>0</v>
      </c>
      <c r="C3635" s="10"/>
    </row>
    <row r="3636" spans="1:3">
      <c r="A3636" s="21">
        <v>466</v>
      </c>
      <c r="B3636" s="24">
        <f>ROUND(B3029,2)</f>
        <v>0</v>
      </c>
      <c r="C3636" s="10"/>
    </row>
    <row r="3637" spans="1:3">
      <c r="A3637" s="21">
        <v>467</v>
      </c>
      <c r="B3637" s="24">
        <f>ROUND(B3030,2)</f>
        <v>0</v>
      </c>
      <c r="C3637" s="10"/>
    </row>
    <row r="3638" spans="1:3">
      <c r="A3638" s="21">
        <v>468</v>
      </c>
      <c r="B3638" s="24">
        <f>ROUND(B3031,2)</f>
        <v>0</v>
      </c>
      <c r="C3638" s="10"/>
    </row>
    <row r="3639" spans="1:3">
      <c r="A3639" s="21">
        <v>469</v>
      </c>
      <c r="B3639" s="24">
        <f>ROUND(B3032,2)</f>
        <v>0</v>
      </c>
      <c r="C3639" s="10"/>
    </row>
    <row r="3640" spans="1:3">
      <c r="A3640" s="21">
        <v>470</v>
      </c>
      <c r="B3640" s="24">
        <f>ROUND(B3033,2)</f>
        <v>0</v>
      </c>
      <c r="C3640" s="10"/>
    </row>
    <row r="3641" spans="1:3">
      <c r="A3641" s="21">
        <v>471</v>
      </c>
      <c r="B3641" s="24">
        <f>ROUND(B3034,2)</f>
        <v>0</v>
      </c>
      <c r="C3641" s="10"/>
    </row>
    <row r="3642" spans="1:3">
      <c r="A3642" s="21">
        <v>472</v>
      </c>
      <c r="B3642" s="24">
        <f>ROUND(B3035,2)</f>
        <v>0</v>
      </c>
      <c r="C3642" s="10"/>
    </row>
    <row r="3643" spans="1:3">
      <c r="A3643" s="21">
        <v>473</v>
      </c>
      <c r="B3643" s="24">
        <f>ROUND(B3036,2)</f>
        <v>0</v>
      </c>
      <c r="C3643" s="10"/>
    </row>
    <row r="3644" spans="1:3">
      <c r="A3644" s="21">
        <v>474</v>
      </c>
      <c r="B3644" s="24">
        <f>ROUND(B3037,2)</f>
        <v>0</v>
      </c>
      <c r="C3644" s="10"/>
    </row>
    <row r="3645" spans="1:3">
      <c r="A3645" s="21">
        <v>475</v>
      </c>
      <c r="B3645" s="24">
        <f>ROUND(B3038,2)</f>
        <v>0</v>
      </c>
      <c r="C3645" s="10"/>
    </row>
    <row r="3646" spans="1:3">
      <c r="A3646" s="21">
        <v>476</v>
      </c>
      <c r="B3646" s="24">
        <f>ROUND(B3039,2)</f>
        <v>0</v>
      </c>
      <c r="C3646" s="10"/>
    </row>
    <row r="3647" spans="1:3">
      <c r="A3647" s="21">
        <v>477</v>
      </c>
      <c r="B3647" s="24">
        <f>ROUND(B3040,2)</f>
        <v>0</v>
      </c>
      <c r="C3647" s="10"/>
    </row>
    <row r="3648" spans="1:3">
      <c r="A3648" s="21">
        <v>478</v>
      </c>
      <c r="B3648" s="24">
        <f>ROUND(B3041,2)</f>
        <v>0</v>
      </c>
      <c r="C3648" s="10"/>
    </row>
    <row r="3649" spans="1:3">
      <c r="A3649" s="21">
        <v>479</v>
      </c>
      <c r="B3649" s="24">
        <f>ROUND(B3042,2)</f>
        <v>0</v>
      </c>
      <c r="C3649" s="10"/>
    </row>
    <row r="3650" spans="1:3">
      <c r="A3650" s="21">
        <v>480</v>
      </c>
      <c r="B3650" s="24">
        <f>ROUND(B3043,2)</f>
        <v>0</v>
      </c>
      <c r="C3650" s="10"/>
    </row>
    <row r="3651" spans="1:3">
      <c r="A3651" s="21">
        <v>481</v>
      </c>
      <c r="B3651" s="24">
        <f>ROUND(B3044,2)</f>
        <v>0</v>
      </c>
      <c r="C3651" s="10"/>
    </row>
    <row r="3652" spans="1:3">
      <c r="A3652" s="21">
        <v>482</v>
      </c>
      <c r="B3652" s="24">
        <f>ROUND(B3045,2)</f>
        <v>0</v>
      </c>
      <c r="C3652" s="10"/>
    </row>
    <row r="3653" spans="1:3">
      <c r="A3653" s="21">
        <v>483</v>
      </c>
      <c r="B3653" s="24">
        <f>ROUND(B3046,2)</f>
        <v>0</v>
      </c>
      <c r="C3653" s="10"/>
    </row>
    <row r="3654" spans="1:3">
      <c r="A3654" s="21">
        <v>484</v>
      </c>
      <c r="B3654" s="24">
        <f>ROUND(B3047,2)</f>
        <v>0</v>
      </c>
      <c r="C3654" s="10"/>
    </row>
    <row r="3655" spans="1:3">
      <c r="A3655" s="21">
        <v>485</v>
      </c>
      <c r="B3655" s="24">
        <f>ROUND(B3048,2)</f>
        <v>0</v>
      </c>
      <c r="C3655" s="10"/>
    </row>
    <row r="3656" spans="1:3">
      <c r="A3656" s="21">
        <v>486</v>
      </c>
      <c r="B3656" s="24">
        <f>ROUND(B3049,2)</f>
        <v>0</v>
      </c>
      <c r="C3656" s="10"/>
    </row>
    <row r="3657" spans="1:3">
      <c r="A3657" s="21">
        <v>487</v>
      </c>
      <c r="B3657" s="24">
        <f>ROUND(B3050,2)</f>
        <v>0</v>
      </c>
      <c r="C3657" s="10"/>
    </row>
    <row r="3658" spans="1:3">
      <c r="A3658" s="21">
        <v>488</v>
      </c>
      <c r="B3658" s="24">
        <f>ROUND(B3051,2)</f>
        <v>0</v>
      </c>
      <c r="C3658" s="10"/>
    </row>
    <row r="3659" spans="1:3">
      <c r="A3659" s="21">
        <v>489</v>
      </c>
      <c r="B3659" s="24">
        <f>ROUND(B3052,2)</f>
        <v>0</v>
      </c>
      <c r="C3659" s="10"/>
    </row>
    <row r="3660" spans="1:3">
      <c r="A3660" s="21">
        <v>490</v>
      </c>
      <c r="B3660" s="24">
        <f>ROUND(B3053,2)</f>
        <v>0</v>
      </c>
      <c r="C3660" s="10"/>
    </row>
    <row r="3661" spans="1:3">
      <c r="A3661" s="21">
        <v>491</v>
      </c>
      <c r="B3661" s="24">
        <f>ROUND(B3054,2)</f>
        <v>0</v>
      </c>
      <c r="C3661" s="10"/>
    </row>
    <row r="3662" spans="1:3">
      <c r="A3662" s="21">
        <v>492</v>
      </c>
      <c r="B3662" s="24">
        <f>ROUND(B3055,2)</f>
        <v>0</v>
      </c>
      <c r="C3662" s="10"/>
    </row>
    <row r="3663" spans="1:3">
      <c r="A3663" s="21">
        <v>493</v>
      </c>
      <c r="B3663" s="24">
        <f>ROUND(B3056,2)</f>
        <v>0</v>
      </c>
      <c r="C3663" s="10"/>
    </row>
    <row r="3664" spans="1:3">
      <c r="A3664" s="21">
        <v>494</v>
      </c>
      <c r="B3664" s="24">
        <f>ROUND(B3057,2)</f>
        <v>0</v>
      </c>
      <c r="C3664" s="10"/>
    </row>
    <row r="3665" spans="1:3">
      <c r="A3665" s="21">
        <v>495</v>
      </c>
      <c r="B3665" s="24">
        <f>ROUND(B3058,2)</f>
        <v>0</v>
      </c>
      <c r="C3665" s="10"/>
    </row>
    <row r="3666" spans="1:3">
      <c r="A3666" s="21">
        <v>496</v>
      </c>
      <c r="B3666" s="24">
        <f>ROUND(B3059,2)</f>
        <v>0</v>
      </c>
      <c r="C3666" s="10"/>
    </row>
    <row r="3667" spans="1:3">
      <c r="A3667" s="21">
        <v>497</v>
      </c>
      <c r="B3667" s="24">
        <f>ROUND(B3060,2)</f>
        <v>0</v>
      </c>
      <c r="C3667" s="10"/>
    </row>
    <row r="3668" spans="1:3">
      <c r="A3668" s="21">
        <v>498</v>
      </c>
      <c r="B3668" s="24">
        <f>ROUND(B3061,2)</f>
        <v>0</v>
      </c>
      <c r="C3668" s="10"/>
    </row>
    <row r="3669" spans="1:3">
      <c r="A3669" s="21">
        <v>499</v>
      </c>
      <c r="B3669" s="24">
        <f>ROUND(B3062,2)</f>
        <v>0</v>
      </c>
      <c r="C3669" s="10"/>
    </row>
    <row r="3670" spans="1:3">
      <c r="A3670" s="21">
        <v>500</v>
      </c>
      <c r="B3670" s="24">
        <f>ROUND(B3063,2)</f>
        <v>0</v>
      </c>
      <c r="C3670" s="10"/>
    </row>
    <row r="3671" spans="1:3">
      <c r="A3671" s="21">
        <v>501</v>
      </c>
      <c r="B3671" s="24">
        <f>ROUND(B3064,2)</f>
        <v>0</v>
      </c>
      <c r="C3671" s="10"/>
    </row>
    <row r="3672" spans="1:3">
      <c r="A3672" s="21">
        <v>502</v>
      </c>
      <c r="B3672" s="24">
        <f>ROUND(B3065,2)</f>
        <v>0</v>
      </c>
      <c r="C3672" s="10"/>
    </row>
    <row r="3673" spans="1:3">
      <c r="A3673" s="21">
        <v>503</v>
      </c>
      <c r="B3673" s="24">
        <f>ROUND(B3066,2)</f>
        <v>0</v>
      </c>
      <c r="C3673" s="10"/>
    </row>
    <row r="3674" spans="1:3">
      <c r="A3674" s="21">
        <v>504</v>
      </c>
      <c r="B3674" s="24">
        <f>ROUND(B3067,2)</f>
        <v>0</v>
      </c>
      <c r="C3674" s="10"/>
    </row>
    <row r="3675" spans="1:3">
      <c r="A3675" s="21">
        <v>505</v>
      </c>
      <c r="B3675" s="24">
        <f>ROUND(B3068,2)</f>
        <v>0</v>
      </c>
      <c r="C3675" s="10"/>
    </row>
    <row r="3676" spans="1:3">
      <c r="A3676" s="21">
        <v>506</v>
      </c>
      <c r="B3676" s="24">
        <f>ROUND(B3069,2)</f>
        <v>0</v>
      </c>
      <c r="C3676" s="10"/>
    </row>
    <row r="3677" spans="1:3">
      <c r="A3677" s="21">
        <v>507</v>
      </c>
      <c r="B3677" s="24">
        <f>ROUND(B3070,2)</f>
        <v>0</v>
      </c>
      <c r="C3677" s="10"/>
    </row>
    <row r="3678" spans="1:3">
      <c r="A3678" s="21">
        <v>508</v>
      </c>
      <c r="B3678" s="24">
        <f>ROUND(B3071,2)</f>
        <v>0</v>
      </c>
      <c r="C3678" s="10"/>
    </row>
    <row r="3679" spans="1:3">
      <c r="A3679" s="21">
        <v>509</v>
      </c>
      <c r="B3679" s="24">
        <f>ROUND(B3072,2)</f>
        <v>0</v>
      </c>
      <c r="C3679" s="10"/>
    </row>
    <row r="3680" spans="1:3">
      <c r="A3680" s="21">
        <v>510</v>
      </c>
      <c r="B3680" s="24">
        <f>ROUND(B3073,2)</f>
        <v>0</v>
      </c>
      <c r="C3680" s="10"/>
    </row>
    <row r="3681" spans="1:3">
      <c r="A3681" s="21">
        <v>511</v>
      </c>
      <c r="B3681" s="24">
        <f>ROUND(B3074,2)</f>
        <v>0</v>
      </c>
      <c r="C3681" s="10"/>
    </row>
    <row r="3682" spans="1:3">
      <c r="A3682" s="21">
        <v>512</v>
      </c>
      <c r="B3682" s="24">
        <f>ROUND(B3075,2)</f>
        <v>0</v>
      </c>
      <c r="C3682" s="10"/>
    </row>
    <row r="3683" spans="1:3">
      <c r="A3683" s="21">
        <v>513</v>
      </c>
      <c r="B3683" s="24">
        <f>ROUND(B3076,2)</f>
        <v>0</v>
      </c>
      <c r="C3683" s="10"/>
    </row>
    <row r="3684" spans="1:3">
      <c r="A3684" s="21">
        <v>514</v>
      </c>
      <c r="B3684" s="24">
        <f>ROUND(B3077,2)</f>
        <v>0</v>
      </c>
      <c r="C3684" s="10"/>
    </row>
    <row r="3685" spans="1:3">
      <c r="A3685" s="21">
        <v>515</v>
      </c>
      <c r="B3685" s="24">
        <f>ROUND(B3078,2)</f>
        <v>0</v>
      </c>
      <c r="C3685" s="10"/>
    </row>
    <row r="3686" spans="1:3">
      <c r="A3686" s="21">
        <v>516</v>
      </c>
      <c r="B3686" s="24">
        <f>ROUND(B3079,2)</f>
        <v>0</v>
      </c>
      <c r="C3686" s="10"/>
    </row>
    <row r="3687" spans="1:3">
      <c r="A3687" s="21">
        <v>517</v>
      </c>
      <c r="B3687" s="24">
        <f>ROUND(B3080,2)</f>
        <v>0</v>
      </c>
      <c r="C3687" s="10"/>
    </row>
    <row r="3688" spans="1:3">
      <c r="A3688" s="21">
        <v>518</v>
      </c>
      <c r="B3688" s="24">
        <f>ROUND(B3081,2)</f>
        <v>0</v>
      </c>
      <c r="C3688" s="10"/>
    </row>
    <row r="3689" spans="1:3">
      <c r="A3689" s="21">
        <v>519</v>
      </c>
      <c r="B3689" s="24">
        <f>ROUND(B3082,2)</f>
        <v>0</v>
      </c>
      <c r="C3689" s="10"/>
    </row>
    <row r="3690" spans="1:3">
      <c r="A3690" s="21">
        <v>520</v>
      </c>
      <c r="B3690" s="24">
        <f>ROUND(B3083,2)</f>
        <v>0</v>
      </c>
      <c r="C3690" s="10"/>
    </row>
    <row r="3691" spans="1:3">
      <c r="A3691" s="21">
        <v>521</v>
      </c>
      <c r="B3691" s="24">
        <f>ROUND(B3084,2)</f>
        <v>0</v>
      </c>
      <c r="C3691" s="10"/>
    </row>
    <row r="3692" spans="1:3">
      <c r="A3692" s="21">
        <v>522</v>
      </c>
      <c r="B3692" s="24">
        <f>ROUND(B3085,2)</f>
        <v>0</v>
      </c>
      <c r="C3692" s="10"/>
    </row>
    <row r="3693" spans="1:3">
      <c r="A3693" s="21">
        <v>523</v>
      </c>
      <c r="B3693" s="24">
        <f>ROUND(B3086,2)</f>
        <v>0</v>
      </c>
      <c r="C3693" s="10"/>
    </row>
    <row r="3694" spans="1:3">
      <c r="A3694" s="21">
        <v>524</v>
      </c>
      <c r="B3694" s="24">
        <f>ROUND(B3087,2)</f>
        <v>0</v>
      </c>
      <c r="C3694" s="10"/>
    </row>
    <row r="3695" spans="1:3">
      <c r="A3695" s="21">
        <v>525</v>
      </c>
      <c r="B3695" s="24">
        <f>ROUND(B3088,2)</f>
        <v>0</v>
      </c>
      <c r="C3695" s="10"/>
    </row>
    <row r="3696" spans="1:3">
      <c r="A3696" s="21">
        <v>526</v>
      </c>
      <c r="B3696" s="24">
        <f>ROUND(B3089,2)</f>
        <v>0</v>
      </c>
      <c r="C3696" s="10"/>
    </row>
    <row r="3697" spans="1:3">
      <c r="A3697" s="21">
        <v>527</v>
      </c>
      <c r="B3697" s="24">
        <f>ROUND(B3090,2)</f>
        <v>0</v>
      </c>
      <c r="C3697" s="10"/>
    </row>
    <row r="3698" spans="1:3">
      <c r="A3698" s="21">
        <v>528</v>
      </c>
      <c r="B3698" s="24">
        <f>ROUND(B3091,2)</f>
        <v>0</v>
      </c>
      <c r="C3698" s="10"/>
    </row>
    <row r="3699" spans="1:3">
      <c r="A3699" s="21">
        <v>529</v>
      </c>
      <c r="B3699" s="24">
        <f>ROUND(B3092,2)</f>
        <v>0</v>
      </c>
      <c r="C3699" s="10"/>
    </row>
    <row r="3700" spans="1:3">
      <c r="A3700" s="21">
        <v>530</v>
      </c>
      <c r="B3700" s="24">
        <f>ROUND(B3093,2)</f>
        <v>0</v>
      </c>
      <c r="C3700" s="10"/>
    </row>
    <row r="3701" spans="1:3">
      <c r="A3701" s="21">
        <v>531</v>
      </c>
      <c r="B3701" s="24">
        <f>ROUND(B3094,2)</f>
        <v>0</v>
      </c>
      <c r="C3701" s="10"/>
    </row>
    <row r="3702" spans="1:3">
      <c r="A3702" s="21">
        <v>532</v>
      </c>
      <c r="B3702" s="24">
        <f>ROUND(B3095,2)</f>
        <v>0</v>
      </c>
      <c r="C3702" s="10"/>
    </row>
    <row r="3703" spans="1:3">
      <c r="A3703" s="21">
        <v>533</v>
      </c>
      <c r="B3703" s="24">
        <f>ROUND(B3096,2)</f>
        <v>0</v>
      </c>
      <c r="C3703" s="10"/>
    </row>
    <row r="3704" spans="1:3">
      <c r="A3704" s="21">
        <v>534</v>
      </c>
      <c r="B3704" s="24">
        <f>ROUND(B3097,2)</f>
        <v>0</v>
      </c>
      <c r="C3704" s="10"/>
    </row>
    <row r="3705" spans="1:3">
      <c r="A3705" s="21">
        <v>535</v>
      </c>
      <c r="B3705" s="24">
        <f>ROUND(B3098,2)</f>
        <v>0</v>
      </c>
      <c r="C3705" s="10"/>
    </row>
    <row r="3706" spans="1:3">
      <c r="A3706" s="21">
        <v>536</v>
      </c>
      <c r="B3706" s="24">
        <f>ROUND(B3099,2)</f>
        <v>0</v>
      </c>
      <c r="C3706" s="10"/>
    </row>
    <row r="3707" spans="1:3">
      <c r="A3707" s="21">
        <v>537</v>
      </c>
      <c r="B3707" s="24">
        <f>ROUND(B3100,2)</f>
        <v>0</v>
      </c>
      <c r="C3707" s="10"/>
    </row>
    <row r="3708" spans="1:3">
      <c r="A3708" s="21">
        <v>538</v>
      </c>
      <c r="B3708" s="24">
        <f>ROUND(B3101,2)</f>
        <v>0</v>
      </c>
      <c r="C3708" s="10"/>
    </row>
    <row r="3709" spans="1:3">
      <c r="A3709" s="21">
        <v>539</v>
      </c>
      <c r="B3709" s="24">
        <f>ROUND(B3102,2)</f>
        <v>0</v>
      </c>
      <c r="C3709" s="10"/>
    </row>
    <row r="3710" spans="1:3">
      <c r="A3710" s="21">
        <v>540</v>
      </c>
      <c r="B3710" s="24">
        <f>ROUND(B3103,2)</f>
        <v>0</v>
      </c>
      <c r="C3710" s="10"/>
    </row>
    <row r="3711" spans="1:3">
      <c r="A3711" s="21">
        <v>541</v>
      </c>
      <c r="B3711" s="24">
        <f>ROUND(B3104,2)</f>
        <v>0</v>
      </c>
      <c r="C3711" s="10"/>
    </row>
    <row r="3712" spans="1:3">
      <c r="A3712" s="21">
        <v>542</v>
      </c>
      <c r="B3712" s="24">
        <f>ROUND(B3105,2)</f>
        <v>0</v>
      </c>
      <c r="C3712" s="10"/>
    </row>
    <row r="3713" spans="1:3">
      <c r="A3713" s="21">
        <v>543</v>
      </c>
      <c r="B3713" s="24">
        <f>ROUND(B3106,2)</f>
        <v>0</v>
      </c>
      <c r="C3713" s="10"/>
    </row>
    <row r="3714" spans="1:3">
      <c r="A3714" s="21">
        <v>544</v>
      </c>
      <c r="B3714" s="24">
        <f>ROUND(B3107,2)</f>
        <v>0</v>
      </c>
      <c r="C3714" s="10"/>
    </row>
    <row r="3715" spans="1:3">
      <c r="A3715" s="21">
        <v>545</v>
      </c>
      <c r="B3715" s="24">
        <f>ROUND(B3108,2)</f>
        <v>0</v>
      </c>
      <c r="C3715" s="10"/>
    </row>
    <row r="3716" spans="1:3">
      <c r="A3716" s="21">
        <v>546</v>
      </c>
      <c r="B3716" s="24">
        <f>ROUND(B3109,2)</f>
        <v>0</v>
      </c>
      <c r="C3716" s="10"/>
    </row>
    <row r="3717" spans="1:3">
      <c r="A3717" s="21">
        <v>547</v>
      </c>
      <c r="B3717" s="24">
        <f>ROUND(B3110,2)</f>
        <v>0</v>
      </c>
      <c r="C3717" s="10"/>
    </row>
    <row r="3718" spans="1:3">
      <c r="A3718" s="21">
        <v>548</v>
      </c>
      <c r="B3718" s="24">
        <f>ROUND(B3111,2)</f>
        <v>0</v>
      </c>
      <c r="C3718" s="10"/>
    </row>
    <row r="3719" spans="1:3">
      <c r="A3719" s="21">
        <v>549</v>
      </c>
      <c r="B3719" s="24">
        <f>ROUND(B3112,2)</f>
        <v>0</v>
      </c>
      <c r="C3719" s="10"/>
    </row>
    <row r="3720" spans="1:3">
      <c r="A3720" s="21">
        <v>550</v>
      </c>
      <c r="B3720" s="24">
        <f>ROUND(B3113,2)</f>
        <v>0</v>
      </c>
      <c r="C3720" s="10"/>
    </row>
    <row r="3721" spans="1:3">
      <c r="A3721" s="21">
        <v>551</v>
      </c>
      <c r="B3721" s="24">
        <f>ROUND(B3114,2)</f>
        <v>0</v>
      </c>
      <c r="C3721" s="10"/>
    </row>
    <row r="3722" spans="1:3">
      <c r="A3722" s="21">
        <v>552</v>
      </c>
      <c r="B3722" s="24">
        <f>ROUND(B3115,2)</f>
        <v>0</v>
      </c>
      <c r="C3722" s="10"/>
    </row>
    <row r="3723" spans="1:3">
      <c r="A3723" s="21">
        <v>553</v>
      </c>
      <c r="B3723" s="24">
        <f>ROUND(B3116,2)</f>
        <v>0</v>
      </c>
      <c r="C3723" s="10"/>
    </row>
    <row r="3724" spans="1:3">
      <c r="A3724" s="21">
        <v>554</v>
      </c>
      <c r="B3724" s="24">
        <f>ROUND(B3117,2)</f>
        <v>0</v>
      </c>
      <c r="C3724" s="10"/>
    </row>
    <row r="3725" spans="1:3">
      <c r="A3725" s="21">
        <v>555</v>
      </c>
      <c r="B3725" s="24">
        <f>ROUND(B3118,2)</f>
        <v>0</v>
      </c>
      <c r="C3725" s="10"/>
    </row>
    <row r="3726" spans="1:3">
      <c r="A3726" s="21">
        <v>556</v>
      </c>
      <c r="B3726" s="24">
        <f>ROUND(B3119,2)</f>
        <v>0</v>
      </c>
      <c r="C3726" s="10"/>
    </row>
    <row r="3727" spans="1:3">
      <c r="A3727" s="21">
        <v>557</v>
      </c>
      <c r="B3727" s="24">
        <f>ROUND(B3120,2)</f>
        <v>0</v>
      </c>
      <c r="C3727" s="10"/>
    </row>
    <row r="3728" spans="1:3">
      <c r="A3728" s="21">
        <v>558</v>
      </c>
      <c r="B3728" s="24">
        <f>ROUND(B3121,2)</f>
        <v>0</v>
      </c>
      <c r="C3728" s="10"/>
    </row>
    <row r="3729" spans="1:3">
      <c r="A3729" s="21">
        <v>559</v>
      </c>
      <c r="B3729" s="24">
        <f>ROUND(B3122,2)</f>
        <v>0</v>
      </c>
      <c r="C3729" s="10"/>
    </row>
    <row r="3730" spans="1:3">
      <c r="A3730" s="21">
        <v>560</v>
      </c>
      <c r="B3730" s="24">
        <f>ROUND(B3123,2)</f>
        <v>0</v>
      </c>
      <c r="C3730" s="10"/>
    </row>
    <row r="3731" spans="1:3">
      <c r="A3731" s="21">
        <v>561</v>
      </c>
      <c r="B3731" s="24">
        <f>ROUND(B3124,2)</f>
        <v>0</v>
      </c>
      <c r="C3731" s="10"/>
    </row>
    <row r="3732" spans="1:3">
      <c r="A3732" s="21">
        <v>562</v>
      </c>
      <c r="B3732" s="24">
        <f>ROUND(B3125,2)</f>
        <v>0</v>
      </c>
      <c r="C3732" s="10"/>
    </row>
    <row r="3733" spans="1:3">
      <c r="A3733" s="21">
        <v>563</v>
      </c>
      <c r="B3733" s="24">
        <f>ROUND(B3126,2)</f>
        <v>0</v>
      </c>
      <c r="C3733" s="10"/>
    </row>
    <row r="3734" spans="1:3">
      <c r="A3734" s="21">
        <v>564</v>
      </c>
      <c r="B3734" s="24">
        <f>ROUND(B3127,2)</f>
        <v>0</v>
      </c>
      <c r="C3734" s="10"/>
    </row>
    <row r="3735" spans="1:3">
      <c r="A3735" s="21">
        <v>565</v>
      </c>
      <c r="B3735" s="24">
        <f>ROUND(B3128,2)</f>
        <v>0</v>
      </c>
      <c r="C3735" s="10"/>
    </row>
    <row r="3736" spans="1:3">
      <c r="A3736" s="21">
        <v>566</v>
      </c>
      <c r="B3736" s="24">
        <f>ROUND(B3129,2)</f>
        <v>0</v>
      </c>
      <c r="C3736" s="10"/>
    </row>
    <row r="3737" spans="1:3">
      <c r="A3737" s="21">
        <v>567</v>
      </c>
      <c r="B3737" s="24">
        <f>ROUND(B3130,2)</f>
        <v>0</v>
      </c>
      <c r="C3737" s="10"/>
    </row>
    <row r="3738" spans="1:3">
      <c r="A3738" s="21">
        <v>568</v>
      </c>
      <c r="B3738" s="24">
        <f>ROUND(B3131,2)</f>
        <v>0</v>
      </c>
      <c r="C3738" s="10"/>
    </row>
    <row r="3739" spans="1:3">
      <c r="A3739" s="21">
        <v>569</v>
      </c>
      <c r="B3739" s="24">
        <f>ROUND(B3132,2)</f>
        <v>0</v>
      </c>
      <c r="C3739" s="10"/>
    </row>
    <row r="3740" spans="1:3">
      <c r="A3740" s="21">
        <v>570</v>
      </c>
      <c r="B3740" s="24">
        <f>ROUND(B3133,2)</f>
        <v>0</v>
      </c>
      <c r="C3740" s="10"/>
    </row>
    <row r="3741" spans="1:3">
      <c r="A3741" s="21">
        <v>571</v>
      </c>
      <c r="B3741" s="24">
        <f>ROUND(B3134,2)</f>
        <v>0</v>
      </c>
      <c r="C3741" s="10"/>
    </row>
    <row r="3742" spans="1:3">
      <c r="A3742" s="21">
        <v>572</v>
      </c>
      <c r="B3742" s="24">
        <f>ROUND(B3135,2)</f>
        <v>0</v>
      </c>
      <c r="C3742" s="10"/>
    </row>
    <row r="3743" spans="1:3">
      <c r="A3743" s="21">
        <v>573</v>
      </c>
      <c r="B3743" s="24">
        <f>ROUND(B3136,2)</f>
        <v>0</v>
      </c>
      <c r="C3743" s="10"/>
    </row>
    <row r="3744" spans="1:3">
      <c r="A3744" s="21">
        <v>574</v>
      </c>
      <c r="B3744" s="24">
        <f>ROUND(B3137,2)</f>
        <v>0</v>
      </c>
      <c r="C3744" s="10"/>
    </row>
    <row r="3745" spans="1:3">
      <c r="A3745" s="21">
        <v>575</v>
      </c>
      <c r="B3745" s="24">
        <f>ROUND(B3138,2)</f>
        <v>0</v>
      </c>
      <c r="C3745" s="10"/>
    </row>
    <row r="3746" spans="1:3">
      <c r="A3746" s="21">
        <v>576</v>
      </c>
      <c r="B3746" s="24">
        <f>ROUND(B3139,2)</f>
        <v>0</v>
      </c>
      <c r="C3746" s="10"/>
    </row>
    <row r="3747" spans="1:3">
      <c r="A3747" s="21">
        <v>577</v>
      </c>
      <c r="B3747" s="24">
        <f>ROUND(B3140,2)</f>
        <v>0</v>
      </c>
      <c r="C3747" s="10"/>
    </row>
    <row r="3748" spans="1:3">
      <c r="A3748" s="21">
        <v>578</v>
      </c>
      <c r="B3748" s="24">
        <f>ROUND(B3141,2)</f>
        <v>0</v>
      </c>
      <c r="C3748" s="10"/>
    </row>
    <row r="3749" spans="1:3">
      <c r="A3749" s="21">
        <v>579</v>
      </c>
      <c r="B3749" s="24">
        <f>ROUND(B3142,2)</f>
        <v>0</v>
      </c>
      <c r="C3749" s="10"/>
    </row>
    <row r="3750" spans="1:3">
      <c r="A3750" s="21">
        <v>580</v>
      </c>
      <c r="B3750" s="24">
        <f>ROUND(B3143,2)</f>
        <v>0</v>
      </c>
      <c r="C3750" s="10"/>
    </row>
    <row r="3751" spans="1:3">
      <c r="A3751" s="21">
        <v>581</v>
      </c>
      <c r="B3751" s="24">
        <f>ROUND(B3144,2)</f>
        <v>0</v>
      </c>
      <c r="C3751" s="10"/>
    </row>
    <row r="3752" spans="1:3">
      <c r="A3752" s="21">
        <v>582</v>
      </c>
      <c r="B3752" s="24">
        <f>ROUND(B3145,2)</f>
        <v>0</v>
      </c>
      <c r="C3752" s="10"/>
    </row>
    <row r="3753" spans="1:3">
      <c r="A3753" s="21">
        <v>583</v>
      </c>
      <c r="B3753" s="24">
        <f>ROUND(B3146,2)</f>
        <v>0</v>
      </c>
      <c r="C3753" s="10"/>
    </row>
    <row r="3754" spans="1:3">
      <c r="A3754" s="21">
        <v>584</v>
      </c>
      <c r="B3754" s="24">
        <f>ROUND(B3147,2)</f>
        <v>0</v>
      </c>
      <c r="C3754" s="10"/>
    </row>
    <row r="3755" spans="1:3">
      <c r="A3755" s="21">
        <v>585</v>
      </c>
      <c r="B3755" s="24">
        <f>ROUND(B3148,2)</f>
        <v>0</v>
      </c>
      <c r="C3755" s="10"/>
    </row>
    <row r="3756" spans="1:3">
      <c r="A3756" s="21">
        <v>586</v>
      </c>
      <c r="B3756" s="24">
        <f>ROUND(B3149,2)</f>
        <v>0</v>
      </c>
      <c r="C3756" s="10"/>
    </row>
    <row r="3757" spans="1:3">
      <c r="A3757" s="21">
        <v>587</v>
      </c>
      <c r="B3757" s="24">
        <f>ROUND(B3150,2)</f>
        <v>0</v>
      </c>
      <c r="C3757" s="10"/>
    </row>
    <row r="3758" spans="1:3">
      <c r="A3758" s="21">
        <v>588</v>
      </c>
      <c r="B3758" s="24">
        <f>ROUND(B3151,2)</f>
        <v>0</v>
      </c>
      <c r="C3758" s="10"/>
    </row>
    <row r="3759" spans="1:3">
      <c r="A3759" s="21">
        <v>589</v>
      </c>
      <c r="B3759" s="24">
        <f>ROUND(B3152,2)</f>
        <v>0</v>
      </c>
      <c r="C3759" s="10"/>
    </row>
    <row r="3760" spans="1:3">
      <c r="A3760" s="21">
        <v>590</v>
      </c>
      <c r="B3760" s="24">
        <f>ROUND(B3153,2)</f>
        <v>0</v>
      </c>
      <c r="C3760" s="10"/>
    </row>
    <row r="3761" spans="1:3">
      <c r="A3761" s="21">
        <v>591</v>
      </c>
      <c r="B3761" s="24">
        <f>ROUND(B3154,2)</f>
        <v>0</v>
      </c>
      <c r="C3761" s="10"/>
    </row>
    <row r="3762" spans="1:3">
      <c r="A3762" s="21">
        <v>592</v>
      </c>
      <c r="B3762" s="24">
        <f>ROUND(B3155,2)</f>
        <v>0</v>
      </c>
      <c r="C3762" s="10"/>
    </row>
    <row r="3763" spans="1:3">
      <c r="A3763" s="21">
        <v>593</v>
      </c>
      <c r="B3763" s="24">
        <f>ROUND(B3156,2)</f>
        <v>0</v>
      </c>
      <c r="C3763" s="10"/>
    </row>
    <row r="3764" spans="1:3">
      <c r="A3764" s="21">
        <v>594</v>
      </c>
      <c r="B3764" s="24">
        <f>ROUND(B3157,2)</f>
        <v>0</v>
      </c>
      <c r="C3764" s="10"/>
    </row>
    <row r="3765" spans="1:3">
      <c r="A3765" s="21">
        <v>595</v>
      </c>
      <c r="B3765" s="24">
        <f>ROUND(B3158,2)</f>
        <v>0</v>
      </c>
      <c r="C3765" s="10"/>
    </row>
    <row r="3766" spans="1:3">
      <c r="A3766" s="21">
        <v>596</v>
      </c>
      <c r="B3766" s="24">
        <f>ROUND(B3159,2)</f>
        <v>0</v>
      </c>
      <c r="C3766" s="10"/>
    </row>
    <row r="3767" spans="1:3">
      <c r="A3767" s="21">
        <v>597</v>
      </c>
      <c r="B3767" s="24">
        <f>ROUND(B3160,2)</f>
        <v>0</v>
      </c>
      <c r="C3767" s="10"/>
    </row>
    <row r="3768" spans="1:3">
      <c r="A3768" s="21">
        <v>598</v>
      </c>
      <c r="B3768" s="24">
        <f>ROUND(B3161,2)</f>
        <v>0</v>
      </c>
      <c r="C3768" s="10"/>
    </row>
    <row r="3769" spans="1:3">
      <c r="A3769" s="21">
        <v>599</v>
      </c>
      <c r="B3769" s="24">
        <f>ROUND(B3162,2)</f>
        <v>0</v>
      </c>
      <c r="C3769" s="10"/>
    </row>
    <row r="3770" spans="1:3">
      <c r="A3770" s="21">
        <v>600</v>
      </c>
      <c r="B3770" s="24">
        <f>ROUND(B3163,2)</f>
        <v>0</v>
      </c>
      <c r="C3770" s="10"/>
    </row>
    <row r="3772" spans="1:3" ht="21" customHeight="1">
      <c r="A3772" s="1" t="s">
        <v>625</v>
      </c>
    </row>
    <row r="3774" spans="1:3">
      <c r="B3774" s="3" t="s">
        <v>626</v>
      </c>
    </row>
    <row r="3775" spans="1:3">
      <c r="A3775" s="11" t="s">
        <v>626</v>
      </c>
      <c r="B3775" s="5">
        <v>0.68</v>
      </c>
      <c r="C3775" s="10"/>
    </row>
    <row r="3777" spans="1:3" ht="21" customHeight="1">
      <c r="A3777" s="1" t="s">
        <v>627</v>
      </c>
    </row>
    <row r="3778" spans="1:3">
      <c r="A3778" s="2" t="s">
        <v>255</v>
      </c>
    </row>
    <row r="3779" spans="1:3">
      <c r="A3779" s="12" t="s">
        <v>628</v>
      </c>
    </row>
    <row r="3780" spans="1:3">
      <c r="A3780" s="12" t="s">
        <v>629</v>
      </c>
    </row>
    <row r="3781" spans="1:3">
      <c r="A3781" s="12" t="s">
        <v>630</v>
      </c>
    </row>
    <row r="3782" spans="1:3">
      <c r="A3782" s="12" t="s">
        <v>631</v>
      </c>
    </row>
    <row r="3783" spans="1:3">
      <c r="A3783" s="12" t="s">
        <v>632</v>
      </c>
    </row>
    <row r="3784" spans="1:3">
      <c r="A3784" s="12" t="s">
        <v>633</v>
      </c>
    </row>
    <row r="3785" spans="1:3">
      <c r="A3785" s="2" t="s">
        <v>634</v>
      </c>
    </row>
    <row r="3787" spans="1:3">
      <c r="B3787" s="3" t="s">
        <v>635</v>
      </c>
    </row>
    <row r="3788" spans="1:3">
      <c r="A3788" s="11" t="s">
        <v>635</v>
      </c>
      <c r="B3788" s="26">
        <f>'11'!G17/('Calc1'!B15318+B29+(B43+B15)/B3775)</f>
        <v>0</v>
      </c>
      <c r="C3788" s="10"/>
    </row>
    <row r="3790" spans="1:3" ht="21" customHeight="1">
      <c r="A3790" s="1" t="s">
        <v>636</v>
      </c>
    </row>
    <row r="3791" spans="1:3">
      <c r="A3791" s="2" t="s">
        <v>255</v>
      </c>
    </row>
    <row r="3792" spans="1:3">
      <c r="A3792" s="12" t="s">
        <v>637</v>
      </c>
    </row>
    <row r="3793" spans="1:3">
      <c r="A3793" s="12" t="s">
        <v>629</v>
      </c>
    </row>
    <row r="3794" spans="1:3">
      <c r="A3794" s="12" t="s">
        <v>630</v>
      </c>
    </row>
    <row r="3795" spans="1:3">
      <c r="A3795" s="12" t="s">
        <v>631</v>
      </c>
    </row>
    <row r="3796" spans="1:3">
      <c r="A3796" s="12" t="s">
        <v>632</v>
      </c>
    </row>
    <row r="3797" spans="1:3">
      <c r="A3797" s="2" t="s">
        <v>638</v>
      </c>
    </row>
    <row r="3799" spans="1:3">
      <c r="B3799" s="3" t="s">
        <v>639</v>
      </c>
    </row>
    <row r="3800" spans="1:3">
      <c r="A3800" s="11" t="s">
        <v>639</v>
      </c>
      <c r="B3800" s="26">
        <f>'11'!I17/('Calc1'!B15318+B29+B43+B15)</f>
        <v>0</v>
      </c>
      <c r="C3800" s="10"/>
    </row>
    <row r="3802" spans="1:3" ht="21" customHeight="1">
      <c r="A3802" s="1" t="s">
        <v>640</v>
      </c>
    </row>
    <row r="3803" spans="1:3">
      <c r="A3803" s="2" t="s">
        <v>255</v>
      </c>
    </row>
    <row r="3804" spans="1:3">
      <c r="A3804" s="12" t="s">
        <v>641</v>
      </c>
    </row>
    <row r="3805" spans="1:3">
      <c r="A3805" s="12" t="s">
        <v>642</v>
      </c>
    </row>
    <row r="3806" spans="1:3">
      <c r="A3806" s="12" t="s">
        <v>643</v>
      </c>
    </row>
    <row r="3807" spans="1:3">
      <c r="A3807" s="12" t="s">
        <v>644</v>
      </c>
    </row>
    <row r="3808" spans="1:3">
      <c r="A3808" s="2" t="s">
        <v>645</v>
      </c>
    </row>
    <row r="3810" spans="1:3">
      <c r="B3810" s="3" t="s">
        <v>646</v>
      </c>
    </row>
    <row r="3811" spans="1:3">
      <c r="A3811" s="21">
        <v>1</v>
      </c>
      <c r="B3811" s="24">
        <f>100/'11'!B$17*'Calc1'!B14700*(B$3788+B$3800)</f>
        <v>0</v>
      </c>
      <c r="C3811" s="10"/>
    </row>
    <row r="3812" spans="1:3">
      <c r="A3812" s="21">
        <v>2</v>
      </c>
      <c r="B3812" s="24">
        <f>100/'11'!B$17*'Calc1'!B14701*(B$3788+B$3800)</f>
        <v>0</v>
      </c>
      <c r="C3812" s="10"/>
    </row>
    <row r="3813" spans="1:3">
      <c r="A3813" s="21">
        <v>3</v>
      </c>
      <c r="B3813" s="24">
        <f>100/'11'!B$17*'Calc1'!B14702*(B$3788+B$3800)</f>
        <v>0</v>
      </c>
      <c r="C3813" s="10"/>
    </row>
    <row r="3814" spans="1:3">
      <c r="A3814" s="21">
        <v>4</v>
      </c>
      <c r="B3814" s="24">
        <f>100/'11'!B$17*'Calc1'!B14703*(B$3788+B$3800)</f>
        <v>0</v>
      </c>
      <c r="C3814" s="10"/>
    </row>
    <row r="3815" spans="1:3">
      <c r="A3815" s="21">
        <v>5</v>
      </c>
      <c r="B3815" s="24">
        <f>100/'11'!B$17*'Calc1'!B14704*(B$3788+B$3800)</f>
        <v>0</v>
      </c>
      <c r="C3815" s="10"/>
    </row>
    <row r="3816" spans="1:3">
      <c r="A3816" s="21">
        <v>6</v>
      </c>
      <c r="B3816" s="24">
        <f>100/'11'!B$17*'Calc1'!B14705*(B$3788+B$3800)</f>
        <v>0</v>
      </c>
      <c r="C3816" s="10"/>
    </row>
    <row r="3817" spans="1:3">
      <c r="A3817" s="21">
        <v>7</v>
      </c>
      <c r="B3817" s="24">
        <f>100/'11'!B$17*'Calc1'!B14706*(B$3788+B$3800)</f>
        <v>0</v>
      </c>
      <c r="C3817" s="10"/>
    </row>
    <row r="3818" spans="1:3">
      <c r="A3818" s="21">
        <v>8</v>
      </c>
      <c r="B3818" s="24">
        <f>100/'11'!B$17*'Calc1'!B14707*(B$3788+B$3800)</f>
        <v>0</v>
      </c>
      <c r="C3818" s="10"/>
    </row>
    <row r="3819" spans="1:3">
      <c r="A3819" s="21">
        <v>9</v>
      </c>
      <c r="B3819" s="24">
        <f>100/'11'!B$17*'Calc1'!B14708*(B$3788+B$3800)</f>
        <v>0</v>
      </c>
      <c r="C3819" s="10"/>
    </row>
    <row r="3820" spans="1:3">
      <c r="A3820" s="21">
        <v>10</v>
      </c>
      <c r="B3820" s="24">
        <f>100/'11'!B$17*'Calc1'!B14709*(B$3788+B$3800)</f>
        <v>0</v>
      </c>
      <c r="C3820" s="10"/>
    </row>
    <row r="3821" spans="1:3">
      <c r="A3821" s="21">
        <v>11</v>
      </c>
      <c r="B3821" s="24">
        <f>100/'11'!B$17*'Calc1'!B14710*(B$3788+B$3800)</f>
        <v>0</v>
      </c>
      <c r="C3821" s="10"/>
    </row>
    <row r="3822" spans="1:3">
      <c r="A3822" s="21">
        <v>12</v>
      </c>
      <c r="B3822" s="24">
        <f>100/'11'!B$17*'Calc1'!B14711*(B$3788+B$3800)</f>
        <v>0</v>
      </c>
      <c r="C3822" s="10"/>
    </row>
    <row r="3823" spans="1:3">
      <c r="A3823" s="21">
        <v>13</v>
      </c>
      <c r="B3823" s="24">
        <f>100/'11'!B$17*'Calc1'!B14712*(B$3788+B$3800)</f>
        <v>0</v>
      </c>
      <c r="C3823" s="10"/>
    </row>
    <row r="3824" spans="1:3">
      <c r="A3824" s="21">
        <v>14</v>
      </c>
      <c r="B3824" s="24">
        <f>100/'11'!B$17*'Calc1'!B14713*(B$3788+B$3800)</f>
        <v>0</v>
      </c>
      <c r="C3824" s="10"/>
    </row>
    <row r="3825" spans="1:3">
      <c r="A3825" s="21">
        <v>15</v>
      </c>
      <c r="B3825" s="24">
        <f>100/'11'!B$17*'Calc1'!B14714*(B$3788+B$3800)</f>
        <v>0</v>
      </c>
      <c r="C3825" s="10"/>
    </row>
    <row r="3826" spans="1:3">
      <c r="A3826" s="21">
        <v>16</v>
      </c>
      <c r="B3826" s="24">
        <f>100/'11'!B$17*'Calc1'!B14715*(B$3788+B$3800)</f>
        <v>0</v>
      </c>
      <c r="C3826" s="10"/>
    </row>
    <row r="3827" spans="1:3">
      <c r="A3827" s="21">
        <v>17</v>
      </c>
      <c r="B3827" s="24">
        <f>100/'11'!B$17*'Calc1'!B14716*(B$3788+B$3800)</f>
        <v>0</v>
      </c>
      <c r="C3827" s="10"/>
    </row>
    <row r="3828" spans="1:3">
      <c r="A3828" s="21">
        <v>18</v>
      </c>
      <c r="B3828" s="24">
        <f>100/'11'!B$17*'Calc1'!B14717*(B$3788+B$3800)</f>
        <v>0</v>
      </c>
      <c r="C3828" s="10"/>
    </row>
    <row r="3829" spans="1:3">
      <c r="A3829" s="21">
        <v>19</v>
      </c>
      <c r="B3829" s="24">
        <f>100/'11'!B$17*'Calc1'!B14718*(B$3788+B$3800)</f>
        <v>0</v>
      </c>
      <c r="C3829" s="10"/>
    </row>
    <row r="3830" spans="1:3">
      <c r="A3830" s="21">
        <v>20</v>
      </c>
      <c r="B3830" s="24">
        <f>100/'11'!B$17*'Calc1'!B14719*(B$3788+B$3800)</f>
        <v>0</v>
      </c>
      <c r="C3830" s="10"/>
    </row>
    <row r="3831" spans="1:3">
      <c r="A3831" s="21">
        <v>21</v>
      </c>
      <c r="B3831" s="24">
        <f>100/'11'!B$17*'Calc1'!B14720*(B$3788+B$3800)</f>
        <v>0</v>
      </c>
      <c r="C3831" s="10"/>
    </row>
    <row r="3832" spans="1:3">
      <c r="A3832" s="21">
        <v>22</v>
      </c>
      <c r="B3832" s="24">
        <f>100/'11'!B$17*'Calc1'!B14721*(B$3788+B$3800)</f>
        <v>0</v>
      </c>
      <c r="C3832" s="10"/>
    </row>
    <row r="3833" spans="1:3">
      <c r="A3833" s="21">
        <v>23</v>
      </c>
      <c r="B3833" s="24">
        <f>100/'11'!B$17*'Calc1'!B14722*(B$3788+B$3800)</f>
        <v>0</v>
      </c>
      <c r="C3833" s="10"/>
    </row>
    <row r="3834" spans="1:3">
      <c r="A3834" s="21">
        <v>24</v>
      </c>
      <c r="B3834" s="24">
        <f>100/'11'!B$17*'Calc1'!B14723*(B$3788+B$3800)</f>
        <v>0</v>
      </c>
      <c r="C3834" s="10"/>
    </row>
    <row r="3835" spans="1:3">
      <c r="A3835" s="21">
        <v>25</v>
      </c>
      <c r="B3835" s="24">
        <f>100/'11'!B$17*'Calc1'!B14724*(B$3788+B$3800)</f>
        <v>0</v>
      </c>
      <c r="C3835" s="10"/>
    </row>
    <row r="3836" spans="1:3">
      <c r="A3836" s="21">
        <v>26</v>
      </c>
      <c r="B3836" s="24">
        <f>100/'11'!B$17*'Calc1'!B14725*(B$3788+B$3800)</f>
        <v>0</v>
      </c>
      <c r="C3836" s="10"/>
    </row>
    <row r="3837" spans="1:3">
      <c r="A3837" s="21">
        <v>27</v>
      </c>
      <c r="B3837" s="24">
        <f>100/'11'!B$17*'Calc1'!B14726*(B$3788+B$3800)</f>
        <v>0</v>
      </c>
      <c r="C3837" s="10"/>
    </row>
    <row r="3838" spans="1:3">
      <c r="A3838" s="21">
        <v>28</v>
      </c>
      <c r="B3838" s="24">
        <f>100/'11'!B$17*'Calc1'!B14727*(B$3788+B$3800)</f>
        <v>0</v>
      </c>
      <c r="C3838" s="10"/>
    </row>
    <row r="3839" spans="1:3">
      <c r="A3839" s="21">
        <v>29</v>
      </c>
      <c r="B3839" s="24">
        <f>100/'11'!B$17*'Calc1'!B14728*(B$3788+B$3800)</f>
        <v>0</v>
      </c>
      <c r="C3839" s="10"/>
    </row>
    <row r="3840" spans="1:3">
      <c r="A3840" s="21">
        <v>30</v>
      </c>
      <c r="B3840" s="24">
        <f>100/'11'!B$17*'Calc1'!B14729*(B$3788+B$3800)</f>
        <v>0</v>
      </c>
      <c r="C3840" s="10"/>
    </row>
    <row r="3841" spans="1:3">
      <c r="A3841" s="21">
        <v>31</v>
      </c>
      <c r="B3841" s="24">
        <f>100/'11'!B$17*'Calc1'!B14730*(B$3788+B$3800)</f>
        <v>0</v>
      </c>
      <c r="C3841" s="10"/>
    </row>
    <row r="3842" spans="1:3">
      <c r="A3842" s="21">
        <v>32</v>
      </c>
      <c r="B3842" s="24">
        <f>100/'11'!B$17*'Calc1'!B14731*(B$3788+B$3800)</f>
        <v>0</v>
      </c>
      <c r="C3842" s="10"/>
    </row>
    <row r="3843" spans="1:3">
      <c r="A3843" s="21">
        <v>33</v>
      </c>
      <c r="B3843" s="24">
        <f>100/'11'!B$17*'Calc1'!B14732*(B$3788+B$3800)</f>
        <v>0</v>
      </c>
      <c r="C3843" s="10"/>
    </row>
    <row r="3844" spans="1:3">
      <c r="A3844" s="21">
        <v>34</v>
      </c>
      <c r="B3844" s="24">
        <f>100/'11'!B$17*'Calc1'!B14733*(B$3788+B$3800)</f>
        <v>0</v>
      </c>
      <c r="C3844" s="10"/>
    </row>
    <row r="3845" spans="1:3">
      <c r="A3845" s="21">
        <v>35</v>
      </c>
      <c r="B3845" s="24">
        <f>100/'11'!B$17*'Calc1'!B14734*(B$3788+B$3800)</f>
        <v>0</v>
      </c>
      <c r="C3845" s="10"/>
    </row>
    <row r="3846" spans="1:3">
      <c r="A3846" s="21">
        <v>36</v>
      </c>
      <c r="B3846" s="24">
        <f>100/'11'!B$17*'Calc1'!B14735*(B$3788+B$3800)</f>
        <v>0</v>
      </c>
      <c r="C3846" s="10"/>
    </row>
    <row r="3847" spans="1:3">
      <c r="A3847" s="21">
        <v>37</v>
      </c>
      <c r="B3847" s="24">
        <f>100/'11'!B$17*'Calc1'!B14736*(B$3788+B$3800)</f>
        <v>0</v>
      </c>
      <c r="C3847" s="10"/>
    </row>
    <row r="3848" spans="1:3">
      <c r="A3848" s="21">
        <v>38</v>
      </c>
      <c r="B3848" s="24">
        <f>100/'11'!B$17*'Calc1'!B14737*(B$3788+B$3800)</f>
        <v>0</v>
      </c>
      <c r="C3848" s="10"/>
    </row>
    <row r="3849" spans="1:3">
      <c r="A3849" s="21">
        <v>39</v>
      </c>
      <c r="B3849" s="24">
        <f>100/'11'!B$17*'Calc1'!B14738*(B$3788+B$3800)</f>
        <v>0</v>
      </c>
      <c r="C3849" s="10"/>
    </row>
    <row r="3850" spans="1:3">
      <c r="A3850" s="21">
        <v>40</v>
      </c>
      <c r="B3850" s="24">
        <f>100/'11'!B$17*'Calc1'!B14739*(B$3788+B$3800)</f>
        <v>0</v>
      </c>
      <c r="C3850" s="10"/>
    </row>
    <row r="3851" spans="1:3">
      <c r="A3851" s="21">
        <v>41</v>
      </c>
      <c r="B3851" s="24">
        <f>100/'11'!B$17*'Calc1'!B14740*(B$3788+B$3800)</f>
        <v>0</v>
      </c>
      <c r="C3851" s="10"/>
    </row>
    <row r="3852" spans="1:3">
      <c r="A3852" s="21">
        <v>42</v>
      </c>
      <c r="B3852" s="24">
        <f>100/'11'!B$17*'Calc1'!B14741*(B$3788+B$3800)</f>
        <v>0</v>
      </c>
      <c r="C3852" s="10"/>
    </row>
    <row r="3853" spans="1:3">
      <c r="A3853" s="21">
        <v>43</v>
      </c>
      <c r="B3853" s="24">
        <f>100/'11'!B$17*'Calc1'!B14742*(B$3788+B$3800)</f>
        <v>0</v>
      </c>
      <c r="C3853" s="10"/>
    </row>
    <row r="3854" spans="1:3">
      <c r="A3854" s="21">
        <v>44</v>
      </c>
      <c r="B3854" s="24">
        <f>100/'11'!B$17*'Calc1'!B14743*(B$3788+B$3800)</f>
        <v>0</v>
      </c>
      <c r="C3854" s="10"/>
    </row>
    <row r="3855" spans="1:3">
      <c r="A3855" s="21">
        <v>45</v>
      </c>
      <c r="B3855" s="24">
        <f>100/'11'!B$17*'Calc1'!B14744*(B$3788+B$3800)</f>
        <v>0</v>
      </c>
      <c r="C3855" s="10"/>
    </row>
    <row r="3856" spans="1:3">
      <c r="A3856" s="21">
        <v>46</v>
      </c>
      <c r="B3856" s="24">
        <f>100/'11'!B$17*'Calc1'!B14745*(B$3788+B$3800)</f>
        <v>0</v>
      </c>
      <c r="C3856" s="10"/>
    </row>
    <row r="3857" spans="1:3">
      <c r="A3857" s="21">
        <v>47</v>
      </c>
      <c r="B3857" s="24">
        <f>100/'11'!B$17*'Calc1'!B14746*(B$3788+B$3800)</f>
        <v>0</v>
      </c>
      <c r="C3857" s="10"/>
    </row>
    <row r="3858" spans="1:3">
      <c r="A3858" s="21">
        <v>48</v>
      </c>
      <c r="B3858" s="24">
        <f>100/'11'!B$17*'Calc1'!B14747*(B$3788+B$3800)</f>
        <v>0</v>
      </c>
      <c r="C3858" s="10"/>
    </row>
    <row r="3859" spans="1:3">
      <c r="A3859" s="21">
        <v>49</v>
      </c>
      <c r="B3859" s="24">
        <f>100/'11'!B$17*'Calc1'!B14748*(B$3788+B$3800)</f>
        <v>0</v>
      </c>
      <c r="C3859" s="10"/>
    </row>
    <row r="3860" spans="1:3">
      <c r="A3860" s="21">
        <v>50</v>
      </c>
      <c r="B3860" s="24">
        <f>100/'11'!B$17*'Calc1'!B14749*(B$3788+B$3800)</f>
        <v>0</v>
      </c>
      <c r="C3860" s="10"/>
    </row>
    <row r="3861" spans="1:3">
      <c r="A3861" s="21">
        <v>51</v>
      </c>
      <c r="B3861" s="24">
        <f>100/'11'!B$17*'Calc1'!B14750*(B$3788+B$3800)</f>
        <v>0</v>
      </c>
      <c r="C3861" s="10"/>
    </row>
    <row r="3862" spans="1:3">
      <c r="A3862" s="21">
        <v>52</v>
      </c>
      <c r="B3862" s="24">
        <f>100/'11'!B$17*'Calc1'!B14751*(B$3788+B$3800)</f>
        <v>0</v>
      </c>
      <c r="C3862" s="10"/>
    </row>
    <row r="3863" spans="1:3">
      <c r="A3863" s="21">
        <v>53</v>
      </c>
      <c r="B3863" s="24">
        <f>100/'11'!B$17*'Calc1'!B14752*(B$3788+B$3800)</f>
        <v>0</v>
      </c>
      <c r="C3863" s="10"/>
    </row>
    <row r="3864" spans="1:3">
      <c r="A3864" s="21">
        <v>54</v>
      </c>
      <c r="B3864" s="24">
        <f>100/'11'!B$17*'Calc1'!B14753*(B$3788+B$3800)</f>
        <v>0</v>
      </c>
      <c r="C3864" s="10"/>
    </row>
    <row r="3865" spans="1:3">
      <c r="A3865" s="21">
        <v>55</v>
      </c>
      <c r="B3865" s="24">
        <f>100/'11'!B$17*'Calc1'!B14754*(B$3788+B$3800)</f>
        <v>0</v>
      </c>
      <c r="C3865" s="10"/>
    </row>
    <row r="3866" spans="1:3">
      <c r="A3866" s="21">
        <v>56</v>
      </c>
      <c r="B3866" s="24">
        <f>100/'11'!B$17*'Calc1'!B14755*(B$3788+B$3800)</f>
        <v>0</v>
      </c>
      <c r="C3866" s="10"/>
    </row>
    <row r="3867" spans="1:3">
      <c r="A3867" s="21">
        <v>57</v>
      </c>
      <c r="B3867" s="24">
        <f>100/'11'!B$17*'Calc1'!B14756*(B$3788+B$3800)</f>
        <v>0</v>
      </c>
      <c r="C3867" s="10"/>
    </row>
    <row r="3868" spans="1:3">
      <c r="A3868" s="21">
        <v>58</v>
      </c>
      <c r="B3868" s="24">
        <f>100/'11'!B$17*'Calc1'!B14757*(B$3788+B$3800)</f>
        <v>0</v>
      </c>
      <c r="C3868" s="10"/>
    </row>
    <row r="3869" spans="1:3">
      <c r="A3869" s="21">
        <v>59</v>
      </c>
      <c r="B3869" s="24">
        <f>100/'11'!B$17*'Calc1'!B14758*(B$3788+B$3800)</f>
        <v>0</v>
      </c>
      <c r="C3869" s="10"/>
    </row>
    <row r="3870" spans="1:3">
      <c r="A3870" s="21">
        <v>60</v>
      </c>
      <c r="B3870" s="24">
        <f>100/'11'!B$17*'Calc1'!B14759*(B$3788+B$3800)</f>
        <v>0</v>
      </c>
      <c r="C3870" s="10"/>
    </row>
    <row r="3871" spans="1:3">
      <c r="A3871" s="21">
        <v>61</v>
      </c>
      <c r="B3871" s="24">
        <f>100/'11'!B$17*'Calc1'!B14760*(B$3788+B$3800)</f>
        <v>0</v>
      </c>
      <c r="C3871" s="10"/>
    </row>
    <row r="3872" spans="1:3">
      <c r="A3872" s="21">
        <v>62</v>
      </c>
      <c r="B3872" s="24">
        <f>100/'11'!B$17*'Calc1'!B14761*(B$3788+B$3800)</f>
        <v>0</v>
      </c>
      <c r="C3872" s="10"/>
    </row>
    <row r="3873" spans="1:3">
      <c r="A3873" s="21">
        <v>63</v>
      </c>
      <c r="B3873" s="24">
        <f>100/'11'!B$17*'Calc1'!B14762*(B$3788+B$3800)</f>
        <v>0</v>
      </c>
      <c r="C3873" s="10"/>
    </row>
    <row r="3874" spans="1:3">
      <c r="A3874" s="21">
        <v>64</v>
      </c>
      <c r="B3874" s="24">
        <f>100/'11'!B$17*'Calc1'!B14763*(B$3788+B$3800)</f>
        <v>0</v>
      </c>
      <c r="C3874" s="10"/>
    </row>
    <row r="3875" spans="1:3">
      <c r="A3875" s="21">
        <v>65</v>
      </c>
      <c r="B3875" s="24">
        <f>100/'11'!B$17*'Calc1'!B14764*(B$3788+B$3800)</f>
        <v>0</v>
      </c>
      <c r="C3875" s="10"/>
    </row>
    <row r="3876" spans="1:3">
      <c r="A3876" s="21">
        <v>66</v>
      </c>
      <c r="B3876" s="24">
        <f>100/'11'!B$17*'Calc1'!B14765*(B$3788+B$3800)</f>
        <v>0</v>
      </c>
      <c r="C3876" s="10"/>
    </row>
    <row r="3877" spans="1:3">
      <c r="A3877" s="21">
        <v>67</v>
      </c>
      <c r="B3877" s="24">
        <f>100/'11'!B$17*'Calc1'!B14766*(B$3788+B$3800)</f>
        <v>0</v>
      </c>
      <c r="C3877" s="10"/>
    </row>
    <row r="3878" spans="1:3">
      <c r="A3878" s="21">
        <v>68</v>
      </c>
      <c r="B3878" s="24">
        <f>100/'11'!B$17*'Calc1'!B14767*(B$3788+B$3800)</f>
        <v>0</v>
      </c>
      <c r="C3878" s="10"/>
    </row>
    <row r="3879" spans="1:3">
      <c r="A3879" s="21">
        <v>69</v>
      </c>
      <c r="B3879" s="24">
        <f>100/'11'!B$17*'Calc1'!B14768*(B$3788+B$3800)</f>
        <v>0</v>
      </c>
      <c r="C3879" s="10"/>
    </row>
    <row r="3880" spans="1:3">
      <c r="A3880" s="21">
        <v>70</v>
      </c>
      <c r="B3880" s="24">
        <f>100/'11'!B$17*'Calc1'!B14769*(B$3788+B$3800)</f>
        <v>0</v>
      </c>
      <c r="C3880" s="10"/>
    </row>
    <row r="3881" spans="1:3">
      <c r="A3881" s="21">
        <v>71</v>
      </c>
      <c r="B3881" s="24">
        <f>100/'11'!B$17*'Calc1'!B14770*(B$3788+B$3800)</f>
        <v>0</v>
      </c>
      <c r="C3881" s="10"/>
    </row>
    <row r="3882" spans="1:3">
      <c r="A3882" s="21">
        <v>72</v>
      </c>
      <c r="B3882" s="24">
        <f>100/'11'!B$17*'Calc1'!B14771*(B$3788+B$3800)</f>
        <v>0</v>
      </c>
      <c r="C3882" s="10"/>
    </row>
    <row r="3883" spans="1:3">
      <c r="A3883" s="21">
        <v>73</v>
      </c>
      <c r="B3883" s="24">
        <f>100/'11'!B$17*'Calc1'!B14772*(B$3788+B$3800)</f>
        <v>0</v>
      </c>
      <c r="C3883" s="10"/>
    </row>
    <row r="3884" spans="1:3">
      <c r="A3884" s="21">
        <v>74</v>
      </c>
      <c r="B3884" s="24">
        <f>100/'11'!B$17*'Calc1'!B14773*(B$3788+B$3800)</f>
        <v>0</v>
      </c>
      <c r="C3884" s="10"/>
    </row>
    <row r="3885" spans="1:3">
      <c r="A3885" s="21">
        <v>75</v>
      </c>
      <c r="B3885" s="24">
        <f>100/'11'!B$17*'Calc1'!B14774*(B$3788+B$3800)</f>
        <v>0</v>
      </c>
      <c r="C3885" s="10"/>
    </row>
    <row r="3886" spans="1:3">
      <c r="A3886" s="21">
        <v>76</v>
      </c>
      <c r="B3886" s="24">
        <f>100/'11'!B$17*'Calc1'!B14775*(B$3788+B$3800)</f>
        <v>0</v>
      </c>
      <c r="C3886" s="10"/>
    </row>
    <row r="3887" spans="1:3">
      <c r="A3887" s="21">
        <v>77</v>
      </c>
      <c r="B3887" s="24">
        <f>100/'11'!B$17*'Calc1'!B14776*(B$3788+B$3800)</f>
        <v>0</v>
      </c>
      <c r="C3887" s="10"/>
    </row>
    <row r="3888" spans="1:3">
      <c r="A3888" s="21">
        <v>78</v>
      </c>
      <c r="B3888" s="24">
        <f>100/'11'!B$17*'Calc1'!B14777*(B$3788+B$3800)</f>
        <v>0</v>
      </c>
      <c r="C3888" s="10"/>
    </row>
    <row r="3889" spans="1:3">
      <c r="A3889" s="21">
        <v>79</v>
      </c>
      <c r="B3889" s="24">
        <f>100/'11'!B$17*'Calc1'!B14778*(B$3788+B$3800)</f>
        <v>0</v>
      </c>
      <c r="C3889" s="10"/>
    </row>
    <row r="3890" spans="1:3">
      <c r="A3890" s="21">
        <v>80</v>
      </c>
      <c r="B3890" s="24">
        <f>100/'11'!B$17*'Calc1'!B14779*(B$3788+B$3800)</f>
        <v>0</v>
      </c>
      <c r="C3890" s="10"/>
    </row>
    <row r="3891" spans="1:3">
      <c r="A3891" s="21">
        <v>81</v>
      </c>
      <c r="B3891" s="24">
        <f>100/'11'!B$17*'Calc1'!B14780*(B$3788+B$3800)</f>
        <v>0</v>
      </c>
      <c r="C3891" s="10"/>
    </row>
    <row r="3892" spans="1:3">
      <c r="A3892" s="21">
        <v>82</v>
      </c>
      <c r="B3892" s="24">
        <f>100/'11'!B$17*'Calc1'!B14781*(B$3788+B$3800)</f>
        <v>0</v>
      </c>
      <c r="C3892" s="10"/>
    </row>
    <row r="3893" spans="1:3">
      <c r="A3893" s="21">
        <v>83</v>
      </c>
      <c r="B3893" s="24">
        <f>100/'11'!B$17*'Calc1'!B14782*(B$3788+B$3800)</f>
        <v>0</v>
      </c>
      <c r="C3893" s="10"/>
    </row>
    <row r="3894" spans="1:3">
      <c r="A3894" s="21">
        <v>84</v>
      </c>
      <c r="B3894" s="24">
        <f>100/'11'!B$17*'Calc1'!B14783*(B$3788+B$3800)</f>
        <v>0</v>
      </c>
      <c r="C3894" s="10"/>
    </row>
    <row r="3895" spans="1:3">
      <c r="A3895" s="21">
        <v>85</v>
      </c>
      <c r="B3895" s="24">
        <f>100/'11'!B$17*'Calc1'!B14784*(B$3788+B$3800)</f>
        <v>0</v>
      </c>
      <c r="C3895" s="10"/>
    </row>
    <row r="3896" spans="1:3">
      <c r="A3896" s="21">
        <v>86</v>
      </c>
      <c r="B3896" s="24">
        <f>100/'11'!B$17*'Calc1'!B14785*(B$3788+B$3800)</f>
        <v>0</v>
      </c>
      <c r="C3896" s="10"/>
    </row>
    <row r="3897" spans="1:3">
      <c r="A3897" s="21">
        <v>87</v>
      </c>
      <c r="B3897" s="24">
        <f>100/'11'!B$17*'Calc1'!B14786*(B$3788+B$3800)</f>
        <v>0</v>
      </c>
      <c r="C3897" s="10"/>
    </row>
    <row r="3898" spans="1:3">
      <c r="A3898" s="21">
        <v>88</v>
      </c>
      <c r="B3898" s="24">
        <f>100/'11'!B$17*'Calc1'!B14787*(B$3788+B$3800)</f>
        <v>0</v>
      </c>
      <c r="C3898" s="10"/>
    </row>
    <row r="3899" spans="1:3">
      <c r="A3899" s="21">
        <v>89</v>
      </c>
      <c r="B3899" s="24">
        <f>100/'11'!B$17*'Calc1'!B14788*(B$3788+B$3800)</f>
        <v>0</v>
      </c>
      <c r="C3899" s="10"/>
    </row>
    <row r="3900" spans="1:3">
      <c r="A3900" s="21">
        <v>90</v>
      </c>
      <c r="B3900" s="24">
        <f>100/'11'!B$17*'Calc1'!B14789*(B$3788+B$3800)</f>
        <v>0</v>
      </c>
      <c r="C3900" s="10"/>
    </row>
    <row r="3901" spans="1:3">
      <c r="A3901" s="21">
        <v>91</v>
      </c>
      <c r="B3901" s="24">
        <f>100/'11'!B$17*'Calc1'!B14790*(B$3788+B$3800)</f>
        <v>0</v>
      </c>
      <c r="C3901" s="10"/>
    </row>
    <row r="3902" spans="1:3">
      <c r="A3902" s="21">
        <v>92</v>
      </c>
      <c r="B3902" s="24">
        <f>100/'11'!B$17*'Calc1'!B14791*(B$3788+B$3800)</f>
        <v>0</v>
      </c>
      <c r="C3902" s="10"/>
    </row>
    <row r="3903" spans="1:3">
      <c r="A3903" s="21">
        <v>93</v>
      </c>
      <c r="B3903" s="24">
        <f>100/'11'!B$17*'Calc1'!B14792*(B$3788+B$3800)</f>
        <v>0</v>
      </c>
      <c r="C3903" s="10"/>
    </row>
    <row r="3904" spans="1:3">
      <c r="A3904" s="21">
        <v>94</v>
      </c>
      <c r="B3904" s="24">
        <f>100/'11'!B$17*'Calc1'!B14793*(B$3788+B$3800)</f>
        <v>0</v>
      </c>
      <c r="C3904" s="10"/>
    </row>
    <row r="3905" spans="1:3">
      <c r="A3905" s="21">
        <v>95</v>
      </c>
      <c r="B3905" s="24">
        <f>100/'11'!B$17*'Calc1'!B14794*(B$3788+B$3800)</f>
        <v>0</v>
      </c>
      <c r="C3905" s="10"/>
    </row>
    <row r="3906" spans="1:3">
      <c r="A3906" s="21">
        <v>96</v>
      </c>
      <c r="B3906" s="24">
        <f>100/'11'!B$17*'Calc1'!B14795*(B$3788+B$3800)</f>
        <v>0</v>
      </c>
      <c r="C3906" s="10"/>
    </row>
    <row r="3907" spans="1:3">
      <c r="A3907" s="21">
        <v>97</v>
      </c>
      <c r="B3907" s="24">
        <f>100/'11'!B$17*'Calc1'!B14796*(B$3788+B$3800)</f>
        <v>0</v>
      </c>
      <c r="C3907" s="10"/>
    </row>
    <row r="3908" spans="1:3">
      <c r="A3908" s="21">
        <v>98</v>
      </c>
      <c r="B3908" s="24">
        <f>100/'11'!B$17*'Calc1'!B14797*(B$3788+B$3800)</f>
        <v>0</v>
      </c>
      <c r="C3908" s="10"/>
    </row>
    <row r="3909" spans="1:3">
      <c r="A3909" s="21">
        <v>99</v>
      </c>
      <c r="B3909" s="24">
        <f>100/'11'!B$17*'Calc1'!B14798*(B$3788+B$3800)</f>
        <v>0</v>
      </c>
      <c r="C3909" s="10"/>
    </row>
    <row r="3910" spans="1:3">
      <c r="A3910" s="21">
        <v>100</v>
      </c>
      <c r="B3910" s="24">
        <f>100/'11'!B$17*'Calc1'!B14799*(B$3788+B$3800)</f>
        <v>0</v>
      </c>
      <c r="C3910" s="10"/>
    </row>
    <row r="3911" spans="1:3">
      <c r="A3911" s="21">
        <v>101</v>
      </c>
      <c r="B3911" s="24">
        <f>100/'11'!B$17*'Calc1'!B14800*(B$3788+B$3800)</f>
        <v>0</v>
      </c>
      <c r="C3911" s="10"/>
    </row>
    <row r="3912" spans="1:3">
      <c r="A3912" s="21">
        <v>102</v>
      </c>
      <c r="B3912" s="24">
        <f>100/'11'!B$17*'Calc1'!B14801*(B$3788+B$3800)</f>
        <v>0</v>
      </c>
      <c r="C3912" s="10"/>
    </row>
    <row r="3913" spans="1:3">
      <c r="A3913" s="21">
        <v>103</v>
      </c>
      <c r="B3913" s="24">
        <f>100/'11'!B$17*'Calc1'!B14802*(B$3788+B$3800)</f>
        <v>0</v>
      </c>
      <c r="C3913" s="10"/>
    </row>
    <row r="3914" spans="1:3">
      <c r="A3914" s="21">
        <v>104</v>
      </c>
      <c r="B3914" s="24">
        <f>100/'11'!B$17*'Calc1'!B14803*(B$3788+B$3800)</f>
        <v>0</v>
      </c>
      <c r="C3914" s="10"/>
    </row>
    <row r="3915" spans="1:3">
      <c r="A3915" s="21">
        <v>105</v>
      </c>
      <c r="B3915" s="24">
        <f>100/'11'!B$17*'Calc1'!B14804*(B$3788+B$3800)</f>
        <v>0</v>
      </c>
      <c r="C3915" s="10"/>
    </row>
    <row r="3916" spans="1:3">
      <c r="A3916" s="21">
        <v>106</v>
      </c>
      <c r="B3916" s="24">
        <f>100/'11'!B$17*'Calc1'!B14805*(B$3788+B$3800)</f>
        <v>0</v>
      </c>
      <c r="C3916" s="10"/>
    </row>
    <row r="3917" spans="1:3">
      <c r="A3917" s="21">
        <v>107</v>
      </c>
      <c r="B3917" s="24">
        <f>100/'11'!B$17*'Calc1'!B14806*(B$3788+B$3800)</f>
        <v>0</v>
      </c>
      <c r="C3917" s="10"/>
    </row>
    <row r="3918" spans="1:3">
      <c r="A3918" s="21">
        <v>108</v>
      </c>
      <c r="B3918" s="24">
        <f>100/'11'!B$17*'Calc1'!B14807*(B$3788+B$3800)</f>
        <v>0</v>
      </c>
      <c r="C3918" s="10"/>
    </row>
    <row r="3919" spans="1:3">
      <c r="A3919" s="21">
        <v>109</v>
      </c>
      <c r="B3919" s="24">
        <f>100/'11'!B$17*'Calc1'!B14808*(B$3788+B$3800)</f>
        <v>0</v>
      </c>
      <c r="C3919" s="10"/>
    </row>
    <row r="3920" spans="1:3">
      <c r="A3920" s="21">
        <v>110</v>
      </c>
      <c r="B3920" s="24">
        <f>100/'11'!B$17*'Calc1'!B14809*(B$3788+B$3800)</f>
        <v>0</v>
      </c>
      <c r="C3920" s="10"/>
    </row>
    <row r="3921" spans="1:3">
      <c r="A3921" s="21">
        <v>111</v>
      </c>
      <c r="B3921" s="24">
        <f>100/'11'!B$17*'Calc1'!B14810*(B$3788+B$3800)</f>
        <v>0</v>
      </c>
      <c r="C3921" s="10"/>
    </row>
    <row r="3922" spans="1:3">
      <c r="A3922" s="21">
        <v>112</v>
      </c>
      <c r="B3922" s="24">
        <f>100/'11'!B$17*'Calc1'!B14811*(B$3788+B$3800)</f>
        <v>0</v>
      </c>
      <c r="C3922" s="10"/>
    </row>
    <row r="3923" spans="1:3">
      <c r="A3923" s="21">
        <v>113</v>
      </c>
      <c r="B3923" s="24">
        <f>100/'11'!B$17*'Calc1'!B14812*(B$3788+B$3800)</f>
        <v>0</v>
      </c>
      <c r="C3923" s="10"/>
    </row>
    <row r="3924" spans="1:3">
      <c r="A3924" s="21">
        <v>114</v>
      </c>
      <c r="B3924" s="24">
        <f>100/'11'!B$17*'Calc1'!B14813*(B$3788+B$3800)</f>
        <v>0</v>
      </c>
      <c r="C3924" s="10"/>
    </row>
    <row r="3925" spans="1:3">
      <c r="A3925" s="21">
        <v>115</v>
      </c>
      <c r="B3925" s="24">
        <f>100/'11'!B$17*'Calc1'!B14814*(B$3788+B$3800)</f>
        <v>0</v>
      </c>
      <c r="C3925" s="10"/>
    </row>
    <row r="3926" spans="1:3">
      <c r="A3926" s="21">
        <v>116</v>
      </c>
      <c r="B3926" s="24">
        <f>100/'11'!B$17*'Calc1'!B14815*(B$3788+B$3800)</f>
        <v>0</v>
      </c>
      <c r="C3926" s="10"/>
    </row>
    <row r="3927" spans="1:3">
      <c r="A3927" s="21">
        <v>117</v>
      </c>
      <c r="B3927" s="24">
        <f>100/'11'!B$17*'Calc1'!B14816*(B$3788+B$3800)</f>
        <v>0</v>
      </c>
      <c r="C3927" s="10"/>
    </row>
    <row r="3928" spans="1:3">
      <c r="A3928" s="21">
        <v>118</v>
      </c>
      <c r="B3928" s="24">
        <f>100/'11'!B$17*'Calc1'!B14817*(B$3788+B$3800)</f>
        <v>0</v>
      </c>
      <c r="C3928" s="10"/>
    </row>
    <row r="3929" spans="1:3">
      <c r="A3929" s="21">
        <v>119</v>
      </c>
      <c r="B3929" s="24">
        <f>100/'11'!B$17*'Calc1'!B14818*(B$3788+B$3800)</f>
        <v>0</v>
      </c>
      <c r="C3929" s="10"/>
    </row>
    <row r="3930" spans="1:3">
      <c r="A3930" s="21">
        <v>120</v>
      </c>
      <c r="B3930" s="24">
        <f>100/'11'!B$17*'Calc1'!B14819*(B$3788+B$3800)</f>
        <v>0</v>
      </c>
      <c r="C3930" s="10"/>
    </row>
    <row r="3931" spans="1:3">
      <c r="A3931" s="21">
        <v>121</v>
      </c>
      <c r="B3931" s="24">
        <f>100/'11'!B$17*'Calc1'!B14820*(B$3788+B$3800)</f>
        <v>0</v>
      </c>
      <c r="C3931" s="10"/>
    </row>
    <row r="3932" spans="1:3">
      <c r="A3932" s="21">
        <v>122</v>
      </c>
      <c r="B3932" s="24">
        <f>100/'11'!B$17*'Calc1'!B14821*(B$3788+B$3800)</f>
        <v>0</v>
      </c>
      <c r="C3932" s="10"/>
    </row>
    <row r="3933" spans="1:3">
      <c r="A3933" s="21">
        <v>123</v>
      </c>
      <c r="B3933" s="24">
        <f>100/'11'!B$17*'Calc1'!B14822*(B$3788+B$3800)</f>
        <v>0</v>
      </c>
      <c r="C3933" s="10"/>
    </row>
    <row r="3934" spans="1:3">
      <c r="A3934" s="21">
        <v>124</v>
      </c>
      <c r="B3934" s="24">
        <f>100/'11'!B$17*'Calc1'!B14823*(B$3788+B$3800)</f>
        <v>0</v>
      </c>
      <c r="C3934" s="10"/>
    </row>
    <row r="3935" spans="1:3">
      <c r="A3935" s="21">
        <v>125</v>
      </c>
      <c r="B3935" s="24">
        <f>100/'11'!B$17*'Calc1'!B14824*(B$3788+B$3800)</f>
        <v>0</v>
      </c>
      <c r="C3935" s="10"/>
    </row>
    <row r="3936" spans="1:3">
      <c r="A3936" s="21">
        <v>126</v>
      </c>
      <c r="B3936" s="24">
        <f>100/'11'!B$17*'Calc1'!B14825*(B$3788+B$3800)</f>
        <v>0</v>
      </c>
      <c r="C3936" s="10"/>
    </row>
    <row r="3937" spans="1:3">
      <c r="A3937" s="21">
        <v>127</v>
      </c>
      <c r="B3937" s="24">
        <f>100/'11'!B$17*'Calc1'!B14826*(B$3788+B$3800)</f>
        <v>0</v>
      </c>
      <c r="C3937" s="10"/>
    </row>
    <row r="3938" spans="1:3">
      <c r="A3938" s="21">
        <v>128</v>
      </c>
      <c r="B3938" s="24">
        <f>100/'11'!B$17*'Calc1'!B14827*(B$3788+B$3800)</f>
        <v>0</v>
      </c>
      <c r="C3938" s="10"/>
    </row>
    <row r="3939" spans="1:3">
      <c r="A3939" s="21">
        <v>129</v>
      </c>
      <c r="B3939" s="24">
        <f>100/'11'!B$17*'Calc1'!B14828*(B$3788+B$3800)</f>
        <v>0</v>
      </c>
      <c r="C3939" s="10"/>
    </row>
    <row r="3940" spans="1:3">
      <c r="A3940" s="21">
        <v>130</v>
      </c>
      <c r="B3940" s="24">
        <f>100/'11'!B$17*'Calc1'!B14829*(B$3788+B$3800)</f>
        <v>0</v>
      </c>
      <c r="C3940" s="10"/>
    </row>
    <row r="3941" spans="1:3">
      <c r="A3941" s="21">
        <v>131</v>
      </c>
      <c r="B3941" s="24">
        <f>100/'11'!B$17*'Calc1'!B14830*(B$3788+B$3800)</f>
        <v>0</v>
      </c>
      <c r="C3941" s="10"/>
    </row>
    <row r="3942" spans="1:3">
      <c r="A3942" s="21">
        <v>132</v>
      </c>
      <c r="B3942" s="24">
        <f>100/'11'!B$17*'Calc1'!B14831*(B$3788+B$3800)</f>
        <v>0</v>
      </c>
      <c r="C3942" s="10"/>
    </row>
    <row r="3943" spans="1:3">
      <c r="A3943" s="21">
        <v>133</v>
      </c>
      <c r="B3943" s="24">
        <f>100/'11'!B$17*'Calc1'!B14832*(B$3788+B$3800)</f>
        <v>0</v>
      </c>
      <c r="C3943" s="10"/>
    </row>
    <row r="3944" spans="1:3">
      <c r="A3944" s="21">
        <v>134</v>
      </c>
      <c r="B3944" s="24">
        <f>100/'11'!B$17*'Calc1'!B14833*(B$3788+B$3800)</f>
        <v>0</v>
      </c>
      <c r="C3944" s="10"/>
    </row>
    <row r="3945" spans="1:3">
      <c r="A3945" s="21">
        <v>135</v>
      </c>
      <c r="B3945" s="24">
        <f>100/'11'!B$17*'Calc1'!B14834*(B$3788+B$3800)</f>
        <v>0</v>
      </c>
      <c r="C3945" s="10"/>
    </row>
    <row r="3946" spans="1:3">
      <c r="A3946" s="21">
        <v>136</v>
      </c>
      <c r="B3946" s="24">
        <f>100/'11'!B$17*'Calc1'!B14835*(B$3788+B$3800)</f>
        <v>0</v>
      </c>
      <c r="C3946" s="10"/>
    </row>
    <row r="3947" spans="1:3">
      <c r="A3947" s="21">
        <v>137</v>
      </c>
      <c r="B3947" s="24">
        <f>100/'11'!B$17*'Calc1'!B14836*(B$3788+B$3800)</f>
        <v>0</v>
      </c>
      <c r="C3947" s="10"/>
    </row>
    <row r="3948" spans="1:3">
      <c r="A3948" s="21">
        <v>138</v>
      </c>
      <c r="B3948" s="24">
        <f>100/'11'!B$17*'Calc1'!B14837*(B$3788+B$3800)</f>
        <v>0</v>
      </c>
      <c r="C3948" s="10"/>
    </row>
    <row r="3949" spans="1:3">
      <c r="A3949" s="21">
        <v>139</v>
      </c>
      <c r="B3949" s="24">
        <f>100/'11'!B$17*'Calc1'!B14838*(B$3788+B$3800)</f>
        <v>0</v>
      </c>
      <c r="C3949" s="10"/>
    </row>
    <row r="3950" spans="1:3">
      <c r="A3950" s="21">
        <v>140</v>
      </c>
      <c r="B3950" s="24">
        <f>100/'11'!B$17*'Calc1'!B14839*(B$3788+B$3800)</f>
        <v>0</v>
      </c>
      <c r="C3950" s="10"/>
    </row>
    <row r="3951" spans="1:3">
      <c r="A3951" s="21">
        <v>141</v>
      </c>
      <c r="B3951" s="24">
        <f>100/'11'!B$17*'Calc1'!B14840*(B$3788+B$3800)</f>
        <v>0</v>
      </c>
      <c r="C3951" s="10"/>
    </row>
    <row r="3952" spans="1:3">
      <c r="A3952" s="21">
        <v>142</v>
      </c>
      <c r="B3952" s="24">
        <f>100/'11'!B$17*'Calc1'!B14841*(B$3788+B$3800)</f>
        <v>0</v>
      </c>
      <c r="C3952" s="10"/>
    </row>
    <row r="3953" spans="1:3">
      <c r="A3953" s="21">
        <v>143</v>
      </c>
      <c r="B3953" s="24">
        <f>100/'11'!B$17*'Calc1'!B14842*(B$3788+B$3800)</f>
        <v>0</v>
      </c>
      <c r="C3953" s="10"/>
    </row>
    <row r="3954" spans="1:3">
      <c r="A3954" s="21">
        <v>144</v>
      </c>
      <c r="B3954" s="24">
        <f>100/'11'!B$17*'Calc1'!B14843*(B$3788+B$3800)</f>
        <v>0</v>
      </c>
      <c r="C3954" s="10"/>
    </row>
    <row r="3955" spans="1:3">
      <c r="A3955" s="21">
        <v>145</v>
      </c>
      <c r="B3955" s="24">
        <f>100/'11'!B$17*'Calc1'!B14844*(B$3788+B$3800)</f>
        <v>0</v>
      </c>
      <c r="C3955" s="10"/>
    </row>
    <row r="3956" spans="1:3">
      <c r="A3956" s="21">
        <v>146</v>
      </c>
      <c r="B3956" s="24">
        <f>100/'11'!B$17*'Calc1'!B14845*(B$3788+B$3800)</f>
        <v>0</v>
      </c>
      <c r="C3956" s="10"/>
    </row>
    <row r="3957" spans="1:3">
      <c r="A3957" s="21">
        <v>147</v>
      </c>
      <c r="B3957" s="24">
        <f>100/'11'!B$17*'Calc1'!B14846*(B$3788+B$3800)</f>
        <v>0</v>
      </c>
      <c r="C3957" s="10"/>
    </row>
    <row r="3958" spans="1:3">
      <c r="A3958" s="21">
        <v>148</v>
      </c>
      <c r="B3958" s="24">
        <f>100/'11'!B$17*'Calc1'!B14847*(B$3788+B$3800)</f>
        <v>0</v>
      </c>
      <c r="C3958" s="10"/>
    </row>
    <row r="3959" spans="1:3">
      <c r="A3959" s="21">
        <v>149</v>
      </c>
      <c r="B3959" s="24">
        <f>100/'11'!B$17*'Calc1'!B14848*(B$3788+B$3800)</f>
        <v>0</v>
      </c>
      <c r="C3959" s="10"/>
    </row>
    <row r="3960" spans="1:3">
      <c r="A3960" s="21">
        <v>150</v>
      </c>
      <c r="B3960" s="24">
        <f>100/'11'!B$17*'Calc1'!B14849*(B$3788+B$3800)</f>
        <v>0</v>
      </c>
      <c r="C3960" s="10"/>
    </row>
    <row r="3961" spans="1:3">
      <c r="A3961" s="21">
        <v>151</v>
      </c>
      <c r="B3961" s="24">
        <f>100/'11'!B$17*'Calc1'!B14850*(B$3788+B$3800)</f>
        <v>0</v>
      </c>
      <c r="C3961" s="10"/>
    </row>
    <row r="3962" spans="1:3">
      <c r="A3962" s="21">
        <v>152</v>
      </c>
      <c r="B3962" s="24">
        <f>100/'11'!B$17*'Calc1'!B14851*(B$3788+B$3800)</f>
        <v>0</v>
      </c>
      <c r="C3962" s="10"/>
    </row>
    <row r="3963" spans="1:3">
      <c r="A3963" s="21">
        <v>153</v>
      </c>
      <c r="B3963" s="24">
        <f>100/'11'!B$17*'Calc1'!B14852*(B$3788+B$3800)</f>
        <v>0</v>
      </c>
      <c r="C3963" s="10"/>
    </row>
    <row r="3964" spans="1:3">
      <c r="A3964" s="21">
        <v>154</v>
      </c>
      <c r="B3964" s="24">
        <f>100/'11'!B$17*'Calc1'!B14853*(B$3788+B$3800)</f>
        <v>0</v>
      </c>
      <c r="C3964" s="10"/>
    </row>
    <row r="3965" spans="1:3">
      <c r="A3965" s="21">
        <v>155</v>
      </c>
      <c r="B3965" s="24">
        <f>100/'11'!B$17*'Calc1'!B14854*(B$3788+B$3800)</f>
        <v>0</v>
      </c>
      <c r="C3965" s="10"/>
    </row>
    <row r="3966" spans="1:3">
      <c r="A3966" s="21">
        <v>156</v>
      </c>
      <c r="B3966" s="24">
        <f>100/'11'!B$17*'Calc1'!B14855*(B$3788+B$3800)</f>
        <v>0</v>
      </c>
      <c r="C3966" s="10"/>
    </row>
    <row r="3967" spans="1:3">
      <c r="A3967" s="21">
        <v>157</v>
      </c>
      <c r="B3967" s="24">
        <f>100/'11'!B$17*'Calc1'!B14856*(B$3788+B$3800)</f>
        <v>0</v>
      </c>
      <c r="C3967" s="10"/>
    </row>
    <row r="3968" spans="1:3">
      <c r="A3968" s="21">
        <v>158</v>
      </c>
      <c r="B3968" s="24">
        <f>100/'11'!B$17*'Calc1'!B14857*(B$3788+B$3800)</f>
        <v>0</v>
      </c>
      <c r="C3968" s="10"/>
    </row>
    <row r="3969" spans="1:3">
      <c r="A3969" s="21">
        <v>159</v>
      </c>
      <c r="B3969" s="24">
        <f>100/'11'!B$17*'Calc1'!B14858*(B$3788+B$3800)</f>
        <v>0</v>
      </c>
      <c r="C3969" s="10"/>
    </row>
    <row r="3970" spans="1:3">
      <c r="A3970" s="21">
        <v>160</v>
      </c>
      <c r="B3970" s="24">
        <f>100/'11'!B$17*'Calc1'!B14859*(B$3788+B$3800)</f>
        <v>0</v>
      </c>
      <c r="C3970" s="10"/>
    </row>
    <row r="3971" spans="1:3">
      <c r="A3971" s="21">
        <v>161</v>
      </c>
      <c r="B3971" s="24">
        <f>100/'11'!B$17*'Calc1'!B14860*(B$3788+B$3800)</f>
        <v>0</v>
      </c>
      <c r="C3971" s="10"/>
    </row>
    <row r="3972" spans="1:3">
      <c r="A3972" s="21">
        <v>162</v>
      </c>
      <c r="B3972" s="24">
        <f>100/'11'!B$17*'Calc1'!B14861*(B$3788+B$3800)</f>
        <v>0</v>
      </c>
      <c r="C3972" s="10"/>
    </row>
    <row r="3973" spans="1:3">
      <c r="A3973" s="21">
        <v>163</v>
      </c>
      <c r="B3973" s="24">
        <f>100/'11'!B$17*'Calc1'!B14862*(B$3788+B$3800)</f>
        <v>0</v>
      </c>
      <c r="C3973" s="10"/>
    </row>
    <row r="3974" spans="1:3">
      <c r="A3974" s="21">
        <v>164</v>
      </c>
      <c r="B3974" s="24">
        <f>100/'11'!B$17*'Calc1'!B14863*(B$3788+B$3800)</f>
        <v>0</v>
      </c>
      <c r="C3974" s="10"/>
    </row>
    <row r="3975" spans="1:3">
      <c r="A3975" s="21">
        <v>165</v>
      </c>
      <c r="B3975" s="24">
        <f>100/'11'!B$17*'Calc1'!B14864*(B$3788+B$3800)</f>
        <v>0</v>
      </c>
      <c r="C3975" s="10"/>
    </row>
    <row r="3976" spans="1:3">
      <c r="A3976" s="21">
        <v>166</v>
      </c>
      <c r="B3976" s="24">
        <f>100/'11'!B$17*'Calc1'!B14865*(B$3788+B$3800)</f>
        <v>0</v>
      </c>
      <c r="C3976" s="10"/>
    </row>
    <row r="3977" spans="1:3">
      <c r="A3977" s="21">
        <v>167</v>
      </c>
      <c r="B3977" s="24">
        <f>100/'11'!B$17*'Calc1'!B14866*(B$3788+B$3800)</f>
        <v>0</v>
      </c>
      <c r="C3977" s="10"/>
    </row>
    <row r="3978" spans="1:3">
      <c r="A3978" s="21">
        <v>168</v>
      </c>
      <c r="B3978" s="24">
        <f>100/'11'!B$17*'Calc1'!B14867*(B$3788+B$3800)</f>
        <v>0</v>
      </c>
      <c r="C3978" s="10"/>
    </row>
    <row r="3979" spans="1:3">
      <c r="A3979" s="21">
        <v>169</v>
      </c>
      <c r="B3979" s="24">
        <f>100/'11'!B$17*'Calc1'!B14868*(B$3788+B$3800)</f>
        <v>0</v>
      </c>
      <c r="C3979" s="10"/>
    </row>
    <row r="3980" spans="1:3">
      <c r="A3980" s="21">
        <v>170</v>
      </c>
      <c r="B3980" s="24">
        <f>100/'11'!B$17*'Calc1'!B14869*(B$3788+B$3800)</f>
        <v>0</v>
      </c>
      <c r="C3980" s="10"/>
    </row>
    <row r="3981" spans="1:3">
      <c r="A3981" s="21">
        <v>171</v>
      </c>
      <c r="B3981" s="24">
        <f>100/'11'!B$17*'Calc1'!B14870*(B$3788+B$3800)</f>
        <v>0</v>
      </c>
      <c r="C3981" s="10"/>
    </row>
    <row r="3982" spans="1:3">
      <c r="A3982" s="21">
        <v>172</v>
      </c>
      <c r="B3982" s="24">
        <f>100/'11'!B$17*'Calc1'!B14871*(B$3788+B$3800)</f>
        <v>0</v>
      </c>
      <c r="C3982" s="10"/>
    </row>
    <row r="3983" spans="1:3">
      <c r="A3983" s="21">
        <v>173</v>
      </c>
      <c r="B3983" s="24">
        <f>100/'11'!B$17*'Calc1'!B14872*(B$3788+B$3800)</f>
        <v>0</v>
      </c>
      <c r="C3983" s="10"/>
    </row>
    <row r="3984" spans="1:3">
      <c r="A3984" s="21">
        <v>174</v>
      </c>
      <c r="B3984" s="24">
        <f>100/'11'!B$17*'Calc1'!B14873*(B$3788+B$3800)</f>
        <v>0</v>
      </c>
      <c r="C3984" s="10"/>
    </row>
    <row r="3985" spans="1:3">
      <c r="A3985" s="21">
        <v>175</v>
      </c>
      <c r="B3985" s="24">
        <f>100/'11'!B$17*'Calc1'!B14874*(B$3788+B$3800)</f>
        <v>0</v>
      </c>
      <c r="C3985" s="10"/>
    </row>
    <row r="3986" spans="1:3">
      <c r="A3986" s="21">
        <v>176</v>
      </c>
      <c r="B3986" s="24">
        <f>100/'11'!B$17*'Calc1'!B14875*(B$3788+B$3800)</f>
        <v>0</v>
      </c>
      <c r="C3986" s="10"/>
    </row>
    <row r="3987" spans="1:3">
      <c r="A3987" s="21">
        <v>177</v>
      </c>
      <c r="B3987" s="24">
        <f>100/'11'!B$17*'Calc1'!B14876*(B$3788+B$3800)</f>
        <v>0</v>
      </c>
      <c r="C3987" s="10"/>
    </row>
    <row r="3988" spans="1:3">
      <c r="A3988" s="21">
        <v>178</v>
      </c>
      <c r="B3988" s="24">
        <f>100/'11'!B$17*'Calc1'!B14877*(B$3788+B$3800)</f>
        <v>0</v>
      </c>
      <c r="C3988" s="10"/>
    </row>
    <row r="3989" spans="1:3">
      <c r="A3989" s="21">
        <v>179</v>
      </c>
      <c r="B3989" s="24">
        <f>100/'11'!B$17*'Calc1'!B14878*(B$3788+B$3800)</f>
        <v>0</v>
      </c>
      <c r="C3989" s="10"/>
    </row>
    <row r="3990" spans="1:3">
      <c r="A3990" s="21">
        <v>180</v>
      </c>
      <c r="B3990" s="24">
        <f>100/'11'!B$17*'Calc1'!B14879*(B$3788+B$3800)</f>
        <v>0</v>
      </c>
      <c r="C3990" s="10"/>
    </row>
    <row r="3991" spans="1:3">
      <c r="A3991" s="21">
        <v>181</v>
      </c>
      <c r="B3991" s="24">
        <f>100/'11'!B$17*'Calc1'!B14880*(B$3788+B$3800)</f>
        <v>0</v>
      </c>
      <c r="C3991" s="10"/>
    </row>
    <row r="3992" spans="1:3">
      <c r="A3992" s="21">
        <v>182</v>
      </c>
      <c r="B3992" s="24">
        <f>100/'11'!B$17*'Calc1'!B14881*(B$3788+B$3800)</f>
        <v>0</v>
      </c>
      <c r="C3992" s="10"/>
    </row>
    <row r="3993" spans="1:3">
      <c r="A3993" s="21">
        <v>183</v>
      </c>
      <c r="B3993" s="24">
        <f>100/'11'!B$17*'Calc1'!B14882*(B$3788+B$3800)</f>
        <v>0</v>
      </c>
      <c r="C3993" s="10"/>
    </row>
    <row r="3994" spans="1:3">
      <c r="A3994" s="21">
        <v>184</v>
      </c>
      <c r="B3994" s="24">
        <f>100/'11'!B$17*'Calc1'!B14883*(B$3788+B$3800)</f>
        <v>0</v>
      </c>
      <c r="C3994" s="10"/>
    </row>
    <row r="3995" spans="1:3">
      <c r="A3995" s="21">
        <v>185</v>
      </c>
      <c r="B3995" s="24">
        <f>100/'11'!B$17*'Calc1'!B14884*(B$3788+B$3800)</f>
        <v>0</v>
      </c>
      <c r="C3995" s="10"/>
    </row>
    <row r="3996" spans="1:3">
      <c r="A3996" s="21">
        <v>186</v>
      </c>
      <c r="B3996" s="24">
        <f>100/'11'!B$17*'Calc1'!B14885*(B$3788+B$3800)</f>
        <v>0</v>
      </c>
      <c r="C3996" s="10"/>
    </row>
    <row r="3997" spans="1:3">
      <c r="A3997" s="21">
        <v>187</v>
      </c>
      <c r="B3997" s="24">
        <f>100/'11'!B$17*'Calc1'!B14886*(B$3788+B$3800)</f>
        <v>0</v>
      </c>
      <c r="C3997" s="10"/>
    </row>
    <row r="3998" spans="1:3">
      <c r="A3998" s="21">
        <v>188</v>
      </c>
      <c r="B3998" s="24">
        <f>100/'11'!B$17*'Calc1'!B14887*(B$3788+B$3800)</f>
        <v>0</v>
      </c>
      <c r="C3998" s="10"/>
    </row>
    <row r="3999" spans="1:3">
      <c r="A3999" s="21">
        <v>189</v>
      </c>
      <c r="B3999" s="24">
        <f>100/'11'!B$17*'Calc1'!B14888*(B$3788+B$3800)</f>
        <v>0</v>
      </c>
      <c r="C3999" s="10"/>
    </row>
    <row r="4000" spans="1:3">
      <c r="A4000" s="21">
        <v>190</v>
      </c>
      <c r="B4000" s="24">
        <f>100/'11'!B$17*'Calc1'!B14889*(B$3788+B$3800)</f>
        <v>0</v>
      </c>
      <c r="C4000" s="10"/>
    </row>
    <row r="4001" spans="1:3">
      <c r="A4001" s="21">
        <v>191</v>
      </c>
      <c r="B4001" s="24">
        <f>100/'11'!B$17*'Calc1'!B14890*(B$3788+B$3800)</f>
        <v>0</v>
      </c>
      <c r="C4001" s="10"/>
    </row>
    <row r="4002" spans="1:3">
      <c r="A4002" s="21">
        <v>192</v>
      </c>
      <c r="B4002" s="24">
        <f>100/'11'!B$17*'Calc1'!B14891*(B$3788+B$3800)</f>
        <v>0</v>
      </c>
      <c r="C4002" s="10"/>
    </row>
    <row r="4003" spans="1:3">
      <c r="A4003" s="21">
        <v>193</v>
      </c>
      <c r="B4003" s="24">
        <f>100/'11'!B$17*'Calc1'!B14892*(B$3788+B$3800)</f>
        <v>0</v>
      </c>
      <c r="C4003" s="10"/>
    </row>
    <row r="4004" spans="1:3">
      <c r="A4004" s="21">
        <v>194</v>
      </c>
      <c r="B4004" s="24">
        <f>100/'11'!B$17*'Calc1'!B14893*(B$3788+B$3800)</f>
        <v>0</v>
      </c>
      <c r="C4004" s="10"/>
    </row>
    <row r="4005" spans="1:3">
      <c r="A4005" s="21">
        <v>195</v>
      </c>
      <c r="B4005" s="24">
        <f>100/'11'!B$17*'Calc1'!B14894*(B$3788+B$3800)</f>
        <v>0</v>
      </c>
      <c r="C4005" s="10"/>
    </row>
    <row r="4006" spans="1:3">
      <c r="A4006" s="21">
        <v>196</v>
      </c>
      <c r="B4006" s="24">
        <f>100/'11'!B$17*'Calc1'!B14895*(B$3788+B$3800)</f>
        <v>0</v>
      </c>
      <c r="C4006" s="10"/>
    </row>
    <row r="4007" spans="1:3">
      <c r="A4007" s="21">
        <v>197</v>
      </c>
      <c r="B4007" s="24">
        <f>100/'11'!B$17*'Calc1'!B14896*(B$3788+B$3800)</f>
        <v>0</v>
      </c>
      <c r="C4007" s="10"/>
    </row>
    <row r="4008" spans="1:3">
      <c r="A4008" s="21">
        <v>198</v>
      </c>
      <c r="B4008" s="24">
        <f>100/'11'!B$17*'Calc1'!B14897*(B$3788+B$3800)</f>
        <v>0</v>
      </c>
      <c r="C4008" s="10"/>
    </row>
    <row r="4009" spans="1:3">
      <c r="A4009" s="21">
        <v>199</v>
      </c>
      <c r="B4009" s="24">
        <f>100/'11'!B$17*'Calc1'!B14898*(B$3788+B$3800)</f>
        <v>0</v>
      </c>
      <c r="C4009" s="10"/>
    </row>
    <row r="4010" spans="1:3">
      <c r="A4010" s="21">
        <v>200</v>
      </c>
      <c r="B4010" s="24">
        <f>100/'11'!B$17*'Calc1'!B14899*(B$3788+B$3800)</f>
        <v>0</v>
      </c>
      <c r="C4010" s="10"/>
    </row>
    <row r="4011" spans="1:3">
      <c r="A4011" s="21">
        <v>201</v>
      </c>
      <c r="B4011" s="24">
        <f>100/'11'!B$17*'Calc1'!B14900*(B$3788+B$3800)</f>
        <v>0</v>
      </c>
      <c r="C4011" s="10"/>
    </row>
    <row r="4012" spans="1:3">
      <c r="A4012" s="21">
        <v>202</v>
      </c>
      <c r="B4012" s="24">
        <f>100/'11'!B$17*'Calc1'!B14901*(B$3788+B$3800)</f>
        <v>0</v>
      </c>
      <c r="C4012" s="10"/>
    </row>
    <row r="4013" spans="1:3">
      <c r="A4013" s="21">
        <v>203</v>
      </c>
      <c r="B4013" s="24">
        <f>100/'11'!B$17*'Calc1'!B14902*(B$3788+B$3800)</f>
        <v>0</v>
      </c>
      <c r="C4013" s="10"/>
    </row>
    <row r="4014" spans="1:3">
      <c r="A4014" s="21">
        <v>204</v>
      </c>
      <c r="B4014" s="24">
        <f>100/'11'!B$17*'Calc1'!B14903*(B$3788+B$3800)</f>
        <v>0</v>
      </c>
      <c r="C4014" s="10"/>
    </row>
    <row r="4015" spans="1:3">
      <c r="A4015" s="21">
        <v>205</v>
      </c>
      <c r="B4015" s="24">
        <f>100/'11'!B$17*'Calc1'!B14904*(B$3788+B$3800)</f>
        <v>0</v>
      </c>
      <c r="C4015" s="10"/>
    </row>
    <row r="4016" spans="1:3">
      <c r="A4016" s="21">
        <v>206</v>
      </c>
      <c r="B4016" s="24">
        <f>100/'11'!B$17*'Calc1'!B14905*(B$3788+B$3800)</f>
        <v>0</v>
      </c>
      <c r="C4016" s="10"/>
    </row>
    <row r="4017" spans="1:3">
      <c r="A4017" s="21">
        <v>207</v>
      </c>
      <c r="B4017" s="24">
        <f>100/'11'!B$17*'Calc1'!B14906*(B$3788+B$3800)</f>
        <v>0</v>
      </c>
      <c r="C4017" s="10"/>
    </row>
    <row r="4018" spans="1:3">
      <c r="A4018" s="21">
        <v>208</v>
      </c>
      <c r="B4018" s="24">
        <f>100/'11'!B$17*'Calc1'!B14907*(B$3788+B$3800)</f>
        <v>0</v>
      </c>
      <c r="C4018" s="10"/>
    </row>
    <row r="4019" spans="1:3">
      <c r="A4019" s="21">
        <v>209</v>
      </c>
      <c r="B4019" s="24">
        <f>100/'11'!B$17*'Calc1'!B14908*(B$3788+B$3800)</f>
        <v>0</v>
      </c>
      <c r="C4019" s="10"/>
    </row>
    <row r="4020" spans="1:3">
      <c r="A4020" s="21">
        <v>210</v>
      </c>
      <c r="B4020" s="24">
        <f>100/'11'!B$17*'Calc1'!B14909*(B$3788+B$3800)</f>
        <v>0</v>
      </c>
      <c r="C4020" s="10"/>
    </row>
    <row r="4021" spans="1:3">
      <c r="A4021" s="21">
        <v>211</v>
      </c>
      <c r="B4021" s="24">
        <f>100/'11'!B$17*'Calc1'!B14910*(B$3788+B$3800)</f>
        <v>0</v>
      </c>
      <c r="C4021" s="10"/>
    </row>
    <row r="4022" spans="1:3">
      <c r="A4022" s="21">
        <v>212</v>
      </c>
      <c r="B4022" s="24">
        <f>100/'11'!B$17*'Calc1'!B14911*(B$3788+B$3800)</f>
        <v>0</v>
      </c>
      <c r="C4022" s="10"/>
    </row>
    <row r="4023" spans="1:3">
      <c r="A4023" s="21">
        <v>213</v>
      </c>
      <c r="B4023" s="24">
        <f>100/'11'!B$17*'Calc1'!B14912*(B$3788+B$3800)</f>
        <v>0</v>
      </c>
      <c r="C4023" s="10"/>
    </row>
    <row r="4024" spans="1:3">
      <c r="A4024" s="21">
        <v>214</v>
      </c>
      <c r="B4024" s="24">
        <f>100/'11'!B$17*'Calc1'!B14913*(B$3788+B$3800)</f>
        <v>0</v>
      </c>
      <c r="C4024" s="10"/>
    </row>
    <row r="4025" spans="1:3">
      <c r="A4025" s="21">
        <v>215</v>
      </c>
      <c r="B4025" s="24">
        <f>100/'11'!B$17*'Calc1'!B14914*(B$3788+B$3800)</f>
        <v>0</v>
      </c>
      <c r="C4025" s="10"/>
    </row>
    <row r="4026" spans="1:3">
      <c r="A4026" s="21">
        <v>216</v>
      </c>
      <c r="B4026" s="24">
        <f>100/'11'!B$17*'Calc1'!B14915*(B$3788+B$3800)</f>
        <v>0</v>
      </c>
      <c r="C4026" s="10"/>
    </row>
    <row r="4027" spans="1:3">
      <c r="A4027" s="21">
        <v>217</v>
      </c>
      <c r="B4027" s="24">
        <f>100/'11'!B$17*'Calc1'!B14916*(B$3788+B$3800)</f>
        <v>0</v>
      </c>
      <c r="C4027" s="10"/>
    </row>
    <row r="4028" spans="1:3">
      <c r="A4028" s="21">
        <v>218</v>
      </c>
      <c r="B4028" s="24">
        <f>100/'11'!B$17*'Calc1'!B14917*(B$3788+B$3800)</f>
        <v>0</v>
      </c>
      <c r="C4028" s="10"/>
    </row>
    <row r="4029" spans="1:3">
      <c r="A4029" s="21">
        <v>219</v>
      </c>
      <c r="B4029" s="24">
        <f>100/'11'!B$17*'Calc1'!B14918*(B$3788+B$3800)</f>
        <v>0</v>
      </c>
      <c r="C4029" s="10"/>
    </row>
    <row r="4030" spans="1:3">
      <c r="A4030" s="21">
        <v>220</v>
      </c>
      <c r="B4030" s="24">
        <f>100/'11'!B$17*'Calc1'!B14919*(B$3788+B$3800)</f>
        <v>0</v>
      </c>
      <c r="C4030" s="10"/>
    </row>
    <row r="4031" spans="1:3">
      <c r="A4031" s="21">
        <v>221</v>
      </c>
      <c r="B4031" s="24">
        <f>100/'11'!B$17*'Calc1'!B14920*(B$3788+B$3800)</f>
        <v>0</v>
      </c>
      <c r="C4031" s="10"/>
    </row>
    <row r="4032" spans="1:3">
      <c r="A4032" s="21">
        <v>222</v>
      </c>
      <c r="B4032" s="24">
        <f>100/'11'!B$17*'Calc1'!B14921*(B$3788+B$3800)</f>
        <v>0</v>
      </c>
      <c r="C4032" s="10"/>
    </row>
    <row r="4033" spans="1:3">
      <c r="A4033" s="21">
        <v>223</v>
      </c>
      <c r="B4033" s="24">
        <f>100/'11'!B$17*'Calc1'!B14922*(B$3788+B$3800)</f>
        <v>0</v>
      </c>
      <c r="C4033" s="10"/>
    </row>
    <row r="4034" spans="1:3">
      <c r="A4034" s="21">
        <v>224</v>
      </c>
      <c r="B4034" s="24">
        <f>100/'11'!B$17*'Calc1'!B14923*(B$3788+B$3800)</f>
        <v>0</v>
      </c>
      <c r="C4034" s="10"/>
    </row>
    <row r="4035" spans="1:3">
      <c r="A4035" s="21">
        <v>225</v>
      </c>
      <c r="B4035" s="24">
        <f>100/'11'!B$17*'Calc1'!B14924*(B$3788+B$3800)</f>
        <v>0</v>
      </c>
      <c r="C4035" s="10"/>
    </row>
    <row r="4036" spans="1:3">
      <c r="A4036" s="21">
        <v>226</v>
      </c>
      <c r="B4036" s="24">
        <f>100/'11'!B$17*'Calc1'!B14925*(B$3788+B$3800)</f>
        <v>0</v>
      </c>
      <c r="C4036" s="10"/>
    </row>
    <row r="4037" spans="1:3">
      <c r="A4037" s="21">
        <v>227</v>
      </c>
      <c r="B4037" s="24">
        <f>100/'11'!B$17*'Calc1'!B14926*(B$3788+B$3800)</f>
        <v>0</v>
      </c>
      <c r="C4037" s="10"/>
    </row>
    <row r="4038" spans="1:3">
      <c r="A4038" s="21">
        <v>228</v>
      </c>
      <c r="B4038" s="24">
        <f>100/'11'!B$17*'Calc1'!B14927*(B$3788+B$3800)</f>
        <v>0</v>
      </c>
      <c r="C4038" s="10"/>
    </row>
    <row r="4039" spans="1:3">
      <c r="A4039" s="21">
        <v>229</v>
      </c>
      <c r="B4039" s="24">
        <f>100/'11'!B$17*'Calc1'!B14928*(B$3788+B$3800)</f>
        <v>0</v>
      </c>
      <c r="C4039" s="10"/>
    </row>
    <row r="4040" spans="1:3">
      <c r="A4040" s="21">
        <v>230</v>
      </c>
      <c r="B4040" s="24">
        <f>100/'11'!B$17*'Calc1'!B14929*(B$3788+B$3800)</f>
        <v>0</v>
      </c>
      <c r="C4040" s="10"/>
    </row>
    <row r="4041" spans="1:3">
      <c r="A4041" s="21">
        <v>231</v>
      </c>
      <c r="B4041" s="24">
        <f>100/'11'!B$17*'Calc1'!B14930*(B$3788+B$3800)</f>
        <v>0</v>
      </c>
      <c r="C4041" s="10"/>
    </row>
    <row r="4042" spans="1:3">
      <c r="A4042" s="21">
        <v>232</v>
      </c>
      <c r="B4042" s="24">
        <f>100/'11'!B$17*'Calc1'!B14931*(B$3788+B$3800)</f>
        <v>0</v>
      </c>
      <c r="C4042" s="10"/>
    </row>
    <row r="4043" spans="1:3">
      <c r="A4043" s="21">
        <v>233</v>
      </c>
      <c r="B4043" s="24">
        <f>100/'11'!B$17*'Calc1'!B14932*(B$3788+B$3800)</f>
        <v>0</v>
      </c>
      <c r="C4043" s="10"/>
    </row>
    <row r="4044" spans="1:3">
      <c r="A4044" s="21">
        <v>234</v>
      </c>
      <c r="B4044" s="24">
        <f>100/'11'!B$17*'Calc1'!B14933*(B$3788+B$3800)</f>
        <v>0</v>
      </c>
      <c r="C4044" s="10"/>
    </row>
    <row r="4045" spans="1:3">
      <c r="A4045" s="21">
        <v>235</v>
      </c>
      <c r="B4045" s="24">
        <f>100/'11'!B$17*'Calc1'!B14934*(B$3788+B$3800)</f>
        <v>0</v>
      </c>
      <c r="C4045" s="10"/>
    </row>
    <row r="4046" spans="1:3">
      <c r="A4046" s="21">
        <v>236</v>
      </c>
      <c r="B4046" s="24">
        <f>100/'11'!B$17*'Calc1'!B14935*(B$3788+B$3800)</f>
        <v>0</v>
      </c>
      <c r="C4046" s="10"/>
    </row>
    <row r="4047" spans="1:3">
      <c r="A4047" s="21">
        <v>237</v>
      </c>
      <c r="B4047" s="24">
        <f>100/'11'!B$17*'Calc1'!B14936*(B$3788+B$3800)</f>
        <v>0</v>
      </c>
      <c r="C4047" s="10"/>
    </row>
    <row r="4048" spans="1:3">
      <c r="A4048" s="21">
        <v>238</v>
      </c>
      <c r="B4048" s="24">
        <f>100/'11'!B$17*'Calc1'!B14937*(B$3788+B$3800)</f>
        <v>0</v>
      </c>
      <c r="C4048" s="10"/>
    </row>
    <row r="4049" spans="1:3">
      <c r="A4049" s="21">
        <v>239</v>
      </c>
      <c r="B4049" s="24">
        <f>100/'11'!B$17*'Calc1'!B14938*(B$3788+B$3800)</f>
        <v>0</v>
      </c>
      <c r="C4049" s="10"/>
    </row>
    <row r="4050" spans="1:3">
      <c r="A4050" s="21">
        <v>240</v>
      </c>
      <c r="B4050" s="24">
        <f>100/'11'!B$17*'Calc1'!B14939*(B$3788+B$3800)</f>
        <v>0</v>
      </c>
      <c r="C4050" s="10"/>
    </row>
    <row r="4051" spans="1:3">
      <c r="A4051" s="21">
        <v>241</v>
      </c>
      <c r="B4051" s="24">
        <f>100/'11'!B$17*'Calc1'!B14940*(B$3788+B$3800)</f>
        <v>0</v>
      </c>
      <c r="C4051" s="10"/>
    </row>
    <row r="4052" spans="1:3">
      <c r="A4052" s="21">
        <v>242</v>
      </c>
      <c r="B4052" s="24">
        <f>100/'11'!B$17*'Calc1'!B14941*(B$3788+B$3800)</f>
        <v>0</v>
      </c>
      <c r="C4052" s="10"/>
    </row>
    <row r="4053" spans="1:3">
      <c r="A4053" s="21">
        <v>243</v>
      </c>
      <c r="B4053" s="24">
        <f>100/'11'!B$17*'Calc1'!B14942*(B$3788+B$3800)</f>
        <v>0</v>
      </c>
      <c r="C4053" s="10"/>
    </row>
    <row r="4054" spans="1:3">
      <c r="A4054" s="21">
        <v>244</v>
      </c>
      <c r="B4054" s="24">
        <f>100/'11'!B$17*'Calc1'!B14943*(B$3788+B$3800)</f>
        <v>0</v>
      </c>
      <c r="C4054" s="10"/>
    </row>
    <row r="4055" spans="1:3">
      <c r="A4055" s="21">
        <v>245</v>
      </c>
      <c r="B4055" s="24">
        <f>100/'11'!B$17*'Calc1'!B14944*(B$3788+B$3800)</f>
        <v>0</v>
      </c>
      <c r="C4055" s="10"/>
    </row>
    <row r="4056" spans="1:3">
      <c r="A4056" s="21">
        <v>246</v>
      </c>
      <c r="B4056" s="24">
        <f>100/'11'!B$17*'Calc1'!B14945*(B$3788+B$3800)</f>
        <v>0</v>
      </c>
      <c r="C4056" s="10"/>
    </row>
    <row r="4057" spans="1:3">
      <c r="A4057" s="21">
        <v>247</v>
      </c>
      <c r="B4057" s="24">
        <f>100/'11'!B$17*'Calc1'!B14946*(B$3788+B$3800)</f>
        <v>0</v>
      </c>
      <c r="C4057" s="10"/>
    </row>
    <row r="4058" spans="1:3">
      <c r="A4058" s="21">
        <v>248</v>
      </c>
      <c r="B4058" s="24">
        <f>100/'11'!B$17*'Calc1'!B14947*(B$3788+B$3800)</f>
        <v>0</v>
      </c>
      <c r="C4058" s="10"/>
    </row>
    <row r="4059" spans="1:3">
      <c r="A4059" s="21">
        <v>249</v>
      </c>
      <c r="B4059" s="24">
        <f>100/'11'!B$17*'Calc1'!B14948*(B$3788+B$3800)</f>
        <v>0</v>
      </c>
      <c r="C4059" s="10"/>
    </row>
    <row r="4060" spans="1:3">
      <c r="A4060" s="21">
        <v>250</v>
      </c>
      <c r="B4060" s="24">
        <f>100/'11'!B$17*'Calc1'!B14949*(B$3788+B$3800)</f>
        <v>0</v>
      </c>
      <c r="C4060" s="10"/>
    </row>
    <row r="4061" spans="1:3">
      <c r="A4061" s="21">
        <v>251</v>
      </c>
      <c r="B4061" s="24">
        <f>100/'11'!B$17*'Calc1'!B14950*(B$3788+B$3800)</f>
        <v>0</v>
      </c>
      <c r="C4061" s="10"/>
    </row>
    <row r="4062" spans="1:3">
      <c r="A4062" s="21">
        <v>252</v>
      </c>
      <c r="B4062" s="24">
        <f>100/'11'!B$17*'Calc1'!B14951*(B$3788+B$3800)</f>
        <v>0</v>
      </c>
      <c r="C4062" s="10"/>
    </row>
    <row r="4063" spans="1:3">
      <c r="A4063" s="21">
        <v>253</v>
      </c>
      <c r="B4063" s="24">
        <f>100/'11'!B$17*'Calc1'!B14952*(B$3788+B$3800)</f>
        <v>0</v>
      </c>
      <c r="C4063" s="10"/>
    </row>
    <row r="4064" spans="1:3">
      <c r="A4064" s="21">
        <v>254</v>
      </c>
      <c r="B4064" s="24">
        <f>100/'11'!B$17*'Calc1'!B14953*(B$3788+B$3800)</f>
        <v>0</v>
      </c>
      <c r="C4064" s="10"/>
    </row>
    <row r="4065" spans="1:3">
      <c r="A4065" s="21">
        <v>255</v>
      </c>
      <c r="B4065" s="24">
        <f>100/'11'!B$17*'Calc1'!B14954*(B$3788+B$3800)</f>
        <v>0</v>
      </c>
      <c r="C4065" s="10"/>
    </row>
    <row r="4066" spans="1:3">
      <c r="A4066" s="21">
        <v>256</v>
      </c>
      <c r="B4066" s="24">
        <f>100/'11'!B$17*'Calc1'!B14955*(B$3788+B$3800)</f>
        <v>0</v>
      </c>
      <c r="C4066" s="10"/>
    </row>
    <row r="4067" spans="1:3">
      <c r="A4067" s="21">
        <v>257</v>
      </c>
      <c r="B4067" s="24">
        <f>100/'11'!B$17*'Calc1'!B14956*(B$3788+B$3800)</f>
        <v>0</v>
      </c>
      <c r="C4067" s="10"/>
    </row>
    <row r="4068" spans="1:3">
      <c r="A4068" s="21">
        <v>258</v>
      </c>
      <c r="B4068" s="24">
        <f>100/'11'!B$17*'Calc1'!B14957*(B$3788+B$3800)</f>
        <v>0</v>
      </c>
      <c r="C4068" s="10"/>
    </row>
    <row r="4069" spans="1:3">
      <c r="A4069" s="21">
        <v>259</v>
      </c>
      <c r="B4069" s="24">
        <f>100/'11'!B$17*'Calc1'!B14958*(B$3788+B$3800)</f>
        <v>0</v>
      </c>
      <c r="C4069" s="10"/>
    </row>
    <row r="4070" spans="1:3">
      <c r="A4070" s="21">
        <v>260</v>
      </c>
      <c r="B4070" s="24">
        <f>100/'11'!B$17*'Calc1'!B14959*(B$3788+B$3800)</f>
        <v>0</v>
      </c>
      <c r="C4070" s="10"/>
    </row>
    <row r="4071" spans="1:3">
      <c r="A4071" s="21">
        <v>261</v>
      </c>
      <c r="B4071" s="24">
        <f>100/'11'!B$17*'Calc1'!B14960*(B$3788+B$3800)</f>
        <v>0</v>
      </c>
      <c r="C4071" s="10"/>
    </row>
    <row r="4072" spans="1:3">
      <c r="A4072" s="21">
        <v>262</v>
      </c>
      <c r="B4072" s="24">
        <f>100/'11'!B$17*'Calc1'!B14961*(B$3788+B$3800)</f>
        <v>0</v>
      </c>
      <c r="C4072" s="10"/>
    </row>
    <row r="4073" spans="1:3">
      <c r="A4073" s="21">
        <v>263</v>
      </c>
      <c r="B4073" s="24">
        <f>100/'11'!B$17*'Calc1'!B14962*(B$3788+B$3800)</f>
        <v>0</v>
      </c>
      <c r="C4073" s="10"/>
    </row>
    <row r="4074" spans="1:3">
      <c r="A4074" s="21">
        <v>264</v>
      </c>
      <c r="B4074" s="24">
        <f>100/'11'!B$17*'Calc1'!B14963*(B$3788+B$3800)</f>
        <v>0</v>
      </c>
      <c r="C4074" s="10"/>
    </row>
    <row r="4075" spans="1:3">
      <c r="A4075" s="21">
        <v>265</v>
      </c>
      <c r="B4075" s="24">
        <f>100/'11'!B$17*'Calc1'!B14964*(B$3788+B$3800)</f>
        <v>0</v>
      </c>
      <c r="C4075" s="10"/>
    </row>
    <row r="4076" spans="1:3">
      <c r="A4076" s="21">
        <v>266</v>
      </c>
      <c r="B4076" s="24">
        <f>100/'11'!B$17*'Calc1'!B14965*(B$3788+B$3800)</f>
        <v>0</v>
      </c>
      <c r="C4076" s="10"/>
    </row>
    <row r="4077" spans="1:3">
      <c r="A4077" s="21">
        <v>267</v>
      </c>
      <c r="B4077" s="24">
        <f>100/'11'!B$17*'Calc1'!B14966*(B$3788+B$3800)</f>
        <v>0</v>
      </c>
      <c r="C4077" s="10"/>
    </row>
    <row r="4078" spans="1:3">
      <c r="A4078" s="21">
        <v>268</v>
      </c>
      <c r="B4078" s="24">
        <f>100/'11'!B$17*'Calc1'!B14967*(B$3788+B$3800)</f>
        <v>0</v>
      </c>
      <c r="C4078" s="10"/>
    </row>
    <row r="4079" spans="1:3">
      <c r="A4079" s="21">
        <v>269</v>
      </c>
      <c r="B4079" s="24">
        <f>100/'11'!B$17*'Calc1'!B14968*(B$3788+B$3800)</f>
        <v>0</v>
      </c>
      <c r="C4079" s="10"/>
    </row>
    <row r="4080" spans="1:3">
      <c r="A4080" s="21">
        <v>270</v>
      </c>
      <c r="B4080" s="24">
        <f>100/'11'!B$17*'Calc1'!B14969*(B$3788+B$3800)</f>
        <v>0</v>
      </c>
      <c r="C4080" s="10"/>
    </row>
    <row r="4081" spans="1:3">
      <c r="A4081" s="21">
        <v>271</v>
      </c>
      <c r="B4081" s="24">
        <f>100/'11'!B$17*'Calc1'!B14970*(B$3788+B$3800)</f>
        <v>0</v>
      </c>
      <c r="C4081" s="10"/>
    </row>
    <row r="4082" spans="1:3">
      <c r="A4082" s="21">
        <v>272</v>
      </c>
      <c r="B4082" s="24">
        <f>100/'11'!B$17*'Calc1'!B14971*(B$3788+B$3800)</f>
        <v>0</v>
      </c>
      <c r="C4082" s="10"/>
    </row>
    <row r="4083" spans="1:3">
      <c r="A4083" s="21">
        <v>273</v>
      </c>
      <c r="B4083" s="24">
        <f>100/'11'!B$17*'Calc1'!B14972*(B$3788+B$3800)</f>
        <v>0</v>
      </c>
      <c r="C4083" s="10"/>
    </row>
    <row r="4084" spans="1:3">
      <c r="A4084" s="21">
        <v>274</v>
      </c>
      <c r="B4084" s="24">
        <f>100/'11'!B$17*'Calc1'!B14973*(B$3788+B$3800)</f>
        <v>0</v>
      </c>
      <c r="C4084" s="10"/>
    </row>
    <row r="4085" spans="1:3">
      <c r="A4085" s="21">
        <v>275</v>
      </c>
      <c r="B4085" s="24">
        <f>100/'11'!B$17*'Calc1'!B14974*(B$3788+B$3800)</f>
        <v>0</v>
      </c>
      <c r="C4085" s="10"/>
    </row>
    <row r="4086" spans="1:3">
      <c r="A4086" s="21">
        <v>276</v>
      </c>
      <c r="B4086" s="24">
        <f>100/'11'!B$17*'Calc1'!B14975*(B$3788+B$3800)</f>
        <v>0</v>
      </c>
      <c r="C4086" s="10"/>
    </row>
    <row r="4087" spans="1:3">
      <c r="A4087" s="21">
        <v>277</v>
      </c>
      <c r="B4087" s="24">
        <f>100/'11'!B$17*'Calc1'!B14976*(B$3788+B$3800)</f>
        <v>0</v>
      </c>
      <c r="C4087" s="10"/>
    </row>
    <row r="4088" spans="1:3">
      <c r="A4088" s="21">
        <v>278</v>
      </c>
      <c r="B4088" s="24">
        <f>100/'11'!B$17*'Calc1'!B14977*(B$3788+B$3800)</f>
        <v>0</v>
      </c>
      <c r="C4088" s="10"/>
    </row>
    <row r="4089" spans="1:3">
      <c r="A4089" s="21">
        <v>279</v>
      </c>
      <c r="B4089" s="24">
        <f>100/'11'!B$17*'Calc1'!B14978*(B$3788+B$3800)</f>
        <v>0</v>
      </c>
      <c r="C4089" s="10"/>
    </row>
    <row r="4090" spans="1:3">
      <c r="A4090" s="21">
        <v>280</v>
      </c>
      <c r="B4090" s="24">
        <f>100/'11'!B$17*'Calc1'!B14979*(B$3788+B$3800)</f>
        <v>0</v>
      </c>
      <c r="C4090" s="10"/>
    </row>
    <row r="4091" spans="1:3">
      <c r="A4091" s="21">
        <v>281</v>
      </c>
      <c r="B4091" s="24">
        <f>100/'11'!B$17*'Calc1'!B14980*(B$3788+B$3800)</f>
        <v>0</v>
      </c>
      <c r="C4091" s="10"/>
    </row>
    <row r="4092" spans="1:3">
      <c r="A4092" s="21">
        <v>282</v>
      </c>
      <c r="B4092" s="24">
        <f>100/'11'!B$17*'Calc1'!B14981*(B$3788+B$3800)</f>
        <v>0</v>
      </c>
      <c r="C4092" s="10"/>
    </row>
    <row r="4093" spans="1:3">
      <c r="A4093" s="21">
        <v>283</v>
      </c>
      <c r="B4093" s="24">
        <f>100/'11'!B$17*'Calc1'!B14982*(B$3788+B$3800)</f>
        <v>0</v>
      </c>
      <c r="C4093" s="10"/>
    </row>
    <row r="4094" spans="1:3">
      <c r="A4094" s="21">
        <v>284</v>
      </c>
      <c r="B4094" s="24">
        <f>100/'11'!B$17*'Calc1'!B14983*(B$3788+B$3800)</f>
        <v>0</v>
      </c>
      <c r="C4094" s="10"/>
    </row>
    <row r="4095" spans="1:3">
      <c r="A4095" s="21">
        <v>285</v>
      </c>
      <c r="B4095" s="24">
        <f>100/'11'!B$17*'Calc1'!B14984*(B$3788+B$3800)</f>
        <v>0</v>
      </c>
      <c r="C4095" s="10"/>
    </row>
    <row r="4096" spans="1:3">
      <c r="A4096" s="21">
        <v>286</v>
      </c>
      <c r="B4096" s="24">
        <f>100/'11'!B$17*'Calc1'!B14985*(B$3788+B$3800)</f>
        <v>0</v>
      </c>
      <c r="C4096" s="10"/>
    </row>
    <row r="4097" spans="1:3">
      <c r="A4097" s="21">
        <v>287</v>
      </c>
      <c r="B4097" s="24">
        <f>100/'11'!B$17*'Calc1'!B14986*(B$3788+B$3800)</f>
        <v>0</v>
      </c>
      <c r="C4097" s="10"/>
    </row>
    <row r="4098" spans="1:3">
      <c r="A4098" s="21">
        <v>288</v>
      </c>
      <c r="B4098" s="24">
        <f>100/'11'!B$17*'Calc1'!B14987*(B$3788+B$3800)</f>
        <v>0</v>
      </c>
      <c r="C4098" s="10"/>
    </row>
    <row r="4099" spans="1:3">
      <c r="A4099" s="21">
        <v>289</v>
      </c>
      <c r="B4099" s="24">
        <f>100/'11'!B$17*'Calc1'!B14988*(B$3788+B$3800)</f>
        <v>0</v>
      </c>
      <c r="C4099" s="10"/>
    </row>
    <row r="4100" spans="1:3">
      <c r="A4100" s="21">
        <v>290</v>
      </c>
      <c r="B4100" s="24">
        <f>100/'11'!B$17*'Calc1'!B14989*(B$3788+B$3800)</f>
        <v>0</v>
      </c>
      <c r="C4100" s="10"/>
    </row>
    <row r="4101" spans="1:3">
      <c r="A4101" s="21">
        <v>291</v>
      </c>
      <c r="B4101" s="24">
        <f>100/'11'!B$17*'Calc1'!B14990*(B$3788+B$3800)</f>
        <v>0</v>
      </c>
      <c r="C4101" s="10"/>
    </row>
    <row r="4102" spans="1:3">
      <c r="A4102" s="21">
        <v>292</v>
      </c>
      <c r="B4102" s="24">
        <f>100/'11'!B$17*'Calc1'!B14991*(B$3788+B$3800)</f>
        <v>0</v>
      </c>
      <c r="C4102" s="10"/>
    </row>
    <row r="4103" spans="1:3">
      <c r="A4103" s="21">
        <v>293</v>
      </c>
      <c r="B4103" s="24">
        <f>100/'11'!B$17*'Calc1'!B14992*(B$3788+B$3800)</f>
        <v>0</v>
      </c>
      <c r="C4103" s="10"/>
    </row>
    <row r="4104" spans="1:3">
      <c r="A4104" s="21">
        <v>294</v>
      </c>
      <c r="B4104" s="24">
        <f>100/'11'!B$17*'Calc1'!B14993*(B$3788+B$3800)</f>
        <v>0</v>
      </c>
      <c r="C4104" s="10"/>
    </row>
    <row r="4105" spans="1:3">
      <c r="A4105" s="21">
        <v>295</v>
      </c>
      <c r="B4105" s="24">
        <f>100/'11'!B$17*'Calc1'!B14994*(B$3788+B$3800)</f>
        <v>0</v>
      </c>
      <c r="C4105" s="10"/>
    </row>
    <row r="4106" spans="1:3">
      <c r="A4106" s="21">
        <v>296</v>
      </c>
      <c r="B4106" s="24">
        <f>100/'11'!B$17*'Calc1'!B14995*(B$3788+B$3800)</f>
        <v>0</v>
      </c>
      <c r="C4106" s="10"/>
    </row>
    <row r="4107" spans="1:3">
      <c r="A4107" s="21">
        <v>297</v>
      </c>
      <c r="B4107" s="24">
        <f>100/'11'!B$17*'Calc1'!B14996*(B$3788+B$3800)</f>
        <v>0</v>
      </c>
      <c r="C4107" s="10"/>
    </row>
    <row r="4108" spans="1:3">
      <c r="A4108" s="21">
        <v>298</v>
      </c>
      <c r="B4108" s="24">
        <f>100/'11'!B$17*'Calc1'!B14997*(B$3788+B$3800)</f>
        <v>0</v>
      </c>
      <c r="C4108" s="10"/>
    </row>
    <row r="4109" spans="1:3">
      <c r="A4109" s="21">
        <v>299</v>
      </c>
      <c r="B4109" s="24">
        <f>100/'11'!B$17*'Calc1'!B14998*(B$3788+B$3800)</f>
        <v>0</v>
      </c>
      <c r="C4109" s="10"/>
    </row>
    <row r="4110" spans="1:3">
      <c r="A4110" s="21">
        <v>300</v>
      </c>
      <c r="B4110" s="24">
        <f>100/'11'!B$17*'Calc1'!B14999*(B$3788+B$3800)</f>
        <v>0</v>
      </c>
      <c r="C4110" s="10"/>
    </row>
    <row r="4111" spans="1:3">
      <c r="A4111" s="21">
        <v>301</v>
      </c>
      <c r="B4111" s="24">
        <f>100/'11'!B$17*'Calc1'!B15000*(B$3788+B$3800)</f>
        <v>0</v>
      </c>
      <c r="C4111" s="10"/>
    </row>
    <row r="4112" spans="1:3">
      <c r="A4112" s="21">
        <v>302</v>
      </c>
      <c r="B4112" s="24">
        <f>100/'11'!B$17*'Calc1'!B15001*(B$3788+B$3800)</f>
        <v>0</v>
      </c>
      <c r="C4112" s="10"/>
    </row>
    <row r="4113" spans="1:3">
      <c r="A4113" s="21">
        <v>303</v>
      </c>
      <c r="B4113" s="24">
        <f>100/'11'!B$17*'Calc1'!B15002*(B$3788+B$3800)</f>
        <v>0</v>
      </c>
      <c r="C4113" s="10"/>
    </row>
    <row r="4114" spans="1:3">
      <c r="A4114" s="21">
        <v>304</v>
      </c>
      <c r="B4114" s="24">
        <f>100/'11'!B$17*'Calc1'!B15003*(B$3788+B$3800)</f>
        <v>0</v>
      </c>
      <c r="C4114" s="10"/>
    </row>
    <row r="4115" spans="1:3">
      <c r="A4115" s="21">
        <v>305</v>
      </c>
      <c r="B4115" s="24">
        <f>100/'11'!B$17*'Calc1'!B15004*(B$3788+B$3800)</f>
        <v>0</v>
      </c>
      <c r="C4115" s="10"/>
    </row>
    <row r="4116" spans="1:3">
      <c r="A4116" s="21">
        <v>306</v>
      </c>
      <c r="B4116" s="24">
        <f>100/'11'!B$17*'Calc1'!B15005*(B$3788+B$3800)</f>
        <v>0</v>
      </c>
      <c r="C4116" s="10"/>
    </row>
    <row r="4117" spans="1:3">
      <c r="A4117" s="21">
        <v>307</v>
      </c>
      <c r="B4117" s="24">
        <f>100/'11'!B$17*'Calc1'!B15006*(B$3788+B$3800)</f>
        <v>0</v>
      </c>
      <c r="C4117" s="10"/>
    </row>
    <row r="4118" spans="1:3">
      <c r="A4118" s="21">
        <v>308</v>
      </c>
      <c r="B4118" s="24">
        <f>100/'11'!B$17*'Calc1'!B15007*(B$3788+B$3800)</f>
        <v>0</v>
      </c>
      <c r="C4118" s="10"/>
    </row>
    <row r="4119" spans="1:3">
      <c r="A4119" s="21">
        <v>309</v>
      </c>
      <c r="B4119" s="24">
        <f>100/'11'!B$17*'Calc1'!B15008*(B$3788+B$3800)</f>
        <v>0</v>
      </c>
      <c r="C4119" s="10"/>
    </row>
    <row r="4120" spans="1:3">
      <c r="A4120" s="21">
        <v>310</v>
      </c>
      <c r="B4120" s="24">
        <f>100/'11'!B$17*'Calc1'!B15009*(B$3788+B$3800)</f>
        <v>0</v>
      </c>
      <c r="C4120" s="10"/>
    </row>
    <row r="4121" spans="1:3">
      <c r="A4121" s="21">
        <v>311</v>
      </c>
      <c r="B4121" s="24">
        <f>100/'11'!B$17*'Calc1'!B15010*(B$3788+B$3800)</f>
        <v>0</v>
      </c>
      <c r="C4121" s="10"/>
    </row>
    <row r="4122" spans="1:3">
      <c r="A4122" s="21">
        <v>312</v>
      </c>
      <c r="B4122" s="24">
        <f>100/'11'!B$17*'Calc1'!B15011*(B$3788+B$3800)</f>
        <v>0</v>
      </c>
      <c r="C4122" s="10"/>
    </row>
    <row r="4123" spans="1:3">
      <c r="A4123" s="21">
        <v>313</v>
      </c>
      <c r="B4123" s="24">
        <f>100/'11'!B$17*'Calc1'!B15012*(B$3788+B$3800)</f>
        <v>0</v>
      </c>
      <c r="C4123" s="10"/>
    </row>
    <row r="4124" spans="1:3">
      <c r="A4124" s="21">
        <v>314</v>
      </c>
      <c r="B4124" s="24">
        <f>100/'11'!B$17*'Calc1'!B15013*(B$3788+B$3800)</f>
        <v>0</v>
      </c>
      <c r="C4124" s="10"/>
    </row>
    <row r="4125" spans="1:3">
      <c r="A4125" s="21">
        <v>315</v>
      </c>
      <c r="B4125" s="24">
        <f>100/'11'!B$17*'Calc1'!B15014*(B$3788+B$3800)</f>
        <v>0</v>
      </c>
      <c r="C4125" s="10"/>
    </row>
    <row r="4126" spans="1:3">
      <c r="A4126" s="21">
        <v>316</v>
      </c>
      <c r="B4126" s="24">
        <f>100/'11'!B$17*'Calc1'!B15015*(B$3788+B$3800)</f>
        <v>0</v>
      </c>
      <c r="C4126" s="10"/>
    </row>
    <row r="4127" spans="1:3">
      <c r="A4127" s="21">
        <v>317</v>
      </c>
      <c r="B4127" s="24">
        <f>100/'11'!B$17*'Calc1'!B15016*(B$3788+B$3800)</f>
        <v>0</v>
      </c>
      <c r="C4127" s="10"/>
    </row>
    <row r="4128" spans="1:3">
      <c r="A4128" s="21">
        <v>318</v>
      </c>
      <c r="B4128" s="24">
        <f>100/'11'!B$17*'Calc1'!B15017*(B$3788+B$3800)</f>
        <v>0</v>
      </c>
      <c r="C4128" s="10"/>
    </row>
    <row r="4129" spans="1:3">
      <c r="A4129" s="21">
        <v>319</v>
      </c>
      <c r="B4129" s="24">
        <f>100/'11'!B$17*'Calc1'!B15018*(B$3788+B$3800)</f>
        <v>0</v>
      </c>
      <c r="C4129" s="10"/>
    </row>
    <row r="4130" spans="1:3">
      <c r="A4130" s="21">
        <v>320</v>
      </c>
      <c r="B4130" s="24">
        <f>100/'11'!B$17*'Calc1'!B15019*(B$3788+B$3800)</f>
        <v>0</v>
      </c>
      <c r="C4130" s="10"/>
    </row>
    <row r="4131" spans="1:3">
      <c r="A4131" s="21">
        <v>321</v>
      </c>
      <c r="B4131" s="24">
        <f>100/'11'!B$17*'Calc1'!B15020*(B$3788+B$3800)</f>
        <v>0</v>
      </c>
      <c r="C4131" s="10"/>
    </row>
    <row r="4132" spans="1:3">
      <c r="A4132" s="21">
        <v>322</v>
      </c>
      <c r="B4132" s="24">
        <f>100/'11'!B$17*'Calc1'!B15021*(B$3788+B$3800)</f>
        <v>0</v>
      </c>
      <c r="C4132" s="10"/>
    </row>
    <row r="4133" spans="1:3">
      <c r="A4133" s="21">
        <v>323</v>
      </c>
      <c r="B4133" s="24">
        <f>100/'11'!B$17*'Calc1'!B15022*(B$3788+B$3800)</f>
        <v>0</v>
      </c>
      <c r="C4133" s="10"/>
    </row>
    <row r="4134" spans="1:3">
      <c r="A4134" s="21">
        <v>324</v>
      </c>
      <c r="B4134" s="24">
        <f>100/'11'!B$17*'Calc1'!B15023*(B$3788+B$3800)</f>
        <v>0</v>
      </c>
      <c r="C4134" s="10"/>
    </row>
    <row r="4135" spans="1:3">
      <c r="A4135" s="21">
        <v>325</v>
      </c>
      <c r="B4135" s="24">
        <f>100/'11'!B$17*'Calc1'!B15024*(B$3788+B$3800)</f>
        <v>0</v>
      </c>
      <c r="C4135" s="10"/>
    </row>
    <row r="4136" spans="1:3">
      <c r="A4136" s="21">
        <v>326</v>
      </c>
      <c r="B4136" s="24">
        <f>100/'11'!B$17*'Calc1'!B15025*(B$3788+B$3800)</f>
        <v>0</v>
      </c>
      <c r="C4136" s="10"/>
    </row>
    <row r="4137" spans="1:3">
      <c r="A4137" s="21">
        <v>327</v>
      </c>
      <c r="B4137" s="24">
        <f>100/'11'!B$17*'Calc1'!B15026*(B$3788+B$3800)</f>
        <v>0</v>
      </c>
      <c r="C4137" s="10"/>
    </row>
    <row r="4138" spans="1:3">
      <c r="A4138" s="21">
        <v>328</v>
      </c>
      <c r="B4138" s="24">
        <f>100/'11'!B$17*'Calc1'!B15027*(B$3788+B$3800)</f>
        <v>0</v>
      </c>
      <c r="C4138" s="10"/>
    </row>
    <row r="4139" spans="1:3">
      <c r="A4139" s="21">
        <v>329</v>
      </c>
      <c r="B4139" s="24">
        <f>100/'11'!B$17*'Calc1'!B15028*(B$3788+B$3800)</f>
        <v>0</v>
      </c>
      <c r="C4139" s="10"/>
    </row>
    <row r="4140" spans="1:3">
      <c r="A4140" s="21">
        <v>330</v>
      </c>
      <c r="B4140" s="24">
        <f>100/'11'!B$17*'Calc1'!B15029*(B$3788+B$3800)</f>
        <v>0</v>
      </c>
      <c r="C4140" s="10"/>
    </row>
    <row r="4141" spans="1:3">
      <c r="A4141" s="21">
        <v>331</v>
      </c>
      <c r="B4141" s="24">
        <f>100/'11'!B$17*'Calc1'!B15030*(B$3788+B$3800)</f>
        <v>0</v>
      </c>
      <c r="C4141" s="10"/>
    </row>
    <row r="4142" spans="1:3">
      <c r="A4142" s="21">
        <v>332</v>
      </c>
      <c r="B4142" s="24">
        <f>100/'11'!B$17*'Calc1'!B15031*(B$3788+B$3800)</f>
        <v>0</v>
      </c>
      <c r="C4142" s="10"/>
    </row>
    <row r="4143" spans="1:3">
      <c r="A4143" s="21">
        <v>333</v>
      </c>
      <c r="B4143" s="24">
        <f>100/'11'!B$17*'Calc1'!B15032*(B$3788+B$3800)</f>
        <v>0</v>
      </c>
      <c r="C4143" s="10"/>
    </row>
    <row r="4144" spans="1:3">
      <c r="A4144" s="21">
        <v>334</v>
      </c>
      <c r="B4144" s="24">
        <f>100/'11'!B$17*'Calc1'!B15033*(B$3788+B$3800)</f>
        <v>0</v>
      </c>
      <c r="C4144" s="10"/>
    </row>
    <row r="4145" spans="1:3">
      <c r="A4145" s="21">
        <v>335</v>
      </c>
      <c r="B4145" s="24">
        <f>100/'11'!B$17*'Calc1'!B15034*(B$3788+B$3800)</f>
        <v>0</v>
      </c>
      <c r="C4145" s="10"/>
    </row>
    <row r="4146" spans="1:3">
      <c r="A4146" s="21">
        <v>336</v>
      </c>
      <c r="B4146" s="24">
        <f>100/'11'!B$17*'Calc1'!B15035*(B$3788+B$3800)</f>
        <v>0</v>
      </c>
      <c r="C4146" s="10"/>
    </row>
    <row r="4147" spans="1:3">
      <c r="A4147" s="21">
        <v>337</v>
      </c>
      <c r="B4147" s="24">
        <f>100/'11'!B$17*'Calc1'!B15036*(B$3788+B$3800)</f>
        <v>0</v>
      </c>
      <c r="C4147" s="10"/>
    </row>
    <row r="4148" spans="1:3">
      <c r="A4148" s="21">
        <v>338</v>
      </c>
      <c r="B4148" s="24">
        <f>100/'11'!B$17*'Calc1'!B15037*(B$3788+B$3800)</f>
        <v>0</v>
      </c>
      <c r="C4148" s="10"/>
    </row>
    <row r="4149" spans="1:3">
      <c r="A4149" s="21">
        <v>339</v>
      </c>
      <c r="B4149" s="24">
        <f>100/'11'!B$17*'Calc1'!B15038*(B$3788+B$3800)</f>
        <v>0</v>
      </c>
      <c r="C4149" s="10"/>
    </row>
    <row r="4150" spans="1:3">
      <c r="A4150" s="21">
        <v>340</v>
      </c>
      <c r="B4150" s="24">
        <f>100/'11'!B$17*'Calc1'!B15039*(B$3788+B$3800)</f>
        <v>0</v>
      </c>
      <c r="C4150" s="10"/>
    </row>
    <row r="4151" spans="1:3">
      <c r="A4151" s="21">
        <v>341</v>
      </c>
      <c r="B4151" s="24">
        <f>100/'11'!B$17*'Calc1'!B15040*(B$3788+B$3800)</f>
        <v>0</v>
      </c>
      <c r="C4151" s="10"/>
    </row>
    <row r="4152" spans="1:3">
      <c r="A4152" s="21">
        <v>342</v>
      </c>
      <c r="B4152" s="24">
        <f>100/'11'!B$17*'Calc1'!B15041*(B$3788+B$3800)</f>
        <v>0</v>
      </c>
      <c r="C4152" s="10"/>
    </row>
    <row r="4153" spans="1:3">
      <c r="A4153" s="21">
        <v>343</v>
      </c>
      <c r="B4153" s="24">
        <f>100/'11'!B$17*'Calc1'!B15042*(B$3788+B$3800)</f>
        <v>0</v>
      </c>
      <c r="C4153" s="10"/>
    </row>
    <row r="4154" spans="1:3">
      <c r="A4154" s="21">
        <v>344</v>
      </c>
      <c r="B4154" s="24">
        <f>100/'11'!B$17*'Calc1'!B15043*(B$3788+B$3800)</f>
        <v>0</v>
      </c>
      <c r="C4154" s="10"/>
    </row>
    <row r="4155" spans="1:3">
      <c r="A4155" s="21">
        <v>345</v>
      </c>
      <c r="B4155" s="24">
        <f>100/'11'!B$17*'Calc1'!B15044*(B$3788+B$3800)</f>
        <v>0</v>
      </c>
      <c r="C4155" s="10"/>
    </row>
    <row r="4156" spans="1:3">
      <c r="A4156" s="21">
        <v>346</v>
      </c>
      <c r="B4156" s="24">
        <f>100/'11'!B$17*'Calc1'!B15045*(B$3788+B$3800)</f>
        <v>0</v>
      </c>
      <c r="C4156" s="10"/>
    </row>
    <row r="4157" spans="1:3">
      <c r="A4157" s="21">
        <v>347</v>
      </c>
      <c r="B4157" s="24">
        <f>100/'11'!B$17*'Calc1'!B15046*(B$3788+B$3800)</f>
        <v>0</v>
      </c>
      <c r="C4157" s="10"/>
    </row>
    <row r="4158" spans="1:3">
      <c r="A4158" s="21">
        <v>348</v>
      </c>
      <c r="B4158" s="24">
        <f>100/'11'!B$17*'Calc1'!B15047*(B$3788+B$3800)</f>
        <v>0</v>
      </c>
      <c r="C4158" s="10"/>
    </row>
    <row r="4159" spans="1:3">
      <c r="A4159" s="21">
        <v>349</v>
      </c>
      <c r="B4159" s="24">
        <f>100/'11'!B$17*'Calc1'!B15048*(B$3788+B$3800)</f>
        <v>0</v>
      </c>
      <c r="C4159" s="10"/>
    </row>
    <row r="4160" spans="1:3">
      <c r="A4160" s="21">
        <v>350</v>
      </c>
      <c r="B4160" s="24">
        <f>100/'11'!B$17*'Calc1'!B15049*(B$3788+B$3800)</f>
        <v>0</v>
      </c>
      <c r="C4160" s="10"/>
    </row>
    <row r="4161" spans="1:3">
      <c r="A4161" s="21">
        <v>351</v>
      </c>
      <c r="B4161" s="24">
        <f>100/'11'!B$17*'Calc1'!B15050*(B$3788+B$3800)</f>
        <v>0</v>
      </c>
      <c r="C4161" s="10"/>
    </row>
    <row r="4162" spans="1:3">
      <c r="A4162" s="21">
        <v>352</v>
      </c>
      <c r="B4162" s="24">
        <f>100/'11'!B$17*'Calc1'!B15051*(B$3788+B$3800)</f>
        <v>0</v>
      </c>
      <c r="C4162" s="10"/>
    </row>
    <row r="4163" spans="1:3">
      <c r="A4163" s="21">
        <v>353</v>
      </c>
      <c r="B4163" s="24">
        <f>100/'11'!B$17*'Calc1'!B15052*(B$3788+B$3800)</f>
        <v>0</v>
      </c>
      <c r="C4163" s="10"/>
    </row>
    <row r="4164" spans="1:3">
      <c r="A4164" s="21">
        <v>354</v>
      </c>
      <c r="B4164" s="24">
        <f>100/'11'!B$17*'Calc1'!B15053*(B$3788+B$3800)</f>
        <v>0</v>
      </c>
      <c r="C4164" s="10"/>
    </row>
    <row r="4165" spans="1:3">
      <c r="A4165" s="21">
        <v>355</v>
      </c>
      <c r="B4165" s="24">
        <f>100/'11'!B$17*'Calc1'!B15054*(B$3788+B$3800)</f>
        <v>0</v>
      </c>
      <c r="C4165" s="10"/>
    </row>
    <row r="4166" spans="1:3">
      <c r="A4166" s="21">
        <v>356</v>
      </c>
      <c r="B4166" s="24">
        <f>100/'11'!B$17*'Calc1'!B15055*(B$3788+B$3800)</f>
        <v>0</v>
      </c>
      <c r="C4166" s="10"/>
    </row>
    <row r="4167" spans="1:3">
      <c r="A4167" s="21">
        <v>357</v>
      </c>
      <c r="B4167" s="24">
        <f>100/'11'!B$17*'Calc1'!B15056*(B$3788+B$3800)</f>
        <v>0</v>
      </c>
      <c r="C4167" s="10"/>
    </row>
    <row r="4168" spans="1:3">
      <c r="A4168" s="21">
        <v>358</v>
      </c>
      <c r="B4168" s="24">
        <f>100/'11'!B$17*'Calc1'!B15057*(B$3788+B$3800)</f>
        <v>0</v>
      </c>
      <c r="C4168" s="10"/>
    </row>
    <row r="4169" spans="1:3">
      <c r="A4169" s="21">
        <v>359</v>
      </c>
      <c r="B4169" s="24">
        <f>100/'11'!B$17*'Calc1'!B15058*(B$3788+B$3800)</f>
        <v>0</v>
      </c>
      <c r="C4169" s="10"/>
    </row>
    <row r="4170" spans="1:3">
      <c r="A4170" s="21">
        <v>360</v>
      </c>
      <c r="B4170" s="24">
        <f>100/'11'!B$17*'Calc1'!B15059*(B$3788+B$3800)</f>
        <v>0</v>
      </c>
      <c r="C4170" s="10"/>
    </row>
    <row r="4171" spans="1:3">
      <c r="A4171" s="21">
        <v>361</v>
      </c>
      <c r="B4171" s="24">
        <f>100/'11'!B$17*'Calc1'!B15060*(B$3788+B$3800)</f>
        <v>0</v>
      </c>
      <c r="C4171" s="10"/>
    </row>
    <row r="4172" spans="1:3">
      <c r="A4172" s="21">
        <v>362</v>
      </c>
      <c r="B4172" s="24">
        <f>100/'11'!B$17*'Calc1'!B15061*(B$3788+B$3800)</f>
        <v>0</v>
      </c>
      <c r="C4172" s="10"/>
    </row>
    <row r="4173" spans="1:3">
      <c r="A4173" s="21">
        <v>363</v>
      </c>
      <c r="B4173" s="24">
        <f>100/'11'!B$17*'Calc1'!B15062*(B$3788+B$3800)</f>
        <v>0</v>
      </c>
      <c r="C4173" s="10"/>
    </row>
    <row r="4174" spans="1:3">
      <c r="A4174" s="21">
        <v>364</v>
      </c>
      <c r="B4174" s="24">
        <f>100/'11'!B$17*'Calc1'!B15063*(B$3788+B$3800)</f>
        <v>0</v>
      </c>
      <c r="C4174" s="10"/>
    </row>
    <row r="4175" spans="1:3">
      <c r="A4175" s="21">
        <v>365</v>
      </c>
      <c r="B4175" s="24">
        <f>100/'11'!B$17*'Calc1'!B15064*(B$3788+B$3800)</f>
        <v>0</v>
      </c>
      <c r="C4175" s="10"/>
    </row>
    <row r="4176" spans="1:3">
      <c r="A4176" s="21">
        <v>366</v>
      </c>
      <c r="B4176" s="24">
        <f>100/'11'!B$17*'Calc1'!B15065*(B$3788+B$3800)</f>
        <v>0</v>
      </c>
      <c r="C4176" s="10"/>
    </row>
    <row r="4177" spans="1:3">
      <c r="A4177" s="21">
        <v>367</v>
      </c>
      <c r="B4177" s="24">
        <f>100/'11'!B$17*'Calc1'!B15066*(B$3788+B$3800)</f>
        <v>0</v>
      </c>
      <c r="C4177" s="10"/>
    </row>
    <row r="4178" spans="1:3">
      <c r="A4178" s="21">
        <v>368</v>
      </c>
      <c r="B4178" s="24">
        <f>100/'11'!B$17*'Calc1'!B15067*(B$3788+B$3800)</f>
        <v>0</v>
      </c>
      <c r="C4178" s="10"/>
    </row>
    <row r="4179" spans="1:3">
      <c r="A4179" s="21">
        <v>369</v>
      </c>
      <c r="B4179" s="24">
        <f>100/'11'!B$17*'Calc1'!B15068*(B$3788+B$3800)</f>
        <v>0</v>
      </c>
      <c r="C4179" s="10"/>
    </row>
    <row r="4180" spans="1:3">
      <c r="A4180" s="21">
        <v>370</v>
      </c>
      <c r="B4180" s="24">
        <f>100/'11'!B$17*'Calc1'!B15069*(B$3788+B$3800)</f>
        <v>0</v>
      </c>
      <c r="C4180" s="10"/>
    </row>
    <row r="4181" spans="1:3">
      <c r="A4181" s="21">
        <v>371</v>
      </c>
      <c r="B4181" s="24">
        <f>100/'11'!B$17*'Calc1'!B15070*(B$3788+B$3800)</f>
        <v>0</v>
      </c>
      <c r="C4181" s="10"/>
    </row>
    <row r="4182" spans="1:3">
      <c r="A4182" s="21">
        <v>372</v>
      </c>
      <c r="B4182" s="24">
        <f>100/'11'!B$17*'Calc1'!B15071*(B$3788+B$3800)</f>
        <v>0</v>
      </c>
      <c r="C4182" s="10"/>
    </row>
    <row r="4183" spans="1:3">
      <c r="A4183" s="21">
        <v>373</v>
      </c>
      <c r="B4183" s="24">
        <f>100/'11'!B$17*'Calc1'!B15072*(B$3788+B$3800)</f>
        <v>0</v>
      </c>
      <c r="C4183" s="10"/>
    </row>
    <row r="4184" spans="1:3">
      <c r="A4184" s="21">
        <v>374</v>
      </c>
      <c r="B4184" s="24">
        <f>100/'11'!B$17*'Calc1'!B15073*(B$3788+B$3800)</f>
        <v>0</v>
      </c>
      <c r="C4184" s="10"/>
    </row>
    <row r="4185" spans="1:3">
      <c r="A4185" s="21">
        <v>375</v>
      </c>
      <c r="B4185" s="24">
        <f>100/'11'!B$17*'Calc1'!B15074*(B$3788+B$3800)</f>
        <v>0</v>
      </c>
      <c r="C4185" s="10"/>
    </row>
    <row r="4186" spans="1:3">
      <c r="A4186" s="21">
        <v>376</v>
      </c>
      <c r="B4186" s="24">
        <f>100/'11'!B$17*'Calc1'!B15075*(B$3788+B$3800)</f>
        <v>0</v>
      </c>
      <c r="C4186" s="10"/>
    </row>
    <row r="4187" spans="1:3">
      <c r="A4187" s="21">
        <v>377</v>
      </c>
      <c r="B4187" s="24">
        <f>100/'11'!B$17*'Calc1'!B15076*(B$3788+B$3800)</f>
        <v>0</v>
      </c>
      <c r="C4187" s="10"/>
    </row>
    <row r="4188" spans="1:3">
      <c r="A4188" s="21">
        <v>378</v>
      </c>
      <c r="B4188" s="24">
        <f>100/'11'!B$17*'Calc1'!B15077*(B$3788+B$3800)</f>
        <v>0</v>
      </c>
      <c r="C4188" s="10"/>
    </row>
    <row r="4189" spans="1:3">
      <c r="A4189" s="21">
        <v>379</v>
      </c>
      <c r="B4189" s="24">
        <f>100/'11'!B$17*'Calc1'!B15078*(B$3788+B$3800)</f>
        <v>0</v>
      </c>
      <c r="C4189" s="10"/>
    </row>
    <row r="4190" spans="1:3">
      <c r="A4190" s="21">
        <v>380</v>
      </c>
      <c r="B4190" s="24">
        <f>100/'11'!B$17*'Calc1'!B15079*(B$3788+B$3800)</f>
        <v>0</v>
      </c>
      <c r="C4190" s="10"/>
    </row>
    <row r="4191" spans="1:3">
      <c r="A4191" s="21">
        <v>381</v>
      </c>
      <c r="B4191" s="24">
        <f>100/'11'!B$17*'Calc1'!B15080*(B$3788+B$3800)</f>
        <v>0</v>
      </c>
      <c r="C4191" s="10"/>
    </row>
    <row r="4192" spans="1:3">
      <c r="A4192" s="21">
        <v>382</v>
      </c>
      <c r="B4192" s="24">
        <f>100/'11'!B$17*'Calc1'!B15081*(B$3788+B$3800)</f>
        <v>0</v>
      </c>
      <c r="C4192" s="10"/>
    </row>
    <row r="4193" spans="1:3">
      <c r="A4193" s="21">
        <v>383</v>
      </c>
      <c r="B4193" s="24">
        <f>100/'11'!B$17*'Calc1'!B15082*(B$3788+B$3800)</f>
        <v>0</v>
      </c>
      <c r="C4193" s="10"/>
    </row>
    <row r="4194" spans="1:3">
      <c r="A4194" s="21">
        <v>384</v>
      </c>
      <c r="B4194" s="24">
        <f>100/'11'!B$17*'Calc1'!B15083*(B$3788+B$3800)</f>
        <v>0</v>
      </c>
      <c r="C4194" s="10"/>
    </row>
    <row r="4195" spans="1:3">
      <c r="A4195" s="21">
        <v>385</v>
      </c>
      <c r="B4195" s="24">
        <f>100/'11'!B$17*'Calc1'!B15084*(B$3788+B$3800)</f>
        <v>0</v>
      </c>
      <c r="C4195" s="10"/>
    </row>
    <row r="4196" spans="1:3">
      <c r="A4196" s="21">
        <v>386</v>
      </c>
      <c r="B4196" s="24">
        <f>100/'11'!B$17*'Calc1'!B15085*(B$3788+B$3800)</f>
        <v>0</v>
      </c>
      <c r="C4196" s="10"/>
    </row>
    <row r="4197" spans="1:3">
      <c r="A4197" s="21">
        <v>387</v>
      </c>
      <c r="B4197" s="24">
        <f>100/'11'!B$17*'Calc1'!B15086*(B$3788+B$3800)</f>
        <v>0</v>
      </c>
      <c r="C4197" s="10"/>
    </row>
    <row r="4198" spans="1:3">
      <c r="A4198" s="21">
        <v>388</v>
      </c>
      <c r="B4198" s="24">
        <f>100/'11'!B$17*'Calc1'!B15087*(B$3788+B$3800)</f>
        <v>0</v>
      </c>
      <c r="C4198" s="10"/>
    </row>
    <row r="4199" spans="1:3">
      <c r="A4199" s="21">
        <v>389</v>
      </c>
      <c r="B4199" s="24">
        <f>100/'11'!B$17*'Calc1'!B15088*(B$3788+B$3800)</f>
        <v>0</v>
      </c>
      <c r="C4199" s="10"/>
    </row>
    <row r="4200" spans="1:3">
      <c r="A4200" s="21">
        <v>390</v>
      </c>
      <c r="B4200" s="24">
        <f>100/'11'!B$17*'Calc1'!B15089*(B$3788+B$3800)</f>
        <v>0</v>
      </c>
      <c r="C4200" s="10"/>
    </row>
    <row r="4201" spans="1:3">
      <c r="A4201" s="21">
        <v>391</v>
      </c>
      <c r="B4201" s="24">
        <f>100/'11'!B$17*'Calc1'!B15090*(B$3788+B$3800)</f>
        <v>0</v>
      </c>
      <c r="C4201" s="10"/>
    </row>
    <row r="4202" spans="1:3">
      <c r="A4202" s="21">
        <v>392</v>
      </c>
      <c r="B4202" s="24">
        <f>100/'11'!B$17*'Calc1'!B15091*(B$3788+B$3800)</f>
        <v>0</v>
      </c>
      <c r="C4202" s="10"/>
    </row>
    <row r="4203" spans="1:3">
      <c r="A4203" s="21">
        <v>393</v>
      </c>
      <c r="B4203" s="24">
        <f>100/'11'!B$17*'Calc1'!B15092*(B$3788+B$3800)</f>
        <v>0</v>
      </c>
      <c r="C4203" s="10"/>
    </row>
    <row r="4204" spans="1:3">
      <c r="A4204" s="21">
        <v>394</v>
      </c>
      <c r="B4204" s="24">
        <f>100/'11'!B$17*'Calc1'!B15093*(B$3788+B$3800)</f>
        <v>0</v>
      </c>
      <c r="C4204" s="10"/>
    </row>
    <row r="4205" spans="1:3">
      <c r="A4205" s="21">
        <v>395</v>
      </c>
      <c r="B4205" s="24">
        <f>100/'11'!B$17*'Calc1'!B15094*(B$3788+B$3800)</f>
        <v>0</v>
      </c>
      <c r="C4205" s="10"/>
    </row>
    <row r="4206" spans="1:3">
      <c r="A4206" s="21">
        <v>396</v>
      </c>
      <c r="B4206" s="24">
        <f>100/'11'!B$17*'Calc1'!B15095*(B$3788+B$3800)</f>
        <v>0</v>
      </c>
      <c r="C4206" s="10"/>
    </row>
    <row r="4207" spans="1:3">
      <c r="A4207" s="21">
        <v>397</v>
      </c>
      <c r="B4207" s="24">
        <f>100/'11'!B$17*'Calc1'!B15096*(B$3788+B$3800)</f>
        <v>0</v>
      </c>
      <c r="C4207" s="10"/>
    </row>
    <row r="4208" spans="1:3">
      <c r="A4208" s="21">
        <v>398</v>
      </c>
      <c r="B4208" s="24">
        <f>100/'11'!B$17*'Calc1'!B15097*(B$3788+B$3800)</f>
        <v>0</v>
      </c>
      <c r="C4208" s="10"/>
    </row>
    <row r="4209" spans="1:3">
      <c r="A4209" s="21">
        <v>399</v>
      </c>
      <c r="B4209" s="24">
        <f>100/'11'!B$17*'Calc1'!B15098*(B$3788+B$3800)</f>
        <v>0</v>
      </c>
      <c r="C4209" s="10"/>
    </row>
    <row r="4210" spans="1:3">
      <c r="A4210" s="21">
        <v>400</v>
      </c>
      <c r="B4210" s="24">
        <f>100/'11'!B$17*'Calc1'!B15099*(B$3788+B$3800)</f>
        <v>0</v>
      </c>
      <c r="C4210" s="10"/>
    </row>
    <row r="4211" spans="1:3">
      <c r="A4211" s="21">
        <v>401</v>
      </c>
      <c r="B4211" s="24">
        <f>100/'11'!B$17*'Calc1'!B15100*(B$3788+B$3800)</f>
        <v>0</v>
      </c>
      <c r="C4211" s="10"/>
    </row>
    <row r="4212" spans="1:3">
      <c r="A4212" s="21">
        <v>402</v>
      </c>
      <c r="B4212" s="24">
        <f>100/'11'!B$17*'Calc1'!B15101*(B$3788+B$3800)</f>
        <v>0</v>
      </c>
      <c r="C4212" s="10"/>
    </row>
    <row r="4213" spans="1:3">
      <c r="A4213" s="21">
        <v>403</v>
      </c>
      <c r="B4213" s="24">
        <f>100/'11'!B$17*'Calc1'!B15102*(B$3788+B$3800)</f>
        <v>0</v>
      </c>
      <c r="C4213" s="10"/>
    </row>
    <row r="4214" spans="1:3">
      <c r="A4214" s="21">
        <v>404</v>
      </c>
      <c r="B4214" s="24">
        <f>100/'11'!B$17*'Calc1'!B15103*(B$3788+B$3800)</f>
        <v>0</v>
      </c>
      <c r="C4214" s="10"/>
    </row>
    <row r="4215" spans="1:3">
      <c r="A4215" s="21">
        <v>405</v>
      </c>
      <c r="B4215" s="24">
        <f>100/'11'!B$17*'Calc1'!B15104*(B$3788+B$3800)</f>
        <v>0</v>
      </c>
      <c r="C4215" s="10"/>
    </row>
    <row r="4216" spans="1:3">
      <c r="A4216" s="21">
        <v>406</v>
      </c>
      <c r="B4216" s="24">
        <f>100/'11'!B$17*'Calc1'!B15105*(B$3788+B$3800)</f>
        <v>0</v>
      </c>
      <c r="C4216" s="10"/>
    </row>
    <row r="4217" spans="1:3">
      <c r="A4217" s="21">
        <v>407</v>
      </c>
      <c r="B4217" s="24">
        <f>100/'11'!B$17*'Calc1'!B15106*(B$3788+B$3800)</f>
        <v>0</v>
      </c>
      <c r="C4217" s="10"/>
    </row>
    <row r="4218" spans="1:3">
      <c r="A4218" s="21">
        <v>408</v>
      </c>
      <c r="B4218" s="24">
        <f>100/'11'!B$17*'Calc1'!B15107*(B$3788+B$3800)</f>
        <v>0</v>
      </c>
      <c r="C4218" s="10"/>
    </row>
    <row r="4219" spans="1:3">
      <c r="A4219" s="21">
        <v>409</v>
      </c>
      <c r="B4219" s="24">
        <f>100/'11'!B$17*'Calc1'!B15108*(B$3788+B$3800)</f>
        <v>0</v>
      </c>
      <c r="C4219" s="10"/>
    </row>
    <row r="4220" spans="1:3">
      <c r="A4220" s="21">
        <v>410</v>
      </c>
      <c r="B4220" s="24">
        <f>100/'11'!B$17*'Calc1'!B15109*(B$3788+B$3800)</f>
        <v>0</v>
      </c>
      <c r="C4220" s="10"/>
    </row>
    <row r="4221" spans="1:3">
      <c r="A4221" s="21">
        <v>411</v>
      </c>
      <c r="B4221" s="24">
        <f>100/'11'!B$17*'Calc1'!B15110*(B$3788+B$3800)</f>
        <v>0</v>
      </c>
      <c r="C4221" s="10"/>
    </row>
    <row r="4222" spans="1:3">
      <c r="A4222" s="21">
        <v>412</v>
      </c>
      <c r="B4222" s="24">
        <f>100/'11'!B$17*'Calc1'!B15111*(B$3788+B$3800)</f>
        <v>0</v>
      </c>
      <c r="C4222" s="10"/>
    </row>
    <row r="4223" spans="1:3">
      <c r="A4223" s="21">
        <v>413</v>
      </c>
      <c r="B4223" s="24">
        <f>100/'11'!B$17*'Calc1'!B15112*(B$3788+B$3800)</f>
        <v>0</v>
      </c>
      <c r="C4223" s="10"/>
    </row>
    <row r="4224" spans="1:3">
      <c r="A4224" s="21">
        <v>414</v>
      </c>
      <c r="B4224" s="24">
        <f>100/'11'!B$17*'Calc1'!B15113*(B$3788+B$3800)</f>
        <v>0</v>
      </c>
      <c r="C4224" s="10"/>
    </row>
    <row r="4225" spans="1:3">
      <c r="A4225" s="21">
        <v>415</v>
      </c>
      <c r="B4225" s="24">
        <f>100/'11'!B$17*'Calc1'!B15114*(B$3788+B$3800)</f>
        <v>0</v>
      </c>
      <c r="C4225" s="10"/>
    </row>
    <row r="4226" spans="1:3">
      <c r="A4226" s="21">
        <v>416</v>
      </c>
      <c r="B4226" s="24">
        <f>100/'11'!B$17*'Calc1'!B15115*(B$3788+B$3800)</f>
        <v>0</v>
      </c>
      <c r="C4226" s="10"/>
    </row>
    <row r="4227" spans="1:3">
      <c r="A4227" s="21">
        <v>417</v>
      </c>
      <c r="B4227" s="24">
        <f>100/'11'!B$17*'Calc1'!B15116*(B$3788+B$3800)</f>
        <v>0</v>
      </c>
      <c r="C4227" s="10"/>
    </row>
    <row r="4228" spans="1:3">
      <c r="A4228" s="21">
        <v>418</v>
      </c>
      <c r="B4228" s="24">
        <f>100/'11'!B$17*'Calc1'!B15117*(B$3788+B$3800)</f>
        <v>0</v>
      </c>
      <c r="C4228" s="10"/>
    </row>
    <row r="4229" spans="1:3">
      <c r="A4229" s="21">
        <v>419</v>
      </c>
      <c r="B4229" s="24">
        <f>100/'11'!B$17*'Calc1'!B15118*(B$3788+B$3800)</f>
        <v>0</v>
      </c>
      <c r="C4229" s="10"/>
    </row>
    <row r="4230" spans="1:3">
      <c r="A4230" s="21">
        <v>420</v>
      </c>
      <c r="B4230" s="24">
        <f>100/'11'!B$17*'Calc1'!B15119*(B$3788+B$3800)</f>
        <v>0</v>
      </c>
      <c r="C4230" s="10"/>
    </row>
    <row r="4231" spans="1:3">
      <c r="A4231" s="21">
        <v>421</v>
      </c>
      <c r="B4231" s="24">
        <f>100/'11'!B$17*'Calc1'!B15120*(B$3788+B$3800)</f>
        <v>0</v>
      </c>
      <c r="C4231" s="10"/>
    </row>
    <row r="4232" spans="1:3">
      <c r="A4232" s="21">
        <v>422</v>
      </c>
      <c r="B4232" s="24">
        <f>100/'11'!B$17*'Calc1'!B15121*(B$3788+B$3800)</f>
        <v>0</v>
      </c>
      <c r="C4232" s="10"/>
    </row>
    <row r="4233" spans="1:3">
      <c r="A4233" s="21">
        <v>423</v>
      </c>
      <c r="B4233" s="24">
        <f>100/'11'!B$17*'Calc1'!B15122*(B$3788+B$3800)</f>
        <v>0</v>
      </c>
      <c r="C4233" s="10"/>
    </row>
    <row r="4234" spans="1:3">
      <c r="A4234" s="21">
        <v>424</v>
      </c>
      <c r="B4234" s="24">
        <f>100/'11'!B$17*'Calc1'!B15123*(B$3788+B$3800)</f>
        <v>0</v>
      </c>
      <c r="C4234" s="10"/>
    </row>
    <row r="4235" spans="1:3">
      <c r="A4235" s="21">
        <v>425</v>
      </c>
      <c r="B4235" s="24">
        <f>100/'11'!B$17*'Calc1'!B15124*(B$3788+B$3800)</f>
        <v>0</v>
      </c>
      <c r="C4235" s="10"/>
    </row>
    <row r="4236" spans="1:3">
      <c r="A4236" s="21">
        <v>426</v>
      </c>
      <c r="B4236" s="24">
        <f>100/'11'!B$17*'Calc1'!B15125*(B$3788+B$3800)</f>
        <v>0</v>
      </c>
      <c r="C4236" s="10"/>
    </row>
    <row r="4237" spans="1:3">
      <c r="A4237" s="21">
        <v>427</v>
      </c>
      <c r="B4237" s="24">
        <f>100/'11'!B$17*'Calc1'!B15126*(B$3788+B$3800)</f>
        <v>0</v>
      </c>
      <c r="C4237" s="10"/>
    </row>
    <row r="4238" spans="1:3">
      <c r="A4238" s="21">
        <v>428</v>
      </c>
      <c r="B4238" s="24">
        <f>100/'11'!B$17*'Calc1'!B15127*(B$3788+B$3800)</f>
        <v>0</v>
      </c>
      <c r="C4238" s="10"/>
    </row>
    <row r="4239" spans="1:3">
      <c r="A4239" s="21">
        <v>429</v>
      </c>
      <c r="B4239" s="24">
        <f>100/'11'!B$17*'Calc1'!B15128*(B$3788+B$3800)</f>
        <v>0</v>
      </c>
      <c r="C4239" s="10"/>
    </row>
    <row r="4240" spans="1:3">
      <c r="A4240" s="21">
        <v>430</v>
      </c>
      <c r="B4240" s="24">
        <f>100/'11'!B$17*'Calc1'!B15129*(B$3788+B$3800)</f>
        <v>0</v>
      </c>
      <c r="C4240" s="10"/>
    </row>
    <row r="4241" spans="1:3">
      <c r="A4241" s="21">
        <v>431</v>
      </c>
      <c r="B4241" s="24">
        <f>100/'11'!B$17*'Calc1'!B15130*(B$3788+B$3800)</f>
        <v>0</v>
      </c>
      <c r="C4241" s="10"/>
    </row>
    <row r="4242" spans="1:3">
      <c r="A4242" s="21">
        <v>432</v>
      </c>
      <c r="B4242" s="24">
        <f>100/'11'!B$17*'Calc1'!B15131*(B$3788+B$3800)</f>
        <v>0</v>
      </c>
      <c r="C4242" s="10"/>
    </row>
    <row r="4243" spans="1:3">
      <c r="A4243" s="21">
        <v>433</v>
      </c>
      <c r="B4243" s="24">
        <f>100/'11'!B$17*'Calc1'!B15132*(B$3788+B$3800)</f>
        <v>0</v>
      </c>
      <c r="C4243" s="10"/>
    </row>
    <row r="4244" spans="1:3">
      <c r="A4244" s="21">
        <v>434</v>
      </c>
      <c r="B4244" s="24">
        <f>100/'11'!B$17*'Calc1'!B15133*(B$3788+B$3800)</f>
        <v>0</v>
      </c>
      <c r="C4244" s="10"/>
    </row>
    <row r="4245" spans="1:3">
      <c r="A4245" s="21">
        <v>435</v>
      </c>
      <c r="B4245" s="24">
        <f>100/'11'!B$17*'Calc1'!B15134*(B$3788+B$3800)</f>
        <v>0</v>
      </c>
      <c r="C4245" s="10"/>
    </row>
    <row r="4246" spans="1:3">
      <c r="A4246" s="21">
        <v>436</v>
      </c>
      <c r="B4246" s="24">
        <f>100/'11'!B$17*'Calc1'!B15135*(B$3788+B$3800)</f>
        <v>0</v>
      </c>
      <c r="C4246" s="10"/>
    </row>
    <row r="4247" spans="1:3">
      <c r="A4247" s="21">
        <v>437</v>
      </c>
      <c r="B4247" s="24">
        <f>100/'11'!B$17*'Calc1'!B15136*(B$3788+B$3800)</f>
        <v>0</v>
      </c>
      <c r="C4247" s="10"/>
    </row>
    <row r="4248" spans="1:3">
      <c r="A4248" s="21">
        <v>438</v>
      </c>
      <c r="B4248" s="24">
        <f>100/'11'!B$17*'Calc1'!B15137*(B$3788+B$3800)</f>
        <v>0</v>
      </c>
      <c r="C4248" s="10"/>
    </row>
    <row r="4249" spans="1:3">
      <c r="A4249" s="21">
        <v>439</v>
      </c>
      <c r="B4249" s="24">
        <f>100/'11'!B$17*'Calc1'!B15138*(B$3788+B$3800)</f>
        <v>0</v>
      </c>
      <c r="C4249" s="10"/>
    </row>
    <row r="4250" spans="1:3">
      <c r="A4250" s="21">
        <v>440</v>
      </c>
      <c r="B4250" s="24">
        <f>100/'11'!B$17*'Calc1'!B15139*(B$3788+B$3800)</f>
        <v>0</v>
      </c>
      <c r="C4250" s="10"/>
    </row>
    <row r="4251" spans="1:3">
      <c r="A4251" s="21">
        <v>441</v>
      </c>
      <c r="B4251" s="24">
        <f>100/'11'!B$17*'Calc1'!B15140*(B$3788+B$3800)</f>
        <v>0</v>
      </c>
      <c r="C4251" s="10"/>
    </row>
    <row r="4252" spans="1:3">
      <c r="A4252" s="21">
        <v>442</v>
      </c>
      <c r="B4252" s="24">
        <f>100/'11'!B$17*'Calc1'!B15141*(B$3788+B$3800)</f>
        <v>0</v>
      </c>
      <c r="C4252" s="10"/>
    </row>
    <row r="4253" spans="1:3">
      <c r="A4253" s="21">
        <v>443</v>
      </c>
      <c r="B4253" s="24">
        <f>100/'11'!B$17*'Calc1'!B15142*(B$3788+B$3800)</f>
        <v>0</v>
      </c>
      <c r="C4253" s="10"/>
    </row>
    <row r="4254" spans="1:3">
      <c r="A4254" s="21">
        <v>444</v>
      </c>
      <c r="B4254" s="24">
        <f>100/'11'!B$17*'Calc1'!B15143*(B$3788+B$3800)</f>
        <v>0</v>
      </c>
      <c r="C4254" s="10"/>
    </row>
    <row r="4255" spans="1:3">
      <c r="A4255" s="21">
        <v>445</v>
      </c>
      <c r="B4255" s="24">
        <f>100/'11'!B$17*'Calc1'!B15144*(B$3788+B$3800)</f>
        <v>0</v>
      </c>
      <c r="C4255" s="10"/>
    </row>
    <row r="4256" spans="1:3">
      <c r="A4256" s="21">
        <v>446</v>
      </c>
      <c r="B4256" s="24">
        <f>100/'11'!B$17*'Calc1'!B15145*(B$3788+B$3800)</f>
        <v>0</v>
      </c>
      <c r="C4256" s="10"/>
    </row>
    <row r="4257" spans="1:3">
      <c r="A4257" s="21">
        <v>447</v>
      </c>
      <c r="B4257" s="24">
        <f>100/'11'!B$17*'Calc1'!B15146*(B$3788+B$3800)</f>
        <v>0</v>
      </c>
      <c r="C4257" s="10"/>
    </row>
    <row r="4258" spans="1:3">
      <c r="A4258" s="21">
        <v>448</v>
      </c>
      <c r="B4258" s="24">
        <f>100/'11'!B$17*'Calc1'!B15147*(B$3788+B$3800)</f>
        <v>0</v>
      </c>
      <c r="C4258" s="10"/>
    </row>
    <row r="4259" spans="1:3">
      <c r="A4259" s="21">
        <v>449</v>
      </c>
      <c r="B4259" s="24">
        <f>100/'11'!B$17*'Calc1'!B15148*(B$3788+B$3800)</f>
        <v>0</v>
      </c>
      <c r="C4259" s="10"/>
    </row>
    <row r="4260" spans="1:3">
      <c r="A4260" s="21">
        <v>450</v>
      </c>
      <c r="B4260" s="24">
        <f>100/'11'!B$17*'Calc1'!B15149*(B$3788+B$3800)</f>
        <v>0</v>
      </c>
      <c r="C4260" s="10"/>
    </row>
    <row r="4261" spans="1:3">
      <c r="A4261" s="21">
        <v>451</v>
      </c>
      <c r="B4261" s="24">
        <f>100/'11'!B$17*'Calc1'!B15150*(B$3788+B$3800)</f>
        <v>0</v>
      </c>
      <c r="C4261" s="10"/>
    </row>
    <row r="4262" spans="1:3">
      <c r="A4262" s="21">
        <v>452</v>
      </c>
      <c r="B4262" s="24">
        <f>100/'11'!B$17*'Calc1'!B15151*(B$3788+B$3800)</f>
        <v>0</v>
      </c>
      <c r="C4262" s="10"/>
    </row>
    <row r="4263" spans="1:3">
      <c r="A4263" s="21">
        <v>453</v>
      </c>
      <c r="B4263" s="24">
        <f>100/'11'!B$17*'Calc1'!B15152*(B$3788+B$3800)</f>
        <v>0</v>
      </c>
      <c r="C4263" s="10"/>
    </row>
    <row r="4264" spans="1:3">
      <c r="A4264" s="21">
        <v>454</v>
      </c>
      <c r="B4264" s="24">
        <f>100/'11'!B$17*'Calc1'!B15153*(B$3788+B$3800)</f>
        <v>0</v>
      </c>
      <c r="C4264" s="10"/>
    </row>
    <row r="4265" spans="1:3">
      <c r="A4265" s="21">
        <v>455</v>
      </c>
      <c r="B4265" s="24">
        <f>100/'11'!B$17*'Calc1'!B15154*(B$3788+B$3800)</f>
        <v>0</v>
      </c>
      <c r="C4265" s="10"/>
    </row>
    <row r="4266" spans="1:3">
      <c r="A4266" s="21">
        <v>456</v>
      </c>
      <c r="B4266" s="24">
        <f>100/'11'!B$17*'Calc1'!B15155*(B$3788+B$3800)</f>
        <v>0</v>
      </c>
      <c r="C4266" s="10"/>
    </row>
    <row r="4267" spans="1:3">
      <c r="A4267" s="21">
        <v>457</v>
      </c>
      <c r="B4267" s="24">
        <f>100/'11'!B$17*'Calc1'!B15156*(B$3788+B$3800)</f>
        <v>0</v>
      </c>
      <c r="C4267" s="10"/>
    </row>
    <row r="4268" spans="1:3">
      <c r="A4268" s="21">
        <v>458</v>
      </c>
      <c r="B4268" s="24">
        <f>100/'11'!B$17*'Calc1'!B15157*(B$3788+B$3800)</f>
        <v>0</v>
      </c>
      <c r="C4268" s="10"/>
    </row>
    <row r="4269" spans="1:3">
      <c r="A4269" s="21">
        <v>459</v>
      </c>
      <c r="B4269" s="24">
        <f>100/'11'!B$17*'Calc1'!B15158*(B$3788+B$3800)</f>
        <v>0</v>
      </c>
      <c r="C4269" s="10"/>
    </row>
    <row r="4270" spans="1:3">
      <c r="A4270" s="21">
        <v>460</v>
      </c>
      <c r="B4270" s="24">
        <f>100/'11'!B$17*'Calc1'!B15159*(B$3788+B$3800)</f>
        <v>0</v>
      </c>
      <c r="C4270" s="10"/>
    </row>
    <row r="4271" spans="1:3">
      <c r="A4271" s="21">
        <v>461</v>
      </c>
      <c r="B4271" s="24">
        <f>100/'11'!B$17*'Calc1'!B15160*(B$3788+B$3800)</f>
        <v>0</v>
      </c>
      <c r="C4271" s="10"/>
    </row>
    <row r="4272" spans="1:3">
      <c r="A4272" s="21">
        <v>462</v>
      </c>
      <c r="B4272" s="24">
        <f>100/'11'!B$17*'Calc1'!B15161*(B$3788+B$3800)</f>
        <v>0</v>
      </c>
      <c r="C4272" s="10"/>
    </row>
    <row r="4273" spans="1:3">
      <c r="A4273" s="21">
        <v>463</v>
      </c>
      <c r="B4273" s="24">
        <f>100/'11'!B$17*'Calc1'!B15162*(B$3788+B$3800)</f>
        <v>0</v>
      </c>
      <c r="C4273" s="10"/>
    </row>
    <row r="4274" spans="1:3">
      <c r="A4274" s="21">
        <v>464</v>
      </c>
      <c r="B4274" s="24">
        <f>100/'11'!B$17*'Calc1'!B15163*(B$3788+B$3800)</f>
        <v>0</v>
      </c>
      <c r="C4274" s="10"/>
    </row>
    <row r="4275" spans="1:3">
      <c r="A4275" s="21">
        <v>465</v>
      </c>
      <c r="B4275" s="24">
        <f>100/'11'!B$17*'Calc1'!B15164*(B$3788+B$3800)</f>
        <v>0</v>
      </c>
      <c r="C4275" s="10"/>
    </row>
    <row r="4276" spans="1:3">
      <c r="A4276" s="21">
        <v>466</v>
      </c>
      <c r="B4276" s="24">
        <f>100/'11'!B$17*'Calc1'!B15165*(B$3788+B$3800)</f>
        <v>0</v>
      </c>
      <c r="C4276" s="10"/>
    </row>
    <row r="4277" spans="1:3">
      <c r="A4277" s="21">
        <v>467</v>
      </c>
      <c r="B4277" s="24">
        <f>100/'11'!B$17*'Calc1'!B15166*(B$3788+B$3800)</f>
        <v>0</v>
      </c>
      <c r="C4277" s="10"/>
    </row>
    <row r="4278" spans="1:3">
      <c r="A4278" s="21">
        <v>468</v>
      </c>
      <c r="B4278" s="24">
        <f>100/'11'!B$17*'Calc1'!B15167*(B$3788+B$3800)</f>
        <v>0</v>
      </c>
      <c r="C4278" s="10"/>
    </row>
    <row r="4279" spans="1:3">
      <c r="A4279" s="21">
        <v>469</v>
      </c>
      <c r="B4279" s="24">
        <f>100/'11'!B$17*'Calc1'!B15168*(B$3788+B$3800)</f>
        <v>0</v>
      </c>
      <c r="C4279" s="10"/>
    </row>
    <row r="4280" spans="1:3">
      <c r="A4280" s="21">
        <v>470</v>
      </c>
      <c r="B4280" s="24">
        <f>100/'11'!B$17*'Calc1'!B15169*(B$3788+B$3800)</f>
        <v>0</v>
      </c>
      <c r="C4280" s="10"/>
    </row>
    <row r="4281" spans="1:3">
      <c r="A4281" s="21">
        <v>471</v>
      </c>
      <c r="B4281" s="24">
        <f>100/'11'!B$17*'Calc1'!B15170*(B$3788+B$3800)</f>
        <v>0</v>
      </c>
      <c r="C4281" s="10"/>
    </row>
    <row r="4282" spans="1:3">
      <c r="A4282" s="21">
        <v>472</v>
      </c>
      <c r="B4282" s="24">
        <f>100/'11'!B$17*'Calc1'!B15171*(B$3788+B$3800)</f>
        <v>0</v>
      </c>
      <c r="C4282" s="10"/>
    </row>
    <row r="4283" spans="1:3">
      <c r="A4283" s="21">
        <v>473</v>
      </c>
      <c r="B4283" s="24">
        <f>100/'11'!B$17*'Calc1'!B15172*(B$3788+B$3800)</f>
        <v>0</v>
      </c>
      <c r="C4283" s="10"/>
    </row>
    <row r="4284" spans="1:3">
      <c r="A4284" s="21">
        <v>474</v>
      </c>
      <c r="B4284" s="24">
        <f>100/'11'!B$17*'Calc1'!B15173*(B$3788+B$3800)</f>
        <v>0</v>
      </c>
      <c r="C4284" s="10"/>
    </row>
    <row r="4285" spans="1:3">
      <c r="A4285" s="21">
        <v>475</v>
      </c>
      <c r="B4285" s="24">
        <f>100/'11'!B$17*'Calc1'!B15174*(B$3788+B$3800)</f>
        <v>0</v>
      </c>
      <c r="C4285" s="10"/>
    </row>
    <row r="4286" spans="1:3">
      <c r="A4286" s="21">
        <v>476</v>
      </c>
      <c r="B4286" s="24">
        <f>100/'11'!B$17*'Calc1'!B15175*(B$3788+B$3800)</f>
        <v>0</v>
      </c>
      <c r="C4286" s="10"/>
    </row>
    <row r="4287" spans="1:3">
      <c r="A4287" s="21">
        <v>477</v>
      </c>
      <c r="B4287" s="24">
        <f>100/'11'!B$17*'Calc1'!B15176*(B$3788+B$3800)</f>
        <v>0</v>
      </c>
      <c r="C4287" s="10"/>
    </row>
    <row r="4288" spans="1:3">
      <c r="A4288" s="21">
        <v>478</v>
      </c>
      <c r="B4288" s="24">
        <f>100/'11'!B$17*'Calc1'!B15177*(B$3788+B$3800)</f>
        <v>0</v>
      </c>
      <c r="C4288" s="10"/>
    </row>
    <row r="4289" spans="1:3">
      <c r="A4289" s="21">
        <v>479</v>
      </c>
      <c r="B4289" s="24">
        <f>100/'11'!B$17*'Calc1'!B15178*(B$3788+B$3800)</f>
        <v>0</v>
      </c>
      <c r="C4289" s="10"/>
    </row>
    <row r="4290" spans="1:3">
      <c r="A4290" s="21">
        <v>480</v>
      </c>
      <c r="B4290" s="24">
        <f>100/'11'!B$17*'Calc1'!B15179*(B$3788+B$3800)</f>
        <v>0</v>
      </c>
      <c r="C4290" s="10"/>
    </row>
    <row r="4291" spans="1:3">
      <c r="A4291" s="21">
        <v>481</v>
      </c>
      <c r="B4291" s="24">
        <f>100/'11'!B$17*'Calc1'!B15180*(B$3788+B$3800)</f>
        <v>0</v>
      </c>
      <c r="C4291" s="10"/>
    </row>
    <row r="4292" spans="1:3">
      <c r="A4292" s="21">
        <v>482</v>
      </c>
      <c r="B4292" s="24">
        <f>100/'11'!B$17*'Calc1'!B15181*(B$3788+B$3800)</f>
        <v>0</v>
      </c>
      <c r="C4292" s="10"/>
    </row>
    <row r="4293" spans="1:3">
      <c r="A4293" s="21">
        <v>483</v>
      </c>
      <c r="B4293" s="24">
        <f>100/'11'!B$17*'Calc1'!B15182*(B$3788+B$3800)</f>
        <v>0</v>
      </c>
      <c r="C4293" s="10"/>
    </row>
    <row r="4294" spans="1:3">
      <c r="A4294" s="21">
        <v>484</v>
      </c>
      <c r="B4294" s="24">
        <f>100/'11'!B$17*'Calc1'!B15183*(B$3788+B$3800)</f>
        <v>0</v>
      </c>
      <c r="C4294" s="10"/>
    </row>
    <row r="4295" spans="1:3">
      <c r="A4295" s="21">
        <v>485</v>
      </c>
      <c r="B4295" s="24">
        <f>100/'11'!B$17*'Calc1'!B15184*(B$3788+B$3800)</f>
        <v>0</v>
      </c>
      <c r="C4295" s="10"/>
    </row>
    <row r="4296" spans="1:3">
      <c r="A4296" s="21">
        <v>486</v>
      </c>
      <c r="B4296" s="24">
        <f>100/'11'!B$17*'Calc1'!B15185*(B$3788+B$3800)</f>
        <v>0</v>
      </c>
      <c r="C4296" s="10"/>
    </row>
    <row r="4297" spans="1:3">
      <c r="A4297" s="21">
        <v>487</v>
      </c>
      <c r="B4297" s="24">
        <f>100/'11'!B$17*'Calc1'!B15186*(B$3788+B$3800)</f>
        <v>0</v>
      </c>
      <c r="C4297" s="10"/>
    </row>
    <row r="4298" spans="1:3">
      <c r="A4298" s="21">
        <v>488</v>
      </c>
      <c r="B4298" s="24">
        <f>100/'11'!B$17*'Calc1'!B15187*(B$3788+B$3800)</f>
        <v>0</v>
      </c>
      <c r="C4298" s="10"/>
    </row>
    <row r="4299" spans="1:3">
      <c r="A4299" s="21">
        <v>489</v>
      </c>
      <c r="B4299" s="24">
        <f>100/'11'!B$17*'Calc1'!B15188*(B$3788+B$3800)</f>
        <v>0</v>
      </c>
      <c r="C4299" s="10"/>
    </row>
    <row r="4300" spans="1:3">
      <c r="A4300" s="21">
        <v>490</v>
      </c>
      <c r="B4300" s="24">
        <f>100/'11'!B$17*'Calc1'!B15189*(B$3788+B$3800)</f>
        <v>0</v>
      </c>
      <c r="C4300" s="10"/>
    </row>
    <row r="4301" spans="1:3">
      <c r="A4301" s="21">
        <v>491</v>
      </c>
      <c r="B4301" s="24">
        <f>100/'11'!B$17*'Calc1'!B15190*(B$3788+B$3800)</f>
        <v>0</v>
      </c>
      <c r="C4301" s="10"/>
    </row>
    <row r="4302" spans="1:3">
      <c r="A4302" s="21">
        <v>492</v>
      </c>
      <c r="B4302" s="24">
        <f>100/'11'!B$17*'Calc1'!B15191*(B$3788+B$3800)</f>
        <v>0</v>
      </c>
      <c r="C4302" s="10"/>
    </row>
    <row r="4303" spans="1:3">
      <c r="A4303" s="21">
        <v>493</v>
      </c>
      <c r="B4303" s="24">
        <f>100/'11'!B$17*'Calc1'!B15192*(B$3788+B$3800)</f>
        <v>0</v>
      </c>
      <c r="C4303" s="10"/>
    </row>
    <row r="4304" spans="1:3">
      <c r="A4304" s="21">
        <v>494</v>
      </c>
      <c r="B4304" s="24">
        <f>100/'11'!B$17*'Calc1'!B15193*(B$3788+B$3800)</f>
        <v>0</v>
      </c>
      <c r="C4304" s="10"/>
    </row>
    <row r="4305" spans="1:3">
      <c r="A4305" s="21">
        <v>495</v>
      </c>
      <c r="B4305" s="24">
        <f>100/'11'!B$17*'Calc1'!B15194*(B$3788+B$3800)</f>
        <v>0</v>
      </c>
      <c r="C4305" s="10"/>
    </row>
    <row r="4306" spans="1:3">
      <c r="A4306" s="21">
        <v>496</v>
      </c>
      <c r="B4306" s="24">
        <f>100/'11'!B$17*'Calc1'!B15195*(B$3788+B$3800)</f>
        <v>0</v>
      </c>
      <c r="C4306" s="10"/>
    </row>
    <row r="4307" spans="1:3">
      <c r="A4307" s="21">
        <v>497</v>
      </c>
      <c r="B4307" s="24">
        <f>100/'11'!B$17*'Calc1'!B15196*(B$3788+B$3800)</f>
        <v>0</v>
      </c>
      <c r="C4307" s="10"/>
    </row>
    <row r="4308" spans="1:3">
      <c r="A4308" s="21">
        <v>498</v>
      </c>
      <c r="B4308" s="24">
        <f>100/'11'!B$17*'Calc1'!B15197*(B$3788+B$3800)</f>
        <v>0</v>
      </c>
      <c r="C4308" s="10"/>
    </row>
    <row r="4309" spans="1:3">
      <c r="A4309" s="21">
        <v>499</v>
      </c>
      <c r="B4309" s="24">
        <f>100/'11'!B$17*'Calc1'!B15198*(B$3788+B$3800)</f>
        <v>0</v>
      </c>
      <c r="C4309" s="10"/>
    </row>
    <row r="4310" spans="1:3">
      <c r="A4310" s="21">
        <v>500</v>
      </c>
      <c r="B4310" s="24">
        <f>100/'11'!B$17*'Calc1'!B15199*(B$3788+B$3800)</f>
        <v>0</v>
      </c>
      <c r="C4310" s="10"/>
    </row>
    <row r="4311" spans="1:3">
      <c r="A4311" s="21">
        <v>501</v>
      </c>
      <c r="B4311" s="24">
        <f>100/'11'!B$17*'Calc1'!B15200*(B$3788+B$3800)</f>
        <v>0</v>
      </c>
      <c r="C4311" s="10"/>
    </row>
    <row r="4312" spans="1:3">
      <c r="A4312" s="21">
        <v>502</v>
      </c>
      <c r="B4312" s="24">
        <f>100/'11'!B$17*'Calc1'!B15201*(B$3788+B$3800)</f>
        <v>0</v>
      </c>
      <c r="C4312" s="10"/>
    </row>
    <row r="4313" spans="1:3">
      <c r="A4313" s="21">
        <v>503</v>
      </c>
      <c r="B4313" s="24">
        <f>100/'11'!B$17*'Calc1'!B15202*(B$3788+B$3800)</f>
        <v>0</v>
      </c>
      <c r="C4313" s="10"/>
    </row>
    <row r="4314" spans="1:3">
      <c r="A4314" s="21">
        <v>504</v>
      </c>
      <c r="B4314" s="24">
        <f>100/'11'!B$17*'Calc1'!B15203*(B$3788+B$3800)</f>
        <v>0</v>
      </c>
      <c r="C4314" s="10"/>
    </row>
    <row r="4315" spans="1:3">
      <c r="A4315" s="21">
        <v>505</v>
      </c>
      <c r="B4315" s="24">
        <f>100/'11'!B$17*'Calc1'!B15204*(B$3788+B$3800)</f>
        <v>0</v>
      </c>
      <c r="C4315" s="10"/>
    </row>
    <row r="4316" spans="1:3">
      <c r="A4316" s="21">
        <v>506</v>
      </c>
      <c r="B4316" s="24">
        <f>100/'11'!B$17*'Calc1'!B15205*(B$3788+B$3800)</f>
        <v>0</v>
      </c>
      <c r="C4316" s="10"/>
    </row>
    <row r="4317" spans="1:3">
      <c r="A4317" s="21">
        <v>507</v>
      </c>
      <c r="B4317" s="24">
        <f>100/'11'!B$17*'Calc1'!B15206*(B$3788+B$3800)</f>
        <v>0</v>
      </c>
      <c r="C4317" s="10"/>
    </row>
    <row r="4318" spans="1:3">
      <c r="A4318" s="21">
        <v>508</v>
      </c>
      <c r="B4318" s="24">
        <f>100/'11'!B$17*'Calc1'!B15207*(B$3788+B$3800)</f>
        <v>0</v>
      </c>
      <c r="C4318" s="10"/>
    </row>
    <row r="4319" spans="1:3">
      <c r="A4319" s="21">
        <v>509</v>
      </c>
      <c r="B4319" s="24">
        <f>100/'11'!B$17*'Calc1'!B15208*(B$3788+B$3800)</f>
        <v>0</v>
      </c>
      <c r="C4319" s="10"/>
    </row>
    <row r="4320" spans="1:3">
      <c r="A4320" s="21">
        <v>510</v>
      </c>
      <c r="B4320" s="24">
        <f>100/'11'!B$17*'Calc1'!B15209*(B$3788+B$3800)</f>
        <v>0</v>
      </c>
      <c r="C4320" s="10"/>
    </row>
    <row r="4321" spans="1:3">
      <c r="A4321" s="21">
        <v>511</v>
      </c>
      <c r="B4321" s="24">
        <f>100/'11'!B$17*'Calc1'!B15210*(B$3788+B$3800)</f>
        <v>0</v>
      </c>
      <c r="C4321" s="10"/>
    </row>
    <row r="4322" spans="1:3">
      <c r="A4322" s="21">
        <v>512</v>
      </c>
      <c r="B4322" s="24">
        <f>100/'11'!B$17*'Calc1'!B15211*(B$3788+B$3800)</f>
        <v>0</v>
      </c>
      <c r="C4322" s="10"/>
    </row>
    <row r="4323" spans="1:3">
      <c r="A4323" s="21">
        <v>513</v>
      </c>
      <c r="B4323" s="24">
        <f>100/'11'!B$17*'Calc1'!B15212*(B$3788+B$3800)</f>
        <v>0</v>
      </c>
      <c r="C4323" s="10"/>
    </row>
    <row r="4324" spans="1:3">
      <c r="A4324" s="21">
        <v>514</v>
      </c>
      <c r="B4324" s="24">
        <f>100/'11'!B$17*'Calc1'!B15213*(B$3788+B$3800)</f>
        <v>0</v>
      </c>
      <c r="C4324" s="10"/>
    </row>
    <row r="4325" spans="1:3">
      <c r="A4325" s="21">
        <v>515</v>
      </c>
      <c r="B4325" s="24">
        <f>100/'11'!B$17*'Calc1'!B15214*(B$3788+B$3800)</f>
        <v>0</v>
      </c>
      <c r="C4325" s="10"/>
    </row>
    <row r="4326" spans="1:3">
      <c r="A4326" s="21">
        <v>516</v>
      </c>
      <c r="B4326" s="24">
        <f>100/'11'!B$17*'Calc1'!B15215*(B$3788+B$3800)</f>
        <v>0</v>
      </c>
      <c r="C4326" s="10"/>
    </row>
    <row r="4327" spans="1:3">
      <c r="A4327" s="21">
        <v>517</v>
      </c>
      <c r="B4327" s="24">
        <f>100/'11'!B$17*'Calc1'!B15216*(B$3788+B$3800)</f>
        <v>0</v>
      </c>
      <c r="C4327" s="10"/>
    </row>
    <row r="4328" spans="1:3">
      <c r="A4328" s="21">
        <v>518</v>
      </c>
      <c r="B4328" s="24">
        <f>100/'11'!B$17*'Calc1'!B15217*(B$3788+B$3800)</f>
        <v>0</v>
      </c>
      <c r="C4328" s="10"/>
    </row>
    <row r="4329" spans="1:3">
      <c r="A4329" s="21">
        <v>519</v>
      </c>
      <c r="B4329" s="24">
        <f>100/'11'!B$17*'Calc1'!B15218*(B$3788+B$3800)</f>
        <v>0</v>
      </c>
      <c r="C4329" s="10"/>
    </row>
    <row r="4330" spans="1:3">
      <c r="A4330" s="21">
        <v>520</v>
      </c>
      <c r="B4330" s="24">
        <f>100/'11'!B$17*'Calc1'!B15219*(B$3788+B$3800)</f>
        <v>0</v>
      </c>
      <c r="C4330" s="10"/>
    </row>
    <row r="4331" spans="1:3">
      <c r="A4331" s="21">
        <v>521</v>
      </c>
      <c r="B4331" s="24">
        <f>100/'11'!B$17*'Calc1'!B15220*(B$3788+B$3800)</f>
        <v>0</v>
      </c>
      <c r="C4331" s="10"/>
    </row>
    <row r="4332" spans="1:3">
      <c r="A4332" s="21">
        <v>522</v>
      </c>
      <c r="B4332" s="24">
        <f>100/'11'!B$17*'Calc1'!B15221*(B$3788+B$3800)</f>
        <v>0</v>
      </c>
      <c r="C4332" s="10"/>
    </row>
    <row r="4333" spans="1:3">
      <c r="A4333" s="21">
        <v>523</v>
      </c>
      <c r="B4333" s="24">
        <f>100/'11'!B$17*'Calc1'!B15222*(B$3788+B$3800)</f>
        <v>0</v>
      </c>
      <c r="C4333" s="10"/>
    </row>
    <row r="4334" spans="1:3">
      <c r="A4334" s="21">
        <v>524</v>
      </c>
      <c r="B4334" s="24">
        <f>100/'11'!B$17*'Calc1'!B15223*(B$3788+B$3800)</f>
        <v>0</v>
      </c>
      <c r="C4334" s="10"/>
    </row>
    <row r="4335" spans="1:3">
      <c r="A4335" s="21">
        <v>525</v>
      </c>
      <c r="B4335" s="24">
        <f>100/'11'!B$17*'Calc1'!B15224*(B$3788+B$3800)</f>
        <v>0</v>
      </c>
      <c r="C4335" s="10"/>
    </row>
    <row r="4336" spans="1:3">
      <c r="A4336" s="21">
        <v>526</v>
      </c>
      <c r="B4336" s="24">
        <f>100/'11'!B$17*'Calc1'!B15225*(B$3788+B$3800)</f>
        <v>0</v>
      </c>
      <c r="C4336" s="10"/>
    </row>
    <row r="4337" spans="1:3">
      <c r="A4337" s="21">
        <v>527</v>
      </c>
      <c r="B4337" s="24">
        <f>100/'11'!B$17*'Calc1'!B15226*(B$3788+B$3800)</f>
        <v>0</v>
      </c>
      <c r="C4337" s="10"/>
    </row>
    <row r="4338" spans="1:3">
      <c r="A4338" s="21">
        <v>528</v>
      </c>
      <c r="B4338" s="24">
        <f>100/'11'!B$17*'Calc1'!B15227*(B$3788+B$3800)</f>
        <v>0</v>
      </c>
      <c r="C4338" s="10"/>
    </row>
    <row r="4339" spans="1:3">
      <c r="A4339" s="21">
        <v>529</v>
      </c>
      <c r="B4339" s="24">
        <f>100/'11'!B$17*'Calc1'!B15228*(B$3788+B$3800)</f>
        <v>0</v>
      </c>
      <c r="C4339" s="10"/>
    </row>
    <row r="4340" spans="1:3">
      <c r="A4340" s="21">
        <v>530</v>
      </c>
      <c r="B4340" s="24">
        <f>100/'11'!B$17*'Calc1'!B15229*(B$3788+B$3800)</f>
        <v>0</v>
      </c>
      <c r="C4340" s="10"/>
    </row>
    <row r="4341" spans="1:3">
      <c r="A4341" s="21">
        <v>531</v>
      </c>
      <c r="B4341" s="24">
        <f>100/'11'!B$17*'Calc1'!B15230*(B$3788+B$3800)</f>
        <v>0</v>
      </c>
      <c r="C4341" s="10"/>
    </row>
    <row r="4342" spans="1:3">
      <c r="A4342" s="21">
        <v>532</v>
      </c>
      <c r="B4342" s="24">
        <f>100/'11'!B$17*'Calc1'!B15231*(B$3788+B$3800)</f>
        <v>0</v>
      </c>
      <c r="C4342" s="10"/>
    </row>
    <row r="4343" spans="1:3">
      <c r="A4343" s="21">
        <v>533</v>
      </c>
      <c r="B4343" s="24">
        <f>100/'11'!B$17*'Calc1'!B15232*(B$3788+B$3800)</f>
        <v>0</v>
      </c>
      <c r="C4343" s="10"/>
    </row>
    <row r="4344" spans="1:3">
      <c r="A4344" s="21">
        <v>534</v>
      </c>
      <c r="B4344" s="24">
        <f>100/'11'!B$17*'Calc1'!B15233*(B$3788+B$3800)</f>
        <v>0</v>
      </c>
      <c r="C4344" s="10"/>
    </row>
    <row r="4345" spans="1:3">
      <c r="A4345" s="21">
        <v>535</v>
      </c>
      <c r="B4345" s="24">
        <f>100/'11'!B$17*'Calc1'!B15234*(B$3788+B$3800)</f>
        <v>0</v>
      </c>
      <c r="C4345" s="10"/>
    </row>
    <row r="4346" spans="1:3">
      <c r="A4346" s="21">
        <v>536</v>
      </c>
      <c r="B4346" s="24">
        <f>100/'11'!B$17*'Calc1'!B15235*(B$3788+B$3800)</f>
        <v>0</v>
      </c>
      <c r="C4346" s="10"/>
    </row>
    <row r="4347" spans="1:3">
      <c r="A4347" s="21">
        <v>537</v>
      </c>
      <c r="B4347" s="24">
        <f>100/'11'!B$17*'Calc1'!B15236*(B$3788+B$3800)</f>
        <v>0</v>
      </c>
      <c r="C4347" s="10"/>
    </row>
    <row r="4348" spans="1:3">
      <c r="A4348" s="21">
        <v>538</v>
      </c>
      <c r="B4348" s="24">
        <f>100/'11'!B$17*'Calc1'!B15237*(B$3788+B$3800)</f>
        <v>0</v>
      </c>
      <c r="C4348" s="10"/>
    </row>
    <row r="4349" spans="1:3">
      <c r="A4349" s="21">
        <v>539</v>
      </c>
      <c r="B4349" s="24">
        <f>100/'11'!B$17*'Calc1'!B15238*(B$3788+B$3800)</f>
        <v>0</v>
      </c>
      <c r="C4349" s="10"/>
    </row>
    <row r="4350" spans="1:3">
      <c r="A4350" s="21">
        <v>540</v>
      </c>
      <c r="B4350" s="24">
        <f>100/'11'!B$17*'Calc1'!B15239*(B$3788+B$3800)</f>
        <v>0</v>
      </c>
      <c r="C4350" s="10"/>
    </row>
    <row r="4351" spans="1:3">
      <c r="A4351" s="21">
        <v>541</v>
      </c>
      <c r="B4351" s="24">
        <f>100/'11'!B$17*'Calc1'!B15240*(B$3788+B$3800)</f>
        <v>0</v>
      </c>
      <c r="C4351" s="10"/>
    </row>
    <row r="4352" spans="1:3">
      <c r="A4352" s="21">
        <v>542</v>
      </c>
      <c r="B4352" s="24">
        <f>100/'11'!B$17*'Calc1'!B15241*(B$3788+B$3800)</f>
        <v>0</v>
      </c>
      <c r="C4352" s="10"/>
    </row>
    <row r="4353" spans="1:3">
      <c r="A4353" s="21">
        <v>543</v>
      </c>
      <c r="B4353" s="24">
        <f>100/'11'!B$17*'Calc1'!B15242*(B$3788+B$3800)</f>
        <v>0</v>
      </c>
      <c r="C4353" s="10"/>
    </row>
    <row r="4354" spans="1:3">
      <c r="A4354" s="21">
        <v>544</v>
      </c>
      <c r="B4354" s="24">
        <f>100/'11'!B$17*'Calc1'!B15243*(B$3788+B$3800)</f>
        <v>0</v>
      </c>
      <c r="C4354" s="10"/>
    </row>
    <row r="4355" spans="1:3">
      <c r="A4355" s="21">
        <v>545</v>
      </c>
      <c r="B4355" s="24">
        <f>100/'11'!B$17*'Calc1'!B15244*(B$3788+B$3800)</f>
        <v>0</v>
      </c>
      <c r="C4355" s="10"/>
    </row>
    <row r="4356" spans="1:3">
      <c r="A4356" s="21">
        <v>546</v>
      </c>
      <c r="B4356" s="24">
        <f>100/'11'!B$17*'Calc1'!B15245*(B$3788+B$3800)</f>
        <v>0</v>
      </c>
      <c r="C4356" s="10"/>
    </row>
    <row r="4357" spans="1:3">
      <c r="A4357" s="21">
        <v>547</v>
      </c>
      <c r="B4357" s="24">
        <f>100/'11'!B$17*'Calc1'!B15246*(B$3788+B$3800)</f>
        <v>0</v>
      </c>
      <c r="C4357" s="10"/>
    </row>
    <row r="4358" spans="1:3">
      <c r="A4358" s="21">
        <v>548</v>
      </c>
      <c r="B4358" s="24">
        <f>100/'11'!B$17*'Calc1'!B15247*(B$3788+B$3800)</f>
        <v>0</v>
      </c>
      <c r="C4358" s="10"/>
    </row>
    <row r="4359" spans="1:3">
      <c r="A4359" s="21">
        <v>549</v>
      </c>
      <c r="B4359" s="24">
        <f>100/'11'!B$17*'Calc1'!B15248*(B$3788+B$3800)</f>
        <v>0</v>
      </c>
      <c r="C4359" s="10"/>
    </row>
    <row r="4360" spans="1:3">
      <c r="A4360" s="21">
        <v>550</v>
      </c>
      <c r="B4360" s="24">
        <f>100/'11'!B$17*'Calc1'!B15249*(B$3788+B$3800)</f>
        <v>0</v>
      </c>
      <c r="C4360" s="10"/>
    </row>
    <row r="4361" spans="1:3">
      <c r="A4361" s="21">
        <v>551</v>
      </c>
      <c r="B4361" s="24">
        <f>100/'11'!B$17*'Calc1'!B15250*(B$3788+B$3800)</f>
        <v>0</v>
      </c>
      <c r="C4361" s="10"/>
    </row>
    <row r="4362" spans="1:3">
      <c r="A4362" s="21">
        <v>552</v>
      </c>
      <c r="B4362" s="24">
        <f>100/'11'!B$17*'Calc1'!B15251*(B$3788+B$3800)</f>
        <v>0</v>
      </c>
      <c r="C4362" s="10"/>
    </row>
    <row r="4363" spans="1:3">
      <c r="A4363" s="21">
        <v>553</v>
      </c>
      <c r="B4363" s="24">
        <f>100/'11'!B$17*'Calc1'!B15252*(B$3788+B$3800)</f>
        <v>0</v>
      </c>
      <c r="C4363" s="10"/>
    </row>
    <row r="4364" spans="1:3">
      <c r="A4364" s="21">
        <v>554</v>
      </c>
      <c r="B4364" s="24">
        <f>100/'11'!B$17*'Calc1'!B15253*(B$3788+B$3800)</f>
        <v>0</v>
      </c>
      <c r="C4364" s="10"/>
    </row>
    <row r="4365" spans="1:3">
      <c r="A4365" s="21">
        <v>555</v>
      </c>
      <c r="B4365" s="24">
        <f>100/'11'!B$17*'Calc1'!B15254*(B$3788+B$3800)</f>
        <v>0</v>
      </c>
      <c r="C4365" s="10"/>
    </row>
    <row r="4366" spans="1:3">
      <c r="A4366" s="21">
        <v>556</v>
      </c>
      <c r="B4366" s="24">
        <f>100/'11'!B$17*'Calc1'!B15255*(B$3788+B$3800)</f>
        <v>0</v>
      </c>
      <c r="C4366" s="10"/>
    </row>
    <row r="4367" spans="1:3">
      <c r="A4367" s="21">
        <v>557</v>
      </c>
      <c r="B4367" s="24">
        <f>100/'11'!B$17*'Calc1'!B15256*(B$3788+B$3800)</f>
        <v>0</v>
      </c>
      <c r="C4367" s="10"/>
    </row>
    <row r="4368" spans="1:3">
      <c r="A4368" s="21">
        <v>558</v>
      </c>
      <c r="B4368" s="24">
        <f>100/'11'!B$17*'Calc1'!B15257*(B$3788+B$3800)</f>
        <v>0</v>
      </c>
      <c r="C4368" s="10"/>
    </row>
    <row r="4369" spans="1:3">
      <c r="A4369" s="21">
        <v>559</v>
      </c>
      <c r="B4369" s="24">
        <f>100/'11'!B$17*'Calc1'!B15258*(B$3788+B$3800)</f>
        <v>0</v>
      </c>
      <c r="C4369" s="10"/>
    </row>
    <row r="4370" spans="1:3">
      <c r="A4370" s="21">
        <v>560</v>
      </c>
      <c r="B4370" s="24">
        <f>100/'11'!B$17*'Calc1'!B15259*(B$3788+B$3800)</f>
        <v>0</v>
      </c>
      <c r="C4370" s="10"/>
    </row>
    <row r="4371" spans="1:3">
      <c r="A4371" s="21">
        <v>561</v>
      </c>
      <c r="B4371" s="24">
        <f>100/'11'!B$17*'Calc1'!B15260*(B$3788+B$3800)</f>
        <v>0</v>
      </c>
      <c r="C4371" s="10"/>
    </row>
    <row r="4372" spans="1:3">
      <c r="A4372" s="21">
        <v>562</v>
      </c>
      <c r="B4372" s="24">
        <f>100/'11'!B$17*'Calc1'!B15261*(B$3788+B$3800)</f>
        <v>0</v>
      </c>
      <c r="C4372" s="10"/>
    </row>
    <row r="4373" spans="1:3">
      <c r="A4373" s="21">
        <v>563</v>
      </c>
      <c r="B4373" s="24">
        <f>100/'11'!B$17*'Calc1'!B15262*(B$3788+B$3800)</f>
        <v>0</v>
      </c>
      <c r="C4373" s="10"/>
    </row>
    <row r="4374" spans="1:3">
      <c r="A4374" s="21">
        <v>564</v>
      </c>
      <c r="B4374" s="24">
        <f>100/'11'!B$17*'Calc1'!B15263*(B$3788+B$3800)</f>
        <v>0</v>
      </c>
      <c r="C4374" s="10"/>
    </row>
    <row r="4375" spans="1:3">
      <c r="A4375" s="21">
        <v>565</v>
      </c>
      <c r="B4375" s="24">
        <f>100/'11'!B$17*'Calc1'!B15264*(B$3788+B$3800)</f>
        <v>0</v>
      </c>
      <c r="C4375" s="10"/>
    </row>
    <row r="4376" spans="1:3">
      <c r="A4376" s="21">
        <v>566</v>
      </c>
      <c r="B4376" s="24">
        <f>100/'11'!B$17*'Calc1'!B15265*(B$3788+B$3800)</f>
        <v>0</v>
      </c>
      <c r="C4376" s="10"/>
    </row>
    <row r="4377" spans="1:3">
      <c r="A4377" s="21">
        <v>567</v>
      </c>
      <c r="B4377" s="24">
        <f>100/'11'!B$17*'Calc1'!B15266*(B$3788+B$3800)</f>
        <v>0</v>
      </c>
      <c r="C4377" s="10"/>
    </row>
    <row r="4378" spans="1:3">
      <c r="A4378" s="21">
        <v>568</v>
      </c>
      <c r="B4378" s="24">
        <f>100/'11'!B$17*'Calc1'!B15267*(B$3788+B$3800)</f>
        <v>0</v>
      </c>
      <c r="C4378" s="10"/>
    </row>
    <row r="4379" spans="1:3">
      <c r="A4379" s="21">
        <v>569</v>
      </c>
      <c r="B4379" s="24">
        <f>100/'11'!B$17*'Calc1'!B15268*(B$3788+B$3800)</f>
        <v>0</v>
      </c>
      <c r="C4379" s="10"/>
    </row>
    <row r="4380" spans="1:3">
      <c r="A4380" s="21">
        <v>570</v>
      </c>
      <c r="B4380" s="24">
        <f>100/'11'!B$17*'Calc1'!B15269*(B$3788+B$3800)</f>
        <v>0</v>
      </c>
      <c r="C4380" s="10"/>
    </row>
    <row r="4381" spans="1:3">
      <c r="A4381" s="21">
        <v>571</v>
      </c>
      <c r="B4381" s="24">
        <f>100/'11'!B$17*'Calc1'!B15270*(B$3788+B$3800)</f>
        <v>0</v>
      </c>
      <c r="C4381" s="10"/>
    </row>
    <row r="4382" spans="1:3">
      <c r="A4382" s="21">
        <v>572</v>
      </c>
      <c r="B4382" s="24">
        <f>100/'11'!B$17*'Calc1'!B15271*(B$3788+B$3800)</f>
        <v>0</v>
      </c>
      <c r="C4382" s="10"/>
    </row>
    <row r="4383" spans="1:3">
      <c r="A4383" s="21">
        <v>573</v>
      </c>
      <c r="B4383" s="24">
        <f>100/'11'!B$17*'Calc1'!B15272*(B$3788+B$3800)</f>
        <v>0</v>
      </c>
      <c r="C4383" s="10"/>
    </row>
    <row r="4384" spans="1:3">
      <c r="A4384" s="21">
        <v>574</v>
      </c>
      <c r="B4384" s="24">
        <f>100/'11'!B$17*'Calc1'!B15273*(B$3788+B$3800)</f>
        <v>0</v>
      </c>
      <c r="C4384" s="10"/>
    </row>
    <row r="4385" spans="1:3">
      <c r="A4385" s="21">
        <v>575</v>
      </c>
      <c r="B4385" s="24">
        <f>100/'11'!B$17*'Calc1'!B15274*(B$3788+B$3800)</f>
        <v>0</v>
      </c>
      <c r="C4385" s="10"/>
    </row>
    <row r="4386" spans="1:3">
      <c r="A4386" s="21">
        <v>576</v>
      </c>
      <c r="B4386" s="24">
        <f>100/'11'!B$17*'Calc1'!B15275*(B$3788+B$3800)</f>
        <v>0</v>
      </c>
      <c r="C4386" s="10"/>
    </row>
    <row r="4387" spans="1:3">
      <c r="A4387" s="21">
        <v>577</v>
      </c>
      <c r="B4387" s="24">
        <f>100/'11'!B$17*'Calc1'!B15276*(B$3788+B$3800)</f>
        <v>0</v>
      </c>
      <c r="C4387" s="10"/>
    </row>
    <row r="4388" spans="1:3">
      <c r="A4388" s="21">
        <v>578</v>
      </c>
      <c r="B4388" s="24">
        <f>100/'11'!B$17*'Calc1'!B15277*(B$3788+B$3800)</f>
        <v>0</v>
      </c>
      <c r="C4388" s="10"/>
    </row>
    <row r="4389" spans="1:3">
      <c r="A4389" s="21">
        <v>579</v>
      </c>
      <c r="B4389" s="24">
        <f>100/'11'!B$17*'Calc1'!B15278*(B$3788+B$3800)</f>
        <v>0</v>
      </c>
      <c r="C4389" s="10"/>
    </row>
    <row r="4390" spans="1:3">
      <c r="A4390" s="21">
        <v>580</v>
      </c>
      <c r="B4390" s="24">
        <f>100/'11'!B$17*'Calc1'!B15279*(B$3788+B$3800)</f>
        <v>0</v>
      </c>
      <c r="C4390" s="10"/>
    </row>
    <row r="4391" spans="1:3">
      <c r="A4391" s="21">
        <v>581</v>
      </c>
      <c r="B4391" s="24">
        <f>100/'11'!B$17*'Calc1'!B15280*(B$3788+B$3800)</f>
        <v>0</v>
      </c>
      <c r="C4391" s="10"/>
    </row>
    <row r="4392" spans="1:3">
      <c r="A4392" s="21">
        <v>582</v>
      </c>
      <c r="B4392" s="24">
        <f>100/'11'!B$17*'Calc1'!B15281*(B$3788+B$3800)</f>
        <v>0</v>
      </c>
      <c r="C4392" s="10"/>
    </row>
    <row r="4393" spans="1:3">
      <c r="A4393" s="21">
        <v>583</v>
      </c>
      <c r="B4393" s="24">
        <f>100/'11'!B$17*'Calc1'!B15282*(B$3788+B$3800)</f>
        <v>0</v>
      </c>
      <c r="C4393" s="10"/>
    </row>
    <row r="4394" spans="1:3">
      <c r="A4394" s="21">
        <v>584</v>
      </c>
      <c r="B4394" s="24">
        <f>100/'11'!B$17*'Calc1'!B15283*(B$3788+B$3800)</f>
        <v>0</v>
      </c>
      <c r="C4394" s="10"/>
    </row>
    <row r="4395" spans="1:3">
      <c r="A4395" s="21">
        <v>585</v>
      </c>
      <c r="B4395" s="24">
        <f>100/'11'!B$17*'Calc1'!B15284*(B$3788+B$3800)</f>
        <v>0</v>
      </c>
      <c r="C4395" s="10"/>
    </row>
    <row r="4396" spans="1:3">
      <c r="A4396" s="21">
        <v>586</v>
      </c>
      <c r="B4396" s="24">
        <f>100/'11'!B$17*'Calc1'!B15285*(B$3788+B$3800)</f>
        <v>0</v>
      </c>
      <c r="C4396" s="10"/>
    </row>
    <row r="4397" spans="1:3">
      <c r="A4397" s="21">
        <v>587</v>
      </c>
      <c r="B4397" s="24">
        <f>100/'11'!B$17*'Calc1'!B15286*(B$3788+B$3800)</f>
        <v>0</v>
      </c>
      <c r="C4397" s="10"/>
    </row>
    <row r="4398" spans="1:3">
      <c r="A4398" s="21">
        <v>588</v>
      </c>
      <c r="B4398" s="24">
        <f>100/'11'!B$17*'Calc1'!B15287*(B$3788+B$3800)</f>
        <v>0</v>
      </c>
      <c r="C4398" s="10"/>
    </row>
    <row r="4399" spans="1:3">
      <c r="A4399" s="21">
        <v>589</v>
      </c>
      <c r="B4399" s="24">
        <f>100/'11'!B$17*'Calc1'!B15288*(B$3788+B$3800)</f>
        <v>0</v>
      </c>
      <c r="C4399" s="10"/>
    </row>
    <row r="4400" spans="1:3">
      <c r="A4400" s="21">
        <v>590</v>
      </c>
      <c r="B4400" s="24">
        <f>100/'11'!B$17*'Calc1'!B15289*(B$3788+B$3800)</f>
        <v>0</v>
      </c>
      <c r="C4400" s="10"/>
    </row>
    <row r="4401" spans="1:3">
      <c r="A4401" s="21">
        <v>591</v>
      </c>
      <c r="B4401" s="24">
        <f>100/'11'!B$17*'Calc1'!B15290*(B$3788+B$3800)</f>
        <v>0</v>
      </c>
      <c r="C4401" s="10"/>
    </row>
    <row r="4402" spans="1:3">
      <c r="A4402" s="21">
        <v>592</v>
      </c>
      <c r="B4402" s="24">
        <f>100/'11'!B$17*'Calc1'!B15291*(B$3788+B$3800)</f>
        <v>0</v>
      </c>
      <c r="C4402" s="10"/>
    </row>
    <row r="4403" spans="1:3">
      <c r="A4403" s="21">
        <v>593</v>
      </c>
      <c r="B4403" s="24">
        <f>100/'11'!B$17*'Calc1'!B15292*(B$3788+B$3800)</f>
        <v>0</v>
      </c>
      <c r="C4403" s="10"/>
    </row>
    <row r="4404" spans="1:3">
      <c r="A4404" s="21">
        <v>594</v>
      </c>
      <c r="B4404" s="24">
        <f>100/'11'!B$17*'Calc1'!B15293*(B$3788+B$3800)</f>
        <v>0</v>
      </c>
      <c r="C4404" s="10"/>
    </row>
    <row r="4405" spans="1:3">
      <c r="A4405" s="21">
        <v>595</v>
      </c>
      <c r="B4405" s="24">
        <f>100/'11'!B$17*'Calc1'!B15294*(B$3788+B$3800)</f>
        <v>0</v>
      </c>
      <c r="C4405" s="10"/>
    </row>
    <row r="4406" spans="1:3">
      <c r="A4406" s="21">
        <v>596</v>
      </c>
      <c r="B4406" s="24">
        <f>100/'11'!B$17*'Calc1'!B15295*(B$3788+B$3800)</f>
        <v>0</v>
      </c>
      <c r="C4406" s="10"/>
    </row>
    <row r="4407" spans="1:3">
      <c r="A4407" s="21">
        <v>597</v>
      </c>
      <c r="B4407" s="24">
        <f>100/'11'!B$17*'Calc1'!B15296*(B$3788+B$3800)</f>
        <v>0</v>
      </c>
      <c r="C4407" s="10"/>
    </row>
    <row r="4408" spans="1:3">
      <c r="A4408" s="21">
        <v>598</v>
      </c>
      <c r="B4408" s="24">
        <f>100/'11'!B$17*'Calc1'!B15297*(B$3788+B$3800)</f>
        <v>0</v>
      </c>
      <c r="C4408" s="10"/>
    </row>
    <row r="4409" spans="1:3">
      <c r="A4409" s="21">
        <v>599</v>
      </c>
      <c r="B4409" s="24">
        <f>100/'11'!B$17*'Calc1'!B15298*(B$3788+B$3800)</f>
        <v>0</v>
      </c>
      <c r="C4409" s="10"/>
    </row>
    <row r="4410" spans="1:3">
      <c r="A4410" s="21">
        <v>600</v>
      </c>
      <c r="B4410" s="24">
        <f>100/'11'!B$17*'Calc1'!B15299*(B$3788+B$3800)</f>
        <v>0</v>
      </c>
      <c r="C4410" s="10"/>
    </row>
    <row r="4412" spans="1:3" ht="21" customHeight="1">
      <c r="A4412" s="1" t="s">
        <v>647</v>
      </c>
    </row>
    <row r="4413" spans="1:3">
      <c r="A4413" s="2" t="s">
        <v>255</v>
      </c>
    </row>
    <row r="4414" spans="1:3">
      <c r="A4414" s="12" t="s">
        <v>471</v>
      </c>
    </row>
    <row r="4415" spans="1:3">
      <c r="A4415" s="12" t="s">
        <v>648</v>
      </c>
    </row>
    <row r="4416" spans="1:3">
      <c r="A4416" s="2" t="s">
        <v>473</v>
      </c>
    </row>
    <row r="4418" spans="1:3">
      <c r="B4418" s="3" t="s">
        <v>649</v>
      </c>
    </row>
    <row r="4419" spans="1:3">
      <c r="A4419" s="21">
        <v>1</v>
      </c>
      <c r="B4419" s="6">
        <f>IF(ISNUMBER('Calc2'!B3665),MAX(0,INDEX('913:913'!$E$6:$E$1205,'Calc2'!B3665)),0)</f>
        <v>0</v>
      </c>
      <c r="C4419" s="10"/>
    </row>
    <row r="4420" spans="1:3">
      <c r="A4420" s="21">
        <v>2</v>
      </c>
      <c r="B4420" s="6">
        <f>IF(ISNUMBER('Calc2'!B3666),MAX(0,INDEX('913:913'!$E$6:$E$1205,'Calc2'!B3666)),0)</f>
        <v>0</v>
      </c>
      <c r="C4420" s="10"/>
    </row>
    <row r="4421" spans="1:3">
      <c r="A4421" s="21">
        <v>3</v>
      </c>
      <c r="B4421" s="6">
        <f>IF(ISNUMBER('Calc2'!B3667),MAX(0,INDEX('913:913'!$E$6:$E$1205,'Calc2'!B3667)),0)</f>
        <v>0</v>
      </c>
      <c r="C4421" s="10"/>
    </row>
    <row r="4422" spans="1:3">
      <c r="A4422" s="21">
        <v>4</v>
      </c>
      <c r="B4422" s="6">
        <f>IF(ISNUMBER('Calc2'!B3668),MAX(0,INDEX('913:913'!$E$6:$E$1205,'Calc2'!B3668)),0)</f>
        <v>0</v>
      </c>
      <c r="C4422" s="10"/>
    </row>
    <row r="4423" spans="1:3">
      <c r="A4423" s="21">
        <v>5</v>
      </c>
      <c r="B4423" s="6">
        <f>IF(ISNUMBER('Calc2'!B3669),MAX(0,INDEX('913:913'!$E$6:$E$1205,'Calc2'!B3669)),0)</f>
        <v>0</v>
      </c>
      <c r="C4423" s="10"/>
    </row>
    <row r="4424" spans="1:3">
      <c r="A4424" s="21">
        <v>6</v>
      </c>
      <c r="B4424" s="6">
        <f>IF(ISNUMBER('Calc2'!B3670),MAX(0,INDEX('913:913'!$E$6:$E$1205,'Calc2'!B3670)),0)</f>
        <v>0</v>
      </c>
      <c r="C4424" s="10"/>
    </row>
    <row r="4425" spans="1:3">
      <c r="A4425" s="21">
        <v>7</v>
      </c>
      <c r="B4425" s="6">
        <f>IF(ISNUMBER('Calc2'!B3671),MAX(0,INDEX('913:913'!$E$6:$E$1205,'Calc2'!B3671)),0)</f>
        <v>0</v>
      </c>
      <c r="C4425" s="10"/>
    </row>
    <row r="4426" spans="1:3">
      <c r="A4426" s="21">
        <v>8</v>
      </c>
      <c r="B4426" s="6">
        <f>IF(ISNUMBER('Calc2'!B3672),MAX(0,INDEX('913:913'!$E$6:$E$1205,'Calc2'!B3672)),0)</f>
        <v>0</v>
      </c>
      <c r="C4426" s="10"/>
    </row>
    <row r="4427" spans="1:3">
      <c r="A4427" s="21">
        <v>9</v>
      </c>
      <c r="B4427" s="6">
        <f>IF(ISNUMBER('Calc2'!B3673),MAX(0,INDEX('913:913'!$E$6:$E$1205,'Calc2'!B3673)),0)</f>
        <v>0</v>
      </c>
      <c r="C4427" s="10"/>
    </row>
    <row r="4428" spans="1:3">
      <c r="A4428" s="21">
        <v>10</v>
      </c>
      <c r="B4428" s="6">
        <f>IF(ISNUMBER('Calc2'!B3674),MAX(0,INDEX('913:913'!$E$6:$E$1205,'Calc2'!B3674)),0)</f>
        <v>0</v>
      </c>
      <c r="C4428" s="10"/>
    </row>
    <row r="4429" spans="1:3">
      <c r="A4429" s="21">
        <v>11</v>
      </c>
      <c r="B4429" s="6">
        <f>IF(ISNUMBER('Calc2'!B3675),MAX(0,INDEX('913:913'!$E$6:$E$1205,'Calc2'!B3675)),0)</f>
        <v>0</v>
      </c>
      <c r="C4429" s="10"/>
    </row>
    <row r="4430" spans="1:3">
      <c r="A4430" s="21">
        <v>12</v>
      </c>
      <c r="B4430" s="6">
        <f>IF(ISNUMBER('Calc2'!B3676),MAX(0,INDEX('913:913'!$E$6:$E$1205,'Calc2'!B3676)),0)</f>
        <v>0</v>
      </c>
      <c r="C4430" s="10"/>
    </row>
    <row r="4431" spans="1:3">
      <c r="A4431" s="21">
        <v>13</v>
      </c>
      <c r="B4431" s="6">
        <f>IF(ISNUMBER('Calc2'!B3677),MAX(0,INDEX('913:913'!$E$6:$E$1205,'Calc2'!B3677)),0)</f>
        <v>0</v>
      </c>
      <c r="C4431" s="10"/>
    </row>
    <row r="4432" spans="1:3">
      <c r="A4432" s="21">
        <v>14</v>
      </c>
      <c r="B4432" s="6">
        <f>IF(ISNUMBER('Calc2'!B3678),MAX(0,INDEX('913:913'!$E$6:$E$1205,'Calc2'!B3678)),0)</f>
        <v>0</v>
      </c>
      <c r="C4432" s="10"/>
    </row>
    <row r="4433" spans="1:3">
      <c r="A4433" s="21">
        <v>15</v>
      </c>
      <c r="B4433" s="6">
        <f>IF(ISNUMBER('Calc2'!B3679),MAX(0,INDEX('913:913'!$E$6:$E$1205,'Calc2'!B3679)),0)</f>
        <v>0</v>
      </c>
      <c r="C4433" s="10"/>
    </row>
    <row r="4434" spans="1:3">
      <c r="A4434" s="21">
        <v>16</v>
      </c>
      <c r="B4434" s="6">
        <f>IF(ISNUMBER('Calc2'!B3680),MAX(0,INDEX('913:913'!$E$6:$E$1205,'Calc2'!B3680)),0)</f>
        <v>0</v>
      </c>
      <c r="C4434" s="10"/>
    </row>
    <row r="4435" spans="1:3">
      <c r="A4435" s="21">
        <v>17</v>
      </c>
      <c r="B4435" s="6">
        <f>IF(ISNUMBER('Calc2'!B3681),MAX(0,INDEX('913:913'!$E$6:$E$1205,'Calc2'!B3681)),0)</f>
        <v>0</v>
      </c>
      <c r="C4435" s="10"/>
    </row>
    <row r="4436" spans="1:3">
      <c r="A4436" s="21">
        <v>18</v>
      </c>
      <c r="B4436" s="6">
        <f>IF(ISNUMBER('Calc2'!B3682),MAX(0,INDEX('913:913'!$E$6:$E$1205,'Calc2'!B3682)),0)</f>
        <v>0</v>
      </c>
      <c r="C4436" s="10"/>
    </row>
    <row r="4437" spans="1:3">
      <c r="A4437" s="21">
        <v>19</v>
      </c>
      <c r="B4437" s="6">
        <f>IF(ISNUMBER('Calc2'!B3683),MAX(0,INDEX('913:913'!$E$6:$E$1205,'Calc2'!B3683)),0)</f>
        <v>0</v>
      </c>
      <c r="C4437" s="10"/>
    </row>
    <row r="4438" spans="1:3">
      <c r="A4438" s="21">
        <v>20</v>
      </c>
      <c r="B4438" s="6">
        <f>IF(ISNUMBER('Calc2'!B3684),MAX(0,INDEX('913:913'!$E$6:$E$1205,'Calc2'!B3684)),0)</f>
        <v>0</v>
      </c>
      <c r="C4438" s="10"/>
    </row>
    <row r="4439" spans="1:3">
      <c r="A4439" s="21">
        <v>21</v>
      </c>
      <c r="B4439" s="6">
        <f>IF(ISNUMBER('Calc2'!B3685),MAX(0,INDEX('913:913'!$E$6:$E$1205,'Calc2'!B3685)),0)</f>
        <v>0</v>
      </c>
      <c r="C4439" s="10"/>
    </row>
    <row r="4440" spans="1:3">
      <c r="A4440" s="21">
        <v>22</v>
      </c>
      <c r="B4440" s="6">
        <f>IF(ISNUMBER('Calc2'!B3686),MAX(0,INDEX('913:913'!$E$6:$E$1205,'Calc2'!B3686)),0)</f>
        <v>0</v>
      </c>
      <c r="C4440" s="10"/>
    </row>
    <row r="4441" spans="1:3">
      <c r="A4441" s="21">
        <v>23</v>
      </c>
      <c r="B4441" s="6">
        <f>IF(ISNUMBER('Calc2'!B3687),MAX(0,INDEX('913:913'!$E$6:$E$1205,'Calc2'!B3687)),0)</f>
        <v>0</v>
      </c>
      <c r="C4441" s="10"/>
    </row>
    <row r="4442" spans="1:3">
      <c r="A4442" s="21">
        <v>24</v>
      </c>
      <c r="B4442" s="6">
        <f>IF(ISNUMBER('Calc2'!B3688),MAX(0,INDEX('913:913'!$E$6:$E$1205,'Calc2'!B3688)),0)</f>
        <v>0</v>
      </c>
      <c r="C4442" s="10"/>
    </row>
    <row r="4443" spans="1:3">
      <c r="A4443" s="21">
        <v>25</v>
      </c>
      <c r="B4443" s="6">
        <f>IF(ISNUMBER('Calc2'!B3689),MAX(0,INDEX('913:913'!$E$6:$E$1205,'Calc2'!B3689)),0)</f>
        <v>0</v>
      </c>
      <c r="C4443" s="10"/>
    </row>
    <row r="4444" spans="1:3">
      <c r="A4444" s="21">
        <v>26</v>
      </c>
      <c r="B4444" s="6">
        <f>IF(ISNUMBER('Calc2'!B3690),MAX(0,INDEX('913:913'!$E$6:$E$1205,'Calc2'!B3690)),0)</f>
        <v>0</v>
      </c>
      <c r="C4444" s="10"/>
    </row>
    <row r="4445" spans="1:3">
      <c r="A4445" s="21">
        <v>27</v>
      </c>
      <c r="B4445" s="6">
        <f>IF(ISNUMBER('Calc2'!B3691),MAX(0,INDEX('913:913'!$E$6:$E$1205,'Calc2'!B3691)),0)</f>
        <v>0</v>
      </c>
      <c r="C4445" s="10"/>
    </row>
    <row r="4446" spans="1:3">
      <c r="A4446" s="21">
        <v>28</v>
      </c>
      <c r="B4446" s="6">
        <f>IF(ISNUMBER('Calc2'!B3692),MAX(0,INDEX('913:913'!$E$6:$E$1205,'Calc2'!B3692)),0)</f>
        <v>0</v>
      </c>
      <c r="C4446" s="10"/>
    </row>
    <row r="4447" spans="1:3">
      <c r="A4447" s="21">
        <v>29</v>
      </c>
      <c r="B4447" s="6">
        <f>IF(ISNUMBER('Calc2'!B3693),MAX(0,INDEX('913:913'!$E$6:$E$1205,'Calc2'!B3693)),0)</f>
        <v>0</v>
      </c>
      <c r="C4447" s="10"/>
    </row>
    <row r="4448" spans="1:3">
      <c r="A4448" s="21">
        <v>30</v>
      </c>
      <c r="B4448" s="6">
        <f>IF(ISNUMBER('Calc2'!B3694),MAX(0,INDEX('913:913'!$E$6:$E$1205,'Calc2'!B3694)),0)</f>
        <v>0</v>
      </c>
      <c r="C4448" s="10"/>
    </row>
    <row r="4449" spans="1:3">
      <c r="A4449" s="21">
        <v>31</v>
      </c>
      <c r="B4449" s="6">
        <f>IF(ISNUMBER('Calc2'!B3695),MAX(0,INDEX('913:913'!$E$6:$E$1205,'Calc2'!B3695)),0)</f>
        <v>0</v>
      </c>
      <c r="C4449" s="10"/>
    </row>
    <row r="4450" spans="1:3">
      <c r="A4450" s="21">
        <v>32</v>
      </c>
      <c r="B4450" s="6">
        <f>IF(ISNUMBER('Calc2'!B3696),MAX(0,INDEX('913:913'!$E$6:$E$1205,'Calc2'!B3696)),0)</f>
        <v>0</v>
      </c>
      <c r="C4450" s="10"/>
    </row>
    <row r="4451" spans="1:3">
      <c r="A4451" s="21">
        <v>33</v>
      </c>
      <c r="B4451" s="6">
        <f>IF(ISNUMBER('Calc2'!B3697),MAX(0,INDEX('913:913'!$E$6:$E$1205,'Calc2'!B3697)),0)</f>
        <v>0</v>
      </c>
      <c r="C4451" s="10"/>
    </row>
    <row r="4452" spans="1:3">
      <c r="A4452" s="21">
        <v>34</v>
      </c>
      <c r="B4452" s="6">
        <f>IF(ISNUMBER('Calc2'!B3698),MAX(0,INDEX('913:913'!$E$6:$E$1205,'Calc2'!B3698)),0)</f>
        <v>0</v>
      </c>
      <c r="C4452" s="10"/>
    </row>
    <row r="4453" spans="1:3">
      <c r="A4453" s="21">
        <v>35</v>
      </c>
      <c r="B4453" s="6">
        <f>IF(ISNUMBER('Calc2'!B3699),MAX(0,INDEX('913:913'!$E$6:$E$1205,'Calc2'!B3699)),0)</f>
        <v>0</v>
      </c>
      <c r="C4453" s="10"/>
    </row>
    <row r="4454" spans="1:3">
      <c r="A4454" s="21">
        <v>36</v>
      </c>
      <c r="B4454" s="6">
        <f>IF(ISNUMBER('Calc2'!B3700),MAX(0,INDEX('913:913'!$E$6:$E$1205,'Calc2'!B3700)),0)</f>
        <v>0</v>
      </c>
      <c r="C4454" s="10"/>
    </row>
    <row r="4455" spans="1:3">
      <c r="A4455" s="21">
        <v>37</v>
      </c>
      <c r="B4455" s="6">
        <f>IF(ISNUMBER('Calc2'!B3701),MAX(0,INDEX('913:913'!$E$6:$E$1205,'Calc2'!B3701)),0)</f>
        <v>0</v>
      </c>
      <c r="C4455" s="10"/>
    </row>
    <row r="4456" spans="1:3">
      <c r="A4456" s="21">
        <v>38</v>
      </c>
      <c r="B4456" s="6">
        <f>IF(ISNUMBER('Calc2'!B3702),MAX(0,INDEX('913:913'!$E$6:$E$1205,'Calc2'!B3702)),0)</f>
        <v>0</v>
      </c>
      <c r="C4456" s="10"/>
    </row>
    <row r="4457" spans="1:3">
      <c r="A4457" s="21">
        <v>39</v>
      </c>
      <c r="B4457" s="6">
        <f>IF(ISNUMBER('Calc2'!B3703),MAX(0,INDEX('913:913'!$E$6:$E$1205,'Calc2'!B3703)),0)</f>
        <v>0</v>
      </c>
      <c r="C4457" s="10"/>
    </row>
    <row r="4458" spans="1:3">
      <c r="A4458" s="21">
        <v>40</v>
      </c>
      <c r="B4458" s="6">
        <f>IF(ISNUMBER('Calc2'!B3704),MAX(0,INDEX('913:913'!$E$6:$E$1205,'Calc2'!B3704)),0)</f>
        <v>0</v>
      </c>
      <c r="C4458" s="10"/>
    </row>
    <row r="4459" spans="1:3">
      <c r="A4459" s="21">
        <v>41</v>
      </c>
      <c r="B4459" s="6">
        <f>IF(ISNUMBER('Calc2'!B3705),MAX(0,INDEX('913:913'!$E$6:$E$1205,'Calc2'!B3705)),0)</f>
        <v>0</v>
      </c>
      <c r="C4459" s="10"/>
    </row>
    <row r="4460" spans="1:3">
      <c r="A4460" s="21">
        <v>42</v>
      </c>
      <c r="B4460" s="6">
        <f>IF(ISNUMBER('Calc2'!B3706),MAX(0,INDEX('913:913'!$E$6:$E$1205,'Calc2'!B3706)),0)</f>
        <v>0</v>
      </c>
      <c r="C4460" s="10"/>
    </row>
    <row r="4461" spans="1:3">
      <c r="A4461" s="21">
        <v>43</v>
      </c>
      <c r="B4461" s="6">
        <f>IF(ISNUMBER('Calc2'!B3707),MAX(0,INDEX('913:913'!$E$6:$E$1205,'Calc2'!B3707)),0)</f>
        <v>0</v>
      </c>
      <c r="C4461" s="10"/>
    </row>
    <row r="4462" spans="1:3">
      <c r="A4462" s="21">
        <v>44</v>
      </c>
      <c r="B4462" s="6">
        <f>IF(ISNUMBER('Calc2'!B3708),MAX(0,INDEX('913:913'!$E$6:$E$1205,'Calc2'!B3708)),0)</f>
        <v>0</v>
      </c>
      <c r="C4462" s="10"/>
    </row>
    <row r="4463" spans="1:3">
      <c r="A4463" s="21">
        <v>45</v>
      </c>
      <c r="B4463" s="6">
        <f>IF(ISNUMBER('Calc2'!B3709),MAX(0,INDEX('913:913'!$E$6:$E$1205,'Calc2'!B3709)),0)</f>
        <v>0</v>
      </c>
      <c r="C4463" s="10"/>
    </row>
    <row r="4464" spans="1:3">
      <c r="A4464" s="21">
        <v>46</v>
      </c>
      <c r="B4464" s="6">
        <f>IF(ISNUMBER('Calc2'!B3710),MAX(0,INDEX('913:913'!$E$6:$E$1205,'Calc2'!B3710)),0)</f>
        <v>0</v>
      </c>
      <c r="C4464" s="10"/>
    </row>
    <row r="4465" spans="1:3">
      <c r="A4465" s="21">
        <v>47</v>
      </c>
      <c r="B4465" s="6">
        <f>IF(ISNUMBER('Calc2'!B3711),MAX(0,INDEX('913:913'!$E$6:$E$1205,'Calc2'!B3711)),0)</f>
        <v>0</v>
      </c>
      <c r="C4465" s="10"/>
    </row>
    <row r="4466" spans="1:3">
      <c r="A4466" s="21">
        <v>48</v>
      </c>
      <c r="B4466" s="6">
        <f>IF(ISNUMBER('Calc2'!B3712),MAX(0,INDEX('913:913'!$E$6:$E$1205,'Calc2'!B3712)),0)</f>
        <v>0</v>
      </c>
      <c r="C4466" s="10"/>
    </row>
    <row r="4467" spans="1:3">
      <c r="A4467" s="21">
        <v>49</v>
      </c>
      <c r="B4467" s="6">
        <f>IF(ISNUMBER('Calc2'!B3713),MAX(0,INDEX('913:913'!$E$6:$E$1205,'Calc2'!B3713)),0)</f>
        <v>0</v>
      </c>
      <c r="C4467" s="10"/>
    </row>
    <row r="4468" spans="1:3">
      <c r="A4468" s="21">
        <v>50</v>
      </c>
      <c r="B4468" s="6">
        <f>IF(ISNUMBER('Calc2'!B3714),MAX(0,INDEX('913:913'!$E$6:$E$1205,'Calc2'!B3714)),0)</f>
        <v>0</v>
      </c>
      <c r="C4468" s="10"/>
    </row>
    <row r="4469" spans="1:3">
      <c r="A4469" s="21">
        <v>51</v>
      </c>
      <c r="B4469" s="6">
        <f>IF(ISNUMBER('Calc2'!B3715),MAX(0,INDEX('913:913'!$E$6:$E$1205,'Calc2'!B3715)),0)</f>
        <v>0</v>
      </c>
      <c r="C4469" s="10"/>
    </row>
    <row r="4470" spans="1:3">
      <c r="A4470" s="21">
        <v>52</v>
      </c>
      <c r="B4470" s="6">
        <f>IF(ISNUMBER('Calc2'!B3716),MAX(0,INDEX('913:913'!$E$6:$E$1205,'Calc2'!B3716)),0)</f>
        <v>0</v>
      </c>
      <c r="C4470" s="10"/>
    </row>
    <row r="4471" spans="1:3">
      <c r="A4471" s="21">
        <v>53</v>
      </c>
      <c r="B4471" s="6">
        <f>IF(ISNUMBER('Calc2'!B3717),MAX(0,INDEX('913:913'!$E$6:$E$1205,'Calc2'!B3717)),0)</f>
        <v>0</v>
      </c>
      <c r="C4471" s="10"/>
    </row>
    <row r="4472" spans="1:3">
      <c r="A4472" s="21">
        <v>54</v>
      </c>
      <c r="B4472" s="6">
        <f>IF(ISNUMBER('Calc2'!B3718),MAX(0,INDEX('913:913'!$E$6:$E$1205,'Calc2'!B3718)),0)</f>
        <v>0</v>
      </c>
      <c r="C4472" s="10"/>
    </row>
    <row r="4473" spans="1:3">
      <c r="A4473" s="21">
        <v>55</v>
      </c>
      <c r="B4473" s="6">
        <f>IF(ISNUMBER('Calc2'!B3719),MAX(0,INDEX('913:913'!$E$6:$E$1205,'Calc2'!B3719)),0)</f>
        <v>0</v>
      </c>
      <c r="C4473" s="10"/>
    </row>
    <row r="4474" spans="1:3">
      <c r="A4474" s="21">
        <v>56</v>
      </c>
      <c r="B4474" s="6">
        <f>IF(ISNUMBER('Calc2'!B3720),MAX(0,INDEX('913:913'!$E$6:$E$1205,'Calc2'!B3720)),0)</f>
        <v>0</v>
      </c>
      <c r="C4474" s="10"/>
    </row>
    <row r="4475" spans="1:3">
      <c r="A4475" s="21">
        <v>57</v>
      </c>
      <c r="B4475" s="6">
        <f>IF(ISNUMBER('Calc2'!B3721),MAX(0,INDEX('913:913'!$E$6:$E$1205,'Calc2'!B3721)),0)</f>
        <v>0</v>
      </c>
      <c r="C4475" s="10"/>
    </row>
    <row r="4476" spans="1:3">
      <c r="A4476" s="21">
        <v>58</v>
      </c>
      <c r="B4476" s="6">
        <f>IF(ISNUMBER('Calc2'!B3722),MAX(0,INDEX('913:913'!$E$6:$E$1205,'Calc2'!B3722)),0)</f>
        <v>0</v>
      </c>
      <c r="C4476" s="10"/>
    </row>
    <row r="4477" spans="1:3">
      <c r="A4477" s="21">
        <v>59</v>
      </c>
      <c r="B4477" s="6">
        <f>IF(ISNUMBER('Calc2'!B3723),MAX(0,INDEX('913:913'!$E$6:$E$1205,'Calc2'!B3723)),0)</f>
        <v>0</v>
      </c>
      <c r="C4477" s="10"/>
    </row>
    <row r="4478" spans="1:3">
      <c r="A4478" s="21">
        <v>60</v>
      </c>
      <c r="B4478" s="6">
        <f>IF(ISNUMBER('Calc2'!B3724),MAX(0,INDEX('913:913'!$E$6:$E$1205,'Calc2'!B3724)),0)</f>
        <v>0</v>
      </c>
      <c r="C4478" s="10"/>
    </row>
    <row r="4479" spans="1:3">
      <c r="A4479" s="21">
        <v>61</v>
      </c>
      <c r="B4479" s="6">
        <f>IF(ISNUMBER('Calc2'!B3725),MAX(0,INDEX('913:913'!$E$6:$E$1205,'Calc2'!B3725)),0)</f>
        <v>0</v>
      </c>
      <c r="C4479" s="10"/>
    </row>
    <row r="4480" spans="1:3">
      <c r="A4480" s="21">
        <v>62</v>
      </c>
      <c r="B4480" s="6">
        <f>IF(ISNUMBER('Calc2'!B3726),MAX(0,INDEX('913:913'!$E$6:$E$1205,'Calc2'!B3726)),0)</f>
        <v>0</v>
      </c>
      <c r="C4480" s="10"/>
    </row>
    <row r="4481" spans="1:3">
      <c r="A4481" s="21">
        <v>63</v>
      </c>
      <c r="B4481" s="6">
        <f>IF(ISNUMBER('Calc2'!B3727),MAX(0,INDEX('913:913'!$E$6:$E$1205,'Calc2'!B3727)),0)</f>
        <v>0</v>
      </c>
      <c r="C4481" s="10"/>
    </row>
    <row r="4482" spans="1:3">
      <c r="A4482" s="21">
        <v>64</v>
      </c>
      <c r="B4482" s="6">
        <f>IF(ISNUMBER('Calc2'!B3728),MAX(0,INDEX('913:913'!$E$6:$E$1205,'Calc2'!B3728)),0)</f>
        <v>0</v>
      </c>
      <c r="C4482" s="10"/>
    </row>
    <row r="4483" spans="1:3">
      <c r="A4483" s="21">
        <v>65</v>
      </c>
      <c r="B4483" s="6">
        <f>IF(ISNUMBER('Calc2'!B3729),MAX(0,INDEX('913:913'!$E$6:$E$1205,'Calc2'!B3729)),0)</f>
        <v>0</v>
      </c>
      <c r="C4483" s="10"/>
    </row>
    <row r="4484" spans="1:3">
      <c r="A4484" s="21">
        <v>66</v>
      </c>
      <c r="B4484" s="6">
        <f>IF(ISNUMBER('Calc2'!B3730),MAX(0,INDEX('913:913'!$E$6:$E$1205,'Calc2'!B3730)),0)</f>
        <v>0</v>
      </c>
      <c r="C4484" s="10"/>
    </row>
    <row r="4485" spans="1:3">
      <c r="A4485" s="21">
        <v>67</v>
      </c>
      <c r="B4485" s="6">
        <f>IF(ISNUMBER('Calc2'!B3731),MAX(0,INDEX('913:913'!$E$6:$E$1205,'Calc2'!B3731)),0)</f>
        <v>0</v>
      </c>
      <c r="C4485" s="10"/>
    </row>
    <row r="4486" spans="1:3">
      <c r="A4486" s="21">
        <v>68</v>
      </c>
      <c r="B4486" s="6">
        <f>IF(ISNUMBER('Calc2'!B3732),MAX(0,INDEX('913:913'!$E$6:$E$1205,'Calc2'!B3732)),0)</f>
        <v>0</v>
      </c>
      <c r="C4486" s="10"/>
    </row>
    <row r="4487" spans="1:3">
      <c r="A4487" s="21">
        <v>69</v>
      </c>
      <c r="B4487" s="6">
        <f>IF(ISNUMBER('Calc2'!B3733),MAX(0,INDEX('913:913'!$E$6:$E$1205,'Calc2'!B3733)),0)</f>
        <v>0</v>
      </c>
      <c r="C4487" s="10"/>
    </row>
    <row r="4488" spans="1:3">
      <c r="A4488" s="21">
        <v>70</v>
      </c>
      <c r="B4488" s="6">
        <f>IF(ISNUMBER('Calc2'!B3734),MAX(0,INDEX('913:913'!$E$6:$E$1205,'Calc2'!B3734)),0)</f>
        <v>0</v>
      </c>
      <c r="C4488" s="10"/>
    </row>
    <row r="4489" spans="1:3">
      <c r="A4489" s="21">
        <v>71</v>
      </c>
      <c r="B4489" s="6">
        <f>IF(ISNUMBER('Calc2'!B3735),MAX(0,INDEX('913:913'!$E$6:$E$1205,'Calc2'!B3735)),0)</f>
        <v>0</v>
      </c>
      <c r="C4489" s="10"/>
    </row>
    <row r="4490" spans="1:3">
      <c r="A4490" s="21">
        <v>72</v>
      </c>
      <c r="B4490" s="6">
        <f>IF(ISNUMBER('Calc2'!B3736),MAX(0,INDEX('913:913'!$E$6:$E$1205,'Calc2'!B3736)),0)</f>
        <v>0</v>
      </c>
      <c r="C4490" s="10"/>
    </row>
    <row r="4491" spans="1:3">
      <c r="A4491" s="21">
        <v>73</v>
      </c>
      <c r="B4491" s="6">
        <f>IF(ISNUMBER('Calc2'!B3737),MAX(0,INDEX('913:913'!$E$6:$E$1205,'Calc2'!B3737)),0)</f>
        <v>0</v>
      </c>
      <c r="C4491" s="10"/>
    </row>
    <row r="4492" spans="1:3">
      <c r="A4492" s="21">
        <v>74</v>
      </c>
      <c r="B4492" s="6">
        <f>IF(ISNUMBER('Calc2'!B3738),MAX(0,INDEX('913:913'!$E$6:$E$1205,'Calc2'!B3738)),0)</f>
        <v>0</v>
      </c>
      <c r="C4492" s="10"/>
    </row>
    <row r="4493" spans="1:3">
      <c r="A4493" s="21">
        <v>75</v>
      </c>
      <c r="B4493" s="6">
        <f>IF(ISNUMBER('Calc2'!B3739),MAX(0,INDEX('913:913'!$E$6:$E$1205,'Calc2'!B3739)),0)</f>
        <v>0</v>
      </c>
      <c r="C4493" s="10"/>
    </row>
    <row r="4494" spans="1:3">
      <c r="A4494" s="21">
        <v>76</v>
      </c>
      <c r="B4494" s="6">
        <f>IF(ISNUMBER('Calc2'!B3740),MAX(0,INDEX('913:913'!$E$6:$E$1205,'Calc2'!B3740)),0)</f>
        <v>0</v>
      </c>
      <c r="C4494" s="10"/>
    </row>
    <row r="4495" spans="1:3">
      <c r="A4495" s="21">
        <v>77</v>
      </c>
      <c r="B4495" s="6">
        <f>IF(ISNUMBER('Calc2'!B3741),MAX(0,INDEX('913:913'!$E$6:$E$1205,'Calc2'!B3741)),0)</f>
        <v>0</v>
      </c>
      <c r="C4495" s="10"/>
    </row>
    <row r="4496" spans="1:3">
      <c r="A4496" s="21">
        <v>78</v>
      </c>
      <c r="B4496" s="6">
        <f>IF(ISNUMBER('Calc2'!B3742),MAX(0,INDEX('913:913'!$E$6:$E$1205,'Calc2'!B3742)),0)</f>
        <v>0</v>
      </c>
      <c r="C4496" s="10"/>
    </row>
    <row r="4497" spans="1:3">
      <c r="A4497" s="21">
        <v>79</v>
      </c>
      <c r="B4497" s="6">
        <f>IF(ISNUMBER('Calc2'!B3743),MAX(0,INDEX('913:913'!$E$6:$E$1205,'Calc2'!B3743)),0)</f>
        <v>0</v>
      </c>
      <c r="C4497" s="10"/>
    </row>
    <row r="4498" spans="1:3">
      <c r="A4498" s="21">
        <v>80</v>
      </c>
      <c r="B4498" s="6">
        <f>IF(ISNUMBER('Calc2'!B3744),MAX(0,INDEX('913:913'!$E$6:$E$1205,'Calc2'!B3744)),0)</f>
        <v>0</v>
      </c>
      <c r="C4498" s="10"/>
    </row>
    <row r="4499" spans="1:3">
      <c r="A4499" s="21">
        <v>81</v>
      </c>
      <c r="B4499" s="6">
        <f>IF(ISNUMBER('Calc2'!B3745),MAX(0,INDEX('913:913'!$E$6:$E$1205,'Calc2'!B3745)),0)</f>
        <v>0</v>
      </c>
      <c r="C4499" s="10"/>
    </row>
    <row r="4500" spans="1:3">
      <c r="A4500" s="21">
        <v>82</v>
      </c>
      <c r="B4500" s="6">
        <f>IF(ISNUMBER('Calc2'!B3746),MAX(0,INDEX('913:913'!$E$6:$E$1205,'Calc2'!B3746)),0)</f>
        <v>0</v>
      </c>
      <c r="C4500" s="10"/>
    </row>
    <row r="4501" spans="1:3">
      <c r="A4501" s="21">
        <v>83</v>
      </c>
      <c r="B4501" s="6">
        <f>IF(ISNUMBER('Calc2'!B3747),MAX(0,INDEX('913:913'!$E$6:$E$1205,'Calc2'!B3747)),0)</f>
        <v>0</v>
      </c>
      <c r="C4501" s="10"/>
    </row>
    <row r="4502" spans="1:3">
      <c r="A4502" s="21">
        <v>84</v>
      </c>
      <c r="B4502" s="6">
        <f>IF(ISNUMBER('Calc2'!B3748),MAX(0,INDEX('913:913'!$E$6:$E$1205,'Calc2'!B3748)),0)</f>
        <v>0</v>
      </c>
      <c r="C4502" s="10"/>
    </row>
    <row r="4503" spans="1:3">
      <c r="A4503" s="21">
        <v>85</v>
      </c>
      <c r="B4503" s="6">
        <f>IF(ISNUMBER('Calc2'!B3749),MAX(0,INDEX('913:913'!$E$6:$E$1205,'Calc2'!B3749)),0)</f>
        <v>0</v>
      </c>
      <c r="C4503" s="10"/>
    </row>
    <row r="4504" spans="1:3">
      <c r="A4504" s="21">
        <v>86</v>
      </c>
      <c r="B4504" s="6">
        <f>IF(ISNUMBER('Calc2'!B3750),MAX(0,INDEX('913:913'!$E$6:$E$1205,'Calc2'!B3750)),0)</f>
        <v>0</v>
      </c>
      <c r="C4504" s="10"/>
    </row>
    <row r="4505" spans="1:3">
      <c r="A4505" s="21">
        <v>87</v>
      </c>
      <c r="B4505" s="6">
        <f>IF(ISNUMBER('Calc2'!B3751),MAX(0,INDEX('913:913'!$E$6:$E$1205,'Calc2'!B3751)),0)</f>
        <v>0</v>
      </c>
      <c r="C4505" s="10"/>
    </row>
    <row r="4506" spans="1:3">
      <c r="A4506" s="21">
        <v>88</v>
      </c>
      <c r="B4506" s="6">
        <f>IF(ISNUMBER('Calc2'!B3752),MAX(0,INDEX('913:913'!$E$6:$E$1205,'Calc2'!B3752)),0)</f>
        <v>0</v>
      </c>
      <c r="C4506" s="10"/>
    </row>
    <row r="4507" spans="1:3">
      <c r="A4507" s="21">
        <v>89</v>
      </c>
      <c r="B4507" s="6">
        <f>IF(ISNUMBER('Calc2'!B3753),MAX(0,INDEX('913:913'!$E$6:$E$1205,'Calc2'!B3753)),0)</f>
        <v>0</v>
      </c>
      <c r="C4507" s="10"/>
    </row>
    <row r="4508" spans="1:3">
      <c r="A4508" s="21">
        <v>90</v>
      </c>
      <c r="B4508" s="6">
        <f>IF(ISNUMBER('Calc2'!B3754),MAX(0,INDEX('913:913'!$E$6:$E$1205,'Calc2'!B3754)),0)</f>
        <v>0</v>
      </c>
      <c r="C4508" s="10"/>
    </row>
    <row r="4509" spans="1:3">
      <c r="A4509" s="21">
        <v>91</v>
      </c>
      <c r="B4509" s="6">
        <f>IF(ISNUMBER('Calc2'!B3755),MAX(0,INDEX('913:913'!$E$6:$E$1205,'Calc2'!B3755)),0)</f>
        <v>0</v>
      </c>
      <c r="C4509" s="10"/>
    </row>
    <row r="4510" spans="1:3">
      <c r="A4510" s="21">
        <v>92</v>
      </c>
      <c r="B4510" s="6">
        <f>IF(ISNUMBER('Calc2'!B3756),MAX(0,INDEX('913:913'!$E$6:$E$1205,'Calc2'!B3756)),0)</f>
        <v>0</v>
      </c>
      <c r="C4510" s="10"/>
    </row>
    <row r="4511" spans="1:3">
      <c r="A4511" s="21">
        <v>93</v>
      </c>
      <c r="B4511" s="6">
        <f>IF(ISNUMBER('Calc2'!B3757),MAX(0,INDEX('913:913'!$E$6:$E$1205,'Calc2'!B3757)),0)</f>
        <v>0</v>
      </c>
      <c r="C4511" s="10"/>
    </row>
    <row r="4512" spans="1:3">
      <c r="A4512" s="21">
        <v>94</v>
      </c>
      <c r="B4512" s="6">
        <f>IF(ISNUMBER('Calc2'!B3758),MAX(0,INDEX('913:913'!$E$6:$E$1205,'Calc2'!B3758)),0)</f>
        <v>0</v>
      </c>
      <c r="C4512" s="10"/>
    </row>
    <row r="4513" spans="1:3">
      <c r="A4513" s="21">
        <v>95</v>
      </c>
      <c r="B4513" s="6">
        <f>IF(ISNUMBER('Calc2'!B3759),MAX(0,INDEX('913:913'!$E$6:$E$1205,'Calc2'!B3759)),0)</f>
        <v>0</v>
      </c>
      <c r="C4513" s="10"/>
    </row>
    <row r="4514" spans="1:3">
      <c r="A4514" s="21">
        <v>96</v>
      </c>
      <c r="B4514" s="6">
        <f>IF(ISNUMBER('Calc2'!B3760),MAX(0,INDEX('913:913'!$E$6:$E$1205,'Calc2'!B3760)),0)</f>
        <v>0</v>
      </c>
      <c r="C4514" s="10"/>
    </row>
    <row r="4515" spans="1:3">
      <c r="A4515" s="21">
        <v>97</v>
      </c>
      <c r="B4515" s="6">
        <f>IF(ISNUMBER('Calc2'!B3761),MAX(0,INDEX('913:913'!$E$6:$E$1205,'Calc2'!B3761)),0)</f>
        <v>0</v>
      </c>
      <c r="C4515" s="10"/>
    </row>
    <row r="4516" spans="1:3">
      <c r="A4516" s="21">
        <v>98</v>
      </c>
      <c r="B4516" s="6">
        <f>IF(ISNUMBER('Calc2'!B3762),MAX(0,INDEX('913:913'!$E$6:$E$1205,'Calc2'!B3762)),0)</f>
        <v>0</v>
      </c>
      <c r="C4516" s="10"/>
    </row>
    <row r="4517" spans="1:3">
      <c r="A4517" s="21">
        <v>99</v>
      </c>
      <c r="B4517" s="6">
        <f>IF(ISNUMBER('Calc2'!B3763),MAX(0,INDEX('913:913'!$E$6:$E$1205,'Calc2'!B3763)),0)</f>
        <v>0</v>
      </c>
      <c r="C4517" s="10"/>
    </row>
    <row r="4518" spans="1:3">
      <c r="A4518" s="21">
        <v>100</v>
      </c>
      <c r="B4518" s="6">
        <f>IF(ISNUMBER('Calc2'!B3764),MAX(0,INDEX('913:913'!$E$6:$E$1205,'Calc2'!B3764)),0)</f>
        <v>0</v>
      </c>
      <c r="C4518" s="10"/>
    </row>
    <row r="4519" spans="1:3">
      <c r="A4519" s="21">
        <v>101</v>
      </c>
      <c r="B4519" s="6">
        <f>IF(ISNUMBER('Calc2'!B3765),MAX(0,INDEX('913:913'!$E$6:$E$1205,'Calc2'!B3765)),0)</f>
        <v>0</v>
      </c>
      <c r="C4519" s="10"/>
    </row>
    <row r="4520" spans="1:3">
      <c r="A4520" s="21">
        <v>102</v>
      </c>
      <c r="B4520" s="6">
        <f>IF(ISNUMBER('Calc2'!B3766),MAX(0,INDEX('913:913'!$E$6:$E$1205,'Calc2'!B3766)),0)</f>
        <v>0</v>
      </c>
      <c r="C4520" s="10"/>
    </row>
    <row r="4521" spans="1:3">
      <c r="A4521" s="21">
        <v>103</v>
      </c>
      <c r="B4521" s="6">
        <f>IF(ISNUMBER('Calc2'!B3767),MAX(0,INDEX('913:913'!$E$6:$E$1205,'Calc2'!B3767)),0)</f>
        <v>0</v>
      </c>
      <c r="C4521" s="10"/>
    </row>
    <row r="4522" spans="1:3">
      <c r="A4522" s="21">
        <v>104</v>
      </c>
      <c r="B4522" s="6">
        <f>IF(ISNUMBER('Calc2'!B3768),MAX(0,INDEX('913:913'!$E$6:$E$1205,'Calc2'!B3768)),0)</f>
        <v>0</v>
      </c>
      <c r="C4522" s="10"/>
    </row>
    <row r="4523" spans="1:3">
      <c r="A4523" s="21">
        <v>105</v>
      </c>
      <c r="B4523" s="6">
        <f>IF(ISNUMBER('Calc2'!B3769),MAX(0,INDEX('913:913'!$E$6:$E$1205,'Calc2'!B3769)),0)</f>
        <v>0</v>
      </c>
      <c r="C4523" s="10"/>
    </row>
    <row r="4524" spans="1:3">
      <c r="A4524" s="21">
        <v>106</v>
      </c>
      <c r="B4524" s="6">
        <f>IF(ISNUMBER('Calc2'!B3770),MAX(0,INDEX('913:913'!$E$6:$E$1205,'Calc2'!B3770)),0)</f>
        <v>0</v>
      </c>
      <c r="C4524" s="10"/>
    </row>
    <row r="4525" spans="1:3">
      <c r="A4525" s="21">
        <v>107</v>
      </c>
      <c r="B4525" s="6">
        <f>IF(ISNUMBER('Calc2'!B3771),MAX(0,INDEX('913:913'!$E$6:$E$1205,'Calc2'!B3771)),0)</f>
        <v>0</v>
      </c>
      <c r="C4525" s="10"/>
    </row>
    <row r="4526" spans="1:3">
      <c r="A4526" s="21">
        <v>108</v>
      </c>
      <c r="B4526" s="6">
        <f>IF(ISNUMBER('Calc2'!B3772),MAX(0,INDEX('913:913'!$E$6:$E$1205,'Calc2'!B3772)),0)</f>
        <v>0</v>
      </c>
      <c r="C4526" s="10"/>
    </row>
    <row r="4527" spans="1:3">
      <c r="A4527" s="21">
        <v>109</v>
      </c>
      <c r="B4527" s="6">
        <f>IF(ISNUMBER('Calc2'!B3773),MAX(0,INDEX('913:913'!$E$6:$E$1205,'Calc2'!B3773)),0)</f>
        <v>0</v>
      </c>
      <c r="C4527" s="10"/>
    </row>
    <row r="4528" spans="1:3">
      <c r="A4528" s="21">
        <v>110</v>
      </c>
      <c r="B4528" s="6">
        <f>IF(ISNUMBER('Calc2'!B3774),MAX(0,INDEX('913:913'!$E$6:$E$1205,'Calc2'!B3774)),0)</f>
        <v>0</v>
      </c>
      <c r="C4528" s="10"/>
    </row>
    <row r="4529" spans="1:3">
      <c r="A4529" s="21">
        <v>111</v>
      </c>
      <c r="B4529" s="6">
        <f>IF(ISNUMBER('Calc2'!B3775),MAX(0,INDEX('913:913'!$E$6:$E$1205,'Calc2'!B3775)),0)</f>
        <v>0</v>
      </c>
      <c r="C4529" s="10"/>
    </row>
    <row r="4530" spans="1:3">
      <c r="A4530" s="21">
        <v>112</v>
      </c>
      <c r="B4530" s="6">
        <f>IF(ISNUMBER('Calc2'!B3776),MAX(0,INDEX('913:913'!$E$6:$E$1205,'Calc2'!B3776)),0)</f>
        <v>0</v>
      </c>
      <c r="C4530" s="10"/>
    </row>
    <row r="4531" spans="1:3">
      <c r="A4531" s="21">
        <v>113</v>
      </c>
      <c r="B4531" s="6">
        <f>IF(ISNUMBER('Calc2'!B3777),MAX(0,INDEX('913:913'!$E$6:$E$1205,'Calc2'!B3777)),0)</f>
        <v>0</v>
      </c>
      <c r="C4531" s="10"/>
    </row>
    <row r="4532" spans="1:3">
      <c r="A4532" s="21">
        <v>114</v>
      </c>
      <c r="B4532" s="6">
        <f>IF(ISNUMBER('Calc2'!B3778),MAX(0,INDEX('913:913'!$E$6:$E$1205,'Calc2'!B3778)),0)</f>
        <v>0</v>
      </c>
      <c r="C4532" s="10"/>
    </row>
    <row r="4533" spans="1:3">
      <c r="A4533" s="21">
        <v>115</v>
      </c>
      <c r="B4533" s="6">
        <f>IF(ISNUMBER('Calc2'!B3779),MAX(0,INDEX('913:913'!$E$6:$E$1205,'Calc2'!B3779)),0)</f>
        <v>0</v>
      </c>
      <c r="C4533" s="10"/>
    </row>
    <row r="4534" spans="1:3">
      <c r="A4534" s="21">
        <v>116</v>
      </c>
      <c r="B4534" s="6">
        <f>IF(ISNUMBER('Calc2'!B3780),MAX(0,INDEX('913:913'!$E$6:$E$1205,'Calc2'!B3780)),0)</f>
        <v>0</v>
      </c>
      <c r="C4534" s="10"/>
    </row>
    <row r="4535" spans="1:3">
      <c r="A4535" s="21">
        <v>117</v>
      </c>
      <c r="B4535" s="6">
        <f>IF(ISNUMBER('Calc2'!B3781),MAX(0,INDEX('913:913'!$E$6:$E$1205,'Calc2'!B3781)),0)</f>
        <v>0</v>
      </c>
      <c r="C4535" s="10"/>
    </row>
    <row r="4536" spans="1:3">
      <c r="A4536" s="21">
        <v>118</v>
      </c>
      <c r="B4536" s="6">
        <f>IF(ISNUMBER('Calc2'!B3782),MAX(0,INDEX('913:913'!$E$6:$E$1205,'Calc2'!B3782)),0)</f>
        <v>0</v>
      </c>
      <c r="C4536" s="10"/>
    </row>
    <row r="4537" spans="1:3">
      <c r="A4537" s="21">
        <v>119</v>
      </c>
      <c r="B4537" s="6">
        <f>IF(ISNUMBER('Calc2'!B3783),MAX(0,INDEX('913:913'!$E$6:$E$1205,'Calc2'!B3783)),0)</f>
        <v>0</v>
      </c>
      <c r="C4537" s="10"/>
    </row>
    <row r="4538" spans="1:3">
      <c r="A4538" s="21">
        <v>120</v>
      </c>
      <c r="B4538" s="6">
        <f>IF(ISNUMBER('Calc2'!B3784),MAX(0,INDEX('913:913'!$E$6:$E$1205,'Calc2'!B3784)),0)</f>
        <v>0</v>
      </c>
      <c r="C4538" s="10"/>
    </row>
    <row r="4539" spans="1:3">
      <c r="A4539" s="21">
        <v>121</v>
      </c>
      <c r="B4539" s="6">
        <f>IF(ISNUMBER('Calc2'!B3785),MAX(0,INDEX('913:913'!$E$6:$E$1205,'Calc2'!B3785)),0)</f>
        <v>0</v>
      </c>
      <c r="C4539" s="10"/>
    </row>
    <row r="4540" spans="1:3">
      <c r="A4540" s="21">
        <v>122</v>
      </c>
      <c r="B4540" s="6">
        <f>IF(ISNUMBER('Calc2'!B3786),MAX(0,INDEX('913:913'!$E$6:$E$1205,'Calc2'!B3786)),0)</f>
        <v>0</v>
      </c>
      <c r="C4540" s="10"/>
    </row>
    <row r="4541" spans="1:3">
      <c r="A4541" s="21">
        <v>123</v>
      </c>
      <c r="B4541" s="6">
        <f>IF(ISNUMBER('Calc2'!B3787),MAX(0,INDEX('913:913'!$E$6:$E$1205,'Calc2'!B3787)),0)</f>
        <v>0</v>
      </c>
      <c r="C4541" s="10"/>
    </row>
    <row r="4542" spans="1:3">
      <c r="A4542" s="21">
        <v>124</v>
      </c>
      <c r="B4542" s="6">
        <f>IF(ISNUMBER('Calc2'!B3788),MAX(0,INDEX('913:913'!$E$6:$E$1205,'Calc2'!B3788)),0)</f>
        <v>0</v>
      </c>
      <c r="C4542" s="10"/>
    </row>
    <row r="4543" spans="1:3">
      <c r="A4543" s="21">
        <v>125</v>
      </c>
      <c r="B4543" s="6">
        <f>IF(ISNUMBER('Calc2'!B3789),MAX(0,INDEX('913:913'!$E$6:$E$1205,'Calc2'!B3789)),0)</f>
        <v>0</v>
      </c>
      <c r="C4543" s="10"/>
    </row>
    <row r="4544" spans="1:3">
      <c r="A4544" s="21">
        <v>126</v>
      </c>
      <c r="B4544" s="6">
        <f>IF(ISNUMBER('Calc2'!B3790),MAX(0,INDEX('913:913'!$E$6:$E$1205,'Calc2'!B3790)),0)</f>
        <v>0</v>
      </c>
      <c r="C4544" s="10"/>
    </row>
    <row r="4545" spans="1:3">
      <c r="A4545" s="21">
        <v>127</v>
      </c>
      <c r="B4545" s="6">
        <f>IF(ISNUMBER('Calc2'!B3791),MAX(0,INDEX('913:913'!$E$6:$E$1205,'Calc2'!B3791)),0)</f>
        <v>0</v>
      </c>
      <c r="C4545" s="10"/>
    </row>
    <row r="4546" spans="1:3">
      <c r="A4546" s="21">
        <v>128</v>
      </c>
      <c r="B4546" s="6">
        <f>IF(ISNUMBER('Calc2'!B3792),MAX(0,INDEX('913:913'!$E$6:$E$1205,'Calc2'!B3792)),0)</f>
        <v>0</v>
      </c>
      <c r="C4546" s="10"/>
    </row>
    <row r="4547" spans="1:3">
      <c r="A4547" s="21">
        <v>129</v>
      </c>
      <c r="B4547" s="6">
        <f>IF(ISNUMBER('Calc2'!B3793),MAX(0,INDEX('913:913'!$E$6:$E$1205,'Calc2'!B3793)),0)</f>
        <v>0</v>
      </c>
      <c r="C4547" s="10"/>
    </row>
    <row r="4548" spans="1:3">
      <c r="A4548" s="21">
        <v>130</v>
      </c>
      <c r="B4548" s="6">
        <f>IF(ISNUMBER('Calc2'!B3794),MAX(0,INDEX('913:913'!$E$6:$E$1205,'Calc2'!B3794)),0)</f>
        <v>0</v>
      </c>
      <c r="C4548" s="10"/>
    </row>
    <row r="4549" spans="1:3">
      <c r="A4549" s="21">
        <v>131</v>
      </c>
      <c r="B4549" s="6">
        <f>IF(ISNUMBER('Calc2'!B3795),MAX(0,INDEX('913:913'!$E$6:$E$1205,'Calc2'!B3795)),0)</f>
        <v>0</v>
      </c>
      <c r="C4549" s="10"/>
    </row>
    <row r="4550" spans="1:3">
      <c r="A4550" s="21">
        <v>132</v>
      </c>
      <c r="B4550" s="6">
        <f>IF(ISNUMBER('Calc2'!B3796),MAX(0,INDEX('913:913'!$E$6:$E$1205,'Calc2'!B3796)),0)</f>
        <v>0</v>
      </c>
      <c r="C4550" s="10"/>
    </row>
    <row r="4551" spans="1:3">
      <c r="A4551" s="21">
        <v>133</v>
      </c>
      <c r="B4551" s="6">
        <f>IF(ISNUMBER('Calc2'!B3797),MAX(0,INDEX('913:913'!$E$6:$E$1205,'Calc2'!B3797)),0)</f>
        <v>0</v>
      </c>
      <c r="C4551" s="10"/>
    </row>
    <row r="4552" spans="1:3">
      <c r="A4552" s="21">
        <v>134</v>
      </c>
      <c r="B4552" s="6">
        <f>IF(ISNUMBER('Calc2'!B3798),MAX(0,INDEX('913:913'!$E$6:$E$1205,'Calc2'!B3798)),0)</f>
        <v>0</v>
      </c>
      <c r="C4552" s="10"/>
    </row>
    <row r="4553" spans="1:3">
      <c r="A4553" s="21">
        <v>135</v>
      </c>
      <c r="B4553" s="6">
        <f>IF(ISNUMBER('Calc2'!B3799),MAX(0,INDEX('913:913'!$E$6:$E$1205,'Calc2'!B3799)),0)</f>
        <v>0</v>
      </c>
      <c r="C4553" s="10"/>
    </row>
    <row r="4554" spans="1:3">
      <c r="A4554" s="21">
        <v>136</v>
      </c>
      <c r="B4554" s="6">
        <f>IF(ISNUMBER('Calc2'!B3800),MAX(0,INDEX('913:913'!$E$6:$E$1205,'Calc2'!B3800)),0)</f>
        <v>0</v>
      </c>
      <c r="C4554" s="10"/>
    </row>
    <row r="4555" spans="1:3">
      <c r="A4555" s="21">
        <v>137</v>
      </c>
      <c r="B4555" s="6">
        <f>IF(ISNUMBER('Calc2'!B3801),MAX(0,INDEX('913:913'!$E$6:$E$1205,'Calc2'!B3801)),0)</f>
        <v>0</v>
      </c>
      <c r="C4555" s="10"/>
    </row>
    <row r="4556" spans="1:3">
      <c r="A4556" s="21">
        <v>138</v>
      </c>
      <c r="B4556" s="6">
        <f>IF(ISNUMBER('Calc2'!B3802),MAX(0,INDEX('913:913'!$E$6:$E$1205,'Calc2'!B3802)),0)</f>
        <v>0</v>
      </c>
      <c r="C4556" s="10"/>
    </row>
    <row r="4557" spans="1:3">
      <c r="A4557" s="21">
        <v>139</v>
      </c>
      <c r="B4557" s="6">
        <f>IF(ISNUMBER('Calc2'!B3803),MAX(0,INDEX('913:913'!$E$6:$E$1205,'Calc2'!B3803)),0)</f>
        <v>0</v>
      </c>
      <c r="C4557" s="10"/>
    </row>
    <row r="4558" spans="1:3">
      <c r="A4558" s="21">
        <v>140</v>
      </c>
      <c r="B4558" s="6">
        <f>IF(ISNUMBER('Calc2'!B3804),MAX(0,INDEX('913:913'!$E$6:$E$1205,'Calc2'!B3804)),0)</f>
        <v>0</v>
      </c>
      <c r="C4558" s="10"/>
    </row>
    <row r="4559" spans="1:3">
      <c r="A4559" s="21">
        <v>141</v>
      </c>
      <c r="B4559" s="6">
        <f>IF(ISNUMBER('Calc2'!B3805),MAX(0,INDEX('913:913'!$E$6:$E$1205,'Calc2'!B3805)),0)</f>
        <v>0</v>
      </c>
      <c r="C4559" s="10"/>
    </row>
    <row r="4560" spans="1:3">
      <c r="A4560" s="21">
        <v>142</v>
      </c>
      <c r="B4560" s="6">
        <f>IF(ISNUMBER('Calc2'!B3806),MAX(0,INDEX('913:913'!$E$6:$E$1205,'Calc2'!B3806)),0)</f>
        <v>0</v>
      </c>
      <c r="C4560" s="10"/>
    </row>
    <row r="4561" spans="1:3">
      <c r="A4561" s="21">
        <v>143</v>
      </c>
      <c r="B4561" s="6">
        <f>IF(ISNUMBER('Calc2'!B3807),MAX(0,INDEX('913:913'!$E$6:$E$1205,'Calc2'!B3807)),0)</f>
        <v>0</v>
      </c>
      <c r="C4561" s="10"/>
    </row>
    <row r="4562" spans="1:3">
      <c r="A4562" s="21">
        <v>144</v>
      </c>
      <c r="B4562" s="6">
        <f>IF(ISNUMBER('Calc2'!B3808),MAX(0,INDEX('913:913'!$E$6:$E$1205,'Calc2'!B3808)),0)</f>
        <v>0</v>
      </c>
      <c r="C4562" s="10"/>
    </row>
    <row r="4563" spans="1:3">
      <c r="A4563" s="21">
        <v>145</v>
      </c>
      <c r="B4563" s="6">
        <f>IF(ISNUMBER('Calc2'!B3809),MAX(0,INDEX('913:913'!$E$6:$E$1205,'Calc2'!B3809)),0)</f>
        <v>0</v>
      </c>
      <c r="C4563" s="10"/>
    </row>
    <row r="4564" spans="1:3">
      <c r="A4564" s="21">
        <v>146</v>
      </c>
      <c r="B4564" s="6">
        <f>IF(ISNUMBER('Calc2'!B3810),MAX(0,INDEX('913:913'!$E$6:$E$1205,'Calc2'!B3810)),0)</f>
        <v>0</v>
      </c>
      <c r="C4564" s="10"/>
    </row>
    <row r="4565" spans="1:3">
      <c r="A4565" s="21">
        <v>147</v>
      </c>
      <c r="B4565" s="6">
        <f>IF(ISNUMBER('Calc2'!B3811),MAX(0,INDEX('913:913'!$E$6:$E$1205,'Calc2'!B3811)),0)</f>
        <v>0</v>
      </c>
      <c r="C4565" s="10"/>
    </row>
    <row r="4566" spans="1:3">
      <c r="A4566" s="21">
        <v>148</v>
      </c>
      <c r="B4566" s="6">
        <f>IF(ISNUMBER('Calc2'!B3812),MAX(0,INDEX('913:913'!$E$6:$E$1205,'Calc2'!B3812)),0)</f>
        <v>0</v>
      </c>
      <c r="C4566" s="10"/>
    </row>
    <row r="4567" spans="1:3">
      <c r="A4567" s="21">
        <v>149</v>
      </c>
      <c r="B4567" s="6">
        <f>IF(ISNUMBER('Calc2'!B3813),MAX(0,INDEX('913:913'!$E$6:$E$1205,'Calc2'!B3813)),0)</f>
        <v>0</v>
      </c>
      <c r="C4567" s="10"/>
    </row>
    <row r="4568" spans="1:3">
      <c r="A4568" s="21">
        <v>150</v>
      </c>
      <c r="B4568" s="6">
        <f>IF(ISNUMBER('Calc2'!B3814),MAX(0,INDEX('913:913'!$E$6:$E$1205,'Calc2'!B3814)),0)</f>
        <v>0</v>
      </c>
      <c r="C4568" s="10"/>
    </row>
    <row r="4569" spans="1:3">
      <c r="A4569" s="21">
        <v>151</v>
      </c>
      <c r="B4569" s="6">
        <f>IF(ISNUMBER('Calc2'!B3815),MAX(0,INDEX('913:913'!$E$6:$E$1205,'Calc2'!B3815)),0)</f>
        <v>0</v>
      </c>
      <c r="C4569" s="10"/>
    </row>
    <row r="4570" spans="1:3">
      <c r="A4570" s="21">
        <v>152</v>
      </c>
      <c r="B4570" s="6">
        <f>IF(ISNUMBER('Calc2'!B3816),MAX(0,INDEX('913:913'!$E$6:$E$1205,'Calc2'!B3816)),0)</f>
        <v>0</v>
      </c>
      <c r="C4570" s="10"/>
    </row>
    <row r="4571" spans="1:3">
      <c r="A4571" s="21">
        <v>153</v>
      </c>
      <c r="B4571" s="6">
        <f>IF(ISNUMBER('Calc2'!B3817),MAX(0,INDEX('913:913'!$E$6:$E$1205,'Calc2'!B3817)),0)</f>
        <v>0</v>
      </c>
      <c r="C4571" s="10"/>
    </row>
    <row r="4572" spans="1:3">
      <c r="A4572" s="21">
        <v>154</v>
      </c>
      <c r="B4572" s="6">
        <f>IF(ISNUMBER('Calc2'!B3818),MAX(0,INDEX('913:913'!$E$6:$E$1205,'Calc2'!B3818)),0)</f>
        <v>0</v>
      </c>
      <c r="C4572" s="10"/>
    </row>
    <row r="4573" spans="1:3">
      <c r="A4573" s="21">
        <v>155</v>
      </c>
      <c r="B4573" s="6">
        <f>IF(ISNUMBER('Calc2'!B3819),MAX(0,INDEX('913:913'!$E$6:$E$1205,'Calc2'!B3819)),0)</f>
        <v>0</v>
      </c>
      <c r="C4573" s="10"/>
    </row>
    <row r="4574" spans="1:3">
      <c r="A4574" s="21">
        <v>156</v>
      </c>
      <c r="B4574" s="6">
        <f>IF(ISNUMBER('Calc2'!B3820),MAX(0,INDEX('913:913'!$E$6:$E$1205,'Calc2'!B3820)),0)</f>
        <v>0</v>
      </c>
      <c r="C4574" s="10"/>
    </row>
    <row r="4575" spans="1:3">
      <c r="A4575" s="21">
        <v>157</v>
      </c>
      <c r="B4575" s="6">
        <f>IF(ISNUMBER('Calc2'!B3821),MAX(0,INDEX('913:913'!$E$6:$E$1205,'Calc2'!B3821)),0)</f>
        <v>0</v>
      </c>
      <c r="C4575" s="10"/>
    </row>
    <row r="4576" spans="1:3">
      <c r="A4576" s="21">
        <v>158</v>
      </c>
      <c r="B4576" s="6">
        <f>IF(ISNUMBER('Calc2'!B3822),MAX(0,INDEX('913:913'!$E$6:$E$1205,'Calc2'!B3822)),0)</f>
        <v>0</v>
      </c>
      <c r="C4576" s="10"/>
    </row>
    <row r="4577" spans="1:3">
      <c r="A4577" s="21">
        <v>159</v>
      </c>
      <c r="B4577" s="6">
        <f>IF(ISNUMBER('Calc2'!B3823),MAX(0,INDEX('913:913'!$E$6:$E$1205,'Calc2'!B3823)),0)</f>
        <v>0</v>
      </c>
      <c r="C4577" s="10"/>
    </row>
    <row r="4578" spans="1:3">
      <c r="A4578" s="21">
        <v>160</v>
      </c>
      <c r="B4578" s="6">
        <f>IF(ISNUMBER('Calc2'!B3824),MAX(0,INDEX('913:913'!$E$6:$E$1205,'Calc2'!B3824)),0)</f>
        <v>0</v>
      </c>
      <c r="C4578" s="10"/>
    </row>
    <row r="4579" spans="1:3">
      <c r="A4579" s="21">
        <v>161</v>
      </c>
      <c r="B4579" s="6">
        <f>IF(ISNUMBER('Calc2'!B3825),MAX(0,INDEX('913:913'!$E$6:$E$1205,'Calc2'!B3825)),0)</f>
        <v>0</v>
      </c>
      <c r="C4579" s="10"/>
    </row>
    <row r="4580" spans="1:3">
      <c r="A4580" s="21">
        <v>162</v>
      </c>
      <c r="B4580" s="6">
        <f>IF(ISNUMBER('Calc2'!B3826),MAX(0,INDEX('913:913'!$E$6:$E$1205,'Calc2'!B3826)),0)</f>
        <v>0</v>
      </c>
      <c r="C4580" s="10"/>
    </row>
    <row r="4581" spans="1:3">
      <c r="A4581" s="21">
        <v>163</v>
      </c>
      <c r="B4581" s="6">
        <f>IF(ISNUMBER('Calc2'!B3827),MAX(0,INDEX('913:913'!$E$6:$E$1205,'Calc2'!B3827)),0)</f>
        <v>0</v>
      </c>
      <c r="C4581" s="10"/>
    </row>
    <row r="4582" spans="1:3">
      <c r="A4582" s="21">
        <v>164</v>
      </c>
      <c r="B4582" s="6">
        <f>IF(ISNUMBER('Calc2'!B3828),MAX(0,INDEX('913:913'!$E$6:$E$1205,'Calc2'!B3828)),0)</f>
        <v>0</v>
      </c>
      <c r="C4582" s="10"/>
    </row>
    <row r="4583" spans="1:3">
      <c r="A4583" s="21">
        <v>165</v>
      </c>
      <c r="B4583" s="6">
        <f>IF(ISNUMBER('Calc2'!B3829),MAX(0,INDEX('913:913'!$E$6:$E$1205,'Calc2'!B3829)),0)</f>
        <v>0</v>
      </c>
      <c r="C4583" s="10"/>
    </row>
    <row r="4584" spans="1:3">
      <c r="A4584" s="21">
        <v>166</v>
      </c>
      <c r="B4584" s="6">
        <f>IF(ISNUMBER('Calc2'!B3830),MAX(0,INDEX('913:913'!$E$6:$E$1205,'Calc2'!B3830)),0)</f>
        <v>0</v>
      </c>
      <c r="C4584" s="10"/>
    </row>
    <row r="4585" spans="1:3">
      <c r="A4585" s="21">
        <v>167</v>
      </c>
      <c r="B4585" s="6">
        <f>IF(ISNUMBER('Calc2'!B3831),MAX(0,INDEX('913:913'!$E$6:$E$1205,'Calc2'!B3831)),0)</f>
        <v>0</v>
      </c>
      <c r="C4585" s="10"/>
    </row>
    <row r="4586" spans="1:3">
      <c r="A4586" s="21">
        <v>168</v>
      </c>
      <c r="B4586" s="6">
        <f>IF(ISNUMBER('Calc2'!B3832),MAX(0,INDEX('913:913'!$E$6:$E$1205,'Calc2'!B3832)),0)</f>
        <v>0</v>
      </c>
      <c r="C4586" s="10"/>
    </row>
    <row r="4587" spans="1:3">
      <c r="A4587" s="21">
        <v>169</v>
      </c>
      <c r="B4587" s="6">
        <f>IF(ISNUMBER('Calc2'!B3833),MAX(0,INDEX('913:913'!$E$6:$E$1205,'Calc2'!B3833)),0)</f>
        <v>0</v>
      </c>
      <c r="C4587" s="10"/>
    </row>
    <row r="4588" spans="1:3">
      <c r="A4588" s="21">
        <v>170</v>
      </c>
      <c r="B4588" s="6">
        <f>IF(ISNUMBER('Calc2'!B3834),MAX(0,INDEX('913:913'!$E$6:$E$1205,'Calc2'!B3834)),0)</f>
        <v>0</v>
      </c>
      <c r="C4588" s="10"/>
    </row>
    <row r="4589" spans="1:3">
      <c r="A4589" s="21">
        <v>171</v>
      </c>
      <c r="B4589" s="6">
        <f>IF(ISNUMBER('Calc2'!B3835),MAX(0,INDEX('913:913'!$E$6:$E$1205,'Calc2'!B3835)),0)</f>
        <v>0</v>
      </c>
      <c r="C4589" s="10"/>
    </row>
    <row r="4590" spans="1:3">
      <c r="A4590" s="21">
        <v>172</v>
      </c>
      <c r="B4590" s="6">
        <f>IF(ISNUMBER('Calc2'!B3836),MAX(0,INDEX('913:913'!$E$6:$E$1205,'Calc2'!B3836)),0)</f>
        <v>0</v>
      </c>
      <c r="C4590" s="10"/>
    </row>
    <row r="4591" spans="1:3">
      <c r="A4591" s="21">
        <v>173</v>
      </c>
      <c r="B4591" s="6">
        <f>IF(ISNUMBER('Calc2'!B3837),MAX(0,INDEX('913:913'!$E$6:$E$1205,'Calc2'!B3837)),0)</f>
        <v>0</v>
      </c>
      <c r="C4591" s="10"/>
    </row>
    <row r="4592" spans="1:3">
      <c r="A4592" s="21">
        <v>174</v>
      </c>
      <c r="B4592" s="6">
        <f>IF(ISNUMBER('Calc2'!B3838),MAX(0,INDEX('913:913'!$E$6:$E$1205,'Calc2'!B3838)),0)</f>
        <v>0</v>
      </c>
      <c r="C4592" s="10"/>
    </row>
    <row r="4593" spans="1:3">
      <c r="A4593" s="21">
        <v>175</v>
      </c>
      <c r="B4593" s="6">
        <f>IF(ISNUMBER('Calc2'!B3839),MAX(0,INDEX('913:913'!$E$6:$E$1205,'Calc2'!B3839)),0)</f>
        <v>0</v>
      </c>
      <c r="C4593" s="10"/>
    </row>
    <row r="4594" spans="1:3">
      <c r="A4594" s="21">
        <v>176</v>
      </c>
      <c r="B4594" s="6">
        <f>IF(ISNUMBER('Calc2'!B3840),MAX(0,INDEX('913:913'!$E$6:$E$1205,'Calc2'!B3840)),0)</f>
        <v>0</v>
      </c>
      <c r="C4594" s="10"/>
    </row>
    <row r="4595" spans="1:3">
      <c r="A4595" s="21">
        <v>177</v>
      </c>
      <c r="B4595" s="6">
        <f>IF(ISNUMBER('Calc2'!B3841),MAX(0,INDEX('913:913'!$E$6:$E$1205,'Calc2'!B3841)),0)</f>
        <v>0</v>
      </c>
      <c r="C4595" s="10"/>
    </row>
    <row r="4596" spans="1:3">
      <c r="A4596" s="21">
        <v>178</v>
      </c>
      <c r="B4596" s="6">
        <f>IF(ISNUMBER('Calc2'!B3842),MAX(0,INDEX('913:913'!$E$6:$E$1205,'Calc2'!B3842)),0)</f>
        <v>0</v>
      </c>
      <c r="C4596" s="10"/>
    </row>
    <row r="4597" spans="1:3">
      <c r="A4597" s="21">
        <v>179</v>
      </c>
      <c r="B4597" s="6">
        <f>IF(ISNUMBER('Calc2'!B3843),MAX(0,INDEX('913:913'!$E$6:$E$1205,'Calc2'!B3843)),0)</f>
        <v>0</v>
      </c>
      <c r="C4597" s="10"/>
    </row>
    <row r="4598" spans="1:3">
      <c r="A4598" s="21">
        <v>180</v>
      </c>
      <c r="B4598" s="6">
        <f>IF(ISNUMBER('Calc2'!B3844),MAX(0,INDEX('913:913'!$E$6:$E$1205,'Calc2'!B3844)),0)</f>
        <v>0</v>
      </c>
      <c r="C4598" s="10"/>
    </row>
    <row r="4599" spans="1:3">
      <c r="A4599" s="21">
        <v>181</v>
      </c>
      <c r="B4599" s="6">
        <f>IF(ISNUMBER('Calc2'!B3845),MAX(0,INDEX('913:913'!$E$6:$E$1205,'Calc2'!B3845)),0)</f>
        <v>0</v>
      </c>
      <c r="C4599" s="10"/>
    </row>
    <row r="4600" spans="1:3">
      <c r="A4600" s="21">
        <v>182</v>
      </c>
      <c r="B4600" s="6">
        <f>IF(ISNUMBER('Calc2'!B3846),MAX(0,INDEX('913:913'!$E$6:$E$1205,'Calc2'!B3846)),0)</f>
        <v>0</v>
      </c>
      <c r="C4600" s="10"/>
    </row>
    <row r="4601" spans="1:3">
      <c r="A4601" s="21">
        <v>183</v>
      </c>
      <c r="B4601" s="6">
        <f>IF(ISNUMBER('Calc2'!B3847),MAX(0,INDEX('913:913'!$E$6:$E$1205,'Calc2'!B3847)),0)</f>
        <v>0</v>
      </c>
      <c r="C4601" s="10"/>
    </row>
    <row r="4602" spans="1:3">
      <c r="A4602" s="21">
        <v>184</v>
      </c>
      <c r="B4602" s="6">
        <f>IF(ISNUMBER('Calc2'!B3848),MAX(0,INDEX('913:913'!$E$6:$E$1205,'Calc2'!B3848)),0)</f>
        <v>0</v>
      </c>
      <c r="C4602" s="10"/>
    </row>
    <row r="4603" spans="1:3">
      <c r="A4603" s="21">
        <v>185</v>
      </c>
      <c r="B4603" s="6">
        <f>IF(ISNUMBER('Calc2'!B3849),MAX(0,INDEX('913:913'!$E$6:$E$1205,'Calc2'!B3849)),0)</f>
        <v>0</v>
      </c>
      <c r="C4603" s="10"/>
    </row>
    <row r="4604" spans="1:3">
      <c r="A4604" s="21">
        <v>186</v>
      </c>
      <c r="B4604" s="6">
        <f>IF(ISNUMBER('Calc2'!B3850),MAX(0,INDEX('913:913'!$E$6:$E$1205,'Calc2'!B3850)),0)</f>
        <v>0</v>
      </c>
      <c r="C4604" s="10"/>
    </row>
    <row r="4605" spans="1:3">
      <c r="A4605" s="21">
        <v>187</v>
      </c>
      <c r="B4605" s="6">
        <f>IF(ISNUMBER('Calc2'!B3851),MAX(0,INDEX('913:913'!$E$6:$E$1205,'Calc2'!B3851)),0)</f>
        <v>0</v>
      </c>
      <c r="C4605" s="10"/>
    </row>
    <row r="4606" spans="1:3">
      <c r="A4606" s="21">
        <v>188</v>
      </c>
      <c r="B4606" s="6">
        <f>IF(ISNUMBER('Calc2'!B3852),MAX(0,INDEX('913:913'!$E$6:$E$1205,'Calc2'!B3852)),0)</f>
        <v>0</v>
      </c>
      <c r="C4606" s="10"/>
    </row>
    <row r="4607" spans="1:3">
      <c r="A4607" s="21">
        <v>189</v>
      </c>
      <c r="B4607" s="6">
        <f>IF(ISNUMBER('Calc2'!B3853),MAX(0,INDEX('913:913'!$E$6:$E$1205,'Calc2'!B3853)),0)</f>
        <v>0</v>
      </c>
      <c r="C4607" s="10"/>
    </row>
    <row r="4608" spans="1:3">
      <c r="A4608" s="21">
        <v>190</v>
      </c>
      <c r="B4608" s="6">
        <f>IF(ISNUMBER('Calc2'!B3854),MAX(0,INDEX('913:913'!$E$6:$E$1205,'Calc2'!B3854)),0)</f>
        <v>0</v>
      </c>
      <c r="C4608" s="10"/>
    </row>
    <row r="4609" spans="1:3">
      <c r="A4609" s="21">
        <v>191</v>
      </c>
      <c r="B4609" s="6">
        <f>IF(ISNUMBER('Calc2'!B3855),MAX(0,INDEX('913:913'!$E$6:$E$1205,'Calc2'!B3855)),0)</f>
        <v>0</v>
      </c>
      <c r="C4609" s="10"/>
    </row>
    <row r="4610" spans="1:3">
      <c r="A4610" s="21">
        <v>192</v>
      </c>
      <c r="B4610" s="6">
        <f>IF(ISNUMBER('Calc2'!B3856),MAX(0,INDEX('913:913'!$E$6:$E$1205,'Calc2'!B3856)),0)</f>
        <v>0</v>
      </c>
      <c r="C4610" s="10"/>
    </row>
    <row r="4611" spans="1:3">
      <c r="A4611" s="21">
        <v>193</v>
      </c>
      <c r="B4611" s="6">
        <f>IF(ISNUMBER('Calc2'!B3857),MAX(0,INDEX('913:913'!$E$6:$E$1205,'Calc2'!B3857)),0)</f>
        <v>0</v>
      </c>
      <c r="C4611" s="10"/>
    </row>
    <row r="4612" spans="1:3">
      <c r="A4612" s="21">
        <v>194</v>
      </c>
      <c r="B4612" s="6">
        <f>IF(ISNUMBER('Calc2'!B3858),MAX(0,INDEX('913:913'!$E$6:$E$1205,'Calc2'!B3858)),0)</f>
        <v>0</v>
      </c>
      <c r="C4612" s="10"/>
    </row>
    <row r="4613" spans="1:3">
      <c r="A4613" s="21">
        <v>195</v>
      </c>
      <c r="B4613" s="6">
        <f>IF(ISNUMBER('Calc2'!B3859),MAX(0,INDEX('913:913'!$E$6:$E$1205,'Calc2'!B3859)),0)</f>
        <v>0</v>
      </c>
      <c r="C4613" s="10"/>
    </row>
    <row r="4614" spans="1:3">
      <c r="A4614" s="21">
        <v>196</v>
      </c>
      <c r="B4614" s="6">
        <f>IF(ISNUMBER('Calc2'!B3860),MAX(0,INDEX('913:913'!$E$6:$E$1205,'Calc2'!B3860)),0)</f>
        <v>0</v>
      </c>
      <c r="C4614" s="10"/>
    </row>
    <row r="4615" spans="1:3">
      <c r="A4615" s="21">
        <v>197</v>
      </c>
      <c r="B4615" s="6">
        <f>IF(ISNUMBER('Calc2'!B3861),MAX(0,INDEX('913:913'!$E$6:$E$1205,'Calc2'!B3861)),0)</f>
        <v>0</v>
      </c>
      <c r="C4615" s="10"/>
    </row>
    <row r="4616" spans="1:3">
      <c r="A4616" s="21">
        <v>198</v>
      </c>
      <c r="B4616" s="6">
        <f>IF(ISNUMBER('Calc2'!B3862),MAX(0,INDEX('913:913'!$E$6:$E$1205,'Calc2'!B3862)),0)</f>
        <v>0</v>
      </c>
      <c r="C4616" s="10"/>
    </row>
    <row r="4617" spans="1:3">
      <c r="A4617" s="21">
        <v>199</v>
      </c>
      <c r="B4617" s="6">
        <f>IF(ISNUMBER('Calc2'!B3863),MAX(0,INDEX('913:913'!$E$6:$E$1205,'Calc2'!B3863)),0)</f>
        <v>0</v>
      </c>
      <c r="C4617" s="10"/>
    </row>
    <row r="4618" spans="1:3">
      <c r="A4618" s="21">
        <v>200</v>
      </c>
      <c r="B4618" s="6">
        <f>IF(ISNUMBER('Calc2'!B3864),MAX(0,INDEX('913:913'!$E$6:$E$1205,'Calc2'!B3864)),0)</f>
        <v>0</v>
      </c>
      <c r="C4618" s="10"/>
    </row>
    <row r="4619" spans="1:3">
      <c r="A4619" s="21">
        <v>201</v>
      </c>
      <c r="B4619" s="6">
        <f>IF(ISNUMBER('Calc2'!B3865),MAX(0,INDEX('913:913'!$E$6:$E$1205,'Calc2'!B3865)),0)</f>
        <v>0</v>
      </c>
      <c r="C4619" s="10"/>
    </row>
    <row r="4620" spans="1:3">
      <c r="A4620" s="21">
        <v>202</v>
      </c>
      <c r="B4620" s="6">
        <f>IF(ISNUMBER('Calc2'!B3866),MAX(0,INDEX('913:913'!$E$6:$E$1205,'Calc2'!B3866)),0)</f>
        <v>0</v>
      </c>
      <c r="C4620" s="10"/>
    </row>
    <row r="4621" spans="1:3">
      <c r="A4621" s="21">
        <v>203</v>
      </c>
      <c r="B4621" s="6">
        <f>IF(ISNUMBER('Calc2'!B3867),MAX(0,INDEX('913:913'!$E$6:$E$1205,'Calc2'!B3867)),0)</f>
        <v>0</v>
      </c>
      <c r="C4621" s="10"/>
    </row>
    <row r="4622" spans="1:3">
      <c r="A4622" s="21">
        <v>204</v>
      </c>
      <c r="B4622" s="6">
        <f>IF(ISNUMBER('Calc2'!B3868),MAX(0,INDEX('913:913'!$E$6:$E$1205,'Calc2'!B3868)),0)</f>
        <v>0</v>
      </c>
      <c r="C4622" s="10"/>
    </row>
    <row r="4623" spans="1:3">
      <c r="A4623" s="21">
        <v>205</v>
      </c>
      <c r="B4623" s="6">
        <f>IF(ISNUMBER('Calc2'!B3869),MAX(0,INDEX('913:913'!$E$6:$E$1205,'Calc2'!B3869)),0)</f>
        <v>0</v>
      </c>
      <c r="C4623" s="10"/>
    </row>
    <row r="4624" spans="1:3">
      <c r="A4624" s="21">
        <v>206</v>
      </c>
      <c r="B4624" s="6">
        <f>IF(ISNUMBER('Calc2'!B3870),MAX(0,INDEX('913:913'!$E$6:$E$1205,'Calc2'!B3870)),0)</f>
        <v>0</v>
      </c>
      <c r="C4624" s="10"/>
    </row>
    <row r="4625" spans="1:3">
      <c r="A4625" s="21">
        <v>207</v>
      </c>
      <c r="B4625" s="6">
        <f>IF(ISNUMBER('Calc2'!B3871),MAX(0,INDEX('913:913'!$E$6:$E$1205,'Calc2'!B3871)),0)</f>
        <v>0</v>
      </c>
      <c r="C4625" s="10"/>
    </row>
    <row r="4626" spans="1:3">
      <c r="A4626" s="21">
        <v>208</v>
      </c>
      <c r="B4626" s="6">
        <f>IF(ISNUMBER('Calc2'!B3872),MAX(0,INDEX('913:913'!$E$6:$E$1205,'Calc2'!B3872)),0)</f>
        <v>0</v>
      </c>
      <c r="C4626" s="10"/>
    </row>
    <row r="4627" spans="1:3">
      <c r="A4627" s="21">
        <v>209</v>
      </c>
      <c r="B4627" s="6">
        <f>IF(ISNUMBER('Calc2'!B3873),MAX(0,INDEX('913:913'!$E$6:$E$1205,'Calc2'!B3873)),0)</f>
        <v>0</v>
      </c>
      <c r="C4627" s="10"/>
    </row>
    <row r="4628" spans="1:3">
      <c r="A4628" s="21">
        <v>210</v>
      </c>
      <c r="B4628" s="6">
        <f>IF(ISNUMBER('Calc2'!B3874),MAX(0,INDEX('913:913'!$E$6:$E$1205,'Calc2'!B3874)),0)</f>
        <v>0</v>
      </c>
      <c r="C4628" s="10"/>
    </row>
    <row r="4629" spans="1:3">
      <c r="A4629" s="21">
        <v>211</v>
      </c>
      <c r="B4629" s="6">
        <f>IF(ISNUMBER('Calc2'!B3875),MAX(0,INDEX('913:913'!$E$6:$E$1205,'Calc2'!B3875)),0)</f>
        <v>0</v>
      </c>
      <c r="C4629" s="10"/>
    </row>
    <row r="4630" spans="1:3">
      <c r="A4630" s="21">
        <v>212</v>
      </c>
      <c r="B4630" s="6">
        <f>IF(ISNUMBER('Calc2'!B3876),MAX(0,INDEX('913:913'!$E$6:$E$1205,'Calc2'!B3876)),0)</f>
        <v>0</v>
      </c>
      <c r="C4630" s="10"/>
    </row>
    <row r="4631" spans="1:3">
      <c r="A4631" s="21">
        <v>213</v>
      </c>
      <c r="B4631" s="6">
        <f>IF(ISNUMBER('Calc2'!B3877),MAX(0,INDEX('913:913'!$E$6:$E$1205,'Calc2'!B3877)),0)</f>
        <v>0</v>
      </c>
      <c r="C4631" s="10"/>
    </row>
    <row r="4632" spans="1:3">
      <c r="A4632" s="21">
        <v>214</v>
      </c>
      <c r="B4632" s="6">
        <f>IF(ISNUMBER('Calc2'!B3878),MAX(0,INDEX('913:913'!$E$6:$E$1205,'Calc2'!B3878)),0)</f>
        <v>0</v>
      </c>
      <c r="C4632" s="10"/>
    </row>
    <row r="4633" spans="1:3">
      <c r="A4633" s="21">
        <v>215</v>
      </c>
      <c r="B4633" s="6">
        <f>IF(ISNUMBER('Calc2'!B3879),MAX(0,INDEX('913:913'!$E$6:$E$1205,'Calc2'!B3879)),0)</f>
        <v>0</v>
      </c>
      <c r="C4633" s="10"/>
    </row>
    <row r="4634" spans="1:3">
      <c r="A4634" s="21">
        <v>216</v>
      </c>
      <c r="B4634" s="6">
        <f>IF(ISNUMBER('Calc2'!B3880),MAX(0,INDEX('913:913'!$E$6:$E$1205,'Calc2'!B3880)),0)</f>
        <v>0</v>
      </c>
      <c r="C4634" s="10"/>
    </row>
    <row r="4635" spans="1:3">
      <c r="A4635" s="21">
        <v>217</v>
      </c>
      <c r="B4635" s="6">
        <f>IF(ISNUMBER('Calc2'!B3881),MAX(0,INDEX('913:913'!$E$6:$E$1205,'Calc2'!B3881)),0)</f>
        <v>0</v>
      </c>
      <c r="C4635" s="10"/>
    </row>
    <row r="4636" spans="1:3">
      <c r="A4636" s="21">
        <v>218</v>
      </c>
      <c r="B4636" s="6">
        <f>IF(ISNUMBER('Calc2'!B3882),MAX(0,INDEX('913:913'!$E$6:$E$1205,'Calc2'!B3882)),0)</f>
        <v>0</v>
      </c>
      <c r="C4636" s="10"/>
    </row>
    <row r="4637" spans="1:3">
      <c r="A4637" s="21">
        <v>219</v>
      </c>
      <c r="B4637" s="6">
        <f>IF(ISNUMBER('Calc2'!B3883),MAX(0,INDEX('913:913'!$E$6:$E$1205,'Calc2'!B3883)),0)</f>
        <v>0</v>
      </c>
      <c r="C4637" s="10"/>
    </row>
    <row r="4638" spans="1:3">
      <c r="A4638" s="21">
        <v>220</v>
      </c>
      <c r="B4638" s="6">
        <f>IF(ISNUMBER('Calc2'!B3884),MAX(0,INDEX('913:913'!$E$6:$E$1205,'Calc2'!B3884)),0)</f>
        <v>0</v>
      </c>
      <c r="C4638" s="10"/>
    </row>
    <row r="4639" spans="1:3">
      <c r="A4639" s="21">
        <v>221</v>
      </c>
      <c r="B4639" s="6">
        <f>IF(ISNUMBER('Calc2'!B3885),MAX(0,INDEX('913:913'!$E$6:$E$1205,'Calc2'!B3885)),0)</f>
        <v>0</v>
      </c>
      <c r="C4639" s="10"/>
    </row>
    <row r="4640" spans="1:3">
      <c r="A4640" s="21">
        <v>222</v>
      </c>
      <c r="B4640" s="6">
        <f>IF(ISNUMBER('Calc2'!B3886),MAX(0,INDEX('913:913'!$E$6:$E$1205,'Calc2'!B3886)),0)</f>
        <v>0</v>
      </c>
      <c r="C4640" s="10"/>
    </row>
    <row r="4641" spans="1:3">
      <c r="A4641" s="21">
        <v>223</v>
      </c>
      <c r="B4641" s="6">
        <f>IF(ISNUMBER('Calc2'!B3887),MAX(0,INDEX('913:913'!$E$6:$E$1205,'Calc2'!B3887)),0)</f>
        <v>0</v>
      </c>
      <c r="C4641" s="10"/>
    </row>
    <row r="4642" spans="1:3">
      <c r="A4642" s="21">
        <v>224</v>
      </c>
      <c r="B4642" s="6">
        <f>IF(ISNUMBER('Calc2'!B3888),MAX(0,INDEX('913:913'!$E$6:$E$1205,'Calc2'!B3888)),0)</f>
        <v>0</v>
      </c>
      <c r="C4642" s="10"/>
    </row>
    <row r="4643" spans="1:3">
      <c r="A4643" s="21">
        <v>225</v>
      </c>
      <c r="B4643" s="6">
        <f>IF(ISNUMBER('Calc2'!B3889),MAX(0,INDEX('913:913'!$E$6:$E$1205,'Calc2'!B3889)),0)</f>
        <v>0</v>
      </c>
      <c r="C4643" s="10"/>
    </row>
    <row r="4644" spans="1:3">
      <c r="A4644" s="21">
        <v>226</v>
      </c>
      <c r="B4644" s="6">
        <f>IF(ISNUMBER('Calc2'!B3890),MAX(0,INDEX('913:913'!$E$6:$E$1205,'Calc2'!B3890)),0)</f>
        <v>0</v>
      </c>
      <c r="C4644" s="10"/>
    </row>
    <row r="4645" spans="1:3">
      <c r="A4645" s="21">
        <v>227</v>
      </c>
      <c r="B4645" s="6">
        <f>IF(ISNUMBER('Calc2'!B3891),MAX(0,INDEX('913:913'!$E$6:$E$1205,'Calc2'!B3891)),0)</f>
        <v>0</v>
      </c>
      <c r="C4645" s="10"/>
    </row>
    <row r="4646" spans="1:3">
      <c r="A4646" s="21">
        <v>228</v>
      </c>
      <c r="B4646" s="6">
        <f>IF(ISNUMBER('Calc2'!B3892),MAX(0,INDEX('913:913'!$E$6:$E$1205,'Calc2'!B3892)),0)</f>
        <v>0</v>
      </c>
      <c r="C4646" s="10"/>
    </row>
    <row r="4647" spans="1:3">
      <c r="A4647" s="21">
        <v>229</v>
      </c>
      <c r="B4647" s="6">
        <f>IF(ISNUMBER('Calc2'!B3893),MAX(0,INDEX('913:913'!$E$6:$E$1205,'Calc2'!B3893)),0)</f>
        <v>0</v>
      </c>
      <c r="C4647" s="10"/>
    </row>
    <row r="4648" spans="1:3">
      <c r="A4648" s="21">
        <v>230</v>
      </c>
      <c r="B4648" s="6">
        <f>IF(ISNUMBER('Calc2'!B3894),MAX(0,INDEX('913:913'!$E$6:$E$1205,'Calc2'!B3894)),0)</f>
        <v>0</v>
      </c>
      <c r="C4648" s="10"/>
    </row>
    <row r="4649" spans="1:3">
      <c r="A4649" s="21">
        <v>231</v>
      </c>
      <c r="B4649" s="6">
        <f>IF(ISNUMBER('Calc2'!B3895),MAX(0,INDEX('913:913'!$E$6:$E$1205,'Calc2'!B3895)),0)</f>
        <v>0</v>
      </c>
      <c r="C4649" s="10"/>
    </row>
    <row r="4650" spans="1:3">
      <c r="A4650" s="21">
        <v>232</v>
      </c>
      <c r="B4650" s="6">
        <f>IF(ISNUMBER('Calc2'!B3896),MAX(0,INDEX('913:913'!$E$6:$E$1205,'Calc2'!B3896)),0)</f>
        <v>0</v>
      </c>
      <c r="C4650" s="10"/>
    </row>
    <row r="4651" spans="1:3">
      <c r="A4651" s="21">
        <v>233</v>
      </c>
      <c r="B4651" s="6">
        <f>IF(ISNUMBER('Calc2'!B3897),MAX(0,INDEX('913:913'!$E$6:$E$1205,'Calc2'!B3897)),0)</f>
        <v>0</v>
      </c>
      <c r="C4651" s="10"/>
    </row>
    <row r="4652" spans="1:3">
      <c r="A4652" s="21">
        <v>234</v>
      </c>
      <c r="B4652" s="6">
        <f>IF(ISNUMBER('Calc2'!B3898),MAX(0,INDEX('913:913'!$E$6:$E$1205,'Calc2'!B3898)),0)</f>
        <v>0</v>
      </c>
      <c r="C4652" s="10"/>
    </row>
    <row r="4653" spans="1:3">
      <c r="A4653" s="21">
        <v>235</v>
      </c>
      <c r="B4653" s="6">
        <f>IF(ISNUMBER('Calc2'!B3899),MAX(0,INDEX('913:913'!$E$6:$E$1205,'Calc2'!B3899)),0)</f>
        <v>0</v>
      </c>
      <c r="C4653" s="10"/>
    </row>
    <row r="4654" spans="1:3">
      <c r="A4654" s="21">
        <v>236</v>
      </c>
      <c r="B4654" s="6">
        <f>IF(ISNUMBER('Calc2'!B3900),MAX(0,INDEX('913:913'!$E$6:$E$1205,'Calc2'!B3900)),0)</f>
        <v>0</v>
      </c>
      <c r="C4654" s="10"/>
    </row>
    <row r="4655" spans="1:3">
      <c r="A4655" s="21">
        <v>237</v>
      </c>
      <c r="B4655" s="6">
        <f>IF(ISNUMBER('Calc2'!B3901),MAX(0,INDEX('913:913'!$E$6:$E$1205,'Calc2'!B3901)),0)</f>
        <v>0</v>
      </c>
      <c r="C4655" s="10"/>
    </row>
    <row r="4656" spans="1:3">
      <c r="A4656" s="21">
        <v>238</v>
      </c>
      <c r="B4656" s="6">
        <f>IF(ISNUMBER('Calc2'!B3902),MAX(0,INDEX('913:913'!$E$6:$E$1205,'Calc2'!B3902)),0)</f>
        <v>0</v>
      </c>
      <c r="C4656" s="10"/>
    </row>
    <row r="4657" spans="1:3">
      <c r="A4657" s="21">
        <v>239</v>
      </c>
      <c r="B4657" s="6">
        <f>IF(ISNUMBER('Calc2'!B3903),MAX(0,INDEX('913:913'!$E$6:$E$1205,'Calc2'!B3903)),0)</f>
        <v>0</v>
      </c>
      <c r="C4657" s="10"/>
    </row>
    <row r="4658" spans="1:3">
      <c r="A4658" s="21">
        <v>240</v>
      </c>
      <c r="B4658" s="6">
        <f>IF(ISNUMBER('Calc2'!B3904),MAX(0,INDEX('913:913'!$E$6:$E$1205,'Calc2'!B3904)),0)</f>
        <v>0</v>
      </c>
      <c r="C4658" s="10"/>
    </row>
    <row r="4659" spans="1:3">
      <c r="A4659" s="21">
        <v>241</v>
      </c>
      <c r="B4659" s="6">
        <f>IF(ISNUMBER('Calc2'!B3905),MAX(0,INDEX('913:913'!$E$6:$E$1205,'Calc2'!B3905)),0)</f>
        <v>0</v>
      </c>
      <c r="C4659" s="10"/>
    </row>
    <row r="4660" spans="1:3">
      <c r="A4660" s="21">
        <v>242</v>
      </c>
      <c r="B4660" s="6">
        <f>IF(ISNUMBER('Calc2'!B3906),MAX(0,INDEX('913:913'!$E$6:$E$1205,'Calc2'!B3906)),0)</f>
        <v>0</v>
      </c>
      <c r="C4660" s="10"/>
    </row>
    <row r="4661" spans="1:3">
      <c r="A4661" s="21">
        <v>243</v>
      </c>
      <c r="B4661" s="6">
        <f>IF(ISNUMBER('Calc2'!B3907),MAX(0,INDEX('913:913'!$E$6:$E$1205,'Calc2'!B3907)),0)</f>
        <v>0</v>
      </c>
      <c r="C4661" s="10"/>
    </row>
    <row r="4662" spans="1:3">
      <c r="A4662" s="21">
        <v>244</v>
      </c>
      <c r="B4662" s="6">
        <f>IF(ISNUMBER('Calc2'!B3908),MAX(0,INDEX('913:913'!$E$6:$E$1205,'Calc2'!B3908)),0)</f>
        <v>0</v>
      </c>
      <c r="C4662" s="10"/>
    </row>
    <row r="4663" spans="1:3">
      <c r="A4663" s="21">
        <v>245</v>
      </c>
      <c r="B4663" s="6">
        <f>IF(ISNUMBER('Calc2'!B3909),MAX(0,INDEX('913:913'!$E$6:$E$1205,'Calc2'!B3909)),0)</f>
        <v>0</v>
      </c>
      <c r="C4663" s="10"/>
    </row>
    <row r="4664" spans="1:3">
      <c r="A4664" s="21">
        <v>246</v>
      </c>
      <c r="B4664" s="6">
        <f>IF(ISNUMBER('Calc2'!B3910),MAX(0,INDEX('913:913'!$E$6:$E$1205,'Calc2'!B3910)),0)</f>
        <v>0</v>
      </c>
      <c r="C4664" s="10"/>
    </row>
    <row r="4665" spans="1:3">
      <c r="A4665" s="21">
        <v>247</v>
      </c>
      <c r="B4665" s="6">
        <f>IF(ISNUMBER('Calc2'!B3911),MAX(0,INDEX('913:913'!$E$6:$E$1205,'Calc2'!B3911)),0)</f>
        <v>0</v>
      </c>
      <c r="C4665" s="10"/>
    </row>
    <row r="4666" spans="1:3">
      <c r="A4666" s="21">
        <v>248</v>
      </c>
      <c r="B4666" s="6">
        <f>IF(ISNUMBER('Calc2'!B3912),MAX(0,INDEX('913:913'!$E$6:$E$1205,'Calc2'!B3912)),0)</f>
        <v>0</v>
      </c>
      <c r="C4666" s="10"/>
    </row>
    <row r="4667" spans="1:3">
      <c r="A4667" s="21">
        <v>249</v>
      </c>
      <c r="B4667" s="6">
        <f>IF(ISNUMBER('Calc2'!B3913),MAX(0,INDEX('913:913'!$E$6:$E$1205,'Calc2'!B3913)),0)</f>
        <v>0</v>
      </c>
      <c r="C4667" s="10"/>
    </row>
    <row r="4668" spans="1:3">
      <c r="A4668" s="21">
        <v>250</v>
      </c>
      <c r="B4668" s="6">
        <f>IF(ISNUMBER('Calc2'!B3914),MAX(0,INDEX('913:913'!$E$6:$E$1205,'Calc2'!B3914)),0)</f>
        <v>0</v>
      </c>
      <c r="C4668" s="10"/>
    </row>
    <row r="4669" spans="1:3">
      <c r="A4669" s="21">
        <v>251</v>
      </c>
      <c r="B4669" s="6">
        <f>IF(ISNUMBER('Calc2'!B3915),MAX(0,INDEX('913:913'!$E$6:$E$1205,'Calc2'!B3915)),0)</f>
        <v>0</v>
      </c>
      <c r="C4669" s="10"/>
    </row>
    <row r="4670" spans="1:3">
      <c r="A4670" s="21">
        <v>252</v>
      </c>
      <c r="B4670" s="6">
        <f>IF(ISNUMBER('Calc2'!B3916),MAX(0,INDEX('913:913'!$E$6:$E$1205,'Calc2'!B3916)),0)</f>
        <v>0</v>
      </c>
      <c r="C4670" s="10"/>
    </row>
    <row r="4671" spans="1:3">
      <c r="A4671" s="21">
        <v>253</v>
      </c>
      <c r="B4671" s="6">
        <f>IF(ISNUMBER('Calc2'!B3917),MAX(0,INDEX('913:913'!$E$6:$E$1205,'Calc2'!B3917)),0)</f>
        <v>0</v>
      </c>
      <c r="C4671" s="10"/>
    </row>
    <row r="4672" spans="1:3">
      <c r="A4672" s="21">
        <v>254</v>
      </c>
      <c r="B4672" s="6">
        <f>IF(ISNUMBER('Calc2'!B3918),MAX(0,INDEX('913:913'!$E$6:$E$1205,'Calc2'!B3918)),0)</f>
        <v>0</v>
      </c>
      <c r="C4672" s="10"/>
    </row>
    <row r="4673" spans="1:3">
      <c r="A4673" s="21">
        <v>255</v>
      </c>
      <c r="B4673" s="6">
        <f>IF(ISNUMBER('Calc2'!B3919),MAX(0,INDEX('913:913'!$E$6:$E$1205,'Calc2'!B3919)),0)</f>
        <v>0</v>
      </c>
      <c r="C4673" s="10"/>
    </row>
    <row r="4674" spans="1:3">
      <c r="A4674" s="21">
        <v>256</v>
      </c>
      <c r="B4674" s="6">
        <f>IF(ISNUMBER('Calc2'!B3920),MAX(0,INDEX('913:913'!$E$6:$E$1205,'Calc2'!B3920)),0)</f>
        <v>0</v>
      </c>
      <c r="C4674" s="10"/>
    </row>
    <row r="4675" spans="1:3">
      <c r="A4675" s="21">
        <v>257</v>
      </c>
      <c r="B4675" s="6">
        <f>IF(ISNUMBER('Calc2'!B3921),MAX(0,INDEX('913:913'!$E$6:$E$1205,'Calc2'!B3921)),0)</f>
        <v>0</v>
      </c>
      <c r="C4675" s="10"/>
    </row>
    <row r="4676" spans="1:3">
      <c r="A4676" s="21">
        <v>258</v>
      </c>
      <c r="B4676" s="6">
        <f>IF(ISNUMBER('Calc2'!B3922),MAX(0,INDEX('913:913'!$E$6:$E$1205,'Calc2'!B3922)),0)</f>
        <v>0</v>
      </c>
      <c r="C4676" s="10"/>
    </row>
    <row r="4677" spans="1:3">
      <c r="A4677" s="21">
        <v>259</v>
      </c>
      <c r="B4677" s="6">
        <f>IF(ISNUMBER('Calc2'!B3923),MAX(0,INDEX('913:913'!$E$6:$E$1205,'Calc2'!B3923)),0)</f>
        <v>0</v>
      </c>
      <c r="C4677" s="10"/>
    </row>
    <row r="4678" spans="1:3">
      <c r="A4678" s="21">
        <v>260</v>
      </c>
      <c r="B4678" s="6">
        <f>IF(ISNUMBER('Calc2'!B3924),MAX(0,INDEX('913:913'!$E$6:$E$1205,'Calc2'!B3924)),0)</f>
        <v>0</v>
      </c>
      <c r="C4678" s="10"/>
    </row>
    <row r="4679" spans="1:3">
      <c r="A4679" s="21">
        <v>261</v>
      </c>
      <c r="B4679" s="6">
        <f>IF(ISNUMBER('Calc2'!B3925),MAX(0,INDEX('913:913'!$E$6:$E$1205,'Calc2'!B3925)),0)</f>
        <v>0</v>
      </c>
      <c r="C4679" s="10"/>
    </row>
    <row r="4680" spans="1:3">
      <c r="A4680" s="21">
        <v>262</v>
      </c>
      <c r="B4680" s="6">
        <f>IF(ISNUMBER('Calc2'!B3926),MAX(0,INDEX('913:913'!$E$6:$E$1205,'Calc2'!B3926)),0)</f>
        <v>0</v>
      </c>
      <c r="C4680" s="10"/>
    </row>
    <row r="4681" spans="1:3">
      <c r="A4681" s="21">
        <v>263</v>
      </c>
      <c r="B4681" s="6">
        <f>IF(ISNUMBER('Calc2'!B3927),MAX(0,INDEX('913:913'!$E$6:$E$1205,'Calc2'!B3927)),0)</f>
        <v>0</v>
      </c>
      <c r="C4681" s="10"/>
    </row>
    <row r="4682" spans="1:3">
      <c r="A4682" s="21">
        <v>264</v>
      </c>
      <c r="B4682" s="6">
        <f>IF(ISNUMBER('Calc2'!B3928),MAX(0,INDEX('913:913'!$E$6:$E$1205,'Calc2'!B3928)),0)</f>
        <v>0</v>
      </c>
      <c r="C4682" s="10"/>
    </row>
    <row r="4683" spans="1:3">
      <c r="A4683" s="21">
        <v>265</v>
      </c>
      <c r="B4683" s="6">
        <f>IF(ISNUMBER('Calc2'!B3929),MAX(0,INDEX('913:913'!$E$6:$E$1205,'Calc2'!B3929)),0)</f>
        <v>0</v>
      </c>
      <c r="C4683" s="10"/>
    </row>
    <row r="4684" spans="1:3">
      <c r="A4684" s="21">
        <v>266</v>
      </c>
      <c r="B4684" s="6">
        <f>IF(ISNUMBER('Calc2'!B3930),MAX(0,INDEX('913:913'!$E$6:$E$1205,'Calc2'!B3930)),0)</f>
        <v>0</v>
      </c>
      <c r="C4684" s="10"/>
    </row>
    <row r="4685" spans="1:3">
      <c r="A4685" s="21">
        <v>267</v>
      </c>
      <c r="B4685" s="6">
        <f>IF(ISNUMBER('Calc2'!B3931),MAX(0,INDEX('913:913'!$E$6:$E$1205,'Calc2'!B3931)),0)</f>
        <v>0</v>
      </c>
      <c r="C4685" s="10"/>
    </row>
    <row r="4686" spans="1:3">
      <c r="A4686" s="21">
        <v>268</v>
      </c>
      <c r="B4686" s="6">
        <f>IF(ISNUMBER('Calc2'!B3932),MAX(0,INDEX('913:913'!$E$6:$E$1205,'Calc2'!B3932)),0)</f>
        <v>0</v>
      </c>
      <c r="C4686" s="10"/>
    </row>
    <row r="4687" spans="1:3">
      <c r="A4687" s="21">
        <v>269</v>
      </c>
      <c r="B4687" s="6">
        <f>IF(ISNUMBER('Calc2'!B3933),MAX(0,INDEX('913:913'!$E$6:$E$1205,'Calc2'!B3933)),0)</f>
        <v>0</v>
      </c>
      <c r="C4687" s="10"/>
    </row>
    <row r="4688" spans="1:3">
      <c r="A4688" s="21">
        <v>270</v>
      </c>
      <c r="B4688" s="6">
        <f>IF(ISNUMBER('Calc2'!B3934),MAX(0,INDEX('913:913'!$E$6:$E$1205,'Calc2'!B3934)),0)</f>
        <v>0</v>
      </c>
      <c r="C4688" s="10"/>
    </row>
    <row r="4689" spans="1:3">
      <c r="A4689" s="21">
        <v>271</v>
      </c>
      <c r="B4689" s="6">
        <f>IF(ISNUMBER('Calc2'!B3935),MAX(0,INDEX('913:913'!$E$6:$E$1205,'Calc2'!B3935)),0)</f>
        <v>0</v>
      </c>
      <c r="C4689" s="10"/>
    </row>
    <row r="4690" spans="1:3">
      <c r="A4690" s="21">
        <v>272</v>
      </c>
      <c r="B4690" s="6">
        <f>IF(ISNUMBER('Calc2'!B3936),MAX(0,INDEX('913:913'!$E$6:$E$1205,'Calc2'!B3936)),0)</f>
        <v>0</v>
      </c>
      <c r="C4690" s="10"/>
    </row>
    <row r="4691" spans="1:3">
      <c r="A4691" s="21">
        <v>273</v>
      </c>
      <c r="B4691" s="6">
        <f>IF(ISNUMBER('Calc2'!B3937),MAX(0,INDEX('913:913'!$E$6:$E$1205,'Calc2'!B3937)),0)</f>
        <v>0</v>
      </c>
      <c r="C4691" s="10"/>
    </row>
    <row r="4692" spans="1:3">
      <c r="A4692" s="21">
        <v>274</v>
      </c>
      <c r="B4692" s="6">
        <f>IF(ISNUMBER('Calc2'!B3938),MAX(0,INDEX('913:913'!$E$6:$E$1205,'Calc2'!B3938)),0)</f>
        <v>0</v>
      </c>
      <c r="C4692" s="10"/>
    </row>
    <row r="4693" spans="1:3">
      <c r="A4693" s="21">
        <v>275</v>
      </c>
      <c r="B4693" s="6">
        <f>IF(ISNUMBER('Calc2'!B3939),MAX(0,INDEX('913:913'!$E$6:$E$1205,'Calc2'!B3939)),0)</f>
        <v>0</v>
      </c>
      <c r="C4693" s="10"/>
    </row>
    <row r="4694" spans="1:3">
      <c r="A4694" s="21">
        <v>276</v>
      </c>
      <c r="B4694" s="6">
        <f>IF(ISNUMBER('Calc2'!B3940),MAX(0,INDEX('913:913'!$E$6:$E$1205,'Calc2'!B3940)),0)</f>
        <v>0</v>
      </c>
      <c r="C4694" s="10"/>
    </row>
    <row r="4695" spans="1:3">
      <c r="A4695" s="21">
        <v>277</v>
      </c>
      <c r="B4695" s="6">
        <f>IF(ISNUMBER('Calc2'!B3941),MAX(0,INDEX('913:913'!$E$6:$E$1205,'Calc2'!B3941)),0)</f>
        <v>0</v>
      </c>
      <c r="C4695" s="10"/>
    </row>
    <row r="4696" spans="1:3">
      <c r="A4696" s="21">
        <v>278</v>
      </c>
      <c r="B4696" s="6">
        <f>IF(ISNUMBER('Calc2'!B3942),MAX(0,INDEX('913:913'!$E$6:$E$1205,'Calc2'!B3942)),0)</f>
        <v>0</v>
      </c>
      <c r="C4696" s="10"/>
    </row>
    <row r="4697" spans="1:3">
      <c r="A4697" s="21">
        <v>279</v>
      </c>
      <c r="B4697" s="6">
        <f>IF(ISNUMBER('Calc2'!B3943),MAX(0,INDEX('913:913'!$E$6:$E$1205,'Calc2'!B3943)),0)</f>
        <v>0</v>
      </c>
      <c r="C4697" s="10"/>
    </row>
    <row r="4698" spans="1:3">
      <c r="A4698" s="21">
        <v>280</v>
      </c>
      <c r="B4698" s="6">
        <f>IF(ISNUMBER('Calc2'!B3944),MAX(0,INDEX('913:913'!$E$6:$E$1205,'Calc2'!B3944)),0)</f>
        <v>0</v>
      </c>
      <c r="C4698" s="10"/>
    </row>
    <row r="4699" spans="1:3">
      <c r="A4699" s="21">
        <v>281</v>
      </c>
      <c r="B4699" s="6">
        <f>IF(ISNUMBER('Calc2'!B3945),MAX(0,INDEX('913:913'!$E$6:$E$1205,'Calc2'!B3945)),0)</f>
        <v>0</v>
      </c>
      <c r="C4699" s="10"/>
    </row>
    <row r="4700" spans="1:3">
      <c r="A4700" s="21">
        <v>282</v>
      </c>
      <c r="B4700" s="6">
        <f>IF(ISNUMBER('Calc2'!B3946),MAX(0,INDEX('913:913'!$E$6:$E$1205,'Calc2'!B3946)),0)</f>
        <v>0</v>
      </c>
      <c r="C4700" s="10"/>
    </row>
    <row r="4701" spans="1:3">
      <c r="A4701" s="21">
        <v>283</v>
      </c>
      <c r="B4701" s="6">
        <f>IF(ISNUMBER('Calc2'!B3947),MAX(0,INDEX('913:913'!$E$6:$E$1205,'Calc2'!B3947)),0)</f>
        <v>0</v>
      </c>
      <c r="C4701" s="10"/>
    </row>
    <row r="4702" spans="1:3">
      <c r="A4702" s="21">
        <v>284</v>
      </c>
      <c r="B4702" s="6">
        <f>IF(ISNUMBER('Calc2'!B3948),MAX(0,INDEX('913:913'!$E$6:$E$1205,'Calc2'!B3948)),0)</f>
        <v>0</v>
      </c>
      <c r="C4702" s="10"/>
    </row>
    <row r="4703" spans="1:3">
      <c r="A4703" s="21">
        <v>285</v>
      </c>
      <c r="B4703" s="6">
        <f>IF(ISNUMBER('Calc2'!B3949),MAX(0,INDEX('913:913'!$E$6:$E$1205,'Calc2'!B3949)),0)</f>
        <v>0</v>
      </c>
      <c r="C4703" s="10"/>
    </row>
    <row r="4704" spans="1:3">
      <c r="A4704" s="21">
        <v>286</v>
      </c>
      <c r="B4704" s="6">
        <f>IF(ISNUMBER('Calc2'!B3950),MAX(0,INDEX('913:913'!$E$6:$E$1205,'Calc2'!B3950)),0)</f>
        <v>0</v>
      </c>
      <c r="C4704" s="10"/>
    </row>
    <row r="4705" spans="1:3">
      <c r="A4705" s="21">
        <v>287</v>
      </c>
      <c r="B4705" s="6">
        <f>IF(ISNUMBER('Calc2'!B3951),MAX(0,INDEX('913:913'!$E$6:$E$1205,'Calc2'!B3951)),0)</f>
        <v>0</v>
      </c>
      <c r="C4705" s="10"/>
    </row>
    <row r="4706" spans="1:3">
      <c r="A4706" s="21">
        <v>288</v>
      </c>
      <c r="B4706" s="6">
        <f>IF(ISNUMBER('Calc2'!B3952),MAX(0,INDEX('913:913'!$E$6:$E$1205,'Calc2'!B3952)),0)</f>
        <v>0</v>
      </c>
      <c r="C4706" s="10"/>
    </row>
    <row r="4707" spans="1:3">
      <c r="A4707" s="21">
        <v>289</v>
      </c>
      <c r="B4707" s="6">
        <f>IF(ISNUMBER('Calc2'!B3953),MAX(0,INDEX('913:913'!$E$6:$E$1205,'Calc2'!B3953)),0)</f>
        <v>0</v>
      </c>
      <c r="C4707" s="10"/>
    </row>
    <row r="4708" spans="1:3">
      <c r="A4708" s="21">
        <v>290</v>
      </c>
      <c r="B4708" s="6">
        <f>IF(ISNUMBER('Calc2'!B3954),MAX(0,INDEX('913:913'!$E$6:$E$1205,'Calc2'!B3954)),0)</f>
        <v>0</v>
      </c>
      <c r="C4708" s="10"/>
    </row>
    <row r="4709" spans="1:3">
      <c r="A4709" s="21">
        <v>291</v>
      </c>
      <c r="B4709" s="6">
        <f>IF(ISNUMBER('Calc2'!B3955),MAX(0,INDEX('913:913'!$E$6:$E$1205,'Calc2'!B3955)),0)</f>
        <v>0</v>
      </c>
      <c r="C4709" s="10"/>
    </row>
    <row r="4710" spans="1:3">
      <c r="A4710" s="21">
        <v>292</v>
      </c>
      <c r="B4710" s="6">
        <f>IF(ISNUMBER('Calc2'!B3956),MAX(0,INDEX('913:913'!$E$6:$E$1205,'Calc2'!B3956)),0)</f>
        <v>0</v>
      </c>
      <c r="C4710" s="10"/>
    </row>
    <row r="4711" spans="1:3">
      <c r="A4711" s="21">
        <v>293</v>
      </c>
      <c r="B4711" s="6">
        <f>IF(ISNUMBER('Calc2'!B3957),MAX(0,INDEX('913:913'!$E$6:$E$1205,'Calc2'!B3957)),0)</f>
        <v>0</v>
      </c>
      <c r="C4711" s="10"/>
    </row>
    <row r="4712" spans="1:3">
      <c r="A4712" s="21">
        <v>294</v>
      </c>
      <c r="B4712" s="6">
        <f>IF(ISNUMBER('Calc2'!B3958),MAX(0,INDEX('913:913'!$E$6:$E$1205,'Calc2'!B3958)),0)</f>
        <v>0</v>
      </c>
      <c r="C4712" s="10"/>
    </row>
    <row r="4713" spans="1:3">
      <c r="A4713" s="21">
        <v>295</v>
      </c>
      <c r="B4713" s="6">
        <f>IF(ISNUMBER('Calc2'!B3959),MAX(0,INDEX('913:913'!$E$6:$E$1205,'Calc2'!B3959)),0)</f>
        <v>0</v>
      </c>
      <c r="C4713" s="10"/>
    </row>
    <row r="4714" spans="1:3">
      <c r="A4714" s="21">
        <v>296</v>
      </c>
      <c r="B4714" s="6">
        <f>IF(ISNUMBER('Calc2'!B3960),MAX(0,INDEX('913:913'!$E$6:$E$1205,'Calc2'!B3960)),0)</f>
        <v>0</v>
      </c>
      <c r="C4714" s="10"/>
    </row>
    <row r="4715" spans="1:3">
      <c r="A4715" s="21">
        <v>297</v>
      </c>
      <c r="B4715" s="6">
        <f>IF(ISNUMBER('Calc2'!B3961),MAX(0,INDEX('913:913'!$E$6:$E$1205,'Calc2'!B3961)),0)</f>
        <v>0</v>
      </c>
      <c r="C4715" s="10"/>
    </row>
    <row r="4716" spans="1:3">
      <c r="A4716" s="21">
        <v>298</v>
      </c>
      <c r="B4716" s="6">
        <f>IF(ISNUMBER('Calc2'!B3962),MAX(0,INDEX('913:913'!$E$6:$E$1205,'Calc2'!B3962)),0)</f>
        <v>0</v>
      </c>
      <c r="C4716" s="10"/>
    </row>
    <row r="4717" spans="1:3">
      <c r="A4717" s="21">
        <v>299</v>
      </c>
      <c r="B4717" s="6">
        <f>IF(ISNUMBER('Calc2'!B3963),MAX(0,INDEX('913:913'!$E$6:$E$1205,'Calc2'!B3963)),0)</f>
        <v>0</v>
      </c>
      <c r="C4717" s="10"/>
    </row>
    <row r="4718" spans="1:3">
      <c r="A4718" s="21">
        <v>300</v>
      </c>
      <c r="B4718" s="6">
        <f>IF(ISNUMBER('Calc2'!B3964),MAX(0,INDEX('913:913'!$E$6:$E$1205,'Calc2'!B3964)),0)</f>
        <v>0</v>
      </c>
      <c r="C4718" s="10"/>
    </row>
    <row r="4719" spans="1:3">
      <c r="A4719" s="21">
        <v>301</v>
      </c>
      <c r="B4719" s="6">
        <f>IF(ISNUMBER('Calc2'!B3965),MAX(0,INDEX('913:913'!$E$6:$E$1205,'Calc2'!B3965)),0)</f>
        <v>0</v>
      </c>
      <c r="C4719" s="10"/>
    </row>
    <row r="4720" spans="1:3">
      <c r="A4720" s="21">
        <v>302</v>
      </c>
      <c r="B4720" s="6">
        <f>IF(ISNUMBER('Calc2'!B3966),MAX(0,INDEX('913:913'!$E$6:$E$1205,'Calc2'!B3966)),0)</f>
        <v>0</v>
      </c>
      <c r="C4720" s="10"/>
    </row>
    <row r="4721" spans="1:3">
      <c r="A4721" s="21">
        <v>303</v>
      </c>
      <c r="B4721" s="6">
        <f>IF(ISNUMBER('Calc2'!B3967),MAX(0,INDEX('913:913'!$E$6:$E$1205,'Calc2'!B3967)),0)</f>
        <v>0</v>
      </c>
      <c r="C4721" s="10"/>
    </row>
    <row r="4722" spans="1:3">
      <c r="A4722" s="21">
        <v>304</v>
      </c>
      <c r="B4722" s="6">
        <f>IF(ISNUMBER('Calc2'!B3968),MAX(0,INDEX('913:913'!$E$6:$E$1205,'Calc2'!B3968)),0)</f>
        <v>0</v>
      </c>
      <c r="C4722" s="10"/>
    </row>
    <row r="4723" spans="1:3">
      <c r="A4723" s="21">
        <v>305</v>
      </c>
      <c r="B4723" s="6">
        <f>IF(ISNUMBER('Calc2'!B3969),MAX(0,INDEX('913:913'!$E$6:$E$1205,'Calc2'!B3969)),0)</f>
        <v>0</v>
      </c>
      <c r="C4723" s="10"/>
    </row>
    <row r="4724" spans="1:3">
      <c r="A4724" s="21">
        <v>306</v>
      </c>
      <c r="B4724" s="6">
        <f>IF(ISNUMBER('Calc2'!B3970),MAX(0,INDEX('913:913'!$E$6:$E$1205,'Calc2'!B3970)),0)</f>
        <v>0</v>
      </c>
      <c r="C4724" s="10"/>
    </row>
    <row r="4725" spans="1:3">
      <c r="A4725" s="21">
        <v>307</v>
      </c>
      <c r="B4725" s="6">
        <f>IF(ISNUMBER('Calc2'!B3971),MAX(0,INDEX('913:913'!$E$6:$E$1205,'Calc2'!B3971)),0)</f>
        <v>0</v>
      </c>
      <c r="C4725" s="10"/>
    </row>
    <row r="4726" spans="1:3">
      <c r="A4726" s="21">
        <v>308</v>
      </c>
      <c r="B4726" s="6">
        <f>IF(ISNUMBER('Calc2'!B3972),MAX(0,INDEX('913:913'!$E$6:$E$1205,'Calc2'!B3972)),0)</f>
        <v>0</v>
      </c>
      <c r="C4726" s="10"/>
    </row>
    <row r="4727" spans="1:3">
      <c r="A4727" s="21">
        <v>309</v>
      </c>
      <c r="B4727" s="6">
        <f>IF(ISNUMBER('Calc2'!B3973),MAX(0,INDEX('913:913'!$E$6:$E$1205,'Calc2'!B3973)),0)</f>
        <v>0</v>
      </c>
      <c r="C4727" s="10"/>
    </row>
    <row r="4728" spans="1:3">
      <c r="A4728" s="21">
        <v>310</v>
      </c>
      <c r="B4728" s="6">
        <f>IF(ISNUMBER('Calc2'!B3974),MAX(0,INDEX('913:913'!$E$6:$E$1205,'Calc2'!B3974)),0)</f>
        <v>0</v>
      </c>
      <c r="C4728" s="10"/>
    </row>
    <row r="4729" spans="1:3">
      <c r="A4729" s="21">
        <v>311</v>
      </c>
      <c r="B4729" s="6">
        <f>IF(ISNUMBER('Calc2'!B3975),MAX(0,INDEX('913:913'!$E$6:$E$1205,'Calc2'!B3975)),0)</f>
        <v>0</v>
      </c>
      <c r="C4729" s="10"/>
    </row>
    <row r="4730" spans="1:3">
      <c r="A4730" s="21">
        <v>312</v>
      </c>
      <c r="B4730" s="6">
        <f>IF(ISNUMBER('Calc2'!B3976),MAX(0,INDEX('913:913'!$E$6:$E$1205,'Calc2'!B3976)),0)</f>
        <v>0</v>
      </c>
      <c r="C4730" s="10"/>
    </row>
    <row r="4731" spans="1:3">
      <c r="A4731" s="21">
        <v>313</v>
      </c>
      <c r="B4731" s="6">
        <f>IF(ISNUMBER('Calc2'!B3977),MAX(0,INDEX('913:913'!$E$6:$E$1205,'Calc2'!B3977)),0)</f>
        <v>0</v>
      </c>
      <c r="C4731" s="10"/>
    </row>
    <row r="4732" spans="1:3">
      <c r="A4732" s="21">
        <v>314</v>
      </c>
      <c r="B4732" s="6">
        <f>IF(ISNUMBER('Calc2'!B3978),MAX(0,INDEX('913:913'!$E$6:$E$1205,'Calc2'!B3978)),0)</f>
        <v>0</v>
      </c>
      <c r="C4732" s="10"/>
    </row>
    <row r="4733" spans="1:3">
      <c r="A4733" s="21">
        <v>315</v>
      </c>
      <c r="B4733" s="6">
        <f>IF(ISNUMBER('Calc2'!B3979),MAX(0,INDEX('913:913'!$E$6:$E$1205,'Calc2'!B3979)),0)</f>
        <v>0</v>
      </c>
      <c r="C4733" s="10"/>
    </row>
    <row r="4734" spans="1:3">
      <c r="A4734" s="21">
        <v>316</v>
      </c>
      <c r="B4734" s="6">
        <f>IF(ISNUMBER('Calc2'!B3980),MAX(0,INDEX('913:913'!$E$6:$E$1205,'Calc2'!B3980)),0)</f>
        <v>0</v>
      </c>
      <c r="C4734" s="10"/>
    </row>
    <row r="4735" spans="1:3">
      <c r="A4735" s="21">
        <v>317</v>
      </c>
      <c r="B4735" s="6">
        <f>IF(ISNUMBER('Calc2'!B3981),MAX(0,INDEX('913:913'!$E$6:$E$1205,'Calc2'!B3981)),0)</f>
        <v>0</v>
      </c>
      <c r="C4735" s="10"/>
    </row>
    <row r="4736" spans="1:3">
      <c r="A4736" s="21">
        <v>318</v>
      </c>
      <c r="B4736" s="6">
        <f>IF(ISNUMBER('Calc2'!B3982),MAX(0,INDEX('913:913'!$E$6:$E$1205,'Calc2'!B3982)),0)</f>
        <v>0</v>
      </c>
      <c r="C4736" s="10"/>
    </row>
    <row r="4737" spans="1:3">
      <c r="A4737" s="21">
        <v>319</v>
      </c>
      <c r="B4737" s="6">
        <f>IF(ISNUMBER('Calc2'!B3983),MAX(0,INDEX('913:913'!$E$6:$E$1205,'Calc2'!B3983)),0)</f>
        <v>0</v>
      </c>
      <c r="C4737" s="10"/>
    </row>
    <row r="4738" spans="1:3">
      <c r="A4738" s="21">
        <v>320</v>
      </c>
      <c r="B4738" s="6">
        <f>IF(ISNUMBER('Calc2'!B3984),MAX(0,INDEX('913:913'!$E$6:$E$1205,'Calc2'!B3984)),0)</f>
        <v>0</v>
      </c>
      <c r="C4738" s="10"/>
    </row>
    <row r="4739" spans="1:3">
      <c r="A4739" s="21">
        <v>321</v>
      </c>
      <c r="B4739" s="6">
        <f>IF(ISNUMBER('Calc2'!B3985),MAX(0,INDEX('913:913'!$E$6:$E$1205,'Calc2'!B3985)),0)</f>
        <v>0</v>
      </c>
      <c r="C4739" s="10"/>
    </row>
    <row r="4740" spans="1:3">
      <c r="A4740" s="21">
        <v>322</v>
      </c>
      <c r="B4740" s="6">
        <f>IF(ISNUMBER('Calc2'!B3986),MAX(0,INDEX('913:913'!$E$6:$E$1205,'Calc2'!B3986)),0)</f>
        <v>0</v>
      </c>
      <c r="C4740" s="10"/>
    </row>
    <row r="4741" spans="1:3">
      <c r="A4741" s="21">
        <v>323</v>
      </c>
      <c r="B4741" s="6">
        <f>IF(ISNUMBER('Calc2'!B3987),MAX(0,INDEX('913:913'!$E$6:$E$1205,'Calc2'!B3987)),0)</f>
        <v>0</v>
      </c>
      <c r="C4741" s="10"/>
    </row>
    <row r="4742" spans="1:3">
      <c r="A4742" s="21">
        <v>324</v>
      </c>
      <c r="B4742" s="6">
        <f>IF(ISNUMBER('Calc2'!B3988),MAX(0,INDEX('913:913'!$E$6:$E$1205,'Calc2'!B3988)),0)</f>
        <v>0</v>
      </c>
      <c r="C4742" s="10"/>
    </row>
    <row r="4743" spans="1:3">
      <c r="A4743" s="21">
        <v>325</v>
      </c>
      <c r="B4743" s="6">
        <f>IF(ISNUMBER('Calc2'!B3989),MAX(0,INDEX('913:913'!$E$6:$E$1205,'Calc2'!B3989)),0)</f>
        <v>0</v>
      </c>
      <c r="C4743" s="10"/>
    </row>
    <row r="4744" spans="1:3">
      <c r="A4744" s="21">
        <v>326</v>
      </c>
      <c r="B4744" s="6">
        <f>IF(ISNUMBER('Calc2'!B3990),MAX(0,INDEX('913:913'!$E$6:$E$1205,'Calc2'!B3990)),0)</f>
        <v>0</v>
      </c>
      <c r="C4744" s="10"/>
    </row>
    <row r="4745" spans="1:3">
      <c r="A4745" s="21">
        <v>327</v>
      </c>
      <c r="B4745" s="6">
        <f>IF(ISNUMBER('Calc2'!B3991),MAX(0,INDEX('913:913'!$E$6:$E$1205,'Calc2'!B3991)),0)</f>
        <v>0</v>
      </c>
      <c r="C4745" s="10"/>
    </row>
    <row r="4746" spans="1:3">
      <c r="A4746" s="21">
        <v>328</v>
      </c>
      <c r="B4746" s="6">
        <f>IF(ISNUMBER('Calc2'!B3992),MAX(0,INDEX('913:913'!$E$6:$E$1205,'Calc2'!B3992)),0)</f>
        <v>0</v>
      </c>
      <c r="C4746" s="10"/>
    </row>
    <row r="4747" spans="1:3">
      <c r="A4747" s="21">
        <v>329</v>
      </c>
      <c r="B4747" s="6">
        <f>IF(ISNUMBER('Calc2'!B3993),MAX(0,INDEX('913:913'!$E$6:$E$1205,'Calc2'!B3993)),0)</f>
        <v>0</v>
      </c>
      <c r="C4747" s="10"/>
    </row>
    <row r="4748" spans="1:3">
      <c r="A4748" s="21">
        <v>330</v>
      </c>
      <c r="B4748" s="6">
        <f>IF(ISNUMBER('Calc2'!B3994),MAX(0,INDEX('913:913'!$E$6:$E$1205,'Calc2'!B3994)),0)</f>
        <v>0</v>
      </c>
      <c r="C4748" s="10"/>
    </row>
    <row r="4749" spans="1:3">
      <c r="A4749" s="21">
        <v>331</v>
      </c>
      <c r="B4749" s="6">
        <f>IF(ISNUMBER('Calc2'!B3995),MAX(0,INDEX('913:913'!$E$6:$E$1205,'Calc2'!B3995)),0)</f>
        <v>0</v>
      </c>
      <c r="C4749" s="10"/>
    </row>
    <row r="4750" spans="1:3">
      <c r="A4750" s="21">
        <v>332</v>
      </c>
      <c r="B4750" s="6">
        <f>IF(ISNUMBER('Calc2'!B3996),MAX(0,INDEX('913:913'!$E$6:$E$1205,'Calc2'!B3996)),0)</f>
        <v>0</v>
      </c>
      <c r="C4750" s="10"/>
    </row>
    <row r="4751" spans="1:3">
      <c r="A4751" s="21">
        <v>333</v>
      </c>
      <c r="B4751" s="6">
        <f>IF(ISNUMBER('Calc2'!B3997),MAX(0,INDEX('913:913'!$E$6:$E$1205,'Calc2'!B3997)),0)</f>
        <v>0</v>
      </c>
      <c r="C4751" s="10"/>
    </row>
    <row r="4752" spans="1:3">
      <c r="A4752" s="21">
        <v>334</v>
      </c>
      <c r="B4752" s="6">
        <f>IF(ISNUMBER('Calc2'!B3998),MAX(0,INDEX('913:913'!$E$6:$E$1205,'Calc2'!B3998)),0)</f>
        <v>0</v>
      </c>
      <c r="C4752" s="10"/>
    </row>
    <row r="4753" spans="1:3">
      <c r="A4753" s="21">
        <v>335</v>
      </c>
      <c r="B4753" s="6">
        <f>IF(ISNUMBER('Calc2'!B3999),MAX(0,INDEX('913:913'!$E$6:$E$1205,'Calc2'!B3999)),0)</f>
        <v>0</v>
      </c>
      <c r="C4753" s="10"/>
    </row>
    <row r="4754" spans="1:3">
      <c r="A4754" s="21">
        <v>336</v>
      </c>
      <c r="B4754" s="6">
        <f>IF(ISNUMBER('Calc2'!B4000),MAX(0,INDEX('913:913'!$E$6:$E$1205,'Calc2'!B4000)),0)</f>
        <v>0</v>
      </c>
      <c r="C4754" s="10"/>
    </row>
    <row r="4755" spans="1:3">
      <c r="A4755" s="21">
        <v>337</v>
      </c>
      <c r="B4755" s="6">
        <f>IF(ISNUMBER('Calc2'!B4001),MAX(0,INDEX('913:913'!$E$6:$E$1205,'Calc2'!B4001)),0)</f>
        <v>0</v>
      </c>
      <c r="C4755" s="10"/>
    </row>
    <row r="4756" spans="1:3">
      <c r="A4756" s="21">
        <v>338</v>
      </c>
      <c r="B4756" s="6">
        <f>IF(ISNUMBER('Calc2'!B4002),MAX(0,INDEX('913:913'!$E$6:$E$1205,'Calc2'!B4002)),0)</f>
        <v>0</v>
      </c>
      <c r="C4756" s="10"/>
    </row>
    <row r="4757" spans="1:3">
      <c r="A4757" s="21">
        <v>339</v>
      </c>
      <c r="B4757" s="6">
        <f>IF(ISNUMBER('Calc2'!B4003),MAX(0,INDEX('913:913'!$E$6:$E$1205,'Calc2'!B4003)),0)</f>
        <v>0</v>
      </c>
      <c r="C4757" s="10"/>
    </row>
    <row r="4758" spans="1:3">
      <c r="A4758" s="21">
        <v>340</v>
      </c>
      <c r="B4758" s="6">
        <f>IF(ISNUMBER('Calc2'!B4004),MAX(0,INDEX('913:913'!$E$6:$E$1205,'Calc2'!B4004)),0)</f>
        <v>0</v>
      </c>
      <c r="C4758" s="10"/>
    </row>
    <row r="4759" spans="1:3">
      <c r="A4759" s="21">
        <v>341</v>
      </c>
      <c r="B4759" s="6">
        <f>IF(ISNUMBER('Calc2'!B4005),MAX(0,INDEX('913:913'!$E$6:$E$1205,'Calc2'!B4005)),0)</f>
        <v>0</v>
      </c>
      <c r="C4759" s="10"/>
    </row>
    <row r="4760" spans="1:3">
      <c r="A4760" s="21">
        <v>342</v>
      </c>
      <c r="B4760" s="6">
        <f>IF(ISNUMBER('Calc2'!B4006),MAX(0,INDEX('913:913'!$E$6:$E$1205,'Calc2'!B4006)),0)</f>
        <v>0</v>
      </c>
      <c r="C4760" s="10"/>
    </row>
    <row r="4761" spans="1:3">
      <c r="A4761" s="21">
        <v>343</v>
      </c>
      <c r="B4761" s="6">
        <f>IF(ISNUMBER('Calc2'!B4007),MAX(0,INDEX('913:913'!$E$6:$E$1205,'Calc2'!B4007)),0)</f>
        <v>0</v>
      </c>
      <c r="C4761" s="10"/>
    </row>
    <row r="4762" spans="1:3">
      <c r="A4762" s="21">
        <v>344</v>
      </c>
      <c r="B4762" s="6">
        <f>IF(ISNUMBER('Calc2'!B4008),MAX(0,INDEX('913:913'!$E$6:$E$1205,'Calc2'!B4008)),0)</f>
        <v>0</v>
      </c>
      <c r="C4762" s="10"/>
    </row>
    <row r="4763" spans="1:3">
      <c r="A4763" s="21">
        <v>345</v>
      </c>
      <c r="B4763" s="6">
        <f>IF(ISNUMBER('Calc2'!B4009),MAX(0,INDEX('913:913'!$E$6:$E$1205,'Calc2'!B4009)),0)</f>
        <v>0</v>
      </c>
      <c r="C4763" s="10"/>
    </row>
    <row r="4764" spans="1:3">
      <c r="A4764" s="21">
        <v>346</v>
      </c>
      <c r="B4764" s="6">
        <f>IF(ISNUMBER('Calc2'!B4010),MAX(0,INDEX('913:913'!$E$6:$E$1205,'Calc2'!B4010)),0)</f>
        <v>0</v>
      </c>
      <c r="C4764" s="10"/>
    </row>
    <row r="4765" spans="1:3">
      <c r="A4765" s="21">
        <v>347</v>
      </c>
      <c r="B4765" s="6">
        <f>IF(ISNUMBER('Calc2'!B4011),MAX(0,INDEX('913:913'!$E$6:$E$1205,'Calc2'!B4011)),0)</f>
        <v>0</v>
      </c>
      <c r="C4765" s="10"/>
    </row>
    <row r="4766" spans="1:3">
      <c r="A4766" s="21">
        <v>348</v>
      </c>
      <c r="B4766" s="6">
        <f>IF(ISNUMBER('Calc2'!B4012),MAX(0,INDEX('913:913'!$E$6:$E$1205,'Calc2'!B4012)),0)</f>
        <v>0</v>
      </c>
      <c r="C4766" s="10"/>
    </row>
    <row r="4767" spans="1:3">
      <c r="A4767" s="21">
        <v>349</v>
      </c>
      <c r="B4767" s="6">
        <f>IF(ISNUMBER('Calc2'!B4013),MAX(0,INDEX('913:913'!$E$6:$E$1205,'Calc2'!B4013)),0)</f>
        <v>0</v>
      </c>
      <c r="C4767" s="10"/>
    </row>
    <row r="4768" spans="1:3">
      <c r="A4768" s="21">
        <v>350</v>
      </c>
      <c r="B4768" s="6">
        <f>IF(ISNUMBER('Calc2'!B4014),MAX(0,INDEX('913:913'!$E$6:$E$1205,'Calc2'!B4014)),0)</f>
        <v>0</v>
      </c>
      <c r="C4768" s="10"/>
    </row>
    <row r="4769" spans="1:3">
      <c r="A4769" s="21">
        <v>351</v>
      </c>
      <c r="B4769" s="6">
        <f>IF(ISNUMBER('Calc2'!B4015),MAX(0,INDEX('913:913'!$E$6:$E$1205,'Calc2'!B4015)),0)</f>
        <v>0</v>
      </c>
      <c r="C4769" s="10"/>
    </row>
    <row r="4770" spans="1:3">
      <c r="A4770" s="21">
        <v>352</v>
      </c>
      <c r="B4770" s="6">
        <f>IF(ISNUMBER('Calc2'!B4016),MAX(0,INDEX('913:913'!$E$6:$E$1205,'Calc2'!B4016)),0)</f>
        <v>0</v>
      </c>
      <c r="C4770" s="10"/>
    </row>
    <row r="4771" spans="1:3">
      <c r="A4771" s="21">
        <v>353</v>
      </c>
      <c r="B4771" s="6">
        <f>IF(ISNUMBER('Calc2'!B4017),MAX(0,INDEX('913:913'!$E$6:$E$1205,'Calc2'!B4017)),0)</f>
        <v>0</v>
      </c>
      <c r="C4771" s="10"/>
    </row>
    <row r="4772" spans="1:3">
      <c r="A4772" s="21">
        <v>354</v>
      </c>
      <c r="B4772" s="6">
        <f>IF(ISNUMBER('Calc2'!B4018),MAX(0,INDEX('913:913'!$E$6:$E$1205,'Calc2'!B4018)),0)</f>
        <v>0</v>
      </c>
      <c r="C4772" s="10"/>
    </row>
    <row r="4773" spans="1:3">
      <c r="A4773" s="21">
        <v>355</v>
      </c>
      <c r="B4773" s="6">
        <f>IF(ISNUMBER('Calc2'!B4019),MAX(0,INDEX('913:913'!$E$6:$E$1205,'Calc2'!B4019)),0)</f>
        <v>0</v>
      </c>
      <c r="C4773" s="10"/>
    </row>
    <row r="4774" spans="1:3">
      <c r="A4774" s="21">
        <v>356</v>
      </c>
      <c r="B4774" s="6">
        <f>IF(ISNUMBER('Calc2'!B4020),MAX(0,INDEX('913:913'!$E$6:$E$1205,'Calc2'!B4020)),0)</f>
        <v>0</v>
      </c>
      <c r="C4774" s="10"/>
    </row>
    <row r="4775" spans="1:3">
      <c r="A4775" s="21">
        <v>357</v>
      </c>
      <c r="B4775" s="6">
        <f>IF(ISNUMBER('Calc2'!B4021),MAX(0,INDEX('913:913'!$E$6:$E$1205,'Calc2'!B4021)),0)</f>
        <v>0</v>
      </c>
      <c r="C4775" s="10"/>
    </row>
    <row r="4776" spans="1:3">
      <c r="A4776" s="21">
        <v>358</v>
      </c>
      <c r="B4776" s="6">
        <f>IF(ISNUMBER('Calc2'!B4022),MAX(0,INDEX('913:913'!$E$6:$E$1205,'Calc2'!B4022)),0)</f>
        <v>0</v>
      </c>
      <c r="C4776" s="10"/>
    </row>
    <row r="4777" spans="1:3">
      <c r="A4777" s="21">
        <v>359</v>
      </c>
      <c r="B4777" s="6">
        <f>IF(ISNUMBER('Calc2'!B4023),MAX(0,INDEX('913:913'!$E$6:$E$1205,'Calc2'!B4023)),0)</f>
        <v>0</v>
      </c>
      <c r="C4777" s="10"/>
    </row>
    <row r="4778" spans="1:3">
      <c r="A4778" s="21">
        <v>360</v>
      </c>
      <c r="B4778" s="6">
        <f>IF(ISNUMBER('Calc2'!B4024),MAX(0,INDEX('913:913'!$E$6:$E$1205,'Calc2'!B4024)),0)</f>
        <v>0</v>
      </c>
      <c r="C4778" s="10"/>
    </row>
    <row r="4779" spans="1:3">
      <c r="A4779" s="21">
        <v>361</v>
      </c>
      <c r="B4779" s="6">
        <f>IF(ISNUMBER('Calc2'!B4025),MAX(0,INDEX('913:913'!$E$6:$E$1205,'Calc2'!B4025)),0)</f>
        <v>0</v>
      </c>
      <c r="C4779" s="10"/>
    </row>
    <row r="4780" spans="1:3">
      <c r="A4780" s="21">
        <v>362</v>
      </c>
      <c r="B4780" s="6">
        <f>IF(ISNUMBER('Calc2'!B4026),MAX(0,INDEX('913:913'!$E$6:$E$1205,'Calc2'!B4026)),0)</f>
        <v>0</v>
      </c>
      <c r="C4780" s="10"/>
    </row>
    <row r="4781" spans="1:3">
      <c r="A4781" s="21">
        <v>363</v>
      </c>
      <c r="B4781" s="6">
        <f>IF(ISNUMBER('Calc2'!B4027),MAX(0,INDEX('913:913'!$E$6:$E$1205,'Calc2'!B4027)),0)</f>
        <v>0</v>
      </c>
      <c r="C4781" s="10"/>
    </row>
    <row r="4782" spans="1:3">
      <c r="A4782" s="21">
        <v>364</v>
      </c>
      <c r="B4782" s="6">
        <f>IF(ISNUMBER('Calc2'!B4028),MAX(0,INDEX('913:913'!$E$6:$E$1205,'Calc2'!B4028)),0)</f>
        <v>0</v>
      </c>
      <c r="C4782" s="10"/>
    </row>
    <row r="4783" spans="1:3">
      <c r="A4783" s="21">
        <v>365</v>
      </c>
      <c r="B4783" s="6">
        <f>IF(ISNUMBER('Calc2'!B4029),MAX(0,INDEX('913:913'!$E$6:$E$1205,'Calc2'!B4029)),0)</f>
        <v>0</v>
      </c>
      <c r="C4783" s="10"/>
    </row>
    <row r="4784" spans="1:3">
      <c r="A4784" s="21">
        <v>366</v>
      </c>
      <c r="B4784" s="6">
        <f>IF(ISNUMBER('Calc2'!B4030),MAX(0,INDEX('913:913'!$E$6:$E$1205,'Calc2'!B4030)),0)</f>
        <v>0</v>
      </c>
      <c r="C4784" s="10"/>
    </row>
    <row r="4785" spans="1:3">
      <c r="A4785" s="21">
        <v>367</v>
      </c>
      <c r="B4785" s="6">
        <f>IF(ISNUMBER('Calc2'!B4031),MAX(0,INDEX('913:913'!$E$6:$E$1205,'Calc2'!B4031)),0)</f>
        <v>0</v>
      </c>
      <c r="C4785" s="10"/>
    </row>
    <row r="4786" spans="1:3">
      <c r="A4786" s="21">
        <v>368</v>
      </c>
      <c r="B4786" s="6">
        <f>IF(ISNUMBER('Calc2'!B4032),MAX(0,INDEX('913:913'!$E$6:$E$1205,'Calc2'!B4032)),0)</f>
        <v>0</v>
      </c>
      <c r="C4786" s="10"/>
    </row>
    <row r="4787" spans="1:3">
      <c r="A4787" s="21">
        <v>369</v>
      </c>
      <c r="B4787" s="6">
        <f>IF(ISNUMBER('Calc2'!B4033),MAX(0,INDEX('913:913'!$E$6:$E$1205,'Calc2'!B4033)),0)</f>
        <v>0</v>
      </c>
      <c r="C4787" s="10"/>
    </row>
    <row r="4788" spans="1:3">
      <c r="A4788" s="21">
        <v>370</v>
      </c>
      <c r="B4788" s="6">
        <f>IF(ISNUMBER('Calc2'!B4034),MAX(0,INDEX('913:913'!$E$6:$E$1205,'Calc2'!B4034)),0)</f>
        <v>0</v>
      </c>
      <c r="C4788" s="10"/>
    </row>
    <row r="4789" spans="1:3">
      <c r="A4789" s="21">
        <v>371</v>
      </c>
      <c r="B4789" s="6">
        <f>IF(ISNUMBER('Calc2'!B4035),MAX(0,INDEX('913:913'!$E$6:$E$1205,'Calc2'!B4035)),0)</f>
        <v>0</v>
      </c>
      <c r="C4789" s="10"/>
    </row>
    <row r="4790" spans="1:3">
      <c r="A4790" s="21">
        <v>372</v>
      </c>
      <c r="B4790" s="6">
        <f>IF(ISNUMBER('Calc2'!B4036),MAX(0,INDEX('913:913'!$E$6:$E$1205,'Calc2'!B4036)),0)</f>
        <v>0</v>
      </c>
      <c r="C4790" s="10"/>
    </row>
    <row r="4791" spans="1:3">
      <c r="A4791" s="21">
        <v>373</v>
      </c>
      <c r="B4791" s="6">
        <f>IF(ISNUMBER('Calc2'!B4037),MAX(0,INDEX('913:913'!$E$6:$E$1205,'Calc2'!B4037)),0)</f>
        <v>0</v>
      </c>
      <c r="C4791" s="10"/>
    </row>
    <row r="4792" spans="1:3">
      <c r="A4792" s="21">
        <v>374</v>
      </c>
      <c r="B4792" s="6">
        <f>IF(ISNUMBER('Calc2'!B4038),MAX(0,INDEX('913:913'!$E$6:$E$1205,'Calc2'!B4038)),0)</f>
        <v>0</v>
      </c>
      <c r="C4792" s="10"/>
    </row>
    <row r="4793" spans="1:3">
      <c r="A4793" s="21">
        <v>375</v>
      </c>
      <c r="B4793" s="6">
        <f>IF(ISNUMBER('Calc2'!B4039),MAX(0,INDEX('913:913'!$E$6:$E$1205,'Calc2'!B4039)),0)</f>
        <v>0</v>
      </c>
      <c r="C4793" s="10"/>
    </row>
    <row r="4794" spans="1:3">
      <c r="A4794" s="21">
        <v>376</v>
      </c>
      <c r="B4794" s="6">
        <f>IF(ISNUMBER('Calc2'!B4040),MAX(0,INDEX('913:913'!$E$6:$E$1205,'Calc2'!B4040)),0)</f>
        <v>0</v>
      </c>
      <c r="C4794" s="10"/>
    </row>
    <row r="4795" spans="1:3">
      <c r="A4795" s="21">
        <v>377</v>
      </c>
      <c r="B4795" s="6">
        <f>IF(ISNUMBER('Calc2'!B4041),MAX(0,INDEX('913:913'!$E$6:$E$1205,'Calc2'!B4041)),0)</f>
        <v>0</v>
      </c>
      <c r="C4795" s="10"/>
    </row>
    <row r="4796" spans="1:3">
      <c r="A4796" s="21">
        <v>378</v>
      </c>
      <c r="B4796" s="6">
        <f>IF(ISNUMBER('Calc2'!B4042),MAX(0,INDEX('913:913'!$E$6:$E$1205,'Calc2'!B4042)),0)</f>
        <v>0</v>
      </c>
      <c r="C4796" s="10"/>
    </row>
    <row r="4797" spans="1:3">
      <c r="A4797" s="21">
        <v>379</v>
      </c>
      <c r="B4797" s="6">
        <f>IF(ISNUMBER('Calc2'!B4043),MAX(0,INDEX('913:913'!$E$6:$E$1205,'Calc2'!B4043)),0)</f>
        <v>0</v>
      </c>
      <c r="C4797" s="10"/>
    </row>
    <row r="4798" spans="1:3">
      <c r="A4798" s="21">
        <v>380</v>
      </c>
      <c r="B4798" s="6">
        <f>IF(ISNUMBER('Calc2'!B4044),MAX(0,INDEX('913:913'!$E$6:$E$1205,'Calc2'!B4044)),0)</f>
        <v>0</v>
      </c>
      <c r="C4798" s="10"/>
    </row>
    <row r="4799" spans="1:3">
      <c r="A4799" s="21">
        <v>381</v>
      </c>
      <c r="B4799" s="6">
        <f>IF(ISNUMBER('Calc2'!B4045),MAX(0,INDEX('913:913'!$E$6:$E$1205,'Calc2'!B4045)),0)</f>
        <v>0</v>
      </c>
      <c r="C4799" s="10"/>
    </row>
    <row r="4800" spans="1:3">
      <c r="A4800" s="21">
        <v>382</v>
      </c>
      <c r="B4800" s="6">
        <f>IF(ISNUMBER('Calc2'!B4046),MAX(0,INDEX('913:913'!$E$6:$E$1205,'Calc2'!B4046)),0)</f>
        <v>0</v>
      </c>
      <c r="C4800" s="10"/>
    </row>
    <row r="4801" spans="1:3">
      <c r="A4801" s="21">
        <v>383</v>
      </c>
      <c r="B4801" s="6">
        <f>IF(ISNUMBER('Calc2'!B4047),MAX(0,INDEX('913:913'!$E$6:$E$1205,'Calc2'!B4047)),0)</f>
        <v>0</v>
      </c>
      <c r="C4801" s="10"/>
    </row>
    <row r="4802" spans="1:3">
      <c r="A4802" s="21">
        <v>384</v>
      </c>
      <c r="B4802" s="6">
        <f>IF(ISNUMBER('Calc2'!B4048),MAX(0,INDEX('913:913'!$E$6:$E$1205,'Calc2'!B4048)),0)</f>
        <v>0</v>
      </c>
      <c r="C4802" s="10"/>
    </row>
    <row r="4803" spans="1:3">
      <c r="A4803" s="21">
        <v>385</v>
      </c>
      <c r="B4803" s="6">
        <f>IF(ISNUMBER('Calc2'!B4049),MAX(0,INDEX('913:913'!$E$6:$E$1205,'Calc2'!B4049)),0)</f>
        <v>0</v>
      </c>
      <c r="C4803" s="10"/>
    </row>
    <row r="4804" spans="1:3">
      <c r="A4804" s="21">
        <v>386</v>
      </c>
      <c r="B4804" s="6">
        <f>IF(ISNUMBER('Calc2'!B4050),MAX(0,INDEX('913:913'!$E$6:$E$1205,'Calc2'!B4050)),0)</f>
        <v>0</v>
      </c>
      <c r="C4804" s="10"/>
    </row>
    <row r="4805" spans="1:3">
      <c r="A4805" s="21">
        <v>387</v>
      </c>
      <c r="B4805" s="6">
        <f>IF(ISNUMBER('Calc2'!B4051),MAX(0,INDEX('913:913'!$E$6:$E$1205,'Calc2'!B4051)),0)</f>
        <v>0</v>
      </c>
      <c r="C4805" s="10"/>
    </row>
    <row r="4806" spans="1:3">
      <c r="A4806" s="21">
        <v>388</v>
      </c>
      <c r="B4806" s="6">
        <f>IF(ISNUMBER('Calc2'!B4052),MAX(0,INDEX('913:913'!$E$6:$E$1205,'Calc2'!B4052)),0)</f>
        <v>0</v>
      </c>
      <c r="C4806" s="10"/>
    </row>
    <row r="4807" spans="1:3">
      <c r="A4807" s="21">
        <v>389</v>
      </c>
      <c r="B4807" s="6">
        <f>IF(ISNUMBER('Calc2'!B4053),MAX(0,INDEX('913:913'!$E$6:$E$1205,'Calc2'!B4053)),0)</f>
        <v>0</v>
      </c>
      <c r="C4807" s="10"/>
    </row>
    <row r="4808" spans="1:3">
      <c r="A4808" s="21">
        <v>390</v>
      </c>
      <c r="B4808" s="6">
        <f>IF(ISNUMBER('Calc2'!B4054),MAX(0,INDEX('913:913'!$E$6:$E$1205,'Calc2'!B4054)),0)</f>
        <v>0</v>
      </c>
      <c r="C4808" s="10"/>
    </row>
    <row r="4809" spans="1:3">
      <c r="A4809" s="21">
        <v>391</v>
      </c>
      <c r="B4809" s="6">
        <f>IF(ISNUMBER('Calc2'!B4055),MAX(0,INDEX('913:913'!$E$6:$E$1205,'Calc2'!B4055)),0)</f>
        <v>0</v>
      </c>
      <c r="C4809" s="10"/>
    </row>
    <row r="4810" spans="1:3">
      <c r="A4810" s="21">
        <v>392</v>
      </c>
      <c r="B4810" s="6">
        <f>IF(ISNUMBER('Calc2'!B4056),MAX(0,INDEX('913:913'!$E$6:$E$1205,'Calc2'!B4056)),0)</f>
        <v>0</v>
      </c>
      <c r="C4810" s="10"/>
    </row>
    <row r="4811" spans="1:3">
      <c r="A4811" s="21">
        <v>393</v>
      </c>
      <c r="B4811" s="6">
        <f>IF(ISNUMBER('Calc2'!B4057),MAX(0,INDEX('913:913'!$E$6:$E$1205,'Calc2'!B4057)),0)</f>
        <v>0</v>
      </c>
      <c r="C4811" s="10"/>
    </row>
    <row r="4812" spans="1:3">
      <c r="A4812" s="21">
        <v>394</v>
      </c>
      <c r="B4812" s="6">
        <f>IF(ISNUMBER('Calc2'!B4058),MAX(0,INDEX('913:913'!$E$6:$E$1205,'Calc2'!B4058)),0)</f>
        <v>0</v>
      </c>
      <c r="C4812" s="10"/>
    </row>
    <row r="4813" spans="1:3">
      <c r="A4813" s="21">
        <v>395</v>
      </c>
      <c r="B4813" s="6">
        <f>IF(ISNUMBER('Calc2'!B4059),MAX(0,INDEX('913:913'!$E$6:$E$1205,'Calc2'!B4059)),0)</f>
        <v>0</v>
      </c>
      <c r="C4813" s="10"/>
    </row>
    <row r="4814" spans="1:3">
      <c r="A4814" s="21">
        <v>396</v>
      </c>
      <c r="B4814" s="6">
        <f>IF(ISNUMBER('Calc2'!B4060),MAX(0,INDEX('913:913'!$E$6:$E$1205,'Calc2'!B4060)),0)</f>
        <v>0</v>
      </c>
      <c r="C4814" s="10"/>
    </row>
    <row r="4815" spans="1:3">
      <c r="A4815" s="21">
        <v>397</v>
      </c>
      <c r="B4815" s="6">
        <f>IF(ISNUMBER('Calc2'!B4061),MAX(0,INDEX('913:913'!$E$6:$E$1205,'Calc2'!B4061)),0)</f>
        <v>0</v>
      </c>
      <c r="C4815" s="10"/>
    </row>
    <row r="4816" spans="1:3">
      <c r="A4816" s="21">
        <v>398</v>
      </c>
      <c r="B4816" s="6">
        <f>IF(ISNUMBER('Calc2'!B4062),MAX(0,INDEX('913:913'!$E$6:$E$1205,'Calc2'!B4062)),0)</f>
        <v>0</v>
      </c>
      <c r="C4816" s="10"/>
    </row>
    <row r="4817" spans="1:3">
      <c r="A4817" s="21">
        <v>399</v>
      </c>
      <c r="B4817" s="6">
        <f>IF(ISNUMBER('Calc2'!B4063),MAX(0,INDEX('913:913'!$E$6:$E$1205,'Calc2'!B4063)),0)</f>
        <v>0</v>
      </c>
      <c r="C4817" s="10"/>
    </row>
    <row r="4818" spans="1:3">
      <c r="A4818" s="21">
        <v>400</v>
      </c>
      <c r="B4818" s="6">
        <f>IF(ISNUMBER('Calc2'!B4064),MAX(0,INDEX('913:913'!$E$6:$E$1205,'Calc2'!B4064)),0)</f>
        <v>0</v>
      </c>
      <c r="C4818" s="10"/>
    </row>
    <row r="4819" spans="1:3">
      <c r="A4819" s="21">
        <v>401</v>
      </c>
      <c r="B4819" s="6">
        <f>IF(ISNUMBER('Calc2'!B4065),MAX(0,INDEX('913:913'!$E$6:$E$1205,'Calc2'!B4065)),0)</f>
        <v>0</v>
      </c>
      <c r="C4819" s="10"/>
    </row>
    <row r="4820" spans="1:3">
      <c r="A4820" s="21">
        <v>402</v>
      </c>
      <c r="B4820" s="6">
        <f>IF(ISNUMBER('Calc2'!B4066),MAX(0,INDEX('913:913'!$E$6:$E$1205,'Calc2'!B4066)),0)</f>
        <v>0</v>
      </c>
      <c r="C4820" s="10"/>
    </row>
    <row r="4821" spans="1:3">
      <c r="A4821" s="21">
        <v>403</v>
      </c>
      <c r="B4821" s="6">
        <f>IF(ISNUMBER('Calc2'!B4067),MAX(0,INDEX('913:913'!$E$6:$E$1205,'Calc2'!B4067)),0)</f>
        <v>0</v>
      </c>
      <c r="C4821" s="10"/>
    </row>
    <row r="4822" spans="1:3">
      <c r="A4822" s="21">
        <v>404</v>
      </c>
      <c r="B4822" s="6">
        <f>IF(ISNUMBER('Calc2'!B4068),MAX(0,INDEX('913:913'!$E$6:$E$1205,'Calc2'!B4068)),0)</f>
        <v>0</v>
      </c>
      <c r="C4822" s="10"/>
    </row>
    <row r="4823" spans="1:3">
      <c r="A4823" s="21">
        <v>405</v>
      </c>
      <c r="B4823" s="6">
        <f>IF(ISNUMBER('Calc2'!B4069),MAX(0,INDEX('913:913'!$E$6:$E$1205,'Calc2'!B4069)),0)</f>
        <v>0</v>
      </c>
      <c r="C4823" s="10"/>
    </row>
    <row r="4824" spans="1:3">
      <c r="A4824" s="21">
        <v>406</v>
      </c>
      <c r="B4824" s="6">
        <f>IF(ISNUMBER('Calc2'!B4070),MAX(0,INDEX('913:913'!$E$6:$E$1205,'Calc2'!B4070)),0)</f>
        <v>0</v>
      </c>
      <c r="C4824" s="10"/>
    </row>
    <row r="4825" spans="1:3">
      <c r="A4825" s="21">
        <v>407</v>
      </c>
      <c r="B4825" s="6">
        <f>IF(ISNUMBER('Calc2'!B4071),MAX(0,INDEX('913:913'!$E$6:$E$1205,'Calc2'!B4071)),0)</f>
        <v>0</v>
      </c>
      <c r="C4825" s="10"/>
    </row>
    <row r="4826" spans="1:3">
      <c r="A4826" s="21">
        <v>408</v>
      </c>
      <c r="B4826" s="6">
        <f>IF(ISNUMBER('Calc2'!B4072),MAX(0,INDEX('913:913'!$E$6:$E$1205,'Calc2'!B4072)),0)</f>
        <v>0</v>
      </c>
      <c r="C4826" s="10"/>
    </row>
    <row r="4827" spans="1:3">
      <c r="A4827" s="21">
        <v>409</v>
      </c>
      <c r="B4827" s="6">
        <f>IF(ISNUMBER('Calc2'!B4073),MAX(0,INDEX('913:913'!$E$6:$E$1205,'Calc2'!B4073)),0)</f>
        <v>0</v>
      </c>
      <c r="C4827" s="10"/>
    </row>
    <row r="4828" spans="1:3">
      <c r="A4828" s="21">
        <v>410</v>
      </c>
      <c r="B4828" s="6">
        <f>IF(ISNUMBER('Calc2'!B4074),MAX(0,INDEX('913:913'!$E$6:$E$1205,'Calc2'!B4074)),0)</f>
        <v>0</v>
      </c>
      <c r="C4828" s="10"/>
    </row>
    <row r="4829" spans="1:3">
      <c r="A4829" s="21">
        <v>411</v>
      </c>
      <c r="B4829" s="6">
        <f>IF(ISNUMBER('Calc2'!B4075),MAX(0,INDEX('913:913'!$E$6:$E$1205,'Calc2'!B4075)),0)</f>
        <v>0</v>
      </c>
      <c r="C4829" s="10"/>
    </row>
    <row r="4830" spans="1:3">
      <c r="A4830" s="21">
        <v>412</v>
      </c>
      <c r="B4830" s="6">
        <f>IF(ISNUMBER('Calc2'!B4076),MAX(0,INDEX('913:913'!$E$6:$E$1205,'Calc2'!B4076)),0)</f>
        <v>0</v>
      </c>
      <c r="C4830" s="10"/>
    </row>
    <row r="4831" spans="1:3">
      <c r="A4831" s="21">
        <v>413</v>
      </c>
      <c r="B4831" s="6">
        <f>IF(ISNUMBER('Calc2'!B4077),MAX(0,INDEX('913:913'!$E$6:$E$1205,'Calc2'!B4077)),0)</f>
        <v>0</v>
      </c>
      <c r="C4831" s="10"/>
    </row>
    <row r="4832" spans="1:3">
      <c r="A4832" s="21">
        <v>414</v>
      </c>
      <c r="B4832" s="6">
        <f>IF(ISNUMBER('Calc2'!B4078),MAX(0,INDEX('913:913'!$E$6:$E$1205,'Calc2'!B4078)),0)</f>
        <v>0</v>
      </c>
      <c r="C4832" s="10"/>
    </row>
    <row r="4833" spans="1:3">
      <c r="A4833" s="21">
        <v>415</v>
      </c>
      <c r="B4833" s="6">
        <f>IF(ISNUMBER('Calc2'!B4079),MAX(0,INDEX('913:913'!$E$6:$E$1205,'Calc2'!B4079)),0)</f>
        <v>0</v>
      </c>
      <c r="C4833" s="10"/>
    </row>
    <row r="4834" spans="1:3">
      <c r="A4834" s="21">
        <v>416</v>
      </c>
      <c r="B4834" s="6">
        <f>IF(ISNUMBER('Calc2'!B4080),MAX(0,INDEX('913:913'!$E$6:$E$1205,'Calc2'!B4080)),0)</f>
        <v>0</v>
      </c>
      <c r="C4834" s="10"/>
    </row>
    <row r="4835" spans="1:3">
      <c r="A4835" s="21">
        <v>417</v>
      </c>
      <c r="B4835" s="6">
        <f>IF(ISNUMBER('Calc2'!B4081),MAX(0,INDEX('913:913'!$E$6:$E$1205,'Calc2'!B4081)),0)</f>
        <v>0</v>
      </c>
      <c r="C4835" s="10"/>
    </row>
    <row r="4836" spans="1:3">
      <c r="A4836" s="21">
        <v>418</v>
      </c>
      <c r="B4836" s="6">
        <f>IF(ISNUMBER('Calc2'!B4082),MAX(0,INDEX('913:913'!$E$6:$E$1205,'Calc2'!B4082)),0)</f>
        <v>0</v>
      </c>
      <c r="C4836" s="10"/>
    </row>
    <row r="4837" spans="1:3">
      <c r="A4837" s="21">
        <v>419</v>
      </c>
      <c r="B4837" s="6">
        <f>IF(ISNUMBER('Calc2'!B4083),MAX(0,INDEX('913:913'!$E$6:$E$1205,'Calc2'!B4083)),0)</f>
        <v>0</v>
      </c>
      <c r="C4837" s="10"/>
    </row>
    <row r="4838" spans="1:3">
      <c r="A4838" s="21">
        <v>420</v>
      </c>
      <c r="B4838" s="6">
        <f>IF(ISNUMBER('Calc2'!B4084),MAX(0,INDEX('913:913'!$E$6:$E$1205,'Calc2'!B4084)),0)</f>
        <v>0</v>
      </c>
      <c r="C4838" s="10"/>
    </row>
    <row r="4839" spans="1:3">
      <c r="A4839" s="21">
        <v>421</v>
      </c>
      <c r="B4839" s="6">
        <f>IF(ISNUMBER('Calc2'!B4085),MAX(0,INDEX('913:913'!$E$6:$E$1205,'Calc2'!B4085)),0)</f>
        <v>0</v>
      </c>
      <c r="C4839" s="10"/>
    </row>
    <row r="4840" spans="1:3">
      <c r="A4840" s="21">
        <v>422</v>
      </c>
      <c r="B4840" s="6">
        <f>IF(ISNUMBER('Calc2'!B4086),MAX(0,INDEX('913:913'!$E$6:$E$1205,'Calc2'!B4086)),0)</f>
        <v>0</v>
      </c>
      <c r="C4840" s="10"/>
    </row>
    <row r="4841" spans="1:3">
      <c r="A4841" s="21">
        <v>423</v>
      </c>
      <c r="B4841" s="6">
        <f>IF(ISNUMBER('Calc2'!B4087),MAX(0,INDEX('913:913'!$E$6:$E$1205,'Calc2'!B4087)),0)</f>
        <v>0</v>
      </c>
      <c r="C4841" s="10"/>
    </row>
    <row r="4842" spans="1:3">
      <c r="A4842" s="21">
        <v>424</v>
      </c>
      <c r="B4842" s="6">
        <f>IF(ISNUMBER('Calc2'!B4088),MAX(0,INDEX('913:913'!$E$6:$E$1205,'Calc2'!B4088)),0)</f>
        <v>0</v>
      </c>
      <c r="C4842" s="10"/>
    </row>
    <row r="4843" spans="1:3">
      <c r="A4843" s="21">
        <v>425</v>
      </c>
      <c r="B4843" s="6">
        <f>IF(ISNUMBER('Calc2'!B4089),MAX(0,INDEX('913:913'!$E$6:$E$1205,'Calc2'!B4089)),0)</f>
        <v>0</v>
      </c>
      <c r="C4843" s="10"/>
    </row>
    <row r="4844" spans="1:3">
      <c r="A4844" s="21">
        <v>426</v>
      </c>
      <c r="B4844" s="6">
        <f>IF(ISNUMBER('Calc2'!B4090),MAX(0,INDEX('913:913'!$E$6:$E$1205,'Calc2'!B4090)),0)</f>
        <v>0</v>
      </c>
      <c r="C4844" s="10"/>
    </row>
    <row r="4845" spans="1:3">
      <c r="A4845" s="21">
        <v>427</v>
      </c>
      <c r="B4845" s="6">
        <f>IF(ISNUMBER('Calc2'!B4091),MAX(0,INDEX('913:913'!$E$6:$E$1205,'Calc2'!B4091)),0)</f>
        <v>0</v>
      </c>
      <c r="C4845" s="10"/>
    </row>
    <row r="4846" spans="1:3">
      <c r="A4846" s="21">
        <v>428</v>
      </c>
      <c r="B4846" s="6">
        <f>IF(ISNUMBER('Calc2'!B4092),MAX(0,INDEX('913:913'!$E$6:$E$1205,'Calc2'!B4092)),0)</f>
        <v>0</v>
      </c>
      <c r="C4846" s="10"/>
    </row>
    <row r="4847" spans="1:3">
      <c r="A4847" s="21">
        <v>429</v>
      </c>
      <c r="B4847" s="6">
        <f>IF(ISNUMBER('Calc2'!B4093),MAX(0,INDEX('913:913'!$E$6:$E$1205,'Calc2'!B4093)),0)</f>
        <v>0</v>
      </c>
      <c r="C4847" s="10"/>
    </row>
    <row r="4848" spans="1:3">
      <c r="A4848" s="21">
        <v>430</v>
      </c>
      <c r="B4848" s="6">
        <f>IF(ISNUMBER('Calc2'!B4094),MAX(0,INDEX('913:913'!$E$6:$E$1205,'Calc2'!B4094)),0)</f>
        <v>0</v>
      </c>
      <c r="C4848" s="10"/>
    </row>
    <row r="4849" spans="1:3">
      <c r="A4849" s="21">
        <v>431</v>
      </c>
      <c r="B4849" s="6">
        <f>IF(ISNUMBER('Calc2'!B4095),MAX(0,INDEX('913:913'!$E$6:$E$1205,'Calc2'!B4095)),0)</f>
        <v>0</v>
      </c>
      <c r="C4849" s="10"/>
    </row>
    <row r="4850" spans="1:3">
      <c r="A4850" s="21">
        <v>432</v>
      </c>
      <c r="B4850" s="6">
        <f>IF(ISNUMBER('Calc2'!B4096),MAX(0,INDEX('913:913'!$E$6:$E$1205,'Calc2'!B4096)),0)</f>
        <v>0</v>
      </c>
      <c r="C4850" s="10"/>
    </row>
    <row r="4851" spans="1:3">
      <c r="A4851" s="21">
        <v>433</v>
      </c>
      <c r="B4851" s="6">
        <f>IF(ISNUMBER('Calc2'!B4097),MAX(0,INDEX('913:913'!$E$6:$E$1205,'Calc2'!B4097)),0)</f>
        <v>0</v>
      </c>
      <c r="C4851" s="10"/>
    </row>
    <row r="4852" spans="1:3">
      <c r="A4852" s="21">
        <v>434</v>
      </c>
      <c r="B4852" s="6">
        <f>IF(ISNUMBER('Calc2'!B4098),MAX(0,INDEX('913:913'!$E$6:$E$1205,'Calc2'!B4098)),0)</f>
        <v>0</v>
      </c>
      <c r="C4852" s="10"/>
    </row>
    <row r="4853" spans="1:3">
      <c r="A4853" s="21">
        <v>435</v>
      </c>
      <c r="B4853" s="6">
        <f>IF(ISNUMBER('Calc2'!B4099),MAX(0,INDEX('913:913'!$E$6:$E$1205,'Calc2'!B4099)),0)</f>
        <v>0</v>
      </c>
      <c r="C4853" s="10"/>
    </row>
    <row r="4854" spans="1:3">
      <c r="A4854" s="21">
        <v>436</v>
      </c>
      <c r="B4854" s="6">
        <f>IF(ISNUMBER('Calc2'!B4100),MAX(0,INDEX('913:913'!$E$6:$E$1205,'Calc2'!B4100)),0)</f>
        <v>0</v>
      </c>
      <c r="C4854" s="10"/>
    </row>
    <row r="4855" spans="1:3">
      <c r="A4855" s="21">
        <v>437</v>
      </c>
      <c r="B4855" s="6">
        <f>IF(ISNUMBER('Calc2'!B4101),MAX(0,INDEX('913:913'!$E$6:$E$1205,'Calc2'!B4101)),0)</f>
        <v>0</v>
      </c>
      <c r="C4855" s="10"/>
    </row>
    <row r="4856" spans="1:3">
      <c r="A4856" s="21">
        <v>438</v>
      </c>
      <c r="B4856" s="6">
        <f>IF(ISNUMBER('Calc2'!B4102),MAX(0,INDEX('913:913'!$E$6:$E$1205,'Calc2'!B4102)),0)</f>
        <v>0</v>
      </c>
      <c r="C4856" s="10"/>
    </row>
    <row r="4857" spans="1:3">
      <c r="A4857" s="21">
        <v>439</v>
      </c>
      <c r="B4857" s="6">
        <f>IF(ISNUMBER('Calc2'!B4103),MAX(0,INDEX('913:913'!$E$6:$E$1205,'Calc2'!B4103)),0)</f>
        <v>0</v>
      </c>
      <c r="C4857" s="10"/>
    </row>
    <row r="4858" spans="1:3">
      <c r="A4858" s="21">
        <v>440</v>
      </c>
      <c r="B4858" s="6">
        <f>IF(ISNUMBER('Calc2'!B4104),MAX(0,INDEX('913:913'!$E$6:$E$1205,'Calc2'!B4104)),0)</f>
        <v>0</v>
      </c>
      <c r="C4858" s="10"/>
    </row>
    <row r="4859" spans="1:3">
      <c r="A4859" s="21">
        <v>441</v>
      </c>
      <c r="B4859" s="6">
        <f>IF(ISNUMBER('Calc2'!B4105),MAX(0,INDEX('913:913'!$E$6:$E$1205,'Calc2'!B4105)),0)</f>
        <v>0</v>
      </c>
      <c r="C4859" s="10"/>
    </row>
    <row r="4860" spans="1:3">
      <c r="A4860" s="21">
        <v>442</v>
      </c>
      <c r="B4860" s="6">
        <f>IF(ISNUMBER('Calc2'!B4106),MAX(0,INDEX('913:913'!$E$6:$E$1205,'Calc2'!B4106)),0)</f>
        <v>0</v>
      </c>
      <c r="C4860" s="10"/>
    </row>
    <row r="4861" spans="1:3">
      <c r="A4861" s="21">
        <v>443</v>
      </c>
      <c r="B4861" s="6">
        <f>IF(ISNUMBER('Calc2'!B4107),MAX(0,INDEX('913:913'!$E$6:$E$1205,'Calc2'!B4107)),0)</f>
        <v>0</v>
      </c>
      <c r="C4861" s="10"/>
    </row>
    <row r="4862" spans="1:3">
      <c r="A4862" s="21">
        <v>444</v>
      </c>
      <c r="B4862" s="6">
        <f>IF(ISNUMBER('Calc2'!B4108),MAX(0,INDEX('913:913'!$E$6:$E$1205,'Calc2'!B4108)),0)</f>
        <v>0</v>
      </c>
      <c r="C4862" s="10"/>
    </row>
    <row r="4863" spans="1:3">
      <c r="A4863" s="21">
        <v>445</v>
      </c>
      <c r="B4863" s="6">
        <f>IF(ISNUMBER('Calc2'!B4109),MAX(0,INDEX('913:913'!$E$6:$E$1205,'Calc2'!B4109)),0)</f>
        <v>0</v>
      </c>
      <c r="C4863" s="10"/>
    </row>
    <row r="4864" spans="1:3">
      <c r="A4864" s="21">
        <v>446</v>
      </c>
      <c r="B4864" s="6">
        <f>IF(ISNUMBER('Calc2'!B4110),MAX(0,INDEX('913:913'!$E$6:$E$1205,'Calc2'!B4110)),0)</f>
        <v>0</v>
      </c>
      <c r="C4864" s="10"/>
    </row>
    <row r="4865" spans="1:3">
      <c r="A4865" s="21">
        <v>447</v>
      </c>
      <c r="B4865" s="6">
        <f>IF(ISNUMBER('Calc2'!B4111),MAX(0,INDEX('913:913'!$E$6:$E$1205,'Calc2'!B4111)),0)</f>
        <v>0</v>
      </c>
      <c r="C4865" s="10"/>
    </row>
    <row r="4866" spans="1:3">
      <c r="A4866" s="21">
        <v>448</v>
      </c>
      <c r="B4866" s="6">
        <f>IF(ISNUMBER('Calc2'!B4112),MAX(0,INDEX('913:913'!$E$6:$E$1205,'Calc2'!B4112)),0)</f>
        <v>0</v>
      </c>
      <c r="C4866" s="10"/>
    </row>
    <row r="4867" spans="1:3">
      <c r="A4867" s="21">
        <v>449</v>
      </c>
      <c r="B4867" s="6">
        <f>IF(ISNUMBER('Calc2'!B4113),MAX(0,INDEX('913:913'!$E$6:$E$1205,'Calc2'!B4113)),0)</f>
        <v>0</v>
      </c>
      <c r="C4867" s="10"/>
    </row>
    <row r="4868" spans="1:3">
      <c r="A4868" s="21">
        <v>450</v>
      </c>
      <c r="B4868" s="6">
        <f>IF(ISNUMBER('Calc2'!B4114),MAX(0,INDEX('913:913'!$E$6:$E$1205,'Calc2'!B4114)),0)</f>
        <v>0</v>
      </c>
      <c r="C4868" s="10"/>
    </row>
    <row r="4869" spans="1:3">
      <c r="A4869" s="21">
        <v>451</v>
      </c>
      <c r="B4869" s="6">
        <f>IF(ISNUMBER('Calc2'!B4115),MAX(0,INDEX('913:913'!$E$6:$E$1205,'Calc2'!B4115)),0)</f>
        <v>0</v>
      </c>
      <c r="C4869" s="10"/>
    </row>
    <row r="4870" spans="1:3">
      <c r="A4870" s="21">
        <v>452</v>
      </c>
      <c r="B4870" s="6">
        <f>IF(ISNUMBER('Calc2'!B4116),MAX(0,INDEX('913:913'!$E$6:$E$1205,'Calc2'!B4116)),0)</f>
        <v>0</v>
      </c>
      <c r="C4870" s="10"/>
    </row>
    <row r="4871" spans="1:3">
      <c r="A4871" s="21">
        <v>453</v>
      </c>
      <c r="B4871" s="6">
        <f>IF(ISNUMBER('Calc2'!B4117),MAX(0,INDEX('913:913'!$E$6:$E$1205,'Calc2'!B4117)),0)</f>
        <v>0</v>
      </c>
      <c r="C4871" s="10"/>
    </row>
    <row r="4872" spans="1:3">
      <c r="A4872" s="21">
        <v>454</v>
      </c>
      <c r="B4872" s="6">
        <f>IF(ISNUMBER('Calc2'!B4118),MAX(0,INDEX('913:913'!$E$6:$E$1205,'Calc2'!B4118)),0)</f>
        <v>0</v>
      </c>
      <c r="C4872" s="10"/>
    </row>
    <row r="4873" spans="1:3">
      <c r="A4873" s="21">
        <v>455</v>
      </c>
      <c r="B4873" s="6">
        <f>IF(ISNUMBER('Calc2'!B4119),MAX(0,INDEX('913:913'!$E$6:$E$1205,'Calc2'!B4119)),0)</f>
        <v>0</v>
      </c>
      <c r="C4873" s="10"/>
    </row>
    <row r="4874" spans="1:3">
      <c r="A4874" s="21">
        <v>456</v>
      </c>
      <c r="B4874" s="6">
        <f>IF(ISNUMBER('Calc2'!B4120),MAX(0,INDEX('913:913'!$E$6:$E$1205,'Calc2'!B4120)),0)</f>
        <v>0</v>
      </c>
      <c r="C4874" s="10"/>
    </row>
    <row r="4875" spans="1:3">
      <c r="A4875" s="21">
        <v>457</v>
      </c>
      <c r="B4875" s="6">
        <f>IF(ISNUMBER('Calc2'!B4121),MAX(0,INDEX('913:913'!$E$6:$E$1205,'Calc2'!B4121)),0)</f>
        <v>0</v>
      </c>
      <c r="C4875" s="10"/>
    </row>
    <row r="4876" spans="1:3">
      <c r="A4876" s="21">
        <v>458</v>
      </c>
      <c r="B4876" s="6">
        <f>IF(ISNUMBER('Calc2'!B4122),MAX(0,INDEX('913:913'!$E$6:$E$1205,'Calc2'!B4122)),0)</f>
        <v>0</v>
      </c>
      <c r="C4876" s="10"/>
    </row>
    <row r="4877" spans="1:3">
      <c r="A4877" s="21">
        <v>459</v>
      </c>
      <c r="B4877" s="6">
        <f>IF(ISNUMBER('Calc2'!B4123),MAX(0,INDEX('913:913'!$E$6:$E$1205,'Calc2'!B4123)),0)</f>
        <v>0</v>
      </c>
      <c r="C4877" s="10"/>
    </row>
    <row r="4878" spans="1:3">
      <c r="A4878" s="21">
        <v>460</v>
      </c>
      <c r="B4878" s="6">
        <f>IF(ISNUMBER('Calc2'!B4124),MAX(0,INDEX('913:913'!$E$6:$E$1205,'Calc2'!B4124)),0)</f>
        <v>0</v>
      </c>
      <c r="C4878" s="10"/>
    </row>
    <row r="4879" spans="1:3">
      <c r="A4879" s="21">
        <v>461</v>
      </c>
      <c r="B4879" s="6">
        <f>IF(ISNUMBER('Calc2'!B4125),MAX(0,INDEX('913:913'!$E$6:$E$1205,'Calc2'!B4125)),0)</f>
        <v>0</v>
      </c>
      <c r="C4879" s="10"/>
    </row>
    <row r="4880" spans="1:3">
      <c r="A4880" s="21">
        <v>462</v>
      </c>
      <c r="B4880" s="6">
        <f>IF(ISNUMBER('Calc2'!B4126),MAX(0,INDEX('913:913'!$E$6:$E$1205,'Calc2'!B4126)),0)</f>
        <v>0</v>
      </c>
      <c r="C4880" s="10"/>
    </row>
    <row r="4881" spans="1:3">
      <c r="A4881" s="21">
        <v>463</v>
      </c>
      <c r="B4881" s="6">
        <f>IF(ISNUMBER('Calc2'!B4127),MAX(0,INDEX('913:913'!$E$6:$E$1205,'Calc2'!B4127)),0)</f>
        <v>0</v>
      </c>
      <c r="C4881" s="10"/>
    </row>
    <row r="4882" spans="1:3">
      <c r="A4882" s="21">
        <v>464</v>
      </c>
      <c r="B4882" s="6">
        <f>IF(ISNUMBER('Calc2'!B4128),MAX(0,INDEX('913:913'!$E$6:$E$1205,'Calc2'!B4128)),0)</f>
        <v>0</v>
      </c>
      <c r="C4882" s="10"/>
    </row>
    <row r="4883" spans="1:3">
      <c r="A4883" s="21">
        <v>465</v>
      </c>
      <c r="B4883" s="6">
        <f>IF(ISNUMBER('Calc2'!B4129),MAX(0,INDEX('913:913'!$E$6:$E$1205,'Calc2'!B4129)),0)</f>
        <v>0</v>
      </c>
      <c r="C4883" s="10"/>
    </row>
    <row r="4884" spans="1:3">
      <c r="A4884" s="21">
        <v>466</v>
      </c>
      <c r="B4884" s="6">
        <f>IF(ISNUMBER('Calc2'!B4130),MAX(0,INDEX('913:913'!$E$6:$E$1205,'Calc2'!B4130)),0)</f>
        <v>0</v>
      </c>
      <c r="C4884" s="10"/>
    </row>
    <row r="4885" spans="1:3">
      <c r="A4885" s="21">
        <v>467</v>
      </c>
      <c r="B4885" s="6">
        <f>IF(ISNUMBER('Calc2'!B4131),MAX(0,INDEX('913:913'!$E$6:$E$1205,'Calc2'!B4131)),0)</f>
        <v>0</v>
      </c>
      <c r="C4885" s="10"/>
    </row>
    <row r="4886" spans="1:3">
      <c r="A4886" s="21">
        <v>468</v>
      </c>
      <c r="B4886" s="6">
        <f>IF(ISNUMBER('Calc2'!B4132),MAX(0,INDEX('913:913'!$E$6:$E$1205,'Calc2'!B4132)),0)</f>
        <v>0</v>
      </c>
      <c r="C4886" s="10"/>
    </row>
    <row r="4887" spans="1:3">
      <c r="A4887" s="21">
        <v>469</v>
      </c>
      <c r="B4887" s="6">
        <f>IF(ISNUMBER('Calc2'!B4133),MAX(0,INDEX('913:913'!$E$6:$E$1205,'Calc2'!B4133)),0)</f>
        <v>0</v>
      </c>
      <c r="C4887" s="10"/>
    </row>
    <row r="4888" spans="1:3">
      <c r="A4888" s="21">
        <v>470</v>
      </c>
      <c r="B4888" s="6">
        <f>IF(ISNUMBER('Calc2'!B4134),MAX(0,INDEX('913:913'!$E$6:$E$1205,'Calc2'!B4134)),0)</f>
        <v>0</v>
      </c>
      <c r="C4888" s="10"/>
    </row>
    <row r="4889" spans="1:3">
      <c r="A4889" s="21">
        <v>471</v>
      </c>
      <c r="B4889" s="6">
        <f>IF(ISNUMBER('Calc2'!B4135),MAX(0,INDEX('913:913'!$E$6:$E$1205,'Calc2'!B4135)),0)</f>
        <v>0</v>
      </c>
      <c r="C4889" s="10"/>
    </row>
    <row r="4890" spans="1:3">
      <c r="A4890" s="21">
        <v>472</v>
      </c>
      <c r="B4890" s="6">
        <f>IF(ISNUMBER('Calc2'!B4136),MAX(0,INDEX('913:913'!$E$6:$E$1205,'Calc2'!B4136)),0)</f>
        <v>0</v>
      </c>
      <c r="C4890" s="10"/>
    </row>
    <row r="4891" spans="1:3">
      <c r="A4891" s="21">
        <v>473</v>
      </c>
      <c r="B4891" s="6">
        <f>IF(ISNUMBER('Calc2'!B4137),MAX(0,INDEX('913:913'!$E$6:$E$1205,'Calc2'!B4137)),0)</f>
        <v>0</v>
      </c>
      <c r="C4891" s="10"/>
    </row>
    <row r="4892" spans="1:3">
      <c r="A4892" s="21">
        <v>474</v>
      </c>
      <c r="B4892" s="6">
        <f>IF(ISNUMBER('Calc2'!B4138),MAX(0,INDEX('913:913'!$E$6:$E$1205,'Calc2'!B4138)),0)</f>
        <v>0</v>
      </c>
      <c r="C4892" s="10"/>
    </row>
    <row r="4893" spans="1:3">
      <c r="A4893" s="21">
        <v>475</v>
      </c>
      <c r="B4893" s="6">
        <f>IF(ISNUMBER('Calc2'!B4139),MAX(0,INDEX('913:913'!$E$6:$E$1205,'Calc2'!B4139)),0)</f>
        <v>0</v>
      </c>
      <c r="C4893" s="10"/>
    </row>
    <row r="4894" spans="1:3">
      <c r="A4894" s="21">
        <v>476</v>
      </c>
      <c r="B4894" s="6">
        <f>IF(ISNUMBER('Calc2'!B4140),MAX(0,INDEX('913:913'!$E$6:$E$1205,'Calc2'!B4140)),0)</f>
        <v>0</v>
      </c>
      <c r="C4894" s="10"/>
    </row>
    <row r="4895" spans="1:3">
      <c r="A4895" s="21">
        <v>477</v>
      </c>
      <c r="B4895" s="6">
        <f>IF(ISNUMBER('Calc2'!B4141),MAX(0,INDEX('913:913'!$E$6:$E$1205,'Calc2'!B4141)),0)</f>
        <v>0</v>
      </c>
      <c r="C4895" s="10"/>
    </row>
    <row r="4896" spans="1:3">
      <c r="A4896" s="21">
        <v>478</v>
      </c>
      <c r="B4896" s="6">
        <f>IF(ISNUMBER('Calc2'!B4142),MAX(0,INDEX('913:913'!$E$6:$E$1205,'Calc2'!B4142)),0)</f>
        <v>0</v>
      </c>
      <c r="C4896" s="10"/>
    </row>
    <row r="4897" spans="1:3">
      <c r="A4897" s="21">
        <v>479</v>
      </c>
      <c r="B4897" s="6">
        <f>IF(ISNUMBER('Calc2'!B4143),MAX(0,INDEX('913:913'!$E$6:$E$1205,'Calc2'!B4143)),0)</f>
        <v>0</v>
      </c>
      <c r="C4897" s="10"/>
    </row>
    <row r="4898" spans="1:3">
      <c r="A4898" s="21">
        <v>480</v>
      </c>
      <c r="B4898" s="6">
        <f>IF(ISNUMBER('Calc2'!B4144),MAX(0,INDEX('913:913'!$E$6:$E$1205,'Calc2'!B4144)),0)</f>
        <v>0</v>
      </c>
      <c r="C4898" s="10"/>
    </row>
    <row r="4899" spans="1:3">
      <c r="A4899" s="21">
        <v>481</v>
      </c>
      <c r="B4899" s="6">
        <f>IF(ISNUMBER('Calc2'!B4145),MAX(0,INDEX('913:913'!$E$6:$E$1205,'Calc2'!B4145)),0)</f>
        <v>0</v>
      </c>
      <c r="C4899" s="10"/>
    </row>
    <row r="4900" spans="1:3">
      <c r="A4900" s="21">
        <v>482</v>
      </c>
      <c r="B4900" s="6">
        <f>IF(ISNUMBER('Calc2'!B4146),MAX(0,INDEX('913:913'!$E$6:$E$1205,'Calc2'!B4146)),0)</f>
        <v>0</v>
      </c>
      <c r="C4900" s="10"/>
    </row>
    <row r="4901" spans="1:3">
      <c r="A4901" s="21">
        <v>483</v>
      </c>
      <c r="B4901" s="6">
        <f>IF(ISNUMBER('Calc2'!B4147),MAX(0,INDEX('913:913'!$E$6:$E$1205,'Calc2'!B4147)),0)</f>
        <v>0</v>
      </c>
      <c r="C4901" s="10"/>
    </row>
    <row r="4902" spans="1:3">
      <c r="A4902" s="21">
        <v>484</v>
      </c>
      <c r="B4902" s="6">
        <f>IF(ISNUMBER('Calc2'!B4148),MAX(0,INDEX('913:913'!$E$6:$E$1205,'Calc2'!B4148)),0)</f>
        <v>0</v>
      </c>
      <c r="C4902" s="10"/>
    </row>
    <row r="4903" spans="1:3">
      <c r="A4903" s="21">
        <v>485</v>
      </c>
      <c r="B4903" s="6">
        <f>IF(ISNUMBER('Calc2'!B4149),MAX(0,INDEX('913:913'!$E$6:$E$1205,'Calc2'!B4149)),0)</f>
        <v>0</v>
      </c>
      <c r="C4903" s="10"/>
    </row>
    <row r="4904" spans="1:3">
      <c r="A4904" s="21">
        <v>486</v>
      </c>
      <c r="B4904" s="6">
        <f>IF(ISNUMBER('Calc2'!B4150),MAX(0,INDEX('913:913'!$E$6:$E$1205,'Calc2'!B4150)),0)</f>
        <v>0</v>
      </c>
      <c r="C4904" s="10"/>
    </row>
    <row r="4905" spans="1:3">
      <c r="A4905" s="21">
        <v>487</v>
      </c>
      <c r="B4905" s="6">
        <f>IF(ISNUMBER('Calc2'!B4151),MAX(0,INDEX('913:913'!$E$6:$E$1205,'Calc2'!B4151)),0)</f>
        <v>0</v>
      </c>
      <c r="C4905" s="10"/>
    </row>
    <row r="4906" spans="1:3">
      <c r="A4906" s="21">
        <v>488</v>
      </c>
      <c r="B4906" s="6">
        <f>IF(ISNUMBER('Calc2'!B4152),MAX(0,INDEX('913:913'!$E$6:$E$1205,'Calc2'!B4152)),0)</f>
        <v>0</v>
      </c>
      <c r="C4906" s="10"/>
    </row>
    <row r="4907" spans="1:3">
      <c r="A4907" s="21">
        <v>489</v>
      </c>
      <c r="B4907" s="6">
        <f>IF(ISNUMBER('Calc2'!B4153),MAX(0,INDEX('913:913'!$E$6:$E$1205,'Calc2'!B4153)),0)</f>
        <v>0</v>
      </c>
      <c r="C4907" s="10"/>
    </row>
    <row r="4908" spans="1:3">
      <c r="A4908" s="21">
        <v>490</v>
      </c>
      <c r="B4908" s="6">
        <f>IF(ISNUMBER('Calc2'!B4154),MAX(0,INDEX('913:913'!$E$6:$E$1205,'Calc2'!B4154)),0)</f>
        <v>0</v>
      </c>
      <c r="C4908" s="10"/>
    </row>
    <row r="4909" spans="1:3">
      <c r="A4909" s="21">
        <v>491</v>
      </c>
      <c r="B4909" s="6">
        <f>IF(ISNUMBER('Calc2'!B4155),MAX(0,INDEX('913:913'!$E$6:$E$1205,'Calc2'!B4155)),0)</f>
        <v>0</v>
      </c>
      <c r="C4909" s="10"/>
    </row>
    <row r="4910" spans="1:3">
      <c r="A4910" s="21">
        <v>492</v>
      </c>
      <c r="B4910" s="6">
        <f>IF(ISNUMBER('Calc2'!B4156),MAX(0,INDEX('913:913'!$E$6:$E$1205,'Calc2'!B4156)),0)</f>
        <v>0</v>
      </c>
      <c r="C4910" s="10"/>
    </row>
    <row r="4911" spans="1:3">
      <c r="A4911" s="21">
        <v>493</v>
      </c>
      <c r="B4911" s="6">
        <f>IF(ISNUMBER('Calc2'!B4157),MAX(0,INDEX('913:913'!$E$6:$E$1205,'Calc2'!B4157)),0)</f>
        <v>0</v>
      </c>
      <c r="C4911" s="10"/>
    </row>
    <row r="4912" spans="1:3">
      <c r="A4912" s="21">
        <v>494</v>
      </c>
      <c r="B4912" s="6">
        <f>IF(ISNUMBER('Calc2'!B4158),MAX(0,INDEX('913:913'!$E$6:$E$1205,'Calc2'!B4158)),0)</f>
        <v>0</v>
      </c>
      <c r="C4912" s="10"/>
    </row>
    <row r="4913" spans="1:3">
      <c r="A4913" s="21">
        <v>495</v>
      </c>
      <c r="B4913" s="6">
        <f>IF(ISNUMBER('Calc2'!B4159),MAX(0,INDEX('913:913'!$E$6:$E$1205,'Calc2'!B4159)),0)</f>
        <v>0</v>
      </c>
      <c r="C4913" s="10"/>
    </row>
    <row r="4914" spans="1:3">
      <c r="A4914" s="21">
        <v>496</v>
      </c>
      <c r="B4914" s="6">
        <f>IF(ISNUMBER('Calc2'!B4160),MAX(0,INDEX('913:913'!$E$6:$E$1205,'Calc2'!B4160)),0)</f>
        <v>0</v>
      </c>
      <c r="C4914" s="10"/>
    </row>
    <row r="4915" spans="1:3">
      <c r="A4915" s="21">
        <v>497</v>
      </c>
      <c r="B4915" s="6">
        <f>IF(ISNUMBER('Calc2'!B4161),MAX(0,INDEX('913:913'!$E$6:$E$1205,'Calc2'!B4161)),0)</f>
        <v>0</v>
      </c>
      <c r="C4915" s="10"/>
    </row>
    <row r="4916" spans="1:3">
      <c r="A4916" s="21">
        <v>498</v>
      </c>
      <c r="B4916" s="6">
        <f>IF(ISNUMBER('Calc2'!B4162),MAX(0,INDEX('913:913'!$E$6:$E$1205,'Calc2'!B4162)),0)</f>
        <v>0</v>
      </c>
      <c r="C4916" s="10"/>
    </row>
    <row r="4917" spans="1:3">
      <c r="A4917" s="21">
        <v>499</v>
      </c>
      <c r="B4917" s="6">
        <f>IF(ISNUMBER('Calc2'!B4163),MAX(0,INDEX('913:913'!$E$6:$E$1205,'Calc2'!B4163)),0)</f>
        <v>0</v>
      </c>
      <c r="C4917" s="10"/>
    </row>
    <row r="4918" spans="1:3">
      <c r="A4918" s="21">
        <v>500</v>
      </c>
      <c r="B4918" s="6">
        <f>IF(ISNUMBER('Calc2'!B4164),MAX(0,INDEX('913:913'!$E$6:$E$1205,'Calc2'!B4164)),0)</f>
        <v>0</v>
      </c>
      <c r="C4918" s="10"/>
    </row>
    <row r="4919" spans="1:3">
      <c r="A4919" s="21">
        <v>501</v>
      </c>
      <c r="B4919" s="6">
        <f>IF(ISNUMBER('Calc2'!B4165),MAX(0,INDEX('913:913'!$E$6:$E$1205,'Calc2'!B4165)),0)</f>
        <v>0</v>
      </c>
      <c r="C4919" s="10"/>
    </row>
    <row r="4920" spans="1:3">
      <c r="A4920" s="21">
        <v>502</v>
      </c>
      <c r="B4920" s="6">
        <f>IF(ISNUMBER('Calc2'!B4166),MAX(0,INDEX('913:913'!$E$6:$E$1205,'Calc2'!B4166)),0)</f>
        <v>0</v>
      </c>
      <c r="C4920" s="10"/>
    </row>
    <row r="4921" spans="1:3">
      <c r="A4921" s="21">
        <v>503</v>
      </c>
      <c r="B4921" s="6">
        <f>IF(ISNUMBER('Calc2'!B4167),MAX(0,INDEX('913:913'!$E$6:$E$1205,'Calc2'!B4167)),0)</f>
        <v>0</v>
      </c>
      <c r="C4921" s="10"/>
    </row>
    <row r="4922" spans="1:3">
      <c r="A4922" s="21">
        <v>504</v>
      </c>
      <c r="B4922" s="6">
        <f>IF(ISNUMBER('Calc2'!B4168),MAX(0,INDEX('913:913'!$E$6:$E$1205,'Calc2'!B4168)),0)</f>
        <v>0</v>
      </c>
      <c r="C4922" s="10"/>
    </row>
    <row r="4923" spans="1:3">
      <c r="A4923" s="21">
        <v>505</v>
      </c>
      <c r="B4923" s="6">
        <f>IF(ISNUMBER('Calc2'!B4169),MAX(0,INDEX('913:913'!$E$6:$E$1205,'Calc2'!B4169)),0)</f>
        <v>0</v>
      </c>
      <c r="C4923" s="10"/>
    </row>
    <row r="4924" spans="1:3">
      <c r="A4924" s="21">
        <v>506</v>
      </c>
      <c r="B4924" s="6">
        <f>IF(ISNUMBER('Calc2'!B4170),MAX(0,INDEX('913:913'!$E$6:$E$1205,'Calc2'!B4170)),0)</f>
        <v>0</v>
      </c>
      <c r="C4924" s="10"/>
    </row>
    <row r="4925" spans="1:3">
      <c r="A4925" s="21">
        <v>507</v>
      </c>
      <c r="B4925" s="6">
        <f>IF(ISNUMBER('Calc2'!B4171),MAX(0,INDEX('913:913'!$E$6:$E$1205,'Calc2'!B4171)),0)</f>
        <v>0</v>
      </c>
      <c r="C4925" s="10"/>
    </row>
    <row r="4926" spans="1:3">
      <c r="A4926" s="21">
        <v>508</v>
      </c>
      <c r="B4926" s="6">
        <f>IF(ISNUMBER('Calc2'!B4172),MAX(0,INDEX('913:913'!$E$6:$E$1205,'Calc2'!B4172)),0)</f>
        <v>0</v>
      </c>
      <c r="C4926" s="10"/>
    </row>
    <row r="4927" spans="1:3">
      <c r="A4927" s="21">
        <v>509</v>
      </c>
      <c r="B4927" s="6">
        <f>IF(ISNUMBER('Calc2'!B4173),MAX(0,INDEX('913:913'!$E$6:$E$1205,'Calc2'!B4173)),0)</f>
        <v>0</v>
      </c>
      <c r="C4927" s="10"/>
    </row>
    <row r="4928" spans="1:3">
      <c r="A4928" s="21">
        <v>510</v>
      </c>
      <c r="B4928" s="6">
        <f>IF(ISNUMBER('Calc2'!B4174),MAX(0,INDEX('913:913'!$E$6:$E$1205,'Calc2'!B4174)),0)</f>
        <v>0</v>
      </c>
      <c r="C4928" s="10"/>
    </row>
    <row r="4929" spans="1:3">
      <c r="A4929" s="21">
        <v>511</v>
      </c>
      <c r="B4929" s="6">
        <f>IF(ISNUMBER('Calc2'!B4175),MAX(0,INDEX('913:913'!$E$6:$E$1205,'Calc2'!B4175)),0)</f>
        <v>0</v>
      </c>
      <c r="C4929" s="10"/>
    </row>
    <row r="4930" spans="1:3">
      <c r="A4930" s="21">
        <v>512</v>
      </c>
      <c r="B4930" s="6">
        <f>IF(ISNUMBER('Calc2'!B4176),MAX(0,INDEX('913:913'!$E$6:$E$1205,'Calc2'!B4176)),0)</f>
        <v>0</v>
      </c>
      <c r="C4930" s="10"/>
    </row>
    <row r="4931" spans="1:3">
      <c r="A4931" s="21">
        <v>513</v>
      </c>
      <c r="B4931" s="6">
        <f>IF(ISNUMBER('Calc2'!B4177),MAX(0,INDEX('913:913'!$E$6:$E$1205,'Calc2'!B4177)),0)</f>
        <v>0</v>
      </c>
      <c r="C4931" s="10"/>
    </row>
    <row r="4932" spans="1:3">
      <c r="A4932" s="21">
        <v>514</v>
      </c>
      <c r="B4932" s="6">
        <f>IF(ISNUMBER('Calc2'!B4178),MAX(0,INDEX('913:913'!$E$6:$E$1205,'Calc2'!B4178)),0)</f>
        <v>0</v>
      </c>
      <c r="C4932" s="10"/>
    </row>
    <row r="4933" spans="1:3">
      <c r="A4933" s="21">
        <v>515</v>
      </c>
      <c r="B4933" s="6">
        <f>IF(ISNUMBER('Calc2'!B4179),MAX(0,INDEX('913:913'!$E$6:$E$1205,'Calc2'!B4179)),0)</f>
        <v>0</v>
      </c>
      <c r="C4933" s="10"/>
    </row>
    <row r="4934" spans="1:3">
      <c r="A4934" s="21">
        <v>516</v>
      </c>
      <c r="B4934" s="6">
        <f>IF(ISNUMBER('Calc2'!B4180),MAX(0,INDEX('913:913'!$E$6:$E$1205,'Calc2'!B4180)),0)</f>
        <v>0</v>
      </c>
      <c r="C4934" s="10"/>
    </row>
    <row r="4935" spans="1:3">
      <c r="A4935" s="21">
        <v>517</v>
      </c>
      <c r="B4935" s="6">
        <f>IF(ISNUMBER('Calc2'!B4181),MAX(0,INDEX('913:913'!$E$6:$E$1205,'Calc2'!B4181)),0)</f>
        <v>0</v>
      </c>
      <c r="C4935" s="10"/>
    </row>
    <row r="4936" spans="1:3">
      <c r="A4936" s="21">
        <v>518</v>
      </c>
      <c r="B4936" s="6">
        <f>IF(ISNUMBER('Calc2'!B4182),MAX(0,INDEX('913:913'!$E$6:$E$1205,'Calc2'!B4182)),0)</f>
        <v>0</v>
      </c>
      <c r="C4936" s="10"/>
    </row>
    <row r="4937" spans="1:3">
      <c r="A4937" s="21">
        <v>519</v>
      </c>
      <c r="B4937" s="6">
        <f>IF(ISNUMBER('Calc2'!B4183),MAX(0,INDEX('913:913'!$E$6:$E$1205,'Calc2'!B4183)),0)</f>
        <v>0</v>
      </c>
      <c r="C4937" s="10"/>
    </row>
    <row r="4938" spans="1:3">
      <c r="A4938" s="21">
        <v>520</v>
      </c>
      <c r="B4938" s="6">
        <f>IF(ISNUMBER('Calc2'!B4184),MAX(0,INDEX('913:913'!$E$6:$E$1205,'Calc2'!B4184)),0)</f>
        <v>0</v>
      </c>
      <c r="C4938" s="10"/>
    </row>
    <row r="4939" spans="1:3">
      <c r="A4939" s="21">
        <v>521</v>
      </c>
      <c r="B4939" s="6">
        <f>IF(ISNUMBER('Calc2'!B4185),MAX(0,INDEX('913:913'!$E$6:$E$1205,'Calc2'!B4185)),0)</f>
        <v>0</v>
      </c>
      <c r="C4939" s="10"/>
    </row>
    <row r="4940" spans="1:3">
      <c r="A4940" s="21">
        <v>522</v>
      </c>
      <c r="B4940" s="6">
        <f>IF(ISNUMBER('Calc2'!B4186),MAX(0,INDEX('913:913'!$E$6:$E$1205,'Calc2'!B4186)),0)</f>
        <v>0</v>
      </c>
      <c r="C4940" s="10"/>
    </row>
    <row r="4941" spans="1:3">
      <c r="A4941" s="21">
        <v>523</v>
      </c>
      <c r="B4941" s="6">
        <f>IF(ISNUMBER('Calc2'!B4187),MAX(0,INDEX('913:913'!$E$6:$E$1205,'Calc2'!B4187)),0)</f>
        <v>0</v>
      </c>
      <c r="C4941" s="10"/>
    </row>
    <row r="4942" spans="1:3">
      <c r="A4942" s="21">
        <v>524</v>
      </c>
      <c r="B4942" s="6">
        <f>IF(ISNUMBER('Calc2'!B4188),MAX(0,INDEX('913:913'!$E$6:$E$1205,'Calc2'!B4188)),0)</f>
        <v>0</v>
      </c>
      <c r="C4942" s="10"/>
    </row>
    <row r="4943" spans="1:3">
      <c r="A4943" s="21">
        <v>525</v>
      </c>
      <c r="B4943" s="6">
        <f>IF(ISNUMBER('Calc2'!B4189),MAX(0,INDEX('913:913'!$E$6:$E$1205,'Calc2'!B4189)),0)</f>
        <v>0</v>
      </c>
      <c r="C4943" s="10"/>
    </row>
    <row r="4944" spans="1:3">
      <c r="A4944" s="21">
        <v>526</v>
      </c>
      <c r="B4944" s="6">
        <f>IF(ISNUMBER('Calc2'!B4190),MAX(0,INDEX('913:913'!$E$6:$E$1205,'Calc2'!B4190)),0)</f>
        <v>0</v>
      </c>
      <c r="C4944" s="10"/>
    </row>
    <row r="4945" spans="1:3">
      <c r="A4945" s="21">
        <v>527</v>
      </c>
      <c r="B4945" s="6">
        <f>IF(ISNUMBER('Calc2'!B4191),MAX(0,INDEX('913:913'!$E$6:$E$1205,'Calc2'!B4191)),0)</f>
        <v>0</v>
      </c>
      <c r="C4945" s="10"/>
    </row>
    <row r="4946" spans="1:3">
      <c r="A4946" s="21">
        <v>528</v>
      </c>
      <c r="B4946" s="6">
        <f>IF(ISNUMBER('Calc2'!B4192),MAX(0,INDEX('913:913'!$E$6:$E$1205,'Calc2'!B4192)),0)</f>
        <v>0</v>
      </c>
      <c r="C4946" s="10"/>
    </row>
    <row r="4947" spans="1:3">
      <c r="A4947" s="21">
        <v>529</v>
      </c>
      <c r="B4947" s="6">
        <f>IF(ISNUMBER('Calc2'!B4193),MAX(0,INDEX('913:913'!$E$6:$E$1205,'Calc2'!B4193)),0)</f>
        <v>0</v>
      </c>
      <c r="C4947" s="10"/>
    </row>
    <row r="4948" spans="1:3">
      <c r="A4948" s="21">
        <v>530</v>
      </c>
      <c r="B4948" s="6">
        <f>IF(ISNUMBER('Calc2'!B4194),MAX(0,INDEX('913:913'!$E$6:$E$1205,'Calc2'!B4194)),0)</f>
        <v>0</v>
      </c>
      <c r="C4948" s="10"/>
    </row>
    <row r="4949" spans="1:3">
      <c r="A4949" s="21">
        <v>531</v>
      </c>
      <c r="B4949" s="6">
        <f>IF(ISNUMBER('Calc2'!B4195),MAX(0,INDEX('913:913'!$E$6:$E$1205,'Calc2'!B4195)),0)</f>
        <v>0</v>
      </c>
      <c r="C4949" s="10"/>
    </row>
    <row r="4950" spans="1:3">
      <c r="A4950" s="21">
        <v>532</v>
      </c>
      <c r="B4950" s="6">
        <f>IF(ISNUMBER('Calc2'!B4196),MAX(0,INDEX('913:913'!$E$6:$E$1205,'Calc2'!B4196)),0)</f>
        <v>0</v>
      </c>
      <c r="C4950" s="10"/>
    </row>
    <row r="4951" spans="1:3">
      <c r="A4951" s="21">
        <v>533</v>
      </c>
      <c r="B4951" s="6">
        <f>IF(ISNUMBER('Calc2'!B4197),MAX(0,INDEX('913:913'!$E$6:$E$1205,'Calc2'!B4197)),0)</f>
        <v>0</v>
      </c>
      <c r="C4951" s="10"/>
    </row>
    <row r="4952" spans="1:3">
      <c r="A4952" s="21">
        <v>534</v>
      </c>
      <c r="B4952" s="6">
        <f>IF(ISNUMBER('Calc2'!B4198),MAX(0,INDEX('913:913'!$E$6:$E$1205,'Calc2'!B4198)),0)</f>
        <v>0</v>
      </c>
      <c r="C4952" s="10"/>
    </row>
    <row r="4953" spans="1:3">
      <c r="A4953" s="21">
        <v>535</v>
      </c>
      <c r="B4953" s="6">
        <f>IF(ISNUMBER('Calc2'!B4199),MAX(0,INDEX('913:913'!$E$6:$E$1205,'Calc2'!B4199)),0)</f>
        <v>0</v>
      </c>
      <c r="C4953" s="10"/>
    </row>
    <row r="4954" spans="1:3">
      <c r="A4954" s="21">
        <v>536</v>
      </c>
      <c r="B4954" s="6">
        <f>IF(ISNUMBER('Calc2'!B4200),MAX(0,INDEX('913:913'!$E$6:$E$1205,'Calc2'!B4200)),0)</f>
        <v>0</v>
      </c>
      <c r="C4954" s="10"/>
    </row>
    <row r="4955" spans="1:3">
      <c r="A4955" s="21">
        <v>537</v>
      </c>
      <c r="B4955" s="6">
        <f>IF(ISNUMBER('Calc2'!B4201),MAX(0,INDEX('913:913'!$E$6:$E$1205,'Calc2'!B4201)),0)</f>
        <v>0</v>
      </c>
      <c r="C4955" s="10"/>
    </row>
    <row r="4956" spans="1:3">
      <c r="A4956" s="21">
        <v>538</v>
      </c>
      <c r="B4956" s="6">
        <f>IF(ISNUMBER('Calc2'!B4202),MAX(0,INDEX('913:913'!$E$6:$E$1205,'Calc2'!B4202)),0)</f>
        <v>0</v>
      </c>
      <c r="C4956" s="10"/>
    </row>
    <row r="4957" spans="1:3">
      <c r="A4957" s="21">
        <v>539</v>
      </c>
      <c r="B4957" s="6">
        <f>IF(ISNUMBER('Calc2'!B4203),MAX(0,INDEX('913:913'!$E$6:$E$1205,'Calc2'!B4203)),0)</f>
        <v>0</v>
      </c>
      <c r="C4957" s="10"/>
    </row>
    <row r="4958" spans="1:3">
      <c r="A4958" s="21">
        <v>540</v>
      </c>
      <c r="B4958" s="6">
        <f>IF(ISNUMBER('Calc2'!B4204),MAX(0,INDEX('913:913'!$E$6:$E$1205,'Calc2'!B4204)),0)</f>
        <v>0</v>
      </c>
      <c r="C4958" s="10"/>
    </row>
    <row r="4959" spans="1:3">
      <c r="A4959" s="21">
        <v>541</v>
      </c>
      <c r="B4959" s="6">
        <f>IF(ISNUMBER('Calc2'!B4205),MAX(0,INDEX('913:913'!$E$6:$E$1205,'Calc2'!B4205)),0)</f>
        <v>0</v>
      </c>
      <c r="C4959" s="10"/>
    </row>
    <row r="4960" spans="1:3">
      <c r="A4960" s="21">
        <v>542</v>
      </c>
      <c r="B4960" s="6">
        <f>IF(ISNUMBER('Calc2'!B4206),MAX(0,INDEX('913:913'!$E$6:$E$1205,'Calc2'!B4206)),0)</f>
        <v>0</v>
      </c>
      <c r="C4960" s="10"/>
    </row>
    <row r="4961" spans="1:3">
      <c r="A4961" s="21">
        <v>543</v>
      </c>
      <c r="B4961" s="6">
        <f>IF(ISNUMBER('Calc2'!B4207),MAX(0,INDEX('913:913'!$E$6:$E$1205,'Calc2'!B4207)),0)</f>
        <v>0</v>
      </c>
      <c r="C4961" s="10"/>
    </row>
    <row r="4962" spans="1:3">
      <c r="A4962" s="21">
        <v>544</v>
      </c>
      <c r="B4962" s="6">
        <f>IF(ISNUMBER('Calc2'!B4208),MAX(0,INDEX('913:913'!$E$6:$E$1205,'Calc2'!B4208)),0)</f>
        <v>0</v>
      </c>
      <c r="C4962" s="10"/>
    </row>
    <row r="4963" spans="1:3">
      <c r="A4963" s="21">
        <v>545</v>
      </c>
      <c r="B4963" s="6">
        <f>IF(ISNUMBER('Calc2'!B4209),MAX(0,INDEX('913:913'!$E$6:$E$1205,'Calc2'!B4209)),0)</f>
        <v>0</v>
      </c>
      <c r="C4963" s="10"/>
    </row>
    <row r="4964" spans="1:3">
      <c r="A4964" s="21">
        <v>546</v>
      </c>
      <c r="B4964" s="6">
        <f>IF(ISNUMBER('Calc2'!B4210),MAX(0,INDEX('913:913'!$E$6:$E$1205,'Calc2'!B4210)),0)</f>
        <v>0</v>
      </c>
      <c r="C4964" s="10"/>
    </row>
    <row r="4965" spans="1:3">
      <c r="A4965" s="21">
        <v>547</v>
      </c>
      <c r="B4965" s="6">
        <f>IF(ISNUMBER('Calc2'!B4211),MAX(0,INDEX('913:913'!$E$6:$E$1205,'Calc2'!B4211)),0)</f>
        <v>0</v>
      </c>
      <c r="C4965" s="10"/>
    </row>
    <row r="4966" spans="1:3">
      <c r="A4966" s="21">
        <v>548</v>
      </c>
      <c r="B4966" s="6">
        <f>IF(ISNUMBER('Calc2'!B4212),MAX(0,INDEX('913:913'!$E$6:$E$1205,'Calc2'!B4212)),0)</f>
        <v>0</v>
      </c>
      <c r="C4966" s="10"/>
    </row>
    <row r="4967" spans="1:3">
      <c r="A4967" s="21">
        <v>549</v>
      </c>
      <c r="B4967" s="6">
        <f>IF(ISNUMBER('Calc2'!B4213),MAX(0,INDEX('913:913'!$E$6:$E$1205,'Calc2'!B4213)),0)</f>
        <v>0</v>
      </c>
      <c r="C4967" s="10"/>
    </row>
    <row r="4968" spans="1:3">
      <c r="A4968" s="21">
        <v>550</v>
      </c>
      <c r="B4968" s="6">
        <f>IF(ISNUMBER('Calc2'!B4214),MAX(0,INDEX('913:913'!$E$6:$E$1205,'Calc2'!B4214)),0)</f>
        <v>0</v>
      </c>
      <c r="C4968" s="10"/>
    </row>
    <row r="4969" spans="1:3">
      <c r="A4969" s="21">
        <v>551</v>
      </c>
      <c r="B4969" s="6">
        <f>IF(ISNUMBER('Calc2'!B4215),MAX(0,INDEX('913:913'!$E$6:$E$1205,'Calc2'!B4215)),0)</f>
        <v>0</v>
      </c>
      <c r="C4969" s="10"/>
    </row>
    <row r="4970" spans="1:3">
      <c r="A4970" s="21">
        <v>552</v>
      </c>
      <c r="B4970" s="6">
        <f>IF(ISNUMBER('Calc2'!B4216),MAX(0,INDEX('913:913'!$E$6:$E$1205,'Calc2'!B4216)),0)</f>
        <v>0</v>
      </c>
      <c r="C4970" s="10"/>
    </row>
    <row r="4971" spans="1:3">
      <c r="A4971" s="21">
        <v>553</v>
      </c>
      <c r="B4971" s="6">
        <f>IF(ISNUMBER('Calc2'!B4217),MAX(0,INDEX('913:913'!$E$6:$E$1205,'Calc2'!B4217)),0)</f>
        <v>0</v>
      </c>
      <c r="C4971" s="10"/>
    </row>
    <row r="4972" spans="1:3">
      <c r="A4972" s="21">
        <v>554</v>
      </c>
      <c r="B4972" s="6">
        <f>IF(ISNUMBER('Calc2'!B4218),MAX(0,INDEX('913:913'!$E$6:$E$1205,'Calc2'!B4218)),0)</f>
        <v>0</v>
      </c>
      <c r="C4972" s="10"/>
    </row>
    <row r="4973" spans="1:3">
      <c r="A4973" s="21">
        <v>555</v>
      </c>
      <c r="B4973" s="6">
        <f>IF(ISNUMBER('Calc2'!B4219),MAX(0,INDEX('913:913'!$E$6:$E$1205,'Calc2'!B4219)),0)</f>
        <v>0</v>
      </c>
      <c r="C4973" s="10"/>
    </row>
    <row r="4974" spans="1:3">
      <c r="A4974" s="21">
        <v>556</v>
      </c>
      <c r="B4974" s="6">
        <f>IF(ISNUMBER('Calc2'!B4220),MAX(0,INDEX('913:913'!$E$6:$E$1205,'Calc2'!B4220)),0)</f>
        <v>0</v>
      </c>
      <c r="C4974" s="10"/>
    </row>
    <row r="4975" spans="1:3">
      <c r="A4975" s="21">
        <v>557</v>
      </c>
      <c r="B4975" s="6">
        <f>IF(ISNUMBER('Calc2'!B4221),MAX(0,INDEX('913:913'!$E$6:$E$1205,'Calc2'!B4221)),0)</f>
        <v>0</v>
      </c>
      <c r="C4975" s="10"/>
    </row>
    <row r="4976" spans="1:3">
      <c r="A4976" s="21">
        <v>558</v>
      </c>
      <c r="B4976" s="6">
        <f>IF(ISNUMBER('Calc2'!B4222),MAX(0,INDEX('913:913'!$E$6:$E$1205,'Calc2'!B4222)),0)</f>
        <v>0</v>
      </c>
      <c r="C4976" s="10"/>
    </row>
    <row r="4977" spans="1:3">
      <c r="A4977" s="21">
        <v>559</v>
      </c>
      <c r="B4977" s="6">
        <f>IF(ISNUMBER('Calc2'!B4223),MAX(0,INDEX('913:913'!$E$6:$E$1205,'Calc2'!B4223)),0)</f>
        <v>0</v>
      </c>
      <c r="C4977" s="10"/>
    </row>
    <row r="4978" spans="1:3">
      <c r="A4978" s="21">
        <v>560</v>
      </c>
      <c r="B4978" s="6">
        <f>IF(ISNUMBER('Calc2'!B4224),MAX(0,INDEX('913:913'!$E$6:$E$1205,'Calc2'!B4224)),0)</f>
        <v>0</v>
      </c>
      <c r="C4978" s="10"/>
    </row>
    <row r="4979" spans="1:3">
      <c r="A4979" s="21">
        <v>561</v>
      </c>
      <c r="B4979" s="6">
        <f>IF(ISNUMBER('Calc2'!B4225),MAX(0,INDEX('913:913'!$E$6:$E$1205,'Calc2'!B4225)),0)</f>
        <v>0</v>
      </c>
      <c r="C4979" s="10"/>
    </row>
    <row r="4980" spans="1:3">
      <c r="A4980" s="21">
        <v>562</v>
      </c>
      <c r="B4980" s="6">
        <f>IF(ISNUMBER('Calc2'!B4226),MAX(0,INDEX('913:913'!$E$6:$E$1205,'Calc2'!B4226)),0)</f>
        <v>0</v>
      </c>
      <c r="C4980" s="10"/>
    </row>
    <row r="4981" spans="1:3">
      <c r="A4981" s="21">
        <v>563</v>
      </c>
      <c r="B4981" s="6">
        <f>IF(ISNUMBER('Calc2'!B4227),MAX(0,INDEX('913:913'!$E$6:$E$1205,'Calc2'!B4227)),0)</f>
        <v>0</v>
      </c>
      <c r="C4981" s="10"/>
    </row>
    <row r="4982" spans="1:3">
      <c r="A4982" s="21">
        <v>564</v>
      </c>
      <c r="B4982" s="6">
        <f>IF(ISNUMBER('Calc2'!B4228),MAX(0,INDEX('913:913'!$E$6:$E$1205,'Calc2'!B4228)),0)</f>
        <v>0</v>
      </c>
      <c r="C4982" s="10"/>
    </row>
    <row r="4983" spans="1:3">
      <c r="A4983" s="21">
        <v>565</v>
      </c>
      <c r="B4983" s="6">
        <f>IF(ISNUMBER('Calc2'!B4229),MAX(0,INDEX('913:913'!$E$6:$E$1205,'Calc2'!B4229)),0)</f>
        <v>0</v>
      </c>
      <c r="C4983" s="10"/>
    </row>
    <row r="4984" spans="1:3">
      <c r="A4984" s="21">
        <v>566</v>
      </c>
      <c r="B4984" s="6">
        <f>IF(ISNUMBER('Calc2'!B4230),MAX(0,INDEX('913:913'!$E$6:$E$1205,'Calc2'!B4230)),0)</f>
        <v>0</v>
      </c>
      <c r="C4984" s="10"/>
    </row>
    <row r="4985" spans="1:3">
      <c r="A4985" s="21">
        <v>567</v>
      </c>
      <c r="B4985" s="6">
        <f>IF(ISNUMBER('Calc2'!B4231),MAX(0,INDEX('913:913'!$E$6:$E$1205,'Calc2'!B4231)),0)</f>
        <v>0</v>
      </c>
      <c r="C4985" s="10"/>
    </row>
    <row r="4986" spans="1:3">
      <c r="A4986" s="21">
        <v>568</v>
      </c>
      <c r="B4986" s="6">
        <f>IF(ISNUMBER('Calc2'!B4232),MAX(0,INDEX('913:913'!$E$6:$E$1205,'Calc2'!B4232)),0)</f>
        <v>0</v>
      </c>
      <c r="C4986" s="10"/>
    </row>
    <row r="4987" spans="1:3">
      <c r="A4987" s="21">
        <v>569</v>
      </c>
      <c r="B4987" s="6">
        <f>IF(ISNUMBER('Calc2'!B4233),MAX(0,INDEX('913:913'!$E$6:$E$1205,'Calc2'!B4233)),0)</f>
        <v>0</v>
      </c>
      <c r="C4987" s="10"/>
    </row>
    <row r="4988" spans="1:3">
      <c r="A4988" s="21">
        <v>570</v>
      </c>
      <c r="B4988" s="6">
        <f>IF(ISNUMBER('Calc2'!B4234),MAX(0,INDEX('913:913'!$E$6:$E$1205,'Calc2'!B4234)),0)</f>
        <v>0</v>
      </c>
      <c r="C4988" s="10"/>
    </row>
    <row r="4989" spans="1:3">
      <c r="A4989" s="21">
        <v>571</v>
      </c>
      <c r="B4989" s="6">
        <f>IF(ISNUMBER('Calc2'!B4235),MAX(0,INDEX('913:913'!$E$6:$E$1205,'Calc2'!B4235)),0)</f>
        <v>0</v>
      </c>
      <c r="C4989" s="10"/>
    </row>
    <row r="4990" spans="1:3">
      <c r="A4990" s="21">
        <v>572</v>
      </c>
      <c r="B4990" s="6">
        <f>IF(ISNUMBER('Calc2'!B4236),MAX(0,INDEX('913:913'!$E$6:$E$1205,'Calc2'!B4236)),0)</f>
        <v>0</v>
      </c>
      <c r="C4990" s="10"/>
    </row>
    <row r="4991" spans="1:3">
      <c r="A4991" s="21">
        <v>573</v>
      </c>
      <c r="B4991" s="6">
        <f>IF(ISNUMBER('Calc2'!B4237),MAX(0,INDEX('913:913'!$E$6:$E$1205,'Calc2'!B4237)),0)</f>
        <v>0</v>
      </c>
      <c r="C4991" s="10"/>
    </row>
    <row r="4992" spans="1:3">
      <c r="A4992" s="21">
        <v>574</v>
      </c>
      <c r="B4992" s="6">
        <f>IF(ISNUMBER('Calc2'!B4238),MAX(0,INDEX('913:913'!$E$6:$E$1205,'Calc2'!B4238)),0)</f>
        <v>0</v>
      </c>
      <c r="C4992" s="10"/>
    </row>
    <row r="4993" spans="1:3">
      <c r="A4993" s="21">
        <v>575</v>
      </c>
      <c r="B4993" s="6">
        <f>IF(ISNUMBER('Calc2'!B4239),MAX(0,INDEX('913:913'!$E$6:$E$1205,'Calc2'!B4239)),0)</f>
        <v>0</v>
      </c>
      <c r="C4993" s="10"/>
    </row>
    <row r="4994" spans="1:3">
      <c r="A4994" s="21">
        <v>576</v>
      </c>
      <c r="B4994" s="6">
        <f>IF(ISNUMBER('Calc2'!B4240),MAX(0,INDEX('913:913'!$E$6:$E$1205,'Calc2'!B4240)),0)</f>
        <v>0</v>
      </c>
      <c r="C4994" s="10"/>
    </row>
    <row r="4995" spans="1:3">
      <c r="A4995" s="21">
        <v>577</v>
      </c>
      <c r="B4995" s="6">
        <f>IF(ISNUMBER('Calc2'!B4241),MAX(0,INDEX('913:913'!$E$6:$E$1205,'Calc2'!B4241)),0)</f>
        <v>0</v>
      </c>
      <c r="C4995" s="10"/>
    </row>
    <row r="4996" spans="1:3">
      <c r="A4996" s="21">
        <v>578</v>
      </c>
      <c r="B4996" s="6">
        <f>IF(ISNUMBER('Calc2'!B4242),MAX(0,INDEX('913:913'!$E$6:$E$1205,'Calc2'!B4242)),0)</f>
        <v>0</v>
      </c>
      <c r="C4996" s="10"/>
    </row>
    <row r="4997" spans="1:3">
      <c r="A4997" s="21">
        <v>579</v>
      </c>
      <c r="B4997" s="6">
        <f>IF(ISNUMBER('Calc2'!B4243),MAX(0,INDEX('913:913'!$E$6:$E$1205,'Calc2'!B4243)),0)</f>
        <v>0</v>
      </c>
      <c r="C4997" s="10"/>
    </row>
    <row r="4998" spans="1:3">
      <c r="A4998" s="21">
        <v>580</v>
      </c>
      <c r="B4998" s="6">
        <f>IF(ISNUMBER('Calc2'!B4244),MAX(0,INDEX('913:913'!$E$6:$E$1205,'Calc2'!B4244)),0)</f>
        <v>0</v>
      </c>
      <c r="C4998" s="10"/>
    </row>
    <row r="4999" spans="1:3">
      <c r="A4999" s="21">
        <v>581</v>
      </c>
      <c r="B4999" s="6">
        <f>IF(ISNUMBER('Calc2'!B4245),MAX(0,INDEX('913:913'!$E$6:$E$1205,'Calc2'!B4245)),0)</f>
        <v>0</v>
      </c>
      <c r="C4999" s="10"/>
    </row>
    <row r="5000" spans="1:3">
      <c r="A5000" s="21">
        <v>582</v>
      </c>
      <c r="B5000" s="6">
        <f>IF(ISNUMBER('Calc2'!B4246),MAX(0,INDEX('913:913'!$E$6:$E$1205,'Calc2'!B4246)),0)</f>
        <v>0</v>
      </c>
      <c r="C5000" s="10"/>
    </row>
    <row r="5001" spans="1:3">
      <c r="A5001" s="21">
        <v>583</v>
      </c>
      <c r="B5001" s="6">
        <f>IF(ISNUMBER('Calc2'!B4247),MAX(0,INDEX('913:913'!$E$6:$E$1205,'Calc2'!B4247)),0)</f>
        <v>0</v>
      </c>
      <c r="C5001" s="10"/>
    </row>
    <row r="5002" spans="1:3">
      <c r="A5002" s="21">
        <v>584</v>
      </c>
      <c r="B5002" s="6">
        <f>IF(ISNUMBER('Calc2'!B4248),MAX(0,INDEX('913:913'!$E$6:$E$1205,'Calc2'!B4248)),0)</f>
        <v>0</v>
      </c>
      <c r="C5002" s="10"/>
    </row>
    <row r="5003" spans="1:3">
      <c r="A5003" s="21">
        <v>585</v>
      </c>
      <c r="B5003" s="6">
        <f>IF(ISNUMBER('Calc2'!B4249),MAX(0,INDEX('913:913'!$E$6:$E$1205,'Calc2'!B4249)),0)</f>
        <v>0</v>
      </c>
      <c r="C5003" s="10"/>
    </row>
    <row r="5004" spans="1:3">
      <c r="A5004" s="21">
        <v>586</v>
      </c>
      <c r="B5004" s="6">
        <f>IF(ISNUMBER('Calc2'!B4250),MAX(0,INDEX('913:913'!$E$6:$E$1205,'Calc2'!B4250)),0)</f>
        <v>0</v>
      </c>
      <c r="C5004" s="10"/>
    </row>
    <row r="5005" spans="1:3">
      <c r="A5005" s="21">
        <v>587</v>
      </c>
      <c r="B5005" s="6">
        <f>IF(ISNUMBER('Calc2'!B4251),MAX(0,INDEX('913:913'!$E$6:$E$1205,'Calc2'!B4251)),0)</f>
        <v>0</v>
      </c>
      <c r="C5005" s="10"/>
    </row>
    <row r="5006" spans="1:3">
      <c r="A5006" s="21">
        <v>588</v>
      </c>
      <c r="B5006" s="6">
        <f>IF(ISNUMBER('Calc2'!B4252),MAX(0,INDEX('913:913'!$E$6:$E$1205,'Calc2'!B4252)),0)</f>
        <v>0</v>
      </c>
      <c r="C5006" s="10"/>
    </row>
    <row r="5007" spans="1:3">
      <c r="A5007" s="21">
        <v>589</v>
      </c>
      <c r="B5007" s="6">
        <f>IF(ISNUMBER('Calc2'!B4253),MAX(0,INDEX('913:913'!$E$6:$E$1205,'Calc2'!B4253)),0)</f>
        <v>0</v>
      </c>
      <c r="C5007" s="10"/>
    </row>
    <row r="5008" spans="1:3">
      <c r="A5008" s="21">
        <v>590</v>
      </c>
      <c r="B5008" s="6">
        <f>IF(ISNUMBER('Calc2'!B4254),MAX(0,INDEX('913:913'!$E$6:$E$1205,'Calc2'!B4254)),0)</f>
        <v>0</v>
      </c>
      <c r="C5008" s="10"/>
    </row>
    <row r="5009" spans="1:3">
      <c r="A5009" s="21">
        <v>591</v>
      </c>
      <c r="B5009" s="6">
        <f>IF(ISNUMBER('Calc2'!B4255),MAX(0,INDEX('913:913'!$E$6:$E$1205,'Calc2'!B4255)),0)</f>
        <v>0</v>
      </c>
      <c r="C5009" s="10"/>
    </row>
    <row r="5010" spans="1:3">
      <c r="A5010" s="21">
        <v>592</v>
      </c>
      <c r="B5010" s="6">
        <f>IF(ISNUMBER('Calc2'!B4256),MAX(0,INDEX('913:913'!$E$6:$E$1205,'Calc2'!B4256)),0)</f>
        <v>0</v>
      </c>
      <c r="C5010" s="10"/>
    </row>
    <row r="5011" spans="1:3">
      <c r="A5011" s="21">
        <v>593</v>
      </c>
      <c r="B5011" s="6">
        <f>IF(ISNUMBER('Calc2'!B4257),MAX(0,INDEX('913:913'!$E$6:$E$1205,'Calc2'!B4257)),0)</f>
        <v>0</v>
      </c>
      <c r="C5011" s="10"/>
    </row>
    <row r="5012" spans="1:3">
      <c r="A5012" s="21">
        <v>594</v>
      </c>
      <c r="B5012" s="6">
        <f>IF(ISNUMBER('Calc2'!B4258),MAX(0,INDEX('913:913'!$E$6:$E$1205,'Calc2'!B4258)),0)</f>
        <v>0</v>
      </c>
      <c r="C5012" s="10"/>
    </row>
    <row r="5013" spans="1:3">
      <c r="A5013" s="21">
        <v>595</v>
      </c>
      <c r="B5013" s="6">
        <f>IF(ISNUMBER('Calc2'!B4259),MAX(0,INDEX('913:913'!$E$6:$E$1205,'Calc2'!B4259)),0)</f>
        <v>0</v>
      </c>
      <c r="C5013" s="10"/>
    </row>
    <row r="5014" spans="1:3">
      <c r="A5014" s="21">
        <v>596</v>
      </c>
      <c r="B5014" s="6">
        <f>IF(ISNUMBER('Calc2'!B4260),MAX(0,INDEX('913:913'!$E$6:$E$1205,'Calc2'!B4260)),0)</f>
        <v>0</v>
      </c>
      <c r="C5014" s="10"/>
    </row>
    <row r="5015" spans="1:3">
      <c r="A5015" s="21">
        <v>597</v>
      </c>
      <c r="B5015" s="6">
        <f>IF(ISNUMBER('Calc2'!B4261),MAX(0,INDEX('913:913'!$E$6:$E$1205,'Calc2'!B4261)),0)</f>
        <v>0</v>
      </c>
      <c r="C5015" s="10"/>
    </row>
    <row r="5016" spans="1:3">
      <c r="A5016" s="21">
        <v>598</v>
      </c>
      <c r="B5016" s="6">
        <f>IF(ISNUMBER('Calc2'!B4262),MAX(0,INDEX('913:913'!$E$6:$E$1205,'Calc2'!B4262)),0)</f>
        <v>0</v>
      </c>
      <c r="C5016" s="10"/>
    </row>
    <row r="5017" spans="1:3">
      <c r="A5017" s="21">
        <v>599</v>
      </c>
      <c r="B5017" s="6">
        <f>IF(ISNUMBER('Calc2'!B4263),MAX(0,INDEX('913:913'!$E$6:$E$1205,'Calc2'!B4263)),0)</f>
        <v>0</v>
      </c>
      <c r="C5017" s="10"/>
    </row>
    <row r="5018" spans="1:3">
      <c r="A5018" s="21">
        <v>600</v>
      </c>
      <c r="B5018" s="6">
        <f>IF(ISNUMBER('Calc2'!B4264),MAX(0,INDEX('913:913'!$E$6:$E$1205,'Calc2'!B4264)),0)</f>
        <v>0</v>
      </c>
      <c r="C5018" s="10"/>
    </row>
    <row r="5020" spans="1:3" ht="21" customHeight="1">
      <c r="A5020" s="1" t="s">
        <v>650</v>
      </c>
    </row>
    <row r="5021" spans="1:3">
      <c r="A5021" s="2" t="s">
        <v>255</v>
      </c>
    </row>
    <row r="5022" spans="1:3">
      <c r="A5022" s="12" t="s">
        <v>476</v>
      </c>
    </row>
    <row r="5023" spans="1:3">
      <c r="A5023" s="12" t="s">
        <v>648</v>
      </c>
    </row>
    <row r="5024" spans="1:3">
      <c r="A5024" s="2" t="s">
        <v>473</v>
      </c>
    </row>
    <row r="5026" spans="1:3">
      <c r="B5026" s="3" t="s">
        <v>651</v>
      </c>
    </row>
    <row r="5027" spans="1:3">
      <c r="A5027" s="21">
        <v>1</v>
      </c>
      <c r="B5027" s="6">
        <f>IF(ISNUMBER('Calc2'!B2447),MAX(0,INDEX('913:913'!$E$6:$E$1205,'Calc2'!B2447)),0)</f>
        <v>0</v>
      </c>
      <c r="C5027" s="10"/>
    </row>
    <row r="5028" spans="1:3">
      <c r="A5028" s="21">
        <v>2</v>
      </c>
      <c r="B5028" s="6">
        <f>IF(ISNUMBER('Calc2'!B2448),MAX(0,INDEX('913:913'!$E$6:$E$1205,'Calc2'!B2448)),0)</f>
        <v>0</v>
      </c>
      <c r="C5028" s="10"/>
    </row>
    <row r="5029" spans="1:3">
      <c r="A5029" s="21">
        <v>3</v>
      </c>
      <c r="B5029" s="6">
        <f>IF(ISNUMBER('Calc2'!B2449),MAX(0,INDEX('913:913'!$E$6:$E$1205,'Calc2'!B2449)),0)</f>
        <v>0</v>
      </c>
      <c r="C5029" s="10"/>
    </row>
    <row r="5030" spans="1:3">
      <c r="A5030" s="21">
        <v>4</v>
      </c>
      <c r="B5030" s="6">
        <f>IF(ISNUMBER('Calc2'!B2450),MAX(0,INDEX('913:913'!$E$6:$E$1205,'Calc2'!B2450)),0)</f>
        <v>0</v>
      </c>
      <c r="C5030" s="10"/>
    </row>
    <row r="5031" spans="1:3">
      <c r="A5031" s="21">
        <v>5</v>
      </c>
      <c r="B5031" s="6">
        <f>IF(ISNUMBER('Calc2'!B2451),MAX(0,INDEX('913:913'!$E$6:$E$1205,'Calc2'!B2451)),0)</f>
        <v>0</v>
      </c>
      <c r="C5031" s="10"/>
    </row>
    <row r="5032" spans="1:3">
      <c r="A5032" s="21">
        <v>6</v>
      </c>
      <c r="B5032" s="6">
        <f>IF(ISNUMBER('Calc2'!B2452),MAX(0,INDEX('913:913'!$E$6:$E$1205,'Calc2'!B2452)),0)</f>
        <v>0</v>
      </c>
      <c r="C5032" s="10"/>
    </row>
    <row r="5033" spans="1:3">
      <c r="A5033" s="21">
        <v>7</v>
      </c>
      <c r="B5033" s="6">
        <f>IF(ISNUMBER('Calc2'!B2453),MAX(0,INDEX('913:913'!$E$6:$E$1205,'Calc2'!B2453)),0)</f>
        <v>0</v>
      </c>
      <c r="C5033" s="10"/>
    </row>
    <row r="5034" spans="1:3">
      <c r="A5034" s="21">
        <v>8</v>
      </c>
      <c r="B5034" s="6">
        <f>IF(ISNUMBER('Calc2'!B2454),MAX(0,INDEX('913:913'!$E$6:$E$1205,'Calc2'!B2454)),0)</f>
        <v>0</v>
      </c>
      <c r="C5034" s="10"/>
    </row>
    <row r="5035" spans="1:3">
      <c r="A5035" s="21">
        <v>9</v>
      </c>
      <c r="B5035" s="6">
        <f>IF(ISNUMBER('Calc2'!B2455),MAX(0,INDEX('913:913'!$E$6:$E$1205,'Calc2'!B2455)),0)</f>
        <v>0</v>
      </c>
      <c r="C5035" s="10"/>
    </row>
    <row r="5036" spans="1:3">
      <c r="A5036" s="21">
        <v>10</v>
      </c>
      <c r="B5036" s="6">
        <f>IF(ISNUMBER('Calc2'!B2456),MAX(0,INDEX('913:913'!$E$6:$E$1205,'Calc2'!B2456)),0)</f>
        <v>0</v>
      </c>
      <c r="C5036" s="10"/>
    </row>
    <row r="5037" spans="1:3">
      <c r="A5037" s="21">
        <v>11</v>
      </c>
      <c r="B5037" s="6">
        <f>IF(ISNUMBER('Calc2'!B2457),MAX(0,INDEX('913:913'!$E$6:$E$1205,'Calc2'!B2457)),0)</f>
        <v>0</v>
      </c>
      <c r="C5037" s="10"/>
    </row>
    <row r="5038" spans="1:3">
      <c r="A5038" s="21">
        <v>12</v>
      </c>
      <c r="B5038" s="6">
        <f>IF(ISNUMBER('Calc2'!B2458),MAX(0,INDEX('913:913'!$E$6:$E$1205,'Calc2'!B2458)),0)</f>
        <v>0</v>
      </c>
      <c r="C5038" s="10"/>
    </row>
    <row r="5039" spans="1:3">
      <c r="A5039" s="21">
        <v>13</v>
      </c>
      <c r="B5039" s="6">
        <f>IF(ISNUMBER('Calc2'!B2459),MAX(0,INDEX('913:913'!$E$6:$E$1205,'Calc2'!B2459)),0)</f>
        <v>0</v>
      </c>
      <c r="C5039" s="10"/>
    </row>
    <row r="5040" spans="1:3">
      <c r="A5040" s="21">
        <v>14</v>
      </c>
      <c r="B5040" s="6">
        <f>IF(ISNUMBER('Calc2'!B2460),MAX(0,INDEX('913:913'!$E$6:$E$1205,'Calc2'!B2460)),0)</f>
        <v>0</v>
      </c>
      <c r="C5040" s="10"/>
    </row>
    <row r="5041" spans="1:3">
      <c r="A5041" s="21">
        <v>15</v>
      </c>
      <c r="B5041" s="6">
        <f>IF(ISNUMBER('Calc2'!B2461),MAX(0,INDEX('913:913'!$E$6:$E$1205,'Calc2'!B2461)),0)</f>
        <v>0</v>
      </c>
      <c r="C5041" s="10"/>
    </row>
    <row r="5042" spans="1:3">
      <c r="A5042" s="21">
        <v>16</v>
      </c>
      <c r="B5042" s="6">
        <f>IF(ISNUMBER('Calc2'!B2462),MAX(0,INDEX('913:913'!$E$6:$E$1205,'Calc2'!B2462)),0)</f>
        <v>0</v>
      </c>
      <c r="C5042" s="10"/>
    </row>
    <row r="5043" spans="1:3">
      <c r="A5043" s="21">
        <v>17</v>
      </c>
      <c r="B5043" s="6">
        <f>IF(ISNUMBER('Calc2'!B2463),MAX(0,INDEX('913:913'!$E$6:$E$1205,'Calc2'!B2463)),0)</f>
        <v>0</v>
      </c>
      <c r="C5043" s="10"/>
    </row>
    <row r="5044" spans="1:3">
      <c r="A5044" s="21">
        <v>18</v>
      </c>
      <c r="B5044" s="6">
        <f>IF(ISNUMBER('Calc2'!B2464),MAX(0,INDEX('913:913'!$E$6:$E$1205,'Calc2'!B2464)),0)</f>
        <v>0</v>
      </c>
      <c r="C5044" s="10"/>
    </row>
    <row r="5045" spans="1:3">
      <c r="A5045" s="21">
        <v>19</v>
      </c>
      <c r="B5045" s="6">
        <f>IF(ISNUMBER('Calc2'!B2465),MAX(0,INDEX('913:913'!$E$6:$E$1205,'Calc2'!B2465)),0)</f>
        <v>0</v>
      </c>
      <c r="C5045" s="10"/>
    </row>
    <row r="5046" spans="1:3">
      <c r="A5046" s="21">
        <v>20</v>
      </c>
      <c r="B5046" s="6">
        <f>IF(ISNUMBER('Calc2'!B2466),MAX(0,INDEX('913:913'!$E$6:$E$1205,'Calc2'!B2466)),0)</f>
        <v>0</v>
      </c>
      <c r="C5046" s="10"/>
    </row>
    <row r="5047" spans="1:3">
      <c r="A5047" s="21">
        <v>21</v>
      </c>
      <c r="B5047" s="6">
        <f>IF(ISNUMBER('Calc2'!B2467),MAX(0,INDEX('913:913'!$E$6:$E$1205,'Calc2'!B2467)),0)</f>
        <v>0</v>
      </c>
      <c r="C5047" s="10"/>
    </row>
    <row r="5048" spans="1:3">
      <c r="A5048" s="21">
        <v>22</v>
      </c>
      <c r="B5048" s="6">
        <f>IF(ISNUMBER('Calc2'!B2468),MAX(0,INDEX('913:913'!$E$6:$E$1205,'Calc2'!B2468)),0)</f>
        <v>0</v>
      </c>
      <c r="C5048" s="10"/>
    </row>
    <row r="5049" spans="1:3">
      <c r="A5049" s="21">
        <v>23</v>
      </c>
      <c r="B5049" s="6">
        <f>IF(ISNUMBER('Calc2'!B2469),MAX(0,INDEX('913:913'!$E$6:$E$1205,'Calc2'!B2469)),0)</f>
        <v>0</v>
      </c>
      <c r="C5049" s="10"/>
    </row>
    <row r="5050" spans="1:3">
      <c r="A5050" s="21">
        <v>24</v>
      </c>
      <c r="B5050" s="6">
        <f>IF(ISNUMBER('Calc2'!B2470),MAX(0,INDEX('913:913'!$E$6:$E$1205,'Calc2'!B2470)),0)</f>
        <v>0</v>
      </c>
      <c r="C5050" s="10"/>
    </row>
    <row r="5051" spans="1:3">
      <c r="A5051" s="21">
        <v>25</v>
      </c>
      <c r="B5051" s="6">
        <f>IF(ISNUMBER('Calc2'!B2471),MAX(0,INDEX('913:913'!$E$6:$E$1205,'Calc2'!B2471)),0)</f>
        <v>0</v>
      </c>
      <c r="C5051" s="10"/>
    </row>
    <row r="5052" spans="1:3">
      <c r="A5052" s="21">
        <v>26</v>
      </c>
      <c r="B5052" s="6">
        <f>IF(ISNUMBER('Calc2'!B2472),MAX(0,INDEX('913:913'!$E$6:$E$1205,'Calc2'!B2472)),0)</f>
        <v>0</v>
      </c>
      <c r="C5052" s="10"/>
    </row>
    <row r="5053" spans="1:3">
      <c r="A5053" s="21">
        <v>27</v>
      </c>
      <c r="B5053" s="6">
        <f>IF(ISNUMBER('Calc2'!B2473),MAX(0,INDEX('913:913'!$E$6:$E$1205,'Calc2'!B2473)),0)</f>
        <v>0</v>
      </c>
      <c r="C5053" s="10"/>
    </row>
    <row r="5054" spans="1:3">
      <c r="A5054" s="21">
        <v>28</v>
      </c>
      <c r="B5054" s="6">
        <f>IF(ISNUMBER('Calc2'!B2474),MAX(0,INDEX('913:913'!$E$6:$E$1205,'Calc2'!B2474)),0)</f>
        <v>0</v>
      </c>
      <c r="C5054" s="10"/>
    </row>
    <row r="5055" spans="1:3">
      <c r="A5055" s="21">
        <v>29</v>
      </c>
      <c r="B5055" s="6">
        <f>IF(ISNUMBER('Calc2'!B2475),MAX(0,INDEX('913:913'!$E$6:$E$1205,'Calc2'!B2475)),0)</f>
        <v>0</v>
      </c>
      <c r="C5055" s="10"/>
    </row>
    <row r="5056" spans="1:3">
      <c r="A5056" s="21">
        <v>30</v>
      </c>
      <c r="B5056" s="6">
        <f>IF(ISNUMBER('Calc2'!B2476),MAX(0,INDEX('913:913'!$E$6:$E$1205,'Calc2'!B2476)),0)</f>
        <v>0</v>
      </c>
      <c r="C5056" s="10"/>
    </row>
    <row r="5057" spans="1:3">
      <c r="A5057" s="21">
        <v>31</v>
      </c>
      <c r="B5057" s="6">
        <f>IF(ISNUMBER('Calc2'!B2477),MAX(0,INDEX('913:913'!$E$6:$E$1205,'Calc2'!B2477)),0)</f>
        <v>0</v>
      </c>
      <c r="C5057" s="10"/>
    </row>
    <row r="5058" spans="1:3">
      <c r="A5058" s="21">
        <v>32</v>
      </c>
      <c r="B5058" s="6">
        <f>IF(ISNUMBER('Calc2'!B2478),MAX(0,INDEX('913:913'!$E$6:$E$1205,'Calc2'!B2478)),0)</f>
        <v>0</v>
      </c>
      <c r="C5058" s="10"/>
    </row>
    <row r="5059" spans="1:3">
      <c r="A5059" s="21">
        <v>33</v>
      </c>
      <c r="B5059" s="6">
        <f>IF(ISNUMBER('Calc2'!B2479),MAX(0,INDEX('913:913'!$E$6:$E$1205,'Calc2'!B2479)),0)</f>
        <v>0</v>
      </c>
      <c r="C5059" s="10"/>
    </row>
    <row r="5060" spans="1:3">
      <c r="A5060" s="21">
        <v>34</v>
      </c>
      <c r="B5060" s="6">
        <f>IF(ISNUMBER('Calc2'!B2480),MAX(0,INDEX('913:913'!$E$6:$E$1205,'Calc2'!B2480)),0)</f>
        <v>0</v>
      </c>
      <c r="C5060" s="10"/>
    </row>
    <row r="5061" spans="1:3">
      <c r="A5061" s="21">
        <v>35</v>
      </c>
      <c r="B5061" s="6">
        <f>IF(ISNUMBER('Calc2'!B2481),MAX(0,INDEX('913:913'!$E$6:$E$1205,'Calc2'!B2481)),0)</f>
        <v>0</v>
      </c>
      <c r="C5061" s="10"/>
    </row>
    <row r="5062" spans="1:3">
      <c r="A5062" s="21">
        <v>36</v>
      </c>
      <c r="B5062" s="6">
        <f>IF(ISNUMBER('Calc2'!B2482),MAX(0,INDEX('913:913'!$E$6:$E$1205,'Calc2'!B2482)),0)</f>
        <v>0</v>
      </c>
      <c r="C5062" s="10"/>
    </row>
    <row r="5063" spans="1:3">
      <c r="A5063" s="21">
        <v>37</v>
      </c>
      <c r="B5063" s="6">
        <f>IF(ISNUMBER('Calc2'!B2483),MAX(0,INDEX('913:913'!$E$6:$E$1205,'Calc2'!B2483)),0)</f>
        <v>0</v>
      </c>
      <c r="C5063" s="10"/>
    </row>
    <row r="5064" spans="1:3">
      <c r="A5064" s="21">
        <v>38</v>
      </c>
      <c r="B5064" s="6">
        <f>IF(ISNUMBER('Calc2'!B2484),MAX(0,INDEX('913:913'!$E$6:$E$1205,'Calc2'!B2484)),0)</f>
        <v>0</v>
      </c>
      <c r="C5064" s="10"/>
    </row>
    <row r="5065" spans="1:3">
      <c r="A5065" s="21">
        <v>39</v>
      </c>
      <c r="B5065" s="6">
        <f>IF(ISNUMBER('Calc2'!B2485),MAX(0,INDEX('913:913'!$E$6:$E$1205,'Calc2'!B2485)),0)</f>
        <v>0</v>
      </c>
      <c r="C5065" s="10"/>
    </row>
    <row r="5066" spans="1:3">
      <c r="A5066" s="21">
        <v>40</v>
      </c>
      <c r="B5066" s="6">
        <f>IF(ISNUMBER('Calc2'!B2486),MAX(0,INDEX('913:913'!$E$6:$E$1205,'Calc2'!B2486)),0)</f>
        <v>0</v>
      </c>
      <c r="C5066" s="10"/>
    </row>
    <row r="5067" spans="1:3">
      <c r="A5067" s="21">
        <v>41</v>
      </c>
      <c r="B5067" s="6">
        <f>IF(ISNUMBER('Calc2'!B2487),MAX(0,INDEX('913:913'!$E$6:$E$1205,'Calc2'!B2487)),0)</f>
        <v>0</v>
      </c>
      <c r="C5067" s="10"/>
    </row>
    <row r="5068" spans="1:3">
      <c r="A5068" s="21">
        <v>42</v>
      </c>
      <c r="B5068" s="6">
        <f>IF(ISNUMBER('Calc2'!B2488),MAX(0,INDEX('913:913'!$E$6:$E$1205,'Calc2'!B2488)),0)</f>
        <v>0</v>
      </c>
      <c r="C5068" s="10"/>
    </row>
    <row r="5069" spans="1:3">
      <c r="A5069" s="21">
        <v>43</v>
      </c>
      <c r="B5069" s="6">
        <f>IF(ISNUMBER('Calc2'!B2489),MAX(0,INDEX('913:913'!$E$6:$E$1205,'Calc2'!B2489)),0)</f>
        <v>0</v>
      </c>
      <c r="C5069" s="10"/>
    </row>
    <row r="5070" spans="1:3">
      <c r="A5070" s="21">
        <v>44</v>
      </c>
      <c r="B5070" s="6">
        <f>IF(ISNUMBER('Calc2'!B2490),MAX(0,INDEX('913:913'!$E$6:$E$1205,'Calc2'!B2490)),0)</f>
        <v>0</v>
      </c>
      <c r="C5070" s="10"/>
    </row>
    <row r="5071" spans="1:3">
      <c r="A5071" s="21">
        <v>45</v>
      </c>
      <c r="B5071" s="6">
        <f>IF(ISNUMBER('Calc2'!B2491),MAX(0,INDEX('913:913'!$E$6:$E$1205,'Calc2'!B2491)),0)</f>
        <v>0</v>
      </c>
      <c r="C5071" s="10"/>
    </row>
    <row r="5072" spans="1:3">
      <c r="A5072" s="21">
        <v>46</v>
      </c>
      <c r="B5072" s="6">
        <f>IF(ISNUMBER('Calc2'!B2492),MAX(0,INDEX('913:913'!$E$6:$E$1205,'Calc2'!B2492)),0)</f>
        <v>0</v>
      </c>
      <c r="C5072" s="10"/>
    </row>
    <row r="5073" spans="1:3">
      <c r="A5073" s="21">
        <v>47</v>
      </c>
      <c r="B5073" s="6">
        <f>IF(ISNUMBER('Calc2'!B2493),MAX(0,INDEX('913:913'!$E$6:$E$1205,'Calc2'!B2493)),0)</f>
        <v>0</v>
      </c>
      <c r="C5073" s="10"/>
    </row>
    <row r="5074" spans="1:3">
      <c r="A5074" s="21">
        <v>48</v>
      </c>
      <c r="B5074" s="6">
        <f>IF(ISNUMBER('Calc2'!B2494),MAX(0,INDEX('913:913'!$E$6:$E$1205,'Calc2'!B2494)),0)</f>
        <v>0</v>
      </c>
      <c r="C5074" s="10"/>
    </row>
    <row r="5075" spans="1:3">
      <c r="A5075" s="21">
        <v>49</v>
      </c>
      <c r="B5075" s="6">
        <f>IF(ISNUMBER('Calc2'!B2495),MAX(0,INDEX('913:913'!$E$6:$E$1205,'Calc2'!B2495)),0)</f>
        <v>0</v>
      </c>
      <c r="C5075" s="10"/>
    </row>
    <row r="5076" spans="1:3">
      <c r="A5076" s="21">
        <v>50</v>
      </c>
      <c r="B5076" s="6">
        <f>IF(ISNUMBER('Calc2'!B2496),MAX(0,INDEX('913:913'!$E$6:$E$1205,'Calc2'!B2496)),0)</f>
        <v>0</v>
      </c>
      <c r="C5076" s="10"/>
    </row>
    <row r="5077" spans="1:3">
      <c r="A5077" s="21">
        <v>51</v>
      </c>
      <c r="B5077" s="6">
        <f>IF(ISNUMBER('Calc2'!B2497),MAX(0,INDEX('913:913'!$E$6:$E$1205,'Calc2'!B2497)),0)</f>
        <v>0</v>
      </c>
      <c r="C5077" s="10"/>
    </row>
    <row r="5078" spans="1:3">
      <c r="A5078" s="21">
        <v>52</v>
      </c>
      <c r="B5078" s="6">
        <f>IF(ISNUMBER('Calc2'!B2498),MAX(0,INDEX('913:913'!$E$6:$E$1205,'Calc2'!B2498)),0)</f>
        <v>0</v>
      </c>
      <c r="C5078" s="10"/>
    </row>
    <row r="5079" spans="1:3">
      <c r="A5079" s="21">
        <v>53</v>
      </c>
      <c r="B5079" s="6">
        <f>IF(ISNUMBER('Calc2'!B2499),MAX(0,INDEX('913:913'!$E$6:$E$1205,'Calc2'!B2499)),0)</f>
        <v>0</v>
      </c>
      <c r="C5079" s="10"/>
    </row>
    <row r="5080" spans="1:3">
      <c r="A5080" s="21">
        <v>54</v>
      </c>
      <c r="B5080" s="6">
        <f>IF(ISNUMBER('Calc2'!B2500),MAX(0,INDEX('913:913'!$E$6:$E$1205,'Calc2'!B2500)),0)</f>
        <v>0</v>
      </c>
      <c r="C5080" s="10"/>
    </row>
    <row r="5081" spans="1:3">
      <c r="A5081" s="21">
        <v>55</v>
      </c>
      <c r="B5081" s="6">
        <f>IF(ISNUMBER('Calc2'!B2501),MAX(0,INDEX('913:913'!$E$6:$E$1205,'Calc2'!B2501)),0)</f>
        <v>0</v>
      </c>
      <c r="C5081" s="10"/>
    </row>
    <row r="5082" spans="1:3">
      <c r="A5082" s="21">
        <v>56</v>
      </c>
      <c r="B5082" s="6">
        <f>IF(ISNUMBER('Calc2'!B2502),MAX(0,INDEX('913:913'!$E$6:$E$1205,'Calc2'!B2502)),0)</f>
        <v>0</v>
      </c>
      <c r="C5082" s="10"/>
    </row>
    <row r="5083" spans="1:3">
      <c r="A5083" s="21">
        <v>57</v>
      </c>
      <c r="B5083" s="6">
        <f>IF(ISNUMBER('Calc2'!B2503),MAX(0,INDEX('913:913'!$E$6:$E$1205,'Calc2'!B2503)),0)</f>
        <v>0</v>
      </c>
      <c r="C5083" s="10"/>
    </row>
    <row r="5084" spans="1:3">
      <c r="A5084" s="21">
        <v>58</v>
      </c>
      <c r="B5084" s="6">
        <f>IF(ISNUMBER('Calc2'!B2504),MAX(0,INDEX('913:913'!$E$6:$E$1205,'Calc2'!B2504)),0)</f>
        <v>0</v>
      </c>
      <c r="C5084" s="10"/>
    </row>
    <row r="5085" spans="1:3">
      <c r="A5085" s="21">
        <v>59</v>
      </c>
      <c r="B5085" s="6">
        <f>IF(ISNUMBER('Calc2'!B2505),MAX(0,INDEX('913:913'!$E$6:$E$1205,'Calc2'!B2505)),0)</f>
        <v>0</v>
      </c>
      <c r="C5085" s="10"/>
    </row>
    <row r="5086" spans="1:3">
      <c r="A5086" s="21">
        <v>60</v>
      </c>
      <c r="B5086" s="6">
        <f>IF(ISNUMBER('Calc2'!B2506),MAX(0,INDEX('913:913'!$E$6:$E$1205,'Calc2'!B2506)),0)</f>
        <v>0</v>
      </c>
      <c r="C5086" s="10"/>
    </row>
    <row r="5087" spans="1:3">
      <c r="A5087" s="21">
        <v>61</v>
      </c>
      <c r="B5087" s="6">
        <f>IF(ISNUMBER('Calc2'!B2507),MAX(0,INDEX('913:913'!$E$6:$E$1205,'Calc2'!B2507)),0)</f>
        <v>0</v>
      </c>
      <c r="C5087" s="10"/>
    </row>
    <row r="5088" spans="1:3">
      <c r="A5088" s="21">
        <v>62</v>
      </c>
      <c r="B5088" s="6">
        <f>IF(ISNUMBER('Calc2'!B2508),MAX(0,INDEX('913:913'!$E$6:$E$1205,'Calc2'!B2508)),0)</f>
        <v>0</v>
      </c>
      <c r="C5088" s="10"/>
    </row>
    <row r="5089" spans="1:3">
      <c r="A5089" s="21">
        <v>63</v>
      </c>
      <c r="B5089" s="6">
        <f>IF(ISNUMBER('Calc2'!B2509),MAX(0,INDEX('913:913'!$E$6:$E$1205,'Calc2'!B2509)),0)</f>
        <v>0</v>
      </c>
      <c r="C5089" s="10"/>
    </row>
    <row r="5090" spans="1:3">
      <c r="A5090" s="21">
        <v>64</v>
      </c>
      <c r="B5090" s="6">
        <f>IF(ISNUMBER('Calc2'!B2510),MAX(0,INDEX('913:913'!$E$6:$E$1205,'Calc2'!B2510)),0)</f>
        <v>0</v>
      </c>
      <c r="C5090" s="10"/>
    </row>
    <row r="5091" spans="1:3">
      <c r="A5091" s="21">
        <v>65</v>
      </c>
      <c r="B5091" s="6">
        <f>IF(ISNUMBER('Calc2'!B2511),MAX(0,INDEX('913:913'!$E$6:$E$1205,'Calc2'!B2511)),0)</f>
        <v>0</v>
      </c>
      <c r="C5091" s="10"/>
    </row>
    <row r="5092" spans="1:3">
      <c r="A5092" s="21">
        <v>66</v>
      </c>
      <c r="B5092" s="6">
        <f>IF(ISNUMBER('Calc2'!B2512),MAX(0,INDEX('913:913'!$E$6:$E$1205,'Calc2'!B2512)),0)</f>
        <v>0</v>
      </c>
      <c r="C5092" s="10"/>
    </row>
    <row r="5093" spans="1:3">
      <c r="A5093" s="21">
        <v>67</v>
      </c>
      <c r="B5093" s="6">
        <f>IF(ISNUMBER('Calc2'!B2513),MAX(0,INDEX('913:913'!$E$6:$E$1205,'Calc2'!B2513)),0)</f>
        <v>0</v>
      </c>
      <c r="C5093" s="10"/>
    </row>
    <row r="5094" spans="1:3">
      <c r="A5094" s="21">
        <v>68</v>
      </c>
      <c r="B5094" s="6">
        <f>IF(ISNUMBER('Calc2'!B2514),MAX(0,INDEX('913:913'!$E$6:$E$1205,'Calc2'!B2514)),0)</f>
        <v>0</v>
      </c>
      <c r="C5094" s="10"/>
    </row>
    <row r="5095" spans="1:3">
      <c r="A5095" s="21">
        <v>69</v>
      </c>
      <c r="B5095" s="6">
        <f>IF(ISNUMBER('Calc2'!B2515),MAX(0,INDEX('913:913'!$E$6:$E$1205,'Calc2'!B2515)),0)</f>
        <v>0</v>
      </c>
      <c r="C5095" s="10"/>
    </row>
    <row r="5096" spans="1:3">
      <c r="A5096" s="21">
        <v>70</v>
      </c>
      <c r="B5096" s="6">
        <f>IF(ISNUMBER('Calc2'!B2516),MAX(0,INDEX('913:913'!$E$6:$E$1205,'Calc2'!B2516)),0)</f>
        <v>0</v>
      </c>
      <c r="C5096" s="10"/>
    </row>
    <row r="5097" spans="1:3">
      <c r="A5097" s="21">
        <v>71</v>
      </c>
      <c r="B5097" s="6">
        <f>IF(ISNUMBER('Calc2'!B2517),MAX(0,INDEX('913:913'!$E$6:$E$1205,'Calc2'!B2517)),0)</f>
        <v>0</v>
      </c>
      <c r="C5097" s="10"/>
    </row>
    <row r="5098" spans="1:3">
      <c r="A5098" s="21">
        <v>72</v>
      </c>
      <c r="B5098" s="6">
        <f>IF(ISNUMBER('Calc2'!B2518),MAX(0,INDEX('913:913'!$E$6:$E$1205,'Calc2'!B2518)),0)</f>
        <v>0</v>
      </c>
      <c r="C5098" s="10"/>
    </row>
    <row r="5099" spans="1:3">
      <c r="A5099" s="21">
        <v>73</v>
      </c>
      <c r="B5099" s="6">
        <f>IF(ISNUMBER('Calc2'!B2519),MAX(0,INDEX('913:913'!$E$6:$E$1205,'Calc2'!B2519)),0)</f>
        <v>0</v>
      </c>
      <c r="C5099" s="10"/>
    </row>
    <row r="5100" spans="1:3">
      <c r="A5100" s="21">
        <v>74</v>
      </c>
      <c r="B5100" s="6">
        <f>IF(ISNUMBER('Calc2'!B2520),MAX(0,INDEX('913:913'!$E$6:$E$1205,'Calc2'!B2520)),0)</f>
        <v>0</v>
      </c>
      <c r="C5100" s="10"/>
    </row>
    <row r="5101" spans="1:3">
      <c r="A5101" s="21">
        <v>75</v>
      </c>
      <c r="B5101" s="6">
        <f>IF(ISNUMBER('Calc2'!B2521),MAX(0,INDEX('913:913'!$E$6:$E$1205,'Calc2'!B2521)),0)</f>
        <v>0</v>
      </c>
      <c r="C5101" s="10"/>
    </row>
    <row r="5102" spans="1:3">
      <c r="A5102" s="21">
        <v>76</v>
      </c>
      <c r="B5102" s="6">
        <f>IF(ISNUMBER('Calc2'!B2522),MAX(0,INDEX('913:913'!$E$6:$E$1205,'Calc2'!B2522)),0)</f>
        <v>0</v>
      </c>
      <c r="C5102" s="10"/>
    </row>
    <row r="5103" spans="1:3">
      <c r="A5103" s="21">
        <v>77</v>
      </c>
      <c r="B5103" s="6">
        <f>IF(ISNUMBER('Calc2'!B2523),MAX(0,INDEX('913:913'!$E$6:$E$1205,'Calc2'!B2523)),0)</f>
        <v>0</v>
      </c>
      <c r="C5103" s="10"/>
    </row>
    <row r="5104" spans="1:3">
      <c r="A5104" s="21">
        <v>78</v>
      </c>
      <c r="B5104" s="6">
        <f>IF(ISNUMBER('Calc2'!B2524),MAX(0,INDEX('913:913'!$E$6:$E$1205,'Calc2'!B2524)),0)</f>
        <v>0</v>
      </c>
      <c r="C5104" s="10"/>
    </row>
    <row r="5105" spans="1:3">
      <c r="A5105" s="21">
        <v>79</v>
      </c>
      <c r="B5105" s="6">
        <f>IF(ISNUMBER('Calc2'!B2525),MAX(0,INDEX('913:913'!$E$6:$E$1205,'Calc2'!B2525)),0)</f>
        <v>0</v>
      </c>
      <c r="C5105" s="10"/>
    </row>
    <row r="5106" spans="1:3">
      <c r="A5106" s="21">
        <v>80</v>
      </c>
      <c r="B5106" s="6">
        <f>IF(ISNUMBER('Calc2'!B2526),MAX(0,INDEX('913:913'!$E$6:$E$1205,'Calc2'!B2526)),0)</f>
        <v>0</v>
      </c>
      <c r="C5106" s="10"/>
    </row>
    <row r="5107" spans="1:3">
      <c r="A5107" s="21">
        <v>81</v>
      </c>
      <c r="B5107" s="6">
        <f>IF(ISNUMBER('Calc2'!B2527),MAX(0,INDEX('913:913'!$E$6:$E$1205,'Calc2'!B2527)),0)</f>
        <v>0</v>
      </c>
      <c r="C5107" s="10"/>
    </row>
    <row r="5108" spans="1:3">
      <c r="A5108" s="21">
        <v>82</v>
      </c>
      <c r="B5108" s="6">
        <f>IF(ISNUMBER('Calc2'!B2528),MAX(0,INDEX('913:913'!$E$6:$E$1205,'Calc2'!B2528)),0)</f>
        <v>0</v>
      </c>
      <c r="C5108" s="10"/>
    </row>
    <row r="5109" spans="1:3">
      <c r="A5109" s="21">
        <v>83</v>
      </c>
      <c r="B5109" s="6">
        <f>IF(ISNUMBER('Calc2'!B2529),MAX(0,INDEX('913:913'!$E$6:$E$1205,'Calc2'!B2529)),0)</f>
        <v>0</v>
      </c>
      <c r="C5109" s="10"/>
    </row>
    <row r="5110" spans="1:3">
      <c r="A5110" s="21">
        <v>84</v>
      </c>
      <c r="B5110" s="6">
        <f>IF(ISNUMBER('Calc2'!B2530),MAX(0,INDEX('913:913'!$E$6:$E$1205,'Calc2'!B2530)),0)</f>
        <v>0</v>
      </c>
      <c r="C5110" s="10"/>
    </row>
    <row r="5111" spans="1:3">
      <c r="A5111" s="21">
        <v>85</v>
      </c>
      <c r="B5111" s="6">
        <f>IF(ISNUMBER('Calc2'!B2531),MAX(0,INDEX('913:913'!$E$6:$E$1205,'Calc2'!B2531)),0)</f>
        <v>0</v>
      </c>
      <c r="C5111" s="10"/>
    </row>
    <row r="5112" spans="1:3">
      <c r="A5112" s="21">
        <v>86</v>
      </c>
      <c r="B5112" s="6">
        <f>IF(ISNUMBER('Calc2'!B2532),MAX(0,INDEX('913:913'!$E$6:$E$1205,'Calc2'!B2532)),0)</f>
        <v>0</v>
      </c>
      <c r="C5112" s="10"/>
    </row>
    <row r="5113" spans="1:3">
      <c r="A5113" s="21">
        <v>87</v>
      </c>
      <c r="B5113" s="6">
        <f>IF(ISNUMBER('Calc2'!B2533),MAX(0,INDEX('913:913'!$E$6:$E$1205,'Calc2'!B2533)),0)</f>
        <v>0</v>
      </c>
      <c r="C5113" s="10"/>
    </row>
    <row r="5114" spans="1:3">
      <c r="A5114" s="21">
        <v>88</v>
      </c>
      <c r="B5114" s="6">
        <f>IF(ISNUMBER('Calc2'!B2534),MAX(0,INDEX('913:913'!$E$6:$E$1205,'Calc2'!B2534)),0)</f>
        <v>0</v>
      </c>
      <c r="C5114" s="10"/>
    </row>
    <row r="5115" spans="1:3">
      <c r="A5115" s="21">
        <v>89</v>
      </c>
      <c r="B5115" s="6">
        <f>IF(ISNUMBER('Calc2'!B2535),MAX(0,INDEX('913:913'!$E$6:$E$1205,'Calc2'!B2535)),0)</f>
        <v>0</v>
      </c>
      <c r="C5115" s="10"/>
    </row>
    <row r="5116" spans="1:3">
      <c r="A5116" s="21">
        <v>90</v>
      </c>
      <c r="B5116" s="6">
        <f>IF(ISNUMBER('Calc2'!B2536),MAX(0,INDEX('913:913'!$E$6:$E$1205,'Calc2'!B2536)),0)</f>
        <v>0</v>
      </c>
      <c r="C5116" s="10"/>
    </row>
    <row r="5117" spans="1:3">
      <c r="A5117" s="21">
        <v>91</v>
      </c>
      <c r="B5117" s="6">
        <f>IF(ISNUMBER('Calc2'!B2537),MAX(0,INDEX('913:913'!$E$6:$E$1205,'Calc2'!B2537)),0)</f>
        <v>0</v>
      </c>
      <c r="C5117" s="10"/>
    </row>
    <row r="5118" spans="1:3">
      <c r="A5118" s="21">
        <v>92</v>
      </c>
      <c r="B5118" s="6">
        <f>IF(ISNUMBER('Calc2'!B2538),MAX(0,INDEX('913:913'!$E$6:$E$1205,'Calc2'!B2538)),0)</f>
        <v>0</v>
      </c>
      <c r="C5118" s="10"/>
    </row>
    <row r="5119" spans="1:3">
      <c r="A5119" s="21">
        <v>93</v>
      </c>
      <c r="B5119" s="6">
        <f>IF(ISNUMBER('Calc2'!B2539),MAX(0,INDEX('913:913'!$E$6:$E$1205,'Calc2'!B2539)),0)</f>
        <v>0</v>
      </c>
      <c r="C5119" s="10"/>
    </row>
    <row r="5120" spans="1:3">
      <c r="A5120" s="21">
        <v>94</v>
      </c>
      <c r="B5120" s="6">
        <f>IF(ISNUMBER('Calc2'!B2540),MAX(0,INDEX('913:913'!$E$6:$E$1205,'Calc2'!B2540)),0)</f>
        <v>0</v>
      </c>
      <c r="C5120" s="10"/>
    </row>
    <row r="5121" spans="1:3">
      <c r="A5121" s="21">
        <v>95</v>
      </c>
      <c r="B5121" s="6">
        <f>IF(ISNUMBER('Calc2'!B2541),MAX(0,INDEX('913:913'!$E$6:$E$1205,'Calc2'!B2541)),0)</f>
        <v>0</v>
      </c>
      <c r="C5121" s="10"/>
    </row>
    <row r="5122" spans="1:3">
      <c r="A5122" s="21">
        <v>96</v>
      </c>
      <c r="B5122" s="6">
        <f>IF(ISNUMBER('Calc2'!B2542),MAX(0,INDEX('913:913'!$E$6:$E$1205,'Calc2'!B2542)),0)</f>
        <v>0</v>
      </c>
      <c r="C5122" s="10"/>
    </row>
    <row r="5123" spans="1:3">
      <c r="A5123" s="21">
        <v>97</v>
      </c>
      <c r="B5123" s="6">
        <f>IF(ISNUMBER('Calc2'!B2543),MAX(0,INDEX('913:913'!$E$6:$E$1205,'Calc2'!B2543)),0)</f>
        <v>0</v>
      </c>
      <c r="C5123" s="10"/>
    </row>
    <row r="5124" spans="1:3">
      <c r="A5124" s="21">
        <v>98</v>
      </c>
      <c r="B5124" s="6">
        <f>IF(ISNUMBER('Calc2'!B2544),MAX(0,INDEX('913:913'!$E$6:$E$1205,'Calc2'!B2544)),0)</f>
        <v>0</v>
      </c>
      <c r="C5124" s="10"/>
    </row>
    <row r="5125" spans="1:3">
      <c r="A5125" s="21">
        <v>99</v>
      </c>
      <c r="B5125" s="6">
        <f>IF(ISNUMBER('Calc2'!B2545),MAX(0,INDEX('913:913'!$E$6:$E$1205,'Calc2'!B2545)),0)</f>
        <v>0</v>
      </c>
      <c r="C5125" s="10"/>
    </row>
    <row r="5126" spans="1:3">
      <c r="A5126" s="21">
        <v>100</v>
      </c>
      <c r="B5126" s="6">
        <f>IF(ISNUMBER('Calc2'!B2546),MAX(0,INDEX('913:913'!$E$6:$E$1205,'Calc2'!B2546)),0)</f>
        <v>0</v>
      </c>
      <c r="C5126" s="10"/>
    </row>
    <row r="5127" spans="1:3">
      <c r="A5127" s="21">
        <v>101</v>
      </c>
      <c r="B5127" s="6">
        <f>IF(ISNUMBER('Calc2'!B2547),MAX(0,INDEX('913:913'!$E$6:$E$1205,'Calc2'!B2547)),0)</f>
        <v>0</v>
      </c>
      <c r="C5127" s="10"/>
    </row>
    <row r="5128" spans="1:3">
      <c r="A5128" s="21">
        <v>102</v>
      </c>
      <c r="B5128" s="6">
        <f>IF(ISNUMBER('Calc2'!B2548),MAX(0,INDEX('913:913'!$E$6:$E$1205,'Calc2'!B2548)),0)</f>
        <v>0</v>
      </c>
      <c r="C5128" s="10"/>
    </row>
    <row r="5129" spans="1:3">
      <c r="A5129" s="21">
        <v>103</v>
      </c>
      <c r="B5129" s="6">
        <f>IF(ISNUMBER('Calc2'!B2549),MAX(0,INDEX('913:913'!$E$6:$E$1205,'Calc2'!B2549)),0)</f>
        <v>0</v>
      </c>
      <c r="C5129" s="10"/>
    </row>
    <row r="5130" spans="1:3">
      <c r="A5130" s="21">
        <v>104</v>
      </c>
      <c r="B5130" s="6">
        <f>IF(ISNUMBER('Calc2'!B2550),MAX(0,INDEX('913:913'!$E$6:$E$1205,'Calc2'!B2550)),0)</f>
        <v>0</v>
      </c>
      <c r="C5130" s="10"/>
    </row>
    <row r="5131" spans="1:3">
      <c r="A5131" s="21">
        <v>105</v>
      </c>
      <c r="B5131" s="6">
        <f>IF(ISNUMBER('Calc2'!B2551),MAX(0,INDEX('913:913'!$E$6:$E$1205,'Calc2'!B2551)),0)</f>
        <v>0</v>
      </c>
      <c r="C5131" s="10"/>
    </row>
    <row r="5132" spans="1:3">
      <c r="A5132" s="21">
        <v>106</v>
      </c>
      <c r="B5132" s="6">
        <f>IF(ISNUMBER('Calc2'!B2552),MAX(0,INDEX('913:913'!$E$6:$E$1205,'Calc2'!B2552)),0)</f>
        <v>0</v>
      </c>
      <c r="C5132" s="10"/>
    </row>
    <row r="5133" spans="1:3">
      <c r="A5133" s="21">
        <v>107</v>
      </c>
      <c r="B5133" s="6">
        <f>IF(ISNUMBER('Calc2'!B2553),MAX(0,INDEX('913:913'!$E$6:$E$1205,'Calc2'!B2553)),0)</f>
        <v>0</v>
      </c>
      <c r="C5133" s="10"/>
    </row>
    <row r="5134" spans="1:3">
      <c r="A5134" s="21">
        <v>108</v>
      </c>
      <c r="B5134" s="6">
        <f>IF(ISNUMBER('Calc2'!B2554),MAX(0,INDEX('913:913'!$E$6:$E$1205,'Calc2'!B2554)),0)</f>
        <v>0</v>
      </c>
      <c r="C5134" s="10"/>
    </row>
    <row r="5135" spans="1:3">
      <c r="A5135" s="21">
        <v>109</v>
      </c>
      <c r="B5135" s="6">
        <f>IF(ISNUMBER('Calc2'!B2555),MAX(0,INDEX('913:913'!$E$6:$E$1205,'Calc2'!B2555)),0)</f>
        <v>0</v>
      </c>
      <c r="C5135" s="10"/>
    </row>
    <row r="5136" spans="1:3">
      <c r="A5136" s="21">
        <v>110</v>
      </c>
      <c r="B5136" s="6">
        <f>IF(ISNUMBER('Calc2'!B2556),MAX(0,INDEX('913:913'!$E$6:$E$1205,'Calc2'!B2556)),0)</f>
        <v>0</v>
      </c>
      <c r="C5136" s="10"/>
    </row>
    <row r="5137" spans="1:3">
      <c r="A5137" s="21">
        <v>111</v>
      </c>
      <c r="B5137" s="6">
        <f>IF(ISNUMBER('Calc2'!B2557),MAX(0,INDEX('913:913'!$E$6:$E$1205,'Calc2'!B2557)),0)</f>
        <v>0</v>
      </c>
      <c r="C5137" s="10"/>
    </row>
    <row r="5138" spans="1:3">
      <c r="A5138" s="21">
        <v>112</v>
      </c>
      <c r="B5138" s="6">
        <f>IF(ISNUMBER('Calc2'!B2558),MAX(0,INDEX('913:913'!$E$6:$E$1205,'Calc2'!B2558)),0)</f>
        <v>0</v>
      </c>
      <c r="C5138" s="10"/>
    </row>
    <row r="5139" spans="1:3">
      <c r="A5139" s="21">
        <v>113</v>
      </c>
      <c r="B5139" s="6">
        <f>IF(ISNUMBER('Calc2'!B2559),MAX(0,INDEX('913:913'!$E$6:$E$1205,'Calc2'!B2559)),0)</f>
        <v>0</v>
      </c>
      <c r="C5139" s="10"/>
    </row>
    <row r="5140" spans="1:3">
      <c r="A5140" s="21">
        <v>114</v>
      </c>
      <c r="B5140" s="6">
        <f>IF(ISNUMBER('Calc2'!B2560),MAX(0,INDEX('913:913'!$E$6:$E$1205,'Calc2'!B2560)),0)</f>
        <v>0</v>
      </c>
      <c r="C5140" s="10"/>
    </row>
    <row r="5141" spans="1:3">
      <c r="A5141" s="21">
        <v>115</v>
      </c>
      <c r="B5141" s="6">
        <f>IF(ISNUMBER('Calc2'!B2561),MAX(0,INDEX('913:913'!$E$6:$E$1205,'Calc2'!B2561)),0)</f>
        <v>0</v>
      </c>
      <c r="C5141" s="10"/>
    </row>
    <row r="5142" spans="1:3">
      <c r="A5142" s="21">
        <v>116</v>
      </c>
      <c r="B5142" s="6">
        <f>IF(ISNUMBER('Calc2'!B2562),MAX(0,INDEX('913:913'!$E$6:$E$1205,'Calc2'!B2562)),0)</f>
        <v>0</v>
      </c>
      <c r="C5142" s="10"/>
    </row>
    <row r="5143" spans="1:3">
      <c r="A5143" s="21">
        <v>117</v>
      </c>
      <c r="B5143" s="6">
        <f>IF(ISNUMBER('Calc2'!B2563),MAX(0,INDEX('913:913'!$E$6:$E$1205,'Calc2'!B2563)),0)</f>
        <v>0</v>
      </c>
      <c r="C5143" s="10"/>
    </row>
    <row r="5144" spans="1:3">
      <c r="A5144" s="21">
        <v>118</v>
      </c>
      <c r="B5144" s="6">
        <f>IF(ISNUMBER('Calc2'!B2564),MAX(0,INDEX('913:913'!$E$6:$E$1205,'Calc2'!B2564)),0)</f>
        <v>0</v>
      </c>
      <c r="C5144" s="10"/>
    </row>
    <row r="5145" spans="1:3">
      <c r="A5145" s="21">
        <v>119</v>
      </c>
      <c r="B5145" s="6">
        <f>IF(ISNUMBER('Calc2'!B2565),MAX(0,INDEX('913:913'!$E$6:$E$1205,'Calc2'!B2565)),0)</f>
        <v>0</v>
      </c>
      <c r="C5145" s="10"/>
    </row>
    <row r="5146" spans="1:3">
      <c r="A5146" s="21">
        <v>120</v>
      </c>
      <c r="B5146" s="6">
        <f>IF(ISNUMBER('Calc2'!B2566),MAX(0,INDEX('913:913'!$E$6:$E$1205,'Calc2'!B2566)),0)</f>
        <v>0</v>
      </c>
      <c r="C5146" s="10"/>
    </row>
    <row r="5147" spans="1:3">
      <c r="A5147" s="21">
        <v>121</v>
      </c>
      <c r="B5147" s="6">
        <f>IF(ISNUMBER('Calc2'!B2567),MAX(0,INDEX('913:913'!$E$6:$E$1205,'Calc2'!B2567)),0)</f>
        <v>0</v>
      </c>
      <c r="C5147" s="10"/>
    </row>
    <row r="5148" spans="1:3">
      <c r="A5148" s="21">
        <v>122</v>
      </c>
      <c r="B5148" s="6">
        <f>IF(ISNUMBER('Calc2'!B2568),MAX(0,INDEX('913:913'!$E$6:$E$1205,'Calc2'!B2568)),0)</f>
        <v>0</v>
      </c>
      <c r="C5148" s="10"/>
    </row>
    <row r="5149" spans="1:3">
      <c r="A5149" s="21">
        <v>123</v>
      </c>
      <c r="B5149" s="6">
        <f>IF(ISNUMBER('Calc2'!B2569),MAX(0,INDEX('913:913'!$E$6:$E$1205,'Calc2'!B2569)),0)</f>
        <v>0</v>
      </c>
      <c r="C5149" s="10"/>
    </row>
    <row r="5150" spans="1:3">
      <c r="A5150" s="21">
        <v>124</v>
      </c>
      <c r="B5150" s="6">
        <f>IF(ISNUMBER('Calc2'!B2570),MAX(0,INDEX('913:913'!$E$6:$E$1205,'Calc2'!B2570)),0)</f>
        <v>0</v>
      </c>
      <c r="C5150" s="10"/>
    </row>
    <row r="5151" spans="1:3">
      <c r="A5151" s="21">
        <v>125</v>
      </c>
      <c r="B5151" s="6">
        <f>IF(ISNUMBER('Calc2'!B2571),MAX(0,INDEX('913:913'!$E$6:$E$1205,'Calc2'!B2571)),0)</f>
        <v>0</v>
      </c>
      <c r="C5151" s="10"/>
    </row>
    <row r="5152" spans="1:3">
      <c r="A5152" s="21">
        <v>126</v>
      </c>
      <c r="B5152" s="6">
        <f>IF(ISNUMBER('Calc2'!B2572),MAX(0,INDEX('913:913'!$E$6:$E$1205,'Calc2'!B2572)),0)</f>
        <v>0</v>
      </c>
      <c r="C5152" s="10"/>
    </row>
    <row r="5153" spans="1:3">
      <c r="A5153" s="21">
        <v>127</v>
      </c>
      <c r="B5153" s="6">
        <f>IF(ISNUMBER('Calc2'!B2573),MAX(0,INDEX('913:913'!$E$6:$E$1205,'Calc2'!B2573)),0)</f>
        <v>0</v>
      </c>
      <c r="C5153" s="10"/>
    </row>
    <row r="5154" spans="1:3">
      <c r="A5154" s="21">
        <v>128</v>
      </c>
      <c r="B5154" s="6">
        <f>IF(ISNUMBER('Calc2'!B2574),MAX(0,INDEX('913:913'!$E$6:$E$1205,'Calc2'!B2574)),0)</f>
        <v>0</v>
      </c>
      <c r="C5154" s="10"/>
    </row>
    <row r="5155" spans="1:3">
      <c r="A5155" s="21">
        <v>129</v>
      </c>
      <c r="B5155" s="6">
        <f>IF(ISNUMBER('Calc2'!B2575),MAX(0,INDEX('913:913'!$E$6:$E$1205,'Calc2'!B2575)),0)</f>
        <v>0</v>
      </c>
      <c r="C5155" s="10"/>
    </row>
    <row r="5156" spans="1:3">
      <c r="A5156" s="21">
        <v>130</v>
      </c>
      <c r="B5156" s="6">
        <f>IF(ISNUMBER('Calc2'!B2576),MAX(0,INDEX('913:913'!$E$6:$E$1205,'Calc2'!B2576)),0)</f>
        <v>0</v>
      </c>
      <c r="C5156" s="10"/>
    </row>
    <row r="5157" spans="1:3">
      <c r="A5157" s="21">
        <v>131</v>
      </c>
      <c r="B5157" s="6">
        <f>IF(ISNUMBER('Calc2'!B2577),MAX(0,INDEX('913:913'!$E$6:$E$1205,'Calc2'!B2577)),0)</f>
        <v>0</v>
      </c>
      <c r="C5157" s="10"/>
    </row>
    <row r="5158" spans="1:3">
      <c r="A5158" s="21">
        <v>132</v>
      </c>
      <c r="B5158" s="6">
        <f>IF(ISNUMBER('Calc2'!B2578),MAX(0,INDEX('913:913'!$E$6:$E$1205,'Calc2'!B2578)),0)</f>
        <v>0</v>
      </c>
      <c r="C5158" s="10"/>
    </row>
    <row r="5159" spans="1:3">
      <c r="A5159" s="21">
        <v>133</v>
      </c>
      <c r="B5159" s="6">
        <f>IF(ISNUMBER('Calc2'!B2579),MAX(0,INDEX('913:913'!$E$6:$E$1205,'Calc2'!B2579)),0)</f>
        <v>0</v>
      </c>
      <c r="C5159" s="10"/>
    </row>
    <row r="5160" spans="1:3">
      <c r="A5160" s="21">
        <v>134</v>
      </c>
      <c r="B5160" s="6">
        <f>IF(ISNUMBER('Calc2'!B2580),MAX(0,INDEX('913:913'!$E$6:$E$1205,'Calc2'!B2580)),0)</f>
        <v>0</v>
      </c>
      <c r="C5160" s="10"/>
    </row>
    <row r="5161" spans="1:3">
      <c r="A5161" s="21">
        <v>135</v>
      </c>
      <c r="B5161" s="6">
        <f>IF(ISNUMBER('Calc2'!B2581),MAX(0,INDEX('913:913'!$E$6:$E$1205,'Calc2'!B2581)),0)</f>
        <v>0</v>
      </c>
      <c r="C5161" s="10"/>
    </row>
    <row r="5162" spans="1:3">
      <c r="A5162" s="21">
        <v>136</v>
      </c>
      <c r="B5162" s="6">
        <f>IF(ISNUMBER('Calc2'!B2582),MAX(0,INDEX('913:913'!$E$6:$E$1205,'Calc2'!B2582)),0)</f>
        <v>0</v>
      </c>
      <c r="C5162" s="10"/>
    </row>
    <row r="5163" spans="1:3">
      <c r="A5163" s="21">
        <v>137</v>
      </c>
      <c r="B5163" s="6">
        <f>IF(ISNUMBER('Calc2'!B2583),MAX(0,INDEX('913:913'!$E$6:$E$1205,'Calc2'!B2583)),0)</f>
        <v>0</v>
      </c>
      <c r="C5163" s="10"/>
    </row>
    <row r="5164" spans="1:3">
      <c r="A5164" s="21">
        <v>138</v>
      </c>
      <c r="B5164" s="6">
        <f>IF(ISNUMBER('Calc2'!B2584),MAX(0,INDEX('913:913'!$E$6:$E$1205,'Calc2'!B2584)),0)</f>
        <v>0</v>
      </c>
      <c r="C5164" s="10"/>
    </row>
    <row r="5165" spans="1:3">
      <c r="A5165" s="21">
        <v>139</v>
      </c>
      <c r="B5165" s="6">
        <f>IF(ISNUMBER('Calc2'!B2585),MAX(0,INDEX('913:913'!$E$6:$E$1205,'Calc2'!B2585)),0)</f>
        <v>0</v>
      </c>
      <c r="C5165" s="10"/>
    </row>
    <row r="5166" spans="1:3">
      <c r="A5166" s="21">
        <v>140</v>
      </c>
      <c r="B5166" s="6">
        <f>IF(ISNUMBER('Calc2'!B2586),MAX(0,INDEX('913:913'!$E$6:$E$1205,'Calc2'!B2586)),0)</f>
        <v>0</v>
      </c>
      <c r="C5166" s="10"/>
    </row>
    <row r="5167" spans="1:3">
      <c r="A5167" s="21">
        <v>141</v>
      </c>
      <c r="B5167" s="6">
        <f>IF(ISNUMBER('Calc2'!B2587),MAX(0,INDEX('913:913'!$E$6:$E$1205,'Calc2'!B2587)),0)</f>
        <v>0</v>
      </c>
      <c r="C5167" s="10"/>
    </row>
    <row r="5168" spans="1:3">
      <c r="A5168" s="21">
        <v>142</v>
      </c>
      <c r="B5168" s="6">
        <f>IF(ISNUMBER('Calc2'!B2588),MAX(0,INDEX('913:913'!$E$6:$E$1205,'Calc2'!B2588)),0)</f>
        <v>0</v>
      </c>
      <c r="C5168" s="10"/>
    </row>
    <row r="5169" spans="1:3">
      <c r="A5169" s="21">
        <v>143</v>
      </c>
      <c r="B5169" s="6">
        <f>IF(ISNUMBER('Calc2'!B2589),MAX(0,INDEX('913:913'!$E$6:$E$1205,'Calc2'!B2589)),0)</f>
        <v>0</v>
      </c>
      <c r="C5169" s="10"/>
    </row>
    <row r="5170" spans="1:3">
      <c r="A5170" s="21">
        <v>144</v>
      </c>
      <c r="B5170" s="6">
        <f>IF(ISNUMBER('Calc2'!B2590),MAX(0,INDEX('913:913'!$E$6:$E$1205,'Calc2'!B2590)),0)</f>
        <v>0</v>
      </c>
      <c r="C5170" s="10"/>
    </row>
    <row r="5171" spans="1:3">
      <c r="A5171" s="21">
        <v>145</v>
      </c>
      <c r="B5171" s="6">
        <f>IF(ISNUMBER('Calc2'!B2591),MAX(0,INDEX('913:913'!$E$6:$E$1205,'Calc2'!B2591)),0)</f>
        <v>0</v>
      </c>
      <c r="C5171" s="10"/>
    </row>
    <row r="5172" spans="1:3">
      <c r="A5172" s="21">
        <v>146</v>
      </c>
      <c r="B5172" s="6">
        <f>IF(ISNUMBER('Calc2'!B2592),MAX(0,INDEX('913:913'!$E$6:$E$1205,'Calc2'!B2592)),0)</f>
        <v>0</v>
      </c>
      <c r="C5172" s="10"/>
    </row>
    <row r="5173" spans="1:3">
      <c r="A5173" s="21">
        <v>147</v>
      </c>
      <c r="B5173" s="6">
        <f>IF(ISNUMBER('Calc2'!B2593),MAX(0,INDEX('913:913'!$E$6:$E$1205,'Calc2'!B2593)),0)</f>
        <v>0</v>
      </c>
      <c r="C5173" s="10"/>
    </row>
    <row r="5174" spans="1:3">
      <c r="A5174" s="21">
        <v>148</v>
      </c>
      <c r="B5174" s="6">
        <f>IF(ISNUMBER('Calc2'!B2594),MAX(0,INDEX('913:913'!$E$6:$E$1205,'Calc2'!B2594)),0)</f>
        <v>0</v>
      </c>
      <c r="C5174" s="10"/>
    </row>
    <row r="5175" spans="1:3">
      <c r="A5175" s="21">
        <v>149</v>
      </c>
      <c r="B5175" s="6">
        <f>IF(ISNUMBER('Calc2'!B2595),MAX(0,INDEX('913:913'!$E$6:$E$1205,'Calc2'!B2595)),0)</f>
        <v>0</v>
      </c>
      <c r="C5175" s="10"/>
    </row>
    <row r="5176" spans="1:3">
      <c r="A5176" s="21">
        <v>150</v>
      </c>
      <c r="B5176" s="6">
        <f>IF(ISNUMBER('Calc2'!B2596),MAX(0,INDEX('913:913'!$E$6:$E$1205,'Calc2'!B2596)),0)</f>
        <v>0</v>
      </c>
      <c r="C5176" s="10"/>
    </row>
    <row r="5177" spans="1:3">
      <c r="A5177" s="21">
        <v>151</v>
      </c>
      <c r="B5177" s="6">
        <f>IF(ISNUMBER('Calc2'!B2597),MAX(0,INDEX('913:913'!$E$6:$E$1205,'Calc2'!B2597)),0)</f>
        <v>0</v>
      </c>
      <c r="C5177" s="10"/>
    </row>
    <row r="5178" spans="1:3">
      <c r="A5178" s="21">
        <v>152</v>
      </c>
      <c r="B5178" s="6">
        <f>IF(ISNUMBER('Calc2'!B2598),MAX(0,INDEX('913:913'!$E$6:$E$1205,'Calc2'!B2598)),0)</f>
        <v>0</v>
      </c>
      <c r="C5178" s="10"/>
    </row>
    <row r="5179" spans="1:3">
      <c r="A5179" s="21">
        <v>153</v>
      </c>
      <c r="B5179" s="6">
        <f>IF(ISNUMBER('Calc2'!B2599),MAX(0,INDEX('913:913'!$E$6:$E$1205,'Calc2'!B2599)),0)</f>
        <v>0</v>
      </c>
      <c r="C5179" s="10"/>
    </row>
    <row r="5180" spans="1:3">
      <c r="A5180" s="21">
        <v>154</v>
      </c>
      <c r="B5180" s="6">
        <f>IF(ISNUMBER('Calc2'!B2600),MAX(0,INDEX('913:913'!$E$6:$E$1205,'Calc2'!B2600)),0)</f>
        <v>0</v>
      </c>
      <c r="C5180" s="10"/>
    </row>
    <row r="5181" spans="1:3">
      <c r="A5181" s="21">
        <v>155</v>
      </c>
      <c r="B5181" s="6">
        <f>IF(ISNUMBER('Calc2'!B2601),MAX(0,INDEX('913:913'!$E$6:$E$1205,'Calc2'!B2601)),0)</f>
        <v>0</v>
      </c>
      <c r="C5181" s="10"/>
    </row>
    <row r="5182" spans="1:3">
      <c r="A5182" s="21">
        <v>156</v>
      </c>
      <c r="B5182" s="6">
        <f>IF(ISNUMBER('Calc2'!B2602),MAX(0,INDEX('913:913'!$E$6:$E$1205,'Calc2'!B2602)),0)</f>
        <v>0</v>
      </c>
      <c r="C5182" s="10"/>
    </row>
    <row r="5183" spans="1:3">
      <c r="A5183" s="21">
        <v>157</v>
      </c>
      <c r="B5183" s="6">
        <f>IF(ISNUMBER('Calc2'!B2603),MAX(0,INDEX('913:913'!$E$6:$E$1205,'Calc2'!B2603)),0)</f>
        <v>0</v>
      </c>
      <c r="C5183" s="10"/>
    </row>
    <row r="5184" spans="1:3">
      <c r="A5184" s="21">
        <v>158</v>
      </c>
      <c r="B5184" s="6">
        <f>IF(ISNUMBER('Calc2'!B2604),MAX(0,INDEX('913:913'!$E$6:$E$1205,'Calc2'!B2604)),0)</f>
        <v>0</v>
      </c>
      <c r="C5184" s="10"/>
    </row>
    <row r="5185" spans="1:3">
      <c r="A5185" s="21">
        <v>159</v>
      </c>
      <c r="B5185" s="6">
        <f>IF(ISNUMBER('Calc2'!B2605),MAX(0,INDEX('913:913'!$E$6:$E$1205,'Calc2'!B2605)),0)</f>
        <v>0</v>
      </c>
      <c r="C5185" s="10"/>
    </row>
    <row r="5186" spans="1:3">
      <c r="A5186" s="21">
        <v>160</v>
      </c>
      <c r="B5186" s="6">
        <f>IF(ISNUMBER('Calc2'!B2606),MAX(0,INDEX('913:913'!$E$6:$E$1205,'Calc2'!B2606)),0)</f>
        <v>0</v>
      </c>
      <c r="C5186" s="10"/>
    </row>
    <row r="5187" spans="1:3">
      <c r="A5187" s="21">
        <v>161</v>
      </c>
      <c r="B5187" s="6">
        <f>IF(ISNUMBER('Calc2'!B2607),MAX(0,INDEX('913:913'!$E$6:$E$1205,'Calc2'!B2607)),0)</f>
        <v>0</v>
      </c>
      <c r="C5187" s="10"/>
    </row>
    <row r="5188" spans="1:3">
      <c r="A5188" s="21">
        <v>162</v>
      </c>
      <c r="B5188" s="6">
        <f>IF(ISNUMBER('Calc2'!B2608),MAX(0,INDEX('913:913'!$E$6:$E$1205,'Calc2'!B2608)),0)</f>
        <v>0</v>
      </c>
      <c r="C5188" s="10"/>
    </row>
    <row r="5189" spans="1:3">
      <c r="A5189" s="21">
        <v>163</v>
      </c>
      <c r="B5189" s="6">
        <f>IF(ISNUMBER('Calc2'!B2609),MAX(0,INDEX('913:913'!$E$6:$E$1205,'Calc2'!B2609)),0)</f>
        <v>0</v>
      </c>
      <c r="C5189" s="10"/>
    </row>
    <row r="5190" spans="1:3">
      <c r="A5190" s="21">
        <v>164</v>
      </c>
      <c r="B5190" s="6">
        <f>IF(ISNUMBER('Calc2'!B2610),MAX(0,INDEX('913:913'!$E$6:$E$1205,'Calc2'!B2610)),0)</f>
        <v>0</v>
      </c>
      <c r="C5190" s="10"/>
    </row>
    <row r="5191" spans="1:3">
      <c r="A5191" s="21">
        <v>165</v>
      </c>
      <c r="B5191" s="6">
        <f>IF(ISNUMBER('Calc2'!B2611),MAX(0,INDEX('913:913'!$E$6:$E$1205,'Calc2'!B2611)),0)</f>
        <v>0</v>
      </c>
      <c r="C5191" s="10"/>
    </row>
    <row r="5192" spans="1:3">
      <c r="A5192" s="21">
        <v>166</v>
      </c>
      <c r="B5192" s="6">
        <f>IF(ISNUMBER('Calc2'!B2612),MAX(0,INDEX('913:913'!$E$6:$E$1205,'Calc2'!B2612)),0)</f>
        <v>0</v>
      </c>
      <c r="C5192" s="10"/>
    </row>
    <row r="5193" spans="1:3">
      <c r="A5193" s="21">
        <v>167</v>
      </c>
      <c r="B5193" s="6">
        <f>IF(ISNUMBER('Calc2'!B2613),MAX(0,INDEX('913:913'!$E$6:$E$1205,'Calc2'!B2613)),0)</f>
        <v>0</v>
      </c>
      <c r="C5193" s="10"/>
    </row>
    <row r="5194" spans="1:3">
      <c r="A5194" s="21">
        <v>168</v>
      </c>
      <c r="B5194" s="6">
        <f>IF(ISNUMBER('Calc2'!B2614),MAX(0,INDEX('913:913'!$E$6:$E$1205,'Calc2'!B2614)),0)</f>
        <v>0</v>
      </c>
      <c r="C5194" s="10"/>
    </row>
    <row r="5195" spans="1:3">
      <c r="A5195" s="21">
        <v>169</v>
      </c>
      <c r="B5195" s="6">
        <f>IF(ISNUMBER('Calc2'!B2615),MAX(0,INDEX('913:913'!$E$6:$E$1205,'Calc2'!B2615)),0)</f>
        <v>0</v>
      </c>
      <c r="C5195" s="10"/>
    </row>
    <row r="5196" spans="1:3">
      <c r="A5196" s="21">
        <v>170</v>
      </c>
      <c r="B5196" s="6">
        <f>IF(ISNUMBER('Calc2'!B2616),MAX(0,INDEX('913:913'!$E$6:$E$1205,'Calc2'!B2616)),0)</f>
        <v>0</v>
      </c>
      <c r="C5196" s="10"/>
    </row>
    <row r="5197" spans="1:3">
      <c r="A5197" s="21">
        <v>171</v>
      </c>
      <c r="B5197" s="6">
        <f>IF(ISNUMBER('Calc2'!B2617),MAX(0,INDEX('913:913'!$E$6:$E$1205,'Calc2'!B2617)),0)</f>
        <v>0</v>
      </c>
      <c r="C5197" s="10"/>
    </row>
    <row r="5198" spans="1:3">
      <c r="A5198" s="21">
        <v>172</v>
      </c>
      <c r="B5198" s="6">
        <f>IF(ISNUMBER('Calc2'!B2618),MAX(0,INDEX('913:913'!$E$6:$E$1205,'Calc2'!B2618)),0)</f>
        <v>0</v>
      </c>
      <c r="C5198" s="10"/>
    </row>
    <row r="5199" spans="1:3">
      <c r="A5199" s="21">
        <v>173</v>
      </c>
      <c r="B5199" s="6">
        <f>IF(ISNUMBER('Calc2'!B2619),MAX(0,INDEX('913:913'!$E$6:$E$1205,'Calc2'!B2619)),0)</f>
        <v>0</v>
      </c>
      <c r="C5199" s="10"/>
    </row>
    <row r="5200" spans="1:3">
      <c r="A5200" s="21">
        <v>174</v>
      </c>
      <c r="B5200" s="6">
        <f>IF(ISNUMBER('Calc2'!B2620),MAX(0,INDEX('913:913'!$E$6:$E$1205,'Calc2'!B2620)),0)</f>
        <v>0</v>
      </c>
      <c r="C5200" s="10"/>
    </row>
    <row r="5201" spans="1:3">
      <c r="A5201" s="21">
        <v>175</v>
      </c>
      <c r="B5201" s="6">
        <f>IF(ISNUMBER('Calc2'!B2621),MAX(0,INDEX('913:913'!$E$6:$E$1205,'Calc2'!B2621)),0)</f>
        <v>0</v>
      </c>
      <c r="C5201" s="10"/>
    </row>
    <row r="5202" spans="1:3">
      <c r="A5202" s="21">
        <v>176</v>
      </c>
      <c r="B5202" s="6">
        <f>IF(ISNUMBER('Calc2'!B2622),MAX(0,INDEX('913:913'!$E$6:$E$1205,'Calc2'!B2622)),0)</f>
        <v>0</v>
      </c>
      <c r="C5202" s="10"/>
    </row>
    <row r="5203" spans="1:3">
      <c r="A5203" s="21">
        <v>177</v>
      </c>
      <c r="B5203" s="6">
        <f>IF(ISNUMBER('Calc2'!B2623),MAX(0,INDEX('913:913'!$E$6:$E$1205,'Calc2'!B2623)),0)</f>
        <v>0</v>
      </c>
      <c r="C5203" s="10"/>
    </row>
    <row r="5204" spans="1:3">
      <c r="A5204" s="21">
        <v>178</v>
      </c>
      <c r="B5204" s="6">
        <f>IF(ISNUMBER('Calc2'!B2624),MAX(0,INDEX('913:913'!$E$6:$E$1205,'Calc2'!B2624)),0)</f>
        <v>0</v>
      </c>
      <c r="C5204" s="10"/>
    </row>
    <row r="5205" spans="1:3">
      <c r="A5205" s="21">
        <v>179</v>
      </c>
      <c r="B5205" s="6">
        <f>IF(ISNUMBER('Calc2'!B2625),MAX(0,INDEX('913:913'!$E$6:$E$1205,'Calc2'!B2625)),0)</f>
        <v>0</v>
      </c>
      <c r="C5205" s="10"/>
    </row>
    <row r="5206" spans="1:3">
      <c r="A5206" s="21">
        <v>180</v>
      </c>
      <c r="B5206" s="6">
        <f>IF(ISNUMBER('Calc2'!B2626),MAX(0,INDEX('913:913'!$E$6:$E$1205,'Calc2'!B2626)),0)</f>
        <v>0</v>
      </c>
      <c r="C5206" s="10"/>
    </row>
    <row r="5207" spans="1:3">
      <c r="A5207" s="21">
        <v>181</v>
      </c>
      <c r="B5207" s="6">
        <f>IF(ISNUMBER('Calc2'!B2627),MAX(0,INDEX('913:913'!$E$6:$E$1205,'Calc2'!B2627)),0)</f>
        <v>0</v>
      </c>
      <c r="C5207" s="10"/>
    </row>
    <row r="5208" spans="1:3">
      <c r="A5208" s="21">
        <v>182</v>
      </c>
      <c r="B5208" s="6">
        <f>IF(ISNUMBER('Calc2'!B2628),MAX(0,INDEX('913:913'!$E$6:$E$1205,'Calc2'!B2628)),0)</f>
        <v>0</v>
      </c>
      <c r="C5208" s="10"/>
    </row>
    <row r="5209" spans="1:3">
      <c r="A5209" s="21">
        <v>183</v>
      </c>
      <c r="B5209" s="6">
        <f>IF(ISNUMBER('Calc2'!B2629),MAX(0,INDEX('913:913'!$E$6:$E$1205,'Calc2'!B2629)),0)</f>
        <v>0</v>
      </c>
      <c r="C5209" s="10"/>
    </row>
    <row r="5210" spans="1:3">
      <c r="A5210" s="21">
        <v>184</v>
      </c>
      <c r="B5210" s="6">
        <f>IF(ISNUMBER('Calc2'!B2630),MAX(0,INDEX('913:913'!$E$6:$E$1205,'Calc2'!B2630)),0)</f>
        <v>0</v>
      </c>
      <c r="C5210" s="10"/>
    </row>
    <row r="5211" spans="1:3">
      <c r="A5211" s="21">
        <v>185</v>
      </c>
      <c r="B5211" s="6">
        <f>IF(ISNUMBER('Calc2'!B2631),MAX(0,INDEX('913:913'!$E$6:$E$1205,'Calc2'!B2631)),0)</f>
        <v>0</v>
      </c>
      <c r="C5211" s="10"/>
    </row>
    <row r="5212" spans="1:3">
      <c r="A5212" s="21">
        <v>186</v>
      </c>
      <c r="B5212" s="6">
        <f>IF(ISNUMBER('Calc2'!B2632),MAX(0,INDEX('913:913'!$E$6:$E$1205,'Calc2'!B2632)),0)</f>
        <v>0</v>
      </c>
      <c r="C5212" s="10"/>
    </row>
    <row r="5213" spans="1:3">
      <c r="A5213" s="21">
        <v>187</v>
      </c>
      <c r="B5213" s="6">
        <f>IF(ISNUMBER('Calc2'!B2633),MAX(0,INDEX('913:913'!$E$6:$E$1205,'Calc2'!B2633)),0)</f>
        <v>0</v>
      </c>
      <c r="C5213" s="10"/>
    </row>
    <row r="5214" spans="1:3">
      <c r="A5214" s="21">
        <v>188</v>
      </c>
      <c r="B5214" s="6">
        <f>IF(ISNUMBER('Calc2'!B2634),MAX(0,INDEX('913:913'!$E$6:$E$1205,'Calc2'!B2634)),0)</f>
        <v>0</v>
      </c>
      <c r="C5214" s="10"/>
    </row>
    <row r="5215" spans="1:3">
      <c r="A5215" s="21">
        <v>189</v>
      </c>
      <c r="B5215" s="6">
        <f>IF(ISNUMBER('Calc2'!B2635),MAX(0,INDEX('913:913'!$E$6:$E$1205,'Calc2'!B2635)),0)</f>
        <v>0</v>
      </c>
      <c r="C5215" s="10"/>
    </row>
    <row r="5216" spans="1:3">
      <c r="A5216" s="21">
        <v>190</v>
      </c>
      <c r="B5216" s="6">
        <f>IF(ISNUMBER('Calc2'!B2636),MAX(0,INDEX('913:913'!$E$6:$E$1205,'Calc2'!B2636)),0)</f>
        <v>0</v>
      </c>
      <c r="C5216" s="10"/>
    </row>
    <row r="5217" spans="1:3">
      <c r="A5217" s="21">
        <v>191</v>
      </c>
      <c r="B5217" s="6">
        <f>IF(ISNUMBER('Calc2'!B2637),MAX(0,INDEX('913:913'!$E$6:$E$1205,'Calc2'!B2637)),0)</f>
        <v>0</v>
      </c>
      <c r="C5217" s="10"/>
    </row>
    <row r="5218" spans="1:3">
      <c r="A5218" s="21">
        <v>192</v>
      </c>
      <c r="B5218" s="6">
        <f>IF(ISNUMBER('Calc2'!B2638),MAX(0,INDEX('913:913'!$E$6:$E$1205,'Calc2'!B2638)),0)</f>
        <v>0</v>
      </c>
      <c r="C5218" s="10"/>
    </row>
    <row r="5219" spans="1:3">
      <c r="A5219" s="21">
        <v>193</v>
      </c>
      <c r="B5219" s="6">
        <f>IF(ISNUMBER('Calc2'!B2639),MAX(0,INDEX('913:913'!$E$6:$E$1205,'Calc2'!B2639)),0)</f>
        <v>0</v>
      </c>
      <c r="C5219" s="10"/>
    </row>
    <row r="5220" spans="1:3">
      <c r="A5220" s="21">
        <v>194</v>
      </c>
      <c r="B5220" s="6">
        <f>IF(ISNUMBER('Calc2'!B2640),MAX(0,INDEX('913:913'!$E$6:$E$1205,'Calc2'!B2640)),0)</f>
        <v>0</v>
      </c>
      <c r="C5220" s="10"/>
    </row>
    <row r="5221" spans="1:3">
      <c r="A5221" s="21">
        <v>195</v>
      </c>
      <c r="B5221" s="6">
        <f>IF(ISNUMBER('Calc2'!B2641),MAX(0,INDEX('913:913'!$E$6:$E$1205,'Calc2'!B2641)),0)</f>
        <v>0</v>
      </c>
      <c r="C5221" s="10"/>
    </row>
    <row r="5222" spans="1:3">
      <c r="A5222" s="21">
        <v>196</v>
      </c>
      <c r="B5222" s="6">
        <f>IF(ISNUMBER('Calc2'!B2642),MAX(0,INDEX('913:913'!$E$6:$E$1205,'Calc2'!B2642)),0)</f>
        <v>0</v>
      </c>
      <c r="C5222" s="10"/>
    </row>
    <row r="5223" spans="1:3">
      <c r="A5223" s="21">
        <v>197</v>
      </c>
      <c r="B5223" s="6">
        <f>IF(ISNUMBER('Calc2'!B2643),MAX(0,INDEX('913:913'!$E$6:$E$1205,'Calc2'!B2643)),0)</f>
        <v>0</v>
      </c>
      <c r="C5223" s="10"/>
    </row>
    <row r="5224" spans="1:3">
      <c r="A5224" s="21">
        <v>198</v>
      </c>
      <c r="B5224" s="6">
        <f>IF(ISNUMBER('Calc2'!B2644),MAX(0,INDEX('913:913'!$E$6:$E$1205,'Calc2'!B2644)),0)</f>
        <v>0</v>
      </c>
      <c r="C5224" s="10"/>
    </row>
    <row r="5225" spans="1:3">
      <c r="A5225" s="21">
        <v>199</v>
      </c>
      <c r="B5225" s="6">
        <f>IF(ISNUMBER('Calc2'!B2645),MAX(0,INDEX('913:913'!$E$6:$E$1205,'Calc2'!B2645)),0)</f>
        <v>0</v>
      </c>
      <c r="C5225" s="10"/>
    </row>
    <row r="5226" spans="1:3">
      <c r="A5226" s="21">
        <v>200</v>
      </c>
      <c r="B5226" s="6">
        <f>IF(ISNUMBER('Calc2'!B2646),MAX(0,INDEX('913:913'!$E$6:$E$1205,'Calc2'!B2646)),0)</f>
        <v>0</v>
      </c>
      <c r="C5226" s="10"/>
    </row>
    <row r="5227" spans="1:3">
      <c r="A5227" s="21">
        <v>201</v>
      </c>
      <c r="B5227" s="6">
        <f>IF(ISNUMBER('Calc2'!B2647),MAX(0,INDEX('913:913'!$E$6:$E$1205,'Calc2'!B2647)),0)</f>
        <v>0</v>
      </c>
      <c r="C5227" s="10"/>
    </row>
    <row r="5228" spans="1:3">
      <c r="A5228" s="21">
        <v>202</v>
      </c>
      <c r="B5228" s="6">
        <f>IF(ISNUMBER('Calc2'!B2648),MAX(0,INDEX('913:913'!$E$6:$E$1205,'Calc2'!B2648)),0)</f>
        <v>0</v>
      </c>
      <c r="C5228" s="10"/>
    </row>
    <row r="5229" spans="1:3">
      <c r="A5229" s="21">
        <v>203</v>
      </c>
      <c r="B5229" s="6">
        <f>IF(ISNUMBER('Calc2'!B2649),MAX(0,INDEX('913:913'!$E$6:$E$1205,'Calc2'!B2649)),0)</f>
        <v>0</v>
      </c>
      <c r="C5229" s="10"/>
    </row>
    <row r="5230" spans="1:3">
      <c r="A5230" s="21">
        <v>204</v>
      </c>
      <c r="B5230" s="6">
        <f>IF(ISNUMBER('Calc2'!B2650),MAX(0,INDEX('913:913'!$E$6:$E$1205,'Calc2'!B2650)),0)</f>
        <v>0</v>
      </c>
      <c r="C5230" s="10"/>
    </row>
    <row r="5231" spans="1:3">
      <c r="A5231" s="21">
        <v>205</v>
      </c>
      <c r="B5231" s="6">
        <f>IF(ISNUMBER('Calc2'!B2651),MAX(0,INDEX('913:913'!$E$6:$E$1205,'Calc2'!B2651)),0)</f>
        <v>0</v>
      </c>
      <c r="C5231" s="10"/>
    </row>
    <row r="5232" spans="1:3">
      <c r="A5232" s="21">
        <v>206</v>
      </c>
      <c r="B5232" s="6">
        <f>IF(ISNUMBER('Calc2'!B2652),MAX(0,INDEX('913:913'!$E$6:$E$1205,'Calc2'!B2652)),0)</f>
        <v>0</v>
      </c>
      <c r="C5232" s="10"/>
    </row>
    <row r="5233" spans="1:3">
      <c r="A5233" s="21">
        <v>207</v>
      </c>
      <c r="B5233" s="6">
        <f>IF(ISNUMBER('Calc2'!B2653),MAX(0,INDEX('913:913'!$E$6:$E$1205,'Calc2'!B2653)),0)</f>
        <v>0</v>
      </c>
      <c r="C5233" s="10"/>
    </row>
    <row r="5234" spans="1:3">
      <c r="A5234" s="21">
        <v>208</v>
      </c>
      <c r="B5234" s="6">
        <f>IF(ISNUMBER('Calc2'!B2654),MAX(0,INDEX('913:913'!$E$6:$E$1205,'Calc2'!B2654)),0)</f>
        <v>0</v>
      </c>
      <c r="C5234" s="10"/>
    </row>
    <row r="5235" spans="1:3">
      <c r="A5235" s="21">
        <v>209</v>
      </c>
      <c r="B5235" s="6">
        <f>IF(ISNUMBER('Calc2'!B2655),MAX(0,INDEX('913:913'!$E$6:$E$1205,'Calc2'!B2655)),0)</f>
        <v>0</v>
      </c>
      <c r="C5235" s="10"/>
    </row>
    <row r="5236" spans="1:3">
      <c r="A5236" s="21">
        <v>210</v>
      </c>
      <c r="B5236" s="6">
        <f>IF(ISNUMBER('Calc2'!B2656),MAX(0,INDEX('913:913'!$E$6:$E$1205,'Calc2'!B2656)),0)</f>
        <v>0</v>
      </c>
      <c r="C5236" s="10"/>
    </row>
    <row r="5237" spans="1:3">
      <c r="A5237" s="21">
        <v>211</v>
      </c>
      <c r="B5237" s="6">
        <f>IF(ISNUMBER('Calc2'!B2657),MAX(0,INDEX('913:913'!$E$6:$E$1205,'Calc2'!B2657)),0)</f>
        <v>0</v>
      </c>
      <c r="C5237" s="10"/>
    </row>
    <row r="5238" spans="1:3">
      <c r="A5238" s="21">
        <v>212</v>
      </c>
      <c r="B5238" s="6">
        <f>IF(ISNUMBER('Calc2'!B2658),MAX(0,INDEX('913:913'!$E$6:$E$1205,'Calc2'!B2658)),0)</f>
        <v>0</v>
      </c>
      <c r="C5238" s="10"/>
    </row>
    <row r="5239" spans="1:3">
      <c r="A5239" s="21">
        <v>213</v>
      </c>
      <c r="B5239" s="6">
        <f>IF(ISNUMBER('Calc2'!B2659),MAX(0,INDEX('913:913'!$E$6:$E$1205,'Calc2'!B2659)),0)</f>
        <v>0</v>
      </c>
      <c r="C5239" s="10"/>
    </row>
    <row r="5240" spans="1:3">
      <c r="A5240" s="21">
        <v>214</v>
      </c>
      <c r="B5240" s="6">
        <f>IF(ISNUMBER('Calc2'!B2660),MAX(0,INDEX('913:913'!$E$6:$E$1205,'Calc2'!B2660)),0)</f>
        <v>0</v>
      </c>
      <c r="C5240" s="10"/>
    </row>
    <row r="5241" spans="1:3">
      <c r="A5241" s="21">
        <v>215</v>
      </c>
      <c r="B5241" s="6">
        <f>IF(ISNUMBER('Calc2'!B2661),MAX(0,INDEX('913:913'!$E$6:$E$1205,'Calc2'!B2661)),0)</f>
        <v>0</v>
      </c>
      <c r="C5241" s="10"/>
    </row>
    <row r="5242" spans="1:3">
      <c r="A5242" s="21">
        <v>216</v>
      </c>
      <c r="B5242" s="6">
        <f>IF(ISNUMBER('Calc2'!B2662),MAX(0,INDEX('913:913'!$E$6:$E$1205,'Calc2'!B2662)),0)</f>
        <v>0</v>
      </c>
      <c r="C5242" s="10"/>
    </row>
    <row r="5243" spans="1:3">
      <c r="A5243" s="21">
        <v>217</v>
      </c>
      <c r="B5243" s="6">
        <f>IF(ISNUMBER('Calc2'!B2663),MAX(0,INDEX('913:913'!$E$6:$E$1205,'Calc2'!B2663)),0)</f>
        <v>0</v>
      </c>
      <c r="C5243" s="10"/>
    </row>
    <row r="5244" spans="1:3">
      <c r="A5244" s="21">
        <v>218</v>
      </c>
      <c r="B5244" s="6">
        <f>IF(ISNUMBER('Calc2'!B2664),MAX(0,INDEX('913:913'!$E$6:$E$1205,'Calc2'!B2664)),0)</f>
        <v>0</v>
      </c>
      <c r="C5244" s="10"/>
    </row>
    <row r="5245" spans="1:3">
      <c r="A5245" s="21">
        <v>219</v>
      </c>
      <c r="B5245" s="6">
        <f>IF(ISNUMBER('Calc2'!B2665),MAX(0,INDEX('913:913'!$E$6:$E$1205,'Calc2'!B2665)),0)</f>
        <v>0</v>
      </c>
      <c r="C5245" s="10"/>
    </row>
    <row r="5246" spans="1:3">
      <c r="A5246" s="21">
        <v>220</v>
      </c>
      <c r="B5246" s="6">
        <f>IF(ISNUMBER('Calc2'!B2666),MAX(0,INDEX('913:913'!$E$6:$E$1205,'Calc2'!B2666)),0)</f>
        <v>0</v>
      </c>
      <c r="C5246" s="10"/>
    </row>
    <row r="5247" spans="1:3">
      <c r="A5247" s="21">
        <v>221</v>
      </c>
      <c r="B5247" s="6">
        <f>IF(ISNUMBER('Calc2'!B2667),MAX(0,INDEX('913:913'!$E$6:$E$1205,'Calc2'!B2667)),0)</f>
        <v>0</v>
      </c>
      <c r="C5247" s="10"/>
    </row>
    <row r="5248" spans="1:3">
      <c r="A5248" s="21">
        <v>222</v>
      </c>
      <c r="B5248" s="6">
        <f>IF(ISNUMBER('Calc2'!B2668),MAX(0,INDEX('913:913'!$E$6:$E$1205,'Calc2'!B2668)),0)</f>
        <v>0</v>
      </c>
      <c r="C5248" s="10"/>
    </row>
    <row r="5249" spans="1:3">
      <c r="A5249" s="21">
        <v>223</v>
      </c>
      <c r="B5249" s="6">
        <f>IF(ISNUMBER('Calc2'!B2669),MAX(0,INDEX('913:913'!$E$6:$E$1205,'Calc2'!B2669)),0)</f>
        <v>0</v>
      </c>
      <c r="C5249" s="10"/>
    </row>
    <row r="5250" spans="1:3">
      <c r="A5250" s="21">
        <v>224</v>
      </c>
      <c r="B5250" s="6">
        <f>IF(ISNUMBER('Calc2'!B2670),MAX(0,INDEX('913:913'!$E$6:$E$1205,'Calc2'!B2670)),0)</f>
        <v>0</v>
      </c>
      <c r="C5250" s="10"/>
    </row>
    <row r="5251" spans="1:3">
      <c r="A5251" s="21">
        <v>225</v>
      </c>
      <c r="B5251" s="6">
        <f>IF(ISNUMBER('Calc2'!B2671),MAX(0,INDEX('913:913'!$E$6:$E$1205,'Calc2'!B2671)),0)</f>
        <v>0</v>
      </c>
      <c r="C5251" s="10"/>
    </row>
    <row r="5252" spans="1:3">
      <c r="A5252" s="21">
        <v>226</v>
      </c>
      <c r="B5252" s="6">
        <f>IF(ISNUMBER('Calc2'!B2672),MAX(0,INDEX('913:913'!$E$6:$E$1205,'Calc2'!B2672)),0)</f>
        <v>0</v>
      </c>
      <c r="C5252" s="10"/>
    </row>
    <row r="5253" spans="1:3">
      <c r="A5253" s="21">
        <v>227</v>
      </c>
      <c r="B5253" s="6">
        <f>IF(ISNUMBER('Calc2'!B2673),MAX(0,INDEX('913:913'!$E$6:$E$1205,'Calc2'!B2673)),0)</f>
        <v>0</v>
      </c>
      <c r="C5253" s="10"/>
    </row>
    <row r="5254" spans="1:3">
      <c r="A5254" s="21">
        <v>228</v>
      </c>
      <c r="B5254" s="6">
        <f>IF(ISNUMBER('Calc2'!B2674),MAX(0,INDEX('913:913'!$E$6:$E$1205,'Calc2'!B2674)),0)</f>
        <v>0</v>
      </c>
      <c r="C5254" s="10"/>
    </row>
    <row r="5255" spans="1:3">
      <c r="A5255" s="21">
        <v>229</v>
      </c>
      <c r="B5255" s="6">
        <f>IF(ISNUMBER('Calc2'!B2675),MAX(0,INDEX('913:913'!$E$6:$E$1205,'Calc2'!B2675)),0)</f>
        <v>0</v>
      </c>
      <c r="C5255" s="10"/>
    </row>
    <row r="5256" spans="1:3">
      <c r="A5256" s="21">
        <v>230</v>
      </c>
      <c r="B5256" s="6">
        <f>IF(ISNUMBER('Calc2'!B2676),MAX(0,INDEX('913:913'!$E$6:$E$1205,'Calc2'!B2676)),0)</f>
        <v>0</v>
      </c>
      <c r="C5256" s="10"/>
    </row>
    <row r="5257" spans="1:3">
      <c r="A5257" s="21">
        <v>231</v>
      </c>
      <c r="B5257" s="6">
        <f>IF(ISNUMBER('Calc2'!B2677),MAX(0,INDEX('913:913'!$E$6:$E$1205,'Calc2'!B2677)),0)</f>
        <v>0</v>
      </c>
      <c r="C5257" s="10"/>
    </row>
    <row r="5258" spans="1:3">
      <c r="A5258" s="21">
        <v>232</v>
      </c>
      <c r="B5258" s="6">
        <f>IF(ISNUMBER('Calc2'!B2678),MAX(0,INDEX('913:913'!$E$6:$E$1205,'Calc2'!B2678)),0)</f>
        <v>0</v>
      </c>
      <c r="C5258" s="10"/>
    </row>
    <row r="5259" spans="1:3">
      <c r="A5259" s="21">
        <v>233</v>
      </c>
      <c r="B5259" s="6">
        <f>IF(ISNUMBER('Calc2'!B2679),MAX(0,INDEX('913:913'!$E$6:$E$1205,'Calc2'!B2679)),0)</f>
        <v>0</v>
      </c>
      <c r="C5259" s="10"/>
    </row>
    <row r="5260" spans="1:3">
      <c r="A5260" s="21">
        <v>234</v>
      </c>
      <c r="B5260" s="6">
        <f>IF(ISNUMBER('Calc2'!B2680),MAX(0,INDEX('913:913'!$E$6:$E$1205,'Calc2'!B2680)),0)</f>
        <v>0</v>
      </c>
      <c r="C5260" s="10"/>
    </row>
    <row r="5261" spans="1:3">
      <c r="A5261" s="21">
        <v>235</v>
      </c>
      <c r="B5261" s="6">
        <f>IF(ISNUMBER('Calc2'!B2681),MAX(0,INDEX('913:913'!$E$6:$E$1205,'Calc2'!B2681)),0)</f>
        <v>0</v>
      </c>
      <c r="C5261" s="10"/>
    </row>
    <row r="5262" spans="1:3">
      <c r="A5262" s="21">
        <v>236</v>
      </c>
      <c r="B5262" s="6">
        <f>IF(ISNUMBER('Calc2'!B2682),MAX(0,INDEX('913:913'!$E$6:$E$1205,'Calc2'!B2682)),0)</f>
        <v>0</v>
      </c>
      <c r="C5262" s="10"/>
    </row>
    <row r="5263" spans="1:3">
      <c r="A5263" s="21">
        <v>237</v>
      </c>
      <c r="B5263" s="6">
        <f>IF(ISNUMBER('Calc2'!B2683),MAX(0,INDEX('913:913'!$E$6:$E$1205,'Calc2'!B2683)),0)</f>
        <v>0</v>
      </c>
      <c r="C5263" s="10"/>
    </row>
    <row r="5264" spans="1:3">
      <c r="A5264" s="21">
        <v>238</v>
      </c>
      <c r="B5264" s="6">
        <f>IF(ISNUMBER('Calc2'!B2684),MAX(0,INDEX('913:913'!$E$6:$E$1205,'Calc2'!B2684)),0)</f>
        <v>0</v>
      </c>
      <c r="C5264" s="10"/>
    </row>
    <row r="5265" spans="1:3">
      <c r="A5265" s="21">
        <v>239</v>
      </c>
      <c r="B5265" s="6">
        <f>IF(ISNUMBER('Calc2'!B2685),MAX(0,INDEX('913:913'!$E$6:$E$1205,'Calc2'!B2685)),0)</f>
        <v>0</v>
      </c>
      <c r="C5265" s="10"/>
    </row>
    <row r="5266" spans="1:3">
      <c r="A5266" s="21">
        <v>240</v>
      </c>
      <c r="B5266" s="6">
        <f>IF(ISNUMBER('Calc2'!B2686),MAX(0,INDEX('913:913'!$E$6:$E$1205,'Calc2'!B2686)),0)</f>
        <v>0</v>
      </c>
      <c r="C5266" s="10"/>
    </row>
    <row r="5267" spans="1:3">
      <c r="A5267" s="21">
        <v>241</v>
      </c>
      <c r="B5267" s="6">
        <f>IF(ISNUMBER('Calc2'!B2687),MAX(0,INDEX('913:913'!$E$6:$E$1205,'Calc2'!B2687)),0)</f>
        <v>0</v>
      </c>
      <c r="C5267" s="10"/>
    </row>
    <row r="5268" spans="1:3">
      <c r="A5268" s="21">
        <v>242</v>
      </c>
      <c r="B5268" s="6">
        <f>IF(ISNUMBER('Calc2'!B2688),MAX(0,INDEX('913:913'!$E$6:$E$1205,'Calc2'!B2688)),0)</f>
        <v>0</v>
      </c>
      <c r="C5268" s="10"/>
    </row>
    <row r="5269" spans="1:3">
      <c r="A5269" s="21">
        <v>243</v>
      </c>
      <c r="B5269" s="6">
        <f>IF(ISNUMBER('Calc2'!B2689),MAX(0,INDEX('913:913'!$E$6:$E$1205,'Calc2'!B2689)),0)</f>
        <v>0</v>
      </c>
      <c r="C5269" s="10"/>
    </row>
    <row r="5270" spans="1:3">
      <c r="A5270" s="21">
        <v>244</v>
      </c>
      <c r="B5270" s="6">
        <f>IF(ISNUMBER('Calc2'!B2690),MAX(0,INDEX('913:913'!$E$6:$E$1205,'Calc2'!B2690)),0)</f>
        <v>0</v>
      </c>
      <c r="C5270" s="10"/>
    </row>
    <row r="5271" spans="1:3">
      <c r="A5271" s="21">
        <v>245</v>
      </c>
      <c r="B5271" s="6">
        <f>IF(ISNUMBER('Calc2'!B2691),MAX(0,INDEX('913:913'!$E$6:$E$1205,'Calc2'!B2691)),0)</f>
        <v>0</v>
      </c>
      <c r="C5271" s="10"/>
    </row>
    <row r="5272" spans="1:3">
      <c r="A5272" s="21">
        <v>246</v>
      </c>
      <c r="B5272" s="6">
        <f>IF(ISNUMBER('Calc2'!B2692),MAX(0,INDEX('913:913'!$E$6:$E$1205,'Calc2'!B2692)),0)</f>
        <v>0</v>
      </c>
      <c r="C5272" s="10"/>
    </row>
    <row r="5273" spans="1:3">
      <c r="A5273" s="21">
        <v>247</v>
      </c>
      <c r="B5273" s="6">
        <f>IF(ISNUMBER('Calc2'!B2693),MAX(0,INDEX('913:913'!$E$6:$E$1205,'Calc2'!B2693)),0)</f>
        <v>0</v>
      </c>
      <c r="C5273" s="10"/>
    </row>
    <row r="5274" spans="1:3">
      <c r="A5274" s="21">
        <v>248</v>
      </c>
      <c r="B5274" s="6">
        <f>IF(ISNUMBER('Calc2'!B2694),MAX(0,INDEX('913:913'!$E$6:$E$1205,'Calc2'!B2694)),0)</f>
        <v>0</v>
      </c>
      <c r="C5274" s="10"/>
    </row>
    <row r="5275" spans="1:3">
      <c r="A5275" s="21">
        <v>249</v>
      </c>
      <c r="B5275" s="6">
        <f>IF(ISNUMBER('Calc2'!B2695),MAX(0,INDEX('913:913'!$E$6:$E$1205,'Calc2'!B2695)),0)</f>
        <v>0</v>
      </c>
      <c r="C5275" s="10"/>
    </row>
    <row r="5276" spans="1:3">
      <c r="A5276" s="21">
        <v>250</v>
      </c>
      <c r="B5276" s="6">
        <f>IF(ISNUMBER('Calc2'!B2696),MAX(0,INDEX('913:913'!$E$6:$E$1205,'Calc2'!B2696)),0)</f>
        <v>0</v>
      </c>
      <c r="C5276" s="10"/>
    </row>
    <row r="5277" spans="1:3">
      <c r="A5277" s="21">
        <v>251</v>
      </c>
      <c r="B5277" s="6">
        <f>IF(ISNUMBER('Calc2'!B2697),MAX(0,INDEX('913:913'!$E$6:$E$1205,'Calc2'!B2697)),0)</f>
        <v>0</v>
      </c>
      <c r="C5277" s="10"/>
    </row>
    <row r="5278" spans="1:3">
      <c r="A5278" s="21">
        <v>252</v>
      </c>
      <c r="B5278" s="6">
        <f>IF(ISNUMBER('Calc2'!B2698),MAX(0,INDEX('913:913'!$E$6:$E$1205,'Calc2'!B2698)),0)</f>
        <v>0</v>
      </c>
      <c r="C5278" s="10"/>
    </row>
    <row r="5279" spans="1:3">
      <c r="A5279" s="21">
        <v>253</v>
      </c>
      <c r="B5279" s="6">
        <f>IF(ISNUMBER('Calc2'!B2699),MAX(0,INDEX('913:913'!$E$6:$E$1205,'Calc2'!B2699)),0)</f>
        <v>0</v>
      </c>
      <c r="C5279" s="10"/>
    </row>
    <row r="5280" spans="1:3">
      <c r="A5280" s="21">
        <v>254</v>
      </c>
      <c r="B5280" s="6">
        <f>IF(ISNUMBER('Calc2'!B2700),MAX(0,INDEX('913:913'!$E$6:$E$1205,'Calc2'!B2700)),0)</f>
        <v>0</v>
      </c>
      <c r="C5280" s="10"/>
    </row>
    <row r="5281" spans="1:3">
      <c r="A5281" s="21">
        <v>255</v>
      </c>
      <c r="B5281" s="6">
        <f>IF(ISNUMBER('Calc2'!B2701),MAX(0,INDEX('913:913'!$E$6:$E$1205,'Calc2'!B2701)),0)</f>
        <v>0</v>
      </c>
      <c r="C5281" s="10"/>
    </row>
    <row r="5282" spans="1:3">
      <c r="A5282" s="21">
        <v>256</v>
      </c>
      <c r="B5282" s="6">
        <f>IF(ISNUMBER('Calc2'!B2702),MAX(0,INDEX('913:913'!$E$6:$E$1205,'Calc2'!B2702)),0)</f>
        <v>0</v>
      </c>
      <c r="C5282" s="10"/>
    </row>
    <row r="5283" spans="1:3">
      <c r="A5283" s="21">
        <v>257</v>
      </c>
      <c r="B5283" s="6">
        <f>IF(ISNUMBER('Calc2'!B2703),MAX(0,INDEX('913:913'!$E$6:$E$1205,'Calc2'!B2703)),0)</f>
        <v>0</v>
      </c>
      <c r="C5283" s="10"/>
    </row>
    <row r="5284" spans="1:3">
      <c r="A5284" s="21">
        <v>258</v>
      </c>
      <c r="B5284" s="6">
        <f>IF(ISNUMBER('Calc2'!B2704),MAX(0,INDEX('913:913'!$E$6:$E$1205,'Calc2'!B2704)),0)</f>
        <v>0</v>
      </c>
      <c r="C5284" s="10"/>
    </row>
    <row r="5285" spans="1:3">
      <c r="A5285" s="21">
        <v>259</v>
      </c>
      <c r="B5285" s="6">
        <f>IF(ISNUMBER('Calc2'!B2705),MAX(0,INDEX('913:913'!$E$6:$E$1205,'Calc2'!B2705)),0)</f>
        <v>0</v>
      </c>
      <c r="C5285" s="10"/>
    </row>
    <row r="5286" spans="1:3">
      <c r="A5286" s="21">
        <v>260</v>
      </c>
      <c r="B5286" s="6">
        <f>IF(ISNUMBER('Calc2'!B2706),MAX(0,INDEX('913:913'!$E$6:$E$1205,'Calc2'!B2706)),0)</f>
        <v>0</v>
      </c>
      <c r="C5286" s="10"/>
    </row>
    <row r="5287" spans="1:3">
      <c r="A5287" s="21">
        <v>261</v>
      </c>
      <c r="B5287" s="6">
        <f>IF(ISNUMBER('Calc2'!B2707),MAX(0,INDEX('913:913'!$E$6:$E$1205,'Calc2'!B2707)),0)</f>
        <v>0</v>
      </c>
      <c r="C5287" s="10"/>
    </row>
    <row r="5288" spans="1:3">
      <c r="A5288" s="21">
        <v>262</v>
      </c>
      <c r="B5288" s="6">
        <f>IF(ISNUMBER('Calc2'!B2708),MAX(0,INDEX('913:913'!$E$6:$E$1205,'Calc2'!B2708)),0)</f>
        <v>0</v>
      </c>
      <c r="C5288" s="10"/>
    </row>
    <row r="5289" spans="1:3">
      <c r="A5289" s="21">
        <v>263</v>
      </c>
      <c r="B5289" s="6">
        <f>IF(ISNUMBER('Calc2'!B2709),MAX(0,INDEX('913:913'!$E$6:$E$1205,'Calc2'!B2709)),0)</f>
        <v>0</v>
      </c>
      <c r="C5289" s="10"/>
    </row>
    <row r="5290" spans="1:3">
      <c r="A5290" s="21">
        <v>264</v>
      </c>
      <c r="B5290" s="6">
        <f>IF(ISNUMBER('Calc2'!B2710),MAX(0,INDEX('913:913'!$E$6:$E$1205,'Calc2'!B2710)),0)</f>
        <v>0</v>
      </c>
      <c r="C5290" s="10"/>
    </row>
    <row r="5291" spans="1:3">
      <c r="A5291" s="21">
        <v>265</v>
      </c>
      <c r="B5291" s="6">
        <f>IF(ISNUMBER('Calc2'!B2711),MAX(0,INDEX('913:913'!$E$6:$E$1205,'Calc2'!B2711)),0)</f>
        <v>0</v>
      </c>
      <c r="C5291" s="10"/>
    </row>
    <row r="5292" spans="1:3">
      <c r="A5292" s="21">
        <v>266</v>
      </c>
      <c r="B5292" s="6">
        <f>IF(ISNUMBER('Calc2'!B2712),MAX(0,INDEX('913:913'!$E$6:$E$1205,'Calc2'!B2712)),0)</f>
        <v>0</v>
      </c>
      <c r="C5292" s="10"/>
    </row>
    <row r="5293" spans="1:3">
      <c r="A5293" s="21">
        <v>267</v>
      </c>
      <c r="B5293" s="6">
        <f>IF(ISNUMBER('Calc2'!B2713),MAX(0,INDEX('913:913'!$E$6:$E$1205,'Calc2'!B2713)),0)</f>
        <v>0</v>
      </c>
      <c r="C5293" s="10"/>
    </row>
    <row r="5294" spans="1:3">
      <c r="A5294" s="21">
        <v>268</v>
      </c>
      <c r="B5294" s="6">
        <f>IF(ISNUMBER('Calc2'!B2714),MAX(0,INDEX('913:913'!$E$6:$E$1205,'Calc2'!B2714)),0)</f>
        <v>0</v>
      </c>
      <c r="C5294" s="10"/>
    </row>
    <row r="5295" spans="1:3">
      <c r="A5295" s="21">
        <v>269</v>
      </c>
      <c r="B5295" s="6">
        <f>IF(ISNUMBER('Calc2'!B2715),MAX(0,INDEX('913:913'!$E$6:$E$1205,'Calc2'!B2715)),0)</f>
        <v>0</v>
      </c>
      <c r="C5295" s="10"/>
    </row>
    <row r="5296" spans="1:3">
      <c r="A5296" s="21">
        <v>270</v>
      </c>
      <c r="B5296" s="6">
        <f>IF(ISNUMBER('Calc2'!B2716),MAX(0,INDEX('913:913'!$E$6:$E$1205,'Calc2'!B2716)),0)</f>
        <v>0</v>
      </c>
      <c r="C5296" s="10"/>
    </row>
    <row r="5297" spans="1:3">
      <c r="A5297" s="21">
        <v>271</v>
      </c>
      <c r="B5297" s="6">
        <f>IF(ISNUMBER('Calc2'!B2717),MAX(0,INDEX('913:913'!$E$6:$E$1205,'Calc2'!B2717)),0)</f>
        <v>0</v>
      </c>
      <c r="C5297" s="10"/>
    </row>
    <row r="5298" spans="1:3">
      <c r="A5298" s="21">
        <v>272</v>
      </c>
      <c r="B5298" s="6">
        <f>IF(ISNUMBER('Calc2'!B2718),MAX(0,INDEX('913:913'!$E$6:$E$1205,'Calc2'!B2718)),0)</f>
        <v>0</v>
      </c>
      <c r="C5298" s="10"/>
    </row>
    <row r="5299" spans="1:3">
      <c r="A5299" s="21">
        <v>273</v>
      </c>
      <c r="B5299" s="6">
        <f>IF(ISNUMBER('Calc2'!B2719),MAX(0,INDEX('913:913'!$E$6:$E$1205,'Calc2'!B2719)),0)</f>
        <v>0</v>
      </c>
      <c r="C5299" s="10"/>
    </row>
    <row r="5300" spans="1:3">
      <c r="A5300" s="21">
        <v>274</v>
      </c>
      <c r="B5300" s="6">
        <f>IF(ISNUMBER('Calc2'!B2720),MAX(0,INDEX('913:913'!$E$6:$E$1205,'Calc2'!B2720)),0)</f>
        <v>0</v>
      </c>
      <c r="C5300" s="10"/>
    </row>
    <row r="5301" spans="1:3">
      <c r="A5301" s="21">
        <v>275</v>
      </c>
      <c r="B5301" s="6">
        <f>IF(ISNUMBER('Calc2'!B2721),MAX(0,INDEX('913:913'!$E$6:$E$1205,'Calc2'!B2721)),0)</f>
        <v>0</v>
      </c>
      <c r="C5301" s="10"/>
    </row>
    <row r="5302" spans="1:3">
      <c r="A5302" s="21">
        <v>276</v>
      </c>
      <c r="B5302" s="6">
        <f>IF(ISNUMBER('Calc2'!B2722),MAX(0,INDEX('913:913'!$E$6:$E$1205,'Calc2'!B2722)),0)</f>
        <v>0</v>
      </c>
      <c r="C5302" s="10"/>
    </row>
    <row r="5303" spans="1:3">
      <c r="A5303" s="21">
        <v>277</v>
      </c>
      <c r="B5303" s="6">
        <f>IF(ISNUMBER('Calc2'!B2723),MAX(0,INDEX('913:913'!$E$6:$E$1205,'Calc2'!B2723)),0)</f>
        <v>0</v>
      </c>
      <c r="C5303" s="10"/>
    </row>
    <row r="5304" spans="1:3">
      <c r="A5304" s="21">
        <v>278</v>
      </c>
      <c r="B5304" s="6">
        <f>IF(ISNUMBER('Calc2'!B2724),MAX(0,INDEX('913:913'!$E$6:$E$1205,'Calc2'!B2724)),0)</f>
        <v>0</v>
      </c>
      <c r="C5304" s="10"/>
    </row>
    <row r="5305" spans="1:3">
      <c r="A5305" s="21">
        <v>279</v>
      </c>
      <c r="B5305" s="6">
        <f>IF(ISNUMBER('Calc2'!B2725),MAX(0,INDEX('913:913'!$E$6:$E$1205,'Calc2'!B2725)),0)</f>
        <v>0</v>
      </c>
      <c r="C5305" s="10"/>
    </row>
    <row r="5306" spans="1:3">
      <c r="A5306" s="21">
        <v>280</v>
      </c>
      <c r="B5306" s="6">
        <f>IF(ISNUMBER('Calc2'!B2726),MAX(0,INDEX('913:913'!$E$6:$E$1205,'Calc2'!B2726)),0)</f>
        <v>0</v>
      </c>
      <c r="C5306" s="10"/>
    </row>
    <row r="5307" spans="1:3">
      <c r="A5307" s="21">
        <v>281</v>
      </c>
      <c r="B5307" s="6">
        <f>IF(ISNUMBER('Calc2'!B2727),MAX(0,INDEX('913:913'!$E$6:$E$1205,'Calc2'!B2727)),0)</f>
        <v>0</v>
      </c>
      <c r="C5307" s="10"/>
    </row>
    <row r="5308" spans="1:3">
      <c r="A5308" s="21">
        <v>282</v>
      </c>
      <c r="B5308" s="6">
        <f>IF(ISNUMBER('Calc2'!B2728),MAX(0,INDEX('913:913'!$E$6:$E$1205,'Calc2'!B2728)),0)</f>
        <v>0</v>
      </c>
      <c r="C5308" s="10"/>
    </row>
    <row r="5309" spans="1:3">
      <c r="A5309" s="21">
        <v>283</v>
      </c>
      <c r="B5309" s="6">
        <f>IF(ISNUMBER('Calc2'!B2729),MAX(0,INDEX('913:913'!$E$6:$E$1205,'Calc2'!B2729)),0)</f>
        <v>0</v>
      </c>
      <c r="C5309" s="10"/>
    </row>
    <row r="5310" spans="1:3">
      <c r="A5310" s="21">
        <v>284</v>
      </c>
      <c r="B5310" s="6">
        <f>IF(ISNUMBER('Calc2'!B2730),MAX(0,INDEX('913:913'!$E$6:$E$1205,'Calc2'!B2730)),0)</f>
        <v>0</v>
      </c>
      <c r="C5310" s="10"/>
    </row>
    <row r="5311" spans="1:3">
      <c r="A5311" s="21">
        <v>285</v>
      </c>
      <c r="B5311" s="6">
        <f>IF(ISNUMBER('Calc2'!B2731),MAX(0,INDEX('913:913'!$E$6:$E$1205,'Calc2'!B2731)),0)</f>
        <v>0</v>
      </c>
      <c r="C5311" s="10"/>
    </row>
    <row r="5312" spans="1:3">
      <c r="A5312" s="21">
        <v>286</v>
      </c>
      <c r="B5312" s="6">
        <f>IF(ISNUMBER('Calc2'!B2732),MAX(0,INDEX('913:913'!$E$6:$E$1205,'Calc2'!B2732)),0)</f>
        <v>0</v>
      </c>
      <c r="C5312" s="10"/>
    </row>
    <row r="5313" spans="1:3">
      <c r="A5313" s="21">
        <v>287</v>
      </c>
      <c r="B5313" s="6">
        <f>IF(ISNUMBER('Calc2'!B2733),MAX(0,INDEX('913:913'!$E$6:$E$1205,'Calc2'!B2733)),0)</f>
        <v>0</v>
      </c>
      <c r="C5313" s="10"/>
    </row>
    <row r="5314" spans="1:3">
      <c r="A5314" s="21">
        <v>288</v>
      </c>
      <c r="B5314" s="6">
        <f>IF(ISNUMBER('Calc2'!B2734),MAX(0,INDEX('913:913'!$E$6:$E$1205,'Calc2'!B2734)),0)</f>
        <v>0</v>
      </c>
      <c r="C5314" s="10"/>
    </row>
    <row r="5315" spans="1:3">
      <c r="A5315" s="21">
        <v>289</v>
      </c>
      <c r="B5315" s="6">
        <f>IF(ISNUMBER('Calc2'!B2735),MAX(0,INDEX('913:913'!$E$6:$E$1205,'Calc2'!B2735)),0)</f>
        <v>0</v>
      </c>
      <c r="C5315" s="10"/>
    </row>
    <row r="5316" spans="1:3">
      <c r="A5316" s="21">
        <v>290</v>
      </c>
      <c r="B5316" s="6">
        <f>IF(ISNUMBER('Calc2'!B2736),MAX(0,INDEX('913:913'!$E$6:$E$1205,'Calc2'!B2736)),0)</f>
        <v>0</v>
      </c>
      <c r="C5316" s="10"/>
    </row>
    <row r="5317" spans="1:3">
      <c r="A5317" s="21">
        <v>291</v>
      </c>
      <c r="B5317" s="6">
        <f>IF(ISNUMBER('Calc2'!B2737),MAX(0,INDEX('913:913'!$E$6:$E$1205,'Calc2'!B2737)),0)</f>
        <v>0</v>
      </c>
      <c r="C5317" s="10"/>
    </row>
    <row r="5318" spans="1:3">
      <c r="A5318" s="21">
        <v>292</v>
      </c>
      <c r="B5318" s="6">
        <f>IF(ISNUMBER('Calc2'!B2738),MAX(0,INDEX('913:913'!$E$6:$E$1205,'Calc2'!B2738)),0)</f>
        <v>0</v>
      </c>
      <c r="C5318" s="10"/>
    </row>
    <row r="5319" spans="1:3">
      <c r="A5319" s="21">
        <v>293</v>
      </c>
      <c r="B5319" s="6">
        <f>IF(ISNUMBER('Calc2'!B2739),MAX(0,INDEX('913:913'!$E$6:$E$1205,'Calc2'!B2739)),0)</f>
        <v>0</v>
      </c>
      <c r="C5319" s="10"/>
    </row>
    <row r="5320" spans="1:3">
      <c r="A5320" s="21">
        <v>294</v>
      </c>
      <c r="B5320" s="6">
        <f>IF(ISNUMBER('Calc2'!B2740),MAX(0,INDEX('913:913'!$E$6:$E$1205,'Calc2'!B2740)),0)</f>
        <v>0</v>
      </c>
      <c r="C5320" s="10"/>
    </row>
    <row r="5321" spans="1:3">
      <c r="A5321" s="21">
        <v>295</v>
      </c>
      <c r="B5321" s="6">
        <f>IF(ISNUMBER('Calc2'!B2741),MAX(0,INDEX('913:913'!$E$6:$E$1205,'Calc2'!B2741)),0)</f>
        <v>0</v>
      </c>
      <c r="C5321" s="10"/>
    </row>
    <row r="5322" spans="1:3">
      <c r="A5322" s="21">
        <v>296</v>
      </c>
      <c r="B5322" s="6">
        <f>IF(ISNUMBER('Calc2'!B2742),MAX(0,INDEX('913:913'!$E$6:$E$1205,'Calc2'!B2742)),0)</f>
        <v>0</v>
      </c>
      <c r="C5322" s="10"/>
    </row>
    <row r="5323" spans="1:3">
      <c r="A5323" s="21">
        <v>297</v>
      </c>
      <c r="B5323" s="6">
        <f>IF(ISNUMBER('Calc2'!B2743),MAX(0,INDEX('913:913'!$E$6:$E$1205,'Calc2'!B2743)),0)</f>
        <v>0</v>
      </c>
      <c r="C5323" s="10"/>
    </row>
    <row r="5324" spans="1:3">
      <c r="A5324" s="21">
        <v>298</v>
      </c>
      <c r="B5324" s="6">
        <f>IF(ISNUMBER('Calc2'!B2744),MAX(0,INDEX('913:913'!$E$6:$E$1205,'Calc2'!B2744)),0)</f>
        <v>0</v>
      </c>
      <c r="C5324" s="10"/>
    </row>
    <row r="5325" spans="1:3">
      <c r="A5325" s="21">
        <v>299</v>
      </c>
      <c r="B5325" s="6">
        <f>IF(ISNUMBER('Calc2'!B2745),MAX(0,INDEX('913:913'!$E$6:$E$1205,'Calc2'!B2745)),0)</f>
        <v>0</v>
      </c>
      <c r="C5325" s="10"/>
    </row>
    <row r="5326" spans="1:3">
      <c r="A5326" s="21">
        <v>300</v>
      </c>
      <c r="B5326" s="6">
        <f>IF(ISNUMBER('Calc2'!B2746),MAX(0,INDEX('913:913'!$E$6:$E$1205,'Calc2'!B2746)),0)</f>
        <v>0</v>
      </c>
      <c r="C5326" s="10"/>
    </row>
    <row r="5327" spans="1:3">
      <c r="A5327" s="21">
        <v>301</v>
      </c>
      <c r="B5327" s="6">
        <f>IF(ISNUMBER('Calc2'!B2747),MAX(0,INDEX('913:913'!$E$6:$E$1205,'Calc2'!B2747)),0)</f>
        <v>0</v>
      </c>
      <c r="C5327" s="10"/>
    </row>
    <row r="5328" spans="1:3">
      <c r="A5328" s="21">
        <v>302</v>
      </c>
      <c r="B5328" s="6">
        <f>IF(ISNUMBER('Calc2'!B2748),MAX(0,INDEX('913:913'!$E$6:$E$1205,'Calc2'!B2748)),0)</f>
        <v>0</v>
      </c>
      <c r="C5328" s="10"/>
    </row>
    <row r="5329" spans="1:3">
      <c r="A5329" s="21">
        <v>303</v>
      </c>
      <c r="B5329" s="6">
        <f>IF(ISNUMBER('Calc2'!B2749),MAX(0,INDEX('913:913'!$E$6:$E$1205,'Calc2'!B2749)),0)</f>
        <v>0</v>
      </c>
      <c r="C5329" s="10"/>
    </row>
    <row r="5330" spans="1:3">
      <c r="A5330" s="21">
        <v>304</v>
      </c>
      <c r="B5330" s="6">
        <f>IF(ISNUMBER('Calc2'!B2750),MAX(0,INDEX('913:913'!$E$6:$E$1205,'Calc2'!B2750)),0)</f>
        <v>0</v>
      </c>
      <c r="C5330" s="10"/>
    </row>
    <row r="5331" spans="1:3">
      <c r="A5331" s="21">
        <v>305</v>
      </c>
      <c r="B5331" s="6">
        <f>IF(ISNUMBER('Calc2'!B2751),MAX(0,INDEX('913:913'!$E$6:$E$1205,'Calc2'!B2751)),0)</f>
        <v>0</v>
      </c>
      <c r="C5331" s="10"/>
    </row>
    <row r="5332" spans="1:3">
      <c r="A5332" s="21">
        <v>306</v>
      </c>
      <c r="B5332" s="6">
        <f>IF(ISNUMBER('Calc2'!B2752),MAX(0,INDEX('913:913'!$E$6:$E$1205,'Calc2'!B2752)),0)</f>
        <v>0</v>
      </c>
      <c r="C5332" s="10"/>
    </row>
    <row r="5333" spans="1:3">
      <c r="A5333" s="21">
        <v>307</v>
      </c>
      <c r="B5333" s="6">
        <f>IF(ISNUMBER('Calc2'!B2753),MAX(0,INDEX('913:913'!$E$6:$E$1205,'Calc2'!B2753)),0)</f>
        <v>0</v>
      </c>
      <c r="C5333" s="10"/>
    </row>
    <row r="5334" spans="1:3">
      <c r="A5334" s="21">
        <v>308</v>
      </c>
      <c r="B5334" s="6">
        <f>IF(ISNUMBER('Calc2'!B2754),MAX(0,INDEX('913:913'!$E$6:$E$1205,'Calc2'!B2754)),0)</f>
        <v>0</v>
      </c>
      <c r="C5334" s="10"/>
    </row>
    <row r="5335" spans="1:3">
      <c r="A5335" s="21">
        <v>309</v>
      </c>
      <c r="B5335" s="6">
        <f>IF(ISNUMBER('Calc2'!B2755),MAX(0,INDEX('913:913'!$E$6:$E$1205,'Calc2'!B2755)),0)</f>
        <v>0</v>
      </c>
      <c r="C5335" s="10"/>
    </row>
    <row r="5336" spans="1:3">
      <c r="A5336" s="21">
        <v>310</v>
      </c>
      <c r="B5336" s="6">
        <f>IF(ISNUMBER('Calc2'!B2756),MAX(0,INDEX('913:913'!$E$6:$E$1205,'Calc2'!B2756)),0)</f>
        <v>0</v>
      </c>
      <c r="C5336" s="10"/>
    </row>
    <row r="5337" spans="1:3">
      <c r="A5337" s="21">
        <v>311</v>
      </c>
      <c r="B5337" s="6">
        <f>IF(ISNUMBER('Calc2'!B2757),MAX(0,INDEX('913:913'!$E$6:$E$1205,'Calc2'!B2757)),0)</f>
        <v>0</v>
      </c>
      <c r="C5337" s="10"/>
    </row>
    <row r="5338" spans="1:3">
      <c r="A5338" s="21">
        <v>312</v>
      </c>
      <c r="B5338" s="6">
        <f>IF(ISNUMBER('Calc2'!B2758),MAX(0,INDEX('913:913'!$E$6:$E$1205,'Calc2'!B2758)),0)</f>
        <v>0</v>
      </c>
      <c r="C5338" s="10"/>
    </row>
    <row r="5339" spans="1:3">
      <c r="A5339" s="21">
        <v>313</v>
      </c>
      <c r="B5339" s="6">
        <f>IF(ISNUMBER('Calc2'!B2759),MAX(0,INDEX('913:913'!$E$6:$E$1205,'Calc2'!B2759)),0)</f>
        <v>0</v>
      </c>
      <c r="C5339" s="10"/>
    </row>
    <row r="5340" spans="1:3">
      <c r="A5340" s="21">
        <v>314</v>
      </c>
      <c r="B5340" s="6">
        <f>IF(ISNUMBER('Calc2'!B2760),MAX(0,INDEX('913:913'!$E$6:$E$1205,'Calc2'!B2760)),0)</f>
        <v>0</v>
      </c>
      <c r="C5340" s="10"/>
    </row>
    <row r="5341" spans="1:3">
      <c r="A5341" s="21">
        <v>315</v>
      </c>
      <c r="B5341" s="6">
        <f>IF(ISNUMBER('Calc2'!B2761),MAX(0,INDEX('913:913'!$E$6:$E$1205,'Calc2'!B2761)),0)</f>
        <v>0</v>
      </c>
      <c r="C5341" s="10"/>
    </row>
    <row r="5342" spans="1:3">
      <c r="A5342" s="21">
        <v>316</v>
      </c>
      <c r="B5342" s="6">
        <f>IF(ISNUMBER('Calc2'!B2762),MAX(0,INDEX('913:913'!$E$6:$E$1205,'Calc2'!B2762)),0)</f>
        <v>0</v>
      </c>
      <c r="C5342" s="10"/>
    </row>
    <row r="5343" spans="1:3">
      <c r="A5343" s="21">
        <v>317</v>
      </c>
      <c r="B5343" s="6">
        <f>IF(ISNUMBER('Calc2'!B2763),MAX(0,INDEX('913:913'!$E$6:$E$1205,'Calc2'!B2763)),0)</f>
        <v>0</v>
      </c>
      <c r="C5343" s="10"/>
    </row>
    <row r="5344" spans="1:3">
      <c r="A5344" s="21">
        <v>318</v>
      </c>
      <c r="B5344" s="6">
        <f>IF(ISNUMBER('Calc2'!B2764),MAX(0,INDEX('913:913'!$E$6:$E$1205,'Calc2'!B2764)),0)</f>
        <v>0</v>
      </c>
      <c r="C5344" s="10"/>
    </row>
    <row r="5345" spans="1:3">
      <c r="A5345" s="21">
        <v>319</v>
      </c>
      <c r="B5345" s="6">
        <f>IF(ISNUMBER('Calc2'!B2765),MAX(0,INDEX('913:913'!$E$6:$E$1205,'Calc2'!B2765)),0)</f>
        <v>0</v>
      </c>
      <c r="C5345" s="10"/>
    </row>
    <row r="5346" spans="1:3">
      <c r="A5346" s="21">
        <v>320</v>
      </c>
      <c r="B5346" s="6">
        <f>IF(ISNUMBER('Calc2'!B2766),MAX(0,INDEX('913:913'!$E$6:$E$1205,'Calc2'!B2766)),0)</f>
        <v>0</v>
      </c>
      <c r="C5346" s="10"/>
    </row>
    <row r="5347" spans="1:3">
      <c r="A5347" s="21">
        <v>321</v>
      </c>
      <c r="B5347" s="6">
        <f>IF(ISNUMBER('Calc2'!B2767),MAX(0,INDEX('913:913'!$E$6:$E$1205,'Calc2'!B2767)),0)</f>
        <v>0</v>
      </c>
      <c r="C5347" s="10"/>
    </row>
    <row r="5348" spans="1:3">
      <c r="A5348" s="21">
        <v>322</v>
      </c>
      <c r="B5348" s="6">
        <f>IF(ISNUMBER('Calc2'!B2768),MAX(0,INDEX('913:913'!$E$6:$E$1205,'Calc2'!B2768)),0)</f>
        <v>0</v>
      </c>
      <c r="C5348" s="10"/>
    </row>
    <row r="5349" spans="1:3">
      <c r="A5349" s="21">
        <v>323</v>
      </c>
      <c r="B5349" s="6">
        <f>IF(ISNUMBER('Calc2'!B2769),MAX(0,INDEX('913:913'!$E$6:$E$1205,'Calc2'!B2769)),0)</f>
        <v>0</v>
      </c>
      <c r="C5349" s="10"/>
    </row>
    <row r="5350" spans="1:3">
      <c r="A5350" s="21">
        <v>324</v>
      </c>
      <c r="B5350" s="6">
        <f>IF(ISNUMBER('Calc2'!B2770),MAX(0,INDEX('913:913'!$E$6:$E$1205,'Calc2'!B2770)),0)</f>
        <v>0</v>
      </c>
      <c r="C5350" s="10"/>
    </row>
    <row r="5351" spans="1:3">
      <c r="A5351" s="21">
        <v>325</v>
      </c>
      <c r="B5351" s="6">
        <f>IF(ISNUMBER('Calc2'!B2771),MAX(0,INDEX('913:913'!$E$6:$E$1205,'Calc2'!B2771)),0)</f>
        <v>0</v>
      </c>
      <c r="C5351" s="10"/>
    </row>
    <row r="5352" spans="1:3">
      <c r="A5352" s="21">
        <v>326</v>
      </c>
      <c r="B5352" s="6">
        <f>IF(ISNUMBER('Calc2'!B2772),MAX(0,INDEX('913:913'!$E$6:$E$1205,'Calc2'!B2772)),0)</f>
        <v>0</v>
      </c>
      <c r="C5352" s="10"/>
    </row>
    <row r="5353" spans="1:3">
      <c r="A5353" s="21">
        <v>327</v>
      </c>
      <c r="B5353" s="6">
        <f>IF(ISNUMBER('Calc2'!B2773),MAX(0,INDEX('913:913'!$E$6:$E$1205,'Calc2'!B2773)),0)</f>
        <v>0</v>
      </c>
      <c r="C5353" s="10"/>
    </row>
    <row r="5354" spans="1:3">
      <c r="A5354" s="21">
        <v>328</v>
      </c>
      <c r="B5354" s="6">
        <f>IF(ISNUMBER('Calc2'!B2774),MAX(0,INDEX('913:913'!$E$6:$E$1205,'Calc2'!B2774)),0)</f>
        <v>0</v>
      </c>
      <c r="C5354" s="10"/>
    </row>
    <row r="5355" spans="1:3">
      <c r="A5355" s="21">
        <v>329</v>
      </c>
      <c r="B5355" s="6">
        <f>IF(ISNUMBER('Calc2'!B2775),MAX(0,INDEX('913:913'!$E$6:$E$1205,'Calc2'!B2775)),0)</f>
        <v>0</v>
      </c>
      <c r="C5355" s="10"/>
    </row>
    <row r="5356" spans="1:3">
      <c r="A5356" s="21">
        <v>330</v>
      </c>
      <c r="B5356" s="6">
        <f>IF(ISNUMBER('Calc2'!B2776),MAX(0,INDEX('913:913'!$E$6:$E$1205,'Calc2'!B2776)),0)</f>
        <v>0</v>
      </c>
      <c r="C5356" s="10"/>
    </row>
    <row r="5357" spans="1:3">
      <c r="A5357" s="21">
        <v>331</v>
      </c>
      <c r="B5357" s="6">
        <f>IF(ISNUMBER('Calc2'!B2777),MAX(0,INDEX('913:913'!$E$6:$E$1205,'Calc2'!B2777)),0)</f>
        <v>0</v>
      </c>
      <c r="C5357" s="10"/>
    </row>
    <row r="5358" spans="1:3">
      <c r="A5358" s="21">
        <v>332</v>
      </c>
      <c r="B5358" s="6">
        <f>IF(ISNUMBER('Calc2'!B2778),MAX(0,INDEX('913:913'!$E$6:$E$1205,'Calc2'!B2778)),0)</f>
        <v>0</v>
      </c>
      <c r="C5358" s="10"/>
    </row>
    <row r="5359" spans="1:3">
      <c r="A5359" s="21">
        <v>333</v>
      </c>
      <c r="B5359" s="6">
        <f>IF(ISNUMBER('Calc2'!B2779),MAX(0,INDEX('913:913'!$E$6:$E$1205,'Calc2'!B2779)),0)</f>
        <v>0</v>
      </c>
      <c r="C5359" s="10"/>
    </row>
    <row r="5360" spans="1:3">
      <c r="A5360" s="21">
        <v>334</v>
      </c>
      <c r="B5360" s="6">
        <f>IF(ISNUMBER('Calc2'!B2780),MAX(0,INDEX('913:913'!$E$6:$E$1205,'Calc2'!B2780)),0)</f>
        <v>0</v>
      </c>
      <c r="C5360" s="10"/>
    </row>
    <row r="5361" spans="1:3">
      <c r="A5361" s="21">
        <v>335</v>
      </c>
      <c r="B5361" s="6">
        <f>IF(ISNUMBER('Calc2'!B2781),MAX(0,INDEX('913:913'!$E$6:$E$1205,'Calc2'!B2781)),0)</f>
        <v>0</v>
      </c>
      <c r="C5361" s="10"/>
    </row>
    <row r="5362" spans="1:3">
      <c r="A5362" s="21">
        <v>336</v>
      </c>
      <c r="B5362" s="6">
        <f>IF(ISNUMBER('Calc2'!B2782),MAX(0,INDEX('913:913'!$E$6:$E$1205,'Calc2'!B2782)),0)</f>
        <v>0</v>
      </c>
      <c r="C5362" s="10"/>
    </row>
    <row r="5363" spans="1:3">
      <c r="A5363" s="21">
        <v>337</v>
      </c>
      <c r="B5363" s="6">
        <f>IF(ISNUMBER('Calc2'!B2783),MAX(0,INDEX('913:913'!$E$6:$E$1205,'Calc2'!B2783)),0)</f>
        <v>0</v>
      </c>
      <c r="C5363" s="10"/>
    </row>
    <row r="5364" spans="1:3">
      <c r="A5364" s="21">
        <v>338</v>
      </c>
      <c r="B5364" s="6">
        <f>IF(ISNUMBER('Calc2'!B2784),MAX(0,INDEX('913:913'!$E$6:$E$1205,'Calc2'!B2784)),0)</f>
        <v>0</v>
      </c>
      <c r="C5364" s="10"/>
    </row>
    <row r="5365" spans="1:3">
      <c r="A5365" s="21">
        <v>339</v>
      </c>
      <c r="B5365" s="6">
        <f>IF(ISNUMBER('Calc2'!B2785),MAX(0,INDEX('913:913'!$E$6:$E$1205,'Calc2'!B2785)),0)</f>
        <v>0</v>
      </c>
      <c r="C5365" s="10"/>
    </row>
    <row r="5366" spans="1:3">
      <c r="A5366" s="21">
        <v>340</v>
      </c>
      <c r="B5366" s="6">
        <f>IF(ISNUMBER('Calc2'!B2786),MAX(0,INDEX('913:913'!$E$6:$E$1205,'Calc2'!B2786)),0)</f>
        <v>0</v>
      </c>
      <c r="C5366" s="10"/>
    </row>
    <row r="5367" spans="1:3">
      <c r="A5367" s="21">
        <v>341</v>
      </c>
      <c r="B5367" s="6">
        <f>IF(ISNUMBER('Calc2'!B2787),MAX(0,INDEX('913:913'!$E$6:$E$1205,'Calc2'!B2787)),0)</f>
        <v>0</v>
      </c>
      <c r="C5367" s="10"/>
    </row>
    <row r="5368" spans="1:3">
      <c r="A5368" s="21">
        <v>342</v>
      </c>
      <c r="B5368" s="6">
        <f>IF(ISNUMBER('Calc2'!B2788),MAX(0,INDEX('913:913'!$E$6:$E$1205,'Calc2'!B2788)),0)</f>
        <v>0</v>
      </c>
      <c r="C5368" s="10"/>
    </row>
    <row r="5369" spans="1:3">
      <c r="A5369" s="21">
        <v>343</v>
      </c>
      <c r="B5369" s="6">
        <f>IF(ISNUMBER('Calc2'!B2789),MAX(0,INDEX('913:913'!$E$6:$E$1205,'Calc2'!B2789)),0)</f>
        <v>0</v>
      </c>
      <c r="C5369" s="10"/>
    </row>
    <row r="5370" spans="1:3">
      <c r="A5370" s="21">
        <v>344</v>
      </c>
      <c r="B5370" s="6">
        <f>IF(ISNUMBER('Calc2'!B2790),MAX(0,INDEX('913:913'!$E$6:$E$1205,'Calc2'!B2790)),0)</f>
        <v>0</v>
      </c>
      <c r="C5370" s="10"/>
    </row>
    <row r="5371" spans="1:3">
      <c r="A5371" s="21">
        <v>345</v>
      </c>
      <c r="B5371" s="6">
        <f>IF(ISNUMBER('Calc2'!B2791),MAX(0,INDEX('913:913'!$E$6:$E$1205,'Calc2'!B2791)),0)</f>
        <v>0</v>
      </c>
      <c r="C5371" s="10"/>
    </row>
    <row r="5372" spans="1:3">
      <c r="A5372" s="21">
        <v>346</v>
      </c>
      <c r="B5372" s="6">
        <f>IF(ISNUMBER('Calc2'!B2792),MAX(0,INDEX('913:913'!$E$6:$E$1205,'Calc2'!B2792)),0)</f>
        <v>0</v>
      </c>
      <c r="C5372" s="10"/>
    </row>
    <row r="5373" spans="1:3">
      <c r="A5373" s="21">
        <v>347</v>
      </c>
      <c r="B5373" s="6">
        <f>IF(ISNUMBER('Calc2'!B2793),MAX(0,INDEX('913:913'!$E$6:$E$1205,'Calc2'!B2793)),0)</f>
        <v>0</v>
      </c>
      <c r="C5373" s="10"/>
    </row>
    <row r="5374" spans="1:3">
      <c r="A5374" s="21">
        <v>348</v>
      </c>
      <c r="B5374" s="6">
        <f>IF(ISNUMBER('Calc2'!B2794),MAX(0,INDEX('913:913'!$E$6:$E$1205,'Calc2'!B2794)),0)</f>
        <v>0</v>
      </c>
      <c r="C5374" s="10"/>
    </row>
    <row r="5375" spans="1:3">
      <c r="A5375" s="21">
        <v>349</v>
      </c>
      <c r="B5375" s="6">
        <f>IF(ISNUMBER('Calc2'!B2795),MAX(0,INDEX('913:913'!$E$6:$E$1205,'Calc2'!B2795)),0)</f>
        <v>0</v>
      </c>
      <c r="C5375" s="10"/>
    </row>
    <row r="5376" spans="1:3">
      <c r="A5376" s="21">
        <v>350</v>
      </c>
      <c r="B5376" s="6">
        <f>IF(ISNUMBER('Calc2'!B2796),MAX(0,INDEX('913:913'!$E$6:$E$1205,'Calc2'!B2796)),0)</f>
        <v>0</v>
      </c>
      <c r="C5376" s="10"/>
    </row>
    <row r="5377" spans="1:3">
      <c r="A5377" s="21">
        <v>351</v>
      </c>
      <c r="B5377" s="6">
        <f>IF(ISNUMBER('Calc2'!B2797),MAX(0,INDEX('913:913'!$E$6:$E$1205,'Calc2'!B2797)),0)</f>
        <v>0</v>
      </c>
      <c r="C5377" s="10"/>
    </row>
    <row r="5378" spans="1:3">
      <c r="A5378" s="21">
        <v>352</v>
      </c>
      <c r="B5378" s="6">
        <f>IF(ISNUMBER('Calc2'!B2798),MAX(0,INDEX('913:913'!$E$6:$E$1205,'Calc2'!B2798)),0)</f>
        <v>0</v>
      </c>
      <c r="C5378" s="10"/>
    </row>
    <row r="5379" spans="1:3">
      <c r="A5379" s="21">
        <v>353</v>
      </c>
      <c r="B5379" s="6">
        <f>IF(ISNUMBER('Calc2'!B2799),MAX(0,INDEX('913:913'!$E$6:$E$1205,'Calc2'!B2799)),0)</f>
        <v>0</v>
      </c>
      <c r="C5379" s="10"/>
    </row>
    <row r="5380" spans="1:3">
      <c r="A5380" s="21">
        <v>354</v>
      </c>
      <c r="B5380" s="6">
        <f>IF(ISNUMBER('Calc2'!B2800),MAX(0,INDEX('913:913'!$E$6:$E$1205,'Calc2'!B2800)),0)</f>
        <v>0</v>
      </c>
      <c r="C5380" s="10"/>
    </row>
    <row r="5381" spans="1:3">
      <c r="A5381" s="21">
        <v>355</v>
      </c>
      <c r="B5381" s="6">
        <f>IF(ISNUMBER('Calc2'!B2801),MAX(0,INDEX('913:913'!$E$6:$E$1205,'Calc2'!B2801)),0)</f>
        <v>0</v>
      </c>
      <c r="C5381" s="10"/>
    </row>
    <row r="5382" spans="1:3">
      <c r="A5382" s="21">
        <v>356</v>
      </c>
      <c r="B5382" s="6">
        <f>IF(ISNUMBER('Calc2'!B2802),MAX(0,INDEX('913:913'!$E$6:$E$1205,'Calc2'!B2802)),0)</f>
        <v>0</v>
      </c>
      <c r="C5382" s="10"/>
    </row>
    <row r="5383" spans="1:3">
      <c r="A5383" s="21">
        <v>357</v>
      </c>
      <c r="B5383" s="6">
        <f>IF(ISNUMBER('Calc2'!B2803),MAX(0,INDEX('913:913'!$E$6:$E$1205,'Calc2'!B2803)),0)</f>
        <v>0</v>
      </c>
      <c r="C5383" s="10"/>
    </row>
    <row r="5384" spans="1:3">
      <c r="A5384" s="21">
        <v>358</v>
      </c>
      <c r="B5384" s="6">
        <f>IF(ISNUMBER('Calc2'!B2804),MAX(0,INDEX('913:913'!$E$6:$E$1205,'Calc2'!B2804)),0)</f>
        <v>0</v>
      </c>
      <c r="C5384" s="10"/>
    </row>
    <row r="5385" spans="1:3">
      <c r="A5385" s="21">
        <v>359</v>
      </c>
      <c r="B5385" s="6">
        <f>IF(ISNUMBER('Calc2'!B2805),MAX(0,INDEX('913:913'!$E$6:$E$1205,'Calc2'!B2805)),0)</f>
        <v>0</v>
      </c>
      <c r="C5385" s="10"/>
    </row>
    <row r="5386" spans="1:3">
      <c r="A5386" s="21">
        <v>360</v>
      </c>
      <c r="B5386" s="6">
        <f>IF(ISNUMBER('Calc2'!B2806),MAX(0,INDEX('913:913'!$E$6:$E$1205,'Calc2'!B2806)),0)</f>
        <v>0</v>
      </c>
      <c r="C5386" s="10"/>
    </row>
    <row r="5387" spans="1:3">
      <c r="A5387" s="21">
        <v>361</v>
      </c>
      <c r="B5387" s="6">
        <f>IF(ISNUMBER('Calc2'!B2807),MAX(0,INDEX('913:913'!$E$6:$E$1205,'Calc2'!B2807)),0)</f>
        <v>0</v>
      </c>
      <c r="C5387" s="10"/>
    </row>
    <row r="5388" spans="1:3">
      <c r="A5388" s="21">
        <v>362</v>
      </c>
      <c r="B5388" s="6">
        <f>IF(ISNUMBER('Calc2'!B2808),MAX(0,INDEX('913:913'!$E$6:$E$1205,'Calc2'!B2808)),0)</f>
        <v>0</v>
      </c>
      <c r="C5388" s="10"/>
    </row>
    <row r="5389" spans="1:3">
      <c r="A5389" s="21">
        <v>363</v>
      </c>
      <c r="B5389" s="6">
        <f>IF(ISNUMBER('Calc2'!B2809),MAX(0,INDEX('913:913'!$E$6:$E$1205,'Calc2'!B2809)),0)</f>
        <v>0</v>
      </c>
      <c r="C5389" s="10"/>
    </row>
    <row r="5390" spans="1:3">
      <c r="A5390" s="21">
        <v>364</v>
      </c>
      <c r="B5390" s="6">
        <f>IF(ISNUMBER('Calc2'!B2810),MAX(0,INDEX('913:913'!$E$6:$E$1205,'Calc2'!B2810)),0)</f>
        <v>0</v>
      </c>
      <c r="C5390" s="10"/>
    </row>
    <row r="5391" spans="1:3">
      <c r="A5391" s="21">
        <v>365</v>
      </c>
      <c r="B5391" s="6">
        <f>IF(ISNUMBER('Calc2'!B2811),MAX(0,INDEX('913:913'!$E$6:$E$1205,'Calc2'!B2811)),0)</f>
        <v>0</v>
      </c>
      <c r="C5391" s="10"/>
    </row>
    <row r="5392" spans="1:3">
      <c r="A5392" s="21">
        <v>366</v>
      </c>
      <c r="B5392" s="6">
        <f>IF(ISNUMBER('Calc2'!B2812),MAX(0,INDEX('913:913'!$E$6:$E$1205,'Calc2'!B2812)),0)</f>
        <v>0</v>
      </c>
      <c r="C5392" s="10"/>
    </row>
    <row r="5393" spans="1:3">
      <c r="A5393" s="21">
        <v>367</v>
      </c>
      <c r="B5393" s="6">
        <f>IF(ISNUMBER('Calc2'!B2813),MAX(0,INDEX('913:913'!$E$6:$E$1205,'Calc2'!B2813)),0)</f>
        <v>0</v>
      </c>
      <c r="C5393" s="10"/>
    </row>
    <row r="5394" spans="1:3">
      <c r="A5394" s="21">
        <v>368</v>
      </c>
      <c r="B5394" s="6">
        <f>IF(ISNUMBER('Calc2'!B2814),MAX(0,INDEX('913:913'!$E$6:$E$1205,'Calc2'!B2814)),0)</f>
        <v>0</v>
      </c>
      <c r="C5394" s="10"/>
    </row>
    <row r="5395" spans="1:3">
      <c r="A5395" s="21">
        <v>369</v>
      </c>
      <c r="B5395" s="6">
        <f>IF(ISNUMBER('Calc2'!B2815),MAX(0,INDEX('913:913'!$E$6:$E$1205,'Calc2'!B2815)),0)</f>
        <v>0</v>
      </c>
      <c r="C5395" s="10"/>
    </row>
    <row r="5396" spans="1:3">
      <c r="A5396" s="21">
        <v>370</v>
      </c>
      <c r="B5396" s="6">
        <f>IF(ISNUMBER('Calc2'!B2816),MAX(0,INDEX('913:913'!$E$6:$E$1205,'Calc2'!B2816)),0)</f>
        <v>0</v>
      </c>
      <c r="C5396" s="10"/>
    </row>
    <row r="5397" spans="1:3">
      <c r="A5397" s="21">
        <v>371</v>
      </c>
      <c r="B5397" s="6">
        <f>IF(ISNUMBER('Calc2'!B2817),MAX(0,INDEX('913:913'!$E$6:$E$1205,'Calc2'!B2817)),0)</f>
        <v>0</v>
      </c>
      <c r="C5397" s="10"/>
    </row>
    <row r="5398" spans="1:3">
      <c r="A5398" s="21">
        <v>372</v>
      </c>
      <c r="B5398" s="6">
        <f>IF(ISNUMBER('Calc2'!B2818),MAX(0,INDEX('913:913'!$E$6:$E$1205,'Calc2'!B2818)),0)</f>
        <v>0</v>
      </c>
      <c r="C5398" s="10"/>
    </row>
    <row r="5399" spans="1:3">
      <c r="A5399" s="21">
        <v>373</v>
      </c>
      <c r="B5399" s="6">
        <f>IF(ISNUMBER('Calc2'!B2819),MAX(0,INDEX('913:913'!$E$6:$E$1205,'Calc2'!B2819)),0)</f>
        <v>0</v>
      </c>
      <c r="C5399" s="10"/>
    </row>
    <row r="5400" spans="1:3">
      <c r="A5400" s="21">
        <v>374</v>
      </c>
      <c r="B5400" s="6">
        <f>IF(ISNUMBER('Calc2'!B2820),MAX(0,INDEX('913:913'!$E$6:$E$1205,'Calc2'!B2820)),0)</f>
        <v>0</v>
      </c>
      <c r="C5400" s="10"/>
    </row>
    <row r="5401" spans="1:3">
      <c r="A5401" s="21">
        <v>375</v>
      </c>
      <c r="B5401" s="6">
        <f>IF(ISNUMBER('Calc2'!B2821),MAX(0,INDEX('913:913'!$E$6:$E$1205,'Calc2'!B2821)),0)</f>
        <v>0</v>
      </c>
      <c r="C5401" s="10"/>
    </row>
    <row r="5402" spans="1:3">
      <c r="A5402" s="21">
        <v>376</v>
      </c>
      <c r="B5402" s="6">
        <f>IF(ISNUMBER('Calc2'!B2822),MAX(0,INDEX('913:913'!$E$6:$E$1205,'Calc2'!B2822)),0)</f>
        <v>0</v>
      </c>
      <c r="C5402" s="10"/>
    </row>
    <row r="5403" spans="1:3">
      <c r="A5403" s="21">
        <v>377</v>
      </c>
      <c r="B5403" s="6">
        <f>IF(ISNUMBER('Calc2'!B2823),MAX(0,INDEX('913:913'!$E$6:$E$1205,'Calc2'!B2823)),0)</f>
        <v>0</v>
      </c>
      <c r="C5403" s="10"/>
    </row>
    <row r="5404" spans="1:3">
      <c r="A5404" s="21">
        <v>378</v>
      </c>
      <c r="B5404" s="6">
        <f>IF(ISNUMBER('Calc2'!B2824),MAX(0,INDEX('913:913'!$E$6:$E$1205,'Calc2'!B2824)),0)</f>
        <v>0</v>
      </c>
      <c r="C5404" s="10"/>
    </row>
    <row r="5405" spans="1:3">
      <c r="A5405" s="21">
        <v>379</v>
      </c>
      <c r="B5405" s="6">
        <f>IF(ISNUMBER('Calc2'!B2825),MAX(0,INDEX('913:913'!$E$6:$E$1205,'Calc2'!B2825)),0)</f>
        <v>0</v>
      </c>
      <c r="C5405" s="10"/>
    </row>
    <row r="5406" spans="1:3">
      <c r="A5406" s="21">
        <v>380</v>
      </c>
      <c r="B5406" s="6">
        <f>IF(ISNUMBER('Calc2'!B2826),MAX(0,INDEX('913:913'!$E$6:$E$1205,'Calc2'!B2826)),0)</f>
        <v>0</v>
      </c>
      <c r="C5406" s="10"/>
    </row>
    <row r="5407" spans="1:3">
      <c r="A5407" s="21">
        <v>381</v>
      </c>
      <c r="B5407" s="6">
        <f>IF(ISNUMBER('Calc2'!B2827),MAX(0,INDEX('913:913'!$E$6:$E$1205,'Calc2'!B2827)),0)</f>
        <v>0</v>
      </c>
      <c r="C5407" s="10"/>
    </row>
    <row r="5408" spans="1:3">
      <c r="A5408" s="21">
        <v>382</v>
      </c>
      <c r="B5408" s="6">
        <f>IF(ISNUMBER('Calc2'!B2828),MAX(0,INDEX('913:913'!$E$6:$E$1205,'Calc2'!B2828)),0)</f>
        <v>0</v>
      </c>
      <c r="C5408" s="10"/>
    </row>
    <row r="5409" spans="1:3">
      <c r="A5409" s="21">
        <v>383</v>
      </c>
      <c r="B5409" s="6">
        <f>IF(ISNUMBER('Calc2'!B2829),MAX(0,INDEX('913:913'!$E$6:$E$1205,'Calc2'!B2829)),0)</f>
        <v>0</v>
      </c>
      <c r="C5409" s="10"/>
    </row>
    <row r="5410" spans="1:3">
      <c r="A5410" s="21">
        <v>384</v>
      </c>
      <c r="B5410" s="6">
        <f>IF(ISNUMBER('Calc2'!B2830),MAX(0,INDEX('913:913'!$E$6:$E$1205,'Calc2'!B2830)),0)</f>
        <v>0</v>
      </c>
      <c r="C5410" s="10"/>
    </row>
    <row r="5411" spans="1:3">
      <c r="A5411" s="21">
        <v>385</v>
      </c>
      <c r="B5411" s="6">
        <f>IF(ISNUMBER('Calc2'!B2831),MAX(0,INDEX('913:913'!$E$6:$E$1205,'Calc2'!B2831)),0)</f>
        <v>0</v>
      </c>
      <c r="C5411" s="10"/>
    </row>
    <row r="5412" spans="1:3">
      <c r="A5412" s="21">
        <v>386</v>
      </c>
      <c r="B5412" s="6">
        <f>IF(ISNUMBER('Calc2'!B2832),MAX(0,INDEX('913:913'!$E$6:$E$1205,'Calc2'!B2832)),0)</f>
        <v>0</v>
      </c>
      <c r="C5412" s="10"/>
    </row>
    <row r="5413" spans="1:3">
      <c r="A5413" s="21">
        <v>387</v>
      </c>
      <c r="B5413" s="6">
        <f>IF(ISNUMBER('Calc2'!B2833),MAX(0,INDEX('913:913'!$E$6:$E$1205,'Calc2'!B2833)),0)</f>
        <v>0</v>
      </c>
      <c r="C5413" s="10"/>
    </row>
    <row r="5414" spans="1:3">
      <c r="A5414" s="21">
        <v>388</v>
      </c>
      <c r="B5414" s="6">
        <f>IF(ISNUMBER('Calc2'!B2834),MAX(0,INDEX('913:913'!$E$6:$E$1205,'Calc2'!B2834)),0)</f>
        <v>0</v>
      </c>
      <c r="C5414" s="10"/>
    </row>
    <row r="5415" spans="1:3">
      <c r="A5415" s="21">
        <v>389</v>
      </c>
      <c r="B5415" s="6">
        <f>IF(ISNUMBER('Calc2'!B2835),MAX(0,INDEX('913:913'!$E$6:$E$1205,'Calc2'!B2835)),0)</f>
        <v>0</v>
      </c>
      <c r="C5415" s="10"/>
    </row>
    <row r="5416" spans="1:3">
      <c r="A5416" s="21">
        <v>390</v>
      </c>
      <c r="B5416" s="6">
        <f>IF(ISNUMBER('Calc2'!B2836),MAX(0,INDEX('913:913'!$E$6:$E$1205,'Calc2'!B2836)),0)</f>
        <v>0</v>
      </c>
      <c r="C5416" s="10"/>
    </row>
    <row r="5417" spans="1:3">
      <c r="A5417" s="21">
        <v>391</v>
      </c>
      <c r="B5417" s="6">
        <f>IF(ISNUMBER('Calc2'!B2837),MAX(0,INDEX('913:913'!$E$6:$E$1205,'Calc2'!B2837)),0)</f>
        <v>0</v>
      </c>
      <c r="C5417" s="10"/>
    </row>
    <row r="5418" spans="1:3">
      <c r="A5418" s="21">
        <v>392</v>
      </c>
      <c r="B5418" s="6">
        <f>IF(ISNUMBER('Calc2'!B2838),MAX(0,INDEX('913:913'!$E$6:$E$1205,'Calc2'!B2838)),0)</f>
        <v>0</v>
      </c>
      <c r="C5418" s="10"/>
    </row>
    <row r="5419" spans="1:3">
      <c r="A5419" s="21">
        <v>393</v>
      </c>
      <c r="B5419" s="6">
        <f>IF(ISNUMBER('Calc2'!B2839),MAX(0,INDEX('913:913'!$E$6:$E$1205,'Calc2'!B2839)),0)</f>
        <v>0</v>
      </c>
      <c r="C5419" s="10"/>
    </row>
    <row r="5420" spans="1:3">
      <c r="A5420" s="21">
        <v>394</v>
      </c>
      <c r="B5420" s="6">
        <f>IF(ISNUMBER('Calc2'!B2840),MAX(0,INDEX('913:913'!$E$6:$E$1205,'Calc2'!B2840)),0)</f>
        <v>0</v>
      </c>
      <c r="C5420" s="10"/>
    </row>
    <row r="5421" spans="1:3">
      <c r="A5421" s="21">
        <v>395</v>
      </c>
      <c r="B5421" s="6">
        <f>IF(ISNUMBER('Calc2'!B2841),MAX(0,INDEX('913:913'!$E$6:$E$1205,'Calc2'!B2841)),0)</f>
        <v>0</v>
      </c>
      <c r="C5421" s="10"/>
    </row>
    <row r="5422" spans="1:3">
      <c r="A5422" s="21">
        <v>396</v>
      </c>
      <c r="B5422" s="6">
        <f>IF(ISNUMBER('Calc2'!B2842),MAX(0,INDEX('913:913'!$E$6:$E$1205,'Calc2'!B2842)),0)</f>
        <v>0</v>
      </c>
      <c r="C5422" s="10"/>
    </row>
    <row r="5423" spans="1:3">
      <c r="A5423" s="21">
        <v>397</v>
      </c>
      <c r="B5423" s="6">
        <f>IF(ISNUMBER('Calc2'!B2843),MAX(0,INDEX('913:913'!$E$6:$E$1205,'Calc2'!B2843)),0)</f>
        <v>0</v>
      </c>
      <c r="C5423" s="10"/>
    </row>
    <row r="5424" spans="1:3">
      <c r="A5424" s="21">
        <v>398</v>
      </c>
      <c r="B5424" s="6">
        <f>IF(ISNUMBER('Calc2'!B2844),MAX(0,INDEX('913:913'!$E$6:$E$1205,'Calc2'!B2844)),0)</f>
        <v>0</v>
      </c>
      <c r="C5424" s="10"/>
    </row>
    <row r="5425" spans="1:3">
      <c r="A5425" s="21">
        <v>399</v>
      </c>
      <c r="B5425" s="6">
        <f>IF(ISNUMBER('Calc2'!B2845),MAX(0,INDEX('913:913'!$E$6:$E$1205,'Calc2'!B2845)),0)</f>
        <v>0</v>
      </c>
      <c r="C5425" s="10"/>
    </row>
    <row r="5426" spans="1:3">
      <c r="A5426" s="21">
        <v>400</v>
      </c>
      <c r="B5426" s="6">
        <f>IF(ISNUMBER('Calc2'!B2846),MAX(0,INDEX('913:913'!$E$6:$E$1205,'Calc2'!B2846)),0)</f>
        <v>0</v>
      </c>
      <c r="C5426" s="10"/>
    </row>
    <row r="5427" spans="1:3">
      <c r="A5427" s="21">
        <v>401</v>
      </c>
      <c r="B5427" s="6">
        <f>IF(ISNUMBER('Calc2'!B2847),MAX(0,INDEX('913:913'!$E$6:$E$1205,'Calc2'!B2847)),0)</f>
        <v>0</v>
      </c>
      <c r="C5427" s="10"/>
    </row>
    <row r="5428" spans="1:3">
      <c r="A5428" s="21">
        <v>402</v>
      </c>
      <c r="B5428" s="6">
        <f>IF(ISNUMBER('Calc2'!B2848),MAX(0,INDEX('913:913'!$E$6:$E$1205,'Calc2'!B2848)),0)</f>
        <v>0</v>
      </c>
      <c r="C5428" s="10"/>
    </row>
    <row r="5429" spans="1:3">
      <c r="A5429" s="21">
        <v>403</v>
      </c>
      <c r="B5429" s="6">
        <f>IF(ISNUMBER('Calc2'!B2849),MAX(0,INDEX('913:913'!$E$6:$E$1205,'Calc2'!B2849)),0)</f>
        <v>0</v>
      </c>
      <c r="C5429" s="10"/>
    </row>
    <row r="5430" spans="1:3">
      <c r="A5430" s="21">
        <v>404</v>
      </c>
      <c r="B5430" s="6">
        <f>IF(ISNUMBER('Calc2'!B2850),MAX(0,INDEX('913:913'!$E$6:$E$1205,'Calc2'!B2850)),0)</f>
        <v>0</v>
      </c>
      <c r="C5430" s="10"/>
    </row>
    <row r="5431" spans="1:3">
      <c r="A5431" s="21">
        <v>405</v>
      </c>
      <c r="B5431" s="6">
        <f>IF(ISNUMBER('Calc2'!B2851),MAX(0,INDEX('913:913'!$E$6:$E$1205,'Calc2'!B2851)),0)</f>
        <v>0</v>
      </c>
      <c r="C5431" s="10"/>
    </row>
    <row r="5432" spans="1:3">
      <c r="A5432" s="21">
        <v>406</v>
      </c>
      <c r="B5432" s="6">
        <f>IF(ISNUMBER('Calc2'!B2852),MAX(0,INDEX('913:913'!$E$6:$E$1205,'Calc2'!B2852)),0)</f>
        <v>0</v>
      </c>
      <c r="C5432" s="10"/>
    </row>
    <row r="5433" spans="1:3">
      <c r="A5433" s="21">
        <v>407</v>
      </c>
      <c r="B5433" s="6">
        <f>IF(ISNUMBER('Calc2'!B2853),MAX(0,INDEX('913:913'!$E$6:$E$1205,'Calc2'!B2853)),0)</f>
        <v>0</v>
      </c>
      <c r="C5433" s="10"/>
    </row>
    <row r="5434" spans="1:3">
      <c r="A5434" s="21">
        <v>408</v>
      </c>
      <c r="B5434" s="6">
        <f>IF(ISNUMBER('Calc2'!B2854),MAX(0,INDEX('913:913'!$E$6:$E$1205,'Calc2'!B2854)),0)</f>
        <v>0</v>
      </c>
      <c r="C5434" s="10"/>
    </row>
    <row r="5435" spans="1:3">
      <c r="A5435" s="21">
        <v>409</v>
      </c>
      <c r="B5435" s="6">
        <f>IF(ISNUMBER('Calc2'!B2855),MAX(0,INDEX('913:913'!$E$6:$E$1205,'Calc2'!B2855)),0)</f>
        <v>0</v>
      </c>
      <c r="C5435" s="10"/>
    </row>
    <row r="5436" spans="1:3">
      <c r="A5436" s="21">
        <v>410</v>
      </c>
      <c r="B5436" s="6">
        <f>IF(ISNUMBER('Calc2'!B2856),MAX(0,INDEX('913:913'!$E$6:$E$1205,'Calc2'!B2856)),0)</f>
        <v>0</v>
      </c>
      <c r="C5436" s="10"/>
    </row>
    <row r="5437" spans="1:3">
      <c r="A5437" s="21">
        <v>411</v>
      </c>
      <c r="B5437" s="6">
        <f>IF(ISNUMBER('Calc2'!B2857),MAX(0,INDEX('913:913'!$E$6:$E$1205,'Calc2'!B2857)),0)</f>
        <v>0</v>
      </c>
      <c r="C5437" s="10"/>
    </row>
    <row r="5438" spans="1:3">
      <c r="A5438" s="21">
        <v>412</v>
      </c>
      <c r="B5438" s="6">
        <f>IF(ISNUMBER('Calc2'!B2858),MAX(0,INDEX('913:913'!$E$6:$E$1205,'Calc2'!B2858)),0)</f>
        <v>0</v>
      </c>
      <c r="C5438" s="10"/>
    </row>
    <row r="5439" spans="1:3">
      <c r="A5439" s="21">
        <v>413</v>
      </c>
      <c r="B5439" s="6">
        <f>IF(ISNUMBER('Calc2'!B2859),MAX(0,INDEX('913:913'!$E$6:$E$1205,'Calc2'!B2859)),0)</f>
        <v>0</v>
      </c>
      <c r="C5439" s="10"/>
    </row>
    <row r="5440" spans="1:3">
      <c r="A5440" s="21">
        <v>414</v>
      </c>
      <c r="B5440" s="6">
        <f>IF(ISNUMBER('Calc2'!B2860),MAX(0,INDEX('913:913'!$E$6:$E$1205,'Calc2'!B2860)),0)</f>
        <v>0</v>
      </c>
      <c r="C5440" s="10"/>
    </row>
    <row r="5441" spans="1:3">
      <c r="A5441" s="21">
        <v>415</v>
      </c>
      <c r="B5441" s="6">
        <f>IF(ISNUMBER('Calc2'!B2861),MAX(0,INDEX('913:913'!$E$6:$E$1205,'Calc2'!B2861)),0)</f>
        <v>0</v>
      </c>
      <c r="C5441" s="10"/>
    </row>
    <row r="5442" spans="1:3">
      <c r="A5442" s="21">
        <v>416</v>
      </c>
      <c r="B5442" s="6">
        <f>IF(ISNUMBER('Calc2'!B2862),MAX(0,INDEX('913:913'!$E$6:$E$1205,'Calc2'!B2862)),0)</f>
        <v>0</v>
      </c>
      <c r="C5442" s="10"/>
    </row>
    <row r="5443" spans="1:3">
      <c r="A5443" s="21">
        <v>417</v>
      </c>
      <c r="B5443" s="6">
        <f>IF(ISNUMBER('Calc2'!B2863),MAX(0,INDEX('913:913'!$E$6:$E$1205,'Calc2'!B2863)),0)</f>
        <v>0</v>
      </c>
      <c r="C5443" s="10"/>
    </row>
    <row r="5444" spans="1:3">
      <c r="A5444" s="21">
        <v>418</v>
      </c>
      <c r="B5444" s="6">
        <f>IF(ISNUMBER('Calc2'!B2864),MAX(0,INDEX('913:913'!$E$6:$E$1205,'Calc2'!B2864)),0)</f>
        <v>0</v>
      </c>
      <c r="C5444" s="10"/>
    </row>
    <row r="5445" spans="1:3">
      <c r="A5445" s="21">
        <v>419</v>
      </c>
      <c r="B5445" s="6">
        <f>IF(ISNUMBER('Calc2'!B2865),MAX(0,INDEX('913:913'!$E$6:$E$1205,'Calc2'!B2865)),0)</f>
        <v>0</v>
      </c>
      <c r="C5445" s="10"/>
    </row>
    <row r="5446" spans="1:3">
      <c r="A5446" s="21">
        <v>420</v>
      </c>
      <c r="B5446" s="6">
        <f>IF(ISNUMBER('Calc2'!B2866),MAX(0,INDEX('913:913'!$E$6:$E$1205,'Calc2'!B2866)),0)</f>
        <v>0</v>
      </c>
      <c r="C5446" s="10"/>
    </row>
    <row r="5447" spans="1:3">
      <c r="A5447" s="21">
        <v>421</v>
      </c>
      <c r="B5447" s="6">
        <f>IF(ISNUMBER('Calc2'!B2867),MAX(0,INDEX('913:913'!$E$6:$E$1205,'Calc2'!B2867)),0)</f>
        <v>0</v>
      </c>
      <c r="C5447" s="10"/>
    </row>
    <row r="5448" spans="1:3">
      <c r="A5448" s="21">
        <v>422</v>
      </c>
      <c r="B5448" s="6">
        <f>IF(ISNUMBER('Calc2'!B2868),MAX(0,INDEX('913:913'!$E$6:$E$1205,'Calc2'!B2868)),0)</f>
        <v>0</v>
      </c>
      <c r="C5448" s="10"/>
    </row>
    <row r="5449" spans="1:3">
      <c r="A5449" s="21">
        <v>423</v>
      </c>
      <c r="B5449" s="6">
        <f>IF(ISNUMBER('Calc2'!B2869),MAX(0,INDEX('913:913'!$E$6:$E$1205,'Calc2'!B2869)),0)</f>
        <v>0</v>
      </c>
      <c r="C5449" s="10"/>
    </row>
    <row r="5450" spans="1:3">
      <c r="A5450" s="21">
        <v>424</v>
      </c>
      <c r="B5450" s="6">
        <f>IF(ISNUMBER('Calc2'!B2870),MAX(0,INDEX('913:913'!$E$6:$E$1205,'Calc2'!B2870)),0)</f>
        <v>0</v>
      </c>
      <c r="C5450" s="10"/>
    </row>
    <row r="5451" spans="1:3">
      <c r="A5451" s="21">
        <v>425</v>
      </c>
      <c r="B5451" s="6">
        <f>IF(ISNUMBER('Calc2'!B2871),MAX(0,INDEX('913:913'!$E$6:$E$1205,'Calc2'!B2871)),0)</f>
        <v>0</v>
      </c>
      <c r="C5451" s="10"/>
    </row>
    <row r="5452" spans="1:3">
      <c r="A5452" s="21">
        <v>426</v>
      </c>
      <c r="B5452" s="6">
        <f>IF(ISNUMBER('Calc2'!B2872),MAX(0,INDEX('913:913'!$E$6:$E$1205,'Calc2'!B2872)),0)</f>
        <v>0</v>
      </c>
      <c r="C5452" s="10"/>
    </row>
    <row r="5453" spans="1:3">
      <c r="A5453" s="21">
        <v>427</v>
      </c>
      <c r="B5453" s="6">
        <f>IF(ISNUMBER('Calc2'!B2873),MAX(0,INDEX('913:913'!$E$6:$E$1205,'Calc2'!B2873)),0)</f>
        <v>0</v>
      </c>
      <c r="C5453" s="10"/>
    </row>
    <row r="5454" spans="1:3">
      <c r="A5454" s="21">
        <v>428</v>
      </c>
      <c r="B5454" s="6">
        <f>IF(ISNUMBER('Calc2'!B2874),MAX(0,INDEX('913:913'!$E$6:$E$1205,'Calc2'!B2874)),0)</f>
        <v>0</v>
      </c>
      <c r="C5454" s="10"/>
    </row>
    <row r="5455" spans="1:3">
      <c r="A5455" s="21">
        <v>429</v>
      </c>
      <c r="B5455" s="6">
        <f>IF(ISNUMBER('Calc2'!B2875),MAX(0,INDEX('913:913'!$E$6:$E$1205,'Calc2'!B2875)),0)</f>
        <v>0</v>
      </c>
      <c r="C5455" s="10"/>
    </row>
    <row r="5456" spans="1:3">
      <c r="A5456" s="21">
        <v>430</v>
      </c>
      <c r="B5456" s="6">
        <f>IF(ISNUMBER('Calc2'!B2876),MAX(0,INDEX('913:913'!$E$6:$E$1205,'Calc2'!B2876)),0)</f>
        <v>0</v>
      </c>
      <c r="C5456" s="10"/>
    </row>
    <row r="5457" spans="1:3">
      <c r="A5457" s="21">
        <v>431</v>
      </c>
      <c r="B5457" s="6">
        <f>IF(ISNUMBER('Calc2'!B2877),MAX(0,INDEX('913:913'!$E$6:$E$1205,'Calc2'!B2877)),0)</f>
        <v>0</v>
      </c>
      <c r="C5457" s="10"/>
    </row>
    <row r="5458" spans="1:3">
      <c r="A5458" s="21">
        <v>432</v>
      </c>
      <c r="B5458" s="6">
        <f>IF(ISNUMBER('Calc2'!B2878),MAX(0,INDEX('913:913'!$E$6:$E$1205,'Calc2'!B2878)),0)</f>
        <v>0</v>
      </c>
      <c r="C5458" s="10"/>
    </row>
    <row r="5459" spans="1:3">
      <c r="A5459" s="21">
        <v>433</v>
      </c>
      <c r="B5459" s="6">
        <f>IF(ISNUMBER('Calc2'!B2879),MAX(0,INDEX('913:913'!$E$6:$E$1205,'Calc2'!B2879)),0)</f>
        <v>0</v>
      </c>
      <c r="C5459" s="10"/>
    </row>
    <row r="5460" spans="1:3">
      <c r="A5460" s="21">
        <v>434</v>
      </c>
      <c r="B5460" s="6">
        <f>IF(ISNUMBER('Calc2'!B2880),MAX(0,INDEX('913:913'!$E$6:$E$1205,'Calc2'!B2880)),0)</f>
        <v>0</v>
      </c>
      <c r="C5460" s="10"/>
    </row>
    <row r="5461" spans="1:3">
      <c r="A5461" s="21">
        <v>435</v>
      </c>
      <c r="B5461" s="6">
        <f>IF(ISNUMBER('Calc2'!B2881),MAX(0,INDEX('913:913'!$E$6:$E$1205,'Calc2'!B2881)),0)</f>
        <v>0</v>
      </c>
      <c r="C5461" s="10"/>
    </row>
    <row r="5462" spans="1:3">
      <c r="A5462" s="21">
        <v>436</v>
      </c>
      <c r="B5462" s="6">
        <f>IF(ISNUMBER('Calc2'!B2882),MAX(0,INDEX('913:913'!$E$6:$E$1205,'Calc2'!B2882)),0)</f>
        <v>0</v>
      </c>
      <c r="C5462" s="10"/>
    </row>
    <row r="5463" spans="1:3">
      <c r="A5463" s="21">
        <v>437</v>
      </c>
      <c r="B5463" s="6">
        <f>IF(ISNUMBER('Calc2'!B2883),MAX(0,INDEX('913:913'!$E$6:$E$1205,'Calc2'!B2883)),0)</f>
        <v>0</v>
      </c>
      <c r="C5463" s="10"/>
    </row>
    <row r="5464" spans="1:3">
      <c r="A5464" s="21">
        <v>438</v>
      </c>
      <c r="B5464" s="6">
        <f>IF(ISNUMBER('Calc2'!B2884),MAX(0,INDEX('913:913'!$E$6:$E$1205,'Calc2'!B2884)),0)</f>
        <v>0</v>
      </c>
      <c r="C5464" s="10"/>
    </row>
    <row r="5465" spans="1:3">
      <c r="A5465" s="21">
        <v>439</v>
      </c>
      <c r="B5465" s="6">
        <f>IF(ISNUMBER('Calc2'!B2885),MAX(0,INDEX('913:913'!$E$6:$E$1205,'Calc2'!B2885)),0)</f>
        <v>0</v>
      </c>
      <c r="C5465" s="10"/>
    </row>
    <row r="5466" spans="1:3">
      <c r="A5466" s="21">
        <v>440</v>
      </c>
      <c r="B5466" s="6">
        <f>IF(ISNUMBER('Calc2'!B2886),MAX(0,INDEX('913:913'!$E$6:$E$1205,'Calc2'!B2886)),0)</f>
        <v>0</v>
      </c>
      <c r="C5466" s="10"/>
    </row>
    <row r="5467" spans="1:3">
      <c r="A5467" s="21">
        <v>441</v>
      </c>
      <c r="B5467" s="6">
        <f>IF(ISNUMBER('Calc2'!B2887),MAX(0,INDEX('913:913'!$E$6:$E$1205,'Calc2'!B2887)),0)</f>
        <v>0</v>
      </c>
      <c r="C5467" s="10"/>
    </row>
    <row r="5468" spans="1:3">
      <c r="A5468" s="21">
        <v>442</v>
      </c>
      <c r="B5468" s="6">
        <f>IF(ISNUMBER('Calc2'!B2888),MAX(0,INDEX('913:913'!$E$6:$E$1205,'Calc2'!B2888)),0)</f>
        <v>0</v>
      </c>
      <c r="C5468" s="10"/>
    </row>
    <row r="5469" spans="1:3">
      <c r="A5469" s="21">
        <v>443</v>
      </c>
      <c r="B5469" s="6">
        <f>IF(ISNUMBER('Calc2'!B2889),MAX(0,INDEX('913:913'!$E$6:$E$1205,'Calc2'!B2889)),0)</f>
        <v>0</v>
      </c>
      <c r="C5469" s="10"/>
    </row>
    <row r="5470" spans="1:3">
      <c r="A5470" s="21">
        <v>444</v>
      </c>
      <c r="B5470" s="6">
        <f>IF(ISNUMBER('Calc2'!B2890),MAX(0,INDEX('913:913'!$E$6:$E$1205,'Calc2'!B2890)),0)</f>
        <v>0</v>
      </c>
      <c r="C5470" s="10"/>
    </row>
    <row r="5471" spans="1:3">
      <c r="A5471" s="21">
        <v>445</v>
      </c>
      <c r="B5471" s="6">
        <f>IF(ISNUMBER('Calc2'!B2891),MAX(0,INDEX('913:913'!$E$6:$E$1205,'Calc2'!B2891)),0)</f>
        <v>0</v>
      </c>
      <c r="C5471" s="10"/>
    </row>
    <row r="5472" spans="1:3">
      <c r="A5472" s="21">
        <v>446</v>
      </c>
      <c r="B5472" s="6">
        <f>IF(ISNUMBER('Calc2'!B2892),MAX(0,INDEX('913:913'!$E$6:$E$1205,'Calc2'!B2892)),0)</f>
        <v>0</v>
      </c>
      <c r="C5472" s="10"/>
    </row>
    <row r="5473" spans="1:3">
      <c r="A5473" s="21">
        <v>447</v>
      </c>
      <c r="B5473" s="6">
        <f>IF(ISNUMBER('Calc2'!B2893),MAX(0,INDEX('913:913'!$E$6:$E$1205,'Calc2'!B2893)),0)</f>
        <v>0</v>
      </c>
      <c r="C5473" s="10"/>
    </row>
    <row r="5474" spans="1:3">
      <c r="A5474" s="21">
        <v>448</v>
      </c>
      <c r="B5474" s="6">
        <f>IF(ISNUMBER('Calc2'!B2894),MAX(0,INDEX('913:913'!$E$6:$E$1205,'Calc2'!B2894)),0)</f>
        <v>0</v>
      </c>
      <c r="C5474" s="10"/>
    </row>
    <row r="5475" spans="1:3">
      <c r="A5475" s="21">
        <v>449</v>
      </c>
      <c r="B5475" s="6">
        <f>IF(ISNUMBER('Calc2'!B2895),MAX(0,INDEX('913:913'!$E$6:$E$1205,'Calc2'!B2895)),0)</f>
        <v>0</v>
      </c>
      <c r="C5475" s="10"/>
    </row>
    <row r="5476" spans="1:3">
      <c r="A5476" s="21">
        <v>450</v>
      </c>
      <c r="B5476" s="6">
        <f>IF(ISNUMBER('Calc2'!B2896),MAX(0,INDEX('913:913'!$E$6:$E$1205,'Calc2'!B2896)),0)</f>
        <v>0</v>
      </c>
      <c r="C5476" s="10"/>
    </row>
    <row r="5477" spans="1:3">
      <c r="A5477" s="21">
        <v>451</v>
      </c>
      <c r="B5477" s="6">
        <f>IF(ISNUMBER('Calc2'!B2897),MAX(0,INDEX('913:913'!$E$6:$E$1205,'Calc2'!B2897)),0)</f>
        <v>0</v>
      </c>
      <c r="C5477" s="10"/>
    </row>
    <row r="5478" spans="1:3">
      <c r="A5478" s="21">
        <v>452</v>
      </c>
      <c r="B5478" s="6">
        <f>IF(ISNUMBER('Calc2'!B2898),MAX(0,INDEX('913:913'!$E$6:$E$1205,'Calc2'!B2898)),0)</f>
        <v>0</v>
      </c>
      <c r="C5478" s="10"/>
    </row>
    <row r="5479" spans="1:3">
      <c r="A5479" s="21">
        <v>453</v>
      </c>
      <c r="B5479" s="6">
        <f>IF(ISNUMBER('Calc2'!B2899),MAX(0,INDEX('913:913'!$E$6:$E$1205,'Calc2'!B2899)),0)</f>
        <v>0</v>
      </c>
      <c r="C5479" s="10"/>
    </row>
    <row r="5480" spans="1:3">
      <c r="A5480" s="21">
        <v>454</v>
      </c>
      <c r="B5480" s="6">
        <f>IF(ISNUMBER('Calc2'!B2900),MAX(0,INDEX('913:913'!$E$6:$E$1205,'Calc2'!B2900)),0)</f>
        <v>0</v>
      </c>
      <c r="C5480" s="10"/>
    </row>
    <row r="5481" spans="1:3">
      <c r="A5481" s="21">
        <v>455</v>
      </c>
      <c r="B5481" s="6">
        <f>IF(ISNUMBER('Calc2'!B2901),MAX(0,INDEX('913:913'!$E$6:$E$1205,'Calc2'!B2901)),0)</f>
        <v>0</v>
      </c>
      <c r="C5481" s="10"/>
    </row>
    <row r="5482" spans="1:3">
      <c r="A5482" s="21">
        <v>456</v>
      </c>
      <c r="B5482" s="6">
        <f>IF(ISNUMBER('Calc2'!B2902),MAX(0,INDEX('913:913'!$E$6:$E$1205,'Calc2'!B2902)),0)</f>
        <v>0</v>
      </c>
      <c r="C5482" s="10"/>
    </row>
    <row r="5483" spans="1:3">
      <c r="A5483" s="21">
        <v>457</v>
      </c>
      <c r="B5483" s="6">
        <f>IF(ISNUMBER('Calc2'!B2903),MAX(0,INDEX('913:913'!$E$6:$E$1205,'Calc2'!B2903)),0)</f>
        <v>0</v>
      </c>
      <c r="C5483" s="10"/>
    </row>
    <row r="5484" spans="1:3">
      <c r="A5484" s="21">
        <v>458</v>
      </c>
      <c r="B5484" s="6">
        <f>IF(ISNUMBER('Calc2'!B2904),MAX(0,INDEX('913:913'!$E$6:$E$1205,'Calc2'!B2904)),0)</f>
        <v>0</v>
      </c>
      <c r="C5484" s="10"/>
    </row>
    <row r="5485" spans="1:3">
      <c r="A5485" s="21">
        <v>459</v>
      </c>
      <c r="B5485" s="6">
        <f>IF(ISNUMBER('Calc2'!B2905),MAX(0,INDEX('913:913'!$E$6:$E$1205,'Calc2'!B2905)),0)</f>
        <v>0</v>
      </c>
      <c r="C5485" s="10"/>
    </row>
    <row r="5486" spans="1:3">
      <c r="A5486" s="21">
        <v>460</v>
      </c>
      <c r="B5486" s="6">
        <f>IF(ISNUMBER('Calc2'!B2906),MAX(0,INDEX('913:913'!$E$6:$E$1205,'Calc2'!B2906)),0)</f>
        <v>0</v>
      </c>
      <c r="C5486" s="10"/>
    </row>
    <row r="5487" spans="1:3">
      <c r="A5487" s="21">
        <v>461</v>
      </c>
      <c r="B5487" s="6">
        <f>IF(ISNUMBER('Calc2'!B2907),MAX(0,INDEX('913:913'!$E$6:$E$1205,'Calc2'!B2907)),0)</f>
        <v>0</v>
      </c>
      <c r="C5487" s="10"/>
    </row>
    <row r="5488" spans="1:3">
      <c r="A5488" s="21">
        <v>462</v>
      </c>
      <c r="B5488" s="6">
        <f>IF(ISNUMBER('Calc2'!B2908),MAX(0,INDEX('913:913'!$E$6:$E$1205,'Calc2'!B2908)),0)</f>
        <v>0</v>
      </c>
      <c r="C5488" s="10"/>
    </row>
    <row r="5489" spans="1:3">
      <c r="A5489" s="21">
        <v>463</v>
      </c>
      <c r="B5489" s="6">
        <f>IF(ISNUMBER('Calc2'!B2909),MAX(0,INDEX('913:913'!$E$6:$E$1205,'Calc2'!B2909)),0)</f>
        <v>0</v>
      </c>
      <c r="C5489" s="10"/>
    </row>
    <row r="5490" spans="1:3">
      <c r="A5490" s="21">
        <v>464</v>
      </c>
      <c r="B5490" s="6">
        <f>IF(ISNUMBER('Calc2'!B2910),MAX(0,INDEX('913:913'!$E$6:$E$1205,'Calc2'!B2910)),0)</f>
        <v>0</v>
      </c>
      <c r="C5490" s="10"/>
    </row>
    <row r="5491" spans="1:3">
      <c r="A5491" s="21">
        <v>465</v>
      </c>
      <c r="B5491" s="6">
        <f>IF(ISNUMBER('Calc2'!B2911),MAX(0,INDEX('913:913'!$E$6:$E$1205,'Calc2'!B2911)),0)</f>
        <v>0</v>
      </c>
      <c r="C5491" s="10"/>
    </row>
    <row r="5492" spans="1:3">
      <c r="A5492" s="21">
        <v>466</v>
      </c>
      <c r="B5492" s="6">
        <f>IF(ISNUMBER('Calc2'!B2912),MAX(0,INDEX('913:913'!$E$6:$E$1205,'Calc2'!B2912)),0)</f>
        <v>0</v>
      </c>
      <c r="C5492" s="10"/>
    </row>
    <row r="5493" spans="1:3">
      <c r="A5493" s="21">
        <v>467</v>
      </c>
      <c r="B5493" s="6">
        <f>IF(ISNUMBER('Calc2'!B2913),MAX(0,INDEX('913:913'!$E$6:$E$1205,'Calc2'!B2913)),0)</f>
        <v>0</v>
      </c>
      <c r="C5493" s="10"/>
    </row>
    <row r="5494" spans="1:3">
      <c r="A5494" s="21">
        <v>468</v>
      </c>
      <c r="B5494" s="6">
        <f>IF(ISNUMBER('Calc2'!B2914),MAX(0,INDEX('913:913'!$E$6:$E$1205,'Calc2'!B2914)),0)</f>
        <v>0</v>
      </c>
      <c r="C5494" s="10"/>
    </row>
    <row r="5495" spans="1:3">
      <c r="A5495" s="21">
        <v>469</v>
      </c>
      <c r="B5495" s="6">
        <f>IF(ISNUMBER('Calc2'!B2915),MAX(0,INDEX('913:913'!$E$6:$E$1205,'Calc2'!B2915)),0)</f>
        <v>0</v>
      </c>
      <c r="C5495" s="10"/>
    </row>
    <row r="5496" spans="1:3">
      <c r="A5496" s="21">
        <v>470</v>
      </c>
      <c r="B5496" s="6">
        <f>IF(ISNUMBER('Calc2'!B2916),MAX(0,INDEX('913:913'!$E$6:$E$1205,'Calc2'!B2916)),0)</f>
        <v>0</v>
      </c>
      <c r="C5496" s="10"/>
    </row>
    <row r="5497" spans="1:3">
      <c r="A5497" s="21">
        <v>471</v>
      </c>
      <c r="B5497" s="6">
        <f>IF(ISNUMBER('Calc2'!B2917),MAX(0,INDEX('913:913'!$E$6:$E$1205,'Calc2'!B2917)),0)</f>
        <v>0</v>
      </c>
      <c r="C5497" s="10"/>
    </row>
    <row r="5498" spans="1:3">
      <c r="A5498" s="21">
        <v>472</v>
      </c>
      <c r="B5498" s="6">
        <f>IF(ISNUMBER('Calc2'!B2918),MAX(0,INDEX('913:913'!$E$6:$E$1205,'Calc2'!B2918)),0)</f>
        <v>0</v>
      </c>
      <c r="C5498" s="10"/>
    </row>
    <row r="5499" spans="1:3">
      <c r="A5499" s="21">
        <v>473</v>
      </c>
      <c r="B5499" s="6">
        <f>IF(ISNUMBER('Calc2'!B2919),MAX(0,INDEX('913:913'!$E$6:$E$1205,'Calc2'!B2919)),0)</f>
        <v>0</v>
      </c>
      <c r="C5499" s="10"/>
    </row>
    <row r="5500" spans="1:3">
      <c r="A5500" s="21">
        <v>474</v>
      </c>
      <c r="B5500" s="6">
        <f>IF(ISNUMBER('Calc2'!B2920),MAX(0,INDEX('913:913'!$E$6:$E$1205,'Calc2'!B2920)),0)</f>
        <v>0</v>
      </c>
      <c r="C5500" s="10"/>
    </row>
    <row r="5501" spans="1:3">
      <c r="A5501" s="21">
        <v>475</v>
      </c>
      <c r="B5501" s="6">
        <f>IF(ISNUMBER('Calc2'!B2921),MAX(0,INDEX('913:913'!$E$6:$E$1205,'Calc2'!B2921)),0)</f>
        <v>0</v>
      </c>
      <c r="C5501" s="10"/>
    </row>
    <row r="5502" spans="1:3">
      <c r="A5502" s="21">
        <v>476</v>
      </c>
      <c r="B5502" s="6">
        <f>IF(ISNUMBER('Calc2'!B2922),MAX(0,INDEX('913:913'!$E$6:$E$1205,'Calc2'!B2922)),0)</f>
        <v>0</v>
      </c>
      <c r="C5502" s="10"/>
    </row>
    <row r="5503" spans="1:3">
      <c r="A5503" s="21">
        <v>477</v>
      </c>
      <c r="B5503" s="6">
        <f>IF(ISNUMBER('Calc2'!B2923),MAX(0,INDEX('913:913'!$E$6:$E$1205,'Calc2'!B2923)),0)</f>
        <v>0</v>
      </c>
      <c r="C5503" s="10"/>
    </row>
    <row r="5504" spans="1:3">
      <c r="A5504" s="21">
        <v>478</v>
      </c>
      <c r="B5504" s="6">
        <f>IF(ISNUMBER('Calc2'!B2924),MAX(0,INDEX('913:913'!$E$6:$E$1205,'Calc2'!B2924)),0)</f>
        <v>0</v>
      </c>
      <c r="C5504" s="10"/>
    </row>
    <row r="5505" spans="1:3">
      <c r="A5505" s="21">
        <v>479</v>
      </c>
      <c r="B5505" s="6">
        <f>IF(ISNUMBER('Calc2'!B2925),MAX(0,INDEX('913:913'!$E$6:$E$1205,'Calc2'!B2925)),0)</f>
        <v>0</v>
      </c>
      <c r="C5505" s="10"/>
    </row>
    <row r="5506" spans="1:3">
      <c r="A5506" s="21">
        <v>480</v>
      </c>
      <c r="B5506" s="6">
        <f>IF(ISNUMBER('Calc2'!B2926),MAX(0,INDEX('913:913'!$E$6:$E$1205,'Calc2'!B2926)),0)</f>
        <v>0</v>
      </c>
      <c r="C5506" s="10"/>
    </row>
    <row r="5507" spans="1:3">
      <c r="A5507" s="21">
        <v>481</v>
      </c>
      <c r="B5507" s="6">
        <f>IF(ISNUMBER('Calc2'!B2927),MAX(0,INDEX('913:913'!$E$6:$E$1205,'Calc2'!B2927)),0)</f>
        <v>0</v>
      </c>
      <c r="C5507" s="10"/>
    </row>
    <row r="5508" spans="1:3">
      <c r="A5508" s="21">
        <v>482</v>
      </c>
      <c r="B5508" s="6">
        <f>IF(ISNUMBER('Calc2'!B2928),MAX(0,INDEX('913:913'!$E$6:$E$1205,'Calc2'!B2928)),0)</f>
        <v>0</v>
      </c>
      <c r="C5508" s="10"/>
    </row>
    <row r="5509" spans="1:3">
      <c r="A5509" s="21">
        <v>483</v>
      </c>
      <c r="B5509" s="6">
        <f>IF(ISNUMBER('Calc2'!B2929),MAX(0,INDEX('913:913'!$E$6:$E$1205,'Calc2'!B2929)),0)</f>
        <v>0</v>
      </c>
      <c r="C5509" s="10"/>
    </row>
    <row r="5510" spans="1:3">
      <c r="A5510" s="21">
        <v>484</v>
      </c>
      <c r="B5510" s="6">
        <f>IF(ISNUMBER('Calc2'!B2930),MAX(0,INDEX('913:913'!$E$6:$E$1205,'Calc2'!B2930)),0)</f>
        <v>0</v>
      </c>
      <c r="C5510" s="10"/>
    </row>
    <row r="5511" spans="1:3">
      <c r="A5511" s="21">
        <v>485</v>
      </c>
      <c r="B5511" s="6">
        <f>IF(ISNUMBER('Calc2'!B2931),MAX(0,INDEX('913:913'!$E$6:$E$1205,'Calc2'!B2931)),0)</f>
        <v>0</v>
      </c>
      <c r="C5511" s="10"/>
    </row>
    <row r="5512" spans="1:3">
      <c r="A5512" s="21">
        <v>486</v>
      </c>
      <c r="B5512" s="6">
        <f>IF(ISNUMBER('Calc2'!B2932),MAX(0,INDEX('913:913'!$E$6:$E$1205,'Calc2'!B2932)),0)</f>
        <v>0</v>
      </c>
      <c r="C5512" s="10"/>
    </row>
    <row r="5513" spans="1:3">
      <c r="A5513" s="21">
        <v>487</v>
      </c>
      <c r="B5513" s="6">
        <f>IF(ISNUMBER('Calc2'!B2933),MAX(0,INDEX('913:913'!$E$6:$E$1205,'Calc2'!B2933)),0)</f>
        <v>0</v>
      </c>
      <c r="C5513" s="10"/>
    </row>
    <row r="5514" spans="1:3">
      <c r="A5514" s="21">
        <v>488</v>
      </c>
      <c r="B5514" s="6">
        <f>IF(ISNUMBER('Calc2'!B2934),MAX(0,INDEX('913:913'!$E$6:$E$1205,'Calc2'!B2934)),0)</f>
        <v>0</v>
      </c>
      <c r="C5514" s="10"/>
    </row>
    <row r="5515" spans="1:3">
      <c r="A5515" s="21">
        <v>489</v>
      </c>
      <c r="B5515" s="6">
        <f>IF(ISNUMBER('Calc2'!B2935),MAX(0,INDEX('913:913'!$E$6:$E$1205,'Calc2'!B2935)),0)</f>
        <v>0</v>
      </c>
      <c r="C5515" s="10"/>
    </row>
    <row r="5516" spans="1:3">
      <c r="A5516" s="21">
        <v>490</v>
      </c>
      <c r="B5516" s="6">
        <f>IF(ISNUMBER('Calc2'!B2936),MAX(0,INDEX('913:913'!$E$6:$E$1205,'Calc2'!B2936)),0)</f>
        <v>0</v>
      </c>
      <c r="C5516" s="10"/>
    </row>
    <row r="5517" spans="1:3">
      <c r="A5517" s="21">
        <v>491</v>
      </c>
      <c r="B5517" s="6">
        <f>IF(ISNUMBER('Calc2'!B2937),MAX(0,INDEX('913:913'!$E$6:$E$1205,'Calc2'!B2937)),0)</f>
        <v>0</v>
      </c>
      <c r="C5517" s="10"/>
    </row>
    <row r="5518" spans="1:3">
      <c r="A5518" s="21">
        <v>492</v>
      </c>
      <c r="B5518" s="6">
        <f>IF(ISNUMBER('Calc2'!B2938),MAX(0,INDEX('913:913'!$E$6:$E$1205,'Calc2'!B2938)),0)</f>
        <v>0</v>
      </c>
      <c r="C5518" s="10"/>
    </row>
    <row r="5519" spans="1:3">
      <c r="A5519" s="21">
        <v>493</v>
      </c>
      <c r="B5519" s="6">
        <f>IF(ISNUMBER('Calc2'!B2939),MAX(0,INDEX('913:913'!$E$6:$E$1205,'Calc2'!B2939)),0)</f>
        <v>0</v>
      </c>
      <c r="C5519" s="10"/>
    </row>
    <row r="5520" spans="1:3">
      <c r="A5520" s="21">
        <v>494</v>
      </c>
      <c r="B5520" s="6">
        <f>IF(ISNUMBER('Calc2'!B2940),MAX(0,INDEX('913:913'!$E$6:$E$1205,'Calc2'!B2940)),0)</f>
        <v>0</v>
      </c>
      <c r="C5520" s="10"/>
    </row>
    <row r="5521" spans="1:3">
      <c r="A5521" s="21">
        <v>495</v>
      </c>
      <c r="B5521" s="6">
        <f>IF(ISNUMBER('Calc2'!B2941),MAX(0,INDEX('913:913'!$E$6:$E$1205,'Calc2'!B2941)),0)</f>
        <v>0</v>
      </c>
      <c r="C5521" s="10"/>
    </row>
    <row r="5522" spans="1:3">
      <c r="A5522" s="21">
        <v>496</v>
      </c>
      <c r="B5522" s="6">
        <f>IF(ISNUMBER('Calc2'!B2942),MAX(0,INDEX('913:913'!$E$6:$E$1205,'Calc2'!B2942)),0)</f>
        <v>0</v>
      </c>
      <c r="C5522" s="10"/>
    </row>
    <row r="5523" spans="1:3">
      <c r="A5523" s="21">
        <v>497</v>
      </c>
      <c r="B5523" s="6">
        <f>IF(ISNUMBER('Calc2'!B2943),MAX(0,INDEX('913:913'!$E$6:$E$1205,'Calc2'!B2943)),0)</f>
        <v>0</v>
      </c>
      <c r="C5523" s="10"/>
    </row>
    <row r="5524" spans="1:3">
      <c r="A5524" s="21">
        <v>498</v>
      </c>
      <c r="B5524" s="6">
        <f>IF(ISNUMBER('Calc2'!B2944),MAX(0,INDEX('913:913'!$E$6:$E$1205,'Calc2'!B2944)),0)</f>
        <v>0</v>
      </c>
      <c r="C5524" s="10"/>
    </row>
    <row r="5525" spans="1:3">
      <c r="A5525" s="21">
        <v>499</v>
      </c>
      <c r="B5525" s="6">
        <f>IF(ISNUMBER('Calc2'!B2945),MAX(0,INDEX('913:913'!$E$6:$E$1205,'Calc2'!B2945)),0)</f>
        <v>0</v>
      </c>
      <c r="C5525" s="10"/>
    </row>
    <row r="5526" spans="1:3">
      <c r="A5526" s="21">
        <v>500</v>
      </c>
      <c r="B5526" s="6">
        <f>IF(ISNUMBER('Calc2'!B2946),MAX(0,INDEX('913:913'!$E$6:$E$1205,'Calc2'!B2946)),0)</f>
        <v>0</v>
      </c>
      <c r="C5526" s="10"/>
    </row>
    <row r="5527" spans="1:3">
      <c r="A5527" s="21">
        <v>501</v>
      </c>
      <c r="B5527" s="6">
        <f>IF(ISNUMBER('Calc2'!B2947),MAX(0,INDEX('913:913'!$E$6:$E$1205,'Calc2'!B2947)),0)</f>
        <v>0</v>
      </c>
      <c r="C5527" s="10"/>
    </row>
    <row r="5528" spans="1:3">
      <c r="A5528" s="21">
        <v>502</v>
      </c>
      <c r="B5528" s="6">
        <f>IF(ISNUMBER('Calc2'!B2948),MAX(0,INDEX('913:913'!$E$6:$E$1205,'Calc2'!B2948)),0)</f>
        <v>0</v>
      </c>
      <c r="C5528" s="10"/>
    </row>
    <row r="5529" spans="1:3">
      <c r="A5529" s="21">
        <v>503</v>
      </c>
      <c r="B5529" s="6">
        <f>IF(ISNUMBER('Calc2'!B2949),MAX(0,INDEX('913:913'!$E$6:$E$1205,'Calc2'!B2949)),0)</f>
        <v>0</v>
      </c>
      <c r="C5529" s="10"/>
    </row>
    <row r="5530" spans="1:3">
      <c r="A5530" s="21">
        <v>504</v>
      </c>
      <c r="B5530" s="6">
        <f>IF(ISNUMBER('Calc2'!B2950),MAX(0,INDEX('913:913'!$E$6:$E$1205,'Calc2'!B2950)),0)</f>
        <v>0</v>
      </c>
      <c r="C5530" s="10"/>
    </row>
    <row r="5531" spans="1:3">
      <c r="A5531" s="21">
        <v>505</v>
      </c>
      <c r="B5531" s="6">
        <f>IF(ISNUMBER('Calc2'!B2951),MAX(0,INDEX('913:913'!$E$6:$E$1205,'Calc2'!B2951)),0)</f>
        <v>0</v>
      </c>
      <c r="C5531" s="10"/>
    </row>
    <row r="5532" spans="1:3">
      <c r="A5532" s="21">
        <v>506</v>
      </c>
      <c r="B5532" s="6">
        <f>IF(ISNUMBER('Calc2'!B2952),MAX(0,INDEX('913:913'!$E$6:$E$1205,'Calc2'!B2952)),0)</f>
        <v>0</v>
      </c>
      <c r="C5532" s="10"/>
    </row>
    <row r="5533" spans="1:3">
      <c r="A5533" s="21">
        <v>507</v>
      </c>
      <c r="B5533" s="6">
        <f>IF(ISNUMBER('Calc2'!B2953),MAX(0,INDEX('913:913'!$E$6:$E$1205,'Calc2'!B2953)),0)</f>
        <v>0</v>
      </c>
      <c r="C5533" s="10"/>
    </row>
    <row r="5534" spans="1:3">
      <c r="A5534" s="21">
        <v>508</v>
      </c>
      <c r="B5534" s="6">
        <f>IF(ISNUMBER('Calc2'!B2954),MAX(0,INDEX('913:913'!$E$6:$E$1205,'Calc2'!B2954)),0)</f>
        <v>0</v>
      </c>
      <c r="C5534" s="10"/>
    </row>
    <row r="5535" spans="1:3">
      <c r="A5535" s="21">
        <v>509</v>
      </c>
      <c r="B5535" s="6">
        <f>IF(ISNUMBER('Calc2'!B2955),MAX(0,INDEX('913:913'!$E$6:$E$1205,'Calc2'!B2955)),0)</f>
        <v>0</v>
      </c>
      <c r="C5535" s="10"/>
    </row>
    <row r="5536" spans="1:3">
      <c r="A5536" s="21">
        <v>510</v>
      </c>
      <c r="B5536" s="6">
        <f>IF(ISNUMBER('Calc2'!B2956),MAX(0,INDEX('913:913'!$E$6:$E$1205,'Calc2'!B2956)),0)</f>
        <v>0</v>
      </c>
      <c r="C5536" s="10"/>
    </row>
    <row r="5537" spans="1:3">
      <c r="A5537" s="21">
        <v>511</v>
      </c>
      <c r="B5537" s="6">
        <f>IF(ISNUMBER('Calc2'!B2957),MAX(0,INDEX('913:913'!$E$6:$E$1205,'Calc2'!B2957)),0)</f>
        <v>0</v>
      </c>
      <c r="C5537" s="10"/>
    </row>
    <row r="5538" spans="1:3">
      <c r="A5538" s="21">
        <v>512</v>
      </c>
      <c r="B5538" s="6">
        <f>IF(ISNUMBER('Calc2'!B2958),MAX(0,INDEX('913:913'!$E$6:$E$1205,'Calc2'!B2958)),0)</f>
        <v>0</v>
      </c>
      <c r="C5538" s="10"/>
    </row>
    <row r="5539" spans="1:3">
      <c r="A5539" s="21">
        <v>513</v>
      </c>
      <c r="B5539" s="6">
        <f>IF(ISNUMBER('Calc2'!B2959),MAX(0,INDEX('913:913'!$E$6:$E$1205,'Calc2'!B2959)),0)</f>
        <v>0</v>
      </c>
      <c r="C5539" s="10"/>
    </row>
    <row r="5540" spans="1:3">
      <c r="A5540" s="21">
        <v>514</v>
      </c>
      <c r="B5540" s="6">
        <f>IF(ISNUMBER('Calc2'!B2960),MAX(0,INDEX('913:913'!$E$6:$E$1205,'Calc2'!B2960)),0)</f>
        <v>0</v>
      </c>
      <c r="C5540" s="10"/>
    </row>
    <row r="5541" spans="1:3">
      <c r="A5541" s="21">
        <v>515</v>
      </c>
      <c r="B5541" s="6">
        <f>IF(ISNUMBER('Calc2'!B2961),MAX(0,INDEX('913:913'!$E$6:$E$1205,'Calc2'!B2961)),0)</f>
        <v>0</v>
      </c>
      <c r="C5541" s="10"/>
    </row>
    <row r="5542" spans="1:3">
      <c r="A5542" s="21">
        <v>516</v>
      </c>
      <c r="B5542" s="6">
        <f>IF(ISNUMBER('Calc2'!B2962),MAX(0,INDEX('913:913'!$E$6:$E$1205,'Calc2'!B2962)),0)</f>
        <v>0</v>
      </c>
      <c r="C5542" s="10"/>
    </row>
    <row r="5543" spans="1:3">
      <c r="A5543" s="21">
        <v>517</v>
      </c>
      <c r="B5543" s="6">
        <f>IF(ISNUMBER('Calc2'!B2963),MAX(0,INDEX('913:913'!$E$6:$E$1205,'Calc2'!B2963)),0)</f>
        <v>0</v>
      </c>
      <c r="C5543" s="10"/>
    </row>
    <row r="5544" spans="1:3">
      <c r="A5544" s="21">
        <v>518</v>
      </c>
      <c r="B5544" s="6">
        <f>IF(ISNUMBER('Calc2'!B2964),MAX(0,INDEX('913:913'!$E$6:$E$1205,'Calc2'!B2964)),0)</f>
        <v>0</v>
      </c>
      <c r="C5544" s="10"/>
    </row>
    <row r="5545" spans="1:3">
      <c r="A5545" s="21">
        <v>519</v>
      </c>
      <c r="B5545" s="6">
        <f>IF(ISNUMBER('Calc2'!B2965),MAX(0,INDEX('913:913'!$E$6:$E$1205,'Calc2'!B2965)),0)</f>
        <v>0</v>
      </c>
      <c r="C5545" s="10"/>
    </row>
    <row r="5546" spans="1:3">
      <c r="A5546" s="21">
        <v>520</v>
      </c>
      <c r="B5546" s="6">
        <f>IF(ISNUMBER('Calc2'!B2966),MAX(0,INDEX('913:913'!$E$6:$E$1205,'Calc2'!B2966)),0)</f>
        <v>0</v>
      </c>
      <c r="C5546" s="10"/>
    </row>
    <row r="5547" spans="1:3">
      <c r="A5547" s="21">
        <v>521</v>
      </c>
      <c r="B5547" s="6">
        <f>IF(ISNUMBER('Calc2'!B2967),MAX(0,INDEX('913:913'!$E$6:$E$1205,'Calc2'!B2967)),0)</f>
        <v>0</v>
      </c>
      <c r="C5547" s="10"/>
    </row>
    <row r="5548" spans="1:3">
      <c r="A5548" s="21">
        <v>522</v>
      </c>
      <c r="B5548" s="6">
        <f>IF(ISNUMBER('Calc2'!B2968),MAX(0,INDEX('913:913'!$E$6:$E$1205,'Calc2'!B2968)),0)</f>
        <v>0</v>
      </c>
      <c r="C5548" s="10"/>
    </row>
    <row r="5549" spans="1:3">
      <c r="A5549" s="21">
        <v>523</v>
      </c>
      <c r="B5549" s="6">
        <f>IF(ISNUMBER('Calc2'!B2969),MAX(0,INDEX('913:913'!$E$6:$E$1205,'Calc2'!B2969)),0)</f>
        <v>0</v>
      </c>
      <c r="C5549" s="10"/>
    </row>
    <row r="5550" spans="1:3">
      <c r="A5550" s="21">
        <v>524</v>
      </c>
      <c r="B5550" s="6">
        <f>IF(ISNUMBER('Calc2'!B2970),MAX(0,INDEX('913:913'!$E$6:$E$1205,'Calc2'!B2970)),0)</f>
        <v>0</v>
      </c>
      <c r="C5550" s="10"/>
    </row>
    <row r="5551" spans="1:3">
      <c r="A5551" s="21">
        <v>525</v>
      </c>
      <c r="B5551" s="6">
        <f>IF(ISNUMBER('Calc2'!B2971),MAX(0,INDEX('913:913'!$E$6:$E$1205,'Calc2'!B2971)),0)</f>
        <v>0</v>
      </c>
      <c r="C5551" s="10"/>
    </row>
    <row r="5552" spans="1:3">
      <c r="A5552" s="21">
        <v>526</v>
      </c>
      <c r="B5552" s="6">
        <f>IF(ISNUMBER('Calc2'!B2972),MAX(0,INDEX('913:913'!$E$6:$E$1205,'Calc2'!B2972)),0)</f>
        <v>0</v>
      </c>
      <c r="C5552" s="10"/>
    </row>
    <row r="5553" spans="1:3">
      <c r="A5553" s="21">
        <v>527</v>
      </c>
      <c r="B5553" s="6">
        <f>IF(ISNUMBER('Calc2'!B2973),MAX(0,INDEX('913:913'!$E$6:$E$1205,'Calc2'!B2973)),0)</f>
        <v>0</v>
      </c>
      <c r="C5553" s="10"/>
    </row>
    <row r="5554" spans="1:3">
      <c r="A5554" s="21">
        <v>528</v>
      </c>
      <c r="B5554" s="6">
        <f>IF(ISNUMBER('Calc2'!B2974),MAX(0,INDEX('913:913'!$E$6:$E$1205,'Calc2'!B2974)),0)</f>
        <v>0</v>
      </c>
      <c r="C5554" s="10"/>
    </row>
    <row r="5555" spans="1:3">
      <c r="A5555" s="21">
        <v>529</v>
      </c>
      <c r="B5555" s="6">
        <f>IF(ISNUMBER('Calc2'!B2975),MAX(0,INDEX('913:913'!$E$6:$E$1205,'Calc2'!B2975)),0)</f>
        <v>0</v>
      </c>
      <c r="C5555" s="10"/>
    </row>
    <row r="5556" spans="1:3">
      <c r="A5556" s="21">
        <v>530</v>
      </c>
      <c r="B5556" s="6">
        <f>IF(ISNUMBER('Calc2'!B2976),MAX(0,INDEX('913:913'!$E$6:$E$1205,'Calc2'!B2976)),0)</f>
        <v>0</v>
      </c>
      <c r="C5556" s="10"/>
    </row>
    <row r="5557" spans="1:3">
      <c r="A5557" s="21">
        <v>531</v>
      </c>
      <c r="B5557" s="6">
        <f>IF(ISNUMBER('Calc2'!B2977),MAX(0,INDEX('913:913'!$E$6:$E$1205,'Calc2'!B2977)),0)</f>
        <v>0</v>
      </c>
      <c r="C5557" s="10"/>
    </row>
    <row r="5558" spans="1:3">
      <c r="A5558" s="21">
        <v>532</v>
      </c>
      <c r="B5558" s="6">
        <f>IF(ISNUMBER('Calc2'!B2978),MAX(0,INDEX('913:913'!$E$6:$E$1205,'Calc2'!B2978)),0)</f>
        <v>0</v>
      </c>
      <c r="C5558" s="10"/>
    </row>
    <row r="5559" spans="1:3">
      <c r="A5559" s="21">
        <v>533</v>
      </c>
      <c r="B5559" s="6">
        <f>IF(ISNUMBER('Calc2'!B2979),MAX(0,INDEX('913:913'!$E$6:$E$1205,'Calc2'!B2979)),0)</f>
        <v>0</v>
      </c>
      <c r="C5559" s="10"/>
    </row>
    <row r="5560" spans="1:3">
      <c r="A5560" s="21">
        <v>534</v>
      </c>
      <c r="B5560" s="6">
        <f>IF(ISNUMBER('Calc2'!B2980),MAX(0,INDEX('913:913'!$E$6:$E$1205,'Calc2'!B2980)),0)</f>
        <v>0</v>
      </c>
      <c r="C5560" s="10"/>
    </row>
    <row r="5561" spans="1:3">
      <c r="A5561" s="21">
        <v>535</v>
      </c>
      <c r="B5561" s="6">
        <f>IF(ISNUMBER('Calc2'!B2981),MAX(0,INDEX('913:913'!$E$6:$E$1205,'Calc2'!B2981)),0)</f>
        <v>0</v>
      </c>
      <c r="C5561" s="10"/>
    </row>
    <row r="5562" spans="1:3">
      <c r="A5562" s="21">
        <v>536</v>
      </c>
      <c r="B5562" s="6">
        <f>IF(ISNUMBER('Calc2'!B2982),MAX(0,INDEX('913:913'!$E$6:$E$1205,'Calc2'!B2982)),0)</f>
        <v>0</v>
      </c>
      <c r="C5562" s="10"/>
    </row>
    <row r="5563" spans="1:3">
      <c r="A5563" s="21">
        <v>537</v>
      </c>
      <c r="B5563" s="6">
        <f>IF(ISNUMBER('Calc2'!B2983),MAX(0,INDEX('913:913'!$E$6:$E$1205,'Calc2'!B2983)),0)</f>
        <v>0</v>
      </c>
      <c r="C5563" s="10"/>
    </row>
    <row r="5564" spans="1:3">
      <c r="A5564" s="21">
        <v>538</v>
      </c>
      <c r="B5564" s="6">
        <f>IF(ISNUMBER('Calc2'!B2984),MAX(0,INDEX('913:913'!$E$6:$E$1205,'Calc2'!B2984)),0)</f>
        <v>0</v>
      </c>
      <c r="C5564" s="10"/>
    </row>
    <row r="5565" spans="1:3">
      <c r="A5565" s="21">
        <v>539</v>
      </c>
      <c r="B5565" s="6">
        <f>IF(ISNUMBER('Calc2'!B2985),MAX(0,INDEX('913:913'!$E$6:$E$1205,'Calc2'!B2985)),0)</f>
        <v>0</v>
      </c>
      <c r="C5565" s="10"/>
    </row>
    <row r="5566" spans="1:3">
      <c r="A5566" s="21">
        <v>540</v>
      </c>
      <c r="B5566" s="6">
        <f>IF(ISNUMBER('Calc2'!B2986),MAX(0,INDEX('913:913'!$E$6:$E$1205,'Calc2'!B2986)),0)</f>
        <v>0</v>
      </c>
      <c r="C5566" s="10"/>
    </row>
    <row r="5567" spans="1:3">
      <c r="A5567" s="21">
        <v>541</v>
      </c>
      <c r="B5567" s="6">
        <f>IF(ISNUMBER('Calc2'!B2987),MAX(0,INDEX('913:913'!$E$6:$E$1205,'Calc2'!B2987)),0)</f>
        <v>0</v>
      </c>
      <c r="C5567" s="10"/>
    </row>
    <row r="5568" spans="1:3">
      <c r="A5568" s="21">
        <v>542</v>
      </c>
      <c r="B5568" s="6">
        <f>IF(ISNUMBER('Calc2'!B2988),MAX(0,INDEX('913:913'!$E$6:$E$1205,'Calc2'!B2988)),0)</f>
        <v>0</v>
      </c>
      <c r="C5568" s="10"/>
    </row>
    <row r="5569" spans="1:3">
      <c r="A5569" s="21">
        <v>543</v>
      </c>
      <c r="B5569" s="6">
        <f>IF(ISNUMBER('Calc2'!B2989),MAX(0,INDEX('913:913'!$E$6:$E$1205,'Calc2'!B2989)),0)</f>
        <v>0</v>
      </c>
      <c r="C5569" s="10"/>
    </row>
    <row r="5570" spans="1:3">
      <c r="A5570" s="21">
        <v>544</v>
      </c>
      <c r="B5570" s="6">
        <f>IF(ISNUMBER('Calc2'!B2990),MAX(0,INDEX('913:913'!$E$6:$E$1205,'Calc2'!B2990)),0)</f>
        <v>0</v>
      </c>
      <c r="C5570" s="10"/>
    </row>
    <row r="5571" spans="1:3">
      <c r="A5571" s="21">
        <v>545</v>
      </c>
      <c r="B5571" s="6">
        <f>IF(ISNUMBER('Calc2'!B2991),MAX(0,INDEX('913:913'!$E$6:$E$1205,'Calc2'!B2991)),0)</f>
        <v>0</v>
      </c>
      <c r="C5571" s="10"/>
    </row>
    <row r="5572" spans="1:3">
      <c r="A5572" s="21">
        <v>546</v>
      </c>
      <c r="B5572" s="6">
        <f>IF(ISNUMBER('Calc2'!B2992),MAX(0,INDEX('913:913'!$E$6:$E$1205,'Calc2'!B2992)),0)</f>
        <v>0</v>
      </c>
      <c r="C5572" s="10"/>
    </row>
    <row r="5573" spans="1:3">
      <c r="A5573" s="21">
        <v>547</v>
      </c>
      <c r="B5573" s="6">
        <f>IF(ISNUMBER('Calc2'!B2993),MAX(0,INDEX('913:913'!$E$6:$E$1205,'Calc2'!B2993)),0)</f>
        <v>0</v>
      </c>
      <c r="C5573" s="10"/>
    </row>
    <row r="5574" spans="1:3">
      <c r="A5574" s="21">
        <v>548</v>
      </c>
      <c r="B5574" s="6">
        <f>IF(ISNUMBER('Calc2'!B2994),MAX(0,INDEX('913:913'!$E$6:$E$1205,'Calc2'!B2994)),0)</f>
        <v>0</v>
      </c>
      <c r="C5574" s="10"/>
    </row>
    <row r="5575" spans="1:3">
      <c r="A5575" s="21">
        <v>549</v>
      </c>
      <c r="B5575" s="6">
        <f>IF(ISNUMBER('Calc2'!B2995),MAX(0,INDEX('913:913'!$E$6:$E$1205,'Calc2'!B2995)),0)</f>
        <v>0</v>
      </c>
      <c r="C5575" s="10"/>
    </row>
    <row r="5576" spans="1:3">
      <c r="A5576" s="21">
        <v>550</v>
      </c>
      <c r="B5576" s="6">
        <f>IF(ISNUMBER('Calc2'!B2996),MAX(0,INDEX('913:913'!$E$6:$E$1205,'Calc2'!B2996)),0)</f>
        <v>0</v>
      </c>
      <c r="C5576" s="10"/>
    </row>
    <row r="5577" spans="1:3">
      <c r="A5577" s="21">
        <v>551</v>
      </c>
      <c r="B5577" s="6">
        <f>IF(ISNUMBER('Calc2'!B2997),MAX(0,INDEX('913:913'!$E$6:$E$1205,'Calc2'!B2997)),0)</f>
        <v>0</v>
      </c>
      <c r="C5577" s="10"/>
    </row>
    <row r="5578" spans="1:3">
      <c r="A5578" s="21">
        <v>552</v>
      </c>
      <c r="B5578" s="6">
        <f>IF(ISNUMBER('Calc2'!B2998),MAX(0,INDEX('913:913'!$E$6:$E$1205,'Calc2'!B2998)),0)</f>
        <v>0</v>
      </c>
      <c r="C5578" s="10"/>
    </row>
    <row r="5579" spans="1:3">
      <c r="A5579" s="21">
        <v>553</v>
      </c>
      <c r="B5579" s="6">
        <f>IF(ISNUMBER('Calc2'!B2999),MAX(0,INDEX('913:913'!$E$6:$E$1205,'Calc2'!B2999)),0)</f>
        <v>0</v>
      </c>
      <c r="C5579" s="10"/>
    </row>
    <row r="5580" spans="1:3">
      <c r="A5580" s="21">
        <v>554</v>
      </c>
      <c r="B5580" s="6">
        <f>IF(ISNUMBER('Calc2'!B3000),MAX(0,INDEX('913:913'!$E$6:$E$1205,'Calc2'!B3000)),0)</f>
        <v>0</v>
      </c>
      <c r="C5580" s="10"/>
    </row>
    <row r="5581" spans="1:3">
      <c r="A5581" s="21">
        <v>555</v>
      </c>
      <c r="B5581" s="6">
        <f>IF(ISNUMBER('Calc2'!B3001),MAX(0,INDEX('913:913'!$E$6:$E$1205,'Calc2'!B3001)),0)</f>
        <v>0</v>
      </c>
      <c r="C5581" s="10"/>
    </row>
    <row r="5582" spans="1:3">
      <c r="A5582" s="21">
        <v>556</v>
      </c>
      <c r="B5582" s="6">
        <f>IF(ISNUMBER('Calc2'!B3002),MAX(0,INDEX('913:913'!$E$6:$E$1205,'Calc2'!B3002)),0)</f>
        <v>0</v>
      </c>
      <c r="C5582" s="10"/>
    </row>
    <row r="5583" spans="1:3">
      <c r="A5583" s="21">
        <v>557</v>
      </c>
      <c r="B5583" s="6">
        <f>IF(ISNUMBER('Calc2'!B3003),MAX(0,INDEX('913:913'!$E$6:$E$1205,'Calc2'!B3003)),0)</f>
        <v>0</v>
      </c>
      <c r="C5583" s="10"/>
    </row>
    <row r="5584" spans="1:3">
      <c r="A5584" s="21">
        <v>558</v>
      </c>
      <c r="B5584" s="6">
        <f>IF(ISNUMBER('Calc2'!B3004),MAX(0,INDEX('913:913'!$E$6:$E$1205,'Calc2'!B3004)),0)</f>
        <v>0</v>
      </c>
      <c r="C5584" s="10"/>
    </row>
    <row r="5585" spans="1:3">
      <c r="A5585" s="21">
        <v>559</v>
      </c>
      <c r="B5585" s="6">
        <f>IF(ISNUMBER('Calc2'!B3005),MAX(0,INDEX('913:913'!$E$6:$E$1205,'Calc2'!B3005)),0)</f>
        <v>0</v>
      </c>
      <c r="C5585" s="10"/>
    </row>
    <row r="5586" spans="1:3">
      <c r="A5586" s="21">
        <v>560</v>
      </c>
      <c r="B5586" s="6">
        <f>IF(ISNUMBER('Calc2'!B3006),MAX(0,INDEX('913:913'!$E$6:$E$1205,'Calc2'!B3006)),0)</f>
        <v>0</v>
      </c>
      <c r="C5586" s="10"/>
    </row>
    <row r="5587" spans="1:3">
      <c r="A5587" s="21">
        <v>561</v>
      </c>
      <c r="B5587" s="6">
        <f>IF(ISNUMBER('Calc2'!B3007),MAX(0,INDEX('913:913'!$E$6:$E$1205,'Calc2'!B3007)),0)</f>
        <v>0</v>
      </c>
      <c r="C5587" s="10"/>
    </row>
    <row r="5588" spans="1:3">
      <c r="A5588" s="21">
        <v>562</v>
      </c>
      <c r="B5588" s="6">
        <f>IF(ISNUMBER('Calc2'!B3008),MAX(0,INDEX('913:913'!$E$6:$E$1205,'Calc2'!B3008)),0)</f>
        <v>0</v>
      </c>
      <c r="C5588" s="10"/>
    </row>
    <row r="5589" spans="1:3">
      <c r="A5589" s="21">
        <v>563</v>
      </c>
      <c r="B5589" s="6">
        <f>IF(ISNUMBER('Calc2'!B3009),MAX(0,INDEX('913:913'!$E$6:$E$1205,'Calc2'!B3009)),0)</f>
        <v>0</v>
      </c>
      <c r="C5589" s="10"/>
    </row>
    <row r="5590" spans="1:3">
      <c r="A5590" s="21">
        <v>564</v>
      </c>
      <c r="B5590" s="6">
        <f>IF(ISNUMBER('Calc2'!B3010),MAX(0,INDEX('913:913'!$E$6:$E$1205,'Calc2'!B3010)),0)</f>
        <v>0</v>
      </c>
      <c r="C5590" s="10"/>
    </row>
    <row r="5591" spans="1:3">
      <c r="A5591" s="21">
        <v>565</v>
      </c>
      <c r="B5591" s="6">
        <f>IF(ISNUMBER('Calc2'!B3011),MAX(0,INDEX('913:913'!$E$6:$E$1205,'Calc2'!B3011)),0)</f>
        <v>0</v>
      </c>
      <c r="C5591" s="10"/>
    </row>
    <row r="5592" spans="1:3">
      <c r="A5592" s="21">
        <v>566</v>
      </c>
      <c r="B5592" s="6">
        <f>IF(ISNUMBER('Calc2'!B3012),MAX(0,INDEX('913:913'!$E$6:$E$1205,'Calc2'!B3012)),0)</f>
        <v>0</v>
      </c>
      <c r="C5592" s="10"/>
    </row>
    <row r="5593" spans="1:3">
      <c r="A5593" s="21">
        <v>567</v>
      </c>
      <c r="B5593" s="6">
        <f>IF(ISNUMBER('Calc2'!B3013),MAX(0,INDEX('913:913'!$E$6:$E$1205,'Calc2'!B3013)),0)</f>
        <v>0</v>
      </c>
      <c r="C5593" s="10"/>
    </row>
    <row r="5594" spans="1:3">
      <c r="A5594" s="21">
        <v>568</v>
      </c>
      <c r="B5594" s="6">
        <f>IF(ISNUMBER('Calc2'!B3014),MAX(0,INDEX('913:913'!$E$6:$E$1205,'Calc2'!B3014)),0)</f>
        <v>0</v>
      </c>
      <c r="C5594" s="10"/>
    </row>
    <row r="5595" spans="1:3">
      <c r="A5595" s="21">
        <v>569</v>
      </c>
      <c r="B5595" s="6">
        <f>IF(ISNUMBER('Calc2'!B3015),MAX(0,INDEX('913:913'!$E$6:$E$1205,'Calc2'!B3015)),0)</f>
        <v>0</v>
      </c>
      <c r="C5595" s="10"/>
    </row>
    <row r="5596" spans="1:3">
      <c r="A5596" s="21">
        <v>570</v>
      </c>
      <c r="B5596" s="6">
        <f>IF(ISNUMBER('Calc2'!B3016),MAX(0,INDEX('913:913'!$E$6:$E$1205,'Calc2'!B3016)),0)</f>
        <v>0</v>
      </c>
      <c r="C5596" s="10"/>
    </row>
    <row r="5597" spans="1:3">
      <c r="A5597" s="21">
        <v>571</v>
      </c>
      <c r="B5597" s="6">
        <f>IF(ISNUMBER('Calc2'!B3017),MAX(0,INDEX('913:913'!$E$6:$E$1205,'Calc2'!B3017)),0)</f>
        <v>0</v>
      </c>
      <c r="C5597" s="10"/>
    </row>
    <row r="5598" spans="1:3">
      <c r="A5598" s="21">
        <v>572</v>
      </c>
      <c r="B5598" s="6">
        <f>IF(ISNUMBER('Calc2'!B3018),MAX(0,INDEX('913:913'!$E$6:$E$1205,'Calc2'!B3018)),0)</f>
        <v>0</v>
      </c>
      <c r="C5598" s="10"/>
    </row>
    <row r="5599" spans="1:3">
      <c r="A5599" s="21">
        <v>573</v>
      </c>
      <c r="B5599" s="6">
        <f>IF(ISNUMBER('Calc2'!B3019),MAX(0,INDEX('913:913'!$E$6:$E$1205,'Calc2'!B3019)),0)</f>
        <v>0</v>
      </c>
      <c r="C5599" s="10"/>
    </row>
    <row r="5600" spans="1:3">
      <c r="A5600" s="21">
        <v>574</v>
      </c>
      <c r="B5600" s="6">
        <f>IF(ISNUMBER('Calc2'!B3020),MAX(0,INDEX('913:913'!$E$6:$E$1205,'Calc2'!B3020)),0)</f>
        <v>0</v>
      </c>
      <c r="C5600" s="10"/>
    </row>
    <row r="5601" spans="1:3">
      <c r="A5601" s="21">
        <v>575</v>
      </c>
      <c r="B5601" s="6">
        <f>IF(ISNUMBER('Calc2'!B3021),MAX(0,INDEX('913:913'!$E$6:$E$1205,'Calc2'!B3021)),0)</f>
        <v>0</v>
      </c>
      <c r="C5601" s="10"/>
    </row>
    <row r="5602" spans="1:3">
      <c r="A5602" s="21">
        <v>576</v>
      </c>
      <c r="B5602" s="6">
        <f>IF(ISNUMBER('Calc2'!B3022),MAX(0,INDEX('913:913'!$E$6:$E$1205,'Calc2'!B3022)),0)</f>
        <v>0</v>
      </c>
      <c r="C5602" s="10"/>
    </row>
    <row r="5603" spans="1:3">
      <c r="A5603" s="21">
        <v>577</v>
      </c>
      <c r="B5603" s="6">
        <f>IF(ISNUMBER('Calc2'!B3023),MAX(0,INDEX('913:913'!$E$6:$E$1205,'Calc2'!B3023)),0)</f>
        <v>0</v>
      </c>
      <c r="C5603" s="10"/>
    </row>
    <row r="5604" spans="1:3">
      <c r="A5604" s="21">
        <v>578</v>
      </c>
      <c r="B5604" s="6">
        <f>IF(ISNUMBER('Calc2'!B3024),MAX(0,INDEX('913:913'!$E$6:$E$1205,'Calc2'!B3024)),0)</f>
        <v>0</v>
      </c>
      <c r="C5604" s="10"/>
    </row>
    <row r="5605" spans="1:3">
      <c r="A5605" s="21">
        <v>579</v>
      </c>
      <c r="B5605" s="6">
        <f>IF(ISNUMBER('Calc2'!B3025),MAX(0,INDEX('913:913'!$E$6:$E$1205,'Calc2'!B3025)),0)</f>
        <v>0</v>
      </c>
      <c r="C5605" s="10"/>
    </row>
    <row r="5606" spans="1:3">
      <c r="A5606" s="21">
        <v>580</v>
      </c>
      <c r="B5606" s="6">
        <f>IF(ISNUMBER('Calc2'!B3026),MAX(0,INDEX('913:913'!$E$6:$E$1205,'Calc2'!B3026)),0)</f>
        <v>0</v>
      </c>
      <c r="C5606" s="10"/>
    </row>
    <row r="5607" spans="1:3">
      <c r="A5607" s="21">
        <v>581</v>
      </c>
      <c r="B5607" s="6">
        <f>IF(ISNUMBER('Calc2'!B3027),MAX(0,INDEX('913:913'!$E$6:$E$1205,'Calc2'!B3027)),0)</f>
        <v>0</v>
      </c>
      <c r="C5607" s="10"/>
    </row>
    <row r="5608" spans="1:3">
      <c r="A5608" s="21">
        <v>582</v>
      </c>
      <c r="B5608" s="6">
        <f>IF(ISNUMBER('Calc2'!B3028),MAX(0,INDEX('913:913'!$E$6:$E$1205,'Calc2'!B3028)),0)</f>
        <v>0</v>
      </c>
      <c r="C5608" s="10"/>
    </row>
    <row r="5609" spans="1:3">
      <c r="A5609" s="21">
        <v>583</v>
      </c>
      <c r="B5609" s="6">
        <f>IF(ISNUMBER('Calc2'!B3029),MAX(0,INDEX('913:913'!$E$6:$E$1205,'Calc2'!B3029)),0)</f>
        <v>0</v>
      </c>
      <c r="C5609" s="10"/>
    </row>
    <row r="5610" spans="1:3">
      <c r="A5610" s="21">
        <v>584</v>
      </c>
      <c r="B5610" s="6">
        <f>IF(ISNUMBER('Calc2'!B3030),MAX(0,INDEX('913:913'!$E$6:$E$1205,'Calc2'!B3030)),0)</f>
        <v>0</v>
      </c>
      <c r="C5610" s="10"/>
    </row>
    <row r="5611" spans="1:3">
      <c r="A5611" s="21">
        <v>585</v>
      </c>
      <c r="B5611" s="6">
        <f>IF(ISNUMBER('Calc2'!B3031),MAX(0,INDEX('913:913'!$E$6:$E$1205,'Calc2'!B3031)),0)</f>
        <v>0</v>
      </c>
      <c r="C5611" s="10"/>
    </row>
    <row r="5612" spans="1:3">
      <c r="A5612" s="21">
        <v>586</v>
      </c>
      <c r="B5612" s="6">
        <f>IF(ISNUMBER('Calc2'!B3032),MAX(0,INDEX('913:913'!$E$6:$E$1205,'Calc2'!B3032)),0)</f>
        <v>0</v>
      </c>
      <c r="C5612" s="10"/>
    </row>
    <row r="5613" spans="1:3">
      <c r="A5613" s="21">
        <v>587</v>
      </c>
      <c r="B5613" s="6">
        <f>IF(ISNUMBER('Calc2'!B3033),MAX(0,INDEX('913:913'!$E$6:$E$1205,'Calc2'!B3033)),0)</f>
        <v>0</v>
      </c>
      <c r="C5613" s="10"/>
    </row>
    <row r="5614" spans="1:3">
      <c r="A5614" s="21">
        <v>588</v>
      </c>
      <c r="B5614" s="6">
        <f>IF(ISNUMBER('Calc2'!B3034),MAX(0,INDEX('913:913'!$E$6:$E$1205,'Calc2'!B3034)),0)</f>
        <v>0</v>
      </c>
      <c r="C5614" s="10"/>
    </row>
    <row r="5615" spans="1:3">
      <c r="A5615" s="21">
        <v>589</v>
      </c>
      <c r="B5615" s="6">
        <f>IF(ISNUMBER('Calc2'!B3035),MAX(0,INDEX('913:913'!$E$6:$E$1205,'Calc2'!B3035)),0)</f>
        <v>0</v>
      </c>
      <c r="C5615" s="10"/>
    </row>
    <row r="5616" spans="1:3">
      <c r="A5616" s="21">
        <v>590</v>
      </c>
      <c r="B5616" s="6">
        <f>IF(ISNUMBER('Calc2'!B3036),MAX(0,INDEX('913:913'!$E$6:$E$1205,'Calc2'!B3036)),0)</f>
        <v>0</v>
      </c>
      <c r="C5616" s="10"/>
    </row>
    <row r="5617" spans="1:3">
      <c r="A5617" s="21">
        <v>591</v>
      </c>
      <c r="B5617" s="6">
        <f>IF(ISNUMBER('Calc2'!B3037),MAX(0,INDEX('913:913'!$E$6:$E$1205,'Calc2'!B3037)),0)</f>
        <v>0</v>
      </c>
      <c r="C5617" s="10"/>
    </row>
    <row r="5618" spans="1:3">
      <c r="A5618" s="21">
        <v>592</v>
      </c>
      <c r="B5618" s="6">
        <f>IF(ISNUMBER('Calc2'!B3038),MAX(0,INDEX('913:913'!$E$6:$E$1205,'Calc2'!B3038)),0)</f>
        <v>0</v>
      </c>
      <c r="C5618" s="10"/>
    </row>
    <row r="5619" spans="1:3">
      <c r="A5619" s="21">
        <v>593</v>
      </c>
      <c r="B5619" s="6">
        <f>IF(ISNUMBER('Calc2'!B3039),MAX(0,INDEX('913:913'!$E$6:$E$1205,'Calc2'!B3039)),0)</f>
        <v>0</v>
      </c>
      <c r="C5619" s="10"/>
    </row>
    <row r="5620" spans="1:3">
      <c r="A5620" s="21">
        <v>594</v>
      </c>
      <c r="B5620" s="6">
        <f>IF(ISNUMBER('Calc2'!B3040),MAX(0,INDEX('913:913'!$E$6:$E$1205,'Calc2'!B3040)),0)</f>
        <v>0</v>
      </c>
      <c r="C5620" s="10"/>
    </row>
    <row r="5621" spans="1:3">
      <c r="A5621" s="21">
        <v>595</v>
      </c>
      <c r="B5621" s="6">
        <f>IF(ISNUMBER('Calc2'!B3041),MAX(0,INDEX('913:913'!$E$6:$E$1205,'Calc2'!B3041)),0)</f>
        <v>0</v>
      </c>
      <c r="C5621" s="10"/>
    </row>
    <row r="5622" spans="1:3">
      <c r="A5622" s="21">
        <v>596</v>
      </c>
      <c r="B5622" s="6">
        <f>IF(ISNUMBER('Calc2'!B3042),MAX(0,INDEX('913:913'!$E$6:$E$1205,'Calc2'!B3042)),0)</f>
        <v>0</v>
      </c>
      <c r="C5622" s="10"/>
    </row>
    <row r="5623" spans="1:3">
      <c r="A5623" s="21">
        <v>597</v>
      </c>
      <c r="B5623" s="6">
        <f>IF(ISNUMBER('Calc2'!B3043),MAX(0,INDEX('913:913'!$E$6:$E$1205,'Calc2'!B3043)),0)</f>
        <v>0</v>
      </c>
      <c r="C5623" s="10"/>
    </row>
    <row r="5624" spans="1:3">
      <c r="A5624" s="21">
        <v>598</v>
      </c>
      <c r="B5624" s="6">
        <f>IF(ISNUMBER('Calc2'!B3044),MAX(0,INDEX('913:913'!$E$6:$E$1205,'Calc2'!B3044)),0)</f>
        <v>0</v>
      </c>
      <c r="C5624" s="10"/>
    </row>
    <row r="5625" spans="1:3">
      <c r="A5625" s="21">
        <v>599</v>
      </c>
      <c r="B5625" s="6">
        <f>IF(ISNUMBER('Calc2'!B3045),MAX(0,INDEX('913:913'!$E$6:$E$1205,'Calc2'!B3045)),0)</f>
        <v>0</v>
      </c>
      <c r="C5625" s="10"/>
    </row>
    <row r="5626" spans="1:3">
      <c r="A5626" s="21">
        <v>600</v>
      </c>
      <c r="B5626" s="6">
        <f>IF(ISNUMBER('Calc2'!B3046),MAX(0,INDEX('913:913'!$E$6:$E$1205,'Calc2'!B3046)),0)</f>
        <v>0</v>
      </c>
      <c r="C5626" s="10"/>
    </row>
    <row r="5628" spans="1:3" ht="21" customHeight="1">
      <c r="A5628" s="1" t="s">
        <v>652</v>
      </c>
    </row>
    <row r="5629" spans="1:3">
      <c r="A5629" s="2" t="s">
        <v>255</v>
      </c>
    </row>
    <row r="5630" spans="1:3">
      <c r="A5630" s="12" t="s">
        <v>479</v>
      </c>
    </row>
    <row r="5631" spans="1:3">
      <c r="A5631" s="12" t="s">
        <v>648</v>
      </c>
    </row>
    <row r="5632" spans="1:3">
      <c r="A5632" s="2" t="s">
        <v>473</v>
      </c>
    </row>
    <row r="5634" spans="1:3">
      <c r="B5634" s="3" t="s">
        <v>653</v>
      </c>
    </row>
    <row r="5635" spans="1:3">
      <c r="A5635" s="21">
        <v>1</v>
      </c>
      <c r="B5635" s="6">
        <f>IF(ISNUMBER('Calc2'!B3056),MAX(0,INDEX('913:913'!$E$6:$E$1205,'Calc2'!B3056)),0)</f>
        <v>0</v>
      </c>
      <c r="C5635" s="10"/>
    </row>
    <row r="5636" spans="1:3">
      <c r="A5636" s="21">
        <v>2</v>
      </c>
      <c r="B5636" s="6">
        <f>IF(ISNUMBER('Calc2'!B3057),MAX(0,INDEX('913:913'!$E$6:$E$1205,'Calc2'!B3057)),0)</f>
        <v>0</v>
      </c>
      <c r="C5636" s="10"/>
    </row>
    <row r="5637" spans="1:3">
      <c r="A5637" s="21">
        <v>3</v>
      </c>
      <c r="B5637" s="6">
        <f>IF(ISNUMBER('Calc2'!B3058),MAX(0,INDEX('913:913'!$E$6:$E$1205,'Calc2'!B3058)),0)</f>
        <v>0</v>
      </c>
      <c r="C5637" s="10"/>
    </row>
    <row r="5638" spans="1:3">
      <c r="A5638" s="21">
        <v>4</v>
      </c>
      <c r="B5638" s="6">
        <f>IF(ISNUMBER('Calc2'!B3059),MAX(0,INDEX('913:913'!$E$6:$E$1205,'Calc2'!B3059)),0)</f>
        <v>0</v>
      </c>
      <c r="C5638" s="10"/>
    </row>
    <row r="5639" spans="1:3">
      <c r="A5639" s="21">
        <v>5</v>
      </c>
      <c r="B5639" s="6">
        <f>IF(ISNUMBER('Calc2'!B3060),MAX(0,INDEX('913:913'!$E$6:$E$1205,'Calc2'!B3060)),0)</f>
        <v>0</v>
      </c>
      <c r="C5639" s="10"/>
    </row>
    <row r="5640" spans="1:3">
      <c r="A5640" s="21">
        <v>6</v>
      </c>
      <c r="B5640" s="6">
        <f>IF(ISNUMBER('Calc2'!B3061),MAX(0,INDEX('913:913'!$E$6:$E$1205,'Calc2'!B3061)),0)</f>
        <v>0</v>
      </c>
      <c r="C5640" s="10"/>
    </row>
    <row r="5641" spans="1:3">
      <c r="A5641" s="21">
        <v>7</v>
      </c>
      <c r="B5641" s="6">
        <f>IF(ISNUMBER('Calc2'!B3062),MAX(0,INDEX('913:913'!$E$6:$E$1205,'Calc2'!B3062)),0)</f>
        <v>0</v>
      </c>
      <c r="C5641" s="10"/>
    </row>
    <row r="5642" spans="1:3">
      <c r="A5642" s="21">
        <v>8</v>
      </c>
      <c r="B5642" s="6">
        <f>IF(ISNUMBER('Calc2'!B3063),MAX(0,INDEX('913:913'!$E$6:$E$1205,'Calc2'!B3063)),0)</f>
        <v>0</v>
      </c>
      <c r="C5642" s="10"/>
    </row>
    <row r="5643" spans="1:3">
      <c r="A5643" s="21">
        <v>9</v>
      </c>
      <c r="B5643" s="6">
        <f>IF(ISNUMBER('Calc2'!B3064),MAX(0,INDEX('913:913'!$E$6:$E$1205,'Calc2'!B3064)),0)</f>
        <v>0</v>
      </c>
      <c r="C5643" s="10"/>
    </row>
    <row r="5644" spans="1:3">
      <c r="A5644" s="21">
        <v>10</v>
      </c>
      <c r="B5644" s="6">
        <f>IF(ISNUMBER('Calc2'!B3065),MAX(0,INDEX('913:913'!$E$6:$E$1205,'Calc2'!B3065)),0)</f>
        <v>0</v>
      </c>
      <c r="C5644" s="10"/>
    </row>
    <row r="5645" spans="1:3">
      <c r="A5645" s="21">
        <v>11</v>
      </c>
      <c r="B5645" s="6">
        <f>IF(ISNUMBER('Calc2'!B3066),MAX(0,INDEX('913:913'!$E$6:$E$1205,'Calc2'!B3066)),0)</f>
        <v>0</v>
      </c>
      <c r="C5645" s="10"/>
    </row>
    <row r="5646" spans="1:3">
      <c r="A5646" s="21">
        <v>12</v>
      </c>
      <c r="B5646" s="6">
        <f>IF(ISNUMBER('Calc2'!B3067),MAX(0,INDEX('913:913'!$E$6:$E$1205,'Calc2'!B3067)),0)</f>
        <v>0</v>
      </c>
      <c r="C5646" s="10"/>
    </row>
    <row r="5647" spans="1:3">
      <c r="A5647" s="21">
        <v>13</v>
      </c>
      <c r="B5647" s="6">
        <f>IF(ISNUMBER('Calc2'!B3068),MAX(0,INDEX('913:913'!$E$6:$E$1205,'Calc2'!B3068)),0)</f>
        <v>0</v>
      </c>
      <c r="C5647" s="10"/>
    </row>
    <row r="5648" spans="1:3">
      <c r="A5648" s="21">
        <v>14</v>
      </c>
      <c r="B5648" s="6">
        <f>IF(ISNUMBER('Calc2'!B3069),MAX(0,INDEX('913:913'!$E$6:$E$1205,'Calc2'!B3069)),0)</f>
        <v>0</v>
      </c>
      <c r="C5648" s="10"/>
    </row>
    <row r="5649" spans="1:3">
      <c r="A5649" s="21">
        <v>15</v>
      </c>
      <c r="B5649" s="6">
        <f>IF(ISNUMBER('Calc2'!B3070),MAX(0,INDEX('913:913'!$E$6:$E$1205,'Calc2'!B3070)),0)</f>
        <v>0</v>
      </c>
      <c r="C5649" s="10"/>
    </row>
    <row r="5650" spans="1:3">
      <c r="A5650" s="21">
        <v>16</v>
      </c>
      <c r="B5650" s="6">
        <f>IF(ISNUMBER('Calc2'!B3071),MAX(0,INDEX('913:913'!$E$6:$E$1205,'Calc2'!B3071)),0)</f>
        <v>0</v>
      </c>
      <c r="C5650" s="10"/>
    </row>
    <row r="5651" spans="1:3">
      <c r="A5651" s="21">
        <v>17</v>
      </c>
      <c r="B5651" s="6">
        <f>IF(ISNUMBER('Calc2'!B3072),MAX(0,INDEX('913:913'!$E$6:$E$1205,'Calc2'!B3072)),0)</f>
        <v>0</v>
      </c>
      <c r="C5651" s="10"/>
    </row>
    <row r="5652" spans="1:3">
      <c r="A5652" s="21">
        <v>18</v>
      </c>
      <c r="B5652" s="6">
        <f>IF(ISNUMBER('Calc2'!B3073),MAX(0,INDEX('913:913'!$E$6:$E$1205,'Calc2'!B3073)),0)</f>
        <v>0</v>
      </c>
      <c r="C5652" s="10"/>
    </row>
    <row r="5653" spans="1:3">
      <c r="A5653" s="21">
        <v>19</v>
      </c>
      <c r="B5653" s="6">
        <f>IF(ISNUMBER('Calc2'!B3074),MAX(0,INDEX('913:913'!$E$6:$E$1205,'Calc2'!B3074)),0)</f>
        <v>0</v>
      </c>
      <c r="C5653" s="10"/>
    </row>
    <row r="5654" spans="1:3">
      <c r="A5654" s="21">
        <v>20</v>
      </c>
      <c r="B5654" s="6">
        <f>IF(ISNUMBER('Calc2'!B3075),MAX(0,INDEX('913:913'!$E$6:$E$1205,'Calc2'!B3075)),0)</f>
        <v>0</v>
      </c>
      <c r="C5654" s="10"/>
    </row>
    <row r="5655" spans="1:3">
      <c r="A5655" s="21">
        <v>21</v>
      </c>
      <c r="B5655" s="6">
        <f>IF(ISNUMBER('Calc2'!B3076),MAX(0,INDEX('913:913'!$E$6:$E$1205,'Calc2'!B3076)),0)</f>
        <v>0</v>
      </c>
      <c r="C5655" s="10"/>
    </row>
    <row r="5656" spans="1:3">
      <c r="A5656" s="21">
        <v>22</v>
      </c>
      <c r="B5656" s="6">
        <f>IF(ISNUMBER('Calc2'!B3077),MAX(0,INDEX('913:913'!$E$6:$E$1205,'Calc2'!B3077)),0)</f>
        <v>0</v>
      </c>
      <c r="C5656" s="10"/>
    </row>
    <row r="5657" spans="1:3">
      <c r="A5657" s="21">
        <v>23</v>
      </c>
      <c r="B5657" s="6">
        <f>IF(ISNUMBER('Calc2'!B3078),MAX(0,INDEX('913:913'!$E$6:$E$1205,'Calc2'!B3078)),0)</f>
        <v>0</v>
      </c>
      <c r="C5657" s="10"/>
    </row>
    <row r="5658" spans="1:3">
      <c r="A5658" s="21">
        <v>24</v>
      </c>
      <c r="B5658" s="6">
        <f>IF(ISNUMBER('Calc2'!B3079),MAX(0,INDEX('913:913'!$E$6:$E$1205,'Calc2'!B3079)),0)</f>
        <v>0</v>
      </c>
      <c r="C5658" s="10"/>
    </row>
    <row r="5659" spans="1:3">
      <c r="A5659" s="21">
        <v>25</v>
      </c>
      <c r="B5659" s="6">
        <f>IF(ISNUMBER('Calc2'!B3080),MAX(0,INDEX('913:913'!$E$6:$E$1205,'Calc2'!B3080)),0)</f>
        <v>0</v>
      </c>
      <c r="C5659" s="10"/>
    </row>
    <row r="5660" spans="1:3">
      <c r="A5660" s="21">
        <v>26</v>
      </c>
      <c r="B5660" s="6">
        <f>IF(ISNUMBER('Calc2'!B3081),MAX(0,INDEX('913:913'!$E$6:$E$1205,'Calc2'!B3081)),0)</f>
        <v>0</v>
      </c>
      <c r="C5660" s="10"/>
    </row>
    <row r="5661" spans="1:3">
      <c r="A5661" s="21">
        <v>27</v>
      </c>
      <c r="B5661" s="6">
        <f>IF(ISNUMBER('Calc2'!B3082),MAX(0,INDEX('913:913'!$E$6:$E$1205,'Calc2'!B3082)),0)</f>
        <v>0</v>
      </c>
      <c r="C5661" s="10"/>
    </row>
    <row r="5662" spans="1:3">
      <c r="A5662" s="21">
        <v>28</v>
      </c>
      <c r="B5662" s="6">
        <f>IF(ISNUMBER('Calc2'!B3083),MAX(0,INDEX('913:913'!$E$6:$E$1205,'Calc2'!B3083)),0)</f>
        <v>0</v>
      </c>
      <c r="C5662" s="10"/>
    </row>
    <row r="5663" spans="1:3">
      <c r="A5663" s="21">
        <v>29</v>
      </c>
      <c r="B5663" s="6">
        <f>IF(ISNUMBER('Calc2'!B3084),MAX(0,INDEX('913:913'!$E$6:$E$1205,'Calc2'!B3084)),0)</f>
        <v>0</v>
      </c>
      <c r="C5663" s="10"/>
    </row>
    <row r="5664" spans="1:3">
      <c r="A5664" s="21">
        <v>30</v>
      </c>
      <c r="B5664" s="6">
        <f>IF(ISNUMBER('Calc2'!B3085),MAX(0,INDEX('913:913'!$E$6:$E$1205,'Calc2'!B3085)),0)</f>
        <v>0</v>
      </c>
      <c r="C5664" s="10"/>
    </row>
    <row r="5665" spans="1:3">
      <c r="A5665" s="21">
        <v>31</v>
      </c>
      <c r="B5665" s="6">
        <f>IF(ISNUMBER('Calc2'!B3086),MAX(0,INDEX('913:913'!$E$6:$E$1205,'Calc2'!B3086)),0)</f>
        <v>0</v>
      </c>
      <c r="C5665" s="10"/>
    </row>
    <row r="5666" spans="1:3">
      <c r="A5666" s="21">
        <v>32</v>
      </c>
      <c r="B5666" s="6">
        <f>IF(ISNUMBER('Calc2'!B3087),MAX(0,INDEX('913:913'!$E$6:$E$1205,'Calc2'!B3087)),0)</f>
        <v>0</v>
      </c>
      <c r="C5666" s="10"/>
    </row>
    <row r="5667" spans="1:3">
      <c r="A5667" s="21">
        <v>33</v>
      </c>
      <c r="B5667" s="6">
        <f>IF(ISNUMBER('Calc2'!B3088),MAX(0,INDEX('913:913'!$E$6:$E$1205,'Calc2'!B3088)),0)</f>
        <v>0</v>
      </c>
      <c r="C5667" s="10"/>
    </row>
    <row r="5668" spans="1:3">
      <c r="A5668" s="21">
        <v>34</v>
      </c>
      <c r="B5668" s="6">
        <f>IF(ISNUMBER('Calc2'!B3089),MAX(0,INDEX('913:913'!$E$6:$E$1205,'Calc2'!B3089)),0)</f>
        <v>0</v>
      </c>
      <c r="C5668" s="10"/>
    </row>
    <row r="5669" spans="1:3">
      <c r="A5669" s="21">
        <v>35</v>
      </c>
      <c r="B5669" s="6">
        <f>IF(ISNUMBER('Calc2'!B3090),MAX(0,INDEX('913:913'!$E$6:$E$1205,'Calc2'!B3090)),0)</f>
        <v>0</v>
      </c>
      <c r="C5669" s="10"/>
    </row>
    <row r="5670" spans="1:3">
      <c r="A5670" s="21">
        <v>36</v>
      </c>
      <c r="B5670" s="6">
        <f>IF(ISNUMBER('Calc2'!B3091),MAX(0,INDEX('913:913'!$E$6:$E$1205,'Calc2'!B3091)),0)</f>
        <v>0</v>
      </c>
      <c r="C5670" s="10"/>
    </row>
    <row r="5671" spans="1:3">
      <c r="A5671" s="21">
        <v>37</v>
      </c>
      <c r="B5671" s="6">
        <f>IF(ISNUMBER('Calc2'!B3092),MAX(0,INDEX('913:913'!$E$6:$E$1205,'Calc2'!B3092)),0)</f>
        <v>0</v>
      </c>
      <c r="C5671" s="10"/>
    </row>
    <row r="5672" spans="1:3">
      <c r="A5672" s="21">
        <v>38</v>
      </c>
      <c r="B5672" s="6">
        <f>IF(ISNUMBER('Calc2'!B3093),MAX(0,INDEX('913:913'!$E$6:$E$1205,'Calc2'!B3093)),0)</f>
        <v>0</v>
      </c>
      <c r="C5672" s="10"/>
    </row>
    <row r="5673" spans="1:3">
      <c r="A5673" s="21">
        <v>39</v>
      </c>
      <c r="B5673" s="6">
        <f>IF(ISNUMBER('Calc2'!B3094),MAX(0,INDEX('913:913'!$E$6:$E$1205,'Calc2'!B3094)),0)</f>
        <v>0</v>
      </c>
      <c r="C5673" s="10"/>
    </row>
    <row r="5674" spans="1:3">
      <c r="A5674" s="21">
        <v>40</v>
      </c>
      <c r="B5674" s="6">
        <f>IF(ISNUMBER('Calc2'!B3095),MAX(0,INDEX('913:913'!$E$6:$E$1205,'Calc2'!B3095)),0)</f>
        <v>0</v>
      </c>
      <c r="C5674" s="10"/>
    </row>
    <row r="5675" spans="1:3">
      <c r="A5675" s="21">
        <v>41</v>
      </c>
      <c r="B5675" s="6">
        <f>IF(ISNUMBER('Calc2'!B3096),MAX(0,INDEX('913:913'!$E$6:$E$1205,'Calc2'!B3096)),0)</f>
        <v>0</v>
      </c>
      <c r="C5675" s="10"/>
    </row>
    <row r="5676" spans="1:3">
      <c r="A5676" s="21">
        <v>42</v>
      </c>
      <c r="B5676" s="6">
        <f>IF(ISNUMBER('Calc2'!B3097),MAX(0,INDEX('913:913'!$E$6:$E$1205,'Calc2'!B3097)),0)</f>
        <v>0</v>
      </c>
      <c r="C5676" s="10"/>
    </row>
    <row r="5677" spans="1:3">
      <c r="A5677" s="21">
        <v>43</v>
      </c>
      <c r="B5677" s="6">
        <f>IF(ISNUMBER('Calc2'!B3098),MAX(0,INDEX('913:913'!$E$6:$E$1205,'Calc2'!B3098)),0)</f>
        <v>0</v>
      </c>
      <c r="C5677" s="10"/>
    </row>
    <row r="5678" spans="1:3">
      <c r="A5678" s="21">
        <v>44</v>
      </c>
      <c r="B5678" s="6">
        <f>IF(ISNUMBER('Calc2'!B3099),MAX(0,INDEX('913:913'!$E$6:$E$1205,'Calc2'!B3099)),0)</f>
        <v>0</v>
      </c>
      <c r="C5678" s="10"/>
    </row>
    <row r="5679" spans="1:3">
      <c r="A5679" s="21">
        <v>45</v>
      </c>
      <c r="B5679" s="6">
        <f>IF(ISNUMBER('Calc2'!B3100),MAX(0,INDEX('913:913'!$E$6:$E$1205,'Calc2'!B3100)),0)</f>
        <v>0</v>
      </c>
      <c r="C5679" s="10"/>
    </row>
    <row r="5680" spans="1:3">
      <c r="A5680" s="21">
        <v>46</v>
      </c>
      <c r="B5680" s="6">
        <f>IF(ISNUMBER('Calc2'!B3101),MAX(0,INDEX('913:913'!$E$6:$E$1205,'Calc2'!B3101)),0)</f>
        <v>0</v>
      </c>
      <c r="C5680" s="10"/>
    </row>
    <row r="5681" spans="1:3">
      <c r="A5681" s="21">
        <v>47</v>
      </c>
      <c r="B5681" s="6">
        <f>IF(ISNUMBER('Calc2'!B3102),MAX(0,INDEX('913:913'!$E$6:$E$1205,'Calc2'!B3102)),0)</f>
        <v>0</v>
      </c>
      <c r="C5681" s="10"/>
    </row>
    <row r="5682" spans="1:3">
      <c r="A5682" s="21">
        <v>48</v>
      </c>
      <c r="B5682" s="6">
        <f>IF(ISNUMBER('Calc2'!B3103),MAX(0,INDEX('913:913'!$E$6:$E$1205,'Calc2'!B3103)),0)</f>
        <v>0</v>
      </c>
      <c r="C5682" s="10"/>
    </row>
    <row r="5683" spans="1:3">
      <c r="A5683" s="21">
        <v>49</v>
      </c>
      <c r="B5683" s="6">
        <f>IF(ISNUMBER('Calc2'!B3104),MAX(0,INDEX('913:913'!$E$6:$E$1205,'Calc2'!B3104)),0)</f>
        <v>0</v>
      </c>
      <c r="C5683" s="10"/>
    </row>
    <row r="5684" spans="1:3">
      <c r="A5684" s="21">
        <v>50</v>
      </c>
      <c r="B5684" s="6">
        <f>IF(ISNUMBER('Calc2'!B3105),MAX(0,INDEX('913:913'!$E$6:$E$1205,'Calc2'!B3105)),0)</f>
        <v>0</v>
      </c>
      <c r="C5684" s="10"/>
    </row>
    <row r="5685" spans="1:3">
      <c r="A5685" s="21">
        <v>51</v>
      </c>
      <c r="B5685" s="6">
        <f>IF(ISNUMBER('Calc2'!B3106),MAX(0,INDEX('913:913'!$E$6:$E$1205,'Calc2'!B3106)),0)</f>
        <v>0</v>
      </c>
      <c r="C5685" s="10"/>
    </row>
    <row r="5686" spans="1:3">
      <c r="A5686" s="21">
        <v>52</v>
      </c>
      <c r="B5686" s="6">
        <f>IF(ISNUMBER('Calc2'!B3107),MAX(0,INDEX('913:913'!$E$6:$E$1205,'Calc2'!B3107)),0)</f>
        <v>0</v>
      </c>
      <c r="C5686" s="10"/>
    </row>
    <row r="5687" spans="1:3">
      <c r="A5687" s="21">
        <v>53</v>
      </c>
      <c r="B5687" s="6">
        <f>IF(ISNUMBER('Calc2'!B3108),MAX(0,INDEX('913:913'!$E$6:$E$1205,'Calc2'!B3108)),0)</f>
        <v>0</v>
      </c>
      <c r="C5687" s="10"/>
    </row>
    <row r="5688" spans="1:3">
      <c r="A5688" s="21">
        <v>54</v>
      </c>
      <c r="B5688" s="6">
        <f>IF(ISNUMBER('Calc2'!B3109),MAX(0,INDEX('913:913'!$E$6:$E$1205,'Calc2'!B3109)),0)</f>
        <v>0</v>
      </c>
      <c r="C5688" s="10"/>
    </row>
    <row r="5689" spans="1:3">
      <c r="A5689" s="21">
        <v>55</v>
      </c>
      <c r="B5689" s="6">
        <f>IF(ISNUMBER('Calc2'!B3110),MAX(0,INDEX('913:913'!$E$6:$E$1205,'Calc2'!B3110)),0)</f>
        <v>0</v>
      </c>
      <c r="C5689" s="10"/>
    </row>
    <row r="5690" spans="1:3">
      <c r="A5690" s="21">
        <v>56</v>
      </c>
      <c r="B5690" s="6">
        <f>IF(ISNUMBER('Calc2'!B3111),MAX(0,INDEX('913:913'!$E$6:$E$1205,'Calc2'!B3111)),0)</f>
        <v>0</v>
      </c>
      <c r="C5690" s="10"/>
    </row>
    <row r="5691" spans="1:3">
      <c r="A5691" s="21">
        <v>57</v>
      </c>
      <c r="B5691" s="6">
        <f>IF(ISNUMBER('Calc2'!B3112),MAX(0,INDEX('913:913'!$E$6:$E$1205,'Calc2'!B3112)),0)</f>
        <v>0</v>
      </c>
      <c r="C5691" s="10"/>
    </row>
    <row r="5692" spans="1:3">
      <c r="A5692" s="21">
        <v>58</v>
      </c>
      <c r="B5692" s="6">
        <f>IF(ISNUMBER('Calc2'!B3113),MAX(0,INDEX('913:913'!$E$6:$E$1205,'Calc2'!B3113)),0)</f>
        <v>0</v>
      </c>
      <c r="C5692" s="10"/>
    </row>
    <row r="5693" spans="1:3">
      <c r="A5693" s="21">
        <v>59</v>
      </c>
      <c r="B5693" s="6">
        <f>IF(ISNUMBER('Calc2'!B3114),MAX(0,INDEX('913:913'!$E$6:$E$1205,'Calc2'!B3114)),0)</f>
        <v>0</v>
      </c>
      <c r="C5693" s="10"/>
    </row>
    <row r="5694" spans="1:3">
      <c r="A5694" s="21">
        <v>60</v>
      </c>
      <c r="B5694" s="6">
        <f>IF(ISNUMBER('Calc2'!B3115),MAX(0,INDEX('913:913'!$E$6:$E$1205,'Calc2'!B3115)),0)</f>
        <v>0</v>
      </c>
      <c r="C5694" s="10"/>
    </row>
    <row r="5695" spans="1:3">
      <c r="A5695" s="21">
        <v>61</v>
      </c>
      <c r="B5695" s="6">
        <f>IF(ISNUMBER('Calc2'!B3116),MAX(0,INDEX('913:913'!$E$6:$E$1205,'Calc2'!B3116)),0)</f>
        <v>0</v>
      </c>
      <c r="C5695" s="10"/>
    </row>
    <row r="5696" spans="1:3">
      <c r="A5696" s="21">
        <v>62</v>
      </c>
      <c r="B5696" s="6">
        <f>IF(ISNUMBER('Calc2'!B3117),MAX(0,INDEX('913:913'!$E$6:$E$1205,'Calc2'!B3117)),0)</f>
        <v>0</v>
      </c>
      <c r="C5696" s="10"/>
    </row>
    <row r="5697" spans="1:3">
      <c r="A5697" s="21">
        <v>63</v>
      </c>
      <c r="B5697" s="6">
        <f>IF(ISNUMBER('Calc2'!B3118),MAX(0,INDEX('913:913'!$E$6:$E$1205,'Calc2'!B3118)),0)</f>
        <v>0</v>
      </c>
      <c r="C5697" s="10"/>
    </row>
    <row r="5698" spans="1:3">
      <c r="A5698" s="21">
        <v>64</v>
      </c>
      <c r="B5698" s="6">
        <f>IF(ISNUMBER('Calc2'!B3119),MAX(0,INDEX('913:913'!$E$6:$E$1205,'Calc2'!B3119)),0)</f>
        <v>0</v>
      </c>
      <c r="C5698" s="10"/>
    </row>
    <row r="5699" spans="1:3">
      <c r="A5699" s="21">
        <v>65</v>
      </c>
      <c r="B5699" s="6">
        <f>IF(ISNUMBER('Calc2'!B3120),MAX(0,INDEX('913:913'!$E$6:$E$1205,'Calc2'!B3120)),0)</f>
        <v>0</v>
      </c>
      <c r="C5699" s="10"/>
    </row>
    <row r="5700" spans="1:3">
      <c r="A5700" s="21">
        <v>66</v>
      </c>
      <c r="B5700" s="6">
        <f>IF(ISNUMBER('Calc2'!B3121),MAX(0,INDEX('913:913'!$E$6:$E$1205,'Calc2'!B3121)),0)</f>
        <v>0</v>
      </c>
      <c r="C5700" s="10"/>
    </row>
    <row r="5701" spans="1:3">
      <c r="A5701" s="21">
        <v>67</v>
      </c>
      <c r="B5701" s="6">
        <f>IF(ISNUMBER('Calc2'!B3122),MAX(0,INDEX('913:913'!$E$6:$E$1205,'Calc2'!B3122)),0)</f>
        <v>0</v>
      </c>
      <c r="C5701" s="10"/>
    </row>
    <row r="5702" spans="1:3">
      <c r="A5702" s="21">
        <v>68</v>
      </c>
      <c r="B5702" s="6">
        <f>IF(ISNUMBER('Calc2'!B3123),MAX(0,INDEX('913:913'!$E$6:$E$1205,'Calc2'!B3123)),0)</f>
        <v>0</v>
      </c>
      <c r="C5702" s="10"/>
    </row>
    <row r="5703" spans="1:3">
      <c r="A5703" s="21">
        <v>69</v>
      </c>
      <c r="B5703" s="6">
        <f>IF(ISNUMBER('Calc2'!B3124),MAX(0,INDEX('913:913'!$E$6:$E$1205,'Calc2'!B3124)),0)</f>
        <v>0</v>
      </c>
      <c r="C5703" s="10"/>
    </row>
    <row r="5704" spans="1:3">
      <c r="A5704" s="21">
        <v>70</v>
      </c>
      <c r="B5704" s="6">
        <f>IF(ISNUMBER('Calc2'!B3125),MAX(0,INDEX('913:913'!$E$6:$E$1205,'Calc2'!B3125)),0)</f>
        <v>0</v>
      </c>
      <c r="C5704" s="10"/>
    </row>
    <row r="5705" spans="1:3">
      <c r="A5705" s="21">
        <v>71</v>
      </c>
      <c r="B5705" s="6">
        <f>IF(ISNUMBER('Calc2'!B3126),MAX(0,INDEX('913:913'!$E$6:$E$1205,'Calc2'!B3126)),0)</f>
        <v>0</v>
      </c>
      <c r="C5705" s="10"/>
    </row>
    <row r="5706" spans="1:3">
      <c r="A5706" s="21">
        <v>72</v>
      </c>
      <c r="B5706" s="6">
        <f>IF(ISNUMBER('Calc2'!B3127),MAX(0,INDEX('913:913'!$E$6:$E$1205,'Calc2'!B3127)),0)</f>
        <v>0</v>
      </c>
      <c r="C5706" s="10"/>
    </row>
    <row r="5707" spans="1:3">
      <c r="A5707" s="21">
        <v>73</v>
      </c>
      <c r="B5707" s="6">
        <f>IF(ISNUMBER('Calc2'!B3128),MAX(0,INDEX('913:913'!$E$6:$E$1205,'Calc2'!B3128)),0)</f>
        <v>0</v>
      </c>
      <c r="C5707" s="10"/>
    </row>
    <row r="5708" spans="1:3">
      <c r="A5708" s="21">
        <v>74</v>
      </c>
      <c r="B5708" s="6">
        <f>IF(ISNUMBER('Calc2'!B3129),MAX(0,INDEX('913:913'!$E$6:$E$1205,'Calc2'!B3129)),0)</f>
        <v>0</v>
      </c>
      <c r="C5708" s="10"/>
    </row>
    <row r="5709" spans="1:3">
      <c r="A5709" s="21">
        <v>75</v>
      </c>
      <c r="B5709" s="6">
        <f>IF(ISNUMBER('Calc2'!B3130),MAX(0,INDEX('913:913'!$E$6:$E$1205,'Calc2'!B3130)),0)</f>
        <v>0</v>
      </c>
      <c r="C5709" s="10"/>
    </row>
    <row r="5710" spans="1:3">
      <c r="A5710" s="21">
        <v>76</v>
      </c>
      <c r="B5710" s="6">
        <f>IF(ISNUMBER('Calc2'!B3131),MAX(0,INDEX('913:913'!$E$6:$E$1205,'Calc2'!B3131)),0)</f>
        <v>0</v>
      </c>
      <c r="C5710" s="10"/>
    </row>
    <row r="5711" spans="1:3">
      <c r="A5711" s="21">
        <v>77</v>
      </c>
      <c r="B5711" s="6">
        <f>IF(ISNUMBER('Calc2'!B3132),MAX(0,INDEX('913:913'!$E$6:$E$1205,'Calc2'!B3132)),0)</f>
        <v>0</v>
      </c>
      <c r="C5711" s="10"/>
    </row>
    <row r="5712" spans="1:3">
      <c r="A5712" s="21">
        <v>78</v>
      </c>
      <c r="B5712" s="6">
        <f>IF(ISNUMBER('Calc2'!B3133),MAX(0,INDEX('913:913'!$E$6:$E$1205,'Calc2'!B3133)),0)</f>
        <v>0</v>
      </c>
      <c r="C5712" s="10"/>
    </row>
    <row r="5713" spans="1:3">
      <c r="A5713" s="21">
        <v>79</v>
      </c>
      <c r="B5713" s="6">
        <f>IF(ISNUMBER('Calc2'!B3134),MAX(0,INDEX('913:913'!$E$6:$E$1205,'Calc2'!B3134)),0)</f>
        <v>0</v>
      </c>
      <c r="C5713" s="10"/>
    </row>
    <row r="5714" spans="1:3">
      <c r="A5714" s="21">
        <v>80</v>
      </c>
      <c r="B5714" s="6">
        <f>IF(ISNUMBER('Calc2'!B3135),MAX(0,INDEX('913:913'!$E$6:$E$1205,'Calc2'!B3135)),0)</f>
        <v>0</v>
      </c>
      <c r="C5714" s="10"/>
    </row>
    <row r="5715" spans="1:3">
      <c r="A5715" s="21">
        <v>81</v>
      </c>
      <c r="B5715" s="6">
        <f>IF(ISNUMBER('Calc2'!B3136),MAX(0,INDEX('913:913'!$E$6:$E$1205,'Calc2'!B3136)),0)</f>
        <v>0</v>
      </c>
      <c r="C5715" s="10"/>
    </row>
    <row r="5716" spans="1:3">
      <c r="A5716" s="21">
        <v>82</v>
      </c>
      <c r="B5716" s="6">
        <f>IF(ISNUMBER('Calc2'!B3137),MAX(0,INDEX('913:913'!$E$6:$E$1205,'Calc2'!B3137)),0)</f>
        <v>0</v>
      </c>
      <c r="C5716" s="10"/>
    </row>
    <row r="5717" spans="1:3">
      <c r="A5717" s="21">
        <v>83</v>
      </c>
      <c r="B5717" s="6">
        <f>IF(ISNUMBER('Calc2'!B3138),MAX(0,INDEX('913:913'!$E$6:$E$1205,'Calc2'!B3138)),0)</f>
        <v>0</v>
      </c>
      <c r="C5717" s="10"/>
    </row>
    <row r="5718" spans="1:3">
      <c r="A5718" s="21">
        <v>84</v>
      </c>
      <c r="B5718" s="6">
        <f>IF(ISNUMBER('Calc2'!B3139),MAX(0,INDEX('913:913'!$E$6:$E$1205,'Calc2'!B3139)),0)</f>
        <v>0</v>
      </c>
      <c r="C5718" s="10"/>
    </row>
    <row r="5719" spans="1:3">
      <c r="A5719" s="21">
        <v>85</v>
      </c>
      <c r="B5719" s="6">
        <f>IF(ISNUMBER('Calc2'!B3140),MAX(0,INDEX('913:913'!$E$6:$E$1205,'Calc2'!B3140)),0)</f>
        <v>0</v>
      </c>
      <c r="C5719" s="10"/>
    </row>
    <row r="5720" spans="1:3">
      <c r="A5720" s="21">
        <v>86</v>
      </c>
      <c r="B5720" s="6">
        <f>IF(ISNUMBER('Calc2'!B3141),MAX(0,INDEX('913:913'!$E$6:$E$1205,'Calc2'!B3141)),0)</f>
        <v>0</v>
      </c>
      <c r="C5720" s="10"/>
    </row>
    <row r="5721" spans="1:3">
      <c r="A5721" s="21">
        <v>87</v>
      </c>
      <c r="B5721" s="6">
        <f>IF(ISNUMBER('Calc2'!B3142),MAX(0,INDEX('913:913'!$E$6:$E$1205,'Calc2'!B3142)),0)</f>
        <v>0</v>
      </c>
      <c r="C5721" s="10"/>
    </row>
    <row r="5722" spans="1:3">
      <c r="A5722" s="21">
        <v>88</v>
      </c>
      <c r="B5722" s="6">
        <f>IF(ISNUMBER('Calc2'!B3143),MAX(0,INDEX('913:913'!$E$6:$E$1205,'Calc2'!B3143)),0)</f>
        <v>0</v>
      </c>
      <c r="C5722" s="10"/>
    </row>
    <row r="5723" spans="1:3">
      <c r="A5723" s="21">
        <v>89</v>
      </c>
      <c r="B5723" s="6">
        <f>IF(ISNUMBER('Calc2'!B3144),MAX(0,INDEX('913:913'!$E$6:$E$1205,'Calc2'!B3144)),0)</f>
        <v>0</v>
      </c>
      <c r="C5723" s="10"/>
    </row>
    <row r="5724" spans="1:3">
      <c r="A5724" s="21">
        <v>90</v>
      </c>
      <c r="B5724" s="6">
        <f>IF(ISNUMBER('Calc2'!B3145),MAX(0,INDEX('913:913'!$E$6:$E$1205,'Calc2'!B3145)),0)</f>
        <v>0</v>
      </c>
      <c r="C5724" s="10"/>
    </row>
    <row r="5725" spans="1:3">
      <c r="A5725" s="21">
        <v>91</v>
      </c>
      <c r="B5725" s="6">
        <f>IF(ISNUMBER('Calc2'!B3146),MAX(0,INDEX('913:913'!$E$6:$E$1205,'Calc2'!B3146)),0)</f>
        <v>0</v>
      </c>
      <c r="C5725" s="10"/>
    </row>
    <row r="5726" spans="1:3">
      <c r="A5726" s="21">
        <v>92</v>
      </c>
      <c r="B5726" s="6">
        <f>IF(ISNUMBER('Calc2'!B3147),MAX(0,INDEX('913:913'!$E$6:$E$1205,'Calc2'!B3147)),0)</f>
        <v>0</v>
      </c>
      <c r="C5726" s="10"/>
    </row>
    <row r="5727" spans="1:3">
      <c r="A5727" s="21">
        <v>93</v>
      </c>
      <c r="B5727" s="6">
        <f>IF(ISNUMBER('Calc2'!B3148),MAX(0,INDEX('913:913'!$E$6:$E$1205,'Calc2'!B3148)),0)</f>
        <v>0</v>
      </c>
      <c r="C5727" s="10"/>
    </row>
    <row r="5728" spans="1:3">
      <c r="A5728" s="21">
        <v>94</v>
      </c>
      <c r="B5728" s="6">
        <f>IF(ISNUMBER('Calc2'!B3149),MAX(0,INDEX('913:913'!$E$6:$E$1205,'Calc2'!B3149)),0)</f>
        <v>0</v>
      </c>
      <c r="C5728" s="10"/>
    </row>
    <row r="5729" spans="1:3">
      <c r="A5729" s="21">
        <v>95</v>
      </c>
      <c r="B5729" s="6">
        <f>IF(ISNUMBER('Calc2'!B3150),MAX(0,INDEX('913:913'!$E$6:$E$1205,'Calc2'!B3150)),0)</f>
        <v>0</v>
      </c>
      <c r="C5729" s="10"/>
    </row>
    <row r="5730" spans="1:3">
      <c r="A5730" s="21">
        <v>96</v>
      </c>
      <c r="B5730" s="6">
        <f>IF(ISNUMBER('Calc2'!B3151),MAX(0,INDEX('913:913'!$E$6:$E$1205,'Calc2'!B3151)),0)</f>
        <v>0</v>
      </c>
      <c r="C5730" s="10"/>
    </row>
    <row r="5731" spans="1:3">
      <c r="A5731" s="21">
        <v>97</v>
      </c>
      <c r="B5731" s="6">
        <f>IF(ISNUMBER('Calc2'!B3152),MAX(0,INDEX('913:913'!$E$6:$E$1205,'Calc2'!B3152)),0)</f>
        <v>0</v>
      </c>
      <c r="C5731" s="10"/>
    </row>
    <row r="5732" spans="1:3">
      <c r="A5732" s="21">
        <v>98</v>
      </c>
      <c r="B5732" s="6">
        <f>IF(ISNUMBER('Calc2'!B3153),MAX(0,INDEX('913:913'!$E$6:$E$1205,'Calc2'!B3153)),0)</f>
        <v>0</v>
      </c>
      <c r="C5732" s="10"/>
    </row>
    <row r="5733" spans="1:3">
      <c r="A5733" s="21">
        <v>99</v>
      </c>
      <c r="B5733" s="6">
        <f>IF(ISNUMBER('Calc2'!B3154),MAX(0,INDEX('913:913'!$E$6:$E$1205,'Calc2'!B3154)),0)</f>
        <v>0</v>
      </c>
      <c r="C5733" s="10"/>
    </row>
    <row r="5734" spans="1:3">
      <c r="A5734" s="21">
        <v>100</v>
      </c>
      <c r="B5734" s="6">
        <f>IF(ISNUMBER('Calc2'!B3155),MAX(0,INDEX('913:913'!$E$6:$E$1205,'Calc2'!B3155)),0)</f>
        <v>0</v>
      </c>
      <c r="C5734" s="10"/>
    </row>
    <row r="5735" spans="1:3">
      <c r="A5735" s="21">
        <v>101</v>
      </c>
      <c r="B5735" s="6">
        <f>IF(ISNUMBER('Calc2'!B3156),MAX(0,INDEX('913:913'!$E$6:$E$1205,'Calc2'!B3156)),0)</f>
        <v>0</v>
      </c>
      <c r="C5735" s="10"/>
    </row>
    <row r="5736" spans="1:3">
      <c r="A5736" s="21">
        <v>102</v>
      </c>
      <c r="B5736" s="6">
        <f>IF(ISNUMBER('Calc2'!B3157),MAX(0,INDEX('913:913'!$E$6:$E$1205,'Calc2'!B3157)),0)</f>
        <v>0</v>
      </c>
      <c r="C5736" s="10"/>
    </row>
    <row r="5737" spans="1:3">
      <c r="A5737" s="21">
        <v>103</v>
      </c>
      <c r="B5737" s="6">
        <f>IF(ISNUMBER('Calc2'!B3158),MAX(0,INDEX('913:913'!$E$6:$E$1205,'Calc2'!B3158)),0)</f>
        <v>0</v>
      </c>
      <c r="C5737" s="10"/>
    </row>
    <row r="5738" spans="1:3">
      <c r="A5738" s="21">
        <v>104</v>
      </c>
      <c r="B5738" s="6">
        <f>IF(ISNUMBER('Calc2'!B3159),MAX(0,INDEX('913:913'!$E$6:$E$1205,'Calc2'!B3159)),0)</f>
        <v>0</v>
      </c>
      <c r="C5738" s="10"/>
    </row>
    <row r="5739" spans="1:3">
      <c r="A5739" s="21">
        <v>105</v>
      </c>
      <c r="B5739" s="6">
        <f>IF(ISNUMBER('Calc2'!B3160),MAX(0,INDEX('913:913'!$E$6:$E$1205,'Calc2'!B3160)),0)</f>
        <v>0</v>
      </c>
      <c r="C5739" s="10"/>
    </row>
    <row r="5740" spans="1:3">
      <c r="A5740" s="21">
        <v>106</v>
      </c>
      <c r="B5740" s="6">
        <f>IF(ISNUMBER('Calc2'!B3161),MAX(0,INDEX('913:913'!$E$6:$E$1205,'Calc2'!B3161)),0)</f>
        <v>0</v>
      </c>
      <c r="C5740" s="10"/>
    </row>
    <row r="5741" spans="1:3">
      <c r="A5741" s="21">
        <v>107</v>
      </c>
      <c r="B5741" s="6">
        <f>IF(ISNUMBER('Calc2'!B3162),MAX(0,INDEX('913:913'!$E$6:$E$1205,'Calc2'!B3162)),0)</f>
        <v>0</v>
      </c>
      <c r="C5741" s="10"/>
    </row>
    <row r="5742" spans="1:3">
      <c r="A5742" s="21">
        <v>108</v>
      </c>
      <c r="B5742" s="6">
        <f>IF(ISNUMBER('Calc2'!B3163),MAX(0,INDEX('913:913'!$E$6:$E$1205,'Calc2'!B3163)),0)</f>
        <v>0</v>
      </c>
      <c r="C5742" s="10"/>
    </row>
    <row r="5743" spans="1:3">
      <c r="A5743" s="21">
        <v>109</v>
      </c>
      <c r="B5743" s="6">
        <f>IF(ISNUMBER('Calc2'!B3164),MAX(0,INDEX('913:913'!$E$6:$E$1205,'Calc2'!B3164)),0)</f>
        <v>0</v>
      </c>
      <c r="C5743" s="10"/>
    </row>
    <row r="5744" spans="1:3">
      <c r="A5744" s="21">
        <v>110</v>
      </c>
      <c r="B5744" s="6">
        <f>IF(ISNUMBER('Calc2'!B3165),MAX(0,INDEX('913:913'!$E$6:$E$1205,'Calc2'!B3165)),0)</f>
        <v>0</v>
      </c>
      <c r="C5744" s="10"/>
    </row>
    <row r="5745" spans="1:3">
      <c r="A5745" s="21">
        <v>111</v>
      </c>
      <c r="B5745" s="6">
        <f>IF(ISNUMBER('Calc2'!B3166),MAX(0,INDEX('913:913'!$E$6:$E$1205,'Calc2'!B3166)),0)</f>
        <v>0</v>
      </c>
      <c r="C5745" s="10"/>
    </row>
    <row r="5746" spans="1:3">
      <c r="A5746" s="21">
        <v>112</v>
      </c>
      <c r="B5746" s="6">
        <f>IF(ISNUMBER('Calc2'!B3167),MAX(0,INDEX('913:913'!$E$6:$E$1205,'Calc2'!B3167)),0)</f>
        <v>0</v>
      </c>
      <c r="C5746" s="10"/>
    </row>
    <row r="5747" spans="1:3">
      <c r="A5747" s="21">
        <v>113</v>
      </c>
      <c r="B5747" s="6">
        <f>IF(ISNUMBER('Calc2'!B3168),MAX(0,INDEX('913:913'!$E$6:$E$1205,'Calc2'!B3168)),0)</f>
        <v>0</v>
      </c>
      <c r="C5747" s="10"/>
    </row>
    <row r="5748" spans="1:3">
      <c r="A5748" s="21">
        <v>114</v>
      </c>
      <c r="B5748" s="6">
        <f>IF(ISNUMBER('Calc2'!B3169),MAX(0,INDEX('913:913'!$E$6:$E$1205,'Calc2'!B3169)),0)</f>
        <v>0</v>
      </c>
      <c r="C5748" s="10"/>
    </row>
    <row r="5749" spans="1:3">
      <c r="A5749" s="21">
        <v>115</v>
      </c>
      <c r="B5749" s="6">
        <f>IF(ISNUMBER('Calc2'!B3170),MAX(0,INDEX('913:913'!$E$6:$E$1205,'Calc2'!B3170)),0)</f>
        <v>0</v>
      </c>
      <c r="C5749" s="10"/>
    </row>
    <row r="5750" spans="1:3">
      <c r="A5750" s="21">
        <v>116</v>
      </c>
      <c r="B5750" s="6">
        <f>IF(ISNUMBER('Calc2'!B3171),MAX(0,INDEX('913:913'!$E$6:$E$1205,'Calc2'!B3171)),0)</f>
        <v>0</v>
      </c>
      <c r="C5750" s="10"/>
    </row>
    <row r="5751" spans="1:3">
      <c r="A5751" s="21">
        <v>117</v>
      </c>
      <c r="B5751" s="6">
        <f>IF(ISNUMBER('Calc2'!B3172),MAX(0,INDEX('913:913'!$E$6:$E$1205,'Calc2'!B3172)),0)</f>
        <v>0</v>
      </c>
      <c r="C5751" s="10"/>
    </row>
    <row r="5752" spans="1:3">
      <c r="A5752" s="21">
        <v>118</v>
      </c>
      <c r="B5752" s="6">
        <f>IF(ISNUMBER('Calc2'!B3173),MAX(0,INDEX('913:913'!$E$6:$E$1205,'Calc2'!B3173)),0)</f>
        <v>0</v>
      </c>
      <c r="C5752" s="10"/>
    </row>
    <row r="5753" spans="1:3">
      <c r="A5753" s="21">
        <v>119</v>
      </c>
      <c r="B5753" s="6">
        <f>IF(ISNUMBER('Calc2'!B3174),MAX(0,INDEX('913:913'!$E$6:$E$1205,'Calc2'!B3174)),0)</f>
        <v>0</v>
      </c>
      <c r="C5753" s="10"/>
    </row>
    <row r="5754" spans="1:3">
      <c r="A5754" s="21">
        <v>120</v>
      </c>
      <c r="B5754" s="6">
        <f>IF(ISNUMBER('Calc2'!B3175),MAX(0,INDEX('913:913'!$E$6:$E$1205,'Calc2'!B3175)),0)</f>
        <v>0</v>
      </c>
      <c r="C5754" s="10"/>
    </row>
    <row r="5755" spans="1:3">
      <c r="A5755" s="21">
        <v>121</v>
      </c>
      <c r="B5755" s="6">
        <f>IF(ISNUMBER('Calc2'!B3176),MAX(0,INDEX('913:913'!$E$6:$E$1205,'Calc2'!B3176)),0)</f>
        <v>0</v>
      </c>
      <c r="C5755" s="10"/>
    </row>
    <row r="5756" spans="1:3">
      <c r="A5756" s="21">
        <v>122</v>
      </c>
      <c r="B5756" s="6">
        <f>IF(ISNUMBER('Calc2'!B3177),MAX(0,INDEX('913:913'!$E$6:$E$1205,'Calc2'!B3177)),0)</f>
        <v>0</v>
      </c>
      <c r="C5756" s="10"/>
    </row>
    <row r="5757" spans="1:3">
      <c r="A5757" s="21">
        <v>123</v>
      </c>
      <c r="B5757" s="6">
        <f>IF(ISNUMBER('Calc2'!B3178),MAX(0,INDEX('913:913'!$E$6:$E$1205,'Calc2'!B3178)),0)</f>
        <v>0</v>
      </c>
      <c r="C5757" s="10"/>
    </row>
    <row r="5758" spans="1:3">
      <c r="A5758" s="21">
        <v>124</v>
      </c>
      <c r="B5758" s="6">
        <f>IF(ISNUMBER('Calc2'!B3179),MAX(0,INDEX('913:913'!$E$6:$E$1205,'Calc2'!B3179)),0)</f>
        <v>0</v>
      </c>
      <c r="C5758" s="10"/>
    </row>
    <row r="5759" spans="1:3">
      <c r="A5759" s="21">
        <v>125</v>
      </c>
      <c r="B5759" s="6">
        <f>IF(ISNUMBER('Calc2'!B3180),MAX(0,INDEX('913:913'!$E$6:$E$1205,'Calc2'!B3180)),0)</f>
        <v>0</v>
      </c>
      <c r="C5759" s="10"/>
    </row>
    <row r="5760" spans="1:3">
      <c r="A5760" s="21">
        <v>126</v>
      </c>
      <c r="B5760" s="6">
        <f>IF(ISNUMBER('Calc2'!B3181),MAX(0,INDEX('913:913'!$E$6:$E$1205,'Calc2'!B3181)),0)</f>
        <v>0</v>
      </c>
      <c r="C5760" s="10"/>
    </row>
    <row r="5761" spans="1:3">
      <c r="A5761" s="21">
        <v>127</v>
      </c>
      <c r="B5761" s="6">
        <f>IF(ISNUMBER('Calc2'!B3182),MAX(0,INDEX('913:913'!$E$6:$E$1205,'Calc2'!B3182)),0)</f>
        <v>0</v>
      </c>
      <c r="C5761" s="10"/>
    </row>
    <row r="5762" spans="1:3">
      <c r="A5762" s="21">
        <v>128</v>
      </c>
      <c r="B5762" s="6">
        <f>IF(ISNUMBER('Calc2'!B3183),MAX(0,INDEX('913:913'!$E$6:$E$1205,'Calc2'!B3183)),0)</f>
        <v>0</v>
      </c>
      <c r="C5762" s="10"/>
    </row>
    <row r="5763" spans="1:3">
      <c r="A5763" s="21">
        <v>129</v>
      </c>
      <c r="B5763" s="6">
        <f>IF(ISNUMBER('Calc2'!B3184),MAX(0,INDEX('913:913'!$E$6:$E$1205,'Calc2'!B3184)),0)</f>
        <v>0</v>
      </c>
      <c r="C5763" s="10"/>
    </row>
    <row r="5764" spans="1:3">
      <c r="A5764" s="21">
        <v>130</v>
      </c>
      <c r="B5764" s="6">
        <f>IF(ISNUMBER('Calc2'!B3185),MAX(0,INDEX('913:913'!$E$6:$E$1205,'Calc2'!B3185)),0)</f>
        <v>0</v>
      </c>
      <c r="C5764" s="10"/>
    </row>
    <row r="5765" spans="1:3">
      <c r="A5765" s="21">
        <v>131</v>
      </c>
      <c r="B5765" s="6">
        <f>IF(ISNUMBER('Calc2'!B3186),MAX(0,INDEX('913:913'!$E$6:$E$1205,'Calc2'!B3186)),0)</f>
        <v>0</v>
      </c>
      <c r="C5765" s="10"/>
    </row>
    <row r="5766" spans="1:3">
      <c r="A5766" s="21">
        <v>132</v>
      </c>
      <c r="B5766" s="6">
        <f>IF(ISNUMBER('Calc2'!B3187),MAX(0,INDEX('913:913'!$E$6:$E$1205,'Calc2'!B3187)),0)</f>
        <v>0</v>
      </c>
      <c r="C5766" s="10"/>
    </row>
    <row r="5767" spans="1:3">
      <c r="A5767" s="21">
        <v>133</v>
      </c>
      <c r="B5767" s="6">
        <f>IF(ISNUMBER('Calc2'!B3188),MAX(0,INDEX('913:913'!$E$6:$E$1205,'Calc2'!B3188)),0)</f>
        <v>0</v>
      </c>
      <c r="C5767" s="10"/>
    </row>
    <row r="5768" spans="1:3">
      <c r="A5768" s="21">
        <v>134</v>
      </c>
      <c r="B5768" s="6">
        <f>IF(ISNUMBER('Calc2'!B3189),MAX(0,INDEX('913:913'!$E$6:$E$1205,'Calc2'!B3189)),0)</f>
        <v>0</v>
      </c>
      <c r="C5768" s="10"/>
    </row>
    <row r="5769" spans="1:3">
      <c r="A5769" s="21">
        <v>135</v>
      </c>
      <c r="B5769" s="6">
        <f>IF(ISNUMBER('Calc2'!B3190),MAX(0,INDEX('913:913'!$E$6:$E$1205,'Calc2'!B3190)),0)</f>
        <v>0</v>
      </c>
      <c r="C5769" s="10"/>
    </row>
    <row r="5770" spans="1:3">
      <c r="A5770" s="21">
        <v>136</v>
      </c>
      <c r="B5770" s="6">
        <f>IF(ISNUMBER('Calc2'!B3191),MAX(0,INDEX('913:913'!$E$6:$E$1205,'Calc2'!B3191)),0)</f>
        <v>0</v>
      </c>
      <c r="C5770" s="10"/>
    </row>
    <row r="5771" spans="1:3">
      <c r="A5771" s="21">
        <v>137</v>
      </c>
      <c r="B5771" s="6">
        <f>IF(ISNUMBER('Calc2'!B3192),MAX(0,INDEX('913:913'!$E$6:$E$1205,'Calc2'!B3192)),0)</f>
        <v>0</v>
      </c>
      <c r="C5771" s="10"/>
    </row>
    <row r="5772" spans="1:3">
      <c r="A5772" s="21">
        <v>138</v>
      </c>
      <c r="B5772" s="6">
        <f>IF(ISNUMBER('Calc2'!B3193),MAX(0,INDEX('913:913'!$E$6:$E$1205,'Calc2'!B3193)),0)</f>
        <v>0</v>
      </c>
      <c r="C5772" s="10"/>
    </row>
    <row r="5773" spans="1:3">
      <c r="A5773" s="21">
        <v>139</v>
      </c>
      <c r="B5773" s="6">
        <f>IF(ISNUMBER('Calc2'!B3194),MAX(0,INDEX('913:913'!$E$6:$E$1205,'Calc2'!B3194)),0)</f>
        <v>0</v>
      </c>
      <c r="C5773" s="10"/>
    </row>
    <row r="5774" spans="1:3">
      <c r="A5774" s="21">
        <v>140</v>
      </c>
      <c r="B5774" s="6">
        <f>IF(ISNUMBER('Calc2'!B3195),MAX(0,INDEX('913:913'!$E$6:$E$1205,'Calc2'!B3195)),0)</f>
        <v>0</v>
      </c>
      <c r="C5774" s="10"/>
    </row>
    <row r="5775" spans="1:3">
      <c r="A5775" s="21">
        <v>141</v>
      </c>
      <c r="B5775" s="6">
        <f>IF(ISNUMBER('Calc2'!B3196),MAX(0,INDEX('913:913'!$E$6:$E$1205,'Calc2'!B3196)),0)</f>
        <v>0</v>
      </c>
      <c r="C5775" s="10"/>
    </row>
    <row r="5776" spans="1:3">
      <c r="A5776" s="21">
        <v>142</v>
      </c>
      <c r="B5776" s="6">
        <f>IF(ISNUMBER('Calc2'!B3197),MAX(0,INDEX('913:913'!$E$6:$E$1205,'Calc2'!B3197)),0)</f>
        <v>0</v>
      </c>
      <c r="C5776" s="10"/>
    </row>
    <row r="5777" spans="1:3">
      <c r="A5777" s="21">
        <v>143</v>
      </c>
      <c r="B5777" s="6">
        <f>IF(ISNUMBER('Calc2'!B3198),MAX(0,INDEX('913:913'!$E$6:$E$1205,'Calc2'!B3198)),0)</f>
        <v>0</v>
      </c>
      <c r="C5777" s="10"/>
    </row>
    <row r="5778" spans="1:3">
      <c r="A5778" s="21">
        <v>144</v>
      </c>
      <c r="B5778" s="6">
        <f>IF(ISNUMBER('Calc2'!B3199),MAX(0,INDEX('913:913'!$E$6:$E$1205,'Calc2'!B3199)),0)</f>
        <v>0</v>
      </c>
      <c r="C5778" s="10"/>
    </row>
    <row r="5779" spans="1:3">
      <c r="A5779" s="21">
        <v>145</v>
      </c>
      <c r="B5779" s="6">
        <f>IF(ISNUMBER('Calc2'!B3200),MAX(0,INDEX('913:913'!$E$6:$E$1205,'Calc2'!B3200)),0)</f>
        <v>0</v>
      </c>
      <c r="C5779" s="10"/>
    </row>
    <row r="5780" spans="1:3">
      <c r="A5780" s="21">
        <v>146</v>
      </c>
      <c r="B5780" s="6">
        <f>IF(ISNUMBER('Calc2'!B3201),MAX(0,INDEX('913:913'!$E$6:$E$1205,'Calc2'!B3201)),0)</f>
        <v>0</v>
      </c>
      <c r="C5780" s="10"/>
    </row>
    <row r="5781" spans="1:3">
      <c r="A5781" s="21">
        <v>147</v>
      </c>
      <c r="B5781" s="6">
        <f>IF(ISNUMBER('Calc2'!B3202),MAX(0,INDEX('913:913'!$E$6:$E$1205,'Calc2'!B3202)),0)</f>
        <v>0</v>
      </c>
      <c r="C5781" s="10"/>
    </row>
    <row r="5782" spans="1:3">
      <c r="A5782" s="21">
        <v>148</v>
      </c>
      <c r="B5782" s="6">
        <f>IF(ISNUMBER('Calc2'!B3203),MAX(0,INDEX('913:913'!$E$6:$E$1205,'Calc2'!B3203)),0)</f>
        <v>0</v>
      </c>
      <c r="C5782" s="10"/>
    </row>
    <row r="5783" spans="1:3">
      <c r="A5783" s="21">
        <v>149</v>
      </c>
      <c r="B5783" s="6">
        <f>IF(ISNUMBER('Calc2'!B3204),MAX(0,INDEX('913:913'!$E$6:$E$1205,'Calc2'!B3204)),0)</f>
        <v>0</v>
      </c>
      <c r="C5783" s="10"/>
    </row>
    <row r="5784" spans="1:3">
      <c r="A5784" s="21">
        <v>150</v>
      </c>
      <c r="B5784" s="6">
        <f>IF(ISNUMBER('Calc2'!B3205),MAX(0,INDEX('913:913'!$E$6:$E$1205,'Calc2'!B3205)),0)</f>
        <v>0</v>
      </c>
      <c r="C5784" s="10"/>
    </row>
    <row r="5785" spans="1:3">
      <c r="A5785" s="21">
        <v>151</v>
      </c>
      <c r="B5785" s="6">
        <f>IF(ISNUMBER('Calc2'!B3206),MAX(0,INDEX('913:913'!$E$6:$E$1205,'Calc2'!B3206)),0)</f>
        <v>0</v>
      </c>
      <c r="C5785" s="10"/>
    </row>
    <row r="5786" spans="1:3">
      <c r="A5786" s="21">
        <v>152</v>
      </c>
      <c r="B5786" s="6">
        <f>IF(ISNUMBER('Calc2'!B3207),MAX(0,INDEX('913:913'!$E$6:$E$1205,'Calc2'!B3207)),0)</f>
        <v>0</v>
      </c>
      <c r="C5786" s="10"/>
    </row>
    <row r="5787" spans="1:3">
      <c r="A5787" s="21">
        <v>153</v>
      </c>
      <c r="B5787" s="6">
        <f>IF(ISNUMBER('Calc2'!B3208),MAX(0,INDEX('913:913'!$E$6:$E$1205,'Calc2'!B3208)),0)</f>
        <v>0</v>
      </c>
      <c r="C5787" s="10"/>
    </row>
    <row r="5788" spans="1:3">
      <c r="A5788" s="21">
        <v>154</v>
      </c>
      <c r="B5788" s="6">
        <f>IF(ISNUMBER('Calc2'!B3209),MAX(0,INDEX('913:913'!$E$6:$E$1205,'Calc2'!B3209)),0)</f>
        <v>0</v>
      </c>
      <c r="C5788" s="10"/>
    </row>
    <row r="5789" spans="1:3">
      <c r="A5789" s="21">
        <v>155</v>
      </c>
      <c r="B5789" s="6">
        <f>IF(ISNUMBER('Calc2'!B3210),MAX(0,INDEX('913:913'!$E$6:$E$1205,'Calc2'!B3210)),0)</f>
        <v>0</v>
      </c>
      <c r="C5789" s="10"/>
    </row>
    <row r="5790" spans="1:3">
      <c r="A5790" s="21">
        <v>156</v>
      </c>
      <c r="B5790" s="6">
        <f>IF(ISNUMBER('Calc2'!B3211),MAX(0,INDEX('913:913'!$E$6:$E$1205,'Calc2'!B3211)),0)</f>
        <v>0</v>
      </c>
      <c r="C5790" s="10"/>
    </row>
    <row r="5791" spans="1:3">
      <c r="A5791" s="21">
        <v>157</v>
      </c>
      <c r="B5791" s="6">
        <f>IF(ISNUMBER('Calc2'!B3212),MAX(0,INDEX('913:913'!$E$6:$E$1205,'Calc2'!B3212)),0)</f>
        <v>0</v>
      </c>
      <c r="C5791" s="10"/>
    </row>
    <row r="5792" spans="1:3">
      <c r="A5792" s="21">
        <v>158</v>
      </c>
      <c r="B5792" s="6">
        <f>IF(ISNUMBER('Calc2'!B3213),MAX(0,INDEX('913:913'!$E$6:$E$1205,'Calc2'!B3213)),0)</f>
        <v>0</v>
      </c>
      <c r="C5792" s="10"/>
    </row>
    <row r="5793" spans="1:3">
      <c r="A5793" s="21">
        <v>159</v>
      </c>
      <c r="B5793" s="6">
        <f>IF(ISNUMBER('Calc2'!B3214),MAX(0,INDEX('913:913'!$E$6:$E$1205,'Calc2'!B3214)),0)</f>
        <v>0</v>
      </c>
      <c r="C5793" s="10"/>
    </row>
    <row r="5794" spans="1:3">
      <c r="A5794" s="21">
        <v>160</v>
      </c>
      <c r="B5794" s="6">
        <f>IF(ISNUMBER('Calc2'!B3215),MAX(0,INDEX('913:913'!$E$6:$E$1205,'Calc2'!B3215)),0)</f>
        <v>0</v>
      </c>
      <c r="C5794" s="10"/>
    </row>
    <row r="5795" spans="1:3">
      <c r="A5795" s="21">
        <v>161</v>
      </c>
      <c r="B5795" s="6">
        <f>IF(ISNUMBER('Calc2'!B3216),MAX(0,INDEX('913:913'!$E$6:$E$1205,'Calc2'!B3216)),0)</f>
        <v>0</v>
      </c>
      <c r="C5795" s="10"/>
    </row>
    <row r="5796" spans="1:3">
      <c r="A5796" s="21">
        <v>162</v>
      </c>
      <c r="B5796" s="6">
        <f>IF(ISNUMBER('Calc2'!B3217),MAX(0,INDEX('913:913'!$E$6:$E$1205,'Calc2'!B3217)),0)</f>
        <v>0</v>
      </c>
      <c r="C5796" s="10"/>
    </row>
    <row r="5797" spans="1:3">
      <c r="A5797" s="21">
        <v>163</v>
      </c>
      <c r="B5797" s="6">
        <f>IF(ISNUMBER('Calc2'!B3218),MAX(0,INDEX('913:913'!$E$6:$E$1205,'Calc2'!B3218)),0)</f>
        <v>0</v>
      </c>
      <c r="C5797" s="10"/>
    </row>
    <row r="5798" spans="1:3">
      <c r="A5798" s="21">
        <v>164</v>
      </c>
      <c r="B5798" s="6">
        <f>IF(ISNUMBER('Calc2'!B3219),MAX(0,INDEX('913:913'!$E$6:$E$1205,'Calc2'!B3219)),0)</f>
        <v>0</v>
      </c>
      <c r="C5798" s="10"/>
    </row>
    <row r="5799" spans="1:3">
      <c r="A5799" s="21">
        <v>165</v>
      </c>
      <c r="B5799" s="6">
        <f>IF(ISNUMBER('Calc2'!B3220),MAX(0,INDEX('913:913'!$E$6:$E$1205,'Calc2'!B3220)),0)</f>
        <v>0</v>
      </c>
      <c r="C5799" s="10"/>
    </row>
    <row r="5800" spans="1:3">
      <c r="A5800" s="21">
        <v>166</v>
      </c>
      <c r="B5800" s="6">
        <f>IF(ISNUMBER('Calc2'!B3221),MAX(0,INDEX('913:913'!$E$6:$E$1205,'Calc2'!B3221)),0)</f>
        <v>0</v>
      </c>
      <c r="C5800" s="10"/>
    </row>
    <row r="5801" spans="1:3">
      <c r="A5801" s="21">
        <v>167</v>
      </c>
      <c r="B5801" s="6">
        <f>IF(ISNUMBER('Calc2'!B3222),MAX(0,INDEX('913:913'!$E$6:$E$1205,'Calc2'!B3222)),0)</f>
        <v>0</v>
      </c>
      <c r="C5801" s="10"/>
    </row>
    <row r="5802" spans="1:3">
      <c r="A5802" s="21">
        <v>168</v>
      </c>
      <c r="B5802" s="6">
        <f>IF(ISNUMBER('Calc2'!B3223),MAX(0,INDEX('913:913'!$E$6:$E$1205,'Calc2'!B3223)),0)</f>
        <v>0</v>
      </c>
      <c r="C5802" s="10"/>
    </row>
    <row r="5803" spans="1:3">
      <c r="A5803" s="21">
        <v>169</v>
      </c>
      <c r="B5803" s="6">
        <f>IF(ISNUMBER('Calc2'!B3224),MAX(0,INDEX('913:913'!$E$6:$E$1205,'Calc2'!B3224)),0)</f>
        <v>0</v>
      </c>
      <c r="C5803" s="10"/>
    </row>
    <row r="5804" spans="1:3">
      <c r="A5804" s="21">
        <v>170</v>
      </c>
      <c r="B5804" s="6">
        <f>IF(ISNUMBER('Calc2'!B3225),MAX(0,INDEX('913:913'!$E$6:$E$1205,'Calc2'!B3225)),0)</f>
        <v>0</v>
      </c>
      <c r="C5804" s="10"/>
    </row>
    <row r="5805" spans="1:3">
      <c r="A5805" s="21">
        <v>171</v>
      </c>
      <c r="B5805" s="6">
        <f>IF(ISNUMBER('Calc2'!B3226),MAX(0,INDEX('913:913'!$E$6:$E$1205,'Calc2'!B3226)),0)</f>
        <v>0</v>
      </c>
      <c r="C5805" s="10"/>
    </row>
    <row r="5806" spans="1:3">
      <c r="A5806" s="21">
        <v>172</v>
      </c>
      <c r="B5806" s="6">
        <f>IF(ISNUMBER('Calc2'!B3227),MAX(0,INDEX('913:913'!$E$6:$E$1205,'Calc2'!B3227)),0)</f>
        <v>0</v>
      </c>
      <c r="C5806" s="10"/>
    </row>
    <row r="5807" spans="1:3">
      <c r="A5807" s="21">
        <v>173</v>
      </c>
      <c r="B5807" s="6">
        <f>IF(ISNUMBER('Calc2'!B3228),MAX(0,INDEX('913:913'!$E$6:$E$1205,'Calc2'!B3228)),0)</f>
        <v>0</v>
      </c>
      <c r="C5807" s="10"/>
    </row>
    <row r="5808" spans="1:3">
      <c r="A5808" s="21">
        <v>174</v>
      </c>
      <c r="B5808" s="6">
        <f>IF(ISNUMBER('Calc2'!B3229),MAX(0,INDEX('913:913'!$E$6:$E$1205,'Calc2'!B3229)),0)</f>
        <v>0</v>
      </c>
      <c r="C5808" s="10"/>
    </row>
    <row r="5809" spans="1:3">
      <c r="A5809" s="21">
        <v>175</v>
      </c>
      <c r="B5809" s="6">
        <f>IF(ISNUMBER('Calc2'!B3230),MAX(0,INDEX('913:913'!$E$6:$E$1205,'Calc2'!B3230)),0)</f>
        <v>0</v>
      </c>
      <c r="C5809" s="10"/>
    </row>
    <row r="5810" spans="1:3">
      <c r="A5810" s="21">
        <v>176</v>
      </c>
      <c r="B5810" s="6">
        <f>IF(ISNUMBER('Calc2'!B3231),MAX(0,INDEX('913:913'!$E$6:$E$1205,'Calc2'!B3231)),0)</f>
        <v>0</v>
      </c>
      <c r="C5810" s="10"/>
    </row>
    <row r="5811" spans="1:3">
      <c r="A5811" s="21">
        <v>177</v>
      </c>
      <c r="B5811" s="6">
        <f>IF(ISNUMBER('Calc2'!B3232),MAX(0,INDEX('913:913'!$E$6:$E$1205,'Calc2'!B3232)),0)</f>
        <v>0</v>
      </c>
      <c r="C5811" s="10"/>
    </row>
    <row r="5812" spans="1:3">
      <c r="A5812" s="21">
        <v>178</v>
      </c>
      <c r="B5812" s="6">
        <f>IF(ISNUMBER('Calc2'!B3233),MAX(0,INDEX('913:913'!$E$6:$E$1205,'Calc2'!B3233)),0)</f>
        <v>0</v>
      </c>
      <c r="C5812" s="10"/>
    </row>
    <row r="5813" spans="1:3">
      <c r="A5813" s="21">
        <v>179</v>
      </c>
      <c r="B5813" s="6">
        <f>IF(ISNUMBER('Calc2'!B3234),MAX(0,INDEX('913:913'!$E$6:$E$1205,'Calc2'!B3234)),0)</f>
        <v>0</v>
      </c>
      <c r="C5813" s="10"/>
    </row>
    <row r="5814" spans="1:3">
      <c r="A5814" s="21">
        <v>180</v>
      </c>
      <c r="B5814" s="6">
        <f>IF(ISNUMBER('Calc2'!B3235),MAX(0,INDEX('913:913'!$E$6:$E$1205,'Calc2'!B3235)),0)</f>
        <v>0</v>
      </c>
      <c r="C5814" s="10"/>
    </row>
    <row r="5815" spans="1:3">
      <c r="A5815" s="21">
        <v>181</v>
      </c>
      <c r="B5815" s="6">
        <f>IF(ISNUMBER('Calc2'!B3236),MAX(0,INDEX('913:913'!$E$6:$E$1205,'Calc2'!B3236)),0)</f>
        <v>0</v>
      </c>
      <c r="C5815" s="10"/>
    </row>
    <row r="5816" spans="1:3">
      <c r="A5816" s="21">
        <v>182</v>
      </c>
      <c r="B5816" s="6">
        <f>IF(ISNUMBER('Calc2'!B3237),MAX(0,INDEX('913:913'!$E$6:$E$1205,'Calc2'!B3237)),0)</f>
        <v>0</v>
      </c>
      <c r="C5816" s="10"/>
    </row>
    <row r="5817" spans="1:3">
      <c r="A5817" s="21">
        <v>183</v>
      </c>
      <c r="B5817" s="6">
        <f>IF(ISNUMBER('Calc2'!B3238),MAX(0,INDEX('913:913'!$E$6:$E$1205,'Calc2'!B3238)),0)</f>
        <v>0</v>
      </c>
      <c r="C5817" s="10"/>
    </row>
    <row r="5818" spans="1:3">
      <c r="A5818" s="21">
        <v>184</v>
      </c>
      <c r="B5818" s="6">
        <f>IF(ISNUMBER('Calc2'!B3239),MAX(0,INDEX('913:913'!$E$6:$E$1205,'Calc2'!B3239)),0)</f>
        <v>0</v>
      </c>
      <c r="C5818" s="10"/>
    </row>
    <row r="5819" spans="1:3">
      <c r="A5819" s="21">
        <v>185</v>
      </c>
      <c r="B5819" s="6">
        <f>IF(ISNUMBER('Calc2'!B3240),MAX(0,INDEX('913:913'!$E$6:$E$1205,'Calc2'!B3240)),0)</f>
        <v>0</v>
      </c>
      <c r="C5819" s="10"/>
    </row>
    <row r="5820" spans="1:3">
      <c r="A5820" s="21">
        <v>186</v>
      </c>
      <c r="B5820" s="6">
        <f>IF(ISNUMBER('Calc2'!B3241),MAX(0,INDEX('913:913'!$E$6:$E$1205,'Calc2'!B3241)),0)</f>
        <v>0</v>
      </c>
      <c r="C5820" s="10"/>
    </row>
    <row r="5821" spans="1:3">
      <c r="A5821" s="21">
        <v>187</v>
      </c>
      <c r="B5821" s="6">
        <f>IF(ISNUMBER('Calc2'!B3242),MAX(0,INDEX('913:913'!$E$6:$E$1205,'Calc2'!B3242)),0)</f>
        <v>0</v>
      </c>
      <c r="C5821" s="10"/>
    </row>
    <row r="5822" spans="1:3">
      <c r="A5822" s="21">
        <v>188</v>
      </c>
      <c r="B5822" s="6">
        <f>IF(ISNUMBER('Calc2'!B3243),MAX(0,INDEX('913:913'!$E$6:$E$1205,'Calc2'!B3243)),0)</f>
        <v>0</v>
      </c>
      <c r="C5822" s="10"/>
    </row>
    <row r="5823" spans="1:3">
      <c r="A5823" s="21">
        <v>189</v>
      </c>
      <c r="B5823" s="6">
        <f>IF(ISNUMBER('Calc2'!B3244),MAX(0,INDEX('913:913'!$E$6:$E$1205,'Calc2'!B3244)),0)</f>
        <v>0</v>
      </c>
      <c r="C5823" s="10"/>
    </row>
    <row r="5824" spans="1:3">
      <c r="A5824" s="21">
        <v>190</v>
      </c>
      <c r="B5824" s="6">
        <f>IF(ISNUMBER('Calc2'!B3245),MAX(0,INDEX('913:913'!$E$6:$E$1205,'Calc2'!B3245)),0)</f>
        <v>0</v>
      </c>
      <c r="C5824" s="10"/>
    </row>
    <row r="5825" spans="1:3">
      <c r="A5825" s="21">
        <v>191</v>
      </c>
      <c r="B5825" s="6">
        <f>IF(ISNUMBER('Calc2'!B3246),MAX(0,INDEX('913:913'!$E$6:$E$1205,'Calc2'!B3246)),0)</f>
        <v>0</v>
      </c>
      <c r="C5825" s="10"/>
    </row>
    <row r="5826" spans="1:3">
      <c r="A5826" s="21">
        <v>192</v>
      </c>
      <c r="B5826" s="6">
        <f>IF(ISNUMBER('Calc2'!B3247),MAX(0,INDEX('913:913'!$E$6:$E$1205,'Calc2'!B3247)),0)</f>
        <v>0</v>
      </c>
      <c r="C5826" s="10"/>
    </row>
    <row r="5827" spans="1:3">
      <c r="A5827" s="21">
        <v>193</v>
      </c>
      <c r="B5827" s="6">
        <f>IF(ISNUMBER('Calc2'!B3248),MAX(0,INDEX('913:913'!$E$6:$E$1205,'Calc2'!B3248)),0)</f>
        <v>0</v>
      </c>
      <c r="C5827" s="10"/>
    </row>
    <row r="5828" spans="1:3">
      <c r="A5828" s="21">
        <v>194</v>
      </c>
      <c r="B5828" s="6">
        <f>IF(ISNUMBER('Calc2'!B3249),MAX(0,INDEX('913:913'!$E$6:$E$1205,'Calc2'!B3249)),0)</f>
        <v>0</v>
      </c>
      <c r="C5828" s="10"/>
    </row>
    <row r="5829" spans="1:3">
      <c r="A5829" s="21">
        <v>195</v>
      </c>
      <c r="B5829" s="6">
        <f>IF(ISNUMBER('Calc2'!B3250),MAX(0,INDEX('913:913'!$E$6:$E$1205,'Calc2'!B3250)),0)</f>
        <v>0</v>
      </c>
      <c r="C5829" s="10"/>
    </row>
    <row r="5830" spans="1:3">
      <c r="A5830" s="21">
        <v>196</v>
      </c>
      <c r="B5830" s="6">
        <f>IF(ISNUMBER('Calc2'!B3251),MAX(0,INDEX('913:913'!$E$6:$E$1205,'Calc2'!B3251)),0)</f>
        <v>0</v>
      </c>
      <c r="C5830" s="10"/>
    </row>
    <row r="5831" spans="1:3">
      <c r="A5831" s="21">
        <v>197</v>
      </c>
      <c r="B5831" s="6">
        <f>IF(ISNUMBER('Calc2'!B3252),MAX(0,INDEX('913:913'!$E$6:$E$1205,'Calc2'!B3252)),0)</f>
        <v>0</v>
      </c>
      <c r="C5831" s="10"/>
    </row>
    <row r="5832" spans="1:3">
      <c r="A5832" s="21">
        <v>198</v>
      </c>
      <c r="B5832" s="6">
        <f>IF(ISNUMBER('Calc2'!B3253),MAX(0,INDEX('913:913'!$E$6:$E$1205,'Calc2'!B3253)),0)</f>
        <v>0</v>
      </c>
      <c r="C5832" s="10"/>
    </row>
    <row r="5833" spans="1:3">
      <c r="A5833" s="21">
        <v>199</v>
      </c>
      <c r="B5833" s="6">
        <f>IF(ISNUMBER('Calc2'!B3254),MAX(0,INDEX('913:913'!$E$6:$E$1205,'Calc2'!B3254)),0)</f>
        <v>0</v>
      </c>
      <c r="C5833" s="10"/>
    </row>
    <row r="5834" spans="1:3">
      <c r="A5834" s="21">
        <v>200</v>
      </c>
      <c r="B5834" s="6">
        <f>IF(ISNUMBER('Calc2'!B3255),MAX(0,INDEX('913:913'!$E$6:$E$1205,'Calc2'!B3255)),0)</f>
        <v>0</v>
      </c>
      <c r="C5834" s="10"/>
    </row>
    <row r="5835" spans="1:3">
      <c r="A5835" s="21">
        <v>201</v>
      </c>
      <c r="B5835" s="6">
        <f>IF(ISNUMBER('Calc2'!B3256),MAX(0,INDEX('913:913'!$E$6:$E$1205,'Calc2'!B3256)),0)</f>
        <v>0</v>
      </c>
      <c r="C5835" s="10"/>
    </row>
    <row r="5836" spans="1:3">
      <c r="A5836" s="21">
        <v>202</v>
      </c>
      <c r="B5836" s="6">
        <f>IF(ISNUMBER('Calc2'!B3257),MAX(0,INDEX('913:913'!$E$6:$E$1205,'Calc2'!B3257)),0)</f>
        <v>0</v>
      </c>
      <c r="C5836" s="10"/>
    </row>
    <row r="5837" spans="1:3">
      <c r="A5837" s="21">
        <v>203</v>
      </c>
      <c r="B5837" s="6">
        <f>IF(ISNUMBER('Calc2'!B3258),MAX(0,INDEX('913:913'!$E$6:$E$1205,'Calc2'!B3258)),0)</f>
        <v>0</v>
      </c>
      <c r="C5837" s="10"/>
    </row>
    <row r="5838" spans="1:3">
      <c r="A5838" s="21">
        <v>204</v>
      </c>
      <c r="B5838" s="6">
        <f>IF(ISNUMBER('Calc2'!B3259),MAX(0,INDEX('913:913'!$E$6:$E$1205,'Calc2'!B3259)),0)</f>
        <v>0</v>
      </c>
      <c r="C5838" s="10"/>
    </row>
    <row r="5839" spans="1:3">
      <c r="A5839" s="21">
        <v>205</v>
      </c>
      <c r="B5839" s="6">
        <f>IF(ISNUMBER('Calc2'!B3260),MAX(0,INDEX('913:913'!$E$6:$E$1205,'Calc2'!B3260)),0)</f>
        <v>0</v>
      </c>
      <c r="C5839" s="10"/>
    </row>
    <row r="5840" spans="1:3">
      <c r="A5840" s="21">
        <v>206</v>
      </c>
      <c r="B5840" s="6">
        <f>IF(ISNUMBER('Calc2'!B3261),MAX(0,INDEX('913:913'!$E$6:$E$1205,'Calc2'!B3261)),0)</f>
        <v>0</v>
      </c>
      <c r="C5840" s="10"/>
    </row>
    <row r="5841" spans="1:3">
      <c r="A5841" s="21">
        <v>207</v>
      </c>
      <c r="B5841" s="6">
        <f>IF(ISNUMBER('Calc2'!B3262),MAX(0,INDEX('913:913'!$E$6:$E$1205,'Calc2'!B3262)),0)</f>
        <v>0</v>
      </c>
      <c r="C5841" s="10"/>
    </row>
    <row r="5842" spans="1:3">
      <c r="A5842" s="21">
        <v>208</v>
      </c>
      <c r="B5842" s="6">
        <f>IF(ISNUMBER('Calc2'!B3263),MAX(0,INDEX('913:913'!$E$6:$E$1205,'Calc2'!B3263)),0)</f>
        <v>0</v>
      </c>
      <c r="C5842" s="10"/>
    </row>
    <row r="5843" spans="1:3">
      <c r="A5843" s="21">
        <v>209</v>
      </c>
      <c r="B5843" s="6">
        <f>IF(ISNUMBER('Calc2'!B3264),MAX(0,INDEX('913:913'!$E$6:$E$1205,'Calc2'!B3264)),0)</f>
        <v>0</v>
      </c>
      <c r="C5843" s="10"/>
    </row>
    <row r="5844" spans="1:3">
      <c r="A5844" s="21">
        <v>210</v>
      </c>
      <c r="B5844" s="6">
        <f>IF(ISNUMBER('Calc2'!B3265),MAX(0,INDEX('913:913'!$E$6:$E$1205,'Calc2'!B3265)),0)</f>
        <v>0</v>
      </c>
      <c r="C5844" s="10"/>
    </row>
    <row r="5845" spans="1:3">
      <c r="A5845" s="21">
        <v>211</v>
      </c>
      <c r="B5845" s="6">
        <f>IF(ISNUMBER('Calc2'!B3266),MAX(0,INDEX('913:913'!$E$6:$E$1205,'Calc2'!B3266)),0)</f>
        <v>0</v>
      </c>
      <c r="C5845" s="10"/>
    </row>
    <row r="5846" spans="1:3">
      <c r="A5846" s="21">
        <v>212</v>
      </c>
      <c r="B5846" s="6">
        <f>IF(ISNUMBER('Calc2'!B3267),MAX(0,INDEX('913:913'!$E$6:$E$1205,'Calc2'!B3267)),0)</f>
        <v>0</v>
      </c>
      <c r="C5846" s="10"/>
    </row>
    <row r="5847" spans="1:3">
      <c r="A5847" s="21">
        <v>213</v>
      </c>
      <c r="B5847" s="6">
        <f>IF(ISNUMBER('Calc2'!B3268),MAX(0,INDEX('913:913'!$E$6:$E$1205,'Calc2'!B3268)),0)</f>
        <v>0</v>
      </c>
      <c r="C5847" s="10"/>
    </row>
    <row r="5848" spans="1:3">
      <c r="A5848" s="21">
        <v>214</v>
      </c>
      <c r="B5848" s="6">
        <f>IF(ISNUMBER('Calc2'!B3269),MAX(0,INDEX('913:913'!$E$6:$E$1205,'Calc2'!B3269)),0)</f>
        <v>0</v>
      </c>
      <c r="C5848" s="10"/>
    </row>
    <row r="5849" spans="1:3">
      <c r="A5849" s="21">
        <v>215</v>
      </c>
      <c r="B5849" s="6">
        <f>IF(ISNUMBER('Calc2'!B3270),MAX(0,INDEX('913:913'!$E$6:$E$1205,'Calc2'!B3270)),0)</f>
        <v>0</v>
      </c>
      <c r="C5849" s="10"/>
    </row>
    <row r="5850" spans="1:3">
      <c r="A5850" s="21">
        <v>216</v>
      </c>
      <c r="B5850" s="6">
        <f>IF(ISNUMBER('Calc2'!B3271),MAX(0,INDEX('913:913'!$E$6:$E$1205,'Calc2'!B3271)),0)</f>
        <v>0</v>
      </c>
      <c r="C5850" s="10"/>
    </row>
    <row r="5851" spans="1:3">
      <c r="A5851" s="21">
        <v>217</v>
      </c>
      <c r="B5851" s="6">
        <f>IF(ISNUMBER('Calc2'!B3272),MAX(0,INDEX('913:913'!$E$6:$E$1205,'Calc2'!B3272)),0)</f>
        <v>0</v>
      </c>
      <c r="C5851" s="10"/>
    </row>
    <row r="5852" spans="1:3">
      <c r="A5852" s="21">
        <v>218</v>
      </c>
      <c r="B5852" s="6">
        <f>IF(ISNUMBER('Calc2'!B3273),MAX(0,INDEX('913:913'!$E$6:$E$1205,'Calc2'!B3273)),0)</f>
        <v>0</v>
      </c>
      <c r="C5852" s="10"/>
    </row>
    <row r="5853" spans="1:3">
      <c r="A5853" s="21">
        <v>219</v>
      </c>
      <c r="B5853" s="6">
        <f>IF(ISNUMBER('Calc2'!B3274),MAX(0,INDEX('913:913'!$E$6:$E$1205,'Calc2'!B3274)),0)</f>
        <v>0</v>
      </c>
      <c r="C5853" s="10"/>
    </row>
    <row r="5854" spans="1:3">
      <c r="A5854" s="21">
        <v>220</v>
      </c>
      <c r="B5854" s="6">
        <f>IF(ISNUMBER('Calc2'!B3275),MAX(0,INDEX('913:913'!$E$6:$E$1205,'Calc2'!B3275)),0)</f>
        <v>0</v>
      </c>
      <c r="C5854" s="10"/>
    </row>
    <row r="5855" spans="1:3">
      <c r="A5855" s="21">
        <v>221</v>
      </c>
      <c r="B5855" s="6">
        <f>IF(ISNUMBER('Calc2'!B3276),MAX(0,INDEX('913:913'!$E$6:$E$1205,'Calc2'!B3276)),0)</f>
        <v>0</v>
      </c>
      <c r="C5855" s="10"/>
    </row>
    <row r="5856" spans="1:3">
      <c r="A5856" s="21">
        <v>222</v>
      </c>
      <c r="B5856" s="6">
        <f>IF(ISNUMBER('Calc2'!B3277),MAX(0,INDEX('913:913'!$E$6:$E$1205,'Calc2'!B3277)),0)</f>
        <v>0</v>
      </c>
      <c r="C5856" s="10"/>
    </row>
    <row r="5857" spans="1:3">
      <c r="A5857" s="21">
        <v>223</v>
      </c>
      <c r="B5857" s="6">
        <f>IF(ISNUMBER('Calc2'!B3278),MAX(0,INDEX('913:913'!$E$6:$E$1205,'Calc2'!B3278)),0)</f>
        <v>0</v>
      </c>
      <c r="C5857" s="10"/>
    </row>
    <row r="5858" spans="1:3">
      <c r="A5858" s="21">
        <v>224</v>
      </c>
      <c r="B5858" s="6">
        <f>IF(ISNUMBER('Calc2'!B3279),MAX(0,INDEX('913:913'!$E$6:$E$1205,'Calc2'!B3279)),0)</f>
        <v>0</v>
      </c>
      <c r="C5858" s="10"/>
    </row>
    <row r="5859" spans="1:3">
      <c r="A5859" s="21">
        <v>225</v>
      </c>
      <c r="B5859" s="6">
        <f>IF(ISNUMBER('Calc2'!B3280),MAX(0,INDEX('913:913'!$E$6:$E$1205,'Calc2'!B3280)),0)</f>
        <v>0</v>
      </c>
      <c r="C5859" s="10"/>
    </row>
    <row r="5860" spans="1:3">
      <c r="A5860" s="21">
        <v>226</v>
      </c>
      <c r="B5860" s="6">
        <f>IF(ISNUMBER('Calc2'!B3281),MAX(0,INDEX('913:913'!$E$6:$E$1205,'Calc2'!B3281)),0)</f>
        <v>0</v>
      </c>
      <c r="C5860" s="10"/>
    </row>
    <row r="5861" spans="1:3">
      <c r="A5861" s="21">
        <v>227</v>
      </c>
      <c r="B5861" s="6">
        <f>IF(ISNUMBER('Calc2'!B3282),MAX(0,INDEX('913:913'!$E$6:$E$1205,'Calc2'!B3282)),0)</f>
        <v>0</v>
      </c>
      <c r="C5861" s="10"/>
    </row>
    <row r="5862" spans="1:3">
      <c r="A5862" s="21">
        <v>228</v>
      </c>
      <c r="B5862" s="6">
        <f>IF(ISNUMBER('Calc2'!B3283),MAX(0,INDEX('913:913'!$E$6:$E$1205,'Calc2'!B3283)),0)</f>
        <v>0</v>
      </c>
      <c r="C5862" s="10"/>
    </row>
    <row r="5863" spans="1:3">
      <c r="A5863" s="21">
        <v>229</v>
      </c>
      <c r="B5863" s="6">
        <f>IF(ISNUMBER('Calc2'!B3284),MAX(0,INDEX('913:913'!$E$6:$E$1205,'Calc2'!B3284)),0)</f>
        <v>0</v>
      </c>
      <c r="C5863" s="10"/>
    </row>
    <row r="5864" spans="1:3">
      <c r="A5864" s="21">
        <v>230</v>
      </c>
      <c r="B5864" s="6">
        <f>IF(ISNUMBER('Calc2'!B3285),MAX(0,INDEX('913:913'!$E$6:$E$1205,'Calc2'!B3285)),0)</f>
        <v>0</v>
      </c>
      <c r="C5864" s="10"/>
    </row>
    <row r="5865" spans="1:3">
      <c r="A5865" s="21">
        <v>231</v>
      </c>
      <c r="B5865" s="6">
        <f>IF(ISNUMBER('Calc2'!B3286),MAX(0,INDEX('913:913'!$E$6:$E$1205,'Calc2'!B3286)),0)</f>
        <v>0</v>
      </c>
      <c r="C5865" s="10"/>
    </row>
    <row r="5866" spans="1:3">
      <c r="A5866" s="21">
        <v>232</v>
      </c>
      <c r="B5866" s="6">
        <f>IF(ISNUMBER('Calc2'!B3287),MAX(0,INDEX('913:913'!$E$6:$E$1205,'Calc2'!B3287)),0)</f>
        <v>0</v>
      </c>
      <c r="C5866" s="10"/>
    </row>
    <row r="5867" spans="1:3">
      <c r="A5867" s="21">
        <v>233</v>
      </c>
      <c r="B5867" s="6">
        <f>IF(ISNUMBER('Calc2'!B3288),MAX(0,INDEX('913:913'!$E$6:$E$1205,'Calc2'!B3288)),0)</f>
        <v>0</v>
      </c>
      <c r="C5867" s="10"/>
    </row>
    <row r="5868" spans="1:3">
      <c r="A5868" s="21">
        <v>234</v>
      </c>
      <c r="B5868" s="6">
        <f>IF(ISNUMBER('Calc2'!B3289),MAX(0,INDEX('913:913'!$E$6:$E$1205,'Calc2'!B3289)),0)</f>
        <v>0</v>
      </c>
      <c r="C5868" s="10"/>
    </row>
    <row r="5869" spans="1:3">
      <c r="A5869" s="21">
        <v>235</v>
      </c>
      <c r="B5869" s="6">
        <f>IF(ISNUMBER('Calc2'!B3290),MAX(0,INDEX('913:913'!$E$6:$E$1205,'Calc2'!B3290)),0)</f>
        <v>0</v>
      </c>
      <c r="C5869" s="10"/>
    </row>
    <row r="5870" spans="1:3">
      <c r="A5870" s="21">
        <v>236</v>
      </c>
      <c r="B5870" s="6">
        <f>IF(ISNUMBER('Calc2'!B3291),MAX(0,INDEX('913:913'!$E$6:$E$1205,'Calc2'!B3291)),0)</f>
        <v>0</v>
      </c>
      <c r="C5870" s="10"/>
    </row>
    <row r="5871" spans="1:3">
      <c r="A5871" s="21">
        <v>237</v>
      </c>
      <c r="B5871" s="6">
        <f>IF(ISNUMBER('Calc2'!B3292),MAX(0,INDEX('913:913'!$E$6:$E$1205,'Calc2'!B3292)),0)</f>
        <v>0</v>
      </c>
      <c r="C5871" s="10"/>
    </row>
    <row r="5872" spans="1:3">
      <c r="A5872" s="21">
        <v>238</v>
      </c>
      <c r="B5872" s="6">
        <f>IF(ISNUMBER('Calc2'!B3293),MAX(0,INDEX('913:913'!$E$6:$E$1205,'Calc2'!B3293)),0)</f>
        <v>0</v>
      </c>
      <c r="C5872" s="10"/>
    </row>
    <row r="5873" spans="1:3">
      <c r="A5873" s="21">
        <v>239</v>
      </c>
      <c r="B5873" s="6">
        <f>IF(ISNUMBER('Calc2'!B3294),MAX(0,INDEX('913:913'!$E$6:$E$1205,'Calc2'!B3294)),0)</f>
        <v>0</v>
      </c>
      <c r="C5873" s="10"/>
    </row>
    <row r="5874" spans="1:3">
      <c r="A5874" s="21">
        <v>240</v>
      </c>
      <c r="B5874" s="6">
        <f>IF(ISNUMBER('Calc2'!B3295),MAX(0,INDEX('913:913'!$E$6:$E$1205,'Calc2'!B3295)),0)</f>
        <v>0</v>
      </c>
      <c r="C5874" s="10"/>
    </row>
    <row r="5875" spans="1:3">
      <c r="A5875" s="21">
        <v>241</v>
      </c>
      <c r="B5875" s="6">
        <f>IF(ISNUMBER('Calc2'!B3296),MAX(0,INDEX('913:913'!$E$6:$E$1205,'Calc2'!B3296)),0)</f>
        <v>0</v>
      </c>
      <c r="C5875" s="10"/>
    </row>
    <row r="5876" spans="1:3">
      <c r="A5876" s="21">
        <v>242</v>
      </c>
      <c r="B5876" s="6">
        <f>IF(ISNUMBER('Calc2'!B3297),MAX(0,INDEX('913:913'!$E$6:$E$1205,'Calc2'!B3297)),0)</f>
        <v>0</v>
      </c>
      <c r="C5876" s="10"/>
    </row>
    <row r="5877" spans="1:3">
      <c r="A5877" s="21">
        <v>243</v>
      </c>
      <c r="B5877" s="6">
        <f>IF(ISNUMBER('Calc2'!B3298),MAX(0,INDEX('913:913'!$E$6:$E$1205,'Calc2'!B3298)),0)</f>
        <v>0</v>
      </c>
      <c r="C5877" s="10"/>
    </row>
    <row r="5878" spans="1:3">
      <c r="A5878" s="21">
        <v>244</v>
      </c>
      <c r="B5878" s="6">
        <f>IF(ISNUMBER('Calc2'!B3299),MAX(0,INDEX('913:913'!$E$6:$E$1205,'Calc2'!B3299)),0)</f>
        <v>0</v>
      </c>
      <c r="C5878" s="10"/>
    </row>
    <row r="5879" spans="1:3">
      <c r="A5879" s="21">
        <v>245</v>
      </c>
      <c r="B5879" s="6">
        <f>IF(ISNUMBER('Calc2'!B3300),MAX(0,INDEX('913:913'!$E$6:$E$1205,'Calc2'!B3300)),0)</f>
        <v>0</v>
      </c>
      <c r="C5879" s="10"/>
    </row>
    <row r="5880" spans="1:3">
      <c r="A5880" s="21">
        <v>246</v>
      </c>
      <c r="B5880" s="6">
        <f>IF(ISNUMBER('Calc2'!B3301),MAX(0,INDEX('913:913'!$E$6:$E$1205,'Calc2'!B3301)),0)</f>
        <v>0</v>
      </c>
      <c r="C5880" s="10"/>
    </row>
    <row r="5881" spans="1:3">
      <c r="A5881" s="21">
        <v>247</v>
      </c>
      <c r="B5881" s="6">
        <f>IF(ISNUMBER('Calc2'!B3302),MAX(0,INDEX('913:913'!$E$6:$E$1205,'Calc2'!B3302)),0)</f>
        <v>0</v>
      </c>
      <c r="C5881" s="10"/>
    </row>
    <row r="5882" spans="1:3">
      <c r="A5882" s="21">
        <v>248</v>
      </c>
      <c r="B5882" s="6">
        <f>IF(ISNUMBER('Calc2'!B3303),MAX(0,INDEX('913:913'!$E$6:$E$1205,'Calc2'!B3303)),0)</f>
        <v>0</v>
      </c>
      <c r="C5882" s="10"/>
    </row>
    <row r="5883" spans="1:3">
      <c r="A5883" s="21">
        <v>249</v>
      </c>
      <c r="B5883" s="6">
        <f>IF(ISNUMBER('Calc2'!B3304),MAX(0,INDEX('913:913'!$E$6:$E$1205,'Calc2'!B3304)),0)</f>
        <v>0</v>
      </c>
      <c r="C5883" s="10"/>
    </row>
    <row r="5884" spans="1:3">
      <c r="A5884" s="21">
        <v>250</v>
      </c>
      <c r="B5884" s="6">
        <f>IF(ISNUMBER('Calc2'!B3305),MAX(0,INDEX('913:913'!$E$6:$E$1205,'Calc2'!B3305)),0)</f>
        <v>0</v>
      </c>
      <c r="C5884" s="10"/>
    </row>
    <row r="5885" spans="1:3">
      <c r="A5885" s="21">
        <v>251</v>
      </c>
      <c r="B5885" s="6">
        <f>IF(ISNUMBER('Calc2'!B3306),MAX(0,INDEX('913:913'!$E$6:$E$1205,'Calc2'!B3306)),0)</f>
        <v>0</v>
      </c>
      <c r="C5885" s="10"/>
    </row>
    <row r="5886" spans="1:3">
      <c r="A5886" s="21">
        <v>252</v>
      </c>
      <c r="B5886" s="6">
        <f>IF(ISNUMBER('Calc2'!B3307),MAX(0,INDEX('913:913'!$E$6:$E$1205,'Calc2'!B3307)),0)</f>
        <v>0</v>
      </c>
      <c r="C5886" s="10"/>
    </row>
    <row r="5887" spans="1:3">
      <c r="A5887" s="21">
        <v>253</v>
      </c>
      <c r="B5887" s="6">
        <f>IF(ISNUMBER('Calc2'!B3308),MAX(0,INDEX('913:913'!$E$6:$E$1205,'Calc2'!B3308)),0)</f>
        <v>0</v>
      </c>
      <c r="C5887" s="10"/>
    </row>
    <row r="5888" spans="1:3">
      <c r="A5888" s="21">
        <v>254</v>
      </c>
      <c r="B5888" s="6">
        <f>IF(ISNUMBER('Calc2'!B3309),MAX(0,INDEX('913:913'!$E$6:$E$1205,'Calc2'!B3309)),0)</f>
        <v>0</v>
      </c>
      <c r="C5888" s="10"/>
    </row>
    <row r="5889" spans="1:3">
      <c r="A5889" s="21">
        <v>255</v>
      </c>
      <c r="B5889" s="6">
        <f>IF(ISNUMBER('Calc2'!B3310),MAX(0,INDEX('913:913'!$E$6:$E$1205,'Calc2'!B3310)),0)</f>
        <v>0</v>
      </c>
      <c r="C5889" s="10"/>
    </row>
    <row r="5890" spans="1:3">
      <c r="A5890" s="21">
        <v>256</v>
      </c>
      <c r="B5890" s="6">
        <f>IF(ISNUMBER('Calc2'!B3311),MAX(0,INDEX('913:913'!$E$6:$E$1205,'Calc2'!B3311)),0)</f>
        <v>0</v>
      </c>
      <c r="C5890" s="10"/>
    </row>
    <row r="5891" spans="1:3">
      <c r="A5891" s="21">
        <v>257</v>
      </c>
      <c r="B5891" s="6">
        <f>IF(ISNUMBER('Calc2'!B3312),MAX(0,INDEX('913:913'!$E$6:$E$1205,'Calc2'!B3312)),0)</f>
        <v>0</v>
      </c>
      <c r="C5891" s="10"/>
    </row>
    <row r="5892" spans="1:3">
      <c r="A5892" s="21">
        <v>258</v>
      </c>
      <c r="B5892" s="6">
        <f>IF(ISNUMBER('Calc2'!B3313),MAX(0,INDEX('913:913'!$E$6:$E$1205,'Calc2'!B3313)),0)</f>
        <v>0</v>
      </c>
      <c r="C5892" s="10"/>
    </row>
    <row r="5893" spans="1:3">
      <c r="A5893" s="21">
        <v>259</v>
      </c>
      <c r="B5893" s="6">
        <f>IF(ISNUMBER('Calc2'!B3314),MAX(0,INDEX('913:913'!$E$6:$E$1205,'Calc2'!B3314)),0)</f>
        <v>0</v>
      </c>
      <c r="C5893" s="10"/>
    </row>
    <row r="5894" spans="1:3">
      <c r="A5894" s="21">
        <v>260</v>
      </c>
      <c r="B5894" s="6">
        <f>IF(ISNUMBER('Calc2'!B3315),MAX(0,INDEX('913:913'!$E$6:$E$1205,'Calc2'!B3315)),0)</f>
        <v>0</v>
      </c>
      <c r="C5894" s="10"/>
    </row>
    <row r="5895" spans="1:3">
      <c r="A5895" s="21">
        <v>261</v>
      </c>
      <c r="B5895" s="6">
        <f>IF(ISNUMBER('Calc2'!B3316),MAX(0,INDEX('913:913'!$E$6:$E$1205,'Calc2'!B3316)),0)</f>
        <v>0</v>
      </c>
      <c r="C5895" s="10"/>
    </row>
    <row r="5896" spans="1:3">
      <c r="A5896" s="21">
        <v>262</v>
      </c>
      <c r="B5896" s="6">
        <f>IF(ISNUMBER('Calc2'!B3317),MAX(0,INDEX('913:913'!$E$6:$E$1205,'Calc2'!B3317)),0)</f>
        <v>0</v>
      </c>
      <c r="C5896" s="10"/>
    </row>
    <row r="5897" spans="1:3">
      <c r="A5897" s="21">
        <v>263</v>
      </c>
      <c r="B5897" s="6">
        <f>IF(ISNUMBER('Calc2'!B3318),MAX(0,INDEX('913:913'!$E$6:$E$1205,'Calc2'!B3318)),0)</f>
        <v>0</v>
      </c>
      <c r="C5897" s="10"/>
    </row>
    <row r="5898" spans="1:3">
      <c r="A5898" s="21">
        <v>264</v>
      </c>
      <c r="B5898" s="6">
        <f>IF(ISNUMBER('Calc2'!B3319),MAX(0,INDEX('913:913'!$E$6:$E$1205,'Calc2'!B3319)),0)</f>
        <v>0</v>
      </c>
      <c r="C5898" s="10"/>
    </row>
    <row r="5899" spans="1:3">
      <c r="A5899" s="21">
        <v>265</v>
      </c>
      <c r="B5899" s="6">
        <f>IF(ISNUMBER('Calc2'!B3320),MAX(0,INDEX('913:913'!$E$6:$E$1205,'Calc2'!B3320)),0)</f>
        <v>0</v>
      </c>
      <c r="C5899" s="10"/>
    </row>
    <row r="5900" spans="1:3">
      <c r="A5900" s="21">
        <v>266</v>
      </c>
      <c r="B5900" s="6">
        <f>IF(ISNUMBER('Calc2'!B3321),MAX(0,INDEX('913:913'!$E$6:$E$1205,'Calc2'!B3321)),0)</f>
        <v>0</v>
      </c>
      <c r="C5900" s="10"/>
    </row>
    <row r="5901" spans="1:3">
      <c r="A5901" s="21">
        <v>267</v>
      </c>
      <c r="B5901" s="6">
        <f>IF(ISNUMBER('Calc2'!B3322),MAX(0,INDEX('913:913'!$E$6:$E$1205,'Calc2'!B3322)),0)</f>
        <v>0</v>
      </c>
      <c r="C5901" s="10"/>
    </row>
    <row r="5902" spans="1:3">
      <c r="A5902" s="21">
        <v>268</v>
      </c>
      <c r="B5902" s="6">
        <f>IF(ISNUMBER('Calc2'!B3323),MAX(0,INDEX('913:913'!$E$6:$E$1205,'Calc2'!B3323)),0)</f>
        <v>0</v>
      </c>
      <c r="C5902" s="10"/>
    </row>
    <row r="5903" spans="1:3">
      <c r="A5903" s="21">
        <v>269</v>
      </c>
      <c r="B5903" s="6">
        <f>IF(ISNUMBER('Calc2'!B3324),MAX(0,INDEX('913:913'!$E$6:$E$1205,'Calc2'!B3324)),0)</f>
        <v>0</v>
      </c>
      <c r="C5903" s="10"/>
    </row>
    <row r="5904" spans="1:3">
      <c r="A5904" s="21">
        <v>270</v>
      </c>
      <c r="B5904" s="6">
        <f>IF(ISNUMBER('Calc2'!B3325),MAX(0,INDEX('913:913'!$E$6:$E$1205,'Calc2'!B3325)),0)</f>
        <v>0</v>
      </c>
      <c r="C5904" s="10"/>
    </row>
    <row r="5905" spans="1:3">
      <c r="A5905" s="21">
        <v>271</v>
      </c>
      <c r="B5905" s="6">
        <f>IF(ISNUMBER('Calc2'!B3326),MAX(0,INDEX('913:913'!$E$6:$E$1205,'Calc2'!B3326)),0)</f>
        <v>0</v>
      </c>
      <c r="C5905" s="10"/>
    </row>
    <row r="5906" spans="1:3">
      <c r="A5906" s="21">
        <v>272</v>
      </c>
      <c r="B5906" s="6">
        <f>IF(ISNUMBER('Calc2'!B3327),MAX(0,INDEX('913:913'!$E$6:$E$1205,'Calc2'!B3327)),0)</f>
        <v>0</v>
      </c>
      <c r="C5906" s="10"/>
    </row>
    <row r="5907" spans="1:3">
      <c r="A5907" s="21">
        <v>273</v>
      </c>
      <c r="B5907" s="6">
        <f>IF(ISNUMBER('Calc2'!B3328),MAX(0,INDEX('913:913'!$E$6:$E$1205,'Calc2'!B3328)),0)</f>
        <v>0</v>
      </c>
      <c r="C5907" s="10"/>
    </row>
    <row r="5908" spans="1:3">
      <c r="A5908" s="21">
        <v>274</v>
      </c>
      <c r="B5908" s="6">
        <f>IF(ISNUMBER('Calc2'!B3329),MAX(0,INDEX('913:913'!$E$6:$E$1205,'Calc2'!B3329)),0)</f>
        <v>0</v>
      </c>
      <c r="C5908" s="10"/>
    </row>
    <row r="5909" spans="1:3">
      <c r="A5909" s="21">
        <v>275</v>
      </c>
      <c r="B5909" s="6">
        <f>IF(ISNUMBER('Calc2'!B3330),MAX(0,INDEX('913:913'!$E$6:$E$1205,'Calc2'!B3330)),0)</f>
        <v>0</v>
      </c>
      <c r="C5909" s="10"/>
    </row>
    <row r="5910" spans="1:3">
      <c r="A5910" s="21">
        <v>276</v>
      </c>
      <c r="B5910" s="6">
        <f>IF(ISNUMBER('Calc2'!B3331),MAX(0,INDEX('913:913'!$E$6:$E$1205,'Calc2'!B3331)),0)</f>
        <v>0</v>
      </c>
      <c r="C5910" s="10"/>
    </row>
    <row r="5911" spans="1:3">
      <c r="A5911" s="21">
        <v>277</v>
      </c>
      <c r="B5911" s="6">
        <f>IF(ISNUMBER('Calc2'!B3332),MAX(0,INDEX('913:913'!$E$6:$E$1205,'Calc2'!B3332)),0)</f>
        <v>0</v>
      </c>
      <c r="C5911" s="10"/>
    </row>
    <row r="5912" spans="1:3">
      <c r="A5912" s="21">
        <v>278</v>
      </c>
      <c r="B5912" s="6">
        <f>IF(ISNUMBER('Calc2'!B3333),MAX(0,INDEX('913:913'!$E$6:$E$1205,'Calc2'!B3333)),0)</f>
        <v>0</v>
      </c>
      <c r="C5912" s="10"/>
    </row>
    <row r="5913" spans="1:3">
      <c r="A5913" s="21">
        <v>279</v>
      </c>
      <c r="B5913" s="6">
        <f>IF(ISNUMBER('Calc2'!B3334),MAX(0,INDEX('913:913'!$E$6:$E$1205,'Calc2'!B3334)),0)</f>
        <v>0</v>
      </c>
      <c r="C5913" s="10"/>
    </row>
    <row r="5914" spans="1:3">
      <c r="A5914" s="21">
        <v>280</v>
      </c>
      <c r="B5914" s="6">
        <f>IF(ISNUMBER('Calc2'!B3335),MAX(0,INDEX('913:913'!$E$6:$E$1205,'Calc2'!B3335)),0)</f>
        <v>0</v>
      </c>
      <c r="C5914" s="10"/>
    </row>
    <row r="5915" spans="1:3">
      <c r="A5915" s="21">
        <v>281</v>
      </c>
      <c r="B5915" s="6">
        <f>IF(ISNUMBER('Calc2'!B3336),MAX(0,INDEX('913:913'!$E$6:$E$1205,'Calc2'!B3336)),0)</f>
        <v>0</v>
      </c>
      <c r="C5915" s="10"/>
    </row>
    <row r="5916" spans="1:3">
      <c r="A5916" s="21">
        <v>282</v>
      </c>
      <c r="B5916" s="6">
        <f>IF(ISNUMBER('Calc2'!B3337),MAX(0,INDEX('913:913'!$E$6:$E$1205,'Calc2'!B3337)),0)</f>
        <v>0</v>
      </c>
      <c r="C5916" s="10"/>
    </row>
    <row r="5917" spans="1:3">
      <c r="A5917" s="21">
        <v>283</v>
      </c>
      <c r="B5917" s="6">
        <f>IF(ISNUMBER('Calc2'!B3338),MAX(0,INDEX('913:913'!$E$6:$E$1205,'Calc2'!B3338)),0)</f>
        <v>0</v>
      </c>
      <c r="C5917" s="10"/>
    </row>
    <row r="5918" spans="1:3">
      <c r="A5918" s="21">
        <v>284</v>
      </c>
      <c r="B5918" s="6">
        <f>IF(ISNUMBER('Calc2'!B3339),MAX(0,INDEX('913:913'!$E$6:$E$1205,'Calc2'!B3339)),0)</f>
        <v>0</v>
      </c>
      <c r="C5918" s="10"/>
    </row>
    <row r="5919" spans="1:3">
      <c r="A5919" s="21">
        <v>285</v>
      </c>
      <c r="B5919" s="6">
        <f>IF(ISNUMBER('Calc2'!B3340),MAX(0,INDEX('913:913'!$E$6:$E$1205,'Calc2'!B3340)),0)</f>
        <v>0</v>
      </c>
      <c r="C5919" s="10"/>
    </row>
    <row r="5920" spans="1:3">
      <c r="A5920" s="21">
        <v>286</v>
      </c>
      <c r="B5920" s="6">
        <f>IF(ISNUMBER('Calc2'!B3341),MAX(0,INDEX('913:913'!$E$6:$E$1205,'Calc2'!B3341)),0)</f>
        <v>0</v>
      </c>
      <c r="C5920" s="10"/>
    </row>
    <row r="5921" spans="1:3">
      <c r="A5921" s="21">
        <v>287</v>
      </c>
      <c r="B5921" s="6">
        <f>IF(ISNUMBER('Calc2'!B3342),MAX(0,INDEX('913:913'!$E$6:$E$1205,'Calc2'!B3342)),0)</f>
        <v>0</v>
      </c>
      <c r="C5921" s="10"/>
    </row>
    <row r="5922" spans="1:3">
      <c r="A5922" s="21">
        <v>288</v>
      </c>
      <c r="B5922" s="6">
        <f>IF(ISNUMBER('Calc2'!B3343),MAX(0,INDEX('913:913'!$E$6:$E$1205,'Calc2'!B3343)),0)</f>
        <v>0</v>
      </c>
      <c r="C5922" s="10"/>
    </row>
    <row r="5923" spans="1:3">
      <c r="A5923" s="21">
        <v>289</v>
      </c>
      <c r="B5923" s="6">
        <f>IF(ISNUMBER('Calc2'!B3344),MAX(0,INDEX('913:913'!$E$6:$E$1205,'Calc2'!B3344)),0)</f>
        <v>0</v>
      </c>
      <c r="C5923" s="10"/>
    </row>
    <row r="5924" spans="1:3">
      <c r="A5924" s="21">
        <v>290</v>
      </c>
      <c r="B5924" s="6">
        <f>IF(ISNUMBER('Calc2'!B3345),MAX(0,INDEX('913:913'!$E$6:$E$1205,'Calc2'!B3345)),0)</f>
        <v>0</v>
      </c>
      <c r="C5924" s="10"/>
    </row>
    <row r="5925" spans="1:3">
      <c r="A5925" s="21">
        <v>291</v>
      </c>
      <c r="B5925" s="6">
        <f>IF(ISNUMBER('Calc2'!B3346),MAX(0,INDEX('913:913'!$E$6:$E$1205,'Calc2'!B3346)),0)</f>
        <v>0</v>
      </c>
      <c r="C5925" s="10"/>
    </row>
    <row r="5926" spans="1:3">
      <c r="A5926" s="21">
        <v>292</v>
      </c>
      <c r="B5926" s="6">
        <f>IF(ISNUMBER('Calc2'!B3347),MAX(0,INDEX('913:913'!$E$6:$E$1205,'Calc2'!B3347)),0)</f>
        <v>0</v>
      </c>
      <c r="C5926" s="10"/>
    </row>
    <row r="5927" spans="1:3">
      <c r="A5927" s="21">
        <v>293</v>
      </c>
      <c r="B5927" s="6">
        <f>IF(ISNUMBER('Calc2'!B3348),MAX(0,INDEX('913:913'!$E$6:$E$1205,'Calc2'!B3348)),0)</f>
        <v>0</v>
      </c>
      <c r="C5927" s="10"/>
    </row>
    <row r="5928" spans="1:3">
      <c r="A5928" s="21">
        <v>294</v>
      </c>
      <c r="B5928" s="6">
        <f>IF(ISNUMBER('Calc2'!B3349),MAX(0,INDEX('913:913'!$E$6:$E$1205,'Calc2'!B3349)),0)</f>
        <v>0</v>
      </c>
      <c r="C5928" s="10"/>
    </row>
    <row r="5929" spans="1:3">
      <c r="A5929" s="21">
        <v>295</v>
      </c>
      <c r="B5929" s="6">
        <f>IF(ISNUMBER('Calc2'!B3350),MAX(0,INDEX('913:913'!$E$6:$E$1205,'Calc2'!B3350)),0)</f>
        <v>0</v>
      </c>
      <c r="C5929" s="10"/>
    </row>
    <row r="5930" spans="1:3">
      <c r="A5930" s="21">
        <v>296</v>
      </c>
      <c r="B5930" s="6">
        <f>IF(ISNUMBER('Calc2'!B3351),MAX(0,INDEX('913:913'!$E$6:$E$1205,'Calc2'!B3351)),0)</f>
        <v>0</v>
      </c>
      <c r="C5930" s="10"/>
    </row>
    <row r="5931" spans="1:3">
      <c r="A5931" s="21">
        <v>297</v>
      </c>
      <c r="B5931" s="6">
        <f>IF(ISNUMBER('Calc2'!B3352),MAX(0,INDEX('913:913'!$E$6:$E$1205,'Calc2'!B3352)),0)</f>
        <v>0</v>
      </c>
      <c r="C5931" s="10"/>
    </row>
    <row r="5932" spans="1:3">
      <c r="A5932" s="21">
        <v>298</v>
      </c>
      <c r="B5932" s="6">
        <f>IF(ISNUMBER('Calc2'!B3353),MAX(0,INDEX('913:913'!$E$6:$E$1205,'Calc2'!B3353)),0)</f>
        <v>0</v>
      </c>
      <c r="C5932" s="10"/>
    </row>
    <row r="5933" spans="1:3">
      <c r="A5933" s="21">
        <v>299</v>
      </c>
      <c r="B5933" s="6">
        <f>IF(ISNUMBER('Calc2'!B3354),MAX(0,INDEX('913:913'!$E$6:$E$1205,'Calc2'!B3354)),0)</f>
        <v>0</v>
      </c>
      <c r="C5933" s="10"/>
    </row>
    <row r="5934" spans="1:3">
      <c r="A5934" s="21">
        <v>300</v>
      </c>
      <c r="B5934" s="6">
        <f>IF(ISNUMBER('Calc2'!B3355),MAX(0,INDEX('913:913'!$E$6:$E$1205,'Calc2'!B3355)),0)</f>
        <v>0</v>
      </c>
      <c r="C5934" s="10"/>
    </row>
    <row r="5935" spans="1:3">
      <c r="A5935" s="21">
        <v>301</v>
      </c>
      <c r="B5935" s="6">
        <f>IF(ISNUMBER('Calc2'!B3356),MAX(0,INDEX('913:913'!$E$6:$E$1205,'Calc2'!B3356)),0)</f>
        <v>0</v>
      </c>
      <c r="C5935" s="10"/>
    </row>
    <row r="5936" spans="1:3">
      <c r="A5936" s="21">
        <v>302</v>
      </c>
      <c r="B5936" s="6">
        <f>IF(ISNUMBER('Calc2'!B3357),MAX(0,INDEX('913:913'!$E$6:$E$1205,'Calc2'!B3357)),0)</f>
        <v>0</v>
      </c>
      <c r="C5936" s="10"/>
    </row>
    <row r="5937" spans="1:3">
      <c r="A5937" s="21">
        <v>303</v>
      </c>
      <c r="B5937" s="6">
        <f>IF(ISNUMBER('Calc2'!B3358),MAX(0,INDEX('913:913'!$E$6:$E$1205,'Calc2'!B3358)),0)</f>
        <v>0</v>
      </c>
      <c r="C5937" s="10"/>
    </row>
    <row r="5938" spans="1:3">
      <c r="A5938" s="21">
        <v>304</v>
      </c>
      <c r="B5938" s="6">
        <f>IF(ISNUMBER('Calc2'!B3359),MAX(0,INDEX('913:913'!$E$6:$E$1205,'Calc2'!B3359)),0)</f>
        <v>0</v>
      </c>
      <c r="C5938" s="10"/>
    </row>
    <row r="5939" spans="1:3">
      <c r="A5939" s="21">
        <v>305</v>
      </c>
      <c r="B5939" s="6">
        <f>IF(ISNUMBER('Calc2'!B3360),MAX(0,INDEX('913:913'!$E$6:$E$1205,'Calc2'!B3360)),0)</f>
        <v>0</v>
      </c>
      <c r="C5939" s="10"/>
    </row>
    <row r="5940" spans="1:3">
      <c r="A5940" s="21">
        <v>306</v>
      </c>
      <c r="B5940" s="6">
        <f>IF(ISNUMBER('Calc2'!B3361),MAX(0,INDEX('913:913'!$E$6:$E$1205,'Calc2'!B3361)),0)</f>
        <v>0</v>
      </c>
      <c r="C5940" s="10"/>
    </row>
    <row r="5941" spans="1:3">
      <c r="A5941" s="21">
        <v>307</v>
      </c>
      <c r="B5941" s="6">
        <f>IF(ISNUMBER('Calc2'!B3362),MAX(0,INDEX('913:913'!$E$6:$E$1205,'Calc2'!B3362)),0)</f>
        <v>0</v>
      </c>
      <c r="C5941" s="10"/>
    </row>
    <row r="5942" spans="1:3">
      <c r="A5942" s="21">
        <v>308</v>
      </c>
      <c r="B5942" s="6">
        <f>IF(ISNUMBER('Calc2'!B3363),MAX(0,INDEX('913:913'!$E$6:$E$1205,'Calc2'!B3363)),0)</f>
        <v>0</v>
      </c>
      <c r="C5942" s="10"/>
    </row>
    <row r="5943" spans="1:3">
      <c r="A5943" s="21">
        <v>309</v>
      </c>
      <c r="B5943" s="6">
        <f>IF(ISNUMBER('Calc2'!B3364),MAX(0,INDEX('913:913'!$E$6:$E$1205,'Calc2'!B3364)),0)</f>
        <v>0</v>
      </c>
      <c r="C5943" s="10"/>
    </row>
    <row r="5944" spans="1:3">
      <c r="A5944" s="21">
        <v>310</v>
      </c>
      <c r="B5944" s="6">
        <f>IF(ISNUMBER('Calc2'!B3365),MAX(0,INDEX('913:913'!$E$6:$E$1205,'Calc2'!B3365)),0)</f>
        <v>0</v>
      </c>
      <c r="C5944" s="10"/>
    </row>
    <row r="5945" spans="1:3">
      <c r="A5945" s="21">
        <v>311</v>
      </c>
      <c r="B5945" s="6">
        <f>IF(ISNUMBER('Calc2'!B3366),MAX(0,INDEX('913:913'!$E$6:$E$1205,'Calc2'!B3366)),0)</f>
        <v>0</v>
      </c>
      <c r="C5945" s="10"/>
    </row>
    <row r="5946" spans="1:3">
      <c r="A5946" s="21">
        <v>312</v>
      </c>
      <c r="B5946" s="6">
        <f>IF(ISNUMBER('Calc2'!B3367),MAX(0,INDEX('913:913'!$E$6:$E$1205,'Calc2'!B3367)),0)</f>
        <v>0</v>
      </c>
      <c r="C5946" s="10"/>
    </row>
    <row r="5947" spans="1:3">
      <c r="A5947" s="21">
        <v>313</v>
      </c>
      <c r="B5947" s="6">
        <f>IF(ISNUMBER('Calc2'!B3368),MAX(0,INDEX('913:913'!$E$6:$E$1205,'Calc2'!B3368)),0)</f>
        <v>0</v>
      </c>
      <c r="C5947" s="10"/>
    </row>
    <row r="5948" spans="1:3">
      <c r="A5948" s="21">
        <v>314</v>
      </c>
      <c r="B5948" s="6">
        <f>IF(ISNUMBER('Calc2'!B3369),MAX(0,INDEX('913:913'!$E$6:$E$1205,'Calc2'!B3369)),0)</f>
        <v>0</v>
      </c>
      <c r="C5948" s="10"/>
    </row>
    <row r="5949" spans="1:3">
      <c r="A5949" s="21">
        <v>315</v>
      </c>
      <c r="B5949" s="6">
        <f>IF(ISNUMBER('Calc2'!B3370),MAX(0,INDEX('913:913'!$E$6:$E$1205,'Calc2'!B3370)),0)</f>
        <v>0</v>
      </c>
      <c r="C5949" s="10"/>
    </row>
    <row r="5950" spans="1:3">
      <c r="A5950" s="21">
        <v>316</v>
      </c>
      <c r="B5950" s="6">
        <f>IF(ISNUMBER('Calc2'!B3371),MAX(0,INDEX('913:913'!$E$6:$E$1205,'Calc2'!B3371)),0)</f>
        <v>0</v>
      </c>
      <c r="C5950" s="10"/>
    </row>
    <row r="5951" spans="1:3">
      <c r="A5951" s="21">
        <v>317</v>
      </c>
      <c r="B5951" s="6">
        <f>IF(ISNUMBER('Calc2'!B3372),MAX(0,INDEX('913:913'!$E$6:$E$1205,'Calc2'!B3372)),0)</f>
        <v>0</v>
      </c>
      <c r="C5951" s="10"/>
    </row>
    <row r="5952" spans="1:3">
      <c r="A5952" s="21">
        <v>318</v>
      </c>
      <c r="B5952" s="6">
        <f>IF(ISNUMBER('Calc2'!B3373),MAX(0,INDEX('913:913'!$E$6:$E$1205,'Calc2'!B3373)),0)</f>
        <v>0</v>
      </c>
      <c r="C5952" s="10"/>
    </row>
    <row r="5953" spans="1:3">
      <c r="A5953" s="21">
        <v>319</v>
      </c>
      <c r="B5953" s="6">
        <f>IF(ISNUMBER('Calc2'!B3374),MAX(0,INDEX('913:913'!$E$6:$E$1205,'Calc2'!B3374)),0)</f>
        <v>0</v>
      </c>
      <c r="C5953" s="10"/>
    </row>
    <row r="5954" spans="1:3">
      <c r="A5954" s="21">
        <v>320</v>
      </c>
      <c r="B5954" s="6">
        <f>IF(ISNUMBER('Calc2'!B3375),MAX(0,INDEX('913:913'!$E$6:$E$1205,'Calc2'!B3375)),0)</f>
        <v>0</v>
      </c>
      <c r="C5954" s="10"/>
    </row>
    <row r="5955" spans="1:3">
      <c r="A5955" s="21">
        <v>321</v>
      </c>
      <c r="B5955" s="6">
        <f>IF(ISNUMBER('Calc2'!B3376),MAX(0,INDEX('913:913'!$E$6:$E$1205,'Calc2'!B3376)),0)</f>
        <v>0</v>
      </c>
      <c r="C5955" s="10"/>
    </row>
    <row r="5956" spans="1:3">
      <c r="A5956" s="21">
        <v>322</v>
      </c>
      <c r="B5956" s="6">
        <f>IF(ISNUMBER('Calc2'!B3377),MAX(0,INDEX('913:913'!$E$6:$E$1205,'Calc2'!B3377)),0)</f>
        <v>0</v>
      </c>
      <c r="C5956" s="10"/>
    </row>
    <row r="5957" spans="1:3">
      <c r="A5957" s="21">
        <v>323</v>
      </c>
      <c r="B5957" s="6">
        <f>IF(ISNUMBER('Calc2'!B3378),MAX(0,INDEX('913:913'!$E$6:$E$1205,'Calc2'!B3378)),0)</f>
        <v>0</v>
      </c>
      <c r="C5957" s="10"/>
    </row>
    <row r="5958" spans="1:3">
      <c r="A5958" s="21">
        <v>324</v>
      </c>
      <c r="B5958" s="6">
        <f>IF(ISNUMBER('Calc2'!B3379),MAX(0,INDEX('913:913'!$E$6:$E$1205,'Calc2'!B3379)),0)</f>
        <v>0</v>
      </c>
      <c r="C5958" s="10"/>
    </row>
    <row r="5959" spans="1:3">
      <c r="A5959" s="21">
        <v>325</v>
      </c>
      <c r="B5959" s="6">
        <f>IF(ISNUMBER('Calc2'!B3380),MAX(0,INDEX('913:913'!$E$6:$E$1205,'Calc2'!B3380)),0)</f>
        <v>0</v>
      </c>
      <c r="C5959" s="10"/>
    </row>
    <row r="5960" spans="1:3">
      <c r="A5960" s="21">
        <v>326</v>
      </c>
      <c r="B5960" s="6">
        <f>IF(ISNUMBER('Calc2'!B3381),MAX(0,INDEX('913:913'!$E$6:$E$1205,'Calc2'!B3381)),0)</f>
        <v>0</v>
      </c>
      <c r="C5960" s="10"/>
    </row>
    <row r="5961" spans="1:3">
      <c r="A5961" s="21">
        <v>327</v>
      </c>
      <c r="B5961" s="6">
        <f>IF(ISNUMBER('Calc2'!B3382),MAX(0,INDEX('913:913'!$E$6:$E$1205,'Calc2'!B3382)),0)</f>
        <v>0</v>
      </c>
      <c r="C5961" s="10"/>
    </row>
    <row r="5962" spans="1:3">
      <c r="A5962" s="21">
        <v>328</v>
      </c>
      <c r="B5962" s="6">
        <f>IF(ISNUMBER('Calc2'!B3383),MAX(0,INDEX('913:913'!$E$6:$E$1205,'Calc2'!B3383)),0)</f>
        <v>0</v>
      </c>
      <c r="C5962" s="10"/>
    </row>
    <row r="5963" spans="1:3">
      <c r="A5963" s="21">
        <v>329</v>
      </c>
      <c r="B5963" s="6">
        <f>IF(ISNUMBER('Calc2'!B3384),MAX(0,INDEX('913:913'!$E$6:$E$1205,'Calc2'!B3384)),0)</f>
        <v>0</v>
      </c>
      <c r="C5963" s="10"/>
    </row>
    <row r="5964" spans="1:3">
      <c r="A5964" s="21">
        <v>330</v>
      </c>
      <c r="B5964" s="6">
        <f>IF(ISNUMBER('Calc2'!B3385),MAX(0,INDEX('913:913'!$E$6:$E$1205,'Calc2'!B3385)),0)</f>
        <v>0</v>
      </c>
      <c r="C5964" s="10"/>
    </row>
    <row r="5965" spans="1:3">
      <c r="A5965" s="21">
        <v>331</v>
      </c>
      <c r="B5965" s="6">
        <f>IF(ISNUMBER('Calc2'!B3386),MAX(0,INDEX('913:913'!$E$6:$E$1205,'Calc2'!B3386)),0)</f>
        <v>0</v>
      </c>
      <c r="C5965" s="10"/>
    </row>
    <row r="5966" spans="1:3">
      <c r="A5966" s="21">
        <v>332</v>
      </c>
      <c r="B5966" s="6">
        <f>IF(ISNUMBER('Calc2'!B3387),MAX(0,INDEX('913:913'!$E$6:$E$1205,'Calc2'!B3387)),0)</f>
        <v>0</v>
      </c>
      <c r="C5966" s="10"/>
    </row>
    <row r="5967" spans="1:3">
      <c r="A5967" s="21">
        <v>333</v>
      </c>
      <c r="B5967" s="6">
        <f>IF(ISNUMBER('Calc2'!B3388),MAX(0,INDEX('913:913'!$E$6:$E$1205,'Calc2'!B3388)),0)</f>
        <v>0</v>
      </c>
      <c r="C5967" s="10"/>
    </row>
    <row r="5968" spans="1:3">
      <c r="A5968" s="21">
        <v>334</v>
      </c>
      <c r="B5968" s="6">
        <f>IF(ISNUMBER('Calc2'!B3389),MAX(0,INDEX('913:913'!$E$6:$E$1205,'Calc2'!B3389)),0)</f>
        <v>0</v>
      </c>
      <c r="C5968" s="10"/>
    </row>
    <row r="5969" spans="1:3">
      <c r="A5969" s="21">
        <v>335</v>
      </c>
      <c r="B5969" s="6">
        <f>IF(ISNUMBER('Calc2'!B3390),MAX(0,INDEX('913:913'!$E$6:$E$1205,'Calc2'!B3390)),0)</f>
        <v>0</v>
      </c>
      <c r="C5969" s="10"/>
    </row>
    <row r="5970" spans="1:3">
      <c r="A5970" s="21">
        <v>336</v>
      </c>
      <c r="B5970" s="6">
        <f>IF(ISNUMBER('Calc2'!B3391),MAX(0,INDEX('913:913'!$E$6:$E$1205,'Calc2'!B3391)),0)</f>
        <v>0</v>
      </c>
      <c r="C5970" s="10"/>
    </row>
    <row r="5971" spans="1:3">
      <c r="A5971" s="21">
        <v>337</v>
      </c>
      <c r="B5971" s="6">
        <f>IF(ISNUMBER('Calc2'!B3392),MAX(0,INDEX('913:913'!$E$6:$E$1205,'Calc2'!B3392)),0)</f>
        <v>0</v>
      </c>
      <c r="C5971" s="10"/>
    </row>
    <row r="5972" spans="1:3">
      <c r="A5972" s="21">
        <v>338</v>
      </c>
      <c r="B5972" s="6">
        <f>IF(ISNUMBER('Calc2'!B3393),MAX(0,INDEX('913:913'!$E$6:$E$1205,'Calc2'!B3393)),0)</f>
        <v>0</v>
      </c>
      <c r="C5972" s="10"/>
    </row>
    <row r="5973" spans="1:3">
      <c r="A5973" s="21">
        <v>339</v>
      </c>
      <c r="B5973" s="6">
        <f>IF(ISNUMBER('Calc2'!B3394),MAX(0,INDEX('913:913'!$E$6:$E$1205,'Calc2'!B3394)),0)</f>
        <v>0</v>
      </c>
      <c r="C5973" s="10"/>
    </row>
    <row r="5974" spans="1:3">
      <c r="A5974" s="21">
        <v>340</v>
      </c>
      <c r="B5974" s="6">
        <f>IF(ISNUMBER('Calc2'!B3395),MAX(0,INDEX('913:913'!$E$6:$E$1205,'Calc2'!B3395)),0)</f>
        <v>0</v>
      </c>
      <c r="C5974" s="10"/>
    </row>
    <row r="5975" spans="1:3">
      <c r="A5975" s="21">
        <v>341</v>
      </c>
      <c r="B5975" s="6">
        <f>IF(ISNUMBER('Calc2'!B3396),MAX(0,INDEX('913:913'!$E$6:$E$1205,'Calc2'!B3396)),0)</f>
        <v>0</v>
      </c>
      <c r="C5975" s="10"/>
    </row>
    <row r="5976" spans="1:3">
      <c r="A5976" s="21">
        <v>342</v>
      </c>
      <c r="B5976" s="6">
        <f>IF(ISNUMBER('Calc2'!B3397),MAX(0,INDEX('913:913'!$E$6:$E$1205,'Calc2'!B3397)),0)</f>
        <v>0</v>
      </c>
      <c r="C5976" s="10"/>
    </row>
    <row r="5977" spans="1:3">
      <c r="A5977" s="21">
        <v>343</v>
      </c>
      <c r="B5977" s="6">
        <f>IF(ISNUMBER('Calc2'!B3398),MAX(0,INDEX('913:913'!$E$6:$E$1205,'Calc2'!B3398)),0)</f>
        <v>0</v>
      </c>
      <c r="C5977" s="10"/>
    </row>
    <row r="5978" spans="1:3">
      <c r="A5978" s="21">
        <v>344</v>
      </c>
      <c r="B5978" s="6">
        <f>IF(ISNUMBER('Calc2'!B3399),MAX(0,INDEX('913:913'!$E$6:$E$1205,'Calc2'!B3399)),0)</f>
        <v>0</v>
      </c>
      <c r="C5978" s="10"/>
    </row>
    <row r="5979" spans="1:3">
      <c r="A5979" s="21">
        <v>345</v>
      </c>
      <c r="B5979" s="6">
        <f>IF(ISNUMBER('Calc2'!B3400),MAX(0,INDEX('913:913'!$E$6:$E$1205,'Calc2'!B3400)),0)</f>
        <v>0</v>
      </c>
      <c r="C5979" s="10"/>
    </row>
    <row r="5980" spans="1:3">
      <c r="A5980" s="21">
        <v>346</v>
      </c>
      <c r="B5980" s="6">
        <f>IF(ISNUMBER('Calc2'!B3401),MAX(0,INDEX('913:913'!$E$6:$E$1205,'Calc2'!B3401)),0)</f>
        <v>0</v>
      </c>
      <c r="C5980" s="10"/>
    </row>
    <row r="5981" spans="1:3">
      <c r="A5981" s="21">
        <v>347</v>
      </c>
      <c r="B5981" s="6">
        <f>IF(ISNUMBER('Calc2'!B3402),MAX(0,INDEX('913:913'!$E$6:$E$1205,'Calc2'!B3402)),0)</f>
        <v>0</v>
      </c>
      <c r="C5981" s="10"/>
    </row>
    <row r="5982" spans="1:3">
      <c r="A5982" s="21">
        <v>348</v>
      </c>
      <c r="B5982" s="6">
        <f>IF(ISNUMBER('Calc2'!B3403),MAX(0,INDEX('913:913'!$E$6:$E$1205,'Calc2'!B3403)),0)</f>
        <v>0</v>
      </c>
      <c r="C5982" s="10"/>
    </row>
    <row r="5983" spans="1:3">
      <c r="A5983" s="21">
        <v>349</v>
      </c>
      <c r="B5983" s="6">
        <f>IF(ISNUMBER('Calc2'!B3404),MAX(0,INDEX('913:913'!$E$6:$E$1205,'Calc2'!B3404)),0)</f>
        <v>0</v>
      </c>
      <c r="C5983" s="10"/>
    </row>
    <row r="5984" spans="1:3">
      <c r="A5984" s="21">
        <v>350</v>
      </c>
      <c r="B5984" s="6">
        <f>IF(ISNUMBER('Calc2'!B3405),MAX(0,INDEX('913:913'!$E$6:$E$1205,'Calc2'!B3405)),0)</f>
        <v>0</v>
      </c>
      <c r="C5984" s="10"/>
    </row>
    <row r="5985" spans="1:3">
      <c r="A5985" s="21">
        <v>351</v>
      </c>
      <c r="B5985" s="6">
        <f>IF(ISNUMBER('Calc2'!B3406),MAX(0,INDEX('913:913'!$E$6:$E$1205,'Calc2'!B3406)),0)</f>
        <v>0</v>
      </c>
      <c r="C5985" s="10"/>
    </row>
    <row r="5986" spans="1:3">
      <c r="A5986" s="21">
        <v>352</v>
      </c>
      <c r="B5986" s="6">
        <f>IF(ISNUMBER('Calc2'!B3407),MAX(0,INDEX('913:913'!$E$6:$E$1205,'Calc2'!B3407)),0)</f>
        <v>0</v>
      </c>
      <c r="C5986" s="10"/>
    </row>
    <row r="5987" spans="1:3">
      <c r="A5987" s="21">
        <v>353</v>
      </c>
      <c r="B5987" s="6">
        <f>IF(ISNUMBER('Calc2'!B3408),MAX(0,INDEX('913:913'!$E$6:$E$1205,'Calc2'!B3408)),0)</f>
        <v>0</v>
      </c>
      <c r="C5987" s="10"/>
    </row>
    <row r="5988" spans="1:3">
      <c r="A5988" s="21">
        <v>354</v>
      </c>
      <c r="B5988" s="6">
        <f>IF(ISNUMBER('Calc2'!B3409),MAX(0,INDEX('913:913'!$E$6:$E$1205,'Calc2'!B3409)),0)</f>
        <v>0</v>
      </c>
      <c r="C5988" s="10"/>
    </row>
    <row r="5989" spans="1:3">
      <c r="A5989" s="21">
        <v>355</v>
      </c>
      <c r="B5989" s="6">
        <f>IF(ISNUMBER('Calc2'!B3410),MAX(0,INDEX('913:913'!$E$6:$E$1205,'Calc2'!B3410)),0)</f>
        <v>0</v>
      </c>
      <c r="C5989" s="10"/>
    </row>
    <row r="5990" spans="1:3">
      <c r="A5990" s="21">
        <v>356</v>
      </c>
      <c r="B5990" s="6">
        <f>IF(ISNUMBER('Calc2'!B3411),MAX(0,INDEX('913:913'!$E$6:$E$1205,'Calc2'!B3411)),0)</f>
        <v>0</v>
      </c>
      <c r="C5990" s="10"/>
    </row>
    <row r="5991" spans="1:3">
      <c r="A5991" s="21">
        <v>357</v>
      </c>
      <c r="B5991" s="6">
        <f>IF(ISNUMBER('Calc2'!B3412),MAX(0,INDEX('913:913'!$E$6:$E$1205,'Calc2'!B3412)),0)</f>
        <v>0</v>
      </c>
      <c r="C5991" s="10"/>
    </row>
    <row r="5992" spans="1:3">
      <c r="A5992" s="21">
        <v>358</v>
      </c>
      <c r="B5992" s="6">
        <f>IF(ISNUMBER('Calc2'!B3413),MAX(0,INDEX('913:913'!$E$6:$E$1205,'Calc2'!B3413)),0)</f>
        <v>0</v>
      </c>
      <c r="C5992" s="10"/>
    </row>
    <row r="5993" spans="1:3">
      <c r="A5993" s="21">
        <v>359</v>
      </c>
      <c r="B5993" s="6">
        <f>IF(ISNUMBER('Calc2'!B3414),MAX(0,INDEX('913:913'!$E$6:$E$1205,'Calc2'!B3414)),0)</f>
        <v>0</v>
      </c>
      <c r="C5993" s="10"/>
    </row>
    <row r="5994" spans="1:3">
      <c r="A5994" s="21">
        <v>360</v>
      </c>
      <c r="B5994" s="6">
        <f>IF(ISNUMBER('Calc2'!B3415),MAX(0,INDEX('913:913'!$E$6:$E$1205,'Calc2'!B3415)),0)</f>
        <v>0</v>
      </c>
      <c r="C5994" s="10"/>
    </row>
    <row r="5995" spans="1:3">
      <c r="A5995" s="21">
        <v>361</v>
      </c>
      <c r="B5995" s="6">
        <f>IF(ISNUMBER('Calc2'!B3416),MAX(0,INDEX('913:913'!$E$6:$E$1205,'Calc2'!B3416)),0)</f>
        <v>0</v>
      </c>
      <c r="C5995" s="10"/>
    </row>
    <row r="5996" spans="1:3">
      <c r="A5996" s="21">
        <v>362</v>
      </c>
      <c r="B5996" s="6">
        <f>IF(ISNUMBER('Calc2'!B3417),MAX(0,INDEX('913:913'!$E$6:$E$1205,'Calc2'!B3417)),0)</f>
        <v>0</v>
      </c>
      <c r="C5996" s="10"/>
    </row>
    <row r="5997" spans="1:3">
      <c r="A5997" s="21">
        <v>363</v>
      </c>
      <c r="B5997" s="6">
        <f>IF(ISNUMBER('Calc2'!B3418),MAX(0,INDEX('913:913'!$E$6:$E$1205,'Calc2'!B3418)),0)</f>
        <v>0</v>
      </c>
      <c r="C5997" s="10"/>
    </row>
    <row r="5998" spans="1:3">
      <c r="A5998" s="21">
        <v>364</v>
      </c>
      <c r="B5998" s="6">
        <f>IF(ISNUMBER('Calc2'!B3419),MAX(0,INDEX('913:913'!$E$6:$E$1205,'Calc2'!B3419)),0)</f>
        <v>0</v>
      </c>
      <c r="C5998" s="10"/>
    </row>
    <row r="5999" spans="1:3">
      <c r="A5999" s="21">
        <v>365</v>
      </c>
      <c r="B5999" s="6">
        <f>IF(ISNUMBER('Calc2'!B3420),MAX(0,INDEX('913:913'!$E$6:$E$1205,'Calc2'!B3420)),0)</f>
        <v>0</v>
      </c>
      <c r="C5999" s="10"/>
    </row>
    <row r="6000" spans="1:3">
      <c r="A6000" s="21">
        <v>366</v>
      </c>
      <c r="B6000" s="6">
        <f>IF(ISNUMBER('Calc2'!B3421),MAX(0,INDEX('913:913'!$E$6:$E$1205,'Calc2'!B3421)),0)</f>
        <v>0</v>
      </c>
      <c r="C6000" s="10"/>
    </row>
    <row r="6001" spans="1:3">
      <c r="A6001" s="21">
        <v>367</v>
      </c>
      <c r="B6001" s="6">
        <f>IF(ISNUMBER('Calc2'!B3422),MAX(0,INDEX('913:913'!$E$6:$E$1205,'Calc2'!B3422)),0)</f>
        <v>0</v>
      </c>
      <c r="C6001" s="10"/>
    </row>
    <row r="6002" spans="1:3">
      <c r="A6002" s="21">
        <v>368</v>
      </c>
      <c r="B6002" s="6">
        <f>IF(ISNUMBER('Calc2'!B3423),MAX(0,INDEX('913:913'!$E$6:$E$1205,'Calc2'!B3423)),0)</f>
        <v>0</v>
      </c>
      <c r="C6002" s="10"/>
    </row>
    <row r="6003" spans="1:3">
      <c r="A6003" s="21">
        <v>369</v>
      </c>
      <c r="B6003" s="6">
        <f>IF(ISNUMBER('Calc2'!B3424),MAX(0,INDEX('913:913'!$E$6:$E$1205,'Calc2'!B3424)),0)</f>
        <v>0</v>
      </c>
      <c r="C6003" s="10"/>
    </row>
    <row r="6004" spans="1:3">
      <c r="A6004" s="21">
        <v>370</v>
      </c>
      <c r="B6004" s="6">
        <f>IF(ISNUMBER('Calc2'!B3425),MAX(0,INDEX('913:913'!$E$6:$E$1205,'Calc2'!B3425)),0)</f>
        <v>0</v>
      </c>
      <c r="C6004" s="10"/>
    </row>
    <row r="6005" spans="1:3">
      <c r="A6005" s="21">
        <v>371</v>
      </c>
      <c r="B6005" s="6">
        <f>IF(ISNUMBER('Calc2'!B3426),MAX(0,INDEX('913:913'!$E$6:$E$1205,'Calc2'!B3426)),0)</f>
        <v>0</v>
      </c>
      <c r="C6005" s="10"/>
    </row>
    <row r="6006" spans="1:3">
      <c r="A6006" s="21">
        <v>372</v>
      </c>
      <c r="B6006" s="6">
        <f>IF(ISNUMBER('Calc2'!B3427),MAX(0,INDEX('913:913'!$E$6:$E$1205,'Calc2'!B3427)),0)</f>
        <v>0</v>
      </c>
      <c r="C6006" s="10"/>
    </row>
    <row r="6007" spans="1:3">
      <c r="A6007" s="21">
        <v>373</v>
      </c>
      <c r="B6007" s="6">
        <f>IF(ISNUMBER('Calc2'!B3428),MAX(0,INDEX('913:913'!$E$6:$E$1205,'Calc2'!B3428)),0)</f>
        <v>0</v>
      </c>
      <c r="C6007" s="10"/>
    </row>
    <row r="6008" spans="1:3">
      <c r="A6008" s="21">
        <v>374</v>
      </c>
      <c r="B6008" s="6">
        <f>IF(ISNUMBER('Calc2'!B3429),MAX(0,INDEX('913:913'!$E$6:$E$1205,'Calc2'!B3429)),0)</f>
        <v>0</v>
      </c>
      <c r="C6008" s="10"/>
    </row>
    <row r="6009" spans="1:3">
      <c r="A6009" s="21">
        <v>375</v>
      </c>
      <c r="B6009" s="6">
        <f>IF(ISNUMBER('Calc2'!B3430),MAX(0,INDEX('913:913'!$E$6:$E$1205,'Calc2'!B3430)),0)</f>
        <v>0</v>
      </c>
      <c r="C6009" s="10"/>
    </row>
    <row r="6010" spans="1:3">
      <c r="A6010" s="21">
        <v>376</v>
      </c>
      <c r="B6010" s="6">
        <f>IF(ISNUMBER('Calc2'!B3431),MAX(0,INDEX('913:913'!$E$6:$E$1205,'Calc2'!B3431)),0)</f>
        <v>0</v>
      </c>
      <c r="C6010" s="10"/>
    </row>
    <row r="6011" spans="1:3">
      <c r="A6011" s="21">
        <v>377</v>
      </c>
      <c r="B6011" s="6">
        <f>IF(ISNUMBER('Calc2'!B3432),MAX(0,INDEX('913:913'!$E$6:$E$1205,'Calc2'!B3432)),0)</f>
        <v>0</v>
      </c>
      <c r="C6011" s="10"/>
    </row>
    <row r="6012" spans="1:3">
      <c r="A6012" s="21">
        <v>378</v>
      </c>
      <c r="B6012" s="6">
        <f>IF(ISNUMBER('Calc2'!B3433),MAX(0,INDEX('913:913'!$E$6:$E$1205,'Calc2'!B3433)),0)</f>
        <v>0</v>
      </c>
      <c r="C6012" s="10"/>
    </row>
    <row r="6013" spans="1:3">
      <c r="A6013" s="21">
        <v>379</v>
      </c>
      <c r="B6013" s="6">
        <f>IF(ISNUMBER('Calc2'!B3434),MAX(0,INDEX('913:913'!$E$6:$E$1205,'Calc2'!B3434)),0)</f>
        <v>0</v>
      </c>
      <c r="C6013" s="10"/>
    </row>
    <row r="6014" spans="1:3">
      <c r="A6014" s="21">
        <v>380</v>
      </c>
      <c r="B6014" s="6">
        <f>IF(ISNUMBER('Calc2'!B3435),MAX(0,INDEX('913:913'!$E$6:$E$1205,'Calc2'!B3435)),0)</f>
        <v>0</v>
      </c>
      <c r="C6014" s="10"/>
    </row>
    <row r="6015" spans="1:3">
      <c r="A6015" s="21">
        <v>381</v>
      </c>
      <c r="B6015" s="6">
        <f>IF(ISNUMBER('Calc2'!B3436),MAX(0,INDEX('913:913'!$E$6:$E$1205,'Calc2'!B3436)),0)</f>
        <v>0</v>
      </c>
      <c r="C6015" s="10"/>
    </row>
    <row r="6016" spans="1:3">
      <c r="A6016" s="21">
        <v>382</v>
      </c>
      <c r="B6016" s="6">
        <f>IF(ISNUMBER('Calc2'!B3437),MAX(0,INDEX('913:913'!$E$6:$E$1205,'Calc2'!B3437)),0)</f>
        <v>0</v>
      </c>
      <c r="C6016" s="10"/>
    </row>
    <row r="6017" spans="1:3">
      <c r="A6017" s="21">
        <v>383</v>
      </c>
      <c r="B6017" s="6">
        <f>IF(ISNUMBER('Calc2'!B3438),MAX(0,INDEX('913:913'!$E$6:$E$1205,'Calc2'!B3438)),0)</f>
        <v>0</v>
      </c>
      <c r="C6017" s="10"/>
    </row>
    <row r="6018" spans="1:3">
      <c r="A6018" s="21">
        <v>384</v>
      </c>
      <c r="B6018" s="6">
        <f>IF(ISNUMBER('Calc2'!B3439),MAX(0,INDEX('913:913'!$E$6:$E$1205,'Calc2'!B3439)),0)</f>
        <v>0</v>
      </c>
      <c r="C6018" s="10"/>
    </row>
    <row r="6019" spans="1:3">
      <c r="A6019" s="21">
        <v>385</v>
      </c>
      <c r="B6019" s="6">
        <f>IF(ISNUMBER('Calc2'!B3440),MAX(0,INDEX('913:913'!$E$6:$E$1205,'Calc2'!B3440)),0)</f>
        <v>0</v>
      </c>
      <c r="C6019" s="10"/>
    </row>
    <row r="6020" spans="1:3">
      <c r="A6020" s="21">
        <v>386</v>
      </c>
      <c r="B6020" s="6">
        <f>IF(ISNUMBER('Calc2'!B3441),MAX(0,INDEX('913:913'!$E$6:$E$1205,'Calc2'!B3441)),0)</f>
        <v>0</v>
      </c>
      <c r="C6020" s="10"/>
    </row>
    <row r="6021" spans="1:3">
      <c r="A6021" s="21">
        <v>387</v>
      </c>
      <c r="B6021" s="6">
        <f>IF(ISNUMBER('Calc2'!B3442),MAX(0,INDEX('913:913'!$E$6:$E$1205,'Calc2'!B3442)),0)</f>
        <v>0</v>
      </c>
      <c r="C6021" s="10"/>
    </row>
    <row r="6022" spans="1:3">
      <c r="A6022" s="21">
        <v>388</v>
      </c>
      <c r="B6022" s="6">
        <f>IF(ISNUMBER('Calc2'!B3443),MAX(0,INDEX('913:913'!$E$6:$E$1205,'Calc2'!B3443)),0)</f>
        <v>0</v>
      </c>
      <c r="C6022" s="10"/>
    </row>
    <row r="6023" spans="1:3">
      <c r="A6023" s="21">
        <v>389</v>
      </c>
      <c r="B6023" s="6">
        <f>IF(ISNUMBER('Calc2'!B3444),MAX(0,INDEX('913:913'!$E$6:$E$1205,'Calc2'!B3444)),0)</f>
        <v>0</v>
      </c>
      <c r="C6023" s="10"/>
    </row>
    <row r="6024" spans="1:3">
      <c r="A6024" s="21">
        <v>390</v>
      </c>
      <c r="B6024" s="6">
        <f>IF(ISNUMBER('Calc2'!B3445),MAX(0,INDEX('913:913'!$E$6:$E$1205,'Calc2'!B3445)),0)</f>
        <v>0</v>
      </c>
      <c r="C6024" s="10"/>
    </row>
    <row r="6025" spans="1:3">
      <c r="A6025" s="21">
        <v>391</v>
      </c>
      <c r="B6025" s="6">
        <f>IF(ISNUMBER('Calc2'!B3446),MAX(0,INDEX('913:913'!$E$6:$E$1205,'Calc2'!B3446)),0)</f>
        <v>0</v>
      </c>
      <c r="C6025" s="10"/>
    </row>
    <row r="6026" spans="1:3">
      <c r="A6026" s="21">
        <v>392</v>
      </c>
      <c r="B6026" s="6">
        <f>IF(ISNUMBER('Calc2'!B3447),MAX(0,INDEX('913:913'!$E$6:$E$1205,'Calc2'!B3447)),0)</f>
        <v>0</v>
      </c>
      <c r="C6026" s="10"/>
    </row>
    <row r="6027" spans="1:3">
      <c r="A6027" s="21">
        <v>393</v>
      </c>
      <c r="B6027" s="6">
        <f>IF(ISNUMBER('Calc2'!B3448),MAX(0,INDEX('913:913'!$E$6:$E$1205,'Calc2'!B3448)),0)</f>
        <v>0</v>
      </c>
      <c r="C6027" s="10"/>
    </row>
    <row r="6028" spans="1:3">
      <c r="A6028" s="21">
        <v>394</v>
      </c>
      <c r="B6028" s="6">
        <f>IF(ISNUMBER('Calc2'!B3449),MAX(0,INDEX('913:913'!$E$6:$E$1205,'Calc2'!B3449)),0)</f>
        <v>0</v>
      </c>
      <c r="C6028" s="10"/>
    </row>
    <row r="6029" spans="1:3">
      <c r="A6029" s="21">
        <v>395</v>
      </c>
      <c r="B6029" s="6">
        <f>IF(ISNUMBER('Calc2'!B3450),MAX(0,INDEX('913:913'!$E$6:$E$1205,'Calc2'!B3450)),0)</f>
        <v>0</v>
      </c>
      <c r="C6029" s="10"/>
    </row>
    <row r="6030" spans="1:3">
      <c r="A6030" s="21">
        <v>396</v>
      </c>
      <c r="B6030" s="6">
        <f>IF(ISNUMBER('Calc2'!B3451),MAX(0,INDEX('913:913'!$E$6:$E$1205,'Calc2'!B3451)),0)</f>
        <v>0</v>
      </c>
      <c r="C6030" s="10"/>
    </row>
    <row r="6031" spans="1:3">
      <c r="A6031" s="21">
        <v>397</v>
      </c>
      <c r="B6031" s="6">
        <f>IF(ISNUMBER('Calc2'!B3452),MAX(0,INDEX('913:913'!$E$6:$E$1205,'Calc2'!B3452)),0)</f>
        <v>0</v>
      </c>
      <c r="C6031" s="10"/>
    </row>
    <row r="6032" spans="1:3">
      <c r="A6032" s="21">
        <v>398</v>
      </c>
      <c r="B6032" s="6">
        <f>IF(ISNUMBER('Calc2'!B3453),MAX(0,INDEX('913:913'!$E$6:$E$1205,'Calc2'!B3453)),0)</f>
        <v>0</v>
      </c>
      <c r="C6032" s="10"/>
    </row>
    <row r="6033" spans="1:3">
      <c r="A6033" s="21">
        <v>399</v>
      </c>
      <c r="B6033" s="6">
        <f>IF(ISNUMBER('Calc2'!B3454),MAX(0,INDEX('913:913'!$E$6:$E$1205,'Calc2'!B3454)),0)</f>
        <v>0</v>
      </c>
      <c r="C6033" s="10"/>
    </row>
    <row r="6034" spans="1:3">
      <c r="A6034" s="21">
        <v>400</v>
      </c>
      <c r="B6034" s="6">
        <f>IF(ISNUMBER('Calc2'!B3455),MAX(0,INDEX('913:913'!$E$6:$E$1205,'Calc2'!B3455)),0)</f>
        <v>0</v>
      </c>
      <c r="C6034" s="10"/>
    </row>
    <row r="6035" spans="1:3">
      <c r="A6035" s="21">
        <v>401</v>
      </c>
      <c r="B6035" s="6">
        <f>IF(ISNUMBER('Calc2'!B3456),MAX(0,INDEX('913:913'!$E$6:$E$1205,'Calc2'!B3456)),0)</f>
        <v>0</v>
      </c>
      <c r="C6035" s="10"/>
    </row>
    <row r="6036" spans="1:3">
      <c r="A6036" s="21">
        <v>402</v>
      </c>
      <c r="B6036" s="6">
        <f>IF(ISNUMBER('Calc2'!B3457),MAX(0,INDEX('913:913'!$E$6:$E$1205,'Calc2'!B3457)),0)</f>
        <v>0</v>
      </c>
      <c r="C6036" s="10"/>
    </row>
    <row r="6037" spans="1:3">
      <c r="A6037" s="21">
        <v>403</v>
      </c>
      <c r="B6037" s="6">
        <f>IF(ISNUMBER('Calc2'!B3458),MAX(0,INDEX('913:913'!$E$6:$E$1205,'Calc2'!B3458)),0)</f>
        <v>0</v>
      </c>
      <c r="C6037" s="10"/>
    </row>
    <row r="6038" spans="1:3">
      <c r="A6038" s="21">
        <v>404</v>
      </c>
      <c r="B6038" s="6">
        <f>IF(ISNUMBER('Calc2'!B3459),MAX(0,INDEX('913:913'!$E$6:$E$1205,'Calc2'!B3459)),0)</f>
        <v>0</v>
      </c>
      <c r="C6038" s="10"/>
    </row>
    <row r="6039" spans="1:3">
      <c r="A6039" s="21">
        <v>405</v>
      </c>
      <c r="B6039" s="6">
        <f>IF(ISNUMBER('Calc2'!B3460),MAX(0,INDEX('913:913'!$E$6:$E$1205,'Calc2'!B3460)),0)</f>
        <v>0</v>
      </c>
      <c r="C6039" s="10"/>
    </row>
    <row r="6040" spans="1:3">
      <c r="A6040" s="21">
        <v>406</v>
      </c>
      <c r="B6040" s="6">
        <f>IF(ISNUMBER('Calc2'!B3461),MAX(0,INDEX('913:913'!$E$6:$E$1205,'Calc2'!B3461)),0)</f>
        <v>0</v>
      </c>
      <c r="C6040" s="10"/>
    </row>
    <row r="6041" spans="1:3">
      <c r="A6041" s="21">
        <v>407</v>
      </c>
      <c r="B6041" s="6">
        <f>IF(ISNUMBER('Calc2'!B3462),MAX(0,INDEX('913:913'!$E$6:$E$1205,'Calc2'!B3462)),0)</f>
        <v>0</v>
      </c>
      <c r="C6041" s="10"/>
    </row>
    <row r="6042" spans="1:3">
      <c r="A6042" s="21">
        <v>408</v>
      </c>
      <c r="B6042" s="6">
        <f>IF(ISNUMBER('Calc2'!B3463),MAX(0,INDEX('913:913'!$E$6:$E$1205,'Calc2'!B3463)),0)</f>
        <v>0</v>
      </c>
      <c r="C6042" s="10"/>
    </row>
    <row r="6043" spans="1:3">
      <c r="A6043" s="21">
        <v>409</v>
      </c>
      <c r="B6043" s="6">
        <f>IF(ISNUMBER('Calc2'!B3464),MAX(0,INDEX('913:913'!$E$6:$E$1205,'Calc2'!B3464)),0)</f>
        <v>0</v>
      </c>
      <c r="C6043" s="10"/>
    </row>
    <row r="6044" spans="1:3">
      <c r="A6044" s="21">
        <v>410</v>
      </c>
      <c r="B6044" s="6">
        <f>IF(ISNUMBER('Calc2'!B3465),MAX(0,INDEX('913:913'!$E$6:$E$1205,'Calc2'!B3465)),0)</f>
        <v>0</v>
      </c>
      <c r="C6044" s="10"/>
    </row>
    <row r="6045" spans="1:3">
      <c r="A6045" s="21">
        <v>411</v>
      </c>
      <c r="B6045" s="6">
        <f>IF(ISNUMBER('Calc2'!B3466),MAX(0,INDEX('913:913'!$E$6:$E$1205,'Calc2'!B3466)),0)</f>
        <v>0</v>
      </c>
      <c r="C6045" s="10"/>
    </row>
    <row r="6046" spans="1:3">
      <c r="A6046" s="21">
        <v>412</v>
      </c>
      <c r="B6046" s="6">
        <f>IF(ISNUMBER('Calc2'!B3467),MAX(0,INDEX('913:913'!$E$6:$E$1205,'Calc2'!B3467)),0)</f>
        <v>0</v>
      </c>
      <c r="C6046" s="10"/>
    </row>
    <row r="6047" spans="1:3">
      <c r="A6047" s="21">
        <v>413</v>
      </c>
      <c r="B6047" s="6">
        <f>IF(ISNUMBER('Calc2'!B3468),MAX(0,INDEX('913:913'!$E$6:$E$1205,'Calc2'!B3468)),0)</f>
        <v>0</v>
      </c>
      <c r="C6047" s="10"/>
    </row>
    <row r="6048" spans="1:3">
      <c r="A6048" s="21">
        <v>414</v>
      </c>
      <c r="B6048" s="6">
        <f>IF(ISNUMBER('Calc2'!B3469),MAX(0,INDEX('913:913'!$E$6:$E$1205,'Calc2'!B3469)),0)</f>
        <v>0</v>
      </c>
      <c r="C6048" s="10"/>
    </row>
    <row r="6049" spans="1:3">
      <c r="A6049" s="21">
        <v>415</v>
      </c>
      <c r="B6049" s="6">
        <f>IF(ISNUMBER('Calc2'!B3470),MAX(0,INDEX('913:913'!$E$6:$E$1205,'Calc2'!B3470)),0)</f>
        <v>0</v>
      </c>
      <c r="C6049" s="10"/>
    </row>
    <row r="6050" spans="1:3">
      <c r="A6050" s="21">
        <v>416</v>
      </c>
      <c r="B6050" s="6">
        <f>IF(ISNUMBER('Calc2'!B3471),MAX(0,INDEX('913:913'!$E$6:$E$1205,'Calc2'!B3471)),0)</f>
        <v>0</v>
      </c>
      <c r="C6050" s="10"/>
    </row>
    <row r="6051" spans="1:3">
      <c r="A6051" s="21">
        <v>417</v>
      </c>
      <c r="B6051" s="6">
        <f>IF(ISNUMBER('Calc2'!B3472),MAX(0,INDEX('913:913'!$E$6:$E$1205,'Calc2'!B3472)),0)</f>
        <v>0</v>
      </c>
      <c r="C6051" s="10"/>
    </row>
    <row r="6052" spans="1:3">
      <c r="A6052" s="21">
        <v>418</v>
      </c>
      <c r="B6052" s="6">
        <f>IF(ISNUMBER('Calc2'!B3473),MAX(0,INDEX('913:913'!$E$6:$E$1205,'Calc2'!B3473)),0)</f>
        <v>0</v>
      </c>
      <c r="C6052" s="10"/>
    </row>
    <row r="6053" spans="1:3">
      <c r="A6053" s="21">
        <v>419</v>
      </c>
      <c r="B6053" s="6">
        <f>IF(ISNUMBER('Calc2'!B3474),MAX(0,INDEX('913:913'!$E$6:$E$1205,'Calc2'!B3474)),0)</f>
        <v>0</v>
      </c>
      <c r="C6053" s="10"/>
    </row>
    <row r="6054" spans="1:3">
      <c r="A6054" s="21">
        <v>420</v>
      </c>
      <c r="B6054" s="6">
        <f>IF(ISNUMBER('Calc2'!B3475),MAX(0,INDEX('913:913'!$E$6:$E$1205,'Calc2'!B3475)),0)</f>
        <v>0</v>
      </c>
      <c r="C6054" s="10"/>
    </row>
    <row r="6055" spans="1:3">
      <c r="A6055" s="21">
        <v>421</v>
      </c>
      <c r="B6055" s="6">
        <f>IF(ISNUMBER('Calc2'!B3476),MAX(0,INDEX('913:913'!$E$6:$E$1205,'Calc2'!B3476)),0)</f>
        <v>0</v>
      </c>
      <c r="C6055" s="10"/>
    </row>
    <row r="6056" spans="1:3">
      <c r="A6056" s="21">
        <v>422</v>
      </c>
      <c r="B6056" s="6">
        <f>IF(ISNUMBER('Calc2'!B3477),MAX(0,INDEX('913:913'!$E$6:$E$1205,'Calc2'!B3477)),0)</f>
        <v>0</v>
      </c>
      <c r="C6056" s="10"/>
    </row>
    <row r="6057" spans="1:3">
      <c r="A6057" s="21">
        <v>423</v>
      </c>
      <c r="B6057" s="6">
        <f>IF(ISNUMBER('Calc2'!B3478),MAX(0,INDEX('913:913'!$E$6:$E$1205,'Calc2'!B3478)),0)</f>
        <v>0</v>
      </c>
      <c r="C6057" s="10"/>
    </row>
    <row r="6058" spans="1:3">
      <c r="A6058" s="21">
        <v>424</v>
      </c>
      <c r="B6058" s="6">
        <f>IF(ISNUMBER('Calc2'!B3479),MAX(0,INDEX('913:913'!$E$6:$E$1205,'Calc2'!B3479)),0)</f>
        <v>0</v>
      </c>
      <c r="C6058" s="10"/>
    </row>
    <row r="6059" spans="1:3">
      <c r="A6059" s="21">
        <v>425</v>
      </c>
      <c r="B6059" s="6">
        <f>IF(ISNUMBER('Calc2'!B3480),MAX(0,INDEX('913:913'!$E$6:$E$1205,'Calc2'!B3480)),0)</f>
        <v>0</v>
      </c>
      <c r="C6059" s="10"/>
    </row>
    <row r="6060" spans="1:3">
      <c r="A6060" s="21">
        <v>426</v>
      </c>
      <c r="B6060" s="6">
        <f>IF(ISNUMBER('Calc2'!B3481),MAX(0,INDEX('913:913'!$E$6:$E$1205,'Calc2'!B3481)),0)</f>
        <v>0</v>
      </c>
      <c r="C6060" s="10"/>
    </row>
    <row r="6061" spans="1:3">
      <c r="A6061" s="21">
        <v>427</v>
      </c>
      <c r="B6061" s="6">
        <f>IF(ISNUMBER('Calc2'!B3482),MAX(0,INDEX('913:913'!$E$6:$E$1205,'Calc2'!B3482)),0)</f>
        <v>0</v>
      </c>
      <c r="C6061" s="10"/>
    </row>
    <row r="6062" spans="1:3">
      <c r="A6062" s="21">
        <v>428</v>
      </c>
      <c r="B6062" s="6">
        <f>IF(ISNUMBER('Calc2'!B3483),MAX(0,INDEX('913:913'!$E$6:$E$1205,'Calc2'!B3483)),0)</f>
        <v>0</v>
      </c>
      <c r="C6062" s="10"/>
    </row>
    <row r="6063" spans="1:3">
      <c r="A6063" s="21">
        <v>429</v>
      </c>
      <c r="B6063" s="6">
        <f>IF(ISNUMBER('Calc2'!B3484),MAX(0,INDEX('913:913'!$E$6:$E$1205,'Calc2'!B3484)),0)</f>
        <v>0</v>
      </c>
      <c r="C6063" s="10"/>
    </row>
    <row r="6064" spans="1:3">
      <c r="A6064" s="21">
        <v>430</v>
      </c>
      <c r="B6064" s="6">
        <f>IF(ISNUMBER('Calc2'!B3485),MAX(0,INDEX('913:913'!$E$6:$E$1205,'Calc2'!B3485)),0)</f>
        <v>0</v>
      </c>
      <c r="C6064" s="10"/>
    </row>
    <row r="6065" spans="1:3">
      <c r="A6065" s="21">
        <v>431</v>
      </c>
      <c r="B6065" s="6">
        <f>IF(ISNUMBER('Calc2'!B3486),MAX(0,INDEX('913:913'!$E$6:$E$1205,'Calc2'!B3486)),0)</f>
        <v>0</v>
      </c>
      <c r="C6065" s="10"/>
    </row>
    <row r="6066" spans="1:3">
      <c r="A6066" s="21">
        <v>432</v>
      </c>
      <c r="B6066" s="6">
        <f>IF(ISNUMBER('Calc2'!B3487),MAX(0,INDEX('913:913'!$E$6:$E$1205,'Calc2'!B3487)),0)</f>
        <v>0</v>
      </c>
      <c r="C6066" s="10"/>
    </row>
    <row r="6067" spans="1:3">
      <c r="A6067" s="21">
        <v>433</v>
      </c>
      <c r="B6067" s="6">
        <f>IF(ISNUMBER('Calc2'!B3488),MAX(0,INDEX('913:913'!$E$6:$E$1205,'Calc2'!B3488)),0)</f>
        <v>0</v>
      </c>
      <c r="C6067" s="10"/>
    </row>
    <row r="6068" spans="1:3">
      <c r="A6068" s="21">
        <v>434</v>
      </c>
      <c r="B6068" s="6">
        <f>IF(ISNUMBER('Calc2'!B3489),MAX(0,INDEX('913:913'!$E$6:$E$1205,'Calc2'!B3489)),0)</f>
        <v>0</v>
      </c>
      <c r="C6068" s="10"/>
    </row>
    <row r="6069" spans="1:3">
      <c r="A6069" s="21">
        <v>435</v>
      </c>
      <c r="B6069" s="6">
        <f>IF(ISNUMBER('Calc2'!B3490),MAX(0,INDEX('913:913'!$E$6:$E$1205,'Calc2'!B3490)),0)</f>
        <v>0</v>
      </c>
      <c r="C6069" s="10"/>
    </row>
    <row r="6070" spans="1:3">
      <c r="A6070" s="21">
        <v>436</v>
      </c>
      <c r="B6070" s="6">
        <f>IF(ISNUMBER('Calc2'!B3491),MAX(0,INDEX('913:913'!$E$6:$E$1205,'Calc2'!B3491)),0)</f>
        <v>0</v>
      </c>
      <c r="C6070" s="10"/>
    </row>
    <row r="6071" spans="1:3">
      <c r="A6071" s="21">
        <v>437</v>
      </c>
      <c r="B6071" s="6">
        <f>IF(ISNUMBER('Calc2'!B3492),MAX(0,INDEX('913:913'!$E$6:$E$1205,'Calc2'!B3492)),0)</f>
        <v>0</v>
      </c>
      <c r="C6071" s="10"/>
    </row>
    <row r="6072" spans="1:3">
      <c r="A6072" s="21">
        <v>438</v>
      </c>
      <c r="B6072" s="6">
        <f>IF(ISNUMBER('Calc2'!B3493),MAX(0,INDEX('913:913'!$E$6:$E$1205,'Calc2'!B3493)),0)</f>
        <v>0</v>
      </c>
      <c r="C6072" s="10"/>
    </row>
    <row r="6073" spans="1:3">
      <c r="A6073" s="21">
        <v>439</v>
      </c>
      <c r="B6073" s="6">
        <f>IF(ISNUMBER('Calc2'!B3494),MAX(0,INDEX('913:913'!$E$6:$E$1205,'Calc2'!B3494)),0)</f>
        <v>0</v>
      </c>
      <c r="C6073" s="10"/>
    </row>
    <row r="6074" spans="1:3">
      <c r="A6074" s="21">
        <v>440</v>
      </c>
      <c r="B6074" s="6">
        <f>IF(ISNUMBER('Calc2'!B3495),MAX(0,INDEX('913:913'!$E$6:$E$1205,'Calc2'!B3495)),0)</f>
        <v>0</v>
      </c>
      <c r="C6074" s="10"/>
    </row>
    <row r="6075" spans="1:3">
      <c r="A6075" s="21">
        <v>441</v>
      </c>
      <c r="B6075" s="6">
        <f>IF(ISNUMBER('Calc2'!B3496),MAX(0,INDEX('913:913'!$E$6:$E$1205,'Calc2'!B3496)),0)</f>
        <v>0</v>
      </c>
      <c r="C6075" s="10"/>
    </row>
    <row r="6076" spans="1:3">
      <c r="A6076" s="21">
        <v>442</v>
      </c>
      <c r="B6076" s="6">
        <f>IF(ISNUMBER('Calc2'!B3497),MAX(0,INDEX('913:913'!$E$6:$E$1205,'Calc2'!B3497)),0)</f>
        <v>0</v>
      </c>
      <c r="C6076" s="10"/>
    </row>
    <row r="6077" spans="1:3">
      <c r="A6077" s="21">
        <v>443</v>
      </c>
      <c r="B6077" s="6">
        <f>IF(ISNUMBER('Calc2'!B3498),MAX(0,INDEX('913:913'!$E$6:$E$1205,'Calc2'!B3498)),0)</f>
        <v>0</v>
      </c>
      <c r="C6077" s="10"/>
    </row>
    <row r="6078" spans="1:3">
      <c r="A6078" s="21">
        <v>444</v>
      </c>
      <c r="B6078" s="6">
        <f>IF(ISNUMBER('Calc2'!B3499),MAX(0,INDEX('913:913'!$E$6:$E$1205,'Calc2'!B3499)),0)</f>
        <v>0</v>
      </c>
      <c r="C6078" s="10"/>
    </row>
    <row r="6079" spans="1:3">
      <c r="A6079" s="21">
        <v>445</v>
      </c>
      <c r="B6079" s="6">
        <f>IF(ISNUMBER('Calc2'!B3500),MAX(0,INDEX('913:913'!$E$6:$E$1205,'Calc2'!B3500)),0)</f>
        <v>0</v>
      </c>
      <c r="C6079" s="10"/>
    </row>
    <row r="6080" spans="1:3">
      <c r="A6080" s="21">
        <v>446</v>
      </c>
      <c r="B6080" s="6">
        <f>IF(ISNUMBER('Calc2'!B3501),MAX(0,INDEX('913:913'!$E$6:$E$1205,'Calc2'!B3501)),0)</f>
        <v>0</v>
      </c>
      <c r="C6080" s="10"/>
    </row>
    <row r="6081" spans="1:3">
      <c r="A6081" s="21">
        <v>447</v>
      </c>
      <c r="B6081" s="6">
        <f>IF(ISNUMBER('Calc2'!B3502),MAX(0,INDEX('913:913'!$E$6:$E$1205,'Calc2'!B3502)),0)</f>
        <v>0</v>
      </c>
      <c r="C6081" s="10"/>
    </row>
    <row r="6082" spans="1:3">
      <c r="A6082" s="21">
        <v>448</v>
      </c>
      <c r="B6082" s="6">
        <f>IF(ISNUMBER('Calc2'!B3503),MAX(0,INDEX('913:913'!$E$6:$E$1205,'Calc2'!B3503)),0)</f>
        <v>0</v>
      </c>
      <c r="C6082" s="10"/>
    </row>
    <row r="6083" spans="1:3">
      <c r="A6083" s="21">
        <v>449</v>
      </c>
      <c r="B6083" s="6">
        <f>IF(ISNUMBER('Calc2'!B3504),MAX(0,INDEX('913:913'!$E$6:$E$1205,'Calc2'!B3504)),0)</f>
        <v>0</v>
      </c>
      <c r="C6083" s="10"/>
    </row>
    <row r="6084" spans="1:3">
      <c r="A6084" s="21">
        <v>450</v>
      </c>
      <c r="B6084" s="6">
        <f>IF(ISNUMBER('Calc2'!B3505),MAX(0,INDEX('913:913'!$E$6:$E$1205,'Calc2'!B3505)),0)</f>
        <v>0</v>
      </c>
      <c r="C6084" s="10"/>
    </row>
    <row r="6085" spans="1:3">
      <c r="A6085" s="21">
        <v>451</v>
      </c>
      <c r="B6085" s="6">
        <f>IF(ISNUMBER('Calc2'!B3506),MAX(0,INDEX('913:913'!$E$6:$E$1205,'Calc2'!B3506)),0)</f>
        <v>0</v>
      </c>
      <c r="C6085" s="10"/>
    </row>
    <row r="6086" spans="1:3">
      <c r="A6086" s="21">
        <v>452</v>
      </c>
      <c r="B6086" s="6">
        <f>IF(ISNUMBER('Calc2'!B3507),MAX(0,INDEX('913:913'!$E$6:$E$1205,'Calc2'!B3507)),0)</f>
        <v>0</v>
      </c>
      <c r="C6086" s="10"/>
    </row>
    <row r="6087" spans="1:3">
      <c r="A6087" s="21">
        <v>453</v>
      </c>
      <c r="B6087" s="6">
        <f>IF(ISNUMBER('Calc2'!B3508),MAX(0,INDEX('913:913'!$E$6:$E$1205,'Calc2'!B3508)),0)</f>
        <v>0</v>
      </c>
      <c r="C6087" s="10"/>
    </row>
    <row r="6088" spans="1:3">
      <c r="A6088" s="21">
        <v>454</v>
      </c>
      <c r="B6088" s="6">
        <f>IF(ISNUMBER('Calc2'!B3509),MAX(0,INDEX('913:913'!$E$6:$E$1205,'Calc2'!B3509)),0)</f>
        <v>0</v>
      </c>
      <c r="C6088" s="10"/>
    </row>
    <row r="6089" spans="1:3">
      <c r="A6089" s="21">
        <v>455</v>
      </c>
      <c r="B6089" s="6">
        <f>IF(ISNUMBER('Calc2'!B3510),MAX(0,INDEX('913:913'!$E$6:$E$1205,'Calc2'!B3510)),0)</f>
        <v>0</v>
      </c>
      <c r="C6089" s="10"/>
    </row>
    <row r="6090" spans="1:3">
      <c r="A6090" s="21">
        <v>456</v>
      </c>
      <c r="B6090" s="6">
        <f>IF(ISNUMBER('Calc2'!B3511),MAX(0,INDEX('913:913'!$E$6:$E$1205,'Calc2'!B3511)),0)</f>
        <v>0</v>
      </c>
      <c r="C6090" s="10"/>
    </row>
    <row r="6091" spans="1:3">
      <c r="A6091" s="21">
        <v>457</v>
      </c>
      <c r="B6091" s="6">
        <f>IF(ISNUMBER('Calc2'!B3512),MAX(0,INDEX('913:913'!$E$6:$E$1205,'Calc2'!B3512)),0)</f>
        <v>0</v>
      </c>
      <c r="C6091" s="10"/>
    </row>
    <row r="6092" spans="1:3">
      <c r="A6092" s="21">
        <v>458</v>
      </c>
      <c r="B6092" s="6">
        <f>IF(ISNUMBER('Calc2'!B3513),MAX(0,INDEX('913:913'!$E$6:$E$1205,'Calc2'!B3513)),0)</f>
        <v>0</v>
      </c>
      <c r="C6092" s="10"/>
    </row>
    <row r="6093" spans="1:3">
      <c r="A6093" s="21">
        <v>459</v>
      </c>
      <c r="B6093" s="6">
        <f>IF(ISNUMBER('Calc2'!B3514),MAX(0,INDEX('913:913'!$E$6:$E$1205,'Calc2'!B3514)),0)</f>
        <v>0</v>
      </c>
      <c r="C6093" s="10"/>
    </row>
    <row r="6094" spans="1:3">
      <c r="A6094" s="21">
        <v>460</v>
      </c>
      <c r="B6094" s="6">
        <f>IF(ISNUMBER('Calc2'!B3515),MAX(0,INDEX('913:913'!$E$6:$E$1205,'Calc2'!B3515)),0)</f>
        <v>0</v>
      </c>
      <c r="C6094" s="10"/>
    </row>
    <row r="6095" spans="1:3">
      <c r="A6095" s="21">
        <v>461</v>
      </c>
      <c r="B6095" s="6">
        <f>IF(ISNUMBER('Calc2'!B3516),MAX(0,INDEX('913:913'!$E$6:$E$1205,'Calc2'!B3516)),0)</f>
        <v>0</v>
      </c>
      <c r="C6095" s="10"/>
    </row>
    <row r="6096" spans="1:3">
      <c r="A6096" s="21">
        <v>462</v>
      </c>
      <c r="B6096" s="6">
        <f>IF(ISNUMBER('Calc2'!B3517),MAX(0,INDEX('913:913'!$E$6:$E$1205,'Calc2'!B3517)),0)</f>
        <v>0</v>
      </c>
      <c r="C6096" s="10"/>
    </row>
    <row r="6097" spans="1:3">
      <c r="A6097" s="21">
        <v>463</v>
      </c>
      <c r="B6097" s="6">
        <f>IF(ISNUMBER('Calc2'!B3518),MAX(0,INDEX('913:913'!$E$6:$E$1205,'Calc2'!B3518)),0)</f>
        <v>0</v>
      </c>
      <c r="C6097" s="10"/>
    </row>
    <row r="6098" spans="1:3">
      <c r="A6098" s="21">
        <v>464</v>
      </c>
      <c r="B6098" s="6">
        <f>IF(ISNUMBER('Calc2'!B3519),MAX(0,INDEX('913:913'!$E$6:$E$1205,'Calc2'!B3519)),0)</f>
        <v>0</v>
      </c>
      <c r="C6098" s="10"/>
    </row>
    <row r="6099" spans="1:3">
      <c r="A6099" s="21">
        <v>465</v>
      </c>
      <c r="B6099" s="6">
        <f>IF(ISNUMBER('Calc2'!B3520),MAX(0,INDEX('913:913'!$E$6:$E$1205,'Calc2'!B3520)),0)</f>
        <v>0</v>
      </c>
      <c r="C6099" s="10"/>
    </row>
    <row r="6100" spans="1:3">
      <c r="A6100" s="21">
        <v>466</v>
      </c>
      <c r="B6100" s="6">
        <f>IF(ISNUMBER('Calc2'!B3521),MAX(0,INDEX('913:913'!$E$6:$E$1205,'Calc2'!B3521)),0)</f>
        <v>0</v>
      </c>
      <c r="C6100" s="10"/>
    </row>
    <row r="6101" spans="1:3">
      <c r="A6101" s="21">
        <v>467</v>
      </c>
      <c r="B6101" s="6">
        <f>IF(ISNUMBER('Calc2'!B3522),MAX(0,INDEX('913:913'!$E$6:$E$1205,'Calc2'!B3522)),0)</f>
        <v>0</v>
      </c>
      <c r="C6101" s="10"/>
    </row>
    <row r="6102" spans="1:3">
      <c r="A6102" s="21">
        <v>468</v>
      </c>
      <c r="B6102" s="6">
        <f>IF(ISNUMBER('Calc2'!B3523),MAX(0,INDEX('913:913'!$E$6:$E$1205,'Calc2'!B3523)),0)</f>
        <v>0</v>
      </c>
      <c r="C6102" s="10"/>
    </row>
    <row r="6103" spans="1:3">
      <c r="A6103" s="21">
        <v>469</v>
      </c>
      <c r="B6103" s="6">
        <f>IF(ISNUMBER('Calc2'!B3524),MAX(0,INDEX('913:913'!$E$6:$E$1205,'Calc2'!B3524)),0)</f>
        <v>0</v>
      </c>
      <c r="C6103" s="10"/>
    </row>
    <row r="6104" spans="1:3">
      <c r="A6104" s="21">
        <v>470</v>
      </c>
      <c r="B6104" s="6">
        <f>IF(ISNUMBER('Calc2'!B3525),MAX(0,INDEX('913:913'!$E$6:$E$1205,'Calc2'!B3525)),0)</f>
        <v>0</v>
      </c>
      <c r="C6104" s="10"/>
    </row>
    <row r="6105" spans="1:3">
      <c r="A6105" s="21">
        <v>471</v>
      </c>
      <c r="B6105" s="6">
        <f>IF(ISNUMBER('Calc2'!B3526),MAX(0,INDEX('913:913'!$E$6:$E$1205,'Calc2'!B3526)),0)</f>
        <v>0</v>
      </c>
      <c r="C6105" s="10"/>
    </row>
    <row r="6106" spans="1:3">
      <c r="A6106" s="21">
        <v>472</v>
      </c>
      <c r="B6106" s="6">
        <f>IF(ISNUMBER('Calc2'!B3527),MAX(0,INDEX('913:913'!$E$6:$E$1205,'Calc2'!B3527)),0)</f>
        <v>0</v>
      </c>
      <c r="C6106" s="10"/>
    </row>
    <row r="6107" spans="1:3">
      <c r="A6107" s="21">
        <v>473</v>
      </c>
      <c r="B6107" s="6">
        <f>IF(ISNUMBER('Calc2'!B3528),MAX(0,INDEX('913:913'!$E$6:$E$1205,'Calc2'!B3528)),0)</f>
        <v>0</v>
      </c>
      <c r="C6107" s="10"/>
    </row>
    <row r="6108" spans="1:3">
      <c r="A6108" s="21">
        <v>474</v>
      </c>
      <c r="B6108" s="6">
        <f>IF(ISNUMBER('Calc2'!B3529),MAX(0,INDEX('913:913'!$E$6:$E$1205,'Calc2'!B3529)),0)</f>
        <v>0</v>
      </c>
      <c r="C6108" s="10"/>
    </row>
    <row r="6109" spans="1:3">
      <c r="A6109" s="21">
        <v>475</v>
      </c>
      <c r="B6109" s="6">
        <f>IF(ISNUMBER('Calc2'!B3530),MAX(0,INDEX('913:913'!$E$6:$E$1205,'Calc2'!B3530)),0)</f>
        <v>0</v>
      </c>
      <c r="C6109" s="10"/>
    </row>
    <row r="6110" spans="1:3">
      <c r="A6110" s="21">
        <v>476</v>
      </c>
      <c r="B6110" s="6">
        <f>IF(ISNUMBER('Calc2'!B3531),MAX(0,INDEX('913:913'!$E$6:$E$1205,'Calc2'!B3531)),0)</f>
        <v>0</v>
      </c>
      <c r="C6110" s="10"/>
    </row>
    <row r="6111" spans="1:3">
      <c r="A6111" s="21">
        <v>477</v>
      </c>
      <c r="B6111" s="6">
        <f>IF(ISNUMBER('Calc2'!B3532),MAX(0,INDEX('913:913'!$E$6:$E$1205,'Calc2'!B3532)),0)</f>
        <v>0</v>
      </c>
      <c r="C6111" s="10"/>
    </row>
    <row r="6112" spans="1:3">
      <c r="A6112" s="21">
        <v>478</v>
      </c>
      <c r="B6112" s="6">
        <f>IF(ISNUMBER('Calc2'!B3533),MAX(0,INDEX('913:913'!$E$6:$E$1205,'Calc2'!B3533)),0)</f>
        <v>0</v>
      </c>
      <c r="C6112" s="10"/>
    </row>
    <row r="6113" spans="1:3">
      <c r="A6113" s="21">
        <v>479</v>
      </c>
      <c r="B6113" s="6">
        <f>IF(ISNUMBER('Calc2'!B3534),MAX(0,INDEX('913:913'!$E$6:$E$1205,'Calc2'!B3534)),0)</f>
        <v>0</v>
      </c>
      <c r="C6113" s="10"/>
    </row>
    <row r="6114" spans="1:3">
      <c r="A6114" s="21">
        <v>480</v>
      </c>
      <c r="B6114" s="6">
        <f>IF(ISNUMBER('Calc2'!B3535),MAX(0,INDEX('913:913'!$E$6:$E$1205,'Calc2'!B3535)),0)</f>
        <v>0</v>
      </c>
      <c r="C6114" s="10"/>
    </row>
    <row r="6115" spans="1:3">
      <c r="A6115" s="21">
        <v>481</v>
      </c>
      <c r="B6115" s="6">
        <f>IF(ISNUMBER('Calc2'!B3536),MAX(0,INDEX('913:913'!$E$6:$E$1205,'Calc2'!B3536)),0)</f>
        <v>0</v>
      </c>
      <c r="C6115" s="10"/>
    </row>
    <row r="6116" spans="1:3">
      <c r="A6116" s="21">
        <v>482</v>
      </c>
      <c r="B6116" s="6">
        <f>IF(ISNUMBER('Calc2'!B3537),MAX(0,INDEX('913:913'!$E$6:$E$1205,'Calc2'!B3537)),0)</f>
        <v>0</v>
      </c>
      <c r="C6116" s="10"/>
    </row>
    <row r="6117" spans="1:3">
      <c r="A6117" s="21">
        <v>483</v>
      </c>
      <c r="B6117" s="6">
        <f>IF(ISNUMBER('Calc2'!B3538),MAX(0,INDEX('913:913'!$E$6:$E$1205,'Calc2'!B3538)),0)</f>
        <v>0</v>
      </c>
      <c r="C6117" s="10"/>
    </row>
    <row r="6118" spans="1:3">
      <c r="A6118" s="21">
        <v>484</v>
      </c>
      <c r="B6118" s="6">
        <f>IF(ISNUMBER('Calc2'!B3539),MAX(0,INDEX('913:913'!$E$6:$E$1205,'Calc2'!B3539)),0)</f>
        <v>0</v>
      </c>
      <c r="C6118" s="10"/>
    </row>
    <row r="6119" spans="1:3">
      <c r="A6119" s="21">
        <v>485</v>
      </c>
      <c r="B6119" s="6">
        <f>IF(ISNUMBER('Calc2'!B3540),MAX(0,INDEX('913:913'!$E$6:$E$1205,'Calc2'!B3540)),0)</f>
        <v>0</v>
      </c>
      <c r="C6119" s="10"/>
    </row>
    <row r="6120" spans="1:3">
      <c r="A6120" s="21">
        <v>486</v>
      </c>
      <c r="B6120" s="6">
        <f>IF(ISNUMBER('Calc2'!B3541),MAX(0,INDEX('913:913'!$E$6:$E$1205,'Calc2'!B3541)),0)</f>
        <v>0</v>
      </c>
      <c r="C6120" s="10"/>
    </row>
    <row r="6121" spans="1:3">
      <c r="A6121" s="21">
        <v>487</v>
      </c>
      <c r="B6121" s="6">
        <f>IF(ISNUMBER('Calc2'!B3542),MAX(0,INDEX('913:913'!$E$6:$E$1205,'Calc2'!B3542)),0)</f>
        <v>0</v>
      </c>
      <c r="C6121" s="10"/>
    </row>
    <row r="6122" spans="1:3">
      <c r="A6122" s="21">
        <v>488</v>
      </c>
      <c r="B6122" s="6">
        <f>IF(ISNUMBER('Calc2'!B3543),MAX(0,INDEX('913:913'!$E$6:$E$1205,'Calc2'!B3543)),0)</f>
        <v>0</v>
      </c>
      <c r="C6122" s="10"/>
    </row>
    <row r="6123" spans="1:3">
      <c r="A6123" s="21">
        <v>489</v>
      </c>
      <c r="B6123" s="6">
        <f>IF(ISNUMBER('Calc2'!B3544),MAX(0,INDEX('913:913'!$E$6:$E$1205,'Calc2'!B3544)),0)</f>
        <v>0</v>
      </c>
      <c r="C6123" s="10"/>
    </row>
    <row r="6124" spans="1:3">
      <c r="A6124" s="21">
        <v>490</v>
      </c>
      <c r="B6124" s="6">
        <f>IF(ISNUMBER('Calc2'!B3545),MAX(0,INDEX('913:913'!$E$6:$E$1205,'Calc2'!B3545)),0)</f>
        <v>0</v>
      </c>
      <c r="C6124" s="10"/>
    </row>
    <row r="6125" spans="1:3">
      <c r="A6125" s="21">
        <v>491</v>
      </c>
      <c r="B6125" s="6">
        <f>IF(ISNUMBER('Calc2'!B3546),MAX(0,INDEX('913:913'!$E$6:$E$1205,'Calc2'!B3546)),0)</f>
        <v>0</v>
      </c>
      <c r="C6125" s="10"/>
    </row>
    <row r="6126" spans="1:3">
      <c r="A6126" s="21">
        <v>492</v>
      </c>
      <c r="B6126" s="6">
        <f>IF(ISNUMBER('Calc2'!B3547),MAX(0,INDEX('913:913'!$E$6:$E$1205,'Calc2'!B3547)),0)</f>
        <v>0</v>
      </c>
      <c r="C6126" s="10"/>
    </row>
    <row r="6127" spans="1:3">
      <c r="A6127" s="21">
        <v>493</v>
      </c>
      <c r="B6127" s="6">
        <f>IF(ISNUMBER('Calc2'!B3548),MAX(0,INDEX('913:913'!$E$6:$E$1205,'Calc2'!B3548)),0)</f>
        <v>0</v>
      </c>
      <c r="C6127" s="10"/>
    </row>
    <row r="6128" spans="1:3">
      <c r="A6128" s="21">
        <v>494</v>
      </c>
      <c r="B6128" s="6">
        <f>IF(ISNUMBER('Calc2'!B3549),MAX(0,INDEX('913:913'!$E$6:$E$1205,'Calc2'!B3549)),0)</f>
        <v>0</v>
      </c>
      <c r="C6128" s="10"/>
    </row>
    <row r="6129" spans="1:3">
      <c r="A6129" s="21">
        <v>495</v>
      </c>
      <c r="B6129" s="6">
        <f>IF(ISNUMBER('Calc2'!B3550),MAX(0,INDEX('913:913'!$E$6:$E$1205,'Calc2'!B3550)),0)</f>
        <v>0</v>
      </c>
      <c r="C6129" s="10"/>
    </row>
    <row r="6130" spans="1:3">
      <c r="A6130" s="21">
        <v>496</v>
      </c>
      <c r="B6130" s="6">
        <f>IF(ISNUMBER('Calc2'!B3551),MAX(0,INDEX('913:913'!$E$6:$E$1205,'Calc2'!B3551)),0)</f>
        <v>0</v>
      </c>
      <c r="C6130" s="10"/>
    </row>
    <row r="6131" spans="1:3">
      <c r="A6131" s="21">
        <v>497</v>
      </c>
      <c r="B6131" s="6">
        <f>IF(ISNUMBER('Calc2'!B3552),MAX(0,INDEX('913:913'!$E$6:$E$1205,'Calc2'!B3552)),0)</f>
        <v>0</v>
      </c>
      <c r="C6131" s="10"/>
    </row>
    <row r="6132" spans="1:3">
      <c r="A6132" s="21">
        <v>498</v>
      </c>
      <c r="B6132" s="6">
        <f>IF(ISNUMBER('Calc2'!B3553),MAX(0,INDEX('913:913'!$E$6:$E$1205,'Calc2'!B3553)),0)</f>
        <v>0</v>
      </c>
      <c r="C6132" s="10"/>
    </row>
    <row r="6133" spans="1:3">
      <c r="A6133" s="21">
        <v>499</v>
      </c>
      <c r="B6133" s="6">
        <f>IF(ISNUMBER('Calc2'!B3554),MAX(0,INDEX('913:913'!$E$6:$E$1205,'Calc2'!B3554)),0)</f>
        <v>0</v>
      </c>
      <c r="C6133" s="10"/>
    </row>
    <row r="6134" spans="1:3">
      <c r="A6134" s="21">
        <v>500</v>
      </c>
      <c r="B6134" s="6">
        <f>IF(ISNUMBER('Calc2'!B3555),MAX(0,INDEX('913:913'!$E$6:$E$1205,'Calc2'!B3555)),0)</f>
        <v>0</v>
      </c>
      <c r="C6134" s="10"/>
    </row>
    <row r="6135" spans="1:3">
      <c r="A6135" s="21">
        <v>501</v>
      </c>
      <c r="B6135" s="6">
        <f>IF(ISNUMBER('Calc2'!B3556),MAX(0,INDEX('913:913'!$E$6:$E$1205,'Calc2'!B3556)),0)</f>
        <v>0</v>
      </c>
      <c r="C6135" s="10"/>
    </row>
    <row r="6136" spans="1:3">
      <c r="A6136" s="21">
        <v>502</v>
      </c>
      <c r="B6136" s="6">
        <f>IF(ISNUMBER('Calc2'!B3557),MAX(0,INDEX('913:913'!$E$6:$E$1205,'Calc2'!B3557)),0)</f>
        <v>0</v>
      </c>
      <c r="C6136" s="10"/>
    </row>
    <row r="6137" spans="1:3">
      <c r="A6137" s="21">
        <v>503</v>
      </c>
      <c r="B6137" s="6">
        <f>IF(ISNUMBER('Calc2'!B3558),MAX(0,INDEX('913:913'!$E$6:$E$1205,'Calc2'!B3558)),0)</f>
        <v>0</v>
      </c>
      <c r="C6137" s="10"/>
    </row>
    <row r="6138" spans="1:3">
      <c r="A6138" s="21">
        <v>504</v>
      </c>
      <c r="B6138" s="6">
        <f>IF(ISNUMBER('Calc2'!B3559),MAX(0,INDEX('913:913'!$E$6:$E$1205,'Calc2'!B3559)),0)</f>
        <v>0</v>
      </c>
      <c r="C6138" s="10"/>
    </row>
    <row r="6139" spans="1:3">
      <c r="A6139" s="21">
        <v>505</v>
      </c>
      <c r="B6139" s="6">
        <f>IF(ISNUMBER('Calc2'!B3560),MAX(0,INDEX('913:913'!$E$6:$E$1205,'Calc2'!B3560)),0)</f>
        <v>0</v>
      </c>
      <c r="C6139" s="10"/>
    </row>
    <row r="6140" spans="1:3">
      <c r="A6140" s="21">
        <v>506</v>
      </c>
      <c r="B6140" s="6">
        <f>IF(ISNUMBER('Calc2'!B3561),MAX(0,INDEX('913:913'!$E$6:$E$1205,'Calc2'!B3561)),0)</f>
        <v>0</v>
      </c>
      <c r="C6140" s="10"/>
    </row>
    <row r="6141" spans="1:3">
      <c r="A6141" s="21">
        <v>507</v>
      </c>
      <c r="B6141" s="6">
        <f>IF(ISNUMBER('Calc2'!B3562),MAX(0,INDEX('913:913'!$E$6:$E$1205,'Calc2'!B3562)),0)</f>
        <v>0</v>
      </c>
      <c r="C6141" s="10"/>
    </row>
    <row r="6142" spans="1:3">
      <c r="A6142" s="21">
        <v>508</v>
      </c>
      <c r="B6142" s="6">
        <f>IF(ISNUMBER('Calc2'!B3563),MAX(0,INDEX('913:913'!$E$6:$E$1205,'Calc2'!B3563)),0)</f>
        <v>0</v>
      </c>
      <c r="C6142" s="10"/>
    </row>
    <row r="6143" spans="1:3">
      <c r="A6143" s="21">
        <v>509</v>
      </c>
      <c r="B6143" s="6">
        <f>IF(ISNUMBER('Calc2'!B3564),MAX(0,INDEX('913:913'!$E$6:$E$1205,'Calc2'!B3564)),0)</f>
        <v>0</v>
      </c>
      <c r="C6143" s="10"/>
    </row>
    <row r="6144" spans="1:3">
      <c r="A6144" s="21">
        <v>510</v>
      </c>
      <c r="B6144" s="6">
        <f>IF(ISNUMBER('Calc2'!B3565),MAX(0,INDEX('913:913'!$E$6:$E$1205,'Calc2'!B3565)),0)</f>
        <v>0</v>
      </c>
      <c r="C6144" s="10"/>
    </row>
    <row r="6145" spans="1:3">
      <c r="A6145" s="21">
        <v>511</v>
      </c>
      <c r="B6145" s="6">
        <f>IF(ISNUMBER('Calc2'!B3566),MAX(0,INDEX('913:913'!$E$6:$E$1205,'Calc2'!B3566)),0)</f>
        <v>0</v>
      </c>
      <c r="C6145" s="10"/>
    </row>
    <row r="6146" spans="1:3">
      <c r="A6146" s="21">
        <v>512</v>
      </c>
      <c r="B6146" s="6">
        <f>IF(ISNUMBER('Calc2'!B3567),MAX(0,INDEX('913:913'!$E$6:$E$1205,'Calc2'!B3567)),0)</f>
        <v>0</v>
      </c>
      <c r="C6146" s="10"/>
    </row>
    <row r="6147" spans="1:3">
      <c r="A6147" s="21">
        <v>513</v>
      </c>
      <c r="B6147" s="6">
        <f>IF(ISNUMBER('Calc2'!B3568),MAX(0,INDEX('913:913'!$E$6:$E$1205,'Calc2'!B3568)),0)</f>
        <v>0</v>
      </c>
      <c r="C6147" s="10"/>
    </row>
    <row r="6148" spans="1:3">
      <c r="A6148" s="21">
        <v>514</v>
      </c>
      <c r="B6148" s="6">
        <f>IF(ISNUMBER('Calc2'!B3569),MAX(0,INDEX('913:913'!$E$6:$E$1205,'Calc2'!B3569)),0)</f>
        <v>0</v>
      </c>
      <c r="C6148" s="10"/>
    </row>
    <row r="6149" spans="1:3">
      <c r="A6149" s="21">
        <v>515</v>
      </c>
      <c r="B6149" s="6">
        <f>IF(ISNUMBER('Calc2'!B3570),MAX(0,INDEX('913:913'!$E$6:$E$1205,'Calc2'!B3570)),0)</f>
        <v>0</v>
      </c>
      <c r="C6149" s="10"/>
    </row>
    <row r="6150" spans="1:3">
      <c r="A6150" s="21">
        <v>516</v>
      </c>
      <c r="B6150" s="6">
        <f>IF(ISNUMBER('Calc2'!B3571),MAX(0,INDEX('913:913'!$E$6:$E$1205,'Calc2'!B3571)),0)</f>
        <v>0</v>
      </c>
      <c r="C6150" s="10"/>
    </row>
    <row r="6151" spans="1:3">
      <c r="A6151" s="21">
        <v>517</v>
      </c>
      <c r="B6151" s="6">
        <f>IF(ISNUMBER('Calc2'!B3572),MAX(0,INDEX('913:913'!$E$6:$E$1205,'Calc2'!B3572)),0)</f>
        <v>0</v>
      </c>
      <c r="C6151" s="10"/>
    </row>
    <row r="6152" spans="1:3">
      <c r="A6152" s="21">
        <v>518</v>
      </c>
      <c r="B6152" s="6">
        <f>IF(ISNUMBER('Calc2'!B3573),MAX(0,INDEX('913:913'!$E$6:$E$1205,'Calc2'!B3573)),0)</f>
        <v>0</v>
      </c>
      <c r="C6152" s="10"/>
    </row>
    <row r="6153" spans="1:3">
      <c r="A6153" s="21">
        <v>519</v>
      </c>
      <c r="B6153" s="6">
        <f>IF(ISNUMBER('Calc2'!B3574),MAX(0,INDEX('913:913'!$E$6:$E$1205,'Calc2'!B3574)),0)</f>
        <v>0</v>
      </c>
      <c r="C6153" s="10"/>
    </row>
    <row r="6154" spans="1:3">
      <c r="A6154" s="21">
        <v>520</v>
      </c>
      <c r="B6154" s="6">
        <f>IF(ISNUMBER('Calc2'!B3575),MAX(0,INDEX('913:913'!$E$6:$E$1205,'Calc2'!B3575)),0)</f>
        <v>0</v>
      </c>
      <c r="C6154" s="10"/>
    </row>
    <row r="6155" spans="1:3">
      <c r="A6155" s="21">
        <v>521</v>
      </c>
      <c r="B6155" s="6">
        <f>IF(ISNUMBER('Calc2'!B3576),MAX(0,INDEX('913:913'!$E$6:$E$1205,'Calc2'!B3576)),0)</f>
        <v>0</v>
      </c>
      <c r="C6155" s="10"/>
    </row>
    <row r="6156" spans="1:3">
      <c r="A6156" s="21">
        <v>522</v>
      </c>
      <c r="B6156" s="6">
        <f>IF(ISNUMBER('Calc2'!B3577),MAX(0,INDEX('913:913'!$E$6:$E$1205,'Calc2'!B3577)),0)</f>
        <v>0</v>
      </c>
      <c r="C6156" s="10"/>
    </row>
    <row r="6157" spans="1:3">
      <c r="A6157" s="21">
        <v>523</v>
      </c>
      <c r="B6157" s="6">
        <f>IF(ISNUMBER('Calc2'!B3578),MAX(0,INDEX('913:913'!$E$6:$E$1205,'Calc2'!B3578)),0)</f>
        <v>0</v>
      </c>
      <c r="C6157" s="10"/>
    </row>
    <row r="6158" spans="1:3">
      <c r="A6158" s="21">
        <v>524</v>
      </c>
      <c r="B6158" s="6">
        <f>IF(ISNUMBER('Calc2'!B3579),MAX(0,INDEX('913:913'!$E$6:$E$1205,'Calc2'!B3579)),0)</f>
        <v>0</v>
      </c>
      <c r="C6158" s="10"/>
    </row>
    <row r="6159" spans="1:3">
      <c r="A6159" s="21">
        <v>525</v>
      </c>
      <c r="B6159" s="6">
        <f>IF(ISNUMBER('Calc2'!B3580),MAX(0,INDEX('913:913'!$E$6:$E$1205,'Calc2'!B3580)),0)</f>
        <v>0</v>
      </c>
      <c r="C6159" s="10"/>
    </row>
    <row r="6160" spans="1:3">
      <c r="A6160" s="21">
        <v>526</v>
      </c>
      <c r="B6160" s="6">
        <f>IF(ISNUMBER('Calc2'!B3581),MAX(0,INDEX('913:913'!$E$6:$E$1205,'Calc2'!B3581)),0)</f>
        <v>0</v>
      </c>
      <c r="C6160" s="10"/>
    </row>
    <row r="6161" spans="1:3">
      <c r="A6161" s="21">
        <v>527</v>
      </c>
      <c r="B6161" s="6">
        <f>IF(ISNUMBER('Calc2'!B3582),MAX(0,INDEX('913:913'!$E$6:$E$1205,'Calc2'!B3582)),0)</f>
        <v>0</v>
      </c>
      <c r="C6161" s="10"/>
    </row>
    <row r="6162" spans="1:3">
      <c r="A6162" s="21">
        <v>528</v>
      </c>
      <c r="B6162" s="6">
        <f>IF(ISNUMBER('Calc2'!B3583),MAX(0,INDEX('913:913'!$E$6:$E$1205,'Calc2'!B3583)),0)</f>
        <v>0</v>
      </c>
      <c r="C6162" s="10"/>
    </row>
    <row r="6163" spans="1:3">
      <c r="A6163" s="21">
        <v>529</v>
      </c>
      <c r="B6163" s="6">
        <f>IF(ISNUMBER('Calc2'!B3584),MAX(0,INDEX('913:913'!$E$6:$E$1205,'Calc2'!B3584)),0)</f>
        <v>0</v>
      </c>
      <c r="C6163" s="10"/>
    </row>
    <row r="6164" spans="1:3">
      <c r="A6164" s="21">
        <v>530</v>
      </c>
      <c r="B6164" s="6">
        <f>IF(ISNUMBER('Calc2'!B3585),MAX(0,INDEX('913:913'!$E$6:$E$1205,'Calc2'!B3585)),0)</f>
        <v>0</v>
      </c>
      <c r="C6164" s="10"/>
    </row>
    <row r="6165" spans="1:3">
      <c r="A6165" s="21">
        <v>531</v>
      </c>
      <c r="B6165" s="6">
        <f>IF(ISNUMBER('Calc2'!B3586),MAX(0,INDEX('913:913'!$E$6:$E$1205,'Calc2'!B3586)),0)</f>
        <v>0</v>
      </c>
      <c r="C6165" s="10"/>
    </row>
    <row r="6166" spans="1:3">
      <c r="A6166" s="21">
        <v>532</v>
      </c>
      <c r="B6166" s="6">
        <f>IF(ISNUMBER('Calc2'!B3587),MAX(0,INDEX('913:913'!$E$6:$E$1205,'Calc2'!B3587)),0)</f>
        <v>0</v>
      </c>
      <c r="C6166" s="10"/>
    </row>
    <row r="6167" spans="1:3">
      <c r="A6167" s="21">
        <v>533</v>
      </c>
      <c r="B6167" s="6">
        <f>IF(ISNUMBER('Calc2'!B3588),MAX(0,INDEX('913:913'!$E$6:$E$1205,'Calc2'!B3588)),0)</f>
        <v>0</v>
      </c>
      <c r="C6167" s="10"/>
    </row>
    <row r="6168" spans="1:3">
      <c r="A6168" s="21">
        <v>534</v>
      </c>
      <c r="B6168" s="6">
        <f>IF(ISNUMBER('Calc2'!B3589),MAX(0,INDEX('913:913'!$E$6:$E$1205,'Calc2'!B3589)),0)</f>
        <v>0</v>
      </c>
      <c r="C6168" s="10"/>
    </row>
    <row r="6169" spans="1:3">
      <c r="A6169" s="21">
        <v>535</v>
      </c>
      <c r="B6169" s="6">
        <f>IF(ISNUMBER('Calc2'!B3590),MAX(0,INDEX('913:913'!$E$6:$E$1205,'Calc2'!B3590)),0)</f>
        <v>0</v>
      </c>
      <c r="C6169" s="10"/>
    </row>
    <row r="6170" spans="1:3">
      <c r="A6170" s="21">
        <v>536</v>
      </c>
      <c r="B6170" s="6">
        <f>IF(ISNUMBER('Calc2'!B3591),MAX(0,INDEX('913:913'!$E$6:$E$1205,'Calc2'!B3591)),0)</f>
        <v>0</v>
      </c>
      <c r="C6170" s="10"/>
    </row>
    <row r="6171" spans="1:3">
      <c r="A6171" s="21">
        <v>537</v>
      </c>
      <c r="B6171" s="6">
        <f>IF(ISNUMBER('Calc2'!B3592),MAX(0,INDEX('913:913'!$E$6:$E$1205,'Calc2'!B3592)),0)</f>
        <v>0</v>
      </c>
      <c r="C6171" s="10"/>
    </row>
    <row r="6172" spans="1:3">
      <c r="A6172" s="21">
        <v>538</v>
      </c>
      <c r="B6172" s="6">
        <f>IF(ISNUMBER('Calc2'!B3593),MAX(0,INDEX('913:913'!$E$6:$E$1205,'Calc2'!B3593)),0)</f>
        <v>0</v>
      </c>
      <c r="C6172" s="10"/>
    </row>
    <row r="6173" spans="1:3">
      <c r="A6173" s="21">
        <v>539</v>
      </c>
      <c r="B6173" s="6">
        <f>IF(ISNUMBER('Calc2'!B3594),MAX(0,INDEX('913:913'!$E$6:$E$1205,'Calc2'!B3594)),0)</f>
        <v>0</v>
      </c>
      <c r="C6173" s="10"/>
    </row>
    <row r="6174" spans="1:3">
      <c r="A6174" s="21">
        <v>540</v>
      </c>
      <c r="B6174" s="6">
        <f>IF(ISNUMBER('Calc2'!B3595),MAX(0,INDEX('913:913'!$E$6:$E$1205,'Calc2'!B3595)),0)</f>
        <v>0</v>
      </c>
      <c r="C6174" s="10"/>
    </row>
    <row r="6175" spans="1:3">
      <c r="A6175" s="21">
        <v>541</v>
      </c>
      <c r="B6175" s="6">
        <f>IF(ISNUMBER('Calc2'!B3596),MAX(0,INDEX('913:913'!$E$6:$E$1205,'Calc2'!B3596)),0)</f>
        <v>0</v>
      </c>
      <c r="C6175" s="10"/>
    </row>
    <row r="6176" spans="1:3">
      <c r="A6176" s="21">
        <v>542</v>
      </c>
      <c r="B6176" s="6">
        <f>IF(ISNUMBER('Calc2'!B3597),MAX(0,INDEX('913:913'!$E$6:$E$1205,'Calc2'!B3597)),0)</f>
        <v>0</v>
      </c>
      <c r="C6176" s="10"/>
    </row>
    <row r="6177" spans="1:3">
      <c r="A6177" s="21">
        <v>543</v>
      </c>
      <c r="B6177" s="6">
        <f>IF(ISNUMBER('Calc2'!B3598),MAX(0,INDEX('913:913'!$E$6:$E$1205,'Calc2'!B3598)),0)</f>
        <v>0</v>
      </c>
      <c r="C6177" s="10"/>
    </row>
    <row r="6178" spans="1:3">
      <c r="A6178" s="21">
        <v>544</v>
      </c>
      <c r="B6178" s="6">
        <f>IF(ISNUMBER('Calc2'!B3599),MAX(0,INDEX('913:913'!$E$6:$E$1205,'Calc2'!B3599)),0)</f>
        <v>0</v>
      </c>
      <c r="C6178" s="10"/>
    </row>
    <row r="6179" spans="1:3">
      <c r="A6179" s="21">
        <v>545</v>
      </c>
      <c r="B6179" s="6">
        <f>IF(ISNUMBER('Calc2'!B3600),MAX(0,INDEX('913:913'!$E$6:$E$1205,'Calc2'!B3600)),0)</f>
        <v>0</v>
      </c>
      <c r="C6179" s="10"/>
    </row>
    <row r="6180" spans="1:3">
      <c r="A6180" s="21">
        <v>546</v>
      </c>
      <c r="B6180" s="6">
        <f>IF(ISNUMBER('Calc2'!B3601),MAX(0,INDEX('913:913'!$E$6:$E$1205,'Calc2'!B3601)),0)</f>
        <v>0</v>
      </c>
      <c r="C6180" s="10"/>
    </row>
    <row r="6181" spans="1:3">
      <c r="A6181" s="21">
        <v>547</v>
      </c>
      <c r="B6181" s="6">
        <f>IF(ISNUMBER('Calc2'!B3602),MAX(0,INDEX('913:913'!$E$6:$E$1205,'Calc2'!B3602)),0)</f>
        <v>0</v>
      </c>
      <c r="C6181" s="10"/>
    </row>
    <row r="6182" spans="1:3">
      <c r="A6182" s="21">
        <v>548</v>
      </c>
      <c r="B6182" s="6">
        <f>IF(ISNUMBER('Calc2'!B3603),MAX(0,INDEX('913:913'!$E$6:$E$1205,'Calc2'!B3603)),0)</f>
        <v>0</v>
      </c>
      <c r="C6182" s="10"/>
    </row>
    <row r="6183" spans="1:3">
      <c r="A6183" s="21">
        <v>549</v>
      </c>
      <c r="B6183" s="6">
        <f>IF(ISNUMBER('Calc2'!B3604),MAX(0,INDEX('913:913'!$E$6:$E$1205,'Calc2'!B3604)),0)</f>
        <v>0</v>
      </c>
      <c r="C6183" s="10"/>
    </row>
    <row r="6184" spans="1:3">
      <c r="A6184" s="21">
        <v>550</v>
      </c>
      <c r="B6184" s="6">
        <f>IF(ISNUMBER('Calc2'!B3605),MAX(0,INDEX('913:913'!$E$6:$E$1205,'Calc2'!B3605)),0)</f>
        <v>0</v>
      </c>
      <c r="C6184" s="10"/>
    </row>
    <row r="6185" spans="1:3">
      <c r="A6185" s="21">
        <v>551</v>
      </c>
      <c r="B6185" s="6">
        <f>IF(ISNUMBER('Calc2'!B3606),MAX(0,INDEX('913:913'!$E$6:$E$1205,'Calc2'!B3606)),0)</f>
        <v>0</v>
      </c>
      <c r="C6185" s="10"/>
    </row>
    <row r="6186" spans="1:3">
      <c r="A6186" s="21">
        <v>552</v>
      </c>
      <c r="B6186" s="6">
        <f>IF(ISNUMBER('Calc2'!B3607),MAX(0,INDEX('913:913'!$E$6:$E$1205,'Calc2'!B3607)),0)</f>
        <v>0</v>
      </c>
      <c r="C6186" s="10"/>
    </row>
    <row r="6187" spans="1:3">
      <c r="A6187" s="21">
        <v>553</v>
      </c>
      <c r="B6187" s="6">
        <f>IF(ISNUMBER('Calc2'!B3608),MAX(0,INDEX('913:913'!$E$6:$E$1205,'Calc2'!B3608)),0)</f>
        <v>0</v>
      </c>
      <c r="C6187" s="10"/>
    </row>
    <row r="6188" spans="1:3">
      <c r="A6188" s="21">
        <v>554</v>
      </c>
      <c r="B6188" s="6">
        <f>IF(ISNUMBER('Calc2'!B3609),MAX(0,INDEX('913:913'!$E$6:$E$1205,'Calc2'!B3609)),0)</f>
        <v>0</v>
      </c>
      <c r="C6188" s="10"/>
    </row>
    <row r="6189" spans="1:3">
      <c r="A6189" s="21">
        <v>555</v>
      </c>
      <c r="B6189" s="6">
        <f>IF(ISNUMBER('Calc2'!B3610),MAX(0,INDEX('913:913'!$E$6:$E$1205,'Calc2'!B3610)),0)</f>
        <v>0</v>
      </c>
      <c r="C6189" s="10"/>
    </row>
    <row r="6190" spans="1:3">
      <c r="A6190" s="21">
        <v>556</v>
      </c>
      <c r="B6190" s="6">
        <f>IF(ISNUMBER('Calc2'!B3611),MAX(0,INDEX('913:913'!$E$6:$E$1205,'Calc2'!B3611)),0)</f>
        <v>0</v>
      </c>
      <c r="C6190" s="10"/>
    </row>
    <row r="6191" spans="1:3">
      <c r="A6191" s="21">
        <v>557</v>
      </c>
      <c r="B6191" s="6">
        <f>IF(ISNUMBER('Calc2'!B3612),MAX(0,INDEX('913:913'!$E$6:$E$1205,'Calc2'!B3612)),0)</f>
        <v>0</v>
      </c>
      <c r="C6191" s="10"/>
    </row>
    <row r="6192" spans="1:3">
      <c r="A6192" s="21">
        <v>558</v>
      </c>
      <c r="B6192" s="6">
        <f>IF(ISNUMBER('Calc2'!B3613),MAX(0,INDEX('913:913'!$E$6:$E$1205,'Calc2'!B3613)),0)</f>
        <v>0</v>
      </c>
      <c r="C6192" s="10"/>
    </row>
    <row r="6193" spans="1:3">
      <c r="A6193" s="21">
        <v>559</v>
      </c>
      <c r="B6193" s="6">
        <f>IF(ISNUMBER('Calc2'!B3614),MAX(0,INDEX('913:913'!$E$6:$E$1205,'Calc2'!B3614)),0)</f>
        <v>0</v>
      </c>
      <c r="C6193" s="10"/>
    </row>
    <row r="6194" spans="1:3">
      <c r="A6194" s="21">
        <v>560</v>
      </c>
      <c r="B6194" s="6">
        <f>IF(ISNUMBER('Calc2'!B3615),MAX(0,INDEX('913:913'!$E$6:$E$1205,'Calc2'!B3615)),0)</f>
        <v>0</v>
      </c>
      <c r="C6194" s="10"/>
    </row>
    <row r="6195" spans="1:3">
      <c r="A6195" s="21">
        <v>561</v>
      </c>
      <c r="B6195" s="6">
        <f>IF(ISNUMBER('Calc2'!B3616),MAX(0,INDEX('913:913'!$E$6:$E$1205,'Calc2'!B3616)),0)</f>
        <v>0</v>
      </c>
      <c r="C6195" s="10"/>
    </row>
    <row r="6196" spans="1:3">
      <c r="A6196" s="21">
        <v>562</v>
      </c>
      <c r="B6196" s="6">
        <f>IF(ISNUMBER('Calc2'!B3617),MAX(0,INDEX('913:913'!$E$6:$E$1205,'Calc2'!B3617)),0)</f>
        <v>0</v>
      </c>
      <c r="C6196" s="10"/>
    </row>
    <row r="6197" spans="1:3">
      <c r="A6197" s="21">
        <v>563</v>
      </c>
      <c r="B6197" s="6">
        <f>IF(ISNUMBER('Calc2'!B3618),MAX(0,INDEX('913:913'!$E$6:$E$1205,'Calc2'!B3618)),0)</f>
        <v>0</v>
      </c>
      <c r="C6197" s="10"/>
    </row>
    <row r="6198" spans="1:3">
      <c r="A6198" s="21">
        <v>564</v>
      </c>
      <c r="B6198" s="6">
        <f>IF(ISNUMBER('Calc2'!B3619),MAX(0,INDEX('913:913'!$E$6:$E$1205,'Calc2'!B3619)),0)</f>
        <v>0</v>
      </c>
      <c r="C6198" s="10"/>
    </row>
    <row r="6199" spans="1:3">
      <c r="A6199" s="21">
        <v>565</v>
      </c>
      <c r="B6199" s="6">
        <f>IF(ISNUMBER('Calc2'!B3620),MAX(0,INDEX('913:913'!$E$6:$E$1205,'Calc2'!B3620)),0)</f>
        <v>0</v>
      </c>
      <c r="C6199" s="10"/>
    </row>
    <row r="6200" spans="1:3">
      <c r="A6200" s="21">
        <v>566</v>
      </c>
      <c r="B6200" s="6">
        <f>IF(ISNUMBER('Calc2'!B3621),MAX(0,INDEX('913:913'!$E$6:$E$1205,'Calc2'!B3621)),0)</f>
        <v>0</v>
      </c>
      <c r="C6200" s="10"/>
    </row>
    <row r="6201" spans="1:3">
      <c r="A6201" s="21">
        <v>567</v>
      </c>
      <c r="B6201" s="6">
        <f>IF(ISNUMBER('Calc2'!B3622),MAX(0,INDEX('913:913'!$E$6:$E$1205,'Calc2'!B3622)),0)</f>
        <v>0</v>
      </c>
      <c r="C6201" s="10"/>
    </row>
    <row r="6202" spans="1:3">
      <c r="A6202" s="21">
        <v>568</v>
      </c>
      <c r="B6202" s="6">
        <f>IF(ISNUMBER('Calc2'!B3623),MAX(0,INDEX('913:913'!$E$6:$E$1205,'Calc2'!B3623)),0)</f>
        <v>0</v>
      </c>
      <c r="C6202" s="10"/>
    </row>
    <row r="6203" spans="1:3">
      <c r="A6203" s="21">
        <v>569</v>
      </c>
      <c r="B6203" s="6">
        <f>IF(ISNUMBER('Calc2'!B3624),MAX(0,INDEX('913:913'!$E$6:$E$1205,'Calc2'!B3624)),0)</f>
        <v>0</v>
      </c>
      <c r="C6203" s="10"/>
    </row>
    <row r="6204" spans="1:3">
      <c r="A6204" s="21">
        <v>570</v>
      </c>
      <c r="B6204" s="6">
        <f>IF(ISNUMBER('Calc2'!B3625),MAX(0,INDEX('913:913'!$E$6:$E$1205,'Calc2'!B3625)),0)</f>
        <v>0</v>
      </c>
      <c r="C6204" s="10"/>
    </row>
    <row r="6205" spans="1:3">
      <c r="A6205" s="21">
        <v>571</v>
      </c>
      <c r="B6205" s="6">
        <f>IF(ISNUMBER('Calc2'!B3626),MAX(0,INDEX('913:913'!$E$6:$E$1205,'Calc2'!B3626)),0)</f>
        <v>0</v>
      </c>
      <c r="C6205" s="10"/>
    </row>
    <row r="6206" spans="1:3">
      <c r="A6206" s="21">
        <v>572</v>
      </c>
      <c r="B6206" s="6">
        <f>IF(ISNUMBER('Calc2'!B3627),MAX(0,INDEX('913:913'!$E$6:$E$1205,'Calc2'!B3627)),0)</f>
        <v>0</v>
      </c>
      <c r="C6206" s="10"/>
    </row>
    <row r="6207" spans="1:3">
      <c r="A6207" s="21">
        <v>573</v>
      </c>
      <c r="B6207" s="6">
        <f>IF(ISNUMBER('Calc2'!B3628),MAX(0,INDEX('913:913'!$E$6:$E$1205,'Calc2'!B3628)),0)</f>
        <v>0</v>
      </c>
      <c r="C6207" s="10"/>
    </row>
    <row r="6208" spans="1:3">
      <c r="A6208" s="21">
        <v>574</v>
      </c>
      <c r="B6208" s="6">
        <f>IF(ISNUMBER('Calc2'!B3629),MAX(0,INDEX('913:913'!$E$6:$E$1205,'Calc2'!B3629)),0)</f>
        <v>0</v>
      </c>
      <c r="C6208" s="10"/>
    </row>
    <row r="6209" spans="1:3">
      <c r="A6209" s="21">
        <v>575</v>
      </c>
      <c r="B6209" s="6">
        <f>IF(ISNUMBER('Calc2'!B3630),MAX(0,INDEX('913:913'!$E$6:$E$1205,'Calc2'!B3630)),0)</f>
        <v>0</v>
      </c>
      <c r="C6209" s="10"/>
    </row>
    <row r="6210" spans="1:3">
      <c r="A6210" s="21">
        <v>576</v>
      </c>
      <c r="B6210" s="6">
        <f>IF(ISNUMBER('Calc2'!B3631),MAX(0,INDEX('913:913'!$E$6:$E$1205,'Calc2'!B3631)),0)</f>
        <v>0</v>
      </c>
      <c r="C6210" s="10"/>
    </row>
    <row r="6211" spans="1:3">
      <c r="A6211" s="21">
        <v>577</v>
      </c>
      <c r="B6211" s="6">
        <f>IF(ISNUMBER('Calc2'!B3632),MAX(0,INDEX('913:913'!$E$6:$E$1205,'Calc2'!B3632)),0)</f>
        <v>0</v>
      </c>
      <c r="C6211" s="10"/>
    </row>
    <row r="6212" spans="1:3">
      <c r="A6212" s="21">
        <v>578</v>
      </c>
      <c r="B6212" s="6">
        <f>IF(ISNUMBER('Calc2'!B3633),MAX(0,INDEX('913:913'!$E$6:$E$1205,'Calc2'!B3633)),0)</f>
        <v>0</v>
      </c>
      <c r="C6212" s="10"/>
    </row>
    <row r="6213" spans="1:3">
      <c r="A6213" s="21">
        <v>579</v>
      </c>
      <c r="B6213" s="6">
        <f>IF(ISNUMBER('Calc2'!B3634),MAX(0,INDEX('913:913'!$E$6:$E$1205,'Calc2'!B3634)),0)</f>
        <v>0</v>
      </c>
      <c r="C6213" s="10"/>
    </row>
    <row r="6214" spans="1:3">
      <c r="A6214" s="21">
        <v>580</v>
      </c>
      <c r="B6214" s="6">
        <f>IF(ISNUMBER('Calc2'!B3635),MAX(0,INDEX('913:913'!$E$6:$E$1205,'Calc2'!B3635)),0)</f>
        <v>0</v>
      </c>
      <c r="C6214" s="10"/>
    </row>
    <row r="6215" spans="1:3">
      <c r="A6215" s="21">
        <v>581</v>
      </c>
      <c r="B6215" s="6">
        <f>IF(ISNUMBER('Calc2'!B3636),MAX(0,INDEX('913:913'!$E$6:$E$1205,'Calc2'!B3636)),0)</f>
        <v>0</v>
      </c>
      <c r="C6215" s="10"/>
    </row>
    <row r="6216" spans="1:3">
      <c r="A6216" s="21">
        <v>582</v>
      </c>
      <c r="B6216" s="6">
        <f>IF(ISNUMBER('Calc2'!B3637),MAX(0,INDEX('913:913'!$E$6:$E$1205,'Calc2'!B3637)),0)</f>
        <v>0</v>
      </c>
      <c r="C6216" s="10"/>
    </row>
    <row r="6217" spans="1:3">
      <c r="A6217" s="21">
        <v>583</v>
      </c>
      <c r="B6217" s="6">
        <f>IF(ISNUMBER('Calc2'!B3638),MAX(0,INDEX('913:913'!$E$6:$E$1205,'Calc2'!B3638)),0)</f>
        <v>0</v>
      </c>
      <c r="C6217" s="10"/>
    </row>
    <row r="6218" spans="1:3">
      <c r="A6218" s="21">
        <v>584</v>
      </c>
      <c r="B6218" s="6">
        <f>IF(ISNUMBER('Calc2'!B3639),MAX(0,INDEX('913:913'!$E$6:$E$1205,'Calc2'!B3639)),0)</f>
        <v>0</v>
      </c>
      <c r="C6218" s="10"/>
    </row>
    <row r="6219" spans="1:3">
      <c r="A6219" s="21">
        <v>585</v>
      </c>
      <c r="B6219" s="6">
        <f>IF(ISNUMBER('Calc2'!B3640),MAX(0,INDEX('913:913'!$E$6:$E$1205,'Calc2'!B3640)),0)</f>
        <v>0</v>
      </c>
      <c r="C6219" s="10"/>
    </row>
    <row r="6220" spans="1:3">
      <c r="A6220" s="21">
        <v>586</v>
      </c>
      <c r="B6220" s="6">
        <f>IF(ISNUMBER('Calc2'!B3641),MAX(0,INDEX('913:913'!$E$6:$E$1205,'Calc2'!B3641)),0)</f>
        <v>0</v>
      </c>
      <c r="C6220" s="10"/>
    </row>
    <row r="6221" spans="1:3">
      <c r="A6221" s="21">
        <v>587</v>
      </c>
      <c r="B6221" s="6">
        <f>IF(ISNUMBER('Calc2'!B3642),MAX(0,INDEX('913:913'!$E$6:$E$1205,'Calc2'!B3642)),0)</f>
        <v>0</v>
      </c>
      <c r="C6221" s="10"/>
    </row>
    <row r="6222" spans="1:3">
      <c r="A6222" s="21">
        <v>588</v>
      </c>
      <c r="B6222" s="6">
        <f>IF(ISNUMBER('Calc2'!B3643),MAX(0,INDEX('913:913'!$E$6:$E$1205,'Calc2'!B3643)),0)</f>
        <v>0</v>
      </c>
      <c r="C6222" s="10"/>
    </row>
    <row r="6223" spans="1:3">
      <c r="A6223" s="21">
        <v>589</v>
      </c>
      <c r="B6223" s="6">
        <f>IF(ISNUMBER('Calc2'!B3644),MAX(0,INDEX('913:913'!$E$6:$E$1205,'Calc2'!B3644)),0)</f>
        <v>0</v>
      </c>
      <c r="C6223" s="10"/>
    </row>
    <row r="6224" spans="1:3">
      <c r="A6224" s="21">
        <v>590</v>
      </c>
      <c r="B6224" s="6">
        <f>IF(ISNUMBER('Calc2'!B3645),MAX(0,INDEX('913:913'!$E$6:$E$1205,'Calc2'!B3645)),0)</f>
        <v>0</v>
      </c>
      <c r="C6224" s="10"/>
    </row>
    <row r="6225" spans="1:3">
      <c r="A6225" s="21">
        <v>591</v>
      </c>
      <c r="B6225" s="6">
        <f>IF(ISNUMBER('Calc2'!B3646),MAX(0,INDEX('913:913'!$E$6:$E$1205,'Calc2'!B3646)),0)</f>
        <v>0</v>
      </c>
      <c r="C6225" s="10"/>
    </row>
    <row r="6226" spans="1:3">
      <c r="A6226" s="21">
        <v>592</v>
      </c>
      <c r="B6226" s="6">
        <f>IF(ISNUMBER('Calc2'!B3647),MAX(0,INDEX('913:913'!$E$6:$E$1205,'Calc2'!B3647)),0)</f>
        <v>0</v>
      </c>
      <c r="C6226" s="10"/>
    </row>
    <row r="6227" spans="1:3">
      <c r="A6227" s="21">
        <v>593</v>
      </c>
      <c r="B6227" s="6">
        <f>IF(ISNUMBER('Calc2'!B3648),MAX(0,INDEX('913:913'!$E$6:$E$1205,'Calc2'!B3648)),0)</f>
        <v>0</v>
      </c>
      <c r="C6227" s="10"/>
    </row>
    <row r="6228" spans="1:3">
      <c r="A6228" s="21">
        <v>594</v>
      </c>
      <c r="B6228" s="6">
        <f>IF(ISNUMBER('Calc2'!B3649),MAX(0,INDEX('913:913'!$E$6:$E$1205,'Calc2'!B3649)),0)</f>
        <v>0</v>
      </c>
      <c r="C6228" s="10"/>
    </row>
    <row r="6229" spans="1:3">
      <c r="A6229" s="21">
        <v>595</v>
      </c>
      <c r="B6229" s="6">
        <f>IF(ISNUMBER('Calc2'!B3650),MAX(0,INDEX('913:913'!$E$6:$E$1205,'Calc2'!B3650)),0)</f>
        <v>0</v>
      </c>
      <c r="C6229" s="10"/>
    </row>
    <row r="6230" spans="1:3">
      <c r="A6230" s="21">
        <v>596</v>
      </c>
      <c r="B6230" s="6">
        <f>IF(ISNUMBER('Calc2'!B3651),MAX(0,INDEX('913:913'!$E$6:$E$1205,'Calc2'!B3651)),0)</f>
        <v>0</v>
      </c>
      <c r="C6230" s="10"/>
    </row>
    <row r="6231" spans="1:3">
      <c r="A6231" s="21">
        <v>597</v>
      </c>
      <c r="B6231" s="6">
        <f>IF(ISNUMBER('Calc2'!B3652),MAX(0,INDEX('913:913'!$E$6:$E$1205,'Calc2'!B3652)),0)</f>
        <v>0</v>
      </c>
      <c r="C6231" s="10"/>
    </row>
    <row r="6232" spans="1:3">
      <c r="A6232" s="21">
        <v>598</v>
      </c>
      <c r="B6232" s="6">
        <f>IF(ISNUMBER('Calc2'!B3653),MAX(0,INDEX('913:913'!$E$6:$E$1205,'Calc2'!B3653)),0)</f>
        <v>0</v>
      </c>
      <c r="C6232" s="10"/>
    </row>
    <row r="6233" spans="1:3">
      <c r="A6233" s="21">
        <v>599</v>
      </c>
      <c r="B6233" s="6">
        <f>IF(ISNUMBER('Calc2'!B3654),MAX(0,INDEX('913:913'!$E$6:$E$1205,'Calc2'!B3654)),0)</f>
        <v>0</v>
      </c>
      <c r="C6233" s="10"/>
    </row>
    <row r="6234" spans="1:3">
      <c r="A6234" s="21">
        <v>600</v>
      </c>
      <c r="B6234" s="6">
        <f>IF(ISNUMBER('Calc2'!B3655),MAX(0,INDEX('913:913'!$E$6:$E$1205,'Calc2'!B3655)),0)</f>
        <v>0</v>
      </c>
      <c r="C6234" s="10"/>
    </row>
    <row r="6236" spans="1:3" ht="21" customHeight="1">
      <c r="A6236" s="1" t="s">
        <v>654</v>
      </c>
    </row>
    <row r="6237" spans="1:3">
      <c r="A6237" s="2" t="s">
        <v>255</v>
      </c>
    </row>
    <row r="6238" spans="1:3">
      <c r="A6238" s="12" t="s">
        <v>487</v>
      </c>
    </row>
    <row r="6239" spans="1:3">
      <c r="A6239" s="12" t="s">
        <v>648</v>
      </c>
    </row>
    <row r="6240" spans="1:3">
      <c r="A6240" s="2" t="s">
        <v>473</v>
      </c>
    </row>
    <row r="6242" spans="1:3">
      <c r="B6242" s="3" t="s">
        <v>655</v>
      </c>
    </row>
    <row r="6243" spans="1:3">
      <c r="A6243" s="21">
        <v>1</v>
      </c>
      <c r="B6243" s="6">
        <f>IF(ISNUMBER('Calc2'!B4883),MAX(0,INDEX('913:913'!$E$6:$E$1205,'Calc2'!B4883)),0)</f>
        <v>0</v>
      </c>
      <c r="C6243" s="10"/>
    </row>
    <row r="6244" spans="1:3">
      <c r="A6244" s="21">
        <v>2</v>
      </c>
      <c r="B6244" s="6">
        <f>IF(ISNUMBER('Calc2'!B4884),MAX(0,INDEX('913:913'!$E$6:$E$1205,'Calc2'!B4884)),0)</f>
        <v>0</v>
      </c>
      <c r="C6244" s="10"/>
    </row>
    <row r="6245" spans="1:3">
      <c r="A6245" s="21">
        <v>3</v>
      </c>
      <c r="B6245" s="6">
        <f>IF(ISNUMBER('Calc2'!B4885),MAX(0,INDEX('913:913'!$E$6:$E$1205,'Calc2'!B4885)),0)</f>
        <v>0</v>
      </c>
      <c r="C6245" s="10"/>
    </row>
    <row r="6246" spans="1:3">
      <c r="A6246" s="21">
        <v>4</v>
      </c>
      <c r="B6246" s="6">
        <f>IF(ISNUMBER('Calc2'!B4886),MAX(0,INDEX('913:913'!$E$6:$E$1205,'Calc2'!B4886)),0)</f>
        <v>0</v>
      </c>
      <c r="C6246" s="10"/>
    </row>
    <row r="6247" spans="1:3">
      <c r="A6247" s="21">
        <v>5</v>
      </c>
      <c r="B6247" s="6">
        <f>IF(ISNUMBER('Calc2'!B4887),MAX(0,INDEX('913:913'!$E$6:$E$1205,'Calc2'!B4887)),0)</f>
        <v>0</v>
      </c>
      <c r="C6247" s="10"/>
    </row>
    <row r="6248" spans="1:3">
      <c r="A6248" s="21">
        <v>6</v>
      </c>
      <c r="B6248" s="6">
        <f>IF(ISNUMBER('Calc2'!B4888),MAX(0,INDEX('913:913'!$E$6:$E$1205,'Calc2'!B4888)),0)</f>
        <v>0</v>
      </c>
      <c r="C6248" s="10"/>
    </row>
    <row r="6249" spans="1:3">
      <c r="A6249" s="21">
        <v>7</v>
      </c>
      <c r="B6249" s="6">
        <f>IF(ISNUMBER('Calc2'!B4889),MAX(0,INDEX('913:913'!$E$6:$E$1205,'Calc2'!B4889)),0)</f>
        <v>0</v>
      </c>
      <c r="C6249" s="10"/>
    </row>
    <row r="6250" spans="1:3">
      <c r="A6250" s="21">
        <v>8</v>
      </c>
      <c r="B6250" s="6">
        <f>IF(ISNUMBER('Calc2'!B4890),MAX(0,INDEX('913:913'!$E$6:$E$1205,'Calc2'!B4890)),0)</f>
        <v>0</v>
      </c>
      <c r="C6250" s="10"/>
    </row>
    <row r="6251" spans="1:3">
      <c r="A6251" s="21">
        <v>9</v>
      </c>
      <c r="B6251" s="6">
        <f>IF(ISNUMBER('Calc2'!B4891),MAX(0,INDEX('913:913'!$E$6:$E$1205,'Calc2'!B4891)),0)</f>
        <v>0</v>
      </c>
      <c r="C6251" s="10"/>
    </row>
    <row r="6252" spans="1:3">
      <c r="A6252" s="21">
        <v>10</v>
      </c>
      <c r="B6252" s="6">
        <f>IF(ISNUMBER('Calc2'!B4892),MAX(0,INDEX('913:913'!$E$6:$E$1205,'Calc2'!B4892)),0)</f>
        <v>0</v>
      </c>
      <c r="C6252" s="10"/>
    </row>
    <row r="6253" spans="1:3">
      <c r="A6253" s="21">
        <v>11</v>
      </c>
      <c r="B6253" s="6">
        <f>IF(ISNUMBER('Calc2'!B4893),MAX(0,INDEX('913:913'!$E$6:$E$1205,'Calc2'!B4893)),0)</f>
        <v>0</v>
      </c>
      <c r="C6253" s="10"/>
    </row>
    <row r="6254" spans="1:3">
      <c r="A6254" s="21">
        <v>12</v>
      </c>
      <c r="B6254" s="6">
        <f>IF(ISNUMBER('Calc2'!B4894),MAX(0,INDEX('913:913'!$E$6:$E$1205,'Calc2'!B4894)),0)</f>
        <v>0</v>
      </c>
      <c r="C6254" s="10"/>
    </row>
    <row r="6255" spans="1:3">
      <c r="A6255" s="21">
        <v>13</v>
      </c>
      <c r="B6255" s="6">
        <f>IF(ISNUMBER('Calc2'!B4895),MAX(0,INDEX('913:913'!$E$6:$E$1205,'Calc2'!B4895)),0)</f>
        <v>0</v>
      </c>
      <c r="C6255" s="10"/>
    </row>
    <row r="6256" spans="1:3">
      <c r="A6256" s="21">
        <v>14</v>
      </c>
      <c r="B6256" s="6">
        <f>IF(ISNUMBER('Calc2'!B4896),MAX(0,INDEX('913:913'!$E$6:$E$1205,'Calc2'!B4896)),0)</f>
        <v>0</v>
      </c>
      <c r="C6256" s="10"/>
    </row>
    <row r="6257" spans="1:3">
      <c r="A6257" s="21">
        <v>15</v>
      </c>
      <c r="B6257" s="6">
        <f>IF(ISNUMBER('Calc2'!B4897),MAX(0,INDEX('913:913'!$E$6:$E$1205,'Calc2'!B4897)),0)</f>
        <v>0</v>
      </c>
      <c r="C6257" s="10"/>
    </row>
    <row r="6258" spans="1:3">
      <c r="A6258" s="21">
        <v>16</v>
      </c>
      <c r="B6258" s="6">
        <f>IF(ISNUMBER('Calc2'!B4898),MAX(0,INDEX('913:913'!$E$6:$E$1205,'Calc2'!B4898)),0)</f>
        <v>0</v>
      </c>
      <c r="C6258" s="10"/>
    </row>
    <row r="6259" spans="1:3">
      <c r="A6259" s="21">
        <v>17</v>
      </c>
      <c r="B6259" s="6">
        <f>IF(ISNUMBER('Calc2'!B4899),MAX(0,INDEX('913:913'!$E$6:$E$1205,'Calc2'!B4899)),0)</f>
        <v>0</v>
      </c>
      <c r="C6259" s="10"/>
    </row>
    <row r="6260" spans="1:3">
      <c r="A6260" s="21">
        <v>18</v>
      </c>
      <c r="B6260" s="6">
        <f>IF(ISNUMBER('Calc2'!B4900),MAX(0,INDEX('913:913'!$E$6:$E$1205,'Calc2'!B4900)),0)</f>
        <v>0</v>
      </c>
      <c r="C6260" s="10"/>
    </row>
    <row r="6261" spans="1:3">
      <c r="A6261" s="21">
        <v>19</v>
      </c>
      <c r="B6261" s="6">
        <f>IF(ISNUMBER('Calc2'!B4901),MAX(0,INDEX('913:913'!$E$6:$E$1205,'Calc2'!B4901)),0)</f>
        <v>0</v>
      </c>
      <c r="C6261" s="10"/>
    </row>
    <row r="6262" spans="1:3">
      <c r="A6262" s="21">
        <v>20</v>
      </c>
      <c r="B6262" s="6">
        <f>IF(ISNUMBER('Calc2'!B4902),MAX(0,INDEX('913:913'!$E$6:$E$1205,'Calc2'!B4902)),0)</f>
        <v>0</v>
      </c>
      <c r="C6262" s="10"/>
    </row>
    <row r="6263" spans="1:3">
      <c r="A6263" s="21">
        <v>21</v>
      </c>
      <c r="B6263" s="6">
        <f>IF(ISNUMBER('Calc2'!B4903),MAX(0,INDEX('913:913'!$E$6:$E$1205,'Calc2'!B4903)),0)</f>
        <v>0</v>
      </c>
      <c r="C6263" s="10"/>
    </row>
    <row r="6264" spans="1:3">
      <c r="A6264" s="21">
        <v>22</v>
      </c>
      <c r="B6264" s="6">
        <f>IF(ISNUMBER('Calc2'!B4904),MAX(0,INDEX('913:913'!$E$6:$E$1205,'Calc2'!B4904)),0)</f>
        <v>0</v>
      </c>
      <c r="C6264" s="10"/>
    </row>
    <row r="6265" spans="1:3">
      <c r="A6265" s="21">
        <v>23</v>
      </c>
      <c r="B6265" s="6">
        <f>IF(ISNUMBER('Calc2'!B4905),MAX(0,INDEX('913:913'!$E$6:$E$1205,'Calc2'!B4905)),0)</f>
        <v>0</v>
      </c>
      <c r="C6265" s="10"/>
    </row>
    <row r="6266" spans="1:3">
      <c r="A6266" s="21">
        <v>24</v>
      </c>
      <c r="B6266" s="6">
        <f>IF(ISNUMBER('Calc2'!B4906),MAX(0,INDEX('913:913'!$E$6:$E$1205,'Calc2'!B4906)),0)</f>
        <v>0</v>
      </c>
      <c r="C6266" s="10"/>
    </row>
    <row r="6267" spans="1:3">
      <c r="A6267" s="21">
        <v>25</v>
      </c>
      <c r="B6267" s="6">
        <f>IF(ISNUMBER('Calc2'!B4907),MAX(0,INDEX('913:913'!$E$6:$E$1205,'Calc2'!B4907)),0)</f>
        <v>0</v>
      </c>
      <c r="C6267" s="10"/>
    </row>
    <row r="6268" spans="1:3">
      <c r="A6268" s="21">
        <v>26</v>
      </c>
      <c r="B6268" s="6">
        <f>IF(ISNUMBER('Calc2'!B4908),MAX(0,INDEX('913:913'!$E$6:$E$1205,'Calc2'!B4908)),0)</f>
        <v>0</v>
      </c>
      <c r="C6268" s="10"/>
    </row>
    <row r="6269" spans="1:3">
      <c r="A6269" s="21">
        <v>27</v>
      </c>
      <c r="B6269" s="6">
        <f>IF(ISNUMBER('Calc2'!B4909),MAX(0,INDEX('913:913'!$E$6:$E$1205,'Calc2'!B4909)),0)</f>
        <v>0</v>
      </c>
      <c r="C6269" s="10"/>
    </row>
    <row r="6270" spans="1:3">
      <c r="A6270" s="21">
        <v>28</v>
      </c>
      <c r="B6270" s="6">
        <f>IF(ISNUMBER('Calc2'!B4910),MAX(0,INDEX('913:913'!$E$6:$E$1205,'Calc2'!B4910)),0)</f>
        <v>0</v>
      </c>
      <c r="C6270" s="10"/>
    </row>
    <row r="6271" spans="1:3">
      <c r="A6271" s="21">
        <v>29</v>
      </c>
      <c r="B6271" s="6">
        <f>IF(ISNUMBER('Calc2'!B4911),MAX(0,INDEX('913:913'!$E$6:$E$1205,'Calc2'!B4911)),0)</f>
        <v>0</v>
      </c>
      <c r="C6271" s="10"/>
    </row>
    <row r="6272" spans="1:3">
      <c r="A6272" s="21">
        <v>30</v>
      </c>
      <c r="B6272" s="6">
        <f>IF(ISNUMBER('Calc2'!B4912),MAX(0,INDEX('913:913'!$E$6:$E$1205,'Calc2'!B4912)),0)</f>
        <v>0</v>
      </c>
      <c r="C6272" s="10"/>
    </row>
    <row r="6273" spans="1:3">
      <c r="A6273" s="21">
        <v>31</v>
      </c>
      <c r="B6273" s="6">
        <f>IF(ISNUMBER('Calc2'!B4913),MAX(0,INDEX('913:913'!$E$6:$E$1205,'Calc2'!B4913)),0)</f>
        <v>0</v>
      </c>
      <c r="C6273" s="10"/>
    </row>
    <row r="6274" spans="1:3">
      <c r="A6274" s="21">
        <v>32</v>
      </c>
      <c r="B6274" s="6">
        <f>IF(ISNUMBER('Calc2'!B4914),MAX(0,INDEX('913:913'!$E$6:$E$1205,'Calc2'!B4914)),0)</f>
        <v>0</v>
      </c>
      <c r="C6274" s="10"/>
    </row>
    <row r="6275" spans="1:3">
      <c r="A6275" s="21">
        <v>33</v>
      </c>
      <c r="B6275" s="6">
        <f>IF(ISNUMBER('Calc2'!B4915),MAX(0,INDEX('913:913'!$E$6:$E$1205,'Calc2'!B4915)),0)</f>
        <v>0</v>
      </c>
      <c r="C6275" s="10"/>
    </row>
    <row r="6276" spans="1:3">
      <c r="A6276" s="21">
        <v>34</v>
      </c>
      <c r="B6276" s="6">
        <f>IF(ISNUMBER('Calc2'!B4916),MAX(0,INDEX('913:913'!$E$6:$E$1205,'Calc2'!B4916)),0)</f>
        <v>0</v>
      </c>
      <c r="C6276" s="10"/>
    </row>
    <row r="6277" spans="1:3">
      <c r="A6277" s="21">
        <v>35</v>
      </c>
      <c r="B6277" s="6">
        <f>IF(ISNUMBER('Calc2'!B4917),MAX(0,INDEX('913:913'!$E$6:$E$1205,'Calc2'!B4917)),0)</f>
        <v>0</v>
      </c>
      <c r="C6277" s="10"/>
    </row>
    <row r="6278" spans="1:3">
      <c r="A6278" s="21">
        <v>36</v>
      </c>
      <c r="B6278" s="6">
        <f>IF(ISNUMBER('Calc2'!B4918),MAX(0,INDEX('913:913'!$E$6:$E$1205,'Calc2'!B4918)),0)</f>
        <v>0</v>
      </c>
      <c r="C6278" s="10"/>
    </row>
    <row r="6279" spans="1:3">
      <c r="A6279" s="21">
        <v>37</v>
      </c>
      <c r="B6279" s="6">
        <f>IF(ISNUMBER('Calc2'!B4919),MAX(0,INDEX('913:913'!$E$6:$E$1205,'Calc2'!B4919)),0)</f>
        <v>0</v>
      </c>
      <c r="C6279" s="10"/>
    </row>
    <row r="6280" spans="1:3">
      <c r="A6280" s="21">
        <v>38</v>
      </c>
      <c r="B6280" s="6">
        <f>IF(ISNUMBER('Calc2'!B4920),MAX(0,INDEX('913:913'!$E$6:$E$1205,'Calc2'!B4920)),0)</f>
        <v>0</v>
      </c>
      <c r="C6280" s="10"/>
    </row>
    <row r="6281" spans="1:3">
      <c r="A6281" s="21">
        <v>39</v>
      </c>
      <c r="B6281" s="6">
        <f>IF(ISNUMBER('Calc2'!B4921),MAX(0,INDEX('913:913'!$E$6:$E$1205,'Calc2'!B4921)),0)</f>
        <v>0</v>
      </c>
      <c r="C6281" s="10"/>
    </row>
    <row r="6282" spans="1:3">
      <c r="A6282" s="21">
        <v>40</v>
      </c>
      <c r="B6282" s="6">
        <f>IF(ISNUMBER('Calc2'!B4922),MAX(0,INDEX('913:913'!$E$6:$E$1205,'Calc2'!B4922)),0)</f>
        <v>0</v>
      </c>
      <c r="C6282" s="10"/>
    </row>
    <row r="6283" spans="1:3">
      <c r="A6283" s="21">
        <v>41</v>
      </c>
      <c r="B6283" s="6">
        <f>IF(ISNUMBER('Calc2'!B4923),MAX(0,INDEX('913:913'!$E$6:$E$1205,'Calc2'!B4923)),0)</f>
        <v>0</v>
      </c>
      <c r="C6283" s="10"/>
    </row>
    <row r="6284" spans="1:3">
      <c r="A6284" s="21">
        <v>42</v>
      </c>
      <c r="B6284" s="6">
        <f>IF(ISNUMBER('Calc2'!B4924),MAX(0,INDEX('913:913'!$E$6:$E$1205,'Calc2'!B4924)),0)</f>
        <v>0</v>
      </c>
      <c r="C6284" s="10"/>
    </row>
    <row r="6285" spans="1:3">
      <c r="A6285" s="21">
        <v>43</v>
      </c>
      <c r="B6285" s="6">
        <f>IF(ISNUMBER('Calc2'!B4925),MAX(0,INDEX('913:913'!$E$6:$E$1205,'Calc2'!B4925)),0)</f>
        <v>0</v>
      </c>
      <c r="C6285" s="10"/>
    </row>
    <row r="6286" spans="1:3">
      <c r="A6286" s="21">
        <v>44</v>
      </c>
      <c r="B6286" s="6">
        <f>IF(ISNUMBER('Calc2'!B4926),MAX(0,INDEX('913:913'!$E$6:$E$1205,'Calc2'!B4926)),0)</f>
        <v>0</v>
      </c>
      <c r="C6286" s="10"/>
    </row>
    <row r="6287" spans="1:3">
      <c r="A6287" s="21">
        <v>45</v>
      </c>
      <c r="B6287" s="6">
        <f>IF(ISNUMBER('Calc2'!B4927),MAX(0,INDEX('913:913'!$E$6:$E$1205,'Calc2'!B4927)),0)</f>
        <v>0</v>
      </c>
      <c r="C6287" s="10"/>
    </row>
    <row r="6288" spans="1:3">
      <c r="A6288" s="21">
        <v>46</v>
      </c>
      <c r="B6288" s="6">
        <f>IF(ISNUMBER('Calc2'!B4928),MAX(0,INDEX('913:913'!$E$6:$E$1205,'Calc2'!B4928)),0)</f>
        <v>0</v>
      </c>
      <c r="C6288" s="10"/>
    </row>
    <row r="6289" spans="1:3">
      <c r="A6289" s="21">
        <v>47</v>
      </c>
      <c r="B6289" s="6">
        <f>IF(ISNUMBER('Calc2'!B4929),MAX(0,INDEX('913:913'!$E$6:$E$1205,'Calc2'!B4929)),0)</f>
        <v>0</v>
      </c>
      <c r="C6289" s="10"/>
    </row>
    <row r="6290" spans="1:3">
      <c r="A6290" s="21">
        <v>48</v>
      </c>
      <c r="B6290" s="6">
        <f>IF(ISNUMBER('Calc2'!B4930),MAX(0,INDEX('913:913'!$E$6:$E$1205,'Calc2'!B4930)),0)</f>
        <v>0</v>
      </c>
      <c r="C6290" s="10"/>
    </row>
    <row r="6291" spans="1:3">
      <c r="A6291" s="21">
        <v>49</v>
      </c>
      <c r="B6291" s="6">
        <f>IF(ISNUMBER('Calc2'!B4931),MAX(0,INDEX('913:913'!$E$6:$E$1205,'Calc2'!B4931)),0)</f>
        <v>0</v>
      </c>
      <c r="C6291" s="10"/>
    </row>
    <row r="6292" spans="1:3">
      <c r="A6292" s="21">
        <v>50</v>
      </c>
      <c r="B6292" s="6">
        <f>IF(ISNUMBER('Calc2'!B4932),MAX(0,INDEX('913:913'!$E$6:$E$1205,'Calc2'!B4932)),0)</f>
        <v>0</v>
      </c>
      <c r="C6292" s="10"/>
    </row>
    <row r="6293" spans="1:3">
      <c r="A6293" s="21">
        <v>51</v>
      </c>
      <c r="B6293" s="6">
        <f>IF(ISNUMBER('Calc2'!B4933),MAX(0,INDEX('913:913'!$E$6:$E$1205,'Calc2'!B4933)),0)</f>
        <v>0</v>
      </c>
      <c r="C6293" s="10"/>
    </row>
    <row r="6294" spans="1:3">
      <c r="A6294" s="21">
        <v>52</v>
      </c>
      <c r="B6294" s="6">
        <f>IF(ISNUMBER('Calc2'!B4934),MAX(0,INDEX('913:913'!$E$6:$E$1205,'Calc2'!B4934)),0)</f>
        <v>0</v>
      </c>
      <c r="C6294" s="10"/>
    </row>
    <row r="6295" spans="1:3">
      <c r="A6295" s="21">
        <v>53</v>
      </c>
      <c r="B6295" s="6">
        <f>IF(ISNUMBER('Calc2'!B4935),MAX(0,INDEX('913:913'!$E$6:$E$1205,'Calc2'!B4935)),0)</f>
        <v>0</v>
      </c>
      <c r="C6295" s="10"/>
    </row>
    <row r="6296" spans="1:3">
      <c r="A6296" s="21">
        <v>54</v>
      </c>
      <c r="B6296" s="6">
        <f>IF(ISNUMBER('Calc2'!B4936),MAX(0,INDEX('913:913'!$E$6:$E$1205,'Calc2'!B4936)),0)</f>
        <v>0</v>
      </c>
      <c r="C6296" s="10"/>
    </row>
    <row r="6297" spans="1:3">
      <c r="A6297" s="21">
        <v>55</v>
      </c>
      <c r="B6297" s="6">
        <f>IF(ISNUMBER('Calc2'!B4937),MAX(0,INDEX('913:913'!$E$6:$E$1205,'Calc2'!B4937)),0)</f>
        <v>0</v>
      </c>
      <c r="C6297" s="10"/>
    </row>
    <row r="6298" spans="1:3">
      <c r="A6298" s="21">
        <v>56</v>
      </c>
      <c r="B6298" s="6">
        <f>IF(ISNUMBER('Calc2'!B4938),MAX(0,INDEX('913:913'!$E$6:$E$1205,'Calc2'!B4938)),0)</f>
        <v>0</v>
      </c>
      <c r="C6298" s="10"/>
    </row>
    <row r="6299" spans="1:3">
      <c r="A6299" s="21">
        <v>57</v>
      </c>
      <c r="B6299" s="6">
        <f>IF(ISNUMBER('Calc2'!B4939),MAX(0,INDEX('913:913'!$E$6:$E$1205,'Calc2'!B4939)),0)</f>
        <v>0</v>
      </c>
      <c r="C6299" s="10"/>
    </row>
    <row r="6300" spans="1:3">
      <c r="A6300" s="21">
        <v>58</v>
      </c>
      <c r="B6300" s="6">
        <f>IF(ISNUMBER('Calc2'!B4940),MAX(0,INDEX('913:913'!$E$6:$E$1205,'Calc2'!B4940)),0)</f>
        <v>0</v>
      </c>
      <c r="C6300" s="10"/>
    </row>
    <row r="6301" spans="1:3">
      <c r="A6301" s="21">
        <v>59</v>
      </c>
      <c r="B6301" s="6">
        <f>IF(ISNUMBER('Calc2'!B4941),MAX(0,INDEX('913:913'!$E$6:$E$1205,'Calc2'!B4941)),0)</f>
        <v>0</v>
      </c>
      <c r="C6301" s="10"/>
    </row>
    <row r="6302" spans="1:3">
      <c r="A6302" s="21">
        <v>60</v>
      </c>
      <c r="B6302" s="6">
        <f>IF(ISNUMBER('Calc2'!B4942),MAX(0,INDEX('913:913'!$E$6:$E$1205,'Calc2'!B4942)),0)</f>
        <v>0</v>
      </c>
      <c r="C6302" s="10"/>
    </row>
    <row r="6303" spans="1:3">
      <c r="A6303" s="21">
        <v>61</v>
      </c>
      <c r="B6303" s="6">
        <f>IF(ISNUMBER('Calc2'!B4943),MAX(0,INDEX('913:913'!$E$6:$E$1205,'Calc2'!B4943)),0)</f>
        <v>0</v>
      </c>
      <c r="C6303" s="10"/>
    </row>
    <row r="6304" spans="1:3">
      <c r="A6304" s="21">
        <v>62</v>
      </c>
      <c r="B6304" s="6">
        <f>IF(ISNUMBER('Calc2'!B4944),MAX(0,INDEX('913:913'!$E$6:$E$1205,'Calc2'!B4944)),0)</f>
        <v>0</v>
      </c>
      <c r="C6304" s="10"/>
    </row>
    <row r="6305" spans="1:3">
      <c r="A6305" s="21">
        <v>63</v>
      </c>
      <c r="B6305" s="6">
        <f>IF(ISNUMBER('Calc2'!B4945),MAX(0,INDEX('913:913'!$E$6:$E$1205,'Calc2'!B4945)),0)</f>
        <v>0</v>
      </c>
      <c r="C6305" s="10"/>
    </row>
    <row r="6306" spans="1:3">
      <c r="A6306" s="21">
        <v>64</v>
      </c>
      <c r="B6306" s="6">
        <f>IF(ISNUMBER('Calc2'!B4946),MAX(0,INDEX('913:913'!$E$6:$E$1205,'Calc2'!B4946)),0)</f>
        <v>0</v>
      </c>
      <c r="C6306" s="10"/>
    </row>
    <row r="6307" spans="1:3">
      <c r="A6307" s="21">
        <v>65</v>
      </c>
      <c r="B6307" s="6">
        <f>IF(ISNUMBER('Calc2'!B4947),MAX(0,INDEX('913:913'!$E$6:$E$1205,'Calc2'!B4947)),0)</f>
        <v>0</v>
      </c>
      <c r="C6307" s="10"/>
    </row>
    <row r="6308" spans="1:3">
      <c r="A6308" s="21">
        <v>66</v>
      </c>
      <c r="B6308" s="6">
        <f>IF(ISNUMBER('Calc2'!B4948),MAX(0,INDEX('913:913'!$E$6:$E$1205,'Calc2'!B4948)),0)</f>
        <v>0</v>
      </c>
      <c r="C6308" s="10"/>
    </row>
    <row r="6309" spans="1:3">
      <c r="A6309" s="21">
        <v>67</v>
      </c>
      <c r="B6309" s="6">
        <f>IF(ISNUMBER('Calc2'!B4949),MAX(0,INDEX('913:913'!$E$6:$E$1205,'Calc2'!B4949)),0)</f>
        <v>0</v>
      </c>
      <c r="C6309" s="10"/>
    </row>
    <row r="6310" spans="1:3">
      <c r="A6310" s="21">
        <v>68</v>
      </c>
      <c r="B6310" s="6">
        <f>IF(ISNUMBER('Calc2'!B4950),MAX(0,INDEX('913:913'!$E$6:$E$1205,'Calc2'!B4950)),0)</f>
        <v>0</v>
      </c>
      <c r="C6310" s="10"/>
    </row>
    <row r="6311" spans="1:3">
      <c r="A6311" s="21">
        <v>69</v>
      </c>
      <c r="B6311" s="6">
        <f>IF(ISNUMBER('Calc2'!B4951),MAX(0,INDEX('913:913'!$E$6:$E$1205,'Calc2'!B4951)),0)</f>
        <v>0</v>
      </c>
      <c r="C6311" s="10"/>
    </row>
    <row r="6312" spans="1:3">
      <c r="A6312" s="21">
        <v>70</v>
      </c>
      <c r="B6312" s="6">
        <f>IF(ISNUMBER('Calc2'!B4952),MAX(0,INDEX('913:913'!$E$6:$E$1205,'Calc2'!B4952)),0)</f>
        <v>0</v>
      </c>
      <c r="C6312" s="10"/>
    </row>
    <row r="6313" spans="1:3">
      <c r="A6313" s="21">
        <v>71</v>
      </c>
      <c r="B6313" s="6">
        <f>IF(ISNUMBER('Calc2'!B4953),MAX(0,INDEX('913:913'!$E$6:$E$1205,'Calc2'!B4953)),0)</f>
        <v>0</v>
      </c>
      <c r="C6313" s="10"/>
    </row>
    <row r="6314" spans="1:3">
      <c r="A6314" s="21">
        <v>72</v>
      </c>
      <c r="B6314" s="6">
        <f>IF(ISNUMBER('Calc2'!B4954),MAX(0,INDEX('913:913'!$E$6:$E$1205,'Calc2'!B4954)),0)</f>
        <v>0</v>
      </c>
      <c r="C6314" s="10"/>
    </row>
    <row r="6315" spans="1:3">
      <c r="A6315" s="21">
        <v>73</v>
      </c>
      <c r="B6315" s="6">
        <f>IF(ISNUMBER('Calc2'!B4955),MAX(0,INDEX('913:913'!$E$6:$E$1205,'Calc2'!B4955)),0)</f>
        <v>0</v>
      </c>
      <c r="C6315" s="10"/>
    </row>
    <row r="6316" spans="1:3">
      <c r="A6316" s="21">
        <v>74</v>
      </c>
      <c r="B6316" s="6">
        <f>IF(ISNUMBER('Calc2'!B4956),MAX(0,INDEX('913:913'!$E$6:$E$1205,'Calc2'!B4956)),0)</f>
        <v>0</v>
      </c>
      <c r="C6316" s="10"/>
    </row>
    <row r="6317" spans="1:3">
      <c r="A6317" s="21">
        <v>75</v>
      </c>
      <c r="B6317" s="6">
        <f>IF(ISNUMBER('Calc2'!B4957),MAX(0,INDEX('913:913'!$E$6:$E$1205,'Calc2'!B4957)),0)</f>
        <v>0</v>
      </c>
      <c r="C6317" s="10"/>
    </row>
    <row r="6318" spans="1:3">
      <c r="A6318" s="21">
        <v>76</v>
      </c>
      <c r="B6318" s="6">
        <f>IF(ISNUMBER('Calc2'!B4958),MAX(0,INDEX('913:913'!$E$6:$E$1205,'Calc2'!B4958)),0)</f>
        <v>0</v>
      </c>
      <c r="C6318" s="10"/>
    </row>
    <row r="6319" spans="1:3">
      <c r="A6319" s="21">
        <v>77</v>
      </c>
      <c r="B6319" s="6">
        <f>IF(ISNUMBER('Calc2'!B4959),MAX(0,INDEX('913:913'!$E$6:$E$1205,'Calc2'!B4959)),0)</f>
        <v>0</v>
      </c>
      <c r="C6319" s="10"/>
    </row>
    <row r="6320" spans="1:3">
      <c r="A6320" s="21">
        <v>78</v>
      </c>
      <c r="B6320" s="6">
        <f>IF(ISNUMBER('Calc2'!B4960),MAX(0,INDEX('913:913'!$E$6:$E$1205,'Calc2'!B4960)),0)</f>
        <v>0</v>
      </c>
      <c r="C6320" s="10"/>
    </row>
    <row r="6321" spans="1:3">
      <c r="A6321" s="21">
        <v>79</v>
      </c>
      <c r="B6321" s="6">
        <f>IF(ISNUMBER('Calc2'!B4961),MAX(0,INDEX('913:913'!$E$6:$E$1205,'Calc2'!B4961)),0)</f>
        <v>0</v>
      </c>
      <c r="C6321" s="10"/>
    </row>
    <row r="6322" spans="1:3">
      <c r="A6322" s="21">
        <v>80</v>
      </c>
      <c r="B6322" s="6">
        <f>IF(ISNUMBER('Calc2'!B4962),MAX(0,INDEX('913:913'!$E$6:$E$1205,'Calc2'!B4962)),0)</f>
        <v>0</v>
      </c>
      <c r="C6322" s="10"/>
    </row>
    <row r="6323" spans="1:3">
      <c r="A6323" s="21">
        <v>81</v>
      </c>
      <c r="B6323" s="6">
        <f>IF(ISNUMBER('Calc2'!B4963),MAX(0,INDEX('913:913'!$E$6:$E$1205,'Calc2'!B4963)),0)</f>
        <v>0</v>
      </c>
      <c r="C6323" s="10"/>
    </row>
    <row r="6324" spans="1:3">
      <c r="A6324" s="21">
        <v>82</v>
      </c>
      <c r="B6324" s="6">
        <f>IF(ISNUMBER('Calc2'!B4964),MAX(0,INDEX('913:913'!$E$6:$E$1205,'Calc2'!B4964)),0)</f>
        <v>0</v>
      </c>
      <c r="C6324" s="10"/>
    </row>
    <row r="6325" spans="1:3">
      <c r="A6325" s="21">
        <v>83</v>
      </c>
      <c r="B6325" s="6">
        <f>IF(ISNUMBER('Calc2'!B4965),MAX(0,INDEX('913:913'!$E$6:$E$1205,'Calc2'!B4965)),0)</f>
        <v>0</v>
      </c>
      <c r="C6325" s="10"/>
    </row>
    <row r="6326" spans="1:3">
      <c r="A6326" s="21">
        <v>84</v>
      </c>
      <c r="B6326" s="6">
        <f>IF(ISNUMBER('Calc2'!B4966),MAX(0,INDEX('913:913'!$E$6:$E$1205,'Calc2'!B4966)),0)</f>
        <v>0</v>
      </c>
      <c r="C6326" s="10"/>
    </row>
    <row r="6327" spans="1:3">
      <c r="A6327" s="21">
        <v>85</v>
      </c>
      <c r="B6327" s="6">
        <f>IF(ISNUMBER('Calc2'!B4967),MAX(0,INDEX('913:913'!$E$6:$E$1205,'Calc2'!B4967)),0)</f>
        <v>0</v>
      </c>
      <c r="C6327" s="10"/>
    </row>
    <row r="6328" spans="1:3">
      <c r="A6328" s="21">
        <v>86</v>
      </c>
      <c r="B6328" s="6">
        <f>IF(ISNUMBER('Calc2'!B4968),MAX(0,INDEX('913:913'!$E$6:$E$1205,'Calc2'!B4968)),0)</f>
        <v>0</v>
      </c>
      <c r="C6328" s="10"/>
    </row>
    <row r="6329" spans="1:3">
      <c r="A6329" s="21">
        <v>87</v>
      </c>
      <c r="B6329" s="6">
        <f>IF(ISNUMBER('Calc2'!B4969),MAX(0,INDEX('913:913'!$E$6:$E$1205,'Calc2'!B4969)),0)</f>
        <v>0</v>
      </c>
      <c r="C6329" s="10"/>
    </row>
    <row r="6330" spans="1:3">
      <c r="A6330" s="21">
        <v>88</v>
      </c>
      <c r="B6330" s="6">
        <f>IF(ISNUMBER('Calc2'!B4970),MAX(0,INDEX('913:913'!$E$6:$E$1205,'Calc2'!B4970)),0)</f>
        <v>0</v>
      </c>
      <c r="C6330" s="10"/>
    </row>
    <row r="6331" spans="1:3">
      <c r="A6331" s="21">
        <v>89</v>
      </c>
      <c r="B6331" s="6">
        <f>IF(ISNUMBER('Calc2'!B4971),MAX(0,INDEX('913:913'!$E$6:$E$1205,'Calc2'!B4971)),0)</f>
        <v>0</v>
      </c>
      <c r="C6331" s="10"/>
    </row>
    <row r="6332" spans="1:3">
      <c r="A6332" s="21">
        <v>90</v>
      </c>
      <c r="B6332" s="6">
        <f>IF(ISNUMBER('Calc2'!B4972),MAX(0,INDEX('913:913'!$E$6:$E$1205,'Calc2'!B4972)),0)</f>
        <v>0</v>
      </c>
      <c r="C6332" s="10"/>
    </row>
    <row r="6333" spans="1:3">
      <c r="A6333" s="21">
        <v>91</v>
      </c>
      <c r="B6333" s="6">
        <f>IF(ISNUMBER('Calc2'!B4973),MAX(0,INDEX('913:913'!$E$6:$E$1205,'Calc2'!B4973)),0)</f>
        <v>0</v>
      </c>
      <c r="C6333" s="10"/>
    </row>
    <row r="6334" spans="1:3">
      <c r="A6334" s="21">
        <v>92</v>
      </c>
      <c r="B6334" s="6">
        <f>IF(ISNUMBER('Calc2'!B4974),MAX(0,INDEX('913:913'!$E$6:$E$1205,'Calc2'!B4974)),0)</f>
        <v>0</v>
      </c>
      <c r="C6334" s="10"/>
    </row>
    <row r="6335" spans="1:3">
      <c r="A6335" s="21">
        <v>93</v>
      </c>
      <c r="B6335" s="6">
        <f>IF(ISNUMBER('Calc2'!B4975),MAX(0,INDEX('913:913'!$E$6:$E$1205,'Calc2'!B4975)),0)</f>
        <v>0</v>
      </c>
      <c r="C6335" s="10"/>
    </row>
    <row r="6336" spans="1:3">
      <c r="A6336" s="21">
        <v>94</v>
      </c>
      <c r="B6336" s="6">
        <f>IF(ISNUMBER('Calc2'!B4976),MAX(0,INDEX('913:913'!$E$6:$E$1205,'Calc2'!B4976)),0)</f>
        <v>0</v>
      </c>
      <c r="C6336" s="10"/>
    </row>
    <row r="6337" spans="1:3">
      <c r="A6337" s="21">
        <v>95</v>
      </c>
      <c r="B6337" s="6">
        <f>IF(ISNUMBER('Calc2'!B4977),MAX(0,INDEX('913:913'!$E$6:$E$1205,'Calc2'!B4977)),0)</f>
        <v>0</v>
      </c>
      <c r="C6337" s="10"/>
    </row>
    <row r="6338" spans="1:3">
      <c r="A6338" s="21">
        <v>96</v>
      </c>
      <c r="B6338" s="6">
        <f>IF(ISNUMBER('Calc2'!B4978),MAX(0,INDEX('913:913'!$E$6:$E$1205,'Calc2'!B4978)),0)</f>
        <v>0</v>
      </c>
      <c r="C6338" s="10"/>
    </row>
    <row r="6339" spans="1:3">
      <c r="A6339" s="21">
        <v>97</v>
      </c>
      <c r="B6339" s="6">
        <f>IF(ISNUMBER('Calc2'!B4979),MAX(0,INDEX('913:913'!$E$6:$E$1205,'Calc2'!B4979)),0)</f>
        <v>0</v>
      </c>
      <c r="C6339" s="10"/>
    </row>
    <row r="6340" spans="1:3">
      <c r="A6340" s="21">
        <v>98</v>
      </c>
      <c r="B6340" s="6">
        <f>IF(ISNUMBER('Calc2'!B4980),MAX(0,INDEX('913:913'!$E$6:$E$1205,'Calc2'!B4980)),0)</f>
        <v>0</v>
      </c>
      <c r="C6340" s="10"/>
    </row>
    <row r="6341" spans="1:3">
      <c r="A6341" s="21">
        <v>99</v>
      </c>
      <c r="B6341" s="6">
        <f>IF(ISNUMBER('Calc2'!B4981),MAX(0,INDEX('913:913'!$E$6:$E$1205,'Calc2'!B4981)),0)</f>
        <v>0</v>
      </c>
      <c r="C6341" s="10"/>
    </row>
    <row r="6342" spans="1:3">
      <c r="A6342" s="21">
        <v>100</v>
      </c>
      <c r="B6342" s="6">
        <f>IF(ISNUMBER('Calc2'!B4982),MAX(0,INDEX('913:913'!$E$6:$E$1205,'Calc2'!B4982)),0)</f>
        <v>0</v>
      </c>
      <c r="C6342" s="10"/>
    </row>
    <row r="6343" spans="1:3">
      <c r="A6343" s="21">
        <v>101</v>
      </c>
      <c r="B6343" s="6">
        <f>IF(ISNUMBER('Calc2'!B4983),MAX(0,INDEX('913:913'!$E$6:$E$1205,'Calc2'!B4983)),0)</f>
        <v>0</v>
      </c>
      <c r="C6343" s="10"/>
    </row>
    <row r="6344" spans="1:3">
      <c r="A6344" s="21">
        <v>102</v>
      </c>
      <c r="B6344" s="6">
        <f>IF(ISNUMBER('Calc2'!B4984),MAX(0,INDEX('913:913'!$E$6:$E$1205,'Calc2'!B4984)),0)</f>
        <v>0</v>
      </c>
      <c r="C6344" s="10"/>
    </row>
    <row r="6345" spans="1:3">
      <c r="A6345" s="21">
        <v>103</v>
      </c>
      <c r="B6345" s="6">
        <f>IF(ISNUMBER('Calc2'!B4985),MAX(0,INDEX('913:913'!$E$6:$E$1205,'Calc2'!B4985)),0)</f>
        <v>0</v>
      </c>
      <c r="C6345" s="10"/>
    </row>
    <row r="6346" spans="1:3">
      <c r="A6346" s="21">
        <v>104</v>
      </c>
      <c r="B6346" s="6">
        <f>IF(ISNUMBER('Calc2'!B4986),MAX(0,INDEX('913:913'!$E$6:$E$1205,'Calc2'!B4986)),0)</f>
        <v>0</v>
      </c>
      <c r="C6346" s="10"/>
    </row>
    <row r="6347" spans="1:3">
      <c r="A6347" s="21">
        <v>105</v>
      </c>
      <c r="B6347" s="6">
        <f>IF(ISNUMBER('Calc2'!B4987),MAX(0,INDEX('913:913'!$E$6:$E$1205,'Calc2'!B4987)),0)</f>
        <v>0</v>
      </c>
      <c r="C6347" s="10"/>
    </row>
    <row r="6348" spans="1:3">
      <c r="A6348" s="21">
        <v>106</v>
      </c>
      <c r="B6348" s="6">
        <f>IF(ISNUMBER('Calc2'!B4988),MAX(0,INDEX('913:913'!$E$6:$E$1205,'Calc2'!B4988)),0)</f>
        <v>0</v>
      </c>
      <c r="C6348" s="10"/>
    </row>
    <row r="6349" spans="1:3">
      <c r="A6349" s="21">
        <v>107</v>
      </c>
      <c r="B6349" s="6">
        <f>IF(ISNUMBER('Calc2'!B4989),MAX(0,INDEX('913:913'!$E$6:$E$1205,'Calc2'!B4989)),0)</f>
        <v>0</v>
      </c>
      <c r="C6349" s="10"/>
    </row>
    <row r="6350" spans="1:3">
      <c r="A6350" s="21">
        <v>108</v>
      </c>
      <c r="B6350" s="6">
        <f>IF(ISNUMBER('Calc2'!B4990),MAX(0,INDEX('913:913'!$E$6:$E$1205,'Calc2'!B4990)),0)</f>
        <v>0</v>
      </c>
      <c r="C6350" s="10"/>
    </row>
    <row r="6351" spans="1:3">
      <c r="A6351" s="21">
        <v>109</v>
      </c>
      <c r="B6351" s="6">
        <f>IF(ISNUMBER('Calc2'!B4991),MAX(0,INDEX('913:913'!$E$6:$E$1205,'Calc2'!B4991)),0)</f>
        <v>0</v>
      </c>
      <c r="C6351" s="10"/>
    </row>
    <row r="6352" spans="1:3">
      <c r="A6352" s="21">
        <v>110</v>
      </c>
      <c r="B6352" s="6">
        <f>IF(ISNUMBER('Calc2'!B4992),MAX(0,INDEX('913:913'!$E$6:$E$1205,'Calc2'!B4992)),0)</f>
        <v>0</v>
      </c>
      <c r="C6352" s="10"/>
    </row>
    <row r="6353" spans="1:3">
      <c r="A6353" s="21">
        <v>111</v>
      </c>
      <c r="B6353" s="6">
        <f>IF(ISNUMBER('Calc2'!B4993),MAX(0,INDEX('913:913'!$E$6:$E$1205,'Calc2'!B4993)),0)</f>
        <v>0</v>
      </c>
      <c r="C6353" s="10"/>
    </row>
    <row r="6354" spans="1:3">
      <c r="A6354" s="21">
        <v>112</v>
      </c>
      <c r="B6354" s="6">
        <f>IF(ISNUMBER('Calc2'!B4994),MAX(0,INDEX('913:913'!$E$6:$E$1205,'Calc2'!B4994)),0)</f>
        <v>0</v>
      </c>
      <c r="C6354" s="10"/>
    </row>
    <row r="6355" spans="1:3">
      <c r="A6355" s="21">
        <v>113</v>
      </c>
      <c r="B6355" s="6">
        <f>IF(ISNUMBER('Calc2'!B4995),MAX(0,INDEX('913:913'!$E$6:$E$1205,'Calc2'!B4995)),0)</f>
        <v>0</v>
      </c>
      <c r="C6355" s="10"/>
    </row>
    <row r="6356" spans="1:3">
      <c r="A6356" s="21">
        <v>114</v>
      </c>
      <c r="B6356" s="6">
        <f>IF(ISNUMBER('Calc2'!B4996),MAX(0,INDEX('913:913'!$E$6:$E$1205,'Calc2'!B4996)),0)</f>
        <v>0</v>
      </c>
      <c r="C6356" s="10"/>
    </row>
    <row r="6357" spans="1:3">
      <c r="A6357" s="21">
        <v>115</v>
      </c>
      <c r="B6357" s="6">
        <f>IF(ISNUMBER('Calc2'!B4997),MAX(0,INDEX('913:913'!$E$6:$E$1205,'Calc2'!B4997)),0)</f>
        <v>0</v>
      </c>
      <c r="C6357" s="10"/>
    </row>
    <row r="6358" spans="1:3">
      <c r="A6358" s="21">
        <v>116</v>
      </c>
      <c r="B6358" s="6">
        <f>IF(ISNUMBER('Calc2'!B4998),MAX(0,INDEX('913:913'!$E$6:$E$1205,'Calc2'!B4998)),0)</f>
        <v>0</v>
      </c>
      <c r="C6358" s="10"/>
    </row>
    <row r="6359" spans="1:3">
      <c r="A6359" s="21">
        <v>117</v>
      </c>
      <c r="B6359" s="6">
        <f>IF(ISNUMBER('Calc2'!B4999),MAX(0,INDEX('913:913'!$E$6:$E$1205,'Calc2'!B4999)),0)</f>
        <v>0</v>
      </c>
      <c r="C6359" s="10"/>
    </row>
    <row r="6360" spans="1:3">
      <c r="A6360" s="21">
        <v>118</v>
      </c>
      <c r="B6360" s="6">
        <f>IF(ISNUMBER('Calc2'!B5000),MAX(0,INDEX('913:913'!$E$6:$E$1205,'Calc2'!B5000)),0)</f>
        <v>0</v>
      </c>
      <c r="C6360" s="10"/>
    </row>
    <row r="6361" spans="1:3">
      <c r="A6361" s="21">
        <v>119</v>
      </c>
      <c r="B6361" s="6">
        <f>IF(ISNUMBER('Calc2'!B5001),MAX(0,INDEX('913:913'!$E$6:$E$1205,'Calc2'!B5001)),0)</f>
        <v>0</v>
      </c>
      <c r="C6361" s="10"/>
    </row>
    <row r="6362" spans="1:3">
      <c r="A6362" s="21">
        <v>120</v>
      </c>
      <c r="B6362" s="6">
        <f>IF(ISNUMBER('Calc2'!B5002),MAX(0,INDEX('913:913'!$E$6:$E$1205,'Calc2'!B5002)),0)</f>
        <v>0</v>
      </c>
      <c r="C6362" s="10"/>
    </row>
    <row r="6363" spans="1:3">
      <c r="A6363" s="21">
        <v>121</v>
      </c>
      <c r="B6363" s="6">
        <f>IF(ISNUMBER('Calc2'!B5003),MAX(0,INDEX('913:913'!$E$6:$E$1205,'Calc2'!B5003)),0)</f>
        <v>0</v>
      </c>
      <c r="C6363" s="10"/>
    </row>
    <row r="6364" spans="1:3">
      <c r="A6364" s="21">
        <v>122</v>
      </c>
      <c r="B6364" s="6">
        <f>IF(ISNUMBER('Calc2'!B5004),MAX(0,INDEX('913:913'!$E$6:$E$1205,'Calc2'!B5004)),0)</f>
        <v>0</v>
      </c>
      <c r="C6364" s="10"/>
    </row>
    <row r="6365" spans="1:3">
      <c r="A6365" s="21">
        <v>123</v>
      </c>
      <c r="B6365" s="6">
        <f>IF(ISNUMBER('Calc2'!B5005),MAX(0,INDEX('913:913'!$E$6:$E$1205,'Calc2'!B5005)),0)</f>
        <v>0</v>
      </c>
      <c r="C6365" s="10"/>
    </row>
    <row r="6366" spans="1:3">
      <c r="A6366" s="21">
        <v>124</v>
      </c>
      <c r="B6366" s="6">
        <f>IF(ISNUMBER('Calc2'!B5006),MAX(0,INDEX('913:913'!$E$6:$E$1205,'Calc2'!B5006)),0)</f>
        <v>0</v>
      </c>
      <c r="C6366" s="10"/>
    </row>
    <row r="6367" spans="1:3">
      <c r="A6367" s="21">
        <v>125</v>
      </c>
      <c r="B6367" s="6">
        <f>IF(ISNUMBER('Calc2'!B5007),MAX(0,INDEX('913:913'!$E$6:$E$1205,'Calc2'!B5007)),0)</f>
        <v>0</v>
      </c>
      <c r="C6367" s="10"/>
    </row>
    <row r="6368" spans="1:3">
      <c r="A6368" s="21">
        <v>126</v>
      </c>
      <c r="B6368" s="6">
        <f>IF(ISNUMBER('Calc2'!B5008),MAX(0,INDEX('913:913'!$E$6:$E$1205,'Calc2'!B5008)),0)</f>
        <v>0</v>
      </c>
      <c r="C6368" s="10"/>
    </row>
    <row r="6369" spans="1:3">
      <c r="A6369" s="21">
        <v>127</v>
      </c>
      <c r="B6369" s="6">
        <f>IF(ISNUMBER('Calc2'!B5009),MAX(0,INDEX('913:913'!$E$6:$E$1205,'Calc2'!B5009)),0)</f>
        <v>0</v>
      </c>
      <c r="C6369" s="10"/>
    </row>
    <row r="6370" spans="1:3">
      <c r="A6370" s="21">
        <v>128</v>
      </c>
      <c r="B6370" s="6">
        <f>IF(ISNUMBER('Calc2'!B5010),MAX(0,INDEX('913:913'!$E$6:$E$1205,'Calc2'!B5010)),0)</f>
        <v>0</v>
      </c>
      <c r="C6370" s="10"/>
    </row>
    <row r="6371" spans="1:3">
      <c r="A6371" s="21">
        <v>129</v>
      </c>
      <c r="B6371" s="6">
        <f>IF(ISNUMBER('Calc2'!B5011),MAX(0,INDEX('913:913'!$E$6:$E$1205,'Calc2'!B5011)),0)</f>
        <v>0</v>
      </c>
      <c r="C6371" s="10"/>
    </row>
    <row r="6372" spans="1:3">
      <c r="A6372" s="21">
        <v>130</v>
      </c>
      <c r="B6372" s="6">
        <f>IF(ISNUMBER('Calc2'!B5012),MAX(0,INDEX('913:913'!$E$6:$E$1205,'Calc2'!B5012)),0)</f>
        <v>0</v>
      </c>
      <c r="C6372" s="10"/>
    </row>
    <row r="6373" spans="1:3">
      <c r="A6373" s="21">
        <v>131</v>
      </c>
      <c r="B6373" s="6">
        <f>IF(ISNUMBER('Calc2'!B5013),MAX(0,INDEX('913:913'!$E$6:$E$1205,'Calc2'!B5013)),0)</f>
        <v>0</v>
      </c>
      <c r="C6373" s="10"/>
    </row>
    <row r="6374" spans="1:3">
      <c r="A6374" s="21">
        <v>132</v>
      </c>
      <c r="B6374" s="6">
        <f>IF(ISNUMBER('Calc2'!B5014),MAX(0,INDEX('913:913'!$E$6:$E$1205,'Calc2'!B5014)),0)</f>
        <v>0</v>
      </c>
      <c r="C6374" s="10"/>
    </row>
    <row r="6375" spans="1:3">
      <c r="A6375" s="21">
        <v>133</v>
      </c>
      <c r="B6375" s="6">
        <f>IF(ISNUMBER('Calc2'!B5015),MAX(0,INDEX('913:913'!$E$6:$E$1205,'Calc2'!B5015)),0)</f>
        <v>0</v>
      </c>
      <c r="C6375" s="10"/>
    </row>
    <row r="6376" spans="1:3">
      <c r="A6376" s="21">
        <v>134</v>
      </c>
      <c r="B6376" s="6">
        <f>IF(ISNUMBER('Calc2'!B5016),MAX(0,INDEX('913:913'!$E$6:$E$1205,'Calc2'!B5016)),0)</f>
        <v>0</v>
      </c>
      <c r="C6376" s="10"/>
    </row>
    <row r="6377" spans="1:3">
      <c r="A6377" s="21">
        <v>135</v>
      </c>
      <c r="B6377" s="6">
        <f>IF(ISNUMBER('Calc2'!B5017),MAX(0,INDEX('913:913'!$E$6:$E$1205,'Calc2'!B5017)),0)</f>
        <v>0</v>
      </c>
      <c r="C6377" s="10"/>
    </row>
    <row r="6378" spans="1:3">
      <c r="A6378" s="21">
        <v>136</v>
      </c>
      <c r="B6378" s="6">
        <f>IF(ISNUMBER('Calc2'!B5018),MAX(0,INDEX('913:913'!$E$6:$E$1205,'Calc2'!B5018)),0)</f>
        <v>0</v>
      </c>
      <c r="C6378" s="10"/>
    </row>
    <row r="6379" spans="1:3">
      <c r="A6379" s="21">
        <v>137</v>
      </c>
      <c r="B6379" s="6">
        <f>IF(ISNUMBER('Calc2'!B5019),MAX(0,INDEX('913:913'!$E$6:$E$1205,'Calc2'!B5019)),0)</f>
        <v>0</v>
      </c>
      <c r="C6379" s="10"/>
    </row>
    <row r="6380" spans="1:3">
      <c r="A6380" s="21">
        <v>138</v>
      </c>
      <c r="B6380" s="6">
        <f>IF(ISNUMBER('Calc2'!B5020),MAX(0,INDEX('913:913'!$E$6:$E$1205,'Calc2'!B5020)),0)</f>
        <v>0</v>
      </c>
      <c r="C6380" s="10"/>
    </row>
    <row r="6381" spans="1:3">
      <c r="A6381" s="21">
        <v>139</v>
      </c>
      <c r="B6381" s="6">
        <f>IF(ISNUMBER('Calc2'!B5021),MAX(0,INDEX('913:913'!$E$6:$E$1205,'Calc2'!B5021)),0)</f>
        <v>0</v>
      </c>
      <c r="C6381" s="10"/>
    </row>
    <row r="6382" spans="1:3">
      <c r="A6382" s="21">
        <v>140</v>
      </c>
      <c r="B6382" s="6">
        <f>IF(ISNUMBER('Calc2'!B5022),MAX(0,INDEX('913:913'!$E$6:$E$1205,'Calc2'!B5022)),0)</f>
        <v>0</v>
      </c>
      <c r="C6382" s="10"/>
    </row>
    <row r="6383" spans="1:3">
      <c r="A6383" s="21">
        <v>141</v>
      </c>
      <c r="B6383" s="6">
        <f>IF(ISNUMBER('Calc2'!B5023),MAX(0,INDEX('913:913'!$E$6:$E$1205,'Calc2'!B5023)),0)</f>
        <v>0</v>
      </c>
      <c r="C6383" s="10"/>
    </row>
    <row r="6384" spans="1:3">
      <c r="A6384" s="21">
        <v>142</v>
      </c>
      <c r="B6384" s="6">
        <f>IF(ISNUMBER('Calc2'!B5024),MAX(0,INDEX('913:913'!$E$6:$E$1205,'Calc2'!B5024)),0)</f>
        <v>0</v>
      </c>
      <c r="C6384" s="10"/>
    </row>
    <row r="6385" spans="1:3">
      <c r="A6385" s="21">
        <v>143</v>
      </c>
      <c r="B6385" s="6">
        <f>IF(ISNUMBER('Calc2'!B5025),MAX(0,INDEX('913:913'!$E$6:$E$1205,'Calc2'!B5025)),0)</f>
        <v>0</v>
      </c>
      <c r="C6385" s="10"/>
    </row>
    <row r="6386" spans="1:3">
      <c r="A6386" s="21">
        <v>144</v>
      </c>
      <c r="B6386" s="6">
        <f>IF(ISNUMBER('Calc2'!B5026),MAX(0,INDEX('913:913'!$E$6:$E$1205,'Calc2'!B5026)),0)</f>
        <v>0</v>
      </c>
      <c r="C6386" s="10"/>
    </row>
    <row r="6387" spans="1:3">
      <c r="A6387" s="21">
        <v>145</v>
      </c>
      <c r="B6387" s="6">
        <f>IF(ISNUMBER('Calc2'!B5027),MAX(0,INDEX('913:913'!$E$6:$E$1205,'Calc2'!B5027)),0)</f>
        <v>0</v>
      </c>
      <c r="C6387" s="10"/>
    </row>
    <row r="6388" spans="1:3">
      <c r="A6388" s="21">
        <v>146</v>
      </c>
      <c r="B6388" s="6">
        <f>IF(ISNUMBER('Calc2'!B5028),MAX(0,INDEX('913:913'!$E$6:$E$1205,'Calc2'!B5028)),0)</f>
        <v>0</v>
      </c>
      <c r="C6388" s="10"/>
    </row>
    <row r="6389" spans="1:3">
      <c r="A6389" s="21">
        <v>147</v>
      </c>
      <c r="B6389" s="6">
        <f>IF(ISNUMBER('Calc2'!B5029),MAX(0,INDEX('913:913'!$E$6:$E$1205,'Calc2'!B5029)),0)</f>
        <v>0</v>
      </c>
      <c r="C6389" s="10"/>
    </row>
    <row r="6390" spans="1:3">
      <c r="A6390" s="21">
        <v>148</v>
      </c>
      <c r="B6390" s="6">
        <f>IF(ISNUMBER('Calc2'!B5030),MAX(0,INDEX('913:913'!$E$6:$E$1205,'Calc2'!B5030)),0)</f>
        <v>0</v>
      </c>
      <c r="C6390" s="10"/>
    </row>
    <row r="6391" spans="1:3">
      <c r="A6391" s="21">
        <v>149</v>
      </c>
      <c r="B6391" s="6">
        <f>IF(ISNUMBER('Calc2'!B5031),MAX(0,INDEX('913:913'!$E$6:$E$1205,'Calc2'!B5031)),0)</f>
        <v>0</v>
      </c>
      <c r="C6391" s="10"/>
    </row>
    <row r="6392" spans="1:3">
      <c r="A6392" s="21">
        <v>150</v>
      </c>
      <c r="B6392" s="6">
        <f>IF(ISNUMBER('Calc2'!B5032),MAX(0,INDEX('913:913'!$E$6:$E$1205,'Calc2'!B5032)),0)</f>
        <v>0</v>
      </c>
      <c r="C6392" s="10"/>
    </row>
    <row r="6393" spans="1:3">
      <c r="A6393" s="21">
        <v>151</v>
      </c>
      <c r="B6393" s="6">
        <f>IF(ISNUMBER('Calc2'!B5033),MAX(0,INDEX('913:913'!$E$6:$E$1205,'Calc2'!B5033)),0)</f>
        <v>0</v>
      </c>
      <c r="C6393" s="10"/>
    </row>
    <row r="6394" spans="1:3">
      <c r="A6394" s="21">
        <v>152</v>
      </c>
      <c r="B6394" s="6">
        <f>IF(ISNUMBER('Calc2'!B5034),MAX(0,INDEX('913:913'!$E$6:$E$1205,'Calc2'!B5034)),0)</f>
        <v>0</v>
      </c>
      <c r="C6394" s="10"/>
    </row>
    <row r="6395" spans="1:3">
      <c r="A6395" s="21">
        <v>153</v>
      </c>
      <c r="B6395" s="6">
        <f>IF(ISNUMBER('Calc2'!B5035),MAX(0,INDEX('913:913'!$E$6:$E$1205,'Calc2'!B5035)),0)</f>
        <v>0</v>
      </c>
      <c r="C6395" s="10"/>
    </row>
    <row r="6396" spans="1:3">
      <c r="A6396" s="21">
        <v>154</v>
      </c>
      <c r="B6396" s="6">
        <f>IF(ISNUMBER('Calc2'!B5036),MAX(0,INDEX('913:913'!$E$6:$E$1205,'Calc2'!B5036)),0)</f>
        <v>0</v>
      </c>
      <c r="C6396" s="10"/>
    </row>
    <row r="6397" spans="1:3">
      <c r="A6397" s="21">
        <v>155</v>
      </c>
      <c r="B6397" s="6">
        <f>IF(ISNUMBER('Calc2'!B5037),MAX(0,INDEX('913:913'!$E$6:$E$1205,'Calc2'!B5037)),0)</f>
        <v>0</v>
      </c>
      <c r="C6397" s="10"/>
    </row>
    <row r="6398" spans="1:3">
      <c r="A6398" s="21">
        <v>156</v>
      </c>
      <c r="B6398" s="6">
        <f>IF(ISNUMBER('Calc2'!B5038),MAX(0,INDEX('913:913'!$E$6:$E$1205,'Calc2'!B5038)),0)</f>
        <v>0</v>
      </c>
      <c r="C6398" s="10"/>
    </row>
    <row r="6399" spans="1:3">
      <c r="A6399" s="21">
        <v>157</v>
      </c>
      <c r="B6399" s="6">
        <f>IF(ISNUMBER('Calc2'!B5039),MAX(0,INDEX('913:913'!$E$6:$E$1205,'Calc2'!B5039)),0)</f>
        <v>0</v>
      </c>
      <c r="C6399" s="10"/>
    </row>
    <row r="6400" spans="1:3">
      <c r="A6400" s="21">
        <v>158</v>
      </c>
      <c r="B6400" s="6">
        <f>IF(ISNUMBER('Calc2'!B5040),MAX(0,INDEX('913:913'!$E$6:$E$1205,'Calc2'!B5040)),0)</f>
        <v>0</v>
      </c>
      <c r="C6400" s="10"/>
    </row>
    <row r="6401" spans="1:3">
      <c r="A6401" s="21">
        <v>159</v>
      </c>
      <c r="B6401" s="6">
        <f>IF(ISNUMBER('Calc2'!B5041),MAX(0,INDEX('913:913'!$E$6:$E$1205,'Calc2'!B5041)),0)</f>
        <v>0</v>
      </c>
      <c r="C6401" s="10"/>
    </row>
    <row r="6402" spans="1:3">
      <c r="A6402" s="21">
        <v>160</v>
      </c>
      <c r="B6402" s="6">
        <f>IF(ISNUMBER('Calc2'!B5042),MAX(0,INDEX('913:913'!$E$6:$E$1205,'Calc2'!B5042)),0)</f>
        <v>0</v>
      </c>
      <c r="C6402" s="10"/>
    </row>
    <row r="6403" spans="1:3">
      <c r="A6403" s="21">
        <v>161</v>
      </c>
      <c r="B6403" s="6">
        <f>IF(ISNUMBER('Calc2'!B5043),MAX(0,INDEX('913:913'!$E$6:$E$1205,'Calc2'!B5043)),0)</f>
        <v>0</v>
      </c>
      <c r="C6403" s="10"/>
    </row>
    <row r="6404" spans="1:3">
      <c r="A6404" s="21">
        <v>162</v>
      </c>
      <c r="B6404" s="6">
        <f>IF(ISNUMBER('Calc2'!B5044),MAX(0,INDEX('913:913'!$E$6:$E$1205,'Calc2'!B5044)),0)</f>
        <v>0</v>
      </c>
      <c r="C6404" s="10"/>
    </row>
    <row r="6405" spans="1:3">
      <c r="A6405" s="21">
        <v>163</v>
      </c>
      <c r="B6405" s="6">
        <f>IF(ISNUMBER('Calc2'!B5045),MAX(0,INDEX('913:913'!$E$6:$E$1205,'Calc2'!B5045)),0)</f>
        <v>0</v>
      </c>
      <c r="C6405" s="10"/>
    </row>
    <row r="6406" spans="1:3">
      <c r="A6406" s="21">
        <v>164</v>
      </c>
      <c r="B6406" s="6">
        <f>IF(ISNUMBER('Calc2'!B5046),MAX(0,INDEX('913:913'!$E$6:$E$1205,'Calc2'!B5046)),0)</f>
        <v>0</v>
      </c>
      <c r="C6406" s="10"/>
    </row>
    <row r="6407" spans="1:3">
      <c r="A6407" s="21">
        <v>165</v>
      </c>
      <c r="B6407" s="6">
        <f>IF(ISNUMBER('Calc2'!B5047),MAX(0,INDEX('913:913'!$E$6:$E$1205,'Calc2'!B5047)),0)</f>
        <v>0</v>
      </c>
      <c r="C6407" s="10"/>
    </row>
    <row r="6408" spans="1:3">
      <c r="A6408" s="21">
        <v>166</v>
      </c>
      <c r="B6408" s="6">
        <f>IF(ISNUMBER('Calc2'!B5048),MAX(0,INDEX('913:913'!$E$6:$E$1205,'Calc2'!B5048)),0)</f>
        <v>0</v>
      </c>
      <c r="C6408" s="10"/>
    </row>
    <row r="6409" spans="1:3">
      <c r="A6409" s="21">
        <v>167</v>
      </c>
      <c r="B6409" s="6">
        <f>IF(ISNUMBER('Calc2'!B5049),MAX(0,INDEX('913:913'!$E$6:$E$1205,'Calc2'!B5049)),0)</f>
        <v>0</v>
      </c>
      <c r="C6409" s="10"/>
    </row>
    <row r="6410" spans="1:3">
      <c r="A6410" s="21">
        <v>168</v>
      </c>
      <c r="B6410" s="6">
        <f>IF(ISNUMBER('Calc2'!B5050),MAX(0,INDEX('913:913'!$E$6:$E$1205,'Calc2'!B5050)),0)</f>
        <v>0</v>
      </c>
      <c r="C6410" s="10"/>
    </row>
    <row r="6411" spans="1:3">
      <c r="A6411" s="21">
        <v>169</v>
      </c>
      <c r="B6411" s="6">
        <f>IF(ISNUMBER('Calc2'!B5051),MAX(0,INDEX('913:913'!$E$6:$E$1205,'Calc2'!B5051)),0)</f>
        <v>0</v>
      </c>
      <c r="C6411" s="10"/>
    </row>
    <row r="6412" spans="1:3">
      <c r="A6412" s="21">
        <v>170</v>
      </c>
      <c r="B6412" s="6">
        <f>IF(ISNUMBER('Calc2'!B5052),MAX(0,INDEX('913:913'!$E$6:$E$1205,'Calc2'!B5052)),0)</f>
        <v>0</v>
      </c>
      <c r="C6412" s="10"/>
    </row>
    <row r="6413" spans="1:3">
      <c r="A6413" s="21">
        <v>171</v>
      </c>
      <c r="B6413" s="6">
        <f>IF(ISNUMBER('Calc2'!B5053),MAX(0,INDEX('913:913'!$E$6:$E$1205,'Calc2'!B5053)),0)</f>
        <v>0</v>
      </c>
      <c r="C6413" s="10"/>
    </row>
    <row r="6414" spans="1:3">
      <c r="A6414" s="21">
        <v>172</v>
      </c>
      <c r="B6414" s="6">
        <f>IF(ISNUMBER('Calc2'!B5054),MAX(0,INDEX('913:913'!$E$6:$E$1205,'Calc2'!B5054)),0)</f>
        <v>0</v>
      </c>
      <c r="C6414" s="10"/>
    </row>
    <row r="6415" spans="1:3">
      <c r="A6415" s="21">
        <v>173</v>
      </c>
      <c r="B6415" s="6">
        <f>IF(ISNUMBER('Calc2'!B5055),MAX(0,INDEX('913:913'!$E$6:$E$1205,'Calc2'!B5055)),0)</f>
        <v>0</v>
      </c>
      <c r="C6415" s="10"/>
    </row>
    <row r="6416" spans="1:3">
      <c r="A6416" s="21">
        <v>174</v>
      </c>
      <c r="B6416" s="6">
        <f>IF(ISNUMBER('Calc2'!B5056),MAX(0,INDEX('913:913'!$E$6:$E$1205,'Calc2'!B5056)),0)</f>
        <v>0</v>
      </c>
      <c r="C6416" s="10"/>
    </row>
    <row r="6417" spans="1:3">
      <c r="A6417" s="21">
        <v>175</v>
      </c>
      <c r="B6417" s="6">
        <f>IF(ISNUMBER('Calc2'!B5057),MAX(0,INDEX('913:913'!$E$6:$E$1205,'Calc2'!B5057)),0)</f>
        <v>0</v>
      </c>
      <c r="C6417" s="10"/>
    </row>
    <row r="6418" spans="1:3">
      <c r="A6418" s="21">
        <v>176</v>
      </c>
      <c r="B6418" s="6">
        <f>IF(ISNUMBER('Calc2'!B5058),MAX(0,INDEX('913:913'!$E$6:$E$1205,'Calc2'!B5058)),0)</f>
        <v>0</v>
      </c>
      <c r="C6418" s="10"/>
    </row>
    <row r="6419" spans="1:3">
      <c r="A6419" s="21">
        <v>177</v>
      </c>
      <c r="B6419" s="6">
        <f>IF(ISNUMBER('Calc2'!B5059),MAX(0,INDEX('913:913'!$E$6:$E$1205,'Calc2'!B5059)),0)</f>
        <v>0</v>
      </c>
      <c r="C6419" s="10"/>
    </row>
    <row r="6420" spans="1:3">
      <c r="A6420" s="21">
        <v>178</v>
      </c>
      <c r="B6420" s="6">
        <f>IF(ISNUMBER('Calc2'!B5060),MAX(0,INDEX('913:913'!$E$6:$E$1205,'Calc2'!B5060)),0)</f>
        <v>0</v>
      </c>
      <c r="C6420" s="10"/>
    </row>
    <row r="6421" spans="1:3">
      <c r="A6421" s="21">
        <v>179</v>
      </c>
      <c r="B6421" s="6">
        <f>IF(ISNUMBER('Calc2'!B5061),MAX(0,INDEX('913:913'!$E$6:$E$1205,'Calc2'!B5061)),0)</f>
        <v>0</v>
      </c>
      <c r="C6421" s="10"/>
    </row>
    <row r="6422" spans="1:3">
      <c r="A6422" s="21">
        <v>180</v>
      </c>
      <c r="B6422" s="6">
        <f>IF(ISNUMBER('Calc2'!B5062),MAX(0,INDEX('913:913'!$E$6:$E$1205,'Calc2'!B5062)),0)</f>
        <v>0</v>
      </c>
      <c r="C6422" s="10"/>
    </row>
    <row r="6423" spans="1:3">
      <c r="A6423" s="21">
        <v>181</v>
      </c>
      <c r="B6423" s="6">
        <f>IF(ISNUMBER('Calc2'!B5063),MAX(0,INDEX('913:913'!$E$6:$E$1205,'Calc2'!B5063)),0)</f>
        <v>0</v>
      </c>
      <c r="C6423" s="10"/>
    </row>
    <row r="6424" spans="1:3">
      <c r="A6424" s="21">
        <v>182</v>
      </c>
      <c r="B6424" s="6">
        <f>IF(ISNUMBER('Calc2'!B5064),MAX(0,INDEX('913:913'!$E$6:$E$1205,'Calc2'!B5064)),0)</f>
        <v>0</v>
      </c>
      <c r="C6424" s="10"/>
    </row>
    <row r="6425" spans="1:3">
      <c r="A6425" s="21">
        <v>183</v>
      </c>
      <c r="B6425" s="6">
        <f>IF(ISNUMBER('Calc2'!B5065),MAX(0,INDEX('913:913'!$E$6:$E$1205,'Calc2'!B5065)),0)</f>
        <v>0</v>
      </c>
      <c r="C6425" s="10"/>
    </row>
    <row r="6426" spans="1:3">
      <c r="A6426" s="21">
        <v>184</v>
      </c>
      <c r="B6426" s="6">
        <f>IF(ISNUMBER('Calc2'!B5066),MAX(0,INDEX('913:913'!$E$6:$E$1205,'Calc2'!B5066)),0)</f>
        <v>0</v>
      </c>
      <c r="C6426" s="10"/>
    </row>
    <row r="6427" spans="1:3">
      <c r="A6427" s="21">
        <v>185</v>
      </c>
      <c r="B6427" s="6">
        <f>IF(ISNUMBER('Calc2'!B5067),MAX(0,INDEX('913:913'!$E$6:$E$1205,'Calc2'!B5067)),0)</f>
        <v>0</v>
      </c>
      <c r="C6427" s="10"/>
    </row>
    <row r="6428" spans="1:3">
      <c r="A6428" s="21">
        <v>186</v>
      </c>
      <c r="B6428" s="6">
        <f>IF(ISNUMBER('Calc2'!B5068),MAX(0,INDEX('913:913'!$E$6:$E$1205,'Calc2'!B5068)),0)</f>
        <v>0</v>
      </c>
      <c r="C6428" s="10"/>
    </row>
    <row r="6429" spans="1:3">
      <c r="A6429" s="21">
        <v>187</v>
      </c>
      <c r="B6429" s="6">
        <f>IF(ISNUMBER('Calc2'!B5069),MAX(0,INDEX('913:913'!$E$6:$E$1205,'Calc2'!B5069)),0)</f>
        <v>0</v>
      </c>
      <c r="C6429" s="10"/>
    </row>
    <row r="6430" spans="1:3">
      <c r="A6430" s="21">
        <v>188</v>
      </c>
      <c r="B6430" s="6">
        <f>IF(ISNUMBER('Calc2'!B5070),MAX(0,INDEX('913:913'!$E$6:$E$1205,'Calc2'!B5070)),0)</f>
        <v>0</v>
      </c>
      <c r="C6430" s="10"/>
    </row>
    <row r="6431" spans="1:3">
      <c r="A6431" s="21">
        <v>189</v>
      </c>
      <c r="B6431" s="6">
        <f>IF(ISNUMBER('Calc2'!B5071),MAX(0,INDEX('913:913'!$E$6:$E$1205,'Calc2'!B5071)),0)</f>
        <v>0</v>
      </c>
      <c r="C6431" s="10"/>
    </row>
    <row r="6432" spans="1:3">
      <c r="A6432" s="21">
        <v>190</v>
      </c>
      <c r="B6432" s="6">
        <f>IF(ISNUMBER('Calc2'!B5072),MAX(0,INDEX('913:913'!$E$6:$E$1205,'Calc2'!B5072)),0)</f>
        <v>0</v>
      </c>
      <c r="C6432" s="10"/>
    </row>
    <row r="6433" spans="1:3">
      <c r="A6433" s="21">
        <v>191</v>
      </c>
      <c r="B6433" s="6">
        <f>IF(ISNUMBER('Calc2'!B5073),MAX(0,INDEX('913:913'!$E$6:$E$1205,'Calc2'!B5073)),0)</f>
        <v>0</v>
      </c>
      <c r="C6433" s="10"/>
    </row>
    <row r="6434" spans="1:3">
      <c r="A6434" s="21">
        <v>192</v>
      </c>
      <c r="B6434" s="6">
        <f>IF(ISNUMBER('Calc2'!B5074),MAX(0,INDEX('913:913'!$E$6:$E$1205,'Calc2'!B5074)),0)</f>
        <v>0</v>
      </c>
      <c r="C6434" s="10"/>
    </row>
    <row r="6435" spans="1:3">
      <c r="A6435" s="21">
        <v>193</v>
      </c>
      <c r="B6435" s="6">
        <f>IF(ISNUMBER('Calc2'!B5075),MAX(0,INDEX('913:913'!$E$6:$E$1205,'Calc2'!B5075)),0)</f>
        <v>0</v>
      </c>
      <c r="C6435" s="10"/>
    </row>
    <row r="6436" spans="1:3">
      <c r="A6436" s="21">
        <v>194</v>
      </c>
      <c r="B6436" s="6">
        <f>IF(ISNUMBER('Calc2'!B5076),MAX(0,INDEX('913:913'!$E$6:$E$1205,'Calc2'!B5076)),0)</f>
        <v>0</v>
      </c>
      <c r="C6436" s="10"/>
    </row>
    <row r="6437" spans="1:3">
      <c r="A6437" s="21">
        <v>195</v>
      </c>
      <c r="B6437" s="6">
        <f>IF(ISNUMBER('Calc2'!B5077),MAX(0,INDEX('913:913'!$E$6:$E$1205,'Calc2'!B5077)),0)</f>
        <v>0</v>
      </c>
      <c r="C6437" s="10"/>
    </row>
    <row r="6438" spans="1:3">
      <c r="A6438" s="21">
        <v>196</v>
      </c>
      <c r="B6438" s="6">
        <f>IF(ISNUMBER('Calc2'!B5078),MAX(0,INDEX('913:913'!$E$6:$E$1205,'Calc2'!B5078)),0)</f>
        <v>0</v>
      </c>
      <c r="C6438" s="10"/>
    </row>
    <row r="6439" spans="1:3">
      <c r="A6439" s="21">
        <v>197</v>
      </c>
      <c r="B6439" s="6">
        <f>IF(ISNUMBER('Calc2'!B5079),MAX(0,INDEX('913:913'!$E$6:$E$1205,'Calc2'!B5079)),0)</f>
        <v>0</v>
      </c>
      <c r="C6439" s="10"/>
    </row>
    <row r="6440" spans="1:3">
      <c r="A6440" s="21">
        <v>198</v>
      </c>
      <c r="B6440" s="6">
        <f>IF(ISNUMBER('Calc2'!B5080),MAX(0,INDEX('913:913'!$E$6:$E$1205,'Calc2'!B5080)),0)</f>
        <v>0</v>
      </c>
      <c r="C6440" s="10"/>
    </row>
    <row r="6441" spans="1:3">
      <c r="A6441" s="21">
        <v>199</v>
      </c>
      <c r="B6441" s="6">
        <f>IF(ISNUMBER('Calc2'!B5081),MAX(0,INDEX('913:913'!$E$6:$E$1205,'Calc2'!B5081)),0)</f>
        <v>0</v>
      </c>
      <c r="C6441" s="10"/>
    </row>
    <row r="6442" spans="1:3">
      <c r="A6442" s="21">
        <v>200</v>
      </c>
      <c r="B6442" s="6">
        <f>IF(ISNUMBER('Calc2'!B5082),MAX(0,INDEX('913:913'!$E$6:$E$1205,'Calc2'!B5082)),0)</f>
        <v>0</v>
      </c>
      <c r="C6442" s="10"/>
    </row>
    <row r="6443" spans="1:3">
      <c r="A6443" s="21">
        <v>201</v>
      </c>
      <c r="B6443" s="6">
        <f>IF(ISNUMBER('Calc2'!B5083),MAX(0,INDEX('913:913'!$E$6:$E$1205,'Calc2'!B5083)),0)</f>
        <v>0</v>
      </c>
      <c r="C6443" s="10"/>
    </row>
    <row r="6444" spans="1:3">
      <c r="A6444" s="21">
        <v>202</v>
      </c>
      <c r="B6444" s="6">
        <f>IF(ISNUMBER('Calc2'!B5084),MAX(0,INDEX('913:913'!$E$6:$E$1205,'Calc2'!B5084)),0)</f>
        <v>0</v>
      </c>
      <c r="C6444" s="10"/>
    </row>
    <row r="6445" spans="1:3">
      <c r="A6445" s="21">
        <v>203</v>
      </c>
      <c r="B6445" s="6">
        <f>IF(ISNUMBER('Calc2'!B5085),MAX(0,INDEX('913:913'!$E$6:$E$1205,'Calc2'!B5085)),0)</f>
        <v>0</v>
      </c>
      <c r="C6445" s="10"/>
    </row>
    <row r="6446" spans="1:3">
      <c r="A6446" s="21">
        <v>204</v>
      </c>
      <c r="B6446" s="6">
        <f>IF(ISNUMBER('Calc2'!B5086),MAX(0,INDEX('913:913'!$E$6:$E$1205,'Calc2'!B5086)),0)</f>
        <v>0</v>
      </c>
      <c r="C6446" s="10"/>
    </row>
    <row r="6447" spans="1:3">
      <c r="A6447" s="21">
        <v>205</v>
      </c>
      <c r="B6447" s="6">
        <f>IF(ISNUMBER('Calc2'!B5087),MAX(0,INDEX('913:913'!$E$6:$E$1205,'Calc2'!B5087)),0)</f>
        <v>0</v>
      </c>
      <c r="C6447" s="10"/>
    </row>
    <row r="6448" spans="1:3">
      <c r="A6448" s="21">
        <v>206</v>
      </c>
      <c r="B6448" s="6">
        <f>IF(ISNUMBER('Calc2'!B5088),MAX(0,INDEX('913:913'!$E$6:$E$1205,'Calc2'!B5088)),0)</f>
        <v>0</v>
      </c>
      <c r="C6448" s="10"/>
    </row>
    <row r="6449" spans="1:3">
      <c r="A6449" s="21">
        <v>207</v>
      </c>
      <c r="B6449" s="6">
        <f>IF(ISNUMBER('Calc2'!B5089),MAX(0,INDEX('913:913'!$E$6:$E$1205,'Calc2'!B5089)),0)</f>
        <v>0</v>
      </c>
      <c r="C6449" s="10"/>
    </row>
    <row r="6450" spans="1:3">
      <c r="A6450" s="21">
        <v>208</v>
      </c>
      <c r="B6450" s="6">
        <f>IF(ISNUMBER('Calc2'!B5090),MAX(0,INDEX('913:913'!$E$6:$E$1205,'Calc2'!B5090)),0)</f>
        <v>0</v>
      </c>
      <c r="C6450" s="10"/>
    </row>
    <row r="6451" spans="1:3">
      <c r="A6451" s="21">
        <v>209</v>
      </c>
      <c r="B6451" s="6">
        <f>IF(ISNUMBER('Calc2'!B5091),MAX(0,INDEX('913:913'!$E$6:$E$1205,'Calc2'!B5091)),0)</f>
        <v>0</v>
      </c>
      <c r="C6451" s="10"/>
    </row>
    <row r="6452" spans="1:3">
      <c r="A6452" s="21">
        <v>210</v>
      </c>
      <c r="B6452" s="6">
        <f>IF(ISNUMBER('Calc2'!B5092),MAX(0,INDEX('913:913'!$E$6:$E$1205,'Calc2'!B5092)),0)</f>
        <v>0</v>
      </c>
      <c r="C6452" s="10"/>
    </row>
    <row r="6453" spans="1:3">
      <c r="A6453" s="21">
        <v>211</v>
      </c>
      <c r="B6453" s="6">
        <f>IF(ISNUMBER('Calc2'!B5093),MAX(0,INDEX('913:913'!$E$6:$E$1205,'Calc2'!B5093)),0)</f>
        <v>0</v>
      </c>
      <c r="C6453" s="10"/>
    </row>
    <row r="6454" spans="1:3">
      <c r="A6454" s="21">
        <v>212</v>
      </c>
      <c r="B6454" s="6">
        <f>IF(ISNUMBER('Calc2'!B5094),MAX(0,INDEX('913:913'!$E$6:$E$1205,'Calc2'!B5094)),0)</f>
        <v>0</v>
      </c>
      <c r="C6454" s="10"/>
    </row>
    <row r="6455" spans="1:3">
      <c r="A6455" s="21">
        <v>213</v>
      </c>
      <c r="B6455" s="6">
        <f>IF(ISNUMBER('Calc2'!B5095),MAX(0,INDEX('913:913'!$E$6:$E$1205,'Calc2'!B5095)),0)</f>
        <v>0</v>
      </c>
      <c r="C6455" s="10"/>
    </row>
    <row r="6456" spans="1:3">
      <c r="A6456" s="21">
        <v>214</v>
      </c>
      <c r="B6456" s="6">
        <f>IF(ISNUMBER('Calc2'!B5096),MAX(0,INDEX('913:913'!$E$6:$E$1205,'Calc2'!B5096)),0)</f>
        <v>0</v>
      </c>
      <c r="C6456" s="10"/>
    </row>
    <row r="6457" spans="1:3">
      <c r="A6457" s="21">
        <v>215</v>
      </c>
      <c r="B6457" s="6">
        <f>IF(ISNUMBER('Calc2'!B5097),MAX(0,INDEX('913:913'!$E$6:$E$1205,'Calc2'!B5097)),0)</f>
        <v>0</v>
      </c>
      <c r="C6457" s="10"/>
    </row>
    <row r="6458" spans="1:3">
      <c r="A6458" s="21">
        <v>216</v>
      </c>
      <c r="B6458" s="6">
        <f>IF(ISNUMBER('Calc2'!B5098),MAX(0,INDEX('913:913'!$E$6:$E$1205,'Calc2'!B5098)),0)</f>
        <v>0</v>
      </c>
      <c r="C6458" s="10"/>
    </row>
    <row r="6459" spans="1:3">
      <c r="A6459" s="21">
        <v>217</v>
      </c>
      <c r="B6459" s="6">
        <f>IF(ISNUMBER('Calc2'!B5099),MAX(0,INDEX('913:913'!$E$6:$E$1205,'Calc2'!B5099)),0)</f>
        <v>0</v>
      </c>
      <c r="C6459" s="10"/>
    </row>
    <row r="6460" spans="1:3">
      <c r="A6460" s="21">
        <v>218</v>
      </c>
      <c r="B6460" s="6">
        <f>IF(ISNUMBER('Calc2'!B5100),MAX(0,INDEX('913:913'!$E$6:$E$1205,'Calc2'!B5100)),0)</f>
        <v>0</v>
      </c>
      <c r="C6460" s="10"/>
    </row>
    <row r="6461" spans="1:3">
      <c r="A6461" s="21">
        <v>219</v>
      </c>
      <c r="B6461" s="6">
        <f>IF(ISNUMBER('Calc2'!B5101),MAX(0,INDEX('913:913'!$E$6:$E$1205,'Calc2'!B5101)),0)</f>
        <v>0</v>
      </c>
      <c r="C6461" s="10"/>
    </row>
    <row r="6462" spans="1:3">
      <c r="A6462" s="21">
        <v>220</v>
      </c>
      <c r="B6462" s="6">
        <f>IF(ISNUMBER('Calc2'!B5102),MAX(0,INDEX('913:913'!$E$6:$E$1205,'Calc2'!B5102)),0)</f>
        <v>0</v>
      </c>
      <c r="C6462" s="10"/>
    </row>
    <row r="6463" spans="1:3">
      <c r="A6463" s="21">
        <v>221</v>
      </c>
      <c r="B6463" s="6">
        <f>IF(ISNUMBER('Calc2'!B5103),MAX(0,INDEX('913:913'!$E$6:$E$1205,'Calc2'!B5103)),0)</f>
        <v>0</v>
      </c>
      <c r="C6463" s="10"/>
    </row>
    <row r="6464" spans="1:3">
      <c r="A6464" s="21">
        <v>222</v>
      </c>
      <c r="B6464" s="6">
        <f>IF(ISNUMBER('Calc2'!B5104),MAX(0,INDEX('913:913'!$E$6:$E$1205,'Calc2'!B5104)),0)</f>
        <v>0</v>
      </c>
      <c r="C6464" s="10"/>
    </row>
    <row r="6465" spans="1:3">
      <c r="A6465" s="21">
        <v>223</v>
      </c>
      <c r="B6465" s="6">
        <f>IF(ISNUMBER('Calc2'!B5105),MAX(0,INDEX('913:913'!$E$6:$E$1205,'Calc2'!B5105)),0)</f>
        <v>0</v>
      </c>
      <c r="C6465" s="10"/>
    </row>
    <row r="6466" spans="1:3">
      <c r="A6466" s="21">
        <v>224</v>
      </c>
      <c r="B6466" s="6">
        <f>IF(ISNUMBER('Calc2'!B5106),MAX(0,INDEX('913:913'!$E$6:$E$1205,'Calc2'!B5106)),0)</f>
        <v>0</v>
      </c>
      <c r="C6466" s="10"/>
    </row>
    <row r="6467" spans="1:3">
      <c r="A6467" s="21">
        <v>225</v>
      </c>
      <c r="B6467" s="6">
        <f>IF(ISNUMBER('Calc2'!B5107),MAX(0,INDEX('913:913'!$E$6:$E$1205,'Calc2'!B5107)),0)</f>
        <v>0</v>
      </c>
      <c r="C6467" s="10"/>
    </row>
    <row r="6468" spans="1:3">
      <c r="A6468" s="21">
        <v>226</v>
      </c>
      <c r="B6468" s="6">
        <f>IF(ISNUMBER('Calc2'!B5108),MAX(0,INDEX('913:913'!$E$6:$E$1205,'Calc2'!B5108)),0)</f>
        <v>0</v>
      </c>
      <c r="C6468" s="10"/>
    </row>
    <row r="6469" spans="1:3">
      <c r="A6469" s="21">
        <v>227</v>
      </c>
      <c r="B6469" s="6">
        <f>IF(ISNUMBER('Calc2'!B5109),MAX(0,INDEX('913:913'!$E$6:$E$1205,'Calc2'!B5109)),0)</f>
        <v>0</v>
      </c>
      <c r="C6469" s="10"/>
    </row>
    <row r="6470" spans="1:3">
      <c r="A6470" s="21">
        <v>228</v>
      </c>
      <c r="B6470" s="6">
        <f>IF(ISNUMBER('Calc2'!B5110),MAX(0,INDEX('913:913'!$E$6:$E$1205,'Calc2'!B5110)),0)</f>
        <v>0</v>
      </c>
      <c r="C6470" s="10"/>
    </row>
    <row r="6471" spans="1:3">
      <c r="A6471" s="21">
        <v>229</v>
      </c>
      <c r="B6471" s="6">
        <f>IF(ISNUMBER('Calc2'!B5111),MAX(0,INDEX('913:913'!$E$6:$E$1205,'Calc2'!B5111)),0)</f>
        <v>0</v>
      </c>
      <c r="C6471" s="10"/>
    </row>
    <row r="6472" spans="1:3">
      <c r="A6472" s="21">
        <v>230</v>
      </c>
      <c r="B6472" s="6">
        <f>IF(ISNUMBER('Calc2'!B5112),MAX(0,INDEX('913:913'!$E$6:$E$1205,'Calc2'!B5112)),0)</f>
        <v>0</v>
      </c>
      <c r="C6472" s="10"/>
    </row>
    <row r="6473" spans="1:3">
      <c r="A6473" s="21">
        <v>231</v>
      </c>
      <c r="B6473" s="6">
        <f>IF(ISNUMBER('Calc2'!B5113),MAX(0,INDEX('913:913'!$E$6:$E$1205,'Calc2'!B5113)),0)</f>
        <v>0</v>
      </c>
      <c r="C6473" s="10"/>
    </row>
    <row r="6474" spans="1:3">
      <c r="A6474" s="21">
        <v>232</v>
      </c>
      <c r="B6474" s="6">
        <f>IF(ISNUMBER('Calc2'!B5114),MAX(0,INDEX('913:913'!$E$6:$E$1205,'Calc2'!B5114)),0)</f>
        <v>0</v>
      </c>
      <c r="C6474" s="10"/>
    </row>
    <row r="6475" spans="1:3">
      <c r="A6475" s="21">
        <v>233</v>
      </c>
      <c r="B6475" s="6">
        <f>IF(ISNUMBER('Calc2'!B5115),MAX(0,INDEX('913:913'!$E$6:$E$1205,'Calc2'!B5115)),0)</f>
        <v>0</v>
      </c>
      <c r="C6475" s="10"/>
    </row>
    <row r="6476" spans="1:3">
      <c r="A6476" s="21">
        <v>234</v>
      </c>
      <c r="B6476" s="6">
        <f>IF(ISNUMBER('Calc2'!B5116),MAX(0,INDEX('913:913'!$E$6:$E$1205,'Calc2'!B5116)),0)</f>
        <v>0</v>
      </c>
      <c r="C6476" s="10"/>
    </row>
    <row r="6477" spans="1:3">
      <c r="A6477" s="21">
        <v>235</v>
      </c>
      <c r="B6477" s="6">
        <f>IF(ISNUMBER('Calc2'!B5117),MAX(0,INDEX('913:913'!$E$6:$E$1205,'Calc2'!B5117)),0)</f>
        <v>0</v>
      </c>
      <c r="C6477" s="10"/>
    </row>
    <row r="6478" spans="1:3">
      <c r="A6478" s="21">
        <v>236</v>
      </c>
      <c r="B6478" s="6">
        <f>IF(ISNUMBER('Calc2'!B5118),MAX(0,INDEX('913:913'!$E$6:$E$1205,'Calc2'!B5118)),0)</f>
        <v>0</v>
      </c>
      <c r="C6478" s="10"/>
    </row>
    <row r="6479" spans="1:3">
      <c r="A6479" s="21">
        <v>237</v>
      </c>
      <c r="B6479" s="6">
        <f>IF(ISNUMBER('Calc2'!B5119),MAX(0,INDEX('913:913'!$E$6:$E$1205,'Calc2'!B5119)),0)</f>
        <v>0</v>
      </c>
      <c r="C6479" s="10"/>
    </row>
    <row r="6480" spans="1:3">
      <c r="A6480" s="21">
        <v>238</v>
      </c>
      <c r="B6480" s="6">
        <f>IF(ISNUMBER('Calc2'!B5120),MAX(0,INDEX('913:913'!$E$6:$E$1205,'Calc2'!B5120)),0)</f>
        <v>0</v>
      </c>
      <c r="C6480" s="10"/>
    </row>
    <row r="6481" spans="1:3">
      <c r="A6481" s="21">
        <v>239</v>
      </c>
      <c r="B6481" s="6">
        <f>IF(ISNUMBER('Calc2'!B5121),MAX(0,INDEX('913:913'!$E$6:$E$1205,'Calc2'!B5121)),0)</f>
        <v>0</v>
      </c>
      <c r="C6481" s="10"/>
    </row>
    <row r="6482" spans="1:3">
      <c r="A6482" s="21">
        <v>240</v>
      </c>
      <c r="B6482" s="6">
        <f>IF(ISNUMBER('Calc2'!B5122),MAX(0,INDEX('913:913'!$E$6:$E$1205,'Calc2'!B5122)),0)</f>
        <v>0</v>
      </c>
      <c r="C6482" s="10"/>
    </row>
    <row r="6483" spans="1:3">
      <c r="A6483" s="21">
        <v>241</v>
      </c>
      <c r="B6483" s="6">
        <f>IF(ISNUMBER('Calc2'!B5123),MAX(0,INDEX('913:913'!$E$6:$E$1205,'Calc2'!B5123)),0)</f>
        <v>0</v>
      </c>
      <c r="C6483" s="10"/>
    </row>
    <row r="6484" spans="1:3">
      <c r="A6484" s="21">
        <v>242</v>
      </c>
      <c r="B6484" s="6">
        <f>IF(ISNUMBER('Calc2'!B5124),MAX(0,INDEX('913:913'!$E$6:$E$1205,'Calc2'!B5124)),0)</f>
        <v>0</v>
      </c>
      <c r="C6484" s="10"/>
    </row>
    <row r="6485" spans="1:3">
      <c r="A6485" s="21">
        <v>243</v>
      </c>
      <c r="B6485" s="6">
        <f>IF(ISNUMBER('Calc2'!B5125),MAX(0,INDEX('913:913'!$E$6:$E$1205,'Calc2'!B5125)),0)</f>
        <v>0</v>
      </c>
      <c r="C6485" s="10"/>
    </row>
    <row r="6486" spans="1:3">
      <c r="A6486" s="21">
        <v>244</v>
      </c>
      <c r="B6486" s="6">
        <f>IF(ISNUMBER('Calc2'!B5126),MAX(0,INDEX('913:913'!$E$6:$E$1205,'Calc2'!B5126)),0)</f>
        <v>0</v>
      </c>
      <c r="C6486" s="10"/>
    </row>
    <row r="6487" spans="1:3">
      <c r="A6487" s="21">
        <v>245</v>
      </c>
      <c r="B6487" s="6">
        <f>IF(ISNUMBER('Calc2'!B5127),MAX(0,INDEX('913:913'!$E$6:$E$1205,'Calc2'!B5127)),0)</f>
        <v>0</v>
      </c>
      <c r="C6487" s="10"/>
    </row>
    <row r="6488" spans="1:3">
      <c r="A6488" s="21">
        <v>246</v>
      </c>
      <c r="B6488" s="6">
        <f>IF(ISNUMBER('Calc2'!B5128),MAX(0,INDEX('913:913'!$E$6:$E$1205,'Calc2'!B5128)),0)</f>
        <v>0</v>
      </c>
      <c r="C6488" s="10"/>
    </row>
    <row r="6489" spans="1:3">
      <c r="A6489" s="21">
        <v>247</v>
      </c>
      <c r="B6489" s="6">
        <f>IF(ISNUMBER('Calc2'!B5129),MAX(0,INDEX('913:913'!$E$6:$E$1205,'Calc2'!B5129)),0)</f>
        <v>0</v>
      </c>
      <c r="C6489" s="10"/>
    </row>
    <row r="6490" spans="1:3">
      <c r="A6490" s="21">
        <v>248</v>
      </c>
      <c r="B6490" s="6">
        <f>IF(ISNUMBER('Calc2'!B5130),MAX(0,INDEX('913:913'!$E$6:$E$1205,'Calc2'!B5130)),0)</f>
        <v>0</v>
      </c>
      <c r="C6490" s="10"/>
    </row>
    <row r="6491" spans="1:3">
      <c r="A6491" s="21">
        <v>249</v>
      </c>
      <c r="B6491" s="6">
        <f>IF(ISNUMBER('Calc2'!B5131),MAX(0,INDEX('913:913'!$E$6:$E$1205,'Calc2'!B5131)),0)</f>
        <v>0</v>
      </c>
      <c r="C6491" s="10"/>
    </row>
    <row r="6492" spans="1:3">
      <c r="A6492" s="21">
        <v>250</v>
      </c>
      <c r="B6492" s="6">
        <f>IF(ISNUMBER('Calc2'!B5132),MAX(0,INDEX('913:913'!$E$6:$E$1205,'Calc2'!B5132)),0)</f>
        <v>0</v>
      </c>
      <c r="C6492" s="10"/>
    </row>
    <row r="6493" spans="1:3">
      <c r="A6493" s="21">
        <v>251</v>
      </c>
      <c r="B6493" s="6">
        <f>IF(ISNUMBER('Calc2'!B5133),MAX(0,INDEX('913:913'!$E$6:$E$1205,'Calc2'!B5133)),0)</f>
        <v>0</v>
      </c>
      <c r="C6493" s="10"/>
    </row>
    <row r="6494" spans="1:3">
      <c r="A6494" s="21">
        <v>252</v>
      </c>
      <c r="B6494" s="6">
        <f>IF(ISNUMBER('Calc2'!B5134),MAX(0,INDEX('913:913'!$E$6:$E$1205,'Calc2'!B5134)),0)</f>
        <v>0</v>
      </c>
      <c r="C6494" s="10"/>
    </row>
    <row r="6495" spans="1:3">
      <c r="A6495" s="21">
        <v>253</v>
      </c>
      <c r="B6495" s="6">
        <f>IF(ISNUMBER('Calc2'!B5135),MAX(0,INDEX('913:913'!$E$6:$E$1205,'Calc2'!B5135)),0)</f>
        <v>0</v>
      </c>
      <c r="C6495" s="10"/>
    </row>
    <row r="6496" spans="1:3">
      <c r="A6496" s="21">
        <v>254</v>
      </c>
      <c r="B6496" s="6">
        <f>IF(ISNUMBER('Calc2'!B5136),MAX(0,INDEX('913:913'!$E$6:$E$1205,'Calc2'!B5136)),0)</f>
        <v>0</v>
      </c>
      <c r="C6496" s="10"/>
    </row>
    <row r="6497" spans="1:3">
      <c r="A6497" s="21">
        <v>255</v>
      </c>
      <c r="B6497" s="6">
        <f>IF(ISNUMBER('Calc2'!B5137),MAX(0,INDEX('913:913'!$E$6:$E$1205,'Calc2'!B5137)),0)</f>
        <v>0</v>
      </c>
      <c r="C6497" s="10"/>
    </row>
    <row r="6498" spans="1:3">
      <c r="A6498" s="21">
        <v>256</v>
      </c>
      <c r="B6498" s="6">
        <f>IF(ISNUMBER('Calc2'!B5138),MAX(0,INDEX('913:913'!$E$6:$E$1205,'Calc2'!B5138)),0)</f>
        <v>0</v>
      </c>
      <c r="C6498" s="10"/>
    </row>
    <row r="6499" spans="1:3">
      <c r="A6499" s="21">
        <v>257</v>
      </c>
      <c r="B6499" s="6">
        <f>IF(ISNUMBER('Calc2'!B5139),MAX(0,INDEX('913:913'!$E$6:$E$1205,'Calc2'!B5139)),0)</f>
        <v>0</v>
      </c>
      <c r="C6499" s="10"/>
    </row>
    <row r="6500" spans="1:3">
      <c r="A6500" s="21">
        <v>258</v>
      </c>
      <c r="B6500" s="6">
        <f>IF(ISNUMBER('Calc2'!B5140),MAX(0,INDEX('913:913'!$E$6:$E$1205,'Calc2'!B5140)),0)</f>
        <v>0</v>
      </c>
      <c r="C6500" s="10"/>
    </row>
    <row r="6501" spans="1:3">
      <c r="A6501" s="21">
        <v>259</v>
      </c>
      <c r="B6501" s="6">
        <f>IF(ISNUMBER('Calc2'!B5141),MAX(0,INDEX('913:913'!$E$6:$E$1205,'Calc2'!B5141)),0)</f>
        <v>0</v>
      </c>
      <c r="C6501" s="10"/>
    </row>
    <row r="6502" spans="1:3">
      <c r="A6502" s="21">
        <v>260</v>
      </c>
      <c r="B6502" s="6">
        <f>IF(ISNUMBER('Calc2'!B5142),MAX(0,INDEX('913:913'!$E$6:$E$1205,'Calc2'!B5142)),0)</f>
        <v>0</v>
      </c>
      <c r="C6502" s="10"/>
    </row>
    <row r="6503" spans="1:3">
      <c r="A6503" s="21">
        <v>261</v>
      </c>
      <c r="B6503" s="6">
        <f>IF(ISNUMBER('Calc2'!B5143),MAX(0,INDEX('913:913'!$E$6:$E$1205,'Calc2'!B5143)),0)</f>
        <v>0</v>
      </c>
      <c r="C6503" s="10"/>
    </row>
    <row r="6504" spans="1:3">
      <c r="A6504" s="21">
        <v>262</v>
      </c>
      <c r="B6504" s="6">
        <f>IF(ISNUMBER('Calc2'!B5144),MAX(0,INDEX('913:913'!$E$6:$E$1205,'Calc2'!B5144)),0)</f>
        <v>0</v>
      </c>
      <c r="C6504" s="10"/>
    </row>
    <row r="6505" spans="1:3">
      <c r="A6505" s="21">
        <v>263</v>
      </c>
      <c r="B6505" s="6">
        <f>IF(ISNUMBER('Calc2'!B5145),MAX(0,INDEX('913:913'!$E$6:$E$1205,'Calc2'!B5145)),0)</f>
        <v>0</v>
      </c>
      <c r="C6505" s="10"/>
    </row>
    <row r="6506" spans="1:3">
      <c r="A6506" s="21">
        <v>264</v>
      </c>
      <c r="B6506" s="6">
        <f>IF(ISNUMBER('Calc2'!B5146),MAX(0,INDEX('913:913'!$E$6:$E$1205,'Calc2'!B5146)),0)</f>
        <v>0</v>
      </c>
      <c r="C6506" s="10"/>
    </row>
    <row r="6507" spans="1:3">
      <c r="A6507" s="21">
        <v>265</v>
      </c>
      <c r="B6507" s="6">
        <f>IF(ISNUMBER('Calc2'!B5147),MAX(0,INDEX('913:913'!$E$6:$E$1205,'Calc2'!B5147)),0)</f>
        <v>0</v>
      </c>
      <c r="C6507" s="10"/>
    </row>
    <row r="6508" spans="1:3">
      <c r="A6508" s="21">
        <v>266</v>
      </c>
      <c r="B6508" s="6">
        <f>IF(ISNUMBER('Calc2'!B5148),MAX(0,INDEX('913:913'!$E$6:$E$1205,'Calc2'!B5148)),0)</f>
        <v>0</v>
      </c>
      <c r="C6508" s="10"/>
    </row>
    <row r="6509" spans="1:3">
      <c r="A6509" s="21">
        <v>267</v>
      </c>
      <c r="B6509" s="6">
        <f>IF(ISNUMBER('Calc2'!B5149),MAX(0,INDEX('913:913'!$E$6:$E$1205,'Calc2'!B5149)),0)</f>
        <v>0</v>
      </c>
      <c r="C6509" s="10"/>
    </row>
    <row r="6510" spans="1:3">
      <c r="A6510" s="21">
        <v>268</v>
      </c>
      <c r="B6510" s="6">
        <f>IF(ISNUMBER('Calc2'!B5150),MAX(0,INDEX('913:913'!$E$6:$E$1205,'Calc2'!B5150)),0)</f>
        <v>0</v>
      </c>
      <c r="C6510" s="10"/>
    </row>
    <row r="6511" spans="1:3">
      <c r="A6511" s="21">
        <v>269</v>
      </c>
      <c r="B6511" s="6">
        <f>IF(ISNUMBER('Calc2'!B5151),MAX(0,INDEX('913:913'!$E$6:$E$1205,'Calc2'!B5151)),0)</f>
        <v>0</v>
      </c>
      <c r="C6511" s="10"/>
    </row>
    <row r="6512" spans="1:3">
      <c r="A6512" s="21">
        <v>270</v>
      </c>
      <c r="B6512" s="6">
        <f>IF(ISNUMBER('Calc2'!B5152),MAX(0,INDEX('913:913'!$E$6:$E$1205,'Calc2'!B5152)),0)</f>
        <v>0</v>
      </c>
      <c r="C6512" s="10"/>
    </row>
    <row r="6513" spans="1:3">
      <c r="A6513" s="21">
        <v>271</v>
      </c>
      <c r="B6513" s="6">
        <f>IF(ISNUMBER('Calc2'!B5153),MAX(0,INDEX('913:913'!$E$6:$E$1205,'Calc2'!B5153)),0)</f>
        <v>0</v>
      </c>
      <c r="C6513" s="10"/>
    </row>
    <row r="6514" spans="1:3">
      <c r="A6514" s="21">
        <v>272</v>
      </c>
      <c r="B6514" s="6">
        <f>IF(ISNUMBER('Calc2'!B5154),MAX(0,INDEX('913:913'!$E$6:$E$1205,'Calc2'!B5154)),0)</f>
        <v>0</v>
      </c>
      <c r="C6514" s="10"/>
    </row>
    <row r="6515" spans="1:3">
      <c r="A6515" s="21">
        <v>273</v>
      </c>
      <c r="B6515" s="6">
        <f>IF(ISNUMBER('Calc2'!B5155),MAX(0,INDEX('913:913'!$E$6:$E$1205,'Calc2'!B5155)),0)</f>
        <v>0</v>
      </c>
      <c r="C6515" s="10"/>
    </row>
    <row r="6516" spans="1:3">
      <c r="A6516" s="21">
        <v>274</v>
      </c>
      <c r="B6516" s="6">
        <f>IF(ISNUMBER('Calc2'!B5156),MAX(0,INDEX('913:913'!$E$6:$E$1205,'Calc2'!B5156)),0)</f>
        <v>0</v>
      </c>
      <c r="C6516" s="10"/>
    </row>
    <row r="6517" spans="1:3">
      <c r="A6517" s="21">
        <v>275</v>
      </c>
      <c r="B6517" s="6">
        <f>IF(ISNUMBER('Calc2'!B5157),MAX(0,INDEX('913:913'!$E$6:$E$1205,'Calc2'!B5157)),0)</f>
        <v>0</v>
      </c>
      <c r="C6517" s="10"/>
    </row>
    <row r="6518" spans="1:3">
      <c r="A6518" s="21">
        <v>276</v>
      </c>
      <c r="B6518" s="6">
        <f>IF(ISNUMBER('Calc2'!B5158),MAX(0,INDEX('913:913'!$E$6:$E$1205,'Calc2'!B5158)),0)</f>
        <v>0</v>
      </c>
      <c r="C6518" s="10"/>
    </row>
    <row r="6519" spans="1:3">
      <c r="A6519" s="21">
        <v>277</v>
      </c>
      <c r="B6519" s="6">
        <f>IF(ISNUMBER('Calc2'!B5159),MAX(0,INDEX('913:913'!$E$6:$E$1205,'Calc2'!B5159)),0)</f>
        <v>0</v>
      </c>
      <c r="C6519" s="10"/>
    </row>
    <row r="6520" spans="1:3">
      <c r="A6520" s="21">
        <v>278</v>
      </c>
      <c r="B6520" s="6">
        <f>IF(ISNUMBER('Calc2'!B5160),MAX(0,INDEX('913:913'!$E$6:$E$1205,'Calc2'!B5160)),0)</f>
        <v>0</v>
      </c>
      <c r="C6520" s="10"/>
    </row>
    <row r="6521" spans="1:3">
      <c r="A6521" s="21">
        <v>279</v>
      </c>
      <c r="B6521" s="6">
        <f>IF(ISNUMBER('Calc2'!B5161),MAX(0,INDEX('913:913'!$E$6:$E$1205,'Calc2'!B5161)),0)</f>
        <v>0</v>
      </c>
      <c r="C6521" s="10"/>
    </row>
    <row r="6522" spans="1:3">
      <c r="A6522" s="21">
        <v>280</v>
      </c>
      <c r="B6522" s="6">
        <f>IF(ISNUMBER('Calc2'!B5162),MAX(0,INDEX('913:913'!$E$6:$E$1205,'Calc2'!B5162)),0)</f>
        <v>0</v>
      </c>
      <c r="C6522" s="10"/>
    </row>
    <row r="6523" spans="1:3">
      <c r="A6523" s="21">
        <v>281</v>
      </c>
      <c r="B6523" s="6">
        <f>IF(ISNUMBER('Calc2'!B5163),MAX(0,INDEX('913:913'!$E$6:$E$1205,'Calc2'!B5163)),0)</f>
        <v>0</v>
      </c>
      <c r="C6523" s="10"/>
    </row>
    <row r="6524" spans="1:3">
      <c r="A6524" s="21">
        <v>282</v>
      </c>
      <c r="B6524" s="6">
        <f>IF(ISNUMBER('Calc2'!B5164),MAX(0,INDEX('913:913'!$E$6:$E$1205,'Calc2'!B5164)),0)</f>
        <v>0</v>
      </c>
      <c r="C6524" s="10"/>
    </row>
    <row r="6525" spans="1:3">
      <c r="A6525" s="21">
        <v>283</v>
      </c>
      <c r="B6525" s="6">
        <f>IF(ISNUMBER('Calc2'!B5165),MAX(0,INDEX('913:913'!$E$6:$E$1205,'Calc2'!B5165)),0)</f>
        <v>0</v>
      </c>
      <c r="C6525" s="10"/>
    </row>
    <row r="6526" spans="1:3">
      <c r="A6526" s="21">
        <v>284</v>
      </c>
      <c r="B6526" s="6">
        <f>IF(ISNUMBER('Calc2'!B5166),MAX(0,INDEX('913:913'!$E$6:$E$1205,'Calc2'!B5166)),0)</f>
        <v>0</v>
      </c>
      <c r="C6526" s="10"/>
    </row>
    <row r="6527" spans="1:3">
      <c r="A6527" s="21">
        <v>285</v>
      </c>
      <c r="B6527" s="6">
        <f>IF(ISNUMBER('Calc2'!B5167),MAX(0,INDEX('913:913'!$E$6:$E$1205,'Calc2'!B5167)),0)</f>
        <v>0</v>
      </c>
      <c r="C6527" s="10"/>
    </row>
    <row r="6528" spans="1:3">
      <c r="A6528" s="21">
        <v>286</v>
      </c>
      <c r="B6528" s="6">
        <f>IF(ISNUMBER('Calc2'!B5168),MAX(0,INDEX('913:913'!$E$6:$E$1205,'Calc2'!B5168)),0)</f>
        <v>0</v>
      </c>
      <c r="C6528" s="10"/>
    </row>
    <row r="6529" spans="1:3">
      <c r="A6529" s="21">
        <v>287</v>
      </c>
      <c r="B6529" s="6">
        <f>IF(ISNUMBER('Calc2'!B5169),MAX(0,INDEX('913:913'!$E$6:$E$1205,'Calc2'!B5169)),0)</f>
        <v>0</v>
      </c>
      <c r="C6529" s="10"/>
    </row>
    <row r="6530" spans="1:3">
      <c r="A6530" s="21">
        <v>288</v>
      </c>
      <c r="B6530" s="6">
        <f>IF(ISNUMBER('Calc2'!B5170),MAX(0,INDEX('913:913'!$E$6:$E$1205,'Calc2'!B5170)),0)</f>
        <v>0</v>
      </c>
      <c r="C6530" s="10"/>
    </row>
    <row r="6531" spans="1:3">
      <c r="A6531" s="21">
        <v>289</v>
      </c>
      <c r="B6531" s="6">
        <f>IF(ISNUMBER('Calc2'!B5171),MAX(0,INDEX('913:913'!$E$6:$E$1205,'Calc2'!B5171)),0)</f>
        <v>0</v>
      </c>
      <c r="C6531" s="10"/>
    </row>
    <row r="6532" spans="1:3">
      <c r="A6532" s="21">
        <v>290</v>
      </c>
      <c r="B6532" s="6">
        <f>IF(ISNUMBER('Calc2'!B5172),MAX(0,INDEX('913:913'!$E$6:$E$1205,'Calc2'!B5172)),0)</f>
        <v>0</v>
      </c>
      <c r="C6532" s="10"/>
    </row>
    <row r="6533" spans="1:3">
      <c r="A6533" s="21">
        <v>291</v>
      </c>
      <c r="B6533" s="6">
        <f>IF(ISNUMBER('Calc2'!B5173),MAX(0,INDEX('913:913'!$E$6:$E$1205,'Calc2'!B5173)),0)</f>
        <v>0</v>
      </c>
      <c r="C6533" s="10"/>
    </row>
    <row r="6534" spans="1:3">
      <c r="A6534" s="21">
        <v>292</v>
      </c>
      <c r="B6534" s="6">
        <f>IF(ISNUMBER('Calc2'!B5174),MAX(0,INDEX('913:913'!$E$6:$E$1205,'Calc2'!B5174)),0)</f>
        <v>0</v>
      </c>
      <c r="C6534" s="10"/>
    </row>
    <row r="6535" spans="1:3">
      <c r="A6535" s="21">
        <v>293</v>
      </c>
      <c r="B6535" s="6">
        <f>IF(ISNUMBER('Calc2'!B5175),MAX(0,INDEX('913:913'!$E$6:$E$1205,'Calc2'!B5175)),0)</f>
        <v>0</v>
      </c>
      <c r="C6535" s="10"/>
    </row>
    <row r="6536" spans="1:3">
      <c r="A6536" s="21">
        <v>294</v>
      </c>
      <c r="B6536" s="6">
        <f>IF(ISNUMBER('Calc2'!B5176),MAX(0,INDEX('913:913'!$E$6:$E$1205,'Calc2'!B5176)),0)</f>
        <v>0</v>
      </c>
      <c r="C6536" s="10"/>
    </row>
    <row r="6537" spans="1:3">
      <c r="A6537" s="21">
        <v>295</v>
      </c>
      <c r="B6537" s="6">
        <f>IF(ISNUMBER('Calc2'!B5177),MAX(0,INDEX('913:913'!$E$6:$E$1205,'Calc2'!B5177)),0)</f>
        <v>0</v>
      </c>
      <c r="C6537" s="10"/>
    </row>
    <row r="6538" spans="1:3">
      <c r="A6538" s="21">
        <v>296</v>
      </c>
      <c r="B6538" s="6">
        <f>IF(ISNUMBER('Calc2'!B5178),MAX(0,INDEX('913:913'!$E$6:$E$1205,'Calc2'!B5178)),0)</f>
        <v>0</v>
      </c>
      <c r="C6538" s="10"/>
    </row>
    <row r="6539" spans="1:3">
      <c r="A6539" s="21">
        <v>297</v>
      </c>
      <c r="B6539" s="6">
        <f>IF(ISNUMBER('Calc2'!B5179),MAX(0,INDEX('913:913'!$E$6:$E$1205,'Calc2'!B5179)),0)</f>
        <v>0</v>
      </c>
      <c r="C6539" s="10"/>
    </row>
    <row r="6540" spans="1:3">
      <c r="A6540" s="21">
        <v>298</v>
      </c>
      <c r="B6540" s="6">
        <f>IF(ISNUMBER('Calc2'!B5180),MAX(0,INDEX('913:913'!$E$6:$E$1205,'Calc2'!B5180)),0)</f>
        <v>0</v>
      </c>
      <c r="C6540" s="10"/>
    </row>
    <row r="6541" spans="1:3">
      <c r="A6541" s="21">
        <v>299</v>
      </c>
      <c r="B6541" s="6">
        <f>IF(ISNUMBER('Calc2'!B5181),MAX(0,INDEX('913:913'!$E$6:$E$1205,'Calc2'!B5181)),0)</f>
        <v>0</v>
      </c>
      <c r="C6541" s="10"/>
    </row>
    <row r="6542" spans="1:3">
      <c r="A6542" s="21">
        <v>300</v>
      </c>
      <c r="B6542" s="6">
        <f>IF(ISNUMBER('Calc2'!B5182),MAX(0,INDEX('913:913'!$E$6:$E$1205,'Calc2'!B5182)),0)</f>
        <v>0</v>
      </c>
      <c r="C6542" s="10"/>
    </row>
    <row r="6543" spans="1:3">
      <c r="A6543" s="21">
        <v>301</v>
      </c>
      <c r="B6543" s="6">
        <f>IF(ISNUMBER('Calc2'!B5183),MAX(0,INDEX('913:913'!$E$6:$E$1205,'Calc2'!B5183)),0)</f>
        <v>0</v>
      </c>
      <c r="C6543" s="10"/>
    </row>
    <row r="6544" spans="1:3">
      <c r="A6544" s="21">
        <v>302</v>
      </c>
      <c r="B6544" s="6">
        <f>IF(ISNUMBER('Calc2'!B5184),MAX(0,INDEX('913:913'!$E$6:$E$1205,'Calc2'!B5184)),0)</f>
        <v>0</v>
      </c>
      <c r="C6544" s="10"/>
    </row>
    <row r="6545" spans="1:3">
      <c r="A6545" s="21">
        <v>303</v>
      </c>
      <c r="B6545" s="6">
        <f>IF(ISNUMBER('Calc2'!B5185),MAX(0,INDEX('913:913'!$E$6:$E$1205,'Calc2'!B5185)),0)</f>
        <v>0</v>
      </c>
      <c r="C6545" s="10"/>
    </row>
    <row r="6546" spans="1:3">
      <c r="A6546" s="21">
        <v>304</v>
      </c>
      <c r="B6546" s="6">
        <f>IF(ISNUMBER('Calc2'!B5186),MAX(0,INDEX('913:913'!$E$6:$E$1205,'Calc2'!B5186)),0)</f>
        <v>0</v>
      </c>
      <c r="C6546" s="10"/>
    </row>
    <row r="6547" spans="1:3">
      <c r="A6547" s="21">
        <v>305</v>
      </c>
      <c r="B6547" s="6">
        <f>IF(ISNUMBER('Calc2'!B5187),MAX(0,INDEX('913:913'!$E$6:$E$1205,'Calc2'!B5187)),0)</f>
        <v>0</v>
      </c>
      <c r="C6547" s="10"/>
    </row>
    <row r="6548" spans="1:3">
      <c r="A6548" s="21">
        <v>306</v>
      </c>
      <c r="B6548" s="6">
        <f>IF(ISNUMBER('Calc2'!B5188),MAX(0,INDEX('913:913'!$E$6:$E$1205,'Calc2'!B5188)),0)</f>
        <v>0</v>
      </c>
      <c r="C6548" s="10"/>
    </row>
    <row r="6549" spans="1:3">
      <c r="A6549" s="21">
        <v>307</v>
      </c>
      <c r="B6549" s="6">
        <f>IF(ISNUMBER('Calc2'!B5189),MAX(0,INDEX('913:913'!$E$6:$E$1205,'Calc2'!B5189)),0)</f>
        <v>0</v>
      </c>
      <c r="C6549" s="10"/>
    </row>
    <row r="6550" spans="1:3">
      <c r="A6550" s="21">
        <v>308</v>
      </c>
      <c r="B6550" s="6">
        <f>IF(ISNUMBER('Calc2'!B5190),MAX(0,INDEX('913:913'!$E$6:$E$1205,'Calc2'!B5190)),0)</f>
        <v>0</v>
      </c>
      <c r="C6550" s="10"/>
    </row>
    <row r="6551" spans="1:3">
      <c r="A6551" s="21">
        <v>309</v>
      </c>
      <c r="B6551" s="6">
        <f>IF(ISNUMBER('Calc2'!B5191),MAX(0,INDEX('913:913'!$E$6:$E$1205,'Calc2'!B5191)),0)</f>
        <v>0</v>
      </c>
      <c r="C6551" s="10"/>
    </row>
    <row r="6552" spans="1:3">
      <c r="A6552" s="21">
        <v>310</v>
      </c>
      <c r="B6552" s="6">
        <f>IF(ISNUMBER('Calc2'!B5192),MAX(0,INDEX('913:913'!$E$6:$E$1205,'Calc2'!B5192)),0)</f>
        <v>0</v>
      </c>
      <c r="C6552" s="10"/>
    </row>
    <row r="6553" spans="1:3">
      <c r="A6553" s="21">
        <v>311</v>
      </c>
      <c r="B6553" s="6">
        <f>IF(ISNUMBER('Calc2'!B5193),MAX(0,INDEX('913:913'!$E$6:$E$1205,'Calc2'!B5193)),0)</f>
        <v>0</v>
      </c>
      <c r="C6553" s="10"/>
    </row>
    <row r="6554" spans="1:3">
      <c r="A6554" s="21">
        <v>312</v>
      </c>
      <c r="B6554" s="6">
        <f>IF(ISNUMBER('Calc2'!B5194),MAX(0,INDEX('913:913'!$E$6:$E$1205,'Calc2'!B5194)),0)</f>
        <v>0</v>
      </c>
      <c r="C6554" s="10"/>
    </row>
    <row r="6555" spans="1:3">
      <c r="A6555" s="21">
        <v>313</v>
      </c>
      <c r="B6555" s="6">
        <f>IF(ISNUMBER('Calc2'!B5195),MAX(0,INDEX('913:913'!$E$6:$E$1205,'Calc2'!B5195)),0)</f>
        <v>0</v>
      </c>
      <c r="C6555" s="10"/>
    </row>
    <row r="6556" spans="1:3">
      <c r="A6556" s="21">
        <v>314</v>
      </c>
      <c r="B6556" s="6">
        <f>IF(ISNUMBER('Calc2'!B5196),MAX(0,INDEX('913:913'!$E$6:$E$1205,'Calc2'!B5196)),0)</f>
        <v>0</v>
      </c>
      <c r="C6556" s="10"/>
    </row>
    <row r="6557" spans="1:3">
      <c r="A6557" s="21">
        <v>315</v>
      </c>
      <c r="B6557" s="6">
        <f>IF(ISNUMBER('Calc2'!B5197),MAX(0,INDEX('913:913'!$E$6:$E$1205,'Calc2'!B5197)),0)</f>
        <v>0</v>
      </c>
      <c r="C6557" s="10"/>
    </row>
    <row r="6558" spans="1:3">
      <c r="A6558" s="21">
        <v>316</v>
      </c>
      <c r="B6558" s="6">
        <f>IF(ISNUMBER('Calc2'!B5198),MAX(0,INDEX('913:913'!$E$6:$E$1205,'Calc2'!B5198)),0)</f>
        <v>0</v>
      </c>
      <c r="C6558" s="10"/>
    </row>
    <row r="6559" spans="1:3">
      <c r="A6559" s="21">
        <v>317</v>
      </c>
      <c r="B6559" s="6">
        <f>IF(ISNUMBER('Calc2'!B5199),MAX(0,INDEX('913:913'!$E$6:$E$1205,'Calc2'!B5199)),0)</f>
        <v>0</v>
      </c>
      <c r="C6559" s="10"/>
    </row>
    <row r="6560" spans="1:3">
      <c r="A6560" s="21">
        <v>318</v>
      </c>
      <c r="B6560" s="6">
        <f>IF(ISNUMBER('Calc2'!B5200),MAX(0,INDEX('913:913'!$E$6:$E$1205,'Calc2'!B5200)),0)</f>
        <v>0</v>
      </c>
      <c r="C6560" s="10"/>
    </row>
    <row r="6561" spans="1:3">
      <c r="A6561" s="21">
        <v>319</v>
      </c>
      <c r="B6561" s="6">
        <f>IF(ISNUMBER('Calc2'!B5201),MAX(0,INDEX('913:913'!$E$6:$E$1205,'Calc2'!B5201)),0)</f>
        <v>0</v>
      </c>
      <c r="C6561" s="10"/>
    </row>
    <row r="6562" spans="1:3">
      <c r="A6562" s="21">
        <v>320</v>
      </c>
      <c r="B6562" s="6">
        <f>IF(ISNUMBER('Calc2'!B5202),MAX(0,INDEX('913:913'!$E$6:$E$1205,'Calc2'!B5202)),0)</f>
        <v>0</v>
      </c>
      <c r="C6562" s="10"/>
    </row>
    <row r="6563" spans="1:3">
      <c r="A6563" s="21">
        <v>321</v>
      </c>
      <c r="B6563" s="6">
        <f>IF(ISNUMBER('Calc2'!B5203),MAX(0,INDEX('913:913'!$E$6:$E$1205,'Calc2'!B5203)),0)</f>
        <v>0</v>
      </c>
      <c r="C6563" s="10"/>
    </row>
    <row r="6564" spans="1:3">
      <c r="A6564" s="21">
        <v>322</v>
      </c>
      <c r="B6564" s="6">
        <f>IF(ISNUMBER('Calc2'!B5204),MAX(0,INDEX('913:913'!$E$6:$E$1205,'Calc2'!B5204)),0)</f>
        <v>0</v>
      </c>
      <c r="C6564" s="10"/>
    </row>
    <row r="6565" spans="1:3">
      <c r="A6565" s="21">
        <v>323</v>
      </c>
      <c r="B6565" s="6">
        <f>IF(ISNUMBER('Calc2'!B5205),MAX(0,INDEX('913:913'!$E$6:$E$1205,'Calc2'!B5205)),0)</f>
        <v>0</v>
      </c>
      <c r="C6565" s="10"/>
    </row>
    <row r="6566" spans="1:3">
      <c r="A6566" s="21">
        <v>324</v>
      </c>
      <c r="B6566" s="6">
        <f>IF(ISNUMBER('Calc2'!B5206),MAX(0,INDEX('913:913'!$E$6:$E$1205,'Calc2'!B5206)),0)</f>
        <v>0</v>
      </c>
      <c r="C6566" s="10"/>
    </row>
    <row r="6567" spans="1:3">
      <c r="A6567" s="21">
        <v>325</v>
      </c>
      <c r="B6567" s="6">
        <f>IF(ISNUMBER('Calc2'!B5207),MAX(0,INDEX('913:913'!$E$6:$E$1205,'Calc2'!B5207)),0)</f>
        <v>0</v>
      </c>
      <c r="C6567" s="10"/>
    </row>
    <row r="6568" spans="1:3">
      <c r="A6568" s="21">
        <v>326</v>
      </c>
      <c r="B6568" s="6">
        <f>IF(ISNUMBER('Calc2'!B5208),MAX(0,INDEX('913:913'!$E$6:$E$1205,'Calc2'!B5208)),0)</f>
        <v>0</v>
      </c>
      <c r="C6568" s="10"/>
    </row>
    <row r="6569" spans="1:3">
      <c r="A6569" s="21">
        <v>327</v>
      </c>
      <c r="B6569" s="6">
        <f>IF(ISNUMBER('Calc2'!B5209),MAX(0,INDEX('913:913'!$E$6:$E$1205,'Calc2'!B5209)),0)</f>
        <v>0</v>
      </c>
      <c r="C6569" s="10"/>
    </row>
    <row r="6570" spans="1:3">
      <c r="A6570" s="21">
        <v>328</v>
      </c>
      <c r="B6570" s="6">
        <f>IF(ISNUMBER('Calc2'!B5210),MAX(0,INDEX('913:913'!$E$6:$E$1205,'Calc2'!B5210)),0)</f>
        <v>0</v>
      </c>
      <c r="C6570" s="10"/>
    </row>
    <row r="6571" spans="1:3">
      <c r="A6571" s="21">
        <v>329</v>
      </c>
      <c r="B6571" s="6">
        <f>IF(ISNUMBER('Calc2'!B5211),MAX(0,INDEX('913:913'!$E$6:$E$1205,'Calc2'!B5211)),0)</f>
        <v>0</v>
      </c>
      <c r="C6571" s="10"/>
    </row>
    <row r="6572" spans="1:3">
      <c r="A6572" s="21">
        <v>330</v>
      </c>
      <c r="B6572" s="6">
        <f>IF(ISNUMBER('Calc2'!B5212),MAX(0,INDEX('913:913'!$E$6:$E$1205,'Calc2'!B5212)),0)</f>
        <v>0</v>
      </c>
      <c r="C6572" s="10"/>
    </row>
    <row r="6573" spans="1:3">
      <c r="A6573" s="21">
        <v>331</v>
      </c>
      <c r="B6573" s="6">
        <f>IF(ISNUMBER('Calc2'!B5213),MAX(0,INDEX('913:913'!$E$6:$E$1205,'Calc2'!B5213)),0)</f>
        <v>0</v>
      </c>
      <c r="C6573" s="10"/>
    </row>
    <row r="6574" spans="1:3">
      <c r="A6574" s="21">
        <v>332</v>
      </c>
      <c r="B6574" s="6">
        <f>IF(ISNUMBER('Calc2'!B5214),MAX(0,INDEX('913:913'!$E$6:$E$1205,'Calc2'!B5214)),0)</f>
        <v>0</v>
      </c>
      <c r="C6574" s="10"/>
    </row>
    <row r="6575" spans="1:3">
      <c r="A6575" s="21">
        <v>333</v>
      </c>
      <c r="B6575" s="6">
        <f>IF(ISNUMBER('Calc2'!B5215),MAX(0,INDEX('913:913'!$E$6:$E$1205,'Calc2'!B5215)),0)</f>
        <v>0</v>
      </c>
      <c r="C6575" s="10"/>
    </row>
    <row r="6576" spans="1:3">
      <c r="A6576" s="21">
        <v>334</v>
      </c>
      <c r="B6576" s="6">
        <f>IF(ISNUMBER('Calc2'!B5216),MAX(0,INDEX('913:913'!$E$6:$E$1205,'Calc2'!B5216)),0)</f>
        <v>0</v>
      </c>
      <c r="C6576" s="10"/>
    </row>
    <row r="6577" spans="1:3">
      <c r="A6577" s="21">
        <v>335</v>
      </c>
      <c r="B6577" s="6">
        <f>IF(ISNUMBER('Calc2'!B5217),MAX(0,INDEX('913:913'!$E$6:$E$1205,'Calc2'!B5217)),0)</f>
        <v>0</v>
      </c>
      <c r="C6577" s="10"/>
    </row>
    <row r="6578" spans="1:3">
      <c r="A6578" s="21">
        <v>336</v>
      </c>
      <c r="B6578" s="6">
        <f>IF(ISNUMBER('Calc2'!B5218),MAX(0,INDEX('913:913'!$E$6:$E$1205,'Calc2'!B5218)),0)</f>
        <v>0</v>
      </c>
      <c r="C6578" s="10"/>
    </row>
    <row r="6579" spans="1:3">
      <c r="A6579" s="21">
        <v>337</v>
      </c>
      <c r="B6579" s="6">
        <f>IF(ISNUMBER('Calc2'!B5219),MAX(0,INDEX('913:913'!$E$6:$E$1205,'Calc2'!B5219)),0)</f>
        <v>0</v>
      </c>
      <c r="C6579" s="10"/>
    </row>
    <row r="6580" spans="1:3">
      <c r="A6580" s="21">
        <v>338</v>
      </c>
      <c r="B6580" s="6">
        <f>IF(ISNUMBER('Calc2'!B5220),MAX(0,INDEX('913:913'!$E$6:$E$1205,'Calc2'!B5220)),0)</f>
        <v>0</v>
      </c>
      <c r="C6580" s="10"/>
    </row>
    <row r="6581" spans="1:3">
      <c r="A6581" s="21">
        <v>339</v>
      </c>
      <c r="B6581" s="6">
        <f>IF(ISNUMBER('Calc2'!B5221),MAX(0,INDEX('913:913'!$E$6:$E$1205,'Calc2'!B5221)),0)</f>
        <v>0</v>
      </c>
      <c r="C6581" s="10"/>
    </row>
    <row r="6582" spans="1:3">
      <c r="A6582" s="21">
        <v>340</v>
      </c>
      <c r="B6582" s="6">
        <f>IF(ISNUMBER('Calc2'!B5222),MAX(0,INDEX('913:913'!$E$6:$E$1205,'Calc2'!B5222)),0)</f>
        <v>0</v>
      </c>
      <c r="C6582" s="10"/>
    </row>
    <row r="6583" spans="1:3">
      <c r="A6583" s="21">
        <v>341</v>
      </c>
      <c r="B6583" s="6">
        <f>IF(ISNUMBER('Calc2'!B5223),MAX(0,INDEX('913:913'!$E$6:$E$1205,'Calc2'!B5223)),0)</f>
        <v>0</v>
      </c>
      <c r="C6583" s="10"/>
    </row>
    <row r="6584" spans="1:3">
      <c r="A6584" s="21">
        <v>342</v>
      </c>
      <c r="B6584" s="6">
        <f>IF(ISNUMBER('Calc2'!B5224),MAX(0,INDEX('913:913'!$E$6:$E$1205,'Calc2'!B5224)),0)</f>
        <v>0</v>
      </c>
      <c r="C6584" s="10"/>
    </row>
    <row r="6585" spans="1:3">
      <c r="A6585" s="21">
        <v>343</v>
      </c>
      <c r="B6585" s="6">
        <f>IF(ISNUMBER('Calc2'!B5225),MAX(0,INDEX('913:913'!$E$6:$E$1205,'Calc2'!B5225)),0)</f>
        <v>0</v>
      </c>
      <c r="C6585" s="10"/>
    </row>
    <row r="6586" spans="1:3">
      <c r="A6586" s="21">
        <v>344</v>
      </c>
      <c r="B6586" s="6">
        <f>IF(ISNUMBER('Calc2'!B5226),MAX(0,INDEX('913:913'!$E$6:$E$1205,'Calc2'!B5226)),0)</f>
        <v>0</v>
      </c>
      <c r="C6586" s="10"/>
    </row>
    <row r="6587" spans="1:3">
      <c r="A6587" s="21">
        <v>345</v>
      </c>
      <c r="B6587" s="6">
        <f>IF(ISNUMBER('Calc2'!B5227),MAX(0,INDEX('913:913'!$E$6:$E$1205,'Calc2'!B5227)),0)</f>
        <v>0</v>
      </c>
      <c r="C6587" s="10"/>
    </row>
    <row r="6588" spans="1:3">
      <c r="A6588" s="21">
        <v>346</v>
      </c>
      <c r="B6588" s="6">
        <f>IF(ISNUMBER('Calc2'!B5228),MAX(0,INDEX('913:913'!$E$6:$E$1205,'Calc2'!B5228)),0)</f>
        <v>0</v>
      </c>
      <c r="C6588" s="10"/>
    </row>
    <row r="6589" spans="1:3">
      <c r="A6589" s="21">
        <v>347</v>
      </c>
      <c r="B6589" s="6">
        <f>IF(ISNUMBER('Calc2'!B5229),MAX(0,INDEX('913:913'!$E$6:$E$1205,'Calc2'!B5229)),0)</f>
        <v>0</v>
      </c>
      <c r="C6589" s="10"/>
    </row>
    <row r="6590" spans="1:3">
      <c r="A6590" s="21">
        <v>348</v>
      </c>
      <c r="B6590" s="6">
        <f>IF(ISNUMBER('Calc2'!B5230),MAX(0,INDEX('913:913'!$E$6:$E$1205,'Calc2'!B5230)),0)</f>
        <v>0</v>
      </c>
      <c r="C6590" s="10"/>
    </row>
    <row r="6591" spans="1:3">
      <c r="A6591" s="21">
        <v>349</v>
      </c>
      <c r="B6591" s="6">
        <f>IF(ISNUMBER('Calc2'!B5231),MAX(0,INDEX('913:913'!$E$6:$E$1205,'Calc2'!B5231)),0)</f>
        <v>0</v>
      </c>
      <c r="C6591" s="10"/>
    </row>
    <row r="6592" spans="1:3">
      <c r="A6592" s="21">
        <v>350</v>
      </c>
      <c r="B6592" s="6">
        <f>IF(ISNUMBER('Calc2'!B5232),MAX(0,INDEX('913:913'!$E$6:$E$1205,'Calc2'!B5232)),0)</f>
        <v>0</v>
      </c>
      <c r="C6592" s="10"/>
    </row>
    <row r="6593" spans="1:3">
      <c r="A6593" s="21">
        <v>351</v>
      </c>
      <c r="B6593" s="6">
        <f>IF(ISNUMBER('Calc2'!B5233),MAX(0,INDEX('913:913'!$E$6:$E$1205,'Calc2'!B5233)),0)</f>
        <v>0</v>
      </c>
      <c r="C6593" s="10"/>
    </row>
    <row r="6594" spans="1:3">
      <c r="A6594" s="21">
        <v>352</v>
      </c>
      <c r="B6594" s="6">
        <f>IF(ISNUMBER('Calc2'!B5234),MAX(0,INDEX('913:913'!$E$6:$E$1205,'Calc2'!B5234)),0)</f>
        <v>0</v>
      </c>
      <c r="C6594" s="10"/>
    </row>
    <row r="6595" spans="1:3">
      <c r="A6595" s="21">
        <v>353</v>
      </c>
      <c r="B6595" s="6">
        <f>IF(ISNUMBER('Calc2'!B5235),MAX(0,INDEX('913:913'!$E$6:$E$1205,'Calc2'!B5235)),0)</f>
        <v>0</v>
      </c>
      <c r="C6595" s="10"/>
    </row>
    <row r="6596" spans="1:3">
      <c r="A6596" s="21">
        <v>354</v>
      </c>
      <c r="B6596" s="6">
        <f>IF(ISNUMBER('Calc2'!B5236),MAX(0,INDEX('913:913'!$E$6:$E$1205,'Calc2'!B5236)),0)</f>
        <v>0</v>
      </c>
      <c r="C6596" s="10"/>
    </row>
    <row r="6597" spans="1:3">
      <c r="A6597" s="21">
        <v>355</v>
      </c>
      <c r="B6597" s="6">
        <f>IF(ISNUMBER('Calc2'!B5237),MAX(0,INDEX('913:913'!$E$6:$E$1205,'Calc2'!B5237)),0)</f>
        <v>0</v>
      </c>
      <c r="C6597" s="10"/>
    </row>
    <row r="6598" spans="1:3">
      <c r="A6598" s="21">
        <v>356</v>
      </c>
      <c r="B6598" s="6">
        <f>IF(ISNUMBER('Calc2'!B5238),MAX(0,INDEX('913:913'!$E$6:$E$1205,'Calc2'!B5238)),0)</f>
        <v>0</v>
      </c>
      <c r="C6598" s="10"/>
    </row>
    <row r="6599" spans="1:3">
      <c r="A6599" s="21">
        <v>357</v>
      </c>
      <c r="B6599" s="6">
        <f>IF(ISNUMBER('Calc2'!B5239),MAX(0,INDEX('913:913'!$E$6:$E$1205,'Calc2'!B5239)),0)</f>
        <v>0</v>
      </c>
      <c r="C6599" s="10"/>
    </row>
    <row r="6600" spans="1:3">
      <c r="A6600" s="21">
        <v>358</v>
      </c>
      <c r="B6600" s="6">
        <f>IF(ISNUMBER('Calc2'!B5240),MAX(0,INDEX('913:913'!$E$6:$E$1205,'Calc2'!B5240)),0)</f>
        <v>0</v>
      </c>
      <c r="C6600" s="10"/>
    </row>
    <row r="6601" spans="1:3">
      <c r="A6601" s="21">
        <v>359</v>
      </c>
      <c r="B6601" s="6">
        <f>IF(ISNUMBER('Calc2'!B5241),MAX(0,INDEX('913:913'!$E$6:$E$1205,'Calc2'!B5241)),0)</f>
        <v>0</v>
      </c>
      <c r="C6601" s="10"/>
    </row>
    <row r="6602" spans="1:3">
      <c r="A6602" s="21">
        <v>360</v>
      </c>
      <c r="B6602" s="6">
        <f>IF(ISNUMBER('Calc2'!B5242),MAX(0,INDEX('913:913'!$E$6:$E$1205,'Calc2'!B5242)),0)</f>
        <v>0</v>
      </c>
      <c r="C6602" s="10"/>
    </row>
    <row r="6603" spans="1:3">
      <c r="A6603" s="21">
        <v>361</v>
      </c>
      <c r="B6603" s="6">
        <f>IF(ISNUMBER('Calc2'!B5243),MAX(0,INDEX('913:913'!$E$6:$E$1205,'Calc2'!B5243)),0)</f>
        <v>0</v>
      </c>
      <c r="C6603" s="10"/>
    </row>
    <row r="6604" spans="1:3">
      <c r="A6604" s="21">
        <v>362</v>
      </c>
      <c r="B6604" s="6">
        <f>IF(ISNUMBER('Calc2'!B5244),MAX(0,INDEX('913:913'!$E$6:$E$1205,'Calc2'!B5244)),0)</f>
        <v>0</v>
      </c>
      <c r="C6604" s="10"/>
    </row>
    <row r="6605" spans="1:3">
      <c r="A6605" s="21">
        <v>363</v>
      </c>
      <c r="B6605" s="6">
        <f>IF(ISNUMBER('Calc2'!B5245),MAX(0,INDEX('913:913'!$E$6:$E$1205,'Calc2'!B5245)),0)</f>
        <v>0</v>
      </c>
      <c r="C6605" s="10"/>
    </row>
    <row r="6606" spans="1:3">
      <c r="A6606" s="21">
        <v>364</v>
      </c>
      <c r="B6606" s="6">
        <f>IF(ISNUMBER('Calc2'!B5246),MAX(0,INDEX('913:913'!$E$6:$E$1205,'Calc2'!B5246)),0)</f>
        <v>0</v>
      </c>
      <c r="C6606" s="10"/>
    </row>
    <row r="6607" spans="1:3">
      <c r="A6607" s="21">
        <v>365</v>
      </c>
      <c r="B6607" s="6">
        <f>IF(ISNUMBER('Calc2'!B5247),MAX(0,INDEX('913:913'!$E$6:$E$1205,'Calc2'!B5247)),0)</f>
        <v>0</v>
      </c>
      <c r="C6607" s="10"/>
    </row>
    <row r="6608" spans="1:3">
      <c r="A6608" s="21">
        <v>366</v>
      </c>
      <c r="B6608" s="6">
        <f>IF(ISNUMBER('Calc2'!B5248),MAX(0,INDEX('913:913'!$E$6:$E$1205,'Calc2'!B5248)),0)</f>
        <v>0</v>
      </c>
      <c r="C6608" s="10"/>
    </row>
    <row r="6609" spans="1:3">
      <c r="A6609" s="21">
        <v>367</v>
      </c>
      <c r="B6609" s="6">
        <f>IF(ISNUMBER('Calc2'!B5249),MAX(0,INDEX('913:913'!$E$6:$E$1205,'Calc2'!B5249)),0)</f>
        <v>0</v>
      </c>
      <c r="C6609" s="10"/>
    </row>
    <row r="6610" spans="1:3">
      <c r="A6610" s="21">
        <v>368</v>
      </c>
      <c r="B6610" s="6">
        <f>IF(ISNUMBER('Calc2'!B5250),MAX(0,INDEX('913:913'!$E$6:$E$1205,'Calc2'!B5250)),0)</f>
        <v>0</v>
      </c>
      <c r="C6610" s="10"/>
    </row>
    <row r="6611" spans="1:3">
      <c r="A6611" s="21">
        <v>369</v>
      </c>
      <c r="B6611" s="6">
        <f>IF(ISNUMBER('Calc2'!B5251),MAX(0,INDEX('913:913'!$E$6:$E$1205,'Calc2'!B5251)),0)</f>
        <v>0</v>
      </c>
      <c r="C6611" s="10"/>
    </row>
    <row r="6612" spans="1:3">
      <c r="A6612" s="21">
        <v>370</v>
      </c>
      <c r="B6612" s="6">
        <f>IF(ISNUMBER('Calc2'!B5252),MAX(0,INDEX('913:913'!$E$6:$E$1205,'Calc2'!B5252)),0)</f>
        <v>0</v>
      </c>
      <c r="C6612" s="10"/>
    </row>
    <row r="6613" spans="1:3">
      <c r="A6613" s="21">
        <v>371</v>
      </c>
      <c r="B6613" s="6">
        <f>IF(ISNUMBER('Calc2'!B5253),MAX(0,INDEX('913:913'!$E$6:$E$1205,'Calc2'!B5253)),0)</f>
        <v>0</v>
      </c>
      <c r="C6613" s="10"/>
    </row>
    <row r="6614" spans="1:3">
      <c r="A6614" s="21">
        <v>372</v>
      </c>
      <c r="B6614" s="6">
        <f>IF(ISNUMBER('Calc2'!B5254),MAX(0,INDEX('913:913'!$E$6:$E$1205,'Calc2'!B5254)),0)</f>
        <v>0</v>
      </c>
      <c r="C6614" s="10"/>
    </row>
    <row r="6615" spans="1:3">
      <c r="A6615" s="21">
        <v>373</v>
      </c>
      <c r="B6615" s="6">
        <f>IF(ISNUMBER('Calc2'!B5255),MAX(0,INDEX('913:913'!$E$6:$E$1205,'Calc2'!B5255)),0)</f>
        <v>0</v>
      </c>
      <c r="C6615" s="10"/>
    </row>
    <row r="6616" spans="1:3">
      <c r="A6616" s="21">
        <v>374</v>
      </c>
      <c r="B6616" s="6">
        <f>IF(ISNUMBER('Calc2'!B5256),MAX(0,INDEX('913:913'!$E$6:$E$1205,'Calc2'!B5256)),0)</f>
        <v>0</v>
      </c>
      <c r="C6616" s="10"/>
    </row>
    <row r="6617" spans="1:3">
      <c r="A6617" s="21">
        <v>375</v>
      </c>
      <c r="B6617" s="6">
        <f>IF(ISNUMBER('Calc2'!B5257),MAX(0,INDEX('913:913'!$E$6:$E$1205,'Calc2'!B5257)),0)</f>
        <v>0</v>
      </c>
      <c r="C6617" s="10"/>
    </row>
    <row r="6618" spans="1:3">
      <c r="A6618" s="21">
        <v>376</v>
      </c>
      <c r="B6618" s="6">
        <f>IF(ISNUMBER('Calc2'!B5258),MAX(0,INDEX('913:913'!$E$6:$E$1205,'Calc2'!B5258)),0)</f>
        <v>0</v>
      </c>
      <c r="C6618" s="10"/>
    </row>
    <row r="6619" spans="1:3">
      <c r="A6619" s="21">
        <v>377</v>
      </c>
      <c r="B6619" s="6">
        <f>IF(ISNUMBER('Calc2'!B5259),MAX(0,INDEX('913:913'!$E$6:$E$1205,'Calc2'!B5259)),0)</f>
        <v>0</v>
      </c>
      <c r="C6619" s="10"/>
    </row>
    <row r="6620" spans="1:3">
      <c r="A6620" s="21">
        <v>378</v>
      </c>
      <c r="B6620" s="6">
        <f>IF(ISNUMBER('Calc2'!B5260),MAX(0,INDEX('913:913'!$E$6:$E$1205,'Calc2'!B5260)),0)</f>
        <v>0</v>
      </c>
      <c r="C6620" s="10"/>
    </row>
    <row r="6621" spans="1:3">
      <c r="A6621" s="21">
        <v>379</v>
      </c>
      <c r="B6621" s="6">
        <f>IF(ISNUMBER('Calc2'!B5261),MAX(0,INDEX('913:913'!$E$6:$E$1205,'Calc2'!B5261)),0)</f>
        <v>0</v>
      </c>
      <c r="C6621" s="10"/>
    </row>
    <row r="6622" spans="1:3">
      <c r="A6622" s="21">
        <v>380</v>
      </c>
      <c r="B6622" s="6">
        <f>IF(ISNUMBER('Calc2'!B5262),MAX(0,INDEX('913:913'!$E$6:$E$1205,'Calc2'!B5262)),0)</f>
        <v>0</v>
      </c>
      <c r="C6622" s="10"/>
    </row>
    <row r="6623" spans="1:3">
      <c r="A6623" s="21">
        <v>381</v>
      </c>
      <c r="B6623" s="6">
        <f>IF(ISNUMBER('Calc2'!B5263),MAX(0,INDEX('913:913'!$E$6:$E$1205,'Calc2'!B5263)),0)</f>
        <v>0</v>
      </c>
      <c r="C6623" s="10"/>
    </row>
    <row r="6624" spans="1:3">
      <c r="A6624" s="21">
        <v>382</v>
      </c>
      <c r="B6624" s="6">
        <f>IF(ISNUMBER('Calc2'!B5264),MAX(0,INDEX('913:913'!$E$6:$E$1205,'Calc2'!B5264)),0)</f>
        <v>0</v>
      </c>
      <c r="C6624" s="10"/>
    </row>
    <row r="6625" spans="1:3">
      <c r="A6625" s="21">
        <v>383</v>
      </c>
      <c r="B6625" s="6">
        <f>IF(ISNUMBER('Calc2'!B5265),MAX(0,INDEX('913:913'!$E$6:$E$1205,'Calc2'!B5265)),0)</f>
        <v>0</v>
      </c>
      <c r="C6625" s="10"/>
    </row>
    <row r="6626" spans="1:3">
      <c r="A6626" s="21">
        <v>384</v>
      </c>
      <c r="B6626" s="6">
        <f>IF(ISNUMBER('Calc2'!B5266),MAX(0,INDEX('913:913'!$E$6:$E$1205,'Calc2'!B5266)),0)</f>
        <v>0</v>
      </c>
      <c r="C6626" s="10"/>
    </row>
    <row r="6627" spans="1:3">
      <c r="A6627" s="21">
        <v>385</v>
      </c>
      <c r="B6627" s="6">
        <f>IF(ISNUMBER('Calc2'!B5267),MAX(0,INDEX('913:913'!$E$6:$E$1205,'Calc2'!B5267)),0)</f>
        <v>0</v>
      </c>
      <c r="C6627" s="10"/>
    </row>
    <row r="6628" spans="1:3">
      <c r="A6628" s="21">
        <v>386</v>
      </c>
      <c r="B6628" s="6">
        <f>IF(ISNUMBER('Calc2'!B5268),MAX(0,INDEX('913:913'!$E$6:$E$1205,'Calc2'!B5268)),0)</f>
        <v>0</v>
      </c>
      <c r="C6628" s="10"/>
    </row>
    <row r="6629" spans="1:3">
      <c r="A6629" s="21">
        <v>387</v>
      </c>
      <c r="B6629" s="6">
        <f>IF(ISNUMBER('Calc2'!B5269),MAX(0,INDEX('913:913'!$E$6:$E$1205,'Calc2'!B5269)),0)</f>
        <v>0</v>
      </c>
      <c r="C6629" s="10"/>
    </row>
    <row r="6630" spans="1:3">
      <c r="A6630" s="21">
        <v>388</v>
      </c>
      <c r="B6630" s="6">
        <f>IF(ISNUMBER('Calc2'!B5270),MAX(0,INDEX('913:913'!$E$6:$E$1205,'Calc2'!B5270)),0)</f>
        <v>0</v>
      </c>
      <c r="C6630" s="10"/>
    </row>
    <row r="6631" spans="1:3">
      <c r="A6631" s="21">
        <v>389</v>
      </c>
      <c r="B6631" s="6">
        <f>IF(ISNUMBER('Calc2'!B5271),MAX(0,INDEX('913:913'!$E$6:$E$1205,'Calc2'!B5271)),0)</f>
        <v>0</v>
      </c>
      <c r="C6631" s="10"/>
    </row>
    <row r="6632" spans="1:3">
      <c r="A6632" s="21">
        <v>390</v>
      </c>
      <c r="B6632" s="6">
        <f>IF(ISNUMBER('Calc2'!B5272),MAX(0,INDEX('913:913'!$E$6:$E$1205,'Calc2'!B5272)),0)</f>
        <v>0</v>
      </c>
      <c r="C6632" s="10"/>
    </row>
    <row r="6633" spans="1:3">
      <c r="A6633" s="21">
        <v>391</v>
      </c>
      <c r="B6633" s="6">
        <f>IF(ISNUMBER('Calc2'!B5273),MAX(0,INDEX('913:913'!$E$6:$E$1205,'Calc2'!B5273)),0)</f>
        <v>0</v>
      </c>
      <c r="C6633" s="10"/>
    </row>
    <row r="6634" spans="1:3">
      <c r="A6634" s="21">
        <v>392</v>
      </c>
      <c r="B6634" s="6">
        <f>IF(ISNUMBER('Calc2'!B5274),MAX(0,INDEX('913:913'!$E$6:$E$1205,'Calc2'!B5274)),0)</f>
        <v>0</v>
      </c>
      <c r="C6634" s="10"/>
    </row>
    <row r="6635" spans="1:3">
      <c r="A6635" s="21">
        <v>393</v>
      </c>
      <c r="B6635" s="6">
        <f>IF(ISNUMBER('Calc2'!B5275),MAX(0,INDEX('913:913'!$E$6:$E$1205,'Calc2'!B5275)),0)</f>
        <v>0</v>
      </c>
      <c r="C6635" s="10"/>
    </row>
    <row r="6636" spans="1:3">
      <c r="A6636" s="21">
        <v>394</v>
      </c>
      <c r="B6636" s="6">
        <f>IF(ISNUMBER('Calc2'!B5276),MAX(0,INDEX('913:913'!$E$6:$E$1205,'Calc2'!B5276)),0)</f>
        <v>0</v>
      </c>
      <c r="C6636" s="10"/>
    </row>
    <row r="6637" spans="1:3">
      <c r="A6637" s="21">
        <v>395</v>
      </c>
      <c r="B6637" s="6">
        <f>IF(ISNUMBER('Calc2'!B5277),MAX(0,INDEX('913:913'!$E$6:$E$1205,'Calc2'!B5277)),0)</f>
        <v>0</v>
      </c>
      <c r="C6637" s="10"/>
    </row>
    <row r="6638" spans="1:3">
      <c r="A6638" s="21">
        <v>396</v>
      </c>
      <c r="B6638" s="6">
        <f>IF(ISNUMBER('Calc2'!B5278),MAX(0,INDEX('913:913'!$E$6:$E$1205,'Calc2'!B5278)),0)</f>
        <v>0</v>
      </c>
      <c r="C6638" s="10"/>
    </row>
    <row r="6639" spans="1:3">
      <c r="A6639" s="21">
        <v>397</v>
      </c>
      <c r="B6639" s="6">
        <f>IF(ISNUMBER('Calc2'!B5279),MAX(0,INDEX('913:913'!$E$6:$E$1205,'Calc2'!B5279)),0)</f>
        <v>0</v>
      </c>
      <c r="C6639" s="10"/>
    </row>
    <row r="6640" spans="1:3">
      <c r="A6640" s="21">
        <v>398</v>
      </c>
      <c r="B6640" s="6">
        <f>IF(ISNUMBER('Calc2'!B5280),MAX(0,INDEX('913:913'!$E$6:$E$1205,'Calc2'!B5280)),0)</f>
        <v>0</v>
      </c>
      <c r="C6640" s="10"/>
    </row>
    <row r="6641" spans="1:3">
      <c r="A6641" s="21">
        <v>399</v>
      </c>
      <c r="B6641" s="6">
        <f>IF(ISNUMBER('Calc2'!B5281),MAX(0,INDEX('913:913'!$E$6:$E$1205,'Calc2'!B5281)),0)</f>
        <v>0</v>
      </c>
      <c r="C6641" s="10"/>
    </row>
    <row r="6642" spans="1:3">
      <c r="A6642" s="21">
        <v>400</v>
      </c>
      <c r="B6642" s="6">
        <f>IF(ISNUMBER('Calc2'!B5282),MAX(0,INDEX('913:913'!$E$6:$E$1205,'Calc2'!B5282)),0)</f>
        <v>0</v>
      </c>
      <c r="C6642" s="10"/>
    </row>
    <row r="6643" spans="1:3">
      <c r="A6643" s="21">
        <v>401</v>
      </c>
      <c r="B6643" s="6">
        <f>IF(ISNUMBER('Calc2'!B5283),MAX(0,INDEX('913:913'!$E$6:$E$1205,'Calc2'!B5283)),0)</f>
        <v>0</v>
      </c>
      <c r="C6643" s="10"/>
    </row>
    <row r="6644" spans="1:3">
      <c r="A6644" s="21">
        <v>402</v>
      </c>
      <c r="B6644" s="6">
        <f>IF(ISNUMBER('Calc2'!B5284),MAX(0,INDEX('913:913'!$E$6:$E$1205,'Calc2'!B5284)),0)</f>
        <v>0</v>
      </c>
      <c r="C6644" s="10"/>
    </row>
    <row r="6645" spans="1:3">
      <c r="A6645" s="21">
        <v>403</v>
      </c>
      <c r="B6645" s="6">
        <f>IF(ISNUMBER('Calc2'!B5285),MAX(0,INDEX('913:913'!$E$6:$E$1205,'Calc2'!B5285)),0)</f>
        <v>0</v>
      </c>
      <c r="C6645" s="10"/>
    </row>
    <row r="6646" spans="1:3">
      <c r="A6646" s="21">
        <v>404</v>
      </c>
      <c r="B6646" s="6">
        <f>IF(ISNUMBER('Calc2'!B5286),MAX(0,INDEX('913:913'!$E$6:$E$1205,'Calc2'!B5286)),0)</f>
        <v>0</v>
      </c>
      <c r="C6646" s="10"/>
    </row>
    <row r="6647" spans="1:3">
      <c r="A6647" s="21">
        <v>405</v>
      </c>
      <c r="B6647" s="6">
        <f>IF(ISNUMBER('Calc2'!B5287),MAX(0,INDEX('913:913'!$E$6:$E$1205,'Calc2'!B5287)),0)</f>
        <v>0</v>
      </c>
      <c r="C6647" s="10"/>
    </row>
    <row r="6648" spans="1:3">
      <c r="A6648" s="21">
        <v>406</v>
      </c>
      <c r="B6648" s="6">
        <f>IF(ISNUMBER('Calc2'!B5288),MAX(0,INDEX('913:913'!$E$6:$E$1205,'Calc2'!B5288)),0)</f>
        <v>0</v>
      </c>
      <c r="C6648" s="10"/>
    </row>
    <row r="6649" spans="1:3">
      <c r="A6649" s="21">
        <v>407</v>
      </c>
      <c r="B6649" s="6">
        <f>IF(ISNUMBER('Calc2'!B5289),MAX(0,INDEX('913:913'!$E$6:$E$1205,'Calc2'!B5289)),0)</f>
        <v>0</v>
      </c>
      <c r="C6649" s="10"/>
    </row>
    <row r="6650" spans="1:3">
      <c r="A6650" s="21">
        <v>408</v>
      </c>
      <c r="B6650" s="6">
        <f>IF(ISNUMBER('Calc2'!B5290),MAX(0,INDEX('913:913'!$E$6:$E$1205,'Calc2'!B5290)),0)</f>
        <v>0</v>
      </c>
      <c r="C6650" s="10"/>
    </row>
    <row r="6651" spans="1:3">
      <c r="A6651" s="21">
        <v>409</v>
      </c>
      <c r="B6651" s="6">
        <f>IF(ISNUMBER('Calc2'!B5291),MAX(0,INDEX('913:913'!$E$6:$E$1205,'Calc2'!B5291)),0)</f>
        <v>0</v>
      </c>
      <c r="C6651" s="10"/>
    </row>
    <row r="6652" spans="1:3">
      <c r="A6652" s="21">
        <v>410</v>
      </c>
      <c r="B6652" s="6">
        <f>IF(ISNUMBER('Calc2'!B5292),MAX(0,INDEX('913:913'!$E$6:$E$1205,'Calc2'!B5292)),0)</f>
        <v>0</v>
      </c>
      <c r="C6652" s="10"/>
    </row>
    <row r="6653" spans="1:3">
      <c r="A6653" s="21">
        <v>411</v>
      </c>
      <c r="B6653" s="6">
        <f>IF(ISNUMBER('Calc2'!B5293),MAX(0,INDEX('913:913'!$E$6:$E$1205,'Calc2'!B5293)),0)</f>
        <v>0</v>
      </c>
      <c r="C6653" s="10"/>
    </row>
    <row r="6654" spans="1:3">
      <c r="A6654" s="21">
        <v>412</v>
      </c>
      <c r="B6654" s="6">
        <f>IF(ISNUMBER('Calc2'!B5294),MAX(0,INDEX('913:913'!$E$6:$E$1205,'Calc2'!B5294)),0)</f>
        <v>0</v>
      </c>
      <c r="C6654" s="10"/>
    </row>
    <row r="6655" spans="1:3">
      <c r="A6655" s="21">
        <v>413</v>
      </c>
      <c r="B6655" s="6">
        <f>IF(ISNUMBER('Calc2'!B5295),MAX(0,INDEX('913:913'!$E$6:$E$1205,'Calc2'!B5295)),0)</f>
        <v>0</v>
      </c>
      <c r="C6655" s="10"/>
    </row>
    <row r="6656" spans="1:3">
      <c r="A6656" s="21">
        <v>414</v>
      </c>
      <c r="B6656" s="6">
        <f>IF(ISNUMBER('Calc2'!B5296),MAX(0,INDEX('913:913'!$E$6:$E$1205,'Calc2'!B5296)),0)</f>
        <v>0</v>
      </c>
      <c r="C6656" s="10"/>
    </row>
    <row r="6657" spans="1:3">
      <c r="A6657" s="21">
        <v>415</v>
      </c>
      <c r="B6657" s="6">
        <f>IF(ISNUMBER('Calc2'!B5297),MAX(0,INDEX('913:913'!$E$6:$E$1205,'Calc2'!B5297)),0)</f>
        <v>0</v>
      </c>
      <c r="C6657" s="10"/>
    </row>
    <row r="6658" spans="1:3">
      <c r="A6658" s="21">
        <v>416</v>
      </c>
      <c r="B6658" s="6">
        <f>IF(ISNUMBER('Calc2'!B5298),MAX(0,INDEX('913:913'!$E$6:$E$1205,'Calc2'!B5298)),0)</f>
        <v>0</v>
      </c>
      <c r="C6658" s="10"/>
    </row>
    <row r="6659" spans="1:3">
      <c r="A6659" s="21">
        <v>417</v>
      </c>
      <c r="B6659" s="6">
        <f>IF(ISNUMBER('Calc2'!B5299),MAX(0,INDEX('913:913'!$E$6:$E$1205,'Calc2'!B5299)),0)</f>
        <v>0</v>
      </c>
      <c r="C6659" s="10"/>
    </row>
    <row r="6660" spans="1:3">
      <c r="A6660" s="21">
        <v>418</v>
      </c>
      <c r="B6660" s="6">
        <f>IF(ISNUMBER('Calc2'!B5300),MAX(0,INDEX('913:913'!$E$6:$E$1205,'Calc2'!B5300)),0)</f>
        <v>0</v>
      </c>
      <c r="C6660" s="10"/>
    </row>
    <row r="6661" spans="1:3">
      <c r="A6661" s="21">
        <v>419</v>
      </c>
      <c r="B6661" s="6">
        <f>IF(ISNUMBER('Calc2'!B5301),MAX(0,INDEX('913:913'!$E$6:$E$1205,'Calc2'!B5301)),0)</f>
        <v>0</v>
      </c>
      <c r="C6661" s="10"/>
    </row>
    <row r="6662" spans="1:3">
      <c r="A6662" s="21">
        <v>420</v>
      </c>
      <c r="B6662" s="6">
        <f>IF(ISNUMBER('Calc2'!B5302),MAX(0,INDEX('913:913'!$E$6:$E$1205,'Calc2'!B5302)),0)</f>
        <v>0</v>
      </c>
      <c r="C6662" s="10"/>
    </row>
    <row r="6663" spans="1:3">
      <c r="A6663" s="21">
        <v>421</v>
      </c>
      <c r="B6663" s="6">
        <f>IF(ISNUMBER('Calc2'!B5303),MAX(0,INDEX('913:913'!$E$6:$E$1205,'Calc2'!B5303)),0)</f>
        <v>0</v>
      </c>
      <c r="C6663" s="10"/>
    </row>
    <row r="6664" spans="1:3">
      <c r="A6664" s="21">
        <v>422</v>
      </c>
      <c r="B6664" s="6">
        <f>IF(ISNUMBER('Calc2'!B5304),MAX(0,INDEX('913:913'!$E$6:$E$1205,'Calc2'!B5304)),0)</f>
        <v>0</v>
      </c>
      <c r="C6664" s="10"/>
    </row>
    <row r="6665" spans="1:3">
      <c r="A6665" s="21">
        <v>423</v>
      </c>
      <c r="B6665" s="6">
        <f>IF(ISNUMBER('Calc2'!B5305),MAX(0,INDEX('913:913'!$E$6:$E$1205,'Calc2'!B5305)),0)</f>
        <v>0</v>
      </c>
      <c r="C6665" s="10"/>
    </row>
    <row r="6666" spans="1:3">
      <c r="A6666" s="21">
        <v>424</v>
      </c>
      <c r="B6666" s="6">
        <f>IF(ISNUMBER('Calc2'!B5306),MAX(0,INDEX('913:913'!$E$6:$E$1205,'Calc2'!B5306)),0)</f>
        <v>0</v>
      </c>
      <c r="C6666" s="10"/>
    </row>
    <row r="6667" spans="1:3">
      <c r="A6667" s="21">
        <v>425</v>
      </c>
      <c r="B6667" s="6">
        <f>IF(ISNUMBER('Calc2'!B5307),MAX(0,INDEX('913:913'!$E$6:$E$1205,'Calc2'!B5307)),0)</f>
        <v>0</v>
      </c>
      <c r="C6667" s="10"/>
    </row>
    <row r="6668" spans="1:3">
      <c r="A6668" s="21">
        <v>426</v>
      </c>
      <c r="B6668" s="6">
        <f>IF(ISNUMBER('Calc2'!B5308),MAX(0,INDEX('913:913'!$E$6:$E$1205,'Calc2'!B5308)),0)</f>
        <v>0</v>
      </c>
      <c r="C6668" s="10"/>
    </row>
    <row r="6669" spans="1:3">
      <c r="A6669" s="21">
        <v>427</v>
      </c>
      <c r="B6669" s="6">
        <f>IF(ISNUMBER('Calc2'!B5309),MAX(0,INDEX('913:913'!$E$6:$E$1205,'Calc2'!B5309)),0)</f>
        <v>0</v>
      </c>
      <c r="C6669" s="10"/>
    </row>
    <row r="6670" spans="1:3">
      <c r="A6670" s="21">
        <v>428</v>
      </c>
      <c r="B6670" s="6">
        <f>IF(ISNUMBER('Calc2'!B5310),MAX(0,INDEX('913:913'!$E$6:$E$1205,'Calc2'!B5310)),0)</f>
        <v>0</v>
      </c>
      <c r="C6670" s="10"/>
    </row>
    <row r="6671" spans="1:3">
      <c r="A6671" s="21">
        <v>429</v>
      </c>
      <c r="B6671" s="6">
        <f>IF(ISNUMBER('Calc2'!B5311),MAX(0,INDEX('913:913'!$E$6:$E$1205,'Calc2'!B5311)),0)</f>
        <v>0</v>
      </c>
      <c r="C6671" s="10"/>
    </row>
    <row r="6672" spans="1:3">
      <c r="A6672" s="21">
        <v>430</v>
      </c>
      <c r="B6672" s="6">
        <f>IF(ISNUMBER('Calc2'!B5312),MAX(0,INDEX('913:913'!$E$6:$E$1205,'Calc2'!B5312)),0)</f>
        <v>0</v>
      </c>
      <c r="C6672" s="10"/>
    </row>
    <row r="6673" spans="1:3">
      <c r="A6673" s="21">
        <v>431</v>
      </c>
      <c r="B6673" s="6">
        <f>IF(ISNUMBER('Calc2'!B5313),MAX(0,INDEX('913:913'!$E$6:$E$1205,'Calc2'!B5313)),0)</f>
        <v>0</v>
      </c>
      <c r="C6673" s="10"/>
    </row>
    <row r="6674" spans="1:3">
      <c r="A6674" s="21">
        <v>432</v>
      </c>
      <c r="B6674" s="6">
        <f>IF(ISNUMBER('Calc2'!B5314),MAX(0,INDEX('913:913'!$E$6:$E$1205,'Calc2'!B5314)),0)</f>
        <v>0</v>
      </c>
      <c r="C6674" s="10"/>
    </row>
    <row r="6675" spans="1:3">
      <c r="A6675" s="21">
        <v>433</v>
      </c>
      <c r="B6675" s="6">
        <f>IF(ISNUMBER('Calc2'!B5315),MAX(0,INDEX('913:913'!$E$6:$E$1205,'Calc2'!B5315)),0)</f>
        <v>0</v>
      </c>
      <c r="C6675" s="10"/>
    </row>
    <row r="6676" spans="1:3">
      <c r="A6676" s="21">
        <v>434</v>
      </c>
      <c r="B6676" s="6">
        <f>IF(ISNUMBER('Calc2'!B5316),MAX(0,INDEX('913:913'!$E$6:$E$1205,'Calc2'!B5316)),0)</f>
        <v>0</v>
      </c>
      <c r="C6676" s="10"/>
    </row>
    <row r="6677" spans="1:3">
      <c r="A6677" s="21">
        <v>435</v>
      </c>
      <c r="B6677" s="6">
        <f>IF(ISNUMBER('Calc2'!B5317),MAX(0,INDEX('913:913'!$E$6:$E$1205,'Calc2'!B5317)),0)</f>
        <v>0</v>
      </c>
      <c r="C6677" s="10"/>
    </row>
    <row r="6678" spans="1:3">
      <c r="A6678" s="21">
        <v>436</v>
      </c>
      <c r="B6678" s="6">
        <f>IF(ISNUMBER('Calc2'!B5318),MAX(0,INDEX('913:913'!$E$6:$E$1205,'Calc2'!B5318)),0)</f>
        <v>0</v>
      </c>
      <c r="C6678" s="10"/>
    </row>
    <row r="6679" spans="1:3">
      <c r="A6679" s="21">
        <v>437</v>
      </c>
      <c r="B6679" s="6">
        <f>IF(ISNUMBER('Calc2'!B5319),MAX(0,INDEX('913:913'!$E$6:$E$1205,'Calc2'!B5319)),0)</f>
        <v>0</v>
      </c>
      <c r="C6679" s="10"/>
    </row>
    <row r="6680" spans="1:3">
      <c r="A6680" s="21">
        <v>438</v>
      </c>
      <c r="B6680" s="6">
        <f>IF(ISNUMBER('Calc2'!B5320),MAX(0,INDEX('913:913'!$E$6:$E$1205,'Calc2'!B5320)),0)</f>
        <v>0</v>
      </c>
      <c r="C6680" s="10"/>
    </row>
    <row r="6681" spans="1:3">
      <c r="A6681" s="21">
        <v>439</v>
      </c>
      <c r="B6681" s="6">
        <f>IF(ISNUMBER('Calc2'!B5321),MAX(0,INDEX('913:913'!$E$6:$E$1205,'Calc2'!B5321)),0)</f>
        <v>0</v>
      </c>
      <c r="C6681" s="10"/>
    </row>
    <row r="6682" spans="1:3">
      <c r="A6682" s="21">
        <v>440</v>
      </c>
      <c r="B6682" s="6">
        <f>IF(ISNUMBER('Calc2'!B5322),MAX(0,INDEX('913:913'!$E$6:$E$1205,'Calc2'!B5322)),0)</f>
        <v>0</v>
      </c>
      <c r="C6682" s="10"/>
    </row>
    <row r="6683" spans="1:3">
      <c r="A6683" s="21">
        <v>441</v>
      </c>
      <c r="B6683" s="6">
        <f>IF(ISNUMBER('Calc2'!B5323),MAX(0,INDEX('913:913'!$E$6:$E$1205,'Calc2'!B5323)),0)</f>
        <v>0</v>
      </c>
      <c r="C6683" s="10"/>
    </row>
    <row r="6684" spans="1:3">
      <c r="A6684" s="21">
        <v>442</v>
      </c>
      <c r="B6684" s="6">
        <f>IF(ISNUMBER('Calc2'!B5324),MAX(0,INDEX('913:913'!$E$6:$E$1205,'Calc2'!B5324)),0)</f>
        <v>0</v>
      </c>
      <c r="C6684" s="10"/>
    </row>
    <row r="6685" spans="1:3">
      <c r="A6685" s="21">
        <v>443</v>
      </c>
      <c r="B6685" s="6">
        <f>IF(ISNUMBER('Calc2'!B5325),MAX(0,INDEX('913:913'!$E$6:$E$1205,'Calc2'!B5325)),0)</f>
        <v>0</v>
      </c>
      <c r="C6685" s="10"/>
    </row>
    <row r="6686" spans="1:3">
      <c r="A6686" s="21">
        <v>444</v>
      </c>
      <c r="B6686" s="6">
        <f>IF(ISNUMBER('Calc2'!B5326),MAX(0,INDEX('913:913'!$E$6:$E$1205,'Calc2'!B5326)),0)</f>
        <v>0</v>
      </c>
      <c r="C6686" s="10"/>
    </row>
    <row r="6687" spans="1:3">
      <c r="A6687" s="21">
        <v>445</v>
      </c>
      <c r="B6687" s="6">
        <f>IF(ISNUMBER('Calc2'!B5327),MAX(0,INDEX('913:913'!$E$6:$E$1205,'Calc2'!B5327)),0)</f>
        <v>0</v>
      </c>
      <c r="C6687" s="10"/>
    </row>
    <row r="6688" spans="1:3">
      <c r="A6688" s="21">
        <v>446</v>
      </c>
      <c r="B6688" s="6">
        <f>IF(ISNUMBER('Calc2'!B5328),MAX(0,INDEX('913:913'!$E$6:$E$1205,'Calc2'!B5328)),0)</f>
        <v>0</v>
      </c>
      <c r="C6688" s="10"/>
    </row>
    <row r="6689" spans="1:3">
      <c r="A6689" s="21">
        <v>447</v>
      </c>
      <c r="B6689" s="6">
        <f>IF(ISNUMBER('Calc2'!B5329),MAX(0,INDEX('913:913'!$E$6:$E$1205,'Calc2'!B5329)),0)</f>
        <v>0</v>
      </c>
      <c r="C6689" s="10"/>
    </row>
    <row r="6690" spans="1:3">
      <c r="A6690" s="21">
        <v>448</v>
      </c>
      <c r="B6690" s="6">
        <f>IF(ISNUMBER('Calc2'!B5330),MAX(0,INDEX('913:913'!$E$6:$E$1205,'Calc2'!B5330)),0)</f>
        <v>0</v>
      </c>
      <c r="C6690" s="10"/>
    </row>
    <row r="6691" spans="1:3">
      <c r="A6691" s="21">
        <v>449</v>
      </c>
      <c r="B6691" s="6">
        <f>IF(ISNUMBER('Calc2'!B5331),MAX(0,INDEX('913:913'!$E$6:$E$1205,'Calc2'!B5331)),0)</f>
        <v>0</v>
      </c>
      <c r="C6691" s="10"/>
    </row>
    <row r="6692" spans="1:3">
      <c r="A6692" s="21">
        <v>450</v>
      </c>
      <c r="B6692" s="6">
        <f>IF(ISNUMBER('Calc2'!B5332),MAX(0,INDEX('913:913'!$E$6:$E$1205,'Calc2'!B5332)),0)</f>
        <v>0</v>
      </c>
      <c r="C6692" s="10"/>
    </row>
    <row r="6693" spans="1:3">
      <c r="A6693" s="21">
        <v>451</v>
      </c>
      <c r="B6693" s="6">
        <f>IF(ISNUMBER('Calc2'!B5333),MAX(0,INDEX('913:913'!$E$6:$E$1205,'Calc2'!B5333)),0)</f>
        <v>0</v>
      </c>
      <c r="C6693" s="10"/>
    </row>
    <row r="6694" spans="1:3">
      <c r="A6694" s="21">
        <v>452</v>
      </c>
      <c r="B6694" s="6">
        <f>IF(ISNUMBER('Calc2'!B5334),MAX(0,INDEX('913:913'!$E$6:$E$1205,'Calc2'!B5334)),0)</f>
        <v>0</v>
      </c>
      <c r="C6694" s="10"/>
    </row>
    <row r="6695" spans="1:3">
      <c r="A6695" s="21">
        <v>453</v>
      </c>
      <c r="B6695" s="6">
        <f>IF(ISNUMBER('Calc2'!B5335),MAX(0,INDEX('913:913'!$E$6:$E$1205,'Calc2'!B5335)),0)</f>
        <v>0</v>
      </c>
      <c r="C6695" s="10"/>
    </row>
    <row r="6696" spans="1:3">
      <c r="A6696" s="21">
        <v>454</v>
      </c>
      <c r="B6696" s="6">
        <f>IF(ISNUMBER('Calc2'!B5336),MAX(0,INDEX('913:913'!$E$6:$E$1205,'Calc2'!B5336)),0)</f>
        <v>0</v>
      </c>
      <c r="C6696" s="10"/>
    </row>
    <row r="6697" spans="1:3">
      <c r="A6697" s="21">
        <v>455</v>
      </c>
      <c r="B6697" s="6">
        <f>IF(ISNUMBER('Calc2'!B5337),MAX(0,INDEX('913:913'!$E$6:$E$1205,'Calc2'!B5337)),0)</f>
        <v>0</v>
      </c>
      <c r="C6697" s="10"/>
    </row>
    <row r="6698" spans="1:3">
      <c r="A6698" s="21">
        <v>456</v>
      </c>
      <c r="B6698" s="6">
        <f>IF(ISNUMBER('Calc2'!B5338),MAX(0,INDEX('913:913'!$E$6:$E$1205,'Calc2'!B5338)),0)</f>
        <v>0</v>
      </c>
      <c r="C6698" s="10"/>
    </row>
    <row r="6699" spans="1:3">
      <c r="A6699" s="21">
        <v>457</v>
      </c>
      <c r="B6699" s="6">
        <f>IF(ISNUMBER('Calc2'!B5339),MAX(0,INDEX('913:913'!$E$6:$E$1205,'Calc2'!B5339)),0)</f>
        <v>0</v>
      </c>
      <c r="C6699" s="10"/>
    </row>
    <row r="6700" spans="1:3">
      <c r="A6700" s="21">
        <v>458</v>
      </c>
      <c r="B6700" s="6">
        <f>IF(ISNUMBER('Calc2'!B5340),MAX(0,INDEX('913:913'!$E$6:$E$1205,'Calc2'!B5340)),0)</f>
        <v>0</v>
      </c>
      <c r="C6700" s="10"/>
    </row>
    <row r="6701" spans="1:3">
      <c r="A6701" s="21">
        <v>459</v>
      </c>
      <c r="B6701" s="6">
        <f>IF(ISNUMBER('Calc2'!B5341),MAX(0,INDEX('913:913'!$E$6:$E$1205,'Calc2'!B5341)),0)</f>
        <v>0</v>
      </c>
      <c r="C6701" s="10"/>
    </row>
    <row r="6702" spans="1:3">
      <c r="A6702" s="21">
        <v>460</v>
      </c>
      <c r="B6702" s="6">
        <f>IF(ISNUMBER('Calc2'!B5342),MAX(0,INDEX('913:913'!$E$6:$E$1205,'Calc2'!B5342)),0)</f>
        <v>0</v>
      </c>
      <c r="C6702" s="10"/>
    </row>
    <row r="6703" spans="1:3">
      <c r="A6703" s="21">
        <v>461</v>
      </c>
      <c r="B6703" s="6">
        <f>IF(ISNUMBER('Calc2'!B5343),MAX(0,INDEX('913:913'!$E$6:$E$1205,'Calc2'!B5343)),0)</f>
        <v>0</v>
      </c>
      <c r="C6703" s="10"/>
    </row>
    <row r="6704" spans="1:3">
      <c r="A6704" s="21">
        <v>462</v>
      </c>
      <c r="B6704" s="6">
        <f>IF(ISNUMBER('Calc2'!B5344),MAX(0,INDEX('913:913'!$E$6:$E$1205,'Calc2'!B5344)),0)</f>
        <v>0</v>
      </c>
      <c r="C6704" s="10"/>
    </row>
    <row r="6705" spans="1:3">
      <c r="A6705" s="21">
        <v>463</v>
      </c>
      <c r="B6705" s="6">
        <f>IF(ISNUMBER('Calc2'!B5345),MAX(0,INDEX('913:913'!$E$6:$E$1205,'Calc2'!B5345)),0)</f>
        <v>0</v>
      </c>
      <c r="C6705" s="10"/>
    </row>
    <row r="6706" spans="1:3">
      <c r="A6706" s="21">
        <v>464</v>
      </c>
      <c r="B6706" s="6">
        <f>IF(ISNUMBER('Calc2'!B5346),MAX(0,INDEX('913:913'!$E$6:$E$1205,'Calc2'!B5346)),0)</f>
        <v>0</v>
      </c>
      <c r="C6706" s="10"/>
    </row>
    <row r="6707" spans="1:3">
      <c r="A6707" s="21">
        <v>465</v>
      </c>
      <c r="B6707" s="6">
        <f>IF(ISNUMBER('Calc2'!B5347),MAX(0,INDEX('913:913'!$E$6:$E$1205,'Calc2'!B5347)),0)</f>
        <v>0</v>
      </c>
      <c r="C6707" s="10"/>
    </row>
    <row r="6708" spans="1:3">
      <c r="A6708" s="21">
        <v>466</v>
      </c>
      <c r="B6708" s="6">
        <f>IF(ISNUMBER('Calc2'!B5348),MAX(0,INDEX('913:913'!$E$6:$E$1205,'Calc2'!B5348)),0)</f>
        <v>0</v>
      </c>
      <c r="C6708" s="10"/>
    </row>
    <row r="6709" spans="1:3">
      <c r="A6709" s="21">
        <v>467</v>
      </c>
      <c r="B6709" s="6">
        <f>IF(ISNUMBER('Calc2'!B5349),MAX(0,INDEX('913:913'!$E$6:$E$1205,'Calc2'!B5349)),0)</f>
        <v>0</v>
      </c>
      <c r="C6709" s="10"/>
    </row>
    <row r="6710" spans="1:3">
      <c r="A6710" s="21">
        <v>468</v>
      </c>
      <c r="B6710" s="6">
        <f>IF(ISNUMBER('Calc2'!B5350),MAX(0,INDEX('913:913'!$E$6:$E$1205,'Calc2'!B5350)),0)</f>
        <v>0</v>
      </c>
      <c r="C6710" s="10"/>
    </row>
    <row r="6711" spans="1:3">
      <c r="A6711" s="21">
        <v>469</v>
      </c>
      <c r="B6711" s="6">
        <f>IF(ISNUMBER('Calc2'!B5351),MAX(0,INDEX('913:913'!$E$6:$E$1205,'Calc2'!B5351)),0)</f>
        <v>0</v>
      </c>
      <c r="C6711" s="10"/>
    </row>
    <row r="6712" spans="1:3">
      <c r="A6712" s="21">
        <v>470</v>
      </c>
      <c r="B6712" s="6">
        <f>IF(ISNUMBER('Calc2'!B5352),MAX(0,INDEX('913:913'!$E$6:$E$1205,'Calc2'!B5352)),0)</f>
        <v>0</v>
      </c>
      <c r="C6712" s="10"/>
    </row>
    <row r="6713" spans="1:3">
      <c r="A6713" s="21">
        <v>471</v>
      </c>
      <c r="B6713" s="6">
        <f>IF(ISNUMBER('Calc2'!B5353),MAX(0,INDEX('913:913'!$E$6:$E$1205,'Calc2'!B5353)),0)</f>
        <v>0</v>
      </c>
      <c r="C6713" s="10"/>
    </row>
    <row r="6714" spans="1:3">
      <c r="A6714" s="21">
        <v>472</v>
      </c>
      <c r="B6714" s="6">
        <f>IF(ISNUMBER('Calc2'!B5354),MAX(0,INDEX('913:913'!$E$6:$E$1205,'Calc2'!B5354)),0)</f>
        <v>0</v>
      </c>
      <c r="C6714" s="10"/>
    </row>
    <row r="6715" spans="1:3">
      <c r="A6715" s="21">
        <v>473</v>
      </c>
      <c r="B6715" s="6">
        <f>IF(ISNUMBER('Calc2'!B5355),MAX(0,INDEX('913:913'!$E$6:$E$1205,'Calc2'!B5355)),0)</f>
        <v>0</v>
      </c>
      <c r="C6715" s="10"/>
    </row>
    <row r="6716" spans="1:3">
      <c r="A6716" s="21">
        <v>474</v>
      </c>
      <c r="B6716" s="6">
        <f>IF(ISNUMBER('Calc2'!B5356),MAX(0,INDEX('913:913'!$E$6:$E$1205,'Calc2'!B5356)),0)</f>
        <v>0</v>
      </c>
      <c r="C6716" s="10"/>
    </row>
    <row r="6717" spans="1:3">
      <c r="A6717" s="21">
        <v>475</v>
      </c>
      <c r="B6717" s="6">
        <f>IF(ISNUMBER('Calc2'!B5357),MAX(0,INDEX('913:913'!$E$6:$E$1205,'Calc2'!B5357)),0)</f>
        <v>0</v>
      </c>
      <c r="C6717" s="10"/>
    </row>
    <row r="6718" spans="1:3">
      <c r="A6718" s="21">
        <v>476</v>
      </c>
      <c r="B6718" s="6">
        <f>IF(ISNUMBER('Calc2'!B5358),MAX(0,INDEX('913:913'!$E$6:$E$1205,'Calc2'!B5358)),0)</f>
        <v>0</v>
      </c>
      <c r="C6718" s="10"/>
    </row>
    <row r="6719" spans="1:3">
      <c r="A6719" s="21">
        <v>477</v>
      </c>
      <c r="B6719" s="6">
        <f>IF(ISNUMBER('Calc2'!B5359),MAX(0,INDEX('913:913'!$E$6:$E$1205,'Calc2'!B5359)),0)</f>
        <v>0</v>
      </c>
      <c r="C6719" s="10"/>
    </row>
    <row r="6720" spans="1:3">
      <c r="A6720" s="21">
        <v>478</v>
      </c>
      <c r="B6720" s="6">
        <f>IF(ISNUMBER('Calc2'!B5360),MAX(0,INDEX('913:913'!$E$6:$E$1205,'Calc2'!B5360)),0)</f>
        <v>0</v>
      </c>
      <c r="C6720" s="10"/>
    </row>
    <row r="6721" spans="1:3">
      <c r="A6721" s="21">
        <v>479</v>
      </c>
      <c r="B6721" s="6">
        <f>IF(ISNUMBER('Calc2'!B5361),MAX(0,INDEX('913:913'!$E$6:$E$1205,'Calc2'!B5361)),0)</f>
        <v>0</v>
      </c>
      <c r="C6721" s="10"/>
    </row>
    <row r="6722" spans="1:3">
      <c r="A6722" s="21">
        <v>480</v>
      </c>
      <c r="B6722" s="6">
        <f>IF(ISNUMBER('Calc2'!B5362),MAX(0,INDEX('913:913'!$E$6:$E$1205,'Calc2'!B5362)),0)</f>
        <v>0</v>
      </c>
      <c r="C6722" s="10"/>
    </row>
    <row r="6723" spans="1:3">
      <c r="A6723" s="21">
        <v>481</v>
      </c>
      <c r="B6723" s="6">
        <f>IF(ISNUMBER('Calc2'!B5363),MAX(0,INDEX('913:913'!$E$6:$E$1205,'Calc2'!B5363)),0)</f>
        <v>0</v>
      </c>
      <c r="C6723" s="10"/>
    </row>
    <row r="6724" spans="1:3">
      <c r="A6724" s="21">
        <v>482</v>
      </c>
      <c r="B6724" s="6">
        <f>IF(ISNUMBER('Calc2'!B5364),MAX(0,INDEX('913:913'!$E$6:$E$1205,'Calc2'!B5364)),0)</f>
        <v>0</v>
      </c>
      <c r="C6724" s="10"/>
    </row>
    <row r="6725" spans="1:3">
      <c r="A6725" s="21">
        <v>483</v>
      </c>
      <c r="B6725" s="6">
        <f>IF(ISNUMBER('Calc2'!B5365),MAX(0,INDEX('913:913'!$E$6:$E$1205,'Calc2'!B5365)),0)</f>
        <v>0</v>
      </c>
      <c r="C6725" s="10"/>
    </row>
    <row r="6726" spans="1:3">
      <c r="A6726" s="21">
        <v>484</v>
      </c>
      <c r="B6726" s="6">
        <f>IF(ISNUMBER('Calc2'!B5366),MAX(0,INDEX('913:913'!$E$6:$E$1205,'Calc2'!B5366)),0)</f>
        <v>0</v>
      </c>
      <c r="C6726" s="10"/>
    </row>
    <row r="6727" spans="1:3">
      <c r="A6727" s="21">
        <v>485</v>
      </c>
      <c r="B6727" s="6">
        <f>IF(ISNUMBER('Calc2'!B5367),MAX(0,INDEX('913:913'!$E$6:$E$1205,'Calc2'!B5367)),0)</f>
        <v>0</v>
      </c>
      <c r="C6727" s="10"/>
    </row>
    <row r="6728" spans="1:3">
      <c r="A6728" s="21">
        <v>486</v>
      </c>
      <c r="B6728" s="6">
        <f>IF(ISNUMBER('Calc2'!B5368),MAX(0,INDEX('913:913'!$E$6:$E$1205,'Calc2'!B5368)),0)</f>
        <v>0</v>
      </c>
      <c r="C6728" s="10"/>
    </row>
    <row r="6729" spans="1:3">
      <c r="A6729" s="21">
        <v>487</v>
      </c>
      <c r="B6729" s="6">
        <f>IF(ISNUMBER('Calc2'!B5369),MAX(0,INDEX('913:913'!$E$6:$E$1205,'Calc2'!B5369)),0)</f>
        <v>0</v>
      </c>
      <c r="C6729" s="10"/>
    </row>
    <row r="6730" spans="1:3">
      <c r="A6730" s="21">
        <v>488</v>
      </c>
      <c r="B6730" s="6">
        <f>IF(ISNUMBER('Calc2'!B5370),MAX(0,INDEX('913:913'!$E$6:$E$1205,'Calc2'!B5370)),0)</f>
        <v>0</v>
      </c>
      <c r="C6730" s="10"/>
    </row>
    <row r="6731" spans="1:3">
      <c r="A6731" s="21">
        <v>489</v>
      </c>
      <c r="B6731" s="6">
        <f>IF(ISNUMBER('Calc2'!B5371),MAX(0,INDEX('913:913'!$E$6:$E$1205,'Calc2'!B5371)),0)</f>
        <v>0</v>
      </c>
      <c r="C6731" s="10"/>
    </row>
    <row r="6732" spans="1:3">
      <c r="A6732" s="21">
        <v>490</v>
      </c>
      <c r="B6732" s="6">
        <f>IF(ISNUMBER('Calc2'!B5372),MAX(0,INDEX('913:913'!$E$6:$E$1205,'Calc2'!B5372)),0)</f>
        <v>0</v>
      </c>
      <c r="C6732" s="10"/>
    </row>
    <row r="6733" spans="1:3">
      <c r="A6733" s="21">
        <v>491</v>
      </c>
      <c r="B6733" s="6">
        <f>IF(ISNUMBER('Calc2'!B5373),MAX(0,INDEX('913:913'!$E$6:$E$1205,'Calc2'!B5373)),0)</f>
        <v>0</v>
      </c>
      <c r="C6733" s="10"/>
    </row>
    <row r="6734" spans="1:3">
      <c r="A6734" s="21">
        <v>492</v>
      </c>
      <c r="B6734" s="6">
        <f>IF(ISNUMBER('Calc2'!B5374),MAX(0,INDEX('913:913'!$E$6:$E$1205,'Calc2'!B5374)),0)</f>
        <v>0</v>
      </c>
      <c r="C6734" s="10"/>
    </row>
    <row r="6735" spans="1:3">
      <c r="A6735" s="21">
        <v>493</v>
      </c>
      <c r="B6735" s="6">
        <f>IF(ISNUMBER('Calc2'!B5375),MAX(0,INDEX('913:913'!$E$6:$E$1205,'Calc2'!B5375)),0)</f>
        <v>0</v>
      </c>
      <c r="C6735" s="10"/>
    </row>
    <row r="6736" spans="1:3">
      <c r="A6736" s="21">
        <v>494</v>
      </c>
      <c r="B6736" s="6">
        <f>IF(ISNUMBER('Calc2'!B5376),MAX(0,INDEX('913:913'!$E$6:$E$1205,'Calc2'!B5376)),0)</f>
        <v>0</v>
      </c>
      <c r="C6736" s="10"/>
    </row>
    <row r="6737" spans="1:3">
      <c r="A6737" s="21">
        <v>495</v>
      </c>
      <c r="B6737" s="6">
        <f>IF(ISNUMBER('Calc2'!B5377),MAX(0,INDEX('913:913'!$E$6:$E$1205,'Calc2'!B5377)),0)</f>
        <v>0</v>
      </c>
      <c r="C6737" s="10"/>
    </row>
    <row r="6738" spans="1:3">
      <c r="A6738" s="21">
        <v>496</v>
      </c>
      <c r="B6738" s="6">
        <f>IF(ISNUMBER('Calc2'!B5378),MAX(0,INDEX('913:913'!$E$6:$E$1205,'Calc2'!B5378)),0)</f>
        <v>0</v>
      </c>
      <c r="C6738" s="10"/>
    </row>
    <row r="6739" spans="1:3">
      <c r="A6739" s="21">
        <v>497</v>
      </c>
      <c r="B6739" s="6">
        <f>IF(ISNUMBER('Calc2'!B5379),MAX(0,INDEX('913:913'!$E$6:$E$1205,'Calc2'!B5379)),0)</f>
        <v>0</v>
      </c>
      <c r="C6739" s="10"/>
    </row>
    <row r="6740" spans="1:3">
      <c r="A6740" s="21">
        <v>498</v>
      </c>
      <c r="B6740" s="6">
        <f>IF(ISNUMBER('Calc2'!B5380),MAX(0,INDEX('913:913'!$E$6:$E$1205,'Calc2'!B5380)),0)</f>
        <v>0</v>
      </c>
      <c r="C6740" s="10"/>
    </row>
    <row r="6741" spans="1:3">
      <c r="A6741" s="21">
        <v>499</v>
      </c>
      <c r="B6741" s="6">
        <f>IF(ISNUMBER('Calc2'!B5381),MAX(0,INDEX('913:913'!$E$6:$E$1205,'Calc2'!B5381)),0)</f>
        <v>0</v>
      </c>
      <c r="C6741" s="10"/>
    </row>
    <row r="6742" spans="1:3">
      <c r="A6742" s="21">
        <v>500</v>
      </c>
      <c r="B6742" s="6">
        <f>IF(ISNUMBER('Calc2'!B5382),MAX(0,INDEX('913:913'!$E$6:$E$1205,'Calc2'!B5382)),0)</f>
        <v>0</v>
      </c>
      <c r="C6742" s="10"/>
    </row>
    <row r="6743" spans="1:3">
      <c r="A6743" s="21">
        <v>501</v>
      </c>
      <c r="B6743" s="6">
        <f>IF(ISNUMBER('Calc2'!B5383),MAX(0,INDEX('913:913'!$E$6:$E$1205,'Calc2'!B5383)),0)</f>
        <v>0</v>
      </c>
      <c r="C6743" s="10"/>
    </row>
    <row r="6744" spans="1:3">
      <c r="A6744" s="21">
        <v>502</v>
      </c>
      <c r="B6744" s="6">
        <f>IF(ISNUMBER('Calc2'!B5384),MAX(0,INDEX('913:913'!$E$6:$E$1205,'Calc2'!B5384)),0)</f>
        <v>0</v>
      </c>
      <c r="C6744" s="10"/>
    </row>
    <row r="6745" spans="1:3">
      <c r="A6745" s="21">
        <v>503</v>
      </c>
      <c r="B6745" s="6">
        <f>IF(ISNUMBER('Calc2'!B5385),MAX(0,INDEX('913:913'!$E$6:$E$1205,'Calc2'!B5385)),0)</f>
        <v>0</v>
      </c>
      <c r="C6745" s="10"/>
    </row>
    <row r="6746" spans="1:3">
      <c r="A6746" s="21">
        <v>504</v>
      </c>
      <c r="B6746" s="6">
        <f>IF(ISNUMBER('Calc2'!B5386),MAX(0,INDEX('913:913'!$E$6:$E$1205,'Calc2'!B5386)),0)</f>
        <v>0</v>
      </c>
      <c r="C6746" s="10"/>
    </row>
    <row r="6747" spans="1:3">
      <c r="A6747" s="21">
        <v>505</v>
      </c>
      <c r="B6747" s="6">
        <f>IF(ISNUMBER('Calc2'!B5387),MAX(0,INDEX('913:913'!$E$6:$E$1205,'Calc2'!B5387)),0)</f>
        <v>0</v>
      </c>
      <c r="C6747" s="10"/>
    </row>
    <row r="6748" spans="1:3">
      <c r="A6748" s="21">
        <v>506</v>
      </c>
      <c r="B6748" s="6">
        <f>IF(ISNUMBER('Calc2'!B5388),MAX(0,INDEX('913:913'!$E$6:$E$1205,'Calc2'!B5388)),0)</f>
        <v>0</v>
      </c>
      <c r="C6748" s="10"/>
    </row>
    <row r="6749" spans="1:3">
      <c r="A6749" s="21">
        <v>507</v>
      </c>
      <c r="B6749" s="6">
        <f>IF(ISNUMBER('Calc2'!B5389),MAX(0,INDEX('913:913'!$E$6:$E$1205,'Calc2'!B5389)),0)</f>
        <v>0</v>
      </c>
      <c r="C6749" s="10"/>
    </row>
    <row r="6750" spans="1:3">
      <c r="A6750" s="21">
        <v>508</v>
      </c>
      <c r="B6750" s="6">
        <f>IF(ISNUMBER('Calc2'!B5390),MAX(0,INDEX('913:913'!$E$6:$E$1205,'Calc2'!B5390)),0)</f>
        <v>0</v>
      </c>
      <c r="C6750" s="10"/>
    </row>
    <row r="6751" spans="1:3">
      <c r="A6751" s="21">
        <v>509</v>
      </c>
      <c r="B6751" s="6">
        <f>IF(ISNUMBER('Calc2'!B5391),MAX(0,INDEX('913:913'!$E$6:$E$1205,'Calc2'!B5391)),0)</f>
        <v>0</v>
      </c>
      <c r="C6751" s="10"/>
    </row>
    <row r="6752" spans="1:3">
      <c r="A6752" s="21">
        <v>510</v>
      </c>
      <c r="B6752" s="6">
        <f>IF(ISNUMBER('Calc2'!B5392),MAX(0,INDEX('913:913'!$E$6:$E$1205,'Calc2'!B5392)),0)</f>
        <v>0</v>
      </c>
      <c r="C6752" s="10"/>
    </row>
    <row r="6753" spans="1:3">
      <c r="A6753" s="21">
        <v>511</v>
      </c>
      <c r="B6753" s="6">
        <f>IF(ISNUMBER('Calc2'!B5393),MAX(0,INDEX('913:913'!$E$6:$E$1205,'Calc2'!B5393)),0)</f>
        <v>0</v>
      </c>
      <c r="C6753" s="10"/>
    </row>
    <row r="6754" spans="1:3">
      <c r="A6754" s="21">
        <v>512</v>
      </c>
      <c r="B6754" s="6">
        <f>IF(ISNUMBER('Calc2'!B5394),MAX(0,INDEX('913:913'!$E$6:$E$1205,'Calc2'!B5394)),0)</f>
        <v>0</v>
      </c>
      <c r="C6754" s="10"/>
    </row>
    <row r="6755" spans="1:3">
      <c r="A6755" s="21">
        <v>513</v>
      </c>
      <c r="B6755" s="6">
        <f>IF(ISNUMBER('Calc2'!B5395),MAX(0,INDEX('913:913'!$E$6:$E$1205,'Calc2'!B5395)),0)</f>
        <v>0</v>
      </c>
      <c r="C6755" s="10"/>
    </row>
    <row r="6756" spans="1:3">
      <c r="A6756" s="21">
        <v>514</v>
      </c>
      <c r="B6756" s="6">
        <f>IF(ISNUMBER('Calc2'!B5396),MAX(0,INDEX('913:913'!$E$6:$E$1205,'Calc2'!B5396)),0)</f>
        <v>0</v>
      </c>
      <c r="C6756" s="10"/>
    </row>
    <row r="6757" spans="1:3">
      <c r="A6757" s="21">
        <v>515</v>
      </c>
      <c r="B6757" s="6">
        <f>IF(ISNUMBER('Calc2'!B5397),MAX(0,INDEX('913:913'!$E$6:$E$1205,'Calc2'!B5397)),0)</f>
        <v>0</v>
      </c>
      <c r="C6757" s="10"/>
    </row>
    <row r="6758" spans="1:3">
      <c r="A6758" s="21">
        <v>516</v>
      </c>
      <c r="B6758" s="6">
        <f>IF(ISNUMBER('Calc2'!B5398),MAX(0,INDEX('913:913'!$E$6:$E$1205,'Calc2'!B5398)),0)</f>
        <v>0</v>
      </c>
      <c r="C6758" s="10"/>
    </row>
    <row r="6759" spans="1:3">
      <c r="A6759" s="21">
        <v>517</v>
      </c>
      <c r="B6759" s="6">
        <f>IF(ISNUMBER('Calc2'!B5399),MAX(0,INDEX('913:913'!$E$6:$E$1205,'Calc2'!B5399)),0)</f>
        <v>0</v>
      </c>
      <c r="C6759" s="10"/>
    </row>
    <row r="6760" spans="1:3">
      <c r="A6760" s="21">
        <v>518</v>
      </c>
      <c r="B6760" s="6">
        <f>IF(ISNUMBER('Calc2'!B5400),MAX(0,INDEX('913:913'!$E$6:$E$1205,'Calc2'!B5400)),0)</f>
        <v>0</v>
      </c>
      <c r="C6760" s="10"/>
    </row>
    <row r="6761" spans="1:3">
      <c r="A6761" s="21">
        <v>519</v>
      </c>
      <c r="B6761" s="6">
        <f>IF(ISNUMBER('Calc2'!B5401),MAX(0,INDEX('913:913'!$E$6:$E$1205,'Calc2'!B5401)),0)</f>
        <v>0</v>
      </c>
      <c r="C6761" s="10"/>
    </row>
    <row r="6762" spans="1:3">
      <c r="A6762" s="21">
        <v>520</v>
      </c>
      <c r="B6762" s="6">
        <f>IF(ISNUMBER('Calc2'!B5402),MAX(0,INDEX('913:913'!$E$6:$E$1205,'Calc2'!B5402)),0)</f>
        <v>0</v>
      </c>
      <c r="C6762" s="10"/>
    </row>
    <row r="6763" spans="1:3">
      <c r="A6763" s="21">
        <v>521</v>
      </c>
      <c r="B6763" s="6">
        <f>IF(ISNUMBER('Calc2'!B5403),MAX(0,INDEX('913:913'!$E$6:$E$1205,'Calc2'!B5403)),0)</f>
        <v>0</v>
      </c>
      <c r="C6763" s="10"/>
    </row>
    <row r="6764" spans="1:3">
      <c r="A6764" s="21">
        <v>522</v>
      </c>
      <c r="B6764" s="6">
        <f>IF(ISNUMBER('Calc2'!B5404),MAX(0,INDEX('913:913'!$E$6:$E$1205,'Calc2'!B5404)),0)</f>
        <v>0</v>
      </c>
      <c r="C6764" s="10"/>
    </row>
    <row r="6765" spans="1:3">
      <c r="A6765" s="21">
        <v>523</v>
      </c>
      <c r="B6765" s="6">
        <f>IF(ISNUMBER('Calc2'!B5405),MAX(0,INDEX('913:913'!$E$6:$E$1205,'Calc2'!B5405)),0)</f>
        <v>0</v>
      </c>
      <c r="C6765" s="10"/>
    </row>
    <row r="6766" spans="1:3">
      <c r="A6766" s="21">
        <v>524</v>
      </c>
      <c r="B6766" s="6">
        <f>IF(ISNUMBER('Calc2'!B5406),MAX(0,INDEX('913:913'!$E$6:$E$1205,'Calc2'!B5406)),0)</f>
        <v>0</v>
      </c>
      <c r="C6766" s="10"/>
    </row>
    <row r="6767" spans="1:3">
      <c r="A6767" s="21">
        <v>525</v>
      </c>
      <c r="B6767" s="6">
        <f>IF(ISNUMBER('Calc2'!B5407),MAX(0,INDEX('913:913'!$E$6:$E$1205,'Calc2'!B5407)),0)</f>
        <v>0</v>
      </c>
      <c r="C6767" s="10"/>
    </row>
    <row r="6768" spans="1:3">
      <c r="A6768" s="21">
        <v>526</v>
      </c>
      <c r="B6768" s="6">
        <f>IF(ISNUMBER('Calc2'!B5408),MAX(0,INDEX('913:913'!$E$6:$E$1205,'Calc2'!B5408)),0)</f>
        <v>0</v>
      </c>
      <c r="C6768" s="10"/>
    </row>
    <row r="6769" spans="1:3">
      <c r="A6769" s="21">
        <v>527</v>
      </c>
      <c r="B6769" s="6">
        <f>IF(ISNUMBER('Calc2'!B5409),MAX(0,INDEX('913:913'!$E$6:$E$1205,'Calc2'!B5409)),0)</f>
        <v>0</v>
      </c>
      <c r="C6769" s="10"/>
    </row>
    <row r="6770" spans="1:3">
      <c r="A6770" s="21">
        <v>528</v>
      </c>
      <c r="B6770" s="6">
        <f>IF(ISNUMBER('Calc2'!B5410),MAX(0,INDEX('913:913'!$E$6:$E$1205,'Calc2'!B5410)),0)</f>
        <v>0</v>
      </c>
      <c r="C6770" s="10"/>
    </row>
    <row r="6771" spans="1:3">
      <c r="A6771" s="21">
        <v>529</v>
      </c>
      <c r="B6771" s="6">
        <f>IF(ISNUMBER('Calc2'!B5411),MAX(0,INDEX('913:913'!$E$6:$E$1205,'Calc2'!B5411)),0)</f>
        <v>0</v>
      </c>
      <c r="C6771" s="10"/>
    </row>
    <row r="6772" spans="1:3">
      <c r="A6772" s="21">
        <v>530</v>
      </c>
      <c r="B6772" s="6">
        <f>IF(ISNUMBER('Calc2'!B5412),MAX(0,INDEX('913:913'!$E$6:$E$1205,'Calc2'!B5412)),0)</f>
        <v>0</v>
      </c>
      <c r="C6772" s="10"/>
    </row>
    <row r="6773" spans="1:3">
      <c r="A6773" s="21">
        <v>531</v>
      </c>
      <c r="B6773" s="6">
        <f>IF(ISNUMBER('Calc2'!B5413),MAX(0,INDEX('913:913'!$E$6:$E$1205,'Calc2'!B5413)),0)</f>
        <v>0</v>
      </c>
      <c r="C6773" s="10"/>
    </row>
    <row r="6774" spans="1:3">
      <c r="A6774" s="21">
        <v>532</v>
      </c>
      <c r="B6774" s="6">
        <f>IF(ISNUMBER('Calc2'!B5414),MAX(0,INDEX('913:913'!$E$6:$E$1205,'Calc2'!B5414)),0)</f>
        <v>0</v>
      </c>
      <c r="C6774" s="10"/>
    </row>
    <row r="6775" spans="1:3">
      <c r="A6775" s="21">
        <v>533</v>
      </c>
      <c r="B6775" s="6">
        <f>IF(ISNUMBER('Calc2'!B5415),MAX(0,INDEX('913:913'!$E$6:$E$1205,'Calc2'!B5415)),0)</f>
        <v>0</v>
      </c>
      <c r="C6775" s="10"/>
    </row>
    <row r="6776" spans="1:3">
      <c r="A6776" s="21">
        <v>534</v>
      </c>
      <c r="B6776" s="6">
        <f>IF(ISNUMBER('Calc2'!B5416),MAX(0,INDEX('913:913'!$E$6:$E$1205,'Calc2'!B5416)),0)</f>
        <v>0</v>
      </c>
      <c r="C6776" s="10"/>
    </row>
    <row r="6777" spans="1:3">
      <c r="A6777" s="21">
        <v>535</v>
      </c>
      <c r="B6777" s="6">
        <f>IF(ISNUMBER('Calc2'!B5417),MAX(0,INDEX('913:913'!$E$6:$E$1205,'Calc2'!B5417)),0)</f>
        <v>0</v>
      </c>
      <c r="C6777" s="10"/>
    </row>
    <row r="6778" spans="1:3">
      <c r="A6778" s="21">
        <v>536</v>
      </c>
      <c r="B6778" s="6">
        <f>IF(ISNUMBER('Calc2'!B5418),MAX(0,INDEX('913:913'!$E$6:$E$1205,'Calc2'!B5418)),0)</f>
        <v>0</v>
      </c>
      <c r="C6778" s="10"/>
    </row>
    <row r="6779" spans="1:3">
      <c r="A6779" s="21">
        <v>537</v>
      </c>
      <c r="B6779" s="6">
        <f>IF(ISNUMBER('Calc2'!B5419),MAX(0,INDEX('913:913'!$E$6:$E$1205,'Calc2'!B5419)),0)</f>
        <v>0</v>
      </c>
      <c r="C6779" s="10"/>
    </row>
    <row r="6780" spans="1:3">
      <c r="A6780" s="21">
        <v>538</v>
      </c>
      <c r="B6780" s="6">
        <f>IF(ISNUMBER('Calc2'!B5420),MAX(0,INDEX('913:913'!$E$6:$E$1205,'Calc2'!B5420)),0)</f>
        <v>0</v>
      </c>
      <c r="C6780" s="10"/>
    </row>
    <row r="6781" spans="1:3">
      <c r="A6781" s="21">
        <v>539</v>
      </c>
      <c r="B6781" s="6">
        <f>IF(ISNUMBER('Calc2'!B5421),MAX(0,INDEX('913:913'!$E$6:$E$1205,'Calc2'!B5421)),0)</f>
        <v>0</v>
      </c>
      <c r="C6781" s="10"/>
    </row>
    <row r="6782" spans="1:3">
      <c r="A6782" s="21">
        <v>540</v>
      </c>
      <c r="B6782" s="6">
        <f>IF(ISNUMBER('Calc2'!B5422),MAX(0,INDEX('913:913'!$E$6:$E$1205,'Calc2'!B5422)),0)</f>
        <v>0</v>
      </c>
      <c r="C6782" s="10"/>
    </row>
    <row r="6783" spans="1:3">
      <c r="A6783" s="21">
        <v>541</v>
      </c>
      <c r="B6783" s="6">
        <f>IF(ISNUMBER('Calc2'!B5423),MAX(0,INDEX('913:913'!$E$6:$E$1205,'Calc2'!B5423)),0)</f>
        <v>0</v>
      </c>
      <c r="C6783" s="10"/>
    </row>
    <row r="6784" spans="1:3">
      <c r="A6784" s="21">
        <v>542</v>
      </c>
      <c r="B6784" s="6">
        <f>IF(ISNUMBER('Calc2'!B5424),MAX(0,INDEX('913:913'!$E$6:$E$1205,'Calc2'!B5424)),0)</f>
        <v>0</v>
      </c>
      <c r="C6784" s="10"/>
    </row>
    <row r="6785" spans="1:3">
      <c r="A6785" s="21">
        <v>543</v>
      </c>
      <c r="B6785" s="6">
        <f>IF(ISNUMBER('Calc2'!B5425),MAX(0,INDEX('913:913'!$E$6:$E$1205,'Calc2'!B5425)),0)</f>
        <v>0</v>
      </c>
      <c r="C6785" s="10"/>
    </row>
    <row r="6786" spans="1:3">
      <c r="A6786" s="21">
        <v>544</v>
      </c>
      <c r="B6786" s="6">
        <f>IF(ISNUMBER('Calc2'!B5426),MAX(0,INDEX('913:913'!$E$6:$E$1205,'Calc2'!B5426)),0)</f>
        <v>0</v>
      </c>
      <c r="C6786" s="10"/>
    </row>
    <row r="6787" spans="1:3">
      <c r="A6787" s="21">
        <v>545</v>
      </c>
      <c r="B6787" s="6">
        <f>IF(ISNUMBER('Calc2'!B5427),MAX(0,INDEX('913:913'!$E$6:$E$1205,'Calc2'!B5427)),0)</f>
        <v>0</v>
      </c>
      <c r="C6787" s="10"/>
    </row>
    <row r="6788" spans="1:3">
      <c r="A6788" s="21">
        <v>546</v>
      </c>
      <c r="B6788" s="6">
        <f>IF(ISNUMBER('Calc2'!B5428),MAX(0,INDEX('913:913'!$E$6:$E$1205,'Calc2'!B5428)),0)</f>
        <v>0</v>
      </c>
      <c r="C6788" s="10"/>
    </row>
    <row r="6789" spans="1:3">
      <c r="A6789" s="21">
        <v>547</v>
      </c>
      <c r="B6789" s="6">
        <f>IF(ISNUMBER('Calc2'!B5429),MAX(0,INDEX('913:913'!$E$6:$E$1205,'Calc2'!B5429)),0)</f>
        <v>0</v>
      </c>
      <c r="C6789" s="10"/>
    </row>
    <row r="6790" spans="1:3">
      <c r="A6790" s="21">
        <v>548</v>
      </c>
      <c r="B6790" s="6">
        <f>IF(ISNUMBER('Calc2'!B5430),MAX(0,INDEX('913:913'!$E$6:$E$1205,'Calc2'!B5430)),0)</f>
        <v>0</v>
      </c>
      <c r="C6790" s="10"/>
    </row>
    <row r="6791" spans="1:3">
      <c r="A6791" s="21">
        <v>549</v>
      </c>
      <c r="B6791" s="6">
        <f>IF(ISNUMBER('Calc2'!B5431),MAX(0,INDEX('913:913'!$E$6:$E$1205,'Calc2'!B5431)),0)</f>
        <v>0</v>
      </c>
      <c r="C6791" s="10"/>
    </row>
    <row r="6792" spans="1:3">
      <c r="A6792" s="21">
        <v>550</v>
      </c>
      <c r="B6792" s="6">
        <f>IF(ISNUMBER('Calc2'!B5432),MAX(0,INDEX('913:913'!$E$6:$E$1205,'Calc2'!B5432)),0)</f>
        <v>0</v>
      </c>
      <c r="C6792" s="10"/>
    </row>
    <row r="6793" spans="1:3">
      <c r="A6793" s="21">
        <v>551</v>
      </c>
      <c r="B6793" s="6">
        <f>IF(ISNUMBER('Calc2'!B5433),MAX(0,INDEX('913:913'!$E$6:$E$1205,'Calc2'!B5433)),0)</f>
        <v>0</v>
      </c>
      <c r="C6793" s="10"/>
    </row>
    <row r="6794" spans="1:3">
      <c r="A6794" s="21">
        <v>552</v>
      </c>
      <c r="B6794" s="6">
        <f>IF(ISNUMBER('Calc2'!B5434),MAX(0,INDEX('913:913'!$E$6:$E$1205,'Calc2'!B5434)),0)</f>
        <v>0</v>
      </c>
      <c r="C6794" s="10"/>
    </row>
    <row r="6795" spans="1:3">
      <c r="A6795" s="21">
        <v>553</v>
      </c>
      <c r="B6795" s="6">
        <f>IF(ISNUMBER('Calc2'!B5435),MAX(0,INDEX('913:913'!$E$6:$E$1205,'Calc2'!B5435)),0)</f>
        <v>0</v>
      </c>
      <c r="C6795" s="10"/>
    </row>
    <row r="6796" spans="1:3">
      <c r="A6796" s="21">
        <v>554</v>
      </c>
      <c r="B6796" s="6">
        <f>IF(ISNUMBER('Calc2'!B5436),MAX(0,INDEX('913:913'!$E$6:$E$1205,'Calc2'!B5436)),0)</f>
        <v>0</v>
      </c>
      <c r="C6796" s="10"/>
    </row>
    <row r="6797" spans="1:3">
      <c r="A6797" s="21">
        <v>555</v>
      </c>
      <c r="B6797" s="6">
        <f>IF(ISNUMBER('Calc2'!B5437),MAX(0,INDEX('913:913'!$E$6:$E$1205,'Calc2'!B5437)),0)</f>
        <v>0</v>
      </c>
      <c r="C6797" s="10"/>
    </row>
    <row r="6798" spans="1:3">
      <c r="A6798" s="21">
        <v>556</v>
      </c>
      <c r="B6798" s="6">
        <f>IF(ISNUMBER('Calc2'!B5438),MAX(0,INDEX('913:913'!$E$6:$E$1205,'Calc2'!B5438)),0)</f>
        <v>0</v>
      </c>
      <c r="C6798" s="10"/>
    </row>
    <row r="6799" spans="1:3">
      <c r="A6799" s="21">
        <v>557</v>
      </c>
      <c r="B6799" s="6">
        <f>IF(ISNUMBER('Calc2'!B5439),MAX(0,INDEX('913:913'!$E$6:$E$1205,'Calc2'!B5439)),0)</f>
        <v>0</v>
      </c>
      <c r="C6799" s="10"/>
    </row>
    <row r="6800" spans="1:3">
      <c r="A6800" s="21">
        <v>558</v>
      </c>
      <c r="B6800" s="6">
        <f>IF(ISNUMBER('Calc2'!B5440),MAX(0,INDEX('913:913'!$E$6:$E$1205,'Calc2'!B5440)),0)</f>
        <v>0</v>
      </c>
      <c r="C6800" s="10"/>
    </row>
    <row r="6801" spans="1:3">
      <c r="A6801" s="21">
        <v>559</v>
      </c>
      <c r="B6801" s="6">
        <f>IF(ISNUMBER('Calc2'!B5441),MAX(0,INDEX('913:913'!$E$6:$E$1205,'Calc2'!B5441)),0)</f>
        <v>0</v>
      </c>
      <c r="C6801" s="10"/>
    </row>
    <row r="6802" spans="1:3">
      <c r="A6802" s="21">
        <v>560</v>
      </c>
      <c r="B6802" s="6">
        <f>IF(ISNUMBER('Calc2'!B5442),MAX(0,INDEX('913:913'!$E$6:$E$1205,'Calc2'!B5442)),0)</f>
        <v>0</v>
      </c>
      <c r="C6802" s="10"/>
    </row>
    <row r="6803" spans="1:3">
      <c r="A6803" s="21">
        <v>561</v>
      </c>
      <c r="B6803" s="6">
        <f>IF(ISNUMBER('Calc2'!B5443),MAX(0,INDEX('913:913'!$E$6:$E$1205,'Calc2'!B5443)),0)</f>
        <v>0</v>
      </c>
      <c r="C6803" s="10"/>
    </row>
    <row r="6804" spans="1:3">
      <c r="A6804" s="21">
        <v>562</v>
      </c>
      <c r="B6804" s="6">
        <f>IF(ISNUMBER('Calc2'!B5444),MAX(0,INDEX('913:913'!$E$6:$E$1205,'Calc2'!B5444)),0)</f>
        <v>0</v>
      </c>
      <c r="C6804" s="10"/>
    </row>
    <row r="6805" spans="1:3">
      <c r="A6805" s="21">
        <v>563</v>
      </c>
      <c r="B6805" s="6">
        <f>IF(ISNUMBER('Calc2'!B5445),MAX(0,INDEX('913:913'!$E$6:$E$1205,'Calc2'!B5445)),0)</f>
        <v>0</v>
      </c>
      <c r="C6805" s="10"/>
    </row>
    <row r="6806" spans="1:3">
      <c r="A6806" s="21">
        <v>564</v>
      </c>
      <c r="B6806" s="6">
        <f>IF(ISNUMBER('Calc2'!B5446),MAX(0,INDEX('913:913'!$E$6:$E$1205,'Calc2'!B5446)),0)</f>
        <v>0</v>
      </c>
      <c r="C6806" s="10"/>
    </row>
    <row r="6807" spans="1:3">
      <c r="A6807" s="21">
        <v>565</v>
      </c>
      <c r="B6807" s="6">
        <f>IF(ISNUMBER('Calc2'!B5447),MAX(0,INDEX('913:913'!$E$6:$E$1205,'Calc2'!B5447)),0)</f>
        <v>0</v>
      </c>
      <c r="C6807" s="10"/>
    </row>
    <row r="6808" spans="1:3">
      <c r="A6808" s="21">
        <v>566</v>
      </c>
      <c r="B6808" s="6">
        <f>IF(ISNUMBER('Calc2'!B5448),MAX(0,INDEX('913:913'!$E$6:$E$1205,'Calc2'!B5448)),0)</f>
        <v>0</v>
      </c>
      <c r="C6808" s="10"/>
    </row>
    <row r="6809" spans="1:3">
      <c r="A6809" s="21">
        <v>567</v>
      </c>
      <c r="B6809" s="6">
        <f>IF(ISNUMBER('Calc2'!B5449),MAX(0,INDEX('913:913'!$E$6:$E$1205,'Calc2'!B5449)),0)</f>
        <v>0</v>
      </c>
      <c r="C6809" s="10"/>
    </row>
    <row r="6810" spans="1:3">
      <c r="A6810" s="21">
        <v>568</v>
      </c>
      <c r="B6810" s="6">
        <f>IF(ISNUMBER('Calc2'!B5450),MAX(0,INDEX('913:913'!$E$6:$E$1205,'Calc2'!B5450)),0)</f>
        <v>0</v>
      </c>
      <c r="C6810" s="10"/>
    </row>
    <row r="6811" spans="1:3">
      <c r="A6811" s="21">
        <v>569</v>
      </c>
      <c r="B6811" s="6">
        <f>IF(ISNUMBER('Calc2'!B5451),MAX(0,INDEX('913:913'!$E$6:$E$1205,'Calc2'!B5451)),0)</f>
        <v>0</v>
      </c>
      <c r="C6811" s="10"/>
    </row>
    <row r="6812" spans="1:3">
      <c r="A6812" s="21">
        <v>570</v>
      </c>
      <c r="B6812" s="6">
        <f>IF(ISNUMBER('Calc2'!B5452),MAX(0,INDEX('913:913'!$E$6:$E$1205,'Calc2'!B5452)),0)</f>
        <v>0</v>
      </c>
      <c r="C6812" s="10"/>
    </row>
    <row r="6813" spans="1:3">
      <c r="A6813" s="21">
        <v>571</v>
      </c>
      <c r="B6813" s="6">
        <f>IF(ISNUMBER('Calc2'!B5453),MAX(0,INDEX('913:913'!$E$6:$E$1205,'Calc2'!B5453)),0)</f>
        <v>0</v>
      </c>
      <c r="C6813" s="10"/>
    </row>
    <row r="6814" spans="1:3">
      <c r="A6814" s="21">
        <v>572</v>
      </c>
      <c r="B6814" s="6">
        <f>IF(ISNUMBER('Calc2'!B5454),MAX(0,INDEX('913:913'!$E$6:$E$1205,'Calc2'!B5454)),0)</f>
        <v>0</v>
      </c>
      <c r="C6814" s="10"/>
    </row>
    <row r="6815" spans="1:3">
      <c r="A6815" s="21">
        <v>573</v>
      </c>
      <c r="B6815" s="6">
        <f>IF(ISNUMBER('Calc2'!B5455),MAX(0,INDEX('913:913'!$E$6:$E$1205,'Calc2'!B5455)),0)</f>
        <v>0</v>
      </c>
      <c r="C6815" s="10"/>
    </row>
    <row r="6816" spans="1:3">
      <c r="A6816" s="21">
        <v>574</v>
      </c>
      <c r="B6816" s="6">
        <f>IF(ISNUMBER('Calc2'!B5456),MAX(0,INDEX('913:913'!$E$6:$E$1205,'Calc2'!B5456)),0)</f>
        <v>0</v>
      </c>
      <c r="C6816" s="10"/>
    </row>
    <row r="6817" spans="1:3">
      <c r="A6817" s="21">
        <v>575</v>
      </c>
      <c r="B6817" s="6">
        <f>IF(ISNUMBER('Calc2'!B5457),MAX(0,INDEX('913:913'!$E$6:$E$1205,'Calc2'!B5457)),0)</f>
        <v>0</v>
      </c>
      <c r="C6817" s="10"/>
    </row>
    <row r="6818" spans="1:3">
      <c r="A6818" s="21">
        <v>576</v>
      </c>
      <c r="B6818" s="6">
        <f>IF(ISNUMBER('Calc2'!B5458),MAX(0,INDEX('913:913'!$E$6:$E$1205,'Calc2'!B5458)),0)</f>
        <v>0</v>
      </c>
      <c r="C6818" s="10"/>
    </row>
    <row r="6819" spans="1:3">
      <c r="A6819" s="21">
        <v>577</v>
      </c>
      <c r="B6819" s="6">
        <f>IF(ISNUMBER('Calc2'!B5459),MAX(0,INDEX('913:913'!$E$6:$E$1205,'Calc2'!B5459)),0)</f>
        <v>0</v>
      </c>
      <c r="C6819" s="10"/>
    </row>
    <row r="6820" spans="1:3">
      <c r="A6820" s="21">
        <v>578</v>
      </c>
      <c r="B6820" s="6">
        <f>IF(ISNUMBER('Calc2'!B5460),MAX(0,INDEX('913:913'!$E$6:$E$1205,'Calc2'!B5460)),0)</f>
        <v>0</v>
      </c>
      <c r="C6820" s="10"/>
    </row>
    <row r="6821" spans="1:3">
      <c r="A6821" s="21">
        <v>579</v>
      </c>
      <c r="B6821" s="6">
        <f>IF(ISNUMBER('Calc2'!B5461),MAX(0,INDEX('913:913'!$E$6:$E$1205,'Calc2'!B5461)),0)</f>
        <v>0</v>
      </c>
      <c r="C6821" s="10"/>
    </row>
    <row r="6822" spans="1:3">
      <c r="A6822" s="21">
        <v>580</v>
      </c>
      <c r="B6822" s="6">
        <f>IF(ISNUMBER('Calc2'!B5462),MAX(0,INDEX('913:913'!$E$6:$E$1205,'Calc2'!B5462)),0)</f>
        <v>0</v>
      </c>
      <c r="C6822" s="10"/>
    </row>
    <row r="6823" spans="1:3">
      <c r="A6823" s="21">
        <v>581</v>
      </c>
      <c r="B6823" s="6">
        <f>IF(ISNUMBER('Calc2'!B5463),MAX(0,INDEX('913:913'!$E$6:$E$1205,'Calc2'!B5463)),0)</f>
        <v>0</v>
      </c>
      <c r="C6823" s="10"/>
    </row>
    <row r="6824" spans="1:3">
      <c r="A6824" s="21">
        <v>582</v>
      </c>
      <c r="B6824" s="6">
        <f>IF(ISNUMBER('Calc2'!B5464),MAX(0,INDEX('913:913'!$E$6:$E$1205,'Calc2'!B5464)),0)</f>
        <v>0</v>
      </c>
      <c r="C6824" s="10"/>
    </row>
    <row r="6825" spans="1:3">
      <c r="A6825" s="21">
        <v>583</v>
      </c>
      <c r="B6825" s="6">
        <f>IF(ISNUMBER('Calc2'!B5465),MAX(0,INDEX('913:913'!$E$6:$E$1205,'Calc2'!B5465)),0)</f>
        <v>0</v>
      </c>
      <c r="C6825" s="10"/>
    </row>
    <row r="6826" spans="1:3">
      <c r="A6826" s="21">
        <v>584</v>
      </c>
      <c r="B6826" s="6">
        <f>IF(ISNUMBER('Calc2'!B5466),MAX(0,INDEX('913:913'!$E$6:$E$1205,'Calc2'!B5466)),0)</f>
        <v>0</v>
      </c>
      <c r="C6826" s="10"/>
    </row>
    <row r="6827" spans="1:3">
      <c r="A6827" s="21">
        <v>585</v>
      </c>
      <c r="B6827" s="6">
        <f>IF(ISNUMBER('Calc2'!B5467),MAX(0,INDEX('913:913'!$E$6:$E$1205,'Calc2'!B5467)),0)</f>
        <v>0</v>
      </c>
      <c r="C6827" s="10"/>
    </row>
    <row r="6828" spans="1:3">
      <c r="A6828" s="21">
        <v>586</v>
      </c>
      <c r="B6828" s="6">
        <f>IF(ISNUMBER('Calc2'!B5468),MAX(0,INDEX('913:913'!$E$6:$E$1205,'Calc2'!B5468)),0)</f>
        <v>0</v>
      </c>
      <c r="C6828" s="10"/>
    </row>
    <row r="6829" spans="1:3">
      <c r="A6829" s="21">
        <v>587</v>
      </c>
      <c r="B6829" s="6">
        <f>IF(ISNUMBER('Calc2'!B5469),MAX(0,INDEX('913:913'!$E$6:$E$1205,'Calc2'!B5469)),0)</f>
        <v>0</v>
      </c>
      <c r="C6829" s="10"/>
    </row>
    <row r="6830" spans="1:3">
      <c r="A6830" s="21">
        <v>588</v>
      </c>
      <c r="B6830" s="6">
        <f>IF(ISNUMBER('Calc2'!B5470),MAX(0,INDEX('913:913'!$E$6:$E$1205,'Calc2'!B5470)),0)</f>
        <v>0</v>
      </c>
      <c r="C6830" s="10"/>
    </row>
    <row r="6831" spans="1:3">
      <c r="A6831" s="21">
        <v>589</v>
      </c>
      <c r="B6831" s="6">
        <f>IF(ISNUMBER('Calc2'!B5471),MAX(0,INDEX('913:913'!$E$6:$E$1205,'Calc2'!B5471)),0)</f>
        <v>0</v>
      </c>
      <c r="C6831" s="10"/>
    </row>
    <row r="6832" spans="1:3">
      <c r="A6832" s="21">
        <v>590</v>
      </c>
      <c r="B6832" s="6">
        <f>IF(ISNUMBER('Calc2'!B5472),MAX(0,INDEX('913:913'!$E$6:$E$1205,'Calc2'!B5472)),0)</f>
        <v>0</v>
      </c>
      <c r="C6832" s="10"/>
    </row>
    <row r="6833" spans="1:3">
      <c r="A6833" s="21">
        <v>591</v>
      </c>
      <c r="B6833" s="6">
        <f>IF(ISNUMBER('Calc2'!B5473),MAX(0,INDEX('913:913'!$E$6:$E$1205,'Calc2'!B5473)),0)</f>
        <v>0</v>
      </c>
      <c r="C6833" s="10"/>
    </row>
    <row r="6834" spans="1:3">
      <c r="A6834" s="21">
        <v>592</v>
      </c>
      <c r="B6834" s="6">
        <f>IF(ISNUMBER('Calc2'!B5474),MAX(0,INDEX('913:913'!$E$6:$E$1205,'Calc2'!B5474)),0)</f>
        <v>0</v>
      </c>
      <c r="C6834" s="10"/>
    </row>
    <row r="6835" spans="1:3">
      <c r="A6835" s="21">
        <v>593</v>
      </c>
      <c r="B6835" s="6">
        <f>IF(ISNUMBER('Calc2'!B5475),MAX(0,INDEX('913:913'!$E$6:$E$1205,'Calc2'!B5475)),0)</f>
        <v>0</v>
      </c>
      <c r="C6835" s="10"/>
    </row>
    <row r="6836" spans="1:3">
      <c r="A6836" s="21">
        <v>594</v>
      </c>
      <c r="B6836" s="6">
        <f>IF(ISNUMBER('Calc2'!B5476),MAX(0,INDEX('913:913'!$E$6:$E$1205,'Calc2'!B5476)),0)</f>
        <v>0</v>
      </c>
      <c r="C6836" s="10"/>
    </row>
    <row r="6837" spans="1:3">
      <c r="A6837" s="21">
        <v>595</v>
      </c>
      <c r="B6837" s="6">
        <f>IF(ISNUMBER('Calc2'!B5477),MAX(0,INDEX('913:913'!$E$6:$E$1205,'Calc2'!B5477)),0)</f>
        <v>0</v>
      </c>
      <c r="C6837" s="10"/>
    </row>
    <row r="6838" spans="1:3">
      <c r="A6838" s="21">
        <v>596</v>
      </c>
      <c r="B6838" s="6">
        <f>IF(ISNUMBER('Calc2'!B5478),MAX(0,INDEX('913:913'!$E$6:$E$1205,'Calc2'!B5478)),0)</f>
        <v>0</v>
      </c>
      <c r="C6838" s="10"/>
    </row>
    <row r="6839" spans="1:3">
      <c r="A6839" s="21">
        <v>597</v>
      </c>
      <c r="B6839" s="6">
        <f>IF(ISNUMBER('Calc2'!B5479),MAX(0,INDEX('913:913'!$E$6:$E$1205,'Calc2'!B5479)),0)</f>
        <v>0</v>
      </c>
      <c r="C6839" s="10"/>
    </row>
    <row r="6840" spans="1:3">
      <c r="A6840" s="21">
        <v>598</v>
      </c>
      <c r="B6840" s="6">
        <f>IF(ISNUMBER('Calc2'!B5480),MAX(0,INDEX('913:913'!$E$6:$E$1205,'Calc2'!B5480)),0)</f>
        <v>0</v>
      </c>
      <c r="C6840" s="10"/>
    </row>
    <row r="6841" spans="1:3">
      <c r="A6841" s="21">
        <v>599</v>
      </c>
      <c r="B6841" s="6">
        <f>IF(ISNUMBER('Calc2'!B5481),MAX(0,INDEX('913:913'!$E$6:$E$1205,'Calc2'!B5481)),0)</f>
        <v>0</v>
      </c>
      <c r="C6841" s="10"/>
    </row>
    <row r="6842" spans="1:3">
      <c r="A6842" s="21">
        <v>600</v>
      </c>
      <c r="B6842" s="6">
        <f>IF(ISNUMBER('Calc2'!B5482),MAX(0,INDEX('913:913'!$E$6:$E$1205,'Calc2'!B5482)),0)</f>
        <v>0</v>
      </c>
      <c r="C6842" s="10"/>
    </row>
    <row r="6844" spans="1:3" ht="21" customHeight="1">
      <c r="A6844" s="1" t="s">
        <v>656</v>
      </c>
    </row>
    <row r="6845" spans="1:3">
      <c r="A6845" s="2" t="s">
        <v>255</v>
      </c>
    </row>
    <row r="6846" spans="1:3">
      <c r="A6846" s="12" t="s">
        <v>437</v>
      </c>
    </row>
    <row r="6847" spans="1:3">
      <c r="A6847" s="12" t="s">
        <v>648</v>
      </c>
    </row>
    <row r="6848" spans="1:3">
      <c r="A6848" s="2" t="s">
        <v>473</v>
      </c>
    </row>
    <row r="6850" spans="1:3">
      <c r="B6850" s="3" t="s">
        <v>657</v>
      </c>
    </row>
    <row r="6851" spans="1:3">
      <c r="A6851" s="21">
        <v>1</v>
      </c>
      <c r="B6851" s="6">
        <f>IF(ISNUMBER('Calc2'!B620),MAX(0,INDEX('913:913'!$E$6:$E$1205,'Calc2'!B620)),0)</f>
        <v>0</v>
      </c>
      <c r="C6851" s="10"/>
    </row>
    <row r="6852" spans="1:3">
      <c r="A6852" s="21">
        <v>2</v>
      </c>
      <c r="B6852" s="6">
        <f>IF(ISNUMBER('Calc2'!B621),MAX(0,INDEX('913:913'!$E$6:$E$1205,'Calc2'!B621)),0)</f>
        <v>0</v>
      </c>
      <c r="C6852" s="10"/>
    </row>
    <row r="6853" spans="1:3">
      <c r="A6853" s="21">
        <v>3</v>
      </c>
      <c r="B6853" s="6">
        <f>IF(ISNUMBER('Calc2'!B622),MAX(0,INDEX('913:913'!$E$6:$E$1205,'Calc2'!B622)),0)</f>
        <v>0</v>
      </c>
      <c r="C6853" s="10"/>
    </row>
    <row r="6854" spans="1:3">
      <c r="A6854" s="21">
        <v>4</v>
      </c>
      <c r="B6854" s="6">
        <f>IF(ISNUMBER('Calc2'!B623),MAX(0,INDEX('913:913'!$E$6:$E$1205,'Calc2'!B623)),0)</f>
        <v>0</v>
      </c>
      <c r="C6854" s="10"/>
    </row>
    <row r="6855" spans="1:3">
      <c r="A6855" s="21">
        <v>5</v>
      </c>
      <c r="B6855" s="6">
        <f>IF(ISNUMBER('Calc2'!B624),MAX(0,INDEX('913:913'!$E$6:$E$1205,'Calc2'!B624)),0)</f>
        <v>0</v>
      </c>
      <c r="C6855" s="10"/>
    </row>
    <row r="6856" spans="1:3">
      <c r="A6856" s="21">
        <v>6</v>
      </c>
      <c r="B6856" s="6">
        <f>IF(ISNUMBER('Calc2'!B625),MAX(0,INDEX('913:913'!$E$6:$E$1205,'Calc2'!B625)),0)</f>
        <v>0</v>
      </c>
      <c r="C6856" s="10"/>
    </row>
    <row r="6857" spans="1:3">
      <c r="A6857" s="21">
        <v>7</v>
      </c>
      <c r="B6857" s="6">
        <f>IF(ISNUMBER('Calc2'!B626),MAX(0,INDEX('913:913'!$E$6:$E$1205,'Calc2'!B626)),0)</f>
        <v>0</v>
      </c>
      <c r="C6857" s="10"/>
    </row>
    <row r="6858" spans="1:3">
      <c r="A6858" s="21">
        <v>8</v>
      </c>
      <c r="B6858" s="6">
        <f>IF(ISNUMBER('Calc2'!B627),MAX(0,INDEX('913:913'!$E$6:$E$1205,'Calc2'!B627)),0)</f>
        <v>0</v>
      </c>
      <c r="C6858" s="10"/>
    </row>
    <row r="6859" spans="1:3">
      <c r="A6859" s="21">
        <v>9</v>
      </c>
      <c r="B6859" s="6">
        <f>IF(ISNUMBER('Calc2'!B628),MAX(0,INDEX('913:913'!$E$6:$E$1205,'Calc2'!B628)),0)</f>
        <v>0</v>
      </c>
      <c r="C6859" s="10"/>
    </row>
    <row r="6860" spans="1:3">
      <c r="A6860" s="21">
        <v>10</v>
      </c>
      <c r="B6860" s="6">
        <f>IF(ISNUMBER('Calc2'!B629),MAX(0,INDEX('913:913'!$E$6:$E$1205,'Calc2'!B629)),0)</f>
        <v>0</v>
      </c>
      <c r="C6860" s="10"/>
    </row>
    <row r="6861" spans="1:3">
      <c r="A6861" s="21">
        <v>11</v>
      </c>
      <c r="B6861" s="6">
        <f>IF(ISNUMBER('Calc2'!B630),MAX(0,INDEX('913:913'!$E$6:$E$1205,'Calc2'!B630)),0)</f>
        <v>0</v>
      </c>
      <c r="C6861" s="10"/>
    </row>
    <row r="6862" spans="1:3">
      <c r="A6862" s="21">
        <v>12</v>
      </c>
      <c r="B6862" s="6">
        <f>IF(ISNUMBER('Calc2'!B631),MAX(0,INDEX('913:913'!$E$6:$E$1205,'Calc2'!B631)),0)</f>
        <v>0</v>
      </c>
      <c r="C6862" s="10"/>
    </row>
    <row r="6863" spans="1:3">
      <c r="A6863" s="21">
        <v>13</v>
      </c>
      <c r="B6863" s="6">
        <f>IF(ISNUMBER('Calc2'!B632),MAX(0,INDEX('913:913'!$E$6:$E$1205,'Calc2'!B632)),0)</f>
        <v>0</v>
      </c>
      <c r="C6863" s="10"/>
    </row>
    <row r="6864" spans="1:3">
      <c r="A6864" s="21">
        <v>14</v>
      </c>
      <c r="B6864" s="6">
        <f>IF(ISNUMBER('Calc2'!B633),MAX(0,INDEX('913:913'!$E$6:$E$1205,'Calc2'!B633)),0)</f>
        <v>0</v>
      </c>
      <c r="C6864" s="10"/>
    </row>
    <row r="6865" spans="1:3">
      <c r="A6865" s="21">
        <v>15</v>
      </c>
      <c r="B6865" s="6">
        <f>IF(ISNUMBER('Calc2'!B634),MAX(0,INDEX('913:913'!$E$6:$E$1205,'Calc2'!B634)),0)</f>
        <v>0</v>
      </c>
      <c r="C6865" s="10"/>
    </row>
    <row r="6866" spans="1:3">
      <c r="A6866" s="21">
        <v>16</v>
      </c>
      <c r="B6866" s="6">
        <f>IF(ISNUMBER('Calc2'!B635),MAX(0,INDEX('913:913'!$E$6:$E$1205,'Calc2'!B635)),0)</f>
        <v>0</v>
      </c>
      <c r="C6866" s="10"/>
    </row>
    <row r="6867" spans="1:3">
      <c r="A6867" s="21">
        <v>17</v>
      </c>
      <c r="B6867" s="6">
        <f>IF(ISNUMBER('Calc2'!B636),MAX(0,INDEX('913:913'!$E$6:$E$1205,'Calc2'!B636)),0)</f>
        <v>0</v>
      </c>
      <c r="C6867" s="10"/>
    </row>
    <row r="6868" spans="1:3">
      <c r="A6868" s="21">
        <v>18</v>
      </c>
      <c r="B6868" s="6">
        <f>IF(ISNUMBER('Calc2'!B637),MAX(0,INDEX('913:913'!$E$6:$E$1205,'Calc2'!B637)),0)</f>
        <v>0</v>
      </c>
      <c r="C6868" s="10"/>
    </row>
    <row r="6869" spans="1:3">
      <c r="A6869" s="21">
        <v>19</v>
      </c>
      <c r="B6869" s="6">
        <f>IF(ISNUMBER('Calc2'!B638),MAX(0,INDEX('913:913'!$E$6:$E$1205,'Calc2'!B638)),0)</f>
        <v>0</v>
      </c>
      <c r="C6869" s="10"/>
    </row>
    <row r="6870" spans="1:3">
      <c r="A6870" s="21">
        <v>20</v>
      </c>
      <c r="B6870" s="6">
        <f>IF(ISNUMBER('Calc2'!B639),MAX(0,INDEX('913:913'!$E$6:$E$1205,'Calc2'!B639)),0)</f>
        <v>0</v>
      </c>
      <c r="C6870" s="10"/>
    </row>
    <row r="6871" spans="1:3">
      <c r="A6871" s="21">
        <v>21</v>
      </c>
      <c r="B6871" s="6">
        <f>IF(ISNUMBER('Calc2'!B640),MAX(0,INDEX('913:913'!$E$6:$E$1205,'Calc2'!B640)),0)</f>
        <v>0</v>
      </c>
      <c r="C6871" s="10"/>
    </row>
    <row r="6872" spans="1:3">
      <c r="A6872" s="21">
        <v>22</v>
      </c>
      <c r="B6872" s="6">
        <f>IF(ISNUMBER('Calc2'!B641),MAX(0,INDEX('913:913'!$E$6:$E$1205,'Calc2'!B641)),0)</f>
        <v>0</v>
      </c>
      <c r="C6872" s="10"/>
    </row>
    <row r="6873" spans="1:3">
      <c r="A6873" s="21">
        <v>23</v>
      </c>
      <c r="B6873" s="6">
        <f>IF(ISNUMBER('Calc2'!B642),MAX(0,INDEX('913:913'!$E$6:$E$1205,'Calc2'!B642)),0)</f>
        <v>0</v>
      </c>
      <c r="C6873" s="10"/>
    </row>
    <row r="6874" spans="1:3">
      <c r="A6874" s="21">
        <v>24</v>
      </c>
      <c r="B6874" s="6">
        <f>IF(ISNUMBER('Calc2'!B643),MAX(0,INDEX('913:913'!$E$6:$E$1205,'Calc2'!B643)),0)</f>
        <v>0</v>
      </c>
      <c r="C6874" s="10"/>
    </row>
    <row r="6875" spans="1:3">
      <c r="A6875" s="21">
        <v>25</v>
      </c>
      <c r="B6875" s="6">
        <f>IF(ISNUMBER('Calc2'!B644),MAX(0,INDEX('913:913'!$E$6:$E$1205,'Calc2'!B644)),0)</f>
        <v>0</v>
      </c>
      <c r="C6875" s="10"/>
    </row>
    <row r="6876" spans="1:3">
      <c r="A6876" s="21">
        <v>26</v>
      </c>
      <c r="B6876" s="6">
        <f>IF(ISNUMBER('Calc2'!B645),MAX(0,INDEX('913:913'!$E$6:$E$1205,'Calc2'!B645)),0)</f>
        <v>0</v>
      </c>
      <c r="C6876" s="10"/>
    </row>
    <row r="6877" spans="1:3">
      <c r="A6877" s="21">
        <v>27</v>
      </c>
      <c r="B6877" s="6">
        <f>IF(ISNUMBER('Calc2'!B646),MAX(0,INDEX('913:913'!$E$6:$E$1205,'Calc2'!B646)),0)</f>
        <v>0</v>
      </c>
      <c r="C6877" s="10"/>
    </row>
    <row r="6878" spans="1:3">
      <c r="A6878" s="21">
        <v>28</v>
      </c>
      <c r="B6878" s="6">
        <f>IF(ISNUMBER('Calc2'!B647),MAX(0,INDEX('913:913'!$E$6:$E$1205,'Calc2'!B647)),0)</f>
        <v>0</v>
      </c>
      <c r="C6878" s="10"/>
    </row>
    <row r="6879" spans="1:3">
      <c r="A6879" s="21">
        <v>29</v>
      </c>
      <c r="B6879" s="6">
        <f>IF(ISNUMBER('Calc2'!B648),MAX(0,INDEX('913:913'!$E$6:$E$1205,'Calc2'!B648)),0)</f>
        <v>0</v>
      </c>
      <c r="C6879" s="10"/>
    </row>
    <row r="6880" spans="1:3">
      <c r="A6880" s="21">
        <v>30</v>
      </c>
      <c r="B6880" s="6">
        <f>IF(ISNUMBER('Calc2'!B649),MAX(0,INDEX('913:913'!$E$6:$E$1205,'Calc2'!B649)),0)</f>
        <v>0</v>
      </c>
      <c r="C6880" s="10"/>
    </row>
    <row r="6881" spans="1:3">
      <c r="A6881" s="21">
        <v>31</v>
      </c>
      <c r="B6881" s="6">
        <f>IF(ISNUMBER('Calc2'!B650),MAX(0,INDEX('913:913'!$E$6:$E$1205,'Calc2'!B650)),0)</f>
        <v>0</v>
      </c>
      <c r="C6881" s="10"/>
    </row>
    <row r="6882" spans="1:3">
      <c r="A6882" s="21">
        <v>32</v>
      </c>
      <c r="B6882" s="6">
        <f>IF(ISNUMBER('Calc2'!B651),MAX(0,INDEX('913:913'!$E$6:$E$1205,'Calc2'!B651)),0)</f>
        <v>0</v>
      </c>
      <c r="C6882" s="10"/>
    </row>
    <row r="6883" spans="1:3">
      <c r="A6883" s="21">
        <v>33</v>
      </c>
      <c r="B6883" s="6">
        <f>IF(ISNUMBER('Calc2'!B652),MAX(0,INDEX('913:913'!$E$6:$E$1205,'Calc2'!B652)),0)</f>
        <v>0</v>
      </c>
      <c r="C6883" s="10"/>
    </row>
    <row r="6884" spans="1:3">
      <c r="A6884" s="21">
        <v>34</v>
      </c>
      <c r="B6884" s="6">
        <f>IF(ISNUMBER('Calc2'!B653),MAX(0,INDEX('913:913'!$E$6:$E$1205,'Calc2'!B653)),0)</f>
        <v>0</v>
      </c>
      <c r="C6884" s="10"/>
    </row>
    <row r="6885" spans="1:3">
      <c r="A6885" s="21">
        <v>35</v>
      </c>
      <c r="B6885" s="6">
        <f>IF(ISNUMBER('Calc2'!B654),MAX(0,INDEX('913:913'!$E$6:$E$1205,'Calc2'!B654)),0)</f>
        <v>0</v>
      </c>
      <c r="C6885" s="10"/>
    </row>
    <row r="6886" spans="1:3">
      <c r="A6886" s="21">
        <v>36</v>
      </c>
      <c r="B6886" s="6">
        <f>IF(ISNUMBER('Calc2'!B655),MAX(0,INDEX('913:913'!$E$6:$E$1205,'Calc2'!B655)),0)</f>
        <v>0</v>
      </c>
      <c r="C6886" s="10"/>
    </row>
    <row r="6887" spans="1:3">
      <c r="A6887" s="21">
        <v>37</v>
      </c>
      <c r="B6887" s="6">
        <f>IF(ISNUMBER('Calc2'!B656),MAX(0,INDEX('913:913'!$E$6:$E$1205,'Calc2'!B656)),0)</f>
        <v>0</v>
      </c>
      <c r="C6887" s="10"/>
    </row>
    <row r="6888" spans="1:3">
      <c r="A6888" s="21">
        <v>38</v>
      </c>
      <c r="B6888" s="6">
        <f>IF(ISNUMBER('Calc2'!B657),MAX(0,INDEX('913:913'!$E$6:$E$1205,'Calc2'!B657)),0)</f>
        <v>0</v>
      </c>
      <c r="C6888" s="10"/>
    </row>
    <row r="6889" spans="1:3">
      <c r="A6889" s="21">
        <v>39</v>
      </c>
      <c r="B6889" s="6">
        <f>IF(ISNUMBER('Calc2'!B658),MAX(0,INDEX('913:913'!$E$6:$E$1205,'Calc2'!B658)),0)</f>
        <v>0</v>
      </c>
      <c r="C6889" s="10"/>
    </row>
    <row r="6890" spans="1:3">
      <c r="A6890" s="21">
        <v>40</v>
      </c>
      <c r="B6890" s="6">
        <f>IF(ISNUMBER('Calc2'!B659),MAX(0,INDEX('913:913'!$E$6:$E$1205,'Calc2'!B659)),0)</f>
        <v>0</v>
      </c>
      <c r="C6890" s="10"/>
    </row>
    <row r="6891" spans="1:3">
      <c r="A6891" s="21">
        <v>41</v>
      </c>
      <c r="B6891" s="6">
        <f>IF(ISNUMBER('Calc2'!B660),MAX(0,INDEX('913:913'!$E$6:$E$1205,'Calc2'!B660)),0)</f>
        <v>0</v>
      </c>
      <c r="C6891" s="10"/>
    </row>
    <row r="6892" spans="1:3">
      <c r="A6892" s="21">
        <v>42</v>
      </c>
      <c r="B6892" s="6">
        <f>IF(ISNUMBER('Calc2'!B661),MAX(0,INDEX('913:913'!$E$6:$E$1205,'Calc2'!B661)),0)</f>
        <v>0</v>
      </c>
      <c r="C6892" s="10"/>
    </row>
    <row r="6893" spans="1:3">
      <c r="A6893" s="21">
        <v>43</v>
      </c>
      <c r="B6893" s="6">
        <f>IF(ISNUMBER('Calc2'!B662),MAX(0,INDEX('913:913'!$E$6:$E$1205,'Calc2'!B662)),0)</f>
        <v>0</v>
      </c>
      <c r="C6893" s="10"/>
    </row>
    <row r="6894" spans="1:3">
      <c r="A6894" s="21">
        <v>44</v>
      </c>
      <c r="B6894" s="6">
        <f>IF(ISNUMBER('Calc2'!B663),MAX(0,INDEX('913:913'!$E$6:$E$1205,'Calc2'!B663)),0)</f>
        <v>0</v>
      </c>
      <c r="C6894" s="10"/>
    </row>
    <row r="6895" spans="1:3">
      <c r="A6895" s="21">
        <v>45</v>
      </c>
      <c r="B6895" s="6">
        <f>IF(ISNUMBER('Calc2'!B664),MAX(0,INDEX('913:913'!$E$6:$E$1205,'Calc2'!B664)),0)</f>
        <v>0</v>
      </c>
      <c r="C6895" s="10"/>
    </row>
    <row r="6896" spans="1:3">
      <c r="A6896" s="21">
        <v>46</v>
      </c>
      <c r="B6896" s="6">
        <f>IF(ISNUMBER('Calc2'!B665),MAX(0,INDEX('913:913'!$E$6:$E$1205,'Calc2'!B665)),0)</f>
        <v>0</v>
      </c>
      <c r="C6896" s="10"/>
    </row>
    <row r="6897" spans="1:3">
      <c r="A6897" s="21">
        <v>47</v>
      </c>
      <c r="B6897" s="6">
        <f>IF(ISNUMBER('Calc2'!B666),MAX(0,INDEX('913:913'!$E$6:$E$1205,'Calc2'!B666)),0)</f>
        <v>0</v>
      </c>
      <c r="C6897" s="10"/>
    </row>
    <row r="6898" spans="1:3">
      <c r="A6898" s="21">
        <v>48</v>
      </c>
      <c r="B6898" s="6">
        <f>IF(ISNUMBER('Calc2'!B667),MAX(0,INDEX('913:913'!$E$6:$E$1205,'Calc2'!B667)),0)</f>
        <v>0</v>
      </c>
      <c r="C6898" s="10"/>
    </row>
    <row r="6899" spans="1:3">
      <c r="A6899" s="21">
        <v>49</v>
      </c>
      <c r="B6899" s="6">
        <f>IF(ISNUMBER('Calc2'!B668),MAX(0,INDEX('913:913'!$E$6:$E$1205,'Calc2'!B668)),0)</f>
        <v>0</v>
      </c>
      <c r="C6899" s="10"/>
    </row>
    <row r="6900" spans="1:3">
      <c r="A6900" s="21">
        <v>50</v>
      </c>
      <c r="B6900" s="6">
        <f>IF(ISNUMBER('Calc2'!B669),MAX(0,INDEX('913:913'!$E$6:$E$1205,'Calc2'!B669)),0)</f>
        <v>0</v>
      </c>
      <c r="C6900" s="10"/>
    </row>
    <row r="6901" spans="1:3">
      <c r="A6901" s="21">
        <v>51</v>
      </c>
      <c r="B6901" s="6">
        <f>IF(ISNUMBER('Calc2'!B670),MAX(0,INDEX('913:913'!$E$6:$E$1205,'Calc2'!B670)),0)</f>
        <v>0</v>
      </c>
      <c r="C6901" s="10"/>
    </row>
    <row r="6902" spans="1:3">
      <c r="A6902" s="21">
        <v>52</v>
      </c>
      <c r="B6902" s="6">
        <f>IF(ISNUMBER('Calc2'!B671),MAX(0,INDEX('913:913'!$E$6:$E$1205,'Calc2'!B671)),0)</f>
        <v>0</v>
      </c>
      <c r="C6902" s="10"/>
    </row>
    <row r="6903" spans="1:3">
      <c r="A6903" s="21">
        <v>53</v>
      </c>
      <c r="B6903" s="6">
        <f>IF(ISNUMBER('Calc2'!B672),MAX(0,INDEX('913:913'!$E$6:$E$1205,'Calc2'!B672)),0)</f>
        <v>0</v>
      </c>
      <c r="C6903" s="10"/>
    </row>
    <row r="6904" spans="1:3">
      <c r="A6904" s="21">
        <v>54</v>
      </c>
      <c r="B6904" s="6">
        <f>IF(ISNUMBER('Calc2'!B673),MAX(0,INDEX('913:913'!$E$6:$E$1205,'Calc2'!B673)),0)</f>
        <v>0</v>
      </c>
      <c r="C6904" s="10"/>
    </row>
    <row r="6905" spans="1:3">
      <c r="A6905" s="21">
        <v>55</v>
      </c>
      <c r="B6905" s="6">
        <f>IF(ISNUMBER('Calc2'!B674),MAX(0,INDEX('913:913'!$E$6:$E$1205,'Calc2'!B674)),0)</f>
        <v>0</v>
      </c>
      <c r="C6905" s="10"/>
    </row>
    <row r="6906" spans="1:3">
      <c r="A6906" s="21">
        <v>56</v>
      </c>
      <c r="B6906" s="6">
        <f>IF(ISNUMBER('Calc2'!B675),MAX(0,INDEX('913:913'!$E$6:$E$1205,'Calc2'!B675)),0)</f>
        <v>0</v>
      </c>
      <c r="C6906" s="10"/>
    </row>
    <row r="6907" spans="1:3">
      <c r="A6907" s="21">
        <v>57</v>
      </c>
      <c r="B6907" s="6">
        <f>IF(ISNUMBER('Calc2'!B676),MAX(0,INDEX('913:913'!$E$6:$E$1205,'Calc2'!B676)),0)</f>
        <v>0</v>
      </c>
      <c r="C6907" s="10"/>
    </row>
    <row r="6908" spans="1:3">
      <c r="A6908" s="21">
        <v>58</v>
      </c>
      <c r="B6908" s="6">
        <f>IF(ISNUMBER('Calc2'!B677),MAX(0,INDEX('913:913'!$E$6:$E$1205,'Calc2'!B677)),0)</f>
        <v>0</v>
      </c>
      <c r="C6908" s="10"/>
    </row>
    <row r="6909" spans="1:3">
      <c r="A6909" s="21">
        <v>59</v>
      </c>
      <c r="B6909" s="6">
        <f>IF(ISNUMBER('Calc2'!B678),MAX(0,INDEX('913:913'!$E$6:$E$1205,'Calc2'!B678)),0)</f>
        <v>0</v>
      </c>
      <c r="C6909" s="10"/>
    </row>
    <row r="6910" spans="1:3">
      <c r="A6910" s="21">
        <v>60</v>
      </c>
      <c r="B6910" s="6">
        <f>IF(ISNUMBER('Calc2'!B679),MAX(0,INDEX('913:913'!$E$6:$E$1205,'Calc2'!B679)),0)</f>
        <v>0</v>
      </c>
      <c r="C6910" s="10"/>
    </row>
    <row r="6911" spans="1:3">
      <c r="A6911" s="21">
        <v>61</v>
      </c>
      <c r="B6911" s="6">
        <f>IF(ISNUMBER('Calc2'!B680),MAX(0,INDEX('913:913'!$E$6:$E$1205,'Calc2'!B680)),0)</f>
        <v>0</v>
      </c>
      <c r="C6911" s="10"/>
    </row>
    <row r="6912" spans="1:3">
      <c r="A6912" s="21">
        <v>62</v>
      </c>
      <c r="B6912" s="6">
        <f>IF(ISNUMBER('Calc2'!B681),MAX(0,INDEX('913:913'!$E$6:$E$1205,'Calc2'!B681)),0)</f>
        <v>0</v>
      </c>
      <c r="C6912" s="10"/>
    </row>
    <row r="6913" spans="1:3">
      <c r="A6913" s="21">
        <v>63</v>
      </c>
      <c r="B6913" s="6">
        <f>IF(ISNUMBER('Calc2'!B682),MAX(0,INDEX('913:913'!$E$6:$E$1205,'Calc2'!B682)),0)</f>
        <v>0</v>
      </c>
      <c r="C6913" s="10"/>
    </row>
    <row r="6914" spans="1:3">
      <c r="A6914" s="21">
        <v>64</v>
      </c>
      <c r="B6914" s="6">
        <f>IF(ISNUMBER('Calc2'!B683),MAX(0,INDEX('913:913'!$E$6:$E$1205,'Calc2'!B683)),0)</f>
        <v>0</v>
      </c>
      <c r="C6914" s="10"/>
    </row>
    <row r="6915" spans="1:3">
      <c r="A6915" s="21">
        <v>65</v>
      </c>
      <c r="B6915" s="6">
        <f>IF(ISNUMBER('Calc2'!B684),MAX(0,INDEX('913:913'!$E$6:$E$1205,'Calc2'!B684)),0)</f>
        <v>0</v>
      </c>
      <c r="C6915" s="10"/>
    </row>
    <row r="6916" spans="1:3">
      <c r="A6916" s="21">
        <v>66</v>
      </c>
      <c r="B6916" s="6">
        <f>IF(ISNUMBER('Calc2'!B685),MAX(0,INDEX('913:913'!$E$6:$E$1205,'Calc2'!B685)),0)</f>
        <v>0</v>
      </c>
      <c r="C6916" s="10"/>
    </row>
    <row r="6917" spans="1:3">
      <c r="A6917" s="21">
        <v>67</v>
      </c>
      <c r="B6917" s="6">
        <f>IF(ISNUMBER('Calc2'!B686),MAX(0,INDEX('913:913'!$E$6:$E$1205,'Calc2'!B686)),0)</f>
        <v>0</v>
      </c>
      <c r="C6917" s="10"/>
    </row>
    <row r="6918" spans="1:3">
      <c r="A6918" s="21">
        <v>68</v>
      </c>
      <c r="B6918" s="6">
        <f>IF(ISNUMBER('Calc2'!B687),MAX(0,INDEX('913:913'!$E$6:$E$1205,'Calc2'!B687)),0)</f>
        <v>0</v>
      </c>
      <c r="C6918" s="10"/>
    </row>
    <row r="6919" spans="1:3">
      <c r="A6919" s="21">
        <v>69</v>
      </c>
      <c r="B6919" s="6">
        <f>IF(ISNUMBER('Calc2'!B688),MAX(0,INDEX('913:913'!$E$6:$E$1205,'Calc2'!B688)),0)</f>
        <v>0</v>
      </c>
      <c r="C6919" s="10"/>
    </row>
    <row r="6920" spans="1:3">
      <c r="A6920" s="21">
        <v>70</v>
      </c>
      <c r="B6920" s="6">
        <f>IF(ISNUMBER('Calc2'!B689),MAX(0,INDEX('913:913'!$E$6:$E$1205,'Calc2'!B689)),0)</f>
        <v>0</v>
      </c>
      <c r="C6920" s="10"/>
    </row>
    <row r="6921" spans="1:3">
      <c r="A6921" s="21">
        <v>71</v>
      </c>
      <c r="B6921" s="6">
        <f>IF(ISNUMBER('Calc2'!B690),MAX(0,INDEX('913:913'!$E$6:$E$1205,'Calc2'!B690)),0)</f>
        <v>0</v>
      </c>
      <c r="C6921" s="10"/>
    </row>
    <row r="6922" spans="1:3">
      <c r="A6922" s="21">
        <v>72</v>
      </c>
      <c r="B6922" s="6">
        <f>IF(ISNUMBER('Calc2'!B691),MAX(0,INDEX('913:913'!$E$6:$E$1205,'Calc2'!B691)),0)</f>
        <v>0</v>
      </c>
      <c r="C6922" s="10"/>
    </row>
    <row r="6923" spans="1:3">
      <c r="A6923" s="21">
        <v>73</v>
      </c>
      <c r="B6923" s="6">
        <f>IF(ISNUMBER('Calc2'!B692),MAX(0,INDEX('913:913'!$E$6:$E$1205,'Calc2'!B692)),0)</f>
        <v>0</v>
      </c>
      <c r="C6923" s="10"/>
    </row>
    <row r="6924" spans="1:3">
      <c r="A6924" s="21">
        <v>74</v>
      </c>
      <c r="B6924" s="6">
        <f>IF(ISNUMBER('Calc2'!B693),MAX(0,INDEX('913:913'!$E$6:$E$1205,'Calc2'!B693)),0)</f>
        <v>0</v>
      </c>
      <c r="C6924" s="10"/>
    </row>
    <row r="6925" spans="1:3">
      <c r="A6925" s="21">
        <v>75</v>
      </c>
      <c r="B6925" s="6">
        <f>IF(ISNUMBER('Calc2'!B694),MAX(0,INDEX('913:913'!$E$6:$E$1205,'Calc2'!B694)),0)</f>
        <v>0</v>
      </c>
      <c r="C6925" s="10"/>
    </row>
    <row r="6926" spans="1:3">
      <c r="A6926" s="21">
        <v>76</v>
      </c>
      <c r="B6926" s="6">
        <f>IF(ISNUMBER('Calc2'!B695),MAX(0,INDEX('913:913'!$E$6:$E$1205,'Calc2'!B695)),0)</f>
        <v>0</v>
      </c>
      <c r="C6926" s="10"/>
    </row>
    <row r="6927" spans="1:3">
      <c r="A6927" s="21">
        <v>77</v>
      </c>
      <c r="B6927" s="6">
        <f>IF(ISNUMBER('Calc2'!B696),MAX(0,INDEX('913:913'!$E$6:$E$1205,'Calc2'!B696)),0)</f>
        <v>0</v>
      </c>
      <c r="C6927" s="10"/>
    </row>
    <row r="6928" spans="1:3">
      <c r="A6928" s="21">
        <v>78</v>
      </c>
      <c r="B6928" s="6">
        <f>IF(ISNUMBER('Calc2'!B697),MAX(0,INDEX('913:913'!$E$6:$E$1205,'Calc2'!B697)),0)</f>
        <v>0</v>
      </c>
      <c r="C6928" s="10"/>
    </row>
    <row r="6929" spans="1:3">
      <c r="A6929" s="21">
        <v>79</v>
      </c>
      <c r="B6929" s="6">
        <f>IF(ISNUMBER('Calc2'!B698),MAX(0,INDEX('913:913'!$E$6:$E$1205,'Calc2'!B698)),0)</f>
        <v>0</v>
      </c>
      <c r="C6929" s="10"/>
    </row>
    <row r="6930" spans="1:3">
      <c r="A6930" s="21">
        <v>80</v>
      </c>
      <c r="B6930" s="6">
        <f>IF(ISNUMBER('Calc2'!B699),MAX(0,INDEX('913:913'!$E$6:$E$1205,'Calc2'!B699)),0)</f>
        <v>0</v>
      </c>
      <c r="C6930" s="10"/>
    </row>
    <row r="6931" spans="1:3">
      <c r="A6931" s="21">
        <v>81</v>
      </c>
      <c r="B6931" s="6">
        <f>IF(ISNUMBER('Calc2'!B700),MAX(0,INDEX('913:913'!$E$6:$E$1205,'Calc2'!B700)),0)</f>
        <v>0</v>
      </c>
      <c r="C6931" s="10"/>
    </row>
    <row r="6932" spans="1:3">
      <c r="A6932" s="21">
        <v>82</v>
      </c>
      <c r="B6932" s="6">
        <f>IF(ISNUMBER('Calc2'!B701),MAX(0,INDEX('913:913'!$E$6:$E$1205,'Calc2'!B701)),0)</f>
        <v>0</v>
      </c>
      <c r="C6932" s="10"/>
    </row>
    <row r="6933" spans="1:3">
      <c r="A6933" s="21">
        <v>83</v>
      </c>
      <c r="B6933" s="6">
        <f>IF(ISNUMBER('Calc2'!B702),MAX(0,INDEX('913:913'!$E$6:$E$1205,'Calc2'!B702)),0)</f>
        <v>0</v>
      </c>
      <c r="C6933" s="10"/>
    </row>
    <row r="6934" spans="1:3">
      <c r="A6934" s="21">
        <v>84</v>
      </c>
      <c r="B6934" s="6">
        <f>IF(ISNUMBER('Calc2'!B703),MAX(0,INDEX('913:913'!$E$6:$E$1205,'Calc2'!B703)),0)</f>
        <v>0</v>
      </c>
      <c r="C6934" s="10"/>
    </row>
    <row r="6935" spans="1:3">
      <c r="A6935" s="21">
        <v>85</v>
      </c>
      <c r="B6935" s="6">
        <f>IF(ISNUMBER('Calc2'!B704),MAX(0,INDEX('913:913'!$E$6:$E$1205,'Calc2'!B704)),0)</f>
        <v>0</v>
      </c>
      <c r="C6935" s="10"/>
    </row>
    <row r="6936" spans="1:3">
      <c r="A6936" s="21">
        <v>86</v>
      </c>
      <c r="B6936" s="6">
        <f>IF(ISNUMBER('Calc2'!B705),MAX(0,INDEX('913:913'!$E$6:$E$1205,'Calc2'!B705)),0)</f>
        <v>0</v>
      </c>
      <c r="C6936" s="10"/>
    </row>
    <row r="6937" spans="1:3">
      <c r="A6937" s="21">
        <v>87</v>
      </c>
      <c r="B6937" s="6">
        <f>IF(ISNUMBER('Calc2'!B706),MAX(0,INDEX('913:913'!$E$6:$E$1205,'Calc2'!B706)),0)</f>
        <v>0</v>
      </c>
      <c r="C6937" s="10"/>
    </row>
    <row r="6938" spans="1:3">
      <c r="A6938" s="21">
        <v>88</v>
      </c>
      <c r="B6938" s="6">
        <f>IF(ISNUMBER('Calc2'!B707),MAX(0,INDEX('913:913'!$E$6:$E$1205,'Calc2'!B707)),0)</f>
        <v>0</v>
      </c>
      <c r="C6938" s="10"/>
    </row>
    <row r="6939" spans="1:3">
      <c r="A6939" s="21">
        <v>89</v>
      </c>
      <c r="B6939" s="6">
        <f>IF(ISNUMBER('Calc2'!B708),MAX(0,INDEX('913:913'!$E$6:$E$1205,'Calc2'!B708)),0)</f>
        <v>0</v>
      </c>
      <c r="C6939" s="10"/>
    </row>
    <row r="6940" spans="1:3">
      <c r="A6940" s="21">
        <v>90</v>
      </c>
      <c r="B6940" s="6">
        <f>IF(ISNUMBER('Calc2'!B709),MAX(0,INDEX('913:913'!$E$6:$E$1205,'Calc2'!B709)),0)</f>
        <v>0</v>
      </c>
      <c r="C6940" s="10"/>
    </row>
    <row r="6941" spans="1:3">
      <c r="A6941" s="21">
        <v>91</v>
      </c>
      <c r="B6941" s="6">
        <f>IF(ISNUMBER('Calc2'!B710),MAX(0,INDEX('913:913'!$E$6:$E$1205,'Calc2'!B710)),0)</f>
        <v>0</v>
      </c>
      <c r="C6941" s="10"/>
    </row>
    <row r="6942" spans="1:3">
      <c r="A6942" s="21">
        <v>92</v>
      </c>
      <c r="B6942" s="6">
        <f>IF(ISNUMBER('Calc2'!B711),MAX(0,INDEX('913:913'!$E$6:$E$1205,'Calc2'!B711)),0)</f>
        <v>0</v>
      </c>
      <c r="C6942" s="10"/>
    </row>
    <row r="6943" spans="1:3">
      <c r="A6943" s="21">
        <v>93</v>
      </c>
      <c r="B6943" s="6">
        <f>IF(ISNUMBER('Calc2'!B712),MAX(0,INDEX('913:913'!$E$6:$E$1205,'Calc2'!B712)),0)</f>
        <v>0</v>
      </c>
      <c r="C6943" s="10"/>
    </row>
    <row r="6944" spans="1:3">
      <c r="A6944" s="21">
        <v>94</v>
      </c>
      <c r="B6944" s="6">
        <f>IF(ISNUMBER('Calc2'!B713),MAX(0,INDEX('913:913'!$E$6:$E$1205,'Calc2'!B713)),0)</f>
        <v>0</v>
      </c>
      <c r="C6944" s="10"/>
    </row>
    <row r="6945" spans="1:3">
      <c r="A6945" s="21">
        <v>95</v>
      </c>
      <c r="B6945" s="6">
        <f>IF(ISNUMBER('Calc2'!B714),MAX(0,INDEX('913:913'!$E$6:$E$1205,'Calc2'!B714)),0)</f>
        <v>0</v>
      </c>
      <c r="C6945" s="10"/>
    </row>
    <row r="6946" spans="1:3">
      <c r="A6946" s="21">
        <v>96</v>
      </c>
      <c r="B6946" s="6">
        <f>IF(ISNUMBER('Calc2'!B715),MAX(0,INDEX('913:913'!$E$6:$E$1205,'Calc2'!B715)),0)</f>
        <v>0</v>
      </c>
      <c r="C6946" s="10"/>
    </row>
    <row r="6947" spans="1:3">
      <c r="A6947" s="21">
        <v>97</v>
      </c>
      <c r="B6947" s="6">
        <f>IF(ISNUMBER('Calc2'!B716),MAX(0,INDEX('913:913'!$E$6:$E$1205,'Calc2'!B716)),0)</f>
        <v>0</v>
      </c>
      <c r="C6947" s="10"/>
    </row>
    <row r="6948" spans="1:3">
      <c r="A6948" s="21">
        <v>98</v>
      </c>
      <c r="B6948" s="6">
        <f>IF(ISNUMBER('Calc2'!B717),MAX(0,INDEX('913:913'!$E$6:$E$1205,'Calc2'!B717)),0)</f>
        <v>0</v>
      </c>
      <c r="C6948" s="10"/>
    </row>
    <row r="6949" spans="1:3">
      <c r="A6949" s="21">
        <v>99</v>
      </c>
      <c r="B6949" s="6">
        <f>IF(ISNUMBER('Calc2'!B718),MAX(0,INDEX('913:913'!$E$6:$E$1205,'Calc2'!B718)),0)</f>
        <v>0</v>
      </c>
      <c r="C6949" s="10"/>
    </row>
    <row r="6950" spans="1:3">
      <c r="A6950" s="21">
        <v>100</v>
      </c>
      <c r="B6950" s="6">
        <f>IF(ISNUMBER('Calc2'!B719),MAX(0,INDEX('913:913'!$E$6:$E$1205,'Calc2'!B719)),0)</f>
        <v>0</v>
      </c>
      <c r="C6950" s="10"/>
    </row>
    <row r="6951" spans="1:3">
      <c r="A6951" s="21">
        <v>101</v>
      </c>
      <c r="B6951" s="6">
        <f>IF(ISNUMBER('Calc2'!B720),MAX(0,INDEX('913:913'!$E$6:$E$1205,'Calc2'!B720)),0)</f>
        <v>0</v>
      </c>
      <c r="C6951" s="10"/>
    </row>
    <row r="6952" spans="1:3">
      <c r="A6952" s="21">
        <v>102</v>
      </c>
      <c r="B6952" s="6">
        <f>IF(ISNUMBER('Calc2'!B721),MAX(0,INDEX('913:913'!$E$6:$E$1205,'Calc2'!B721)),0)</f>
        <v>0</v>
      </c>
      <c r="C6952" s="10"/>
    </row>
    <row r="6953" spans="1:3">
      <c r="A6953" s="21">
        <v>103</v>
      </c>
      <c r="B6953" s="6">
        <f>IF(ISNUMBER('Calc2'!B722),MAX(0,INDEX('913:913'!$E$6:$E$1205,'Calc2'!B722)),0)</f>
        <v>0</v>
      </c>
      <c r="C6953" s="10"/>
    </row>
    <row r="6954" spans="1:3">
      <c r="A6954" s="21">
        <v>104</v>
      </c>
      <c r="B6954" s="6">
        <f>IF(ISNUMBER('Calc2'!B723),MAX(0,INDEX('913:913'!$E$6:$E$1205,'Calc2'!B723)),0)</f>
        <v>0</v>
      </c>
      <c r="C6954" s="10"/>
    </row>
    <row r="6955" spans="1:3">
      <c r="A6955" s="21">
        <v>105</v>
      </c>
      <c r="B6955" s="6">
        <f>IF(ISNUMBER('Calc2'!B724),MAX(0,INDEX('913:913'!$E$6:$E$1205,'Calc2'!B724)),0)</f>
        <v>0</v>
      </c>
      <c r="C6955" s="10"/>
    </row>
    <row r="6956" spans="1:3">
      <c r="A6956" s="21">
        <v>106</v>
      </c>
      <c r="B6956" s="6">
        <f>IF(ISNUMBER('Calc2'!B725),MAX(0,INDEX('913:913'!$E$6:$E$1205,'Calc2'!B725)),0)</f>
        <v>0</v>
      </c>
      <c r="C6956" s="10"/>
    </row>
    <row r="6957" spans="1:3">
      <c r="A6957" s="21">
        <v>107</v>
      </c>
      <c r="B6957" s="6">
        <f>IF(ISNUMBER('Calc2'!B726),MAX(0,INDEX('913:913'!$E$6:$E$1205,'Calc2'!B726)),0)</f>
        <v>0</v>
      </c>
      <c r="C6957" s="10"/>
    </row>
    <row r="6958" spans="1:3">
      <c r="A6958" s="21">
        <v>108</v>
      </c>
      <c r="B6958" s="6">
        <f>IF(ISNUMBER('Calc2'!B727),MAX(0,INDEX('913:913'!$E$6:$E$1205,'Calc2'!B727)),0)</f>
        <v>0</v>
      </c>
      <c r="C6958" s="10"/>
    </row>
    <row r="6959" spans="1:3">
      <c r="A6959" s="21">
        <v>109</v>
      </c>
      <c r="B6959" s="6">
        <f>IF(ISNUMBER('Calc2'!B728),MAX(0,INDEX('913:913'!$E$6:$E$1205,'Calc2'!B728)),0)</f>
        <v>0</v>
      </c>
      <c r="C6959" s="10"/>
    </row>
    <row r="6960" spans="1:3">
      <c r="A6960" s="21">
        <v>110</v>
      </c>
      <c r="B6960" s="6">
        <f>IF(ISNUMBER('Calc2'!B729),MAX(0,INDEX('913:913'!$E$6:$E$1205,'Calc2'!B729)),0)</f>
        <v>0</v>
      </c>
      <c r="C6960" s="10"/>
    </row>
    <row r="6961" spans="1:3">
      <c r="A6961" s="21">
        <v>111</v>
      </c>
      <c r="B6961" s="6">
        <f>IF(ISNUMBER('Calc2'!B730),MAX(0,INDEX('913:913'!$E$6:$E$1205,'Calc2'!B730)),0)</f>
        <v>0</v>
      </c>
      <c r="C6961" s="10"/>
    </row>
    <row r="6962" spans="1:3">
      <c r="A6962" s="21">
        <v>112</v>
      </c>
      <c r="B6962" s="6">
        <f>IF(ISNUMBER('Calc2'!B731),MAX(0,INDEX('913:913'!$E$6:$E$1205,'Calc2'!B731)),0)</f>
        <v>0</v>
      </c>
      <c r="C6962" s="10"/>
    </row>
    <row r="6963" spans="1:3">
      <c r="A6963" s="21">
        <v>113</v>
      </c>
      <c r="B6963" s="6">
        <f>IF(ISNUMBER('Calc2'!B732),MAX(0,INDEX('913:913'!$E$6:$E$1205,'Calc2'!B732)),0)</f>
        <v>0</v>
      </c>
      <c r="C6963" s="10"/>
    </row>
    <row r="6964" spans="1:3">
      <c r="A6964" s="21">
        <v>114</v>
      </c>
      <c r="B6964" s="6">
        <f>IF(ISNUMBER('Calc2'!B733),MAX(0,INDEX('913:913'!$E$6:$E$1205,'Calc2'!B733)),0)</f>
        <v>0</v>
      </c>
      <c r="C6964" s="10"/>
    </row>
    <row r="6965" spans="1:3">
      <c r="A6965" s="21">
        <v>115</v>
      </c>
      <c r="B6965" s="6">
        <f>IF(ISNUMBER('Calc2'!B734),MAX(0,INDEX('913:913'!$E$6:$E$1205,'Calc2'!B734)),0)</f>
        <v>0</v>
      </c>
      <c r="C6965" s="10"/>
    </row>
    <row r="6966" spans="1:3">
      <c r="A6966" s="21">
        <v>116</v>
      </c>
      <c r="B6966" s="6">
        <f>IF(ISNUMBER('Calc2'!B735),MAX(0,INDEX('913:913'!$E$6:$E$1205,'Calc2'!B735)),0)</f>
        <v>0</v>
      </c>
      <c r="C6966" s="10"/>
    </row>
    <row r="6967" spans="1:3">
      <c r="A6967" s="21">
        <v>117</v>
      </c>
      <c r="B6967" s="6">
        <f>IF(ISNUMBER('Calc2'!B736),MAX(0,INDEX('913:913'!$E$6:$E$1205,'Calc2'!B736)),0)</f>
        <v>0</v>
      </c>
      <c r="C6967" s="10"/>
    </row>
    <row r="6968" spans="1:3">
      <c r="A6968" s="21">
        <v>118</v>
      </c>
      <c r="B6968" s="6">
        <f>IF(ISNUMBER('Calc2'!B737),MAX(0,INDEX('913:913'!$E$6:$E$1205,'Calc2'!B737)),0)</f>
        <v>0</v>
      </c>
      <c r="C6968" s="10"/>
    </row>
    <row r="6969" spans="1:3">
      <c r="A6969" s="21">
        <v>119</v>
      </c>
      <c r="B6969" s="6">
        <f>IF(ISNUMBER('Calc2'!B738),MAX(0,INDEX('913:913'!$E$6:$E$1205,'Calc2'!B738)),0)</f>
        <v>0</v>
      </c>
      <c r="C6969" s="10"/>
    </row>
    <row r="6970" spans="1:3">
      <c r="A6970" s="21">
        <v>120</v>
      </c>
      <c r="B6970" s="6">
        <f>IF(ISNUMBER('Calc2'!B739),MAX(0,INDEX('913:913'!$E$6:$E$1205,'Calc2'!B739)),0)</f>
        <v>0</v>
      </c>
      <c r="C6970" s="10"/>
    </row>
    <row r="6971" spans="1:3">
      <c r="A6971" s="21">
        <v>121</v>
      </c>
      <c r="B6971" s="6">
        <f>IF(ISNUMBER('Calc2'!B740),MAX(0,INDEX('913:913'!$E$6:$E$1205,'Calc2'!B740)),0)</f>
        <v>0</v>
      </c>
      <c r="C6971" s="10"/>
    </row>
    <row r="6972" spans="1:3">
      <c r="A6972" s="21">
        <v>122</v>
      </c>
      <c r="B6972" s="6">
        <f>IF(ISNUMBER('Calc2'!B741),MAX(0,INDEX('913:913'!$E$6:$E$1205,'Calc2'!B741)),0)</f>
        <v>0</v>
      </c>
      <c r="C6972" s="10"/>
    </row>
    <row r="6973" spans="1:3">
      <c r="A6973" s="21">
        <v>123</v>
      </c>
      <c r="B6973" s="6">
        <f>IF(ISNUMBER('Calc2'!B742),MAX(0,INDEX('913:913'!$E$6:$E$1205,'Calc2'!B742)),0)</f>
        <v>0</v>
      </c>
      <c r="C6973" s="10"/>
    </row>
    <row r="6974" spans="1:3">
      <c r="A6974" s="21">
        <v>124</v>
      </c>
      <c r="B6974" s="6">
        <f>IF(ISNUMBER('Calc2'!B743),MAX(0,INDEX('913:913'!$E$6:$E$1205,'Calc2'!B743)),0)</f>
        <v>0</v>
      </c>
      <c r="C6974" s="10"/>
    </row>
    <row r="6975" spans="1:3">
      <c r="A6975" s="21">
        <v>125</v>
      </c>
      <c r="B6975" s="6">
        <f>IF(ISNUMBER('Calc2'!B744),MAX(0,INDEX('913:913'!$E$6:$E$1205,'Calc2'!B744)),0)</f>
        <v>0</v>
      </c>
      <c r="C6975" s="10"/>
    </row>
    <row r="6976" spans="1:3">
      <c r="A6976" s="21">
        <v>126</v>
      </c>
      <c r="B6976" s="6">
        <f>IF(ISNUMBER('Calc2'!B745),MAX(0,INDEX('913:913'!$E$6:$E$1205,'Calc2'!B745)),0)</f>
        <v>0</v>
      </c>
      <c r="C6976" s="10"/>
    </row>
    <row r="6977" spans="1:3">
      <c r="A6977" s="21">
        <v>127</v>
      </c>
      <c r="B6977" s="6">
        <f>IF(ISNUMBER('Calc2'!B746),MAX(0,INDEX('913:913'!$E$6:$E$1205,'Calc2'!B746)),0)</f>
        <v>0</v>
      </c>
      <c r="C6977" s="10"/>
    </row>
    <row r="6978" spans="1:3">
      <c r="A6978" s="21">
        <v>128</v>
      </c>
      <c r="B6978" s="6">
        <f>IF(ISNUMBER('Calc2'!B747),MAX(0,INDEX('913:913'!$E$6:$E$1205,'Calc2'!B747)),0)</f>
        <v>0</v>
      </c>
      <c r="C6978" s="10"/>
    </row>
    <row r="6979" spans="1:3">
      <c r="A6979" s="21">
        <v>129</v>
      </c>
      <c r="B6979" s="6">
        <f>IF(ISNUMBER('Calc2'!B748),MAX(0,INDEX('913:913'!$E$6:$E$1205,'Calc2'!B748)),0)</f>
        <v>0</v>
      </c>
      <c r="C6979" s="10"/>
    </row>
    <row r="6980" spans="1:3">
      <c r="A6980" s="21">
        <v>130</v>
      </c>
      <c r="B6980" s="6">
        <f>IF(ISNUMBER('Calc2'!B749),MAX(0,INDEX('913:913'!$E$6:$E$1205,'Calc2'!B749)),0)</f>
        <v>0</v>
      </c>
      <c r="C6980" s="10"/>
    </row>
    <row r="6981" spans="1:3">
      <c r="A6981" s="21">
        <v>131</v>
      </c>
      <c r="B6981" s="6">
        <f>IF(ISNUMBER('Calc2'!B750),MAX(0,INDEX('913:913'!$E$6:$E$1205,'Calc2'!B750)),0)</f>
        <v>0</v>
      </c>
      <c r="C6981" s="10"/>
    </row>
    <row r="6982" spans="1:3">
      <c r="A6982" s="21">
        <v>132</v>
      </c>
      <c r="B6982" s="6">
        <f>IF(ISNUMBER('Calc2'!B751),MAX(0,INDEX('913:913'!$E$6:$E$1205,'Calc2'!B751)),0)</f>
        <v>0</v>
      </c>
      <c r="C6982" s="10"/>
    </row>
    <row r="6983" spans="1:3">
      <c r="A6983" s="21">
        <v>133</v>
      </c>
      <c r="B6983" s="6">
        <f>IF(ISNUMBER('Calc2'!B752),MAX(0,INDEX('913:913'!$E$6:$E$1205,'Calc2'!B752)),0)</f>
        <v>0</v>
      </c>
      <c r="C6983" s="10"/>
    </row>
    <row r="6984" spans="1:3">
      <c r="A6984" s="21">
        <v>134</v>
      </c>
      <c r="B6984" s="6">
        <f>IF(ISNUMBER('Calc2'!B753),MAX(0,INDEX('913:913'!$E$6:$E$1205,'Calc2'!B753)),0)</f>
        <v>0</v>
      </c>
      <c r="C6984" s="10"/>
    </row>
    <row r="6985" spans="1:3">
      <c r="A6985" s="21">
        <v>135</v>
      </c>
      <c r="B6985" s="6">
        <f>IF(ISNUMBER('Calc2'!B754),MAX(0,INDEX('913:913'!$E$6:$E$1205,'Calc2'!B754)),0)</f>
        <v>0</v>
      </c>
      <c r="C6985" s="10"/>
    </row>
    <row r="6986" spans="1:3">
      <c r="A6986" s="21">
        <v>136</v>
      </c>
      <c r="B6986" s="6">
        <f>IF(ISNUMBER('Calc2'!B755),MAX(0,INDEX('913:913'!$E$6:$E$1205,'Calc2'!B755)),0)</f>
        <v>0</v>
      </c>
      <c r="C6986" s="10"/>
    </row>
    <row r="6987" spans="1:3">
      <c r="A6987" s="21">
        <v>137</v>
      </c>
      <c r="B6987" s="6">
        <f>IF(ISNUMBER('Calc2'!B756),MAX(0,INDEX('913:913'!$E$6:$E$1205,'Calc2'!B756)),0)</f>
        <v>0</v>
      </c>
      <c r="C6987" s="10"/>
    </row>
    <row r="6988" spans="1:3">
      <c r="A6988" s="21">
        <v>138</v>
      </c>
      <c r="B6988" s="6">
        <f>IF(ISNUMBER('Calc2'!B757),MAX(0,INDEX('913:913'!$E$6:$E$1205,'Calc2'!B757)),0)</f>
        <v>0</v>
      </c>
      <c r="C6988" s="10"/>
    </row>
    <row r="6989" spans="1:3">
      <c r="A6989" s="21">
        <v>139</v>
      </c>
      <c r="B6989" s="6">
        <f>IF(ISNUMBER('Calc2'!B758),MAX(0,INDEX('913:913'!$E$6:$E$1205,'Calc2'!B758)),0)</f>
        <v>0</v>
      </c>
      <c r="C6989" s="10"/>
    </row>
    <row r="6990" spans="1:3">
      <c r="A6990" s="21">
        <v>140</v>
      </c>
      <c r="B6990" s="6">
        <f>IF(ISNUMBER('Calc2'!B759),MAX(0,INDEX('913:913'!$E$6:$E$1205,'Calc2'!B759)),0)</f>
        <v>0</v>
      </c>
      <c r="C6990" s="10"/>
    </row>
    <row r="6991" spans="1:3">
      <c r="A6991" s="21">
        <v>141</v>
      </c>
      <c r="B6991" s="6">
        <f>IF(ISNUMBER('Calc2'!B760),MAX(0,INDEX('913:913'!$E$6:$E$1205,'Calc2'!B760)),0)</f>
        <v>0</v>
      </c>
      <c r="C6991" s="10"/>
    </row>
    <row r="6992" spans="1:3">
      <c r="A6992" s="21">
        <v>142</v>
      </c>
      <c r="B6992" s="6">
        <f>IF(ISNUMBER('Calc2'!B761),MAX(0,INDEX('913:913'!$E$6:$E$1205,'Calc2'!B761)),0)</f>
        <v>0</v>
      </c>
      <c r="C6992" s="10"/>
    </row>
    <row r="6993" spans="1:3">
      <c r="A6993" s="21">
        <v>143</v>
      </c>
      <c r="B6993" s="6">
        <f>IF(ISNUMBER('Calc2'!B762),MAX(0,INDEX('913:913'!$E$6:$E$1205,'Calc2'!B762)),0)</f>
        <v>0</v>
      </c>
      <c r="C6993" s="10"/>
    </row>
    <row r="6994" spans="1:3">
      <c r="A6994" s="21">
        <v>144</v>
      </c>
      <c r="B6994" s="6">
        <f>IF(ISNUMBER('Calc2'!B763),MAX(0,INDEX('913:913'!$E$6:$E$1205,'Calc2'!B763)),0)</f>
        <v>0</v>
      </c>
      <c r="C6994" s="10"/>
    </row>
    <row r="6995" spans="1:3">
      <c r="A6995" s="21">
        <v>145</v>
      </c>
      <c r="B6995" s="6">
        <f>IF(ISNUMBER('Calc2'!B764),MAX(0,INDEX('913:913'!$E$6:$E$1205,'Calc2'!B764)),0)</f>
        <v>0</v>
      </c>
      <c r="C6995" s="10"/>
    </row>
    <row r="6996" spans="1:3">
      <c r="A6996" s="21">
        <v>146</v>
      </c>
      <c r="B6996" s="6">
        <f>IF(ISNUMBER('Calc2'!B765),MAX(0,INDEX('913:913'!$E$6:$E$1205,'Calc2'!B765)),0)</f>
        <v>0</v>
      </c>
      <c r="C6996" s="10"/>
    </row>
    <row r="6997" spans="1:3">
      <c r="A6997" s="21">
        <v>147</v>
      </c>
      <c r="B6997" s="6">
        <f>IF(ISNUMBER('Calc2'!B766),MAX(0,INDEX('913:913'!$E$6:$E$1205,'Calc2'!B766)),0)</f>
        <v>0</v>
      </c>
      <c r="C6997" s="10"/>
    </row>
    <row r="6998" spans="1:3">
      <c r="A6998" s="21">
        <v>148</v>
      </c>
      <c r="B6998" s="6">
        <f>IF(ISNUMBER('Calc2'!B767),MAX(0,INDEX('913:913'!$E$6:$E$1205,'Calc2'!B767)),0)</f>
        <v>0</v>
      </c>
      <c r="C6998" s="10"/>
    </row>
    <row r="6999" spans="1:3">
      <c r="A6999" s="21">
        <v>149</v>
      </c>
      <c r="B6999" s="6">
        <f>IF(ISNUMBER('Calc2'!B768),MAX(0,INDEX('913:913'!$E$6:$E$1205,'Calc2'!B768)),0)</f>
        <v>0</v>
      </c>
      <c r="C6999" s="10"/>
    </row>
    <row r="7000" spans="1:3">
      <c r="A7000" s="21">
        <v>150</v>
      </c>
      <c r="B7000" s="6">
        <f>IF(ISNUMBER('Calc2'!B769),MAX(0,INDEX('913:913'!$E$6:$E$1205,'Calc2'!B769)),0)</f>
        <v>0</v>
      </c>
      <c r="C7000" s="10"/>
    </row>
    <row r="7001" spans="1:3">
      <c r="A7001" s="21">
        <v>151</v>
      </c>
      <c r="B7001" s="6">
        <f>IF(ISNUMBER('Calc2'!B770),MAX(0,INDEX('913:913'!$E$6:$E$1205,'Calc2'!B770)),0)</f>
        <v>0</v>
      </c>
      <c r="C7001" s="10"/>
    </row>
    <row r="7002" spans="1:3">
      <c r="A7002" s="21">
        <v>152</v>
      </c>
      <c r="B7002" s="6">
        <f>IF(ISNUMBER('Calc2'!B771),MAX(0,INDEX('913:913'!$E$6:$E$1205,'Calc2'!B771)),0)</f>
        <v>0</v>
      </c>
      <c r="C7002" s="10"/>
    </row>
    <row r="7003" spans="1:3">
      <c r="A7003" s="21">
        <v>153</v>
      </c>
      <c r="B7003" s="6">
        <f>IF(ISNUMBER('Calc2'!B772),MAX(0,INDEX('913:913'!$E$6:$E$1205,'Calc2'!B772)),0)</f>
        <v>0</v>
      </c>
      <c r="C7003" s="10"/>
    </row>
    <row r="7004" spans="1:3">
      <c r="A7004" s="21">
        <v>154</v>
      </c>
      <c r="B7004" s="6">
        <f>IF(ISNUMBER('Calc2'!B773),MAX(0,INDEX('913:913'!$E$6:$E$1205,'Calc2'!B773)),0)</f>
        <v>0</v>
      </c>
      <c r="C7004" s="10"/>
    </row>
    <row r="7005" spans="1:3">
      <c r="A7005" s="21">
        <v>155</v>
      </c>
      <c r="B7005" s="6">
        <f>IF(ISNUMBER('Calc2'!B774),MAX(0,INDEX('913:913'!$E$6:$E$1205,'Calc2'!B774)),0)</f>
        <v>0</v>
      </c>
      <c r="C7005" s="10"/>
    </row>
    <row r="7006" spans="1:3">
      <c r="A7006" s="21">
        <v>156</v>
      </c>
      <c r="B7006" s="6">
        <f>IF(ISNUMBER('Calc2'!B775),MAX(0,INDEX('913:913'!$E$6:$E$1205,'Calc2'!B775)),0)</f>
        <v>0</v>
      </c>
      <c r="C7006" s="10"/>
    </row>
    <row r="7007" spans="1:3">
      <c r="A7007" s="21">
        <v>157</v>
      </c>
      <c r="B7007" s="6">
        <f>IF(ISNUMBER('Calc2'!B776),MAX(0,INDEX('913:913'!$E$6:$E$1205,'Calc2'!B776)),0)</f>
        <v>0</v>
      </c>
      <c r="C7007" s="10"/>
    </row>
    <row r="7008" spans="1:3">
      <c r="A7008" s="21">
        <v>158</v>
      </c>
      <c r="B7008" s="6">
        <f>IF(ISNUMBER('Calc2'!B777),MAX(0,INDEX('913:913'!$E$6:$E$1205,'Calc2'!B777)),0)</f>
        <v>0</v>
      </c>
      <c r="C7008" s="10"/>
    </row>
    <row r="7009" spans="1:3">
      <c r="A7009" s="21">
        <v>159</v>
      </c>
      <c r="B7009" s="6">
        <f>IF(ISNUMBER('Calc2'!B778),MAX(0,INDEX('913:913'!$E$6:$E$1205,'Calc2'!B778)),0)</f>
        <v>0</v>
      </c>
      <c r="C7009" s="10"/>
    </row>
    <row r="7010" spans="1:3">
      <c r="A7010" s="21">
        <v>160</v>
      </c>
      <c r="B7010" s="6">
        <f>IF(ISNUMBER('Calc2'!B779),MAX(0,INDEX('913:913'!$E$6:$E$1205,'Calc2'!B779)),0)</f>
        <v>0</v>
      </c>
      <c r="C7010" s="10"/>
    </row>
    <row r="7011" spans="1:3">
      <c r="A7011" s="21">
        <v>161</v>
      </c>
      <c r="B7011" s="6">
        <f>IF(ISNUMBER('Calc2'!B780),MAX(0,INDEX('913:913'!$E$6:$E$1205,'Calc2'!B780)),0)</f>
        <v>0</v>
      </c>
      <c r="C7011" s="10"/>
    </row>
    <row r="7012" spans="1:3">
      <c r="A7012" s="21">
        <v>162</v>
      </c>
      <c r="B7012" s="6">
        <f>IF(ISNUMBER('Calc2'!B781),MAX(0,INDEX('913:913'!$E$6:$E$1205,'Calc2'!B781)),0)</f>
        <v>0</v>
      </c>
      <c r="C7012" s="10"/>
    </row>
    <row r="7013" spans="1:3">
      <c r="A7013" s="21">
        <v>163</v>
      </c>
      <c r="B7013" s="6">
        <f>IF(ISNUMBER('Calc2'!B782),MAX(0,INDEX('913:913'!$E$6:$E$1205,'Calc2'!B782)),0)</f>
        <v>0</v>
      </c>
      <c r="C7013" s="10"/>
    </row>
    <row r="7014" spans="1:3">
      <c r="A7014" s="21">
        <v>164</v>
      </c>
      <c r="B7014" s="6">
        <f>IF(ISNUMBER('Calc2'!B783),MAX(0,INDEX('913:913'!$E$6:$E$1205,'Calc2'!B783)),0)</f>
        <v>0</v>
      </c>
      <c r="C7014" s="10"/>
    </row>
    <row r="7015" spans="1:3">
      <c r="A7015" s="21">
        <v>165</v>
      </c>
      <c r="B7015" s="6">
        <f>IF(ISNUMBER('Calc2'!B784),MAX(0,INDEX('913:913'!$E$6:$E$1205,'Calc2'!B784)),0)</f>
        <v>0</v>
      </c>
      <c r="C7015" s="10"/>
    </row>
    <row r="7016" spans="1:3">
      <c r="A7016" s="21">
        <v>166</v>
      </c>
      <c r="B7016" s="6">
        <f>IF(ISNUMBER('Calc2'!B785),MAX(0,INDEX('913:913'!$E$6:$E$1205,'Calc2'!B785)),0)</f>
        <v>0</v>
      </c>
      <c r="C7016" s="10"/>
    </row>
    <row r="7017" spans="1:3">
      <c r="A7017" s="21">
        <v>167</v>
      </c>
      <c r="B7017" s="6">
        <f>IF(ISNUMBER('Calc2'!B786),MAX(0,INDEX('913:913'!$E$6:$E$1205,'Calc2'!B786)),0)</f>
        <v>0</v>
      </c>
      <c r="C7017" s="10"/>
    </row>
    <row r="7018" spans="1:3">
      <c r="A7018" s="21">
        <v>168</v>
      </c>
      <c r="B7018" s="6">
        <f>IF(ISNUMBER('Calc2'!B787),MAX(0,INDEX('913:913'!$E$6:$E$1205,'Calc2'!B787)),0)</f>
        <v>0</v>
      </c>
      <c r="C7018" s="10"/>
    </row>
    <row r="7019" spans="1:3">
      <c r="A7019" s="21">
        <v>169</v>
      </c>
      <c r="B7019" s="6">
        <f>IF(ISNUMBER('Calc2'!B788),MAX(0,INDEX('913:913'!$E$6:$E$1205,'Calc2'!B788)),0)</f>
        <v>0</v>
      </c>
      <c r="C7019" s="10"/>
    </row>
    <row r="7020" spans="1:3">
      <c r="A7020" s="21">
        <v>170</v>
      </c>
      <c r="B7020" s="6">
        <f>IF(ISNUMBER('Calc2'!B789),MAX(0,INDEX('913:913'!$E$6:$E$1205,'Calc2'!B789)),0)</f>
        <v>0</v>
      </c>
      <c r="C7020" s="10"/>
    </row>
    <row r="7021" spans="1:3">
      <c r="A7021" s="21">
        <v>171</v>
      </c>
      <c r="B7021" s="6">
        <f>IF(ISNUMBER('Calc2'!B790),MAX(0,INDEX('913:913'!$E$6:$E$1205,'Calc2'!B790)),0)</f>
        <v>0</v>
      </c>
      <c r="C7021" s="10"/>
    </row>
    <row r="7022" spans="1:3">
      <c r="A7022" s="21">
        <v>172</v>
      </c>
      <c r="B7022" s="6">
        <f>IF(ISNUMBER('Calc2'!B791),MAX(0,INDEX('913:913'!$E$6:$E$1205,'Calc2'!B791)),0)</f>
        <v>0</v>
      </c>
      <c r="C7022" s="10"/>
    </row>
    <row r="7023" spans="1:3">
      <c r="A7023" s="21">
        <v>173</v>
      </c>
      <c r="B7023" s="6">
        <f>IF(ISNUMBER('Calc2'!B792),MAX(0,INDEX('913:913'!$E$6:$E$1205,'Calc2'!B792)),0)</f>
        <v>0</v>
      </c>
      <c r="C7023" s="10"/>
    </row>
    <row r="7024" spans="1:3">
      <c r="A7024" s="21">
        <v>174</v>
      </c>
      <c r="B7024" s="6">
        <f>IF(ISNUMBER('Calc2'!B793),MAX(0,INDEX('913:913'!$E$6:$E$1205,'Calc2'!B793)),0)</f>
        <v>0</v>
      </c>
      <c r="C7024" s="10"/>
    </row>
    <row r="7025" spans="1:3">
      <c r="A7025" s="21">
        <v>175</v>
      </c>
      <c r="B7025" s="6">
        <f>IF(ISNUMBER('Calc2'!B794),MAX(0,INDEX('913:913'!$E$6:$E$1205,'Calc2'!B794)),0)</f>
        <v>0</v>
      </c>
      <c r="C7025" s="10"/>
    </row>
    <row r="7026" spans="1:3">
      <c r="A7026" s="21">
        <v>176</v>
      </c>
      <c r="B7026" s="6">
        <f>IF(ISNUMBER('Calc2'!B795),MAX(0,INDEX('913:913'!$E$6:$E$1205,'Calc2'!B795)),0)</f>
        <v>0</v>
      </c>
      <c r="C7026" s="10"/>
    </row>
    <row r="7027" spans="1:3">
      <c r="A7027" s="21">
        <v>177</v>
      </c>
      <c r="B7027" s="6">
        <f>IF(ISNUMBER('Calc2'!B796),MAX(0,INDEX('913:913'!$E$6:$E$1205,'Calc2'!B796)),0)</f>
        <v>0</v>
      </c>
      <c r="C7027" s="10"/>
    </row>
    <row r="7028" spans="1:3">
      <c r="A7028" s="21">
        <v>178</v>
      </c>
      <c r="B7028" s="6">
        <f>IF(ISNUMBER('Calc2'!B797),MAX(0,INDEX('913:913'!$E$6:$E$1205,'Calc2'!B797)),0)</f>
        <v>0</v>
      </c>
      <c r="C7028" s="10"/>
    </row>
    <row r="7029" spans="1:3">
      <c r="A7029" s="21">
        <v>179</v>
      </c>
      <c r="B7029" s="6">
        <f>IF(ISNUMBER('Calc2'!B798),MAX(0,INDEX('913:913'!$E$6:$E$1205,'Calc2'!B798)),0)</f>
        <v>0</v>
      </c>
      <c r="C7029" s="10"/>
    </row>
    <row r="7030" spans="1:3">
      <c r="A7030" s="21">
        <v>180</v>
      </c>
      <c r="B7030" s="6">
        <f>IF(ISNUMBER('Calc2'!B799),MAX(0,INDEX('913:913'!$E$6:$E$1205,'Calc2'!B799)),0)</f>
        <v>0</v>
      </c>
      <c r="C7030" s="10"/>
    </row>
    <row r="7031" spans="1:3">
      <c r="A7031" s="21">
        <v>181</v>
      </c>
      <c r="B7031" s="6">
        <f>IF(ISNUMBER('Calc2'!B800),MAX(0,INDEX('913:913'!$E$6:$E$1205,'Calc2'!B800)),0)</f>
        <v>0</v>
      </c>
      <c r="C7031" s="10"/>
    </row>
    <row r="7032" spans="1:3">
      <c r="A7032" s="21">
        <v>182</v>
      </c>
      <c r="B7032" s="6">
        <f>IF(ISNUMBER('Calc2'!B801),MAX(0,INDEX('913:913'!$E$6:$E$1205,'Calc2'!B801)),0)</f>
        <v>0</v>
      </c>
      <c r="C7032" s="10"/>
    </row>
    <row r="7033" spans="1:3">
      <c r="A7033" s="21">
        <v>183</v>
      </c>
      <c r="B7033" s="6">
        <f>IF(ISNUMBER('Calc2'!B802),MAX(0,INDEX('913:913'!$E$6:$E$1205,'Calc2'!B802)),0)</f>
        <v>0</v>
      </c>
      <c r="C7033" s="10"/>
    </row>
    <row r="7034" spans="1:3">
      <c r="A7034" s="21">
        <v>184</v>
      </c>
      <c r="B7034" s="6">
        <f>IF(ISNUMBER('Calc2'!B803),MAX(0,INDEX('913:913'!$E$6:$E$1205,'Calc2'!B803)),0)</f>
        <v>0</v>
      </c>
      <c r="C7034" s="10"/>
    </row>
    <row r="7035" spans="1:3">
      <c r="A7035" s="21">
        <v>185</v>
      </c>
      <c r="B7035" s="6">
        <f>IF(ISNUMBER('Calc2'!B804),MAX(0,INDEX('913:913'!$E$6:$E$1205,'Calc2'!B804)),0)</f>
        <v>0</v>
      </c>
      <c r="C7035" s="10"/>
    </row>
    <row r="7036" spans="1:3">
      <c r="A7036" s="21">
        <v>186</v>
      </c>
      <c r="B7036" s="6">
        <f>IF(ISNUMBER('Calc2'!B805),MAX(0,INDEX('913:913'!$E$6:$E$1205,'Calc2'!B805)),0)</f>
        <v>0</v>
      </c>
      <c r="C7036" s="10"/>
    </row>
    <row r="7037" spans="1:3">
      <c r="A7037" s="21">
        <v>187</v>
      </c>
      <c r="B7037" s="6">
        <f>IF(ISNUMBER('Calc2'!B806),MAX(0,INDEX('913:913'!$E$6:$E$1205,'Calc2'!B806)),0)</f>
        <v>0</v>
      </c>
      <c r="C7037" s="10"/>
    </row>
    <row r="7038" spans="1:3">
      <c r="A7038" s="21">
        <v>188</v>
      </c>
      <c r="B7038" s="6">
        <f>IF(ISNUMBER('Calc2'!B807),MAX(0,INDEX('913:913'!$E$6:$E$1205,'Calc2'!B807)),0)</f>
        <v>0</v>
      </c>
      <c r="C7038" s="10"/>
    </row>
    <row r="7039" spans="1:3">
      <c r="A7039" s="21">
        <v>189</v>
      </c>
      <c r="B7039" s="6">
        <f>IF(ISNUMBER('Calc2'!B808),MAX(0,INDEX('913:913'!$E$6:$E$1205,'Calc2'!B808)),0)</f>
        <v>0</v>
      </c>
      <c r="C7039" s="10"/>
    </row>
    <row r="7040" spans="1:3">
      <c r="A7040" s="21">
        <v>190</v>
      </c>
      <c r="B7040" s="6">
        <f>IF(ISNUMBER('Calc2'!B809),MAX(0,INDEX('913:913'!$E$6:$E$1205,'Calc2'!B809)),0)</f>
        <v>0</v>
      </c>
      <c r="C7040" s="10"/>
    </row>
    <row r="7041" spans="1:3">
      <c r="A7041" s="21">
        <v>191</v>
      </c>
      <c r="B7041" s="6">
        <f>IF(ISNUMBER('Calc2'!B810),MAX(0,INDEX('913:913'!$E$6:$E$1205,'Calc2'!B810)),0)</f>
        <v>0</v>
      </c>
      <c r="C7041" s="10"/>
    </row>
    <row r="7042" spans="1:3">
      <c r="A7042" s="21">
        <v>192</v>
      </c>
      <c r="B7042" s="6">
        <f>IF(ISNUMBER('Calc2'!B811),MAX(0,INDEX('913:913'!$E$6:$E$1205,'Calc2'!B811)),0)</f>
        <v>0</v>
      </c>
      <c r="C7042" s="10"/>
    </row>
    <row r="7043" spans="1:3">
      <c r="A7043" s="21">
        <v>193</v>
      </c>
      <c r="B7043" s="6">
        <f>IF(ISNUMBER('Calc2'!B812),MAX(0,INDEX('913:913'!$E$6:$E$1205,'Calc2'!B812)),0)</f>
        <v>0</v>
      </c>
      <c r="C7043" s="10"/>
    </row>
    <row r="7044" spans="1:3">
      <c r="A7044" s="21">
        <v>194</v>
      </c>
      <c r="B7044" s="6">
        <f>IF(ISNUMBER('Calc2'!B813),MAX(0,INDEX('913:913'!$E$6:$E$1205,'Calc2'!B813)),0)</f>
        <v>0</v>
      </c>
      <c r="C7044" s="10"/>
    </row>
    <row r="7045" spans="1:3">
      <c r="A7045" s="21">
        <v>195</v>
      </c>
      <c r="B7045" s="6">
        <f>IF(ISNUMBER('Calc2'!B814),MAX(0,INDEX('913:913'!$E$6:$E$1205,'Calc2'!B814)),0)</f>
        <v>0</v>
      </c>
      <c r="C7045" s="10"/>
    </row>
    <row r="7046" spans="1:3">
      <c r="A7046" s="21">
        <v>196</v>
      </c>
      <c r="B7046" s="6">
        <f>IF(ISNUMBER('Calc2'!B815),MAX(0,INDEX('913:913'!$E$6:$E$1205,'Calc2'!B815)),0)</f>
        <v>0</v>
      </c>
      <c r="C7046" s="10"/>
    </row>
    <row r="7047" spans="1:3">
      <c r="A7047" s="21">
        <v>197</v>
      </c>
      <c r="B7047" s="6">
        <f>IF(ISNUMBER('Calc2'!B816),MAX(0,INDEX('913:913'!$E$6:$E$1205,'Calc2'!B816)),0)</f>
        <v>0</v>
      </c>
      <c r="C7047" s="10"/>
    </row>
    <row r="7048" spans="1:3">
      <c r="A7048" s="21">
        <v>198</v>
      </c>
      <c r="B7048" s="6">
        <f>IF(ISNUMBER('Calc2'!B817),MAX(0,INDEX('913:913'!$E$6:$E$1205,'Calc2'!B817)),0)</f>
        <v>0</v>
      </c>
      <c r="C7048" s="10"/>
    </row>
    <row r="7049" spans="1:3">
      <c r="A7049" s="21">
        <v>199</v>
      </c>
      <c r="B7049" s="6">
        <f>IF(ISNUMBER('Calc2'!B818),MAX(0,INDEX('913:913'!$E$6:$E$1205,'Calc2'!B818)),0)</f>
        <v>0</v>
      </c>
      <c r="C7049" s="10"/>
    </row>
    <row r="7050" spans="1:3">
      <c r="A7050" s="21">
        <v>200</v>
      </c>
      <c r="B7050" s="6">
        <f>IF(ISNUMBER('Calc2'!B819),MAX(0,INDEX('913:913'!$E$6:$E$1205,'Calc2'!B819)),0)</f>
        <v>0</v>
      </c>
      <c r="C7050" s="10"/>
    </row>
    <row r="7051" spans="1:3">
      <c r="A7051" s="21">
        <v>201</v>
      </c>
      <c r="B7051" s="6">
        <f>IF(ISNUMBER('Calc2'!B820),MAX(0,INDEX('913:913'!$E$6:$E$1205,'Calc2'!B820)),0)</f>
        <v>0</v>
      </c>
      <c r="C7051" s="10"/>
    </row>
    <row r="7052" spans="1:3">
      <c r="A7052" s="21">
        <v>202</v>
      </c>
      <c r="B7052" s="6">
        <f>IF(ISNUMBER('Calc2'!B821),MAX(0,INDEX('913:913'!$E$6:$E$1205,'Calc2'!B821)),0)</f>
        <v>0</v>
      </c>
      <c r="C7052" s="10"/>
    </row>
    <row r="7053" spans="1:3">
      <c r="A7053" s="21">
        <v>203</v>
      </c>
      <c r="B7053" s="6">
        <f>IF(ISNUMBER('Calc2'!B822),MAX(0,INDEX('913:913'!$E$6:$E$1205,'Calc2'!B822)),0)</f>
        <v>0</v>
      </c>
      <c r="C7053" s="10"/>
    </row>
    <row r="7054" spans="1:3">
      <c r="A7054" s="21">
        <v>204</v>
      </c>
      <c r="B7054" s="6">
        <f>IF(ISNUMBER('Calc2'!B823),MAX(0,INDEX('913:913'!$E$6:$E$1205,'Calc2'!B823)),0)</f>
        <v>0</v>
      </c>
      <c r="C7054" s="10"/>
    </row>
    <row r="7055" spans="1:3">
      <c r="A7055" s="21">
        <v>205</v>
      </c>
      <c r="B7055" s="6">
        <f>IF(ISNUMBER('Calc2'!B824),MAX(0,INDEX('913:913'!$E$6:$E$1205,'Calc2'!B824)),0)</f>
        <v>0</v>
      </c>
      <c r="C7055" s="10"/>
    </row>
    <row r="7056" spans="1:3">
      <c r="A7056" s="21">
        <v>206</v>
      </c>
      <c r="B7056" s="6">
        <f>IF(ISNUMBER('Calc2'!B825),MAX(0,INDEX('913:913'!$E$6:$E$1205,'Calc2'!B825)),0)</f>
        <v>0</v>
      </c>
      <c r="C7056" s="10"/>
    </row>
    <row r="7057" spans="1:3">
      <c r="A7057" s="21">
        <v>207</v>
      </c>
      <c r="B7057" s="6">
        <f>IF(ISNUMBER('Calc2'!B826),MAX(0,INDEX('913:913'!$E$6:$E$1205,'Calc2'!B826)),0)</f>
        <v>0</v>
      </c>
      <c r="C7057" s="10"/>
    </row>
    <row r="7058" spans="1:3">
      <c r="A7058" s="21">
        <v>208</v>
      </c>
      <c r="B7058" s="6">
        <f>IF(ISNUMBER('Calc2'!B827),MAX(0,INDEX('913:913'!$E$6:$E$1205,'Calc2'!B827)),0)</f>
        <v>0</v>
      </c>
      <c r="C7058" s="10"/>
    </row>
    <row r="7059" spans="1:3">
      <c r="A7059" s="21">
        <v>209</v>
      </c>
      <c r="B7059" s="6">
        <f>IF(ISNUMBER('Calc2'!B828),MAX(0,INDEX('913:913'!$E$6:$E$1205,'Calc2'!B828)),0)</f>
        <v>0</v>
      </c>
      <c r="C7059" s="10"/>
    </row>
    <row r="7060" spans="1:3">
      <c r="A7060" s="21">
        <v>210</v>
      </c>
      <c r="B7060" s="6">
        <f>IF(ISNUMBER('Calc2'!B829),MAX(0,INDEX('913:913'!$E$6:$E$1205,'Calc2'!B829)),0)</f>
        <v>0</v>
      </c>
      <c r="C7060" s="10"/>
    </row>
    <row r="7061" spans="1:3">
      <c r="A7061" s="21">
        <v>211</v>
      </c>
      <c r="B7061" s="6">
        <f>IF(ISNUMBER('Calc2'!B830),MAX(0,INDEX('913:913'!$E$6:$E$1205,'Calc2'!B830)),0)</f>
        <v>0</v>
      </c>
      <c r="C7061" s="10"/>
    </row>
    <row r="7062" spans="1:3">
      <c r="A7062" s="21">
        <v>212</v>
      </c>
      <c r="B7062" s="6">
        <f>IF(ISNUMBER('Calc2'!B831),MAX(0,INDEX('913:913'!$E$6:$E$1205,'Calc2'!B831)),0)</f>
        <v>0</v>
      </c>
      <c r="C7062" s="10"/>
    </row>
    <row r="7063" spans="1:3">
      <c r="A7063" s="21">
        <v>213</v>
      </c>
      <c r="B7063" s="6">
        <f>IF(ISNUMBER('Calc2'!B832),MAX(0,INDEX('913:913'!$E$6:$E$1205,'Calc2'!B832)),0)</f>
        <v>0</v>
      </c>
      <c r="C7063" s="10"/>
    </row>
    <row r="7064" spans="1:3">
      <c r="A7064" s="21">
        <v>214</v>
      </c>
      <c r="B7064" s="6">
        <f>IF(ISNUMBER('Calc2'!B833),MAX(0,INDEX('913:913'!$E$6:$E$1205,'Calc2'!B833)),0)</f>
        <v>0</v>
      </c>
      <c r="C7064" s="10"/>
    </row>
    <row r="7065" spans="1:3">
      <c r="A7065" s="21">
        <v>215</v>
      </c>
      <c r="B7065" s="6">
        <f>IF(ISNUMBER('Calc2'!B834),MAX(0,INDEX('913:913'!$E$6:$E$1205,'Calc2'!B834)),0)</f>
        <v>0</v>
      </c>
      <c r="C7065" s="10"/>
    </row>
    <row r="7066" spans="1:3">
      <c r="A7066" s="21">
        <v>216</v>
      </c>
      <c r="B7066" s="6">
        <f>IF(ISNUMBER('Calc2'!B835),MAX(0,INDEX('913:913'!$E$6:$E$1205,'Calc2'!B835)),0)</f>
        <v>0</v>
      </c>
      <c r="C7066" s="10"/>
    </row>
    <row r="7067" spans="1:3">
      <c r="A7067" s="21">
        <v>217</v>
      </c>
      <c r="B7067" s="6">
        <f>IF(ISNUMBER('Calc2'!B836),MAX(0,INDEX('913:913'!$E$6:$E$1205,'Calc2'!B836)),0)</f>
        <v>0</v>
      </c>
      <c r="C7067" s="10"/>
    </row>
    <row r="7068" spans="1:3">
      <c r="A7068" s="21">
        <v>218</v>
      </c>
      <c r="B7068" s="6">
        <f>IF(ISNUMBER('Calc2'!B837),MAX(0,INDEX('913:913'!$E$6:$E$1205,'Calc2'!B837)),0)</f>
        <v>0</v>
      </c>
      <c r="C7068" s="10"/>
    </row>
    <row r="7069" spans="1:3">
      <c r="A7069" s="21">
        <v>219</v>
      </c>
      <c r="B7069" s="6">
        <f>IF(ISNUMBER('Calc2'!B838),MAX(0,INDEX('913:913'!$E$6:$E$1205,'Calc2'!B838)),0)</f>
        <v>0</v>
      </c>
      <c r="C7069" s="10"/>
    </row>
    <row r="7070" spans="1:3">
      <c r="A7070" s="21">
        <v>220</v>
      </c>
      <c r="B7070" s="6">
        <f>IF(ISNUMBER('Calc2'!B839),MAX(0,INDEX('913:913'!$E$6:$E$1205,'Calc2'!B839)),0)</f>
        <v>0</v>
      </c>
      <c r="C7070" s="10"/>
    </row>
    <row r="7071" spans="1:3">
      <c r="A7071" s="21">
        <v>221</v>
      </c>
      <c r="B7071" s="6">
        <f>IF(ISNUMBER('Calc2'!B840),MAX(0,INDEX('913:913'!$E$6:$E$1205,'Calc2'!B840)),0)</f>
        <v>0</v>
      </c>
      <c r="C7071" s="10"/>
    </row>
    <row r="7072" spans="1:3">
      <c r="A7072" s="21">
        <v>222</v>
      </c>
      <c r="B7072" s="6">
        <f>IF(ISNUMBER('Calc2'!B841),MAX(0,INDEX('913:913'!$E$6:$E$1205,'Calc2'!B841)),0)</f>
        <v>0</v>
      </c>
      <c r="C7072" s="10"/>
    </row>
    <row r="7073" spans="1:3">
      <c r="A7073" s="21">
        <v>223</v>
      </c>
      <c r="B7073" s="6">
        <f>IF(ISNUMBER('Calc2'!B842),MAX(0,INDEX('913:913'!$E$6:$E$1205,'Calc2'!B842)),0)</f>
        <v>0</v>
      </c>
      <c r="C7073" s="10"/>
    </row>
    <row r="7074" spans="1:3">
      <c r="A7074" s="21">
        <v>224</v>
      </c>
      <c r="B7074" s="6">
        <f>IF(ISNUMBER('Calc2'!B843),MAX(0,INDEX('913:913'!$E$6:$E$1205,'Calc2'!B843)),0)</f>
        <v>0</v>
      </c>
      <c r="C7074" s="10"/>
    </row>
    <row r="7075" spans="1:3">
      <c r="A7075" s="21">
        <v>225</v>
      </c>
      <c r="B7075" s="6">
        <f>IF(ISNUMBER('Calc2'!B844),MAX(0,INDEX('913:913'!$E$6:$E$1205,'Calc2'!B844)),0)</f>
        <v>0</v>
      </c>
      <c r="C7075" s="10"/>
    </row>
    <row r="7076" spans="1:3">
      <c r="A7076" s="21">
        <v>226</v>
      </c>
      <c r="B7076" s="6">
        <f>IF(ISNUMBER('Calc2'!B845),MAX(0,INDEX('913:913'!$E$6:$E$1205,'Calc2'!B845)),0)</f>
        <v>0</v>
      </c>
      <c r="C7076" s="10"/>
    </row>
    <row r="7077" spans="1:3">
      <c r="A7077" s="21">
        <v>227</v>
      </c>
      <c r="B7077" s="6">
        <f>IF(ISNUMBER('Calc2'!B846),MAX(0,INDEX('913:913'!$E$6:$E$1205,'Calc2'!B846)),0)</f>
        <v>0</v>
      </c>
      <c r="C7077" s="10"/>
    </row>
    <row r="7078" spans="1:3">
      <c r="A7078" s="21">
        <v>228</v>
      </c>
      <c r="B7078" s="6">
        <f>IF(ISNUMBER('Calc2'!B847),MAX(0,INDEX('913:913'!$E$6:$E$1205,'Calc2'!B847)),0)</f>
        <v>0</v>
      </c>
      <c r="C7078" s="10"/>
    </row>
    <row r="7079" spans="1:3">
      <c r="A7079" s="21">
        <v>229</v>
      </c>
      <c r="B7079" s="6">
        <f>IF(ISNUMBER('Calc2'!B848),MAX(0,INDEX('913:913'!$E$6:$E$1205,'Calc2'!B848)),0)</f>
        <v>0</v>
      </c>
      <c r="C7079" s="10"/>
    </row>
    <row r="7080" spans="1:3">
      <c r="A7080" s="21">
        <v>230</v>
      </c>
      <c r="B7080" s="6">
        <f>IF(ISNUMBER('Calc2'!B849),MAX(0,INDEX('913:913'!$E$6:$E$1205,'Calc2'!B849)),0)</f>
        <v>0</v>
      </c>
      <c r="C7080" s="10"/>
    </row>
    <row r="7081" spans="1:3">
      <c r="A7081" s="21">
        <v>231</v>
      </c>
      <c r="B7081" s="6">
        <f>IF(ISNUMBER('Calc2'!B850),MAX(0,INDEX('913:913'!$E$6:$E$1205,'Calc2'!B850)),0)</f>
        <v>0</v>
      </c>
      <c r="C7081" s="10"/>
    </row>
    <row r="7082" spans="1:3">
      <c r="A7082" s="21">
        <v>232</v>
      </c>
      <c r="B7082" s="6">
        <f>IF(ISNUMBER('Calc2'!B851),MAX(0,INDEX('913:913'!$E$6:$E$1205,'Calc2'!B851)),0)</f>
        <v>0</v>
      </c>
      <c r="C7082" s="10"/>
    </row>
    <row r="7083" spans="1:3">
      <c r="A7083" s="21">
        <v>233</v>
      </c>
      <c r="B7083" s="6">
        <f>IF(ISNUMBER('Calc2'!B852),MAX(0,INDEX('913:913'!$E$6:$E$1205,'Calc2'!B852)),0)</f>
        <v>0</v>
      </c>
      <c r="C7083" s="10"/>
    </row>
    <row r="7084" spans="1:3">
      <c r="A7084" s="21">
        <v>234</v>
      </c>
      <c r="B7084" s="6">
        <f>IF(ISNUMBER('Calc2'!B853),MAX(0,INDEX('913:913'!$E$6:$E$1205,'Calc2'!B853)),0)</f>
        <v>0</v>
      </c>
      <c r="C7084" s="10"/>
    </row>
    <row r="7085" spans="1:3">
      <c r="A7085" s="21">
        <v>235</v>
      </c>
      <c r="B7085" s="6">
        <f>IF(ISNUMBER('Calc2'!B854),MAX(0,INDEX('913:913'!$E$6:$E$1205,'Calc2'!B854)),0)</f>
        <v>0</v>
      </c>
      <c r="C7085" s="10"/>
    </row>
    <row r="7086" spans="1:3">
      <c r="A7086" s="21">
        <v>236</v>
      </c>
      <c r="B7086" s="6">
        <f>IF(ISNUMBER('Calc2'!B855),MAX(0,INDEX('913:913'!$E$6:$E$1205,'Calc2'!B855)),0)</f>
        <v>0</v>
      </c>
      <c r="C7086" s="10"/>
    </row>
    <row r="7087" spans="1:3">
      <c r="A7087" s="21">
        <v>237</v>
      </c>
      <c r="B7087" s="6">
        <f>IF(ISNUMBER('Calc2'!B856),MAX(0,INDEX('913:913'!$E$6:$E$1205,'Calc2'!B856)),0)</f>
        <v>0</v>
      </c>
      <c r="C7087" s="10"/>
    </row>
    <row r="7088" spans="1:3">
      <c r="A7088" s="21">
        <v>238</v>
      </c>
      <c r="B7088" s="6">
        <f>IF(ISNUMBER('Calc2'!B857),MAX(0,INDEX('913:913'!$E$6:$E$1205,'Calc2'!B857)),0)</f>
        <v>0</v>
      </c>
      <c r="C7088" s="10"/>
    </row>
    <row r="7089" spans="1:3">
      <c r="A7089" s="21">
        <v>239</v>
      </c>
      <c r="B7089" s="6">
        <f>IF(ISNUMBER('Calc2'!B858),MAX(0,INDEX('913:913'!$E$6:$E$1205,'Calc2'!B858)),0)</f>
        <v>0</v>
      </c>
      <c r="C7089" s="10"/>
    </row>
    <row r="7090" spans="1:3">
      <c r="A7090" s="21">
        <v>240</v>
      </c>
      <c r="B7090" s="6">
        <f>IF(ISNUMBER('Calc2'!B859),MAX(0,INDEX('913:913'!$E$6:$E$1205,'Calc2'!B859)),0)</f>
        <v>0</v>
      </c>
      <c r="C7090" s="10"/>
    </row>
    <row r="7091" spans="1:3">
      <c r="A7091" s="21">
        <v>241</v>
      </c>
      <c r="B7091" s="6">
        <f>IF(ISNUMBER('Calc2'!B860),MAX(0,INDEX('913:913'!$E$6:$E$1205,'Calc2'!B860)),0)</f>
        <v>0</v>
      </c>
      <c r="C7091" s="10"/>
    </row>
    <row r="7092" spans="1:3">
      <c r="A7092" s="21">
        <v>242</v>
      </c>
      <c r="B7092" s="6">
        <f>IF(ISNUMBER('Calc2'!B861),MAX(0,INDEX('913:913'!$E$6:$E$1205,'Calc2'!B861)),0)</f>
        <v>0</v>
      </c>
      <c r="C7092" s="10"/>
    </row>
    <row r="7093" spans="1:3">
      <c r="A7093" s="21">
        <v>243</v>
      </c>
      <c r="B7093" s="6">
        <f>IF(ISNUMBER('Calc2'!B862),MAX(0,INDEX('913:913'!$E$6:$E$1205,'Calc2'!B862)),0)</f>
        <v>0</v>
      </c>
      <c r="C7093" s="10"/>
    </row>
    <row r="7094" spans="1:3">
      <c r="A7094" s="21">
        <v>244</v>
      </c>
      <c r="B7094" s="6">
        <f>IF(ISNUMBER('Calc2'!B863),MAX(0,INDEX('913:913'!$E$6:$E$1205,'Calc2'!B863)),0)</f>
        <v>0</v>
      </c>
      <c r="C7094" s="10"/>
    </row>
    <row r="7095" spans="1:3">
      <c r="A7095" s="21">
        <v>245</v>
      </c>
      <c r="B7095" s="6">
        <f>IF(ISNUMBER('Calc2'!B864),MAX(0,INDEX('913:913'!$E$6:$E$1205,'Calc2'!B864)),0)</f>
        <v>0</v>
      </c>
      <c r="C7095" s="10"/>
    </row>
    <row r="7096" spans="1:3">
      <c r="A7096" s="21">
        <v>246</v>
      </c>
      <c r="B7096" s="6">
        <f>IF(ISNUMBER('Calc2'!B865),MAX(0,INDEX('913:913'!$E$6:$E$1205,'Calc2'!B865)),0)</f>
        <v>0</v>
      </c>
      <c r="C7096" s="10"/>
    </row>
    <row r="7097" spans="1:3">
      <c r="A7097" s="21">
        <v>247</v>
      </c>
      <c r="B7097" s="6">
        <f>IF(ISNUMBER('Calc2'!B866),MAX(0,INDEX('913:913'!$E$6:$E$1205,'Calc2'!B866)),0)</f>
        <v>0</v>
      </c>
      <c r="C7097" s="10"/>
    </row>
    <row r="7098" spans="1:3">
      <c r="A7098" s="21">
        <v>248</v>
      </c>
      <c r="B7098" s="6">
        <f>IF(ISNUMBER('Calc2'!B867),MAX(0,INDEX('913:913'!$E$6:$E$1205,'Calc2'!B867)),0)</f>
        <v>0</v>
      </c>
      <c r="C7098" s="10"/>
    </row>
    <row r="7099" spans="1:3">
      <c r="A7099" s="21">
        <v>249</v>
      </c>
      <c r="B7099" s="6">
        <f>IF(ISNUMBER('Calc2'!B868),MAX(0,INDEX('913:913'!$E$6:$E$1205,'Calc2'!B868)),0)</f>
        <v>0</v>
      </c>
      <c r="C7099" s="10"/>
    </row>
    <row r="7100" spans="1:3">
      <c r="A7100" s="21">
        <v>250</v>
      </c>
      <c r="B7100" s="6">
        <f>IF(ISNUMBER('Calc2'!B869),MAX(0,INDEX('913:913'!$E$6:$E$1205,'Calc2'!B869)),0)</f>
        <v>0</v>
      </c>
      <c r="C7100" s="10"/>
    </row>
    <row r="7101" spans="1:3">
      <c r="A7101" s="21">
        <v>251</v>
      </c>
      <c r="B7101" s="6">
        <f>IF(ISNUMBER('Calc2'!B870),MAX(0,INDEX('913:913'!$E$6:$E$1205,'Calc2'!B870)),0)</f>
        <v>0</v>
      </c>
      <c r="C7101" s="10"/>
    </row>
    <row r="7102" spans="1:3">
      <c r="A7102" s="21">
        <v>252</v>
      </c>
      <c r="B7102" s="6">
        <f>IF(ISNUMBER('Calc2'!B871),MAX(0,INDEX('913:913'!$E$6:$E$1205,'Calc2'!B871)),0)</f>
        <v>0</v>
      </c>
      <c r="C7102" s="10"/>
    </row>
    <row r="7103" spans="1:3">
      <c r="A7103" s="21">
        <v>253</v>
      </c>
      <c r="B7103" s="6">
        <f>IF(ISNUMBER('Calc2'!B872),MAX(0,INDEX('913:913'!$E$6:$E$1205,'Calc2'!B872)),0)</f>
        <v>0</v>
      </c>
      <c r="C7103" s="10"/>
    </row>
    <row r="7104" spans="1:3">
      <c r="A7104" s="21">
        <v>254</v>
      </c>
      <c r="B7104" s="6">
        <f>IF(ISNUMBER('Calc2'!B873),MAX(0,INDEX('913:913'!$E$6:$E$1205,'Calc2'!B873)),0)</f>
        <v>0</v>
      </c>
      <c r="C7104" s="10"/>
    </row>
    <row r="7105" spans="1:3">
      <c r="A7105" s="21">
        <v>255</v>
      </c>
      <c r="B7105" s="6">
        <f>IF(ISNUMBER('Calc2'!B874),MAX(0,INDEX('913:913'!$E$6:$E$1205,'Calc2'!B874)),0)</f>
        <v>0</v>
      </c>
      <c r="C7105" s="10"/>
    </row>
    <row r="7106" spans="1:3">
      <c r="A7106" s="21">
        <v>256</v>
      </c>
      <c r="B7106" s="6">
        <f>IF(ISNUMBER('Calc2'!B875),MAX(0,INDEX('913:913'!$E$6:$E$1205,'Calc2'!B875)),0)</f>
        <v>0</v>
      </c>
      <c r="C7106" s="10"/>
    </row>
    <row r="7107" spans="1:3">
      <c r="A7107" s="21">
        <v>257</v>
      </c>
      <c r="B7107" s="6">
        <f>IF(ISNUMBER('Calc2'!B876),MAX(0,INDEX('913:913'!$E$6:$E$1205,'Calc2'!B876)),0)</f>
        <v>0</v>
      </c>
      <c r="C7107" s="10"/>
    </row>
    <row r="7108" spans="1:3">
      <c r="A7108" s="21">
        <v>258</v>
      </c>
      <c r="B7108" s="6">
        <f>IF(ISNUMBER('Calc2'!B877),MAX(0,INDEX('913:913'!$E$6:$E$1205,'Calc2'!B877)),0)</f>
        <v>0</v>
      </c>
      <c r="C7108" s="10"/>
    </row>
    <row r="7109" spans="1:3">
      <c r="A7109" s="21">
        <v>259</v>
      </c>
      <c r="B7109" s="6">
        <f>IF(ISNUMBER('Calc2'!B878),MAX(0,INDEX('913:913'!$E$6:$E$1205,'Calc2'!B878)),0)</f>
        <v>0</v>
      </c>
      <c r="C7109" s="10"/>
    </row>
    <row r="7110" spans="1:3">
      <c r="A7110" s="21">
        <v>260</v>
      </c>
      <c r="B7110" s="6">
        <f>IF(ISNUMBER('Calc2'!B879),MAX(0,INDEX('913:913'!$E$6:$E$1205,'Calc2'!B879)),0)</f>
        <v>0</v>
      </c>
      <c r="C7110" s="10"/>
    </row>
    <row r="7111" spans="1:3">
      <c r="A7111" s="21">
        <v>261</v>
      </c>
      <c r="B7111" s="6">
        <f>IF(ISNUMBER('Calc2'!B880),MAX(0,INDEX('913:913'!$E$6:$E$1205,'Calc2'!B880)),0)</f>
        <v>0</v>
      </c>
      <c r="C7111" s="10"/>
    </row>
    <row r="7112" spans="1:3">
      <c r="A7112" s="21">
        <v>262</v>
      </c>
      <c r="B7112" s="6">
        <f>IF(ISNUMBER('Calc2'!B881),MAX(0,INDEX('913:913'!$E$6:$E$1205,'Calc2'!B881)),0)</f>
        <v>0</v>
      </c>
      <c r="C7112" s="10"/>
    </row>
    <row r="7113" spans="1:3">
      <c r="A7113" s="21">
        <v>263</v>
      </c>
      <c r="B7113" s="6">
        <f>IF(ISNUMBER('Calc2'!B882),MAX(0,INDEX('913:913'!$E$6:$E$1205,'Calc2'!B882)),0)</f>
        <v>0</v>
      </c>
      <c r="C7113" s="10"/>
    </row>
    <row r="7114" spans="1:3">
      <c r="A7114" s="21">
        <v>264</v>
      </c>
      <c r="B7114" s="6">
        <f>IF(ISNUMBER('Calc2'!B883),MAX(0,INDEX('913:913'!$E$6:$E$1205,'Calc2'!B883)),0)</f>
        <v>0</v>
      </c>
      <c r="C7114" s="10"/>
    </row>
    <row r="7115" spans="1:3">
      <c r="A7115" s="21">
        <v>265</v>
      </c>
      <c r="B7115" s="6">
        <f>IF(ISNUMBER('Calc2'!B884),MAX(0,INDEX('913:913'!$E$6:$E$1205,'Calc2'!B884)),0)</f>
        <v>0</v>
      </c>
      <c r="C7115" s="10"/>
    </row>
    <row r="7116" spans="1:3">
      <c r="A7116" s="21">
        <v>266</v>
      </c>
      <c r="B7116" s="6">
        <f>IF(ISNUMBER('Calc2'!B885),MAX(0,INDEX('913:913'!$E$6:$E$1205,'Calc2'!B885)),0)</f>
        <v>0</v>
      </c>
      <c r="C7116" s="10"/>
    </row>
    <row r="7117" spans="1:3">
      <c r="A7117" s="21">
        <v>267</v>
      </c>
      <c r="B7117" s="6">
        <f>IF(ISNUMBER('Calc2'!B886),MAX(0,INDEX('913:913'!$E$6:$E$1205,'Calc2'!B886)),0)</f>
        <v>0</v>
      </c>
      <c r="C7117" s="10"/>
    </row>
    <row r="7118" spans="1:3">
      <c r="A7118" s="21">
        <v>268</v>
      </c>
      <c r="B7118" s="6">
        <f>IF(ISNUMBER('Calc2'!B887),MAX(0,INDEX('913:913'!$E$6:$E$1205,'Calc2'!B887)),0)</f>
        <v>0</v>
      </c>
      <c r="C7118" s="10"/>
    </row>
    <row r="7119" spans="1:3">
      <c r="A7119" s="21">
        <v>269</v>
      </c>
      <c r="B7119" s="6">
        <f>IF(ISNUMBER('Calc2'!B888),MAX(0,INDEX('913:913'!$E$6:$E$1205,'Calc2'!B888)),0)</f>
        <v>0</v>
      </c>
      <c r="C7119" s="10"/>
    </row>
    <row r="7120" spans="1:3">
      <c r="A7120" s="21">
        <v>270</v>
      </c>
      <c r="B7120" s="6">
        <f>IF(ISNUMBER('Calc2'!B889),MAX(0,INDEX('913:913'!$E$6:$E$1205,'Calc2'!B889)),0)</f>
        <v>0</v>
      </c>
      <c r="C7120" s="10"/>
    </row>
    <row r="7121" spans="1:3">
      <c r="A7121" s="21">
        <v>271</v>
      </c>
      <c r="B7121" s="6">
        <f>IF(ISNUMBER('Calc2'!B890),MAX(0,INDEX('913:913'!$E$6:$E$1205,'Calc2'!B890)),0)</f>
        <v>0</v>
      </c>
      <c r="C7121" s="10"/>
    </row>
    <row r="7122" spans="1:3">
      <c r="A7122" s="21">
        <v>272</v>
      </c>
      <c r="B7122" s="6">
        <f>IF(ISNUMBER('Calc2'!B891),MAX(0,INDEX('913:913'!$E$6:$E$1205,'Calc2'!B891)),0)</f>
        <v>0</v>
      </c>
      <c r="C7122" s="10"/>
    </row>
    <row r="7123" spans="1:3">
      <c r="A7123" s="21">
        <v>273</v>
      </c>
      <c r="B7123" s="6">
        <f>IF(ISNUMBER('Calc2'!B892),MAX(0,INDEX('913:913'!$E$6:$E$1205,'Calc2'!B892)),0)</f>
        <v>0</v>
      </c>
      <c r="C7123" s="10"/>
    </row>
    <row r="7124" spans="1:3">
      <c r="A7124" s="21">
        <v>274</v>
      </c>
      <c r="B7124" s="6">
        <f>IF(ISNUMBER('Calc2'!B893),MAX(0,INDEX('913:913'!$E$6:$E$1205,'Calc2'!B893)),0)</f>
        <v>0</v>
      </c>
      <c r="C7124" s="10"/>
    </row>
    <row r="7125" spans="1:3">
      <c r="A7125" s="21">
        <v>275</v>
      </c>
      <c r="B7125" s="6">
        <f>IF(ISNUMBER('Calc2'!B894),MAX(0,INDEX('913:913'!$E$6:$E$1205,'Calc2'!B894)),0)</f>
        <v>0</v>
      </c>
      <c r="C7125" s="10"/>
    </row>
    <row r="7126" spans="1:3">
      <c r="A7126" s="21">
        <v>276</v>
      </c>
      <c r="B7126" s="6">
        <f>IF(ISNUMBER('Calc2'!B895),MAX(0,INDEX('913:913'!$E$6:$E$1205,'Calc2'!B895)),0)</f>
        <v>0</v>
      </c>
      <c r="C7126" s="10"/>
    </row>
    <row r="7127" spans="1:3">
      <c r="A7127" s="21">
        <v>277</v>
      </c>
      <c r="B7127" s="6">
        <f>IF(ISNUMBER('Calc2'!B896),MAX(0,INDEX('913:913'!$E$6:$E$1205,'Calc2'!B896)),0)</f>
        <v>0</v>
      </c>
      <c r="C7127" s="10"/>
    </row>
    <row r="7128" spans="1:3">
      <c r="A7128" s="21">
        <v>278</v>
      </c>
      <c r="B7128" s="6">
        <f>IF(ISNUMBER('Calc2'!B897),MAX(0,INDEX('913:913'!$E$6:$E$1205,'Calc2'!B897)),0)</f>
        <v>0</v>
      </c>
      <c r="C7128" s="10"/>
    </row>
    <row r="7129" spans="1:3">
      <c r="A7129" s="21">
        <v>279</v>
      </c>
      <c r="B7129" s="6">
        <f>IF(ISNUMBER('Calc2'!B898),MAX(0,INDEX('913:913'!$E$6:$E$1205,'Calc2'!B898)),0)</f>
        <v>0</v>
      </c>
      <c r="C7129" s="10"/>
    </row>
    <row r="7130" spans="1:3">
      <c r="A7130" s="21">
        <v>280</v>
      </c>
      <c r="B7130" s="6">
        <f>IF(ISNUMBER('Calc2'!B899),MAX(0,INDEX('913:913'!$E$6:$E$1205,'Calc2'!B899)),0)</f>
        <v>0</v>
      </c>
      <c r="C7130" s="10"/>
    </row>
    <row r="7131" spans="1:3">
      <c r="A7131" s="21">
        <v>281</v>
      </c>
      <c r="B7131" s="6">
        <f>IF(ISNUMBER('Calc2'!B900),MAX(0,INDEX('913:913'!$E$6:$E$1205,'Calc2'!B900)),0)</f>
        <v>0</v>
      </c>
      <c r="C7131" s="10"/>
    </row>
    <row r="7132" spans="1:3">
      <c r="A7132" s="21">
        <v>282</v>
      </c>
      <c r="B7132" s="6">
        <f>IF(ISNUMBER('Calc2'!B901),MAX(0,INDEX('913:913'!$E$6:$E$1205,'Calc2'!B901)),0)</f>
        <v>0</v>
      </c>
      <c r="C7132" s="10"/>
    </row>
    <row r="7133" spans="1:3">
      <c r="A7133" s="21">
        <v>283</v>
      </c>
      <c r="B7133" s="6">
        <f>IF(ISNUMBER('Calc2'!B902),MAX(0,INDEX('913:913'!$E$6:$E$1205,'Calc2'!B902)),0)</f>
        <v>0</v>
      </c>
      <c r="C7133" s="10"/>
    </row>
    <row r="7134" spans="1:3">
      <c r="A7134" s="21">
        <v>284</v>
      </c>
      <c r="B7134" s="6">
        <f>IF(ISNUMBER('Calc2'!B903),MAX(0,INDEX('913:913'!$E$6:$E$1205,'Calc2'!B903)),0)</f>
        <v>0</v>
      </c>
      <c r="C7134" s="10"/>
    </row>
    <row r="7135" spans="1:3">
      <c r="A7135" s="21">
        <v>285</v>
      </c>
      <c r="B7135" s="6">
        <f>IF(ISNUMBER('Calc2'!B904),MAX(0,INDEX('913:913'!$E$6:$E$1205,'Calc2'!B904)),0)</f>
        <v>0</v>
      </c>
      <c r="C7135" s="10"/>
    </row>
    <row r="7136" spans="1:3">
      <c r="A7136" s="21">
        <v>286</v>
      </c>
      <c r="B7136" s="6">
        <f>IF(ISNUMBER('Calc2'!B905),MAX(0,INDEX('913:913'!$E$6:$E$1205,'Calc2'!B905)),0)</f>
        <v>0</v>
      </c>
      <c r="C7136" s="10"/>
    </row>
    <row r="7137" spans="1:3">
      <c r="A7137" s="21">
        <v>287</v>
      </c>
      <c r="B7137" s="6">
        <f>IF(ISNUMBER('Calc2'!B906),MAX(0,INDEX('913:913'!$E$6:$E$1205,'Calc2'!B906)),0)</f>
        <v>0</v>
      </c>
      <c r="C7137" s="10"/>
    </row>
    <row r="7138" spans="1:3">
      <c r="A7138" s="21">
        <v>288</v>
      </c>
      <c r="B7138" s="6">
        <f>IF(ISNUMBER('Calc2'!B907),MAX(0,INDEX('913:913'!$E$6:$E$1205,'Calc2'!B907)),0)</f>
        <v>0</v>
      </c>
      <c r="C7138" s="10"/>
    </row>
    <row r="7139" spans="1:3">
      <c r="A7139" s="21">
        <v>289</v>
      </c>
      <c r="B7139" s="6">
        <f>IF(ISNUMBER('Calc2'!B908),MAX(0,INDEX('913:913'!$E$6:$E$1205,'Calc2'!B908)),0)</f>
        <v>0</v>
      </c>
      <c r="C7139" s="10"/>
    </row>
    <row r="7140" spans="1:3">
      <c r="A7140" s="21">
        <v>290</v>
      </c>
      <c r="B7140" s="6">
        <f>IF(ISNUMBER('Calc2'!B909),MAX(0,INDEX('913:913'!$E$6:$E$1205,'Calc2'!B909)),0)</f>
        <v>0</v>
      </c>
      <c r="C7140" s="10"/>
    </row>
    <row r="7141" spans="1:3">
      <c r="A7141" s="21">
        <v>291</v>
      </c>
      <c r="B7141" s="6">
        <f>IF(ISNUMBER('Calc2'!B910),MAX(0,INDEX('913:913'!$E$6:$E$1205,'Calc2'!B910)),0)</f>
        <v>0</v>
      </c>
      <c r="C7141" s="10"/>
    </row>
    <row r="7142" spans="1:3">
      <c r="A7142" s="21">
        <v>292</v>
      </c>
      <c r="B7142" s="6">
        <f>IF(ISNUMBER('Calc2'!B911),MAX(0,INDEX('913:913'!$E$6:$E$1205,'Calc2'!B911)),0)</f>
        <v>0</v>
      </c>
      <c r="C7142" s="10"/>
    </row>
    <row r="7143" spans="1:3">
      <c r="A7143" s="21">
        <v>293</v>
      </c>
      <c r="B7143" s="6">
        <f>IF(ISNUMBER('Calc2'!B912),MAX(0,INDEX('913:913'!$E$6:$E$1205,'Calc2'!B912)),0)</f>
        <v>0</v>
      </c>
      <c r="C7143" s="10"/>
    </row>
    <row r="7144" spans="1:3">
      <c r="A7144" s="21">
        <v>294</v>
      </c>
      <c r="B7144" s="6">
        <f>IF(ISNUMBER('Calc2'!B913),MAX(0,INDEX('913:913'!$E$6:$E$1205,'Calc2'!B913)),0)</f>
        <v>0</v>
      </c>
      <c r="C7144" s="10"/>
    </row>
    <row r="7145" spans="1:3">
      <c r="A7145" s="21">
        <v>295</v>
      </c>
      <c r="B7145" s="6">
        <f>IF(ISNUMBER('Calc2'!B914),MAX(0,INDEX('913:913'!$E$6:$E$1205,'Calc2'!B914)),0)</f>
        <v>0</v>
      </c>
      <c r="C7145" s="10"/>
    </row>
    <row r="7146" spans="1:3">
      <c r="A7146" s="21">
        <v>296</v>
      </c>
      <c r="B7146" s="6">
        <f>IF(ISNUMBER('Calc2'!B915),MAX(0,INDEX('913:913'!$E$6:$E$1205,'Calc2'!B915)),0)</f>
        <v>0</v>
      </c>
      <c r="C7146" s="10"/>
    </row>
    <row r="7147" spans="1:3">
      <c r="A7147" s="21">
        <v>297</v>
      </c>
      <c r="B7147" s="6">
        <f>IF(ISNUMBER('Calc2'!B916),MAX(0,INDEX('913:913'!$E$6:$E$1205,'Calc2'!B916)),0)</f>
        <v>0</v>
      </c>
      <c r="C7147" s="10"/>
    </row>
    <row r="7148" spans="1:3">
      <c r="A7148" s="21">
        <v>298</v>
      </c>
      <c r="B7148" s="6">
        <f>IF(ISNUMBER('Calc2'!B917),MAX(0,INDEX('913:913'!$E$6:$E$1205,'Calc2'!B917)),0)</f>
        <v>0</v>
      </c>
      <c r="C7148" s="10"/>
    </row>
    <row r="7149" spans="1:3">
      <c r="A7149" s="21">
        <v>299</v>
      </c>
      <c r="B7149" s="6">
        <f>IF(ISNUMBER('Calc2'!B918),MAX(0,INDEX('913:913'!$E$6:$E$1205,'Calc2'!B918)),0)</f>
        <v>0</v>
      </c>
      <c r="C7149" s="10"/>
    </row>
    <row r="7150" spans="1:3">
      <c r="A7150" s="21">
        <v>300</v>
      </c>
      <c r="B7150" s="6">
        <f>IF(ISNUMBER('Calc2'!B919),MAX(0,INDEX('913:913'!$E$6:$E$1205,'Calc2'!B919)),0)</f>
        <v>0</v>
      </c>
      <c r="C7150" s="10"/>
    </row>
    <row r="7151" spans="1:3">
      <c r="A7151" s="21">
        <v>301</v>
      </c>
      <c r="B7151" s="6">
        <f>IF(ISNUMBER('Calc2'!B920),MAX(0,INDEX('913:913'!$E$6:$E$1205,'Calc2'!B920)),0)</f>
        <v>0</v>
      </c>
      <c r="C7151" s="10"/>
    </row>
    <row r="7152" spans="1:3">
      <c r="A7152" s="21">
        <v>302</v>
      </c>
      <c r="B7152" s="6">
        <f>IF(ISNUMBER('Calc2'!B921),MAX(0,INDEX('913:913'!$E$6:$E$1205,'Calc2'!B921)),0)</f>
        <v>0</v>
      </c>
      <c r="C7152" s="10"/>
    </row>
    <row r="7153" spans="1:3">
      <c r="A7153" s="21">
        <v>303</v>
      </c>
      <c r="B7153" s="6">
        <f>IF(ISNUMBER('Calc2'!B922),MAX(0,INDEX('913:913'!$E$6:$E$1205,'Calc2'!B922)),0)</f>
        <v>0</v>
      </c>
      <c r="C7153" s="10"/>
    </row>
    <row r="7154" spans="1:3">
      <c r="A7154" s="21">
        <v>304</v>
      </c>
      <c r="B7154" s="6">
        <f>IF(ISNUMBER('Calc2'!B923),MAX(0,INDEX('913:913'!$E$6:$E$1205,'Calc2'!B923)),0)</f>
        <v>0</v>
      </c>
      <c r="C7154" s="10"/>
    </row>
    <row r="7155" spans="1:3">
      <c r="A7155" s="21">
        <v>305</v>
      </c>
      <c r="B7155" s="6">
        <f>IF(ISNUMBER('Calc2'!B924),MAX(0,INDEX('913:913'!$E$6:$E$1205,'Calc2'!B924)),0)</f>
        <v>0</v>
      </c>
      <c r="C7155" s="10"/>
    </row>
    <row r="7156" spans="1:3">
      <c r="A7156" s="21">
        <v>306</v>
      </c>
      <c r="B7156" s="6">
        <f>IF(ISNUMBER('Calc2'!B925),MAX(0,INDEX('913:913'!$E$6:$E$1205,'Calc2'!B925)),0)</f>
        <v>0</v>
      </c>
      <c r="C7156" s="10"/>
    </row>
    <row r="7157" spans="1:3">
      <c r="A7157" s="21">
        <v>307</v>
      </c>
      <c r="B7157" s="6">
        <f>IF(ISNUMBER('Calc2'!B926),MAX(0,INDEX('913:913'!$E$6:$E$1205,'Calc2'!B926)),0)</f>
        <v>0</v>
      </c>
      <c r="C7157" s="10"/>
    </row>
    <row r="7158" spans="1:3">
      <c r="A7158" s="21">
        <v>308</v>
      </c>
      <c r="B7158" s="6">
        <f>IF(ISNUMBER('Calc2'!B927),MAX(0,INDEX('913:913'!$E$6:$E$1205,'Calc2'!B927)),0)</f>
        <v>0</v>
      </c>
      <c r="C7158" s="10"/>
    </row>
    <row r="7159" spans="1:3">
      <c r="A7159" s="21">
        <v>309</v>
      </c>
      <c r="B7159" s="6">
        <f>IF(ISNUMBER('Calc2'!B928),MAX(0,INDEX('913:913'!$E$6:$E$1205,'Calc2'!B928)),0)</f>
        <v>0</v>
      </c>
      <c r="C7159" s="10"/>
    </row>
    <row r="7160" spans="1:3">
      <c r="A7160" s="21">
        <v>310</v>
      </c>
      <c r="B7160" s="6">
        <f>IF(ISNUMBER('Calc2'!B929),MAX(0,INDEX('913:913'!$E$6:$E$1205,'Calc2'!B929)),0)</f>
        <v>0</v>
      </c>
      <c r="C7160" s="10"/>
    </row>
    <row r="7161" spans="1:3">
      <c r="A7161" s="21">
        <v>311</v>
      </c>
      <c r="B7161" s="6">
        <f>IF(ISNUMBER('Calc2'!B930),MAX(0,INDEX('913:913'!$E$6:$E$1205,'Calc2'!B930)),0)</f>
        <v>0</v>
      </c>
      <c r="C7161" s="10"/>
    </row>
    <row r="7162" spans="1:3">
      <c r="A7162" s="21">
        <v>312</v>
      </c>
      <c r="B7162" s="6">
        <f>IF(ISNUMBER('Calc2'!B931),MAX(0,INDEX('913:913'!$E$6:$E$1205,'Calc2'!B931)),0)</f>
        <v>0</v>
      </c>
      <c r="C7162" s="10"/>
    </row>
    <row r="7163" spans="1:3">
      <c r="A7163" s="21">
        <v>313</v>
      </c>
      <c r="B7163" s="6">
        <f>IF(ISNUMBER('Calc2'!B932),MAX(0,INDEX('913:913'!$E$6:$E$1205,'Calc2'!B932)),0)</f>
        <v>0</v>
      </c>
      <c r="C7163" s="10"/>
    </row>
    <row r="7164" spans="1:3">
      <c r="A7164" s="21">
        <v>314</v>
      </c>
      <c r="B7164" s="6">
        <f>IF(ISNUMBER('Calc2'!B933),MAX(0,INDEX('913:913'!$E$6:$E$1205,'Calc2'!B933)),0)</f>
        <v>0</v>
      </c>
      <c r="C7164" s="10"/>
    </row>
    <row r="7165" spans="1:3">
      <c r="A7165" s="21">
        <v>315</v>
      </c>
      <c r="B7165" s="6">
        <f>IF(ISNUMBER('Calc2'!B934),MAX(0,INDEX('913:913'!$E$6:$E$1205,'Calc2'!B934)),0)</f>
        <v>0</v>
      </c>
      <c r="C7165" s="10"/>
    </row>
    <row r="7166" spans="1:3">
      <c r="A7166" s="21">
        <v>316</v>
      </c>
      <c r="B7166" s="6">
        <f>IF(ISNUMBER('Calc2'!B935),MAX(0,INDEX('913:913'!$E$6:$E$1205,'Calc2'!B935)),0)</f>
        <v>0</v>
      </c>
      <c r="C7166" s="10"/>
    </row>
    <row r="7167" spans="1:3">
      <c r="A7167" s="21">
        <v>317</v>
      </c>
      <c r="B7167" s="6">
        <f>IF(ISNUMBER('Calc2'!B936),MAX(0,INDEX('913:913'!$E$6:$E$1205,'Calc2'!B936)),0)</f>
        <v>0</v>
      </c>
      <c r="C7167" s="10"/>
    </row>
    <row r="7168" spans="1:3">
      <c r="A7168" s="21">
        <v>318</v>
      </c>
      <c r="B7168" s="6">
        <f>IF(ISNUMBER('Calc2'!B937),MAX(0,INDEX('913:913'!$E$6:$E$1205,'Calc2'!B937)),0)</f>
        <v>0</v>
      </c>
      <c r="C7168" s="10"/>
    </row>
    <row r="7169" spans="1:3">
      <c r="A7169" s="21">
        <v>319</v>
      </c>
      <c r="B7169" s="6">
        <f>IF(ISNUMBER('Calc2'!B938),MAX(0,INDEX('913:913'!$E$6:$E$1205,'Calc2'!B938)),0)</f>
        <v>0</v>
      </c>
      <c r="C7169" s="10"/>
    </row>
    <row r="7170" spans="1:3">
      <c r="A7170" s="21">
        <v>320</v>
      </c>
      <c r="B7170" s="6">
        <f>IF(ISNUMBER('Calc2'!B939),MAX(0,INDEX('913:913'!$E$6:$E$1205,'Calc2'!B939)),0)</f>
        <v>0</v>
      </c>
      <c r="C7170" s="10"/>
    </row>
    <row r="7171" spans="1:3">
      <c r="A7171" s="21">
        <v>321</v>
      </c>
      <c r="B7171" s="6">
        <f>IF(ISNUMBER('Calc2'!B940),MAX(0,INDEX('913:913'!$E$6:$E$1205,'Calc2'!B940)),0)</f>
        <v>0</v>
      </c>
      <c r="C7171" s="10"/>
    </row>
    <row r="7172" spans="1:3">
      <c r="A7172" s="21">
        <v>322</v>
      </c>
      <c r="B7172" s="6">
        <f>IF(ISNUMBER('Calc2'!B941),MAX(0,INDEX('913:913'!$E$6:$E$1205,'Calc2'!B941)),0)</f>
        <v>0</v>
      </c>
      <c r="C7172" s="10"/>
    </row>
    <row r="7173" spans="1:3">
      <c r="A7173" s="21">
        <v>323</v>
      </c>
      <c r="B7173" s="6">
        <f>IF(ISNUMBER('Calc2'!B942),MAX(0,INDEX('913:913'!$E$6:$E$1205,'Calc2'!B942)),0)</f>
        <v>0</v>
      </c>
      <c r="C7173" s="10"/>
    </row>
    <row r="7174" spans="1:3">
      <c r="A7174" s="21">
        <v>324</v>
      </c>
      <c r="B7174" s="6">
        <f>IF(ISNUMBER('Calc2'!B943),MAX(0,INDEX('913:913'!$E$6:$E$1205,'Calc2'!B943)),0)</f>
        <v>0</v>
      </c>
      <c r="C7174" s="10"/>
    </row>
    <row r="7175" spans="1:3">
      <c r="A7175" s="21">
        <v>325</v>
      </c>
      <c r="B7175" s="6">
        <f>IF(ISNUMBER('Calc2'!B944),MAX(0,INDEX('913:913'!$E$6:$E$1205,'Calc2'!B944)),0)</f>
        <v>0</v>
      </c>
      <c r="C7175" s="10"/>
    </row>
    <row r="7176" spans="1:3">
      <c r="A7176" s="21">
        <v>326</v>
      </c>
      <c r="B7176" s="6">
        <f>IF(ISNUMBER('Calc2'!B945),MAX(0,INDEX('913:913'!$E$6:$E$1205,'Calc2'!B945)),0)</f>
        <v>0</v>
      </c>
      <c r="C7176" s="10"/>
    </row>
    <row r="7177" spans="1:3">
      <c r="A7177" s="21">
        <v>327</v>
      </c>
      <c r="B7177" s="6">
        <f>IF(ISNUMBER('Calc2'!B946),MAX(0,INDEX('913:913'!$E$6:$E$1205,'Calc2'!B946)),0)</f>
        <v>0</v>
      </c>
      <c r="C7177" s="10"/>
    </row>
    <row r="7178" spans="1:3">
      <c r="A7178" s="21">
        <v>328</v>
      </c>
      <c r="B7178" s="6">
        <f>IF(ISNUMBER('Calc2'!B947),MAX(0,INDEX('913:913'!$E$6:$E$1205,'Calc2'!B947)),0)</f>
        <v>0</v>
      </c>
      <c r="C7178" s="10"/>
    </row>
    <row r="7179" spans="1:3">
      <c r="A7179" s="21">
        <v>329</v>
      </c>
      <c r="B7179" s="6">
        <f>IF(ISNUMBER('Calc2'!B948),MAX(0,INDEX('913:913'!$E$6:$E$1205,'Calc2'!B948)),0)</f>
        <v>0</v>
      </c>
      <c r="C7179" s="10"/>
    </row>
    <row r="7180" spans="1:3">
      <c r="A7180" s="21">
        <v>330</v>
      </c>
      <c r="B7180" s="6">
        <f>IF(ISNUMBER('Calc2'!B949),MAX(0,INDEX('913:913'!$E$6:$E$1205,'Calc2'!B949)),0)</f>
        <v>0</v>
      </c>
      <c r="C7180" s="10"/>
    </row>
    <row r="7181" spans="1:3">
      <c r="A7181" s="21">
        <v>331</v>
      </c>
      <c r="B7181" s="6">
        <f>IF(ISNUMBER('Calc2'!B950),MAX(0,INDEX('913:913'!$E$6:$E$1205,'Calc2'!B950)),0)</f>
        <v>0</v>
      </c>
      <c r="C7181" s="10"/>
    </row>
    <row r="7182" spans="1:3">
      <c r="A7182" s="21">
        <v>332</v>
      </c>
      <c r="B7182" s="6">
        <f>IF(ISNUMBER('Calc2'!B951),MAX(0,INDEX('913:913'!$E$6:$E$1205,'Calc2'!B951)),0)</f>
        <v>0</v>
      </c>
      <c r="C7182" s="10"/>
    </row>
    <row r="7183" spans="1:3">
      <c r="A7183" s="21">
        <v>333</v>
      </c>
      <c r="B7183" s="6">
        <f>IF(ISNUMBER('Calc2'!B952),MAX(0,INDEX('913:913'!$E$6:$E$1205,'Calc2'!B952)),0)</f>
        <v>0</v>
      </c>
      <c r="C7183" s="10"/>
    </row>
    <row r="7184" spans="1:3">
      <c r="A7184" s="21">
        <v>334</v>
      </c>
      <c r="B7184" s="6">
        <f>IF(ISNUMBER('Calc2'!B953),MAX(0,INDEX('913:913'!$E$6:$E$1205,'Calc2'!B953)),0)</f>
        <v>0</v>
      </c>
      <c r="C7184" s="10"/>
    </row>
    <row r="7185" spans="1:3">
      <c r="A7185" s="21">
        <v>335</v>
      </c>
      <c r="B7185" s="6">
        <f>IF(ISNUMBER('Calc2'!B954),MAX(0,INDEX('913:913'!$E$6:$E$1205,'Calc2'!B954)),0)</f>
        <v>0</v>
      </c>
      <c r="C7185" s="10"/>
    </row>
    <row r="7186" spans="1:3">
      <c r="A7186" s="21">
        <v>336</v>
      </c>
      <c r="B7186" s="6">
        <f>IF(ISNUMBER('Calc2'!B955),MAX(0,INDEX('913:913'!$E$6:$E$1205,'Calc2'!B955)),0)</f>
        <v>0</v>
      </c>
      <c r="C7186" s="10"/>
    </row>
    <row r="7187" spans="1:3">
      <c r="A7187" s="21">
        <v>337</v>
      </c>
      <c r="B7187" s="6">
        <f>IF(ISNUMBER('Calc2'!B956),MAX(0,INDEX('913:913'!$E$6:$E$1205,'Calc2'!B956)),0)</f>
        <v>0</v>
      </c>
      <c r="C7187" s="10"/>
    </row>
    <row r="7188" spans="1:3">
      <c r="A7188" s="21">
        <v>338</v>
      </c>
      <c r="B7188" s="6">
        <f>IF(ISNUMBER('Calc2'!B957),MAX(0,INDEX('913:913'!$E$6:$E$1205,'Calc2'!B957)),0)</f>
        <v>0</v>
      </c>
      <c r="C7188" s="10"/>
    </row>
    <row r="7189" spans="1:3">
      <c r="A7189" s="21">
        <v>339</v>
      </c>
      <c r="B7189" s="6">
        <f>IF(ISNUMBER('Calc2'!B958),MAX(0,INDEX('913:913'!$E$6:$E$1205,'Calc2'!B958)),0)</f>
        <v>0</v>
      </c>
      <c r="C7189" s="10"/>
    </row>
    <row r="7190" spans="1:3">
      <c r="A7190" s="21">
        <v>340</v>
      </c>
      <c r="B7190" s="6">
        <f>IF(ISNUMBER('Calc2'!B959),MAX(0,INDEX('913:913'!$E$6:$E$1205,'Calc2'!B959)),0)</f>
        <v>0</v>
      </c>
      <c r="C7190" s="10"/>
    </row>
    <row r="7191" spans="1:3">
      <c r="A7191" s="21">
        <v>341</v>
      </c>
      <c r="B7191" s="6">
        <f>IF(ISNUMBER('Calc2'!B960),MAX(0,INDEX('913:913'!$E$6:$E$1205,'Calc2'!B960)),0)</f>
        <v>0</v>
      </c>
      <c r="C7191" s="10"/>
    </row>
    <row r="7192" spans="1:3">
      <c r="A7192" s="21">
        <v>342</v>
      </c>
      <c r="B7192" s="6">
        <f>IF(ISNUMBER('Calc2'!B961),MAX(0,INDEX('913:913'!$E$6:$E$1205,'Calc2'!B961)),0)</f>
        <v>0</v>
      </c>
      <c r="C7192" s="10"/>
    </row>
    <row r="7193" spans="1:3">
      <c r="A7193" s="21">
        <v>343</v>
      </c>
      <c r="B7193" s="6">
        <f>IF(ISNUMBER('Calc2'!B962),MAX(0,INDEX('913:913'!$E$6:$E$1205,'Calc2'!B962)),0)</f>
        <v>0</v>
      </c>
      <c r="C7193" s="10"/>
    </row>
    <row r="7194" spans="1:3">
      <c r="A7194" s="21">
        <v>344</v>
      </c>
      <c r="B7194" s="6">
        <f>IF(ISNUMBER('Calc2'!B963),MAX(0,INDEX('913:913'!$E$6:$E$1205,'Calc2'!B963)),0)</f>
        <v>0</v>
      </c>
      <c r="C7194" s="10"/>
    </row>
    <row r="7195" spans="1:3">
      <c r="A7195" s="21">
        <v>345</v>
      </c>
      <c r="B7195" s="6">
        <f>IF(ISNUMBER('Calc2'!B964),MAX(0,INDEX('913:913'!$E$6:$E$1205,'Calc2'!B964)),0)</f>
        <v>0</v>
      </c>
      <c r="C7195" s="10"/>
    </row>
    <row r="7196" spans="1:3">
      <c r="A7196" s="21">
        <v>346</v>
      </c>
      <c r="B7196" s="6">
        <f>IF(ISNUMBER('Calc2'!B965),MAX(0,INDEX('913:913'!$E$6:$E$1205,'Calc2'!B965)),0)</f>
        <v>0</v>
      </c>
      <c r="C7196" s="10"/>
    </row>
    <row r="7197" spans="1:3">
      <c r="A7197" s="21">
        <v>347</v>
      </c>
      <c r="B7197" s="6">
        <f>IF(ISNUMBER('Calc2'!B966),MAX(0,INDEX('913:913'!$E$6:$E$1205,'Calc2'!B966)),0)</f>
        <v>0</v>
      </c>
      <c r="C7197" s="10"/>
    </row>
    <row r="7198" spans="1:3">
      <c r="A7198" s="21">
        <v>348</v>
      </c>
      <c r="B7198" s="6">
        <f>IF(ISNUMBER('Calc2'!B967),MAX(0,INDEX('913:913'!$E$6:$E$1205,'Calc2'!B967)),0)</f>
        <v>0</v>
      </c>
      <c r="C7198" s="10"/>
    </row>
    <row r="7199" spans="1:3">
      <c r="A7199" s="21">
        <v>349</v>
      </c>
      <c r="B7199" s="6">
        <f>IF(ISNUMBER('Calc2'!B968),MAX(0,INDEX('913:913'!$E$6:$E$1205,'Calc2'!B968)),0)</f>
        <v>0</v>
      </c>
      <c r="C7199" s="10"/>
    </row>
    <row r="7200" spans="1:3">
      <c r="A7200" s="21">
        <v>350</v>
      </c>
      <c r="B7200" s="6">
        <f>IF(ISNUMBER('Calc2'!B969),MAX(0,INDEX('913:913'!$E$6:$E$1205,'Calc2'!B969)),0)</f>
        <v>0</v>
      </c>
      <c r="C7200" s="10"/>
    </row>
    <row r="7201" spans="1:3">
      <c r="A7201" s="21">
        <v>351</v>
      </c>
      <c r="B7201" s="6">
        <f>IF(ISNUMBER('Calc2'!B970),MAX(0,INDEX('913:913'!$E$6:$E$1205,'Calc2'!B970)),0)</f>
        <v>0</v>
      </c>
      <c r="C7201" s="10"/>
    </row>
    <row r="7202" spans="1:3">
      <c r="A7202" s="21">
        <v>352</v>
      </c>
      <c r="B7202" s="6">
        <f>IF(ISNUMBER('Calc2'!B971),MAX(0,INDEX('913:913'!$E$6:$E$1205,'Calc2'!B971)),0)</f>
        <v>0</v>
      </c>
      <c r="C7202" s="10"/>
    </row>
    <row r="7203" spans="1:3">
      <c r="A7203" s="21">
        <v>353</v>
      </c>
      <c r="B7203" s="6">
        <f>IF(ISNUMBER('Calc2'!B972),MAX(0,INDEX('913:913'!$E$6:$E$1205,'Calc2'!B972)),0)</f>
        <v>0</v>
      </c>
      <c r="C7203" s="10"/>
    </row>
    <row r="7204" spans="1:3">
      <c r="A7204" s="21">
        <v>354</v>
      </c>
      <c r="B7204" s="6">
        <f>IF(ISNUMBER('Calc2'!B973),MAX(0,INDEX('913:913'!$E$6:$E$1205,'Calc2'!B973)),0)</f>
        <v>0</v>
      </c>
      <c r="C7204" s="10"/>
    </row>
    <row r="7205" spans="1:3">
      <c r="A7205" s="21">
        <v>355</v>
      </c>
      <c r="B7205" s="6">
        <f>IF(ISNUMBER('Calc2'!B974),MAX(0,INDEX('913:913'!$E$6:$E$1205,'Calc2'!B974)),0)</f>
        <v>0</v>
      </c>
      <c r="C7205" s="10"/>
    </row>
    <row r="7206" spans="1:3">
      <c r="A7206" s="21">
        <v>356</v>
      </c>
      <c r="B7206" s="6">
        <f>IF(ISNUMBER('Calc2'!B975),MAX(0,INDEX('913:913'!$E$6:$E$1205,'Calc2'!B975)),0)</f>
        <v>0</v>
      </c>
      <c r="C7206" s="10"/>
    </row>
    <row r="7207" spans="1:3">
      <c r="A7207" s="21">
        <v>357</v>
      </c>
      <c r="B7207" s="6">
        <f>IF(ISNUMBER('Calc2'!B976),MAX(0,INDEX('913:913'!$E$6:$E$1205,'Calc2'!B976)),0)</f>
        <v>0</v>
      </c>
      <c r="C7207" s="10"/>
    </row>
    <row r="7208" spans="1:3">
      <c r="A7208" s="21">
        <v>358</v>
      </c>
      <c r="B7208" s="6">
        <f>IF(ISNUMBER('Calc2'!B977),MAX(0,INDEX('913:913'!$E$6:$E$1205,'Calc2'!B977)),0)</f>
        <v>0</v>
      </c>
      <c r="C7208" s="10"/>
    </row>
    <row r="7209" spans="1:3">
      <c r="A7209" s="21">
        <v>359</v>
      </c>
      <c r="B7209" s="6">
        <f>IF(ISNUMBER('Calc2'!B978),MAX(0,INDEX('913:913'!$E$6:$E$1205,'Calc2'!B978)),0)</f>
        <v>0</v>
      </c>
      <c r="C7209" s="10"/>
    </row>
    <row r="7210" spans="1:3">
      <c r="A7210" s="21">
        <v>360</v>
      </c>
      <c r="B7210" s="6">
        <f>IF(ISNUMBER('Calc2'!B979),MAX(0,INDEX('913:913'!$E$6:$E$1205,'Calc2'!B979)),0)</f>
        <v>0</v>
      </c>
      <c r="C7210" s="10"/>
    </row>
    <row r="7211" spans="1:3">
      <c r="A7211" s="21">
        <v>361</v>
      </c>
      <c r="B7211" s="6">
        <f>IF(ISNUMBER('Calc2'!B980),MAX(0,INDEX('913:913'!$E$6:$E$1205,'Calc2'!B980)),0)</f>
        <v>0</v>
      </c>
      <c r="C7211" s="10"/>
    </row>
    <row r="7212" spans="1:3">
      <c r="A7212" s="21">
        <v>362</v>
      </c>
      <c r="B7212" s="6">
        <f>IF(ISNUMBER('Calc2'!B981),MAX(0,INDEX('913:913'!$E$6:$E$1205,'Calc2'!B981)),0)</f>
        <v>0</v>
      </c>
      <c r="C7212" s="10"/>
    </row>
    <row r="7213" spans="1:3">
      <c r="A7213" s="21">
        <v>363</v>
      </c>
      <c r="B7213" s="6">
        <f>IF(ISNUMBER('Calc2'!B982),MAX(0,INDEX('913:913'!$E$6:$E$1205,'Calc2'!B982)),0)</f>
        <v>0</v>
      </c>
      <c r="C7213" s="10"/>
    </row>
    <row r="7214" spans="1:3">
      <c r="A7214" s="21">
        <v>364</v>
      </c>
      <c r="B7214" s="6">
        <f>IF(ISNUMBER('Calc2'!B983),MAX(0,INDEX('913:913'!$E$6:$E$1205,'Calc2'!B983)),0)</f>
        <v>0</v>
      </c>
      <c r="C7214" s="10"/>
    </row>
    <row r="7215" spans="1:3">
      <c r="A7215" s="21">
        <v>365</v>
      </c>
      <c r="B7215" s="6">
        <f>IF(ISNUMBER('Calc2'!B984),MAX(0,INDEX('913:913'!$E$6:$E$1205,'Calc2'!B984)),0)</f>
        <v>0</v>
      </c>
      <c r="C7215" s="10"/>
    </row>
    <row r="7216" spans="1:3">
      <c r="A7216" s="21">
        <v>366</v>
      </c>
      <c r="B7216" s="6">
        <f>IF(ISNUMBER('Calc2'!B985),MAX(0,INDEX('913:913'!$E$6:$E$1205,'Calc2'!B985)),0)</f>
        <v>0</v>
      </c>
      <c r="C7216" s="10"/>
    </row>
    <row r="7217" spans="1:3">
      <c r="A7217" s="21">
        <v>367</v>
      </c>
      <c r="B7217" s="6">
        <f>IF(ISNUMBER('Calc2'!B986),MAX(0,INDEX('913:913'!$E$6:$E$1205,'Calc2'!B986)),0)</f>
        <v>0</v>
      </c>
      <c r="C7217" s="10"/>
    </row>
    <row r="7218" spans="1:3">
      <c r="A7218" s="21">
        <v>368</v>
      </c>
      <c r="B7218" s="6">
        <f>IF(ISNUMBER('Calc2'!B987),MAX(0,INDEX('913:913'!$E$6:$E$1205,'Calc2'!B987)),0)</f>
        <v>0</v>
      </c>
      <c r="C7218" s="10"/>
    </row>
    <row r="7219" spans="1:3">
      <c r="A7219" s="21">
        <v>369</v>
      </c>
      <c r="B7219" s="6">
        <f>IF(ISNUMBER('Calc2'!B988),MAX(0,INDEX('913:913'!$E$6:$E$1205,'Calc2'!B988)),0)</f>
        <v>0</v>
      </c>
      <c r="C7219" s="10"/>
    </row>
    <row r="7220" spans="1:3">
      <c r="A7220" s="21">
        <v>370</v>
      </c>
      <c r="B7220" s="6">
        <f>IF(ISNUMBER('Calc2'!B989),MAX(0,INDEX('913:913'!$E$6:$E$1205,'Calc2'!B989)),0)</f>
        <v>0</v>
      </c>
      <c r="C7220" s="10"/>
    </row>
    <row r="7221" spans="1:3">
      <c r="A7221" s="21">
        <v>371</v>
      </c>
      <c r="B7221" s="6">
        <f>IF(ISNUMBER('Calc2'!B990),MAX(0,INDEX('913:913'!$E$6:$E$1205,'Calc2'!B990)),0)</f>
        <v>0</v>
      </c>
      <c r="C7221" s="10"/>
    </row>
    <row r="7222" spans="1:3">
      <c r="A7222" s="21">
        <v>372</v>
      </c>
      <c r="B7222" s="6">
        <f>IF(ISNUMBER('Calc2'!B991),MAX(0,INDEX('913:913'!$E$6:$E$1205,'Calc2'!B991)),0)</f>
        <v>0</v>
      </c>
      <c r="C7222" s="10"/>
    </row>
    <row r="7223" spans="1:3">
      <c r="A7223" s="21">
        <v>373</v>
      </c>
      <c r="B7223" s="6">
        <f>IF(ISNUMBER('Calc2'!B992),MAX(0,INDEX('913:913'!$E$6:$E$1205,'Calc2'!B992)),0)</f>
        <v>0</v>
      </c>
      <c r="C7223" s="10"/>
    </row>
    <row r="7224" spans="1:3">
      <c r="A7224" s="21">
        <v>374</v>
      </c>
      <c r="B7224" s="6">
        <f>IF(ISNUMBER('Calc2'!B993),MAX(0,INDEX('913:913'!$E$6:$E$1205,'Calc2'!B993)),0)</f>
        <v>0</v>
      </c>
      <c r="C7224" s="10"/>
    </row>
    <row r="7225" spans="1:3">
      <c r="A7225" s="21">
        <v>375</v>
      </c>
      <c r="B7225" s="6">
        <f>IF(ISNUMBER('Calc2'!B994),MAX(0,INDEX('913:913'!$E$6:$E$1205,'Calc2'!B994)),0)</f>
        <v>0</v>
      </c>
      <c r="C7225" s="10"/>
    </row>
    <row r="7226" spans="1:3">
      <c r="A7226" s="21">
        <v>376</v>
      </c>
      <c r="B7226" s="6">
        <f>IF(ISNUMBER('Calc2'!B995),MAX(0,INDEX('913:913'!$E$6:$E$1205,'Calc2'!B995)),0)</f>
        <v>0</v>
      </c>
      <c r="C7226" s="10"/>
    </row>
    <row r="7227" spans="1:3">
      <c r="A7227" s="21">
        <v>377</v>
      </c>
      <c r="B7227" s="6">
        <f>IF(ISNUMBER('Calc2'!B996),MAX(0,INDEX('913:913'!$E$6:$E$1205,'Calc2'!B996)),0)</f>
        <v>0</v>
      </c>
      <c r="C7227" s="10"/>
    </row>
    <row r="7228" spans="1:3">
      <c r="A7228" s="21">
        <v>378</v>
      </c>
      <c r="B7228" s="6">
        <f>IF(ISNUMBER('Calc2'!B997),MAX(0,INDEX('913:913'!$E$6:$E$1205,'Calc2'!B997)),0)</f>
        <v>0</v>
      </c>
      <c r="C7228" s="10"/>
    </row>
    <row r="7229" spans="1:3">
      <c r="A7229" s="21">
        <v>379</v>
      </c>
      <c r="B7229" s="6">
        <f>IF(ISNUMBER('Calc2'!B998),MAX(0,INDEX('913:913'!$E$6:$E$1205,'Calc2'!B998)),0)</f>
        <v>0</v>
      </c>
      <c r="C7229" s="10"/>
    </row>
    <row r="7230" spans="1:3">
      <c r="A7230" s="21">
        <v>380</v>
      </c>
      <c r="B7230" s="6">
        <f>IF(ISNUMBER('Calc2'!B999),MAX(0,INDEX('913:913'!$E$6:$E$1205,'Calc2'!B999)),0)</f>
        <v>0</v>
      </c>
      <c r="C7230" s="10"/>
    </row>
    <row r="7231" spans="1:3">
      <c r="A7231" s="21">
        <v>381</v>
      </c>
      <c r="B7231" s="6">
        <f>IF(ISNUMBER('Calc2'!B1000),MAX(0,INDEX('913:913'!$E$6:$E$1205,'Calc2'!B1000)),0)</f>
        <v>0</v>
      </c>
      <c r="C7231" s="10"/>
    </row>
    <row r="7232" spans="1:3">
      <c r="A7232" s="21">
        <v>382</v>
      </c>
      <c r="B7232" s="6">
        <f>IF(ISNUMBER('Calc2'!B1001),MAX(0,INDEX('913:913'!$E$6:$E$1205,'Calc2'!B1001)),0)</f>
        <v>0</v>
      </c>
      <c r="C7232" s="10"/>
    </row>
    <row r="7233" spans="1:3">
      <c r="A7233" s="21">
        <v>383</v>
      </c>
      <c r="B7233" s="6">
        <f>IF(ISNUMBER('Calc2'!B1002),MAX(0,INDEX('913:913'!$E$6:$E$1205,'Calc2'!B1002)),0)</f>
        <v>0</v>
      </c>
      <c r="C7233" s="10"/>
    </row>
    <row r="7234" spans="1:3">
      <c r="A7234" s="21">
        <v>384</v>
      </c>
      <c r="B7234" s="6">
        <f>IF(ISNUMBER('Calc2'!B1003),MAX(0,INDEX('913:913'!$E$6:$E$1205,'Calc2'!B1003)),0)</f>
        <v>0</v>
      </c>
      <c r="C7234" s="10"/>
    </row>
    <row r="7235" spans="1:3">
      <c r="A7235" s="21">
        <v>385</v>
      </c>
      <c r="B7235" s="6">
        <f>IF(ISNUMBER('Calc2'!B1004),MAX(0,INDEX('913:913'!$E$6:$E$1205,'Calc2'!B1004)),0)</f>
        <v>0</v>
      </c>
      <c r="C7235" s="10"/>
    </row>
    <row r="7236" spans="1:3">
      <c r="A7236" s="21">
        <v>386</v>
      </c>
      <c r="B7236" s="6">
        <f>IF(ISNUMBER('Calc2'!B1005),MAX(0,INDEX('913:913'!$E$6:$E$1205,'Calc2'!B1005)),0)</f>
        <v>0</v>
      </c>
      <c r="C7236" s="10"/>
    </row>
    <row r="7237" spans="1:3">
      <c r="A7237" s="21">
        <v>387</v>
      </c>
      <c r="B7237" s="6">
        <f>IF(ISNUMBER('Calc2'!B1006),MAX(0,INDEX('913:913'!$E$6:$E$1205,'Calc2'!B1006)),0)</f>
        <v>0</v>
      </c>
      <c r="C7237" s="10"/>
    </row>
    <row r="7238" spans="1:3">
      <c r="A7238" s="21">
        <v>388</v>
      </c>
      <c r="B7238" s="6">
        <f>IF(ISNUMBER('Calc2'!B1007),MAX(0,INDEX('913:913'!$E$6:$E$1205,'Calc2'!B1007)),0)</f>
        <v>0</v>
      </c>
      <c r="C7238" s="10"/>
    </row>
    <row r="7239" spans="1:3">
      <c r="A7239" s="21">
        <v>389</v>
      </c>
      <c r="B7239" s="6">
        <f>IF(ISNUMBER('Calc2'!B1008),MAX(0,INDEX('913:913'!$E$6:$E$1205,'Calc2'!B1008)),0)</f>
        <v>0</v>
      </c>
      <c r="C7239" s="10"/>
    </row>
    <row r="7240" spans="1:3">
      <c r="A7240" s="21">
        <v>390</v>
      </c>
      <c r="B7240" s="6">
        <f>IF(ISNUMBER('Calc2'!B1009),MAX(0,INDEX('913:913'!$E$6:$E$1205,'Calc2'!B1009)),0)</f>
        <v>0</v>
      </c>
      <c r="C7240" s="10"/>
    </row>
    <row r="7241" spans="1:3">
      <c r="A7241" s="21">
        <v>391</v>
      </c>
      <c r="B7241" s="6">
        <f>IF(ISNUMBER('Calc2'!B1010),MAX(0,INDEX('913:913'!$E$6:$E$1205,'Calc2'!B1010)),0)</f>
        <v>0</v>
      </c>
      <c r="C7241" s="10"/>
    </row>
    <row r="7242" spans="1:3">
      <c r="A7242" s="21">
        <v>392</v>
      </c>
      <c r="B7242" s="6">
        <f>IF(ISNUMBER('Calc2'!B1011),MAX(0,INDEX('913:913'!$E$6:$E$1205,'Calc2'!B1011)),0)</f>
        <v>0</v>
      </c>
      <c r="C7242" s="10"/>
    </row>
    <row r="7243" spans="1:3">
      <c r="A7243" s="21">
        <v>393</v>
      </c>
      <c r="B7243" s="6">
        <f>IF(ISNUMBER('Calc2'!B1012),MAX(0,INDEX('913:913'!$E$6:$E$1205,'Calc2'!B1012)),0)</f>
        <v>0</v>
      </c>
      <c r="C7243" s="10"/>
    </row>
    <row r="7244" spans="1:3">
      <c r="A7244" s="21">
        <v>394</v>
      </c>
      <c r="B7244" s="6">
        <f>IF(ISNUMBER('Calc2'!B1013),MAX(0,INDEX('913:913'!$E$6:$E$1205,'Calc2'!B1013)),0)</f>
        <v>0</v>
      </c>
      <c r="C7244" s="10"/>
    </row>
    <row r="7245" spans="1:3">
      <c r="A7245" s="21">
        <v>395</v>
      </c>
      <c r="B7245" s="6">
        <f>IF(ISNUMBER('Calc2'!B1014),MAX(0,INDEX('913:913'!$E$6:$E$1205,'Calc2'!B1014)),0)</f>
        <v>0</v>
      </c>
      <c r="C7245" s="10"/>
    </row>
    <row r="7246" spans="1:3">
      <c r="A7246" s="21">
        <v>396</v>
      </c>
      <c r="B7246" s="6">
        <f>IF(ISNUMBER('Calc2'!B1015),MAX(0,INDEX('913:913'!$E$6:$E$1205,'Calc2'!B1015)),0)</f>
        <v>0</v>
      </c>
      <c r="C7246" s="10"/>
    </row>
    <row r="7247" spans="1:3">
      <c r="A7247" s="21">
        <v>397</v>
      </c>
      <c r="B7247" s="6">
        <f>IF(ISNUMBER('Calc2'!B1016),MAX(0,INDEX('913:913'!$E$6:$E$1205,'Calc2'!B1016)),0)</f>
        <v>0</v>
      </c>
      <c r="C7247" s="10"/>
    </row>
    <row r="7248" spans="1:3">
      <c r="A7248" s="21">
        <v>398</v>
      </c>
      <c r="B7248" s="6">
        <f>IF(ISNUMBER('Calc2'!B1017),MAX(0,INDEX('913:913'!$E$6:$E$1205,'Calc2'!B1017)),0)</f>
        <v>0</v>
      </c>
      <c r="C7248" s="10"/>
    </row>
    <row r="7249" spans="1:3">
      <c r="A7249" s="21">
        <v>399</v>
      </c>
      <c r="B7249" s="6">
        <f>IF(ISNUMBER('Calc2'!B1018),MAX(0,INDEX('913:913'!$E$6:$E$1205,'Calc2'!B1018)),0)</f>
        <v>0</v>
      </c>
      <c r="C7249" s="10"/>
    </row>
    <row r="7250" spans="1:3">
      <c r="A7250" s="21">
        <v>400</v>
      </c>
      <c r="B7250" s="6">
        <f>IF(ISNUMBER('Calc2'!B1019),MAX(0,INDEX('913:913'!$E$6:$E$1205,'Calc2'!B1019)),0)</f>
        <v>0</v>
      </c>
      <c r="C7250" s="10"/>
    </row>
    <row r="7251" spans="1:3">
      <c r="A7251" s="21">
        <v>401</v>
      </c>
      <c r="B7251" s="6">
        <f>IF(ISNUMBER('Calc2'!B1020),MAX(0,INDEX('913:913'!$E$6:$E$1205,'Calc2'!B1020)),0)</f>
        <v>0</v>
      </c>
      <c r="C7251" s="10"/>
    </row>
    <row r="7252" spans="1:3">
      <c r="A7252" s="21">
        <v>402</v>
      </c>
      <c r="B7252" s="6">
        <f>IF(ISNUMBER('Calc2'!B1021),MAX(0,INDEX('913:913'!$E$6:$E$1205,'Calc2'!B1021)),0)</f>
        <v>0</v>
      </c>
      <c r="C7252" s="10"/>
    </row>
    <row r="7253" spans="1:3">
      <c r="A7253" s="21">
        <v>403</v>
      </c>
      <c r="B7253" s="6">
        <f>IF(ISNUMBER('Calc2'!B1022),MAX(0,INDEX('913:913'!$E$6:$E$1205,'Calc2'!B1022)),0)</f>
        <v>0</v>
      </c>
      <c r="C7253" s="10"/>
    </row>
    <row r="7254" spans="1:3">
      <c r="A7254" s="21">
        <v>404</v>
      </c>
      <c r="B7254" s="6">
        <f>IF(ISNUMBER('Calc2'!B1023),MAX(0,INDEX('913:913'!$E$6:$E$1205,'Calc2'!B1023)),0)</f>
        <v>0</v>
      </c>
      <c r="C7254" s="10"/>
    </row>
    <row r="7255" spans="1:3">
      <c r="A7255" s="21">
        <v>405</v>
      </c>
      <c r="B7255" s="6">
        <f>IF(ISNUMBER('Calc2'!B1024),MAX(0,INDEX('913:913'!$E$6:$E$1205,'Calc2'!B1024)),0)</f>
        <v>0</v>
      </c>
      <c r="C7255" s="10"/>
    </row>
    <row r="7256" spans="1:3">
      <c r="A7256" s="21">
        <v>406</v>
      </c>
      <c r="B7256" s="6">
        <f>IF(ISNUMBER('Calc2'!B1025),MAX(0,INDEX('913:913'!$E$6:$E$1205,'Calc2'!B1025)),0)</f>
        <v>0</v>
      </c>
      <c r="C7256" s="10"/>
    </row>
    <row r="7257" spans="1:3">
      <c r="A7257" s="21">
        <v>407</v>
      </c>
      <c r="B7257" s="6">
        <f>IF(ISNUMBER('Calc2'!B1026),MAX(0,INDEX('913:913'!$E$6:$E$1205,'Calc2'!B1026)),0)</f>
        <v>0</v>
      </c>
      <c r="C7257" s="10"/>
    </row>
    <row r="7258" spans="1:3">
      <c r="A7258" s="21">
        <v>408</v>
      </c>
      <c r="B7258" s="6">
        <f>IF(ISNUMBER('Calc2'!B1027),MAX(0,INDEX('913:913'!$E$6:$E$1205,'Calc2'!B1027)),0)</f>
        <v>0</v>
      </c>
      <c r="C7258" s="10"/>
    </row>
    <row r="7259" spans="1:3">
      <c r="A7259" s="21">
        <v>409</v>
      </c>
      <c r="B7259" s="6">
        <f>IF(ISNUMBER('Calc2'!B1028),MAX(0,INDEX('913:913'!$E$6:$E$1205,'Calc2'!B1028)),0)</f>
        <v>0</v>
      </c>
      <c r="C7259" s="10"/>
    </row>
    <row r="7260" spans="1:3">
      <c r="A7260" s="21">
        <v>410</v>
      </c>
      <c r="B7260" s="6">
        <f>IF(ISNUMBER('Calc2'!B1029),MAX(0,INDEX('913:913'!$E$6:$E$1205,'Calc2'!B1029)),0)</f>
        <v>0</v>
      </c>
      <c r="C7260" s="10"/>
    </row>
    <row r="7261" spans="1:3">
      <c r="A7261" s="21">
        <v>411</v>
      </c>
      <c r="B7261" s="6">
        <f>IF(ISNUMBER('Calc2'!B1030),MAX(0,INDEX('913:913'!$E$6:$E$1205,'Calc2'!B1030)),0)</f>
        <v>0</v>
      </c>
      <c r="C7261" s="10"/>
    </row>
    <row r="7262" spans="1:3">
      <c r="A7262" s="21">
        <v>412</v>
      </c>
      <c r="B7262" s="6">
        <f>IF(ISNUMBER('Calc2'!B1031),MAX(0,INDEX('913:913'!$E$6:$E$1205,'Calc2'!B1031)),0)</f>
        <v>0</v>
      </c>
      <c r="C7262" s="10"/>
    </row>
    <row r="7263" spans="1:3">
      <c r="A7263" s="21">
        <v>413</v>
      </c>
      <c r="B7263" s="6">
        <f>IF(ISNUMBER('Calc2'!B1032),MAX(0,INDEX('913:913'!$E$6:$E$1205,'Calc2'!B1032)),0)</f>
        <v>0</v>
      </c>
      <c r="C7263" s="10"/>
    </row>
    <row r="7264" spans="1:3">
      <c r="A7264" s="21">
        <v>414</v>
      </c>
      <c r="B7264" s="6">
        <f>IF(ISNUMBER('Calc2'!B1033),MAX(0,INDEX('913:913'!$E$6:$E$1205,'Calc2'!B1033)),0)</f>
        <v>0</v>
      </c>
      <c r="C7264" s="10"/>
    </row>
    <row r="7265" spans="1:3">
      <c r="A7265" s="21">
        <v>415</v>
      </c>
      <c r="B7265" s="6">
        <f>IF(ISNUMBER('Calc2'!B1034),MAX(0,INDEX('913:913'!$E$6:$E$1205,'Calc2'!B1034)),0)</f>
        <v>0</v>
      </c>
      <c r="C7265" s="10"/>
    </row>
    <row r="7266" spans="1:3">
      <c r="A7266" s="21">
        <v>416</v>
      </c>
      <c r="B7266" s="6">
        <f>IF(ISNUMBER('Calc2'!B1035),MAX(0,INDEX('913:913'!$E$6:$E$1205,'Calc2'!B1035)),0)</f>
        <v>0</v>
      </c>
      <c r="C7266" s="10"/>
    </row>
    <row r="7267" spans="1:3">
      <c r="A7267" s="21">
        <v>417</v>
      </c>
      <c r="B7267" s="6">
        <f>IF(ISNUMBER('Calc2'!B1036),MAX(0,INDEX('913:913'!$E$6:$E$1205,'Calc2'!B1036)),0)</f>
        <v>0</v>
      </c>
      <c r="C7267" s="10"/>
    </row>
    <row r="7268" spans="1:3">
      <c r="A7268" s="21">
        <v>418</v>
      </c>
      <c r="B7268" s="6">
        <f>IF(ISNUMBER('Calc2'!B1037),MAX(0,INDEX('913:913'!$E$6:$E$1205,'Calc2'!B1037)),0)</f>
        <v>0</v>
      </c>
      <c r="C7268" s="10"/>
    </row>
    <row r="7269" spans="1:3">
      <c r="A7269" s="21">
        <v>419</v>
      </c>
      <c r="B7269" s="6">
        <f>IF(ISNUMBER('Calc2'!B1038),MAX(0,INDEX('913:913'!$E$6:$E$1205,'Calc2'!B1038)),0)</f>
        <v>0</v>
      </c>
      <c r="C7269" s="10"/>
    </row>
    <row r="7270" spans="1:3">
      <c r="A7270" s="21">
        <v>420</v>
      </c>
      <c r="B7270" s="6">
        <f>IF(ISNUMBER('Calc2'!B1039),MAX(0,INDEX('913:913'!$E$6:$E$1205,'Calc2'!B1039)),0)</f>
        <v>0</v>
      </c>
      <c r="C7270" s="10"/>
    </row>
    <row r="7271" spans="1:3">
      <c r="A7271" s="21">
        <v>421</v>
      </c>
      <c r="B7271" s="6">
        <f>IF(ISNUMBER('Calc2'!B1040),MAX(0,INDEX('913:913'!$E$6:$E$1205,'Calc2'!B1040)),0)</f>
        <v>0</v>
      </c>
      <c r="C7271" s="10"/>
    </row>
    <row r="7272" spans="1:3">
      <c r="A7272" s="21">
        <v>422</v>
      </c>
      <c r="B7272" s="6">
        <f>IF(ISNUMBER('Calc2'!B1041),MAX(0,INDEX('913:913'!$E$6:$E$1205,'Calc2'!B1041)),0)</f>
        <v>0</v>
      </c>
      <c r="C7272" s="10"/>
    </row>
    <row r="7273" spans="1:3">
      <c r="A7273" s="21">
        <v>423</v>
      </c>
      <c r="B7273" s="6">
        <f>IF(ISNUMBER('Calc2'!B1042),MAX(0,INDEX('913:913'!$E$6:$E$1205,'Calc2'!B1042)),0)</f>
        <v>0</v>
      </c>
      <c r="C7273" s="10"/>
    </row>
    <row r="7274" spans="1:3">
      <c r="A7274" s="21">
        <v>424</v>
      </c>
      <c r="B7274" s="6">
        <f>IF(ISNUMBER('Calc2'!B1043),MAX(0,INDEX('913:913'!$E$6:$E$1205,'Calc2'!B1043)),0)</f>
        <v>0</v>
      </c>
      <c r="C7274" s="10"/>
    </row>
    <row r="7275" spans="1:3">
      <c r="A7275" s="21">
        <v>425</v>
      </c>
      <c r="B7275" s="6">
        <f>IF(ISNUMBER('Calc2'!B1044),MAX(0,INDEX('913:913'!$E$6:$E$1205,'Calc2'!B1044)),0)</f>
        <v>0</v>
      </c>
      <c r="C7275" s="10"/>
    </row>
    <row r="7276" spans="1:3">
      <c r="A7276" s="21">
        <v>426</v>
      </c>
      <c r="B7276" s="6">
        <f>IF(ISNUMBER('Calc2'!B1045),MAX(0,INDEX('913:913'!$E$6:$E$1205,'Calc2'!B1045)),0)</f>
        <v>0</v>
      </c>
      <c r="C7276" s="10"/>
    </row>
    <row r="7277" spans="1:3">
      <c r="A7277" s="21">
        <v>427</v>
      </c>
      <c r="B7277" s="6">
        <f>IF(ISNUMBER('Calc2'!B1046),MAX(0,INDEX('913:913'!$E$6:$E$1205,'Calc2'!B1046)),0)</f>
        <v>0</v>
      </c>
      <c r="C7277" s="10"/>
    </row>
    <row r="7278" spans="1:3">
      <c r="A7278" s="21">
        <v>428</v>
      </c>
      <c r="B7278" s="6">
        <f>IF(ISNUMBER('Calc2'!B1047),MAX(0,INDEX('913:913'!$E$6:$E$1205,'Calc2'!B1047)),0)</f>
        <v>0</v>
      </c>
      <c r="C7278" s="10"/>
    </row>
    <row r="7279" spans="1:3">
      <c r="A7279" s="21">
        <v>429</v>
      </c>
      <c r="B7279" s="6">
        <f>IF(ISNUMBER('Calc2'!B1048),MAX(0,INDEX('913:913'!$E$6:$E$1205,'Calc2'!B1048)),0)</f>
        <v>0</v>
      </c>
      <c r="C7279" s="10"/>
    </row>
    <row r="7280" spans="1:3">
      <c r="A7280" s="21">
        <v>430</v>
      </c>
      <c r="B7280" s="6">
        <f>IF(ISNUMBER('Calc2'!B1049),MAX(0,INDEX('913:913'!$E$6:$E$1205,'Calc2'!B1049)),0)</f>
        <v>0</v>
      </c>
      <c r="C7280" s="10"/>
    </row>
    <row r="7281" spans="1:3">
      <c r="A7281" s="21">
        <v>431</v>
      </c>
      <c r="B7281" s="6">
        <f>IF(ISNUMBER('Calc2'!B1050),MAX(0,INDEX('913:913'!$E$6:$E$1205,'Calc2'!B1050)),0)</f>
        <v>0</v>
      </c>
      <c r="C7281" s="10"/>
    </row>
    <row r="7282" spans="1:3">
      <c r="A7282" s="21">
        <v>432</v>
      </c>
      <c r="B7282" s="6">
        <f>IF(ISNUMBER('Calc2'!B1051),MAX(0,INDEX('913:913'!$E$6:$E$1205,'Calc2'!B1051)),0)</f>
        <v>0</v>
      </c>
      <c r="C7282" s="10"/>
    </row>
    <row r="7283" spans="1:3">
      <c r="A7283" s="21">
        <v>433</v>
      </c>
      <c r="B7283" s="6">
        <f>IF(ISNUMBER('Calc2'!B1052),MAX(0,INDEX('913:913'!$E$6:$E$1205,'Calc2'!B1052)),0)</f>
        <v>0</v>
      </c>
      <c r="C7283" s="10"/>
    </row>
    <row r="7284" spans="1:3">
      <c r="A7284" s="21">
        <v>434</v>
      </c>
      <c r="B7284" s="6">
        <f>IF(ISNUMBER('Calc2'!B1053),MAX(0,INDEX('913:913'!$E$6:$E$1205,'Calc2'!B1053)),0)</f>
        <v>0</v>
      </c>
      <c r="C7284" s="10"/>
    </row>
    <row r="7285" spans="1:3">
      <c r="A7285" s="21">
        <v>435</v>
      </c>
      <c r="B7285" s="6">
        <f>IF(ISNUMBER('Calc2'!B1054),MAX(0,INDEX('913:913'!$E$6:$E$1205,'Calc2'!B1054)),0)</f>
        <v>0</v>
      </c>
      <c r="C7285" s="10"/>
    </row>
    <row r="7286" spans="1:3">
      <c r="A7286" s="21">
        <v>436</v>
      </c>
      <c r="B7286" s="6">
        <f>IF(ISNUMBER('Calc2'!B1055),MAX(0,INDEX('913:913'!$E$6:$E$1205,'Calc2'!B1055)),0)</f>
        <v>0</v>
      </c>
      <c r="C7286" s="10"/>
    </row>
    <row r="7287" spans="1:3">
      <c r="A7287" s="21">
        <v>437</v>
      </c>
      <c r="B7287" s="6">
        <f>IF(ISNUMBER('Calc2'!B1056),MAX(0,INDEX('913:913'!$E$6:$E$1205,'Calc2'!B1056)),0)</f>
        <v>0</v>
      </c>
      <c r="C7287" s="10"/>
    </row>
    <row r="7288" spans="1:3">
      <c r="A7288" s="21">
        <v>438</v>
      </c>
      <c r="B7288" s="6">
        <f>IF(ISNUMBER('Calc2'!B1057),MAX(0,INDEX('913:913'!$E$6:$E$1205,'Calc2'!B1057)),0)</f>
        <v>0</v>
      </c>
      <c r="C7288" s="10"/>
    </row>
    <row r="7289" spans="1:3">
      <c r="A7289" s="21">
        <v>439</v>
      </c>
      <c r="B7289" s="6">
        <f>IF(ISNUMBER('Calc2'!B1058),MAX(0,INDEX('913:913'!$E$6:$E$1205,'Calc2'!B1058)),0)</f>
        <v>0</v>
      </c>
      <c r="C7289" s="10"/>
    </row>
    <row r="7290" spans="1:3">
      <c r="A7290" s="21">
        <v>440</v>
      </c>
      <c r="B7290" s="6">
        <f>IF(ISNUMBER('Calc2'!B1059),MAX(0,INDEX('913:913'!$E$6:$E$1205,'Calc2'!B1059)),0)</f>
        <v>0</v>
      </c>
      <c r="C7290" s="10"/>
    </row>
    <row r="7291" spans="1:3">
      <c r="A7291" s="21">
        <v>441</v>
      </c>
      <c r="B7291" s="6">
        <f>IF(ISNUMBER('Calc2'!B1060),MAX(0,INDEX('913:913'!$E$6:$E$1205,'Calc2'!B1060)),0)</f>
        <v>0</v>
      </c>
      <c r="C7291" s="10"/>
    </row>
    <row r="7292" spans="1:3">
      <c r="A7292" s="21">
        <v>442</v>
      </c>
      <c r="B7292" s="6">
        <f>IF(ISNUMBER('Calc2'!B1061),MAX(0,INDEX('913:913'!$E$6:$E$1205,'Calc2'!B1061)),0)</f>
        <v>0</v>
      </c>
      <c r="C7292" s="10"/>
    </row>
    <row r="7293" spans="1:3">
      <c r="A7293" s="21">
        <v>443</v>
      </c>
      <c r="B7293" s="6">
        <f>IF(ISNUMBER('Calc2'!B1062),MAX(0,INDEX('913:913'!$E$6:$E$1205,'Calc2'!B1062)),0)</f>
        <v>0</v>
      </c>
      <c r="C7293" s="10"/>
    </row>
    <row r="7294" spans="1:3">
      <c r="A7294" s="21">
        <v>444</v>
      </c>
      <c r="B7294" s="6">
        <f>IF(ISNUMBER('Calc2'!B1063),MAX(0,INDEX('913:913'!$E$6:$E$1205,'Calc2'!B1063)),0)</f>
        <v>0</v>
      </c>
      <c r="C7294" s="10"/>
    </row>
    <row r="7295" spans="1:3">
      <c r="A7295" s="21">
        <v>445</v>
      </c>
      <c r="B7295" s="6">
        <f>IF(ISNUMBER('Calc2'!B1064),MAX(0,INDEX('913:913'!$E$6:$E$1205,'Calc2'!B1064)),0)</f>
        <v>0</v>
      </c>
      <c r="C7295" s="10"/>
    </row>
    <row r="7296" spans="1:3">
      <c r="A7296" s="21">
        <v>446</v>
      </c>
      <c r="B7296" s="6">
        <f>IF(ISNUMBER('Calc2'!B1065),MAX(0,INDEX('913:913'!$E$6:$E$1205,'Calc2'!B1065)),0)</f>
        <v>0</v>
      </c>
      <c r="C7296" s="10"/>
    </row>
    <row r="7297" spans="1:3">
      <c r="A7297" s="21">
        <v>447</v>
      </c>
      <c r="B7297" s="6">
        <f>IF(ISNUMBER('Calc2'!B1066),MAX(0,INDEX('913:913'!$E$6:$E$1205,'Calc2'!B1066)),0)</f>
        <v>0</v>
      </c>
      <c r="C7297" s="10"/>
    </row>
    <row r="7298" spans="1:3">
      <c r="A7298" s="21">
        <v>448</v>
      </c>
      <c r="B7298" s="6">
        <f>IF(ISNUMBER('Calc2'!B1067),MAX(0,INDEX('913:913'!$E$6:$E$1205,'Calc2'!B1067)),0)</f>
        <v>0</v>
      </c>
      <c r="C7298" s="10"/>
    </row>
    <row r="7299" spans="1:3">
      <c r="A7299" s="21">
        <v>449</v>
      </c>
      <c r="B7299" s="6">
        <f>IF(ISNUMBER('Calc2'!B1068),MAX(0,INDEX('913:913'!$E$6:$E$1205,'Calc2'!B1068)),0)</f>
        <v>0</v>
      </c>
      <c r="C7299" s="10"/>
    </row>
    <row r="7300" spans="1:3">
      <c r="A7300" s="21">
        <v>450</v>
      </c>
      <c r="B7300" s="6">
        <f>IF(ISNUMBER('Calc2'!B1069),MAX(0,INDEX('913:913'!$E$6:$E$1205,'Calc2'!B1069)),0)</f>
        <v>0</v>
      </c>
      <c r="C7300" s="10"/>
    </row>
    <row r="7301" spans="1:3">
      <c r="A7301" s="21">
        <v>451</v>
      </c>
      <c r="B7301" s="6">
        <f>IF(ISNUMBER('Calc2'!B1070),MAX(0,INDEX('913:913'!$E$6:$E$1205,'Calc2'!B1070)),0)</f>
        <v>0</v>
      </c>
      <c r="C7301" s="10"/>
    </row>
    <row r="7302" spans="1:3">
      <c r="A7302" s="21">
        <v>452</v>
      </c>
      <c r="B7302" s="6">
        <f>IF(ISNUMBER('Calc2'!B1071),MAX(0,INDEX('913:913'!$E$6:$E$1205,'Calc2'!B1071)),0)</f>
        <v>0</v>
      </c>
      <c r="C7302" s="10"/>
    </row>
    <row r="7303" spans="1:3">
      <c r="A7303" s="21">
        <v>453</v>
      </c>
      <c r="B7303" s="6">
        <f>IF(ISNUMBER('Calc2'!B1072),MAX(0,INDEX('913:913'!$E$6:$E$1205,'Calc2'!B1072)),0)</f>
        <v>0</v>
      </c>
      <c r="C7303" s="10"/>
    </row>
    <row r="7304" spans="1:3">
      <c r="A7304" s="21">
        <v>454</v>
      </c>
      <c r="B7304" s="6">
        <f>IF(ISNUMBER('Calc2'!B1073),MAX(0,INDEX('913:913'!$E$6:$E$1205,'Calc2'!B1073)),0)</f>
        <v>0</v>
      </c>
      <c r="C7304" s="10"/>
    </row>
    <row r="7305" spans="1:3">
      <c r="A7305" s="21">
        <v>455</v>
      </c>
      <c r="B7305" s="6">
        <f>IF(ISNUMBER('Calc2'!B1074),MAX(0,INDEX('913:913'!$E$6:$E$1205,'Calc2'!B1074)),0)</f>
        <v>0</v>
      </c>
      <c r="C7305" s="10"/>
    </row>
    <row r="7306" spans="1:3">
      <c r="A7306" s="21">
        <v>456</v>
      </c>
      <c r="B7306" s="6">
        <f>IF(ISNUMBER('Calc2'!B1075),MAX(0,INDEX('913:913'!$E$6:$E$1205,'Calc2'!B1075)),0)</f>
        <v>0</v>
      </c>
      <c r="C7306" s="10"/>
    </row>
    <row r="7307" spans="1:3">
      <c r="A7307" s="21">
        <v>457</v>
      </c>
      <c r="B7307" s="6">
        <f>IF(ISNUMBER('Calc2'!B1076),MAX(0,INDEX('913:913'!$E$6:$E$1205,'Calc2'!B1076)),0)</f>
        <v>0</v>
      </c>
      <c r="C7307" s="10"/>
    </row>
    <row r="7308" spans="1:3">
      <c r="A7308" s="21">
        <v>458</v>
      </c>
      <c r="B7308" s="6">
        <f>IF(ISNUMBER('Calc2'!B1077),MAX(0,INDEX('913:913'!$E$6:$E$1205,'Calc2'!B1077)),0)</f>
        <v>0</v>
      </c>
      <c r="C7308" s="10"/>
    </row>
    <row r="7309" spans="1:3">
      <c r="A7309" s="21">
        <v>459</v>
      </c>
      <c r="B7309" s="6">
        <f>IF(ISNUMBER('Calc2'!B1078),MAX(0,INDEX('913:913'!$E$6:$E$1205,'Calc2'!B1078)),0)</f>
        <v>0</v>
      </c>
      <c r="C7309" s="10"/>
    </row>
    <row r="7310" spans="1:3">
      <c r="A7310" s="21">
        <v>460</v>
      </c>
      <c r="B7310" s="6">
        <f>IF(ISNUMBER('Calc2'!B1079),MAX(0,INDEX('913:913'!$E$6:$E$1205,'Calc2'!B1079)),0)</f>
        <v>0</v>
      </c>
      <c r="C7310" s="10"/>
    </row>
    <row r="7311" spans="1:3">
      <c r="A7311" s="21">
        <v>461</v>
      </c>
      <c r="B7311" s="6">
        <f>IF(ISNUMBER('Calc2'!B1080),MAX(0,INDEX('913:913'!$E$6:$E$1205,'Calc2'!B1080)),0)</f>
        <v>0</v>
      </c>
      <c r="C7311" s="10"/>
    </row>
    <row r="7312" spans="1:3">
      <c r="A7312" s="21">
        <v>462</v>
      </c>
      <c r="B7312" s="6">
        <f>IF(ISNUMBER('Calc2'!B1081),MAX(0,INDEX('913:913'!$E$6:$E$1205,'Calc2'!B1081)),0)</f>
        <v>0</v>
      </c>
      <c r="C7312" s="10"/>
    </row>
    <row r="7313" spans="1:3">
      <c r="A7313" s="21">
        <v>463</v>
      </c>
      <c r="B7313" s="6">
        <f>IF(ISNUMBER('Calc2'!B1082),MAX(0,INDEX('913:913'!$E$6:$E$1205,'Calc2'!B1082)),0)</f>
        <v>0</v>
      </c>
      <c r="C7313" s="10"/>
    </row>
    <row r="7314" spans="1:3">
      <c r="A7314" s="21">
        <v>464</v>
      </c>
      <c r="B7314" s="6">
        <f>IF(ISNUMBER('Calc2'!B1083),MAX(0,INDEX('913:913'!$E$6:$E$1205,'Calc2'!B1083)),0)</f>
        <v>0</v>
      </c>
      <c r="C7314" s="10"/>
    </row>
    <row r="7315" spans="1:3">
      <c r="A7315" s="21">
        <v>465</v>
      </c>
      <c r="B7315" s="6">
        <f>IF(ISNUMBER('Calc2'!B1084),MAX(0,INDEX('913:913'!$E$6:$E$1205,'Calc2'!B1084)),0)</f>
        <v>0</v>
      </c>
      <c r="C7315" s="10"/>
    </row>
    <row r="7316" spans="1:3">
      <c r="A7316" s="21">
        <v>466</v>
      </c>
      <c r="B7316" s="6">
        <f>IF(ISNUMBER('Calc2'!B1085),MAX(0,INDEX('913:913'!$E$6:$E$1205,'Calc2'!B1085)),0)</f>
        <v>0</v>
      </c>
      <c r="C7316" s="10"/>
    </row>
    <row r="7317" spans="1:3">
      <c r="A7317" s="21">
        <v>467</v>
      </c>
      <c r="B7317" s="6">
        <f>IF(ISNUMBER('Calc2'!B1086),MAX(0,INDEX('913:913'!$E$6:$E$1205,'Calc2'!B1086)),0)</f>
        <v>0</v>
      </c>
      <c r="C7317" s="10"/>
    </row>
    <row r="7318" spans="1:3">
      <c r="A7318" s="21">
        <v>468</v>
      </c>
      <c r="B7318" s="6">
        <f>IF(ISNUMBER('Calc2'!B1087),MAX(0,INDEX('913:913'!$E$6:$E$1205,'Calc2'!B1087)),0)</f>
        <v>0</v>
      </c>
      <c r="C7318" s="10"/>
    </row>
    <row r="7319" spans="1:3">
      <c r="A7319" s="21">
        <v>469</v>
      </c>
      <c r="B7319" s="6">
        <f>IF(ISNUMBER('Calc2'!B1088),MAX(0,INDEX('913:913'!$E$6:$E$1205,'Calc2'!B1088)),0)</f>
        <v>0</v>
      </c>
      <c r="C7319" s="10"/>
    </row>
    <row r="7320" spans="1:3">
      <c r="A7320" s="21">
        <v>470</v>
      </c>
      <c r="B7320" s="6">
        <f>IF(ISNUMBER('Calc2'!B1089),MAX(0,INDEX('913:913'!$E$6:$E$1205,'Calc2'!B1089)),0)</f>
        <v>0</v>
      </c>
      <c r="C7320" s="10"/>
    </row>
    <row r="7321" spans="1:3">
      <c r="A7321" s="21">
        <v>471</v>
      </c>
      <c r="B7321" s="6">
        <f>IF(ISNUMBER('Calc2'!B1090),MAX(0,INDEX('913:913'!$E$6:$E$1205,'Calc2'!B1090)),0)</f>
        <v>0</v>
      </c>
      <c r="C7321" s="10"/>
    </row>
    <row r="7322" spans="1:3">
      <c r="A7322" s="21">
        <v>472</v>
      </c>
      <c r="B7322" s="6">
        <f>IF(ISNUMBER('Calc2'!B1091),MAX(0,INDEX('913:913'!$E$6:$E$1205,'Calc2'!B1091)),0)</f>
        <v>0</v>
      </c>
      <c r="C7322" s="10"/>
    </row>
    <row r="7323" spans="1:3">
      <c r="A7323" s="21">
        <v>473</v>
      </c>
      <c r="B7323" s="6">
        <f>IF(ISNUMBER('Calc2'!B1092),MAX(0,INDEX('913:913'!$E$6:$E$1205,'Calc2'!B1092)),0)</f>
        <v>0</v>
      </c>
      <c r="C7323" s="10"/>
    </row>
    <row r="7324" spans="1:3">
      <c r="A7324" s="21">
        <v>474</v>
      </c>
      <c r="B7324" s="6">
        <f>IF(ISNUMBER('Calc2'!B1093),MAX(0,INDEX('913:913'!$E$6:$E$1205,'Calc2'!B1093)),0)</f>
        <v>0</v>
      </c>
      <c r="C7324" s="10"/>
    </row>
    <row r="7325" spans="1:3">
      <c r="A7325" s="21">
        <v>475</v>
      </c>
      <c r="B7325" s="6">
        <f>IF(ISNUMBER('Calc2'!B1094),MAX(0,INDEX('913:913'!$E$6:$E$1205,'Calc2'!B1094)),0)</f>
        <v>0</v>
      </c>
      <c r="C7325" s="10"/>
    </row>
    <row r="7326" spans="1:3">
      <c r="A7326" s="21">
        <v>476</v>
      </c>
      <c r="B7326" s="6">
        <f>IF(ISNUMBER('Calc2'!B1095),MAX(0,INDEX('913:913'!$E$6:$E$1205,'Calc2'!B1095)),0)</f>
        <v>0</v>
      </c>
      <c r="C7326" s="10"/>
    </row>
    <row r="7327" spans="1:3">
      <c r="A7327" s="21">
        <v>477</v>
      </c>
      <c r="B7327" s="6">
        <f>IF(ISNUMBER('Calc2'!B1096),MAX(0,INDEX('913:913'!$E$6:$E$1205,'Calc2'!B1096)),0)</f>
        <v>0</v>
      </c>
      <c r="C7327" s="10"/>
    </row>
    <row r="7328" spans="1:3">
      <c r="A7328" s="21">
        <v>478</v>
      </c>
      <c r="B7328" s="6">
        <f>IF(ISNUMBER('Calc2'!B1097),MAX(0,INDEX('913:913'!$E$6:$E$1205,'Calc2'!B1097)),0)</f>
        <v>0</v>
      </c>
      <c r="C7328" s="10"/>
    </row>
    <row r="7329" spans="1:3">
      <c r="A7329" s="21">
        <v>479</v>
      </c>
      <c r="B7329" s="6">
        <f>IF(ISNUMBER('Calc2'!B1098),MAX(0,INDEX('913:913'!$E$6:$E$1205,'Calc2'!B1098)),0)</f>
        <v>0</v>
      </c>
      <c r="C7329" s="10"/>
    </row>
    <row r="7330" spans="1:3">
      <c r="A7330" s="21">
        <v>480</v>
      </c>
      <c r="B7330" s="6">
        <f>IF(ISNUMBER('Calc2'!B1099),MAX(0,INDEX('913:913'!$E$6:$E$1205,'Calc2'!B1099)),0)</f>
        <v>0</v>
      </c>
      <c r="C7330" s="10"/>
    </row>
    <row r="7331" spans="1:3">
      <c r="A7331" s="21">
        <v>481</v>
      </c>
      <c r="B7331" s="6">
        <f>IF(ISNUMBER('Calc2'!B1100),MAX(0,INDEX('913:913'!$E$6:$E$1205,'Calc2'!B1100)),0)</f>
        <v>0</v>
      </c>
      <c r="C7331" s="10"/>
    </row>
    <row r="7332" spans="1:3">
      <c r="A7332" s="21">
        <v>482</v>
      </c>
      <c r="B7332" s="6">
        <f>IF(ISNUMBER('Calc2'!B1101),MAX(0,INDEX('913:913'!$E$6:$E$1205,'Calc2'!B1101)),0)</f>
        <v>0</v>
      </c>
      <c r="C7332" s="10"/>
    </row>
    <row r="7333" spans="1:3">
      <c r="A7333" s="21">
        <v>483</v>
      </c>
      <c r="B7333" s="6">
        <f>IF(ISNUMBER('Calc2'!B1102),MAX(0,INDEX('913:913'!$E$6:$E$1205,'Calc2'!B1102)),0)</f>
        <v>0</v>
      </c>
      <c r="C7333" s="10"/>
    </row>
    <row r="7334" spans="1:3">
      <c r="A7334" s="21">
        <v>484</v>
      </c>
      <c r="B7334" s="6">
        <f>IF(ISNUMBER('Calc2'!B1103),MAX(0,INDEX('913:913'!$E$6:$E$1205,'Calc2'!B1103)),0)</f>
        <v>0</v>
      </c>
      <c r="C7334" s="10"/>
    </row>
    <row r="7335" spans="1:3">
      <c r="A7335" s="21">
        <v>485</v>
      </c>
      <c r="B7335" s="6">
        <f>IF(ISNUMBER('Calc2'!B1104),MAX(0,INDEX('913:913'!$E$6:$E$1205,'Calc2'!B1104)),0)</f>
        <v>0</v>
      </c>
      <c r="C7335" s="10"/>
    </row>
    <row r="7336" spans="1:3">
      <c r="A7336" s="21">
        <v>486</v>
      </c>
      <c r="B7336" s="6">
        <f>IF(ISNUMBER('Calc2'!B1105),MAX(0,INDEX('913:913'!$E$6:$E$1205,'Calc2'!B1105)),0)</f>
        <v>0</v>
      </c>
      <c r="C7336" s="10"/>
    </row>
    <row r="7337" spans="1:3">
      <c r="A7337" s="21">
        <v>487</v>
      </c>
      <c r="B7337" s="6">
        <f>IF(ISNUMBER('Calc2'!B1106),MAX(0,INDEX('913:913'!$E$6:$E$1205,'Calc2'!B1106)),0)</f>
        <v>0</v>
      </c>
      <c r="C7337" s="10"/>
    </row>
    <row r="7338" spans="1:3">
      <c r="A7338" s="21">
        <v>488</v>
      </c>
      <c r="B7338" s="6">
        <f>IF(ISNUMBER('Calc2'!B1107),MAX(0,INDEX('913:913'!$E$6:$E$1205,'Calc2'!B1107)),0)</f>
        <v>0</v>
      </c>
      <c r="C7338" s="10"/>
    </row>
    <row r="7339" spans="1:3">
      <c r="A7339" s="21">
        <v>489</v>
      </c>
      <c r="B7339" s="6">
        <f>IF(ISNUMBER('Calc2'!B1108),MAX(0,INDEX('913:913'!$E$6:$E$1205,'Calc2'!B1108)),0)</f>
        <v>0</v>
      </c>
      <c r="C7339" s="10"/>
    </row>
    <row r="7340" spans="1:3">
      <c r="A7340" s="21">
        <v>490</v>
      </c>
      <c r="B7340" s="6">
        <f>IF(ISNUMBER('Calc2'!B1109),MAX(0,INDEX('913:913'!$E$6:$E$1205,'Calc2'!B1109)),0)</f>
        <v>0</v>
      </c>
      <c r="C7340" s="10"/>
    </row>
    <row r="7341" spans="1:3">
      <c r="A7341" s="21">
        <v>491</v>
      </c>
      <c r="B7341" s="6">
        <f>IF(ISNUMBER('Calc2'!B1110),MAX(0,INDEX('913:913'!$E$6:$E$1205,'Calc2'!B1110)),0)</f>
        <v>0</v>
      </c>
      <c r="C7341" s="10"/>
    </row>
    <row r="7342" spans="1:3">
      <c r="A7342" s="21">
        <v>492</v>
      </c>
      <c r="B7342" s="6">
        <f>IF(ISNUMBER('Calc2'!B1111),MAX(0,INDEX('913:913'!$E$6:$E$1205,'Calc2'!B1111)),0)</f>
        <v>0</v>
      </c>
      <c r="C7342" s="10"/>
    </row>
    <row r="7343" spans="1:3">
      <c r="A7343" s="21">
        <v>493</v>
      </c>
      <c r="B7343" s="6">
        <f>IF(ISNUMBER('Calc2'!B1112),MAX(0,INDEX('913:913'!$E$6:$E$1205,'Calc2'!B1112)),0)</f>
        <v>0</v>
      </c>
      <c r="C7343" s="10"/>
    </row>
    <row r="7344" spans="1:3">
      <c r="A7344" s="21">
        <v>494</v>
      </c>
      <c r="B7344" s="6">
        <f>IF(ISNUMBER('Calc2'!B1113),MAX(0,INDEX('913:913'!$E$6:$E$1205,'Calc2'!B1113)),0)</f>
        <v>0</v>
      </c>
      <c r="C7344" s="10"/>
    </row>
    <row r="7345" spans="1:3">
      <c r="A7345" s="21">
        <v>495</v>
      </c>
      <c r="B7345" s="6">
        <f>IF(ISNUMBER('Calc2'!B1114),MAX(0,INDEX('913:913'!$E$6:$E$1205,'Calc2'!B1114)),0)</f>
        <v>0</v>
      </c>
      <c r="C7345" s="10"/>
    </row>
    <row r="7346" spans="1:3">
      <c r="A7346" s="21">
        <v>496</v>
      </c>
      <c r="B7346" s="6">
        <f>IF(ISNUMBER('Calc2'!B1115),MAX(0,INDEX('913:913'!$E$6:$E$1205,'Calc2'!B1115)),0)</f>
        <v>0</v>
      </c>
      <c r="C7346" s="10"/>
    </row>
    <row r="7347" spans="1:3">
      <c r="A7347" s="21">
        <v>497</v>
      </c>
      <c r="B7347" s="6">
        <f>IF(ISNUMBER('Calc2'!B1116),MAX(0,INDEX('913:913'!$E$6:$E$1205,'Calc2'!B1116)),0)</f>
        <v>0</v>
      </c>
      <c r="C7347" s="10"/>
    </row>
    <row r="7348" spans="1:3">
      <c r="A7348" s="21">
        <v>498</v>
      </c>
      <c r="B7348" s="6">
        <f>IF(ISNUMBER('Calc2'!B1117),MAX(0,INDEX('913:913'!$E$6:$E$1205,'Calc2'!B1117)),0)</f>
        <v>0</v>
      </c>
      <c r="C7348" s="10"/>
    </row>
    <row r="7349" spans="1:3">
      <c r="A7349" s="21">
        <v>499</v>
      </c>
      <c r="B7349" s="6">
        <f>IF(ISNUMBER('Calc2'!B1118),MAX(0,INDEX('913:913'!$E$6:$E$1205,'Calc2'!B1118)),0)</f>
        <v>0</v>
      </c>
      <c r="C7349" s="10"/>
    </row>
    <row r="7350" spans="1:3">
      <c r="A7350" s="21">
        <v>500</v>
      </c>
      <c r="B7350" s="6">
        <f>IF(ISNUMBER('Calc2'!B1119),MAX(0,INDEX('913:913'!$E$6:$E$1205,'Calc2'!B1119)),0)</f>
        <v>0</v>
      </c>
      <c r="C7350" s="10"/>
    </row>
    <row r="7351" spans="1:3">
      <c r="A7351" s="21">
        <v>501</v>
      </c>
      <c r="B7351" s="6">
        <f>IF(ISNUMBER('Calc2'!B1120),MAX(0,INDEX('913:913'!$E$6:$E$1205,'Calc2'!B1120)),0)</f>
        <v>0</v>
      </c>
      <c r="C7351" s="10"/>
    </row>
    <row r="7352" spans="1:3">
      <c r="A7352" s="21">
        <v>502</v>
      </c>
      <c r="B7352" s="6">
        <f>IF(ISNUMBER('Calc2'!B1121),MAX(0,INDEX('913:913'!$E$6:$E$1205,'Calc2'!B1121)),0)</f>
        <v>0</v>
      </c>
      <c r="C7352" s="10"/>
    </row>
    <row r="7353" spans="1:3">
      <c r="A7353" s="21">
        <v>503</v>
      </c>
      <c r="B7353" s="6">
        <f>IF(ISNUMBER('Calc2'!B1122),MAX(0,INDEX('913:913'!$E$6:$E$1205,'Calc2'!B1122)),0)</f>
        <v>0</v>
      </c>
      <c r="C7353" s="10"/>
    </row>
    <row r="7354" spans="1:3">
      <c r="A7354" s="21">
        <v>504</v>
      </c>
      <c r="B7354" s="6">
        <f>IF(ISNUMBER('Calc2'!B1123),MAX(0,INDEX('913:913'!$E$6:$E$1205,'Calc2'!B1123)),0)</f>
        <v>0</v>
      </c>
      <c r="C7354" s="10"/>
    </row>
    <row r="7355" spans="1:3">
      <c r="A7355" s="21">
        <v>505</v>
      </c>
      <c r="B7355" s="6">
        <f>IF(ISNUMBER('Calc2'!B1124),MAX(0,INDEX('913:913'!$E$6:$E$1205,'Calc2'!B1124)),0)</f>
        <v>0</v>
      </c>
      <c r="C7355" s="10"/>
    </row>
    <row r="7356" spans="1:3">
      <c r="A7356" s="21">
        <v>506</v>
      </c>
      <c r="B7356" s="6">
        <f>IF(ISNUMBER('Calc2'!B1125),MAX(0,INDEX('913:913'!$E$6:$E$1205,'Calc2'!B1125)),0)</f>
        <v>0</v>
      </c>
      <c r="C7356" s="10"/>
    </row>
    <row r="7357" spans="1:3">
      <c r="A7357" s="21">
        <v>507</v>
      </c>
      <c r="B7357" s="6">
        <f>IF(ISNUMBER('Calc2'!B1126),MAX(0,INDEX('913:913'!$E$6:$E$1205,'Calc2'!B1126)),0)</f>
        <v>0</v>
      </c>
      <c r="C7357" s="10"/>
    </row>
    <row r="7358" spans="1:3">
      <c r="A7358" s="21">
        <v>508</v>
      </c>
      <c r="B7358" s="6">
        <f>IF(ISNUMBER('Calc2'!B1127),MAX(0,INDEX('913:913'!$E$6:$E$1205,'Calc2'!B1127)),0)</f>
        <v>0</v>
      </c>
      <c r="C7358" s="10"/>
    </row>
    <row r="7359" spans="1:3">
      <c r="A7359" s="21">
        <v>509</v>
      </c>
      <c r="B7359" s="6">
        <f>IF(ISNUMBER('Calc2'!B1128),MAX(0,INDEX('913:913'!$E$6:$E$1205,'Calc2'!B1128)),0)</f>
        <v>0</v>
      </c>
      <c r="C7359" s="10"/>
    </row>
    <row r="7360" spans="1:3">
      <c r="A7360" s="21">
        <v>510</v>
      </c>
      <c r="B7360" s="6">
        <f>IF(ISNUMBER('Calc2'!B1129),MAX(0,INDEX('913:913'!$E$6:$E$1205,'Calc2'!B1129)),0)</f>
        <v>0</v>
      </c>
      <c r="C7360" s="10"/>
    </row>
    <row r="7361" spans="1:3">
      <c r="A7361" s="21">
        <v>511</v>
      </c>
      <c r="B7361" s="6">
        <f>IF(ISNUMBER('Calc2'!B1130),MAX(0,INDEX('913:913'!$E$6:$E$1205,'Calc2'!B1130)),0)</f>
        <v>0</v>
      </c>
      <c r="C7361" s="10"/>
    </row>
    <row r="7362" spans="1:3">
      <c r="A7362" s="21">
        <v>512</v>
      </c>
      <c r="B7362" s="6">
        <f>IF(ISNUMBER('Calc2'!B1131),MAX(0,INDEX('913:913'!$E$6:$E$1205,'Calc2'!B1131)),0)</f>
        <v>0</v>
      </c>
      <c r="C7362" s="10"/>
    </row>
    <row r="7363" spans="1:3">
      <c r="A7363" s="21">
        <v>513</v>
      </c>
      <c r="B7363" s="6">
        <f>IF(ISNUMBER('Calc2'!B1132),MAX(0,INDEX('913:913'!$E$6:$E$1205,'Calc2'!B1132)),0)</f>
        <v>0</v>
      </c>
      <c r="C7363" s="10"/>
    </row>
    <row r="7364" spans="1:3">
      <c r="A7364" s="21">
        <v>514</v>
      </c>
      <c r="B7364" s="6">
        <f>IF(ISNUMBER('Calc2'!B1133),MAX(0,INDEX('913:913'!$E$6:$E$1205,'Calc2'!B1133)),0)</f>
        <v>0</v>
      </c>
      <c r="C7364" s="10"/>
    </row>
    <row r="7365" spans="1:3">
      <c r="A7365" s="21">
        <v>515</v>
      </c>
      <c r="B7365" s="6">
        <f>IF(ISNUMBER('Calc2'!B1134),MAX(0,INDEX('913:913'!$E$6:$E$1205,'Calc2'!B1134)),0)</f>
        <v>0</v>
      </c>
      <c r="C7365" s="10"/>
    </row>
    <row r="7366" spans="1:3">
      <c r="A7366" s="21">
        <v>516</v>
      </c>
      <c r="B7366" s="6">
        <f>IF(ISNUMBER('Calc2'!B1135),MAX(0,INDEX('913:913'!$E$6:$E$1205,'Calc2'!B1135)),0)</f>
        <v>0</v>
      </c>
      <c r="C7366" s="10"/>
    </row>
    <row r="7367" spans="1:3">
      <c r="A7367" s="21">
        <v>517</v>
      </c>
      <c r="B7367" s="6">
        <f>IF(ISNUMBER('Calc2'!B1136),MAX(0,INDEX('913:913'!$E$6:$E$1205,'Calc2'!B1136)),0)</f>
        <v>0</v>
      </c>
      <c r="C7367" s="10"/>
    </row>
    <row r="7368" spans="1:3">
      <c r="A7368" s="21">
        <v>518</v>
      </c>
      <c r="B7368" s="6">
        <f>IF(ISNUMBER('Calc2'!B1137),MAX(0,INDEX('913:913'!$E$6:$E$1205,'Calc2'!B1137)),0)</f>
        <v>0</v>
      </c>
      <c r="C7368" s="10"/>
    </row>
    <row r="7369" spans="1:3">
      <c r="A7369" s="21">
        <v>519</v>
      </c>
      <c r="B7369" s="6">
        <f>IF(ISNUMBER('Calc2'!B1138),MAX(0,INDEX('913:913'!$E$6:$E$1205,'Calc2'!B1138)),0)</f>
        <v>0</v>
      </c>
      <c r="C7369" s="10"/>
    </row>
    <row r="7370" spans="1:3">
      <c r="A7370" s="21">
        <v>520</v>
      </c>
      <c r="B7370" s="6">
        <f>IF(ISNUMBER('Calc2'!B1139),MAX(0,INDEX('913:913'!$E$6:$E$1205,'Calc2'!B1139)),0)</f>
        <v>0</v>
      </c>
      <c r="C7370" s="10"/>
    </row>
    <row r="7371" spans="1:3">
      <c r="A7371" s="21">
        <v>521</v>
      </c>
      <c r="B7371" s="6">
        <f>IF(ISNUMBER('Calc2'!B1140),MAX(0,INDEX('913:913'!$E$6:$E$1205,'Calc2'!B1140)),0)</f>
        <v>0</v>
      </c>
      <c r="C7371" s="10"/>
    </row>
    <row r="7372" spans="1:3">
      <c r="A7372" s="21">
        <v>522</v>
      </c>
      <c r="B7372" s="6">
        <f>IF(ISNUMBER('Calc2'!B1141),MAX(0,INDEX('913:913'!$E$6:$E$1205,'Calc2'!B1141)),0)</f>
        <v>0</v>
      </c>
      <c r="C7372" s="10"/>
    </row>
    <row r="7373" spans="1:3">
      <c r="A7373" s="21">
        <v>523</v>
      </c>
      <c r="B7373" s="6">
        <f>IF(ISNUMBER('Calc2'!B1142),MAX(0,INDEX('913:913'!$E$6:$E$1205,'Calc2'!B1142)),0)</f>
        <v>0</v>
      </c>
      <c r="C7373" s="10"/>
    </row>
    <row r="7374" spans="1:3">
      <c r="A7374" s="21">
        <v>524</v>
      </c>
      <c r="B7374" s="6">
        <f>IF(ISNUMBER('Calc2'!B1143),MAX(0,INDEX('913:913'!$E$6:$E$1205,'Calc2'!B1143)),0)</f>
        <v>0</v>
      </c>
      <c r="C7374" s="10"/>
    </row>
    <row r="7375" spans="1:3">
      <c r="A7375" s="21">
        <v>525</v>
      </c>
      <c r="B7375" s="6">
        <f>IF(ISNUMBER('Calc2'!B1144),MAX(0,INDEX('913:913'!$E$6:$E$1205,'Calc2'!B1144)),0)</f>
        <v>0</v>
      </c>
      <c r="C7375" s="10"/>
    </row>
    <row r="7376" spans="1:3">
      <c r="A7376" s="21">
        <v>526</v>
      </c>
      <c r="B7376" s="6">
        <f>IF(ISNUMBER('Calc2'!B1145),MAX(0,INDEX('913:913'!$E$6:$E$1205,'Calc2'!B1145)),0)</f>
        <v>0</v>
      </c>
      <c r="C7376" s="10"/>
    </row>
    <row r="7377" spans="1:3">
      <c r="A7377" s="21">
        <v>527</v>
      </c>
      <c r="B7377" s="6">
        <f>IF(ISNUMBER('Calc2'!B1146),MAX(0,INDEX('913:913'!$E$6:$E$1205,'Calc2'!B1146)),0)</f>
        <v>0</v>
      </c>
      <c r="C7377" s="10"/>
    </row>
    <row r="7378" spans="1:3">
      <c r="A7378" s="21">
        <v>528</v>
      </c>
      <c r="B7378" s="6">
        <f>IF(ISNUMBER('Calc2'!B1147),MAX(0,INDEX('913:913'!$E$6:$E$1205,'Calc2'!B1147)),0)</f>
        <v>0</v>
      </c>
      <c r="C7378" s="10"/>
    </row>
    <row r="7379" spans="1:3">
      <c r="A7379" s="21">
        <v>529</v>
      </c>
      <c r="B7379" s="6">
        <f>IF(ISNUMBER('Calc2'!B1148),MAX(0,INDEX('913:913'!$E$6:$E$1205,'Calc2'!B1148)),0)</f>
        <v>0</v>
      </c>
      <c r="C7379" s="10"/>
    </row>
    <row r="7380" spans="1:3">
      <c r="A7380" s="21">
        <v>530</v>
      </c>
      <c r="B7380" s="6">
        <f>IF(ISNUMBER('Calc2'!B1149),MAX(0,INDEX('913:913'!$E$6:$E$1205,'Calc2'!B1149)),0)</f>
        <v>0</v>
      </c>
      <c r="C7380" s="10"/>
    </row>
    <row r="7381" spans="1:3">
      <c r="A7381" s="21">
        <v>531</v>
      </c>
      <c r="B7381" s="6">
        <f>IF(ISNUMBER('Calc2'!B1150),MAX(0,INDEX('913:913'!$E$6:$E$1205,'Calc2'!B1150)),0)</f>
        <v>0</v>
      </c>
      <c r="C7381" s="10"/>
    </row>
    <row r="7382" spans="1:3">
      <c r="A7382" s="21">
        <v>532</v>
      </c>
      <c r="B7382" s="6">
        <f>IF(ISNUMBER('Calc2'!B1151),MAX(0,INDEX('913:913'!$E$6:$E$1205,'Calc2'!B1151)),0)</f>
        <v>0</v>
      </c>
      <c r="C7382" s="10"/>
    </row>
    <row r="7383" spans="1:3">
      <c r="A7383" s="21">
        <v>533</v>
      </c>
      <c r="B7383" s="6">
        <f>IF(ISNUMBER('Calc2'!B1152),MAX(0,INDEX('913:913'!$E$6:$E$1205,'Calc2'!B1152)),0)</f>
        <v>0</v>
      </c>
      <c r="C7383" s="10"/>
    </row>
    <row r="7384" spans="1:3">
      <c r="A7384" s="21">
        <v>534</v>
      </c>
      <c r="B7384" s="6">
        <f>IF(ISNUMBER('Calc2'!B1153),MAX(0,INDEX('913:913'!$E$6:$E$1205,'Calc2'!B1153)),0)</f>
        <v>0</v>
      </c>
      <c r="C7384" s="10"/>
    </row>
    <row r="7385" spans="1:3">
      <c r="A7385" s="21">
        <v>535</v>
      </c>
      <c r="B7385" s="6">
        <f>IF(ISNUMBER('Calc2'!B1154),MAX(0,INDEX('913:913'!$E$6:$E$1205,'Calc2'!B1154)),0)</f>
        <v>0</v>
      </c>
      <c r="C7385" s="10"/>
    </row>
    <row r="7386" spans="1:3">
      <c r="A7386" s="21">
        <v>536</v>
      </c>
      <c r="B7386" s="6">
        <f>IF(ISNUMBER('Calc2'!B1155),MAX(0,INDEX('913:913'!$E$6:$E$1205,'Calc2'!B1155)),0)</f>
        <v>0</v>
      </c>
      <c r="C7386" s="10"/>
    </row>
    <row r="7387" spans="1:3">
      <c r="A7387" s="21">
        <v>537</v>
      </c>
      <c r="B7387" s="6">
        <f>IF(ISNUMBER('Calc2'!B1156),MAX(0,INDEX('913:913'!$E$6:$E$1205,'Calc2'!B1156)),0)</f>
        <v>0</v>
      </c>
      <c r="C7387" s="10"/>
    </row>
    <row r="7388" spans="1:3">
      <c r="A7388" s="21">
        <v>538</v>
      </c>
      <c r="B7388" s="6">
        <f>IF(ISNUMBER('Calc2'!B1157),MAX(0,INDEX('913:913'!$E$6:$E$1205,'Calc2'!B1157)),0)</f>
        <v>0</v>
      </c>
      <c r="C7388" s="10"/>
    </row>
    <row r="7389" spans="1:3">
      <c r="A7389" s="21">
        <v>539</v>
      </c>
      <c r="B7389" s="6">
        <f>IF(ISNUMBER('Calc2'!B1158),MAX(0,INDEX('913:913'!$E$6:$E$1205,'Calc2'!B1158)),0)</f>
        <v>0</v>
      </c>
      <c r="C7389" s="10"/>
    </row>
    <row r="7390" spans="1:3">
      <c r="A7390" s="21">
        <v>540</v>
      </c>
      <c r="B7390" s="6">
        <f>IF(ISNUMBER('Calc2'!B1159),MAX(0,INDEX('913:913'!$E$6:$E$1205,'Calc2'!B1159)),0)</f>
        <v>0</v>
      </c>
      <c r="C7390" s="10"/>
    </row>
    <row r="7391" spans="1:3">
      <c r="A7391" s="21">
        <v>541</v>
      </c>
      <c r="B7391" s="6">
        <f>IF(ISNUMBER('Calc2'!B1160),MAX(0,INDEX('913:913'!$E$6:$E$1205,'Calc2'!B1160)),0)</f>
        <v>0</v>
      </c>
      <c r="C7391" s="10"/>
    </row>
    <row r="7392" spans="1:3">
      <c r="A7392" s="21">
        <v>542</v>
      </c>
      <c r="B7392" s="6">
        <f>IF(ISNUMBER('Calc2'!B1161),MAX(0,INDEX('913:913'!$E$6:$E$1205,'Calc2'!B1161)),0)</f>
        <v>0</v>
      </c>
      <c r="C7392" s="10"/>
    </row>
    <row r="7393" spans="1:3">
      <c r="A7393" s="21">
        <v>543</v>
      </c>
      <c r="B7393" s="6">
        <f>IF(ISNUMBER('Calc2'!B1162),MAX(0,INDEX('913:913'!$E$6:$E$1205,'Calc2'!B1162)),0)</f>
        <v>0</v>
      </c>
      <c r="C7393" s="10"/>
    </row>
    <row r="7394" spans="1:3">
      <c r="A7394" s="21">
        <v>544</v>
      </c>
      <c r="B7394" s="6">
        <f>IF(ISNUMBER('Calc2'!B1163),MAX(0,INDEX('913:913'!$E$6:$E$1205,'Calc2'!B1163)),0)</f>
        <v>0</v>
      </c>
      <c r="C7394" s="10"/>
    </row>
    <row r="7395" spans="1:3">
      <c r="A7395" s="21">
        <v>545</v>
      </c>
      <c r="B7395" s="6">
        <f>IF(ISNUMBER('Calc2'!B1164),MAX(0,INDEX('913:913'!$E$6:$E$1205,'Calc2'!B1164)),0)</f>
        <v>0</v>
      </c>
      <c r="C7395" s="10"/>
    </row>
    <row r="7396" spans="1:3">
      <c r="A7396" s="21">
        <v>546</v>
      </c>
      <c r="B7396" s="6">
        <f>IF(ISNUMBER('Calc2'!B1165),MAX(0,INDEX('913:913'!$E$6:$E$1205,'Calc2'!B1165)),0)</f>
        <v>0</v>
      </c>
      <c r="C7396" s="10"/>
    </row>
    <row r="7397" spans="1:3">
      <c r="A7397" s="21">
        <v>547</v>
      </c>
      <c r="B7397" s="6">
        <f>IF(ISNUMBER('Calc2'!B1166),MAX(0,INDEX('913:913'!$E$6:$E$1205,'Calc2'!B1166)),0)</f>
        <v>0</v>
      </c>
      <c r="C7397" s="10"/>
    </row>
    <row r="7398" spans="1:3">
      <c r="A7398" s="21">
        <v>548</v>
      </c>
      <c r="B7398" s="6">
        <f>IF(ISNUMBER('Calc2'!B1167),MAX(0,INDEX('913:913'!$E$6:$E$1205,'Calc2'!B1167)),0)</f>
        <v>0</v>
      </c>
      <c r="C7398" s="10"/>
    </row>
    <row r="7399" spans="1:3">
      <c r="A7399" s="21">
        <v>549</v>
      </c>
      <c r="B7399" s="6">
        <f>IF(ISNUMBER('Calc2'!B1168),MAX(0,INDEX('913:913'!$E$6:$E$1205,'Calc2'!B1168)),0)</f>
        <v>0</v>
      </c>
      <c r="C7399" s="10"/>
    </row>
    <row r="7400" spans="1:3">
      <c r="A7400" s="21">
        <v>550</v>
      </c>
      <c r="B7400" s="6">
        <f>IF(ISNUMBER('Calc2'!B1169),MAX(0,INDEX('913:913'!$E$6:$E$1205,'Calc2'!B1169)),0)</f>
        <v>0</v>
      </c>
      <c r="C7400" s="10"/>
    </row>
    <row r="7401" spans="1:3">
      <c r="A7401" s="21">
        <v>551</v>
      </c>
      <c r="B7401" s="6">
        <f>IF(ISNUMBER('Calc2'!B1170),MAX(0,INDEX('913:913'!$E$6:$E$1205,'Calc2'!B1170)),0)</f>
        <v>0</v>
      </c>
      <c r="C7401" s="10"/>
    </row>
    <row r="7402" spans="1:3">
      <c r="A7402" s="21">
        <v>552</v>
      </c>
      <c r="B7402" s="6">
        <f>IF(ISNUMBER('Calc2'!B1171),MAX(0,INDEX('913:913'!$E$6:$E$1205,'Calc2'!B1171)),0)</f>
        <v>0</v>
      </c>
      <c r="C7402" s="10"/>
    </row>
    <row r="7403" spans="1:3">
      <c r="A7403" s="21">
        <v>553</v>
      </c>
      <c r="B7403" s="6">
        <f>IF(ISNUMBER('Calc2'!B1172),MAX(0,INDEX('913:913'!$E$6:$E$1205,'Calc2'!B1172)),0)</f>
        <v>0</v>
      </c>
      <c r="C7403" s="10"/>
    </row>
    <row r="7404" spans="1:3">
      <c r="A7404" s="21">
        <v>554</v>
      </c>
      <c r="B7404" s="6">
        <f>IF(ISNUMBER('Calc2'!B1173),MAX(0,INDEX('913:913'!$E$6:$E$1205,'Calc2'!B1173)),0)</f>
        <v>0</v>
      </c>
      <c r="C7404" s="10"/>
    </row>
    <row r="7405" spans="1:3">
      <c r="A7405" s="21">
        <v>555</v>
      </c>
      <c r="B7405" s="6">
        <f>IF(ISNUMBER('Calc2'!B1174),MAX(0,INDEX('913:913'!$E$6:$E$1205,'Calc2'!B1174)),0)</f>
        <v>0</v>
      </c>
      <c r="C7405" s="10"/>
    </row>
    <row r="7406" spans="1:3">
      <c r="A7406" s="21">
        <v>556</v>
      </c>
      <c r="B7406" s="6">
        <f>IF(ISNUMBER('Calc2'!B1175),MAX(0,INDEX('913:913'!$E$6:$E$1205,'Calc2'!B1175)),0)</f>
        <v>0</v>
      </c>
      <c r="C7406" s="10"/>
    </row>
    <row r="7407" spans="1:3">
      <c r="A7407" s="21">
        <v>557</v>
      </c>
      <c r="B7407" s="6">
        <f>IF(ISNUMBER('Calc2'!B1176),MAX(0,INDEX('913:913'!$E$6:$E$1205,'Calc2'!B1176)),0)</f>
        <v>0</v>
      </c>
      <c r="C7407" s="10"/>
    </row>
    <row r="7408" spans="1:3">
      <c r="A7408" s="21">
        <v>558</v>
      </c>
      <c r="B7408" s="6">
        <f>IF(ISNUMBER('Calc2'!B1177),MAX(0,INDEX('913:913'!$E$6:$E$1205,'Calc2'!B1177)),0)</f>
        <v>0</v>
      </c>
      <c r="C7408" s="10"/>
    </row>
    <row r="7409" spans="1:3">
      <c r="A7409" s="21">
        <v>559</v>
      </c>
      <c r="B7409" s="6">
        <f>IF(ISNUMBER('Calc2'!B1178),MAX(0,INDEX('913:913'!$E$6:$E$1205,'Calc2'!B1178)),0)</f>
        <v>0</v>
      </c>
      <c r="C7409" s="10"/>
    </row>
    <row r="7410" spans="1:3">
      <c r="A7410" s="21">
        <v>560</v>
      </c>
      <c r="B7410" s="6">
        <f>IF(ISNUMBER('Calc2'!B1179),MAX(0,INDEX('913:913'!$E$6:$E$1205,'Calc2'!B1179)),0)</f>
        <v>0</v>
      </c>
      <c r="C7410" s="10"/>
    </row>
    <row r="7411" spans="1:3">
      <c r="A7411" s="21">
        <v>561</v>
      </c>
      <c r="B7411" s="6">
        <f>IF(ISNUMBER('Calc2'!B1180),MAX(0,INDEX('913:913'!$E$6:$E$1205,'Calc2'!B1180)),0)</f>
        <v>0</v>
      </c>
      <c r="C7411" s="10"/>
    </row>
    <row r="7412" spans="1:3">
      <c r="A7412" s="21">
        <v>562</v>
      </c>
      <c r="B7412" s="6">
        <f>IF(ISNUMBER('Calc2'!B1181),MAX(0,INDEX('913:913'!$E$6:$E$1205,'Calc2'!B1181)),0)</f>
        <v>0</v>
      </c>
      <c r="C7412" s="10"/>
    </row>
    <row r="7413" spans="1:3">
      <c r="A7413" s="21">
        <v>563</v>
      </c>
      <c r="B7413" s="6">
        <f>IF(ISNUMBER('Calc2'!B1182),MAX(0,INDEX('913:913'!$E$6:$E$1205,'Calc2'!B1182)),0)</f>
        <v>0</v>
      </c>
      <c r="C7413" s="10"/>
    </row>
    <row r="7414" spans="1:3">
      <c r="A7414" s="21">
        <v>564</v>
      </c>
      <c r="B7414" s="6">
        <f>IF(ISNUMBER('Calc2'!B1183),MAX(0,INDEX('913:913'!$E$6:$E$1205,'Calc2'!B1183)),0)</f>
        <v>0</v>
      </c>
      <c r="C7414" s="10"/>
    </row>
    <row r="7415" spans="1:3">
      <c r="A7415" s="21">
        <v>565</v>
      </c>
      <c r="B7415" s="6">
        <f>IF(ISNUMBER('Calc2'!B1184),MAX(0,INDEX('913:913'!$E$6:$E$1205,'Calc2'!B1184)),0)</f>
        <v>0</v>
      </c>
      <c r="C7415" s="10"/>
    </row>
    <row r="7416" spans="1:3">
      <c r="A7416" s="21">
        <v>566</v>
      </c>
      <c r="B7416" s="6">
        <f>IF(ISNUMBER('Calc2'!B1185),MAX(0,INDEX('913:913'!$E$6:$E$1205,'Calc2'!B1185)),0)</f>
        <v>0</v>
      </c>
      <c r="C7416" s="10"/>
    </row>
    <row r="7417" spans="1:3">
      <c r="A7417" s="21">
        <v>567</v>
      </c>
      <c r="B7417" s="6">
        <f>IF(ISNUMBER('Calc2'!B1186),MAX(0,INDEX('913:913'!$E$6:$E$1205,'Calc2'!B1186)),0)</f>
        <v>0</v>
      </c>
      <c r="C7417" s="10"/>
    </row>
    <row r="7418" spans="1:3">
      <c r="A7418" s="21">
        <v>568</v>
      </c>
      <c r="B7418" s="6">
        <f>IF(ISNUMBER('Calc2'!B1187),MAX(0,INDEX('913:913'!$E$6:$E$1205,'Calc2'!B1187)),0)</f>
        <v>0</v>
      </c>
      <c r="C7418" s="10"/>
    </row>
    <row r="7419" spans="1:3">
      <c r="A7419" s="21">
        <v>569</v>
      </c>
      <c r="B7419" s="6">
        <f>IF(ISNUMBER('Calc2'!B1188),MAX(0,INDEX('913:913'!$E$6:$E$1205,'Calc2'!B1188)),0)</f>
        <v>0</v>
      </c>
      <c r="C7419" s="10"/>
    </row>
    <row r="7420" spans="1:3">
      <c r="A7420" s="21">
        <v>570</v>
      </c>
      <c r="B7420" s="6">
        <f>IF(ISNUMBER('Calc2'!B1189),MAX(0,INDEX('913:913'!$E$6:$E$1205,'Calc2'!B1189)),0)</f>
        <v>0</v>
      </c>
      <c r="C7420" s="10"/>
    </row>
    <row r="7421" spans="1:3">
      <c r="A7421" s="21">
        <v>571</v>
      </c>
      <c r="B7421" s="6">
        <f>IF(ISNUMBER('Calc2'!B1190),MAX(0,INDEX('913:913'!$E$6:$E$1205,'Calc2'!B1190)),0)</f>
        <v>0</v>
      </c>
      <c r="C7421" s="10"/>
    </row>
    <row r="7422" spans="1:3">
      <c r="A7422" s="21">
        <v>572</v>
      </c>
      <c r="B7422" s="6">
        <f>IF(ISNUMBER('Calc2'!B1191),MAX(0,INDEX('913:913'!$E$6:$E$1205,'Calc2'!B1191)),0)</f>
        <v>0</v>
      </c>
      <c r="C7422" s="10"/>
    </row>
    <row r="7423" spans="1:3">
      <c r="A7423" s="21">
        <v>573</v>
      </c>
      <c r="B7423" s="6">
        <f>IF(ISNUMBER('Calc2'!B1192),MAX(0,INDEX('913:913'!$E$6:$E$1205,'Calc2'!B1192)),0)</f>
        <v>0</v>
      </c>
      <c r="C7423" s="10"/>
    </row>
    <row r="7424" spans="1:3">
      <c r="A7424" s="21">
        <v>574</v>
      </c>
      <c r="B7424" s="6">
        <f>IF(ISNUMBER('Calc2'!B1193),MAX(0,INDEX('913:913'!$E$6:$E$1205,'Calc2'!B1193)),0)</f>
        <v>0</v>
      </c>
      <c r="C7424" s="10"/>
    </row>
    <row r="7425" spans="1:3">
      <c r="A7425" s="21">
        <v>575</v>
      </c>
      <c r="B7425" s="6">
        <f>IF(ISNUMBER('Calc2'!B1194),MAX(0,INDEX('913:913'!$E$6:$E$1205,'Calc2'!B1194)),0)</f>
        <v>0</v>
      </c>
      <c r="C7425" s="10"/>
    </row>
    <row r="7426" spans="1:3">
      <c r="A7426" s="21">
        <v>576</v>
      </c>
      <c r="B7426" s="6">
        <f>IF(ISNUMBER('Calc2'!B1195),MAX(0,INDEX('913:913'!$E$6:$E$1205,'Calc2'!B1195)),0)</f>
        <v>0</v>
      </c>
      <c r="C7426" s="10"/>
    </row>
    <row r="7427" spans="1:3">
      <c r="A7427" s="21">
        <v>577</v>
      </c>
      <c r="B7427" s="6">
        <f>IF(ISNUMBER('Calc2'!B1196),MAX(0,INDEX('913:913'!$E$6:$E$1205,'Calc2'!B1196)),0)</f>
        <v>0</v>
      </c>
      <c r="C7427" s="10"/>
    </row>
    <row r="7428" spans="1:3">
      <c r="A7428" s="21">
        <v>578</v>
      </c>
      <c r="B7428" s="6">
        <f>IF(ISNUMBER('Calc2'!B1197),MAX(0,INDEX('913:913'!$E$6:$E$1205,'Calc2'!B1197)),0)</f>
        <v>0</v>
      </c>
      <c r="C7428" s="10"/>
    </row>
    <row r="7429" spans="1:3">
      <c r="A7429" s="21">
        <v>579</v>
      </c>
      <c r="B7429" s="6">
        <f>IF(ISNUMBER('Calc2'!B1198),MAX(0,INDEX('913:913'!$E$6:$E$1205,'Calc2'!B1198)),0)</f>
        <v>0</v>
      </c>
      <c r="C7429" s="10"/>
    </row>
    <row r="7430" spans="1:3">
      <c r="A7430" s="21">
        <v>580</v>
      </c>
      <c r="B7430" s="6">
        <f>IF(ISNUMBER('Calc2'!B1199),MAX(0,INDEX('913:913'!$E$6:$E$1205,'Calc2'!B1199)),0)</f>
        <v>0</v>
      </c>
      <c r="C7430" s="10"/>
    </row>
    <row r="7431" spans="1:3">
      <c r="A7431" s="21">
        <v>581</v>
      </c>
      <c r="B7431" s="6">
        <f>IF(ISNUMBER('Calc2'!B1200),MAX(0,INDEX('913:913'!$E$6:$E$1205,'Calc2'!B1200)),0)</f>
        <v>0</v>
      </c>
      <c r="C7431" s="10"/>
    </row>
    <row r="7432" spans="1:3">
      <c r="A7432" s="21">
        <v>582</v>
      </c>
      <c r="B7432" s="6">
        <f>IF(ISNUMBER('Calc2'!B1201),MAX(0,INDEX('913:913'!$E$6:$E$1205,'Calc2'!B1201)),0)</f>
        <v>0</v>
      </c>
      <c r="C7432" s="10"/>
    </row>
    <row r="7433" spans="1:3">
      <c r="A7433" s="21">
        <v>583</v>
      </c>
      <c r="B7433" s="6">
        <f>IF(ISNUMBER('Calc2'!B1202),MAX(0,INDEX('913:913'!$E$6:$E$1205,'Calc2'!B1202)),0)</f>
        <v>0</v>
      </c>
      <c r="C7433" s="10"/>
    </row>
    <row r="7434" spans="1:3">
      <c r="A7434" s="21">
        <v>584</v>
      </c>
      <c r="B7434" s="6">
        <f>IF(ISNUMBER('Calc2'!B1203),MAX(0,INDEX('913:913'!$E$6:$E$1205,'Calc2'!B1203)),0)</f>
        <v>0</v>
      </c>
      <c r="C7434" s="10"/>
    </row>
    <row r="7435" spans="1:3">
      <c r="A7435" s="21">
        <v>585</v>
      </c>
      <c r="B7435" s="6">
        <f>IF(ISNUMBER('Calc2'!B1204),MAX(0,INDEX('913:913'!$E$6:$E$1205,'Calc2'!B1204)),0)</f>
        <v>0</v>
      </c>
      <c r="C7435" s="10"/>
    </row>
    <row r="7436" spans="1:3">
      <c r="A7436" s="21">
        <v>586</v>
      </c>
      <c r="B7436" s="6">
        <f>IF(ISNUMBER('Calc2'!B1205),MAX(0,INDEX('913:913'!$E$6:$E$1205,'Calc2'!B1205)),0)</f>
        <v>0</v>
      </c>
      <c r="C7436" s="10"/>
    </row>
    <row r="7437" spans="1:3">
      <c r="A7437" s="21">
        <v>587</v>
      </c>
      <c r="B7437" s="6">
        <f>IF(ISNUMBER('Calc2'!B1206),MAX(0,INDEX('913:913'!$E$6:$E$1205,'Calc2'!B1206)),0)</f>
        <v>0</v>
      </c>
      <c r="C7437" s="10"/>
    </row>
    <row r="7438" spans="1:3">
      <c r="A7438" s="21">
        <v>588</v>
      </c>
      <c r="B7438" s="6">
        <f>IF(ISNUMBER('Calc2'!B1207),MAX(0,INDEX('913:913'!$E$6:$E$1205,'Calc2'!B1207)),0)</f>
        <v>0</v>
      </c>
      <c r="C7438" s="10"/>
    </row>
    <row r="7439" spans="1:3">
      <c r="A7439" s="21">
        <v>589</v>
      </c>
      <c r="B7439" s="6">
        <f>IF(ISNUMBER('Calc2'!B1208),MAX(0,INDEX('913:913'!$E$6:$E$1205,'Calc2'!B1208)),0)</f>
        <v>0</v>
      </c>
      <c r="C7439" s="10"/>
    </row>
    <row r="7440" spans="1:3">
      <c r="A7440" s="21">
        <v>590</v>
      </c>
      <c r="B7440" s="6">
        <f>IF(ISNUMBER('Calc2'!B1209),MAX(0,INDEX('913:913'!$E$6:$E$1205,'Calc2'!B1209)),0)</f>
        <v>0</v>
      </c>
      <c r="C7440" s="10"/>
    </row>
    <row r="7441" spans="1:3">
      <c r="A7441" s="21">
        <v>591</v>
      </c>
      <c r="B7441" s="6">
        <f>IF(ISNUMBER('Calc2'!B1210),MAX(0,INDEX('913:913'!$E$6:$E$1205,'Calc2'!B1210)),0)</f>
        <v>0</v>
      </c>
      <c r="C7441" s="10"/>
    </row>
    <row r="7442" spans="1:3">
      <c r="A7442" s="21">
        <v>592</v>
      </c>
      <c r="B7442" s="6">
        <f>IF(ISNUMBER('Calc2'!B1211),MAX(0,INDEX('913:913'!$E$6:$E$1205,'Calc2'!B1211)),0)</f>
        <v>0</v>
      </c>
      <c r="C7442" s="10"/>
    </row>
    <row r="7443" spans="1:3">
      <c r="A7443" s="21">
        <v>593</v>
      </c>
      <c r="B7443" s="6">
        <f>IF(ISNUMBER('Calc2'!B1212),MAX(0,INDEX('913:913'!$E$6:$E$1205,'Calc2'!B1212)),0)</f>
        <v>0</v>
      </c>
      <c r="C7443" s="10"/>
    </row>
    <row r="7444" spans="1:3">
      <c r="A7444" s="21">
        <v>594</v>
      </c>
      <c r="B7444" s="6">
        <f>IF(ISNUMBER('Calc2'!B1213),MAX(0,INDEX('913:913'!$E$6:$E$1205,'Calc2'!B1213)),0)</f>
        <v>0</v>
      </c>
      <c r="C7444" s="10"/>
    </row>
    <row r="7445" spans="1:3">
      <c r="A7445" s="21">
        <v>595</v>
      </c>
      <c r="B7445" s="6">
        <f>IF(ISNUMBER('Calc2'!B1214),MAX(0,INDEX('913:913'!$E$6:$E$1205,'Calc2'!B1214)),0)</f>
        <v>0</v>
      </c>
      <c r="C7445" s="10"/>
    </row>
    <row r="7446" spans="1:3">
      <c r="A7446" s="21">
        <v>596</v>
      </c>
      <c r="B7446" s="6">
        <f>IF(ISNUMBER('Calc2'!B1215),MAX(0,INDEX('913:913'!$E$6:$E$1205,'Calc2'!B1215)),0)</f>
        <v>0</v>
      </c>
      <c r="C7446" s="10"/>
    </row>
    <row r="7447" spans="1:3">
      <c r="A7447" s="21">
        <v>597</v>
      </c>
      <c r="B7447" s="6">
        <f>IF(ISNUMBER('Calc2'!B1216),MAX(0,INDEX('913:913'!$E$6:$E$1205,'Calc2'!B1216)),0)</f>
        <v>0</v>
      </c>
      <c r="C7447" s="10"/>
    </row>
    <row r="7448" spans="1:3">
      <c r="A7448" s="21">
        <v>598</v>
      </c>
      <c r="B7448" s="6">
        <f>IF(ISNUMBER('Calc2'!B1217),MAX(0,INDEX('913:913'!$E$6:$E$1205,'Calc2'!B1217)),0)</f>
        <v>0</v>
      </c>
      <c r="C7448" s="10"/>
    </row>
    <row r="7449" spans="1:3">
      <c r="A7449" s="21">
        <v>599</v>
      </c>
      <c r="B7449" s="6">
        <f>IF(ISNUMBER('Calc2'!B1218),MAX(0,INDEX('913:913'!$E$6:$E$1205,'Calc2'!B1218)),0)</f>
        <v>0</v>
      </c>
      <c r="C7449" s="10"/>
    </row>
    <row r="7450" spans="1:3">
      <c r="A7450" s="21">
        <v>600</v>
      </c>
      <c r="B7450" s="6">
        <f>IF(ISNUMBER('Calc2'!B1219),MAX(0,INDEX('913:913'!$E$6:$E$1205,'Calc2'!B1219)),0)</f>
        <v>0</v>
      </c>
      <c r="C7450" s="10"/>
    </row>
    <row r="7452" spans="1:3" ht="21" customHeight="1">
      <c r="A7452" s="1" t="s">
        <v>658</v>
      </c>
    </row>
    <row r="7453" spans="1:3">
      <c r="A7453" s="2" t="s">
        <v>255</v>
      </c>
    </row>
    <row r="7454" spans="1:3">
      <c r="A7454" s="12" t="s">
        <v>496</v>
      </c>
    </row>
    <row r="7455" spans="1:3">
      <c r="A7455" s="12" t="s">
        <v>648</v>
      </c>
    </row>
    <row r="7456" spans="1:3">
      <c r="A7456" s="2" t="s">
        <v>473</v>
      </c>
    </row>
    <row r="7458" spans="1:3">
      <c r="B7458" s="3" t="s">
        <v>659</v>
      </c>
    </row>
    <row r="7459" spans="1:3">
      <c r="A7459" s="21">
        <v>1</v>
      </c>
      <c r="B7459" s="6">
        <f>IF(ISNUMBER('Calc2'!B1229),MAX(0,INDEX('913:913'!$E$6:$E$1205,'Calc2'!B1229)),0)</f>
        <v>0</v>
      </c>
      <c r="C7459" s="10"/>
    </row>
    <row r="7460" spans="1:3">
      <c r="A7460" s="21">
        <v>2</v>
      </c>
      <c r="B7460" s="6">
        <f>IF(ISNUMBER('Calc2'!B1230),MAX(0,INDEX('913:913'!$E$6:$E$1205,'Calc2'!B1230)),0)</f>
        <v>0</v>
      </c>
      <c r="C7460" s="10"/>
    </row>
    <row r="7461" spans="1:3">
      <c r="A7461" s="21">
        <v>3</v>
      </c>
      <c r="B7461" s="6">
        <f>IF(ISNUMBER('Calc2'!B1231),MAX(0,INDEX('913:913'!$E$6:$E$1205,'Calc2'!B1231)),0)</f>
        <v>0</v>
      </c>
      <c r="C7461" s="10"/>
    </row>
    <row r="7462" spans="1:3">
      <c r="A7462" s="21">
        <v>4</v>
      </c>
      <c r="B7462" s="6">
        <f>IF(ISNUMBER('Calc2'!B1232),MAX(0,INDEX('913:913'!$E$6:$E$1205,'Calc2'!B1232)),0)</f>
        <v>0</v>
      </c>
      <c r="C7462" s="10"/>
    </row>
    <row r="7463" spans="1:3">
      <c r="A7463" s="21">
        <v>5</v>
      </c>
      <c r="B7463" s="6">
        <f>IF(ISNUMBER('Calc2'!B1233),MAX(0,INDEX('913:913'!$E$6:$E$1205,'Calc2'!B1233)),0)</f>
        <v>0</v>
      </c>
      <c r="C7463" s="10"/>
    </row>
    <row r="7464" spans="1:3">
      <c r="A7464" s="21">
        <v>6</v>
      </c>
      <c r="B7464" s="6">
        <f>IF(ISNUMBER('Calc2'!B1234),MAX(0,INDEX('913:913'!$E$6:$E$1205,'Calc2'!B1234)),0)</f>
        <v>0</v>
      </c>
      <c r="C7464" s="10"/>
    </row>
    <row r="7465" spans="1:3">
      <c r="A7465" s="21">
        <v>7</v>
      </c>
      <c r="B7465" s="6">
        <f>IF(ISNUMBER('Calc2'!B1235),MAX(0,INDEX('913:913'!$E$6:$E$1205,'Calc2'!B1235)),0)</f>
        <v>0</v>
      </c>
      <c r="C7465" s="10"/>
    </row>
    <row r="7466" spans="1:3">
      <c r="A7466" s="21">
        <v>8</v>
      </c>
      <c r="B7466" s="6">
        <f>IF(ISNUMBER('Calc2'!B1236),MAX(0,INDEX('913:913'!$E$6:$E$1205,'Calc2'!B1236)),0)</f>
        <v>0</v>
      </c>
      <c r="C7466" s="10"/>
    </row>
    <row r="7467" spans="1:3">
      <c r="A7467" s="21">
        <v>9</v>
      </c>
      <c r="B7467" s="6">
        <f>IF(ISNUMBER('Calc2'!B1237),MAX(0,INDEX('913:913'!$E$6:$E$1205,'Calc2'!B1237)),0)</f>
        <v>0</v>
      </c>
      <c r="C7467" s="10"/>
    </row>
    <row r="7468" spans="1:3">
      <c r="A7468" s="21">
        <v>10</v>
      </c>
      <c r="B7468" s="6">
        <f>IF(ISNUMBER('Calc2'!B1238),MAX(0,INDEX('913:913'!$E$6:$E$1205,'Calc2'!B1238)),0)</f>
        <v>0</v>
      </c>
      <c r="C7468" s="10"/>
    </row>
    <row r="7469" spans="1:3">
      <c r="A7469" s="21">
        <v>11</v>
      </c>
      <c r="B7469" s="6">
        <f>IF(ISNUMBER('Calc2'!B1239),MAX(0,INDEX('913:913'!$E$6:$E$1205,'Calc2'!B1239)),0)</f>
        <v>0</v>
      </c>
      <c r="C7469" s="10"/>
    </row>
    <row r="7470" spans="1:3">
      <c r="A7470" s="21">
        <v>12</v>
      </c>
      <c r="B7470" s="6">
        <f>IF(ISNUMBER('Calc2'!B1240),MAX(0,INDEX('913:913'!$E$6:$E$1205,'Calc2'!B1240)),0)</f>
        <v>0</v>
      </c>
      <c r="C7470" s="10"/>
    </row>
    <row r="7471" spans="1:3">
      <c r="A7471" s="21">
        <v>13</v>
      </c>
      <c r="B7471" s="6">
        <f>IF(ISNUMBER('Calc2'!B1241),MAX(0,INDEX('913:913'!$E$6:$E$1205,'Calc2'!B1241)),0)</f>
        <v>0</v>
      </c>
      <c r="C7471" s="10"/>
    </row>
    <row r="7472" spans="1:3">
      <c r="A7472" s="21">
        <v>14</v>
      </c>
      <c r="B7472" s="6">
        <f>IF(ISNUMBER('Calc2'!B1242),MAX(0,INDEX('913:913'!$E$6:$E$1205,'Calc2'!B1242)),0)</f>
        <v>0</v>
      </c>
      <c r="C7472" s="10"/>
    </row>
    <row r="7473" spans="1:3">
      <c r="A7473" s="21">
        <v>15</v>
      </c>
      <c r="B7473" s="6">
        <f>IF(ISNUMBER('Calc2'!B1243),MAX(0,INDEX('913:913'!$E$6:$E$1205,'Calc2'!B1243)),0)</f>
        <v>0</v>
      </c>
      <c r="C7473" s="10"/>
    </row>
    <row r="7474" spans="1:3">
      <c r="A7474" s="21">
        <v>16</v>
      </c>
      <c r="B7474" s="6">
        <f>IF(ISNUMBER('Calc2'!B1244),MAX(0,INDEX('913:913'!$E$6:$E$1205,'Calc2'!B1244)),0)</f>
        <v>0</v>
      </c>
      <c r="C7474" s="10"/>
    </row>
    <row r="7475" spans="1:3">
      <c r="A7475" s="21">
        <v>17</v>
      </c>
      <c r="B7475" s="6">
        <f>IF(ISNUMBER('Calc2'!B1245),MAX(0,INDEX('913:913'!$E$6:$E$1205,'Calc2'!B1245)),0)</f>
        <v>0</v>
      </c>
      <c r="C7475" s="10"/>
    </row>
    <row r="7476" spans="1:3">
      <c r="A7476" s="21">
        <v>18</v>
      </c>
      <c r="B7476" s="6">
        <f>IF(ISNUMBER('Calc2'!B1246),MAX(0,INDEX('913:913'!$E$6:$E$1205,'Calc2'!B1246)),0)</f>
        <v>0</v>
      </c>
      <c r="C7476" s="10"/>
    </row>
    <row r="7477" spans="1:3">
      <c r="A7477" s="21">
        <v>19</v>
      </c>
      <c r="B7477" s="6">
        <f>IF(ISNUMBER('Calc2'!B1247),MAX(0,INDEX('913:913'!$E$6:$E$1205,'Calc2'!B1247)),0)</f>
        <v>0</v>
      </c>
      <c r="C7477" s="10"/>
    </row>
    <row r="7478" spans="1:3">
      <c r="A7478" s="21">
        <v>20</v>
      </c>
      <c r="B7478" s="6">
        <f>IF(ISNUMBER('Calc2'!B1248),MAX(0,INDEX('913:913'!$E$6:$E$1205,'Calc2'!B1248)),0)</f>
        <v>0</v>
      </c>
      <c r="C7478" s="10"/>
    </row>
    <row r="7479" spans="1:3">
      <c r="A7479" s="21">
        <v>21</v>
      </c>
      <c r="B7479" s="6">
        <f>IF(ISNUMBER('Calc2'!B1249),MAX(0,INDEX('913:913'!$E$6:$E$1205,'Calc2'!B1249)),0)</f>
        <v>0</v>
      </c>
      <c r="C7479" s="10"/>
    </row>
    <row r="7480" spans="1:3">
      <c r="A7480" s="21">
        <v>22</v>
      </c>
      <c r="B7480" s="6">
        <f>IF(ISNUMBER('Calc2'!B1250),MAX(0,INDEX('913:913'!$E$6:$E$1205,'Calc2'!B1250)),0)</f>
        <v>0</v>
      </c>
      <c r="C7480" s="10"/>
    </row>
    <row r="7481" spans="1:3">
      <c r="A7481" s="21">
        <v>23</v>
      </c>
      <c r="B7481" s="6">
        <f>IF(ISNUMBER('Calc2'!B1251),MAX(0,INDEX('913:913'!$E$6:$E$1205,'Calc2'!B1251)),0)</f>
        <v>0</v>
      </c>
      <c r="C7481" s="10"/>
    </row>
    <row r="7482" spans="1:3">
      <c r="A7482" s="21">
        <v>24</v>
      </c>
      <c r="B7482" s="6">
        <f>IF(ISNUMBER('Calc2'!B1252),MAX(0,INDEX('913:913'!$E$6:$E$1205,'Calc2'!B1252)),0)</f>
        <v>0</v>
      </c>
      <c r="C7482" s="10"/>
    </row>
    <row r="7483" spans="1:3">
      <c r="A7483" s="21">
        <v>25</v>
      </c>
      <c r="B7483" s="6">
        <f>IF(ISNUMBER('Calc2'!B1253),MAX(0,INDEX('913:913'!$E$6:$E$1205,'Calc2'!B1253)),0)</f>
        <v>0</v>
      </c>
      <c r="C7483" s="10"/>
    </row>
    <row r="7484" spans="1:3">
      <c r="A7484" s="21">
        <v>26</v>
      </c>
      <c r="B7484" s="6">
        <f>IF(ISNUMBER('Calc2'!B1254),MAX(0,INDEX('913:913'!$E$6:$E$1205,'Calc2'!B1254)),0)</f>
        <v>0</v>
      </c>
      <c r="C7484" s="10"/>
    </row>
    <row r="7485" spans="1:3">
      <c r="A7485" s="21">
        <v>27</v>
      </c>
      <c r="B7485" s="6">
        <f>IF(ISNUMBER('Calc2'!B1255),MAX(0,INDEX('913:913'!$E$6:$E$1205,'Calc2'!B1255)),0)</f>
        <v>0</v>
      </c>
      <c r="C7485" s="10"/>
    </row>
    <row r="7486" spans="1:3">
      <c r="A7486" s="21">
        <v>28</v>
      </c>
      <c r="B7486" s="6">
        <f>IF(ISNUMBER('Calc2'!B1256),MAX(0,INDEX('913:913'!$E$6:$E$1205,'Calc2'!B1256)),0)</f>
        <v>0</v>
      </c>
      <c r="C7486" s="10"/>
    </row>
    <row r="7487" spans="1:3">
      <c r="A7487" s="21">
        <v>29</v>
      </c>
      <c r="B7487" s="6">
        <f>IF(ISNUMBER('Calc2'!B1257),MAX(0,INDEX('913:913'!$E$6:$E$1205,'Calc2'!B1257)),0)</f>
        <v>0</v>
      </c>
      <c r="C7487" s="10"/>
    </row>
    <row r="7488" spans="1:3">
      <c r="A7488" s="21">
        <v>30</v>
      </c>
      <c r="B7488" s="6">
        <f>IF(ISNUMBER('Calc2'!B1258),MAX(0,INDEX('913:913'!$E$6:$E$1205,'Calc2'!B1258)),0)</f>
        <v>0</v>
      </c>
      <c r="C7488" s="10"/>
    </row>
    <row r="7489" spans="1:3">
      <c r="A7489" s="21">
        <v>31</v>
      </c>
      <c r="B7489" s="6">
        <f>IF(ISNUMBER('Calc2'!B1259),MAX(0,INDEX('913:913'!$E$6:$E$1205,'Calc2'!B1259)),0)</f>
        <v>0</v>
      </c>
      <c r="C7489" s="10"/>
    </row>
    <row r="7490" spans="1:3">
      <c r="A7490" s="21">
        <v>32</v>
      </c>
      <c r="B7490" s="6">
        <f>IF(ISNUMBER('Calc2'!B1260),MAX(0,INDEX('913:913'!$E$6:$E$1205,'Calc2'!B1260)),0)</f>
        <v>0</v>
      </c>
      <c r="C7490" s="10"/>
    </row>
    <row r="7491" spans="1:3">
      <c r="A7491" s="21">
        <v>33</v>
      </c>
      <c r="B7491" s="6">
        <f>IF(ISNUMBER('Calc2'!B1261),MAX(0,INDEX('913:913'!$E$6:$E$1205,'Calc2'!B1261)),0)</f>
        <v>0</v>
      </c>
      <c r="C7491" s="10"/>
    </row>
    <row r="7492" spans="1:3">
      <c r="A7492" s="21">
        <v>34</v>
      </c>
      <c r="B7492" s="6">
        <f>IF(ISNUMBER('Calc2'!B1262),MAX(0,INDEX('913:913'!$E$6:$E$1205,'Calc2'!B1262)),0)</f>
        <v>0</v>
      </c>
      <c r="C7492" s="10"/>
    </row>
    <row r="7493" spans="1:3">
      <c r="A7493" s="21">
        <v>35</v>
      </c>
      <c r="B7493" s="6">
        <f>IF(ISNUMBER('Calc2'!B1263),MAX(0,INDEX('913:913'!$E$6:$E$1205,'Calc2'!B1263)),0)</f>
        <v>0</v>
      </c>
      <c r="C7493" s="10"/>
    </row>
    <row r="7494" spans="1:3">
      <c r="A7494" s="21">
        <v>36</v>
      </c>
      <c r="B7494" s="6">
        <f>IF(ISNUMBER('Calc2'!B1264),MAX(0,INDEX('913:913'!$E$6:$E$1205,'Calc2'!B1264)),0)</f>
        <v>0</v>
      </c>
      <c r="C7494" s="10"/>
    </row>
    <row r="7495" spans="1:3">
      <c r="A7495" s="21">
        <v>37</v>
      </c>
      <c r="B7495" s="6">
        <f>IF(ISNUMBER('Calc2'!B1265),MAX(0,INDEX('913:913'!$E$6:$E$1205,'Calc2'!B1265)),0)</f>
        <v>0</v>
      </c>
      <c r="C7495" s="10"/>
    </row>
    <row r="7496" spans="1:3">
      <c r="A7496" s="21">
        <v>38</v>
      </c>
      <c r="B7496" s="6">
        <f>IF(ISNUMBER('Calc2'!B1266),MAX(0,INDEX('913:913'!$E$6:$E$1205,'Calc2'!B1266)),0)</f>
        <v>0</v>
      </c>
      <c r="C7496" s="10"/>
    </row>
    <row r="7497" spans="1:3">
      <c r="A7497" s="21">
        <v>39</v>
      </c>
      <c r="B7497" s="6">
        <f>IF(ISNUMBER('Calc2'!B1267),MAX(0,INDEX('913:913'!$E$6:$E$1205,'Calc2'!B1267)),0)</f>
        <v>0</v>
      </c>
      <c r="C7497" s="10"/>
    </row>
    <row r="7498" spans="1:3">
      <c r="A7498" s="21">
        <v>40</v>
      </c>
      <c r="B7498" s="6">
        <f>IF(ISNUMBER('Calc2'!B1268),MAX(0,INDEX('913:913'!$E$6:$E$1205,'Calc2'!B1268)),0)</f>
        <v>0</v>
      </c>
      <c r="C7498" s="10"/>
    </row>
    <row r="7499" spans="1:3">
      <c r="A7499" s="21">
        <v>41</v>
      </c>
      <c r="B7499" s="6">
        <f>IF(ISNUMBER('Calc2'!B1269),MAX(0,INDEX('913:913'!$E$6:$E$1205,'Calc2'!B1269)),0)</f>
        <v>0</v>
      </c>
      <c r="C7499" s="10"/>
    </row>
    <row r="7500" spans="1:3">
      <c r="A7500" s="21">
        <v>42</v>
      </c>
      <c r="B7500" s="6">
        <f>IF(ISNUMBER('Calc2'!B1270),MAX(0,INDEX('913:913'!$E$6:$E$1205,'Calc2'!B1270)),0)</f>
        <v>0</v>
      </c>
      <c r="C7500" s="10"/>
    </row>
    <row r="7501" spans="1:3">
      <c r="A7501" s="21">
        <v>43</v>
      </c>
      <c r="B7501" s="6">
        <f>IF(ISNUMBER('Calc2'!B1271),MAX(0,INDEX('913:913'!$E$6:$E$1205,'Calc2'!B1271)),0)</f>
        <v>0</v>
      </c>
      <c r="C7501" s="10"/>
    </row>
    <row r="7502" spans="1:3">
      <c r="A7502" s="21">
        <v>44</v>
      </c>
      <c r="B7502" s="6">
        <f>IF(ISNUMBER('Calc2'!B1272),MAX(0,INDEX('913:913'!$E$6:$E$1205,'Calc2'!B1272)),0)</f>
        <v>0</v>
      </c>
      <c r="C7502" s="10"/>
    </row>
    <row r="7503" spans="1:3">
      <c r="A7503" s="21">
        <v>45</v>
      </c>
      <c r="B7503" s="6">
        <f>IF(ISNUMBER('Calc2'!B1273),MAX(0,INDEX('913:913'!$E$6:$E$1205,'Calc2'!B1273)),0)</f>
        <v>0</v>
      </c>
      <c r="C7503" s="10"/>
    </row>
    <row r="7504" spans="1:3">
      <c r="A7504" s="21">
        <v>46</v>
      </c>
      <c r="B7504" s="6">
        <f>IF(ISNUMBER('Calc2'!B1274),MAX(0,INDEX('913:913'!$E$6:$E$1205,'Calc2'!B1274)),0)</f>
        <v>0</v>
      </c>
      <c r="C7504" s="10"/>
    </row>
    <row r="7505" spans="1:3">
      <c r="A7505" s="21">
        <v>47</v>
      </c>
      <c r="B7505" s="6">
        <f>IF(ISNUMBER('Calc2'!B1275),MAX(0,INDEX('913:913'!$E$6:$E$1205,'Calc2'!B1275)),0)</f>
        <v>0</v>
      </c>
      <c r="C7505" s="10"/>
    </row>
    <row r="7506" spans="1:3">
      <c r="A7506" s="21">
        <v>48</v>
      </c>
      <c r="B7506" s="6">
        <f>IF(ISNUMBER('Calc2'!B1276),MAX(0,INDEX('913:913'!$E$6:$E$1205,'Calc2'!B1276)),0)</f>
        <v>0</v>
      </c>
      <c r="C7506" s="10"/>
    </row>
    <row r="7507" spans="1:3">
      <c r="A7507" s="21">
        <v>49</v>
      </c>
      <c r="B7507" s="6">
        <f>IF(ISNUMBER('Calc2'!B1277),MAX(0,INDEX('913:913'!$E$6:$E$1205,'Calc2'!B1277)),0)</f>
        <v>0</v>
      </c>
      <c r="C7507" s="10"/>
    </row>
    <row r="7508" spans="1:3">
      <c r="A7508" s="21">
        <v>50</v>
      </c>
      <c r="B7508" s="6">
        <f>IF(ISNUMBER('Calc2'!B1278),MAX(0,INDEX('913:913'!$E$6:$E$1205,'Calc2'!B1278)),0)</f>
        <v>0</v>
      </c>
      <c r="C7508" s="10"/>
    </row>
    <row r="7509" spans="1:3">
      <c r="A7509" s="21">
        <v>51</v>
      </c>
      <c r="B7509" s="6">
        <f>IF(ISNUMBER('Calc2'!B1279),MAX(0,INDEX('913:913'!$E$6:$E$1205,'Calc2'!B1279)),0)</f>
        <v>0</v>
      </c>
      <c r="C7509" s="10"/>
    </row>
    <row r="7510" spans="1:3">
      <c r="A7510" s="21">
        <v>52</v>
      </c>
      <c r="B7510" s="6">
        <f>IF(ISNUMBER('Calc2'!B1280),MAX(0,INDEX('913:913'!$E$6:$E$1205,'Calc2'!B1280)),0)</f>
        <v>0</v>
      </c>
      <c r="C7510" s="10"/>
    </row>
    <row r="7511" spans="1:3">
      <c r="A7511" s="21">
        <v>53</v>
      </c>
      <c r="B7511" s="6">
        <f>IF(ISNUMBER('Calc2'!B1281),MAX(0,INDEX('913:913'!$E$6:$E$1205,'Calc2'!B1281)),0)</f>
        <v>0</v>
      </c>
      <c r="C7511" s="10"/>
    </row>
    <row r="7512" spans="1:3">
      <c r="A7512" s="21">
        <v>54</v>
      </c>
      <c r="B7512" s="6">
        <f>IF(ISNUMBER('Calc2'!B1282),MAX(0,INDEX('913:913'!$E$6:$E$1205,'Calc2'!B1282)),0)</f>
        <v>0</v>
      </c>
      <c r="C7512" s="10"/>
    </row>
    <row r="7513" spans="1:3">
      <c r="A7513" s="21">
        <v>55</v>
      </c>
      <c r="B7513" s="6">
        <f>IF(ISNUMBER('Calc2'!B1283),MAX(0,INDEX('913:913'!$E$6:$E$1205,'Calc2'!B1283)),0)</f>
        <v>0</v>
      </c>
      <c r="C7513" s="10"/>
    </row>
    <row r="7514" spans="1:3">
      <c r="A7514" s="21">
        <v>56</v>
      </c>
      <c r="B7514" s="6">
        <f>IF(ISNUMBER('Calc2'!B1284),MAX(0,INDEX('913:913'!$E$6:$E$1205,'Calc2'!B1284)),0)</f>
        <v>0</v>
      </c>
      <c r="C7514" s="10"/>
    </row>
    <row r="7515" spans="1:3">
      <c r="A7515" s="21">
        <v>57</v>
      </c>
      <c r="B7515" s="6">
        <f>IF(ISNUMBER('Calc2'!B1285),MAX(0,INDEX('913:913'!$E$6:$E$1205,'Calc2'!B1285)),0)</f>
        <v>0</v>
      </c>
      <c r="C7515" s="10"/>
    </row>
    <row r="7516" spans="1:3">
      <c r="A7516" s="21">
        <v>58</v>
      </c>
      <c r="B7516" s="6">
        <f>IF(ISNUMBER('Calc2'!B1286),MAX(0,INDEX('913:913'!$E$6:$E$1205,'Calc2'!B1286)),0)</f>
        <v>0</v>
      </c>
      <c r="C7516" s="10"/>
    </row>
    <row r="7517" spans="1:3">
      <c r="A7517" s="21">
        <v>59</v>
      </c>
      <c r="B7517" s="6">
        <f>IF(ISNUMBER('Calc2'!B1287),MAX(0,INDEX('913:913'!$E$6:$E$1205,'Calc2'!B1287)),0)</f>
        <v>0</v>
      </c>
      <c r="C7517" s="10"/>
    </row>
    <row r="7518" spans="1:3">
      <c r="A7518" s="21">
        <v>60</v>
      </c>
      <c r="B7518" s="6">
        <f>IF(ISNUMBER('Calc2'!B1288),MAX(0,INDEX('913:913'!$E$6:$E$1205,'Calc2'!B1288)),0)</f>
        <v>0</v>
      </c>
      <c r="C7518" s="10"/>
    </row>
    <row r="7519" spans="1:3">
      <c r="A7519" s="21">
        <v>61</v>
      </c>
      <c r="B7519" s="6">
        <f>IF(ISNUMBER('Calc2'!B1289),MAX(0,INDEX('913:913'!$E$6:$E$1205,'Calc2'!B1289)),0)</f>
        <v>0</v>
      </c>
      <c r="C7519" s="10"/>
    </row>
    <row r="7520" spans="1:3">
      <c r="A7520" s="21">
        <v>62</v>
      </c>
      <c r="B7520" s="6">
        <f>IF(ISNUMBER('Calc2'!B1290),MAX(0,INDEX('913:913'!$E$6:$E$1205,'Calc2'!B1290)),0)</f>
        <v>0</v>
      </c>
      <c r="C7520" s="10"/>
    </row>
    <row r="7521" spans="1:3">
      <c r="A7521" s="21">
        <v>63</v>
      </c>
      <c r="B7521" s="6">
        <f>IF(ISNUMBER('Calc2'!B1291),MAX(0,INDEX('913:913'!$E$6:$E$1205,'Calc2'!B1291)),0)</f>
        <v>0</v>
      </c>
      <c r="C7521" s="10"/>
    </row>
    <row r="7522" spans="1:3">
      <c r="A7522" s="21">
        <v>64</v>
      </c>
      <c r="B7522" s="6">
        <f>IF(ISNUMBER('Calc2'!B1292),MAX(0,INDEX('913:913'!$E$6:$E$1205,'Calc2'!B1292)),0)</f>
        <v>0</v>
      </c>
      <c r="C7522" s="10"/>
    </row>
    <row r="7523" spans="1:3">
      <c r="A7523" s="21">
        <v>65</v>
      </c>
      <c r="B7523" s="6">
        <f>IF(ISNUMBER('Calc2'!B1293),MAX(0,INDEX('913:913'!$E$6:$E$1205,'Calc2'!B1293)),0)</f>
        <v>0</v>
      </c>
      <c r="C7523" s="10"/>
    </row>
    <row r="7524" spans="1:3">
      <c r="A7524" s="21">
        <v>66</v>
      </c>
      <c r="B7524" s="6">
        <f>IF(ISNUMBER('Calc2'!B1294),MAX(0,INDEX('913:913'!$E$6:$E$1205,'Calc2'!B1294)),0)</f>
        <v>0</v>
      </c>
      <c r="C7524" s="10"/>
    </row>
    <row r="7525" spans="1:3">
      <c r="A7525" s="21">
        <v>67</v>
      </c>
      <c r="B7525" s="6">
        <f>IF(ISNUMBER('Calc2'!B1295),MAX(0,INDEX('913:913'!$E$6:$E$1205,'Calc2'!B1295)),0)</f>
        <v>0</v>
      </c>
      <c r="C7525" s="10"/>
    </row>
    <row r="7526" spans="1:3">
      <c r="A7526" s="21">
        <v>68</v>
      </c>
      <c r="B7526" s="6">
        <f>IF(ISNUMBER('Calc2'!B1296),MAX(0,INDEX('913:913'!$E$6:$E$1205,'Calc2'!B1296)),0)</f>
        <v>0</v>
      </c>
      <c r="C7526" s="10"/>
    </row>
    <row r="7527" spans="1:3">
      <c r="A7527" s="21">
        <v>69</v>
      </c>
      <c r="B7527" s="6">
        <f>IF(ISNUMBER('Calc2'!B1297),MAX(0,INDEX('913:913'!$E$6:$E$1205,'Calc2'!B1297)),0)</f>
        <v>0</v>
      </c>
      <c r="C7527" s="10"/>
    </row>
    <row r="7528" spans="1:3">
      <c r="A7528" s="21">
        <v>70</v>
      </c>
      <c r="B7528" s="6">
        <f>IF(ISNUMBER('Calc2'!B1298),MAX(0,INDEX('913:913'!$E$6:$E$1205,'Calc2'!B1298)),0)</f>
        <v>0</v>
      </c>
      <c r="C7528" s="10"/>
    </row>
    <row r="7529" spans="1:3">
      <c r="A7529" s="21">
        <v>71</v>
      </c>
      <c r="B7529" s="6">
        <f>IF(ISNUMBER('Calc2'!B1299),MAX(0,INDEX('913:913'!$E$6:$E$1205,'Calc2'!B1299)),0)</f>
        <v>0</v>
      </c>
      <c r="C7529" s="10"/>
    </row>
    <row r="7530" spans="1:3">
      <c r="A7530" s="21">
        <v>72</v>
      </c>
      <c r="B7530" s="6">
        <f>IF(ISNUMBER('Calc2'!B1300),MAX(0,INDEX('913:913'!$E$6:$E$1205,'Calc2'!B1300)),0)</f>
        <v>0</v>
      </c>
      <c r="C7530" s="10"/>
    </row>
    <row r="7531" spans="1:3">
      <c r="A7531" s="21">
        <v>73</v>
      </c>
      <c r="B7531" s="6">
        <f>IF(ISNUMBER('Calc2'!B1301),MAX(0,INDEX('913:913'!$E$6:$E$1205,'Calc2'!B1301)),0)</f>
        <v>0</v>
      </c>
      <c r="C7531" s="10"/>
    </row>
    <row r="7532" spans="1:3">
      <c r="A7532" s="21">
        <v>74</v>
      </c>
      <c r="B7532" s="6">
        <f>IF(ISNUMBER('Calc2'!B1302),MAX(0,INDEX('913:913'!$E$6:$E$1205,'Calc2'!B1302)),0)</f>
        <v>0</v>
      </c>
      <c r="C7532" s="10"/>
    </row>
    <row r="7533" spans="1:3">
      <c r="A7533" s="21">
        <v>75</v>
      </c>
      <c r="B7533" s="6">
        <f>IF(ISNUMBER('Calc2'!B1303),MAX(0,INDEX('913:913'!$E$6:$E$1205,'Calc2'!B1303)),0)</f>
        <v>0</v>
      </c>
      <c r="C7533" s="10"/>
    </row>
    <row r="7534" spans="1:3">
      <c r="A7534" s="21">
        <v>76</v>
      </c>
      <c r="B7534" s="6">
        <f>IF(ISNUMBER('Calc2'!B1304),MAX(0,INDEX('913:913'!$E$6:$E$1205,'Calc2'!B1304)),0)</f>
        <v>0</v>
      </c>
      <c r="C7534" s="10"/>
    </row>
    <row r="7535" spans="1:3">
      <c r="A7535" s="21">
        <v>77</v>
      </c>
      <c r="B7535" s="6">
        <f>IF(ISNUMBER('Calc2'!B1305),MAX(0,INDEX('913:913'!$E$6:$E$1205,'Calc2'!B1305)),0)</f>
        <v>0</v>
      </c>
      <c r="C7535" s="10"/>
    </row>
    <row r="7536" spans="1:3">
      <c r="A7536" s="21">
        <v>78</v>
      </c>
      <c r="B7536" s="6">
        <f>IF(ISNUMBER('Calc2'!B1306),MAX(0,INDEX('913:913'!$E$6:$E$1205,'Calc2'!B1306)),0)</f>
        <v>0</v>
      </c>
      <c r="C7536" s="10"/>
    </row>
    <row r="7537" spans="1:3">
      <c r="A7537" s="21">
        <v>79</v>
      </c>
      <c r="B7537" s="6">
        <f>IF(ISNUMBER('Calc2'!B1307),MAX(0,INDEX('913:913'!$E$6:$E$1205,'Calc2'!B1307)),0)</f>
        <v>0</v>
      </c>
      <c r="C7537" s="10"/>
    </row>
    <row r="7538" spans="1:3">
      <c r="A7538" s="21">
        <v>80</v>
      </c>
      <c r="B7538" s="6">
        <f>IF(ISNUMBER('Calc2'!B1308),MAX(0,INDEX('913:913'!$E$6:$E$1205,'Calc2'!B1308)),0)</f>
        <v>0</v>
      </c>
      <c r="C7538" s="10"/>
    </row>
    <row r="7539" spans="1:3">
      <c r="A7539" s="21">
        <v>81</v>
      </c>
      <c r="B7539" s="6">
        <f>IF(ISNUMBER('Calc2'!B1309),MAX(0,INDEX('913:913'!$E$6:$E$1205,'Calc2'!B1309)),0)</f>
        <v>0</v>
      </c>
      <c r="C7539" s="10"/>
    </row>
    <row r="7540" spans="1:3">
      <c r="A7540" s="21">
        <v>82</v>
      </c>
      <c r="B7540" s="6">
        <f>IF(ISNUMBER('Calc2'!B1310),MAX(0,INDEX('913:913'!$E$6:$E$1205,'Calc2'!B1310)),0)</f>
        <v>0</v>
      </c>
      <c r="C7540" s="10"/>
    </row>
    <row r="7541" spans="1:3">
      <c r="A7541" s="21">
        <v>83</v>
      </c>
      <c r="B7541" s="6">
        <f>IF(ISNUMBER('Calc2'!B1311),MAX(0,INDEX('913:913'!$E$6:$E$1205,'Calc2'!B1311)),0)</f>
        <v>0</v>
      </c>
      <c r="C7541" s="10"/>
    </row>
    <row r="7542" spans="1:3">
      <c r="A7542" s="21">
        <v>84</v>
      </c>
      <c r="B7542" s="6">
        <f>IF(ISNUMBER('Calc2'!B1312),MAX(0,INDEX('913:913'!$E$6:$E$1205,'Calc2'!B1312)),0)</f>
        <v>0</v>
      </c>
      <c r="C7542" s="10"/>
    </row>
    <row r="7543" spans="1:3">
      <c r="A7543" s="21">
        <v>85</v>
      </c>
      <c r="B7543" s="6">
        <f>IF(ISNUMBER('Calc2'!B1313),MAX(0,INDEX('913:913'!$E$6:$E$1205,'Calc2'!B1313)),0)</f>
        <v>0</v>
      </c>
      <c r="C7543" s="10"/>
    </row>
    <row r="7544" spans="1:3">
      <c r="A7544" s="21">
        <v>86</v>
      </c>
      <c r="B7544" s="6">
        <f>IF(ISNUMBER('Calc2'!B1314),MAX(0,INDEX('913:913'!$E$6:$E$1205,'Calc2'!B1314)),0)</f>
        <v>0</v>
      </c>
      <c r="C7544" s="10"/>
    </row>
    <row r="7545" spans="1:3">
      <c r="A7545" s="21">
        <v>87</v>
      </c>
      <c r="B7545" s="6">
        <f>IF(ISNUMBER('Calc2'!B1315),MAX(0,INDEX('913:913'!$E$6:$E$1205,'Calc2'!B1315)),0)</f>
        <v>0</v>
      </c>
      <c r="C7545" s="10"/>
    </row>
    <row r="7546" spans="1:3">
      <c r="A7546" s="21">
        <v>88</v>
      </c>
      <c r="B7546" s="6">
        <f>IF(ISNUMBER('Calc2'!B1316),MAX(0,INDEX('913:913'!$E$6:$E$1205,'Calc2'!B1316)),0)</f>
        <v>0</v>
      </c>
      <c r="C7546" s="10"/>
    </row>
    <row r="7547" spans="1:3">
      <c r="A7547" s="21">
        <v>89</v>
      </c>
      <c r="B7547" s="6">
        <f>IF(ISNUMBER('Calc2'!B1317),MAX(0,INDEX('913:913'!$E$6:$E$1205,'Calc2'!B1317)),0)</f>
        <v>0</v>
      </c>
      <c r="C7547" s="10"/>
    </row>
    <row r="7548" spans="1:3">
      <c r="A7548" s="21">
        <v>90</v>
      </c>
      <c r="B7548" s="6">
        <f>IF(ISNUMBER('Calc2'!B1318),MAX(0,INDEX('913:913'!$E$6:$E$1205,'Calc2'!B1318)),0)</f>
        <v>0</v>
      </c>
      <c r="C7548" s="10"/>
    </row>
    <row r="7549" spans="1:3">
      <c r="A7549" s="21">
        <v>91</v>
      </c>
      <c r="B7549" s="6">
        <f>IF(ISNUMBER('Calc2'!B1319),MAX(0,INDEX('913:913'!$E$6:$E$1205,'Calc2'!B1319)),0)</f>
        <v>0</v>
      </c>
      <c r="C7549" s="10"/>
    </row>
    <row r="7550" spans="1:3">
      <c r="A7550" s="21">
        <v>92</v>
      </c>
      <c r="B7550" s="6">
        <f>IF(ISNUMBER('Calc2'!B1320),MAX(0,INDEX('913:913'!$E$6:$E$1205,'Calc2'!B1320)),0)</f>
        <v>0</v>
      </c>
      <c r="C7550" s="10"/>
    </row>
    <row r="7551" spans="1:3">
      <c r="A7551" s="21">
        <v>93</v>
      </c>
      <c r="B7551" s="6">
        <f>IF(ISNUMBER('Calc2'!B1321),MAX(0,INDEX('913:913'!$E$6:$E$1205,'Calc2'!B1321)),0)</f>
        <v>0</v>
      </c>
      <c r="C7551" s="10"/>
    </row>
    <row r="7552" spans="1:3">
      <c r="A7552" s="21">
        <v>94</v>
      </c>
      <c r="B7552" s="6">
        <f>IF(ISNUMBER('Calc2'!B1322),MAX(0,INDEX('913:913'!$E$6:$E$1205,'Calc2'!B1322)),0)</f>
        <v>0</v>
      </c>
      <c r="C7552" s="10"/>
    </row>
    <row r="7553" spans="1:3">
      <c r="A7553" s="21">
        <v>95</v>
      </c>
      <c r="B7553" s="6">
        <f>IF(ISNUMBER('Calc2'!B1323),MAX(0,INDEX('913:913'!$E$6:$E$1205,'Calc2'!B1323)),0)</f>
        <v>0</v>
      </c>
      <c r="C7553" s="10"/>
    </row>
    <row r="7554" spans="1:3">
      <c r="A7554" s="21">
        <v>96</v>
      </c>
      <c r="B7554" s="6">
        <f>IF(ISNUMBER('Calc2'!B1324),MAX(0,INDEX('913:913'!$E$6:$E$1205,'Calc2'!B1324)),0)</f>
        <v>0</v>
      </c>
      <c r="C7554" s="10"/>
    </row>
    <row r="7555" spans="1:3">
      <c r="A7555" s="21">
        <v>97</v>
      </c>
      <c r="B7555" s="6">
        <f>IF(ISNUMBER('Calc2'!B1325),MAX(0,INDEX('913:913'!$E$6:$E$1205,'Calc2'!B1325)),0)</f>
        <v>0</v>
      </c>
      <c r="C7555" s="10"/>
    </row>
    <row r="7556" spans="1:3">
      <c r="A7556" s="21">
        <v>98</v>
      </c>
      <c r="B7556" s="6">
        <f>IF(ISNUMBER('Calc2'!B1326),MAX(0,INDEX('913:913'!$E$6:$E$1205,'Calc2'!B1326)),0)</f>
        <v>0</v>
      </c>
      <c r="C7556" s="10"/>
    </row>
    <row r="7557" spans="1:3">
      <c r="A7557" s="21">
        <v>99</v>
      </c>
      <c r="B7557" s="6">
        <f>IF(ISNUMBER('Calc2'!B1327),MAX(0,INDEX('913:913'!$E$6:$E$1205,'Calc2'!B1327)),0)</f>
        <v>0</v>
      </c>
      <c r="C7557" s="10"/>
    </row>
    <row r="7558" spans="1:3">
      <c r="A7558" s="21">
        <v>100</v>
      </c>
      <c r="B7558" s="6">
        <f>IF(ISNUMBER('Calc2'!B1328),MAX(0,INDEX('913:913'!$E$6:$E$1205,'Calc2'!B1328)),0)</f>
        <v>0</v>
      </c>
      <c r="C7558" s="10"/>
    </row>
    <row r="7559" spans="1:3">
      <c r="A7559" s="21">
        <v>101</v>
      </c>
      <c r="B7559" s="6">
        <f>IF(ISNUMBER('Calc2'!B1329),MAX(0,INDEX('913:913'!$E$6:$E$1205,'Calc2'!B1329)),0)</f>
        <v>0</v>
      </c>
      <c r="C7559" s="10"/>
    </row>
    <row r="7560" spans="1:3">
      <c r="A7560" s="21">
        <v>102</v>
      </c>
      <c r="B7560" s="6">
        <f>IF(ISNUMBER('Calc2'!B1330),MAX(0,INDEX('913:913'!$E$6:$E$1205,'Calc2'!B1330)),0)</f>
        <v>0</v>
      </c>
      <c r="C7560" s="10"/>
    </row>
    <row r="7561" spans="1:3">
      <c r="A7561" s="21">
        <v>103</v>
      </c>
      <c r="B7561" s="6">
        <f>IF(ISNUMBER('Calc2'!B1331),MAX(0,INDEX('913:913'!$E$6:$E$1205,'Calc2'!B1331)),0)</f>
        <v>0</v>
      </c>
      <c r="C7561" s="10"/>
    </row>
    <row r="7562" spans="1:3">
      <c r="A7562" s="21">
        <v>104</v>
      </c>
      <c r="B7562" s="6">
        <f>IF(ISNUMBER('Calc2'!B1332),MAX(0,INDEX('913:913'!$E$6:$E$1205,'Calc2'!B1332)),0)</f>
        <v>0</v>
      </c>
      <c r="C7562" s="10"/>
    </row>
    <row r="7563" spans="1:3">
      <c r="A7563" s="21">
        <v>105</v>
      </c>
      <c r="B7563" s="6">
        <f>IF(ISNUMBER('Calc2'!B1333),MAX(0,INDEX('913:913'!$E$6:$E$1205,'Calc2'!B1333)),0)</f>
        <v>0</v>
      </c>
      <c r="C7563" s="10"/>
    </row>
    <row r="7564" spans="1:3">
      <c r="A7564" s="21">
        <v>106</v>
      </c>
      <c r="B7564" s="6">
        <f>IF(ISNUMBER('Calc2'!B1334),MAX(0,INDEX('913:913'!$E$6:$E$1205,'Calc2'!B1334)),0)</f>
        <v>0</v>
      </c>
      <c r="C7564" s="10"/>
    </row>
    <row r="7565" spans="1:3">
      <c r="A7565" s="21">
        <v>107</v>
      </c>
      <c r="B7565" s="6">
        <f>IF(ISNUMBER('Calc2'!B1335),MAX(0,INDEX('913:913'!$E$6:$E$1205,'Calc2'!B1335)),0)</f>
        <v>0</v>
      </c>
      <c r="C7565" s="10"/>
    </row>
    <row r="7566" spans="1:3">
      <c r="A7566" s="21">
        <v>108</v>
      </c>
      <c r="B7566" s="6">
        <f>IF(ISNUMBER('Calc2'!B1336),MAX(0,INDEX('913:913'!$E$6:$E$1205,'Calc2'!B1336)),0)</f>
        <v>0</v>
      </c>
      <c r="C7566" s="10"/>
    </row>
    <row r="7567" spans="1:3">
      <c r="A7567" s="21">
        <v>109</v>
      </c>
      <c r="B7567" s="6">
        <f>IF(ISNUMBER('Calc2'!B1337),MAX(0,INDEX('913:913'!$E$6:$E$1205,'Calc2'!B1337)),0)</f>
        <v>0</v>
      </c>
      <c r="C7567" s="10"/>
    </row>
    <row r="7568" spans="1:3">
      <c r="A7568" s="21">
        <v>110</v>
      </c>
      <c r="B7568" s="6">
        <f>IF(ISNUMBER('Calc2'!B1338),MAX(0,INDEX('913:913'!$E$6:$E$1205,'Calc2'!B1338)),0)</f>
        <v>0</v>
      </c>
      <c r="C7568" s="10"/>
    </row>
    <row r="7569" spans="1:3">
      <c r="A7569" s="21">
        <v>111</v>
      </c>
      <c r="B7569" s="6">
        <f>IF(ISNUMBER('Calc2'!B1339),MAX(0,INDEX('913:913'!$E$6:$E$1205,'Calc2'!B1339)),0)</f>
        <v>0</v>
      </c>
      <c r="C7569" s="10"/>
    </row>
    <row r="7570" spans="1:3">
      <c r="A7570" s="21">
        <v>112</v>
      </c>
      <c r="B7570" s="6">
        <f>IF(ISNUMBER('Calc2'!B1340),MAX(0,INDEX('913:913'!$E$6:$E$1205,'Calc2'!B1340)),0)</f>
        <v>0</v>
      </c>
      <c r="C7570" s="10"/>
    </row>
    <row r="7571" spans="1:3">
      <c r="A7571" s="21">
        <v>113</v>
      </c>
      <c r="B7571" s="6">
        <f>IF(ISNUMBER('Calc2'!B1341),MAX(0,INDEX('913:913'!$E$6:$E$1205,'Calc2'!B1341)),0)</f>
        <v>0</v>
      </c>
      <c r="C7571" s="10"/>
    </row>
    <row r="7572" spans="1:3">
      <c r="A7572" s="21">
        <v>114</v>
      </c>
      <c r="B7572" s="6">
        <f>IF(ISNUMBER('Calc2'!B1342),MAX(0,INDEX('913:913'!$E$6:$E$1205,'Calc2'!B1342)),0)</f>
        <v>0</v>
      </c>
      <c r="C7572" s="10"/>
    </row>
    <row r="7573" spans="1:3">
      <c r="A7573" s="21">
        <v>115</v>
      </c>
      <c r="B7573" s="6">
        <f>IF(ISNUMBER('Calc2'!B1343),MAX(0,INDEX('913:913'!$E$6:$E$1205,'Calc2'!B1343)),0)</f>
        <v>0</v>
      </c>
      <c r="C7573" s="10"/>
    </row>
    <row r="7574" spans="1:3">
      <c r="A7574" s="21">
        <v>116</v>
      </c>
      <c r="B7574" s="6">
        <f>IF(ISNUMBER('Calc2'!B1344),MAX(0,INDEX('913:913'!$E$6:$E$1205,'Calc2'!B1344)),0)</f>
        <v>0</v>
      </c>
      <c r="C7574" s="10"/>
    </row>
    <row r="7575" spans="1:3">
      <c r="A7575" s="21">
        <v>117</v>
      </c>
      <c r="B7575" s="6">
        <f>IF(ISNUMBER('Calc2'!B1345),MAX(0,INDEX('913:913'!$E$6:$E$1205,'Calc2'!B1345)),0)</f>
        <v>0</v>
      </c>
      <c r="C7575" s="10"/>
    </row>
    <row r="7576" spans="1:3">
      <c r="A7576" s="21">
        <v>118</v>
      </c>
      <c r="B7576" s="6">
        <f>IF(ISNUMBER('Calc2'!B1346),MAX(0,INDEX('913:913'!$E$6:$E$1205,'Calc2'!B1346)),0)</f>
        <v>0</v>
      </c>
      <c r="C7576" s="10"/>
    </row>
    <row r="7577" spans="1:3">
      <c r="A7577" s="21">
        <v>119</v>
      </c>
      <c r="B7577" s="6">
        <f>IF(ISNUMBER('Calc2'!B1347),MAX(0,INDEX('913:913'!$E$6:$E$1205,'Calc2'!B1347)),0)</f>
        <v>0</v>
      </c>
      <c r="C7577" s="10"/>
    </row>
    <row r="7578" spans="1:3">
      <c r="A7578" s="21">
        <v>120</v>
      </c>
      <c r="B7578" s="6">
        <f>IF(ISNUMBER('Calc2'!B1348),MAX(0,INDEX('913:913'!$E$6:$E$1205,'Calc2'!B1348)),0)</f>
        <v>0</v>
      </c>
      <c r="C7578" s="10"/>
    </row>
    <row r="7579" spans="1:3">
      <c r="A7579" s="21">
        <v>121</v>
      </c>
      <c r="B7579" s="6">
        <f>IF(ISNUMBER('Calc2'!B1349),MAX(0,INDEX('913:913'!$E$6:$E$1205,'Calc2'!B1349)),0)</f>
        <v>0</v>
      </c>
      <c r="C7579" s="10"/>
    </row>
    <row r="7580" spans="1:3">
      <c r="A7580" s="21">
        <v>122</v>
      </c>
      <c r="B7580" s="6">
        <f>IF(ISNUMBER('Calc2'!B1350),MAX(0,INDEX('913:913'!$E$6:$E$1205,'Calc2'!B1350)),0)</f>
        <v>0</v>
      </c>
      <c r="C7580" s="10"/>
    </row>
    <row r="7581" spans="1:3">
      <c r="A7581" s="21">
        <v>123</v>
      </c>
      <c r="B7581" s="6">
        <f>IF(ISNUMBER('Calc2'!B1351),MAX(0,INDEX('913:913'!$E$6:$E$1205,'Calc2'!B1351)),0)</f>
        <v>0</v>
      </c>
      <c r="C7581" s="10"/>
    </row>
    <row r="7582" spans="1:3">
      <c r="A7582" s="21">
        <v>124</v>
      </c>
      <c r="B7582" s="6">
        <f>IF(ISNUMBER('Calc2'!B1352),MAX(0,INDEX('913:913'!$E$6:$E$1205,'Calc2'!B1352)),0)</f>
        <v>0</v>
      </c>
      <c r="C7582" s="10"/>
    </row>
    <row r="7583" spans="1:3">
      <c r="A7583" s="21">
        <v>125</v>
      </c>
      <c r="B7583" s="6">
        <f>IF(ISNUMBER('Calc2'!B1353),MAX(0,INDEX('913:913'!$E$6:$E$1205,'Calc2'!B1353)),0)</f>
        <v>0</v>
      </c>
      <c r="C7583" s="10"/>
    </row>
    <row r="7584" spans="1:3">
      <c r="A7584" s="21">
        <v>126</v>
      </c>
      <c r="B7584" s="6">
        <f>IF(ISNUMBER('Calc2'!B1354),MAX(0,INDEX('913:913'!$E$6:$E$1205,'Calc2'!B1354)),0)</f>
        <v>0</v>
      </c>
      <c r="C7584" s="10"/>
    </row>
    <row r="7585" spans="1:3">
      <c r="A7585" s="21">
        <v>127</v>
      </c>
      <c r="B7585" s="6">
        <f>IF(ISNUMBER('Calc2'!B1355),MAX(0,INDEX('913:913'!$E$6:$E$1205,'Calc2'!B1355)),0)</f>
        <v>0</v>
      </c>
      <c r="C7585" s="10"/>
    </row>
    <row r="7586" spans="1:3">
      <c r="A7586" s="21">
        <v>128</v>
      </c>
      <c r="B7586" s="6">
        <f>IF(ISNUMBER('Calc2'!B1356),MAX(0,INDEX('913:913'!$E$6:$E$1205,'Calc2'!B1356)),0)</f>
        <v>0</v>
      </c>
      <c r="C7586" s="10"/>
    </row>
    <row r="7587" spans="1:3">
      <c r="A7587" s="21">
        <v>129</v>
      </c>
      <c r="B7587" s="6">
        <f>IF(ISNUMBER('Calc2'!B1357),MAX(0,INDEX('913:913'!$E$6:$E$1205,'Calc2'!B1357)),0)</f>
        <v>0</v>
      </c>
      <c r="C7587" s="10"/>
    </row>
    <row r="7588" spans="1:3">
      <c r="A7588" s="21">
        <v>130</v>
      </c>
      <c r="B7588" s="6">
        <f>IF(ISNUMBER('Calc2'!B1358),MAX(0,INDEX('913:913'!$E$6:$E$1205,'Calc2'!B1358)),0)</f>
        <v>0</v>
      </c>
      <c r="C7588" s="10"/>
    </row>
    <row r="7589" spans="1:3">
      <c r="A7589" s="21">
        <v>131</v>
      </c>
      <c r="B7589" s="6">
        <f>IF(ISNUMBER('Calc2'!B1359),MAX(0,INDEX('913:913'!$E$6:$E$1205,'Calc2'!B1359)),0)</f>
        <v>0</v>
      </c>
      <c r="C7589" s="10"/>
    </row>
    <row r="7590" spans="1:3">
      <c r="A7590" s="21">
        <v>132</v>
      </c>
      <c r="B7590" s="6">
        <f>IF(ISNUMBER('Calc2'!B1360),MAX(0,INDEX('913:913'!$E$6:$E$1205,'Calc2'!B1360)),0)</f>
        <v>0</v>
      </c>
      <c r="C7590" s="10"/>
    </row>
    <row r="7591" spans="1:3">
      <c r="A7591" s="21">
        <v>133</v>
      </c>
      <c r="B7591" s="6">
        <f>IF(ISNUMBER('Calc2'!B1361),MAX(0,INDEX('913:913'!$E$6:$E$1205,'Calc2'!B1361)),0)</f>
        <v>0</v>
      </c>
      <c r="C7591" s="10"/>
    </row>
    <row r="7592" spans="1:3">
      <c r="A7592" s="21">
        <v>134</v>
      </c>
      <c r="B7592" s="6">
        <f>IF(ISNUMBER('Calc2'!B1362),MAX(0,INDEX('913:913'!$E$6:$E$1205,'Calc2'!B1362)),0)</f>
        <v>0</v>
      </c>
      <c r="C7592" s="10"/>
    </row>
    <row r="7593" spans="1:3">
      <c r="A7593" s="21">
        <v>135</v>
      </c>
      <c r="B7593" s="6">
        <f>IF(ISNUMBER('Calc2'!B1363),MAX(0,INDEX('913:913'!$E$6:$E$1205,'Calc2'!B1363)),0)</f>
        <v>0</v>
      </c>
      <c r="C7593" s="10"/>
    </row>
    <row r="7594" spans="1:3">
      <c r="A7594" s="21">
        <v>136</v>
      </c>
      <c r="B7594" s="6">
        <f>IF(ISNUMBER('Calc2'!B1364),MAX(0,INDEX('913:913'!$E$6:$E$1205,'Calc2'!B1364)),0)</f>
        <v>0</v>
      </c>
      <c r="C7594" s="10"/>
    </row>
    <row r="7595" spans="1:3">
      <c r="A7595" s="21">
        <v>137</v>
      </c>
      <c r="B7595" s="6">
        <f>IF(ISNUMBER('Calc2'!B1365),MAX(0,INDEX('913:913'!$E$6:$E$1205,'Calc2'!B1365)),0)</f>
        <v>0</v>
      </c>
      <c r="C7595" s="10"/>
    </row>
    <row r="7596" spans="1:3">
      <c r="A7596" s="21">
        <v>138</v>
      </c>
      <c r="B7596" s="6">
        <f>IF(ISNUMBER('Calc2'!B1366),MAX(0,INDEX('913:913'!$E$6:$E$1205,'Calc2'!B1366)),0)</f>
        <v>0</v>
      </c>
      <c r="C7596" s="10"/>
    </row>
    <row r="7597" spans="1:3">
      <c r="A7597" s="21">
        <v>139</v>
      </c>
      <c r="B7597" s="6">
        <f>IF(ISNUMBER('Calc2'!B1367),MAX(0,INDEX('913:913'!$E$6:$E$1205,'Calc2'!B1367)),0)</f>
        <v>0</v>
      </c>
      <c r="C7597" s="10"/>
    </row>
    <row r="7598" spans="1:3">
      <c r="A7598" s="21">
        <v>140</v>
      </c>
      <c r="B7598" s="6">
        <f>IF(ISNUMBER('Calc2'!B1368),MAX(0,INDEX('913:913'!$E$6:$E$1205,'Calc2'!B1368)),0)</f>
        <v>0</v>
      </c>
      <c r="C7598" s="10"/>
    </row>
    <row r="7599" spans="1:3">
      <c r="A7599" s="21">
        <v>141</v>
      </c>
      <c r="B7599" s="6">
        <f>IF(ISNUMBER('Calc2'!B1369),MAX(0,INDEX('913:913'!$E$6:$E$1205,'Calc2'!B1369)),0)</f>
        <v>0</v>
      </c>
      <c r="C7599" s="10"/>
    </row>
    <row r="7600" spans="1:3">
      <c r="A7600" s="21">
        <v>142</v>
      </c>
      <c r="B7600" s="6">
        <f>IF(ISNUMBER('Calc2'!B1370),MAX(0,INDEX('913:913'!$E$6:$E$1205,'Calc2'!B1370)),0)</f>
        <v>0</v>
      </c>
      <c r="C7600" s="10"/>
    </row>
    <row r="7601" spans="1:3">
      <c r="A7601" s="21">
        <v>143</v>
      </c>
      <c r="B7601" s="6">
        <f>IF(ISNUMBER('Calc2'!B1371),MAX(0,INDEX('913:913'!$E$6:$E$1205,'Calc2'!B1371)),0)</f>
        <v>0</v>
      </c>
      <c r="C7601" s="10"/>
    </row>
    <row r="7602" spans="1:3">
      <c r="A7602" s="21">
        <v>144</v>
      </c>
      <c r="B7602" s="6">
        <f>IF(ISNUMBER('Calc2'!B1372),MAX(0,INDEX('913:913'!$E$6:$E$1205,'Calc2'!B1372)),0)</f>
        <v>0</v>
      </c>
      <c r="C7602" s="10"/>
    </row>
    <row r="7603" spans="1:3">
      <c r="A7603" s="21">
        <v>145</v>
      </c>
      <c r="B7603" s="6">
        <f>IF(ISNUMBER('Calc2'!B1373),MAX(0,INDEX('913:913'!$E$6:$E$1205,'Calc2'!B1373)),0)</f>
        <v>0</v>
      </c>
      <c r="C7603" s="10"/>
    </row>
    <row r="7604" spans="1:3">
      <c r="A7604" s="21">
        <v>146</v>
      </c>
      <c r="B7604" s="6">
        <f>IF(ISNUMBER('Calc2'!B1374),MAX(0,INDEX('913:913'!$E$6:$E$1205,'Calc2'!B1374)),0)</f>
        <v>0</v>
      </c>
      <c r="C7604" s="10"/>
    </row>
    <row r="7605" spans="1:3">
      <c r="A7605" s="21">
        <v>147</v>
      </c>
      <c r="B7605" s="6">
        <f>IF(ISNUMBER('Calc2'!B1375),MAX(0,INDEX('913:913'!$E$6:$E$1205,'Calc2'!B1375)),0)</f>
        <v>0</v>
      </c>
      <c r="C7605" s="10"/>
    </row>
    <row r="7606" spans="1:3">
      <c r="A7606" s="21">
        <v>148</v>
      </c>
      <c r="B7606" s="6">
        <f>IF(ISNUMBER('Calc2'!B1376),MAX(0,INDEX('913:913'!$E$6:$E$1205,'Calc2'!B1376)),0)</f>
        <v>0</v>
      </c>
      <c r="C7606" s="10"/>
    </row>
    <row r="7607" spans="1:3">
      <c r="A7607" s="21">
        <v>149</v>
      </c>
      <c r="B7607" s="6">
        <f>IF(ISNUMBER('Calc2'!B1377),MAX(0,INDEX('913:913'!$E$6:$E$1205,'Calc2'!B1377)),0)</f>
        <v>0</v>
      </c>
      <c r="C7607" s="10"/>
    </row>
    <row r="7608" spans="1:3">
      <c r="A7608" s="21">
        <v>150</v>
      </c>
      <c r="B7608" s="6">
        <f>IF(ISNUMBER('Calc2'!B1378),MAX(0,INDEX('913:913'!$E$6:$E$1205,'Calc2'!B1378)),0)</f>
        <v>0</v>
      </c>
      <c r="C7608" s="10"/>
    </row>
    <row r="7609" spans="1:3">
      <c r="A7609" s="21">
        <v>151</v>
      </c>
      <c r="B7609" s="6">
        <f>IF(ISNUMBER('Calc2'!B1379),MAX(0,INDEX('913:913'!$E$6:$E$1205,'Calc2'!B1379)),0)</f>
        <v>0</v>
      </c>
      <c r="C7609" s="10"/>
    </row>
    <row r="7610" spans="1:3">
      <c r="A7610" s="21">
        <v>152</v>
      </c>
      <c r="B7610" s="6">
        <f>IF(ISNUMBER('Calc2'!B1380),MAX(0,INDEX('913:913'!$E$6:$E$1205,'Calc2'!B1380)),0)</f>
        <v>0</v>
      </c>
      <c r="C7610" s="10"/>
    </row>
    <row r="7611" spans="1:3">
      <c r="A7611" s="21">
        <v>153</v>
      </c>
      <c r="B7611" s="6">
        <f>IF(ISNUMBER('Calc2'!B1381),MAX(0,INDEX('913:913'!$E$6:$E$1205,'Calc2'!B1381)),0)</f>
        <v>0</v>
      </c>
      <c r="C7611" s="10"/>
    </row>
    <row r="7612" spans="1:3">
      <c r="A7612" s="21">
        <v>154</v>
      </c>
      <c r="B7612" s="6">
        <f>IF(ISNUMBER('Calc2'!B1382),MAX(0,INDEX('913:913'!$E$6:$E$1205,'Calc2'!B1382)),0)</f>
        <v>0</v>
      </c>
      <c r="C7612" s="10"/>
    </row>
    <row r="7613" spans="1:3">
      <c r="A7613" s="21">
        <v>155</v>
      </c>
      <c r="B7613" s="6">
        <f>IF(ISNUMBER('Calc2'!B1383),MAX(0,INDEX('913:913'!$E$6:$E$1205,'Calc2'!B1383)),0)</f>
        <v>0</v>
      </c>
      <c r="C7613" s="10"/>
    </row>
    <row r="7614" spans="1:3">
      <c r="A7614" s="21">
        <v>156</v>
      </c>
      <c r="B7614" s="6">
        <f>IF(ISNUMBER('Calc2'!B1384),MAX(0,INDEX('913:913'!$E$6:$E$1205,'Calc2'!B1384)),0)</f>
        <v>0</v>
      </c>
      <c r="C7614" s="10"/>
    </row>
    <row r="7615" spans="1:3">
      <c r="A7615" s="21">
        <v>157</v>
      </c>
      <c r="B7615" s="6">
        <f>IF(ISNUMBER('Calc2'!B1385),MAX(0,INDEX('913:913'!$E$6:$E$1205,'Calc2'!B1385)),0)</f>
        <v>0</v>
      </c>
      <c r="C7615" s="10"/>
    </row>
    <row r="7616" spans="1:3">
      <c r="A7616" s="21">
        <v>158</v>
      </c>
      <c r="B7616" s="6">
        <f>IF(ISNUMBER('Calc2'!B1386),MAX(0,INDEX('913:913'!$E$6:$E$1205,'Calc2'!B1386)),0)</f>
        <v>0</v>
      </c>
      <c r="C7616" s="10"/>
    </row>
    <row r="7617" spans="1:3">
      <c r="A7617" s="21">
        <v>159</v>
      </c>
      <c r="B7617" s="6">
        <f>IF(ISNUMBER('Calc2'!B1387),MAX(0,INDEX('913:913'!$E$6:$E$1205,'Calc2'!B1387)),0)</f>
        <v>0</v>
      </c>
      <c r="C7617" s="10"/>
    </row>
    <row r="7618" spans="1:3">
      <c r="A7618" s="21">
        <v>160</v>
      </c>
      <c r="B7618" s="6">
        <f>IF(ISNUMBER('Calc2'!B1388),MAX(0,INDEX('913:913'!$E$6:$E$1205,'Calc2'!B1388)),0)</f>
        <v>0</v>
      </c>
      <c r="C7618" s="10"/>
    </row>
    <row r="7619" spans="1:3">
      <c r="A7619" s="21">
        <v>161</v>
      </c>
      <c r="B7619" s="6">
        <f>IF(ISNUMBER('Calc2'!B1389),MAX(0,INDEX('913:913'!$E$6:$E$1205,'Calc2'!B1389)),0)</f>
        <v>0</v>
      </c>
      <c r="C7619" s="10"/>
    </row>
    <row r="7620" spans="1:3">
      <c r="A7620" s="21">
        <v>162</v>
      </c>
      <c r="B7620" s="6">
        <f>IF(ISNUMBER('Calc2'!B1390),MAX(0,INDEX('913:913'!$E$6:$E$1205,'Calc2'!B1390)),0)</f>
        <v>0</v>
      </c>
      <c r="C7620" s="10"/>
    </row>
    <row r="7621" spans="1:3">
      <c r="A7621" s="21">
        <v>163</v>
      </c>
      <c r="B7621" s="6">
        <f>IF(ISNUMBER('Calc2'!B1391),MAX(0,INDEX('913:913'!$E$6:$E$1205,'Calc2'!B1391)),0)</f>
        <v>0</v>
      </c>
      <c r="C7621" s="10"/>
    </row>
    <row r="7622" spans="1:3">
      <c r="A7622" s="21">
        <v>164</v>
      </c>
      <c r="B7622" s="6">
        <f>IF(ISNUMBER('Calc2'!B1392),MAX(0,INDEX('913:913'!$E$6:$E$1205,'Calc2'!B1392)),0)</f>
        <v>0</v>
      </c>
      <c r="C7622" s="10"/>
    </row>
    <row r="7623" spans="1:3">
      <c r="A7623" s="21">
        <v>165</v>
      </c>
      <c r="B7623" s="6">
        <f>IF(ISNUMBER('Calc2'!B1393),MAX(0,INDEX('913:913'!$E$6:$E$1205,'Calc2'!B1393)),0)</f>
        <v>0</v>
      </c>
      <c r="C7623" s="10"/>
    </row>
    <row r="7624" spans="1:3">
      <c r="A7624" s="21">
        <v>166</v>
      </c>
      <c r="B7624" s="6">
        <f>IF(ISNUMBER('Calc2'!B1394),MAX(0,INDEX('913:913'!$E$6:$E$1205,'Calc2'!B1394)),0)</f>
        <v>0</v>
      </c>
      <c r="C7624" s="10"/>
    </row>
    <row r="7625" spans="1:3">
      <c r="A7625" s="21">
        <v>167</v>
      </c>
      <c r="B7625" s="6">
        <f>IF(ISNUMBER('Calc2'!B1395),MAX(0,INDEX('913:913'!$E$6:$E$1205,'Calc2'!B1395)),0)</f>
        <v>0</v>
      </c>
      <c r="C7625" s="10"/>
    </row>
    <row r="7626" spans="1:3">
      <c r="A7626" s="21">
        <v>168</v>
      </c>
      <c r="B7626" s="6">
        <f>IF(ISNUMBER('Calc2'!B1396),MAX(0,INDEX('913:913'!$E$6:$E$1205,'Calc2'!B1396)),0)</f>
        <v>0</v>
      </c>
      <c r="C7626" s="10"/>
    </row>
    <row r="7627" spans="1:3">
      <c r="A7627" s="21">
        <v>169</v>
      </c>
      <c r="B7627" s="6">
        <f>IF(ISNUMBER('Calc2'!B1397),MAX(0,INDEX('913:913'!$E$6:$E$1205,'Calc2'!B1397)),0)</f>
        <v>0</v>
      </c>
      <c r="C7627" s="10"/>
    </row>
    <row r="7628" spans="1:3">
      <c r="A7628" s="21">
        <v>170</v>
      </c>
      <c r="B7628" s="6">
        <f>IF(ISNUMBER('Calc2'!B1398),MAX(0,INDEX('913:913'!$E$6:$E$1205,'Calc2'!B1398)),0)</f>
        <v>0</v>
      </c>
      <c r="C7628" s="10"/>
    </row>
    <row r="7629" spans="1:3">
      <c r="A7629" s="21">
        <v>171</v>
      </c>
      <c r="B7629" s="6">
        <f>IF(ISNUMBER('Calc2'!B1399),MAX(0,INDEX('913:913'!$E$6:$E$1205,'Calc2'!B1399)),0)</f>
        <v>0</v>
      </c>
      <c r="C7629" s="10"/>
    </row>
    <row r="7630" spans="1:3">
      <c r="A7630" s="21">
        <v>172</v>
      </c>
      <c r="B7630" s="6">
        <f>IF(ISNUMBER('Calc2'!B1400),MAX(0,INDEX('913:913'!$E$6:$E$1205,'Calc2'!B1400)),0)</f>
        <v>0</v>
      </c>
      <c r="C7630" s="10"/>
    </row>
    <row r="7631" spans="1:3">
      <c r="A7631" s="21">
        <v>173</v>
      </c>
      <c r="B7631" s="6">
        <f>IF(ISNUMBER('Calc2'!B1401),MAX(0,INDEX('913:913'!$E$6:$E$1205,'Calc2'!B1401)),0)</f>
        <v>0</v>
      </c>
      <c r="C7631" s="10"/>
    </row>
    <row r="7632" spans="1:3">
      <c r="A7632" s="21">
        <v>174</v>
      </c>
      <c r="B7632" s="6">
        <f>IF(ISNUMBER('Calc2'!B1402),MAX(0,INDEX('913:913'!$E$6:$E$1205,'Calc2'!B1402)),0)</f>
        <v>0</v>
      </c>
      <c r="C7632" s="10"/>
    </row>
    <row r="7633" spans="1:3">
      <c r="A7633" s="21">
        <v>175</v>
      </c>
      <c r="B7633" s="6">
        <f>IF(ISNUMBER('Calc2'!B1403),MAX(0,INDEX('913:913'!$E$6:$E$1205,'Calc2'!B1403)),0)</f>
        <v>0</v>
      </c>
      <c r="C7633" s="10"/>
    </row>
    <row r="7634" spans="1:3">
      <c r="A7634" s="21">
        <v>176</v>
      </c>
      <c r="B7634" s="6">
        <f>IF(ISNUMBER('Calc2'!B1404),MAX(0,INDEX('913:913'!$E$6:$E$1205,'Calc2'!B1404)),0)</f>
        <v>0</v>
      </c>
      <c r="C7634" s="10"/>
    </row>
    <row r="7635" spans="1:3">
      <c r="A7635" s="21">
        <v>177</v>
      </c>
      <c r="B7635" s="6">
        <f>IF(ISNUMBER('Calc2'!B1405),MAX(0,INDEX('913:913'!$E$6:$E$1205,'Calc2'!B1405)),0)</f>
        <v>0</v>
      </c>
      <c r="C7635" s="10"/>
    </row>
    <row r="7636" spans="1:3">
      <c r="A7636" s="21">
        <v>178</v>
      </c>
      <c r="B7636" s="6">
        <f>IF(ISNUMBER('Calc2'!B1406),MAX(0,INDEX('913:913'!$E$6:$E$1205,'Calc2'!B1406)),0)</f>
        <v>0</v>
      </c>
      <c r="C7636" s="10"/>
    </row>
    <row r="7637" spans="1:3">
      <c r="A7637" s="21">
        <v>179</v>
      </c>
      <c r="B7637" s="6">
        <f>IF(ISNUMBER('Calc2'!B1407),MAX(0,INDEX('913:913'!$E$6:$E$1205,'Calc2'!B1407)),0)</f>
        <v>0</v>
      </c>
      <c r="C7637" s="10"/>
    </row>
    <row r="7638" spans="1:3">
      <c r="A7638" s="21">
        <v>180</v>
      </c>
      <c r="B7638" s="6">
        <f>IF(ISNUMBER('Calc2'!B1408),MAX(0,INDEX('913:913'!$E$6:$E$1205,'Calc2'!B1408)),0)</f>
        <v>0</v>
      </c>
      <c r="C7638" s="10"/>
    </row>
    <row r="7639" spans="1:3">
      <c r="A7639" s="21">
        <v>181</v>
      </c>
      <c r="B7639" s="6">
        <f>IF(ISNUMBER('Calc2'!B1409),MAX(0,INDEX('913:913'!$E$6:$E$1205,'Calc2'!B1409)),0)</f>
        <v>0</v>
      </c>
      <c r="C7639" s="10"/>
    </row>
    <row r="7640" spans="1:3">
      <c r="A7640" s="21">
        <v>182</v>
      </c>
      <c r="B7640" s="6">
        <f>IF(ISNUMBER('Calc2'!B1410),MAX(0,INDEX('913:913'!$E$6:$E$1205,'Calc2'!B1410)),0)</f>
        <v>0</v>
      </c>
      <c r="C7640" s="10"/>
    </row>
    <row r="7641" spans="1:3">
      <c r="A7641" s="21">
        <v>183</v>
      </c>
      <c r="B7641" s="6">
        <f>IF(ISNUMBER('Calc2'!B1411),MAX(0,INDEX('913:913'!$E$6:$E$1205,'Calc2'!B1411)),0)</f>
        <v>0</v>
      </c>
      <c r="C7641" s="10"/>
    </row>
    <row r="7642" spans="1:3">
      <c r="A7642" s="21">
        <v>184</v>
      </c>
      <c r="B7642" s="6">
        <f>IF(ISNUMBER('Calc2'!B1412),MAX(0,INDEX('913:913'!$E$6:$E$1205,'Calc2'!B1412)),0)</f>
        <v>0</v>
      </c>
      <c r="C7642" s="10"/>
    </row>
    <row r="7643" spans="1:3">
      <c r="A7643" s="21">
        <v>185</v>
      </c>
      <c r="B7643" s="6">
        <f>IF(ISNUMBER('Calc2'!B1413),MAX(0,INDEX('913:913'!$E$6:$E$1205,'Calc2'!B1413)),0)</f>
        <v>0</v>
      </c>
      <c r="C7643" s="10"/>
    </row>
    <row r="7644" spans="1:3">
      <c r="A7644" s="21">
        <v>186</v>
      </c>
      <c r="B7644" s="6">
        <f>IF(ISNUMBER('Calc2'!B1414),MAX(0,INDEX('913:913'!$E$6:$E$1205,'Calc2'!B1414)),0)</f>
        <v>0</v>
      </c>
      <c r="C7644" s="10"/>
    </row>
    <row r="7645" spans="1:3">
      <c r="A7645" s="21">
        <v>187</v>
      </c>
      <c r="B7645" s="6">
        <f>IF(ISNUMBER('Calc2'!B1415),MAX(0,INDEX('913:913'!$E$6:$E$1205,'Calc2'!B1415)),0)</f>
        <v>0</v>
      </c>
      <c r="C7645" s="10"/>
    </row>
    <row r="7646" spans="1:3">
      <c r="A7646" s="21">
        <v>188</v>
      </c>
      <c r="B7646" s="6">
        <f>IF(ISNUMBER('Calc2'!B1416),MAX(0,INDEX('913:913'!$E$6:$E$1205,'Calc2'!B1416)),0)</f>
        <v>0</v>
      </c>
      <c r="C7646" s="10"/>
    </row>
    <row r="7647" spans="1:3">
      <c r="A7647" s="21">
        <v>189</v>
      </c>
      <c r="B7647" s="6">
        <f>IF(ISNUMBER('Calc2'!B1417),MAX(0,INDEX('913:913'!$E$6:$E$1205,'Calc2'!B1417)),0)</f>
        <v>0</v>
      </c>
      <c r="C7647" s="10"/>
    </row>
    <row r="7648" spans="1:3">
      <c r="A7648" s="21">
        <v>190</v>
      </c>
      <c r="B7648" s="6">
        <f>IF(ISNUMBER('Calc2'!B1418),MAX(0,INDEX('913:913'!$E$6:$E$1205,'Calc2'!B1418)),0)</f>
        <v>0</v>
      </c>
      <c r="C7648" s="10"/>
    </row>
    <row r="7649" spans="1:3">
      <c r="A7649" s="21">
        <v>191</v>
      </c>
      <c r="B7649" s="6">
        <f>IF(ISNUMBER('Calc2'!B1419),MAX(0,INDEX('913:913'!$E$6:$E$1205,'Calc2'!B1419)),0)</f>
        <v>0</v>
      </c>
      <c r="C7649" s="10"/>
    </row>
    <row r="7650" spans="1:3">
      <c r="A7650" s="21">
        <v>192</v>
      </c>
      <c r="B7650" s="6">
        <f>IF(ISNUMBER('Calc2'!B1420),MAX(0,INDEX('913:913'!$E$6:$E$1205,'Calc2'!B1420)),0)</f>
        <v>0</v>
      </c>
      <c r="C7650" s="10"/>
    </row>
    <row r="7651" spans="1:3">
      <c r="A7651" s="21">
        <v>193</v>
      </c>
      <c r="B7651" s="6">
        <f>IF(ISNUMBER('Calc2'!B1421),MAX(0,INDEX('913:913'!$E$6:$E$1205,'Calc2'!B1421)),0)</f>
        <v>0</v>
      </c>
      <c r="C7651" s="10"/>
    </row>
    <row r="7652" spans="1:3">
      <c r="A7652" s="21">
        <v>194</v>
      </c>
      <c r="B7652" s="6">
        <f>IF(ISNUMBER('Calc2'!B1422),MAX(0,INDEX('913:913'!$E$6:$E$1205,'Calc2'!B1422)),0)</f>
        <v>0</v>
      </c>
      <c r="C7652" s="10"/>
    </row>
    <row r="7653" spans="1:3">
      <c r="A7653" s="21">
        <v>195</v>
      </c>
      <c r="B7653" s="6">
        <f>IF(ISNUMBER('Calc2'!B1423),MAX(0,INDEX('913:913'!$E$6:$E$1205,'Calc2'!B1423)),0)</f>
        <v>0</v>
      </c>
      <c r="C7653" s="10"/>
    </row>
    <row r="7654" spans="1:3">
      <c r="A7654" s="21">
        <v>196</v>
      </c>
      <c r="B7654" s="6">
        <f>IF(ISNUMBER('Calc2'!B1424),MAX(0,INDEX('913:913'!$E$6:$E$1205,'Calc2'!B1424)),0)</f>
        <v>0</v>
      </c>
      <c r="C7654" s="10"/>
    </row>
    <row r="7655" spans="1:3">
      <c r="A7655" s="21">
        <v>197</v>
      </c>
      <c r="B7655" s="6">
        <f>IF(ISNUMBER('Calc2'!B1425),MAX(0,INDEX('913:913'!$E$6:$E$1205,'Calc2'!B1425)),0)</f>
        <v>0</v>
      </c>
      <c r="C7655" s="10"/>
    </row>
    <row r="7656" spans="1:3">
      <c r="A7656" s="21">
        <v>198</v>
      </c>
      <c r="B7656" s="6">
        <f>IF(ISNUMBER('Calc2'!B1426),MAX(0,INDEX('913:913'!$E$6:$E$1205,'Calc2'!B1426)),0)</f>
        <v>0</v>
      </c>
      <c r="C7656" s="10"/>
    </row>
    <row r="7657" spans="1:3">
      <c r="A7657" s="21">
        <v>199</v>
      </c>
      <c r="B7657" s="6">
        <f>IF(ISNUMBER('Calc2'!B1427),MAX(0,INDEX('913:913'!$E$6:$E$1205,'Calc2'!B1427)),0)</f>
        <v>0</v>
      </c>
      <c r="C7657" s="10"/>
    </row>
    <row r="7658" spans="1:3">
      <c r="A7658" s="21">
        <v>200</v>
      </c>
      <c r="B7658" s="6">
        <f>IF(ISNUMBER('Calc2'!B1428),MAX(0,INDEX('913:913'!$E$6:$E$1205,'Calc2'!B1428)),0)</f>
        <v>0</v>
      </c>
      <c r="C7658" s="10"/>
    </row>
    <row r="7659" spans="1:3">
      <c r="A7659" s="21">
        <v>201</v>
      </c>
      <c r="B7659" s="6">
        <f>IF(ISNUMBER('Calc2'!B1429),MAX(0,INDEX('913:913'!$E$6:$E$1205,'Calc2'!B1429)),0)</f>
        <v>0</v>
      </c>
      <c r="C7659" s="10"/>
    </row>
    <row r="7660" spans="1:3">
      <c r="A7660" s="21">
        <v>202</v>
      </c>
      <c r="B7660" s="6">
        <f>IF(ISNUMBER('Calc2'!B1430),MAX(0,INDEX('913:913'!$E$6:$E$1205,'Calc2'!B1430)),0)</f>
        <v>0</v>
      </c>
      <c r="C7660" s="10"/>
    </row>
    <row r="7661" spans="1:3">
      <c r="A7661" s="21">
        <v>203</v>
      </c>
      <c r="B7661" s="6">
        <f>IF(ISNUMBER('Calc2'!B1431),MAX(0,INDEX('913:913'!$E$6:$E$1205,'Calc2'!B1431)),0)</f>
        <v>0</v>
      </c>
      <c r="C7661" s="10"/>
    </row>
    <row r="7662" spans="1:3">
      <c r="A7662" s="21">
        <v>204</v>
      </c>
      <c r="B7662" s="6">
        <f>IF(ISNUMBER('Calc2'!B1432),MAX(0,INDEX('913:913'!$E$6:$E$1205,'Calc2'!B1432)),0)</f>
        <v>0</v>
      </c>
      <c r="C7662" s="10"/>
    </row>
    <row r="7663" spans="1:3">
      <c r="A7663" s="21">
        <v>205</v>
      </c>
      <c r="B7663" s="6">
        <f>IF(ISNUMBER('Calc2'!B1433),MAX(0,INDEX('913:913'!$E$6:$E$1205,'Calc2'!B1433)),0)</f>
        <v>0</v>
      </c>
      <c r="C7663" s="10"/>
    </row>
    <row r="7664" spans="1:3">
      <c r="A7664" s="21">
        <v>206</v>
      </c>
      <c r="B7664" s="6">
        <f>IF(ISNUMBER('Calc2'!B1434),MAX(0,INDEX('913:913'!$E$6:$E$1205,'Calc2'!B1434)),0)</f>
        <v>0</v>
      </c>
      <c r="C7664" s="10"/>
    </row>
    <row r="7665" spans="1:3">
      <c r="A7665" s="21">
        <v>207</v>
      </c>
      <c r="B7665" s="6">
        <f>IF(ISNUMBER('Calc2'!B1435),MAX(0,INDEX('913:913'!$E$6:$E$1205,'Calc2'!B1435)),0)</f>
        <v>0</v>
      </c>
      <c r="C7665" s="10"/>
    </row>
    <row r="7666" spans="1:3">
      <c r="A7666" s="21">
        <v>208</v>
      </c>
      <c r="B7666" s="6">
        <f>IF(ISNUMBER('Calc2'!B1436),MAX(0,INDEX('913:913'!$E$6:$E$1205,'Calc2'!B1436)),0)</f>
        <v>0</v>
      </c>
      <c r="C7666" s="10"/>
    </row>
    <row r="7667" spans="1:3">
      <c r="A7667" s="21">
        <v>209</v>
      </c>
      <c r="B7667" s="6">
        <f>IF(ISNUMBER('Calc2'!B1437),MAX(0,INDEX('913:913'!$E$6:$E$1205,'Calc2'!B1437)),0)</f>
        <v>0</v>
      </c>
      <c r="C7667" s="10"/>
    </row>
    <row r="7668" spans="1:3">
      <c r="A7668" s="21">
        <v>210</v>
      </c>
      <c r="B7668" s="6">
        <f>IF(ISNUMBER('Calc2'!B1438),MAX(0,INDEX('913:913'!$E$6:$E$1205,'Calc2'!B1438)),0)</f>
        <v>0</v>
      </c>
      <c r="C7668" s="10"/>
    </row>
    <row r="7669" spans="1:3">
      <c r="A7669" s="21">
        <v>211</v>
      </c>
      <c r="B7669" s="6">
        <f>IF(ISNUMBER('Calc2'!B1439),MAX(0,INDEX('913:913'!$E$6:$E$1205,'Calc2'!B1439)),0)</f>
        <v>0</v>
      </c>
      <c r="C7669" s="10"/>
    </row>
    <row r="7670" spans="1:3">
      <c r="A7670" s="21">
        <v>212</v>
      </c>
      <c r="B7670" s="6">
        <f>IF(ISNUMBER('Calc2'!B1440),MAX(0,INDEX('913:913'!$E$6:$E$1205,'Calc2'!B1440)),0)</f>
        <v>0</v>
      </c>
      <c r="C7670" s="10"/>
    </row>
    <row r="7671" spans="1:3">
      <c r="A7671" s="21">
        <v>213</v>
      </c>
      <c r="B7671" s="6">
        <f>IF(ISNUMBER('Calc2'!B1441),MAX(0,INDEX('913:913'!$E$6:$E$1205,'Calc2'!B1441)),0)</f>
        <v>0</v>
      </c>
      <c r="C7671" s="10"/>
    </row>
    <row r="7672" spans="1:3">
      <c r="A7672" s="21">
        <v>214</v>
      </c>
      <c r="B7672" s="6">
        <f>IF(ISNUMBER('Calc2'!B1442),MAX(0,INDEX('913:913'!$E$6:$E$1205,'Calc2'!B1442)),0)</f>
        <v>0</v>
      </c>
      <c r="C7672" s="10"/>
    </row>
    <row r="7673" spans="1:3">
      <c r="A7673" s="21">
        <v>215</v>
      </c>
      <c r="B7673" s="6">
        <f>IF(ISNUMBER('Calc2'!B1443),MAX(0,INDEX('913:913'!$E$6:$E$1205,'Calc2'!B1443)),0)</f>
        <v>0</v>
      </c>
      <c r="C7673" s="10"/>
    </row>
    <row r="7674" spans="1:3">
      <c r="A7674" s="21">
        <v>216</v>
      </c>
      <c r="B7674" s="6">
        <f>IF(ISNUMBER('Calc2'!B1444),MAX(0,INDEX('913:913'!$E$6:$E$1205,'Calc2'!B1444)),0)</f>
        <v>0</v>
      </c>
      <c r="C7674" s="10"/>
    </row>
    <row r="7675" spans="1:3">
      <c r="A7675" s="21">
        <v>217</v>
      </c>
      <c r="B7675" s="6">
        <f>IF(ISNUMBER('Calc2'!B1445),MAX(0,INDEX('913:913'!$E$6:$E$1205,'Calc2'!B1445)),0)</f>
        <v>0</v>
      </c>
      <c r="C7675" s="10"/>
    </row>
    <row r="7676" spans="1:3">
      <c r="A7676" s="21">
        <v>218</v>
      </c>
      <c r="B7676" s="6">
        <f>IF(ISNUMBER('Calc2'!B1446),MAX(0,INDEX('913:913'!$E$6:$E$1205,'Calc2'!B1446)),0)</f>
        <v>0</v>
      </c>
      <c r="C7676" s="10"/>
    </row>
    <row r="7677" spans="1:3">
      <c r="A7677" s="21">
        <v>219</v>
      </c>
      <c r="B7677" s="6">
        <f>IF(ISNUMBER('Calc2'!B1447),MAX(0,INDEX('913:913'!$E$6:$E$1205,'Calc2'!B1447)),0)</f>
        <v>0</v>
      </c>
      <c r="C7677" s="10"/>
    </row>
    <row r="7678" spans="1:3">
      <c r="A7678" s="21">
        <v>220</v>
      </c>
      <c r="B7678" s="6">
        <f>IF(ISNUMBER('Calc2'!B1448),MAX(0,INDEX('913:913'!$E$6:$E$1205,'Calc2'!B1448)),0)</f>
        <v>0</v>
      </c>
      <c r="C7678" s="10"/>
    </row>
    <row r="7679" spans="1:3">
      <c r="A7679" s="21">
        <v>221</v>
      </c>
      <c r="B7679" s="6">
        <f>IF(ISNUMBER('Calc2'!B1449),MAX(0,INDEX('913:913'!$E$6:$E$1205,'Calc2'!B1449)),0)</f>
        <v>0</v>
      </c>
      <c r="C7679" s="10"/>
    </row>
    <row r="7680" spans="1:3">
      <c r="A7680" s="21">
        <v>222</v>
      </c>
      <c r="B7680" s="6">
        <f>IF(ISNUMBER('Calc2'!B1450),MAX(0,INDEX('913:913'!$E$6:$E$1205,'Calc2'!B1450)),0)</f>
        <v>0</v>
      </c>
      <c r="C7680" s="10"/>
    </row>
    <row r="7681" spans="1:3">
      <c r="A7681" s="21">
        <v>223</v>
      </c>
      <c r="B7681" s="6">
        <f>IF(ISNUMBER('Calc2'!B1451),MAX(0,INDEX('913:913'!$E$6:$E$1205,'Calc2'!B1451)),0)</f>
        <v>0</v>
      </c>
      <c r="C7681" s="10"/>
    </row>
    <row r="7682" spans="1:3">
      <c r="A7682" s="21">
        <v>224</v>
      </c>
      <c r="B7682" s="6">
        <f>IF(ISNUMBER('Calc2'!B1452),MAX(0,INDEX('913:913'!$E$6:$E$1205,'Calc2'!B1452)),0)</f>
        <v>0</v>
      </c>
      <c r="C7682" s="10"/>
    </row>
    <row r="7683" spans="1:3">
      <c r="A7683" s="21">
        <v>225</v>
      </c>
      <c r="B7683" s="6">
        <f>IF(ISNUMBER('Calc2'!B1453),MAX(0,INDEX('913:913'!$E$6:$E$1205,'Calc2'!B1453)),0)</f>
        <v>0</v>
      </c>
      <c r="C7683" s="10"/>
    </row>
    <row r="7684" spans="1:3">
      <c r="A7684" s="21">
        <v>226</v>
      </c>
      <c r="B7684" s="6">
        <f>IF(ISNUMBER('Calc2'!B1454),MAX(0,INDEX('913:913'!$E$6:$E$1205,'Calc2'!B1454)),0)</f>
        <v>0</v>
      </c>
      <c r="C7684" s="10"/>
    </row>
    <row r="7685" spans="1:3">
      <c r="A7685" s="21">
        <v>227</v>
      </c>
      <c r="B7685" s="6">
        <f>IF(ISNUMBER('Calc2'!B1455),MAX(0,INDEX('913:913'!$E$6:$E$1205,'Calc2'!B1455)),0)</f>
        <v>0</v>
      </c>
      <c r="C7685" s="10"/>
    </row>
    <row r="7686" spans="1:3">
      <c r="A7686" s="21">
        <v>228</v>
      </c>
      <c r="B7686" s="6">
        <f>IF(ISNUMBER('Calc2'!B1456),MAX(0,INDEX('913:913'!$E$6:$E$1205,'Calc2'!B1456)),0)</f>
        <v>0</v>
      </c>
      <c r="C7686" s="10"/>
    </row>
    <row r="7687" spans="1:3">
      <c r="A7687" s="21">
        <v>229</v>
      </c>
      <c r="B7687" s="6">
        <f>IF(ISNUMBER('Calc2'!B1457),MAX(0,INDEX('913:913'!$E$6:$E$1205,'Calc2'!B1457)),0)</f>
        <v>0</v>
      </c>
      <c r="C7687" s="10"/>
    </row>
    <row r="7688" spans="1:3">
      <c r="A7688" s="21">
        <v>230</v>
      </c>
      <c r="B7688" s="6">
        <f>IF(ISNUMBER('Calc2'!B1458),MAX(0,INDEX('913:913'!$E$6:$E$1205,'Calc2'!B1458)),0)</f>
        <v>0</v>
      </c>
      <c r="C7688" s="10"/>
    </row>
    <row r="7689" spans="1:3">
      <c r="A7689" s="21">
        <v>231</v>
      </c>
      <c r="B7689" s="6">
        <f>IF(ISNUMBER('Calc2'!B1459),MAX(0,INDEX('913:913'!$E$6:$E$1205,'Calc2'!B1459)),0)</f>
        <v>0</v>
      </c>
      <c r="C7689" s="10"/>
    </row>
    <row r="7690" spans="1:3">
      <c r="A7690" s="21">
        <v>232</v>
      </c>
      <c r="B7690" s="6">
        <f>IF(ISNUMBER('Calc2'!B1460),MAX(0,INDEX('913:913'!$E$6:$E$1205,'Calc2'!B1460)),0)</f>
        <v>0</v>
      </c>
      <c r="C7690" s="10"/>
    </row>
    <row r="7691" spans="1:3">
      <c r="A7691" s="21">
        <v>233</v>
      </c>
      <c r="B7691" s="6">
        <f>IF(ISNUMBER('Calc2'!B1461),MAX(0,INDEX('913:913'!$E$6:$E$1205,'Calc2'!B1461)),0)</f>
        <v>0</v>
      </c>
      <c r="C7691" s="10"/>
    </row>
    <row r="7692" spans="1:3">
      <c r="A7692" s="21">
        <v>234</v>
      </c>
      <c r="B7692" s="6">
        <f>IF(ISNUMBER('Calc2'!B1462),MAX(0,INDEX('913:913'!$E$6:$E$1205,'Calc2'!B1462)),0)</f>
        <v>0</v>
      </c>
      <c r="C7692" s="10"/>
    </row>
    <row r="7693" spans="1:3">
      <c r="A7693" s="21">
        <v>235</v>
      </c>
      <c r="B7693" s="6">
        <f>IF(ISNUMBER('Calc2'!B1463),MAX(0,INDEX('913:913'!$E$6:$E$1205,'Calc2'!B1463)),0)</f>
        <v>0</v>
      </c>
      <c r="C7693" s="10"/>
    </row>
    <row r="7694" spans="1:3">
      <c r="A7694" s="21">
        <v>236</v>
      </c>
      <c r="B7694" s="6">
        <f>IF(ISNUMBER('Calc2'!B1464),MAX(0,INDEX('913:913'!$E$6:$E$1205,'Calc2'!B1464)),0)</f>
        <v>0</v>
      </c>
      <c r="C7694" s="10"/>
    </row>
    <row r="7695" spans="1:3">
      <c r="A7695" s="21">
        <v>237</v>
      </c>
      <c r="B7695" s="6">
        <f>IF(ISNUMBER('Calc2'!B1465),MAX(0,INDEX('913:913'!$E$6:$E$1205,'Calc2'!B1465)),0)</f>
        <v>0</v>
      </c>
      <c r="C7695" s="10"/>
    </row>
    <row r="7696" spans="1:3">
      <c r="A7696" s="21">
        <v>238</v>
      </c>
      <c r="B7696" s="6">
        <f>IF(ISNUMBER('Calc2'!B1466),MAX(0,INDEX('913:913'!$E$6:$E$1205,'Calc2'!B1466)),0)</f>
        <v>0</v>
      </c>
      <c r="C7696" s="10"/>
    </row>
    <row r="7697" spans="1:3">
      <c r="A7697" s="21">
        <v>239</v>
      </c>
      <c r="B7697" s="6">
        <f>IF(ISNUMBER('Calc2'!B1467),MAX(0,INDEX('913:913'!$E$6:$E$1205,'Calc2'!B1467)),0)</f>
        <v>0</v>
      </c>
      <c r="C7697" s="10"/>
    </row>
    <row r="7698" spans="1:3">
      <c r="A7698" s="21">
        <v>240</v>
      </c>
      <c r="B7698" s="6">
        <f>IF(ISNUMBER('Calc2'!B1468),MAX(0,INDEX('913:913'!$E$6:$E$1205,'Calc2'!B1468)),0)</f>
        <v>0</v>
      </c>
      <c r="C7698" s="10"/>
    </row>
    <row r="7699" spans="1:3">
      <c r="A7699" s="21">
        <v>241</v>
      </c>
      <c r="B7699" s="6">
        <f>IF(ISNUMBER('Calc2'!B1469),MAX(0,INDEX('913:913'!$E$6:$E$1205,'Calc2'!B1469)),0)</f>
        <v>0</v>
      </c>
      <c r="C7699" s="10"/>
    </row>
    <row r="7700" spans="1:3">
      <c r="A7700" s="21">
        <v>242</v>
      </c>
      <c r="B7700" s="6">
        <f>IF(ISNUMBER('Calc2'!B1470),MAX(0,INDEX('913:913'!$E$6:$E$1205,'Calc2'!B1470)),0)</f>
        <v>0</v>
      </c>
      <c r="C7700" s="10"/>
    </row>
    <row r="7701" spans="1:3">
      <c r="A7701" s="21">
        <v>243</v>
      </c>
      <c r="B7701" s="6">
        <f>IF(ISNUMBER('Calc2'!B1471),MAX(0,INDEX('913:913'!$E$6:$E$1205,'Calc2'!B1471)),0)</f>
        <v>0</v>
      </c>
      <c r="C7701" s="10"/>
    </row>
    <row r="7702" spans="1:3">
      <c r="A7702" s="21">
        <v>244</v>
      </c>
      <c r="B7702" s="6">
        <f>IF(ISNUMBER('Calc2'!B1472),MAX(0,INDEX('913:913'!$E$6:$E$1205,'Calc2'!B1472)),0)</f>
        <v>0</v>
      </c>
      <c r="C7702" s="10"/>
    </row>
    <row r="7703" spans="1:3">
      <c r="A7703" s="21">
        <v>245</v>
      </c>
      <c r="B7703" s="6">
        <f>IF(ISNUMBER('Calc2'!B1473),MAX(0,INDEX('913:913'!$E$6:$E$1205,'Calc2'!B1473)),0)</f>
        <v>0</v>
      </c>
      <c r="C7703" s="10"/>
    </row>
    <row r="7704" spans="1:3">
      <c r="A7704" s="21">
        <v>246</v>
      </c>
      <c r="B7704" s="6">
        <f>IF(ISNUMBER('Calc2'!B1474),MAX(0,INDEX('913:913'!$E$6:$E$1205,'Calc2'!B1474)),0)</f>
        <v>0</v>
      </c>
      <c r="C7704" s="10"/>
    </row>
    <row r="7705" spans="1:3">
      <c r="A7705" s="21">
        <v>247</v>
      </c>
      <c r="B7705" s="6">
        <f>IF(ISNUMBER('Calc2'!B1475),MAX(0,INDEX('913:913'!$E$6:$E$1205,'Calc2'!B1475)),0)</f>
        <v>0</v>
      </c>
      <c r="C7705" s="10"/>
    </row>
    <row r="7706" spans="1:3">
      <c r="A7706" s="21">
        <v>248</v>
      </c>
      <c r="B7706" s="6">
        <f>IF(ISNUMBER('Calc2'!B1476),MAX(0,INDEX('913:913'!$E$6:$E$1205,'Calc2'!B1476)),0)</f>
        <v>0</v>
      </c>
      <c r="C7706" s="10"/>
    </row>
    <row r="7707" spans="1:3">
      <c r="A7707" s="21">
        <v>249</v>
      </c>
      <c r="B7707" s="6">
        <f>IF(ISNUMBER('Calc2'!B1477),MAX(0,INDEX('913:913'!$E$6:$E$1205,'Calc2'!B1477)),0)</f>
        <v>0</v>
      </c>
      <c r="C7707" s="10"/>
    </row>
    <row r="7708" spans="1:3">
      <c r="A7708" s="21">
        <v>250</v>
      </c>
      <c r="B7708" s="6">
        <f>IF(ISNUMBER('Calc2'!B1478),MAX(0,INDEX('913:913'!$E$6:$E$1205,'Calc2'!B1478)),0)</f>
        <v>0</v>
      </c>
      <c r="C7708" s="10"/>
    </row>
    <row r="7709" spans="1:3">
      <c r="A7709" s="21">
        <v>251</v>
      </c>
      <c r="B7709" s="6">
        <f>IF(ISNUMBER('Calc2'!B1479),MAX(0,INDEX('913:913'!$E$6:$E$1205,'Calc2'!B1479)),0)</f>
        <v>0</v>
      </c>
      <c r="C7709" s="10"/>
    </row>
    <row r="7710" spans="1:3">
      <c r="A7710" s="21">
        <v>252</v>
      </c>
      <c r="B7710" s="6">
        <f>IF(ISNUMBER('Calc2'!B1480),MAX(0,INDEX('913:913'!$E$6:$E$1205,'Calc2'!B1480)),0)</f>
        <v>0</v>
      </c>
      <c r="C7710" s="10"/>
    </row>
    <row r="7711" spans="1:3">
      <c r="A7711" s="21">
        <v>253</v>
      </c>
      <c r="B7711" s="6">
        <f>IF(ISNUMBER('Calc2'!B1481),MAX(0,INDEX('913:913'!$E$6:$E$1205,'Calc2'!B1481)),0)</f>
        <v>0</v>
      </c>
      <c r="C7711" s="10"/>
    </row>
    <row r="7712" spans="1:3">
      <c r="A7712" s="21">
        <v>254</v>
      </c>
      <c r="B7712" s="6">
        <f>IF(ISNUMBER('Calc2'!B1482),MAX(0,INDEX('913:913'!$E$6:$E$1205,'Calc2'!B1482)),0)</f>
        <v>0</v>
      </c>
      <c r="C7712" s="10"/>
    </row>
    <row r="7713" spans="1:3">
      <c r="A7713" s="21">
        <v>255</v>
      </c>
      <c r="B7713" s="6">
        <f>IF(ISNUMBER('Calc2'!B1483),MAX(0,INDEX('913:913'!$E$6:$E$1205,'Calc2'!B1483)),0)</f>
        <v>0</v>
      </c>
      <c r="C7713" s="10"/>
    </row>
    <row r="7714" spans="1:3">
      <c r="A7714" s="21">
        <v>256</v>
      </c>
      <c r="B7714" s="6">
        <f>IF(ISNUMBER('Calc2'!B1484),MAX(0,INDEX('913:913'!$E$6:$E$1205,'Calc2'!B1484)),0)</f>
        <v>0</v>
      </c>
      <c r="C7714" s="10"/>
    </row>
    <row r="7715" spans="1:3">
      <c r="A7715" s="21">
        <v>257</v>
      </c>
      <c r="B7715" s="6">
        <f>IF(ISNUMBER('Calc2'!B1485),MAX(0,INDEX('913:913'!$E$6:$E$1205,'Calc2'!B1485)),0)</f>
        <v>0</v>
      </c>
      <c r="C7715" s="10"/>
    </row>
    <row r="7716" spans="1:3">
      <c r="A7716" s="21">
        <v>258</v>
      </c>
      <c r="B7716" s="6">
        <f>IF(ISNUMBER('Calc2'!B1486),MAX(0,INDEX('913:913'!$E$6:$E$1205,'Calc2'!B1486)),0)</f>
        <v>0</v>
      </c>
      <c r="C7716" s="10"/>
    </row>
    <row r="7717" spans="1:3">
      <c r="A7717" s="21">
        <v>259</v>
      </c>
      <c r="B7717" s="6">
        <f>IF(ISNUMBER('Calc2'!B1487),MAX(0,INDEX('913:913'!$E$6:$E$1205,'Calc2'!B1487)),0)</f>
        <v>0</v>
      </c>
      <c r="C7717" s="10"/>
    </row>
    <row r="7718" spans="1:3">
      <c r="A7718" s="21">
        <v>260</v>
      </c>
      <c r="B7718" s="6">
        <f>IF(ISNUMBER('Calc2'!B1488),MAX(0,INDEX('913:913'!$E$6:$E$1205,'Calc2'!B1488)),0)</f>
        <v>0</v>
      </c>
      <c r="C7718" s="10"/>
    </row>
    <row r="7719" spans="1:3">
      <c r="A7719" s="21">
        <v>261</v>
      </c>
      <c r="B7719" s="6">
        <f>IF(ISNUMBER('Calc2'!B1489),MAX(0,INDEX('913:913'!$E$6:$E$1205,'Calc2'!B1489)),0)</f>
        <v>0</v>
      </c>
      <c r="C7719" s="10"/>
    </row>
    <row r="7720" spans="1:3">
      <c r="A7720" s="21">
        <v>262</v>
      </c>
      <c r="B7720" s="6">
        <f>IF(ISNUMBER('Calc2'!B1490),MAX(0,INDEX('913:913'!$E$6:$E$1205,'Calc2'!B1490)),0)</f>
        <v>0</v>
      </c>
      <c r="C7720" s="10"/>
    </row>
    <row r="7721" spans="1:3">
      <c r="A7721" s="21">
        <v>263</v>
      </c>
      <c r="B7721" s="6">
        <f>IF(ISNUMBER('Calc2'!B1491),MAX(0,INDEX('913:913'!$E$6:$E$1205,'Calc2'!B1491)),0)</f>
        <v>0</v>
      </c>
      <c r="C7721" s="10"/>
    </row>
    <row r="7722" spans="1:3">
      <c r="A7722" s="21">
        <v>264</v>
      </c>
      <c r="B7722" s="6">
        <f>IF(ISNUMBER('Calc2'!B1492),MAX(0,INDEX('913:913'!$E$6:$E$1205,'Calc2'!B1492)),0)</f>
        <v>0</v>
      </c>
      <c r="C7722" s="10"/>
    </row>
    <row r="7723" spans="1:3">
      <c r="A7723" s="21">
        <v>265</v>
      </c>
      <c r="B7723" s="6">
        <f>IF(ISNUMBER('Calc2'!B1493),MAX(0,INDEX('913:913'!$E$6:$E$1205,'Calc2'!B1493)),0)</f>
        <v>0</v>
      </c>
      <c r="C7723" s="10"/>
    </row>
    <row r="7724" spans="1:3">
      <c r="A7724" s="21">
        <v>266</v>
      </c>
      <c r="B7724" s="6">
        <f>IF(ISNUMBER('Calc2'!B1494),MAX(0,INDEX('913:913'!$E$6:$E$1205,'Calc2'!B1494)),0)</f>
        <v>0</v>
      </c>
      <c r="C7724" s="10"/>
    </row>
    <row r="7725" spans="1:3">
      <c r="A7725" s="21">
        <v>267</v>
      </c>
      <c r="B7725" s="6">
        <f>IF(ISNUMBER('Calc2'!B1495),MAX(0,INDEX('913:913'!$E$6:$E$1205,'Calc2'!B1495)),0)</f>
        <v>0</v>
      </c>
      <c r="C7725" s="10"/>
    </row>
    <row r="7726" spans="1:3">
      <c r="A7726" s="21">
        <v>268</v>
      </c>
      <c r="B7726" s="6">
        <f>IF(ISNUMBER('Calc2'!B1496),MAX(0,INDEX('913:913'!$E$6:$E$1205,'Calc2'!B1496)),0)</f>
        <v>0</v>
      </c>
      <c r="C7726" s="10"/>
    </row>
    <row r="7727" spans="1:3">
      <c r="A7727" s="21">
        <v>269</v>
      </c>
      <c r="B7727" s="6">
        <f>IF(ISNUMBER('Calc2'!B1497),MAX(0,INDEX('913:913'!$E$6:$E$1205,'Calc2'!B1497)),0)</f>
        <v>0</v>
      </c>
      <c r="C7727" s="10"/>
    </row>
    <row r="7728" spans="1:3">
      <c r="A7728" s="21">
        <v>270</v>
      </c>
      <c r="B7728" s="6">
        <f>IF(ISNUMBER('Calc2'!B1498),MAX(0,INDEX('913:913'!$E$6:$E$1205,'Calc2'!B1498)),0)</f>
        <v>0</v>
      </c>
      <c r="C7728" s="10"/>
    </row>
    <row r="7729" spans="1:3">
      <c r="A7729" s="21">
        <v>271</v>
      </c>
      <c r="B7729" s="6">
        <f>IF(ISNUMBER('Calc2'!B1499),MAX(0,INDEX('913:913'!$E$6:$E$1205,'Calc2'!B1499)),0)</f>
        <v>0</v>
      </c>
      <c r="C7729" s="10"/>
    </row>
    <row r="7730" spans="1:3">
      <c r="A7730" s="21">
        <v>272</v>
      </c>
      <c r="B7730" s="6">
        <f>IF(ISNUMBER('Calc2'!B1500),MAX(0,INDEX('913:913'!$E$6:$E$1205,'Calc2'!B1500)),0)</f>
        <v>0</v>
      </c>
      <c r="C7730" s="10"/>
    </row>
    <row r="7731" spans="1:3">
      <c r="A7731" s="21">
        <v>273</v>
      </c>
      <c r="B7731" s="6">
        <f>IF(ISNUMBER('Calc2'!B1501),MAX(0,INDEX('913:913'!$E$6:$E$1205,'Calc2'!B1501)),0)</f>
        <v>0</v>
      </c>
      <c r="C7731" s="10"/>
    </row>
    <row r="7732" spans="1:3">
      <c r="A7732" s="21">
        <v>274</v>
      </c>
      <c r="B7732" s="6">
        <f>IF(ISNUMBER('Calc2'!B1502),MAX(0,INDEX('913:913'!$E$6:$E$1205,'Calc2'!B1502)),0)</f>
        <v>0</v>
      </c>
      <c r="C7732" s="10"/>
    </row>
    <row r="7733" spans="1:3">
      <c r="A7733" s="21">
        <v>275</v>
      </c>
      <c r="B7733" s="6">
        <f>IF(ISNUMBER('Calc2'!B1503),MAX(0,INDEX('913:913'!$E$6:$E$1205,'Calc2'!B1503)),0)</f>
        <v>0</v>
      </c>
      <c r="C7733" s="10"/>
    </row>
    <row r="7734" spans="1:3">
      <c r="A7734" s="21">
        <v>276</v>
      </c>
      <c r="B7734" s="6">
        <f>IF(ISNUMBER('Calc2'!B1504),MAX(0,INDEX('913:913'!$E$6:$E$1205,'Calc2'!B1504)),0)</f>
        <v>0</v>
      </c>
      <c r="C7734" s="10"/>
    </row>
    <row r="7735" spans="1:3">
      <c r="A7735" s="21">
        <v>277</v>
      </c>
      <c r="B7735" s="6">
        <f>IF(ISNUMBER('Calc2'!B1505),MAX(0,INDEX('913:913'!$E$6:$E$1205,'Calc2'!B1505)),0)</f>
        <v>0</v>
      </c>
      <c r="C7735" s="10"/>
    </row>
    <row r="7736" spans="1:3">
      <c r="A7736" s="21">
        <v>278</v>
      </c>
      <c r="B7736" s="6">
        <f>IF(ISNUMBER('Calc2'!B1506),MAX(0,INDEX('913:913'!$E$6:$E$1205,'Calc2'!B1506)),0)</f>
        <v>0</v>
      </c>
      <c r="C7736" s="10"/>
    </row>
    <row r="7737" spans="1:3">
      <c r="A7737" s="21">
        <v>279</v>
      </c>
      <c r="B7737" s="6">
        <f>IF(ISNUMBER('Calc2'!B1507),MAX(0,INDEX('913:913'!$E$6:$E$1205,'Calc2'!B1507)),0)</f>
        <v>0</v>
      </c>
      <c r="C7737" s="10"/>
    </row>
    <row r="7738" spans="1:3">
      <c r="A7738" s="21">
        <v>280</v>
      </c>
      <c r="B7738" s="6">
        <f>IF(ISNUMBER('Calc2'!B1508),MAX(0,INDEX('913:913'!$E$6:$E$1205,'Calc2'!B1508)),0)</f>
        <v>0</v>
      </c>
      <c r="C7738" s="10"/>
    </row>
    <row r="7739" spans="1:3">
      <c r="A7739" s="21">
        <v>281</v>
      </c>
      <c r="B7739" s="6">
        <f>IF(ISNUMBER('Calc2'!B1509),MAX(0,INDEX('913:913'!$E$6:$E$1205,'Calc2'!B1509)),0)</f>
        <v>0</v>
      </c>
      <c r="C7739" s="10"/>
    </row>
    <row r="7740" spans="1:3">
      <c r="A7740" s="21">
        <v>282</v>
      </c>
      <c r="B7740" s="6">
        <f>IF(ISNUMBER('Calc2'!B1510),MAX(0,INDEX('913:913'!$E$6:$E$1205,'Calc2'!B1510)),0)</f>
        <v>0</v>
      </c>
      <c r="C7740" s="10"/>
    </row>
    <row r="7741" spans="1:3">
      <c r="A7741" s="21">
        <v>283</v>
      </c>
      <c r="B7741" s="6">
        <f>IF(ISNUMBER('Calc2'!B1511),MAX(0,INDEX('913:913'!$E$6:$E$1205,'Calc2'!B1511)),0)</f>
        <v>0</v>
      </c>
      <c r="C7741" s="10"/>
    </row>
    <row r="7742" spans="1:3">
      <c r="A7742" s="21">
        <v>284</v>
      </c>
      <c r="B7742" s="6">
        <f>IF(ISNUMBER('Calc2'!B1512),MAX(0,INDEX('913:913'!$E$6:$E$1205,'Calc2'!B1512)),0)</f>
        <v>0</v>
      </c>
      <c r="C7742" s="10"/>
    </row>
    <row r="7743" spans="1:3">
      <c r="A7743" s="21">
        <v>285</v>
      </c>
      <c r="B7743" s="6">
        <f>IF(ISNUMBER('Calc2'!B1513),MAX(0,INDEX('913:913'!$E$6:$E$1205,'Calc2'!B1513)),0)</f>
        <v>0</v>
      </c>
      <c r="C7743" s="10"/>
    </row>
    <row r="7744" spans="1:3">
      <c r="A7744" s="21">
        <v>286</v>
      </c>
      <c r="B7744" s="6">
        <f>IF(ISNUMBER('Calc2'!B1514),MAX(0,INDEX('913:913'!$E$6:$E$1205,'Calc2'!B1514)),0)</f>
        <v>0</v>
      </c>
      <c r="C7744" s="10"/>
    </row>
    <row r="7745" spans="1:3">
      <c r="A7745" s="21">
        <v>287</v>
      </c>
      <c r="B7745" s="6">
        <f>IF(ISNUMBER('Calc2'!B1515),MAX(0,INDEX('913:913'!$E$6:$E$1205,'Calc2'!B1515)),0)</f>
        <v>0</v>
      </c>
      <c r="C7745" s="10"/>
    </row>
    <row r="7746" spans="1:3">
      <c r="A7746" s="21">
        <v>288</v>
      </c>
      <c r="B7746" s="6">
        <f>IF(ISNUMBER('Calc2'!B1516),MAX(0,INDEX('913:913'!$E$6:$E$1205,'Calc2'!B1516)),0)</f>
        <v>0</v>
      </c>
      <c r="C7746" s="10"/>
    </row>
    <row r="7747" spans="1:3">
      <c r="A7747" s="21">
        <v>289</v>
      </c>
      <c r="B7747" s="6">
        <f>IF(ISNUMBER('Calc2'!B1517),MAX(0,INDEX('913:913'!$E$6:$E$1205,'Calc2'!B1517)),0)</f>
        <v>0</v>
      </c>
      <c r="C7747" s="10"/>
    </row>
    <row r="7748" spans="1:3">
      <c r="A7748" s="21">
        <v>290</v>
      </c>
      <c r="B7748" s="6">
        <f>IF(ISNUMBER('Calc2'!B1518),MAX(0,INDEX('913:913'!$E$6:$E$1205,'Calc2'!B1518)),0)</f>
        <v>0</v>
      </c>
      <c r="C7748" s="10"/>
    </row>
    <row r="7749" spans="1:3">
      <c r="A7749" s="21">
        <v>291</v>
      </c>
      <c r="B7749" s="6">
        <f>IF(ISNUMBER('Calc2'!B1519),MAX(0,INDEX('913:913'!$E$6:$E$1205,'Calc2'!B1519)),0)</f>
        <v>0</v>
      </c>
      <c r="C7749" s="10"/>
    </row>
    <row r="7750" spans="1:3">
      <c r="A7750" s="21">
        <v>292</v>
      </c>
      <c r="B7750" s="6">
        <f>IF(ISNUMBER('Calc2'!B1520),MAX(0,INDEX('913:913'!$E$6:$E$1205,'Calc2'!B1520)),0)</f>
        <v>0</v>
      </c>
      <c r="C7750" s="10"/>
    </row>
    <row r="7751" spans="1:3">
      <c r="A7751" s="21">
        <v>293</v>
      </c>
      <c r="B7751" s="6">
        <f>IF(ISNUMBER('Calc2'!B1521),MAX(0,INDEX('913:913'!$E$6:$E$1205,'Calc2'!B1521)),0)</f>
        <v>0</v>
      </c>
      <c r="C7751" s="10"/>
    </row>
    <row r="7752" spans="1:3">
      <c r="A7752" s="21">
        <v>294</v>
      </c>
      <c r="B7752" s="6">
        <f>IF(ISNUMBER('Calc2'!B1522),MAX(0,INDEX('913:913'!$E$6:$E$1205,'Calc2'!B1522)),0)</f>
        <v>0</v>
      </c>
      <c r="C7752" s="10"/>
    </row>
    <row r="7753" spans="1:3">
      <c r="A7753" s="21">
        <v>295</v>
      </c>
      <c r="B7753" s="6">
        <f>IF(ISNUMBER('Calc2'!B1523),MAX(0,INDEX('913:913'!$E$6:$E$1205,'Calc2'!B1523)),0)</f>
        <v>0</v>
      </c>
      <c r="C7753" s="10"/>
    </row>
    <row r="7754" spans="1:3">
      <c r="A7754" s="21">
        <v>296</v>
      </c>
      <c r="B7754" s="6">
        <f>IF(ISNUMBER('Calc2'!B1524),MAX(0,INDEX('913:913'!$E$6:$E$1205,'Calc2'!B1524)),0)</f>
        <v>0</v>
      </c>
      <c r="C7754" s="10"/>
    </row>
    <row r="7755" spans="1:3">
      <c r="A7755" s="21">
        <v>297</v>
      </c>
      <c r="B7755" s="6">
        <f>IF(ISNUMBER('Calc2'!B1525),MAX(0,INDEX('913:913'!$E$6:$E$1205,'Calc2'!B1525)),0)</f>
        <v>0</v>
      </c>
      <c r="C7755" s="10"/>
    </row>
    <row r="7756" spans="1:3">
      <c r="A7756" s="21">
        <v>298</v>
      </c>
      <c r="B7756" s="6">
        <f>IF(ISNUMBER('Calc2'!B1526),MAX(0,INDEX('913:913'!$E$6:$E$1205,'Calc2'!B1526)),0)</f>
        <v>0</v>
      </c>
      <c r="C7756" s="10"/>
    </row>
    <row r="7757" spans="1:3">
      <c r="A7757" s="21">
        <v>299</v>
      </c>
      <c r="B7757" s="6">
        <f>IF(ISNUMBER('Calc2'!B1527),MAX(0,INDEX('913:913'!$E$6:$E$1205,'Calc2'!B1527)),0)</f>
        <v>0</v>
      </c>
      <c r="C7757" s="10"/>
    </row>
    <row r="7758" spans="1:3">
      <c r="A7758" s="21">
        <v>300</v>
      </c>
      <c r="B7758" s="6">
        <f>IF(ISNUMBER('Calc2'!B1528),MAX(0,INDEX('913:913'!$E$6:$E$1205,'Calc2'!B1528)),0)</f>
        <v>0</v>
      </c>
      <c r="C7758" s="10"/>
    </row>
    <row r="7759" spans="1:3">
      <c r="A7759" s="21">
        <v>301</v>
      </c>
      <c r="B7759" s="6">
        <f>IF(ISNUMBER('Calc2'!B1529),MAX(0,INDEX('913:913'!$E$6:$E$1205,'Calc2'!B1529)),0)</f>
        <v>0</v>
      </c>
      <c r="C7759" s="10"/>
    </row>
    <row r="7760" spans="1:3">
      <c r="A7760" s="21">
        <v>302</v>
      </c>
      <c r="B7760" s="6">
        <f>IF(ISNUMBER('Calc2'!B1530),MAX(0,INDEX('913:913'!$E$6:$E$1205,'Calc2'!B1530)),0)</f>
        <v>0</v>
      </c>
      <c r="C7760" s="10"/>
    </row>
    <row r="7761" spans="1:3">
      <c r="A7761" s="21">
        <v>303</v>
      </c>
      <c r="B7761" s="6">
        <f>IF(ISNUMBER('Calc2'!B1531),MAX(0,INDEX('913:913'!$E$6:$E$1205,'Calc2'!B1531)),0)</f>
        <v>0</v>
      </c>
      <c r="C7761" s="10"/>
    </row>
    <row r="7762" spans="1:3">
      <c r="A7762" s="21">
        <v>304</v>
      </c>
      <c r="B7762" s="6">
        <f>IF(ISNUMBER('Calc2'!B1532),MAX(0,INDEX('913:913'!$E$6:$E$1205,'Calc2'!B1532)),0)</f>
        <v>0</v>
      </c>
      <c r="C7762" s="10"/>
    </row>
    <row r="7763" spans="1:3">
      <c r="A7763" s="21">
        <v>305</v>
      </c>
      <c r="B7763" s="6">
        <f>IF(ISNUMBER('Calc2'!B1533),MAX(0,INDEX('913:913'!$E$6:$E$1205,'Calc2'!B1533)),0)</f>
        <v>0</v>
      </c>
      <c r="C7763" s="10"/>
    </row>
    <row r="7764" spans="1:3">
      <c r="A7764" s="21">
        <v>306</v>
      </c>
      <c r="B7764" s="6">
        <f>IF(ISNUMBER('Calc2'!B1534),MAX(0,INDEX('913:913'!$E$6:$E$1205,'Calc2'!B1534)),0)</f>
        <v>0</v>
      </c>
      <c r="C7764" s="10"/>
    </row>
    <row r="7765" spans="1:3">
      <c r="A7765" s="21">
        <v>307</v>
      </c>
      <c r="B7765" s="6">
        <f>IF(ISNUMBER('Calc2'!B1535),MAX(0,INDEX('913:913'!$E$6:$E$1205,'Calc2'!B1535)),0)</f>
        <v>0</v>
      </c>
      <c r="C7765" s="10"/>
    </row>
    <row r="7766" spans="1:3">
      <c r="A7766" s="21">
        <v>308</v>
      </c>
      <c r="B7766" s="6">
        <f>IF(ISNUMBER('Calc2'!B1536),MAX(0,INDEX('913:913'!$E$6:$E$1205,'Calc2'!B1536)),0)</f>
        <v>0</v>
      </c>
      <c r="C7766" s="10"/>
    </row>
    <row r="7767" spans="1:3">
      <c r="A7767" s="21">
        <v>309</v>
      </c>
      <c r="B7767" s="6">
        <f>IF(ISNUMBER('Calc2'!B1537),MAX(0,INDEX('913:913'!$E$6:$E$1205,'Calc2'!B1537)),0)</f>
        <v>0</v>
      </c>
      <c r="C7767" s="10"/>
    </row>
    <row r="7768" spans="1:3">
      <c r="A7768" s="21">
        <v>310</v>
      </c>
      <c r="B7768" s="6">
        <f>IF(ISNUMBER('Calc2'!B1538),MAX(0,INDEX('913:913'!$E$6:$E$1205,'Calc2'!B1538)),0)</f>
        <v>0</v>
      </c>
      <c r="C7768" s="10"/>
    </row>
    <row r="7769" spans="1:3">
      <c r="A7769" s="21">
        <v>311</v>
      </c>
      <c r="B7769" s="6">
        <f>IF(ISNUMBER('Calc2'!B1539),MAX(0,INDEX('913:913'!$E$6:$E$1205,'Calc2'!B1539)),0)</f>
        <v>0</v>
      </c>
      <c r="C7769" s="10"/>
    </row>
    <row r="7770" spans="1:3">
      <c r="A7770" s="21">
        <v>312</v>
      </c>
      <c r="B7770" s="6">
        <f>IF(ISNUMBER('Calc2'!B1540),MAX(0,INDEX('913:913'!$E$6:$E$1205,'Calc2'!B1540)),0)</f>
        <v>0</v>
      </c>
      <c r="C7770" s="10"/>
    </row>
    <row r="7771" spans="1:3">
      <c r="A7771" s="21">
        <v>313</v>
      </c>
      <c r="B7771" s="6">
        <f>IF(ISNUMBER('Calc2'!B1541),MAX(0,INDEX('913:913'!$E$6:$E$1205,'Calc2'!B1541)),0)</f>
        <v>0</v>
      </c>
      <c r="C7771" s="10"/>
    </row>
    <row r="7772" spans="1:3">
      <c r="A7772" s="21">
        <v>314</v>
      </c>
      <c r="B7772" s="6">
        <f>IF(ISNUMBER('Calc2'!B1542),MAX(0,INDEX('913:913'!$E$6:$E$1205,'Calc2'!B1542)),0)</f>
        <v>0</v>
      </c>
      <c r="C7772" s="10"/>
    </row>
    <row r="7773" spans="1:3">
      <c r="A7773" s="21">
        <v>315</v>
      </c>
      <c r="B7773" s="6">
        <f>IF(ISNUMBER('Calc2'!B1543),MAX(0,INDEX('913:913'!$E$6:$E$1205,'Calc2'!B1543)),0)</f>
        <v>0</v>
      </c>
      <c r="C7773" s="10"/>
    </row>
    <row r="7774" spans="1:3">
      <c r="A7774" s="21">
        <v>316</v>
      </c>
      <c r="B7774" s="6">
        <f>IF(ISNUMBER('Calc2'!B1544),MAX(0,INDEX('913:913'!$E$6:$E$1205,'Calc2'!B1544)),0)</f>
        <v>0</v>
      </c>
      <c r="C7774" s="10"/>
    </row>
    <row r="7775" spans="1:3">
      <c r="A7775" s="21">
        <v>317</v>
      </c>
      <c r="B7775" s="6">
        <f>IF(ISNUMBER('Calc2'!B1545),MAX(0,INDEX('913:913'!$E$6:$E$1205,'Calc2'!B1545)),0)</f>
        <v>0</v>
      </c>
      <c r="C7775" s="10"/>
    </row>
    <row r="7776" spans="1:3">
      <c r="A7776" s="21">
        <v>318</v>
      </c>
      <c r="B7776" s="6">
        <f>IF(ISNUMBER('Calc2'!B1546),MAX(0,INDEX('913:913'!$E$6:$E$1205,'Calc2'!B1546)),0)</f>
        <v>0</v>
      </c>
      <c r="C7776" s="10"/>
    </row>
    <row r="7777" spans="1:3">
      <c r="A7777" s="21">
        <v>319</v>
      </c>
      <c r="B7777" s="6">
        <f>IF(ISNUMBER('Calc2'!B1547),MAX(0,INDEX('913:913'!$E$6:$E$1205,'Calc2'!B1547)),0)</f>
        <v>0</v>
      </c>
      <c r="C7777" s="10"/>
    </row>
    <row r="7778" spans="1:3">
      <c r="A7778" s="21">
        <v>320</v>
      </c>
      <c r="B7778" s="6">
        <f>IF(ISNUMBER('Calc2'!B1548),MAX(0,INDEX('913:913'!$E$6:$E$1205,'Calc2'!B1548)),0)</f>
        <v>0</v>
      </c>
      <c r="C7778" s="10"/>
    </row>
    <row r="7779" spans="1:3">
      <c r="A7779" s="21">
        <v>321</v>
      </c>
      <c r="B7779" s="6">
        <f>IF(ISNUMBER('Calc2'!B1549),MAX(0,INDEX('913:913'!$E$6:$E$1205,'Calc2'!B1549)),0)</f>
        <v>0</v>
      </c>
      <c r="C7779" s="10"/>
    </row>
    <row r="7780" spans="1:3">
      <c r="A7780" s="21">
        <v>322</v>
      </c>
      <c r="B7780" s="6">
        <f>IF(ISNUMBER('Calc2'!B1550),MAX(0,INDEX('913:913'!$E$6:$E$1205,'Calc2'!B1550)),0)</f>
        <v>0</v>
      </c>
      <c r="C7780" s="10"/>
    </row>
    <row r="7781" spans="1:3">
      <c r="A7781" s="21">
        <v>323</v>
      </c>
      <c r="B7781" s="6">
        <f>IF(ISNUMBER('Calc2'!B1551),MAX(0,INDEX('913:913'!$E$6:$E$1205,'Calc2'!B1551)),0)</f>
        <v>0</v>
      </c>
      <c r="C7781" s="10"/>
    </row>
    <row r="7782" spans="1:3">
      <c r="A7782" s="21">
        <v>324</v>
      </c>
      <c r="B7782" s="6">
        <f>IF(ISNUMBER('Calc2'!B1552),MAX(0,INDEX('913:913'!$E$6:$E$1205,'Calc2'!B1552)),0)</f>
        <v>0</v>
      </c>
      <c r="C7782" s="10"/>
    </row>
    <row r="7783" spans="1:3">
      <c r="A7783" s="21">
        <v>325</v>
      </c>
      <c r="B7783" s="6">
        <f>IF(ISNUMBER('Calc2'!B1553),MAX(0,INDEX('913:913'!$E$6:$E$1205,'Calc2'!B1553)),0)</f>
        <v>0</v>
      </c>
      <c r="C7783" s="10"/>
    </row>
    <row r="7784" spans="1:3">
      <c r="A7784" s="21">
        <v>326</v>
      </c>
      <c r="B7784" s="6">
        <f>IF(ISNUMBER('Calc2'!B1554),MAX(0,INDEX('913:913'!$E$6:$E$1205,'Calc2'!B1554)),0)</f>
        <v>0</v>
      </c>
      <c r="C7784" s="10"/>
    </row>
    <row r="7785" spans="1:3">
      <c r="A7785" s="21">
        <v>327</v>
      </c>
      <c r="B7785" s="6">
        <f>IF(ISNUMBER('Calc2'!B1555),MAX(0,INDEX('913:913'!$E$6:$E$1205,'Calc2'!B1555)),0)</f>
        <v>0</v>
      </c>
      <c r="C7785" s="10"/>
    </row>
    <row r="7786" spans="1:3">
      <c r="A7786" s="21">
        <v>328</v>
      </c>
      <c r="B7786" s="6">
        <f>IF(ISNUMBER('Calc2'!B1556),MAX(0,INDEX('913:913'!$E$6:$E$1205,'Calc2'!B1556)),0)</f>
        <v>0</v>
      </c>
      <c r="C7786" s="10"/>
    </row>
    <row r="7787" spans="1:3">
      <c r="A7787" s="21">
        <v>329</v>
      </c>
      <c r="B7787" s="6">
        <f>IF(ISNUMBER('Calc2'!B1557),MAX(0,INDEX('913:913'!$E$6:$E$1205,'Calc2'!B1557)),0)</f>
        <v>0</v>
      </c>
      <c r="C7787" s="10"/>
    </row>
    <row r="7788" spans="1:3">
      <c r="A7788" s="21">
        <v>330</v>
      </c>
      <c r="B7788" s="6">
        <f>IF(ISNUMBER('Calc2'!B1558),MAX(0,INDEX('913:913'!$E$6:$E$1205,'Calc2'!B1558)),0)</f>
        <v>0</v>
      </c>
      <c r="C7788" s="10"/>
    </row>
    <row r="7789" spans="1:3">
      <c r="A7789" s="21">
        <v>331</v>
      </c>
      <c r="B7789" s="6">
        <f>IF(ISNUMBER('Calc2'!B1559),MAX(0,INDEX('913:913'!$E$6:$E$1205,'Calc2'!B1559)),0)</f>
        <v>0</v>
      </c>
      <c r="C7789" s="10"/>
    </row>
    <row r="7790" spans="1:3">
      <c r="A7790" s="21">
        <v>332</v>
      </c>
      <c r="B7790" s="6">
        <f>IF(ISNUMBER('Calc2'!B1560),MAX(0,INDEX('913:913'!$E$6:$E$1205,'Calc2'!B1560)),0)</f>
        <v>0</v>
      </c>
      <c r="C7790" s="10"/>
    </row>
    <row r="7791" spans="1:3">
      <c r="A7791" s="21">
        <v>333</v>
      </c>
      <c r="B7791" s="6">
        <f>IF(ISNUMBER('Calc2'!B1561),MAX(0,INDEX('913:913'!$E$6:$E$1205,'Calc2'!B1561)),0)</f>
        <v>0</v>
      </c>
      <c r="C7791" s="10"/>
    </row>
    <row r="7792" spans="1:3">
      <c r="A7792" s="21">
        <v>334</v>
      </c>
      <c r="B7792" s="6">
        <f>IF(ISNUMBER('Calc2'!B1562),MAX(0,INDEX('913:913'!$E$6:$E$1205,'Calc2'!B1562)),0)</f>
        <v>0</v>
      </c>
      <c r="C7792" s="10"/>
    </row>
    <row r="7793" spans="1:3">
      <c r="A7793" s="21">
        <v>335</v>
      </c>
      <c r="B7793" s="6">
        <f>IF(ISNUMBER('Calc2'!B1563),MAX(0,INDEX('913:913'!$E$6:$E$1205,'Calc2'!B1563)),0)</f>
        <v>0</v>
      </c>
      <c r="C7793" s="10"/>
    </row>
    <row r="7794" spans="1:3">
      <c r="A7794" s="21">
        <v>336</v>
      </c>
      <c r="B7794" s="6">
        <f>IF(ISNUMBER('Calc2'!B1564),MAX(0,INDEX('913:913'!$E$6:$E$1205,'Calc2'!B1564)),0)</f>
        <v>0</v>
      </c>
      <c r="C7794" s="10"/>
    </row>
    <row r="7795" spans="1:3">
      <c r="A7795" s="21">
        <v>337</v>
      </c>
      <c r="B7795" s="6">
        <f>IF(ISNUMBER('Calc2'!B1565),MAX(0,INDEX('913:913'!$E$6:$E$1205,'Calc2'!B1565)),0)</f>
        <v>0</v>
      </c>
      <c r="C7795" s="10"/>
    </row>
    <row r="7796" spans="1:3">
      <c r="A7796" s="21">
        <v>338</v>
      </c>
      <c r="B7796" s="6">
        <f>IF(ISNUMBER('Calc2'!B1566),MAX(0,INDEX('913:913'!$E$6:$E$1205,'Calc2'!B1566)),0)</f>
        <v>0</v>
      </c>
      <c r="C7796" s="10"/>
    </row>
    <row r="7797" spans="1:3">
      <c r="A7797" s="21">
        <v>339</v>
      </c>
      <c r="B7797" s="6">
        <f>IF(ISNUMBER('Calc2'!B1567),MAX(0,INDEX('913:913'!$E$6:$E$1205,'Calc2'!B1567)),0)</f>
        <v>0</v>
      </c>
      <c r="C7797" s="10"/>
    </row>
    <row r="7798" spans="1:3">
      <c r="A7798" s="21">
        <v>340</v>
      </c>
      <c r="B7798" s="6">
        <f>IF(ISNUMBER('Calc2'!B1568),MAX(0,INDEX('913:913'!$E$6:$E$1205,'Calc2'!B1568)),0)</f>
        <v>0</v>
      </c>
      <c r="C7798" s="10"/>
    </row>
    <row r="7799" spans="1:3">
      <c r="A7799" s="21">
        <v>341</v>
      </c>
      <c r="B7799" s="6">
        <f>IF(ISNUMBER('Calc2'!B1569),MAX(0,INDEX('913:913'!$E$6:$E$1205,'Calc2'!B1569)),0)</f>
        <v>0</v>
      </c>
      <c r="C7799" s="10"/>
    </row>
    <row r="7800" spans="1:3">
      <c r="A7800" s="21">
        <v>342</v>
      </c>
      <c r="B7800" s="6">
        <f>IF(ISNUMBER('Calc2'!B1570),MAX(0,INDEX('913:913'!$E$6:$E$1205,'Calc2'!B1570)),0)</f>
        <v>0</v>
      </c>
      <c r="C7800" s="10"/>
    </row>
    <row r="7801" spans="1:3">
      <c r="A7801" s="21">
        <v>343</v>
      </c>
      <c r="B7801" s="6">
        <f>IF(ISNUMBER('Calc2'!B1571),MAX(0,INDEX('913:913'!$E$6:$E$1205,'Calc2'!B1571)),0)</f>
        <v>0</v>
      </c>
      <c r="C7801" s="10"/>
    </row>
    <row r="7802" spans="1:3">
      <c r="A7802" s="21">
        <v>344</v>
      </c>
      <c r="B7802" s="6">
        <f>IF(ISNUMBER('Calc2'!B1572),MAX(0,INDEX('913:913'!$E$6:$E$1205,'Calc2'!B1572)),0)</f>
        <v>0</v>
      </c>
      <c r="C7802" s="10"/>
    </row>
    <row r="7803" spans="1:3">
      <c r="A7803" s="21">
        <v>345</v>
      </c>
      <c r="B7803" s="6">
        <f>IF(ISNUMBER('Calc2'!B1573),MAX(0,INDEX('913:913'!$E$6:$E$1205,'Calc2'!B1573)),0)</f>
        <v>0</v>
      </c>
      <c r="C7803" s="10"/>
    </row>
    <row r="7804" spans="1:3">
      <c r="A7804" s="21">
        <v>346</v>
      </c>
      <c r="B7804" s="6">
        <f>IF(ISNUMBER('Calc2'!B1574),MAX(0,INDEX('913:913'!$E$6:$E$1205,'Calc2'!B1574)),0)</f>
        <v>0</v>
      </c>
      <c r="C7804" s="10"/>
    </row>
    <row r="7805" spans="1:3">
      <c r="A7805" s="21">
        <v>347</v>
      </c>
      <c r="B7805" s="6">
        <f>IF(ISNUMBER('Calc2'!B1575),MAX(0,INDEX('913:913'!$E$6:$E$1205,'Calc2'!B1575)),0)</f>
        <v>0</v>
      </c>
      <c r="C7805" s="10"/>
    </row>
    <row r="7806" spans="1:3">
      <c r="A7806" s="21">
        <v>348</v>
      </c>
      <c r="B7806" s="6">
        <f>IF(ISNUMBER('Calc2'!B1576),MAX(0,INDEX('913:913'!$E$6:$E$1205,'Calc2'!B1576)),0)</f>
        <v>0</v>
      </c>
      <c r="C7806" s="10"/>
    </row>
    <row r="7807" spans="1:3">
      <c r="A7807" s="21">
        <v>349</v>
      </c>
      <c r="B7807" s="6">
        <f>IF(ISNUMBER('Calc2'!B1577),MAX(0,INDEX('913:913'!$E$6:$E$1205,'Calc2'!B1577)),0)</f>
        <v>0</v>
      </c>
      <c r="C7807" s="10"/>
    </row>
    <row r="7808" spans="1:3">
      <c r="A7808" s="21">
        <v>350</v>
      </c>
      <c r="B7808" s="6">
        <f>IF(ISNUMBER('Calc2'!B1578),MAX(0,INDEX('913:913'!$E$6:$E$1205,'Calc2'!B1578)),0)</f>
        <v>0</v>
      </c>
      <c r="C7808" s="10"/>
    </row>
    <row r="7809" spans="1:3">
      <c r="A7809" s="21">
        <v>351</v>
      </c>
      <c r="B7809" s="6">
        <f>IF(ISNUMBER('Calc2'!B1579),MAX(0,INDEX('913:913'!$E$6:$E$1205,'Calc2'!B1579)),0)</f>
        <v>0</v>
      </c>
      <c r="C7809" s="10"/>
    </row>
    <row r="7810" spans="1:3">
      <c r="A7810" s="21">
        <v>352</v>
      </c>
      <c r="B7810" s="6">
        <f>IF(ISNUMBER('Calc2'!B1580),MAX(0,INDEX('913:913'!$E$6:$E$1205,'Calc2'!B1580)),0)</f>
        <v>0</v>
      </c>
      <c r="C7810" s="10"/>
    </row>
    <row r="7811" spans="1:3">
      <c r="A7811" s="21">
        <v>353</v>
      </c>
      <c r="B7811" s="6">
        <f>IF(ISNUMBER('Calc2'!B1581),MAX(0,INDEX('913:913'!$E$6:$E$1205,'Calc2'!B1581)),0)</f>
        <v>0</v>
      </c>
      <c r="C7811" s="10"/>
    </row>
    <row r="7812" spans="1:3">
      <c r="A7812" s="21">
        <v>354</v>
      </c>
      <c r="B7812" s="6">
        <f>IF(ISNUMBER('Calc2'!B1582),MAX(0,INDEX('913:913'!$E$6:$E$1205,'Calc2'!B1582)),0)</f>
        <v>0</v>
      </c>
      <c r="C7812" s="10"/>
    </row>
    <row r="7813" spans="1:3">
      <c r="A7813" s="21">
        <v>355</v>
      </c>
      <c r="B7813" s="6">
        <f>IF(ISNUMBER('Calc2'!B1583),MAX(0,INDEX('913:913'!$E$6:$E$1205,'Calc2'!B1583)),0)</f>
        <v>0</v>
      </c>
      <c r="C7813" s="10"/>
    </row>
    <row r="7814" spans="1:3">
      <c r="A7814" s="21">
        <v>356</v>
      </c>
      <c r="B7814" s="6">
        <f>IF(ISNUMBER('Calc2'!B1584),MAX(0,INDEX('913:913'!$E$6:$E$1205,'Calc2'!B1584)),0)</f>
        <v>0</v>
      </c>
      <c r="C7814" s="10"/>
    </row>
    <row r="7815" spans="1:3">
      <c r="A7815" s="21">
        <v>357</v>
      </c>
      <c r="B7815" s="6">
        <f>IF(ISNUMBER('Calc2'!B1585),MAX(0,INDEX('913:913'!$E$6:$E$1205,'Calc2'!B1585)),0)</f>
        <v>0</v>
      </c>
      <c r="C7815" s="10"/>
    </row>
    <row r="7816" spans="1:3">
      <c r="A7816" s="21">
        <v>358</v>
      </c>
      <c r="B7816" s="6">
        <f>IF(ISNUMBER('Calc2'!B1586),MAX(0,INDEX('913:913'!$E$6:$E$1205,'Calc2'!B1586)),0)</f>
        <v>0</v>
      </c>
      <c r="C7816" s="10"/>
    </row>
    <row r="7817" spans="1:3">
      <c r="A7817" s="21">
        <v>359</v>
      </c>
      <c r="B7817" s="6">
        <f>IF(ISNUMBER('Calc2'!B1587),MAX(0,INDEX('913:913'!$E$6:$E$1205,'Calc2'!B1587)),0)</f>
        <v>0</v>
      </c>
      <c r="C7817" s="10"/>
    </row>
    <row r="7818" spans="1:3">
      <c r="A7818" s="21">
        <v>360</v>
      </c>
      <c r="B7818" s="6">
        <f>IF(ISNUMBER('Calc2'!B1588),MAX(0,INDEX('913:913'!$E$6:$E$1205,'Calc2'!B1588)),0)</f>
        <v>0</v>
      </c>
      <c r="C7818" s="10"/>
    </row>
    <row r="7819" spans="1:3">
      <c r="A7819" s="21">
        <v>361</v>
      </c>
      <c r="B7819" s="6">
        <f>IF(ISNUMBER('Calc2'!B1589),MAX(0,INDEX('913:913'!$E$6:$E$1205,'Calc2'!B1589)),0)</f>
        <v>0</v>
      </c>
      <c r="C7819" s="10"/>
    </row>
    <row r="7820" spans="1:3">
      <c r="A7820" s="21">
        <v>362</v>
      </c>
      <c r="B7820" s="6">
        <f>IF(ISNUMBER('Calc2'!B1590),MAX(0,INDEX('913:913'!$E$6:$E$1205,'Calc2'!B1590)),0)</f>
        <v>0</v>
      </c>
      <c r="C7820" s="10"/>
    </row>
    <row r="7821" spans="1:3">
      <c r="A7821" s="21">
        <v>363</v>
      </c>
      <c r="B7821" s="6">
        <f>IF(ISNUMBER('Calc2'!B1591),MAX(0,INDEX('913:913'!$E$6:$E$1205,'Calc2'!B1591)),0)</f>
        <v>0</v>
      </c>
      <c r="C7821" s="10"/>
    </row>
    <row r="7822" spans="1:3">
      <c r="A7822" s="21">
        <v>364</v>
      </c>
      <c r="B7822" s="6">
        <f>IF(ISNUMBER('Calc2'!B1592),MAX(0,INDEX('913:913'!$E$6:$E$1205,'Calc2'!B1592)),0)</f>
        <v>0</v>
      </c>
      <c r="C7822" s="10"/>
    </row>
    <row r="7823" spans="1:3">
      <c r="A7823" s="21">
        <v>365</v>
      </c>
      <c r="B7823" s="6">
        <f>IF(ISNUMBER('Calc2'!B1593),MAX(0,INDEX('913:913'!$E$6:$E$1205,'Calc2'!B1593)),0)</f>
        <v>0</v>
      </c>
      <c r="C7823" s="10"/>
    </row>
    <row r="7824" spans="1:3">
      <c r="A7824" s="21">
        <v>366</v>
      </c>
      <c r="B7824" s="6">
        <f>IF(ISNUMBER('Calc2'!B1594),MAX(0,INDEX('913:913'!$E$6:$E$1205,'Calc2'!B1594)),0)</f>
        <v>0</v>
      </c>
      <c r="C7824" s="10"/>
    </row>
    <row r="7825" spans="1:3">
      <c r="A7825" s="21">
        <v>367</v>
      </c>
      <c r="B7825" s="6">
        <f>IF(ISNUMBER('Calc2'!B1595),MAX(0,INDEX('913:913'!$E$6:$E$1205,'Calc2'!B1595)),0)</f>
        <v>0</v>
      </c>
      <c r="C7825" s="10"/>
    </row>
    <row r="7826" spans="1:3">
      <c r="A7826" s="21">
        <v>368</v>
      </c>
      <c r="B7826" s="6">
        <f>IF(ISNUMBER('Calc2'!B1596),MAX(0,INDEX('913:913'!$E$6:$E$1205,'Calc2'!B1596)),0)</f>
        <v>0</v>
      </c>
      <c r="C7826" s="10"/>
    </row>
    <row r="7827" spans="1:3">
      <c r="A7827" s="21">
        <v>369</v>
      </c>
      <c r="B7827" s="6">
        <f>IF(ISNUMBER('Calc2'!B1597),MAX(0,INDEX('913:913'!$E$6:$E$1205,'Calc2'!B1597)),0)</f>
        <v>0</v>
      </c>
      <c r="C7827" s="10"/>
    </row>
    <row r="7828" spans="1:3">
      <c r="A7828" s="21">
        <v>370</v>
      </c>
      <c r="B7828" s="6">
        <f>IF(ISNUMBER('Calc2'!B1598),MAX(0,INDEX('913:913'!$E$6:$E$1205,'Calc2'!B1598)),0)</f>
        <v>0</v>
      </c>
      <c r="C7828" s="10"/>
    </row>
    <row r="7829" spans="1:3">
      <c r="A7829" s="21">
        <v>371</v>
      </c>
      <c r="B7829" s="6">
        <f>IF(ISNUMBER('Calc2'!B1599),MAX(0,INDEX('913:913'!$E$6:$E$1205,'Calc2'!B1599)),0)</f>
        <v>0</v>
      </c>
      <c r="C7829" s="10"/>
    </row>
    <row r="7830" spans="1:3">
      <c r="A7830" s="21">
        <v>372</v>
      </c>
      <c r="B7830" s="6">
        <f>IF(ISNUMBER('Calc2'!B1600),MAX(0,INDEX('913:913'!$E$6:$E$1205,'Calc2'!B1600)),0)</f>
        <v>0</v>
      </c>
      <c r="C7830" s="10"/>
    </row>
    <row r="7831" spans="1:3">
      <c r="A7831" s="21">
        <v>373</v>
      </c>
      <c r="B7831" s="6">
        <f>IF(ISNUMBER('Calc2'!B1601),MAX(0,INDEX('913:913'!$E$6:$E$1205,'Calc2'!B1601)),0)</f>
        <v>0</v>
      </c>
      <c r="C7831" s="10"/>
    </row>
    <row r="7832" spans="1:3">
      <c r="A7832" s="21">
        <v>374</v>
      </c>
      <c r="B7832" s="6">
        <f>IF(ISNUMBER('Calc2'!B1602),MAX(0,INDEX('913:913'!$E$6:$E$1205,'Calc2'!B1602)),0)</f>
        <v>0</v>
      </c>
      <c r="C7832" s="10"/>
    </row>
    <row r="7833" spans="1:3">
      <c r="A7833" s="21">
        <v>375</v>
      </c>
      <c r="B7833" s="6">
        <f>IF(ISNUMBER('Calc2'!B1603),MAX(0,INDEX('913:913'!$E$6:$E$1205,'Calc2'!B1603)),0)</f>
        <v>0</v>
      </c>
      <c r="C7833" s="10"/>
    </row>
    <row r="7834" spans="1:3">
      <c r="A7834" s="21">
        <v>376</v>
      </c>
      <c r="B7834" s="6">
        <f>IF(ISNUMBER('Calc2'!B1604),MAX(0,INDEX('913:913'!$E$6:$E$1205,'Calc2'!B1604)),0)</f>
        <v>0</v>
      </c>
      <c r="C7834" s="10"/>
    </row>
    <row r="7835" spans="1:3">
      <c r="A7835" s="21">
        <v>377</v>
      </c>
      <c r="B7835" s="6">
        <f>IF(ISNUMBER('Calc2'!B1605),MAX(0,INDEX('913:913'!$E$6:$E$1205,'Calc2'!B1605)),0)</f>
        <v>0</v>
      </c>
      <c r="C7835" s="10"/>
    </row>
    <row r="7836" spans="1:3">
      <c r="A7836" s="21">
        <v>378</v>
      </c>
      <c r="B7836" s="6">
        <f>IF(ISNUMBER('Calc2'!B1606),MAX(0,INDEX('913:913'!$E$6:$E$1205,'Calc2'!B1606)),0)</f>
        <v>0</v>
      </c>
      <c r="C7836" s="10"/>
    </row>
    <row r="7837" spans="1:3">
      <c r="A7837" s="21">
        <v>379</v>
      </c>
      <c r="B7837" s="6">
        <f>IF(ISNUMBER('Calc2'!B1607),MAX(0,INDEX('913:913'!$E$6:$E$1205,'Calc2'!B1607)),0)</f>
        <v>0</v>
      </c>
      <c r="C7837" s="10"/>
    </row>
    <row r="7838" spans="1:3">
      <c r="A7838" s="21">
        <v>380</v>
      </c>
      <c r="B7838" s="6">
        <f>IF(ISNUMBER('Calc2'!B1608),MAX(0,INDEX('913:913'!$E$6:$E$1205,'Calc2'!B1608)),0)</f>
        <v>0</v>
      </c>
      <c r="C7838" s="10"/>
    </row>
    <row r="7839" spans="1:3">
      <c r="A7839" s="21">
        <v>381</v>
      </c>
      <c r="B7839" s="6">
        <f>IF(ISNUMBER('Calc2'!B1609),MAX(0,INDEX('913:913'!$E$6:$E$1205,'Calc2'!B1609)),0)</f>
        <v>0</v>
      </c>
      <c r="C7839" s="10"/>
    </row>
    <row r="7840" spans="1:3">
      <c r="A7840" s="21">
        <v>382</v>
      </c>
      <c r="B7840" s="6">
        <f>IF(ISNUMBER('Calc2'!B1610),MAX(0,INDEX('913:913'!$E$6:$E$1205,'Calc2'!B1610)),0)</f>
        <v>0</v>
      </c>
      <c r="C7840" s="10"/>
    </row>
    <row r="7841" spans="1:3">
      <c r="A7841" s="21">
        <v>383</v>
      </c>
      <c r="B7841" s="6">
        <f>IF(ISNUMBER('Calc2'!B1611),MAX(0,INDEX('913:913'!$E$6:$E$1205,'Calc2'!B1611)),0)</f>
        <v>0</v>
      </c>
      <c r="C7841" s="10"/>
    </row>
    <row r="7842" spans="1:3">
      <c r="A7842" s="21">
        <v>384</v>
      </c>
      <c r="B7842" s="6">
        <f>IF(ISNUMBER('Calc2'!B1612),MAX(0,INDEX('913:913'!$E$6:$E$1205,'Calc2'!B1612)),0)</f>
        <v>0</v>
      </c>
      <c r="C7842" s="10"/>
    </row>
    <row r="7843" spans="1:3">
      <c r="A7843" s="21">
        <v>385</v>
      </c>
      <c r="B7843" s="6">
        <f>IF(ISNUMBER('Calc2'!B1613),MAX(0,INDEX('913:913'!$E$6:$E$1205,'Calc2'!B1613)),0)</f>
        <v>0</v>
      </c>
      <c r="C7843" s="10"/>
    </row>
    <row r="7844" spans="1:3">
      <c r="A7844" s="21">
        <v>386</v>
      </c>
      <c r="B7844" s="6">
        <f>IF(ISNUMBER('Calc2'!B1614),MAX(0,INDEX('913:913'!$E$6:$E$1205,'Calc2'!B1614)),0)</f>
        <v>0</v>
      </c>
      <c r="C7844" s="10"/>
    </row>
    <row r="7845" spans="1:3">
      <c r="A7845" s="21">
        <v>387</v>
      </c>
      <c r="B7845" s="6">
        <f>IF(ISNUMBER('Calc2'!B1615),MAX(0,INDEX('913:913'!$E$6:$E$1205,'Calc2'!B1615)),0)</f>
        <v>0</v>
      </c>
      <c r="C7845" s="10"/>
    </row>
    <row r="7846" spans="1:3">
      <c r="A7846" s="21">
        <v>388</v>
      </c>
      <c r="B7846" s="6">
        <f>IF(ISNUMBER('Calc2'!B1616),MAX(0,INDEX('913:913'!$E$6:$E$1205,'Calc2'!B1616)),0)</f>
        <v>0</v>
      </c>
      <c r="C7846" s="10"/>
    </row>
    <row r="7847" spans="1:3">
      <c r="A7847" s="21">
        <v>389</v>
      </c>
      <c r="B7847" s="6">
        <f>IF(ISNUMBER('Calc2'!B1617),MAX(0,INDEX('913:913'!$E$6:$E$1205,'Calc2'!B1617)),0)</f>
        <v>0</v>
      </c>
      <c r="C7847" s="10"/>
    </row>
    <row r="7848" spans="1:3">
      <c r="A7848" s="21">
        <v>390</v>
      </c>
      <c r="B7848" s="6">
        <f>IF(ISNUMBER('Calc2'!B1618),MAX(0,INDEX('913:913'!$E$6:$E$1205,'Calc2'!B1618)),0)</f>
        <v>0</v>
      </c>
      <c r="C7848" s="10"/>
    </row>
    <row r="7849" spans="1:3">
      <c r="A7849" s="21">
        <v>391</v>
      </c>
      <c r="B7849" s="6">
        <f>IF(ISNUMBER('Calc2'!B1619),MAX(0,INDEX('913:913'!$E$6:$E$1205,'Calc2'!B1619)),0)</f>
        <v>0</v>
      </c>
      <c r="C7849" s="10"/>
    </row>
    <row r="7850" spans="1:3">
      <c r="A7850" s="21">
        <v>392</v>
      </c>
      <c r="B7850" s="6">
        <f>IF(ISNUMBER('Calc2'!B1620),MAX(0,INDEX('913:913'!$E$6:$E$1205,'Calc2'!B1620)),0)</f>
        <v>0</v>
      </c>
      <c r="C7850" s="10"/>
    </row>
    <row r="7851" spans="1:3">
      <c r="A7851" s="21">
        <v>393</v>
      </c>
      <c r="B7851" s="6">
        <f>IF(ISNUMBER('Calc2'!B1621),MAX(0,INDEX('913:913'!$E$6:$E$1205,'Calc2'!B1621)),0)</f>
        <v>0</v>
      </c>
      <c r="C7851" s="10"/>
    </row>
    <row r="7852" spans="1:3">
      <c r="A7852" s="21">
        <v>394</v>
      </c>
      <c r="B7852" s="6">
        <f>IF(ISNUMBER('Calc2'!B1622),MAX(0,INDEX('913:913'!$E$6:$E$1205,'Calc2'!B1622)),0)</f>
        <v>0</v>
      </c>
      <c r="C7852" s="10"/>
    </row>
    <row r="7853" spans="1:3">
      <c r="A7853" s="21">
        <v>395</v>
      </c>
      <c r="B7853" s="6">
        <f>IF(ISNUMBER('Calc2'!B1623),MAX(0,INDEX('913:913'!$E$6:$E$1205,'Calc2'!B1623)),0)</f>
        <v>0</v>
      </c>
      <c r="C7853" s="10"/>
    </row>
    <row r="7854" spans="1:3">
      <c r="A7854" s="21">
        <v>396</v>
      </c>
      <c r="B7854" s="6">
        <f>IF(ISNUMBER('Calc2'!B1624),MAX(0,INDEX('913:913'!$E$6:$E$1205,'Calc2'!B1624)),0)</f>
        <v>0</v>
      </c>
      <c r="C7854" s="10"/>
    </row>
    <row r="7855" spans="1:3">
      <c r="A7855" s="21">
        <v>397</v>
      </c>
      <c r="B7855" s="6">
        <f>IF(ISNUMBER('Calc2'!B1625),MAX(0,INDEX('913:913'!$E$6:$E$1205,'Calc2'!B1625)),0)</f>
        <v>0</v>
      </c>
      <c r="C7855" s="10"/>
    </row>
    <row r="7856" spans="1:3">
      <c r="A7856" s="21">
        <v>398</v>
      </c>
      <c r="B7856" s="6">
        <f>IF(ISNUMBER('Calc2'!B1626),MAX(0,INDEX('913:913'!$E$6:$E$1205,'Calc2'!B1626)),0)</f>
        <v>0</v>
      </c>
      <c r="C7856" s="10"/>
    </row>
    <row r="7857" spans="1:3">
      <c r="A7857" s="21">
        <v>399</v>
      </c>
      <c r="B7857" s="6">
        <f>IF(ISNUMBER('Calc2'!B1627),MAX(0,INDEX('913:913'!$E$6:$E$1205,'Calc2'!B1627)),0)</f>
        <v>0</v>
      </c>
      <c r="C7857" s="10"/>
    </row>
    <row r="7858" spans="1:3">
      <c r="A7858" s="21">
        <v>400</v>
      </c>
      <c r="B7858" s="6">
        <f>IF(ISNUMBER('Calc2'!B1628),MAX(0,INDEX('913:913'!$E$6:$E$1205,'Calc2'!B1628)),0)</f>
        <v>0</v>
      </c>
      <c r="C7858" s="10"/>
    </row>
    <row r="7859" spans="1:3">
      <c r="A7859" s="21">
        <v>401</v>
      </c>
      <c r="B7859" s="6">
        <f>IF(ISNUMBER('Calc2'!B1629),MAX(0,INDEX('913:913'!$E$6:$E$1205,'Calc2'!B1629)),0)</f>
        <v>0</v>
      </c>
      <c r="C7859" s="10"/>
    </row>
    <row r="7860" spans="1:3">
      <c r="A7860" s="21">
        <v>402</v>
      </c>
      <c r="B7860" s="6">
        <f>IF(ISNUMBER('Calc2'!B1630),MAX(0,INDEX('913:913'!$E$6:$E$1205,'Calc2'!B1630)),0)</f>
        <v>0</v>
      </c>
      <c r="C7860" s="10"/>
    </row>
    <row r="7861" spans="1:3">
      <c r="A7861" s="21">
        <v>403</v>
      </c>
      <c r="B7861" s="6">
        <f>IF(ISNUMBER('Calc2'!B1631),MAX(0,INDEX('913:913'!$E$6:$E$1205,'Calc2'!B1631)),0)</f>
        <v>0</v>
      </c>
      <c r="C7861" s="10"/>
    </row>
    <row r="7862" spans="1:3">
      <c r="A7862" s="21">
        <v>404</v>
      </c>
      <c r="B7862" s="6">
        <f>IF(ISNUMBER('Calc2'!B1632),MAX(0,INDEX('913:913'!$E$6:$E$1205,'Calc2'!B1632)),0)</f>
        <v>0</v>
      </c>
      <c r="C7862" s="10"/>
    </row>
    <row r="7863" spans="1:3">
      <c r="A7863" s="21">
        <v>405</v>
      </c>
      <c r="B7863" s="6">
        <f>IF(ISNUMBER('Calc2'!B1633),MAX(0,INDEX('913:913'!$E$6:$E$1205,'Calc2'!B1633)),0)</f>
        <v>0</v>
      </c>
      <c r="C7863" s="10"/>
    </row>
    <row r="7864" spans="1:3">
      <c r="A7864" s="21">
        <v>406</v>
      </c>
      <c r="B7864" s="6">
        <f>IF(ISNUMBER('Calc2'!B1634),MAX(0,INDEX('913:913'!$E$6:$E$1205,'Calc2'!B1634)),0)</f>
        <v>0</v>
      </c>
      <c r="C7864" s="10"/>
    </row>
    <row r="7865" spans="1:3">
      <c r="A7865" s="21">
        <v>407</v>
      </c>
      <c r="B7865" s="6">
        <f>IF(ISNUMBER('Calc2'!B1635),MAX(0,INDEX('913:913'!$E$6:$E$1205,'Calc2'!B1635)),0)</f>
        <v>0</v>
      </c>
      <c r="C7865" s="10"/>
    </row>
    <row r="7866" spans="1:3">
      <c r="A7866" s="21">
        <v>408</v>
      </c>
      <c r="B7866" s="6">
        <f>IF(ISNUMBER('Calc2'!B1636),MAX(0,INDEX('913:913'!$E$6:$E$1205,'Calc2'!B1636)),0)</f>
        <v>0</v>
      </c>
      <c r="C7866" s="10"/>
    </row>
    <row r="7867" spans="1:3">
      <c r="A7867" s="21">
        <v>409</v>
      </c>
      <c r="B7867" s="6">
        <f>IF(ISNUMBER('Calc2'!B1637),MAX(0,INDEX('913:913'!$E$6:$E$1205,'Calc2'!B1637)),0)</f>
        <v>0</v>
      </c>
      <c r="C7867" s="10"/>
    </row>
    <row r="7868" spans="1:3">
      <c r="A7868" s="21">
        <v>410</v>
      </c>
      <c r="B7868" s="6">
        <f>IF(ISNUMBER('Calc2'!B1638),MAX(0,INDEX('913:913'!$E$6:$E$1205,'Calc2'!B1638)),0)</f>
        <v>0</v>
      </c>
      <c r="C7868" s="10"/>
    </row>
    <row r="7869" spans="1:3">
      <c r="A7869" s="21">
        <v>411</v>
      </c>
      <c r="B7869" s="6">
        <f>IF(ISNUMBER('Calc2'!B1639),MAX(0,INDEX('913:913'!$E$6:$E$1205,'Calc2'!B1639)),0)</f>
        <v>0</v>
      </c>
      <c r="C7869" s="10"/>
    </row>
    <row r="7870" spans="1:3">
      <c r="A7870" s="21">
        <v>412</v>
      </c>
      <c r="B7870" s="6">
        <f>IF(ISNUMBER('Calc2'!B1640),MAX(0,INDEX('913:913'!$E$6:$E$1205,'Calc2'!B1640)),0)</f>
        <v>0</v>
      </c>
      <c r="C7870" s="10"/>
    </row>
    <row r="7871" spans="1:3">
      <c r="A7871" s="21">
        <v>413</v>
      </c>
      <c r="B7871" s="6">
        <f>IF(ISNUMBER('Calc2'!B1641),MAX(0,INDEX('913:913'!$E$6:$E$1205,'Calc2'!B1641)),0)</f>
        <v>0</v>
      </c>
      <c r="C7871" s="10"/>
    </row>
    <row r="7872" spans="1:3">
      <c r="A7872" s="21">
        <v>414</v>
      </c>
      <c r="B7872" s="6">
        <f>IF(ISNUMBER('Calc2'!B1642),MAX(0,INDEX('913:913'!$E$6:$E$1205,'Calc2'!B1642)),0)</f>
        <v>0</v>
      </c>
      <c r="C7872" s="10"/>
    </row>
    <row r="7873" spans="1:3">
      <c r="A7873" s="21">
        <v>415</v>
      </c>
      <c r="B7873" s="6">
        <f>IF(ISNUMBER('Calc2'!B1643),MAX(0,INDEX('913:913'!$E$6:$E$1205,'Calc2'!B1643)),0)</f>
        <v>0</v>
      </c>
      <c r="C7873" s="10"/>
    </row>
    <row r="7874" spans="1:3">
      <c r="A7874" s="21">
        <v>416</v>
      </c>
      <c r="B7874" s="6">
        <f>IF(ISNUMBER('Calc2'!B1644),MAX(0,INDEX('913:913'!$E$6:$E$1205,'Calc2'!B1644)),0)</f>
        <v>0</v>
      </c>
      <c r="C7874" s="10"/>
    </row>
    <row r="7875" spans="1:3">
      <c r="A7875" s="21">
        <v>417</v>
      </c>
      <c r="B7875" s="6">
        <f>IF(ISNUMBER('Calc2'!B1645),MAX(0,INDEX('913:913'!$E$6:$E$1205,'Calc2'!B1645)),0)</f>
        <v>0</v>
      </c>
      <c r="C7875" s="10"/>
    </row>
    <row r="7876" spans="1:3">
      <c r="A7876" s="21">
        <v>418</v>
      </c>
      <c r="B7876" s="6">
        <f>IF(ISNUMBER('Calc2'!B1646),MAX(0,INDEX('913:913'!$E$6:$E$1205,'Calc2'!B1646)),0)</f>
        <v>0</v>
      </c>
      <c r="C7876" s="10"/>
    </row>
    <row r="7877" spans="1:3">
      <c r="A7877" s="21">
        <v>419</v>
      </c>
      <c r="B7877" s="6">
        <f>IF(ISNUMBER('Calc2'!B1647),MAX(0,INDEX('913:913'!$E$6:$E$1205,'Calc2'!B1647)),0)</f>
        <v>0</v>
      </c>
      <c r="C7877" s="10"/>
    </row>
    <row r="7878" spans="1:3">
      <c r="A7878" s="21">
        <v>420</v>
      </c>
      <c r="B7878" s="6">
        <f>IF(ISNUMBER('Calc2'!B1648),MAX(0,INDEX('913:913'!$E$6:$E$1205,'Calc2'!B1648)),0)</f>
        <v>0</v>
      </c>
      <c r="C7878" s="10"/>
    </row>
    <row r="7879" spans="1:3">
      <c r="A7879" s="21">
        <v>421</v>
      </c>
      <c r="B7879" s="6">
        <f>IF(ISNUMBER('Calc2'!B1649),MAX(0,INDEX('913:913'!$E$6:$E$1205,'Calc2'!B1649)),0)</f>
        <v>0</v>
      </c>
      <c r="C7879" s="10"/>
    </row>
    <row r="7880" spans="1:3">
      <c r="A7880" s="21">
        <v>422</v>
      </c>
      <c r="B7880" s="6">
        <f>IF(ISNUMBER('Calc2'!B1650),MAX(0,INDEX('913:913'!$E$6:$E$1205,'Calc2'!B1650)),0)</f>
        <v>0</v>
      </c>
      <c r="C7880" s="10"/>
    </row>
    <row r="7881" spans="1:3">
      <c r="A7881" s="21">
        <v>423</v>
      </c>
      <c r="B7881" s="6">
        <f>IF(ISNUMBER('Calc2'!B1651),MAX(0,INDEX('913:913'!$E$6:$E$1205,'Calc2'!B1651)),0)</f>
        <v>0</v>
      </c>
      <c r="C7881" s="10"/>
    </row>
    <row r="7882" spans="1:3">
      <c r="A7882" s="21">
        <v>424</v>
      </c>
      <c r="B7882" s="6">
        <f>IF(ISNUMBER('Calc2'!B1652),MAX(0,INDEX('913:913'!$E$6:$E$1205,'Calc2'!B1652)),0)</f>
        <v>0</v>
      </c>
      <c r="C7882" s="10"/>
    </row>
    <row r="7883" spans="1:3">
      <c r="A7883" s="21">
        <v>425</v>
      </c>
      <c r="B7883" s="6">
        <f>IF(ISNUMBER('Calc2'!B1653),MAX(0,INDEX('913:913'!$E$6:$E$1205,'Calc2'!B1653)),0)</f>
        <v>0</v>
      </c>
      <c r="C7883" s="10"/>
    </row>
    <row r="7884" spans="1:3">
      <c r="A7884" s="21">
        <v>426</v>
      </c>
      <c r="B7884" s="6">
        <f>IF(ISNUMBER('Calc2'!B1654),MAX(0,INDEX('913:913'!$E$6:$E$1205,'Calc2'!B1654)),0)</f>
        <v>0</v>
      </c>
      <c r="C7884" s="10"/>
    </row>
    <row r="7885" spans="1:3">
      <c r="A7885" s="21">
        <v>427</v>
      </c>
      <c r="B7885" s="6">
        <f>IF(ISNUMBER('Calc2'!B1655),MAX(0,INDEX('913:913'!$E$6:$E$1205,'Calc2'!B1655)),0)</f>
        <v>0</v>
      </c>
      <c r="C7885" s="10"/>
    </row>
    <row r="7886" spans="1:3">
      <c r="A7886" s="21">
        <v>428</v>
      </c>
      <c r="B7886" s="6">
        <f>IF(ISNUMBER('Calc2'!B1656),MAX(0,INDEX('913:913'!$E$6:$E$1205,'Calc2'!B1656)),0)</f>
        <v>0</v>
      </c>
      <c r="C7886" s="10"/>
    </row>
    <row r="7887" spans="1:3">
      <c r="A7887" s="21">
        <v>429</v>
      </c>
      <c r="B7887" s="6">
        <f>IF(ISNUMBER('Calc2'!B1657),MAX(0,INDEX('913:913'!$E$6:$E$1205,'Calc2'!B1657)),0)</f>
        <v>0</v>
      </c>
      <c r="C7887" s="10"/>
    </row>
    <row r="7888" spans="1:3">
      <c r="A7888" s="21">
        <v>430</v>
      </c>
      <c r="B7888" s="6">
        <f>IF(ISNUMBER('Calc2'!B1658),MAX(0,INDEX('913:913'!$E$6:$E$1205,'Calc2'!B1658)),0)</f>
        <v>0</v>
      </c>
      <c r="C7888" s="10"/>
    </row>
    <row r="7889" spans="1:3">
      <c r="A7889" s="21">
        <v>431</v>
      </c>
      <c r="B7889" s="6">
        <f>IF(ISNUMBER('Calc2'!B1659),MAX(0,INDEX('913:913'!$E$6:$E$1205,'Calc2'!B1659)),0)</f>
        <v>0</v>
      </c>
      <c r="C7889" s="10"/>
    </row>
    <row r="7890" spans="1:3">
      <c r="A7890" s="21">
        <v>432</v>
      </c>
      <c r="B7890" s="6">
        <f>IF(ISNUMBER('Calc2'!B1660),MAX(0,INDEX('913:913'!$E$6:$E$1205,'Calc2'!B1660)),0)</f>
        <v>0</v>
      </c>
      <c r="C7890" s="10"/>
    </row>
    <row r="7891" spans="1:3">
      <c r="A7891" s="21">
        <v>433</v>
      </c>
      <c r="B7891" s="6">
        <f>IF(ISNUMBER('Calc2'!B1661),MAX(0,INDEX('913:913'!$E$6:$E$1205,'Calc2'!B1661)),0)</f>
        <v>0</v>
      </c>
      <c r="C7891" s="10"/>
    </row>
    <row r="7892" spans="1:3">
      <c r="A7892" s="21">
        <v>434</v>
      </c>
      <c r="B7892" s="6">
        <f>IF(ISNUMBER('Calc2'!B1662),MAX(0,INDEX('913:913'!$E$6:$E$1205,'Calc2'!B1662)),0)</f>
        <v>0</v>
      </c>
      <c r="C7892" s="10"/>
    </row>
    <row r="7893" spans="1:3">
      <c r="A7893" s="21">
        <v>435</v>
      </c>
      <c r="B7893" s="6">
        <f>IF(ISNUMBER('Calc2'!B1663),MAX(0,INDEX('913:913'!$E$6:$E$1205,'Calc2'!B1663)),0)</f>
        <v>0</v>
      </c>
      <c r="C7893" s="10"/>
    </row>
    <row r="7894" spans="1:3">
      <c r="A7894" s="21">
        <v>436</v>
      </c>
      <c r="B7894" s="6">
        <f>IF(ISNUMBER('Calc2'!B1664),MAX(0,INDEX('913:913'!$E$6:$E$1205,'Calc2'!B1664)),0)</f>
        <v>0</v>
      </c>
      <c r="C7894" s="10"/>
    </row>
    <row r="7895" spans="1:3">
      <c r="A7895" s="21">
        <v>437</v>
      </c>
      <c r="B7895" s="6">
        <f>IF(ISNUMBER('Calc2'!B1665),MAX(0,INDEX('913:913'!$E$6:$E$1205,'Calc2'!B1665)),0)</f>
        <v>0</v>
      </c>
      <c r="C7895" s="10"/>
    </row>
    <row r="7896" spans="1:3">
      <c r="A7896" s="21">
        <v>438</v>
      </c>
      <c r="B7896" s="6">
        <f>IF(ISNUMBER('Calc2'!B1666),MAX(0,INDEX('913:913'!$E$6:$E$1205,'Calc2'!B1666)),0)</f>
        <v>0</v>
      </c>
      <c r="C7896" s="10"/>
    </row>
    <row r="7897" spans="1:3">
      <c r="A7897" s="21">
        <v>439</v>
      </c>
      <c r="B7897" s="6">
        <f>IF(ISNUMBER('Calc2'!B1667),MAX(0,INDEX('913:913'!$E$6:$E$1205,'Calc2'!B1667)),0)</f>
        <v>0</v>
      </c>
      <c r="C7897" s="10"/>
    </row>
    <row r="7898" spans="1:3">
      <c r="A7898" s="21">
        <v>440</v>
      </c>
      <c r="B7898" s="6">
        <f>IF(ISNUMBER('Calc2'!B1668),MAX(0,INDEX('913:913'!$E$6:$E$1205,'Calc2'!B1668)),0)</f>
        <v>0</v>
      </c>
      <c r="C7898" s="10"/>
    </row>
    <row r="7899" spans="1:3">
      <c r="A7899" s="21">
        <v>441</v>
      </c>
      <c r="B7899" s="6">
        <f>IF(ISNUMBER('Calc2'!B1669),MAX(0,INDEX('913:913'!$E$6:$E$1205,'Calc2'!B1669)),0)</f>
        <v>0</v>
      </c>
      <c r="C7899" s="10"/>
    </row>
    <row r="7900" spans="1:3">
      <c r="A7900" s="21">
        <v>442</v>
      </c>
      <c r="B7900" s="6">
        <f>IF(ISNUMBER('Calc2'!B1670),MAX(0,INDEX('913:913'!$E$6:$E$1205,'Calc2'!B1670)),0)</f>
        <v>0</v>
      </c>
      <c r="C7900" s="10"/>
    </row>
    <row r="7901" spans="1:3">
      <c r="A7901" s="21">
        <v>443</v>
      </c>
      <c r="B7901" s="6">
        <f>IF(ISNUMBER('Calc2'!B1671),MAX(0,INDEX('913:913'!$E$6:$E$1205,'Calc2'!B1671)),0)</f>
        <v>0</v>
      </c>
      <c r="C7901" s="10"/>
    </row>
    <row r="7902" spans="1:3">
      <c r="A7902" s="21">
        <v>444</v>
      </c>
      <c r="B7902" s="6">
        <f>IF(ISNUMBER('Calc2'!B1672),MAX(0,INDEX('913:913'!$E$6:$E$1205,'Calc2'!B1672)),0)</f>
        <v>0</v>
      </c>
      <c r="C7902" s="10"/>
    </row>
    <row r="7903" spans="1:3">
      <c r="A7903" s="21">
        <v>445</v>
      </c>
      <c r="B7903" s="6">
        <f>IF(ISNUMBER('Calc2'!B1673),MAX(0,INDEX('913:913'!$E$6:$E$1205,'Calc2'!B1673)),0)</f>
        <v>0</v>
      </c>
      <c r="C7903" s="10"/>
    </row>
    <row r="7904" spans="1:3">
      <c r="A7904" s="21">
        <v>446</v>
      </c>
      <c r="B7904" s="6">
        <f>IF(ISNUMBER('Calc2'!B1674),MAX(0,INDEX('913:913'!$E$6:$E$1205,'Calc2'!B1674)),0)</f>
        <v>0</v>
      </c>
      <c r="C7904" s="10"/>
    </row>
    <row r="7905" spans="1:3">
      <c r="A7905" s="21">
        <v>447</v>
      </c>
      <c r="B7905" s="6">
        <f>IF(ISNUMBER('Calc2'!B1675),MAX(0,INDEX('913:913'!$E$6:$E$1205,'Calc2'!B1675)),0)</f>
        <v>0</v>
      </c>
      <c r="C7905" s="10"/>
    </row>
    <row r="7906" spans="1:3">
      <c r="A7906" s="21">
        <v>448</v>
      </c>
      <c r="B7906" s="6">
        <f>IF(ISNUMBER('Calc2'!B1676),MAX(0,INDEX('913:913'!$E$6:$E$1205,'Calc2'!B1676)),0)</f>
        <v>0</v>
      </c>
      <c r="C7906" s="10"/>
    </row>
    <row r="7907" spans="1:3">
      <c r="A7907" s="21">
        <v>449</v>
      </c>
      <c r="B7907" s="6">
        <f>IF(ISNUMBER('Calc2'!B1677),MAX(0,INDEX('913:913'!$E$6:$E$1205,'Calc2'!B1677)),0)</f>
        <v>0</v>
      </c>
      <c r="C7907" s="10"/>
    </row>
    <row r="7908" spans="1:3">
      <c r="A7908" s="21">
        <v>450</v>
      </c>
      <c r="B7908" s="6">
        <f>IF(ISNUMBER('Calc2'!B1678),MAX(0,INDEX('913:913'!$E$6:$E$1205,'Calc2'!B1678)),0)</f>
        <v>0</v>
      </c>
      <c r="C7908" s="10"/>
    </row>
    <row r="7909" spans="1:3">
      <c r="A7909" s="21">
        <v>451</v>
      </c>
      <c r="B7909" s="6">
        <f>IF(ISNUMBER('Calc2'!B1679),MAX(0,INDEX('913:913'!$E$6:$E$1205,'Calc2'!B1679)),0)</f>
        <v>0</v>
      </c>
      <c r="C7909" s="10"/>
    </row>
    <row r="7910" spans="1:3">
      <c r="A7910" s="21">
        <v>452</v>
      </c>
      <c r="B7910" s="6">
        <f>IF(ISNUMBER('Calc2'!B1680),MAX(0,INDEX('913:913'!$E$6:$E$1205,'Calc2'!B1680)),0)</f>
        <v>0</v>
      </c>
      <c r="C7910" s="10"/>
    </row>
    <row r="7911" spans="1:3">
      <c r="A7911" s="21">
        <v>453</v>
      </c>
      <c r="B7911" s="6">
        <f>IF(ISNUMBER('Calc2'!B1681),MAX(0,INDEX('913:913'!$E$6:$E$1205,'Calc2'!B1681)),0)</f>
        <v>0</v>
      </c>
      <c r="C7911" s="10"/>
    </row>
    <row r="7912" spans="1:3">
      <c r="A7912" s="21">
        <v>454</v>
      </c>
      <c r="B7912" s="6">
        <f>IF(ISNUMBER('Calc2'!B1682),MAX(0,INDEX('913:913'!$E$6:$E$1205,'Calc2'!B1682)),0)</f>
        <v>0</v>
      </c>
      <c r="C7912" s="10"/>
    </row>
    <row r="7913" spans="1:3">
      <c r="A7913" s="21">
        <v>455</v>
      </c>
      <c r="B7913" s="6">
        <f>IF(ISNUMBER('Calc2'!B1683),MAX(0,INDEX('913:913'!$E$6:$E$1205,'Calc2'!B1683)),0)</f>
        <v>0</v>
      </c>
      <c r="C7913" s="10"/>
    </row>
    <row r="7914" spans="1:3">
      <c r="A7914" s="21">
        <v>456</v>
      </c>
      <c r="B7914" s="6">
        <f>IF(ISNUMBER('Calc2'!B1684),MAX(0,INDEX('913:913'!$E$6:$E$1205,'Calc2'!B1684)),0)</f>
        <v>0</v>
      </c>
      <c r="C7914" s="10"/>
    </row>
    <row r="7915" spans="1:3">
      <c r="A7915" s="21">
        <v>457</v>
      </c>
      <c r="B7915" s="6">
        <f>IF(ISNUMBER('Calc2'!B1685),MAX(0,INDEX('913:913'!$E$6:$E$1205,'Calc2'!B1685)),0)</f>
        <v>0</v>
      </c>
      <c r="C7915" s="10"/>
    </row>
    <row r="7916" spans="1:3">
      <c r="A7916" s="21">
        <v>458</v>
      </c>
      <c r="B7916" s="6">
        <f>IF(ISNUMBER('Calc2'!B1686),MAX(0,INDEX('913:913'!$E$6:$E$1205,'Calc2'!B1686)),0)</f>
        <v>0</v>
      </c>
      <c r="C7916" s="10"/>
    </row>
    <row r="7917" spans="1:3">
      <c r="A7917" s="21">
        <v>459</v>
      </c>
      <c r="B7917" s="6">
        <f>IF(ISNUMBER('Calc2'!B1687),MAX(0,INDEX('913:913'!$E$6:$E$1205,'Calc2'!B1687)),0)</f>
        <v>0</v>
      </c>
      <c r="C7917" s="10"/>
    </row>
    <row r="7918" spans="1:3">
      <c r="A7918" s="21">
        <v>460</v>
      </c>
      <c r="B7918" s="6">
        <f>IF(ISNUMBER('Calc2'!B1688),MAX(0,INDEX('913:913'!$E$6:$E$1205,'Calc2'!B1688)),0)</f>
        <v>0</v>
      </c>
      <c r="C7918" s="10"/>
    </row>
    <row r="7919" spans="1:3">
      <c r="A7919" s="21">
        <v>461</v>
      </c>
      <c r="B7919" s="6">
        <f>IF(ISNUMBER('Calc2'!B1689),MAX(0,INDEX('913:913'!$E$6:$E$1205,'Calc2'!B1689)),0)</f>
        <v>0</v>
      </c>
      <c r="C7919" s="10"/>
    </row>
    <row r="7920" spans="1:3">
      <c r="A7920" s="21">
        <v>462</v>
      </c>
      <c r="B7920" s="6">
        <f>IF(ISNUMBER('Calc2'!B1690),MAX(0,INDEX('913:913'!$E$6:$E$1205,'Calc2'!B1690)),0)</f>
        <v>0</v>
      </c>
      <c r="C7920" s="10"/>
    </row>
    <row r="7921" spans="1:3">
      <c r="A7921" s="21">
        <v>463</v>
      </c>
      <c r="B7921" s="6">
        <f>IF(ISNUMBER('Calc2'!B1691),MAX(0,INDEX('913:913'!$E$6:$E$1205,'Calc2'!B1691)),0)</f>
        <v>0</v>
      </c>
      <c r="C7921" s="10"/>
    </row>
    <row r="7922" spans="1:3">
      <c r="A7922" s="21">
        <v>464</v>
      </c>
      <c r="B7922" s="6">
        <f>IF(ISNUMBER('Calc2'!B1692),MAX(0,INDEX('913:913'!$E$6:$E$1205,'Calc2'!B1692)),0)</f>
        <v>0</v>
      </c>
      <c r="C7922" s="10"/>
    </row>
    <row r="7923" spans="1:3">
      <c r="A7923" s="21">
        <v>465</v>
      </c>
      <c r="B7923" s="6">
        <f>IF(ISNUMBER('Calc2'!B1693),MAX(0,INDEX('913:913'!$E$6:$E$1205,'Calc2'!B1693)),0)</f>
        <v>0</v>
      </c>
      <c r="C7923" s="10"/>
    </row>
    <row r="7924" spans="1:3">
      <c r="A7924" s="21">
        <v>466</v>
      </c>
      <c r="B7924" s="6">
        <f>IF(ISNUMBER('Calc2'!B1694),MAX(0,INDEX('913:913'!$E$6:$E$1205,'Calc2'!B1694)),0)</f>
        <v>0</v>
      </c>
      <c r="C7924" s="10"/>
    </row>
    <row r="7925" spans="1:3">
      <c r="A7925" s="21">
        <v>467</v>
      </c>
      <c r="B7925" s="6">
        <f>IF(ISNUMBER('Calc2'!B1695),MAX(0,INDEX('913:913'!$E$6:$E$1205,'Calc2'!B1695)),0)</f>
        <v>0</v>
      </c>
      <c r="C7925" s="10"/>
    </row>
    <row r="7926" spans="1:3">
      <c r="A7926" s="21">
        <v>468</v>
      </c>
      <c r="B7926" s="6">
        <f>IF(ISNUMBER('Calc2'!B1696),MAX(0,INDEX('913:913'!$E$6:$E$1205,'Calc2'!B1696)),0)</f>
        <v>0</v>
      </c>
      <c r="C7926" s="10"/>
    </row>
    <row r="7927" spans="1:3">
      <c r="A7927" s="21">
        <v>469</v>
      </c>
      <c r="B7927" s="6">
        <f>IF(ISNUMBER('Calc2'!B1697),MAX(0,INDEX('913:913'!$E$6:$E$1205,'Calc2'!B1697)),0)</f>
        <v>0</v>
      </c>
      <c r="C7927" s="10"/>
    </row>
    <row r="7928" spans="1:3">
      <c r="A7928" s="21">
        <v>470</v>
      </c>
      <c r="B7928" s="6">
        <f>IF(ISNUMBER('Calc2'!B1698),MAX(0,INDEX('913:913'!$E$6:$E$1205,'Calc2'!B1698)),0)</f>
        <v>0</v>
      </c>
      <c r="C7928" s="10"/>
    </row>
    <row r="7929" spans="1:3">
      <c r="A7929" s="21">
        <v>471</v>
      </c>
      <c r="B7929" s="6">
        <f>IF(ISNUMBER('Calc2'!B1699),MAX(0,INDEX('913:913'!$E$6:$E$1205,'Calc2'!B1699)),0)</f>
        <v>0</v>
      </c>
      <c r="C7929" s="10"/>
    </row>
    <row r="7930" spans="1:3">
      <c r="A7930" s="21">
        <v>472</v>
      </c>
      <c r="B7930" s="6">
        <f>IF(ISNUMBER('Calc2'!B1700),MAX(0,INDEX('913:913'!$E$6:$E$1205,'Calc2'!B1700)),0)</f>
        <v>0</v>
      </c>
      <c r="C7930" s="10"/>
    </row>
    <row r="7931" spans="1:3">
      <c r="A7931" s="21">
        <v>473</v>
      </c>
      <c r="B7931" s="6">
        <f>IF(ISNUMBER('Calc2'!B1701),MAX(0,INDEX('913:913'!$E$6:$E$1205,'Calc2'!B1701)),0)</f>
        <v>0</v>
      </c>
      <c r="C7931" s="10"/>
    </row>
    <row r="7932" spans="1:3">
      <c r="A7932" s="21">
        <v>474</v>
      </c>
      <c r="B7932" s="6">
        <f>IF(ISNUMBER('Calc2'!B1702),MAX(0,INDEX('913:913'!$E$6:$E$1205,'Calc2'!B1702)),0)</f>
        <v>0</v>
      </c>
      <c r="C7932" s="10"/>
    </row>
    <row r="7933" spans="1:3">
      <c r="A7933" s="21">
        <v>475</v>
      </c>
      <c r="B7933" s="6">
        <f>IF(ISNUMBER('Calc2'!B1703),MAX(0,INDEX('913:913'!$E$6:$E$1205,'Calc2'!B1703)),0)</f>
        <v>0</v>
      </c>
      <c r="C7933" s="10"/>
    </row>
    <row r="7934" spans="1:3">
      <c r="A7934" s="21">
        <v>476</v>
      </c>
      <c r="B7934" s="6">
        <f>IF(ISNUMBER('Calc2'!B1704),MAX(0,INDEX('913:913'!$E$6:$E$1205,'Calc2'!B1704)),0)</f>
        <v>0</v>
      </c>
      <c r="C7934" s="10"/>
    </row>
    <row r="7935" spans="1:3">
      <c r="A7935" s="21">
        <v>477</v>
      </c>
      <c r="B7935" s="6">
        <f>IF(ISNUMBER('Calc2'!B1705),MAX(0,INDEX('913:913'!$E$6:$E$1205,'Calc2'!B1705)),0)</f>
        <v>0</v>
      </c>
      <c r="C7935" s="10"/>
    </row>
    <row r="7936" spans="1:3">
      <c r="A7936" s="21">
        <v>478</v>
      </c>
      <c r="B7936" s="6">
        <f>IF(ISNUMBER('Calc2'!B1706),MAX(0,INDEX('913:913'!$E$6:$E$1205,'Calc2'!B1706)),0)</f>
        <v>0</v>
      </c>
      <c r="C7936" s="10"/>
    </row>
    <row r="7937" spans="1:3">
      <c r="A7937" s="21">
        <v>479</v>
      </c>
      <c r="B7937" s="6">
        <f>IF(ISNUMBER('Calc2'!B1707),MAX(0,INDEX('913:913'!$E$6:$E$1205,'Calc2'!B1707)),0)</f>
        <v>0</v>
      </c>
      <c r="C7937" s="10"/>
    </row>
    <row r="7938" spans="1:3">
      <c r="A7938" s="21">
        <v>480</v>
      </c>
      <c r="B7938" s="6">
        <f>IF(ISNUMBER('Calc2'!B1708),MAX(0,INDEX('913:913'!$E$6:$E$1205,'Calc2'!B1708)),0)</f>
        <v>0</v>
      </c>
      <c r="C7938" s="10"/>
    </row>
    <row r="7939" spans="1:3">
      <c r="A7939" s="21">
        <v>481</v>
      </c>
      <c r="B7939" s="6">
        <f>IF(ISNUMBER('Calc2'!B1709),MAX(0,INDEX('913:913'!$E$6:$E$1205,'Calc2'!B1709)),0)</f>
        <v>0</v>
      </c>
      <c r="C7939" s="10"/>
    </row>
    <row r="7940" spans="1:3">
      <c r="A7940" s="21">
        <v>482</v>
      </c>
      <c r="B7940" s="6">
        <f>IF(ISNUMBER('Calc2'!B1710),MAX(0,INDEX('913:913'!$E$6:$E$1205,'Calc2'!B1710)),0)</f>
        <v>0</v>
      </c>
      <c r="C7940" s="10"/>
    </row>
    <row r="7941" spans="1:3">
      <c r="A7941" s="21">
        <v>483</v>
      </c>
      <c r="B7941" s="6">
        <f>IF(ISNUMBER('Calc2'!B1711),MAX(0,INDEX('913:913'!$E$6:$E$1205,'Calc2'!B1711)),0)</f>
        <v>0</v>
      </c>
      <c r="C7941" s="10"/>
    </row>
    <row r="7942" spans="1:3">
      <c r="A7942" s="21">
        <v>484</v>
      </c>
      <c r="B7942" s="6">
        <f>IF(ISNUMBER('Calc2'!B1712),MAX(0,INDEX('913:913'!$E$6:$E$1205,'Calc2'!B1712)),0)</f>
        <v>0</v>
      </c>
      <c r="C7942" s="10"/>
    </row>
    <row r="7943" spans="1:3">
      <c r="A7943" s="21">
        <v>485</v>
      </c>
      <c r="B7943" s="6">
        <f>IF(ISNUMBER('Calc2'!B1713),MAX(0,INDEX('913:913'!$E$6:$E$1205,'Calc2'!B1713)),0)</f>
        <v>0</v>
      </c>
      <c r="C7943" s="10"/>
    </row>
    <row r="7944" spans="1:3">
      <c r="A7944" s="21">
        <v>486</v>
      </c>
      <c r="B7944" s="6">
        <f>IF(ISNUMBER('Calc2'!B1714),MAX(0,INDEX('913:913'!$E$6:$E$1205,'Calc2'!B1714)),0)</f>
        <v>0</v>
      </c>
      <c r="C7944" s="10"/>
    </row>
    <row r="7945" spans="1:3">
      <c r="A7945" s="21">
        <v>487</v>
      </c>
      <c r="B7945" s="6">
        <f>IF(ISNUMBER('Calc2'!B1715),MAX(0,INDEX('913:913'!$E$6:$E$1205,'Calc2'!B1715)),0)</f>
        <v>0</v>
      </c>
      <c r="C7945" s="10"/>
    </row>
    <row r="7946" spans="1:3">
      <c r="A7946" s="21">
        <v>488</v>
      </c>
      <c r="B7946" s="6">
        <f>IF(ISNUMBER('Calc2'!B1716),MAX(0,INDEX('913:913'!$E$6:$E$1205,'Calc2'!B1716)),0)</f>
        <v>0</v>
      </c>
      <c r="C7946" s="10"/>
    </row>
    <row r="7947" spans="1:3">
      <c r="A7947" s="21">
        <v>489</v>
      </c>
      <c r="B7947" s="6">
        <f>IF(ISNUMBER('Calc2'!B1717),MAX(0,INDEX('913:913'!$E$6:$E$1205,'Calc2'!B1717)),0)</f>
        <v>0</v>
      </c>
      <c r="C7947" s="10"/>
    </row>
    <row r="7948" spans="1:3">
      <c r="A7948" s="21">
        <v>490</v>
      </c>
      <c r="B7948" s="6">
        <f>IF(ISNUMBER('Calc2'!B1718),MAX(0,INDEX('913:913'!$E$6:$E$1205,'Calc2'!B1718)),0)</f>
        <v>0</v>
      </c>
      <c r="C7948" s="10"/>
    </row>
    <row r="7949" spans="1:3">
      <c r="A7949" s="21">
        <v>491</v>
      </c>
      <c r="B7949" s="6">
        <f>IF(ISNUMBER('Calc2'!B1719),MAX(0,INDEX('913:913'!$E$6:$E$1205,'Calc2'!B1719)),0)</f>
        <v>0</v>
      </c>
      <c r="C7949" s="10"/>
    </row>
    <row r="7950" spans="1:3">
      <c r="A7950" s="21">
        <v>492</v>
      </c>
      <c r="B7950" s="6">
        <f>IF(ISNUMBER('Calc2'!B1720),MAX(0,INDEX('913:913'!$E$6:$E$1205,'Calc2'!B1720)),0)</f>
        <v>0</v>
      </c>
      <c r="C7950" s="10"/>
    </row>
    <row r="7951" spans="1:3">
      <c r="A7951" s="21">
        <v>493</v>
      </c>
      <c r="B7951" s="6">
        <f>IF(ISNUMBER('Calc2'!B1721),MAX(0,INDEX('913:913'!$E$6:$E$1205,'Calc2'!B1721)),0)</f>
        <v>0</v>
      </c>
      <c r="C7951" s="10"/>
    </row>
    <row r="7952" spans="1:3">
      <c r="A7952" s="21">
        <v>494</v>
      </c>
      <c r="B7952" s="6">
        <f>IF(ISNUMBER('Calc2'!B1722),MAX(0,INDEX('913:913'!$E$6:$E$1205,'Calc2'!B1722)),0)</f>
        <v>0</v>
      </c>
      <c r="C7952" s="10"/>
    </row>
    <row r="7953" spans="1:3">
      <c r="A7953" s="21">
        <v>495</v>
      </c>
      <c r="B7953" s="6">
        <f>IF(ISNUMBER('Calc2'!B1723),MAX(0,INDEX('913:913'!$E$6:$E$1205,'Calc2'!B1723)),0)</f>
        <v>0</v>
      </c>
      <c r="C7953" s="10"/>
    </row>
    <row r="7954" spans="1:3">
      <c r="A7954" s="21">
        <v>496</v>
      </c>
      <c r="B7954" s="6">
        <f>IF(ISNUMBER('Calc2'!B1724),MAX(0,INDEX('913:913'!$E$6:$E$1205,'Calc2'!B1724)),0)</f>
        <v>0</v>
      </c>
      <c r="C7954" s="10"/>
    </row>
    <row r="7955" spans="1:3">
      <c r="A7955" s="21">
        <v>497</v>
      </c>
      <c r="B7955" s="6">
        <f>IF(ISNUMBER('Calc2'!B1725),MAX(0,INDEX('913:913'!$E$6:$E$1205,'Calc2'!B1725)),0)</f>
        <v>0</v>
      </c>
      <c r="C7955" s="10"/>
    </row>
    <row r="7956" spans="1:3">
      <c r="A7956" s="21">
        <v>498</v>
      </c>
      <c r="B7956" s="6">
        <f>IF(ISNUMBER('Calc2'!B1726),MAX(0,INDEX('913:913'!$E$6:$E$1205,'Calc2'!B1726)),0)</f>
        <v>0</v>
      </c>
      <c r="C7956" s="10"/>
    </row>
    <row r="7957" spans="1:3">
      <c r="A7957" s="21">
        <v>499</v>
      </c>
      <c r="B7957" s="6">
        <f>IF(ISNUMBER('Calc2'!B1727),MAX(0,INDEX('913:913'!$E$6:$E$1205,'Calc2'!B1727)),0)</f>
        <v>0</v>
      </c>
      <c r="C7957" s="10"/>
    </row>
    <row r="7958" spans="1:3">
      <c r="A7958" s="21">
        <v>500</v>
      </c>
      <c r="B7958" s="6">
        <f>IF(ISNUMBER('Calc2'!B1728),MAX(0,INDEX('913:913'!$E$6:$E$1205,'Calc2'!B1728)),0)</f>
        <v>0</v>
      </c>
      <c r="C7958" s="10"/>
    </row>
    <row r="7959" spans="1:3">
      <c r="A7959" s="21">
        <v>501</v>
      </c>
      <c r="B7959" s="6">
        <f>IF(ISNUMBER('Calc2'!B1729),MAX(0,INDEX('913:913'!$E$6:$E$1205,'Calc2'!B1729)),0)</f>
        <v>0</v>
      </c>
      <c r="C7959" s="10"/>
    </row>
    <row r="7960" spans="1:3">
      <c r="A7960" s="21">
        <v>502</v>
      </c>
      <c r="B7960" s="6">
        <f>IF(ISNUMBER('Calc2'!B1730),MAX(0,INDEX('913:913'!$E$6:$E$1205,'Calc2'!B1730)),0)</f>
        <v>0</v>
      </c>
      <c r="C7960" s="10"/>
    </row>
    <row r="7961" spans="1:3">
      <c r="A7961" s="21">
        <v>503</v>
      </c>
      <c r="B7961" s="6">
        <f>IF(ISNUMBER('Calc2'!B1731),MAX(0,INDEX('913:913'!$E$6:$E$1205,'Calc2'!B1731)),0)</f>
        <v>0</v>
      </c>
      <c r="C7961" s="10"/>
    </row>
    <row r="7962" spans="1:3">
      <c r="A7962" s="21">
        <v>504</v>
      </c>
      <c r="B7962" s="6">
        <f>IF(ISNUMBER('Calc2'!B1732),MAX(0,INDEX('913:913'!$E$6:$E$1205,'Calc2'!B1732)),0)</f>
        <v>0</v>
      </c>
      <c r="C7962" s="10"/>
    </row>
    <row r="7963" spans="1:3">
      <c r="A7963" s="21">
        <v>505</v>
      </c>
      <c r="B7963" s="6">
        <f>IF(ISNUMBER('Calc2'!B1733),MAX(0,INDEX('913:913'!$E$6:$E$1205,'Calc2'!B1733)),0)</f>
        <v>0</v>
      </c>
      <c r="C7963" s="10"/>
    </row>
    <row r="7964" spans="1:3">
      <c r="A7964" s="21">
        <v>506</v>
      </c>
      <c r="B7964" s="6">
        <f>IF(ISNUMBER('Calc2'!B1734),MAX(0,INDEX('913:913'!$E$6:$E$1205,'Calc2'!B1734)),0)</f>
        <v>0</v>
      </c>
      <c r="C7964" s="10"/>
    </row>
    <row r="7965" spans="1:3">
      <c r="A7965" s="21">
        <v>507</v>
      </c>
      <c r="B7965" s="6">
        <f>IF(ISNUMBER('Calc2'!B1735),MAX(0,INDEX('913:913'!$E$6:$E$1205,'Calc2'!B1735)),0)</f>
        <v>0</v>
      </c>
      <c r="C7965" s="10"/>
    </row>
    <row r="7966" spans="1:3">
      <c r="A7966" s="21">
        <v>508</v>
      </c>
      <c r="B7966" s="6">
        <f>IF(ISNUMBER('Calc2'!B1736),MAX(0,INDEX('913:913'!$E$6:$E$1205,'Calc2'!B1736)),0)</f>
        <v>0</v>
      </c>
      <c r="C7966" s="10"/>
    </row>
    <row r="7967" spans="1:3">
      <c r="A7967" s="21">
        <v>509</v>
      </c>
      <c r="B7967" s="6">
        <f>IF(ISNUMBER('Calc2'!B1737),MAX(0,INDEX('913:913'!$E$6:$E$1205,'Calc2'!B1737)),0)</f>
        <v>0</v>
      </c>
      <c r="C7967" s="10"/>
    </row>
    <row r="7968" spans="1:3">
      <c r="A7968" s="21">
        <v>510</v>
      </c>
      <c r="B7968" s="6">
        <f>IF(ISNUMBER('Calc2'!B1738),MAX(0,INDEX('913:913'!$E$6:$E$1205,'Calc2'!B1738)),0)</f>
        <v>0</v>
      </c>
      <c r="C7968" s="10"/>
    </row>
    <row r="7969" spans="1:3">
      <c r="A7969" s="21">
        <v>511</v>
      </c>
      <c r="B7969" s="6">
        <f>IF(ISNUMBER('Calc2'!B1739),MAX(0,INDEX('913:913'!$E$6:$E$1205,'Calc2'!B1739)),0)</f>
        <v>0</v>
      </c>
      <c r="C7969" s="10"/>
    </row>
    <row r="7970" spans="1:3">
      <c r="A7970" s="21">
        <v>512</v>
      </c>
      <c r="B7970" s="6">
        <f>IF(ISNUMBER('Calc2'!B1740),MAX(0,INDEX('913:913'!$E$6:$E$1205,'Calc2'!B1740)),0)</f>
        <v>0</v>
      </c>
      <c r="C7970" s="10"/>
    </row>
    <row r="7971" spans="1:3">
      <c r="A7971" s="21">
        <v>513</v>
      </c>
      <c r="B7971" s="6">
        <f>IF(ISNUMBER('Calc2'!B1741),MAX(0,INDEX('913:913'!$E$6:$E$1205,'Calc2'!B1741)),0)</f>
        <v>0</v>
      </c>
      <c r="C7971" s="10"/>
    </row>
    <row r="7972" spans="1:3">
      <c r="A7972" s="21">
        <v>514</v>
      </c>
      <c r="B7972" s="6">
        <f>IF(ISNUMBER('Calc2'!B1742),MAX(0,INDEX('913:913'!$E$6:$E$1205,'Calc2'!B1742)),0)</f>
        <v>0</v>
      </c>
      <c r="C7972" s="10"/>
    </row>
    <row r="7973" spans="1:3">
      <c r="A7973" s="21">
        <v>515</v>
      </c>
      <c r="B7973" s="6">
        <f>IF(ISNUMBER('Calc2'!B1743),MAX(0,INDEX('913:913'!$E$6:$E$1205,'Calc2'!B1743)),0)</f>
        <v>0</v>
      </c>
      <c r="C7973" s="10"/>
    </row>
    <row r="7974" spans="1:3">
      <c r="A7974" s="21">
        <v>516</v>
      </c>
      <c r="B7974" s="6">
        <f>IF(ISNUMBER('Calc2'!B1744),MAX(0,INDEX('913:913'!$E$6:$E$1205,'Calc2'!B1744)),0)</f>
        <v>0</v>
      </c>
      <c r="C7974" s="10"/>
    </row>
    <row r="7975" spans="1:3">
      <c r="A7975" s="21">
        <v>517</v>
      </c>
      <c r="B7975" s="6">
        <f>IF(ISNUMBER('Calc2'!B1745),MAX(0,INDEX('913:913'!$E$6:$E$1205,'Calc2'!B1745)),0)</f>
        <v>0</v>
      </c>
      <c r="C7975" s="10"/>
    </row>
    <row r="7976" spans="1:3">
      <c r="A7976" s="21">
        <v>518</v>
      </c>
      <c r="B7976" s="6">
        <f>IF(ISNUMBER('Calc2'!B1746),MAX(0,INDEX('913:913'!$E$6:$E$1205,'Calc2'!B1746)),0)</f>
        <v>0</v>
      </c>
      <c r="C7976" s="10"/>
    </row>
    <row r="7977" spans="1:3">
      <c r="A7977" s="21">
        <v>519</v>
      </c>
      <c r="B7977" s="6">
        <f>IF(ISNUMBER('Calc2'!B1747),MAX(0,INDEX('913:913'!$E$6:$E$1205,'Calc2'!B1747)),0)</f>
        <v>0</v>
      </c>
      <c r="C7977" s="10"/>
    </row>
    <row r="7978" spans="1:3">
      <c r="A7978" s="21">
        <v>520</v>
      </c>
      <c r="B7978" s="6">
        <f>IF(ISNUMBER('Calc2'!B1748),MAX(0,INDEX('913:913'!$E$6:$E$1205,'Calc2'!B1748)),0)</f>
        <v>0</v>
      </c>
      <c r="C7978" s="10"/>
    </row>
    <row r="7979" spans="1:3">
      <c r="A7979" s="21">
        <v>521</v>
      </c>
      <c r="B7979" s="6">
        <f>IF(ISNUMBER('Calc2'!B1749),MAX(0,INDEX('913:913'!$E$6:$E$1205,'Calc2'!B1749)),0)</f>
        <v>0</v>
      </c>
      <c r="C7979" s="10"/>
    </row>
    <row r="7980" spans="1:3">
      <c r="A7980" s="21">
        <v>522</v>
      </c>
      <c r="B7980" s="6">
        <f>IF(ISNUMBER('Calc2'!B1750),MAX(0,INDEX('913:913'!$E$6:$E$1205,'Calc2'!B1750)),0)</f>
        <v>0</v>
      </c>
      <c r="C7980" s="10"/>
    </row>
    <row r="7981" spans="1:3">
      <c r="A7981" s="21">
        <v>523</v>
      </c>
      <c r="B7981" s="6">
        <f>IF(ISNUMBER('Calc2'!B1751),MAX(0,INDEX('913:913'!$E$6:$E$1205,'Calc2'!B1751)),0)</f>
        <v>0</v>
      </c>
      <c r="C7981" s="10"/>
    </row>
    <row r="7982" spans="1:3">
      <c r="A7982" s="21">
        <v>524</v>
      </c>
      <c r="B7982" s="6">
        <f>IF(ISNUMBER('Calc2'!B1752),MAX(0,INDEX('913:913'!$E$6:$E$1205,'Calc2'!B1752)),0)</f>
        <v>0</v>
      </c>
      <c r="C7982" s="10"/>
    </row>
    <row r="7983" spans="1:3">
      <c r="A7983" s="21">
        <v>525</v>
      </c>
      <c r="B7983" s="6">
        <f>IF(ISNUMBER('Calc2'!B1753),MAX(0,INDEX('913:913'!$E$6:$E$1205,'Calc2'!B1753)),0)</f>
        <v>0</v>
      </c>
      <c r="C7983" s="10"/>
    </row>
    <row r="7984" spans="1:3">
      <c r="A7984" s="21">
        <v>526</v>
      </c>
      <c r="B7984" s="6">
        <f>IF(ISNUMBER('Calc2'!B1754),MAX(0,INDEX('913:913'!$E$6:$E$1205,'Calc2'!B1754)),0)</f>
        <v>0</v>
      </c>
      <c r="C7984" s="10"/>
    </row>
    <row r="7985" spans="1:3">
      <c r="A7985" s="21">
        <v>527</v>
      </c>
      <c r="B7985" s="6">
        <f>IF(ISNUMBER('Calc2'!B1755),MAX(0,INDEX('913:913'!$E$6:$E$1205,'Calc2'!B1755)),0)</f>
        <v>0</v>
      </c>
      <c r="C7985" s="10"/>
    </row>
    <row r="7986" spans="1:3">
      <c r="A7986" s="21">
        <v>528</v>
      </c>
      <c r="B7986" s="6">
        <f>IF(ISNUMBER('Calc2'!B1756),MAX(0,INDEX('913:913'!$E$6:$E$1205,'Calc2'!B1756)),0)</f>
        <v>0</v>
      </c>
      <c r="C7986" s="10"/>
    </row>
    <row r="7987" spans="1:3">
      <c r="A7987" s="21">
        <v>529</v>
      </c>
      <c r="B7987" s="6">
        <f>IF(ISNUMBER('Calc2'!B1757),MAX(0,INDEX('913:913'!$E$6:$E$1205,'Calc2'!B1757)),0)</f>
        <v>0</v>
      </c>
      <c r="C7987" s="10"/>
    </row>
    <row r="7988" spans="1:3">
      <c r="A7988" s="21">
        <v>530</v>
      </c>
      <c r="B7988" s="6">
        <f>IF(ISNUMBER('Calc2'!B1758),MAX(0,INDEX('913:913'!$E$6:$E$1205,'Calc2'!B1758)),0)</f>
        <v>0</v>
      </c>
      <c r="C7988" s="10"/>
    </row>
    <row r="7989" spans="1:3">
      <c r="A7989" s="21">
        <v>531</v>
      </c>
      <c r="B7989" s="6">
        <f>IF(ISNUMBER('Calc2'!B1759),MAX(0,INDEX('913:913'!$E$6:$E$1205,'Calc2'!B1759)),0)</f>
        <v>0</v>
      </c>
      <c r="C7989" s="10"/>
    </row>
    <row r="7990" spans="1:3">
      <c r="A7990" s="21">
        <v>532</v>
      </c>
      <c r="B7990" s="6">
        <f>IF(ISNUMBER('Calc2'!B1760),MAX(0,INDEX('913:913'!$E$6:$E$1205,'Calc2'!B1760)),0)</f>
        <v>0</v>
      </c>
      <c r="C7990" s="10"/>
    </row>
    <row r="7991" spans="1:3">
      <c r="A7991" s="21">
        <v>533</v>
      </c>
      <c r="B7991" s="6">
        <f>IF(ISNUMBER('Calc2'!B1761),MAX(0,INDEX('913:913'!$E$6:$E$1205,'Calc2'!B1761)),0)</f>
        <v>0</v>
      </c>
      <c r="C7991" s="10"/>
    </row>
    <row r="7992" spans="1:3">
      <c r="A7992" s="21">
        <v>534</v>
      </c>
      <c r="B7992" s="6">
        <f>IF(ISNUMBER('Calc2'!B1762),MAX(0,INDEX('913:913'!$E$6:$E$1205,'Calc2'!B1762)),0)</f>
        <v>0</v>
      </c>
      <c r="C7992" s="10"/>
    </row>
    <row r="7993" spans="1:3">
      <c r="A7993" s="21">
        <v>535</v>
      </c>
      <c r="B7993" s="6">
        <f>IF(ISNUMBER('Calc2'!B1763),MAX(0,INDEX('913:913'!$E$6:$E$1205,'Calc2'!B1763)),0)</f>
        <v>0</v>
      </c>
      <c r="C7993" s="10"/>
    </row>
    <row r="7994" spans="1:3">
      <c r="A7994" s="21">
        <v>536</v>
      </c>
      <c r="B7994" s="6">
        <f>IF(ISNUMBER('Calc2'!B1764),MAX(0,INDEX('913:913'!$E$6:$E$1205,'Calc2'!B1764)),0)</f>
        <v>0</v>
      </c>
      <c r="C7994" s="10"/>
    </row>
    <row r="7995" spans="1:3">
      <c r="A7995" s="21">
        <v>537</v>
      </c>
      <c r="B7995" s="6">
        <f>IF(ISNUMBER('Calc2'!B1765),MAX(0,INDEX('913:913'!$E$6:$E$1205,'Calc2'!B1765)),0)</f>
        <v>0</v>
      </c>
      <c r="C7995" s="10"/>
    </row>
    <row r="7996" spans="1:3">
      <c r="A7996" s="21">
        <v>538</v>
      </c>
      <c r="B7996" s="6">
        <f>IF(ISNUMBER('Calc2'!B1766),MAX(0,INDEX('913:913'!$E$6:$E$1205,'Calc2'!B1766)),0)</f>
        <v>0</v>
      </c>
      <c r="C7996" s="10"/>
    </row>
    <row r="7997" spans="1:3">
      <c r="A7997" s="21">
        <v>539</v>
      </c>
      <c r="B7997" s="6">
        <f>IF(ISNUMBER('Calc2'!B1767),MAX(0,INDEX('913:913'!$E$6:$E$1205,'Calc2'!B1767)),0)</f>
        <v>0</v>
      </c>
      <c r="C7997" s="10"/>
    </row>
    <row r="7998" spans="1:3">
      <c r="A7998" s="21">
        <v>540</v>
      </c>
      <c r="B7998" s="6">
        <f>IF(ISNUMBER('Calc2'!B1768),MAX(0,INDEX('913:913'!$E$6:$E$1205,'Calc2'!B1768)),0)</f>
        <v>0</v>
      </c>
      <c r="C7998" s="10"/>
    </row>
    <row r="7999" spans="1:3">
      <c r="A7999" s="21">
        <v>541</v>
      </c>
      <c r="B7999" s="6">
        <f>IF(ISNUMBER('Calc2'!B1769),MAX(0,INDEX('913:913'!$E$6:$E$1205,'Calc2'!B1769)),0)</f>
        <v>0</v>
      </c>
      <c r="C7999" s="10"/>
    </row>
    <row r="8000" spans="1:3">
      <c r="A8000" s="21">
        <v>542</v>
      </c>
      <c r="B8000" s="6">
        <f>IF(ISNUMBER('Calc2'!B1770),MAX(0,INDEX('913:913'!$E$6:$E$1205,'Calc2'!B1770)),0)</f>
        <v>0</v>
      </c>
      <c r="C8000" s="10"/>
    </row>
    <row r="8001" spans="1:3">
      <c r="A8001" s="21">
        <v>543</v>
      </c>
      <c r="B8001" s="6">
        <f>IF(ISNUMBER('Calc2'!B1771),MAX(0,INDEX('913:913'!$E$6:$E$1205,'Calc2'!B1771)),0)</f>
        <v>0</v>
      </c>
      <c r="C8001" s="10"/>
    </row>
    <row r="8002" spans="1:3">
      <c r="A8002" s="21">
        <v>544</v>
      </c>
      <c r="B8002" s="6">
        <f>IF(ISNUMBER('Calc2'!B1772),MAX(0,INDEX('913:913'!$E$6:$E$1205,'Calc2'!B1772)),0)</f>
        <v>0</v>
      </c>
      <c r="C8002" s="10"/>
    </row>
    <row r="8003" spans="1:3">
      <c r="A8003" s="21">
        <v>545</v>
      </c>
      <c r="B8003" s="6">
        <f>IF(ISNUMBER('Calc2'!B1773),MAX(0,INDEX('913:913'!$E$6:$E$1205,'Calc2'!B1773)),0)</f>
        <v>0</v>
      </c>
      <c r="C8003" s="10"/>
    </row>
    <row r="8004" spans="1:3">
      <c r="A8004" s="21">
        <v>546</v>
      </c>
      <c r="B8004" s="6">
        <f>IF(ISNUMBER('Calc2'!B1774),MAX(0,INDEX('913:913'!$E$6:$E$1205,'Calc2'!B1774)),0)</f>
        <v>0</v>
      </c>
      <c r="C8004" s="10"/>
    </row>
    <row r="8005" spans="1:3">
      <c r="A8005" s="21">
        <v>547</v>
      </c>
      <c r="B8005" s="6">
        <f>IF(ISNUMBER('Calc2'!B1775),MAX(0,INDEX('913:913'!$E$6:$E$1205,'Calc2'!B1775)),0)</f>
        <v>0</v>
      </c>
      <c r="C8005" s="10"/>
    </row>
    <row r="8006" spans="1:3">
      <c r="A8006" s="21">
        <v>548</v>
      </c>
      <c r="B8006" s="6">
        <f>IF(ISNUMBER('Calc2'!B1776),MAX(0,INDEX('913:913'!$E$6:$E$1205,'Calc2'!B1776)),0)</f>
        <v>0</v>
      </c>
      <c r="C8006" s="10"/>
    </row>
    <row r="8007" spans="1:3">
      <c r="A8007" s="21">
        <v>549</v>
      </c>
      <c r="B8007" s="6">
        <f>IF(ISNUMBER('Calc2'!B1777),MAX(0,INDEX('913:913'!$E$6:$E$1205,'Calc2'!B1777)),0)</f>
        <v>0</v>
      </c>
      <c r="C8007" s="10"/>
    </row>
    <row r="8008" spans="1:3">
      <c r="A8008" s="21">
        <v>550</v>
      </c>
      <c r="B8008" s="6">
        <f>IF(ISNUMBER('Calc2'!B1778),MAX(0,INDEX('913:913'!$E$6:$E$1205,'Calc2'!B1778)),0)</f>
        <v>0</v>
      </c>
      <c r="C8008" s="10"/>
    </row>
    <row r="8009" spans="1:3">
      <c r="A8009" s="21">
        <v>551</v>
      </c>
      <c r="B8009" s="6">
        <f>IF(ISNUMBER('Calc2'!B1779),MAX(0,INDEX('913:913'!$E$6:$E$1205,'Calc2'!B1779)),0)</f>
        <v>0</v>
      </c>
      <c r="C8009" s="10"/>
    </row>
    <row r="8010" spans="1:3">
      <c r="A8010" s="21">
        <v>552</v>
      </c>
      <c r="B8010" s="6">
        <f>IF(ISNUMBER('Calc2'!B1780),MAX(0,INDEX('913:913'!$E$6:$E$1205,'Calc2'!B1780)),0)</f>
        <v>0</v>
      </c>
      <c r="C8010" s="10"/>
    </row>
    <row r="8011" spans="1:3">
      <c r="A8011" s="21">
        <v>553</v>
      </c>
      <c r="B8011" s="6">
        <f>IF(ISNUMBER('Calc2'!B1781),MAX(0,INDEX('913:913'!$E$6:$E$1205,'Calc2'!B1781)),0)</f>
        <v>0</v>
      </c>
      <c r="C8011" s="10"/>
    </row>
    <row r="8012" spans="1:3">
      <c r="A8012" s="21">
        <v>554</v>
      </c>
      <c r="B8012" s="6">
        <f>IF(ISNUMBER('Calc2'!B1782),MAX(0,INDEX('913:913'!$E$6:$E$1205,'Calc2'!B1782)),0)</f>
        <v>0</v>
      </c>
      <c r="C8012" s="10"/>
    </row>
    <row r="8013" spans="1:3">
      <c r="A8013" s="21">
        <v>555</v>
      </c>
      <c r="B8013" s="6">
        <f>IF(ISNUMBER('Calc2'!B1783),MAX(0,INDEX('913:913'!$E$6:$E$1205,'Calc2'!B1783)),0)</f>
        <v>0</v>
      </c>
      <c r="C8013" s="10"/>
    </row>
    <row r="8014" spans="1:3">
      <c r="A8014" s="21">
        <v>556</v>
      </c>
      <c r="B8014" s="6">
        <f>IF(ISNUMBER('Calc2'!B1784),MAX(0,INDEX('913:913'!$E$6:$E$1205,'Calc2'!B1784)),0)</f>
        <v>0</v>
      </c>
      <c r="C8014" s="10"/>
    </row>
    <row r="8015" spans="1:3">
      <c r="A8015" s="21">
        <v>557</v>
      </c>
      <c r="B8015" s="6">
        <f>IF(ISNUMBER('Calc2'!B1785),MAX(0,INDEX('913:913'!$E$6:$E$1205,'Calc2'!B1785)),0)</f>
        <v>0</v>
      </c>
      <c r="C8015" s="10"/>
    </row>
    <row r="8016" spans="1:3">
      <c r="A8016" s="21">
        <v>558</v>
      </c>
      <c r="B8016" s="6">
        <f>IF(ISNUMBER('Calc2'!B1786),MAX(0,INDEX('913:913'!$E$6:$E$1205,'Calc2'!B1786)),0)</f>
        <v>0</v>
      </c>
      <c r="C8016" s="10"/>
    </row>
    <row r="8017" spans="1:3">
      <c r="A8017" s="21">
        <v>559</v>
      </c>
      <c r="B8017" s="6">
        <f>IF(ISNUMBER('Calc2'!B1787),MAX(0,INDEX('913:913'!$E$6:$E$1205,'Calc2'!B1787)),0)</f>
        <v>0</v>
      </c>
      <c r="C8017" s="10"/>
    </row>
    <row r="8018" spans="1:3">
      <c r="A8018" s="21">
        <v>560</v>
      </c>
      <c r="B8018" s="6">
        <f>IF(ISNUMBER('Calc2'!B1788),MAX(0,INDEX('913:913'!$E$6:$E$1205,'Calc2'!B1788)),0)</f>
        <v>0</v>
      </c>
      <c r="C8018" s="10"/>
    </row>
    <row r="8019" spans="1:3">
      <c r="A8019" s="21">
        <v>561</v>
      </c>
      <c r="B8019" s="6">
        <f>IF(ISNUMBER('Calc2'!B1789),MAX(0,INDEX('913:913'!$E$6:$E$1205,'Calc2'!B1789)),0)</f>
        <v>0</v>
      </c>
      <c r="C8019" s="10"/>
    </row>
    <row r="8020" spans="1:3">
      <c r="A8020" s="21">
        <v>562</v>
      </c>
      <c r="B8020" s="6">
        <f>IF(ISNUMBER('Calc2'!B1790),MAX(0,INDEX('913:913'!$E$6:$E$1205,'Calc2'!B1790)),0)</f>
        <v>0</v>
      </c>
      <c r="C8020" s="10"/>
    </row>
    <row r="8021" spans="1:3">
      <c r="A8021" s="21">
        <v>563</v>
      </c>
      <c r="B8021" s="6">
        <f>IF(ISNUMBER('Calc2'!B1791),MAX(0,INDEX('913:913'!$E$6:$E$1205,'Calc2'!B1791)),0)</f>
        <v>0</v>
      </c>
      <c r="C8021" s="10"/>
    </row>
    <row r="8022" spans="1:3">
      <c r="A8022" s="21">
        <v>564</v>
      </c>
      <c r="B8022" s="6">
        <f>IF(ISNUMBER('Calc2'!B1792),MAX(0,INDEX('913:913'!$E$6:$E$1205,'Calc2'!B1792)),0)</f>
        <v>0</v>
      </c>
      <c r="C8022" s="10"/>
    </row>
    <row r="8023" spans="1:3">
      <c r="A8023" s="21">
        <v>565</v>
      </c>
      <c r="B8023" s="6">
        <f>IF(ISNUMBER('Calc2'!B1793),MAX(0,INDEX('913:913'!$E$6:$E$1205,'Calc2'!B1793)),0)</f>
        <v>0</v>
      </c>
      <c r="C8023" s="10"/>
    </row>
    <row r="8024" spans="1:3">
      <c r="A8024" s="21">
        <v>566</v>
      </c>
      <c r="B8024" s="6">
        <f>IF(ISNUMBER('Calc2'!B1794),MAX(0,INDEX('913:913'!$E$6:$E$1205,'Calc2'!B1794)),0)</f>
        <v>0</v>
      </c>
      <c r="C8024" s="10"/>
    </row>
    <row r="8025" spans="1:3">
      <c r="A8025" s="21">
        <v>567</v>
      </c>
      <c r="B8025" s="6">
        <f>IF(ISNUMBER('Calc2'!B1795),MAX(0,INDEX('913:913'!$E$6:$E$1205,'Calc2'!B1795)),0)</f>
        <v>0</v>
      </c>
      <c r="C8025" s="10"/>
    </row>
    <row r="8026" spans="1:3">
      <c r="A8026" s="21">
        <v>568</v>
      </c>
      <c r="B8026" s="6">
        <f>IF(ISNUMBER('Calc2'!B1796),MAX(0,INDEX('913:913'!$E$6:$E$1205,'Calc2'!B1796)),0)</f>
        <v>0</v>
      </c>
      <c r="C8026" s="10"/>
    </row>
    <row r="8027" spans="1:3">
      <c r="A8027" s="21">
        <v>569</v>
      </c>
      <c r="B8027" s="6">
        <f>IF(ISNUMBER('Calc2'!B1797),MAX(0,INDEX('913:913'!$E$6:$E$1205,'Calc2'!B1797)),0)</f>
        <v>0</v>
      </c>
      <c r="C8027" s="10"/>
    </row>
    <row r="8028" spans="1:3">
      <c r="A8028" s="21">
        <v>570</v>
      </c>
      <c r="B8028" s="6">
        <f>IF(ISNUMBER('Calc2'!B1798),MAX(0,INDEX('913:913'!$E$6:$E$1205,'Calc2'!B1798)),0)</f>
        <v>0</v>
      </c>
      <c r="C8028" s="10"/>
    </row>
    <row r="8029" spans="1:3">
      <c r="A8029" s="21">
        <v>571</v>
      </c>
      <c r="B8029" s="6">
        <f>IF(ISNUMBER('Calc2'!B1799),MAX(0,INDEX('913:913'!$E$6:$E$1205,'Calc2'!B1799)),0)</f>
        <v>0</v>
      </c>
      <c r="C8029" s="10"/>
    </row>
    <row r="8030" spans="1:3">
      <c r="A8030" s="21">
        <v>572</v>
      </c>
      <c r="B8030" s="6">
        <f>IF(ISNUMBER('Calc2'!B1800),MAX(0,INDEX('913:913'!$E$6:$E$1205,'Calc2'!B1800)),0)</f>
        <v>0</v>
      </c>
      <c r="C8030" s="10"/>
    </row>
    <row r="8031" spans="1:3">
      <c r="A8031" s="21">
        <v>573</v>
      </c>
      <c r="B8031" s="6">
        <f>IF(ISNUMBER('Calc2'!B1801),MAX(0,INDEX('913:913'!$E$6:$E$1205,'Calc2'!B1801)),0)</f>
        <v>0</v>
      </c>
      <c r="C8031" s="10"/>
    </row>
    <row r="8032" spans="1:3">
      <c r="A8032" s="21">
        <v>574</v>
      </c>
      <c r="B8032" s="6">
        <f>IF(ISNUMBER('Calc2'!B1802),MAX(0,INDEX('913:913'!$E$6:$E$1205,'Calc2'!B1802)),0)</f>
        <v>0</v>
      </c>
      <c r="C8032" s="10"/>
    </row>
    <row r="8033" spans="1:3">
      <c r="A8033" s="21">
        <v>575</v>
      </c>
      <c r="B8033" s="6">
        <f>IF(ISNUMBER('Calc2'!B1803),MAX(0,INDEX('913:913'!$E$6:$E$1205,'Calc2'!B1803)),0)</f>
        <v>0</v>
      </c>
      <c r="C8033" s="10"/>
    </row>
    <row r="8034" spans="1:3">
      <c r="A8034" s="21">
        <v>576</v>
      </c>
      <c r="B8034" s="6">
        <f>IF(ISNUMBER('Calc2'!B1804),MAX(0,INDEX('913:913'!$E$6:$E$1205,'Calc2'!B1804)),0)</f>
        <v>0</v>
      </c>
      <c r="C8034" s="10"/>
    </row>
    <row r="8035" spans="1:3">
      <c r="A8035" s="21">
        <v>577</v>
      </c>
      <c r="B8035" s="6">
        <f>IF(ISNUMBER('Calc2'!B1805),MAX(0,INDEX('913:913'!$E$6:$E$1205,'Calc2'!B1805)),0)</f>
        <v>0</v>
      </c>
      <c r="C8035" s="10"/>
    </row>
    <row r="8036" spans="1:3">
      <c r="A8036" s="21">
        <v>578</v>
      </c>
      <c r="B8036" s="6">
        <f>IF(ISNUMBER('Calc2'!B1806),MAX(0,INDEX('913:913'!$E$6:$E$1205,'Calc2'!B1806)),0)</f>
        <v>0</v>
      </c>
      <c r="C8036" s="10"/>
    </row>
    <row r="8037" spans="1:3">
      <c r="A8037" s="21">
        <v>579</v>
      </c>
      <c r="B8037" s="6">
        <f>IF(ISNUMBER('Calc2'!B1807),MAX(0,INDEX('913:913'!$E$6:$E$1205,'Calc2'!B1807)),0)</f>
        <v>0</v>
      </c>
      <c r="C8037" s="10"/>
    </row>
    <row r="8038" spans="1:3">
      <c r="A8038" s="21">
        <v>580</v>
      </c>
      <c r="B8038" s="6">
        <f>IF(ISNUMBER('Calc2'!B1808),MAX(0,INDEX('913:913'!$E$6:$E$1205,'Calc2'!B1808)),0)</f>
        <v>0</v>
      </c>
      <c r="C8038" s="10"/>
    </row>
    <row r="8039" spans="1:3">
      <c r="A8039" s="21">
        <v>581</v>
      </c>
      <c r="B8039" s="6">
        <f>IF(ISNUMBER('Calc2'!B1809),MAX(0,INDEX('913:913'!$E$6:$E$1205,'Calc2'!B1809)),0)</f>
        <v>0</v>
      </c>
      <c r="C8039" s="10"/>
    </row>
    <row r="8040" spans="1:3">
      <c r="A8040" s="21">
        <v>582</v>
      </c>
      <c r="B8040" s="6">
        <f>IF(ISNUMBER('Calc2'!B1810),MAX(0,INDEX('913:913'!$E$6:$E$1205,'Calc2'!B1810)),0)</f>
        <v>0</v>
      </c>
      <c r="C8040" s="10"/>
    </row>
    <row r="8041" spans="1:3">
      <c r="A8041" s="21">
        <v>583</v>
      </c>
      <c r="B8041" s="6">
        <f>IF(ISNUMBER('Calc2'!B1811),MAX(0,INDEX('913:913'!$E$6:$E$1205,'Calc2'!B1811)),0)</f>
        <v>0</v>
      </c>
      <c r="C8041" s="10"/>
    </row>
    <row r="8042" spans="1:3">
      <c r="A8042" s="21">
        <v>584</v>
      </c>
      <c r="B8042" s="6">
        <f>IF(ISNUMBER('Calc2'!B1812),MAX(0,INDEX('913:913'!$E$6:$E$1205,'Calc2'!B1812)),0)</f>
        <v>0</v>
      </c>
      <c r="C8042" s="10"/>
    </row>
    <row r="8043" spans="1:3">
      <c r="A8043" s="21">
        <v>585</v>
      </c>
      <c r="B8043" s="6">
        <f>IF(ISNUMBER('Calc2'!B1813),MAX(0,INDEX('913:913'!$E$6:$E$1205,'Calc2'!B1813)),0)</f>
        <v>0</v>
      </c>
      <c r="C8043" s="10"/>
    </row>
    <row r="8044" spans="1:3">
      <c r="A8044" s="21">
        <v>586</v>
      </c>
      <c r="B8044" s="6">
        <f>IF(ISNUMBER('Calc2'!B1814),MAX(0,INDEX('913:913'!$E$6:$E$1205,'Calc2'!B1814)),0)</f>
        <v>0</v>
      </c>
      <c r="C8044" s="10"/>
    </row>
    <row r="8045" spans="1:3">
      <c r="A8045" s="21">
        <v>587</v>
      </c>
      <c r="B8045" s="6">
        <f>IF(ISNUMBER('Calc2'!B1815),MAX(0,INDEX('913:913'!$E$6:$E$1205,'Calc2'!B1815)),0)</f>
        <v>0</v>
      </c>
      <c r="C8045" s="10"/>
    </row>
    <row r="8046" spans="1:3">
      <c r="A8046" s="21">
        <v>588</v>
      </c>
      <c r="B8046" s="6">
        <f>IF(ISNUMBER('Calc2'!B1816),MAX(0,INDEX('913:913'!$E$6:$E$1205,'Calc2'!B1816)),0)</f>
        <v>0</v>
      </c>
      <c r="C8046" s="10"/>
    </row>
    <row r="8047" spans="1:3">
      <c r="A8047" s="21">
        <v>589</v>
      </c>
      <c r="B8047" s="6">
        <f>IF(ISNUMBER('Calc2'!B1817),MAX(0,INDEX('913:913'!$E$6:$E$1205,'Calc2'!B1817)),0)</f>
        <v>0</v>
      </c>
      <c r="C8047" s="10"/>
    </row>
    <row r="8048" spans="1:3">
      <c r="A8048" s="21">
        <v>590</v>
      </c>
      <c r="B8048" s="6">
        <f>IF(ISNUMBER('Calc2'!B1818),MAX(0,INDEX('913:913'!$E$6:$E$1205,'Calc2'!B1818)),0)</f>
        <v>0</v>
      </c>
      <c r="C8048" s="10"/>
    </row>
    <row r="8049" spans="1:3">
      <c r="A8049" s="21">
        <v>591</v>
      </c>
      <c r="B8049" s="6">
        <f>IF(ISNUMBER('Calc2'!B1819),MAX(0,INDEX('913:913'!$E$6:$E$1205,'Calc2'!B1819)),0)</f>
        <v>0</v>
      </c>
      <c r="C8049" s="10"/>
    </row>
    <row r="8050" spans="1:3">
      <c r="A8050" s="21">
        <v>592</v>
      </c>
      <c r="B8050" s="6">
        <f>IF(ISNUMBER('Calc2'!B1820),MAX(0,INDEX('913:913'!$E$6:$E$1205,'Calc2'!B1820)),0)</f>
        <v>0</v>
      </c>
      <c r="C8050" s="10"/>
    </row>
    <row r="8051" spans="1:3">
      <c r="A8051" s="21">
        <v>593</v>
      </c>
      <c r="B8051" s="6">
        <f>IF(ISNUMBER('Calc2'!B1821),MAX(0,INDEX('913:913'!$E$6:$E$1205,'Calc2'!B1821)),0)</f>
        <v>0</v>
      </c>
      <c r="C8051" s="10"/>
    </row>
    <row r="8052" spans="1:3">
      <c r="A8052" s="21">
        <v>594</v>
      </c>
      <c r="B8052" s="6">
        <f>IF(ISNUMBER('Calc2'!B1822),MAX(0,INDEX('913:913'!$E$6:$E$1205,'Calc2'!B1822)),0)</f>
        <v>0</v>
      </c>
      <c r="C8052" s="10"/>
    </row>
    <row r="8053" spans="1:3">
      <c r="A8053" s="21">
        <v>595</v>
      </c>
      <c r="B8053" s="6">
        <f>IF(ISNUMBER('Calc2'!B1823),MAX(0,INDEX('913:913'!$E$6:$E$1205,'Calc2'!B1823)),0)</f>
        <v>0</v>
      </c>
      <c r="C8053" s="10"/>
    </row>
    <row r="8054" spans="1:3">
      <c r="A8054" s="21">
        <v>596</v>
      </c>
      <c r="B8054" s="6">
        <f>IF(ISNUMBER('Calc2'!B1824),MAX(0,INDEX('913:913'!$E$6:$E$1205,'Calc2'!B1824)),0)</f>
        <v>0</v>
      </c>
      <c r="C8054" s="10"/>
    </row>
    <row r="8055" spans="1:3">
      <c r="A8055" s="21">
        <v>597</v>
      </c>
      <c r="B8055" s="6">
        <f>IF(ISNUMBER('Calc2'!B1825),MAX(0,INDEX('913:913'!$E$6:$E$1205,'Calc2'!B1825)),0)</f>
        <v>0</v>
      </c>
      <c r="C8055" s="10"/>
    </row>
    <row r="8056" spans="1:3">
      <c r="A8056" s="21">
        <v>598</v>
      </c>
      <c r="B8056" s="6">
        <f>IF(ISNUMBER('Calc2'!B1826),MAX(0,INDEX('913:913'!$E$6:$E$1205,'Calc2'!B1826)),0)</f>
        <v>0</v>
      </c>
      <c r="C8056" s="10"/>
    </row>
    <row r="8057" spans="1:3">
      <c r="A8057" s="21">
        <v>599</v>
      </c>
      <c r="B8057" s="6">
        <f>IF(ISNUMBER('Calc2'!B1827),MAX(0,INDEX('913:913'!$E$6:$E$1205,'Calc2'!B1827)),0)</f>
        <v>0</v>
      </c>
      <c r="C8057" s="10"/>
    </row>
    <row r="8058" spans="1:3">
      <c r="A8058" s="21">
        <v>600</v>
      </c>
      <c r="B8058" s="6">
        <f>IF(ISNUMBER('Calc2'!B1828),MAX(0,INDEX('913:913'!$E$6:$E$1205,'Calc2'!B1828)),0)</f>
        <v>0</v>
      </c>
      <c r="C8058" s="10"/>
    </row>
    <row r="8060" spans="1:3" ht="21" customHeight="1">
      <c r="A8060" s="1" t="s">
        <v>660</v>
      </c>
    </row>
    <row r="8061" spans="1:3">
      <c r="A8061" s="2" t="s">
        <v>255</v>
      </c>
    </row>
    <row r="8062" spans="1:3">
      <c r="A8062" s="12" t="s">
        <v>482</v>
      </c>
    </row>
    <row r="8063" spans="1:3">
      <c r="A8063" s="12" t="s">
        <v>648</v>
      </c>
    </row>
    <row r="8064" spans="1:3">
      <c r="A8064" s="2" t="s">
        <v>473</v>
      </c>
    </row>
    <row r="8066" spans="1:3">
      <c r="B8066" s="3" t="s">
        <v>661</v>
      </c>
    </row>
    <row r="8067" spans="1:3">
      <c r="A8067" s="21">
        <v>1</v>
      </c>
      <c r="B8067" s="6">
        <f>IF(ISNUMBER('Calc2'!B4274),MAX(0,INDEX('913:913'!$E$6:$E$1205,'Calc2'!B4274)),0)</f>
        <v>0</v>
      </c>
      <c r="C8067" s="10"/>
    </row>
    <row r="8068" spans="1:3">
      <c r="A8068" s="21">
        <v>2</v>
      </c>
      <c r="B8068" s="6">
        <f>IF(ISNUMBER('Calc2'!B4275),MAX(0,INDEX('913:913'!$E$6:$E$1205,'Calc2'!B4275)),0)</f>
        <v>0</v>
      </c>
      <c r="C8068" s="10"/>
    </row>
    <row r="8069" spans="1:3">
      <c r="A8069" s="21">
        <v>3</v>
      </c>
      <c r="B8069" s="6">
        <f>IF(ISNUMBER('Calc2'!B4276),MAX(0,INDEX('913:913'!$E$6:$E$1205,'Calc2'!B4276)),0)</f>
        <v>0</v>
      </c>
      <c r="C8069" s="10"/>
    </row>
    <row r="8070" spans="1:3">
      <c r="A8070" s="21">
        <v>4</v>
      </c>
      <c r="B8070" s="6">
        <f>IF(ISNUMBER('Calc2'!B4277),MAX(0,INDEX('913:913'!$E$6:$E$1205,'Calc2'!B4277)),0)</f>
        <v>0</v>
      </c>
      <c r="C8070" s="10"/>
    </row>
    <row r="8071" spans="1:3">
      <c r="A8071" s="21">
        <v>5</v>
      </c>
      <c r="B8071" s="6">
        <f>IF(ISNUMBER('Calc2'!B4278),MAX(0,INDEX('913:913'!$E$6:$E$1205,'Calc2'!B4278)),0)</f>
        <v>0</v>
      </c>
      <c r="C8071" s="10"/>
    </row>
    <row r="8072" spans="1:3">
      <c r="A8072" s="21">
        <v>6</v>
      </c>
      <c r="B8072" s="6">
        <f>IF(ISNUMBER('Calc2'!B4279),MAX(0,INDEX('913:913'!$E$6:$E$1205,'Calc2'!B4279)),0)</f>
        <v>0</v>
      </c>
      <c r="C8072" s="10"/>
    </row>
    <row r="8073" spans="1:3">
      <c r="A8073" s="21">
        <v>7</v>
      </c>
      <c r="B8073" s="6">
        <f>IF(ISNUMBER('Calc2'!B4280),MAX(0,INDEX('913:913'!$E$6:$E$1205,'Calc2'!B4280)),0)</f>
        <v>0</v>
      </c>
      <c r="C8073" s="10"/>
    </row>
    <row r="8074" spans="1:3">
      <c r="A8074" s="21">
        <v>8</v>
      </c>
      <c r="B8074" s="6">
        <f>IF(ISNUMBER('Calc2'!B4281),MAX(0,INDEX('913:913'!$E$6:$E$1205,'Calc2'!B4281)),0)</f>
        <v>0</v>
      </c>
      <c r="C8074" s="10"/>
    </row>
    <row r="8075" spans="1:3">
      <c r="A8075" s="21">
        <v>9</v>
      </c>
      <c r="B8075" s="6">
        <f>IF(ISNUMBER('Calc2'!B4282),MAX(0,INDEX('913:913'!$E$6:$E$1205,'Calc2'!B4282)),0)</f>
        <v>0</v>
      </c>
      <c r="C8075" s="10"/>
    </row>
    <row r="8076" spans="1:3">
      <c r="A8076" s="21">
        <v>10</v>
      </c>
      <c r="B8076" s="6">
        <f>IF(ISNUMBER('Calc2'!B4283),MAX(0,INDEX('913:913'!$E$6:$E$1205,'Calc2'!B4283)),0)</f>
        <v>0</v>
      </c>
      <c r="C8076" s="10"/>
    </row>
    <row r="8077" spans="1:3">
      <c r="A8077" s="21">
        <v>11</v>
      </c>
      <c r="B8077" s="6">
        <f>IF(ISNUMBER('Calc2'!B4284),MAX(0,INDEX('913:913'!$E$6:$E$1205,'Calc2'!B4284)),0)</f>
        <v>0</v>
      </c>
      <c r="C8077" s="10"/>
    </row>
    <row r="8078" spans="1:3">
      <c r="A8078" s="21">
        <v>12</v>
      </c>
      <c r="B8078" s="6">
        <f>IF(ISNUMBER('Calc2'!B4285),MAX(0,INDEX('913:913'!$E$6:$E$1205,'Calc2'!B4285)),0)</f>
        <v>0</v>
      </c>
      <c r="C8078" s="10"/>
    </row>
    <row r="8079" spans="1:3">
      <c r="A8079" s="21">
        <v>13</v>
      </c>
      <c r="B8079" s="6">
        <f>IF(ISNUMBER('Calc2'!B4286),MAX(0,INDEX('913:913'!$E$6:$E$1205,'Calc2'!B4286)),0)</f>
        <v>0</v>
      </c>
      <c r="C8079" s="10"/>
    </row>
    <row r="8080" spans="1:3">
      <c r="A8080" s="21">
        <v>14</v>
      </c>
      <c r="B8080" s="6">
        <f>IF(ISNUMBER('Calc2'!B4287),MAX(0,INDEX('913:913'!$E$6:$E$1205,'Calc2'!B4287)),0)</f>
        <v>0</v>
      </c>
      <c r="C8080" s="10"/>
    </row>
    <row r="8081" spans="1:3">
      <c r="A8081" s="21">
        <v>15</v>
      </c>
      <c r="B8081" s="6">
        <f>IF(ISNUMBER('Calc2'!B4288),MAX(0,INDEX('913:913'!$E$6:$E$1205,'Calc2'!B4288)),0)</f>
        <v>0</v>
      </c>
      <c r="C8081" s="10"/>
    </row>
    <row r="8082" spans="1:3">
      <c r="A8082" s="21">
        <v>16</v>
      </c>
      <c r="B8082" s="6">
        <f>IF(ISNUMBER('Calc2'!B4289),MAX(0,INDEX('913:913'!$E$6:$E$1205,'Calc2'!B4289)),0)</f>
        <v>0</v>
      </c>
      <c r="C8082" s="10"/>
    </row>
    <row r="8083" spans="1:3">
      <c r="A8083" s="21">
        <v>17</v>
      </c>
      <c r="B8083" s="6">
        <f>IF(ISNUMBER('Calc2'!B4290),MAX(0,INDEX('913:913'!$E$6:$E$1205,'Calc2'!B4290)),0)</f>
        <v>0</v>
      </c>
      <c r="C8083" s="10"/>
    </row>
    <row r="8084" spans="1:3">
      <c r="A8084" s="21">
        <v>18</v>
      </c>
      <c r="B8084" s="6">
        <f>IF(ISNUMBER('Calc2'!B4291),MAX(0,INDEX('913:913'!$E$6:$E$1205,'Calc2'!B4291)),0)</f>
        <v>0</v>
      </c>
      <c r="C8084" s="10"/>
    </row>
    <row r="8085" spans="1:3">
      <c r="A8085" s="21">
        <v>19</v>
      </c>
      <c r="B8085" s="6">
        <f>IF(ISNUMBER('Calc2'!B4292),MAX(0,INDEX('913:913'!$E$6:$E$1205,'Calc2'!B4292)),0)</f>
        <v>0</v>
      </c>
      <c r="C8085" s="10"/>
    </row>
    <row r="8086" spans="1:3">
      <c r="A8086" s="21">
        <v>20</v>
      </c>
      <c r="B8086" s="6">
        <f>IF(ISNUMBER('Calc2'!B4293),MAX(0,INDEX('913:913'!$E$6:$E$1205,'Calc2'!B4293)),0)</f>
        <v>0</v>
      </c>
      <c r="C8086" s="10"/>
    </row>
    <row r="8087" spans="1:3">
      <c r="A8087" s="21">
        <v>21</v>
      </c>
      <c r="B8087" s="6">
        <f>IF(ISNUMBER('Calc2'!B4294),MAX(0,INDEX('913:913'!$E$6:$E$1205,'Calc2'!B4294)),0)</f>
        <v>0</v>
      </c>
      <c r="C8087" s="10"/>
    </row>
    <row r="8088" spans="1:3">
      <c r="A8088" s="21">
        <v>22</v>
      </c>
      <c r="B8088" s="6">
        <f>IF(ISNUMBER('Calc2'!B4295),MAX(0,INDEX('913:913'!$E$6:$E$1205,'Calc2'!B4295)),0)</f>
        <v>0</v>
      </c>
      <c r="C8088" s="10"/>
    </row>
    <row r="8089" spans="1:3">
      <c r="A8089" s="21">
        <v>23</v>
      </c>
      <c r="B8089" s="6">
        <f>IF(ISNUMBER('Calc2'!B4296),MAX(0,INDEX('913:913'!$E$6:$E$1205,'Calc2'!B4296)),0)</f>
        <v>0</v>
      </c>
      <c r="C8089" s="10"/>
    </row>
    <row r="8090" spans="1:3">
      <c r="A8090" s="21">
        <v>24</v>
      </c>
      <c r="B8090" s="6">
        <f>IF(ISNUMBER('Calc2'!B4297),MAX(0,INDEX('913:913'!$E$6:$E$1205,'Calc2'!B4297)),0)</f>
        <v>0</v>
      </c>
      <c r="C8090" s="10"/>
    </row>
    <row r="8091" spans="1:3">
      <c r="A8091" s="21">
        <v>25</v>
      </c>
      <c r="B8091" s="6">
        <f>IF(ISNUMBER('Calc2'!B4298),MAX(0,INDEX('913:913'!$E$6:$E$1205,'Calc2'!B4298)),0)</f>
        <v>0</v>
      </c>
      <c r="C8091" s="10"/>
    </row>
    <row r="8092" spans="1:3">
      <c r="A8092" s="21">
        <v>26</v>
      </c>
      <c r="B8092" s="6">
        <f>IF(ISNUMBER('Calc2'!B4299),MAX(0,INDEX('913:913'!$E$6:$E$1205,'Calc2'!B4299)),0)</f>
        <v>0</v>
      </c>
      <c r="C8092" s="10"/>
    </row>
    <row r="8093" spans="1:3">
      <c r="A8093" s="21">
        <v>27</v>
      </c>
      <c r="B8093" s="6">
        <f>IF(ISNUMBER('Calc2'!B4300),MAX(0,INDEX('913:913'!$E$6:$E$1205,'Calc2'!B4300)),0)</f>
        <v>0</v>
      </c>
      <c r="C8093" s="10"/>
    </row>
    <row r="8094" spans="1:3">
      <c r="A8094" s="21">
        <v>28</v>
      </c>
      <c r="B8094" s="6">
        <f>IF(ISNUMBER('Calc2'!B4301),MAX(0,INDEX('913:913'!$E$6:$E$1205,'Calc2'!B4301)),0)</f>
        <v>0</v>
      </c>
      <c r="C8094" s="10"/>
    </row>
    <row r="8095" spans="1:3">
      <c r="A8095" s="21">
        <v>29</v>
      </c>
      <c r="B8095" s="6">
        <f>IF(ISNUMBER('Calc2'!B4302),MAX(0,INDEX('913:913'!$E$6:$E$1205,'Calc2'!B4302)),0)</f>
        <v>0</v>
      </c>
      <c r="C8095" s="10"/>
    </row>
    <row r="8096" spans="1:3">
      <c r="A8096" s="21">
        <v>30</v>
      </c>
      <c r="B8096" s="6">
        <f>IF(ISNUMBER('Calc2'!B4303),MAX(0,INDEX('913:913'!$E$6:$E$1205,'Calc2'!B4303)),0)</f>
        <v>0</v>
      </c>
      <c r="C8096" s="10"/>
    </row>
    <row r="8097" spans="1:3">
      <c r="A8097" s="21">
        <v>31</v>
      </c>
      <c r="B8097" s="6">
        <f>IF(ISNUMBER('Calc2'!B4304),MAX(0,INDEX('913:913'!$E$6:$E$1205,'Calc2'!B4304)),0)</f>
        <v>0</v>
      </c>
      <c r="C8097" s="10"/>
    </row>
    <row r="8098" spans="1:3">
      <c r="A8098" s="21">
        <v>32</v>
      </c>
      <c r="B8098" s="6">
        <f>IF(ISNUMBER('Calc2'!B4305),MAX(0,INDEX('913:913'!$E$6:$E$1205,'Calc2'!B4305)),0)</f>
        <v>0</v>
      </c>
      <c r="C8098" s="10"/>
    </row>
    <row r="8099" spans="1:3">
      <c r="A8099" s="21">
        <v>33</v>
      </c>
      <c r="B8099" s="6">
        <f>IF(ISNUMBER('Calc2'!B4306),MAX(0,INDEX('913:913'!$E$6:$E$1205,'Calc2'!B4306)),0)</f>
        <v>0</v>
      </c>
      <c r="C8099" s="10"/>
    </row>
    <row r="8100" spans="1:3">
      <c r="A8100" s="21">
        <v>34</v>
      </c>
      <c r="B8100" s="6">
        <f>IF(ISNUMBER('Calc2'!B4307),MAX(0,INDEX('913:913'!$E$6:$E$1205,'Calc2'!B4307)),0)</f>
        <v>0</v>
      </c>
      <c r="C8100" s="10"/>
    </row>
    <row r="8101" spans="1:3">
      <c r="A8101" s="21">
        <v>35</v>
      </c>
      <c r="B8101" s="6">
        <f>IF(ISNUMBER('Calc2'!B4308),MAX(0,INDEX('913:913'!$E$6:$E$1205,'Calc2'!B4308)),0)</f>
        <v>0</v>
      </c>
      <c r="C8101" s="10"/>
    </row>
    <row r="8102" spans="1:3">
      <c r="A8102" s="21">
        <v>36</v>
      </c>
      <c r="B8102" s="6">
        <f>IF(ISNUMBER('Calc2'!B4309),MAX(0,INDEX('913:913'!$E$6:$E$1205,'Calc2'!B4309)),0)</f>
        <v>0</v>
      </c>
      <c r="C8102" s="10"/>
    </row>
    <row r="8103" spans="1:3">
      <c r="A8103" s="21">
        <v>37</v>
      </c>
      <c r="B8103" s="6">
        <f>IF(ISNUMBER('Calc2'!B4310),MAX(0,INDEX('913:913'!$E$6:$E$1205,'Calc2'!B4310)),0)</f>
        <v>0</v>
      </c>
      <c r="C8103" s="10"/>
    </row>
    <row r="8104" spans="1:3">
      <c r="A8104" s="21">
        <v>38</v>
      </c>
      <c r="B8104" s="6">
        <f>IF(ISNUMBER('Calc2'!B4311),MAX(0,INDEX('913:913'!$E$6:$E$1205,'Calc2'!B4311)),0)</f>
        <v>0</v>
      </c>
      <c r="C8104" s="10"/>
    </row>
    <row r="8105" spans="1:3">
      <c r="A8105" s="21">
        <v>39</v>
      </c>
      <c r="B8105" s="6">
        <f>IF(ISNUMBER('Calc2'!B4312),MAX(0,INDEX('913:913'!$E$6:$E$1205,'Calc2'!B4312)),0)</f>
        <v>0</v>
      </c>
      <c r="C8105" s="10"/>
    </row>
    <row r="8106" spans="1:3">
      <c r="A8106" s="21">
        <v>40</v>
      </c>
      <c r="B8106" s="6">
        <f>IF(ISNUMBER('Calc2'!B4313),MAX(0,INDEX('913:913'!$E$6:$E$1205,'Calc2'!B4313)),0)</f>
        <v>0</v>
      </c>
      <c r="C8106" s="10"/>
    </row>
    <row r="8107" spans="1:3">
      <c r="A8107" s="21">
        <v>41</v>
      </c>
      <c r="B8107" s="6">
        <f>IF(ISNUMBER('Calc2'!B4314),MAX(0,INDEX('913:913'!$E$6:$E$1205,'Calc2'!B4314)),0)</f>
        <v>0</v>
      </c>
      <c r="C8107" s="10"/>
    </row>
    <row r="8108" spans="1:3">
      <c r="A8108" s="21">
        <v>42</v>
      </c>
      <c r="B8108" s="6">
        <f>IF(ISNUMBER('Calc2'!B4315),MAX(0,INDEX('913:913'!$E$6:$E$1205,'Calc2'!B4315)),0)</f>
        <v>0</v>
      </c>
      <c r="C8108" s="10"/>
    </row>
    <row r="8109" spans="1:3">
      <c r="A8109" s="21">
        <v>43</v>
      </c>
      <c r="B8109" s="6">
        <f>IF(ISNUMBER('Calc2'!B4316),MAX(0,INDEX('913:913'!$E$6:$E$1205,'Calc2'!B4316)),0)</f>
        <v>0</v>
      </c>
      <c r="C8109" s="10"/>
    </row>
    <row r="8110" spans="1:3">
      <c r="A8110" s="21">
        <v>44</v>
      </c>
      <c r="B8110" s="6">
        <f>IF(ISNUMBER('Calc2'!B4317),MAX(0,INDEX('913:913'!$E$6:$E$1205,'Calc2'!B4317)),0)</f>
        <v>0</v>
      </c>
      <c r="C8110" s="10"/>
    </row>
    <row r="8111" spans="1:3">
      <c r="A8111" s="21">
        <v>45</v>
      </c>
      <c r="B8111" s="6">
        <f>IF(ISNUMBER('Calc2'!B4318),MAX(0,INDEX('913:913'!$E$6:$E$1205,'Calc2'!B4318)),0)</f>
        <v>0</v>
      </c>
      <c r="C8111" s="10"/>
    </row>
    <row r="8112" spans="1:3">
      <c r="A8112" s="21">
        <v>46</v>
      </c>
      <c r="B8112" s="6">
        <f>IF(ISNUMBER('Calc2'!B4319),MAX(0,INDEX('913:913'!$E$6:$E$1205,'Calc2'!B4319)),0)</f>
        <v>0</v>
      </c>
      <c r="C8112" s="10"/>
    </row>
    <row r="8113" spans="1:3">
      <c r="A8113" s="21">
        <v>47</v>
      </c>
      <c r="B8113" s="6">
        <f>IF(ISNUMBER('Calc2'!B4320),MAX(0,INDEX('913:913'!$E$6:$E$1205,'Calc2'!B4320)),0)</f>
        <v>0</v>
      </c>
      <c r="C8113" s="10"/>
    </row>
    <row r="8114" spans="1:3">
      <c r="A8114" s="21">
        <v>48</v>
      </c>
      <c r="B8114" s="6">
        <f>IF(ISNUMBER('Calc2'!B4321),MAX(0,INDEX('913:913'!$E$6:$E$1205,'Calc2'!B4321)),0)</f>
        <v>0</v>
      </c>
      <c r="C8114" s="10"/>
    </row>
    <row r="8115" spans="1:3">
      <c r="A8115" s="21">
        <v>49</v>
      </c>
      <c r="B8115" s="6">
        <f>IF(ISNUMBER('Calc2'!B4322),MAX(0,INDEX('913:913'!$E$6:$E$1205,'Calc2'!B4322)),0)</f>
        <v>0</v>
      </c>
      <c r="C8115" s="10"/>
    </row>
    <row r="8116" spans="1:3">
      <c r="A8116" s="21">
        <v>50</v>
      </c>
      <c r="B8116" s="6">
        <f>IF(ISNUMBER('Calc2'!B4323),MAX(0,INDEX('913:913'!$E$6:$E$1205,'Calc2'!B4323)),0)</f>
        <v>0</v>
      </c>
      <c r="C8116" s="10"/>
    </row>
    <row r="8117" spans="1:3">
      <c r="A8117" s="21">
        <v>51</v>
      </c>
      <c r="B8117" s="6">
        <f>IF(ISNUMBER('Calc2'!B4324),MAX(0,INDEX('913:913'!$E$6:$E$1205,'Calc2'!B4324)),0)</f>
        <v>0</v>
      </c>
      <c r="C8117" s="10"/>
    </row>
    <row r="8118" spans="1:3">
      <c r="A8118" s="21">
        <v>52</v>
      </c>
      <c r="B8118" s="6">
        <f>IF(ISNUMBER('Calc2'!B4325),MAX(0,INDEX('913:913'!$E$6:$E$1205,'Calc2'!B4325)),0)</f>
        <v>0</v>
      </c>
      <c r="C8118" s="10"/>
    </row>
    <row r="8119" spans="1:3">
      <c r="A8119" s="21">
        <v>53</v>
      </c>
      <c r="B8119" s="6">
        <f>IF(ISNUMBER('Calc2'!B4326),MAX(0,INDEX('913:913'!$E$6:$E$1205,'Calc2'!B4326)),0)</f>
        <v>0</v>
      </c>
      <c r="C8119" s="10"/>
    </row>
    <row r="8120" spans="1:3">
      <c r="A8120" s="21">
        <v>54</v>
      </c>
      <c r="B8120" s="6">
        <f>IF(ISNUMBER('Calc2'!B4327),MAX(0,INDEX('913:913'!$E$6:$E$1205,'Calc2'!B4327)),0)</f>
        <v>0</v>
      </c>
      <c r="C8120" s="10"/>
    </row>
    <row r="8121" spans="1:3">
      <c r="A8121" s="21">
        <v>55</v>
      </c>
      <c r="B8121" s="6">
        <f>IF(ISNUMBER('Calc2'!B4328),MAX(0,INDEX('913:913'!$E$6:$E$1205,'Calc2'!B4328)),0)</f>
        <v>0</v>
      </c>
      <c r="C8121" s="10"/>
    </row>
    <row r="8122" spans="1:3">
      <c r="A8122" s="21">
        <v>56</v>
      </c>
      <c r="B8122" s="6">
        <f>IF(ISNUMBER('Calc2'!B4329),MAX(0,INDEX('913:913'!$E$6:$E$1205,'Calc2'!B4329)),0)</f>
        <v>0</v>
      </c>
      <c r="C8122" s="10"/>
    </row>
    <row r="8123" spans="1:3">
      <c r="A8123" s="21">
        <v>57</v>
      </c>
      <c r="B8123" s="6">
        <f>IF(ISNUMBER('Calc2'!B4330),MAX(0,INDEX('913:913'!$E$6:$E$1205,'Calc2'!B4330)),0)</f>
        <v>0</v>
      </c>
      <c r="C8123" s="10"/>
    </row>
    <row r="8124" spans="1:3">
      <c r="A8124" s="21">
        <v>58</v>
      </c>
      <c r="B8124" s="6">
        <f>IF(ISNUMBER('Calc2'!B4331),MAX(0,INDEX('913:913'!$E$6:$E$1205,'Calc2'!B4331)),0)</f>
        <v>0</v>
      </c>
      <c r="C8124" s="10"/>
    </row>
    <row r="8125" spans="1:3">
      <c r="A8125" s="21">
        <v>59</v>
      </c>
      <c r="B8125" s="6">
        <f>IF(ISNUMBER('Calc2'!B4332),MAX(0,INDEX('913:913'!$E$6:$E$1205,'Calc2'!B4332)),0)</f>
        <v>0</v>
      </c>
      <c r="C8125" s="10"/>
    </row>
    <row r="8126" spans="1:3">
      <c r="A8126" s="21">
        <v>60</v>
      </c>
      <c r="B8126" s="6">
        <f>IF(ISNUMBER('Calc2'!B4333),MAX(0,INDEX('913:913'!$E$6:$E$1205,'Calc2'!B4333)),0)</f>
        <v>0</v>
      </c>
      <c r="C8126" s="10"/>
    </row>
    <row r="8127" spans="1:3">
      <c r="A8127" s="21">
        <v>61</v>
      </c>
      <c r="B8127" s="6">
        <f>IF(ISNUMBER('Calc2'!B4334),MAX(0,INDEX('913:913'!$E$6:$E$1205,'Calc2'!B4334)),0)</f>
        <v>0</v>
      </c>
      <c r="C8127" s="10"/>
    </row>
    <row r="8128" spans="1:3">
      <c r="A8128" s="21">
        <v>62</v>
      </c>
      <c r="B8128" s="6">
        <f>IF(ISNUMBER('Calc2'!B4335),MAX(0,INDEX('913:913'!$E$6:$E$1205,'Calc2'!B4335)),0)</f>
        <v>0</v>
      </c>
      <c r="C8128" s="10"/>
    </row>
    <row r="8129" spans="1:3">
      <c r="A8129" s="21">
        <v>63</v>
      </c>
      <c r="B8129" s="6">
        <f>IF(ISNUMBER('Calc2'!B4336),MAX(0,INDEX('913:913'!$E$6:$E$1205,'Calc2'!B4336)),0)</f>
        <v>0</v>
      </c>
      <c r="C8129" s="10"/>
    </row>
    <row r="8130" spans="1:3">
      <c r="A8130" s="21">
        <v>64</v>
      </c>
      <c r="B8130" s="6">
        <f>IF(ISNUMBER('Calc2'!B4337),MAX(0,INDEX('913:913'!$E$6:$E$1205,'Calc2'!B4337)),0)</f>
        <v>0</v>
      </c>
      <c r="C8130" s="10"/>
    </row>
    <row r="8131" spans="1:3">
      <c r="A8131" s="21">
        <v>65</v>
      </c>
      <c r="B8131" s="6">
        <f>IF(ISNUMBER('Calc2'!B4338),MAX(0,INDEX('913:913'!$E$6:$E$1205,'Calc2'!B4338)),0)</f>
        <v>0</v>
      </c>
      <c r="C8131" s="10"/>
    </row>
    <row r="8132" spans="1:3">
      <c r="A8132" s="21">
        <v>66</v>
      </c>
      <c r="B8132" s="6">
        <f>IF(ISNUMBER('Calc2'!B4339),MAX(0,INDEX('913:913'!$E$6:$E$1205,'Calc2'!B4339)),0)</f>
        <v>0</v>
      </c>
      <c r="C8132" s="10"/>
    </row>
    <row r="8133" spans="1:3">
      <c r="A8133" s="21">
        <v>67</v>
      </c>
      <c r="B8133" s="6">
        <f>IF(ISNUMBER('Calc2'!B4340),MAX(0,INDEX('913:913'!$E$6:$E$1205,'Calc2'!B4340)),0)</f>
        <v>0</v>
      </c>
      <c r="C8133" s="10"/>
    </row>
    <row r="8134" spans="1:3">
      <c r="A8134" s="21">
        <v>68</v>
      </c>
      <c r="B8134" s="6">
        <f>IF(ISNUMBER('Calc2'!B4341),MAX(0,INDEX('913:913'!$E$6:$E$1205,'Calc2'!B4341)),0)</f>
        <v>0</v>
      </c>
      <c r="C8134" s="10"/>
    </row>
    <row r="8135" spans="1:3">
      <c r="A8135" s="21">
        <v>69</v>
      </c>
      <c r="B8135" s="6">
        <f>IF(ISNUMBER('Calc2'!B4342),MAX(0,INDEX('913:913'!$E$6:$E$1205,'Calc2'!B4342)),0)</f>
        <v>0</v>
      </c>
      <c r="C8135" s="10"/>
    </row>
    <row r="8136" spans="1:3">
      <c r="A8136" s="21">
        <v>70</v>
      </c>
      <c r="B8136" s="6">
        <f>IF(ISNUMBER('Calc2'!B4343),MAX(0,INDEX('913:913'!$E$6:$E$1205,'Calc2'!B4343)),0)</f>
        <v>0</v>
      </c>
      <c r="C8136" s="10"/>
    </row>
    <row r="8137" spans="1:3">
      <c r="A8137" s="21">
        <v>71</v>
      </c>
      <c r="B8137" s="6">
        <f>IF(ISNUMBER('Calc2'!B4344),MAX(0,INDEX('913:913'!$E$6:$E$1205,'Calc2'!B4344)),0)</f>
        <v>0</v>
      </c>
      <c r="C8137" s="10"/>
    </row>
    <row r="8138" spans="1:3">
      <c r="A8138" s="21">
        <v>72</v>
      </c>
      <c r="B8138" s="6">
        <f>IF(ISNUMBER('Calc2'!B4345),MAX(0,INDEX('913:913'!$E$6:$E$1205,'Calc2'!B4345)),0)</f>
        <v>0</v>
      </c>
      <c r="C8138" s="10"/>
    </row>
    <row r="8139" spans="1:3">
      <c r="A8139" s="21">
        <v>73</v>
      </c>
      <c r="B8139" s="6">
        <f>IF(ISNUMBER('Calc2'!B4346),MAX(0,INDEX('913:913'!$E$6:$E$1205,'Calc2'!B4346)),0)</f>
        <v>0</v>
      </c>
      <c r="C8139" s="10"/>
    </row>
    <row r="8140" spans="1:3">
      <c r="A8140" s="21">
        <v>74</v>
      </c>
      <c r="B8140" s="6">
        <f>IF(ISNUMBER('Calc2'!B4347),MAX(0,INDEX('913:913'!$E$6:$E$1205,'Calc2'!B4347)),0)</f>
        <v>0</v>
      </c>
      <c r="C8140" s="10"/>
    </row>
    <row r="8141" spans="1:3">
      <c r="A8141" s="21">
        <v>75</v>
      </c>
      <c r="B8141" s="6">
        <f>IF(ISNUMBER('Calc2'!B4348),MAX(0,INDEX('913:913'!$E$6:$E$1205,'Calc2'!B4348)),0)</f>
        <v>0</v>
      </c>
      <c r="C8141" s="10"/>
    </row>
    <row r="8142" spans="1:3">
      <c r="A8142" s="21">
        <v>76</v>
      </c>
      <c r="B8142" s="6">
        <f>IF(ISNUMBER('Calc2'!B4349),MAX(0,INDEX('913:913'!$E$6:$E$1205,'Calc2'!B4349)),0)</f>
        <v>0</v>
      </c>
      <c r="C8142" s="10"/>
    </row>
    <row r="8143" spans="1:3">
      <c r="A8143" s="21">
        <v>77</v>
      </c>
      <c r="B8143" s="6">
        <f>IF(ISNUMBER('Calc2'!B4350),MAX(0,INDEX('913:913'!$E$6:$E$1205,'Calc2'!B4350)),0)</f>
        <v>0</v>
      </c>
      <c r="C8143" s="10"/>
    </row>
    <row r="8144" spans="1:3">
      <c r="A8144" s="21">
        <v>78</v>
      </c>
      <c r="B8144" s="6">
        <f>IF(ISNUMBER('Calc2'!B4351),MAX(0,INDEX('913:913'!$E$6:$E$1205,'Calc2'!B4351)),0)</f>
        <v>0</v>
      </c>
      <c r="C8144" s="10"/>
    </row>
    <row r="8145" spans="1:3">
      <c r="A8145" s="21">
        <v>79</v>
      </c>
      <c r="B8145" s="6">
        <f>IF(ISNUMBER('Calc2'!B4352),MAX(0,INDEX('913:913'!$E$6:$E$1205,'Calc2'!B4352)),0)</f>
        <v>0</v>
      </c>
      <c r="C8145" s="10"/>
    </row>
    <row r="8146" spans="1:3">
      <c r="A8146" s="21">
        <v>80</v>
      </c>
      <c r="B8146" s="6">
        <f>IF(ISNUMBER('Calc2'!B4353),MAX(0,INDEX('913:913'!$E$6:$E$1205,'Calc2'!B4353)),0)</f>
        <v>0</v>
      </c>
      <c r="C8146" s="10"/>
    </row>
    <row r="8147" spans="1:3">
      <c r="A8147" s="21">
        <v>81</v>
      </c>
      <c r="B8147" s="6">
        <f>IF(ISNUMBER('Calc2'!B4354),MAX(0,INDEX('913:913'!$E$6:$E$1205,'Calc2'!B4354)),0)</f>
        <v>0</v>
      </c>
      <c r="C8147" s="10"/>
    </row>
    <row r="8148" spans="1:3">
      <c r="A8148" s="21">
        <v>82</v>
      </c>
      <c r="B8148" s="6">
        <f>IF(ISNUMBER('Calc2'!B4355),MAX(0,INDEX('913:913'!$E$6:$E$1205,'Calc2'!B4355)),0)</f>
        <v>0</v>
      </c>
      <c r="C8148" s="10"/>
    </row>
    <row r="8149" spans="1:3">
      <c r="A8149" s="21">
        <v>83</v>
      </c>
      <c r="B8149" s="6">
        <f>IF(ISNUMBER('Calc2'!B4356),MAX(0,INDEX('913:913'!$E$6:$E$1205,'Calc2'!B4356)),0)</f>
        <v>0</v>
      </c>
      <c r="C8149" s="10"/>
    </row>
    <row r="8150" spans="1:3">
      <c r="A8150" s="21">
        <v>84</v>
      </c>
      <c r="B8150" s="6">
        <f>IF(ISNUMBER('Calc2'!B4357),MAX(0,INDEX('913:913'!$E$6:$E$1205,'Calc2'!B4357)),0)</f>
        <v>0</v>
      </c>
      <c r="C8150" s="10"/>
    </row>
    <row r="8151" spans="1:3">
      <c r="A8151" s="21">
        <v>85</v>
      </c>
      <c r="B8151" s="6">
        <f>IF(ISNUMBER('Calc2'!B4358),MAX(0,INDEX('913:913'!$E$6:$E$1205,'Calc2'!B4358)),0)</f>
        <v>0</v>
      </c>
      <c r="C8151" s="10"/>
    </row>
    <row r="8152" spans="1:3">
      <c r="A8152" s="21">
        <v>86</v>
      </c>
      <c r="B8152" s="6">
        <f>IF(ISNUMBER('Calc2'!B4359),MAX(0,INDEX('913:913'!$E$6:$E$1205,'Calc2'!B4359)),0)</f>
        <v>0</v>
      </c>
      <c r="C8152" s="10"/>
    </row>
    <row r="8153" spans="1:3">
      <c r="A8153" s="21">
        <v>87</v>
      </c>
      <c r="B8153" s="6">
        <f>IF(ISNUMBER('Calc2'!B4360),MAX(0,INDEX('913:913'!$E$6:$E$1205,'Calc2'!B4360)),0)</f>
        <v>0</v>
      </c>
      <c r="C8153" s="10"/>
    </row>
    <row r="8154" spans="1:3">
      <c r="A8154" s="21">
        <v>88</v>
      </c>
      <c r="B8154" s="6">
        <f>IF(ISNUMBER('Calc2'!B4361),MAX(0,INDEX('913:913'!$E$6:$E$1205,'Calc2'!B4361)),0)</f>
        <v>0</v>
      </c>
      <c r="C8154" s="10"/>
    </row>
    <row r="8155" spans="1:3">
      <c r="A8155" s="21">
        <v>89</v>
      </c>
      <c r="B8155" s="6">
        <f>IF(ISNUMBER('Calc2'!B4362),MAX(0,INDEX('913:913'!$E$6:$E$1205,'Calc2'!B4362)),0)</f>
        <v>0</v>
      </c>
      <c r="C8155" s="10"/>
    </row>
    <row r="8156" spans="1:3">
      <c r="A8156" s="21">
        <v>90</v>
      </c>
      <c r="B8156" s="6">
        <f>IF(ISNUMBER('Calc2'!B4363),MAX(0,INDEX('913:913'!$E$6:$E$1205,'Calc2'!B4363)),0)</f>
        <v>0</v>
      </c>
      <c r="C8156" s="10"/>
    </row>
    <row r="8157" spans="1:3">
      <c r="A8157" s="21">
        <v>91</v>
      </c>
      <c r="B8157" s="6">
        <f>IF(ISNUMBER('Calc2'!B4364),MAX(0,INDEX('913:913'!$E$6:$E$1205,'Calc2'!B4364)),0)</f>
        <v>0</v>
      </c>
      <c r="C8157" s="10"/>
    </row>
    <row r="8158" spans="1:3">
      <c r="A8158" s="21">
        <v>92</v>
      </c>
      <c r="B8158" s="6">
        <f>IF(ISNUMBER('Calc2'!B4365),MAX(0,INDEX('913:913'!$E$6:$E$1205,'Calc2'!B4365)),0)</f>
        <v>0</v>
      </c>
      <c r="C8158" s="10"/>
    </row>
    <row r="8159" spans="1:3">
      <c r="A8159" s="21">
        <v>93</v>
      </c>
      <c r="B8159" s="6">
        <f>IF(ISNUMBER('Calc2'!B4366),MAX(0,INDEX('913:913'!$E$6:$E$1205,'Calc2'!B4366)),0)</f>
        <v>0</v>
      </c>
      <c r="C8159" s="10"/>
    </row>
    <row r="8160" spans="1:3">
      <c r="A8160" s="21">
        <v>94</v>
      </c>
      <c r="B8160" s="6">
        <f>IF(ISNUMBER('Calc2'!B4367),MAX(0,INDEX('913:913'!$E$6:$E$1205,'Calc2'!B4367)),0)</f>
        <v>0</v>
      </c>
      <c r="C8160" s="10"/>
    </row>
    <row r="8161" spans="1:3">
      <c r="A8161" s="21">
        <v>95</v>
      </c>
      <c r="B8161" s="6">
        <f>IF(ISNUMBER('Calc2'!B4368),MAX(0,INDEX('913:913'!$E$6:$E$1205,'Calc2'!B4368)),0)</f>
        <v>0</v>
      </c>
      <c r="C8161" s="10"/>
    </row>
    <row r="8162" spans="1:3">
      <c r="A8162" s="21">
        <v>96</v>
      </c>
      <c r="B8162" s="6">
        <f>IF(ISNUMBER('Calc2'!B4369),MAX(0,INDEX('913:913'!$E$6:$E$1205,'Calc2'!B4369)),0)</f>
        <v>0</v>
      </c>
      <c r="C8162" s="10"/>
    </row>
    <row r="8163" spans="1:3">
      <c r="A8163" s="21">
        <v>97</v>
      </c>
      <c r="B8163" s="6">
        <f>IF(ISNUMBER('Calc2'!B4370),MAX(0,INDEX('913:913'!$E$6:$E$1205,'Calc2'!B4370)),0)</f>
        <v>0</v>
      </c>
      <c r="C8163" s="10"/>
    </row>
    <row r="8164" spans="1:3">
      <c r="A8164" s="21">
        <v>98</v>
      </c>
      <c r="B8164" s="6">
        <f>IF(ISNUMBER('Calc2'!B4371),MAX(0,INDEX('913:913'!$E$6:$E$1205,'Calc2'!B4371)),0)</f>
        <v>0</v>
      </c>
      <c r="C8164" s="10"/>
    </row>
    <row r="8165" spans="1:3">
      <c r="A8165" s="21">
        <v>99</v>
      </c>
      <c r="B8165" s="6">
        <f>IF(ISNUMBER('Calc2'!B4372),MAX(0,INDEX('913:913'!$E$6:$E$1205,'Calc2'!B4372)),0)</f>
        <v>0</v>
      </c>
      <c r="C8165" s="10"/>
    </row>
    <row r="8166" spans="1:3">
      <c r="A8166" s="21">
        <v>100</v>
      </c>
      <c r="B8166" s="6">
        <f>IF(ISNUMBER('Calc2'!B4373),MAX(0,INDEX('913:913'!$E$6:$E$1205,'Calc2'!B4373)),0)</f>
        <v>0</v>
      </c>
      <c r="C8166" s="10"/>
    </row>
    <row r="8167" spans="1:3">
      <c r="A8167" s="21">
        <v>101</v>
      </c>
      <c r="B8167" s="6">
        <f>IF(ISNUMBER('Calc2'!B4374),MAX(0,INDEX('913:913'!$E$6:$E$1205,'Calc2'!B4374)),0)</f>
        <v>0</v>
      </c>
      <c r="C8167" s="10"/>
    </row>
    <row r="8168" spans="1:3">
      <c r="A8168" s="21">
        <v>102</v>
      </c>
      <c r="B8168" s="6">
        <f>IF(ISNUMBER('Calc2'!B4375),MAX(0,INDEX('913:913'!$E$6:$E$1205,'Calc2'!B4375)),0)</f>
        <v>0</v>
      </c>
      <c r="C8168" s="10"/>
    </row>
    <row r="8169" spans="1:3">
      <c r="A8169" s="21">
        <v>103</v>
      </c>
      <c r="B8169" s="6">
        <f>IF(ISNUMBER('Calc2'!B4376),MAX(0,INDEX('913:913'!$E$6:$E$1205,'Calc2'!B4376)),0)</f>
        <v>0</v>
      </c>
      <c r="C8169" s="10"/>
    </row>
    <row r="8170" spans="1:3">
      <c r="A8170" s="21">
        <v>104</v>
      </c>
      <c r="B8170" s="6">
        <f>IF(ISNUMBER('Calc2'!B4377),MAX(0,INDEX('913:913'!$E$6:$E$1205,'Calc2'!B4377)),0)</f>
        <v>0</v>
      </c>
      <c r="C8170" s="10"/>
    </row>
    <row r="8171" spans="1:3">
      <c r="A8171" s="21">
        <v>105</v>
      </c>
      <c r="B8171" s="6">
        <f>IF(ISNUMBER('Calc2'!B4378),MAX(0,INDEX('913:913'!$E$6:$E$1205,'Calc2'!B4378)),0)</f>
        <v>0</v>
      </c>
      <c r="C8171" s="10"/>
    </row>
    <row r="8172" spans="1:3">
      <c r="A8172" s="21">
        <v>106</v>
      </c>
      <c r="B8172" s="6">
        <f>IF(ISNUMBER('Calc2'!B4379),MAX(0,INDEX('913:913'!$E$6:$E$1205,'Calc2'!B4379)),0)</f>
        <v>0</v>
      </c>
      <c r="C8172" s="10"/>
    </row>
    <row r="8173" spans="1:3">
      <c r="A8173" s="21">
        <v>107</v>
      </c>
      <c r="B8173" s="6">
        <f>IF(ISNUMBER('Calc2'!B4380),MAX(0,INDEX('913:913'!$E$6:$E$1205,'Calc2'!B4380)),0)</f>
        <v>0</v>
      </c>
      <c r="C8173" s="10"/>
    </row>
    <row r="8174" spans="1:3">
      <c r="A8174" s="21">
        <v>108</v>
      </c>
      <c r="B8174" s="6">
        <f>IF(ISNUMBER('Calc2'!B4381),MAX(0,INDEX('913:913'!$E$6:$E$1205,'Calc2'!B4381)),0)</f>
        <v>0</v>
      </c>
      <c r="C8174" s="10"/>
    </row>
    <row r="8175" spans="1:3">
      <c r="A8175" s="21">
        <v>109</v>
      </c>
      <c r="B8175" s="6">
        <f>IF(ISNUMBER('Calc2'!B4382),MAX(0,INDEX('913:913'!$E$6:$E$1205,'Calc2'!B4382)),0)</f>
        <v>0</v>
      </c>
      <c r="C8175" s="10"/>
    </row>
    <row r="8176" spans="1:3">
      <c r="A8176" s="21">
        <v>110</v>
      </c>
      <c r="B8176" s="6">
        <f>IF(ISNUMBER('Calc2'!B4383),MAX(0,INDEX('913:913'!$E$6:$E$1205,'Calc2'!B4383)),0)</f>
        <v>0</v>
      </c>
      <c r="C8176" s="10"/>
    </row>
    <row r="8177" spans="1:3">
      <c r="A8177" s="21">
        <v>111</v>
      </c>
      <c r="B8177" s="6">
        <f>IF(ISNUMBER('Calc2'!B4384),MAX(0,INDEX('913:913'!$E$6:$E$1205,'Calc2'!B4384)),0)</f>
        <v>0</v>
      </c>
      <c r="C8177" s="10"/>
    </row>
    <row r="8178" spans="1:3">
      <c r="A8178" s="21">
        <v>112</v>
      </c>
      <c r="B8178" s="6">
        <f>IF(ISNUMBER('Calc2'!B4385),MAX(0,INDEX('913:913'!$E$6:$E$1205,'Calc2'!B4385)),0)</f>
        <v>0</v>
      </c>
      <c r="C8178" s="10"/>
    </row>
    <row r="8179" spans="1:3">
      <c r="A8179" s="21">
        <v>113</v>
      </c>
      <c r="B8179" s="6">
        <f>IF(ISNUMBER('Calc2'!B4386),MAX(0,INDEX('913:913'!$E$6:$E$1205,'Calc2'!B4386)),0)</f>
        <v>0</v>
      </c>
      <c r="C8179" s="10"/>
    </row>
    <row r="8180" spans="1:3">
      <c r="A8180" s="21">
        <v>114</v>
      </c>
      <c r="B8180" s="6">
        <f>IF(ISNUMBER('Calc2'!B4387),MAX(0,INDEX('913:913'!$E$6:$E$1205,'Calc2'!B4387)),0)</f>
        <v>0</v>
      </c>
      <c r="C8180" s="10"/>
    </row>
    <row r="8181" spans="1:3">
      <c r="A8181" s="21">
        <v>115</v>
      </c>
      <c r="B8181" s="6">
        <f>IF(ISNUMBER('Calc2'!B4388),MAX(0,INDEX('913:913'!$E$6:$E$1205,'Calc2'!B4388)),0)</f>
        <v>0</v>
      </c>
      <c r="C8181" s="10"/>
    </row>
    <row r="8182" spans="1:3">
      <c r="A8182" s="21">
        <v>116</v>
      </c>
      <c r="B8182" s="6">
        <f>IF(ISNUMBER('Calc2'!B4389),MAX(0,INDEX('913:913'!$E$6:$E$1205,'Calc2'!B4389)),0)</f>
        <v>0</v>
      </c>
      <c r="C8182" s="10"/>
    </row>
    <row r="8183" spans="1:3">
      <c r="A8183" s="21">
        <v>117</v>
      </c>
      <c r="B8183" s="6">
        <f>IF(ISNUMBER('Calc2'!B4390),MAX(0,INDEX('913:913'!$E$6:$E$1205,'Calc2'!B4390)),0)</f>
        <v>0</v>
      </c>
      <c r="C8183" s="10"/>
    </row>
    <row r="8184" spans="1:3">
      <c r="A8184" s="21">
        <v>118</v>
      </c>
      <c r="B8184" s="6">
        <f>IF(ISNUMBER('Calc2'!B4391),MAX(0,INDEX('913:913'!$E$6:$E$1205,'Calc2'!B4391)),0)</f>
        <v>0</v>
      </c>
      <c r="C8184" s="10"/>
    </row>
    <row r="8185" spans="1:3">
      <c r="A8185" s="21">
        <v>119</v>
      </c>
      <c r="B8185" s="6">
        <f>IF(ISNUMBER('Calc2'!B4392),MAX(0,INDEX('913:913'!$E$6:$E$1205,'Calc2'!B4392)),0)</f>
        <v>0</v>
      </c>
      <c r="C8185" s="10"/>
    </row>
    <row r="8186" spans="1:3">
      <c r="A8186" s="21">
        <v>120</v>
      </c>
      <c r="B8186" s="6">
        <f>IF(ISNUMBER('Calc2'!B4393),MAX(0,INDEX('913:913'!$E$6:$E$1205,'Calc2'!B4393)),0)</f>
        <v>0</v>
      </c>
      <c r="C8186" s="10"/>
    </row>
    <row r="8187" spans="1:3">
      <c r="A8187" s="21">
        <v>121</v>
      </c>
      <c r="B8187" s="6">
        <f>IF(ISNUMBER('Calc2'!B4394),MAX(0,INDEX('913:913'!$E$6:$E$1205,'Calc2'!B4394)),0)</f>
        <v>0</v>
      </c>
      <c r="C8187" s="10"/>
    </row>
    <row r="8188" spans="1:3">
      <c r="A8188" s="21">
        <v>122</v>
      </c>
      <c r="B8188" s="6">
        <f>IF(ISNUMBER('Calc2'!B4395),MAX(0,INDEX('913:913'!$E$6:$E$1205,'Calc2'!B4395)),0)</f>
        <v>0</v>
      </c>
      <c r="C8188" s="10"/>
    </row>
    <row r="8189" spans="1:3">
      <c r="A8189" s="21">
        <v>123</v>
      </c>
      <c r="B8189" s="6">
        <f>IF(ISNUMBER('Calc2'!B4396),MAX(0,INDEX('913:913'!$E$6:$E$1205,'Calc2'!B4396)),0)</f>
        <v>0</v>
      </c>
      <c r="C8189" s="10"/>
    </row>
    <row r="8190" spans="1:3">
      <c r="A8190" s="21">
        <v>124</v>
      </c>
      <c r="B8190" s="6">
        <f>IF(ISNUMBER('Calc2'!B4397),MAX(0,INDEX('913:913'!$E$6:$E$1205,'Calc2'!B4397)),0)</f>
        <v>0</v>
      </c>
      <c r="C8190" s="10"/>
    </row>
    <row r="8191" spans="1:3">
      <c r="A8191" s="21">
        <v>125</v>
      </c>
      <c r="B8191" s="6">
        <f>IF(ISNUMBER('Calc2'!B4398),MAX(0,INDEX('913:913'!$E$6:$E$1205,'Calc2'!B4398)),0)</f>
        <v>0</v>
      </c>
      <c r="C8191" s="10"/>
    </row>
    <row r="8192" spans="1:3">
      <c r="A8192" s="21">
        <v>126</v>
      </c>
      <c r="B8192" s="6">
        <f>IF(ISNUMBER('Calc2'!B4399),MAX(0,INDEX('913:913'!$E$6:$E$1205,'Calc2'!B4399)),0)</f>
        <v>0</v>
      </c>
      <c r="C8192" s="10"/>
    </row>
    <row r="8193" spans="1:3">
      <c r="A8193" s="21">
        <v>127</v>
      </c>
      <c r="B8193" s="6">
        <f>IF(ISNUMBER('Calc2'!B4400),MAX(0,INDEX('913:913'!$E$6:$E$1205,'Calc2'!B4400)),0)</f>
        <v>0</v>
      </c>
      <c r="C8193" s="10"/>
    </row>
    <row r="8194" spans="1:3">
      <c r="A8194" s="21">
        <v>128</v>
      </c>
      <c r="B8194" s="6">
        <f>IF(ISNUMBER('Calc2'!B4401),MAX(0,INDEX('913:913'!$E$6:$E$1205,'Calc2'!B4401)),0)</f>
        <v>0</v>
      </c>
      <c r="C8194" s="10"/>
    </row>
    <row r="8195" spans="1:3">
      <c r="A8195" s="21">
        <v>129</v>
      </c>
      <c r="B8195" s="6">
        <f>IF(ISNUMBER('Calc2'!B4402),MAX(0,INDEX('913:913'!$E$6:$E$1205,'Calc2'!B4402)),0)</f>
        <v>0</v>
      </c>
      <c r="C8195" s="10"/>
    </row>
    <row r="8196" spans="1:3">
      <c r="A8196" s="21">
        <v>130</v>
      </c>
      <c r="B8196" s="6">
        <f>IF(ISNUMBER('Calc2'!B4403),MAX(0,INDEX('913:913'!$E$6:$E$1205,'Calc2'!B4403)),0)</f>
        <v>0</v>
      </c>
      <c r="C8196" s="10"/>
    </row>
    <row r="8197" spans="1:3">
      <c r="A8197" s="21">
        <v>131</v>
      </c>
      <c r="B8197" s="6">
        <f>IF(ISNUMBER('Calc2'!B4404),MAX(0,INDEX('913:913'!$E$6:$E$1205,'Calc2'!B4404)),0)</f>
        <v>0</v>
      </c>
      <c r="C8197" s="10"/>
    </row>
    <row r="8198" spans="1:3">
      <c r="A8198" s="21">
        <v>132</v>
      </c>
      <c r="B8198" s="6">
        <f>IF(ISNUMBER('Calc2'!B4405),MAX(0,INDEX('913:913'!$E$6:$E$1205,'Calc2'!B4405)),0)</f>
        <v>0</v>
      </c>
      <c r="C8198" s="10"/>
    </row>
    <row r="8199" spans="1:3">
      <c r="A8199" s="21">
        <v>133</v>
      </c>
      <c r="B8199" s="6">
        <f>IF(ISNUMBER('Calc2'!B4406),MAX(0,INDEX('913:913'!$E$6:$E$1205,'Calc2'!B4406)),0)</f>
        <v>0</v>
      </c>
      <c r="C8199" s="10"/>
    </row>
    <row r="8200" spans="1:3">
      <c r="A8200" s="21">
        <v>134</v>
      </c>
      <c r="B8200" s="6">
        <f>IF(ISNUMBER('Calc2'!B4407),MAX(0,INDEX('913:913'!$E$6:$E$1205,'Calc2'!B4407)),0)</f>
        <v>0</v>
      </c>
      <c r="C8200" s="10"/>
    </row>
    <row r="8201" spans="1:3">
      <c r="A8201" s="21">
        <v>135</v>
      </c>
      <c r="B8201" s="6">
        <f>IF(ISNUMBER('Calc2'!B4408),MAX(0,INDEX('913:913'!$E$6:$E$1205,'Calc2'!B4408)),0)</f>
        <v>0</v>
      </c>
      <c r="C8201" s="10"/>
    </row>
    <row r="8202" spans="1:3">
      <c r="A8202" s="21">
        <v>136</v>
      </c>
      <c r="B8202" s="6">
        <f>IF(ISNUMBER('Calc2'!B4409),MAX(0,INDEX('913:913'!$E$6:$E$1205,'Calc2'!B4409)),0)</f>
        <v>0</v>
      </c>
      <c r="C8202" s="10"/>
    </row>
    <row r="8203" spans="1:3">
      <c r="A8203" s="21">
        <v>137</v>
      </c>
      <c r="B8203" s="6">
        <f>IF(ISNUMBER('Calc2'!B4410),MAX(0,INDEX('913:913'!$E$6:$E$1205,'Calc2'!B4410)),0)</f>
        <v>0</v>
      </c>
      <c r="C8203" s="10"/>
    </row>
    <row r="8204" spans="1:3">
      <c r="A8204" s="21">
        <v>138</v>
      </c>
      <c r="B8204" s="6">
        <f>IF(ISNUMBER('Calc2'!B4411),MAX(0,INDEX('913:913'!$E$6:$E$1205,'Calc2'!B4411)),0)</f>
        <v>0</v>
      </c>
      <c r="C8204" s="10"/>
    </row>
    <row r="8205" spans="1:3">
      <c r="A8205" s="21">
        <v>139</v>
      </c>
      <c r="B8205" s="6">
        <f>IF(ISNUMBER('Calc2'!B4412),MAX(0,INDEX('913:913'!$E$6:$E$1205,'Calc2'!B4412)),0)</f>
        <v>0</v>
      </c>
      <c r="C8205" s="10"/>
    </row>
    <row r="8206" spans="1:3">
      <c r="A8206" s="21">
        <v>140</v>
      </c>
      <c r="B8206" s="6">
        <f>IF(ISNUMBER('Calc2'!B4413),MAX(0,INDEX('913:913'!$E$6:$E$1205,'Calc2'!B4413)),0)</f>
        <v>0</v>
      </c>
      <c r="C8206" s="10"/>
    </row>
    <row r="8207" spans="1:3">
      <c r="A8207" s="21">
        <v>141</v>
      </c>
      <c r="B8207" s="6">
        <f>IF(ISNUMBER('Calc2'!B4414),MAX(0,INDEX('913:913'!$E$6:$E$1205,'Calc2'!B4414)),0)</f>
        <v>0</v>
      </c>
      <c r="C8207" s="10"/>
    </row>
    <row r="8208" spans="1:3">
      <c r="A8208" s="21">
        <v>142</v>
      </c>
      <c r="B8208" s="6">
        <f>IF(ISNUMBER('Calc2'!B4415),MAX(0,INDEX('913:913'!$E$6:$E$1205,'Calc2'!B4415)),0)</f>
        <v>0</v>
      </c>
      <c r="C8208" s="10"/>
    </row>
    <row r="8209" spans="1:3">
      <c r="A8209" s="21">
        <v>143</v>
      </c>
      <c r="B8209" s="6">
        <f>IF(ISNUMBER('Calc2'!B4416),MAX(0,INDEX('913:913'!$E$6:$E$1205,'Calc2'!B4416)),0)</f>
        <v>0</v>
      </c>
      <c r="C8209" s="10"/>
    </row>
    <row r="8210" spans="1:3">
      <c r="A8210" s="21">
        <v>144</v>
      </c>
      <c r="B8210" s="6">
        <f>IF(ISNUMBER('Calc2'!B4417),MAX(0,INDEX('913:913'!$E$6:$E$1205,'Calc2'!B4417)),0)</f>
        <v>0</v>
      </c>
      <c r="C8210" s="10"/>
    </row>
    <row r="8211" spans="1:3">
      <c r="A8211" s="21">
        <v>145</v>
      </c>
      <c r="B8211" s="6">
        <f>IF(ISNUMBER('Calc2'!B4418),MAX(0,INDEX('913:913'!$E$6:$E$1205,'Calc2'!B4418)),0)</f>
        <v>0</v>
      </c>
      <c r="C8211" s="10"/>
    </row>
    <row r="8212" spans="1:3">
      <c r="A8212" s="21">
        <v>146</v>
      </c>
      <c r="B8212" s="6">
        <f>IF(ISNUMBER('Calc2'!B4419),MAX(0,INDEX('913:913'!$E$6:$E$1205,'Calc2'!B4419)),0)</f>
        <v>0</v>
      </c>
      <c r="C8212" s="10"/>
    </row>
    <row r="8213" spans="1:3">
      <c r="A8213" s="21">
        <v>147</v>
      </c>
      <c r="B8213" s="6">
        <f>IF(ISNUMBER('Calc2'!B4420),MAX(0,INDEX('913:913'!$E$6:$E$1205,'Calc2'!B4420)),0)</f>
        <v>0</v>
      </c>
      <c r="C8213" s="10"/>
    </row>
    <row r="8214" spans="1:3">
      <c r="A8214" s="21">
        <v>148</v>
      </c>
      <c r="B8214" s="6">
        <f>IF(ISNUMBER('Calc2'!B4421),MAX(0,INDEX('913:913'!$E$6:$E$1205,'Calc2'!B4421)),0)</f>
        <v>0</v>
      </c>
      <c r="C8214" s="10"/>
    </row>
    <row r="8215" spans="1:3">
      <c r="A8215" s="21">
        <v>149</v>
      </c>
      <c r="B8215" s="6">
        <f>IF(ISNUMBER('Calc2'!B4422),MAX(0,INDEX('913:913'!$E$6:$E$1205,'Calc2'!B4422)),0)</f>
        <v>0</v>
      </c>
      <c r="C8215" s="10"/>
    </row>
    <row r="8216" spans="1:3">
      <c r="A8216" s="21">
        <v>150</v>
      </c>
      <c r="B8216" s="6">
        <f>IF(ISNUMBER('Calc2'!B4423),MAX(0,INDEX('913:913'!$E$6:$E$1205,'Calc2'!B4423)),0)</f>
        <v>0</v>
      </c>
      <c r="C8216" s="10"/>
    </row>
    <row r="8217" spans="1:3">
      <c r="A8217" s="21">
        <v>151</v>
      </c>
      <c r="B8217" s="6">
        <f>IF(ISNUMBER('Calc2'!B4424),MAX(0,INDEX('913:913'!$E$6:$E$1205,'Calc2'!B4424)),0)</f>
        <v>0</v>
      </c>
      <c r="C8217" s="10"/>
    </row>
    <row r="8218" spans="1:3">
      <c r="A8218" s="21">
        <v>152</v>
      </c>
      <c r="B8218" s="6">
        <f>IF(ISNUMBER('Calc2'!B4425),MAX(0,INDEX('913:913'!$E$6:$E$1205,'Calc2'!B4425)),0)</f>
        <v>0</v>
      </c>
      <c r="C8218" s="10"/>
    </row>
    <row r="8219" spans="1:3">
      <c r="A8219" s="21">
        <v>153</v>
      </c>
      <c r="B8219" s="6">
        <f>IF(ISNUMBER('Calc2'!B4426),MAX(0,INDEX('913:913'!$E$6:$E$1205,'Calc2'!B4426)),0)</f>
        <v>0</v>
      </c>
      <c r="C8219" s="10"/>
    </row>
    <row r="8220" spans="1:3">
      <c r="A8220" s="21">
        <v>154</v>
      </c>
      <c r="B8220" s="6">
        <f>IF(ISNUMBER('Calc2'!B4427),MAX(0,INDEX('913:913'!$E$6:$E$1205,'Calc2'!B4427)),0)</f>
        <v>0</v>
      </c>
      <c r="C8220" s="10"/>
    </row>
    <row r="8221" spans="1:3">
      <c r="A8221" s="21">
        <v>155</v>
      </c>
      <c r="B8221" s="6">
        <f>IF(ISNUMBER('Calc2'!B4428),MAX(0,INDEX('913:913'!$E$6:$E$1205,'Calc2'!B4428)),0)</f>
        <v>0</v>
      </c>
      <c r="C8221" s="10"/>
    </row>
    <row r="8222" spans="1:3">
      <c r="A8222" s="21">
        <v>156</v>
      </c>
      <c r="B8222" s="6">
        <f>IF(ISNUMBER('Calc2'!B4429),MAX(0,INDEX('913:913'!$E$6:$E$1205,'Calc2'!B4429)),0)</f>
        <v>0</v>
      </c>
      <c r="C8222" s="10"/>
    </row>
    <row r="8223" spans="1:3">
      <c r="A8223" s="21">
        <v>157</v>
      </c>
      <c r="B8223" s="6">
        <f>IF(ISNUMBER('Calc2'!B4430),MAX(0,INDEX('913:913'!$E$6:$E$1205,'Calc2'!B4430)),0)</f>
        <v>0</v>
      </c>
      <c r="C8223" s="10"/>
    </row>
    <row r="8224" spans="1:3">
      <c r="A8224" s="21">
        <v>158</v>
      </c>
      <c r="B8224" s="6">
        <f>IF(ISNUMBER('Calc2'!B4431),MAX(0,INDEX('913:913'!$E$6:$E$1205,'Calc2'!B4431)),0)</f>
        <v>0</v>
      </c>
      <c r="C8224" s="10"/>
    </row>
    <row r="8225" spans="1:3">
      <c r="A8225" s="21">
        <v>159</v>
      </c>
      <c r="B8225" s="6">
        <f>IF(ISNUMBER('Calc2'!B4432),MAX(0,INDEX('913:913'!$E$6:$E$1205,'Calc2'!B4432)),0)</f>
        <v>0</v>
      </c>
      <c r="C8225" s="10"/>
    </row>
    <row r="8226" spans="1:3">
      <c r="A8226" s="21">
        <v>160</v>
      </c>
      <c r="B8226" s="6">
        <f>IF(ISNUMBER('Calc2'!B4433),MAX(0,INDEX('913:913'!$E$6:$E$1205,'Calc2'!B4433)),0)</f>
        <v>0</v>
      </c>
      <c r="C8226" s="10"/>
    </row>
    <row r="8227" spans="1:3">
      <c r="A8227" s="21">
        <v>161</v>
      </c>
      <c r="B8227" s="6">
        <f>IF(ISNUMBER('Calc2'!B4434),MAX(0,INDEX('913:913'!$E$6:$E$1205,'Calc2'!B4434)),0)</f>
        <v>0</v>
      </c>
      <c r="C8227" s="10"/>
    </row>
    <row r="8228" spans="1:3">
      <c r="A8228" s="21">
        <v>162</v>
      </c>
      <c r="B8228" s="6">
        <f>IF(ISNUMBER('Calc2'!B4435),MAX(0,INDEX('913:913'!$E$6:$E$1205,'Calc2'!B4435)),0)</f>
        <v>0</v>
      </c>
      <c r="C8228" s="10"/>
    </row>
    <row r="8229" spans="1:3">
      <c r="A8229" s="21">
        <v>163</v>
      </c>
      <c r="B8229" s="6">
        <f>IF(ISNUMBER('Calc2'!B4436),MAX(0,INDEX('913:913'!$E$6:$E$1205,'Calc2'!B4436)),0)</f>
        <v>0</v>
      </c>
      <c r="C8229" s="10"/>
    </row>
    <row r="8230" spans="1:3">
      <c r="A8230" s="21">
        <v>164</v>
      </c>
      <c r="B8230" s="6">
        <f>IF(ISNUMBER('Calc2'!B4437),MAX(0,INDEX('913:913'!$E$6:$E$1205,'Calc2'!B4437)),0)</f>
        <v>0</v>
      </c>
      <c r="C8230" s="10"/>
    </row>
    <row r="8231" spans="1:3">
      <c r="A8231" s="21">
        <v>165</v>
      </c>
      <c r="B8231" s="6">
        <f>IF(ISNUMBER('Calc2'!B4438),MAX(0,INDEX('913:913'!$E$6:$E$1205,'Calc2'!B4438)),0)</f>
        <v>0</v>
      </c>
      <c r="C8231" s="10"/>
    </row>
    <row r="8232" spans="1:3">
      <c r="A8232" s="21">
        <v>166</v>
      </c>
      <c r="B8232" s="6">
        <f>IF(ISNUMBER('Calc2'!B4439),MAX(0,INDEX('913:913'!$E$6:$E$1205,'Calc2'!B4439)),0)</f>
        <v>0</v>
      </c>
      <c r="C8232" s="10"/>
    </row>
    <row r="8233" spans="1:3">
      <c r="A8233" s="21">
        <v>167</v>
      </c>
      <c r="B8233" s="6">
        <f>IF(ISNUMBER('Calc2'!B4440),MAX(0,INDEX('913:913'!$E$6:$E$1205,'Calc2'!B4440)),0)</f>
        <v>0</v>
      </c>
      <c r="C8233" s="10"/>
    </row>
    <row r="8234" spans="1:3">
      <c r="A8234" s="21">
        <v>168</v>
      </c>
      <c r="B8234" s="6">
        <f>IF(ISNUMBER('Calc2'!B4441),MAX(0,INDEX('913:913'!$E$6:$E$1205,'Calc2'!B4441)),0)</f>
        <v>0</v>
      </c>
      <c r="C8234" s="10"/>
    </row>
    <row r="8235" spans="1:3">
      <c r="A8235" s="21">
        <v>169</v>
      </c>
      <c r="B8235" s="6">
        <f>IF(ISNUMBER('Calc2'!B4442),MAX(0,INDEX('913:913'!$E$6:$E$1205,'Calc2'!B4442)),0)</f>
        <v>0</v>
      </c>
      <c r="C8235" s="10"/>
    </row>
    <row r="8236" spans="1:3">
      <c r="A8236" s="21">
        <v>170</v>
      </c>
      <c r="B8236" s="6">
        <f>IF(ISNUMBER('Calc2'!B4443),MAX(0,INDEX('913:913'!$E$6:$E$1205,'Calc2'!B4443)),0)</f>
        <v>0</v>
      </c>
      <c r="C8236" s="10"/>
    </row>
    <row r="8237" spans="1:3">
      <c r="A8237" s="21">
        <v>171</v>
      </c>
      <c r="B8237" s="6">
        <f>IF(ISNUMBER('Calc2'!B4444),MAX(0,INDEX('913:913'!$E$6:$E$1205,'Calc2'!B4444)),0)</f>
        <v>0</v>
      </c>
      <c r="C8237" s="10"/>
    </row>
    <row r="8238" spans="1:3">
      <c r="A8238" s="21">
        <v>172</v>
      </c>
      <c r="B8238" s="6">
        <f>IF(ISNUMBER('Calc2'!B4445),MAX(0,INDEX('913:913'!$E$6:$E$1205,'Calc2'!B4445)),0)</f>
        <v>0</v>
      </c>
      <c r="C8238" s="10"/>
    </row>
    <row r="8239" spans="1:3">
      <c r="A8239" s="21">
        <v>173</v>
      </c>
      <c r="B8239" s="6">
        <f>IF(ISNUMBER('Calc2'!B4446),MAX(0,INDEX('913:913'!$E$6:$E$1205,'Calc2'!B4446)),0)</f>
        <v>0</v>
      </c>
      <c r="C8239" s="10"/>
    </row>
    <row r="8240" spans="1:3">
      <c r="A8240" s="21">
        <v>174</v>
      </c>
      <c r="B8240" s="6">
        <f>IF(ISNUMBER('Calc2'!B4447),MAX(0,INDEX('913:913'!$E$6:$E$1205,'Calc2'!B4447)),0)</f>
        <v>0</v>
      </c>
      <c r="C8240" s="10"/>
    </row>
    <row r="8241" spans="1:3">
      <c r="A8241" s="21">
        <v>175</v>
      </c>
      <c r="B8241" s="6">
        <f>IF(ISNUMBER('Calc2'!B4448),MAX(0,INDEX('913:913'!$E$6:$E$1205,'Calc2'!B4448)),0)</f>
        <v>0</v>
      </c>
      <c r="C8241" s="10"/>
    </row>
    <row r="8242" spans="1:3">
      <c r="A8242" s="21">
        <v>176</v>
      </c>
      <c r="B8242" s="6">
        <f>IF(ISNUMBER('Calc2'!B4449),MAX(0,INDEX('913:913'!$E$6:$E$1205,'Calc2'!B4449)),0)</f>
        <v>0</v>
      </c>
      <c r="C8242" s="10"/>
    </row>
    <row r="8243" spans="1:3">
      <c r="A8243" s="21">
        <v>177</v>
      </c>
      <c r="B8243" s="6">
        <f>IF(ISNUMBER('Calc2'!B4450),MAX(0,INDEX('913:913'!$E$6:$E$1205,'Calc2'!B4450)),0)</f>
        <v>0</v>
      </c>
      <c r="C8243" s="10"/>
    </row>
    <row r="8244" spans="1:3">
      <c r="A8244" s="21">
        <v>178</v>
      </c>
      <c r="B8244" s="6">
        <f>IF(ISNUMBER('Calc2'!B4451),MAX(0,INDEX('913:913'!$E$6:$E$1205,'Calc2'!B4451)),0)</f>
        <v>0</v>
      </c>
      <c r="C8244" s="10"/>
    </row>
    <row r="8245" spans="1:3">
      <c r="A8245" s="21">
        <v>179</v>
      </c>
      <c r="B8245" s="6">
        <f>IF(ISNUMBER('Calc2'!B4452),MAX(0,INDEX('913:913'!$E$6:$E$1205,'Calc2'!B4452)),0)</f>
        <v>0</v>
      </c>
      <c r="C8245" s="10"/>
    </row>
    <row r="8246" spans="1:3">
      <c r="A8246" s="21">
        <v>180</v>
      </c>
      <c r="B8246" s="6">
        <f>IF(ISNUMBER('Calc2'!B4453),MAX(0,INDEX('913:913'!$E$6:$E$1205,'Calc2'!B4453)),0)</f>
        <v>0</v>
      </c>
      <c r="C8246" s="10"/>
    </row>
    <row r="8247" spans="1:3">
      <c r="A8247" s="21">
        <v>181</v>
      </c>
      <c r="B8247" s="6">
        <f>IF(ISNUMBER('Calc2'!B4454),MAX(0,INDEX('913:913'!$E$6:$E$1205,'Calc2'!B4454)),0)</f>
        <v>0</v>
      </c>
      <c r="C8247" s="10"/>
    </row>
    <row r="8248" spans="1:3">
      <c r="A8248" s="21">
        <v>182</v>
      </c>
      <c r="B8248" s="6">
        <f>IF(ISNUMBER('Calc2'!B4455),MAX(0,INDEX('913:913'!$E$6:$E$1205,'Calc2'!B4455)),0)</f>
        <v>0</v>
      </c>
      <c r="C8248" s="10"/>
    </row>
    <row r="8249" spans="1:3">
      <c r="A8249" s="21">
        <v>183</v>
      </c>
      <c r="B8249" s="6">
        <f>IF(ISNUMBER('Calc2'!B4456),MAX(0,INDEX('913:913'!$E$6:$E$1205,'Calc2'!B4456)),0)</f>
        <v>0</v>
      </c>
      <c r="C8249" s="10"/>
    </row>
    <row r="8250" spans="1:3">
      <c r="A8250" s="21">
        <v>184</v>
      </c>
      <c r="B8250" s="6">
        <f>IF(ISNUMBER('Calc2'!B4457),MAX(0,INDEX('913:913'!$E$6:$E$1205,'Calc2'!B4457)),0)</f>
        <v>0</v>
      </c>
      <c r="C8250" s="10"/>
    </row>
    <row r="8251" spans="1:3">
      <c r="A8251" s="21">
        <v>185</v>
      </c>
      <c r="B8251" s="6">
        <f>IF(ISNUMBER('Calc2'!B4458),MAX(0,INDEX('913:913'!$E$6:$E$1205,'Calc2'!B4458)),0)</f>
        <v>0</v>
      </c>
      <c r="C8251" s="10"/>
    </row>
    <row r="8252" spans="1:3">
      <c r="A8252" s="21">
        <v>186</v>
      </c>
      <c r="B8252" s="6">
        <f>IF(ISNUMBER('Calc2'!B4459),MAX(0,INDEX('913:913'!$E$6:$E$1205,'Calc2'!B4459)),0)</f>
        <v>0</v>
      </c>
      <c r="C8252" s="10"/>
    </row>
    <row r="8253" spans="1:3">
      <c r="A8253" s="21">
        <v>187</v>
      </c>
      <c r="B8253" s="6">
        <f>IF(ISNUMBER('Calc2'!B4460),MAX(0,INDEX('913:913'!$E$6:$E$1205,'Calc2'!B4460)),0)</f>
        <v>0</v>
      </c>
      <c r="C8253" s="10"/>
    </row>
    <row r="8254" spans="1:3">
      <c r="A8254" s="21">
        <v>188</v>
      </c>
      <c r="B8254" s="6">
        <f>IF(ISNUMBER('Calc2'!B4461),MAX(0,INDEX('913:913'!$E$6:$E$1205,'Calc2'!B4461)),0)</f>
        <v>0</v>
      </c>
      <c r="C8254" s="10"/>
    </row>
    <row r="8255" spans="1:3">
      <c r="A8255" s="21">
        <v>189</v>
      </c>
      <c r="B8255" s="6">
        <f>IF(ISNUMBER('Calc2'!B4462),MAX(0,INDEX('913:913'!$E$6:$E$1205,'Calc2'!B4462)),0)</f>
        <v>0</v>
      </c>
      <c r="C8255" s="10"/>
    </row>
    <row r="8256" spans="1:3">
      <c r="A8256" s="21">
        <v>190</v>
      </c>
      <c r="B8256" s="6">
        <f>IF(ISNUMBER('Calc2'!B4463),MAX(0,INDEX('913:913'!$E$6:$E$1205,'Calc2'!B4463)),0)</f>
        <v>0</v>
      </c>
      <c r="C8256" s="10"/>
    </row>
    <row r="8257" spans="1:3">
      <c r="A8257" s="21">
        <v>191</v>
      </c>
      <c r="B8257" s="6">
        <f>IF(ISNUMBER('Calc2'!B4464),MAX(0,INDEX('913:913'!$E$6:$E$1205,'Calc2'!B4464)),0)</f>
        <v>0</v>
      </c>
      <c r="C8257" s="10"/>
    </row>
    <row r="8258" spans="1:3">
      <c r="A8258" s="21">
        <v>192</v>
      </c>
      <c r="B8258" s="6">
        <f>IF(ISNUMBER('Calc2'!B4465),MAX(0,INDEX('913:913'!$E$6:$E$1205,'Calc2'!B4465)),0)</f>
        <v>0</v>
      </c>
      <c r="C8258" s="10"/>
    </row>
    <row r="8259" spans="1:3">
      <c r="A8259" s="21">
        <v>193</v>
      </c>
      <c r="B8259" s="6">
        <f>IF(ISNUMBER('Calc2'!B4466),MAX(0,INDEX('913:913'!$E$6:$E$1205,'Calc2'!B4466)),0)</f>
        <v>0</v>
      </c>
      <c r="C8259" s="10"/>
    </row>
    <row r="8260" spans="1:3">
      <c r="A8260" s="21">
        <v>194</v>
      </c>
      <c r="B8260" s="6">
        <f>IF(ISNUMBER('Calc2'!B4467),MAX(0,INDEX('913:913'!$E$6:$E$1205,'Calc2'!B4467)),0)</f>
        <v>0</v>
      </c>
      <c r="C8260" s="10"/>
    </row>
    <row r="8261" spans="1:3">
      <c r="A8261" s="21">
        <v>195</v>
      </c>
      <c r="B8261" s="6">
        <f>IF(ISNUMBER('Calc2'!B4468),MAX(0,INDEX('913:913'!$E$6:$E$1205,'Calc2'!B4468)),0)</f>
        <v>0</v>
      </c>
      <c r="C8261" s="10"/>
    </row>
    <row r="8262" spans="1:3">
      <c r="A8262" s="21">
        <v>196</v>
      </c>
      <c r="B8262" s="6">
        <f>IF(ISNUMBER('Calc2'!B4469),MAX(0,INDEX('913:913'!$E$6:$E$1205,'Calc2'!B4469)),0)</f>
        <v>0</v>
      </c>
      <c r="C8262" s="10"/>
    </row>
    <row r="8263" spans="1:3">
      <c r="A8263" s="21">
        <v>197</v>
      </c>
      <c r="B8263" s="6">
        <f>IF(ISNUMBER('Calc2'!B4470),MAX(0,INDEX('913:913'!$E$6:$E$1205,'Calc2'!B4470)),0)</f>
        <v>0</v>
      </c>
      <c r="C8263" s="10"/>
    </row>
    <row r="8264" spans="1:3">
      <c r="A8264" s="21">
        <v>198</v>
      </c>
      <c r="B8264" s="6">
        <f>IF(ISNUMBER('Calc2'!B4471),MAX(0,INDEX('913:913'!$E$6:$E$1205,'Calc2'!B4471)),0)</f>
        <v>0</v>
      </c>
      <c r="C8264" s="10"/>
    </row>
    <row r="8265" spans="1:3">
      <c r="A8265" s="21">
        <v>199</v>
      </c>
      <c r="B8265" s="6">
        <f>IF(ISNUMBER('Calc2'!B4472),MAX(0,INDEX('913:913'!$E$6:$E$1205,'Calc2'!B4472)),0)</f>
        <v>0</v>
      </c>
      <c r="C8265" s="10"/>
    </row>
    <row r="8266" spans="1:3">
      <c r="A8266" s="21">
        <v>200</v>
      </c>
      <c r="B8266" s="6">
        <f>IF(ISNUMBER('Calc2'!B4473),MAX(0,INDEX('913:913'!$E$6:$E$1205,'Calc2'!B4473)),0)</f>
        <v>0</v>
      </c>
      <c r="C8266" s="10"/>
    </row>
    <row r="8267" spans="1:3">
      <c r="A8267" s="21">
        <v>201</v>
      </c>
      <c r="B8267" s="6">
        <f>IF(ISNUMBER('Calc2'!B4474),MAX(0,INDEX('913:913'!$E$6:$E$1205,'Calc2'!B4474)),0)</f>
        <v>0</v>
      </c>
      <c r="C8267" s="10"/>
    </row>
    <row r="8268" spans="1:3">
      <c r="A8268" s="21">
        <v>202</v>
      </c>
      <c r="B8268" s="6">
        <f>IF(ISNUMBER('Calc2'!B4475),MAX(0,INDEX('913:913'!$E$6:$E$1205,'Calc2'!B4475)),0)</f>
        <v>0</v>
      </c>
      <c r="C8268" s="10"/>
    </row>
    <row r="8269" spans="1:3">
      <c r="A8269" s="21">
        <v>203</v>
      </c>
      <c r="B8269" s="6">
        <f>IF(ISNUMBER('Calc2'!B4476),MAX(0,INDEX('913:913'!$E$6:$E$1205,'Calc2'!B4476)),0)</f>
        <v>0</v>
      </c>
      <c r="C8269" s="10"/>
    </row>
    <row r="8270" spans="1:3">
      <c r="A8270" s="21">
        <v>204</v>
      </c>
      <c r="B8270" s="6">
        <f>IF(ISNUMBER('Calc2'!B4477),MAX(0,INDEX('913:913'!$E$6:$E$1205,'Calc2'!B4477)),0)</f>
        <v>0</v>
      </c>
      <c r="C8270" s="10"/>
    </row>
    <row r="8271" spans="1:3">
      <c r="A8271" s="21">
        <v>205</v>
      </c>
      <c r="B8271" s="6">
        <f>IF(ISNUMBER('Calc2'!B4478),MAX(0,INDEX('913:913'!$E$6:$E$1205,'Calc2'!B4478)),0)</f>
        <v>0</v>
      </c>
      <c r="C8271" s="10"/>
    </row>
    <row r="8272" spans="1:3">
      <c r="A8272" s="21">
        <v>206</v>
      </c>
      <c r="B8272" s="6">
        <f>IF(ISNUMBER('Calc2'!B4479),MAX(0,INDEX('913:913'!$E$6:$E$1205,'Calc2'!B4479)),0)</f>
        <v>0</v>
      </c>
      <c r="C8272" s="10"/>
    </row>
    <row r="8273" spans="1:3">
      <c r="A8273" s="21">
        <v>207</v>
      </c>
      <c r="B8273" s="6">
        <f>IF(ISNUMBER('Calc2'!B4480),MAX(0,INDEX('913:913'!$E$6:$E$1205,'Calc2'!B4480)),0)</f>
        <v>0</v>
      </c>
      <c r="C8273" s="10"/>
    </row>
    <row r="8274" spans="1:3">
      <c r="A8274" s="21">
        <v>208</v>
      </c>
      <c r="B8274" s="6">
        <f>IF(ISNUMBER('Calc2'!B4481),MAX(0,INDEX('913:913'!$E$6:$E$1205,'Calc2'!B4481)),0)</f>
        <v>0</v>
      </c>
      <c r="C8274" s="10"/>
    </row>
    <row r="8275" spans="1:3">
      <c r="A8275" s="21">
        <v>209</v>
      </c>
      <c r="B8275" s="6">
        <f>IF(ISNUMBER('Calc2'!B4482),MAX(0,INDEX('913:913'!$E$6:$E$1205,'Calc2'!B4482)),0)</f>
        <v>0</v>
      </c>
      <c r="C8275" s="10"/>
    </row>
    <row r="8276" spans="1:3">
      <c r="A8276" s="21">
        <v>210</v>
      </c>
      <c r="B8276" s="6">
        <f>IF(ISNUMBER('Calc2'!B4483),MAX(0,INDEX('913:913'!$E$6:$E$1205,'Calc2'!B4483)),0)</f>
        <v>0</v>
      </c>
      <c r="C8276" s="10"/>
    </row>
    <row r="8277" spans="1:3">
      <c r="A8277" s="21">
        <v>211</v>
      </c>
      <c r="B8277" s="6">
        <f>IF(ISNUMBER('Calc2'!B4484),MAX(0,INDEX('913:913'!$E$6:$E$1205,'Calc2'!B4484)),0)</f>
        <v>0</v>
      </c>
      <c r="C8277" s="10"/>
    </row>
    <row r="8278" spans="1:3">
      <c r="A8278" s="21">
        <v>212</v>
      </c>
      <c r="B8278" s="6">
        <f>IF(ISNUMBER('Calc2'!B4485),MAX(0,INDEX('913:913'!$E$6:$E$1205,'Calc2'!B4485)),0)</f>
        <v>0</v>
      </c>
      <c r="C8278" s="10"/>
    </row>
    <row r="8279" spans="1:3">
      <c r="A8279" s="21">
        <v>213</v>
      </c>
      <c r="B8279" s="6">
        <f>IF(ISNUMBER('Calc2'!B4486),MAX(0,INDEX('913:913'!$E$6:$E$1205,'Calc2'!B4486)),0)</f>
        <v>0</v>
      </c>
      <c r="C8279" s="10"/>
    </row>
    <row r="8280" spans="1:3">
      <c r="A8280" s="21">
        <v>214</v>
      </c>
      <c r="B8280" s="6">
        <f>IF(ISNUMBER('Calc2'!B4487),MAX(0,INDEX('913:913'!$E$6:$E$1205,'Calc2'!B4487)),0)</f>
        <v>0</v>
      </c>
      <c r="C8280" s="10"/>
    </row>
    <row r="8281" spans="1:3">
      <c r="A8281" s="21">
        <v>215</v>
      </c>
      <c r="B8281" s="6">
        <f>IF(ISNUMBER('Calc2'!B4488),MAX(0,INDEX('913:913'!$E$6:$E$1205,'Calc2'!B4488)),0)</f>
        <v>0</v>
      </c>
      <c r="C8281" s="10"/>
    </row>
    <row r="8282" spans="1:3">
      <c r="A8282" s="21">
        <v>216</v>
      </c>
      <c r="B8282" s="6">
        <f>IF(ISNUMBER('Calc2'!B4489),MAX(0,INDEX('913:913'!$E$6:$E$1205,'Calc2'!B4489)),0)</f>
        <v>0</v>
      </c>
      <c r="C8282" s="10"/>
    </row>
    <row r="8283" spans="1:3">
      <c r="A8283" s="21">
        <v>217</v>
      </c>
      <c r="B8283" s="6">
        <f>IF(ISNUMBER('Calc2'!B4490),MAX(0,INDEX('913:913'!$E$6:$E$1205,'Calc2'!B4490)),0)</f>
        <v>0</v>
      </c>
      <c r="C8283" s="10"/>
    </row>
    <row r="8284" spans="1:3">
      <c r="A8284" s="21">
        <v>218</v>
      </c>
      <c r="B8284" s="6">
        <f>IF(ISNUMBER('Calc2'!B4491),MAX(0,INDEX('913:913'!$E$6:$E$1205,'Calc2'!B4491)),0)</f>
        <v>0</v>
      </c>
      <c r="C8284" s="10"/>
    </row>
    <row r="8285" spans="1:3">
      <c r="A8285" s="21">
        <v>219</v>
      </c>
      <c r="B8285" s="6">
        <f>IF(ISNUMBER('Calc2'!B4492),MAX(0,INDEX('913:913'!$E$6:$E$1205,'Calc2'!B4492)),0)</f>
        <v>0</v>
      </c>
      <c r="C8285" s="10"/>
    </row>
    <row r="8286" spans="1:3">
      <c r="A8286" s="21">
        <v>220</v>
      </c>
      <c r="B8286" s="6">
        <f>IF(ISNUMBER('Calc2'!B4493),MAX(0,INDEX('913:913'!$E$6:$E$1205,'Calc2'!B4493)),0)</f>
        <v>0</v>
      </c>
      <c r="C8286" s="10"/>
    </row>
    <row r="8287" spans="1:3">
      <c r="A8287" s="21">
        <v>221</v>
      </c>
      <c r="B8287" s="6">
        <f>IF(ISNUMBER('Calc2'!B4494),MAX(0,INDEX('913:913'!$E$6:$E$1205,'Calc2'!B4494)),0)</f>
        <v>0</v>
      </c>
      <c r="C8287" s="10"/>
    </row>
    <row r="8288" spans="1:3">
      <c r="A8288" s="21">
        <v>222</v>
      </c>
      <c r="B8288" s="6">
        <f>IF(ISNUMBER('Calc2'!B4495),MAX(0,INDEX('913:913'!$E$6:$E$1205,'Calc2'!B4495)),0)</f>
        <v>0</v>
      </c>
      <c r="C8288" s="10"/>
    </row>
    <row r="8289" spans="1:3">
      <c r="A8289" s="21">
        <v>223</v>
      </c>
      <c r="B8289" s="6">
        <f>IF(ISNUMBER('Calc2'!B4496),MAX(0,INDEX('913:913'!$E$6:$E$1205,'Calc2'!B4496)),0)</f>
        <v>0</v>
      </c>
      <c r="C8289" s="10"/>
    </row>
    <row r="8290" spans="1:3">
      <c r="A8290" s="21">
        <v>224</v>
      </c>
      <c r="B8290" s="6">
        <f>IF(ISNUMBER('Calc2'!B4497),MAX(0,INDEX('913:913'!$E$6:$E$1205,'Calc2'!B4497)),0)</f>
        <v>0</v>
      </c>
      <c r="C8290" s="10"/>
    </row>
    <row r="8291" spans="1:3">
      <c r="A8291" s="21">
        <v>225</v>
      </c>
      <c r="B8291" s="6">
        <f>IF(ISNUMBER('Calc2'!B4498),MAX(0,INDEX('913:913'!$E$6:$E$1205,'Calc2'!B4498)),0)</f>
        <v>0</v>
      </c>
      <c r="C8291" s="10"/>
    </row>
    <row r="8292" spans="1:3">
      <c r="A8292" s="21">
        <v>226</v>
      </c>
      <c r="B8292" s="6">
        <f>IF(ISNUMBER('Calc2'!B4499),MAX(0,INDEX('913:913'!$E$6:$E$1205,'Calc2'!B4499)),0)</f>
        <v>0</v>
      </c>
      <c r="C8292" s="10"/>
    </row>
    <row r="8293" spans="1:3">
      <c r="A8293" s="21">
        <v>227</v>
      </c>
      <c r="B8293" s="6">
        <f>IF(ISNUMBER('Calc2'!B4500),MAX(0,INDEX('913:913'!$E$6:$E$1205,'Calc2'!B4500)),0)</f>
        <v>0</v>
      </c>
      <c r="C8293" s="10"/>
    </row>
    <row r="8294" spans="1:3">
      <c r="A8294" s="21">
        <v>228</v>
      </c>
      <c r="B8294" s="6">
        <f>IF(ISNUMBER('Calc2'!B4501),MAX(0,INDEX('913:913'!$E$6:$E$1205,'Calc2'!B4501)),0)</f>
        <v>0</v>
      </c>
      <c r="C8294" s="10"/>
    </row>
    <row r="8295" spans="1:3">
      <c r="A8295" s="21">
        <v>229</v>
      </c>
      <c r="B8295" s="6">
        <f>IF(ISNUMBER('Calc2'!B4502),MAX(0,INDEX('913:913'!$E$6:$E$1205,'Calc2'!B4502)),0)</f>
        <v>0</v>
      </c>
      <c r="C8295" s="10"/>
    </row>
    <row r="8296" spans="1:3">
      <c r="A8296" s="21">
        <v>230</v>
      </c>
      <c r="B8296" s="6">
        <f>IF(ISNUMBER('Calc2'!B4503),MAX(0,INDEX('913:913'!$E$6:$E$1205,'Calc2'!B4503)),0)</f>
        <v>0</v>
      </c>
      <c r="C8296" s="10"/>
    </row>
    <row r="8297" spans="1:3">
      <c r="A8297" s="21">
        <v>231</v>
      </c>
      <c r="B8297" s="6">
        <f>IF(ISNUMBER('Calc2'!B4504),MAX(0,INDEX('913:913'!$E$6:$E$1205,'Calc2'!B4504)),0)</f>
        <v>0</v>
      </c>
      <c r="C8297" s="10"/>
    </row>
    <row r="8298" spans="1:3">
      <c r="A8298" s="21">
        <v>232</v>
      </c>
      <c r="B8298" s="6">
        <f>IF(ISNUMBER('Calc2'!B4505),MAX(0,INDEX('913:913'!$E$6:$E$1205,'Calc2'!B4505)),0)</f>
        <v>0</v>
      </c>
      <c r="C8298" s="10"/>
    </row>
    <row r="8299" spans="1:3">
      <c r="A8299" s="21">
        <v>233</v>
      </c>
      <c r="B8299" s="6">
        <f>IF(ISNUMBER('Calc2'!B4506),MAX(0,INDEX('913:913'!$E$6:$E$1205,'Calc2'!B4506)),0)</f>
        <v>0</v>
      </c>
      <c r="C8299" s="10"/>
    </row>
    <row r="8300" spans="1:3">
      <c r="A8300" s="21">
        <v>234</v>
      </c>
      <c r="B8300" s="6">
        <f>IF(ISNUMBER('Calc2'!B4507),MAX(0,INDEX('913:913'!$E$6:$E$1205,'Calc2'!B4507)),0)</f>
        <v>0</v>
      </c>
      <c r="C8300" s="10"/>
    </row>
    <row r="8301" spans="1:3">
      <c r="A8301" s="21">
        <v>235</v>
      </c>
      <c r="B8301" s="6">
        <f>IF(ISNUMBER('Calc2'!B4508),MAX(0,INDEX('913:913'!$E$6:$E$1205,'Calc2'!B4508)),0)</f>
        <v>0</v>
      </c>
      <c r="C8301" s="10"/>
    </row>
    <row r="8302" spans="1:3">
      <c r="A8302" s="21">
        <v>236</v>
      </c>
      <c r="B8302" s="6">
        <f>IF(ISNUMBER('Calc2'!B4509),MAX(0,INDEX('913:913'!$E$6:$E$1205,'Calc2'!B4509)),0)</f>
        <v>0</v>
      </c>
      <c r="C8302" s="10"/>
    </row>
    <row r="8303" spans="1:3">
      <c r="A8303" s="21">
        <v>237</v>
      </c>
      <c r="B8303" s="6">
        <f>IF(ISNUMBER('Calc2'!B4510),MAX(0,INDEX('913:913'!$E$6:$E$1205,'Calc2'!B4510)),0)</f>
        <v>0</v>
      </c>
      <c r="C8303" s="10"/>
    </row>
    <row r="8304" spans="1:3">
      <c r="A8304" s="21">
        <v>238</v>
      </c>
      <c r="B8304" s="6">
        <f>IF(ISNUMBER('Calc2'!B4511),MAX(0,INDEX('913:913'!$E$6:$E$1205,'Calc2'!B4511)),0)</f>
        <v>0</v>
      </c>
      <c r="C8304" s="10"/>
    </row>
    <row r="8305" spans="1:3">
      <c r="A8305" s="21">
        <v>239</v>
      </c>
      <c r="B8305" s="6">
        <f>IF(ISNUMBER('Calc2'!B4512),MAX(0,INDEX('913:913'!$E$6:$E$1205,'Calc2'!B4512)),0)</f>
        <v>0</v>
      </c>
      <c r="C8305" s="10"/>
    </row>
    <row r="8306" spans="1:3">
      <c r="A8306" s="21">
        <v>240</v>
      </c>
      <c r="B8306" s="6">
        <f>IF(ISNUMBER('Calc2'!B4513),MAX(0,INDEX('913:913'!$E$6:$E$1205,'Calc2'!B4513)),0)</f>
        <v>0</v>
      </c>
      <c r="C8306" s="10"/>
    </row>
    <row r="8307" spans="1:3">
      <c r="A8307" s="21">
        <v>241</v>
      </c>
      <c r="B8307" s="6">
        <f>IF(ISNUMBER('Calc2'!B4514),MAX(0,INDEX('913:913'!$E$6:$E$1205,'Calc2'!B4514)),0)</f>
        <v>0</v>
      </c>
      <c r="C8307" s="10"/>
    </row>
    <row r="8308" spans="1:3">
      <c r="A8308" s="21">
        <v>242</v>
      </c>
      <c r="B8308" s="6">
        <f>IF(ISNUMBER('Calc2'!B4515),MAX(0,INDEX('913:913'!$E$6:$E$1205,'Calc2'!B4515)),0)</f>
        <v>0</v>
      </c>
      <c r="C8308" s="10"/>
    </row>
    <row r="8309" spans="1:3">
      <c r="A8309" s="21">
        <v>243</v>
      </c>
      <c r="B8309" s="6">
        <f>IF(ISNUMBER('Calc2'!B4516),MAX(0,INDEX('913:913'!$E$6:$E$1205,'Calc2'!B4516)),0)</f>
        <v>0</v>
      </c>
      <c r="C8309" s="10"/>
    </row>
    <row r="8310" spans="1:3">
      <c r="A8310" s="21">
        <v>244</v>
      </c>
      <c r="B8310" s="6">
        <f>IF(ISNUMBER('Calc2'!B4517),MAX(0,INDEX('913:913'!$E$6:$E$1205,'Calc2'!B4517)),0)</f>
        <v>0</v>
      </c>
      <c r="C8310" s="10"/>
    </row>
    <row r="8311" spans="1:3">
      <c r="A8311" s="21">
        <v>245</v>
      </c>
      <c r="B8311" s="6">
        <f>IF(ISNUMBER('Calc2'!B4518),MAX(0,INDEX('913:913'!$E$6:$E$1205,'Calc2'!B4518)),0)</f>
        <v>0</v>
      </c>
      <c r="C8311" s="10"/>
    </row>
    <row r="8312" spans="1:3">
      <c r="A8312" s="21">
        <v>246</v>
      </c>
      <c r="B8312" s="6">
        <f>IF(ISNUMBER('Calc2'!B4519),MAX(0,INDEX('913:913'!$E$6:$E$1205,'Calc2'!B4519)),0)</f>
        <v>0</v>
      </c>
      <c r="C8312" s="10"/>
    </row>
    <row r="8313" spans="1:3">
      <c r="A8313" s="21">
        <v>247</v>
      </c>
      <c r="B8313" s="6">
        <f>IF(ISNUMBER('Calc2'!B4520),MAX(0,INDEX('913:913'!$E$6:$E$1205,'Calc2'!B4520)),0)</f>
        <v>0</v>
      </c>
      <c r="C8313" s="10"/>
    </row>
    <row r="8314" spans="1:3">
      <c r="A8314" s="21">
        <v>248</v>
      </c>
      <c r="B8314" s="6">
        <f>IF(ISNUMBER('Calc2'!B4521),MAX(0,INDEX('913:913'!$E$6:$E$1205,'Calc2'!B4521)),0)</f>
        <v>0</v>
      </c>
      <c r="C8314" s="10"/>
    </row>
    <row r="8315" spans="1:3">
      <c r="A8315" s="21">
        <v>249</v>
      </c>
      <c r="B8315" s="6">
        <f>IF(ISNUMBER('Calc2'!B4522),MAX(0,INDEX('913:913'!$E$6:$E$1205,'Calc2'!B4522)),0)</f>
        <v>0</v>
      </c>
      <c r="C8315" s="10"/>
    </row>
    <row r="8316" spans="1:3">
      <c r="A8316" s="21">
        <v>250</v>
      </c>
      <c r="B8316" s="6">
        <f>IF(ISNUMBER('Calc2'!B4523),MAX(0,INDEX('913:913'!$E$6:$E$1205,'Calc2'!B4523)),0)</f>
        <v>0</v>
      </c>
      <c r="C8316" s="10"/>
    </row>
    <row r="8317" spans="1:3">
      <c r="A8317" s="21">
        <v>251</v>
      </c>
      <c r="B8317" s="6">
        <f>IF(ISNUMBER('Calc2'!B4524),MAX(0,INDEX('913:913'!$E$6:$E$1205,'Calc2'!B4524)),0)</f>
        <v>0</v>
      </c>
      <c r="C8317" s="10"/>
    </row>
    <row r="8318" spans="1:3">
      <c r="A8318" s="21">
        <v>252</v>
      </c>
      <c r="B8318" s="6">
        <f>IF(ISNUMBER('Calc2'!B4525),MAX(0,INDEX('913:913'!$E$6:$E$1205,'Calc2'!B4525)),0)</f>
        <v>0</v>
      </c>
      <c r="C8318" s="10"/>
    </row>
    <row r="8319" spans="1:3">
      <c r="A8319" s="21">
        <v>253</v>
      </c>
      <c r="B8319" s="6">
        <f>IF(ISNUMBER('Calc2'!B4526),MAX(0,INDEX('913:913'!$E$6:$E$1205,'Calc2'!B4526)),0)</f>
        <v>0</v>
      </c>
      <c r="C8319" s="10"/>
    </row>
    <row r="8320" spans="1:3">
      <c r="A8320" s="21">
        <v>254</v>
      </c>
      <c r="B8320" s="6">
        <f>IF(ISNUMBER('Calc2'!B4527),MAX(0,INDEX('913:913'!$E$6:$E$1205,'Calc2'!B4527)),0)</f>
        <v>0</v>
      </c>
      <c r="C8320" s="10"/>
    </row>
    <row r="8321" spans="1:3">
      <c r="A8321" s="21">
        <v>255</v>
      </c>
      <c r="B8321" s="6">
        <f>IF(ISNUMBER('Calc2'!B4528),MAX(0,INDEX('913:913'!$E$6:$E$1205,'Calc2'!B4528)),0)</f>
        <v>0</v>
      </c>
      <c r="C8321" s="10"/>
    </row>
    <row r="8322" spans="1:3">
      <c r="A8322" s="21">
        <v>256</v>
      </c>
      <c r="B8322" s="6">
        <f>IF(ISNUMBER('Calc2'!B4529),MAX(0,INDEX('913:913'!$E$6:$E$1205,'Calc2'!B4529)),0)</f>
        <v>0</v>
      </c>
      <c r="C8322" s="10"/>
    </row>
    <row r="8323" spans="1:3">
      <c r="A8323" s="21">
        <v>257</v>
      </c>
      <c r="B8323" s="6">
        <f>IF(ISNUMBER('Calc2'!B4530),MAX(0,INDEX('913:913'!$E$6:$E$1205,'Calc2'!B4530)),0)</f>
        <v>0</v>
      </c>
      <c r="C8323" s="10"/>
    </row>
    <row r="8324" spans="1:3">
      <c r="A8324" s="21">
        <v>258</v>
      </c>
      <c r="B8324" s="6">
        <f>IF(ISNUMBER('Calc2'!B4531),MAX(0,INDEX('913:913'!$E$6:$E$1205,'Calc2'!B4531)),0)</f>
        <v>0</v>
      </c>
      <c r="C8324" s="10"/>
    </row>
    <row r="8325" spans="1:3">
      <c r="A8325" s="21">
        <v>259</v>
      </c>
      <c r="B8325" s="6">
        <f>IF(ISNUMBER('Calc2'!B4532),MAX(0,INDEX('913:913'!$E$6:$E$1205,'Calc2'!B4532)),0)</f>
        <v>0</v>
      </c>
      <c r="C8325" s="10"/>
    </row>
    <row r="8326" spans="1:3">
      <c r="A8326" s="21">
        <v>260</v>
      </c>
      <c r="B8326" s="6">
        <f>IF(ISNUMBER('Calc2'!B4533),MAX(0,INDEX('913:913'!$E$6:$E$1205,'Calc2'!B4533)),0)</f>
        <v>0</v>
      </c>
      <c r="C8326" s="10"/>
    </row>
    <row r="8327" spans="1:3">
      <c r="A8327" s="21">
        <v>261</v>
      </c>
      <c r="B8327" s="6">
        <f>IF(ISNUMBER('Calc2'!B4534),MAX(0,INDEX('913:913'!$E$6:$E$1205,'Calc2'!B4534)),0)</f>
        <v>0</v>
      </c>
      <c r="C8327" s="10"/>
    </row>
    <row r="8328" spans="1:3">
      <c r="A8328" s="21">
        <v>262</v>
      </c>
      <c r="B8328" s="6">
        <f>IF(ISNUMBER('Calc2'!B4535),MAX(0,INDEX('913:913'!$E$6:$E$1205,'Calc2'!B4535)),0)</f>
        <v>0</v>
      </c>
      <c r="C8328" s="10"/>
    </row>
    <row r="8329" spans="1:3">
      <c r="A8329" s="21">
        <v>263</v>
      </c>
      <c r="B8329" s="6">
        <f>IF(ISNUMBER('Calc2'!B4536),MAX(0,INDEX('913:913'!$E$6:$E$1205,'Calc2'!B4536)),0)</f>
        <v>0</v>
      </c>
      <c r="C8329" s="10"/>
    </row>
    <row r="8330" spans="1:3">
      <c r="A8330" s="21">
        <v>264</v>
      </c>
      <c r="B8330" s="6">
        <f>IF(ISNUMBER('Calc2'!B4537),MAX(0,INDEX('913:913'!$E$6:$E$1205,'Calc2'!B4537)),0)</f>
        <v>0</v>
      </c>
      <c r="C8330" s="10"/>
    </row>
    <row r="8331" spans="1:3">
      <c r="A8331" s="21">
        <v>265</v>
      </c>
      <c r="B8331" s="6">
        <f>IF(ISNUMBER('Calc2'!B4538),MAX(0,INDEX('913:913'!$E$6:$E$1205,'Calc2'!B4538)),0)</f>
        <v>0</v>
      </c>
      <c r="C8331" s="10"/>
    </row>
    <row r="8332" spans="1:3">
      <c r="A8332" s="21">
        <v>266</v>
      </c>
      <c r="B8332" s="6">
        <f>IF(ISNUMBER('Calc2'!B4539),MAX(0,INDEX('913:913'!$E$6:$E$1205,'Calc2'!B4539)),0)</f>
        <v>0</v>
      </c>
      <c r="C8332" s="10"/>
    </row>
    <row r="8333" spans="1:3">
      <c r="A8333" s="21">
        <v>267</v>
      </c>
      <c r="B8333" s="6">
        <f>IF(ISNUMBER('Calc2'!B4540),MAX(0,INDEX('913:913'!$E$6:$E$1205,'Calc2'!B4540)),0)</f>
        <v>0</v>
      </c>
      <c r="C8333" s="10"/>
    </row>
    <row r="8334" spans="1:3">
      <c r="A8334" s="21">
        <v>268</v>
      </c>
      <c r="B8334" s="6">
        <f>IF(ISNUMBER('Calc2'!B4541),MAX(0,INDEX('913:913'!$E$6:$E$1205,'Calc2'!B4541)),0)</f>
        <v>0</v>
      </c>
      <c r="C8334" s="10"/>
    </row>
    <row r="8335" spans="1:3">
      <c r="A8335" s="21">
        <v>269</v>
      </c>
      <c r="B8335" s="6">
        <f>IF(ISNUMBER('Calc2'!B4542),MAX(0,INDEX('913:913'!$E$6:$E$1205,'Calc2'!B4542)),0)</f>
        <v>0</v>
      </c>
      <c r="C8335" s="10"/>
    </row>
    <row r="8336" spans="1:3">
      <c r="A8336" s="21">
        <v>270</v>
      </c>
      <c r="B8336" s="6">
        <f>IF(ISNUMBER('Calc2'!B4543),MAX(0,INDEX('913:913'!$E$6:$E$1205,'Calc2'!B4543)),0)</f>
        <v>0</v>
      </c>
      <c r="C8336" s="10"/>
    </row>
    <row r="8337" spans="1:3">
      <c r="A8337" s="21">
        <v>271</v>
      </c>
      <c r="B8337" s="6">
        <f>IF(ISNUMBER('Calc2'!B4544),MAX(0,INDEX('913:913'!$E$6:$E$1205,'Calc2'!B4544)),0)</f>
        <v>0</v>
      </c>
      <c r="C8337" s="10"/>
    </row>
    <row r="8338" spans="1:3">
      <c r="A8338" s="21">
        <v>272</v>
      </c>
      <c r="B8338" s="6">
        <f>IF(ISNUMBER('Calc2'!B4545),MAX(0,INDEX('913:913'!$E$6:$E$1205,'Calc2'!B4545)),0)</f>
        <v>0</v>
      </c>
      <c r="C8338" s="10"/>
    </row>
    <row r="8339" spans="1:3">
      <c r="A8339" s="21">
        <v>273</v>
      </c>
      <c r="B8339" s="6">
        <f>IF(ISNUMBER('Calc2'!B4546),MAX(0,INDEX('913:913'!$E$6:$E$1205,'Calc2'!B4546)),0)</f>
        <v>0</v>
      </c>
      <c r="C8339" s="10"/>
    </row>
    <row r="8340" spans="1:3">
      <c r="A8340" s="21">
        <v>274</v>
      </c>
      <c r="B8340" s="6">
        <f>IF(ISNUMBER('Calc2'!B4547),MAX(0,INDEX('913:913'!$E$6:$E$1205,'Calc2'!B4547)),0)</f>
        <v>0</v>
      </c>
      <c r="C8340" s="10"/>
    </row>
    <row r="8341" spans="1:3">
      <c r="A8341" s="21">
        <v>275</v>
      </c>
      <c r="B8341" s="6">
        <f>IF(ISNUMBER('Calc2'!B4548),MAX(0,INDEX('913:913'!$E$6:$E$1205,'Calc2'!B4548)),0)</f>
        <v>0</v>
      </c>
      <c r="C8341" s="10"/>
    </row>
    <row r="8342" spans="1:3">
      <c r="A8342" s="21">
        <v>276</v>
      </c>
      <c r="B8342" s="6">
        <f>IF(ISNUMBER('Calc2'!B4549),MAX(0,INDEX('913:913'!$E$6:$E$1205,'Calc2'!B4549)),0)</f>
        <v>0</v>
      </c>
      <c r="C8342" s="10"/>
    </row>
    <row r="8343" spans="1:3">
      <c r="A8343" s="21">
        <v>277</v>
      </c>
      <c r="B8343" s="6">
        <f>IF(ISNUMBER('Calc2'!B4550),MAX(0,INDEX('913:913'!$E$6:$E$1205,'Calc2'!B4550)),0)</f>
        <v>0</v>
      </c>
      <c r="C8343" s="10"/>
    </row>
    <row r="8344" spans="1:3">
      <c r="A8344" s="21">
        <v>278</v>
      </c>
      <c r="B8344" s="6">
        <f>IF(ISNUMBER('Calc2'!B4551),MAX(0,INDEX('913:913'!$E$6:$E$1205,'Calc2'!B4551)),0)</f>
        <v>0</v>
      </c>
      <c r="C8344" s="10"/>
    </row>
    <row r="8345" spans="1:3">
      <c r="A8345" s="21">
        <v>279</v>
      </c>
      <c r="B8345" s="6">
        <f>IF(ISNUMBER('Calc2'!B4552),MAX(0,INDEX('913:913'!$E$6:$E$1205,'Calc2'!B4552)),0)</f>
        <v>0</v>
      </c>
      <c r="C8345" s="10"/>
    </row>
    <row r="8346" spans="1:3">
      <c r="A8346" s="21">
        <v>280</v>
      </c>
      <c r="B8346" s="6">
        <f>IF(ISNUMBER('Calc2'!B4553),MAX(0,INDEX('913:913'!$E$6:$E$1205,'Calc2'!B4553)),0)</f>
        <v>0</v>
      </c>
      <c r="C8346" s="10"/>
    </row>
    <row r="8347" spans="1:3">
      <c r="A8347" s="21">
        <v>281</v>
      </c>
      <c r="B8347" s="6">
        <f>IF(ISNUMBER('Calc2'!B4554),MAX(0,INDEX('913:913'!$E$6:$E$1205,'Calc2'!B4554)),0)</f>
        <v>0</v>
      </c>
      <c r="C8347" s="10"/>
    </row>
    <row r="8348" spans="1:3">
      <c r="A8348" s="21">
        <v>282</v>
      </c>
      <c r="B8348" s="6">
        <f>IF(ISNUMBER('Calc2'!B4555),MAX(0,INDEX('913:913'!$E$6:$E$1205,'Calc2'!B4555)),0)</f>
        <v>0</v>
      </c>
      <c r="C8348" s="10"/>
    </row>
    <row r="8349" spans="1:3">
      <c r="A8349" s="21">
        <v>283</v>
      </c>
      <c r="B8349" s="6">
        <f>IF(ISNUMBER('Calc2'!B4556),MAX(0,INDEX('913:913'!$E$6:$E$1205,'Calc2'!B4556)),0)</f>
        <v>0</v>
      </c>
      <c r="C8349" s="10"/>
    </row>
    <row r="8350" spans="1:3">
      <c r="A8350" s="21">
        <v>284</v>
      </c>
      <c r="B8350" s="6">
        <f>IF(ISNUMBER('Calc2'!B4557),MAX(0,INDEX('913:913'!$E$6:$E$1205,'Calc2'!B4557)),0)</f>
        <v>0</v>
      </c>
      <c r="C8350" s="10"/>
    </row>
    <row r="8351" spans="1:3">
      <c r="A8351" s="21">
        <v>285</v>
      </c>
      <c r="B8351" s="6">
        <f>IF(ISNUMBER('Calc2'!B4558),MAX(0,INDEX('913:913'!$E$6:$E$1205,'Calc2'!B4558)),0)</f>
        <v>0</v>
      </c>
      <c r="C8351" s="10"/>
    </row>
    <row r="8352" spans="1:3">
      <c r="A8352" s="21">
        <v>286</v>
      </c>
      <c r="B8352" s="6">
        <f>IF(ISNUMBER('Calc2'!B4559),MAX(0,INDEX('913:913'!$E$6:$E$1205,'Calc2'!B4559)),0)</f>
        <v>0</v>
      </c>
      <c r="C8352" s="10"/>
    </row>
    <row r="8353" spans="1:3">
      <c r="A8353" s="21">
        <v>287</v>
      </c>
      <c r="B8353" s="6">
        <f>IF(ISNUMBER('Calc2'!B4560),MAX(0,INDEX('913:913'!$E$6:$E$1205,'Calc2'!B4560)),0)</f>
        <v>0</v>
      </c>
      <c r="C8353" s="10"/>
    </row>
    <row r="8354" spans="1:3">
      <c r="A8354" s="21">
        <v>288</v>
      </c>
      <c r="B8354" s="6">
        <f>IF(ISNUMBER('Calc2'!B4561),MAX(0,INDEX('913:913'!$E$6:$E$1205,'Calc2'!B4561)),0)</f>
        <v>0</v>
      </c>
      <c r="C8354" s="10"/>
    </row>
    <row r="8355" spans="1:3">
      <c r="A8355" s="21">
        <v>289</v>
      </c>
      <c r="B8355" s="6">
        <f>IF(ISNUMBER('Calc2'!B4562),MAX(0,INDEX('913:913'!$E$6:$E$1205,'Calc2'!B4562)),0)</f>
        <v>0</v>
      </c>
      <c r="C8355" s="10"/>
    </row>
    <row r="8356" spans="1:3">
      <c r="A8356" s="21">
        <v>290</v>
      </c>
      <c r="B8356" s="6">
        <f>IF(ISNUMBER('Calc2'!B4563),MAX(0,INDEX('913:913'!$E$6:$E$1205,'Calc2'!B4563)),0)</f>
        <v>0</v>
      </c>
      <c r="C8356" s="10"/>
    </row>
    <row r="8357" spans="1:3">
      <c r="A8357" s="21">
        <v>291</v>
      </c>
      <c r="B8357" s="6">
        <f>IF(ISNUMBER('Calc2'!B4564),MAX(0,INDEX('913:913'!$E$6:$E$1205,'Calc2'!B4564)),0)</f>
        <v>0</v>
      </c>
      <c r="C8357" s="10"/>
    </row>
    <row r="8358" spans="1:3">
      <c r="A8358" s="21">
        <v>292</v>
      </c>
      <c r="B8358" s="6">
        <f>IF(ISNUMBER('Calc2'!B4565),MAX(0,INDEX('913:913'!$E$6:$E$1205,'Calc2'!B4565)),0)</f>
        <v>0</v>
      </c>
      <c r="C8358" s="10"/>
    </row>
    <row r="8359" spans="1:3">
      <c r="A8359" s="21">
        <v>293</v>
      </c>
      <c r="B8359" s="6">
        <f>IF(ISNUMBER('Calc2'!B4566),MAX(0,INDEX('913:913'!$E$6:$E$1205,'Calc2'!B4566)),0)</f>
        <v>0</v>
      </c>
      <c r="C8359" s="10"/>
    </row>
    <row r="8360" spans="1:3">
      <c r="A8360" s="21">
        <v>294</v>
      </c>
      <c r="B8360" s="6">
        <f>IF(ISNUMBER('Calc2'!B4567),MAX(0,INDEX('913:913'!$E$6:$E$1205,'Calc2'!B4567)),0)</f>
        <v>0</v>
      </c>
      <c r="C8360" s="10"/>
    </row>
    <row r="8361" spans="1:3">
      <c r="A8361" s="21">
        <v>295</v>
      </c>
      <c r="B8361" s="6">
        <f>IF(ISNUMBER('Calc2'!B4568),MAX(0,INDEX('913:913'!$E$6:$E$1205,'Calc2'!B4568)),0)</f>
        <v>0</v>
      </c>
      <c r="C8361" s="10"/>
    </row>
    <row r="8362" spans="1:3">
      <c r="A8362" s="21">
        <v>296</v>
      </c>
      <c r="B8362" s="6">
        <f>IF(ISNUMBER('Calc2'!B4569),MAX(0,INDEX('913:913'!$E$6:$E$1205,'Calc2'!B4569)),0)</f>
        <v>0</v>
      </c>
      <c r="C8362" s="10"/>
    </row>
    <row r="8363" spans="1:3">
      <c r="A8363" s="21">
        <v>297</v>
      </c>
      <c r="B8363" s="6">
        <f>IF(ISNUMBER('Calc2'!B4570),MAX(0,INDEX('913:913'!$E$6:$E$1205,'Calc2'!B4570)),0)</f>
        <v>0</v>
      </c>
      <c r="C8363" s="10"/>
    </row>
    <row r="8364" spans="1:3">
      <c r="A8364" s="21">
        <v>298</v>
      </c>
      <c r="B8364" s="6">
        <f>IF(ISNUMBER('Calc2'!B4571),MAX(0,INDEX('913:913'!$E$6:$E$1205,'Calc2'!B4571)),0)</f>
        <v>0</v>
      </c>
      <c r="C8364" s="10"/>
    </row>
    <row r="8365" spans="1:3">
      <c r="A8365" s="21">
        <v>299</v>
      </c>
      <c r="B8365" s="6">
        <f>IF(ISNUMBER('Calc2'!B4572),MAX(0,INDEX('913:913'!$E$6:$E$1205,'Calc2'!B4572)),0)</f>
        <v>0</v>
      </c>
      <c r="C8365" s="10"/>
    </row>
    <row r="8366" spans="1:3">
      <c r="A8366" s="21">
        <v>300</v>
      </c>
      <c r="B8366" s="6">
        <f>IF(ISNUMBER('Calc2'!B4573),MAX(0,INDEX('913:913'!$E$6:$E$1205,'Calc2'!B4573)),0)</f>
        <v>0</v>
      </c>
      <c r="C8366" s="10"/>
    </row>
    <row r="8367" spans="1:3">
      <c r="A8367" s="21">
        <v>301</v>
      </c>
      <c r="B8367" s="6">
        <f>IF(ISNUMBER('Calc2'!B4574),MAX(0,INDEX('913:913'!$E$6:$E$1205,'Calc2'!B4574)),0)</f>
        <v>0</v>
      </c>
      <c r="C8367" s="10"/>
    </row>
    <row r="8368" spans="1:3">
      <c r="A8368" s="21">
        <v>302</v>
      </c>
      <c r="B8368" s="6">
        <f>IF(ISNUMBER('Calc2'!B4575),MAX(0,INDEX('913:913'!$E$6:$E$1205,'Calc2'!B4575)),0)</f>
        <v>0</v>
      </c>
      <c r="C8368" s="10"/>
    </row>
    <row r="8369" spans="1:3">
      <c r="A8369" s="21">
        <v>303</v>
      </c>
      <c r="B8369" s="6">
        <f>IF(ISNUMBER('Calc2'!B4576),MAX(0,INDEX('913:913'!$E$6:$E$1205,'Calc2'!B4576)),0)</f>
        <v>0</v>
      </c>
      <c r="C8369" s="10"/>
    </row>
    <row r="8370" spans="1:3">
      <c r="A8370" s="21">
        <v>304</v>
      </c>
      <c r="B8370" s="6">
        <f>IF(ISNUMBER('Calc2'!B4577),MAX(0,INDEX('913:913'!$E$6:$E$1205,'Calc2'!B4577)),0)</f>
        <v>0</v>
      </c>
      <c r="C8370" s="10"/>
    </row>
    <row r="8371" spans="1:3">
      <c r="A8371" s="21">
        <v>305</v>
      </c>
      <c r="B8371" s="6">
        <f>IF(ISNUMBER('Calc2'!B4578),MAX(0,INDEX('913:913'!$E$6:$E$1205,'Calc2'!B4578)),0)</f>
        <v>0</v>
      </c>
      <c r="C8371" s="10"/>
    </row>
    <row r="8372" spans="1:3">
      <c r="A8372" s="21">
        <v>306</v>
      </c>
      <c r="B8372" s="6">
        <f>IF(ISNUMBER('Calc2'!B4579),MAX(0,INDEX('913:913'!$E$6:$E$1205,'Calc2'!B4579)),0)</f>
        <v>0</v>
      </c>
      <c r="C8372" s="10"/>
    </row>
    <row r="8373" spans="1:3">
      <c r="A8373" s="21">
        <v>307</v>
      </c>
      <c r="B8373" s="6">
        <f>IF(ISNUMBER('Calc2'!B4580),MAX(0,INDEX('913:913'!$E$6:$E$1205,'Calc2'!B4580)),0)</f>
        <v>0</v>
      </c>
      <c r="C8373" s="10"/>
    </row>
    <row r="8374" spans="1:3">
      <c r="A8374" s="21">
        <v>308</v>
      </c>
      <c r="B8374" s="6">
        <f>IF(ISNUMBER('Calc2'!B4581),MAX(0,INDEX('913:913'!$E$6:$E$1205,'Calc2'!B4581)),0)</f>
        <v>0</v>
      </c>
      <c r="C8374" s="10"/>
    </row>
    <row r="8375" spans="1:3">
      <c r="A8375" s="21">
        <v>309</v>
      </c>
      <c r="B8375" s="6">
        <f>IF(ISNUMBER('Calc2'!B4582),MAX(0,INDEX('913:913'!$E$6:$E$1205,'Calc2'!B4582)),0)</f>
        <v>0</v>
      </c>
      <c r="C8375" s="10"/>
    </row>
    <row r="8376" spans="1:3">
      <c r="A8376" s="21">
        <v>310</v>
      </c>
      <c r="B8376" s="6">
        <f>IF(ISNUMBER('Calc2'!B4583),MAX(0,INDEX('913:913'!$E$6:$E$1205,'Calc2'!B4583)),0)</f>
        <v>0</v>
      </c>
      <c r="C8376" s="10"/>
    </row>
    <row r="8377" spans="1:3">
      <c r="A8377" s="21">
        <v>311</v>
      </c>
      <c r="B8377" s="6">
        <f>IF(ISNUMBER('Calc2'!B4584),MAX(0,INDEX('913:913'!$E$6:$E$1205,'Calc2'!B4584)),0)</f>
        <v>0</v>
      </c>
      <c r="C8377" s="10"/>
    </row>
    <row r="8378" spans="1:3">
      <c r="A8378" s="21">
        <v>312</v>
      </c>
      <c r="B8378" s="6">
        <f>IF(ISNUMBER('Calc2'!B4585),MAX(0,INDEX('913:913'!$E$6:$E$1205,'Calc2'!B4585)),0)</f>
        <v>0</v>
      </c>
      <c r="C8378" s="10"/>
    </row>
    <row r="8379" spans="1:3">
      <c r="A8379" s="21">
        <v>313</v>
      </c>
      <c r="B8379" s="6">
        <f>IF(ISNUMBER('Calc2'!B4586),MAX(0,INDEX('913:913'!$E$6:$E$1205,'Calc2'!B4586)),0)</f>
        <v>0</v>
      </c>
      <c r="C8379" s="10"/>
    </row>
    <row r="8380" spans="1:3">
      <c r="A8380" s="21">
        <v>314</v>
      </c>
      <c r="B8380" s="6">
        <f>IF(ISNUMBER('Calc2'!B4587),MAX(0,INDEX('913:913'!$E$6:$E$1205,'Calc2'!B4587)),0)</f>
        <v>0</v>
      </c>
      <c r="C8380" s="10"/>
    </row>
    <row r="8381" spans="1:3">
      <c r="A8381" s="21">
        <v>315</v>
      </c>
      <c r="B8381" s="6">
        <f>IF(ISNUMBER('Calc2'!B4588),MAX(0,INDEX('913:913'!$E$6:$E$1205,'Calc2'!B4588)),0)</f>
        <v>0</v>
      </c>
      <c r="C8381" s="10"/>
    </row>
    <row r="8382" spans="1:3">
      <c r="A8382" s="21">
        <v>316</v>
      </c>
      <c r="B8382" s="6">
        <f>IF(ISNUMBER('Calc2'!B4589),MAX(0,INDEX('913:913'!$E$6:$E$1205,'Calc2'!B4589)),0)</f>
        <v>0</v>
      </c>
      <c r="C8382" s="10"/>
    </row>
    <row r="8383" spans="1:3">
      <c r="A8383" s="21">
        <v>317</v>
      </c>
      <c r="B8383" s="6">
        <f>IF(ISNUMBER('Calc2'!B4590),MAX(0,INDEX('913:913'!$E$6:$E$1205,'Calc2'!B4590)),0)</f>
        <v>0</v>
      </c>
      <c r="C8383" s="10"/>
    </row>
    <row r="8384" spans="1:3">
      <c r="A8384" s="21">
        <v>318</v>
      </c>
      <c r="B8384" s="6">
        <f>IF(ISNUMBER('Calc2'!B4591),MAX(0,INDEX('913:913'!$E$6:$E$1205,'Calc2'!B4591)),0)</f>
        <v>0</v>
      </c>
      <c r="C8384" s="10"/>
    </row>
    <row r="8385" spans="1:3">
      <c r="A8385" s="21">
        <v>319</v>
      </c>
      <c r="B8385" s="6">
        <f>IF(ISNUMBER('Calc2'!B4592),MAX(0,INDEX('913:913'!$E$6:$E$1205,'Calc2'!B4592)),0)</f>
        <v>0</v>
      </c>
      <c r="C8385" s="10"/>
    </row>
    <row r="8386" spans="1:3">
      <c r="A8386" s="21">
        <v>320</v>
      </c>
      <c r="B8386" s="6">
        <f>IF(ISNUMBER('Calc2'!B4593),MAX(0,INDEX('913:913'!$E$6:$E$1205,'Calc2'!B4593)),0)</f>
        <v>0</v>
      </c>
      <c r="C8386" s="10"/>
    </row>
    <row r="8387" spans="1:3">
      <c r="A8387" s="21">
        <v>321</v>
      </c>
      <c r="B8387" s="6">
        <f>IF(ISNUMBER('Calc2'!B4594),MAX(0,INDEX('913:913'!$E$6:$E$1205,'Calc2'!B4594)),0)</f>
        <v>0</v>
      </c>
      <c r="C8387" s="10"/>
    </row>
    <row r="8388" spans="1:3">
      <c r="A8388" s="21">
        <v>322</v>
      </c>
      <c r="B8388" s="6">
        <f>IF(ISNUMBER('Calc2'!B4595),MAX(0,INDEX('913:913'!$E$6:$E$1205,'Calc2'!B4595)),0)</f>
        <v>0</v>
      </c>
      <c r="C8388" s="10"/>
    </row>
    <row r="8389" spans="1:3">
      <c r="A8389" s="21">
        <v>323</v>
      </c>
      <c r="B8389" s="6">
        <f>IF(ISNUMBER('Calc2'!B4596),MAX(0,INDEX('913:913'!$E$6:$E$1205,'Calc2'!B4596)),0)</f>
        <v>0</v>
      </c>
      <c r="C8389" s="10"/>
    </row>
    <row r="8390" spans="1:3">
      <c r="A8390" s="21">
        <v>324</v>
      </c>
      <c r="B8390" s="6">
        <f>IF(ISNUMBER('Calc2'!B4597),MAX(0,INDEX('913:913'!$E$6:$E$1205,'Calc2'!B4597)),0)</f>
        <v>0</v>
      </c>
      <c r="C8390" s="10"/>
    </row>
    <row r="8391" spans="1:3">
      <c r="A8391" s="21">
        <v>325</v>
      </c>
      <c r="B8391" s="6">
        <f>IF(ISNUMBER('Calc2'!B4598),MAX(0,INDEX('913:913'!$E$6:$E$1205,'Calc2'!B4598)),0)</f>
        <v>0</v>
      </c>
      <c r="C8391" s="10"/>
    </row>
    <row r="8392" spans="1:3">
      <c r="A8392" s="21">
        <v>326</v>
      </c>
      <c r="B8392" s="6">
        <f>IF(ISNUMBER('Calc2'!B4599),MAX(0,INDEX('913:913'!$E$6:$E$1205,'Calc2'!B4599)),0)</f>
        <v>0</v>
      </c>
      <c r="C8392" s="10"/>
    </row>
    <row r="8393" spans="1:3">
      <c r="A8393" s="21">
        <v>327</v>
      </c>
      <c r="B8393" s="6">
        <f>IF(ISNUMBER('Calc2'!B4600),MAX(0,INDEX('913:913'!$E$6:$E$1205,'Calc2'!B4600)),0)</f>
        <v>0</v>
      </c>
      <c r="C8393" s="10"/>
    </row>
    <row r="8394" spans="1:3">
      <c r="A8394" s="21">
        <v>328</v>
      </c>
      <c r="B8394" s="6">
        <f>IF(ISNUMBER('Calc2'!B4601),MAX(0,INDEX('913:913'!$E$6:$E$1205,'Calc2'!B4601)),0)</f>
        <v>0</v>
      </c>
      <c r="C8394" s="10"/>
    </row>
    <row r="8395" spans="1:3">
      <c r="A8395" s="21">
        <v>329</v>
      </c>
      <c r="B8395" s="6">
        <f>IF(ISNUMBER('Calc2'!B4602),MAX(0,INDEX('913:913'!$E$6:$E$1205,'Calc2'!B4602)),0)</f>
        <v>0</v>
      </c>
      <c r="C8395" s="10"/>
    </row>
    <row r="8396" spans="1:3">
      <c r="A8396" s="21">
        <v>330</v>
      </c>
      <c r="B8396" s="6">
        <f>IF(ISNUMBER('Calc2'!B4603),MAX(0,INDEX('913:913'!$E$6:$E$1205,'Calc2'!B4603)),0)</f>
        <v>0</v>
      </c>
      <c r="C8396" s="10"/>
    </row>
    <row r="8397" spans="1:3">
      <c r="A8397" s="21">
        <v>331</v>
      </c>
      <c r="B8397" s="6">
        <f>IF(ISNUMBER('Calc2'!B4604),MAX(0,INDEX('913:913'!$E$6:$E$1205,'Calc2'!B4604)),0)</f>
        <v>0</v>
      </c>
      <c r="C8397" s="10"/>
    </row>
    <row r="8398" spans="1:3">
      <c r="A8398" s="21">
        <v>332</v>
      </c>
      <c r="B8398" s="6">
        <f>IF(ISNUMBER('Calc2'!B4605),MAX(0,INDEX('913:913'!$E$6:$E$1205,'Calc2'!B4605)),0)</f>
        <v>0</v>
      </c>
      <c r="C8398" s="10"/>
    </row>
    <row r="8399" spans="1:3">
      <c r="A8399" s="21">
        <v>333</v>
      </c>
      <c r="B8399" s="6">
        <f>IF(ISNUMBER('Calc2'!B4606),MAX(0,INDEX('913:913'!$E$6:$E$1205,'Calc2'!B4606)),0)</f>
        <v>0</v>
      </c>
      <c r="C8399" s="10"/>
    </row>
    <row r="8400" spans="1:3">
      <c r="A8400" s="21">
        <v>334</v>
      </c>
      <c r="B8400" s="6">
        <f>IF(ISNUMBER('Calc2'!B4607),MAX(0,INDEX('913:913'!$E$6:$E$1205,'Calc2'!B4607)),0)</f>
        <v>0</v>
      </c>
      <c r="C8400" s="10"/>
    </row>
    <row r="8401" spans="1:3">
      <c r="A8401" s="21">
        <v>335</v>
      </c>
      <c r="B8401" s="6">
        <f>IF(ISNUMBER('Calc2'!B4608),MAX(0,INDEX('913:913'!$E$6:$E$1205,'Calc2'!B4608)),0)</f>
        <v>0</v>
      </c>
      <c r="C8401" s="10"/>
    </row>
    <row r="8402" spans="1:3">
      <c r="A8402" s="21">
        <v>336</v>
      </c>
      <c r="B8402" s="6">
        <f>IF(ISNUMBER('Calc2'!B4609),MAX(0,INDEX('913:913'!$E$6:$E$1205,'Calc2'!B4609)),0)</f>
        <v>0</v>
      </c>
      <c r="C8402" s="10"/>
    </row>
    <row r="8403" spans="1:3">
      <c r="A8403" s="21">
        <v>337</v>
      </c>
      <c r="B8403" s="6">
        <f>IF(ISNUMBER('Calc2'!B4610),MAX(0,INDEX('913:913'!$E$6:$E$1205,'Calc2'!B4610)),0)</f>
        <v>0</v>
      </c>
      <c r="C8403" s="10"/>
    </row>
    <row r="8404" spans="1:3">
      <c r="A8404" s="21">
        <v>338</v>
      </c>
      <c r="B8404" s="6">
        <f>IF(ISNUMBER('Calc2'!B4611),MAX(0,INDEX('913:913'!$E$6:$E$1205,'Calc2'!B4611)),0)</f>
        <v>0</v>
      </c>
      <c r="C8404" s="10"/>
    </row>
    <row r="8405" spans="1:3">
      <c r="A8405" s="21">
        <v>339</v>
      </c>
      <c r="B8405" s="6">
        <f>IF(ISNUMBER('Calc2'!B4612),MAX(0,INDEX('913:913'!$E$6:$E$1205,'Calc2'!B4612)),0)</f>
        <v>0</v>
      </c>
      <c r="C8405" s="10"/>
    </row>
    <row r="8406" spans="1:3">
      <c r="A8406" s="21">
        <v>340</v>
      </c>
      <c r="B8406" s="6">
        <f>IF(ISNUMBER('Calc2'!B4613),MAX(0,INDEX('913:913'!$E$6:$E$1205,'Calc2'!B4613)),0)</f>
        <v>0</v>
      </c>
      <c r="C8406" s="10"/>
    </row>
    <row r="8407" spans="1:3">
      <c r="A8407" s="21">
        <v>341</v>
      </c>
      <c r="B8407" s="6">
        <f>IF(ISNUMBER('Calc2'!B4614),MAX(0,INDEX('913:913'!$E$6:$E$1205,'Calc2'!B4614)),0)</f>
        <v>0</v>
      </c>
      <c r="C8407" s="10"/>
    </row>
    <row r="8408" spans="1:3">
      <c r="A8408" s="21">
        <v>342</v>
      </c>
      <c r="B8408" s="6">
        <f>IF(ISNUMBER('Calc2'!B4615),MAX(0,INDEX('913:913'!$E$6:$E$1205,'Calc2'!B4615)),0)</f>
        <v>0</v>
      </c>
      <c r="C8408" s="10"/>
    </row>
    <row r="8409" spans="1:3">
      <c r="A8409" s="21">
        <v>343</v>
      </c>
      <c r="B8409" s="6">
        <f>IF(ISNUMBER('Calc2'!B4616),MAX(0,INDEX('913:913'!$E$6:$E$1205,'Calc2'!B4616)),0)</f>
        <v>0</v>
      </c>
      <c r="C8409" s="10"/>
    </row>
    <row r="8410" spans="1:3">
      <c r="A8410" s="21">
        <v>344</v>
      </c>
      <c r="B8410" s="6">
        <f>IF(ISNUMBER('Calc2'!B4617),MAX(0,INDEX('913:913'!$E$6:$E$1205,'Calc2'!B4617)),0)</f>
        <v>0</v>
      </c>
      <c r="C8410" s="10"/>
    </row>
    <row r="8411" spans="1:3">
      <c r="A8411" s="21">
        <v>345</v>
      </c>
      <c r="B8411" s="6">
        <f>IF(ISNUMBER('Calc2'!B4618),MAX(0,INDEX('913:913'!$E$6:$E$1205,'Calc2'!B4618)),0)</f>
        <v>0</v>
      </c>
      <c r="C8411" s="10"/>
    </row>
    <row r="8412" spans="1:3">
      <c r="A8412" s="21">
        <v>346</v>
      </c>
      <c r="B8412" s="6">
        <f>IF(ISNUMBER('Calc2'!B4619),MAX(0,INDEX('913:913'!$E$6:$E$1205,'Calc2'!B4619)),0)</f>
        <v>0</v>
      </c>
      <c r="C8412" s="10"/>
    </row>
    <row r="8413" spans="1:3">
      <c r="A8413" s="21">
        <v>347</v>
      </c>
      <c r="B8413" s="6">
        <f>IF(ISNUMBER('Calc2'!B4620),MAX(0,INDEX('913:913'!$E$6:$E$1205,'Calc2'!B4620)),0)</f>
        <v>0</v>
      </c>
      <c r="C8413" s="10"/>
    </row>
    <row r="8414" spans="1:3">
      <c r="A8414" s="21">
        <v>348</v>
      </c>
      <c r="B8414" s="6">
        <f>IF(ISNUMBER('Calc2'!B4621),MAX(0,INDEX('913:913'!$E$6:$E$1205,'Calc2'!B4621)),0)</f>
        <v>0</v>
      </c>
      <c r="C8414" s="10"/>
    </row>
    <row r="8415" spans="1:3">
      <c r="A8415" s="21">
        <v>349</v>
      </c>
      <c r="B8415" s="6">
        <f>IF(ISNUMBER('Calc2'!B4622),MAX(0,INDEX('913:913'!$E$6:$E$1205,'Calc2'!B4622)),0)</f>
        <v>0</v>
      </c>
      <c r="C8415" s="10"/>
    </row>
    <row r="8416" spans="1:3">
      <c r="A8416" s="21">
        <v>350</v>
      </c>
      <c r="B8416" s="6">
        <f>IF(ISNUMBER('Calc2'!B4623),MAX(0,INDEX('913:913'!$E$6:$E$1205,'Calc2'!B4623)),0)</f>
        <v>0</v>
      </c>
      <c r="C8416" s="10"/>
    </row>
    <row r="8417" spans="1:3">
      <c r="A8417" s="21">
        <v>351</v>
      </c>
      <c r="B8417" s="6">
        <f>IF(ISNUMBER('Calc2'!B4624),MAX(0,INDEX('913:913'!$E$6:$E$1205,'Calc2'!B4624)),0)</f>
        <v>0</v>
      </c>
      <c r="C8417" s="10"/>
    </row>
    <row r="8418" spans="1:3">
      <c r="A8418" s="21">
        <v>352</v>
      </c>
      <c r="B8418" s="6">
        <f>IF(ISNUMBER('Calc2'!B4625),MAX(0,INDEX('913:913'!$E$6:$E$1205,'Calc2'!B4625)),0)</f>
        <v>0</v>
      </c>
      <c r="C8418" s="10"/>
    </row>
    <row r="8419" spans="1:3">
      <c r="A8419" s="21">
        <v>353</v>
      </c>
      <c r="B8419" s="6">
        <f>IF(ISNUMBER('Calc2'!B4626),MAX(0,INDEX('913:913'!$E$6:$E$1205,'Calc2'!B4626)),0)</f>
        <v>0</v>
      </c>
      <c r="C8419" s="10"/>
    </row>
    <row r="8420" spans="1:3">
      <c r="A8420" s="21">
        <v>354</v>
      </c>
      <c r="B8420" s="6">
        <f>IF(ISNUMBER('Calc2'!B4627),MAX(0,INDEX('913:913'!$E$6:$E$1205,'Calc2'!B4627)),0)</f>
        <v>0</v>
      </c>
      <c r="C8420" s="10"/>
    </row>
    <row r="8421" spans="1:3">
      <c r="A8421" s="21">
        <v>355</v>
      </c>
      <c r="B8421" s="6">
        <f>IF(ISNUMBER('Calc2'!B4628),MAX(0,INDEX('913:913'!$E$6:$E$1205,'Calc2'!B4628)),0)</f>
        <v>0</v>
      </c>
      <c r="C8421" s="10"/>
    </row>
    <row r="8422" spans="1:3">
      <c r="A8422" s="21">
        <v>356</v>
      </c>
      <c r="B8422" s="6">
        <f>IF(ISNUMBER('Calc2'!B4629),MAX(0,INDEX('913:913'!$E$6:$E$1205,'Calc2'!B4629)),0)</f>
        <v>0</v>
      </c>
      <c r="C8422" s="10"/>
    </row>
    <row r="8423" spans="1:3">
      <c r="A8423" s="21">
        <v>357</v>
      </c>
      <c r="B8423" s="6">
        <f>IF(ISNUMBER('Calc2'!B4630),MAX(0,INDEX('913:913'!$E$6:$E$1205,'Calc2'!B4630)),0)</f>
        <v>0</v>
      </c>
      <c r="C8423" s="10"/>
    </row>
    <row r="8424" spans="1:3">
      <c r="A8424" s="21">
        <v>358</v>
      </c>
      <c r="B8424" s="6">
        <f>IF(ISNUMBER('Calc2'!B4631),MAX(0,INDEX('913:913'!$E$6:$E$1205,'Calc2'!B4631)),0)</f>
        <v>0</v>
      </c>
      <c r="C8424" s="10"/>
    </row>
    <row r="8425" spans="1:3">
      <c r="A8425" s="21">
        <v>359</v>
      </c>
      <c r="B8425" s="6">
        <f>IF(ISNUMBER('Calc2'!B4632),MAX(0,INDEX('913:913'!$E$6:$E$1205,'Calc2'!B4632)),0)</f>
        <v>0</v>
      </c>
      <c r="C8425" s="10"/>
    </row>
    <row r="8426" spans="1:3">
      <c r="A8426" s="21">
        <v>360</v>
      </c>
      <c r="B8426" s="6">
        <f>IF(ISNUMBER('Calc2'!B4633),MAX(0,INDEX('913:913'!$E$6:$E$1205,'Calc2'!B4633)),0)</f>
        <v>0</v>
      </c>
      <c r="C8426" s="10"/>
    </row>
    <row r="8427" spans="1:3">
      <c r="A8427" s="21">
        <v>361</v>
      </c>
      <c r="B8427" s="6">
        <f>IF(ISNUMBER('Calc2'!B4634),MAX(0,INDEX('913:913'!$E$6:$E$1205,'Calc2'!B4634)),0)</f>
        <v>0</v>
      </c>
      <c r="C8427" s="10"/>
    </row>
    <row r="8428" spans="1:3">
      <c r="A8428" s="21">
        <v>362</v>
      </c>
      <c r="B8428" s="6">
        <f>IF(ISNUMBER('Calc2'!B4635),MAX(0,INDEX('913:913'!$E$6:$E$1205,'Calc2'!B4635)),0)</f>
        <v>0</v>
      </c>
      <c r="C8428" s="10"/>
    </row>
    <row r="8429" spans="1:3">
      <c r="A8429" s="21">
        <v>363</v>
      </c>
      <c r="B8429" s="6">
        <f>IF(ISNUMBER('Calc2'!B4636),MAX(0,INDEX('913:913'!$E$6:$E$1205,'Calc2'!B4636)),0)</f>
        <v>0</v>
      </c>
      <c r="C8429" s="10"/>
    </row>
    <row r="8430" spans="1:3">
      <c r="A8430" s="21">
        <v>364</v>
      </c>
      <c r="B8430" s="6">
        <f>IF(ISNUMBER('Calc2'!B4637),MAX(0,INDEX('913:913'!$E$6:$E$1205,'Calc2'!B4637)),0)</f>
        <v>0</v>
      </c>
      <c r="C8430" s="10"/>
    </row>
    <row r="8431" spans="1:3">
      <c r="A8431" s="21">
        <v>365</v>
      </c>
      <c r="B8431" s="6">
        <f>IF(ISNUMBER('Calc2'!B4638),MAX(0,INDEX('913:913'!$E$6:$E$1205,'Calc2'!B4638)),0)</f>
        <v>0</v>
      </c>
      <c r="C8431" s="10"/>
    </row>
    <row r="8432" spans="1:3">
      <c r="A8432" s="21">
        <v>366</v>
      </c>
      <c r="B8432" s="6">
        <f>IF(ISNUMBER('Calc2'!B4639),MAX(0,INDEX('913:913'!$E$6:$E$1205,'Calc2'!B4639)),0)</f>
        <v>0</v>
      </c>
      <c r="C8432" s="10"/>
    </row>
    <row r="8433" spans="1:3">
      <c r="A8433" s="21">
        <v>367</v>
      </c>
      <c r="B8433" s="6">
        <f>IF(ISNUMBER('Calc2'!B4640),MAX(0,INDEX('913:913'!$E$6:$E$1205,'Calc2'!B4640)),0)</f>
        <v>0</v>
      </c>
      <c r="C8433" s="10"/>
    </row>
    <row r="8434" spans="1:3">
      <c r="A8434" s="21">
        <v>368</v>
      </c>
      <c r="B8434" s="6">
        <f>IF(ISNUMBER('Calc2'!B4641),MAX(0,INDEX('913:913'!$E$6:$E$1205,'Calc2'!B4641)),0)</f>
        <v>0</v>
      </c>
      <c r="C8434" s="10"/>
    </row>
    <row r="8435" spans="1:3">
      <c r="A8435" s="21">
        <v>369</v>
      </c>
      <c r="B8435" s="6">
        <f>IF(ISNUMBER('Calc2'!B4642),MAX(0,INDEX('913:913'!$E$6:$E$1205,'Calc2'!B4642)),0)</f>
        <v>0</v>
      </c>
      <c r="C8435" s="10"/>
    </row>
    <row r="8436" spans="1:3">
      <c r="A8436" s="21">
        <v>370</v>
      </c>
      <c r="B8436" s="6">
        <f>IF(ISNUMBER('Calc2'!B4643),MAX(0,INDEX('913:913'!$E$6:$E$1205,'Calc2'!B4643)),0)</f>
        <v>0</v>
      </c>
      <c r="C8436" s="10"/>
    </row>
    <row r="8437" spans="1:3">
      <c r="A8437" s="21">
        <v>371</v>
      </c>
      <c r="B8437" s="6">
        <f>IF(ISNUMBER('Calc2'!B4644),MAX(0,INDEX('913:913'!$E$6:$E$1205,'Calc2'!B4644)),0)</f>
        <v>0</v>
      </c>
      <c r="C8437" s="10"/>
    </row>
    <row r="8438" spans="1:3">
      <c r="A8438" s="21">
        <v>372</v>
      </c>
      <c r="B8438" s="6">
        <f>IF(ISNUMBER('Calc2'!B4645),MAX(0,INDEX('913:913'!$E$6:$E$1205,'Calc2'!B4645)),0)</f>
        <v>0</v>
      </c>
      <c r="C8438" s="10"/>
    </row>
    <row r="8439" spans="1:3">
      <c r="A8439" s="21">
        <v>373</v>
      </c>
      <c r="B8439" s="6">
        <f>IF(ISNUMBER('Calc2'!B4646),MAX(0,INDEX('913:913'!$E$6:$E$1205,'Calc2'!B4646)),0)</f>
        <v>0</v>
      </c>
      <c r="C8439" s="10"/>
    </row>
    <row r="8440" spans="1:3">
      <c r="A8440" s="21">
        <v>374</v>
      </c>
      <c r="B8440" s="6">
        <f>IF(ISNUMBER('Calc2'!B4647),MAX(0,INDEX('913:913'!$E$6:$E$1205,'Calc2'!B4647)),0)</f>
        <v>0</v>
      </c>
      <c r="C8440" s="10"/>
    </row>
    <row r="8441" spans="1:3">
      <c r="A8441" s="21">
        <v>375</v>
      </c>
      <c r="B8441" s="6">
        <f>IF(ISNUMBER('Calc2'!B4648),MAX(0,INDEX('913:913'!$E$6:$E$1205,'Calc2'!B4648)),0)</f>
        <v>0</v>
      </c>
      <c r="C8441" s="10"/>
    </row>
    <row r="8442" spans="1:3">
      <c r="A8442" s="21">
        <v>376</v>
      </c>
      <c r="B8442" s="6">
        <f>IF(ISNUMBER('Calc2'!B4649),MAX(0,INDEX('913:913'!$E$6:$E$1205,'Calc2'!B4649)),0)</f>
        <v>0</v>
      </c>
      <c r="C8442" s="10"/>
    </row>
    <row r="8443" spans="1:3">
      <c r="A8443" s="21">
        <v>377</v>
      </c>
      <c r="B8443" s="6">
        <f>IF(ISNUMBER('Calc2'!B4650),MAX(0,INDEX('913:913'!$E$6:$E$1205,'Calc2'!B4650)),0)</f>
        <v>0</v>
      </c>
      <c r="C8443" s="10"/>
    </row>
    <row r="8444" spans="1:3">
      <c r="A8444" s="21">
        <v>378</v>
      </c>
      <c r="B8444" s="6">
        <f>IF(ISNUMBER('Calc2'!B4651),MAX(0,INDEX('913:913'!$E$6:$E$1205,'Calc2'!B4651)),0)</f>
        <v>0</v>
      </c>
      <c r="C8444" s="10"/>
    </row>
    <row r="8445" spans="1:3">
      <c r="A8445" s="21">
        <v>379</v>
      </c>
      <c r="B8445" s="6">
        <f>IF(ISNUMBER('Calc2'!B4652),MAX(0,INDEX('913:913'!$E$6:$E$1205,'Calc2'!B4652)),0)</f>
        <v>0</v>
      </c>
      <c r="C8445" s="10"/>
    </row>
    <row r="8446" spans="1:3">
      <c r="A8446" s="21">
        <v>380</v>
      </c>
      <c r="B8446" s="6">
        <f>IF(ISNUMBER('Calc2'!B4653),MAX(0,INDEX('913:913'!$E$6:$E$1205,'Calc2'!B4653)),0)</f>
        <v>0</v>
      </c>
      <c r="C8446" s="10"/>
    </row>
    <row r="8447" spans="1:3">
      <c r="A8447" s="21">
        <v>381</v>
      </c>
      <c r="B8447" s="6">
        <f>IF(ISNUMBER('Calc2'!B4654),MAX(0,INDEX('913:913'!$E$6:$E$1205,'Calc2'!B4654)),0)</f>
        <v>0</v>
      </c>
      <c r="C8447" s="10"/>
    </row>
    <row r="8448" spans="1:3">
      <c r="A8448" s="21">
        <v>382</v>
      </c>
      <c r="B8448" s="6">
        <f>IF(ISNUMBER('Calc2'!B4655),MAX(0,INDEX('913:913'!$E$6:$E$1205,'Calc2'!B4655)),0)</f>
        <v>0</v>
      </c>
      <c r="C8448" s="10"/>
    </row>
    <row r="8449" spans="1:3">
      <c r="A8449" s="21">
        <v>383</v>
      </c>
      <c r="B8449" s="6">
        <f>IF(ISNUMBER('Calc2'!B4656),MAX(0,INDEX('913:913'!$E$6:$E$1205,'Calc2'!B4656)),0)</f>
        <v>0</v>
      </c>
      <c r="C8449" s="10"/>
    </row>
    <row r="8450" spans="1:3">
      <c r="A8450" s="21">
        <v>384</v>
      </c>
      <c r="B8450" s="6">
        <f>IF(ISNUMBER('Calc2'!B4657),MAX(0,INDEX('913:913'!$E$6:$E$1205,'Calc2'!B4657)),0)</f>
        <v>0</v>
      </c>
      <c r="C8450" s="10"/>
    </row>
    <row r="8451" spans="1:3">
      <c r="A8451" s="21">
        <v>385</v>
      </c>
      <c r="B8451" s="6">
        <f>IF(ISNUMBER('Calc2'!B4658),MAX(0,INDEX('913:913'!$E$6:$E$1205,'Calc2'!B4658)),0)</f>
        <v>0</v>
      </c>
      <c r="C8451" s="10"/>
    </row>
    <row r="8452" spans="1:3">
      <c r="A8452" s="21">
        <v>386</v>
      </c>
      <c r="B8452" s="6">
        <f>IF(ISNUMBER('Calc2'!B4659),MAX(0,INDEX('913:913'!$E$6:$E$1205,'Calc2'!B4659)),0)</f>
        <v>0</v>
      </c>
      <c r="C8452" s="10"/>
    </row>
    <row r="8453" spans="1:3">
      <c r="A8453" s="21">
        <v>387</v>
      </c>
      <c r="B8453" s="6">
        <f>IF(ISNUMBER('Calc2'!B4660),MAX(0,INDEX('913:913'!$E$6:$E$1205,'Calc2'!B4660)),0)</f>
        <v>0</v>
      </c>
      <c r="C8453" s="10"/>
    </row>
    <row r="8454" spans="1:3">
      <c r="A8454" s="21">
        <v>388</v>
      </c>
      <c r="B8454" s="6">
        <f>IF(ISNUMBER('Calc2'!B4661),MAX(0,INDEX('913:913'!$E$6:$E$1205,'Calc2'!B4661)),0)</f>
        <v>0</v>
      </c>
      <c r="C8454" s="10"/>
    </row>
    <row r="8455" spans="1:3">
      <c r="A8455" s="21">
        <v>389</v>
      </c>
      <c r="B8455" s="6">
        <f>IF(ISNUMBER('Calc2'!B4662),MAX(0,INDEX('913:913'!$E$6:$E$1205,'Calc2'!B4662)),0)</f>
        <v>0</v>
      </c>
      <c r="C8455" s="10"/>
    </row>
    <row r="8456" spans="1:3">
      <c r="A8456" s="21">
        <v>390</v>
      </c>
      <c r="B8456" s="6">
        <f>IF(ISNUMBER('Calc2'!B4663),MAX(0,INDEX('913:913'!$E$6:$E$1205,'Calc2'!B4663)),0)</f>
        <v>0</v>
      </c>
      <c r="C8456" s="10"/>
    </row>
    <row r="8457" spans="1:3">
      <c r="A8457" s="21">
        <v>391</v>
      </c>
      <c r="B8457" s="6">
        <f>IF(ISNUMBER('Calc2'!B4664),MAX(0,INDEX('913:913'!$E$6:$E$1205,'Calc2'!B4664)),0)</f>
        <v>0</v>
      </c>
      <c r="C8457" s="10"/>
    </row>
    <row r="8458" spans="1:3">
      <c r="A8458" s="21">
        <v>392</v>
      </c>
      <c r="B8458" s="6">
        <f>IF(ISNUMBER('Calc2'!B4665),MAX(0,INDEX('913:913'!$E$6:$E$1205,'Calc2'!B4665)),0)</f>
        <v>0</v>
      </c>
      <c r="C8458" s="10"/>
    </row>
    <row r="8459" spans="1:3">
      <c r="A8459" s="21">
        <v>393</v>
      </c>
      <c r="B8459" s="6">
        <f>IF(ISNUMBER('Calc2'!B4666),MAX(0,INDEX('913:913'!$E$6:$E$1205,'Calc2'!B4666)),0)</f>
        <v>0</v>
      </c>
      <c r="C8459" s="10"/>
    </row>
    <row r="8460" spans="1:3">
      <c r="A8460" s="21">
        <v>394</v>
      </c>
      <c r="B8460" s="6">
        <f>IF(ISNUMBER('Calc2'!B4667),MAX(0,INDEX('913:913'!$E$6:$E$1205,'Calc2'!B4667)),0)</f>
        <v>0</v>
      </c>
      <c r="C8460" s="10"/>
    </row>
    <row r="8461" spans="1:3">
      <c r="A8461" s="21">
        <v>395</v>
      </c>
      <c r="B8461" s="6">
        <f>IF(ISNUMBER('Calc2'!B4668),MAX(0,INDEX('913:913'!$E$6:$E$1205,'Calc2'!B4668)),0)</f>
        <v>0</v>
      </c>
      <c r="C8461" s="10"/>
    </row>
    <row r="8462" spans="1:3">
      <c r="A8462" s="21">
        <v>396</v>
      </c>
      <c r="B8462" s="6">
        <f>IF(ISNUMBER('Calc2'!B4669),MAX(0,INDEX('913:913'!$E$6:$E$1205,'Calc2'!B4669)),0)</f>
        <v>0</v>
      </c>
      <c r="C8462" s="10"/>
    </row>
    <row r="8463" spans="1:3">
      <c r="A8463" s="21">
        <v>397</v>
      </c>
      <c r="B8463" s="6">
        <f>IF(ISNUMBER('Calc2'!B4670),MAX(0,INDEX('913:913'!$E$6:$E$1205,'Calc2'!B4670)),0)</f>
        <v>0</v>
      </c>
      <c r="C8463" s="10"/>
    </row>
    <row r="8464" spans="1:3">
      <c r="A8464" s="21">
        <v>398</v>
      </c>
      <c r="B8464" s="6">
        <f>IF(ISNUMBER('Calc2'!B4671),MAX(0,INDEX('913:913'!$E$6:$E$1205,'Calc2'!B4671)),0)</f>
        <v>0</v>
      </c>
      <c r="C8464" s="10"/>
    </row>
    <row r="8465" spans="1:3">
      <c r="A8465" s="21">
        <v>399</v>
      </c>
      <c r="B8465" s="6">
        <f>IF(ISNUMBER('Calc2'!B4672),MAX(0,INDEX('913:913'!$E$6:$E$1205,'Calc2'!B4672)),0)</f>
        <v>0</v>
      </c>
      <c r="C8465" s="10"/>
    </row>
    <row r="8466" spans="1:3">
      <c r="A8466" s="21">
        <v>400</v>
      </c>
      <c r="B8466" s="6">
        <f>IF(ISNUMBER('Calc2'!B4673),MAX(0,INDEX('913:913'!$E$6:$E$1205,'Calc2'!B4673)),0)</f>
        <v>0</v>
      </c>
      <c r="C8466" s="10"/>
    </row>
    <row r="8467" spans="1:3">
      <c r="A8467" s="21">
        <v>401</v>
      </c>
      <c r="B8467" s="6">
        <f>IF(ISNUMBER('Calc2'!B4674),MAX(0,INDEX('913:913'!$E$6:$E$1205,'Calc2'!B4674)),0)</f>
        <v>0</v>
      </c>
      <c r="C8467" s="10"/>
    </row>
    <row r="8468" spans="1:3">
      <c r="A8468" s="21">
        <v>402</v>
      </c>
      <c r="B8468" s="6">
        <f>IF(ISNUMBER('Calc2'!B4675),MAX(0,INDEX('913:913'!$E$6:$E$1205,'Calc2'!B4675)),0)</f>
        <v>0</v>
      </c>
      <c r="C8468" s="10"/>
    </row>
    <row r="8469" spans="1:3">
      <c r="A8469" s="21">
        <v>403</v>
      </c>
      <c r="B8469" s="6">
        <f>IF(ISNUMBER('Calc2'!B4676),MAX(0,INDEX('913:913'!$E$6:$E$1205,'Calc2'!B4676)),0)</f>
        <v>0</v>
      </c>
      <c r="C8469" s="10"/>
    </row>
    <row r="8470" spans="1:3">
      <c r="A8470" s="21">
        <v>404</v>
      </c>
      <c r="B8470" s="6">
        <f>IF(ISNUMBER('Calc2'!B4677),MAX(0,INDEX('913:913'!$E$6:$E$1205,'Calc2'!B4677)),0)</f>
        <v>0</v>
      </c>
      <c r="C8470" s="10"/>
    </row>
    <row r="8471" spans="1:3">
      <c r="A8471" s="21">
        <v>405</v>
      </c>
      <c r="B8471" s="6">
        <f>IF(ISNUMBER('Calc2'!B4678),MAX(0,INDEX('913:913'!$E$6:$E$1205,'Calc2'!B4678)),0)</f>
        <v>0</v>
      </c>
      <c r="C8471" s="10"/>
    </row>
    <row r="8472" spans="1:3">
      <c r="A8472" s="21">
        <v>406</v>
      </c>
      <c r="B8472" s="6">
        <f>IF(ISNUMBER('Calc2'!B4679),MAX(0,INDEX('913:913'!$E$6:$E$1205,'Calc2'!B4679)),0)</f>
        <v>0</v>
      </c>
      <c r="C8472" s="10"/>
    </row>
    <row r="8473" spans="1:3">
      <c r="A8473" s="21">
        <v>407</v>
      </c>
      <c r="B8473" s="6">
        <f>IF(ISNUMBER('Calc2'!B4680),MAX(0,INDEX('913:913'!$E$6:$E$1205,'Calc2'!B4680)),0)</f>
        <v>0</v>
      </c>
      <c r="C8473" s="10"/>
    </row>
    <row r="8474" spans="1:3">
      <c r="A8474" s="21">
        <v>408</v>
      </c>
      <c r="B8474" s="6">
        <f>IF(ISNUMBER('Calc2'!B4681),MAX(0,INDEX('913:913'!$E$6:$E$1205,'Calc2'!B4681)),0)</f>
        <v>0</v>
      </c>
      <c r="C8474" s="10"/>
    </row>
    <row r="8475" spans="1:3">
      <c r="A8475" s="21">
        <v>409</v>
      </c>
      <c r="B8475" s="6">
        <f>IF(ISNUMBER('Calc2'!B4682),MAX(0,INDEX('913:913'!$E$6:$E$1205,'Calc2'!B4682)),0)</f>
        <v>0</v>
      </c>
      <c r="C8475" s="10"/>
    </row>
    <row r="8476" spans="1:3">
      <c r="A8476" s="21">
        <v>410</v>
      </c>
      <c r="B8476" s="6">
        <f>IF(ISNUMBER('Calc2'!B4683),MAX(0,INDEX('913:913'!$E$6:$E$1205,'Calc2'!B4683)),0)</f>
        <v>0</v>
      </c>
      <c r="C8476" s="10"/>
    </row>
    <row r="8477" spans="1:3">
      <c r="A8477" s="21">
        <v>411</v>
      </c>
      <c r="B8477" s="6">
        <f>IF(ISNUMBER('Calc2'!B4684),MAX(0,INDEX('913:913'!$E$6:$E$1205,'Calc2'!B4684)),0)</f>
        <v>0</v>
      </c>
      <c r="C8477" s="10"/>
    </row>
    <row r="8478" spans="1:3">
      <c r="A8478" s="21">
        <v>412</v>
      </c>
      <c r="B8478" s="6">
        <f>IF(ISNUMBER('Calc2'!B4685),MAX(0,INDEX('913:913'!$E$6:$E$1205,'Calc2'!B4685)),0)</f>
        <v>0</v>
      </c>
      <c r="C8478" s="10"/>
    </row>
    <row r="8479" spans="1:3">
      <c r="A8479" s="21">
        <v>413</v>
      </c>
      <c r="B8479" s="6">
        <f>IF(ISNUMBER('Calc2'!B4686),MAX(0,INDEX('913:913'!$E$6:$E$1205,'Calc2'!B4686)),0)</f>
        <v>0</v>
      </c>
      <c r="C8479" s="10"/>
    </row>
    <row r="8480" spans="1:3">
      <c r="A8480" s="21">
        <v>414</v>
      </c>
      <c r="B8480" s="6">
        <f>IF(ISNUMBER('Calc2'!B4687),MAX(0,INDEX('913:913'!$E$6:$E$1205,'Calc2'!B4687)),0)</f>
        <v>0</v>
      </c>
      <c r="C8480" s="10"/>
    </row>
    <row r="8481" spans="1:3">
      <c r="A8481" s="21">
        <v>415</v>
      </c>
      <c r="B8481" s="6">
        <f>IF(ISNUMBER('Calc2'!B4688),MAX(0,INDEX('913:913'!$E$6:$E$1205,'Calc2'!B4688)),0)</f>
        <v>0</v>
      </c>
      <c r="C8481" s="10"/>
    </row>
    <row r="8482" spans="1:3">
      <c r="A8482" s="21">
        <v>416</v>
      </c>
      <c r="B8482" s="6">
        <f>IF(ISNUMBER('Calc2'!B4689),MAX(0,INDEX('913:913'!$E$6:$E$1205,'Calc2'!B4689)),0)</f>
        <v>0</v>
      </c>
      <c r="C8482" s="10"/>
    </row>
    <row r="8483" spans="1:3">
      <c r="A8483" s="21">
        <v>417</v>
      </c>
      <c r="B8483" s="6">
        <f>IF(ISNUMBER('Calc2'!B4690),MAX(0,INDEX('913:913'!$E$6:$E$1205,'Calc2'!B4690)),0)</f>
        <v>0</v>
      </c>
      <c r="C8483" s="10"/>
    </row>
    <row r="8484" spans="1:3">
      <c r="A8484" s="21">
        <v>418</v>
      </c>
      <c r="B8484" s="6">
        <f>IF(ISNUMBER('Calc2'!B4691),MAX(0,INDEX('913:913'!$E$6:$E$1205,'Calc2'!B4691)),0)</f>
        <v>0</v>
      </c>
      <c r="C8484" s="10"/>
    </row>
    <row r="8485" spans="1:3">
      <c r="A8485" s="21">
        <v>419</v>
      </c>
      <c r="B8485" s="6">
        <f>IF(ISNUMBER('Calc2'!B4692),MAX(0,INDEX('913:913'!$E$6:$E$1205,'Calc2'!B4692)),0)</f>
        <v>0</v>
      </c>
      <c r="C8485" s="10"/>
    </row>
    <row r="8486" spans="1:3">
      <c r="A8486" s="21">
        <v>420</v>
      </c>
      <c r="B8486" s="6">
        <f>IF(ISNUMBER('Calc2'!B4693),MAX(0,INDEX('913:913'!$E$6:$E$1205,'Calc2'!B4693)),0)</f>
        <v>0</v>
      </c>
      <c r="C8486" s="10"/>
    </row>
    <row r="8487" spans="1:3">
      <c r="A8487" s="21">
        <v>421</v>
      </c>
      <c r="B8487" s="6">
        <f>IF(ISNUMBER('Calc2'!B4694),MAX(0,INDEX('913:913'!$E$6:$E$1205,'Calc2'!B4694)),0)</f>
        <v>0</v>
      </c>
      <c r="C8487" s="10"/>
    </row>
    <row r="8488" spans="1:3">
      <c r="A8488" s="21">
        <v>422</v>
      </c>
      <c r="B8488" s="6">
        <f>IF(ISNUMBER('Calc2'!B4695),MAX(0,INDEX('913:913'!$E$6:$E$1205,'Calc2'!B4695)),0)</f>
        <v>0</v>
      </c>
      <c r="C8488" s="10"/>
    </row>
    <row r="8489" spans="1:3">
      <c r="A8489" s="21">
        <v>423</v>
      </c>
      <c r="B8489" s="6">
        <f>IF(ISNUMBER('Calc2'!B4696),MAX(0,INDEX('913:913'!$E$6:$E$1205,'Calc2'!B4696)),0)</f>
        <v>0</v>
      </c>
      <c r="C8489" s="10"/>
    </row>
    <row r="8490" spans="1:3">
      <c r="A8490" s="21">
        <v>424</v>
      </c>
      <c r="B8490" s="6">
        <f>IF(ISNUMBER('Calc2'!B4697),MAX(0,INDEX('913:913'!$E$6:$E$1205,'Calc2'!B4697)),0)</f>
        <v>0</v>
      </c>
      <c r="C8490" s="10"/>
    </row>
    <row r="8491" spans="1:3">
      <c r="A8491" s="21">
        <v>425</v>
      </c>
      <c r="B8491" s="6">
        <f>IF(ISNUMBER('Calc2'!B4698),MAX(0,INDEX('913:913'!$E$6:$E$1205,'Calc2'!B4698)),0)</f>
        <v>0</v>
      </c>
      <c r="C8491" s="10"/>
    </row>
    <row r="8492" spans="1:3">
      <c r="A8492" s="21">
        <v>426</v>
      </c>
      <c r="B8492" s="6">
        <f>IF(ISNUMBER('Calc2'!B4699),MAX(0,INDEX('913:913'!$E$6:$E$1205,'Calc2'!B4699)),0)</f>
        <v>0</v>
      </c>
      <c r="C8492" s="10"/>
    </row>
    <row r="8493" spans="1:3">
      <c r="A8493" s="21">
        <v>427</v>
      </c>
      <c r="B8493" s="6">
        <f>IF(ISNUMBER('Calc2'!B4700),MAX(0,INDEX('913:913'!$E$6:$E$1205,'Calc2'!B4700)),0)</f>
        <v>0</v>
      </c>
      <c r="C8493" s="10"/>
    </row>
    <row r="8494" spans="1:3">
      <c r="A8494" s="21">
        <v>428</v>
      </c>
      <c r="B8494" s="6">
        <f>IF(ISNUMBER('Calc2'!B4701),MAX(0,INDEX('913:913'!$E$6:$E$1205,'Calc2'!B4701)),0)</f>
        <v>0</v>
      </c>
      <c r="C8494" s="10"/>
    </row>
    <row r="8495" spans="1:3">
      <c r="A8495" s="21">
        <v>429</v>
      </c>
      <c r="B8495" s="6">
        <f>IF(ISNUMBER('Calc2'!B4702),MAX(0,INDEX('913:913'!$E$6:$E$1205,'Calc2'!B4702)),0)</f>
        <v>0</v>
      </c>
      <c r="C8495" s="10"/>
    </row>
    <row r="8496" spans="1:3">
      <c r="A8496" s="21">
        <v>430</v>
      </c>
      <c r="B8496" s="6">
        <f>IF(ISNUMBER('Calc2'!B4703),MAX(0,INDEX('913:913'!$E$6:$E$1205,'Calc2'!B4703)),0)</f>
        <v>0</v>
      </c>
      <c r="C8496" s="10"/>
    </row>
    <row r="8497" spans="1:3">
      <c r="A8497" s="21">
        <v>431</v>
      </c>
      <c r="B8497" s="6">
        <f>IF(ISNUMBER('Calc2'!B4704),MAX(0,INDEX('913:913'!$E$6:$E$1205,'Calc2'!B4704)),0)</f>
        <v>0</v>
      </c>
      <c r="C8497" s="10"/>
    </row>
    <row r="8498" spans="1:3">
      <c r="A8498" s="21">
        <v>432</v>
      </c>
      <c r="B8498" s="6">
        <f>IF(ISNUMBER('Calc2'!B4705),MAX(0,INDEX('913:913'!$E$6:$E$1205,'Calc2'!B4705)),0)</f>
        <v>0</v>
      </c>
      <c r="C8498" s="10"/>
    </row>
    <row r="8499" spans="1:3">
      <c r="A8499" s="21">
        <v>433</v>
      </c>
      <c r="B8499" s="6">
        <f>IF(ISNUMBER('Calc2'!B4706),MAX(0,INDEX('913:913'!$E$6:$E$1205,'Calc2'!B4706)),0)</f>
        <v>0</v>
      </c>
      <c r="C8499" s="10"/>
    </row>
    <row r="8500" spans="1:3">
      <c r="A8500" s="21">
        <v>434</v>
      </c>
      <c r="B8500" s="6">
        <f>IF(ISNUMBER('Calc2'!B4707),MAX(0,INDEX('913:913'!$E$6:$E$1205,'Calc2'!B4707)),0)</f>
        <v>0</v>
      </c>
      <c r="C8500" s="10"/>
    </row>
    <row r="8501" spans="1:3">
      <c r="A8501" s="21">
        <v>435</v>
      </c>
      <c r="B8501" s="6">
        <f>IF(ISNUMBER('Calc2'!B4708),MAX(0,INDEX('913:913'!$E$6:$E$1205,'Calc2'!B4708)),0)</f>
        <v>0</v>
      </c>
      <c r="C8501" s="10"/>
    </row>
    <row r="8502" spans="1:3">
      <c r="A8502" s="21">
        <v>436</v>
      </c>
      <c r="B8502" s="6">
        <f>IF(ISNUMBER('Calc2'!B4709),MAX(0,INDEX('913:913'!$E$6:$E$1205,'Calc2'!B4709)),0)</f>
        <v>0</v>
      </c>
      <c r="C8502" s="10"/>
    </row>
    <row r="8503" spans="1:3">
      <c r="A8503" s="21">
        <v>437</v>
      </c>
      <c r="B8503" s="6">
        <f>IF(ISNUMBER('Calc2'!B4710),MAX(0,INDEX('913:913'!$E$6:$E$1205,'Calc2'!B4710)),0)</f>
        <v>0</v>
      </c>
      <c r="C8503" s="10"/>
    </row>
    <row r="8504" spans="1:3">
      <c r="A8504" s="21">
        <v>438</v>
      </c>
      <c r="B8504" s="6">
        <f>IF(ISNUMBER('Calc2'!B4711),MAX(0,INDEX('913:913'!$E$6:$E$1205,'Calc2'!B4711)),0)</f>
        <v>0</v>
      </c>
      <c r="C8504" s="10"/>
    </row>
    <row r="8505" spans="1:3">
      <c r="A8505" s="21">
        <v>439</v>
      </c>
      <c r="B8505" s="6">
        <f>IF(ISNUMBER('Calc2'!B4712),MAX(0,INDEX('913:913'!$E$6:$E$1205,'Calc2'!B4712)),0)</f>
        <v>0</v>
      </c>
      <c r="C8505" s="10"/>
    </row>
    <row r="8506" spans="1:3">
      <c r="A8506" s="21">
        <v>440</v>
      </c>
      <c r="B8506" s="6">
        <f>IF(ISNUMBER('Calc2'!B4713),MAX(0,INDEX('913:913'!$E$6:$E$1205,'Calc2'!B4713)),0)</f>
        <v>0</v>
      </c>
      <c r="C8506" s="10"/>
    </row>
    <row r="8507" spans="1:3">
      <c r="A8507" s="21">
        <v>441</v>
      </c>
      <c r="B8507" s="6">
        <f>IF(ISNUMBER('Calc2'!B4714),MAX(0,INDEX('913:913'!$E$6:$E$1205,'Calc2'!B4714)),0)</f>
        <v>0</v>
      </c>
      <c r="C8507" s="10"/>
    </row>
    <row r="8508" spans="1:3">
      <c r="A8508" s="21">
        <v>442</v>
      </c>
      <c r="B8508" s="6">
        <f>IF(ISNUMBER('Calc2'!B4715),MAX(0,INDEX('913:913'!$E$6:$E$1205,'Calc2'!B4715)),0)</f>
        <v>0</v>
      </c>
      <c r="C8508" s="10"/>
    </row>
    <row r="8509" spans="1:3">
      <c r="A8509" s="21">
        <v>443</v>
      </c>
      <c r="B8509" s="6">
        <f>IF(ISNUMBER('Calc2'!B4716),MAX(0,INDEX('913:913'!$E$6:$E$1205,'Calc2'!B4716)),0)</f>
        <v>0</v>
      </c>
      <c r="C8509" s="10"/>
    </row>
    <row r="8510" spans="1:3">
      <c r="A8510" s="21">
        <v>444</v>
      </c>
      <c r="B8510" s="6">
        <f>IF(ISNUMBER('Calc2'!B4717),MAX(0,INDEX('913:913'!$E$6:$E$1205,'Calc2'!B4717)),0)</f>
        <v>0</v>
      </c>
      <c r="C8510" s="10"/>
    </row>
    <row r="8511" spans="1:3">
      <c r="A8511" s="21">
        <v>445</v>
      </c>
      <c r="B8511" s="6">
        <f>IF(ISNUMBER('Calc2'!B4718),MAX(0,INDEX('913:913'!$E$6:$E$1205,'Calc2'!B4718)),0)</f>
        <v>0</v>
      </c>
      <c r="C8511" s="10"/>
    </row>
    <row r="8512" spans="1:3">
      <c r="A8512" s="21">
        <v>446</v>
      </c>
      <c r="B8512" s="6">
        <f>IF(ISNUMBER('Calc2'!B4719),MAX(0,INDEX('913:913'!$E$6:$E$1205,'Calc2'!B4719)),0)</f>
        <v>0</v>
      </c>
      <c r="C8512" s="10"/>
    </row>
    <row r="8513" spans="1:3">
      <c r="A8513" s="21">
        <v>447</v>
      </c>
      <c r="B8513" s="6">
        <f>IF(ISNUMBER('Calc2'!B4720),MAX(0,INDEX('913:913'!$E$6:$E$1205,'Calc2'!B4720)),0)</f>
        <v>0</v>
      </c>
      <c r="C8513" s="10"/>
    </row>
    <row r="8514" spans="1:3">
      <c r="A8514" s="21">
        <v>448</v>
      </c>
      <c r="B8514" s="6">
        <f>IF(ISNUMBER('Calc2'!B4721),MAX(0,INDEX('913:913'!$E$6:$E$1205,'Calc2'!B4721)),0)</f>
        <v>0</v>
      </c>
      <c r="C8514" s="10"/>
    </row>
    <row r="8515" spans="1:3">
      <c r="A8515" s="21">
        <v>449</v>
      </c>
      <c r="B8515" s="6">
        <f>IF(ISNUMBER('Calc2'!B4722),MAX(0,INDEX('913:913'!$E$6:$E$1205,'Calc2'!B4722)),0)</f>
        <v>0</v>
      </c>
      <c r="C8515" s="10"/>
    </row>
    <row r="8516" spans="1:3">
      <c r="A8516" s="21">
        <v>450</v>
      </c>
      <c r="B8516" s="6">
        <f>IF(ISNUMBER('Calc2'!B4723),MAX(0,INDEX('913:913'!$E$6:$E$1205,'Calc2'!B4723)),0)</f>
        <v>0</v>
      </c>
      <c r="C8516" s="10"/>
    </row>
    <row r="8517" spans="1:3">
      <c r="A8517" s="21">
        <v>451</v>
      </c>
      <c r="B8517" s="6">
        <f>IF(ISNUMBER('Calc2'!B4724),MAX(0,INDEX('913:913'!$E$6:$E$1205,'Calc2'!B4724)),0)</f>
        <v>0</v>
      </c>
      <c r="C8517" s="10"/>
    </row>
    <row r="8518" spans="1:3">
      <c r="A8518" s="21">
        <v>452</v>
      </c>
      <c r="B8518" s="6">
        <f>IF(ISNUMBER('Calc2'!B4725),MAX(0,INDEX('913:913'!$E$6:$E$1205,'Calc2'!B4725)),0)</f>
        <v>0</v>
      </c>
      <c r="C8518" s="10"/>
    </row>
    <row r="8519" spans="1:3">
      <c r="A8519" s="21">
        <v>453</v>
      </c>
      <c r="B8519" s="6">
        <f>IF(ISNUMBER('Calc2'!B4726),MAX(0,INDEX('913:913'!$E$6:$E$1205,'Calc2'!B4726)),0)</f>
        <v>0</v>
      </c>
      <c r="C8519" s="10"/>
    </row>
    <row r="8520" spans="1:3">
      <c r="A8520" s="21">
        <v>454</v>
      </c>
      <c r="B8520" s="6">
        <f>IF(ISNUMBER('Calc2'!B4727),MAX(0,INDEX('913:913'!$E$6:$E$1205,'Calc2'!B4727)),0)</f>
        <v>0</v>
      </c>
      <c r="C8520" s="10"/>
    </row>
    <row r="8521" spans="1:3">
      <c r="A8521" s="21">
        <v>455</v>
      </c>
      <c r="B8521" s="6">
        <f>IF(ISNUMBER('Calc2'!B4728),MAX(0,INDEX('913:913'!$E$6:$E$1205,'Calc2'!B4728)),0)</f>
        <v>0</v>
      </c>
      <c r="C8521" s="10"/>
    </row>
    <row r="8522" spans="1:3">
      <c r="A8522" s="21">
        <v>456</v>
      </c>
      <c r="B8522" s="6">
        <f>IF(ISNUMBER('Calc2'!B4729),MAX(0,INDEX('913:913'!$E$6:$E$1205,'Calc2'!B4729)),0)</f>
        <v>0</v>
      </c>
      <c r="C8522" s="10"/>
    </row>
    <row r="8523" spans="1:3">
      <c r="A8523" s="21">
        <v>457</v>
      </c>
      <c r="B8523" s="6">
        <f>IF(ISNUMBER('Calc2'!B4730),MAX(0,INDEX('913:913'!$E$6:$E$1205,'Calc2'!B4730)),0)</f>
        <v>0</v>
      </c>
      <c r="C8523" s="10"/>
    </row>
    <row r="8524" spans="1:3">
      <c r="A8524" s="21">
        <v>458</v>
      </c>
      <c r="B8524" s="6">
        <f>IF(ISNUMBER('Calc2'!B4731),MAX(0,INDEX('913:913'!$E$6:$E$1205,'Calc2'!B4731)),0)</f>
        <v>0</v>
      </c>
      <c r="C8524" s="10"/>
    </row>
    <row r="8525" spans="1:3">
      <c r="A8525" s="21">
        <v>459</v>
      </c>
      <c r="B8525" s="6">
        <f>IF(ISNUMBER('Calc2'!B4732),MAX(0,INDEX('913:913'!$E$6:$E$1205,'Calc2'!B4732)),0)</f>
        <v>0</v>
      </c>
      <c r="C8525" s="10"/>
    </row>
    <row r="8526" spans="1:3">
      <c r="A8526" s="21">
        <v>460</v>
      </c>
      <c r="B8526" s="6">
        <f>IF(ISNUMBER('Calc2'!B4733),MAX(0,INDEX('913:913'!$E$6:$E$1205,'Calc2'!B4733)),0)</f>
        <v>0</v>
      </c>
      <c r="C8526" s="10"/>
    </row>
    <row r="8527" spans="1:3">
      <c r="A8527" s="21">
        <v>461</v>
      </c>
      <c r="B8527" s="6">
        <f>IF(ISNUMBER('Calc2'!B4734),MAX(0,INDEX('913:913'!$E$6:$E$1205,'Calc2'!B4734)),0)</f>
        <v>0</v>
      </c>
      <c r="C8527" s="10"/>
    </row>
    <row r="8528" spans="1:3">
      <c r="A8528" s="21">
        <v>462</v>
      </c>
      <c r="B8528" s="6">
        <f>IF(ISNUMBER('Calc2'!B4735),MAX(0,INDEX('913:913'!$E$6:$E$1205,'Calc2'!B4735)),0)</f>
        <v>0</v>
      </c>
      <c r="C8528" s="10"/>
    </row>
    <row r="8529" spans="1:3">
      <c r="A8529" s="21">
        <v>463</v>
      </c>
      <c r="B8529" s="6">
        <f>IF(ISNUMBER('Calc2'!B4736),MAX(0,INDEX('913:913'!$E$6:$E$1205,'Calc2'!B4736)),0)</f>
        <v>0</v>
      </c>
      <c r="C8529" s="10"/>
    </row>
    <row r="8530" spans="1:3">
      <c r="A8530" s="21">
        <v>464</v>
      </c>
      <c r="B8530" s="6">
        <f>IF(ISNUMBER('Calc2'!B4737),MAX(0,INDEX('913:913'!$E$6:$E$1205,'Calc2'!B4737)),0)</f>
        <v>0</v>
      </c>
      <c r="C8530" s="10"/>
    </row>
    <row r="8531" spans="1:3">
      <c r="A8531" s="21">
        <v>465</v>
      </c>
      <c r="B8531" s="6">
        <f>IF(ISNUMBER('Calc2'!B4738),MAX(0,INDEX('913:913'!$E$6:$E$1205,'Calc2'!B4738)),0)</f>
        <v>0</v>
      </c>
      <c r="C8531" s="10"/>
    </row>
    <row r="8532" spans="1:3">
      <c r="A8532" s="21">
        <v>466</v>
      </c>
      <c r="B8532" s="6">
        <f>IF(ISNUMBER('Calc2'!B4739),MAX(0,INDEX('913:913'!$E$6:$E$1205,'Calc2'!B4739)),0)</f>
        <v>0</v>
      </c>
      <c r="C8532" s="10"/>
    </row>
    <row r="8533" spans="1:3">
      <c r="A8533" s="21">
        <v>467</v>
      </c>
      <c r="B8533" s="6">
        <f>IF(ISNUMBER('Calc2'!B4740),MAX(0,INDEX('913:913'!$E$6:$E$1205,'Calc2'!B4740)),0)</f>
        <v>0</v>
      </c>
      <c r="C8533" s="10"/>
    </row>
    <row r="8534" spans="1:3">
      <c r="A8534" s="21">
        <v>468</v>
      </c>
      <c r="B8534" s="6">
        <f>IF(ISNUMBER('Calc2'!B4741),MAX(0,INDEX('913:913'!$E$6:$E$1205,'Calc2'!B4741)),0)</f>
        <v>0</v>
      </c>
      <c r="C8534" s="10"/>
    </row>
    <row r="8535" spans="1:3">
      <c r="A8535" s="21">
        <v>469</v>
      </c>
      <c r="B8535" s="6">
        <f>IF(ISNUMBER('Calc2'!B4742),MAX(0,INDEX('913:913'!$E$6:$E$1205,'Calc2'!B4742)),0)</f>
        <v>0</v>
      </c>
      <c r="C8535" s="10"/>
    </row>
    <row r="8536" spans="1:3">
      <c r="A8536" s="21">
        <v>470</v>
      </c>
      <c r="B8536" s="6">
        <f>IF(ISNUMBER('Calc2'!B4743),MAX(0,INDEX('913:913'!$E$6:$E$1205,'Calc2'!B4743)),0)</f>
        <v>0</v>
      </c>
      <c r="C8536" s="10"/>
    </row>
    <row r="8537" spans="1:3">
      <c r="A8537" s="21">
        <v>471</v>
      </c>
      <c r="B8537" s="6">
        <f>IF(ISNUMBER('Calc2'!B4744),MAX(0,INDEX('913:913'!$E$6:$E$1205,'Calc2'!B4744)),0)</f>
        <v>0</v>
      </c>
      <c r="C8537" s="10"/>
    </row>
    <row r="8538" spans="1:3">
      <c r="A8538" s="21">
        <v>472</v>
      </c>
      <c r="B8538" s="6">
        <f>IF(ISNUMBER('Calc2'!B4745),MAX(0,INDEX('913:913'!$E$6:$E$1205,'Calc2'!B4745)),0)</f>
        <v>0</v>
      </c>
      <c r="C8538" s="10"/>
    </row>
    <row r="8539" spans="1:3">
      <c r="A8539" s="21">
        <v>473</v>
      </c>
      <c r="B8539" s="6">
        <f>IF(ISNUMBER('Calc2'!B4746),MAX(0,INDEX('913:913'!$E$6:$E$1205,'Calc2'!B4746)),0)</f>
        <v>0</v>
      </c>
      <c r="C8539" s="10"/>
    </row>
    <row r="8540" spans="1:3">
      <c r="A8540" s="21">
        <v>474</v>
      </c>
      <c r="B8540" s="6">
        <f>IF(ISNUMBER('Calc2'!B4747),MAX(0,INDEX('913:913'!$E$6:$E$1205,'Calc2'!B4747)),0)</f>
        <v>0</v>
      </c>
      <c r="C8540" s="10"/>
    </row>
    <row r="8541" spans="1:3">
      <c r="A8541" s="21">
        <v>475</v>
      </c>
      <c r="B8541" s="6">
        <f>IF(ISNUMBER('Calc2'!B4748),MAX(0,INDEX('913:913'!$E$6:$E$1205,'Calc2'!B4748)),0)</f>
        <v>0</v>
      </c>
      <c r="C8541" s="10"/>
    </row>
    <row r="8542" spans="1:3">
      <c r="A8542" s="21">
        <v>476</v>
      </c>
      <c r="B8542" s="6">
        <f>IF(ISNUMBER('Calc2'!B4749),MAX(0,INDEX('913:913'!$E$6:$E$1205,'Calc2'!B4749)),0)</f>
        <v>0</v>
      </c>
      <c r="C8542" s="10"/>
    </row>
    <row r="8543" spans="1:3">
      <c r="A8543" s="21">
        <v>477</v>
      </c>
      <c r="B8543" s="6">
        <f>IF(ISNUMBER('Calc2'!B4750),MAX(0,INDEX('913:913'!$E$6:$E$1205,'Calc2'!B4750)),0)</f>
        <v>0</v>
      </c>
      <c r="C8543" s="10"/>
    </row>
    <row r="8544" spans="1:3">
      <c r="A8544" s="21">
        <v>478</v>
      </c>
      <c r="B8544" s="6">
        <f>IF(ISNUMBER('Calc2'!B4751),MAX(0,INDEX('913:913'!$E$6:$E$1205,'Calc2'!B4751)),0)</f>
        <v>0</v>
      </c>
      <c r="C8544" s="10"/>
    </row>
    <row r="8545" spans="1:3">
      <c r="A8545" s="21">
        <v>479</v>
      </c>
      <c r="B8545" s="6">
        <f>IF(ISNUMBER('Calc2'!B4752),MAX(0,INDEX('913:913'!$E$6:$E$1205,'Calc2'!B4752)),0)</f>
        <v>0</v>
      </c>
      <c r="C8545" s="10"/>
    </row>
    <row r="8546" spans="1:3">
      <c r="A8546" s="21">
        <v>480</v>
      </c>
      <c r="B8546" s="6">
        <f>IF(ISNUMBER('Calc2'!B4753),MAX(0,INDEX('913:913'!$E$6:$E$1205,'Calc2'!B4753)),0)</f>
        <v>0</v>
      </c>
      <c r="C8546" s="10"/>
    </row>
    <row r="8547" spans="1:3">
      <c r="A8547" s="21">
        <v>481</v>
      </c>
      <c r="B8547" s="6">
        <f>IF(ISNUMBER('Calc2'!B4754),MAX(0,INDEX('913:913'!$E$6:$E$1205,'Calc2'!B4754)),0)</f>
        <v>0</v>
      </c>
      <c r="C8547" s="10"/>
    </row>
    <row r="8548" spans="1:3">
      <c r="A8548" s="21">
        <v>482</v>
      </c>
      <c r="B8548" s="6">
        <f>IF(ISNUMBER('Calc2'!B4755),MAX(0,INDEX('913:913'!$E$6:$E$1205,'Calc2'!B4755)),0)</f>
        <v>0</v>
      </c>
      <c r="C8548" s="10"/>
    </row>
    <row r="8549" spans="1:3">
      <c r="A8549" s="21">
        <v>483</v>
      </c>
      <c r="B8549" s="6">
        <f>IF(ISNUMBER('Calc2'!B4756),MAX(0,INDEX('913:913'!$E$6:$E$1205,'Calc2'!B4756)),0)</f>
        <v>0</v>
      </c>
      <c r="C8549" s="10"/>
    </row>
    <row r="8550" spans="1:3">
      <c r="A8550" s="21">
        <v>484</v>
      </c>
      <c r="B8550" s="6">
        <f>IF(ISNUMBER('Calc2'!B4757),MAX(0,INDEX('913:913'!$E$6:$E$1205,'Calc2'!B4757)),0)</f>
        <v>0</v>
      </c>
      <c r="C8550" s="10"/>
    </row>
    <row r="8551" spans="1:3">
      <c r="A8551" s="21">
        <v>485</v>
      </c>
      <c r="B8551" s="6">
        <f>IF(ISNUMBER('Calc2'!B4758),MAX(0,INDEX('913:913'!$E$6:$E$1205,'Calc2'!B4758)),0)</f>
        <v>0</v>
      </c>
      <c r="C8551" s="10"/>
    </row>
    <row r="8552" spans="1:3">
      <c r="A8552" s="21">
        <v>486</v>
      </c>
      <c r="B8552" s="6">
        <f>IF(ISNUMBER('Calc2'!B4759),MAX(0,INDEX('913:913'!$E$6:$E$1205,'Calc2'!B4759)),0)</f>
        <v>0</v>
      </c>
      <c r="C8552" s="10"/>
    </row>
    <row r="8553" spans="1:3">
      <c r="A8553" s="21">
        <v>487</v>
      </c>
      <c r="B8553" s="6">
        <f>IF(ISNUMBER('Calc2'!B4760),MAX(0,INDEX('913:913'!$E$6:$E$1205,'Calc2'!B4760)),0)</f>
        <v>0</v>
      </c>
      <c r="C8553" s="10"/>
    </row>
    <row r="8554" spans="1:3">
      <c r="A8554" s="21">
        <v>488</v>
      </c>
      <c r="B8554" s="6">
        <f>IF(ISNUMBER('Calc2'!B4761),MAX(0,INDEX('913:913'!$E$6:$E$1205,'Calc2'!B4761)),0)</f>
        <v>0</v>
      </c>
      <c r="C8554" s="10"/>
    </row>
    <row r="8555" spans="1:3">
      <c r="A8555" s="21">
        <v>489</v>
      </c>
      <c r="B8555" s="6">
        <f>IF(ISNUMBER('Calc2'!B4762),MAX(0,INDEX('913:913'!$E$6:$E$1205,'Calc2'!B4762)),0)</f>
        <v>0</v>
      </c>
      <c r="C8555" s="10"/>
    </row>
    <row r="8556" spans="1:3">
      <c r="A8556" s="21">
        <v>490</v>
      </c>
      <c r="B8556" s="6">
        <f>IF(ISNUMBER('Calc2'!B4763),MAX(0,INDEX('913:913'!$E$6:$E$1205,'Calc2'!B4763)),0)</f>
        <v>0</v>
      </c>
      <c r="C8556" s="10"/>
    </row>
    <row r="8557" spans="1:3">
      <c r="A8557" s="21">
        <v>491</v>
      </c>
      <c r="B8557" s="6">
        <f>IF(ISNUMBER('Calc2'!B4764),MAX(0,INDEX('913:913'!$E$6:$E$1205,'Calc2'!B4764)),0)</f>
        <v>0</v>
      </c>
      <c r="C8557" s="10"/>
    </row>
    <row r="8558" spans="1:3">
      <c r="A8558" s="21">
        <v>492</v>
      </c>
      <c r="B8558" s="6">
        <f>IF(ISNUMBER('Calc2'!B4765),MAX(0,INDEX('913:913'!$E$6:$E$1205,'Calc2'!B4765)),0)</f>
        <v>0</v>
      </c>
      <c r="C8558" s="10"/>
    </row>
    <row r="8559" spans="1:3">
      <c r="A8559" s="21">
        <v>493</v>
      </c>
      <c r="B8559" s="6">
        <f>IF(ISNUMBER('Calc2'!B4766),MAX(0,INDEX('913:913'!$E$6:$E$1205,'Calc2'!B4766)),0)</f>
        <v>0</v>
      </c>
      <c r="C8559" s="10"/>
    </row>
    <row r="8560" spans="1:3">
      <c r="A8560" s="21">
        <v>494</v>
      </c>
      <c r="B8560" s="6">
        <f>IF(ISNUMBER('Calc2'!B4767),MAX(0,INDEX('913:913'!$E$6:$E$1205,'Calc2'!B4767)),0)</f>
        <v>0</v>
      </c>
      <c r="C8560" s="10"/>
    </row>
    <row r="8561" spans="1:3">
      <c r="A8561" s="21">
        <v>495</v>
      </c>
      <c r="B8561" s="6">
        <f>IF(ISNUMBER('Calc2'!B4768),MAX(0,INDEX('913:913'!$E$6:$E$1205,'Calc2'!B4768)),0)</f>
        <v>0</v>
      </c>
      <c r="C8561" s="10"/>
    </row>
    <row r="8562" spans="1:3">
      <c r="A8562" s="21">
        <v>496</v>
      </c>
      <c r="B8562" s="6">
        <f>IF(ISNUMBER('Calc2'!B4769),MAX(0,INDEX('913:913'!$E$6:$E$1205,'Calc2'!B4769)),0)</f>
        <v>0</v>
      </c>
      <c r="C8562" s="10"/>
    </row>
    <row r="8563" spans="1:3">
      <c r="A8563" s="21">
        <v>497</v>
      </c>
      <c r="B8563" s="6">
        <f>IF(ISNUMBER('Calc2'!B4770),MAX(0,INDEX('913:913'!$E$6:$E$1205,'Calc2'!B4770)),0)</f>
        <v>0</v>
      </c>
      <c r="C8563" s="10"/>
    </row>
    <row r="8564" spans="1:3">
      <c r="A8564" s="21">
        <v>498</v>
      </c>
      <c r="B8564" s="6">
        <f>IF(ISNUMBER('Calc2'!B4771),MAX(0,INDEX('913:913'!$E$6:$E$1205,'Calc2'!B4771)),0)</f>
        <v>0</v>
      </c>
      <c r="C8564" s="10"/>
    </row>
    <row r="8565" spans="1:3">
      <c r="A8565" s="21">
        <v>499</v>
      </c>
      <c r="B8565" s="6">
        <f>IF(ISNUMBER('Calc2'!B4772),MAX(0,INDEX('913:913'!$E$6:$E$1205,'Calc2'!B4772)),0)</f>
        <v>0</v>
      </c>
      <c r="C8565" s="10"/>
    </row>
    <row r="8566" spans="1:3">
      <c r="A8566" s="21">
        <v>500</v>
      </c>
      <c r="B8566" s="6">
        <f>IF(ISNUMBER('Calc2'!B4773),MAX(0,INDEX('913:913'!$E$6:$E$1205,'Calc2'!B4773)),0)</f>
        <v>0</v>
      </c>
      <c r="C8566" s="10"/>
    </row>
    <row r="8567" spans="1:3">
      <c r="A8567" s="21">
        <v>501</v>
      </c>
      <c r="B8567" s="6">
        <f>IF(ISNUMBER('Calc2'!B4774),MAX(0,INDEX('913:913'!$E$6:$E$1205,'Calc2'!B4774)),0)</f>
        <v>0</v>
      </c>
      <c r="C8567" s="10"/>
    </row>
    <row r="8568" spans="1:3">
      <c r="A8568" s="21">
        <v>502</v>
      </c>
      <c r="B8568" s="6">
        <f>IF(ISNUMBER('Calc2'!B4775),MAX(0,INDEX('913:913'!$E$6:$E$1205,'Calc2'!B4775)),0)</f>
        <v>0</v>
      </c>
      <c r="C8568" s="10"/>
    </row>
    <row r="8569" spans="1:3">
      <c r="A8569" s="21">
        <v>503</v>
      </c>
      <c r="B8569" s="6">
        <f>IF(ISNUMBER('Calc2'!B4776),MAX(0,INDEX('913:913'!$E$6:$E$1205,'Calc2'!B4776)),0)</f>
        <v>0</v>
      </c>
      <c r="C8569" s="10"/>
    </row>
    <row r="8570" spans="1:3">
      <c r="A8570" s="21">
        <v>504</v>
      </c>
      <c r="B8570" s="6">
        <f>IF(ISNUMBER('Calc2'!B4777),MAX(0,INDEX('913:913'!$E$6:$E$1205,'Calc2'!B4777)),0)</f>
        <v>0</v>
      </c>
      <c r="C8570" s="10"/>
    </row>
    <row r="8571" spans="1:3">
      <c r="A8571" s="21">
        <v>505</v>
      </c>
      <c r="B8571" s="6">
        <f>IF(ISNUMBER('Calc2'!B4778),MAX(0,INDEX('913:913'!$E$6:$E$1205,'Calc2'!B4778)),0)</f>
        <v>0</v>
      </c>
      <c r="C8571" s="10"/>
    </row>
    <row r="8572" spans="1:3">
      <c r="A8572" s="21">
        <v>506</v>
      </c>
      <c r="B8572" s="6">
        <f>IF(ISNUMBER('Calc2'!B4779),MAX(0,INDEX('913:913'!$E$6:$E$1205,'Calc2'!B4779)),0)</f>
        <v>0</v>
      </c>
      <c r="C8572" s="10"/>
    </row>
    <row r="8573" spans="1:3">
      <c r="A8573" s="21">
        <v>507</v>
      </c>
      <c r="B8573" s="6">
        <f>IF(ISNUMBER('Calc2'!B4780),MAX(0,INDEX('913:913'!$E$6:$E$1205,'Calc2'!B4780)),0)</f>
        <v>0</v>
      </c>
      <c r="C8573" s="10"/>
    </row>
    <row r="8574" spans="1:3">
      <c r="A8574" s="21">
        <v>508</v>
      </c>
      <c r="B8574" s="6">
        <f>IF(ISNUMBER('Calc2'!B4781),MAX(0,INDEX('913:913'!$E$6:$E$1205,'Calc2'!B4781)),0)</f>
        <v>0</v>
      </c>
      <c r="C8574" s="10"/>
    </row>
    <row r="8575" spans="1:3">
      <c r="A8575" s="21">
        <v>509</v>
      </c>
      <c r="B8575" s="6">
        <f>IF(ISNUMBER('Calc2'!B4782),MAX(0,INDEX('913:913'!$E$6:$E$1205,'Calc2'!B4782)),0)</f>
        <v>0</v>
      </c>
      <c r="C8575" s="10"/>
    </row>
    <row r="8576" spans="1:3">
      <c r="A8576" s="21">
        <v>510</v>
      </c>
      <c r="B8576" s="6">
        <f>IF(ISNUMBER('Calc2'!B4783),MAX(0,INDEX('913:913'!$E$6:$E$1205,'Calc2'!B4783)),0)</f>
        <v>0</v>
      </c>
      <c r="C8576" s="10"/>
    </row>
    <row r="8577" spans="1:3">
      <c r="A8577" s="21">
        <v>511</v>
      </c>
      <c r="B8577" s="6">
        <f>IF(ISNUMBER('Calc2'!B4784),MAX(0,INDEX('913:913'!$E$6:$E$1205,'Calc2'!B4784)),0)</f>
        <v>0</v>
      </c>
      <c r="C8577" s="10"/>
    </row>
    <row r="8578" spans="1:3">
      <c r="A8578" s="21">
        <v>512</v>
      </c>
      <c r="B8578" s="6">
        <f>IF(ISNUMBER('Calc2'!B4785),MAX(0,INDEX('913:913'!$E$6:$E$1205,'Calc2'!B4785)),0)</f>
        <v>0</v>
      </c>
      <c r="C8578" s="10"/>
    </row>
    <row r="8579" spans="1:3">
      <c r="A8579" s="21">
        <v>513</v>
      </c>
      <c r="B8579" s="6">
        <f>IF(ISNUMBER('Calc2'!B4786),MAX(0,INDEX('913:913'!$E$6:$E$1205,'Calc2'!B4786)),0)</f>
        <v>0</v>
      </c>
      <c r="C8579" s="10"/>
    </row>
    <row r="8580" spans="1:3">
      <c r="A8580" s="21">
        <v>514</v>
      </c>
      <c r="B8580" s="6">
        <f>IF(ISNUMBER('Calc2'!B4787),MAX(0,INDEX('913:913'!$E$6:$E$1205,'Calc2'!B4787)),0)</f>
        <v>0</v>
      </c>
      <c r="C8580" s="10"/>
    </row>
    <row r="8581" spans="1:3">
      <c r="A8581" s="21">
        <v>515</v>
      </c>
      <c r="B8581" s="6">
        <f>IF(ISNUMBER('Calc2'!B4788),MAX(0,INDEX('913:913'!$E$6:$E$1205,'Calc2'!B4788)),0)</f>
        <v>0</v>
      </c>
      <c r="C8581" s="10"/>
    </row>
    <row r="8582" spans="1:3">
      <c r="A8582" s="21">
        <v>516</v>
      </c>
      <c r="B8582" s="6">
        <f>IF(ISNUMBER('Calc2'!B4789),MAX(0,INDEX('913:913'!$E$6:$E$1205,'Calc2'!B4789)),0)</f>
        <v>0</v>
      </c>
      <c r="C8582" s="10"/>
    </row>
    <row r="8583" spans="1:3">
      <c r="A8583" s="21">
        <v>517</v>
      </c>
      <c r="B8583" s="6">
        <f>IF(ISNUMBER('Calc2'!B4790),MAX(0,INDEX('913:913'!$E$6:$E$1205,'Calc2'!B4790)),0)</f>
        <v>0</v>
      </c>
      <c r="C8583" s="10"/>
    </row>
    <row r="8584" spans="1:3">
      <c r="A8584" s="21">
        <v>518</v>
      </c>
      <c r="B8584" s="6">
        <f>IF(ISNUMBER('Calc2'!B4791),MAX(0,INDEX('913:913'!$E$6:$E$1205,'Calc2'!B4791)),0)</f>
        <v>0</v>
      </c>
      <c r="C8584" s="10"/>
    </row>
    <row r="8585" spans="1:3">
      <c r="A8585" s="21">
        <v>519</v>
      </c>
      <c r="B8585" s="6">
        <f>IF(ISNUMBER('Calc2'!B4792),MAX(0,INDEX('913:913'!$E$6:$E$1205,'Calc2'!B4792)),0)</f>
        <v>0</v>
      </c>
      <c r="C8585" s="10"/>
    </row>
    <row r="8586" spans="1:3">
      <c r="A8586" s="21">
        <v>520</v>
      </c>
      <c r="B8586" s="6">
        <f>IF(ISNUMBER('Calc2'!B4793),MAX(0,INDEX('913:913'!$E$6:$E$1205,'Calc2'!B4793)),0)</f>
        <v>0</v>
      </c>
      <c r="C8586" s="10"/>
    </row>
    <row r="8587" spans="1:3">
      <c r="A8587" s="21">
        <v>521</v>
      </c>
      <c r="B8587" s="6">
        <f>IF(ISNUMBER('Calc2'!B4794),MAX(0,INDEX('913:913'!$E$6:$E$1205,'Calc2'!B4794)),0)</f>
        <v>0</v>
      </c>
      <c r="C8587" s="10"/>
    </row>
    <row r="8588" spans="1:3">
      <c r="A8588" s="21">
        <v>522</v>
      </c>
      <c r="B8588" s="6">
        <f>IF(ISNUMBER('Calc2'!B4795),MAX(0,INDEX('913:913'!$E$6:$E$1205,'Calc2'!B4795)),0)</f>
        <v>0</v>
      </c>
      <c r="C8588" s="10"/>
    </row>
    <row r="8589" spans="1:3">
      <c r="A8589" s="21">
        <v>523</v>
      </c>
      <c r="B8589" s="6">
        <f>IF(ISNUMBER('Calc2'!B4796),MAX(0,INDEX('913:913'!$E$6:$E$1205,'Calc2'!B4796)),0)</f>
        <v>0</v>
      </c>
      <c r="C8589" s="10"/>
    </row>
    <row r="8590" spans="1:3">
      <c r="A8590" s="21">
        <v>524</v>
      </c>
      <c r="B8590" s="6">
        <f>IF(ISNUMBER('Calc2'!B4797),MAX(0,INDEX('913:913'!$E$6:$E$1205,'Calc2'!B4797)),0)</f>
        <v>0</v>
      </c>
      <c r="C8590" s="10"/>
    </row>
    <row r="8591" spans="1:3">
      <c r="A8591" s="21">
        <v>525</v>
      </c>
      <c r="B8591" s="6">
        <f>IF(ISNUMBER('Calc2'!B4798),MAX(0,INDEX('913:913'!$E$6:$E$1205,'Calc2'!B4798)),0)</f>
        <v>0</v>
      </c>
      <c r="C8591" s="10"/>
    </row>
    <row r="8592" spans="1:3">
      <c r="A8592" s="21">
        <v>526</v>
      </c>
      <c r="B8592" s="6">
        <f>IF(ISNUMBER('Calc2'!B4799),MAX(0,INDEX('913:913'!$E$6:$E$1205,'Calc2'!B4799)),0)</f>
        <v>0</v>
      </c>
      <c r="C8592" s="10"/>
    </row>
    <row r="8593" spans="1:3">
      <c r="A8593" s="21">
        <v>527</v>
      </c>
      <c r="B8593" s="6">
        <f>IF(ISNUMBER('Calc2'!B4800),MAX(0,INDEX('913:913'!$E$6:$E$1205,'Calc2'!B4800)),0)</f>
        <v>0</v>
      </c>
      <c r="C8593" s="10"/>
    </row>
    <row r="8594" spans="1:3">
      <c r="A8594" s="21">
        <v>528</v>
      </c>
      <c r="B8594" s="6">
        <f>IF(ISNUMBER('Calc2'!B4801),MAX(0,INDEX('913:913'!$E$6:$E$1205,'Calc2'!B4801)),0)</f>
        <v>0</v>
      </c>
      <c r="C8594" s="10"/>
    </row>
    <row r="8595" spans="1:3">
      <c r="A8595" s="21">
        <v>529</v>
      </c>
      <c r="B8595" s="6">
        <f>IF(ISNUMBER('Calc2'!B4802),MAX(0,INDEX('913:913'!$E$6:$E$1205,'Calc2'!B4802)),0)</f>
        <v>0</v>
      </c>
      <c r="C8595" s="10"/>
    </row>
    <row r="8596" spans="1:3">
      <c r="A8596" s="21">
        <v>530</v>
      </c>
      <c r="B8596" s="6">
        <f>IF(ISNUMBER('Calc2'!B4803),MAX(0,INDEX('913:913'!$E$6:$E$1205,'Calc2'!B4803)),0)</f>
        <v>0</v>
      </c>
      <c r="C8596" s="10"/>
    </row>
    <row r="8597" spans="1:3">
      <c r="A8597" s="21">
        <v>531</v>
      </c>
      <c r="B8597" s="6">
        <f>IF(ISNUMBER('Calc2'!B4804),MAX(0,INDEX('913:913'!$E$6:$E$1205,'Calc2'!B4804)),0)</f>
        <v>0</v>
      </c>
      <c r="C8597" s="10"/>
    </row>
    <row r="8598" spans="1:3">
      <c r="A8598" s="21">
        <v>532</v>
      </c>
      <c r="B8598" s="6">
        <f>IF(ISNUMBER('Calc2'!B4805),MAX(0,INDEX('913:913'!$E$6:$E$1205,'Calc2'!B4805)),0)</f>
        <v>0</v>
      </c>
      <c r="C8598" s="10"/>
    </row>
    <row r="8599" spans="1:3">
      <c r="A8599" s="21">
        <v>533</v>
      </c>
      <c r="B8599" s="6">
        <f>IF(ISNUMBER('Calc2'!B4806),MAX(0,INDEX('913:913'!$E$6:$E$1205,'Calc2'!B4806)),0)</f>
        <v>0</v>
      </c>
      <c r="C8599" s="10"/>
    </row>
    <row r="8600" spans="1:3">
      <c r="A8600" s="21">
        <v>534</v>
      </c>
      <c r="B8600" s="6">
        <f>IF(ISNUMBER('Calc2'!B4807),MAX(0,INDEX('913:913'!$E$6:$E$1205,'Calc2'!B4807)),0)</f>
        <v>0</v>
      </c>
      <c r="C8600" s="10"/>
    </row>
    <row r="8601" spans="1:3">
      <c r="A8601" s="21">
        <v>535</v>
      </c>
      <c r="B8601" s="6">
        <f>IF(ISNUMBER('Calc2'!B4808),MAX(0,INDEX('913:913'!$E$6:$E$1205,'Calc2'!B4808)),0)</f>
        <v>0</v>
      </c>
      <c r="C8601" s="10"/>
    </row>
    <row r="8602" spans="1:3">
      <c r="A8602" s="21">
        <v>536</v>
      </c>
      <c r="B8602" s="6">
        <f>IF(ISNUMBER('Calc2'!B4809),MAX(0,INDEX('913:913'!$E$6:$E$1205,'Calc2'!B4809)),0)</f>
        <v>0</v>
      </c>
      <c r="C8602" s="10"/>
    </row>
    <row r="8603" spans="1:3">
      <c r="A8603" s="21">
        <v>537</v>
      </c>
      <c r="B8603" s="6">
        <f>IF(ISNUMBER('Calc2'!B4810),MAX(0,INDEX('913:913'!$E$6:$E$1205,'Calc2'!B4810)),0)</f>
        <v>0</v>
      </c>
      <c r="C8603" s="10"/>
    </row>
    <row r="8604" spans="1:3">
      <c r="A8604" s="21">
        <v>538</v>
      </c>
      <c r="B8604" s="6">
        <f>IF(ISNUMBER('Calc2'!B4811),MAX(0,INDEX('913:913'!$E$6:$E$1205,'Calc2'!B4811)),0)</f>
        <v>0</v>
      </c>
      <c r="C8604" s="10"/>
    </row>
    <row r="8605" spans="1:3">
      <c r="A8605" s="21">
        <v>539</v>
      </c>
      <c r="B8605" s="6">
        <f>IF(ISNUMBER('Calc2'!B4812),MAX(0,INDEX('913:913'!$E$6:$E$1205,'Calc2'!B4812)),0)</f>
        <v>0</v>
      </c>
      <c r="C8605" s="10"/>
    </row>
    <row r="8606" spans="1:3">
      <c r="A8606" s="21">
        <v>540</v>
      </c>
      <c r="B8606" s="6">
        <f>IF(ISNUMBER('Calc2'!B4813),MAX(0,INDEX('913:913'!$E$6:$E$1205,'Calc2'!B4813)),0)</f>
        <v>0</v>
      </c>
      <c r="C8606" s="10"/>
    </row>
    <row r="8607" spans="1:3">
      <c r="A8607" s="21">
        <v>541</v>
      </c>
      <c r="B8607" s="6">
        <f>IF(ISNUMBER('Calc2'!B4814),MAX(0,INDEX('913:913'!$E$6:$E$1205,'Calc2'!B4814)),0)</f>
        <v>0</v>
      </c>
      <c r="C8607" s="10"/>
    </row>
    <row r="8608" spans="1:3">
      <c r="A8608" s="21">
        <v>542</v>
      </c>
      <c r="B8608" s="6">
        <f>IF(ISNUMBER('Calc2'!B4815),MAX(0,INDEX('913:913'!$E$6:$E$1205,'Calc2'!B4815)),0)</f>
        <v>0</v>
      </c>
      <c r="C8608" s="10"/>
    </row>
    <row r="8609" spans="1:3">
      <c r="A8609" s="21">
        <v>543</v>
      </c>
      <c r="B8609" s="6">
        <f>IF(ISNUMBER('Calc2'!B4816),MAX(0,INDEX('913:913'!$E$6:$E$1205,'Calc2'!B4816)),0)</f>
        <v>0</v>
      </c>
      <c r="C8609" s="10"/>
    </row>
    <row r="8610" spans="1:3">
      <c r="A8610" s="21">
        <v>544</v>
      </c>
      <c r="B8610" s="6">
        <f>IF(ISNUMBER('Calc2'!B4817),MAX(0,INDEX('913:913'!$E$6:$E$1205,'Calc2'!B4817)),0)</f>
        <v>0</v>
      </c>
      <c r="C8610" s="10"/>
    </row>
    <row r="8611" spans="1:3">
      <c r="A8611" s="21">
        <v>545</v>
      </c>
      <c r="B8611" s="6">
        <f>IF(ISNUMBER('Calc2'!B4818),MAX(0,INDEX('913:913'!$E$6:$E$1205,'Calc2'!B4818)),0)</f>
        <v>0</v>
      </c>
      <c r="C8611" s="10"/>
    </row>
    <row r="8612" spans="1:3">
      <c r="A8612" s="21">
        <v>546</v>
      </c>
      <c r="B8612" s="6">
        <f>IF(ISNUMBER('Calc2'!B4819),MAX(0,INDEX('913:913'!$E$6:$E$1205,'Calc2'!B4819)),0)</f>
        <v>0</v>
      </c>
      <c r="C8612" s="10"/>
    </row>
    <row r="8613" spans="1:3">
      <c r="A8613" s="21">
        <v>547</v>
      </c>
      <c r="B8613" s="6">
        <f>IF(ISNUMBER('Calc2'!B4820),MAX(0,INDEX('913:913'!$E$6:$E$1205,'Calc2'!B4820)),0)</f>
        <v>0</v>
      </c>
      <c r="C8613" s="10"/>
    </row>
    <row r="8614" spans="1:3">
      <c r="A8614" s="21">
        <v>548</v>
      </c>
      <c r="B8614" s="6">
        <f>IF(ISNUMBER('Calc2'!B4821),MAX(0,INDEX('913:913'!$E$6:$E$1205,'Calc2'!B4821)),0)</f>
        <v>0</v>
      </c>
      <c r="C8614" s="10"/>
    </row>
    <row r="8615" spans="1:3">
      <c r="A8615" s="21">
        <v>549</v>
      </c>
      <c r="B8615" s="6">
        <f>IF(ISNUMBER('Calc2'!B4822),MAX(0,INDEX('913:913'!$E$6:$E$1205,'Calc2'!B4822)),0)</f>
        <v>0</v>
      </c>
      <c r="C8615" s="10"/>
    </row>
    <row r="8616" spans="1:3">
      <c r="A8616" s="21">
        <v>550</v>
      </c>
      <c r="B8616" s="6">
        <f>IF(ISNUMBER('Calc2'!B4823),MAX(0,INDEX('913:913'!$E$6:$E$1205,'Calc2'!B4823)),0)</f>
        <v>0</v>
      </c>
      <c r="C8616" s="10"/>
    </row>
    <row r="8617" spans="1:3">
      <c r="A8617" s="21">
        <v>551</v>
      </c>
      <c r="B8617" s="6">
        <f>IF(ISNUMBER('Calc2'!B4824),MAX(0,INDEX('913:913'!$E$6:$E$1205,'Calc2'!B4824)),0)</f>
        <v>0</v>
      </c>
      <c r="C8617" s="10"/>
    </row>
    <row r="8618" spans="1:3">
      <c r="A8618" s="21">
        <v>552</v>
      </c>
      <c r="B8618" s="6">
        <f>IF(ISNUMBER('Calc2'!B4825),MAX(0,INDEX('913:913'!$E$6:$E$1205,'Calc2'!B4825)),0)</f>
        <v>0</v>
      </c>
      <c r="C8618" s="10"/>
    </row>
    <row r="8619" spans="1:3">
      <c r="A8619" s="21">
        <v>553</v>
      </c>
      <c r="B8619" s="6">
        <f>IF(ISNUMBER('Calc2'!B4826),MAX(0,INDEX('913:913'!$E$6:$E$1205,'Calc2'!B4826)),0)</f>
        <v>0</v>
      </c>
      <c r="C8619" s="10"/>
    </row>
    <row r="8620" spans="1:3">
      <c r="A8620" s="21">
        <v>554</v>
      </c>
      <c r="B8620" s="6">
        <f>IF(ISNUMBER('Calc2'!B4827),MAX(0,INDEX('913:913'!$E$6:$E$1205,'Calc2'!B4827)),0)</f>
        <v>0</v>
      </c>
      <c r="C8620" s="10"/>
    </row>
    <row r="8621" spans="1:3">
      <c r="A8621" s="21">
        <v>555</v>
      </c>
      <c r="B8621" s="6">
        <f>IF(ISNUMBER('Calc2'!B4828),MAX(0,INDEX('913:913'!$E$6:$E$1205,'Calc2'!B4828)),0)</f>
        <v>0</v>
      </c>
      <c r="C8621" s="10"/>
    </row>
    <row r="8622" spans="1:3">
      <c r="A8622" s="21">
        <v>556</v>
      </c>
      <c r="B8622" s="6">
        <f>IF(ISNUMBER('Calc2'!B4829),MAX(0,INDEX('913:913'!$E$6:$E$1205,'Calc2'!B4829)),0)</f>
        <v>0</v>
      </c>
      <c r="C8622" s="10"/>
    </row>
    <row r="8623" spans="1:3">
      <c r="A8623" s="21">
        <v>557</v>
      </c>
      <c r="B8623" s="6">
        <f>IF(ISNUMBER('Calc2'!B4830),MAX(0,INDEX('913:913'!$E$6:$E$1205,'Calc2'!B4830)),0)</f>
        <v>0</v>
      </c>
      <c r="C8623" s="10"/>
    </row>
    <row r="8624" spans="1:3">
      <c r="A8624" s="21">
        <v>558</v>
      </c>
      <c r="B8624" s="6">
        <f>IF(ISNUMBER('Calc2'!B4831),MAX(0,INDEX('913:913'!$E$6:$E$1205,'Calc2'!B4831)),0)</f>
        <v>0</v>
      </c>
      <c r="C8624" s="10"/>
    </row>
    <row r="8625" spans="1:3">
      <c r="A8625" s="21">
        <v>559</v>
      </c>
      <c r="B8625" s="6">
        <f>IF(ISNUMBER('Calc2'!B4832),MAX(0,INDEX('913:913'!$E$6:$E$1205,'Calc2'!B4832)),0)</f>
        <v>0</v>
      </c>
      <c r="C8625" s="10"/>
    </row>
    <row r="8626" spans="1:3">
      <c r="A8626" s="21">
        <v>560</v>
      </c>
      <c r="B8626" s="6">
        <f>IF(ISNUMBER('Calc2'!B4833),MAX(0,INDEX('913:913'!$E$6:$E$1205,'Calc2'!B4833)),0)</f>
        <v>0</v>
      </c>
      <c r="C8626" s="10"/>
    </row>
    <row r="8627" spans="1:3">
      <c r="A8627" s="21">
        <v>561</v>
      </c>
      <c r="B8627" s="6">
        <f>IF(ISNUMBER('Calc2'!B4834),MAX(0,INDEX('913:913'!$E$6:$E$1205,'Calc2'!B4834)),0)</f>
        <v>0</v>
      </c>
      <c r="C8627" s="10"/>
    </row>
    <row r="8628" spans="1:3">
      <c r="A8628" s="21">
        <v>562</v>
      </c>
      <c r="B8628" s="6">
        <f>IF(ISNUMBER('Calc2'!B4835),MAX(0,INDEX('913:913'!$E$6:$E$1205,'Calc2'!B4835)),0)</f>
        <v>0</v>
      </c>
      <c r="C8628" s="10"/>
    </row>
    <row r="8629" spans="1:3">
      <c r="A8629" s="21">
        <v>563</v>
      </c>
      <c r="B8629" s="6">
        <f>IF(ISNUMBER('Calc2'!B4836),MAX(0,INDEX('913:913'!$E$6:$E$1205,'Calc2'!B4836)),0)</f>
        <v>0</v>
      </c>
      <c r="C8629" s="10"/>
    </row>
    <row r="8630" spans="1:3">
      <c r="A8630" s="21">
        <v>564</v>
      </c>
      <c r="B8630" s="6">
        <f>IF(ISNUMBER('Calc2'!B4837),MAX(0,INDEX('913:913'!$E$6:$E$1205,'Calc2'!B4837)),0)</f>
        <v>0</v>
      </c>
      <c r="C8630" s="10"/>
    </row>
    <row r="8631" spans="1:3">
      <c r="A8631" s="21">
        <v>565</v>
      </c>
      <c r="B8631" s="6">
        <f>IF(ISNUMBER('Calc2'!B4838),MAX(0,INDEX('913:913'!$E$6:$E$1205,'Calc2'!B4838)),0)</f>
        <v>0</v>
      </c>
      <c r="C8631" s="10"/>
    </row>
    <row r="8632" spans="1:3">
      <c r="A8632" s="21">
        <v>566</v>
      </c>
      <c r="B8632" s="6">
        <f>IF(ISNUMBER('Calc2'!B4839),MAX(0,INDEX('913:913'!$E$6:$E$1205,'Calc2'!B4839)),0)</f>
        <v>0</v>
      </c>
      <c r="C8632" s="10"/>
    </row>
    <row r="8633" spans="1:3">
      <c r="A8633" s="21">
        <v>567</v>
      </c>
      <c r="B8633" s="6">
        <f>IF(ISNUMBER('Calc2'!B4840),MAX(0,INDEX('913:913'!$E$6:$E$1205,'Calc2'!B4840)),0)</f>
        <v>0</v>
      </c>
      <c r="C8633" s="10"/>
    </row>
    <row r="8634" spans="1:3">
      <c r="A8634" s="21">
        <v>568</v>
      </c>
      <c r="B8634" s="6">
        <f>IF(ISNUMBER('Calc2'!B4841),MAX(0,INDEX('913:913'!$E$6:$E$1205,'Calc2'!B4841)),0)</f>
        <v>0</v>
      </c>
      <c r="C8634" s="10"/>
    </row>
    <row r="8635" spans="1:3">
      <c r="A8635" s="21">
        <v>569</v>
      </c>
      <c r="B8635" s="6">
        <f>IF(ISNUMBER('Calc2'!B4842),MAX(0,INDEX('913:913'!$E$6:$E$1205,'Calc2'!B4842)),0)</f>
        <v>0</v>
      </c>
      <c r="C8635" s="10"/>
    </row>
    <row r="8636" spans="1:3">
      <c r="A8636" s="21">
        <v>570</v>
      </c>
      <c r="B8636" s="6">
        <f>IF(ISNUMBER('Calc2'!B4843),MAX(0,INDEX('913:913'!$E$6:$E$1205,'Calc2'!B4843)),0)</f>
        <v>0</v>
      </c>
      <c r="C8636" s="10"/>
    </row>
    <row r="8637" spans="1:3">
      <c r="A8637" s="21">
        <v>571</v>
      </c>
      <c r="B8637" s="6">
        <f>IF(ISNUMBER('Calc2'!B4844),MAX(0,INDEX('913:913'!$E$6:$E$1205,'Calc2'!B4844)),0)</f>
        <v>0</v>
      </c>
      <c r="C8637" s="10"/>
    </row>
    <row r="8638" spans="1:3">
      <c r="A8638" s="21">
        <v>572</v>
      </c>
      <c r="B8638" s="6">
        <f>IF(ISNUMBER('Calc2'!B4845),MAX(0,INDEX('913:913'!$E$6:$E$1205,'Calc2'!B4845)),0)</f>
        <v>0</v>
      </c>
      <c r="C8638" s="10"/>
    </row>
    <row r="8639" spans="1:3">
      <c r="A8639" s="21">
        <v>573</v>
      </c>
      <c r="B8639" s="6">
        <f>IF(ISNUMBER('Calc2'!B4846),MAX(0,INDEX('913:913'!$E$6:$E$1205,'Calc2'!B4846)),0)</f>
        <v>0</v>
      </c>
      <c r="C8639" s="10"/>
    </row>
    <row r="8640" spans="1:3">
      <c r="A8640" s="21">
        <v>574</v>
      </c>
      <c r="B8640" s="6">
        <f>IF(ISNUMBER('Calc2'!B4847),MAX(0,INDEX('913:913'!$E$6:$E$1205,'Calc2'!B4847)),0)</f>
        <v>0</v>
      </c>
      <c r="C8640" s="10"/>
    </row>
    <row r="8641" spans="1:3">
      <c r="A8641" s="21">
        <v>575</v>
      </c>
      <c r="B8641" s="6">
        <f>IF(ISNUMBER('Calc2'!B4848),MAX(0,INDEX('913:913'!$E$6:$E$1205,'Calc2'!B4848)),0)</f>
        <v>0</v>
      </c>
      <c r="C8641" s="10"/>
    </row>
    <row r="8642" spans="1:3">
      <c r="A8642" s="21">
        <v>576</v>
      </c>
      <c r="B8642" s="6">
        <f>IF(ISNUMBER('Calc2'!B4849),MAX(0,INDEX('913:913'!$E$6:$E$1205,'Calc2'!B4849)),0)</f>
        <v>0</v>
      </c>
      <c r="C8642" s="10"/>
    </row>
    <row r="8643" spans="1:3">
      <c r="A8643" s="21">
        <v>577</v>
      </c>
      <c r="B8643" s="6">
        <f>IF(ISNUMBER('Calc2'!B4850),MAX(0,INDEX('913:913'!$E$6:$E$1205,'Calc2'!B4850)),0)</f>
        <v>0</v>
      </c>
      <c r="C8643" s="10"/>
    </row>
    <row r="8644" spans="1:3">
      <c r="A8644" s="21">
        <v>578</v>
      </c>
      <c r="B8644" s="6">
        <f>IF(ISNUMBER('Calc2'!B4851),MAX(0,INDEX('913:913'!$E$6:$E$1205,'Calc2'!B4851)),0)</f>
        <v>0</v>
      </c>
      <c r="C8644" s="10"/>
    </row>
    <row r="8645" spans="1:3">
      <c r="A8645" s="21">
        <v>579</v>
      </c>
      <c r="B8645" s="6">
        <f>IF(ISNUMBER('Calc2'!B4852),MAX(0,INDEX('913:913'!$E$6:$E$1205,'Calc2'!B4852)),0)</f>
        <v>0</v>
      </c>
      <c r="C8645" s="10"/>
    </row>
    <row r="8646" spans="1:3">
      <c r="A8646" s="21">
        <v>580</v>
      </c>
      <c r="B8646" s="6">
        <f>IF(ISNUMBER('Calc2'!B4853),MAX(0,INDEX('913:913'!$E$6:$E$1205,'Calc2'!B4853)),0)</f>
        <v>0</v>
      </c>
      <c r="C8646" s="10"/>
    </row>
    <row r="8647" spans="1:3">
      <c r="A8647" s="21">
        <v>581</v>
      </c>
      <c r="B8647" s="6">
        <f>IF(ISNUMBER('Calc2'!B4854),MAX(0,INDEX('913:913'!$E$6:$E$1205,'Calc2'!B4854)),0)</f>
        <v>0</v>
      </c>
      <c r="C8647" s="10"/>
    </row>
    <row r="8648" spans="1:3">
      <c r="A8648" s="21">
        <v>582</v>
      </c>
      <c r="B8648" s="6">
        <f>IF(ISNUMBER('Calc2'!B4855),MAX(0,INDEX('913:913'!$E$6:$E$1205,'Calc2'!B4855)),0)</f>
        <v>0</v>
      </c>
      <c r="C8648" s="10"/>
    </row>
    <row r="8649" spans="1:3">
      <c r="A8649" s="21">
        <v>583</v>
      </c>
      <c r="B8649" s="6">
        <f>IF(ISNUMBER('Calc2'!B4856),MAX(0,INDEX('913:913'!$E$6:$E$1205,'Calc2'!B4856)),0)</f>
        <v>0</v>
      </c>
      <c r="C8649" s="10"/>
    </row>
    <row r="8650" spans="1:3">
      <c r="A8650" s="21">
        <v>584</v>
      </c>
      <c r="B8650" s="6">
        <f>IF(ISNUMBER('Calc2'!B4857),MAX(0,INDEX('913:913'!$E$6:$E$1205,'Calc2'!B4857)),0)</f>
        <v>0</v>
      </c>
      <c r="C8650" s="10"/>
    </row>
    <row r="8651" spans="1:3">
      <c r="A8651" s="21">
        <v>585</v>
      </c>
      <c r="B8651" s="6">
        <f>IF(ISNUMBER('Calc2'!B4858),MAX(0,INDEX('913:913'!$E$6:$E$1205,'Calc2'!B4858)),0)</f>
        <v>0</v>
      </c>
      <c r="C8651" s="10"/>
    </row>
    <row r="8652" spans="1:3">
      <c r="A8652" s="21">
        <v>586</v>
      </c>
      <c r="B8652" s="6">
        <f>IF(ISNUMBER('Calc2'!B4859),MAX(0,INDEX('913:913'!$E$6:$E$1205,'Calc2'!B4859)),0)</f>
        <v>0</v>
      </c>
      <c r="C8652" s="10"/>
    </row>
    <row r="8653" spans="1:3">
      <c r="A8653" s="21">
        <v>587</v>
      </c>
      <c r="B8653" s="6">
        <f>IF(ISNUMBER('Calc2'!B4860),MAX(0,INDEX('913:913'!$E$6:$E$1205,'Calc2'!B4860)),0)</f>
        <v>0</v>
      </c>
      <c r="C8653" s="10"/>
    </row>
    <row r="8654" spans="1:3">
      <c r="A8654" s="21">
        <v>588</v>
      </c>
      <c r="B8654" s="6">
        <f>IF(ISNUMBER('Calc2'!B4861),MAX(0,INDEX('913:913'!$E$6:$E$1205,'Calc2'!B4861)),0)</f>
        <v>0</v>
      </c>
      <c r="C8654" s="10"/>
    </row>
    <row r="8655" spans="1:3">
      <c r="A8655" s="21">
        <v>589</v>
      </c>
      <c r="B8655" s="6">
        <f>IF(ISNUMBER('Calc2'!B4862),MAX(0,INDEX('913:913'!$E$6:$E$1205,'Calc2'!B4862)),0)</f>
        <v>0</v>
      </c>
      <c r="C8655" s="10"/>
    </row>
    <row r="8656" spans="1:3">
      <c r="A8656" s="21">
        <v>590</v>
      </c>
      <c r="B8656" s="6">
        <f>IF(ISNUMBER('Calc2'!B4863),MAX(0,INDEX('913:913'!$E$6:$E$1205,'Calc2'!B4863)),0)</f>
        <v>0</v>
      </c>
      <c r="C8656" s="10"/>
    </row>
    <row r="8657" spans="1:3">
      <c r="A8657" s="21">
        <v>591</v>
      </c>
      <c r="B8657" s="6">
        <f>IF(ISNUMBER('Calc2'!B4864),MAX(0,INDEX('913:913'!$E$6:$E$1205,'Calc2'!B4864)),0)</f>
        <v>0</v>
      </c>
      <c r="C8657" s="10"/>
    </row>
    <row r="8658" spans="1:3">
      <c r="A8658" s="21">
        <v>592</v>
      </c>
      <c r="B8658" s="6">
        <f>IF(ISNUMBER('Calc2'!B4865),MAX(0,INDEX('913:913'!$E$6:$E$1205,'Calc2'!B4865)),0)</f>
        <v>0</v>
      </c>
      <c r="C8658" s="10"/>
    </row>
    <row r="8659" spans="1:3">
      <c r="A8659" s="21">
        <v>593</v>
      </c>
      <c r="B8659" s="6">
        <f>IF(ISNUMBER('Calc2'!B4866),MAX(0,INDEX('913:913'!$E$6:$E$1205,'Calc2'!B4866)),0)</f>
        <v>0</v>
      </c>
      <c r="C8659" s="10"/>
    </row>
    <row r="8660" spans="1:3">
      <c r="A8660" s="21">
        <v>594</v>
      </c>
      <c r="B8660" s="6">
        <f>IF(ISNUMBER('Calc2'!B4867),MAX(0,INDEX('913:913'!$E$6:$E$1205,'Calc2'!B4867)),0)</f>
        <v>0</v>
      </c>
      <c r="C8660" s="10"/>
    </row>
    <row r="8661" spans="1:3">
      <c r="A8661" s="21">
        <v>595</v>
      </c>
      <c r="B8661" s="6">
        <f>IF(ISNUMBER('Calc2'!B4868),MAX(0,INDEX('913:913'!$E$6:$E$1205,'Calc2'!B4868)),0)</f>
        <v>0</v>
      </c>
      <c r="C8661" s="10"/>
    </row>
    <row r="8662" spans="1:3">
      <c r="A8662" s="21">
        <v>596</v>
      </c>
      <c r="B8662" s="6">
        <f>IF(ISNUMBER('Calc2'!B4869),MAX(0,INDEX('913:913'!$E$6:$E$1205,'Calc2'!B4869)),0)</f>
        <v>0</v>
      </c>
      <c r="C8662" s="10"/>
    </row>
    <row r="8663" spans="1:3">
      <c r="A8663" s="21">
        <v>597</v>
      </c>
      <c r="B8663" s="6">
        <f>IF(ISNUMBER('Calc2'!B4870),MAX(0,INDEX('913:913'!$E$6:$E$1205,'Calc2'!B4870)),0)</f>
        <v>0</v>
      </c>
      <c r="C8663" s="10"/>
    </row>
    <row r="8664" spans="1:3">
      <c r="A8664" s="21">
        <v>598</v>
      </c>
      <c r="B8664" s="6">
        <f>IF(ISNUMBER('Calc2'!B4871),MAX(0,INDEX('913:913'!$E$6:$E$1205,'Calc2'!B4871)),0)</f>
        <v>0</v>
      </c>
      <c r="C8664" s="10"/>
    </row>
    <row r="8665" spans="1:3">
      <c r="A8665" s="21">
        <v>599</v>
      </c>
      <c r="B8665" s="6">
        <f>IF(ISNUMBER('Calc2'!B4872),MAX(0,INDEX('913:913'!$E$6:$E$1205,'Calc2'!B4872)),0)</f>
        <v>0</v>
      </c>
      <c r="C8665" s="10"/>
    </row>
    <row r="8666" spans="1:3">
      <c r="A8666" s="21">
        <v>600</v>
      </c>
      <c r="B8666" s="6">
        <f>IF(ISNUMBER('Calc2'!B4873),MAX(0,INDEX('913:913'!$E$6:$E$1205,'Calc2'!B4873)),0)</f>
        <v>0</v>
      </c>
      <c r="C8666" s="10"/>
    </row>
    <row r="8668" spans="1:3" ht="21" customHeight="1">
      <c r="A8668" s="1" t="s">
        <v>662</v>
      </c>
    </row>
    <row r="8669" spans="1:3">
      <c r="A8669" s="2" t="s">
        <v>255</v>
      </c>
    </row>
    <row r="8670" spans="1:3">
      <c r="A8670" s="12" t="s">
        <v>466</v>
      </c>
    </row>
    <row r="8671" spans="1:3">
      <c r="A8671" s="12" t="s">
        <v>648</v>
      </c>
    </row>
    <row r="8672" spans="1:3">
      <c r="A8672" s="2" t="s">
        <v>473</v>
      </c>
    </row>
    <row r="8674" spans="1:3">
      <c r="B8674" s="3" t="s">
        <v>663</v>
      </c>
    </row>
    <row r="8675" spans="1:3">
      <c r="A8675" s="21">
        <v>1</v>
      </c>
      <c r="B8675" s="6">
        <f>IF(ISNUMBER('Calc2'!B1838),MAX(0,INDEX('913:913'!$E$6:$E$1205,'Calc2'!B1838)),0)</f>
        <v>0</v>
      </c>
      <c r="C8675" s="10"/>
    </row>
    <row r="8676" spans="1:3">
      <c r="A8676" s="21">
        <v>2</v>
      </c>
      <c r="B8676" s="6">
        <f>IF(ISNUMBER('Calc2'!B1839),MAX(0,INDEX('913:913'!$E$6:$E$1205,'Calc2'!B1839)),0)</f>
        <v>0</v>
      </c>
      <c r="C8676" s="10"/>
    </row>
    <row r="8677" spans="1:3">
      <c r="A8677" s="21">
        <v>3</v>
      </c>
      <c r="B8677" s="6">
        <f>IF(ISNUMBER('Calc2'!B1840),MAX(0,INDEX('913:913'!$E$6:$E$1205,'Calc2'!B1840)),0)</f>
        <v>0</v>
      </c>
      <c r="C8677" s="10"/>
    </row>
    <row r="8678" spans="1:3">
      <c r="A8678" s="21">
        <v>4</v>
      </c>
      <c r="B8678" s="6">
        <f>IF(ISNUMBER('Calc2'!B1841),MAX(0,INDEX('913:913'!$E$6:$E$1205,'Calc2'!B1841)),0)</f>
        <v>0</v>
      </c>
      <c r="C8678" s="10"/>
    </row>
    <row r="8679" spans="1:3">
      <c r="A8679" s="21">
        <v>5</v>
      </c>
      <c r="B8679" s="6">
        <f>IF(ISNUMBER('Calc2'!B1842),MAX(0,INDEX('913:913'!$E$6:$E$1205,'Calc2'!B1842)),0)</f>
        <v>0</v>
      </c>
      <c r="C8679" s="10"/>
    </row>
    <row r="8680" spans="1:3">
      <c r="A8680" s="21">
        <v>6</v>
      </c>
      <c r="B8680" s="6">
        <f>IF(ISNUMBER('Calc2'!B1843),MAX(0,INDEX('913:913'!$E$6:$E$1205,'Calc2'!B1843)),0)</f>
        <v>0</v>
      </c>
      <c r="C8680" s="10"/>
    </row>
    <row r="8681" spans="1:3">
      <c r="A8681" s="21">
        <v>7</v>
      </c>
      <c r="B8681" s="6">
        <f>IF(ISNUMBER('Calc2'!B1844),MAX(0,INDEX('913:913'!$E$6:$E$1205,'Calc2'!B1844)),0)</f>
        <v>0</v>
      </c>
      <c r="C8681" s="10"/>
    </row>
    <row r="8682" spans="1:3">
      <c r="A8682" s="21">
        <v>8</v>
      </c>
      <c r="B8682" s="6">
        <f>IF(ISNUMBER('Calc2'!B1845),MAX(0,INDEX('913:913'!$E$6:$E$1205,'Calc2'!B1845)),0)</f>
        <v>0</v>
      </c>
      <c r="C8682" s="10"/>
    </row>
    <row r="8683" spans="1:3">
      <c r="A8683" s="21">
        <v>9</v>
      </c>
      <c r="B8683" s="6">
        <f>IF(ISNUMBER('Calc2'!B1846),MAX(0,INDEX('913:913'!$E$6:$E$1205,'Calc2'!B1846)),0)</f>
        <v>0</v>
      </c>
      <c r="C8683" s="10"/>
    </row>
    <row r="8684" spans="1:3">
      <c r="A8684" s="21">
        <v>10</v>
      </c>
      <c r="B8684" s="6">
        <f>IF(ISNUMBER('Calc2'!B1847),MAX(0,INDEX('913:913'!$E$6:$E$1205,'Calc2'!B1847)),0)</f>
        <v>0</v>
      </c>
      <c r="C8684" s="10"/>
    </row>
    <row r="8685" spans="1:3">
      <c r="A8685" s="21">
        <v>11</v>
      </c>
      <c r="B8685" s="6">
        <f>IF(ISNUMBER('Calc2'!B1848),MAX(0,INDEX('913:913'!$E$6:$E$1205,'Calc2'!B1848)),0)</f>
        <v>0</v>
      </c>
      <c r="C8685" s="10"/>
    </row>
    <row r="8686" spans="1:3">
      <c r="A8686" s="21">
        <v>12</v>
      </c>
      <c r="B8686" s="6">
        <f>IF(ISNUMBER('Calc2'!B1849),MAX(0,INDEX('913:913'!$E$6:$E$1205,'Calc2'!B1849)),0)</f>
        <v>0</v>
      </c>
      <c r="C8686" s="10"/>
    </row>
    <row r="8687" spans="1:3">
      <c r="A8687" s="21">
        <v>13</v>
      </c>
      <c r="B8687" s="6">
        <f>IF(ISNUMBER('Calc2'!B1850),MAX(0,INDEX('913:913'!$E$6:$E$1205,'Calc2'!B1850)),0)</f>
        <v>0</v>
      </c>
      <c r="C8687" s="10"/>
    </row>
    <row r="8688" spans="1:3">
      <c r="A8688" s="21">
        <v>14</v>
      </c>
      <c r="B8688" s="6">
        <f>IF(ISNUMBER('Calc2'!B1851),MAX(0,INDEX('913:913'!$E$6:$E$1205,'Calc2'!B1851)),0)</f>
        <v>0</v>
      </c>
      <c r="C8688" s="10"/>
    </row>
    <row r="8689" spans="1:3">
      <c r="A8689" s="21">
        <v>15</v>
      </c>
      <c r="B8689" s="6">
        <f>IF(ISNUMBER('Calc2'!B1852),MAX(0,INDEX('913:913'!$E$6:$E$1205,'Calc2'!B1852)),0)</f>
        <v>0</v>
      </c>
      <c r="C8689" s="10"/>
    </row>
    <row r="8690" spans="1:3">
      <c r="A8690" s="21">
        <v>16</v>
      </c>
      <c r="B8690" s="6">
        <f>IF(ISNUMBER('Calc2'!B1853),MAX(0,INDEX('913:913'!$E$6:$E$1205,'Calc2'!B1853)),0)</f>
        <v>0</v>
      </c>
      <c r="C8690" s="10"/>
    </row>
    <row r="8691" spans="1:3">
      <c r="A8691" s="21">
        <v>17</v>
      </c>
      <c r="B8691" s="6">
        <f>IF(ISNUMBER('Calc2'!B1854),MAX(0,INDEX('913:913'!$E$6:$E$1205,'Calc2'!B1854)),0)</f>
        <v>0</v>
      </c>
      <c r="C8691" s="10"/>
    </row>
    <row r="8692" spans="1:3">
      <c r="A8692" s="21">
        <v>18</v>
      </c>
      <c r="B8692" s="6">
        <f>IF(ISNUMBER('Calc2'!B1855),MAX(0,INDEX('913:913'!$E$6:$E$1205,'Calc2'!B1855)),0)</f>
        <v>0</v>
      </c>
      <c r="C8692" s="10"/>
    </row>
    <row r="8693" spans="1:3">
      <c r="A8693" s="21">
        <v>19</v>
      </c>
      <c r="B8693" s="6">
        <f>IF(ISNUMBER('Calc2'!B1856),MAX(0,INDEX('913:913'!$E$6:$E$1205,'Calc2'!B1856)),0)</f>
        <v>0</v>
      </c>
      <c r="C8693" s="10"/>
    </row>
    <row r="8694" spans="1:3">
      <c r="A8694" s="21">
        <v>20</v>
      </c>
      <c r="B8694" s="6">
        <f>IF(ISNUMBER('Calc2'!B1857),MAX(0,INDEX('913:913'!$E$6:$E$1205,'Calc2'!B1857)),0)</f>
        <v>0</v>
      </c>
      <c r="C8694" s="10"/>
    </row>
    <row r="8695" spans="1:3">
      <c r="A8695" s="21">
        <v>21</v>
      </c>
      <c r="B8695" s="6">
        <f>IF(ISNUMBER('Calc2'!B1858),MAX(0,INDEX('913:913'!$E$6:$E$1205,'Calc2'!B1858)),0)</f>
        <v>0</v>
      </c>
      <c r="C8695" s="10"/>
    </row>
    <row r="8696" spans="1:3">
      <c r="A8696" s="21">
        <v>22</v>
      </c>
      <c r="B8696" s="6">
        <f>IF(ISNUMBER('Calc2'!B1859),MAX(0,INDEX('913:913'!$E$6:$E$1205,'Calc2'!B1859)),0)</f>
        <v>0</v>
      </c>
      <c r="C8696" s="10"/>
    </row>
    <row r="8697" spans="1:3">
      <c r="A8697" s="21">
        <v>23</v>
      </c>
      <c r="B8697" s="6">
        <f>IF(ISNUMBER('Calc2'!B1860),MAX(0,INDEX('913:913'!$E$6:$E$1205,'Calc2'!B1860)),0)</f>
        <v>0</v>
      </c>
      <c r="C8697" s="10"/>
    </row>
    <row r="8698" spans="1:3">
      <c r="A8698" s="21">
        <v>24</v>
      </c>
      <c r="B8698" s="6">
        <f>IF(ISNUMBER('Calc2'!B1861),MAX(0,INDEX('913:913'!$E$6:$E$1205,'Calc2'!B1861)),0)</f>
        <v>0</v>
      </c>
      <c r="C8698" s="10"/>
    </row>
    <row r="8699" spans="1:3">
      <c r="A8699" s="21">
        <v>25</v>
      </c>
      <c r="B8699" s="6">
        <f>IF(ISNUMBER('Calc2'!B1862),MAX(0,INDEX('913:913'!$E$6:$E$1205,'Calc2'!B1862)),0)</f>
        <v>0</v>
      </c>
      <c r="C8699" s="10"/>
    </row>
    <row r="8700" spans="1:3">
      <c r="A8700" s="21">
        <v>26</v>
      </c>
      <c r="B8700" s="6">
        <f>IF(ISNUMBER('Calc2'!B1863),MAX(0,INDEX('913:913'!$E$6:$E$1205,'Calc2'!B1863)),0)</f>
        <v>0</v>
      </c>
      <c r="C8700" s="10"/>
    </row>
    <row r="8701" spans="1:3">
      <c r="A8701" s="21">
        <v>27</v>
      </c>
      <c r="B8701" s="6">
        <f>IF(ISNUMBER('Calc2'!B1864),MAX(0,INDEX('913:913'!$E$6:$E$1205,'Calc2'!B1864)),0)</f>
        <v>0</v>
      </c>
      <c r="C8701" s="10"/>
    </row>
    <row r="8702" spans="1:3">
      <c r="A8702" s="21">
        <v>28</v>
      </c>
      <c r="B8702" s="6">
        <f>IF(ISNUMBER('Calc2'!B1865),MAX(0,INDEX('913:913'!$E$6:$E$1205,'Calc2'!B1865)),0)</f>
        <v>0</v>
      </c>
      <c r="C8702" s="10"/>
    </row>
    <row r="8703" spans="1:3">
      <c r="A8703" s="21">
        <v>29</v>
      </c>
      <c r="B8703" s="6">
        <f>IF(ISNUMBER('Calc2'!B1866),MAX(0,INDEX('913:913'!$E$6:$E$1205,'Calc2'!B1866)),0)</f>
        <v>0</v>
      </c>
      <c r="C8703" s="10"/>
    </row>
    <row r="8704" spans="1:3">
      <c r="A8704" s="21">
        <v>30</v>
      </c>
      <c r="B8704" s="6">
        <f>IF(ISNUMBER('Calc2'!B1867),MAX(0,INDEX('913:913'!$E$6:$E$1205,'Calc2'!B1867)),0)</f>
        <v>0</v>
      </c>
      <c r="C8704" s="10"/>
    </row>
    <row r="8705" spans="1:3">
      <c r="A8705" s="21">
        <v>31</v>
      </c>
      <c r="B8705" s="6">
        <f>IF(ISNUMBER('Calc2'!B1868),MAX(0,INDEX('913:913'!$E$6:$E$1205,'Calc2'!B1868)),0)</f>
        <v>0</v>
      </c>
      <c r="C8705" s="10"/>
    </row>
    <row r="8706" spans="1:3">
      <c r="A8706" s="21">
        <v>32</v>
      </c>
      <c r="B8706" s="6">
        <f>IF(ISNUMBER('Calc2'!B1869),MAX(0,INDEX('913:913'!$E$6:$E$1205,'Calc2'!B1869)),0)</f>
        <v>0</v>
      </c>
      <c r="C8706" s="10"/>
    </row>
    <row r="8707" spans="1:3">
      <c r="A8707" s="21">
        <v>33</v>
      </c>
      <c r="B8707" s="6">
        <f>IF(ISNUMBER('Calc2'!B1870),MAX(0,INDEX('913:913'!$E$6:$E$1205,'Calc2'!B1870)),0)</f>
        <v>0</v>
      </c>
      <c r="C8707" s="10"/>
    </row>
    <row r="8708" spans="1:3">
      <c r="A8708" s="21">
        <v>34</v>
      </c>
      <c r="B8708" s="6">
        <f>IF(ISNUMBER('Calc2'!B1871),MAX(0,INDEX('913:913'!$E$6:$E$1205,'Calc2'!B1871)),0)</f>
        <v>0</v>
      </c>
      <c r="C8708" s="10"/>
    </row>
    <row r="8709" spans="1:3">
      <c r="A8709" s="21">
        <v>35</v>
      </c>
      <c r="B8709" s="6">
        <f>IF(ISNUMBER('Calc2'!B1872),MAX(0,INDEX('913:913'!$E$6:$E$1205,'Calc2'!B1872)),0)</f>
        <v>0</v>
      </c>
      <c r="C8709" s="10"/>
    </row>
    <row r="8710" spans="1:3">
      <c r="A8710" s="21">
        <v>36</v>
      </c>
      <c r="B8710" s="6">
        <f>IF(ISNUMBER('Calc2'!B1873),MAX(0,INDEX('913:913'!$E$6:$E$1205,'Calc2'!B1873)),0)</f>
        <v>0</v>
      </c>
      <c r="C8710" s="10"/>
    </row>
    <row r="8711" spans="1:3">
      <c r="A8711" s="21">
        <v>37</v>
      </c>
      <c r="B8711" s="6">
        <f>IF(ISNUMBER('Calc2'!B1874),MAX(0,INDEX('913:913'!$E$6:$E$1205,'Calc2'!B1874)),0)</f>
        <v>0</v>
      </c>
      <c r="C8711" s="10"/>
    </row>
    <row r="8712" spans="1:3">
      <c r="A8712" s="21">
        <v>38</v>
      </c>
      <c r="B8712" s="6">
        <f>IF(ISNUMBER('Calc2'!B1875),MAX(0,INDEX('913:913'!$E$6:$E$1205,'Calc2'!B1875)),0)</f>
        <v>0</v>
      </c>
      <c r="C8712" s="10"/>
    </row>
    <row r="8713" spans="1:3">
      <c r="A8713" s="21">
        <v>39</v>
      </c>
      <c r="B8713" s="6">
        <f>IF(ISNUMBER('Calc2'!B1876),MAX(0,INDEX('913:913'!$E$6:$E$1205,'Calc2'!B1876)),0)</f>
        <v>0</v>
      </c>
      <c r="C8713" s="10"/>
    </row>
    <row r="8714" spans="1:3">
      <c r="A8714" s="21">
        <v>40</v>
      </c>
      <c r="B8714" s="6">
        <f>IF(ISNUMBER('Calc2'!B1877),MAX(0,INDEX('913:913'!$E$6:$E$1205,'Calc2'!B1877)),0)</f>
        <v>0</v>
      </c>
      <c r="C8714" s="10"/>
    </row>
    <row r="8715" spans="1:3">
      <c r="A8715" s="21">
        <v>41</v>
      </c>
      <c r="B8715" s="6">
        <f>IF(ISNUMBER('Calc2'!B1878),MAX(0,INDEX('913:913'!$E$6:$E$1205,'Calc2'!B1878)),0)</f>
        <v>0</v>
      </c>
      <c r="C8715" s="10"/>
    </row>
    <row r="8716" spans="1:3">
      <c r="A8716" s="21">
        <v>42</v>
      </c>
      <c r="B8716" s="6">
        <f>IF(ISNUMBER('Calc2'!B1879),MAX(0,INDEX('913:913'!$E$6:$E$1205,'Calc2'!B1879)),0)</f>
        <v>0</v>
      </c>
      <c r="C8716" s="10"/>
    </row>
    <row r="8717" spans="1:3">
      <c r="A8717" s="21">
        <v>43</v>
      </c>
      <c r="B8717" s="6">
        <f>IF(ISNUMBER('Calc2'!B1880),MAX(0,INDEX('913:913'!$E$6:$E$1205,'Calc2'!B1880)),0)</f>
        <v>0</v>
      </c>
      <c r="C8717" s="10"/>
    </row>
    <row r="8718" spans="1:3">
      <c r="A8718" s="21">
        <v>44</v>
      </c>
      <c r="B8718" s="6">
        <f>IF(ISNUMBER('Calc2'!B1881),MAX(0,INDEX('913:913'!$E$6:$E$1205,'Calc2'!B1881)),0)</f>
        <v>0</v>
      </c>
      <c r="C8718" s="10"/>
    </row>
    <row r="8719" spans="1:3">
      <c r="A8719" s="21">
        <v>45</v>
      </c>
      <c r="B8719" s="6">
        <f>IF(ISNUMBER('Calc2'!B1882),MAX(0,INDEX('913:913'!$E$6:$E$1205,'Calc2'!B1882)),0)</f>
        <v>0</v>
      </c>
      <c r="C8719" s="10"/>
    </row>
    <row r="8720" spans="1:3">
      <c r="A8720" s="21">
        <v>46</v>
      </c>
      <c r="B8720" s="6">
        <f>IF(ISNUMBER('Calc2'!B1883),MAX(0,INDEX('913:913'!$E$6:$E$1205,'Calc2'!B1883)),0)</f>
        <v>0</v>
      </c>
      <c r="C8720" s="10"/>
    </row>
    <row r="8721" spans="1:3">
      <c r="A8721" s="21">
        <v>47</v>
      </c>
      <c r="B8721" s="6">
        <f>IF(ISNUMBER('Calc2'!B1884),MAX(0,INDEX('913:913'!$E$6:$E$1205,'Calc2'!B1884)),0)</f>
        <v>0</v>
      </c>
      <c r="C8721" s="10"/>
    </row>
    <row r="8722" spans="1:3">
      <c r="A8722" s="21">
        <v>48</v>
      </c>
      <c r="B8722" s="6">
        <f>IF(ISNUMBER('Calc2'!B1885),MAX(0,INDEX('913:913'!$E$6:$E$1205,'Calc2'!B1885)),0)</f>
        <v>0</v>
      </c>
      <c r="C8722" s="10"/>
    </row>
    <row r="8723" spans="1:3">
      <c r="A8723" s="21">
        <v>49</v>
      </c>
      <c r="B8723" s="6">
        <f>IF(ISNUMBER('Calc2'!B1886),MAX(0,INDEX('913:913'!$E$6:$E$1205,'Calc2'!B1886)),0)</f>
        <v>0</v>
      </c>
      <c r="C8723" s="10"/>
    </row>
    <row r="8724" spans="1:3">
      <c r="A8724" s="21">
        <v>50</v>
      </c>
      <c r="B8724" s="6">
        <f>IF(ISNUMBER('Calc2'!B1887),MAX(0,INDEX('913:913'!$E$6:$E$1205,'Calc2'!B1887)),0)</f>
        <v>0</v>
      </c>
      <c r="C8724" s="10"/>
    </row>
    <row r="8725" spans="1:3">
      <c r="A8725" s="21">
        <v>51</v>
      </c>
      <c r="B8725" s="6">
        <f>IF(ISNUMBER('Calc2'!B1888),MAX(0,INDEX('913:913'!$E$6:$E$1205,'Calc2'!B1888)),0)</f>
        <v>0</v>
      </c>
      <c r="C8725" s="10"/>
    </row>
    <row r="8726" spans="1:3">
      <c r="A8726" s="21">
        <v>52</v>
      </c>
      <c r="B8726" s="6">
        <f>IF(ISNUMBER('Calc2'!B1889),MAX(0,INDEX('913:913'!$E$6:$E$1205,'Calc2'!B1889)),0)</f>
        <v>0</v>
      </c>
      <c r="C8726" s="10"/>
    </row>
    <row r="8727" spans="1:3">
      <c r="A8727" s="21">
        <v>53</v>
      </c>
      <c r="B8727" s="6">
        <f>IF(ISNUMBER('Calc2'!B1890),MAX(0,INDEX('913:913'!$E$6:$E$1205,'Calc2'!B1890)),0)</f>
        <v>0</v>
      </c>
      <c r="C8727" s="10"/>
    </row>
    <row r="8728" spans="1:3">
      <c r="A8728" s="21">
        <v>54</v>
      </c>
      <c r="B8728" s="6">
        <f>IF(ISNUMBER('Calc2'!B1891),MAX(0,INDEX('913:913'!$E$6:$E$1205,'Calc2'!B1891)),0)</f>
        <v>0</v>
      </c>
      <c r="C8728" s="10"/>
    </row>
    <row r="8729" spans="1:3">
      <c r="A8729" s="21">
        <v>55</v>
      </c>
      <c r="B8729" s="6">
        <f>IF(ISNUMBER('Calc2'!B1892),MAX(0,INDEX('913:913'!$E$6:$E$1205,'Calc2'!B1892)),0)</f>
        <v>0</v>
      </c>
      <c r="C8729" s="10"/>
    </row>
    <row r="8730" spans="1:3">
      <c r="A8730" s="21">
        <v>56</v>
      </c>
      <c r="B8730" s="6">
        <f>IF(ISNUMBER('Calc2'!B1893),MAX(0,INDEX('913:913'!$E$6:$E$1205,'Calc2'!B1893)),0)</f>
        <v>0</v>
      </c>
      <c r="C8730" s="10"/>
    </row>
    <row r="8731" spans="1:3">
      <c r="A8731" s="21">
        <v>57</v>
      </c>
      <c r="B8731" s="6">
        <f>IF(ISNUMBER('Calc2'!B1894),MAX(0,INDEX('913:913'!$E$6:$E$1205,'Calc2'!B1894)),0)</f>
        <v>0</v>
      </c>
      <c r="C8731" s="10"/>
    </row>
    <row r="8732" spans="1:3">
      <c r="A8732" s="21">
        <v>58</v>
      </c>
      <c r="B8732" s="6">
        <f>IF(ISNUMBER('Calc2'!B1895),MAX(0,INDEX('913:913'!$E$6:$E$1205,'Calc2'!B1895)),0)</f>
        <v>0</v>
      </c>
      <c r="C8732" s="10"/>
    </row>
    <row r="8733" spans="1:3">
      <c r="A8733" s="21">
        <v>59</v>
      </c>
      <c r="B8733" s="6">
        <f>IF(ISNUMBER('Calc2'!B1896),MAX(0,INDEX('913:913'!$E$6:$E$1205,'Calc2'!B1896)),0)</f>
        <v>0</v>
      </c>
      <c r="C8733" s="10"/>
    </row>
    <row r="8734" spans="1:3">
      <c r="A8734" s="21">
        <v>60</v>
      </c>
      <c r="B8734" s="6">
        <f>IF(ISNUMBER('Calc2'!B1897),MAX(0,INDEX('913:913'!$E$6:$E$1205,'Calc2'!B1897)),0)</f>
        <v>0</v>
      </c>
      <c r="C8734" s="10"/>
    </row>
    <row r="8735" spans="1:3">
      <c r="A8735" s="21">
        <v>61</v>
      </c>
      <c r="B8735" s="6">
        <f>IF(ISNUMBER('Calc2'!B1898),MAX(0,INDEX('913:913'!$E$6:$E$1205,'Calc2'!B1898)),0)</f>
        <v>0</v>
      </c>
      <c r="C8735" s="10"/>
    </row>
    <row r="8736" spans="1:3">
      <c r="A8736" s="21">
        <v>62</v>
      </c>
      <c r="B8736" s="6">
        <f>IF(ISNUMBER('Calc2'!B1899),MAX(0,INDEX('913:913'!$E$6:$E$1205,'Calc2'!B1899)),0)</f>
        <v>0</v>
      </c>
      <c r="C8736" s="10"/>
    </row>
    <row r="8737" spans="1:3">
      <c r="A8737" s="21">
        <v>63</v>
      </c>
      <c r="B8737" s="6">
        <f>IF(ISNUMBER('Calc2'!B1900),MAX(0,INDEX('913:913'!$E$6:$E$1205,'Calc2'!B1900)),0)</f>
        <v>0</v>
      </c>
      <c r="C8737" s="10"/>
    </row>
    <row r="8738" spans="1:3">
      <c r="A8738" s="21">
        <v>64</v>
      </c>
      <c r="B8738" s="6">
        <f>IF(ISNUMBER('Calc2'!B1901),MAX(0,INDEX('913:913'!$E$6:$E$1205,'Calc2'!B1901)),0)</f>
        <v>0</v>
      </c>
      <c r="C8738" s="10"/>
    </row>
    <row r="8739" spans="1:3">
      <c r="A8739" s="21">
        <v>65</v>
      </c>
      <c r="B8739" s="6">
        <f>IF(ISNUMBER('Calc2'!B1902),MAX(0,INDEX('913:913'!$E$6:$E$1205,'Calc2'!B1902)),0)</f>
        <v>0</v>
      </c>
      <c r="C8739" s="10"/>
    </row>
    <row r="8740" spans="1:3">
      <c r="A8740" s="21">
        <v>66</v>
      </c>
      <c r="B8740" s="6">
        <f>IF(ISNUMBER('Calc2'!B1903),MAX(0,INDEX('913:913'!$E$6:$E$1205,'Calc2'!B1903)),0)</f>
        <v>0</v>
      </c>
      <c r="C8740" s="10"/>
    </row>
    <row r="8741" spans="1:3">
      <c r="A8741" s="21">
        <v>67</v>
      </c>
      <c r="B8741" s="6">
        <f>IF(ISNUMBER('Calc2'!B1904),MAX(0,INDEX('913:913'!$E$6:$E$1205,'Calc2'!B1904)),0)</f>
        <v>0</v>
      </c>
      <c r="C8741" s="10"/>
    </row>
    <row r="8742" spans="1:3">
      <c r="A8742" s="21">
        <v>68</v>
      </c>
      <c r="B8742" s="6">
        <f>IF(ISNUMBER('Calc2'!B1905),MAX(0,INDEX('913:913'!$E$6:$E$1205,'Calc2'!B1905)),0)</f>
        <v>0</v>
      </c>
      <c r="C8742" s="10"/>
    </row>
    <row r="8743" spans="1:3">
      <c r="A8743" s="21">
        <v>69</v>
      </c>
      <c r="B8743" s="6">
        <f>IF(ISNUMBER('Calc2'!B1906),MAX(0,INDEX('913:913'!$E$6:$E$1205,'Calc2'!B1906)),0)</f>
        <v>0</v>
      </c>
      <c r="C8743" s="10"/>
    </row>
    <row r="8744" spans="1:3">
      <c r="A8744" s="21">
        <v>70</v>
      </c>
      <c r="B8744" s="6">
        <f>IF(ISNUMBER('Calc2'!B1907),MAX(0,INDEX('913:913'!$E$6:$E$1205,'Calc2'!B1907)),0)</f>
        <v>0</v>
      </c>
      <c r="C8744" s="10"/>
    </row>
    <row r="8745" spans="1:3">
      <c r="A8745" s="21">
        <v>71</v>
      </c>
      <c r="B8745" s="6">
        <f>IF(ISNUMBER('Calc2'!B1908),MAX(0,INDEX('913:913'!$E$6:$E$1205,'Calc2'!B1908)),0)</f>
        <v>0</v>
      </c>
      <c r="C8745" s="10"/>
    </row>
    <row r="8746" spans="1:3">
      <c r="A8746" s="21">
        <v>72</v>
      </c>
      <c r="B8746" s="6">
        <f>IF(ISNUMBER('Calc2'!B1909),MAX(0,INDEX('913:913'!$E$6:$E$1205,'Calc2'!B1909)),0)</f>
        <v>0</v>
      </c>
      <c r="C8746" s="10"/>
    </row>
    <row r="8747" spans="1:3">
      <c r="A8747" s="21">
        <v>73</v>
      </c>
      <c r="B8747" s="6">
        <f>IF(ISNUMBER('Calc2'!B1910),MAX(0,INDEX('913:913'!$E$6:$E$1205,'Calc2'!B1910)),0)</f>
        <v>0</v>
      </c>
      <c r="C8747" s="10"/>
    </row>
    <row r="8748" spans="1:3">
      <c r="A8748" s="21">
        <v>74</v>
      </c>
      <c r="B8748" s="6">
        <f>IF(ISNUMBER('Calc2'!B1911),MAX(0,INDEX('913:913'!$E$6:$E$1205,'Calc2'!B1911)),0)</f>
        <v>0</v>
      </c>
      <c r="C8748" s="10"/>
    </row>
    <row r="8749" spans="1:3">
      <c r="A8749" s="21">
        <v>75</v>
      </c>
      <c r="B8749" s="6">
        <f>IF(ISNUMBER('Calc2'!B1912),MAX(0,INDEX('913:913'!$E$6:$E$1205,'Calc2'!B1912)),0)</f>
        <v>0</v>
      </c>
      <c r="C8749" s="10"/>
    </row>
    <row r="8750" spans="1:3">
      <c r="A8750" s="21">
        <v>76</v>
      </c>
      <c r="B8750" s="6">
        <f>IF(ISNUMBER('Calc2'!B1913),MAX(0,INDEX('913:913'!$E$6:$E$1205,'Calc2'!B1913)),0)</f>
        <v>0</v>
      </c>
      <c r="C8750" s="10"/>
    </row>
    <row r="8751" spans="1:3">
      <c r="A8751" s="21">
        <v>77</v>
      </c>
      <c r="B8751" s="6">
        <f>IF(ISNUMBER('Calc2'!B1914),MAX(0,INDEX('913:913'!$E$6:$E$1205,'Calc2'!B1914)),0)</f>
        <v>0</v>
      </c>
      <c r="C8751" s="10"/>
    </row>
    <row r="8752" spans="1:3">
      <c r="A8752" s="21">
        <v>78</v>
      </c>
      <c r="B8752" s="6">
        <f>IF(ISNUMBER('Calc2'!B1915),MAX(0,INDEX('913:913'!$E$6:$E$1205,'Calc2'!B1915)),0)</f>
        <v>0</v>
      </c>
      <c r="C8752" s="10"/>
    </row>
    <row r="8753" spans="1:3">
      <c r="A8753" s="21">
        <v>79</v>
      </c>
      <c r="B8753" s="6">
        <f>IF(ISNUMBER('Calc2'!B1916),MAX(0,INDEX('913:913'!$E$6:$E$1205,'Calc2'!B1916)),0)</f>
        <v>0</v>
      </c>
      <c r="C8753" s="10"/>
    </row>
    <row r="8754" spans="1:3">
      <c r="A8754" s="21">
        <v>80</v>
      </c>
      <c r="B8754" s="6">
        <f>IF(ISNUMBER('Calc2'!B1917),MAX(0,INDEX('913:913'!$E$6:$E$1205,'Calc2'!B1917)),0)</f>
        <v>0</v>
      </c>
      <c r="C8754" s="10"/>
    </row>
    <row r="8755" spans="1:3">
      <c r="A8755" s="21">
        <v>81</v>
      </c>
      <c r="B8755" s="6">
        <f>IF(ISNUMBER('Calc2'!B1918),MAX(0,INDEX('913:913'!$E$6:$E$1205,'Calc2'!B1918)),0)</f>
        <v>0</v>
      </c>
      <c r="C8755" s="10"/>
    </row>
    <row r="8756" spans="1:3">
      <c r="A8756" s="21">
        <v>82</v>
      </c>
      <c r="B8756" s="6">
        <f>IF(ISNUMBER('Calc2'!B1919),MAX(0,INDEX('913:913'!$E$6:$E$1205,'Calc2'!B1919)),0)</f>
        <v>0</v>
      </c>
      <c r="C8756" s="10"/>
    </row>
    <row r="8757" spans="1:3">
      <c r="A8757" s="21">
        <v>83</v>
      </c>
      <c r="B8757" s="6">
        <f>IF(ISNUMBER('Calc2'!B1920),MAX(0,INDEX('913:913'!$E$6:$E$1205,'Calc2'!B1920)),0)</f>
        <v>0</v>
      </c>
      <c r="C8757" s="10"/>
    </row>
    <row r="8758" spans="1:3">
      <c r="A8758" s="21">
        <v>84</v>
      </c>
      <c r="B8758" s="6">
        <f>IF(ISNUMBER('Calc2'!B1921),MAX(0,INDEX('913:913'!$E$6:$E$1205,'Calc2'!B1921)),0)</f>
        <v>0</v>
      </c>
      <c r="C8758" s="10"/>
    </row>
    <row r="8759" spans="1:3">
      <c r="A8759" s="21">
        <v>85</v>
      </c>
      <c r="B8759" s="6">
        <f>IF(ISNUMBER('Calc2'!B1922),MAX(0,INDEX('913:913'!$E$6:$E$1205,'Calc2'!B1922)),0)</f>
        <v>0</v>
      </c>
      <c r="C8759" s="10"/>
    </row>
    <row r="8760" spans="1:3">
      <c r="A8760" s="21">
        <v>86</v>
      </c>
      <c r="B8760" s="6">
        <f>IF(ISNUMBER('Calc2'!B1923),MAX(0,INDEX('913:913'!$E$6:$E$1205,'Calc2'!B1923)),0)</f>
        <v>0</v>
      </c>
      <c r="C8760" s="10"/>
    </row>
    <row r="8761" spans="1:3">
      <c r="A8761" s="21">
        <v>87</v>
      </c>
      <c r="B8761" s="6">
        <f>IF(ISNUMBER('Calc2'!B1924),MAX(0,INDEX('913:913'!$E$6:$E$1205,'Calc2'!B1924)),0)</f>
        <v>0</v>
      </c>
      <c r="C8761" s="10"/>
    </row>
    <row r="8762" spans="1:3">
      <c r="A8762" s="21">
        <v>88</v>
      </c>
      <c r="B8762" s="6">
        <f>IF(ISNUMBER('Calc2'!B1925),MAX(0,INDEX('913:913'!$E$6:$E$1205,'Calc2'!B1925)),0)</f>
        <v>0</v>
      </c>
      <c r="C8762" s="10"/>
    </row>
    <row r="8763" spans="1:3">
      <c r="A8763" s="21">
        <v>89</v>
      </c>
      <c r="B8763" s="6">
        <f>IF(ISNUMBER('Calc2'!B1926),MAX(0,INDEX('913:913'!$E$6:$E$1205,'Calc2'!B1926)),0)</f>
        <v>0</v>
      </c>
      <c r="C8763" s="10"/>
    </row>
    <row r="8764" spans="1:3">
      <c r="A8764" s="21">
        <v>90</v>
      </c>
      <c r="B8764" s="6">
        <f>IF(ISNUMBER('Calc2'!B1927),MAX(0,INDEX('913:913'!$E$6:$E$1205,'Calc2'!B1927)),0)</f>
        <v>0</v>
      </c>
      <c r="C8764" s="10"/>
    </row>
    <row r="8765" spans="1:3">
      <c r="A8765" s="21">
        <v>91</v>
      </c>
      <c r="B8765" s="6">
        <f>IF(ISNUMBER('Calc2'!B1928),MAX(0,INDEX('913:913'!$E$6:$E$1205,'Calc2'!B1928)),0)</f>
        <v>0</v>
      </c>
      <c r="C8765" s="10"/>
    </row>
    <row r="8766" spans="1:3">
      <c r="A8766" s="21">
        <v>92</v>
      </c>
      <c r="B8766" s="6">
        <f>IF(ISNUMBER('Calc2'!B1929),MAX(0,INDEX('913:913'!$E$6:$E$1205,'Calc2'!B1929)),0)</f>
        <v>0</v>
      </c>
      <c r="C8766" s="10"/>
    </row>
    <row r="8767" spans="1:3">
      <c r="A8767" s="21">
        <v>93</v>
      </c>
      <c r="B8767" s="6">
        <f>IF(ISNUMBER('Calc2'!B1930),MAX(0,INDEX('913:913'!$E$6:$E$1205,'Calc2'!B1930)),0)</f>
        <v>0</v>
      </c>
      <c r="C8767" s="10"/>
    </row>
    <row r="8768" spans="1:3">
      <c r="A8768" s="21">
        <v>94</v>
      </c>
      <c r="B8768" s="6">
        <f>IF(ISNUMBER('Calc2'!B1931),MAX(0,INDEX('913:913'!$E$6:$E$1205,'Calc2'!B1931)),0)</f>
        <v>0</v>
      </c>
      <c r="C8768" s="10"/>
    </row>
    <row r="8769" spans="1:3">
      <c r="A8769" s="21">
        <v>95</v>
      </c>
      <c r="B8769" s="6">
        <f>IF(ISNUMBER('Calc2'!B1932),MAX(0,INDEX('913:913'!$E$6:$E$1205,'Calc2'!B1932)),0)</f>
        <v>0</v>
      </c>
      <c r="C8769" s="10"/>
    </row>
    <row r="8770" spans="1:3">
      <c r="A8770" s="21">
        <v>96</v>
      </c>
      <c r="B8770" s="6">
        <f>IF(ISNUMBER('Calc2'!B1933),MAX(0,INDEX('913:913'!$E$6:$E$1205,'Calc2'!B1933)),0)</f>
        <v>0</v>
      </c>
      <c r="C8770" s="10"/>
    </row>
    <row r="8771" spans="1:3">
      <c r="A8771" s="21">
        <v>97</v>
      </c>
      <c r="B8771" s="6">
        <f>IF(ISNUMBER('Calc2'!B1934),MAX(0,INDEX('913:913'!$E$6:$E$1205,'Calc2'!B1934)),0)</f>
        <v>0</v>
      </c>
      <c r="C8771" s="10"/>
    </row>
    <row r="8772" spans="1:3">
      <c r="A8772" s="21">
        <v>98</v>
      </c>
      <c r="B8772" s="6">
        <f>IF(ISNUMBER('Calc2'!B1935),MAX(0,INDEX('913:913'!$E$6:$E$1205,'Calc2'!B1935)),0)</f>
        <v>0</v>
      </c>
      <c r="C8772" s="10"/>
    </row>
    <row r="8773" spans="1:3">
      <c r="A8773" s="21">
        <v>99</v>
      </c>
      <c r="B8773" s="6">
        <f>IF(ISNUMBER('Calc2'!B1936),MAX(0,INDEX('913:913'!$E$6:$E$1205,'Calc2'!B1936)),0)</f>
        <v>0</v>
      </c>
      <c r="C8773" s="10"/>
    </row>
    <row r="8774" spans="1:3">
      <c r="A8774" s="21">
        <v>100</v>
      </c>
      <c r="B8774" s="6">
        <f>IF(ISNUMBER('Calc2'!B1937),MAX(0,INDEX('913:913'!$E$6:$E$1205,'Calc2'!B1937)),0)</f>
        <v>0</v>
      </c>
      <c r="C8774" s="10"/>
    </row>
    <row r="8775" spans="1:3">
      <c r="A8775" s="21">
        <v>101</v>
      </c>
      <c r="B8775" s="6">
        <f>IF(ISNUMBER('Calc2'!B1938),MAX(0,INDEX('913:913'!$E$6:$E$1205,'Calc2'!B1938)),0)</f>
        <v>0</v>
      </c>
      <c r="C8775" s="10"/>
    </row>
    <row r="8776" spans="1:3">
      <c r="A8776" s="21">
        <v>102</v>
      </c>
      <c r="B8776" s="6">
        <f>IF(ISNUMBER('Calc2'!B1939),MAX(0,INDEX('913:913'!$E$6:$E$1205,'Calc2'!B1939)),0)</f>
        <v>0</v>
      </c>
      <c r="C8776" s="10"/>
    </row>
    <row r="8777" spans="1:3">
      <c r="A8777" s="21">
        <v>103</v>
      </c>
      <c r="B8777" s="6">
        <f>IF(ISNUMBER('Calc2'!B1940),MAX(0,INDEX('913:913'!$E$6:$E$1205,'Calc2'!B1940)),0)</f>
        <v>0</v>
      </c>
      <c r="C8777" s="10"/>
    </row>
    <row r="8778" spans="1:3">
      <c r="A8778" s="21">
        <v>104</v>
      </c>
      <c r="B8778" s="6">
        <f>IF(ISNUMBER('Calc2'!B1941),MAX(0,INDEX('913:913'!$E$6:$E$1205,'Calc2'!B1941)),0)</f>
        <v>0</v>
      </c>
      <c r="C8778" s="10"/>
    </row>
    <row r="8779" spans="1:3">
      <c r="A8779" s="21">
        <v>105</v>
      </c>
      <c r="B8779" s="6">
        <f>IF(ISNUMBER('Calc2'!B1942),MAX(0,INDEX('913:913'!$E$6:$E$1205,'Calc2'!B1942)),0)</f>
        <v>0</v>
      </c>
      <c r="C8779" s="10"/>
    </row>
    <row r="8780" spans="1:3">
      <c r="A8780" s="21">
        <v>106</v>
      </c>
      <c r="B8780" s="6">
        <f>IF(ISNUMBER('Calc2'!B1943),MAX(0,INDEX('913:913'!$E$6:$E$1205,'Calc2'!B1943)),0)</f>
        <v>0</v>
      </c>
      <c r="C8780" s="10"/>
    </row>
    <row r="8781" spans="1:3">
      <c r="A8781" s="21">
        <v>107</v>
      </c>
      <c r="B8781" s="6">
        <f>IF(ISNUMBER('Calc2'!B1944),MAX(0,INDEX('913:913'!$E$6:$E$1205,'Calc2'!B1944)),0)</f>
        <v>0</v>
      </c>
      <c r="C8781" s="10"/>
    </row>
    <row r="8782" spans="1:3">
      <c r="A8782" s="21">
        <v>108</v>
      </c>
      <c r="B8782" s="6">
        <f>IF(ISNUMBER('Calc2'!B1945),MAX(0,INDEX('913:913'!$E$6:$E$1205,'Calc2'!B1945)),0)</f>
        <v>0</v>
      </c>
      <c r="C8782" s="10"/>
    </row>
    <row r="8783" spans="1:3">
      <c r="A8783" s="21">
        <v>109</v>
      </c>
      <c r="B8783" s="6">
        <f>IF(ISNUMBER('Calc2'!B1946),MAX(0,INDEX('913:913'!$E$6:$E$1205,'Calc2'!B1946)),0)</f>
        <v>0</v>
      </c>
      <c r="C8783" s="10"/>
    </row>
    <row r="8784" spans="1:3">
      <c r="A8784" s="21">
        <v>110</v>
      </c>
      <c r="B8784" s="6">
        <f>IF(ISNUMBER('Calc2'!B1947),MAX(0,INDEX('913:913'!$E$6:$E$1205,'Calc2'!B1947)),0)</f>
        <v>0</v>
      </c>
      <c r="C8784" s="10"/>
    </row>
    <row r="8785" spans="1:3">
      <c r="A8785" s="21">
        <v>111</v>
      </c>
      <c r="B8785" s="6">
        <f>IF(ISNUMBER('Calc2'!B1948),MAX(0,INDEX('913:913'!$E$6:$E$1205,'Calc2'!B1948)),0)</f>
        <v>0</v>
      </c>
      <c r="C8785" s="10"/>
    </row>
    <row r="8786" spans="1:3">
      <c r="A8786" s="21">
        <v>112</v>
      </c>
      <c r="B8786" s="6">
        <f>IF(ISNUMBER('Calc2'!B1949),MAX(0,INDEX('913:913'!$E$6:$E$1205,'Calc2'!B1949)),0)</f>
        <v>0</v>
      </c>
      <c r="C8786" s="10"/>
    </row>
    <row r="8787" spans="1:3">
      <c r="A8787" s="21">
        <v>113</v>
      </c>
      <c r="B8787" s="6">
        <f>IF(ISNUMBER('Calc2'!B1950),MAX(0,INDEX('913:913'!$E$6:$E$1205,'Calc2'!B1950)),0)</f>
        <v>0</v>
      </c>
      <c r="C8787" s="10"/>
    </row>
    <row r="8788" spans="1:3">
      <c r="A8788" s="21">
        <v>114</v>
      </c>
      <c r="B8788" s="6">
        <f>IF(ISNUMBER('Calc2'!B1951),MAX(0,INDEX('913:913'!$E$6:$E$1205,'Calc2'!B1951)),0)</f>
        <v>0</v>
      </c>
      <c r="C8788" s="10"/>
    </row>
    <row r="8789" spans="1:3">
      <c r="A8789" s="21">
        <v>115</v>
      </c>
      <c r="B8789" s="6">
        <f>IF(ISNUMBER('Calc2'!B1952),MAX(0,INDEX('913:913'!$E$6:$E$1205,'Calc2'!B1952)),0)</f>
        <v>0</v>
      </c>
      <c r="C8789" s="10"/>
    </row>
    <row r="8790" spans="1:3">
      <c r="A8790" s="21">
        <v>116</v>
      </c>
      <c r="B8790" s="6">
        <f>IF(ISNUMBER('Calc2'!B1953),MAX(0,INDEX('913:913'!$E$6:$E$1205,'Calc2'!B1953)),0)</f>
        <v>0</v>
      </c>
      <c r="C8790" s="10"/>
    </row>
    <row r="8791" spans="1:3">
      <c r="A8791" s="21">
        <v>117</v>
      </c>
      <c r="B8791" s="6">
        <f>IF(ISNUMBER('Calc2'!B1954),MAX(0,INDEX('913:913'!$E$6:$E$1205,'Calc2'!B1954)),0)</f>
        <v>0</v>
      </c>
      <c r="C8791" s="10"/>
    </row>
    <row r="8792" spans="1:3">
      <c r="A8792" s="21">
        <v>118</v>
      </c>
      <c r="B8792" s="6">
        <f>IF(ISNUMBER('Calc2'!B1955),MAX(0,INDEX('913:913'!$E$6:$E$1205,'Calc2'!B1955)),0)</f>
        <v>0</v>
      </c>
      <c r="C8792" s="10"/>
    </row>
    <row r="8793" spans="1:3">
      <c r="A8793" s="21">
        <v>119</v>
      </c>
      <c r="B8793" s="6">
        <f>IF(ISNUMBER('Calc2'!B1956),MAX(0,INDEX('913:913'!$E$6:$E$1205,'Calc2'!B1956)),0)</f>
        <v>0</v>
      </c>
      <c r="C8793" s="10"/>
    </row>
    <row r="8794" spans="1:3">
      <c r="A8794" s="21">
        <v>120</v>
      </c>
      <c r="B8794" s="6">
        <f>IF(ISNUMBER('Calc2'!B1957),MAX(0,INDEX('913:913'!$E$6:$E$1205,'Calc2'!B1957)),0)</f>
        <v>0</v>
      </c>
      <c r="C8794" s="10"/>
    </row>
    <row r="8795" spans="1:3">
      <c r="A8795" s="21">
        <v>121</v>
      </c>
      <c r="B8795" s="6">
        <f>IF(ISNUMBER('Calc2'!B1958),MAX(0,INDEX('913:913'!$E$6:$E$1205,'Calc2'!B1958)),0)</f>
        <v>0</v>
      </c>
      <c r="C8795" s="10"/>
    </row>
    <row r="8796" spans="1:3">
      <c r="A8796" s="21">
        <v>122</v>
      </c>
      <c r="B8796" s="6">
        <f>IF(ISNUMBER('Calc2'!B1959),MAX(0,INDEX('913:913'!$E$6:$E$1205,'Calc2'!B1959)),0)</f>
        <v>0</v>
      </c>
      <c r="C8796" s="10"/>
    </row>
    <row r="8797" spans="1:3">
      <c r="A8797" s="21">
        <v>123</v>
      </c>
      <c r="B8797" s="6">
        <f>IF(ISNUMBER('Calc2'!B1960),MAX(0,INDEX('913:913'!$E$6:$E$1205,'Calc2'!B1960)),0)</f>
        <v>0</v>
      </c>
      <c r="C8797" s="10"/>
    </row>
    <row r="8798" spans="1:3">
      <c r="A8798" s="21">
        <v>124</v>
      </c>
      <c r="B8798" s="6">
        <f>IF(ISNUMBER('Calc2'!B1961),MAX(0,INDEX('913:913'!$E$6:$E$1205,'Calc2'!B1961)),0)</f>
        <v>0</v>
      </c>
      <c r="C8798" s="10"/>
    </row>
    <row r="8799" spans="1:3">
      <c r="A8799" s="21">
        <v>125</v>
      </c>
      <c r="B8799" s="6">
        <f>IF(ISNUMBER('Calc2'!B1962),MAX(0,INDEX('913:913'!$E$6:$E$1205,'Calc2'!B1962)),0)</f>
        <v>0</v>
      </c>
      <c r="C8799" s="10"/>
    </row>
    <row r="8800" spans="1:3">
      <c r="A8800" s="21">
        <v>126</v>
      </c>
      <c r="B8800" s="6">
        <f>IF(ISNUMBER('Calc2'!B1963),MAX(0,INDEX('913:913'!$E$6:$E$1205,'Calc2'!B1963)),0)</f>
        <v>0</v>
      </c>
      <c r="C8800" s="10"/>
    </row>
    <row r="8801" spans="1:3">
      <c r="A8801" s="21">
        <v>127</v>
      </c>
      <c r="B8801" s="6">
        <f>IF(ISNUMBER('Calc2'!B1964),MAX(0,INDEX('913:913'!$E$6:$E$1205,'Calc2'!B1964)),0)</f>
        <v>0</v>
      </c>
      <c r="C8801" s="10"/>
    </row>
    <row r="8802" spans="1:3">
      <c r="A8802" s="21">
        <v>128</v>
      </c>
      <c r="B8802" s="6">
        <f>IF(ISNUMBER('Calc2'!B1965),MAX(0,INDEX('913:913'!$E$6:$E$1205,'Calc2'!B1965)),0)</f>
        <v>0</v>
      </c>
      <c r="C8802" s="10"/>
    </row>
    <row r="8803" spans="1:3">
      <c r="A8803" s="21">
        <v>129</v>
      </c>
      <c r="B8803" s="6">
        <f>IF(ISNUMBER('Calc2'!B1966),MAX(0,INDEX('913:913'!$E$6:$E$1205,'Calc2'!B1966)),0)</f>
        <v>0</v>
      </c>
      <c r="C8803" s="10"/>
    </row>
    <row r="8804" spans="1:3">
      <c r="A8804" s="21">
        <v>130</v>
      </c>
      <c r="B8804" s="6">
        <f>IF(ISNUMBER('Calc2'!B1967),MAX(0,INDEX('913:913'!$E$6:$E$1205,'Calc2'!B1967)),0)</f>
        <v>0</v>
      </c>
      <c r="C8804" s="10"/>
    </row>
    <row r="8805" spans="1:3">
      <c r="A8805" s="21">
        <v>131</v>
      </c>
      <c r="B8805" s="6">
        <f>IF(ISNUMBER('Calc2'!B1968),MAX(0,INDEX('913:913'!$E$6:$E$1205,'Calc2'!B1968)),0)</f>
        <v>0</v>
      </c>
      <c r="C8805" s="10"/>
    </row>
    <row r="8806" spans="1:3">
      <c r="A8806" s="21">
        <v>132</v>
      </c>
      <c r="B8806" s="6">
        <f>IF(ISNUMBER('Calc2'!B1969),MAX(0,INDEX('913:913'!$E$6:$E$1205,'Calc2'!B1969)),0)</f>
        <v>0</v>
      </c>
      <c r="C8806" s="10"/>
    </row>
    <row r="8807" spans="1:3">
      <c r="A8807" s="21">
        <v>133</v>
      </c>
      <c r="B8807" s="6">
        <f>IF(ISNUMBER('Calc2'!B1970),MAX(0,INDEX('913:913'!$E$6:$E$1205,'Calc2'!B1970)),0)</f>
        <v>0</v>
      </c>
      <c r="C8807" s="10"/>
    </row>
    <row r="8808" spans="1:3">
      <c r="A8808" s="21">
        <v>134</v>
      </c>
      <c r="B8808" s="6">
        <f>IF(ISNUMBER('Calc2'!B1971),MAX(0,INDEX('913:913'!$E$6:$E$1205,'Calc2'!B1971)),0)</f>
        <v>0</v>
      </c>
      <c r="C8808" s="10"/>
    </row>
    <row r="8809" spans="1:3">
      <c r="A8809" s="21">
        <v>135</v>
      </c>
      <c r="B8809" s="6">
        <f>IF(ISNUMBER('Calc2'!B1972),MAX(0,INDEX('913:913'!$E$6:$E$1205,'Calc2'!B1972)),0)</f>
        <v>0</v>
      </c>
      <c r="C8809" s="10"/>
    </row>
    <row r="8810" spans="1:3">
      <c r="A8810" s="21">
        <v>136</v>
      </c>
      <c r="B8810" s="6">
        <f>IF(ISNUMBER('Calc2'!B1973),MAX(0,INDEX('913:913'!$E$6:$E$1205,'Calc2'!B1973)),0)</f>
        <v>0</v>
      </c>
      <c r="C8810" s="10"/>
    </row>
    <row r="8811" spans="1:3">
      <c r="A8811" s="21">
        <v>137</v>
      </c>
      <c r="B8811" s="6">
        <f>IF(ISNUMBER('Calc2'!B1974),MAX(0,INDEX('913:913'!$E$6:$E$1205,'Calc2'!B1974)),0)</f>
        <v>0</v>
      </c>
      <c r="C8811" s="10"/>
    </row>
    <row r="8812" spans="1:3">
      <c r="A8812" s="21">
        <v>138</v>
      </c>
      <c r="B8812" s="6">
        <f>IF(ISNUMBER('Calc2'!B1975),MAX(0,INDEX('913:913'!$E$6:$E$1205,'Calc2'!B1975)),0)</f>
        <v>0</v>
      </c>
      <c r="C8812" s="10"/>
    </row>
    <row r="8813" spans="1:3">
      <c r="A8813" s="21">
        <v>139</v>
      </c>
      <c r="B8813" s="6">
        <f>IF(ISNUMBER('Calc2'!B1976),MAX(0,INDEX('913:913'!$E$6:$E$1205,'Calc2'!B1976)),0)</f>
        <v>0</v>
      </c>
      <c r="C8813" s="10"/>
    </row>
    <row r="8814" spans="1:3">
      <c r="A8814" s="21">
        <v>140</v>
      </c>
      <c r="B8814" s="6">
        <f>IF(ISNUMBER('Calc2'!B1977),MAX(0,INDEX('913:913'!$E$6:$E$1205,'Calc2'!B1977)),0)</f>
        <v>0</v>
      </c>
      <c r="C8814" s="10"/>
    </row>
    <row r="8815" spans="1:3">
      <c r="A8815" s="21">
        <v>141</v>
      </c>
      <c r="B8815" s="6">
        <f>IF(ISNUMBER('Calc2'!B1978),MAX(0,INDEX('913:913'!$E$6:$E$1205,'Calc2'!B1978)),0)</f>
        <v>0</v>
      </c>
      <c r="C8815" s="10"/>
    </row>
    <row r="8816" spans="1:3">
      <c r="A8816" s="21">
        <v>142</v>
      </c>
      <c r="B8816" s="6">
        <f>IF(ISNUMBER('Calc2'!B1979),MAX(0,INDEX('913:913'!$E$6:$E$1205,'Calc2'!B1979)),0)</f>
        <v>0</v>
      </c>
      <c r="C8816" s="10"/>
    </row>
    <row r="8817" spans="1:3">
      <c r="A8817" s="21">
        <v>143</v>
      </c>
      <c r="B8817" s="6">
        <f>IF(ISNUMBER('Calc2'!B1980),MAX(0,INDEX('913:913'!$E$6:$E$1205,'Calc2'!B1980)),0)</f>
        <v>0</v>
      </c>
      <c r="C8817" s="10"/>
    </row>
    <row r="8818" spans="1:3">
      <c r="A8818" s="21">
        <v>144</v>
      </c>
      <c r="B8818" s="6">
        <f>IF(ISNUMBER('Calc2'!B1981),MAX(0,INDEX('913:913'!$E$6:$E$1205,'Calc2'!B1981)),0)</f>
        <v>0</v>
      </c>
      <c r="C8818" s="10"/>
    </row>
    <row r="8819" spans="1:3">
      <c r="A8819" s="21">
        <v>145</v>
      </c>
      <c r="B8819" s="6">
        <f>IF(ISNUMBER('Calc2'!B1982),MAX(0,INDEX('913:913'!$E$6:$E$1205,'Calc2'!B1982)),0)</f>
        <v>0</v>
      </c>
      <c r="C8819" s="10"/>
    </row>
    <row r="8820" spans="1:3">
      <c r="A8820" s="21">
        <v>146</v>
      </c>
      <c r="B8820" s="6">
        <f>IF(ISNUMBER('Calc2'!B1983),MAX(0,INDEX('913:913'!$E$6:$E$1205,'Calc2'!B1983)),0)</f>
        <v>0</v>
      </c>
      <c r="C8820" s="10"/>
    </row>
    <row r="8821" spans="1:3">
      <c r="A8821" s="21">
        <v>147</v>
      </c>
      <c r="B8821" s="6">
        <f>IF(ISNUMBER('Calc2'!B1984),MAX(0,INDEX('913:913'!$E$6:$E$1205,'Calc2'!B1984)),0)</f>
        <v>0</v>
      </c>
      <c r="C8821" s="10"/>
    </row>
    <row r="8822" spans="1:3">
      <c r="A8822" s="21">
        <v>148</v>
      </c>
      <c r="B8822" s="6">
        <f>IF(ISNUMBER('Calc2'!B1985),MAX(0,INDEX('913:913'!$E$6:$E$1205,'Calc2'!B1985)),0)</f>
        <v>0</v>
      </c>
      <c r="C8822" s="10"/>
    </row>
    <row r="8823" spans="1:3">
      <c r="A8823" s="21">
        <v>149</v>
      </c>
      <c r="B8823" s="6">
        <f>IF(ISNUMBER('Calc2'!B1986),MAX(0,INDEX('913:913'!$E$6:$E$1205,'Calc2'!B1986)),0)</f>
        <v>0</v>
      </c>
      <c r="C8823" s="10"/>
    </row>
    <row r="8824" spans="1:3">
      <c r="A8824" s="21">
        <v>150</v>
      </c>
      <c r="B8824" s="6">
        <f>IF(ISNUMBER('Calc2'!B1987),MAX(0,INDEX('913:913'!$E$6:$E$1205,'Calc2'!B1987)),0)</f>
        <v>0</v>
      </c>
      <c r="C8824" s="10"/>
    </row>
    <row r="8825" spans="1:3">
      <c r="A8825" s="21">
        <v>151</v>
      </c>
      <c r="B8825" s="6">
        <f>IF(ISNUMBER('Calc2'!B1988),MAX(0,INDEX('913:913'!$E$6:$E$1205,'Calc2'!B1988)),0)</f>
        <v>0</v>
      </c>
      <c r="C8825" s="10"/>
    </row>
    <row r="8826" spans="1:3">
      <c r="A8826" s="21">
        <v>152</v>
      </c>
      <c r="B8826" s="6">
        <f>IF(ISNUMBER('Calc2'!B1989),MAX(0,INDEX('913:913'!$E$6:$E$1205,'Calc2'!B1989)),0)</f>
        <v>0</v>
      </c>
      <c r="C8826" s="10"/>
    </row>
    <row r="8827" spans="1:3">
      <c r="A8827" s="21">
        <v>153</v>
      </c>
      <c r="B8827" s="6">
        <f>IF(ISNUMBER('Calc2'!B1990),MAX(0,INDEX('913:913'!$E$6:$E$1205,'Calc2'!B1990)),0)</f>
        <v>0</v>
      </c>
      <c r="C8827" s="10"/>
    </row>
    <row r="8828" spans="1:3">
      <c r="A8828" s="21">
        <v>154</v>
      </c>
      <c r="B8828" s="6">
        <f>IF(ISNUMBER('Calc2'!B1991),MAX(0,INDEX('913:913'!$E$6:$E$1205,'Calc2'!B1991)),0)</f>
        <v>0</v>
      </c>
      <c r="C8828" s="10"/>
    </row>
    <row r="8829" spans="1:3">
      <c r="A8829" s="21">
        <v>155</v>
      </c>
      <c r="B8829" s="6">
        <f>IF(ISNUMBER('Calc2'!B1992),MAX(0,INDEX('913:913'!$E$6:$E$1205,'Calc2'!B1992)),0)</f>
        <v>0</v>
      </c>
      <c r="C8829" s="10"/>
    </row>
    <row r="8830" spans="1:3">
      <c r="A8830" s="21">
        <v>156</v>
      </c>
      <c r="B8830" s="6">
        <f>IF(ISNUMBER('Calc2'!B1993),MAX(0,INDEX('913:913'!$E$6:$E$1205,'Calc2'!B1993)),0)</f>
        <v>0</v>
      </c>
      <c r="C8830" s="10"/>
    </row>
    <row r="8831" spans="1:3">
      <c r="A8831" s="21">
        <v>157</v>
      </c>
      <c r="B8831" s="6">
        <f>IF(ISNUMBER('Calc2'!B1994),MAX(0,INDEX('913:913'!$E$6:$E$1205,'Calc2'!B1994)),0)</f>
        <v>0</v>
      </c>
      <c r="C8831" s="10"/>
    </row>
    <row r="8832" spans="1:3">
      <c r="A8832" s="21">
        <v>158</v>
      </c>
      <c r="B8832" s="6">
        <f>IF(ISNUMBER('Calc2'!B1995),MAX(0,INDEX('913:913'!$E$6:$E$1205,'Calc2'!B1995)),0)</f>
        <v>0</v>
      </c>
      <c r="C8832" s="10"/>
    </row>
    <row r="8833" spans="1:3">
      <c r="A8833" s="21">
        <v>159</v>
      </c>
      <c r="B8833" s="6">
        <f>IF(ISNUMBER('Calc2'!B1996),MAX(0,INDEX('913:913'!$E$6:$E$1205,'Calc2'!B1996)),0)</f>
        <v>0</v>
      </c>
      <c r="C8833" s="10"/>
    </row>
    <row r="8834" spans="1:3">
      <c r="A8834" s="21">
        <v>160</v>
      </c>
      <c r="B8834" s="6">
        <f>IF(ISNUMBER('Calc2'!B1997),MAX(0,INDEX('913:913'!$E$6:$E$1205,'Calc2'!B1997)),0)</f>
        <v>0</v>
      </c>
      <c r="C8834" s="10"/>
    </row>
    <row r="8835" spans="1:3">
      <c r="A8835" s="21">
        <v>161</v>
      </c>
      <c r="B8835" s="6">
        <f>IF(ISNUMBER('Calc2'!B1998),MAX(0,INDEX('913:913'!$E$6:$E$1205,'Calc2'!B1998)),0)</f>
        <v>0</v>
      </c>
      <c r="C8835" s="10"/>
    </row>
    <row r="8836" spans="1:3">
      <c r="A8836" s="21">
        <v>162</v>
      </c>
      <c r="B8836" s="6">
        <f>IF(ISNUMBER('Calc2'!B1999),MAX(0,INDEX('913:913'!$E$6:$E$1205,'Calc2'!B1999)),0)</f>
        <v>0</v>
      </c>
      <c r="C8836" s="10"/>
    </row>
    <row r="8837" spans="1:3">
      <c r="A8837" s="21">
        <v>163</v>
      </c>
      <c r="B8837" s="6">
        <f>IF(ISNUMBER('Calc2'!B2000),MAX(0,INDEX('913:913'!$E$6:$E$1205,'Calc2'!B2000)),0)</f>
        <v>0</v>
      </c>
      <c r="C8837" s="10"/>
    </row>
    <row r="8838" spans="1:3">
      <c r="A8838" s="21">
        <v>164</v>
      </c>
      <c r="B8838" s="6">
        <f>IF(ISNUMBER('Calc2'!B2001),MAX(0,INDEX('913:913'!$E$6:$E$1205,'Calc2'!B2001)),0)</f>
        <v>0</v>
      </c>
      <c r="C8838" s="10"/>
    </row>
    <row r="8839" spans="1:3">
      <c r="A8839" s="21">
        <v>165</v>
      </c>
      <c r="B8839" s="6">
        <f>IF(ISNUMBER('Calc2'!B2002),MAX(0,INDEX('913:913'!$E$6:$E$1205,'Calc2'!B2002)),0)</f>
        <v>0</v>
      </c>
      <c r="C8839" s="10"/>
    </row>
    <row r="8840" spans="1:3">
      <c r="A8840" s="21">
        <v>166</v>
      </c>
      <c r="B8840" s="6">
        <f>IF(ISNUMBER('Calc2'!B2003),MAX(0,INDEX('913:913'!$E$6:$E$1205,'Calc2'!B2003)),0)</f>
        <v>0</v>
      </c>
      <c r="C8840" s="10"/>
    </row>
    <row r="8841" spans="1:3">
      <c r="A8841" s="21">
        <v>167</v>
      </c>
      <c r="B8841" s="6">
        <f>IF(ISNUMBER('Calc2'!B2004),MAX(0,INDEX('913:913'!$E$6:$E$1205,'Calc2'!B2004)),0)</f>
        <v>0</v>
      </c>
      <c r="C8841" s="10"/>
    </row>
    <row r="8842" spans="1:3">
      <c r="A8842" s="21">
        <v>168</v>
      </c>
      <c r="B8842" s="6">
        <f>IF(ISNUMBER('Calc2'!B2005),MAX(0,INDEX('913:913'!$E$6:$E$1205,'Calc2'!B2005)),0)</f>
        <v>0</v>
      </c>
      <c r="C8842" s="10"/>
    </row>
    <row r="8843" spans="1:3">
      <c r="A8843" s="21">
        <v>169</v>
      </c>
      <c r="B8843" s="6">
        <f>IF(ISNUMBER('Calc2'!B2006),MAX(0,INDEX('913:913'!$E$6:$E$1205,'Calc2'!B2006)),0)</f>
        <v>0</v>
      </c>
      <c r="C8843" s="10"/>
    </row>
    <row r="8844" spans="1:3">
      <c r="A8844" s="21">
        <v>170</v>
      </c>
      <c r="B8844" s="6">
        <f>IF(ISNUMBER('Calc2'!B2007),MAX(0,INDEX('913:913'!$E$6:$E$1205,'Calc2'!B2007)),0)</f>
        <v>0</v>
      </c>
      <c r="C8844" s="10"/>
    </row>
    <row r="8845" spans="1:3">
      <c r="A8845" s="21">
        <v>171</v>
      </c>
      <c r="B8845" s="6">
        <f>IF(ISNUMBER('Calc2'!B2008),MAX(0,INDEX('913:913'!$E$6:$E$1205,'Calc2'!B2008)),0)</f>
        <v>0</v>
      </c>
      <c r="C8845" s="10"/>
    </row>
    <row r="8846" spans="1:3">
      <c r="A8846" s="21">
        <v>172</v>
      </c>
      <c r="B8846" s="6">
        <f>IF(ISNUMBER('Calc2'!B2009),MAX(0,INDEX('913:913'!$E$6:$E$1205,'Calc2'!B2009)),0)</f>
        <v>0</v>
      </c>
      <c r="C8846" s="10"/>
    </row>
    <row r="8847" spans="1:3">
      <c r="A8847" s="21">
        <v>173</v>
      </c>
      <c r="B8847" s="6">
        <f>IF(ISNUMBER('Calc2'!B2010),MAX(0,INDEX('913:913'!$E$6:$E$1205,'Calc2'!B2010)),0)</f>
        <v>0</v>
      </c>
      <c r="C8847" s="10"/>
    </row>
    <row r="8848" spans="1:3">
      <c r="A8848" s="21">
        <v>174</v>
      </c>
      <c r="B8848" s="6">
        <f>IF(ISNUMBER('Calc2'!B2011),MAX(0,INDEX('913:913'!$E$6:$E$1205,'Calc2'!B2011)),0)</f>
        <v>0</v>
      </c>
      <c r="C8848" s="10"/>
    </row>
    <row r="8849" spans="1:3">
      <c r="A8849" s="21">
        <v>175</v>
      </c>
      <c r="B8849" s="6">
        <f>IF(ISNUMBER('Calc2'!B2012),MAX(0,INDEX('913:913'!$E$6:$E$1205,'Calc2'!B2012)),0)</f>
        <v>0</v>
      </c>
      <c r="C8849" s="10"/>
    </row>
    <row r="8850" spans="1:3">
      <c r="A8850" s="21">
        <v>176</v>
      </c>
      <c r="B8850" s="6">
        <f>IF(ISNUMBER('Calc2'!B2013),MAX(0,INDEX('913:913'!$E$6:$E$1205,'Calc2'!B2013)),0)</f>
        <v>0</v>
      </c>
      <c r="C8850" s="10"/>
    </row>
    <row r="8851" spans="1:3">
      <c r="A8851" s="21">
        <v>177</v>
      </c>
      <c r="B8851" s="6">
        <f>IF(ISNUMBER('Calc2'!B2014),MAX(0,INDEX('913:913'!$E$6:$E$1205,'Calc2'!B2014)),0)</f>
        <v>0</v>
      </c>
      <c r="C8851" s="10"/>
    </row>
    <row r="8852" spans="1:3">
      <c r="A8852" s="21">
        <v>178</v>
      </c>
      <c r="B8852" s="6">
        <f>IF(ISNUMBER('Calc2'!B2015),MAX(0,INDEX('913:913'!$E$6:$E$1205,'Calc2'!B2015)),0)</f>
        <v>0</v>
      </c>
      <c r="C8852" s="10"/>
    </row>
    <row r="8853" spans="1:3">
      <c r="A8853" s="21">
        <v>179</v>
      </c>
      <c r="B8853" s="6">
        <f>IF(ISNUMBER('Calc2'!B2016),MAX(0,INDEX('913:913'!$E$6:$E$1205,'Calc2'!B2016)),0)</f>
        <v>0</v>
      </c>
      <c r="C8853" s="10"/>
    </row>
    <row r="8854" spans="1:3">
      <c r="A8854" s="21">
        <v>180</v>
      </c>
      <c r="B8854" s="6">
        <f>IF(ISNUMBER('Calc2'!B2017),MAX(0,INDEX('913:913'!$E$6:$E$1205,'Calc2'!B2017)),0)</f>
        <v>0</v>
      </c>
      <c r="C8854" s="10"/>
    </row>
    <row r="8855" spans="1:3">
      <c r="A8855" s="21">
        <v>181</v>
      </c>
      <c r="B8855" s="6">
        <f>IF(ISNUMBER('Calc2'!B2018),MAX(0,INDEX('913:913'!$E$6:$E$1205,'Calc2'!B2018)),0)</f>
        <v>0</v>
      </c>
      <c r="C8855" s="10"/>
    </row>
    <row r="8856" spans="1:3">
      <c r="A8856" s="21">
        <v>182</v>
      </c>
      <c r="B8856" s="6">
        <f>IF(ISNUMBER('Calc2'!B2019),MAX(0,INDEX('913:913'!$E$6:$E$1205,'Calc2'!B2019)),0)</f>
        <v>0</v>
      </c>
      <c r="C8856" s="10"/>
    </row>
    <row r="8857" spans="1:3">
      <c r="A8857" s="21">
        <v>183</v>
      </c>
      <c r="B8857" s="6">
        <f>IF(ISNUMBER('Calc2'!B2020),MAX(0,INDEX('913:913'!$E$6:$E$1205,'Calc2'!B2020)),0)</f>
        <v>0</v>
      </c>
      <c r="C8857" s="10"/>
    </row>
    <row r="8858" spans="1:3">
      <c r="A8858" s="21">
        <v>184</v>
      </c>
      <c r="B8858" s="6">
        <f>IF(ISNUMBER('Calc2'!B2021),MAX(0,INDEX('913:913'!$E$6:$E$1205,'Calc2'!B2021)),0)</f>
        <v>0</v>
      </c>
      <c r="C8858" s="10"/>
    </row>
    <row r="8859" spans="1:3">
      <c r="A8859" s="21">
        <v>185</v>
      </c>
      <c r="B8859" s="6">
        <f>IF(ISNUMBER('Calc2'!B2022),MAX(0,INDEX('913:913'!$E$6:$E$1205,'Calc2'!B2022)),0)</f>
        <v>0</v>
      </c>
      <c r="C8859" s="10"/>
    </row>
    <row r="8860" spans="1:3">
      <c r="A8860" s="21">
        <v>186</v>
      </c>
      <c r="B8860" s="6">
        <f>IF(ISNUMBER('Calc2'!B2023),MAX(0,INDEX('913:913'!$E$6:$E$1205,'Calc2'!B2023)),0)</f>
        <v>0</v>
      </c>
      <c r="C8860" s="10"/>
    </row>
    <row r="8861" spans="1:3">
      <c r="A8861" s="21">
        <v>187</v>
      </c>
      <c r="B8861" s="6">
        <f>IF(ISNUMBER('Calc2'!B2024),MAX(0,INDEX('913:913'!$E$6:$E$1205,'Calc2'!B2024)),0)</f>
        <v>0</v>
      </c>
      <c r="C8861" s="10"/>
    </row>
    <row r="8862" spans="1:3">
      <c r="A8862" s="21">
        <v>188</v>
      </c>
      <c r="B8862" s="6">
        <f>IF(ISNUMBER('Calc2'!B2025),MAX(0,INDEX('913:913'!$E$6:$E$1205,'Calc2'!B2025)),0)</f>
        <v>0</v>
      </c>
      <c r="C8862" s="10"/>
    </row>
    <row r="8863" spans="1:3">
      <c r="A8863" s="21">
        <v>189</v>
      </c>
      <c r="B8863" s="6">
        <f>IF(ISNUMBER('Calc2'!B2026),MAX(0,INDEX('913:913'!$E$6:$E$1205,'Calc2'!B2026)),0)</f>
        <v>0</v>
      </c>
      <c r="C8863" s="10"/>
    </row>
    <row r="8864" spans="1:3">
      <c r="A8864" s="21">
        <v>190</v>
      </c>
      <c r="B8864" s="6">
        <f>IF(ISNUMBER('Calc2'!B2027),MAX(0,INDEX('913:913'!$E$6:$E$1205,'Calc2'!B2027)),0)</f>
        <v>0</v>
      </c>
      <c r="C8864" s="10"/>
    </row>
    <row r="8865" spans="1:3">
      <c r="A8865" s="21">
        <v>191</v>
      </c>
      <c r="B8865" s="6">
        <f>IF(ISNUMBER('Calc2'!B2028),MAX(0,INDEX('913:913'!$E$6:$E$1205,'Calc2'!B2028)),0)</f>
        <v>0</v>
      </c>
      <c r="C8865" s="10"/>
    </row>
    <row r="8866" spans="1:3">
      <c r="A8866" s="21">
        <v>192</v>
      </c>
      <c r="B8866" s="6">
        <f>IF(ISNUMBER('Calc2'!B2029),MAX(0,INDEX('913:913'!$E$6:$E$1205,'Calc2'!B2029)),0)</f>
        <v>0</v>
      </c>
      <c r="C8866" s="10"/>
    </row>
    <row r="8867" spans="1:3">
      <c r="A8867" s="21">
        <v>193</v>
      </c>
      <c r="B8867" s="6">
        <f>IF(ISNUMBER('Calc2'!B2030),MAX(0,INDEX('913:913'!$E$6:$E$1205,'Calc2'!B2030)),0)</f>
        <v>0</v>
      </c>
      <c r="C8867" s="10"/>
    </row>
    <row r="8868" spans="1:3">
      <c r="A8868" s="21">
        <v>194</v>
      </c>
      <c r="B8868" s="6">
        <f>IF(ISNUMBER('Calc2'!B2031),MAX(0,INDEX('913:913'!$E$6:$E$1205,'Calc2'!B2031)),0)</f>
        <v>0</v>
      </c>
      <c r="C8868" s="10"/>
    </row>
    <row r="8869" spans="1:3">
      <c r="A8869" s="21">
        <v>195</v>
      </c>
      <c r="B8869" s="6">
        <f>IF(ISNUMBER('Calc2'!B2032),MAX(0,INDEX('913:913'!$E$6:$E$1205,'Calc2'!B2032)),0)</f>
        <v>0</v>
      </c>
      <c r="C8869" s="10"/>
    </row>
    <row r="8870" spans="1:3">
      <c r="A8870" s="21">
        <v>196</v>
      </c>
      <c r="B8870" s="6">
        <f>IF(ISNUMBER('Calc2'!B2033),MAX(0,INDEX('913:913'!$E$6:$E$1205,'Calc2'!B2033)),0)</f>
        <v>0</v>
      </c>
      <c r="C8870" s="10"/>
    </row>
    <row r="8871" spans="1:3">
      <c r="A8871" s="21">
        <v>197</v>
      </c>
      <c r="B8871" s="6">
        <f>IF(ISNUMBER('Calc2'!B2034),MAX(0,INDEX('913:913'!$E$6:$E$1205,'Calc2'!B2034)),0)</f>
        <v>0</v>
      </c>
      <c r="C8871" s="10"/>
    </row>
    <row r="8872" spans="1:3">
      <c r="A8872" s="21">
        <v>198</v>
      </c>
      <c r="B8872" s="6">
        <f>IF(ISNUMBER('Calc2'!B2035),MAX(0,INDEX('913:913'!$E$6:$E$1205,'Calc2'!B2035)),0)</f>
        <v>0</v>
      </c>
      <c r="C8872" s="10"/>
    </row>
    <row r="8873" spans="1:3">
      <c r="A8873" s="21">
        <v>199</v>
      </c>
      <c r="B8873" s="6">
        <f>IF(ISNUMBER('Calc2'!B2036),MAX(0,INDEX('913:913'!$E$6:$E$1205,'Calc2'!B2036)),0)</f>
        <v>0</v>
      </c>
      <c r="C8873" s="10"/>
    </row>
    <row r="8874" spans="1:3">
      <c r="A8874" s="21">
        <v>200</v>
      </c>
      <c r="B8874" s="6">
        <f>IF(ISNUMBER('Calc2'!B2037),MAX(0,INDEX('913:913'!$E$6:$E$1205,'Calc2'!B2037)),0)</f>
        <v>0</v>
      </c>
      <c r="C8874" s="10"/>
    </row>
    <row r="8875" spans="1:3">
      <c r="A8875" s="21">
        <v>201</v>
      </c>
      <c r="B8875" s="6">
        <f>IF(ISNUMBER('Calc2'!B2038),MAX(0,INDEX('913:913'!$E$6:$E$1205,'Calc2'!B2038)),0)</f>
        <v>0</v>
      </c>
      <c r="C8875" s="10"/>
    </row>
    <row r="8876" spans="1:3">
      <c r="A8876" s="21">
        <v>202</v>
      </c>
      <c r="B8876" s="6">
        <f>IF(ISNUMBER('Calc2'!B2039),MAX(0,INDEX('913:913'!$E$6:$E$1205,'Calc2'!B2039)),0)</f>
        <v>0</v>
      </c>
      <c r="C8876" s="10"/>
    </row>
    <row r="8877" spans="1:3">
      <c r="A8877" s="21">
        <v>203</v>
      </c>
      <c r="B8877" s="6">
        <f>IF(ISNUMBER('Calc2'!B2040),MAX(0,INDEX('913:913'!$E$6:$E$1205,'Calc2'!B2040)),0)</f>
        <v>0</v>
      </c>
      <c r="C8877" s="10"/>
    </row>
    <row r="8878" spans="1:3">
      <c r="A8878" s="21">
        <v>204</v>
      </c>
      <c r="B8878" s="6">
        <f>IF(ISNUMBER('Calc2'!B2041),MAX(0,INDEX('913:913'!$E$6:$E$1205,'Calc2'!B2041)),0)</f>
        <v>0</v>
      </c>
      <c r="C8878" s="10"/>
    </row>
    <row r="8879" spans="1:3">
      <c r="A8879" s="21">
        <v>205</v>
      </c>
      <c r="B8879" s="6">
        <f>IF(ISNUMBER('Calc2'!B2042),MAX(0,INDEX('913:913'!$E$6:$E$1205,'Calc2'!B2042)),0)</f>
        <v>0</v>
      </c>
      <c r="C8879" s="10"/>
    </row>
    <row r="8880" spans="1:3">
      <c r="A8880" s="21">
        <v>206</v>
      </c>
      <c r="B8880" s="6">
        <f>IF(ISNUMBER('Calc2'!B2043),MAX(0,INDEX('913:913'!$E$6:$E$1205,'Calc2'!B2043)),0)</f>
        <v>0</v>
      </c>
      <c r="C8880" s="10"/>
    </row>
    <row r="8881" spans="1:3">
      <c r="A8881" s="21">
        <v>207</v>
      </c>
      <c r="B8881" s="6">
        <f>IF(ISNUMBER('Calc2'!B2044),MAX(0,INDEX('913:913'!$E$6:$E$1205,'Calc2'!B2044)),0)</f>
        <v>0</v>
      </c>
      <c r="C8881" s="10"/>
    </row>
    <row r="8882" spans="1:3">
      <c r="A8882" s="21">
        <v>208</v>
      </c>
      <c r="B8882" s="6">
        <f>IF(ISNUMBER('Calc2'!B2045),MAX(0,INDEX('913:913'!$E$6:$E$1205,'Calc2'!B2045)),0)</f>
        <v>0</v>
      </c>
      <c r="C8882" s="10"/>
    </row>
    <row r="8883" spans="1:3">
      <c r="A8883" s="21">
        <v>209</v>
      </c>
      <c r="B8883" s="6">
        <f>IF(ISNUMBER('Calc2'!B2046),MAX(0,INDEX('913:913'!$E$6:$E$1205,'Calc2'!B2046)),0)</f>
        <v>0</v>
      </c>
      <c r="C8883" s="10"/>
    </row>
    <row r="8884" spans="1:3">
      <c r="A8884" s="21">
        <v>210</v>
      </c>
      <c r="B8884" s="6">
        <f>IF(ISNUMBER('Calc2'!B2047),MAX(0,INDEX('913:913'!$E$6:$E$1205,'Calc2'!B2047)),0)</f>
        <v>0</v>
      </c>
      <c r="C8884" s="10"/>
    </row>
    <row r="8885" spans="1:3">
      <c r="A8885" s="21">
        <v>211</v>
      </c>
      <c r="B8885" s="6">
        <f>IF(ISNUMBER('Calc2'!B2048),MAX(0,INDEX('913:913'!$E$6:$E$1205,'Calc2'!B2048)),0)</f>
        <v>0</v>
      </c>
      <c r="C8885" s="10"/>
    </row>
    <row r="8886" spans="1:3">
      <c r="A8886" s="21">
        <v>212</v>
      </c>
      <c r="B8886" s="6">
        <f>IF(ISNUMBER('Calc2'!B2049),MAX(0,INDEX('913:913'!$E$6:$E$1205,'Calc2'!B2049)),0)</f>
        <v>0</v>
      </c>
      <c r="C8886" s="10"/>
    </row>
    <row r="8887" spans="1:3">
      <c r="A8887" s="21">
        <v>213</v>
      </c>
      <c r="B8887" s="6">
        <f>IF(ISNUMBER('Calc2'!B2050),MAX(0,INDEX('913:913'!$E$6:$E$1205,'Calc2'!B2050)),0)</f>
        <v>0</v>
      </c>
      <c r="C8887" s="10"/>
    </row>
    <row r="8888" spans="1:3">
      <c r="A8888" s="21">
        <v>214</v>
      </c>
      <c r="B8888" s="6">
        <f>IF(ISNUMBER('Calc2'!B2051),MAX(0,INDEX('913:913'!$E$6:$E$1205,'Calc2'!B2051)),0)</f>
        <v>0</v>
      </c>
      <c r="C8888" s="10"/>
    </row>
    <row r="8889" spans="1:3">
      <c r="A8889" s="21">
        <v>215</v>
      </c>
      <c r="B8889" s="6">
        <f>IF(ISNUMBER('Calc2'!B2052),MAX(0,INDEX('913:913'!$E$6:$E$1205,'Calc2'!B2052)),0)</f>
        <v>0</v>
      </c>
      <c r="C8889" s="10"/>
    </row>
    <row r="8890" spans="1:3">
      <c r="A8890" s="21">
        <v>216</v>
      </c>
      <c r="B8890" s="6">
        <f>IF(ISNUMBER('Calc2'!B2053),MAX(0,INDEX('913:913'!$E$6:$E$1205,'Calc2'!B2053)),0)</f>
        <v>0</v>
      </c>
      <c r="C8890" s="10"/>
    </row>
    <row r="8891" spans="1:3">
      <c r="A8891" s="21">
        <v>217</v>
      </c>
      <c r="B8891" s="6">
        <f>IF(ISNUMBER('Calc2'!B2054),MAX(0,INDEX('913:913'!$E$6:$E$1205,'Calc2'!B2054)),0)</f>
        <v>0</v>
      </c>
      <c r="C8891" s="10"/>
    </row>
    <row r="8892" spans="1:3">
      <c r="A8892" s="21">
        <v>218</v>
      </c>
      <c r="B8892" s="6">
        <f>IF(ISNUMBER('Calc2'!B2055),MAX(0,INDEX('913:913'!$E$6:$E$1205,'Calc2'!B2055)),0)</f>
        <v>0</v>
      </c>
      <c r="C8892" s="10"/>
    </row>
    <row r="8893" spans="1:3">
      <c r="A8893" s="21">
        <v>219</v>
      </c>
      <c r="B8893" s="6">
        <f>IF(ISNUMBER('Calc2'!B2056),MAX(0,INDEX('913:913'!$E$6:$E$1205,'Calc2'!B2056)),0)</f>
        <v>0</v>
      </c>
      <c r="C8893" s="10"/>
    </row>
    <row r="8894" spans="1:3">
      <c r="A8894" s="21">
        <v>220</v>
      </c>
      <c r="B8894" s="6">
        <f>IF(ISNUMBER('Calc2'!B2057),MAX(0,INDEX('913:913'!$E$6:$E$1205,'Calc2'!B2057)),0)</f>
        <v>0</v>
      </c>
      <c r="C8894" s="10"/>
    </row>
    <row r="8895" spans="1:3">
      <c r="A8895" s="21">
        <v>221</v>
      </c>
      <c r="B8895" s="6">
        <f>IF(ISNUMBER('Calc2'!B2058),MAX(0,INDEX('913:913'!$E$6:$E$1205,'Calc2'!B2058)),0)</f>
        <v>0</v>
      </c>
      <c r="C8895" s="10"/>
    </row>
    <row r="8896" spans="1:3">
      <c r="A8896" s="21">
        <v>222</v>
      </c>
      <c r="B8896" s="6">
        <f>IF(ISNUMBER('Calc2'!B2059),MAX(0,INDEX('913:913'!$E$6:$E$1205,'Calc2'!B2059)),0)</f>
        <v>0</v>
      </c>
      <c r="C8896" s="10"/>
    </row>
    <row r="8897" spans="1:3">
      <c r="A8897" s="21">
        <v>223</v>
      </c>
      <c r="B8897" s="6">
        <f>IF(ISNUMBER('Calc2'!B2060),MAX(0,INDEX('913:913'!$E$6:$E$1205,'Calc2'!B2060)),0)</f>
        <v>0</v>
      </c>
      <c r="C8897" s="10"/>
    </row>
    <row r="8898" spans="1:3">
      <c r="A8898" s="21">
        <v>224</v>
      </c>
      <c r="B8898" s="6">
        <f>IF(ISNUMBER('Calc2'!B2061),MAX(0,INDEX('913:913'!$E$6:$E$1205,'Calc2'!B2061)),0)</f>
        <v>0</v>
      </c>
      <c r="C8898" s="10"/>
    </row>
    <row r="8899" spans="1:3">
      <c r="A8899" s="21">
        <v>225</v>
      </c>
      <c r="B8899" s="6">
        <f>IF(ISNUMBER('Calc2'!B2062),MAX(0,INDEX('913:913'!$E$6:$E$1205,'Calc2'!B2062)),0)</f>
        <v>0</v>
      </c>
      <c r="C8899" s="10"/>
    </row>
    <row r="8900" spans="1:3">
      <c r="A8900" s="21">
        <v>226</v>
      </c>
      <c r="B8900" s="6">
        <f>IF(ISNUMBER('Calc2'!B2063),MAX(0,INDEX('913:913'!$E$6:$E$1205,'Calc2'!B2063)),0)</f>
        <v>0</v>
      </c>
      <c r="C8900" s="10"/>
    </row>
    <row r="8901" spans="1:3">
      <c r="A8901" s="21">
        <v>227</v>
      </c>
      <c r="B8901" s="6">
        <f>IF(ISNUMBER('Calc2'!B2064),MAX(0,INDEX('913:913'!$E$6:$E$1205,'Calc2'!B2064)),0)</f>
        <v>0</v>
      </c>
      <c r="C8901" s="10"/>
    </row>
    <row r="8902" spans="1:3">
      <c r="A8902" s="21">
        <v>228</v>
      </c>
      <c r="B8902" s="6">
        <f>IF(ISNUMBER('Calc2'!B2065),MAX(0,INDEX('913:913'!$E$6:$E$1205,'Calc2'!B2065)),0)</f>
        <v>0</v>
      </c>
      <c r="C8902" s="10"/>
    </row>
    <row r="8903" spans="1:3">
      <c r="A8903" s="21">
        <v>229</v>
      </c>
      <c r="B8903" s="6">
        <f>IF(ISNUMBER('Calc2'!B2066),MAX(0,INDEX('913:913'!$E$6:$E$1205,'Calc2'!B2066)),0)</f>
        <v>0</v>
      </c>
      <c r="C8903" s="10"/>
    </row>
    <row r="8904" spans="1:3">
      <c r="A8904" s="21">
        <v>230</v>
      </c>
      <c r="B8904" s="6">
        <f>IF(ISNUMBER('Calc2'!B2067),MAX(0,INDEX('913:913'!$E$6:$E$1205,'Calc2'!B2067)),0)</f>
        <v>0</v>
      </c>
      <c r="C8904" s="10"/>
    </row>
    <row r="8905" spans="1:3">
      <c r="A8905" s="21">
        <v>231</v>
      </c>
      <c r="B8905" s="6">
        <f>IF(ISNUMBER('Calc2'!B2068),MAX(0,INDEX('913:913'!$E$6:$E$1205,'Calc2'!B2068)),0)</f>
        <v>0</v>
      </c>
      <c r="C8905" s="10"/>
    </row>
    <row r="8906" spans="1:3">
      <c r="A8906" s="21">
        <v>232</v>
      </c>
      <c r="B8906" s="6">
        <f>IF(ISNUMBER('Calc2'!B2069),MAX(0,INDEX('913:913'!$E$6:$E$1205,'Calc2'!B2069)),0)</f>
        <v>0</v>
      </c>
      <c r="C8906" s="10"/>
    </row>
    <row r="8907" spans="1:3">
      <c r="A8907" s="21">
        <v>233</v>
      </c>
      <c r="B8907" s="6">
        <f>IF(ISNUMBER('Calc2'!B2070),MAX(0,INDEX('913:913'!$E$6:$E$1205,'Calc2'!B2070)),0)</f>
        <v>0</v>
      </c>
      <c r="C8907" s="10"/>
    </row>
    <row r="8908" spans="1:3">
      <c r="A8908" s="21">
        <v>234</v>
      </c>
      <c r="B8908" s="6">
        <f>IF(ISNUMBER('Calc2'!B2071),MAX(0,INDEX('913:913'!$E$6:$E$1205,'Calc2'!B2071)),0)</f>
        <v>0</v>
      </c>
      <c r="C8908" s="10"/>
    </row>
    <row r="8909" spans="1:3">
      <c r="A8909" s="21">
        <v>235</v>
      </c>
      <c r="B8909" s="6">
        <f>IF(ISNUMBER('Calc2'!B2072),MAX(0,INDEX('913:913'!$E$6:$E$1205,'Calc2'!B2072)),0)</f>
        <v>0</v>
      </c>
      <c r="C8909" s="10"/>
    </row>
    <row r="8910" spans="1:3">
      <c r="A8910" s="21">
        <v>236</v>
      </c>
      <c r="B8910" s="6">
        <f>IF(ISNUMBER('Calc2'!B2073),MAX(0,INDEX('913:913'!$E$6:$E$1205,'Calc2'!B2073)),0)</f>
        <v>0</v>
      </c>
      <c r="C8910" s="10"/>
    </row>
    <row r="8911" spans="1:3">
      <c r="A8911" s="21">
        <v>237</v>
      </c>
      <c r="B8911" s="6">
        <f>IF(ISNUMBER('Calc2'!B2074),MAX(0,INDEX('913:913'!$E$6:$E$1205,'Calc2'!B2074)),0)</f>
        <v>0</v>
      </c>
      <c r="C8911" s="10"/>
    </row>
    <row r="8912" spans="1:3">
      <c r="A8912" s="21">
        <v>238</v>
      </c>
      <c r="B8912" s="6">
        <f>IF(ISNUMBER('Calc2'!B2075),MAX(0,INDEX('913:913'!$E$6:$E$1205,'Calc2'!B2075)),0)</f>
        <v>0</v>
      </c>
      <c r="C8912" s="10"/>
    </row>
    <row r="8913" spans="1:3">
      <c r="A8913" s="21">
        <v>239</v>
      </c>
      <c r="B8913" s="6">
        <f>IF(ISNUMBER('Calc2'!B2076),MAX(0,INDEX('913:913'!$E$6:$E$1205,'Calc2'!B2076)),0)</f>
        <v>0</v>
      </c>
      <c r="C8913" s="10"/>
    </row>
    <row r="8914" spans="1:3">
      <c r="A8914" s="21">
        <v>240</v>
      </c>
      <c r="B8914" s="6">
        <f>IF(ISNUMBER('Calc2'!B2077),MAX(0,INDEX('913:913'!$E$6:$E$1205,'Calc2'!B2077)),0)</f>
        <v>0</v>
      </c>
      <c r="C8914" s="10"/>
    </row>
    <row r="8915" spans="1:3">
      <c r="A8915" s="21">
        <v>241</v>
      </c>
      <c r="B8915" s="6">
        <f>IF(ISNUMBER('Calc2'!B2078),MAX(0,INDEX('913:913'!$E$6:$E$1205,'Calc2'!B2078)),0)</f>
        <v>0</v>
      </c>
      <c r="C8915" s="10"/>
    </row>
    <row r="8916" spans="1:3">
      <c r="A8916" s="21">
        <v>242</v>
      </c>
      <c r="B8916" s="6">
        <f>IF(ISNUMBER('Calc2'!B2079),MAX(0,INDEX('913:913'!$E$6:$E$1205,'Calc2'!B2079)),0)</f>
        <v>0</v>
      </c>
      <c r="C8916" s="10"/>
    </row>
    <row r="8917" spans="1:3">
      <c r="A8917" s="21">
        <v>243</v>
      </c>
      <c r="B8917" s="6">
        <f>IF(ISNUMBER('Calc2'!B2080),MAX(0,INDEX('913:913'!$E$6:$E$1205,'Calc2'!B2080)),0)</f>
        <v>0</v>
      </c>
      <c r="C8917" s="10"/>
    </row>
    <row r="8918" spans="1:3">
      <c r="A8918" s="21">
        <v>244</v>
      </c>
      <c r="B8918" s="6">
        <f>IF(ISNUMBER('Calc2'!B2081),MAX(0,INDEX('913:913'!$E$6:$E$1205,'Calc2'!B2081)),0)</f>
        <v>0</v>
      </c>
      <c r="C8918" s="10"/>
    </row>
    <row r="8919" spans="1:3">
      <c r="A8919" s="21">
        <v>245</v>
      </c>
      <c r="B8919" s="6">
        <f>IF(ISNUMBER('Calc2'!B2082),MAX(0,INDEX('913:913'!$E$6:$E$1205,'Calc2'!B2082)),0)</f>
        <v>0</v>
      </c>
      <c r="C8919" s="10"/>
    </row>
    <row r="8920" spans="1:3">
      <c r="A8920" s="21">
        <v>246</v>
      </c>
      <c r="B8920" s="6">
        <f>IF(ISNUMBER('Calc2'!B2083),MAX(0,INDEX('913:913'!$E$6:$E$1205,'Calc2'!B2083)),0)</f>
        <v>0</v>
      </c>
      <c r="C8920" s="10"/>
    </row>
    <row r="8921" spans="1:3">
      <c r="A8921" s="21">
        <v>247</v>
      </c>
      <c r="B8921" s="6">
        <f>IF(ISNUMBER('Calc2'!B2084),MAX(0,INDEX('913:913'!$E$6:$E$1205,'Calc2'!B2084)),0)</f>
        <v>0</v>
      </c>
      <c r="C8921" s="10"/>
    </row>
    <row r="8922" spans="1:3">
      <c r="A8922" s="21">
        <v>248</v>
      </c>
      <c r="B8922" s="6">
        <f>IF(ISNUMBER('Calc2'!B2085),MAX(0,INDEX('913:913'!$E$6:$E$1205,'Calc2'!B2085)),0)</f>
        <v>0</v>
      </c>
      <c r="C8922" s="10"/>
    </row>
    <row r="8923" spans="1:3">
      <c r="A8923" s="21">
        <v>249</v>
      </c>
      <c r="B8923" s="6">
        <f>IF(ISNUMBER('Calc2'!B2086),MAX(0,INDEX('913:913'!$E$6:$E$1205,'Calc2'!B2086)),0)</f>
        <v>0</v>
      </c>
      <c r="C8923" s="10"/>
    </row>
    <row r="8924" spans="1:3">
      <c r="A8924" s="21">
        <v>250</v>
      </c>
      <c r="B8924" s="6">
        <f>IF(ISNUMBER('Calc2'!B2087),MAX(0,INDEX('913:913'!$E$6:$E$1205,'Calc2'!B2087)),0)</f>
        <v>0</v>
      </c>
      <c r="C8924" s="10"/>
    </row>
    <row r="8925" spans="1:3">
      <c r="A8925" s="21">
        <v>251</v>
      </c>
      <c r="B8925" s="6">
        <f>IF(ISNUMBER('Calc2'!B2088),MAX(0,INDEX('913:913'!$E$6:$E$1205,'Calc2'!B2088)),0)</f>
        <v>0</v>
      </c>
      <c r="C8925" s="10"/>
    </row>
    <row r="8926" spans="1:3">
      <c r="A8926" s="21">
        <v>252</v>
      </c>
      <c r="B8926" s="6">
        <f>IF(ISNUMBER('Calc2'!B2089),MAX(0,INDEX('913:913'!$E$6:$E$1205,'Calc2'!B2089)),0)</f>
        <v>0</v>
      </c>
      <c r="C8926" s="10"/>
    </row>
    <row r="8927" spans="1:3">
      <c r="A8927" s="21">
        <v>253</v>
      </c>
      <c r="B8927" s="6">
        <f>IF(ISNUMBER('Calc2'!B2090),MAX(0,INDEX('913:913'!$E$6:$E$1205,'Calc2'!B2090)),0)</f>
        <v>0</v>
      </c>
      <c r="C8927" s="10"/>
    </row>
    <row r="8928" spans="1:3">
      <c r="A8928" s="21">
        <v>254</v>
      </c>
      <c r="B8928" s="6">
        <f>IF(ISNUMBER('Calc2'!B2091),MAX(0,INDEX('913:913'!$E$6:$E$1205,'Calc2'!B2091)),0)</f>
        <v>0</v>
      </c>
      <c r="C8928" s="10"/>
    </row>
    <row r="8929" spans="1:3">
      <c r="A8929" s="21">
        <v>255</v>
      </c>
      <c r="B8929" s="6">
        <f>IF(ISNUMBER('Calc2'!B2092),MAX(0,INDEX('913:913'!$E$6:$E$1205,'Calc2'!B2092)),0)</f>
        <v>0</v>
      </c>
      <c r="C8929" s="10"/>
    </row>
    <row r="8930" spans="1:3">
      <c r="A8930" s="21">
        <v>256</v>
      </c>
      <c r="B8930" s="6">
        <f>IF(ISNUMBER('Calc2'!B2093),MAX(0,INDEX('913:913'!$E$6:$E$1205,'Calc2'!B2093)),0)</f>
        <v>0</v>
      </c>
      <c r="C8930" s="10"/>
    </row>
    <row r="8931" spans="1:3">
      <c r="A8931" s="21">
        <v>257</v>
      </c>
      <c r="B8931" s="6">
        <f>IF(ISNUMBER('Calc2'!B2094),MAX(0,INDEX('913:913'!$E$6:$E$1205,'Calc2'!B2094)),0)</f>
        <v>0</v>
      </c>
      <c r="C8931" s="10"/>
    </row>
    <row r="8932" spans="1:3">
      <c r="A8932" s="21">
        <v>258</v>
      </c>
      <c r="B8932" s="6">
        <f>IF(ISNUMBER('Calc2'!B2095),MAX(0,INDEX('913:913'!$E$6:$E$1205,'Calc2'!B2095)),0)</f>
        <v>0</v>
      </c>
      <c r="C8932" s="10"/>
    </row>
    <row r="8933" spans="1:3">
      <c r="A8933" s="21">
        <v>259</v>
      </c>
      <c r="B8933" s="6">
        <f>IF(ISNUMBER('Calc2'!B2096),MAX(0,INDEX('913:913'!$E$6:$E$1205,'Calc2'!B2096)),0)</f>
        <v>0</v>
      </c>
      <c r="C8933" s="10"/>
    </row>
    <row r="8934" spans="1:3">
      <c r="A8934" s="21">
        <v>260</v>
      </c>
      <c r="B8934" s="6">
        <f>IF(ISNUMBER('Calc2'!B2097),MAX(0,INDEX('913:913'!$E$6:$E$1205,'Calc2'!B2097)),0)</f>
        <v>0</v>
      </c>
      <c r="C8934" s="10"/>
    </row>
    <row r="8935" spans="1:3">
      <c r="A8935" s="21">
        <v>261</v>
      </c>
      <c r="B8935" s="6">
        <f>IF(ISNUMBER('Calc2'!B2098),MAX(0,INDEX('913:913'!$E$6:$E$1205,'Calc2'!B2098)),0)</f>
        <v>0</v>
      </c>
      <c r="C8935" s="10"/>
    </row>
    <row r="8936" spans="1:3">
      <c r="A8936" s="21">
        <v>262</v>
      </c>
      <c r="B8936" s="6">
        <f>IF(ISNUMBER('Calc2'!B2099),MAX(0,INDEX('913:913'!$E$6:$E$1205,'Calc2'!B2099)),0)</f>
        <v>0</v>
      </c>
      <c r="C8936" s="10"/>
    </row>
    <row r="8937" spans="1:3">
      <c r="A8937" s="21">
        <v>263</v>
      </c>
      <c r="B8937" s="6">
        <f>IF(ISNUMBER('Calc2'!B2100),MAX(0,INDEX('913:913'!$E$6:$E$1205,'Calc2'!B2100)),0)</f>
        <v>0</v>
      </c>
      <c r="C8937" s="10"/>
    </row>
    <row r="8938" spans="1:3">
      <c r="A8938" s="21">
        <v>264</v>
      </c>
      <c r="B8938" s="6">
        <f>IF(ISNUMBER('Calc2'!B2101),MAX(0,INDEX('913:913'!$E$6:$E$1205,'Calc2'!B2101)),0)</f>
        <v>0</v>
      </c>
      <c r="C8938" s="10"/>
    </row>
    <row r="8939" spans="1:3">
      <c r="A8939" s="21">
        <v>265</v>
      </c>
      <c r="B8939" s="6">
        <f>IF(ISNUMBER('Calc2'!B2102),MAX(0,INDEX('913:913'!$E$6:$E$1205,'Calc2'!B2102)),0)</f>
        <v>0</v>
      </c>
      <c r="C8939" s="10"/>
    </row>
    <row r="8940" spans="1:3">
      <c r="A8940" s="21">
        <v>266</v>
      </c>
      <c r="B8940" s="6">
        <f>IF(ISNUMBER('Calc2'!B2103),MAX(0,INDEX('913:913'!$E$6:$E$1205,'Calc2'!B2103)),0)</f>
        <v>0</v>
      </c>
      <c r="C8940" s="10"/>
    </row>
    <row r="8941" spans="1:3">
      <c r="A8941" s="21">
        <v>267</v>
      </c>
      <c r="B8941" s="6">
        <f>IF(ISNUMBER('Calc2'!B2104),MAX(0,INDEX('913:913'!$E$6:$E$1205,'Calc2'!B2104)),0)</f>
        <v>0</v>
      </c>
      <c r="C8941" s="10"/>
    </row>
    <row r="8942" spans="1:3">
      <c r="A8942" s="21">
        <v>268</v>
      </c>
      <c r="B8942" s="6">
        <f>IF(ISNUMBER('Calc2'!B2105),MAX(0,INDEX('913:913'!$E$6:$E$1205,'Calc2'!B2105)),0)</f>
        <v>0</v>
      </c>
      <c r="C8942" s="10"/>
    </row>
    <row r="8943" spans="1:3">
      <c r="A8943" s="21">
        <v>269</v>
      </c>
      <c r="B8943" s="6">
        <f>IF(ISNUMBER('Calc2'!B2106),MAX(0,INDEX('913:913'!$E$6:$E$1205,'Calc2'!B2106)),0)</f>
        <v>0</v>
      </c>
      <c r="C8943" s="10"/>
    </row>
    <row r="8944" spans="1:3">
      <c r="A8944" s="21">
        <v>270</v>
      </c>
      <c r="B8944" s="6">
        <f>IF(ISNUMBER('Calc2'!B2107),MAX(0,INDEX('913:913'!$E$6:$E$1205,'Calc2'!B2107)),0)</f>
        <v>0</v>
      </c>
      <c r="C8944" s="10"/>
    </row>
    <row r="8945" spans="1:3">
      <c r="A8945" s="21">
        <v>271</v>
      </c>
      <c r="B8945" s="6">
        <f>IF(ISNUMBER('Calc2'!B2108),MAX(0,INDEX('913:913'!$E$6:$E$1205,'Calc2'!B2108)),0)</f>
        <v>0</v>
      </c>
      <c r="C8945" s="10"/>
    </row>
    <row r="8946" spans="1:3">
      <c r="A8946" s="21">
        <v>272</v>
      </c>
      <c r="B8946" s="6">
        <f>IF(ISNUMBER('Calc2'!B2109),MAX(0,INDEX('913:913'!$E$6:$E$1205,'Calc2'!B2109)),0)</f>
        <v>0</v>
      </c>
      <c r="C8946" s="10"/>
    </row>
    <row r="8947" spans="1:3">
      <c r="A8947" s="21">
        <v>273</v>
      </c>
      <c r="B8947" s="6">
        <f>IF(ISNUMBER('Calc2'!B2110),MAX(0,INDEX('913:913'!$E$6:$E$1205,'Calc2'!B2110)),0)</f>
        <v>0</v>
      </c>
      <c r="C8947" s="10"/>
    </row>
    <row r="8948" spans="1:3">
      <c r="A8948" s="21">
        <v>274</v>
      </c>
      <c r="B8948" s="6">
        <f>IF(ISNUMBER('Calc2'!B2111),MAX(0,INDEX('913:913'!$E$6:$E$1205,'Calc2'!B2111)),0)</f>
        <v>0</v>
      </c>
      <c r="C8948" s="10"/>
    </row>
    <row r="8949" spans="1:3">
      <c r="A8949" s="21">
        <v>275</v>
      </c>
      <c r="B8949" s="6">
        <f>IF(ISNUMBER('Calc2'!B2112),MAX(0,INDEX('913:913'!$E$6:$E$1205,'Calc2'!B2112)),0)</f>
        <v>0</v>
      </c>
      <c r="C8949" s="10"/>
    </row>
    <row r="8950" spans="1:3">
      <c r="A8950" s="21">
        <v>276</v>
      </c>
      <c r="B8950" s="6">
        <f>IF(ISNUMBER('Calc2'!B2113),MAX(0,INDEX('913:913'!$E$6:$E$1205,'Calc2'!B2113)),0)</f>
        <v>0</v>
      </c>
      <c r="C8950" s="10"/>
    </row>
    <row r="8951" spans="1:3">
      <c r="A8951" s="21">
        <v>277</v>
      </c>
      <c r="B8951" s="6">
        <f>IF(ISNUMBER('Calc2'!B2114),MAX(0,INDEX('913:913'!$E$6:$E$1205,'Calc2'!B2114)),0)</f>
        <v>0</v>
      </c>
      <c r="C8951" s="10"/>
    </row>
    <row r="8952" spans="1:3">
      <c r="A8952" s="21">
        <v>278</v>
      </c>
      <c r="B8952" s="6">
        <f>IF(ISNUMBER('Calc2'!B2115),MAX(0,INDEX('913:913'!$E$6:$E$1205,'Calc2'!B2115)),0)</f>
        <v>0</v>
      </c>
      <c r="C8952" s="10"/>
    </row>
    <row r="8953" spans="1:3">
      <c r="A8953" s="21">
        <v>279</v>
      </c>
      <c r="B8953" s="6">
        <f>IF(ISNUMBER('Calc2'!B2116),MAX(0,INDEX('913:913'!$E$6:$E$1205,'Calc2'!B2116)),0)</f>
        <v>0</v>
      </c>
      <c r="C8953" s="10"/>
    </row>
    <row r="8954" spans="1:3">
      <c r="A8954" s="21">
        <v>280</v>
      </c>
      <c r="B8954" s="6">
        <f>IF(ISNUMBER('Calc2'!B2117),MAX(0,INDEX('913:913'!$E$6:$E$1205,'Calc2'!B2117)),0)</f>
        <v>0</v>
      </c>
      <c r="C8954" s="10"/>
    </row>
    <row r="8955" spans="1:3">
      <c r="A8955" s="21">
        <v>281</v>
      </c>
      <c r="B8955" s="6">
        <f>IF(ISNUMBER('Calc2'!B2118),MAX(0,INDEX('913:913'!$E$6:$E$1205,'Calc2'!B2118)),0)</f>
        <v>0</v>
      </c>
      <c r="C8955" s="10"/>
    </row>
    <row r="8956" spans="1:3">
      <c r="A8956" s="21">
        <v>282</v>
      </c>
      <c r="B8956" s="6">
        <f>IF(ISNUMBER('Calc2'!B2119),MAX(0,INDEX('913:913'!$E$6:$E$1205,'Calc2'!B2119)),0)</f>
        <v>0</v>
      </c>
      <c r="C8956" s="10"/>
    </row>
    <row r="8957" spans="1:3">
      <c r="A8957" s="21">
        <v>283</v>
      </c>
      <c r="B8957" s="6">
        <f>IF(ISNUMBER('Calc2'!B2120),MAX(0,INDEX('913:913'!$E$6:$E$1205,'Calc2'!B2120)),0)</f>
        <v>0</v>
      </c>
      <c r="C8957" s="10"/>
    </row>
    <row r="8958" spans="1:3">
      <c r="A8958" s="21">
        <v>284</v>
      </c>
      <c r="B8958" s="6">
        <f>IF(ISNUMBER('Calc2'!B2121),MAX(0,INDEX('913:913'!$E$6:$E$1205,'Calc2'!B2121)),0)</f>
        <v>0</v>
      </c>
      <c r="C8958" s="10"/>
    </row>
    <row r="8959" spans="1:3">
      <c r="A8959" s="21">
        <v>285</v>
      </c>
      <c r="B8959" s="6">
        <f>IF(ISNUMBER('Calc2'!B2122),MAX(0,INDEX('913:913'!$E$6:$E$1205,'Calc2'!B2122)),0)</f>
        <v>0</v>
      </c>
      <c r="C8959" s="10"/>
    </row>
    <row r="8960" spans="1:3">
      <c r="A8960" s="21">
        <v>286</v>
      </c>
      <c r="B8960" s="6">
        <f>IF(ISNUMBER('Calc2'!B2123),MAX(0,INDEX('913:913'!$E$6:$E$1205,'Calc2'!B2123)),0)</f>
        <v>0</v>
      </c>
      <c r="C8960" s="10"/>
    </row>
    <row r="8961" spans="1:3">
      <c r="A8961" s="21">
        <v>287</v>
      </c>
      <c r="B8961" s="6">
        <f>IF(ISNUMBER('Calc2'!B2124),MAX(0,INDEX('913:913'!$E$6:$E$1205,'Calc2'!B2124)),0)</f>
        <v>0</v>
      </c>
      <c r="C8961" s="10"/>
    </row>
    <row r="8962" spans="1:3">
      <c r="A8962" s="21">
        <v>288</v>
      </c>
      <c r="B8962" s="6">
        <f>IF(ISNUMBER('Calc2'!B2125),MAX(0,INDEX('913:913'!$E$6:$E$1205,'Calc2'!B2125)),0)</f>
        <v>0</v>
      </c>
      <c r="C8962" s="10"/>
    </row>
    <row r="8963" spans="1:3">
      <c r="A8963" s="21">
        <v>289</v>
      </c>
      <c r="B8963" s="6">
        <f>IF(ISNUMBER('Calc2'!B2126),MAX(0,INDEX('913:913'!$E$6:$E$1205,'Calc2'!B2126)),0)</f>
        <v>0</v>
      </c>
      <c r="C8963" s="10"/>
    </row>
    <row r="8964" spans="1:3">
      <c r="A8964" s="21">
        <v>290</v>
      </c>
      <c r="B8964" s="6">
        <f>IF(ISNUMBER('Calc2'!B2127),MAX(0,INDEX('913:913'!$E$6:$E$1205,'Calc2'!B2127)),0)</f>
        <v>0</v>
      </c>
      <c r="C8964" s="10"/>
    </row>
    <row r="8965" spans="1:3">
      <c r="A8965" s="21">
        <v>291</v>
      </c>
      <c r="B8965" s="6">
        <f>IF(ISNUMBER('Calc2'!B2128),MAX(0,INDEX('913:913'!$E$6:$E$1205,'Calc2'!B2128)),0)</f>
        <v>0</v>
      </c>
      <c r="C8965" s="10"/>
    </row>
    <row r="8966" spans="1:3">
      <c r="A8966" s="21">
        <v>292</v>
      </c>
      <c r="B8966" s="6">
        <f>IF(ISNUMBER('Calc2'!B2129),MAX(0,INDEX('913:913'!$E$6:$E$1205,'Calc2'!B2129)),0)</f>
        <v>0</v>
      </c>
      <c r="C8966" s="10"/>
    </row>
    <row r="8967" spans="1:3">
      <c r="A8967" s="21">
        <v>293</v>
      </c>
      <c r="B8967" s="6">
        <f>IF(ISNUMBER('Calc2'!B2130),MAX(0,INDEX('913:913'!$E$6:$E$1205,'Calc2'!B2130)),0)</f>
        <v>0</v>
      </c>
      <c r="C8967" s="10"/>
    </row>
    <row r="8968" spans="1:3">
      <c r="A8968" s="21">
        <v>294</v>
      </c>
      <c r="B8968" s="6">
        <f>IF(ISNUMBER('Calc2'!B2131),MAX(0,INDEX('913:913'!$E$6:$E$1205,'Calc2'!B2131)),0)</f>
        <v>0</v>
      </c>
      <c r="C8968" s="10"/>
    </row>
    <row r="8969" spans="1:3">
      <c r="A8969" s="21">
        <v>295</v>
      </c>
      <c r="B8969" s="6">
        <f>IF(ISNUMBER('Calc2'!B2132),MAX(0,INDEX('913:913'!$E$6:$E$1205,'Calc2'!B2132)),0)</f>
        <v>0</v>
      </c>
      <c r="C8969" s="10"/>
    </row>
    <row r="8970" spans="1:3">
      <c r="A8970" s="21">
        <v>296</v>
      </c>
      <c r="B8970" s="6">
        <f>IF(ISNUMBER('Calc2'!B2133),MAX(0,INDEX('913:913'!$E$6:$E$1205,'Calc2'!B2133)),0)</f>
        <v>0</v>
      </c>
      <c r="C8970" s="10"/>
    </row>
    <row r="8971" spans="1:3">
      <c r="A8971" s="21">
        <v>297</v>
      </c>
      <c r="B8971" s="6">
        <f>IF(ISNUMBER('Calc2'!B2134),MAX(0,INDEX('913:913'!$E$6:$E$1205,'Calc2'!B2134)),0)</f>
        <v>0</v>
      </c>
      <c r="C8971" s="10"/>
    </row>
    <row r="8972" spans="1:3">
      <c r="A8972" s="21">
        <v>298</v>
      </c>
      <c r="B8972" s="6">
        <f>IF(ISNUMBER('Calc2'!B2135),MAX(0,INDEX('913:913'!$E$6:$E$1205,'Calc2'!B2135)),0)</f>
        <v>0</v>
      </c>
      <c r="C8972" s="10"/>
    </row>
    <row r="8973" spans="1:3">
      <c r="A8973" s="21">
        <v>299</v>
      </c>
      <c r="B8973" s="6">
        <f>IF(ISNUMBER('Calc2'!B2136),MAX(0,INDEX('913:913'!$E$6:$E$1205,'Calc2'!B2136)),0)</f>
        <v>0</v>
      </c>
      <c r="C8973" s="10"/>
    </row>
    <row r="8974" spans="1:3">
      <c r="A8974" s="21">
        <v>300</v>
      </c>
      <c r="B8974" s="6">
        <f>IF(ISNUMBER('Calc2'!B2137),MAX(0,INDEX('913:913'!$E$6:$E$1205,'Calc2'!B2137)),0)</f>
        <v>0</v>
      </c>
      <c r="C8974" s="10"/>
    </row>
    <row r="8975" spans="1:3">
      <c r="A8975" s="21">
        <v>301</v>
      </c>
      <c r="B8975" s="6">
        <f>IF(ISNUMBER('Calc2'!B2138),MAX(0,INDEX('913:913'!$E$6:$E$1205,'Calc2'!B2138)),0)</f>
        <v>0</v>
      </c>
      <c r="C8975" s="10"/>
    </row>
    <row r="8976" spans="1:3">
      <c r="A8976" s="21">
        <v>302</v>
      </c>
      <c r="B8976" s="6">
        <f>IF(ISNUMBER('Calc2'!B2139),MAX(0,INDEX('913:913'!$E$6:$E$1205,'Calc2'!B2139)),0)</f>
        <v>0</v>
      </c>
      <c r="C8976" s="10"/>
    </row>
    <row r="8977" spans="1:3">
      <c r="A8977" s="21">
        <v>303</v>
      </c>
      <c r="B8977" s="6">
        <f>IF(ISNUMBER('Calc2'!B2140),MAX(0,INDEX('913:913'!$E$6:$E$1205,'Calc2'!B2140)),0)</f>
        <v>0</v>
      </c>
      <c r="C8977" s="10"/>
    </row>
    <row r="8978" spans="1:3">
      <c r="A8978" s="21">
        <v>304</v>
      </c>
      <c r="B8978" s="6">
        <f>IF(ISNUMBER('Calc2'!B2141),MAX(0,INDEX('913:913'!$E$6:$E$1205,'Calc2'!B2141)),0)</f>
        <v>0</v>
      </c>
      <c r="C8978" s="10"/>
    </row>
    <row r="8979" spans="1:3">
      <c r="A8979" s="21">
        <v>305</v>
      </c>
      <c r="B8979" s="6">
        <f>IF(ISNUMBER('Calc2'!B2142),MAX(0,INDEX('913:913'!$E$6:$E$1205,'Calc2'!B2142)),0)</f>
        <v>0</v>
      </c>
      <c r="C8979" s="10"/>
    </row>
    <row r="8980" spans="1:3">
      <c r="A8980" s="21">
        <v>306</v>
      </c>
      <c r="B8980" s="6">
        <f>IF(ISNUMBER('Calc2'!B2143),MAX(0,INDEX('913:913'!$E$6:$E$1205,'Calc2'!B2143)),0)</f>
        <v>0</v>
      </c>
      <c r="C8980" s="10"/>
    </row>
    <row r="8981" spans="1:3">
      <c r="A8981" s="21">
        <v>307</v>
      </c>
      <c r="B8981" s="6">
        <f>IF(ISNUMBER('Calc2'!B2144),MAX(0,INDEX('913:913'!$E$6:$E$1205,'Calc2'!B2144)),0)</f>
        <v>0</v>
      </c>
      <c r="C8981" s="10"/>
    </row>
    <row r="8982" spans="1:3">
      <c r="A8982" s="21">
        <v>308</v>
      </c>
      <c r="B8982" s="6">
        <f>IF(ISNUMBER('Calc2'!B2145),MAX(0,INDEX('913:913'!$E$6:$E$1205,'Calc2'!B2145)),0)</f>
        <v>0</v>
      </c>
      <c r="C8982" s="10"/>
    </row>
    <row r="8983" spans="1:3">
      <c r="A8983" s="21">
        <v>309</v>
      </c>
      <c r="B8983" s="6">
        <f>IF(ISNUMBER('Calc2'!B2146),MAX(0,INDEX('913:913'!$E$6:$E$1205,'Calc2'!B2146)),0)</f>
        <v>0</v>
      </c>
      <c r="C8983" s="10"/>
    </row>
    <row r="8984" spans="1:3">
      <c r="A8984" s="21">
        <v>310</v>
      </c>
      <c r="B8984" s="6">
        <f>IF(ISNUMBER('Calc2'!B2147),MAX(0,INDEX('913:913'!$E$6:$E$1205,'Calc2'!B2147)),0)</f>
        <v>0</v>
      </c>
      <c r="C8984" s="10"/>
    </row>
    <row r="8985" spans="1:3">
      <c r="A8985" s="21">
        <v>311</v>
      </c>
      <c r="B8985" s="6">
        <f>IF(ISNUMBER('Calc2'!B2148),MAX(0,INDEX('913:913'!$E$6:$E$1205,'Calc2'!B2148)),0)</f>
        <v>0</v>
      </c>
      <c r="C8985" s="10"/>
    </row>
    <row r="8986" spans="1:3">
      <c r="A8986" s="21">
        <v>312</v>
      </c>
      <c r="B8986" s="6">
        <f>IF(ISNUMBER('Calc2'!B2149),MAX(0,INDEX('913:913'!$E$6:$E$1205,'Calc2'!B2149)),0)</f>
        <v>0</v>
      </c>
      <c r="C8986" s="10"/>
    </row>
    <row r="8987" spans="1:3">
      <c r="A8987" s="21">
        <v>313</v>
      </c>
      <c r="B8987" s="6">
        <f>IF(ISNUMBER('Calc2'!B2150),MAX(0,INDEX('913:913'!$E$6:$E$1205,'Calc2'!B2150)),0)</f>
        <v>0</v>
      </c>
      <c r="C8987" s="10"/>
    </row>
    <row r="8988" spans="1:3">
      <c r="A8988" s="21">
        <v>314</v>
      </c>
      <c r="B8988" s="6">
        <f>IF(ISNUMBER('Calc2'!B2151),MAX(0,INDEX('913:913'!$E$6:$E$1205,'Calc2'!B2151)),0)</f>
        <v>0</v>
      </c>
      <c r="C8988" s="10"/>
    </row>
    <row r="8989" spans="1:3">
      <c r="A8989" s="21">
        <v>315</v>
      </c>
      <c r="B8989" s="6">
        <f>IF(ISNUMBER('Calc2'!B2152),MAX(0,INDEX('913:913'!$E$6:$E$1205,'Calc2'!B2152)),0)</f>
        <v>0</v>
      </c>
      <c r="C8989" s="10"/>
    </row>
    <row r="8990" spans="1:3">
      <c r="A8990" s="21">
        <v>316</v>
      </c>
      <c r="B8990" s="6">
        <f>IF(ISNUMBER('Calc2'!B2153),MAX(0,INDEX('913:913'!$E$6:$E$1205,'Calc2'!B2153)),0)</f>
        <v>0</v>
      </c>
      <c r="C8990" s="10"/>
    </row>
    <row r="8991" spans="1:3">
      <c r="A8991" s="21">
        <v>317</v>
      </c>
      <c r="B8991" s="6">
        <f>IF(ISNUMBER('Calc2'!B2154),MAX(0,INDEX('913:913'!$E$6:$E$1205,'Calc2'!B2154)),0)</f>
        <v>0</v>
      </c>
      <c r="C8991" s="10"/>
    </row>
    <row r="8992" spans="1:3">
      <c r="A8992" s="21">
        <v>318</v>
      </c>
      <c r="B8992" s="6">
        <f>IF(ISNUMBER('Calc2'!B2155),MAX(0,INDEX('913:913'!$E$6:$E$1205,'Calc2'!B2155)),0)</f>
        <v>0</v>
      </c>
      <c r="C8992" s="10"/>
    </row>
    <row r="8993" spans="1:3">
      <c r="A8993" s="21">
        <v>319</v>
      </c>
      <c r="B8993" s="6">
        <f>IF(ISNUMBER('Calc2'!B2156),MAX(0,INDEX('913:913'!$E$6:$E$1205,'Calc2'!B2156)),0)</f>
        <v>0</v>
      </c>
      <c r="C8993" s="10"/>
    </row>
    <row r="8994" spans="1:3">
      <c r="A8994" s="21">
        <v>320</v>
      </c>
      <c r="B8994" s="6">
        <f>IF(ISNUMBER('Calc2'!B2157),MAX(0,INDEX('913:913'!$E$6:$E$1205,'Calc2'!B2157)),0)</f>
        <v>0</v>
      </c>
      <c r="C8994" s="10"/>
    </row>
    <row r="8995" spans="1:3">
      <c r="A8995" s="21">
        <v>321</v>
      </c>
      <c r="B8995" s="6">
        <f>IF(ISNUMBER('Calc2'!B2158),MAX(0,INDEX('913:913'!$E$6:$E$1205,'Calc2'!B2158)),0)</f>
        <v>0</v>
      </c>
      <c r="C8995" s="10"/>
    </row>
    <row r="8996" spans="1:3">
      <c r="A8996" s="21">
        <v>322</v>
      </c>
      <c r="B8996" s="6">
        <f>IF(ISNUMBER('Calc2'!B2159),MAX(0,INDEX('913:913'!$E$6:$E$1205,'Calc2'!B2159)),0)</f>
        <v>0</v>
      </c>
      <c r="C8996" s="10"/>
    </row>
    <row r="8997" spans="1:3">
      <c r="A8997" s="21">
        <v>323</v>
      </c>
      <c r="B8997" s="6">
        <f>IF(ISNUMBER('Calc2'!B2160),MAX(0,INDEX('913:913'!$E$6:$E$1205,'Calc2'!B2160)),0)</f>
        <v>0</v>
      </c>
      <c r="C8997" s="10"/>
    </row>
    <row r="8998" spans="1:3">
      <c r="A8998" s="21">
        <v>324</v>
      </c>
      <c r="B8998" s="6">
        <f>IF(ISNUMBER('Calc2'!B2161),MAX(0,INDEX('913:913'!$E$6:$E$1205,'Calc2'!B2161)),0)</f>
        <v>0</v>
      </c>
      <c r="C8998" s="10"/>
    </row>
    <row r="8999" spans="1:3">
      <c r="A8999" s="21">
        <v>325</v>
      </c>
      <c r="B8999" s="6">
        <f>IF(ISNUMBER('Calc2'!B2162),MAX(0,INDEX('913:913'!$E$6:$E$1205,'Calc2'!B2162)),0)</f>
        <v>0</v>
      </c>
      <c r="C8999" s="10"/>
    </row>
    <row r="9000" spans="1:3">
      <c r="A9000" s="21">
        <v>326</v>
      </c>
      <c r="B9000" s="6">
        <f>IF(ISNUMBER('Calc2'!B2163),MAX(0,INDEX('913:913'!$E$6:$E$1205,'Calc2'!B2163)),0)</f>
        <v>0</v>
      </c>
      <c r="C9000" s="10"/>
    </row>
    <row r="9001" spans="1:3">
      <c r="A9001" s="21">
        <v>327</v>
      </c>
      <c r="B9001" s="6">
        <f>IF(ISNUMBER('Calc2'!B2164),MAX(0,INDEX('913:913'!$E$6:$E$1205,'Calc2'!B2164)),0)</f>
        <v>0</v>
      </c>
      <c r="C9001" s="10"/>
    </row>
    <row r="9002" spans="1:3">
      <c r="A9002" s="21">
        <v>328</v>
      </c>
      <c r="B9002" s="6">
        <f>IF(ISNUMBER('Calc2'!B2165),MAX(0,INDEX('913:913'!$E$6:$E$1205,'Calc2'!B2165)),0)</f>
        <v>0</v>
      </c>
      <c r="C9002" s="10"/>
    </row>
    <row r="9003" spans="1:3">
      <c r="A9003" s="21">
        <v>329</v>
      </c>
      <c r="B9003" s="6">
        <f>IF(ISNUMBER('Calc2'!B2166),MAX(0,INDEX('913:913'!$E$6:$E$1205,'Calc2'!B2166)),0)</f>
        <v>0</v>
      </c>
      <c r="C9003" s="10"/>
    </row>
    <row r="9004" spans="1:3">
      <c r="A9004" s="21">
        <v>330</v>
      </c>
      <c r="B9004" s="6">
        <f>IF(ISNUMBER('Calc2'!B2167),MAX(0,INDEX('913:913'!$E$6:$E$1205,'Calc2'!B2167)),0)</f>
        <v>0</v>
      </c>
      <c r="C9004" s="10"/>
    </row>
    <row r="9005" spans="1:3">
      <c r="A9005" s="21">
        <v>331</v>
      </c>
      <c r="B9005" s="6">
        <f>IF(ISNUMBER('Calc2'!B2168),MAX(0,INDEX('913:913'!$E$6:$E$1205,'Calc2'!B2168)),0)</f>
        <v>0</v>
      </c>
      <c r="C9005" s="10"/>
    </row>
    <row r="9006" spans="1:3">
      <c r="A9006" s="21">
        <v>332</v>
      </c>
      <c r="B9006" s="6">
        <f>IF(ISNUMBER('Calc2'!B2169),MAX(0,INDEX('913:913'!$E$6:$E$1205,'Calc2'!B2169)),0)</f>
        <v>0</v>
      </c>
      <c r="C9006" s="10"/>
    </row>
    <row r="9007" spans="1:3">
      <c r="A9007" s="21">
        <v>333</v>
      </c>
      <c r="B9007" s="6">
        <f>IF(ISNUMBER('Calc2'!B2170),MAX(0,INDEX('913:913'!$E$6:$E$1205,'Calc2'!B2170)),0)</f>
        <v>0</v>
      </c>
      <c r="C9007" s="10"/>
    </row>
    <row r="9008" spans="1:3">
      <c r="A9008" s="21">
        <v>334</v>
      </c>
      <c r="B9008" s="6">
        <f>IF(ISNUMBER('Calc2'!B2171),MAX(0,INDEX('913:913'!$E$6:$E$1205,'Calc2'!B2171)),0)</f>
        <v>0</v>
      </c>
      <c r="C9008" s="10"/>
    </row>
    <row r="9009" spans="1:3">
      <c r="A9009" s="21">
        <v>335</v>
      </c>
      <c r="B9009" s="6">
        <f>IF(ISNUMBER('Calc2'!B2172),MAX(0,INDEX('913:913'!$E$6:$E$1205,'Calc2'!B2172)),0)</f>
        <v>0</v>
      </c>
      <c r="C9009" s="10"/>
    </row>
    <row r="9010" spans="1:3">
      <c r="A9010" s="21">
        <v>336</v>
      </c>
      <c r="B9010" s="6">
        <f>IF(ISNUMBER('Calc2'!B2173),MAX(0,INDEX('913:913'!$E$6:$E$1205,'Calc2'!B2173)),0)</f>
        <v>0</v>
      </c>
      <c r="C9010" s="10"/>
    </row>
    <row r="9011" spans="1:3">
      <c r="A9011" s="21">
        <v>337</v>
      </c>
      <c r="B9011" s="6">
        <f>IF(ISNUMBER('Calc2'!B2174),MAX(0,INDEX('913:913'!$E$6:$E$1205,'Calc2'!B2174)),0)</f>
        <v>0</v>
      </c>
      <c r="C9011" s="10"/>
    </row>
    <row r="9012" spans="1:3">
      <c r="A9012" s="21">
        <v>338</v>
      </c>
      <c r="B9012" s="6">
        <f>IF(ISNUMBER('Calc2'!B2175),MAX(0,INDEX('913:913'!$E$6:$E$1205,'Calc2'!B2175)),0)</f>
        <v>0</v>
      </c>
      <c r="C9012" s="10"/>
    </row>
    <row r="9013" spans="1:3">
      <c r="A9013" s="21">
        <v>339</v>
      </c>
      <c r="B9013" s="6">
        <f>IF(ISNUMBER('Calc2'!B2176),MAX(0,INDEX('913:913'!$E$6:$E$1205,'Calc2'!B2176)),0)</f>
        <v>0</v>
      </c>
      <c r="C9013" s="10"/>
    </row>
    <row r="9014" spans="1:3">
      <c r="A9014" s="21">
        <v>340</v>
      </c>
      <c r="B9014" s="6">
        <f>IF(ISNUMBER('Calc2'!B2177),MAX(0,INDEX('913:913'!$E$6:$E$1205,'Calc2'!B2177)),0)</f>
        <v>0</v>
      </c>
      <c r="C9014" s="10"/>
    </row>
    <row r="9015" spans="1:3">
      <c r="A9015" s="21">
        <v>341</v>
      </c>
      <c r="B9015" s="6">
        <f>IF(ISNUMBER('Calc2'!B2178),MAX(0,INDEX('913:913'!$E$6:$E$1205,'Calc2'!B2178)),0)</f>
        <v>0</v>
      </c>
      <c r="C9015" s="10"/>
    </row>
    <row r="9016" spans="1:3">
      <c r="A9016" s="21">
        <v>342</v>
      </c>
      <c r="B9016" s="6">
        <f>IF(ISNUMBER('Calc2'!B2179),MAX(0,INDEX('913:913'!$E$6:$E$1205,'Calc2'!B2179)),0)</f>
        <v>0</v>
      </c>
      <c r="C9016" s="10"/>
    </row>
    <row r="9017" spans="1:3">
      <c r="A9017" s="21">
        <v>343</v>
      </c>
      <c r="B9017" s="6">
        <f>IF(ISNUMBER('Calc2'!B2180),MAX(0,INDEX('913:913'!$E$6:$E$1205,'Calc2'!B2180)),0)</f>
        <v>0</v>
      </c>
      <c r="C9017" s="10"/>
    </row>
    <row r="9018" spans="1:3">
      <c r="A9018" s="21">
        <v>344</v>
      </c>
      <c r="B9018" s="6">
        <f>IF(ISNUMBER('Calc2'!B2181),MAX(0,INDEX('913:913'!$E$6:$E$1205,'Calc2'!B2181)),0)</f>
        <v>0</v>
      </c>
      <c r="C9018" s="10"/>
    </row>
    <row r="9019" spans="1:3">
      <c r="A9019" s="21">
        <v>345</v>
      </c>
      <c r="B9019" s="6">
        <f>IF(ISNUMBER('Calc2'!B2182),MAX(0,INDEX('913:913'!$E$6:$E$1205,'Calc2'!B2182)),0)</f>
        <v>0</v>
      </c>
      <c r="C9019" s="10"/>
    </row>
    <row r="9020" spans="1:3">
      <c r="A9020" s="21">
        <v>346</v>
      </c>
      <c r="B9020" s="6">
        <f>IF(ISNUMBER('Calc2'!B2183),MAX(0,INDEX('913:913'!$E$6:$E$1205,'Calc2'!B2183)),0)</f>
        <v>0</v>
      </c>
      <c r="C9020" s="10"/>
    </row>
    <row r="9021" spans="1:3">
      <c r="A9021" s="21">
        <v>347</v>
      </c>
      <c r="B9021" s="6">
        <f>IF(ISNUMBER('Calc2'!B2184),MAX(0,INDEX('913:913'!$E$6:$E$1205,'Calc2'!B2184)),0)</f>
        <v>0</v>
      </c>
      <c r="C9021" s="10"/>
    </row>
    <row r="9022" spans="1:3">
      <c r="A9022" s="21">
        <v>348</v>
      </c>
      <c r="B9022" s="6">
        <f>IF(ISNUMBER('Calc2'!B2185),MAX(0,INDEX('913:913'!$E$6:$E$1205,'Calc2'!B2185)),0)</f>
        <v>0</v>
      </c>
      <c r="C9022" s="10"/>
    </row>
    <row r="9023" spans="1:3">
      <c r="A9023" s="21">
        <v>349</v>
      </c>
      <c r="B9023" s="6">
        <f>IF(ISNUMBER('Calc2'!B2186),MAX(0,INDEX('913:913'!$E$6:$E$1205,'Calc2'!B2186)),0)</f>
        <v>0</v>
      </c>
      <c r="C9023" s="10"/>
    </row>
    <row r="9024" spans="1:3">
      <c r="A9024" s="21">
        <v>350</v>
      </c>
      <c r="B9024" s="6">
        <f>IF(ISNUMBER('Calc2'!B2187),MAX(0,INDEX('913:913'!$E$6:$E$1205,'Calc2'!B2187)),0)</f>
        <v>0</v>
      </c>
      <c r="C9024" s="10"/>
    </row>
    <row r="9025" spans="1:3">
      <c r="A9025" s="21">
        <v>351</v>
      </c>
      <c r="B9025" s="6">
        <f>IF(ISNUMBER('Calc2'!B2188),MAX(0,INDEX('913:913'!$E$6:$E$1205,'Calc2'!B2188)),0)</f>
        <v>0</v>
      </c>
      <c r="C9025" s="10"/>
    </row>
    <row r="9026" spans="1:3">
      <c r="A9026" s="21">
        <v>352</v>
      </c>
      <c r="B9026" s="6">
        <f>IF(ISNUMBER('Calc2'!B2189),MAX(0,INDEX('913:913'!$E$6:$E$1205,'Calc2'!B2189)),0)</f>
        <v>0</v>
      </c>
      <c r="C9026" s="10"/>
    </row>
    <row r="9027" spans="1:3">
      <c r="A9027" s="21">
        <v>353</v>
      </c>
      <c r="B9027" s="6">
        <f>IF(ISNUMBER('Calc2'!B2190),MAX(0,INDEX('913:913'!$E$6:$E$1205,'Calc2'!B2190)),0)</f>
        <v>0</v>
      </c>
      <c r="C9027" s="10"/>
    </row>
    <row r="9028" spans="1:3">
      <c r="A9028" s="21">
        <v>354</v>
      </c>
      <c r="B9028" s="6">
        <f>IF(ISNUMBER('Calc2'!B2191),MAX(0,INDEX('913:913'!$E$6:$E$1205,'Calc2'!B2191)),0)</f>
        <v>0</v>
      </c>
      <c r="C9028" s="10"/>
    </row>
    <row r="9029" spans="1:3">
      <c r="A9029" s="21">
        <v>355</v>
      </c>
      <c r="B9029" s="6">
        <f>IF(ISNUMBER('Calc2'!B2192),MAX(0,INDEX('913:913'!$E$6:$E$1205,'Calc2'!B2192)),0)</f>
        <v>0</v>
      </c>
      <c r="C9029" s="10"/>
    </row>
    <row r="9030" spans="1:3">
      <c r="A9030" s="21">
        <v>356</v>
      </c>
      <c r="B9030" s="6">
        <f>IF(ISNUMBER('Calc2'!B2193),MAX(0,INDEX('913:913'!$E$6:$E$1205,'Calc2'!B2193)),0)</f>
        <v>0</v>
      </c>
      <c r="C9030" s="10"/>
    </row>
    <row r="9031" spans="1:3">
      <c r="A9031" s="21">
        <v>357</v>
      </c>
      <c r="B9031" s="6">
        <f>IF(ISNUMBER('Calc2'!B2194),MAX(0,INDEX('913:913'!$E$6:$E$1205,'Calc2'!B2194)),0)</f>
        <v>0</v>
      </c>
      <c r="C9031" s="10"/>
    </row>
    <row r="9032" spans="1:3">
      <c r="A9032" s="21">
        <v>358</v>
      </c>
      <c r="B9032" s="6">
        <f>IF(ISNUMBER('Calc2'!B2195),MAX(0,INDEX('913:913'!$E$6:$E$1205,'Calc2'!B2195)),0)</f>
        <v>0</v>
      </c>
      <c r="C9032" s="10"/>
    </row>
    <row r="9033" spans="1:3">
      <c r="A9033" s="21">
        <v>359</v>
      </c>
      <c r="B9033" s="6">
        <f>IF(ISNUMBER('Calc2'!B2196),MAX(0,INDEX('913:913'!$E$6:$E$1205,'Calc2'!B2196)),0)</f>
        <v>0</v>
      </c>
      <c r="C9033" s="10"/>
    </row>
    <row r="9034" spans="1:3">
      <c r="A9034" s="21">
        <v>360</v>
      </c>
      <c r="B9034" s="6">
        <f>IF(ISNUMBER('Calc2'!B2197),MAX(0,INDEX('913:913'!$E$6:$E$1205,'Calc2'!B2197)),0)</f>
        <v>0</v>
      </c>
      <c r="C9034" s="10"/>
    </row>
    <row r="9035" spans="1:3">
      <c r="A9035" s="21">
        <v>361</v>
      </c>
      <c r="B9035" s="6">
        <f>IF(ISNUMBER('Calc2'!B2198),MAX(0,INDEX('913:913'!$E$6:$E$1205,'Calc2'!B2198)),0)</f>
        <v>0</v>
      </c>
      <c r="C9035" s="10"/>
    </row>
    <row r="9036" spans="1:3">
      <c r="A9036" s="21">
        <v>362</v>
      </c>
      <c r="B9036" s="6">
        <f>IF(ISNUMBER('Calc2'!B2199),MAX(0,INDEX('913:913'!$E$6:$E$1205,'Calc2'!B2199)),0)</f>
        <v>0</v>
      </c>
      <c r="C9036" s="10"/>
    </row>
    <row r="9037" spans="1:3">
      <c r="A9037" s="21">
        <v>363</v>
      </c>
      <c r="B9037" s="6">
        <f>IF(ISNUMBER('Calc2'!B2200),MAX(0,INDEX('913:913'!$E$6:$E$1205,'Calc2'!B2200)),0)</f>
        <v>0</v>
      </c>
      <c r="C9037" s="10"/>
    </row>
    <row r="9038" spans="1:3">
      <c r="A9038" s="21">
        <v>364</v>
      </c>
      <c r="B9038" s="6">
        <f>IF(ISNUMBER('Calc2'!B2201),MAX(0,INDEX('913:913'!$E$6:$E$1205,'Calc2'!B2201)),0)</f>
        <v>0</v>
      </c>
      <c r="C9038" s="10"/>
    </row>
    <row r="9039" spans="1:3">
      <c r="A9039" s="21">
        <v>365</v>
      </c>
      <c r="B9039" s="6">
        <f>IF(ISNUMBER('Calc2'!B2202),MAX(0,INDEX('913:913'!$E$6:$E$1205,'Calc2'!B2202)),0)</f>
        <v>0</v>
      </c>
      <c r="C9039" s="10"/>
    </row>
    <row r="9040" spans="1:3">
      <c r="A9040" s="21">
        <v>366</v>
      </c>
      <c r="B9040" s="6">
        <f>IF(ISNUMBER('Calc2'!B2203),MAX(0,INDEX('913:913'!$E$6:$E$1205,'Calc2'!B2203)),0)</f>
        <v>0</v>
      </c>
      <c r="C9040" s="10"/>
    </row>
    <row r="9041" spans="1:3">
      <c r="A9041" s="21">
        <v>367</v>
      </c>
      <c r="B9041" s="6">
        <f>IF(ISNUMBER('Calc2'!B2204),MAX(0,INDEX('913:913'!$E$6:$E$1205,'Calc2'!B2204)),0)</f>
        <v>0</v>
      </c>
      <c r="C9041" s="10"/>
    </row>
    <row r="9042" spans="1:3">
      <c r="A9042" s="21">
        <v>368</v>
      </c>
      <c r="B9042" s="6">
        <f>IF(ISNUMBER('Calc2'!B2205),MAX(0,INDEX('913:913'!$E$6:$E$1205,'Calc2'!B2205)),0)</f>
        <v>0</v>
      </c>
      <c r="C9042" s="10"/>
    </row>
    <row r="9043" spans="1:3">
      <c r="A9043" s="21">
        <v>369</v>
      </c>
      <c r="B9043" s="6">
        <f>IF(ISNUMBER('Calc2'!B2206),MAX(0,INDEX('913:913'!$E$6:$E$1205,'Calc2'!B2206)),0)</f>
        <v>0</v>
      </c>
      <c r="C9043" s="10"/>
    </row>
    <row r="9044" spans="1:3">
      <c r="A9044" s="21">
        <v>370</v>
      </c>
      <c r="B9044" s="6">
        <f>IF(ISNUMBER('Calc2'!B2207),MAX(0,INDEX('913:913'!$E$6:$E$1205,'Calc2'!B2207)),0)</f>
        <v>0</v>
      </c>
      <c r="C9044" s="10"/>
    </row>
    <row r="9045" spans="1:3">
      <c r="A9045" s="21">
        <v>371</v>
      </c>
      <c r="B9045" s="6">
        <f>IF(ISNUMBER('Calc2'!B2208),MAX(0,INDEX('913:913'!$E$6:$E$1205,'Calc2'!B2208)),0)</f>
        <v>0</v>
      </c>
      <c r="C9045" s="10"/>
    </row>
    <row r="9046" spans="1:3">
      <c r="A9046" s="21">
        <v>372</v>
      </c>
      <c r="B9046" s="6">
        <f>IF(ISNUMBER('Calc2'!B2209),MAX(0,INDEX('913:913'!$E$6:$E$1205,'Calc2'!B2209)),0)</f>
        <v>0</v>
      </c>
      <c r="C9046" s="10"/>
    </row>
    <row r="9047" spans="1:3">
      <c r="A9047" s="21">
        <v>373</v>
      </c>
      <c r="B9047" s="6">
        <f>IF(ISNUMBER('Calc2'!B2210),MAX(0,INDEX('913:913'!$E$6:$E$1205,'Calc2'!B2210)),0)</f>
        <v>0</v>
      </c>
      <c r="C9047" s="10"/>
    </row>
    <row r="9048" spans="1:3">
      <c r="A9048" s="21">
        <v>374</v>
      </c>
      <c r="B9048" s="6">
        <f>IF(ISNUMBER('Calc2'!B2211),MAX(0,INDEX('913:913'!$E$6:$E$1205,'Calc2'!B2211)),0)</f>
        <v>0</v>
      </c>
      <c r="C9048" s="10"/>
    </row>
    <row r="9049" spans="1:3">
      <c r="A9049" s="21">
        <v>375</v>
      </c>
      <c r="B9049" s="6">
        <f>IF(ISNUMBER('Calc2'!B2212),MAX(0,INDEX('913:913'!$E$6:$E$1205,'Calc2'!B2212)),0)</f>
        <v>0</v>
      </c>
      <c r="C9049" s="10"/>
    </row>
    <row r="9050" spans="1:3">
      <c r="A9050" s="21">
        <v>376</v>
      </c>
      <c r="B9050" s="6">
        <f>IF(ISNUMBER('Calc2'!B2213),MAX(0,INDEX('913:913'!$E$6:$E$1205,'Calc2'!B2213)),0)</f>
        <v>0</v>
      </c>
      <c r="C9050" s="10"/>
    </row>
    <row r="9051" spans="1:3">
      <c r="A9051" s="21">
        <v>377</v>
      </c>
      <c r="B9051" s="6">
        <f>IF(ISNUMBER('Calc2'!B2214),MAX(0,INDEX('913:913'!$E$6:$E$1205,'Calc2'!B2214)),0)</f>
        <v>0</v>
      </c>
      <c r="C9051" s="10"/>
    </row>
    <row r="9052" spans="1:3">
      <c r="A9052" s="21">
        <v>378</v>
      </c>
      <c r="B9052" s="6">
        <f>IF(ISNUMBER('Calc2'!B2215),MAX(0,INDEX('913:913'!$E$6:$E$1205,'Calc2'!B2215)),0)</f>
        <v>0</v>
      </c>
      <c r="C9052" s="10"/>
    </row>
    <row r="9053" spans="1:3">
      <c r="A9053" s="21">
        <v>379</v>
      </c>
      <c r="B9053" s="6">
        <f>IF(ISNUMBER('Calc2'!B2216),MAX(0,INDEX('913:913'!$E$6:$E$1205,'Calc2'!B2216)),0)</f>
        <v>0</v>
      </c>
      <c r="C9053" s="10"/>
    </row>
    <row r="9054" spans="1:3">
      <c r="A9054" s="21">
        <v>380</v>
      </c>
      <c r="B9054" s="6">
        <f>IF(ISNUMBER('Calc2'!B2217),MAX(0,INDEX('913:913'!$E$6:$E$1205,'Calc2'!B2217)),0)</f>
        <v>0</v>
      </c>
      <c r="C9054" s="10"/>
    </row>
    <row r="9055" spans="1:3">
      <c r="A9055" s="21">
        <v>381</v>
      </c>
      <c r="B9055" s="6">
        <f>IF(ISNUMBER('Calc2'!B2218),MAX(0,INDEX('913:913'!$E$6:$E$1205,'Calc2'!B2218)),0)</f>
        <v>0</v>
      </c>
      <c r="C9055" s="10"/>
    </row>
    <row r="9056" spans="1:3">
      <c r="A9056" s="21">
        <v>382</v>
      </c>
      <c r="B9056" s="6">
        <f>IF(ISNUMBER('Calc2'!B2219),MAX(0,INDEX('913:913'!$E$6:$E$1205,'Calc2'!B2219)),0)</f>
        <v>0</v>
      </c>
      <c r="C9056" s="10"/>
    </row>
    <row r="9057" spans="1:3">
      <c r="A9057" s="21">
        <v>383</v>
      </c>
      <c r="B9057" s="6">
        <f>IF(ISNUMBER('Calc2'!B2220),MAX(0,INDEX('913:913'!$E$6:$E$1205,'Calc2'!B2220)),0)</f>
        <v>0</v>
      </c>
      <c r="C9057" s="10"/>
    </row>
    <row r="9058" spans="1:3">
      <c r="A9058" s="21">
        <v>384</v>
      </c>
      <c r="B9058" s="6">
        <f>IF(ISNUMBER('Calc2'!B2221),MAX(0,INDEX('913:913'!$E$6:$E$1205,'Calc2'!B2221)),0)</f>
        <v>0</v>
      </c>
      <c r="C9058" s="10"/>
    </row>
    <row r="9059" spans="1:3">
      <c r="A9059" s="21">
        <v>385</v>
      </c>
      <c r="B9059" s="6">
        <f>IF(ISNUMBER('Calc2'!B2222),MAX(0,INDEX('913:913'!$E$6:$E$1205,'Calc2'!B2222)),0)</f>
        <v>0</v>
      </c>
      <c r="C9059" s="10"/>
    </row>
    <row r="9060" spans="1:3">
      <c r="A9060" s="21">
        <v>386</v>
      </c>
      <c r="B9060" s="6">
        <f>IF(ISNUMBER('Calc2'!B2223),MAX(0,INDEX('913:913'!$E$6:$E$1205,'Calc2'!B2223)),0)</f>
        <v>0</v>
      </c>
      <c r="C9060" s="10"/>
    </row>
    <row r="9061" spans="1:3">
      <c r="A9061" s="21">
        <v>387</v>
      </c>
      <c r="B9061" s="6">
        <f>IF(ISNUMBER('Calc2'!B2224),MAX(0,INDEX('913:913'!$E$6:$E$1205,'Calc2'!B2224)),0)</f>
        <v>0</v>
      </c>
      <c r="C9061" s="10"/>
    </row>
    <row r="9062" spans="1:3">
      <c r="A9062" s="21">
        <v>388</v>
      </c>
      <c r="B9062" s="6">
        <f>IF(ISNUMBER('Calc2'!B2225),MAX(0,INDEX('913:913'!$E$6:$E$1205,'Calc2'!B2225)),0)</f>
        <v>0</v>
      </c>
      <c r="C9062" s="10"/>
    </row>
    <row r="9063" spans="1:3">
      <c r="A9063" s="21">
        <v>389</v>
      </c>
      <c r="B9063" s="6">
        <f>IF(ISNUMBER('Calc2'!B2226),MAX(0,INDEX('913:913'!$E$6:$E$1205,'Calc2'!B2226)),0)</f>
        <v>0</v>
      </c>
      <c r="C9063" s="10"/>
    </row>
    <row r="9064" spans="1:3">
      <c r="A9064" s="21">
        <v>390</v>
      </c>
      <c r="B9064" s="6">
        <f>IF(ISNUMBER('Calc2'!B2227),MAX(0,INDEX('913:913'!$E$6:$E$1205,'Calc2'!B2227)),0)</f>
        <v>0</v>
      </c>
      <c r="C9064" s="10"/>
    </row>
    <row r="9065" spans="1:3">
      <c r="A9065" s="21">
        <v>391</v>
      </c>
      <c r="B9065" s="6">
        <f>IF(ISNUMBER('Calc2'!B2228),MAX(0,INDEX('913:913'!$E$6:$E$1205,'Calc2'!B2228)),0)</f>
        <v>0</v>
      </c>
      <c r="C9065" s="10"/>
    </row>
    <row r="9066" spans="1:3">
      <c r="A9066" s="21">
        <v>392</v>
      </c>
      <c r="B9066" s="6">
        <f>IF(ISNUMBER('Calc2'!B2229),MAX(0,INDEX('913:913'!$E$6:$E$1205,'Calc2'!B2229)),0)</f>
        <v>0</v>
      </c>
      <c r="C9066" s="10"/>
    </row>
    <row r="9067" spans="1:3">
      <c r="A9067" s="21">
        <v>393</v>
      </c>
      <c r="B9067" s="6">
        <f>IF(ISNUMBER('Calc2'!B2230),MAX(0,INDEX('913:913'!$E$6:$E$1205,'Calc2'!B2230)),0)</f>
        <v>0</v>
      </c>
      <c r="C9067" s="10"/>
    </row>
    <row r="9068" spans="1:3">
      <c r="A9068" s="21">
        <v>394</v>
      </c>
      <c r="B9068" s="6">
        <f>IF(ISNUMBER('Calc2'!B2231),MAX(0,INDEX('913:913'!$E$6:$E$1205,'Calc2'!B2231)),0)</f>
        <v>0</v>
      </c>
      <c r="C9068" s="10"/>
    </row>
    <row r="9069" spans="1:3">
      <c r="A9069" s="21">
        <v>395</v>
      </c>
      <c r="B9069" s="6">
        <f>IF(ISNUMBER('Calc2'!B2232),MAX(0,INDEX('913:913'!$E$6:$E$1205,'Calc2'!B2232)),0)</f>
        <v>0</v>
      </c>
      <c r="C9069" s="10"/>
    </row>
    <row r="9070" spans="1:3">
      <c r="A9070" s="21">
        <v>396</v>
      </c>
      <c r="B9070" s="6">
        <f>IF(ISNUMBER('Calc2'!B2233),MAX(0,INDEX('913:913'!$E$6:$E$1205,'Calc2'!B2233)),0)</f>
        <v>0</v>
      </c>
      <c r="C9070" s="10"/>
    </row>
    <row r="9071" spans="1:3">
      <c r="A9071" s="21">
        <v>397</v>
      </c>
      <c r="B9071" s="6">
        <f>IF(ISNUMBER('Calc2'!B2234),MAX(0,INDEX('913:913'!$E$6:$E$1205,'Calc2'!B2234)),0)</f>
        <v>0</v>
      </c>
      <c r="C9071" s="10"/>
    </row>
    <row r="9072" spans="1:3">
      <c r="A9072" s="21">
        <v>398</v>
      </c>
      <c r="B9072" s="6">
        <f>IF(ISNUMBER('Calc2'!B2235),MAX(0,INDEX('913:913'!$E$6:$E$1205,'Calc2'!B2235)),0)</f>
        <v>0</v>
      </c>
      <c r="C9072" s="10"/>
    </row>
    <row r="9073" spans="1:3">
      <c r="A9073" s="21">
        <v>399</v>
      </c>
      <c r="B9073" s="6">
        <f>IF(ISNUMBER('Calc2'!B2236),MAX(0,INDEX('913:913'!$E$6:$E$1205,'Calc2'!B2236)),0)</f>
        <v>0</v>
      </c>
      <c r="C9073" s="10"/>
    </row>
    <row r="9074" spans="1:3">
      <c r="A9074" s="21">
        <v>400</v>
      </c>
      <c r="B9074" s="6">
        <f>IF(ISNUMBER('Calc2'!B2237),MAX(0,INDEX('913:913'!$E$6:$E$1205,'Calc2'!B2237)),0)</f>
        <v>0</v>
      </c>
      <c r="C9074" s="10"/>
    </row>
    <row r="9075" spans="1:3">
      <c r="A9075" s="21">
        <v>401</v>
      </c>
      <c r="B9075" s="6">
        <f>IF(ISNUMBER('Calc2'!B2238),MAX(0,INDEX('913:913'!$E$6:$E$1205,'Calc2'!B2238)),0)</f>
        <v>0</v>
      </c>
      <c r="C9075" s="10"/>
    </row>
    <row r="9076" spans="1:3">
      <c r="A9076" s="21">
        <v>402</v>
      </c>
      <c r="B9076" s="6">
        <f>IF(ISNUMBER('Calc2'!B2239),MAX(0,INDEX('913:913'!$E$6:$E$1205,'Calc2'!B2239)),0)</f>
        <v>0</v>
      </c>
      <c r="C9076" s="10"/>
    </row>
    <row r="9077" spans="1:3">
      <c r="A9077" s="21">
        <v>403</v>
      </c>
      <c r="B9077" s="6">
        <f>IF(ISNUMBER('Calc2'!B2240),MAX(0,INDEX('913:913'!$E$6:$E$1205,'Calc2'!B2240)),0)</f>
        <v>0</v>
      </c>
      <c r="C9077" s="10"/>
    </row>
    <row r="9078" spans="1:3">
      <c r="A9078" s="21">
        <v>404</v>
      </c>
      <c r="B9078" s="6">
        <f>IF(ISNUMBER('Calc2'!B2241),MAX(0,INDEX('913:913'!$E$6:$E$1205,'Calc2'!B2241)),0)</f>
        <v>0</v>
      </c>
      <c r="C9078" s="10"/>
    </row>
    <row r="9079" spans="1:3">
      <c r="A9079" s="21">
        <v>405</v>
      </c>
      <c r="B9079" s="6">
        <f>IF(ISNUMBER('Calc2'!B2242),MAX(0,INDEX('913:913'!$E$6:$E$1205,'Calc2'!B2242)),0)</f>
        <v>0</v>
      </c>
      <c r="C9079" s="10"/>
    </row>
    <row r="9080" spans="1:3">
      <c r="A9080" s="21">
        <v>406</v>
      </c>
      <c r="B9080" s="6">
        <f>IF(ISNUMBER('Calc2'!B2243),MAX(0,INDEX('913:913'!$E$6:$E$1205,'Calc2'!B2243)),0)</f>
        <v>0</v>
      </c>
      <c r="C9080" s="10"/>
    </row>
    <row r="9081" spans="1:3">
      <c r="A9081" s="21">
        <v>407</v>
      </c>
      <c r="B9081" s="6">
        <f>IF(ISNUMBER('Calc2'!B2244),MAX(0,INDEX('913:913'!$E$6:$E$1205,'Calc2'!B2244)),0)</f>
        <v>0</v>
      </c>
      <c r="C9081" s="10"/>
    </row>
    <row r="9082" spans="1:3">
      <c r="A9082" s="21">
        <v>408</v>
      </c>
      <c r="B9082" s="6">
        <f>IF(ISNUMBER('Calc2'!B2245),MAX(0,INDEX('913:913'!$E$6:$E$1205,'Calc2'!B2245)),0)</f>
        <v>0</v>
      </c>
      <c r="C9082" s="10"/>
    </row>
    <row r="9083" spans="1:3">
      <c r="A9083" s="21">
        <v>409</v>
      </c>
      <c r="B9083" s="6">
        <f>IF(ISNUMBER('Calc2'!B2246),MAX(0,INDEX('913:913'!$E$6:$E$1205,'Calc2'!B2246)),0)</f>
        <v>0</v>
      </c>
      <c r="C9083" s="10"/>
    </row>
    <row r="9084" spans="1:3">
      <c r="A9084" s="21">
        <v>410</v>
      </c>
      <c r="B9084" s="6">
        <f>IF(ISNUMBER('Calc2'!B2247),MAX(0,INDEX('913:913'!$E$6:$E$1205,'Calc2'!B2247)),0)</f>
        <v>0</v>
      </c>
      <c r="C9084" s="10"/>
    </row>
    <row r="9085" spans="1:3">
      <c r="A9085" s="21">
        <v>411</v>
      </c>
      <c r="B9085" s="6">
        <f>IF(ISNUMBER('Calc2'!B2248),MAX(0,INDEX('913:913'!$E$6:$E$1205,'Calc2'!B2248)),0)</f>
        <v>0</v>
      </c>
      <c r="C9085" s="10"/>
    </row>
    <row r="9086" spans="1:3">
      <c r="A9086" s="21">
        <v>412</v>
      </c>
      <c r="B9086" s="6">
        <f>IF(ISNUMBER('Calc2'!B2249),MAX(0,INDEX('913:913'!$E$6:$E$1205,'Calc2'!B2249)),0)</f>
        <v>0</v>
      </c>
      <c r="C9086" s="10"/>
    </row>
    <row r="9087" spans="1:3">
      <c r="A9087" s="21">
        <v>413</v>
      </c>
      <c r="B9087" s="6">
        <f>IF(ISNUMBER('Calc2'!B2250),MAX(0,INDEX('913:913'!$E$6:$E$1205,'Calc2'!B2250)),0)</f>
        <v>0</v>
      </c>
      <c r="C9087" s="10"/>
    </row>
    <row r="9088" spans="1:3">
      <c r="A9088" s="21">
        <v>414</v>
      </c>
      <c r="B9088" s="6">
        <f>IF(ISNUMBER('Calc2'!B2251),MAX(0,INDEX('913:913'!$E$6:$E$1205,'Calc2'!B2251)),0)</f>
        <v>0</v>
      </c>
      <c r="C9088" s="10"/>
    </row>
    <row r="9089" spans="1:3">
      <c r="A9089" s="21">
        <v>415</v>
      </c>
      <c r="B9089" s="6">
        <f>IF(ISNUMBER('Calc2'!B2252),MAX(0,INDEX('913:913'!$E$6:$E$1205,'Calc2'!B2252)),0)</f>
        <v>0</v>
      </c>
      <c r="C9089" s="10"/>
    </row>
    <row r="9090" spans="1:3">
      <c r="A9090" s="21">
        <v>416</v>
      </c>
      <c r="B9090" s="6">
        <f>IF(ISNUMBER('Calc2'!B2253),MAX(0,INDEX('913:913'!$E$6:$E$1205,'Calc2'!B2253)),0)</f>
        <v>0</v>
      </c>
      <c r="C9090" s="10"/>
    </row>
    <row r="9091" spans="1:3">
      <c r="A9091" s="21">
        <v>417</v>
      </c>
      <c r="B9091" s="6">
        <f>IF(ISNUMBER('Calc2'!B2254),MAX(0,INDEX('913:913'!$E$6:$E$1205,'Calc2'!B2254)),0)</f>
        <v>0</v>
      </c>
      <c r="C9091" s="10"/>
    </row>
    <row r="9092" spans="1:3">
      <c r="A9092" s="21">
        <v>418</v>
      </c>
      <c r="B9092" s="6">
        <f>IF(ISNUMBER('Calc2'!B2255),MAX(0,INDEX('913:913'!$E$6:$E$1205,'Calc2'!B2255)),0)</f>
        <v>0</v>
      </c>
      <c r="C9092" s="10"/>
    </row>
    <row r="9093" spans="1:3">
      <c r="A9093" s="21">
        <v>419</v>
      </c>
      <c r="B9093" s="6">
        <f>IF(ISNUMBER('Calc2'!B2256),MAX(0,INDEX('913:913'!$E$6:$E$1205,'Calc2'!B2256)),0)</f>
        <v>0</v>
      </c>
      <c r="C9093" s="10"/>
    </row>
    <row r="9094" spans="1:3">
      <c r="A9094" s="21">
        <v>420</v>
      </c>
      <c r="B9094" s="6">
        <f>IF(ISNUMBER('Calc2'!B2257),MAX(0,INDEX('913:913'!$E$6:$E$1205,'Calc2'!B2257)),0)</f>
        <v>0</v>
      </c>
      <c r="C9094" s="10"/>
    </row>
    <row r="9095" spans="1:3">
      <c r="A9095" s="21">
        <v>421</v>
      </c>
      <c r="B9095" s="6">
        <f>IF(ISNUMBER('Calc2'!B2258),MAX(0,INDEX('913:913'!$E$6:$E$1205,'Calc2'!B2258)),0)</f>
        <v>0</v>
      </c>
      <c r="C9095" s="10"/>
    </row>
    <row r="9096" spans="1:3">
      <c r="A9096" s="21">
        <v>422</v>
      </c>
      <c r="B9096" s="6">
        <f>IF(ISNUMBER('Calc2'!B2259),MAX(0,INDEX('913:913'!$E$6:$E$1205,'Calc2'!B2259)),0)</f>
        <v>0</v>
      </c>
      <c r="C9096" s="10"/>
    </row>
    <row r="9097" spans="1:3">
      <c r="A9097" s="21">
        <v>423</v>
      </c>
      <c r="B9097" s="6">
        <f>IF(ISNUMBER('Calc2'!B2260),MAX(0,INDEX('913:913'!$E$6:$E$1205,'Calc2'!B2260)),0)</f>
        <v>0</v>
      </c>
      <c r="C9097" s="10"/>
    </row>
    <row r="9098" spans="1:3">
      <c r="A9098" s="21">
        <v>424</v>
      </c>
      <c r="B9098" s="6">
        <f>IF(ISNUMBER('Calc2'!B2261),MAX(0,INDEX('913:913'!$E$6:$E$1205,'Calc2'!B2261)),0)</f>
        <v>0</v>
      </c>
      <c r="C9098" s="10"/>
    </row>
    <row r="9099" spans="1:3">
      <c r="A9099" s="21">
        <v>425</v>
      </c>
      <c r="B9099" s="6">
        <f>IF(ISNUMBER('Calc2'!B2262),MAX(0,INDEX('913:913'!$E$6:$E$1205,'Calc2'!B2262)),0)</f>
        <v>0</v>
      </c>
      <c r="C9099" s="10"/>
    </row>
    <row r="9100" spans="1:3">
      <c r="A9100" s="21">
        <v>426</v>
      </c>
      <c r="B9100" s="6">
        <f>IF(ISNUMBER('Calc2'!B2263),MAX(0,INDEX('913:913'!$E$6:$E$1205,'Calc2'!B2263)),0)</f>
        <v>0</v>
      </c>
      <c r="C9100" s="10"/>
    </row>
    <row r="9101" spans="1:3">
      <c r="A9101" s="21">
        <v>427</v>
      </c>
      <c r="B9101" s="6">
        <f>IF(ISNUMBER('Calc2'!B2264),MAX(0,INDEX('913:913'!$E$6:$E$1205,'Calc2'!B2264)),0)</f>
        <v>0</v>
      </c>
      <c r="C9101" s="10"/>
    </row>
    <row r="9102" spans="1:3">
      <c r="A9102" s="21">
        <v>428</v>
      </c>
      <c r="B9102" s="6">
        <f>IF(ISNUMBER('Calc2'!B2265),MAX(0,INDEX('913:913'!$E$6:$E$1205,'Calc2'!B2265)),0)</f>
        <v>0</v>
      </c>
      <c r="C9102" s="10"/>
    </row>
    <row r="9103" spans="1:3">
      <c r="A9103" s="21">
        <v>429</v>
      </c>
      <c r="B9103" s="6">
        <f>IF(ISNUMBER('Calc2'!B2266),MAX(0,INDEX('913:913'!$E$6:$E$1205,'Calc2'!B2266)),0)</f>
        <v>0</v>
      </c>
      <c r="C9103" s="10"/>
    </row>
    <row r="9104" spans="1:3">
      <c r="A9104" s="21">
        <v>430</v>
      </c>
      <c r="B9104" s="6">
        <f>IF(ISNUMBER('Calc2'!B2267),MAX(0,INDEX('913:913'!$E$6:$E$1205,'Calc2'!B2267)),0)</f>
        <v>0</v>
      </c>
      <c r="C9104" s="10"/>
    </row>
    <row r="9105" spans="1:3">
      <c r="A9105" s="21">
        <v>431</v>
      </c>
      <c r="B9105" s="6">
        <f>IF(ISNUMBER('Calc2'!B2268),MAX(0,INDEX('913:913'!$E$6:$E$1205,'Calc2'!B2268)),0)</f>
        <v>0</v>
      </c>
      <c r="C9105" s="10"/>
    </row>
    <row r="9106" spans="1:3">
      <c r="A9106" s="21">
        <v>432</v>
      </c>
      <c r="B9106" s="6">
        <f>IF(ISNUMBER('Calc2'!B2269),MAX(0,INDEX('913:913'!$E$6:$E$1205,'Calc2'!B2269)),0)</f>
        <v>0</v>
      </c>
      <c r="C9106" s="10"/>
    </row>
    <row r="9107" spans="1:3">
      <c r="A9107" s="21">
        <v>433</v>
      </c>
      <c r="B9107" s="6">
        <f>IF(ISNUMBER('Calc2'!B2270),MAX(0,INDEX('913:913'!$E$6:$E$1205,'Calc2'!B2270)),0)</f>
        <v>0</v>
      </c>
      <c r="C9107" s="10"/>
    </row>
    <row r="9108" spans="1:3">
      <c r="A9108" s="21">
        <v>434</v>
      </c>
      <c r="B9108" s="6">
        <f>IF(ISNUMBER('Calc2'!B2271),MAX(0,INDEX('913:913'!$E$6:$E$1205,'Calc2'!B2271)),0)</f>
        <v>0</v>
      </c>
      <c r="C9108" s="10"/>
    </row>
    <row r="9109" spans="1:3">
      <c r="A9109" s="21">
        <v>435</v>
      </c>
      <c r="B9109" s="6">
        <f>IF(ISNUMBER('Calc2'!B2272),MAX(0,INDEX('913:913'!$E$6:$E$1205,'Calc2'!B2272)),0)</f>
        <v>0</v>
      </c>
      <c r="C9109" s="10"/>
    </row>
    <row r="9110" spans="1:3">
      <c r="A9110" s="21">
        <v>436</v>
      </c>
      <c r="B9110" s="6">
        <f>IF(ISNUMBER('Calc2'!B2273),MAX(0,INDEX('913:913'!$E$6:$E$1205,'Calc2'!B2273)),0)</f>
        <v>0</v>
      </c>
      <c r="C9110" s="10"/>
    </row>
    <row r="9111" spans="1:3">
      <c r="A9111" s="21">
        <v>437</v>
      </c>
      <c r="B9111" s="6">
        <f>IF(ISNUMBER('Calc2'!B2274),MAX(0,INDEX('913:913'!$E$6:$E$1205,'Calc2'!B2274)),0)</f>
        <v>0</v>
      </c>
      <c r="C9111" s="10"/>
    </row>
    <row r="9112" spans="1:3">
      <c r="A9112" s="21">
        <v>438</v>
      </c>
      <c r="B9112" s="6">
        <f>IF(ISNUMBER('Calc2'!B2275),MAX(0,INDEX('913:913'!$E$6:$E$1205,'Calc2'!B2275)),0)</f>
        <v>0</v>
      </c>
      <c r="C9112" s="10"/>
    </row>
    <row r="9113" spans="1:3">
      <c r="A9113" s="21">
        <v>439</v>
      </c>
      <c r="B9113" s="6">
        <f>IF(ISNUMBER('Calc2'!B2276),MAX(0,INDEX('913:913'!$E$6:$E$1205,'Calc2'!B2276)),0)</f>
        <v>0</v>
      </c>
      <c r="C9113" s="10"/>
    </row>
    <row r="9114" spans="1:3">
      <c r="A9114" s="21">
        <v>440</v>
      </c>
      <c r="B9114" s="6">
        <f>IF(ISNUMBER('Calc2'!B2277),MAX(0,INDEX('913:913'!$E$6:$E$1205,'Calc2'!B2277)),0)</f>
        <v>0</v>
      </c>
      <c r="C9114" s="10"/>
    </row>
    <row r="9115" spans="1:3">
      <c r="A9115" s="21">
        <v>441</v>
      </c>
      <c r="B9115" s="6">
        <f>IF(ISNUMBER('Calc2'!B2278),MAX(0,INDEX('913:913'!$E$6:$E$1205,'Calc2'!B2278)),0)</f>
        <v>0</v>
      </c>
      <c r="C9115" s="10"/>
    </row>
    <row r="9116" spans="1:3">
      <c r="A9116" s="21">
        <v>442</v>
      </c>
      <c r="B9116" s="6">
        <f>IF(ISNUMBER('Calc2'!B2279),MAX(0,INDEX('913:913'!$E$6:$E$1205,'Calc2'!B2279)),0)</f>
        <v>0</v>
      </c>
      <c r="C9116" s="10"/>
    </row>
    <row r="9117" spans="1:3">
      <c r="A9117" s="21">
        <v>443</v>
      </c>
      <c r="B9117" s="6">
        <f>IF(ISNUMBER('Calc2'!B2280),MAX(0,INDEX('913:913'!$E$6:$E$1205,'Calc2'!B2280)),0)</f>
        <v>0</v>
      </c>
      <c r="C9117" s="10"/>
    </row>
    <row r="9118" spans="1:3">
      <c r="A9118" s="21">
        <v>444</v>
      </c>
      <c r="B9118" s="6">
        <f>IF(ISNUMBER('Calc2'!B2281),MAX(0,INDEX('913:913'!$E$6:$E$1205,'Calc2'!B2281)),0)</f>
        <v>0</v>
      </c>
      <c r="C9118" s="10"/>
    </row>
    <row r="9119" spans="1:3">
      <c r="A9119" s="21">
        <v>445</v>
      </c>
      <c r="B9119" s="6">
        <f>IF(ISNUMBER('Calc2'!B2282),MAX(0,INDEX('913:913'!$E$6:$E$1205,'Calc2'!B2282)),0)</f>
        <v>0</v>
      </c>
      <c r="C9119" s="10"/>
    </row>
    <row r="9120" spans="1:3">
      <c r="A9120" s="21">
        <v>446</v>
      </c>
      <c r="B9120" s="6">
        <f>IF(ISNUMBER('Calc2'!B2283),MAX(0,INDEX('913:913'!$E$6:$E$1205,'Calc2'!B2283)),0)</f>
        <v>0</v>
      </c>
      <c r="C9120" s="10"/>
    </row>
    <row r="9121" spans="1:3">
      <c r="A9121" s="21">
        <v>447</v>
      </c>
      <c r="B9121" s="6">
        <f>IF(ISNUMBER('Calc2'!B2284),MAX(0,INDEX('913:913'!$E$6:$E$1205,'Calc2'!B2284)),0)</f>
        <v>0</v>
      </c>
      <c r="C9121" s="10"/>
    </row>
    <row r="9122" spans="1:3">
      <c r="A9122" s="21">
        <v>448</v>
      </c>
      <c r="B9122" s="6">
        <f>IF(ISNUMBER('Calc2'!B2285),MAX(0,INDEX('913:913'!$E$6:$E$1205,'Calc2'!B2285)),0)</f>
        <v>0</v>
      </c>
      <c r="C9122" s="10"/>
    </row>
    <row r="9123" spans="1:3">
      <c r="A9123" s="21">
        <v>449</v>
      </c>
      <c r="B9123" s="6">
        <f>IF(ISNUMBER('Calc2'!B2286),MAX(0,INDEX('913:913'!$E$6:$E$1205,'Calc2'!B2286)),0)</f>
        <v>0</v>
      </c>
      <c r="C9123" s="10"/>
    </row>
    <row r="9124" spans="1:3">
      <c r="A9124" s="21">
        <v>450</v>
      </c>
      <c r="B9124" s="6">
        <f>IF(ISNUMBER('Calc2'!B2287),MAX(0,INDEX('913:913'!$E$6:$E$1205,'Calc2'!B2287)),0)</f>
        <v>0</v>
      </c>
      <c r="C9124" s="10"/>
    </row>
    <row r="9125" spans="1:3">
      <c r="A9125" s="21">
        <v>451</v>
      </c>
      <c r="B9125" s="6">
        <f>IF(ISNUMBER('Calc2'!B2288),MAX(0,INDEX('913:913'!$E$6:$E$1205,'Calc2'!B2288)),0)</f>
        <v>0</v>
      </c>
      <c r="C9125" s="10"/>
    </row>
    <row r="9126" spans="1:3">
      <c r="A9126" s="21">
        <v>452</v>
      </c>
      <c r="B9126" s="6">
        <f>IF(ISNUMBER('Calc2'!B2289),MAX(0,INDEX('913:913'!$E$6:$E$1205,'Calc2'!B2289)),0)</f>
        <v>0</v>
      </c>
      <c r="C9126" s="10"/>
    </row>
    <row r="9127" spans="1:3">
      <c r="A9127" s="21">
        <v>453</v>
      </c>
      <c r="B9127" s="6">
        <f>IF(ISNUMBER('Calc2'!B2290),MAX(0,INDEX('913:913'!$E$6:$E$1205,'Calc2'!B2290)),0)</f>
        <v>0</v>
      </c>
      <c r="C9127" s="10"/>
    </row>
    <row r="9128" spans="1:3">
      <c r="A9128" s="21">
        <v>454</v>
      </c>
      <c r="B9128" s="6">
        <f>IF(ISNUMBER('Calc2'!B2291),MAX(0,INDEX('913:913'!$E$6:$E$1205,'Calc2'!B2291)),0)</f>
        <v>0</v>
      </c>
      <c r="C9128" s="10"/>
    </row>
    <row r="9129" spans="1:3">
      <c r="A9129" s="21">
        <v>455</v>
      </c>
      <c r="B9129" s="6">
        <f>IF(ISNUMBER('Calc2'!B2292),MAX(0,INDEX('913:913'!$E$6:$E$1205,'Calc2'!B2292)),0)</f>
        <v>0</v>
      </c>
      <c r="C9129" s="10"/>
    </row>
    <row r="9130" spans="1:3">
      <c r="A9130" s="21">
        <v>456</v>
      </c>
      <c r="B9130" s="6">
        <f>IF(ISNUMBER('Calc2'!B2293),MAX(0,INDEX('913:913'!$E$6:$E$1205,'Calc2'!B2293)),0)</f>
        <v>0</v>
      </c>
      <c r="C9130" s="10"/>
    </row>
    <row r="9131" spans="1:3">
      <c r="A9131" s="21">
        <v>457</v>
      </c>
      <c r="B9131" s="6">
        <f>IF(ISNUMBER('Calc2'!B2294),MAX(0,INDEX('913:913'!$E$6:$E$1205,'Calc2'!B2294)),0)</f>
        <v>0</v>
      </c>
      <c r="C9131" s="10"/>
    </row>
    <row r="9132" spans="1:3">
      <c r="A9132" s="21">
        <v>458</v>
      </c>
      <c r="B9132" s="6">
        <f>IF(ISNUMBER('Calc2'!B2295),MAX(0,INDEX('913:913'!$E$6:$E$1205,'Calc2'!B2295)),0)</f>
        <v>0</v>
      </c>
      <c r="C9132" s="10"/>
    </row>
    <row r="9133" spans="1:3">
      <c r="A9133" s="21">
        <v>459</v>
      </c>
      <c r="B9133" s="6">
        <f>IF(ISNUMBER('Calc2'!B2296),MAX(0,INDEX('913:913'!$E$6:$E$1205,'Calc2'!B2296)),0)</f>
        <v>0</v>
      </c>
      <c r="C9133" s="10"/>
    </row>
    <row r="9134" spans="1:3">
      <c r="A9134" s="21">
        <v>460</v>
      </c>
      <c r="B9134" s="6">
        <f>IF(ISNUMBER('Calc2'!B2297),MAX(0,INDEX('913:913'!$E$6:$E$1205,'Calc2'!B2297)),0)</f>
        <v>0</v>
      </c>
      <c r="C9134" s="10"/>
    </row>
    <row r="9135" spans="1:3">
      <c r="A9135" s="21">
        <v>461</v>
      </c>
      <c r="B9135" s="6">
        <f>IF(ISNUMBER('Calc2'!B2298),MAX(0,INDEX('913:913'!$E$6:$E$1205,'Calc2'!B2298)),0)</f>
        <v>0</v>
      </c>
      <c r="C9135" s="10"/>
    </row>
    <row r="9136" spans="1:3">
      <c r="A9136" s="21">
        <v>462</v>
      </c>
      <c r="B9136" s="6">
        <f>IF(ISNUMBER('Calc2'!B2299),MAX(0,INDEX('913:913'!$E$6:$E$1205,'Calc2'!B2299)),0)</f>
        <v>0</v>
      </c>
      <c r="C9136" s="10"/>
    </row>
    <row r="9137" spans="1:3">
      <c r="A9137" s="21">
        <v>463</v>
      </c>
      <c r="B9137" s="6">
        <f>IF(ISNUMBER('Calc2'!B2300),MAX(0,INDEX('913:913'!$E$6:$E$1205,'Calc2'!B2300)),0)</f>
        <v>0</v>
      </c>
      <c r="C9137" s="10"/>
    </row>
    <row r="9138" spans="1:3">
      <c r="A9138" s="21">
        <v>464</v>
      </c>
      <c r="B9138" s="6">
        <f>IF(ISNUMBER('Calc2'!B2301),MAX(0,INDEX('913:913'!$E$6:$E$1205,'Calc2'!B2301)),0)</f>
        <v>0</v>
      </c>
      <c r="C9138" s="10"/>
    </row>
    <row r="9139" spans="1:3">
      <c r="A9139" s="21">
        <v>465</v>
      </c>
      <c r="B9139" s="6">
        <f>IF(ISNUMBER('Calc2'!B2302),MAX(0,INDEX('913:913'!$E$6:$E$1205,'Calc2'!B2302)),0)</f>
        <v>0</v>
      </c>
      <c r="C9139" s="10"/>
    </row>
    <row r="9140" spans="1:3">
      <c r="A9140" s="21">
        <v>466</v>
      </c>
      <c r="B9140" s="6">
        <f>IF(ISNUMBER('Calc2'!B2303),MAX(0,INDEX('913:913'!$E$6:$E$1205,'Calc2'!B2303)),0)</f>
        <v>0</v>
      </c>
      <c r="C9140" s="10"/>
    </row>
    <row r="9141" spans="1:3">
      <c r="A9141" s="21">
        <v>467</v>
      </c>
      <c r="B9141" s="6">
        <f>IF(ISNUMBER('Calc2'!B2304),MAX(0,INDEX('913:913'!$E$6:$E$1205,'Calc2'!B2304)),0)</f>
        <v>0</v>
      </c>
      <c r="C9141" s="10"/>
    </row>
    <row r="9142" spans="1:3">
      <c r="A9142" s="21">
        <v>468</v>
      </c>
      <c r="B9142" s="6">
        <f>IF(ISNUMBER('Calc2'!B2305),MAX(0,INDEX('913:913'!$E$6:$E$1205,'Calc2'!B2305)),0)</f>
        <v>0</v>
      </c>
      <c r="C9142" s="10"/>
    </row>
    <row r="9143" spans="1:3">
      <c r="A9143" s="21">
        <v>469</v>
      </c>
      <c r="B9143" s="6">
        <f>IF(ISNUMBER('Calc2'!B2306),MAX(0,INDEX('913:913'!$E$6:$E$1205,'Calc2'!B2306)),0)</f>
        <v>0</v>
      </c>
      <c r="C9143" s="10"/>
    </row>
    <row r="9144" spans="1:3">
      <c r="A9144" s="21">
        <v>470</v>
      </c>
      <c r="B9144" s="6">
        <f>IF(ISNUMBER('Calc2'!B2307),MAX(0,INDEX('913:913'!$E$6:$E$1205,'Calc2'!B2307)),0)</f>
        <v>0</v>
      </c>
      <c r="C9144" s="10"/>
    </row>
    <row r="9145" spans="1:3">
      <c r="A9145" s="21">
        <v>471</v>
      </c>
      <c r="B9145" s="6">
        <f>IF(ISNUMBER('Calc2'!B2308),MAX(0,INDEX('913:913'!$E$6:$E$1205,'Calc2'!B2308)),0)</f>
        <v>0</v>
      </c>
      <c r="C9145" s="10"/>
    </row>
    <row r="9146" spans="1:3">
      <c r="A9146" s="21">
        <v>472</v>
      </c>
      <c r="B9146" s="6">
        <f>IF(ISNUMBER('Calc2'!B2309),MAX(0,INDEX('913:913'!$E$6:$E$1205,'Calc2'!B2309)),0)</f>
        <v>0</v>
      </c>
      <c r="C9146" s="10"/>
    </row>
    <row r="9147" spans="1:3">
      <c r="A9147" s="21">
        <v>473</v>
      </c>
      <c r="B9147" s="6">
        <f>IF(ISNUMBER('Calc2'!B2310),MAX(0,INDEX('913:913'!$E$6:$E$1205,'Calc2'!B2310)),0)</f>
        <v>0</v>
      </c>
      <c r="C9147" s="10"/>
    </row>
    <row r="9148" spans="1:3">
      <c r="A9148" s="21">
        <v>474</v>
      </c>
      <c r="B9148" s="6">
        <f>IF(ISNUMBER('Calc2'!B2311),MAX(0,INDEX('913:913'!$E$6:$E$1205,'Calc2'!B2311)),0)</f>
        <v>0</v>
      </c>
      <c r="C9148" s="10"/>
    </row>
    <row r="9149" spans="1:3">
      <c r="A9149" s="21">
        <v>475</v>
      </c>
      <c r="B9149" s="6">
        <f>IF(ISNUMBER('Calc2'!B2312),MAX(0,INDEX('913:913'!$E$6:$E$1205,'Calc2'!B2312)),0)</f>
        <v>0</v>
      </c>
      <c r="C9149" s="10"/>
    </row>
    <row r="9150" spans="1:3">
      <c r="A9150" s="21">
        <v>476</v>
      </c>
      <c r="B9150" s="6">
        <f>IF(ISNUMBER('Calc2'!B2313),MAX(0,INDEX('913:913'!$E$6:$E$1205,'Calc2'!B2313)),0)</f>
        <v>0</v>
      </c>
      <c r="C9150" s="10"/>
    </row>
    <row r="9151" spans="1:3">
      <c r="A9151" s="21">
        <v>477</v>
      </c>
      <c r="B9151" s="6">
        <f>IF(ISNUMBER('Calc2'!B2314),MAX(0,INDEX('913:913'!$E$6:$E$1205,'Calc2'!B2314)),0)</f>
        <v>0</v>
      </c>
      <c r="C9151" s="10"/>
    </row>
    <row r="9152" spans="1:3">
      <c r="A9152" s="21">
        <v>478</v>
      </c>
      <c r="B9152" s="6">
        <f>IF(ISNUMBER('Calc2'!B2315),MAX(0,INDEX('913:913'!$E$6:$E$1205,'Calc2'!B2315)),0)</f>
        <v>0</v>
      </c>
      <c r="C9152" s="10"/>
    </row>
    <row r="9153" spans="1:3">
      <c r="A9153" s="21">
        <v>479</v>
      </c>
      <c r="B9153" s="6">
        <f>IF(ISNUMBER('Calc2'!B2316),MAX(0,INDEX('913:913'!$E$6:$E$1205,'Calc2'!B2316)),0)</f>
        <v>0</v>
      </c>
      <c r="C9153" s="10"/>
    </row>
    <row r="9154" spans="1:3">
      <c r="A9154" s="21">
        <v>480</v>
      </c>
      <c r="B9154" s="6">
        <f>IF(ISNUMBER('Calc2'!B2317),MAX(0,INDEX('913:913'!$E$6:$E$1205,'Calc2'!B2317)),0)</f>
        <v>0</v>
      </c>
      <c r="C9154" s="10"/>
    </row>
    <row r="9155" spans="1:3">
      <c r="A9155" s="21">
        <v>481</v>
      </c>
      <c r="B9155" s="6">
        <f>IF(ISNUMBER('Calc2'!B2318),MAX(0,INDEX('913:913'!$E$6:$E$1205,'Calc2'!B2318)),0)</f>
        <v>0</v>
      </c>
      <c r="C9155" s="10"/>
    </row>
    <row r="9156" spans="1:3">
      <c r="A9156" s="21">
        <v>482</v>
      </c>
      <c r="B9156" s="6">
        <f>IF(ISNUMBER('Calc2'!B2319),MAX(0,INDEX('913:913'!$E$6:$E$1205,'Calc2'!B2319)),0)</f>
        <v>0</v>
      </c>
      <c r="C9156" s="10"/>
    </row>
    <row r="9157" spans="1:3">
      <c r="A9157" s="21">
        <v>483</v>
      </c>
      <c r="B9157" s="6">
        <f>IF(ISNUMBER('Calc2'!B2320),MAX(0,INDEX('913:913'!$E$6:$E$1205,'Calc2'!B2320)),0)</f>
        <v>0</v>
      </c>
      <c r="C9157" s="10"/>
    </row>
    <row r="9158" spans="1:3">
      <c r="A9158" s="21">
        <v>484</v>
      </c>
      <c r="B9158" s="6">
        <f>IF(ISNUMBER('Calc2'!B2321),MAX(0,INDEX('913:913'!$E$6:$E$1205,'Calc2'!B2321)),0)</f>
        <v>0</v>
      </c>
      <c r="C9158" s="10"/>
    </row>
    <row r="9159" spans="1:3">
      <c r="A9159" s="21">
        <v>485</v>
      </c>
      <c r="B9159" s="6">
        <f>IF(ISNUMBER('Calc2'!B2322),MAX(0,INDEX('913:913'!$E$6:$E$1205,'Calc2'!B2322)),0)</f>
        <v>0</v>
      </c>
      <c r="C9159" s="10"/>
    </row>
    <row r="9160" spans="1:3">
      <c r="A9160" s="21">
        <v>486</v>
      </c>
      <c r="B9160" s="6">
        <f>IF(ISNUMBER('Calc2'!B2323),MAX(0,INDEX('913:913'!$E$6:$E$1205,'Calc2'!B2323)),0)</f>
        <v>0</v>
      </c>
      <c r="C9160" s="10"/>
    </row>
    <row r="9161" spans="1:3">
      <c r="A9161" s="21">
        <v>487</v>
      </c>
      <c r="B9161" s="6">
        <f>IF(ISNUMBER('Calc2'!B2324),MAX(0,INDEX('913:913'!$E$6:$E$1205,'Calc2'!B2324)),0)</f>
        <v>0</v>
      </c>
      <c r="C9161" s="10"/>
    </row>
    <row r="9162" spans="1:3">
      <c r="A9162" s="21">
        <v>488</v>
      </c>
      <c r="B9162" s="6">
        <f>IF(ISNUMBER('Calc2'!B2325),MAX(0,INDEX('913:913'!$E$6:$E$1205,'Calc2'!B2325)),0)</f>
        <v>0</v>
      </c>
      <c r="C9162" s="10"/>
    </row>
    <row r="9163" spans="1:3">
      <c r="A9163" s="21">
        <v>489</v>
      </c>
      <c r="B9163" s="6">
        <f>IF(ISNUMBER('Calc2'!B2326),MAX(0,INDEX('913:913'!$E$6:$E$1205,'Calc2'!B2326)),0)</f>
        <v>0</v>
      </c>
      <c r="C9163" s="10"/>
    </row>
    <row r="9164" spans="1:3">
      <c r="A9164" s="21">
        <v>490</v>
      </c>
      <c r="B9164" s="6">
        <f>IF(ISNUMBER('Calc2'!B2327),MAX(0,INDEX('913:913'!$E$6:$E$1205,'Calc2'!B2327)),0)</f>
        <v>0</v>
      </c>
      <c r="C9164" s="10"/>
    </row>
    <row r="9165" spans="1:3">
      <c r="A9165" s="21">
        <v>491</v>
      </c>
      <c r="B9165" s="6">
        <f>IF(ISNUMBER('Calc2'!B2328),MAX(0,INDEX('913:913'!$E$6:$E$1205,'Calc2'!B2328)),0)</f>
        <v>0</v>
      </c>
      <c r="C9165" s="10"/>
    </row>
    <row r="9166" spans="1:3">
      <c r="A9166" s="21">
        <v>492</v>
      </c>
      <c r="B9166" s="6">
        <f>IF(ISNUMBER('Calc2'!B2329),MAX(0,INDEX('913:913'!$E$6:$E$1205,'Calc2'!B2329)),0)</f>
        <v>0</v>
      </c>
      <c r="C9166" s="10"/>
    </row>
    <row r="9167" spans="1:3">
      <c r="A9167" s="21">
        <v>493</v>
      </c>
      <c r="B9167" s="6">
        <f>IF(ISNUMBER('Calc2'!B2330),MAX(0,INDEX('913:913'!$E$6:$E$1205,'Calc2'!B2330)),0)</f>
        <v>0</v>
      </c>
      <c r="C9167" s="10"/>
    </row>
    <row r="9168" spans="1:3">
      <c r="A9168" s="21">
        <v>494</v>
      </c>
      <c r="B9168" s="6">
        <f>IF(ISNUMBER('Calc2'!B2331),MAX(0,INDEX('913:913'!$E$6:$E$1205,'Calc2'!B2331)),0)</f>
        <v>0</v>
      </c>
      <c r="C9168" s="10"/>
    </row>
    <row r="9169" spans="1:3">
      <c r="A9169" s="21">
        <v>495</v>
      </c>
      <c r="B9169" s="6">
        <f>IF(ISNUMBER('Calc2'!B2332),MAX(0,INDEX('913:913'!$E$6:$E$1205,'Calc2'!B2332)),0)</f>
        <v>0</v>
      </c>
      <c r="C9169" s="10"/>
    </row>
    <row r="9170" spans="1:3">
      <c r="A9170" s="21">
        <v>496</v>
      </c>
      <c r="B9170" s="6">
        <f>IF(ISNUMBER('Calc2'!B2333),MAX(0,INDEX('913:913'!$E$6:$E$1205,'Calc2'!B2333)),0)</f>
        <v>0</v>
      </c>
      <c r="C9170" s="10"/>
    </row>
    <row r="9171" spans="1:3">
      <c r="A9171" s="21">
        <v>497</v>
      </c>
      <c r="B9171" s="6">
        <f>IF(ISNUMBER('Calc2'!B2334),MAX(0,INDEX('913:913'!$E$6:$E$1205,'Calc2'!B2334)),0)</f>
        <v>0</v>
      </c>
      <c r="C9171" s="10"/>
    </row>
    <row r="9172" spans="1:3">
      <c r="A9172" s="21">
        <v>498</v>
      </c>
      <c r="B9172" s="6">
        <f>IF(ISNUMBER('Calc2'!B2335),MAX(0,INDEX('913:913'!$E$6:$E$1205,'Calc2'!B2335)),0)</f>
        <v>0</v>
      </c>
      <c r="C9172" s="10"/>
    </row>
    <row r="9173" spans="1:3">
      <c r="A9173" s="21">
        <v>499</v>
      </c>
      <c r="B9173" s="6">
        <f>IF(ISNUMBER('Calc2'!B2336),MAX(0,INDEX('913:913'!$E$6:$E$1205,'Calc2'!B2336)),0)</f>
        <v>0</v>
      </c>
      <c r="C9173" s="10"/>
    </row>
    <row r="9174" spans="1:3">
      <c r="A9174" s="21">
        <v>500</v>
      </c>
      <c r="B9174" s="6">
        <f>IF(ISNUMBER('Calc2'!B2337),MAX(0,INDEX('913:913'!$E$6:$E$1205,'Calc2'!B2337)),0)</f>
        <v>0</v>
      </c>
      <c r="C9174" s="10"/>
    </row>
    <row r="9175" spans="1:3">
      <c r="A9175" s="21">
        <v>501</v>
      </c>
      <c r="B9175" s="6">
        <f>IF(ISNUMBER('Calc2'!B2338),MAX(0,INDEX('913:913'!$E$6:$E$1205,'Calc2'!B2338)),0)</f>
        <v>0</v>
      </c>
      <c r="C9175" s="10"/>
    </row>
    <row r="9176" spans="1:3">
      <c r="A9176" s="21">
        <v>502</v>
      </c>
      <c r="B9176" s="6">
        <f>IF(ISNUMBER('Calc2'!B2339),MAX(0,INDEX('913:913'!$E$6:$E$1205,'Calc2'!B2339)),0)</f>
        <v>0</v>
      </c>
      <c r="C9176" s="10"/>
    </row>
    <row r="9177" spans="1:3">
      <c r="A9177" s="21">
        <v>503</v>
      </c>
      <c r="B9177" s="6">
        <f>IF(ISNUMBER('Calc2'!B2340),MAX(0,INDEX('913:913'!$E$6:$E$1205,'Calc2'!B2340)),0)</f>
        <v>0</v>
      </c>
      <c r="C9177" s="10"/>
    </row>
    <row r="9178" spans="1:3">
      <c r="A9178" s="21">
        <v>504</v>
      </c>
      <c r="B9178" s="6">
        <f>IF(ISNUMBER('Calc2'!B2341),MAX(0,INDEX('913:913'!$E$6:$E$1205,'Calc2'!B2341)),0)</f>
        <v>0</v>
      </c>
      <c r="C9178" s="10"/>
    </row>
    <row r="9179" spans="1:3">
      <c r="A9179" s="21">
        <v>505</v>
      </c>
      <c r="B9179" s="6">
        <f>IF(ISNUMBER('Calc2'!B2342),MAX(0,INDEX('913:913'!$E$6:$E$1205,'Calc2'!B2342)),0)</f>
        <v>0</v>
      </c>
      <c r="C9179" s="10"/>
    </row>
    <row r="9180" spans="1:3">
      <c r="A9180" s="21">
        <v>506</v>
      </c>
      <c r="B9180" s="6">
        <f>IF(ISNUMBER('Calc2'!B2343),MAX(0,INDEX('913:913'!$E$6:$E$1205,'Calc2'!B2343)),0)</f>
        <v>0</v>
      </c>
      <c r="C9180" s="10"/>
    </row>
    <row r="9181" spans="1:3">
      <c r="A9181" s="21">
        <v>507</v>
      </c>
      <c r="B9181" s="6">
        <f>IF(ISNUMBER('Calc2'!B2344),MAX(0,INDEX('913:913'!$E$6:$E$1205,'Calc2'!B2344)),0)</f>
        <v>0</v>
      </c>
      <c r="C9181" s="10"/>
    </row>
    <row r="9182" spans="1:3">
      <c r="A9182" s="21">
        <v>508</v>
      </c>
      <c r="B9182" s="6">
        <f>IF(ISNUMBER('Calc2'!B2345),MAX(0,INDEX('913:913'!$E$6:$E$1205,'Calc2'!B2345)),0)</f>
        <v>0</v>
      </c>
      <c r="C9182" s="10"/>
    </row>
    <row r="9183" spans="1:3">
      <c r="A9183" s="21">
        <v>509</v>
      </c>
      <c r="B9183" s="6">
        <f>IF(ISNUMBER('Calc2'!B2346),MAX(0,INDEX('913:913'!$E$6:$E$1205,'Calc2'!B2346)),0)</f>
        <v>0</v>
      </c>
      <c r="C9183" s="10"/>
    </row>
    <row r="9184" spans="1:3">
      <c r="A9184" s="21">
        <v>510</v>
      </c>
      <c r="B9184" s="6">
        <f>IF(ISNUMBER('Calc2'!B2347),MAX(0,INDEX('913:913'!$E$6:$E$1205,'Calc2'!B2347)),0)</f>
        <v>0</v>
      </c>
      <c r="C9184" s="10"/>
    </row>
    <row r="9185" spans="1:3">
      <c r="A9185" s="21">
        <v>511</v>
      </c>
      <c r="B9185" s="6">
        <f>IF(ISNUMBER('Calc2'!B2348),MAX(0,INDEX('913:913'!$E$6:$E$1205,'Calc2'!B2348)),0)</f>
        <v>0</v>
      </c>
      <c r="C9185" s="10"/>
    </row>
    <row r="9186" spans="1:3">
      <c r="A9186" s="21">
        <v>512</v>
      </c>
      <c r="B9186" s="6">
        <f>IF(ISNUMBER('Calc2'!B2349),MAX(0,INDEX('913:913'!$E$6:$E$1205,'Calc2'!B2349)),0)</f>
        <v>0</v>
      </c>
      <c r="C9186" s="10"/>
    </row>
    <row r="9187" spans="1:3">
      <c r="A9187" s="21">
        <v>513</v>
      </c>
      <c r="B9187" s="6">
        <f>IF(ISNUMBER('Calc2'!B2350),MAX(0,INDEX('913:913'!$E$6:$E$1205,'Calc2'!B2350)),0)</f>
        <v>0</v>
      </c>
      <c r="C9187" s="10"/>
    </row>
    <row r="9188" spans="1:3">
      <c r="A9188" s="21">
        <v>514</v>
      </c>
      <c r="B9188" s="6">
        <f>IF(ISNUMBER('Calc2'!B2351),MAX(0,INDEX('913:913'!$E$6:$E$1205,'Calc2'!B2351)),0)</f>
        <v>0</v>
      </c>
      <c r="C9188" s="10"/>
    </row>
    <row r="9189" spans="1:3">
      <c r="A9189" s="21">
        <v>515</v>
      </c>
      <c r="B9189" s="6">
        <f>IF(ISNUMBER('Calc2'!B2352),MAX(0,INDEX('913:913'!$E$6:$E$1205,'Calc2'!B2352)),0)</f>
        <v>0</v>
      </c>
      <c r="C9189" s="10"/>
    </row>
    <row r="9190" spans="1:3">
      <c r="A9190" s="21">
        <v>516</v>
      </c>
      <c r="B9190" s="6">
        <f>IF(ISNUMBER('Calc2'!B2353),MAX(0,INDEX('913:913'!$E$6:$E$1205,'Calc2'!B2353)),0)</f>
        <v>0</v>
      </c>
      <c r="C9190" s="10"/>
    </row>
    <row r="9191" spans="1:3">
      <c r="A9191" s="21">
        <v>517</v>
      </c>
      <c r="B9191" s="6">
        <f>IF(ISNUMBER('Calc2'!B2354),MAX(0,INDEX('913:913'!$E$6:$E$1205,'Calc2'!B2354)),0)</f>
        <v>0</v>
      </c>
      <c r="C9191" s="10"/>
    </row>
    <row r="9192" spans="1:3">
      <c r="A9192" s="21">
        <v>518</v>
      </c>
      <c r="B9192" s="6">
        <f>IF(ISNUMBER('Calc2'!B2355),MAX(0,INDEX('913:913'!$E$6:$E$1205,'Calc2'!B2355)),0)</f>
        <v>0</v>
      </c>
      <c r="C9192" s="10"/>
    </row>
    <row r="9193" spans="1:3">
      <c r="A9193" s="21">
        <v>519</v>
      </c>
      <c r="B9193" s="6">
        <f>IF(ISNUMBER('Calc2'!B2356),MAX(0,INDEX('913:913'!$E$6:$E$1205,'Calc2'!B2356)),0)</f>
        <v>0</v>
      </c>
      <c r="C9193" s="10"/>
    </row>
    <row r="9194" spans="1:3">
      <c r="A9194" s="21">
        <v>520</v>
      </c>
      <c r="B9194" s="6">
        <f>IF(ISNUMBER('Calc2'!B2357),MAX(0,INDEX('913:913'!$E$6:$E$1205,'Calc2'!B2357)),0)</f>
        <v>0</v>
      </c>
      <c r="C9194" s="10"/>
    </row>
    <row r="9195" spans="1:3">
      <c r="A9195" s="21">
        <v>521</v>
      </c>
      <c r="B9195" s="6">
        <f>IF(ISNUMBER('Calc2'!B2358),MAX(0,INDEX('913:913'!$E$6:$E$1205,'Calc2'!B2358)),0)</f>
        <v>0</v>
      </c>
      <c r="C9195" s="10"/>
    </row>
    <row r="9196" spans="1:3">
      <c r="A9196" s="21">
        <v>522</v>
      </c>
      <c r="B9196" s="6">
        <f>IF(ISNUMBER('Calc2'!B2359),MAX(0,INDEX('913:913'!$E$6:$E$1205,'Calc2'!B2359)),0)</f>
        <v>0</v>
      </c>
      <c r="C9196" s="10"/>
    </row>
    <row r="9197" spans="1:3">
      <c r="A9197" s="21">
        <v>523</v>
      </c>
      <c r="B9197" s="6">
        <f>IF(ISNUMBER('Calc2'!B2360),MAX(0,INDEX('913:913'!$E$6:$E$1205,'Calc2'!B2360)),0)</f>
        <v>0</v>
      </c>
      <c r="C9197" s="10"/>
    </row>
    <row r="9198" spans="1:3">
      <c r="A9198" s="21">
        <v>524</v>
      </c>
      <c r="B9198" s="6">
        <f>IF(ISNUMBER('Calc2'!B2361),MAX(0,INDEX('913:913'!$E$6:$E$1205,'Calc2'!B2361)),0)</f>
        <v>0</v>
      </c>
      <c r="C9198" s="10"/>
    </row>
    <row r="9199" spans="1:3">
      <c r="A9199" s="21">
        <v>525</v>
      </c>
      <c r="B9199" s="6">
        <f>IF(ISNUMBER('Calc2'!B2362),MAX(0,INDEX('913:913'!$E$6:$E$1205,'Calc2'!B2362)),0)</f>
        <v>0</v>
      </c>
      <c r="C9199" s="10"/>
    </row>
    <row r="9200" spans="1:3">
      <c r="A9200" s="21">
        <v>526</v>
      </c>
      <c r="B9200" s="6">
        <f>IF(ISNUMBER('Calc2'!B2363),MAX(0,INDEX('913:913'!$E$6:$E$1205,'Calc2'!B2363)),0)</f>
        <v>0</v>
      </c>
      <c r="C9200" s="10"/>
    </row>
    <row r="9201" spans="1:3">
      <c r="A9201" s="21">
        <v>527</v>
      </c>
      <c r="B9201" s="6">
        <f>IF(ISNUMBER('Calc2'!B2364),MAX(0,INDEX('913:913'!$E$6:$E$1205,'Calc2'!B2364)),0)</f>
        <v>0</v>
      </c>
      <c r="C9201" s="10"/>
    </row>
    <row r="9202" spans="1:3">
      <c r="A9202" s="21">
        <v>528</v>
      </c>
      <c r="B9202" s="6">
        <f>IF(ISNUMBER('Calc2'!B2365),MAX(0,INDEX('913:913'!$E$6:$E$1205,'Calc2'!B2365)),0)</f>
        <v>0</v>
      </c>
      <c r="C9202" s="10"/>
    </row>
    <row r="9203" spans="1:3">
      <c r="A9203" s="21">
        <v>529</v>
      </c>
      <c r="B9203" s="6">
        <f>IF(ISNUMBER('Calc2'!B2366),MAX(0,INDEX('913:913'!$E$6:$E$1205,'Calc2'!B2366)),0)</f>
        <v>0</v>
      </c>
      <c r="C9203" s="10"/>
    </row>
    <row r="9204" spans="1:3">
      <c r="A9204" s="21">
        <v>530</v>
      </c>
      <c r="B9204" s="6">
        <f>IF(ISNUMBER('Calc2'!B2367),MAX(0,INDEX('913:913'!$E$6:$E$1205,'Calc2'!B2367)),0)</f>
        <v>0</v>
      </c>
      <c r="C9204" s="10"/>
    </row>
    <row r="9205" spans="1:3">
      <c r="A9205" s="21">
        <v>531</v>
      </c>
      <c r="B9205" s="6">
        <f>IF(ISNUMBER('Calc2'!B2368),MAX(0,INDEX('913:913'!$E$6:$E$1205,'Calc2'!B2368)),0)</f>
        <v>0</v>
      </c>
      <c r="C9205" s="10"/>
    </row>
    <row r="9206" spans="1:3">
      <c r="A9206" s="21">
        <v>532</v>
      </c>
      <c r="B9206" s="6">
        <f>IF(ISNUMBER('Calc2'!B2369),MAX(0,INDEX('913:913'!$E$6:$E$1205,'Calc2'!B2369)),0)</f>
        <v>0</v>
      </c>
      <c r="C9206" s="10"/>
    </row>
    <row r="9207" spans="1:3">
      <c r="A9207" s="21">
        <v>533</v>
      </c>
      <c r="B9207" s="6">
        <f>IF(ISNUMBER('Calc2'!B2370),MAX(0,INDEX('913:913'!$E$6:$E$1205,'Calc2'!B2370)),0)</f>
        <v>0</v>
      </c>
      <c r="C9207" s="10"/>
    </row>
    <row r="9208" spans="1:3">
      <c r="A9208" s="21">
        <v>534</v>
      </c>
      <c r="B9208" s="6">
        <f>IF(ISNUMBER('Calc2'!B2371),MAX(0,INDEX('913:913'!$E$6:$E$1205,'Calc2'!B2371)),0)</f>
        <v>0</v>
      </c>
      <c r="C9208" s="10"/>
    </row>
    <row r="9209" spans="1:3">
      <c r="A9209" s="21">
        <v>535</v>
      </c>
      <c r="B9209" s="6">
        <f>IF(ISNUMBER('Calc2'!B2372),MAX(0,INDEX('913:913'!$E$6:$E$1205,'Calc2'!B2372)),0)</f>
        <v>0</v>
      </c>
      <c r="C9209" s="10"/>
    </row>
    <row r="9210" spans="1:3">
      <c r="A9210" s="21">
        <v>536</v>
      </c>
      <c r="B9210" s="6">
        <f>IF(ISNUMBER('Calc2'!B2373),MAX(0,INDEX('913:913'!$E$6:$E$1205,'Calc2'!B2373)),0)</f>
        <v>0</v>
      </c>
      <c r="C9210" s="10"/>
    </row>
    <row r="9211" spans="1:3">
      <c r="A9211" s="21">
        <v>537</v>
      </c>
      <c r="B9211" s="6">
        <f>IF(ISNUMBER('Calc2'!B2374),MAX(0,INDEX('913:913'!$E$6:$E$1205,'Calc2'!B2374)),0)</f>
        <v>0</v>
      </c>
      <c r="C9211" s="10"/>
    </row>
    <row r="9212" spans="1:3">
      <c r="A9212" s="21">
        <v>538</v>
      </c>
      <c r="B9212" s="6">
        <f>IF(ISNUMBER('Calc2'!B2375),MAX(0,INDEX('913:913'!$E$6:$E$1205,'Calc2'!B2375)),0)</f>
        <v>0</v>
      </c>
      <c r="C9212" s="10"/>
    </row>
    <row r="9213" spans="1:3">
      <c r="A9213" s="21">
        <v>539</v>
      </c>
      <c r="B9213" s="6">
        <f>IF(ISNUMBER('Calc2'!B2376),MAX(0,INDEX('913:913'!$E$6:$E$1205,'Calc2'!B2376)),0)</f>
        <v>0</v>
      </c>
      <c r="C9213" s="10"/>
    </row>
    <row r="9214" spans="1:3">
      <c r="A9214" s="21">
        <v>540</v>
      </c>
      <c r="B9214" s="6">
        <f>IF(ISNUMBER('Calc2'!B2377),MAX(0,INDEX('913:913'!$E$6:$E$1205,'Calc2'!B2377)),0)</f>
        <v>0</v>
      </c>
      <c r="C9214" s="10"/>
    </row>
    <row r="9215" spans="1:3">
      <c r="A9215" s="21">
        <v>541</v>
      </c>
      <c r="B9215" s="6">
        <f>IF(ISNUMBER('Calc2'!B2378),MAX(0,INDEX('913:913'!$E$6:$E$1205,'Calc2'!B2378)),0)</f>
        <v>0</v>
      </c>
      <c r="C9215" s="10"/>
    </row>
    <row r="9216" spans="1:3">
      <c r="A9216" s="21">
        <v>542</v>
      </c>
      <c r="B9216" s="6">
        <f>IF(ISNUMBER('Calc2'!B2379),MAX(0,INDEX('913:913'!$E$6:$E$1205,'Calc2'!B2379)),0)</f>
        <v>0</v>
      </c>
      <c r="C9216" s="10"/>
    </row>
    <row r="9217" spans="1:3">
      <c r="A9217" s="21">
        <v>543</v>
      </c>
      <c r="B9217" s="6">
        <f>IF(ISNUMBER('Calc2'!B2380),MAX(0,INDEX('913:913'!$E$6:$E$1205,'Calc2'!B2380)),0)</f>
        <v>0</v>
      </c>
      <c r="C9217" s="10"/>
    </row>
    <row r="9218" spans="1:3">
      <c r="A9218" s="21">
        <v>544</v>
      </c>
      <c r="B9218" s="6">
        <f>IF(ISNUMBER('Calc2'!B2381),MAX(0,INDEX('913:913'!$E$6:$E$1205,'Calc2'!B2381)),0)</f>
        <v>0</v>
      </c>
      <c r="C9218" s="10"/>
    </row>
    <row r="9219" spans="1:3">
      <c r="A9219" s="21">
        <v>545</v>
      </c>
      <c r="B9219" s="6">
        <f>IF(ISNUMBER('Calc2'!B2382),MAX(0,INDEX('913:913'!$E$6:$E$1205,'Calc2'!B2382)),0)</f>
        <v>0</v>
      </c>
      <c r="C9219" s="10"/>
    </row>
    <row r="9220" spans="1:3">
      <c r="A9220" s="21">
        <v>546</v>
      </c>
      <c r="B9220" s="6">
        <f>IF(ISNUMBER('Calc2'!B2383),MAX(0,INDEX('913:913'!$E$6:$E$1205,'Calc2'!B2383)),0)</f>
        <v>0</v>
      </c>
      <c r="C9220" s="10"/>
    </row>
    <row r="9221" spans="1:3">
      <c r="A9221" s="21">
        <v>547</v>
      </c>
      <c r="B9221" s="6">
        <f>IF(ISNUMBER('Calc2'!B2384),MAX(0,INDEX('913:913'!$E$6:$E$1205,'Calc2'!B2384)),0)</f>
        <v>0</v>
      </c>
      <c r="C9221" s="10"/>
    </row>
    <row r="9222" spans="1:3">
      <c r="A9222" s="21">
        <v>548</v>
      </c>
      <c r="B9222" s="6">
        <f>IF(ISNUMBER('Calc2'!B2385),MAX(0,INDEX('913:913'!$E$6:$E$1205,'Calc2'!B2385)),0)</f>
        <v>0</v>
      </c>
      <c r="C9222" s="10"/>
    </row>
    <row r="9223" spans="1:3">
      <c r="A9223" s="21">
        <v>549</v>
      </c>
      <c r="B9223" s="6">
        <f>IF(ISNUMBER('Calc2'!B2386),MAX(0,INDEX('913:913'!$E$6:$E$1205,'Calc2'!B2386)),0)</f>
        <v>0</v>
      </c>
      <c r="C9223" s="10"/>
    </row>
    <row r="9224" spans="1:3">
      <c r="A9224" s="21">
        <v>550</v>
      </c>
      <c r="B9224" s="6">
        <f>IF(ISNUMBER('Calc2'!B2387),MAX(0,INDEX('913:913'!$E$6:$E$1205,'Calc2'!B2387)),0)</f>
        <v>0</v>
      </c>
      <c r="C9224" s="10"/>
    </row>
    <row r="9225" spans="1:3">
      <c r="A9225" s="21">
        <v>551</v>
      </c>
      <c r="B9225" s="6">
        <f>IF(ISNUMBER('Calc2'!B2388),MAX(0,INDEX('913:913'!$E$6:$E$1205,'Calc2'!B2388)),0)</f>
        <v>0</v>
      </c>
      <c r="C9225" s="10"/>
    </row>
    <row r="9226" spans="1:3">
      <c r="A9226" s="21">
        <v>552</v>
      </c>
      <c r="B9226" s="6">
        <f>IF(ISNUMBER('Calc2'!B2389),MAX(0,INDEX('913:913'!$E$6:$E$1205,'Calc2'!B2389)),0)</f>
        <v>0</v>
      </c>
      <c r="C9226" s="10"/>
    </row>
    <row r="9227" spans="1:3">
      <c r="A9227" s="21">
        <v>553</v>
      </c>
      <c r="B9227" s="6">
        <f>IF(ISNUMBER('Calc2'!B2390),MAX(0,INDEX('913:913'!$E$6:$E$1205,'Calc2'!B2390)),0)</f>
        <v>0</v>
      </c>
      <c r="C9227" s="10"/>
    </row>
    <row r="9228" spans="1:3">
      <c r="A9228" s="21">
        <v>554</v>
      </c>
      <c r="B9228" s="6">
        <f>IF(ISNUMBER('Calc2'!B2391),MAX(0,INDEX('913:913'!$E$6:$E$1205,'Calc2'!B2391)),0)</f>
        <v>0</v>
      </c>
      <c r="C9228" s="10"/>
    </row>
    <row r="9229" spans="1:3">
      <c r="A9229" s="21">
        <v>555</v>
      </c>
      <c r="B9229" s="6">
        <f>IF(ISNUMBER('Calc2'!B2392),MAX(0,INDEX('913:913'!$E$6:$E$1205,'Calc2'!B2392)),0)</f>
        <v>0</v>
      </c>
      <c r="C9229" s="10"/>
    </row>
    <row r="9230" spans="1:3">
      <c r="A9230" s="21">
        <v>556</v>
      </c>
      <c r="B9230" s="6">
        <f>IF(ISNUMBER('Calc2'!B2393),MAX(0,INDEX('913:913'!$E$6:$E$1205,'Calc2'!B2393)),0)</f>
        <v>0</v>
      </c>
      <c r="C9230" s="10"/>
    </row>
    <row r="9231" spans="1:3">
      <c r="A9231" s="21">
        <v>557</v>
      </c>
      <c r="B9231" s="6">
        <f>IF(ISNUMBER('Calc2'!B2394),MAX(0,INDEX('913:913'!$E$6:$E$1205,'Calc2'!B2394)),0)</f>
        <v>0</v>
      </c>
      <c r="C9231" s="10"/>
    </row>
    <row r="9232" spans="1:3">
      <c r="A9232" s="21">
        <v>558</v>
      </c>
      <c r="B9232" s="6">
        <f>IF(ISNUMBER('Calc2'!B2395),MAX(0,INDEX('913:913'!$E$6:$E$1205,'Calc2'!B2395)),0)</f>
        <v>0</v>
      </c>
      <c r="C9232" s="10"/>
    </row>
    <row r="9233" spans="1:3">
      <c r="A9233" s="21">
        <v>559</v>
      </c>
      <c r="B9233" s="6">
        <f>IF(ISNUMBER('Calc2'!B2396),MAX(0,INDEX('913:913'!$E$6:$E$1205,'Calc2'!B2396)),0)</f>
        <v>0</v>
      </c>
      <c r="C9233" s="10"/>
    </row>
    <row r="9234" spans="1:3">
      <c r="A9234" s="21">
        <v>560</v>
      </c>
      <c r="B9234" s="6">
        <f>IF(ISNUMBER('Calc2'!B2397),MAX(0,INDEX('913:913'!$E$6:$E$1205,'Calc2'!B2397)),0)</f>
        <v>0</v>
      </c>
      <c r="C9234" s="10"/>
    </row>
    <row r="9235" spans="1:3">
      <c r="A9235" s="21">
        <v>561</v>
      </c>
      <c r="B9235" s="6">
        <f>IF(ISNUMBER('Calc2'!B2398),MAX(0,INDEX('913:913'!$E$6:$E$1205,'Calc2'!B2398)),0)</f>
        <v>0</v>
      </c>
      <c r="C9235" s="10"/>
    </row>
    <row r="9236" spans="1:3">
      <c r="A9236" s="21">
        <v>562</v>
      </c>
      <c r="B9236" s="6">
        <f>IF(ISNUMBER('Calc2'!B2399),MAX(0,INDEX('913:913'!$E$6:$E$1205,'Calc2'!B2399)),0)</f>
        <v>0</v>
      </c>
      <c r="C9236" s="10"/>
    </row>
    <row r="9237" spans="1:3">
      <c r="A9237" s="21">
        <v>563</v>
      </c>
      <c r="B9237" s="6">
        <f>IF(ISNUMBER('Calc2'!B2400),MAX(0,INDEX('913:913'!$E$6:$E$1205,'Calc2'!B2400)),0)</f>
        <v>0</v>
      </c>
      <c r="C9237" s="10"/>
    </row>
    <row r="9238" spans="1:3">
      <c r="A9238" s="21">
        <v>564</v>
      </c>
      <c r="B9238" s="6">
        <f>IF(ISNUMBER('Calc2'!B2401),MAX(0,INDEX('913:913'!$E$6:$E$1205,'Calc2'!B2401)),0)</f>
        <v>0</v>
      </c>
      <c r="C9238" s="10"/>
    </row>
    <row r="9239" spans="1:3">
      <c r="A9239" s="21">
        <v>565</v>
      </c>
      <c r="B9239" s="6">
        <f>IF(ISNUMBER('Calc2'!B2402),MAX(0,INDEX('913:913'!$E$6:$E$1205,'Calc2'!B2402)),0)</f>
        <v>0</v>
      </c>
      <c r="C9239" s="10"/>
    </row>
    <row r="9240" spans="1:3">
      <c r="A9240" s="21">
        <v>566</v>
      </c>
      <c r="B9240" s="6">
        <f>IF(ISNUMBER('Calc2'!B2403),MAX(0,INDEX('913:913'!$E$6:$E$1205,'Calc2'!B2403)),0)</f>
        <v>0</v>
      </c>
      <c r="C9240" s="10"/>
    </row>
    <row r="9241" spans="1:3">
      <c r="A9241" s="21">
        <v>567</v>
      </c>
      <c r="B9241" s="6">
        <f>IF(ISNUMBER('Calc2'!B2404),MAX(0,INDEX('913:913'!$E$6:$E$1205,'Calc2'!B2404)),0)</f>
        <v>0</v>
      </c>
      <c r="C9241" s="10"/>
    </row>
    <row r="9242" spans="1:3">
      <c r="A9242" s="21">
        <v>568</v>
      </c>
      <c r="B9242" s="6">
        <f>IF(ISNUMBER('Calc2'!B2405),MAX(0,INDEX('913:913'!$E$6:$E$1205,'Calc2'!B2405)),0)</f>
        <v>0</v>
      </c>
      <c r="C9242" s="10"/>
    </row>
    <row r="9243" spans="1:3">
      <c r="A9243" s="21">
        <v>569</v>
      </c>
      <c r="B9243" s="6">
        <f>IF(ISNUMBER('Calc2'!B2406),MAX(0,INDEX('913:913'!$E$6:$E$1205,'Calc2'!B2406)),0)</f>
        <v>0</v>
      </c>
      <c r="C9243" s="10"/>
    </row>
    <row r="9244" spans="1:3">
      <c r="A9244" s="21">
        <v>570</v>
      </c>
      <c r="B9244" s="6">
        <f>IF(ISNUMBER('Calc2'!B2407),MAX(0,INDEX('913:913'!$E$6:$E$1205,'Calc2'!B2407)),0)</f>
        <v>0</v>
      </c>
      <c r="C9244" s="10"/>
    </row>
    <row r="9245" spans="1:3">
      <c r="A9245" s="21">
        <v>571</v>
      </c>
      <c r="B9245" s="6">
        <f>IF(ISNUMBER('Calc2'!B2408),MAX(0,INDEX('913:913'!$E$6:$E$1205,'Calc2'!B2408)),0)</f>
        <v>0</v>
      </c>
      <c r="C9245" s="10"/>
    </row>
    <row r="9246" spans="1:3">
      <c r="A9246" s="21">
        <v>572</v>
      </c>
      <c r="B9246" s="6">
        <f>IF(ISNUMBER('Calc2'!B2409),MAX(0,INDEX('913:913'!$E$6:$E$1205,'Calc2'!B2409)),0)</f>
        <v>0</v>
      </c>
      <c r="C9246" s="10"/>
    </row>
    <row r="9247" spans="1:3">
      <c r="A9247" s="21">
        <v>573</v>
      </c>
      <c r="B9247" s="6">
        <f>IF(ISNUMBER('Calc2'!B2410),MAX(0,INDEX('913:913'!$E$6:$E$1205,'Calc2'!B2410)),0)</f>
        <v>0</v>
      </c>
      <c r="C9247" s="10"/>
    </row>
    <row r="9248" spans="1:3">
      <c r="A9248" s="21">
        <v>574</v>
      </c>
      <c r="B9248" s="6">
        <f>IF(ISNUMBER('Calc2'!B2411),MAX(0,INDEX('913:913'!$E$6:$E$1205,'Calc2'!B2411)),0)</f>
        <v>0</v>
      </c>
      <c r="C9248" s="10"/>
    </row>
    <row r="9249" spans="1:3">
      <c r="A9249" s="21">
        <v>575</v>
      </c>
      <c r="B9249" s="6">
        <f>IF(ISNUMBER('Calc2'!B2412),MAX(0,INDEX('913:913'!$E$6:$E$1205,'Calc2'!B2412)),0)</f>
        <v>0</v>
      </c>
      <c r="C9249" s="10"/>
    </row>
    <row r="9250" spans="1:3">
      <c r="A9250" s="21">
        <v>576</v>
      </c>
      <c r="B9250" s="6">
        <f>IF(ISNUMBER('Calc2'!B2413),MAX(0,INDEX('913:913'!$E$6:$E$1205,'Calc2'!B2413)),0)</f>
        <v>0</v>
      </c>
      <c r="C9250" s="10"/>
    </row>
    <row r="9251" spans="1:3">
      <c r="A9251" s="21">
        <v>577</v>
      </c>
      <c r="B9251" s="6">
        <f>IF(ISNUMBER('Calc2'!B2414),MAX(0,INDEX('913:913'!$E$6:$E$1205,'Calc2'!B2414)),0)</f>
        <v>0</v>
      </c>
      <c r="C9251" s="10"/>
    </row>
    <row r="9252" spans="1:3">
      <c r="A9252" s="21">
        <v>578</v>
      </c>
      <c r="B9252" s="6">
        <f>IF(ISNUMBER('Calc2'!B2415),MAX(0,INDEX('913:913'!$E$6:$E$1205,'Calc2'!B2415)),0)</f>
        <v>0</v>
      </c>
      <c r="C9252" s="10"/>
    </row>
    <row r="9253" spans="1:3">
      <c r="A9253" s="21">
        <v>579</v>
      </c>
      <c r="B9253" s="6">
        <f>IF(ISNUMBER('Calc2'!B2416),MAX(0,INDEX('913:913'!$E$6:$E$1205,'Calc2'!B2416)),0)</f>
        <v>0</v>
      </c>
      <c r="C9253" s="10"/>
    </row>
    <row r="9254" spans="1:3">
      <c r="A9254" s="21">
        <v>580</v>
      </c>
      <c r="B9254" s="6">
        <f>IF(ISNUMBER('Calc2'!B2417),MAX(0,INDEX('913:913'!$E$6:$E$1205,'Calc2'!B2417)),0)</f>
        <v>0</v>
      </c>
      <c r="C9254" s="10"/>
    </row>
    <row r="9255" spans="1:3">
      <c r="A9255" s="21">
        <v>581</v>
      </c>
      <c r="B9255" s="6">
        <f>IF(ISNUMBER('Calc2'!B2418),MAX(0,INDEX('913:913'!$E$6:$E$1205,'Calc2'!B2418)),0)</f>
        <v>0</v>
      </c>
      <c r="C9255" s="10"/>
    </row>
    <row r="9256" spans="1:3">
      <c r="A9256" s="21">
        <v>582</v>
      </c>
      <c r="B9256" s="6">
        <f>IF(ISNUMBER('Calc2'!B2419),MAX(0,INDEX('913:913'!$E$6:$E$1205,'Calc2'!B2419)),0)</f>
        <v>0</v>
      </c>
      <c r="C9256" s="10"/>
    </row>
    <row r="9257" spans="1:3">
      <c r="A9257" s="21">
        <v>583</v>
      </c>
      <c r="B9257" s="6">
        <f>IF(ISNUMBER('Calc2'!B2420),MAX(0,INDEX('913:913'!$E$6:$E$1205,'Calc2'!B2420)),0)</f>
        <v>0</v>
      </c>
      <c r="C9257" s="10"/>
    </row>
    <row r="9258" spans="1:3">
      <c r="A9258" s="21">
        <v>584</v>
      </c>
      <c r="B9258" s="6">
        <f>IF(ISNUMBER('Calc2'!B2421),MAX(0,INDEX('913:913'!$E$6:$E$1205,'Calc2'!B2421)),0)</f>
        <v>0</v>
      </c>
      <c r="C9258" s="10"/>
    </row>
    <row r="9259" spans="1:3">
      <c r="A9259" s="21">
        <v>585</v>
      </c>
      <c r="B9259" s="6">
        <f>IF(ISNUMBER('Calc2'!B2422),MAX(0,INDEX('913:913'!$E$6:$E$1205,'Calc2'!B2422)),0)</f>
        <v>0</v>
      </c>
      <c r="C9259" s="10"/>
    </row>
    <row r="9260" spans="1:3">
      <c r="A9260" s="21">
        <v>586</v>
      </c>
      <c r="B9260" s="6">
        <f>IF(ISNUMBER('Calc2'!B2423),MAX(0,INDEX('913:913'!$E$6:$E$1205,'Calc2'!B2423)),0)</f>
        <v>0</v>
      </c>
      <c r="C9260" s="10"/>
    </row>
    <row r="9261" spans="1:3">
      <c r="A9261" s="21">
        <v>587</v>
      </c>
      <c r="B9261" s="6">
        <f>IF(ISNUMBER('Calc2'!B2424),MAX(0,INDEX('913:913'!$E$6:$E$1205,'Calc2'!B2424)),0)</f>
        <v>0</v>
      </c>
      <c r="C9261" s="10"/>
    </row>
    <row r="9262" spans="1:3">
      <c r="A9262" s="21">
        <v>588</v>
      </c>
      <c r="B9262" s="6">
        <f>IF(ISNUMBER('Calc2'!B2425),MAX(0,INDEX('913:913'!$E$6:$E$1205,'Calc2'!B2425)),0)</f>
        <v>0</v>
      </c>
      <c r="C9262" s="10"/>
    </row>
    <row r="9263" spans="1:3">
      <c r="A9263" s="21">
        <v>589</v>
      </c>
      <c r="B9263" s="6">
        <f>IF(ISNUMBER('Calc2'!B2426),MAX(0,INDEX('913:913'!$E$6:$E$1205,'Calc2'!B2426)),0)</f>
        <v>0</v>
      </c>
      <c r="C9263" s="10"/>
    </row>
    <row r="9264" spans="1:3">
      <c r="A9264" s="21">
        <v>590</v>
      </c>
      <c r="B9264" s="6">
        <f>IF(ISNUMBER('Calc2'!B2427),MAX(0,INDEX('913:913'!$E$6:$E$1205,'Calc2'!B2427)),0)</f>
        <v>0</v>
      </c>
      <c r="C9264" s="10"/>
    </row>
    <row r="9265" spans="1:3">
      <c r="A9265" s="21">
        <v>591</v>
      </c>
      <c r="B9265" s="6">
        <f>IF(ISNUMBER('Calc2'!B2428),MAX(0,INDEX('913:913'!$E$6:$E$1205,'Calc2'!B2428)),0)</f>
        <v>0</v>
      </c>
      <c r="C9265" s="10"/>
    </row>
    <row r="9266" spans="1:3">
      <c r="A9266" s="21">
        <v>592</v>
      </c>
      <c r="B9266" s="6">
        <f>IF(ISNUMBER('Calc2'!B2429),MAX(0,INDEX('913:913'!$E$6:$E$1205,'Calc2'!B2429)),0)</f>
        <v>0</v>
      </c>
      <c r="C9266" s="10"/>
    </row>
    <row r="9267" spans="1:3">
      <c r="A9267" s="21">
        <v>593</v>
      </c>
      <c r="B9267" s="6">
        <f>IF(ISNUMBER('Calc2'!B2430),MAX(0,INDEX('913:913'!$E$6:$E$1205,'Calc2'!B2430)),0)</f>
        <v>0</v>
      </c>
      <c r="C9267" s="10"/>
    </row>
    <row r="9268" spans="1:3">
      <c r="A9268" s="21">
        <v>594</v>
      </c>
      <c r="B9268" s="6">
        <f>IF(ISNUMBER('Calc2'!B2431),MAX(0,INDEX('913:913'!$E$6:$E$1205,'Calc2'!B2431)),0)</f>
        <v>0</v>
      </c>
      <c r="C9268" s="10"/>
    </row>
    <row r="9269" spans="1:3">
      <c r="A9269" s="21">
        <v>595</v>
      </c>
      <c r="B9269" s="6">
        <f>IF(ISNUMBER('Calc2'!B2432),MAX(0,INDEX('913:913'!$E$6:$E$1205,'Calc2'!B2432)),0)</f>
        <v>0</v>
      </c>
      <c r="C9269" s="10"/>
    </row>
    <row r="9270" spans="1:3">
      <c r="A9270" s="21">
        <v>596</v>
      </c>
      <c r="B9270" s="6">
        <f>IF(ISNUMBER('Calc2'!B2433),MAX(0,INDEX('913:913'!$E$6:$E$1205,'Calc2'!B2433)),0)</f>
        <v>0</v>
      </c>
      <c r="C9270" s="10"/>
    </row>
    <row r="9271" spans="1:3">
      <c r="A9271" s="21">
        <v>597</v>
      </c>
      <c r="B9271" s="6">
        <f>IF(ISNUMBER('Calc2'!B2434),MAX(0,INDEX('913:913'!$E$6:$E$1205,'Calc2'!B2434)),0)</f>
        <v>0</v>
      </c>
      <c r="C9271" s="10"/>
    </row>
    <row r="9272" spans="1:3">
      <c r="A9272" s="21">
        <v>598</v>
      </c>
      <c r="B9272" s="6">
        <f>IF(ISNUMBER('Calc2'!B2435),MAX(0,INDEX('913:913'!$E$6:$E$1205,'Calc2'!B2435)),0)</f>
        <v>0</v>
      </c>
      <c r="C9272" s="10"/>
    </row>
    <row r="9273" spans="1:3">
      <c r="A9273" s="21">
        <v>599</v>
      </c>
      <c r="B9273" s="6">
        <f>IF(ISNUMBER('Calc2'!B2436),MAX(0,INDEX('913:913'!$E$6:$E$1205,'Calc2'!B2436)),0)</f>
        <v>0</v>
      </c>
      <c r="C9273" s="10"/>
    </row>
    <row r="9274" spans="1:3">
      <c r="A9274" s="21">
        <v>600</v>
      </c>
      <c r="B9274" s="6">
        <f>IF(ISNUMBER('Calc2'!B2437),MAX(0,INDEX('913:913'!$E$6:$E$1205,'Calc2'!B2437)),0)</f>
        <v>0</v>
      </c>
      <c r="C9274" s="10"/>
    </row>
    <row r="9276" spans="1:3" ht="21" customHeight="1">
      <c r="A9276" s="1" t="s">
        <v>664</v>
      </c>
    </row>
    <row r="9277" spans="1:3">
      <c r="A9277" s="2" t="s">
        <v>255</v>
      </c>
    </row>
    <row r="9278" spans="1:3">
      <c r="A9278" s="12" t="s">
        <v>509</v>
      </c>
    </row>
    <row r="9279" spans="1:3">
      <c r="A9279" s="12" t="s">
        <v>510</v>
      </c>
    </row>
    <row r="9280" spans="1:3">
      <c r="A9280" s="12" t="s">
        <v>511</v>
      </c>
    </row>
    <row r="9281" spans="1:1">
      <c r="A9281" s="12" t="s">
        <v>512</v>
      </c>
    </row>
    <row r="9282" spans="1:1">
      <c r="A9282" s="12" t="s">
        <v>513</v>
      </c>
    </row>
    <row r="9283" spans="1:1">
      <c r="A9283" s="12" t="s">
        <v>514</v>
      </c>
    </row>
    <row r="9284" spans="1:1">
      <c r="A9284" s="12" t="s">
        <v>515</v>
      </c>
    </row>
    <row r="9285" spans="1:1">
      <c r="A9285" s="12" t="s">
        <v>516</v>
      </c>
    </row>
    <row r="9286" spans="1:1">
      <c r="A9286" s="12" t="s">
        <v>517</v>
      </c>
    </row>
    <row r="9287" spans="1:1">
      <c r="A9287" s="12" t="s">
        <v>518</v>
      </c>
    </row>
    <row r="9288" spans="1:1">
      <c r="A9288" s="12" t="s">
        <v>519</v>
      </c>
    </row>
    <row r="9289" spans="1:1">
      <c r="A9289" s="12" t="s">
        <v>520</v>
      </c>
    </row>
    <row r="9290" spans="1:1">
      <c r="A9290" s="12" t="s">
        <v>521</v>
      </c>
    </row>
    <row r="9291" spans="1:1">
      <c r="A9291" s="12" t="s">
        <v>522</v>
      </c>
    </row>
    <row r="9292" spans="1:1">
      <c r="A9292" s="12" t="s">
        <v>523</v>
      </c>
    </row>
    <row r="9293" spans="1:1">
      <c r="A9293" s="12" t="s">
        <v>524</v>
      </c>
    </row>
    <row r="9294" spans="1:1">
      <c r="A9294" s="12" t="s">
        <v>665</v>
      </c>
    </row>
    <row r="9295" spans="1:1">
      <c r="A9295" s="12" t="s">
        <v>666</v>
      </c>
    </row>
    <row r="9296" spans="1:1">
      <c r="A9296" s="12" t="s">
        <v>667</v>
      </c>
    </row>
    <row r="9297" spans="1:3">
      <c r="A9297" s="12" t="s">
        <v>668</v>
      </c>
    </row>
    <row r="9298" spans="1:3">
      <c r="A9298" s="12" t="s">
        <v>669</v>
      </c>
    </row>
    <row r="9299" spans="1:3">
      <c r="A9299" s="12" t="s">
        <v>670</v>
      </c>
    </row>
    <row r="9300" spans="1:3">
      <c r="A9300" s="12" t="s">
        <v>671</v>
      </c>
    </row>
    <row r="9301" spans="1:3">
      <c r="A9301" s="12" t="s">
        <v>672</v>
      </c>
    </row>
    <row r="9302" spans="1:3">
      <c r="A9302" s="2" t="s">
        <v>533</v>
      </c>
    </row>
    <row r="9304" spans="1:3">
      <c r="B9304" s="3" t="s">
        <v>673</v>
      </c>
    </row>
    <row r="9305" spans="1:3">
      <c r="A9305" s="21">
        <v>1</v>
      </c>
      <c r="B9305" s="6">
        <f>IF('Calc2'!B16442+'Calc2'!B14010+'Calc2'!B7930+'Calc2'!B10970+'Calc2'!B13402+'Calc2'!B12186+'Calc2'!B10362+'Calc2'!B15834=0,IF(COUNT('Calc2'!B620,'Calc2'!B1229,'Calc2'!B1838,'Calc2'!B2447,'Calc2'!B3056,'Calc2'!B3665,'Calc2'!B4274,'Calc2'!B4883),(B6851+B7459+B8675+B5027+B5635+B4419+B8067+B6243)/COUNT('Calc2'!B620,'Calc2'!B1229,'Calc2'!B1838,'Calc2'!B2447,'Calc2'!B3056,'Calc2'!B3665,'Calc2'!B4274,'Calc2'!B4883),0),('Calc2'!B16442*B6851+'Calc2'!B14010*B7459+'Calc2'!B7930*B8675+'Calc2'!B10970*B5027+'Calc2'!B13402*B5635+'Calc2'!B12186*B4419+'Calc2'!B10362*B8067+'Calc2'!B15834*B6243)/('Calc2'!B16442+'Calc2'!B14010+'Calc2'!B7930+'Calc2'!B10970+'Calc2'!B13402+'Calc2'!B12186+'Calc2'!B10362+'Calc2'!B15834))</f>
        <v>0</v>
      </c>
      <c r="C9305" s="10"/>
    </row>
    <row r="9306" spans="1:3">
      <c r="A9306" s="21">
        <v>2</v>
      </c>
      <c r="B9306" s="6">
        <f>IF('Calc2'!B16443+'Calc2'!B14011+'Calc2'!B7931+'Calc2'!B10971+'Calc2'!B13403+'Calc2'!B12187+'Calc2'!B10363+'Calc2'!B15835=0,IF(COUNT('Calc2'!B621,'Calc2'!B1230,'Calc2'!B1839,'Calc2'!B2448,'Calc2'!B3057,'Calc2'!B3666,'Calc2'!B4275,'Calc2'!B4884),(B6852+B7460+B8676+B5028+B5636+B4420+B8068+B6244)/COUNT('Calc2'!B621,'Calc2'!B1230,'Calc2'!B1839,'Calc2'!B2448,'Calc2'!B3057,'Calc2'!B3666,'Calc2'!B4275,'Calc2'!B4884),0),('Calc2'!B16443*B6852+'Calc2'!B14011*B7460+'Calc2'!B7931*B8676+'Calc2'!B10971*B5028+'Calc2'!B13403*B5636+'Calc2'!B12187*B4420+'Calc2'!B10363*B8068+'Calc2'!B15835*B6244)/('Calc2'!B16443+'Calc2'!B14011+'Calc2'!B7931+'Calc2'!B10971+'Calc2'!B13403+'Calc2'!B12187+'Calc2'!B10363+'Calc2'!B15835))</f>
        <v>0</v>
      </c>
      <c r="C9306" s="10"/>
    </row>
    <row r="9307" spans="1:3">
      <c r="A9307" s="21">
        <v>3</v>
      </c>
      <c r="B9307" s="6">
        <f>IF('Calc2'!B16444+'Calc2'!B14012+'Calc2'!B7932+'Calc2'!B10972+'Calc2'!B13404+'Calc2'!B12188+'Calc2'!B10364+'Calc2'!B15836=0,IF(COUNT('Calc2'!B622,'Calc2'!B1231,'Calc2'!B1840,'Calc2'!B2449,'Calc2'!B3058,'Calc2'!B3667,'Calc2'!B4276,'Calc2'!B4885),(B6853+B7461+B8677+B5029+B5637+B4421+B8069+B6245)/COUNT('Calc2'!B622,'Calc2'!B1231,'Calc2'!B1840,'Calc2'!B2449,'Calc2'!B3058,'Calc2'!B3667,'Calc2'!B4276,'Calc2'!B4885),0),('Calc2'!B16444*B6853+'Calc2'!B14012*B7461+'Calc2'!B7932*B8677+'Calc2'!B10972*B5029+'Calc2'!B13404*B5637+'Calc2'!B12188*B4421+'Calc2'!B10364*B8069+'Calc2'!B15836*B6245)/('Calc2'!B16444+'Calc2'!B14012+'Calc2'!B7932+'Calc2'!B10972+'Calc2'!B13404+'Calc2'!B12188+'Calc2'!B10364+'Calc2'!B15836))</f>
        <v>0</v>
      </c>
      <c r="C9307" s="10"/>
    </row>
    <row r="9308" spans="1:3">
      <c r="A9308" s="21">
        <v>4</v>
      </c>
      <c r="B9308" s="6">
        <f>IF('Calc2'!B16445+'Calc2'!B14013+'Calc2'!B7933+'Calc2'!B10973+'Calc2'!B13405+'Calc2'!B12189+'Calc2'!B10365+'Calc2'!B15837=0,IF(COUNT('Calc2'!B623,'Calc2'!B1232,'Calc2'!B1841,'Calc2'!B2450,'Calc2'!B3059,'Calc2'!B3668,'Calc2'!B4277,'Calc2'!B4886),(B6854+B7462+B8678+B5030+B5638+B4422+B8070+B6246)/COUNT('Calc2'!B623,'Calc2'!B1232,'Calc2'!B1841,'Calc2'!B2450,'Calc2'!B3059,'Calc2'!B3668,'Calc2'!B4277,'Calc2'!B4886),0),('Calc2'!B16445*B6854+'Calc2'!B14013*B7462+'Calc2'!B7933*B8678+'Calc2'!B10973*B5030+'Calc2'!B13405*B5638+'Calc2'!B12189*B4422+'Calc2'!B10365*B8070+'Calc2'!B15837*B6246)/('Calc2'!B16445+'Calc2'!B14013+'Calc2'!B7933+'Calc2'!B10973+'Calc2'!B13405+'Calc2'!B12189+'Calc2'!B10365+'Calc2'!B15837))</f>
        <v>0</v>
      </c>
      <c r="C9308" s="10"/>
    </row>
    <row r="9309" spans="1:3">
      <c r="A9309" s="21">
        <v>5</v>
      </c>
      <c r="B9309" s="6">
        <f>IF('Calc2'!B16446+'Calc2'!B14014+'Calc2'!B7934+'Calc2'!B10974+'Calc2'!B13406+'Calc2'!B12190+'Calc2'!B10366+'Calc2'!B15838=0,IF(COUNT('Calc2'!B624,'Calc2'!B1233,'Calc2'!B1842,'Calc2'!B2451,'Calc2'!B3060,'Calc2'!B3669,'Calc2'!B4278,'Calc2'!B4887),(B6855+B7463+B8679+B5031+B5639+B4423+B8071+B6247)/COUNT('Calc2'!B624,'Calc2'!B1233,'Calc2'!B1842,'Calc2'!B2451,'Calc2'!B3060,'Calc2'!B3669,'Calc2'!B4278,'Calc2'!B4887),0),('Calc2'!B16446*B6855+'Calc2'!B14014*B7463+'Calc2'!B7934*B8679+'Calc2'!B10974*B5031+'Calc2'!B13406*B5639+'Calc2'!B12190*B4423+'Calc2'!B10366*B8071+'Calc2'!B15838*B6247)/('Calc2'!B16446+'Calc2'!B14014+'Calc2'!B7934+'Calc2'!B10974+'Calc2'!B13406+'Calc2'!B12190+'Calc2'!B10366+'Calc2'!B15838))</f>
        <v>0</v>
      </c>
      <c r="C9309" s="10"/>
    </row>
    <row r="9310" spans="1:3">
      <c r="A9310" s="21">
        <v>6</v>
      </c>
      <c r="B9310" s="6">
        <f>IF('Calc2'!B16447+'Calc2'!B14015+'Calc2'!B7935+'Calc2'!B10975+'Calc2'!B13407+'Calc2'!B12191+'Calc2'!B10367+'Calc2'!B15839=0,IF(COUNT('Calc2'!B625,'Calc2'!B1234,'Calc2'!B1843,'Calc2'!B2452,'Calc2'!B3061,'Calc2'!B3670,'Calc2'!B4279,'Calc2'!B4888),(B6856+B7464+B8680+B5032+B5640+B4424+B8072+B6248)/COUNT('Calc2'!B625,'Calc2'!B1234,'Calc2'!B1843,'Calc2'!B2452,'Calc2'!B3061,'Calc2'!B3670,'Calc2'!B4279,'Calc2'!B4888),0),('Calc2'!B16447*B6856+'Calc2'!B14015*B7464+'Calc2'!B7935*B8680+'Calc2'!B10975*B5032+'Calc2'!B13407*B5640+'Calc2'!B12191*B4424+'Calc2'!B10367*B8072+'Calc2'!B15839*B6248)/('Calc2'!B16447+'Calc2'!B14015+'Calc2'!B7935+'Calc2'!B10975+'Calc2'!B13407+'Calc2'!B12191+'Calc2'!B10367+'Calc2'!B15839))</f>
        <v>0</v>
      </c>
      <c r="C9310" s="10"/>
    </row>
    <row r="9311" spans="1:3">
      <c r="A9311" s="21">
        <v>7</v>
      </c>
      <c r="B9311" s="6">
        <f>IF('Calc2'!B16448+'Calc2'!B14016+'Calc2'!B7936+'Calc2'!B10976+'Calc2'!B13408+'Calc2'!B12192+'Calc2'!B10368+'Calc2'!B15840=0,IF(COUNT('Calc2'!B626,'Calc2'!B1235,'Calc2'!B1844,'Calc2'!B2453,'Calc2'!B3062,'Calc2'!B3671,'Calc2'!B4280,'Calc2'!B4889),(B6857+B7465+B8681+B5033+B5641+B4425+B8073+B6249)/COUNT('Calc2'!B626,'Calc2'!B1235,'Calc2'!B1844,'Calc2'!B2453,'Calc2'!B3062,'Calc2'!B3671,'Calc2'!B4280,'Calc2'!B4889),0),('Calc2'!B16448*B6857+'Calc2'!B14016*B7465+'Calc2'!B7936*B8681+'Calc2'!B10976*B5033+'Calc2'!B13408*B5641+'Calc2'!B12192*B4425+'Calc2'!B10368*B8073+'Calc2'!B15840*B6249)/('Calc2'!B16448+'Calc2'!B14016+'Calc2'!B7936+'Calc2'!B10976+'Calc2'!B13408+'Calc2'!B12192+'Calc2'!B10368+'Calc2'!B15840))</f>
        <v>0</v>
      </c>
      <c r="C9311" s="10"/>
    </row>
    <row r="9312" spans="1:3">
      <c r="A9312" s="21">
        <v>8</v>
      </c>
      <c r="B9312" s="6">
        <f>IF('Calc2'!B16449+'Calc2'!B14017+'Calc2'!B7937+'Calc2'!B10977+'Calc2'!B13409+'Calc2'!B12193+'Calc2'!B10369+'Calc2'!B15841=0,IF(COUNT('Calc2'!B627,'Calc2'!B1236,'Calc2'!B1845,'Calc2'!B2454,'Calc2'!B3063,'Calc2'!B3672,'Calc2'!B4281,'Calc2'!B4890),(B6858+B7466+B8682+B5034+B5642+B4426+B8074+B6250)/COUNT('Calc2'!B627,'Calc2'!B1236,'Calc2'!B1845,'Calc2'!B2454,'Calc2'!B3063,'Calc2'!B3672,'Calc2'!B4281,'Calc2'!B4890),0),('Calc2'!B16449*B6858+'Calc2'!B14017*B7466+'Calc2'!B7937*B8682+'Calc2'!B10977*B5034+'Calc2'!B13409*B5642+'Calc2'!B12193*B4426+'Calc2'!B10369*B8074+'Calc2'!B15841*B6250)/('Calc2'!B16449+'Calc2'!B14017+'Calc2'!B7937+'Calc2'!B10977+'Calc2'!B13409+'Calc2'!B12193+'Calc2'!B10369+'Calc2'!B15841))</f>
        <v>0</v>
      </c>
      <c r="C9312" s="10"/>
    </row>
    <row r="9313" spans="1:3">
      <c r="A9313" s="21">
        <v>9</v>
      </c>
      <c r="B9313" s="6">
        <f>IF('Calc2'!B16450+'Calc2'!B14018+'Calc2'!B7938+'Calc2'!B10978+'Calc2'!B13410+'Calc2'!B12194+'Calc2'!B10370+'Calc2'!B15842=0,IF(COUNT('Calc2'!B628,'Calc2'!B1237,'Calc2'!B1846,'Calc2'!B2455,'Calc2'!B3064,'Calc2'!B3673,'Calc2'!B4282,'Calc2'!B4891),(B6859+B7467+B8683+B5035+B5643+B4427+B8075+B6251)/COUNT('Calc2'!B628,'Calc2'!B1237,'Calc2'!B1846,'Calc2'!B2455,'Calc2'!B3064,'Calc2'!B3673,'Calc2'!B4282,'Calc2'!B4891),0),('Calc2'!B16450*B6859+'Calc2'!B14018*B7467+'Calc2'!B7938*B8683+'Calc2'!B10978*B5035+'Calc2'!B13410*B5643+'Calc2'!B12194*B4427+'Calc2'!B10370*B8075+'Calc2'!B15842*B6251)/('Calc2'!B16450+'Calc2'!B14018+'Calc2'!B7938+'Calc2'!B10978+'Calc2'!B13410+'Calc2'!B12194+'Calc2'!B10370+'Calc2'!B15842))</f>
        <v>0</v>
      </c>
      <c r="C9313" s="10"/>
    </row>
    <row r="9314" spans="1:3">
      <c r="A9314" s="21">
        <v>10</v>
      </c>
      <c r="B9314" s="6">
        <f>IF('Calc2'!B16451+'Calc2'!B14019+'Calc2'!B7939+'Calc2'!B10979+'Calc2'!B13411+'Calc2'!B12195+'Calc2'!B10371+'Calc2'!B15843=0,IF(COUNT('Calc2'!B629,'Calc2'!B1238,'Calc2'!B1847,'Calc2'!B2456,'Calc2'!B3065,'Calc2'!B3674,'Calc2'!B4283,'Calc2'!B4892),(B6860+B7468+B8684+B5036+B5644+B4428+B8076+B6252)/COUNT('Calc2'!B629,'Calc2'!B1238,'Calc2'!B1847,'Calc2'!B2456,'Calc2'!B3065,'Calc2'!B3674,'Calc2'!B4283,'Calc2'!B4892),0),('Calc2'!B16451*B6860+'Calc2'!B14019*B7468+'Calc2'!B7939*B8684+'Calc2'!B10979*B5036+'Calc2'!B13411*B5644+'Calc2'!B12195*B4428+'Calc2'!B10371*B8076+'Calc2'!B15843*B6252)/('Calc2'!B16451+'Calc2'!B14019+'Calc2'!B7939+'Calc2'!B10979+'Calc2'!B13411+'Calc2'!B12195+'Calc2'!B10371+'Calc2'!B15843))</f>
        <v>0</v>
      </c>
      <c r="C9314" s="10"/>
    </row>
    <row r="9315" spans="1:3">
      <c r="A9315" s="21">
        <v>11</v>
      </c>
      <c r="B9315" s="6">
        <f>IF('Calc2'!B16452+'Calc2'!B14020+'Calc2'!B7940+'Calc2'!B10980+'Calc2'!B13412+'Calc2'!B12196+'Calc2'!B10372+'Calc2'!B15844=0,IF(COUNT('Calc2'!B630,'Calc2'!B1239,'Calc2'!B1848,'Calc2'!B2457,'Calc2'!B3066,'Calc2'!B3675,'Calc2'!B4284,'Calc2'!B4893),(B6861+B7469+B8685+B5037+B5645+B4429+B8077+B6253)/COUNT('Calc2'!B630,'Calc2'!B1239,'Calc2'!B1848,'Calc2'!B2457,'Calc2'!B3066,'Calc2'!B3675,'Calc2'!B4284,'Calc2'!B4893),0),('Calc2'!B16452*B6861+'Calc2'!B14020*B7469+'Calc2'!B7940*B8685+'Calc2'!B10980*B5037+'Calc2'!B13412*B5645+'Calc2'!B12196*B4429+'Calc2'!B10372*B8077+'Calc2'!B15844*B6253)/('Calc2'!B16452+'Calc2'!B14020+'Calc2'!B7940+'Calc2'!B10980+'Calc2'!B13412+'Calc2'!B12196+'Calc2'!B10372+'Calc2'!B15844))</f>
        <v>0</v>
      </c>
      <c r="C9315" s="10"/>
    </row>
    <row r="9316" spans="1:3">
      <c r="A9316" s="21">
        <v>12</v>
      </c>
      <c r="B9316" s="6">
        <f>IF('Calc2'!B16453+'Calc2'!B14021+'Calc2'!B7941+'Calc2'!B10981+'Calc2'!B13413+'Calc2'!B12197+'Calc2'!B10373+'Calc2'!B15845=0,IF(COUNT('Calc2'!B631,'Calc2'!B1240,'Calc2'!B1849,'Calc2'!B2458,'Calc2'!B3067,'Calc2'!B3676,'Calc2'!B4285,'Calc2'!B4894),(B6862+B7470+B8686+B5038+B5646+B4430+B8078+B6254)/COUNT('Calc2'!B631,'Calc2'!B1240,'Calc2'!B1849,'Calc2'!B2458,'Calc2'!B3067,'Calc2'!B3676,'Calc2'!B4285,'Calc2'!B4894),0),('Calc2'!B16453*B6862+'Calc2'!B14021*B7470+'Calc2'!B7941*B8686+'Calc2'!B10981*B5038+'Calc2'!B13413*B5646+'Calc2'!B12197*B4430+'Calc2'!B10373*B8078+'Calc2'!B15845*B6254)/('Calc2'!B16453+'Calc2'!B14021+'Calc2'!B7941+'Calc2'!B10981+'Calc2'!B13413+'Calc2'!B12197+'Calc2'!B10373+'Calc2'!B15845))</f>
        <v>0</v>
      </c>
      <c r="C9316" s="10"/>
    </row>
    <row r="9317" spans="1:3">
      <c r="A9317" s="21">
        <v>13</v>
      </c>
      <c r="B9317" s="6">
        <f>IF('Calc2'!B16454+'Calc2'!B14022+'Calc2'!B7942+'Calc2'!B10982+'Calc2'!B13414+'Calc2'!B12198+'Calc2'!B10374+'Calc2'!B15846=0,IF(COUNT('Calc2'!B632,'Calc2'!B1241,'Calc2'!B1850,'Calc2'!B2459,'Calc2'!B3068,'Calc2'!B3677,'Calc2'!B4286,'Calc2'!B4895),(B6863+B7471+B8687+B5039+B5647+B4431+B8079+B6255)/COUNT('Calc2'!B632,'Calc2'!B1241,'Calc2'!B1850,'Calc2'!B2459,'Calc2'!B3068,'Calc2'!B3677,'Calc2'!B4286,'Calc2'!B4895),0),('Calc2'!B16454*B6863+'Calc2'!B14022*B7471+'Calc2'!B7942*B8687+'Calc2'!B10982*B5039+'Calc2'!B13414*B5647+'Calc2'!B12198*B4431+'Calc2'!B10374*B8079+'Calc2'!B15846*B6255)/('Calc2'!B16454+'Calc2'!B14022+'Calc2'!B7942+'Calc2'!B10982+'Calc2'!B13414+'Calc2'!B12198+'Calc2'!B10374+'Calc2'!B15846))</f>
        <v>0</v>
      </c>
      <c r="C9317" s="10"/>
    </row>
    <row r="9318" spans="1:3">
      <c r="A9318" s="21">
        <v>14</v>
      </c>
      <c r="B9318" s="6">
        <f>IF('Calc2'!B16455+'Calc2'!B14023+'Calc2'!B7943+'Calc2'!B10983+'Calc2'!B13415+'Calc2'!B12199+'Calc2'!B10375+'Calc2'!B15847=0,IF(COUNT('Calc2'!B633,'Calc2'!B1242,'Calc2'!B1851,'Calc2'!B2460,'Calc2'!B3069,'Calc2'!B3678,'Calc2'!B4287,'Calc2'!B4896),(B6864+B7472+B8688+B5040+B5648+B4432+B8080+B6256)/COUNT('Calc2'!B633,'Calc2'!B1242,'Calc2'!B1851,'Calc2'!B2460,'Calc2'!B3069,'Calc2'!B3678,'Calc2'!B4287,'Calc2'!B4896),0),('Calc2'!B16455*B6864+'Calc2'!B14023*B7472+'Calc2'!B7943*B8688+'Calc2'!B10983*B5040+'Calc2'!B13415*B5648+'Calc2'!B12199*B4432+'Calc2'!B10375*B8080+'Calc2'!B15847*B6256)/('Calc2'!B16455+'Calc2'!B14023+'Calc2'!B7943+'Calc2'!B10983+'Calc2'!B13415+'Calc2'!B12199+'Calc2'!B10375+'Calc2'!B15847))</f>
        <v>0</v>
      </c>
      <c r="C9318" s="10"/>
    </row>
    <row r="9319" spans="1:3">
      <c r="A9319" s="21">
        <v>15</v>
      </c>
      <c r="B9319" s="6">
        <f>IF('Calc2'!B16456+'Calc2'!B14024+'Calc2'!B7944+'Calc2'!B10984+'Calc2'!B13416+'Calc2'!B12200+'Calc2'!B10376+'Calc2'!B15848=0,IF(COUNT('Calc2'!B634,'Calc2'!B1243,'Calc2'!B1852,'Calc2'!B2461,'Calc2'!B3070,'Calc2'!B3679,'Calc2'!B4288,'Calc2'!B4897),(B6865+B7473+B8689+B5041+B5649+B4433+B8081+B6257)/COUNT('Calc2'!B634,'Calc2'!B1243,'Calc2'!B1852,'Calc2'!B2461,'Calc2'!B3070,'Calc2'!B3679,'Calc2'!B4288,'Calc2'!B4897),0),('Calc2'!B16456*B6865+'Calc2'!B14024*B7473+'Calc2'!B7944*B8689+'Calc2'!B10984*B5041+'Calc2'!B13416*B5649+'Calc2'!B12200*B4433+'Calc2'!B10376*B8081+'Calc2'!B15848*B6257)/('Calc2'!B16456+'Calc2'!B14024+'Calc2'!B7944+'Calc2'!B10984+'Calc2'!B13416+'Calc2'!B12200+'Calc2'!B10376+'Calc2'!B15848))</f>
        <v>0</v>
      </c>
      <c r="C9319" s="10"/>
    </row>
    <row r="9320" spans="1:3">
      <c r="A9320" s="21">
        <v>16</v>
      </c>
      <c r="B9320" s="6">
        <f>IF('Calc2'!B16457+'Calc2'!B14025+'Calc2'!B7945+'Calc2'!B10985+'Calc2'!B13417+'Calc2'!B12201+'Calc2'!B10377+'Calc2'!B15849=0,IF(COUNT('Calc2'!B635,'Calc2'!B1244,'Calc2'!B1853,'Calc2'!B2462,'Calc2'!B3071,'Calc2'!B3680,'Calc2'!B4289,'Calc2'!B4898),(B6866+B7474+B8690+B5042+B5650+B4434+B8082+B6258)/COUNT('Calc2'!B635,'Calc2'!B1244,'Calc2'!B1853,'Calc2'!B2462,'Calc2'!B3071,'Calc2'!B3680,'Calc2'!B4289,'Calc2'!B4898),0),('Calc2'!B16457*B6866+'Calc2'!B14025*B7474+'Calc2'!B7945*B8690+'Calc2'!B10985*B5042+'Calc2'!B13417*B5650+'Calc2'!B12201*B4434+'Calc2'!B10377*B8082+'Calc2'!B15849*B6258)/('Calc2'!B16457+'Calc2'!B14025+'Calc2'!B7945+'Calc2'!B10985+'Calc2'!B13417+'Calc2'!B12201+'Calc2'!B10377+'Calc2'!B15849))</f>
        <v>0</v>
      </c>
      <c r="C9320" s="10"/>
    </row>
    <row r="9321" spans="1:3">
      <c r="A9321" s="21">
        <v>17</v>
      </c>
      <c r="B9321" s="6">
        <f>IF('Calc2'!B16458+'Calc2'!B14026+'Calc2'!B7946+'Calc2'!B10986+'Calc2'!B13418+'Calc2'!B12202+'Calc2'!B10378+'Calc2'!B15850=0,IF(COUNT('Calc2'!B636,'Calc2'!B1245,'Calc2'!B1854,'Calc2'!B2463,'Calc2'!B3072,'Calc2'!B3681,'Calc2'!B4290,'Calc2'!B4899),(B6867+B7475+B8691+B5043+B5651+B4435+B8083+B6259)/COUNT('Calc2'!B636,'Calc2'!B1245,'Calc2'!B1854,'Calc2'!B2463,'Calc2'!B3072,'Calc2'!B3681,'Calc2'!B4290,'Calc2'!B4899),0),('Calc2'!B16458*B6867+'Calc2'!B14026*B7475+'Calc2'!B7946*B8691+'Calc2'!B10986*B5043+'Calc2'!B13418*B5651+'Calc2'!B12202*B4435+'Calc2'!B10378*B8083+'Calc2'!B15850*B6259)/('Calc2'!B16458+'Calc2'!B14026+'Calc2'!B7946+'Calc2'!B10986+'Calc2'!B13418+'Calc2'!B12202+'Calc2'!B10378+'Calc2'!B15850))</f>
        <v>0</v>
      </c>
      <c r="C9321" s="10"/>
    </row>
    <row r="9322" spans="1:3">
      <c r="A9322" s="21">
        <v>18</v>
      </c>
      <c r="B9322" s="6">
        <f>IF('Calc2'!B16459+'Calc2'!B14027+'Calc2'!B7947+'Calc2'!B10987+'Calc2'!B13419+'Calc2'!B12203+'Calc2'!B10379+'Calc2'!B15851=0,IF(COUNT('Calc2'!B637,'Calc2'!B1246,'Calc2'!B1855,'Calc2'!B2464,'Calc2'!B3073,'Calc2'!B3682,'Calc2'!B4291,'Calc2'!B4900),(B6868+B7476+B8692+B5044+B5652+B4436+B8084+B6260)/COUNT('Calc2'!B637,'Calc2'!B1246,'Calc2'!B1855,'Calc2'!B2464,'Calc2'!B3073,'Calc2'!B3682,'Calc2'!B4291,'Calc2'!B4900),0),('Calc2'!B16459*B6868+'Calc2'!B14027*B7476+'Calc2'!B7947*B8692+'Calc2'!B10987*B5044+'Calc2'!B13419*B5652+'Calc2'!B12203*B4436+'Calc2'!B10379*B8084+'Calc2'!B15851*B6260)/('Calc2'!B16459+'Calc2'!B14027+'Calc2'!B7947+'Calc2'!B10987+'Calc2'!B13419+'Calc2'!B12203+'Calc2'!B10379+'Calc2'!B15851))</f>
        <v>0</v>
      </c>
      <c r="C9322" s="10"/>
    </row>
    <row r="9323" spans="1:3">
      <c r="A9323" s="21">
        <v>19</v>
      </c>
      <c r="B9323" s="6">
        <f>IF('Calc2'!B16460+'Calc2'!B14028+'Calc2'!B7948+'Calc2'!B10988+'Calc2'!B13420+'Calc2'!B12204+'Calc2'!B10380+'Calc2'!B15852=0,IF(COUNT('Calc2'!B638,'Calc2'!B1247,'Calc2'!B1856,'Calc2'!B2465,'Calc2'!B3074,'Calc2'!B3683,'Calc2'!B4292,'Calc2'!B4901),(B6869+B7477+B8693+B5045+B5653+B4437+B8085+B6261)/COUNT('Calc2'!B638,'Calc2'!B1247,'Calc2'!B1856,'Calc2'!B2465,'Calc2'!B3074,'Calc2'!B3683,'Calc2'!B4292,'Calc2'!B4901),0),('Calc2'!B16460*B6869+'Calc2'!B14028*B7477+'Calc2'!B7948*B8693+'Calc2'!B10988*B5045+'Calc2'!B13420*B5653+'Calc2'!B12204*B4437+'Calc2'!B10380*B8085+'Calc2'!B15852*B6261)/('Calc2'!B16460+'Calc2'!B14028+'Calc2'!B7948+'Calc2'!B10988+'Calc2'!B13420+'Calc2'!B12204+'Calc2'!B10380+'Calc2'!B15852))</f>
        <v>0</v>
      </c>
      <c r="C9323" s="10"/>
    </row>
    <row r="9324" spans="1:3">
      <c r="A9324" s="21">
        <v>20</v>
      </c>
      <c r="B9324" s="6">
        <f>IF('Calc2'!B16461+'Calc2'!B14029+'Calc2'!B7949+'Calc2'!B10989+'Calc2'!B13421+'Calc2'!B12205+'Calc2'!B10381+'Calc2'!B15853=0,IF(COUNT('Calc2'!B639,'Calc2'!B1248,'Calc2'!B1857,'Calc2'!B2466,'Calc2'!B3075,'Calc2'!B3684,'Calc2'!B4293,'Calc2'!B4902),(B6870+B7478+B8694+B5046+B5654+B4438+B8086+B6262)/COUNT('Calc2'!B639,'Calc2'!B1248,'Calc2'!B1857,'Calc2'!B2466,'Calc2'!B3075,'Calc2'!B3684,'Calc2'!B4293,'Calc2'!B4902),0),('Calc2'!B16461*B6870+'Calc2'!B14029*B7478+'Calc2'!B7949*B8694+'Calc2'!B10989*B5046+'Calc2'!B13421*B5654+'Calc2'!B12205*B4438+'Calc2'!B10381*B8086+'Calc2'!B15853*B6262)/('Calc2'!B16461+'Calc2'!B14029+'Calc2'!B7949+'Calc2'!B10989+'Calc2'!B13421+'Calc2'!B12205+'Calc2'!B10381+'Calc2'!B15853))</f>
        <v>0</v>
      </c>
      <c r="C9324" s="10"/>
    </row>
    <row r="9325" spans="1:3">
      <c r="A9325" s="21">
        <v>21</v>
      </c>
      <c r="B9325" s="6">
        <f>IF('Calc2'!B16462+'Calc2'!B14030+'Calc2'!B7950+'Calc2'!B10990+'Calc2'!B13422+'Calc2'!B12206+'Calc2'!B10382+'Calc2'!B15854=0,IF(COUNT('Calc2'!B640,'Calc2'!B1249,'Calc2'!B1858,'Calc2'!B2467,'Calc2'!B3076,'Calc2'!B3685,'Calc2'!B4294,'Calc2'!B4903),(B6871+B7479+B8695+B5047+B5655+B4439+B8087+B6263)/COUNT('Calc2'!B640,'Calc2'!B1249,'Calc2'!B1858,'Calc2'!B2467,'Calc2'!B3076,'Calc2'!B3685,'Calc2'!B4294,'Calc2'!B4903),0),('Calc2'!B16462*B6871+'Calc2'!B14030*B7479+'Calc2'!B7950*B8695+'Calc2'!B10990*B5047+'Calc2'!B13422*B5655+'Calc2'!B12206*B4439+'Calc2'!B10382*B8087+'Calc2'!B15854*B6263)/('Calc2'!B16462+'Calc2'!B14030+'Calc2'!B7950+'Calc2'!B10990+'Calc2'!B13422+'Calc2'!B12206+'Calc2'!B10382+'Calc2'!B15854))</f>
        <v>0</v>
      </c>
      <c r="C9325" s="10"/>
    </row>
    <row r="9326" spans="1:3">
      <c r="A9326" s="21">
        <v>22</v>
      </c>
      <c r="B9326" s="6">
        <f>IF('Calc2'!B16463+'Calc2'!B14031+'Calc2'!B7951+'Calc2'!B10991+'Calc2'!B13423+'Calc2'!B12207+'Calc2'!B10383+'Calc2'!B15855=0,IF(COUNT('Calc2'!B641,'Calc2'!B1250,'Calc2'!B1859,'Calc2'!B2468,'Calc2'!B3077,'Calc2'!B3686,'Calc2'!B4295,'Calc2'!B4904),(B6872+B7480+B8696+B5048+B5656+B4440+B8088+B6264)/COUNT('Calc2'!B641,'Calc2'!B1250,'Calc2'!B1859,'Calc2'!B2468,'Calc2'!B3077,'Calc2'!B3686,'Calc2'!B4295,'Calc2'!B4904),0),('Calc2'!B16463*B6872+'Calc2'!B14031*B7480+'Calc2'!B7951*B8696+'Calc2'!B10991*B5048+'Calc2'!B13423*B5656+'Calc2'!B12207*B4440+'Calc2'!B10383*B8088+'Calc2'!B15855*B6264)/('Calc2'!B16463+'Calc2'!B14031+'Calc2'!B7951+'Calc2'!B10991+'Calc2'!B13423+'Calc2'!B12207+'Calc2'!B10383+'Calc2'!B15855))</f>
        <v>0</v>
      </c>
      <c r="C9326" s="10"/>
    </row>
    <row r="9327" spans="1:3">
      <c r="A9327" s="21">
        <v>23</v>
      </c>
      <c r="B9327" s="6">
        <f>IF('Calc2'!B16464+'Calc2'!B14032+'Calc2'!B7952+'Calc2'!B10992+'Calc2'!B13424+'Calc2'!B12208+'Calc2'!B10384+'Calc2'!B15856=0,IF(COUNT('Calc2'!B642,'Calc2'!B1251,'Calc2'!B1860,'Calc2'!B2469,'Calc2'!B3078,'Calc2'!B3687,'Calc2'!B4296,'Calc2'!B4905),(B6873+B7481+B8697+B5049+B5657+B4441+B8089+B6265)/COUNT('Calc2'!B642,'Calc2'!B1251,'Calc2'!B1860,'Calc2'!B2469,'Calc2'!B3078,'Calc2'!B3687,'Calc2'!B4296,'Calc2'!B4905),0),('Calc2'!B16464*B6873+'Calc2'!B14032*B7481+'Calc2'!B7952*B8697+'Calc2'!B10992*B5049+'Calc2'!B13424*B5657+'Calc2'!B12208*B4441+'Calc2'!B10384*B8089+'Calc2'!B15856*B6265)/('Calc2'!B16464+'Calc2'!B14032+'Calc2'!B7952+'Calc2'!B10992+'Calc2'!B13424+'Calc2'!B12208+'Calc2'!B10384+'Calc2'!B15856))</f>
        <v>0</v>
      </c>
      <c r="C9327" s="10"/>
    </row>
    <row r="9328" spans="1:3">
      <c r="A9328" s="21">
        <v>24</v>
      </c>
      <c r="B9328" s="6">
        <f>IF('Calc2'!B16465+'Calc2'!B14033+'Calc2'!B7953+'Calc2'!B10993+'Calc2'!B13425+'Calc2'!B12209+'Calc2'!B10385+'Calc2'!B15857=0,IF(COUNT('Calc2'!B643,'Calc2'!B1252,'Calc2'!B1861,'Calc2'!B2470,'Calc2'!B3079,'Calc2'!B3688,'Calc2'!B4297,'Calc2'!B4906),(B6874+B7482+B8698+B5050+B5658+B4442+B8090+B6266)/COUNT('Calc2'!B643,'Calc2'!B1252,'Calc2'!B1861,'Calc2'!B2470,'Calc2'!B3079,'Calc2'!B3688,'Calc2'!B4297,'Calc2'!B4906),0),('Calc2'!B16465*B6874+'Calc2'!B14033*B7482+'Calc2'!B7953*B8698+'Calc2'!B10993*B5050+'Calc2'!B13425*B5658+'Calc2'!B12209*B4442+'Calc2'!B10385*B8090+'Calc2'!B15857*B6266)/('Calc2'!B16465+'Calc2'!B14033+'Calc2'!B7953+'Calc2'!B10993+'Calc2'!B13425+'Calc2'!B12209+'Calc2'!B10385+'Calc2'!B15857))</f>
        <v>0</v>
      </c>
      <c r="C9328" s="10"/>
    </row>
    <row r="9329" spans="1:3">
      <c r="A9329" s="21">
        <v>25</v>
      </c>
      <c r="B9329" s="6">
        <f>IF('Calc2'!B16466+'Calc2'!B14034+'Calc2'!B7954+'Calc2'!B10994+'Calc2'!B13426+'Calc2'!B12210+'Calc2'!B10386+'Calc2'!B15858=0,IF(COUNT('Calc2'!B644,'Calc2'!B1253,'Calc2'!B1862,'Calc2'!B2471,'Calc2'!B3080,'Calc2'!B3689,'Calc2'!B4298,'Calc2'!B4907),(B6875+B7483+B8699+B5051+B5659+B4443+B8091+B6267)/COUNT('Calc2'!B644,'Calc2'!B1253,'Calc2'!B1862,'Calc2'!B2471,'Calc2'!B3080,'Calc2'!B3689,'Calc2'!B4298,'Calc2'!B4907),0),('Calc2'!B16466*B6875+'Calc2'!B14034*B7483+'Calc2'!B7954*B8699+'Calc2'!B10994*B5051+'Calc2'!B13426*B5659+'Calc2'!B12210*B4443+'Calc2'!B10386*B8091+'Calc2'!B15858*B6267)/('Calc2'!B16466+'Calc2'!B14034+'Calc2'!B7954+'Calc2'!B10994+'Calc2'!B13426+'Calc2'!B12210+'Calc2'!B10386+'Calc2'!B15858))</f>
        <v>0</v>
      </c>
      <c r="C9329" s="10"/>
    </row>
    <row r="9330" spans="1:3">
      <c r="A9330" s="21">
        <v>26</v>
      </c>
      <c r="B9330" s="6">
        <f>IF('Calc2'!B16467+'Calc2'!B14035+'Calc2'!B7955+'Calc2'!B10995+'Calc2'!B13427+'Calc2'!B12211+'Calc2'!B10387+'Calc2'!B15859=0,IF(COUNT('Calc2'!B645,'Calc2'!B1254,'Calc2'!B1863,'Calc2'!B2472,'Calc2'!B3081,'Calc2'!B3690,'Calc2'!B4299,'Calc2'!B4908),(B6876+B7484+B8700+B5052+B5660+B4444+B8092+B6268)/COUNT('Calc2'!B645,'Calc2'!B1254,'Calc2'!B1863,'Calc2'!B2472,'Calc2'!B3081,'Calc2'!B3690,'Calc2'!B4299,'Calc2'!B4908),0),('Calc2'!B16467*B6876+'Calc2'!B14035*B7484+'Calc2'!B7955*B8700+'Calc2'!B10995*B5052+'Calc2'!B13427*B5660+'Calc2'!B12211*B4444+'Calc2'!B10387*B8092+'Calc2'!B15859*B6268)/('Calc2'!B16467+'Calc2'!B14035+'Calc2'!B7955+'Calc2'!B10995+'Calc2'!B13427+'Calc2'!B12211+'Calc2'!B10387+'Calc2'!B15859))</f>
        <v>0</v>
      </c>
      <c r="C9330" s="10"/>
    </row>
    <row r="9331" spans="1:3">
      <c r="A9331" s="21">
        <v>27</v>
      </c>
      <c r="B9331" s="6">
        <f>IF('Calc2'!B16468+'Calc2'!B14036+'Calc2'!B7956+'Calc2'!B10996+'Calc2'!B13428+'Calc2'!B12212+'Calc2'!B10388+'Calc2'!B15860=0,IF(COUNT('Calc2'!B646,'Calc2'!B1255,'Calc2'!B1864,'Calc2'!B2473,'Calc2'!B3082,'Calc2'!B3691,'Calc2'!B4300,'Calc2'!B4909),(B6877+B7485+B8701+B5053+B5661+B4445+B8093+B6269)/COUNT('Calc2'!B646,'Calc2'!B1255,'Calc2'!B1864,'Calc2'!B2473,'Calc2'!B3082,'Calc2'!B3691,'Calc2'!B4300,'Calc2'!B4909),0),('Calc2'!B16468*B6877+'Calc2'!B14036*B7485+'Calc2'!B7956*B8701+'Calc2'!B10996*B5053+'Calc2'!B13428*B5661+'Calc2'!B12212*B4445+'Calc2'!B10388*B8093+'Calc2'!B15860*B6269)/('Calc2'!B16468+'Calc2'!B14036+'Calc2'!B7956+'Calc2'!B10996+'Calc2'!B13428+'Calc2'!B12212+'Calc2'!B10388+'Calc2'!B15860))</f>
        <v>0</v>
      </c>
      <c r="C9331" s="10"/>
    </row>
    <row r="9332" spans="1:3">
      <c r="A9332" s="21">
        <v>28</v>
      </c>
      <c r="B9332" s="6">
        <f>IF('Calc2'!B16469+'Calc2'!B14037+'Calc2'!B7957+'Calc2'!B10997+'Calc2'!B13429+'Calc2'!B12213+'Calc2'!B10389+'Calc2'!B15861=0,IF(COUNT('Calc2'!B647,'Calc2'!B1256,'Calc2'!B1865,'Calc2'!B2474,'Calc2'!B3083,'Calc2'!B3692,'Calc2'!B4301,'Calc2'!B4910),(B6878+B7486+B8702+B5054+B5662+B4446+B8094+B6270)/COUNT('Calc2'!B647,'Calc2'!B1256,'Calc2'!B1865,'Calc2'!B2474,'Calc2'!B3083,'Calc2'!B3692,'Calc2'!B4301,'Calc2'!B4910),0),('Calc2'!B16469*B6878+'Calc2'!B14037*B7486+'Calc2'!B7957*B8702+'Calc2'!B10997*B5054+'Calc2'!B13429*B5662+'Calc2'!B12213*B4446+'Calc2'!B10389*B8094+'Calc2'!B15861*B6270)/('Calc2'!B16469+'Calc2'!B14037+'Calc2'!B7957+'Calc2'!B10997+'Calc2'!B13429+'Calc2'!B12213+'Calc2'!B10389+'Calc2'!B15861))</f>
        <v>0</v>
      </c>
      <c r="C9332" s="10"/>
    </row>
    <row r="9333" spans="1:3">
      <c r="A9333" s="21">
        <v>29</v>
      </c>
      <c r="B9333" s="6">
        <f>IF('Calc2'!B16470+'Calc2'!B14038+'Calc2'!B7958+'Calc2'!B10998+'Calc2'!B13430+'Calc2'!B12214+'Calc2'!B10390+'Calc2'!B15862=0,IF(COUNT('Calc2'!B648,'Calc2'!B1257,'Calc2'!B1866,'Calc2'!B2475,'Calc2'!B3084,'Calc2'!B3693,'Calc2'!B4302,'Calc2'!B4911),(B6879+B7487+B8703+B5055+B5663+B4447+B8095+B6271)/COUNT('Calc2'!B648,'Calc2'!B1257,'Calc2'!B1866,'Calc2'!B2475,'Calc2'!B3084,'Calc2'!B3693,'Calc2'!B4302,'Calc2'!B4911),0),('Calc2'!B16470*B6879+'Calc2'!B14038*B7487+'Calc2'!B7958*B8703+'Calc2'!B10998*B5055+'Calc2'!B13430*B5663+'Calc2'!B12214*B4447+'Calc2'!B10390*B8095+'Calc2'!B15862*B6271)/('Calc2'!B16470+'Calc2'!B14038+'Calc2'!B7958+'Calc2'!B10998+'Calc2'!B13430+'Calc2'!B12214+'Calc2'!B10390+'Calc2'!B15862))</f>
        <v>0</v>
      </c>
      <c r="C9333" s="10"/>
    </row>
    <row r="9334" spans="1:3">
      <c r="A9334" s="21">
        <v>30</v>
      </c>
      <c r="B9334" s="6">
        <f>IF('Calc2'!B16471+'Calc2'!B14039+'Calc2'!B7959+'Calc2'!B10999+'Calc2'!B13431+'Calc2'!B12215+'Calc2'!B10391+'Calc2'!B15863=0,IF(COUNT('Calc2'!B649,'Calc2'!B1258,'Calc2'!B1867,'Calc2'!B2476,'Calc2'!B3085,'Calc2'!B3694,'Calc2'!B4303,'Calc2'!B4912),(B6880+B7488+B8704+B5056+B5664+B4448+B8096+B6272)/COUNT('Calc2'!B649,'Calc2'!B1258,'Calc2'!B1867,'Calc2'!B2476,'Calc2'!B3085,'Calc2'!B3694,'Calc2'!B4303,'Calc2'!B4912),0),('Calc2'!B16471*B6880+'Calc2'!B14039*B7488+'Calc2'!B7959*B8704+'Calc2'!B10999*B5056+'Calc2'!B13431*B5664+'Calc2'!B12215*B4448+'Calc2'!B10391*B8096+'Calc2'!B15863*B6272)/('Calc2'!B16471+'Calc2'!B14039+'Calc2'!B7959+'Calc2'!B10999+'Calc2'!B13431+'Calc2'!B12215+'Calc2'!B10391+'Calc2'!B15863))</f>
        <v>0</v>
      </c>
      <c r="C9334" s="10"/>
    </row>
    <row r="9335" spans="1:3">
      <c r="A9335" s="21">
        <v>31</v>
      </c>
      <c r="B9335" s="6">
        <f>IF('Calc2'!B16472+'Calc2'!B14040+'Calc2'!B7960+'Calc2'!B11000+'Calc2'!B13432+'Calc2'!B12216+'Calc2'!B10392+'Calc2'!B15864=0,IF(COUNT('Calc2'!B650,'Calc2'!B1259,'Calc2'!B1868,'Calc2'!B2477,'Calc2'!B3086,'Calc2'!B3695,'Calc2'!B4304,'Calc2'!B4913),(B6881+B7489+B8705+B5057+B5665+B4449+B8097+B6273)/COUNT('Calc2'!B650,'Calc2'!B1259,'Calc2'!B1868,'Calc2'!B2477,'Calc2'!B3086,'Calc2'!B3695,'Calc2'!B4304,'Calc2'!B4913),0),('Calc2'!B16472*B6881+'Calc2'!B14040*B7489+'Calc2'!B7960*B8705+'Calc2'!B11000*B5057+'Calc2'!B13432*B5665+'Calc2'!B12216*B4449+'Calc2'!B10392*B8097+'Calc2'!B15864*B6273)/('Calc2'!B16472+'Calc2'!B14040+'Calc2'!B7960+'Calc2'!B11000+'Calc2'!B13432+'Calc2'!B12216+'Calc2'!B10392+'Calc2'!B15864))</f>
        <v>0</v>
      </c>
      <c r="C9335" s="10"/>
    </row>
    <row r="9336" spans="1:3">
      <c r="A9336" s="21">
        <v>32</v>
      </c>
      <c r="B9336" s="6">
        <f>IF('Calc2'!B16473+'Calc2'!B14041+'Calc2'!B7961+'Calc2'!B11001+'Calc2'!B13433+'Calc2'!B12217+'Calc2'!B10393+'Calc2'!B15865=0,IF(COUNT('Calc2'!B651,'Calc2'!B1260,'Calc2'!B1869,'Calc2'!B2478,'Calc2'!B3087,'Calc2'!B3696,'Calc2'!B4305,'Calc2'!B4914),(B6882+B7490+B8706+B5058+B5666+B4450+B8098+B6274)/COUNT('Calc2'!B651,'Calc2'!B1260,'Calc2'!B1869,'Calc2'!B2478,'Calc2'!B3087,'Calc2'!B3696,'Calc2'!B4305,'Calc2'!B4914),0),('Calc2'!B16473*B6882+'Calc2'!B14041*B7490+'Calc2'!B7961*B8706+'Calc2'!B11001*B5058+'Calc2'!B13433*B5666+'Calc2'!B12217*B4450+'Calc2'!B10393*B8098+'Calc2'!B15865*B6274)/('Calc2'!B16473+'Calc2'!B14041+'Calc2'!B7961+'Calc2'!B11001+'Calc2'!B13433+'Calc2'!B12217+'Calc2'!B10393+'Calc2'!B15865))</f>
        <v>0</v>
      </c>
      <c r="C9336" s="10"/>
    </row>
    <row r="9337" spans="1:3">
      <c r="A9337" s="21">
        <v>33</v>
      </c>
      <c r="B9337" s="6">
        <f>IF('Calc2'!B16474+'Calc2'!B14042+'Calc2'!B7962+'Calc2'!B11002+'Calc2'!B13434+'Calc2'!B12218+'Calc2'!B10394+'Calc2'!B15866=0,IF(COUNT('Calc2'!B652,'Calc2'!B1261,'Calc2'!B1870,'Calc2'!B2479,'Calc2'!B3088,'Calc2'!B3697,'Calc2'!B4306,'Calc2'!B4915),(B6883+B7491+B8707+B5059+B5667+B4451+B8099+B6275)/COUNT('Calc2'!B652,'Calc2'!B1261,'Calc2'!B1870,'Calc2'!B2479,'Calc2'!B3088,'Calc2'!B3697,'Calc2'!B4306,'Calc2'!B4915),0),('Calc2'!B16474*B6883+'Calc2'!B14042*B7491+'Calc2'!B7962*B8707+'Calc2'!B11002*B5059+'Calc2'!B13434*B5667+'Calc2'!B12218*B4451+'Calc2'!B10394*B8099+'Calc2'!B15866*B6275)/('Calc2'!B16474+'Calc2'!B14042+'Calc2'!B7962+'Calc2'!B11002+'Calc2'!B13434+'Calc2'!B12218+'Calc2'!B10394+'Calc2'!B15866))</f>
        <v>0</v>
      </c>
      <c r="C9337" s="10"/>
    </row>
    <row r="9338" spans="1:3">
      <c r="A9338" s="21">
        <v>34</v>
      </c>
      <c r="B9338" s="6">
        <f>IF('Calc2'!B16475+'Calc2'!B14043+'Calc2'!B7963+'Calc2'!B11003+'Calc2'!B13435+'Calc2'!B12219+'Calc2'!B10395+'Calc2'!B15867=0,IF(COUNT('Calc2'!B653,'Calc2'!B1262,'Calc2'!B1871,'Calc2'!B2480,'Calc2'!B3089,'Calc2'!B3698,'Calc2'!B4307,'Calc2'!B4916),(B6884+B7492+B8708+B5060+B5668+B4452+B8100+B6276)/COUNT('Calc2'!B653,'Calc2'!B1262,'Calc2'!B1871,'Calc2'!B2480,'Calc2'!B3089,'Calc2'!B3698,'Calc2'!B4307,'Calc2'!B4916),0),('Calc2'!B16475*B6884+'Calc2'!B14043*B7492+'Calc2'!B7963*B8708+'Calc2'!B11003*B5060+'Calc2'!B13435*B5668+'Calc2'!B12219*B4452+'Calc2'!B10395*B8100+'Calc2'!B15867*B6276)/('Calc2'!B16475+'Calc2'!B14043+'Calc2'!B7963+'Calc2'!B11003+'Calc2'!B13435+'Calc2'!B12219+'Calc2'!B10395+'Calc2'!B15867))</f>
        <v>0</v>
      </c>
      <c r="C9338" s="10"/>
    </row>
    <row r="9339" spans="1:3">
      <c r="A9339" s="21">
        <v>35</v>
      </c>
      <c r="B9339" s="6">
        <f>IF('Calc2'!B16476+'Calc2'!B14044+'Calc2'!B7964+'Calc2'!B11004+'Calc2'!B13436+'Calc2'!B12220+'Calc2'!B10396+'Calc2'!B15868=0,IF(COUNT('Calc2'!B654,'Calc2'!B1263,'Calc2'!B1872,'Calc2'!B2481,'Calc2'!B3090,'Calc2'!B3699,'Calc2'!B4308,'Calc2'!B4917),(B6885+B7493+B8709+B5061+B5669+B4453+B8101+B6277)/COUNT('Calc2'!B654,'Calc2'!B1263,'Calc2'!B1872,'Calc2'!B2481,'Calc2'!B3090,'Calc2'!B3699,'Calc2'!B4308,'Calc2'!B4917),0),('Calc2'!B16476*B6885+'Calc2'!B14044*B7493+'Calc2'!B7964*B8709+'Calc2'!B11004*B5061+'Calc2'!B13436*B5669+'Calc2'!B12220*B4453+'Calc2'!B10396*B8101+'Calc2'!B15868*B6277)/('Calc2'!B16476+'Calc2'!B14044+'Calc2'!B7964+'Calc2'!B11004+'Calc2'!B13436+'Calc2'!B12220+'Calc2'!B10396+'Calc2'!B15868))</f>
        <v>0</v>
      </c>
      <c r="C9339" s="10"/>
    </row>
    <row r="9340" spans="1:3">
      <c r="A9340" s="21">
        <v>36</v>
      </c>
      <c r="B9340" s="6">
        <f>IF('Calc2'!B16477+'Calc2'!B14045+'Calc2'!B7965+'Calc2'!B11005+'Calc2'!B13437+'Calc2'!B12221+'Calc2'!B10397+'Calc2'!B15869=0,IF(COUNT('Calc2'!B655,'Calc2'!B1264,'Calc2'!B1873,'Calc2'!B2482,'Calc2'!B3091,'Calc2'!B3700,'Calc2'!B4309,'Calc2'!B4918),(B6886+B7494+B8710+B5062+B5670+B4454+B8102+B6278)/COUNT('Calc2'!B655,'Calc2'!B1264,'Calc2'!B1873,'Calc2'!B2482,'Calc2'!B3091,'Calc2'!B3700,'Calc2'!B4309,'Calc2'!B4918),0),('Calc2'!B16477*B6886+'Calc2'!B14045*B7494+'Calc2'!B7965*B8710+'Calc2'!B11005*B5062+'Calc2'!B13437*B5670+'Calc2'!B12221*B4454+'Calc2'!B10397*B8102+'Calc2'!B15869*B6278)/('Calc2'!B16477+'Calc2'!B14045+'Calc2'!B7965+'Calc2'!B11005+'Calc2'!B13437+'Calc2'!B12221+'Calc2'!B10397+'Calc2'!B15869))</f>
        <v>0</v>
      </c>
      <c r="C9340" s="10"/>
    </row>
    <row r="9341" spans="1:3">
      <c r="A9341" s="21">
        <v>37</v>
      </c>
      <c r="B9341" s="6">
        <f>IF('Calc2'!B16478+'Calc2'!B14046+'Calc2'!B7966+'Calc2'!B11006+'Calc2'!B13438+'Calc2'!B12222+'Calc2'!B10398+'Calc2'!B15870=0,IF(COUNT('Calc2'!B656,'Calc2'!B1265,'Calc2'!B1874,'Calc2'!B2483,'Calc2'!B3092,'Calc2'!B3701,'Calc2'!B4310,'Calc2'!B4919),(B6887+B7495+B8711+B5063+B5671+B4455+B8103+B6279)/COUNT('Calc2'!B656,'Calc2'!B1265,'Calc2'!B1874,'Calc2'!B2483,'Calc2'!B3092,'Calc2'!B3701,'Calc2'!B4310,'Calc2'!B4919),0),('Calc2'!B16478*B6887+'Calc2'!B14046*B7495+'Calc2'!B7966*B8711+'Calc2'!B11006*B5063+'Calc2'!B13438*B5671+'Calc2'!B12222*B4455+'Calc2'!B10398*B8103+'Calc2'!B15870*B6279)/('Calc2'!B16478+'Calc2'!B14046+'Calc2'!B7966+'Calc2'!B11006+'Calc2'!B13438+'Calc2'!B12222+'Calc2'!B10398+'Calc2'!B15870))</f>
        <v>0</v>
      </c>
      <c r="C9341" s="10"/>
    </row>
    <row r="9342" spans="1:3">
      <c r="A9342" s="21">
        <v>38</v>
      </c>
      <c r="B9342" s="6">
        <f>IF('Calc2'!B16479+'Calc2'!B14047+'Calc2'!B7967+'Calc2'!B11007+'Calc2'!B13439+'Calc2'!B12223+'Calc2'!B10399+'Calc2'!B15871=0,IF(COUNT('Calc2'!B657,'Calc2'!B1266,'Calc2'!B1875,'Calc2'!B2484,'Calc2'!B3093,'Calc2'!B3702,'Calc2'!B4311,'Calc2'!B4920),(B6888+B7496+B8712+B5064+B5672+B4456+B8104+B6280)/COUNT('Calc2'!B657,'Calc2'!B1266,'Calc2'!B1875,'Calc2'!B2484,'Calc2'!B3093,'Calc2'!B3702,'Calc2'!B4311,'Calc2'!B4920),0),('Calc2'!B16479*B6888+'Calc2'!B14047*B7496+'Calc2'!B7967*B8712+'Calc2'!B11007*B5064+'Calc2'!B13439*B5672+'Calc2'!B12223*B4456+'Calc2'!B10399*B8104+'Calc2'!B15871*B6280)/('Calc2'!B16479+'Calc2'!B14047+'Calc2'!B7967+'Calc2'!B11007+'Calc2'!B13439+'Calc2'!B12223+'Calc2'!B10399+'Calc2'!B15871))</f>
        <v>0</v>
      </c>
      <c r="C9342" s="10"/>
    </row>
    <row r="9343" spans="1:3">
      <c r="A9343" s="21">
        <v>39</v>
      </c>
      <c r="B9343" s="6">
        <f>IF('Calc2'!B16480+'Calc2'!B14048+'Calc2'!B7968+'Calc2'!B11008+'Calc2'!B13440+'Calc2'!B12224+'Calc2'!B10400+'Calc2'!B15872=0,IF(COUNT('Calc2'!B658,'Calc2'!B1267,'Calc2'!B1876,'Calc2'!B2485,'Calc2'!B3094,'Calc2'!B3703,'Calc2'!B4312,'Calc2'!B4921),(B6889+B7497+B8713+B5065+B5673+B4457+B8105+B6281)/COUNT('Calc2'!B658,'Calc2'!B1267,'Calc2'!B1876,'Calc2'!B2485,'Calc2'!B3094,'Calc2'!B3703,'Calc2'!B4312,'Calc2'!B4921),0),('Calc2'!B16480*B6889+'Calc2'!B14048*B7497+'Calc2'!B7968*B8713+'Calc2'!B11008*B5065+'Calc2'!B13440*B5673+'Calc2'!B12224*B4457+'Calc2'!B10400*B8105+'Calc2'!B15872*B6281)/('Calc2'!B16480+'Calc2'!B14048+'Calc2'!B7968+'Calc2'!B11008+'Calc2'!B13440+'Calc2'!B12224+'Calc2'!B10400+'Calc2'!B15872))</f>
        <v>0</v>
      </c>
      <c r="C9343" s="10"/>
    </row>
    <row r="9344" spans="1:3">
      <c r="A9344" s="21">
        <v>40</v>
      </c>
      <c r="B9344" s="6">
        <f>IF('Calc2'!B16481+'Calc2'!B14049+'Calc2'!B7969+'Calc2'!B11009+'Calc2'!B13441+'Calc2'!B12225+'Calc2'!B10401+'Calc2'!B15873=0,IF(COUNT('Calc2'!B659,'Calc2'!B1268,'Calc2'!B1877,'Calc2'!B2486,'Calc2'!B3095,'Calc2'!B3704,'Calc2'!B4313,'Calc2'!B4922),(B6890+B7498+B8714+B5066+B5674+B4458+B8106+B6282)/COUNT('Calc2'!B659,'Calc2'!B1268,'Calc2'!B1877,'Calc2'!B2486,'Calc2'!B3095,'Calc2'!B3704,'Calc2'!B4313,'Calc2'!B4922),0),('Calc2'!B16481*B6890+'Calc2'!B14049*B7498+'Calc2'!B7969*B8714+'Calc2'!B11009*B5066+'Calc2'!B13441*B5674+'Calc2'!B12225*B4458+'Calc2'!B10401*B8106+'Calc2'!B15873*B6282)/('Calc2'!B16481+'Calc2'!B14049+'Calc2'!B7969+'Calc2'!B11009+'Calc2'!B13441+'Calc2'!B12225+'Calc2'!B10401+'Calc2'!B15873))</f>
        <v>0</v>
      </c>
      <c r="C9344" s="10"/>
    </row>
    <row r="9345" spans="1:3">
      <c r="A9345" s="21">
        <v>41</v>
      </c>
      <c r="B9345" s="6">
        <f>IF('Calc2'!B16482+'Calc2'!B14050+'Calc2'!B7970+'Calc2'!B11010+'Calc2'!B13442+'Calc2'!B12226+'Calc2'!B10402+'Calc2'!B15874=0,IF(COUNT('Calc2'!B660,'Calc2'!B1269,'Calc2'!B1878,'Calc2'!B2487,'Calc2'!B3096,'Calc2'!B3705,'Calc2'!B4314,'Calc2'!B4923),(B6891+B7499+B8715+B5067+B5675+B4459+B8107+B6283)/COUNT('Calc2'!B660,'Calc2'!B1269,'Calc2'!B1878,'Calc2'!B2487,'Calc2'!B3096,'Calc2'!B3705,'Calc2'!B4314,'Calc2'!B4923),0),('Calc2'!B16482*B6891+'Calc2'!B14050*B7499+'Calc2'!B7970*B8715+'Calc2'!B11010*B5067+'Calc2'!B13442*B5675+'Calc2'!B12226*B4459+'Calc2'!B10402*B8107+'Calc2'!B15874*B6283)/('Calc2'!B16482+'Calc2'!B14050+'Calc2'!B7970+'Calc2'!B11010+'Calc2'!B13442+'Calc2'!B12226+'Calc2'!B10402+'Calc2'!B15874))</f>
        <v>0</v>
      </c>
      <c r="C9345" s="10"/>
    </row>
    <row r="9346" spans="1:3">
      <c r="A9346" s="21">
        <v>42</v>
      </c>
      <c r="B9346" s="6">
        <f>IF('Calc2'!B16483+'Calc2'!B14051+'Calc2'!B7971+'Calc2'!B11011+'Calc2'!B13443+'Calc2'!B12227+'Calc2'!B10403+'Calc2'!B15875=0,IF(COUNT('Calc2'!B661,'Calc2'!B1270,'Calc2'!B1879,'Calc2'!B2488,'Calc2'!B3097,'Calc2'!B3706,'Calc2'!B4315,'Calc2'!B4924),(B6892+B7500+B8716+B5068+B5676+B4460+B8108+B6284)/COUNT('Calc2'!B661,'Calc2'!B1270,'Calc2'!B1879,'Calc2'!B2488,'Calc2'!B3097,'Calc2'!B3706,'Calc2'!B4315,'Calc2'!B4924),0),('Calc2'!B16483*B6892+'Calc2'!B14051*B7500+'Calc2'!B7971*B8716+'Calc2'!B11011*B5068+'Calc2'!B13443*B5676+'Calc2'!B12227*B4460+'Calc2'!B10403*B8108+'Calc2'!B15875*B6284)/('Calc2'!B16483+'Calc2'!B14051+'Calc2'!B7971+'Calc2'!B11011+'Calc2'!B13443+'Calc2'!B12227+'Calc2'!B10403+'Calc2'!B15875))</f>
        <v>0</v>
      </c>
      <c r="C9346" s="10"/>
    </row>
    <row r="9347" spans="1:3">
      <c r="A9347" s="21">
        <v>43</v>
      </c>
      <c r="B9347" s="6">
        <f>IF('Calc2'!B16484+'Calc2'!B14052+'Calc2'!B7972+'Calc2'!B11012+'Calc2'!B13444+'Calc2'!B12228+'Calc2'!B10404+'Calc2'!B15876=0,IF(COUNT('Calc2'!B662,'Calc2'!B1271,'Calc2'!B1880,'Calc2'!B2489,'Calc2'!B3098,'Calc2'!B3707,'Calc2'!B4316,'Calc2'!B4925),(B6893+B7501+B8717+B5069+B5677+B4461+B8109+B6285)/COUNT('Calc2'!B662,'Calc2'!B1271,'Calc2'!B1880,'Calc2'!B2489,'Calc2'!B3098,'Calc2'!B3707,'Calc2'!B4316,'Calc2'!B4925),0),('Calc2'!B16484*B6893+'Calc2'!B14052*B7501+'Calc2'!B7972*B8717+'Calc2'!B11012*B5069+'Calc2'!B13444*B5677+'Calc2'!B12228*B4461+'Calc2'!B10404*B8109+'Calc2'!B15876*B6285)/('Calc2'!B16484+'Calc2'!B14052+'Calc2'!B7972+'Calc2'!B11012+'Calc2'!B13444+'Calc2'!B12228+'Calc2'!B10404+'Calc2'!B15876))</f>
        <v>0</v>
      </c>
      <c r="C9347" s="10"/>
    </row>
    <row r="9348" spans="1:3">
      <c r="A9348" s="21">
        <v>44</v>
      </c>
      <c r="B9348" s="6">
        <f>IF('Calc2'!B16485+'Calc2'!B14053+'Calc2'!B7973+'Calc2'!B11013+'Calc2'!B13445+'Calc2'!B12229+'Calc2'!B10405+'Calc2'!B15877=0,IF(COUNT('Calc2'!B663,'Calc2'!B1272,'Calc2'!B1881,'Calc2'!B2490,'Calc2'!B3099,'Calc2'!B3708,'Calc2'!B4317,'Calc2'!B4926),(B6894+B7502+B8718+B5070+B5678+B4462+B8110+B6286)/COUNT('Calc2'!B663,'Calc2'!B1272,'Calc2'!B1881,'Calc2'!B2490,'Calc2'!B3099,'Calc2'!B3708,'Calc2'!B4317,'Calc2'!B4926),0),('Calc2'!B16485*B6894+'Calc2'!B14053*B7502+'Calc2'!B7973*B8718+'Calc2'!B11013*B5070+'Calc2'!B13445*B5678+'Calc2'!B12229*B4462+'Calc2'!B10405*B8110+'Calc2'!B15877*B6286)/('Calc2'!B16485+'Calc2'!B14053+'Calc2'!B7973+'Calc2'!B11013+'Calc2'!B13445+'Calc2'!B12229+'Calc2'!B10405+'Calc2'!B15877))</f>
        <v>0</v>
      </c>
      <c r="C9348" s="10"/>
    </row>
    <row r="9349" spans="1:3">
      <c r="A9349" s="21">
        <v>45</v>
      </c>
      <c r="B9349" s="6">
        <f>IF('Calc2'!B16486+'Calc2'!B14054+'Calc2'!B7974+'Calc2'!B11014+'Calc2'!B13446+'Calc2'!B12230+'Calc2'!B10406+'Calc2'!B15878=0,IF(COUNT('Calc2'!B664,'Calc2'!B1273,'Calc2'!B1882,'Calc2'!B2491,'Calc2'!B3100,'Calc2'!B3709,'Calc2'!B4318,'Calc2'!B4927),(B6895+B7503+B8719+B5071+B5679+B4463+B8111+B6287)/COUNT('Calc2'!B664,'Calc2'!B1273,'Calc2'!B1882,'Calc2'!B2491,'Calc2'!B3100,'Calc2'!B3709,'Calc2'!B4318,'Calc2'!B4927),0),('Calc2'!B16486*B6895+'Calc2'!B14054*B7503+'Calc2'!B7974*B8719+'Calc2'!B11014*B5071+'Calc2'!B13446*B5679+'Calc2'!B12230*B4463+'Calc2'!B10406*B8111+'Calc2'!B15878*B6287)/('Calc2'!B16486+'Calc2'!B14054+'Calc2'!B7974+'Calc2'!B11014+'Calc2'!B13446+'Calc2'!B12230+'Calc2'!B10406+'Calc2'!B15878))</f>
        <v>0</v>
      </c>
      <c r="C9349" s="10"/>
    </row>
    <row r="9350" spans="1:3">
      <c r="A9350" s="21">
        <v>46</v>
      </c>
      <c r="B9350" s="6">
        <f>IF('Calc2'!B16487+'Calc2'!B14055+'Calc2'!B7975+'Calc2'!B11015+'Calc2'!B13447+'Calc2'!B12231+'Calc2'!B10407+'Calc2'!B15879=0,IF(COUNT('Calc2'!B665,'Calc2'!B1274,'Calc2'!B1883,'Calc2'!B2492,'Calc2'!B3101,'Calc2'!B3710,'Calc2'!B4319,'Calc2'!B4928),(B6896+B7504+B8720+B5072+B5680+B4464+B8112+B6288)/COUNT('Calc2'!B665,'Calc2'!B1274,'Calc2'!B1883,'Calc2'!B2492,'Calc2'!B3101,'Calc2'!B3710,'Calc2'!B4319,'Calc2'!B4928),0),('Calc2'!B16487*B6896+'Calc2'!B14055*B7504+'Calc2'!B7975*B8720+'Calc2'!B11015*B5072+'Calc2'!B13447*B5680+'Calc2'!B12231*B4464+'Calc2'!B10407*B8112+'Calc2'!B15879*B6288)/('Calc2'!B16487+'Calc2'!B14055+'Calc2'!B7975+'Calc2'!B11015+'Calc2'!B13447+'Calc2'!B12231+'Calc2'!B10407+'Calc2'!B15879))</f>
        <v>0</v>
      </c>
      <c r="C9350" s="10"/>
    </row>
    <row r="9351" spans="1:3">
      <c r="A9351" s="21">
        <v>47</v>
      </c>
      <c r="B9351" s="6">
        <f>IF('Calc2'!B16488+'Calc2'!B14056+'Calc2'!B7976+'Calc2'!B11016+'Calc2'!B13448+'Calc2'!B12232+'Calc2'!B10408+'Calc2'!B15880=0,IF(COUNT('Calc2'!B666,'Calc2'!B1275,'Calc2'!B1884,'Calc2'!B2493,'Calc2'!B3102,'Calc2'!B3711,'Calc2'!B4320,'Calc2'!B4929),(B6897+B7505+B8721+B5073+B5681+B4465+B8113+B6289)/COUNT('Calc2'!B666,'Calc2'!B1275,'Calc2'!B1884,'Calc2'!B2493,'Calc2'!B3102,'Calc2'!B3711,'Calc2'!B4320,'Calc2'!B4929),0),('Calc2'!B16488*B6897+'Calc2'!B14056*B7505+'Calc2'!B7976*B8721+'Calc2'!B11016*B5073+'Calc2'!B13448*B5681+'Calc2'!B12232*B4465+'Calc2'!B10408*B8113+'Calc2'!B15880*B6289)/('Calc2'!B16488+'Calc2'!B14056+'Calc2'!B7976+'Calc2'!B11016+'Calc2'!B13448+'Calc2'!B12232+'Calc2'!B10408+'Calc2'!B15880))</f>
        <v>0</v>
      </c>
      <c r="C9351" s="10"/>
    </row>
    <row r="9352" spans="1:3">
      <c r="A9352" s="21">
        <v>48</v>
      </c>
      <c r="B9352" s="6">
        <f>IF('Calc2'!B16489+'Calc2'!B14057+'Calc2'!B7977+'Calc2'!B11017+'Calc2'!B13449+'Calc2'!B12233+'Calc2'!B10409+'Calc2'!B15881=0,IF(COUNT('Calc2'!B667,'Calc2'!B1276,'Calc2'!B1885,'Calc2'!B2494,'Calc2'!B3103,'Calc2'!B3712,'Calc2'!B4321,'Calc2'!B4930),(B6898+B7506+B8722+B5074+B5682+B4466+B8114+B6290)/COUNT('Calc2'!B667,'Calc2'!B1276,'Calc2'!B1885,'Calc2'!B2494,'Calc2'!B3103,'Calc2'!B3712,'Calc2'!B4321,'Calc2'!B4930),0),('Calc2'!B16489*B6898+'Calc2'!B14057*B7506+'Calc2'!B7977*B8722+'Calc2'!B11017*B5074+'Calc2'!B13449*B5682+'Calc2'!B12233*B4466+'Calc2'!B10409*B8114+'Calc2'!B15881*B6290)/('Calc2'!B16489+'Calc2'!B14057+'Calc2'!B7977+'Calc2'!B11017+'Calc2'!B13449+'Calc2'!B12233+'Calc2'!B10409+'Calc2'!B15881))</f>
        <v>0</v>
      </c>
      <c r="C9352" s="10"/>
    </row>
    <row r="9353" spans="1:3">
      <c r="A9353" s="21">
        <v>49</v>
      </c>
      <c r="B9353" s="6">
        <f>IF('Calc2'!B16490+'Calc2'!B14058+'Calc2'!B7978+'Calc2'!B11018+'Calc2'!B13450+'Calc2'!B12234+'Calc2'!B10410+'Calc2'!B15882=0,IF(COUNT('Calc2'!B668,'Calc2'!B1277,'Calc2'!B1886,'Calc2'!B2495,'Calc2'!B3104,'Calc2'!B3713,'Calc2'!B4322,'Calc2'!B4931),(B6899+B7507+B8723+B5075+B5683+B4467+B8115+B6291)/COUNT('Calc2'!B668,'Calc2'!B1277,'Calc2'!B1886,'Calc2'!B2495,'Calc2'!B3104,'Calc2'!B3713,'Calc2'!B4322,'Calc2'!B4931),0),('Calc2'!B16490*B6899+'Calc2'!B14058*B7507+'Calc2'!B7978*B8723+'Calc2'!B11018*B5075+'Calc2'!B13450*B5683+'Calc2'!B12234*B4467+'Calc2'!B10410*B8115+'Calc2'!B15882*B6291)/('Calc2'!B16490+'Calc2'!B14058+'Calc2'!B7978+'Calc2'!B11018+'Calc2'!B13450+'Calc2'!B12234+'Calc2'!B10410+'Calc2'!B15882))</f>
        <v>0</v>
      </c>
      <c r="C9353" s="10"/>
    </row>
    <row r="9354" spans="1:3">
      <c r="A9354" s="21">
        <v>50</v>
      </c>
      <c r="B9354" s="6">
        <f>IF('Calc2'!B16491+'Calc2'!B14059+'Calc2'!B7979+'Calc2'!B11019+'Calc2'!B13451+'Calc2'!B12235+'Calc2'!B10411+'Calc2'!B15883=0,IF(COUNT('Calc2'!B669,'Calc2'!B1278,'Calc2'!B1887,'Calc2'!B2496,'Calc2'!B3105,'Calc2'!B3714,'Calc2'!B4323,'Calc2'!B4932),(B6900+B7508+B8724+B5076+B5684+B4468+B8116+B6292)/COUNT('Calc2'!B669,'Calc2'!B1278,'Calc2'!B1887,'Calc2'!B2496,'Calc2'!B3105,'Calc2'!B3714,'Calc2'!B4323,'Calc2'!B4932),0),('Calc2'!B16491*B6900+'Calc2'!B14059*B7508+'Calc2'!B7979*B8724+'Calc2'!B11019*B5076+'Calc2'!B13451*B5684+'Calc2'!B12235*B4468+'Calc2'!B10411*B8116+'Calc2'!B15883*B6292)/('Calc2'!B16491+'Calc2'!B14059+'Calc2'!B7979+'Calc2'!B11019+'Calc2'!B13451+'Calc2'!B12235+'Calc2'!B10411+'Calc2'!B15883))</f>
        <v>0</v>
      </c>
      <c r="C9354" s="10"/>
    </row>
    <row r="9355" spans="1:3">
      <c r="A9355" s="21">
        <v>51</v>
      </c>
      <c r="B9355" s="6">
        <f>IF('Calc2'!B16492+'Calc2'!B14060+'Calc2'!B7980+'Calc2'!B11020+'Calc2'!B13452+'Calc2'!B12236+'Calc2'!B10412+'Calc2'!B15884=0,IF(COUNT('Calc2'!B670,'Calc2'!B1279,'Calc2'!B1888,'Calc2'!B2497,'Calc2'!B3106,'Calc2'!B3715,'Calc2'!B4324,'Calc2'!B4933),(B6901+B7509+B8725+B5077+B5685+B4469+B8117+B6293)/COUNT('Calc2'!B670,'Calc2'!B1279,'Calc2'!B1888,'Calc2'!B2497,'Calc2'!B3106,'Calc2'!B3715,'Calc2'!B4324,'Calc2'!B4933),0),('Calc2'!B16492*B6901+'Calc2'!B14060*B7509+'Calc2'!B7980*B8725+'Calc2'!B11020*B5077+'Calc2'!B13452*B5685+'Calc2'!B12236*B4469+'Calc2'!B10412*B8117+'Calc2'!B15884*B6293)/('Calc2'!B16492+'Calc2'!B14060+'Calc2'!B7980+'Calc2'!B11020+'Calc2'!B13452+'Calc2'!B12236+'Calc2'!B10412+'Calc2'!B15884))</f>
        <v>0</v>
      </c>
      <c r="C9355" s="10"/>
    </row>
    <row r="9356" spans="1:3">
      <c r="A9356" s="21">
        <v>52</v>
      </c>
      <c r="B9356" s="6">
        <f>IF('Calc2'!B16493+'Calc2'!B14061+'Calc2'!B7981+'Calc2'!B11021+'Calc2'!B13453+'Calc2'!B12237+'Calc2'!B10413+'Calc2'!B15885=0,IF(COUNT('Calc2'!B671,'Calc2'!B1280,'Calc2'!B1889,'Calc2'!B2498,'Calc2'!B3107,'Calc2'!B3716,'Calc2'!B4325,'Calc2'!B4934),(B6902+B7510+B8726+B5078+B5686+B4470+B8118+B6294)/COUNT('Calc2'!B671,'Calc2'!B1280,'Calc2'!B1889,'Calc2'!B2498,'Calc2'!B3107,'Calc2'!B3716,'Calc2'!B4325,'Calc2'!B4934),0),('Calc2'!B16493*B6902+'Calc2'!B14061*B7510+'Calc2'!B7981*B8726+'Calc2'!B11021*B5078+'Calc2'!B13453*B5686+'Calc2'!B12237*B4470+'Calc2'!B10413*B8118+'Calc2'!B15885*B6294)/('Calc2'!B16493+'Calc2'!B14061+'Calc2'!B7981+'Calc2'!B11021+'Calc2'!B13453+'Calc2'!B12237+'Calc2'!B10413+'Calc2'!B15885))</f>
        <v>0</v>
      </c>
      <c r="C9356" s="10"/>
    </row>
    <row r="9357" spans="1:3">
      <c r="A9357" s="21">
        <v>53</v>
      </c>
      <c r="B9357" s="6">
        <f>IF('Calc2'!B16494+'Calc2'!B14062+'Calc2'!B7982+'Calc2'!B11022+'Calc2'!B13454+'Calc2'!B12238+'Calc2'!B10414+'Calc2'!B15886=0,IF(COUNT('Calc2'!B672,'Calc2'!B1281,'Calc2'!B1890,'Calc2'!B2499,'Calc2'!B3108,'Calc2'!B3717,'Calc2'!B4326,'Calc2'!B4935),(B6903+B7511+B8727+B5079+B5687+B4471+B8119+B6295)/COUNT('Calc2'!B672,'Calc2'!B1281,'Calc2'!B1890,'Calc2'!B2499,'Calc2'!B3108,'Calc2'!B3717,'Calc2'!B4326,'Calc2'!B4935),0),('Calc2'!B16494*B6903+'Calc2'!B14062*B7511+'Calc2'!B7982*B8727+'Calc2'!B11022*B5079+'Calc2'!B13454*B5687+'Calc2'!B12238*B4471+'Calc2'!B10414*B8119+'Calc2'!B15886*B6295)/('Calc2'!B16494+'Calc2'!B14062+'Calc2'!B7982+'Calc2'!B11022+'Calc2'!B13454+'Calc2'!B12238+'Calc2'!B10414+'Calc2'!B15886))</f>
        <v>0</v>
      </c>
      <c r="C9357" s="10"/>
    </row>
    <row r="9358" spans="1:3">
      <c r="A9358" s="21">
        <v>54</v>
      </c>
      <c r="B9358" s="6">
        <f>IF('Calc2'!B16495+'Calc2'!B14063+'Calc2'!B7983+'Calc2'!B11023+'Calc2'!B13455+'Calc2'!B12239+'Calc2'!B10415+'Calc2'!B15887=0,IF(COUNT('Calc2'!B673,'Calc2'!B1282,'Calc2'!B1891,'Calc2'!B2500,'Calc2'!B3109,'Calc2'!B3718,'Calc2'!B4327,'Calc2'!B4936),(B6904+B7512+B8728+B5080+B5688+B4472+B8120+B6296)/COUNT('Calc2'!B673,'Calc2'!B1282,'Calc2'!B1891,'Calc2'!B2500,'Calc2'!B3109,'Calc2'!B3718,'Calc2'!B4327,'Calc2'!B4936),0),('Calc2'!B16495*B6904+'Calc2'!B14063*B7512+'Calc2'!B7983*B8728+'Calc2'!B11023*B5080+'Calc2'!B13455*B5688+'Calc2'!B12239*B4472+'Calc2'!B10415*B8120+'Calc2'!B15887*B6296)/('Calc2'!B16495+'Calc2'!B14063+'Calc2'!B7983+'Calc2'!B11023+'Calc2'!B13455+'Calc2'!B12239+'Calc2'!B10415+'Calc2'!B15887))</f>
        <v>0</v>
      </c>
      <c r="C9358" s="10"/>
    </row>
    <row r="9359" spans="1:3">
      <c r="A9359" s="21">
        <v>55</v>
      </c>
      <c r="B9359" s="6">
        <f>IF('Calc2'!B16496+'Calc2'!B14064+'Calc2'!B7984+'Calc2'!B11024+'Calc2'!B13456+'Calc2'!B12240+'Calc2'!B10416+'Calc2'!B15888=0,IF(COUNT('Calc2'!B674,'Calc2'!B1283,'Calc2'!B1892,'Calc2'!B2501,'Calc2'!B3110,'Calc2'!B3719,'Calc2'!B4328,'Calc2'!B4937),(B6905+B7513+B8729+B5081+B5689+B4473+B8121+B6297)/COUNT('Calc2'!B674,'Calc2'!B1283,'Calc2'!B1892,'Calc2'!B2501,'Calc2'!B3110,'Calc2'!B3719,'Calc2'!B4328,'Calc2'!B4937),0),('Calc2'!B16496*B6905+'Calc2'!B14064*B7513+'Calc2'!B7984*B8729+'Calc2'!B11024*B5081+'Calc2'!B13456*B5689+'Calc2'!B12240*B4473+'Calc2'!B10416*B8121+'Calc2'!B15888*B6297)/('Calc2'!B16496+'Calc2'!B14064+'Calc2'!B7984+'Calc2'!B11024+'Calc2'!B13456+'Calc2'!B12240+'Calc2'!B10416+'Calc2'!B15888))</f>
        <v>0</v>
      </c>
      <c r="C9359" s="10"/>
    </row>
    <row r="9360" spans="1:3">
      <c r="A9360" s="21">
        <v>56</v>
      </c>
      <c r="B9360" s="6">
        <f>IF('Calc2'!B16497+'Calc2'!B14065+'Calc2'!B7985+'Calc2'!B11025+'Calc2'!B13457+'Calc2'!B12241+'Calc2'!B10417+'Calc2'!B15889=0,IF(COUNT('Calc2'!B675,'Calc2'!B1284,'Calc2'!B1893,'Calc2'!B2502,'Calc2'!B3111,'Calc2'!B3720,'Calc2'!B4329,'Calc2'!B4938),(B6906+B7514+B8730+B5082+B5690+B4474+B8122+B6298)/COUNT('Calc2'!B675,'Calc2'!B1284,'Calc2'!B1893,'Calc2'!B2502,'Calc2'!B3111,'Calc2'!B3720,'Calc2'!B4329,'Calc2'!B4938),0),('Calc2'!B16497*B6906+'Calc2'!B14065*B7514+'Calc2'!B7985*B8730+'Calc2'!B11025*B5082+'Calc2'!B13457*B5690+'Calc2'!B12241*B4474+'Calc2'!B10417*B8122+'Calc2'!B15889*B6298)/('Calc2'!B16497+'Calc2'!B14065+'Calc2'!B7985+'Calc2'!B11025+'Calc2'!B13457+'Calc2'!B12241+'Calc2'!B10417+'Calc2'!B15889))</f>
        <v>0</v>
      </c>
      <c r="C9360" s="10"/>
    </row>
    <row r="9361" spans="1:3">
      <c r="A9361" s="21">
        <v>57</v>
      </c>
      <c r="B9361" s="6">
        <f>IF('Calc2'!B16498+'Calc2'!B14066+'Calc2'!B7986+'Calc2'!B11026+'Calc2'!B13458+'Calc2'!B12242+'Calc2'!B10418+'Calc2'!B15890=0,IF(COUNT('Calc2'!B676,'Calc2'!B1285,'Calc2'!B1894,'Calc2'!B2503,'Calc2'!B3112,'Calc2'!B3721,'Calc2'!B4330,'Calc2'!B4939),(B6907+B7515+B8731+B5083+B5691+B4475+B8123+B6299)/COUNT('Calc2'!B676,'Calc2'!B1285,'Calc2'!B1894,'Calc2'!B2503,'Calc2'!B3112,'Calc2'!B3721,'Calc2'!B4330,'Calc2'!B4939),0),('Calc2'!B16498*B6907+'Calc2'!B14066*B7515+'Calc2'!B7986*B8731+'Calc2'!B11026*B5083+'Calc2'!B13458*B5691+'Calc2'!B12242*B4475+'Calc2'!B10418*B8123+'Calc2'!B15890*B6299)/('Calc2'!B16498+'Calc2'!B14066+'Calc2'!B7986+'Calc2'!B11026+'Calc2'!B13458+'Calc2'!B12242+'Calc2'!B10418+'Calc2'!B15890))</f>
        <v>0</v>
      </c>
      <c r="C9361" s="10"/>
    </row>
    <row r="9362" spans="1:3">
      <c r="A9362" s="21">
        <v>58</v>
      </c>
      <c r="B9362" s="6">
        <f>IF('Calc2'!B16499+'Calc2'!B14067+'Calc2'!B7987+'Calc2'!B11027+'Calc2'!B13459+'Calc2'!B12243+'Calc2'!B10419+'Calc2'!B15891=0,IF(COUNT('Calc2'!B677,'Calc2'!B1286,'Calc2'!B1895,'Calc2'!B2504,'Calc2'!B3113,'Calc2'!B3722,'Calc2'!B4331,'Calc2'!B4940),(B6908+B7516+B8732+B5084+B5692+B4476+B8124+B6300)/COUNT('Calc2'!B677,'Calc2'!B1286,'Calc2'!B1895,'Calc2'!B2504,'Calc2'!B3113,'Calc2'!B3722,'Calc2'!B4331,'Calc2'!B4940),0),('Calc2'!B16499*B6908+'Calc2'!B14067*B7516+'Calc2'!B7987*B8732+'Calc2'!B11027*B5084+'Calc2'!B13459*B5692+'Calc2'!B12243*B4476+'Calc2'!B10419*B8124+'Calc2'!B15891*B6300)/('Calc2'!B16499+'Calc2'!B14067+'Calc2'!B7987+'Calc2'!B11027+'Calc2'!B13459+'Calc2'!B12243+'Calc2'!B10419+'Calc2'!B15891))</f>
        <v>0</v>
      </c>
      <c r="C9362" s="10"/>
    </row>
    <row r="9363" spans="1:3">
      <c r="A9363" s="21">
        <v>59</v>
      </c>
      <c r="B9363" s="6">
        <f>IF('Calc2'!B16500+'Calc2'!B14068+'Calc2'!B7988+'Calc2'!B11028+'Calc2'!B13460+'Calc2'!B12244+'Calc2'!B10420+'Calc2'!B15892=0,IF(COUNT('Calc2'!B678,'Calc2'!B1287,'Calc2'!B1896,'Calc2'!B2505,'Calc2'!B3114,'Calc2'!B3723,'Calc2'!B4332,'Calc2'!B4941),(B6909+B7517+B8733+B5085+B5693+B4477+B8125+B6301)/COUNT('Calc2'!B678,'Calc2'!B1287,'Calc2'!B1896,'Calc2'!B2505,'Calc2'!B3114,'Calc2'!B3723,'Calc2'!B4332,'Calc2'!B4941),0),('Calc2'!B16500*B6909+'Calc2'!B14068*B7517+'Calc2'!B7988*B8733+'Calc2'!B11028*B5085+'Calc2'!B13460*B5693+'Calc2'!B12244*B4477+'Calc2'!B10420*B8125+'Calc2'!B15892*B6301)/('Calc2'!B16500+'Calc2'!B14068+'Calc2'!B7988+'Calc2'!B11028+'Calc2'!B13460+'Calc2'!B12244+'Calc2'!B10420+'Calc2'!B15892))</f>
        <v>0</v>
      </c>
      <c r="C9363" s="10"/>
    </row>
    <row r="9364" spans="1:3">
      <c r="A9364" s="21">
        <v>60</v>
      </c>
      <c r="B9364" s="6">
        <f>IF('Calc2'!B16501+'Calc2'!B14069+'Calc2'!B7989+'Calc2'!B11029+'Calc2'!B13461+'Calc2'!B12245+'Calc2'!B10421+'Calc2'!B15893=0,IF(COUNT('Calc2'!B679,'Calc2'!B1288,'Calc2'!B1897,'Calc2'!B2506,'Calc2'!B3115,'Calc2'!B3724,'Calc2'!B4333,'Calc2'!B4942),(B6910+B7518+B8734+B5086+B5694+B4478+B8126+B6302)/COUNT('Calc2'!B679,'Calc2'!B1288,'Calc2'!B1897,'Calc2'!B2506,'Calc2'!B3115,'Calc2'!B3724,'Calc2'!B4333,'Calc2'!B4942),0),('Calc2'!B16501*B6910+'Calc2'!B14069*B7518+'Calc2'!B7989*B8734+'Calc2'!B11029*B5086+'Calc2'!B13461*B5694+'Calc2'!B12245*B4478+'Calc2'!B10421*B8126+'Calc2'!B15893*B6302)/('Calc2'!B16501+'Calc2'!B14069+'Calc2'!B7989+'Calc2'!B11029+'Calc2'!B13461+'Calc2'!B12245+'Calc2'!B10421+'Calc2'!B15893))</f>
        <v>0</v>
      </c>
      <c r="C9364" s="10"/>
    </row>
    <row r="9365" spans="1:3">
      <c r="A9365" s="21">
        <v>61</v>
      </c>
      <c r="B9365" s="6">
        <f>IF('Calc2'!B16502+'Calc2'!B14070+'Calc2'!B7990+'Calc2'!B11030+'Calc2'!B13462+'Calc2'!B12246+'Calc2'!B10422+'Calc2'!B15894=0,IF(COUNT('Calc2'!B680,'Calc2'!B1289,'Calc2'!B1898,'Calc2'!B2507,'Calc2'!B3116,'Calc2'!B3725,'Calc2'!B4334,'Calc2'!B4943),(B6911+B7519+B8735+B5087+B5695+B4479+B8127+B6303)/COUNT('Calc2'!B680,'Calc2'!B1289,'Calc2'!B1898,'Calc2'!B2507,'Calc2'!B3116,'Calc2'!B3725,'Calc2'!B4334,'Calc2'!B4943),0),('Calc2'!B16502*B6911+'Calc2'!B14070*B7519+'Calc2'!B7990*B8735+'Calc2'!B11030*B5087+'Calc2'!B13462*B5695+'Calc2'!B12246*B4479+'Calc2'!B10422*B8127+'Calc2'!B15894*B6303)/('Calc2'!B16502+'Calc2'!B14070+'Calc2'!B7990+'Calc2'!B11030+'Calc2'!B13462+'Calc2'!B12246+'Calc2'!B10422+'Calc2'!B15894))</f>
        <v>0</v>
      </c>
      <c r="C9365" s="10"/>
    </row>
    <row r="9366" spans="1:3">
      <c r="A9366" s="21">
        <v>62</v>
      </c>
      <c r="B9366" s="6">
        <f>IF('Calc2'!B16503+'Calc2'!B14071+'Calc2'!B7991+'Calc2'!B11031+'Calc2'!B13463+'Calc2'!B12247+'Calc2'!B10423+'Calc2'!B15895=0,IF(COUNT('Calc2'!B681,'Calc2'!B1290,'Calc2'!B1899,'Calc2'!B2508,'Calc2'!B3117,'Calc2'!B3726,'Calc2'!B4335,'Calc2'!B4944),(B6912+B7520+B8736+B5088+B5696+B4480+B8128+B6304)/COUNT('Calc2'!B681,'Calc2'!B1290,'Calc2'!B1899,'Calc2'!B2508,'Calc2'!B3117,'Calc2'!B3726,'Calc2'!B4335,'Calc2'!B4944),0),('Calc2'!B16503*B6912+'Calc2'!B14071*B7520+'Calc2'!B7991*B8736+'Calc2'!B11031*B5088+'Calc2'!B13463*B5696+'Calc2'!B12247*B4480+'Calc2'!B10423*B8128+'Calc2'!B15895*B6304)/('Calc2'!B16503+'Calc2'!B14071+'Calc2'!B7991+'Calc2'!B11031+'Calc2'!B13463+'Calc2'!B12247+'Calc2'!B10423+'Calc2'!B15895))</f>
        <v>0</v>
      </c>
      <c r="C9366" s="10"/>
    </row>
    <row r="9367" spans="1:3">
      <c r="A9367" s="21">
        <v>63</v>
      </c>
      <c r="B9367" s="6">
        <f>IF('Calc2'!B16504+'Calc2'!B14072+'Calc2'!B7992+'Calc2'!B11032+'Calc2'!B13464+'Calc2'!B12248+'Calc2'!B10424+'Calc2'!B15896=0,IF(COUNT('Calc2'!B682,'Calc2'!B1291,'Calc2'!B1900,'Calc2'!B2509,'Calc2'!B3118,'Calc2'!B3727,'Calc2'!B4336,'Calc2'!B4945),(B6913+B7521+B8737+B5089+B5697+B4481+B8129+B6305)/COUNT('Calc2'!B682,'Calc2'!B1291,'Calc2'!B1900,'Calc2'!B2509,'Calc2'!B3118,'Calc2'!B3727,'Calc2'!B4336,'Calc2'!B4945),0),('Calc2'!B16504*B6913+'Calc2'!B14072*B7521+'Calc2'!B7992*B8737+'Calc2'!B11032*B5089+'Calc2'!B13464*B5697+'Calc2'!B12248*B4481+'Calc2'!B10424*B8129+'Calc2'!B15896*B6305)/('Calc2'!B16504+'Calc2'!B14072+'Calc2'!B7992+'Calc2'!B11032+'Calc2'!B13464+'Calc2'!B12248+'Calc2'!B10424+'Calc2'!B15896))</f>
        <v>0</v>
      </c>
      <c r="C9367" s="10"/>
    </row>
    <row r="9368" spans="1:3">
      <c r="A9368" s="21">
        <v>64</v>
      </c>
      <c r="B9368" s="6">
        <f>IF('Calc2'!B16505+'Calc2'!B14073+'Calc2'!B7993+'Calc2'!B11033+'Calc2'!B13465+'Calc2'!B12249+'Calc2'!B10425+'Calc2'!B15897=0,IF(COUNT('Calc2'!B683,'Calc2'!B1292,'Calc2'!B1901,'Calc2'!B2510,'Calc2'!B3119,'Calc2'!B3728,'Calc2'!B4337,'Calc2'!B4946),(B6914+B7522+B8738+B5090+B5698+B4482+B8130+B6306)/COUNT('Calc2'!B683,'Calc2'!B1292,'Calc2'!B1901,'Calc2'!B2510,'Calc2'!B3119,'Calc2'!B3728,'Calc2'!B4337,'Calc2'!B4946),0),('Calc2'!B16505*B6914+'Calc2'!B14073*B7522+'Calc2'!B7993*B8738+'Calc2'!B11033*B5090+'Calc2'!B13465*B5698+'Calc2'!B12249*B4482+'Calc2'!B10425*B8130+'Calc2'!B15897*B6306)/('Calc2'!B16505+'Calc2'!B14073+'Calc2'!B7993+'Calc2'!B11033+'Calc2'!B13465+'Calc2'!B12249+'Calc2'!B10425+'Calc2'!B15897))</f>
        <v>0</v>
      </c>
      <c r="C9368" s="10"/>
    </row>
    <row r="9369" spans="1:3">
      <c r="A9369" s="21">
        <v>65</v>
      </c>
      <c r="B9369" s="6">
        <f>IF('Calc2'!B16506+'Calc2'!B14074+'Calc2'!B7994+'Calc2'!B11034+'Calc2'!B13466+'Calc2'!B12250+'Calc2'!B10426+'Calc2'!B15898=0,IF(COUNT('Calc2'!B684,'Calc2'!B1293,'Calc2'!B1902,'Calc2'!B2511,'Calc2'!B3120,'Calc2'!B3729,'Calc2'!B4338,'Calc2'!B4947),(B6915+B7523+B8739+B5091+B5699+B4483+B8131+B6307)/COUNT('Calc2'!B684,'Calc2'!B1293,'Calc2'!B1902,'Calc2'!B2511,'Calc2'!B3120,'Calc2'!B3729,'Calc2'!B4338,'Calc2'!B4947),0),('Calc2'!B16506*B6915+'Calc2'!B14074*B7523+'Calc2'!B7994*B8739+'Calc2'!B11034*B5091+'Calc2'!B13466*B5699+'Calc2'!B12250*B4483+'Calc2'!B10426*B8131+'Calc2'!B15898*B6307)/('Calc2'!B16506+'Calc2'!B14074+'Calc2'!B7994+'Calc2'!B11034+'Calc2'!B13466+'Calc2'!B12250+'Calc2'!B10426+'Calc2'!B15898))</f>
        <v>0</v>
      </c>
      <c r="C9369" s="10"/>
    </row>
    <row r="9370" spans="1:3">
      <c r="A9370" s="21">
        <v>66</v>
      </c>
      <c r="B9370" s="6">
        <f>IF('Calc2'!B16507+'Calc2'!B14075+'Calc2'!B7995+'Calc2'!B11035+'Calc2'!B13467+'Calc2'!B12251+'Calc2'!B10427+'Calc2'!B15899=0,IF(COUNT('Calc2'!B685,'Calc2'!B1294,'Calc2'!B1903,'Calc2'!B2512,'Calc2'!B3121,'Calc2'!B3730,'Calc2'!B4339,'Calc2'!B4948),(B6916+B7524+B8740+B5092+B5700+B4484+B8132+B6308)/COUNT('Calc2'!B685,'Calc2'!B1294,'Calc2'!B1903,'Calc2'!B2512,'Calc2'!B3121,'Calc2'!B3730,'Calc2'!B4339,'Calc2'!B4948),0),('Calc2'!B16507*B6916+'Calc2'!B14075*B7524+'Calc2'!B7995*B8740+'Calc2'!B11035*B5092+'Calc2'!B13467*B5700+'Calc2'!B12251*B4484+'Calc2'!B10427*B8132+'Calc2'!B15899*B6308)/('Calc2'!B16507+'Calc2'!B14075+'Calc2'!B7995+'Calc2'!B11035+'Calc2'!B13467+'Calc2'!B12251+'Calc2'!B10427+'Calc2'!B15899))</f>
        <v>0</v>
      </c>
      <c r="C9370" s="10"/>
    </row>
    <row r="9371" spans="1:3">
      <c r="A9371" s="21">
        <v>67</v>
      </c>
      <c r="B9371" s="6">
        <f>IF('Calc2'!B16508+'Calc2'!B14076+'Calc2'!B7996+'Calc2'!B11036+'Calc2'!B13468+'Calc2'!B12252+'Calc2'!B10428+'Calc2'!B15900=0,IF(COUNT('Calc2'!B686,'Calc2'!B1295,'Calc2'!B1904,'Calc2'!B2513,'Calc2'!B3122,'Calc2'!B3731,'Calc2'!B4340,'Calc2'!B4949),(B6917+B7525+B8741+B5093+B5701+B4485+B8133+B6309)/COUNT('Calc2'!B686,'Calc2'!B1295,'Calc2'!B1904,'Calc2'!B2513,'Calc2'!B3122,'Calc2'!B3731,'Calc2'!B4340,'Calc2'!B4949),0),('Calc2'!B16508*B6917+'Calc2'!B14076*B7525+'Calc2'!B7996*B8741+'Calc2'!B11036*B5093+'Calc2'!B13468*B5701+'Calc2'!B12252*B4485+'Calc2'!B10428*B8133+'Calc2'!B15900*B6309)/('Calc2'!B16508+'Calc2'!B14076+'Calc2'!B7996+'Calc2'!B11036+'Calc2'!B13468+'Calc2'!B12252+'Calc2'!B10428+'Calc2'!B15900))</f>
        <v>0</v>
      </c>
      <c r="C9371" s="10"/>
    </row>
    <row r="9372" spans="1:3">
      <c r="A9372" s="21">
        <v>68</v>
      </c>
      <c r="B9372" s="6">
        <f>IF('Calc2'!B16509+'Calc2'!B14077+'Calc2'!B7997+'Calc2'!B11037+'Calc2'!B13469+'Calc2'!B12253+'Calc2'!B10429+'Calc2'!B15901=0,IF(COUNT('Calc2'!B687,'Calc2'!B1296,'Calc2'!B1905,'Calc2'!B2514,'Calc2'!B3123,'Calc2'!B3732,'Calc2'!B4341,'Calc2'!B4950),(B6918+B7526+B8742+B5094+B5702+B4486+B8134+B6310)/COUNT('Calc2'!B687,'Calc2'!B1296,'Calc2'!B1905,'Calc2'!B2514,'Calc2'!B3123,'Calc2'!B3732,'Calc2'!B4341,'Calc2'!B4950),0),('Calc2'!B16509*B6918+'Calc2'!B14077*B7526+'Calc2'!B7997*B8742+'Calc2'!B11037*B5094+'Calc2'!B13469*B5702+'Calc2'!B12253*B4486+'Calc2'!B10429*B8134+'Calc2'!B15901*B6310)/('Calc2'!B16509+'Calc2'!B14077+'Calc2'!B7997+'Calc2'!B11037+'Calc2'!B13469+'Calc2'!B12253+'Calc2'!B10429+'Calc2'!B15901))</f>
        <v>0</v>
      </c>
      <c r="C9372" s="10"/>
    </row>
    <row r="9373" spans="1:3">
      <c r="A9373" s="21">
        <v>69</v>
      </c>
      <c r="B9373" s="6">
        <f>IF('Calc2'!B16510+'Calc2'!B14078+'Calc2'!B7998+'Calc2'!B11038+'Calc2'!B13470+'Calc2'!B12254+'Calc2'!B10430+'Calc2'!B15902=0,IF(COUNT('Calc2'!B688,'Calc2'!B1297,'Calc2'!B1906,'Calc2'!B2515,'Calc2'!B3124,'Calc2'!B3733,'Calc2'!B4342,'Calc2'!B4951),(B6919+B7527+B8743+B5095+B5703+B4487+B8135+B6311)/COUNT('Calc2'!B688,'Calc2'!B1297,'Calc2'!B1906,'Calc2'!B2515,'Calc2'!B3124,'Calc2'!B3733,'Calc2'!B4342,'Calc2'!B4951),0),('Calc2'!B16510*B6919+'Calc2'!B14078*B7527+'Calc2'!B7998*B8743+'Calc2'!B11038*B5095+'Calc2'!B13470*B5703+'Calc2'!B12254*B4487+'Calc2'!B10430*B8135+'Calc2'!B15902*B6311)/('Calc2'!B16510+'Calc2'!B14078+'Calc2'!B7998+'Calc2'!B11038+'Calc2'!B13470+'Calc2'!B12254+'Calc2'!B10430+'Calc2'!B15902))</f>
        <v>0</v>
      </c>
      <c r="C9373" s="10"/>
    </row>
    <row r="9374" spans="1:3">
      <c r="A9374" s="21">
        <v>70</v>
      </c>
      <c r="B9374" s="6">
        <f>IF('Calc2'!B16511+'Calc2'!B14079+'Calc2'!B7999+'Calc2'!B11039+'Calc2'!B13471+'Calc2'!B12255+'Calc2'!B10431+'Calc2'!B15903=0,IF(COUNT('Calc2'!B689,'Calc2'!B1298,'Calc2'!B1907,'Calc2'!B2516,'Calc2'!B3125,'Calc2'!B3734,'Calc2'!B4343,'Calc2'!B4952),(B6920+B7528+B8744+B5096+B5704+B4488+B8136+B6312)/COUNT('Calc2'!B689,'Calc2'!B1298,'Calc2'!B1907,'Calc2'!B2516,'Calc2'!B3125,'Calc2'!B3734,'Calc2'!B4343,'Calc2'!B4952),0),('Calc2'!B16511*B6920+'Calc2'!B14079*B7528+'Calc2'!B7999*B8744+'Calc2'!B11039*B5096+'Calc2'!B13471*B5704+'Calc2'!B12255*B4488+'Calc2'!B10431*B8136+'Calc2'!B15903*B6312)/('Calc2'!B16511+'Calc2'!B14079+'Calc2'!B7999+'Calc2'!B11039+'Calc2'!B13471+'Calc2'!B12255+'Calc2'!B10431+'Calc2'!B15903))</f>
        <v>0</v>
      </c>
      <c r="C9374" s="10"/>
    </row>
    <row r="9375" spans="1:3">
      <c r="A9375" s="21">
        <v>71</v>
      </c>
      <c r="B9375" s="6">
        <f>IF('Calc2'!B16512+'Calc2'!B14080+'Calc2'!B8000+'Calc2'!B11040+'Calc2'!B13472+'Calc2'!B12256+'Calc2'!B10432+'Calc2'!B15904=0,IF(COUNT('Calc2'!B690,'Calc2'!B1299,'Calc2'!B1908,'Calc2'!B2517,'Calc2'!B3126,'Calc2'!B3735,'Calc2'!B4344,'Calc2'!B4953),(B6921+B7529+B8745+B5097+B5705+B4489+B8137+B6313)/COUNT('Calc2'!B690,'Calc2'!B1299,'Calc2'!B1908,'Calc2'!B2517,'Calc2'!B3126,'Calc2'!B3735,'Calc2'!B4344,'Calc2'!B4953),0),('Calc2'!B16512*B6921+'Calc2'!B14080*B7529+'Calc2'!B8000*B8745+'Calc2'!B11040*B5097+'Calc2'!B13472*B5705+'Calc2'!B12256*B4489+'Calc2'!B10432*B8137+'Calc2'!B15904*B6313)/('Calc2'!B16512+'Calc2'!B14080+'Calc2'!B8000+'Calc2'!B11040+'Calc2'!B13472+'Calc2'!B12256+'Calc2'!B10432+'Calc2'!B15904))</f>
        <v>0</v>
      </c>
      <c r="C9375" s="10"/>
    </row>
    <row r="9376" spans="1:3">
      <c r="A9376" s="21">
        <v>72</v>
      </c>
      <c r="B9376" s="6">
        <f>IF('Calc2'!B16513+'Calc2'!B14081+'Calc2'!B8001+'Calc2'!B11041+'Calc2'!B13473+'Calc2'!B12257+'Calc2'!B10433+'Calc2'!B15905=0,IF(COUNT('Calc2'!B691,'Calc2'!B1300,'Calc2'!B1909,'Calc2'!B2518,'Calc2'!B3127,'Calc2'!B3736,'Calc2'!B4345,'Calc2'!B4954),(B6922+B7530+B8746+B5098+B5706+B4490+B8138+B6314)/COUNT('Calc2'!B691,'Calc2'!B1300,'Calc2'!B1909,'Calc2'!B2518,'Calc2'!B3127,'Calc2'!B3736,'Calc2'!B4345,'Calc2'!B4954),0),('Calc2'!B16513*B6922+'Calc2'!B14081*B7530+'Calc2'!B8001*B8746+'Calc2'!B11041*B5098+'Calc2'!B13473*B5706+'Calc2'!B12257*B4490+'Calc2'!B10433*B8138+'Calc2'!B15905*B6314)/('Calc2'!B16513+'Calc2'!B14081+'Calc2'!B8001+'Calc2'!B11041+'Calc2'!B13473+'Calc2'!B12257+'Calc2'!B10433+'Calc2'!B15905))</f>
        <v>0</v>
      </c>
      <c r="C9376" s="10"/>
    </row>
    <row r="9377" spans="1:3">
      <c r="A9377" s="21">
        <v>73</v>
      </c>
      <c r="B9377" s="6">
        <f>IF('Calc2'!B16514+'Calc2'!B14082+'Calc2'!B8002+'Calc2'!B11042+'Calc2'!B13474+'Calc2'!B12258+'Calc2'!B10434+'Calc2'!B15906=0,IF(COUNT('Calc2'!B692,'Calc2'!B1301,'Calc2'!B1910,'Calc2'!B2519,'Calc2'!B3128,'Calc2'!B3737,'Calc2'!B4346,'Calc2'!B4955),(B6923+B7531+B8747+B5099+B5707+B4491+B8139+B6315)/COUNT('Calc2'!B692,'Calc2'!B1301,'Calc2'!B1910,'Calc2'!B2519,'Calc2'!B3128,'Calc2'!B3737,'Calc2'!B4346,'Calc2'!B4955),0),('Calc2'!B16514*B6923+'Calc2'!B14082*B7531+'Calc2'!B8002*B8747+'Calc2'!B11042*B5099+'Calc2'!B13474*B5707+'Calc2'!B12258*B4491+'Calc2'!B10434*B8139+'Calc2'!B15906*B6315)/('Calc2'!B16514+'Calc2'!B14082+'Calc2'!B8002+'Calc2'!B11042+'Calc2'!B13474+'Calc2'!B12258+'Calc2'!B10434+'Calc2'!B15906))</f>
        <v>0</v>
      </c>
      <c r="C9377" s="10"/>
    </row>
    <row r="9378" spans="1:3">
      <c r="A9378" s="21">
        <v>74</v>
      </c>
      <c r="B9378" s="6">
        <f>IF('Calc2'!B16515+'Calc2'!B14083+'Calc2'!B8003+'Calc2'!B11043+'Calc2'!B13475+'Calc2'!B12259+'Calc2'!B10435+'Calc2'!B15907=0,IF(COUNT('Calc2'!B693,'Calc2'!B1302,'Calc2'!B1911,'Calc2'!B2520,'Calc2'!B3129,'Calc2'!B3738,'Calc2'!B4347,'Calc2'!B4956),(B6924+B7532+B8748+B5100+B5708+B4492+B8140+B6316)/COUNT('Calc2'!B693,'Calc2'!B1302,'Calc2'!B1911,'Calc2'!B2520,'Calc2'!B3129,'Calc2'!B3738,'Calc2'!B4347,'Calc2'!B4956),0),('Calc2'!B16515*B6924+'Calc2'!B14083*B7532+'Calc2'!B8003*B8748+'Calc2'!B11043*B5100+'Calc2'!B13475*B5708+'Calc2'!B12259*B4492+'Calc2'!B10435*B8140+'Calc2'!B15907*B6316)/('Calc2'!B16515+'Calc2'!B14083+'Calc2'!B8003+'Calc2'!B11043+'Calc2'!B13475+'Calc2'!B12259+'Calc2'!B10435+'Calc2'!B15907))</f>
        <v>0</v>
      </c>
      <c r="C9378" s="10"/>
    </row>
    <row r="9379" spans="1:3">
      <c r="A9379" s="21">
        <v>75</v>
      </c>
      <c r="B9379" s="6">
        <f>IF('Calc2'!B16516+'Calc2'!B14084+'Calc2'!B8004+'Calc2'!B11044+'Calc2'!B13476+'Calc2'!B12260+'Calc2'!B10436+'Calc2'!B15908=0,IF(COUNT('Calc2'!B694,'Calc2'!B1303,'Calc2'!B1912,'Calc2'!B2521,'Calc2'!B3130,'Calc2'!B3739,'Calc2'!B4348,'Calc2'!B4957),(B6925+B7533+B8749+B5101+B5709+B4493+B8141+B6317)/COUNT('Calc2'!B694,'Calc2'!B1303,'Calc2'!B1912,'Calc2'!B2521,'Calc2'!B3130,'Calc2'!B3739,'Calc2'!B4348,'Calc2'!B4957),0),('Calc2'!B16516*B6925+'Calc2'!B14084*B7533+'Calc2'!B8004*B8749+'Calc2'!B11044*B5101+'Calc2'!B13476*B5709+'Calc2'!B12260*B4493+'Calc2'!B10436*B8141+'Calc2'!B15908*B6317)/('Calc2'!B16516+'Calc2'!B14084+'Calc2'!B8004+'Calc2'!B11044+'Calc2'!B13476+'Calc2'!B12260+'Calc2'!B10436+'Calc2'!B15908))</f>
        <v>0</v>
      </c>
      <c r="C9379" s="10"/>
    </row>
    <row r="9380" spans="1:3">
      <c r="A9380" s="21">
        <v>76</v>
      </c>
      <c r="B9380" s="6">
        <f>IF('Calc2'!B16517+'Calc2'!B14085+'Calc2'!B8005+'Calc2'!B11045+'Calc2'!B13477+'Calc2'!B12261+'Calc2'!B10437+'Calc2'!B15909=0,IF(COUNT('Calc2'!B695,'Calc2'!B1304,'Calc2'!B1913,'Calc2'!B2522,'Calc2'!B3131,'Calc2'!B3740,'Calc2'!B4349,'Calc2'!B4958),(B6926+B7534+B8750+B5102+B5710+B4494+B8142+B6318)/COUNT('Calc2'!B695,'Calc2'!B1304,'Calc2'!B1913,'Calc2'!B2522,'Calc2'!B3131,'Calc2'!B3740,'Calc2'!B4349,'Calc2'!B4958),0),('Calc2'!B16517*B6926+'Calc2'!B14085*B7534+'Calc2'!B8005*B8750+'Calc2'!B11045*B5102+'Calc2'!B13477*B5710+'Calc2'!B12261*B4494+'Calc2'!B10437*B8142+'Calc2'!B15909*B6318)/('Calc2'!B16517+'Calc2'!B14085+'Calc2'!B8005+'Calc2'!B11045+'Calc2'!B13477+'Calc2'!B12261+'Calc2'!B10437+'Calc2'!B15909))</f>
        <v>0</v>
      </c>
      <c r="C9380" s="10"/>
    </row>
    <row r="9381" spans="1:3">
      <c r="A9381" s="21">
        <v>77</v>
      </c>
      <c r="B9381" s="6">
        <f>IF('Calc2'!B16518+'Calc2'!B14086+'Calc2'!B8006+'Calc2'!B11046+'Calc2'!B13478+'Calc2'!B12262+'Calc2'!B10438+'Calc2'!B15910=0,IF(COUNT('Calc2'!B696,'Calc2'!B1305,'Calc2'!B1914,'Calc2'!B2523,'Calc2'!B3132,'Calc2'!B3741,'Calc2'!B4350,'Calc2'!B4959),(B6927+B7535+B8751+B5103+B5711+B4495+B8143+B6319)/COUNT('Calc2'!B696,'Calc2'!B1305,'Calc2'!B1914,'Calc2'!B2523,'Calc2'!B3132,'Calc2'!B3741,'Calc2'!B4350,'Calc2'!B4959),0),('Calc2'!B16518*B6927+'Calc2'!B14086*B7535+'Calc2'!B8006*B8751+'Calc2'!B11046*B5103+'Calc2'!B13478*B5711+'Calc2'!B12262*B4495+'Calc2'!B10438*B8143+'Calc2'!B15910*B6319)/('Calc2'!B16518+'Calc2'!B14086+'Calc2'!B8006+'Calc2'!B11046+'Calc2'!B13478+'Calc2'!B12262+'Calc2'!B10438+'Calc2'!B15910))</f>
        <v>0</v>
      </c>
      <c r="C9381" s="10"/>
    </row>
    <row r="9382" spans="1:3">
      <c r="A9382" s="21">
        <v>78</v>
      </c>
      <c r="B9382" s="6">
        <f>IF('Calc2'!B16519+'Calc2'!B14087+'Calc2'!B8007+'Calc2'!B11047+'Calc2'!B13479+'Calc2'!B12263+'Calc2'!B10439+'Calc2'!B15911=0,IF(COUNT('Calc2'!B697,'Calc2'!B1306,'Calc2'!B1915,'Calc2'!B2524,'Calc2'!B3133,'Calc2'!B3742,'Calc2'!B4351,'Calc2'!B4960),(B6928+B7536+B8752+B5104+B5712+B4496+B8144+B6320)/COUNT('Calc2'!B697,'Calc2'!B1306,'Calc2'!B1915,'Calc2'!B2524,'Calc2'!B3133,'Calc2'!B3742,'Calc2'!B4351,'Calc2'!B4960),0),('Calc2'!B16519*B6928+'Calc2'!B14087*B7536+'Calc2'!B8007*B8752+'Calc2'!B11047*B5104+'Calc2'!B13479*B5712+'Calc2'!B12263*B4496+'Calc2'!B10439*B8144+'Calc2'!B15911*B6320)/('Calc2'!B16519+'Calc2'!B14087+'Calc2'!B8007+'Calc2'!B11047+'Calc2'!B13479+'Calc2'!B12263+'Calc2'!B10439+'Calc2'!B15911))</f>
        <v>0</v>
      </c>
      <c r="C9382" s="10"/>
    </row>
    <row r="9383" spans="1:3">
      <c r="A9383" s="21">
        <v>79</v>
      </c>
      <c r="B9383" s="6">
        <f>IF('Calc2'!B16520+'Calc2'!B14088+'Calc2'!B8008+'Calc2'!B11048+'Calc2'!B13480+'Calc2'!B12264+'Calc2'!B10440+'Calc2'!B15912=0,IF(COUNT('Calc2'!B698,'Calc2'!B1307,'Calc2'!B1916,'Calc2'!B2525,'Calc2'!B3134,'Calc2'!B3743,'Calc2'!B4352,'Calc2'!B4961),(B6929+B7537+B8753+B5105+B5713+B4497+B8145+B6321)/COUNT('Calc2'!B698,'Calc2'!B1307,'Calc2'!B1916,'Calc2'!B2525,'Calc2'!B3134,'Calc2'!B3743,'Calc2'!B4352,'Calc2'!B4961),0),('Calc2'!B16520*B6929+'Calc2'!B14088*B7537+'Calc2'!B8008*B8753+'Calc2'!B11048*B5105+'Calc2'!B13480*B5713+'Calc2'!B12264*B4497+'Calc2'!B10440*B8145+'Calc2'!B15912*B6321)/('Calc2'!B16520+'Calc2'!B14088+'Calc2'!B8008+'Calc2'!B11048+'Calc2'!B13480+'Calc2'!B12264+'Calc2'!B10440+'Calc2'!B15912))</f>
        <v>0</v>
      </c>
      <c r="C9383" s="10"/>
    </row>
    <row r="9384" spans="1:3">
      <c r="A9384" s="21">
        <v>80</v>
      </c>
      <c r="B9384" s="6">
        <f>IF('Calc2'!B16521+'Calc2'!B14089+'Calc2'!B8009+'Calc2'!B11049+'Calc2'!B13481+'Calc2'!B12265+'Calc2'!B10441+'Calc2'!B15913=0,IF(COUNT('Calc2'!B699,'Calc2'!B1308,'Calc2'!B1917,'Calc2'!B2526,'Calc2'!B3135,'Calc2'!B3744,'Calc2'!B4353,'Calc2'!B4962),(B6930+B7538+B8754+B5106+B5714+B4498+B8146+B6322)/COUNT('Calc2'!B699,'Calc2'!B1308,'Calc2'!B1917,'Calc2'!B2526,'Calc2'!B3135,'Calc2'!B3744,'Calc2'!B4353,'Calc2'!B4962),0),('Calc2'!B16521*B6930+'Calc2'!B14089*B7538+'Calc2'!B8009*B8754+'Calc2'!B11049*B5106+'Calc2'!B13481*B5714+'Calc2'!B12265*B4498+'Calc2'!B10441*B8146+'Calc2'!B15913*B6322)/('Calc2'!B16521+'Calc2'!B14089+'Calc2'!B8009+'Calc2'!B11049+'Calc2'!B13481+'Calc2'!B12265+'Calc2'!B10441+'Calc2'!B15913))</f>
        <v>0</v>
      </c>
      <c r="C9384" s="10"/>
    </row>
    <row r="9385" spans="1:3">
      <c r="A9385" s="21">
        <v>81</v>
      </c>
      <c r="B9385" s="6">
        <f>IF('Calc2'!B16522+'Calc2'!B14090+'Calc2'!B8010+'Calc2'!B11050+'Calc2'!B13482+'Calc2'!B12266+'Calc2'!B10442+'Calc2'!B15914=0,IF(COUNT('Calc2'!B700,'Calc2'!B1309,'Calc2'!B1918,'Calc2'!B2527,'Calc2'!B3136,'Calc2'!B3745,'Calc2'!B4354,'Calc2'!B4963),(B6931+B7539+B8755+B5107+B5715+B4499+B8147+B6323)/COUNT('Calc2'!B700,'Calc2'!B1309,'Calc2'!B1918,'Calc2'!B2527,'Calc2'!B3136,'Calc2'!B3745,'Calc2'!B4354,'Calc2'!B4963),0),('Calc2'!B16522*B6931+'Calc2'!B14090*B7539+'Calc2'!B8010*B8755+'Calc2'!B11050*B5107+'Calc2'!B13482*B5715+'Calc2'!B12266*B4499+'Calc2'!B10442*B8147+'Calc2'!B15914*B6323)/('Calc2'!B16522+'Calc2'!B14090+'Calc2'!B8010+'Calc2'!B11050+'Calc2'!B13482+'Calc2'!B12266+'Calc2'!B10442+'Calc2'!B15914))</f>
        <v>0</v>
      </c>
      <c r="C9385" s="10"/>
    </row>
    <row r="9386" spans="1:3">
      <c r="A9386" s="21">
        <v>82</v>
      </c>
      <c r="B9386" s="6">
        <f>IF('Calc2'!B16523+'Calc2'!B14091+'Calc2'!B8011+'Calc2'!B11051+'Calc2'!B13483+'Calc2'!B12267+'Calc2'!B10443+'Calc2'!B15915=0,IF(COUNT('Calc2'!B701,'Calc2'!B1310,'Calc2'!B1919,'Calc2'!B2528,'Calc2'!B3137,'Calc2'!B3746,'Calc2'!B4355,'Calc2'!B4964),(B6932+B7540+B8756+B5108+B5716+B4500+B8148+B6324)/COUNT('Calc2'!B701,'Calc2'!B1310,'Calc2'!B1919,'Calc2'!B2528,'Calc2'!B3137,'Calc2'!B3746,'Calc2'!B4355,'Calc2'!B4964),0),('Calc2'!B16523*B6932+'Calc2'!B14091*B7540+'Calc2'!B8011*B8756+'Calc2'!B11051*B5108+'Calc2'!B13483*B5716+'Calc2'!B12267*B4500+'Calc2'!B10443*B8148+'Calc2'!B15915*B6324)/('Calc2'!B16523+'Calc2'!B14091+'Calc2'!B8011+'Calc2'!B11051+'Calc2'!B13483+'Calc2'!B12267+'Calc2'!B10443+'Calc2'!B15915))</f>
        <v>0</v>
      </c>
      <c r="C9386" s="10"/>
    </row>
    <row r="9387" spans="1:3">
      <c r="A9387" s="21">
        <v>83</v>
      </c>
      <c r="B9387" s="6">
        <f>IF('Calc2'!B16524+'Calc2'!B14092+'Calc2'!B8012+'Calc2'!B11052+'Calc2'!B13484+'Calc2'!B12268+'Calc2'!B10444+'Calc2'!B15916=0,IF(COUNT('Calc2'!B702,'Calc2'!B1311,'Calc2'!B1920,'Calc2'!B2529,'Calc2'!B3138,'Calc2'!B3747,'Calc2'!B4356,'Calc2'!B4965),(B6933+B7541+B8757+B5109+B5717+B4501+B8149+B6325)/COUNT('Calc2'!B702,'Calc2'!B1311,'Calc2'!B1920,'Calc2'!B2529,'Calc2'!B3138,'Calc2'!B3747,'Calc2'!B4356,'Calc2'!B4965),0),('Calc2'!B16524*B6933+'Calc2'!B14092*B7541+'Calc2'!B8012*B8757+'Calc2'!B11052*B5109+'Calc2'!B13484*B5717+'Calc2'!B12268*B4501+'Calc2'!B10444*B8149+'Calc2'!B15916*B6325)/('Calc2'!B16524+'Calc2'!B14092+'Calc2'!B8012+'Calc2'!B11052+'Calc2'!B13484+'Calc2'!B12268+'Calc2'!B10444+'Calc2'!B15916))</f>
        <v>0</v>
      </c>
      <c r="C9387" s="10"/>
    </row>
    <row r="9388" spans="1:3">
      <c r="A9388" s="21">
        <v>84</v>
      </c>
      <c r="B9388" s="6">
        <f>IF('Calc2'!B16525+'Calc2'!B14093+'Calc2'!B8013+'Calc2'!B11053+'Calc2'!B13485+'Calc2'!B12269+'Calc2'!B10445+'Calc2'!B15917=0,IF(COUNT('Calc2'!B703,'Calc2'!B1312,'Calc2'!B1921,'Calc2'!B2530,'Calc2'!B3139,'Calc2'!B3748,'Calc2'!B4357,'Calc2'!B4966),(B6934+B7542+B8758+B5110+B5718+B4502+B8150+B6326)/COUNT('Calc2'!B703,'Calc2'!B1312,'Calc2'!B1921,'Calc2'!B2530,'Calc2'!B3139,'Calc2'!B3748,'Calc2'!B4357,'Calc2'!B4966),0),('Calc2'!B16525*B6934+'Calc2'!B14093*B7542+'Calc2'!B8013*B8758+'Calc2'!B11053*B5110+'Calc2'!B13485*B5718+'Calc2'!B12269*B4502+'Calc2'!B10445*B8150+'Calc2'!B15917*B6326)/('Calc2'!B16525+'Calc2'!B14093+'Calc2'!B8013+'Calc2'!B11053+'Calc2'!B13485+'Calc2'!B12269+'Calc2'!B10445+'Calc2'!B15917))</f>
        <v>0</v>
      </c>
      <c r="C9388" s="10"/>
    </row>
    <row r="9389" spans="1:3">
      <c r="A9389" s="21">
        <v>85</v>
      </c>
      <c r="B9389" s="6">
        <f>IF('Calc2'!B16526+'Calc2'!B14094+'Calc2'!B8014+'Calc2'!B11054+'Calc2'!B13486+'Calc2'!B12270+'Calc2'!B10446+'Calc2'!B15918=0,IF(COUNT('Calc2'!B704,'Calc2'!B1313,'Calc2'!B1922,'Calc2'!B2531,'Calc2'!B3140,'Calc2'!B3749,'Calc2'!B4358,'Calc2'!B4967),(B6935+B7543+B8759+B5111+B5719+B4503+B8151+B6327)/COUNT('Calc2'!B704,'Calc2'!B1313,'Calc2'!B1922,'Calc2'!B2531,'Calc2'!B3140,'Calc2'!B3749,'Calc2'!B4358,'Calc2'!B4967),0),('Calc2'!B16526*B6935+'Calc2'!B14094*B7543+'Calc2'!B8014*B8759+'Calc2'!B11054*B5111+'Calc2'!B13486*B5719+'Calc2'!B12270*B4503+'Calc2'!B10446*B8151+'Calc2'!B15918*B6327)/('Calc2'!B16526+'Calc2'!B14094+'Calc2'!B8014+'Calc2'!B11054+'Calc2'!B13486+'Calc2'!B12270+'Calc2'!B10446+'Calc2'!B15918))</f>
        <v>0</v>
      </c>
      <c r="C9389" s="10"/>
    </row>
    <row r="9390" spans="1:3">
      <c r="A9390" s="21">
        <v>86</v>
      </c>
      <c r="B9390" s="6">
        <f>IF('Calc2'!B16527+'Calc2'!B14095+'Calc2'!B8015+'Calc2'!B11055+'Calc2'!B13487+'Calc2'!B12271+'Calc2'!B10447+'Calc2'!B15919=0,IF(COUNT('Calc2'!B705,'Calc2'!B1314,'Calc2'!B1923,'Calc2'!B2532,'Calc2'!B3141,'Calc2'!B3750,'Calc2'!B4359,'Calc2'!B4968),(B6936+B7544+B8760+B5112+B5720+B4504+B8152+B6328)/COUNT('Calc2'!B705,'Calc2'!B1314,'Calc2'!B1923,'Calc2'!B2532,'Calc2'!B3141,'Calc2'!B3750,'Calc2'!B4359,'Calc2'!B4968),0),('Calc2'!B16527*B6936+'Calc2'!B14095*B7544+'Calc2'!B8015*B8760+'Calc2'!B11055*B5112+'Calc2'!B13487*B5720+'Calc2'!B12271*B4504+'Calc2'!B10447*B8152+'Calc2'!B15919*B6328)/('Calc2'!B16527+'Calc2'!B14095+'Calc2'!B8015+'Calc2'!B11055+'Calc2'!B13487+'Calc2'!B12271+'Calc2'!B10447+'Calc2'!B15919))</f>
        <v>0</v>
      </c>
      <c r="C9390" s="10"/>
    </row>
    <row r="9391" spans="1:3">
      <c r="A9391" s="21">
        <v>87</v>
      </c>
      <c r="B9391" s="6">
        <f>IF('Calc2'!B16528+'Calc2'!B14096+'Calc2'!B8016+'Calc2'!B11056+'Calc2'!B13488+'Calc2'!B12272+'Calc2'!B10448+'Calc2'!B15920=0,IF(COUNT('Calc2'!B706,'Calc2'!B1315,'Calc2'!B1924,'Calc2'!B2533,'Calc2'!B3142,'Calc2'!B3751,'Calc2'!B4360,'Calc2'!B4969),(B6937+B7545+B8761+B5113+B5721+B4505+B8153+B6329)/COUNT('Calc2'!B706,'Calc2'!B1315,'Calc2'!B1924,'Calc2'!B2533,'Calc2'!B3142,'Calc2'!B3751,'Calc2'!B4360,'Calc2'!B4969),0),('Calc2'!B16528*B6937+'Calc2'!B14096*B7545+'Calc2'!B8016*B8761+'Calc2'!B11056*B5113+'Calc2'!B13488*B5721+'Calc2'!B12272*B4505+'Calc2'!B10448*B8153+'Calc2'!B15920*B6329)/('Calc2'!B16528+'Calc2'!B14096+'Calc2'!B8016+'Calc2'!B11056+'Calc2'!B13488+'Calc2'!B12272+'Calc2'!B10448+'Calc2'!B15920))</f>
        <v>0</v>
      </c>
      <c r="C9391" s="10"/>
    </row>
    <row r="9392" spans="1:3">
      <c r="A9392" s="21">
        <v>88</v>
      </c>
      <c r="B9392" s="6">
        <f>IF('Calc2'!B16529+'Calc2'!B14097+'Calc2'!B8017+'Calc2'!B11057+'Calc2'!B13489+'Calc2'!B12273+'Calc2'!B10449+'Calc2'!B15921=0,IF(COUNT('Calc2'!B707,'Calc2'!B1316,'Calc2'!B1925,'Calc2'!B2534,'Calc2'!B3143,'Calc2'!B3752,'Calc2'!B4361,'Calc2'!B4970),(B6938+B7546+B8762+B5114+B5722+B4506+B8154+B6330)/COUNT('Calc2'!B707,'Calc2'!B1316,'Calc2'!B1925,'Calc2'!B2534,'Calc2'!B3143,'Calc2'!B3752,'Calc2'!B4361,'Calc2'!B4970),0),('Calc2'!B16529*B6938+'Calc2'!B14097*B7546+'Calc2'!B8017*B8762+'Calc2'!B11057*B5114+'Calc2'!B13489*B5722+'Calc2'!B12273*B4506+'Calc2'!B10449*B8154+'Calc2'!B15921*B6330)/('Calc2'!B16529+'Calc2'!B14097+'Calc2'!B8017+'Calc2'!B11057+'Calc2'!B13489+'Calc2'!B12273+'Calc2'!B10449+'Calc2'!B15921))</f>
        <v>0</v>
      </c>
      <c r="C9392" s="10"/>
    </row>
    <row r="9393" spans="1:3">
      <c r="A9393" s="21">
        <v>89</v>
      </c>
      <c r="B9393" s="6">
        <f>IF('Calc2'!B16530+'Calc2'!B14098+'Calc2'!B8018+'Calc2'!B11058+'Calc2'!B13490+'Calc2'!B12274+'Calc2'!B10450+'Calc2'!B15922=0,IF(COUNT('Calc2'!B708,'Calc2'!B1317,'Calc2'!B1926,'Calc2'!B2535,'Calc2'!B3144,'Calc2'!B3753,'Calc2'!B4362,'Calc2'!B4971),(B6939+B7547+B8763+B5115+B5723+B4507+B8155+B6331)/COUNT('Calc2'!B708,'Calc2'!B1317,'Calc2'!B1926,'Calc2'!B2535,'Calc2'!B3144,'Calc2'!B3753,'Calc2'!B4362,'Calc2'!B4971),0),('Calc2'!B16530*B6939+'Calc2'!B14098*B7547+'Calc2'!B8018*B8763+'Calc2'!B11058*B5115+'Calc2'!B13490*B5723+'Calc2'!B12274*B4507+'Calc2'!B10450*B8155+'Calc2'!B15922*B6331)/('Calc2'!B16530+'Calc2'!B14098+'Calc2'!B8018+'Calc2'!B11058+'Calc2'!B13490+'Calc2'!B12274+'Calc2'!B10450+'Calc2'!B15922))</f>
        <v>0</v>
      </c>
      <c r="C9393" s="10"/>
    </row>
    <row r="9394" spans="1:3">
      <c r="A9394" s="21">
        <v>90</v>
      </c>
      <c r="B9394" s="6">
        <f>IF('Calc2'!B16531+'Calc2'!B14099+'Calc2'!B8019+'Calc2'!B11059+'Calc2'!B13491+'Calc2'!B12275+'Calc2'!B10451+'Calc2'!B15923=0,IF(COUNT('Calc2'!B709,'Calc2'!B1318,'Calc2'!B1927,'Calc2'!B2536,'Calc2'!B3145,'Calc2'!B3754,'Calc2'!B4363,'Calc2'!B4972),(B6940+B7548+B8764+B5116+B5724+B4508+B8156+B6332)/COUNT('Calc2'!B709,'Calc2'!B1318,'Calc2'!B1927,'Calc2'!B2536,'Calc2'!B3145,'Calc2'!B3754,'Calc2'!B4363,'Calc2'!B4972),0),('Calc2'!B16531*B6940+'Calc2'!B14099*B7548+'Calc2'!B8019*B8764+'Calc2'!B11059*B5116+'Calc2'!B13491*B5724+'Calc2'!B12275*B4508+'Calc2'!B10451*B8156+'Calc2'!B15923*B6332)/('Calc2'!B16531+'Calc2'!B14099+'Calc2'!B8019+'Calc2'!B11059+'Calc2'!B13491+'Calc2'!B12275+'Calc2'!B10451+'Calc2'!B15923))</f>
        <v>0</v>
      </c>
      <c r="C9394" s="10"/>
    </row>
    <row r="9395" spans="1:3">
      <c r="A9395" s="21">
        <v>91</v>
      </c>
      <c r="B9395" s="6">
        <f>IF('Calc2'!B16532+'Calc2'!B14100+'Calc2'!B8020+'Calc2'!B11060+'Calc2'!B13492+'Calc2'!B12276+'Calc2'!B10452+'Calc2'!B15924=0,IF(COUNT('Calc2'!B710,'Calc2'!B1319,'Calc2'!B1928,'Calc2'!B2537,'Calc2'!B3146,'Calc2'!B3755,'Calc2'!B4364,'Calc2'!B4973),(B6941+B7549+B8765+B5117+B5725+B4509+B8157+B6333)/COUNT('Calc2'!B710,'Calc2'!B1319,'Calc2'!B1928,'Calc2'!B2537,'Calc2'!B3146,'Calc2'!B3755,'Calc2'!B4364,'Calc2'!B4973),0),('Calc2'!B16532*B6941+'Calc2'!B14100*B7549+'Calc2'!B8020*B8765+'Calc2'!B11060*B5117+'Calc2'!B13492*B5725+'Calc2'!B12276*B4509+'Calc2'!B10452*B8157+'Calc2'!B15924*B6333)/('Calc2'!B16532+'Calc2'!B14100+'Calc2'!B8020+'Calc2'!B11060+'Calc2'!B13492+'Calc2'!B12276+'Calc2'!B10452+'Calc2'!B15924))</f>
        <v>0</v>
      </c>
      <c r="C9395" s="10"/>
    </row>
    <row r="9396" spans="1:3">
      <c r="A9396" s="21">
        <v>92</v>
      </c>
      <c r="B9396" s="6">
        <f>IF('Calc2'!B16533+'Calc2'!B14101+'Calc2'!B8021+'Calc2'!B11061+'Calc2'!B13493+'Calc2'!B12277+'Calc2'!B10453+'Calc2'!B15925=0,IF(COUNT('Calc2'!B711,'Calc2'!B1320,'Calc2'!B1929,'Calc2'!B2538,'Calc2'!B3147,'Calc2'!B3756,'Calc2'!B4365,'Calc2'!B4974),(B6942+B7550+B8766+B5118+B5726+B4510+B8158+B6334)/COUNT('Calc2'!B711,'Calc2'!B1320,'Calc2'!B1929,'Calc2'!B2538,'Calc2'!B3147,'Calc2'!B3756,'Calc2'!B4365,'Calc2'!B4974),0),('Calc2'!B16533*B6942+'Calc2'!B14101*B7550+'Calc2'!B8021*B8766+'Calc2'!B11061*B5118+'Calc2'!B13493*B5726+'Calc2'!B12277*B4510+'Calc2'!B10453*B8158+'Calc2'!B15925*B6334)/('Calc2'!B16533+'Calc2'!B14101+'Calc2'!B8021+'Calc2'!B11061+'Calc2'!B13493+'Calc2'!B12277+'Calc2'!B10453+'Calc2'!B15925))</f>
        <v>0</v>
      </c>
      <c r="C9396" s="10"/>
    </row>
    <row r="9397" spans="1:3">
      <c r="A9397" s="21">
        <v>93</v>
      </c>
      <c r="B9397" s="6">
        <f>IF('Calc2'!B16534+'Calc2'!B14102+'Calc2'!B8022+'Calc2'!B11062+'Calc2'!B13494+'Calc2'!B12278+'Calc2'!B10454+'Calc2'!B15926=0,IF(COUNT('Calc2'!B712,'Calc2'!B1321,'Calc2'!B1930,'Calc2'!B2539,'Calc2'!B3148,'Calc2'!B3757,'Calc2'!B4366,'Calc2'!B4975),(B6943+B7551+B8767+B5119+B5727+B4511+B8159+B6335)/COUNT('Calc2'!B712,'Calc2'!B1321,'Calc2'!B1930,'Calc2'!B2539,'Calc2'!B3148,'Calc2'!B3757,'Calc2'!B4366,'Calc2'!B4975),0),('Calc2'!B16534*B6943+'Calc2'!B14102*B7551+'Calc2'!B8022*B8767+'Calc2'!B11062*B5119+'Calc2'!B13494*B5727+'Calc2'!B12278*B4511+'Calc2'!B10454*B8159+'Calc2'!B15926*B6335)/('Calc2'!B16534+'Calc2'!B14102+'Calc2'!B8022+'Calc2'!B11062+'Calc2'!B13494+'Calc2'!B12278+'Calc2'!B10454+'Calc2'!B15926))</f>
        <v>0</v>
      </c>
      <c r="C9397" s="10"/>
    </row>
    <row r="9398" spans="1:3">
      <c r="A9398" s="21">
        <v>94</v>
      </c>
      <c r="B9398" s="6">
        <f>IF('Calc2'!B16535+'Calc2'!B14103+'Calc2'!B8023+'Calc2'!B11063+'Calc2'!B13495+'Calc2'!B12279+'Calc2'!B10455+'Calc2'!B15927=0,IF(COUNT('Calc2'!B713,'Calc2'!B1322,'Calc2'!B1931,'Calc2'!B2540,'Calc2'!B3149,'Calc2'!B3758,'Calc2'!B4367,'Calc2'!B4976),(B6944+B7552+B8768+B5120+B5728+B4512+B8160+B6336)/COUNT('Calc2'!B713,'Calc2'!B1322,'Calc2'!B1931,'Calc2'!B2540,'Calc2'!B3149,'Calc2'!B3758,'Calc2'!B4367,'Calc2'!B4976),0),('Calc2'!B16535*B6944+'Calc2'!B14103*B7552+'Calc2'!B8023*B8768+'Calc2'!B11063*B5120+'Calc2'!B13495*B5728+'Calc2'!B12279*B4512+'Calc2'!B10455*B8160+'Calc2'!B15927*B6336)/('Calc2'!B16535+'Calc2'!B14103+'Calc2'!B8023+'Calc2'!B11063+'Calc2'!B13495+'Calc2'!B12279+'Calc2'!B10455+'Calc2'!B15927))</f>
        <v>0</v>
      </c>
      <c r="C9398" s="10"/>
    </row>
    <row r="9399" spans="1:3">
      <c r="A9399" s="21">
        <v>95</v>
      </c>
      <c r="B9399" s="6">
        <f>IF('Calc2'!B16536+'Calc2'!B14104+'Calc2'!B8024+'Calc2'!B11064+'Calc2'!B13496+'Calc2'!B12280+'Calc2'!B10456+'Calc2'!B15928=0,IF(COUNT('Calc2'!B714,'Calc2'!B1323,'Calc2'!B1932,'Calc2'!B2541,'Calc2'!B3150,'Calc2'!B3759,'Calc2'!B4368,'Calc2'!B4977),(B6945+B7553+B8769+B5121+B5729+B4513+B8161+B6337)/COUNT('Calc2'!B714,'Calc2'!B1323,'Calc2'!B1932,'Calc2'!B2541,'Calc2'!B3150,'Calc2'!B3759,'Calc2'!B4368,'Calc2'!B4977),0),('Calc2'!B16536*B6945+'Calc2'!B14104*B7553+'Calc2'!B8024*B8769+'Calc2'!B11064*B5121+'Calc2'!B13496*B5729+'Calc2'!B12280*B4513+'Calc2'!B10456*B8161+'Calc2'!B15928*B6337)/('Calc2'!B16536+'Calc2'!B14104+'Calc2'!B8024+'Calc2'!B11064+'Calc2'!B13496+'Calc2'!B12280+'Calc2'!B10456+'Calc2'!B15928))</f>
        <v>0</v>
      </c>
      <c r="C9399" s="10"/>
    </row>
    <row r="9400" spans="1:3">
      <c r="A9400" s="21">
        <v>96</v>
      </c>
      <c r="B9400" s="6">
        <f>IF('Calc2'!B16537+'Calc2'!B14105+'Calc2'!B8025+'Calc2'!B11065+'Calc2'!B13497+'Calc2'!B12281+'Calc2'!B10457+'Calc2'!B15929=0,IF(COUNT('Calc2'!B715,'Calc2'!B1324,'Calc2'!B1933,'Calc2'!B2542,'Calc2'!B3151,'Calc2'!B3760,'Calc2'!B4369,'Calc2'!B4978),(B6946+B7554+B8770+B5122+B5730+B4514+B8162+B6338)/COUNT('Calc2'!B715,'Calc2'!B1324,'Calc2'!B1933,'Calc2'!B2542,'Calc2'!B3151,'Calc2'!B3760,'Calc2'!B4369,'Calc2'!B4978),0),('Calc2'!B16537*B6946+'Calc2'!B14105*B7554+'Calc2'!B8025*B8770+'Calc2'!B11065*B5122+'Calc2'!B13497*B5730+'Calc2'!B12281*B4514+'Calc2'!B10457*B8162+'Calc2'!B15929*B6338)/('Calc2'!B16537+'Calc2'!B14105+'Calc2'!B8025+'Calc2'!B11065+'Calc2'!B13497+'Calc2'!B12281+'Calc2'!B10457+'Calc2'!B15929))</f>
        <v>0</v>
      </c>
      <c r="C9400" s="10"/>
    </row>
    <row r="9401" spans="1:3">
      <c r="A9401" s="21">
        <v>97</v>
      </c>
      <c r="B9401" s="6">
        <f>IF('Calc2'!B16538+'Calc2'!B14106+'Calc2'!B8026+'Calc2'!B11066+'Calc2'!B13498+'Calc2'!B12282+'Calc2'!B10458+'Calc2'!B15930=0,IF(COUNT('Calc2'!B716,'Calc2'!B1325,'Calc2'!B1934,'Calc2'!B2543,'Calc2'!B3152,'Calc2'!B3761,'Calc2'!B4370,'Calc2'!B4979),(B6947+B7555+B8771+B5123+B5731+B4515+B8163+B6339)/COUNT('Calc2'!B716,'Calc2'!B1325,'Calc2'!B1934,'Calc2'!B2543,'Calc2'!B3152,'Calc2'!B3761,'Calc2'!B4370,'Calc2'!B4979),0),('Calc2'!B16538*B6947+'Calc2'!B14106*B7555+'Calc2'!B8026*B8771+'Calc2'!B11066*B5123+'Calc2'!B13498*B5731+'Calc2'!B12282*B4515+'Calc2'!B10458*B8163+'Calc2'!B15930*B6339)/('Calc2'!B16538+'Calc2'!B14106+'Calc2'!B8026+'Calc2'!B11066+'Calc2'!B13498+'Calc2'!B12282+'Calc2'!B10458+'Calc2'!B15930))</f>
        <v>0</v>
      </c>
      <c r="C9401" s="10"/>
    </row>
    <row r="9402" spans="1:3">
      <c r="A9402" s="21">
        <v>98</v>
      </c>
      <c r="B9402" s="6">
        <f>IF('Calc2'!B16539+'Calc2'!B14107+'Calc2'!B8027+'Calc2'!B11067+'Calc2'!B13499+'Calc2'!B12283+'Calc2'!B10459+'Calc2'!B15931=0,IF(COUNT('Calc2'!B717,'Calc2'!B1326,'Calc2'!B1935,'Calc2'!B2544,'Calc2'!B3153,'Calc2'!B3762,'Calc2'!B4371,'Calc2'!B4980),(B6948+B7556+B8772+B5124+B5732+B4516+B8164+B6340)/COUNT('Calc2'!B717,'Calc2'!B1326,'Calc2'!B1935,'Calc2'!B2544,'Calc2'!B3153,'Calc2'!B3762,'Calc2'!B4371,'Calc2'!B4980),0),('Calc2'!B16539*B6948+'Calc2'!B14107*B7556+'Calc2'!B8027*B8772+'Calc2'!B11067*B5124+'Calc2'!B13499*B5732+'Calc2'!B12283*B4516+'Calc2'!B10459*B8164+'Calc2'!B15931*B6340)/('Calc2'!B16539+'Calc2'!B14107+'Calc2'!B8027+'Calc2'!B11067+'Calc2'!B13499+'Calc2'!B12283+'Calc2'!B10459+'Calc2'!B15931))</f>
        <v>0</v>
      </c>
      <c r="C9402" s="10"/>
    </row>
    <row r="9403" spans="1:3">
      <c r="A9403" s="21">
        <v>99</v>
      </c>
      <c r="B9403" s="6">
        <f>IF('Calc2'!B16540+'Calc2'!B14108+'Calc2'!B8028+'Calc2'!B11068+'Calc2'!B13500+'Calc2'!B12284+'Calc2'!B10460+'Calc2'!B15932=0,IF(COUNT('Calc2'!B718,'Calc2'!B1327,'Calc2'!B1936,'Calc2'!B2545,'Calc2'!B3154,'Calc2'!B3763,'Calc2'!B4372,'Calc2'!B4981),(B6949+B7557+B8773+B5125+B5733+B4517+B8165+B6341)/COUNT('Calc2'!B718,'Calc2'!B1327,'Calc2'!B1936,'Calc2'!B2545,'Calc2'!B3154,'Calc2'!B3763,'Calc2'!B4372,'Calc2'!B4981),0),('Calc2'!B16540*B6949+'Calc2'!B14108*B7557+'Calc2'!B8028*B8773+'Calc2'!B11068*B5125+'Calc2'!B13500*B5733+'Calc2'!B12284*B4517+'Calc2'!B10460*B8165+'Calc2'!B15932*B6341)/('Calc2'!B16540+'Calc2'!B14108+'Calc2'!B8028+'Calc2'!B11068+'Calc2'!B13500+'Calc2'!B12284+'Calc2'!B10460+'Calc2'!B15932))</f>
        <v>0</v>
      </c>
      <c r="C9403" s="10"/>
    </row>
    <row r="9404" spans="1:3">
      <c r="A9404" s="21">
        <v>100</v>
      </c>
      <c r="B9404" s="6">
        <f>IF('Calc2'!B16541+'Calc2'!B14109+'Calc2'!B8029+'Calc2'!B11069+'Calc2'!B13501+'Calc2'!B12285+'Calc2'!B10461+'Calc2'!B15933=0,IF(COUNT('Calc2'!B719,'Calc2'!B1328,'Calc2'!B1937,'Calc2'!B2546,'Calc2'!B3155,'Calc2'!B3764,'Calc2'!B4373,'Calc2'!B4982),(B6950+B7558+B8774+B5126+B5734+B4518+B8166+B6342)/COUNT('Calc2'!B719,'Calc2'!B1328,'Calc2'!B1937,'Calc2'!B2546,'Calc2'!B3155,'Calc2'!B3764,'Calc2'!B4373,'Calc2'!B4982),0),('Calc2'!B16541*B6950+'Calc2'!B14109*B7558+'Calc2'!B8029*B8774+'Calc2'!B11069*B5126+'Calc2'!B13501*B5734+'Calc2'!B12285*B4518+'Calc2'!B10461*B8166+'Calc2'!B15933*B6342)/('Calc2'!B16541+'Calc2'!B14109+'Calc2'!B8029+'Calc2'!B11069+'Calc2'!B13501+'Calc2'!B12285+'Calc2'!B10461+'Calc2'!B15933))</f>
        <v>0</v>
      </c>
      <c r="C9404" s="10"/>
    </row>
    <row r="9405" spans="1:3">
      <c r="A9405" s="21">
        <v>101</v>
      </c>
      <c r="B9405" s="6">
        <f>IF('Calc2'!B16542+'Calc2'!B14110+'Calc2'!B8030+'Calc2'!B11070+'Calc2'!B13502+'Calc2'!B12286+'Calc2'!B10462+'Calc2'!B15934=0,IF(COUNT('Calc2'!B720,'Calc2'!B1329,'Calc2'!B1938,'Calc2'!B2547,'Calc2'!B3156,'Calc2'!B3765,'Calc2'!B4374,'Calc2'!B4983),(B6951+B7559+B8775+B5127+B5735+B4519+B8167+B6343)/COUNT('Calc2'!B720,'Calc2'!B1329,'Calc2'!B1938,'Calc2'!B2547,'Calc2'!B3156,'Calc2'!B3765,'Calc2'!B4374,'Calc2'!B4983),0),('Calc2'!B16542*B6951+'Calc2'!B14110*B7559+'Calc2'!B8030*B8775+'Calc2'!B11070*B5127+'Calc2'!B13502*B5735+'Calc2'!B12286*B4519+'Calc2'!B10462*B8167+'Calc2'!B15934*B6343)/('Calc2'!B16542+'Calc2'!B14110+'Calc2'!B8030+'Calc2'!B11070+'Calc2'!B13502+'Calc2'!B12286+'Calc2'!B10462+'Calc2'!B15934))</f>
        <v>0</v>
      </c>
      <c r="C9405" s="10"/>
    </row>
    <row r="9406" spans="1:3">
      <c r="A9406" s="21">
        <v>102</v>
      </c>
      <c r="B9406" s="6">
        <f>IF('Calc2'!B16543+'Calc2'!B14111+'Calc2'!B8031+'Calc2'!B11071+'Calc2'!B13503+'Calc2'!B12287+'Calc2'!B10463+'Calc2'!B15935=0,IF(COUNT('Calc2'!B721,'Calc2'!B1330,'Calc2'!B1939,'Calc2'!B2548,'Calc2'!B3157,'Calc2'!B3766,'Calc2'!B4375,'Calc2'!B4984),(B6952+B7560+B8776+B5128+B5736+B4520+B8168+B6344)/COUNT('Calc2'!B721,'Calc2'!B1330,'Calc2'!B1939,'Calc2'!B2548,'Calc2'!B3157,'Calc2'!B3766,'Calc2'!B4375,'Calc2'!B4984),0),('Calc2'!B16543*B6952+'Calc2'!B14111*B7560+'Calc2'!B8031*B8776+'Calc2'!B11071*B5128+'Calc2'!B13503*B5736+'Calc2'!B12287*B4520+'Calc2'!B10463*B8168+'Calc2'!B15935*B6344)/('Calc2'!B16543+'Calc2'!B14111+'Calc2'!B8031+'Calc2'!B11071+'Calc2'!B13503+'Calc2'!B12287+'Calc2'!B10463+'Calc2'!B15935))</f>
        <v>0</v>
      </c>
      <c r="C9406" s="10"/>
    </row>
    <row r="9407" spans="1:3">
      <c r="A9407" s="21">
        <v>103</v>
      </c>
      <c r="B9407" s="6">
        <f>IF('Calc2'!B16544+'Calc2'!B14112+'Calc2'!B8032+'Calc2'!B11072+'Calc2'!B13504+'Calc2'!B12288+'Calc2'!B10464+'Calc2'!B15936=0,IF(COUNT('Calc2'!B722,'Calc2'!B1331,'Calc2'!B1940,'Calc2'!B2549,'Calc2'!B3158,'Calc2'!B3767,'Calc2'!B4376,'Calc2'!B4985),(B6953+B7561+B8777+B5129+B5737+B4521+B8169+B6345)/COUNT('Calc2'!B722,'Calc2'!B1331,'Calc2'!B1940,'Calc2'!B2549,'Calc2'!B3158,'Calc2'!B3767,'Calc2'!B4376,'Calc2'!B4985),0),('Calc2'!B16544*B6953+'Calc2'!B14112*B7561+'Calc2'!B8032*B8777+'Calc2'!B11072*B5129+'Calc2'!B13504*B5737+'Calc2'!B12288*B4521+'Calc2'!B10464*B8169+'Calc2'!B15936*B6345)/('Calc2'!B16544+'Calc2'!B14112+'Calc2'!B8032+'Calc2'!B11072+'Calc2'!B13504+'Calc2'!B12288+'Calc2'!B10464+'Calc2'!B15936))</f>
        <v>0</v>
      </c>
      <c r="C9407" s="10"/>
    </row>
    <row r="9408" spans="1:3">
      <c r="A9408" s="21">
        <v>104</v>
      </c>
      <c r="B9408" s="6">
        <f>IF('Calc2'!B16545+'Calc2'!B14113+'Calc2'!B8033+'Calc2'!B11073+'Calc2'!B13505+'Calc2'!B12289+'Calc2'!B10465+'Calc2'!B15937=0,IF(COUNT('Calc2'!B723,'Calc2'!B1332,'Calc2'!B1941,'Calc2'!B2550,'Calc2'!B3159,'Calc2'!B3768,'Calc2'!B4377,'Calc2'!B4986),(B6954+B7562+B8778+B5130+B5738+B4522+B8170+B6346)/COUNT('Calc2'!B723,'Calc2'!B1332,'Calc2'!B1941,'Calc2'!B2550,'Calc2'!B3159,'Calc2'!B3768,'Calc2'!B4377,'Calc2'!B4986),0),('Calc2'!B16545*B6954+'Calc2'!B14113*B7562+'Calc2'!B8033*B8778+'Calc2'!B11073*B5130+'Calc2'!B13505*B5738+'Calc2'!B12289*B4522+'Calc2'!B10465*B8170+'Calc2'!B15937*B6346)/('Calc2'!B16545+'Calc2'!B14113+'Calc2'!B8033+'Calc2'!B11073+'Calc2'!B13505+'Calc2'!B12289+'Calc2'!B10465+'Calc2'!B15937))</f>
        <v>0</v>
      </c>
      <c r="C9408" s="10"/>
    </row>
    <row r="9409" spans="1:3">
      <c r="A9409" s="21">
        <v>105</v>
      </c>
      <c r="B9409" s="6">
        <f>IF('Calc2'!B16546+'Calc2'!B14114+'Calc2'!B8034+'Calc2'!B11074+'Calc2'!B13506+'Calc2'!B12290+'Calc2'!B10466+'Calc2'!B15938=0,IF(COUNT('Calc2'!B724,'Calc2'!B1333,'Calc2'!B1942,'Calc2'!B2551,'Calc2'!B3160,'Calc2'!B3769,'Calc2'!B4378,'Calc2'!B4987),(B6955+B7563+B8779+B5131+B5739+B4523+B8171+B6347)/COUNT('Calc2'!B724,'Calc2'!B1333,'Calc2'!B1942,'Calc2'!B2551,'Calc2'!B3160,'Calc2'!B3769,'Calc2'!B4378,'Calc2'!B4987),0),('Calc2'!B16546*B6955+'Calc2'!B14114*B7563+'Calc2'!B8034*B8779+'Calc2'!B11074*B5131+'Calc2'!B13506*B5739+'Calc2'!B12290*B4523+'Calc2'!B10466*B8171+'Calc2'!B15938*B6347)/('Calc2'!B16546+'Calc2'!B14114+'Calc2'!B8034+'Calc2'!B11074+'Calc2'!B13506+'Calc2'!B12290+'Calc2'!B10466+'Calc2'!B15938))</f>
        <v>0</v>
      </c>
      <c r="C9409" s="10"/>
    </row>
    <row r="9410" spans="1:3">
      <c r="A9410" s="21">
        <v>106</v>
      </c>
      <c r="B9410" s="6">
        <f>IF('Calc2'!B16547+'Calc2'!B14115+'Calc2'!B8035+'Calc2'!B11075+'Calc2'!B13507+'Calc2'!B12291+'Calc2'!B10467+'Calc2'!B15939=0,IF(COUNT('Calc2'!B725,'Calc2'!B1334,'Calc2'!B1943,'Calc2'!B2552,'Calc2'!B3161,'Calc2'!B3770,'Calc2'!B4379,'Calc2'!B4988),(B6956+B7564+B8780+B5132+B5740+B4524+B8172+B6348)/COUNT('Calc2'!B725,'Calc2'!B1334,'Calc2'!B1943,'Calc2'!B2552,'Calc2'!B3161,'Calc2'!B3770,'Calc2'!B4379,'Calc2'!B4988),0),('Calc2'!B16547*B6956+'Calc2'!B14115*B7564+'Calc2'!B8035*B8780+'Calc2'!B11075*B5132+'Calc2'!B13507*B5740+'Calc2'!B12291*B4524+'Calc2'!B10467*B8172+'Calc2'!B15939*B6348)/('Calc2'!B16547+'Calc2'!B14115+'Calc2'!B8035+'Calc2'!B11075+'Calc2'!B13507+'Calc2'!B12291+'Calc2'!B10467+'Calc2'!B15939))</f>
        <v>0</v>
      </c>
      <c r="C9410" s="10"/>
    </row>
    <row r="9411" spans="1:3">
      <c r="A9411" s="21">
        <v>107</v>
      </c>
      <c r="B9411" s="6">
        <f>IF('Calc2'!B16548+'Calc2'!B14116+'Calc2'!B8036+'Calc2'!B11076+'Calc2'!B13508+'Calc2'!B12292+'Calc2'!B10468+'Calc2'!B15940=0,IF(COUNT('Calc2'!B726,'Calc2'!B1335,'Calc2'!B1944,'Calc2'!B2553,'Calc2'!B3162,'Calc2'!B3771,'Calc2'!B4380,'Calc2'!B4989),(B6957+B7565+B8781+B5133+B5741+B4525+B8173+B6349)/COUNT('Calc2'!B726,'Calc2'!B1335,'Calc2'!B1944,'Calc2'!B2553,'Calc2'!B3162,'Calc2'!B3771,'Calc2'!B4380,'Calc2'!B4989),0),('Calc2'!B16548*B6957+'Calc2'!B14116*B7565+'Calc2'!B8036*B8781+'Calc2'!B11076*B5133+'Calc2'!B13508*B5741+'Calc2'!B12292*B4525+'Calc2'!B10468*B8173+'Calc2'!B15940*B6349)/('Calc2'!B16548+'Calc2'!B14116+'Calc2'!B8036+'Calc2'!B11076+'Calc2'!B13508+'Calc2'!B12292+'Calc2'!B10468+'Calc2'!B15940))</f>
        <v>0</v>
      </c>
      <c r="C9411" s="10"/>
    </row>
    <row r="9412" spans="1:3">
      <c r="A9412" s="21">
        <v>108</v>
      </c>
      <c r="B9412" s="6">
        <f>IF('Calc2'!B16549+'Calc2'!B14117+'Calc2'!B8037+'Calc2'!B11077+'Calc2'!B13509+'Calc2'!B12293+'Calc2'!B10469+'Calc2'!B15941=0,IF(COUNT('Calc2'!B727,'Calc2'!B1336,'Calc2'!B1945,'Calc2'!B2554,'Calc2'!B3163,'Calc2'!B3772,'Calc2'!B4381,'Calc2'!B4990),(B6958+B7566+B8782+B5134+B5742+B4526+B8174+B6350)/COUNT('Calc2'!B727,'Calc2'!B1336,'Calc2'!B1945,'Calc2'!B2554,'Calc2'!B3163,'Calc2'!B3772,'Calc2'!B4381,'Calc2'!B4990),0),('Calc2'!B16549*B6958+'Calc2'!B14117*B7566+'Calc2'!B8037*B8782+'Calc2'!B11077*B5134+'Calc2'!B13509*B5742+'Calc2'!B12293*B4526+'Calc2'!B10469*B8174+'Calc2'!B15941*B6350)/('Calc2'!B16549+'Calc2'!B14117+'Calc2'!B8037+'Calc2'!B11077+'Calc2'!B13509+'Calc2'!B12293+'Calc2'!B10469+'Calc2'!B15941))</f>
        <v>0</v>
      </c>
      <c r="C9412" s="10"/>
    </row>
    <row r="9413" spans="1:3">
      <c r="A9413" s="21">
        <v>109</v>
      </c>
      <c r="B9413" s="6">
        <f>IF('Calc2'!B16550+'Calc2'!B14118+'Calc2'!B8038+'Calc2'!B11078+'Calc2'!B13510+'Calc2'!B12294+'Calc2'!B10470+'Calc2'!B15942=0,IF(COUNT('Calc2'!B728,'Calc2'!B1337,'Calc2'!B1946,'Calc2'!B2555,'Calc2'!B3164,'Calc2'!B3773,'Calc2'!B4382,'Calc2'!B4991),(B6959+B7567+B8783+B5135+B5743+B4527+B8175+B6351)/COUNT('Calc2'!B728,'Calc2'!B1337,'Calc2'!B1946,'Calc2'!B2555,'Calc2'!B3164,'Calc2'!B3773,'Calc2'!B4382,'Calc2'!B4991),0),('Calc2'!B16550*B6959+'Calc2'!B14118*B7567+'Calc2'!B8038*B8783+'Calc2'!B11078*B5135+'Calc2'!B13510*B5743+'Calc2'!B12294*B4527+'Calc2'!B10470*B8175+'Calc2'!B15942*B6351)/('Calc2'!B16550+'Calc2'!B14118+'Calc2'!B8038+'Calc2'!B11078+'Calc2'!B13510+'Calc2'!B12294+'Calc2'!B10470+'Calc2'!B15942))</f>
        <v>0</v>
      </c>
      <c r="C9413" s="10"/>
    </row>
    <row r="9414" spans="1:3">
      <c r="A9414" s="21">
        <v>110</v>
      </c>
      <c r="B9414" s="6">
        <f>IF('Calc2'!B16551+'Calc2'!B14119+'Calc2'!B8039+'Calc2'!B11079+'Calc2'!B13511+'Calc2'!B12295+'Calc2'!B10471+'Calc2'!B15943=0,IF(COUNT('Calc2'!B729,'Calc2'!B1338,'Calc2'!B1947,'Calc2'!B2556,'Calc2'!B3165,'Calc2'!B3774,'Calc2'!B4383,'Calc2'!B4992),(B6960+B7568+B8784+B5136+B5744+B4528+B8176+B6352)/COUNT('Calc2'!B729,'Calc2'!B1338,'Calc2'!B1947,'Calc2'!B2556,'Calc2'!B3165,'Calc2'!B3774,'Calc2'!B4383,'Calc2'!B4992),0),('Calc2'!B16551*B6960+'Calc2'!B14119*B7568+'Calc2'!B8039*B8784+'Calc2'!B11079*B5136+'Calc2'!B13511*B5744+'Calc2'!B12295*B4528+'Calc2'!B10471*B8176+'Calc2'!B15943*B6352)/('Calc2'!B16551+'Calc2'!B14119+'Calc2'!B8039+'Calc2'!B11079+'Calc2'!B13511+'Calc2'!B12295+'Calc2'!B10471+'Calc2'!B15943))</f>
        <v>0</v>
      </c>
      <c r="C9414" s="10"/>
    </row>
    <row r="9415" spans="1:3">
      <c r="A9415" s="21">
        <v>111</v>
      </c>
      <c r="B9415" s="6">
        <f>IF('Calc2'!B16552+'Calc2'!B14120+'Calc2'!B8040+'Calc2'!B11080+'Calc2'!B13512+'Calc2'!B12296+'Calc2'!B10472+'Calc2'!B15944=0,IF(COUNT('Calc2'!B730,'Calc2'!B1339,'Calc2'!B1948,'Calc2'!B2557,'Calc2'!B3166,'Calc2'!B3775,'Calc2'!B4384,'Calc2'!B4993),(B6961+B7569+B8785+B5137+B5745+B4529+B8177+B6353)/COUNT('Calc2'!B730,'Calc2'!B1339,'Calc2'!B1948,'Calc2'!B2557,'Calc2'!B3166,'Calc2'!B3775,'Calc2'!B4384,'Calc2'!B4993),0),('Calc2'!B16552*B6961+'Calc2'!B14120*B7569+'Calc2'!B8040*B8785+'Calc2'!B11080*B5137+'Calc2'!B13512*B5745+'Calc2'!B12296*B4529+'Calc2'!B10472*B8177+'Calc2'!B15944*B6353)/('Calc2'!B16552+'Calc2'!B14120+'Calc2'!B8040+'Calc2'!B11080+'Calc2'!B13512+'Calc2'!B12296+'Calc2'!B10472+'Calc2'!B15944))</f>
        <v>0</v>
      </c>
      <c r="C9415" s="10"/>
    </row>
    <row r="9416" spans="1:3">
      <c r="A9416" s="21">
        <v>112</v>
      </c>
      <c r="B9416" s="6">
        <f>IF('Calc2'!B16553+'Calc2'!B14121+'Calc2'!B8041+'Calc2'!B11081+'Calc2'!B13513+'Calc2'!B12297+'Calc2'!B10473+'Calc2'!B15945=0,IF(COUNT('Calc2'!B731,'Calc2'!B1340,'Calc2'!B1949,'Calc2'!B2558,'Calc2'!B3167,'Calc2'!B3776,'Calc2'!B4385,'Calc2'!B4994),(B6962+B7570+B8786+B5138+B5746+B4530+B8178+B6354)/COUNT('Calc2'!B731,'Calc2'!B1340,'Calc2'!B1949,'Calc2'!B2558,'Calc2'!B3167,'Calc2'!B3776,'Calc2'!B4385,'Calc2'!B4994),0),('Calc2'!B16553*B6962+'Calc2'!B14121*B7570+'Calc2'!B8041*B8786+'Calc2'!B11081*B5138+'Calc2'!B13513*B5746+'Calc2'!B12297*B4530+'Calc2'!B10473*B8178+'Calc2'!B15945*B6354)/('Calc2'!B16553+'Calc2'!B14121+'Calc2'!B8041+'Calc2'!B11081+'Calc2'!B13513+'Calc2'!B12297+'Calc2'!B10473+'Calc2'!B15945))</f>
        <v>0</v>
      </c>
      <c r="C9416" s="10"/>
    </row>
    <row r="9417" spans="1:3">
      <c r="A9417" s="21">
        <v>113</v>
      </c>
      <c r="B9417" s="6">
        <f>IF('Calc2'!B16554+'Calc2'!B14122+'Calc2'!B8042+'Calc2'!B11082+'Calc2'!B13514+'Calc2'!B12298+'Calc2'!B10474+'Calc2'!B15946=0,IF(COUNT('Calc2'!B732,'Calc2'!B1341,'Calc2'!B1950,'Calc2'!B2559,'Calc2'!B3168,'Calc2'!B3777,'Calc2'!B4386,'Calc2'!B4995),(B6963+B7571+B8787+B5139+B5747+B4531+B8179+B6355)/COUNT('Calc2'!B732,'Calc2'!B1341,'Calc2'!B1950,'Calc2'!B2559,'Calc2'!B3168,'Calc2'!B3777,'Calc2'!B4386,'Calc2'!B4995),0),('Calc2'!B16554*B6963+'Calc2'!B14122*B7571+'Calc2'!B8042*B8787+'Calc2'!B11082*B5139+'Calc2'!B13514*B5747+'Calc2'!B12298*B4531+'Calc2'!B10474*B8179+'Calc2'!B15946*B6355)/('Calc2'!B16554+'Calc2'!B14122+'Calc2'!B8042+'Calc2'!B11082+'Calc2'!B13514+'Calc2'!B12298+'Calc2'!B10474+'Calc2'!B15946))</f>
        <v>0</v>
      </c>
      <c r="C9417" s="10"/>
    </row>
    <row r="9418" spans="1:3">
      <c r="A9418" s="21">
        <v>114</v>
      </c>
      <c r="B9418" s="6">
        <f>IF('Calc2'!B16555+'Calc2'!B14123+'Calc2'!B8043+'Calc2'!B11083+'Calc2'!B13515+'Calc2'!B12299+'Calc2'!B10475+'Calc2'!B15947=0,IF(COUNT('Calc2'!B733,'Calc2'!B1342,'Calc2'!B1951,'Calc2'!B2560,'Calc2'!B3169,'Calc2'!B3778,'Calc2'!B4387,'Calc2'!B4996),(B6964+B7572+B8788+B5140+B5748+B4532+B8180+B6356)/COUNT('Calc2'!B733,'Calc2'!B1342,'Calc2'!B1951,'Calc2'!B2560,'Calc2'!B3169,'Calc2'!B3778,'Calc2'!B4387,'Calc2'!B4996),0),('Calc2'!B16555*B6964+'Calc2'!B14123*B7572+'Calc2'!B8043*B8788+'Calc2'!B11083*B5140+'Calc2'!B13515*B5748+'Calc2'!B12299*B4532+'Calc2'!B10475*B8180+'Calc2'!B15947*B6356)/('Calc2'!B16555+'Calc2'!B14123+'Calc2'!B8043+'Calc2'!B11083+'Calc2'!B13515+'Calc2'!B12299+'Calc2'!B10475+'Calc2'!B15947))</f>
        <v>0</v>
      </c>
      <c r="C9418" s="10"/>
    </row>
    <row r="9419" spans="1:3">
      <c r="A9419" s="21">
        <v>115</v>
      </c>
      <c r="B9419" s="6">
        <f>IF('Calc2'!B16556+'Calc2'!B14124+'Calc2'!B8044+'Calc2'!B11084+'Calc2'!B13516+'Calc2'!B12300+'Calc2'!B10476+'Calc2'!B15948=0,IF(COUNT('Calc2'!B734,'Calc2'!B1343,'Calc2'!B1952,'Calc2'!B2561,'Calc2'!B3170,'Calc2'!B3779,'Calc2'!B4388,'Calc2'!B4997),(B6965+B7573+B8789+B5141+B5749+B4533+B8181+B6357)/COUNT('Calc2'!B734,'Calc2'!B1343,'Calc2'!B1952,'Calc2'!B2561,'Calc2'!B3170,'Calc2'!B3779,'Calc2'!B4388,'Calc2'!B4997),0),('Calc2'!B16556*B6965+'Calc2'!B14124*B7573+'Calc2'!B8044*B8789+'Calc2'!B11084*B5141+'Calc2'!B13516*B5749+'Calc2'!B12300*B4533+'Calc2'!B10476*B8181+'Calc2'!B15948*B6357)/('Calc2'!B16556+'Calc2'!B14124+'Calc2'!B8044+'Calc2'!B11084+'Calc2'!B13516+'Calc2'!B12300+'Calc2'!B10476+'Calc2'!B15948))</f>
        <v>0</v>
      </c>
      <c r="C9419" s="10"/>
    </row>
    <row r="9420" spans="1:3">
      <c r="A9420" s="21">
        <v>116</v>
      </c>
      <c r="B9420" s="6">
        <f>IF('Calc2'!B16557+'Calc2'!B14125+'Calc2'!B8045+'Calc2'!B11085+'Calc2'!B13517+'Calc2'!B12301+'Calc2'!B10477+'Calc2'!B15949=0,IF(COUNT('Calc2'!B735,'Calc2'!B1344,'Calc2'!B1953,'Calc2'!B2562,'Calc2'!B3171,'Calc2'!B3780,'Calc2'!B4389,'Calc2'!B4998),(B6966+B7574+B8790+B5142+B5750+B4534+B8182+B6358)/COUNT('Calc2'!B735,'Calc2'!B1344,'Calc2'!B1953,'Calc2'!B2562,'Calc2'!B3171,'Calc2'!B3780,'Calc2'!B4389,'Calc2'!B4998),0),('Calc2'!B16557*B6966+'Calc2'!B14125*B7574+'Calc2'!B8045*B8790+'Calc2'!B11085*B5142+'Calc2'!B13517*B5750+'Calc2'!B12301*B4534+'Calc2'!B10477*B8182+'Calc2'!B15949*B6358)/('Calc2'!B16557+'Calc2'!B14125+'Calc2'!B8045+'Calc2'!B11085+'Calc2'!B13517+'Calc2'!B12301+'Calc2'!B10477+'Calc2'!B15949))</f>
        <v>0</v>
      </c>
      <c r="C9420" s="10"/>
    </row>
    <row r="9421" spans="1:3">
      <c r="A9421" s="21">
        <v>117</v>
      </c>
      <c r="B9421" s="6">
        <f>IF('Calc2'!B16558+'Calc2'!B14126+'Calc2'!B8046+'Calc2'!B11086+'Calc2'!B13518+'Calc2'!B12302+'Calc2'!B10478+'Calc2'!B15950=0,IF(COUNT('Calc2'!B736,'Calc2'!B1345,'Calc2'!B1954,'Calc2'!B2563,'Calc2'!B3172,'Calc2'!B3781,'Calc2'!B4390,'Calc2'!B4999),(B6967+B7575+B8791+B5143+B5751+B4535+B8183+B6359)/COUNT('Calc2'!B736,'Calc2'!B1345,'Calc2'!B1954,'Calc2'!B2563,'Calc2'!B3172,'Calc2'!B3781,'Calc2'!B4390,'Calc2'!B4999),0),('Calc2'!B16558*B6967+'Calc2'!B14126*B7575+'Calc2'!B8046*B8791+'Calc2'!B11086*B5143+'Calc2'!B13518*B5751+'Calc2'!B12302*B4535+'Calc2'!B10478*B8183+'Calc2'!B15950*B6359)/('Calc2'!B16558+'Calc2'!B14126+'Calc2'!B8046+'Calc2'!B11086+'Calc2'!B13518+'Calc2'!B12302+'Calc2'!B10478+'Calc2'!B15950))</f>
        <v>0</v>
      </c>
      <c r="C9421" s="10"/>
    </row>
    <row r="9422" spans="1:3">
      <c r="A9422" s="21">
        <v>118</v>
      </c>
      <c r="B9422" s="6">
        <f>IF('Calc2'!B16559+'Calc2'!B14127+'Calc2'!B8047+'Calc2'!B11087+'Calc2'!B13519+'Calc2'!B12303+'Calc2'!B10479+'Calc2'!B15951=0,IF(COUNT('Calc2'!B737,'Calc2'!B1346,'Calc2'!B1955,'Calc2'!B2564,'Calc2'!B3173,'Calc2'!B3782,'Calc2'!B4391,'Calc2'!B5000),(B6968+B7576+B8792+B5144+B5752+B4536+B8184+B6360)/COUNT('Calc2'!B737,'Calc2'!B1346,'Calc2'!B1955,'Calc2'!B2564,'Calc2'!B3173,'Calc2'!B3782,'Calc2'!B4391,'Calc2'!B5000),0),('Calc2'!B16559*B6968+'Calc2'!B14127*B7576+'Calc2'!B8047*B8792+'Calc2'!B11087*B5144+'Calc2'!B13519*B5752+'Calc2'!B12303*B4536+'Calc2'!B10479*B8184+'Calc2'!B15951*B6360)/('Calc2'!B16559+'Calc2'!B14127+'Calc2'!B8047+'Calc2'!B11087+'Calc2'!B13519+'Calc2'!B12303+'Calc2'!B10479+'Calc2'!B15951))</f>
        <v>0</v>
      </c>
      <c r="C9422" s="10"/>
    </row>
    <row r="9423" spans="1:3">
      <c r="A9423" s="21">
        <v>119</v>
      </c>
      <c r="B9423" s="6">
        <f>IF('Calc2'!B16560+'Calc2'!B14128+'Calc2'!B8048+'Calc2'!B11088+'Calc2'!B13520+'Calc2'!B12304+'Calc2'!B10480+'Calc2'!B15952=0,IF(COUNT('Calc2'!B738,'Calc2'!B1347,'Calc2'!B1956,'Calc2'!B2565,'Calc2'!B3174,'Calc2'!B3783,'Calc2'!B4392,'Calc2'!B5001),(B6969+B7577+B8793+B5145+B5753+B4537+B8185+B6361)/COUNT('Calc2'!B738,'Calc2'!B1347,'Calc2'!B1956,'Calc2'!B2565,'Calc2'!B3174,'Calc2'!B3783,'Calc2'!B4392,'Calc2'!B5001),0),('Calc2'!B16560*B6969+'Calc2'!B14128*B7577+'Calc2'!B8048*B8793+'Calc2'!B11088*B5145+'Calc2'!B13520*B5753+'Calc2'!B12304*B4537+'Calc2'!B10480*B8185+'Calc2'!B15952*B6361)/('Calc2'!B16560+'Calc2'!B14128+'Calc2'!B8048+'Calc2'!B11088+'Calc2'!B13520+'Calc2'!B12304+'Calc2'!B10480+'Calc2'!B15952))</f>
        <v>0</v>
      </c>
      <c r="C9423" s="10"/>
    </row>
    <row r="9424" spans="1:3">
      <c r="A9424" s="21">
        <v>120</v>
      </c>
      <c r="B9424" s="6">
        <f>IF('Calc2'!B16561+'Calc2'!B14129+'Calc2'!B8049+'Calc2'!B11089+'Calc2'!B13521+'Calc2'!B12305+'Calc2'!B10481+'Calc2'!B15953=0,IF(COUNT('Calc2'!B739,'Calc2'!B1348,'Calc2'!B1957,'Calc2'!B2566,'Calc2'!B3175,'Calc2'!B3784,'Calc2'!B4393,'Calc2'!B5002),(B6970+B7578+B8794+B5146+B5754+B4538+B8186+B6362)/COUNT('Calc2'!B739,'Calc2'!B1348,'Calc2'!B1957,'Calc2'!B2566,'Calc2'!B3175,'Calc2'!B3784,'Calc2'!B4393,'Calc2'!B5002),0),('Calc2'!B16561*B6970+'Calc2'!B14129*B7578+'Calc2'!B8049*B8794+'Calc2'!B11089*B5146+'Calc2'!B13521*B5754+'Calc2'!B12305*B4538+'Calc2'!B10481*B8186+'Calc2'!B15953*B6362)/('Calc2'!B16561+'Calc2'!B14129+'Calc2'!B8049+'Calc2'!B11089+'Calc2'!B13521+'Calc2'!B12305+'Calc2'!B10481+'Calc2'!B15953))</f>
        <v>0</v>
      </c>
      <c r="C9424" s="10"/>
    </row>
    <row r="9425" spans="1:3">
      <c r="A9425" s="21">
        <v>121</v>
      </c>
      <c r="B9425" s="6">
        <f>IF('Calc2'!B16562+'Calc2'!B14130+'Calc2'!B8050+'Calc2'!B11090+'Calc2'!B13522+'Calc2'!B12306+'Calc2'!B10482+'Calc2'!B15954=0,IF(COUNT('Calc2'!B740,'Calc2'!B1349,'Calc2'!B1958,'Calc2'!B2567,'Calc2'!B3176,'Calc2'!B3785,'Calc2'!B4394,'Calc2'!B5003),(B6971+B7579+B8795+B5147+B5755+B4539+B8187+B6363)/COUNT('Calc2'!B740,'Calc2'!B1349,'Calc2'!B1958,'Calc2'!B2567,'Calc2'!B3176,'Calc2'!B3785,'Calc2'!B4394,'Calc2'!B5003),0),('Calc2'!B16562*B6971+'Calc2'!B14130*B7579+'Calc2'!B8050*B8795+'Calc2'!B11090*B5147+'Calc2'!B13522*B5755+'Calc2'!B12306*B4539+'Calc2'!B10482*B8187+'Calc2'!B15954*B6363)/('Calc2'!B16562+'Calc2'!B14130+'Calc2'!B8050+'Calc2'!B11090+'Calc2'!B13522+'Calc2'!B12306+'Calc2'!B10482+'Calc2'!B15954))</f>
        <v>0</v>
      </c>
      <c r="C9425" s="10"/>
    </row>
    <row r="9426" spans="1:3">
      <c r="A9426" s="21">
        <v>122</v>
      </c>
      <c r="B9426" s="6">
        <f>IF('Calc2'!B16563+'Calc2'!B14131+'Calc2'!B8051+'Calc2'!B11091+'Calc2'!B13523+'Calc2'!B12307+'Calc2'!B10483+'Calc2'!B15955=0,IF(COUNT('Calc2'!B741,'Calc2'!B1350,'Calc2'!B1959,'Calc2'!B2568,'Calc2'!B3177,'Calc2'!B3786,'Calc2'!B4395,'Calc2'!B5004),(B6972+B7580+B8796+B5148+B5756+B4540+B8188+B6364)/COUNT('Calc2'!B741,'Calc2'!B1350,'Calc2'!B1959,'Calc2'!B2568,'Calc2'!B3177,'Calc2'!B3786,'Calc2'!B4395,'Calc2'!B5004),0),('Calc2'!B16563*B6972+'Calc2'!B14131*B7580+'Calc2'!B8051*B8796+'Calc2'!B11091*B5148+'Calc2'!B13523*B5756+'Calc2'!B12307*B4540+'Calc2'!B10483*B8188+'Calc2'!B15955*B6364)/('Calc2'!B16563+'Calc2'!B14131+'Calc2'!B8051+'Calc2'!B11091+'Calc2'!B13523+'Calc2'!B12307+'Calc2'!B10483+'Calc2'!B15955))</f>
        <v>0</v>
      </c>
      <c r="C9426" s="10"/>
    </row>
    <row r="9427" spans="1:3">
      <c r="A9427" s="21">
        <v>123</v>
      </c>
      <c r="B9427" s="6">
        <f>IF('Calc2'!B16564+'Calc2'!B14132+'Calc2'!B8052+'Calc2'!B11092+'Calc2'!B13524+'Calc2'!B12308+'Calc2'!B10484+'Calc2'!B15956=0,IF(COUNT('Calc2'!B742,'Calc2'!B1351,'Calc2'!B1960,'Calc2'!B2569,'Calc2'!B3178,'Calc2'!B3787,'Calc2'!B4396,'Calc2'!B5005),(B6973+B7581+B8797+B5149+B5757+B4541+B8189+B6365)/COUNT('Calc2'!B742,'Calc2'!B1351,'Calc2'!B1960,'Calc2'!B2569,'Calc2'!B3178,'Calc2'!B3787,'Calc2'!B4396,'Calc2'!B5005),0),('Calc2'!B16564*B6973+'Calc2'!B14132*B7581+'Calc2'!B8052*B8797+'Calc2'!B11092*B5149+'Calc2'!B13524*B5757+'Calc2'!B12308*B4541+'Calc2'!B10484*B8189+'Calc2'!B15956*B6365)/('Calc2'!B16564+'Calc2'!B14132+'Calc2'!B8052+'Calc2'!B11092+'Calc2'!B13524+'Calc2'!B12308+'Calc2'!B10484+'Calc2'!B15956))</f>
        <v>0</v>
      </c>
      <c r="C9427" s="10"/>
    </row>
    <row r="9428" spans="1:3">
      <c r="A9428" s="21">
        <v>124</v>
      </c>
      <c r="B9428" s="6">
        <f>IF('Calc2'!B16565+'Calc2'!B14133+'Calc2'!B8053+'Calc2'!B11093+'Calc2'!B13525+'Calc2'!B12309+'Calc2'!B10485+'Calc2'!B15957=0,IF(COUNT('Calc2'!B743,'Calc2'!B1352,'Calc2'!B1961,'Calc2'!B2570,'Calc2'!B3179,'Calc2'!B3788,'Calc2'!B4397,'Calc2'!B5006),(B6974+B7582+B8798+B5150+B5758+B4542+B8190+B6366)/COUNT('Calc2'!B743,'Calc2'!B1352,'Calc2'!B1961,'Calc2'!B2570,'Calc2'!B3179,'Calc2'!B3788,'Calc2'!B4397,'Calc2'!B5006),0),('Calc2'!B16565*B6974+'Calc2'!B14133*B7582+'Calc2'!B8053*B8798+'Calc2'!B11093*B5150+'Calc2'!B13525*B5758+'Calc2'!B12309*B4542+'Calc2'!B10485*B8190+'Calc2'!B15957*B6366)/('Calc2'!B16565+'Calc2'!B14133+'Calc2'!B8053+'Calc2'!B11093+'Calc2'!B13525+'Calc2'!B12309+'Calc2'!B10485+'Calc2'!B15957))</f>
        <v>0</v>
      </c>
      <c r="C9428" s="10"/>
    </row>
    <row r="9429" spans="1:3">
      <c r="A9429" s="21">
        <v>125</v>
      </c>
      <c r="B9429" s="6">
        <f>IF('Calc2'!B16566+'Calc2'!B14134+'Calc2'!B8054+'Calc2'!B11094+'Calc2'!B13526+'Calc2'!B12310+'Calc2'!B10486+'Calc2'!B15958=0,IF(COUNT('Calc2'!B744,'Calc2'!B1353,'Calc2'!B1962,'Calc2'!B2571,'Calc2'!B3180,'Calc2'!B3789,'Calc2'!B4398,'Calc2'!B5007),(B6975+B7583+B8799+B5151+B5759+B4543+B8191+B6367)/COUNT('Calc2'!B744,'Calc2'!B1353,'Calc2'!B1962,'Calc2'!B2571,'Calc2'!B3180,'Calc2'!B3789,'Calc2'!B4398,'Calc2'!B5007),0),('Calc2'!B16566*B6975+'Calc2'!B14134*B7583+'Calc2'!B8054*B8799+'Calc2'!B11094*B5151+'Calc2'!B13526*B5759+'Calc2'!B12310*B4543+'Calc2'!B10486*B8191+'Calc2'!B15958*B6367)/('Calc2'!B16566+'Calc2'!B14134+'Calc2'!B8054+'Calc2'!B11094+'Calc2'!B13526+'Calc2'!B12310+'Calc2'!B10486+'Calc2'!B15958))</f>
        <v>0</v>
      </c>
      <c r="C9429" s="10"/>
    </row>
    <row r="9430" spans="1:3">
      <c r="A9430" s="21">
        <v>126</v>
      </c>
      <c r="B9430" s="6">
        <f>IF('Calc2'!B16567+'Calc2'!B14135+'Calc2'!B8055+'Calc2'!B11095+'Calc2'!B13527+'Calc2'!B12311+'Calc2'!B10487+'Calc2'!B15959=0,IF(COUNT('Calc2'!B745,'Calc2'!B1354,'Calc2'!B1963,'Calc2'!B2572,'Calc2'!B3181,'Calc2'!B3790,'Calc2'!B4399,'Calc2'!B5008),(B6976+B7584+B8800+B5152+B5760+B4544+B8192+B6368)/COUNT('Calc2'!B745,'Calc2'!B1354,'Calc2'!B1963,'Calc2'!B2572,'Calc2'!B3181,'Calc2'!B3790,'Calc2'!B4399,'Calc2'!B5008),0),('Calc2'!B16567*B6976+'Calc2'!B14135*B7584+'Calc2'!B8055*B8800+'Calc2'!B11095*B5152+'Calc2'!B13527*B5760+'Calc2'!B12311*B4544+'Calc2'!B10487*B8192+'Calc2'!B15959*B6368)/('Calc2'!B16567+'Calc2'!B14135+'Calc2'!B8055+'Calc2'!B11095+'Calc2'!B13527+'Calc2'!B12311+'Calc2'!B10487+'Calc2'!B15959))</f>
        <v>0</v>
      </c>
      <c r="C9430" s="10"/>
    </row>
    <row r="9431" spans="1:3">
      <c r="A9431" s="21">
        <v>127</v>
      </c>
      <c r="B9431" s="6">
        <f>IF('Calc2'!B16568+'Calc2'!B14136+'Calc2'!B8056+'Calc2'!B11096+'Calc2'!B13528+'Calc2'!B12312+'Calc2'!B10488+'Calc2'!B15960=0,IF(COUNT('Calc2'!B746,'Calc2'!B1355,'Calc2'!B1964,'Calc2'!B2573,'Calc2'!B3182,'Calc2'!B3791,'Calc2'!B4400,'Calc2'!B5009),(B6977+B7585+B8801+B5153+B5761+B4545+B8193+B6369)/COUNT('Calc2'!B746,'Calc2'!B1355,'Calc2'!B1964,'Calc2'!B2573,'Calc2'!B3182,'Calc2'!B3791,'Calc2'!B4400,'Calc2'!B5009),0),('Calc2'!B16568*B6977+'Calc2'!B14136*B7585+'Calc2'!B8056*B8801+'Calc2'!B11096*B5153+'Calc2'!B13528*B5761+'Calc2'!B12312*B4545+'Calc2'!B10488*B8193+'Calc2'!B15960*B6369)/('Calc2'!B16568+'Calc2'!B14136+'Calc2'!B8056+'Calc2'!B11096+'Calc2'!B13528+'Calc2'!B12312+'Calc2'!B10488+'Calc2'!B15960))</f>
        <v>0</v>
      </c>
      <c r="C9431" s="10"/>
    </row>
    <row r="9432" spans="1:3">
      <c r="A9432" s="21">
        <v>128</v>
      </c>
      <c r="B9432" s="6">
        <f>IF('Calc2'!B16569+'Calc2'!B14137+'Calc2'!B8057+'Calc2'!B11097+'Calc2'!B13529+'Calc2'!B12313+'Calc2'!B10489+'Calc2'!B15961=0,IF(COUNT('Calc2'!B747,'Calc2'!B1356,'Calc2'!B1965,'Calc2'!B2574,'Calc2'!B3183,'Calc2'!B3792,'Calc2'!B4401,'Calc2'!B5010),(B6978+B7586+B8802+B5154+B5762+B4546+B8194+B6370)/COUNT('Calc2'!B747,'Calc2'!B1356,'Calc2'!B1965,'Calc2'!B2574,'Calc2'!B3183,'Calc2'!B3792,'Calc2'!B4401,'Calc2'!B5010),0),('Calc2'!B16569*B6978+'Calc2'!B14137*B7586+'Calc2'!B8057*B8802+'Calc2'!B11097*B5154+'Calc2'!B13529*B5762+'Calc2'!B12313*B4546+'Calc2'!B10489*B8194+'Calc2'!B15961*B6370)/('Calc2'!B16569+'Calc2'!B14137+'Calc2'!B8057+'Calc2'!B11097+'Calc2'!B13529+'Calc2'!B12313+'Calc2'!B10489+'Calc2'!B15961))</f>
        <v>0</v>
      </c>
      <c r="C9432" s="10"/>
    </row>
    <row r="9433" spans="1:3">
      <c r="A9433" s="21">
        <v>129</v>
      </c>
      <c r="B9433" s="6">
        <f>IF('Calc2'!B16570+'Calc2'!B14138+'Calc2'!B8058+'Calc2'!B11098+'Calc2'!B13530+'Calc2'!B12314+'Calc2'!B10490+'Calc2'!B15962=0,IF(COUNT('Calc2'!B748,'Calc2'!B1357,'Calc2'!B1966,'Calc2'!B2575,'Calc2'!B3184,'Calc2'!B3793,'Calc2'!B4402,'Calc2'!B5011),(B6979+B7587+B8803+B5155+B5763+B4547+B8195+B6371)/COUNT('Calc2'!B748,'Calc2'!B1357,'Calc2'!B1966,'Calc2'!B2575,'Calc2'!B3184,'Calc2'!B3793,'Calc2'!B4402,'Calc2'!B5011),0),('Calc2'!B16570*B6979+'Calc2'!B14138*B7587+'Calc2'!B8058*B8803+'Calc2'!B11098*B5155+'Calc2'!B13530*B5763+'Calc2'!B12314*B4547+'Calc2'!B10490*B8195+'Calc2'!B15962*B6371)/('Calc2'!B16570+'Calc2'!B14138+'Calc2'!B8058+'Calc2'!B11098+'Calc2'!B13530+'Calc2'!B12314+'Calc2'!B10490+'Calc2'!B15962))</f>
        <v>0</v>
      </c>
      <c r="C9433" s="10"/>
    </row>
    <row r="9434" spans="1:3">
      <c r="A9434" s="21">
        <v>130</v>
      </c>
      <c r="B9434" s="6">
        <f>IF('Calc2'!B16571+'Calc2'!B14139+'Calc2'!B8059+'Calc2'!B11099+'Calc2'!B13531+'Calc2'!B12315+'Calc2'!B10491+'Calc2'!B15963=0,IF(COUNT('Calc2'!B749,'Calc2'!B1358,'Calc2'!B1967,'Calc2'!B2576,'Calc2'!B3185,'Calc2'!B3794,'Calc2'!B4403,'Calc2'!B5012),(B6980+B7588+B8804+B5156+B5764+B4548+B8196+B6372)/COUNT('Calc2'!B749,'Calc2'!B1358,'Calc2'!B1967,'Calc2'!B2576,'Calc2'!B3185,'Calc2'!B3794,'Calc2'!B4403,'Calc2'!B5012),0),('Calc2'!B16571*B6980+'Calc2'!B14139*B7588+'Calc2'!B8059*B8804+'Calc2'!B11099*B5156+'Calc2'!B13531*B5764+'Calc2'!B12315*B4548+'Calc2'!B10491*B8196+'Calc2'!B15963*B6372)/('Calc2'!B16571+'Calc2'!B14139+'Calc2'!B8059+'Calc2'!B11099+'Calc2'!B13531+'Calc2'!B12315+'Calc2'!B10491+'Calc2'!B15963))</f>
        <v>0</v>
      </c>
      <c r="C9434" s="10"/>
    </row>
    <row r="9435" spans="1:3">
      <c r="A9435" s="21">
        <v>131</v>
      </c>
      <c r="B9435" s="6">
        <f>IF('Calc2'!B16572+'Calc2'!B14140+'Calc2'!B8060+'Calc2'!B11100+'Calc2'!B13532+'Calc2'!B12316+'Calc2'!B10492+'Calc2'!B15964=0,IF(COUNT('Calc2'!B750,'Calc2'!B1359,'Calc2'!B1968,'Calc2'!B2577,'Calc2'!B3186,'Calc2'!B3795,'Calc2'!B4404,'Calc2'!B5013),(B6981+B7589+B8805+B5157+B5765+B4549+B8197+B6373)/COUNT('Calc2'!B750,'Calc2'!B1359,'Calc2'!B1968,'Calc2'!B2577,'Calc2'!B3186,'Calc2'!B3795,'Calc2'!B4404,'Calc2'!B5013),0),('Calc2'!B16572*B6981+'Calc2'!B14140*B7589+'Calc2'!B8060*B8805+'Calc2'!B11100*B5157+'Calc2'!B13532*B5765+'Calc2'!B12316*B4549+'Calc2'!B10492*B8197+'Calc2'!B15964*B6373)/('Calc2'!B16572+'Calc2'!B14140+'Calc2'!B8060+'Calc2'!B11100+'Calc2'!B13532+'Calc2'!B12316+'Calc2'!B10492+'Calc2'!B15964))</f>
        <v>0</v>
      </c>
      <c r="C9435" s="10"/>
    </row>
    <row r="9436" spans="1:3">
      <c r="A9436" s="21">
        <v>132</v>
      </c>
      <c r="B9436" s="6">
        <f>IF('Calc2'!B16573+'Calc2'!B14141+'Calc2'!B8061+'Calc2'!B11101+'Calc2'!B13533+'Calc2'!B12317+'Calc2'!B10493+'Calc2'!B15965=0,IF(COUNT('Calc2'!B751,'Calc2'!B1360,'Calc2'!B1969,'Calc2'!B2578,'Calc2'!B3187,'Calc2'!B3796,'Calc2'!B4405,'Calc2'!B5014),(B6982+B7590+B8806+B5158+B5766+B4550+B8198+B6374)/COUNT('Calc2'!B751,'Calc2'!B1360,'Calc2'!B1969,'Calc2'!B2578,'Calc2'!B3187,'Calc2'!B3796,'Calc2'!B4405,'Calc2'!B5014),0),('Calc2'!B16573*B6982+'Calc2'!B14141*B7590+'Calc2'!B8061*B8806+'Calc2'!B11101*B5158+'Calc2'!B13533*B5766+'Calc2'!B12317*B4550+'Calc2'!B10493*B8198+'Calc2'!B15965*B6374)/('Calc2'!B16573+'Calc2'!B14141+'Calc2'!B8061+'Calc2'!B11101+'Calc2'!B13533+'Calc2'!B12317+'Calc2'!B10493+'Calc2'!B15965))</f>
        <v>0</v>
      </c>
      <c r="C9436" s="10"/>
    </row>
    <row r="9437" spans="1:3">
      <c r="A9437" s="21">
        <v>133</v>
      </c>
      <c r="B9437" s="6">
        <f>IF('Calc2'!B16574+'Calc2'!B14142+'Calc2'!B8062+'Calc2'!B11102+'Calc2'!B13534+'Calc2'!B12318+'Calc2'!B10494+'Calc2'!B15966=0,IF(COUNT('Calc2'!B752,'Calc2'!B1361,'Calc2'!B1970,'Calc2'!B2579,'Calc2'!B3188,'Calc2'!B3797,'Calc2'!B4406,'Calc2'!B5015),(B6983+B7591+B8807+B5159+B5767+B4551+B8199+B6375)/COUNT('Calc2'!B752,'Calc2'!B1361,'Calc2'!B1970,'Calc2'!B2579,'Calc2'!B3188,'Calc2'!B3797,'Calc2'!B4406,'Calc2'!B5015),0),('Calc2'!B16574*B6983+'Calc2'!B14142*B7591+'Calc2'!B8062*B8807+'Calc2'!B11102*B5159+'Calc2'!B13534*B5767+'Calc2'!B12318*B4551+'Calc2'!B10494*B8199+'Calc2'!B15966*B6375)/('Calc2'!B16574+'Calc2'!B14142+'Calc2'!B8062+'Calc2'!B11102+'Calc2'!B13534+'Calc2'!B12318+'Calc2'!B10494+'Calc2'!B15966))</f>
        <v>0</v>
      </c>
      <c r="C9437" s="10"/>
    </row>
    <row r="9438" spans="1:3">
      <c r="A9438" s="21">
        <v>134</v>
      </c>
      <c r="B9438" s="6">
        <f>IF('Calc2'!B16575+'Calc2'!B14143+'Calc2'!B8063+'Calc2'!B11103+'Calc2'!B13535+'Calc2'!B12319+'Calc2'!B10495+'Calc2'!B15967=0,IF(COUNT('Calc2'!B753,'Calc2'!B1362,'Calc2'!B1971,'Calc2'!B2580,'Calc2'!B3189,'Calc2'!B3798,'Calc2'!B4407,'Calc2'!B5016),(B6984+B7592+B8808+B5160+B5768+B4552+B8200+B6376)/COUNT('Calc2'!B753,'Calc2'!B1362,'Calc2'!B1971,'Calc2'!B2580,'Calc2'!B3189,'Calc2'!B3798,'Calc2'!B4407,'Calc2'!B5016),0),('Calc2'!B16575*B6984+'Calc2'!B14143*B7592+'Calc2'!B8063*B8808+'Calc2'!B11103*B5160+'Calc2'!B13535*B5768+'Calc2'!B12319*B4552+'Calc2'!B10495*B8200+'Calc2'!B15967*B6376)/('Calc2'!B16575+'Calc2'!B14143+'Calc2'!B8063+'Calc2'!B11103+'Calc2'!B13535+'Calc2'!B12319+'Calc2'!B10495+'Calc2'!B15967))</f>
        <v>0</v>
      </c>
      <c r="C9438" s="10"/>
    </row>
    <row r="9439" spans="1:3">
      <c r="A9439" s="21">
        <v>135</v>
      </c>
      <c r="B9439" s="6">
        <f>IF('Calc2'!B16576+'Calc2'!B14144+'Calc2'!B8064+'Calc2'!B11104+'Calc2'!B13536+'Calc2'!B12320+'Calc2'!B10496+'Calc2'!B15968=0,IF(COUNT('Calc2'!B754,'Calc2'!B1363,'Calc2'!B1972,'Calc2'!B2581,'Calc2'!B3190,'Calc2'!B3799,'Calc2'!B4408,'Calc2'!B5017),(B6985+B7593+B8809+B5161+B5769+B4553+B8201+B6377)/COUNT('Calc2'!B754,'Calc2'!B1363,'Calc2'!B1972,'Calc2'!B2581,'Calc2'!B3190,'Calc2'!B3799,'Calc2'!B4408,'Calc2'!B5017),0),('Calc2'!B16576*B6985+'Calc2'!B14144*B7593+'Calc2'!B8064*B8809+'Calc2'!B11104*B5161+'Calc2'!B13536*B5769+'Calc2'!B12320*B4553+'Calc2'!B10496*B8201+'Calc2'!B15968*B6377)/('Calc2'!B16576+'Calc2'!B14144+'Calc2'!B8064+'Calc2'!B11104+'Calc2'!B13536+'Calc2'!B12320+'Calc2'!B10496+'Calc2'!B15968))</f>
        <v>0</v>
      </c>
      <c r="C9439" s="10"/>
    </row>
    <row r="9440" spans="1:3">
      <c r="A9440" s="21">
        <v>136</v>
      </c>
      <c r="B9440" s="6">
        <f>IF('Calc2'!B16577+'Calc2'!B14145+'Calc2'!B8065+'Calc2'!B11105+'Calc2'!B13537+'Calc2'!B12321+'Calc2'!B10497+'Calc2'!B15969=0,IF(COUNT('Calc2'!B755,'Calc2'!B1364,'Calc2'!B1973,'Calc2'!B2582,'Calc2'!B3191,'Calc2'!B3800,'Calc2'!B4409,'Calc2'!B5018),(B6986+B7594+B8810+B5162+B5770+B4554+B8202+B6378)/COUNT('Calc2'!B755,'Calc2'!B1364,'Calc2'!B1973,'Calc2'!B2582,'Calc2'!B3191,'Calc2'!B3800,'Calc2'!B4409,'Calc2'!B5018),0),('Calc2'!B16577*B6986+'Calc2'!B14145*B7594+'Calc2'!B8065*B8810+'Calc2'!B11105*B5162+'Calc2'!B13537*B5770+'Calc2'!B12321*B4554+'Calc2'!B10497*B8202+'Calc2'!B15969*B6378)/('Calc2'!B16577+'Calc2'!B14145+'Calc2'!B8065+'Calc2'!B11105+'Calc2'!B13537+'Calc2'!B12321+'Calc2'!B10497+'Calc2'!B15969))</f>
        <v>0</v>
      </c>
      <c r="C9440" s="10"/>
    </row>
    <row r="9441" spans="1:3">
      <c r="A9441" s="21">
        <v>137</v>
      </c>
      <c r="B9441" s="6">
        <f>IF('Calc2'!B16578+'Calc2'!B14146+'Calc2'!B8066+'Calc2'!B11106+'Calc2'!B13538+'Calc2'!B12322+'Calc2'!B10498+'Calc2'!B15970=0,IF(COUNT('Calc2'!B756,'Calc2'!B1365,'Calc2'!B1974,'Calc2'!B2583,'Calc2'!B3192,'Calc2'!B3801,'Calc2'!B4410,'Calc2'!B5019),(B6987+B7595+B8811+B5163+B5771+B4555+B8203+B6379)/COUNT('Calc2'!B756,'Calc2'!B1365,'Calc2'!B1974,'Calc2'!B2583,'Calc2'!B3192,'Calc2'!B3801,'Calc2'!B4410,'Calc2'!B5019),0),('Calc2'!B16578*B6987+'Calc2'!B14146*B7595+'Calc2'!B8066*B8811+'Calc2'!B11106*B5163+'Calc2'!B13538*B5771+'Calc2'!B12322*B4555+'Calc2'!B10498*B8203+'Calc2'!B15970*B6379)/('Calc2'!B16578+'Calc2'!B14146+'Calc2'!B8066+'Calc2'!B11106+'Calc2'!B13538+'Calc2'!B12322+'Calc2'!B10498+'Calc2'!B15970))</f>
        <v>0</v>
      </c>
      <c r="C9441" s="10"/>
    </row>
    <row r="9442" spans="1:3">
      <c r="A9442" s="21">
        <v>138</v>
      </c>
      <c r="B9442" s="6">
        <f>IF('Calc2'!B16579+'Calc2'!B14147+'Calc2'!B8067+'Calc2'!B11107+'Calc2'!B13539+'Calc2'!B12323+'Calc2'!B10499+'Calc2'!B15971=0,IF(COUNT('Calc2'!B757,'Calc2'!B1366,'Calc2'!B1975,'Calc2'!B2584,'Calc2'!B3193,'Calc2'!B3802,'Calc2'!B4411,'Calc2'!B5020),(B6988+B7596+B8812+B5164+B5772+B4556+B8204+B6380)/COUNT('Calc2'!B757,'Calc2'!B1366,'Calc2'!B1975,'Calc2'!B2584,'Calc2'!B3193,'Calc2'!B3802,'Calc2'!B4411,'Calc2'!B5020),0),('Calc2'!B16579*B6988+'Calc2'!B14147*B7596+'Calc2'!B8067*B8812+'Calc2'!B11107*B5164+'Calc2'!B13539*B5772+'Calc2'!B12323*B4556+'Calc2'!B10499*B8204+'Calc2'!B15971*B6380)/('Calc2'!B16579+'Calc2'!B14147+'Calc2'!B8067+'Calc2'!B11107+'Calc2'!B13539+'Calc2'!B12323+'Calc2'!B10499+'Calc2'!B15971))</f>
        <v>0</v>
      </c>
      <c r="C9442" s="10"/>
    </row>
    <row r="9443" spans="1:3">
      <c r="A9443" s="21">
        <v>139</v>
      </c>
      <c r="B9443" s="6">
        <f>IF('Calc2'!B16580+'Calc2'!B14148+'Calc2'!B8068+'Calc2'!B11108+'Calc2'!B13540+'Calc2'!B12324+'Calc2'!B10500+'Calc2'!B15972=0,IF(COUNT('Calc2'!B758,'Calc2'!B1367,'Calc2'!B1976,'Calc2'!B2585,'Calc2'!B3194,'Calc2'!B3803,'Calc2'!B4412,'Calc2'!B5021),(B6989+B7597+B8813+B5165+B5773+B4557+B8205+B6381)/COUNT('Calc2'!B758,'Calc2'!B1367,'Calc2'!B1976,'Calc2'!B2585,'Calc2'!B3194,'Calc2'!B3803,'Calc2'!B4412,'Calc2'!B5021),0),('Calc2'!B16580*B6989+'Calc2'!B14148*B7597+'Calc2'!B8068*B8813+'Calc2'!B11108*B5165+'Calc2'!B13540*B5773+'Calc2'!B12324*B4557+'Calc2'!B10500*B8205+'Calc2'!B15972*B6381)/('Calc2'!B16580+'Calc2'!B14148+'Calc2'!B8068+'Calc2'!B11108+'Calc2'!B13540+'Calc2'!B12324+'Calc2'!B10500+'Calc2'!B15972))</f>
        <v>0</v>
      </c>
      <c r="C9443" s="10"/>
    </row>
    <row r="9444" spans="1:3">
      <c r="A9444" s="21">
        <v>140</v>
      </c>
      <c r="B9444" s="6">
        <f>IF('Calc2'!B16581+'Calc2'!B14149+'Calc2'!B8069+'Calc2'!B11109+'Calc2'!B13541+'Calc2'!B12325+'Calc2'!B10501+'Calc2'!B15973=0,IF(COUNT('Calc2'!B759,'Calc2'!B1368,'Calc2'!B1977,'Calc2'!B2586,'Calc2'!B3195,'Calc2'!B3804,'Calc2'!B4413,'Calc2'!B5022),(B6990+B7598+B8814+B5166+B5774+B4558+B8206+B6382)/COUNT('Calc2'!B759,'Calc2'!B1368,'Calc2'!B1977,'Calc2'!B2586,'Calc2'!B3195,'Calc2'!B3804,'Calc2'!B4413,'Calc2'!B5022),0),('Calc2'!B16581*B6990+'Calc2'!B14149*B7598+'Calc2'!B8069*B8814+'Calc2'!B11109*B5166+'Calc2'!B13541*B5774+'Calc2'!B12325*B4558+'Calc2'!B10501*B8206+'Calc2'!B15973*B6382)/('Calc2'!B16581+'Calc2'!B14149+'Calc2'!B8069+'Calc2'!B11109+'Calc2'!B13541+'Calc2'!B12325+'Calc2'!B10501+'Calc2'!B15973))</f>
        <v>0</v>
      </c>
      <c r="C9444" s="10"/>
    </row>
    <row r="9445" spans="1:3">
      <c r="A9445" s="21">
        <v>141</v>
      </c>
      <c r="B9445" s="6">
        <f>IF('Calc2'!B16582+'Calc2'!B14150+'Calc2'!B8070+'Calc2'!B11110+'Calc2'!B13542+'Calc2'!B12326+'Calc2'!B10502+'Calc2'!B15974=0,IF(COUNT('Calc2'!B760,'Calc2'!B1369,'Calc2'!B1978,'Calc2'!B2587,'Calc2'!B3196,'Calc2'!B3805,'Calc2'!B4414,'Calc2'!B5023),(B6991+B7599+B8815+B5167+B5775+B4559+B8207+B6383)/COUNT('Calc2'!B760,'Calc2'!B1369,'Calc2'!B1978,'Calc2'!B2587,'Calc2'!B3196,'Calc2'!B3805,'Calc2'!B4414,'Calc2'!B5023),0),('Calc2'!B16582*B6991+'Calc2'!B14150*B7599+'Calc2'!B8070*B8815+'Calc2'!B11110*B5167+'Calc2'!B13542*B5775+'Calc2'!B12326*B4559+'Calc2'!B10502*B8207+'Calc2'!B15974*B6383)/('Calc2'!B16582+'Calc2'!B14150+'Calc2'!B8070+'Calc2'!B11110+'Calc2'!B13542+'Calc2'!B12326+'Calc2'!B10502+'Calc2'!B15974))</f>
        <v>0</v>
      </c>
      <c r="C9445" s="10"/>
    </row>
    <row r="9446" spans="1:3">
      <c r="A9446" s="21">
        <v>142</v>
      </c>
      <c r="B9446" s="6">
        <f>IF('Calc2'!B16583+'Calc2'!B14151+'Calc2'!B8071+'Calc2'!B11111+'Calc2'!B13543+'Calc2'!B12327+'Calc2'!B10503+'Calc2'!B15975=0,IF(COUNT('Calc2'!B761,'Calc2'!B1370,'Calc2'!B1979,'Calc2'!B2588,'Calc2'!B3197,'Calc2'!B3806,'Calc2'!B4415,'Calc2'!B5024),(B6992+B7600+B8816+B5168+B5776+B4560+B8208+B6384)/COUNT('Calc2'!B761,'Calc2'!B1370,'Calc2'!B1979,'Calc2'!B2588,'Calc2'!B3197,'Calc2'!B3806,'Calc2'!B4415,'Calc2'!B5024),0),('Calc2'!B16583*B6992+'Calc2'!B14151*B7600+'Calc2'!B8071*B8816+'Calc2'!B11111*B5168+'Calc2'!B13543*B5776+'Calc2'!B12327*B4560+'Calc2'!B10503*B8208+'Calc2'!B15975*B6384)/('Calc2'!B16583+'Calc2'!B14151+'Calc2'!B8071+'Calc2'!B11111+'Calc2'!B13543+'Calc2'!B12327+'Calc2'!B10503+'Calc2'!B15975))</f>
        <v>0</v>
      </c>
      <c r="C9446" s="10"/>
    </row>
    <row r="9447" spans="1:3">
      <c r="A9447" s="21">
        <v>143</v>
      </c>
      <c r="B9447" s="6">
        <f>IF('Calc2'!B16584+'Calc2'!B14152+'Calc2'!B8072+'Calc2'!B11112+'Calc2'!B13544+'Calc2'!B12328+'Calc2'!B10504+'Calc2'!B15976=0,IF(COUNT('Calc2'!B762,'Calc2'!B1371,'Calc2'!B1980,'Calc2'!B2589,'Calc2'!B3198,'Calc2'!B3807,'Calc2'!B4416,'Calc2'!B5025),(B6993+B7601+B8817+B5169+B5777+B4561+B8209+B6385)/COUNT('Calc2'!B762,'Calc2'!B1371,'Calc2'!B1980,'Calc2'!B2589,'Calc2'!B3198,'Calc2'!B3807,'Calc2'!B4416,'Calc2'!B5025),0),('Calc2'!B16584*B6993+'Calc2'!B14152*B7601+'Calc2'!B8072*B8817+'Calc2'!B11112*B5169+'Calc2'!B13544*B5777+'Calc2'!B12328*B4561+'Calc2'!B10504*B8209+'Calc2'!B15976*B6385)/('Calc2'!B16584+'Calc2'!B14152+'Calc2'!B8072+'Calc2'!B11112+'Calc2'!B13544+'Calc2'!B12328+'Calc2'!B10504+'Calc2'!B15976))</f>
        <v>0</v>
      </c>
      <c r="C9447" s="10"/>
    </row>
    <row r="9448" spans="1:3">
      <c r="A9448" s="21">
        <v>144</v>
      </c>
      <c r="B9448" s="6">
        <f>IF('Calc2'!B16585+'Calc2'!B14153+'Calc2'!B8073+'Calc2'!B11113+'Calc2'!B13545+'Calc2'!B12329+'Calc2'!B10505+'Calc2'!B15977=0,IF(COUNT('Calc2'!B763,'Calc2'!B1372,'Calc2'!B1981,'Calc2'!B2590,'Calc2'!B3199,'Calc2'!B3808,'Calc2'!B4417,'Calc2'!B5026),(B6994+B7602+B8818+B5170+B5778+B4562+B8210+B6386)/COUNT('Calc2'!B763,'Calc2'!B1372,'Calc2'!B1981,'Calc2'!B2590,'Calc2'!B3199,'Calc2'!B3808,'Calc2'!B4417,'Calc2'!B5026),0),('Calc2'!B16585*B6994+'Calc2'!B14153*B7602+'Calc2'!B8073*B8818+'Calc2'!B11113*B5170+'Calc2'!B13545*B5778+'Calc2'!B12329*B4562+'Calc2'!B10505*B8210+'Calc2'!B15977*B6386)/('Calc2'!B16585+'Calc2'!B14153+'Calc2'!B8073+'Calc2'!B11113+'Calc2'!B13545+'Calc2'!B12329+'Calc2'!B10505+'Calc2'!B15977))</f>
        <v>0</v>
      </c>
      <c r="C9448" s="10"/>
    </row>
    <row r="9449" spans="1:3">
      <c r="A9449" s="21">
        <v>145</v>
      </c>
      <c r="B9449" s="6">
        <f>IF('Calc2'!B16586+'Calc2'!B14154+'Calc2'!B8074+'Calc2'!B11114+'Calc2'!B13546+'Calc2'!B12330+'Calc2'!B10506+'Calc2'!B15978=0,IF(COUNT('Calc2'!B764,'Calc2'!B1373,'Calc2'!B1982,'Calc2'!B2591,'Calc2'!B3200,'Calc2'!B3809,'Calc2'!B4418,'Calc2'!B5027),(B6995+B7603+B8819+B5171+B5779+B4563+B8211+B6387)/COUNT('Calc2'!B764,'Calc2'!B1373,'Calc2'!B1982,'Calc2'!B2591,'Calc2'!B3200,'Calc2'!B3809,'Calc2'!B4418,'Calc2'!B5027),0),('Calc2'!B16586*B6995+'Calc2'!B14154*B7603+'Calc2'!B8074*B8819+'Calc2'!B11114*B5171+'Calc2'!B13546*B5779+'Calc2'!B12330*B4563+'Calc2'!B10506*B8211+'Calc2'!B15978*B6387)/('Calc2'!B16586+'Calc2'!B14154+'Calc2'!B8074+'Calc2'!B11114+'Calc2'!B13546+'Calc2'!B12330+'Calc2'!B10506+'Calc2'!B15978))</f>
        <v>0</v>
      </c>
      <c r="C9449" s="10"/>
    </row>
    <row r="9450" spans="1:3">
      <c r="A9450" s="21">
        <v>146</v>
      </c>
      <c r="B9450" s="6">
        <f>IF('Calc2'!B16587+'Calc2'!B14155+'Calc2'!B8075+'Calc2'!B11115+'Calc2'!B13547+'Calc2'!B12331+'Calc2'!B10507+'Calc2'!B15979=0,IF(COUNT('Calc2'!B765,'Calc2'!B1374,'Calc2'!B1983,'Calc2'!B2592,'Calc2'!B3201,'Calc2'!B3810,'Calc2'!B4419,'Calc2'!B5028),(B6996+B7604+B8820+B5172+B5780+B4564+B8212+B6388)/COUNT('Calc2'!B765,'Calc2'!B1374,'Calc2'!B1983,'Calc2'!B2592,'Calc2'!B3201,'Calc2'!B3810,'Calc2'!B4419,'Calc2'!B5028),0),('Calc2'!B16587*B6996+'Calc2'!B14155*B7604+'Calc2'!B8075*B8820+'Calc2'!B11115*B5172+'Calc2'!B13547*B5780+'Calc2'!B12331*B4564+'Calc2'!B10507*B8212+'Calc2'!B15979*B6388)/('Calc2'!B16587+'Calc2'!B14155+'Calc2'!B8075+'Calc2'!B11115+'Calc2'!B13547+'Calc2'!B12331+'Calc2'!B10507+'Calc2'!B15979))</f>
        <v>0</v>
      </c>
      <c r="C9450" s="10"/>
    </row>
    <row r="9451" spans="1:3">
      <c r="A9451" s="21">
        <v>147</v>
      </c>
      <c r="B9451" s="6">
        <f>IF('Calc2'!B16588+'Calc2'!B14156+'Calc2'!B8076+'Calc2'!B11116+'Calc2'!B13548+'Calc2'!B12332+'Calc2'!B10508+'Calc2'!B15980=0,IF(COUNT('Calc2'!B766,'Calc2'!B1375,'Calc2'!B1984,'Calc2'!B2593,'Calc2'!B3202,'Calc2'!B3811,'Calc2'!B4420,'Calc2'!B5029),(B6997+B7605+B8821+B5173+B5781+B4565+B8213+B6389)/COUNT('Calc2'!B766,'Calc2'!B1375,'Calc2'!B1984,'Calc2'!B2593,'Calc2'!B3202,'Calc2'!B3811,'Calc2'!B4420,'Calc2'!B5029),0),('Calc2'!B16588*B6997+'Calc2'!B14156*B7605+'Calc2'!B8076*B8821+'Calc2'!B11116*B5173+'Calc2'!B13548*B5781+'Calc2'!B12332*B4565+'Calc2'!B10508*B8213+'Calc2'!B15980*B6389)/('Calc2'!B16588+'Calc2'!B14156+'Calc2'!B8076+'Calc2'!B11116+'Calc2'!B13548+'Calc2'!B12332+'Calc2'!B10508+'Calc2'!B15980))</f>
        <v>0</v>
      </c>
      <c r="C9451" s="10"/>
    </row>
    <row r="9452" spans="1:3">
      <c r="A9452" s="21">
        <v>148</v>
      </c>
      <c r="B9452" s="6">
        <f>IF('Calc2'!B16589+'Calc2'!B14157+'Calc2'!B8077+'Calc2'!B11117+'Calc2'!B13549+'Calc2'!B12333+'Calc2'!B10509+'Calc2'!B15981=0,IF(COUNT('Calc2'!B767,'Calc2'!B1376,'Calc2'!B1985,'Calc2'!B2594,'Calc2'!B3203,'Calc2'!B3812,'Calc2'!B4421,'Calc2'!B5030),(B6998+B7606+B8822+B5174+B5782+B4566+B8214+B6390)/COUNT('Calc2'!B767,'Calc2'!B1376,'Calc2'!B1985,'Calc2'!B2594,'Calc2'!B3203,'Calc2'!B3812,'Calc2'!B4421,'Calc2'!B5030),0),('Calc2'!B16589*B6998+'Calc2'!B14157*B7606+'Calc2'!B8077*B8822+'Calc2'!B11117*B5174+'Calc2'!B13549*B5782+'Calc2'!B12333*B4566+'Calc2'!B10509*B8214+'Calc2'!B15981*B6390)/('Calc2'!B16589+'Calc2'!B14157+'Calc2'!B8077+'Calc2'!B11117+'Calc2'!B13549+'Calc2'!B12333+'Calc2'!B10509+'Calc2'!B15981))</f>
        <v>0</v>
      </c>
      <c r="C9452" s="10"/>
    </row>
    <row r="9453" spans="1:3">
      <c r="A9453" s="21">
        <v>149</v>
      </c>
      <c r="B9453" s="6">
        <f>IF('Calc2'!B16590+'Calc2'!B14158+'Calc2'!B8078+'Calc2'!B11118+'Calc2'!B13550+'Calc2'!B12334+'Calc2'!B10510+'Calc2'!B15982=0,IF(COUNT('Calc2'!B768,'Calc2'!B1377,'Calc2'!B1986,'Calc2'!B2595,'Calc2'!B3204,'Calc2'!B3813,'Calc2'!B4422,'Calc2'!B5031),(B6999+B7607+B8823+B5175+B5783+B4567+B8215+B6391)/COUNT('Calc2'!B768,'Calc2'!B1377,'Calc2'!B1986,'Calc2'!B2595,'Calc2'!B3204,'Calc2'!B3813,'Calc2'!B4422,'Calc2'!B5031),0),('Calc2'!B16590*B6999+'Calc2'!B14158*B7607+'Calc2'!B8078*B8823+'Calc2'!B11118*B5175+'Calc2'!B13550*B5783+'Calc2'!B12334*B4567+'Calc2'!B10510*B8215+'Calc2'!B15982*B6391)/('Calc2'!B16590+'Calc2'!B14158+'Calc2'!B8078+'Calc2'!B11118+'Calc2'!B13550+'Calc2'!B12334+'Calc2'!B10510+'Calc2'!B15982))</f>
        <v>0</v>
      </c>
      <c r="C9453" s="10"/>
    </row>
    <row r="9454" spans="1:3">
      <c r="A9454" s="21">
        <v>150</v>
      </c>
      <c r="B9454" s="6">
        <f>IF('Calc2'!B16591+'Calc2'!B14159+'Calc2'!B8079+'Calc2'!B11119+'Calc2'!B13551+'Calc2'!B12335+'Calc2'!B10511+'Calc2'!B15983=0,IF(COUNT('Calc2'!B769,'Calc2'!B1378,'Calc2'!B1987,'Calc2'!B2596,'Calc2'!B3205,'Calc2'!B3814,'Calc2'!B4423,'Calc2'!B5032),(B7000+B7608+B8824+B5176+B5784+B4568+B8216+B6392)/COUNT('Calc2'!B769,'Calc2'!B1378,'Calc2'!B1987,'Calc2'!B2596,'Calc2'!B3205,'Calc2'!B3814,'Calc2'!B4423,'Calc2'!B5032),0),('Calc2'!B16591*B7000+'Calc2'!B14159*B7608+'Calc2'!B8079*B8824+'Calc2'!B11119*B5176+'Calc2'!B13551*B5784+'Calc2'!B12335*B4568+'Calc2'!B10511*B8216+'Calc2'!B15983*B6392)/('Calc2'!B16591+'Calc2'!B14159+'Calc2'!B8079+'Calc2'!B11119+'Calc2'!B13551+'Calc2'!B12335+'Calc2'!B10511+'Calc2'!B15983))</f>
        <v>0</v>
      </c>
      <c r="C9454" s="10"/>
    </row>
    <row r="9455" spans="1:3">
      <c r="A9455" s="21">
        <v>151</v>
      </c>
      <c r="B9455" s="6">
        <f>IF('Calc2'!B16592+'Calc2'!B14160+'Calc2'!B8080+'Calc2'!B11120+'Calc2'!B13552+'Calc2'!B12336+'Calc2'!B10512+'Calc2'!B15984=0,IF(COUNT('Calc2'!B770,'Calc2'!B1379,'Calc2'!B1988,'Calc2'!B2597,'Calc2'!B3206,'Calc2'!B3815,'Calc2'!B4424,'Calc2'!B5033),(B7001+B7609+B8825+B5177+B5785+B4569+B8217+B6393)/COUNT('Calc2'!B770,'Calc2'!B1379,'Calc2'!B1988,'Calc2'!B2597,'Calc2'!B3206,'Calc2'!B3815,'Calc2'!B4424,'Calc2'!B5033),0),('Calc2'!B16592*B7001+'Calc2'!B14160*B7609+'Calc2'!B8080*B8825+'Calc2'!B11120*B5177+'Calc2'!B13552*B5785+'Calc2'!B12336*B4569+'Calc2'!B10512*B8217+'Calc2'!B15984*B6393)/('Calc2'!B16592+'Calc2'!B14160+'Calc2'!B8080+'Calc2'!B11120+'Calc2'!B13552+'Calc2'!B12336+'Calc2'!B10512+'Calc2'!B15984))</f>
        <v>0</v>
      </c>
      <c r="C9455" s="10"/>
    </row>
    <row r="9456" spans="1:3">
      <c r="A9456" s="21">
        <v>152</v>
      </c>
      <c r="B9456" s="6">
        <f>IF('Calc2'!B16593+'Calc2'!B14161+'Calc2'!B8081+'Calc2'!B11121+'Calc2'!B13553+'Calc2'!B12337+'Calc2'!B10513+'Calc2'!B15985=0,IF(COUNT('Calc2'!B771,'Calc2'!B1380,'Calc2'!B1989,'Calc2'!B2598,'Calc2'!B3207,'Calc2'!B3816,'Calc2'!B4425,'Calc2'!B5034),(B7002+B7610+B8826+B5178+B5786+B4570+B8218+B6394)/COUNT('Calc2'!B771,'Calc2'!B1380,'Calc2'!B1989,'Calc2'!B2598,'Calc2'!B3207,'Calc2'!B3816,'Calc2'!B4425,'Calc2'!B5034),0),('Calc2'!B16593*B7002+'Calc2'!B14161*B7610+'Calc2'!B8081*B8826+'Calc2'!B11121*B5178+'Calc2'!B13553*B5786+'Calc2'!B12337*B4570+'Calc2'!B10513*B8218+'Calc2'!B15985*B6394)/('Calc2'!B16593+'Calc2'!B14161+'Calc2'!B8081+'Calc2'!B11121+'Calc2'!B13553+'Calc2'!B12337+'Calc2'!B10513+'Calc2'!B15985))</f>
        <v>0</v>
      </c>
      <c r="C9456" s="10"/>
    </row>
    <row r="9457" spans="1:3">
      <c r="A9457" s="21">
        <v>153</v>
      </c>
      <c r="B9457" s="6">
        <f>IF('Calc2'!B16594+'Calc2'!B14162+'Calc2'!B8082+'Calc2'!B11122+'Calc2'!B13554+'Calc2'!B12338+'Calc2'!B10514+'Calc2'!B15986=0,IF(COUNT('Calc2'!B772,'Calc2'!B1381,'Calc2'!B1990,'Calc2'!B2599,'Calc2'!B3208,'Calc2'!B3817,'Calc2'!B4426,'Calc2'!B5035),(B7003+B7611+B8827+B5179+B5787+B4571+B8219+B6395)/COUNT('Calc2'!B772,'Calc2'!B1381,'Calc2'!B1990,'Calc2'!B2599,'Calc2'!B3208,'Calc2'!B3817,'Calc2'!B4426,'Calc2'!B5035),0),('Calc2'!B16594*B7003+'Calc2'!B14162*B7611+'Calc2'!B8082*B8827+'Calc2'!B11122*B5179+'Calc2'!B13554*B5787+'Calc2'!B12338*B4571+'Calc2'!B10514*B8219+'Calc2'!B15986*B6395)/('Calc2'!B16594+'Calc2'!B14162+'Calc2'!B8082+'Calc2'!B11122+'Calc2'!B13554+'Calc2'!B12338+'Calc2'!B10514+'Calc2'!B15986))</f>
        <v>0</v>
      </c>
      <c r="C9457" s="10"/>
    </row>
    <row r="9458" spans="1:3">
      <c r="A9458" s="21">
        <v>154</v>
      </c>
      <c r="B9458" s="6">
        <f>IF('Calc2'!B16595+'Calc2'!B14163+'Calc2'!B8083+'Calc2'!B11123+'Calc2'!B13555+'Calc2'!B12339+'Calc2'!B10515+'Calc2'!B15987=0,IF(COUNT('Calc2'!B773,'Calc2'!B1382,'Calc2'!B1991,'Calc2'!B2600,'Calc2'!B3209,'Calc2'!B3818,'Calc2'!B4427,'Calc2'!B5036),(B7004+B7612+B8828+B5180+B5788+B4572+B8220+B6396)/COUNT('Calc2'!B773,'Calc2'!B1382,'Calc2'!B1991,'Calc2'!B2600,'Calc2'!B3209,'Calc2'!B3818,'Calc2'!B4427,'Calc2'!B5036),0),('Calc2'!B16595*B7004+'Calc2'!B14163*B7612+'Calc2'!B8083*B8828+'Calc2'!B11123*B5180+'Calc2'!B13555*B5788+'Calc2'!B12339*B4572+'Calc2'!B10515*B8220+'Calc2'!B15987*B6396)/('Calc2'!B16595+'Calc2'!B14163+'Calc2'!B8083+'Calc2'!B11123+'Calc2'!B13555+'Calc2'!B12339+'Calc2'!B10515+'Calc2'!B15987))</f>
        <v>0</v>
      </c>
      <c r="C9458" s="10"/>
    </row>
    <row r="9459" spans="1:3">
      <c r="A9459" s="21">
        <v>155</v>
      </c>
      <c r="B9459" s="6">
        <f>IF('Calc2'!B16596+'Calc2'!B14164+'Calc2'!B8084+'Calc2'!B11124+'Calc2'!B13556+'Calc2'!B12340+'Calc2'!B10516+'Calc2'!B15988=0,IF(COUNT('Calc2'!B774,'Calc2'!B1383,'Calc2'!B1992,'Calc2'!B2601,'Calc2'!B3210,'Calc2'!B3819,'Calc2'!B4428,'Calc2'!B5037),(B7005+B7613+B8829+B5181+B5789+B4573+B8221+B6397)/COUNT('Calc2'!B774,'Calc2'!B1383,'Calc2'!B1992,'Calc2'!B2601,'Calc2'!B3210,'Calc2'!B3819,'Calc2'!B4428,'Calc2'!B5037),0),('Calc2'!B16596*B7005+'Calc2'!B14164*B7613+'Calc2'!B8084*B8829+'Calc2'!B11124*B5181+'Calc2'!B13556*B5789+'Calc2'!B12340*B4573+'Calc2'!B10516*B8221+'Calc2'!B15988*B6397)/('Calc2'!B16596+'Calc2'!B14164+'Calc2'!B8084+'Calc2'!B11124+'Calc2'!B13556+'Calc2'!B12340+'Calc2'!B10516+'Calc2'!B15988))</f>
        <v>0</v>
      </c>
      <c r="C9459" s="10"/>
    </row>
    <row r="9460" spans="1:3">
      <c r="A9460" s="21">
        <v>156</v>
      </c>
      <c r="B9460" s="6">
        <f>IF('Calc2'!B16597+'Calc2'!B14165+'Calc2'!B8085+'Calc2'!B11125+'Calc2'!B13557+'Calc2'!B12341+'Calc2'!B10517+'Calc2'!B15989=0,IF(COUNT('Calc2'!B775,'Calc2'!B1384,'Calc2'!B1993,'Calc2'!B2602,'Calc2'!B3211,'Calc2'!B3820,'Calc2'!B4429,'Calc2'!B5038),(B7006+B7614+B8830+B5182+B5790+B4574+B8222+B6398)/COUNT('Calc2'!B775,'Calc2'!B1384,'Calc2'!B1993,'Calc2'!B2602,'Calc2'!B3211,'Calc2'!B3820,'Calc2'!B4429,'Calc2'!B5038),0),('Calc2'!B16597*B7006+'Calc2'!B14165*B7614+'Calc2'!B8085*B8830+'Calc2'!B11125*B5182+'Calc2'!B13557*B5790+'Calc2'!B12341*B4574+'Calc2'!B10517*B8222+'Calc2'!B15989*B6398)/('Calc2'!B16597+'Calc2'!B14165+'Calc2'!B8085+'Calc2'!B11125+'Calc2'!B13557+'Calc2'!B12341+'Calc2'!B10517+'Calc2'!B15989))</f>
        <v>0</v>
      </c>
      <c r="C9460" s="10"/>
    </row>
    <row r="9461" spans="1:3">
      <c r="A9461" s="21">
        <v>157</v>
      </c>
      <c r="B9461" s="6">
        <f>IF('Calc2'!B16598+'Calc2'!B14166+'Calc2'!B8086+'Calc2'!B11126+'Calc2'!B13558+'Calc2'!B12342+'Calc2'!B10518+'Calc2'!B15990=0,IF(COUNT('Calc2'!B776,'Calc2'!B1385,'Calc2'!B1994,'Calc2'!B2603,'Calc2'!B3212,'Calc2'!B3821,'Calc2'!B4430,'Calc2'!B5039),(B7007+B7615+B8831+B5183+B5791+B4575+B8223+B6399)/COUNT('Calc2'!B776,'Calc2'!B1385,'Calc2'!B1994,'Calc2'!B2603,'Calc2'!B3212,'Calc2'!B3821,'Calc2'!B4430,'Calc2'!B5039),0),('Calc2'!B16598*B7007+'Calc2'!B14166*B7615+'Calc2'!B8086*B8831+'Calc2'!B11126*B5183+'Calc2'!B13558*B5791+'Calc2'!B12342*B4575+'Calc2'!B10518*B8223+'Calc2'!B15990*B6399)/('Calc2'!B16598+'Calc2'!B14166+'Calc2'!B8086+'Calc2'!B11126+'Calc2'!B13558+'Calc2'!B12342+'Calc2'!B10518+'Calc2'!B15990))</f>
        <v>0</v>
      </c>
      <c r="C9461" s="10"/>
    </row>
    <row r="9462" spans="1:3">
      <c r="A9462" s="21">
        <v>158</v>
      </c>
      <c r="B9462" s="6">
        <f>IF('Calc2'!B16599+'Calc2'!B14167+'Calc2'!B8087+'Calc2'!B11127+'Calc2'!B13559+'Calc2'!B12343+'Calc2'!B10519+'Calc2'!B15991=0,IF(COUNT('Calc2'!B777,'Calc2'!B1386,'Calc2'!B1995,'Calc2'!B2604,'Calc2'!B3213,'Calc2'!B3822,'Calc2'!B4431,'Calc2'!B5040),(B7008+B7616+B8832+B5184+B5792+B4576+B8224+B6400)/COUNT('Calc2'!B777,'Calc2'!B1386,'Calc2'!B1995,'Calc2'!B2604,'Calc2'!B3213,'Calc2'!B3822,'Calc2'!B4431,'Calc2'!B5040),0),('Calc2'!B16599*B7008+'Calc2'!B14167*B7616+'Calc2'!B8087*B8832+'Calc2'!B11127*B5184+'Calc2'!B13559*B5792+'Calc2'!B12343*B4576+'Calc2'!B10519*B8224+'Calc2'!B15991*B6400)/('Calc2'!B16599+'Calc2'!B14167+'Calc2'!B8087+'Calc2'!B11127+'Calc2'!B13559+'Calc2'!B12343+'Calc2'!B10519+'Calc2'!B15991))</f>
        <v>0</v>
      </c>
      <c r="C9462" s="10"/>
    </row>
    <row r="9463" spans="1:3">
      <c r="A9463" s="21">
        <v>159</v>
      </c>
      <c r="B9463" s="6">
        <f>IF('Calc2'!B16600+'Calc2'!B14168+'Calc2'!B8088+'Calc2'!B11128+'Calc2'!B13560+'Calc2'!B12344+'Calc2'!B10520+'Calc2'!B15992=0,IF(COUNT('Calc2'!B778,'Calc2'!B1387,'Calc2'!B1996,'Calc2'!B2605,'Calc2'!B3214,'Calc2'!B3823,'Calc2'!B4432,'Calc2'!B5041),(B7009+B7617+B8833+B5185+B5793+B4577+B8225+B6401)/COUNT('Calc2'!B778,'Calc2'!B1387,'Calc2'!B1996,'Calc2'!B2605,'Calc2'!B3214,'Calc2'!B3823,'Calc2'!B4432,'Calc2'!B5041),0),('Calc2'!B16600*B7009+'Calc2'!B14168*B7617+'Calc2'!B8088*B8833+'Calc2'!B11128*B5185+'Calc2'!B13560*B5793+'Calc2'!B12344*B4577+'Calc2'!B10520*B8225+'Calc2'!B15992*B6401)/('Calc2'!B16600+'Calc2'!B14168+'Calc2'!B8088+'Calc2'!B11128+'Calc2'!B13560+'Calc2'!B12344+'Calc2'!B10520+'Calc2'!B15992))</f>
        <v>0</v>
      </c>
      <c r="C9463" s="10"/>
    </row>
    <row r="9464" spans="1:3">
      <c r="A9464" s="21">
        <v>160</v>
      </c>
      <c r="B9464" s="6">
        <f>IF('Calc2'!B16601+'Calc2'!B14169+'Calc2'!B8089+'Calc2'!B11129+'Calc2'!B13561+'Calc2'!B12345+'Calc2'!B10521+'Calc2'!B15993=0,IF(COUNT('Calc2'!B779,'Calc2'!B1388,'Calc2'!B1997,'Calc2'!B2606,'Calc2'!B3215,'Calc2'!B3824,'Calc2'!B4433,'Calc2'!B5042),(B7010+B7618+B8834+B5186+B5794+B4578+B8226+B6402)/COUNT('Calc2'!B779,'Calc2'!B1388,'Calc2'!B1997,'Calc2'!B2606,'Calc2'!B3215,'Calc2'!B3824,'Calc2'!B4433,'Calc2'!B5042),0),('Calc2'!B16601*B7010+'Calc2'!B14169*B7618+'Calc2'!B8089*B8834+'Calc2'!B11129*B5186+'Calc2'!B13561*B5794+'Calc2'!B12345*B4578+'Calc2'!B10521*B8226+'Calc2'!B15993*B6402)/('Calc2'!B16601+'Calc2'!B14169+'Calc2'!B8089+'Calc2'!B11129+'Calc2'!B13561+'Calc2'!B12345+'Calc2'!B10521+'Calc2'!B15993))</f>
        <v>0</v>
      </c>
      <c r="C9464" s="10"/>
    </row>
    <row r="9465" spans="1:3">
      <c r="A9465" s="21">
        <v>161</v>
      </c>
      <c r="B9465" s="6">
        <f>IF('Calc2'!B16602+'Calc2'!B14170+'Calc2'!B8090+'Calc2'!B11130+'Calc2'!B13562+'Calc2'!B12346+'Calc2'!B10522+'Calc2'!B15994=0,IF(COUNT('Calc2'!B780,'Calc2'!B1389,'Calc2'!B1998,'Calc2'!B2607,'Calc2'!B3216,'Calc2'!B3825,'Calc2'!B4434,'Calc2'!B5043),(B7011+B7619+B8835+B5187+B5795+B4579+B8227+B6403)/COUNT('Calc2'!B780,'Calc2'!B1389,'Calc2'!B1998,'Calc2'!B2607,'Calc2'!B3216,'Calc2'!B3825,'Calc2'!B4434,'Calc2'!B5043),0),('Calc2'!B16602*B7011+'Calc2'!B14170*B7619+'Calc2'!B8090*B8835+'Calc2'!B11130*B5187+'Calc2'!B13562*B5795+'Calc2'!B12346*B4579+'Calc2'!B10522*B8227+'Calc2'!B15994*B6403)/('Calc2'!B16602+'Calc2'!B14170+'Calc2'!B8090+'Calc2'!B11130+'Calc2'!B13562+'Calc2'!B12346+'Calc2'!B10522+'Calc2'!B15994))</f>
        <v>0</v>
      </c>
      <c r="C9465" s="10"/>
    </row>
    <row r="9466" spans="1:3">
      <c r="A9466" s="21">
        <v>162</v>
      </c>
      <c r="B9466" s="6">
        <f>IF('Calc2'!B16603+'Calc2'!B14171+'Calc2'!B8091+'Calc2'!B11131+'Calc2'!B13563+'Calc2'!B12347+'Calc2'!B10523+'Calc2'!B15995=0,IF(COUNT('Calc2'!B781,'Calc2'!B1390,'Calc2'!B1999,'Calc2'!B2608,'Calc2'!B3217,'Calc2'!B3826,'Calc2'!B4435,'Calc2'!B5044),(B7012+B7620+B8836+B5188+B5796+B4580+B8228+B6404)/COUNT('Calc2'!B781,'Calc2'!B1390,'Calc2'!B1999,'Calc2'!B2608,'Calc2'!B3217,'Calc2'!B3826,'Calc2'!B4435,'Calc2'!B5044),0),('Calc2'!B16603*B7012+'Calc2'!B14171*B7620+'Calc2'!B8091*B8836+'Calc2'!B11131*B5188+'Calc2'!B13563*B5796+'Calc2'!B12347*B4580+'Calc2'!B10523*B8228+'Calc2'!B15995*B6404)/('Calc2'!B16603+'Calc2'!B14171+'Calc2'!B8091+'Calc2'!B11131+'Calc2'!B13563+'Calc2'!B12347+'Calc2'!B10523+'Calc2'!B15995))</f>
        <v>0</v>
      </c>
      <c r="C9466" s="10"/>
    </row>
    <row r="9467" spans="1:3">
      <c r="A9467" s="21">
        <v>163</v>
      </c>
      <c r="B9467" s="6">
        <f>IF('Calc2'!B16604+'Calc2'!B14172+'Calc2'!B8092+'Calc2'!B11132+'Calc2'!B13564+'Calc2'!B12348+'Calc2'!B10524+'Calc2'!B15996=0,IF(COUNT('Calc2'!B782,'Calc2'!B1391,'Calc2'!B2000,'Calc2'!B2609,'Calc2'!B3218,'Calc2'!B3827,'Calc2'!B4436,'Calc2'!B5045),(B7013+B7621+B8837+B5189+B5797+B4581+B8229+B6405)/COUNT('Calc2'!B782,'Calc2'!B1391,'Calc2'!B2000,'Calc2'!B2609,'Calc2'!B3218,'Calc2'!B3827,'Calc2'!B4436,'Calc2'!B5045),0),('Calc2'!B16604*B7013+'Calc2'!B14172*B7621+'Calc2'!B8092*B8837+'Calc2'!B11132*B5189+'Calc2'!B13564*B5797+'Calc2'!B12348*B4581+'Calc2'!B10524*B8229+'Calc2'!B15996*B6405)/('Calc2'!B16604+'Calc2'!B14172+'Calc2'!B8092+'Calc2'!B11132+'Calc2'!B13564+'Calc2'!B12348+'Calc2'!B10524+'Calc2'!B15996))</f>
        <v>0</v>
      </c>
      <c r="C9467" s="10"/>
    </row>
    <row r="9468" spans="1:3">
      <c r="A9468" s="21">
        <v>164</v>
      </c>
      <c r="B9468" s="6">
        <f>IF('Calc2'!B16605+'Calc2'!B14173+'Calc2'!B8093+'Calc2'!B11133+'Calc2'!B13565+'Calc2'!B12349+'Calc2'!B10525+'Calc2'!B15997=0,IF(COUNT('Calc2'!B783,'Calc2'!B1392,'Calc2'!B2001,'Calc2'!B2610,'Calc2'!B3219,'Calc2'!B3828,'Calc2'!B4437,'Calc2'!B5046),(B7014+B7622+B8838+B5190+B5798+B4582+B8230+B6406)/COUNT('Calc2'!B783,'Calc2'!B1392,'Calc2'!B2001,'Calc2'!B2610,'Calc2'!B3219,'Calc2'!B3828,'Calc2'!B4437,'Calc2'!B5046),0),('Calc2'!B16605*B7014+'Calc2'!B14173*B7622+'Calc2'!B8093*B8838+'Calc2'!B11133*B5190+'Calc2'!B13565*B5798+'Calc2'!B12349*B4582+'Calc2'!B10525*B8230+'Calc2'!B15997*B6406)/('Calc2'!B16605+'Calc2'!B14173+'Calc2'!B8093+'Calc2'!B11133+'Calc2'!B13565+'Calc2'!B12349+'Calc2'!B10525+'Calc2'!B15997))</f>
        <v>0</v>
      </c>
      <c r="C9468" s="10"/>
    </row>
    <row r="9469" spans="1:3">
      <c r="A9469" s="21">
        <v>165</v>
      </c>
      <c r="B9469" s="6">
        <f>IF('Calc2'!B16606+'Calc2'!B14174+'Calc2'!B8094+'Calc2'!B11134+'Calc2'!B13566+'Calc2'!B12350+'Calc2'!B10526+'Calc2'!B15998=0,IF(COUNT('Calc2'!B784,'Calc2'!B1393,'Calc2'!B2002,'Calc2'!B2611,'Calc2'!B3220,'Calc2'!B3829,'Calc2'!B4438,'Calc2'!B5047),(B7015+B7623+B8839+B5191+B5799+B4583+B8231+B6407)/COUNT('Calc2'!B784,'Calc2'!B1393,'Calc2'!B2002,'Calc2'!B2611,'Calc2'!B3220,'Calc2'!B3829,'Calc2'!B4438,'Calc2'!B5047),0),('Calc2'!B16606*B7015+'Calc2'!B14174*B7623+'Calc2'!B8094*B8839+'Calc2'!B11134*B5191+'Calc2'!B13566*B5799+'Calc2'!B12350*B4583+'Calc2'!B10526*B8231+'Calc2'!B15998*B6407)/('Calc2'!B16606+'Calc2'!B14174+'Calc2'!B8094+'Calc2'!B11134+'Calc2'!B13566+'Calc2'!B12350+'Calc2'!B10526+'Calc2'!B15998))</f>
        <v>0</v>
      </c>
      <c r="C9469" s="10"/>
    </row>
    <row r="9470" spans="1:3">
      <c r="A9470" s="21">
        <v>166</v>
      </c>
      <c r="B9470" s="6">
        <f>IF('Calc2'!B16607+'Calc2'!B14175+'Calc2'!B8095+'Calc2'!B11135+'Calc2'!B13567+'Calc2'!B12351+'Calc2'!B10527+'Calc2'!B15999=0,IF(COUNT('Calc2'!B785,'Calc2'!B1394,'Calc2'!B2003,'Calc2'!B2612,'Calc2'!B3221,'Calc2'!B3830,'Calc2'!B4439,'Calc2'!B5048),(B7016+B7624+B8840+B5192+B5800+B4584+B8232+B6408)/COUNT('Calc2'!B785,'Calc2'!B1394,'Calc2'!B2003,'Calc2'!B2612,'Calc2'!B3221,'Calc2'!B3830,'Calc2'!B4439,'Calc2'!B5048),0),('Calc2'!B16607*B7016+'Calc2'!B14175*B7624+'Calc2'!B8095*B8840+'Calc2'!B11135*B5192+'Calc2'!B13567*B5800+'Calc2'!B12351*B4584+'Calc2'!B10527*B8232+'Calc2'!B15999*B6408)/('Calc2'!B16607+'Calc2'!B14175+'Calc2'!B8095+'Calc2'!B11135+'Calc2'!B13567+'Calc2'!B12351+'Calc2'!B10527+'Calc2'!B15999))</f>
        <v>0</v>
      </c>
      <c r="C9470" s="10"/>
    </row>
    <row r="9471" spans="1:3">
      <c r="A9471" s="21">
        <v>167</v>
      </c>
      <c r="B9471" s="6">
        <f>IF('Calc2'!B16608+'Calc2'!B14176+'Calc2'!B8096+'Calc2'!B11136+'Calc2'!B13568+'Calc2'!B12352+'Calc2'!B10528+'Calc2'!B16000=0,IF(COUNT('Calc2'!B786,'Calc2'!B1395,'Calc2'!B2004,'Calc2'!B2613,'Calc2'!B3222,'Calc2'!B3831,'Calc2'!B4440,'Calc2'!B5049),(B7017+B7625+B8841+B5193+B5801+B4585+B8233+B6409)/COUNT('Calc2'!B786,'Calc2'!B1395,'Calc2'!B2004,'Calc2'!B2613,'Calc2'!B3222,'Calc2'!B3831,'Calc2'!B4440,'Calc2'!B5049),0),('Calc2'!B16608*B7017+'Calc2'!B14176*B7625+'Calc2'!B8096*B8841+'Calc2'!B11136*B5193+'Calc2'!B13568*B5801+'Calc2'!B12352*B4585+'Calc2'!B10528*B8233+'Calc2'!B16000*B6409)/('Calc2'!B16608+'Calc2'!B14176+'Calc2'!B8096+'Calc2'!B11136+'Calc2'!B13568+'Calc2'!B12352+'Calc2'!B10528+'Calc2'!B16000))</f>
        <v>0</v>
      </c>
      <c r="C9471" s="10"/>
    </row>
    <row r="9472" spans="1:3">
      <c r="A9472" s="21">
        <v>168</v>
      </c>
      <c r="B9472" s="6">
        <f>IF('Calc2'!B16609+'Calc2'!B14177+'Calc2'!B8097+'Calc2'!B11137+'Calc2'!B13569+'Calc2'!B12353+'Calc2'!B10529+'Calc2'!B16001=0,IF(COUNT('Calc2'!B787,'Calc2'!B1396,'Calc2'!B2005,'Calc2'!B2614,'Calc2'!B3223,'Calc2'!B3832,'Calc2'!B4441,'Calc2'!B5050),(B7018+B7626+B8842+B5194+B5802+B4586+B8234+B6410)/COUNT('Calc2'!B787,'Calc2'!B1396,'Calc2'!B2005,'Calc2'!B2614,'Calc2'!B3223,'Calc2'!B3832,'Calc2'!B4441,'Calc2'!B5050),0),('Calc2'!B16609*B7018+'Calc2'!B14177*B7626+'Calc2'!B8097*B8842+'Calc2'!B11137*B5194+'Calc2'!B13569*B5802+'Calc2'!B12353*B4586+'Calc2'!B10529*B8234+'Calc2'!B16001*B6410)/('Calc2'!B16609+'Calc2'!B14177+'Calc2'!B8097+'Calc2'!B11137+'Calc2'!B13569+'Calc2'!B12353+'Calc2'!B10529+'Calc2'!B16001))</f>
        <v>0</v>
      </c>
      <c r="C9472" s="10"/>
    </row>
    <row r="9473" spans="1:3">
      <c r="A9473" s="21">
        <v>169</v>
      </c>
      <c r="B9473" s="6">
        <f>IF('Calc2'!B16610+'Calc2'!B14178+'Calc2'!B8098+'Calc2'!B11138+'Calc2'!B13570+'Calc2'!B12354+'Calc2'!B10530+'Calc2'!B16002=0,IF(COUNT('Calc2'!B788,'Calc2'!B1397,'Calc2'!B2006,'Calc2'!B2615,'Calc2'!B3224,'Calc2'!B3833,'Calc2'!B4442,'Calc2'!B5051),(B7019+B7627+B8843+B5195+B5803+B4587+B8235+B6411)/COUNT('Calc2'!B788,'Calc2'!B1397,'Calc2'!B2006,'Calc2'!B2615,'Calc2'!B3224,'Calc2'!B3833,'Calc2'!B4442,'Calc2'!B5051),0),('Calc2'!B16610*B7019+'Calc2'!B14178*B7627+'Calc2'!B8098*B8843+'Calc2'!B11138*B5195+'Calc2'!B13570*B5803+'Calc2'!B12354*B4587+'Calc2'!B10530*B8235+'Calc2'!B16002*B6411)/('Calc2'!B16610+'Calc2'!B14178+'Calc2'!B8098+'Calc2'!B11138+'Calc2'!B13570+'Calc2'!B12354+'Calc2'!B10530+'Calc2'!B16002))</f>
        <v>0</v>
      </c>
      <c r="C9473" s="10"/>
    </row>
    <row r="9474" spans="1:3">
      <c r="A9474" s="21">
        <v>170</v>
      </c>
      <c r="B9474" s="6">
        <f>IF('Calc2'!B16611+'Calc2'!B14179+'Calc2'!B8099+'Calc2'!B11139+'Calc2'!B13571+'Calc2'!B12355+'Calc2'!B10531+'Calc2'!B16003=0,IF(COUNT('Calc2'!B789,'Calc2'!B1398,'Calc2'!B2007,'Calc2'!B2616,'Calc2'!B3225,'Calc2'!B3834,'Calc2'!B4443,'Calc2'!B5052),(B7020+B7628+B8844+B5196+B5804+B4588+B8236+B6412)/COUNT('Calc2'!B789,'Calc2'!B1398,'Calc2'!B2007,'Calc2'!B2616,'Calc2'!B3225,'Calc2'!B3834,'Calc2'!B4443,'Calc2'!B5052),0),('Calc2'!B16611*B7020+'Calc2'!B14179*B7628+'Calc2'!B8099*B8844+'Calc2'!B11139*B5196+'Calc2'!B13571*B5804+'Calc2'!B12355*B4588+'Calc2'!B10531*B8236+'Calc2'!B16003*B6412)/('Calc2'!B16611+'Calc2'!B14179+'Calc2'!B8099+'Calc2'!B11139+'Calc2'!B13571+'Calc2'!B12355+'Calc2'!B10531+'Calc2'!B16003))</f>
        <v>0</v>
      </c>
      <c r="C9474" s="10"/>
    </row>
    <row r="9475" spans="1:3">
      <c r="A9475" s="21">
        <v>171</v>
      </c>
      <c r="B9475" s="6">
        <f>IF('Calc2'!B16612+'Calc2'!B14180+'Calc2'!B8100+'Calc2'!B11140+'Calc2'!B13572+'Calc2'!B12356+'Calc2'!B10532+'Calc2'!B16004=0,IF(COUNT('Calc2'!B790,'Calc2'!B1399,'Calc2'!B2008,'Calc2'!B2617,'Calc2'!B3226,'Calc2'!B3835,'Calc2'!B4444,'Calc2'!B5053),(B7021+B7629+B8845+B5197+B5805+B4589+B8237+B6413)/COUNT('Calc2'!B790,'Calc2'!B1399,'Calc2'!B2008,'Calc2'!B2617,'Calc2'!B3226,'Calc2'!B3835,'Calc2'!B4444,'Calc2'!B5053),0),('Calc2'!B16612*B7021+'Calc2'!B14180*B7629+'Calc2'!B8100*B8845+'Calc2'!B11140*B5197+'Calc2'!B13572*B5805+'Calc2'!B12356*B4589+'Calc2'!B10532*B8237+'Calc2'!B16004*B6413)/('Calc2'!B16612+'Calc2'!B14180+'Calc2'!B8100+'Calc2'!B11140+'Calc2'!B13572+'Calc2'!B12356+'Calc2'!B10532+'Calc2'!B16004))</f>
        <v>0</v>
      </c>
      <c r="C9475" s="10"/>
    </row>
    <row r="9476" spans="1:3">
      <c r="A9476" s="21">
        <v>172</v>
      </c>
      <c r="B9476" s="6">
        <f>IF('Calc2'!B16613+'Calc2'!B14181+'Calc2'!B8101+'Calc2'!B11141+'Calc2'!B13573+'Calc2'!B12357+'Calc2'!B10533+'Calc2'!B16005=0,IF(COUNT('Calc2'!B791,'Calc2'!B1400,'Calc2'!B2009,'Calc2'!B2618,'Calc2'!B3227,'Calc2'!B3836,'Calc2'!B4445,'Calc2'!B5054),(B7022+B7630+B8846+B5198+B5806+B4590+B8238+B6414)/COUNT('Calc2'!B791,'Calc2'!B1400,'Calc2'!B2009,'Calc2'!B2618,'Calc2'!B3227,'Calc2'!B3836,'Calc2'!B4445,'Calc2'!B5054),0),('Calc2'!B16613*B7022+'Calc2'!B14181*B7630+'Calc2'!B8101*B8846+'Calc2'!B11141*B5198+'Calc2'!B13573*B5806+'Calc2'!B12357*B4590+'Calc2'!B10533*B8238+'Calc2'!B16005*B6414)/('Calc2'!B16613+'Calc2'!B14181+'Calc2'!B8101+'Calc2'!B11141+'Calc2'!B13573+'Calc2'!B12357+'Calc2'!B10533+'Calc2'!B16005))</f>
        <v>0</v>
      </c>
      <c r="C9476" s="10"/>
    </row>
    <row r="9477" spans="1:3">
      <c r="A9477" s="21">
        <v>173</v>
      </c>
      <c r="B9477" s="6">
        <f>IF('Calc2'!B16614+'Calc2'!B14182+'Calc2'!B8102+'Calc2'!B11142+'Calc2'!B13574+'Calc2'!B12358+'Calc2'!B10534+'Calc2'!B16006=0,IF(COUNT('Calc2'!B792,'Calc2'!B1401,'Calc2'!B2010,'Calc2'!B2619,'Calc2'!B3228,'Calc2'!B3837,'Calc2'!B4446,'Calc2'!B5055),(B7023+B7631+B8847+B5199+B5807+B4591+B8239+B6415)/COUNT('Calc2'!B792,'Calc2'!B1401,'Calc2'!B2010,'Calc2'!B2619,'Calc2'!B3228,'Calc2'!B3837,'Calc2'!B4446,'Calc2'!B5055),0),('Calc2'!B16614*B7023+'Calc2'!B14182*B7631+'Calc2'!B8102*B8847+'Calc2'!B11142*B5199+'Calc2'!B13574*B5807+'Calc2'!B12358*B4591+'Calc2'!B10534*B8239+'Calc2'!B16006*B6415)/('Calc2'!B16614+'Calc2'!B14182+'Calc2'!B8102+'Calc2'!B11142+'Calc2'!B13574+'Calc2'!B12358+'Calc2'!B10534+'Calc2'!B16006))</f>
        <v>0</v>
      </c>
      <c r="C9477" s="10"/>
    </row>
    <row r="9478" spans="1:3">
      <c r="A9478" s="21">
        <v>174</v>
      </c>
      <c r="B9478" s="6">
        <f>IF('Calc2'!B16615+'Calc2'!B14183+'Calc2'!B8103+'Calc2'!B11143+'Calc2'!B13575+'Calc2'!B12359+'Calc2'!B10535+'Calc2'!B16007=0,IF(COUNT('Calc2'!B793,'Calc2'!B1402,'Calc2'!B2011,'Calc2'!B2620,'Calc2'!B3229,'Calc2'!B3838,'Calc2'!B4447,'Calc2'!B5056),(B7024+B7632+B8848+B5200+B5808+B4592+B8240+B6416)/COUNT('Calc2'!B793,'Calc2'!B1402,'Calc2'!B2011,'Calc2'!B2620,'Calc2'!B3229,'Calc2'!B3838,'Calc2'!B4447,'Calc2'!B5056),0),('Calc2'!B16615*B7024+'Calc2'!B14183*B7632+'Calc2'!B8103*B8848+'Calc2'!B11143*B5200+'Calc2'!B13575*B5808+'Calc2'!B12359*B4592+'Calc2'!B10535*B8240+'Calc2'!B16007*B6416)/('Calc2'!B16615+'Calc2'!B14183+'Calc2'!B8103+'Calc2'!B11143+'Calc2'!B13575+'Calc2'!B12359+'Calc2'!B10535+'Calc2'!B16007))</f>
        <v>0</v>
      </c>
      <c r="C9478" s="10"/>
    </row>
    <row r="9479" spans="1:3">
      <c r="A9479" s="21">
        <v>175</v>
      </c>
      <c r="B9479" s="6">
        <f>IF('Calc2'!B16616+'Calc2'!B14184+'Calc2'!B8104+'Calc2'!B11144+'Calc2'!B13576+'Calc2'!B12360+'Calc2'!B10536+'Calc2'!B16008=0,IF(COUNT('Calc2'!B794,'Calc2'!B1403,'Calc2'!B2012,'Calc2'!B2621,'Calc2'!B3230,'Calc2'!B3839,'Calc2'!B4448,'Calc2'!B5057),(B7025+B7633+B8849+B5201+B5809+B4593+B8241+B6417)/COUNT('Calc2'!B794,'Calc2'!B1403,'Calc2'!B2012,'Calc2'!B2621,'Calc2'!B3230,'Calc2'!B3839,'Calc2'!B4448,'Calc2'!B5057),0),('Calc2'!B16616*B7025+'Calc2'!B14184*B7633+'Calc2'!B8104*B8849+'Calc2'!B11144*B5201+'Calc2'!B13576*B5809+'Calc2'!B12360*B4593+'Calc2'!B10536*B8241+'Calc2'!B16008*B6417)/('Calc2'!B16616+'Calc2'!B14184+'Calc2'!B8104+'Calc2'!B11144+'Calc2'!B13576+'Calc2'!B12360+'Calc2'!B10536+'Calc2'!B16008))</f>
        <v>0</v>
      </c>
      <c r="C9479" s="10"/>
    </row>
    <row r="9480" spans="1:3">
      <c r="A9480" s="21">
        <v>176</v>
      </c>
      <c r="B9480" s="6">
        <f>IF('Calc2'!B16617+'Calc2'!B14185+'Calc2'!B8105+'Calc2'!B11145+'Calc2'!B13577+'Calc2'!B12361+'Calc2'!B10537+'Calc2'!B16009=0,IF(COUNT('Calc2'!B795,'Calc2'!B1404,'Calc2'!B2013,'Calc2'!B2622,'Calc2'!B3231,'Calc2'!B3840,'Calc2'!B4449,'Calc2'!B5058),(B7026+B7634+B8850+B5202+B5810+B4594+B8242+B6418)/COUNT('Calc2'!B795,'Calc2'!B1404,'Calc2'!B2013,'Calc2'!B2622,'Calc2'!B3231,'Calc2'!B3840,'Calc2'!B4449,'Calc2'!B5058),0),('Calc2'!B16617*B7026+'Calc2'!B14185*B7634+'Calc2'!B8105*B8850+'Calc2'!B11145*B5202+'Calc2'!B13577*B5810+'Calc2'!B12361*B4594+'Calc2'!B10537*B8242+'Calc2'!B16009*B6418)/('Calc2'!B16617+'Calc2'!B14185+'Calc2'!B8105+'Calc2'!B11145+'Calc2'!B13577+'Calc2'!B12361+'Calc2'!B10537+'Calc2'!B16009))</f>
        <v>0</v>
      </c>
      <c r="C9480" s="10"/>
    </row>
    <row r="9481" spans="1:3">
      <c r="A9481" s="21">
        <v>177</v>
      </c>
      <c r="B9481" s="6">
        <f>IF('Calc2'!B16618+'Calc2'!B14186+'Calc2'!B8106+'Calc2'!B11146+'Calc2'!B13578+'Calc2'!B12362+'Calc2'!B10538+'Calc2'!B16010=0,IF(COUNT('Calc2'!B796,'Calc2'!B1405,'Calc2'!B2014,'Calc2'!B2623,'Calc2'!B3232,'Calc2'!B3841,'Calc2'!B4450,'Calc2'!B5059),(B7027+B7635+B8851+B5203+B5811+B4595+B8243+B6419)/COUNT('Calc2'!B796,'Calc2'!B1405,'Calc2'!B2014,'Calc2'!B2623,'Calc2'!B3232,'Calc2'!B3841,'Calc2'!B4450,'Calc2'!B5059),0),('Calc2'!B16618*B7027+'Calc2'!B14186*B7635+'Calc2'!B8106*B8851+'Calc2'!B11146*B5203+'Calc2'!B13578*B5811+'Calc2'!B12362*B4595+'Calc2'!B10538*B8243+'Calc2'!B16010*B6419)/('Calc2'!B16618+'Calc2'!B14186+'Calc2'!B8106+'Calc2'!B11146+'Calc2'!B13578+'Calc2'!B12362+'Calc2'!B10538+'Calc2'!B16010))</f>
        <v>0</v>
      </c>
      <c r="C9481" s="10"/>
    </row>
    <row r="9482" spans="1:3">
      <c r="A9482" s="21">
        <v>178</v>
      </c>
      <c r="B9482" s="6">
        <f>IF('Calc2'!B16619+'Calc2'!B14187+'Calc2'!B8107+'Calc2'!B11147+'Calc2'!B13579+'Calc2'!B12363+'Calc2'!B10539+'Calc2'!B16011=0,IF(COUNT('Calc2'!B797,'Calc2'!B1406,'Calc2'!B2015,'Calc2'!B2624,'Calc2'!B3233,'Calc2'!B3842,'Calc2'!B4451,'Calc2'!B5060),(B7028+B7636+B8852+B5204+B5812+B4596+B8244+B6420)/COUNT('Calc2'!B797,'Calc2'!B1406,'Calc2'!B2015,'Calc2'!B2624,'Calc2'!B3233,'Calc2'!B3842,'Calc2'!B4451,'Calc2'!B5060),0),('Calc2'!B16619*B7028+'Calc2'!B14187*B7636+'Calc2'!B8107*B8852+'Calc2'!B11147*B5204+'Calc2'!B13579*B5812+'Calc2'!B12363*B4596+'Calc2'!B10539*B8244+'Calc2'!B16011*B6420)/('Calc2'!B16619+'Calc2'!B14187+'Calc2'!B8107+'Calc2'!B11147+'Calc2'!B13579+'Calc2'!B12363+'Calc2'!B10539+'Calc2'!B16011))</f>
        <v>0</v>
      </c>
      <c r="C9482" s="10"/>
    </row>
    <row r="9483" spans="1:3">
      <c r="A9483" s="21">
        <v>179</v>
      </c>
      <c r="B9483" s="6">
        <f>IF('Calc2'!B16620+'Calc2'!B14188+'Calc2'!B8108+'Calc2'!B11148+'Calc2'!B13580+'Calc2'!B12364+'Calc2'!B10540+'Calc2'!B16012=0,IF(COUNT('Calc2'!B798,'Calc2'!B1407,'Calc2'!B2016,'Calc2'!B2625,'Calc2'!B3234,'Calc2'!B3843,'Calc2'!B4452,'Calc2'!B5061),(B7029+B7637+B8853+B5205+B5813+B4597+B8245+B6421)/COUNT('Calc2'!B798,'Calc2'!B1407,'Calc2'!B2016,'Calc2'!B2625,'Calc2'!B3234,'Calc2'!B3843,'Calc2'!B4452,'Calc2'!B5061),0),('Calc2'!B16620*B7029+'Calc2'!B14188*B7637+'Calc2'!B8108*B8853+'Calc2'!B11148*B5205+'Calc2'!B13580*B5813+'Calc2'!B12364*B4597+'Calc2'!B10540*B8245+'Calc2'!B16012*B6421)/('Calc2'!B16620+'Calc2'!B14188+'Calc2'!B8108+'Calc2'!B11148+'Calc2'!B13580+'Calc2'!B12364+'Calc2'!B10540+'Calc2'!B16012))</f>
        <v>0</v>
      </c>
      <c r="C9483" s="10"/>
    </row>
    <row r="9484" spans="1:3">
      <c r="A9484" s="21">
        <v>180</v>
      </c>
      <c r="B9484" s="6">
        <f>IF('Calc2'!B16621+'Calc2'!B14189+'Calc2'!B8109+'Calc2'!B11149+'Calc2'!B13581+'Calc2'!B12365+'Calc2'!B10541+'Calc2'!B16013=0,IF(COUNT('Calc2'!B799,'Calc2'!B1408,'Calc2'!B2017,'Calc2'!B2626,'Calc2'!B3235,'Calc2'!B3844,'Calc2'!B4453,'Calc2'!B5062),(B7030+B7638+B8854+B5206+B5814+B4598+B8246+B6422)/COUNT('Calc2'!B799,'Calc2'!B1408,'Calc2'!B2017,'Calc2'!B2626,'Calc2'!B3235,'Calc2'!B3844,'Calc2'!B4453,'Calc2'!B5062),0),('Calc2'!B16621*B7030+'Calc2'!B14189*B7638+'Calc2'!B8109*B8854+'Calc2'!B11149*B5206+'Calc2'!B13581*B5814+'Calc2'!B12365*B4598+'Calc2'!B10541*B8246+'Calc2'!B16013*B6422)/('Calc2'!B16621+'Calc2'!B14189+'Calc2'!B8109+'Calc2'!B11149+'Calc2'!B13581+'Calc2'!B12365+'Calc2'!B10541+'Calc2'!B16013))</f>
        <v>0</v>
      </c>
      <c r="C9484" s="10"/>
    </row>
    <row r="9485" spans="1:3">
      <c r="A9485" s="21">
        <v>181</v>
      </c>
      <c r="B9485" s="6">
        <f>IF('Calc2'!B16622+'Calc2'!B14190+'Calc2'!B8110+'Calc2'!B11150+'Calc2'!B13582+'Calc2'!B12366+'Calc2'!B10542+'Calc2'!B16014=0,IF(COUNT('Calc2'!B800,'Calc2'!B1409,'Calc2'!B2018,'Calc2'!B2627,'Calc2'!B3236,'Calc2'!B3845,'Calc2'!B4454,'Calc2'!B5063),(B7031+B7639+B8855+B5207+B5815+B4599+B8247+B6423)/COUNT('Calc2'!B800,'Calc2'!B1409,'Calc2'!B2018,'Calc2'!B2627,'Calc2'!B3236,'Calc2'!B3845,'Calc2'!B4454,'Calc2'!B5063),0),('Calc2'!B16622*B7031+'Calc2'!B14190*B7639+'Calc2'!B8110*B8855+'Calc2'!B11150*B5207+'Calc2'!B13582*B5815+'Calc2'!B12366*B4599+'Calc2'!B10542*B8247+'Calc2'!B16014*B6423)/('Calc2'!B16622+'Calc2'!B14190+'Calc2'!B8110+'Calc2'!B11150+'Calc2'!B13582+'Calc2'!B12366+'Calc2'!B10542+'Calc2'!B16014))</f>
        <v>0</v>
      </c>
      <c r="C9485" s="10"/>
    </row>
    <row r="9486" spans="1:3">
      <c r="A9486" s="21">
        <v>182</v>
      </c>
      <c r="B9486" s="6">
        <f>IF('Calc2'!B16623+'Calc2'!B14191+'Calc2'!B8111+'Calc2'!B11151+'Calc2'!B13583+'Calc2'!B12367+'Calc2'!B10543+'Calc2'!B16015=0,IF(COUNT('Calc2'!B801,'Calc2'!B1410,'Calc2'!B2019,'Calc2'!B2628,'Calc2'!B3237,'Calc2'!B3846,'Calc2'!B4455,'Calc2'!B5064),(B7032+B7640+B8856+B5208+B5816+B4600+B8248+B6424)/COUNT('Calc2'!B801,'Calc2'!B1410,'Calc2'!B2019,'Calc2'!B2628,'Calc2'!B3237,'Calc2'!B3846,'Calc2'!B4455,'Calc2'!B5064),0),('Calc2'!B16623*B7032+'Calc2'!B14191*B7640+'Calc2'!B8111*B8856+'Calc2'!B11151*B5208+'Calc2'!B13583*B5816+'Calc2'!B12367*B4600+'Calc2'!B10543*B8248+'Calc2'!B16015*B6424)/('Calc2'!B16623+'Calc2'!B14191+'Calc2'!B8111+'Calc2'!B11151+'Calc2'!B13583+'Calc2'!B12367+'Calc2'!B10543+'Calc2'!B16015))</f>
        <v>0</v>
      </c>
      <c r="C9486" s="10"/>
    </row>
    <row r="9487" spans="1:3">
      <c r="A9487" s="21">
        <v>183</v>
      </c>
      <c r="B9487" s="6">
        <f>IF('Calc2'!B16624+'Calc2'!B14192+'Calc2'!B8112+'Calc2'!B11152+'Calc2'!B13584+'Calc2'!B12368+'Calc2'!B10544+'Calc2'!B16016=0,IF(COUNT('Calc2'!B802,'Calc2'!B1411,'Calc2'!B2020,'Calc2'!B2629,'Calc2'!B3238,'Calc2'!B3847,'Calc2'!B4456,'Calc2'!B5065),(B7033+B7641+B8857+B5209+B5817+B4601+B8249+B6425)/COUNT('Calc2'!B802,'Calc2'!B1411,'Calc2'!B2020,'Calc2'!B2629,'Calc2'!B3238,'Calc2'!B3847,'Calc2'!B4456,'Calc2'!B5065),0),('Calc2'!B16624*B7033+'Calc2'!B14192*B7641+'Calc2'!B8112*B8857+'Calc2'!B11152*B5209+'Calc2'!B13584*B5817+'Calc2'!B12368*B4601+'Calc2'!B10544*B8249+'Calc2'!B16016*B6425)/('Calc2'!B16624+'Calc2'!B14192+'Calc2'!B8112+'Calc2'!B11152+'Calc2'!B13584+'Calc2'!B12368+'Calc2'!B10544+'Calc2'!B16016))</f>
        <v>0</v>
      </c>
      <c r="C9487" s="10"/>
    </row>
    <row r="9488" spans="1:3">
      <c r="A9488" s="21">
        <v>184</v>
      </c>
      <c r="B9488" s="6">
        <f>IF('Calc2'!B16625+'Calc2'!B14193+'Calc2'!B8113+'Calc2'!B11153+'Calc2'!B13585+'Calc2'!B12369+'Calc2'!B10545+'Calc2'!B16017=0,IF(COUNT('Calc2'!B803,'Calc2'!B1412,'Calc2'!B2021,'Calc2'!B2630,'Calc2'!B3239,'Calc2'!B3848,'Calc2'!B4457,'Calc2'!B5066),(B7034+B7642+B8858+B5210+B5818+B4602+B8250+B6426)/COUNT('Calc2'!B803,'Calc2'!B1412,'Calc2'!B2021,'Calc2'!B2630,'Calc2'!B3239,'Calc2'!B3848,'Calc2'!B4457,'Calc2'!B5066),0),('Calc2'!B16625*B7034+'Calc2'!B14193*B7642+'Calc2'!B8113*B8858+'Calc2'!B11153*B5210+'Calc2'!B13585*B5818+'Calc2'!B12369*B4602+'Calc2'!B10545*B8250+'Calc2'!B16017*B6426)/('Calc2'!B16625+'Calc2'!B14193+'Calc2'!B8113+'Calc2'!B11153+'Calc2'!B13585+'Calc2'!B12369+'Calc2'!B10545+'Calc2'!B16017))</f>
        <v>0</v>
      </c>
      <c r="C9488" s="10"/>
    </row>
    <row r="9489" spans="1:3">
      <c r="A9489" s="21">
        <v>185</v>
      </c>
      <c r="B9489" s="6">
        <f>IF('Calc2'!B16626+'Calc2'!B14194+'Calc2'!B8114+'Calc2'!B11154+'Calc2'!B13586+'Calc2'!B12370+'Calc2'!B10546+'Calc2'!B16018=0,IF(COUNT('Calc2'!B804,'Calc2'!B1413,'Calc2'!B2022,'Calc2'!B2631,'Calc2'!B3240,'Calc2'!B3849,'Calc2'!B4458,'Calc2'!B5067),(B7035+B7643+B8859+B5211+B5819+B4603+B8251+B6427)/COUNT('Calc2'!B804,'Calc2'!B1413,'Calc2'!B2022,'Calc2'!B2631,'Calc2'!B3240,'Calc2'!B3849,'Calc2'!B4458,'Calc2'!B5067),0),('Calc2'!B16626*B7035+'Calc2'!B14194*B7643+'Calc2'!B8114*B8859+'Calc2'!B11154*B5211+'Calc2'!B13586*B5819+'Calc2'!B12370*B4603+'Calc2'!B10546*B8251+'Calc2'!B16018*B6427)/('Calc2'!B16626+'Calc2'!B14194+'Calc2'!B8114+'Calc2'!B11154+'Calc2'!B13586+'Calc2'!B12370+'Calc2'!B10546+'Calc2'!B16018))</f>
        <v>0</v>
      </c>
      <c r="C9489" s="10"/>
    </row>
    <row r="9490" spans="1:3">
      <c r="A9490" s="21">
        <v>186</v>
      </c>
      <c r="B9490" s="6">
        <f>IF('Calc2'!B16627+'Calc2'!B14195+'Calc2'!B8115+'Calc2'!B11155+'Calc2'!B13587+'Calc2'!B12371+'Calc2'!B10547+'Calc2'!B16019=0,IF(COUNT('Calc2'!B805,'Calc2'!B1414,'Calc2'!B2023,'Calc2'!B2632,'Calc2'!B3241,'Calc2'!B3850,'Calc2'!B4459,'Calc2'!B5068),(B7036+B7644+B8860+B5212+B5820+B4604+B8252+B6428)/COUNT('Calc2'!B805,'Calc2'!B1414,'Calc2'!B2023,'Calc2'!B2632,'Calc2'!B3241,'Calc2'!B3850,'Calc2'!B4459,'Calc2'!B5068),0),('Calc2'!B16627*B7036+'Calc2'!B14195*B7644+'Calc2'!B8115*B8860+'Calc2'!B11155*B5212+'Calc2'!B13587*B5820+'Calc2'!B12371*B4604+'Calc2'!B10547*B8252+'Calc2'!B16019*B6428)/('Calc2'!B16627+'Calc2'!B14195+'Calc2'!B8115+'Calc2'!B11155+'Calc2'!B13587+'Calc2'!B12371+'Calc2'!B10547+'Calc2'!B16019))</f>
        <v>0</v>
      </c>
      <c r="C9490" s="10"/>
    </row>
    <row r="9491" spans="1:3">
      <c r="A9491" s="21">
        <v>187</v>
      </c>
      <c r="B9491" s="6">
        <f>IF('Calc2'!B16628+'Calc2'!B14196+'Calc2'!B8116+'Calc2'!B11156+'Calc2'!B13588+'Calc2'!B12372+'Calc2'!B10548+'Calc2'!B16020=0,IF(COUNT('Calc2'!B806,'Calc2'!B1415,'Calc2'!B2024,'Calc2'!B2633,'Calc2'!B3242,'Calc2'!B3851,'Calc2'!B4460,'Calc2'!B5069),(B7037+B7645+B8861+B5213+B5821+B4605+B8253+B6429)/COUNT('Calc2'!B806,'Calc2'!B1415,'Calc2'!B2024,'Calc2'!B2633,'Calc2'!B3242,'Calc2'!B3851,'Calc2'!B4460,'Calc2'!B5069),0),('Calc2'!B16628*B7037+'Calc2'!B14196*B7645+'Calc2'!B8116*B8861+'Calc2'!B11156*B5213+'Calc2'!B13588*B5821+'Calc2'!B12372*B4605+'Calc2'!B10548*B8253+'Calc2'!B16020*B6429)/('Calc2'!B16628+'Calc2'!B14196+'Calc2'!B8116+'Calc2'!B11156+'Calc2'!B13588+'Calc2'!B12372+'Calc2'!B10548+'Calc2'!B16020))</f>
        <v>0</v>
      </c>
      <c r="C9491" s="10"/>
    </row>
    <row r="9492" spans="1:3">
      <c r="A9492" s="21">
        <v>188</v>
      </c>
      <c r="B9492" s="6">
        <f>IF('Calc2'!B16629+'Calc2'!B14197+'Calc2'!B8117+'Calc2'!B11157+'Calc2'!B13589+'Calc2'!B12373+'Calc2'!B10549+'Calc2'!B16021=0,IF(COUNT('Calc2'!B807,'Calc2'!B1416,'Calc2'!B2025,'Calc2'!B2634,'Calc2'!B3243,'Calc2'!B3852,'Calc2'!B4461,'Calc2'!B5070),(B7038+B7646+B8862+B5214+B5822+B4606+B8254+B6430)/COUNT('Calc2'!B807,'Calc2'!B1416,'Calc2'!B2025,'Calc2'!B2634,'Calc2'!B3243,'Calc2'!B3852,'Calc2'!B4461,'Calc2'!B5070),0),('Calc2'!B16629*B7038+'Calc2'!B14197*B7646+'Calc2'!B8117*B8862+'Calc2'!B11157*B5214+'Calc2'!B13589*B5822+'Calc2'!B12373*B4606+'Calc2'!B10549*B8254+'Calc2'!B16021*B6430)/('Calc2'!B16629+'Calc2'!B14197+'Calc2'!B8117+'Calc2'!B11157+'Calc2'!B13589+'Calc2'!B12373+'Calc2'!B10549+'Calc2'!B16021))</f>
        <v>0</v>
      </c>
      <c r="C9492" s="10"/>
    </row>
    <row r="9493" spans="1:3">
      <c r="A9493" s="21">
        <v>189</v>
      </c>
      <c r="B9493" s="6">
        <f>IF('Calc2'!B16630+'Calc2'!B14198+'Calc2'!B8118+'Calc2'!B11158+'Calc2'!B13590+'Calc2'!B12374+'Calc2'!B10550+'Calc2'!B16022=0,IF(COUNT('Calc2'!B808,'Calc2'!B1417,'Calc2'!B2026,'Calc2'!B2635,'Calc2'!B3244,'Calc2'!B3853,'Calc2'!B4462,'Calc2'!B5071),(B7039+B7647+B8863+B5215+B5823+B4607+B8255+B6431)/COUNT('Calc2'!B808,'Calc2'!B1417,'Calc2'!B2026,'Calc2'!B2635,'Calc2'!B3244,'Calc2'!B3853,'Calc2'!B4462,'Calc2'!B5071),0),('Calc2'!B16630*B7039+'Calc2'!B14198*B7647+'Calc2'!B8118*B8863+'Calc2'!B11158*B5215+'Calc2'!B13590*B5823+'Calc2'!B12374*B4607+'Calc2'!B10550*B8255+'Calc2'!B16022*B6431)/('Calc2'!B16630+'Calc2'!B14198+'Calc2'!B8118+'Calc2'!B11158+'Calc2'!B13590+'Calc2'!B12374+'Calc2'!B10550+'Calc2'!B16022))</f>
        <v>0</v>
      </c>
      <c r="C9493" s="10"/>
    </row>
    <row r="9494" spans="1:3">
      <c r="A9494" s="21">
        <v>190</v>
      </c>
      <c r="B9494" s="6">
        <f>IF('Calc2'!B16631+'Calc2'!B14199+'Calc2'!B8119+'Calc2'!B11159+'Calc2'!B13591+'Calc2'!B12375+'Calc2'!B10551+'Calc2'!B16023=0,IF(COUNT('Calc2'!B809,'Calc2'!B1418,'Calc2'!B2027,'Calc2'!B2636,'Calc2'!B3245,'Calc2'!B3854,'Calc2'!B4463,'Calc2'!B5072),(B7040+B7648+B8864+B5216+B5824+B4608+B8256+B6432)/COUNT('Calc2'!B809,'Calc2'!B1418,'Calc2'!B2027,'Calc2'!B2636,'Calc2'!B3245,'Calc2'!B3854,'Calc2'!B4463,'Calc2'!B5072),0),('Calc2'!B16631*B7040+'Calc2'!B14199*B7648+'Calc2'!B8119*B8864+'Calc2'!B11159*B5216+'Calc2'!B13591*B5824+'Calc2'!B12375*B4608+'Calc2'!B10551*B8256+'Calc2'!B16023*B6432)/('Calc2'!B16631+'Calc2'!B14199+'Calc2'!B8119+'Calc2'!B11159+'Calc2'!B13591+'Calc2'!B12375+'Calc2'!B10551+'Calc2'!B16023))</f>
        <v>0</v>
      </c>
      <c r="C9494" s="10"/>
    </row>
    <row r="9495" spans="1:3">
      <c r="A9495" s="21">
        <v>191</v>
      </c>
      <c r="B9495" s="6">
        <f>IF('Calc2'!B16632+'Calc2'!B14200+'Calc2'!B8120+'Calc2'!B11160+'Calc2'!B13592+'Calc2'!B12376+'Calc2'!B10552+'Calc2'!B16024=0,IF(COUNT('Calc2'!B810,'Calc2'!B1419,'Calc2'!B2028,'Calc2'!B2637,'Calc2'!B3246,'Calc2'!B3855,'Calc2'!B4464,'Calc2'!B5073),(B7041+B7649+B8865+B5217+B5825+B4609+B8257+B6433)/COUNT('Calc2'!B810,'Calc2'!B1419,'Calc2'!B2028,'Calc2'!B2637,'Calc2'!B3246,'Calc2'!B3855,'Calc2'!B4464,'Calc2'!B5073),0),('Calc2'!B16632*B7041+'Calc2'!B14200*B7649+'Calc2'!B8120*B8865+'Calc2'!B11160*B5217+'Calc2'!B13592*B5825+'Calc2'!B12376*B4609+'Calc2'!B10552*B8257+'Calc2'!B16024*B6433)/('Calc2'!B16632+'Calc2'!B14200+'Calc2'!B8120+'Calc2'!B11160+'Calc2'!B13592+'Calc2'!B12376+'Calc2'!B10552+'Calc2'!B16024))</f>
        <v>0</v>
      </c>
      <c r="C9495" s="10"/>
    </row>
    <row r="9496" spans="1:3">
      <c r="A9496" s="21">
        <v>192</v>
      </c>
      <c r="B9496" s="6">
        <f>IF('Calc2'!B16633+'Calc2'!B14201+'Calc2'!B8121+'Calc2'!B11161+'Calc2'!B13593+'Calc2'!B12377+'Calc2'!B10553+'Calc2'!B16025=0,IF(COUNT('Calc2'!B811,'Calc2'!B1420,'Calc2'!B2029,'Calc2'!B2638,'Calc2'!B3247,'Calc2'!B3856,'Calc2'!B4465,'Calc2'!B5074),(B7042+B7650+B8866+B5218+B5826+B4610+B8258+B6434)/COUNT('Calc2'!B811,'Calc2'!B1420,'Calc2'!B2029,'Calc2'!B2638,'Calc2'!B3247,'Calc2'!B3856,'Calc2'!B4465,'Calc2'!B5074),0),('Calc2'!B16633*B7042+'Calc2'!B14201*B7650+'Calc2'!B8121*B8866+'Calc2'!B11161*B5218+'Calc2'!B13593*B5826+'Calc2'!B12377*B4610+'Calc2'!B10553*B8258+'Calc2'!B16025*B6434)/('Calc2'!B16633+'Calc2'!B14201+'Calc2'!B8121+'Calc2'!B11161+'Calc2'!B13593+'Calc2'!B12377+'Calc2'!B10553+'Calc2'!B16025))</f>
        <v>0</v>
      </c>
      <c r="C9496" s="10"/>
    </row>
    <row r="9497" spans="1:3">
      <c r="A9497" s="21">
        <v>193</v>
      </c>
      <c r="B9497" s="6">
        <f>IF('Calc2'!B16634+'Calc2'!B14202+'Calc2'!B8122+'Calc2'!B11162+'Calc2'!B13594+'Calc2'!B12378+'Calc2'!B10554+'Calc2'!B16026=0,IF(COUNT('Calc2'!B812,'Calc2'!B1421,'Calc2'!B2030,'Calc2'!B2639,'Calc2'!B3248,'Calc2'!B3857,'Calc2'!B4466,'Calc2'!B5075),(B7043+B7651+B8867+B5219+B5827+B4611+B8259+B6435)/COUNT('Calc2'!B812,'Calc2'!B1421,'Calc2'!B2030,'Calc2'!B2639,'Calc2'!B3248,'Calc2'!B3857,'Calc2'!B4466,'Calc2'!B5075),0),('Calc2'!B16634*B7043+'Calc2'!B14202*B7651+'Calc2'!B8122*B8867+'Calc2'!B11162*B5219+'Calc2'!B13594*B5827+'Calc2'!B12378*B4611+'Calc2'!B10554*B8259+'Calc2'!B16026*B6435)/('Calc2'!B16634+'Calc2'!B14202+'Calc2'!B8122+'Calc2'!B11162+'Calc2'!B13594+'Calc2'!B12378+'Calc2'!B10554+'Calc2'!B16026))</f>
        <v>0</v>
      </c>
      <c r="C9497" s="10"/>
    </row>
    <row r="9498" spans="1:3">
      <c r="A9498" s="21">
        <v>194</v>
      </c>
      <c r="B9498" s="6">
        <f>IF('Calc2'!B16635+'Calc2'!B14203+'Calc2'!B8123+'Calc2'!B11163+'Calc2'!B13595+'Calc2'!B12379+'Calc2'!B10555+'Calc2'!B16027=0,IF(COUNT('Calc2'!B813,'Calc2'!B1422,'Calc2'!B2031,'Calc2'!B2640,'Calc2'!B3249,'Calc2'!B3858,'Calc2'!B4467,'Calc2'!B5076),(B7044+B7652+B8868+B5220+B5828+B4612+B8260+B6436)/COUNT('Calc2'!B813,'Calc2'!B1422,'Calc2'!B2031,'Calc2'!B2640,'Calc2'!B3249,'Calc2'!B3858,'Calc2'!B4467,'Calc2'!B5076),0),('Calc2'!B16635*B7044+'Calc2'!B14203*B7652+'Calc2'!B8123*B8868+'Calc2'!B11163*B5220+'Calc2'!B13595*B5828+'Calc2'!B12379*B4612+'Calc2'!B10555*B8260+'Calc2'!B16027*B6436)/('Calc2'!B16635+'Calc2'!B14203+'Calc2'!B8123+'Calc2'!B11163+'Calc2'!B13595+'Calc2'!B12379+'Calc2'!B10555+'Calc2'!B16027))</f>
        <v>0</v>
      </c>
      <c r="C9498" s="10"/>
    </row>
    <row r="9499" spans="1:3">
      <c r="A9499" s="21">
        <v>195</v>
      </c>
      <c r="B9499" s="6">
        <f>IF('Calc2'!B16636+'Calc2'!B14204+'Calc2'!B8124+'Calc2'!B11164+'Calc2'!B13596+'Calc2'!B12380+'Calc2'!B10556+'Calc2'!B16028=0,IF(COUNT('Calc2'!B814,'Calc2'!B1423,'Calc2'!B2032,'Calc2'!B2641,'Calc2'!B3250,'Calc2'!B3859,'Calc2'!B4468,'Calc2'!B5077),(B7045+B7653+B8869+B5221+B5829+B4613+B8261+B6437)/COUNT('Calc2'!B814,'Calc2'!B1423,'Calc2'!B2032,'Calc2'!B2641,'Calc2'!B3250,'Calc2'!B3859,'Calc2'!B4468,'Calc2'!B5077),0),('Calc2'!B16636*B7045+'Calc2'!B14204*B7653+'Calc2'!B8124*B8869+'Calc2'!B11164*B5221+'Calc2'!B13596*B5829+'Calc2'!B12380*B4613+'Calc2'!B10556*B8261+'Calc2'!B16028*B6437)/('Calc2'!B16636+'Calc2'!B14204+'Calc2'!B8124+'Calc2'!B11164+'Calc2'!B13596+'Calc2'!B12380+'Calc2'!B10556+'Calc2'!B16028))</f>
        <v>0</v>
      </c>
      <c r="C9499" s="10"/>
    </row>
    <row r="9500" spans="1:3">
      <c r="A9500" s="21">
        <v>196</v>
      </c>
      <c r="B9500" s="6">
        <f>IF('Calc2'!B16637+'Calc2'!B14205+'Calc2'!B8125+'Calc2'!B11165+'Calc2'!B13597+'Calc2'!B12381+'Calc2'!B10557+'Calc2'!B16029=0,IF(COUNT('Calc2'!B815,'Calc2'!B1424,'Calc2'!B2033,'Calc2'!B2642,'Calc2'!B3251,'Calc2'!B3860,'Calc2'!B4469,'Calc2'!B5078),(B7046+B7654+B8870+B5222+B5830+B4614+B8262+B6438)/COUNT('Calc2'!B815,'Calc2'!B1424,'Calc2'!B2033,'Calc2'!B2642,'Calc2'!B3251,'Calc2'!B3860,'Calc2'!B4469,'Calc2'!B5078),0),('Calc2'!B16637*B7046+'Calc2'!B14205*B7654+'Calc2'!B8125*B8870+'Calc2'!B11165*B5222+'Calc2'!B13597*B5830+'Calc2'!B12381*B4614+'Calc2'!B10557*B8262+'Calc2'!B16029*B6438)/('Calc2'!B16637+'Calc2'!B14205+'Calc2'!B8125+'Calc2'!B11165+'Calc2'!B13597+'Calc2'!B12381+'Calc2'!B10557+'Calc2'!B16029))</f>
        <v>0</v>
      </c>
      <c r="C9500" s="10"/>
    </row>
    <row r="9501" spans="1:3">
      <c r="A9501" s="21">
        <v>197</v>
      </c>
      <c r="B9501" s="6">
        <f>IF('Calc2'!B16638+'Calc2'!B14206+'Calc2'!B8126+'Calc2'!B11166+'Calc2'!B13598+'Calc2'!B12382+'Calc2'!B10558+'Calc2'!B16030=0,IF(COUNT('Calc2'!B816,'Calc2'!B1425,'Calc2'!B2034,'Calc2'!B2643,'Calc2'!B3252,'Calc2'!B3861,'Calc2'!B4470,'Calc2'!B5079),(B7047+B7655+B8871+B5223+B5831+B4615+B8263+B6439)/COUNT('Calc2'!B816,'Calc2'!B1425,'Calc2'!B2034,'Calc2'!B2643,'Calc2'!B3252,'Calc2'!B3861,'Calc2'!B4470,'Calc2'!B5079),0),('Calc2'!B16638*B7047+'Calc2'!B14206*B7655+'Calc2'!B8126*B8871+'Calc2'!B11166*B5223+'Calc2'!B13598*B5831+'Calc2'!B12382*B4615+'Calc2'!B10558*B8263+'Calc2'!B16030*B6439)/('Calc2'!B16638+'Calc2'!B14206+'Calc2'!B8126+'Calc2'!B11166+'Calc2'!B13598+'Calc2'!B12382+'Calc2'!B10558+'Calc2'!B16030))</f>
        <v>0</v>
      </c>
      <c r="C9501" s="10"/>
    </row>
    <row r="9502" spans="1:3">
      <c r="A9502" s="21">
        <v>198</v>
      </c>
      <c r="B9502" s="6">
        <f>IF('Calc2'!B16639+'Calc2'!B14207+'Calc2'!B8127+'Calc2'!B11167+'Calc2'!B13599+'Calc2'!B12383+'Calc2'!B10559+'Calc2'!B16031=0,IF(COUNT('Calc2'!B817,'Calc2'!B1426,'Calc2'!B2035,'Calc2'!B2644,'Calc2'!B3253,'Calc2'!B3862,'Calc2'!B4471,'Calc2'!B5080),(B7048+B7656+B8872+B5224+B5832+B4616+B8264+B6440)/COUNT('Calc2'!B817,'Calc2'!B1426,'Calc2'!B2035,'Calc2'!B2644,'Calc2'!B3253,'Calc2'!B3862,'Calc2'!B4471,'Calc2'!B5080),0),('Calc2'!B16639*B7048+'Calc2'!B14207*B7656+'Calc2'!B8127*B8872+'Calc2'!B11167*B5224+'Calc2'!B13599*B5832+'Calc2'!B12383*B4616+'Calc2'!B10559*B8264+'Calc2'!B16031*B6440)/('Calc2'!B16639+'Calc2'!B14207+'Calc2'!B8127+'Calc2'!B11167+'Calc2'!B13599+'Calc2'!B12383+'Calc2'!B10559+'Calc2'!B16031))</f>
        <v>0</v>
      </c>
      <c r="C9502" s="10"/>
    </row>
    <row r="9503" spans="1:3">
      <c r="A9503" s="21">
        <v>199</v>
      </c>
      <c r="B9503" s="6">
        <f>IF('Calc2'!B16640+'Calc2'!B14208+'Calc2'!B8128+'Calc2'!B11168+'Calc2'!B13600+'Calc2'!B12384+'Calc2'!B10560+'Calc2'!B16032=0,IF(COUNT('Calc2'!B818,'Calc2'!B1427,'Calc2'!B2036,'Calc2'!B2645,'Calc2'!B3254,'Calc2'!B3863,'Calc2'!B4472,'Calc2'!B5081),(B7049+B7657+B8873+B5225+B5833+B4617+B8265+B6441)/COUNT('Calc2'!B818,'Calc2'!B1427,'Calc2'!B2036,'Calc2'!B2645,'Calc2'!B3254,'Calc2'!B3863,'Calc2'!B4472,'Calc2'!B5081),0),('Calc2'!B16640*B7049+'Calc2'!B14208*B7657+'Calc2'!B8128*B8873+'Calc2'!B11168*B5225+'Calc2'!B13600*B5833+'Calc2'!B12384*B4617+'Calc2'!B10560*B8265+'Calc2'!B16032*B6441)/('Calc2'!B16640+'Calc2'!B14208+'Calc2'!B8128+'Calc2'!B11168+'Calc2'!B13600+'Calc2'!B12384+'Calc2'!B10560+'Calc2'!B16032))</f>
        <v>0</v>
      </c>
      <c r="C9503" s="10"/>
    </row>
    <row r="9504" spans="1:3">
      <c r="A9504" s="21">
        <v>200</v>
      </c>
      <c r="B9504" s="6">
        <f>IF('Calc2'!B16641+'Calc2'!B14209+'Calc2'!B8129+'Calc2'!B11169+'Calc2'!B13601+'Calc2'!B12385+'Calc2'!B10561+'Calc2'!B16033=0,IF(COUNT('Calc2'!B819,'Calc2'!B1428,'Calc2'!B2037,'Calc2'!B2646,'Calc2'!B3255,'Calc2'!B3864,'Calc2'!B4473,'Calc2'!B5082),(B7050+B7658+B8874+B5226+B5834+B4618+B8266+B6442)/COUNT('Calc2'!B819,'Calc2'!B1428,'Calc2'!B2037,'Calc2'!B2646,'Calc2'!B3255,'Calc2'!B3864,'Calc2'!B4473,'Calc2'!B5082),0),('Calc2'!B16641*B7050+'Calc2'!B14209*B7658+'Calc2'!B8129*B8874+'Calc2'!B11169*B5226+'Calc2'!B13601*B5834+'Calc2'!B12385*B4618+'Calc2'!B10561*B8266+'Calc2'!B16033*B6442)/('Calc2'!B16641+'Calc2'!B14209+'Calc2'!B8129+'Calc2'!B11169+'Calc2'!B13601+'Calc2'!B12385+'Calc2'!B10561+'Calc2'!B16033))</f>
        <v>0</v>
      </c>
      <c r="C9504" s="10"/>
    </row>
    <row r="9505" spans="1:3">
      <c r="A9505" s="21">
        <v>201</v>
      </c>
      <c r="B9505" s="6">
        <f>IF('Calc2'!B16642+'Calc2'!B14210+'Calc2'!B8130+'Calc2'!B11170+'Calc2'!B13602+'Calc2'!B12386+'Calc2'!B10562+'Calc2'!B16034=0,IF(COUNT('Calc2'!B820,'Calc2'!B1429,'Calc2'!B2038,'Calc2'!B2647,'Calc2'!B3256,'Calc2'!B3865,'Calc2'!B4474,'Calc2'!B5083),(B7051+B7659+B8875+B5227+B5835+B4619+B8267+B6443)/COUNT('Calc2'!B820,'Calc2'!B1429,'Calc2'!B2038,'Calc2'!B2647,'Calc2'!B3256,'Calc2'!B3865,'Calc2'!B4474,'Calc2'!B5083),0),('Calc2'!B16642*B7051+'Calc2'!B14210*B7659+'Calc2'!B8130*B8875+'Calc2'!B11170*B5227+'Calc2'!B13602*B5835+'Calc2'!B12386*B4619+'Calc2'!B10562*B8267+'Calc2'!B16034*B6443)/('Calc2'!B16642+'Calc2'!B14210+'Calc2'!B8130+'Calc2'!B11170+'Calc2'!B13602+'Calc2'!B12386+'Calc2'!B10562+'Calc2'!B16034))</f>
        <v>0</v>
      </c>
      <c r="C9505" s="10"/>
    </row>
    <row r="9506" spans="1:3">
      <c r="A9506" s="21">
        <v>202</v>
      </c>
      <c r="B9506" s="6">
        <f>IF('Calc2'!B16643+'Calc2'!B14211+'Calc2'!B8131+'Calc2'!B11171+'Calc2'!B13603+'Calc2'!B12387+'Calc2'!B10563+'Calc2'!B16035=0,IF(COUNT('Calc2'!B821,'Calc2'!B1430,'Calc2'!B2039,'Calc2'!B2648,'Calc2'!B3257,'Calc2'!B3866,'Calc2'!B4475,'Calc2'!B5084),(B7052+B7660+B8876+B5228+B5836+B4620+B8268+B6444)/COUNT('Calc2'!B821,'Calc2'!B1430,'Calc2'!B2039,'Calc2'!B2648,'Calc2'!B3257,'Calc2'!B3866,'Calc2'!B4475,'Calc2'!B5084),0),('Calc2'!B16643*B7052+'Calc2'!B14211*B7660+'Calc2'!B8131*B8876+'Calc2'!B11171*B5228+'Calc2'!B13603*B5836+'Calc2'!B12387*B4620+'Calc2'!B10563*B8268+'Calc2'!B16035*B6444)/('Calc2'!B16643+'Calc2'!B14211+'Calc2'!B8131+'Calc2'!B11171+'Calc2'!B13603+'Calc2'!B12387+'Calc2'!B10563+'Calc2'!B16035))</f>
        <v>0</v>
      </c>
      <c r="C9506" s="10"/>
    </row>
    <row r="9507" spans="1:3">
      <c r="A9507" s="21">
        <v>203</v>
      </c>
      <c r="B9507" s="6">
        <f>IF('Calc2'!B16644+'Calc2'!B14212+'Calc2'!B8132+'Calc2'!B11172+'Calc2'!B13604+'Calc2'!B12388+'Calc2'!B10564+'Calc2'!B16036=0,IF(COUNT('Calc2'!B822,'Calc2'!B1431,'Calc2'!B2040,'Calc2'!B2649,'Calc2'!B3258,'Calc2'!B3867,'Calc2'!B4476,'Calc2'!B5085),(B7053+B7661+B8877+B5229+B5837+B4621+B8269+B6445)/COUNT('Calc2'!B822,'Calc2'!B1431,'Calc2'!B2040,'Calc2'!B2649,'Calc2'!B3258,'Calc2'!B3867,'Calc2'!B4476,'Calc2'!B5085),0),('Calc2'!B16644*B7053+'Calc2'!B14212*B7661+'Calc2'!B8132*B8877+'Calc2'!B11172*B5229+'Calc2'!B13604*B5837+'Calc2'!B12388*B4621+'Calc2'!B10564*B8269+'Calc2'!B16036*B6445)/('Calc2'!B16644+'Calc2'!B14212+'Calc2'!B8132+'Calc2'!B11172+'Calc2'!B13604+'Calc2'!B12388+'Calc2'!B10564+'Calc2'!B16036))</f>
        <v>0</v>
      </c>
      <c r="C9507" s="10"/>
    </row>
    <row r="9508" spans="1:3">
      <c r="A9508" s="21">
        <v>204</v>
      </c>
      <c r="B9508" s="6">
        <f>IF('Calc2'!B16645+'Calc2'!B14213+'Calc2'!B8133+'Calc2'!B11173+'Calc2'!B13605+'Calc2'!B12389+'Calc2'!B10565+'Calc2'!B16037=0,IF(COUNT('Calc2'!B823,'Calc2'!B1432,'Calc2'!B2041,'Calc2'!B2650,'Calc2'!B3259,'Calc2'!B3868,'Calc2'!B4477,'Calc2'!B5086),(B7054+B7662+B8878+B5230+B5838+B4622+B8270+B6446)/COUNT('Calc2'!B823,'Calc2'!B1432,'Calc2'!B2041,'Calc2'!B2650,'Calc2'!B3259,'Calc2'!B3868,'Calc2'!B4477,'Calc2'!B5086),0),('Calc2'!B16645*B7054+'Calc2'!B14213*B7662+'Calc2'!B8133*B8878+'Calc2'!B11173*B5230+'Calc2'!B13605*B5838+'Calc2'!B12389*B4622+'Calc2'!B10565*B8270+'Calc2'!B16037*B6446)/('Calc2'!B16645+'Calc2'!B14213+'Calc2'!B8133+'Calc2'!B11173+'Calc2'!B13605+'Calc2'!B12389+'Calc2'!B10565+'Calc2'!B16037))</f>
        <v>0</v>
      </c>
      <c r="C9508" s="10"/>
    </row>
    <row r="9509" spans="1:3">
      <c r="A9509" s="21">
        <v>205</v>
      </c>
      <c r="B9509" s="6">
        <f>IF('Calc2'!B16646+'Calc2'!B14214+'Calc2'!B8134+'Calc2'!B11174+'Calc2'!B13606+'Calc2'!B12390+'Calc2'!B10566+'Calc2'!B16038=0,IF(COUNT('Calc2'!B824,'Calc2'!B1433,'Calc2'!B2042,'Calc2'!B2651,'Calc2'!B3260,'Calc2'!B3869,'Calc2'!B4478,'Calc2'!B5087),(B7055+B7663+B8879+B5231+B5839+B4623+B8271+B6447)/COUNT('Calc2'!B824,'Calc2'!B1433,'Calc2'!B2042,'Calc2'!B2651,'Calc2'!B3260,'Calc2'!B3869,'Calc2'!B4478,'Calc2'!B5087),0),('Calc2'!B16646*B7055+'Calc2'!B14214*B7663+'Calc2'!B8134*B8879+'Calc2'!B11174*B5231+'Calc2'!B13606*B5839+'Calc2'!B12390*B4623+'Calc2'!B10566*B8271+'Calc2'!B16038*B6447)/('Calc2'!B16646+'Calc2'!B14214+'Calc2'!B8134+'Calc2'!B11174+'Calc2'!B13606+'Calc2'!B12390+'Calc2'!B10566+'Calc2'!B16038))</f>
        <v>0</v>
      </c>
      <c r="C9509" s="10"/>
    </row>
    <row r="9510" spans="1:3">
      <c r="A9510" s="21">
        <v>206</v>
      </c>
      <c r="B9510" s="6">
        <f>IF('Calc2'!B16647+'Calc2'!B14215+'Calc2'!B8135+'Calc2'!B11175+'Calc2'!B13607+'Calc2'!B12391+'Calc2'!B10567+'Calc2'!B16039=0,IF(COUNT('Calc2'!B825,'Calc2'!B1434,'Calc2'!B2043,'Calc2'!B2652,'Calc2'!B3261,'Calc2'!B3870,'Calc2'!B4479,'Calc2'!B5088),(B7056+B7664+B8880+B5232+B5840+B4624+B8272+B6448)/COUNT('Calc2'!B825,'Calc2'!B1434,'Calc2'!B2043,'Calc2'!B2652,'Calc2'!B3261,'Calc2'!B3870,'Calc2'!B4479,'Calc2'!B5088),0),('Calc2'!B16647*B7056+'Calc2'!B14215*B7664+'Calc2'!B8135*B8880+'Calc2'!B11175*B5232+'Calc2'!B13607*B5840+'Calc2'!B12391*B4624+'Calc2'!B10567*B8272+'Calc2'!B16039*B6448)/('Calc2'!B16647+'Calc2'!B14215+'Calc2'!B8135+'Calc2'!B11175+'Calc2'!B13607+'Calc2'!B12391+'Calc2'!B10567+'Calc2'!B16039))</f>
        <v>0</v>
      </c>
      <c r="C9510" s="10"/>
    </row>
    <row r="9511" spans="1:3">
      <c r="A9511" s="21">
        <v>207</v>
      </c>
      <c r="B9511" s="6">
        <f>IF('Calc2'!B16648+'Calc2'!B14216+'Calc2'!B8136+'Calc2'!B11176+'Calc2'!B13608+'Calc2'!B12392+'Calc2'!B10568+'Calc2'!B16040=0,IF(COUNT('Calc2'!B826,'Calc2'!B1435,'Calc2'!B2044,'Calc2'!B2653,'Calc2'!B3262,'Calc2'!B3871,'Calc2'!B4480,'Calc2'!B5089),(B7057+B7665+B8881+B5233+B5841+B4625+B8273+B6449)/COUNT('Calc2'!B826,'Calc2'!B1435,'Calc2'!B2044,'Calc2'!B2653,'Calc2'!B3262,'Calc2'!B3871,'Calc2'!B4480,'Calc2'!B5089),0),('Calc2'!B16648*B7057+'Calc2'!B14216*B7665+'Calc2'!B8136*B8881+'Calc2'!B11176*B5233+'Calc2'!B13608*B5841+'Calc2'!B12392*B4625+'Calc2'!B10568*B8273+'Calc2'!B16040*B6449)/('Calc2'!B16648+'Calc2'!B14216+'Calc2'!B8136+'Calc2'!B11176+'Calc2'!B13608+'Calc2'!B12392+'Calc2'!B10568+'Calc2'!B16040))</f>
        <v>0</v>
      </c>
      <c r="C9511" s="10"/>
    </row>
    <row r="9512" spans="1:3">
      <c r="A9512" s="21">
        <v>208</v>
      </c>
      <c r="B9512" s="6">
        <f>IF('Calc2'!B16649+'Calc2'!B14217+'Calc2'!B8137+'Calc2'!B11177+'Calc2'!B13609+'Calc2'!B12393+'Calc2'!B10569+'Calc2'!B16041=0,IF(COUNT('Calc2'!B827,'Calc2'!B1436,'Calc2'!B2045,'Calc2'!B2654,'Calc2'!B3263,'Calc2'!B3872,'Calc2'!B4481,'Calc2'!B5090),(B7058+B7666+B8882+B5234+B5842+B4626+B8274+B6450)/COUNT('Calc2'!B827,'Calc2'!B1436,'Calc2'!B2045,'Calc2'!B2654,'Calc2'!B3263,'Calc2'!B3872,'Calc2'!B4481,'Calc2'!B5090),0),('Calc2'!B16649*B7058+'Calc2'!B14217*B7666+'Calc2'!B8137*B8882+'Calc2'!B11177*B5234+'Calc2'!B13609*B5842+'Calc2'!B12393*B4626+'Calc2'!B10569*B8274+'Calc2'!B16041*B6450)/('Calc2'!B16649+'Calc2'!B14217+'Calc2'!B8137+'Calc2'!B11177+'Calc2'!B13609+'Calc2'!B12393+'Calc2'!B10569+'Calc2'!B16041))</f>
        <v>0</v>
      </c>
      <c r="C9512" s="10"/>
    </row>
    <row r="9513" spans="1:3">
      <c r="A9513" s="21">
        <v>209</v>
      </c>
      <c r="B9513" s="6">
        <f>IF('Calc2'!B16650+'Calc2'!B14218+'Calc2'!B8138+'Calc2'!B11178+'Calc2'!B13610+'Calc2'!B12394+'Calc2'!B10570+'Calc2'!B16042=0,IF(COUNT('Calc2'!B828,'Calc2'!B1437,'Calc2'!B2046,'Calc2'!B2655,'Calc2'!B3264,'Calc2'!B3873,'Calc2'!B4482,'Calc2'!B5091),(B7059+B7667+B8883+B5235+B5843+B4627+B8275+B6451)/COUNT('Calc2'!B828,'Calc2'!B1437,'Calc2'!B2046,'Calc2'!B2655,'Calc2'!B3264,'Calc2'!B3873,'Calc2'!B4482,'Calc2'!B5091),0),('Calc2'!B16650*B7059+'Calc2'!B14218*B7667+'Calc2'!B8138*B8883+'Calc2'!B11178*B5235+'Calc2'!B13610*B5843+'Calc2'!B12394*B4627+'Calc2'!B10570*B8275+'Calc2'!B16042*B6451)/('Calc2'!B16650+'Calc2'!B14218+'Calc2'!B8138+'Calc2'!B11178+'Calc2'!B13610+'Calc2'!B12394+'Calc2'!B10570+'Calc2'!B16042))</f>
        <v>0</v>
      </c>
      <c r="C9513" s="10"/>
    </row>
    <row r="9514" spans="1:3">
      <c r="A9514" s="21">
        <v>210</v>
      </c>
      <c r="B9514" s="6">
        <f>IF('Calc2'!B16651+'Calc2'!B14219+'Calc2'!B8139+'Calc2'!B11179+'Calc2'!B13611+'Calc2'!B12395+'Calc2'!B10571+'Calc2'!B16043=0,IF(COUNT('Calc2'!B829,'Calc2'!B1438,'Calc2'!B2047,'Calc2'!B2656,'Calc2'!B3265,'Calc2'!B3874,'Calc2'!B4483,'Calc2'!B5092),(B7060+B7668+B8884+B5236+B5844+B4628+B8276+B6452)/COUNT('Calc2'!B829,'Calc2'!B1438,'Calc2'!B2047,'Calc2'!B2656,'Calc2'!B3265,'Calc2'!B3874,'Calc2'!B4483,'Calc2'!B5092),0),('Calc2'!B16651*B7060+'Calc2'!B14219*B7668+'Calc2'!B8139*B8884+'Calc2'!B11179*B5236+'Calc2'!B13611*B5844+'Calc2'!B12395*B4628+'Calc2'!B10571*B8276+'Calc2'!B16043*B6452)/('Calc2'!B16651+'Calc2'!B14219+'Calc2'!B8139+'Calc2'!B11179+'Calc2'!B13611+'Calc2'!B12395+'Calc2'!B10571+'Calc2'!B16043))</f>
        <v>0</v>
      </c>
      <c r="C9514" s="10"/>
    </row>
    <row r="9515" spans="1:3">
      <c r="A9515" s="21">
        <v>211</v>
      </c>
      <c r="B9515" s="6">
        <f>IF('Calc2'!B16652+'Calc2'!B14220+'Calc2'!B8140+'Calc2'!B11180+'Calc2'!B13612+'Calc2'!B12396+'Calc2'!B10572+'Calc2'!B16044=0,IF(COUNT('Calc2'!B830,'Calc2'!B1439,'Calc2'!B2048,'Calc2'!B2657,'Calc2'!B3266,'Calc2'!B3875,'Calc2'!B4484,'Calc2'!B5093),(B7061+B7669+B8885+B5237+B5845+B4629+B8277+B6453)/COUNT('Calc2'!B830,'Calc2'!B1439,'Calc2'!B2048,'Calc2'!B2657,'Calc2'!B3266,'Calc2'!B3875,'Calc2'!B4484,'Calc2'!B5093),0),('Calc2'!B16652*B7061+'Calc2'!B14220*B7669+'Calc2'!B8140*B8885+'Calc2'!B11180*B5237+'Calc2'!B13612*B5845+'Calc2'!B12396*B4629+'Calc2'!B10572*B8277+'Calc2'!B16044*B6453)/('Calc2'!B16652+'Calc2'!B14220+'Calc2'!B8140+'Calc2'!B11180+'Calc2'!B13612+'Calc2'!B12396+'Calc2'!B10572+'Calc2'!B16044))</f>
        <v>0</v>
      </c>
      <c r="C9515" s="10"/>
    </row>
    <row r="9516" spans="1:3">
      <c r="A9516" s="21">
        <v>212</v>
      </c>
      <c r="B9516" s="6">
        <f>IF('Calc2'!B16653+'Calc2'!B14221+'Calc2'!B8141+'Calc2'!B11181+'Calc2'!B13613+'Calc2'!B12397+'Calc2'!B10573+'Calc2'!B16045=0,IF(COUNT('Calc2'!B831,'Calc2'!B1440,'Calc2'!B2049,'Calc2'!B2658,'Calc2'!B3267,'Calc2'!B3876,'Calc2'!B4485,'Calc2'!B5094),(B7062+B7670+B8886+B5238+B5846+B4630+B8278+B6454)/COUNT('Calc2'!B831,'Calc2'!B1440,'Calc2'!B2049,'Calc2'!B2658,'Calc2'!B3267,'Calc2'!B3876,'Calc2'!B4485,'Calc2'!B5094),0),('Calc2'!B16653*B7062+'Calc2'!B14221*B7670+'Calc2'!B8141*B8886+'Calc2'!B11181*B5238+'Calc2'!B13613*B5846+'Calc2'!B12397*B4630+'Calc2'!B10573*B8278+'Calc2'!B16045*B6454)/('Calc2'!B16653+'Calc2'!B14221+'Calc2'!B8141+'Calc2'!B11181+'Calc2'!B13613+'Calc2'!B12397+'Calc2'!B10573+'Calc2'!B16045))</f>
        <v>0</v>
      </c>
      <c r="C9516" s="10"/>
    </row>
    <row r="9517" spans="1:3">
      <c r="A9517" s="21">
        <v>213</v>
      </c>
      <c r="B9517" s="6">
        <f>IF('Calc2'!B16654+'Calc2'!B14222+'Calc2'!B8142+'Calc2'!B11182+'Calc2'!B13614+'Calc2'!B12398+'Calc2'!B10574+'Calc2'!B16046=0,IF(COUNT('Calc2'!B832,'Calc2'!B1441,'Calc2'!B2050,'Calc2'!B2659,'Calc2'!B3268,'Calc2'!B3877,'Calc2'!B4486,'Calc2'!B5095),(B7063+B7671+B8887+B5239+B5847+B4631+B8279+B6455)/COUNT('Calc2'!B832,'Calc2'!B1441,'Calc2'!B2050,'Calc2'!B2659,'Calc2'!B3268,'Calc2'!B3877,'Calc2'!B4486,'Calc2'!B5095),0),('Calc2'!B16654*B7063+'Calc2'!B14222*B7671+'Calc2'!B8142*B8887+'Calc2'!B11182*B5239+'Calc2'!B13614*B5847+'Calc2'!B12398*B4631+'Calc2'!B10574*B8279+'Calc2'!B16046*B6455)/('Calc2'!B16654+'Calc2'!B14222+'Calc2'!B8142+'Calc2'!B11182+'Calc2'!B13614+'Calc2'!B12398+'Calc2'!B10574+'Calc2'!B16046))</f>
        <v>0</v>
      </c>
      <c r="C9517" s="10"/>
    </row>
    <row r="9518" spans="1:3">
      <c r="A9518" s="21">
        <v>214</v>
      </c>
      <c r="B9518" s="6">
        <f>IF('Calc2'!B16655+'Calc2'!B14223+'Calc2'!B8143+'Calc2'!B11183+'Calc2'!B13615+'Calc2'!B12399+'Calc2'!B10575+'Calc2'!B16047=0,IF(COUNT('Calc2'!B833,'Calc2'!B1442,'Calc2'!B2051,'Calc2'!B2660,'Calc2'!B3269,'Calc2'!B3878,'Calc2'!B4487,'Calc2'!B5096),(B7064+B7672+B8888+B5240+B5848+B4632+B8280+B6456)/COUNT('Calc2'!B833,'Calc2'!B1442,'Calc2'!B2051,'Calc2'!B2660,'Calc2'!B3269,'Calc2'!B3878,'Calc2'!B4487,'Calc2'!B5096),0),('Calc2'!B16655*B7064+'Calc2'!B14223*B7672+'Calc2'!B8143*B8888+'Calc2'!B11183*B5240+'Calc2'!B13615*B5848+'Calc2'!B12399*B4632+'Calc2'!B10575*B8280+'Calc2'!B16047*B6456)/('Calc2'!B16655+'Calc2'!B14223+'Calc2'!B8143+'Calc2'!B11183+'Calc2'!B13615+'Calc2'!B12399+'Calc2'!B10575+'Calc2'!B16047))</f>
        <v>0</v>
      </c>
      <c r="C9518" s="10"/>
    </row>
    <row r="9519" spans="1:3">
      <c r="A9519" s="21">
        <v>215</v>
      </c>
      <c r="B9519" s="6">
        <f>IF('Calc2'!B16656+'Calc2'!B14224+'Calc2'!B8144+'Calc2'!B11184+'Calc2'!B13616+'Calc2'!B12400+'Calc2'!B10576+'Calc2'!B16048=0,IF(COUNT('Calc2'!B834,'Calc2'!B1443,'Calc2'!B2052,'Calc2'!B2661,'Calc2'!B3270,'Calc2'!B3879,'Calc2'!B4488,'Calc2'!B5097),(B7065+B7673+B8889+B5241+B5849+B4633+B8281+B6457)/COUNT('Calc2'!B834,'Calc2'!B1443,'Calc2'!B2052,'Calc2'!B2661,'Calc2'!B3270,'Calc2'!B3879,'Calc2'!B4488,'Calc2'!B5097),0),('Calc2'!B16656*B7065+'Calc2'!B14224*B7673+'Calc2'!B8144*B8889+'Calc2'!B11184*B5241+'Calc2'!B13616*B5849+'Calc2'!B12400*B4633+'Calc2'!B10576*B8281+'Calc2'!B16048*B6457)/('Calc2'!B16656+'Calc2'!B14224+'Calc2'!B8144+'Calc2'!B11184+'Calc2'!B13616+'Calc2'!B12400+'Calc2'!B10576+'Calc2'!B16048))</f>
        <v>0</v>
      </c>
      <c r="C9519" s="10"/>
    </row>
    <row r="9520" spans="1:3">
      <c r="A9520" s="21">
        <v>216</v>
      </c>
      <c r="B9520" s="6">
        <f>IF('Calc2'!B16657+'Calc2'!B14225+'Calc2'!B8145+'Calc2'!B11185+'Calc2'!B13617+'Calc2'!B12401+'Calc2'!B10577+'Calc2'!B16049=0,IF(COUNT('Calc2'!B835,'Calc2'!B1444,'Calc2'!B2053,'Calc2'!B2662,'Calc2'!B3271,'Calc2'!B3880,'Calc2'!B4489,'Calc2'!B5098),(B7066+B7674+B8890+B5242+B5850+B4634+B8282+B6458)/COUNT('Calc2'!B835,'Calc2'!B1444,'Calc2'!B2053,'Calc2'!B2662,'Calc2'!B3271,'Calc2'!B3880,'Calc2'!B4489,'Calc2'!B5098),0),('Calc2'!B16657*B7066+'Calc2'!B14225*B7674+'Calc2'!B8145*B8890+'Calc2'!B11185*B5242+'Calc2'!B13617*B5850+'Calc2'!B12401*B4634+'Calc2'!B10577*B8282+'Calc2'!B16049*B6458)/('Calc2'!B16657+'Calc2'!B14225+'Calc2'!B8145+'Calc2'!B11185+'Calc2'!B13617+'Calc2'!B12401+'Calc2'!B10577+'Calc2'!B16049))</f>
        <v>0</v>
      </c>
      <c r="C9520" s="10"/>
    </row>
    <row r="9521" spans="1:3">
      <c r="A9521" s="21">
        <v>217</v>
      </c>
      <c r="B9521" s="6">
        <f>IF('Calc2'!B16658+'Calc2'!B14226+'Calc2'!B8146+'Calc2'!B11186+'Calc2'!B13618+'Calc2'!B12402+'Calc2'!B10578+'Calc2'!B16050=0,IF(COUNT('Calc2'!B836,'Calc2'!B1445,'Calc2'!B2054,'Calc2'!B2663,'Calc2'!B3272,'Calc2'!B3881,'Calc2'!B4490,'Calc2'!B5099),(B7067+B7675+B8891+B5243+B5851+B4635+B8283+B6459)/COUNT('Calc2'!B836,'Calc2'!B1445,'Calc2'!B2054,'Calc2'!B2663,'Calc2'!B3272,'Calc2'!B3881,'Calc2'!B4490,'Calc2'!B5099),0),('Calc2'!B16658*B7067+'Calc2'!B14226*B7675+'Calc2'!B8146*B8891+'Calc2'!B11186*B5243+'Calc2'!B13618*B5851+'Calc2'!B12402*B4635+'Calc2'!B10578*B8283+'Calc2'!B16050*B6459)/('Calc2'!B16658+'Calc2'!B14226+'Calc2'!B8146+'Calc2'!B11186+'Calc2'!B13618+'Calc2'!B12402+'Calc2'!B10578+'Calc2'!B16050))</f>
        <v>0</v>
      </c>
      <c r="C9521" s="10"/>
    </row>
    <row r="9522" spans="1:3">
      <c r="A9522" s="21">
        <v>218</v>
      </c>
      <c r="B9522" s="6">
        <f>IF('Calc2'!B16659+'Calc2'!B14227+'Calc2'!B8147+'Calc2'!B11187+'Calc2'!B13619+'Calc2'!B12403+'Calc2'!B10579+'Calc2'!B16051=0,IF(COUNT('Calc2'!B837,'Calc2'!B1446,'Calc2'!B2055,'Calc2'!B2664,'Calc2'!B3273,'Calc2'!B3882,'Calc2'!B4491,'Calc2'!B5100),(B7068+B7676+B8892+B5244+B5852+B4636+B8284+B6460)/COUNT('Calc2'!B837,'Calc2'!B1446,'Calc2'!B2055,'Calc2'!B2664,'Calc2'!B3273,'Calc2'!B3882,'Calc2'!B4491,'Calc2'!B5100),0),('Calc2'!B16659*B7068+'Calc2'!B14227*B7676+'Calc2'!B8147*B8892+'Calc2'!B11187*B5244+'Calc2'!B13619*B5852+'Calc2'!B12403*B4636+'Calc2'!B10579*B8284+'Calc2'!B16051*B6460)/('Calc2'!B16659+'Calc2'!B14227+'Calc2'!B8147+'Calc2'!B11187+'Calc2'!B13619+'Calc2'!B12403+'Calc2'!B10579+'Calc2'!B16051))</f>
        <v>0</v>
      </c>
      <c r="C9522" s="10"/>
    </row>
    <row r="9523" spans="1:3">
      <c r="A9523" s="21">
        <v>219</v>
      </c>
      <c r="B9523" s="6">
        <f>IF('Calc2'!B16660+'Calc2'!B14228+'Calc2'!B8148+'Calc2'!B11188+'Calc2'!B13620+'Calc2'!B12404+'Calc2'!B10580+'Calc2'!B16052=0,IF(COUNT('Calc2'!B838,'Calc2'!B1447,'Calc2'!B2056,'Calc2'!B2665,'Calc2'!B3274,'Calc2'!B3883,'Calc2'!B4492,'Calc2'!B5101),(B7069+B7677+B8893+B5245+B5853+B4637+B8285+B6461)/COUNT('Calc2'!B838,'Calc2'!B1447,'Calc2'!B2056,'Calc2'!B2665,'Calc2'!B3274,'Calc2'!B3883,'Calc2'!B4492,'Calc2'!B5101),0),('Calc2'!B16660*B7069+'Calc2'!B14228*B7677+'Calc2'!B8148*B8893+'Calc2'!B11188*B5245+'Calc2'!B13620*B5853+'Calc2'!B12404*B4637+'Calc2'!B10580*B8285+'Calc2'!B16052*B6461)/('Calc2'!B16660+'Calc2'!B14228+'Calc2'!B8148+'Calc2'!B11188+'Calc2'!B13620+'Calc2'!B12404+'Calc2'!B10580+'Calc2'!B16052))</f>
        <v>0</v>
      </c>
      <c r="C9523" s="10"/>
    </row>
    <row r="9524" spans="1:3">
      <c r="A9524" s="21">
        <v>220</v>
      </c>
      <c r="B9524" s="6">
        <f>IF('Calc2'!B16661+'Calc2'!B14229+'Calc2'!B8149+'Calc2'!B11189+'Calc2'!B13621+'Calc2'!B12405+'Calc2'!B10581+'Calc2'!B16053=0,IF(COUNT('Calc2'!B839,'Calc2'!B1448,'Calc2'!B2057,'Calc2'!B2666,'Calc2'!B3275,'Calc2'!B3884,'Calc2'!B4493,'Calc2'!B5102),(B7070+B7678+B8894+B5246+B5854+B4638+B8286+B6462)/COUNT('Calc2'!B839,'Calc2'!B1448,'Calc2'!B2057,'Calc2'!B2666,'Calc2'!B3275,'Calc2'!B3884,'Calc2'!B4493,'Calc2'!B5102),0),('Calc2'!B16661*B7070+'Calc2'!B14229*B7678+'Calc2'!B8149*B8894+'Calc2'!B11189*B5246+'Calc2'!B13621*B5854+'Calc2'!B12405*B4638+'Calc2'!B10581*B8286+'Calc2'!B16053*B6462)/('Calc2'!B16661+'Calc2'!B14229+'Calc2'!B8149+'Calc2'!B11189+'Calc2'!B13621+'Calc2'!B12405+'Calc2'!B10581+'Calc2'!B16053))</f>
        <v>0</v>
      </c>
      <c r="C9524" s="10"/>
    </row>
    <row r="9525" spans="1:3">
      <c r="A9525" s="21">
        <v>221</v>
      </c>
      <c r="B9525" s="6">
        <f>IF('Calc2'!B16662+'Calc2'!B14230+'Calc2'!B8150+'Calc2'!B11190+'Calc2'!B13622+'Calc2'!B12406+'Calc2'!B10582+'Calc2'!B16054=0,IF(COUNT('Calc2'!B840,'Calc2'!B1449,'Calc2'!B2058,'Calc2'!B2667,'Calc2'!B3276,'Calc2'!B3885,'Calc2'!B4494,'Calc2'!B5103),(B7071+B7679+B8895+B5247+B5855+B4639+B8287+B6463)/COUNT('Calc2'!B840,'Calc2'!B1449,'Calc2'!B2058,'Calc2'!B2667,'Calc2'!B3276,'Calc2'!B3885,'Calc2'!B4494,'Calc2'!B5103),0),('Calc2'!B16662*B7071+'Calc2'!B14230*B7679+'Calc2'!B8150*B8895+'Calc2'!B11190*B5247+'Calc2'!B13622*B5855+'Calc2'!B12406*B4639+'Calc2'!B10582*B8287+'Calc2'!B16054*B6463)/('Calc2'!B16662+'Calc2'!B14230+'Calc2'!B8150+'Calc2'!B11190+'Calc2'!B13622+'Calc2'!B12406+'Calc2'!B10582+'Calc2'!B16054))</f>
        <v>0</v>
      </c>
      <c r="C9525" s="10"/>
    </row>
    <row r="9526" spans="1:3">
      <c r="A9526" s="21">
        <v>222</v>
      </c>
      <c r="B9526" s="6">
        <f>IF('Calc2'!B16663+'Calc2'!B14231+'Calc2'!B8151+'Calc2'!B11191+'Calc2'!B13623+'Calc2'!B12407+'Calc2'!B10583+'Calc2'!B16055=0,IF(COUNT('Calc2'!B841,'Calc2'!B1450,'Calc2'!B2059,'Calc2'!B2668,'Calc2'!B3277,'Calc2'!B3886,'Calc2'!B4495,'Calc2'!B5104),(B7072+B7680+B8896+B5248+B5856+B4640+B8288+B6464)/COUNT('Calc2'!B841,'Calc2'!B1450,'Calc2'!B2059,'Calc2'!B2668,'Calc2'!B3277,'Calc2'!B3886,'Calc2'!B4495,'Calc2'!B5104),0),('Calc2'!B16663*B7072+'Calc2'!B14231*B7680+'Calc2'!B8151*B8896+'Calc2'!B11191*B5248+'Calc2'!B13623*B5856+'Calc2'!B12407*B4640+'Calc2'!B10583*B8288+'Calc2'!B16055*B6464)/('Calc2'!B16663+'Calc2'!B14231+'Calc2'!B8151+'Calc2'!B11191+'Calc2'!B13623+'Calc2'!B12407+'Calc2'!B10583+'Calc2'!B16055))</f>
        <v>0</v>
      </c>
      <c r="C9526" s="10"/>
    </row>
    <row r="9527" spans="1:3">
      <c r="A9527" s="21">
        <v>223</v>
      </c>
      <c r="B9527" s="6">
        <f>IF('Calc2'!B16664+'Calc2'!B14232+'Calc2'!B8152+'Calc2'!B11192+'Calc2'!B13624+'Calc2'!B12408+'Calc2'!B10584+'Calc2'!B16056=0,IF(COUNT('Calc2'!B842,'Calc2'!B1451,'Calc2'!B2060,'Calc2'!B2669,'Calc2'!B3278,'Calc2'!B3887,'Calc2'!B4496,'Calc2'!B5105),(B7073+B7681+B8897+B5249+B5857+B4641+B8289+B6465)/COUNT('Calc2'!B842,'Calc2'!B1451,'Calc2'!B2060,'Calc2'!B2669,'Calc2'!B3278,'Calc2'!B3887,'Calc2'!B4496,'Calc2'!B5105),0),('Calc2'!B16664*B7073+'Calc2'!B14232*B7681+'Calc2'!B8152*B8897+'Calc2'!B11192*B5249+'Calc2'!B13624*B5857+'Calc2'!B12408*B4641+'Calc2'!B10584*B8289+'Calc2'!B16056*B6465)/('Calc2'!B16664+'Calc2'!B14232+'Calc2'!B8152+'Calc2'!B11192+'Calc2'!B13624+'Calc2'!B12408+'Calc2'!B10584+'Calc2'!B16056))</f>
        <v>0</v>
      </c>
      <c r="C9527" s="10"/>
    </row>
    <row r="9528" spans="1:3">
      <c r="A9528" s="21">
        <v>224</v>
      </c>
      <c r="B9528" s="6">
        <f>IF('Calc2'!B16665+'Calc2'!B14233+'Calc2'!B8153+'Calc2'!B11193+'Calc2'!B13625+'Calc2'!B12409+'Calc2'!B10585+'Calc2'!B16057=0,IF(COUNT('Calc2'!B843,'Calc2'!B1452,'Calc2'!B2061,'Calc2'!B2670,'Calc2'!B3279,'Calc2'!B3888,'Calc2'!B4497,'Calc2'!B5106),(B7074+B7682+B8898+B5250+B5858+B4642+B8290+B6466)/COUNT('Calc2'!B843,'Calc2'!B1452,'Calc2'!B2061,'Calc2'!B2670,'Calc2'!B3279,'Calc2'!B3888,'Calc2'!B4497,'Calc2'!B5106),0),('Calc2'!B16665*B7074+'Calc2'!B14233*B7682+'Calc2'!B8153*B8898+'Calc2'!B11193*B5250+'Calc2'!B13625*B5858+'Calc2'!B12409*B4642+'Calc2'!B10585*B8290+'Calc2'!B16057*B6466)/('Calc2'!B16665+'Calc2'!B14233+'Calc2'!B8153+'Calc2'!B11193+'Calc2'!B13625+'Calc2'!B12409+'Calc2'!B10585+'Calc2'!B16057))</f>
        <v>0</v>
      </c>
      <c r="C9528" s="10"/>
    </row>
    <row r="9529" spans="1:3">
      <c r="A9529" s="21">
        <v>225</v>
      </c>
      <c r="B9529" s="6">
        <f>IF('Calc2'!B16666+'Calc2'!B14234+'Calc2'!B8154+'Calc2'!B11194+'Calc2'!B13626+'Calc2'!B12410+'Calc2'!B10586+'Calc2'!B16058=0,IF(COUNT('Calc2'!B844,'Calc2'!B1453,'Calc2'!B2062,'Calc2'!B2671,'Calc2'!B3280,'Calc2'!B3889,'Calc2'!B4498,'Calc2'!B5107),(B7075+B7683+B8899+B5251+B5859+B4643+B8291+B6467)/COUNT('Calc2'!B844,'Calc2'!B1453,'Calc2'!B2062,'Calc2'!B2671,'Calc2'!B3280,'Calc2'!B3889,'Calc2'!B4498,'Calc2'!B5107),0),('Calc2'!B16666*B7075+'Calc2'!B14234*B7683+'Calc2'!B8154*B8899+'Calc2'!B11194*B5251+'Calc2'!B13626*B5859+'Calc2'!B12410*B4643+'Calc2'!B10586*B8291+'Calc2'!B16058*B6467)/('Calc2'!B16666+'Calc2'!B14234+'Calc2'!B8154+'Calc2'!B11194+'Calc2'!B13626+'Calc2'!B12410+'Calc2'!B10586+'Calc2'!B16058))</f>
        <v>0</v>
      </c>
      <c r="C9529" s="10"/>
    </row>
    <row r="9530" spans="1:3">
      <c r="A9530" s="21">
        <v>226</v>
      </c>
      <c r="B9530" s="6">
        <f>IF('Calc2'!B16667+'Calc2'!B14235+'Calc2'!B8155+'Calc2'!B11195+'Calc2'!B13627+'Calc2'!B12411+'Calc2'!B10587+'Calc2'!B16059=0,IF(COUNT('Calc2'!B845,'Calc2'!B1454,'Calc2'!B2063,'Calc2'!B2672,'Calc2'!B3281,'Calc2'!B3890,'Calc2'!B4499,'Calc2'!B5108),(B7076+B7684+B8900+B5252+B5860+B4644+B8292+B6468)/COUNT('Calc2'!B845,'Calc2'!B1454,'Calc2'!B2063,'Calc2'!B2672,'Calc2'!B3281,'Calc2'!B3890,'Calc2'!B4499,'Calc2'!B5108),0),('Calc2'!B16667*B7076+'Calc2'!B14235*B7684+'Calc2'!B8155*B8900+'Calc2'!B11195*B5252+'Calc2'!B13627*B5860+'Calc2'!B12411*B4644+'Calc2'!B10587*B8292+'Calc2'!B16059*B6468)/('Calc2'!B16667+'Calc2'!B14235+'Calc2'!B8155+'Calc2'!B11195+'Calc2'!B13627+'Calc2'!B12411+'Calc2'!B10587+'Calc2'!B16059))</f>
        <v>0</v>
      </c>
      <c r="C9530" s="10"/>
    </row>
    <row r="9531" spans="1:3">
      <c r="A9531" s="21">
        <v>227</v>
      </c>
      <c r="B9531" s="6">
        <f>IF('Calc2'!B16668+'Calc2'!B14236+'Calc2'!B8156+'Calc2'!B11196+'Calc2'!B13628+'Calc2'!B12412+'Calc2'!B10588+'Calc2'!B16060=0,IF(COUNT('Calc2'!B846,'Calc2'!B1455,'Calc2'!B2064,'Calc2'!B2673,'Calc2'!B3282,'Calc2'!B3891,'Calc2'!B4500,'Calc2'!B5109),(B7077+B7685+B8901+B5253+B5861+B4645+B8293+B6469)/COUNT('Calc2'!B846,'Calc2'!B1455,'Calc2'!B2064,'Calc2'!B2673,'Calc2'!B3282,'Calc2'!B3891,'Calc2'!B4500,'Calc2'!B5109),0),('Calc2'!B16668*B7077+'Calc2'!B14236*B7685+'Calc2'!B8156*B8901+'Calc2'!B11196*B5253+'Calc2'!B13628*B5861+'Calc2'!B12412*B4645+'Calc2'!B10588*B8293+'Calc2'!B16060*B6469)/('Calc2'!B16668+'Calc2'!B14236+'Calc2'!B8156+'Calc2'!B11196+'Calc2'!B13628+'Calc2'!B12412+'Calc2'!B10588+'Calc2'!B16060))</f>
        <v>0</v>
      </c>
      <c r="C9531" s="10"/>
    </row>
    <row r="9532" spans="1:3">
      <c r="A9532" s="21">
        <v>228</v>
      </c>
      <c r="B9532" s="6">
        <f>IF('Calc2'!B16669+'Calc2'!B14237+'Calc2'!B8157+'Calc2'!B11197+'Calc2'!B13629+'Calc2'!B12413+'Calc2'!B10589+'Calc2'!B16061=0,IF(COUNT('Calc2'!B847,'Calc2'!B1456,'Calc2'!B2065,'Calc2'!B2674,'Calc2'!B3283,'Calc2'!B3892,'Calc2'!B4501,'Calc2'!B5110),(B7078+B7686+B8902+B5254+B5862+B4646+B8294+B6470)/COUNT('Calc2'!B847,'Calc2'!B1456,'Calc2'!B2065,'Calc2'!B2674,'Calc2'!B3283,'Calc2'!B3892,'Calc2'!B4501,'Calc2'!B5110),0),('Calc2'!B16669*B7078+'Calc2'!B14237*B7686+'Calc2'!B8157*B8902+'Calc2'!B11197*B5254+'Calc2'!B13629*B5862+'Calc2'!B12413*B4646+'Calc2'!B10589*B8294+'Calc2'!B16061*B6470)/('Calc2'!B16669+'Calc2'!B14237+'Calc2'!B8157+'Calc2'!B11197+'Calc2'!B13629+'Calc2'!B12413+'Calc2'!B10589+'Calc2'!B16061))</f>
        <v>0</v>
      </c>
      <c r="C9532" s="10"/>
    </row>
    <row r="9533" spans="1:3">
      <c r="A9533" s="21">
        <v>229</v>
      </c>
      <c r="B9533" s="6">
        <f>IF('Calc2'!B16670+'Calc2'!B14238+'Calc2'!B8158+'Calc2'!B11198+'Calc2'!B13630+'Calc2'!B12414+'Calc2'!B10590+'Calc2'!B16062=0,IF(COUNT('Calc2'!B848,'Calc2'!B1457,'Calc2'!B2066,'Calc2'!B2675,'Calc2'!B3284,'Calc2'!B3893,'Calc2'!B4502,'Calc2'!B5111),(B7079+B7687+B8903+B5255+B5863+B4647+B8295+B6471)/COUNT('Calc2'!B848,'Calc2'!B1457,'Calc2'!B2066,'Calc2'!B2675,'Calc2'!B3284,'Calc2'!B3893,'Calc2'!B4502,'Calc2'!B5111),0),('Calc2'!B16670*B7079+'Calc2'!B14238*B7687+'Calc2'!B8158*B8903+'Calc2'!B11198*B5255+'Calc2'!B13630*B5863+'Calc2'!B12414*B4647+'Calc2'!B10590*B8295+'Calc2'!B16062*B6471)/('Calc2'!B16670+'Calc2'!B14238+'Calc2'!B8158+'Calc2'!B11198+'Calc2'!B13630+'Calc2'!B12414+'Calc2'!B10590+'Calc2'!B16062))</f>
        <v>0</v>
      </c>
      <c r="C9533" s="10"/>
    </row>
    <row r="9534" spans="1:3">
      <c r="A9534" s="21">
        <v>230</v>
      </c>
      <c r="B9534" s="6">
        <f>IF('Calc2'!B16671+'Calc2'!B14239+'Calc2'!B8159+'Calc2'!B11199+'Calc2'!B13631+'Calc2'!B12415+'Calc2'!B10591+'Calc2'!B16063=0,IF(COUNT('Calc2'!B849,'Calc2'!B1458,'Calc2'!B2067,'Calc2'!B2676,'Calc2'!B3285,'Calc2'!B3894,'Calc2'!B4503,'Calc2'!B5112),(B7080+B7688+B8904+B5256+B5864+B4648+B8296+B6472)/COUNT('Calc2'!B849,'Calc2'!B1458,'Calc2'!B2067,'Calc2'!B2676,'Calc2'!B3285,'Calc2'!B3894,'Calc2'!B4503,'Calc2'!B5112),0),('Calc2'!B16671*B7080+'Calc2'!B14239*B7688+'Calc2'!B8159*B8904+'Calc2'!B11199*B5256+'Calc2'!B13631*B5864+'Calc2'!B12415*B4648+'Calc2'!B10591*B8296+'Calc2'!B16063*B6472)/('Calc2'!B16671+'Calc2'!B14239+'Calc2'!B8159+'Calc2'!B11199+'Calc2'!B13631+'Calc2'!B12415+'Calc2'!B10591+'Calc2'!B16063))</f>
        <v>0</v>
      </c>
      <c r="C9534" s="10"/>
    </row>
    <row r="9535" spans="1:3">
      <c r="A9535" s="21">
        <v>231</v>
      </c>
      <c r="B9535" s="6">
        <f>IF('Calc2'!B16672+'Calc2'!B14240+'Calc2'!B8160+'Calc2'!B11200+'Calc2'!B13632+'Calc2'!B12416+'Calc2'!B10592+'Calc2'!B16064=0,IF(COUNT('Calc2'!B850,'Calc2'!B1459,'Calc2'!B2068,'Calc2'!B2677,'Calc2'!B3286,'Calc2'!B3895,'Calc2'!B4504,'Calc2'!B5113),(B7081+B7689+B8905+B5257+B5865+B4649+B8297+B6473)/COUNT('Calc2'!B850,'Calc2'!B1459,'Calc2'!B2068,'Calc2'!B2677,'Calc2'!B3286,'Calc2'!B3895,'Calc2'!B4504,'Calc2'!B5113),0),('Calc2'!B16672*B7081+'Calc2'!B14240*B7689+'Calc2'!B8160*B8905+'Calc2'!B11200*B5257+'Calc2'!B13632*B5865+'Calc2'!B12416*B4649+'Calc2'!B10592*B8297+'Calc2'!B16064*B6473)/('Calc2'!B16672+'Calc2'!B14240+'Calc2'!B8160+'Calc2'!B11200+'Calc2'!B13632+'Calc2'!B12416+'Calc2'!B10592+'Calc2'!B16064))</f>
        <v>0</v>
      </c>
      <c r="C9535" s="10"/>
    </row>
    <row r="9536" spans="1:3">
      <c r="A9536" s="21">
        <v>232</v>
      </c>
      <c r="B9536" s="6">
        <f>IF('Calc2'!B16673+'Calc2'!B14241+'Calc2'!B8161+'Calc2'!B11201+'Calc2'!B13633+'Calc2'!B12417+'Calc2'!B10593+'Calc2'!B16065=0,IF(COUNT('Calc2'!B851,'Calc2'!B1460,'Calc2'!B2069,'Calc2'!B2678,'Calc2'!B3287,'Calc2'!B3896,'Calc2'!B4505,'Calc2'!B5114),(B7082+B7690+B8906+B5258+B5866+B4650+B8298+B6474)/COUNT('Calc2'!B851,'Calc2'!B1460,'Calc2'!B2069,'Calc2'!B2678,'Calc2'!B3287,'Calc2'!B3896,'Calc2'!B4505,'Calc2'!B5114),0),('Calc2'!B16673*B7082+'Calc2'!B14241*B7690+'Calc2'!B8161*B8906+'Calc2'!B11201*B5258+'Calc2'!B13633*B5866+'Calc2'!B12417*B4650+'Calc2'!B10593*B8298+'Calc2'!B16065*B6474)/('Calc2'!B16673+'Calc2'!B14241+'Calc2'!B8161+'Calc2'!B11201+'Calc2'!B13633+'Calc2'!B12417+'Calc2'!B10593+'Calc2'!B16065))</f>
        <v>0</v>
      </c>
      <c r="C9536" s="10"/>
    </row>
    <row r="9537" spans="1:3">
      <c r="A9537" s="21">
        <v>233</v>
      </c>
      <c r="B9537" s="6">
        <f>IF('Calc2'!B16674+'Calc2'!B14242+'Calc2'!B8162+'Calc2'!B11202+'Calc2'!B13634+'Calc2'!B12418+'Calc2'!B10594+'Calc2'!B16066=0,IF(COUNT('Calc2'!B852,'Calc2'!B1461,'Calc2'!B2070,'Calc2'!B2679,'Calc2'!B3288,'Calc2'!B3897,'Calc2'!B4506,'Calc2'!B5115),(B7083+B7691+B8907+B5259+B5867+B4651+B8299+B6475)/COUNT('Calc2'!B852,'Calc2'!B1461,'Calc2'!B2070,'Calc2'!B2679,'Calc2'!B3288,'Calc2'!B3897,'Calc2'!B4506,'Calc2'!B5115),0),('Calc2'!B16674*B7083+'Calc2'!B14242*B7691+'Calc2'!B8162*B8907+'Calc2'!B11202*B5259+'Calc2'!B13634*B5867+'Calc2'!B12418*B4651+'Calc2'!B10594*B8299+'Calc2'!B16066*B6475)/('Calc2'!B16674+'Calc2'!B14242+'Calc2'!B8162+'Calc2'!B11202+'Calc2'!B13634+'Calc2'!B12418+'Calc2'!B10594+'Calc2'!B16066))</f>
        <v>0</v>
      </c>
      <c r="C9537" s="10"/>
    </row>
    <row r="9538" spans="1:3">
      <c r="A9538" s="21">
        <v>234</v>
      </c>
      <c r="B9538" s="6">
        <f>IF('Calc2'!B16675+'Calc2'!B14243+'Calc2'!B8163+'Calc2'!B11203+'Calc2'!B13635+'Calc2'!B12419+'Calc2'!B10595+'Calc2'!B16067=0,IF(COUNT('Calc2'!B853,'Calc2'!B1462,'Calc2'!B2071,'Calc2'!B2680,'Calc2'!B3289,'Calc2'!B3898,'Calc2'!B4507,'Calc2'!B5116),(B7084+B7692+B8908+B5260+B5868+B4652+B8300+B6476)/COUNT('Calc2'!B853,'Calc2'!B1462,'Calc2'!B2071,'Calc2'!B2680,'Calc2'!B3289,'Calc2'!B3898,'Calc2'!B4507,'Calc2'!B5116),0),('Calc2'!B16675*B7084+'Calc2'!B14243*B7692+'Calc2'!B8163*B8908+'Calc2'!B11203*B5260+'Calc2'!B13635*B5868+'Calc2'!B12419*B4652+'Calc2'!B10595*B8300+'Calc2'!B16067*B6476)/('Calc2'!B16675+'Calc2'!B14243+'Calc2'!B8163+'Calc2'!B11203+'Calc2'!B13635+'Calc2'!B12419+'Calc2'!B10595+'Calc2'!B16067))</f>
        <v>0</v>
      </c>
      <c r="C9538" s="10"/>
    </row>
    <row r="9539" spans="1:3">
      <c r="A9539" s="21">
        <v>235</v>
      </c>
      <c r="B9539" s="6">
        <f>IF('Calc2'!B16676+'Calc2'!B14244+'Calc2'!B8164+'Calc2'!B11204+'Calc2'!B13636+'Calc2'!B12420+'Calc2'!B10596+'Calc2'!B16068=0,IF(COUNT('Calc2'!B854,'Calc2'!B1463,'Calc2'!B2072,'Calc2'!B2681,'Calc2'!B3290,'Calc2'!B3899,'Calc2'!B4508,'Calc2'!B5117),(B7085+B7693+B8909+B5261+B5869+B4653+B8301+B6477)/COUNT('Calc2'!B854,'Calc2'!B1463,'Calc2'!B2072,'Calc2'!B2681,'Calc2'!B3290,'Calc2'!B3899,'Calc2'!B4508,'Calc2'!B5117),0),('Calc2'!B16676*B7085+'Calc2'!B14244*B7693+'Calc2'!B8164*B8909+'Calc2'!B11204*B5261+'Calc2'!B13636*B5869+'Calc2'!B12420*B4653+'Calc2'!B10596*B8301+'Calc2'!B16068*B6477)/('Calc2'!B16676+'Calc2'!B14244+'Calc2'!B8164+'Calc2'!B11204+'Calc2'!B13636+'Calc2'!B12420+'Calc2'!B10596+'Calc2'!B16068))</f>
        <v>0</v>
      </c>
      <c r="C9539" s="10"/>
    </row>
    <row r="9540" spans="1:3">
      <c r="A9540" s="21">
        <v>236</v>
      </c>
      <c r="B9540" s="6">
        <f>IF('Calc2'!B16677+'Calc2'!B14245+'Calc2'!B8165+'Calc2'!B11205+'Calc2'!B13637+'Calc2'!B12421+'Calc2'!B10597+'Calc2'!B16069=0,IF(COUNT('Calc2'!B855,'Calc2'!B1464,'Calc2'!B2073,'Calc2'!B2682,'Calc2'!B3291,'Calc2'!B3900,'Calc2'!B4509,'Calc2'!B5118),(B7086+B7694+B8910+B5262+B5870+B4654+B8302+B6478)/COUNT('Calc2'!B855,'Calc2'!B1464,'Calc2'!B2073,'Calc2'!B2682,'Calc2'!B3291,'Calc2'!B3900,'Calc2'!B4509,'Calc2'!B5118),0),('Calc2'!B16677*B7086+'Calc2'!B14245*B7694+'Calc2'!B8165*B8910+'Calc2'!B11205*B5262+'Calc2'!B13637*B5870+'Calc2'!B12421*B4654+'Calc2'!B10597*B8302+'Calc2'!B16069*B6478)/('Calc2'!B16677+'Calc2'!B14245+'Calc2'!B8165+'Calc2'!B11205+'Calc2'!B13637+'Calc2'!B12421+'Calc2'!B10597+'Calc2'!B16069))</f>
        <v>0</v>
      </c>
      <c r="C9540" s="10"/>
    </row>
    <row r="9541" spans="1:3">
      <c r="A9541" s="21">
        <v>237</v>
      </c>
      <c r="B9541" s="6">
        <f>IF('Calc2'!B16678+'Calc2'!B14246+'Calc2'!B8166+'Calc2'!B11206+'Calc2'!B13638+'Calc2'!B12422+'Calc2'!B10598+'Calc2'!B16070=0,IF(COUNT('Calc2'!B856,'Calc2'!B1465,'Calc2'!B2074,'Calc2'!B2683,'Calc2'!B3292,'Calc2'!B3901,'Calc2'!B4510,'Calc2'!B5119),(B7087+B7695+B8911+B5263+B5871+B4655+B8303+B6479)/COUNT('Calc2'!B856,'Calc2'!B1465,'Calc2'!B2074,'Calc2'!B2683,'Calc2'!B3292,'Calc2'!B3901,'Calc2'!B4510,'Calc2'!B5119),0),('Calc2'!B16678*B7087+'Calc2'!B14246*B7695+'Calc2'!B8166*B8911+'Calc2'!B11206*B5263+'Calc2'!B13638*B5871+'Calc2'!B12422*B4655+'Calc2'!B10598*B8303+'Calc2'!B16070*B6479)/('Calc2'!B16678+'Calc2'!B14246+'Calc2'!B8166+'Calc2'!B11206+'Calc2'!B13638+'Calc2'!B12422+'Calc2'!B10598+'Calc2'!B16070))</f>
        <v>0</v>
      </c>
      <c r="C9541" s="10"/>
    </row>
    <row r="9542" spans="1:3">
      <c r="A9542" s="21">
        <v>238</v>
      </c>
      <c r="B9542" s="6">
        <f>IF('Calc2'!B16679+'Calc2'!B14247+'Calc2'!B8167+'Calc2'!B11207+'Calc2'!B13639+'Calc2'!B12423+'Calc2'!B10599+'Calc2'!B16071=0,IF(COUNT('Calc2'!B857,'Calc2'!B1466,'Calc2'!B2075,'Calc2'!B2684,'Calc2'!B3293,'Calc2'!B3902,'Calc2'!B4511,'Calc2'!B5120),(B7088+B7696+B8912+B5264+B5872+B4656+B8304+B6480)/COUNT('Calc2'!B857,'Calc2'!B1466,'Calc2'!B2075,'Calc2'!B2684,'Calc2'!B3293,'Calc2'!B3902,'Calc2'!B4511,'Calc2'!B5120),0),('Calc2'!B16679*B7088+'Calc2'!B14247*B7696+'Calc2'!B8167*B8912+'Calc2'!B11207*B5264+'Calc2'!B13639*B5872+'Calc2'!B12423*B4656+'Calc2'!B10599*B8304+'Calc2'!B16071*B6480)/('Calc2'!B16679+'Calc2'!B14247+'Calc2'!B8167+'Calc2'!B11207+'Calc2'!B13639+'Calc2'!B12423+'Calc2'!B10599+'Calc2'!B16071))</f>
        <v>0</v>
      </c>
      <c r="C9542" s="10"/>
    </row>
    <row r="9543" spans="1:3">
      <c r="A9543" s="21">
        <v>239</v>
      </c>
      <c r="B9543" s="6">
        <f>IF('Calc2'!B16680+'Calc2'!B14248+'Calc2'!B8168+'Calc2'!B11208+'Calc2'!B13640+'Calc2'!B12424+'Calc2'!B10600+'Calc2'!B16072=0,IF(COUNT('Calc2'!B858,'Calc2'!B1467,'Calc2'!B2076,'Calc2'!B2685,'Calc2'!B3294,'Calc2'!B3903,'Calc2'!B4512,'Calc2'!B5121),(B7089+B7697+B8913+B5265+B5873+B4657+B8305+B6481)/COUNT('Calc2'!B858,'Calc2'!B1467,'Calc2'!B2076,'Calc2'!B2685,'Calc2'!B3294,'Calc2'!B3903,'Calc2'!B4512,'Calc2'!B5121),0),('Calc2'!B16680*B7089+'Calc2'!B14248*B7697+'Calc2'!B8168*B8913+'Calc2'!B11208*B5265+'Calc2'!B13640*B5873+'Calc2'!B12424*B4657+'Calc2'!B10600*B8305+'Calc2'!B16072*B6481)/('Calc2'!B16680+'Calc2'!B14248+'Calc2'!B8168+'Calc2'!B11208+'Calc2'!B13640+'Calc2'!B12424+'Calc2'!B10600+'Calc2'!B16072))</f>
        <v>0</v>
      </c>
      <c r="C9543" s="10"/>
    </row>
    <row r="9544" spans="1:3">
      <c r="A9544" s="21">
        <v>240</v>
      </c>
      <c r="B9544" s="6">
        <f>IF('Calc2'!B16681+'Calc2'!B14249+'Calc2'!B8169+'Calc2'!B11209+'Calc2'!B13641+'Calc2'!B12425+'Calc2'!B10601+'Calc2'!B16073=0,IF(COUNT('Calc2'!B859,'Calc2'!B1468,'Calc2'!B2077,'Calc2'!B2686,'Calc2'!B3295,'Calc2'!B3904,'Calc2'!B4513,'Calc2'!B5122),(B7090+B7698+B8914+B5266+B5874+B4658+B8306+B6482)/COUNT('Calc2'!B859,'Calc2'!B1468,'Calc2'!B2077,'Calc2'!B2686,'Calc2'!B3295,'Calc2'!B3904,'Calc2'!B4513,'Calc2'!B5122),0),('Calc2'!B16681*B7090+'Calc2'!B14249*B7698+'Calc2'!B8169*B8914+'Calc2'!B11209*B5266+'Calc2'!B13641*B5874+'Calc2'!B12425*B4658+'Calc2'!B10601*B8306+'Calc2'!B16073*B6482)/('Calc2'!B16681+'Calc2'!B14249+'Calc2'!B8169+'Calc2'!B11209+'Calc2'!B13641+'Calc2'!B12425+'Calc2'!B10601+'Calc2'!B16073))</f>
        <v>0</v>
      </c>
      <c r="C9544" s="10"/>
    </row>
    <row r="9545" spans="1:3">
      <c r="A9545" s="21">
        <v>241</v>
      </c>
      <c r="B9545" s="6">
        <f>IF('Calc2'!B16682+'Calc2'!B14250+'Calc2'!B8170+'Calc2'!B11210+'Calc2'!B13642+'Calc2'!B12426+'Calc2'!B10602+'Calc2'!B16074=0,IF(COUNT('Calc2'!B860,'Calc2'!B1469,'Calc2'!B2078,'Calc2'!B2687,'Calc2'!B3296,'Calc2'!B3905,'Calc2'!B4514,'Calc2'!B5123),(B7091+B7699+B8915+B5267+B5875+B4659+B8307+B6483)/COUNT('Calc2'!B860,'Calc2'!B1469,'Calc2'!B2078,'Calc2'!B2687,'Calc2'!B3296,'Calc2'!B3905,'Calc2'!B4514,'Calc2'!B5123),0),('Calc2'!B16682*B7091+'Calc2'!B14250*B7699+'Calc2'!B8170*B8915+'Calc2'!B11210*B5267+'Calc2'!B13642*B5875+'Calc2'!B12426*B4659+'Calc2'!B10602*B8307+'Calc2'!B16074*B6483)/('Calc2'!B16682+'Calc2'!B14250+'Calc2'!B8170+'Calc2'!B11210+'Calc2'!B13642+'Calc2'!B12426+'Calc2'!B10602+'Calc2'!B16074))</f>
        <v>0</v>
      </c>
      <c r="C9545" s="10"/>
    </row>
    <row r="9546" spans="1:3">
      <c r="A9546" s="21">
        <v>242</v>
      </c>
      <c r="B9546" s="6">
        <f>IF('Calc2'!B16683+'Calc2'!B14251+'Calc2'!B8171+'Calc2'!B11211+'Calc2'!B13643+'Calc2'!B12427+'Calc2'!B10603+'Calc2'!B16075=0,IF(COUNT('Calc2'!B861,'Calc2'!B1470,'Calc2'!B2079,'Calc2'!B2688,'Calc2'!B3297,'Calc2'!B3906,'Calc2'!B4515,'Calc2'!B5124),(B7092+B7700+B8916+B5268+B5876+B4660+B8308+B6484)/COUNT('Calc2'!B861,'Calc2'!B1470,'Calc2'!B2079,'Calc2'!B2688,'Calc2'!B3297,'Calc2'!B3906,'Calc2'!B4515,'Calc2'!B5124),0),('Calc2'!B16683*B7092+'Calc2'!B14251*B7700+'Calc2'!B8171*B8916+'Calc2'!B11211*B5268+'Calc2'!B13643*B5876+'Calc2'!B12427*B4660+'Calc2'!B10603*B8308+'Calc2'!B16075*B6484)/('Calc2'!B16683+'Calc2'!B14251+'Calc2'!B8171+'Calc2'!B11211+'Calc2'!B13643+'Calc2'!B12427+'Calc2'!B10603+'Calc2'!B16075))</f>
        <v>0</v>
      </c>
      <c r="C9546" s="10"/>
    </row>
    <row r="9547" spans="1:3">
      <c r="A9547" s="21">
        <v>243</v>
      </c>
      <c r="B9547" s="6">
        <f>IF('Calc2'!B16684+'Calc2'!B14252+'Calc2'!B8172+'Calc2'!B11212+'Calc2'!B13644+'Calc2'!B12428+'Calc2'!B10604+'Calc2'!B16076=0,IF(COUNT('Calc2'!B862,'Calc2'!B1471,'Calc2'!B2080,'Calc2'!B2689,'Calc2'!B3298,'Calc2'!B3907,'Calc2'!B4516,'Calc2'!B5125),(B7093+B7701+B8917+B5269+B5877+B4661+B8309+B6485)/COUNT('Calc2'!B862,'Calc2'!B1471,'Calc2'!B2080,'Calc2'!B2689,'Calc2'!B3298,'Calc2'!B3907,'Calc2'!B4516,'Calc2'!B5125),0),('Calc2'!B16684*B7093+'Calc2'!B14252*B7701+'Calc2'!B8172*B8917+'Calc2'!B11212*B5269+'Calc2'!B13644*B5877+'Calc2'!B12428*B4661+'Calc2'!B10604*B8309+'Calc2'!B16076*B6485)/('Calc2'!B16684+'Calc2'!B14252+'Calc2'!B8172+'Calc2'!B11212+'Calc2'!B13644+'Calc2'!B12428+'Calc2'!B10604+'Calc2'!B16076))</f>
        <v>0</v>
      </c>
      <c r="C9547" s="10"/>
    </row>
    <row r="9548" spans="1:3">
      <c r="A9548" s="21">
        <v>244</v>
      </c>
      <c r="B9548" s="6">
        <f>IF('Calc2'!B16685+'Calc2'!B14253+'Calc2'!B8173+'Calc2'!B11213+'Calc2'!B13645+'Calc2'!B12429+'Calc2'!B10605+'Calc2'!B16077=0,IF(COUNT('Calc2'!B863,'Calc2'!B1472,'Calc2'!B2081,'Calc2'!B2690,'Calc2'!B3299,'Calc2'!B3908,'Calc2'!B4517,'Calc2'!B5126),(B7094+B7702+B8918+B5270+B5878+B4662+B8310+B6486)/COUNT('Calc2'!B863,'Calc2'!B1472,'Calc2'!B2081,'Calc2'!B2690,'Calc2'!B3299,'Calc2'!B3908,'Calc2'!B4517,'Calc2'!B5126),0),('Calc2'!B16685*B7094+'Calc2'!B14253*B7702+'Calc2'!B8173*B8918+'Calc2'!B11213*B5270+'Calc2'!B13645*B5878+'Calc2'!B12429*B4662+'Calc2'!B10605*B8310+'Calc2'!B16077*B6486)/('Calc2'!B16685+'Calc2'!B14253+'Calc2'!B8173+'Calc2'!B11213+'Calc2'!B13645+'Calc2'!B12429+'Calc2'!B10605+'Calc2'!B16077))</f>
        <v>0</v>
      </c>
      <c r="C9548" s="10"/>
    </row>
    <row r="9549" spans="1:3">
      <c r="A9549" s="21">
        <v>245</v>
      </c>
      <c r="B9549" s="6">
        <f>IF('Calc2'!B16686+'Calc2'!B14254+'Calc2'!B8174+'Calc2'!B11214+'Calc2'!B13646+'Calc2'!B12430+'Calc2'!B10606+'Calc2'!B16078=0,IF(COUNT('Calc2'!B864,'Calc2'!B1473,'Calc2'!B2082,'Calc2'!B2691,'Calc2'!B3300,'Calc2'!B3909,'Calc2'!B4518,'Calc2'!B5127),(B7095+B7703+B8919+B5271+B5879+B4663+B8311+B6487)/COUNT('Calc2'!B864,'Calc2'!B1473,'Calc2'!B2082,'Calc2'!B2691,'Calc2'!B3300,'Calc2'!B3909,'Calc2'!B4518,'Calc2'!B5127),0),('Calc2'!B16686*B7095+'Calc2'!B14254*B7703+'Calc2'!B8174*B8919+'Calc2'!B11214*B5271+'Calc2'!B13646*B5879+'Calc2'!B12430*B4663+'Calc2'!B10606*B8311+'Calc2'!B16078*B6487)/('Calc2'!B16686+'Calc2'!B14254+'Calc2'!B8174+'Calc2'!B11214+'Calc2'!B13646+'Calc2'!B12430+'Calc2'!B10606+'Calc2'!B16078))</f>
        <v>0</v>
      </c>
      <c r="C9549" s="10"/>
    </row>
    <row r="9550" spans="1:3">
      <c r="A9550" s="21">
        <v>246</v>
      </c>
      <c r="B9550" s="6">
        <f>IF('Calc2'!B16687+'Calc2'!B14255+'Calc2'!B8175+'Calc2'!B11215+'Calc2'!B13647+'Calc2'!B12431+'Calc2'!B10607+'Calc2'!B16079=0,IF(COUNT('Calc2'!B865,'Calc2'!B1474,'Calc2'!B2083,'Calc2'!B2692,'Calc2'!B3301,'Calc2'!B3910,'Calc2'!B4519,'Calc2'!B5128),(B7096+B7704+B8920+B5272+B5880+B4664+B8312+B6488)/COUNT('Calc2'!B865,'Calc2'!B1474,'Calc2'!B2083,'Calc2'!B2692,'Calc2'!B3301,'Calc2'!B3910,'Calc2'!B4519,'Calc2'!B5128),0),('Calc2'!B16687*B7096+'Calc2'!B14255*B7704+'Calc2'!B8175*B8920+'Calc2'!B11215*B5272+'Calc2'!B13647*B5880+'Calc2'!B12431*B4664+'Calc2'!B10607*B8312+'Calc2'!B16079*B6488)/('Calc2'!B16687+'Calc2'!B14255+'Calc2'!B8175+'Calc2'!B11215+'Calc2'!B13647+'Calc2'!B12431+'Calc2'!B10607+'Calc2'!B16079))</f>
        <v>0</v>
      </c>
      <c r="C9550" s="10"/>
    </row>
    <row r="9551" spans="1:3">
      <c r="A9551" s="21">
        <v>247</v>
      </c>
      <c r="B9551" s="6">
        <f>IF('Calc2'!B16688+'Calc2'!B14256+'Calc2'!B8176+'Calc2'!B11216+'Calc2'!B13648+'Calc2'!B12432+'Calc2'!B10608+'Calc2'!B16080=0,IF(COUNT('Calc2'!B866,'Calc2'!B1475,'Calc2'!B2084,'Calc2'!B2693,'Calc2'!B3302,'Calc2'!B3911,'Calc2'!B4520,'Calc2'!B5129),(B7097+B7705+B8921+B5273+B5881+B4665+B8313+B6489)/COUNT('Calc2'!B866,'Calc2'!B1475,'Calc2'!B2084,'Calc2'!B2693,'Calc2'!B3302,'Calc2'!B3911,'Calc2'!B4520,'Calc2'!B5129),0),('Calc2'!B16688*B7097+'Calc2'!B14256*B7705+'Calc2'!B8176*B8921+'Calc2'!B11216*B5273+'Calc2'!B13648*B5881+'Calc2'!B12432*B4665+'Calc2'!B10608*B8313+'Calc2'!B16080*B6489)/('Calc2'!B16688+'Calc2'!B14256+'Calc2'!B8176+'Calc2'!B11216+'Calc2'!B13648+'Calc2'!B12432+'Calc2'!B10608+'Calc2'!B16080))</f>
        <v>0</v>
      </c>
      <c r="C9551" s="10"/>
    </row>
    <row r="9552" spans="1:3">
      <c r="A9552" s="21">
        <v>248</v>
      </c>
      <c r="B9552" s="6">
        <f>IF('Calc2'!B16689+'Calc2'!B14257+'Calc2'!B8177+'Calc2'!B11217+'Calc2'!B13649+'Calc2'!B12433+'Calc2'!B10609+'Calc2'!B16081=0,IF(COUNT('Calc2'!B867,'Calc2'!B1476,'Calc2'!B2085,'Calc2'!B2694,'Calc2'!B3303,'Calc2'!B3912,'Calc2'!B4521,'Calc2'!B5130),(B7098+B7706+B8922+B5274+B5882+B4666+B8314+B6490)/COUNT('Calc2'!B867,'Calc2'!B1476,'Calc2'!B2085,'Calc2'!B2694,'Calc2'!B3303,'Calc2'!B3912,'Calc2'!B4521,'Calc2'!B5130),0),('Calc2'!B16689*B7098+'Calc2'!B14257*B7706+'Calc2'!B8177*B8922+'Calc2'!B11217*B5274+'Calc2'!B13649*B5882+'Calc2'!B12433*B4666+'Calc2'!B10609*B8314+'Calc2'!B16081*B6490)/('Calc2'!B16689+'Calc2'!B14257+'Calc2'!B8177+'Calc2'!B11217+'Calc2'!B13649+'Calc2'!B12433+'Calc2'!B10609+'Calc2'!B16081))</f>
        <v>0</v>
      </c>
      <c r="C9552" s="10"/>
    </row>
    <row r="9553" spans="1:3">
      <c r="A9553" s="21">
        <v>249</v>
      </c>
      <c r="B9553" s="6">
        <f>IF('Calc2'!B16690+'Calc2'!B14258+'Calc2'!B8178+'Calc2'!B11218+'Calc2'!B13650+'Calc2'!B12434+'Calc2'!B10610+'Calc2'!B16082=0,IF(COUNT('Calc2'!B868,'Calc2'!B1477,'Calc2'!B2086,'Calc2'!B2695,'Calc2'!B3304,'Calc2'!B3913,'Calc2'!B4522,'Calc2'!B5131),(B7099+B7707+B8923+B5275+B5883+B4667+B8315+B6491)/COUNT('Calc2'!B868,'Calc2'!B1477,'Calc2'!B2086,'Calc2'!B2695,'Calc2'!B3304,'Calc2'!B3913,'Calc2'!B4522,'Calc2'!B5131),0),('Calc2'!B16690*B7099+'Calc2'!B14258*B7707+'Calc2'!B8178*B8923+'Calc2'!B11218*B5275+'Calc2'!B13650*B5883+'Calc2'!B12434*B4667+'Calc2'!B10610*B8315+'Calc2'!B16082*B6491)/('Calc2'!B16690+'Calc2'!B14258+'Calc2'!B8178+'Calc2'!B11218+'Calc2'!B13650+'Calc2'!B12434+'Calc2'!B10610+'Calc2'!B16082))</f>
        <v>0</v>
      </c>
      <c r="C9553" s="10"/>
    </row>
    <row r="9554" spans="1:3">
      <c r="A9554" s="21">
        <v>250</v>
      </c>
      <c r="B9554" s="6">
        <f>IF('Calc2'!B16691+'Calc2'!B14259+'Calc2'!B8179+'Calc2'!B11219+'Calc2'!B13651+'Calc2'!B12435+'Calc2'!B10611+'Calc2'!B16083=0,IF(COUNT('Calc2'!B869,'Calc2'!B1478,'Calc2'!B2087,'Calc2'!B2696,'Calc2'!B3305,'Calc2'!B3914,'Calc2'!B4523,'Calc2'!B5132),(B7100+B7708+B8924+B5276+B5884+B4668+B8316+B6492)/COUNT('Calc2'!B869,'Calc2'!B1478,'Calc2'!B2087,'Calc2'!B2696,'Calc2'!B3305,'Calc2'!B3914,'Calc2'!B4523,'Calc2'!B5132),0),('Calc2'!B16691*B7100+'Calc2'!B14259*B7708+'Calc2'!B8179*B8924+'Calc2'!B11219*B5276+'Calc2'!B13651*B5884+'Calc2'!B12435*B4668+'Calc2'!B10611*B8316+'Calc2'!B16083*B6492)/('Calc2'!B16691+'Calc2'!B14259+'Calc2'!B8179+'Calc2'!B11219+'Calc2'!B13651+'Calc2'!B12435+'Calc2'!B10611+'Calc2'!B16083))</f>
        <v>0</v>
      </c>
      <c r="C9554" s="10"/>
    </row>
    <row r="9555" spans="1:3">
      <c r="A9555" s="21">
        <v>251</v>
      </c>
      <c r="B9555" s="6">
        <f>IF('Calc2'!B16692+'Calc2'!B14260+'Calc2'!B8180+'Calc2'!B11220+'Calc2'!B13652+'Calc2'!B12436+'Calc2'!B10612+'Calc2'!B16084=0,IF(COUNT('Calc2'!B870,'Calc2'!B1479,'Calc2'!B2088,'Calc2'!B2697,'Calc2'!B3306,'Calc2'!B3915,'Calc2'!B4524,'Calc2'!B5133),(B7101+B7709+B8925+B5277+B5885+B4669+B8317+B6493)/COUNT('Calc2'!B870,'Calc2'!B1479,'Calc2'!B2088,'Calc2'!B2697,'Calc2'!B3306,'Calc2'!B3915,'Calc2'!B4524,'Calc2'!B5133),0),('Calc2'!B16692*B7101+'Calc2'!B14260*B7709+'Calc2'!B8180*B8925+'Calc2'!B11220*B5277+'Calc2'!B13652*B5885+'Calc2'!B12436*B4669+'Calc2'!B10612*B8317+'Calc2'!B16084*B6493)/('Calc2'!B16692+'Calc2'!B14260+'Calc2'!B8180+'Calc2'!B11220+'Calc2'!B13652+'Calc2'!B12436+'Calc2'!B10612+'Calc2'!B16084))</f>
        <v>0</v>
      </c>
      <c r="C9555" s="10"/>
    </row>
    <row r="9556" spans="1:3">
      <c r="A9556" s="21">
        <v>252</v>
      </c>
      <c r="B9556" s="6">
        <f>IF('Calc2'!B16693+'Calc2'!B14261+'Calc2'!B8181+'Calc2'!B11221+'Calc2'!B13653+'Calc2'!B12437+'Calc2'!B10613+'Calc2'!B16085=0,IF(COUNT('Calc2'!B871,'Calc2'!B1480,'Calc2'!B2089,'Calc2'!B2698,'Calc2'!B3307,'Calc2'!B3916,'Calc2'!B4525,'Calc2'!B5134),(B7102+B7710+B8926+B5278+B5886+B4670+B8318+B6494)/COUNT('Calc2'!B871,'Calc2'!B1480,'Calc2'!B2089,'Calc2'!B2698,'Calc2'!B3307,'Calc2'!B3916,'Calc2'!B4525,'Calc2'!B5134),0),('Calc2'!B16693*B7102+'Calc2'!B14261*B7710+'Calc2'!B8181*B8926+'Calc2'!B11221*B5278+'Calc2'!B13653*B5886+'Calc2'!B12437*B4670+'Calc2'!B10613*B8318+'Calc2'!B16085*B6494)/('Calc2'!B16693+'Calc2'!B14261+'Calc2'!B8181+'Calc2'!B11221+'Calc2'!B13653+'Calc2'!B12437+'Calc2'!B10613+'Calc2'!B16085))</f>
        <v>0</v>
      </c>
      <c r="C9556" s="10"/>
    </row>
    <row r="9557" spans="1:3">
      <c r="A9557" s="21">
        <v>253</v>
      </c>
      <c r="B9557" s="6">
        <f>IF('Calc2'!B16694+'Calc2'!B14262+'Calc2'!B8182+'Calc2'!B11222+'Calc2'!B13654+'Calc2'!B12438+'Calc2'!B10614+'Calc2'!B16086=0,IF(COUNT('Calc2'!B872,'Calc2'!B1481,'Calc2'!B2090,'Calc2'!B2699,'Calc2'!B3308,'Calc2'!B3917,'Calc2'!B4526,'Calc2'!B5135),(B7103+B7711+B8927+B5279+B5887+B4671+B8319+B6495)/COUNT('Calc2'!B872,'Calc2'!B1481,'Calc2'!B2090,'Calc2'!B2699,'Calc2'!B3308,'Calc2'!B3917,'Calc2'!B4526,'Calc2'!B5135),0),('Calc2'!B16694*B7103+'Calc2'!B14262*B7711+'Calc2'!B8182*B8927+'Calc2'!B11222*B5279+'Calc2'!B13654*B5887+'Calc2'!B12438*B4671+'Calc2'!B10614*B8319+'Calc2'!B16086*B6495)/('Calc2'!B16694+'Calc2'!B14262+'Calc2'!B8182+'Calc2'!B11222+'Calc2'!B13654+'Calc2'!B12438+'Calc2'!B10614+'Calc2'!B16086))</f>
        <v>0</v>
      </c>
      <c r="C9557" s="10"/>
    </row>
    <row r="9558" spans="1:3">
      <c r="A9558" s="21">
        <v>254</v>
      </c>
      <c r="B9558" s="6">
        <f>IF('Calc2'!B16695+'Calc2'!B14263+'Calc2'!B8183+'Calc2'!B11223+'Calc2'!B13655+'Calc2'!B12439+'Calc2'!B10615+'Calc2'!B16087=0,IF(COUNT('Calc2'!B873,'Calc2'!B1482,'Calc2'!B2091,'Calc2'!B2700,'Calc2'!B3309,'Calc2'!B3918,'Calc2'!B4527,'Calc2'!B5136),(B7104+B7712+B8928+B5280+B5888+B4672+B8320+B6496)/COUNT('Calc2'!B873,'Calc2'!B1482,'Calc2'!B2091,'Calc2'!B2700,'Calc2'!B3309,'Calc2'!B3918,'Calc2'!B4527,'Calc2'!B5136),0),('Calc2'!B16695*B7104+'Calc2'!B14263*B7712+'Calc2'!B8183*B8928+'Calc2'!B11223*B5280+'Calc2'!B13655*B5888+'Calc2'!B12439*B4672+'Calc2'!B10615*B8320+'Calc2'!B16087*B6496)/('Calc2'!B16695+'Calc2'!B14263+'Calc2'!B8183+'Calc2'!B11223+'Calc2'!B13655+'Calc2'!B12439+'Calc2'!B10615+'Calc2'!B16087))</f>
        <v>0</v>
      </c>
      <c r="C9558" s="10"/>
    </row>
    <row r="9559" spans="1:3">
      <c r="A9559" s="21">
        <v>255</v>
      </c>
      <c r="B9559" s="6">
        <f>IF('Calc2'!B16696+'Calc2'!B14264+'Calc2'!B8184+'Calc2'!B11224+'Calc2'!B13656+'Calc2'!B12440+'Calc2'!B10616+'Calc2'!B16088=0,IF(COUNT('Calc2'!B874,'Calc2'!B1483,'Calc2'!B2092,'Calc2'!B2701,'Calc2'!B3310,'Calc2'!B3919,'Calc2'!B4528,'Calc2'!B5137),(B7105+B7713+B8929+B5281+B5889+B4673+B8321+B6497)/COUNT('Calc2'!B874,'Calc2'!B1483,'Calc2'!B2092,'Calc2'!B2701,'Calc2'!B3310,'Calc2'!B3919,'Calc2'!B4528,'Calc2'!B5137),0),('Calc2'!B16696*B7105+'Calc2'!B14264*B7713+'Calc2'!B8184*B8929+'Calc2'!B11224*B5281+'Calc2'!B13656*B5889+'Calc2'!B12440*B4673+'Calc2'!B10616*B8321+'Calc2'!B16088*B6497)/('Calc2'!B16696+'Calc2'!B14264+'Calc2'!B8184+'Calc2'!B11224+'Calc2'!B13656+'Calc2'!B12440+'Calc2'!B10616+'Calc2'!B16088))</f>
        <v>0</v>
      </c>
      <c r="C9559" s="10"/>
    </row>
    <row r="9560" spans="1:3">
      <c r="A9560" s="21">
        <v>256</v>
      </c>
      <c r="B9560" s="6">
        <f>IF('Calc2'!B16697+'Calc2'!B14265+'Calc2'!B8185+'Calc2'!B11225+'Calc2'!B13657+'Calc2'!B12441+'Calc2'!B10617+'Calc2'!B16089=0,IF(COUNT('Calc2'!B875,'Calc2'!B1484,'Calc2'!B2093,'Calc2'!B2702,'Calc2'!B3311,'Calc2'!B3920,'Calc2'!B4529,'Calc2'!B5138),(B7106+B7714+B8930+B5282+B5890+B4674+B8322+B6498)/COUNT('Calc2'!B875,'Calc2'!B1484,'Calc2'!B2093,'Calc2'!B2702,'Calc2'!B3311,'Calc2'!B3920,'Calc2'!B4529,'Calc2'!B5138),0),('Calc2'!B16697*B7106+'Calc2'!B14265*B7714+'Calc2'!B8185*B8930+'Calc2'!B11225*B5282+'Calc2'!B13657*B5890+'Calc2'!B12441*B4674+'Calc2'!B10617*B8322+'Calc2'!B16089*B6498)/('Calc2'!B16697+'Calc2'!B14265+'Calc2'!B8185+'Calc2'!B11225+'Calc2'!B13657+'Calc2'!B12441+'Calc2'!B10617+'Calc2'!B16089))</f>
        <v>0</v>
      </c>
      <c r="C9560" s="10"/>
    </row>
    <row r="9561" spans="1:3">
      <c r="A9561" s="21">
        <v>257</v>
      </c>
      <c r="B9561" s="6">
        <f>IF('Calc2'!B16698+'Calc2'!B14266+'Calc2'!B8186+'Calc2'!B11226+'Calc2'!B13658+'Calc2'!B12442+'Calc2'!B10618+'Calc2'!B16090=0,IF(COUNT('Calc2'!B876,'Calc2'!B1485,'Calc2'!B2094,'Calc2'!B2703,'Calc2'!B3312,'Calc2'!B3921,'Calc2'!B4530,'Calc2'!B5139),(B7107+B7715+B8931+B5283+B5891+B4675+B8323+B6499)/COUNT('Calc2'!B876,'Calc2'!B1485,'Calc2'!B2094,'Calc2'!B2703,'Calc2'!B3312,'Calc2'!B3921,'Calc2'!B4530,'Calc2'!B5139),0),('Calc2'!B16698*B7107+'Calc2'!B14266*B7715+'Calc2'!B8186*B8931+'Calc2'!B11226*B5283+'Calc2'!B13658*B5891+'Calc2'!B12442*B4675+'Calc2'!B10618*B8323+'Calc2'!B16090*B6499)/('Calc2'!B16698+'Calc2'!B14266+'Calc2'!B8186+'Calc2'!B11226+'Calc2'!B13658+'Calc2'!B12442+'Calc2'!B10618+'Calc2'!B16090))</f>
        <v>0</v>
      </c>
      <c r="C9561" s="10"/>
    </row>
    <row r="9562" spans="1:3">
      <c r="A9562" s="21">
        <v>258</v>
      </c>
      <c r="B9562" s="6">
        <f>IF('Calc2'!B16699+'Calc2'!B14267+'Calc2'!B8187+'Calc2'!B11227+'Calc2'!B13659+'Calc2'!B12443+'Calc2'!B10619+'Calc2'!B16091=0,IF(COUNT('Calc2'!B877,'Calc2'!B1486,'Calc2'!B2095,'Calc2'!B2704,'Calc2'!B3313,'Calc2'!B3922,'Calc2'!B4531,'Calc2'!B5140),(B7108+B7716+B8932+B5284+B5892+B4676+B8324+B6500)/COUNT('Calc2'!B877,'Calc2'!B1486,'Calc2'!B2095,'Calc2'!B2704,'Calc2'!B3313,'Calc2'!B3922,'Calc2'!B4531,'Calc2'!B5140),0),('Calc2'!B16699*B7108+'Calc2'!B14267*B7716+'Calc2'!B8187*B8932+'Calc2'!B11227*B5284+'Calc2'!B13659*B5892+'Calc2'!B12443*B4676+'Calc2'!B10619*B8324+'Calc2'!B16091*B6500)/('Calc2'!B16699+'Calc2'!B14267+'Calc2'!B8187+'Calc2'!B11227+'Calc2'!B13659+'Calc2'!B12443+'Calc2'!B10619+'Calc2'!B16091))</f>
        <v>0</v>
      </c>
      <c r="C9562" s="10"/>
    </row>
    <row r="9563" spans="1:3">
      <c r="A9563" s="21">
        <v>259</v>
      </c>
      <c r="B9563" s="6">
        <f>IF('Calc2'!B16700+'Calc2'!B14268+'Calc2'!B8188+'Calc2'!B11228+'Calc2'!B13660+'Calc2'!B12444+'Calc2'!B10620+'Calc2'!B16092=0,IF(COUNT('Calc2'!B878,'Calc2'!B1487,'Calc2'!B2096,'Calc2'!B2705,'Calc2'!B3314,'Calc2'!B3923,'Calc2'!B4532,'Calc2'!B5141),(B7109+B7717+B8933+B5285+B5893+B4677+B8325+B6501)/COUNT('Calc2'!B878,'Calc2'!B1487,'Calc2'!B2096,'Calc2'!B2705,'Calc2'!B3314,'Calc2'!B3923,'Calc2'!B4532,'Calc2'!B5141),0),('Calc2'!B16700*B7109+'Calc2'!B14268*B7717+'Calc2'!B8188*B8933+'Calc2'!B11228*B5285+'Calc2'!B13660*B5893+'Calc2'!B12444*B4677+'Calc2'!B10620*B8325+'Calc2'!B16092*B6501)/('Calc2'!B16700+'Calc2'!B14268+'Calc2'!B8188+'Calc2'!B11228+'Calc2'!B13660+'Calc2'!B12444+'Calc2'!B10620+'Calc2'!B16092))</f>
        <v>0</v>
      </c>
      <c r="C9563" s="10"/>
    </row>
    <row r="9564" spans="1:3">
      <c r="A9564" s="21">
        <v>260</v>
      </c>
      <c r="B9564" s="6">
        <f>IF('Calc2'!B16701+'Calc2'!B14269+'Calc2'!B8189+'Calc2'!B11229+'Calc2'!B13661+'Calc2'!B12445+'Calc2'!B10621+'Calc2'!B16093=0,IF(COUNT('Calc2'!B879,'Calc2'!B1488,'Calc2'!B2097,'Calc2'!B2706,'Calc2'!B3315,'Calc2'!B3924,'Calc2'!B4533,'Calc2'!B5142),(B7110+B7718+B8934+B5286+B5894+B4678+B8326+B6502)/COUNT('Calc2'!B879,'Calc2'!B1488,'Calc2'!B2097,'Calc2'!B2706,'Calc2'!B3315,'Calc2'!B3924,'Calc2'!B4533,'Calc2'!B5142),0),('Calc2'!B16701*B7110+'Calc2'!B14269*B7718+'Calc2'!B8189*B8934+'Calc2'!B11229*B5286+'Calc2'!B13661*B5894+'Calc2'!B12445*B4678+'Calc2'!B10621*B8326+'Calc2'!B16093*B6502)/('Calc2'!B16701+'Calc2'!B14269+'Calc2'!B8189+'Calc2'!B11229+'Calc2'!B13661+'Calc2'!B12445+'Calc2'!B10621+'Calc2'!B16093))</f>
        <v>0</v>
      </c>
      <c r="C9564" s="10"/>
    </row>
    <row r="9565" spans="1:3">
      <c r="A9565" s="21">
        <v>261</v>
      </c>
      <c r="B9565" s="6">
        <f>IF('Calc2'!B16702+'Calc2'!B14270+'Calc2'!B8190+'Calc2'!B11230+'Calc2'!B13662+'Calc2'!B12446+'Calc2'!B10622+'Calc2'!B16094=0,IF(COUNT('Calc2'!B880,'Calc2'!B1489,'Calc2'!B2098,'Calc2'!B2707,'Calc2'!B3316,'Calc2'!B3925,'Calc2'!B4534,'Calc2'!B5143),(B7111+B7719+B8935+B5287+B5895+B4679+B8327+B6503)/COUNT('Calc2'!B880,'Calc2'!B1489,'Calc2'!B2098,'Calc2'!B2707,'Calc2'!B3316,'Calc2'!B3925,'Calc2'!B4534,'Calc2'!B5143),0),('Calc2'!B16702*B7111+'Calc2'!B14270*B7719+'Calc2'!B8190*B8935+'Calc2'!B11230*B5287+'Calc2'!B13662*B5895+'Calc2'!B12446*B4679+'Calc2'!B10622*B8327+'Calc2'!B16094*B6503)/('Calc2'!B16702+'Calc2'!B14270+'Calc2'!B8190+'Calc2'!B11230+'Calc2'!B13662+'Calc2'!B12446+'Calc2'!B10622+'Calc2'!B16094))</f>
        <v>0</v>
      </c>
      <c r="C9565" s="10"/>
    </row>
    <row r="9566" spans="1:3">
      <c r="A9566" s="21">
        <v>262</v>
      </c>
      <c r="B9566" s="6">
        <f>IF('Calc2'!B16703+'Calc2'!B14271+'Calc2'!B8191+'Calc2'!B11231+'Calc2'!B13663+'Calc2'!B12447+'Calc2'!B10623+'Calc2'!B16095=0,IF(COUNT('Calc2'!B881,'Calc2'!B1490,'Calc2'!B2099,'Calc2'!B2708,'Calc2'!B3317,'Calc2'!B3926,'Calc2'!B4535,'Calc2'!B5144),(B7112+B7720+B8936+B5288+B5896+B4680+B8328+B6504)/COUNT('Calc2'!B881,'Calc2'!B1490,'Calc2'!B2099,'Calc2'!B2708,'Calc2'!B3317,'Calc2'!B3926,'Calc2'!B4535,'Calc2'!B5144),0),('Calc2'!B16703*B7112+'Calc2'!B14271*B7720+'Calc2'!B8191*B8936+'Calc2'!B11231*B5288+'Calc2'!B13663*B5896+'Calc2'!B12447*B4680+'Calc2'!B10623*B8328+'Calc2'!B16095*B6504)/('Calc2'!B16703+'Calc2'!B14271+'Calc2'!B8191+'Calc2'!B11231+'Calc2'!B13663+'Calc2'!B12447+'Calc2'!B10623+'Calc2'!B16095))</f>
        <v>0</v>
      </c>
      <c r="C9566" s="10"/>
    </row>
    <row r="9567" spans="1:3">
      <c r="A9567" s="21">
        <v>263</v>
      </c>
      <c r="B9567" s="6">
        <f>IF('Calc2'!B16704+'Calc2'!B14272+'Calc2'!B8192+'Calc2'!B11232+'Calc2'!B13664+'Calc2'!B12448+'Calc2'!B10624+'Calc2'!B16096=0,IF(COUNT('Calc2'!B882,'Calc2'!B1491,'Calc2'!B2100,'Calc2'!B2709,'Calc2'!B3318,'Calc2'!B3927,'Calc2'!B4536,'Calc2'!B5145),(B7113+B7721+B8937+B5289+B5897+B4681+B8329+B6505)/COUNT('Calc2'!B882,'Calc2'!B1491,'Calc2'!B2100,'Calc2'!B2709,'Calc2'!B3318,'Calc2'!B3927,'Calc2'!B4536,'Calc2'!B5145),0),('Calc2'!B16704*B7113+'Calc2'!B14272*B7721+'Calc2'!B8192*B8937+'Calc2'!B11232*B5289+'Calc2'!B13664*B5897+'Calc2'!B12448*B4681+'Calc2'!B10624*B8329+'Calc2'!B16096*B6505)/('Calc2'!B16704+'Calc2'!B14272+'Calc2'!B8192+'Calc2'!B11232+'Calc2'!B13664+'Calc2'!B12448+'Calc2'!B10624+'Calc2'!B16096))</f>
        <v>0</v>
      </c>
      <c r="C9567" s="10"/>
    </row>
    <row r="9568" spans="1:3">
      <c r="A9568" s="21">
        <v>264</v>
      </c>
      <c r="B9568" s="6">
        <f>IF('Calc2'!B16705+'Calc2'!B14273+'Calc2'!B8193+'Calc2'!B11233+'Calc2'!B13665+'Calc2'!B12449+'Calc2'!B10625+'Calc2'!B16097=0,IF(COUNT('Calc2'!B883,'Calc2'!B1492,'Calc2'!B2101,'Calc2'!B2710,'Calc2'!B3319,'Calc2'!B3928,'Calc2'!B4537,'Calc2'!B5146),(B7114+B7722+B8938+B5290+B5898+B4682+B8330+B6506)/COUNT('Calc2'!B883,'Calc2'!B1492,'Calc2'!B2101,'Calc2'!B2710,'Calc2'!B3319,'Calc2'!B3928,'Calc2'!B4537,'Calc2'!B5146),0),('Calc2'!B16705*B7114+'Calc2'!B14273*B7722+'Calc2'!B8193*B8938+'Calc2'!B11233*B5290+'Calc2'!B13665*B5898+'Calc2'!B12449*B4682+'Calc2'!B10625*B8330+'Calc2'!B16097*B6506)/('Calc2'!B16705+'Calc2'!B14273+'Calc2'!B8193+'Calc2'!B11233+'Calc2'!B13665+'Calc2'!B12449+'Calc2'!B10625+'Calc2'!B16097))</f>
        <v>0</v>
      </c>
      <c r="C9568" s="10"/>
    </row>
    <row r="9569" spans="1:3">
      <c r="A9569" s="21">
        <v>265</v>
      </c>
      <c r="B9569" s="6">
        <f>IF('Calc2'!B16706+'Calc2'!B14274+'Calc2'!B8194+'Calc2'!B11234+'Calc2'!B13666+'Calc2'!B12450+'Calc2'!B10626+'Calc2'!B16098=0,IF(COUNT('Calc2'!B884,'Calc2'!B1493,'Calc2'!B2102,'Calc2'!B2711,'Calc2'!B3320,'Calc2'!B3929,'Calc2'!B4538,'Calc2'!B5147),(B7115+B7723+B8939+B5291+B5899+B4683+B8331+B6507)/COUNT('Calc2'!B884,'Calc2'!B1493,'Calc2'!B2102,'Calc2'!B2711,'Calc2'!B3320,'Calc2'!B3929,'Calc2'!B4538,'Calc2'!B5147),0),('Calc2'!B16706*B7115+'Calc2'!B14274*B7723+'Calc2'!B8194*B8939+'Calc2'!B11234*B5291+'Calc2'!B13666*B5899+'Calc2'!B12450*B4683+'Calc2'!B10626*B8331+'Calc2'!B16098*B6507)/('Calc2'!B16706+'Calc2'!B14274+'Calc2'!B8194+'Calc2'!B11234+'Calc2'!B13666+'Calc2'!B12450+'Calc2'!B10626+'Calc2'!B16098))</f>
        <v>0</v>
      </c>
      <c r="C9569" s="10"/>
    </row>
    <row r="9570" spans="1:3">
      <c r="A9570" s="21">
        <v>266</v>
      </c>
      <c r="B9570" s="6">
        <f>IF('Calc2'!B16707+'Calc2'!B14275+'Calc2'!B8195+'Calc2'!B11235+'Calc2'!B13667+'Calc2'!B12451+'Calc2'!B10627+'Calc2'!B16099=0,IF(COUNT('Calc2'!B885,'Calc2'!B1494,'Calc2'!B2103,'Calc2'!B2712,'Calc2'!B3321,'Calc2'!B3930,'Calc2'!B4539,'Calc2'!B5148),(B7116+B7724+B8940+B5292+B5900+B4684+B8332+B6508)/COUNT('Calc2'!B885,'Calc2'!B1494,'Calc2'!B2103,'Calc2'!B2712,'Calc2'!B3321,'Calc2'!B3930,'Calc2'!B4539,'Calc2'!B5148),0),('Calc2'!B16707*B7116+'Calc2'!B14275*B7724+'Calc2'!B8195*B8940+'Calc2'!B11235*B5292+'Calc2'!B13667*B5900+'Calc2'!B12451*B4684+'Calc2'!B10627*B8332+'Calc2'!B16099*B6508)/('Calc2'!B16707+'Calc2'!B14275+'Calc2'!B8195+'Calc2'!B11235+'Calc2'!B13667+'Calc2'!B12451+'Calc2'!B10627+'Calc2'!B16099))</f>
        <v>0</v>
      </c>
      <c r="C9570" s="10"/>
    </row>
    <row r="9571" spans="1:3">
      <c r="A9571" s="21">
        <v>267</v>
      </c>
      <c r="B9571" s="6">
        <f>IF('Calc2'!B16708+'Calc2'!B14276+'Calc2'!B8196+'Calc2'!B11236+'Calc2'!B13668+'Calc2'!B12452+'Calc2'!B10628+'Calc2'!B16100=0,IF(COUNT('Calc2'!B886,'Calc2'!B1495,'Calc2'!B2104,'Calc2'!B2713,'Calc2'!B3322,'Calc2'!B3931,'Calc2'!B4540,'Calc2'!B5149),(B7117+B7725+B8941+B5293+B5901+B4685+B8333+B6509)/COUNT('Calc2'!B886,'Calc2'!B1495,'Calc2'!B2104,'Calc2'!B2713,'Calc2'!B3322,'Calc2'!B3931,'Calc2'!B4540,'Calc2'!B5149),0),('Calc2'!B16708*B7117+'Calc2'!B14276*B7725+'Calc2'!B8196*B8941+'Calc2'!B11236*B5293+'Calc2'!B13668*B5901+'Calc2'!B12452*B4685+'Calc2'!B10628*B8333+'Calc2'!B16100*B6509)/('Calc2'!B16708+'Calc2'!B14276+'Calc2'!B8196+'Calc2'!B11236+'Calc2'!B13668+'Calc2'!B12452+'Calc2'!B10628+'Calc2'!B16100))</f>
        <v>0</v>
      </c>
      <c r="C9571" s="10"/>
    </row>
    <row r="9572" spans="1:3">
      <c r="A9572" s="21">
        <v>268</v>
      </c>
      <c r="B9572" s="6">
        <f>IF('Calc2'!B16709+'Calc2'!B14277+'Calc2'!B8197+'Calc2'!B11237+'Calc2'!B13669+'Calc2'!B12453+'Calc2'!B10629+'Calc2'!B16101=0,IF(COUNT('Calc2'!B887,'Calc2'!B1496,'Calc2'!B2105,'Calc2'!B2714,'Calc2'!B3323,'Calc2'!B3932,'Calc2'!B4541,'Calc2'!B5150),(B7118+B7726+B8942+B5294+B5902+B4686+B8334+B6510)/COUNT('Calc2'!B887,'Calc2'!B1496,'Calc2'!B2105,'Calc2'!B2714,'Calc2'!B3323,'Calc2'!B3932,'Calc2'!B4541,'Calc2'!B5150),0),('Calc2'!B16709*B7118+'Calc2'!B14277*B7726+'Calc2'!B8197*B8942+'Calc2'!B11237*B5294+'Calc2'!B13669*B5902+'Calc2'!B12453*B4686+'Calc2'!B10629*B8334+'Calc2'!B16101*B6510)/('Calc2'!B16709+'Calc2'!B14277+'Calc2'!B8197+'Calc2'!B11237+'Calc2'!B13669+'Calc2'!B12453+'Calc2'!B10629+'Calc2'!B16101))</f>
        <v>0</v>
      </c>
      <c r="C9572" s="10"/>
    </row>
    <row r="9573" spans="1:3">
      <c r="A9573" s="21">
        <v>269</v>
      </c>
      <c r="B9573" s="6">
        <f>IF('Calc2'!B16710+'Calc2'!B14278+'Calc2'!B8198+'Calc2'!B11238+'Calc2'!B13670+'Calc2'!B12454+'Calc2'!B10630+'Calc2'!B16102=0,IF(COUNT('Calc2'!B888,'Calc2'!B1497,'Calc2'!B2106,'Calc2'!B2715,'Calc2'!B3324,'Calc2'!B3933,'Calc2'!B4542,'Calc2'!B5151),(B7119+B7727+B8943+B5295+B5903+B4687+B8335+B6511)/COUNT('Calc2'!B888,'Calc2'!B1497,'Calc2'!B2106,'Calc2'!B2715,'Calc2'!B3324,'Calc2'!B3933,'Calc2'!B4542,'Calc2'!B5151),0),('Calc2'!B16710*B7119+'Calc2'!B14278*B7727+'Calc2'!B8198*B8943+'Calc2'!B11238*B5295+'Calc2'!B13670*B5903+'Calc2'!B12454*B4687+'Calc2'!B10630*B8335+'Calc2'!B16102*B6511)/('Calc2'!B16710+'Calc2'!B14278+'Calc2'!B8198+'Calc2'!B11238+'Calc2'!B13670+'Calc2'!B12454+'Calc2'!B10630+'Calc2'!B16102))</f>
        <v>0</v>
      </c>
      <c r="C9573" s="10"/>
    </row>
    <row r="9574" spans="1:3">
      <c r="A9574" s="21">
        <v>270</v>
      </c>
      <c r="B9574" s="6">
        <f>IF('Calc2'!B16711+'Calc2'!B14279+'Calc2'!B8199+'Calc2'!B11239+'Calc2'!B13671+'Calc2'!B12455+'Calc2'!B10631+'Calc2'!B16103=0,IF(COUNT('Calc2'!B889,'Calc2'!B1498,'Calc2'!B2107,'Calc2'!B2716,'Calc2'!B3325,'Calc2'!B3934,'Calc2'!B4543,'Calc2'!B5152),(B7120+B7728+B8944+B5296+B5904+B4688+B8336+B6512)/COUNT('Calc2'!B889,'Calc2'!B1498,'Calc2'!B2107,'Calc2'!B2716,'Calc2'!B3325,'Calc2'!B3934,'Calc2'!B4543,'Calc2'!B5152),0),('Calc2'!B16711*B7120+'Calc2'!B14279*B7728+'Calc2'!B8199*B8944+'Calc2'!B11239*B5296+'Calc2'!B13671*B5904+'Calc2'!B12455*B4688+'Calc2'!B10631*B8336+'Calc2'!B16103*B6512)/('Calc2'!B16711+'Calc2'!B14279+'Calc2'!B8199+'Calc2'!B11239+'Calc2'!B13671+'Calc2'!B12455+'Calc2'!B10631+'Calc2'!B16103))</f>
        <v>0</v>
      </c>
      <c r="C9574" s="10"/>
    </row>
    <row r="9575" spans="1:3">
      <c r="A9575" s="21">
        <v>271</v>
      </c>
      <c r="B9575" s="6">
        <f>IF('Calc2'!B16712+'Calc2'!B14280+'Calc2'!B8200+'Calc2'!B11240+'Calc2'!B13672+'Calc2'!B12456+'Calc2'!B10632+'Calc2'!B16104=0,IF(COUNT('Calc2'!B890,'Calc2'!B1499,'Calc2'!B2108,'Calc2'!B2717,'Calc2'!B3326,'Calc2'!B3935,'Calc2'!B4544,'Calc2'!B5153),(B7121+B7729+B8945+B5297+B5905+B4689+B8337+B6513)/COUNT('Calc2'!B890,'Calc2'!B1499,'Calc2'!B2108,'Calc2'!B2717,'Calc2'!B3326,'Calc2'!B3935,'Calc2'!B4544,'Calc2'!B5153),0),('Calc2'!B16712*B7121+'Calc2'!B14280*B7729+'Calc2'!B8200*B8945+'Calc2'!B11240*B5297+'Calc2'!B13672*B5905+'Calc2'!B12456*B4689+'Calc2'!B10632*B8337+'Calc2'!B16104*B6513)/('Calc2'!B16712+'Calc2'!B14280+'Calc2'!B8200+'Calc2'!B11240+'Calc2'!B13672+'Calc2'!B12456+'Calc2'!B10632+'Calc2'!B16104))</f>
        <v>0</v>
      </c>
      <c r="C9575" s="10"/>
    </row>
    <row r="9576" spans="1:3">
      <c r="A9576" s="21">
        <v>272</v>
      </c>
      <c r="B9576" s="6">
        <f>IF('Calc2'!B16713+'Calc2'!B14281+'Calc2'!B8201+'Calc2'!B11241+'Calc2'!B13673+'Calc2'!B12457+'Calc2'!B10633+'Calc2'!B16105=0,IF(COUNT('Calc2'!B891,'Calc2'!B1500,'Calc2'!B2109,'Calc2'!B2718,'Calc2'!B3327,'Calc2'!B3936,'Calc2'!B4545,'Calc2'!B5154),(B7122+B7730+B8946+B5298+B5906+B4690+B8338+B6514)/COUNT('Calc2'!B891,'Calc2'!B1500,'Calc2'!B2109,'Calc2'!B2718,'Calc2'!B3327,'Calc2'!B3936,'Calc2'!B4545,'Calc2'!B5154),0),('Calc2'!B16713*B7122+'Calc2'!B14281*B7730+'Calc2'!B8201*B8946+'Calc2'!B11241*B5298+'Calc2'!B13673*B5906+'Calc2'!B12457*B4690+'Calc2'!B10633*B8338+'Calc2'!B16105*B6514)/('Calc2'!B16713+'Calc2'!B14281+'Calc2'!B8201+'Calc2'!B11241+'Calc2'!B13673+'Calc2'!B12457+'Calc2'!B10633+'Calc2'!B16105))</f>
        <v>0</v>
      </c>
      <c r="C9576" s="10"/>
    </row>
    <row r="9577" spans="1:3">
      <c r="A9577" s="21">
        <v>273</v>
      </c>
      <c r="B9577" s="6">
        <f>IF('Calc2'!B16714+'Calc2'!B14282+'Calc2'!B8202+'Calc2'!B11242+'Calc2'!B13674+'Calc2'!B12458+'Calc2'!B10634+'Calc2'!B16106=0,IF(COUNT('Calc2'!B892,'Calc2'!B1501,'Calc2'!B2110,'Calc2'!B2719,'Calc2'!B3328,'Calc2'!B3937,'Calc2'!B4546,'Calc2'!B5155),(B7123+B7731+B8947+B5299+B5907+B4691+B8339+B6515)/COUNT('Calc2'!B892,'Calc2'!B1501,'Calc2'!B2110,'Calc2'!B2719,'Calc2'!B3328,'Calc2'!B3937,'Calc2'!B4546,'Calc2'!B5155),0),('Calc2'!B16714*B7123+'Calc2'!B14282*B7731+'Calc2'!B8202*B8947+'Calc2'!B11242*B5299+'Calc2'!B13674*B5907+'Calc2'!B12458*B4691+'Calc2'!B10634*B8339+'Calc2'!B16106*B6515)/('Calc2'!B16714+'Calc2'!B14282+'Calc2'!B8202+'Calc2'!B11242+'Calc2'!B13674+'Calc2'!B12458+'Calc2'!B10634+'Calc2'!B16106))</f>
        <v>0</v>
      </c>
      <c r="C9577" s="10"/>
    </row>
    <row r="9578" spans="1:3">
      <c r="A9578" s="21">
        <v>274</v>
      </c>
      <c r="B9578" s="6">
        <f>IF('Calc2'!B16715+'Calc2'!B14283+'Calc2'!B8203+'Calc2'!B11243+'Calc2'!B13675+'Calc2'!B12459+'Calc2'!B10635+'Calc2'!B16107=0,IF(COUNT('Calc2'!B893,'Calc2'!B1502,'Calc2'!B2111,'Calc2'!B2720,'Calc2'!B3329,'Calc2'!B3938,'Calc2'!B4547,'Calc2'!B5156),(B7124+B7732+B8948+B5300+B5908+B4692+B8340+B6516)/COUNT('Calc2'!B893,'Calc2'!B1502,'Calc2'!B2111,'Calc2'!B2720,'Calc2'!B3329,'Calc2'!B3938,'Calc2'!B4547,'Calc2'!B5156),0),('Calc2'!B16715*B7124+'Calc2'!B14283*B7732+'Calc2'!B8203*B8948+'Calc2'!B11243*B5300+'Calc2'!B13675*B5908+'Calc2'!B12459*B4692+'Calc2'!B10635*B8340+'Calc2'!B16107*B6516)/('Calc2'!B16715+'Calc2'!B14283+'Calc2'!B8203+'Calc2'!B11243+'Calc2'!B13675+'Calc2'!B12459+'Calc2'!B10635+'Calc2'!B16107))</f>
        <v>0</v>
      </c>
      <c r="C9578" s="10"/>
    </row>
    <row r="9579" spans="1:3">
      <c r="A9579" s="21">
        <v>275</v>
      </c>
      <c r="B9579" s="6">
        <f>IF('Calc2'!B16716+'Calc2'!B14284+'Calc2'!B8204+'Calc2'!B11244+'Calc2'!B13676+'Calc2'!B12460+'Calc2'!B10636+'Calc2'!B16108=0,IF(COUNT('Calc2'!B894,'Calc2'!B1503,'Calc2'!B2112,'Calc2'!B2721,'Calc2'!B3330,'Calc2'!B3939,'Calc2'!B4548,'Calc2'!B5157),(B7125+B7733+B8949+B5301+B5909+B4693+B8341+B6517)/COUNT('Calc2'!B894,'Calc2'!B1503,'Calc2'!B2112,'Calc2'!B2721,'Calc2'!B3330,'Calc2'!B3939,'Calc2'!B4548,'Calc2'!B5157),0),('Calc2'!B16716*B7125+'Calc2'!B14284*B7733+'Calc2'!B8204*B8949+'Calc2'!B11244*B5301+'Calc2'!B13676*B5909+'Calc2'!B12460*B4693+'Calc2'!B10636*B8341+'Calc2'!B16108*B6517)/('Calc2'!B16716+'Calc2'!B14284+'Calc2'!B8204+'Calc2'!B11244+'Calc2'!B13676+'Calc2'!B12460+'Calc2'!B10636+'Calc2'!B16108))</f>
        <v>0</v>
      </c>
      <c r="C9579" s="10"/>
    </row>
    <row r="9580" spans="1:3">
      <c r="A9580" s="21">
        <v>276</v>
      </c>
      <c r="B9580" s="6">
        <f>IF('Calc2'!B16717+'Calc2'!B14285+'Calc2'!B8205+'Calc2'!B11245+'Calc2'!B13677+'Calc2'!B12461+'Calc2'!B10637+'Calc2'!B16109=0,IF(COUNT('Calc2'!B895,'Calc2'!B1504,'Calc2'!B2113,'Calc2'!B2722,'Calc2'!B3331,'Calc2'!B3940,'Calc2'!B4549,'Calc2'!B5158),(B7126+B7734+B8950+B5302+B5910+B4694+B8342+B6518)/COUNT('Calc2'!B895,'Calc2'!B1504,'Calc2'!B2113,'Calc2'!B2722,'Calc2'!B3331,'Calc2'!B3940,'Calc2'!B4549,'Calc2'!B5158),0),('Calc2'!B16717*B7126+'Calc2'!B14285*B7734+'Calc2'!B8205*B8950+'Calc2'!B11245*B5302+'Calc2'!B13677*B5910+'Calc2'!B12461*B4694+'Calc2'!B10637*B8342+'Calc2'!B16109*B6518)/('Calc2'!B16717+'Calc2'!B14285+'Calc2'!B8205+'Calc2'!B11245+'Calc2'!B13677+'Calc2'!B12461+'Calc2'!B10637+'Calc2'!B16109))</f>
        <v>0</v>
      </c>
      <c r="C9580" s="10"/>
    </row>
    <row r="9581" spans="1:3">
      <c r="A9581" s="21">
        <v>277</v>
      </c>
      <c r="B9581" s="6">
        <f>IF('Calc2'!B16718+'Calc2'!B14286+'Calc2'!B8206+'Calc2'!B11246+'Calc2'!B13678+'Calc2'!B12462+'Calc2'!B10638+'Calc2'!B16110=0,IF(COUNT('Calc2'!B896,'Calc2'!B1505,'Calc2'!B2114,'Calc2'!B2723,'Calc2'!B3332,'Calc2'!B3941,'Calc2'!B4550,'Calc2'!B5159),(B7127+B7735+B8951+B5303+B5911+B4695+B8343+B6519)/COUNT('Calc2'!B896,'Calc2'!B1505,'Calc2'!B2114,'Calc2'!B2723,'Calc2'!B3332,'Calc2'!B3941,'Calc2'!B4550,'Calc2'!B5159),0),('Calc2'!B16718*B7127+'Calc2'!B14286*B7735+'Calc2'!B8206*B8951+'Calc2'!B11246*B5303+'Calc2'!B13678*B5911+'Calc2'!B12462*B4695+'Calc2'!B10638*B8343+'Calc2'!B16110*B6519)/('Calc2'!B16718+'Calc2'!B14286+'Calc2'!B8206+'Calc2'!B11246+'Calc2'!B13678+'Calc2'!B12462+'Calc2'!B10638+'Calc2'!B16110))</f>
        <v>0</v>
      </c>
      <c r="C9581" s="10"/>
    </row>
    <row r="9582" spans="1:3">
      <c r="A9582" s="21">
        <v>278</v>
      </c>
      <c r="B9582" s="6">
        <f>IF('Calc2'!B16719+'Calc2'!B14287+'Calc2'!B8207+'Calc2'!B11247+'Calc2'!B13679+'Calc2'!B12463+'Calc2'!B10639+'Calc2'!B16111=0,IF(COUNT('Calc2'!B897,'Calc2'!B1506,'Calc2'!B2115,'Calc2'!B2724,'Calc2'!B3333,'Calc2'!B3942,'Calc2'!B4551,'Calc2'!B5160),(B7128+B7736+B8952+B5304+B5912+B4696+B8344+B6520)/COUNT('Calc2'!B897,'Calc2'!B1506,'Calc2'!B2115,'Calc2'!B2724,'Calc2'!B3333,'Calc2'!B3942,'Calc2'!B4551,'Calc2'!B5160),0),('Calc2'!B16719*B7128+'Calc2'!B14287*B7736+'Calc2'!B8207*B8952+'Calc2'!B11247*B5304+'Calc2'!B13679*B5912+'Calc2'!B12463*B4696+'Calc2'!B10639*B8344+'Calc2'!B16111*B6520)/('Calc2'!B16719+'Calc2'!B14287+'Calc2'!B8207+'Calc2'!B11247+'Calc2'!B13679+'Calc2'!B12463+'Calc2'!B10639+'Calc2'!B16111))</f>
        <v>0</v>
      </c>
      <c r="C9582" s="10"/>
    </row>
    <row r="9583" spans="1:3">
      <c r="A9583" s="21">
        <v>279</v>
      </c>
      <c r="B9583" s="6">
        <f>IF('Calc2'!B16720+'Calc2'!B14288+'Calc2'!B8208+'Calc2'!B11248+'Calc2'!B13680+'Calc2'!B12464+'Calc2'!B10640+'Calc2'!B16112=0,IF(COUNT('Calc2'!B898,'Calc2'!B1507,'Calc2'!B2116,'Calc2'!B2725,'Calc2'!B3334,'Calc2'!B3943,'Calc2'!B4552,'Calc2'!B5161),(B7129+B7737+B8953+B5305+B5913+B4697+B8345+B6521)/COUNT('Calc2'!B898,'Calc2'!B1507,'Calc2'!B2116,'Calc2'!B2725,'Calc2'!B3334,'Calc2'!B3943,'Calc2'!B4552,'Calc2'!B5161),0),('Calc2'!B16720*B7129+'Calc2'!B14288*B7737+'Calc2'!B8208*B8953+'Calc2'!B11248*B5305+'Calc2'!B13680*B5913+'Calc2'!B12464*B4697+'Calc2'!B10640*B8345+'Calc2'!B16112*B6521)/('Calc2'!B16720+'Calc2'!B14288+'Calc2'!B8208+'Calc2'!B11248+'Calc2'!B13680+'Calc2'!B12464+'Calc2'!B10640+'Calc2'!B16112))</f>
        <v>0</v>
      </c>
      <c r="C9583" s="10"/>
    </row>
    <row r="9584" spans="1:3">
      <c r="A9584" s="21">
        <v>280</v>
      </c>
      <c r="B9584" s="6">
        <f>IF('Calc2'!B16721+'Calc2'!B14289+'Calc2'!B8209+'Calc2'!B11249+'Calc2'!B13681+'Calc2'!B12465+'Calc2'!B10641+'Calc2'!B16113=0,IF(COUNT('Calc2'!B899,'Calc2'!B1508,'Calc2'!B2117,'Calc2'!B2726,'Calc2'!B3335,'Calc2'!B3944,'Calc2'!B4553,'Calc2'!B5162),(B7130+B7738+B8954+B5306+B5914+B4698+B8346+B6522)/COUNT('Calc2'!B899,'Calc2'!B1508,'Calc2'!B2117,'Calc2'!B2726,'Calc2'!B3335,'Calc2'!B3944,'Calc2'!B4553,'Calc2'!B5162),0),('Calc2'!B16721*B7130+'Calc2'!B14289*B7738+'Calc2'!B8209*B8954+'Calc2'!B11249*B5306+'Calc2'!B13681*B5914+'Calc2'!B12465*B4698+'Calc2'!B10641*B8346+'Calc2'!B16113*B6522)/('Calc2'!B16721+'Calc2'!B14289+'Calc2'!B8209+'Calc2'!B11249+'Calc2'!B13681+'Calc2'!B12465+'Calc2'!B10641+'Calc2'!B16113))</f>
        <v>0</v>
      </c>
      <c r="C9584" s="10"/>
    </row>
    <row r="9585" spans="1:3">
      <c r="A9585" s="21">
        <v>281</v>
      </c>
      <c r="B9585" s="6">
        <f>IF('Calc2'!B16722+'Calc2'!B14290+'Calc2'!B8210+'Calc2'!B11250+'Calc2'!B13682+'Calc2'!B12466+'Calc2'!B10642+'Calc2'!B16114=0,IF(COUNT('Calc2'!B900,'Calc2'!B1509,'Calc2'!B2118,'Calc2'!B2727,'Calc2'!B3336,'Calc2'!B3945,'Calc2'!B4554,'Calc2'!B5163),(B7131+B7739+B8955+B5307+B5915+B4699+B8347+B6523)/COUNT('Calc2'!B900,'Calc2'!B1509,'Calc2'!B2118,'Calc2'!B2727,'Calc2'!B3336,'Calc2'!B3945,'Calc2'!B4554,'Calc2'!B5163),0),('Calc2'!B16722*B7131+'Calc2'!B14290*B7739+'Calc2'!B8210*B8955+'Calc2'!B11250*B5307+'Calc2'!B13682*B5915+'Calc2'!B12466*B4699+'Calc2'!B10642*B8347+'Calc2'!B16114*B6523)/('Calc2'!B16722+'Calc2'!B14290+'Calc2'!B8210+'Calc2'!B11250+'Calc2'!B13682+'Calc2'!B12466+'Calc2'!B10642+'Calc2'!B16114))</f>
        <v>0</v>
      </c>
      <c r="C9585" s="10"/>
    </row>
    <row r="9586" spans="1:3">
      <c r="A9586" s="21">
        <v>282</v>
      </c>
      <c r="B9586" s="6">
        <f>IF('Calc2'!B16723+'Calc2'!B14291+'Calc2'!B8211+'Calc2'!B11251+'Calc2'!B13683+'Calc2'!B12467+'Calc2'!B10643+'Calc2'!B16115=0,IF(COUNT('Calc2'!B901,'Calc2'!B1510,'Calc2'!B2119,'Calc2'!B2728,'Calc2'!B3337,'Calc2'!B3946,'Calc2'!B4555,'Calc2'!B5164),(B7132+B7740+B8956+B5308+B5916+B4700+B8348+B6524)/COUNT('Calc2'!B901,'Calc2'!B1510,'Calc2'!B2119,'Calc2'!B2728,'Calc2'!B3337,'Calc2'!B3946,'Calc2'!B4555,'Calc2'!B5164),0),('Calc2'!B16723*B7132+'Calc2'!B14291*B7740+'Calc2'!B8211*B8956+'Calc2'!B11251*B5308+'Calc2'!B13683*B5916+'Calc2'!B12467*B4700+'Calc2'!B10643*B8348+'Calc2'!B16115*B6524)/('Calc2'!B16723+'Calc2'!B14291+'Calc2'!B8211+'Calc2'!B11251+'Calc2'!B13683+'Calc2'!B12467+'Calc2'!B10643+'Calc2'!B16115))</f>
        <v>0</v>
      </c>
      <c r="C9586" s="10"/>
    </row>
    <row r="9587" spans="1:3">
      <c r="A9587" s="21">
        <v>283</v>
      </c>
      <c r="B9587" s="6">
        <f>IF('Calc2'!B16724+'Calc2'!B14292+'Calc2'!B8212+'Calc2'!B11252+'Calc2'!B13684+'Calc2'!B12468+'Calc2'!B10644+'Calc2'!B16116=0,IF(COUNT('Calc2'!B902,'Calc2'!B1511,'Calc2'!B2120,'Calc2'!B2729,'Calc2'!B3338,'Calc2'!B3947,'Calc2'!B4556,'Calc2'!B5165),(B7133+B7741+B8957+B5309+B5917+B4701+B8349+B6525)/COUNT('Calc2'!B902,'Calc2'!B1511,'Calc2'!B2120,'Calc2'!B2729,'Calc2'!B3338,'Calc2'!B3947,'Calc2'!B4556,'Calc2'!B5165),0),('Calc2'!B16724*B7133+'Calc2'!B14292*B7741+'Calc2'!B8212*B8957+'Calc2'!B11252*B5309+'Calc2'!B13684*B5917+'Calc2'!B12468*B4701+'Calc2'!B10644*B8349+'Calc2'!B16116*B6525)/('Calc2'!B16724+'Calc2'!B14292+'Calc2'!B8212+'Calc2'!B11252+'Calc2'!B13684+'Calc2'!B12468+'Calc2'!B10644+'Calc2'!B16116))</f>
        <v>0</v>
      </c>
      <c r="C9587" s="10"/>
    </row>
    <row r="9588" spans="1:3">
      <c r="A9588" s="21">
        <v>284</v>
      </c>
      <c r="B9588" s="6">
        <f>IF('Calc2'!B16725+'Calc2'!B14293+'Calc2'!B8213+'Calc2'!B11253+'Calc2'!B13685+'Calc2'!B12469+'Calc2'!B10645+'Calc2'!B16117=0,IF(COUNT('Calc2'!B903,'Calc2'!B1512,'Calc2'!B2121,'Calc2'!B2730,'Calc2'!B3339,'Calc2'!B3948,'Calc2'!B4557,'Calc2'!B5166),(B7134+B7742+B8958+B5310+B5918+B4702+B8350+B6526)/COUNT('Calc2'!B903,'Calc2'!B1512,'Calc2'!B2121,'Calc2'!B2730,'Calc2'!B3339,'Calc2'!B3948,'Calc2'!B4557,'Calc2'!B5166),0),('Calc2'!B16725*B7134+'Calc2'!B14293*B7742+'Calc2'!B8213*B8958+'Calc2'!B11253*B5310+'Calc2'!B13685*B5918+'Calc2'!B12469*B4702+'Calc2'!B10645*B8350+'Calc2'!B16117*B6526)/('Calc2'!B16725+'Calc2'!B14293+'Calc2'!B8213+'Calc2'!B11253+'Calc2'!B13685+'Calc2'!B12469+'Calc2'!B10645+'Calc2'!B16117))</f>
        <v>0</v>
      </c>
      <c r="C9588" s="10"/>
    </row>
    <row r="9589" spans="1:3">
      <c r="A9589" s="21">
        <v>285</v>
      </c>
      <c r="B9589" s="6">
        <f>IF('Calc2'!B16726+'Calc2'!B14294+'Calc2'!B8214+'Calc2'!B11254+'Calc2'!B13686+'Calc2'!B12470+'Calc2'!B10646+'Calc2'!B16118=0,IF(COUNT('Calc2'!B904,'Calc2'!B1513,'Calc2'!B2122,'Calc2'!B2731,'Calc2'!B3340,'Calc2'!B3949,'Calc2'!B4558,'Calc2'!B5167),(B7135+B7743+B8959+B5311+B5919+B4703+B8351+B6527)/COUNT('Calc2'!B904,'Calc2'!B1513,'Calc2'!B2122,'Calc2'!B2731,'Calc2'!B3340,'Calc2'!B3949,'Calc2'!B4558,'Calc2'!B5167),0),('Calc2'!B16726*B7135+'Calc2'!B14294*B7743+'Calc2'!B8214*B8959+'Calc2'!B11254*B5311+'Calc2'!B13686*B5919+'Calc2'!B12470*B4703+'Calc2'!B10646*B8351+'Calc2'!B16118*B6527)/('Calc2'!B16726+'Calc2'!B14294+'Calc2'!B8214+'Calc2'!B11254+'Calc2'!B13686+'Calc2'!B12470+'Calc2'!B10646+'Calc2'!B16118))</f>
        <v>0</v>
      </c>
      <c r="C9589" s="10"/>
    </row>
    <row r="9590" spans="1:3">
      <c r="A9590" s="21">
        <v>286</v>
      </c>
      <c r="B9590" s="6">
        <f>IF('Calc2'!B16727+'Calc2'!B14295+'Calc2'!B8215+'Calc2'!B11255+'Calc2'!B13687+'Calc2'!B12471+'Calc2'!B10647+'Calc2'!B16119=0,IF(COUNT('Calc2'!B905,'Calc2'!B1514,'Calc2'!B2123,'Calc2'!B2732,'Calc2'!B3341,'Calc2'!B3950,'Calc2'!B4559,'Calc2'!B5168),(B7136+B7744+B8960+B5312+B5920+B4704+B8352+B6528)/COUNT('Calc2'!B905,'Calc2'!B1514,'Calc2'!B2123,'Calc2'!B2732,'Calc2'!B3341,'Calc2'!B3950,'Calc2'!B4559,'Calc2'!B5168),0),('Calc2'!B16727*B7136+'Calc2'!B14295*B7744+'Calc2'!B8215*B8960+'Calc2'!B11255*B5312+'Calc2'!B13687*B5920+'Calc2'!B12471*B4704+'Calc2'!B10647*B8352+'Calc2'!B16119*B6528)/('Calc2'!B16727+'Calc2'!B14295+'Calc2'!B8215+'Calc2'!B11255+'Calc2'!B13687+'Calc2'!B12471+'Calc2'!B10647+'Calc2'!B16119))</f>
        <v>0</v>
      </c>
      <c r="C9590" s="10"/>
    </row>
    <row r="9591" spans="1:3">
      <c r="A9591" s="21">
        <v>287</v>
      </c>
      <c r="B9591" s="6">
        <f>IF('Calc2'!B16728+'Calc2'!B14296+'Calc2'!B8216+'Calc2'!B11256+'Calc2'!B13688+'Calc2'!B12472+'Calc2'!B10648+'Calc2'!B16120=0,IF(COUNT('Calc2'!B906,'Calc2'!B1515,'Calc2'!B2124,'Calc2'!B2733,'Calc2'!B3342,'Calc2'!B3951,'Calc2'!B4560,'Calc2'!B5169),(B7137+B7745+B8961+B5313+B5921+B4705+B8353+B6529)/COUNT('Calc2'!B906,'Calc2'!B1515,'Calc2'!B2124,'Calc2'!B2733,'Calc2'!B3342,'Calc2'!B3951,'Calc2'!B4560,'Calc2'!B5169),0),('Calc2'!B16728*B7137+'Calc2'!B14296*B7745+'Calc2'!B8216*B8961+'Calc2'!B11256*B5313+'Calc2'!B13688*B5921+'Calc2'!B12472*B4705+'Calc2'!B10648*B8353+'Calc2'!B16120*B6529)/('Calc2'!B16728+'Calc2'!B14296+'Calc2'!B8216+'Calc2'!B11256+'Calc2'!B13688+'Calc2'!B12472+'Calc2'!B10648+'Calc2'!B16120))</f>
        <v>0</v>
      </c>
      <c r="C9591" s="10"/>
    </row>
    <row r="9592" spans="1:3">
      <c r="A9592" s="21">
        <v>288</v>
      </c>
      <c r="B9592" s="6">
        <f>IF('Calc2'!B16729+'Calc2'!B14297+'Calc2'!B8217+'Calc2'!B11257+'Calc2'!B13689+'Calc2'!B12473+'Calc2'!B10649+'Calc2'!B16121=0,IF(COUNT('Calc2'!B907,'Calc2'!B1516,'Calc2'!B2125,'Calc2'!B2734,'Calc2'!B3343,'Calc2'!B3952,'Calc2'!B4561,'Calc2'!B5170),(B7138+B7746+B8962+B5314+B5922+B4706+B8354+B6530)/COUNT('Calc2'!B907,'Calc2'!B1516,'Calc2'!B2125,'Calc2'!B2734,'Calc2'!B3343,'Calc2'!B3952,'Calc2'!B4561,'Calc2'!B5170),0),('Calc2'!B16729*B7138+'Calc2'!B14297*B7746+'Calc2'!B8217*B8962+'Calc2'!B11257*B5314+'Calc2'!B13689*B5922+'Calc2'!B12473*B4706+'Calc2'!B10649*B8354+'Calc2'!B16121*B6530)/('Calc2'!B16729+'Calc2'!B14297+'Calc2'!B8217+'Calc2'!B11257+'Calc2'!B13689+'Calc2'!B12473+'Calc2'!B10649+'Calc2'!B16121))</f>
        <v>0</v>
      </c>
      <c r="C9592" s="10"/>
    </row>
    <row r="9593" spans="1:3">
      <c r="A9593" s="21">
        <v>289</v>
      </c>
      <c r="B9593" s="6">
        <f>IF('Calc2'!B16730+'Calc2'!B14298+'Calc2'!B8218+'Calc2'!B11258+'Calc2'!B13690+'Calc2'!B12474+'Calc2'!B10650+'Calc2'!B16122=0,IF(COUNT('Calc2'!B908,'Calc2'!B1517,'Calc2'!B2126,'Calc2'!B2735,'Calc2'!B3344,'Calc2'!B3953,'Calc2'!B4562,'Calc2'!B5171),(B7139+B7747+B8963+B5315+B5923+B4707+B8355+B6531)/COUNT('Calc2'!B908,'Calc2'!B1517,'Calc2'!B2126,'Calc2'!B2735,'Calc2'!B3344,'Calc2'!B3953,'Calc2'!B4562,'Calc2'!B5171),0),('Calc2'!B16730*B7139+'Calc2'!B14298*B7747+'Calc2'!B8218*B8963+'Calc2'!B11258*B5315+'Calc2'!B13690*B5923+'Calc2'!B12474*B4707+'Calc2'!B10650*B8355+'Calc2'!B16122*B6531)/('Calc2'!B16730+'Calc2'!B14298+'Calc2'!B8218+'Calc2'!B11258+'Calc2'!B13690+'Calc2'!B12474+'Calc2'!B10650+'Calc2'!B16122))</f>
        <v>0</v>
      </c>
      <c r="C9593" s="10"/>
    </row>
    <row r="9594" spans="1:3">
      <c r="A9594" s="21">
        <v>290</v>
      </c>
      <c r="B9594" s="6">
        <f>IF('Calc2'!B16731+'Calc2'!B14299+'Calc2'!B8219+'Calc2'!B11259+'Calc2'!B13691+'Calc2'!B12475+'Calc2'!B10651+'Calc2'!B16123=0,IF(COUNT('Calc2'!B909,'Calc2'!B1518,'Calc2'!B2127,'Calc2'!B2736,'Calc2'!B3345,'Calc2'!B3954,'Calc2'!B4563,'Calc2'!B5172),(B7140+B7748+B8964+B5316+B5924+B4708+B8356+B6532)/COUNT('Calc2'!B909,'Calc2'!B1518,'Calc2'!B2127,'Calc2'!B2736,'Calc2'!B3345,'Calc2'!B3954,'Calc2'!B4563,'Calc2'!B5172),0),('Calc2'!B16731*B7140+'Calc2'!B14299*B7748+'Calc2'!B8219*B8964+'Calc2'!B11259*B5316+'Calc2'!B13691*B5924+'Calc2'!B12475*B4708+'Calc2'!B10651*B8356+'Calc2'!B16123*B6532)/('Calc2'!B16731+'Calc2'!B14299+'Calc2'!B8219+'Calc2'!B11259+'Calc2'!B13691+'Calc2'!B12475+'Calc2'!B10651+'Calc2'!B16123))</f>
        <v>0</v>
      </c>
      <c r="C9594" s="10"/>
    </row>
    <row r="9595" spans="1:3">
      <c r="A9595" s="21">
        <v>291</v>
      </c>
      <c r="B9595" s="6">
        <f>IF('Calc2'!B16732+'Calc2'!B14300+'Calc2'!B8220+'Calc2'!B11260+'Calc2'!B13692+'Calc2'!B12476+'Calc2'!B10652+'Calc2'!B16124=0,IF(COUNT('Calc2'!B910,'Calc2'!B1519,'Calc2'!B2128,'Calc2'!B2737,'Calc2'!B3346,'Calc2'!B3955,'Calc2'!B4564,'Calc2'!B5173),(B7141+B7749+B8965+B5317+B5925+B4709+B8357+B6533)/COUNT('Calc2'!B910,'Calc2'!B1519,'Calc2'!B2128,'Calc2'!B2737,'Calc2'!B3346,'Calc2'!B3955,'Calc2'!B4564,'Calc2'!B5173),0),('Calc2'!B16732*B7141+'Calc2'!B14300*B7749+'Calc2'!B8220*B8965+'Calc2'!B11260*B5317+'Calc2'!B13692*B5925+'Calc2'!B12476*B4709+'Calc2'!B10652*B8357+'Calc2'!B16124*B6533)/('Calc2'!B16732+'Calc2'!B14300+'Calc2'!B8220+'Calc2'!B11260+'Calc2'!B13692+'Calc2'!B12476+'Calc2'!B10652+'Calc2'!B16124))</f>
        <v>0</v>
      </c>
      <c r="C9595" s="10"/>
    </row>
    <row r="9596" spans="1:3">
      <c r="A9596" s="21">
        <v>292</v>
      </c>
      <c r="B9596" s="6">
        <f>IF('Calc2'!B16733+'Calc2'!B14301+'Calc2'!B8221+'Calc2'!B11261+'Calc2'!B13693+'Calc2'!B12477+'Calc2'!B10653+'Calc2'!B16125=0,IF(COUNT('Calc2'!B911,'Calc2'!B1520,'Calc2'!B2129,'Calc2'!B2738,'Calc2'!B3347,'Calc2'!B3956,'Calc2'!B4565,'Calc2'!B5174),(B7142+B7750+B8966+B5318+B5926+B4710+B8358+B6534)/COUNT('Calc2'!B911,'Calc2'!B1520,'Calc2'!B2129,'Calc2'!B2738,'Calc2'!B3347,'Calc2'!B3956,'Calc2'!B4565,'Calc2'!B5174),0),('Calc2'!B16733*B7142+'Calc2'!B14301*B7750+'Calc2'!B8221*B8966+'Calc2'!B11261*B5318+'Calc2'!B13693*B5926+'Calc2'!B12477*B4710+'Calc2'!B10653*B8358+'Calc2'!B16125*B6534)/('Calc2'!B16733+'Calc2'!B14301+'Calc2'!B8221+'Calc2'!B11261+'Calc2'!B13693+'Calc2'!B12477+'Calc2'!B10653+'Calc2'!B16125))</f>
        <v>0</v>
      </c>
      <c r="C9596" s="10"/>
    </row>
    <row r="9597" spans="1:3">
      <c r="A9597" s="21">
        <v>293</v>
      </c>
      <c r="B9597" s="6">
        <f>IF('Calc2'!B16734+'Calc2'!B14302+'Calc2'!B8222+'Calc2'!B11262+'Calc2'!B13694+'Calc2'!B12478+'Calc2'!B10654+'Calc2'!B16126=0,IF(COUNT('Calc2'!B912,'Calc2'!B1521,'Calc2'!B2130,'Calc2'!B2739,'Calc2'!B3348,'Calc2'!B3957,'Calc2'!B4566,'Calc2'!B5175),(B7143+B7751+B8967+B5319+B5927+B4711+B8359+B6535)/COUNT('Calc2'!B912,'Calc2'!B1521,'Calc2'!B2130,'Calc2'!B2739,'Calc2'!B3348,'Calc2'!B3957,'Calc2'!B4566,'Calc2'!B5175),0),('Calc2'!B16734*B7143+'Calc2'!B14302*B7751+'Calc2'!B8222*B8967+'Calc2'!B11262*B5319+'Calc2'!B13694*B5927+'Calc2'!B12478*B4711+'Calc2'!B10654*B8359+'Calc2'!B16126*B6535)/('Calc2'!B16734+'Calc2'!B14302+'Calc2'!B8222+'Calc2'!B11262+'Calc2'!B13694+'Calc2'!B12478+'Calc2'!B10654+'Calc2'!B16126))</f>
        <v>0</v>
      </c>
      <c r="C9597" s="10"/>
    </row>
    <row r="9598" spans="1:3">
      <c r="A9598" s="21">
        <v>294</v>
      </c>
      <c r="B9598" s="6">
        <f>IF('Calc2'!B16735+'Calc2'!B14303+'Calc2'!B8223+'Calc2'!B11263+'Calc2'!B13695+'Calc2'!B12479+'Calc2'!B10655+'Calc2'!B16127=0,IF(COUNT('Calc2'!B913,'Calc2'!B1522,'Calc2'!B2131,'Calc2'!B2740,'Calc2'!B3349,'Calc2'!B3958,'Calc2'!B4567,'Calc2'!B5176),(B7144+B7752+B8968+B5320+B5928+B4712+B8360+B6536)/COUNT('Calc2'!B913,'Calc2'!B1522,'Calc2'!B2131,'Calc2'!B2740,'Calc2'!B3349,'Calc2'!B3958,'Calc2'!B4567,'Calc2'!B5176),0),('Calc2'!B16735*B7144+'Calc2'!B14303*B7752+'Calc2'!B8223*B8968+'Calc2'!B11263*B5320+'Calc2'!B13695*B5928+'Calc2'!B12479*B4712+'Calc2'!B10655*B8360+'Calc2'!B16127*B6536)/('Calc2'!B16735+'Calc2'!B14303+'Calc2'!B8223+'Calc2'!B11263+'Calc2'!B13695+'Calc2'!B12479+'Calc2'!B10655+'Calc2'!B16127))</f>
        <v>0</v>
      </c>
      <c r="C9598" s="10"/>
    </row>
    <row r="9599" spans="1:3">
      <c r="A9599" s="21">
        <v>295</v>
      </c>
      <c r="B9599" s="6">
        <f>IF('Calc2'!B16736+'Calc2'!B14304+'Calc2'!B8224+'Calc2'!B11264+'Calc2'!B13696+'Calc2'!B12480+'Calc2'!B10656+'Calc2'!B16128=0,IF(COUNT('Calc2'!B914,'Calc2'!B1523,'Calc2'!B2132,'Calc2'!B2741,'Calc2'!B3350,'Calc2'!B3959,'Calc2'!B4568,'Calc2'!B5177),(B7145+B7753+B8969+B5321+B5929+B4713+B8361+B6537)/COUNT('Calc2'!B914,'Calc2'!B1523,'Calc2'!B2132,'Calc2'!B2741,'Calc2'!B3350,'Calc2'!B3959,'Calc2'!B4568,'Calc2'!B5177),0),('Calc2'!B16736*B7145+'Calc2'!B14304*B7753+'Calc2'!B8224*B8969+'Calc2'!B11264*B5321+'Calc2'!B13696*B5929+'Calc2'!B12480*B4713+'Calc2'!B10656*B8361+'Calc2'!B16128*B6537)/('Calc2'!B16736+'Calc2'!B14304+'Calc2'!B8224+'Calc2'!B11264+'Calc2'!B13696+'Calc2'!B12480+'Calc2'!B10656+'Calc2'!B16128))</f>
        <v>0</v>
      </c>
      <c r="C9599" s="10"/>
    </row>
    <row r="9600" spans="1:3">
      <c r="A9600" s="21">
        <v>296</v>
      </c>
      <c r="B9600" s="6">
        <f>IF('Calc2'!B16737+'Calc2'!B14305+'Calc2'!B8225+'Calc2'!B11265+'Calc2'!B13697+'Calc2'!B12481+'Calc2'!B10657+'Calc2'!B16129=0,IF(COUNT('Calc2'!B915,'Calc2'!B1524,'Calc2'!B2133,'Calc2'!B2742,'Calc2'!B3351,'Calc2'!B3960,'Calc2'!B4569,'Calc2'!B5178),(B7146+B7754+B8970+B5322+B5930+B4714+B8362+B6538)/COUNT('Calc2'!B915,'Calc2'!B1524,'Calc2'!B2133,'Calc2'!B2742,'Calc2'!B3351,'Calc2'!B3960,'Calc2'!B4569,'Calc2'!B5178),0),('Calc2'!B16737*B7146+'Calc2'!B14305*B7754+'Calc2'!B8225*B8970+'Calc2'!B11265*B5322+'Calc2'!B13697*B5930+'Calc2'!B12481*B4714+'Calc2'!B10657*B8362+'Calc2'!B16129*B6538)/('Calc2'!B16737+'Calc2'!B14305+'Calc2'!B8225+'Calc2'!B11265+'Calc2'!B13697+'Calc2'!B12481+'Calc2'!B10657+'Calc2'!B16129))</f>
        <v>0</v>
      </c>
      <c r="C9600" s="10"/>
    </row>
    <row r="9601" spans="1:3">
      <c r="A9601" s="21">
        <v>297</v>
      </c>
      <c r="B9601" s="6">
        <f>IF('Calc2'!B16738+'Calc2'!B14306+'Calc2'!B8226+'Calc2'!B11266+'Calc2'!B13698+'Calc2'!B12482+'Calc2'!B10658+'Calc2'!B16130=0,IF(COUNT('Calc2'!B916,'Calc2'!B1525,'Calc2'!B2134,'Calc2'!B2743,'Calc2'!B3352,'Calc2'!B3961,'Calc2'!B4570,'Calc2'!B5179),(B7147+B7755+B8971+B5323+B5931+B4715+B8363+B6539)/COUNT('Calc2'!B916,'Calc2'!B1525,'Calc2'!B2134,'Calc2'!B2743,'Calc2'!B3352,'Calc2'!B3961,'Calc2'!B4570,'Calc2'!B5179),0),('Calc2'!B16738*B7147+'Calc2'!B14306*B7755+'Calc2'!B8226*B8971+'Calc2'!B11266*B5323+'Calc2'!B13698*B5931+'Calc2'!B12482*B4715+'Calc2'!B10658*B8363+'Calc2'!B16130*B6539)/('Calc2'!B16738+'Calc2'!B14306+'Calc2'!B8226+'Calc2'!B11266+'Calc2'!B13698+'Calc2'!B12482+'Calc2'!B10658+'Calc2'!B16130))</f>
        <v>0</v>
      </c>
      <c r="C9601" s="10"/>
    </row>
    <row r="9602" spans="1:3">
      <c r="A9602" s="21">
        <v>298</v>
      </c>
      <c r="B9602" s="6">
        <f>IF('Calc2'!B16739+'Calc2'!B14307+'Calc2'!B8227+'Calc2'!B11267+'Calc2'!B13699+'Calc2'!B12483+'Calc2'!B10659+'Calc2'!B16131=0,IF(COUNT('Calc2'!B917,'Calc2'!B1526,'Calc2'!B2135,'Calc2'!B2744,'Calc2'!B3353,'Calc2'!B3962,'Calc2'!B4571,'Calc2'!B5180),(B7148+B7756+B8972+B5324+B5932+B4716+B8364+B6540)/COUNT('Calc2'!B917,'Calc2'!B1526,'Calc2'!B2135,'Calc2'!B2744,'Calc2'!B3353,'Calc2'!B3962,'Calc2'!B4571,'Calc2'!B5180),0),('Calc2'!B16739*B7148+'Calc2'!B14307*B7756+'Calc2'!B8227*B8972+'Calc2'!B11267*B5324+'Calc2'!B13699*B5932+'Calc2'!B12483*B4716+'Calc2'!B10659*B8364+'Calc2'!B16131*B6540)/('Calc2'!B16739+'Calc2'!B14307+'Calc2'!B8227+'Calc2'!B11267+'Calc2'!B13699+'Calc2'!B12483+'Calc2'!B10659+'Calc2'!B16131))</f>
        <v>0</v>
      </c>
      <c r="C9602" s="10"/>
    </row>
    <row r="9603" spans="1:3">
      <c r="A9603" s="21">
        <v>299</v>
      </c>
      <c r="B9603" s="6">
        <f>IF('Calc2'!B16740+'Calc2'!B14308+'Calc2'!B8228+'Calc2'!B11268+'Calc2'!B13700+'Calc2'!B12484+'Calc2'!B10660+'Calc2'!B16132=0,IF(COUNT('Calc2'!B918,'Calc2'!B1527,'Calc2'!B2136,'Calc2'!B2745,'Calc2'!B3354,'Calc2'!B3963,'Calc2'!B4572,'Calc2'!B5181),(B7149+B7757+B8973+B5325+B5933+B4717+B8365+B6541)/COUNT('Calc2'!B918,'Calc2'!B1527,'Calc2'!B2136,'Calc2'!B2745,'Calc2'!B3354,'Calc2'!B3963,'Calc2'!B4572,'Calc2'!B5181),0),('Calc2'!B16740*B7149+'Calc2'!B14308*B7757+'Calc2'!B8228*B8973+'Calc2'!B11268*B5325+'Calc2'!B13700*B5933+'Calc2'!B12484*B4717+'Calc2'!B10660*B8365+'Calc2'!B16132*B6541)/('Calc2'!B16740+'Calc2'!B14308+'Calc2'!B8228+'Calc2'!B11268+'Calc2'!B13700+'Calc2'!B12484+'Calc2'!B10660+'Calc2'!B16132))</f>
        <v>0</v>
      </c>
      <c r="C9603" s="10"/>
    </row>
    <row r="9604" spans="1:3">
      <c r="A9604" s="21">
        <v>300</v>
      </c>
      <c r="B9604" s="6">
        <f>IF('Calc2'!B16741+'Calc2'!B14309+'Calc2'!B8229+'Calc2'!B11269+'Calc2'!B13701+'Calc2'!B12485+'Calc2'!B10661+'Calc2'!B16133=0,IF(COUNT('Calc2'!B919,'Calc2'!B1528,'Calc2'!B2137,'Calc2'!B2746,'Calc2'!B3355,'Calc2'!B3964,'Calc2'!B4573,'Calc2'!B5182),(B7150+B7758+B8974+B5326+B5934+B4718+B8366+B6542)/COUNT('Calc2'!B919,'Calc2'!B1528,'Calc2'!B2137,'Calc2'!B2746,'Calc2'!B3355,'Calc2'!B3964,'Calc2'!B4573,'Calc2'!B5182),0),('Calc2'!B16741*B7150+'Calc2'!B14309*B7758+'Calc2'!B8229*B8974+'Calc2'!B11269*B5326+'Calc2'!B13701*B5934+'Calc2'!B12485*B4718+'Calc2'!B10661*B8366+'Calc2'!B16133*B6542)/('Calc2'!B16741+'Calc2'!B14309+'Calc2'!B8229+'Calc2'!B11269+'Calc2'!B13701+'Calc2'!B12485+'Calc2'!B10661+'Calc2'!B16133))</f>
        <v>0</v>
      </c>
      <c r="C9604" s="10"/>
    </row>
    <row r="9605" spans="1:3">
      <c r="A9605" s="21">
        <v>301</v>
      </c>
      <c r="B9605" s="6">
        <f>IF('Calc2'!B16742+'Calc2'!B14310+'Calc2'!B8230+'Calc2'!B11270+'Calc2'!B13702+'Calc2'!B12486+'Calc2'!B10662+'Calc2'!B16134=0,IF(COUNT('Calc2'!B920,'Calc2'!B1529,'Calc2'!B2138,'Calc2'!B2747,'Calc2'!B3356,'Calc2'!B3965,'Calc2'!B4574,'Calc2'!B5183),(B7151+B7759+B8975+B5327+B5935+B4719+B8367+B6543)/COUNT('Calc2'!B920,'Calc2'!B1529,'Calc2'!B2138,'Calc2'!B2747,'Calc2'!B3356,'Calc2'!B3965,'Calc2'!B4574,'Calc2'!B5183),0),('Calc2'!B16742*B7151+'Calc2'!B14310*B7759+'Calc2'!B8230*B8975+'Calc2'!B11270*B5327+'Calc2'!B13702*B5935+'Calc2'!B12486*B4719+'Calc2'!B10662*B8367+'Calc2'!B16134*B6543)/('Calc2'!B16742+'Calc2'!B14310+'Calc2'!B8230+'Calc2'!B11270+'Calc2'!B13702+'Calc2'!B12486+'Calc2'!B10662+'Calc2'!B16134))</f>
        <v>0</v>
      </c>
      <c r="C9605" s="10"/>
    </row>
    <row r="9606" spans="1:3">
      <c r="A9606" s="21">
        <v>302</v>
      </c>
      <c r="B9606" s="6">
        <f>IF('Calc2'!B16743+'Calc2'!B14311+'Calc2'!B8231+'Calc2'!B11271+'Calc2'!B13703+'Calc2'!B12487+'Calc2'!B10663+'Calc2'!B16135=0,IF(COUNT('Calc2'!B921,'Calc2'!B1530,'Calc2'!B2139,'Calc2'!B2748,'Calc2'!B3357,'Calc2'!B3966,'Calc2'!B4575,'Calc2'!B5184),(B7152+B7760+B8976+B5328+B5936+B4720+B8368+B6544)/COUNT('Calc2'!B921,'Calc2'!B1530,'Calc2'!B2139,'Calc2'!B2748,'Calc2'!B3357,'Calc2'!B3966,'Calc2'!B4575,'Calc2'!B5184),0),('Calc2'!B16743*B7152+'Calc2'!B14311*B7760+'Calc2'!B8231*B8976+'Calc2'!B11271*B5328+'Calc2'!B13703*B5936+'Calc2'!B12487*B4720+'Calc2'!B10663*B8368+'Calc2'!B16135*B6544)/('Calc2'!B16743+'Calc2'!B14311+'Calc2'!B8231+'Calc2'!B11271+'Calc2'!B13703+'Calc2'!B12487+'Calc2'!B10663+'Calc2'!B16135))</f>
        <v>0</v>
      </c>
      <c r="C9606" s="10"/>
    </row>
    <row r="9607" spans="1:3">
      <c r="A9607" s="21">
        <v>303</v>
      </c>
      <c r="B9607" s="6">
        <f>IF('Calc2'!B16744+'Calc2'!B14312+'Calc2'!B8232+'Calc2'!B11272+'Calc2'!B13704+'Calc2'!B12488+'Calc2'!B10664+'Calc2'!B16136=0,IF(COUNT('Calc2'!B922,'Calc2'!B1531,'Calc2'!B2140,'Calc2'!B2749,'Calc2'!B3358,'Calc2'!B3967,'Calc2'!B4576,'Calc2'!B5185),(B7153+B7761+B8977+B5329+B5937+B4721+B8369+B6545)/COUNT('Calc2'!B922,'Calc2'!B1531,'Calc2'!B2140,'Calc2'!B2749,'Calc2'!B3358,'Calc2'!B3967,'Calc2'!B4576,'Calc2'!B5185),0),('Calc2'!B16744*B7153+'Calc2'!B14312*B7761+'Calc2'!B8232*B8977+'Calc2'!B11272*B5329+'Calc2'!B13704*B5937+'Calc2'!B12488*B4721+'Calc2'!B10664*B8369+'Calc2'!B16136*B6545)/('Calc2'!B16744+'Calc2'!B14312+'Calc2'!B8232+'Calc2'!B11272+'Calc2'!B13704+'Calc2'!B12488+'Calc2'!B10664+'Calc2'!B16136))</f>
        <v>0</v>
      </c>
      <c r="C9607" s="10"/>
    </row>
    <row r="9608" spans="1:3">
      <c r="A9608" s="21">
        <v>304</v>
      </c>
      <c r="B9608" s="6">
        <f>IF('Calc2'!B16745+'Calc2'!B14313+'Calc2'!B8233+'Calc2'!B11273+'Calc2'!B13705+'Calc2'!B12489+'Calc2'!B10665+'Calc2'!B16137=0,IF(COUNT('Calc2'!B923,'Calc2'!B1532,'Calc2'!B2141,'Calc2'!B2750,'Calc2'!B3359,'Calc2'!B3968,'Calc2'!B4577,'Calc2'!B5186),(B7154+B7762+B8978+B5330+B5938+B4722+B8370+B6546)/COUNT('Calc2'!B923,'Calc2'!B1532,'Calc2'!B2141,'Calc2'!B2750,'Calc2'!B3359,'Calc2'!B3968,'Calc2'!B4577,'Calc2'!B5186),0),('Calc2'!B16745*B7154+'Calc2'!B14313*B7762+'Calc2'!B8233*B8978+'Calc2'!B11273*B5330+'Calc2'!B13705*B5938+'Calc2'!B12489*B4722+'Calc2'!B10665*B8370+'Calc2'!B16137*B6546)/('Calc2'!B16745+'Calc2'!B14313+'Calc2'!B8233+'Calc2'!B11273+'Calc2'!B13705+'Calc2'!B12489+'Calc2'!B10665+'Calc2'!B16137))</f>
        <v>0</v>
      </c>
      <c r="C9608" s="10"/>
    </row>
    <row r="9609" spans="1:3">
      <c r="A9609" s="21">
        <v>305</v>
      </c>
      <c r="B9609" s="6">
        <f>IF('Calc2'!B16746+'Calc2'!B14314+'Calc2'!B8234+'Calc2'!B11274+'Calc2'!B13706+'Calc2'!B12490+'Calc2'!B10666+'Calc2'!B16138=0,IF(COUNT('Calc2'!B924,'Calc2'!B1533,'Calc2'!B2142,'Calc2'!B2751,'Calc2'!B3360,'Calc2'!B3969,'Calc2'!B4578,'Calc2'!B5187),(B7155+B7763+B8979+B5331+B5939+B4723+B8371+B6547)/COUNT('Calc2'!B924,'Calc2'!B1533,'Calc2'!B2142,'Calc2'!B2751,'Calc2'!B3360,'Calc2'!B3969,'Calc2'!B4578,'Calc2'!B5187),0),('Calc2'!B16746*B7155+'Calc2'!B14314*B7763+'Calc2'!B8234*B8979+'Calc2'!B11274*B5331+'Calc2'!B13706*B5939+'Calc2'!B12490*B4723+'Calc2'!B10666*B8371+'Calc2'!B16138*B6547)/('Calc2'!B16746+'Calc2'!B14314+'Calc2'!B8234+'Calc2'!B11274+'Calc2'!B13706+'Calc2'!B12490+'Calc2'!B10666+'Calc2'!B16138))</f>
        <v>0</v>
      </c>
      <c r="C9609" s="10"/>
    </row>
    <row r="9610" spans="1:3">
      <c r="A9610" s="21">
        <v>306</v>
      </c>
      <c r="B9610" s="6">
        <f>IF('Calc2'!B16747+'Calc2'!B14315+'Calc2'!B8235+'Calc2'!B11275+'Calc2'!B13707+'Calc2'!B12491+'Calc2'!B10667+'Calc2'!B16139=0,IF(COUNT('Calc2'!B925,'Calc2'!B1534,'Calc2'!B2143,'Calc2'!B2752,'Calc2'!B3361,'Calc2'!B3970,'Calc2'!B4579,'Calc2'!B5188),(B7156+B7764+B8980+B5332+B5940+B4724+B8372+B6548)/COUNT('Calc2'!B925,'Calc2'!B1534,'Calc2'!B2143,'Calc2'!B2752,'Calc2'!B3361,'Calc2'!B3970,'Calc2'!B4579,'Calc2'!B5188),0),('Calc2'!B16747*B7156+'Calc2'!B14315*B7764+'Calc2'!B8235*B8980+'Calc2'!B11275*B5332+'Calc2'!B13707*B5940+'Calc2'!B12491*B4724+'Calc2'!B10667*B8372+'Calc2'!B16139*B6548)/('Calc2'!B16747+'Calc2'!B14315+'Calc2'!B8235+'Calc2'!B11275+'Calc2'!B13707+'Calc2'!B12491+'Calc2'!B10667+'Calc2'!B16139))</f>
        <v>0</v>
      </c>
      <c r="C9610" s="10"/>
    </row>
    <row r="9611" spans="1:3">
      <c r="A9611" s="21">
        <v>307</v>
      </c>
      <c r="B9611" s="6">
        <f>IF('Calc2'!B16748+'Calc2'!B14316+'Calc2'!B8236+'Calc2'!B11276+'Calc2'!B13708+'Calc2'!B12492+'Calc2'!B10668+'Calc2'!B16140=0,IF(COUNT('Calc2'!B926,'Calc2'!B1535,'Calc2'!B2144,'Calc2'!B2753,'Calc2'!B3362,'Calc2'!B3971,'Calc2'!B4580,'Calc2'!B5189),(B7157+B7765+B8981+B5333+B5941+B4725+B8373+B6549)/COUNT('Calc2'!B926,'Calc2'!B1535,'Calc2'!B2144,'Calc2'!B2753,'Calc2'!B3362,'Calc2'!B3971,'Calc2'!B4580,'Calc2'!B5189),0),('Calc2'!B16748*B7157+'Calc2'!B14316*B7765+'Calc2'!B8236*B8981+'Calc2'!B11276*B5333+'Calc2'!B13708*B5941+'Calc2'!B12492*B4725+'Calc2'!B10668*B8373+'Calc2'!B16140*B6549)/('Calc2'!B16748+'Calc2'!B14316+'Calc2'!B8236+'Calc2'!B11276+'Calc2'!B13708+'Calc2'!B12492+'Calc2'!B10668+'Calc2'!B16140))</f>
        <v>0</v>
      </c>
      <c r="C9611" s="10"/>
    </row>
    <row r="9612" spans="1:3">
      <c r="A9612" s="21">
        <v>308</v>
      </c>
      <c r="B9612" s="6">
        <f>IF('Calc2'!B16749+'Calc2'!B14317+'Calc2'!B8237+'Calc2'!B11277+'Calc2'!B13709+'Calc2'!B12493+'Calc2'!B10669+'Calc2'!B16141=0,IF(COUNT('Calc2'!B927,'Calc2'!B1536,'Calc2'!B2145,'Calc2'!B2754,'Calc2'!B3363,'Calc2'!B3972,'Calc2'!B4581,'Calc2'!B5190),(B7158+B7766+B8982+B5334+B5942+B4726+B8374+B6550)/COUNT('Calc2'!B927,'Calc2'!B1536,'Calc2'!B2145,'Calc2'!B2754,'Calc2'!B3363,'Calc2'!B3972,'Calc2'!B4581,'Calc2'!B5190),0),('Calc2'!B16749*B7158+'Calc2'!B14317*B7766+'Calc2'!B8237*B8982+'Calc2'!B11277*B5334+'Calc2'!B13709*B5942+'Calc2'!B12493*B4726+'Calc2'!B10669*B8374+'Calc2'!B16141*B6550)/('Calc2'!B16749+'Calc2'!B14317+'Calc2'!B8237+'Calc2'!B11277+'Calc2'!B13709+'Calc2'!B12493+'Calc2'!B10669+'Calc2'!B16141))</f>
        <v>0</v>
      </c>
      <c r="C9612" s="10"/>
    </row>
    <row r="9613" spans="1:3">
      <c r="A9613" s="21">
        <v>309</v>
      </c>
      <c r="B9613" s="6">
        <f>IF('Calc2'!B16750+'Calc2'!B14318+'Calc2'!B8238+'Calc2'!B11278+'Calc2'!B13710+'Calc2'!B12494+'Calc2'!B10670+'Calc2'!B16142=0,IF(COUNT('Calc2'!B928,'Calc2'!B1537,'Calc2'!B2146,'Calc2'!B2755,'Calc2'!B3364,'Calc2'!B3973,'Calc2'!B4582,'Calc2'!B5191),(B7159+B7767+B8983+B5335+B5943+B4727+B8375+B6551)/COUNT('Calc2'!B928,'Calc2'!B1537,'Calc2'!B2146,'Calc2'!B2755,'Calc2'!B3364,'Calc2'!B3973,'Calc2'!B4582,'Calc2'!B5191),0),('Calc2'!B16750*B7159+'Calc2'!B14318*B7767+'Calc2'!B8238*B8983+'Calc2'!B11278*B5335+'Calc2'!B13710*B5943+'Calc2'!B12494*B4727+'Calc2'!B10670*B8375+'Calc2'!B16142*B6551)/('Calc2'!B16750+'Calc2'!B14318+'Calc2'!B8238+'Calc2'!B11278+'Calc2'!B13710+'Calc2'!B12494+'Calc2'!B10670+'Calc2'!B16142))</f>
        <v>0</v>
      </c>
      <c r="C9613" s="10"/>
    </row>
    <row r="9614" spans="1:3">
      <c r="A9614" s="21">
        <v>310</v>
      </c>
      <c r="B9614" s="6">
        <f>IF('Calc2'!B16751+'Calc2'!B14319+'Calc2'!B8239+'Calc2'!B11279+'Calc2'!B13711+'Calc2'!B12495+'Calc2'!B10671+'Calc2'!B16143=0,IF(COUNT('Calc2'!B929,'Calc2'!B1538,'Calc2'!B2147,'Calc2'!B2756,'Calc2'!B3365,'Calc2'!B3974,'Calc2'!B4583,'Calc2'!B5192),(B7160+B7768+B8984+B5336+B5944+B4728+B8376+B6552)/COUNT('Calc2'!B929,'Calc2'!B1538,'Calc2'!B2147,'Calc2'!B2756,'Calc2'!B3365,'Calc2'!B3974,'Calc2'!B4583,'Calc2'!B5192),0),('Calc2'!B16751*B7160+'Calc2'!B14319*B7768+'Calc2'!B8239*B8984+'Calc2'!B11279*B5336+'Calc2'!B13711*B5944+'Calc2'!B12495*B4728+'Calc2'!B10671*B8376+'Calc2'!B16143*B6552)/('Calc2'!B16751+'Calc2'!B14319+'Calc2'!B8239+'Calc2'!B11279+'Calc2'!B13711+'Calc2'!B12495+'Calc2'!B10671+'Calc2'!B16143))</f>
        <v>0</v>
      </c>
      <c r="C9614" s="10"/>
    </row>
    <row r="9615" spans="1:3">
      <c r="A9615" s="21">
        <v>311</v>
      </c>
      <c r="B9615" s="6">
        <f>IF('Calc2'!B16752+'Calc2'!B14320+'Calc2'!B8240+'Calc2'!B11280+'Calc2'!B13712+'Calc2'!B12496+'Calc2'!B10672+'Calc2'!B16144=0,IF(COUNT('Calc2'!B930,'Calc2'!B1539,'Calc2'!B2148,'Calc2'!B2757,'Calc2'!B3366,'Calc2'!B3975,'Calc2'!B4584,'Calc2'!B5193),(B7161+B7769+B8985+B5337+B5945+B4729+B8377+B6553)/COUNT('Calc2'!B930,'Calc2'!B1539,'Calc2'!B2148,'Calc2'!B2757,'Calc2'!B3366,'Calc2'!B3975,'Calc2'!B4584,'Calc2'!B5193),0),('Calc2'!B16752*B7161+'Calc2'!B14320*B7769+'Calc2'!B8240*B8985+'Calc2'!B11280*B5337+'Calc2'!B13712*B5945+'Calc2'!B12496*B4729+'Calc2'!B10672*B8377+'Calc2'!B16144*B6553)/('Calc2'!B16752+'Calc2'!B14320+'Calc2'!B8240+'Calc2'!B11280+'Calc2'!B13712+'Calc2'!B12496+'Calc2'!B10672+'Calc2'!B16144))</f>
        <v>0</v>
      </c>
      <c r="C9615" s="10"/>
    </row>
    <row r="9616" spans="1:3">
      <c r="A9616" s="21">
        <v>312</v>
      </c>
      <c r="B9616" s="6">
        <f>IF('Calc2'!B16753+'Calc2'!B14321+'Calc2'!B8241+'Calc2'!B11281+'Calc2'!B13713+'Calc2'!B12497+'Calc2'!B10673+'Calc2'!B16145=0,IF(COUNT('Calc2'!B931,'Calc2'!B1540,'Calc2'!B2149,'Calc2'!B2758,'Calc2'!B3367,'Calc2'!B3976,'Calc2'!B4585,'Calc2'!B5194),(B7162+B7770+B8986+B5338+B5946+B4730+B8378+B6554)/COUNT('Calc2'!B931,'Calc2'!B1540,'Calc2'!B2149,'Calc2'!B2758,'Calc2'!B3367,'Calc2'!B3976,'Calc2'!B4585,'Calc2'!B5194),0),('Calc2'!B16753*B7162+'Calc2'!B14321*B7770+'Calc2'!B8241*B8986+'Calc2'!B11281*B5338+'Calc2'!B13713*B5946+'Calc2'!B12497*B4730+'Calc2'!B10673*B8378+'Calc2'!B16145*B6554)/('Calc2'!B16753+'Calc2'!B14321+'Calc2'!B8241+'Calc2'!B11281+'Calc2'!B13713+'Calc2'!B12497+'Calc2'!B10673+'Calc2'!B16145))</f>
        <v>0</v>
      </c>
      <c r="C9616" s="10"/>
    </row>
    <row r="9617" spans="1:3">
      <c r="A9617" s="21">
        <v>313</v>
      </c>
      <c r="B9617" s="6">
        <f>IF('Calc2'!B16754+'Calc2'!B14322+'Calc2'!B8242+'Calc2'!B11282+'Calc2'!B13714+'Calc2'!B12498+'Calc2'!B10674+'Calc2'!B16146=0,IF(COUNT('Calc2'!B932,'Calc2'!B1541,'Calc2'!B2150,'Calc2'!B2759,'Calc2'!B3368,'Calc2'!B3977,'Calc2'!B4586,'Calc2'!B5195),(B7163+B7771+B8987+B5339+B5947+B4731+B8379+B6555)/COUNT('Calc2'!B932,'Calc2'!B1541,'Calc2'!B2150,'Calc2'!B2759,'Calc2'!B3368,'Calc2'!B3977,'Calc2'!B4586,'Calc2'!B5195),0),('Calc2'!B16754*B7163+'Calc2'!B14322*B7771+'Calc2'!B8242*B8987+'Calc2'!B11282*B5339+'Calc2'!B13714*B5947+'Calc2'!B12498*B4731+'Calc2'!B10674*B8379+'Calc2'!B16146*B6555)/('Calc2'!B16754+'Calc2'!B14322+'Calc2'!B8242+'Calc2'!B11282+'Calc2'!B13714+'Calc2'!B12498+'Calc2'!B10674+'Calc2'!B16146))</f>
        <v>0</v>
      </c>
      <c r="C9617" s="10"/>
    </row>
    <row r="9618" spans="1:3">
      <c r="A9618" s="21">
        <v>314</v>
      </c>
      <c r="B9618" s="6">
        <f>IF('Calc2'!B16755+'Calc2'!B14323+'Calc2'!B8243+'Calc2'!B11283+'Calc2'!B13715+'Calc2'!B12499+'Calc2'!B10675+'Calc2'!B16147=0,IF(COUNT('Calc2'!B933,'Calc2'!B1542,'Calc2'!B2151,'Calc2'!B2760,'Calc2'!B3369,'Calc2'!B3978,'Calc2'!B4587,'Calc2'!B5196),(B7164+B7772+B8988+B5340+B5948+B4732+B8380+B6556)/COUNT('Calc2'!B933,'Calc2'!B1542,'Calc2'!B2151,'Calc2'!B2760,'Calc2'!B3369,'Calc2'!B3978,'Calc2'!B4587,'Calc2'!B5196),0),('Calc2'!B16755*B7164+'Calc2'!B14323*B7772+'Calc2'!B8243*B8988+'Calc2'!B11283*B5340+'Calc2'!B13715*B5948+'Calc2'!B12499*B4732+'Calc2'!B10675*B8380+'Calc2'!B16147*B6556)/('Calc2'!B16755+'Calc2'!B14323+'Calc2'!B8243+'Calc2'!B11283+'Calc2'!B13715+'Calc2'!B12499+'Calc2'!B10675+'Calc2'!B16147))</f>
        <v>0</v>
      </c>
      <c r="C9618" s="10"/>
    </row>
    <row r="9619" spans="1:3">
      <c r="A9619" s="21">
        <v>315</v>
      </c>
      <c r="B9619" s="6">
        <f>IF('Calc2'!B16756+'Calc2'!B14324+'Calc2'!B8244+'Calc2'!B11284+'Calc2'!B13716+'Calc2'!B12500+'Calc2'!B10676+'Calc2'!B16148=0,IF(COUNT('Calc2'!B934,'Calc2'!B1543,'Calc2'!B2152,'Calc2'!B2761,'Calc2'!B3370,'Calc2'!B3979,'Calc2'!B4588,'Calc2'!B5197),(B7165+B7773+B8989+B5341+B5949+B4733+B8381+B6557)/COUNT('Calc2'!B934,'Calc2'!B1543,'Calc2'!B2152,'Calc2'!B2761,'Calc2'!B3370,'Calc2'!B3979,'Calc2'!B4588,'Calc2'!B5197),0),('Calc2'!B16756*B7165+'Calc2'!B14324*B7773+'Calc2'!B8244*B8989+'Calc2'!B11284*B5341+'Calc2'!B13716*B5949+'Calc2'!B12500*B4733+'Calc2'!B10676*B8381+'Calc2'!B16148*B6557)/('Calc2'!B16756+'Calc2'!B14324+'Calc2'!B8244+'Calc2'!B11284+'Calc2'!B13716+'Calc2'!B12500+'Calc2'!B10676+'Calc2'!B16148))</f>
        <v>0</v>
      </c>
      <c r="C9619" s="10"/>
    </row>
    <row r="9620" spans="1:3">
      <c r="A9620" s="21">
        <v>316</v>
      </c>
      <c r="B9620" s="6">
        <f>IF('Calc2'!B16757+'Calc2'!B14325+'Calc2'!B8245+'Calc2'!B11285+'Calc2'!B13717+'Calc2'!B12501+'Calc2'!B10677+'Calc2'!B16149=0,IF(COUNT('Calc2'!B935,'Calc2'!B1544,'Calc2'!B2153,'Calc2'!B2762,'Calc2'!B3371,'Calc2'!B3980,'Calc2'!B4589,'Calc2'!B5198),(B7166+B7774+B8990+B5342+B5950+B4734+B8382+B6558)/COUNT('Calc2'!B935,'Calc2'!B1544,'Calc2'!B2153,'Calc2'!B2762,'Calc2'!B3371,'Calc2'!B3980,'Calc2'!B4589,'Calc2'!B5198),0),('Calc2'!B16757*B7166+'Calc2'!B14325*B7774+'Calc2'!B8245*B8990+'Calc2'!B11285*B5342+'Calc2'!B13717*B5950+'Calc2'!B12501*B4734+'Calc2'!B10677*B8382+'Calc2'!B16149*B6558)/('Calc2'!B16757+'Calc2'!B14325+'Calc2'!B8245+'Calc2'!B11285+'Calc2'!B13717+'Calc2'!B12501+'Calc2'!B10677+'Calc2'!B16149))</f>
        <v>0</v>
      </c>
      <c r="C9620" s="10"/>
    </row>
    <row r="9621" spans="1:3">
      <c r="A9621" s="21">
        <v>317</v>
      </c>
      <c r="B9621" s="6">
        <f>IF('Calc2'!B16758+'Calc2'!B14326+'Calc2'!B8246+'Calc2'!B11286+'Calc2'!B13718+'Calc2'!B12502+'Calc2'!B10678+'Calc2'!B16150=0,IF(COUNT('Calc2'!B936,'Calc2'!B1545,'Calc2'!B2154,'Calc2'!B2763,'Calc2'!B3372,'Calc2'!B3981,'Calc2'!B4590,'Calc2'!B5199),(B7167+B7775+B8991+B5343+B5951+B4735+B8383+B6559)/COUNT('Calc2'!B936,'Calc2'!B1545,'Calc2'!B2154,'Calc2'!B2763,'Calc2'!B3372,'Calc2'!B3981,'Calc2'!B4590,'Calc2'!B5199),0),('Calc2'!B16758*B7167+'Calc2'!B14326*B7775+'Calc2'!B8246*B8991+'Calc2'!B11286*B5343+'Calc2'!B13718*B5951+'Calc2'!B12502*B4735+'Calc2'!B10678*B8383+'Calc2'!B16150*B6559)/('Calc2'!B16758+'Calc2'!B14326+'Calc2'!B8246+'Calc2'!B11286+'Calc2'!B13718+'Calc2'!B12502+'Calc2'!B10678+'Calc2'!B16150))</f>
        <v>0</v>
      </c>
      <c r="C9621" s="10"/>
    </row>
    <row r="9622" spans="1:3">
      <c r="A9622" s="21">
        <v>318</v>
      </c>
      <c r="B9622" s="6">
        <f>IF('Calc2'!B16759+'Calc2'!B14327+'Calc2'!B8247+'Calc2'!B11287+'Calc2'!B13719+'Calc2'!B12503+'Calc2'!B10679+'Calc2'!B16151=0,IF(COUNT('Calc2'!B937,'Calc2'!B1546,'Calc2'!B2155,'Calc2'!B2764,'Calc2'!B3373,'Calc2'!B3982,'Calc2'!B4591,'Calc2'!B5200),(B7168+B7776+B8992+B5344+B5952+B4736+B8384+B6560)/COUNT('Calc2'!B937,'Calc2'!B1546,'Calc2'!B2155,'Calc2'!B2764,'Calc2'!B3373,'Calc2'!B3982,'Calc2'!B4591,'Calc2'!B5200),0),('Calc2'!B16759*B7168+'Calc2'!B14327*B7776+'Calc2'!B8247*B8992+'Calc2'!B11287*B5344+'Calc2'!B13719*B5952+'Calc2'!B12503*B4736+'Calc2'!B10679*B8384+'Calc2'!B16151*B6560)/('Calc2'!B16759+'Calc2'!B14327+'Calc2'!B8247+'Calc2'!B11287+'Calc2'!B13719+'Calc2'!B12503+'Calc2'!B10679+'Calc2'!B16151))</f>
        <v>0</v>
      </c>
      <c r="C9622" s="10"/>
    </row>
    <row r="9623" spans="1:3">
      <c r="A9623" s="21">
        <v>319</v>
      </c>
      <c r="B9623" s="6">
        <f>IF('Calc2'!B16760+'Calc2'!B14328+'Calc2'!B8248+'Calc2'!B11288+'Calc2'!B13720+'Calc2'!B12504+'Calc2'!B10680+'Calc2'!B16152=0,IF(COUNT('Calc2'!B938,'Calc2'!B1547,'Calc2'!B2156,'Calc2'!B2765,'Calc2'!B3374,'Calc2'!B3983,'Calc2'!B4592,'Calc2'!B5201),(B7169+B7777+B8993+B5345+B5953+B4737+B8385+B6561)/COUNT('Calc2'!B938,'Calc2'!B1547,'Calc2'!B2156,'Calc2'!B2765,'Calc2'!B3374,'Calc2'!B3983,'Calc2'!B4592,'Calc2'!B5201),0),('Calc2'!B16760*B7169+'Calc2'!B14328*B7777+'Calc2'!B8248*B8993+'Calc2'!B11288*B5345+'Calc2'!B13720*B5953+'Calc2'!B12504*B4737+'Calc2'!B10680*B8385+'Calc2'!B16152*B6561)/('Calc2'!B16760+'Calc2'!B14328+'Calc2'!B8248+'Calc2'!B11288+'Calc2'!B13720+'Calc2'!B12504+'Calc2'!B10680+'Calc2'!B16152))</f>
        <v>0</v>
      </c>
      <c r="C9623" s="10"/>
    </row>
    <row r="9624" spans="1:3">
      <c r="A9624" s="21">
        <v>320</v>
      </c>
      <c r="B9624" s="6">
        <f>IF('Calc2'!B16761+'Calc2'!B14329+'Calc2'!B8249+'Calc2'!B11289+'Calc2'!B13721+'Calc2'!B12505+'Calc2'!B10681+'Calc2'!B16153=0,IF(COUNT('Calc2'!B939,'Calc2'!B1548,'Calc2'!B2157,'Calc2'!B2766,'Calc2'!B3375,'Calc2'!B3984,'Calc2'!B4593,'Calc2'!B5202),(B7170+B7778+B8994+B5346+B5954+B4738+B8386+B6562)/COUNT('Calc2'!B939,'Calc2'!B1548,'Calc2'!B2157,'Calc2'!B2766,'Calc2'!B3375,'Calc2'!B3984,'Calc2'!B4593,'Calc2'!B5202),0),('Calc2'!B16761*B7170+'Calc2'!B14329*B7778+'Calc2'!B8249*B8994+'Calc2'!B11289*B5346+'Calc2'!B13721*B5954+'Calc2'!B12505*B4738+'Calc2'!B10681*B8386+'Calc2'!B16153*B6562)/('Calc2'!B16761+'Calc2'!B14329+'Calc2'!B8249+'Calc2'!B11289+'Calc2'!B13721+'Calc2'!B12505+'Calc2'!B10681+'Calc2'!B16153))</f>
        <v>0</v>
      </c>
      <c r="C9624" s="10"/>
    </row>
    <row r="9625" spans="1:3">
      <c r="A9625" s="21">
        <v>321</v>
      </c>
      <c r="B9625" s="6">
        <f>IF('Calc2'!B16762+'Calc2'!B14330+'Calc2'!B8250+'Calc2'!B11290+'Calc2'!B13722+'Calc2'!B12506+'Calc2'!B10682+'Calc2'!B16154=0,IF(COUNT('Calc2'!B940,'Calc2'!B1549,'Calc2'!B2158,'Calc2'!B2767,'Calc2'!B3376,'Calc2'!B3985,'Calc2'!B4594,'Calc2'!B5203),(B7171+B7779+B8995+B5347+B5955+B4739+B8387+B6563)/COUNT('Calc2'!B940,'Calc2'!B1549,'Calc2'!B2158,'Calc2'!B2767,'Calc2'!B3376,'Calc2'!B3985,'Calc2'!B4594,'Calc2'!B5203),0),('Calc2'!B16762*B7171+'Calc2'!B14330*B7779+'Calc2'!B8250*B8995+'Calc2'!B11290*B5347+'Calc2'!B13722*B5955+'Calc2'!B12506*B4739+'Calc2'!B10682*B8387+'Calc2'!B16154*B6563)/('Calc2'!B16762+'Calc2'!B14330+'Calc2'!B8250+'Calc2'!B11290+'Calc2'!B13722+'Calc2'!B12506+'Calc2'!B10682+'Calc2'!B16154))</f>
        <v>0</v>
      </c>
      <c r="C9625" s="10"/>
    </row>
    <row r="9626" spans="1:3">
      <c r="A9626" s="21">
        <v>322</v>
      </c>
      <c r="B9626" s="6">
        <f>IF('Calc2'!B16763+'Calc2'!B14331+'Calc2'!B8251+'Calc2'!B11291+'Calc2'!B13723+'Calc2'!B12507+'Calc2'!B10683+'Calc2'!B16155=0,IF(COUNT('Calc2'!B941,'Calc2'!B1550,'Calc2'!B2159,'Calc2'!B2768,'Calc2'!B3377,'Calc2'!B3986,'Calc2'!B4595,'Calc2'!B5204),(B7172+B7780+B8996+B5348+B5956+B4740+B8388+B6564)/COUNT('Calc2'!B941,'Calc2'!B1550,'Calc2'!B2159,'Calc2'!B2768,'Calc2'!B3377,'Calc2'!B3986,'Calc2'!B4595,'Calc2'!B5204),0),('Calc2'!B16763*B7172+'Calc2'!B14331*B7780+'Calc2'!B8251*B8996+'Calc2'!B11291*B5348+'Calc2'!B13723*B5956+'Calc2'!B12507*B4740+'Calc2'!B10683*B8388+'Calc2'!B16155*B6564)/('Calc2'!B16763+'Calc2'!B14331+'Calc2'!B8251+'Calc2'!B11291+'Calc2'!B13723+'Calc2'!B12507+'Calc2'!B10683+'Calc2'!B16155))</f>
        <v>0</v>
      </c>
      <c r="C9626" s="10"/>
    </row>
    <row r="9627" spans="1:3">
      <c r="A9627" s="21">
        <v>323</v>
      </c>
      <c r="B9627" s="6">
        <f>IF('Calc2'!B16764+'Calc2'!B14332+'Calc2'!B8252+'Calc2'!B11292+'Calc2'!B13724+'Calc2'!B12508+'Calc2'!B10684+'Calc2'!B16156=0,IF(COUNT('Calc2'!B942,'Calc2'!B1551,'Calc2'!B2160,'Calc2'!B2769,'Calc2'!B3378,'Calc2'!B3987,'Calc2'!B4596,'Calc2'!B5205),(B7173+B7781+B8997+B5349+B5957+B4741+B8389+B6565)/COUNT('Calc2'!B942,'Calc2'!B1551,'Calc2'!B2160,'Calc2'!B2769,'Calc2'!B3378,'Calc2'!B3987,'Calc2'!B4596,'Calc2'!B5205),0),('Calc2'!B16764*B7173+'Calc2'!B14332*B7781+'Calc2'!B8252*B8997+'Calc2'!B11292*B5349+'Calc2'!B13724*B5957+'Calc2'!B12508*B4741+'Calc2'!B10684*B8389+'Calc2'!B16156*B6565)/('Calc2'!B16764+'Calc2'!B14332+'Calc2'!B8252+'Calc2'!B11292+'Calc2'!B13724+'Calc2'!B12508+'Calc2'!B10684+'Calc2'!B16156))</f>
        <v>0</v>
      </c>
      <c r="C9627" s="10"/>
    </row>
    <row r="9628" spans="1:3">
      <c r="A9628" s="21">
        <v>324</v>
      </c>
      <c r="B9628" s="6">
        <f>IF('Calc2'!B16765+'Calc2'!B14333+'Calc2'!B8253+'Calc2'!B11293+'Calc2'!B13725+'Calc2'!B12509+'Calc2'!B10685+'Calc2'!B16157=0,IF(COUNT('Calc2'!B943,'Calc2'!B1552,'Calc2'!B2161,'Calc2'!B2770,'Calc2'!B3379,'Calc2'!B3988,'Calc2'!B4597,'Calc2'!B5206),(B7174+B7782+B8998+B5350+B5958+B4742+B8390+B6566)/COUNT('Calc2'!B943,'Calc2'!B1552,'Calc2'!B2161,'Calc2'!B2770,'Calc2'!B3379,'Calc2'!B3988,'Calc2'!B4597,'Calc2'!B5206),0),('Calc2'!B16765*B7174+'Calc2'!B14333*B7782+'Calc2'!B8253*B8998+'Calc2'!B11293*B5350+'Calc2'!B13725*B5958+'Calc2'!B12509*B4742+'Calc2'!B10685*B8390+'Calc2'!B16157*B6566)/('Calc2'!B16765+'Calc2'!B14333+'Calc2'!B8253+'Calc2'!B11293+'Calc2'!B13725+'Calc2'!B12509+'Calc2'!B10685+'Calc2'!B16157))</f>
        <v>0</v>
      </c>
      <c r="C9628" s="10"/>
    </row>
    <row r="9629" spans="1:3">
      <c r="A9629" s="21">
        <v>325</v>
      </c>
      <c r="B9629" s="6">
        <f>IF('Calc2'!B16766+'Calc2'!B14334+'Calc2'!B8254+'Calc2'!B11294+'Calc2'!B13726+'Calc2'!B12510+'Calc2'!B10686+'Calc2'!B16158=0,IF(COUNT('Calc2'!B944,'Calc2'!B1553,'Calc2'!B2162,'Calc2'!B2771,'Calc2'!B3380,'Calc2'!B3989,'Calc2'!B4598,'Calc2'!B5207),(B7175+B7783+B8999+B5351+B5959+B4743+B8391+B6567)/COUNT('Calc2'!B944,'Calc2'!B1553,'Calc2'!B2162,'Calc2'!B2771,'Calc2'!B3380,'Calc2'!B3989,'Calc2'!B4598,'Calc2'!B5207),0),('Calc2'!B16766*B7175+'Calc2'!B14334*B7783+'Calc2'!B8254*B8999+'Calc2'!B11294*B5351+'Calc2'!B13726*B5959+'Calc2'!B12510*B4743+'Calc2'!B10686*B8391+'Calc2'!B16158*B6567)/('Calc2'!B16766+'Calc2'!B14334+'Calc2'!B8254+'Calc2'!B11294+'Calc2'!B13726+'Calc2'!B12510+'Calc2'!B10686+'Calc2'!B16158))</f>
        <v>0</v>
      </c>
      <c r="C9629" s="10"/>
    </row>
    <row r="9630" spans="1:3">
      <c r="A9630" s="21">
        <v>326</v>
      </c>
      <c r="B9630" s="6">
        <f>IF('Calc2'!B16767+'Calc2'!B14335+'Calc2'!B8255+'Calc2'!B11295+'Calc2'!B13727+'Calc2'!B12511+'Calc2'!B10687+'Calc2'!B16159=0,IF(COUNT('Calc2'!B945,'Calc2'!B1554,'Calc2'!B2163,'Calc2'!B2772,'Calc2'!B3381,'Calc2'!B3990,'Calc2'!B4599,'Calc2'!B5208),(B7176+B7784+B9000+B5352+B5960+B4744+B8392+B6568)/COUNT('Calc2'!B945,'Calc2'!B1554,'Calc2'!B2163,'Calc2'!B2772,'Calc2'!B3381,'Calc2'!B3990,'Calc2'!B4599,'Calc2'!B5208),0),('Calc2'!B16767*B7176+'Calc2'!B14335*B7784+'Calc2'!B8255*B9000+'Calc2'!B11295*B5352+'Calc2'!B13727*B5960+'Calc2'!B12511*B4744+'Calc2'!B10687*B8392+'Calc2'!B16159*B6568)/('Calc2'!B16767+'Calc2'!B14335+'Calc2'!B8255+'Calc2'!B11295+'Calc2'!B13727+'Calc2'!B12511+'Calc2'!B10687+'Calc2'!B16159))</f>
        <v>0</v>
      </c>
      <c r="C9630" s="10"/>
    </row>
    <row r="9631" spans="1:3">
      <c r="A9631" s="21">
        <v>327</v>
      </c>
      <c r="B9631" s="6">
        <f>IF('Calc2'!B16768+'Calc2'!B14336+'Calc2'!B8256+'Calc2'!B11296+'Calc2'!B13728+'Calc2'!B12512+'Calc2'!B10688+'Calc2'!B16160=0,IF(COUNT('Calc2'!B946,'Calc2'!B1555,'Calc2'!B2164,'Calc2'!B2773,'Calc2'!B3382,'Calc2'!B3991,'Calc2'!B4600,'Calc2'!B5209),(B7177+B7785+B9001+B5353+B5961+B4745+B8393+B6569)/COUNT('Calc2'!B946,'Calc2'!B1555,'Calc2'!B2164,'Calc2'!B2773,'Calc2'!B3382,'Calc2'!B3991,'Calc2'!B4600,'Calc2'!B5209),0),('Calc2'!B16768*B7177+'Calc2'!B14336*B7785+'Calc2'!B8256*B9001+'Calc2'!B11296*B5353+'Calc2'!B13728*B5961+'Calc2'!B12512*B4745+'Calc2'!B10688*B8393+'Calc2'!B16160*B6569)/('Calc2'!B16768+'Calc2'!B14336+'Calc2'!B8256+'Calc2'!B11296+'Calc2'!B13728+'Calc2'!B12512+'Calc2'!B10688+'Calc2'!B16160))</f>
        <v>0</v>
      </c>
      <c r="C9631" s="10"/>
    </row>
    <row r="9632" spans="1:3">
      <c r="A9632" s="21">
        <v>328</v>
      </c>
      <c r="B9632" s="6">
        <f>IF('Calc2'!B16769+'Calc2'!B14337+'Calc2'!B8257+'Calc2'!B11297+'Calc2'!B13729+'Calc2'!B12513+'Calc2'!B10689+'Calc2'!B16161=0,IF(COUNT('Calc2'!B947,'Calc2'!B1556,'Calc2'!B2165,'Calc2'!B2774,'Calc2'!B3383,'Calc2'!B3992,'Calc2'!B4601,'Calc2'!B5210),(B7178+B7786+B9002+B5354+B5962+B4746+B8394+B6570)/COUNT('Calc2'!B947,'Calc2'!B1556,'Calc2'!B2165,'Calc2'!B2774,'Calc2'!B3383,'Calc2'!B3992,'Calc2'!B4601,'Calc2'!B5210),0),('Calc2'!B16769*B7178+'Calc2'!B14337*B7786+'Calc2'!B8257*B9002+'Calc2'!B11297*B5354+'Calc2'!B13729*B5962+'Calc2'!B12513*B4746+'Calc2'!B10689*B8394+'Calc2'!B16161*B6570)/('Calc2'!B16769+'Calc2'!B14337+'Calc2'!B8257+'Calc2'!B11297+'Calc2'!B13729+'Calc2'!B12513+'Calc2'!B10689+'Calc2'!B16161))</f>
        <v>0</v>
      </c>
      <c r="C9632" s="10"/>
    </row>
    <row r="9633" spans="1:3">
      <c r="A9633" s="21">
        <v>329</v>
      </c>
      <c r="B9633" s="6">
        <f>IF('Calc2'!B16770+'Calc2'!B14338+'Calc2'!B8258+'Calc2'!B11298+'Calc2'!B13730+'Calc2'!B12514+'Calc2'!B10690+'Calc2'!B16162=0,IF(COUNT('Calc2'!B948,'Calc2'!B1557,'Calc2'!B2166,'Calc2'!B2775,'Calc2'!B3384,'Calc2'!B3993,'Calc2'!B4602,'Calc2'!B5211),(B7179+B7787+B9003+B5355+B5963+B4747+B8395+B6571)/COUNT('Calc2'!B948,'Calc2'!B1557,'Calc2'!B2166,'Calc2'!B2775,'Calc2'!B3384,'Calc2'!B3993,'Calc2'!B4602,'Calc2'!B5211),0),('Calc2'!B16770*B7179+'Calc2'!B14338*B7787+'Calc2'!B8258*B9003+'Calc2'!B11298*B5355+'Calc2'!B13730*B5963+'Calc2'!B12514*B4747+'Calc2'!B10690*B8395+'Calc2'!B16162*B6571)/('Calc2'!B16770+'Calc2'!B14338+'Calc2'!B8258+'Calc2'!B11298+'Calc2'!B13730+'Calc2'!B12514+'Calc2'!B10690+'Calc2'!B16162))</f>
        <v>0</v>
      </c>
      <c r="C9633" s="10"/>
    </row>
    <row r="9634" spans="1:3">
      <c r="A9634" s="21">
        <v>330</v>
      </c>
      <c r="B9634" s="6">
        <f>IF('Calc2'!B16771+'Calc2'!B14339+'Calc2'!B8259+'Calc2'!B11299+'Calc2'!B13731+'Calc2'!B12515+'Calc2'!B10691+'Calc2'!B16163=0,IF(COUNT('Calc2'!B949,'Calc2'!B1558,'Calc2'!B2167,'Calc2'!B2776,'Calc2'!B3385,'Calc2'!B3994,'Calc2'!B4603,'Calc2'!B5212),(B7180+B7788+B9004+B5356+B5964+B4748+B8396+B6572)/COUNT('Calc2'!B949,'Calc2'!B1558,'Calc2'!B2167,'Calc2'!B2776,'Calc2'!B3385,'Calc2'!B3994,'Calc2'!B4603,'Calc2'!B5212),0),('Calc2'!B16771*B7180+'Calc2'!B14339*B7788+'Calc2'!B8259*B9004+'Calc2'!B11299*B5356+'Calc2'!B13731*B5964+'Calc2'!B12515*B4748+'Calc2'!B10691*B8396+'Calc2'!B16163*B6572)/('Calc2'!B16771+'Calc2'!B14339+'Calc2'!B8259+'Calc2'!B11299+'Calc2'!B13731+'Calc2'!B12515+'Calc2'!B10691+'Calc2'!B16163))</f>
        <v>0</v>
      </c>
      <c r="C9634" s="10"/>
    </row>
    <row r="9635" spans="1:3">
      <c r="A9635" s="21">
        <v>331</v>
      </c>
      <c r="B9635" s="6">
        <f>IF('Calc2'!B16772+'Calc2'!B14340+'Calc2'!B8260+'Calc2'!B11300+'Calc2'!B13732+'Calc2'!B12516+'Calc2'!B10692+'Calc2'!B16164=0,IF(COUNT('Calc2'!B950,'Calc2'!B1559,'Calc2'!B2168,'Calc2'!B2777,'Calc2'!B3386,'Calc2'!B3995,'Calc2'!B4604,'Calc2'!B5213),(B7181+B7789+B9005+B5357+B5965+B4749+B8397+B6573)/COUNT('Calc2'!B950,'Calc2'!B1559,'Calc2'!B2168,'Calc2'!B2777,'Calc2'!B3386,'Calc2'!B3995,'Calc2'!B4604,'Calc2'!B5213),0),('Calc2'!B16772*B7181+'Calc2'!B14340*B7789+'Calc2'!B8260*B9005+'Calc2'!B11300*B5357+'Calc2'!B13732*B5965+'Calc2'!B12516*B4749+'Calc2'!B10692*B8397+'Calc2'!B16164*B6573)/('Calc2'!B16772+'Calc2'!B14340+'Calc2'!B8260+'Calc2'!B11300+'Calc2'!B13732+'Calc2'!B12516+'Calc2'!B10692+'Calc2'!B16164))</f>
        <v>0</v>
      </c>
      <c r="C9635" s="10"/>
    </row>
    <row r="9636" spans="1:3">
      <c r="A9636" s="21">
        <v>332</v>
      </c>
      <c r="B9636" s="6">
        <f>IF('Calc2'!B16773+'Calc2'!B14341+'Calc2'!B8261+'Calc2'!B11301+'Calc2'!B13733+'Calc2'!B12517+'Calc2'!B10693+'Calc2'!B16165=0,IF(COUNT('Calc2'!B951,'Calc2'!B1560,'Calc2'!B2169,'Calc2'!B2778,'Calc2'!B3387,'Calc2'!B3996,'Calc2'!B4605,'Calc2'!B5214),(B7182+B7790+B9006+B5358+B5966+B4750+B8398+B6574)/COUNT('Calc2'!B951,'Calc2'!B1560,'Calc2'!B2169,'Calc2'!B2778,'Calc2'!B3387,'Calc2'!B3996,'Calc2'!B4605,'Calc2'!B5214),0),('Calc2'!B16773*B7182+'Calc2'!B14341*B7790+'Calc2'!B8261*B9006+'Calc2'!B11301*B5358+'Calc2'!B13733*B5966+'Calc2'!B12517*B4750+'Calc2'!B10693*B8398+'Calc2'!B16165*B6574)/('Calc2'!B16773+'Calc2'!B14341+'Calc2'!B8261+'Calc2'!B11301+'Calc2'!B13733+'Calc2'!B12517+'Calc2'!B10693+'Calc2'!B16165))</f>
        <v>0</v>
      </c>
      <c r="C9636" s="10"/>
    </row>
    <row r="9637" spans="1:3">
      <c r="A9637" s="21">
        <v>333</v>
      </c>
      <c r="B9637" s="6">
        <f>IF('Calc2'!B16774+'Calc2'!B14342+'Calc2'!B8262+'Calc2'!B11302+'Calc2'!B13734+'Calc2'!B12518+'Calc2'!B10694+'Calc2'!B16166=0,IF(COUNT('Calc2'!B952,'Calc2'!B1561,'Calc2'!B2170,'Calc2'!B2779,'Calc2'!B3388,'Calc2'!B3997,'Calc2'!B4606,'Calc2'!B5215),(B7183+B7791+B9007+B5359+B5967+B4751+B8399+B6575)/COUNT('Calc2'!B952,'Calc2'!B1561,'Calc2'!B2170,'Calc2'!B2779,'Calc2'!B3388,'Calc2'!B3997,'Calc2'!B4606,'Calc2'!B5215),0),('Calc2'!B16774*B7183+'Calc2'!B14342*B7791+'Calc2'!B8262*B9007+'Calc2'!B11302*B5359+'Calc2'!B13734*B5967+'Calc2'!B12518*B4751+'Calc2'!B10694*B8399+'Calc2'!B16166*B6575)/('Calc2'!B16774+'Calc2'!B14342+'Calc2'!B8262+'Calc2'!B11302+'Calc2'!B13734+'Calc2'!B12518+'Calc2'!B10694+'Calc2'!B16166))</f>
        <v>0</v>
      </c>
      <c r="C9637" s="10"/>
    </row>
    <row r="9638" spans="1:3">
      <c r="A9638" s="21">
        <v>334</v>
      </c>
      <c r="B9638" s="6">
        <f>IF('Calc2'!B16775+'Calc2'!B14343+'Calc2'!B8263+'Calc2'!B11303+'Calc2'!B13735+'Calc2'!B12519+'Calc2'!B10695+'Calc2'!B16167=0,IF(COUNT('Calc2'!B953,'Calc2'!B1562,'Calc2'!B2171,'Calc2'!B2780,'Calc2'!B3389,'Calc2'!B3998,'Calc2'!B4607,'Calc2'!B5216),(B7184+B7792+B9008+B5360+B5968+B4752+B8400+B6576)/COUNT('Calc2'!B953,'Calc2'!B1562,'Calc2'!B2171,'Calc2'!B2780,'Calc2'!B3389,'Calc2'!B3998,'Calc2'!B4607,'Calc2'!B5216),0),('Calc2'!B16775*B7184+'Calc2'!B14343*B7792+'Calc2'!B8263*B9008+'Calc2'!B11303*B5360+'Calc2'!B13735*B5968+'Calc2'!B12519*B4752+'Calc2'!B10695*B8400+'Calc2'!B16167*B6576)/('Calc2'!B16775+'Calc2'!B14343+'Calc2'!B8263+'Calc2'!B11303+'Calc2'!B13735+'Calc2'!B12519+'Calc2'!B10695+'Calc2'!B16167))</f>
        <v>0</v>
      </c>
      <c r="C9638" s="10"/>
    </row>
    <row r="9639" spans="1:3">
      <c r="A9639" s="21">
        <v>335</v>
      </c>
      <c r="B9639" s="6">
        <f>IF('Calc2'!B16776+'Calc2'!B14344+'Calc2'!B8264+'Calc2'!B11304+'Calc2'!B13736+'Calc2'!B12520+'Calc2'!B10696+'Calc2'!B16168=0,IF(COUNT('Calc2'!B954,'Calc2'!B1563,'Calc2'!B2172,'Calc2'!B2781,'Calc2'!B3390,'Calc2'!B3999,'Calc2'!B4608,'Calc2'!B5217),(B7185+B7793+B9009+B5361+B5969+B4753+B8401+B6577)/COUNT('Calc2'!B954,'Calc2'!B1563,'Calc2'!B2172,'Calc2'!B2781,'Calc2'!B3390,'Calc2'!B3999,'Calc2'!B4608,'Calc2'!B5217),0),('Calc2'!B16776*B7185+'Calc2'!B14344*B7793+'Calc2'!B8264*B9009+'Calc2'!B11304*B5361+'Calc2'!B13736*B5969+'Calc2'!B12520*B4753+'Calc2'!B10696*B8401+'Calc2'!B16168*B6577)/('Calc2'!B16776+'Calc2'!B14344+'Calc2'!B8264+'Calc2'!B11304+'Calc2'!B13736+'Calc2'!B12520+'Calc2'!B10696+'Calc2'!B16168))</f>
        <v>0</v>
      </c>
      <c r="C9639" s="10"/>
    </row>
    <row r="9640" spans="1:3">
      <c r="A9640" s="21">
        <v>336</v>
      </c>
      <c r="B9640" s="6">
        <f>IF('Calc2'!B16777+'Calc2'!B14345+'Calc2'!B8265+'Calc2'!B11305+'Calc2'!B13737+'Calc2'!B12521+'Calc2'!B10697+'Calc2'!B16169=0,IF(COUNT('Calc2'!B955,'Calc2'!B1564,'Calc2'!B2173,'Calc2'!B2782,'Calc2'!B3391,'Calc2'!B4000,'Calc2'!B4609,'Calc2'!B5218),(B7186+B7794+B9010+B5362+B5970+B4754+B8402+B6578)/COUNT('Calc2'!B955,'Calc2'!B1564,'Calc2'!B2173,'Calc2'!B2782,'Calc2'!B3391,'Calc2'!B4000,'Calc2'!B4609,'Calc2'!B5218),0),('Calc2'!B16777*B7186+'Calc2'!B14345*B7794+'Calc2'!B8265*B9010+'Calc2'!B11305*B5362+'Calc2'!B13737*B5970+'Calc2'!B12521*B4754+'Calc2'!B10697*B8402+'Calc2'!B16169*B6578)/('Calc2'!B16777+'Calc2'!B14345+'Calc2'!B8265+'Calc2'!B11305+'Calc2'!B13737+'Calc2'!B12521+'Calc2'!B10697+'Calc2'!B16169))</f>
        <v>0</v>
      </c>
      <c r="C9640" s="10"/>
    </row>
    <row r="9641" spans="1:3">
      <c r="A9641" s="21">
        <v>337</v>
      </c>
      <c r="B9641" s="6">
        <f>IF('Calc2'!B16778+'Calc2'!B14346+'Calc2'!B8266+'Calc2'!B11306+'Calc2'!B13738+'Calc2'!B12522+'Calc2'!B10698+'Calc2'!B16170=0,IF(COUNT('Calc2'!B956,'Calc2'!B1565,'Calc2'!B2174,'Calc2'!B2783,'Calc2'!B3392,'Calc2'!B4001,'Calc2'!B4610,'Calc2'!B5219),(B7187+B7795+B9011+B5363+B5971+B4755+B8403+B6579)/COUNT('Calc2'!B956,'Calc2'!B1565,'Calc2'!B2174,'Calc2'!B2783,'Calc2'!B3392,'Calc2'!B4001,'Calc2'!B4610,'Calc2'!B5219),0),('Calc2'!B16778*B7187+'Calc2'!B14346*B7795+'Calc2'!B8266*B9011+'Calc2'!B11306*B5363+'Calc2'!B13738*B5971+'Calc2'!B12522*B4755+'Calc2'!B10698*B8403+'Calc2'!B16170*B6579)/('Calc2'!B16778+'Calc2'!B14346+'Calc2'!B8266+'Calc2'!B11306+'Calc2'!B13738+'Calc2'!B12522+'Calc2'!B10698+'Calc2'!B16170))</f>
        <v>0</v>
      </c>
      <c r="C9641" s="10"/>
    </row>
    <row r="9642" spans="1:3">
      <c r="A9642" s="21">
        <v>338</v>
      </c>
      <c r="B9642" s="6">
        <f>IF('Calc2'!B16779+'Calc2'!B14347+'Calc2'!B8267+'Calc2'!B11307+'Calc2'!B13739+'Calc2'!B12523+'Calc2'!B10699+'Calc2'!B16171=0,IF(COUNT('Calc2'!B957,'Calc2'!B1566,'Calc2'!B2175,'Calc2'!B2784,'Calc2'!B3393,'Calc2'!B4002,'Calc2'!B4611,'Calc2'!B5220),(B7188+B7796+B9012+B5364+B5972+B4756+B8404+B6580)/COUNT('Calc2'!B957,'Calc2'!B1566,'Calc2'!B2175,'Calc2'!B2784,'Calc2'!B3393,'Calc2'!B4002,'Calc2'!B4611,'Calc2'!B5220),0),('Calc2'!B16779*B7188+'Calc2'!B14347*B7796+'Calc2'!B8267*B9012+'Calc2'!B11307*B5364+'Calc2'!B13739*B5972+'Calc2'!B12523*B4756+'Calc2'!B10699*B8404+'Calc2'!B16171*B6580)/('Calc2'!B16779+'Calc2'!B14347+'Calc2'!B8267+'Calc2'!B11307+'Calc2'!B13739+'Calc2'!B12523+'Calc2'!B10699+'Calc2'!B16171))</f>
        <v>0</v>
      </c>
      <c r="C9642" s="10"/>
    </row>
    <row r="9643" spans="1:3">
      <c r="A9643" s="21">
        <v>339</v>
      </c>
      <c r="B9643" s="6">
        <f>IF('Calc2'!B16780+'Calc2'!B14348+'Calc2'!B8268+'Calc2'!B11308+'Calc2'!B13740+'Calc2'!B12524+'Calc2'!B10700+'Calc2'!B16172=0,IF(COUNT('Calc2'!B958,'Calc2'!B1567,'Calc2'!B2176,'Calc2'!B2785,'Calc2'!B3394,'Calc2'!B4003,'Calc2'!B4612,'Calc2'!B5221),(B7189+B7797+B9013+B5365+B5973+B4757+B8405+B6581)/COUNT('Calc2'!B958,'Calc2'!B1567,'Calc2'!B2176,'Calc2'!B2785,'Calc2'!B3394,'Calc2'!B4003,'Calc2'!B4612,'Calc2'!B5221),0),('Calc2'!B16780*B7189+'Calc2'!B14348*B7797+'Calc2'!B8268*B9013+'Calc2'!B11308*B5365+'Calc2'!B13740*B5973+'Calc2'!B12524*B4757+'Calc2'!B10700*B8405+'Calc2'!B16172*B6581)/('Calc2'!B16780+'Calc2'!B14348+'Calc2'!B8268+'Calc2'!B11308+'Calc2'!B13740+'Calc2'!B12524+'Calc2'!B10700+'Calc2'!B16172))</f>
        <v>0</v>
      </c>
      <c r="C9643" s="10"/>
    </row>
    <row r="9644" spans="1:3">
      <c r="A9644" s="21">
        <v>340</v>
      </c>
      <c r="B9644" s="6">
        <f>IF('Calc2'!B16781+'Calc2'!B14349+'Calc2'!B8269+'Calc2'!B11309+'Calc2'!B13741+'Calc2'!B12525+'Calc2'!B10701+'Calc2'!B16173=0,IF(COUNT('Calc2'!B959,'Calc2'!B1568,'Calc2'!B2177,'Calc2'!B2786,'Calc2'!B3395,'Calc2'!B4004,'Calc2'!B4613,'Calc2'!B5222),(B7190+B7798+B9014+B5366+B5974+B4758+B8406+B6582)/COUNT('Calc2'!B959,'Calc2'!B1568,'Calc2'!B2177,'Calc2'!B2786,'Calc2'!B3395,'Calc2'!B4004,'Calc2'!B4613,'Calc2'!B5222),0),('Calc2'!B16781*B7190+'Calc2'!B14349*B7798+'Calc2'!B8269*B9014+'Calc2'!B11309*B5366+'Calc2'!B13741*B5974+'Calc2'!B12525*B4758+'Calc2'!B10701*B8406+'Calc2'!B16173*B6582)/('Calc2'!B16781+'Calc2'!B14349+'Calc2'!B8269+'Calc2'!B11309+'Calc2'!B13741+'Calc2'!B12525+'Calc2'!B10701+'Calc2'!B16173))</f>
        <v>0</v>
      </c>
      <c r="C9644" s="10"/>
    </row>
    <row r="9645" spans="1:3">
      <c r="A9645" s="21">
        <v>341</v>
      </c>
      <c r="B9645" s="6">
        <f>IF('Calc2'!B16782+'Calc2'!B14350+'Calc2'!B8270+'Calc2'!B11310+'Calc2'!B13742+'Calc2'!B12526+'Calc2'!B10702+'Calc2'!B16174=0,IF(COUNT('Calc2'!B960,'Calc2'!B1569,'Calc2'!B2178,'Calc2'!B2787,'Calc2'!B3396,'Calc2'!B4005,'Calc2'!B4614,'Calc2'!B5223),(B7191+B7799+B9015+B5367+B5975+B4759+B8407+B6583)/COUNT('Calc2'!B960,'Calc2'!B1569,'Calc2'!B2178,'Calc2'!B2787,'Calc2'!B3396,'Calc2'!B4005,'Calc2'!B4614,'Calc2'!B5223),0),('Calc2'!B16782*B7191+'Calc2'!B14350*B7799+'Calc2'!B8270*B9015+'Calc2'!B11310*B5367+'Calc2'!B13742*B5975+'Calc2'!B12526*B4759+'Calc2'!B10702*B8407+'Calc2'!B16174*B6583)/('Calc2'!B16782+'Calc2'!B14350+'Calc2'!B8270+'Calc2'!B11310+'Calc2'!B13742+'Calc2'!B12526+'Calc2'!B10702+'Calc2'!B16174))</f>
        <v>0</v>
      </c>
      <c r="C9645" s="10"/>
    </row>
    <row r="9646" spans="1:3">
      <c r="A9646" s="21">
        <v>342</v>
      </c>
      <c r="B9646" s="6">
        <f>IF('Calc2'!B16783+'Calc2'!B14351+'Calc2'!B8271+'Calc2'!B11311+'Calc2'!B13743+'Calc2'!B12527+'Calc2'!B10703+'Calc2'!B16175=0,IF(COUNT('Calc2'!B961,'Calc2'!B1570,'Calc2'!B2179,'Calc2'!B2788,'Calc2'!B3397,'Calc2'!B4006,'Calc2'!B4615,'Calc2'!B5224),(B7192+B7800+B9016+B5368+B5976+B4760+B8408+B6584)/COUNT('Calc2'!B961,'Calc2'!B1570,'Calc2'!B2179,'Calc2'!B2788,'Calc2'!B3397,'Calc2'!B4006,'Calc2'!B4615,'Calc2'!B5224),0),('Calc2'!B16783*B7192+'Calc2'!B14351*B7800+'Calc2'!B8271*B9016+'Calc2'!B11311*B5368+'Calc2'!B13743*B5976+'Calc2'!B12527*B4760+'Calc2'!B10703*B8408+'Calc2'!B16175*B6584)/('Calc2'!B16783+'Calc2'!B14351+'Calc2'!B8271+'Calc2'!B11311+'Calc2'!B13743+'Calc2'!B12527+'Calc2'!B10703+'Calc2'!B16175))</f>
        <v>0</v>
      </c>
      <c r="C9646" s="10"/>
    </row>
    <row r="9647" spans="1:3">
      <c r="A9647" s="21">
        <v>343</v>
      </c>
      <c r="B9647" s="6">
        <f>IF('Calc2'!B16784+'Calc2'!B14352+'Calc2'!B8272+'Calc2'!B11312+'Calc2'!B13744+'Calc2'!B12528+'Calc2'!B10704+'Calc2'!B16176=0,IF(COUNT('Calc2'!B962,'Calc2'!B1571,'Calc2'!B2180,'Calc2'!B2789,'Calc2'!B3398,'Calc2'!B4007,'Calc2'!B4616,'Calc2'!B5225),(B7193+B7801+B9017+B5369+B5977+B4761+B8409+B6585)/COUNT('Calc2'!B962,'Calc2'!B1571,'Calc2'!B2180,'Calc2'!B2789,'Calc2'!B3398,'Calc2'!B4007,'Calc2'!B4616,'Calc2'!B5225),0),('Calc2'!B16784*B7193+'Calc2'!B14352*B7801+'Calc2'!B8272*B9017+'Calc2'!B11312*B5369+'Calc2'!B13744*B5977+'Calc2'!B12528*B4761+'Calc2'!B10704*B8409+'Calc2'!B16176*B6585)/('Calc2'!B16784+'Calc2'!B14352+'Calc2'!B8272+'Calc2'!B11312+'Calc2'!B13744+'Calc2'!B12528+'Calc2'!B10704+'Calc2'!B16176))</f>
        <v>0</v>
      </c>
      <c r="C9647" s="10"/>
    </row>
    <row r="9648" spans="1:3">
      <c r="A9648" s="21">
        <v>344</v>
      </c>
      <c r="B9648" s="6">
        <f>IF('Calc2'!B16785+'Calc2'!B14353+'Calc2'!B8273+'Calc2'!B11313+'Calc2'!B13745+'Calc2'!B12529+'Calc2'!B10705+'Calc2'!B16177=0,IF(COUNT('Calc2'!B963,'Calc2'!B1572,'Calc2'!B2181,'Calc2'!B2790,'Calc2'!B3399,'Calc2'!B4008,'Calc2'!B4617,'Calc2'!B5226),(B7194+B7802+B9018+B5370+B5978+B4762+B8410+B6586)/COUNT('Calc2'!B963,'Calc2'!B1572,'Calc2'!B2181,'Calc2'!B2790,'Calc2'!B3399,'Calc2'!B4008,'Calc2'!B4617,'Calc2'!B5226),0),('Calc2'!B16785*B7194+'Calc2'!B14353*B7802+'Calc2'!B8273*B9018+'Calc2'!B11313*B5370+'Calc2'!B13745*B5978+'Calc2'!B12529*B4762+'Calc2'!B10705*B8410+'Calc2'!B16177*B6586)/('Calc2'!B16785+'Calc2'!B14353+'Calc2'!B8273+'Calc2'!B11313+'Calc2'!B13745+'Calc2'!B12529+'Calc2'!B10705+'Calc2'!B16177))</f>
        <v>0</v>
      </c>
      <c r="C9648" s="10"/>
    </row>
    <row r="9649" spans="1:3">
      <c r="A9649" s="21">
        <v>345</v>
      </c>
      <c r="B9649" s="6">
        <f>IF('Calc2'!B16786+'Calc2'!B14354+'Calc2'!B8274+'Calc2'!B11314+'Calc2'!B13746+'Calc2'!B12530+'Calc2'!B10706+'Calc2'!B16178=0,IF(COUNT('Calc2'!B964,'Calc2'!B1573,'Calc2'!B2182,'Calc2'!B2791,'Calc2'!B3400,'Calc2'!B4009,'Calc2'!B4618,'Calc2'!B5227),(B7195+B7803+B9019+B5371+B5979+B4763+B8411+B6587)/COUNT('Calc2'!B964,'Calc2'!B1573,'Calc2'!B2182,'Calc2'!B2791,'Calc2'!B3400,'Calc2'!B4009,'Calc2'!B4618,'Calc2'!B5227),0),('Calc2'!B16786*B7195+'Calc2'!B14354*B7803+'Calc2'!B8274*B9019+'Calc2'!B11314*B5371+'Calc2'!B13746*B5979+'Calc2'!B12530*B4763+'Calc2'!B10706*B8411+'Calc2'!B16178*B6587)/('Calc2'!B16786+'Calc2'!B14354+'Calc2'!B8274+'Calc2'!B11314+'Calc2'!B13746+'Calc2'!B12530+'Calc2'!B10706+'Calc2'!B16178))</f>
        <v>0</v>
      </c>
      <c r="C9649" s="10"/>
    </row>
    <row r="9650" spans="1:3">
      <c r="A9650" s="21">
        <v>346</v>
      </c>
      <c r="B9650" s="6">
        <f>IF('Calc2'!B16787+'Calc2'!B14355+'Calc2'!B8275+'Calc2'!B11315+'Calc2'!B13747+'Calc2'!B12531+'Calc2'!B10707+'Calc2'!B16179=0,IF(COUNT('Calc2'!B965,'Calc2'!B1574,'Calc2'!B2183,'Calc2'!B2792,'Calc2'!B3401,'Calc2'!B4010,'Calc2'!B4619,'Calc2'!B5228),(B7196+B7804+B9020+B5372+B5980+B4764+B8412+B6588)/COUNT('Calc2'!B965,'Calc2'!B1574,'Calc2'!B2183,'Calc2'!B2792,'Calc2'!B3401,'Calc2'!B4010,'Calc2'!B4619,'Calc2'!B5228),0),('Calc2'!B16787*B7196+'Calc2'!B14355*B7804+'Calc2'!B8275*B9020+'Calc2'!B11315*B5372+'Calc2'!B13747*B5980+'Calc2'!B12531*B4764+'Calc2'!B10707*B8412+'Calc2'!B16179*B6588)/('Calc2'!B16787+'Calc2'!B14355+'Calc2'!B8275+'Calc2'!B11315+'Calc2'!B13747+'Calc2'!B12531+'Calc2'!B10707+'Calc2'!B16179))</f>
        <v>0</v>
      </c>
      <c r="C9650" s="10"/>
    </row>
    <row r="9651" spans="1:3">
      <c r="A9651" s="21">
        <v>347</v>
      </c>
      <c r="B9651" s="6">
        <f>IF('Calc2'!B16788+'Calc2'!B14356+'Calc2'!B8276+'Calc2'!B11316+'Calc2'!B13748+'Calc2'!B12532+'Calc2'!B10708+'Calc2'!B16180=0,IF(COUNT('Calc2'!B966,'Calc2'!B1575,'Calc2'!B2184,'Calc2'!B2793,'Calc2'!B3402,'Calc2'!B4011,'Calc2'!B4620,'Calc2'!B5229),(B7197+B7805+B9021+B5373+B5981+B4765+B8413+B6589)/COUNT('Calc2'!B966,'Calc2'!B1575,'Calc2'!B2184,'Calc2'!B2793,'Calc2'!B3402,'Calc2'!B4011,'Calc2'!B4620,'Calc2'!B5229),0),('Calc2'!B16788*B7197+'Calc2'!B14356*B7805+'Calc2'!B8276*B9021+'Calc2'!B11316*B5373+'Calc2'!B13748*B5981+'Calc2'!B12532*B4765+'Calc2'!B10708*B8413+'Calc2'!B16180*B6589)/('Calc2'!B16788+'Calc2'!B14356+'Calc2'!B8276+'Calc2'!B11316+'Calc2'!B13748+'Calc2'!B12532+'Calc2'!B10708+'Calc2'!B16180))</f>
        <v>0</v>
      </c>
      <c r="C9651" s="10"/>
    </row>
    <row r="9652" spans="1:3">
      <c r="A9652" s="21">
        <v>348</v>
      </c>
      <c r="B9652" s="6">
        <f>IF('Calc2'!B16789+'Calc2'!B14357+'Calc2'!B8277+'Calc2'!B11317+'Calc2'!B13749+'Calc2'!B12533+'Calc2'!B10709+'Calc2'!B16181=0,IF(COUNT('Calc2'!B967,'Calc2'!B1576,'Calc2'!B2185,'Calc2'!B2794,'Calc2'!B3403,'Calc2'!B4012,'Calc2'!B4621,'Calc2'!B5230),(B7198+B7806+B9022+B5374+B5982+B4766+B8414+B6590)/COUNT('Calc2'!B967,'Calc2'!B1576,'Calc2'!B2185,'Calc2'!B2794,'Calc2'!B3403,'Calc2'!B4012,'Calc2'!B4621,'Calc2'!B5230),0),('Calc2'!B16789*B7198+'Calc2'!B14357*B7806+'Calc2'!B8277*B9022+'Calc2'!B11317*B5374+'Calc2'!B13749*B5982+'Calc2'!B12533*B4766+'Calc2'!B10709*B8414+'Calc2'!B16181*B6590)/('Calc2'!B16789+'Calc2'!B14357+'Calc2'!B8277+'Calc2'!B11317+'Calc2'!B13749+'Calc2'!B12533+'Calc2'!B10709+'Calc2'!B16181))</f>
        <v>0</v>
      </c>
      <c r="C9652" s="10"/>
    </row>
    <row r="9653" spans="1:3">
      <c r="A9653" s="21">
        <v>349</v>
      </c>
      <c r="B9653" s="6">
        <f>IF('Calc2'!B16790+'Calc2'!B14358+'Calc2'!B8278+'Calc2'!B11318+'Calc2'!B13750+'Calc2'!B12534+'Calc2'!B10710+'Calc2'!B16182=0,IF(COUNT('Calc2'!B968,'Calc2'!B1577,'Calc2'!B2186,'Calc2'!B2795,'Calc2'!B3404,'Calc2'!B4013,'Calc2'!B4622,'Calc2'!B5231),(B7199+B7807+B9023+B5375+B5983+B4767+B8415+B6591)/COUNT('Calc2'!B968,'Calc2'!B1577,'Calc2'!B2186,'Calc2'!B2795,'Calc2'!B3404,'Calc2'!B4013,'Calc2'!B4622,'Calc2'!B5231),0),('Calc2'!B16790*B7199+'Calc2'!B14358*B7807+'Calc2'!B8278*B9023+'Calc2'!B11318*B5375+'Calc2'!B13750*B5983+'Calc2'!B12534*B4767+'Calc2'!B10710*B8415+'Calc2'!B16182*B6591)/('Calc2'!B16790+'Calc2'!B14358+'Calc2'!B8278+'Calc2'!B11318+'Calc2'!B13750+'Calc2'!B12534+'Calc2'!B10710+'Calc2'!B16182))</f>
        <v>0</v>
      </c>
      <c r="C9653" s="10"/>
    </row>
    <row r="9654" spans="1:3">
      <c r="A9654" s="21">
        <v>350</v>
      </c>
      <c r="B9654" s="6">
        <f>IF('Calc2'!B16791+'Calc2'!B14359+'Calc2'!B8279+'Calc2'!B11319+'Calc2'!B13751+'Calc2'!B12535+'Calc2'!B10711+'Calc2'!B16183=0,IF(COUNT('Calc2'!B969,'Calc2'!B1578,'Calc2'!B2187,'Calc2'!B2796,'Calc2'!B3405,'Calc2'!B4014,'Calc2'!B4623,'Calc2'!B5232),(B7200+B7808+B9024+B5376+B5984+B4768+B8416+B6592)/COUNT('Calc2'!B969,'Calc2'!B1578,'Calc2'!B2187,'Calc2'!B2796,'Calc2'!B3405,'Calc2'!B4014,'Calc2'!B4623,'Calc2'!B5232),0),('Calc2'!B16791*B7200+'Calc2'!B14359*B7808+'Calc2'!B8279*B9024+'Calc2'!B11319*B5376+'Calc2'!B13751*B5984+'Calc2'!B12535*B4768+'Calc2'!B10711*B8416+'Calc2'!B16183*B6592)/('Calc2'!B16791+'Calc2'!B14359+'Calc2'!B8279+'Calc2'!B11319+'Calc2'!B13751+'Calc2'!B12535+'Calc2'!B10711+'Calc2'!B16183))</f>
        <v>0</v>
      </c>
      <c r="C9654" s="10"/>
    </row>
    <row r="9655" spans="1:3">
      <c r="A9655" s="21">
        <v>351</v>
      </c>
      <c r="B9655" s="6">
        <f>IF('Calc2'!B16792+'Calc2'!B14360+'Calc2'!B8280+'Calc2'!B11320+'Calc2'!B13752+'Calc2'!B12536+'Calc2'!B10712+'Calc2'!B16184=0,IF(COUNT('Calc2'!B970,'Calc2'!B1579,'Calc2'!B2188,'Calc2'!B2797,'Calc2'!B3406,'Calc2'!B4015,'Calc2'!B4624,'Calc2'!B5233),(B7201+B7809+B9025+B5377+B5985+B4769+B8417+B6593)/COUNT('Calc2'!B970,'Calc2'!B1579,'Calc2'!B2188,'Calc2'!B2797,'Calc2'!B3406,'Calc2'!B4015,'Calc2'!B4624,'Calc2'!B5233),0),('Calc2'!B16792*B7201+'Calc2'!B14360*B7809+'Calc2'!B8280*B9025+'Calc2'!B11320*B5377+'Calc2'!B13752*B5985+'Calc2'!B12536*B4769+'Calc2'!B10712*B8417+'Calc2'!B16184*B6593)/('Calc2'!B16792+'Calc2'!B14360+'Calc2'!B8280+'Calc2'!B11320+'Calc2'!B13752+'Calc2'!B12536+'Calc2'!B10712+'Calc2'!B16184))</f>
        <v>0</v>
      </c>
      <c r="C9655" s="10"/>
    </row>
    <row r="9656" spans="1:3">
      <c r="A9656" s="21">
        <v>352</v>
      </c>
      <c r="B9656" s="6">
        <f>IF('Calc2'!B16793+'Calc2'!B14361+'Calc2'!B8281+'Calc2'!B11321+'Calc2'!B13753+'Calc2'!B12537+'Calc2'!B10713+'Calc2'!B16185=0,IF(COUNT('Calc2'!B971,'Calc2'!B1580,'Calc2'!B2189,'Calc2'!B2798,'Calc2'!B3407,'Calc2'!B4016,'Calc2'!B4625,'Calc2'!B5234),(B7202+B7810+B9026+B5378+B5986+B4770+B8418+B6594)/COUNT('Calc2'!B971,'Calc2'!B1580,'Calc2'!B2189,'Calc2'!B2798,'Calc2'!B3407,'Calc2'!B4016,'Calc2'!B4625,'Calc2'!B5234),0),('Calc2'!B16793*B7202+'Calc2'!B14361*B7810+'Calc2'!B8281*B9026+'Calc2'!B11321*B5378+'Calc2'!B13753*B5986+'Calc2'!B12537*B4770+'Calc2'!B10713*B8418+'Calc2'!B16185*B6594)/('Calc2'!B16793+'Calc2'!B14361+'Calc2'!B8281+'Calc2'!B11321+'Calc2'!B13753+'Calc2'!B12537+'Calc2'!B10713+'Calc2'!B16185))</f>
        <v>0</v>
      </c>
      <c r="C9656" s="10"/>
    </row>
    <row r="9657" spans="1:3">
      <c r="A9657" s="21">
        <v>353</v>
      </c>
      <c r="B9657" s="6">
        <f>IF('Calc2'!B16794+'Calc2'!B14362+'Calc2'!B8282+'Calc2'!B11322+'Calc2'!B13754+'Calc2'!B12538+'Calc2'!B10714+'Calc2'!B16186=0,IF(COUNT('Calc2'!B972,'Calc2'!B1581,'Calc2'!B2190,'Calc2'!B2799,'Calc2'!B3408,'Calc2'!B4017,'Calc2'!B4626,'Calc2'!B5235),(B7203+B7811+B9027+B5379+B5987+B4771+B8419+B6595)/COUNT('Calc2'!B972,'Calc2'!B1581,'Calc2'!B2190,'Calc2'!B2799,'Calc2'!B3408,'Calc2'!B4017,'Calc2'!B4626,'Calc2'!B5235),0),('Calc2'!B16794*B7203+'Calc2'!B14362*B7811+'Calc2'!B8282*B9027+'Calc2'!B11322*B5379+'Calc2'!B13754*B5987+'Calc2'!B12538*B4771+'Calc2'!B10714*B8419+'Calc2'!B16186*B6595)/('Calc2'!B16794+'Calc2'!B14362+'Calc2'!B8282+'Calc2'!B11322+'Calc2'!B13754+'Calc2'!B12538+'Calc2'!B10714+'Calc2'!B16186))</f>
        <v>0</v>
      </c>
      <c r="C9657" s="10"/>
    </row>
    <row r="9658" spans="1:3">
      <c r="A9658" s="21">
        <v>354</v>
      </c>
      <c r="B9658" s="6">
        <f>IF('Calc2'!B16795+'Calc2'!B14363+'Calc2'!B8283+'Calc2'!B11323+'Calc2'!B13755+'Calc2'!B12539+'Calc2'!B10715+'Calc2'!B16187=0,IF(COUNT('Calc2'!B973,'Calc2'!B1582,'Calc2'!B2191,'Calc2'!B2800,'Calc2'!B3409,'Calc2'!B4018,'Calc2'!B4627,'Calc2'!B5236),(B7204+B7812+B9028+B5380+B5988+B4772+B8420+B6596)/COUNT('Calc2'!B973,'Calc2'!B1582,'Calc2'!B2191,'Calc2'!B2800,'Calc2'!B3409,'Calc2'!B4018,'Calc2'!B4627,'Calc2'!B5236),0),('Calc2'!B16795*B7204+'Calc2'!B14363*B7812+'Calc2'!B8283*B9028+'Calc2'!B11323*B5380+'Calc2'!B13755*B5988+'Calc2'!B12539*B4772+'Calc2'!B10715*B8420+'Calc2'!B16187*B6596)/('Calc2'!B16795+'Calc2'!B14363+'Calc2'!B8283+'Calc2'!B11323+'Calc2'!B13755+'Calc2'!B12539+'Calc2'!B10715+'Calc2'!B16187))</f>
        <v>0</v>
      </c>
      <c r="C9658" s="10"/>
    </row>
    <row r="9659" spans="1:3">
      <c r="A9659" s="21">
        <v>355</v>
      </c>
      <c r="B9659" s="6">
        <f>IF('Calc2'!B16796+'Calc2'!B14364+'Calc2'!B8284+'Calc2'!B11324+'Calc2'!B13756+'Calc2'!B12540+'Calc2'!B10716+'Calc2'!B16188=0,IF(COUNT('Calc2'!B974,'Calc2'!B1583,'Calc2'!B2192,'Calc2'!B2801,'Calc2'!B3410,'Calc2'!B4019,'Calc2'!B4628,'Calc2'!B5237),(B7205+B7813+B9029+B5381+B5989+B4773+B8421+B6597)/COUNT('Calc2'!B974,'Calc2'!B1583,'Calc2'!B2192,'Calc2'!B2801,'Calc2'!B3410,'Calc2'!B4019,'Calc2'!B4628,'Calc2'!B5237),0),('Calc2'!B16796*B7205+'Calc2'!B14364*B7813+'Calc2'!B8284*B9029+'Calc2'!B11324*B5381+'Calc2'!B13756*B5989+'Calc2'!B12540*B4773+'Calc2'!B10716*B8421+'Calc2'!B16188*B6597)/('Calc2'!B16796+'Calc2'!B14364+'Calc2'!B8284+'Calc2'!B11324+'Calc2'!B13756+'Calc2'!B12540+'Calc2'!B10716+'Calc2'!B16188))</f>
        <v>0</v>
      </c>
      <c r="C9659" s="10"/>
    </row>
    <row r="9660" spans="1:3">
      <c r="A9660" s="21">
        <v>356</v>
      </c>
      <c r="B9660" s="6">
        <f>IF('Calc2'!B16797+'Calc2'!B14365+'Calc2'!B8285+'Calc2'!B11325+'Calc2'!B13757+'Calc2'!B12541+'Calc2'!B10717+'Calc2'!B16189=0,IF(COUNT('Calc2'!B975,'Calc2'!B1584,'Calc2'!B2193,'Calc2'!B2802,'Calc2'!B3411,'Calc2'!B4020,'Calc2'!B4629,'Calc2'!B5238),(B7206+B7814+B9030+B5382+B5990+B4774+B8422+B6598)/COUNT('Calc2'!B975,'Calc2'!B1584,'Calc2'!B2193,'Calc2'!B2802,'Calc2'!B3411,'Calc2'!B4020,'Calc2'!B4629,'Calc2'!B5238),0),('Calc2'!B16797*B7206+'Calc2'!B14365*B7814+'Calc2'!B8285*B9030+'Calc2'!B11325*B5382+'Calc2'!B13757*B5990+'Calc2'!B12541*B4774+'Calc2'!B10717*B8422+'Calc2'!B16189*B6598)/('Calc2'!B16797+'Calc2'!B14365+'Calc2'!B8285+'Calc2'!B11325+'Calc2'!B13757+'Calc2'!B12541+'Calc2'!B10717+'Calc2'!B16189))</f>
        <v>0</v>
      </c>
      <c r="C9660" s="10"/>
    </row>
    <row r="9661" spans="1:3">
      <c r="A9661" s="21">
        <v>357</v>
      </c>
      <c r="B9661" s="6">
        <f>IF('Calc2'!B16798+'Calc2'!B14366+'Calc2'!B8286+'Calc2'!B11326+'Calc2'!B13758+'Calc2'!B12542+'Calc2'!B10718+'Calc2'!B16190=0,IF(COUNT('Calc2'!B976,'Calc2'!B1585,'Calc2'!B2194,'Calc2'!B2803,'Calc2'!B3412,'Calc2'!B4021,'Calc2'!B4630,'Calc2'!B5239),(B7207+B7815+B9031+B5383+B5991+B4775+B8423+B6599)/COUNT('Calc2'!B976,'Calc2'!B1585,'Calc2'!B2194,'Calc2'!B2803,'Calc2'!B3412,'Calc2'!B4021,'Calc2'!B4630,'Calc2'!B5239),0),('Calc2'!B16798*B7207+'Calc2'!B14366*B7815+'Calc2'!B8286*B9031+'Calc2'!B11326*B5383+'Calc2'!B13758*B5991+'Calc2'!B12542*B4775+'Calc2'!B10718*B8423+'Calc2'!B16190*B6599)/('Calc2'!B16798+'Calc2'!B14366+'Calc2'!B8286+'Calc2'!B11326+'Calc2'!B13758+'Calc2'!B12542+'Calc2'!B10718+'Calc2'!B16190))</f>
        <v>0</v>
      </c>
      <c r="C9661" s="10"/>
    </row>
    <row r="9662" spans="1:3">
      <c r="A9662" s="21">
        <v>358</v>
      </c>
      <c r="B9662" s="6">
        <f>IF('Calc2'!B16799+'Calc2'!B14367+'Calc2'!B8287+'Calc2'!B11327+'Calc2'!B13759+'Calc2'!B12543+'Calc2'!B10719+'Calc2'!B16191=0,IF(COUNT('Calc2'!B977,'Calc2'!B1586,'Calc2'!B2195,'Calc2'!B2804,'Calc2'!B3413,'Calc2'!B4022,'Calc2'!B4631,'Calc2'!B5240),(B7208+B7816+B9032+B5384+B5992+B4776+B8424+B6600)/COUNT('Calc2'!B977,'Calc2'!B1586,'Calc2'!B2195,'Calc2'!B2804,'Calc2'!B3413,'Calc2'!B4022,'Calc2'!B4631,'Calc2'!B5240),0),('Calc2'!B16799*B7208+'Calc2'!B14367*B7816+'Calc2'!B8287*B9032+'Calc2'!B11327*B5384+'Calc2'!B13759*B5992+'Calc2'!B12543*B4776+'Calc2'!B10719*B8424+'Calc2'!B16191*B6600)/('Calc2'!B16799+'Calc2'!B14367+'Calc2'!B8287+'Calc2'!B11327+'Calc2'!B13759+'Calc2'!B12543+'Calc2'!B10719+'Calc2'!B16191))</f>
        <v>0</v>
      </c>
      <c r="C9662" s="10"/>
    </row>
    <row r="9663" spans="1:3">
      <c r="A9663" s="21">
        <v>359</v>
      </c>
      <c r="B9663" s="6">
        <f>IF('Calc2'!B16800+'Calc2'!B14368+'Calc2'!B8288+'Calc2'!B11328+'Calc2'!B13760+'Calc2'!B12544+'Calc2'!B10720+'Calc2'!B16192=0,IF(COUNT('Calc2'!B978,'Calc2'!B1587,'Calc2'!B2196,'Calc2'!B2805,'Calc2'!B3414,'Calc2'!B4023,'Calc2'!B4632,'Calc2'!B5241),(B7209+B7817+B9033+B5385+B5993+B4777+B8425+B6601)/COUNT('Calc2'!B978,'Calc2'!B1587,'Calc2'!B2196,'Calc2'!B2805,'Calc2'!B3414,'Calc2'!B4023,'Calc2'!B4632,'Calc2'!B5241),0),('Calc2'!B16800*B7209+'Calc2'!B14368*B7817+'Calc2'!B8288*B9033+'Calc2'!B11328*B5385+'Calc2'!B13760*B5993+'Calc2'!B12544*B4777+'Calc2'!B10720*B8425+'Calc2'!B16192*B6601)/('Calc2'!B16800+'Calc2'!B14368+'Calc2'!B8288+'Calc2'!B11328+'Calc2'!B13760+'Calc2'!B12544+'Calc2'!B10720+'Calc2'!B16192))</f>
        <v>0</v>
      </c>
      <c r="C9663" s="10"/>
    </row>
    <row r="9664" spans="1:3">
      <c r="A9664" s="21">
        <v>360</v>
      </c>
      <c r="B9664" s="6">
        <f>IF('Calc2'!B16801+'Calc2'!B14369+'Calc2'!B8289+'Calc2'!B11329+'Calc2'!B13761+'Calc2'!B12545+'Calc2'!B10721+'Calc2'!B16193=0,IF(COUNT('Calc2'!B979,'Calc2'!B1588,'Calc2'!B2197,'Calc2'!B2806,'Calc2'!B3415,'Calc2'!B4024,'Calc2'!B4633,'Calc2'!B5242),(B7210+B7818+B9034+B5386+B5994+B4778+B8426+B6602)/COUNT('Calc2'!B979,'Calc2'!B1588,'Calc2'!B2197,'Calc2'!B2806,'Calc2'!B3415,'Calc2'!B4024,'Calc2'!B4633,'Calc2'!B5242),0),('Calc2'!B16801*B7210+'Calc2'!B14369*B7818+'Calc2'!B8289*B9034+'Calc2'!B11329*B5386+'Calc2'!B13761*B5994+'Calc2'!B12545*B4778+'Calc2'!B10721*B8426+'Calc2'!B16193*B6602)/('Calc2'!B16801+'Calc2'!B14369+'Calc2'!B8289+'Calc2'!B11329+'Calc2'!B13761+'Calc2'!B12545+'Calc2'!B10721+'Calc2'!B16193))</f>
        <v>0</v>
      </c>
      <c r="C9664" s="10"/>
    </row>
    <row r="9665" spans="1:3">
      <c r="A9665" s="21">
        <v>361</v>
      </c>
      <c r="B9665" s="6">
        <f>IF('Calc2'!B16802+'Calc2'!B14370+'Calc2'!B8290+'Calc2'!B11330+'Calc2'!B13762+'Calc2'!B12546+'Calc2'!B10722+'Calc2'!B16194=0,IF(COUNT('Calc2'!B980,'Calc2'!B1589,'Calc2'!B2198,'Calc2'!B2807,'Calc2'!B3416,'Calc2'!B4025,'Calc2'!B4634,'Calc2'!B5243),(B7211+B7819+B9035+B5387+B5995+B4779+B8427+B6603)/COUNT('Calc2'!B980,'Calc2'!B1589,'Calc2'!B2198,'Calc2'!B2807,'Calc2'!B3416,'Calc2'!B4025,'Calc2'!B4634,'Calc2'!B5243),0),('Calc2'!B16802*B7211+'Calc2'!B14370*B7819+'Calc2'!B8290*B9035+'Calc2'!B11330*B5387+'Calc2'!B13762*B5995+'Calc2'!B12546*B4779+'Calc2'!B10722*B8427+'Calc2'!B16194*B6603)/('Calc2'!B16802+'Calc2'!B14370+'Calc2'!B8290+'Calc2'!B11330+'Calc2'!B13762+'Calc2'!B12546+'Calc2'!B10722+'Calc2'!B16194))</f>
        <v>0</v>
      </c>
      <c r="C9665" s="10"/>
    </row>
    <row r="9666" spans="1:3">
      <c r="A9666" s="21">
        <v>362</v>
      </c>
      <c r="B9666" s="6">
        <f>IF('Calc2'!B16803+'Calc2'!B14371+'Calc2'!B8291+'Calc2'!B11331+'Calc2'!B13763+'Calc2'!B12547+'Calc2'!B10723+'Calc2'!B16195=0,IF(COUNT('Calc2'!B981,'Calc2'!B1590,'Calc2'!B2199,'Calc2'!B2808,'Calc2'!B3417,'Calc2'!B4026,'Calc2'!B4635,'Calc2'!B5244),(B7212+B7820+B9036+B5388+B5996+B4780+B8428+B6604)/COUNT('Calc2'!B981,'Calc2'!B1590,'Calc2'!B2199,'Calc2'!B2808,'Calc2'!B3417,'Calc2'!B4026,'Calc2'!B4635,'Calc2'!B5244),0),('Calc2'!B16803*B7212+'Calc2'!B14371*B7820+'Calc2'!B8291*B9036+'Calc2'!B11331*B5388+'Calc2'!B13763*B5996+'Calc2'!B12547*B4780+'Calc2'!B10723*B8428+'Calc2'!B16195*B6604)/('Calc2'!B16803+'Calc2'!B14371+'Calc2'!B8291+'Calc2'!B11331+'Calc2'!B13763+'Calc2'!B12547+'Calc2'!B10723+'Calc2'!B16195))</f>
        <v>0</v>
      </c>
      <c r="C9666" s="10"/>
    </row>
    <row r="9667" spans="1:3">
      <c r="A9667" s="21">
        <v>363</v>
      </c>
      <c r="B9667" s="6">
        <f>IF('Calc2'!B16804+'Calc2'!B14372+'Calc2'!B8292+'Calc2'!B11332+'Calc2'!B13764+'Calc2'!B12548+'Calc2'!B10724+'Calc2'!B16196=0,IF(COUNT('Calc2'!B982,'Calc2'!B1591,'Calc2'!B2200,'Calc2'!B2809,'Calc2'!B3418,'Calc2'!B4027,'Calc2'!B4636,'Calc2'!B5245),(B7213+B7821+B9037+B5389+B5997+B4781+B8429+B6605)/COUNT('Calc2'!B982,'Calc2'!B1591,'Calc2'!B2200,'Calc2'!B2809,'Calc2'!B3418,'Calc2'!B4027,'Calc2'!B4636,'Calc2'!B5245),0),('Calc2'!B16804*B7213+'Calc2'!B14372*B7821+'Calc2'!B8292*B9037+'Calc2'!B11332*B5389+'Calc2'!B13764*B5997+'Calc2'!B12548*B4781+'Calc2'!B10724*B8429+'Calc2'!B16196*B6605)/('Calc2'!B16804+'Calc2'!B14372+'Calc2'!B8292+'Calc2'!B11332+'Calc2'!B13764+'Calc2'!B12548+'Calc2'!B10724+'Calc2'!B16196))</f>
        <v>0</v>
      </c>
      <c r="C9667" s="10"/>
    </row>
    <row r="9668" spans="1:3">
      <c r="A9668" s="21">
        <v>364</v>
      </c>
      <c r="B9668" s="6">
        <f>IF('Calc2'!B16805+'Calc2'!B14373+'Calc2'!B8293+'Calc2'!B11333+'Calc2'!B13765+'Calc2'!B12549+'Calc2'!B10725+'Calc2'!B16197=0,IF(COUNT('Calc2'!B983,'Calc2'!B1592,'Calc2'!B2201,'Calc2'!B2810,'Calc2'!B3419,'Calc2'!B4028,'Calc2'!B4637,'Calc2'!B5246),(B7214+B7822+B9038+B5390+B5998+B4782+B8430+B6606)/COUNT('Calc2'!B983,'Calc2'!B1592,'Calc2'!B2201,'Calc2'!B2810,'Calc2'!B3419,'Calc2'!B4028,'Calc2'!B4637,'Calc2'!B5246),0),('Calc2'!B16805*B7214+'Calc2'!B14373*B7822+'Calc2'!B8293*B9038+'Calc2'!B11333*B5390+'Calc2'!B13765*B5998+'Calc2'!B12549*B4782+'Calc2'!B10725*B8430+'Calc2'!B16197*B6606)/('Calc2'!B16805+'Calc2'!B14373+'Calc2'!B8293+'Calc2'!B11333+'Calc2'!B13765+'Calc2'!B12549+'Calc2'!B10725+'Calc2'!B16197))</f>
        <v>0</v>
      </c>
      <c r="C9668" s="10"/>
    </row>
    <row r="9669" spans="1:3">
      <c r="A9669" s="21">
        <v>365</v>
      </c>
      <c r="B9669" s="6">
        <f>IF('Calc2'!B16806+'Calc2'!B14374+'Calc2'!B8294+'Calc2'!B11334+'Calc2'!B13766+'Calc2'!B12550+'Calc2'!B10726+'Calc2'!B16198=0,IF(COUNT('Calc2'!B984,'Calc2'!B1593,'Calc2'!B2202,'Calc2'!B2811,'Calc2'!B3420,'Calc2'!B4029,'Calc2'!B4638,'Calc2'!B5247),(B7215+B7823+B9039+B5391+B5999+B4783+B8431+B6607)/COUNT('Calc2'!B984,'Calc2'!B1593,'Calc2'!B2202,'Calc2'!B2811,'Calc2'!B3420,'Calc2'!B4029,'Calc2'!B4638,'Calc2'!B5247),0),('Calc2'!B16806*B7215+'Calc2'!B14374*B7823+'Calc2'!B8294*B9039+'Calc2'!B11334*B5391+'Calc2'!B13766*B5999+'Calc2'!B12550*B4783+'Calc2'!B10726*B8431+'Calc2'!B16198*B6607)/('Calc2'!B16806+'Calc2'!B14374+'Calc2'!B8294+'Calc2'!B11334+'Calc2'!B13766+'Calc2'!B12550+'Calc2'!B10726+'Calc2'!B16198))</f>
        <v>0</v>
      </c>
      <c r="C9669" s="10"/>
    </row>
    <row r="9670" spans="1:3">
      <c r="A9670" s="21">
        <v>366</v>
      </c>
      <c r="B9670" s="6">
        <f>IF('Calc2'!B16807+'Calc2'!B14375+'Calc2'!B8295+'Calc2'!B11335+'Calc2'!B13767+'Calc2'!B12551+'Calc2'!B10727+'Calc2'!B16199=0,IF(COUNT('Calc2'!B985,'Calc2'!B1594,'Calc2'!B2203,'Calc2'!B2812,'Calc2'!B3421,'Calc2'!B4030,'Calc2'!B4639,'Calc2'!B5248),(B7216+B7824+B9040+B5392+B6000+B4784+B8432+B6608)/COUNT('Calc2'!B985,'Calc2'!B1594,'Calc2'!B2203,'Calc2'!B2812,'Calc2'!B3421,'Calc2'!B4030,'Calc2'!B4639,'Calc2'!B5248),0),('Calc2'!B16807*B7216+'Calc2'!B14375*B7824+'Calc2'!B8295*B9040+'Calc2'!B11335*B5392+'Calc2'!B13767*B6000+'Calc2'!B12551*B4784+'Calc2'!B10727*B8432+'Calc2'!B16199*B6608)/('Calc2'!B16807+'Calc2'!B14375+'Calc2'!B8295+'Calc2'!B11335+'Calc2'!B13767+'Calc2'!B12551+'Calc2'!B10727+'Calc2'!B16199))</f>
        <v>0</v>
      </c>
      <c r="C9670" s="10"/>
    </row>
    <row r="9671" spans="1:3">
      <c r="A9671" s="21">
        <v>367</v>
      </c>
      <c r="B9671" s="6">
        <f>IF('Calc2'!B16808+'Calc2'!B14376+'Calc2'!B8296+'Calc2'!B11336+'Calc2'!B13768+'Calc2'!B12552+'Calc2'!B10728+'Calc2'!B16200=0,IF(COUNT('Calc2'!B986,'Calc2'!B1595,'Calc2'!B2204,'Calc2'!B2813,'Calc2'!B3422,'Calc2'!B4031,'Calc2'!B4640,'Calc2'!B5249),(B7217+B7825+B9041+B5393+B6001+B4785+B8433+B6609)/COUNT('Calc2'!B986,'Calc2'!B1595,'Calc2'!B2204,'Calc2'!B2813,'Calc2'!B3422,'Calc2'!B4031,'Calc2'!B4640,'Calc2'!B5249),0),('Calc2'!B16808*B7217+'Calc2'!B14376*B7825+'Calc2'!B8296*B9041+'Calc2'!B11336*B5393+'Calc2'!B13768*B6001+'Calc2'!B12552*B4785+'Calc2'!B10728*B8433+'Calc2'!B16200*B6609)/('Calc2'!B16808+'Calc2'!B14376+'Calc2'!B8296+'Calc2'!B11336+'Calc2'!B13768+'Calc2'!B12552+'Calc2'!B10728+'Calc2'!B16200))</f>
        <v>0</v>
      </c>
      <c r="C9671" s="10"/>
    </row>
    <row r="9672" spans="1:3">
      <c r="A9672" s="21">
        <v>368</v>
      </c>
      <c r="B9672" s="6">
        <f>IF('Calc2'!B16809+'Calc2'!B14377+'Calc2'!B8297+'Calc2'!B11337+'Calc2'!B13769+'Calc2'!B12553+'Calc2'!B10729+'Calc2'!B16201=0,IF(COUNT('Calc2'!B987,'Calc2'!B1596,'Calc2'!B2205,'Calc2'!B2814,'Calc2'!B3423,'Calc2'!B4032,'Calc2'!B4641,'Calc2'!B5250),(B7218+B7826+B9042+B5394+B6002+B4786+B8434+B6610)/COUNT('Calc2'!B987,'Calc2'!B1596,'Calc2'!B2205,'Calc2'!B2814,'Calc2'!B3423,'Calc2'!B4032,'Calc2'!B4641,'Calc2'!B5250),0),('Calc2'!B16809*B7218+'Calc2'!B14377*B7826+'Calc2'!B8297*B9042+'Calc2'!B11337*B5394+'Calc2'!B13769*B6002+'Calc2'!B12553*B4786+'Calc2'!B10729*B8434+'Calc2'!B16201*B6610)/('Calc2'!B16809+'Calc2'!B14377+'Calc2'!B8297+'Calc2'!B11337+'Calc2'!B13769+'Calc2'!B12553+'Calc2'!B10729+'Calc2'!B16201))</f>
        <v>0</v>
      </c>
      <c r="C9672" s="10"/>
    </row>
    <row r="9673" spans="1:3">
      <c r="A9673" s="21">
        <v>369</v>
      </c>
      <c r="B9673" s="6">
        <f>IF('Calc2'!B16810+'Calc2'!B14378+'Calc2'!B8298+'Calc2'!B11338+'Calc2'!B13770+'Calc2'!B12554+'Calc2'!B10730+'Calc2'!B16202=0,IF(COUNT('Calc2'!B988,'Calc2'!B1597,'Calc2'!B2206,'Calc2'!B2815,'Calc2'!B3424,'Calc2'!B4033,'Calc2'!B4642,'Calc2'!B5251),(B7219+B7827+B9043+B5395+B6003+B4787+B8435+B6611)/COUNT('Calc2'!B988,'Calc2'!B1597,'Calc2'!B2206,'Calc2'!B2815,'Calc2'!B3424,'Calc2'!B4033,'Calc2'!B4642,'Calc2'!B5251),0),('Calc2'!B16810*B7219+'Calc2'!B14378*B7827+'Calc2'!B8298*B9043+'Calc2'!B11338*B5395+'Calc2'!B13770*B6003+'Calc2'!B12554*B4787+'Calc2'!B10730*B8435+'Calc2'!B16202*B6611)/('Calc2'!B16810+'Calc2'!B14378+'Calc2'!B8298+'Calc2'!B11338+'Calc2'!B13770+'Calc2'!B12554+'Calc2'!B10730+'Calc2'!B16202))</f>
        <v>0</v>
      </c>
      <c r="C9673" s="10"/>
    </row>
    <row r="9674" spans="1:3">
      <c r="A9674" s="21">
        <v>370</v>
      </c>
      <c r="B9674" s="6">
        <f>IF('Calc2'!B16811+'Calc2'!B14379+'Calc2'!B8299+'Calc2'!B11339+'Calc2'!B13771+'Calc2'!B12555+'Calc2'!B10731+'Calc2'!B16203=0,IF(COUNT('Calc2'!B989,'Calc2'!B1598,'Calc2'!B2207,'Calc2'!B2816,'Calc2'!B3425,'Calc2'!B4034,'Calc2'!B4643,'Calc2'!B5252),(B7220+B7828+B9044+B5396+B6004+B4788+B8436+B6612)/COUNT('Calc2'!B989,'Calc2'!B1598,'Calc2'!B2207,'Calc2'!B2816,'Calc2'!B3425,'Calc2'!B4034,'Calc2'!B4643,'Calc2'!B5252),0),('Calc2'!B16811*B7220+'Calc2'!B14379*B7828+'Calc2'!B8299*B9044+'Calc2'!B11339*B5396+'Calc2'!B13771*B6004+'Calc2'!B12555*B4788+'Calc2'!B10731*B8436+'Calc2'!B16203*B6612)/('Calc2'!B16811+'Calc2'!B14379+'Calc2'!B8299+'Calc2'!B11339+'Calc2'!B13771+'Calc2'!B12555+'Calc2'!B10731+'Calc2'!B16203))</f>
        <v>0</v>
      </c>
      <c r="C9674" s="10"/>
    </row>
    <row r="9675" spans="1:3">
      <c r="A9675" s="21">
        <v>371</v>
      </c>
      <c r="B9675" s="6">
        <f>IF('Calc2'!B16812+'Calc2'!B14380+'Calc2'!B8300+'Calc2'!B11340+'Calc2'!B13772+'Calc2'!B12556+'Calc2'!B10732+'Calc2'!B16204=0,IF(COUNT('Calc2'!B990,'Calc2'!B1599,'Calc2'!B2208,'Calc2'!B2817,'Calc2'!B3426,'Calc2'!B4035,'Calc2'!B4644,'Calc2'!B5253),(B7221+B7829+B9045+B5397+B6005+B4789+B8437+B6613)/COUNT('Calc2'!B990,'Calc2'!B1599,'Calc2'!B2208,'Calc2'!B2817,'Calc2'!B3426,'Calc2'!B4035,'Calc2'!B4644,'Calc2'!B5253),0),('Calc2'!B16812*B7221+'Calc2'!B14380*B7829+'Calc2'!B8300*B9045+'Calc2'!B11340*B5397+'Calc2'!B13772*B6005+'Calc2'!B12556*B4789+'Calc2'!B10732*B8437+'Calc2'!B16204*B6613)/('Calc2'!B16812+'Calc2'!B14380+'Calc2'!B8300+'Calc2'!B11340+'Calc2'!B13772+'Calc2'!B12556+'Calc2'!B10732+'Calc2'!B16204))</f>
        <v>0</v>
      </c>
      <c r="C9675" s="10"/>
    </row>
    <row r="9676" spans="1:3">
      <c r="A9676" s="21">
        <v>372</v>
      </c>
      <c r="B9676" s="6">
        <f>IF('Calc2'!B16813+'Calc2'!B14381+'Calc2'!B8301+'Calc2'!B11341+'Calc2'!B13773+'Calc2'!B12557+'Calc2'!B10733+'Calc2'!B16205=0,IF(COUNT('Calc2'!B991,'Calc2'!B1600,'Calc2'!B2209,'Calc2'!B2818,'Calc2'!B3427,'Calc2'!B4036,'Calc2'!B4645,'Calc2'!B5254),(B7222+B7830+B9046+B5398+B6006+B4790+B8438+B6614)/COUNT('Calc2'!B991,'Calc2'!B1600,'Calc2'!B2209,'Calc2'!B2818,'Calc2'!B3427,'Calc2'!B4036,'Calc2'!B4645,'Calc2'!B5254),0),('Calc2'!B16813*B7222+'Calc2'!B14381*B7830+'Calc2'!B8301*B9046+'Calc2'!B11341*B5398+'Calc2'!B13773*B6006+'Calc2'!B12557*B4790+'Calc2'!B10733*B8438+'Calc2'!B16205*B6614)/('Calc2'!B16813+'Calc2'!B14381+'Calc2'!B8301+'Calc2'!B11341+'Calc2'!B13773+'Calc2'!B12557+'Calc2'!B10733+'Calc2'!B16205))</f>
        <v>0</v>
      </c>
      <c r="C9676" s="10"/>
    </row>
    <row r="9677" spans="1:3">
      <c r="A9677" s="21">
        <v>373</v>
      </c>
      <c r="B9677" s="6">
        <f>IF('Calc2'!B16814+'Calc2'!B14382+'Calc2'!B8302+'Calc2'!B11342+'Calc2'!B13774+'Calc2'!B12558+'Calc2'!B10734+'Calc2'!B16206=0,IF(COUNT('Calc2'!B992,'Calc2'!B1601,'Calc2'!B2210,'Calc2'!B2819,'Calc2'!B3428,'Calc2'!B4037,'Calc2'!B4646,'Calc2'!B5255),(B7223+B7831+B9047+B5399+B6007+B4791+B8439+B6615)/COUNT('Calc2'!B992,'Calc2'!B1601,'Calc2'!B2210,'Calc2'!B2819,'Calc2'!B3428,'Calc2'!B4037,'Calc2'!B4646,'Calc2'!B5255),0),('Calc2'!B16814*B7223+'Calc2'!B14382*B7831+'Calc2'!B8302*B9047+'Calc2'!B11342*B5399+'Calc2'!B13774*B6007+'Calc2'!B12558*B4791+'Calc2'!B10734*B8439+'Calc2'!B16206*B6615)/('Calc2'!B16814+'Calc2'!B14382+'Calc2'!B8302+'Calc2'!B11342+'Calc2'!B13774+'Calc2'!B12558+'Calc2'!B10734+'Calc2'!B16206))</f>
        <v>0</v>
      </c>
      <c r="C9677" s="10"/>
    </row>
    <row r="9678" spans="1:3">
      <c r="A9678" s="21">
        <v>374</v>
      </c>
      <c r="B9678" s="6">
        <f>IF('Calc2'!B16815+'Calc2'!B14383+'Calc2'!B8303+'Calc2'!B11343+'Calc2'!B13775+'Calc2'!B12559+'Calc2'!B10735+'Calc2'!B16207=0,IF(COUNT('Calc2'!B993,'Calc2'!B1602,'Calc2'!B2211,'Calc2'!B2820,'Calc2'!B3429,'Calc2'!B4038,'Calc2'!B4647,'Calc2'!B5256),(B7224+B7832+B9048+B5400+B6008+B4792+B8440+B6616)/COUNT('Calc2'!B993,'Calc2'!B1602,'Calc2'!B2211,'Calc2'!B2820,'Calc2'!B3429,'Calc2'!B4038,'Calc2'!B4647,'Calc2'!B5256),0),('Calc2'!B16815*B7224+'Calc2'!B14383*B7832+'Calc2'!B8303*B9048+'Calc2'!B11343*B5400+'Calc2'!B13775*B6008+'Calc2'!B12559*B4792+'Calc2'!B10735*B8440+'Calc2'!B16207*B6616)/('Calc2'!B16815+'Calc2'!B14383+'Calc2'!B8303+'Calc2'!B11343+'Calc2'!B13775+'Calc2'!B12559+'Calc2'!B10735+'Calc2'!B16207))</f>
        <v>0</v>
      </c>
      <c r="C9678" s="10"/>
    </row>
    <row r="9679" spans="1:3">
      <c r="A9679" s="21">
        <v>375</v>
      </c>
      <c r="B9679" s="6">
        <f>IF('Calc2'!B16816+'Calc2'!B14384+'Calc2'!B8304+'Calc2'!B11344+'Calc2'!B13776+'Calc2'!B12560+'Calc2'!B10736+'Calc2'!B16208=0,IF(COUNT('Calc2'!B994,'Calc2'!B1603,'Calc2'!B2212,'Calc2'!B2821,'Calc2'!B3430,'Calc2'!B4039,'Calc2'!B4648,'Calc2'!B5257),(B7225+B7833+B9049+B5401+B6009+B4793+B8441+B6617)/COUNT('Calc2'!B994,'Calc2'!B1603,'Calc2'!B2212,'Calc2'!B2821,'Calc2'!B3430,'Calc2'!B4039,'Calc2'!B4648,'Calc2'!B5257),0),('Calc2'!B16816*B7225+'Calc2'!B14384*B7833+'Calc2'!B8304*B9049+'Calc2'!B11344*B5401+'Calc2'!B13776*B6009+'Calc2'!B12560*B4793+'Calc2'!B10736*B8441+'Calc2'!B16208*B6617)/('Calc2'!B16816+'Calc2'!B14384+'Calc2'!B8304+'Calc2'!B11344+'Calc2'!B13776+'Calc2'!B12560+'Calc2'!B10736+'Calc2'!B16208))</f>
        <v>0</v>
      </c>
      <c r="C9679" s="10"/>
    </row>
    <row r="9680" spans="1:3">
      <c r="A9680" s="21">
        <v>376</v>
      </c>
      <c r="B9680" s="6">
        <f>IF('Calc2'!B16817+'Calc2'!B14385+'Calc2'!B8305+'Calc2'!B11345+'Calc2'!B13777+'Calc2'!B12561+'Calc2'!B10737+'Calc2'!B16209=0,IF(COUNT('Calc2'!B995,'Calc2'!B1604,'Calc2'!B2213,'Calc2'!B2822,'Calc2'!B3431,'Calc2'!B4040,'Calc2'!B4649,'Calc2'!B5258),(B7226+B7834+B9050+B5402+B6010+B4794+B8442+B6618)/COUNT('Calc2'!B995,'Calc2'!B1604,'Calc2'!B2213,'Calc2'!B2822,'Calc2'!B3431,'Calc2'!B4040,'Calc2'!B4649,'Calc2'!B5258),0),('Calc2'!B16817*B7226+'Calc2'!B14385*B7834+'Calc2'!B8305*B9050+'Calc2'!B11345*B5402+'Calc2'!B13777*B6010+'Calc2'!B12561*B4794+'Calc2'!B10737*B8442+'Calc2'!B16209*B6618)/('Calc2'!B16817+'Calc2'!B14385+'Calc2'!B8305+'Calc2'!B11345+'Calc2'!B13777+'Calc2'!B12561+'Calc2'!B10737+'Calc2'!B16209))</f>
        <v>0</v>
      </c>
      <c r="C9680" s="10"/>
    </row>
    <row r="9681" spans="1:3">
      <c r="A9681" s="21">
        <v>377</v>
      </c>
      <c r="B9681" s="6">
        <f>IF('Calc2'!B16818+'Calc2'!B14386+'Calc2'!B8306+'Calc2'!B11346+'Calc2'!B13778+'Calc2'!B12562+'Calc2'!B10738+'Calc2'!B16210=0,IF(COUNT('Calc2'!B996,'Calc2'!B1605,'Calc2'!B2214,'Calc2'!B2823,'Calc2'!B3432,'Calc2'!B4041,'Calc2'!B4650,'Calc2'!B5259),(B7227+B7835+B9051+B5403+B6011+B4795+B8443+B6619)/COUNT('Calc2'!B996,'Calc2'!B1605,'Calc2'!B2214,'Calc2'!B2823,'Calc2'!B3432,'Calc2'!B4041,'Calc2'!B4650,'Calc2'!B5259),0),('Calc2'!B16818*B7227+'Calc2'!B14386*B7835+'Calc2'!B8306*B9051+'Calc2'!B11346*B5403+'Calc2'!B13778*B6011+'Calc2'!B12562*B4795+'Calc2'!B10738*B8443+'Calc2'!B16210*B6619)/('Calc2'!B16818+'Calc2'!B14386+'Calc2'!B8306+'Calc2'!B11346+'Calc2'!B13778+'Calc2'!B12562+'Calc2'!B10738+'Calc2'!B16210))</f>
        <v>0</v>
      </c>
      <c r="C9681" s="10"/>
    </row>
    <row r="9682" spans="1:3">
      <c r="A9682" s="21">
        <v>378</v>
      </c>
      <c r="B9682" s="6">
        <f>IF('Calc2'!B16819+'Calc2'!B14387+'Calc2'!B8307+'Calc2'!B11347+'Calc2'!B13779+'Calc2'!B12563+'Calc2'!B10739+'Calc2'!B16211=0,IF(COUNT('Calc2'!B997,'Calc2'!B1606,'Calc2'!B2215,'Calc2'!B2824,'Calc2'!B3433,'Calc2'!B4042,'Calc2'!B4651,'Calc2'!B5260),(B7228+B7836+B9052+B5404+B6012+B4796+B8444+B6620)/COUNT('Calc2'!B997,'Calc2'!B1606,'Calc2'!B2215,'Calc2'!B2824,'Calc2'!B3433,'Calc2'!B4042,'Calc2'!B4651,'Calc2'!B5260),0),('Calc2'!B16819*B7228+'Calc2'!B14387*B7836+'Calc2'!B8307*B9052+'Calc2'!B11347*B5404+'Calc2'!B13779*B6012+'Calc2'!B12563*B4796+'Calc2'!B10739*B8444+'Calc2'!B16211*B6620)/('Calc2'!B16819+'Calc2'!B14387+'Calc2'!B8307+'Calc2'!B11347+'Calc2'!B13779+'Calc2'!B12563+'Calc2'!B10739+'Calc2'!B16211))</f>
        <v>0</v>
      </c>
      <c r="C9682" s="10"/>
    </row>
    <row r="9683" spans="1:3">
      <c r="A9683" s="21">
        <v>379</v>
      </c>
      <c r="B9683" s="6">
        <f>IF('Calc2'!B16820+'Calc2'!B14388+'Calc2'!B8308+'Calc2'!B11348+'Calc2'!B13780+'Calc2'!B12564+'Calc2'!B10740+'Calc2'!B16212=0,IF(COUNT('Calc2'!B998,'Calc2'!B1607,'Calc2'!B2216,'Calc2'!B2825,'Calc2'!B3434,'Calc2'!B4043,'Calc2'!B4652,'Calc2'!B5261),(B7229+B7837+B9053+B5405+B6013+B4797+B8445+B6621)/COUNT('Calc2'!B998,'Calc2'!B1607,'Calc2'!B2216,'Calc2'!B2825,'Calc2'!B3434,'Calc2'!B4043,'Calc2'!B4652,'Calc2'!B5261),0),('Calc2'!B16820*B7229+'Calc2'!B14388*B7837+'Calc2'!B8308*B9053+'Calc2'!B11348*B5405+'Calc2'!B13780*B6013+'Calc2'!B12564*B4797+'Calc2'!B10740*B8445+'Calc2'!B16212*B6621)/('Calc2'!B16820+'Calc2'!B14388+'Calc2'!B8308+'Calc2'!B11348+'Calc2'!B13780+'Calc2'!B12564+'Calc2'!B10740+'Calc2'!B16212))</f>
        <v>0</v>
      </c>
      <c r="C9683" s="10"/>
    </row>
    <row r="9684" spans="1:3">
      <c r="A9684" s="21">
        <v>380</v>
      </c>
      <c r="B9684" s="6">
        <f>IF('Calc2'!B16821+'Calc2'!B14389+'Calc2'!B8309+'Calc2'!B11349+'Calc2'!B13781+'Calc2'!B12565+'Calc2'!B10741+'Calc2'!B16213=0,IF(COUNT('Calc2'!B999,'Calc2'!B1608,'Calc2'!B2217,'Calc2'!B2826,'Calc2'!B3435,'Calc2'!B4044,'Calc2'!B4653,'Calc2'!B5262),(B7230+B7838+B9054+B5406+B6014+B4798+B8446+B6622)/COUNT('Calc2'!B999,'Calc2'!B1608,'Calc2'!B2217,'Calc2'!B2826,'Calc2'!B3435,'Calc2'!B4044,'Calc2'!B4653,'Calc2'!B5262),0),('Calc2'!B16821*B7230+'Calc2'!B14389*B7838+'Calc2'!B8309*B9054+'Calc2'!B11349*B5406+'Calc2'!B13781*B6014+'Calc2'!B12565*B4798+'Calc2'!B10741*B8446+'Calc2'!B16213*B6622)/('Calc2'!B16821+'Calc2'!B14389+'Calc2'!B8309+'Calc2'!B11349+'Calc2'!B13781+'Calc2'!B12565+'Calc2'!B10741+'Calc2'!B16213))</f>
        <v>0</v>
      </c>
      <c r="C9684" s="10"/>
    </row>
    <row r="9685" spans="1:3">
      <c r="A9685" s="21">
        <v>381</v>
      </c>
      <c r="B9685" s="6">
        <f>IF('Calc2'!B16822+'Calc2'!B14390+'Calc2'!B8310+'Calc2'!B11350+'Calc2'!B13782+'Calc2'!B12566+'Calc2'!B10742+'Calc2'!B16214=0,IF(COUNT('Calc2'!B1000,'Calc2'!B1609,'Calc2'!B2218,'Calc2'!B2827,'Calc2'!B3436,'Calc2'!B4045,'Calc2'!B4654,'Calc2'!B5263),(B7231+B7839+B9055+B5407+B6015+B4799+B8447+B6623)/COUNT('Calc2'!B1000,'Calc2'!B1609,'Calc2'!B2218,'Calc2'!B2827,'Calc2'!B3436,'Calc2'!B4045,'Calc2'!B4654,'Calc2'!B5263),0),('Calc2'!B16822*B7231+'Calc2'!B14390*B7839+'Calc2'!B8310*B9055+'Calc2'!B11350*B5407+'Calc2'!B13782*B6015+'Calc2'!B12566*B4799+'Calc2'!B10742*B8447+'Calc2'!B16214*B6623)/('Calc2'!B16822+'Calc2'!B14390+'Calc2'!B8310+'Calc2'!B11350+'Calc2'!B13782+'Calc2'!B12566+'Calc2'!B10742+'Calc2'!B16214))</f>
        <v>0</v>
      </c>
      <c r="C9685" s="10"/>
    </row>
    <row r="9686" spans="1:3">
      <c r="A9686" s="21">
        <v>382</v>
      </c>
      <c r="B9686" s="6">
        <f>IF('Calc2'!B16823+'Calc2'!B14391+'Calc2'!B8311+'Calc2'!B11351+'Calc2'!B13783+'Calc2'!B12567+'Calc2'!B10743+'Calc2'!B16215=0,IF(COUNT('Calc2'!B1001,'Calc2'!B1610,'Calc2'!B2219,'Calc2'!B2828,'Calc2'!B3437,'Calc2'!B4046,'Calc2'!B4655,'Calc2'!B5264),(B7232+B7840+B9056+B5408+B6016+B4800+B8448+B6624)/COUNT('Calc2'!B1001,'Calc2'!B1610,'Calc2'!B2219,'Calc2'!B2828,'Calc2'!B3437,'Calc2'!B4046,'Calc2'!B4655,'Calc2'!B5264),0),('Calc2'!B16823*B7232+'Calc2'!B14391*B7840+'Calc2'!B8311*B9056+'Calc2'!B11351*B5408+'Calc2'!B13783*B6016+'Calc2'!B12567*B4800+'Calc2'!B10743*B8448+'Calc2'!B16215*B6624)/('Calc2'!B16823+'Calc2'!B14391+'Calc2'!B8311+'Calc2'!B11351+'Calc2'!B13783+'Calc2'!B12567+'Calc2'!B10743+'Calc2'!B16215))</f>
        <v>0</v>
      </c>
      <c r="C9686" s="10"/>
    </row>
    <row r="9687" spans="1:3">
      <c r="A9687" s="21">
        <v>383</v>
      </c>
      <c r="B9687" s="6">
        <f>IF('Calc2'!B16824+'Calc2'!B14392+'Calc2'!B8312+'Calc2'!B11352+'Calc2'!B13784+'Calc2'!B12568+'Calc2'!B10744+'Calc2'!B16216=0,IF(COUNT('Calc2'!B1002,'Calc2'!B1611,'Calc2'!B2220,'Calc2'!B2829,'Calc2'!B3438,'Calc2'!B4047,'Calc2'!B4656,'Calc2'!B5265),(B7233+B7841+B9057+B5409+B6017+B4801+B8449+B6625)/COUNT('Calc2'!B1002,'Calc2'!B1611,'Calc2'!B2220,'Calc2'!B2829,'Calc2'!B3438,'Calc2'!B4047,'Calc2'!B4656,'Calc2'!B5265),0),('Calc2'!B16824*B7233+'Calc2'!B14392*B7841+'Calc2'!B8312*B9057+'Calc2'!B11352*B5409+'Calc2'!B13784*B6017+'Calc2'!B12568*B4801+'Calc2'!B10744*B8449+'Calc2'!B16216*B6625)/('Calc2'!B16824+'Calc2'!B14392+'Calc2'!B8312+'Calc2'!B11352+'Calc2'!B13784+'Calc2'!B12568+'Calc2'!B10744+'Calc2'!B16216))</f>
        <v>0</v>
      </c>
      <c r="C9687" s="10"/>
    </row>
    <row r="9688" spans="1:3">
      <c r="A9688" s="21">
        <v>384</v>
      </c>
      <c r="B9688" s="6">
        <f>IF('Calc2'!B16825+'Calc2'!B14393+'Calc2'!B8313+'Calc2'!B11353+'Calc2'!B13785+'Calc2'!B12569+'Calc2'!B10745+'Calc2'!B16217=0,IF(COUNT('Calc2'!B1003,'Calc2'!B1612,'Calc2'!B2221,'Calc2'!B2830,'Calc2'!B3439,'Calc2'!B4048,'Calc2'!B4657,'Calc2'!B5266),(B7234+B7842+B9058+B5410+B6018+B4802+B8450+B6626)/COUNT('Calc2'!B1003,'Calc2'!B1612,'Calc2'!B2221,'Calc2'!B2830,'Calc2'!B3439,'Calc2'!B4048,'Calc2'!B4657,'Calc2'!B5266),0),('Calc2'!B16825*B7234+'Calc2'!B14393*B7842+'Calc2'!B8313*B9058+'Calc2'!B11353*B5410+'Calc2'!B13785*B6018+'Calc2'!B12569*B4802+'Calc2'!B10745*B8450+'Calc2'!B16217*B6626)/('Calc2'!B16825+'Calc2'!B14393+'Calc2'!B8313+'Calc2'!B11353+'Calc2'!B13785+'Calc2'!B12569+'Calc2'!B10745+'Calc2'!B16217))</f>
        <v>0</v>
      </c>
      <c r="C9688" s="10"/>
    </row>
    <row r="9689" spans="1:3">
      <c r="A9689" s="21">
        <v>385</v>
      </c>
      <c r="B9689" s="6">
        <f>IF('Calc2'!B16826+'Calc2'!B14394+'Calc2'!B8314+'Calc2'!B11354+'Calc2'!B13786+'Calc2'!B12570+'Calc2'!B10746+'Calc2'!B16218=0,IF(COUNT('Calc2'!B1004,'Calc2'!B1613,'Calc2'!B2222,'Calc2'!B2831,'Calc2'!B3440,'Calc2'!B4049,'Calc2'!B4658,'Calc2'!B5267),(B7235+B7843+B9059+B5411+B6019+B4803+B8451+B6627)/COUNT('Calc2'!B1004,'Calc2'!B1613,'Calc2'!B2222,'Calc2'!B2831,'Calc2'!B3440,'Calc2'!B4049,'Calc2'!B4658,'Calc2'!B5267),0),('Calc2'!B16826*B7235+'Calc2'!B14394*B7843+'Calc2'!B8314*B9059+'Calc2'!B11354*B5411+'Calc2'!B13786*B6019+'Calc2'!B12570*B4803+'Calc2'!B10746*B8451+'Calc2'!B16218*B6627)/('Calc2'!B16826+'Calc2'!B14394+'Calc2'!B8314+'Calc2'!B11354+'Calc2'!B13786+'Calc2'!B12570+'Calc2'!B10746+'Calc2'!B16218))</f>
        <v>0</v>
      </c>
      <c r="C9689" s="10"/>
    </row>
    <row r="9690" spans="1:3">
      <c r="A9690" s="21">
        <v>386</v>
      </c>
      <c r="B9690" s="6">
        <f>IF('Calc2'!B16827+'Calc2'!B14395+'Calc2'!B8315+'Calc2'!B11355+'Calc2'!B13787+'Calc2'!B12571+'Calc2'!B10747+'Calc2'!B16219=0,IF(COUNT('Calc2'!B1005,'Calc2'!B1614,'Calc2'!B2223,'Calc2'!B2832,'Calc2'!B3441,'Calc2'!B4050,'Calc2'!B4659,'Calc2'!B5268),(B7236+B7844+B9060+B5412+B6020+B4804+B8452+B6628)/COUNT('Calc2'!B1005,'Calc2'!B1614,'Calc2'!B2223,'Calc2'!B2832,'Calc2'!B3441,'Calc2'!B4050,'Calc2'!B4659,'Calc2'!B5268),0),('Calc2'!B16827*B7236+'Calc2'!B14395*B7844+'Calc2'!B8315*B9060+'Calc2'!B11355*B5412+'Calc2'!B13787*B6020+'Calc2'!B12571*B4804+'Calc2'!B10747*B8452+'Calc2'!B16219*B6628)/('Calc2'!B16827+'Calc2'!B14395+'Calc2'!B8315+'Calc2'!B11355+'Calc2'!B13787+'Calc2'!B12571+'Calc2'!B10747+'Calc2'!B16219))</f>
        <v>0</v>
      </c>
      <c r="C9690" s="10"/>
    </row>
    <row r="9691" spans="1:3">
      <c r="A9691" s="21">
        <v>387</v>
      </c>
      <c r="B9691" s="6">
        <f>IF('Calc2'!B16828+'Calc2'!B14396+'Calc2'!B8316+'Calc2'!B11356+'Calc2'!B13788+'Calc2'!B12572+'Calc2'!B10748+'Calc2'!B16220=0,IF(COUNT('Calc2'!B1006,'Calc2'!B1615,'Calc2'!B2224,'Calc2'!B2833,'Calc2'!B3442,'Calc2'!B4051,'Calc2'!B4660,'Calc2'!B5269),(B7237+B7845+B9061+B5413+B6021+B4805+B8453+B6629)/COUNT('Calc2'!B1006,'Calc2'!B1615,'Calc2'!B2224,'Calc2'!B2833,'Calc2'!B3442,'Calc2'!B4051,'Calc2'!B4660,'Calc2'!B5269),0),('Calc2'!B16828*B7237+'Calc2'!B14396*B7845+'Calc2'!B8316*B9061+'Calc2'!B11356*B5413+'Calc2'!B13788*B6021+'Calc2'!B12572*B4805+'Calc2'!B10748*B8453+'Calc2'!B16220*B6629)/('Calc2'!B16828+'Calc2'!B14396+'Calc2'!B8316+'Calc2'!B11356+'Calc2'!B13788+'Calc2'!B12572+'Calc2'!B10748+'Calc2'!B16220))</f>
        <v>0</v>
      </c>
      <c r="C9691" s="10"/>
    </row>
    <row r="9692" spans="1:3">
      <c r="A9692" s="21">
        <v>388</v>
      </c>
      <c r="B9692" s="6">
        <f>IF('Calc2'!B16829+'Calc2'!B14397+'Calc2'!B8317+'Calc2'!B11357+'Calc2'!B13789+'Calc2'!B12573+'Calc2'!B10749+'Calc2'!B16221=0,IF(COUNT('Calc2'!B1007,'Calc2'!B1616,'Calc2'!B2225,'Calc2'!B2834,'Calc2'!B3443,'Calc2'!B4052,'Calc2'!B4661,'Calc2'!B5270),(B7238+B7846+B9062+B5414+B6022+B4806+B8454+B6630)/COUNT('Calc2'!B1007,'Calc2'!B1616,'Calc2'!B2225,'Calc2'!B2834,'Calc2'!B3443,'Calc2'!B4052,'Calc2'!B4661,'Calc2'!B5270),0),('Calc2'!B16829*B7238+'Calc2'!B14397*B7846+'Calc2'!B8317*B9062+'Calc2'!B11357*B5414+'Calc2'!B13789*B6022+'Calc2'!B12573*B4806+'Calc2'!B10749*B8454+'Calc2'!B16221*B6630)/('Calc2'!B16829+'Calc2'!B14397+'Calc2'!B8317+'Calc2'!B11357+'Calc2'!B13789+'Calc2'!B12573+'Calc2'!B10749+'Calc2'!B16221))</f>
        <v>0</v>
      </c>
      <c r="C9692" s="10"/>
    </row>
    <row r="9693" spans="1:3">
      <c r="A9693" s="21">
        <v>389</v>
      </c>
      <c r="B9693" s="6">
        <f>IF('Calc2'!B16830+'Calc2'!B14398+'Calc2'!B8318+'Calc2'!B11358+'Calc2'!B13790+'Calc2'!B12574+'Calc2'!B10750+'Calc2'!B16222=0,IF(COUNT('Calc2'!B1008,'Calc2'!B1617,'Calc2'!B2226,'Calc2'!B2835,'Calc2'!B3444,'Calc2'!B4053,'Calc2'!B4662,'Calc2'!B5271),(B7239+B7847+B9063+B5415+B6023+B4807+B8455+B6631)/COUNT('Calc2'!B1008,'Calc2'!B1617,'Calc2'!B2226,'Calc2'!B2835,'Calc2'!B3444,'Calc2'!B4053,'Calc2'!B4662,'Calc2'!B5271),0),('Calc2'!B16830*B7239+'Calc2'!B14398*B7847+'Calc2'!B8318*B9063+'Calc2'!B11358*B5415+'Calc2'!B13790*B6023+'Calc2'!B12574*B4807+'Calc2'!B10750*B8455+'Calc2'!B16222*B6631)/('Calc2'!B16830+'Calc2'!B14398+'Calc2'!B8318+'Calc2'!B11358+'Calc2'!B13790+'Calc2'!B12574+'Calc2'!B10750+'Calc2'!B16222))</f>
        <v>0</v>
      </c>
      <c r="C9693" s="10"/>
    </row>
    <row r="9694" spans="1:3">
      <c r="A9694" s="21">
        <v>390</v>
      </c>
      <c r="B9694" s="6">
        <f>IF('Calc2'!B16831+'Calc2'!B14399+'Calc2'!B8319+'Calc2'!B11359+'Calc2'!B13791+'Calc2'!B12575+'Calc2'!B10751+'Calc2'!B16223=0,IF(COUNT('Calc2'!B1009,'Calc2'!B1618,'Calc2'!B2227,'Calc2'!B2836,'Calc2'!B3445,'Calc2'!B4054,'Calc2'!B4663,'Calc2'!B5272),(B7240+B7848+B9064+B5416+B6024+B4808+B8456+B6632)/COUNT('Calc2'!B1009,'Calc2'!B1618,'Calc2'!B2227,'Calc2'!B2836,'Calc2'!B3445,'Calc2'!B4054,'Calc2'!B4663,'Calc2'!B5272),0),('Calc2'!B16831*B7240+'Calc2'!B14399*B7848+'Calc2'!B8319*B9064+'Calc2'!B11359*B5416+'Calc2'!B13791*B6024+'Calc2'!B12575*B4808+'Calc2'!B10751*B8456+'Calc2'!B16223*B6632)/('Calc2'!B16831+'Calc2'!B14399+'Calc2'!B8319+'Calc2'!B11359+'Calc2'!B13791+'Calc2'!B12575+'Calc2'!B10751+'Calc2'!B16223))</f>
        <v>0</v>
      </c>
      <c r="C9694" s="10"/>
    </row>
    <row r="9695" spans="1:3">
      <c r="A9695" s="21">
        <v>391</v>
      </c>
      <c r="B9695" s="6">
        <f>IF('Calc2'!B16832+'Calc2'!B14400+'Calc2'!B8320+'Calc2'!B11360+'Calc2'!B13792+'Calc2'!B12576+'Calc2'!B10752+'Calc2'!B16224=0,IF(COUNT('Calc2'!B1010,'Calc2'!B1619,'Calc2'!B2228,'Calc2'!B2837,'Calc2'!B3446,'Calc2'!B4055,'Calc2'!B4664,'Calc2'!B5273),(B7241+B7849+B9065+B5417+B6025+B4809+B8457+B6633)/COUNT('Calc2'!B1010,'Calc2'!B1619,'Calc2'!B2228,'Calc2'!B2837,'Calc2'!B3446,'Calc2'!B4055,'Calc2'!B4664,'Calc2'!B5273),0),('Calc2'!B16832*B7241+'Calc2'!B14400*B7849+'Calc2'!B8320*B9065+'Calc2'!B11360*B5417+'Calc2'!B13792*B6025+'Calc2'!B12576*B4809+'Calc2'!B10752*B8457+'Calc2'!B16224*B6633)/('Calc2'!B16832+'Calc2'!B14400+'Calc2'!B8320+'Calc2'!B11360+'Calc2'!B13792+'Calc2'!B12576+'Calc2'!B10752+'Calc2'!B16224))</f>
        <v>0</v>
      </c>
      <c r="C9695" s="10"/>
    </row>
    <row r="9696" spans="1:3">
      <c r="A9696" s="21">
        <v>392</v>
      </c>
      <c r="B9696" s="6">
        <f>IF('Calc2'!B16833+'Calc2'!B14401+'Calc2'!B8321+'Calc2'!B11361+'Calc2'!B13793+'Calc2'!B12577+'Calc2'!B10753+'Calc2'!B16225=0,IF(COUNT('Calc2'!B1011,'Calc2'!B1620,'Calc2'!B2229,'Calc2'!B2838,'Calc2'!B3447,'Calc2'!B4056,'Calc2'!B4665,'Calc2'!B5274),(B7242+B7850+B9066+B5418+B6026+B4810+B8458+B6634)/COUNT('Calc2'!B1011,'Calc2'!B1620,'Calc2'!B2229,'Calc2'!B2838,'Calc2'!B3447,'Calc2'!B4056,'Calc2'!B4665,'Calc2'!B5274),0),('Calc2'!B16833*B7242+'Calc2'!B14401*B7850+'Calc2'!B8321*B9066+'Calc2'!B11361*B5418+'Calc2'!B13793*B6026+'Calc2'!B12577*B4810+'Calc2'!B10753*B8458+'Calc2'!B16225*B6634)/('Calc2'!B16833+'Calc2'!B14401+'Calc2'!B8321+'Calc2'!B11361+'Calc2'!B13793+'Calc2'!B12577+'Calc2'!B10753+'Calc2'!B16225))</f>
        <v>0</v>
      </c>
      <c r="C9696" s="10"/>
    </row>
    <row r="9697" spans="1:3">
      <c r="A9697" s="21">
        <v>393</v>
      </c>
      <c r="B9697" s="6">
        <f>IF('Calc2'!B16834+'Calc2'!B14402+'Calc2'!B8322+'Calc2'!B11362+'Calc2'!B13794+'Calc2'!B12578+'Calc2'!B10754+'Calc2'!B16226=0,IF(COUNT('Calc2'!B1012,'Calc2'!B1621,'Calc2'!B2230,'Calc2'!B2839,'Calc2'!B3448,'Calc2'!B4057,'Calc2'!B4666,'Calc2'!B5275),(B7243+B7851+B9067+B5419+B6027+B4811+B8459+B6635)/COUNT('Calc2'!B1012,'Calc2'!B1621,'Calc2'!B2230,'Calc2'!B2839,'Calc2'!B3448,'Calc2'!B4057,'Calc2'!B4666,'Calc2'!B5275),0),('Calc2'!B16834*B7243+'Calc2'!B14402*B7851+'Calc2'!B8322*B9067+'Calc2'!B11362*B5419+'Calc2'!B13794*B6027+'Calc2'!B12578*B4811+'Calc2'!B10754*B8459+'Calc2'!B16226*B6635)/('Calc2'!B16834+'Calc2'!B14402+'Calc2'!B8322+'Calc2'!B11362+'Calc2'!B13794+'Calc2'!B12578+'Calc2'!B10754+'Calc2'!B16226))</f>
        <v>0</v>
      </c>
      <c r="C9697" s="10"/>
    </row>
    <row r="9698" spans="1:3">
      <c r="A9698" s="21">
        <v>394</v>
      </c>
      <c r="B9698" s="6">
        <f>IF('Calc2'!B16835+'Calc2'!B14403+'Calc2'!B8323+'Calc2'!B11363+'Calc2'!B13795+'Calc2'!B12579+'Calc2'!B10755+'Calc2'!B16227=0,IF(COUNT('Calc2'!B1013,'Calc2'!B1622,'Calc2'!B2231,'Calc2'!B2840,'Calc2'!B3449,'Calc2'!B4058,'Calc2'!B4667,'Calc2'!B5276),(B7244+B7852+B9068+B5420+B6028+B4812+B8460+B6636)/COUNT('Calc2'!B1013,'Calc2'!B1622,'Calc2'!B2231,'Calc2'!B2840,'Calc2'!B3449,'Calc2'!B4058,'Calc2'!B4667,'Calc2'!B5276),0),('Calc2'!B16835*B7244+'Calc2'!B14403*B7852+'Calc2'!B8323*B9068+'Calc2'!B11363*B5420+'Calc2'!B13795*B6028+'Calc2'!B12579*B4812+'Calc2'!B10755*B8460+'Calc2'!B16227*B6636)/('Calc2'!B16835+'Calc2'!B14403+'Calc2'!B8323+'Calc2'!B11363+'Calc2'!B13795+'Calc2'!B12579+'Calc2'!B10755+'Calc2'!B16227))</f>
        <v>0</v>
      </c>
      <c r="C9698" s="10"/>
    </row>
    <row r="9699" spans="1:3">
      <c r="A9699" s="21">
        <v>395</v>
      </c>
      <c r="B9699" s="6">
        <f>IF('Calc2'!B16836+'Calc2'!B14404+'Calc2'!B8324+'Calc2'!B11364+'Calc2'!B13796+'Calc2'!B12580+'Calc2'!B10756+'Calc2'!B16228=0,IF(COUNT('Calc2'!B1014,'Calc2'!B1623,'Calc2'!B2232,'Calc2'!B2841,'Calc2'!B3450,'Calc2'!B4059,'Calc2'!B4668,'Calc2'!B5277),(B7245+B7853+B9069+B5421+B6029+B4813+B8461+B6637)/COUNT('Calc2'!B1014,'Calc2'!B1623,'Calc2'!B2232,'Calc2'!B2841,'Calc2'!B3450,'Calc2'!B4059,'Calc2'!B4668,'Calc2'!B5277),0),('Calc2'!B16836*B7245+'Calc2'!B14404*B7853+'Calc2'!B8324*B9069+'Calc2'!B11364*B5421+'Calc2'!B13796*B6029+'Calc2'!B12580*B4813+'Calc2'!B10756*B8461+'Calc2'!B16228*B6637)/('Calc2'!B16836+'Calc2'!B14404+'Calc2'!B8324+'Calc2'!B11364+'Calc2'!B13796+'Calc2'!B12580+'Calc2'!B10756+'Calc2'!B16228))</f>
        <v>0</v>
      </c>
      <c r="C9699" s="10"/>
    </row>
    <row r="9700" spans="1:3">
      <c r="A9700" s="21">
        <v>396</v>
      </c>
      <c r="B9700" s="6">
        <f>IF('Calc2'!B16837+'Calc2'!B14405+'Calc2'!B8325+'Calc2'!B11365+'Calc2'!B13797+'Calc2'!B12581+'Calc2'!B10757+'Calc2'!B16229=0,IF(COUNT('Calc2'!B1015,'Calc2'!B1624,'Calc2'!B2233,'Calc2'!B2842,'Calc2'!B3451,'Calc2'!B4060,'Calc2'!B4669,'Calc2'!B5278),(B7246+B7854+B9070+B5422+B6030+B4814+B8462+B6638)/COUNT('Calc2'!B1015,'Calc2'!B1624,'Calc2'!B2233,'Calc2'!B2842,'Calc2'!B3451,'Calc2'!B4060,'Calc2'!B4669,'Calc2'!B5278),0),('Calc2'!B16837*B7246+'Calc2'!B14405*B7854+'Calc2'!B8325*B9070+'Calc2'!B11365*B5422+'Calc2'!B13797*B6030+'Calc2'!B12581*B4814+'Calc2'!B10757*B8462+'Calc2'!B16229*B6638)/('Calc2'!B16837+'Calc2'!B14405+'Calc2'!B8325+'Calc2'!B11365+'Calc2'!B13797+'Calc2'!B12581+'Calc2'!B10757+'Calc2'!B16229))</f>
        <v>0</v>
      </c>
      <c r="C9700" s="10"/>
    </row>
    <row r="9701" spans="1:3">
      <c r="A9701" s="21">
        <v>397</v>
      </c>
      <c r="B9701" s="6">
        <f>IF('Calc2'!B16838+'Calc2'!B14406+'Calc2'!B8326+'Calc2'!B11366+'Calc2'!B13798+'Calc2'!B12582+'Calc2'!B10758+'Calc2'!B16230=0,IF(COUNT('Calc2'!B1016,'Calc2'!B1625,'Calc2'!B2234,'Calc2'!B2843,'Calc2'!B3452,'Calc2'!B4061,'Calc2'!B4670,'Calc2'!B5279),(B7247+B7855+B9071+B5423+B6031+B4815+B8463+B6639)/COUNT('Calc2'!B1016,'Calc2'!B1625,'Calc2'!B2234,'Calc2'!B2843,'Calc2'!B3452,'Calc2'!B4061,'Calc2'!B4670,'Calc2'!B5279),0),('Calc2'!B16838*B7247+'Calc2'!B14406*B7855+'Calc2'!B8326*B9071+'Calc2'!B11366*B5423+'Calc2'!B13798*B6031+'Calc2'!B12582*B4815+'Calc2'!B10758*B8463+'Calc2'!B16230*B6639)/('Calc2'!B16838+'Calc2'!B14406+'Calc2'!B8326+'Calc2'!B11366+'Calc2'!B13798+'Calc2'!B12582+'Calc2'!B10758+'Calc2'!B16230))</f>
        <v>0</v>
      </c>
      <c r="C9701" s="10"/>
    </row>
    <row r="9702" spans="1:3">
      <c r="A9702" s="21">
        <v>398</v>
      </c>
      <c r="B9702" s="6">
        <f>IF('Calc2'!B16839+'Calc2'!B14407+'Calc2'!B8327+'Calc2'!B11367+'Calc2'!B13799+'Calc2'!B12583+'Calc2'!B10759+'Calc2'!B16231=0,IF(COUNT('Calc2'!B1017,'Calc2'!B1626,'Calc2'!B2235,'Calc2'!B2844,'Calc2'!B3453,'Calc2'!B4062,'Calc2'!B4671,'Calc2'!B5280),(B7248+B7856+B9072+B5424+B6032+B4816+B8464+B6640)/COUNT('Calc2'!B1017,'Calc2'!B1626,'Calc2'!B2235,'Calc2'!B2844,'Calc2'!B3453,'Calc2'!B4062,'Calc2'!B4671,'Calc2'!B5280),0),('Calc2'!B16839*B7248+'Calc2'!B14407*B7856+'Calc2'!B8327*B9072+'Calc2'!B11367*B5424+'Calc2'!B13799*B6032+'Calc2'!B12583*B4816+'Calc2'!B10759*B8464+'Calc2'!B16231*B6640)/('Calc2'!B16839+'Calc2'!B14407+'Calc2'!B8327+'Calc2'!B11367+'Calc2'!B13799+'Calc2'!B12583+'Calc2'!B10759+'Calc2'!B16231))</f>
        <v>0</v>
      </c>
      <c r="C9702" s="10"/>
    </row>
    <row r="9703" spans="1:3">
      <c r="A9703" s="21">
        <v>399</v>
      </c>
      <c r="B9703" s="6">
        <f>IF('Calc2'!B16840+'Calc2'!B14408+'Calc2'!B8328+'Calc2'!B11368+'Calc2'!B13800+'Calc2'!B12584+'Calc2'!B10760+'Calc2'!B16232=0,IF(COUNT('Calc2'!B1018,'Calc2'!B1627,'Calc2'!B2236,'Calc2'!B2845,'Calc2'!B3454,'Calc2'!B4063,'Calc2'!B4672,'Calc2'!B5281),(B7249+B7857+B9073+B5425+B6033+B4817+B8465+B6641)/COUNT('Calc2'!B1018,'Calc2'!B1627,'Calc2'!B2236,'Calc2'!B2845,'Calc2'!B3454,'Calc2'!B4063,'Calc2'!B4672,'Calc2'!B5281),0),('Calc2'!B16840*B7249+'Calc2'!B14408*B7857+'Calc2'!B8328*B9073+'Calc2'!B11368*B5425+'Calc2'!B13800*B6033+'Calc2'!B12584*B4817+'Calc2'!B10760*B8465+'Calc2'!B16232*B6641)/('Calc2'!B16840+'Calc2'!B14408+'Calc2'!B8328+'Calc2'!B11368+'Calc2'!B13800+'Calc2'!B12584+'Calc2'!B10760+'Calc2'!B16232))</f>
        <v>0</v>
      </c>
      <c r="C9703" s="10"/>
    </row>
    <row r="9704" spans="1:3">
      <c r="A9704" s="21">
        <v>400</v>
      </c>
      <c r="B9704" s="6">
        <f>IF('Calc2'!B16841+'Calc2'!B14409+'Calc2'!B8329+'Calc2'!B11369+'Calc2'!B13801+'Calc2'!B12585+'Calc2'!B10761+'Calc2'!B16233=0,IF(COUNT('Calc2'!B1019,'Calc2'!B1628,'Calc2'!B2237,'Calc2'!B2846,'Calc2'!B3455,'Calc2'!B4064,'Calc2'!B4673,'Calc2'!B5282),(B7250+B7858+B9074+B5426+B6034+B4818+B8466+B6642)/COUNT('Calc2'!B1019,'Calc2'!B1628,'Calc2'!B2237,'Calc2'!B2846,'Calc2'!B3455,'Calc2'!B4064,'Calc2'!B4673,'Calc2'!B5282),0),('Calc2'!B16841*B7250+'Calc2'!B14409*B7858+'Calc2'!B8329*B9074+'Calc2'!B11369*B5426+'Calc2'!B13801*B6034+'Calc2'!B12585*B4818+'Calc2'!B10761*B8466+'Calc2'!B16233*B6642)/('Calc2'!B16841+'Calc2'!B14409+'Calc2'!B8329+'Calc2'!B11369+'Calc2'!B13801+'Calc2'!B12585+'Calc2'!B10761+'Calc2'!B16233))</f>
        <v>0</v>
      </c>
      <c r="C9704" s="10"/>
    </row>
    <row r="9705" spans="1:3">
      <c r="A9705" s="21">
        <v>401</v>
      </c>
      <c r="B9705" s="6">
        <f>IF('Calc2'!B16842+'Calc2'!B14410+'Calc2'!B8330+'Calc2'!B11370+'Calc2'!B13802+'Calc2'!B12586+'Calc2'!B10762+'Calc2'!B16234=0,IF(COUNT('Calc2'!B1020,'Calc2'!B1629,'Calc2'!B2238,'Calc2'!B2847,'Calc2'!B3456,'Calc2'!B4065,'Calc2'!B4674,'Calc2'!B5283),(B7251+B7859+B9075+B5427+B6035+B4819+B8467+B6643)/COUNT('Calc2'!B1020,'Calc2'!B1629,'Calc2'!B2238,'Calc2'!B2847,'Calc2'!B3456,'Calc2'!B4065,'Calc2'!B4674,'Calc2'!B5283),0),('Calc2'!B16842*B7251+'Calc2'!B14410*B7859+'Calc2'!B8330*B9075+'Calc2'!B11370*B5427+'Calc2'!B13802*B6035+'Calc2'!B12586*B4819+'Calc2'!B10762*B8467+'Calc2'!B16234*B6643)/('Calc2'!B16842+'Calc2'!B14410+'Calc2'!B8330+'Calc2'!B11370+'Calc2'!B13802+'Calc2'!B12586+'Calc2'!B10762+'Calc2'!B16234))</f>
        <v>0</v>
      </c>
      <c r="C9705" s="10"/>
    </row>
    <row r="9706" spans="1:3">
      <c r="A9706" s="21">
        <v>402</v>
      </c>
      <c r="B9706" s="6">
        <f>IF('Calc2'!B16843+'Calc2'!B14411+'Calc2'!B8331+'Calc2'!B11371+'Calc2'!B13803+'Calc2'!B12587+'Calc2'!B10763+'Calc2'!B16235=0,IF(COUNT('Calc2'!B1021,'Calc2'!B1630,'Calc2'!B2239,'Calc2'!B2848,'Calc2'!B3457,'Calc2'!B4066,'Calc2'!B4675,'Calc2'!B5284),(B7252+B7860+B9076+B5428+B6036+B4820+B8468+B6644)/COUNT('Calc2'!B1021,'Calc2'!B1630,'Calc2'!B2239,'Calc2'!B2848,'Calc2'!B3457,'Calc2'!B4066,'Calc2'!B4675,'Calc2'!B5284),0),('Calc2'!B16843*B7252+'Calc2'!B14411*B7860+'Calc2'!B8331*B9076+'Calc2'!B11371*B5428+'Calc2'!B13803*B6036+'Calc2'!B12587*B4820+'Calc2'!B10763*B8468+'Calc2'!B16235*B6644)/('Calc2'!B16843+'Calc2'!B14411+'Calc2'!B8331+'Calc2'!B11371+'Calc2'!B13803+'Calc2'!B12587+'Calc2'!B10763+'Calc2'!B16235))</f>
        <v>0</v>
      </c>
      <c r="C9706" s="10"/>
    </row>
    <row r="9707" spans="1:3">
      <c r="A9707" s="21">
        <v>403</v>
      </c>
      <c r="B9707" s="6">
        <f>IF('Calc2'!B16844+'Calc2'!B14412+'Calc2'!B8332+'Calc2'!B11372+'Calc2'!B13804+'Calc2'!B12588+'Calc2'!B10764+'Calc2'!B16236=0,IF(COUNT('Calc2'!B1022,'Calc2'!B1631,'Calc2'!B2240,'Calc2'!B2849,'Calc2'!B3458,'Calc2'!B4067,'Calc2'!B4676,'Calc2'!B5285),(B7253+B7861+B9077+B5429+B6037+B4821+B8469+B6645)/COUNT('Calc2'!B1022,'Calc2'!B1631,'Calc2'!B2240,'Calc2'!B2849,'Calc2'!B3458,'Calc2'!B4067,'Calc2'!B4676,'Calc2'!B5285),0),('Calc2'!B16844*B7253+'Calc2'!B14412*B7861+'Calc2'!B8332*B9077+'Calc2'!B11372*B5429+'Calc2'!B13804*B6037+'Calc2'!B12588*B4821+'Calc2'!B10764*B8469+'Calc2'!B16236*B6645)/('Calc2'!B16844+'Calc2'!B14412+'Calc2'!B8332+'Calc2'!B11372+'Calc2'!B13804+'Calc2'!B12588+'Calc2'!B10764+'Calc2'!B16236))</f>
        <v>0</v>
      </c>
      <c r="C9707" s="10"/>
    </row>
    <row r="9708" spans="1:3">
      <c r="A9708" s="21">
        <v>404</v>
      </c>
      <c r="B9708" s="6">
        <f>IF('Calc2'!B16845+'Calc2'!B14413+'Calc2'!B8333+'Calc2'!B11373+'Calc2'!B13805+'Calc2'!B12589+'Calc2'!B10765+'Calc2'!B16237=0,IF(COUNT('Calc2'!B1023,'Calc2'!B1632,'Calc2'!B2241,'Calc2'!B2850,'Calc2'!B3459,'Calc2'!B4068,'Calc2'!B4677,'Calc2'!B5286),(B7254+B7862+B9078+B5430+B6038+B4822+B8470+B6646)/COUNT('Calc2'!B1023,'Calc2'!B1632,'Calc2'!B2241,'Calc2'!B2850,'Calc2'!B3459,'Calc2'!B4068,'Calc2'!B4677,'Calc2'!B5286),0),('Calc2'!B16845*B7254+'Calc2'!B14413*B7862+'Calc2'!B8333*B9078+'Calc2'!B11373*B5430+'Calc2'!B13805*B6038+'Calc2'!B12589*B4822+'Calc2'!B10765*B8470+'Calc2'!B16237*B6646)/('Calc2'!B16845+'Calc2'!B14413+'Calc2'!B8333+'Calc2'!B11373+'Calc2'!B13805+'Calc2'!B12589+'Calc2'!B10765+'Calc2'!B16237))</f>
        <v>0</v>
      </c>
      <c r="C9708" s="10"/>
    </row>
    <row r="9709" spans="1:3">
      <c r="A9709" s="21">
        <v>405</v>
      </c>
      <c r="B9709" s="6">
        <f>IF('Calc2'!B16846+'Calc2'!B14414+'Calc2'!B8334+'Calc2'!B11374+'Calc2'!B13806+'Calc2'!B12590+'Calc2'!B10766+'Calc2'!B16238=0,IF(COUNT('Calc2'!B1024,'Calc2'!B1633,'Calc2'!B2242,'Calc2'!B2851,'Calc2'!B3460,'Calc2'!B4069,'Calc2'!B4678,'Calc2'!B5287),(B7255+B7863+B9079+B5431+B6039+B4823+B8471+B6647)/COUNT('Calc2'!B1024,'Calc2'!B1633,'Calc2'!B2242,'Calc2'!B2851,'Calc2'!B3460,'Calc2'!B4069,'Calc2'!B4678,'Calc2'!B5287),0),('Calc2'!B16846*B7255+'Calc2'!B14414*B7863+'Calc2'!B8334*B9079+'Calc2'!B11374*B5431+'Calc2'!B13806*B6039+'Calc2'!B12590*B4823+'Calc2'!B10766*B8471+'Calc2'!B16238*B6647)/('Calc2'!B16846+'Calc2'!B14414+'Calc2'!B8334+'Calc2'!B11374+'Calc2'!B13806+'Calc2'!B12590+'Calc2'!B10766+'Calc2'!B16238))</f>
        <v>0</v>
      </c>
      <c r="C9709" s="10"/>
    </row>
    <row r="9710" spans="1:3">
      <c r="A9710" s="21">
        <v>406</v>
      </c>
      <c r="B9710" s="6">
        <f>IF('Calc2'!B16847+'Calc2'!B14415+'Calc2'!B8335+'Calc2'!B11375+'Calc2'!B13807+'Calc2'!B12591+'Calc2'!B10767+'Calc2'!B16239=0,IF(COUNT('Calc2'!B1025,'Calc2'!B1634,'Calc2'!B2243,'Calc2'!B2852,'Calc2'!B3461,'Calc2'!B4070,'Calc2'!B4679,'Calc2'!B5288),(B7256+B7864+B9080+B5432+B6040+B4824+B8472+B6648)/COUNT('Calc2'!B1025,'Calc2'!B1634,'Calc2'!B2243,'Calc2'!B2852,'Calc2'!B3461,'Calc2'!B4070,'Calc2'!B4679,'Calc2'!B5288),0),('Calc2'!B16847*B7256+'Calc2'!B14415*B7864+'Calc2'!B8335*B9080+'Calc2'!B11375*B5432+'Calc2'!B13807*B6040+'Calc2'!B12591*B4824+'Calc2'!B10767*B8472+'Calc2'!B16239*B6648)/('Calc2'!B16847+'Calc2'!B14415+'Calc2'!B8335+'Calc2'!B11375+'Calc2'!B13807+'Calc2'!B12591+'Calc2'!B10767+'Calc2'!B16239))</f>
        <v>0</v>
      </c>
      <c r="C9710" s="10"/>
    </row>
    <row r="9711" spans="1:3">
      <c r="A9711" s="21">
        <v>407</v>
      </c>
      <c r="B9711" s="6">
        <f>IF('Calc2'!B16848+'Calc2'!B14416+'Calc2'!B8336+'Calc2'!B11376+'Calc2'!B13808+'Calc2'!B12592+'Calc2'!B10768+'Calc2'!B16240=0,IF(COUNT('Calc2'!B1026,'Calc2'!B1635,'Calc2'!B2244,'Calc2'!B2853,'Calc2'!B3462,'Calc2'!B4071,'Calc2'!B4680,'Calc2'!B5289),(B7257+B7865+B9081+B5433+B6041+B4825+B8473+B6649)/COUNT('Calc2'!B1026,'Calc2'!B1635,'Calc2'!B2244,'Calc2'!B2853,'Calc2'!B3462,'Calc2'!B4071,'Calc2'!B4680,'Calc2'!B5289),0),('Calc2'!B16848*B7257+'Calc2'!B14416*B7865+'Calc2'!B8336*B9081+'Calc2'!B11376*B5433+'Calc2'!B13808*B6041+'Calc2'!B12592*B4825+'Calc2'!B10768*B8473+'Calc2'!B16240*B6649)/('Calc2'!B16848+'Calc2'!B14416+'Calc2'!B8336+'Calc2'!B11376+'Calc2'!B13808+'Calc2'!B12592+'Calc2'!B10768+'Calc2'!B16240))</f>
        <v>0</v>
      </c>
      <c r="C9711" s="10"/>
    </row>
    <row r="9712" spans="1:3">
      <c r="A9712" s="21">
        <v>408</v>
      </c>
      <c r="B9712" s="6">
        <f>IF('Calc2'!B16849+'Calc2'!B14417+'Calc2'!B8337+'Calc2'!B11377+'Calc2'!B13809+'Calc2'!B12593+'Calc2'!B10769+'Calc2'!B16241=0,IF(COUNT('Calc2'!B1027,'Calc2'!B1636,'Calc2'!B2245,'Calc2'!B2854,'Calc2'!B3463,'Calc2'!B4072,'Calc2'!B4681,'Calc2'!B5290),(B7258+B7866+B9082+B5434+B6042+B4826+B8474+B6650)/COUNT('Calc2'!B1027,'Calc2'!B1636,'Calc2'!B2245,'Calc2'!B2854,'Calc2'!B3463,'Calc2'!B4072,'Calc2'!B4681,'Calc2'!B5290),0),('Calc2'!B16849*B7258+'Calc2'!B14417*B7866+'Calc2'!B8337*B9082+'Calc2'!B11377*B5434+'Calc2'!B13809*B6042+'Calc2'!B12593*B4826+'Calc2'!B10769*B8474+'Calc2'!B16241*B6650)/('Calc2'!B16849+'Calc2'!B14417+'Calc2'!B8337+'Calc2'!B11377+'Calc2'!B13809+'Calc2'!B12593+'Calc2'!B10769+'Calc2'!B16241))</f>
        <v>0</v>
      </c>
      <c r="C9712" s="10"/>
    </row>
    <row r="9713" spans="1:3">
      <c r="A9713" s="21">
        <v>409</v>
      </c>
      <c r="B9713" s="6">
        <f>IF('Calc2'!B16850+'Calc2'!B14418+'Calc2'!B8338+'Calc2'!B11378+'Calc2'!B13810+'Calc2'!B12594+'Calc2'!B10770+'Calc2'!B16242=0,IF(COUNT('Calc2'!B1028,'Calc2'!B1637,'Calc2'!B2246,'Calc2'!B2855,'Calc2'!B3464,'Calc2'!B4073,'Calc2'!B4682,'Calc2'!B5291),(B7259+B7867+B9083+B5435+B6043+B4827+B8475+B6651)/COUNT('Calc2'!B1028,'Calc2'!B1637,'Calc2'!B2246,'Calc2'!B2855,'Calc2'!B3464,'Calc2'!B4073,'Calc2'!B4682,'Calc2'!B5291),0),('Calc2'!B16850*B7259+'Calc2'!B14418*B7867+'Calc2'!B8338*B9083+'Calc2'!B11378*B5435+'Calc2'!B13810*B6043+'Calc2'!B12594*B4827+'Calc2'!B10770*B8475+'Calc2'!B16242*B6651)/('Calc2'!B16850+'Calc2'!B14418+'Calc2'!B8338+'Calc2'!B11378+'Calc2'!B13810+'Calc2'!B12594+'Calc2'!B10770+'Calc2'!B16242))</f>
        <v>0</v>
      </c>
      <c r="C9713" s="10"/>
    </row>
    <row r="9714" spans="1:3">
      <c r="A9714" s="21">
        <v>410</v>
      </c>
      <c r="B9714" s="6">
        <f>IF('Calc2'!B16851+'Calc2'!B14419+'Calc2'!B8339+'Calc2'!B11379+'Calc2'!B13811+'Calc2'!B12595+'Calc2'!B10771+'Calc2'!B16243=0,IF(COUNT('Calc2'!B1029,'Calc2'!B1638,'Calc2'!B2247,'Calc2'!B2856,'Calc2'!B3465,'Calc2'!B4074,'Calc2'!B4683,'Calc2'!B5292),(B7260+B7868+B9084+B5436+B6044+B4828+B8476+B6652)/COUNT('Calc2'!B1029,'Calc2'!B1638,'Calc2'!B2247,'Calc2'!B2856,'Calc2'!B3465,'Calc2'!B4074,'Calc2'!B4683,'Calc2'!B5292),0),('Calc2'!B16851*B7260+'Calc2'!B14419*B7868+'Calc2'!B8339*B9084+'Calc2'!B11379*B5436+'Calc2'!B13811*B6044+'Calc2'!B12595*B4828+'Calc2'!B10771*B8476+'Calc2'!B16243*B6652)/('Calc2'!B16851+'Calc2'!B14419+'Calc2'!B8339+'Calc2'!B11379+'Calc2'!B13811+'Calc2'!B12595+'Calc2'!B10771+'Calc2'!B16243))</f>
        <v>0</v>
      </c>
      <c r="C9714" s="10"/>
    </row>
    <row r="9715" spans="1:3">
      <c r="A9715" s="21">
        <v>411</v>
      </c>
      <c r="B9715" s="6">
        <f>IF('Calc2'!B16852+'Calc2'!B14420+'Calc2'!B8340+'Calc2'!B11380+'Calc2'!B13812+'Calc2'!B12596+'Calc2'!B10772+'Calc2'!B16244=0,IF(COUNT('Calc2'!B1030,'Calc2'!B1639,'Calc2'!B2248,'Calc2'!B2857,'Calc2'!B3466,'Calc2'!B4075,'Calc2'!B4684,'Calc2'!B5293),(B7261+B7869+B9085+B5437+B6045+B4829+B8477+B6653)/COUNT('Calc2'!B1030,'Calc2'!B1639,'Calc2'!B2248,'Calc2'!B2857,'Calc2'!B3466,'Calc2'!B4075,'Calc2'!B4684,'Calc2'!B5293),0),('Calc2'!B16852*B7261+'Calc2'!B14420*B7869+'Calc2'!B8340*B9085+'Calc2'!B11380*B5437+'Calc2'!B13812*B6045+'Calc2'!B12596*B4829+'Calc2'!B10772*B8477+'Calc2'!B16244*B6653)/('Calc2'!B16852+'Calc2'!B14420+'Calc2'!B8340+'Calc2'!B11380+'Calc2'!B13812+'Calc2'!B12596+'Calc2'!B10772+'Calc2'!B16244))</f>
        <v>0</v>
      </c>
      <c r="C9715" s="10"/>
    </row>
    <row r="9716" spans="1:3">
      <c r="A9716" s="21">
        <v>412</v>
      </c>
      <c r="B9716" s="6">
        <f>IF('Calc2'!B16853+'Calc2'!B14421+'Calc2'!B8341+'Calc2'!B11381+'Calc2'!B13813+'Calc2'!B12597+'Calc2'!B10773+'Calc2'!B16245=0,IF(COUNT('Calc2'!B1031,'Calc2'!B1640,'Calc2'!B2249,'Calc2'!B2858,'Calc2'!B3467,'Calc2'!B4076,'Calc2'!B4685,'Calc2'!B5294),(B7262+B7870+B9086+B5438+B6046+B4830+B8478+B6654)/COUNT('Calc2'!B1031,'Calc2'!B1640,'Calc2'!B2249,'Calc2'!B2858,'Calc2'!B3467,'Calc2'!B4076,'Calc2'!B4685,'Calc2'!B5294),0),('Calc2'!B16853*B7262+'Calc2'!B14421*B7870+'Calc2'!B8341*B9086+'Calc2'!B11381*B5438+'Calc2'!B13813*B6046+'Calc2'!B12597*B4830+'Calc2'!B10773*B8478+'Calc2'!B16245*B6654)/('Calc2'!B16853+'Calc2'!B14421+'Calc2'!B8341+'Calc2'!B11381+'Calc2'!B13813+'Calc2'!B12597+'Calc2'!B10773+'Calc2'!B16245))</f>
        <v>0</v>
      </c>
      <c r="C9716" s="10"/>
    </row>
    <row r="9717" spans="1:3">
      <c r="A9717" s="21">
        <v>413</v>
      </c>
      <c r="B9717" s="6">
        <f>IF('Calc2'!B16854+'Calc2'!B14422+'Calc2'!B8342+'Calc2'!B11382+'Calc2'!B13814+'Calc2'!B12598+'Calc2'!B10774+'Calc2'!B16246=0,IF(COUNT('Calc2'!B1032,'Calc2'!B1641,'Calc2'!B2250,'Calc2'!B2859,'Calc2'!B3468,'Calc2'!B4077,'Calc2'!B4686,'Calc2'!B5295),(B7263+B7871+B9087+B5439+B6047+B4831+B8479+B6655)/COUNT('Calc2'!B1032,'Calc2'!B1641,'Calc2'!B2250,'Calc2'!B2859,'Calc2'!B3468,'Calc2'!B4077,'Calc2'!B4686,'Calc2'!B5295),0),('Calc2'!B16854*B7263+'Calc2'!B14422*B7871+'Calc2'!B8342*B9087+'Calc2'!B11382*B5439+'Calc2'!B13814*B6047+'Calc2'!B12598*B4831+'Calc2'!B10774*B8479+'Calc2'!B16246*B6655)/('Calc2'!B16854+'Calc2'!B14422+'Calc2'!B8342+'Calc2'!B11382+'Calc2'!B13814+'Calc2'!B12598+'Calc2'!B10774+'Calc2'!B16246))</f>
        <v>0</v>
      </c>
      <c r="C9717" s="10"/>
    </row>
    <row r="9718" spans="1:3">
      <c r="A9718" s="21">
        <v>414</v>
      </c>
      <c r="B9718" s="6">
        <f>IF('Calc2'!B16855+'Calc2'!B14423+'Calc2'!B8343+'Calc2'!B11383+'Calc2'!B13815+'Calc2'!B12599+'Calc2'!B10775+'Calc2'!B16247=0,IF(COUNT('Calc2'!B1033,'Calc2'!B1642,'Calc2'!B2251,'Calc2'!B2860,'Calc2'!B3469,'Calc2'!B4078,'Calc2'!B4687,'Calc2'!B5296),(B7264+B7872+B9088+B5440+B6048+B4832+B8480+B6656)/COUNT('Calc2'!B1033,'Calc2'!B1642,'Calc2'!B2251,'Calc2'!B2860,'Calc2'!B3469,'Calc2'!B4078,'Calc2'!B4687,'Calc2'!B5296),0),('Calc2'!B16855*B7264+'Calc2'!B14423*B7872+'Calc2'!B8343*B9088+'Calc2'!B11383*B5440+'Calc2'!B13815*B6048+'Calc2'!B12599*B4832+'Calc2'!B10775*B8480+'Calc2'!B16247*B6656)/('Calc2'!B16855+'Calc2'!B14423+'Calc2'!B8343+'Calc2'!B11383+'Calc2'!B13815+'Calc2'!B12599+'Calc2'!B10775+'Calc2'!B16247))</f>
        <v>0</v>
      </c>
      <c r="C9718" s="10"/>
    </row>
    <row r="9719" spans="1:3">
      <c r="A9719" s="21">
        <v>415</v>
      </c>
      <c r="B9719" s="6">
        <f>IF('Calc2'!B16856+'Calc2'!B14424+'Calc2'!B8344+'Calc2'!B11384+'Calc2'!B13816+'Calc2'!B12600+'Calc2'!B10776+'Calc2'!B16248=0,IF(COUNT('Calc2'!B1034,'Calc2'!B1643,'Calc2'!B2252,'Calc2'!B2861,'Calc2'!B3470,'Calc2'!B4079,'Calc2'!B4688,'Calc2'!B5297),(B7265+B7873+B9089+B5441+B6049+B4833+B8481+B6657)/COUNT('Calc2'!B1034,'Calc2'!B1643,'Calc2'!B2252,'Calc2'!B2861,'Calc2'!B3470,'Calc2'!B4079,'Calc2'!B4688,'Calc2'!B5297),0),('Calc2'!B16856*B7265+'Calc2'!B14424*B7873+'Calc2'!B8344*B9089+'Calc2'!B11384*B5441+'Calc2'!B13816*B6049+'Calc2'!B12600*B4833+'Calc2'!B10776*B8481+'Calc2'!B16248*B6657)/('Calc2'!B16856+'Calc2'!B14424+'Calc2'!B8344+'Calc2'!B11384+'Calc2'!B13816+'Calc2'!B12600+'Calc2'!B10776+'Calc2'!B16248))</f>
        <v>0</v>
      </c>
      <c r="C9719" s="10"/>
    </row>
    <row r="9720" spans="1:3">
      <c r="A9720" s="21">
        <v>416</v>
      </c>
      <c r="B9720" s="6">
        <f>IF('Calc2'!B16857+'Calc2'!B14425+'Calc2'!B8345+'Calc2'!B11385+'Calc2'!B13817+'Calc2'!B12601+'Calc2'!B10777+'Calc2'!B16249=0,IF(COUNT('Calc2'!B1035,'Calc2'!B1644,'Calc2'!B2253,'Calc2'!B2862,'Calc2'!B3471,'Calc2'!B4080,'Calc2'!B4689,'Calc2'!B5298),(B7266+B7874+B9090+B5442+B6050+B4834+B8482+B6658)/COUNT('Calc2'!B1035,'Calc2'!B1644,'Calc2'!B2253,'Calc2'!B2862,'Calc2'!B3471,'Calc2'!B4080,'Calc2'!B4689,'Calc2'!B5298),0),('Calc2'!B16857*B7266+'Calc2'!B14425*B7874+'Calc2'!B8345*B9090+'Calc2'!B11385*B5442+'Calc2'!B13817*B6050+'Calc2'!B12601*B4834+'Calc2'!B10777*B8482+'Calc2'!B16249*B6658)/('Calc2'!B16857+'Calc2'!B14425+'Calc2'!B8345+'Calc2'!B11385+'Calc2'!B13817+'Calc2'!B12601+'Calc2'!B10777+'Calc2'!B16249))</f>
        <v>0</v>
      </c>
      <c r="C9720" s="10"/>
    </row>
    <row r="9721" spans="1:3">
      <c r="A9721" s="21">
        <v>417</v>
      </c>
      <c r="B9721" s="6">
        <f>IF('Calc2'!B16858+'Calc2'!B14426+'Calc2'!B8346+'Calc2'!B11386+'Calc2'!B13818+'Calc2'!B12602+'Calc2'!B10778+'Calc2'!B16250=0,IF(COUNT('Calc2'!B1036,'Calc2'!B1645,'Calc2'!B2254,'Calc2'!B2863,'Calc2'!B3472,'Calc2'!B4081,'Calc2'!B4690,'Calc2'!B5299),(B7267+B7875+B9091+B5443+B6051+B4835+B8483+B6659)/COUNT('Calc2'!B1036,'Calc2'!B1645,'Calc2'!B2254,'Calc2'!B2863,'Calc2'!B3472,'Calc2'!B4081,'Calc2'!B4690,'Calc2'!B5299),0),('Calc2'!B16858*B7267+'Calc2'!B14426*B7875+'Calc2'!B8346*B9091+'Calc2'!B11386*B5443+'Calc2'!B13818*B6051+'Calc2'!B12602*B4835+'Calc2'!B10778*B8483+'Calc2'!B16250*B6659)/('Calc2'!B16858+'Calc2'!B14426+'Calc2'!B8346+'Calc2'!B11386+'Calc2'!B13818+'Calc2'!B12602+'Calc2'!B10778+'Calc2'!B16250))</f>
        <v>0</v>
      </c>
      <c r="C9721" s="10"/>
    </row>
    <row r="9722" spans="1:3">
      <c r="A9722" s="21">
        <v>418</v>
      </c>
      <c r="B9722" s="6">
        <f>IF('Calc2'!B16859+'Calc2'!B14427+'Calc2'!B8347+'Calc2'!B11387+'Calc2'!B13819+'Calc2'!B12603+'Calc2'!B10779+'Calc2'!B16251=0,IF(COUNT('Calc2'!B1037,'Calc2'!B1646,'Calc2'!B2255,'Calc2'!B2864,'Calc2'!B3473,'Calc2'!B4082,'Calc2'!B4691,'Calc2'!B5300),(B7268+B7876+B9092+B5444+B6052+B4836+B8484+B6660)/COUNT('Calc2'!B1037,'Calc2'!B1646,'Calc2'!B2255,'Calc2'!B2864,'Calc2'!B3473,'Calc2'!B4082,'Calc2'!B4691,'Calc2'!B5300),0),('Calc2'!B16859*B7268+'Calc2'!B14427*B7876+'Calc2'!B8347*B9092+'Calc2'!B11387*B5444+'Calc2'!B13819*B6052+'Calc2'!B12603*B4836+'Calc2'!B10779*B8484+'Calc2'!B16251*B6660)/('Calc2'!B16859+'Calc2'!B14427+'Calc2'!B8347+'Calc2'!B11387+'Calc2'!B13819+'Calc2'!B12603+'Calc2'!B10779+'Calc2'!B16251))</f>
        <v>0</v>
      </c>
      <c r="C9722" s="10"/>
    </row>
    <row r="9723" spans="1:3">
      <c r="A9723" s="21">
        <v>419</v>
      </c>
      <c r="B9723" s="6">
        <f>IF('Calc2'!B16860+'Calc2'!B14428+'Calc2'!B8348+'Calc2'!B11388+'Calc2'!B13820+'Calc2'!B12604+'Calc2'!B10780+'Calc2'!B16252=0,IF(COUNT('Calc2'!B1038,'Calc2'!B1647,'Calc2'!B2256,'Calc2'!B2865,'Calc2'!B3474,'Calc2'!B4083,'Calc2'!B4692,'Calc2'!B5301),(B7269+B7877+B9093+B5445+B6053+B4837+B8485+B6661)/COUNT('Calc2'!B1038,'Calc2'!B1647,'Calc2'!B2256,'Calc2'!B2865,'Calc2'!B3474,'Calc2'!B4083,'Calc2'!B4692,'Calc2'!B5301),0),('Calc2'!B16860*B7269+'Calc2'!B14428*B7877+'Calc2'!B8348*B9093+'Calc2'!B11388*B5445+'Calc2'!B13820*B6053+'Calc2'!B12604*B4837+'Calc2'!B10780*B8485+'Calc2'!B16252*B6661)/('Calc2'!B16860+'Calc2'!B14428+'Calc2'!B8348+'Calc2'!B11388+'Calc2'!B13820+'Calc2'!B12604+'Calc2'!B10780+'Calc2'!B16252))</f>
        <v>0</v>
      </c>
      <c r="C9723" s="10"/>
    </row>
    <row r="9724" spans="1:3">
      <c r="A9724" s="21">
        <v>420</v>
      </c>
      <c r="B9724" s="6">
        <f>IF('Calc2'!B16861+'Calc2'!B14429+'Calc2'!B8349+'Calc2'!B11389+'Calc2'!B13821+'Calc2'!B12605+'Calc2'!B10781+'Calc2'!B16253=0,IF(COUNT('Calc2'!B1039,'Calc2'!B1648,'Calc2'!B2257,'Calc2'!B2866,'Calc2'!B3475,'Calc2'!B4084,'Calc2'!B4693,'Calc2'!B5302),(B7270+B7878+B9094+B5446+B6054+B4838+B8486+B6662)/COUNT('Calc2'!B1039,'Calc2'!B1648,'Calc2'!B2257,'Calc2'!B2866,'Calc2'!B3475,'Calc2'!B4084,'Calc2'!B4693,'Calc2'!B5302),0),('Calc2'!B16861*B7270+'Calc2'!B14429*B7878+'Calc2'!B8349*B9094+'Calc2'!B11389*B5446+'Calc2'!B13821*B6054+'Calc2'!B12605*B4838+'Calc2'!B10781*B8486+'Calc2'!B16253*B6662)/('Calc2'!B16861+'Calc2'!B14429+'Calc2'!B8349+'Calc2'!B11389+'Calc2'!B13821+'Calc2'!B12605+'Calc2'!B10781+'Calc2'!B16253))</f>
        <v>0</v>
      </c>
      <c r="C9724" s="10"/>
    </row>
    <row r="9725" spans="1:3">
      <c r="A9725" s="21">
        <v>421</v>
      </c>
      <c r="B9725" s="6">
        <f>IF('Calc2'!B16862+'Calc2'!B14430+'Calc2'!B8350+'Calc2'!B11390+'Calc2'!B13822+'Calc2'!B12606+'Calc2'!B10782+'Calc2'!B16254=0,IF(COUNT('Calc2'!B1040,'Calc2'!B1649,'Calc2'!B2258,'Calc2'!B2867,'Calc2'!B3476,'Calc2'!B4085,'Calc2'!B4694,'Calc2'!B5303),(B7271+B7879+B9095+B5447+B6055+B4839+B8487+B6663)/COUNT('Calc2'!B1040,'Calc2'!B1649,'Calc2'!B2258,'Calc2'!B2867,'Calc2'!B3476,'Calc2'!B4085,'Calc2'!B4694,'Calc2'!B5303),0),('Calc2'!B16862*B7271+'Calc2'!B14430*B7879+'Calc2'!B8350*B9095+'Calc2'!B11390*B5447+'Calc2'!B13822*B6055+'Calc2'!B12606*B4839+'Calc2'!B10782*B8487+'Calc2'!B16254*B6663)/('Calc2'!B16862+'Calc2'!B14430+'Calc2'!B8350+'Calc2'!B11390+'Calc2'!B13822+'Calc2'!B12606+'Calc2'!B10782+'Calc2'!B16254))</f>
        <v>0</v>
      </c>
      <c r="C9725" s="10"/>
    </row>
    <row r="9726" spans="1:3">
      <c r="A9726" s="21">
        <v>422</v>
      </c>
      <c r="B9726" s="6">
        <f>IF('Calc2'!B16863+'Calc2'!B14431+'Calc2'!B8351+'Calc2'!B11391+'Calc2'!B13823+'Calc2'!B12607+'Calc2'!B10783+'Calc2'!B16255=0,IF(COUNT('Calc2'!B1041,'Calc2'!B1650,'Calc2'!B2259,'Calc2'!B2868,'Calc2'!B3477,'Calc2'!B4086,'Calc2'!B4695,'Calc2'!B5304),(B7272+B7880+B9096+B5448+B6056+B4840+B8488+B6664)/COUNT('Calc2'!B1041,'Calc2'!B1650,'Calc2'!B2259,'Calc2'!B2868,'Calc2'!B3477,'Calc2'!B4086,'Calc2'!B4695,'Calc2'!B5304),0),('Calc2'!B16863*B7272+'Calc2'!B14431*B7880+'Calc2'!B8351*B9096+'Calc2'!B11391*B5448+'Calc2'!B13823*B6056+'Calc2'!B12607*B4840+'Calc2'!B10783*B8488+'Calc2'!B16255*B6664)/('Calc2'!B16863+'Calc2'!B14431+'Calc2'!B8351+'Calc2'!B11391+'Calc2'!B13823+'Calc2'!B12607+'Calc2'!B10783+'Calc2'!B16255))</f>
        <v>0</v>
      </c>
      <c r="C9726" s="10"/>
    </row>
    <row r="9727" spans="1:3">
      <c r="A9727" s="21">
        <v>423</v>
      </c>
      <c r="B9727" s="6">
        <f>IF('Calc2'!B16864+'Calc2'!B14432+'Calc2'!B8352+'Calc2'!B11392+'Calc2'!B13824+'Calc2'!B12608+'Calc2'!B10784+'Calc2'!B16256=0,IF(COUNT('Calc2'!B1042,'Calc2'!B1651,'Calc2'!B2260,'Calc2'!B2869,'Calc2'!B3478,'Calc2'!B4087,'Calc2'!B4696,'Calc2'!B5305),(B7273+B7881+B9097+B5449+B6057+B4841+B8489+B6665)/COUNT('Calc2'!B1042,'Calc2'!B1651,'Calc2'!B2260,'Calc2'!B2869,'Calc2'!B3478,'Calc2'!B4087,'Calc2'!B4696,'Calc2'!B5305),0),('Calc2'!B16864*B7273+'Calc2'!B14432*B7881+'Calc2'!B8352*B9097+'Calc2'!B11392*B5449+'Calc2'!B13824*B6057+'Calc2'!B12608*B4841+'Calc2'!B10784*B8489+'Calc2'!B16256*B6665)/('Calc2'!B16864+'Calc2'!B14432+'Calc2'!B8352+'Calc2'!B11392+'Calc2'!B13824+'Calc2'!B12608+'Calc2'!B10784+'Calc2'!B16256))</f>
        <v>0</v>
      </c>
      <c r="C9727" s="10"/>
    </row>
    <row r="9728" spans="1:3">
      <c r="A9728" s="21">
        <v>424</v>
      </c>
      <c r="B9728" s="6">
        <f>IF('Calc2'!B16865+'Calc2'!B14433+'Calc2'!B8353+'Calc2'!B11393+'Calc2'!B13825+'Calc2'!B12609+'Calc2'!B10785+'Calc2'!B16257=0,IF(COUNT('Calc2'!B1043,'Calc2'!B1652,'Calc2'!B2261,'Calc2'!B2870,'Calc2'!B3479,'Calc2'!B4088,'Calc2'!B4697,'Calc2'!B5306),(B7274+B7882+B9098+B5450+B6058+B4842+B8490+B6666)/COUNT('Calc2'!B1043,'Calc2'!B1652,'Calc2'!B2261,'Calc2'!B2870,'Calc2'!B3479,'Calc2'!B4088,'Calc2'!B4697,'Calc2'!B5306),0),('Calc2'!B16865*B7274+'Calc2'!B14433*B7882+'Calc2'!B8353*B9098+'Calc2'!B11393*B5450+'Calc2'!B13825*B6058+'Calc2'!B12609*B4842+'Calc2'!B10785*B8490+'Calc2'!B16257*B6666)/('Calc2'!B16865+'Calc2'!B14433+'Calc2'!B8353+'Calc2'!B11393+'Calc2'!B13825+'Calc2'!B12609+'Calc2'!B10785+'Calc2'!B16257))</f>
        <v>0</v>
      </c>
      <c r="C9728" s="10"/>
    </row>
    <row r="9729" spans="1:3">
      <c r="A9729" s="21">
        <v>425</v>
      </c>
      <c r="B9729" s="6">
        <f>IF('Calc2'!B16866+'Calc2'!B14434+'Calc2'!B8354+'Calc2'!B11394+'Calc2'!B13826+'Calc2'!B12610+'Calc2'!B10786+'Calc2'!B16258=0,IF(COUNT('Calc2'!B1044,'Calc2'!B1653,'Calc2'!B2262,'Calc2'!B2871,'Calc2'!B3480,'Calc2'!B4089,'Calc2'!B4698,'Calc2'!B5307),(B7275+B7883+B9099+B5451+B6059+B4843+B8491+B6667)/COUNT('Calc2'!B1044,'Calc2'!B1653,'Calc2'!B2262,'Calc2'!B2871,'Calc2'!B3480,'Calc2'!B4089,'Calc2'!B4698,'Calc2'!B5307),0),('Calc2'!B16866*B7275+'Calc2'!B14434*B7883+'Calc2'!B8354*B9099+'Calc2'!B11394*B5451+'Calc2'!B13826*B6059+'Calc2'!B12610*B4843+'Calc2'!B10786*B8491+'Calc2'!B16258*B6667)/('Calc2'!B16866+'Calc2'!B14434+'Calc2'!B8354+'Calc2'!B11394+'Calc2'!B13826+'Calc2'!B12610+'Calc2'!B10786+'Calc2'!B16258))</f>
        <v>0</v>
      </c>
      <c r="C9729" s="10"/>
    </row>
    <row r="9730" spans="1:3">
      <c r="A9730" s="21">
        <v>426</v>
      </c>
      <c r="B9730" s="6">
        <f>IF('Calc2'!B16867+'Calc2'!B14435+'Calc2'!B8355+'Calc2'!B11395+'Calc2'!B13827+'Calc2'!B12611+'Calc2'!B10787+'Calc2'!B16259=0,IF(COUNT('Calc2'!B1045,'Calc2'!B1654,'Calc2'!B2263,'Calc2'!B2872,'Calc2'!B3481,'Calc2'!B4090,'Calc2'!B4699,'Calc2'!B5308),(B7276+B7884+B9100+B5452+B6060+B4844+B8492+B6668)/COUNT('Calc2'!B1045,'Calc2'!B1654,'Calc2'!B2263,'Calc2'!B2872,'Calc2'!B3481,'Calc2'!B4090,'Calc2'!B4699,'Calc2'!B5308),0),('Calc2'!B16867*B7276+'Calc2'!B14435*B7884+'Calc2'!B8355*B9100+'Calc2'!B11395*B5452+'Calc2'!B13827*B6060+'Calc2'!B12611*B4844+'Calc2'!B10787*B8492+'Calc2'!B16259*B6668)/('Calc2'!B16867+'Calc2'!B14435+'Calc2'!B8355+'Calc2'!B11395+'Calc2'!B13827+'Calc2'!B12611+'Calc2'!B10787+'Calc2'!B16259))</f>
        <v>0</v>
      </c>
      <c r="C9730" s="10"/>
    </row>
    <row r="9731" spans="1:3">
      <c r="A9731" s="21">
        <v>427</v>
      </c>
      <c r="B9731" s="6">
        <f>IF('Calc2'!B16868+'Calc2'!B14436+'Calc2'!B8356+'Calc2'!B11396+'Calc2'!B13828+'Calc2'!B12612+'Calc2'!B10788+'Calc2'!B16260=0,IF(COUNT('Calc2'!B1046,'Calc2'!B1655,'Calc2'!B2264,'Calc2'!B2873,'Calc2'!B3482,'Calc2'!B4091,'Calc2'!B4700,'Calc2'!B5309),(B7277+B7885+B9101+B5453+B6061+B4845+B8493+B6669)/COUNT('Calc2'!B1046,'Calc2'!B1655,'Calc2'!B2264,'Calc2'!B2873,'Calc2'!B3482,'Calc2'!B4091,'Calc2'!B4700,'Calc2'!B5309),0),('Calc2'!B16868*B7277+'Calc2'!B14436*B7885+'Calc2'!B8356*B9101+'Calc2'!B11396*B5453+'Calc2'!B13828*B6061+'Calc2'!B12612*B4845+'Calc2'!B10788*B8493+'Calc2'!B16260*B6669)/('Calc2'!B16868+'Calc2'!B14436+'Calc2'!B8356+'Calc2'!B11396+'Calc2'!B13828+'Calc2'!B12612+'Calc2'!B10788+'Calc2'!B16260))</f>
        <v>0</v>
      </c>
      <c r="C9731" s="10"/>
    </row>
    <row r="9732" spans="1:3">
      <c r="A9732" s="21">
        <v>428</v>
      </c>
      <c r="B9732" s="6">
        <f>IF('Calc2'!B16869+'Calc2'!B14437+'Calc2'!B8357+'Calc2'!B11397+'Calc2'!B13829+'Calc2'!B12613+'Calc2'!B10789+'Calc2'!B16261=0,IF(COUNT('Calc2'!B1047,'Calc2'!B1656,'Calc2'!B2265,'Calc2'!B2874,'Calc2'!B3483,'Calc2'!B4092,'Calc2'!B4701,'Calc2'!B5310),(B7278+B7886+B9102+B5454+B6062+B4846+B8494+B6670)/COUNT('Calc2'!B1047,'Calc2'!B1656,'Calc2'!B2265,'Calc2'!B2874,'Calc2'!B3483,'Calc2'!B4092,'Calc2'!B4701,'Calc2'!B5310),0),('Calc2'!B16869*B7278+'Calc2'!B14437*B7886+'Calc2'!B8357*B9102+'Calc2'!B11397*B5454+'Calc2'!B13829*B6062+'Calc2'!B12613*B4846+'Calc2'!B10789*B8494+'Calc2'!B16261*B6670)/('Calc2'!B16869+'Calc2'!B14437+'Calc2'!B8357+'Calc2'!B11397+'Calc2'!B13829+'Calc2'!B12613+'Calc2'!B10789+'Calc2'!B16261))</f>
        <v>0</v>
      </c>
      <c r="C9732" s="10"/>
    </row>
    <row r="9733" spans="1:3">
      <c r="A9733" s="21">
        <v>429</v>
      </c>
      <c r="B9733" s="6">
        <f>IF('Calc2'!B16870+'Calc2'!B14438+'Calc2'!B8358+'Calc2'!B11398+'Calc2'!B13830+'Calc2'!B12614+'Calc2'!B10790+'Calc2'!B16262=0,IF(COUNT('Calc2'!B1048,'Calc2'!B1657,'Calc2'!B2266,'Calc2'!B2875,'Calc2'!B3484,'Calc2'!B4093,'Calc2'!B4702,'Calc2'!B5311),(B7279+B7887+B9103+B5455+B6063+B4847+B8495+B6671)/COUNT('Calc2'!B1048,'Calc2'!B1657,'Calc2'!B2266,'Calc2'!B2875,'Calc2'!B3484,'Calc2'!B4093,'Calc2'!B4702,'Calc2'!B5311),0),('Calc2'!B16870*B7279+'Calc2'!B14438*B7887+'Calc2'!B8358*B9103+'Calc2'!B11398*B5455+'Calc2'!B13830*B6063+'Calc2'!B12614*B4847+'Calc2'!B10790*B8495+'Calc2'!B16262*B6671)/('Calc2'!B16870+'Calc2'!B14438+'Calc2'!B8358+'Calc2'!B11398+'Calc2'!B13830+'Calc2'!B12614+'Calc2'!B10790+'Calc2'!B16262))</f>
        <v>0</v>
      </c>
      <c r="C9733" s="10"/>
    </row>
    <row r="9734" spans="1:3">
      <c r="A9734" s="21">
        <v>430</v>
      </c>
      <c r="B9734" s="6">
        <f>IF('Calc2'!B16871+'Calc2'!B14439+'Calc2'!B8359+'Calc2'!B11399+'Calc2'!B13831+'Calc2'!B12615+'Calc2'!B10791+'Calc2'!B16263=0,IF(COUNT('Calc2'!B1049,'Calc2'!B1658,'Calc2'!B2267,'Calc2'!B2876,'Calc2'!B3485,'Calc2'!B4094,'Calc2'!B4703,'Calc2'!B5312),(B7280+B7888+B9104+B5456+B6064+B4848+B8496+B6672)/COUNT('Calc2'!B1049,'Calc2'!B1658,'Calc2'!B2267,'Calc2'!B2876,'Calc2'!B3485,'Calc2'!B4094,'Calc2'!B4703,'Calc2'!B5312),0),('Calc2'!B16871*B7280+'Calc2'!B14439*B7888+'Calc2'!B8359*B9104+'Calc2'!B11399*B5456+'Calc2'!B13831*B6064+'Calc2'!B12615*B4848+'Calc2'!B10791*B8496+'Calc2'!B16263*B6672)/('Calc2'!B16871+'Calc2'!B14439+'Calc2'!B8359+'Calc2'!B11399+'Calc2'!B13831+'Calc2'!B12615+'Calc2'!B10791+'Calc2'!B16263))</f>
        <v>0</v>
      </c>
      <c r="C9734" s="10"/>
    </row>
    <row r="9735" spans="1:3">
      <c r="A9735" s="21">
        <v>431</v>
      </c>
      <c r="B9735" s="6">
        <f>IF('Calc2'!B16872+'Calc2'!B14440+'Calc2'!B8360+'Calc2'!B11400+'Calc2'!B13832+'Calc2'!B12616+'Calc2'!B10792+'Calc2'!B16264=0,IF(COUNT('Calc2'!B1050,'Calc2'!B1659,'Calc2'!B2268,'Calc2'!B2877,'Calc2'!B3486,'Calc2'!B4095,'Calc2'!B4704,'Calc2'!B5313),(B7281+B7889+B9105+B5457+B6065+B4849+B8497+B6673)/COUNT('Calc2'!B1050,'Calc2'!B1659,'Calc2'!B2268,'Calc2'!B2877,'Calc2'!B3486,'Calc2'!B4095,'Calc2'!B4704,'Calc2'!B5313),0),('Calc2'!B16872*B7281+'Calc2'!B14440*B7889+'Calc2'!B8360*B9105+'Calc2'!B11400*B5457+'Calc2'!B13832*B6065+'Calc2'!B12616*B4849+'Calc2'!B10792*B8497+'Calc2'!B16264*B6673)/('Calc2'!B16872+'Calc2'!B14440+'Calc2'!B8360+'Calc2'!B11400+'Calc2'!B13832+'Calc2'!B12616+'Calc2'!B10792+'Calc2'!B16264))</f>
        <v>0</v>
      </c>
      <c r="C9735" s="10"/>
    </row>
    <row r="9736" spans="1:3">
      <c r="A9736" s="21">
        <v>432</v>
      </c>
      <c r="B9736" s="6">
        <f>IF('Calc2'!B16873+'Calc2'!B14441+'Calc2'!B8361+'Calc2'!B11401+'Calc2'!B13833+'Calc2'!B12617+'Calc2'!B10793+'Calc2'!B16265=0,IF(COUNT('Calc2'!B1051,'Calc2'!B1660,'Calc2'!B2269,'Calc2'!B2878,'Calc2'!B3487,'Calc2'!B4096,'Calc2'!B4705,'Calc2'!B5314),(B7282+B7890+B9106+B5458+B6066+B4850+B8498+B6674)/COUNT('Calc2'!B1051,'Calc2'!B1660,'Calc2'!B2269,'Calc2'!B2878,'Calc2'!B3487,'Calc2'!B4096,'Calc2'!B4705,'Calc2'!B5314),0),('Calc2'!B16873*B7282+'Calc2'!B14441*B7890+'Calc2'!B8361*B9106+'Calc2'!B11401*B5458+'Calc2'!B13833*B6066+'Calc2'!B12617*B4850+'Calc2'!B10793*B8498+'Calc2'!B16265*B6674)/('Calc2'!B16873+'Calc2'!B14441+'Calc2'!B8361+'Calc2'!B11401+'Calc2'!B13833+'Calc2'!B12617+'Calc2'!B10793+'Calc2'!B16265))</f>
        <v>0</v>
      </c>
      <c r="C9736" s="10"/>
    </row>
    <row r="9737" spans="1:3">
      <c r="A9737" s="21">
        <v>433</v>
      </c>
      <c r="B9737" s="6">
        <f>IF('Calc2'!B16874+'Calc2'!B14442+'Calc2'!B8362+'Calc2'!B11402+'Calc2'!B13834+'Calc2'!B12618+'Calc2'!B10794+'Calc2'!B16266=0,IF(COUNT('Calc2'!B1052,'Calc2'!B1661,'Calc2'!B2270,'Calc2'!B2879,'Calc2'!B3488,'Calc2'!B4097,'Calc2'!B4706,'Calc2'!B5315),(B7283+B7891+B9107+B5459+B6067+B4851+B8499+B6675)/COUNT('Calc2'!B1052,'Calc2'!B1661,'Calc2'!B2270,'Calc2'!B2879,'Calc2'!B3488,'Calc2'!B4097,'Calc2'!B4706,'Calc2'!B5315),0),('Calc2'!B16874*B7283+'Calc2'!B14442*B7891+'Calc2'!B8362*B9107+'Calc2'!B11402*B5459+'Calc2'!B13834*B6067+'Calc2'!B12618*B4851+'Calc2'!B10794*B8499+'Calc2'!B16266*B6675)/('Calc2'!B16874+'Calc2'!B14442+'Calc2'!B8362+'Calc2'!B11402+'Calc2'!B13834+'Calc2'!B12618+'Calc2'!B10794+'Calc2'!B16266))</f>
        <v>0</v>
      </c>
      <c r="C9737" s="10"/>
    </row>
    <row r="9738" spans="1:3">
      <c r="A9738" s="21">
        <v>434</v>
      </c>
      <c r="B9738" s="6">
        <f>IF('Calc2'!B16875+'Calc2'!B14443+'Calc2'!B8363+'Calc2'!B11403+'Calc2'!B13835+'Calc2'!B12619+'Calc2'!B10795+'Calc2'!B16267=0,IF(COUNT('Calc2'!B1053,'Calc2'!B1662,'Calc2'!B2271,'Calc2'!B2880,'Calc2'!B3489,'Calc2'!B4098,'Calc2'!B4707,'Calc2'!B5316),(B7284+B7892+B9108+B5460+B6068+B4852+B8500+B6676)/COUNT('Calc2'!B1053,'Calc2'!B1662,'Calc2'!B2271,'Calc2'!B2880,'Calc2'!B3489,'Calc2'!B4098,'Calc2'!B4707,'Calc2'!B5316),0),('Calc2'!B16875*B7284+'Calc2'!B14443*B7892+'Calc2'!B8363*B9108+'Calc2'!B11403*B5460+'Calc2'!B13835*B6068+'Calc2'!B12619*B4852+'Calc2'!B10795*B8500+'Calc2'!B16267*B6676)/('Calc2'!B16875+'Calc2'!B14443+'Calc2'!B8363+'Calc2'!B11403+'Calc2'!B13835+'Calc2'!B12619+'Calc2'!B10795+'Calc2'!B16267))</f>
        <v>0</v>
      </c>
      <c r="C9738" s="10"/>
    </row>
    <row r="9739" spans="1:3">
      <c r="A9739" s="21">
        <v>435</v>
      </c>
      <c r="B9739" s="6">
        <f>IF('Calc2'!B16876+'Calc2'!B14444+'Calc2'!B8364+'Calc2'!B11404+'Calc2'!B13836+'Calc2'!B12620+'Calc2'!B10796+'Calc2'!B16268=0,IF(COUNT('Calc2'!B1054,'Calc2'!B1663,'Calc2'!B2272,'Calc2'!B2881,'Calc2'!B3490,'Calc2'!B4099,'Calc2'!B4708,'Calc2'!B5317),(B7285+B7893+B9109+B5461+B6069+B4853+B8501+B6677)/COUNT('Calc2'!B1054,'Calc2'!B1663,'Calc2'!B2272,'Calc2'!B2881,'Calc2'!B3490,'Calc2'!B4099,'Calc2'!B4708,'Calc2'!B5317),0),('Calc2'!B16876*B7285+'Calc2'!B14444*B7893+'Calc2'!B8364*B9109+'Calc2'!B11404*B5461+'Calc2'!B13836*B6069+'Calc2'!B12620*B4853+'Calc2'!B10796*B8501+'Calc2'!B16268*B6677)/('Calc2'!B16876+'Calc2'!B14444+'Calc2'!B8364+'Calc2'!B11404+'Calc2'!B13836+'Calc2'!B12620+'Calc2'!B10796+'Calc2'!B16268))</f>
        <v>0</v>
      </c>
      <c r="C9739" s="10"/>
    </row>
    <row r="9740" spans="1:3">
      <c r="A9740" s="21">
        <v>436</v>
      </c>
      <c r="B9740" s="6">
        <f>IF('Calc2'!B16877+'Calc2'!B14445+'Calc2'!B8365+'Calc2'!B11405+'Calc2'!B13837+'Calc2'!B12621+'Calc2'!B10797+'Calc2'!B16269=0,IF(COUNT('Calc2'!B1055,'Calc2'!B1664,'Calc2'!B2273,'Calc2'!B2882,'Calc2'!B3491,'Calc2'!B4100,'Calc2'!B4709,'Calc2'!B5318),(B7286+B7894+B9110+B5462+B6070+B4854+B8502+B6678)/COUNT('Calc2'!B1055,'Calc2'!B1664,'Calc2'!B2273,'Calc2'!B2882,'Calc2'!B3491,'Calc2'!B4100,'Calc2'!B4709,'Calc2'!B5318),0),('Calc2'!B16877*B7286+'Calc2'!B14445*B7894+'Calc2'!B8365*B9110+'Calc2'!B11405*B5462+'Calc2'!B13837*B6070+'Calc2'!B12621*B4854+'Calc2'!B10797*B8502+'Calc2'!B16269*B6678)/('Calc2'!B16877+'Calc2'!B14445+'Calc2'!B8365+'Calc2'!B11405+'Calc2'!B13837+'Calc2'!B12621+'Calc2'!B10797+'Calc2'!B16269))</f>
        <v>0</v>
      </c>
      <c r="C9740" s="10"/>
    </row>
    <row r="9741" spans="1:3">
      <c r="A9741" s="21">
        <v>437</v>
      </c>
      <c r="B9741" s="6">
        <f>IF('Calc2'!B16878+'Calc2'!B14446+'Calc2'!B8366+'Calc2'!B11406+'Calc2'!B13838+'Calc2'!B12622+'Calc2'!B10798+'Calc2'!B16270=0,IF(COUNT('Calc2'!B1056,'Calc2'!B1665,'Calc2'!B2274,'Calc2'!B2883,'Calc2'!B3492,'Calc2'!B4101,'Calc2'!B4710,'Calc2'!B5319),(B7287+B7895+B9111+B5463+B6071+B4855+B8503+B6679)/COUNT('Calc2'!B1056,'Calc2'!B1665,'Calc2'!B2274,'Calc2'!B2883,'Calc2'!B3492,'Calc2'!B4101,'Calc2'!B4710,'Calc2'!B5319),0),('Calc2'!B16878*B7287+'Calc2'!B14446*B7895+'Calc2'!B8366*B9111+'Calc2'!B11406*B5463+'Calc2'!B13838*B6071+'Calc2'!B12622*B4855+'Calc2'!B10798*B8503+'Calc2'!B16270*B6679)/('Calc2'!B16878+'Calc2'!B14446+'Calc2'!B8366+'Calc2'!B11406+'Calc2'!B13838+'Calc2'!B12622+'Calc2'!B10798+'Calc2'!B16270))</f>
        <v>0</v>
      </c>
      <c r="C9741" s="10"/>
    </row>
    <row r="9742" spans="1:3">
      <c r="A9742" s="21">
        <v>438</v>
      </c>
      <c r="B9742" s="6">
        <f>IF('Calc2'!B16879+'Calc2'!B14447+'Calc2'!B8367+'Calc2'!B11407+'Calc2'!B13839+'Calc2'!B12623+'Calc2'!B10799+'Calc2'!B16271=0,IF(COUNT('Calc2'!B1057,'Calc2'!B1666,'Calc2'!B2275,'Calc2'!B2884,'Calc2'!B3493,'Calc2'!B4102,'Calc2'!B4711,'Calc2'!B5320),(B7288+B7896+B9112+B5464+B6072+B4856+B8504+B6680)/COUNT('Calc2'!B1057,'Calc2'!B1666,'Calc2'!B2275,'Calc2'!B2884,'Calc2'!B3493,'Calc2'!B4102,'Calc2'!B4711,'Calc2'!B5320),0),('Calc2'!B16879*B7288+'Calc2'!B14447*B7896+'Calc2'!B8367*B9112+'Calc2'!B11407*B5464+'Calc2'!B13839*B6072+'Calc2'!B12623*B4856+'Calc2'!B10799*B8504+'Calc2'!B16271*B6680)/('Calc2'!B16879+'Calc2'!B14447+'Calc2'!B8367+'Calc2'!B11407+'Calc2'!B13839+'Calc2'!B12623+'Calc2'!B10799+'Calc2'!B16271))</f>
        <v>0</v>
      </c>
      <c r="C9742" s="10"/>
    </row>
    <row r="9743" spans="1:3">
      <c r="A9743" s="21">
        <v>439</v>
      </c>
      <c r="B9743" s="6">
        <f>IF('Calc2'!B16880+'Calc2'!B14448+'Calc2'!B8368+'Calc2'!B11408+'Calc2'!B13840+'Calc2'!B12624+'Calc2'!B10800+'Calc2'!B16272=0,IF(COUNT('Calc2'!B1058,'Calc2'!B1667,'Calc2'!B2276,'Calc2'!B2885,'Calc2'!B3494,'Calc2'!B4103,'Calc2'!B4712,'Calc2'!B5321),(B7289+B7897+B9113+B5465+B6073+B4857+B8505+B6681)/COUNT('Calc2'!B1058,'Calc2'!B1667,'Calc2'!B2276,'Calc2'!B2885,'Calc2'!B3494,'Calc2'!B4103,'Calc2'!B4712,'Calc2'!B5321),0),('Calc2'!B16880*B7289+'Calc2'!B14448*B7897+'Calc2'!B8368*B9113+'Calc2'!B11408*B5465+'Calc2'!B13840*B6073+'Calc2'!B12624*B4857+'Calc2'!B10800*B8505+'Calc2'!B16272*B6681)/('Calc2'!B16880+'Calc2'!B14448+'Calc2'!B8368+'Calc2'!B11408+'Calc2'!B13840+'Calc2'!B12624+'Calc2'!B10800+'Calc2'!B16272))</f>
        <v>0</v>
      </c>
      <c r="C9743" s="10"/>
    </row>
    <row r="9744" spans="1:3">
      <c r="A9744" s="21">
        <v>440</v>
      </c>
      <c r="B9744" s="6">
        <f>IF('Calc2'!B16881+'Calc2'!B14449+'Calc2'!B8369+'Calc2'!B11409+'Calc2'!B13841+'Calc2'!B12625+'Calc2'!B10801+'Calc2'!B16273=0,IF(COUNT('Calc2'!B1059,'Calc2'!B1668,'Calc2'!B2277,'Calc2'!B2886,'Calc2'!B3495,'Calc2'!B4104,'Calc2'!B4713,'Calc2'!B5322),(B7290+B7898+B9114+B5466+B6074+B4858+B8506+B6682)/COUNT('Calc2'!B1059,'Calc2'!B1668,'Calc2'!B2277,'Calc2'!B2886,'Calc2'!B3495,'Calc2'!B4104,'Calc2'!B4713,'Calc2'!B5322),0),('Calc2'!B16881*B7290+'Calc2'!B14449*B7898+'Calc2'!B8369*B9114+'Calc2'!B11409*B5466+'Calc2'!B13841*B6074+'Calc2'!B12625*B4858+'Calc2'!B10801*B8506+'Calc2'!B16273*B6682)/('Calc2'!B16881+'Calc2'!B14449+'Calc2'!B8369+'Calc2'!B11409+'Calc2'!B13841+'Calc2'!B12625+'Calc2'!B10801+'Calc2'!B16273))</f>
        <v>0</v>
      </c>
      <c r="C9744" s="10"/>
    </row>
    <row r="9745" spans="1:3">
      <c r="A9745" s="21">
        <v>441</v>
      </c>
      <c r="B9745" s="6">
        <f>IF('Calc2'!B16882+'Calc2'!B14450+'Calc2'!B8370+'Calc2'!B11410+'Calc2'!B13842+'Calc2'!B12626+'Calc2'!B10802+'Calc2'!B16274=0,IF(COUNT('Calc2'!B1060,'Calc2'!B1669,'Calc2'!B2278,'Calc2'!B2887,'Calc2'!B3496,'Calc2'!B4105,'Calc2'!B4714,'Calc2'!B5323),(B7291+B7899+B9115+B5467+B6075+B4859+B8507+B6683)/COUNT('Calc2'!B1060,'Calc2'!B1669,'Calc2'!B2278,'Calc2'!B2887,'Calc2'!B3496,'Calc2'!B4105,'Calc2'!B4714,'Calc2'!B5323),0),('Calc2'!B16882*B7291+'Calc2'!B14450*B7899+'Calc2'!B8370*B9115+'Calc2'!B11410*B5467+'Calc2'!B13842*B6075+'Calc2'!B12626*B4859+'Calc2'!B10802*B8507+'Calc2'!B16274*B6683)/('Calc2'!B16882+'Calc2'!B14450+'Calc2'!B8370+'Calc2'!B11410+'Calc2'!B13842+'Calc2'!B12626+'Calc2'!B10802+'Calc2'!B16274))</f>
        <v>0</v>
      </c>
      <c r="C9745" s="10"/>
    </row>
    <row r="9746" spans="1:3">
      <c r="A9746" s="21">
        <v>442</v>
      </c>
      <c r="B9746" s="6">
        <f>IF('Calc2'!B16883+'Calc2'!B14451+'Calc2'!B8371+'Calc2'!B11411+'Calc2'!B13843+'Calc2'!B12627+'Calc2'!B10803+'Calc2'!B16275=0,IF(COUNT('Calc2'!B1061,'Calc2'!B1670,'Calc2'!B2279,'Calc2'!B2888,'Calc2'!B3497,'Calc2'!B4106,'Calc2'!B4715,'Calc2'!B5324),(B7292+B7900+B9116+B5468+B6076+B4860+B8508+B6684)/COUNT('Calc2'!B1061,'Calc2'!B1670,'Calc2'!B2279,'Calc2'!B2888,'Calc2'!B3497,'Calc2'!B4106,'Calc2'!B4715,'Calc2'!B5324),0),('Calc2'!B16883*B7292+'Calc2'!B14451*B7900+'Calc2'!B8371*B9116+'Calc2'!B11411*B5468+'Calc2'!B13843*B6076+'Calc2'!B12627*B4860+'Calc2'!B10803*B8508+'Calc2'!B16275*B6684)/('Calc2'!B16883+'Calc2'!B14451+'Calc2'!B8371+'Calc2'!B11411+'Calc2'!B13843+'Calc2'!B12627+'Calc2'!B10803+'Calc2'!B16275))</f>
        <v>0</v>
      </c>
      <c r="C9746" s="10"/>
    </row>
    <row r="9747" spans="1:3">
      <c r="A9747" s="21">
        <v>443</v>
      </c>
      <c r="B9747" s="6">
        <f>IF('Calc2'!B16884+'Calc2'!B14452+'Calc2'!B8372+'Calc2'!B11412+'Calc2'!B13844+'Calc2'!B12628+'Calc2'!B10804+'Calc2'!B16276=0,IF(COUNT('Calc2'!B1062,'Calc2'!B1671,'Calc2'!B2280,'Calc2'!B2889,'Calc2'!B3498,'Calc2'!B4107,'Calc2'!B4716,'Calc2'!B5325),(B7293+B7901+B9117+B5469+B6077+B4861+B8509+B6685)/COUNT('Calc2'!B1062,'Calc2'!B1671,'Calc2'!B2280,'Calc2'!B2889,'Calc2'!B3498,'Calc2'!B4107,'Calc2'!B4716,'Calc2'!B5325),0),('Calc2'!B16884*B7293+'Calc2'!B14452*B7901+'Calc2'!B8372*B9117+'Calc2'!B11412*B5469+'Calc2'!B13844*B6077+'Calc2'!B12628*B4861+'Calc2'!B10804*B8509+'Calc2'!B16276*B6685)/('Calc2'!B16884+'Calc2'!B14452+'Calc2'!B8372+'Calc2'!B11412+'Calc2'!B13844+'Calc2'!B12628+'Calc2'!B10804+'Calc2'!B16276))</f>
        <v>0</v>
      </c>
      <c r="C9747" s="10"/>
    </row>
    <row r="9748" spans="1:3">
      <c r="A9748" s="21">
        <v>444</v>
      </c>
      <c r="B9748" s="6">
        <f>IF('Calc2'!B16885+'Calc2'!B14453+'Calc2'!B8373+'Calc2'!B11413+'Calc2'!B13845+'Calc2'!B12629+'Calc2'!B10805+'Calc2'!B16277=0,IF(COUNT('Calc2'!B1063,'Calc2'!B1672,'Calc2'!B2281,'Calc2'!B2890,'Calc2'!B3499,'Calc2'!B4108,'Calc2'!B4717,'Calc2'!B5326),(B7294+B7902+B9118+B5470+B6078+B4862+B8510+B6686)/COUNT('Calc2'!B1063,'Calc2'!B1672,'Calc2'!B2281,'Calc2'!B2890,'Calc2'!B3499,'Calc2'!B4108,'Calc2'!B4717,'Calc2'!B5326),0),('Calc2'!B16885*B7294+'Calc2'!B14453*B7902+'Calc2'!B8373*B9118+'Calc2'!B11413*B5470+'Calc2'!B13845*B6078+'Calc2'!B12629*B4862+'Calc2'!B10805*B8510+'Calc2'!B16277*B6686)/('Calc2'!B16885+'Calc2'!B14453+'Calc2'!B8373+'Calc2'!B11413+'Calc2'!B13845+'Calc2'!B12629+'Calc2'!B10805+'Calc2'!B16277))</f>
        <v>0</v>
      </c>
      <c r="C9748" s="10"/>
    </row>
    <row r="9749" spans="1:3">
      <c r="A9749" s="21">
        <v>445</v>
      </c>
      <c r="B9749" s="6">
        <f>IF('Calc2'!B16886+'Calc2'!B14454+'Calc2'!B8374+'Calc2'!B11414+'Calc2'!B13846+'Calc2'!B12630+'Calc2'!B10806+'Calc2'!B16278=0,IF(COUNT('Calc2'!B1064,'Calc2'!B1673,'Calc2'!B2282,'Calc2'!B2891,'Calc2'!B3500,'Calc2'!B4109,'Calc2'!B4718,'Calc2'!B5327),(B7295+B7903+B9119+B5471+B6079+B4863+B8511+B6687)/COUNT('Calc2'!B1064,'Calc2'!B1673,'Calc2'!B2282,'Calc2'!B2891,'Calc2'!B3500,'Calc2'!B4109,'Calc2'!B4718,'Calc2'!B5327),0),('Calc2'!B16886*B7295+'Calc2'!B14454*B7903+'Calc2'!B8374*B9119+'Calc2'!B11414*B5471+'Calc2'!B13846*B6079+'Calc2'!B12630*B4863+'Calc2'!B10806*B8511+'Calc2'!B16278*B6687)/('Calc2'!B16886+'Calc2'!B14454+'Calc2'!B8374+'Calc2'!B11414+'Calc2'!B13846+'Calc2'!B12630+'Calc2'!B10806+'Calc2'!B16278))</f>
        <v>0</v>
      </c>
      <c r="C9749" s="10"/>
    </row>
    <row r="9750" spans="1:3">
      <c r="A9750" s="21">
        <v>446</v>
      </c>
      <c r="B9750" s="6">
        <f>IF('Calc2'!B16887+'Calc2'!B14455+'Calc2'!B8375+'Calc2'!B11415+'Calc2'!B13847+'Calc2'!B12631+'Calc2'!B10807+'Calc2'!B16279=0,IF(COUNT('Calc2'!B1065,'Calc2'!B1674,'Calc2'!B2283,'Calc2'!B2892,'Calc2'!B3501,'Calc2'!B4110,'Calc2'!B4719,'Calc2'!B5328),(B7296+B7904+B9120+B5472+B6080+B4864+B8512+B6688)/COUNT('Calc2'!B1065,'Calc2'!B1674,'Calc2'!B2283,'Calc2'!B2892,'Calc2'!B3501,'Calc2'!B4110,'Calc2'!B4719,'Calc2'!B5328),0),('Calc2'!B16887*B7296+'Calc2'!B14455*B7904+'Calc2'!B8375*B9120+'Calc2'!B11415*B5472+'Calc2'!B13847*B6080+'Calc2'!B12631*B4864+'Calc2'!B10807*B8512+'Calc2'!B16279*B6688)/('Calc2'!B16887+'Calc2'!B14455+'Calc2'!B8375+'Calc2'!B11415+'Calc2'!B13847+'Calc2'!B12631+'Calc2'!B10807+'Calc2'!B16279))</f>
        <v>0</v>
      </c>
      <c r="C9750" s="10"/>
    </row>
    <row r="9751" spans="1:3">
      <c r="A9751" s="21">
        <v>447</v>
      </c>
      <c r="B9751" s="6">
        <f>IF('Calc2'!B16888+'Calc2'!B14456+'Calc2'!B8376+'Calc2'!B11416+'Calc2'!B13848+'Calc2'!B12632+'Calc2'!B10808+'Calc2'!B16280=0,IF(COUNT('Calc2'!B1066,'Calc2'!B1675,'Calc2'!B2284,'Calc2'!B2893,'Calc2'!B3502,'Calc2'!B4111,'Calc2'!B4720,'Calc2'!B5329),(B7297+B7905+B9121+B5473+B6081+B4865+B8513+B6689)/COUNT('Calc2'!B1066,'Calc2'!B1675,'Calc2'!B2284,'Calc2'!B2893,'Calc2'!B3502,'Calc2'!B4111,'Calc2'!B4720,'Calc2'!B5329),0),('Calc2'!B16888*B7297+'Calc2'!B14456*B7905+'Calc2'!B8376*B9121+'Calc2'!B11416*B5473+'Calc2'!B13848*B6081+'Calc2'!B12632*B4865+'Calc2'!B10808*B8513+'Calc2'!B16280*B6689)/('Calc2'!B16888+'Calc2'!B14456+'Calc2'!B8376+'Calc2'!B11416+'Calc2'!B13848+'Calc2'!B12632+'Calc2'!B10808+'Calc2'!B16280))</f>
        <v>0</v>
      </c>
      <c r="C9751" s="10"/>
    </row>
    <row r="9752" spans="1:3">
      <c r="A9752" s="21">
        <v>448</v>
      </c>
      <c r="B9752" s="6">
        <f>IF('Calc2'!B16889+'Calc2'!B14457+'Calc2'!B8377+'Calc2'!B11417+'Calc2'!B13849+'Calc2'!B12633+'Calc2'!B10809+'Calc2'!B16281=0,IF(COUNT('Calc2'!B1067,'Calc2'!B1676,'Calc2'!B2285,'Calc2'!B2894,'Calc2'!B3503,'Calc2'!B4112,'Calc2'!B4721,'Calc2'!B5330),(B7298+B7906+B9122+B5474+B6082+B4866+B8514+B6690)/COUNT('Calc2'!B1067,'Calc2'!B1676,'Calc2'!B2285,'Calc2'!B2894,'Calc2'!B3503,'Calc2'!B4112,'Calc2'!B4721,'Calc2'!B5330),0),('Calc2'!B16889*B7298+'Calc2'!B14457*B7906+'Calc2'!B8377*B9122+'Calc2'!B11417*B5474+'Calc2'!B13849*B6082+'Calc2'!B12633*B4866+'Calc2'!B10809*B8514+'Calc2'!B16281*B6690)/('Calc2'!B16889+'Calc2'!B14457+'Calc2'!B8377+'Calc2'!B11417+'Calc2'!B13849+'Calc2'!B12633+'Calc2'!B10809+'Calc2'!B16281))</f>
        <v>0</v>
      </c>
      <c r="C9752" s="10"/>
    </row>
    <row r="9753" spans="1:3">
      <c r="A9753" s="21">
        <v>449</v>
      </c>
      <c r="B9753" s="6">
        <f>IF('Calc2'!B16890+'Calc2'!B14458+'Calc2'!B8378+'Calc2'!B11418+'Calc2'!B13850+'Calc2'!B12634+'Calc2'!B10810+'Calc2'!B16282=0,IF(COUNT('Calc2'!B1068,'Calc2'!B1677,'Calc2'!B2286,'Calc2'!B2895,'Calc2'!B3504,'Calc2'!B4113,'Calc2'!B4722,'Calc2'!B5331),(B7299+B7907+B9123+B5475+B6083+B4867+B8515+B6691)/COUNT('Calc2'!B1068,'Calc2'!B1677,'Calc2'!B2286,'Calc2'!B2895,'Calc2'!B3504,'Calc2'!B4113,'Calc2'!B4722,'Calc2'!B5331),0),('Calc2'!B16890*B7299+'Calc2'!B14458*B7907+'Calc2'!B8378*B9123+'Calc2'!B11418*B5475+'Calc2'!B13850*B6083+'Calc2'!B12634*B4867+'Calc2'!B10810*B8515+'Calc2'!B16282*B6691)/('Calc2'!B16890+'Calc2'!B14458+'Calc2'!B8378+'Calc2'!B11418+'Calc2'!B13850+'Calc2'!B12634+'Calc2'!B10810+'Calc2'!B16282))</f>
        <v>0</v>
      </c>
      <c r="C9753" s="10"/>
    </row>
    <row r="9754" spans="1:3">
      <c r="A9754" s="21">
        <v>450</v>
      </c>
      <c r="B9754" s="6">
        <f>IF('Calc2'!B16891+'Calc2'!B14459+'Calc2'!B8379+'Calc2'!B11419+'Calc2'!B13851+'Calc2'!B12635+'Calc2'!B10811+'Calc2'!B16283=0,IF(COUNT('Calc2'!B1069,'Calc2'!B1678,'Calc2'!B2287,'Calc2'!B2896,'Calc2'!B3505,'Calc2'!B4114,'Calc2'!B4723,'Calc2'!B5332),(B7300+B7908+B9124+B5476+B6084+B4868+B8516+B6692)/COUNT('Calc2'!B1069,'Calc2'!B1678,'Calc2'!B2287,'Calc2'!B2896,'Calc2'!B3505,'Calc2'!B4114,'Calc2'!B4723,'Calc2'!B5332),0),('Calc2'!B16891*B7300+'Calc2'!B14459*B7908+'Calc2'!B8379*B9124+'Calc2'!B11419*B5476+'Calc2'!B13851*B6084+'Calc2'!B12635*B4868+'Calc2'!B10811*B8516+'Calc2'!B16283*B6692)/('Calc2'!B16891+'Calc2'!B14459+'Calc2'!B8379+'Calc2'!B11419+'Calc2'!B13851+'Calc2'!B12635+'Calc2'!B10811+'Calc2'!B16283))</f>
        <v>0</v>
      </c>
      <c r="C9754" s="10"/>
    </row>
    <row r="9755" spans="1:3">
      <c r="A9755" s="21">
        <v>451</v>
      </c>
      <c r="B9755" s="6">
        <f>IF('Calc2'!B16892+'Calc2'!B14460+'Calc2'!B8380+'Calc2'!B11420+'Calc2'!B13852+'Calc2'!B12636+'Calc2'!B10812+'Calc2'!B16284=0,IF(COUNT('Calc2'!B1070,'Calc2'!B1679,'Calc2'!B2288,'Calc2'!B2897,'Calc2'!B3506,'Calc2'!B4115,'Calc2'!B4724,'Calc2'!B5333),(B7301+B7909+B9125+B5477+B6085+B4869+B8517+B6693)/COUNT('Calc2'!B1070,'Calc2'!B1679,'Calc2'!B2288,'Calc2'!B2897,'Calc2'!B3506,'Calc2'!B4115,'Calc2'!B4724,'Calc2'!B5333),0),('Calc2'!B16892*B7301+'Calc2'!B14460*B7909+'Calc2'!B8380*B9125+'Calc2'!B11420*B5477+'Calc2'!B13852*B6085+'Calc2'!B12636*B4869+'Calc2'!B10812*B8517+'Calc2'!B16284*B6693)/('Calc2'!B16892+'Calc2'!B14460+'Calc2'!B8380+'Calc2'!B11420+'Calc2'!B13852+'Calc2'!B12636+'Calc2'!B10812+'Calc2'!B16284))</f>
        <v>0</v>
      </c>
      <c r="C9755" s="10"/>
    </row>
    <row r="9756" spans="1:3">
      <c r="A9756" s="21">
        <v>452</v>
      </c>
      <c r="B9756" s="6">
        <f>IF('Calc2'!B16893+'Calc2'!B14461+'Calc2'!B8381+'Calc2'!B11421+'Calc2'!B13853+'Calc2'!B12637+'Calc2'!B10813+'Calc2'!B16285=0,IF(COUNT('Calc2'!B1071,'Calc2'!B1680,'Calc2'!B2289,'Calc2'!B2898,'Calc2'!B3507,'Calc2'!B4116,'Calc2'!B4725,'Calc2'!B5334),(B7302+B7910+B9126+B5478+B6086+B4870+B8518+B6694)/COUNT('Calc2'!B1071,'Calc2'!B1680,'Calc2'!B2289,'Calc2'!B2898,'Calc2'!B3507,'Calc2'!B4116,'Calc2'!B4725,'Calc2'!B5334),0),('Calc2'!B16893*B7302+'Calc2'!B14461*B7910+'Calc2'!B8381*B9126+'Calc2'!B11421*B5478+'Calc2'!B13853*B6086+'Calc2'!B12637*B4870+'Calc2'!B10813*B8518+'Calc2'!B16285*B6694)/('Calc2'!B16893+'Calc2'!B14461+'Calc2'!B8381+'Calc2'!B11421+'Calc2'!B13853+'Calc2'!B12637+'Calc2'!B10813+'Calc2'!B16285))</f>
        <v>0</v>
      </c>
      <c r="C9756" s="10"/>
    </row>
    <row r="9757" spans="1:3">
      <c r="A9757" s="21">
        <v>453</v>
      </c>
      <c r="B9757" s="6">
        <f>IF('Calc2'!B16894+'Calc2'!B14462+'Calc2'!B8382+'Calc2'!B11422+'Calc2'!B13854+'Calc2'!B12638+'Calc2'!B10814+'Calc2'!B16286=0,IF(COUNT('Calc2'!B1072,'Calc2'!B1681,'Calc2'!B2290,'Calc2'!B2899,'Calc2'!B3508,'Calc2'!B4117,'Calc2'!B4726,'Calc2'!B5335),(B7303+B7911+B9127+B5479+B6087+B4871+B8519+B6695)/COUNT('Calc2'!B1072,'Calc2'!B1681,'Calc2'!B2290,'Calc2'!B2899,'Calc2'!B3508,'Calc2'!B4117,'Calc2'!B4726,'Calc2'!B5335),0),('Calc2'!B16894*B7303+'Calc2'!B14462*B7911+'Calc2'!B8382*B9127+'Calc2'!B11422*B5479+'Calc2'!B13854*B6087+'Calc2'!B12638*B4871+'Calc2'!B10814*B8519+'Calc2'!B16286*B6695)/('Calc2'!B16894+'Calc2'!B14462+'Calc2'!B8382+'Calc2'!B11422+'Calc2'!B13854+'Calc2'!B12638+'Calc2'!B10814+'Calc2'!B16286))</f>
        <v>0</v>
      </c>
      <c r="C9757" s="10"/>
    </row>
    <row r="9758" spans="1:3">
      <c r="A9758" s="21">
        <v>454</v>
      </c>
      <c r="B9758" s="6">
        <f>IF('Calc2'!B16895+'Calc2'!B14463+'Calc2'!B8383+'Calc2'!B11423+'Calc2'!B13855+'Calc2'!B12639+'Calc2'!B10815+'Calc2'!B16287=0,IF(COUNT('Calc2'!B1073,'Calc2'!B1682,'Calc2'!B2291,'Calc2'!B2900,'Calc2'!B3509,'Calc2'!B4118,'Calc2'!B4727,'Calc2'!B5336),(B7304+B7912+B9128+B5480+B6088+B4872+B8520+B6696)/COUNT('Calc2'!B1073,'Calc2'!B1682,'Calc2'!B2291,'Calc2'!B2900,'Calc2'!B3509,'Calc2'!B4118,'Calc2'!B4727,'Calc2'!B5336),0),('Calc2'!B16895*B7304+'Calc2'!B14463*B7912+'Calc2'!B8383*B9128+'Calc2'!B11423*B5480+'Calc2'!B13855*B6088+'Calc2'!B12639*B4872+'Calc2'!B10815*B8520+'Calc2'!B16287*B6696)/('Calc2'!B16895+'Calc2'!B14463+'Calc2'!B8383+'Calc2'!B11423+'Calc2'!B13855+'Calc2'!B12639+'Calc2'!B10815+'Calc2'!B16287))</f>
        <v>0</v>
      </c>
      <c r="C9758" s="10"/>
    </row>
    <row r="9759" spans="1:3">
      <c r="A9759" s="21">
        <v>455</v>
      </c>
      <c r="B9759" s="6">
        <f>IF('Calc2'!B16896+'Calc2'!B14464+'Calc2'!B8384+'Calc2'!B11424+'Calc2'!B13856+'Calc2'!B12640+'Calc2'!B10816+'Calc2'!B16288=0,IF(COUNT('Calc2'!B1074,'Calc2'!B1683,'Calc2'!B2292,'Calc2'!B2901,'Calc2'!B3510,'Calc2'!B4119,'Calc2'!B4728,'Calc2'!B5337),(B7305+B7913+B9129+B5481+B6089+B4873+B8521+B6697)/COUNT('Calc2'!B1074,'Calc2'!B1683,'Calc2'!B2292,'Calc2'!B2901,'Calc2'!B3510,'Calc2'!B4119,'Calc2'!B4728,'Calc2'!B5337),0),('Calc2'!B16896*B7305+'Calc2'!B14464*B7913+'Calc2'!B8384*B9129+'Calc2'!B11424*B5481+'Calc2'!B13856*B6089+'Calc2'!B12640*B4873+'Calc2'!B10816*B8521+'Calc2'!B16288*B6697)/('Calc2'!B16896+'Calc2'!B14464+'Calc2'!B8384+'Calc2'!B11424+'Calc2'!B13856+'Calc2'!B12640+'Calc2'!B10816+'Calc2'!B16288))</f>
        <v>0</v>
      </c>
      <c r="C9759" s="10"/>
    </row>
    <row r="9760" spans="1:3">
      <c r="A9760" s="21">
        <v>456</v>
      </c>
      <c r="B9760" s="6">
        <f>IF('Calc2'!B16897+'Calc2'!B14465+'Calc2'!B8385+'Calc2'!B11425+'Calc2'!B13857+'Calc2'!B12641+'Calc2'!B10817+'Calc2'!B16289=0,IF(COUNT('Calc2'!B1075,'Calc2'!B1684,'Calc2'!B2293,'Calc2'!B2902,'Calc2'!B3511,'Calc2'!B4120,'Calc2'!B4729,'Calc2'!B5338),(B7306+B7914+B9130+B5482+B6090+B4874+B8522+B6698)/COUNT('Calc2'!B1075,'Calc2'!B1684,'Calc2'!B2293,'Calc2'!B2902,'Calc2'!B3511,'Calc2'!B4120,'Calc2'!B4729,'Calc2'!B5338),0),('Calc2'!B16897*B7306+'Calc2'!B14465*B7914+'Calc2'!B8385*B9130+'Calc2'!B11425*B5482+'Calc2'!B13857*B6090+'Calc2'!B12641*B4874+'Calc2'!B10817*B8522+'Calc2'!B16289*B6698)/('Calc2'!B16897+'Calc2'!B14465+'Calc2'!B8385+'Calc2'!B11425+'Calc2'!B13857+'Calc2'!B12641+'Calc2'!B10817+'Calc2'!B16289))</f>
        <v>0</v>
      </c>
      <c r="C9760" s="10"/>
    </row>
    <row r="9761" spans="1:3">
      <c r="A9761" s="21">
        <v>457</v>
      </c>
      <c r="B9761" s="6">
        <f>IF('Calc2'!B16898+'Calc2'!B14466+'Calc2'!B8386+'Calc2'!B11426+'Calc2'!B13858+'Calc2'!B12642+'Calc2'!B10818+'Calc2'!B16290=0,IF(COUNT('Calc2'!B1076,'Calc2'!B1685,'Calc2'!B2294,'Calc2'!B2903,'Calc2'!B3512,'Calc2'!B4121,'Calc2'!B4730,'Calc2'!B5339),(B7307+B7915+B9131+B5483+B6091+B4875+B8523+B6699)/COUNT('Calc2'!B1076,'Calc2'!B1685,'Calc2'!B2294,'Calc2'!B2903,'Calc2'!B3512,'Calc2'!B4121,'Calc2'!B4730,'Calc2'!B5339),0),('Calc2'!B16898*B7307+'Calc2'!B14466*B7915+'Calc2'!B8386*B9131+'Calc2'!B11426*B5483+'Calc2'!B13858*B6091+'Calc2'!B12642*B4875+'Calc2'!B10818*B8523+'Calc2'!B16290*B6699)/('Calc2'!B16898+'Calc2'!B14466+'Calc2'!B8386+'Calc2'!B11426+'Calc2'!B13858+'Calc2'!B12642+'Calc2'!B10818+'Calc2'!B16290))</f>
        <v>0</v>
      </c>
      <c r="C9761" s="10"/>
    </row>
    <row r="9762" spans="1:3">
      <c r="A9762" s="21">
        <v>458</v>
      </c>
      <c r="B9762" s="6">
        <f>IF('Calc2'!B16899+'Calc2'!B14467+'Calc2'!B8387+'Calc2'!B11427+'Calc2'!B13859+'Calc2'!B12643+'Calc2'!B10819+'Calc2'!B16291=0,IF(COUNT('Calc2'!B1077,'Calc2'!B1686,'Calc2'!B2295,'Calc2'!B2904,'Calc2'!B3513,'Calc2'!B4122,'Calc2'!B4731,'Calc2'!B5340),(B7308+B7916+B9132+B5484+B6092+B4876+B8524+B6700)/COUNT('Calc2'!B1077,'Calc2'!B1686,'Calc2'!B2295,'Calc2'!B2904,'Calc2'!B3513,'Calc2'!B4122,'Calc2'!B4731,'Calc2'!B5340),0),('Calc2'!B16899*B7308+'Calc2'!B14467*B7916+'Calc2'!B8387*B9132+'Calc2'!B11427*B5484+'Calc2'!B13859*B6092+'Calc2'!B12643*B4876+'Calc2'!B10819*B8524+'Calc2'!B16291*B6700)/('Calc2'!B16899+'Calc2'!B14467+'Calc2'!B8387+'Calc2'!B11427+'Calc2'!B13859+'Calc2'!B12643+'Calc2'!B10819+'Calc2'!B16291))</f>
        <v>0</v>
      </c>
      <c r="C9762" s="10"/>
    </row>
    <row r="9763" spans="1:3">
      <c r="A9763" s="21">
        <v>459</v>
      </c>
      <c r="B9763" s="6">
        <f>IF('Calc2'!B16900+'Calc2'!B14468+'Calc2'!B8388+'Calc2'!B11428+'Calc2'!B13860+'Calc2'!B12644+'Calc2'!B10820+'Calc2'!B16292=0,IF(COUNT('Calc2'!B1078,'Calc2'!B1687,'Calc2'!B2296,'Calc2'!B2905,'Calc2'!B3514,'Calc2'!B4123,'Calc2'!B4732,'Calc2'!B5341),(B7309+B7917+B9133+B5485+B6093+B4877+B8525+B6701)/COUNT('Calc2'!B1078,'Calc2'!B1687,'Calc2'!B2296,'Calc2'!B2905,'Calc2'!B3514,'Calc2'!B4123,'Calc2'!B4732,'Calc2'!B5341),0),('Calc2'!B16900*B7309+'Calc2'!B14468*B7917+'Calc2'!B8388*B9133+'Calc2'!B11428*B5485+'Calc2'!B13860*B6093+'Calc2'!B12644*B4877+'Calc2'!B10820*B8525+'Calc2'!B16292*B6701)/('Calc2'!B16900+'Calc2'!B14468+'Calc2'!B8388+'Calc2'!B11428+'Calc2'!B13860+'Calc2'!B12644+'Calc2'!B10820+'Calc2'!B16292))</f>
        <v>0</v>
      </c>
      <c r="C9763" s="10"/>
    </row>
    <row r="9764" spans="1:3">
      <c r="A9764" s="21">
        <v>460</v>
      </c>
      <c r="B9764" s="6">
        <f>IF('Calc2'!B16901+'Calc2'!B14469+'Calc2'!B8389+'Calc2'!B11429+'Calc2'!B13861+'Calc2'!B12645+'Calc2'!B10821+'Calc2'!B16293=0,IF(COUNT('Calc2'!B1079,'Calc2'!B1688,'Calc2'!B2297,'Calc2'!B2906,'Calc2'!B3515,'Calc2'!B4124,'Calc2'!B4733,'Calc2'!B5342),(B7310+B7918+B9134+B5486+B6094+B4878+B8526+B6702)/COUNT('Calc2'!B1079,'Calc2'!B1688,'Calc2'!B2297,'Calc2'!B2906,'Calc2'!B3515,'Calc2'!B4124,'Calc2'!B4733,'Calc2'!B5342),0),('Calc2'!B16901*B7310+'Calc2'!B14469*B7918+'Calc2'!B8389*B9134+'Calc2'!B11429*B5486+'Calc2'!B13861*B6094+'Calc2'!B12645*B4878+'Calc2'!B10821*B8526+'Calc2'!B16293*B6702)/('Calc2'!B16901+'Calc2'!B14469+'Calc2'!B8389+'Calc2'!B11429+'Calc2'!B13861+'Calc2'!B12645+'Calc2'!B10821+'Calc2'!B16293))</f>
        <v>0</v>
      </c>
      <c r="C9764" s="10"/>
    </row>
    <row r="9765" spans="1:3">
      <c r="A9765" s="21">
        <v>461</v>
      </c>
      <c r="B9765" s="6">
        <f>IF('Calc2'!B16902+'Calc2'!B14470+'Calc2'!B8390+'Calc2'!B11430+'Calc2'!B13862+'Calc2'!B12646+'Calc2'!B10822+'Calc2'!B16294=0,IF(COUNT('Calc2'!B1080,'Calc2'!B1689,'Calc2'!B2298,'Calc2'!B2907,'Calc2'!B3516,'Calc2'!B4125,'Calc2'!B4734,'Calc2'!B5343),(B7311+B7919+B9135+B5487+B6095+B4879+B8527+B6703)/COUNT('Calc2'!B1080,'Calc2'!B1689,'Calc2'!B2298,'Calc2'!B2907,'Calc2'!B3516,'Calc2'!B4125,'Calc2'!B4734,'Calc2'!B5343),0),('Calc2'!B16902*B7311+'Calc2'!B14470*B7919+'Calc2'!B8390*B9135+'Calc2'!B11430*B5487+'Calc2'!B13862*B6095+'Calc2'!B12646*B4879+'Calc2'!B10822*B8527+'Calc2'!B16294*B6703)/('Calc2'!B16902+'Calc2'!B14470+'Calc2'!B8390+'Calc2'!B11430+'Calc2'!B13862+'Calc2'!B12646+'Calc2'!B10822+'Calc2'!B16294))</f>
        <v>0</v>
      </c>
      <c r="C9765" s="10"/>
    </row>
    <row r="9766" spans="1:3">
      <c r="A9766" s="21">
        <v>462</v>
      </c>
      <c r="B9766" s="6">
        <f>IF('Calc2'!B16903+'Calc2'!B14471+'Calc2'!B8391+'Calc2'!B11431+'Calc2'!B13863+'Calc2'!B12647+'Calc2'!B10823+'Calc2'!B16295=0,IF(COUNT('Calc2'!B1081,'Calc2'!B1690,'Calc2'!B2299,'Calc2'!B2908,'Calc2'!B3517,'Calc2'!B4126,'Calc2'!B4735,'Calc2'!B5344),(B7312+B7920+B9136+B5488+B6096+B4880+B8528+B6704)/COUNT('Calc2'!B1081,'Calc2'!B1690,'Calc2'!B2299,'Calc2'!B2908,'Calc2'!B3517,'Calc2'!B4126,'Calc2'!B4735,'Calc2'!B5344),0),('Calc2'!B16903*B7312+'Calc2'!B14471*B7920+'Calc2'!B8391*B9136+'Calc2'!B11431*B5488+'Calc2'!B13863*B6096+'Calc2'!B12647*B4880+'Calc2'!B10823*B8528+'Calc2'!B16295*B6704)/('Calc2'!B16903+'Calc2'!B14471+'Calc2'!B8391+'Calc2'!B11431+'Calc2'!B13863+'Calc2'!B12647+'Calc2'!B10823+'Calc2'!B16295))</f>
        <v>0</v>
      </c>
      <c r="C9766" s="10"/>
    </row>
    <row r="9767" spans="1:3">
      <c r="A9767" s="21">
        <v>463</v>
      </c>
      <c r="B9767" s="6">
        <f>IF('Calc2'!B16904+'Calc2'!B14472+'Calc2'!B8392+'Calc2'!B11432+'Calc2'!B13864+'Calc2'!B12648+'Calc2'!B10824+'Calc2'!B16296=0,IF(COUNT('Calc2'!B1082,'Calc2'!B1691,'Calc2'!B2300,'Calc2'!B2909,'Calc2'!B3518,'Calc2'!B4127,'Calc2'!B4736,'Calc2'!B5345),(B7313+B7921+B9137+B5489+B6097+B4881+B8529+B6705)/COUNT('Calc2'!B1082,'Calc2'!B1691,'Calc2'!B2300,'Calc2'!B2909,'Calc2'!B3518,'Calc2'!B4127,'Calc2'!B4736,'Calc2'!B5345),0),('Calc2'!B16904*B7313+'Calc2'!B14472*B7921+'Calc2'!B8392*B9137+'Calc2'!B11432*B5489+'Calc2'!B13864*B6097+'Calc2'!B12648*B4881+'Calc2'!B10824*B8529+'Calc2'!B16296*B6705)/('Calc2'!B16904+'Calc2'!B14472+'Calc2'!B8392+'Calc2'!B11432+'Calc2'!B13864+'Calc2'!B12648+'Calc2'!B10824+'Calc2'!B16296))</f>
        <v>0</v>
      </c>
      <c r="C9767" s="10"/>
    </row>
    <row r="9768" spans="1:3">
      <c r="A9768" s="21">
        <v>464</v>
      </c>
      <c r="B9768" s="6">
        <f>IF('Calc2'!B16905+'Calc2'!B14473+'Calc2'!B8393+'Calc2'!B11433+'Calc2'!B13865+'Calc2'!B12649+'Calc2'!B10825+'Calc2'!B16297=0,IF(COUNT('Calc2'!B1083,'Calc2'!B1692,'Calc2'!B2301,'Calc2'!B2910,'Calc2'!B3519,'Calc2'!B4128,'Calc2'!B4737,'Calc2'!B5346),(B7314+B7922+B9138+B5490+B6098+B4882+B8530+B6706)/COUNT('Calc2'!B1083,'Calc2'!B1692,'Calc2'!B2301,'Calc2'!B2910,'Calc2'!B3519,'Calc2'!B4128,'Calc2'!B4737,'Calc2'!B5346),0),('Calc2'!B16905*B7314+'Calc2'!B14473*B7922+'Calc2'!B8393*B9138+'Calc2'!B11433*B5490+'Calc2'!B13865*B6098+'Calc2'!B12649*B4882+'Calc2'!B10825*B8530+'Calc2'!B16297*B6706)/('Calc2'!B16905+'Calc2'!B14473+'Calc2'!B8393+'Calc2'!B11433+'Calc2'!B13865+'Calc2'!B12649+'Calc2'!B10825+'Calc2'!B16297))</f>
        <v>0</v>
      </c>
      <c r="C9768" s="10"/>
    </row>
    <row r="9769" spans="1:3">
      <c r="A9769" s="21">
        <v>465</v>
      </c>
      <c r="B9769" s="6">
        <f>IF('Calc2'!B16906+'Calc2'!B14474+'Calc2'!B8394+'Calc2'!B11434+'Calc2'!B13866+'Calc2'!B12650+'Calc2'!B10826+'Calc2'!B16298=0,IF(COUNT('Calc2'!B1084,'Calc2'!B1693,'Calc2'!B2302,'Calc2'!B2911,'Calc2'!B3520,'Calc2'!B4129,'Calc2'!B4738,'Calc2'!B5347),(B7315+B7923+B9139+B5491+B6099+B4883+B8531+B6707)/COUNT('Calc2'!B1084,'Calc2'!B1693,'Calc2'!B2302,'Calc2'!B2911,'Calc2'!B3520,'Calc2'!B4129,'Calc2'!B4738,'Calc2'!B5347),0),('Calc2'!B16906*B7315+'Calc2'!B14474*B7923+'Calc2'!B8394*B9139+'Calc2'!B11434*B5491+'Calc2'!B13866*B6099+'Calc2'!B12650*B4883+'Calc2'!B10826*B8531+'Calc2'!B16298*B6707)/('Calc2'!B16906+'Calc2'!B14474+'Calc2'!B8394+'Calc2'!B11434+'Calc2'!B13866+'Calc2'!B12650+'Calc2'!B10826+'Calc2'!B16298))</f>
        <v>0</v>
      </c>
      <c r="C9769" s="10"/>
    </row>
    <row r="9770" spans="1:3">
      <c r="A9770" s="21">
        <v>466</v>
      </c>
      <c r="B9770" s="6">
        <f>IF('Calc2'!B16907+'Calc2'!B14475+'Calc2'!B8395+'Calc2'!B11435+'Calc2'!B13867+'Calc2'!B12651+'Calc2'!B10827+'Calc2'!B16299=0,IF(COUNT('Calc2'!B1085,'Calc2'!B1694,'Calc2'!B2303,'Calc2'!B2912,'Calc2'!B3521,'Calc2'!B4130,'Calc2'!B4739,'Calc2'!B5348),(B7316+B7924+B9140+B5492+B6100+B4884+B8532+B6708)/COUNT('Calc2'!B1085,'Calc2'!B1694,'Calc2'!B2303,'Calc2'!B2912,'Calc2'!B3521,'Calc2'!B4130,'Calc2'!B4739,'Calc2'!B5348),0),('Calc2'!B16907*B7316+'Calc2'!B14475*B7924+'Calc2'!B8395*B9140+'Calc2'!B11435*B5492+'Calc2'!B13867*B6100+'Calc2'!B12651*B4884+'Calc2'!B10827*B8532+'Calc2'!B16299*B6708)/('Calc2'!B16907+'Calc2'!B14475+'Calc2'!B8395+'Calc2'!B11435+'Calc2'!B13867+'Calc2'!B12651+'Calc2'!B10827+'Calc2'!B16299))</f>
        <v>0</v>
      </c>
      <c r="C9770" s="10"/>
    </row>
    <row r="9771" spans="1:3">
      <c r="A9771" s="21">
        <v>467</v>
      </c>
      <c r="B9771" s="6">
        <f>IF('Calc2'!B16908+'Calc2'!B14476+'Calc2'!B8396+'Calc2'!B11436+'Calc2'!B13868+'Calc2'!B12652+'Calc2'!B10828+'Calc2'!B16300=0,IF(COUNT('Calc2'!B1086,'Calc2'!B1695,'Calc2'!B2304,'Calc2'!B2913,'Calc2'!B3522,'Calc2'!B4131,'Calc2'!B4740,'Calc2'!B5349),(B7317+B7925+B9141+B5493+B6101+B4885+B8533+B6709)/COUNT('Calc2'!B1086,'Calc2'!B1695,'Calc2'!B2304,'Calc2'!B2913,'Calc2'!B3522,'Calc2'!B4131,'Calc2'!B4740,'Calc2'!B5349),0),('Calc2'!B16908*B7317+'Calc2'!B14476*B7925+'Calc2'!B8396*B9141+'Calc2'!B11436*B5493+'Calc2'!B13868*B6101+'Calc2'!B12652*B4885+'Calc2'!B10828*B8533+'Calc2'!B16300*B6709)/('Calc2'!B16908+'Calc2'!B14476+'Calc2'!B8396+'Calc2'!B11436+'Calc2'!B13868+'Calc2'!B12652+'Calc2'!B10828+'Calc2'!B16300))</f>
        <v>0</v>
      </c>
      <c r="C9771" s="10"/>
    </row>
    <row r="9772" spans="1:3">
      <c r="A9772" s="21">
        <v>468</v>
      </c>
      <c r="B9772" s="6">
        <f>IF('Calc2'!B16909+'Calc2'!B14477+'Calc2'!B8397+'Calc2'!B11437+'Calc2'!B13869+'Calc2'!B12653+'Calc2'!B10829+'Calc2'!B16301=0,IF(COUNT('Calc2'!B1087,'Calc2'!B1696,'Calc2'!B2305,'Calc2'!B2914,'Calc2'!B3523,'Calc2'!B4132,'Calc2'!B4741,'Calc2'!B5350),(B7318+B7926+B9142+B5494+B6102+B4886+B8534+B6710)/COUNT('Calc2'!B1087,'Calc2'!B1696,'Calc2'!B2305,'Calc2'!B2914,'Calc2'!B3523,'Calc2'!B4132,'Calc2'!B4741,'Calc2'!B5350),0),('Calc2'!B16909*B7318+'Calc2'!B14477*B7926+'Calc2'!B8397*B9142+'Calc2'!B11437*B5494+'Calc2'!B13869*B6102+'Calc2'!B12653*B4886+'Calc2'!B10829*B8534+'Calc2'!B16301*B6710)/('Calc2'!B16909+'Calc2'!B14477+'Calc2'!B8397+'Calc2'!B11437+'Calc2'!B13869+'Calc2'!B12653+'Calc2'!B10829+'Calc2'!B16301))</f>
        <v>0</v>
      </c>
      <c r="C9772" s="10"/>
    </row>
    <row r="9773" spans="1:3">
      <c r="A9773" s="21">
        <v>469</v>
      </c>
      <c r="B9773" s="6">
        <f>IF('Calc2'!B16910+'Calc2'!B14478+'Calc2'!B8398+'Calc2'!B11438+'Calc2'!B13870+'Calc2'!B12654+'Calc2'!B10830+'Calc2'!B16302=0,IF(COUNT('Calc2'!B1088,'Calc2'!B1697,'Calc2'!B2306,'Calc2'!B2915,'Calc2'!B3524,'Calc2'!B4133,'Calc2'!B4742,'Calc2'!B5351),(B7319+B7927+B9143+B5495+B6103+B4887+B8535+B6711)/COUNT('Calc2'!B1088,'Calc2'!B1697,'Calc2'!B2306,'Calc2'!B2915,'Calc2'!B3524,'Calc2'!B4133,'Calc2'!B4742,'Calc2'!B5351),0),('Calc2'!B16910*B7319+'Calc2'!B14478*B7927+'Calc2'!B8398*B9143+'Calc2'!B11438*B5495+'Calc2'!B13870*B6103+'Calc2'!B12654*B4887+'Calc2'!B10830*B8535+'Calc2'!B16302*B6711)/('Calc2'!B16910+'Calc2'!B14478+'Calc2'!B8398+'Calc2'!B11438+'Calc2'!B13870+'Calc2'!B12654+'Calc2'!B10830+'Calc2'!B16302))</f>
        <v>0</v>
      </c>
      <c r="C9773" s="10"/>
    </row>
    <row r="9774" spans="1:3">
      <c r="A9774" s="21">
        <v>470</v>
      </c>
      <c r="B9774" s="6">
        <f>IF('Calc2'!B16911+'Calc2'!B14479+'Calc2'!B8399+'Calc2'!B11439+'Calc2'!B13871+'Calc2'!B12655+'Calc2'!B10831+'Calc2'!B16303=0,IF(COUNT('Calc2'!B1089,'Calc2'!B1698,'Calc2'!B2307,'Calc2'!B2916,'Calc2'!B3525,'Calc2'!B4134,'Calc2'!B4743,'Calc2'!B5352),(B7320+B7928+B9144+B5496+B6104+B4888+B8536+B6712)/COUNT('Calc2'!B1089,'Calc2'!B1698,'Calc2'!B2307,'Calc2'!B2916,'Calc2'!B3525,'Calc2'!B4134,'Calc2'!B4743,'Calc2'!B5352),0),('Calc2'!B16911*B7320+'Calc2'!B14479*B7928+'Calc2'!B8399*B9144+'Calc2'!B11439*B5496+'Calc2'!B13871*B6104+'Calc2'!B12655*B4888+'Calc2'!B10831*B8536+'Calc2'!B16303*B6712)/('Calc2'!B16911+'Calc2'!B14479+'Calc2'!B8399+'Calc2'!B11439+'Calc2'!B13871+'Calc2'!B12655+'Calc2'!B10831+'Calc2'!B16303))</f>
        <v>0</v>
      </c>
      <c r="C9774" s="10"/>
    </row>
    <row r="9775" spans="1:3">
      <c r="A9775" s="21">
        <v>471</v>
      </c>
      <c r="B9775" s="6">
        <f>IF('Calc2'!B16912+'Calc2'!B14480+'Calc2'!B8400+'Calc2'!B11440+'Calc2'!B13872+'Calc2'!B12656+'Calc2'!B10832+'Calc2'!B16304=0,IF(COUNT('Calc2'!B1090,'Calc2'!B1699,'Calc2'!B2308,'Calc2'!B2917,'Calc2'!B3526,'Calc2'!B4135,'Calc2'!B4744,'Calc2'!B5353),(B7321+B7929+B9145+B5497+B6105+B4889+B8537+B6713)/COUNT('Calc2'!B1090,'Calc2'!B1699,'Calc2'!B2308,'Calc2'!B2917,'Calc2'!B3526,'Calc2'!B4135,'Calc2'!B4744,'Calc2'!B5353),0),('Calc2'!B16912*B7321+'Calc2'!B14480*B7929+'Calc2'!B8400*B9145+'Calc2'!B11440*B5497+'Calc2'!B13872*B6105+'Calc2'!B12656*B4889+'Calc2'!B10832*B8537+'Calc2'!B16304*B6713)/('Calc2'!B16912+'Calc2'!B14480+'Calc2'!B8400+'Calc2'!B11440+'Calc2'!B13872+'Calc2'!B12656+'Calc2'!B10832+'Calc2'!B16304))</f>
        <v>0</v>
      </c>
      <c r="C9775" s="10"/>
    </row>
    <row r="9776" spans="1:3">
      <c r="A9776" s="21">
        <v>472</v>
      </c>
      <c r="B9776" s="6">
        <f>IF('Calc2'!B16913+'Calc2'!B14481+'Calc2'!B8401+'Calc2'!B11441+'Calc2'!B13873+'Calc2'!B12657+'Calc2'!B10833+'Calc2'!B16305=0,IF(COUNT('Calc2'!B1091,'Calc2'!B1700,'Calc2'!B2309,'Calc2'!B2918,'Calc2'!B3527,'Calc2'!B4136,'Calc2'!B4745,'Calc2'!B5354),(B7322+B7930+B9146+B5498+B6106+B4890+B8538+B6714)/COUNT('Calc2'!B1091,'Calc2'!B1700,'Calc2'!B2309,'Calc2'!B2918,'Calc2'!B3527,'Calc2'!B4136,'Calc2'!B4745,'Calc2'!B5354),0),('Calc2'!B16913*B7322+'Calc2'!B14481*B7930+'Calc2'!B8401*B9146+'Calc2'!B11441*B5498+'Calc2'!B13873*B6106+'Calc2'!B12657*B4890+'Calc2'!B10833*B8538+'Calc2'!B16305*B6714)/('Calc2'!B16913+'Calc2'!B14481+'Calc2'!B8401+'Calc2'!B11441+'Calc2'!B13873+'Calc2'!B12657+'Calc2'!B10833+'Calc2'!B16305))</f>
        <v>0</v>
      </c>
      <c r="C9776" s="10"/>
    </row>
    <row r="9777" spans="1:3">
      <c r="A9777" s="21">
        <v>473</v>
      </c>
      <c r="B9777" s="6">
        <f>IF('Calc2'!B16914+'Calc2'!B14482+'Calc2'!B8402+'Calc2'!B11442+'Calc2'!B13874+'Calc2'!B12658+'Calc2'!B10834+'Calc2'!B16306=0,IF(COUNT('Calc2'!B1092,'Calc2'!B1701,'Calc2'!B2310,'Calc2'!B2919,'Calc2'!B3528,'Calc2'!B4137,'Calc2'!B4746,'Calc2'!B5355),(B7323+B7931+B9147+B5499+B6107+B4891+B8539+B6715)/COUNT('Calc2'!B1092,'Calc2'!B1701,'Calc2'!B2310,'Calc2'!B2919,'Calc2'!B3528,'Calc2'!B4137,'Calc2'!B4746,'Calc2'!B5355),0),('Calc2'!B16914*B7323+'Calc2'!B14482*B7931+'Calc2'!B8402*B9147+'Calc2'!B11442*B5499+'Calc2'!B13874*B6107+'Calc2'!B12658*B4891+'Calc2'!B10834*B8539+'Calc2'!B16306*B6715)/('Calc2'!B16914+'Calc2'!B14482+'Calc2'!B8402+'Calc2'!B11442+'Calc2'!B13874+'Calc2'!B12658+'Calc2'!B10834+'Calc2'!B16306))</f>
        <v>0</v>
      </c>
      <c r="C9777" s="10"/>
    </row>
    <row r="9778" spans="1:3">
      <c r="A9778" s="21">
        <v>474</v>
      </c>
      <c r="B9778" s="6">
        <f>IF('Calc2'!B16915+'Calc2'!B14483+'Calc2'!B8403+'Calc2'!B11443+'Calc2'!B13875+'Calc2'!B12659+'Calc2'!B10835+'Calc2'!B16307=0,IF(COUNT('Calc2'!B1093,'Calc2'!B1702,'Calc2'!B2311,'Calc2'!B2920,'Calc2'!B3529,'Calc2'!B4138,'Calc2'!B4747,'Calc2'!B5356),(B7324+B7932+B9148+B5500+B6108+B4892+B8540+B6716)/COUNT('Calc2'!B1093,'Calc2'!B1702,'Calc2'!B2311,'Calc2'!B2920,'Calc2'!B3529,'Calc2'!B4138,'Calc2'!B4747,'Calc2'!B5356),0),('Calc2'!B16915*B7324+'Calc2'!B14483*B7932+'Calc2'!B8403*B9148+'Calc2'!B11443*B5500+'Calc2'!B13875*B6108+'Calc2'!B12659*B4892+'Calc2'!B10835*B8540+'Calc2'!B16307*B6716)/('Calc2'!B16915+'Calc2'!B14483+'Calc2'!B8403+'Calc2'!B11443+'Calc2'!B13875+'Calc2'!B12659+'Calc2'!B10835+'Calc2'!B16307))</f>
        <v>0</v>
      </c>
      <c r="C9778" s="10"/>
    </row>
    <row r="9779" spans="1:3">
      <c r="A9779" s="21">
        <v>475</v>
      </c>
      <c r="B9779" s="6">
        <f>IF('Calc2'!B16916+'Calc2'!B14484+'Calc2'!B8404+'Calc2'!B11444+'Calc2'!B13876+'Calc2'!B12660+'Calc2'!B10836+'Calc2'!B16308=0,IF(COUNT('Calc2'!B1094,'Calc2'!B1703,'Calc2'!B2312,'Calc2'!B2921,'Calc2'!B3530,'Calc2'!B4139,'Calc2'!B4748,'Calc2'!B5357),(B7325+B7933+B9149+B5501+B6109+B4893+B8541+B6717)/COUNT('Calc2'!B1094,'Calc2'!B1703,'Calc2'!B2312,'Calc2'!B2921,'Calc2'!B3530,'Calc2'!B4139,'Calc2'!B4748,'Calc2'!B5357),0),('Calc2'!B16916*B7325+'Calc2'!B14484*B7933+'Calc2'!B8404*B9149+'Calc2'!B11444*B5501+'Calc2'!B13876*B6109+'Calc2'!B12660*B4893+'Calc2'!B10836*B8541+'Calc2'!B16308*B6717)/('Calc2'!B16916+'Calc2'!B14484+'Calc2'!B8404+'Calc2'!B11444+'Calc2'!B13876+'Calc2'!B12660+'Calc2'!B10836+'Calc2'!B16308))</f>
        <v>0</v>
      </c>
      <c r="C9779" s="10"/>
    </row>
    <row r="9780" spans="1:3">
      <c r="A9780" s="21">
        <v>476</v>
      </c>
      <c r="B9780" s="6">
        <f>IF('Calc2'!B16917+'Calc2'!B14485+'Calc2'!B8405+'Calc2'!B11445+'Calc2'!B13877+'Calc2'!B12661+'Calc2'!B10837+'Calc2'!B16309=0,IF(COUNT('Calc2'!B1095,'Calc2'!B1704,'Calc2'!B2313,'Calc2'!B2922,'Calc2'!B3531,'Calc2'!B4140,'Calc2'!B4749,'Calc2'!B5358),(B7326+B7934+B9150+B5502+B6110+B4894+B8542+B6718)/COUNT('Calc2'!B1095,'Calc2'!B1704,'Calc2'!B2313,'Calc2'!B2922,'Calc2'!B3531,'Calc2'!B4140,'Calc2'!B4749,'Calc2'!B5358),0),('Calc2'!B16917*B7326+'Calc2'!B14485*B7934+'Calc2'!B8405*B9150+'Calc2'!B11445*B5502+'Calc2'!B13877*B6110+'Calc2'!B12661*B4894+'Calc2'!B10837*B8542+'Calc2'!B16309*B6718)/('Calc2'!B16917+'Calc2'!B14485+'Calc2'!B8405+'Calc2'!B11445+'Calc2'!B13877+'Calc2'!B12661+'Calc2'!B10837+'Calc2'!B16309))</f>
        <v>0</v>
      </c>
      <c r="C9780" s="10"/>
    </row>
    <row r="9781" spans="1:3">
      <c r="A9781" s="21">
        <v>477</v>
      </c>
      <c r="B9781" s="6">
        <f>IF('Calc2'!B16918+'Calc2'!B14486+'Calc2'!B8406+'Calc2'!B11446+'Calc2'!B13878+'Calc2'!B12662+'Calc2'!B10838+'Calc2'!B16310=0,IF(COUNT('Calc2'!B1096,'Calc2'!B1705,'Calc2'!B2314,'Calc2'!B2923,'Calc2'!B3532,'Calc2'!B4141,'Calc2'!B4750,'Calc2'!B5359),(B7327+B7935+B9151+B5503+B6111+B4895+B8543+B6719)/COUNT('Calc2'!B1096,'Calc2'!B1705,'Calc2'!B2314,'Calc2'!B2923,'Calc2'!B3532,'Calc2'!B4141,'Calc2'!B4750,'Calc2'!B5359),0),('Calc2'!B16918*B7327+'Calc2'!B14486*B7935+'Calc2'!B8406*B9151+'Calc2'!B11446*B5503+'Calc2'!B13878*B6111+'Calc2'!B12662*B4895+'Calc2'!B10838*B8543+'Calc2'!B16310*B6719)/('Calc2'!B16918+'Calc2'!B14486+'Calc2'!B8406+'Calc2'!B11446+'Calc2'!B13878+'Calc2'!B12662+'Calc2'!B10838+'Calc2'!B16310))</f>
        <v>0</v>
      </c>
      <c r="C9781" s="10"/>
    </row>
    <row r="9782" spans="1:3">
      <c r="A9782" s="21">
        <v>478</v>
      </c>
      <c r="B9782" s="6">
        <f>IF('Calc2'!B16919+'Calc2'!B14487+'Calc2'!B8407+'Calc2'!B11447+'Calc2'!B13879+'Calc2'!B12663+'Calc2'!B10839+'Calc2'!B16311=0,IF(COUNT('Calc2'!B1097,'Calc2'!B1706,'Calc2'!B2315,'Calc2'!B2924,'Calc2'!B3533,'Calc2'!B4142,'Calc2'!B4751,'Calc2'!B5360),(B7328+B7936+B9152+B5504+B6112+B4896+B8544+B6720)/COUNT('Calc2'!B1097,'Calc2'!B1706,'Calc2'!B2315,'Calc2'!B2924,'Calc2'!B3533,'Calc2'!B4142,'Calc2'!B4751,'Calc2'!B5360),0),('Calc2'!B16919*B7328+'Calc2'!B14487*B7936+'Calc2'!B8407*B9152+'Calc2'!B11447*B5504+'Calc2'!B13879*B6112+'Calc2'!B12663*B4896+'Calc2'!B10839*B8544+'Calc2'!B16311*B6720)/('Calc2'!B16919+'Calc2'!B14487+'Calc2'!B8407+'Calc2'!B11447+'Calc2'!B13879+'Calc2'!B12663+'Calc2'!B10839+'Calc2'!B16311))</f>
        <v>0</v>
      </c>
      <c r="C9782" s="10"/>
    </row>
    <row r="9783" spans="1:3">
      <c r="A9783" s="21">
        <v>479</v>
      </c>
      <c r="B9783" s="6">
        <f>IF('Calc2'!B16920+'Calc2'!B14488+'Calc2'!B8408+'Calc2'!B11448+'Calc2'!B13880+'Calc2'!B12664+'Calc2'!B10840+'Calc2'!B16312=0,IF(COUNT('Calc2'!B1098,'Calc2'!B1707,'Calc2'!B2316,'Calc2'!B2925,'Calc2'!B3534,'Calc2'!B4143,'Calc2'!B4752,'Calc2'!B5361),(B7329+B7937+B9153+B5505+B6113+B4897+B8545+B6721)/COUNT('Calc2'!B1098,'Calc2'!B1707,'Calc2'!B2316,'Calc2'!B2925,'Calc2'!B3534,'Calc2'!B4143,'Calc2'!B4752,'Calc2'!B5361),0),('Calc2'!B16920*B7329+'Calc2'!B14488*B7937+'Calc2'!B8408*B9153+'Calc2'!B11448*B5505+'Calc2'!B13880*B6113+'Calc2'!B12664*B4897+'Calc2'!B10840*B8545+'Calc2'!B16312*B6721)/('Calc2'!B16920+'Calc2'!B14488+'Calc2'!B8408+'Calc2'!B11448+'Calc2'!B13880+'Calc2'!B12664+'Calc2'!B10840+'Calc2'!B16312))</f>
        <v>0</v>
      </c>
      <c r="C9783" s="10"/>
    </row>
    <row r="9784" spans="1:3">
      <c r="A9784" s="21">
        <v>480</v>
      </c>
      <c r="B9784" s="6">
        <f>IF('Calc2'!B16921+'Calc2'!B14489+'Calc2'!B8409+'Calc2'!B11449+'Calc2'!B13881+'Calc2'!B12665+'Calc2'!B10841+'Calc2'!B16313=0,IF(COUNT('Calc2'!B1099,'Calc2'!B1708,'Calc2'!B2317,'Calc2'!B2926,'Calc2'!B3535,'Calc2'!B4144,'Calc2'!B4753,'Calc2'!B5362),(B7330+B7938+B9154+B5506+B6114+B4898+B8546+B6722)/COUNT('Calc2'!B1099,'Calc2'!B1708,'Calc2'!B2317,'Calc2'!B2926,'Calc2'!B3535,'Calc2'!B4144,'Calc2'!B4753,'Calc2'!B5362),0),('Calc2'!B16921*B7330+'Calc2'!B14489*B7938+'Calc2'!B8409*B9154+'Calc2'!B11449*B5506+'Calc2'!B13881*B6114+'Calc2'!B12665*B4898+'Calc2'!B10841*B8546+'Calc2'!B16313*B6722)/('Calc2'!B16921+'Calc2'!B14489+'Calc2'!B8409+'Calc2'!B11449+'Calc2'!B13881+'Calc2'!B12665+'Calc2'!B10841+'Calc2'!B16313))</f>
        <v>0</v>
      </c>
      <c r="C9784" s="10"/>
    </row>
    <row r="9785" spans="1:3">
      <c r="A9785" s="21">
        <v>481</v>
      </c>
      <c r="B9785" s="6">
        <f>IF('Calc2'!B16922+'Calc2'!B14490+'Calc2'!B8410+'Calc2'!B11450+'Calc2'!B13882+'Calc2'!B12666+'Calc2'!B10842+'Calc2'!B16314=0,IF(COUNT('Calc2'!B1100,'Calc2'!B1709,'Calc2'!B2318,'Calc2'!B2927,'Calc2'!B3536,'Calc2'!B4145,'Calc2'!B4754,'Calc2'!B5363),(B7331+B7939+B9155+B5507+B6115+B4899+B8547+B6723)/COUNT('Calc2'!B1100,'Calc2'!B1709,'Calc2'!B2318,'Calc2'!B2927,'Calc2'!B3536,'Calc2'!B4145,'Calc2'!B4754,'Calc2'!B5363),0),('Calc2'!B16922*B7331+'Calc2'!B14490*B7939+'Calc2'!B8410*B9155+'Calc2'!B11450*B5507+'Calc2'!B13882*B6115+'Calc2'!B12666*B4899+'Calc2'!B10842*B8547+'Calc2'!B16314*B6723)/('Calc2'!B16922+'Calc2'!B14490+'Calc2'!B8410+'Calc2'!B11450+'Calc2'!B13882+'Calc2'!B12666+'Calc2'!B10842+'Calc2'!B16314))</f>
        <v>0</v>
      </c>
      <c r="C9785" s="10"/>
    </row>
    <row r="9786" spans="1:3">
      <c r="A9786" s="21">
        <v>482</v>
      </c>
      <c r="B9786" s="6">
        <f>IF('Calc2'!B16923+'Calc2'!B14491+'Calc2'!B8411+'Calc2'!B11451+'Calc2'!B13883+'Calc2'!B12667+'Calc2'!B10843+'Calc2'!B16315=0,IF(COUNT('Calc2'!B1101,'Calc2'!B1710,'Calc2'!B2319,'Calc2'!B2928,'Calc2'!B3537,'Calc2'!B4146,'Calc2'!B4755,'Calc2'!B5364),(B7332+B7940+B9156+B5508+B6116+B4900+B8548+B6724)/COUNT('Calc2'!B1101,'Calc2'!B1710,'Calc2'!B2319,'Calc2'!B2928,'Calc2'!B3537,'Calc2'!B4146,'Calc2'!B4755,'Calc2'!B5364),0),('Calc2'!B16923*B7332+'Calc2'!B14491*B7940+'Calc2'!B8411*B9156+'Calc2'!B11451*B5508+'Calc2'!B13883*B6116+'Calc2'!B12667*B4900+'Calc2'!B10843*B8548+'Calc2'!B16315*B6724)/('Calc2'!B16923+'Calc2'!B14491+'Calc2'!B8411+'Calc2'!B11451+'Calc2'!B13883+'Calc2'!B12667+'Calc2'!B10843+'Calc2'!B16315))</f>
        <v>0</v>
      </c>
      <c r="C9786" s="10"/>
    </row>
    <row r="9787" spans="1:3">
      <c r="A9787" s="21">
        <v>483</v>
      </c>
      <c r="B9787" s="6">
        <f>IF('Calc2'!B16924+'Calc2'!B14492+'Calc2'!B8412+'Calc2'!B11452+'Calc2'!B13884+'Calc2'!B12668+'Calc2'!B10844+'Calc2'!B16316=0,IF(COUNT('Calc2'!B1102,'Calc2'!B1711,'Calc2'!B2320,'Calc2'!B2929,'Calc2'!B3538,'Calc2'!B4147,'Calc2'!B4756,'Calc2'!B5365),(B7333+B7941+B9157+B5509+B6117+B4901+B8549+B6725)/COUNT('Calc2'!B1102,'Calc2'!B1711,'Calc2'!B2320,'Calc2'!B2929,'Calc2'!B3538,'Calc2'!B4147,'Calc2'!B4756,'Calc2'!B5365),0),('Calc2'!B16924*B7333+'Calc2'!B14492*B7941+'Calc2'!B8412*B9157+'Calc2'!B11452*B5509+'Calc2'!B13884*B6117+'Calc2'!B12668*B4901+'Calc2'!B10844*B8549+'Calc2'!B16316*B6725)/('Calc2'!B16924+'Calc2'!B14492+'Calc2'!B8412+'Calc2'!B11452+'Calc2'!B13884+'Calc2'!B12668+'Calc2'!B10844+'Calc2'!B16316))</f>
        <v>0</v>
      </c>
      <c r="C9787" s="10"/>
    </row>
    <row r="9788" spans="1:3">
      <c r="A9788" s="21">
        <v>484</v>
      </c>
      <c r="B9788" s="6">
        <f>IF('Calc2'!B16925+'Calc2'!B14493+'Calc2'!B8413+'Calc2'!B11453+'Calc2'!B13885+'Calc2'!B12669+'Calc2'!B10845+'Calc2'!B16317=0,IF(COUNT('Calc2'!B1103,'Calc2'!B1712,'Calc2'!B2321,'Calc2'!B2930,'Calc2'!B3539,'Calc2'!B4148,'Calc2'!B4757,'Calc2'!B5366),(B7334+B7942+B9158+B5510+B6118+B4902+B8550+B6726)/COUNT('Calc2'!B1103,'Calc2'!B1712,'Calc2'!B2321,'Calc2'!B2930,'Calc2'!B3539,'Calc2'!B4148,'Calc2'!B4757,'Calc2'!B5366),0),('Calc2'!B16925*B7334+'Calc2'!B14493*B7942+'Calc2'!B8413*B9158+'Calc2'!B11453*B5510+'Calc2'!B13885*B6118+'Calc2'!B12669*B4902+'Calc2'!B10845*B8550+'Calc2'!B16317*B6726)/('Calc2'!B16925+'Calc2'!B14493+'Calc2'!B8413+'Calc2'!B11453+'Calc2'!B13885+'Calc2'!B12669+'Calc2'!B10845+'Calc2'!B16317))</f>
        <v>0</v>
      </c>
      <c r="C9788" s="10"/>
    </row>
    <row r="9789" spans="1:3">
      <c r="A9789" s="21">
        <v>485</v>
      </c>
      <c r="B9789" s="6">
        <f>IF('Calc2'!B16926+'Calc2'!B14494+'Calc2'!B8414+'Calc2'!B11454+'Calc2'!B13886+'Calc2'!B12670+'Calc2'!B10846+'Calc2'!B16318=0,IF(COUNT('Calc2'!B1104,'Calc2'!B1713,'Calc2'!B2322,'Calc2'!B2931,'Calc2'!B3540,'Calc2'!B4149,'Calc2'!B4758,'Calc2'!B5367),(B7335+B7943+B9159+B5511+B6119+B4903+B8551+B6727)/COUNT('Calc2'!B1104,'Calc2'!B1713,'Calc2'!B2322,'Calc2'!B2931,'Calc2'!B3540,'Calc2'!B4149,'Calc2'!B4758,'Calc2'!B5367),0),('Calc2'!B16926*B7335+'Calc2'!B14494*B7943+'Calc2'!B8414*B9159+'Calc2'!B11454*B5511+'Calc2'!B13886*B6119+'Calc2'!B12670*B4903+'Calc2'!B10846*B8551+'Calc2'!B16318*B6727)/('Calc2'!B16926+'Calc2'!B14494+'Calc2'!B8414+'Calc2'!B11454+'Calc2'!B13886+'Calc2'!B12670+'Calc2'!B10846+'Calc2'!B16318))</f>
        <v>0</v>
      </c>
      <c r="C9789" s="10"/>
    </row>
    <row r="9790" spans="1:3">
      <c r="A9790" s="21">
        <v>486</v>
      </c>
      <c r="B9790" s="6">
        <f>IF('Calc2'!B16927+'Calc2'!B14495+'Calc2'!B8415+'Calc2'!B11455+'Calc2'!B13887+'Calc2'!B12671+'Calc2'!B10847+'Calc2'!B16319=0,IF(COUNT('Calc2'!B1105,'Calc2'!B1714,'Calc2'!B2323,'Calc2'!B2932,'Calc2'!B3541,'Calc2'!B4150,'Calc2'!B4759,'Calc2'!B5368),(B7336+B7944+B9160+B5512+B6120+B4904+B8552+B6728)/COUNT('Calc2'!B1105,'Calc2'!B1714,'Calc2'!B2323,'Calc2'!B2932,'Calc2'!B3541,'Calc2'!B4150,'Calc2'!B4759,'Calc2'!B5368),0),('Calc2'!B16927*B7336+'Calc2'!B14495*B7944+'Calc2'!B8415*B9160+'Calc2'!B11455*B5512+'Calc2'!B13887*B6120+'Calc2'!B12671*B4904+'Calc2'!B10847*B8552+'Calc2'!B16319*B6728)/('Calc2'!B16927+'Calc2'!B14495+'Calc2'!B8415+'Calc2'!B11455+'Calc2'!B13887+'Calc2'!B12671+'Calc2'!B10847+'Calc2'!B16319))</f>
        <v>0</v>
      </c>
      <c r="C9790" s="10"/>
    </row>
    <row r="9791" spans="1:3">
      <c r="A9791" s="21">
        <v>487</v>
      </c>
      <c r="B9791" s="6">
        <f>IF('Calc2'!B16928+'Calc2'!B14496+'Calc2'!B8416+'Calc2'!B11456+'Calc2'!B13888+'Calc2'!B12672+'Calc2'!B10848+'Calc2'!B16320=0,IF(COUNT('Calc2'!B1106,'Calc2'!B1715,'Calc2'!B2324,'Calc2'!B2933,'Calc2'!B3542,'Calc2'!B4151,'Calc2'!B4760,'Calc2'!B5369),(B7337+B7945+B9161+B5513+B6121+B4905+B8553+B6729)/COUNT('Calc2'!B1106,'Calc2'!B1715,'Calc2'!B2324,'Calc2'!B2933,'Calc2'!B3542,'Calc2'!B4151,'Calc2'!B4760,'Calc2'!B5369),0),('Calc2'!B16928*B7337+'Calc2'!B14496*B7945+'Calc2'!B8416*B9161+'Calc2'!B11456*B5513+'Calc2'!B13888*B6121+'Calc2'!B12672*B4905+'Calc2'!B10848*B8553+'Calc2'!B16320*B6729)/('Calc2'!B16928+'Calc2'!B14496+'Calc2'!B8416+'Calc2'!B11456+'Calc2'!B13888+'Calc2'!B12672+'Calc2'!B10848+'Calc2'!B16320))</f>
        <v>0</v>
      </c>
      <c r="C9791" s="10"/>
    </row>
    <row r="9792" spans="1:3">
      <c r="A9792" s="21">
        <v>488</v>
      </c>
      <c r="B9792" s="6">
        <f>IF('Calc2'!B16929+'Calc2'!B14497+'Calc2'!B8417+'Calc2'!B11457+'Calc2'!B13889+'Calc2'!B12673+'Calc2'!B10849+'Calc2'!B16321=0,IF(COUNT('Calc2'!B1107,'Calc2'!B1716,'Calc2'!B2325,'Calc2'!B2934,'Calc2'!B3543,'Calc2'!B4152,'Calc2'!B4761,'Calc2'!B5370),(B7338+B7946+B9162+B5514+B6122+B4906+B8554+B6730)/COUNT('Calc2'!B1107,'Calc2'!B1716,'Calc2'!B2325,'Calc2'!B2934,'Calc2'!B3543,'Calc2'!B4152,'Calc2'!B4761,'Calc2'!B5370),0),('Calc2'!B16929*B7338+'Calc2'!B14497*B7946+'Calc2'!B8417*B9162+'Calc2'!B11457*B5514+'Calc2'!B13889*B6122+'Calc2'!B12673*B4906+'Calc2'!B10849*B8554+'Calc2'!B16321*B6730)/('Calc2'!B16929+'Calc2'!B14497+'Calc2'!B8417+'Calc2'!B11457+'Calc2'!B13889+'Calc2'!B12673+'Calc2'!B10849+'Calc2'!B16321))</f>
        <v>0</v>
      </c>
      <c r="C9792" s="10"/>
    </row>
    <row r="9793" spans="1:3">
      <c r="A9793" s="21">
        <v>489</v>
      </c>
      <c r="B9793" s="6">
        <f>IF('Calc2'!B16930+'Calc2'!B14498+'Calc2'!B8418+'Calc2'!B11458+'Calc2'!B13890+'Calc2'!B12674+'Calc2'!B10850+'Calc2'!B16322=0,IF(COUNT('Calc2'!B1108,'Calc2'!B1717,'Calc2'!B2326,'Calc2'!B2935,'Calc2'!B3544,'Calc2'!B4153,'Calc2'!B4762,'Calc2'!B5371),(B7339+B7947+B9163+B5515+B6123+B4907+B8555+B6731)/COUNT('Calc2'!B1108,'Calc2'!B1717,'Calc2'!B2326,'Calc2'!B2935,'Calc2'!B3544,'Calc2'!B4153,'Calc2'!B4762,'Calc2'!B5371),0),('Calc2'!B16930*B7339+'Calc2'!B14498*B7947+'Calc2'!B8418*B9163+'Calc2'!B11458*B5515+'Calc2'!B13890*B6123+'Calc2'!B12674*B4907+'Calc2'!B10850*B8555+'Calc2'!B16322*B6731)/('Calc2'!B16930+'Calc2'!B14498+'Calc2'!B8418+'Calc2'!B11458+'Calc2'!B13890+'Calc2'!B12674+'Calc2'!B10850+'Calc2'!B16322))</f>
        <v>0</v>
      </c>
      <c r="C9793" s="10"/>
    </row>
    <row r="9794" spans="1:3">
      <c r="A9794" s="21">
        <v>490</v>
      </c>
      <c r="B9794" s="6">
        <f>IF('Calc2'!B16931+'Calc2'!B14499+'Calc2'!B8419+'Calc2'!B11459+'Calc2'!B13891+'Calc2'!B12675+'Calc2'!B10851+'Calc2'!B16323=0,IF(COUNT('Calc2'!B1109,'Calc2'!B1718,'Calc2'!B2327,'Calc2'!B2936,'Calc2'!B3545,'Calc2'!B4154,'Calc2'!B4763,'Calc2'!B5372),(B7340+B7948+B9164+B5516+B6124+B4908+B8556+B6732)/COUNT('Calc2'!B1109,'Calc2'!B1718,'Calc2'!B2327,'Calc2'!B2936,'Calc2'!B3545,'Calc2'!B4154,'Calc2'!B4763,'Calc2'!B5372),0),('Calc2'!B16931*B7340+'Calc2'!B14499*B7948+'Calc2'!B8419*B9164+'Calc2'!B11459*B5516+'Calc2'!B13891*B6124+'Calc2'!B12675*B4908+'Calc2'!B10851*B8556+'Calc2'!B16323*B6732)/('Calc2'!B16931+'Calc2'!B14499+'Calc2'!B8419+'Calc2'!B11459+'Calc2'!B13891+'Calc2'!B12675+'Calc2'!B10851+'Calc2'!B16323))</f>
        <v>0</v>
      </c>
      <c r="C9794" s="10"/>
    </row>
    <row r="9795" spans="1:3">
      <c r="A9795" s="21">
        <v>491</v>
      </c>
      <c r="B9795" s="6">
        <f>IF('Calc2'!B16932+'Calc2'!B14500+'Calc2'!B8420+'Calc2'!B11460+'Calc2'!B13892+'Calc2'!B12676+'Calc2'!B10852+'Calc2'!B16324=0,IF(COUNT('Calc2'!B1110,'Calc2'!B1719,'Calc2'!B2328,'Calc2'!B2937,'Calc2'!B3546,'Calc2'!B4155,'Calc2'!B4764,'Calc2'!B5373),(B7341+B7949+B9165+B5517+B6125+B4909+B8557+B6733)/COUNT('Calc2'!B1110,'Calc2'!B1719,'Calc2'!B2328,'Calc2'!B2937,'Calc2'!B3546,'Calc2'!B4155,'Calc2'!B4764,'Calc2'!B5373),0),('Calc2'!B16932*B7341+'Calc2'!B14500*B7949+'Calc2'!B8420*B9165+'Calc2'!B11460*B5517+'Calc2'!B13892*B6125+'Calc2'!B12676*B4909+'Calc2'!B10852*B8557+'Calc2'!B16324*B6733)/('Calc2'!B16932+'Calc2'!B14500+'Calc2'!B8420+'Calc2'!B11460+'Calc2'!B13892+'Calc2'!B12676+'Calc2'!B10852+'Calc2'!B16324))</f>
        <v>0</v>
      </c>
      <c r="C9795" s="10"/>
    </row>
    <row r="9796" spans="1:3">
      <c r="A9796" s="21">
        <v>492</v>
      </c>
      <c r="B9796" s="6">
        <f>IF('Calc2'!B16933+'Calc2'!B14501+'Calc2'!B8421+'Calc2'!B11461+'Calc2'!B13893+'Calc2'!B12677+'Calc2'!B10853+'Calc2'!B16325=0,IF(COUNT('Calc2'!B1111,'Calc2'!B1720,'Calc2'!B2329,'Calc2'!B2938,'Calc2'!B3547,'Calc2'!B4156,'Calc2'!B4765,'Calc2'!B5374),(B7342+B7950+B9166+B5518+B6126+B4910+B8558+B6734)/COUNT('Calc2'!B1111,'Calc2'!B1720,'Calc2'!B2329,'Calc2'!B2938,'Calc2'!B3547,'Calc2'!B4156,'Calc2'!B4765,'Calc2'!B5374),0),('Calc2'!B16933*B7342+'Calc2'!B14501*B7950+'Calc2'!B8421*B9166+'Calc2'!B11461*B5518+'Calc2'!B13893*B6126+'Calc2'!B12677*B4910+'Calc2'!B10853*B8558+'Calc2'!B16325*B6734)/('Calc2'!B16933+'Calc2'!B14501+'Calc2'!B8421+'Calc2'!B11461+'Calc2'!B13893+'Calc2'!B12677+'Calc2'!B10853+'Calc2'!B16325))</f>
        <v>0</v>
      </c>
      <c r="C9796" s="10"/>
    </row>
    <row r="9797" spans="1:3">
      <c r="A9797" s="21">
        <v>493</v>
      </c>
      <c r="B9797" s="6">
        <f>IF('Calc2'!B16934+'Calc2'!B14502+'Calc2'!B8422+'Calc2'!B11462+'Calc2'!B13894+'Calc2'!B12678+'Calc2'!B10854+'Calc2'!B16326=0,IF(COUNT('Calc2'!B1112,'Calc2'!B1721,'Calc2'!B2330,'Calc2'!B2939,'Calc2'!B3548,'Calc2'!B4157,'Calc2'!B4766,'Calc2'!B5375),(B7343+B7951+B9167+B5519+B6127+B4911+B8559+B6735)/COUNT('Calc2'!B1112,'Calc2'!B1721,'Calc2'!B2330,'Calc2'!B2939,'Calc2'!B3548,'Calc2'!B4157,'Calc2'!B4766,'Calc2'!B5375),0),('Calc2'!B16934*B7343+'Calc2'!B14502*B7951+'Calc2'!B8422*B9167+'Calc2'!B11462*B5519+'Calc2'!B13894*B6127+'Calc2'!B12678*B4911+'Calc2'!B10854*B8559+'Calc2'!B16326*B6735)/('Calc2'!B16934+'Calc2'!B14502+'Calc2'!B8422+'Calc2'!B11462+'Calc2'!B13894+'Calc2'!B12678+'Calc2'!B10854+'Calc2'!B16326))</f>
        <v>0</v>
      </c>
      <c r="C9797" s="10"/>
    </row>
    <row r="9798" spans="1:3">
      <c r="A9798" s="21">
        <v>494</v>
      </c>
      <c r="B9798" s="6">
        <f>IF('Calc2'!B16935+'Calc2'!B14503+'Calc2'!B8423+'Calc2'!B11463+'Calc2'!B13895+'Calc2'!B12679+'Calc2'!B10855+'Calc2'!B16327=0,IF(COUNT('Calc2'!B1113,'Calc2'!B1722,'Calc2'!B2331,'Calc2'!B2940,'Calc2'!B3549,'Calc2'!B4158,'Calc2'!B4767,'Calc2'!B5376),(B7344+B7952+B9168+B5520+B6128+B4912+B8560+B6736)/COUNT('Calc2'!B1113,'Calc2'!B1722,'Calc2'!B2331,'Calc2'!B2940,'Calc2'!B3549,'Calc2'!B4158,'Calc2'!B4767,'Calc2'!B5376),0),('Calc2'!B16935*B7344+'Calc2'!B14503*B7952+'Calc2'!B8423*B9168+'Calc2'!B11463*B5520+'Calc2'!B13895*B6128+'Calc2'!B12679*B4912+'Calc2'!B10855*B8560+'Calc2'!B16327*B6736)/('Calc2'!B16935+'Calc2'!B14503+'Calc2'!B8423+'Calc2'!B11463+'Calc2'!B13895+'Calc2'!B12679+'Calc2'!B10855+'Calc2'!B16327))</f>
        <v>0</v>
      </c>
      <c r="C9798" s="10"/>
    </row>
    <row r="9799" spans="1:3">
      <c r="A9799" s="21">
        <v>495</v>
      </c>
      <c r="B9799" s="6">
        <f>IF('Calc2'!B16936+'Calc2'!B14504+'Calc2'!B8424+'Calc2'!B11464+'Calc2'!B13896+'Calc2'!B12680+'Calc2'!B10856+'Calc2'!B16328=0,IF(COUNT('Calc2'!B1114,'Calc2'!B1723,'Calc2'!B2332,'Calc2'!B2941,'Calc2'!B3550,'Calc2'!B4159,'Calc2'!B4768,'Calc2'!B5377),(B7345+B7953+B9169+B5521+B6129+B4913+B8561+B6737)/COUNT('Calc2'!B1114,'Calc2'!B1723,'Calc2'!B2332,'Calc2'!B2941,'Calc2'!B3550,'Calc2'!B4159,'Calc2'!B4768,'Calc2'!B5377),0),('Calc2'!B16936*B7345+'Calc2'!B14504*B7953+'Calc2'!B8424*B9169+'Calc2'!B11464*B5521+'Calc2'!B13896*B6129+'Calc2'!B12680*B4913+'Calc2'!B10856*B8561+'Calc2'!B16328*B6737)/('Calc2'!B16936+'Calc2'!B14504+'Calc2'!B8424+'Calc2'!B11464+'Calc2'!B13896+'Calc2'!B12680+'Calc2'!B10856+'Calc2'!B16328))</f>
        <v>0</v>
      </c>
      <c r="C9799" s="10"/>
    </row>
    <row r="9800" spans="1:3">
      <c r="A9800" s="21">
        <v>496</v>
      </c>
      <c r="B9800" s="6">
        <f>IF('Calc2'!B16937+'Calc2'!B14505+'Calc2'!B8425+'Calc2'!B11465+'Calc2'!B13897+'Calc2'!B12681+'Calc2'!B10857+'Calc2'!B16329=0,IF(COUNT('Calc2'!B1115,'Calc2'!B1724,'Calc2'!B2333,'Calc2'!B2942,'Calc2'!B3551,'Calc2'!B4160,'Calc2'!B4769,'Calc2'!B5378),(B7346+B7954+B9170+B5522+B6130+B4914+B8562+B6738)/COUNT('Calc2'!B1115,'Calc2'!B1724,'Calc2'!B2333,'Calc2'!B2942,'Calc2'!B3551,'Calc2'!B4160,'Calc2'!B4769,'Calc2'!B5378),0),('Calc2'!B16937*B7346+'Calc2'!B14505*B7954+'Calc2'!B8425*B9170+'Calc2'!B11465*B5522+'Calc2'!B13897*B6130+'Calc2'!B12681*B4914+'Calc2'!B10857*B8562+'Calc2'!B16329*B6738)/('Calc2'!B16937+'Calc2'!B14505+'Calc2'!B8425+'Calc2'!B11465+'Calc2'!B13897+'Calc2'!B12681+'Calc2'!B10857+'Calc2'!B16329))</f>
        <v>0</v>
      </c>
      <c r="C9800" s="10"/>
    </row>
    <row r="9801" spans="1:3">
      <c r="A9801" s="21">
        <v>497</v>
      </c>
      <c r="B9801" s="6">
        <f>IF('Calc2'!B16938+'Calc2'!B14506+'Calc2'!B8426+'Calc2'!B11466+'Calc2'!B13898+'Calc2'!B12682+'Calc2'!B10858+'Calc2'!B16330=0,IF(COUNT('Calc2'!B1116,'Calc2'!B1725,'Calc2'!B2334,'Calc2'!B2943,'Calc2'!B3552,'Calc2'!B4161,'Calc2'!B4770,'Calc2'!B5379),(B7347+B7955+B9171+B5523+B6131+B4915+B8563+B6739)/COUNT('Calc2'!B1116,'Calc2'!B1725,'Calc2'!B2334,'Calc2'!B2943,'Calc2'!B3552,'Calc2'!B4161,'Calc2'!B4770,'Calc2'!B5379),0),('Calc2'!B16938*B7347+'Calc2'!B14506*B7955+'Calc2'!B8426*B9171+'Calc2'!B11466*B5523+'Calc2'!B13898*B6131+'Calc2'!B12682*B4915+'Calc2'!B10858*B8563+'Calc2'!B16330*B6739)/('Calc2'!B16938+'Calc2'!B14506+'Calc2'!B8426+'Calc2'!B11466+'Calc2'!B13898+'Calc2'!B12682+'Calc2'!B10858+'Calc2'!B16330))</f>
        <v>0</v>
      </c>
      <c r="C9801" s="10"/>
    </row>
    <row r="9802" spans="1:3">
      <c r="A9802" s="21">
        <v>498</v>
      </c>
      <c r="B9802" s="6">
        <f>IF('Calc2'!B16939+'Calc2'!B14507+'Calc2'!B8427+'Calc2'!B11467+'Calc2'!B13899+'Calc2'!B12683+'Calc2'!B10859+'Calc2'!B16331=0,IF(COUNT('Calc2'!B1117,'Calc2'!B1726,'Calc2'!B2335,'Calc2'!B2944,'Calc2'!B3553,'Calc2'!B4162,'Calc2'!B4771,'Calc2'!B5380),(B7348+B7956+B9172+B5524+B6132+B4916+B8564+B6740)/COUNT('Calc2'!B1117,'Calc2'!B1726,'Calc2'!B2335,'Calc2'!B2944,'Calc2'!B3553,'Calc2'!B4162,'Calc2'!B4771,'Calc2'!B5380),0),('Calc2'!B16939*B7348+'Calc2'!B14507*B7956+'Calc2'!B8427*B9172+'Calc2'!B11467*B5524+'Calc2'!B13899*B6132+'Calc2'!B12683*B4916+'Calc2'!B10859*B8564+'Calc2'!B16331*B6740)/('Calc2'!B16939+'Calc2'!B14507+'Calc2'!B8427+'Calc2'!B11467+'Calc2'!B13899+'Calc2'!B12683+'Calc2'!B10859+'Calc2'!B16331))</f>
        <v>0</v>
      </c>
      <c r="C9802" s="10"/>
    </row>
    <row r="9803" spans="1:3">
      <c r="A9803" s="21">
        <v>499</v>
      </c>
      <c r="B9803" s="6">
        <f>IF('Calc2'!B16940+'Calc2'!B14508+'Calc2'!B8428+'Calc2'!B11468+'Calc2'!B13900+'Calc2'!B12684+'Calc2'!B10860+'Calc2'!B16332=0,IF(COUNT('Calc2'!B1118,'Calc2'!B1727,'Calc2'!B2336,'Calc2'!B2945,'Calc2'!B3554,'Calc2'!B4163,'Calc2'!B4772,'Calc2'!B5381),(B7349+B7957+B9173+B5525+B6133+B4917+B8565+B6741)/COUNT('Calc2'!B1118,'Calc2'!B1727,'Calc2'!B2336,'Calc2'!B2945,'Calc2'!B3554,'Calc2'!B4163,'Calc2'!B4772,'Calc2'!B5381),0),('Calc2'!B16940*B7349+'Calc2'!B14508*B7957+'Calc2'!B8428*B9173+'Calc2'!B11468*B5525+'Calc2'!B13900*B6133+'Calc2'!B12684*B4917+'Calc2'!B10860*B8565+'Calc2'!B16332*B6741)/('Calc2'!B16940+'Calc2'!B14508+'Calc2'!B8428+'Calc2'!B11468+'Calc2'!B13900+'Calc2'!B12684+'Calc2'!B10860+'Calc2'!B16332))</f>
        <v>0</v>
      </c>
      <c r="C9803" s="10"/>
    </row>
    <row r="9804" spans="1:3">
      <c r="A9804" s="21">
        <v>500</v>
      </c>
      <c r="B9804" s="6">
        <f>IF('Calc2'!B16941+'Calc2'!B14509+'Calc2'!B8429+'Calc2'!B11469+'Calc2'!B13901+'Calc2'!B12685+'Calc2'!B10861+'Calc2'!B16333=0,IF(COUNT('Calc2'!B1119,'Calc2'!B1728,'Calc2'!B2337,'Calc2'!B2946,'Calc2'!B3555,'Calc2'!B4164,'Calc2'!B4773,'Calc2'!B5382),(B7350+B7958+B9174+B5526+B6134+B4918+B8566+B6742)/COUNT('Calc2'!B1119,'Calc2'!B1728,'Calc2'!B2337,'Calc2'!B2946,'Calc2'!B3555,'Calc2'!B4164,'Calc2'!B4773,'Calc2'!B5382),0),('Calc2'!B16941*B7350+'Calc2'!B14509*B7958+'Calc2'!B8429*B9174+'Calc2'!B11469*B5526+'Calc2'!B13901*B6134+'Calc2'!B12685*B4918+'Calc2'!B10861*B8566+'Calc2'!B16333*B6742)/('Calc2'!B16941+'Calc2'!B14509+'Calc2'!B8429+'Calc2'!B11469+'Calc2'!B13901+'Calc2'!B12685+'Calc2'!B10861+'Calc2'!B16333))</f>
        <v>0</v>
      </c>
      <c r="C9804" s="10"/>
    </row>
    <row r="9805" spans="1:3">
      <c r="A9805" s="21">
        <v>501</v>
      </c>
      <c r="B9805" s="6">
        <f>IF('Calc2'!B16942+'Calc2'!B14510+'Calc2'!B8430+'Calc2'!B11470+'Calc2'!B13902+'Calc2'!B12686+'Calc2'!B10862+'Calc2'!B16334=0,IF(COUNT('Calc2'!B1120,'Calc2'!B1729,'Calc2'!B2338,'Calc2'!B2947,'Calc2'!B3556,'Calc2'!B4165,'Calc2'!B4774,'Calc2'!B5383),(B7351+B7959+B9175+B5527+B6135+B4919+B8567+B6743)/COUNT('Calc2'!B1120,'Calc2'!B1729,'Calc2'!B2338,'Calc2'!B2947,'Calc2'!B3556,'Calc2'!B4165,'Calc2'!B4774,'Calc2'!B5383),0),('Calc2'!B16942*B7351+'Calc2'!B14510*B7959+'Calc2'!B8430*B9175+'Calc2'!B11470*B5527+'Calc2'!B13902*B6135+'Calc2'!B12686*B4919+'Calc2'!B10862*B8567+'Calc2'!B16334*B6743)/('Calc2'!B16942+'Calc2'!B14510+'Calc2'!B8430+'Calc2'!B11470+'Calc2'!B13902+'Calc2'!B12686+'Calc2'!B10862+'Calc2'!B16334))</f>
        <v>0</v>
      </c>
      <c r="C9805" s="10"/>
    </row>
    <row r="9806" spans="1:3">
      <c r="A9806" s="21">
        <v>502</v>
      </c>
      <c r="B9806" s="6">
        <f>IF('Calc2'!B16943+'Calc2'!B14511+'Calc2'!B8431+'Calc2'!B11471+'Calc2'!B13903+'Calc2'!B12687+'Calc2'!B10863+'Calc2'!B16335=0,IF(COUNT('Calc2'!B1121,'Calc2'!B1730,'Calc2'!B2339,'Calc2'!B2948,'Calc2'!B3557,'Calc2'!B4166,'Calc2'!B4775,'Calc2'!B5384),(B7352+B7960+B9176+B5528+B6136+B4920+B8568+B6744)/COUNT('Calc2'!B1121,'Calc2'!B1730,'Calc2'!B2339,'Calc2'!B2948,'Calc2'!B3557,'Calc2'!B4166,'Calc2'!B4775,'Calc2'!B5384),0),('Calc2'!B16943*B7352+'Calc2'!B14511*B7960+'Calc2'!B8431*B9176+'Calc2'!B11471*B5528+'Calc2'!B13903*B6136+'Calc2'!B12687*B4920+'Calc2'!B10863*B8568+'Calc2'!B16335*B6744)/('Calc2'!B16943+'Calc2'!B14511+'Calc2'!B8431+'Calc2'!B11471+'Calc2'!B13903+'Calc2'!B12687+'Calc2'!B10863+'Calc2'!B16335))</f>
        <v>0</v>
      </c>
      <c r="C9806" s="10"/>
    </row>
    <row r="9807" spans="1:3">
      <c r="A9807" s="21">
        <v>503</v>
      </c>
      <c r="B9807" s="6">
        <f>IF('Calc2'!B16944+'Calc2'!B14512+'Calc2'!B8432+'Calc2'!B11472+'Calc2'!B13904+'Calc2'!B12688+'Calc2'!B10864+'Calc2'!B16336=0,IF(COUNT('Calc2'!B1122,'Calc2'!B1731,'Calc2'!B2340,'Calc2'!B2949,'Calc2'!B3558,'Calc2'!B4167,'Calc2'!B4776,'Calc2'!B5385),(B7353+B7961+B9177+B5529+B6137+B4921+B8569+B6745)/COUNT('Calc2'!B1122,'Calc2'!B1731,'Calc2'!B2340,'Calc2'!B2949,'Calc2'!B3558,'Calc2'!B4167,'Calc2'!B4776,'Calc2'!B5385),0),('Calc2'!B16944*B7353+'Calc2'!B14512*B7961+'Calc2'!B8432*B9177+'Calc2'!B11472*B5529+'Calc2'!B13904*B6137+'Calc2'!B12688*B4921+'Calc2'!B10864*B8569+'Calc2'!B16336*B6745)/('Calc2'!B16944+'Calc2'!B14512+'Calc2'!B8432+'Calc2'!B11472+'Calc2'!B13904+'Calc2'!B12688+'Calc2'!B10864+'Calc2'!B16336))</f>
        <v>0</v>
      </c>
      <c r="C9807" s="10"/>
    </row>
    <row r="9808" spans="1:3">
      <c r="A9808" s="21">
        <v>504</v>
      </c>
      <c r="B9808" s="6">
        <f>IF('Calc2'!B16945+'Calc2'!B14513+'Calc2'!B8433+'Calc2'!B11473+'Calc2'!B13905+'Calc2'!B12689+'Calc2'!B10865+'Calc2'!B16337=0,IF(COUNT('Calc2'!B1123,'Calc2'!B1732,'Calc2'!B2341,'Calc2'!B2950,'Calc2'!B3559,'Calc2'!B4168,'Calc2'!B4777,'Calc2'!B5386),(B7354+B7962+B9178+B5530+B6138+B4922+B8570+B6746)/COUNT('Calc2'!B1123,'Calc2'!B1732,'Calc2'!B2341,'Calc2'!B2950,'Calc2'!B3559,'Calc2'!B4168,'Calc2'!B4777,'Calc2'!B5386),0),('Calc2'!B16945*B7354+'Calc2'!B14513*B7962+'Calc2'!B8433*B9178+'Calc2'!B11473*B5530+'Calc2'!B13905*B6138+'Calc2'!B12689*B4922+'Calc2'!B10865*B8570+'Calc2'!B16337*B6746)/('Calc2'!B16945+'Calc2'!B14513+'Calc2'!B8433+'Calc2'!B11473+'Calc2'!B13905+'Calc2'!B12689+'Calc2'!B10865+'Calc2'!B16337))</f>
        <v>0</v>
      </c>
      <c r="C9808" s="10"/>
    </row>
    <row r="9809" spans="1:3">
      <c r="A9809" s="21">
        <v>505</v>
      </c>
      <c r="B9809" s="6">
        <f>IF('Calc2'!B16946+'Calc2'!B14514+'Calc2'!B8434+'Calc2'!B11474+'Calc2'!B13906+'Calc2'!B12690+'Calc2'!B10866+'Calc2'!B16338=0,IF(COUNT('Calc2'!B1124,'Calc2'!B1733,'Calc2'!B2342,'Calc2'!B2951,'Calc2'!B3560,'Calc2'!B4169,'Calc2'!B4778,'Calc2'!B5387),(B7355+B7963+B9179+B5531+B6139+B4923+B8571+B6747)/COUNT('Calc2'!B1124,'Calc2'!B1733,'Calc2'!B2342,'Calc2'!B2951,'Calc2'!B3560,'Calc2'!B4169,'Calc2'!B4778,'Calc2'!B5387),0),('Calc2'!B16946*B7355+'Calc2'!B14514*B7963+'Calc2'!B8434*B9179+'Calc2'!B11474*B5531+'Calc2'!B13906*B6139+'Calc2'!B12690*B4923+'Calc2'!B10866*B8571+'Calc2'!B16338*B6747)/('Calc2'!B16946+'Calc2'!B14514+'Calc2'!B8434+'Calc2'!B11474+'Calc2'!B13906+'Calc2'!B12690+'Calc2'!B10866+'Calc2'!B16338))</f>
        <v>0</v>
      </c>
      <c r="C9809" s="10"/>
    </row>
    <row r="9810" spans="1:3">
      <c r="A9810" s="21">
        <v>506</v>
      </c>
      <c r="B9810" s="6">
        <f>IF('Calc2'!B16947+'Calc2'!B14515+'Calc2'!B8435+'Calc2'!B11475+'Calc2'!B13907+'Calc2'!B12691+'Calc2'!B10867+'Calc2'!B16339=0,IF(COUNT('Calc2'!B1125,'Calc2'!B1734,'Calc2'!B2343,'Calc2'!B2952,'Calc2'!B3561,'Calc2'!B4170,'Calc2'!B4779,'Calc2'!B5388),(B7356+B7964+B9180+B5532+B6140+B4924+B8572+B6748)/COUNT('Calc2'!B1125,'Calc2'!B1734,'Calc2'!B2343,'Calc2'!B2952,'Calc2'!B3561,'Calc2'!B4170,'Calc2'!B4779,'Calc2'!B5388),0),('Calc2'!B16947*B7356+'Calc2'!B14515*B7964+'Calc2'!B8435*B9180+'Calc2'!B11475*B5532+'Calc2'!B13907*B6140+'Calc2'!B12691*B4924+'Calc2'!B10867*B8572+'Calc2'!B16339*B6748)/('Calc2'!B16947+'Calc2'!B14515+'Calc2'!B8435+'Calc2'!B11475+'Calc2'!B13907+'Calc2'!B12691+'Calc2'!B10867+'Calc2'!B16339))</f>
        <v>0</v>
      </c>
      <c r="C9810" s="10"/>
    </row>
    <row r="9811" spans="1:3">
      <c r="A9811" s="21">
        <v>507</v>
      </c>
      <c r="B9811" s="6">
        <f>IF('Calc2'!B16948+'Calc2'!B14516+'Calc2'!B8436+'Calc2'!B11476+'Calc2'!B13908+'Calc2'!B12692+'Calc2'!B10868+'Calc2'!B16340=0,IF(COUNT('Calc2'!B1126,'Calc2'!B1735,'Calc2'!B2344,'Calc2'!B2953,'Calc2'!B3562,'Calc2'!B4171,'Calc2'!B4780,'Calc2'!B5389),(B7357+B7965+B9181+B5533+B6141+B4925+B8573+B6749)/COUNT('Calc2'!B1126,'Calc2'!B1735,'Calc2'!B2344,'Calc2'!B2953,'Calc2'!B3562,'Calc2'!B4171,'Calc2'!B4780,'Calc2'!B5389),0),('Calc2'!B16948*B7357+'Calc2'!B14516*B7965+'Calc2'!B8436*B9181+'Calc2'!B11476*B5533+'Calc2'!B13908*B6141+'Calc2'!B12692*B4925+'Calc2'!B10868*B8573+'Calc2'!B16340*B6749)/('Calc2'!B16948+'Calc2'!B14516+'Calc2'!B8436+'Calc2'!B11476+'Calc2'!B13908+'Calc2'!B12692+'Calc2'!B10868+'Calc2'!B16340))</f>
        <v>0</v>
      </c>
      <c r="C9811" s="10"/>
    </row>
    <row r="9812" spans="1:3">
      <c r="A9812" s="21">
        <v>508</v>
      </c>
      <c r="B9812" s="6">
        <f>IF('Calc2'!B16949+'Calc2'!B14517+'Calc2'!B8437+'Calc2'!B11477+'Calc2'!B13909+'Calc2'!B12693+'Calc2'!B10869+'Calc2'!B16341=0,IF(COUNT('Calc2'!B1127,'Calc2'!B1736,'Calc2'!B2345,'Calc2'!B2954,'Calc2'!B3563,'Calc2'!B4172,'Calc2'!B4781,'Calc2'!B5390),(B7358+B7966+B9182+B5534+B6142+B4926+B8574+B6750)/COUNT('Calc2'!B1127,'Calc2'!B1736,'Calc2'!B2345,'Calc2'!B2954,'Calc2'!B3563,'Calc2'!B4172,'Calc2'!B4781,'Calc2'!B5390),0),('Calc2'!B16949*B7358+'Calc2'!B14517*B7966+'Calc2'!B8437*B9182+'Calc2'!B11477*B5534+'Calc2'!B13909*B6142+'Calc2'!B12693*B4926+'Calc2'!B10869*B8574+'Calc2'!B16341*B6750)/('Calc2'!B16949+'Calc2'!B14517+'Calc2'!B8437+'Calc2'!B11477+'Calc2'!B13909+'Calc2'!B12693+'Calc2'!B10869+'Calc2'!B16341))</f>
        <v>0</v>
      </c>
      <c r="C9812" s="10"/>
    </row>
    <row r="9813" spans="1:3">
      <c r="A9813" s="21">
        <v>509</v>
      </c>
      <c r="B9813" s="6">
        <f>IF('Calc2'!B16950+'Calc2'!B14518+'Calc2'!B8438+'Calc2'!B11478+'Calc2'!B13910+'Calc2'!B12694+'Calc2'!B10870+'Calc2'!B16342=0,IF(COUNT('Calc2'!B1128,'Calc2'!B1737,'Calc2'!B2346,'Calc2'!B2955,'Calc2'!B3564,'Calc2'!B4173,'Calc2'!B4782,'Calc2'!B5391),(B7359+B7967+B9183+B5535+B6143+B4927+B8575+B6751)/COUNT('Calc2'!B1128,'Calc2'!B1737,'Calc2'!B2346,'Calc2'!B2955,'Calc2'!B3564,'Calc2'!B4173,'Calc2'!B4782,'Calc2'!B5391),0),('Calc2'!B16950*B7359+'Calc2'!B14518*B7967+'Calc2'!B8438*B9183+'Calc2'!B11478*B5535+'Calc2'!B13910*B6143+'Calc2'!B12694*B4927+'Calc2'!B10870*B8575+'Calc2'!B16342*B6751)/('Calc2'!B16950+'Calc2'!B14518+'Calc2'!B8438+'Calc2'!B11478+'Calc2'!B13910+'Calc2'!B12694+'Calc2'!B10870+'Calc2'!B16342))</f>
        <v>0</v>
      </c>
      <c r="C9813" s="10"/>
    </row>
    <row r="9814" spans="1:3">
      <c r="A9814" s="21">
        <v>510</v>
      </c>
      <c r="B9814" s="6">
        <f>IF('Calc2'!B16951+'Calc2'!B14519+'Calc2'!B8439+'Calc2'!B11479+'Calc2'!B13911+'Calc2'!B12695+'Calc2'!B10871+'Calc2'!B16343=0,IF(COUNT('Calc2'!B1129,'Calc2'!B1738,'Calc2'!B2347,'Calc2'!B2956,'Calc2'!B3565,'Calc2'!B4174,'Calc2'!B4783,'Calc2'!B5392),(B7360+B7968+B9184+B5536+B6144+B4928+B8576+B6752)/COUNT('Calc2'!B1129,'Calc2'!B1738,'Calc2'!B2347,'Calc2'!B2956,'Calc2'!B3565,'Calc2'!B4174,'Calc2'!B4783,'Calc2'!B5392),0),('Calc2'!B16951*B7360+'Calc2'!B14519*B7968+'Calc2'!B8439*B9184+'Calc2'!B11479*B5536+'Calc2'!B13911*B6144+'Calc2'!B12695*B4928+'Calc2'!B10871*B8576+'Calc2'!B16343*B6752)/('Calc2'!B16951+'Calc2'!B14519+'Calc2'!B8439+'Calc2'!B11479+'Calc2'!B13911+'Calc2'!B12695+'Calc2'!B10871+'Calc2'!B16343))</f>
        <v>0</v>
      </c>
      <c r="C9814" s="10"/>
    </row>
    <row r="9815" spans="1:3">
      <c r="A9815" s="21">
        <v>511</v>
      </c>
      <c r="B9815" s="6">
        <f>IF('Calc2'!B16952+'Calc2'!B14520+'Calc2'!B8440+'Calc2'!B11480+'Calc2'!B13912+'Calc2'!B12696+'Calc2'!B10872+'Calc2'!B16344=0,IF(COUNT('Calc2'!B1130,'Calc2'!B1739,'Calc2'!B2348,'Calc2'!B2957,'Calc2'!B3566,'Calc2'!B4175,'Calc2'!B4784,'Calc2'!B5393),(B7361+B7969+B9185+B5537+B6145+B4929+B8577+B6753)/COUNT('Calc2'!B1130,'Calc2'!B1739,'Calc2'!B2348,'Calc2'!B2957,'Calc2'!B3566,'Calc2'!B4175,'Calc2'!B4784,'Calc2'!B5393),0),('Calc2'!B16952*B7361+'Calc2'!B14520*B7969+'Calc2'!B8440*B9185+'Calc2'!B11480*B5537+'Calc2'!B13912*B6145+'Calc2'!B12696*B4929+'Calc2'!B10872*B8577+'Calc2'!B16344*B6753)/('Calc2'!B16952+'Calc2'!B14520+'Calc2'!B8440+'Calc2'!B11480+'Calc2'!B13912+'Calc2'!B12696+'Calc2'!B10872+'Calc2'!B16344))</f>
        <v>0</v>
      </c>
      <c r="C9815" s="10"/>
    </row>
    <row r="9816" spans="1:3">
      <c r="A9816" s="21">
        <v>512</v>
      </c>
      <c r="B9816" s="6">
        <f>IF('Calc2'!B16953+'Calc2'!B14521+'Calc2'!B8441+'Calc2'!B11481+'Calc2'!B13913+'Calc2'!B12697+'Calc2'!B10873+'Calc2'!B16345=0,IF(COUNT('Calc2'!B1131,'Calc2'!B1740,'Calc2'!B2349,'Calc2'!B2958,'Calc2'!B3567,'Calc2'!B4176,'Calc2'!B4785,'Calc2'!B5394),(B7362+B7970+B9186+B5538+B6146+B4930+B8578+B6754)/COUNT('Calc2'!B1131,'Calc2'!B1740,'Calc2'!B2349,'Calc2'!B2958,'Calc2'!B3567,'Calc2'!B4176,'Calc2'!B4785,'Calc2'!B5394),0),('Calc2'!B16953*B7362+'Calc2'!B14521*B7970+'Calc2'!B8441*B9186+'Calc2'!B11481*B5538+'Calc2'!B13913*B6146+'Calc2'!B12697*B4930+'Calc2'!B10873*B8578+'Calc2'!B16345*B6754)/('Calc2'!B16953+'Calc2'!B14521+'Calc2'!B8441+'Calc2'!B11481+'Calc2'!B13913+'Calc2'!B12697+'Calc2'!B10873+'Calc2'!B16345))</f>
        <v>0</v>
      </c>
      <c r="C9816" s="10"/>
    </row>
    <row r="9817" spans="1:3">
      <c r="A9817" s="21">
        <v>513</v>
      </c>
      <c r="B9817" s="6">
        <f>IF('Calc2'!B16954+'Calc2'!B14522+'Calc2'!B8442+'Calc2'!B11482+'Calc2'!B13914+'Calc2'!B12698+'Calc2'!B10874+'Calc2'!B16346=0,IF(COUNT('Calc2'!B1132,'Calc2'!B1741,'Calc2'!B2350,'Calc2'!B2959,'Calc2'!B3568,'Calc2'!B4177,'Calc2'!B4786,'Calc2'!B5395),(B7363+B7971+B9187+B5539+B6147+B4931+B8579+B6755)/COUNT('Calc2'!B1132,'Calc2'!B1741,'Calc2'!B2350,'Calc2'!B2959,'Calc2'!B3568,'Calc2'!B4177,'Calc2'!B4786,'Calc2'!B5395),0),('Calc2'!B16954*B7363+'Calc2'!B14522*B7971+'Calc2'!B8442*B9187+'Calc2'!B11482*B5539+'Calc2'!B13914*B6147+'Calc2'!B12698*B4931+'Calc2'!B10874*B8579+'Calc2'!B16346*B6755)/('Calc2'!B16954+'Calc2'!B14522+'Calc2'!B8442+'Calc2'!B11482+'Calc2'!B13914+'Calc2'!B12698+'Calc2'!B10874+'Calc2'!B16346))</f>
        <v>0</v>
      </c>
      <c r="C9817" s="10"/>
    </row>
    <row r="9818" spans="1:3">
      <c r="A9818" s="21">
        <v>514</v>
      </c>
      <c r="B9818" s="6">
        <f>IF('Calc2'!B16955+'Calc2'!B14523+'Calc2'!B8443+'Calc2'!B11483+'Calc2'!B13915+'Calc2'!B12699+'Calc2'!B10875+'Calc2'!B16347=0,IF(COUNT('Calc2'!B1133,'Calc2'!B1742,'Calc2'!B2351,'Calc2'!B2960,'Calc2'!B3569,'Calc2'!B4178,'Calc2'!B4787,'Calc2'!B5396),(B7364+B7972+B9188+B5540+B6148+B4932+B8580+B6756)/COUNT('Calc2'!B1133,'Calc2'!B1742,'Calc2'!B2351,'Calc2'!B2960,'Calc2'!B3569,'Calc2'!B4178,'Calc2'!B4787,'Calc2'!B5396),0),('Calc2'!B16955*B7364+'Calc2'!B14523*B7972+'Calc2'!B8443*B9188+'Calc2'!B11483*B5540+'Calc2'!B13915*B6148+'Calc2'!B12699*B4932+'Calc2'!B10875*B8580+'Calc2'!B16347*B6756)/('Calc2'!B16955+'Calc2'!B14523+'Calc2'!B8443+'Calc2'!B11483+'Calc2'!B13915+'Calc2'!B12699+'Calc2'!B10875+'Calc2'!B16347))</f>
        <v>0</v>
      </c>
      <c r="C9818" s="10"/>
    </row>
    <row r="9819" spans="1:3">
      <c r="A9819" s="21">
        <v>515</v>
      </c>
      <c r="B9819" s="6">
        <f>IF('Calc2'!B16956+'Calc2'!B14524+'Calc2'!B8444+'Calc2'!B11484+'Calc2'!B13916+'Calc2'!B12700+'Calc2'!B10876+'Calc2'!B16348=0,IF(COUNT('Calc2'!B1134,'Calc2'!B1743,'Calc2'!B2352,'Calc2'!B2961,'Calc2'!B3570,'Calc2'!B4179,'Calc2'!B4788,'Calc2'!B5397),(B7365+B7973+B9189+B5541+B6149+B4933+B8581+B6757)/COUNT('Calc2'!B1134,'Calc2'!B1743,'Calc2'!B2352,'Calc2'!B2961,'Calc2'!B3570,'Calc2'!B4179,'Calc2'!B4788,'Calc2'!B5397),0),('Calc2'!B16956*B7365+'Calc2'!B14524*B7973+'Calc2'!B8444*B9189+'Calc2'!B11484*B5541+'Calc2'!B13916*B6149+'Calc2'!B12700*B4933+'Calc2'!B10876*B8581+'Calc2'!B16348*B6757)/('Calc2'!B16956+'Calc2'!B14524+'Calc2'!B8444+'Calc2'!B11484+'Calc2'!B13916+'Calc2'!B12700+'Calc2'!B10876+'Calc2'!B16348))</f>
        <v>0</v>
      </c>
      <c r="C9819" s="10"/>
    </row>
    <row r="9820" spans="1:3">
      <c r="A9820" s="21">
        <v>516</v>
      </c>
      <c r="B9820" s="6">
        <f>IF('Calc2'!B16957+'Calc2'!B14525+'Calc2'!B8445+'Calc2'!B11485+'Calc2'!B13917+'Calc2'!B12701+'Calc2'!B10877+'Calc2'!B16349=0,IF(COUNT('Calc2'!B1135,'Calc2'!B1744,'Calc2'!B2353,'Calc2'!B2962,'Calc2'!B3571,'Calc2'!B4180,'Calc2'!B4789,'Calc2'!B5398),(B7366+B7974+B9190+B5542+B6150+B4934+B8582+B6758)/COUNT('Calc2'!B1135,'Calc2'!B1744,'Calc2'!B2353,'Calc2'!B2962,'Calc2'!B3571,'Calc2'!B4180,'Calc2'!B4789,'Calc2'!B5398),0),('Calc2'!B16957*B7366+'Calc2'!B14525*B7974+'Calc2'!B8445*B9190+'Calc2'!B11485*B5542+'Calc2'!B13917*B6150+'Calc2'!B12701*B4934+'Calc2'!B10877*B8582+'Calc2'!B16349*B6758)/('Calc2'!B16957+'Calc2'!B14525+'Calc2'!B8445+'Calc2'!B11485+'Calc2'!B13917+'Calc2'!B12701+'Calc2'!B10877+'Calc2'!B16349))</f>
        <v>0</v>
      </c>
      <c r="C9820" s="10"/>
    </row>
    <row r="9821" spans="1:3">
      <c r="A9821" s="21">
        <v>517</v>
      </c>
      <c r="B9821" s="6">
        <f>IF('Calc2'!B16958+'Calc2'!B14526+'Calc2'!B8446+'Calc2'!B11486+'Calc2'!B13918+'Calc2'!B12702+'Calc2'!B10878+'Calc2'!B16350=0,IF(COUNT('Calc2'!B1136,'Calc2'!B1745,'Calc2'!B2354,'Calc2'!B2963,'Calc2'!B3572,'Calc2'!B4181,'Calc2'!B4790,'Calc2'!B5399),(B7367+B7975+B9191+B5543+B6151+B4935+B8583+B6759)/COUNT('Calc2'!B1136,'Calc2'!B1745,'Calc2'!B2354,'Calc2'!B2963,'Calc2'!B3572,'Calc2'!B4181,'Calc2'!B4790,'Calc2'!B5399),0),('Calc2'!B16958*B7367+'Calc2'!B14526*B7975+'Calc2'!B8446*B9191+'Calc2'!B11486*B5543+'Calc2'!B13918*B6151+'Calc2'!B12702*B4935+'Calc2'!B10878*B8583+'Calc2'!B16350*B6759)/('Calc2'!B16958+'Calc2'!B14526+'Calc2'!B8446+'Calc2'!B11486+'Calc2'!B13918+'Calc2'!B12702+'Calc2'!B10878+'Calc2'!B16350))</f>
        <v>0</v>
      </c>
      <c r="C9821" s="10"/>
    </row>
    <row r="9822" spans="1:3">
      <c r="A9822" s="21">
        <v>518</v>
      </c>
      <c r="B9822" s="6">
        <f>IF('Calc2'!B16959+'Calc2'!B14527+'Calc2'!B8447+'Calc2'!B11487+'Calc2'!B13919+'Calc2'!B12703+'Calc2'!B10879+'Calc2'!B16351=0,IF(COUNT('Calc2'!B1137,'Calc2'!B1746,'Calc2'!B2355,'Calc2'!B2964,'Calc2'!B3573,'Calc2'!B4182,'Calc2'!B4791,'Calc2'!B5400),(B7368+B7976+B9192+B5544+B6152+B4936+B8584+B6760)/COUNT('Calc2'!B1137,'Calc2'!B1746,'Calc2'!B2355,'Calc2'!B2964,'Calc2'!B3573,'Calc2'!B4182,'Calc2'!B4791,'Calc2'!B5400),0),('Calc2'!B16959*B7368+'Calc2'!B14527*B7976+'Calc2'!B8447*B9192+'Calc2'!B11487*B5544+'Calc2'!B13919*B6152+'Calc2'!B12703*B4936+'Calc2'!B10879*B8584+'Calc2'!B16351*B6760)/('Calc2'!B16959+'Calc2'!B14527+'Calc2'!B8447+'Calc2'!B11487+'Calc2'!B13919+'Calc2'!B12703+'Calc2'!B10879+'Calc2'!B16351))</f>
        <v>0</v>
      </c>
      <c r="C9822" s="10"/>
    </row>
    <row r="9823" spans="1:3">
      <c r="A9823" s="21">
        <v>519</v>
      </c>
      <c r="B9823" s="6">
        <f>IF('Calc2'!B16960+'Calc2'!B14528+'Calc2'!B8448+'Calc2'!B11488+'Calc2'!B13920+'Calc2'!B12704+'Calc2'!B10880+'Calc2'!B16352=0,IF(COUNT('Calc2'!B1138,'Calc2'!B1747,'Calc2'!B2356,'Calc2'!B2965,'Calc2'!B3574,'Calc2'!B4183,'Calc2'!B4792,'Calc2'!B5401),(B7369+B7977+B9193+B5545+B6153+B4937+B8585+B6761)/COUNT('Calc2'!B1138,'Calc2'!B1747,'Calc2'!B2356,'Calc2'!B2965,'Calc2'!B3574,'Calc2'!B4183,'Calc2'!B4792,'Calc2'!B5401),0),('Calc2'!B16960*B7369+'Calc2'!B14528*B7977+'Calc2'!B8448*B9193+'Calc2'!B11488*B5545+'Calc2'!B13920*B6153+'Calc2'!B12704*B4937+'Calc2'!B10880*B8585+'Calc2'!B16352*B6761)/('Calc2'!B16960+'Calc2'!B14528+'Calc2'!B8448+'Calc2'!B11488+'Calc2'!B13920+'Calc2'!B12704+'Calc2'!B10880+'Calc2'!B16352))</f>
        <v>0</v>
      </c>
      <c r="C9823" s="10"/>
    </row>
    <row r="9824" spans="1:3">
      <c r="A9824" s="21">
        <v>520</v>
      </c>
      <c r="B9824" s="6">
        <f>IF('Calc2'!B16961+'Calc2'!B14529+'Calc2'!B8449+'Calc2'!B11489+'Calc2'!B13921+'Calc2'!B12705+'Calc2'!B10881+'Calc2'!B16353=0,IF(COUNT('Calc2'!B1139,'Calc2'!B1748,'Calc2'!B2357,'Calc2'!B2966,'Calc2'!B3575,'Calc2'!B4184,'Calc2'!B4793,'Calc2'!B5402),(B7370+B7978+B9194+B5546+B6154+B4938+B8586+B6762)/COUNT('Calc2'!B1139,'Calc2'!B1748,'Calc2'!B2357,'Calc2'!B2966,'Calc2'!B3575,'Calc2'!B4184,'Calc2'!B4793,'Calc2'!B5402),0),('Calc2'!B16961*B7370+'Calc2'!B14529*B7978+'Calc2'!B8449*B9194+'Calc2'!B11489*B5546+'Calc2'!B13921*B6154+'Calc2'!B12705*B4938+'Calc2'!B10881*B8586+'Calc2'!B16353*B6762)/('Calc2'!B16961+'Calc2'!B14529+'Calc2'!B8449+'Calc2'!B11489+'Calc2'!B13921+'Calc2'!B12705+'Calc2'!B10881+'Calc2'!B16353))</f>
        <v>0</v>
      </c>
      <c r="C9824" s="10"/>
    </row>
    <row r="9825" spans="1:3">
      <c r="A9825" s="21">
        <v>521</v>
      </c>
      <c r="B9825" s="6">
        <f>IF('Calc2'!B16962+'Calc2'!B14530+'Calc2'!B8450+'Calc2'!B11490+'Calc2'!B13922+'Calc2'!B12706+'Calc2'!B10882+'Calc2'!B16354=0,IF(COUNT('Calc2'!B1140,'Calc2'!B1749,'Calc2'!B2358,'Calc2'!B2967,'Calc2'!B3576,'Calc2'!B4185,'Calc2'!B4794,'Calc2'!B5403),(B7371+B7979+B9195+B5547+B6155+B4939+B8587+B6763)/COUNT('Calc2'!B1140,'Calc2'!B1749,'Calc2'!B2358,'Calc2'!B2967,'Calc2'!B3576,'Calc2'!B4185,'Calc2'!B4794,'Calc2'!B5403),0),('Calc2'!B16962*B7371+'Calc2'!B14530*B7979+'Calc2'!B8450*B9195+'Calc2'!B11490*B5547+'Calc2'!B13922*B6155+'Calc2'!B12706*B4939+'Calc2'!B10882*B8587+'Calc2'!B16354*B6763)/('Calc2'!B16962+'Calc2'!B14530+'Calc2'!B8450+'Calc2'!B11490+'Calc2'!B13922+'Calc2'!B12706+'Calc2'!B10882+'Calc2'!B16354))</f>
        <v>0</v>
      </c>
      <c r="C9825" s="10"/>
    </row>
    <row r="9826" spans="1:3">
      <c r="A9826" s="21">
        <v>522</v>
      </c>
      <c r="B9826" s="6">
        <f>IF('Calc2'!B16963+'Calc2'!B14531+'Calc2'!B8451+'Calc2'!B11491+'Calc2'!B13923+'Calc2'!B12707+'Calc2'!B10883+'Calc2'!B16355=0,IF(COUNT('Calc2'!B1141,'Calc2'!B1750,'Calc2'!B2359,'Calc2'!B2968,'Calc2'!B3577,'Calc2'!B4186,'Calc2'!B4795,'Calc2'!B5404),(B7372+B7980+B9196+B5548+B6156+B4940+B8588+B6764)/COUNT('Calc2'!B1141,'Calc2'!B1750,'Calc2'!B2359,'Calc2'!B2968,'Calc2'!B3577,'Calc2'!B4186,'Calc2'!B4795,'Calc2'!B5404),0),('Calc2'!B16963*B7372+'Calc2'!B14531*B7980+'Calc2'!B8451*B9196+'Calc2'!B11491*B5548+'Calc2'!B13923*B6156+'Calc2'!B12707*B4940+'Calc2'!B10883*B8588+'Calc2'!B16355*B6764)/('Calc2'!B16963+'Calc2'!B14531+'Calc2'!B8451+'Calc2'!B11491+'Calc2'!B13923+'Calc2'!B12707+'Calc2'!B10883+'Calc2'!B16355))</f>
        <v>0</v>
      </c>
      <c r="C9826" s="10"/>
    </row>
    <row r="9827" spans="1:3">
      <c r="A9827" s="21">
        <v>523</v>
      </c>
      <c r="B9827" s="6">
        <f>IF('Calc2'!B16964+'Calc2'!B14532+'Calc2'!B8452+'Calc2'!B11492+'Calc2'!B13924+'Calc2'!B12708+'Calc2'!B10884+'Calc2'!B16356=0,IF(COUNT('Calc2'!B1142,'Calc2'!B1751,'Calc2'!B2360,'Calc2'!B2969,'Calc2'!B3578,'Calc2'!B4187,'Calc2'!B4796,'Calc2'!B5405),(B7373+B7981+B9197+B5549+B6157+B4941+B8589+B6765)/COUNT('Calc2'!B1142,'Calc2'!B1751,'Calc2'!B2360,'Calc2'!B2969,'Calc2'!B3578,'Calc2'!B4187,'Calc2'!B4796,'Calc2'!B5405),0),('Calc2'!B16964*B7373+'Calc2'!B14532*B7981+'Calc2'!B8452*B9197+'Calc2'!B11492*B5549+'Calc2'!B13924*B6157+'Calc2'!B12708*B4941+'Calc2'!B10884*B8589+'Calc2'!B16356*B6765)/('Calc2'!B16964+'Calc2'!B14532+'Calc2'!B8452+'Calc2'!B11492+'Calc2'!B13924+'Calc2'!B12708+'Calc2'!B10884+'Calc2'!B16356))</f>
        <v>0</v>
      </c>
      <c r="C9827" s="10"/>
    </row>
    <row r="9828" spans="1:3">
      <c r="A9828" s="21">
        <v>524</v>
      </c>
      <c r="B9828" s="6">
        <f>IF('Calc2'!B16965+'Calc2'!B14533+'Calc2'!B8453+'Calc2'!B11493+'Calc2'!B13925+'Calc2'!B12709+'Calc2'!B10885+'Calc2'!B16357=0,IF(COUNT('Calc2'!B1143,'Calc2'!B1752,'Calc2'!B2361,'Calc2'!B2970,'Calc2'!B3579,'Calc2'!B4188,'Calc2'!B4797,'Calc2'!B5406),(B7374+B7982+B9198+B5550+B6158+B4942+B8590+B6766)/COUNT('Calc2'!B1143,'Calc2'!B1752,'Calc2'!B2361,'Calc2'!B2970,'Calc2'!B3579,'Calc2'!B4188,'Calc2'!B4797,'Calc2'!B5406),0),('Calc2'!B16965*B7374+'Calc2'!B14533*B7982+'Calc2'!B8453*B9198+'Calc2'!B11493*B5550+'Calc2'!B13925*B6158+'Calc2'!B12709*B4942+'Calc2'!B10885*B8590+'Calc2'!B16357*B6766)/('Calc2'!B16965+'Calc2'!B14533+'Calc2'!B8453+'Calc2'!B11493+'Calc2'!B13925+'Calc2'!B12709+'Calc2'!B10885+'Calc2'!B16357))</f>
        <v>0</v>
      </c>
      <c r="C9828" s="10"/>
    </row>
    <row r="9829" spans="1:3">
      <c r="A9829" s="21">
        <v>525</v>
      </c>
      <c r="B9829" s="6">
        <f>IF('Calc2'!B16966+'Calc2'!B14534+'Calc2'!B8454+'Calc2'!B11494+'Calc2'!B13926+'Calc2'!B12710+'Calc2'!B10886+'Calc2'!B16358=0,IF(COUNT('Calc2'!B1144,'Calc2'!B1753,'Calc2'!B2362,'Calc2'!B2971,'Calc2'!B3580,'Calc2'!B4189,'Calc2'!B4798,'Calc2'!B5407),(B7375+B7983+B9199+B5551+B6159+B4943+B8591+B6767)/COUNT('Calc2'!B1144,'Calc2'!B1753,'Calc2'!B2362,'Calc2'!B2971,'Calc2'!B3580,'Calc2'!B4189,'Calc2'!B4798,'Calc2'!B5407),0),('Calc2'!B16966*B7375+'Calc2'!B14534*B7983+'Calc2'!B8454*B9199+'Calc2'!B11494*B5551+'Calc2'!B13926*B6159+'Calc2'!B12710*B4943+'Calc2'!B10886*B8591+'Calc2'!B16358*B6767)/('Calc2'!B16966+'Calc2'!B14534+'Calc2'!B8454+'Calc2'!B11494+'Calc2'!B13926+'Calc2'!B12710+'Calc2'!B10886+'Calc2'!B16358))</f>
        <v>0</v>
      </c>
      <c r="C9829" s="10"/>
    </row>
    <row r="9830" spans="1:3">
      <c r="A9830" s="21">
        <v>526</v>
      </c>
      <c r="B9830" s="6">
        <f>IF('Calc2'!B16967+'Calc2'!B14535+'Calc2'!B8455+'Calc2'!B11495+'Calc2'!B13927+'Calc2'!B12711+'Calc2'!B10887+'Calc2'!B16359=0,IF(COUNT('Calc2'!B1145,'Calc2'!B1754,'Calc2'!B2363,'Calc2'!B2972,'Calc2'!B3581,'Calc2'!B4190,'Calc2'!B4799,'Calc2'!B5408),(B7376+B7984+B9200+B5552+B6160+B4944+B8592+B6768)/COUNT('Calc2'!B1145,'Calc2'!B1754,'Calc2'!B2363,'Calc2'!B2972,'Calc2'!B3581,'Calc2'!B4190,'Calc2'!B4799,'Calc2'!B5408),0),('Calc2'!B16967*B7376+'Calc2'!B14535*B7984+'Calc2'!B8455*B9200+'Calc2'!B11495*B5552+'Calc2'!B13927*B6160+'Calc2'!B12711*B4944+'Calc2'!B10887*B8592+'Calc2'!B16359*B6768)/('Calc2'!B16967+'Calc2'!B14535+'Calc2'!B8455+'Calc2'!B11495+'Calc2'!B13927+'Calc2'!B12711+'Calc2'!B10887+'Calc2'!B16359))</f>
        <v>0</v>
      </c>
      <c r="C9830" s="10"/>
    </row>
    <row r="9831" spans="1:3">
      <c r="A9831" s="21">
        <v>527</v>
      </c>
      <c r="B9831" s="6">
        <f>IF('Calc2'!B16968+'Calc2'!B14536+'Calc2'!B8456+'Calc2'!B11496+'Calc2'!B13928+'Calc2'!B12712+'Calc2'!B10888+'Calc2'!B16360=0,IF(COUNT('Calc2'!B1146,'Calc2'!B1755,'Calc2'!B2364,'Calc2'!B2973,'Calc2'!B3582,'Calc2'!B4191,'Calc2'!B4800,'Calc2'!B5409),(B7377+B7985+B9201+B5553+B6161+B4945+B8593+B6769)/COUNT('Calc2'!B1146,'Calc2'!B1755,'Calc2'!B2364,'Calc2'!B2973,'Calc2'!B3582,'Calc2'!B4191,'Calc2'!B4800,'Calc2'!B5409),0),('Calc2'!B16968*B7377+'Calc2'!B14536*B7985+'Calc2'!B8456*B9201+'Calc2'!B11496*B5553+'Calc2'!B13928*B6161+'Calc2'!B12712*B4945+'Calc2'!B10888*B8593+'Calc2'!B16360*B6769)/('Calc2'!B16968+'Calc2'!B14536+'Calc2'!B8456+'Calc2'!B11496+'Calc2'!B13928+'Calc2'!B12712+'Calc2'!B10888+'Calc2'!B16360))</f>
        <v>0</v>
      </c>
      <c r="C9831" s="10"/>
    </row>
    <row r="9832" spans="1:3">
      <c r="A9832" s="21">
        <v>528</v>
      </c>
      <c r="B9832" s="6">
        <f>IF('Calc2'!B16969+'Calc2'!B14537+'Calc2'!B8457+'Calc2'!B11497+'Calc2'!B13929+'Calc2'!B12713+'Calc2'!B10889+'Calc2'!B16361=0,IF(COUNT('Calc2'!B1147,'Calc2'!B1756,'Calc2'!B2365,'Calc2'!B2974,'Calc2'!B3583,'Calc2'!B4192,'Calc2'!B4801,'Calc2'!B5410),(B7378+B7986+B9202+B5554+B6162+B4946+B8594+B6770)/COUNT('Calc2'!B1147,'Calc2'!B1756,'Calc2'!B2365,'Calc2'!B2974,'Calc2'!B3583,'Calc2'!B4192,'Calc2'!B4801,'Calc2'!B5410),0),('Calc2'!B16969*B7378+'Calc2'!B14537*B7986+'Calc2'!B8457*B9202+'Calc2'!B11497*B5554+'Calc2'!B13929*B6162+'Calc2'!B12713*B4946+'Calc2'!B10889*B8594+'Calc2'!B16361*B6770)/('Calc2'!B16969+'Calc2'!B14537+'Calc2'!B8457+'Calc2'!B11497+'Calc2'!B13929+'Calc2'!B12713+'Calc2'!B10889+'Calc2'!B16361))</f>
        <v>0</v>
      </c>
      <c r="C9832" s="10"/>
    </row>
    <row r="9833" spans="1:3">
      <c r="A9833" s="21">
        <v>529</v>
      </c>
      <c r="B9833" s="6">
        <f>IF('Calc2'!B16970+'Calc2'!B14538+'Calc2'!B8458+'Calc2'!B11498+'Calc2'!B13930+'Calc2'!B12714+'Calc2'!B10890+'Calc2'!B16362=0,IF(COUNT('Calc2'!B1148,'Calc2'!B1757,'Calc2'!B2366,'Calc2'!B2975,'Calc2'!B3584,'Calc2'!B4193,'Calc2'!B4802,'Calc2'!B5411),(B7379+B7987+B9203+B5555+B6163+B4947+B8595+B6771)/COUNT('Calc2'!B1148,'Calc2'!B1757,'Calc2'!B2366,'Calc2'!B2975,'Calc2'!B3584,'Calc2'!B4193,'Calc2'!B4802,'Calc2'!B5411),0),('Calc2'!B16970*B7379+'Calc2'!B14538*B7987+'Calc2'!B8458*B9203+'Calc2'!B11498*B5555+'Calc2'!B13930*B6163+'Calc2'!B12714*B4947+'Calc2'!B10890*B8595+'Calc2'!B16362*B6771)/('Calc2'!B16970+'Calc2'!B14538+'Calc2'!B8458+'Calc2'!B11498+'Calc2'!B13930+'Calc2'!B12714+'Calc2'!B10890+'Calc2'!B16362))</f>
        <v>0</v>
      </c>
      <c r="C9833" s="10"/>
    </row>
    <row r="9834" spans="1:3">
      <c r="A9834" s="21">
        <v>530</v>
      </c>
      <c r="B9834" s="6">
        <f>IF('Calc2'!B16971+'Calc2'!B14539+'Calc2'!B8459+'Calc2'!B11499+'Calc2'!B13931+'Calc2'!B12715+'Calc2'!B10891+'Calc2'!B16363=0,IF(COUNT('Calc2'!B1149,'Calc2'!B1758,'Calc2'!B2367,'Calc2'!B2976,'Calc2'!B3585,'Calc2'!B4194,'Calc2'!B4803,'Calc2'!B5412),(B7380+B7988+B9204+B5556+B6164+B4948+B8596+B6772)/COUNT('Calc2'!B1149,'Calc2'!B1758,'Calc2'!B2367,'Calc2'!B2976,'Calc2'!B3585,'Calc2'!B4194,'Calc2'!B4803,'Calc2'!B5412),0),('Calc2'!B16971*B7380+'Calc2'!B14539*B7988+'Calc2'!B8459*B9204+'Calc2'!B11499*B5556+'Calc2'!B13931*B6164+'Calc2'!B12715*B4948+'Calc2'!B10891*B8596+'Calc2'!B16363*B6772)/('Calc2'!B16971+'Calc2'!B14539+'Calc2'!B8459+'Calc2'!B11499+'Calc2'!B13931+'Calc2'!B12715+'Calc2'!B10891+'Calc2'!B16363))</f>
        <v>0</v>
      </c>
      <c r="C9834" s="10"/>
    </row>
    <row r="9835" spans="1:3">
      <c r="A9835" s="21">
        <v>531</v>
      </c>
      <c r="B9835" s="6">
        <f>IF('Calc2'!B16972+'Calc2'!B14540+'Calc2'!B8460+'Calc2'!B11500+'Calc2'!B13932+'Calc2'!B12716+'Calc2'!B10892+'Calc2'!B16364=0,IF(COUNT('Calc2'!B1150,'Calc2'!B1759,'Calc2'!B2368,'Calc2'!B2977,'Calc2'!B3586,'Calc2'!B4195,'Calc2'!B4804,'Calc2'!B5413),(B7381+B7989+B9205+B5557+B6165+B4949+B8597+B6773)/COUNT('Calc2'!B1150,'Calc2'!B1759,'Calc2'!B2368,'Calc2'!B2977,'Calc2'!B3586,'Calc2'!B4195,'Calc2'!B4804,'Calc2'!B5413),0),('Calc2'!B16972*B7381+'Calc2'!B14540*B7989+'Calc2'!B8460*B9205+'Calc2'!B11500*B5557+'Calc2'!B13932*B6165+'Calc2'!B12716*B4949+'Calc2'!B10892*B8597+'Calc2'!B16364*B6773)/('Calc2'!B16972+'Calc2'!B14540+'Calc2'!B8460+'Calc2'!B11500+'Calc2'!B13932+'Calc2'!B12716+'Calc2'!B10892+'Calc2'!B16364))</f>
        <v>0</v>
      </c>
      <c r="C9835" s="10"/>
    </row>
    <row r="9836" spans="1:3">
      <c r="A9836" s="21">
        <v>532</v>
      </c>
      <c r="B9836" s="6">
        <f>IF('Calc2'!B16973+'Calc2'!B14541+'Calc2'!B8461+'Calc2'!B11501+'Calc2'!B13933+'Calc2'!B12717+'Calc2'!B10893+'Calc2'!B16365=0,IF(COUNT('Calc2'!B1151,'Calc2'!B1760,'Calc2'!B2369,'Calc2'!B2978,'Calc2'!B3587,'Calc2'!B4196,'Calc2'!B4805,'Calc2'!B5414),(B7382+B7990+B9206+B5558+B6166+B4950+B8598+B6774)/COUNT('Calc2'!B1151,'Calc2'!B1760,'Calc2'!B2369,'Calc2'!B2978,'Calc2'!B3587,'Calc2'!B4196,'Calc2'!B4805,'Calc2'!B5414),0),('Calc2'!B16973*B7382+'Calc2'!B14541*B7990+'Calc2'!B8461*B9206+'Calc2'!B11501*B5558+'Calc2'!B13933*B6166+'Calc2'!B12717*B4950+'Calc2'!B10893*B8598+'Calc2'!B16365*B6774)/('Calc2'!B16973+'Calc2'!B14541+'Calc2'!B8461+'Calc2'!B11501+'Calc2'!B13933+'Calc2'!B12717+'Calc2'!B10893+'Calc2'!B16365))</f>
        <v>0</v>
      </c>
      <c r="C9836" s="10"/>
    </row>
    <row r="9837" spans="1:3">
      <c r="A9837" s="21">
        <v>533</v>
      </c>
      <c r="B9837" s="6">
        <f>IF('Calc2'!B16974+'Calc2'!B14542+'Calc2'!B8462+'Calc2'!B11502+'Calc2'!B13934+'Calc2'!B12718+'Calc2'!B10894+'Calc2'!B16366=0,IF(COUNT('Calc2'!B1152,'Calc2'!B1761,'Calc2'!B2370,'Calc2'!B2979,'Calc2'!B3588,'Calc2'!B4197,'Calc2'!B4806,'Calc2'!B5415),(B7383+B7991+B9207+B5559+B6167+B4951+B8599+B6775)/COUNT('Calc2'!B1152,'Calc2'!B1761,'Calc2'!B2370,'Calc2'!B2979,'Calc2'!B3588,'Calc2'!B4197,'Calc2'!B4806,'Calc2'!B5415),0),('Calc2'!B16974*B7383+'Calc2'!B14542*B7991+'Calc2'!B8462*B9207+'Calc2'!B11502*B5559+'Calc2'!B13934*B6167+'Calc2'!B12718*B4951+'Calc2'!B10894*B8599+'Calc2'!B16366*B6775)/('Calc2'!B16974+'Calc2'!B14542+'Calc2'!B8462+'Calc2'!B11502+'Calc2'!B13934+'Calc2'!B12718+'Calc2'!B10894+'Calc2'!B16366))</f>
        <v>0</v>
      </c>
      <c r="C9837" s="10"/>
    </row>
    <row r="9838" spans="1:3">
      <c r="A9838" s="21">
        <v>534</v>
      </c>
      <c r="B9838" s="6">
        <f>IF('Calc2'!B16975+'Calc2'!B14543+'Calc2'!B8463+'Calc2'!B11503+'Calc2'!B13935+'Calc2'!B12719+'Calc2'!B10895+'Calc2'!B16367=0,IF(COUNT('Calc2'!B1153,'Calc2'!B1762,'Calc2'!B2371,'Calc2'!B2980,'Calc2'!B3589,'Calc2'!B4198,'Calc2'!B4807,'Calc2'!B5416),(B7384+B7992+B9208+B5560+B6168+B4952+B8600+B6776)/COUNT('Calc2'!B1153,'Calc2'!B1762,'Calc2'!B2371,'Calc2'!B2980,'Calc2'!B3589,'Calc2'!B4198,'Calc2'!B4807,'Calc2'!B5416),0),('Calc2'!B16975*B7384+'Calc2'!B14543*B7992+'Calc2'!B8463*B9208+'Calc2'!B11503*B5560+'Calc2'!B13935*B6168+'Calc2'!B12719*B4952+'Calc2'!B10895*B8600+'Calc2'!B16367*B6776)/('Calc2'!B16975+'Calc2'!B14543+'Calc2'!B8463+'Calc2'!B11503+'Calc2'!B13935+'Calc2'!B12719+'Calc2'!B10895+'Calc2'!B16367))</f>
        <v>0</v>
      </c>
      <c r="C9838" s="10"/>
    </row>
    <row r="9839" spans="1:3">
      <c r="A9839" s="21">
        <v>535</v>
      </c>
      <c r="B9839" s="6">
        <f>IF('Calc2'!B16976+'Calc2'!B14544+'Calc2'!B8464+'Calc2'!B11504+'Calc2'!B13936+'Calc2'!B12720+'Calc2'!B10896+'Calc2'!B16368=0,IF(COUNT('Calc2'!B1154,'Calc2'!B1763,'Calc2'!B2372,'Calc2'!B2981,'Calc2'!B3590,'Calc2'!B4199,'Calc2'!B4808,'Calc2'!B5417),(B7385+B7993+B9209+B5561+B6169+B4953+B8601+B6777)/COUNT('Calc2'!B1154,'Calc2'!B1763,'Calc2'!B2372,'Calc2'!B2981,'Calc2'!B3590,'Calc2'!B4199,'Calc2'!B4808,'Calc2'!B5417),0),('Calc2'!B16976*B7385+'Calc2'!B14544*B7993+'Calc2'!B8464*B9209+'Calc2'!B11504*B5561+'Calc2'!B13936*B6169+'Calc2'!B12720*B4953+'Calc2'!B10896*B8601+'Calc2'!B16368*B6777)/('Calc2'!B16976+'Calc2'!B14544+'Calc2'!B8464+'Calc2'!B11504+'Calc2'!B13936+'Calc2'!B12720+'Calc2'!B10896+'Calc2'!B16368))</f>
        <v>0</v>
      </c>
      <c r="C9839" s="10"/>
    </row>
    <row r="9840" spans="1:3">
      <c r="A9840" s="21">
        <v>536</v>
      </c>
      <c r="B9840" s="6">
        <f>IF('Calc2'!B16977+'Calc2'!B14545+'Calc2'!B8465+'Calc2'!B11505+'Calc2'!B13937+'Calc2'!B12721+'Calc2'!B10897+'Calc2'!B16369=0,IF(COUNT('Calc2'!B1155,'Calc2'!B1764,'Calc2'!B2373,'Calc2'!B2982,'Calc2'!B3591,'Calc2'!B4200,'Calc2'!B4809,'Calc2'!B5418),(B7386+B7994+B9210+B5562+B6170+B4954+B8602+B6778)/COUNT('Calc2'!B1155,'Calc2'!B1764,'Calc2'!B2373,'Calc2'!B2982,'Calc2'!B3591,'Calc2'!B4200,'Calc2'!B4809,'Calc2'!B5418),0),('Calc2'!B16977*B7386+'Calc2'!B14545*B7994+'Calc2'!B8465*B9210+'Calc2'!B11505*B5562+'Calc2'!B13937*B6170+'Calc2'!B12721*B4954+'Calc2'!B10897*B8602+'Calc2'!B16369*B6778)/('Calc2'!B16977+'Calc2'!B14545+'Calc2'!B8465+'Calc2'!B11505+'Calc2'!B13937+'Calc2'!B12721+'Calc2'!B10897+'Calc2'!B16369))</f>
        <v>0</v>
      </c>
      <c r="C9840" s="10"/>
    </row>
    <row r="9841" spans="1:3">
      <c r="A9841" s="21">
        <v>537</v>
      </c>
      <c r="B9841" s="6">
        <f>IF('Calc2'!B16978+'Calc2'!B14546+'Calc2'!B8466+'Calc2'!B11506+'Calc2'!B13938+'Calc2'!B12722+'Calc2'!B10898+'Calc2'!B16370=0,IF(COUNT('Calc2'!B1156,'Calc2'!B1765,'Calc2'!B2374,'Calc2'!B2983,'Calc2'!B3592,'Calc2'!B4201,'Calc2'!B4810,'Calc2'!B5419),(B7387+B7995+B9211+B5563+B6171+B4955+B8603+B6779)/COUNT('Calc2'!B1156,'Calc2'!B1765,'Calc2'!B2374,'Calc2'!B2983,'Calc2'!B3592,'Calc2'!B4201,'Calc2'!B4810,'Calc2'!B5419),0),('Calc2'!B16978*B7387+'Calc2'!B14546*B7995+'Calc2'!B8466*B9211+'Calc2'!B11506*B5563+'Calc2'!B13938*B6171+'Calc2'!B12722*B4955+'Calc2'!B10898*B8603+'Calc2'!B16370*B6779)/('Calc2'!B16978+'Calc2'!B14546+'Calc2'!B8466+'Calc2'!B11506+'Calc2'!B13938+'Calc2'!B12722+'Calc2'!B10898+'Calc2'!B16370))</f>
        <v>0</v>
      </c>
      <c r="C9841" s="10"/>
    </row>
    <row r="9842" spans="1:3">
      <c r="A9842" s="21">
        <v>538</v>
      </c>
      <c r="B9842" s="6">
        <f>IF('Calc2'!B16979+'Calc2'!B14547+'Calc2'!B8467+'Calc2'!B11507+'Calc2'!B13939+'Calc2'!B12723+'Calc2'!B10899+'Calc2'!B16371=0,IF(COUNT('Calc2'!B1157,'Calc2'!B1766,'Calc2'!B2375,'Calc2'!B2984,'Calc2'!B3593,'Calc2'!B4202,'Calc2'!B4811,'Calc2'!B5420),(B7388+B7996+B9212+B5564+B6172+B4956+B8604+B6780)/COUNT('Calc2'!B1157,'Calc2'!B1766,'Calc2'!B2375,'Calc2'!B2984,'Calc2'!B3593,'Calc2'!B4202,'Calc2'!B4811,'Calc2'!B5420),0),('Calc2'!B16979*B7388+'Calc2'!B14547*B7996+'Calc2'!B8467*B9212+'Calc2'!B11507*B5564+'Calc2'!B13939*B6172+'Calc2'!B12723*B4956+'Calc2'!B10899*B8604+'Calc2'!B16371*B6780)/('Calc2'!B16979+'Calc2'!B14547+'Calc2'!B8467+'Calc2'!B11507+'Calc2'!B13939+'Calc2'!B12723+'Calc2'!B10899+'Calc2'!B16371))</f>
        <v>0</v>
      </c>
      <c r="C9842" s="10"/>
    </row>
    <row r="9843" spans="1:3">
      <c r="A9843" s="21">
        <v>539</v>
      </c>
      <c r="B9843" s="6">
        <f>IF('Calc2'!B16980+'Calc2'!B14548+'Calc2'!B8468+'Calc2'!B11508+'Calc2'!B13940+'Calc2'!B12724+'Calc2'!B10900+'Calc2'!B16372=0,IF(COUNT('Calc2'!B1158,'Calc2'!B1767,'Calc2'!B2376,'Calc2'!B2985,'Calc2'!B3594,'Calc2'!B4203,'Calc2'!B4812,'Calc2'!B5421),(B7389+B7997+B9213+B5565+B6173+B4957+B8605+B6781)/COUNT('Calc2'!B1158,'Calc2'!B1767,'Calc2'!B2376,'Calc2'!B2985,'Calc2'!B3594,'Calc2'!B4203,'Calc2'!B4812,'Calc2'!B5421),0),('Calc2'!B16980*B7389+'Calc2'!B14548*B7997+'Calc2'!B8468*B9213+'Calc2'!B11508*B5565+'Calc2'!B13940*B6173+'Calc2'!B12724*B4957+'Calc2'!B10900*B8605+'Calc2'!B16372*B6781)/('Calc2'!B16980+'Calc2'!B14548+'Calc2'!B8468+'Calc2'!B11508+'Calc2'!B13940+'Calc2'!B12724+'Calc2'!B10900+'Calc2'!B16372))</f>
        <v>0</v>
      </c>
      <c r="C9843" s="10"/>
    </row>
    <row r="9844" spans="1:3">
      <c r="A9844" s="21">
        <v>540</v>
      </c>
      <c r="B9844" s="6">
        <f>IF('Calc2'!B16981+'Calc2'!B14549+'Calc2'!B8469+'Calc2'!B11509+'Calc2'!B13941+'Calc2'!B12725+'Calc2'!B10901+'Calc2'!B16373=0,IF(COUNT('Calc2'!B1159,'Calc2'!B1768,'Calc2'!B2377,'Calc2'!B2986,'Calc2'!B3595,'Calc2'!B4204,'Calc2'!B4813,'Calc2'!B5422),(B7390+B7998+B9214+B5566+B6174+B4958+B8606+B6782)/COUNT('Calc2'!B1159,'Calc2'!B1768,'Calc2'!B2377,'Calc2'!B2986,'Calc2'!B3595,'Calc2'!B4204,'Calc2'!B4813,'Calc2'!B5422),0),('Calc2'!B16981*B7390+'Calc2'!B14549*B7998+'Calc2'!B8469*B9214+'Calc2'!B11509*B5566+'Calc2'!B13941*B6174+'Calc2'!B12725*B4958+'Calc2'!B10901*B8606+'Calc2'!B16373*B6782)/('Calc2'!B16981+'Calc2'!B14549+'Calc2'!B8469+'Calc2'!B11509+'Calc2'!B13941+'Calc2'!B12725+'Calc2'!B10901+'Calc2'!B16373))</f>
        <v>0</v>
      </c>
      <c r="C9844" s="10"/>
    </row>
    <row r="9845" spans="1:3">
      <c r="A9845" s="21">
        <v>541</v>
      </c>
      <c r="B9845" s="6">
        <f>IF('Calc2'!B16982+'Calc2'!B14550+'Calc2'!B8470+'Calc2'!B11510+'Calc2'!B13942+'Calc2'!B12726+'Calc2'!B10902+'Calc2'!B16374=0,IF(COUNT('Calc2'!B1160,'Calc2'!B1769,'Calc2'!B2378,'Calc2'!B2987,'Calc2'!B3596,'Calc2'!B4205,'Calc2'!B4814,'Calc2'!B5423),(B7391+B7999+B9215+B5567+B6175+B4959+B8607+B6783)/COUNT('Calc2'!B1160,'Calc2'!B1769,'Calc2'!B2378,'Calc2'!B2987,'Calc2'!B3596,'Calc2'!B4205,'Calc2'!B4814,'Calc2'!B5423),0),('Calc2'!B16982*B7391+'Calc2'!B14550*B7999+'Calc2'!B8470*B9215+'Calc2'!B11510*B5567+'Calc2'!B13942*B6175+'Calc2'!B12726*B4959+'Calc2'!B10902*B8607+'Calc2'!B16374*B6783)/('Calc2'!B16982+'Calc2'!B14550+'Calc2'!B8470+'Calc2'!B11510+'Calc2'!B13942+'Calc2'!B12726+'Calc2'!B10902+'Calc2'!B16374))</f>
        <v>0</v>
      </c>
      <c r="C9845" s="10"/>
    </row>
    <row r="9846" spans="1:3">
      <c r="A9846" s="21">
        <v>542</v>
      </c>
      <c r="B9846" s="6">
        <f>IF('Calc2'!B16983+'Calc2'!B14551+'Calc2'!B8471+'Calc2'!B11511+'Calc2'!B13943+'Calc2'!B12727+'Calc2'!B10903+'Calc2'!B16375=0,IF(COUNT('Calc2'!B1161,'Calc2'!B1770,'Calc2'!B2379,'Calc2'!B2988,'Calc2'!B3597,'Calc2'!B4206,'Calc2'!B4815,'Calc2'!B5424),(B7392+B8000+B9216+B5568+B6176+B4960+B8608+B6784)/COUNT('Calc2'!B1161,'Calc2'!B1770,'Calc2'!B2379,'Calc2'!B2988,'Calc2'!B3597,'Calc2'!B4206,'Calc2'!B4815,'Calc2'!B5424),0),('Calc2'!B16983*B7392+'Calc2'!B14551*B8000+'Calc2'!B8471*B9216+'Calc2'!B11511*B5568+'Calc2'!B13943*B6176+'Calc2'!B12727*B4960+'Calc2'!B10903*B8608+'Calc2'!B16375*B6784)/('Calc2'!B16983+'Calc2'!B14551+'Calc2'!B8471+'Calc2'!B11511+'Calc2'!B13943+'Calc2'!B12727+'Calc2'!B10903+'Calc2'!B16375))</f>
        <v>0</v>
      </c>
      <c r="C9846" s="10"/>
    </row>
    <row r="9847" spans="1:3">
      <c r="A9847" s="21">
        <v>543</v>
      </c>
      <c r="B9847" s="6">
        <f>IF('Calc2'!B16984+'Calc2'!B14552+'Calc2'!B8472+'Calc2'!B11512+'Calc2'!B13944+'Calc2'!B12728+'Calc2'!B10904+'Calc2'!B16376=0,IF(COUNT('Calc2'!B1162,'Calc2'!B1771,'Calc2'!B2380,'Calc2'!B2989,'Calc2'!B3598,'Calc2'!B4207,'Calc2'!B4816,'Calc2'!B5425),(B7393+B8001+B9217+B5569+B6177+B4961+B8609+B6785)/COUNT('Calc2'!B1162,'Calc2'!B1771,'Calc2'!B2380,'Calc2'!B2989,'Calc2'!B3598,'Calc2'!B4207,'Calc2'!B4816,'Calc2'!B5425),0),('Calc2'!B16984*B7393+'Calc2'!B14552*B8001+'Calc2'!B8472*B9217+'Calc2'!B11512*B5569+'Calc2'!B13944*B6177+'Calc2'!B12728*B4961+'Calc2'!B10904*B8609+'Calc2'!B16376*B6785)/('Calc2'!B16984+'Calc2'!B14552+'Calc2'!B8472+'Calc2'!B11512+'Calc2'!B13944+'Calc2'!B12728+'Calc2'!B10904+'Calc2'!B16376))</f>
        <v>0</v>
      </c>
      <c r="C9847" s="10"/>
    </row>
    <row r="9848" spans="1:3">
      <c r="A9848" s="21">
        <v>544</v>
      </c>
      <c r="B9848" s="6">
        <f>IF('Calc2'!B16985+'Calc2'!B14553+'Calc2'!B8473+'Calc2'!B11513+'Calc2'!B13945+'Calc2'!B12729+'Calc2'!B10905+'Calc2'!B16377=0,IF(COUNT('Calc2'!B1163,'Calc2'!B1772,'Calc2'!B2381,'Calc2'!B2990,'Calc2'!B3599,'Calc2'!B4208,'Calc2'!B4817,'Calc2'!B5426),(B7394+B8002+B9218+B5570+B6178+B4962+B8610+B6786)/COUNT('Calc2'!B1163,'Calc2'!B1772,'Calc2'!B2381,'Calc2'!B2990,'Calc2'!B3599,'Calc2'!B4208,'Calc2'!B4817,'Calc2'!B5426),0),('Calc2'!B16985*B7394+'Calc2'!B14553*B8002+'Calc2'!B8473*B9218+'Calc2'!B11513*B5570+'Calc2'!B13945*B6178+'Calc2'!B12729*B4962+'Calc2'!B10905*B8610+'Calc2'!B16377*B6786)/('Calc2'!B16985+'Calc2'!B14553+'Calc2'!B8473+'Calc2'!B11513+'Calc2'!B13945+'Calc2'!B12729+'Calc2'!B10905+'Calc2'!B16377))</f>
        <v>0</v>
      </c>
      <c r="C9848" s="10"/>
    </row>
    <row r="9849" spans="1:3">
      <c r="A9849" s="21">
        <v>545</v>
      </c>
      <c r="B9849" s="6">
        <f>IF('Calc2'!B16986+'Calc2'!B14554+'Calc2'!B8474+'Calc2'!B11514+'Calc2'!B13946+'Calc2'!B12730+'Calc2'!B10906+'Calc2'!B16378=0,IF(COUNT('Calc2'!B1164,'Calc2'!B1773,'Calc2'!B2382,'Calc2'!B2991,'Calc2'!B3600,'Calc2'!B4209,'Calc2'!B4818,'Calc2'!B5427),(B7395+B8003+B9219+B5571+B6179+B4963+B8611+B6787)/COUNT('Calc2'!B1164,'Calc2'!B1773,'Calc2'!B2382,'Calc2'!B2991,'Calc2'!B3600,'Calc2'!B4209,'Calc2'!B4818,'Calc2'!B5427),0),('Calc2'!B16986*B7395+'Calc2'!B14554*B8003+'Calc2'!B8474*B9219+'Calc2'!B11514*B5571+'Calc2'!B13946*B6179+'Calc2'!B12730*B4963+'Calc2'!B10906*B8611+'Calc2'!B16378*B6787)/('Calc2'!B16986+'Calc2'!B14554+'Calc2'!B8474+'Calc2'!B11514+'Calc2'!B13946+'Calc2'!B12730+'Calc2'!B10906+'Calc2'!B16378))</f>
        <v>0</v>
      </c>
      <c r="C9849" s="10"/>
    </row>
    <row r="9850" spans="1:3">
      <c r="A9850" s="21">
        <v>546</v>
      </c>
      <c r="B9850" s="6">
        <f>IF('Calc2'!B16987+'Calc2'!B14555+'Calc2'!B8475+'Calc2'!B11515+'Calc2'!B13947+'Calc2'!B12731+'Calc2'!B10907+'Calc2'!B16379=0,IF(COUNT('Calc2'!B1165,'Calc2'!B1774,'Calc2'!B2383,'Calc2'!B2992,'Calc2'!B3601,'Calc2'!B4210,'Calc2'!B4819,'Calc2'!B5428),(B7396+B8004+B9220+B5572+B6180+B4964+B8612+B6788)/COUNT('Calc2'!B1165,'Calc2'!B1774,'Calc2'!B2383,'Calc2'!B2992,'Calc2'!B3601,'Calc2'!B4210,'Calc2'!B4819,'Calc2'!B5428),0),('Calc2'!B16987*B7396+'Calc2'!B14555*B8004+'Calc2'!B8475*B9220+'Calc2'!B11515*B5572+'Calc2'!B13947*B6180+'Calc2'!B12731*B4964+'Calc2'!B10907*B8612+'Calc2'!B16379*B6788)/('Calc2'!B16987+'Calc2'!B14555+'Calc2'!B8475+'Calc2'!B11515+'Calc2'!B13947+'Calc2'!B12731+'Calc2'!B10907+'Calc2'!B16379))</f>
        <v>0</v>
      </c>
      <c r="C9850" s="10"/>
    </row>
    <row r="9851" spans="1:3">
      <c r="A9851" s="21">
        <v>547</v>
      </c>
      <c r="B9851" s="6">
        <f>IF('Calc2'!B16988+'Calc2'!B14556+'Calc2'!B8476+'Calc2'!B11516+'Calc2'!B13948+'Calc2'!B12732+'Calc2'!B10908+'Calc2'!B16380=0,IF(COUNT('Calc2'!B1166,'Calc2'!B1775,'Calc2'!B2384,'Calc2'!B2993,'Calc2'!B3602,'Calc2'!B4211,'Calc2'!B4820,'Calc2'!B5429),(B7397+B8005+B9221+B5573+B6181+B4965+B8613+B6789)/COUNT('Calc2'!B1166,'Calc2'!B1775,'Calc2'!B2384,'Calc2'!B2993,'Calc2'!B3602,'Calc2'!B4211,'Calc2'!B4820,'Calc2'!B5429),0),('Calc2'!B16988*B7397+'Calc2'!B14556*B8005+'Calc2'!B8476*B9221+'Calc2'!B11516*B5573+'Calc2'!B13948*B6181+'Calc2'!B12732*B4965+'Calc2'!B10908*B8613+'Calc2'!B16380*B6789)/('Calc2'!B16988+'Calc2'!B14556+'Calc2'!B8476+'Calc2'!B11516+'Calc2'!B13948+'Calc2'!B12732+'Calc2'!B10908+'Calc2'!B16380))</f>
        <v>0</v>
      </c>
      <c r="C9851" s="10"/>
    </row>
    <row r="9852" spans="1:3">
      <c r="A9852" s="21">
        <v>548</v>
      </c>
      <c r="B9852" s="6">
        <f>IF('Calc2'!B16989+'Calc2'!B14557+'Calc2'!B8477+'Calc2'!B11517+'Calc2'!B13949+'Calc2'!B12733+'Calc2'!B10909+'Calc2'!B16381=0,IF(COUNT('Calc2'!B1167,'Calc2'!B1776,'Calc2'!B2385,'Calc2'!B2994,'Calc2'!B3603,'Calc2'!B4212,'Calc2'!B4821,'Calc2'!B5430),(B7398+B8006+B9222+B5574+B6182+B4966+B8614+B6790)/COUNT('Calc2'!B1167,'Calc2'!B1776,'Calc2'!B2385,'Calc2'!B2994,'Calc2'!B3603,'Calc2'!B4212,'Calc2'!B4821,'Calc2'!B5430),0),('Calc2'!B16989*B7398+'Calc2'!B14557*B8006+'Calc2'!B8477*B9222+'Calc2'!B11517*B5574+'Calc2'!B13949*B6182+'Calc2'!B12733*B4966+'Calc2'!B10909*B8614+'Calc2'!B16381*B6790)/('Calc2'!B16989+'Calc2'!B14557+'Calc2'!B8477+'Calc2'!B11517+'Calc2'!B13949+'Calc2'!B12733+'Calc2'!B10909+'Calc2'!B16381))</f>
        <v>0</v>
      </c>
      <c r="C9852" s="10"/>
    </row>
    <row r="9853" spans="1:3">
      <c r="A9853" s="21">
        <v>549</v>
      </c>
      <c r="B9853" s="6">
        <f>IF('Calc2'!B16990+'Calc2'!B14558+'Calc2'!B8478+'Calc2'!B11518+'Calc2'!B13950+'Calc2'!B12734+'Calc2'!B10910+'Calc2'!B16382=0,IF(COUNT('Calc2'!B1168,'Calc2'!B1777,'Calc2'!B2386,'Calc2'!B2995,'Calc2'!B3604,'Calc2'!B4213,'Calc2'!B4822,'Calc2'!B5431),(B7399+B8007+B9223+B5575+B6183+B4967+B8615+B6791)/COUNT('Calc2'!B1168,'Calc2'!B1777,'Calc2'!B2386,'Calc2'!B2995,'Calc2'!B3604,'Calc2'!B4213,'Calc2'!B4822,'Calc2'!B5431),0),('Calc2'!B16990*B7399+'Calc2'!B14558*B8007+'Calc2'!B8478*B9223+'Calc2'!B11518*B5575+'Calc2'!B13950*B6183+'Calc2'!B12734*B4967+'Calc2'!B10910*B8615+'Calc2'!B16382*B6791)/('Calc2'!B16990+'Calc2'!B14558+'Calc2'!B8478+'Calc2'!B11518+'Calc2'!B13950+'Calc2'!B12734+'Calc2'!B10910+'Calc2'!B16382))</f>
        <v>0</v>
      </c>
      <c r="C9853" s="10"/>
    </row>
    <row r="9854" spans="1:3">
      <c r="A9854" s="21">
        <v>550</v>
      </c>
      <c r="B9854" s="6">
        <f>IF('Calc2'!B16991+'Calc2'!B14559+'Calc2'!B8479+'Calc2'!B11519+'Calc2'!B13951+'Calc2'!B12735+'Calc2'!B10911+'Calc2'!B16383=0,IF(COUNT('Calc2'!B1169,'Calc2'!B1778,'Calc2'!B2387,'Calc2'!B2996,'Calc2'!B3605,'Calc2'!B4214,'Calc2'!B4823,'Calc2'!B5432),(B7400+B8008+B9224+B5576+B6184+B4968+B8616+B6792)/COUNT('Calc2'!B1169,'Calc2'!B1778,'Calc2'!B2387,'Calc2'!B2996,'Calc2'!B3605,'Calc2'!B4214,'Calc2'!B4823,'Calc2'!B5432),0),('Calc2'!B16991*B7400+'Calc2'!B14559*B8008+'Calc2'!B8479*B9224+'Calc2'!B11519*B5576+'Calc2'!B13951*B6184+'Calc2'!B12735*B4968+'Calc2'!B10911*B8616+'Calc2'!B16383*B6792)/('Calc2'!B16991+'Calc2'!B14559+'Calc2'!B8479+'Calc2'!B11519+'Calc2'!B13951+'Calc2'!B12735+'Calc2'!B10911+'Calc2'!B16383))</f>
        <v>0</v>
      </c>
      <c r="C9854" s="10"/>
    </row>
    <row r="9855" spans="1:3">
      <c r="A9855" s="21">
        <v>551</v>
      </c>
      <c r="B9855" s="6">
        <f>IF('Calc2'!B16992+'Calc2'!B14560+'Calc2'!B8480+'Calc2'!B11520+'Calc2'!B13952+'Calc2'!B12736+'Calc2'!B10912+'Calc2'!B16384=0,IF(COUNT('Calc2'!B1170,'Calc2'!B1779,'Calc2'!B2388,'Calc2'!B2997,'Calc2'!B3606,'Calc2'!B4215,'Calc2'!B4824,'Calc2'!B5433),(B7401+B8009+B9225+B5577+B6185+B4969+B8617+B6793)/COUNT('Calc2'!B1170,'Calc2'!B1779,'Calc2'!B2388,'Calc2'!B2997,'Calc2'!B3606,'Calc2'!B4215,'Calc2'!B4824,'Calc2'!B5433),0),('Calc2'!B16992*B7401+'Calc2'!B14560*B8009+'Calc2'!B8480*B9225+'Calc2'!B11520*B5577+'Calc2'!B13952*B6185+'Calc2'!B12736*B4969+'Calc2'!B10912*B8617+'Calc2'!B16384*B6793)/('Calc2'!B16992+'Calc2'!B14560+'Calc2'!B8480+'Calc2'!B11520+'Calc2'!B13952+'Calc2'!B12736+'Calc2'!B10912+'Calc2'!B16384))</f>
        <v>0</v>
      </c>
      <c r="C9855" s="10"/>
    </row>
    <row r="9856" spans="1:3">
      <c r="A9856" s="21">
        <v>552</v>
      </c>
      <c r="B9856" s="6">
        <f>IF('Calc2'!B16993+'Calc2'!B14561+'Calc2'!B8481+'Calc2'!B11521+'Calc2'!B13953+'Calc2'!B12737+'Calc2'!B10913+'Calc2'!B16385=0,IF(COUNT('Calc2'!B1171,'Calc2'!B1780,'Calc2'!B2389,'Calc2'!B2998,'Calc2'!B3607,'Calc2'!B4216,'Calc2'!B4825,'Calc2'!B5434),(B7402+B8010+B9226+B5578+B6186+B4970+B8618+B6794)/COUNT('Calc2'!B1171,'Calc2'!B1780,'Calc2'!B2389,'Calc2'!B2998,'Calc2'!B3607,'Calc2'!B4216,'Calc2'!B4825,'Calc2'!B5434),0),('Calc2'!B16993*B7402+'Calc2'!B14561*B8010+'Calc2'!B8481*B9226+'Calc2'!B11521*B5578+'Calc2'!B13953*B6186+'Calc2'!B12737*B4970+'Calc2'!B10913*B8618+'Calc2'!B16385*B6794)/('Calc2'!B16993+'Calc2'!B14561+'Calc2'!B8481+'Calc2'!B11521+'Calc2'!B13953+'Calc2'!B12737+'Calc2'!B10913+'Calc2'!B16385))</f>
        <v>0</v>
      </c>
      <c r="C9856" s="10"/>
    </row>
    <row r="9857" spans="1:3">
      <c r="A9857" s="21">
        <v>553</v>
      </c>
      <c r="B9857" s="6">
        <f>IF('Calc2'!B16994+'Calc2'!B14562+'Calc2'!B8482+'Calc2'!B11522+'Calc2'!B13954+'Calc2'!B12738+'Calc2'!B10914+'Calc2'!B16386=0,IF(COUNT('Calc2'!B1172,'Calc2'!B1781,'Calc2'!B2390,'Calc2'!B2999,'Calc2'!B3608,'Calc2'!B4217,'Calc2'!B4826,'Calc2'!B5435),(B7403+B8011+B9227+B5579+B6187+B4971+B8619+B6795)/COUNT('Calc2'!B1172,'Calc2'!B1781,'Calc2'!B2390,'Calc2'!B2999,'Calc2'!B3608,'Calc2'!B4217,'Calc2'!B4826,'Calc2'!B5435),0),('Calc2'!B16994*B7403+'Calc2'!B14562*B8011+'Calc2'!B8482*B9227+'Calc2'!B11522*B5579+'Calc2'!B13954*B6187+'Calc2'!B12738*B4971+'Calc2'!B10914*B8619+'Calc2'!B16386*B6795)/('Calc2'!B16994+'Calc2'!B14562+'Calc2'!B8482+'Calc2'!B11522+'Calc2'!B13954+'Calc2'!B12738+'Calc2'!B10914+'Calc2'!B16386))</f>
        <v>0</v>
      </c>
      <c r="C9857" s="10"/>
    </row>
    <row r="9858" spans="1:3">
      <c r="A9858" s="21">
        <v>554</v>
      </c>
      <c r="B9858" s="6">
        <f>IF('Calc2'!B16995+'Calc2'!B14563+'Calc2'!B8483+'Calc2'!B11523+'Calc2'!B13955+'Calc2'!B12739+'Calc2'!B10915+'Calc2'!B16387=0,IF(COUNT('Calc2'!B1173,'Calc2'!B1782,'Calc2'!B2391,'Calc2'!B3000,'Calc2'!B3609,'Calc2'!B4218,'Calc2'!B4827,'Calc2'!B5436),(B7404+B8012+B9228+B5580+B6188+B4972+B8620+B6796)/COUNT('Calc2'!B1173,'Calc2'!B1782,'Calc2'!B2391,'Calc2'!B3000,'Calc2'!B3609,'Calc2'!B4218,'Calc2'!B4827,'Calc2'!B5436),0),('Calc2'!B16995*B7404+'Calc2'!B14563*B8012+'Calc2'!B8483*B9228+'Calc2'!B11523*B5580+'Calc2'!B13955*B6188+'Calc2'!B12739*B4972+'Calc2'!B10915*B8620+'Calc2'!B16387*B6796)/('Calc2'!B16995+'Calc2'!B14563+'Calc2'!B8483+'Calc2'!B11523+'Calc2'!B13955+'Calc2'!B12739+'Calc2'!B10915+'Calc2'!B16387))</f>
        <v>0</v>
      </c>
      <c r="C9858" s="10"/>
    </row>
    <row r="9859" spans="1:3">
      <c r="A9859" s="21">
        <v>555</v>
      </c>
      <c r="B9859" s="6">
        <f>IF('Calc2'!B16996+'Calc2'!B14564+'Calc2'!B8484+'Calc2'!B11524+'Calc2'!B13956+'Calc2'!B12740+'Calc2'!B10916+'Calc2'!B16388=0,IF(COUNT('Calc2'!B1174,'Calc2'!B1783,'Calc2'!B2392,'Calc2'!B3001,'Calc2'!B3610,'Calc2'!B4219,'Calc2'!B4828,'Calc2'!B5437),(B7405+B8013+B9229+B5581+B6189+B4973+B8621+B6797)/COUNT('Calc2'!B1174,'Calc2'!B1783,'Calc2'!B2392,'Calc2'!B3001,'Calc2'!B3610,'Calc2'!B4219,'Calc2'!B4828,'Calc2'!B5437),0),('Calc2'!B16996*B7405+'Calc2'!B14564*B8013+'Calc2'!B8484*B9229+'Calc2'!B11524*B5581+'Calc2'!B13956*B6189+'Calc2'!B12740*B4973+'Calc2'!B10916*B8621+'Calc2'!B16388*B6797)/('Calc2'!B16996+'Calc2'!B14564+'Calc2'!B8484+'Calc2'!B11524+'Calc2'!B13956+'Calc2'!B12740+'Calc2'!B10916+'Calc2'!B16388))</f>
        <v>0</v>
      </c>
      <c r="C9859" s="10"/>
    </row>
    <row r="9860" spans="1:3">
      <c r="A9860" s="21">
        <v>556</v>
      </c>
      <c r="B9860" s="6">
        <f>IF('Calc2'!B16997+'Calc2'!B14565+'Calc2'!B8485+'Calc2'!B11525+'Calc2'!B13957+'Calc2'!B12741+'Calc2'!B10917+'Calc2'!B16389=0,IF(COUNT('Calc2'!B1175,'Calc2'!B1784,'Calc2'!B2393,'Calc2'!B3002,'Calc2'!B3611,'Calc2'!B4220,'Calc2'!B4829,'Calc2'!B5438),(B7406+B8014+B9230+B5582+B6190+B4974+B8622+B6798)/COUNT('Calc2'!B1175,'Calc2'!B1784,'Calc2'!B2393,'Calc2'!B3002,'Calc2'!B3611,'Calc2'!B4220,'Calc2'!B4829,'Calc2'!B5438),0),('Calc2'!B16997*B7406+'Calc2'!B14565*B8014+'Calc2'!B8485*B9230+'Calc2'!B11525*B5582+'Calc2'!B13957*B6190+'Calc2'!B12741*B4974+'Calc2'!B10917*B8622+'Calc2'!B16389*B6798)/('Calc2'!B16997+'Calc2'!B14565+'Calc2'!B8485+'Calc2'!B11525+'Calc2'!B13957+'Calc2'!B12741+'Calc2'!B10917+'Calc2'!B16389))</f>
        <v>0</v>
      </c>
      <c r="C9860" s="10"/>
    </row>
    <row r="9861" spans="1:3">
      <c r="A9861" s="21">
        <v>557</v>
      </c>
      <c r="B9861" s="6">
        <f>IF('Calc2'!B16998+'Calc2'!B14566+'Calc2'!B8486+'Calc2'!B11526+'Calc2'!B13958+'Calc2'!B12742+'Calc2'!B10918+'Calc2'!B16390=0,IF(COUNT('Calc2'!B1176,'Calc2'!B1785,'Calc2'!B2394,'Calc2'!B3003,'Calc2'!B3612,'Calc2'!B4221,'Calc2'!B4830,'Calc2'!B5439),(B7407+B8015+B9231+B5583+B6191+B4975+B8623+B6799)/COUNT('Calc2'!B1176,'Calc2'!B1785,'Calc2'!B2394,'Calc2'!B3003,'Calc2'!B3612,'Calc2'!B4221,'Calc2'!B4830,'Calc2'!B5439),0),('Calc2'!B16998*B7407+'Calc2'!B14566*B8015+'Calc2'!B8486*B9231+'Calc2'!B11526*B5583+'Calc2'!B13958*B6191+'Calc2'!B12742*B4975+'Calc2'!B10918*B8623+'Calc2'!B16390*B6799)/('Calc2'!B16998+'Calc2'!B14566+'Calc2'!B8486+'Calc2'!B11526+'Calc2'!B13958+'Calc2'!B12742+'Calc2'!B10918+'Calc2'!B16390))</f>
        <v>0</v>
      </c>
      <c r="C9861" s="10"/>
    </row>
    <row r="9862" spans="1:3">
      <c r="A9862" s="21">
        <v>558</v>
      </c>
      <c r="B9862" s="6">
        <f>IF('Calc2'!B16999+'Calc2'!B14567+'Calc2'!B8487+'Calc2'!B11527+'Calc2'!B13959+'Calc2'!B12743+'Calc2'!B10919+'Calc2'!B16391=0,IF(COUNT('Calc2'!B1177,'Calc2'!B1786,'Calc2'!B2395,'Calc2'!B3004,'Calc2'!B3613,'Calc2'!B4222,'Calc2'!B4831,'Calc2'!B5440),(B7408+B8016+B9232+B5584+B6192+B4976+B8624+B6800)/COUNT('Calc2'!B1177,'Calc2'!B1786,'Calc2'!B2395,'Calc2'!B3004,'Calc2'!B3613,'Calc2'!B4222,'Calc2'!B4831,'Calc2'!B5440),0),('Calc2'!B16999*B7408+'Calc2'!B14567*B8016+'Calc2'!B8487*B9232+'Calc2'!B11527*B5584+'Calc2'!B13959*B6192+'Calc2'!B12743*B4976+'Calc2'!B10919*B8624+'Calc2'!B16391*B6800)/('Calc2'!B16999+'Calc2'!B14567+'Calc2'!B8487+'Calc2'!B11527+'Calc2'!B13959+'Calc2'!B12743+'Calc2'!B10919+'Calc2'!B16391))</f>
        <v>0</v>
      </c>
      <c r="C9862" s="10"/>
    </row>
    <row r="9863" spans="1:3">
      <c r="A9863" s="21">
        <v>559</v>
      </c>
      <c r="B9863" s="6">
        <f>IF('Calc2'!B17000+'Calc2'!B14568+'Calc2'!B8488+'Calc2'!B11528+'Calc2'!B13960+'Calc2'!B12744+'Calc2'!B10920+'Calc2'!B16392=0,IF(COUNT('Calc2'!B1178,'Calc2'!B1787,'Calc2'!B2396,'Calc2'!B3005,'Calc2'!B3614,'Calc2'!B4223,'Calc2'!B4832,'Calc2'!B5441),(B7409+B8017+B9233+B5585+B6193+B4977+B8625+B6801)/COUNT('Calc2'!B1178,'Calc2'!B1787,'Calc2'!B2396,'Calc2'!B3005,'Calc2'!B3614,'Calc2'!B4223,'Calc2'!B4832,'Calc2'!B5441),0),('Calc2'!B17000*B7409+'Calc2'!B14568*B8017+'Calc2'!B8488*B9233+'Calc2'!B11528*B5585+'Calc2'!B13960*B6193+'Calc2'!B12744*B4977+'Calc2'!B10920*B8625+'Calc2'!B16392*B6801)/('Calc2'!B17000+'Calc2'!B14568+'Calc2'!B8488+'Calc2'!B11528+'Calc2'!B13960+'Calc2'!B12744+'Calc2'!B10920+'Calc2'!B16392))</f>
        <v>0</v>
      </c>
      <c r="C9863" s="10"/>
    </row>
    <row r="9864" spans="1:3">
      <c r="A9864" s="21">
        <v>560</v>
      </c>
      <c r="B9864" s="6">
        <f>IF('Calc2'!B17001+'Calc2'!B14569+'Calc2'!B8489+'Calc2'!B11529+'Calc2'!B13961+'Calc2'!B12745+'Calc2'!B10921+'Calc2'!B16393=0,IF(COUNT('Calc2'!B1179,'Calc2'!B1788,'Calc2'!B2397,'Calc2'!B3006,'Calc2'!B3615,'Calc2'!B4224,'Calc2'!B4833,'Calc2'!B5442),(B7410+B8018+B9234+B5586+B6194+B4978+B8626+B6802)/COUNT('Calc2'!B1179,'Calc2'!B1788,'Calc2'!B2397,'Calc2'!B3006,'Calc2'!B3615,'Calc2'!B4224,'Calc2'!B4833,'Calc2'!B5442),0),('Calc2'!B17001*B7410+'Calc2'!B14569*B8018+'Calc2'!B8489*B9234+'Calc2'!B11529*B5586+'Calc2'!B13961*B6194+'Calc2'!B12745*B4978+'Calc2'!B10921*B8626+'Calc2'!B16393*B6802)/('Calc2'!B17001+'Calc2'!B14569+'Calc2'!B8489+'Calc2'!B11529+'Calc2'!B13961+'Calc2'!B12745+'Calc2'!B10921+'Calc2'!B16393))</f>
        <v>0</v>
      </c>
      <c r="C9864" s="10"/>
    </row>
    <row r="9865" spans="1:3">
      <c r="A9865" s="21">
        <v>561</v>
      </c>
      <c r="B9865" s="6">
        <f>IF('Calc2'!B17002+'Calc2'!B14570+'Calc2'!B8490+'Calc2'!B11530+'Calc2'!B13962+'Calc2'!B12746+'Calc2'!B10922+'Calc2'!B16394=0,IF(COUNT('Calc2'!B1180,'Calc2'!B1789,'Calc2'!B2398,'Calc2'!B3007,'Calc2'!B3616,'Calc2'!B4225,'Calc2'!B4834,'Calc2'!B5443),(B7411+B8019+B9235+B5587+B6195+B4979+B8627+B6803)/COUNT('Calc2'!B1180,'Calc2'!B1789,'Calc2'!B2398,'Calc2'!B3007,'Calc2'!B3616,'Calc2'!B4225,'Calc2'!B4834,'Calc2'!B5443),0),('Calc2'!B17002*B7411+'Calc2'!B14570*B8019+'Calc2'!B8490*B9235+'Calc2'!B11530*B5587+'Calc2'!B13962*B6195+'Calc2'!B12746*B4979+'Calc2'!B10922*B8627+'Calc2'!B16394*B6803)/('Calc2'!B17002+'Calc2'!B14570+'Calc2'!B8490+'Calc2'!B11530+'Calc2'!B13962+'Calc2'!B12746+'Calc2'!B10922+'Calc2'!B16394))</f>
        <v>0</v>
      </c>
      <c r="C9865" s="10"/>
    </row>
    <row r="9866" spans="1:3">
      <c r="A9866" s="21">
        <v>562</v>
      </c>
      <c r="B9866" s="6">
        <f>IF('Calc2'!B17003+'Calc2'!B14571+'Calc2'!B8491+'Calc2'!B11531+'Calc2'!B13963+'Calc2'!B12747+'Calc2'!B10923+'Calc2'!B16395=0,IF(COUNT('Calc2'!B1181,'Calc2'!B1790,'Calc2'!B2399,'Calc2'!B3008,'Calc2'!B3617,'Calc2'!B4226,'Calc2'!B4835,'Calc2'!B5444),(B7412+B8020+B9236+B5588+B6196+B4980+B8628+B6804)/COUNT('Calc2'!B1181,'Calc2'!B1790,'Calc2'!B2399,'Calc2'!B3008,'Calc2'!B3617,'Calc2'!B4226,'Calc2'!B4835,'Calc2'!B5444),0),('Calc2'!B17003*B7412+'Calc2'!B14571*B8020+'Calc2'!B8491*B9236+'Calc2'!B11531*B5588+'Calc2'!B13963*B6196+'Calc2'!B12747*B4980+'Calc2'!B10923*B8628+'Calc2'!B16395*B6804)/('Calc2'!B17003+'Calc2'!B14571+'Calc2'!B8491+'Calc2'!B11531+'Calc2'!B13963+'Calc2'!B12747+'Calc2'!B10923+'Calc2'!B16395))</f>
        <v>0</v>
      </c>
      <c r="C9866" s="10"/>
    </row>
    <row r="9867" spans="1:3">
      <c r="A9867" s="21">
        <v>563</v>
      </c>
      <c r="B9867" s="6">
        <f>IF('Calc2'!B17004+'Calc2'!B14572+'Calc2'!B8492+'Calc2'!B11532+'Calc2'!B13964+'Calc2'!B12748+'Calc2'!B10924+'Calc2'!B16396=0,IF(COUNT('Calc2'!B1182,'Calc2'!B1791,'Calc2'!B2400,'Calc2'!B3009,'Calc2'!B3618,'Calc2'!B4227,'Calc2'!B4836,'Calc2'!B5445),(B7413+B8021+B9237+B5589+B6197+B4981+B8629+B6805)/COUNT('Calc2'!B1182,'Calc2'!B1791,'Calc2'!B2400,'Calc2'!B3009,'Calc2'!B3618,'Calc2'!B4227,'Calc2'!B4836,'Calc2'!B5445),0),('Calc2'!B17004*B7413+'Calc2'!B14572*B8021+'Calc2'!B8492*B9237+'Calc2'!B11532*B5589+'Calc2'!B13964*B6197+'Calc2'!B12748*B4981+'Calc2'!B10924*B8629+'Calc2'!B16396*B6805)/('Calc2'!B17004+'Calc2'!B14572+'Calc2'!B8492+'Calc2'!B11532+'Calc2'!B13964+'Calc2'!B12748+'Calc2'!B10924+'Calc2'!B16396))</f>
        <v>0</v>
      </c>
      <c r="C9867" s="10"/>
    </row>
    <row r="9868" spans="1:3">
      <c r="A9868" s="21">
        <v>564</v>
      </c>
      <c r="B9868" s="6">
        <f>IF('Calc2'!B17005+'Calc2'!B14573+'Calc2'!B8493+'Calc2'!B11533+'Calc2'!B13965+'Calc2'!B12749+'Calc2'!B10925+'Calc2'!B16397=0,IF(COUNT('Calc2'!B1183,'Calc2'!B1792,'Calc2'!B2401,'Calc2'!B3010,'Calc2'!B3619,'Calc2'!B4228,'Calc2'!B4837,'Calc2'!B5446),(B7414+B8022+B9238+B5590+B6198+B4982+B8630+B6806)/COUNT('Calc2'!B1183,'Calc2'!B1792,'Calc2'!B2401,'Calc2'!B3010,'Calc2'!B3619,'Calc2'!B4228,'Calc2'!B4837,'Calc2'!B5446),0),('Calc2'!B17005*B7414+'Calc2'!B14573*B8022+'Calc2'!B8493*B9238+'Calc2'!B11533*B5590+'Calc2'!B13965*B6198+'Calc2'!B12749*B4982+'Calc2'!B10925*B8630+'Calc2'!B16397*B6806)/('Calc2'!B17005+'Calc2'!B14573+'Calc2'!B8493+'Calc2'!B11533+'Calc2'!B13965+'Calc2'!B12749+'Calc2'!B10925+'Calc2'!B16397))</f>
        <v>0</v>
      </c>
      <c r="C9868" s="10"/>
    </row>
    <row r="9869" spans="1:3">
      <c r="A9869" s="21">
        <v>565</v>
      </c>
      <c r="B9869" s="6">
        <f>IF('Calc2'!B17006+'Calc2'!B14574+'Calc2'!B8494+'Calc2'!B11534+'Calc2'!B13966+'Calc2'!B12750+'Calc2'!B10926+'Calc2'!B16398=0,IF(COUNT('Calc2'!B1184,'Calc2'!B1793,'Calc2'!B2402,'Calc2'!B3011,'Calc2'!B3620,'Calc2'!B4229,'Calc2'!B4838,'Calc2'!B5447),(B7415+B8023+B9239+B5591+B6199+B4983+B8631+B6807)/COUNT('Calc2'!B1184,'Calc2'!B1793,'Calc2'!B2402,'Calc2'!B3011,'Calc2'!B3620,'Calc2'!B4229,'Calc2'!B4838,'Calc2'!B5447),0),('Calc2'!B17006*B7415+'Calc2'!B14574*B8023+'Calc2'!B8494*B9239+'Calc2'!B11534*B5591+'Calc2'!B13966*B6199+'Calc2'!B12750*B4983+'Calc2'!B10926*B8631+'Calc2'!B16398*B6807)/('Calc2'!B17006+'Calc2'!B14574+'Calc2'!B8494+'Calc2'!B11534+'Calc2'!B13966+'Calc2'!B12750+'Calc2'!B10926+'Calc2'!B16398))</f>
        <v>0</v>
      </c>
      <c r="C9869" s="10"/>
    </row>
    <row r="9870" spans="1:3">
      <c r="A9870" s="21">
        <v>566</v>
      </c>
      <c r="B9870" s="6">
        <f>IF('Calc2'!B17007+'Calc2'!B14575+'Calc2'!B8495+'Calc2'!B11535+'Calc2'!B13967+'Calc2'!B12751+'Calc2'!B10927+'Calc2'!B16399=0,IF(COUNT('Calc2'!B1185,'Calc2'!B1794,'Calc2'!B2403,'Calc2'!B3012,'Calc2'!B3621,'Calc2'!B4230,'Calc2'!B4839,'Calc2'!B5448),(B7416+B8024+B9240+B5592+B6200+B4984+B8632+B6808)/COUNT('Calc2'!B1185,'Calc2'!B1794,'Calc2'!B2403,'Calc2'!B3012,'Calc2'!B3621,'Calc2'!B4230,'Calc2'!B4839,'Calc2'!B5448),0),('Calc2'!B17007*B7416+'Calc2'!B14575*B8024+'Calc2'!B8495*B9240+'Calc2'!B11535*B5592+'Calc2'!B13967*B6200+'Calc2'!B12751*B4984+'Calc2'!B10927*B8632+'Calc2'!B16399*B6808)/('Calc2'!B17007+'Calc2'!B14575+'Calc2'!B8495+'Calc2'!B11535+'Calc2'!B13967+'Calc2'!B12751+'Calc2'!B10927+'Calc2'!B16399))</f>
        <v>0</v>
      </c>
      <c r="C9870" s="10"/>
    </row>
    <row r="9871" spans="1:3">
      <c r="A9871" s="21">
        <v>567</v>
      </c>
      <c r="B9871" s="6">
        <f>IF('Calc2'!B17008+'Calc2'!B14576+'Calc2'!B8496+'Calc2'!B11536+'Calc2'!B13968+'Calc2'!B12752+'Calc2'!B10928+'Calc2'!B16400=0,IF(COUNT('Calc2'!B1186,'Calc2'!B1795,'Calc2'!B2404,'Calc2'!B3013,'Calc2'!B3622,'Calc2'!B4231,'Calc2'!B4840,'Calc2'!B5449),(B7417+B8025+B9241+B5593+B6201+B4985+B8633+B6809)/COUNT('Calc2'!B1186,'Calc2'!B1795,'Calc2'!B2404,'Calc2'!B3013,'Calc2'!B3622,'Calc2'!B4231,'Calc2'!B4840,'Calc2'!B5449),0),('Calc2'!B17008*B7417+'Calc2'!B14576*B8025+'Calc2'!B8496*B9241+'Calc2'!B11536*B5593+'Calc2'!B13968*B6201+'Calc2'!B12752*B4985+'Calc2'!B10928*B8633+'Calc2'!B16400*B6809)/('Calc2'!B17008+'Calc2'!B14576+'Calc2'!B8496+'Calc2'!B11536+'Calc2'!B13968+'Calc2'!B12752+'Calc2'!B10928+'Calc2'!B16400))</f>
        <v>0</v>
      </c>
      <c r="C9871" s="10"/>
    </row>
    <row r="9872" spans="1:3">
      <c r="A9872" s="21">
        <v>568</v>
      </c>
      <c r="B9872" s="6">
        <f>IF('Calc2'!B17009+'Calc2'!B14577+'Calc2'!B8497+'Calc2'!B11537+'Calc2'!B13969+'Calc2'!B12753+'Calc2'!B10929+'Calc2'!B16401=0,IF(COUNT('Calc2'!B1187,'Calc2'!B1796,'Calc2'!B2405,'Calc2'!B3014,'Calc2'!B3623,'Calc2'!B4232,'Calc2'!B4841,'Calc2'!B5450),(B7418+B8026+B9242+B5594+B6202+B4986+B8634+B6810)/COUNT('Calc2'!B1187,'Calc2'!B1796,'Calc2'!B2405,'Calc2'!B3014,'Calc2'!B3623,'Calc2'!B4232,'Calc2'!B4841,'Calc2'!B5450),0),('Calc2'!B17009*B7418+'Calc2'!B14577*B8026+'Calc2'!B8497*B9242+'Calc2'!B11537*B5594+'Calc2'!B13969*B6202+'Calc2'!B12753*B4986+'Calc2'!B10929*B8634+'Calc2'!B16401*B6810)/('Calc2'!B17009+'Calc2'!B14577+'Calc2'!B8497+'Calc2'!B11537+'Calc2'!B13969+'Calc2'!B12753+'Calc2'!B10929+'Calc2'!B16401))</f>
        <v>0</v>
      </c>
      <c r="C9872" s="10"/>
    </row>
    <row r="9873" spans="1:3">
      <c r="A9873" s="21">
        <v>569</v>
      </c>
      <c r="B9873" s="6">
        <f>IF('Calc2'!B17010+'Calc2'!B14578+'Calc2'!B8498+'Calc2'!B11538+'Calc2'!B13970+'Calc2'!B12754+'Calc2'!B10930+'Calc2'!B16402=0,IF(COUNT('Calc2'!B1188,'Calc2'!B1797,'Calc2'!B2406,'Calc2'!B3015,'Calc2'!B3624,'Calc2'!B4233,'Calc2'!B4842,'Calc2'!B5451),(B7419+B8027+B9243+B5595+B6203+B4987+B8635+B6811)/COUNT('Calc2'!B1188,'Calc2'!B1797,'Calc2'!B2406,'Calc2'!B3015,'Calc2'!B3624,'Calc2'!B4233,'Calc2'!B4842,'Calc2'!B5451),0),('Calc2'!B17010*B7419+'Calc2'!B14578*B8027+'Calc2'!B8498*B9243+'Calc2'!B11538*B5595+'Calc2'!B13970*B6203+'Calc2'!B12754*B4987+'Calc2'!B10930*B8635+'Calc2'!B16402*B6811)/('Calc2'!B17010+'Calc2'!B14578+'Calc2'!B8498+'Calc2'!B11538+'Calc2'!B13970+'Calc2'!B12754+'Calc2'!B10930+'Calc2'!B16402))</f>
        <v>0</v>
      </c>
      <c r="C9873" s="10"/>
    </row>
    <row r="9874" spans="1:3">
      <c r="A9874" s="21">
        <v>570</v>
      </c>
      <c r="B9874" s="6">
        <f>IF('Calc2'!B17011+'Calc2'!B14579+'Calc2'!B8499+'Calc2'!B11539+'Calc2'!B13971+'Calc2'!B12755+'Calc2'!B10931+'Calc2'!B16403=0,IF(COUNT('Calc2'!B1189,'Calc2'!B1798,'Calc2'!B2407,'Calc2'!B3016,'Calc2'!B3625,'Calc2'!B4234,'Calc2'!B4843,'Calc2'!B5452),(B7420+B8028+B9244+B5596+B6204+B4988+B8636+B6812)/COUNT('Calc2'!B1189,'Calc2'!B1798,'Calc2'!B2407,'Calc2'!B3016,'Calc2'!B3625,'Calc2'!B4234,'Calc2'!B4843,'Calc2'!B5452),0),('Calc2'!B17011*B7420+'Calc2'!B14579*B8028+'Calc2'!B8499*B9244+'Calc2'!B11539*B5596+'Calc2'!B13971*B6204+'Calc2'!B12755*B4988+'Calc2'!B10931*B8636+'Calc2'!B16403*B6812)/('Calc2'!B17011+'Calc2'!B14579+'Calc2'!B8499+'Calc2'!B11539+'Calc2'!B13971+'Calc2'!B12755+'Calc2'!B10931+'Calc2'!B16403))</f>
        <v>0</v>
      </c>
      <c r="C9874" s="10"/>
    </row>
    <row r="9875" spans="1:3">
      <c r="A9875" s="21">
        <v>571</v>
      </c>
      <c r="B9875" s="6">
        <f>IF('Calc2'!B17012+'Calc2'!B14580+'Calc2'!B8500+'Calc2'!B11540+'Calc2'!B13972+'Calc2'!B12756+'Calc2'!B10932+'Calc2'!B16404=0,IF(COUNT('Calc2'!B1190,'Calc2'!B1799,'Calc2'!B2408,'Calc2'!B3017,'Calc2'!B3626,'Calc2'!B4235,'Calc2'!B4844,'Calc2'!B5453),(B7421+B8029+B9245+B5597+B6205+B4989+B8637+B6813)/COUNT('Calc2'!B1190,'Calc2'!B1799,'Calc2'!B2408,'Calc2'!B3017,'Calc2'!B3626,'Calc2'!B4235,'Calc2'!B4844,'Calc2'!B5453),0),('Calc2'!B17012*B7421+'Calc2'!B14580*B8029+'Calc2'!B8500*B9245+'Calc2'!B11540*B5597+'Calc2'!B13972*B6205+'Calc2'!B12756*B4989+'Calc2'!B10932*B8637+'Calc2'!B16404*B6813)/('Calc2'!B17012+'Calc2'!B14580+'Calc2'!B8500+'Calc2'!B11540+'Calc2'!B13972+'Calc2'!B12756+'Calc2'!B10932+'Calc2'!B16404))</f>
        <v>0</v>
      </c>
      <c r="C9875" s="10"/>
    </row>
    <row r="9876" spans="1:3">
      <c r="A9876" s="21">
        <v>572</v>
      </c>
      <c r="B9876" s="6">
        <f>IF('Calc2'!B17013+'Calc2'!B14581+'Calc2'!B8501+'Calc2'!B11541+'Calc2'!B13973+'Calc2'!B12757+'Calc2'!B10933+'Calc2'!B16405=0,IF(COUNT('Calc2'!B1191,'Calc2'!B1800,'Calc2'!B2409,'Calc2'!B3018,'Calc2'!B3627,'Calc2'!B4236,'Calc2'!B4845,'Calc2'!B5454),(B7422+B8030+B9246+B5598+B6206+B4990+B8638+B6814)/COUNT('Calc2'!B1191,'Calc2'!B1800,'Calc2'!B2409,'Calc2'!B3018,'Calc2'!B3627,'Calc2'!B4236,'Calc2'!B4845,'Calc2'!B5454),0),('Calc2'!B17013*B7422+'Calc2'!B14581*B8030+'Calc2'!B8501*B9246+'Calc2'!B11541*B5598+'Calc2'!B13973*B6206+'Calc2'!B12757*B4990+'Calc2'!B10933*B8638+'Calc2'!B16405*B6814)/('Calc2'!B17013+'Calc2'!B14581+'Calc2'!B8501+'Calc2'!B11541+'Calc2'!B13973+'Calc2'!B12757+'Calc2'!B10933+'Calc2'!B16405))</f>
        <v>0</v>
      </c>
      <c r="C9876" s="10"/>
    </row>
    <row r="9877" spans="1:3">
      <c r="A9877" s="21">
        <v>573</v>
      </c>
      <c r="B9877" s="6">
        <f>IF('Calc2'!B17014+'Calc2'!B14582+'Calc2'!B8502+'Calc2'!B11542+'Calc2'!B13974+'Calc2'!B12758+'Calc2'!B10934+'Calc2'!B16406=0,IF(COUNT('Calc2'!B1192,'Calc2'!B1801,'Calc2'!B2410,'Calc2'!B3019,'Calc2'!B3628,'Calc2'!B4237,'Calc2'!B4846,'Calc2'!B5455),(B7423+B8031+B9247+B5599+B6207+B4991+B8639+B6815)/COUNT('Calc2'!B1192,'Calc2'!B1801,'Calc2'!B2410,'Calc2'!B3019,'Calc2'!B3628,'Calc2'!B4237,'Calc2'!B4846,'Calc2'!B5455),0),('Calc2'!B17014*B7423+'Calc2'!B14582*B8031+'Calc2'!B8502*B9247+'Calc2'!B11542*B5599+'Calc2'!B13974*B6207+'Calc2'!B12758*B4991+'Calc2'!B10934*B8639+'Calc2'!B16406*B6815)/('Calc2'!B17014+'Calc2'!B14582+'Calc2'!B8502+'Calc2'!B11542+'Calc2'!B13974+'Calc2'!B12758+'Calc2'!B10934+'Calc2'!B16406))</f>
        <v>0</v>
      </c>
      <c r="C9877" s="10"/>
    </row>
    <row r="9878" spans="1:3">
      <c r="A9878" s="21">
        <v>574</v>
      </c>
      <c r="B9878" s="6">
        <f>IF('Calc2'!B17015+'Calc2'!B14583+'Calc2'!B8503+'Calc2'!B11543+'Calc2'!B13975+'Calc2'!B12759+'Calc2'!B10935+'Calc2'!B16407=0,IF(COUNT('Calc2'!B1193,'Calc2'!B1802,'Calc2'!B2411,'Calc2'!B3020,'Calc2'!B3629,'Calc2'!B4238,'Calc2'!B4847,'Calc2'!B5456),(B7424+B8032+B9248+B5600+B6208+B4992+B8640+B6816)/COUNT('Calc2'!B1193,'Calc2'!B1802,'Calc2'!B2411,'Calc2'!B3020,'Calc2'!B3629,'Calc2'!B4238,'Calc2'!B4847,'Calc2'!B5456),0),('Calc2'!B17015*B7424+'Calc2'!B14583*B8032+'Calc2'!B8503*B9248+'Calc2'!B11543*B5600+'Calc2'!B13975*B6208+'Calc2'!B12759*B4992+'Calc2'!B10935*B8640+'Calc2'!B16407*B6816)/('Calc2'!B17015+'Calc2'!B14583+'Calc2'!B8503+'Calc2'!B11543+'Calc2'!B13975+'Calc2'!B12759+'Calc2'!B10935+'Calc2'!B16407))</f>
        <v>0</v>
      </c>
      <c r="C9878" s="10"/>
    </row>
    <row r="9879" spans="1:3">
      <c r="A9879" s="21">
        <v>575</v>
      </c>
      <c r="B9879" s="6">
        <f>IF('Calc2'!B17016+'Calc2'!B14584+'Calc2'!B8504+'Calc2'!B11544+'Calc2'!B13976+'Calc2'!B12760+'Calc2'!B10936+'Calc2'!B16408=0,IF(COUNT('Calc2'!B1194,'Calc2'!B1803,'Calc2'!B2412,'Calc2'!B3021,'Calc2'!B3630,'Calc2'!B4239,'Calc2'!B4848,'Calc2'!B5457),(B7425+B8033+B9249+B5601+B6209+B4993+B8641+B6817)/COUNT('Calc2'!B1194,'Calc2'!B1803,'Calc2'!B2412,'Calc2'!B3021,'Calc2'!B3630,'Calc2'!B4239,'Calc2'!B4848,'Calc2'!B5457),0),('Calc2'!B17016*B7425+'Calc2'!B14584*B8033+'Calc2'!B8504*B9249+'Calc2'!B11544*B5601+'Calc2'!B13976*B6209+'Calc2'!B12760*B4993+'Calc2'!B10936*B8641+'Calc2'!B16408*B6817)/('Calc2'!B17016+'Calc2'!B14584+'Calc2'!B8504+'Calc2'!B11544+'Calc2'!B13976+'Calc2'!B12760+'Calc2'!B10936+'Calc2'!B16408))</f>
        <v>0</v>
      </c>
      <c r="C9879" s="10"/>
    </row>
    <row r="9880" spans="1:3">
      <c r="A9880" s="21">
        <v>576</v>
      </c>
      <c r="B9880" s="6">
        <f>IF('Calc2'!B17017+'Calc2'!B14585+'Calc2'!B8505+'Calc2'!B11545+'Calc2'!B13977+'Calc2'!B12761+'Calc2'!B10937+'Calc2'!B16409=0,IF(COUNT('Calc2'!B1195,'Calc2'!B1804,'Calc2'!B2413,'Calc2'!B3022,'Calc2'!B3631,'Calc2'!B4240,'Calc2'!B4849,'Calc2'!B5458),(B7426+B8034+B9250+B5602+B6210+B4994+B8642+B6818)/COUNT('Calc2'!B1195,'Calc2'!B1804,'Calc2'!B2413,'Calc2'!B3022,'Calc2'!B3631,'Calc2'!B4240,'Calc2'!B4849,'Calc2'!B5458),0),('Calc2'!B17017*B7426+'Calc2'!B14585*B8034+'Calc2'!B8505*B9250+'Calc2'!B11545*B5602+'Calc2'!B13977*B6210+'Calc2'!B12761*B4994+'Calc2'!B10937*B8642+'Calc2'!B16409*B6818)/('Calc2'!B17017+'Calc2'!B14585+'Calc2'!B8505+'Calc2'!B11545+'Calc2'!B13977+'Calc2'!B12761+'Calc2'!B10937+'Calc2'!B16409))</f>
        <v>0</v>
      </c>
      <c r="C9880" s="10"/>
    </row>
    <row r="9881" spans="1:3">
      <c r="A9881" s="21">
        <v>577</v>
      </c>
      <c r="B9881" s="6">
        <f>IF('Calc2'!B17018+'Calc2'!B14586+'Calc2'!B8506+'Calc2'!B11546+'Calc2'!B13978+'Calc2'!B12762+'Calc2'!B10938+'Calc2'!B16410=0,IF(COUNT('Calc2'!B1196,'Calc2'!B1805,'Calc2'!B2414,'Calc2'!B3023,'Calc2'!B3632,'Calc2'!B4241,'Calc2'!B4850,'Calc2'!B5459),(B7427+B8035+B9251+B5603+B6211+B4995+B8643+B6819)/COUNT('Calc2'!B1196,'Calc2'!B1805,'Calc2'!B2414,'Calc2'!B3023,'Calc2'!B3632,'Calc2'!B4241,'Calc2'!B4850,'Calc2'!B5459),0),('Calc2'!B17018*B7427+'Calc2'!B14586*B8035+'Calc2'!B8506*B9251+'Calc2'!B11546*B5603+'Calc2'!B13978*B6211+'Calc2'!B12762*B4995+'Calc2'!B10938*B8643+'Calc2'!B16410*B6819)/('Calc2'!B17018+'Calc2'!B14586+'Calc2'!B8506+'Calc2'!B11546+'Calc2'!B13978+'Calc2'!B12762+'Calc2'!B10938+'Calc2'!B16410))</f>
        <v>0</v>
      </c>
      <c r="C9881" s="10"/>
    </row>
    <row r="9882" spans="1:3">
      <c r="A9882" s="21">
        <v>578</v>
      </c>
      <c r="B9882" s="6">
        <f>IF('Calc2'!B17019+'Calc2'!B14587+'Calc2'!B8507+'Calc2'!B11547+'Calc2'!B13979+'Calc2'!B12763+'Calc2'!B10939+'Calc2'!B16411=0,IF(COUNT('Calc2'!B1197,'Calc2'!B1806,'Calc2'!B2415,'Calc2'!B3024,'Calc2'!B3633,'Calc2'!B4242,'Calc2'!B4851,'Calc2'!B5460),(B7428+B8036+B9252+B5604+B6212+B4996+B8644+B6820)/COUNT('Calc2'!B1197,'Calc2'!B1806,'Calc2'!B2415,'Calc2'!B3024,'Calc2'!B3633,'Calc2'!B4242,'Calc2'!B4851,'Calc2'!B5460),0),('Calc2'!B17019*B7428+'Calc2'!B14587*B8036+'Calc2'!B8507*B9252+'Calc2'!B11547*B5604+'Calc2'!B13979*B6212+'Calc2'!B12763*B4996+'Calc2'!B10939*B8644+'Calc2'!B16411*B6820)/('Calc2'!B17019+'Calc2'!B14587+'Calc2'!B8507+'Calc2'!B11547+'Calc2'!B13979+'Calc2'!B12763+'Calc2'!B10939+'Calc2'!B16411))</f>
        <v>0</v>
      </c>
      <c r="C9882" s="10"/>
    </row>
    <row r="9883" spans="1:3">
      <c r="A9883" s="21">
        <v>579</v>
      </c>
      <c r="B9883" s="6">
        <f>IF('Calc2'!B17020+'Calc2'!B14588+'Calc2'!B8508+'Calc2'!B11548+'Calc2'!B13980+'Calc2'!B12764+'Calc2'!B10940+'Calc2'!B16412=0,IF(COUNT('Calc2'!B1198,'Calc2'!B1807,'Calc2'!B2416,'Calc2'!B3025,'Calc2'!B3634,'Calc2'!B4243,'Calc2'!B4852,'Calc2'!B5461),(B7429+B8037+B9253+B5605+B6213+B4997+B8645+B6821)/COUNT('Calc2'!B1198,'Calc2'!B1807,'Calc2'!B2416,'Calc2'!B3025,'Calc2'!B3634,'Calc2'!B4243,'Calc2'!B4852,'Calc2'!B5461),0),('Calc2'!B17020*B7429+'Calc2'!B14588*B8037+'Calc2'!B8508*B9253+'Calc2'!B11548*B5605+'Calc2'!B13980*B6213+'Calc2'!B12764*B4997+'Calc2'!B10940*B8645+'Calc2'!B16412*B6821)/('Calc2'!B17020+'Calc2'!B14588+'Calc2'!B8508+'Calc2'!B11548+'Calc2'!B13980+'Calc2'!B12764+'Calc2'!B10940+'Calc2'!B16412))</f>
        <v>0</v>
      </c>
      <c r="C9883" s="10"/>
    </row>
    <row r="9884" spans="1:3">
      <c r="A9884" s="21">
        <v>580</v>
      </c>
      <c r="B9884" s="6">
        <f>IF('Calc2'!B17021+'Calc2'!B14589+'Calc2'!B8509+'Calc2'!B11549+'Calc2'!B13981+'Calc2'!B12765+'Calc2'!B10941+'Calc2'!B16413=0,IF(COUNT('Calc2'!B1199,'Calc2'!B1808,'Calc2'!B2417,'Calc2'!B3026,'Calc2'!B3635,'Calc2'!B4244,'Calc2'!B4853,'Calc2'!B5462),(B7430+B8038+B9254+B5606+B6214+B4998+B8646+B6822)/COUNT('Calc2'!B1199,'Calc2'!B1808,'Calc2'!B2417,'Calc2'!B3026,'Calc2'!B3635,'Calc2'!B4244,'Calc2'!B4853,'Calc2'!B5462),0),('Calc2'!B17021*B7430+'Calc2'!B14589*B8038+'Calc2'!B8509*B9254+'Calc2'!B11549*B5606+'Calc2'!B13981*B6214+'Calc2'!B12765*B4998+'Calc2'!B10941*B8646+'Calc2'!B16413*B6822)/('Calc2'!B17021+'Calc2'!B14589+'Calc2'!B8509+'Calc2'!B11549+'Calc2'!B13981+'Calc2'!B12765+'Calc2'!B10941+'Calc2'!B16413))</f>
        <v>0</v>
      </c>
      <c r="C9884" s="10"/>
    </row>
    <row r="9885" spans="1:3">
      <c r="A9885" s="21">
        <v>581</v>
      </c>
      <c r="B9885" s="6">
        <f>IF('Calc2'!B17022+'Calc2'!B14590+'Calc2'!B8510+'Calc2'!B11550+'Calc2'!B13982+'Calc2'!B12766+'Calc2'!B10942+'Calc2'!B16414=0,IF(COUNT('Calc2'!B1200,'Calc2'!B1809,'Calc2'!B2418,'Calc2'!B3027,'Calc2'!B3636,'Calc2'!B4245,'Calc2'!B4854,'Calc2'!B5463),(B7431+B8039+B9255+B5607+B6215+B4999+B8647+B6823)/COUNT('Calc2'!B1200,'Calc2'!B1809,'Calc2'!B2418,'Calc2'!B3027,'Calc2'!B3636,'Calc2'!B4245,'Calc2'!B4854,'Calc2'!B5463),0),('Calc2'!B17022*B7431+'Calc2'!B14590*B8039+'Calc2'!B8510*B9255+'Calc2'!B11550*B5607+'Calc2'!B13982*B6215+'Calc2'!B12766*B4999+'Calc2'!B10942*B8647+'Calc2'!B16414*B6823)/('Calc2'!B17022+'Calc2'!B14590+'Calc2'!B8510+'Calc2'!B11550+'Calc2'!B13982+'Calc2'!B12766+'Calc2'!B10942+'Calc2'!B16414))</f>
        <v>0</v>
      </c>
      <c r="C9885" s="10"/>
    </row>
    <row r="9886" spans="1:3">
      <c r="A9886" s="21">
        <v>582</v>
      </c>
      <c r="B9886" s="6">
        <f>IF('Calc2'!B17023+'Calc2'!B14591+'Calc2'!B8511+'Calc2'!B11551+'Calc2'!B13983+'Calc2'!B12767+'Calc2'!B10943+'Calc2'!B16415=0,IF(COUNT('Calc2'!B1201,'Calc2'!B1810,'Calc2'!B2419,'Calc2'!B3028,'Calc2'!B3637,'Calc2'!B4246,'Calc2'!B4855,'Calc2'!B5464),(B7432+B8040+B9256+B5608+B6216+B5000+B8648+B6824)/COUNT('Calc2'!B1201,'Calc2'!B1810,'Calc2'!B2419,'Calc2'!B3028,'Calc2'!B3637,'Calc2'!B4246,'Calc2'!B4855,'Calc2'!B5464),0),('Calc2'!B17023*B7432+'Calc2'!B14591*B8040+'Calc2'!B8511*B9256+'Calc2'!B11551*B5608+'Calc2'!B13983*B6216+'Calc2'!B12767*B5000+'Calc2'!B10943*B8648+'Calc2'!B16415*B6824)/('Calc2'!B17023+'Calc2'!B14591+'Calc2'!B8511+'Calc2'!B11551+'Calc2'!B13983+'Calc2'!B12767+'Calc2'!B10943+'Calc2'!B16415))</f>
        <v>0</v>
      </c>
      <c r="C9886" s="10"/>
    </row>
    <row r="9887" spans="1:3">
      <c r="A9887" s="21">
        <v>583</v>
      </c>
      <c r="B9887" s="6">
        <f>IF('Calc2'!B17024+'Calc2'!B14592+'Calc2'!B8512+'Calc2'!B11552+'Calc2'!B13984+'Calc2'!B12768+'Calc2'!B10944+'Calc2'!B16416=0,IF(COUNT('Calc2'!B1202,'Calc2'!B1811,'Calc2'!B2420,'Calc2'!B3029,'Calc2'!B3638,'Calc2'!B4247,'Calc2'!B4856,'Calc2'!B5465),(B7433+B8041+B9257+B5609+B6217+B5001+B8649+B6825)/COUNT('Calc2'!B1202,'Calc2'!B1811,'Calc2'!B2420,'Calc2'!B3029,'Calc2'!B3638,'Calc2'!B4247,'Calc2'!B4856,'Calc2'!B5465),0),('Calc2'!B17024*B7433+'Calc2'!B14592*B8041+'Calc2'!B8512*B9257+'Calc2'!B11552*B5609+'Calc2'!B13984*B6217+'Calc2'!B12768*B5001+'Calc2'!B10944*B8649+'Calc2'!B16416*B6825)/('Calc2'!B17024+'Calc2'!B14592+'Calc2'!B8512+'Calc2'!B11552+'Calc2'!B13984+'Calc2'!B12768+'Calc2'!B10944+'Calc2'!B16416))</f>
        <v>0</v>
      </c>
      <c r="C9887" s="10"/>
    </row>
    <row r="9888" spans="1:3">
      <c r="A9888" s="21">
        <v>584</v>
      </c>
      <c r="B9888" s="6">
        <f>IF('Calc2'!B17025+'Calc2'!B14593+'Calc2'!B8513+'Calc2'!B11553+'Calc2'!B13985+'Calc2'!B12769+'Calc2'!B10945+'Calc2'!B16417=0,IF(COUNT('Calc2'!B1203,'Calc2'!B1812,'Calc2'!B2421,'Calc2'!B3030,'Calc2'!B3639,'Calc2'!B4248,'Calc2'!B4857,'Calc2'!B5466),(B7434+B8042+B9258+B5610+B6218+B5002+B8650+B6826)/COUNT('Calc2'!B1203,'Calc2'!B1812,'Calc2'!B2421,'Calc2'!B3030,'Calc2'!B3639,'Calc2'!B4248,'Calc2'!B4857,'Calc2'!B5466),0),('Calc2'!B17025*B7434+'Calc2'!B14593*B8042+'Calc2'!B8513*B9258+'Calc2'!B11553*B5610+'Calc2'!B13985*B6218+'Calc2'!B12769*B5002+'Calc2'!B10945*B8650+'Calc2'!B16417*B6826)/('Calc2'!B17025+'Calc2'!B14593+'Calc2'!B8513+'Calc2'!B11553+'Calc2'!B13985+'Calc2'!B12769+'Calc2'!B10945+'Calc2'!B16417))</f>
        <v>0</v>
      </c>
      <c r="C9888" s="10"/>
    </row>
    <row r="9889" spans="1:3">
      <c r="A9889" s="21">
        <v>585</v>
      </c>
      <c r="B9889" s="6">
        <f>IF('Calc2'!B17026+'Calc2'!B14594+'Calc2'!B8514+'Calc2'!B11554+'Calc2'!B13986+'Calc2'!B12770+'Calc2'!B10946+'Calc2'!B16418=0,IF(COUNT('Calc2'!B1204,'Calc2'!B1813,'Calc2'!B2422,'Calc2'!B3031,'Calc2'!B3640,'Calc2'!B4249,'Calc2'!B4858,'Calc2'!B5467),(B7435+B8043+B9259+B5611+B6219+B5003+B8651+B6827)/COUNT('Calc2'!B1204,'Calc2'!B1813,'Calc2'!B2422,'Calc2'!B3031,'Calc2'!B3640,'Calc2'!B4249,'Calc2'!B4858,'Calc2'!B5467),0),('Calc2'!B17026*B7435+'Calc2'!B14594*B8043+'Calc2'!B8514*B9259+'Calc2'!B11554*B5611+'Calc2'!B13986*B6219+'Calc2'!B12770*B5003+'Calc2'!B10946*B8651+'Calc2'!B16418*B6827)/('Calc2'!B17026+'Calc2'!B14594+'Calc2'!B8514+'Calc2'!B11554+'Calc2'!B13986+'Calc2'!B12770+'Calc2'!B10946+'Calc2'!B16418))</f>
        <v>0</v>
      </c>
      <c r="C9889" s="10"/>
    </row>
    <row r="9890" spans="1:3">
      <c r="A9890" s="21">
        <v>586</v>
      </c>
      <c r="B9890" s="6">
        <f>IF('Calc2'!B17027+'Calc2'!B14595+'Calc2'!B8515+'Calc2'!B11555+'Calc2'!B13987+'Calc2'!B12771+'Calc2'!B10947+'Calc2'!B16419=0,IF(COUNT('Calc2'!B1205,'Calc2'!B1814,'Calc2'!B2423,'Calc2'!B3032,'Calc2'!B3641,'Calc2'!B4250,'Calc2'!B4859,'Calc2'!B5468),(B7436+B8044+B9260+B5612+B6220+B5004+B8652+B6828)/COUNT('Calc2'!B1205,'Calc2'!B1814,'Calc2'!B2423,'Calc2'!B3032,'Calc2'!B3641,'Calc2'!B4250,'Calc2'!B4859,'Calc2'!B5468),0),('Calc2'!B17027*B7436+'Calc2'!B14595*B8044+'Calc2'!B8515*B9260+'Calc2'!B11555*B5612+'Calc2'!B13987*B6220+'Calc2'!B12771*B5004+'Calc2'!B10947*B8652+'Calc2'!B16419*B6828)/('Calc2'!B17027+'Calc2'!B14595+'Calc2'!B8515+'Calc2'!B11555+'Calc2'!B13987+'Calc2'!B12771+'Calc2'!B10947+'Calc2'!B16419))</f>
        <v>0</v>
      </c>
      <c r="C9890" s="10"/>
    </row>
    <row r="9891" spans="1:3">
      <c r="A9891" s="21">
        <v>587</v>
      </c>
      <c r="B9891" s="6">
        <f>IF('Calc2'!B17028+'Calc2'!B14596+'Calc2'!B8516+'Calc2'!B11556+'Calc2'!B13988+'Calc2'!B12772+'Calc2'!B10948+'Calc2'!B16420=0,IF(COUNT('Calc2'!B1206,'Calc2'!B1815,'Calc2'!B2424,'Calc2'!B3033,'Calc2'!B3642,'Calc2'!B4251,'Calc2'!B4860,'Calc2'!B5469),(B7437+B8045+B9261+B5613+B6221+B5005+B8653+B6829)/COUNT('Calc2'!B1206,'Calc2'!B1815,'Calc2'!B2424,'Calc2'!B3033,'Calc2'!B3642,'Calc2'!B4251,'Calc2'!B4860,'Calc2'!B5469),0),('Calc2'!B17028*B7437+'Calc2'!B14596*B8045+'Calc2'!B8516*B9261+'Calc2'!B11556*B5613+'Calc2'!B13988*B6221+'Calc2'!B12772*B5005+'Calc2'!B10948*B8653+'Calc2'!B16420*B6829)/('Calc2'!B17028+'Calc2'!B14596+'Calc2'!B8516+'Calc2'!B11556+'Calc2'!B13988+'Calc2'!B12772+'Calc2'!B10948+'Calc2'!B16420))</f>
        <v>0</v>
      </c>
      <c r="C9891" s="10"/>
    </row>
    <row r="9892" spans="1:3">
      <c r="A9892" s="21">
        <v>588</v>
      </c>
      <c r="B9892" s="6">
        <f>IF('Calc2'!B17029+'Calc2'!B14597+'Calc2'!B8517+'Calc2'!B11557+'Calc2'!B13989+'Calc2'!B12773+'Calc2'!B10949+'Calc2'!B16421=0,IF(COUNT('Calc2'!B1207,'Calc2'!B1816,'Calc2'!B2425,'Calc2'!B3034,'Calc2'!B3643,'Calc2'!B4252,'Calc2'!B4861,'Calc2'!B5470),(B7438+B8046+B9262+B5614+B6222+B5006+B8654+B6830)/COUNT('Calc2'!B1207,'Calc2'!B1816,'Calc2'!B2425,'Calc2'!B3034,'Calc2'!B3643,'Calc2'!B4252,'Calc2'!B4861,'Calc2'!B5470),0),('Calc2'!B17029*B7438+'Calc2'!B14597*B8046+'Calc2'!B8517*B9262+'Calc2'!B11557*B5614+'Calc2'!B13989*B6222+'Calc2'!B12773*B5006+'Calc2'!B10949*B8654+'Calc2'!B16421*B6830)/('Calc2'!B17029+'Calc2'!B14597+'Calc2'!B8517+'Calc2'!B11557+'Calc2'!B13989+'Calc2'!B12773+'Calc2'!B10949+'Calc2'!B16421))</f>
        <v>0</v>
      </c>
      <c r="C9892" s="10"/>
    </row>
    <row r="9893" spans="1:3">
      <c r="A9893" s="21">
        <v>589</v>
      </c>
      <c r="B9893" s="6">
        <f>IF('Calc2'!B17030+'Calc2'!B14598+'Calc2'!B8518+'Calc2'!B11558+'Calc2'!B13990+'Calc2'!B12774+'Calc2'!B10950+'Calc2'!B16422=0,IF(COUNT('Calc2'!B1208,'Calc2'!B1817,'Calc2'!B2426,'Calc2'!B3035,'Calc2'!B3644,'Calc2'!B4253,'Calc2'!B4862,'Calc2'!B5471),(B7439+B8047+B9263+B5615+B6223+B5007+B8655+B6831)/COUNT('Calc2'!B1208,'Calc2'!B1817,'Calc2'!B2426,'Calc2'!B3035,'Calc2'!B3644,'Calc2'!B4253,'Calc2'!B4862,'Calc2'!B5471),0),('Calc2'!B17030*B7439+'Calc2'!B14598*B8047+'Calc2'!B8518*B9263+'Calc2'!B11558*B5615+'Calc2'!B13990*B6223+'Calc2'!B12774*B5007+'Calc2'!B10950*B8655+'Calc2'!B16422*B6831)/('Calc2'!B17030+'Calc2'!B14598+'Calc2'!B8518+'Calc2'!B11558+'Calc2'!B13990+'Calc2'!B12774+'Calc2'!B10950+'Calc2'!B16422))</f>
        <v>0</v>
      </c>
      <c r="C9893" s="10"/>
    </row>
    <row r="9894" spans="1:3">
      <c r="A9894" s="21">
        <v>590</v>
      </c>
      <c r="B9894" s="6">
        <f>IF('Calc2'!B17031+'Calc2'!B14599+'Calc2'!B8519+'Calc2'!B11559+'Calc2'!B13991+'Calc2'!B12775+'Calc2'!B10951+'Calc2'!B16423=0,IF(COUNT('Calc2'!B1209,'Calc2'!B1818,'Calc2'!B2427,'Calc2'!B3036,'Calc2'!B3645,'Calc2'!B4254,'Calc2'!B4863,'Calc2'!B5472),(B7440+B8048+B9264+B5616+B6224+B5008+B8656+B6832)/COUNT('Calc2'!B1209,'Calc2'!B1818,'Calc2'!B2427,'Calc2'!B3036,'Calc2'!B3645,'Calc2'!B4254,'Calc2'!B4863,'Calc2'!B5472),0),('Calc2'!B17031*B7440+'Calc2'!B14599*B8048+'Calc2'!B8519*B9264+'Calc2'!B11559*B5616+'Calc2'!B13991*B6224+'Calc2'!B12775*B5008+'Calc2'!B10951*B8656+'Calc2'!B16423*B6832)/('Calc2'!B17031+'Calc2'!B14599+'Calc2'!B8519+'Calc2'!B11559+'Calc2'!B13991+'Calc2'!B12775+'Calc2'!B10951+'Calc2'!B16423))</f>
        <v>0</v>
      </c>
      <c r="C9894" s="10"/>
    </row>
    <row r="9895" spans="1:3">
      <c r="A9895" s="21">
        <v>591</v>
      </c>
      <c r="B9895" s="6">
        <f>IF('Calc2'!B17032+'Calc2'!B14600+'Calc2'!B8520+'Calc2'!B11560+'Calc2'!B13992+'Calc2'!B12776+'Calc2'!B10952+'Calc2'!B16424=0,IF(COUNT('Calc2'!B1210,'Calc2'!B1819,'Calc2'!B2428,'Calc2'!B3037,'Calc2'!B3646,'Calc2'!B4255,'Calc2'!B4864,'Calc2'!B5473),(B7441+B8049+B9265+B5617+B6225+B5009+B8657+B6833)/COUNT('Calc2'!B1210,'Calc2'!B1819,'Calc2'!B2428,'Calc2'!B3037,'Calc2'!B3646,'Calc2'!B4255,'Calc2'!B4864,'Calc2'!B5473),0),('Calc2'!B17032*B7441+'Calc2'!B14600*B8049+'Calc2'!B8520*B9265+'Calc2'!B11560*B5617+'Calc2'!B13992*B6225+'Calc2'!B12776*B5009+'Calc2'!B10952*B8657+'Calc2'!B16424*B6833)/('Calc2'!B17032+'Calc2'!B14600+'Calc2'!B8520+'Calc2'!B11560+'Calc2'!B13992+'Calc2'!B12776+'Calc2'!B10952+'Calc2'!B16424))</f>
        <v>0</v>
      </c>
      <c r="C9895" s="10"/>
    </row>
    <row r="9896" spans="1:3">
      <c r="A9896" s="21">
        <v>592</v>
      </c>
      <c r="B9896" s="6">
        <f>IF('Calc2'!B17033+'Calc2'!B14601+'Calc2'!B8521+'Calc2'!B11561+'Calc2'!B13993+'Calc2'!B12777+'Calc2'!B10953+'Calc2'!B16425=0,IF(COUNT('Calc2'!B1211,'Calc2'!B1820,'Calc2'!B2429,'Calc2'!B3038,'Calc2'!B3647,'Calc2'!B4256,'Calc2'!B4865,'Calc2'!B5474),(B7442+B8050+B9266+B5618+B6226+B5010+B8658+B6834)/COUNT('Calc2'!B1211,'Calc2'!B1820,'Calc2'!B2429,'Calc2'!B3038,'Calc2'!B3647,'Calc2'!B4256,'Calc2'!B4865,'Calc2'!B5474),0),('Calc2'!B17033*B7442+'Calc2'!B14601*B8050+'Calc2'!B8521*B9266+'Calc2'!B11561*B5618+'Calc2'!B13993*B6226+'Calc2'!B12777*B5010+'Calc2'!B10953*B8658+'Calc2'!B16425*B6834)/('Calc2'!B17033+'Calc2'!B14601+'Calc2'!B8521+'Calc2'!B11561+'Calc2'!B13993+'Calc2'!B12777+'Calc2'!B10953+'Calc2'!B16425))</f>
        <v>0</v>
      </c>
      <c r="C9896" s="10"/>
    </row>
    <row r="9897" spans="1:3">
      <c r="A9897" s="21">
        <v>593</v>
      </c>
      <c r="B9897" s="6">
        <f>IF('Calc2'!B17034+'Calc2'!B14602+'Calc2'!B8522+'Calc2'!B11562+'Calc2'!B13994+'Calc2'!B12778+'Calc2'!B10954+'Calc2'!B16426=0,IF(COUNT('Calc2'!B1212,'Calc2'!B1821,'Calc2'!B2430,'Calc2'!B3039,'Calc2'!B3648,'Calc2'!B4257,'Calc2'!B4866,'Calc2'!B5475),(B7443+B8051+B9267+B5619+B6227+B5011+B8659+B6835)/COUNT('Calc2'!B1212,'Calc2'!B1821,'Calc2'!B2430,'Calc2'!B3039,'Calc2'!B3648,'Calc2'!B4257,'Calc2'!B4866,'Calc2'!B5475),0),('Calc2'!B17034*B7443+'Calc2'!B14602*B8051+'Calc2'!B8522*B9267+'Calc2'!B11562*B5619+'Calc2'!B13994*B6227+'Calc2'!B12778*B5011+'Calc2'!B10954*B8659+'Calc2'!B16426*B6835)/('Calc2'!B17034+'Calc2'!B14602+'Calc2'!B8522+'Calc2'!B11562+'Calc2'!B13994+'Calc2'!B12778+'Calc2'!B10954+'Calc2'!B16426))</f>
        <v>0</v>
      </c>
      <c r="C9897" s="10"/>
    </row>
    <row r="9898" spans="1:3">
      <c r="A9898" s="21">
        <v>594</v>
      </c>
      <c r="B9898" s="6">
        <f>IF('Calc2'!B17035+'Calc2'!B14603+'Calc2'!B8523+'Calc2'!B11563+'Calc2'!B13995+'Calc2'!B12779+'Calc2'!B10955+'Calc2'!B16427=0,IF(COUNT('Calc2'!B1213,'Calc2'!B1822,'Calc2'!B2431,'Calc2'!B3040,'Calc2'!B3649,'Calc2'!B4258,'Calc2'!B4867,'Calc2'!B5476),(B7444+B8052+B9268+B5620+B6228+B5012+B8660+B6836)/COUNT('Calc2'!B1213,'Calc2'!B1822,'Calc2'!B2431,'Calc2'!B3040,'Calc2'!B3649,'Calc2'!B4258,'Calc2'!B4867,'Calc2'!B5476),0),('Calc2'!B17035*B7444+'Calc2'!B14603*B8052+'Calc2'!B8523*B9268+'Calc2'!B11563*B5620+'Calc2'!B13995*B6228+'Calc2'!B12779*B5012+'Calc2'!B10955*B8660+'Calc2'!B16427*B6836)/('Calc2'!B17035+'Calc2'!B14603+'Calc2'!B8523+'Calc2'!B11563+'Calc2'!B13995+'Calc2'!B12779+'Calc2'!B10955+'Calc2'!B16427))</f>
        <v>0</v>
      </c>
      <c r="C9898" s="10"/>
    </row>
    <row r="9899" spans="1:3">
      <c r="A9899" s="21">
        <v>595</v>
      </c>
      <c r="B9899" s="6">
        <f>IF('Calc2'!B17036+'Calc2'!B14604+'Calc2'!B8524+'Calc2'!B11564+'Calc2'!B13996+'Calc2'!B12780+'Calc2'!B10956+'Calc2'!B16428=0,IF(COUNT('Calc2'!B1214,'Calc2'!B1823,'Calc2'!B2432,'Calc2'!B3041,'Calc2'!B3650,'Calc2'!B4259,'Calc2'!B4868,'Calc2'!B5477),(B7445+B8053+B9269+B5621+B6229+B5013+B8661+B6837)/COUNT('Calc2'!B1214,'Calc2'!B1823,'Calc2'!B2432,'Calc2'!B3041,'Calc2'!B3650,'Calc2'!B4259,'Calc2'!B4868,'Calc2'!B5477),0),('Calc2'!B17036*B7445+'Calc2'!B14604*B8053+'Calc2'!B8524*B9269+'Calc2'!B11564*B5621+'Calc2'!B13996*B6229+'Calc2'!B12780*B5013+'Calc2'!B10956*B8661+'Calc2'!B16428*B6837)/('Calc2'!B17036+'Calc2'!B14604+'Calc2'!B8524+'Calc2'!B11564+'Calc2'!B13996+'Calc2'!B12780+'Calc2'!B10956+'Calc2'!B16428))</f>
        <v>0</v>
      </c>
      <c r="C9899" s="10"/>
    </row>
    <row r="9900" spans="1:3">
      <c r="A9900" s="21">
        <v>596</v>
      </c>
      <c r="B9900" s="6">
        <f>IF('Calc2'!B17037+'Calc2'!B14605+'Calc2'!B8525+'Calc2'!B11565+'Calc2'!B13997+'Calc2'!B12781+'Calc2'!B10957+'Calc2'!B16429=0,IF(COUNT('Calc2'!B1215,'Calc2'!B1824,'Calc2'!B2433,'Calc2'!B3042,'Calc2'!B3651,'Calc2'!B4260,'Calc2'!B4869,'Calc2'!B5478),(B7446+B8054+B9270+B5622+B6230+B5014+B8662+B6838)/COUNT('Calc2'!B1215,'Calc2'!B1824,'Calc2'!B2433,'Calc2'!B3042,'Calc2'!B3651,'Calc2'!B4260,'Calc2'!B4869,'Calc2'!B5478),0),('Calc2'!B17037*B7446+'Calc2'!B14605*B8054+'Calc2'!B8525*B9270+'Calc2'!B11565*B5622+'Calc2'!B13997*B6230+'Calc2'!B12781*B5014+'Calc2'!B10957*B8662+'Calc2'!B16429*B6838)/('Calc2'!B17037+'Calc2'!B14605+'Calc2'!B8525+'Calc2'!B11565+'Calc2'!B13997+'Calc2'!B12781+'Calc2'!B10957+'Calc2'!B16429))</f>
        <v>0</v>
      </c>
      <c r="C9900" s="10"/>
    </row>
    <row r="9901" spans="1:3">
      <c r="A9901" s="21">
        <v>597</v>
      </c>
      <c r="B9901" s="6">
        <f>IF('Calc2'!B17038+'Calc2'!B14606+'Calc2'!B8526+'Calc2'!B11566+'Calc2'!B13998+'Calc2'!B12782+'Calc2'!B10958+'Calc2'!B16430=0,IF(COUNT('Calc2'!B1216,'Calc2'!B1825,'Calc2'!B2434,'Calc2'!B3043,'Calc2'!B3652,'Calc2'!B4261,'Calc2'!B4870,'Calc2'!B5479),(B7447+B8055+B9271+B5623+B6231+B5015+B8663+B6839)/COUNT('Calc2'!B1216,'Calc2'!B1825,'Calc2'!B2434,'Calc2'!B3043,'Calc2'!B3652,'Calc2'!B4261,'Calc2'!B4870,'Calc2'!B5479),0),('Calc2'!B17038*B7447+'Calc2'!B14606*B8055+'Calc2'!B8526*B9271+'Calc2'!B11566*B5623+'Calc2'!B13998*B6231+'Calc2'!B12782*B5015+'Calc2'!B10958*B8663+'Calc2'!B16430*B6839)/('Calc2'!B17038+'Calc2'!B14606+'Calc2'!B8526+'Calc2'!B11566+'Calc2'!B13998+'Calc2'!B12782+'Calc2'!B10958+'Calc2'!B16430))</f>
        <v>0</v>
      </c>
      <c r="C9901" s="10"/>
    </row>
    <row r="9902" spans="1:3">
      <c r="A9902" s="21">
        <v>598</v>
      </c>
      <c r="B9902" s="6">
        <f>IF('Calc2'!B17039+'Calc2'!B14607+'Calc2'!B8527+'Calc2'!B11567+'Calc2'!B13999+'Calc2'!B12783+'Calc2'!B10959+'Calc2'!B16431=0,IF(COUNT('Calc2'!B1217,'Calc2'!B1826,'Calc2'!B2435,'Calc2'!B3044,'Calc2'!B3653,'Calc2'!B4262,'Calc2'!B4871,'Calc2'!B5480),(B7448+B8056+B9272+B5624+B6232+B5016+B8664+B6840)/COUNT('Calc2'!B1217,'Calc2'!B1826,'Calc2'!B2435,'Calc2'!B3044,'Calc2'!B3653,'Calc2'!B4262,'Calc2'!B4871,'Calc2'!B5480),0),('Calc2'!B17039*B7448+'Calc2'!B14607*B8056+'Calc2'!B8527*B9272+'Calc2'!B11567*B5624+'Calc2'!B13999*B6232+'Calc2'!B12783*B5016+'Calc2'!B10959*B8664+'Calc2'!B16431*B6840)/('Calc2'!B17039+'Calc2'!B14607+'Calc2'!B8527+'Calc2'!B11567+'Calc2'!B13999+'Calc2'!B12783+'Calc2'!B10959+'Calc2'!B16431))</f>
        <v>0</v>
      </c>
      <c r="C9902" s="10"/>
    </row>
    <row r="9903" spans="1:3">
      <c r="A9903" s="21">
        <v>599</v>
      </c>
      <c r="B9903" s="6">
        <f>IF('Calc2'!B17040+'Calc2'!B14608+'Calc2'!B8528+'Calc2'!B11568+'Calc2'!B14000+'Calc2'!B12784+'Calc2'!B10960+'Calc2'!B16432=0,IF(COUNT('Calc2'!B1218,'Calc2'!B1827,'Calc2'!B2436,'Calc2'!B3045,'Calc2'!B3654,'Calc2'!B4263,'Calc2'!B4872,'Calc2'!B5481),(B7449+B8057+B9273+B5625+B6233+B5017+B8665+B6841)/COUNT('Calc2'!B1218,'Calc2'!B1827,'Calc2'!B2436,'Calc2'!B3045,'Calc2'!B3654,'Calc2'!B4263,'Calc2'!B4872,'Calc2'!B5481),0),('Calc2'!B17040*B7449+'Calc2'!B14608*B8057+'Calc2'!B8528*B9273+'Calc2'!B11568*B5625+'Calc2'!B14000*B6233+'Calc2'!B12784*B5017+'Calc2'!B10960*B8665+'Calc2'!B16432*B6841)/('Calc2'!B17040+'Calc2'!B14608+'Calc2'!B8528+'Calc2'!B11568+'Calc2'!B14000+'Calc2'!B12784+'Calc2'!B10960+'Calc2'!B16432))</f>
        <v>0</v>
      </c>
      <c r="C9903" s="10"/>
    </row>
    <row r="9904" spans="1:3">
      <c r="A9904" s="21">
        <v>600</v>
      </c>
      <c r="B9904" s="6">
        <f>IF('Calc2'!B17041+'Calc2'!B14609+'Calc2'!B8529+'Calc2'!B11569+'Calc2'!B14001+'Calc2'!B12785+'Calc2'!B10961+'Calc2'!B16433=0,IF(COUNT('Calc2'!B1219,'Calc2'!B1828,'Calc2'!B2437,'Calc2'!B3046,'Calc2'!B3655,'Calc2'!B4264,'Calc2'!B4873,'Calc2'!B5482),(B7450+B8058+B9274+B5626+B6234+B5018+B8666+B6842)/COUNT('Calc2'!B1219,'Calc2'!B1828,'Calc2'!B2437,'Calc2'!B3046,'Calc2'!B3655,'Calc2'!B4264,'Calc2'!B4873,'Calc2'!B5482),0),('Calc2'!B17041*B7450+'Calc2'!B14609*B8058+'Calc2'!B8529*B9274+'Calc2'!B11569*B5626+'Calc2'!B14001*B6234+'Calc2'!B12785*B5018+'Calc2'!B10961*B8666+'Calc2'!B16433*B6842)/('Calc2'!B17041+'Calc2'!B14609+'Calc2'!B8529+'Calc2'!B11569+'Calc2'!B14001+'Calc2'!B12785+'Calc2'!B10961+'Calc2'!B16433))</f>
        <v>0</v>
      </c>
      <c r="C9904" s="10"/>
    </row>
    <row r="9906" spans="1:3" ht="21" customHeight="1">
      <c r="A9906" s="1" t="s">
        <v>674</v>
      </c>
    </row>
    <row r="9907" spans="1:3">
      <c r="A9907" s="2" t="s">
        <v>255</v>
      </c>
    </row>
    <row r="9908" spans="1:3">
      <c r="A9908" s="12" t="s">
        <v>675</v>
      </c>
    </row>
    <row r="9909" spans="1:3">
      <c r="A9909" s="12" t="s">
        <v>676</v>
      </c>
    </row>
    <row r="9910" spans="1:3">
      <c r="A9910" s="12" t="s">
        <v>677</v>
      </c>
    </row>
    <row r="9911" spans="1:3">
      <c r="A9911" s="12" t="s">
        <v>678</v>
      </c>
    </row>
    <row r="9912" spans="1:3">
      <c r="A9912" s="2" t="s">
        <v>679</v>
      </c>
    </row>
    <row r="9914" spans="1:3">
      <c r="B9914" s="3" t="s">
        <v>680</v>
      </c>
    </row>
    <row r="9915" spans="1:3">
      <c r="A9915" s="21">
        <v>1</v>
      </c>
      <c r="B9915" s="24">
        <f>-100*'935'!V7*(B9305+'Calc2'!B17680)/'11'!D$17</f>
        <v>0</v>
      </c>
      <c r="C9915" s="10"/>
    </row>
    <row r="9916" spans="1:3">
      <c r="A9916" s="21">
        <v>2</v>
      </c>
      <c r="B9916" s="24">
        <f>-100*'935'!V8*(B9306+'Calc2'!B17681)/'11'!D$17</f>
        <v>0</v>
      </c>
      <c r="C9916" s="10"/>
    </row>
    <row r="9917" spans="1:3">
      <c r="A9917" s="21">
        <v>3</v>
      </c>
      <c r="B9917" s="24">
        <f>-100*'935'!V9*(B9307+'Calc2'!B17682)/'11'!D$17</f>
        <v>0</v>
      </c>
      <c r="C9917" s="10"/>
    </row>
    <row r="9918" spans="1:3">
      <c r="A9918" s="21">
        <v>4</v>
      </c>
      <c r="B9918" s="24">
        <f>-100*'935'!V10*(B9308+'Calc2'!B17683)/'11'!D$17</f>
        <v>0</v>
      </c>
      <c r="C9918" s="10"/>
    </row>
    <row r="9919" spans="1:3">
      <c r="A9919" s="21">
        <v>5</v>
      </c>
      <c r="B9919" s="24">
        <f>-100*'935'!V11*(B9309+'Calc2'!B17684)/'11'!D$17</f>
        <v>0</v>
      </c>
      <c r="C9919" s="10"/>
    </row>
    <row r="9920" spans="1:3">
      <c r="A9920" s="21">
        <v>6</v>
      </c>
      <c r="B9920" s="24">
        <f>-100*'935'!V12*(B9310+'Calc2'!B17685)/'11'!D$17</f>
        <v>0</v>
      </c>
      <c r="C9920" s="10"/>
    </row>
    <row r="9921" spans="1:3">
      <c r="A9921" s="21">
        <v>7</v>
      </c>
      <c r="B9921" s="24">
        <f>-100*'935'!V13*(B9311+'Calc2'!B17686)/'11'!D$17</f>
        <v>0</v>
      </c>
      <c r="C9921" s="10"/>
    </row>
    <row r="9922" spans="1:3">
      <c r="A9922" s="21">
        <v>8</v>
      </c>
      <c r="B9922" s="24">
        <f>-100*'935'!V14*(B9312+'Calc2'!B17687)/'11'!D$17</f>
        <v>0</v>
      </c>
      <c r="C9922" s="10"/>
    </row>
    <row r="9923" spans="1:3">
      <c r="A9923" s="21">
        <v>9</v>
      </c>
      <c r="B9923" s="24">
        <f>-100*'935'!V15*(B9313+'Calc2'!B17688)/'11'!D$17</f>
        <v>0</v>
      </c>
      <c r="C9923" s="10"/>
    </row>
    <row r="9924" spans="1:3">
      <c r="A9924" s="21">
        <v>10</v>
      </c>
      <c r="B9924" s="24">
        <f>-100*'935'!V16*(B9314+'Calc2'!B17689)/'11'!D$17</f>
        <v>0</v>
      </c>
      <c r="C9924" s="10"/>
    </row>
    <row r="9925" spans="1:3">
      <c r="A9925" s="21">
        <v>11</v>
      </c>
      <c r="B9925" s="24">
        <f>-100*'935'!V17*(B9315+'Calc2'!B17690)/'11'!D$17</f>
        <v>0</v>
      </c>
      <c r="C9925" s="10"/>
    </row>
    <row r="9926" spans="1:3">
      <c r="A9926" s="21">
        <v>12</v>
      </c>
      <c r="B9926" s="24">
        <f>-100*'935'!V18*(B9316+'Calc2'!B17691)/'11'!D$17</f>
        <v>0</v>
      </c>
      <c r="C9926" s="10"/>
    </row>
    <row r="9927" spans="1:3">
      <c r="A9927" s="21">
        <v>13</v>
      </c>
      <c r="B9927" s="24">
        <f>-100*'935'!V19*(B9317+'Calc2'!B17692)/'11'!D$17</f>
        <v>0</v>
      </c>
      <c r="C9927" s="10"/>
    </row>
    <row r="9928" spans="1:3">
      <c r="A9928" s="21">
        <v>14</v>
      </c>
      <c r="B9928" s="24">
        <f>-100*'935'!V20*(B9318+'Calc2'!B17693)/'11'!D$17</f>
        <v>0</v>
      </c>
      <c r="C9928" s="10"/>
    </row>
    <row r="9929" spans="1:3">
      <c r="A9929" s="21">
        <v>15</v>
      </c>
      <c r="B9929" s="24">
        <f>-100*'935'!V21*(B9319+'Calc2'!B17694)/'11'!D$17</f>
        <v>0</v>
      </c>
      <c r="C9929" s="10"/>
    </row>
    <row r="9930" spans="1:3">
      <c r="A9930" s="21">
        <v>16</v>
      </c>
      <c r="B9930" s="24">
        <f>-100*'935'!V22*(B9320+'Calc2'!B17695)/'11'!D$17</f>
        <v>0</v>
      </c>
      <c r="C9930" s="10"/>
    </row>
    <row r="9931" spans="1:3">
      <c r="A9931" s="21">
        <v>17</v>
      </c>
      <c r="B9931" s="24">
        <f>-100*'935'!V23*(B9321+'Calc2'!B17696)/'11'!D$17</f>
        <v>0</v>
      </c>
      <c r="C9931" s="10"/>
    </row>
    <row r="9932" spans="1:3">
      <c r="A9932" s="21">
        <v>18</v>
      </c>
      <c r="B9932" s="24">
        <f>-100*'935'!V24*(B9322+'Calc2'!B17697)/'11'!D$17</f>
        <v>0</v>
      </c>
      <c r="C9932" s="10"/>
    </row>
    <row r="9933" spans="1:3">
      <c r="A9933" s="21">
        <v>19</v>
      </c>
      <c r="B9933" s="24">
        <f>-100*'935'!V25*(B9323+'Calc2'!B17698)/'11'!D$17</f>
        <v>0</v>
      </c>
      <c r="C9933" s="10"/>
    </row>
    <row r="9934" spans="1:3">
      <c r="A9934" s="21">
        <v>20</v>
      </c>
      <c r="B9934" s="24">
        <f>-100*'935'!V26*(B9324+'Calc2'!B17699)/'11'!D$17</f>
        <v>0</v>
      </c>
      <c r="C9934" s="10"/>
    </row>
    <row r="9935" spans="1:3">
      <c r="A9935" s="21">
        <v>21</v>
      </c>
      <c r="B9935" s="24">
        <f>-100*'935'!V27*(B9325+'Calc2'!B17700)/'11'!D$17</f>
        <v>0</v>
      </c>
      <c r="C9935" s="10"/>
    </row>
    <row r="9936" spans="1:3">
      <c r="A9936" s="21">
        <v>22</v>
      </c>
      <c r="B9936" s="24">
        <f>-100*'935'!V28*(B9326+'Calc2'!B17701)/'11'!D$17</f>
        <v>0</v>
      </c>
      <c r="C9936" s="10"/>
    </row>
    <row r="9937" spans="1:3">
      <c r="A9937" s="21">
        <v>23</v>
      </c>
      <c r="B9937" s="24">
        <f>-100*'935'!V29*(B9327+'Calc2'!B17702)/'11'!D$17</f>
        <v>0</v>
      </c>
      <c r="C9937" s="10"/>
    </row>
    <row r="9938" spans="1:3">
      <c r="A9938" s="21">
        <v>24</v>
      </c>
      <c r="B9938" s="24">
        <f>-100*'935'!V30*(B9328+'Calc2'!B17703)/'11'!D$17</f>
        <v>0</v>
      </c>
      <c r="C9938" s="10"/>
    </row>
    <row r="9939" spans="1:3">
      <c r="A9939" s="21">
        <v>25</v>
      </c>
      <c r="B9939" s="24">
        <f>-100*'935'!V31*(B9329+'Calc2'!B17704)/'11'!D$17</f>
        <v>0</v>
      </c>
      <c r="C9939" s="10"/>
    </row>
    <row r="9940" spans="1:3">
      <c r="A9940" s="21">
        <v>26</v>
      </c>
      <c r="B9940" s="24">
        <f>-100*'935'!V32*(B9330+'Calc2'!B17705)/'11'!D$17</f>
        <v>0</v>
      </c>
      <c r="C9940" s="10"/>
    </row>
    <row r="9941" spans="1:3">
      <c r="A9941" s="21">
        <v>27</v>
      </c>
      <c r="B9941" s="24">
        <f>-100*'935'!V33*(B9331+'Calc2'!B17706)/'11'!D$17</f>
        <v>0</v>
      </c>
      <c r="C9941" s="10"/>
    </row>
    <row r="9942" spans="1:3">
      <c r="A9942" s="21">
        <v>28</v>
      </c>
      <c r="B9942" s="24">
        <f>-100*'935'!V34*(B9332+'Calc2'!B17707)/'11'!D$17</f>
        <v>0</v>
      </c>
      <c r="C9942" s="10"/>
    </row>
    <row r="9943" spans="1:3">
      <c r="A9943" s="21">
        <v>29</v>
      </c>
      <c r="B9943" s="24">
        <f>-100*'935'!V35*(B9333+'Calc2'!B17708)/'11'!D$17</f>
        <v>0</v>
      </c>
      <c r="C9943" s="10"/>
    </row>
    <row r="9944" spans="1:3">
      <c r="A9944" s="21">
        <v>30</v>
      </c>
      <c r="B9944" s="24">
        <f>-100*'935'!V36*(B9334+'Calc2'!B17709)/'11'!D$17</f>
        <v>0</v>
      </c>
      <c r="C9944" s="10"/>
    </row>
    <row r="9945" spans="1:3">
      <c r="A9945" s="21">
        <v>31</v>
      </c>
      <c r="B9945" s="24">
        <f>-100*'935'!V37*(B9335+'Calc2'!B17710)/'11'!D$17</f>
        <v>0</v>
      </c>
      <c r="C9945" s="10"/>
    </row>
    <row r="9946" spans="1:3">
      <c r="A9946" s="21">
        <v>32</v>
      </c>
      <c r="B9946" s="24">
        <f>-100*'935'!V38*(B9336+'Calc2'!B17711)/'11'!D$17</f>
        <v>0</v>
      </c>
      <c r="C9946" s="10"/>
    </row>
    <row r="9947" spans="1:3">
      <c r="A9947" s="21">
        <v>33</v>
      </c>
      <c r="B9947" s="24">
        <f>-100*'935'!V39*(B9337+'Calc2'!B17712)/'11'!D$17</f>
        <v>0</v>
      </c>
      <c r="C9947" s="10"/>
    </row>
    <row r="9948" spans="1:3">
      <c r="A9948" s="21">
        <v>34</v>
      </c>
      <c r="B9948" s="24">
        <f>-100*'935'!V40*(B9338+'Calc2'!B17713)/'11'!D$17</f>
        <v>0</v>
      </c>
      <c r="C9948" s="10"/>
    </row>
    <row r="9949" spans="1:3">
      <c r="A9949" s="21">
        <v>35</v>
      </c>
      <c r="B9949" s="24">
        <f>-100*'935'!V41*(B9339+'Calc2'!B17714)/'11'!D$17</f>
        <v>0</v>
      </c>
      <c r="C9949" s="10"/>
    </row>
    <row r="9950" spans="1:3">
      <c r="A9950" s="21">
        <v>36</v>
      </c>
      <c r="B9950" s="24">
        <f>-100*'935'!V42*(B9340+'Calc2'!B17715)/'11'!D$17</f>
        <v>0</v>
      </c>
      <c r="C9950" s="10"/>
    </row>
    <row r="9951" spans="1:3">
      <c r="A9951" s="21">
        <v>37</v>
      </c>
      <c r="B9951" s="24">
        <f>-100*'935'!V43*(B9341+'Calc2'!B17716)/'11'!D$17</f>
        <v>0</v>
      </c>
      <c r="C9951" s="10"/>
    </row>
    <row r="9952" spans="1:3">
      <c r="A9952" s="21">
        <v>38</v>
      </c>
      <c r="B9952" s="24">
        <f>-100*'935'!V44*(B9342+'Calc2'!B17717)/'11'!D$17</f>
        <v>0</v>
      </c>
      <c r="C9952" s="10"/>
    </row>
    <row r="9953" spans="1:3">
      <c r="A9953" s="21">
        <v>39</v>
      </c>
      <c r="B9953" s="24">
        <f>-100*'935'!V45*(B9343+'Calc2'!B17718)/'11'!D$17</f>
        <v>0</v>
      </c>
      <c r="C9953" s="10"/>
    </row>
    <row r="9954" spans="1:3">
      <c r="A9954" s="21">
        <v>40</v>
      </c>
      <c r="B9954" s="24">
        <f>-100*'935'!V46*(B9344+'Calc2'!B17719)/'11'!D$17</f>
        <v>0</v>
      </c>
      <c r="C9954" s="10"/>
    </row>
    <row r="9955" spans="1:3">
      <c r="A9955" s="21">
        <v>41</v>
      </c>
      <c r="B9955" s="24">
        <f>-100*'935'!V47*(B9345+'Calc2'!B17720)/'11'!D$17</f>
        <v>0</v>
      </c>
      <c r="C9955" s="10"/>
    </row>
    <row r="9956" spans="1:3">
      <c r="A9956" s="21">
        <v>42</v>
      </c>
      <c r="B9956" s="24">
        <f>-100*'935'!V48*(B9346+'Calc2'!B17721)/'11'!D$17</f>
        <v>0</v>
      </c>
      <c r="C9956" s="10"/>
    </row>
    <row r="9957" spans="1:3">
      <c r="A9957" s="21">
        <v>43</v>
      </c>
      <c r="B9957" s="24">
        <f>-100*'935'!V49*(B9347+'Calc2'!B17722)/'11'!D$17</f>
        <v>0</v>
      </c>
      <c r="C9957" s="10"/>
    </row>
    <row r="9958" spans="1:3">
      <c r="A9958" s="21">
        <v>44</v>
      </c>
      <c r="B9958" s="24">
        <f>-100*'935'!V50*(B9348+'Calc2'!B17723)/'11'!D$17</f>
        <v>0</v>
      </c>
      <c r="C9958" s="10"/>
    </row>
    <row r="9959" spans="1:3">
      <c r="A9959" s="21">
        <v>45</v>
      </c>
      <c r="B9959" s="24">
        <f>-100*'935'!V51*(B9349+'Calc2'!B17724)/'11'!D$17</f>
        <v>0</v>
      </c>
      <c r="C9959" s="10"/>
    </row>
    <row r="9960" spans="1:3">
      <c r="A9960" s="21">
        <v>46</v>
      </c>
      <c r="B9960" s="24">
        <f>-100*'935'!V52*(B9350+'Calc2'!B17725)/'11'!D$17</f>
        <v>0</v>
      </c>
      <c r="C9960" s="10"/>
    </row>
    <row r="9961" spans="1:3">
      <c r="A9961" s="21">
        <v>47</v>
      </c>
      <c r="B9961" s="24">
        <f>-100*'935'!V53*(B9351+'Calc2'!B17726)/'11'!D$17</f>
        <v>0</v>
      </c>
      <c r="C9961" s="10"/>
    </row>
    <row r="9962" spans="1:3">
      <c r="A9962" s="21">
        <v>48</v>
      </c>
      <c r="B9962" s="24">
        <f>-100*'935'!V54*(B9352+'Calc2'!B17727)/'11'!D$17</f>
        <v>0</v>
      </c>
      <c r="C9962" s="10"/>
    </row>
    <row r="9963" spans="1:3">
      <c r="A9963" s="21">
        <v>49</v>
      </c>
      <c r="B9963" s="24">
        <f>-100*'935'!V55*(B9353+'Calc2'!B17728)/'11'!D$17</f>
        <v>0</v>
      </c>
      <c r="C9963" s="10"/>
    </row>
    <row r="9964" spans="1:3">
      <c r="A9964" s="21">
        <v>50</v>
      </c>
      <c r="B9964" s="24">
        <f>-100*'935'!V56*(B9354+'Calc2'!B17729)/'11'!D$17</f>
        <v>0</v>
      </c>
      <c r="C9964" s="10"/>
    </row>
    <row r="9965" spans="1:3">
      <c r="A9965" s="21">
        <v>51</v>
      </c>
      <c r="B9965" s="24">
        <f>-100*'935'!V57*(B9355+'Calc2'!B17730)/'11'!D$17</f>
        <v>0</v>
      </c>
      <c r="C9965" s="10"/>
    </row>
    <row r="9966" spans="1:3">
      <c r="A9966" s="21">
        <v>52</v>
      </c>
      <c r="B9966" s="24">
        <f>-100*'935'!V58*(B9356+'Calc2'!B17731)/'11'!D$17</f>
        <v>0</v>
      </c>
      <c r="C9966" s="10"/>
    </row>
    <row r="9967" spans="1:3">
      <c r="A9967" s="21">
        <v>53</v>
      </c>
      <c r="B9967" s="24">
        <f>-100*'935'!V59*(B9357+'Calc2'!B17732)/'11'!D$17</f>
        <v>0</v>
      </c>
      <c r="C9967" s="10"/>
    </row>
    <row r="9968" spans="1:3">
      <c r="A9968" s="21">
        <v>54</v>
      </c>
      <c r="B9968" s="24">
        <f>-100*'935'!V60*(B9358+'Calc2'!B17733)/'11'!D$17</f>
        <v>0</v>
      </c>
      <c r="C9968" s="10"/>
    </row>
    <row r="9969" spans="1:3">
      <c r="A9969" s="21">
        <v>55</v>
      </c>
      <c r="B9969" s="24">
        <f>-100*'935'!V61*(B9359+'Calc2'!B17734)/'11'!D$17</f>
        <v>0</v>
      </c>
      <c r="C9969" s="10"/>
    </row>
    <row r="9970" spans="1:3">
      <c r="A9970" s="21">
        <v>56</v>
      </c>
      <c r="B9970" s="24">
        <f>-100*'935'!V62*(B9360+'Calc2'!B17735)/'11'!D$17</f>
        <v>0</v>
      </c>
      <c r="C9970" s="10"/>
    </row>
    <row r="9971" spans="1:3">
      <c r="A9971" s="21">
        <v>57</v>
      </c>
      <c r="B9971" s="24">
        <f>-100*'935'!V63*(B9361+'Calc2'!B17736)/'11'!D$17</f>
        <v>0</v>
      </c>
      <c r="C9971" s="10"/>
    </row>
    <row r="9972" spans="1:3">
      <c r="A9972" s="21">
        <v>58</v>
      </c>
      <c r="B9972" s="24">
        <f>-100*'935'!V64*(B9362+'Calc2'!B17737)/'11'!D$17</f>
        <v>0</v>
      </c>
      <c r="C9972" s="10"/>
    </row>
    <row r="9973" spans="1:3">
      <c r="A9973" s="21">
        <v>59</v>
      </c>
      <c r="B9973" s="24">
        <f>-100*'935'!V65*(B9363+'Calc2'!B17738)/'11'!D$17</f>
        <v>0</v>
      </c>
      <c r="C9973" s="10"/>
    </row>
    <row r="9974" spans="1:3">
      <c r="A9974" s="21">
        <v>60</v>
      </c>
      <c r="B9974" s="24">
        <f>-100*'935'!V66*(B9364+'Calc2'!B17739)/'11'!D$17</f>
        <v>0</v>
      </c>
      <c r="C9974" s="10"/>
    </row>
    <row r="9975" spans="1:3">
      <c r="A9975" s="21">
        <v>61</v>
      </c>
      <c r="B9975" s="24">
        <f>-100*'935'!V67*(B9365+'Calc2'!B17740)/'11'!D$17</f>
        <v>0</v>
      </c>
      <c r="C9975" s="10"/>
    </row>
    <row r="9976" spans="1:3">
      <c r="A9976" s="21">
        <v>62</v>
      </c>
      <c r="B9976" s="24">
        <f>-100*'935'!V68*(B9366+'Calc2'!B17741)/'11'!D$17</f>
        <v>0</v>
      </c>
      <c r="C9976" s="10"/>
    </row>
    <row r="9977" spans="1:3">
      <c r="A9977" s="21">
        <v>63</v>
      </c>
      <c r="B9977" s="24">
        <f>-100*'935'!V69*(B9367+'Calc2'!B17742)/'11'!D$17</f>
        <v>0</v>
      </c>
      <c r="C9977" s="10"/>
    </row>
    <row r="9978" spans="1:3">
      <c r="A9978" s="21">
        <v>64</v>
      </c>
      <c r="B9978" s="24">
        <f>-100*'935'!V70*(B9368+'Calc2'!B17743)/'11'!D$17</f>
        <v>0</v>
      </c>
      <c r="C9978" s="10"/>
    </row>
    <row r="9979" spans="1:3">
      <c r="A9979" s="21">
        <v>65</v>
      </c>
      <c r="B9979" s="24">
        <f>-100*'935'!V71*(B9369+'Calc2'!B17744)/'11'!D$17</f>
        <v>0</v>
      </c>
      <c r="C9979" s="10"/>
    </row>
    <row r="9980" spans="1:3">
      <c r="A9980" s="21">
        <v>66</v>
      </c>
      <c r="B9980" s="24">
        <f>-100*'935'!V72*(B9370+'Calc2'!B17745)/'11'!D$17</f>
        <v>0</v>
      </c>
      <c r="C9980" s="10"/>
    </row>
    <row r="9981" spans="1:3">
      <c r="A9981" s="21">
        <v>67</v>
      </c>
      <c r="B9981" s="24">
        <f>-100*'935'!V73*(B9371+'Calc2'!B17746)/'11'!D$17</f>
        <v>0</v>
      </c>
      <c r="C9981" s="10"/>
    </row>
    <row r="9982" spans="1:3">
      <c r="A9982" s="21">
        <v>68</v>
      </c>
      <c r="B9982" s="24">
        <f>-100*'935'!V74*(B9372+'Calc2'!B17747)/'11'!D$17</f>
        <v>0</v>
      </c>
      <c r="C9982" s="10"/>
    </row>
    <row r="9983" spans="1:3">
      <c r="A9983" s="21">
        <v>69</v>
      </c>
      <c r="B9983" s="24">
        <f>-100*'935'!V75*(B9373+'Calc2'!B17748)/'11'!D$17</f>
        <v>0</v>
      </c>
      <c r="C9983" s="10"/>
    </row>
    <row r="9984" spans="1:3">
      <c r="A9984" s="21">
        <v>70</v>
      </c>
      <c r="B9984" s="24">
        <f>-100*'935'!V76*(B9374+'Calc2'!B17749)/'11'!D$17</f>
        <v>0</v>
      </c>
      <c r="C9984" s="10"/>
    </row>
    <row r="9985" spans="1:3">
      <c r="A9985" s="21">
        <v>71</v>
      </c>
      <c r="B9985" s="24">
        <f>-100*'935'!V77*(B9375+'Calc2'!B17750)/'11'!D$17</f>
        <v>0</v>
      </c>
      <c r="C9985" s="10"/>
    </row>
    <row r="9986" spans="1:3">
      <c r="A9986" s="21">
        <v>72</v>
      </c>
      <c r="B9986" s="24">
        <f>-100*'935'!V78*(B9376+'Calc2'!B17751)/'11'!D$17</f>
        <v>0</v>
      </c>
      <c r="C9986" s="10"/>
    </row>
    <row r="9987" spans="1:3">
      <c r="A9987" s="21">
        <v>73</v>
      </c>
      <c r="B9987" s="24">
        <f>-100*'935'!V79*(B9377+'Calc2'!B17752)/'11'!D$17</f>
        <v>0</v>
      </c>
      <c r="C9987" s="10"/>
    </row>
    <row r="9988" spans="1:3">
      <c r="A9988" s="21">
        <v>74</v>
      </c>
      <c r="B9988" s="24">
        <f>-100*'935'!V80*(B9378+'Calc2'!B17753)/'11'!D$17</f>
        <v>0</v>
      </c>
      <c r="C9988" s="10"/>
    </row>
    <row r="9989" spans="1:3">
      <c r="A9989" s="21">
        <v>75</v>
      </c>
      <c r="B9989" s="24">
        <f>-100*'935'!V81*(B9379+'Calc2'!B17754)/'11'!D$17</f>
        <v>0</v>
      </c>
      <c r="C9989" s="10"/>
    </row>
    <row r="9990" spans="1:3">
      <c r="A9990" s="21">
        <v>76</v>
      </c>
      <c r="B9990" s="24">
        <f>-100*'935'!V82*(B9380+'Calc2'!B17755)/'11'!D$17</f>
        <v>0</v>
      </c>
      <c r="C9990" s="10"/>
    </row>
    <row r="9991" spans="1:3">
      <c r="A9991" s="21">
        <v>77</v>
      </c>
      <c r="B9991" s="24">
        <f>-100*'935'!V83*(B9381+'Calc2'!B17756)/'11'!D$17</f>
        <v>0</v>
      </c>
      <c r="C9991" s="10"/>
    </row>
    <row r="9992" spans="1:3">
      <c r="A9992" s="21">
        <v>78</v>
      </c>
      <c r="B9992" s="24">
        <f>-100*'935'!V84*(B9382+'Calc2'!B17757)/'11'!D$17</f>
        <v>0</v>
      </c>
      <c r="C9992" s="10"/>
    </row>
    <row r="9993" spans="1:3">
      <c r="A9993" s="21">
        <v>79</v>
      </c>
      <c r="B9993" s="24">
        <f>-100*'935'!V85*(B9383+'Calc2'!B17758)/'11'!D$17</f>
        <v>0</v>
      </c>
      <c r="C9993" s="10"/>
    </row>
    <row r="9994" spans="1:3">
      <c r="A9994" s="21">
        <v>80</v>
      </c>
      <c r="B9994" s="24">
        <f>-100*'935'!V86*(B9384+'Calc2'!B17759)/'11'!D$17</f>
        <v>0</v>
      </c>
      <c r="C9994" s="10"/>
    </row>
    <row r="9995" spans="1:3">
      <c r="A9995" s="21">
        <v>81</v>
      </c>
      <c r="B9995" s="24">
        <f>-100*'935'!V87*(B9385+'Calc2'!B17760)/'11'!D$17</f>
        <v>0</v>
      </c>
      <c r="C9995" s="10"/>
    </row>
    <row r="9996" spans="1:3">
      <c r="A9996" s="21">
        <v>82</v>
      </c>
      <c r="B9996" s="24">
        <f>-100*'935'!V88*(B9386+'Calc2'!B17761)/'11'!D$17</f>
        <v>0</v>
      </c>
      <c r="C9996" s="10"/>
    </row>
    <row r="9997" spans="1:3">
      <c r="A9997" s="21">
        <v>83</v>
      </c>
      <c r="B9997" s="24">
        <f>-100*'935'!V89*(B9387+'Calc2'!B17762)/'11'!D$17</f>
        <v>0</v>
      </c>
      <c r="C9997" s="10"/>
    </row>
    <row r="9998" spans="1:3">
      <c r="A9998" s="21">
        <v>84</v>
      </c>
      <c r="B9998" s="24">
        <f>-100*'935'!V90*(B9388+'Calc2'!B17763)/'11'!D$17</f>
        <v>0</v>
      </c>
      <c r="C9998" s="10"/>
    </row>
    <row r="9999" spans="1:3">
      <c r="A9999" s="21">
        <v>85</v>
      </c>
      <c r="B9999" s="24">
        <f>-100*'935'!V91*(B9389+'Calc2'!B17764)/'11'!D$17</f>
        <v>0</v>
      </c>
      <c r="C9999" s="10"/>
    </row>
    <row r="10000" spans="1:3">
      <c r="A10000" s="21">
        <v>86</v>
      </c>
      <c r="B10000" s="24">
        <f>-100*'935'!V92*(B9390+'Calc2'!B17765)/'11'!D$17</f>
        <v>0</v>
      </c>
      <c r="C10000" s="10"/>
    </row>
    <row r="10001" spans="1:3">
      <c r="A10001" s="21">
        <v>87</v>
      </c>
      <c r="B10001" s="24">
        <f>-100*'935'!V93*(B9391+'Calc2'!B17766)/'11'!D$17</f>
        <v>0</v>
      </c>
      <c r="C10001" s="10"/>
    </row>
    <row r="10002" spans="1:3">
      <c r="A10002" s="21">
        <v>88</v>
      </c>
      <c r="B10002" s="24">
        <f>-100*'935'!V94*(B9392+'Calc2'!B17767)/'11'!D$17</f>
        <v>0</v>
      </c>
      <c r="C10002" s="10"/>
    </row>
    <row r="10003" spans="1:3">
      <c r="A10003" s="21">
        <v>89</v>
      </c>
      <c r="B10003" s="24">
        <f>-100*'935'!V95*(B9393+'Calc2'!B17768)/'11'!D$17</f>
        <v>0</v>
      </c>
      <c r="C10003" s="10"/>
    </row>
    <row r="10004" spans="1:3">
      <c r="A10004" s="21">
        <v>90</v>
      </c>
      <c r="B10004" s="24">
        <f>-100*'935'!V96*(B9394+'Calc2'!B17769)/'11'!D$17</f>
        <v>0</v>
      </c>
      <c r="C10004" s="10"/>
    </row>
    <row r="10005" spans="1:3">
      <c r="A10005" s="21">
        <v>91</v>
      </c>
      <c r="B10005" s="24">
        <f>-100*'935'!V97*(B9395+'Calc2'!B17770)/'11'!D$17</f>
        <v>0</v>
      </c>
      <c r="C10005" s="10"/>
    </row>
    <row r="10006" spans="1:3">
      <c r="A10006" s="21">
        <v>92</v>
      </c>
      <c r="B10006" s="24">
        <f>-100*'935'!V98*(B9396+'Calc2'!B17771)/'11'!D$17</f>
        <v>0</v>
      </c>
      <c r="C10006" s="10"/>
    </row>
    <row r="10007" spans="1:3">
      <c r="A10007" s="21">
        <v>93</v>
      </c>
      <c r="B10007" s="24">
        <f>-100*'935'!V99*(B9397+'Calc2'!B17772)/'11'!D$17</f>
        <v>0</v>
      </c>
      <c r="C10007" s="10"/>
    </row>
    <row r="10008" spans="1:3">
      <c r="A10008" s="21">
        <v>94</v>
      </c>
      <c r="B10008" s="24">
        <f>-100*'935'!V100*(B9398+'Calc2'!B17773)/'11'!D$17</f>
        <v>0</v>
      </c>
      <c r="C10008" s="10"/>
    </row>
    <row r="10009" spans="1:3">
      <c r="A10009" s="21">
        <v>95</v>
      </c>
      <c r="B10009" s="24">
        <f>-100*'935'!V101*(B9399+'Calc2'!B17774)/'11'!D$17</f>
        <v>0</v>
      </c>
      <c r="C10009" s="10"/>
    </row>
    <row r="10010" spans="1:3">
      <c r="A10010" s="21">
        <v>96</v>
      </c>
      <c r="B10010" s="24">
        <f>-100*'935'!V102*(B9400+'Calc2'!B17775)/'11'!D$17</f>
        <v>0</v>
      </c>
      <c r="C10010" s="10"/>
    </row>
    <row r="10011" spans="1:3">
      <c r="A10011" s="21">
        <v>97</v>
      </c>
      <c r="B10011" s="24">
        <f>-100*'935'!V103*(B9401+'Calc2'!B17776)/'11'!D$17</f>
        <v>0</v>
      </c>
      <c r="C10011" s="10"/>
    </row>
    <row r="10012" spans="1:3">
      <c r="A10012" s="21">
        <v>98</v>
      </c>
      <c r="B10012" s="24">
        <f>-100*'935'!V104*(B9402+'Calc2'!B17777)/'11'!D$17</f>
        <v>0</v>
      </c>
      <c r="C10012" s="10"/>
    </row>
    <row r="10013" spans="1:3">
      <c r="A10013" s="21">
        <v>99</v>
      </c>
      <c r="B10013" s="24">
        <f>-100*'935'!V105*(B9403+'Calc2'!B17778)/'11'!D$17</f>
        <v>0</v>
      </c>
      <c r="C10013" s="10"/>
    </row>
    <row r="10014" spans="1:3">
      <c r="A10014" s="21">
        <v>100</v>
      </c>
      <c r="B10014" s="24">
        <f>-100*'935'!V106*(B9404+'Calc2'!B17779)/'11'!D$17</f>
        <v>0</v>
      </c>
      <c r="C10014" s="10"/>
    </row>
    <row r="10015" spans="1:3">
      <c r="A10015" s="21">
        <v>101</v>
      </c>
      <c r="B10015" s="24">
        <f>-100*'935'!V107*(B9405+'Calc2'!B17780)/'11'!D$17</f>
        <v>0</v>
      </c>
      <c r="C10015" s="10"/>
    </row>
    <row r="10016" spans="1:3">
      <c r="A10016" s="21">
        <v>102</v>
      </c>
      <c r="B10016" s="24">
        <f>-100*'935'!V108*(B9406+'Calc2'!B17781)/'11'!D$17</f>
        <v>0</v>
      </c>
      <c r="C10016" s="10"/>
    </row>
    <row r="10017" spans="1:3">
      <c r="A10017" s="21">
        <v>103</v>
      </c>
      <c r="B10017" s="24">
        <f>-100*'935'!V109*(B9407+'Calc2'!B17782)/'11'!D$17</f>
        <v>0</v>
      </c>
      <c r="C10017" s="10"/>
    </row>
    <row r="10018" spans="1:3">
      <c r="A10018" s="21">
        <v>104</v>
      </c>
      <c r="B10018" s="24">
        <f>-100*'935'!V110*(B9408+'Calc2'!B17783)/'11'!D$17</f>
        <v>0</v>
      </c>
      <c r="C10018" s="10"/>
    </row>
    <row r="10019" spans="1:3">
      <c r="A10019" s="21">
        <v>105</v>
      </c>
      <c r="B10019" s="24">
        <f>-100*'935'!V111*(B9409+'Calc2'!B17784)/'11'!D$17</f>
        <v>0</v>
      </c>
      <c r="C10019" s="10"/>
    </row>
    <row r="10020" spans="1:3">
      <c r="A10020" s="21">
        <v>106</v>
      </c>
      <c r="B10020" s="24">
        <f>-100*'935'!V112*(B9410+'Calc2'!B17785)/'11'!D$17</f>
        <v>0</v>
      </c>
      <c r="C10020" s="10"/>
    </row>
    <row r="10021" spans="1:3">
      <c r="A10021" s="21">
        <v>107</v>
      </c>
      <c r="B10021" s="24">
        <f>-100*'935'!V113*(B9411+'Calc2'!B17786)/'11'!D$17</f>
        <v>0</v>
      </c>
      <c r="C10021" s="10"/>
    </row>
    <row r="10022" spans="1:3">
      <c r="A10022" s="21">
        <v>108</v>
      </c>
      <c r="B10022" s="24">
        <f>-100*'935'!V114*(B9412+'Calc2'!B17787)/'11'!D$17</f>
        <v>0</v>
      </c>
      <c r="C10022" s="10"/>
    </row>
    <row r="10023" spans="1:3">
      <c r="A10023" s="21">
        <v>109</v>
      </c>
      <c r="B10023" s="24">
        <f>-100*'935'!V115*(B9413+'Calc2'!B17788)/'11'!D$17</f>
        <v>0</v>
      </c>
      <c r="C10023" s="10"/>
    </row>
    <row r="10024" spans="1:3">
      <c r="A10024" s="21">
        <v>110</v>
      </c>
      <c r="B10024" s="24">
        <f>-100*'935'!V116*(B9414+'Calc2'!B17789)/'11'!D$17</f>
        <v>0</v>
      </c>
      <c r="C10024" s="10"/>
    </row>
    <row r="10025" spans="1:3">
      <c r="A10025" s="21">
        <v>111</v>
      </c>
      <c r="B10025" s="24">
        <f>-100*'935'!V117*(B9415+'Calc2'!B17790)/'11'!D$17</f>
        <v>0</v>
      </c>
      <c r="C10025" s="10"/>
    </row>
    <row r="10026" spans="1:3">
      <c r="A10026" s="21">
        <v>112</v>
      </c>
      <c r="B10026" s="24">
        <f>-100*'935'!V118*(B9416+'Calc2'!B17791)/'11'!D$17</f>
        <v>0</v>
      </c>
      <c r="C10026" s="10"/>
    </row>
    <row r="10027" spans="1:3">
      <c r="A10027" s="21">
        <v>113</v>
      </c>
      <c r="B10027" s="24">
        <f>-100*'935'!V119*(B9417+'Calc2'!B17792)/'11'!D$17</f>
        <v>0</v>
      </c>
      <c r="C10027" s="10"/>
    </row>
    <row r="10028" spans="1:3">
      <c r="A10028" s="21">
        <v>114</v>
      </c>
      <c r="B10028" s="24">
        <f>-100*'935'!V120*(B9418+'Calc2'!B17793)/'11'!D$17</f>
        <v>0</v>
      </c>
      <c r="C10028" s="10"/>
    </row>
    <row r="10029" spans="1:3">
      <c r="A10029" s="21">
        <v>115</v>
      </c>
      <c r="B10029" s="24">
        <f>-100*'935'!V121*(B9419+'Calc2'!B17794)/'11'!D$17</f>
        <v>0</v>
      </c>
      <c r="C10029" s="10"/>
    </row>
    <row r="10030" spans="1:3">
      <c r="A10030" s="21">
        <v>116</v>
      </c>
      <c r="B10030" s="24">
        <f>-100*'935'!V122*(B9420+'Calc2'!B17795)/'11'!D$17</f>
        <v>0</v>
      </c>
      <c r="C10030" s="10"/>
    </row>
    <row r="10031" spans="1:3">
      <c r="A10031" s="21">
        <v>117</v>
      </c>
      <c r="B10031" s="24">
        <f>-100*'935'!V123*(B9421+'Calc2'!B17796)/'11'!D$17</f>
        <v>0</v>
      </c>
      <c r="C10031" s="10"/>
    </row>
    <row r="10032" spans="1:3">
      <c r="A10032" s="21">
        <v>118</v>
      </c>
      <c r="B10032" s="24">
        <f>-100*'935'!V124*(B9422+'Calc2'!B17797)/'11'!D$17</f>
        <v>0</v>
      </c>
      <c r="C10032" s="10"/>
    </row>
    <row r="10033" spans="1:3">
      <c r="A10033" s="21">
        <v>119</v>
      </c>
      <c r="B10033" s="24">
        <f>-100*'935'!V125*(B9423+'Calc2'!B17798)/'11'!D$17</f>
        <v>0</v>
      </c>
      <c r="C10033" s="10"/>
    </row>
    <row r="10034" spans="1:3">
      <c r="A10034" s="21">
        <v>120</v>
      </c>
      <c r="B10034" s="24">
        <f>-100*'935'!V126*(B9424+'Calc2'!B17799)/'11'!D$17</f>
        <v>0</v>
      </c>
      <c r="C10034" s="10"/>
    </row>
    <row r="10035" spans="1:3">
      <c r="A10035" s="21">
        <v>121</v>
      </c>
      <c r="B10035" s="24">
        <f>-100*'935'!V127*(B9425+'Calc2'!B17800)/'11'!D$17</f>
        <v>0</v>
      </c>
      <c r="C10035" s="10"/>
    </row>
    <row r="10036" spans="1:3">
      <c r="A10036" s="21">
        <v>122</v>
      </c>
      <c r="B10036" s="24">
        <f>-100*'935'!V128*(B9426+'Calc2'!B17801)/'11'!D$17</f>
        <v>0</v>
      </c>
      <c r="C10036" s="10"/>
    </row>
    <row r="10037" spans="1:3">
      <c r="A10037" s="21">
        <v>123</v>
      </c>
      <c r="B10037" s="24">
        <f>-100*'935'!V129*(B9427+'Calc2'!B17802)/'11'!D$17</f>
        <v>0</v>
      </c>
      <c r="C10037" s="10"/>
    </row>
    <row r="10038" spans="1:3">
      <c r="A10038" s="21">
        <v>124</v>
      </c>
      <c r="B10038" s="24">
        <f>-100*'935'!V130*(B9428+'Calc2'!B17803)/'11'!D$17</f>
        <v>0</v>
      </c>
      <c r="C10038" s="10"/>
    </row>
    <row r="10039" spans="1:3">
      <c r="A10039" s="21">
        <v>125</v>
      </c>
      <c r="B10039" s="24">
        <f>-100*'935'!V131*(B9429+'Calc2'!B17804)/'11'!D$17</f>
        <v>0</v>
      </c>
      <c r="C10039" s="10"/>
    </row>
    <row r="10040" spans="1:3">
      <c r="A10040" s="21">
        <v>126</v>
      </c>
      <c r="B10040" s="24">
        <f>-100*'935'!V132*(B9430+'Calc2'!B17805)/'11'!D$17</f>
        <v>0</v>
      </c>
      <c r="C10040" s="10"/>
    </row>
    <row r="10041" spans="1:3">
      <c r="A10041" s="21">
        <v>127</v>
      </c>
      <c r="B10041" s="24">
        <f>-100*'935'!V133*(B9431+'Calc2'!B17806)/'11'!D$17</f>
        <v>0</v>
      </c>
      <c r="C10041" s="10"/>
    </row>
    <row r="10042" spans="1:3">
      <c r="A10042" s="21">
        <v>128</v>
      </c>
      <c r="B10042" s="24">
        <f>-100*'935'!V134*(B9432+'Calc2'!B17807)/'11'!D$17</f>
        <v>0</v>
      </c>
      <c r="C10042" s="10"/>
    </row>
    <row r="10043" spans="1:3">
      <c r="A10043" s="21">
        <v>129</v>
      </c>
      <c r="B10043" s="24">
        <f>-100*'935'!V135*(B9433+'Calc2'!B17808)/'11'!D$17</f>
        <v>0</v>
      </c>
      <c r="C10043" s="10"/>
    </row>
    <row r="10044" spans="1:3">
      <c r="A10044" s="21">
        <v>130</v>
      </c>
      <c r="B10044" s="24">
        <f>-100*'935'!V136*(B9434+'Calc2'!B17809)/'11'!D$17</f>
        <v>0</v>
      </c>
      <c r="C10044" s="10"/>
    </row>
    <row r="10045" spans="1:3">
      <c r="A10045" s="21">
        <v>131</v>
      </c>
      <c r="B10045" s="24">
        <f>-100*'935'!V137*(B9435+'Calc2'!B17810)/'11'!D$17</f>
        <v>0</v>
      </c>
      <c r="C10045" s="10"/>
    </row>
    <row r="10046" spans="1:3">
      <c r="A10046" s="21">
        <v>132</v>
      </c>
      <c r="B10046" s="24">
        <f>-100*'935'!V138*(B9436+'Calc2'!B17811)/'11'!D$17</f>
        <v>0</v>
      </c>
      <c r="C10046" s="10"/>
    </row>
    <row r="10047" spans="1:3">
      <c r="A10047" s="21">
        <v>133</v>
      </c>
      <c r="B10047" s="24">
        <f>-100*'935'!V139*(B9437+'Calc2'!B17812)/'11'!D$17</f>
        <v>0</v>
      </c>
      <c r="C10047" s="10"/>
    </row>
    <row r="10048" spans="1:3">
      <c r="A10048" s="21">
        <v>134</v>
      </c>
      <c r="B10048" s="24">
        <f>-100*'935'!V140*(B9438+'Calc2'!B17813)/'11'!D$17</f>
        <v>0</v>
      </c>
      <c r="C10048" s="10"/>
    </row>
    <row r="10049" spans="1:3">
      <c r="A10049" s="21">
        <v>135</v>
      </c>
      <c r="B10049" s="24">
        <f>-100*'935'!V141*(B9439+'Calc2'!B17814)/'11'!D$17</f>
        <v>0</v>
      </c>
      <c r="C10049" s="10"/>
    </row>
    <row r="10050" spans="1:3">
      <c r="A10050" s="21">
        <v>136</v>
      </c>
      <c r="B10050" s="24">
        <f>-100*'935'!V142*(B9440+'Calc2'!B17815)/'11'!D$17</f>
        <v>0</v>
      </c>
      <c r="C10050" s="10"/>
    </row>
    <row r="10051" spans="1:3">
      <c r="A10051" s="21">
        <v>137</v>
      </c>
      <c r="B10051" s="24">
        <f>-100*'935'!V143*(B9441+'Calc2'!B17816)/'11'!D$17</f>
        <v>0</v>
      </c>
      <c r="C10051" s="10"/>
    </row>
    <row r="10052" spans="1:3">
      <c r="A10052" s="21">
        <v>138</v>
      </c>
      <c r="B10052" s="24">
        <f>-100*'935'!V144*(B9442+'Calc2'!B17817)/'11'!D$17</f>
        <v>0</v>
      </c>
      <c r="C10052" s="10"/>
    </row>
    <row r="10053" spans="1:3">
      <c r="A10053" s="21">
        <v>139</v>
      </c>
      <c r="B10053" s="24">
        <f>-100*'935'!V145*(B9443+'Calc2'!B17818)/'11'!D$17</f>
        <v>0</v>
      </c>
      <c r="C10053" s="10"/>
    </row>
    <row r="10054" spans="1:3">
      <c r="A10054" s="21">
        <v>140</v>
      </c>
      <c r="B10054" s="24">
        <f>-100*'935'!V146*(B9444+'Calc2'!B17819)/'11'!D$17</f>
        <v>0</v>
      </c>
      <c r="C10054" s="10"/>
    </row>
    <row r="10055" spans="1:3">
      <c r="A10055" s="21">
        <v>141</v>
      </c>
      <c r="B10055" s="24">
        <f>-100*'935'!V147*(B9445+'Calc2'!B17820)/'11'!D$17</f>
        <v>0</v>
      </c>
      <c r="C10055" s="10"/>
    </row>
    <row r="10056" spans="1:3">
      <c r="A10056" s="21">
        <v>142</v>
      </c>
      <c r="B10056" s="24">
        <f>-100*'935'!V148*(B9446+'Calc2'!B17821)/'11'!D$17</f>
        <v>0</v>
      </c>
      <c r="C10056" s="10"/>
    </row>
    <row r="10057" spans="1:3">
      <c r="A10057" s="21">
        <v>143</v>
      </c>
      <c r="B10057" s="24">
        <f>-100*'935'!V149*(B9447+'Calc2'!B17822)/'11'!D$17</f>
        <v>0</v>
      </c>
      <c r="C10057" s="10"/>
    </row>
    <row r="10058" spans="1:3">
      <c r="A10058" s="21">
        <v>144</v>
      </c>
      <c r="B10058" s="24">
        <f>-100*'935'!V150*(B9448+'Calc2'!B17823)/'11'!D$17</f>
        <v>0</v>
      </c>
      <c r="C10058" s="10"/>
    </row>
    <row r="10059" spans="1:3">
      <c r="A10059" s="21">
        <v>145</v>
      </c>
      <c r="B10059" s="24">
        <f>-100*'935'!V151*(B9449+'Calc2'!B17824)/'11'!D$17</f>
        <v>0</v>
      </c>
      <c r="C10059" s="10"/>
    </row>
    <row r="10060" spans="1:3">
      <c r="A10060" s="21">
        <v>146</v>
      </c>
      <c r="B10060" s="24">
        <f>-100*'935'!V152*(B9450+'Calc2'!B17825)/'11'!D$17</f>
        <v>0</v>
      </c>
      <c r="C10060" s="10"/>
    </row>
    <row r="10061" spans="1:3">
      <c r="A10061" s="21">
        <v>147</v>
      </c>
      <c r="B10061" s="24">
        <f>-100*'935'!V153*(B9451+'Calc2'!B17826)/'11'!D$17</f>
        <v>0</v>
      </c>
      <c r="C10061" s="10"/>
    </row>
    <row r="10062" spans="1:3">
      <c r="A10062" s="21">
        <v>148</v>
      </c>
      <c r="B10062" s="24">
        <f>-100*'935'!V154*(B9452+'Calc2'!B17827)/'11'!D$17</f>
        <v>0</v>
      </c>
      <c r="C10062" s="10"/>
    </row>
    <row r="10063" spans="1:3">
      <c r="A10063" s="21">
        <v>149</v>
      </c>
      <c r="B10063" s="24">
        <f>-100*'935'!V155*(B9453+'Calc2'!B17828)/'11'!D$17</f>
        <v>0</v>
      </c>
      <c r="C10063" s="10"/>
    </row>
    <row r="10064" spans="1:3">
      <c r="A10064" s="21">
        <v>150</v>
      </c>
      <c r="B10064" s="24">
        <f>-100*'935'!V156*(B9454+'Calc2'!B17829)/'11'!D$17</f>
        <v>0</v>
      </c>
      <c r="C10064" s="10"/>
    </row>
    <row r="10065" spans="1:3">
      <c r="A10065" s="21">
        <v>151</v>
      </c>
      <c r="B10065" s="24">
        <f>-100*'935'!V157*(B9455+'Calc2'!B17830)/'11'!D$17</f>
        <v>0</v>
      </c>
      <c r="C10065" s="10"/>
    </row>
    <row r="10066" spans="1:3">
      <c r="A10066" s="21">
        <v>152</v>
      </c>
      <c r="B10066" s="24">
        <f>-100*'935'!V158*(B9456+'Calc2'!B17831)/'11'!D$17</f>
        <v>0</v>
      </c>
      <c r="C10066" s="10"/>
    </row>
    <row r="10067" spans="1:3">
      <c r="A10067" s="21">
        <v>153</v>
      </c>
      <c r="B10067" s="24">
        <f>-100*'935'!V159*(B9457+'Calc2'!B17832)/'11'!D$17</f>
        <v>0</v>
      </c>
      <c r="C10067" s="10"/>
    </row>
    <row r="10068" spans="1:3">
      <c r="A10068" s="21">
        <v>154</v>
      </c>
      <c r="B10068" s="24">
        <f>-100*'935'!V160*(B9458+'Calc2'!B17833)/'11'!D$17</f>
        <v>0</v>
      </c>
      <c r="C10068" s="10"/>
    </row>
    <row r="10069" spans="1:3">
      <c r="A10069" s="21">
        <v>155</v>
      </c>
      <c r="B10069" s="24">
        <f>-100*'935'!V161*(B9459+'Calc2'!B17834)/'11'!D$17</f>
        <v>0</v>
      </c>
      <c r="C10069" s="10"/>
    </row>
    <row r="10070" spans="1:3">
      <c r="A10070" s="21">
        <v>156</v>
      </c>
      <c r="B10070" s="24">
        <f>-100*'935'!V162*(B9460+'Calc2'!B17835)/'11'!D$17</f>
        <v>0</v>
      </c>
      <c r="C10070" s="10"/>
    </row>
    <row r="10071" spans="1:3">
      <c r="A10071" s="21">
        <v>157</v>
      </c>
      <c r="B10071" s="24">
        <f>-100*'935'!V163*(B9461+'Calc2'!B17836)/'11'!D$17</f>
        <v>0</v>
      </c>
      <c r="C10071" s="10"/>
    </row>
    <row r="10072" spans="1:3">
      <c r="A10072" s="21">
        <v>158</v>
      </c>
      <c r="B10072" s="24">
        <f>-100*'935'!V164*(B9462+'Calc2'!B17837)/'11'!D$17</f>
        <v>0</v>
      </c>
      <c r="C10072" s="10"/>
    </row>
    <row r="10073" spans="1:3">
      <c r="A10073" s="21">
        <v>159</v>
      </c>
      <c r="B10073" s="24">
        <f>-100*'935'!V165*(B9463+'Calc2'!B17838)/'11'!D$17</f>
        <v>0</v>
      </c>
      <c r="C10073" s="10"/>
    </row>
    <row r="10074" spans="1:3">
      <c r="A10074" s="21">
        <v>160</v>
      </c>
      <c r="B10074" s="24">
        <f>-100*'935'!V166*(B9464+'Calc2'!B17839)/'11'!D$17</f>
        <v>0</v>
      </c>
      <c r="C10074" s="10"/>
    </row>
    <row r="10075" spans="1:3">
      <c r="A10075" s="21">
        <v>161</v>
      </c>
      <c r="B10075" s="24">
        <f>-100*'935'!V167*(B9465+'Calc2'!B17840)/'11'!D$17</f>
        <v>0</v>
      </c>
      <c r="C10075" s="10"/>
    </row>
    <row r="10076" spans="1:3">
      <c r="A10076" s="21">
        <v>162</v>
      </c>
      <c r="B10076" s="24">
        <f>-100*'935'!V168*(B9466+'Calc2'!B17841)/'11'!D$17</f>
        <v>0</v>
      </c>
      <c r="C10076" s="10"/>
    </row>
    <row r="10077" spans="1:3">
      <c r="A10077" s="21">
        <v>163</v>
      </c>
      <c r="B10077" s="24">
        <f>-100*'935'!V169*(B9467+'Calc2'!B17842)/'11'!D$17</f>
        <v>0</v>
      </c>
      <c r="C10077" s="10"/>
    </row>
    <row r="10078" spans="1:3">
      <c r="A10078" s="21">
        <v>164</v>
      </c>
      <c r="B10078" s="24">
        <f>-100*'935'!V170*(B9468+'Calc2'!B17843)/'11'!D$17</f>
        <v>0</v>
      </c>
      <c r="C10078" s="10"/>
    </row>
    <row r="10079" spans="1:3">
      <c r="A10079" s="21">
        <v>165</v>
      </c>
      <c r="B10079" s="24">
        <f>-100*'935'!V171*(B9469+'Calc2'!B17844)/'11'!D$17</f>
        <v>0</v>
      </c>
      <c r="C10079" s="10"/>
    </row>
    <row r="10080" spans="1:3">
      <c r="A10080" s="21">
        <v>166</v>
      </c>
      <c r="B10080" s="24">
        <f>-100*'935'!V172*(B9470+'Calc2'!B17845)/'11'!D$17</f>
        <v>0</v>
      </c>
      <c r="C10080" s="10"/>
    </row>
    <row r="10081" spans="1:3">
      <c r="A10081" s="21">
        <v>167</v>
      </c>
      <c r="B10081" s="24">
        <f>-100*'935'!V173*(B9471+'Calc2'!B17846)/'11'!D$17</f>
        <v>0</v>
      </c>
      <c r="C10081" s="10"/>
    </row>
    <row r="10082" spans="1:3">
      <c r="A10082" s="21">
        <v>168</v>
      </c>
      <c r="B10082" s="24">
        <f>-100*'935'!V174*(B9472+'Calc2'!B17847)/'11'!D$17</f>
        <v>0</v>
      </c>
      <c r="C10082" s="10"/>
    </row>
    <row r="10083" spans="1:3">
      <c r="A10083" s="21">
        <v>169</v>
      </c>
      <c r="B10083" s="24">
        <f>-100*'935'!V175*(B9473+'Calc2'!B17848)/'11'!D$17</f>
        <v>0</v>
      </c>
      <c r="C10083" s="10"/>
    </row>
    <row r="10084" spans="1:3">
      <c r="A10084" s="21">
        <v>170</v>
      </c>
      <c r="B10084" s="24">
        <f>-100*'935'!V176*(B9474+'Calc2'!B17849)/'11'!D$17</f>
        <v>0</v>
      </c>
      <c r="C10084" s="10"/>
    </row>
    <row r="10085" spans="1:3">
      <c r="A10085" s="21">
        <v>171</v>
      </c>
      <c r="B10085" s="24">
        <f>-100*'935'!V177*(B9475+'Calc2'!B17850)/'11'!D$17</f>
        <v>0</v>
      </c>
      <c r="C10085" s="10"/>
    </row>
    <row r="10086" spans="1:3">
      <c r="A10086" s="21">
        <v>172</v>
      </c>
      <c r="B10086" s="24">
        <f>-100*'935'!V178*(B9476+'Calc2'!B17851)/'11'!D$17</f>
        <v>0</v>
      </c>
      <c r="C10086" s="10"/>
    </row>
    <row r="10087" spans="1:3">
      <c r="A10087" s="21">
        <v>173</v>
      </c>
      <c r="B10087" s="24">
        <f>-100*'935'!V179*(B9477+'Calc2'!B17852)/'11'!D$17</f>
        <v>0</v>
      </c>
      <c r="C10087" s="10"/>
    </row>
    <row r="10088" spans="1:3">
      <c r="A10088" s="21">
        <v>174</v>
      </c>
      <c r="B10088" s="24">
        <f>-100*'935'!V180*(B9478+'Calc2'!B17853)/'11'!D$17</f>
        <v>0</v>
      </c>
      <c r="C10088" s="10"/>
    </row>
    <row r="10089" spans="1:3">
      <c r="A10089" s="21">
        <v>175</v>
      </c>
      <c r="B10089" s="24">
        <f>-100*'935'!V181*(B9479+'Calc2'!B17854)/'11'!D$17</f>
        <v>0</v>
      </c>
      <c r="C10089" s="10"/>
    </row>
    <row r="10090" spans="1:3">
      <c r="A10090" s="21">
        <v>176</v>
      </c>
      <c r="B10090" s="24">
        <f>-100*'935'!V182*(B9480+'Calc2'!B17855)/'11'!D$17</f>
        <v>0</v>
      </c>
      <c r="C10090" s="10"/>
    </row>
    <row r="10091" spans="1:3">
      <c r="A10091" s="21">
        <v>177</v>
      </c>
      <c r="B10091" s="24">
        <f>-100*'935'!V183*(B9481+'Calc2'!B17856)/'11'!D$17</f>
        <v>0</v>
      </c>
      <c r="C10091" s="10"/>
    </row>
    <row r="10092" spans="1:3">
      <c r="A10092" s="21">
        <v>178</v>
      </c>
      <c r="B10092" s="24">
        <f>-100*'935'!V184*(B9482+'Calc2'!B17857)/'11'!D$17</f>
        <v>0</v>
      </c>
      <c r="C10092" s="10"/>
    </row>
    <row r="10093" spans="1:3">
      <c r="A10093" s="21">
        <v>179</v>
      </c>
      <c r="B10093" s="24">
        <f>-100*'935'!V185*(B9483+'Calc2'!B17858)/'11'!D$17</f>
        <v>0</v>
      </c>
      <c r="C10093" s="10"/>
    </row>
    <row r="10094" spans="1:3">
      <c r="A10094" s="21">
        <v>180</v>
      </c>
      <c r="B10094" s="24">
        <f>-100*'935'!V186*(B9484+'Calc2'!B17859)/'11'!D$17</f>
        <v>0</v>
      </c>
      <c r="C10094" s="10"/>
    </row>
    <row r="10095" spans="1:3">
      <c r="A10095" s="21">
        <v>181</v>
      </c>
      <c r="B10095" s="24">
        <f>-100*'935'!V187*(B9485+'Calc2'!B17860)/'11'!D$17</f>
        <v>0</v>
      </c>
      <c r="C10095" s="10"/>
    </row>
    <row r="10096" spans="1:3">
      <c r="A10096" s="21">
        <v>182</v>
      </c>
      <c r="B10096" s="24">
        <f>-100*'935'!V188*(B9486+'Calc2'!B17861)/'11'!D$17</f>
        <v>0</v>
      </c>
      <c r="C10096" s="10"/>
    </row>
    <row r="10097" spans="1:3">
      <c r="A10097" s="21">
        <v>183</v>
      </c>
      <c r="B10097" s="24">
        <f>-100*'935'!V189*(B9487+'Calc2'!B17862)/'11'!D$17</f>
        <v>0</v>
      </c>
      <c r="C10097" s="10"/>
    </row>
    <row r="10098" spans="1:3">
      <c r="A10098" s="21">
        <v>184</v>
      </c>
      <c r="B10098" s="24">
        <f>-100*'935'!V190*(B9488+'Calc2'!B17863)/'11'!D$17</f>
        <v>0</v>
      </c>
      <c r="C10098" s="10"/>
    </row>
    <row r="10099" spans="1:3">
      <c r="A10099" s="21">
        <v>185</v>
      </c>
      <c r="B10099" s="24">
        <f>-100*'935'!V191*(B9489+'Calc2'!B17864)/'11'!D$17</f>
        <v>0</v>
      </c>
      <c r="C10099" s="10"/>
    </row>
    <row r="10100" spans="1:3">
      <c r="A10100" s="21">
        <v>186</v>
      </c>
      <c r="B10100" s="24">
        <f>-100*'935'!V192*(B9490+'Calc2'!B17865)/'11'!D$17</f>
        <v>0</v>
      </c>
      <c r="C10100" s="10"/>
    </row>
    <row r="10101" spans="1:3">
      <c r="A10101" s="21">
        <v>187</v>
      </c>
      <c r="B10101" s="24">
        <f>-100*'935'!V193*(B9491+'Calc2'!B17866)/'11'!D$17</f>
        <v>0</v>
      </c>
      <c r="C10101" s="10"/>
    </row>
    <row r="10102" spans="1:3">
      <c r="A10102" s="21">
        <v>188</v>
      </c>
      <c r="B10102" s="24">
        <f>-100*'935'!V194*(B9492+'Calc2'!B17867)/'11'!D$17</f>
        <v>0</v>
      </c>
      <c r="C10102" s="10"/>
    </row>
    <row r="10103" spans="1:3">
      <c r="A10103" s="21">
        <v>189</v>
      </c>
      <c r="B10103" s="24">
        <f>-100*'935'!V195*(B9493+'Calc2'!B17868)/'11'!D$17</f>
        <v>0</v>
      </c>
      <c r="C10103" s="10"/>
    </row>
    <row r="10104" spans="1:3">
      <c r="A10104" s="21">
        <v>190</v>
      </c>
      <c r="B10104" s="24">
        <f>-100*'935'!V196*(B9494+'Calc2'!B17869)/'11'!D$17</f>
        <v>0</v>
      </c>
      <c r="C10104" s="10"/>
    </row>
    <row r="10105" spans="1:3">
      <c r="A10105" s="21">
        <v>191</v>
      </c>
      <c r="B10105" s="24">
        <f>-100*'935'!V197*(B9495+'Calc2'!B17870)/'11'!D$17</f>
        <v>0</v>
      </c>
      <c r="C10105" s="10"/>
    </row>
    <row r="10106" spans="1:3">
      <c r="A10106" s="21">
        <v>192</v>
      </c>
      <c r="B10106" s="24">
        <f>-100*'935'!V198*(B9496+'Calc2'!B17871)/'11'!D$17</f>
        <v>0</v>
      </c>
      <c r="C10106" s="10"/>
    </row>
    <row r="10107" spans="1:3">
      <c r="A10107" s="21">
        <v>193</v>
      </c>
      <c r="B10107" s="24">
        <f>-100*'935'!V199*(B9497+'Calc2'!B17872)/'11'!D$17</f>
        <v>0</v>
      </c>
      <c r="C10107" s="10"/>
    </row>
    <row r="10108" spans="1:3">
      <c r="A10108" s="21">
        <v>194</v>
      </c>
      <c r="B10108" s="24">
        <f>-100*'935'!V200*(B9498+'Calc2'!B17873)/'11'!D$17</f>
        <v>0</v>
      </c>
      <c r="C10108" s="10"/>
    </row>
    <row r="10109" spans="1:3">
      <c r="A10109" s="21">
        <v>195</v>
      </c>
      <c r="B10109" s="24">
        <f>-100*'935'!V201*(B9499+'Calc2'!B17874)/'11'!D$17</f>
        <v>0</v>
      </c>
      <c r="C10109" s="10"/>
    </row>
    <row r="10110" spans="1:3">
      <c r="A10110" s="21">
        <v>196</v>
      </c>
      <c r="B10110" s="24">
        <f>-100*'935'!V202*(B9500+'Calc2'!B17875)/'11'!D$17</f>
        <v>0</v>
      </c>
      <c r="C10110" s="10"/>
    </row>
    <row r="10111" spans="1:3">
      <c r="A10111" s="21">
        <v>197</v>
      </c>
      <c r="B10111" s="24">
        <f>-100*'935'!V203*(B9501+'Calc2'!B17876)/'11'!D$17</f>
        <v>0</v>
      </c>
      <c r="C10111" s="10"/>
    </row>
    <row r="10112" spans="1:3">
      <c r="A10112" s="21">
        <v>198</v>
      </c>
      <c r="B10112" s="24">
        <f>-100*'935'!V204*(B9502+'Calc2'!B17877)/'11'!D$17</f>
        <v>0</v>
      </c>
      <c r="C10112" s="10"/>
    </row>
    <row r="10113" spans="1:3">
      <c r="A10113" s="21">
        <v>199</v>
      </c>
      <c r="B10113" s="24">
        <f>-100*'935'!V205*(B9503+'Calc2'!B17878)/'11'!D$17</f>
        <v>0</v>
      </c>
      <c r="C10113" s="10"/>
    </row>
    <row r="10114" spans="1:3">
      <c r="A10114" s="21">
        <v>200</v>
      </c>
      <c r="B10114" s="24">
        <f>-100*'935'!V206*(B9504+'Calc2'!B17879)/'11'!D$17</f>
        <v>0</v>
      </c>
      <c r="C10114" s="10"/>
    </row>
    <row r="10115" spans="1:3">
      <c r="A10115" s="21">
        <v>201</v>
      </c>
      <c r="B10115" s="24">
        <f>-100*'935'!V207*(B9505+'Calc2'!B17880)/'11'!D$17</f>
        <v>0</v>
      </c>
      <c r="C10115" s="10"/>
    </row>
    <row r="10116" spans="1:3">
      <c r="A10116" s="21">
        <v>202</v>
      </c>
      <c r="B10116" s="24">
        <f>-100*'935'!V208*(B9506+'Calc2'!B17881)/'11'!D$17</f>
        <v>0</v>
      </c>
      <c r="C10116" s="10"/>
    </row>
    <row r="10117" spans="1:3">
      <c r="A10117" s="21">
        <v>203</v>
      </c>
      <c r="B10117" s="24">
        <f>-100*'935'!V209*(B9507+'Calc2'!B17882)/'11'!D$17</f>
        <v>0</v>
      </c>
      <c r="C10117" s="10"/>
    </row>
    <row r="10118" spans="1:3">
      <c r="A10118" s="21">
        <v>204</v>
      </c>
      <c r="B10118" s="24">
        <f>-100*'935'!V210*(B9508+'Calc2'!B17883)/'11'!D$17</f>
        <v>0</v>
      </c>
      <c r="C10118" s="10"/>
    </row>
    <row r="10119" spans="1:3">
      <c r="A10119" s="21">
        <v>205</v>
      </c>
      <c r="B10119" s="24">
        <f>-100*'935'!V211*(B9509+'Calc2'!B17884)/'11'!D$17</f>
        <v>0</v>
      </c>
      <c r="C10119" s="10"/>
    </row>
    <row r="10120" spans="1:3">
      <c r="A10120" s="21">
        <v>206</v>
      </c>
      <c r="B10120" s="24">
        <f>-100*'935'!V212*(B9510+'Calc2'!B17885)/'11'!D$17</f>
        <v>0</v>
      </c>
      <c r="C10120" s="10"/>
    </row>
    <row r="10121" spans="1:3">
      <c r="A10121" s="21">
        <v>207</v>
      </c>
      <c r="B10121" s="24">
        <f>-100*'935'!V213*(B9511+'Calc2'!B17886)/'11'!D$17</f>
        <v>0</v>
      </c>
      <c r="C10121" s="10"/>
    </row>
    <row r="10122" spans="1:3">
      <c r="A10122" s="21">
        <v>208</v>
      </c>
      <c r="B10122" s="24">
        <f>-100*'935'!V214*(B9512+'Calc2'!B17887)/'11'!D$17</f>
        <v>0</v>
      </c>
      <c r="C10122" s="10"/>
    </row>
    <row r="10123" spans="1:3">
      <c r="A10123" s="21">
        <v>209</v>
      </c>
      <c r="B10123" s="24">
        <f>-100*'935'!V215*(B9513+'Calc2'!B17888)/'11'!D$17</f>
        <v>0</v>
      </c>
      <c r="C10123" s="10"/>
    </row>
    <row r="10124" spans="1:3">
      <c r="A10124" s="21">
        <v>210</v>
      </c>
      <c r="B10124" s="24">
        <f>-100*'935'!V216*(B9514+'Calc2'!B17889)/'11'!D$17</f>
        <v>0</v>
      </c>
      <c r="C10124" s="10"/>
    </row>
    <row r="10125" spans="1:3">
      <c r="A10125" s="21">
        <v>211</v>
      </c>
      <c r="B10125" s="24">
        <f>-100*'935'!V217*(B9515+'Calc2'!B17890)/'11'!D$17</f>
        <v>0</v>
      </c>
      <c r="C10125" s="10"/>
    </row>
    <row r="10126" spans="1:3">
      <c r="A10126" s="21">
        <v>212</v>
      </c>
      <c r="B10126" s="24">
        <f>-100*'935'!V218*(B9516+'Calc2'!B17891)/'11'!D$17</f>
        <v>0</v>
      </c>
      <c r="C10126" s="10"/>
    </row>
    <row r="10127" spans="1:3">
      <c r="A10127" s="21">
        <v>213</v>
      </c>
      <c r="B10127" s="24">
        <f>-100*'935'!V219*(B9517+'Calc2'!B17892)/'11'!D$17</f>
        <v>0</v>
      </c>
      <c r="C10127" s="10"/>
    </row>
    <row r="10128" spans="1:3">
      <c r="A10128" s="21">
        <v>214</v>
      </c>
      <c r="B10128" s="24">
        <f>-100*'935'!V220*(B9518+'Calc2'!B17893)/'11'!D$17</f>
        <v>0</v>
      </c>
      <c r="C10128" s="10"/>
    </row>
    <row r="10129" spans="1:3">
      <c r="A10129" s="21">
        <v>215</v>
      </c>
      <c r="B10129" s="24">
        <f>-100*'935'!V221*(B9519+'Calc2'!B17894)/'11'!D$17</f>
        <v>0</v>
      </c>
      <c r="C10129" s="10"/>
    </row>
    <row r="10130" spans="1:3">
      <c r="A10130" s="21">
        <v>216</v>
      </c>
      <c r="B10130" s="24">
        <f>-100*'935'!V222*(B9520+'Calc2'!B17895)/'11'!D$17</f>
        <v>0</v>
      </c>
      <c r="C10130" s="10"/>
    </row>
    <row r="10131" spans="1:3">
      <c r="A10131" s="21">
        <v>217</v>
      </c>
      <c r="B10131" s="24">
        <f>-100*'935'!V223*(B9521+'Calc2'!B17896)/'11'!D$17</f>
        <v>0</v>
      </c>
      <c r="C10131" s="10"/>
    </row>
    <row r="10132" spans="1:3">
      <c r="A10132" s="21">
        <v>218</v>
      </c>
      <c r="B10132" s="24">
        <f>-100*'935'!V224*(B9522+'Calc2'!B17897)/'11'!D$17</f>
        <v>0</v>
      </c>
      <c r="C10132" s="10"/>
    </row>
    <row r="10133" spans="1:3">
      <c r="A10133" s="21">
        <v>219</v>
      </c>
      <c r="B10133" s="24">
        <f>-100*'935'!V225*(B9523+'Calc2'!B17898)/'11'!D$17</f>
        <v>0</v>
      </c>
      <c r="C10133" s="10"/>
    </row>
    <row r="10134" spans="1:3">
      <c r="A10134" s="21">
        <v>220</v>
      </c>
      <c r="B10134" s="24">
        <f>-100*'935'!V226*(B9524+'Calc2'!B17899)/'11'!D$17</f>
        <v>0</v>
      </c>
      <c r="C10134" s="10"/>
    </row>
    <row r="10135" spans="1:3">
      <c r="A10135" s="21">
        <v>221</v>
      </c>
      <c r="B10135" s="24">
        <f>-100*'935'!V227*(B9525+'Calc2'!B17900)/'11'!D$17</f>
        <v>0</v>
      </c>
      <c r="C10135" s="10"/>
    </row>
    <row r="10136" spans="1:3">
      <c r="A10136" s="21">
        <v>222</v>
      </c>
      <c r="B10136" s="24">
        <f>-100*'935'!V228*(B9526+'Calc2'!B17901)/'11'!D$17</f>
        <v>0</v>
      </c>
      <c r="C10136" s="10"/>
    </row>
    <row r="10137" spans="1:3">
      <c r="A10137" s="21">
        <v>223</v>
      </c>
      <c r="B10137" s="24">
        <f>-100*'935'!V229*(B9527+'Calc2'!B17902)/'11'!D$17</f>
        <v>0</v>
      </c>
      <c r="C10137" s="10"/>
    </row>
    <row r="10138" spans="1:3">
      <c r="A10138" s="21">
        <v>224</v>
      </c>
      <c r="B10138" s="24">
        <f>-100*'935'!V230*(B9528+'Calc2'!B17903)/'11'!D$17</f>
        <v>0</v>
      </c>
      <c r="C10138" s="10"/>
    </row>
    <row r="10139" spans="1:3">
      <c r="A10139" s="21">
        <v>225</v>
      </c>
      <c r="B10139" s="24">
        <f>-100*'935'!V231*(B9529+'Calc2'!B17904)/'11'!D$17</f>
        <v>0</v>
      </c>
      <c r="C10139" s="10"/>
    </row>
    <row r="10140" spans="1:3">
      <c r="A10140" s="21">
        <v>226</v>
      </c>
      <c r="B10140" s="24">
        <f>-100*'935'!V232*(B9530+'Calc2'!B17905)/'11'!D$17</f>
        <v>0</v>
      </c>
      <c r="C10140" s="10"/>
    </row>
    <row r="10141" spans="1:3">
      <c r="A10141" s="21">
        <v>227</v>
      </c>
      <c r="B10141" s="24">
        <f>-100*'935'!V233*(B9531+'Calc2'!B17906)/'11'!D$17</f>
        <v>0</v>
      </c>
      <c r="C10141" s="10"/>
    </row>
    <row r="10142" spans="1:3">
      <c r="A10142" s="21">
        <v>228</v>
      </c>
      <c r="B10142" s="24">
        <f>-100*'935'!V234*(B9532+'Calc2'!B17907)/'11'!D$17</f>
        <v>0</v>
      </c>
      <c r="C10142" s="10"/>
    </row>
    <row r="10143" spans="1:3">
      <c r="A10143" s="21">
        <v>229</v>
      </c>
      <c r="B10143" s="24">
        <f>-100*'935'!V235*(B9533+'Calc2'!B17908)/'11'!D$17</f>
        <v>0</v>
      </c>
      <c r="C10143" s="10"/>
    </row>
    <row r="10144" spans="1:3">
      <c r="A10144" s="21">
        <v>230</v>
      </c>
      <c r="B10144" s="24">
        <f>-100*'935'!V236*(B9534+'Calc2'!B17909)/'11'!D$17</f>
        <v>0</v>
      </c>
      <c r="C10144" s="10"/>
    </row>
    <row r="10145" spans="1:3">
      <c r="A10145" s="21">
        <v>231</v>
      </c>
      <c r="B10145" s="24">
        <f>-100*'935'!V237*(B9535+'Calc2'!B17910)/'11'!D$17</f>
        <v>0</v>
      </c>
      <c r="C10145" s="10"/>
    </row>
    <row r="10146" spans="1:3">
      <c r="A10146" s="21">
        <v>232</v>
      </c>
      <c r="B10146" s="24">
        <f>-100*'935'!V238*(B9536+'Calc2'!B17911)/'11'!D$17</f>
        <v>0</v>
      </c>
      <c r="C10146" s="10"/>
    </row>
    <row r="10147" spans="1:3">
      <c r="A10147" s="21">
        <v>233</v>
      </c>
      <c r="B10147" s="24">
        <f>-100*'935'!V239*(B9537+'Calc2'!B17912)/'11'!D$17</f>
        <v>0</v>
      </c>
      <c r="C10147" s="10"/>
    </row>
    <row r="10148" spans="1:3">
      <c r="A10148" s="21">
        <v>234</v>
      </c>
      <c r="B10148" s="24">
        <f>-100*'935'!V240*(B9538+'Calc2'!B17913)/'11'!D$17</f>
        <v>0</v>
      </c>
      <c r="C10148" s="10"/>
    </row>
    <row r="10149" spans="1:3">
      <c r="A10149" s="21">
        <v>235</v>
      </c>
      <c r="B10149" s="24">
        <f>-100*'935'!V241*(B9539+'Calc2'!B17914)/'11'!D$17</f>
        <v>0</v>
      </c>
      <c r="C10149" s="10"/>
    </row>
    <row r="10150" spans="1:3">
      <c r="A10150" s="21">
        <v>236</v>
      </c>
      <c r="B10150" s="24">
        <f>-100*'935'!V242*(B9540+'Calc2'!B17915)/'11'!D$17</f>
        <v>0</v>
      </c>
      <c r="C10150" s="10"/>
    </row>
    <row r="10151" spans="1:3">
      <c r="A10151" s="21">
        <v>237</v>
      </c>
      <c r="B10151" s="24">
        <f>-100*'935'!V243*(B9541+'Calc2'!B17916)/'11'!D$17</f>
        <v>0</v>
      </c>
      <c r="C10151" s="10"/>
    </row>
    <row r="10152" spans="1:3">
      <c r="A10152" s="21">
        <v>238</v>
      </c>
      <c r="B10152" s="24">
        <f>-100*'935'!V244*(B9542+'Calc2'!B17917)/'11'!D$17</f>
        <v>0</v>
      </c>
      <c r="C10152" s="10"/>
    </row>
    <row r="10153" spans="1:3">
      <c r="A10153" s="21">
        <v>239</v>
      </c>
      <c r="B10153" s="24">
        <f>-100*'935'!V245*(B9543+'Calc2'!B17918)/'11'!D$17</f>
        <v>0</v>
      </c>
      <c r="C10153" s="10"/>
    </row>
    <row r="10154" spans="1:3">
      <c r="A10154" s="21">
        <v>240</v>
      </c>
      <c r="B10154" s="24">
        <f>-100*'935'!V246*(B9544+'Calc2'!B17919)/'11'!D$17</f>
        <v>0</v>
      </c>
      <c r="C10154" s="10"/>
    </row>
    <row r="10155" spans="1:3">
      <c r="A10155" s="21">
        <v>241</v>
      </c>
      <c r="B10155" s="24">
        <f>-100*'935'!V247*(B9545+'Calc2'!B17920)/'11'!D$17</f>
        <v>0</v>
      </c>
      <c r="C10155" s="10"/>
    </row>
    <row r="10156" spans="1:3">
      <c r="A10156" s="21">
        <v>242</v>
      </c>
      <c r="B10156" s="24">
        <f>-100*'935'!V248*(B9546+'Calc2'!B17921)/'11'!D$17</f>
        <v>0</v>
      </c>
      <c r="C10156" s="10"/>
    </row>
    <row r="10157" spans="1:3">
      <c r="A10157" s="21">
        <v>243</v>
      </c>
      <c r="B10157" s="24">
        <f>-100*'935'!V249*(B9547+'Calc2'!B17922)/'11'!D$17</f>
        <v>0</v>
      </c>
      <c r="C10157" s="10"/>
    </row>
    <row r="10158" spans="1:3">
      <c r="A10158" s="21">
        <v>244</v>
      </c>
      <c r="B10158" s="24">
        <f>-100*'935'!V250*(B9548+'Calc2'!B17923)/'11'!D$17</f>
        <v>0</v>
      </c>
      <c r="C10158" s="10"/>
    </row>
    <row r="10159" spans="1:3">
      <c r="A10159" s="21">
        <v>245</v>
      </c>
      <c r="B10159" s="24">
        <f>-100*'935'!V251*(B9549+'Calc2'!B17924)/'11'!D$17</f>
        <v>0</v>
      </c>
      <c r="C10159" s="10"/>
    </row>
    <row r="10160" spans="1:3">
      <c r="A10160" s="21">
        <v>246</v>
      </c>
      <c r="B10160" s="24">
        <f>-100*'935'!V252*(B9550+'Calc2'!B17925)/'11'!D$17</f>
        <v>0</v>
      </c>
      <c r="C10160" s="10"/>
    </row>
    <row r="10161" spans="1:3">
      <c r="A10161" s="21">
        <v>247</v>
      </c>
      <c r="B10161" s="24">
        <f>-100*'935'!V253*(B9551+'Calc2'!B17926)/'11'!D$17</f>
        <v>0</v>
      </c>
      <c r="C10161" s="10"/>
    </row>
    <row r="10162" spans="1:3">
      <c r="A10162" s="21">
        <v>248</v>
      </c>
      <c r="B10162" s="24">
        <f>-100*'935'!V254*(B9552+'Calc2'!B17927)/'11'!D$17</f>
        <v>0</v>
      </c>
      <c r="C10162" s="10"/>
    </row>
    <row r="10163" spans="1:3">
      <c r="A10163" s="21">
        <v>249</v>
      </c>
      <c r="B10163" s="24">
        <f>-100*'935'!V255*(B9553+'Calc2'!B17928)/'11'!D$17</f>
        <v>0</v>
      </c>
      <c r="C10163" s="10"/>
    </row>
    <row r="10164" spans="1:3">
      <c r="A10164" s="21">
        <v>250</v>
      </c>
      <c r="B10164" s="24">
        <f>-100*'935'!V256*(B9554+'Calc2'!B17929)/'11'!D$17</f>
        <v>0</v>
      </c>
      <c r="C10164" s="10"/>
    </row>
    <row r="10165" spans="1:3">
      <c r="A10165" s="21">
        <v>251</v>
      </c>
      <c r="B10165" s="24">
        <f>-100*'935'!V257*(B9555+'Calc2'!B17930)/'11'!D$17</f>
        <v>0</v>
      </c>
      <c r="C10165" s="10"/>
    </row>
    <row r="10166" spans="1:3">
      <c r="A10166" s="21">
        <v>252</v>
      </c>
      <c r="B10166" s="24">
        <f>-100*'935'!V258*(B9556+'Calc2'!B17931)/'11'!D$17</f>
        <v>0</v>
      </c>
      <c r="C10166" s="10"/>
    </row>
    <row r="10167" spans="1:3">
      <c r="A10167" s="21">
        <v>253</v>
      </c>
      <c r="B10167" s="24">
        <f>-100*'935'!V259*(B9557+'Calc2'!B17932)/'11'!D$17</f>
        <v>0</v>
      </c>
      <c r="C10167" s="10"/>
    </row>
    <row r="10168" spans="1:3">
      <c r="A10168" s="21">
        <v>254</v>
      </c>
      <c r="B10168" s="24">
        <f>-100*'935'!V260*(B9558+'Calc2'!B17933)/'11'!D$17</f>
        <v>0</v>
      </c>
      <c r="C10168" s="10"/>
    </row>
    <row r="10169" spans="1:3">
      <c r="A10169" s="21">
        <v>255</v>
      </c>
      <c r="B10169" s="24">
        <f>-100*'935'!V261*(B9559+'Calc2'!B17934)/'11'!D$17</f>
        <v>0</v>
      </c>
      <c r="C10169" s="10"/>
    </row>
    <row r="10170" spans="1:3">
      <c r="A10170" s="21">
        <v>256</v>
      </c>
      <c r="B10170" s="24">
        <f>-100*'935'!V262*(B9560+'Calc2'!B17935)/'11'!D$17</f>
        <v>0</v>
      </c>
      <c r="C10170" s="10"/>
    </row>
    <row r="10171" spans="1:3">
      <c r="A10171" s="21">
        <v>257</v>
      </c>
      <c r="B10171" s="24">
        <f>-100*'935'!V263*(B9561+'Calc2'!B17936)/'11'!D$17</f>
        <v>0</v>
      </c>
      <c r="C10171" s="10"/>
    </row>
    <row r="10172" spans="1:3">
      <c r="A10172" s="21">
        <v>258</v>
      </c>
      <c r="B10172" s="24">
        <f>-100*'935'!V264*(B9562+'Calc2'!B17937)/'11'!D$17</f>
        <v>0</v>
      </c>
      <c r="C10172" s="10"/>
    </row>
    <row r="10173" spans="1:3">
      <c r="A10173" s="21">
        <v>259</v>
      </c>
      <c r="B10173" s="24">
        <f>-100*'935'!V265*(B9563+'Calc2'!B17938)/'11'!D$17</f>
        <v>0</v>
      </c>
      <c r="C10173" s="10"/>
    </row>
    <row r="10174" spans="1:3">
      <c r="A10174" s="21">
        <v>260</v>
      </c>
      <c r="B10174" s="24">
        <f>-100*'935'!V266*(B9564+'Calc2'!B17939)/'11'!D$17</f>
        <v>0</v>
      </c>
      <c r="C10174" s="10"/>
    </row>
    <row r="10175" spans="1:3">
      <c r="A10175" s="21">
        <v>261</v>
      </c>
      <c r="B10175" s="24">
        <f>-100*'935'!V267*(B9565+'Calc2'!B17940)/'11'!D$17</f>
        <v>0</v>
      </c>
      <c r="C10175" s="10"/>
    </row>
    <row r="10176" spans="1:3">
      <c r="A10176" s="21">
        <v>262</v>
      </c>
      <c r="B10176" s="24">
        <f>-100*'935'!V268*(B9566+'Calc2'!B17941)/'11'!D$17</f>
        <v>0</v>
      </c>
      <c r="C10176" s="10"/>
    </row>
    <row r="10177" spans="1:3">
      <c r="A10177" s="21">
        <v>263</v>
      </c>
      <c r="B10177" s="24">
        <f>-100*'935'!V269*(B9567+'Calc2'!B17942)/'11'!D$17</f>
        <v>0</v>
      </c>
      <c r="C10177" s="10"/>
    </row>
    <row r="10178" spans="1:3">
      <c r="A10178" s="21">
        <v>264</v>
      </c>
      <c r="B10178" s="24">
        <f>-100*'935'!V270*(B9568+'Calc2'!B17943)/'11'!D$17</f>
        <v>0</v>
      </c>
      <c r="C10178" s="10"/>
    </row>
    <row r="10179" spans="1:3">
      <c r="A10179" s="21">
        <v>265</v>
      </c>
      <c r="B10179" s="24">
        <f>-100*'935'!V271*(B9569+'Calc2'!B17944)/'11'!D$17</f>
        <v>0</v>
      </c>
      <c r="C10179" s="10"/>
    </row>
    <row r="10180" spans="1:3">
      <c r="A10180" s="21">
        <v>266</v>
      </c>
      <c r="B10180" s="24">
        <f>-100*'935'!V272*(B9570+'Calc2'!B17945)/'11'!D$17</f>
        <v>0</v>
      </c>
      <c r="C10180" s="10"/>
    </row>
    <row r="10181" spans="1:3">
      <c r="A10181" s="21">
        <v>267</v>
      </c>
      <c r="B10181" s="24">
        <f>-100*'935'!V273*(B9571+'Calc2'!B17946)/'11'!D$17</f>
        <v>0</v>
      </c>
      <c r="C10181" s="10"/>
    </row>
    <row r="10182" spans="1:3">
      <c r="A10182" s="21">
        <v>268</v>
      </c>
      <c r="B10182" s="24">
        <f>-100*'935'!V274*(B9572+'Calc2'!B17947)/'11'!D$17</f>
        <v>0</v>
      </c>
      <c r="C10182" s="10"/>
    </row>
    <row r="10183" spans="1:3">
      <c r="A10183" s="21">
        <v>269</v>
      </c>
      <c r="B10183" s="24">
        <f>-100*'935'!V275*(B9573+'Calc2'!B17948)/'11'!D$17</f>
        <v>0</v>
      </c>
      <c r="C10183" s="10"/>
    </row>
    <row r="10184" spans="1:3">
      <c r="A10184" s="21">
        <v>270</v>
      </c>
      <c r="B10184" s="24">
        <f>-100*'935'!V276*(B9574+'Calc2'!B17949)/'11'!D$17</f>
        <v>0</v>
      </c>
      <c r="C10184" s="10"/>
    </row>
    <row r="10185" spans="1:3">
      <c r="A10185" s="21">
        <v>271</v>
      </c>
      <c r="B10185" s="24">
        <f>-100*'935'!V277*(B9575+'Calc2'!B17950)/'11'!D$17</f>
        <v>0</v>
      </c>
      <c r="C10185" s="10"/>
    </row>
    <row r="10186" spans="1:3">
      <c r="A10186" s="21">
        <v>272</v>
      </c>
      <c r="B10186" s="24">
        <f>-100*'935'!V278*(B9576+'Calc2'!B17951)/'11'!D$17</f>
        <v>0</v>
      </c>
      <c r="C10186" s="10"/>
    </row>
    <row r="10187" spans="1:3">
      <c r="A10187" s="21">
        <v>273</v>
      </c>
      <c r="B10187" s="24">
        <f>-100*'935'!V279*(B9577+'Calc2'!B17952)/'11'!D$17</f>
        <v>0</v>
      </c>
      <c r="C10187" s="10"/>
    </row>
    <row r="10188" spans="1:3">
      <c r="A10188" s="21">
        <v>274</v>
      </c>
      <c r="B10188" s="24">
        <f>-100*'935'!V280*(B9578+'Calc2'!B17953)/'11'!D$17</f>
        <v>0</v>
      </c>
      <c r="C10188" s="10"/>
    </row>
    <row r="10189" spans="1:3">
      <c r="A10189" s="21">
        <v>275</v>
      </c>
      <c r="B10189" s="24">
        <f>-100*'935'!V281*(B9579+'Calc2'!B17954)/'11'!D$17</f>
        <v>0</v>
      </c>
      <c r="C10189" s="10"/>
    </row>
    <row r="10190" spans="1:3">
      <c r="A10190" s="21">
        <v>276</v>
      </c>
      <c r="B10190" s="24">
        <f>-100*'935'!V282*(B9580+'Calc2'!B17955)/'11'!D$17</f>
        <v>0</v>
      </c>
      <c r="C10190" s="10"/>
    </row>
    <row r="10191" spans="1:3">
      <c r="A10191" s="21">
        <v>277</v>
      </c>
      <c r="B10191" s="24">
        <f>-100*'935'!V283*(B9581+'Calc2'!B17956)/'11'!D$17</f>
        <v>0</v>
      </c>
      <c r="C10191" s="10"/>
    </row>
    <row r="10192" spans="1:3">
      <c r="A10192" s="21">
        <v>278</v>
      </c>
      <c r="B10192" s="24">
        <f>-100*'935'!V284*(B9582+'Calc2'!B17957)/'11'!D$17</f>
        <v>0</v>
      </c>
      <c r="C10192" s="10"/>
    </row>
    <row r="10193" spans="1:3">
      <c r="A10193" s="21">
        <v>279</v>
      </c>
      <c r="B10193" s="24">
        <f>-100*'935'!V285*(B9583+'Calc2'!B17958)/'11'!D$17</f>
        <v>0</v>
      </c>
      <c r="C10193" s="10"/>
    </row>
    <row r="10194" spans="1:3">
      <c r="A10194" s="21">
        <v>280</v>
      </c>
      <c r="B10194" s="24">
        <f>-100*'935'!V286*(B9584+'Calc2'!B17959)/'11'!D$17</f>
        <v>0</v>
      </c>
      <c r="C10194" s="10"/>
    </row>
    <row r="10195" spans="1:3">
      <c r="A10195" s="21">
        <v>281</v>
      </c>
      <c r="B10195" s="24">
        <f>-100*'935'!V287*(B9585+'Calc2'!B17960)/'11'!D$17</f>
        <v>0</v>
      </c>
      <c r="C10195" s="10"/>
    </row>
    <row r="10196" spans="1:3">
      <c r="A10196" s="21">
        <v>282</v>
      </c>
      <c r="B10196" s="24">
        <f>-100*'935'!V288*(B9586+'Calc2'!B17961)/'11'!D$17</f>
        <v>0</v>
      </c>
      <c r="C10196" s="10"/>
    </row>
    <row r="10197" spans="1:3">
      <c r="A10197" s="21">
        <v>283</v>
      </c>
      <c r="B10197" s="24">
        <f>-100*'935'!V289*(B9587+'Calc2'!B17962)/'11'!D$17</f>
        <v>0</v>
      </c>
      <c r="C10197" s="10"/>
    </row>
    <row r="10198" spans="1:3">
      <c r="A10198" s="21">
        <v>284</v>
      </c>
      <c r="B10198" s="24">
        <f>-100*'935'!V290*(B9588+'Calc2'!B17963)/'11'!D$17</f>
        <v>0</v>
      </c>
      <c r="C10198" s="10"/>
    </row>
    <row r="10199" spans="1:3">
      <c r="A10199" s="21">
        <v>285</v>
      </c>
      <c r="B10199" s="24">
        <f>-100*'935'!V291*(B9589+'Calc2'!B17964)/'11'!D$17</f>
        <v>0</v>
      </c>
      <c r="C10199" s="10"/>
    </row>
    <row r="10200" spans="1:3">
      <c r="A10200" s="21">
        <v>286</v>
      </c>
      <c r="B10200" s="24">
        <f>-100*'935'!V292*(B9590+'Calc2'!B17965)/'11'!D$17</f>
        <v>0</v>
      </c>
      <c r="C10200" s="10"/>
    </row>
    <row r="10201" spans="1:3">
      <c r="A10201" s="21">
        <v>287</v>
      </c>
      <c r="B10201" s="24">
        <f>-100*'935'!V293*(B9591+'Calc2'!B17966)/'11'!D$17</f>
        <v>0</v>
      </c>
      <c r="C10201" s="10"/>
    </row>
    <row r="10202" spans="1:3">
      <c r="A10202" s="21">
        <v>288</v>
      </c>
      <c r="B10202" s="24">
        <f>-100*'935'!V294*(B9592+'Calc2'!B17967)/'11'!D$17</f>
        <v>0</v>
      </c>
      <c r="C10202" s="10"/>
    </row>
    <row r="10203" spans="1:3">
      <c r="A10203" s="21">
        <v>289</v>
      </c>
      <c r="B10203" s="24">
        <f>-100*'935'!V295*(B9593+'Calc2'!B17968)/'11'!D$17</f>
        <v>0</v>
      </c>
      <c r="C10203" s="10"/>
    </row>
    <row r="10204" spans="1:3">
      <c r="A10204" s="21">
        <v>290</v>
      </c>
      <c r="B10204" s="24">
        <f>-100*'935'!V296*(B9594+'Calc2'!B17969)/'11'!D$17</f>
        <v>0</v>
      </c>
      <c r="C10204" s="10"/>
    </row>
    <row r="10205" spans="1:3">
      <c r="A10205" s="21">
        <v>291</v>
      </c>
      <c r="B10205" s="24">
        <f>-100*'935'!V297*(B9595+'Calc2'!B17970)/'11'!D$17</f>
        <v>0</v>
      </c>
      <c r="C10205" s="10"/>
    </row>
    <row r="10206" spans="1:3">
      <c r="A10206" s="21">
        <v>292</v>
      </c>
      <c r="B10206" s="24">
        <f>-100*'935'!V298*(B9596+'Calc2'!B17971)/'11'!D$17</f>
        <v>0</v>
      </c>
      <c r="C10206" s="10"/>
    </row>
    <row r="10207" spans="1:3">
      <c r="A10207" s="21">
        <v>293</v>
      </c>
      <c r="B10207" s="24">
        <f>-100*'935'!V299*(B9597+'Calc2'!B17972)/'11'!D$17</f>
        <v>0</v>
      </c>
      <c r="C10207" s="10"/>
    </row>
    <row r="10208" spans="1:3">
      <c r="A10208" s="21">
        <v>294</v>
      </c>
      <c r="B10208" s="24">
        <f>-100*'935'!V300*(B9598+'Calc2'!B17973)/'11'!D$17</f>
        <v>0</v>
      </c>
      <c r="C10208" s="10"/>
    </row>
    <row r="10209" spans="1:3">
      <c r="A10209" s="21">
        <v>295</v>
      </c>
      <c r="B10209" s="24">
        <f>-100*'935'!V301*(B9599+'Calc2'!B17974)/'11'!D$17</f>
        <v>0</v>
      </c>
      <c r="C10209" s="10"/>
    </row>
    <row r="10210" spans="1:3">
      <c r="A10210" s="21">
        <v>296</v>
      </c>
      <c r="B10210" s="24">
        <f>-100*'935'!V302*(B9600+'Calc2'!B17975)/'11'!D$17</f>
        <v>0</v>
      </c>
      <c r="C10210" s="10"/>
    </row>
    <row r="10211" spans="1:3">
      <c r="A10211" s="21">
        <v>297</v>
      </c>
      <c r="B10211" s="24">
        <f>-100*'935'!V303*(B9601+'Calc2'!B17976)/'11'!D$17</f>
        <v>0</v>
      </c>
      <c r="C10211" s="10"/>
    </row>
    <row r="10212" spans="1:3">
      <c r="A10212" s="21">
        <v>298</v>
      </c>
      <c r="B10212" s="24">
        <f>-100*'935'!V304*(B9602+'Calc2'!B17977)/'11'!D$17</f>
        <v>0</v>
      </c>
      <c r="C10212" s="10"/>
    </row>
    <row r="10213" spans="1:3">
      <c r="A10213" s="21">
        <v>299</v>
      </c>
      <c r="B10213" s="24">
        <f>-100*'935'!V305*(B9603+'Calc2'!B17978)/'11'!D$17</f>
        <v>0</v>
      </c>
      <c r="C10213" s="10"/>
    </row>
    <row r="10214" spans="1:3">
      <c r="A10214" s="21">
        <v>300</v>
      </c>
      <c r="B10214" s="24">
        <f>-100*'935'!V306*(B9604+'Calc2'!B17979)/'11'!D$17</f>
        <v>0</v>
      </c>
      <c r="C10214" s="10"/>
    </row>
    <row r="10215" spans="1:3">
      <c r="A10215" s="21">
        <v>301</v>
      </c>
      <c r="B10215" s="24">
        <f>-100*'935'!V307*(B9605+'Calc2'!B17980)/'11'!D$17</f>
        <v>0</v>
      </c>
      <c r="C10215" s="10"/>
    </row>
    <row r="10216" spans="1:3">
      <c r="A10216" s="21">
        <v>302</v>
      </c>
      <c r="B10216" s="24">
        <f>-100*'935'!V308*(B9606+'Calc2'!B17981)/'11'!D$17</f>
        <v>0</v>
      </c>
      <c r="C10216" s="10"/>
    </row>
    <row r="10217" spans="1:3">
      <c r="A10217" s="21">
        <v>303</v>
      </c>
      <c r="B10217" s="24">
        <f>-100*'935'!V309*(B9607+'Calc2'!B17982)/'11'!D$17</f>
        <v>0</v>
      </c>
      <c r="C10217" s="10"/>
    </row>
    <row r="10218" spans="1:3">
      <c r="A10218" s="21">
        <v>304</v>
      </c>
      <c r="B10218" s="24">
        <f>-100*'935'!V310*(B9608+'Calc2'!B17983)/'11'!D$17</f>
        <v>0</v>
      </c>
      <c r="C10218" s="10"/>
    </row>
    <row r="10219" spans="1:3">
      <c r="A10219" s="21">
        <v>305</v>
      </c>
      <c r="B10219" s="24">
        <f>-100*'935'!V311*(B9609+'Calc2'!B17984)/'11'!D$17</f>
        <v>0</v>
      </c>
      <c r="C10219" s="10"/>
    </row>
    <row r="10220" spans="1:3">
      <c r="A10220" s="21">
        <v>306</v>
      </c>
      <c r="B10220" s="24">
        <f>-100*'935'!V312*(B9610+'Calc2'!B17985)/'11'!D$17</f>
        <v>0</v>
      </c>
      <c r="C10220" s="10"/>
    </row>
    <row r="10221" spans="1:3">
      <c r="A10221" s="21">
        <v>307</v>
      </c>
      <c r="B10221" s="24">
        <f>-100*'935'!V313*(B9611+'Calc2'!B17986)/'11'!D$17</f>
        <v>0</v>
      </c>
      <c r="C10221" s="10"/>
    </row>
    <row r="10222" spans="1:3">
      <c r="A10222" s="21">
        <v>308</v>
      </c>
      <c r="B10222" s="24">
        <f>-100*'935'!V314*(B9612+'Calc2'!B17987)/'11'!D$17</f>
        <v>0</v>
      </c>
      <c r="C10222" s="10"/>
    </row>
    <row r="10223" spans="1:3">
      <c r="A10223" s="21">
        <v>309</v>
      </c>
      <c r="B10223" s="24">
        <f>-100*'935'!V315*(B9613+'Calc2'!B17988)/'11'!D$17</f>
        <v>0</v>
      </c>
      <c r="C10223" s="10"/>
    </row>
    <row r="10224" spans="1:3">
      <c r="A10224" s="21">
        <v>310</v>
      </c>
      <c r="B10224" s="24">
        <f>-100*'935'!V316*(B9614+'Calc2'!B17989)/'11'!D$17</f>
        <v>0</v>
      </c>
      <c r="C10224" s="10"/>
    </row>
    <row r="10225" spans="1:3">
      <c r="A10225" s="21">
        <v>311</v>
      </c>
      <c r="B10225" s="24">
        <f>-100*'935'!V317*(B9615+'Calc2'!B17990)/'11'!D$17</f>
        <v>0</v>
      </c>
      <c r="C10225" s="10"/>
    </row>
    <row r="10226" spans="1:3">
      <c r="A10226" s="21">
        <v>312</v>
      </c>
      <c r="B10226" s="24">
        <f>-100*'935'!V318*(B9616+'Calc2'!B17991)/'11'!D$17</f>
        <v>0</v>
      </c>
      <c r="C10226" s="10"/>
    </row>
    <row r="10227" spans="1:3">
      <c r="A10227" s="21">
        <v>313</v>
      </c>
      <c r="B10227" s="24">
        <f>-100*'935'!V319*(B9617+'Calc2'!B17992)/'11'!D$17</f>
        <v>0</v>
      </c>
      <c r="C10227" s="10"/>
    </row>
    <row r="10228" spans="1:3">
      <c r="A10228" s="21">
        <v>314</v>
      </c>
      <c r="B10228" s="24">
        <f>-100*'935'!V320*(B9618+'Calc2'!B17993)/'11'!D$17</f>
        <v>0</v>
      </c>
      <c r="C10228" s="10"/>
    </row>
    <row r="10229" spans="1:3">
      <c r="A10229" s="21">
        <v>315</v>
      </c>
      <c r="B10229" s="24">
        <f>-100*'935'!V321*(B9619+'Calc2'!B17994)/'11'!D$17</f>
        <v>0</v>
      </c>
      <c r="C10229" s="10"/>
    </row>
    <row r="10230" spans="1:3">
      <c r="A10230" s="21">
        <v>316</v>
      </c>
      <c r="B10230" s="24">
        <f>-100*'935'!V322*(B9620+'Calc2'!B17995)/'11'!D$17</f>
        <v>0</v>
      </c>
      <c r="C10230" s="10"/>
    </row>
    <row r="10231" spans="1:3">
      <c r="A10231" s="21">
        <v>317</v>
      </c>
      <c r="B10231" s="24">
        <f>-100*'935'!V323*(B9621+'Calc2'!B17996)/'11'!D$17</f>
        <v>0</v>
      </c>
      <c r="C10231" s="10"/>
    </row>
    <row r="10232" spans="1:3">
      <c r="A10232" s="21">
        <v>318</v>
      </c>
      <c r="B10232" s="24">
        <f>-100*'935'!V324*(B9622+'Calc2'!B17997)/'11'!D$17</f>
        <v>0</v>
      </c>
      <c r="C10232" s="10"/>
    </row>
    <row r="10233" spans="1:3">
      <c r="A10233" s="21">
        <v>319</v>
      </c>
      <c r="B10233" s="24">
        <f>-100*'935'!V325*(B9623+'Calc2'!B17998)/'11'!D$17</f>
        <v>0</v>
      </c>
      <c r="C10233" s="10"/>
    </row>
    <row r="10234" spans="1:3">
      <c r="A10234" s="21">
        <v>320</v>
      </c>
      <c r="B10234" s="24">
        <f>-100*'935'!V326*(B9624+'Calc2'!B17999)/'11'!D$17</f>
        <v>0</v>
      </c>
      <c r="C10234" s="10"/>
    </row>
    <row r="10235" spans="1:3">
      <c r="A10235" s="21">
        <v>321</v>
      </c>
      <c r="B10235" s="24">
        <f>-100*'935'!V327*(B9625+'Calc2'!B18000)/'11'!D$17</f>
        <v>0</v>
      </c>
      <c r="C10235" s="10"/>
    </row>
    <row r="10236" spans="1:3">
      <c r="A10236" s="21">
        <v>322</v>
      </c>
      <c r="B10236" s="24">
        <f>-100*'935'!V328*(B9626+'Calc2'!B18001)/'11'!D$17</f>
        <v>0</v>
      </c>
      <c r="C10236" s="10"/>
    </row>
    <row r="10237" spans="1:3">
      <c r="A10237" s="21">
        <v>323</v>
      </c>
      <c r="B10237" s="24">
        <f>-100*'935'!V329*(B9627+'Calc2'!B18002)/'11'!D$17</f>
        <v>0</v>
      </c>
      <c r="C10237" s="10"/>
    </row>
    <row r="10238" spans="1:3">
      <c r="A10238" s="21">
        <v>324</v>
      </c>
      <c r="B10238" s="24">
        <f>-100*'935'!V330*(B9628+'Calc2'!B18003)/'11'!D$17</f>
        <v>0</v>
      </c>
      <c r="C10238" s="10"/>
    </row>
    <row r="10239" spans="1:3">
      <c r="A10239" s="21">
        <v>325</v>
      </c>
      <c r="B10239" s="24">
        <f>-100*'935'!V331*(B9629+'Calc2'!B18004)/'11'!D$17</f>
        <v>0</v>
      </c>
      <c r="C10239" s="10"/>
    </row>
    <row r="10240" spans="1:3">
      <c r="A10240" s="21">
        <v>326</v>
      </c>
      <c r="B10240" s="24">
        <f>-100*'935'!V332*(B9630+'Calc2'!B18005)/'11'!D$17</f>
        <v>0</v>
      </c>
      <c r="C10240" s="10"/>
    </row>
    <row r="10241" spans="1:3">
      <c r="A10241" s="21">
        <v>327</v>
      </c>
      <c r="B10241" s="24">
        <f>-100*'935'!V333*(B9631+'Calc2'!B18006)/'11'!D$17</f>
        <v>0</v>
      </c>
      <c r="C10241" s="10"/>
    </row>
    <row r="10242" spans="1:3">
      <c r="A10242" s="21">
        <v>328</v>
      </c>
      <c r="B10242" s="24">
        <f>-100*'935'!V334*(B9632+'Calc2'!B18007)/'11'!D$17</f>
        <v>0</v>
      </c>
      <c r="C10242" s="10"/>
    </row>
    <row r="10243" spans="1:3">
      <c r="A10243" s="21">
        <v>329</v>
      </c>
      <c r="B10243" s="24">
        <f>-100*'935'!V335*(B9633+'Calc2'!B18008)/'11'!D$17</f>
        <v>0</v>
      </c>
      <c r="C10243" s="10"/>
    </row>
    <row r="10244" spans="1:3">
      <c r="A10244" s="21">
        <v>330</v>
      </c>
      <c r="B10244" s="24">
        <f>-100*'935'!V336*(B9634+'Calc2'!B18009)/'11'!D$17</f>
        <v>0</v>
      </c>
      <c r="C10244" s="10"/>
    </row>
    <row r="10245" spans="1:3">
      <c r="A10245" s="21">
        <v>331</v>
      </c>
      <c r="B10245" s="24">
        <f>-100*'935'!V337*(B9635+'Calc2'!B18010)/'11'!D$17</f>
        <v>0</v>
      </c>
      <c r="C10245" s="10"/>
    </row>
    <row r="10246" spans="1:3">
      <c r="A10246" s="21">
        <v>332</v>
      </c>
      <c r="B10246" s="24">
        <f>-100*'935'!V338*(B9636+'Calc2'!B18011)/'11'!D$17</f>
        <v>0</v>
      </c>
      <c r="C10246" s="10"/>
    </row>
    <row r="10247" spans="1:3">
      <c r="A10247" s="21">
        <v>333</v>
      </c>
      <c r="B10247" s="24">
        <f>-100*'935'!V339*(B9637+'Calc2'!B18012)/'11'!D$17</f>
        <v>0</v>
      </c>
      <c r="C10247" s="10"/>
    </row>
    <row r="10248" spans="1:3">
      <c r="A10248" s="21">
        <v>334</v>
      </c>
      <c r="B10248" s="24">
        <f>-100*'935'!V340*(B9638+'Calc2'!B18013)/'11'!D$17</f>
        <v>0</v>
      </c>
      <c r="C10248" s="10"/>
    </row>
    <row r="10249" spans="1:3">
      <c r="A10249" s="21">
        <v>335</v>
      </c>
      <c r="B10249" s="24">
        <f>-100*'935'!V341*(B9639+'Calc2'!B18014)/'11'!D$17</f>
        <v>0</v>
      </c>
      <c r="C10249" s="10"/>
    </row>
    <row r="10250" spans="1:3">
      <c r="A10250" s="21">
        <v>336</v>
      </c>
      <c r="B10250" s="24">
        <f>-100*'935'!V342*(B9640+'Calc2'!B18015)/'11'!D$17</f>
        <v>0</v>
      </c>
      <c r="C10250" s="10"/>
    </row>
    <row r="10251" spans="1:3">
      <c r="A10251" s="21">
        <v>337</v>
      </c>
      <c r="B10251" s="24">
        <f>-100*'935'!V343*(B9641+'Calc2'!B18016)/'11'!D$17</f>
        <v>0</v>
      </c>
      <c r="C10251" s="10"/>
    </row>
    <row r="10252" spans="1:3">
      <c r="A10252" s="21">
        <v>338</v>
      </c>
      <c r="B10252" s="24">
        <f>-100*'935'!V344*(B9642+'Calc2'!B18017)/'11'!D$17</f>
        <v>0</v>
      </c>
      <c r="C10252" s="10"/>
    </row>
    <row r="10253" spans="1:3">
      <c r="A10253" s="21">
        <v>339</v>
      </c>
      <c r="B10253" s="24">
        <f>-100*'935'!V345*(B9643+'Calc2'!B18018)/'11'!D$17</f>
        <v>0</v>
      </c>
      <c r="C10253" s="10"/>
    </row>
    <row r="10254" spans="1:3">
      <c r="A10254" s="21">
        <v>340</v>
      </c>
      <c r="B10254" s="24">
        <f>-100*'935'!V346*(B9644+'Calc2'!B18019)/'11'!D$17</f>
        <v>0</v>
      </c>
      <c r="C10254" s="10"/>
    </row>
    <row r="10255" spans="1:3">
      <c r="A10255" s="21">
        <v>341</v>
      </c>
      <c r="B10255" s="24">
        <f>-100*'935'!V347*(B9645+'Calc2'!B18020)/'11'!D$17</f>
        <v>0</v>
      </c>
      <c r="C10255" s="10"/>
    </row>
    <row r="10256" spans="1:3">
      <c r="A10256" s="21">
        <v>342</v>
      </c>
      <c r="B10256" s="24">
        <f>-100*'935'!V348*(B9646+'Calc2'!B18021)/'11'!D$17</f>
        <v>0</v>
      </c>
      <c r="C10256" s="10"/>
    </row>
    <row r="10257" spans="1:3">
      <c r="A10257" s="21">
        <v>343</v>
      </c>
      <c r="B10257" s="24">
        <f>-100*'935'!V349*(B9647+'Calc2'!B18022)/'11'!D$17</f>
        <v>0</v>
      </c>
      <c r="C10257" s="10"/>
    </row>
    <row r="10258" spans="1:3">
      <c r="A10258" s="21">
        <v>344</v>
      </c>
      <c r="B10258" s="24">
        <f>-100*'935'!V350*(B9648+'Calc2'!B18023)/'11'!D$17</f>
        <v>0</v>
      </c>
      <c r="C10258" s="10"/>
    </row>
    <row r="10259" spans="1:3">
      <c r="A10259" s="21">
        <v>345</v>
      </c>
      <c r="B10259" s="24">
        <f>-100*'935'!V351*(B9649+'Calc2'!B18024)/'11'!D$17</f>
        <v>0</v>
      </c>
      <c r="C10259" s="10"/>
    </row>
    <row r="10260" spans="1:3">
      <c r="A10260" s="21">
        <v>346</v>
      </c>
      <c r="B10260" s="24">
        <f>-100*'935'!V352*(B9650+'Calc2'!B18025)/'11'!D$17</f>
        <v>0</v>
      </c>
      <c r="C10260" s="10"/>
    </row>
    <row r="10261" spans="1:3">
      <c r="A10261" s="21">
        <v>347</v>
      </c>
      <c r="B10261" s="24">
        <f>-100*'935'!V353*(B9651+'Calc2'!B18026)/'11'!D$17</f>
        <v>0</v>
      </c>
      <c r="C10261" s="10"/>
    </row>
    <row r="10262" spans="1:3">
      <c r="A10262" s="21">
        <v>348</v>
      </c>
      <c r="B10262" s="24">
        <f>-100*'935'!V354*(B9652+'Calc2'!B18027)/'11'!D$17</f>
        <v>0</v>
      </c>
      <c r="C10262" s="10"/>
    </row>
    <row r="10263" spans="1:3">
      <c r="A10263" s="21">
        <v>349</v>
      </c>
      <c r="B10263" s="24">
        <f>-100*'935'!V355*(B9653+'Calc2'!B18028)/'11'!D$17</f>
        <v>0</v>
      </c>
      <c r="C10263" s="10"/>
    </row>
    <row r="10264" spans="1:3">
      <c r="A10264" s="21">
        <v>350</v>
      </c>
      <c r="B10264" s="24">
        <f>-100*'935'!V356*(B9654+'Calc2'!B18029)/'11'!D$17</f>
        <v>0</v>
      </c>
      <c r="C10264" s="10"/>
    </row>
    <row r="10265" spans="1:3">
      <c r="A10265" s="21">
        <v>351</v>
      </c>
      <c r="B10265" s="24">
        <f>-100*'935'!V357*(B9655+'Calc2'!B18030)/'11'!D$17</f>
        <v>0</v>
      </c>
      <c r="C10265" s="10"/>
    </row>
    <row r="10266" spans="1:3">
      <c r="A10266" s="21">
        <v>352</v>
      </c>
      <c r="B10266" s="24">
        <f>-100*'935'!V358*(B9656+'Calc2'!B18031)/'11'!D$17</f>
        <v>0</v>
      </c>
      <c r="C10266" s="10"/>
    </row>
    <row r="10267" spans="1:3">
      <c r="A10267" s="21">
        <v>353</v>
      </c>
      <c r="B10267" s="24">
        <f>-100*'935'!V359*(B9657+'Calc2'!B18032)/'11'!D$17</f>
        <v>0</v>
      </c>
      <c r="C10267" s="10"/>
    </row>
    <row r="10268" spans="1:3">
      <c r="A10268" s="21">
        <v>354</v>
      </c>
      <c r="B10268" s="24">
        <f>-100*'935'!V360*(B9658+'Calc2'!B18033)/'11'!D$17</f>
        <v>0</v>
      </c>
      <c r="C10268" s="10"/>
    </row>
    <row r="10269" spans="1:3">
      <c r="A10269" s="21">
        <v>355</v>
      </c>
      <c r="B10269" s="24">
        <f>-100*'935'!V361*(B9659+'Calc2'!B18034)/'11'!D$17</f>
        <v>0</v>
      </c>
      <c r="C10269" s="10"/>
    </row>
    <row r="10270" spans="1:3">
      <c r="A10270" s="21">
        <v>356</v>
      </c>
      <c r="B10270" s="24">
        <f>-100*'935'!V362*(B9660+'Calc2'!B18035)/'11'!D$17</f>
        <v>0</v>
      </c>
      <c r="C10270" s="10"/>
    </row>
    <row r="10271" spans="1:3">
      <c r="A10271" s="21">
        <v>357</v>
      </c>
      <c r="B10271" s="24">
        <f>-100*'935'!V363*(B9661+'Calc2'!B18036)/'11'!D$17</f>
        <v>0</v>
      </c>
      <c r="C10271" s="10"/>
    </row>
    <row r="10272" spans="1:3">
      <c r="A10272" s="21">
        <v>358</v>
      </c>
      <c r="B10272" s="24">
        <f>-100*'935'!V364*(B9662+'Calc2'!B18037)/'11'!D$17</f>
        <v>0</v>
      </c>
      <c r="C10272" s="10"/>
    </row>
    <row r="10273" spans="1:3">
      <c r="A10273" s="21">
        <v>359</v>
      </c>
      <c r="B10273" s="24">
        <f>-100*'935'!V365*(B9663+'Calc2'!B18038)/'11'!D$17</f>
        <v>0</v>
      </c>
      <c r="C10273" s="10"/>
    </row>
    <row r="10274" spans="1:3">
      <c r="A10274" s="21">
        <v>360</v>
      </c>
      <c r="B10274" s="24">
        <f>-100*'935'!V366*(B9664+'Calc2'!B18039)/'11'!D$17</f>
        <v>0</v>
      </c>
      <c r="C10274" s="10"/>
    </row>
    <row r="10275" spans="1:3">
      <c r="A10275" s="21">
        <v>361</v>
      </c>
      <c r="B10275" s="24">
        <f>-100*'935'!V367*(B9665+'Calc2'!B18040)/'11'!D$17</f>
        <v>0</v>
      </c>
      <c r="C10275" s="10"/>
    </row>
    <row r="10276" spans="1:3">
      <c r="A10276" s="21">
        <v>362</v>
      </c>
      <c r="B10276" s="24">
        <f>-100*'935'!V368*(B9666+'Calc2'!B18041)/'11'!D$17</f>
        <v>0</v>
      </c>
      <c r="C10276" s="10"/>
    </row>
    <row r="10277" spans="1:3">
      <c r="A10277" s="21">
        <v>363</v>
      </c>
      <c r="B10277" s="24">
        <f>-100*'935'!V369*(B9667+'Calc2'!B18042)/'11'!D$17</f>
        <v>0</v>
      </c>
      <c r="C10277" s="10"/>
    </row>
    <row r="10278" spans="1:3">
      <c r="A10278" s="21">
        <v>364</v>
      </c>
      <c r="B10278" s="24">
        <f>-100*'935'!V370*(B9668+'Calc2'!B18043)/'11'!D$17</f>
        <v>0</v>
      </c>
      <c r="C10278" s="10"/>
    </row>
    <row r="10279" spans="1:3">
      <c r="A10279" s="21">
        <v>365</v>
      </c>
      <c r="B10279" s="24">
        <f>-100*'935'!V371*(B9669+'Calc2'!B18044)/'11'!D$17</f>
        <v>0</v>
      </c>
      <c r="C10279" s="10"/>
    </row>
    <row r="10280" spans="1:3">
      <c r="A10280" s="21">
        <v>366</v>
      </c>
      <c r="B10280" s="24">
        <f>-100*'935'!V372*(B9670+'Calc2'!B18045)/'11'!D$17</f>
        <v>0</v>
      </c>
      <c r="C10280" s="10"/>
    </row>
    <row r="10281" spans="1:3">
      <c r="A10281" s="21">
        <v>367</v>
      </c>
      <c r="B10281" s="24">
        <f>-100*'935'!V373*(B9671+'Calc2'!B18046)/'11'!D$17</f>
        <v>0</v>
      </c>
      <c r="C10281" s="10"/>
    </row>
    <row r="10282" spans="1:3">
      <c r="A10282" s="21">
        <v>368</v>
      </c>
      <c r="B10282" s="24">
        <f>-100*'935'!V374*(B9672+'Calc2'!B18047)/'11'!D$17</f>
        <v>0</v>
      </c>
      <c r="C10282" s="10"/>
    </row>
    <row r="10283" spans="1:3">
      <c r="A10283" s="21">
        <v>369</v>
      </c>
      <c r="B10283" s="24">
        <f>-100*'935'!V375*(B9673+'Calc2'!B18048)/'11'!D$17</f>
        <v>0</v>
      </c>
      <c r="C10283" s="10"/>
    </row>
    <row r="10284" spans="1:3">
      <c r="A10284" s="21">
        <v>370</v>
      </c>
      <c r="B10284" s="24">
        <f>-100*'935'!V376*(B9674+'Calc2'!B18049)/'11'!D$17</f>
        <v>0</v>
      </c>
      <c r="C10284" s="10"/>
    </row>
    <row r="10285" spans="1:3">
      <c r="A10285" s="21">
        <v>371</v>
      </c>
      <c r="B10285" s="24">
        <f>-100*'935'!V377*(B9675+'Calc2'!B18050)/'11'!D$17</f>
        <v>0</v>
      </c>
      <c r="C10285" s="10"/>
    </row>
    <row r="10286" spans="1:3">
      <c r="A10286" s="21">
        <v>372</v>
      </c>
      <c r="B10286" s="24">
        <f>-100*'935'!V378*(B9676+'Calc2'!B18051)/'11'!D$17</f>
        <v>0</v>
      </c>
      <c r="C10286" s="10"/>
    </row>
    <row r="10287" spans="1:3">
      <c r="A10287" s="21">
        <v>373</v>
      </c>
      <c r="B10287" s="24">
        <f>-100*'935'!V379*(B9677+'Calc2'!B18052)/'11'!D$17</f>
        <v>0</v>
      </c>
      <c r="C10287" s="10"/>
    </row>
    <row r="10288" spans="1:3">
      <c r="A10288" s="21">
        <v>374</v>
      </c>
      <c r="B10288" s="24">
        <f>-100*'935'!V380*(B9678+'Calc2'!B18053)/'11'!D$17</f>
        <v>0</v>
      </c>
      <c r="C10288" s="10"/>
    </row>
    <row r="10289" spans="1:3">
      <c r="A10289" s="21">
        <v>375</v>
      </c>
      <c r="B10289" s="24">
        <f>-100*'935'!V381*(B9679+'Calc2'!B18054)/'11'!D$17</f>
        <v>0</v>
      </c>
      <c r="C10289" s="10"/>
    </row>
    <row r="10290" spans="1:3">
      <c r="A10290" s="21">
        <v>376</v>
      </c>
      <c r="B10290" s="24">
        <f>-100*'935'!V382*(B9680+'Calc2'!B18055)/'11'!D$17</f>
        <v>0</v>
      </c>
      <c r="C10290" s="10"/>
    </row>
    <row r="10291" spans="1:3">
      <c r="A10291" s="21">
        <v>377</v>
      </c>
      <c r="B10291" s="24">
        <f>-100*'935'!V383*(B9681+'Calc2'!B18056)/'11'!D$17</f>
        <v>0</v>
      </c>
      <c r="C10291" s="10"/>
    </row>
    <row r="10292" spans="1:3">
      <c r="A10292" s="21">
        <v>378</v>
      </c>
      <c r="B10292" s="24">
        <f>-100*'935'!V384*(B9682+'Calc2'!B18057)/'11'!D$17</f>
        <v>0</v>
      </c>
      <c r="C10292" s="10"/>
    </row>
    <row r="10293" spans="1:3">
      <c r="A10293" s="21">
        <v>379</v>
      </c>
      <c r="B10293" s="24">
        <f>-100*'935'!V385*(B9683+'Calc2'!B18058)/'11'!D$17</f>
        <v>0</v>
      </c>
      <c r="C10293" s="10"/>
    </row>
    <row r="10294" spans="1:3">
      <c r="A10294" s="21">
        <v>380</v>
      </c>
      <c r="B10294" s="24">
        <f>-100*'935'!V386*(B9684+'Calc2'!B18059)/'11'!D$17</f>
        <v>0</v>
      </c>
      <c r="C10294" s="10"/>
    </row>
    <row r="10295" spans="1:3">
      <c r="A10295" s="21">
        <v>381</v>
      </c>
      <c r="B10295" s="24">
        <f>-100*'935'!V387*(B9685+'Calc2'!B18060)/'11'!D$17</f>
        <v>0</v>
      </c>
      <c r="C10295" s="10"/>
    </row>
    <row r="10296" spans="1:3">
      <c r="A10296" s="21">
        <v>382</v>
      </c>
      <c r="B10296" s="24">
        <f>-100*'935'!V388*(B9686+'Calc2'!B18061)/'11'!D$17</f>
        <v>0</v>
      </c>
      <c r="C10296" s="10"/>
    </row>
    <row r="10297" spans="1:3">
      <c r="A10297" s="21">
        <v>383</v>
      </c>
      <c r="B10297" s="24">
        <f>-100*'935'!V389*(B9687+'Calc2'!B18062)/'11'!D$17</f>
        <v>0</v>
      </c>
      <c r="C10297" s="10"/>
    </row>
    <row r="10298" spans="1:3">
      <c r="A10298" s="21">
        <v>384</v>
      </c>
      <c r="B10298" s="24">
        <f>-100*'935'!V390*(B9688+'Calc2'!B18063)/'11'!D$17</f>
        <v>0</v>
      </c>
      <c r="C10298" s="10"/>
    </row>
    <row r="10299" spans="1:3">
      <c r="A10299" s="21">
        <v>385</v>
      </c>
      <c r="B10299" s="24">
        <f>-100*'935'!V391*(B9689+'Calc2'!B18064)/'11'!D$17</f>
        <v>0</v>
      </c>
      <c r="C10299" s="10"/>
    </row>
    <row r="10300" spans="1:3">
      <c r="A10300" s="21">
        <v>386</v>
      </c>
      <c r="B10300" s="24">
        <f>-100*'935'!V392*(B9690+'Calc2'!B18065)/'11'!D$17</f>
        <v>0</v>
      </c>
      <c r="C10300" s="10"/>
    </row>
    <row r="10301" spans="1:3">
      <c r="A10301" s="21">
        <v>387</v>
      </c>
      <c r="B10301" s="24">
        <f>-100*'935'!V393*(B9691+'Calc2'!B18066)/'11'!D$17</f>
        <v>0</v>
      </c>
      <c r="C10301" s="10"/>
    </row>
    <row r="10302" spans="1:3">
      <c r="A10302" s="21">
        <v>388</v>
      </c>
      <c r="B10302" s="24">
        <f>-100*'935'!V394*(B9692+'Calc2'!B18067)/'11'!D$17</f>
        <v>0</v>
      </c>
      <c r="C10302" s="10"/>
    </row>
    <row r="10303" spans="1:3">
      <c r="A10303" s="21">
        <v>389</v>
      </c>
      <c r="B10303" s="24">
        <f>-100*'935'!V395*(B9693+'Calc2'!B18068)/'11'!D$17</f>
        <v>0</v>
      </c>
      <c r="C10303" s="10"/>
    </row>
    <row r="10304" spans="1:3">
      <c r="A10304" s="21">
        <v>390</v>
      </c>
      <c r="B10304" s="24">
        <f>-100*'935'!V396*(B9694+'Calc2'!B18069)/'11'!D$17</f>
        <v>0</v>
      </c>
      <c r="C10304" s="10"/>
    </row>
    <row r="10305" spans="1:3">
      <c r="A10305" s="21">
        <v>391</v>
      </c>
      <c r="B10305" s="24">
        <f>-100*'935'!V397*(B9695+'Calc2'!B18070)/'11'!D$17</f>
        <v>0</v>
      </c>
      <c r="C10305" s="10"/>
    </row>
    <row r="10306" spans="1:3">
      <c r="A10306" s="21">
        <v>392</v>
      </c>
      <c r="B10306" s="24">
        <f>-100*'935'!V398*(B9696+'Calc2'!B18071)/'11'!D$17</f>
        <v>0</v>
      </c>
      <c r="C10306" s="10"/>
    </row>
    <row r="10307" spans="1:3">
      <c r="A10307" s="21">
        <v>393</v>
      </c>
      <c r="B10307" s="24">
        <f>-100*'935'!V399*(B9697+'Calc2'!B18072)/'11'!D$17</f>
        <v>0</v>
      </c>
      <c r="C10307" s="10"/>
    </row>
    <row r="10308" spans="1:3">
      <c r="A10308" s="21">
        <v>394</v>
      </c>
      <c r="B10308" s="24">
        <f>-100*'935'!V400*(B9698+'Calc2'!B18073)/'11'!D$17</f>
        <v>0</v>
      </c>
      <c r="C10308" s="10"/>
    </row>
    <row r="10309" spans="1:3">
      <c r="A10309" s="21">
        <v>395</v>
      </c>
      <c r="B10309" s="24">
        <f>-100*'935'!V401*(B9699+'Calc2'!B18074)/'11'!D$17</f>
        <v>0</v>
      </c>
      <c r="C10309" s="10"/>
    </row>
    <row r="10310" spans="1:3">
      <c r="A10310" s="21">
        <v>396</v>
      </c>
      <c r="B10310" s="24">
        <f>-100*'935'!V402*(B9700+'Calc2'!B18075)/'11'!D$17</f>
        <v>0</v>
      </c>
      <c r="C10310" s="10"/>
    </row>
    <row r="10311" spans="1:3">
      <c r="A10311" s="21">
        <v>397</v>
      </c>
      <c r="B10311" s="24">
        <f>-100*'935'!V403*(B9701+'Calc2'!B18076)/'11'!D$17</f>
        <v>0</v>
      </c>
      <c r="C10311" s="10"/>
    </row>
    <row r="10312" spans="1:3">
      <c r="A10312" s="21">
        <v>398</v>
      </c>
      <c r="B10312" s="24">
        <f>-100*'935'!V404*(B9702+'Calc2'!B18077)/'11'!D$17</f>
        <v>0</v>
      </c>
      <c r="C10312" s="10"/>
    </row>
    <row r="10313" spans="1:3">
      <c r="A10313" s="21">
        <v>399</v>
      </c>
      <c r="B10313" s="24">
        <f>-100*'935'!V405*(B9703+'Calc2'!B18078)/'11'!D$17</f>
        <v>0</v>
      </c>
      <c r="C10313" s="10"/>
    </row>
    <row r="10314" spans="1:3">
      <c r="A10314" s="21">
        <v>400</v>
      </c>
      <c r="B10314" s="24">
        <f>-100*'935'!V406*(B9704+'Calc2'!B18079)/'11'!D$17</f>
        <v>0</v>
      </c>
      <c r="C10314" s="10"/>
    </row>
    <row r="10315" spans="1:3">
      <c r="A10315" s="21">
        <v>401</v>
      </c>
      <c r="B10315" s="24">
        <f>-100*'935'!V407*(B9705+'Calc2'!B18080)/'11'!D$17</f>
        <v>0</v>
      </c>
      <c r="C10315" s="10"/>
    </row>
    <row r="10316" spans="1:3">
      <c r="A10316" s="21">
        <v>402</v>
      </c>
      <c r="B10316" s="24">
        <f>-100*'935'!V408*(B9706+'Calc2'!B18081)/'11'!D$17</f>
        <v>0</v>
      </c>
      <c r="C10316" s="10"/>
    </row>
    <row r="10317" spans="1:3">
      <c r="A10317" s="21">
        <v>403</v>
      </c>
      <c r="B10317" s="24">
        <f>-100*'935'!V409*(B9707+'Calc2'!B18082)/'11'!D$17</f>
        <v>0</v>
      </c>
      <c r="C10317" s="10"/>
    </row>
    <row r="10318" spans="1:3">
      <c r="A10318" s="21">
        <v>404</v>
      </c>
      <c r="B10318" s="24">
        <f>-100*'935'!V410*(B9708+'Calc2'!B18083)/'11'!D$17</f>
        <v>0</v>
      </c>
      <c r="C10318" s="10"/>
    </row>
    <row r="10319" spans="1:3">
      <c r="A10319" s="21">
        <v>405</v>
      </c>
      <c r="B10319" s="24">
        <f>-100*'935'!V411*(B9709+'Calc2'!B18084)/'11'!D$17</f>
        <v>0</v>
      </c>
      <c r="C10319" s="10"/>
    </row>
    <row r="10320" spans="1:3">
      <c r="A10320" s="21">
        <v>406</v>
      </c>
      <c r="B10320" s="24">
        <f>-100*'935'!V412*(B9710+'Calc2'!B18085)/'11'!D$17</f>
        <v>0</v>
      </c>
      <c r="C10320" s="10"/>
    </row>
    <row r="10321" spans="1:3">
      <c r="A10321" s="21">
        <v>407</v>
      </c>
      <c r="B10321" s="24">
        <f>-100*'935'!V413*(B9711+'Calc2'!B18086)/'11'!D$17</f>
        <v>0</v>
      </c>
      <c r="C10321" s="10"/>
    </row>
    <row r="10322" spans="1:3">
      <c r="A10322" s="21">
        <v>408</v>
      </c>
      <c r="B10322" s="24">
        <f>-100*'935'!V414*(B9712+'Calc2'!B18087)/'11'!D$17</f>
        <v>0</v>
      </c>
      <c r="C10322" s="10"/>
    </row>
    <row r="10323" spans="1:3">
      <c r="A10323" s="21">
        <v>409</v>
      </c>
      <c r="B10323" s="24">
        <f>-100*'935'!V415*(B9713+'Calc2'!B18088)/'11'!D$17</f>
        <v>0</v>
      </c>
      <c r="C10323" s="10"/>
    </row>
    <row r="10324" spans="1:3">
      <c r="A10324" s="21">
        <v>410</v>
      </c>
      <c r="B10324" s="24">
        <f>-100*'935'!V416*(B9714+'Calc2'!B18089)/'11'!D$17</f>
        <v>0</v>
      </c>
      <c r="C10324" s="10"/>
    </row>
    <row r="10325" spans="1:3">
      <c r="A10325" s="21">
        <v>411</v>
      </c>
      <c r="B10325" s="24">
        <f>-100*'935'!V417*(B9715+'Calc2'!B18090)/'11'!D$17</f>
        <v>0</v>
      </c>
      <c r="C10325" s="10"/>
    </row>
    <row r="10326" spans="1:3">
      <c r="A10326" s="21">
        <v>412</v>
      </c>
      <c r="B10326" s="24">
        <f>-100*'935'!V418*(B9716+'Calc2'!B18091)/'11'!D$17</f>
        <v>0</v>
      </c>
      <c r="C10326" s="10"/>
    </row>
    <row r="10327" spans="1:3">
      <c r="A10327" s="21">
        <v>413</v>
      </c>
      <c r="B10327" s="24">
        <f>-100*'935'!V419*(B9717+'Calc2'!B18092)/'11'!D$17</f>
        <v>0</v>
      </c>
      <c r="C10327" s="10"/>
    </row>
    <row r="10328" spans="1:3">
      <c r="A10328" s="21">
        <v>414</v>
      </c>
      <c r="B10328" s="24">
        <f>-100*'935'!V420*(B9718+'Calc2'!B18093)/'11'!D$17</f>
        <v>0</v>
      </c>
      <c r="C10328" s="10"/>
    </row>
    <row r="10329" spans="1:3">
      <c r="A10329" s="21">
        <v>415</v>
      </c>
      <c r="B10329" s="24">
        <f>-100*'935'!V421*(B9719+'Calc2'!B18094)/'11'!D$17</f>
        <v>0</v>
      </c>
      <c r="C10329" s="10"/>
    </row>
    <row r="10330" spans="1:3">
      <c r="A10330" s="21">
        <v>416</v>
      </c>
      <c r="B10330" s="24">
        <f>-100*'935'!V422*(B9720+'Calc2'!B18095)/'11'!D$17</f>
        <v>0</v>
      </c>
      <c r="C10330" s="10"/>
    </row>
    <row r="10331" spans="1:3">
      <c r="A10331" s="21">
        <v>417</v>
      </c>
      <c r="B10331" s="24">
        <f>-100*'935'!V423*(B9721+'Calc2'!B18096)/'11'!D$17</f>
        <v>0</v>
      </c>
      <c r="C10331" s="10"/>
    </row>
    <row r="10332" spans="1:3">
      <c r="A10332" s="21">
        <v>418</v>
      </c>
      <c r="B10332" s="24">
        <f>-100*'935'!V424*(B9722+'Calc2'!B18097)/'11'!D$17</f>
        <v>0</v>
      </c>
      <c r="C10332" s="10"/>
    </row>
    <row r="10333" spans="1:3">
      <c r="A10333" s="21">
        <v>419</v>
      </c>
      <c r="B10333" s="24">
        <f>-100*'935'!V425*(B9723+'Calc2'!B18098)/'11'!D$17</f>
        <v>0</v>
      </c>
      <c r="C10333" s="10"/>
    </row>
    <row r="10334" spans="1:3">
      <c r="A10334" s="21">
        <v>420</v>
      </c>
      <c r="B10334" s="24">
        <f>-100*'935'!V426*(B9724+'Calc2'!B18099)/'11'!D$17</f>
        <v>0</v>
      </c>
      <c r="C10334" s="10"/>
    </row>
    <row r="10335" spans="1:3">
      <c r="A10335" s="21">
        <v>421</v>
      </c>
      <c r="B10335" s="24">
        <f>-100*'935'!V427*(B9725+'Calc2'!B18100)/'11'!D$17</f>
        <v>0</v>
      </c>
      <c r="C10335" s="10"/>
    </row>
    <row r="10336" spans="1:3">
      <c r="A10336" s="21">
        <v>422</v>
      </c>
      <c r="B10336" s="24">
        <f>-100*'935'!V428*(B9726+'Calc2'!B18101)/'11'!D$17</f>
        <v>0</v>
      </c>
      <c r="C10336" s="10"/>
    </row>
    <row r="10337" spans="1:3">
      <c r="A10337" s="21">
        <v>423</v>
      </c>
      <c r="B10337" s="24">
        <f>-100*'935'!V429*(B9727+'Calc2'!B18102)/'11'!D$17</f>
        <v>0</v>
      </c>
      <c r="C10337" s="10"/>
    </row>
    <row r="10338" spans="1:3">
      <c r="A10338" s="21">
        <v>424</v>
      </c>
      <c r="B10338" s="24">
        <f>-100*'935'!V430*(B9728+'Calc2'!B18103)/'11'!D$17</f>
        <v>0</v>
      </c>
      <c r="C10338" s="10"/>
    </row>
    <row r="10339" spans="1:3">
      <c r="A10339" s="21">
        <v>425</v>
      </c>
      <c r="B10339" s="24">
        <f>-100*'935'!V431*(B9729+'Calc2'!B18104)/'11'!D$17</f>
        <v>0</v>
      </c>
      <c r="C10339" s="10"/>
    </row>
    <row r="10340" spans="1:3">
      <c r="A10340" s="21">
        <v>426</v>
      </c>
      <c r="B10340" s="24">
        <f>-100*'935'!V432*(B9730+'Calc2'!B18105)/'11'!D$17</f>
        <v>0</v>
      </c>
      <c r="C10340" s="10"/>
    </row>
    <row r="10341" spans="1:3">
      <c r="A10341" s="21">
        <v>427</v>
      </c>
      <c r="B10341" s="24">
        <f>-100*'935'!V433*(B9731+'Calc2'!B18106)/'11'!D$17</f>
        <v>0</v>
      </c>
      <c r="C10341" s="10"/>
    </row>
    <row r="10342" spans="1:3">
      <c r="A10342" s="21">
        <v>428</v>
      </c>
      <c r="B10342" s="24">
        <f>-100*'935'!V434*(B9732+'Calc2'!B18107)/'11'!D$17</f>
        <v>0</v>
      </c>
      <c r="C10342" s="10"/>
    </row>
    <row r="10343" spans="1:3">
      <c r="A10343" s="21">
        <v>429</v>
      </c>
      <c r="B10343" s="24">
        <f>-100*'935'!V435*(B9733+'Calc2'!B18108)/'11'!D$17</f>
        <v>0</v>
      </c>
      <c r="C10343" s="10"/>
    </row>
    <row r="10344" spans="1:3">
      <c r="A10344" s="21">
        <v>430</v>
      </c>
      <c r="B10344" s="24">
        <f>-100*'935'!V436*(B9734+'Calc2'!B18109)/'11'!D$17</f>
        <v>0</v>
      </c>
      <c r="C10344" s="10"/>
    </row>
    <row r="10345" spans="1:3">
      <c r="A10345" s="21">
        <v>431</v>
      </c>
      <c r="B10345" s="24">
        <f>-100*'935'!V437*(B9735+'Calc2'!B18110)/'11'!D$17</f>
        <v>0</v>
      </c>
      <c r="C10345" s="10"/>
    </row>
    <row r="10346" spans="1:3">
      <c r="A10346" s="21">
        <v>432</v>
      </c>
      <c r="B10346" s="24">
        <f>-100*'935'!V438*(B9736+'Calc2'!B18111)/'11'!D$17</f>
        <v>0</v>
      </c>
      <c r="C10346" s="10"/>
    </row>
    <row r="10347" spans="1:3">
      <c r="A10347" s="21">
        <v>433</v>
      </c>
      <c r="B10347" s="24">
        <f>-100*'935'!V439*(B9737+'Calc2'!B18112)/'11'!D$17</f>
        <v>0</v>
      </c>
      <c r="C10347" s="10"/>
    </row>
    <row r="10348" spans="1:3">
      <c r="A10348" s="21">
        <v>434</v>
      </c>
      <c r="B10348" s="24">
        <f>-100*'935'!V440*(B9738+'Calc2'!B18113)/'11'!D$17</f>
        <v>0</v>
      </c>
      <c r="C10348" s="10"/>
    </row>
    <row r="10349" spans="1:3">
      <c r="A10349" s="21">
        <v>435</v>
      </c>
      <c r="B10349" s="24">
        <f>-100*'935'!V441*(B9739+'Calc2'!B18114)/'11'!D$17</f>
        <v>0</v>
      </c>
      <c r="C10349" s="10"/>
    </row>
    <row r="10350" spans="1:3">
      <c r="A10350" s="21">
        <v>436</v>
      </c>
      <c r="B10350" s="24">
        <f>-100*'935'!V442*(B9740+'Calc2'!B18115)/'11'!D$17</f>
        <v>0</v>
      </c>
      <c r="C10350" s="10"/>
    </row>
    <row r="10351" spans="1:3">
      <c r="A10351" s="21">
        <v>437</v>
      </c>
      <c r="B10351" s="24">
        <f>-100*'935'!V443*(B9741+'Calc2'!B18116)/'11'!D$17</f>
        <v>0</v>
      </c>
      <c r="C10351" s="10"/>
    </row>
    <row r="10352" spans="1:3">
      <c r="A10352" s="21">
        <v>438</v>
      </c>
      <c r="B10352" s="24">
        <f>-100*'935'!V444*(B9742+'Calc2'!B18117)/'11'!D$17</f>
        <v>0</v>
      </c>
      <c r="C10352" s="10"/>
    </row>
    <row r="10353" spans="1:3">
      <c r="A10353" s="21">
        <v>439</v>
      </c>
      <c r="B10353" s="24">
        <f>-100*'935'!V445*(B9743+'Calc2'!B18118)/'11'!D$17</f>
        <v>0</v>
      </c>
      <c r="C10353" s="10"/>
    </row>
    <row r="10354" spans="1:3">
      <c r="A10354" s="21">
        <v>440</v>
      </c>
      <c r="B10354" s="24">
        <f>-100*'935'!V446*(B9744+'Calc2'!B18119)/'11'!D$17</f>
        <v>0</v>
      </c>
      <c r="C10354" s="10"/>
    </row>
    <row r="10355" spans="1:3">
      <c r="A10355" s="21">
        <v>441</v>
      </c>
      <c r="B10355" s="24">
        <f>-100*'935'!V447*(B9745+'Calc2'!B18120)/'11'!D$17</f>
        <v>0</v>
      </c>
      <c r="C10355" s="10"/>
    </row>
    <row r="10356" spans="1:3">
      <c r="A10356" s="21">
        <v>442</v>
      </c>
      <c r="B10356" s="24">
        <f>-100*'935'!V448*(B9746+'Calc2'!B18121)/'11'!D$17</f>
        <v>0</v>
      </c>
      <c r="C10356" s="10"/>
    </row>
    <row r="10357" spans="1:3">
      <c r="A10357" s="21">
        <v>443</v>
      </c>
      <c r="B10357" s="24">
        <f>-100*'935'!V449*(B9747+'Calc2'!B18122)/'11'!D$17</f>
        <v>0</v>
      </c>
      <c r="C10357" s="10"/>
    </row>
    <row r="10358" spans="1:3">
      <c r="A10358" s="21">
        <v>444</v>
      </c>
      <c r="B10358" s="24">
        <f>-100*'935'!V450*(B9748+'Calc2'!B18123)/'11'!D$17</f>
        <v>0</v>
      </c>
      <c r="C10358" s="10"/>
    </row>
    <row r="10359" spans="1:3">
      <c r="A10359" s="21">
        <v>445</v>
      </c>
      <c r="B10359" s="24">
        <f>-100*'935'!V451*(B9749+'Calc2'!B18124)/'11'!D$17</f>
        <v>0</v>
      </c>
      <c r="C10359" s="10"/>
    </row>
    <row r="10360" spans="1:3">
      <c r="A10360" s="21">
        <v>446</v>
      </c>
      <c r="B10360" s="24">
        <f>-100*'935'!V452*(B9750+'Calc2'!B18125)/'11'!D$17</f>
        <v>0</v>
      </c>
      <c r="C10360" s="10"/>
    </row>
    <row r="10361" spans="1:3">
      <c r="A10361" s="21">
        <v>447</v>
      </c>
      <c r="B10361" s="24">
        <f>-100*'935'!V453*(B9751+'Calc2'!B18126)/'11'!D$17</f>
        <v>0</v>
      </c>
      <c r="C10361" s="10"/>
    </row>
    <row r="10362" spans="1:3">
      <c r="A10362" s="21">
        <v>448</v>
      </c>
      <c r="B10362" s="24">
        <f>-100*'935'!V454*(B9752+'Calc2'!B18127)/'11'!D$17</f>
        <v>0</v>
      </c>
      <c r="C10362" s="10"/>
    </row>
    <row r="10363" spans="1:3">
      <c r="A10363" s="21">
        <v>449</v>
      </c>
      <c r="B10363" s="24">
        <f>-100*'935'!V455*(B9753+'Calc2'!B18128)/'11'!D$17</f>
        <v>0</v>
      </c>
      <c r="C10363" s="10"/>
    </row>
    <row r="10364" spans="1:3">
      <c r="A10364" s="21">
        <v>450</v>
      </c>
      <c r="B10364" s="24">
        <f>-100*'935'!V456*(B9754+'Calc2'!B18129)/'11'!D$17</f>
        <v>0</v>
      </c>
      <c r="C10364" s="10"/>
    </row>
    <row r="10365" spans="1:3">
      <c r="A10365" s="21">
        <v>451</v>
      </c>
      <c r="B10365" s="24">
        <f>-100*'935'!V457*(B9755+'Calc2'!B18130)/'11'!D$17</f>
        <v>0</v>
      </c>
      <c r="C10365" s="10"/>
    </row>
    <row r="10366" spans="1:3">
      <c r="A10366" s="21">
        <v>452</v>
      </c>
      <c r="B10366" s="24">
        <f>-100*'935'!V458*(B9756+'Calc2'!B18131)/'11'!D$17</f>
        <v>0</v>
      </c>
      <c r="C10366" s="10"/>
    </row>
    <row r="10367" spans="1:3">
      <c r="A10367" s="21">
        <v>453</v>
      </c>
      <c r="B10367" s="24">
        <f>-100*'935'!V459*(B9757+'Calc2'!B18132)/'11'!D$17</f>
        <v>0</v>
      </c>
      <c r="C10367" s="10"/>
    </row>
    <row r="10368" spans="1:3">
      <c r="A10368" s="21">
        <v>454</v>
      </c>
      <c r="B10368" s="24">
        <f>-100*'935'!V460*(B9758+'Calc2'!B18133)/'11'!D$17</f>
        <v>0</v>
      </c>
      <c r="C10368" s="10"/>
    </row>
    <row r="10369" spans="1:3">
      <c r="A10369" s="21">
        <v>455</v>
      </c>
      <c r="B10369" s="24">
        <f>-100*'935'!V461*(B9759+'Calc2'!B18134)/'11'!D$17</f>
        <v>0</v>
      </c>
      <c r="C10369" s="10"/>
    </row>
    <row r="10370" spans="1:3">
      <c r="A10370" s="21">
        <v>456</v>
      </c>
      <c r="B10370" s="24">
        <f>-100*'935'!V462*(B9760+'Calc2'!B18135)/'11'!D$17</f>
        <v>0</v>
      </c>
      <c r="C10370" s="10"/>
    </row>
    <row r="10371" spans="1:3">
      <c r="A10371" s="21">
        <v>457</v>
      </c>
      <c r="B10371" s="24">
        <f>-100*'935'!V463*(B9761+'Calc2'!B18136)/'11'!D$17</f>
        <v>0</v>
      </c>
      <c r="C10371" s="10"/>
    </row>
    <row r="10372" spans="1:3">
      <c r="A10372" s="21">
        <v>458</v>
      </c>
      <c r="B10372" s="24">
        <f>-100*'935'!V464*(B9762+'Calc2'!B18137)/'11'!D$17</f>
        <v>0</v>
      </c>
      <c r="C10372" s="10"/>
    </row>
    <row r="10373" spans="1:3">
      <c r="A10373" s="21">
        <v>459</v>
      </c>
      <c r="B10373" s="24">
        <f>-100*'935'!V465*(B9763+'Calc2'!B18138)/'11'!D$17</f>
        <v>0</v>
      </c>
      <c r="C10373" s="10"/>
    </row>
    <row r="10374" spans="1:3">
      <c r="A10374" s="21">
        <v>460</v>
      </c>
      <c r="B10374" s="24">
        <f>-100*'935'!V466*(B9764+'Calc2'!B18139)/'11'!D$17</f>
        <v>0</v>
      </c>
      <c r="C10374" s="10"/>
    </row>
    <row r="10375" spans="1:3">
      <c r="A10375" s="21">
        <v>461</v>
      </c>
      <c r="B10375" s="24">
        <f>-100*'935'!V467*(B9765+'Calc2'!B18140)/'11'!D$17</f>
        <v>0</v>
      </c>
      <c r="C10375" s="10"/>
    </row>
    <row r="10376" spans="1:3">
      <c r="A10376" s="21">
        <v>462</v>
      </c>
      <c r="B10376" s="24">
        <f>-100*'935'!V468*(B9766+'Calc2'!B18141)/'11'!D$17</f>
        <v>0</v>
      </c>
      <c r="C10376" s="10"/>
    </row>
    <row r="10377" spans="1:3">
      <c r="A10377" s="21">
        <v>463</v>
      </c>
      <c r="B10377" s="24">
        <f>-100*'935'!V469*(B9767+'Calc2'!B18142)/'11'!D$17</f>
        <v>0</v>
      </c>
      <c r="C10377" s="10"/>
    </row>
    <row r="10378" spans="1:3">
      <c r="A10378" s="21">
        <v>464</v>
      </c>
      <c r="B10378" s="24">
        <f>-100*'935'!V470*(B9768+'Calc2'!B18143)/'11'!D$17</f>
        <v>0</v>
      </c>
      <c r="C10378" s="10"/>
    </row>
    <row r="10379" spans="1:3">
      <c r="A10379" s="21">
        <v>465</v>
      </c>
      <c r="B10379" s="24">
        <f>-100*'935'!V471*(B9769+'Calc2'!B18144)/'11'!D$17</f>
        <v>0</v>
      </c>
      <c r="C10379" s="10"/>
    </row>
    <row r="10380" spans="1:3">
      <c r="A10380" s="21">
        <v>466</v>
      </c>
      <c r="B10380" s="24">
        <f>-100*'935'!V472*(B9770+'Calc2'!B18145)/'11'!D$17</f>
        <v>0</v>
      </c>
      <c r="C10380" s="10"/>
    </row>
    <row r="10381" spans="1:3">
      <c r="A10381" s="21">
        <v>467</v>
      </c>
      <c r="B10381" s="24">
        <f>-100*'935'!V473*(B9771+'Calc2'!B18146)/'11'!D$17</f>
        <v>0</v>
      </c>
      <c r="C10381" s="10"/>
    </row>
    <row r="10382" spans="1:3">
      <c r="A10382" s="21">
        <v>468</v>
      </c>
      <c r="B10382" s="24">
        <f>-100*'935'!V474*(B9772+'Calc2'!B18147)/'11'!D$17</f>
        <v>0</v>
      </c>
      <c r="C10382" s="10"/>
    </row>
    <row r="10383" spans="1:3">
      <c r="A10383" s="21">
        <v>469</v>
      </c>
      <c r="B10383" s="24">
        <f>-100*'935'!V475*(B9773+'Calc2'!B18148)/'11'!D$17</f>
        <v>0</v>
      </c>
      <c r="C10383" s="10"/>
    </row>
    <row r="10384" spans="1:3">
      <c r="A10384" s="21">
        <v>470</v>
      </c>
      <c r="B10384" s="24">
        <f>-100*'935'!V476*(B9774+'Calc2'!B18149)/'11'!D$17</f>
        <v>0</v>
      </c>
      <c r="C10384" s="10"/>
    </row>
    <row r="10385" spans="1:3">
      <c r="A10385" s="21">
        <v>471</v>
      </c>
      <c r="B10385" s="24">
        <f>-100*'935'!V477*(B9775+'Calc2'!B18150)/'11'!D$17</f>
        <v>0</v>
      </c>
      <c r="C10385" s="10"/>
    </row>
    <row r="10386" spans="1:3">
      <c r="A10386" s="21">
        <v>472</v>
      </c>
      <c r="B10386" s="24">
        <f>-100*'935'!V478*(B9776+'Calc2'!B18151)/'11'!D$17</f>
        <v>0</v>
      </c>
      <c r="C10386" s="10"/>
    </row>
    <row r="10387" spans="1:3">
      <c r="A10387" s="21">
        <v>473</v>
      </c>
      <c r="B10387" s="24">
        <f>-100*'935'!V479*(B9777+'Calc2'!B18152)/'11'!D$17</f>
        <v>0</v>
      </c>
      <c r="C10387" s="10"/>
    </row>
    <row r="10388" spans="1:3">
      <c r="A10388" s="21">
        <v>474</v>
      </c>
      <c r="B10388" s="24">
        <f>-100*'935'!V480*(B9778+'Calc2'!B18153)/'11'!D$17</f>
        <v>0</v>
      </c>
      <c r="C10388" s="10"/>
    </row>
    <row r="10389" spans="1:3">
      <c r="A10389" s="21">
        <v>475</v>
      </c>
      <c r="B10389" s="24">
        <f>-100*'935'!V481*(B9779+'Calc2'!B18154)/'11'!D$17</f>
        <v>0</v>
      </c>
      <c r="C10389" s="10"/>
    </row>
    <row r="10390" spans="1:3">
      <c r="A10390" s="21">
        <v>476</v>
      </c>
      <c r="B10390" s="24">
        <f>-100*'935'!V482*(B9780+'Calc2'!B18155)/'11'!D$17</f>
        <v>0</v>
      </c>
      <c r="C10390" s="10"/>
    </row>
    <row r="10391" spans="1:3">
      <c r="A10391" s="21">
        <v>477</v>
      </c>
      <c r="B10391" s="24">
        <f>-100*'935'!V483*(B9781+'Calc2'!B18156)/'11'!D$17</f>
        <v>0</v>
      </c>
      <c r="C10391" s="10"/>
    </row>
    <row r="10392" spans="1:3">
      <c r="A10392" s="21">
        <v>478</v>
      </c>
      <c r="B10392" s="24">
        <f>-100*'935'!V484*(B9782+'Calc2'!B18157)/'11'!D$17</f>
        <v>0</v>
      </c>
      <c r="C10392" s="10"/>
    </row>
    <row r="10393" spans="1:3">
      <c r="A10393" s="21">
        <v>479</v>
      </c>
      <c r="B10393" s="24">
        <f>-100*'935'!V485*(B9783+'Calc2'!B18158)/'11'!D$17</f>
        <v>0</v>
      </c>
      <c r="C10393" s="10"/>
    </row>
    <row r="10394" spans="1:3">
      <c r="A10394" s="21">
        <v>480</v>
      </c>
      <c r="B10394" s="24">
        <f>-100*'935'!V486*(B9784+'Calc2'!B18159)/'11'!D$17</f>
        <v>0</v>
      </c>
      <c r="C10394" s="10"/>
    </row>
    <row r="10395" spans="1:3">
      <c r="A10395" s="21">
        <v>481</v>
      </c>
      <c r="B10395" s="24">
        <f>-100*'935'!V487*(B9785+'Calc2'!B18160)/'11'!D$17</f>
        <v>0</v>
      </c>
      <c r="C10395" s="10"/>
    </row>
    <row r="10396" spans="1:3">
      <c r="A10396" s="21">
        <v>482</v>
      </c>
      <c r="B10396" s="24">
        <f>-100*'935'!V488*(B9786+'Calc2'!B18161)/'11'!D$17</f>
        <v>0</v>
      </c>
      <c r="C10396" s="10"/>
    </row>
    <row r="10397" spans="1:3">
      <c r="A10397" s="21">
        <v>483</v>
      </c>
      <c r="B10397" s="24">
        <f>-100*'935'!V489*(B9787+'Calc2'!B18162)/'11'!D$17</f>
        <v>0</v>
      </c>
      <c r="C10397" s="10"/>
    </row>
    <row r="10398" spans="1:3">
      <c r="A10398" s="21">
        <v>484</v>
      </c>
      <c r="B10398" s="24">
        <f>-100*'935'!V490*(B9788+'Calc2'!B18163)/'11'!D$17</f>
        <v>0</v>
      </c>
      <c r="C10398" s="10"/>
    </row>
    <row r="10399" spans="1:3">
      <c r="A10399" s="21">
        <v>485</v>
      </c>
      <c r="B10399" s="24">
        <f>-100*'935'!V491*(B9789+'Calc2'!B18164)/'11'!D$17</f>
        <v>0</v>
      </c>
      <c r="C10399" s="10"/>
    </row>
    <row r="10400" spans="1:3">
      <c r="A10400" s="21">
        <v>486</v>
      </c>
      <c r="B10400" s="24">
        <f>-100*'935'!V492*(B9790+'Calc2'!B18165)/'11'!D$17</f>
        <v>0</v>
      </c>
      <c r="C10400" s="10"/>
    </row>
    <row r="10401" spans="1:3">
      <c r="A10401" s="21">
        <v>487</v>
      </c>
      <c r="B10401" s="24">
        <f>-100*'935'!V493*(B9791+'Calc2'!B18166)/'11'!D$17</f>
        <v>0</v>
      </c>
      <c r="C10401" s="10"/>
    </row>
    <row r="10402" spans="1:3">
      <c r="A10402" s="21">
        <v>488</v>
      </c>
      <c r="B10402" s="24">
        <f>-100*'935'!V494*(B9792+'Calc2'!B18167)/'11'!D$17</f>
        <v>0</v>
      </c>
      <c r="C10402" s="10"/>
    </row>
    <row r="10403" spans="1:3">
      <c r="A10403" s="21">
        <v>489</v>
      </c>
      <c r="B10403" s="24">
        <f>-100*'935'!V495*(B9793+'Calc2'!B18168)/'11'!D$17</f>
        <v>0</v>
      </c>
      <c r="C10403" s="10"/>
    </row>
    <row r="10404" spans="1:3">
      <c r="A10404" s="21">
        <v>490</v>
      </c>
      <c r="B10404" s="24">
        <f>-100*'935'!V496*(B9794+'Calc2'!B18169)/'11'!D$17</f>
        <v>0</v>
      </c>
      <c r="C10404" s="10"/>
    </row>
    <row r="10405" spans="1:3">
      <c r="A10405" s="21">
        <v>491</v>
      </c>
      <c r="B10405" s="24">
        <f>-100*'935'!V497*(B9795+'Calc2'!B18170)/'11'!D$17</f>
        <v>0</v>
      </c>
      <c r="C10405" s="10"/>
    </row>
    <row r="10406" spans="1:3">
      <c r="A10406" s="21">
        <v>492</v>
      </c>
      <c r="B10406" s="24">
        <f>-100*'935'!V498*(B9796+'Calc2'!B18171)/'11'!D$17</f>
        <v>0</v>
      </c>
      <c r="C10406" s="10"/>
    </row>
    <row r="10407" spans="1:3">
      <c r="A10407" s="21">
        <v>493</v>
      </c>
      <c r="B10407" s="24">
        <f>-100*'935'!V499*(B9797+'Calc2'!B18172)/'11'!D$17</f>
        <v>0</v>
      </c>
      <c r="C10407" s="10"/>
    </row>
    <row r="10408" spans="1:3">
      <c r="A10408" s="21">
        <v>494</v>
      </c>
      <c r="B10408" s="24">
        <f>-100*'935'!V500*(B9798+'Calc2'!B18173)/'11'!D$17</f>
        <v>0</v>
      </c>
      <c r="C10408" s="10"/>
    </row>
    <row r="10409" spans="1:3">
      <c r="A10409" s="21">
        <v>495</v>
      </c>
      <c r="B10409" s="24">
        <f>-100*'935'!V501*(B9799+'Calc2'!B18174)/'11'!D$17</f>
        <v>0</v>
      </c>
      <c r="C10409" s="10"/>
    </row>
    <row r="10410" spans="1:3">
      <c r="A10410" s="21">
        <v>496</v>
      </c>
      <c r="B10410" s="24">
        <f>-100*'935'!V502*(B9800+'Calc2'!B18175)/'11'!D$17</f>
        <v>0</v>
      </c>
      <c r="C10410" s="10"/>
    </row>
    <row r="10411" spans="1:3">
      <c r="A10411" s="21">
        <v>497</v>
      </c>
      <c r="B10411" s="24">
        <f>-100*'935'!V503*(B9801+'Calc2'!B18176)/'11'!D$17</f>
        <v>0</v>
      </c>
      <c r="C10411" s="10"/>
    </row>
    <row r="10412" spans="1:3">
      <c r="A10412" s="21">
        <v>498</v>
      </c>
      <c r="B10412" s="24">
        <f>-100*'935'!V504*(B9802+'Calc2'!B18177)/'11'!D$17</f>
        <v>0</v>
      </c>
      <c r="C10412" s="10"/>
    </row>
    <row r="10413" spans="1:3">
      <c r="A10413" s="21">
        <v>499</v>
      </c>
      <c r="B10413" s="24">
        <f>-100*'935'!V505*(B9803+'Calc2'!B18178)/'11'!D$17</f>
        <v>0</v>
      </c>
      <c r="C10413" s="10"/>
    </row>
    <row r="10414" spans="1:3">
      <c r="A10414" s="21">
        <v>500</v>
      </c>
      <c r="B10414" s="24">
        <f>-100*'935'!V506*(B9804+'Calc2'!B18179)/'11'!D$17</f>
        <v>0</v>
      </c>
      <c r="C10414" s="10"/>
    </row>
    <row r="10415" spans="1:3">
      <c r="A10415" s="21">
        <v>501</v>
      </c>
      <c r="B10415" s="24">
        <f>-100*'935'!V507*(B9805+'Calc2'!B18180)/'11'!D$17</f>
        <v>0</v>
      </c>
      <c r="C10415" s="10"/>
    </row>
    <row r="10416" spans="1:3">
      <c r="A10416" s="21">
        <v>502</v>
      </c>
      <c r="B10416" s="24">
        <f>-100*'935'!V508*(B9806+'Calc2'!B18181)/'11'!D$17</f>
        <v>0</v>
      </c>
      <c r="C10416" s="10"/>
    </row>
    <row r="10417" spans="1:3">
      <c r="A10417" s="21">
        <v>503</v>
      </c>
      <c r="B10417" s="24">
        <f>-100*'935'!V509*(B9807+'Calc2'!B18182)/'11'!D$17</f>
        <v>0</v>
      </c>
      <c r="C10417" s="10"/>
    </row>
    <row r="10418" spans="1:3">
      <c r="A10418" s="21">
        <v>504</v>
      </c>
      <c r="B10418" s="24">
        <f>-100*'935'!V510*(B9808+'Calc2'!B18183)/'11'!D$17</f>
        <v>0</v>
      </c>
      <c r="C10418" s="10"/>
    </row>
    <row r="10419" spans="1:3">
      <c r="A10419" s="21">
        <v>505</v>
      </c>
      <c r="B10419" s="24">
        <f>-100*'935'!V511*(B9809+'Calc2'!B18184)/'11'!D$17</f>
        <v>0</v>
      </c>
      <c r="C10419" s="10"/>
    </row>
    <row r="10420" spans="1:3">
      <c r="A10420" s="21">
        <v>506</v>
      </c>
      <c r="B10420" s="24">
        <f>-100*'935'!V512*(B9810+'Calc2'!B18185)/'11'!D$17</f>
        <v>0</v>
      </c>
      <c r="C10420" s="10"/>
    </row>
    <row r="10421" spans="1:3">
      <c r="A10421" s="21">
        <v>507</v>
      </c>
      <c r="B10421" s="24">
        <f>-100*'935'!V513*(B9811+'Calc2'!B18186)/'11'!D$17</f>
        <v>0</v>
      </c>
      <c r="C10421" s="10"/>
    </row>
    <row r="10422" spans="1:3">
      <c r="A10422" s="21">
        <v>508</v>
      </c>
      <c r="B10422" s="24">
        <f>-100*'935'!V514*(B9812+'Calc2'!B18187)/'11'!D$17</f>
        <v>0</v>
      </c>
      <c r="C10422" s="10"/>
    </row>
    <row r="10423" spans="1:3">
      <c r="A10423" s="21">
        <v>509</v>
      </c>
      <c r="B10423" s="24">
        <f>-100*'935'!V515*(B9813+'Calc2'!B18188)/'11'!D$17</f>
        <v>0</v>
      </c>
      <c r="C10423" s="10"/>
    </row>
    <row r="10424" spans="1:3">
      <c r="A10424" s="21">
        <v>510</v>
      </c>
      <c r="B10424" s="24">
        <f>-100*'935'!V516*(B9814+'Calc2'!B18189)/'11'!D$17</f>
        <v>0</v>
      </c>
      <c r="C10424" s="10"/>
    </row>
    <row r="10425" spans="1:3">
      <c r="A10425" s="21">
        <v>511</v>
      </c>
      <c r="B10425" s="24">
        <f>-100*'935'!V517*(B9815+'Calc2'!B18190)/'11'!D$17</f>
        <v>0</v>
      </c>
      <c r="C10425" s="10"/>
    </row>
    <row r="10426" spans="1:3">
      <c r="A10426" s="21">
        <v>512</v>
      </c>
      <c r="B10426" s="24">
        <f>-100*'935'!V518*(B9816+'Calc2'!B18191)/'11'!D$17</f>
        <v>0</v>
      </c>
      <c r="C10426" s="10"/>
    </row>
    <row r="10427" spans="1:3">
      <c r="A10427" s="21">
        <v>513</v>
      </c>
      <c r="B10427" s="24">
        <f>-100*'935'!V519*(B9817+'Calc2'!B18192)/'11'!D$17</f>
        <v>0</v>
      </c>
      <c r="C10427" s="10"/>
    </row>
    <row r="10428" spans="1:3">
      <c r="A10428" s="21">
        <v>514</v>
      </c>
      <c r="B10428" s="24">
        <f>-100*'935'!V520*(B9818+'Calc2'!B18193)/'11'!D$17</f>
        <v>0</v>
      </c>
      <c r="C10428" s="10"/>
    </row>
    <row r="10429" spans="1:3">
      <c r="A10429" s="21">
        <v>515</v>
      </c>
      <c r="B10429" s="24">
        <f>-100*'935'!V521*(B9819+'Calc2'!B18194)/'11'!D$17</f>
        <v>0</v>
      </c>
      <c r="C10429" s="10"/>
    </row>
    <row r="10430" spans="1:3">
      <c r="A10430" s="21">
        <v>516</v>
      </c>
      <c r="B10430" s="24">
        <f>-100*'935'!V522*(B9820+'Calc2'!B18195)/'11'!D$17</f>
        <v>0</v>
      </c>
      <c r="C10430" s="10"/>
    </row>
    <row r="10431" spans="1:3">
      <c r="A10431" s="21">
        <v>517</v>
      </c>
      <c r="B10431" s="24">
        <f>-100*'935'!V523*(B9821+'Calc2'!B18196)/'11'!D$17</f>
        <v>0</v>
      </c>
      <c r="C10431" s="10"/>
    </row>
    <row r="10432" spans="1:3">
      <c r="A10432" s="21">
        <v>518</v>
      </c>
      <c r="B10432" s="24">
        <f>-100*'935'!V524*(B9822+'Calc2'!B18197)/'11'!D$17</f>
        <v>0</v>
      </c>
      <c r="C10432" s="10"/>
    </row>
    <row r="10433" spans="1:3">
      <c r="A10433" s="21">
        <v>519</v>
      </c>
      <c r="B10433" s="24">
        <f>-100*'935'!V525*(B9823+'Calc2'!B18198)/'11'!D$17</f>
        <v>0</v>
      </c>
      <c r="C10433" s="10"/>
    </row>
    <row r="10434" spans="1:3">
      <c r="A10434" s="21">
        <v>520</v>
      </c>
      <c r="B10434" s="24">
        <f>-100*'935'!V526*(B9824+'Calc2'!B18199)/'11'!D$17</f>
        <v>0</v>
      </c>
      <c r="C10434" s="10"/>
    </row>
    <row r="10435" spans="1:3">
      <c r="A10435" s="21">
        <v>521</v>
      </c>
      <c r="B10435" s="24">
        <f>-100*'935'!V527*(B9825+'Calc2'!B18200)/'11'!D$17</f>
        <v>0</v>
      </c>
      <c r="C10435" s="10"/>
    </row>
    <row r="10436" spans="1:3">
      <c r="A10436" s="21">
        <v>522</v>
      </c>
      <c r="B10436" s="24">
        <f>-100*'935'!V528*(B9826+'Calc2'!B18201)/'11'!D$17</f>
        <v>0</v>
      </c>
      <c r="C10436" s="10"/>
    </row>
    <row r="10437" spans="1:3">
      <c r="A10437" s="21">
        <v>523</v>
      </c>
      <c r="B10437" s="24">
        <f>-100*'935'!V529*(B9827+'Calc2'!B18202)/'11'!D$17</f>
        <v>0</v>
      </c>
      <c r="C10437" s="10"/>
    </row>
    <row r="10438" spans="1:3">
      <c r="A10438" s="21">
        <v>524</v>
      </c>
      <c r="B10438" s="24">
        <f>-100*'935'!V530*(B9828+'Calc2'!B18203)/'11'!D$17</f>
        <v>0</v>
      </c>
      <c r="C10438" s="10"/>
    </row>
    <row r="10439" spans="1:3">
      <c r="A10439" s="21">
        <v>525</v>
      </c>
      <c r="B10439" s="24">
        <f>-100*'935'!V531*(B9829+'Calc2'!B18204)/'11'!D$17</f>
        <v>0</v>
      </c>
      <c r="C10439" s="10"/>
    </row>
    <row r="10440" spans="1:3">
      <c r="A10440" s="21">
        <v>526</v>
      </c>
      <c r="B10440" s="24">
        <f>-100*'935'!V532*(B9830+'Calc2'!B18205)/'11'!D$17</f>
        <v>0</v>
      </c>
      <c r="C10440" s="10"/>
    </row>
    <row r="10441" spans="1:3">
      <c r="A10441" s="21">
        <v>527</v>
      </c>
      <c r="B10441" s="24">
        <f>-100*'935'!V533*(B9831+'Calc2'!B18206)/'11'!D$17</f>
        <v>0</v>
      </c>
      <c r="C10441" s="10"/>
    </row>
    <row r="10442" spans="1:3">
      <c r="A10442" s="21">
        <v>528</v>
      </c>
      <c r="B10442" s="24">
        <f>-100*'935'!V534*(B9832+'Calc2'!B18207)/'11'!D$17</f>
        <v>0</v>
      </c>
      <c r="C10442" s="10"/>
    </row>
    <row r="10443" spans="1:3">
      <c r="A10443" s="21">
        <v>529</v>
      </c>
      <c r="B10443" s="24">
        <f>-100*'935'!V535*(B9833+'Calc2'!B18208)/'11'!D$17</f>
        <v>0</v>
      </c>
      <c r="C10443" s="10"/>
    </row>
    <row r="10444" spans="1:3">
      <c r="A10444" s="21">
        <v>530</v>
      </c>
      <c r="B10444" s="24">
        <f>-100*'935'!V536*(B9834+'Calc2'!B18209)/'11'!D$17</f>
        <v>0</v>
      </c>
      <c r="C10444" s="10"/>
    </row>
    <row r="10445" spans="1:3">
      <c r="A10445" s="21">
        <v>531</v>
      </c>
      <c r="B10445" s="24">
        <f>-100*'935'!V537*(B9835+'Calc2'!B18210)/'11'!D$17</f>
        <v>0</v>
      </c>
      <c r="C10445" s="10"/>
    </row>
    <row r="10446" spans="1:3">
      <c r="A10446" s="21">
        <v>532</v>
      </c>
      <c r="B10446" s="24">
        <f>-100*'935'!V538*(B9836+'Calc2'!B18211)/'11'!D$17</f>
        <v>0</v>
      </c>
      <c r="C10446" s="10"/>
    </row>
    <row r="10447" spans="1:3">
      <c r="A10447" s="21">
        <v>533</v>
      </c>
      <c r="B10447" s="24">
        <f>-100*'935'!V539*(B9837+'Calc2'!B18212)/'11'!D$17</f>
        <v>0</v>
      </c>
      <c r="C10447" s="10"/>
    </row>
    <row r="10448" spans="1:3">
      <c r="A10448" s="21">
        <v>534</v>
      </c>
      <c r="B10448" s="24">
        <f>-100*'935'!V540*(B9838+'Calc2'!B18213)/'11'!D$17</f>
        <v>0</v>
      </c>
      <c r="C10448" s="10"/>
    </row>
    <row r="10449" spans="1:3">
      <c r="A10449" s="21">
        <v>535</v>
      </c>
      <c r="B10449" s="24">
        <f>-100*'935'!V541*(B9839+'Calc2'!B18214)/'11'!D$17</f>
        <v>0</v>
      </c>
      <c r="C10449" s="10"/>
    </row>
    <row r="10450" spans="1:3">
      <c r="A10450" s="21">
        <v>536</v>
      </c>
      <c r="B10450" s="24">
        <f>-100*'935'!V542*(B9840+'Calc2'!B18215)/'11'!D$17</f>
        <v>0</v>
      </c>
      <c r="C10450" s="10"/>
    </row>
    <row r="10451" spans="1:3">
      <c r="A10451" s="21">
        <v>537</v>
      </c>
      <c r="B10451" s="24">
        <f>-100*'935'!V543*(B9841+'Calc2'!B18216)/'11'!D$17</f>
        <v>0</v>
      </c>
      <c r="C10451" s="10"/>
    </row>
    <row r="10452" spans="1:3">
      <c r="A10452" s="21">
        <v>538</v>
      </c>
      <c r="B10452" s="24">
        <f>-100*'935'!V544*(B9842+'Calc2'!B18217)/'11'!D$17</f>
        <v>0</v>
      </c>
      <c r="C10452" s="10"/>
    </row>
    <row r="10453" spans="1:3">
      <c r="A10453" s="21">
        <v>539</v>
      </c>
      <c r="B10453" s="24">
        <f>-100*'935'!V545*(B9843+'Calc2'!B18218)/'11'!D$17</f>
        <v>0</v>
      </c>
      <c r="C10453" s="10"/>
    </row>
    <row r="10454" spans="1:3">
      <c r="A10454" s="21">
        <v>540</v>
      </c>
      <c r="B10454" s="24">
        <f>-100*'935'!V546*(B9844+'Calc2'!B18219)/'11'!D$17</f>
        <v>0</v>
      </c>
      <c r="C10454" s="10"/>
    </row>
    <row r="10455" spans="1:3">
      <c r="A10455" s="21">
        <v>541</v>
      </c>
      <c r="B10455" s="24">
        <f>-100*'935'!V547*(B9845+'Calc2'!B18220)/'11'!D$17</f>
        <v>0</v>
      </c>
      <c r="C10455" s="10"/>
    </row>
    <row r="10456" spans="1:3">
      <c r="A10456" s="21">
        <v>542</v>
      </c>
      <c r="B10456" s="24">
        <f>-100*'935'!V548*(B9846+'Calc2'!B18221)/'11'!D$17</f>
        <v>0</v>
      </c>
      <c r="C10456" s="10"/>
    </row>
    <row r="10457" spans="1:3">
      <c r="A10457" s="21">
        <v>543</v>
      </c>
      <c r="B10457" s="24">
        <f>-100*'935'!V549*(B9847+'Calc2'!B18222)/'11'!D$17</f>
        <v>0</v>
      </c>
      <c r="C10457" s="10"/>
    </row>
    <row r="10458" spans="1:3">
      <c r="A10458" s="21">
        <v>544</v>
      </c>
      <c r="B10458" s="24">
        <f>-100*'935'!V550*(B9848+'Calc2'!B18223)/'11'!D$17</f>
        <v>0</v>
      </c>
      <c r="C10458" s="10"/>
    </row>
    <row r="10459" spans="1:3">
      <c r="A10459" s="21">
        <v>545</v>
      </c>
      <c r="B10459" s="24">
        <f>-100*'935'!V551*(B9849+'Calc2'!B18224)/'11'!D$17</f>
        <v>0</v>
      </c>
      <c r="C10459" s="10"/>
    </row>
    <row r="10460" spans="1:3">
      <c r="A10460" s="21">
        <v>546</v>
      </c>
      <c r="B10460" s="24">
        <f>-100*'935'!V552*(B9850+'Calc2'!B18225)/'11'!D$17</f>
        <v>0</v>
      </c>
      <c r="C10460" s="10"/>
    </row>
    <row r="10461" spans="1:3">
      <c r="A10461" s="21">
        <v>547</v>
      </c>
      <c r="B10461" s="24">
        <f>-100*'935'!V553*(B9851+'Calc2'!B18226)/'11'!D$17</f>
        <v>0</v>
      </c>
      <c r="C10461" s="10"/>
    </row>
    <row r="10462" spans="1:3">
      <c r="A10462" s="21">
        <v>548</v>
      </c>
      <c r="B10462" s="24">
        <f>-100*'935'!V554*(B9852+'Calc2'!B18227)/'11'!D$17</f>
        <v>0</v>
      </c>
      <c r="C10462" s="10"/>
    </row>
    <row r="10463" spans="1:3">
      <c r="A10463" s="21">
        <v>549</v>
      </c>
      <c r="B10463" s="24">
        <f>-100*'935'!V555*(B9853+'Calc2'!B18228)/'11'!D$17</f>
        <v>0</v>
      </c>
      <c r="C10463" s="10"/>
    </row>
    <row r="10464" spans="1:3">
      <c r="A10464" s="21">
        <v>550</v>
      </c>
      <c r="B10464" s="24">
        <f>-100*'935'!V556*(B9854+'Calc2'!B18229)/'11'!D$17</f>
        <v>0</v>
      </c>
      <c r="C10464" s="10"/>
    </row>
    <row r="10465" spans="1:3">
      <c r="A10465" s="21">
        <v>551</v>
      </c>
      <c r="B10465" s="24">
        <f>-100*'935'!V557*(B9855+'Calc2'!B18230)/'11'!D$17</f>
        <v>0</v>
      </c>
      <c r="C10465" s="10"/>
    </row>
    <row r="10466" spans="1:3">
      <c r="A10466" s="21">
        <v>552</v>
      </c>
      <c r="B10466" s="24">
        <f>-100*'935'!V558*(B9856+'Calc2'!B18231)/'11'!D$17</f>
        <v>0</v>
      </c>
      <c r="C10466" s="10"/>
    </row>
    <row r="10467" spans="1:3">
      <c r="A10467" s="21">
        <v>553</v>
      </c>
      <c r="B10467" s="24">
        <f>-100*'935'!V559*(B9857+'Calc2'!B18232)/'11'!D$17</f>
        <v>0</v>
      </c>
      <c r="C10467" s="10"/>
    </row>
    <row r="10468" spans="1:3">
      <c r="A10468" s="21">
        <v>554</v>
      </c>
      <c r="B10468" s="24">
        <f>-100*'935'!V560*(B9858+'Calc2'!B18233)/'11'!D$17</f>
        <v>0</v>
      </c>
      <c r="C10468" s="10"/>
    </row>
    <row r="10469" spans="1:3">
      <c r="A10469" s="21">
        <v>555</v>
      </c>
      <c r="B10469" s="24">
        <f>-100*'935'!V561*(B9859+'Calc2'!B18234)/'11'!D$17</f>
        <v>0</v>
      </c>
      <c r="C10469" s="10"/>
    </row>
    <row r="10470" spans="1:3">
      <c r="A10470" s="21">
        <v>556</v>
      </c>
      <c r="B10470" s="24">
        <f>-100*'935'!V562*(B9860+'Calc2'!B18235)/'11'!D$17</f>
        <v>0</v>
      </c>
      <c r="C10470" s="10"/>
    </row>
    <row r="10471" spans="1:3">
      <c r="A10471" s="21">
        <v>557</v>
      </c>
      <c r="B10471" s="24">
        <f>-100*'935'!V563*(B9861+'Calc2'!B18236)/'11'!D$17</f>
        <v>0</v>
      </c>
      <c r="C10471" s="10"/>
    </row>
    <row r="10472" spans="1:3">
      <c r="A10472" s="21">
        <v>558</v>
      </c>
      <c r="B10472" s="24">
        <f>-100*'935'!V564*(B9862+'Calc2'!B18237)/'11'!D$17</f>
        <v>0</v>
      </c>
      <c r="C10472" s="10"/>
    </row>
    <row r="10473" spans="1:3">
      <c r="A10473" s="21">
        <v>559</v>
      </c>
      <c r="B10473" s="24">
        <f>-100*'935'!V565*(B9863+'Calc2'!B18238)/'11'!D$17</f>
        <v>0</v>
      </c>
      <c r="C10473" s="10"/>
    </row>
    <row r="10474" spans="1:3">
      <c r="A10474" s="21">
        <v>560</v>
      </c>
      <c r="B10474" s="24">
        <f>-100*'935'!V566*(B9864+'Calc2'!B18239)/'11'!D$17</f>
        <v>0</v>
      </c>
      <c r="C10474" s="10"/>
    </row>
    <row r="10475" spans="1:3">
      <c r="A10475" s="21">
        <v>561</v>
      </c>
      <c r="B10475" s="24">
        <f>-100*'935'!V567*(B9865+'Calc2'!B18240)/'11'!D$17</f>
        <v>0</v>
      </c>
      <c r="C10475" s="10"/>
    </row>
    <row r="10476" spans="1:3">
      <c r="A10476" s="21">
        <v>562</v>
      </c>
      <c r="B10476" s="24">
        <f>-100*'935'!V568*(B9866+'Calc2'!B18241)/'11'!D$17</f>
        <v>0</v>
      </c>
      <c r="C10476" s="10"/>
    </row>
    <row r="10477" spans="1:3">
      <c r="A10477" s="21">
        <v>563</v>
      </c>
      <c r="B10477" s="24">
        <f>-100*'935'!V569*(B9867+'Calc2'!B18242)/'11'!D$17</f>
        <v>0</v>
      </c>
      <c r="C10477" s="10"/>
    </row>
    <row r="10478" spans="1:3">
      <c r="A10478" s="21">
        <v>564</v>
      </c>
      <c r="B10478" s="24">
        <f>-100*'935'!V570*(B9868+'Calc2'!B18243)/'11'!D$17</f>
        <v>0</v>
      </c>
      <c r="C10478" s="10"/>
    </row>
    <row r="10479" spans="1:3">
      <c r="A10479" s="21">
        <v>565</v>
      </c>
      <c r="B10479" s="24">
        <f>-100*'935'!V571*(B9869+'Calc2'!B18244)/'11'!D$17</f>
        <v>0</v>
      </c>
      <c r="C10479" s="10"/>
    </row>
    <row r="10480" spans="1:3">
      <c r="A10480" s="21">
        <v>566</v>
      </c>
      <c r="B10480" s="24">
        <f>-100*'935'!V572*(B9870+'Calc2'!B18245)/'11'!D$17</f>
        <v>0</v>
      </c>
      <c r="C10480" s="10"/>
    </row>
    <row r="10481" spans="1:3">
      <c r="A10481" s="21">
        <v>567</v>
      </c>
      <c r="B10481" s="24">
        <f>-100*'935'!V573*(B9871+'Calc2'!B18246)/'11'!D$17</f>
        <v>0</v>
      </c>
      <c r="C10481" s="10"/>
    </row>
    <row r="10482" spans="1:3">
      <c r="A10482" s="21">
        <v>568</v>
      </c>
      <c r="B10482" s="24">
        <f>-100*'935'!V574*(B9872+'Calc2'!B18247)/'11'!D$17</f>
        <v>0</v>
      </c>
      <c r="C10482" s="10"/>
    </row>
    <row r="10483" spans="1:3">
      <c r="A10483" s="21">
        <v>569</v>
      </c>
      <c r="B10483" s="24">
        <f>-100*'935'!V575*(B9873+'Calc2'!B18248)/'11'!D$17</f>
        <v>0</v>
      </c>
      <c r="C10483" s="10"/>
    </row>
    <row r="10484" spans="1:3">
      <c r="A10484" s="21">
        <v>570</v>
      </c>
      <c r="B10484" s="24">
        <f>-100*'935'!V576*(B9874+'Calc2'!B18249)/'11'!D$17</f>
        <v>0</v>
      </c>
      <c r="C10484" s="10"/>
    </row>
    <row r="10485" spans="1:3">
      <c r="A10485" s="21">
        <v>571</v>
      </c>
      <c r="B10485" s="24">
        <f>-100*'935'!V577*(B9875+'Calc2'!B18250)/'11'!D$17</f>
        <v>0</v>
      </c>
      <c r="C10485" s="10"/>
    </row>
    <row r="10486" spans="1:3">
      <c r="A10486" s="21">
        <v>572</v>
      </c>
      <c r="B10486" s="24">
        <f>-100*'935'!V578*(B9876+'Calc2'!B18251)/'11'!D$17</f>
        <v>0</v>
      </c>
      <c r="C10486" s="10"/>
    </row>
    <row r="10487" spans="1:3">
      <c r="A10487" s="21">
        <v>573</v>
      </c>
      <c r="B10487" s="24">
        <f>-100*'935'!V579*(B9877+'Calc2'!B18252)/'11'!D$17</f>
        <v>0</v>
      </c>
      <c r="C10487" s="10"/>
    </row>
    <row r="10488" spans="1:3">
      <c r="A10488" s="21">
        <v>574</v>
      </c>
      <c r="B10488" s="24">
        <f>-100*'935'!V580*(B9878+'Calc2'!B18253)/'11'!D$17</f>
        <v>0</v>
      </c>
      <c r="C10488" s="10"/>
    </row>
    <row r="10489" spans="1:3">
      <c r="A10489" s="21">
        <v>575</v>
      </c>
      <c r="B10489" s="24">
        <f>-100*'935'!V581*(B9879+'Calc2'!B18254)/'11'!D$17</f>
        <v>0</v>
      </c>
      <c r="C10489" s="10"/>
    </row>
    <row r="10490" spans="1:3">
      <c r="A10490" s="21">
        <v>576</v>
      </c>
      <c r="B10490" s="24">
        <f>-100*'935'!V582*(B9880+'Calc2'!B18255)/'11'!D$17</f>
        <v>0</v>
      </c>
      <c r="C10490" s="10"/>
    </row>
    <row r="10491" spans="1:3">
      <c r="A10491" s="21">
        <v>577</v>
      </c>
      <c r="B10491" s="24">
        <f>-100*'935'!V583*(B9881+'Calc2'!B18256)/'11'!D$17</f>
        <v>0</v>
      </c>
      <c r="C10491" s="10"/>
    </row>
    <row r="10492" spans="1:3">
      <c r="A10492" s="21">
        <v>578</v>
      </c>
      <c r="B10492" s="24">
        <f>-100*'935'!V584*(B9882+'Calc2'!B18257)/'11'!D$17</f>
        <v>0</v>
      </c>
      <c r="C10492" s="10"/>
    </row>
    <row r="10493" spans="1:3">
      <c r="A10493" s="21">
        <v>579</v>
      </c>
      <c r="B10493" s="24">
        <f>-100*'935'!V585*(B9883+'Calc2'!B18258)/'11'!D$17</f>
        <v>0</v>
      </c>
      <c r="C10493" s="10"/>
    </row>
    <row r="10494" spans="1:3">
      <c r="A10494" s="21">
        <v>580</v>
      </c>
      <c r="B10494" s="24">
        <f>-100*'935'!V586*(B9884+'Calc2'!B18259)/'11'!D$17</f>
        <v>0</v>
      </c>
      <c r="C10494" s="10"/>
    </row>
    <row r="10495" spans="1:3">
      <c r="A10495" s="21">
        <v>581</v>
      </c>
      <c r="B10495" s="24">
        <f>-100*'935'!V587*(B9885+'Calc2'!B18260)/'11'!D$17</f>
        <v>0</v>
      </c>
      <c r="C10495" s="10"/>
    </row>
    <row r="10496" spans="1:3">
      <c r="A10496" s="21">
        <v>582</v>
      </c>
      <c r="B10496" s="24">
        <f>-100*'935'!V588*(B9886+'Calc2'!B18261)/'11'!D$17</f>
        <v>0</v>
      </c>
      <c r="C10496" s="10"/>
    </row>
    <row r="10497" spans="1:3">
      <c r="A10497" s="21">
        <v>583</v>
      </c>
      <c r="B10497" s="24">
        <f>-100*'935'!V589*(B9887+'Calc2'!B18262)/'11'!D$17</f>
        <v>0</v>
      </c>
      <c r="C10497" s="10"/>
    </row>
    <row r="10498" spans="1:3">
      <c r="A10498" s="21">
        <v>584</v>
      </c>
      <c r="B10498" s="24">
        <f>-100*'935'!V590*(B9888+'Calc2'!B18263)/'11'!D$17</f>
        <v>0</v>
      </c>
      <c r="C10498" s="10"/>
    </row>
    <row r="10499" spans="1:3">
      <c r="A10499" s="21">
        <v>585</v>
      </c>
      <c r="B10499" s="24">
        <f>-100*'935'!V591*(B9889+'Calc2'!B18264)/'11'!D$17</f>
        <v>0</v>
      </c>
      <c r="C10499" s="10"/>
    </row>
    <row r="10500" spans="1:3">
      <c r="A10500" s="21">
        <v>586</v>
      </c>
      <c r="B10500" s="24">
        <f>-100*'935'!V592*(B9890+'Calc2'!B18265)/'11'!D$17</f>
        <v>0</v>
      </c>
      <c r="C10500" s="10"/>
    </row>
    <row r="10501" spans="1:3">
      <c r="A10501" s="21">
        <v>587</v>
      </c>
      <c r="B10501" s="24">
        <f>-100*'935'!V593*(B9891+'Calc2'!B18266)/'11'!D$17</f>
        <v>0</v>
      </c>
      <c r="C10501" s="10"/>
    </row>
    <row r="10502" spans="1:3">
      <c r="A10502" s="21">
        <v>588</v>
      </c>
      <c r="B10502" s="24">
        <f>-100*'935'!V594*(B9892+'Calc2'!B18267)/'11'!D$17</f>
        <v>0</v>
      </c>
      <c r="C10502" s="10"/>
    </row>
    <row r="10503" spans="1:3">
      <c r="A10503" s="21">
        <v>589</v>
      </c>
      <c r="B10503" s="24">
        <f>-100*'935'!V595*(B9893+'Calc2'!B18268)/'11'!D$17</f>
        <v>0</v>
      </c>
      <c r="C10503" s="10"/>
    </row>
    <row r="10504" spans="1:3">
      <c r="A10504" s="21">
        <v>590</v>
      </c>
      <c r="B10504" s="24">
        <f>-100*'935'!V596*(B9894+'Calc2'!B18269)/'11'!D$17</f>
        <v>0</v>
      </c>
      <c r="C10504" s="10"/>
    </row>
    <row r="10505" spans="1:3">
      <c r="A10505" s="21">
        <v>591</v>
      </c>
      <c r="B10505" s="24">
        <f>-100*'935'!V597*(B9895+'Calc2'!B18270)/'11'!D$17</f>
        <v>0</v>
      </c>
      <c r="C10505" s="10"/>
    </row>
    <row r="10506" spans="1:3">
      <c r="A10506" s="21">
        <v>592</v>
      </c>
      <c r="B10506" s="24">
        <f>-100*'935'!V598*(B9896+'Calc2'!B18271)/'11'!D$17</f>
        <v>0</v>
      </c>
      <c r="C10506" s="10"/>
    </row>
    <row r="10507" spans="1:3">
      <c r="A10507" s="21">
        <v>593</v>
      </c>
      <c r="B10507" s="24">
        <f>-100*'935'!V599*(B9897+'Calc2'!B18272)/'11'!D$17</f>
        <v>0</v>
      </c>
      <c r="C10507" s="10"/>
    </row>
    <row r="10508" spans="1:3">
      <c r="A10508" s="21">
        <v>594</v>
      </c>
      <c r="B10508" s="24">
        <f>-100*'935'!V600*(B9898+'Calc2'!B18273)/'11'!D$17</f>
        <v>0</v>
      </c>
      <c r="C10508" s="10"/>
    </row>
    <row r="10509" spans="1:3">
      <c r="A10509" s="21">
        <v>595</v>
      </c>
      <c r="B10509" s="24">
        <f>-100*'935'!V601*(B9899+'Calc2'!B18274)/'11'!D$17</f>
        <v>0</v>
      </c>
      <c r="C10509" s="10"/>
    </row>
    <row r="10510" spans="1:3">
      <c r="A10510" s="21">
        <v>596</v>
      </c>
      <c r="B10510" s="24">
        <f>-100*'935'!V602*(B9900+'Calc2'!B18275)/'11'!D$17</f>
        <v>0</v>
      </c>
      <c r="C10510" s="10"/>
    </row>
    <row r="10511" spans="1:3">
      <c r="A10511" s="21">
        <v>597</v>
      </c>
      <c r="B10511" s="24">
        <f>-100*'935'!V603*(B9901+'Calc2'!B18276)/'11'!D$17</f>
        <v>0</v>
      </c>
      <c r="C10511" s="10"/>
    </row>
    <row r="10512" spans="1:3">
      <c r="A10512" s="21">
        <v>598</v>
      </c>
      <c r="B10512" s="24">
        <f>-100*'935'!V604*(B9902+'Calc2'!B18277)/'11'!D$17</f>
        <v>0</v>
      </c>
      <c r="C10512" s="10"/>
    </row>
    <row r="10513" spans="1:3">
      <c r="A10513" s="21">
        <v>599</v>
      </c>
      <c r="B10513" s="24">
        <f>-100*'935'!V605*(B9903+'Calc2'!B18278)/'11'!D$17</f>
        <v>0</v>
      </c>
      <c r="C10513" s="10"/>
    </row>
    <row r="10514" spans="1:3">
      <c r="A10514" s="21">
        <v>600</v>
      </c>
      <c r="B10514" s="24">
        <f>-100*'935'!V606*(B9904+'Calc2'!B18279)/'11'!D$17</f>
        <v>0</v>
      </c>
      <c r="C10514" s="10"/>
    </row>
    <row r="10516" spans="1:3" ht="21" customHeight="1">
      <c r="A10516" s="1" t="s">
        <v>681</v>
      </c>
    </row>
    <row r="10517" spans="1:3">
      <c r="A10517" s="2" t="s">
        <v>255</v>
      </c>
    </row>
    <row r="10518" spans="1:3">
      <c r="A10518" s="12" t="s">
        <v>580</v>
      </c>
    </row>
    <row r="10519" spans="1:3">
      <c r="A10519" s="12" t="s">
        <v>682</v>
      </c>
    </row>
    <row r="10520" spans="1:3">
      <c r="A10520" s="12" t="s">
        <v>341</v>
      </c>
    </row>
    <row r="10521" spans="1:3">
      <c r="A10521" s="2" t="s">
        <v>683</v>
      </c>
    </row>
    <row r="10523" spans="1:3">
      <c r="B10523" s="3" t="s">
        <v>684</v>
      </c>
    </row>
    <row r="10524" spans="1:3">
      <c r="A10524" s="21">
        <v>1</v>
      </c>
      <c r="B10524" s="6">
        <f>IF('Calc1'!B7978,(B9915*'Calc1'!B7978/('Calc1'!B7978+'Calc1'!B8587)),0)</f>
        <v>0</v>
      </c>
      <c r="C10524" s="10"/>
    </row>
    <row r="10525" spans="1:3">
      <c r="A10525" s="21">
        <v>2</v>
      </c>
      <c r="B10525" s="6">
        <f>IF('Calc1'!B7979,(B9916*'Calc1'!B7979/('Calc1'!B7979+'Calc1'!B8588)),0)</f>
        <v>0</v>
      </c>
      <c r="C10525" s="10"/>
    </row>
    <row r="10526" spans="1:3">
      <c r="A10526" s="21">
        <v>3</v>
      </c>
      <c r="B10526" s="6">
        <f>IF('Calc1'!B7980,(B9917*'Calc1'!B7980/('Calc1'!B7980+'Calc1'!B8589)),0)</f>
        <v>0</v>
      </c>
      <c r="C10526" s="10"/>
    </row>
    <row r="10527" spans="1:3">
      <c r="A10527" s="21">
        <v>4</v>
      </c>
      <c r="B10527" s="6">
        <f>IF('Calc1'!B7981,(B9918*'Calc1'!B7981/('Calc1'!B7981+'Calc1'!B8590)),0)</f>
        <v>0</v>
      </c>
      <c r="C10527" s="10"/>
    </row>
    <row r="10528" spans="1:3">
      <c r="A10528" s="21">
        <v>5</v>
      </c>
      <c r="B10528" s="6">
        <f>IF('Calc1'!B7982,(B9919*'Calc1'!B7982/('Calc1'!B7982+'Calc1'!B8591)),0)</f>
        <v>0</v>
      </c>
      <c r="C10528" s="10"/>
    </row>
    <row r="10529" spans="1:3">
      <c r="A10529" s="21">
        <v>6</v>
      </c>
      <c r="B10529" s="6">
        <f>IF('Calc1'!B7983,(B9920*'Calc1'!B7983/('Calc1'!B7983+'Calc1'!B8592)),0)</f>
        <v>0</v>
      </c>
      <c r="C10529" s="10"/>
    </row>
    <row r="10530" spans="1:3">
      <c r="A10530" s="21">
        <v>7</v>
      </c>
      <c r="B10530" s="6">
        <f>IF('Calc1'!B7984,(B9921*'Calc1'!B7984/('Calc1'!B7984+'Calc1'!B8593)),0)</f>
        <v>0</v>
      </c>
      <c r="C10530" s="10"/>
    </row>
    <row r="10531" spans="1:3">
      <c r="A10531" s="21">
        <v>8</v>
      </c>
      <c r="B10531" s="6">
        <f>IF('Calc1'!B7985,(B9922*'Calc1'!B7985/('Calc1'!B7985+'Calc1'!B8594)),0)</f>
        <v>0</v>
      </c>
      <c r="C10531" s="10"/>
    </row>
    <row r="10532" spans="1:3">
      <c r="A10532" s="21">
        <v>9</v>
      </c>
      <c r="B10532" s="6">
        <f>IF('Calc1'!B7986,(B9923*'Calc1'!B7986/('Calc1'!B7986+'Calc1'!B8595)),0)</f>
        <v>0</v>
      </c>
      <c r="C10532" s="10"/>
    </row>
    <row r="10533" spans="1:3">
      <c r="A10533" s="21">
        <v>10</v>
      </c>
      <c r="B10533" s="6">
        <f>IF('Calc1'!B7987,(B9924*'Calc1'!B7987/('Calc1'!B7987+'Calc1'!B8596)),0)</f>
        <v>0</v>
      </c>
      <c r="C10533" s="10"/>
    </row>
    <row r="10534" spans="1:3">
      <c r="A10534" s="21">
        <v>11</v>
      </c>
      <c r="B10534" s="6">
        <f>IF('Calc1'!B7988,(B9925*'Calc1'!B7988/('Calc1'!B7988+'Calc1'!B8597)),0)</f>
        <v>0</v>
      </c>
      <c r="C10534" s="10"/>
    </row>
    <row r="10535" spans="1:3">
      <c r="A10535" s="21">
        <v>12</v>
      </c>
      <c r="B10535" s="6">
        <f>IF('Calc1'!B7989,(B9926*'Calc1'!B7989/('Calc1'!B7989+'Calc1'!B8598)),0)</f>
        <v>0</v>
      </c>
      <c r="C10535" s="10"/>
    </row>
    <row r="10536" spans="1:3">
      <c r="A10536" s="21">
        <v>13</v>
      </c>
      <c r="B10536" s="6">
        <f>IF('Calc1'!B7990,(B9927*'Calc1'!B7990/('Calc1'!B7990+'Calc1'!B8599)),0)</f>
        <v>0</v>
      </c>
      <c r="C10536" s="10"/>
    </row>
    <row r="10537" spans="1:3">
      <c r="A10537" s="21">
        <v>14</v>
      </c>
      <c r="B10537" s="6">
        <f>IF('Calc1'!B7991,(B9928*'Calc1'!B7991/('Calc1'!B7991+'Calc1'!B8600)),0)</f>
        <v>0</v>
      </c>
      <c r="C10537" s="10"/>
    </row>
    <row r="10538" spans="1:3">
      <c r="A10538" s="21">
        <v>15</v>
      </c>
      <c r="B10538" s="6">
        <f>IF('Calc1'!B7992,(B9929*'Calc1'!B7992/('Calc1'!B7992+'Calc1'!B8601)),0)</f>
        <v>0</v>
      </c>
      <c r="C10538" s="10"/>
    </row>
    <row r="10539" spans="1:3">
      <c r="A10539" s="21">
        <v>16</v>
      </c>
      <c r="B10539" s="6">
        <f>IF('Calc1'!B7993,(B9930*'Calc1'!B7993/('Calc1'!B7993+'Calc1'!B8602)),0)</f>
        <v>0</v>
      </c>
      <c r="C10539" s="10"/>
    </row>
    <row r="10540" spans="1:3">
      <c r="A10540" s="21">
        <v>17</v>
      </c>
      <c r="B10540" s="6">
        <f>IF('Calc1'!B7994,(B9931*'Calc1'!B7994/('Calc1'!B7994+'Calc1'!B8603)),0)</f>
        <v>0</v>
      </c>
      <c r="C10540" s="10"/>
    </row>
    <row r="10541" spans="1:3">
      <c r="A10541" s="21">
        <v>18</v>
      </c>
      <c r="B10541" s="6">
        <f>IF('Calc1'!B7995,(B9932*'Calc1'!B7995/('Calc1'!B7995+'Calc1'!B8604)),0)</f>
        <v>0</v>
      </c>
      <c r="C10541" s="10"/>
    </row>
    <row r="10542" spans="1:3">
      <c r="A10542" s="21">
        <v>19</v>
      </c>
      <c r="B10542" s="6">
        <f>IF('Calc1'!B7996,(B9933*'Calc1'!B7996/('Calc1'!B7996+'Calc1'!B8605)),0)</f>
        <v>0</v>
      </c>
      <c r="C10542" s="10"/>
    </row>
    <row r="10543" spans="1:3">
      <c r="A10543" s="21">
        <v>20</v>
      </c>
      <c r="B10543" s="6">
        <f>IF('Calc1'!B7997,(B9934*'Calc1'!B7997/('Calc1'!B7997+'Calc1'!B8606)),0)</f>
        <v>0</v>
      </c>
      <c r="C10543" s="10"/>
    </row>
    <row r="10544" spans="1:3">
      <c r="A10544" s="21">
        <v>21</v>
      </c>
      <c r="B10544" s="6">
        <f>IF('Calc1'!B7998,(B9935*'Calc1'!B7998/('Calc1'!B7998+'Calc1'!B8607)),0)</f>
        <v>0</v>
      </c>
      <c r="C10544" s="10"/>
    </row>
    <row r="10545" spans="1:3">
      <c r="A10545" s="21">
        <v>22</v>
      </c>
      <c r="B10545" s="6">
        <f>IF('Calc1'!B7999,(B9936*'Calc1'!B7999/('Calc1'!B7999+'Calc1'!B8608)),0)</f>
        <v>0</v>
      </c>
      <c r="C10545" s="10"/>
    </row>
    <row r="10546" spans="1:3">
      <c r="A10546" s="21">
        <v>23</v>
      </c>
      <c r="B10546" s="6">
        <f>IF('Calc1'!B8000,(B9937*'Calc1'!B8000/('Calc1'!B8000+'Calc1'!B8609)),0)</f>
        <v>0</v>
      </c>
      <c r="C10546" s="10"/>
    </row>
    <row r="10547" spans="1:3">
      <c r="A10547" s="21">
        <v>24</v>
      </c>
      <c r="B10547" s="6">
        <f>IF('Calc1'!B8001,(B9938*'Calc1'!B8001/('Calc1'!B8001+'Calc1'!B8610)),0)</f>
        <v>0</v>
      </c>
      <c r="C10547" s="10"/>
    </row>
    <row r="10548" spans="1:3">
      <c r="A10548" s="21">
        <v>25</v>
      </c>
      <c r="B10548" s="6">
        <f>IF('Calc1'!B8002,(B9939*'Calc1'!B8002/('Calc1'!B8002+'Calc1'!B8611)),0)</f>
        <v>0</v>
      </c>
      <c r="C10548" s="10"/>
    </row>
    <row r="10549" spans="1:3">
      <c r="A10549" s="21">
        <v>26</v>
      </c>
      <c r="B10549" s="6">
        <f>IF('Calc1'!B8003,(B9940*'Calc1'!B8003/('Calc1'!B8003+'Calc1'!B8612)),0)</f>
        <v>0</v>
      </c>
      <c r="C10549" s="10"/>
    </row>
    <row r="10550" spans="1:3">
      <c r="A10550" s="21">
        <v>27</v>
      </c>
      <c r="B10550" s="6">
        <f>IF('Calc1'!B8004,(B9941*'Calc1'!B8004/('Calc1'!B8004+'Calc1'!B8613)),0)</f>
        <v>0</v>
      </c>
      <c r="C10550" s="10"/>
    </row>
    <row r="10551" spans="1:3">
      <c r="A10551" s="21">
        <v>28</v>
      </c>
      <c r="B10551" s="6">
        <f>IF('Calc1'!B8005,(B9942*'Calc1'!B8005/('Calc1'!B8005+'Calc1'!B8614)),0)</f>
        <v>0</v>
      </c>
      <c r="C10551" s="10"/>
    </row>
    <row r="10552" spans="1:3">
      <c r="A10552" s="21">
        <v>29</v>
      </c>
      <c r="B10552" s="6">
        <f>IF('Calc1'!B8006,(B9943*'Calc1'!B8006/('Calc1'!B8006+'Calc1'!B8615)),0)</f>
        <v>0</v>
      </c>
      <c r="C10552" s="10"/>
    </row>
    <row r="10553" spans="1:3">
      <c r="A10553" s="21">
        <v>30</v>
      </c>
      <c r="B10553" s="6">
        <f>IF('Calc1'!B8007,(B9944*'Calc1'!B8007/('Calc1'!B8007+'Calc1'!B8616)),0)</f>
        <v>0</v>
      </c>
      <c r="C10553" s="10"/>
    </row>
    <row r="10554" spans="1:3">
      <c r="A10554" s="21">
        <v>31</v>
      </c>
      <c r="B10554" s="6">
        <f>IF('Calc1'!B8008,(B9945*'Calc1'!B8008/('Calc1'!B8008+'Calc1'!B8617)),0)</f>
        <v>0</v>
      </c>
      <c r="C10554" s="10"/>
    </row>
    <row r="10555" spans="1:3">
      <c r="A10555" s="21">
        <v>32</v>
      </c>
      <c r="B10555" s="6">
        <f>IF('Calc1'!B8009,(B9946*'Calc1'!B8009/('Calc1'!B8009+'Calc1'!B8618)),0)</f>
        <v>0</v>
      </c>
      <c r="C10555" s="10"/>
    </row>
    <row r="10556" spans="1:3">
      <c r="A10556" s="21">
        <v>33</v>
      </c>
      <c r="B10556" s="6">
        <f>IF('Calc1'!B8010,(B9947*'Calc1'!B8010/('Calc1'!B8010+'Calc1'!B8619)),0)</f>
        <v>0</v>
      </c>
      <c r="C10556" s="10"/>
    </row>
    <row r="10557" spans="1:3">
      <c r="A10557" s="21">
        <v>34</v>
      </c>
      <c r="B10557" s="6">
        <f>IF('Calc1'!B8011,(B9948*'Calc1'!B8011/('Calc1'!B8011+'Calc1'!B8620)),0)</f>
        <v>0</v>
      </c>
      <c r="C10557" s="10"/>
    </row>
    <row r="10558" spans="1:3">
      <c r="A10558" s="21">
        <v>35</v>
      </c>
      <c r="B10558" s="6">
        <f>IF('Calc1'!B8012,(B9949*'Calc1'!B8012/('Calc1'!B8012+'Calc1'!B8621)),0)</f>
        <v>0</v>
      </c>
      <c r="C10558" s="10"/>
    </row>
    <row r="10559" spans="1:3">
      <c r="A10559" s="21">
        <v>36</v>
      </c>
      <c r="B10559" s="6">
        <f>IF('Calc1'!B8013,(B9950*'Calc1'!B8013/('Calc1'!B8013+'Calc1'!B8622)),0)</f>
        <v>0</v>
      </c>
      <c r="C10559" s="10"/>
    </row>
    <row r="10560" spans="1:3">
      <c r="A10560" s="21">
        <v>37</v>
      </c>
      <c r="B10560" s="6">
        <f>IF('Calc1'!B8014,(B9951*'Calc1'!B8014/('Calc1'!B8014+'Calc1'!B8623)),0)</f>
        <v>0</v>
      </c>
      <c r="C10560" s="10"/>
    </row>
    <row r="10561" spans="1:3">
      <c r="A10561" s="21">
        <v>38</v>
      </c>
      <c r="B10561" s="6">
        <f>IF('Calc1'!B8015,(B9952*'Calc1'!B8015/('Calc1'!B8015+'Calc1'!B8624)),0)</f>
        <v>0</v>
      </c>
      <c r="C10561" s="10"/>
    </row>
    <row r="10562" spans="1:3">
      <c r="A10562" s="21">
        <v>39</v>
      </c>
      <c r="B10562" s="6">
        <f>IF('Calc1'!B8016,(B9953*'Calc1'!B8016/('Calc1'!B8016+'Calc1'!B8625)),0)</f>
        <v>0</v>
      </c>
      <c r="C10562" s="10"/>
    </row>
    <row r="10563" spans="1:3">
      <c r="A10563" s="21">
        <v>40</v>
      </c>
      <c r="B10563" s="6">
        <f>IF('Calc1'!B8017,(B9954*'Calc1'!B8017/('Calc1'!B8017+'Calc1'!B8626)),0)</f>
        <v>0</v>
      </c>
      <c r="C10563" s="10"/>
    </row>
    <row r="10564" spans="1:3">
      <c r="A10564" s="21">
        <v>41</v>
      </c>
      <c r="B10564" s="6">
        <f>IF('Calc1'!B8018,(B9955*'Calc1'!B8018/('Calc1'!B8018+'Calc1'!B8627)),0)</f>
        <v>0</v>
      </c>
      <c r="C10564" s="10"/>
    </row>
    <row r="10565" spans="1:3">
      <c r="A10565" s="21">
        <v>42</v>
      </c>
      <c r="B10565" s="6">
        <f>IF('Calc1'!B8019,(B9956*'Calc1'!B8019/('Calc1'!B8019+'Calc1'!B8628)),0)</f>
        <v>0</v>
      </c>
      <c r="C10565" s="10"/>
    </row>
    <row r="10566" spans="1:3">
      <c r="A10566" s="21">
        <v>43</v>
      </c>
      <c r="B10566" s="6">
        <f>IF('Calc1'!B8020,(B9957*'Calc1'!B8020/('Calc1'!B8020+'Calc1'!B8629)),0)</f>
        <v>0</v>
      </c>
      <c r="C10566" s="10"/>
    </row>
    <row r="10567" spans="1:3">
      <c r="A10567" s="21">
        <v>44</v>
      </c>
      <c r="B10567" s="6">
        <f>IF('Calc1'!B8021,(B9958*'Calc1'!B8021/('Calc1'!B8021+'Calc1'!B8630)),0)</f>
        <v>0</v>
      </c>
      <c r="C10567" s="10"/>
    </row>
    <row r="10568" spans="1:3">
      <c r="A10568" s="21">
        <v>45</v>
      </c>
      <c r="B10568" s="6">
        <f>IF('Calc1'!B8022,(B9959*'Calc1'!B8022/('Calc1'!B8022+'Calc1'!B8631)),0)</f>
        <v>0</v>
      </c>
      <c r="C10568" s="10"/>
    </row>
    <row r="10569" spans="1:3">
      <c r="A10569" s="21">
        <v>46</v>
      </c>
      <c r="B10569" s="6">
        <f>IF('Calc1'!B8023,(B9960*'Calc1'!B8023/('Calc1'!B8023+'Calc1'!B8632)),0)</f>
        <v>0</v>
      </c>
      <c r="C10569" s="10"/>
    </row>
    <row r="10570" spans="1:3">
      <c r="A10570" s="21">
        <v>47</v>
      </c>
      <c r="B10570" s="6">
        <f>IF('Calc1'!B8024,(B9961*'Calc1'!B8024/('Calc1'!B8024+'Calc1'!B8633)),0)</f>
        <v>0</v>
      </c>
      <c r="C10570" s="10"/>
    </row>
    <row r="10571" spans="1:3">
      <c r="A10571" s="21">
        <v>48</v>
      </c>
      <c r="B10571" s="6">
        <f>IF('Calc1'!B8025,(B9962*'Calc1'!B8025/('Calc1'!B8025+'Calc1'!B8634)),0)</f>
        <v>0</v>
      </c>
      <c r="C10571" s="10"/>
    </row>
    <row r="10572" spans="1:3">
      <c r="A10572" s="21">
        <v>49</v>
      </c>
      <c r="B10572" s="6">
        <f>IF('Calc1'!B8026,(B9963*'Calc1'!B8026/('Calc1'!B8026+'Calc1'!B8635)),0)</f>
        <v>0</v>
      </c>
      <c r="C10572" s="10"/>
    </row>
    <row r="10573" spans="1:3">
      <c r="A10573" s="21">
        <v>50</v>
      </c>
      <c r="B10573" s="6">
        <f>IF('Calc1'!B8027,(B9964*'Calc1'!B8027/('Calc1'!B8027+'Calc1'!B8636)),0)</f>
        <v>0</v>
      </c>
      <c r="C10573" s="10"/>
    </row>
    <row r="10574" spans="1:3">
      <c r="A10574" s="21">
        <v>51</v>
      </c>
      <c r="B10574" s="6">
        <f>IF('Calc1'!B8028,(B9965*'Calc1'!B8028/('Calc1'!B8028+'Calc1'!B8637)),0)</f>
        <v>0</v>
      </c>
      <c r="C10574" s="10"/>
    </row>
    <row r="10575" spans="1:3">
      <c r="A10575" s="21">
        <v>52</v>
      </c>
      <c r="B10575" s="6">
        <f>IF('Calc1'!B8029,(B9966*'Calc1'!B8029/('Calc1'!B8029+'Calc1'!B8638)),0)</f>
        <v>0</v>
      </c>
      <c r="C10575" s="10"/>
    </row>
    <row r="10576" spans="1:3">
      <c r="A10576" s="21">
        <v>53</v>
      </c>
      <c r="B10576" s="6">
        <f>IF('Calc1'!B8030,(B9967*'Calc1'!B8030/('Calc1'!B8030+'Calc1'!B8639)),0)</f>
        <v>0</v>
      </c>
      <c r="C10576" s="10"/>
    </row>
    <row r="10577" spans="1:3">
      <c r="A10577" s="21">
        <v>54</v>
      </c>
      <c r="B10577" s="6">
        <f>IF('Calc1'!B8031,(B9968*'Calc1'!B8031/('Calc1'!B8031+'Calc1'!B8640)),0)</f>
        <v>0</v>
      </c>
      <c r="C10577" s="10"/>
    </row>
    <row r="10578" spans="1:3">
      <c r="A10578" s="21">
        <v>55</v>
      </c>
      <c r="B10578" s="6">
        <f>IF('Calc1'!B8032,(B9969*'Calc1'!B8032/('Calc1'!B8032+'Calc1'!B8641)),0)</f>
        <v>0</v>
      </c>
      <c r="C10578" s="10"/>
    </row>
    <row r="10579" spans="1:3">
      <c r="A10579" s="21">
        <v>56</v>
      </c>
      <c r="B10579" s="6">
        <f>IF('Calc1'!B8033,(B9970*'Calc1'!B8033/('Calc1'!B8033+'Calc1'!B8642)),0)</f>
        <v>0</v>
      </c>
      <c r="C10579" s="10"/>
    </row>
    <row r="10580" spans="1:3">
      <c r="A10580" s="21">
        <v>57</v>
      </c>
      <c r="B10580" s="6">
        <f>IF('Calc1'!B8034,(B9971*'Calc1'!B8034/('Calc1'!B8034+'Calc1'!B8643)),0)</f>
        <v>0</v>
      </c>
      <c r="C10580" s="10"/>
    </row>
    <row r="10581" spans="1:3">
      <c r="A10581" s="21">
        <v>58</v>
      </c>
      <c r="B10581" s="6">
        <f>IF('Calc1'!B8035,(B9972*'Calc1'!B8035/('Calc1'!B8035+'Calc1'!B8644)),0)</f>
        <v>0</v>
      </c>
      <c r="C10581" s="10"/>
    </row>
    <row r="10582" spans="1:3">
      <c r="A10582" s="21">
        <v>59</v>
      </c>
      <c r="B10582" s="6">
        <f>IF('Calc1'!B8036,(B9973*'Calc1'!B8036/('Calc1'!B8036+'Calc1'!B8645)),0)</f>
        <v>0</v>
      </c>
      <c r="C10582" s="10"/>
    </row>
    <row r="10583" spans="1:3">
      <c r="A10583" s="21">
        <v>60</v>
      </c>
      <c r="B10583" s="6">
        <f>IF('Calc1'!B8037,(B9974*'Calc1'!B8037/('Calc1'!B8037+'Calc1'!B8646)),0)</f>
        <v>0</v>
      </c>
      <c r="C10583" s="10"/>
    </row>
    <row r="10584" spans="1:3">
      <c r="A10584" s="21">
        <v>61</v>
      </c>
      <c r="B10584" s="6">
        <f>IF('Calc1'!B8038,(B9975*'Calc1'!B8038/('Calc1'!B8038+'Calc1'!B8647)),0)</f>
        <v>0</v>
      </c>
      <c r="C10584" s="10"/>
    </row>
    <row r="10585" spans="1:3">
      <c r="A10585" s="21">
        <v>62</v>
      </c>
      <c r="B10585" s="6">
        <f>IF('Calc1'!B8039,(B9976*'Calc1'!B8039/('Calc1'!B8039+'Calc1'!B8648)),0)</f>
        <v>0</v>
      </c>
      <c r="C10585" s="10"/>
    </row>
    <row r="10586" spans="1:3">
      <c r="A10586" s="21">
        <v>63</v>
      </c>
      <c r="B10586" s="6">
        <f>IF('Calc1'!B8040,(B9977*'Calc1'!B8040/('Calc1'!B8040+'Calc1'!B8649)),0)</f>
        <v>0</v>
      </c>
      <c r="C10586" s="10"/>
    </row>
    <row r="10587" spans="1:3">
      <c r="A10587" s="21">
        <v>64</v>
      </c>
      <c r="B10587" s="6">
        <f>IF('Calc1'!B8041,(B9978*'Calc1'!B8041/('Calc1'!B8041+'Calc1'!B8650)),0)</f>
        <v>0</v>
      </c>
      <c r="C10587" s="10"/>
    </row>
    <row r="10588" spans="1:3">
      <c r="A10588" s="21">
        <v>65</v>
      </c>
      <c r="B10588" s="6">
        <f>IF('Calc1'!B8042,(B9979*'Calc1'!B8042/('Calc1'!B8042+'Calc1'!B8651)),0)</f>
        <v>0</v>
      </c>
      <c r="C10588" s="10"/>
    </row>
    <row r="10589" spans="1:3">
      <c r="A10589" s="21">
        <v>66</v>
      </c>
      <c r="B10589" s="6">
        <f>IF('Calc1'!B8043,(B9980*'Calc1'!B8043/('Calc1'!B8043+'Calc1'!B8652)),0)</f>
        <v>0</v>
      </c>
      <c r="C10589" s="10"/>
    </row>
    <row r="10590" spans="1:3">
      <c r="A10590" s="21">
        <v>67</v>
      </c>
      <c r="B10590" s="6">
        <f>IF('Calc1'!B8044,(B9981*'Calc1'!B8044/('Calc1'!B8044+'Calc1'!B8653)),0)</f>
        <v>0</v>
      </c>
      <c r="C10590" s="10"/>
    </row>
    <row r="10591" spans="1:3">
      <c r="A10591" s="21">
        <v>68</v>
      </c>
      <c r="B10591" s="6">
        <f>IF('Calc1'!B8045,(B9982*'Calc1'!B8045/('Calc1'!B8045+'Calc1'!B8654)),0)</f>
        <v>0</v>
      </c>
      <c r="C10591" s="10"/>
    </row>
    <row r="10592" spans="1:3">
      <c r="A10592" s="21">
        <v>69</v>
      </c>
      <c r="B10592" s="6">
        <f>IF('Calc1'!B8046,(B9983*'Calc1'!B8046/('Calc1'!B8046+'Calc1'!B8655)),0)</f>
        <v>0</v>
      </c>
      <c r="C10592" s="10"/>
    </row>
    <row r="10593" spans="1:3">
      <c r="A10593" s="21">
        <v>70</v>
      </c>
      <c r="B10593" s="6">
        <f>IF('Calc1'!B8047,(B9984*'Calc1'!B8047/('Calc1'!B8047+'Calc1'!B8656)),0)</f>
        <v>0</v>
      </c>
      <c r="C10593" s="10"/>
    </row>
    <row r="10594" spans="1:3">
      <c r="A10594" s="21">
        <v>71</v>
      </c>
      <c r="B10594" s="6">
        <f>IF('Calc1'!B8048,(B9985*'Calc1'!B8048/('Calc1'!B8048+'Calc1'!B8657)),0)</f>
        <v>0</v>
      </c>
      <c r="C10594" s="10"/>
    </row>
    <row r="10595" spans="1:3">
      <c r="A10595" s="21">
        <v>72</v>
      </c>
      <c r="B10595" s="6">
        <f>IF('Calc1'!B8049,(B9986*'Calc1'!B8049/('Calc1'!B8049+'Calc1'!B8658)),0)</f>
        <v>0</v>
      </c>
      <c r="C10595" s="10"/>
    </row>
    <row r="10596" spans="1:3">
      <c r="A10596" s="21">
        <v>73</v>
      </c>
      <c r="B10596" s="6">
        <f>IF('Calc1'!B8050,(B9987*'Calc1'!B8050/('Calc1'!B8050+'Calc1'!B8659)),0)</f>
        <v>0</v>
      </c>
      <c r="C10596" s="10"/>
    </row>
    <row r="10597" spans="1:3">
      <c r="A10597" s="21">
        <v>74</v>
      </c>
      <c r="B10597" s="6">
        <f>IF('Calc1'!B8051,(B9988*'Calc1'!B8051/('Calc1'!B8051+'Calc1'!B8660)),0)</f>
        <v>0</v>
      </c>
      <c r="C10597" s="10"/>
    </row>
    <row r="10598" spans="1:3">
      <c r="A10598" s="21">
        <v>75</v>
      </c>
      <c r="B10598" s="6">
        <f>IF('Calc1'!B8052,(B9989*'Calc1'!B8052/('Calc1'!B8052+'Calc1'!B8661)),0)</f>
        <v>0</v>
      </c>
      <c r="C10598" s="10"/>
    </row>
    <row r="10599" spans="1:3">
      <c r="A10599" s="21">
        <v>76</v>
      </c>
      <c r="B10599" s="6">
        <f>IF('Calc1'!B8053,(B9990*'Calc1'!B8053/('Calc1'!B8053+'Calc1'!B8662)),0)</f>
        <v>0</v>
      </c>
      <c r="C10599" s="10"/>
    </row>
    <row r="10600" spans="1:3">
      <c r="A10600" s="21">
        <v>77</v>
      </c>
      <c r="B10600" s="6">
        <f>IF('Calc1'!B8054,(B9991*'Calc1'!B8054/('Calc1'!B8054+'Calc1'!B8663)),0)</f>
        <v>0</v>
      </c>
      <c r="C10600" s="10"/>
    </row>
    <row r="10601" spans="1:3">
      <c r="A10601" s="21">
        <v>78</v>
      </c>
      <c r="B10601" s="6">
        <f>IF('Calc1'!B8055,(B9992*'Calc1'!B8055/('Calc1'!B8055+'Calc1'!B8664)),0)</f>
        <v>0</v>
      </c>
      <c r="C10601" s="10"/>
    </row>
    <row r="10602" spans="1:3">
      <c r="A10602" s="21">
        <v>79</v>
      </c>
      <c r="B10602" s="6">
        <f>IF('Calc1'!B8056,(B9993*'Calc1'!B8056/('Calc1'!B8056+'Calc1'!B8665)),0)</f>
        <v>0</v>
      </c>
      <c r="C10602" s="10"/>
    </row>
    <row r="10603" spans="1:3">
      <c r="A10603" s="21">
        <v>80</v>
      </c>
      <c r="B10603" s="6">
        <f>IF('Calc1'!B8057,(B9994*'Calc1'!B8057/('Calc1'!B8057+'Calc1'!B8666)),0)</f>
        <v>0</v>
      </c>
      <c r="C10603" s="10"/>
    </row>
    <row r="10604" spans="1:3">
      <c r="A10604" s="21">
        <v>81</v>
      </c>
      <c r="B10604" s="6">
        <f>IF('Calc1'!B8058,(B9995*'Calc1'!B8058/('Calc1'!B8058+'Calc1'!B8667)),0)</f>
        <v>0</v>
      </c>
      <c r="C10604" s="10"/>
    </row>
    <row r="10605" spans="1:3">
      <c r="A10605" s="21">
        <v>82</v>
      </c>
      <c r="B10605" s="6">
        <f>IF('Calc1'!B8059,(B9996*'Calc1'!B8059/('Calc1'!B8059+'Calc1'!B8668)),0)</f>
        <v>0</v>
      </c>
      <c r="C10605" s="10"/>
    </row>
    <row r="10606" spans="1:3">
      <c r="A10606" s="21">
        <v>83</v>
      </c>
      <c r="B10606" s="6">
        <f>IF('Calc1'!B8060,(B9997*'Calc1'!B8060/('Calc1'!B8060+'Calc1'!B8669)),0)</f>
        <v>0</v>
      </c>
      <c r="C10606" s="10"/>
    </row>
    <row r="10607" spans="1:3">
      <c r="A10607" s="21">
        <v>84</v>
      </c>
      <c r="B10607" s="6">
        <f>IF('Calc1'!B8061,(B9998*'Calc1'!B8061/('Calc1'!B8061+'Calc1'!B8670)),0)</f>
        <v>0</v>
      </c>
      <c r="C10607" s="10"/>
    </row>
    <row r="10608" spans="1:3">
      <c r="A10608" s="21">
        <v>85</v>
      </c>
      <c r="B10608" s="6">
        <f>IF('Calc1'!B8062,(B9999*'Calc1'!B8062/('Calc1'!B8062+'Calc1'!B8671)),0)</f>
        <v>0</v>
      </c>
      <c r="C10608" s="10"/>
    </row>
    <row r="10609" spans="1:3">
      <c r="A10609" s="21">
        <v>86</v>
      </c>
      <c r="B10609" s="6">
        <f>IF('Calc1'!B8063,(B10000*'Calc1'!B8063/('Calc1'!B8063+'Calc1'!B8672)),0)</f>
        <v>0</v>
      </c>
      <c r="C10609" s="10"/>
    </row>
    <row r="10610" spans="1:3">
      <c r="A10610" s="21">
        <v>87</v>
      </c>
      <c r="B10610" s="6">
        <f>IF('Calc1'!B8064,(B10001*'Calc1'!B8064/('Calc1'!B8064+'Calc1'!B8673)),0)</f>
        <v>0</v>
      </c>
      <c r="C10610" s="10"/>
    </row>
    <row r="10611" spans="1:3">
      <c r="A10611" s="21">
        <v>88</v>
      </c>
      <c r="B10611" s="6">
        <f>IF('Calc1'!B8065,(B10002*'Calc1'!B8065/('Calc1'!B8065+'Calc1'!B8674)),0)</f>
        <v>0</v>
      </c>
      <c r="C10611" s="10"/>
    </row>
    <row r="10612" spans="1:3">
      <c r="A10612" s="21">
        <v>89</v>
      </c>
      <c r="B10612" s="6">
        <f>IF('Calc1'!B8066,(B10003*'Calc1'!B8066/('Calc1'!B8066+'Calc1'!B8675)),0)</f>
        <v>0</v>
      </c>
      <c r="C10612" s="10"/>
    </row>
    <row r="10613" spans="1:3">
      <c r="A10613" s="21">
        <v>90</v>
      </c>
      <c r="B10613" s="6">
        <f>IF('Calc1'!B8067,(B10004*'Calc1'!B8067/('Calc1'!B8067+'Calc1'!B8676)),0)</f>
        <v>0</v>
      </c>
      <c r="C10613" s="10"/>
    </row>
    <row r="10614" spans="1:3">
      <c r="A10614" s="21">
        <v>91</v>
      </c>
      <c r="B10614" s="6">
        <f>IF('Calc1'!B8068,(B10005*'Calc1'!B8068/('Calc1'!B8068+'Calc1'!B8677)),0)</f>
        <v>0</v>
      </c>
      <c r="C10614" s="10"/>
    </row>
    <row r="10615" spans="1:3">
      <c r="A10615" s="21">
        <v>92</v>
      </c>
      <c r="B10615" s="6">
        <f>IF('Calc1'!B8069,(B10006*'Calc1'!B8069/('Calc1'!B8069+'Calc1'!B8678)),0)</f>
        <v>0</v>
      </c>
      <c r="C10615" s="10"/>
    </row>
    <row r="10616" spans="1:3">
      <c r="A10616" s="21">
        <v>93</v>
      </c>
      <c r="B10616" s="6">
        <f>IF('Calc1'!B8070,(B10007*'Calc1'!B8070/('Calc1'!B8070+'Calc1'!B8679)),0)</f>
        <v>0</v>
      </c>
      <c r="C10616" s="10"/>
    </row>
    <row r="10617" spans="1:3">
      <c r="A10617" s="21">
        <v>94</v>
      </c>
      <c r="B10617" s="6">
        <f>IF('Calc1'!B8071,(B10008*'Calc1'!B8071/('Calc1'!B8071+'Calc1'!B8680)),0)</f>
        <v>0</v>
      </c>
      <c r="C10617" s="10"/>
    </row>
    <row r="10618" spans="1:3">
      <c r="A10618" s="21">
        <v>95</v>
      </c>
      <c r="B10618" s="6">
        <f>IF('Calc1'!B8072,(B10009*'Calc1'!B8072/('Calc1'!B8072+'Calc1'!B8681)),0)</f>
        <v>0</v>
      </c>
      <c r="C10618" s="10"/>
    </row>
    <row r="10619" spans="1:3">
      <c r="A10619" s="21">
        <v>96</v>
      </c>
      <c r="B10619" s="6">
        <f>IF('Calc1'!B8073,(B10010*'Calc1'!B8073/('Calc1'!B8073+'Calc1'!B8682)),0)</f>
        <v>0</v>
      </c>
      <c r="C10619" s="10"/>
    </row>
    <row r="10620" spans="1:3">
      <c r="A10620" s="21">
        <v>97</v>
      </c>
      <c r="B10620" s="6">
        <f>IF('Calc1'!B8074,(B10011*'Calc1'!B8074/('Calc1'!B8074+'Calc1'!B8683)),0)</f>
        <v>0</v>
      </c>
      <c r="C10620" s="10"/>
    </row>
    <row r="10621" spans="1:3">
      <c r="A10621" s="21">
        <v>98</v>
      </c>
      <c r="B10621" s="6">
        <f>IF('Calc1'!B8075,(B10012*'Calc1'!B8075/('Calc1'!B8075+'Calc1'!B8684)),0)</f>
        <v>0</v>
      </c>
      <c r="C10621" s="10"/>
    </row>
    <row r="10622" spans="1:3">
      <c r="A10622" s="21">
        <v>99</v>
      </c>
      <c r="B10622" s="6">
        <f>IF('Calc1'!B8076,(B10013*'Calc1'!B8076/('Calc1'!B8076+'Calc1'!B8685)),0)</f>
        <v>0</v>
      </c>
      <c r="C10622" s="10"/>
    </row>
    <row r="10623" spans="1:3">
      <c r="A10623" s="21">
        <v>100</v>
      </c>
      <c r="B10623" s="6">
        <f>IF('Calc1'!B8077,(B10014*'Calc1'!B8077/('Calc1'!B8077+'Calc1'!B8686)),0)</f>
        <v>0</v>
      </c>
      <c r="C10623" s="10"/>
    </row>
    <row r="10624" spans="1:3">
      <c r="A10624" s="21">
        <v>101</v>
      </c>
      <c r="B10624" s="6">
        <f>IF('Calc1'!B8078,(B10015*'Calc1'!B8078/('Calc1'!B8078+'Calc1'!B8687)),0)</f>
        <v>0</v>
      </c>
      <c r="C10624" s="10"/>
    </row>
    <row r="10625" spans="1:3">
      <c r="A10625" s="21">
        <v>102</v>
      </c>
      <c r="B10625" s="6">
        <f>IF('Calc1'!B8079,(B10016*'Calc1'!B8079/('Calc1'!B8079+'Calc1'!B8688)),0)</f>
        <v>0</v>
      </c>
      <c r="C10625" s="10"/>
    </row>
    <row r="10626" spans="1:3">
      <c r="A10626" s="21">
        <v>103</v>
      </c>
      <c r="B10626" s="6">
        <f>IF('Calc1'!B8080,(B10017*'Calc1'!B8080/('Calc1'!B8080+'Calc1'!B8689)),0)</f>
        <v>0</v>
      </c>
      <c r="C10626" s="10"/>
    </row>
    <row r="10627" spans="1:3">
      <c r="A10627" s="21">
        <v>104</v>
      </c>
      <c r="B10627" s="6">
        <f>IF('Calc1'!B8081,(B10018*'Calc1'!B8081/('Calc1'!B8081+'Calc1'!B8690)),0)</f>
        <v>0</v>
      </c>
      <c r="C10627" s="10"/>
    </row>
    <row r="10628" spans="1:3">
      <c r="A10628" s="21">
        <v>105</v>
      </c>
      <c r="B10628" s="6">
        <f>IF('Calc1'!B8082,(B10019*'Calc1'!B8082/('Calc1'!B8082+'Calc1'!B8691)),0)</f>
        <v>0</v>
      </c>
      <c r="C10628" s="10"/>
    </row>
    <row r="10629" spans="1:3">
      <c r="A10629" s="21">
        <v>106</v>
      </c>
      <c r="B10629" s="6">
        <f>IF('Calc1'!B8083,(B10020*'Calc1'!B8083/('Calc1'!B8083+'Calc1'!B8692)),0)</f>
        <v>0</v>
      </c>
      <c r="C10629" s="10"/>
    </row>
    <row r="10630" spans="1:3">
      <c r="A10630" s="21">
        <v>107</v>
      </c>
      <c r="B10630" s="6">
        <f>IF('Calc1'!B8084,(B10021*'Calc1'!B8084/('Calc1'!B8084+'Calc1'!B8693)),0)</f>
        <v>0</v>
      </c>
      <c r="C10630" s="10"/>
    </row>
    <row r="10631" spans="1:3">
      <c r="A10631" s="21">
        <v>108</v>
      </c>
      <c r="B10631" s="6">
        <f>IF('Calc1'!B8085,(B10022*'Calc1'!B8085/('Calc1'!B8085+'Calc1'!B8694)),0)</f>
        <v>0</v>
      </c>
      <c r="C10631" s="10"/>
    </row>
    <row r="10632" spans="1:3">
      <c r="A10632" s="21">
        <v>109</v>
      </c>
      <c r="B10632" s="6">
        <f>IF('Calc1'!B8086,(B10023*'Calc1'!B8086/('Calc1'!B8086+'Calc1'!B8695)),0)</f>
        <v>0</v>
      </c>
      <c r="C10632" s="10"/>
    </row>
    <row r="10633" spans="1:3">
      <c r="A10633" s="21">
        <v>110</v>
      </c>
      <c r="B10633" s="6">
        <f>IF('Calc1'!B8087,(B10024*'Calc1'!B8087/('Calc1'!B8087+'Calc1'!B8696)),0)</f>
        <v>0</v>
      </c>
      <c r="C10633" s="10"/>
    </row>
    <row r="10634" spans="1:3">
      <c r="A10634" s="21">
        <v>111</v>
      </c>
      <c r="B10634" s="6">
        <f>IF('Calc1'!B8088,(B10025*'Calc1'!B8088/('Calc1'!B8088+'Calc1'!B8697)),0)</f>
        <v>0</v>
      </c>
      <c r="C10634" s="10"/>
    </row>
    <row r="10635" spans="1:3">
      <c r="A10635" s="21">
        <v>112</v>
      </c>
      <c r="B10635" s="6">
        <f>IF('Calc1'!B8089,(B10026*'Calc1'!B8089/('Calc1'!B8089+'Calc1'!B8698)),0)</f>
        <v>0</v>
      </c>
      <c r="C10635" s="10"/>
    </row>
    <row r="10636" spans="1:3">
      <c r="A10636" s="21">
        <v>113</v>
      </c>
      <c r="B10636" s="6">
        <f>IF('Calc1'!B8090,(B10027*'Calc1'!B8090/('Calc1'!B8090+'Calc1'!B8699)),0)</f>
        <v>0</v>
      </c>
      <c r="C10636" s="10"/>
    </row>
    <row r="10637" spans="1:3">
      <c r="A10637" s="21">
        <v>114</v>
      </c>
      <c r="B10637" s="6">
        <f>IF('Calc1'!B8091,(B10028*'Calc1'!B8091/('Calc1'!B8091+'Calc1'!B8700)),0)</f>
        <v>0</v>
      </c>
      <c r="C10637" s="10"/>
    </row>
    <row r="10638" spans="1:3">
      <c r="A10638" s="21">
        <v>115</v>
      </c>
      <c r="B10638" s="6">
        <f>IF('Calc1'!B8092,(B10029*'Calc1'!B8092/('Calc1'!B8092+'Calc1'!B8701)),0)</f>
        <v>0</v>
      </c>
      <c r="C10638" s="10"/>
    </row>
    <row r="10639" spans="1:3">
      <c r="A10639" s="21">
        <v>116</v>
      </c>
      <c r="B10639" s="6">
        <f>IF('Calc1'!B8093,(B10030*'Calc1'!B8093/('Calc1'!B8093+'Calc1'!B8702)),0)</f>
        <v>0</v>
      </c>
      <c r="C10639" s="10"/>
    </row>
    <row r="10640" spans="1:3">
      <c r="A10640" s="21">
        <v>117</v>
      </c>
      <c r="B10640" s="6">
        <f>IF('Calc1'!B8094,(B10031*'Calc1'!B8094/('Calc1'!B8094+'Calc1'!B8703)),0)</f>
        <v>0</v>
      </c>
      <c r="C10640" s="10"/>
    </row>
    <row r="10641" spans="1:3">
      <c r="A10641" s="21">
        <v>118</v>
      </c>
      <c r="B10641" s="6">
        <f>IF('Calc1'!B8095,(B10032*'Calc1'!B8095/('Calc1'!B8095+'Calc1'!B8704)),0)</f>
        <v>0</v>
      </c>
      <c r="C10641" s="10"/>
    </row>
    <row r="10642" spans="1:3">
      <c r="A10642" s="21">
        <v>119</v>
      </c>
      <c r="B10642" s="6">
        <f>IF('Calc1'!B8096,(B10033*'Calc1'!B8096/('Calc1'!B8096+'Calc1'!B8705)),0)</f>
        <v>0</v>
      </c>
      <c r="C10642" s="10"/>
    </row>
    <row r="10643" spans="1:3">
      <c r="A10643" s="21">
        <v>120</v>
      </c>
      <c r="B10643" s="6">
        <f>IF('Calc1'!B8097,(B10034*'Calc1'!B8097/('Calc1'!B8097+'Calc1'!B8706)),0)</f>
        <v>0</v>
      </c>
      <c r="C10643" s="10"/>
    </row>
    <row r="10644" spans="1:3">
      <c r="A10644" s="21">
        <v>121</v>
      </c>
      <c r="B10644" s="6">
        <f>IF('Calc1'!B8098,(B10035*'Calc1'!B8098/('Calc1'!B8098+'Calc1'!B8707)),0)</f>
        <v>0</v>
      </c>
      <c r="C10644" s="10"/>
    </row>
    <row r="10645" spans="1:3">
      <c r="A10645" s="21">
        <v>122</v>
      </c>
      <c r="B10645" s="6">
        <f>IF('Calc1'!B8099,(B10036*'Calc1'!B8099/('Calc1'!B8099+'Calc1'!B8708)),0)</f>
        <v>0</v>
      </c>
      <c r="C10645" s="10"/>
    </row>
    <row r="10646" spans="1:3">
      <c r="A10646" s="21">
        <v>123</v>
      </c>
      <c r="B10646" s="6">
        <f>IF('Calc1'!B8100,(B10037*'Calc1'!B8100/('Calc1'!B8100+'Calc1'!B8709)),0)</f>
        <v>0</v>
      </c>
      <c r="C10646" s="10"/>
    </row>
    <row r="10647" spans="1:3">
      <c r="A10647" s="21">
        <v>124</v>
      </c>
      <c r="B10647" s="6">
        <f>IF('Calc1'!B8101,(B10038*'Calc1'!B8101/('Calc1'!B8101+'Calc1'!B8710)),0)</f>
        <v>0</v>
      </c>
      <c r="C10647" s="10"/>
    </row>
    <row r="10648" spans="1:3">
      <c r="A10648" s="21">
        <v>125</v>
      </c>
      <c r="B10648" s="6">
        <f>IF('Calc1'!B8102,(B10039*'Calc1'!B8102/('Calc1'!B8102+'Calc1'!B8711)),0)</f>
        <v>0</v>
      </c>
      <c r="C10648" s="10"/>
    </row>
    <row r="10649" spans="1:3">
      <c r="A10649" s="21">
        <v>126</v>
      </c>
      <c r="B10649" s="6">
        <f>IF('Calc1'!B8103,(B10040*'Calc1'!B8103/('Calc1'!B8103+'Calc1'!B8712)),0)</f>
        <v>0</v>
      </c>
      <c r="C10649" s="10"/>
    </row>
    <row r="10650" spans="1:3">
      <c r="A10650" s="21">
        <v>127</v>
      </c>
      <c r="B10650" s="6">
        <f>IF('Calc1'!B8104,(B10041*'Calc1'!B8104/('Calc1'!B8104+'Calc1'!B8713)),0)</f>
        <v>0</v>
      </c>
      <c r="C10650" s="10"/>
    </row>
    <row r="10651" spans="1:3">
      <c r="A10651" s="21">
        <v>128</v>
      </c>
      <c r="B10651" s="6">
        <f>IF('Calc1'!B8105,(B10042*'Calc1'!B8105/('Calc1'!B8105+'Calc1'!B8714)),0)</f>
        <v>0</v>
      </c>
      <c r="C10651" s="10"/>
    </row>
    <row r="10652" spans="1:3">
      <c r="A10652" s="21">
        <v>129</v>
      </c>
      <c r="B10652" s="6">
        <f>IF('Calc1'!B8106,(B10043*'Calc1'!B8106/('Calc1'!B8106+'Calc1'!B8715)),0)</f>
        <v>0</v>
      </c>
      <c r="C10652" s="10"/>
    </row>
    <row r="10653" spans="1:3">
      <c r="A10653" s="21">
        <v>130</v>
      </c>
      <c r="B10653" s="6">
        <f>IF('Calc1'!B8107,(B10044*'Calc1'!B8107/('Calc1'!B8107+'Calc1'!B8716)),0)</f>
        <v>0</v>
      </c>
      <c r="C10653" s="10"/>
    </row>
    <row r="10654" spans="1:3">
      <c r="A10654" s="21">
        <v>131</v>
      </c>
      <c r="B10654" s="6">
        <f>IF('Calc1'!B8108,(B10045*'Calc1'!B8108/('Calc1'!B8108+'Calc1'!B8717)),0)</f>
        <v>0</v>
      </c>
      <c r="C10654" s="10"/>
    </row>
    <row r="10655" spans="1:3">
      <c r="A10655" s="21">
        <v>132</v>
      </c>
      <c r="B10655" s="6">
        <f>IF('Calc1'!B8109,(B10046*'Calc1'!B8109/('Calc1'!B8109+'Calc1'!B8718)),0)</f>
        <v>0</v>
      </c>
      <c r="C10655" s="10"/>
    </row>
    <row r="10656" spans="1:3">
      <c r="A10656" s="21">
        <v>133</v>
      </c>
      <c r="B10656" s="6">
        <f>IF('Calc1'!B8110,(B10047*'Calc1'!B8110/('Calc1'!B8110+'Calc1'!B8719)),0)</f>
        <v>0</v>
      </c>
      <c r="C10656" s="10"/>
    </row>
    <row r="10657" spans="1:3">
      <c r="A10657" s="21">
        <v>134</v>
      </c>
      <c r="B10657" s="6">
        <f>IF('Calc1'!B8111,(B10048*'Calc1'!B8111/('Calc1'!B8111+'Calc1'!B8720)),0)</f>
        <v>0</v>
      </c>
      <c r="C10657" s="10"/>
    </row>
    <row r="10658" spans="1:3">
      <c r="A10658" s="21">
        <v>135</v>
      </c>
      <c r="B10658" s="6">
        <f>IF('Calc1'!B8112,(B10049*'Calc1'!B8112/('Calc1'!B8112+'Calc1'!B8721)),0)</f>
        <v>0</v>
      </c>
      <c r="C10658" s="10"/>
    </row>
    <row r="10659" spans="1:3">
      <c r="A10659" s="21">
        <v>136</v>
      </c>
      <c r="B10659" s="6">
        <f>IF('Calc1'!B8113,(B10050*'Calc1'!B8113/('Calc1'!B8113+'Calc1'!B8722)),0)</f>
        <v>0</v>
      </c>
      <c r="C10659" s="10"/>
    </row>
    <row r="10660" spans="1:3">
      <c r="A10660" s="21">
        <v>137</v>
      </c>
      <c r="B10660" s="6">
        <f>IF('Calc1'!B8114,(B10051*'Calc1'!B8114/('Calc1'!B8114+'Calc1'!B8723)),0)</f>
        <v>0</v>
      </c>
      <c r="C10660" s="10"/>
    </row>
    <row r="10661" spans="1:3">
      <c r="A10661" s="21">
        <v>138</v>
      </c>
      <c r="B10661" s="6">
        <f>IF('Calc1'!B8115,(B10052*'Calc1'!B8115/('Calc1'!B8115+'Calc1'!B8724)),0)</f>
        <v>0</v>
      </c>
      <c r="C10661" s="10"/>
    </row>
    <row r="10662" spans="1:3">
      <c r="A10662" s="21">
        <v>139</v>
      </c>
      <c r="B10662" s="6">
        <f>IF('Calc1'!B8116,(B10053*'Calc1'!B8116/('Calc1'!B8116+'Calc1'!B8725)),0)</f>
        <v>0</v>
      </c>
      <c r="C10662" s="10"/>
    </row>
    <row r="10663" spans="1:3">
      <c r="A10663" s="21">
        <v>140</v>
      </c>
      <c r="B10663" s="6">
        <f>IF('Calc1'!B8117,(B10054*'Calc1'!B8117/('Calc1'!B8117+'Calc1'!B8726)),0)</f>
        <v>0</v>
      </c>
      <c r="C10663" s="10"/>
    </row>
    <row r="10664" spans="1:3">
      <c r="A10664" s="21">
        <v>141</v>
      </c>
      <c r="B10664" s="6">
        <f>IF('Calc1'!B8118,(B10055*'Calc1'!B8118/('Calc1'!B8118+'Calc1'!B8727)),0)</f>
        <v>0</v>
      </c>
      <c r="C10664" s="10"/>
    </row>
    <row r="10665" spans="1:3">
      <c r="A10665" s="21">
        <v>142</v>
      </c>
      <c r="B10665" s="6">
        <f>IF('Calc1'!B8119,(B10056*'Calc1'!B8119/('Calc1'!B8119+'Calc1'!B8728)),0)</f>
        <v>0</v>
      </c>
      <c r="C10665" s="10"/>
    </row>
    <row r="10666" spans="1:3">
      <c r="A10666" s="21">
        <v>143</v>
      </c>
      <c r="B10666" s="6">
        <f>IF('Calc1'!B8120,(B10057*'Calc1'!B8120/('Calc1'!B8120+'Calc1'!B8729)),0)</f>
        <v>0</v>
      </c>
      <c r="C10666" s="10"/>
    </row>
    <row r="10667" spans="1:3">
      <c r="A10667" s="21">
        <v>144</v>
      </c>
      <c r="B10667" s="6">
        <f>IF('Calc1'!B8121,(B10058*'Calc1'!B8121/('Calc1'!B8121+'Calc1'!B8730)),0)</f>
        <v>0</v>
      </c>
      <c r="C10667" s="10"/>
    </row>
    <row r="10668" spans="1:3">
      <c r="A10668" s="21">
        <v>145</v>
      </c>
      <c r="B10668" s="6">
        <f>IF('Calc1'!B8122,(B10059*'Calc1'!B8122/('Calc1'!B8122+'Calc1'!B8731)),0)</f>
        <v>0</v>
      </c>
      <c r="C10668" s="10"/>
    </row>
    <row r="10669" spans="1:3">
      <c r="A10669" s="21">
        <v>146</v>
      </c>
      <c r="B10669" s="6">
        <f>IF('Calc1'!B8123,(B10060*'Calc1'!B8123/('Calc1'!B8123+'Calc1'!B8732)),0)</f>
        <v>0</v>
      </c>
      <c r="C10669" s="10"/>
    </row>
    <row r="10670" spans="1:3">
      <c r="A10670" s="21">
        <v>147</v>
      </c>
      <c r="B10670" s="6">
        <f>IF('Calc1'!B8124,(B10061*'Calc1'!B8124/('Calc1'!B8124+'Calc1'!B8733)),0)</f>
        <v>0</v>
      </c>
      <c r="C10670" s="10"/>
    </row>
    <row r="10671" spans="1:3">
      <c r="A10671" s="21">
        <v>148</v>
      </c>
      <c r="B10671" s="6">
        <f>IF('Calc1'!B8125,(B10062*'Calc1'!B8125/('Calc1'!B8125+'Calc1'!B8734)),0)</f>
        <v>0</v>
      </c>
      <c r="C10671" s="10"/>
    </row>
    <row r="10672" spans="1:3">
      <c r="A10672" s="21">
        <v>149</v>
      </c>
      <c r="B10672" s="6">
        <f>IF('Calc1'!B8126,(B10063*'Calc1'!B8126/('Calc1'!B8126+'Calc1'!B8735)),0)</f>
        <v>0</v>
      </c>
      <c r="C10672" s="10"/>
    </row>
    <row r="10673" spans="1:3">
      <c r="A10673" s="21">
        <v>150</v>
      </c>
      <c r="B10673" s="6">
        <f>IF('Calc1'!B8127,(B10064*'Calc1'!B8127/('Calc1'!B8127+'Calc1'!B8736)),0)</f>
        <v>0</v>
      </c>
      <c r="C10673" s="10"/>
    </row>
    <row r="10674" spans="1:3">
      <c r="A10674" s="21">
        <v>151</v>
      </c>
      <c r="B10674" s="6">
        <f>IF('Calc1'!B8128,(B10065*'Calc1'!B8128/('Calc1'!B8128+'Calc1'!B8737)),0)</f>
        <v>0</v>
      </c>
      <c r="C10674" s="10"/>
    </row>
    <row r="10675" spans="1:3">
      <c r="A10675" s="21">
        <v>152</v>
      </c>
      <c r="B10675" s="6">
        <f>IF('Calc1'!B8129,(B10066*'Calc1'!B8129/('Calc1'!B8129+'Calc1'!B8738)),0)</f>
        <v>0</v>
      </c>
      <c r="C10675" s="10"/>
    </row>
    <row r="10676" spans="1:3">
      <c r="A10676" s="21">
        <v>153</v>
      </c>
      <c r="B10676" s="6">
        <f>IF('Calc1'!B8130,(B10067*'Calc1'!B8130/('Calc1'!B8130+'Calc1'!B8739)),0)</f>
        <v>0</v>
      </c>
      <c r="C10676" s="10"/>
    </row>
    <row r="10677" spans="1:3">
      <c r="A10677" s="21">
        <v>154</v>
      </c>
      <c r="B10677" s="6">
        <f>IF('Calc1'!B8131,(B10068*'Calc1'!B8131/('Calc1'!B8131+'Calc1'!B8740)),0)</f>
        <v>0</v>
      </c>
      <c r="C10677" s="10"/>
    </row>
    <row r="10678" spans="1:3">
      <c r="A10678" s="21">
        <v>155</v>
      </c>
      <c r="B10678" s="6">
        <f>IF('Calc1'!B8132,(B10069*'Calc1'!B8132/('Calc1'!B8132+'Calc1'!B8741)),0)</f>
        <v>0</v>
      </c>
      <c r="C10678" s="10"/>
    </row>
    <row r="10679" spans="1:3">
      <c r="A10679" s="21">
        <v>156</v>
      </c>
      <c r="B10679" s="6">
        <f>IF('Calc1'!B8133,(B10070*'Calc1'!B8133/('Calc1'!B8133+'Calc1'!B8742)),0)</f>
        <v>0</v>
      </c>
      <c r="C10679" s="10"/>
    </row>
    <row r="10680" spans="1:3">
      <c r="A10680" s="21">
        <v>157</v>
      </c>
      <c r="B10680" s="6">
        <f>IF('Calc1'!B8134,(B10071*'Calc1'!B8134/('Calc1'!B8134+'Calc1'!B8743)),0)</f>
        <v>0</v>
      </c>
      <c r="C10680" s="10"/>
    </row>
    <row r="10681" spans="1:3">
      <c r="A10681" s="21">
        <v>158</v>
      </c>
      <c r="B10681" s="6">
        <f>IF('Calc1'!B8135,(B10072*'Calc1'!B8135/('Calc1'!B8135+'Calc1'!B8744)),0)</f>
        <v>0</v>
      </c>
      <c r="C10681" s="10"/>
    </row>
    <row r="10682" spans="1:3">
      <c r="A10682" s="21">
        <v>159</v>
      </c>
      <c r="B10682" s="6">
        <f>IF('Calc1'!B8136,(B10073*'Calc1'!B8136/('Calc1'!B8136+'Calc1'!B8745)),0)</f>
        <v>0</v>
      </c>
      <c r="C10682" s="10"/>
    </row>
    <row r="10683" spans="1:3">
      <c r="A10683" s="21">
        <v>160</v>
      </c>
      <c r="B10683" s="6">
        <f>IF('Calc1'!B8137,(B10074*'Calc1'!B8137/('Calc1'!B8137+'Calc1'!B8746)),0)</f>
        <v>0</v>
      </c>
      <c r="C10683" s="10"/>
    </row>
    <row r="10684" spans="1:3">
      <c r="A10684" s="21">
        <v>161</v>
      </c>
      <c r="B10684" s="6">
        <f>IF('Calc1'!B8138,(B10075*'Calc1'!B8138/('Calc1'!B8138+'Calc1'!B8747)),0)</f>
        <v>0</v>
      </c>
      <c r="C10684" s="10"/>
    </row>
    <row r="10685" spans="1:3">
      <c r="A10685" s="21">
        <v>162</v>
      </c>
      <c r="B10685" s="6">
        <f>IF('Calc1'!B8139,(B10076*'Calc1'!B8139/('Calc1'!B8139+'Calc1'!B8748)),0)</f>
        <v>0</v>
      </c>
      <c r="C10685" s="10"/>
    </row>
    <row r="10686" spans="1:3">
      <c r="A10686" s="21">
        <v>163</v>
      </c>
      <c r="B10686" s="6">
        <f>IF('Calc1'!B8140,(B10077*'Calc1'!B8140/('Calc1'!B8140+'Calc1'!B8749)),0)</f>
        <v>0</v>
      </c>
      <c r="C10686" s="10"/>
    </row>
    <row r="10687" spans="1:3">
      <c r="A10687" s="21">
        <v>164</v>
      </c>
      <c r="B10687" s="6">
        <f>IF('Calc1'!B8141,(B10078*'Calc1'!B8141/('Calc1'!B8141+'Calc1'!B8750)),0)</f>
        <v>0</v>
      </c>
      <c r="C10687" s="10"/>
    </row>
    <row r="10688" spans="1:3">
      <c r="A10688" s="21">
        <v>165</v>
      </c>
      <c r="B10688" s="6">
        <f>IF('Calc1'!B8142,(B10079*'Calc1'!B8142/('Calc1'!B8142+'Calc1'!B8751)),0)</f>
        <v>0</v>
      </c>
      <c r="C10688" s="10"/>
    </row>
    <row r="10689" spans="1:3">
      <c r="A10689" s="21">
        <v>166</v>
      </c>
      <c r="B10689" s="6">
        <f>IF('Calc1'!B8143,(B10080*'Calc1'!B8143/('Calc1'!B8143+'Calc1'!B8752)),0)</f>
        <v>0</v>
      </c>
      <c r="C10689" s="10"/>
    </row>
    <row r="10690" spans="1:3">
      <c r="A10690" s="21">
        <v>167</v>
      </c>
      <c r="B10690" s="6">
        <f>IF('Calc1'!B8144,(B10081*'Calc1'!B8144/('Calc1'!B8144+'Calc1'!B8753)),0)</f>
        <v>0</v>
      </c>
      <c r="C10690" s="10"/>
    </row>
    <row r="10691" spans="1:3">
      <c r="A10691" s="21">
        <v>168</v>
      </c>
      <c r="B10691" s="6">
        <f>IF('Calc1'!B8145,(B10082*'Calc1'!B8145/('Calc1'!B8145+'Calc1'!B8754)),0)</f>
        <v>0</v>
      </c>
      <c r="C10691" s="10"/>
    </row>
    <row r="10692" spans="1:3">
      <c r="A10692" s="21">
        <v>169</v>
      </c>
      <c r="B10692" s="6">
        <f>IF('Calc1'!B8146,(B10083*'Calc1'!B8146/('Calc1'!B8146+'Calc1'!B8755)),0)</f>
        <v>0</v>
      </c>
      <c r="C10692" s="10"/>
    </row>
    <row r="10693" spans="1:3">
      <c r="A10693" s="21">
        <v>170</v>
      </c>
      <c r="B10693" s="6">
        <f>IF('Calc1'!B8147,(B10084*'Calc1'!B8147/('Calc1'!B8147+'Calc1'!B8756)),0)</f>
        <v>0</v>
      </c>
      <c r="C10693" s="10"/>
    </row>
    <row r="10694" spans="1:3">
      <c r="A10694" s="21">
        <v>171</v>
      </c>
      <c r="B10694" s="6">
        <f>IF('Calc1'!B8148,(B10085*'Calc1'!B8148/('Calc1'!B8148+'Calc1'!B8757)),0)</f>
        <v>0</v>
      </c>
      <c r="C10694" s="10"/>
    </row>
    <row r="10695" spans="1:3">
      <c r="A10695" s="21">
        <v>172</v>
      </c>
      <c r="B10695" s="6">
        <f>IF('Calc1'!B8149,(B10086*'Calc1'!B8149/('Calc1'!B8149+'Calc1'!B8758)),0)</f>
        <v>0</v>
      </c>
      <c r="C10695" s="10"/>
    </row>
    <row r="10696" spans="1:3">
      <c r="A10696" s="21">
        <v>173</v>
      </c>
      <c r="B10696" s="6">
        <f>IF('Calc1'!B8150,(B10087*'Calc1'!B8150/('Calc1'!B8150+'Calc1'!B8759)),0)</f>
        <v>0</v>
      </c>
      <c r="C10696" s="10"/>
    </row>
    <row r="10697" spans="1:3">
      <c r="A10697" s="21">
        <v>174</v>
      </c>
      <c r="B10697" s="6">
        <f>IF('Calc1'!B8151,(B10088*'Calc1'!B8151/('Calc1'!B8151+'Calc1'!B8760)),0)</f>
        <v>0</v>
      </c>
      <c r="C10697" s="10"/>
    </row>
    <row r="10698" spans="1:3">
      <c r="A10698" s="21">
        <v>175</v>
      </c>
      <c r="B10698" s="6">
        <f>IF('Calc1'!B8152,(B10089*'Calc1'!B8152/('Calc1'!B8152+'Calc1'!B8761)),0)</f>
        <v>0</v>
      </c>
      <c r="C10698" s="10"/>
    </row>
    <row r="10699" spans="1:3">
      <c r="A10699" s="21">
        <v>176</v>
      </c>
      <c r="B10699" s="6">
        <f>IF('Calc1'!B8153,(B10090*'Calc1'!B8153/('Calc1'!B8153+'Calc1'!B8762)),0)</f>
        <v>0</v>
      </c>
      <c r="C10699" s="10"/>
    </row>
    <row r="10700" spans="1:3">
      <c r="A10700" s="21">
        <v>177</v>
      </c>
      <c r="B10700" s="6">
        <f>IF('Calc1'!B8154,(B10091*'Calc1'!B8154/('Calc1'!B8154+'Calc1'!B8763)),0)</f>
        <v>0</v>
      </c>
      <c r="C10700" s="10"/>
    </row>
    <row r="10701" spans="1:3">
      <c r="A10701" s="21">
        <v>178</v>
      </c>
      <c r="B10701" s="6">
        <f>IF('Calc1'!B8155,(B10092*'Calc1'!B8155/('Calc1'!B8155+'Calc1'!B8764)),0)</f>
        <v>0</v>
      </c>
      <c r="C10701" s="10"/>
    </row>
    <row r="10702" spans="1:3">
      <c r="A10702" s="21">
        <v>179</v>
      </c>
      <c r="B10702" s="6">
        <f>IF('Calc1'!B8156,(B10093*'Calc1'!B8156/('Calc1'!B8156+'Calc1'!B8765)),0)</f>
        <v>0</v>
      </c>
      <c r="C10702" s="10"/>
    </row>
    <row r="10703" spans="1:3">
      <c r="A10703" s="21">
        <v>180</v>
      </c>
      <c r="B10703" s="6">
        <f>IF('Calc1'!B8157,(B10094*'Calc1'!B8157/('Calc1'!B8157+'Calc1'!B8766)),0)</f>
        <v>0</v>
      </c>
      <c r="C10703" s="10"/>
    </row>
    <row r="10704" spans="1:3">
      <c r="A10704" s="21">
        <v>181</v>
      </c>
      <c r="B10704" s="6">
        <f>IF('Calc1'!B8158,(B10095*'Calc1'!B8158/('Calc1'!B8158+'Calc1'!B8767)),0)</f>
        <v>0</v>
      </c>
      <c r="C10704" s="10"/>
    </row>
    <row r="10705" spans="1:3">
      <c r="A10705" s="21">
        <v>182</v>
      </c>
      <c r="B10705" s="6">
        <f>IF('Calc1'!B8159,(B10096*'Calc1'!B8159/('Calc1'!B8159+'Calc1'!B8768)),0)</f>
        <v>0</v>
      </c>
      <c r="C10705" s="10"/>
    </row>
    <row r="10706" spans="1:3">
      <c r="A10706" s="21">
        <v>183</v>
      </c>
      <c r="B10706" s="6">
        <f>IF('Calc1'!B8160,(B10097*'Calc1'!B8160/('Calc1'!B8160+'Calc1'!B8769)),0)</f>
        <v>0</v>
      </c>
      <c r="C10706" s="10"/>
    </row>
    <row r="10707" spans="1:3">
      <c r="A10707" s="21">
        <v>184</v>
      </c>
      <c r="B10707" s="6">
        <f>IF('Calc1'!B8161,(B10098*'Calc1'!B8161/('Calc1'!B8161+'Calc1'!B8770)),0)</f>
        <v>0</v>
      </c>
      <c r="C10707" s="10"/>
    </row>
    <row r="10708" spans="1:3">
      <c r="A10708" s="21">
        <v>185</v>
      </c>
      <c r="B10708" s="6">
        <f>IF('Calc1'!B8162,(B10099*'Calc1'!B8162/('Calc1'!B8162+'Calc1'!B8771)),0)</f>
        <v>0</v>
      </c>
      <c r="C10708" s="10"/>
    </row>
    <row r="10709" spans="1:3">
      <c r="A10709" s="21">
        <v>186</v>
      </c>
      <c r="B10709" s="6">
        <f>IF('Calc1'!B8163,(B10100*'Calc1'!B8163/('Calc1'!B8163+'Calc1'!B8772)),0)</f>
        <v>0</v>
      </c>
      <c r="C10709" s="10"/>
    </row>
    <row r="10710" spans="1:3">
      <c r="A10710" s="21">
        <v>187</v>
      </c>
      <c r="B10710" s="6">
        <f>IF('Calc1'!B8164,(B10101*'Calc1'!B8164/('Calc1'!B8164+'Calc1'!B8773)),0)</f>
        <v>0</v>
      </c>
      <c r="C10710" s="10"/>
    </row>
    <row r="10711" spans="1:3">
      <c r="A10711" s="21">
        <v>188</v>
      </c>
      <c r="B10711" s="6">
        <f>IF('Calc1'!B8165,(B10102*'Calc1'!B8165/('Calc1'!B8165+'Calc1'!B8774)),0)</f>
        <v>0</v>
      </c>
      <c r="C10711" s="10"/>
    </row>
    <row r="10712" spans="1:3">
      <c r="A10712" s="21">
        <v>189</v>
      </c>
      <c r="B10712" s="6">
        <f>IF('Calc1'!B8166,(B10103*'Calc1'!B8166/('Calc1'!B8166+'Calc1'!B8775)),0)</f>
        <v>0</v>
      </c>
      <c r="C10712" s="10"/>
    </row>
    <row r="10713" spans="1:3">
      <c r="A10713" s="21">
        <v>190</v>
      </c>
      <c r="B10713" s="6">
        <f>IF('Calc1'!B8167,(B10104*'Calc1'!B8167/('Calc1'!B8167+'Calc1'!B8776)),0)</f>
        <v>0</v>
      </c>
      <c r="C10713" s="10"/>
    </row>
    <row r="10714" spans="1:3">
      <c r="A10714" s="21">
        <v>191</v>
      </c>
      <c r="B10714" s="6">
        <f>IF('Calc1'!B8168,(B10105*'Calc1'!B8168/('Calc1'!B8168+'Calc1'!B8777)),0)</f>
        <v>0</v>
      </c>
      <c r="C10714" s="10"/>
    </row>
    <row r="10715" spans="1:3">
      <c r="A10715" s="21">
        <v>192</v>
      </c>
      <c r="B10715" s="6">
        <f>IF('Calc1'!B8169,(B10106*'Calc1'!B8169/('Calc1'!B8169+'Calc1'!B8778)),0)</f>
        <v>0</v>
      </c>
      <c r="C10715" s="10"/>
    </row>
    <row r="10716" spans="1:3">
      <c r="A10716" s="21">
        <v>193</v>
      </c>
      <c r="B10716" s="6">
        <f>IF('Calc1'!B8170,(B10107*'Calc1'!B8170/('Calc1'!B8170+'Calc1'!B8779)),0)</f>
        <v>0</v>
      </c>
      <c r="C10716" s="10"/>
    </row>
    <row r="10717" spans="1:3">
      <c r="A10717" s="21">
        <v>194</v>
      </c>
      <c r="B10717" s="6">
        <f>IF('Calc1'!B8171,(B10108*'Calc1'!B8171/('Calc1'!B8171+'Calc1'!B8780)),0)</f>
        <v>0</v>
      </c>
      <c r="C10717" s="10"/>
    </row>
    <row r="10718" spans="1:3">
      <c r="A10718" s="21">
        <v>195</v>
      </c>
      <c r="B10718" s="6">
        <f>IF('Calc1'!B8172,(B10109*'Calc1'!B8172/('Calc1'!B8172+'Calc1'!B8781)),0)</f>
        <v>0</v>
      </c>
      <c r="C10718" s="10"/>
    </row>
    <row r="10719" spans="1:3">
      <c r="A10719" s="21">
        <v>196</v>
      </c>
      <c r="B10719" s="6">
        <f>IF('Calc1'!B8173,(B10110*'Calc1'!B8173/('Calc1'!B8173+'Calc1'!B8782)),0)</f>
        <v>0</v>
      </c>
      <c r="C10719" s="10"/>
    </row>
    <row r="10720" spans="1:3">
      <c r="A10720" s="21">
        <v>197</v>
      </c>
      <c r="B10720" s="6">
        <f>IF('Calc1'!B8174,(B10111*'Calc1'!B8174/('Calc1'!B8174+'Calc1'!B8783)),0)</f>
        <v>0</v>
      </c>
      <c r="C10720" s="10"/>
    </row>
    <row r="10721" spans="1:3">
      <c r="A10721" s="21">
        <v>198</v>
      </c>
      <c r="B10721" s="6">
        <f>IF('Calc1'!B8175,(B10112*'Calc1'!B8175/('Calc1'!B8175+'Calc1'!B8784)),0)</f>
        <v>0</v>
      </c>
      <c r="C10721" s="10"/>
    </row>
    <row r="10722" spans="1:3">
      <c r="A10722" s="21">
        <v>199</v>
      </c>
      <c r="B10722" s="6">
        <f>IF('Calc1'!B8176,(B10113*'Calc1'!B8176/('Calc1'!B8176+'Calc1'!B8785)),0)</f>
        <v>0</v>
      </c>
      <c r="C10722" s="10"/>
    </row>
    <row r="10723" spans="1:3">
      <c r="A10723" s="21">
        <v>200</v>
      </c>
      <c r="B10723" s="6">
        <f>IF('Calc1'!B8177,(B10114*'Calc1'!B8177/('Calc1'!B8177+'Calc1'!B8786)),0)</f>
        <v>0</v>
      </c>
      <c r="C10723" s="10"/>
    </row>
    <row r="10724" spans="1:3">
      <c r="A10724" s="21">
        <v>201</v>
      </c>
      <c r="B10724" s="6">
        <f>IF('Calc1'!B8178,(B10115*'Calc1'!B8178/('Calc1'!B8178+'Calc1'!B8787)),0)</f>
        <v>0</v>
      </c>
      <c r="C10724" s="10"/>
    </row>
    <row r="10725" spans="1:3">
      <c r="A10725" s="21">
        <v>202</v>
      </c>
      <c r="B10725" s="6">
        <f>IF('Calc1'!B8179,(B10116*'Calc1'!B8179/('Calc1'!B8179+'Calc1'!B8788)),0)</f>
        <v>0</v>
      </c>
      <c r="C10725" s="10"/>
    </row>
    <row r="10726" spans="1:3">
      <c r="A10726" s="21">
        <v>203</v>
      </c>
      <c r="B10726" s="6">
        <f>IF('Calc1'!B8180,(B10117*'Calc1'!B8180/('Calc1'!B8180+'Calc1'!B8789)),0)</f>
        <v>0</v>
      </c>
      <c r="C10726" s="10"/>
    </row>
    <row r="10727" spans="1:3">
      <c r="A10727" s="21">
        <v>204</v>
      </c>
      <c r="B10727" s="6">
        <f>IF('Calc1'!B8181,(B10118*'Calc1'!B8181/('Calc1'!B8181+'Calc1'!B8790)),0)</f>
        <v>0</v>
      </c>
      <c r="C10727" s="10"/>
    </row>
    <row r="10728" spans="1:3">
      <c r="A10728" s="21">
        <v>205</v>
      </c>
      <c r="B10728" s="6">
        <f>IF('Calc1'!B8182,(B10119*'Calc1'!B8182/('Calc1'!B8182+'Calc1'!B8791)),0)</f>
        <v>0</v>
      </c>
      <c r="C10728" s="10"/>
    </row>
    <row r="10729" spans="1:3">
      <c r="A10729" s="21">
        <v>206</v>
      </c>
      <c r="B10729" s="6">
        <f>IF('Calc1'!B8183,(B10120*'Calc1'!B8183/('Calc1'!B8183+'Calc1'!B8792)),0)</f>
        <v>0</v>
      </c>
      <c r="C10729" s="10"/>
    </row>
    <row r="10730" spans="1:3">
      <c r="A10730" s="21">
        <v>207</v>
      </c>
      <c r="B10730" s="6">
        <f>IF('Calc1'!B8184,(B10121*'Calc1'!B8184/('Calc1'!B8184+'Calc1'!B8793)),0)</f>
        <v>0</v>
      </c>
      <c r="C10730" s="10"/>
    </row>
    <row r="10731" spans="1:3">
      <c r="A10731" s="21">
        <v>208</v>
      </c>
      <c r="B10731" s="6">
        <f>IF('Calc1'!B8185,(B10122*'Calc1'!B8185/('Calc1'!B8185+'Calc1'!B8794)),0)</f>
        <v>0</v>
      </c>
      <c r="C10731" s="10"/>
    </row>
    <row r="10732" spans="1:3">
      <c r="A10732" s="21">
        <v>209</v>
      </c>
      <c r="B10732" s="6">
        <f>IF('Calc1'!B8186,(B10123*'Calc1'!B8186/('Calc1'!B8186+'Calc1'!B8795)),0)</f>
        <v>0</v>
      </c>
      <c r="C10732" s="10"/>
    </row>
    <row r="10733" spans="1:3">
      <c r="A10733" s="21">
        <v>210</v>
      </c>
      <c r="B10733" s="6">
        <f>IF('Calc1'!B8187,(B10124*'Calc1'!B8187/('Calc1'!B8187+'Calc1'!B8796)),0)</f>
        <v>0</v>
      </c>
      <c r="C10733" s="10"/>
    </row>
    <row r="10734" spans="1:3">
      <c r="A10734" s="21">
        <v>211</v>
      </c>
      <c r="B10734" s="6">
        <f>IF('Calc1'!B8188,(B10125*'Calc1'!B8188/('Calc1'!B8188+'Calc1'!B8797)),0)</f>
        <v>0</v>
      </c>
      <c r="C10734" s="10"/>
    </row>
    <row r="10735" spans="1:3">
      <c r="A10735" s="21">
        <v>212</v>
      </c>
      <c r="B10735" s="6">
        <f>IF('Calc1'!B8189,(B10126*'Calc1'!B8189/('Calc1'!B8189+'Calc1'!B8798)),0)</f>
        <v>0</v>
      </c>
      <c r="C10735" s="10"/>
    </row>
    <row r="10736" spans="1:3">
      <c r="A10736" s="21">
        <v>213</v>
      </c>
      <c r="B10736" s="6">
        <f>IF('Calc1'!B8190,(B10127*'Calc1'!B8190/('Calc1'!B8190+'Calc1'!B8799)),0)</f>
        <v>0</v>
      </c>
      <c r="C10736" s="10"/>
    </row>
    <row r="10737" spans="1:3">
      <c r="A10737" s="21">
        <v>214</v>
      </c>
      <c r="B10737" s="6">
        <f>IF('Calc1'!B8191,(B10128*'Calc1'!B8191/('Calc1'!B8191+'Calc1'!B8800)),0)</f>
        <v>0</v>
      </c>
      <c r="C10737" s="10"/>
    </row>
    <row r="10738" spans="1:3">
      <c r="A10738" s="21">
        <v>215</v>
      </c>
      <c r="B10738" s="6">
        <f>IF('Calc1'!B8192,(B10129*'Calc1'!B8192/('Calc1'!B8192+'Calc1'!B8801)),0)</f>
        <v>0</v>
      </c>
      <c r="C10738" s="10"/>
    </row>
    <row r="10739" spans="1:3">
      <c r="A10739" s="21">
        <v>216</v>
      </c>
      <c r="B10739" s="6">
        <f>IF('Calc1'!B8193,(B10130*'Calc1'!B8193/('Calc1'!B8193+'Calc1'!B8802)),0)</f>
        <v>0</v>
      </c>
      <c r="C10739" s="10"/>
    </row>
    <row r="10740" spans="1:3">
      <c r="A10740" s="21">
        <v>217</v>
      </c>
      <c r="B10740" s="6">
        <f>IF('Calc1'!B8194,(B10131*'Calc1'!B8194/('Calc1'!B8194+'Calc1'!B8803)),0)</f>
        <v>0</v>
      </c>
      <c r="C10740" s="10"/>
    </row>
    <row r="10741" spans="1:3">
      <c r="A10741" s="21">
        <v>218</v>
      </c>
      <c r="B10741" s="6">
        <f>IF('Calc1'!B8195,(B10132*'Calc1'!B8195/('Calc1'!B8195+'Calc1'!B8804)),0)</f>
        <v>0</v>
      </c>
      <c r="C10741" s="10"/>
    </row>
    <row r="10742" spans="1:3">
      <c r="A10742" s="21">
        <v>219</v>
      </c>
      <c r="B10742" s="6">
        <f>IF('Calc1'!B8196,(B10133*'Calc1'!B8196/('Calc1'!B8196+'Calc1'!B8805)),0)</f>
        <v>0</v>
      </c>
      <c r="C10742" s="10"/>
    </row>
    <row r="10743" spans="1:3">
      <c r="A10743" s="21">
        <v>220</v>
      </c>
      <c r="B10743" s="6">
        <f>IF('Calc1'!B8197,(B10134*'Calc1'!B8197/('Calc1'!B8197+'Calc1'!B8806)),0)</f>
        <v>0</v>
      </c>
      <c r="C10743" s="10"/>
    </row>
    <row r="10744" spans="1:3">
      <c r="A10744" s="21">
        <v>221</v>
      </c>
      <c r="B10744" s="6">
        <f>IF('Calc1'!B8198,(B10135*'Calc1'!B8198/('Calc1'!B8198+'Calc1'!B8807)),0)</f>
        <v>0</v>
      </c>
      <c r="C10744" s="10"/>
    </row>
    <row r="10745" spans="1:3">
      <c r="A10745" s="21">
        <v>222</v>
      </c>
      <c r="B10745" s="6">
        <f>IF('Calc1'!B8199,(B10136*'Calc1'!B8199/('Calc1'!B8199+'Calc1'!B8808)),0)</f>
        <v>0</v>
      </c>
      <c r="C10745" s="10"/>
    </row>
    <row r="10746" spans="1:3">
      <c r="A10746" s="21">
        <v>223</v>
      </c>
      <c r="B10746" s="6">
        <f>IF('Calc1'!B8200,(B10137*'Calc1'!B8200/('Calc1'!B8200+'Calc1'!B8809)),0)</f>
        <v>0</v>
      </c>
      <c r="C10746" s="10"/>
    </row>
    <row r="10747" spans="1:3">
      <c r="A10747" s="21">
        <v>224</v>
      </c>
      <c r="B10747" s="6">
        <f>IF('Calc1'!B8201,(B10138*'Calc1'!B8201/('Calc1'!B8201+'Calc1'!B8810)),0)</f>
        <v>0</v>
      </c>
      <c r="C10747" s="10"/>
    </row>
    <row r="10748" spans="1:3">
      <c r="A10748" s="21">
        <v>225</v>
      </c>
      <c r="B10748" s="6">
        <f>IF('Calc1'!B8202,(B10139*'Calc1'!B8202/('Calc1'!B8202+'Calc1'!B8811)),0)</f>
        <v>0</v>
      </c>
      <c r="C10748" s="10"/>
    </row>
    <row r="10749" spans="1:3">
      <c r="A10749" s="21">
        <v>226</v>
      </c>
      <c r="B10749" s="6">
        <f>IF('Calc1'!B8203,(B10140*'Calc1'!B8203/('Calc1'!B8203+'Calc1'!B8812)),0)</f>
        <v>0</v>
      </c>
      <c r="C10749" s="10"/>
    </row>
    <row r="10750" spans="1:3">
      <c r="A10750" s="21">
        <v>227</v>
      </c>
      <c r="B10750" s="6">
        <f>IF('Calc1'!B8204,(B10141*'Calc1'!B8204/('Calc1'!B8204+'Calc1'!B8813)),0)</f>
        <v>0</v>
      </c>
      <c r="C10750" s="10"/>
    </row>
    <row r="10751" spans="1:3">
      <c r="A10751" s="21">
        <v>228</v>
      </c>
      <c r="B10751" s="6">
        <f>IF('Calc1'!B8205,(B10142*'Calc1'!B8205/('Calc1'!B8205+'Calc1'!B8814)),0)</f>
        <v>0</v>
      </c>
      <c r="C10751" s="10"/>
    </row>
    <row r="10752" spans="1:3">
      <c r="A10752" s="21">
        <v>229</v>
      </c>
      <c r="B10752" s="6">
        <f>IF('Calc1'!B8206,(B10143*'Calc1'!B8206/('Calc1'!B8206+'Calc1'!B8815)),0)</f>
        <v>0</v>
      </c>
      <c r="C10752" s="10"/>
    </row>
    <row r="10753" spans="1:3">
      <c r="A10753" s="21">
        <v>230</v>
      </c>
      <c r="B10753" s="6">
        <f>IF('Calc1'!B8207,(B10144*'Calc1'!B8207/('Calc1'!B8207+'Calc1'!B8816)),0)</f>
        <v>0</v>
      </c>
      <c r="C10753" s="10"/>
    </row>
    <row r="10754" spans="1:3">
      <c r="A10754" s="21">
        <v>231</v>
      </c>
      <c r="B10754" s="6">
        <f>IF('Calc1'!B8208,(B10145*'Calc1'!B8208/('Calc1'!B8208+'Calc1'!B8817)),0)</f>
        <v>0</v>
      </c>
      <c r="C10754" s="10"/>
    </row>
    <row r="10755" spans="1:3">
      <c r="A10755" s="21">
        <v>232</v>
      </c>
      <c r="B10755" s="6">
        <f>IF('Calc1'!B8209,(B10146*'Calc1'!B8209/('Calc1'!B8209+'Calc1'!B8818)),0)</f>
        <v>0</v>
      </c>
      <c r="C10755" s="10"/>
    </row>
    <row r="10756" spans="1:3">
      <c r="A10756" s="21">
        <v>233</v>
      </c>
      <c r="B10756" s="6">
        <f>IF('Calc1'!B8210,(B10147*'Calc1'!B8210/('Calc1'!B8210+'Calc1'!B8819)),0)</f>
        <v>0</v>
      </c>
      <c r="C10756" s="10"/>
    </row>
    <row r="10757" spans="1:3">
      <c r="A10757" s="21">
        <v>234</v>
      </c>
      <c r="B10757" s="6">
        <f>IF('Calc1'!B8211,(B10148*'Calc1'!B8211/('Calc1'!B8211+'Calc1'!B8820)),0)</f>
        <v>0</v>
      </c>
      <c r="C10757" s="10"/>
    </row>
    <row r="10758" spans="1:3">
      <c r="A10758" s="21">
        <v>235</v>
      </c>
      <c r="B10758" s="6">
        <f>IF('Calc1'!B8212,(B10149*'Calc1'!B8212/('Calc1'!B8212+'Calc1'!B8821)),0)</f>
        <v>0</v>
      </c>
      <c r="C10758" s="10"/>
    </row>
    <row r="10759" spans="1:3">
      <c r="A10759" s="21">
        <v>236</v>
      </c>
      <c r="B10759" s="6">
        <f>IF('Calc1'!B8213,(B10150*'Calc1'!B8213/('Calc1'!B8213+'Calc1'!B8822)),0)</f>
        <v>0</v>
      </c>
      <c r="C10759" s="10"/>
    </row>
    <row r="10760" spans="1:3">
      <c r="A10760" s="21">
        <v>237</v>
      </c>
      <c r="B10760" s="6">
        <f>IF('Calc1'!B8214,(B10151*'Calc1'!B8214/('Calc1'!B8214+'Calc1'!B8823)),0)</f>
        <v>0</v>
      </c>
      <c r="C10760" s="10"/>
    </row>
    <row r="10761" spans="1:3">
      <c r="A10761" s="21">
        <v>238</v>
      </c>
      <c r="B10761" s="6">
        <f>IF('Calc1'!B8215,(B10152*'Calc1'!B8215/('Calc1'!B8215+'Calc1'!B8824)),0)</f>
        <v>0</v>
      </c>
      <c r="C10761" s="10"/>
    </row>
    <row r="10762" spans="1:3">
      <c r="A10762" s="21">
        <v>239</v>
      </c>
      <c r="B10762" s="6">
        <f>IF('Calc1'!B8216,(B10153*'Calc1'!B8216/('Calc1'!B8216+'Calc1'!B8825)),0)</f>
        <v>0</v>
      </c>
      <c r="C10762" s="10"/>
    </row>
    <row r="10763" spans="1:3">
      <c r="A10763" s="21">
        <v>240</v>
      </c>
      <c r="B10763" s="6">
        <f>IF('Calc1'!B8217,(B10154*'Calc1'!B8217/('Calc1'!B8217+'Calc1'!B8826)),0)</f>
        <v>0</v>
      </c>
      <c r="C10763" s="10"/>
    </row>
    <row r="10764" spans="1:3">
      <c r="A10764" s="21">
        <v>241</v>
      </c>
      <c r="B10764" s="6">
        <f>IF('Calc1'!B8218,(B10155*'Calc1'!B8218/('Calc1'!B8218+'Calc1'!B8827)),0)</f>
        <v>0</v>
      </c>
      <c r="C10764" s="10"/>
    </row>
    <row r="10765" spans="1:3">
      <c r="A10765" s="21">
        <v>242</v>
      </c>
      <c r="B10765" s="6">
        <f>IF('Calc1'!B8219,(B10156*'Calc1'!B8219/('Calc1'!B8219+'Calc1'!B8828)),0)</f>
        <v>0</v>
      </c>
      <c r="C10765" s="10"/>
    </row>
    <row r="10766" spans="1:3">
      <c r="A10766" s="21">
        <v>243</v>
      </c>
      <c r="B10766" s="6">
        <f>IF('Calc1'!B8220,(B10157*'Calc1'!B8220/('Calc1'!B8220+'Calc1'!B8829)),0)</f>
        <v>0</v>
      </c>
      <c r="C10766" s="10"/>
    </row>
    <row r="10767" spans="1:3">
      <c r="A10767" s="21">
        <v>244</v>
      </c>
      <c r="B10767" s="6">
        <f>IF('Calc1'!B8221,(B10158*'Calc1'!B8221/('Calc1'!B8221+'Calc1'!B8830)),0)</f>
        <v>0</v>
      </c>
      <c r="C10767" s="10"/>
    </row>
    <row r="10768" spans="1:3">
      <c r="A10768" s="21">
        <v>245</v>
      </c>
      <c r="B10768" s="6">
        <f>IF('Calc1'!B8222,(B10159*'Calc1'!B8222/('Calc1'!B8222+'Calc1'!B8831)),0)</f>
        <v>0</v>
      </c>
      <c r="C10768" s="10"/>
    </row>
    <row r="10769" spans="1:3">
      <c r="A10769" s="21">
        <v>246</v>
      </c>
      <c r="B10769" s="6">
        <f>IF('Calc1'!B8223,(B10160*'Calc1'!B8223/('Calc1'!B8223+'Calc1'!B8832)),0)</f>
        <v>0</v>
      </c>
      <c r="C10769" s="10"/>
    </row>
    <row r="10770" spans="1:3">
      <c r="A10770" s="21">
        <v>247</v>
      </c>
      <c r="B10770" s="6">
        <f>IF('Calc1'!B8224,(B10161*'Calc1'!B8224/('Calc1'!B8224+'Calc1'!B8833)),0)</f>
        <v>0</v>
      </c>
      <c r="C10770" s="10"/>
    </row>
    <row r="10771" spans="1:3">
      <c r="A10771" s="21">
        <v>248</v>
      </c>
      <c r="B10771" s="6">
        <f>IF('Calc1'!B8225,(B10162*'Calc1'!B8225/('Calc1'!B8225+'Calc1'!B8834)),0)</f>
        <v>0</v>
      </c>
      <c r="C10771" s="10"/>
    </row>
    <row r="10772" spans="1:3">
      <c r="A10772" s="21">
        <v>249</v>
      </c>
      <c r="B10772" s="6">
        <f>IF('Calc1'!B8226,(B10163*'Calc1'!B8226/('Calc1'!B8226+'Calc1'!B8835)),0)</f>
        <v>0</v>
      </c>
      <c r="C10772" s="10"/>
    </row>
    <row r="10773" spans="1:3">
      <c r="A10773" s="21">
        <v>250</v>
      </c>
      <c r="B10773" s="6">
        <f>IF('Calc1'!B8227,(B10164*'Calc1'!B8227/('Calc1'!B8227+'Calc1'!B8836)),0)</f>
        <v>0</v>
      </c>
      <c r="C10773" s="10"/>
    </row>
    <row r="10774" spans="1:3">
      <c r="A10774" s="21">
        <v>251</v>
      </c>
      <c r="B10774" s="6">
        <f>IF('Calc1'!B8228,(B10165*'Calc1'!B8228/('Calc1'!B8228+'Calc1'!B8837)),0)</f>
        <v>0</v>
      </c>
      <c r="C10774" s="10"/>
    </row>
    <row r="10775" spans="1:3">
      <c r="A10775" s="21">
        <v>252</v>
      </c>
      <c r="B10775" s="6">
        <f>IF('Calc1'!B8229,(B10166*'Calc1'!B8229/('Calc1'!B8229+'Calc1'!B8838)),0)</f>
        <v>0</v>
      </c>
      <c r="C10775" s="10"/>
    </row>
    <row r="10776" spans="1:3">
      <c r="A10776" s="21">
        <v>253</v>
      </c>
      <c r="B10776" s="6">
        <f>IF('Calc1'!B8230,(B10167*'Calc1'!B8230/('Calc1'!B8230+'Calc1'!B8839)),0)</f>
        <v>0</v>
      </c>
      <c r="C10776" s="10"/>
    </row>
    <row r="10777" spans="1:3">
      <c r="A10777" s="21">
        <v>254</v>
      </c>
      <c r="B10777" s="6">
        <f>IF('Calc1'!B8231,(B10168*'Calc1'!B8231/('Calc1'!B8231+'Calc1'!B8840)),0)</f>
        <v>0</v>
      </c>
      <c r="C10777" s="10"/>
    </row>
    <row r="10778" spans="1:3">
      <c r="A10778" s="21">
        <v>255</v>
      </c>
      <c r="B10778" s="6">
        <f>IF('Calc1'!B8232,(B10169*'Calc1'!B8232/('Calc1'!B8232+'Calc1'!B8841)),0)</f>
        <v>0</v>
      </c>
      <c r="C10778" s="10"/>
    </row>
    <row r="10779" spans="1:3">
      <c r="A10779" s="21">
        <v>256</v>
      </c>
      <c r="B10779" s="6">
        <f>IF('Calc1'!B8233,(B10170*'Calc1'!B8233/('Calc1'!B8233+'Calc1'!B8842)),0)</f>
        <v>0</v>
      </c>
      <c r="C10779" s="10"/>
    </row>
    <row r="10780" spans="1:3">
      <c r="A10780" s="21">
        <v>257</v>
      </c>
      <c r="B10780" s="6">
        <f>IF('Calc1'!B8234,(B10171*'Calc1'!B8234/('Calc1'!B8234+'Calc1'!B8843)),0)</f>
        <v>0</v>
      </c>
      <c r="C10780" s="10"/>
    </row>
    <row r="10781" spans="1:3">
      <c r="A10781" s="21">
        <v>258</v>
      </c>
      <c r="B10781" s="6">
        <f>IF('Calc1'!B8235,(B10172*'Calc1'!B8235/('Calc1'!B8235+'Calc1'!B8844)),0)</f>
        <v>0</v>
      </c>
      <c r="C10781" s="10"/>
    </row>
    <row r="10782" spans="1:3">
      <c r="A10782" s="21">
        <v>259</v>
      </c>
      <c r="B10782" s="6">
        <f>IF('Calc1'!B8236,(B10173*'Calc1'!B8236/('Calc1'!B8236+'Calc1'!B8845)),0)</f>
        <v>0</v>
      </c>
      <c r="C10782" s="10"/>
    </row>
    <row r="10783" spans="1:3">
      <c r="A10783" s="21">
        <v>260</v>
      </c>
      <c r="B10783" s="6">
        <f>IF('Calc1'!B8237,(B10174*'Calc1'!B8237/('Calc1'!B8237+'Calc1'!B8846)),0)</f>
        <v>0</v>
      </c>
      <c r="C10783" s="10"/>
    </row>
    <row r="10784" spans="1:3">
      <c r="A10784" s="21">
        <v>261</v>
      </c>
      <c r="B10784" s="6">
        <f>IF('Calc1'!B8238,(B10175*'Calc1'!B8238/('Calc1'!B8238+'Calc1'!B8847)),0)</f>
        <v>0</v>
      </c>
      <c r="C10784" s="10"/>
    </row>
    <row r="10785" spans="1:3">
      <c r="A10785" s="21">
        <v>262</v>
      </c>
      <c r="B10785" s="6">
        <f>IF('Calc1'!B8239,(B10176*'Calc1'!B8239/('Calc1'!B8239+'Calc1'!B8848)),0)</f>
        <v>0</v>
      </c>
      <c r="C10785" s="10"/>
    </row>
    <row r="10786" spans="1:3">
      <c r="A10786" s="21">
        <v>263</v>
      </c>
      <c r="B10786" s="6">
        <f>IF('Calc1'!B8240,(B10177*'Calc1'!B8240/('Calc1'!B8240+'Calc1'!B8849)),0)</f>
        <v>0</v>
      </c>
      <c r="C10786" s="10"/>
    </row>
    <row r="10787" spans="1:3">
      <c r="A10787" s="21">
        <v>264</v>
      </c>
      <c r="B10787" s="6">
        <f>IF('Calc1'!B8241,(B10178*'Calc1'!B8241/('Calc1'!B8241+'Calc1'!B8850)),0)</f>
        <v>0</v>
      </c>
      <c r="C10787" s="10"/>
    </row>
    <row r="10788" spans="1:3">
      <c r="A10788" s="21">
        <v>265</v>
      </c>
      <c r="B10788" s="6">
        <f>IF('Calc1'!B8242,(B10179*'Calc1'!B8242/('Calc1'!B8242+'Calc1'!B8851)),0)</f>
        <v>0</v>
      </c>
      <c r="C10788" s="10"/>
    </row>
    <row r="10789" spans="1:3">
      <c r="A10789" s="21">
        <v>266</v>
      </c>
      <c r="B10789" s="6">
        <f>IF('Calc1'!B8243,(B10180*'Calc1'!B8243/('Calc1'!B8243+'Calc1'!B8852)),0)</f>
        <v>0</v>
      </c>
      <c r="C10789" s="10"/>
    </row>
    <row r="10790" spans="1:3">
      <c r="A10790" s="21">
        <v>267</v>
      </c>
      <c r="B10790" s="6">
        <f>IF('Calc1'!B8244,(B10181*'Calc1'!B8244/('Calc1'!B8244+'Calc1'!B8853)),0)</f>
        <v>0</v>
      </c>
      <c r="C10790" s="10"/>
    </row>
    <row r="10791" spans="1:3">
      <c r="A10791" s="21">
        <v>268</v>
      </c>
      <c r="B10791" s="6">
        <f>IF('Calc1'!B8245,(B10182*'Calc1'!B8245/('Calc1'!B8245+'Calc1'!B8854)),0)</f>
        <v>0</v>
      </c>
      <c r="C10791" s="10"/>
    </row>
    <row r="10792" spans="1:3">
      <c r="A10792" s="21">
        <v>269</v>
      </c>
      <c r="B10792" s="6">
        <f>IF('Calc1'!B8246,(B10183*'Calc1'!B8246/('Calc1'!B8246+'Calc1'!B8855)),0)</f>
        <v>0</v>
      </c>
      <c r="C10792" s="10"/>
    </row>
    <row r="10793" spans="1:3">
      <c r="A10793" s="21">
        <v>270</v>
      </c>
      <c r="B10793" s="6">
        <f>IF('Calc1'!B8247,(B10184*'Calc1'!B8247/('Calc1'!B8247+'Calc1'!B8856)),0)</f>
        <v>0</v>
      </c>
      <c r="C10793" s="10"/>
    </row>
    <row r="10794" spans="1:3">
      <c r="A10794" s="21">
        <v>271</v>
      </c>
      <c r="B10794" s="6">
        <f>IF('Calc1'!B8248,(B10185*'Calc1'!B8248/('Calc1'!B8248+'Calc1'!B8857)),0)</f>
        <v>0</v>
      </c>
      <c r="C10794" s="10"/>
    </row>
    <row r="10795" spans="1:3">
      <c r="A10795" s="21">
        <v>272</v>
      </c>
      <c r="B10795" s="6">
        <f>IF('Calc1'!B8249,(B10186*'Calc1'!B8249/('Calc1'!B8249+'Calc1'!B8858)),0)</f>
        <v>0</v>
      </c>
      <c r="C10795" s="10"/>
    </row>
    <row r="10796" spans="1:3">
      <c r="A10796" s="21">
        <v>273</v>
      </c>
      <c r="B10796" s="6">
        <f>IF('Calc1'!B8250,(B10187*'Calc1'!B8250/('Calc1'!B8250+'Calc1'!B8859)),0)</f>
        <v>0</v>
      </c>
      <c r="C10796" s="10"/>
    </row>
    <row r="10797" spans="1:3">
      <c r="A10797" s="21">
        <v>274</v>
      </c>
      <c r="B10797" s="6">
        <f>IF('Calc1'!B8251,(B10188*'Calc1'!B8251/('Calc1'!B8251+'Calc1'!B8860)),0)</f>
        <v>0</v>
      </c>
      <c r="C10797" s="10"/>
    </row>
    <row r="10798" spans="1:3">
      <c r="A10798" s="21">
        <v>275</v>
      </c>
      <c r="B10798" s="6">
        <f>IF('Calc1'!B8252,(B10189*'Calc1'!B8252/('Calc1'!B8252+'Calc1'!B8861)),0)</f>
        <v>0</v>
      </c>
      <c r="C10798" s="10"/>
    </row>
    <row r="10799" spans="1:3">
      <c r="A10799" s="21">
        <v>276</v>
      </c>
      <c r="B10799" s="6">
        <f>IF('Calc1'!B8253,(B10190*'Calc1'!B8253/('Calc1'!B8253+'Calc1'!B8862)),0)</f>
        <v>0</v>
      </c>
      <c r="C10799" s="10"/>
    </row>
    <row r="10800" spans="1:3">
      <c r="A10800" s="21">
        <v>277</v>
      </c>
      <c r="B10800" s="6">
        <f>IF('Calc1'!B8254,(B10191*'Calc1'!B8254/('Calc1'!B8254+'Calc1'!B8863)),0)</f>
        <v>0</v>
      </c>
      <c r="C10800" s="10"/>
    </row>
    <row r="10801" spans="1:3">
      <c r="A10801" s="21">
        <v>278</v>
      </c>
      <c r="B10801" s="6">
        <f>IF('Calc1'!B8255,(B10192*'Calc1'!B8255/('Calc1'!B8255+'Calc1'!B8864)),0)</f>
        <v>0</v>
      </c>
      <c r="C10801" s="10"/>
    </row>
    <row r="10802" spans="1:3">
      <c r="A10802" s="21">
        <v>279</v>
      </c>
      <c r="B10802" s="6">
        <f>IF('Calc1'!B8256,(B10193*'Calc1'!B8256/('Calc1'!B8256+'Calc1'!B8865)),0)</f>
        <v>0</v>
      </c>
      <c r="C10802" s="10"/>
    </row>
    <row r="10803" spans="1:3">
      <c r="A10803" s="21">
        <v>280</v>
      </c>
      <c r="B10803" s="6">
        <f>IF('Calc1'!B8257,(B10194*'Calc1'!B8257/('Calc1'!B8257+'Calc1'!B8866)),0)</f>
        <v>0</v>
      </c>
      <c r="C10803" s="10"/>
    </row>
    <row r="10804" spans="1:3">
      <c r="A10804" s="21">
        <v>281</v>
      </c>
      <c r="B10804" s="6">
        <f>IF('Calc1'!B8258,(B10195*'Calc1'!B8258/('Calc1'!B8258+'Calc1'!B8867)),0)</f>
        <v>0</v>
      </c>
      <c r="C10804" s="10"/>
    </row>
    <row r="10805" spans="1:3">
      <c r="A10805" s="21">
        <v>282</v>
      </c>
      <c r="B10805" s="6">
        <f>IF('Calc1'!B8259,(B10196*'Calc1'!B8259/('Calc1'!B8259+'Calc1'!B8868)),0)</f>
        <v>0</v>
      </c>
      <c r="C10805" s="10"/>
    </row>
    <row r="10806" spans="1:3">
      <c r="A10806" s="21">
        <v>283</v>
      </c>
      <c r="B10806" s="6">
        <f>IF('Calc1'!B8260,(B10197*'Calc1'!B8260/('Calc1'!B8260+'Calc1'!B8869)),0)</f>
        <v>0</v>
      </c>
      <c r="C10806" s="10"/>
    </row>
    <row r="10807" spans="1:3">
      <c r="A10807" s="21">
        <v>284</v>
      </c>
      <c r="B10807" s="6">
        <f>IF('Calc1'!B8261,(B10198*'Calc1'!B8261/('Calc1'!B8261+'Calc1'!B8870)),0)</f>
        <v>0</v>
      </c>
      <c r="C10807" s="10"/>
    </row>
    <row r="10808" spans="1:3">
      <c r="A10808" s="21">
        <v>285</v>
      </c>
      <c r="B10808" s="6">
        <f>IF('Calc1'!B8262,(B10199*'Calc1'!B8262/('Calc1'!B8262+'Calc1'!B8871)),0)</f>
        <v>0</v>
      </c>
      <c r="C10808" s="10"/>
    </row>
    <row r="10809" spans="1:3">
      <c r="A10809" s="21">
        <v>286</v>
      </c>
      <c r="B10809" s="6">
        <f>IF('Calc1'!B8263,(B10200*'Calc1'!B8263/('Calc1'!B8263+'Calc1'!B8872)),0)</f>
        <v>0</v>
      </c>
      <c r="C10809" s="10"/>
    </row>
    <row r="10810" spans="1:3">
      <c r="A10810" s="21">
        <v>287</v>
      </c>
      <c r="B10810" s="6">
        <f>IF('Calc1'!B8264,(B10201*'Calc1'!B8264/('Calc1'!B8264+'Calc1'!B8873)),0)</f>
        <v>0</v>
      </c>
      <c r="C10810" s="10"/>
    </row>
    <row r="10811" spans="1:3">
      <c r="A10811" s="21">
        <v>288</v>
      </c>
      <c r="B10811" s="6">
        <f>IF('Calc1'!B8265,(B10202*'Calc1'!B8265/('Calc1'!B8265+'Calc1'!B8874)),0)</f>
        <v>0</v>
      </c>
      <c r="C10811" s="10"/>
    </row>
    <row r="10812" spans="1:3">
      <c r="A10812" s="21">
        <v>289</v>
      </c>
      <c r="B10812" s="6">
        <f>IF('Calc1'!B8266,(B10203*'Calc1'!B8266/('Calc1'!B8266+'Calc1'!B8875)),0)</f>
        <v>0</v>
      </c>
      <c r="C10812" s="10"/>
    </row>
    <row r="10813" spans="1:3">
      <c r="A10813" s="21">
        <v>290</v>
      </c>
      <c r="B10813" s="6">
        <f>IF('Calc1'!B8267,(B10204*'Calc1'!B8267/('Calc1'!B8267+'Calc1'!B8876)),0)</f>
        <v>0</v>
      </c>
      <c r="C10813" s="10"/>
    </row>
    <row r="10814" spans="1:3">
      <c r="A10814" s="21">
        <v>291</v>
      </c>
      <c r="B10814" s="6">
        <f>IF('Calc1'!B8268,(B10205*'Calc1'!B8268/('Calc1'!B8268+'Calc1'!B8877)),0)</f>
        <v>0</v>
      </c>
      <c r="C10814" s="10"/>
    </row>
    <row r="10815" spans="1:3">
      <c r="A10815" s="21">
        <v>292</v>
      </c>
      <c r="B10815" s="6">
        <f>IF('Calc1'!B8269,(B10206*'Calc1'!B8269/('Calc1'!B8269+'Calc1'!B8878)),0)</f>
        <v>0</v>
      </c>
      <c r="C10815" s="10"/>
    </row>
    <row r="10816" spans="1:3">
      <c r="A10816" s="21">
        <v>293</v>
      </c>
      <c r="B10816" s="6">
        <f>IF('Calc1'!B8270,(B10207*'Calc1'!B8270/('Calc1'!B8270+'Calc1'!B8879)),0)</f>
        <v>0</v>
      </c>
      <c r="C10816" s="10"/>
    </row>
    <row r="10817" spans="1:3">
      <c r="A10817" s="21">
        <v>294</v>
      </c>
      <c r="B10817" s="6">
        <f>IF('Calc1'!B8271,(B10208*'Calc1'!B8271/('Calc1'!B8271+'Calc1'!B8880)),0)</f>
        <v>0</v>
      </c>
      <c r="C10817" s="10"/>
    </row>
    <row r="10818" spans="1:3">
      <c r="A10818" s="21">
        <v>295</v>
      </c>
      <c r="B10818" s="6">
        <f>IF('Calc1'!B8272,(B10209*'Calc1'!B8272/('Calc1'!B8272+'Calc1'!B8881)),0)</f>
        <v>0</v>
      </c>
      <c r="C10818" s="10"/>
    </row>
    <row r="10819" spans="1:3">
      <c r="A10819" s="21">
        <v>296</v>
      </c>
      <c r="B10819" s="6">
        <f>IF('Calc1'!B8273,(B10210*'Calc1'!B8273/('Calc1'!B8273+'Calc1'!B8882)),0)</f>
        <v>0</v>
      </c>
      <c r="C10819" s="10"/>
    </row>
    <row r="10820" spans="1:3">
      <c r="A10820" s="21">
        <v>297</v>
      </c>
      <c r="B10820" s="6">
        <f>IF('Calc1'!B8274,(B10211*'Calc1'!B8274/('Calc1'!B8274+'Calc1'!B8883)),0)</f>
        <v>0</v>
      </c>
      <c r="C10820" s="10"/>
    </row>
    <row r="10821" spans="1:3">
      <c r="A10821" s="21">
        <v>298</v>
      </c>
      <c r="B10821" s="6">
        <f>IF('Calc1'!B8275,(B10212*'Calc1'!B8275/('Calc1'!B8275+'Calc1'!B8884)),0)</f>
        <v>0</v>
      </c>
      <c r="C10821" s="10"/>
    </row>
    <row r="10822" spans="1:3">
      <c r="A10822" s="21">
        <v>299</v>
      </c>
      <c r="B10822" s="6">
        <f>IF('Calc1'!B8276,(B10213*'Calc1'!B8276/('Calc1'!B8276+'Calc1'!B8885)),0)</f>
        <v>0</v>
      </c>
      <c r="C10822" s="10"/>
    </row>
    <row r="10823" spans="1:3">
      <c r="A10823" s="21">
        <v>300</v>
      </c>
      <c r="B10823" s="6">
        <f>IF('Calc1'!B8277,(B10214*'Calc1'!B8277/('Calc1'!B8277+'Calc1'!B8886)),0)</f>
        <v>0</v>
      </c>
      <c r="C10823" s="10"/>
    </row>
    <row r="10824" spans="1:3">
      <c r="A10824" s="21">
        <v>301</v>
      </c>
      <c r="B10824" s="6">
        <f>IF('Calc1'!B8278,(B10215*'Calc1'!B8278/('Calc1'!B8278+'Calc1'!B8887)),0)</f>
        <v>0</v>
      </c>
      <c r="C10824" s="10"/>
    </row>
    <row r="10825" spans="1:3">
      <c r="A10825" s="21">
        <v>302</v>
      </c>
      <c r="B10825" s="6">
        <f>IF('Calc1'!B8279,(B10216*'Calc1'!B8279/('Calc1'!B8279+'Calc1'!B8888)),0)</f>
        <v>0</v>
      </c>
      <c r="C10825" s="10"/>
    </row>
    <row r="10826" spans="1:3">
      <c r="A10826" s="21">
        <v>303</v>
      </c>
      <c r="B10826" s="6">
        <f>IF('Calc1'!B8280,(B10217*'Calc1'!B8280/('Calc1'!B8280+'Calc1'!B8889)),0)</f>
        <v>0</v>
      </c>
      <c r="C10826" s="10"/>
    </row>
    <row r="10827" spans="1:3">
      <c r="A10827" s="21">
        <v>304</v>
      </c>
      <c r="B10827" s="6">
        <f>IF('Calc1'!B8281,(B10218*'Calc1'!B8281/('Calc1'!B8281+'Calc1'!B8890)),0)</f>
        <v>0</v>
      </c>
      <c r="C10827" s="10"/>
    </row>
    <row r="10828" spans="1:3">
      <c r="A10828" s="21">
        <v>305</v>
      </c>
      <c r="B10828" s="6">
        <f>IF('Calc1'!B8282,(B10219*'Calc1'!B8282/('Calc1'!B8282+'Calc1'!B8891)),0)</f>
        <v>0</v>
      </c>
      <c r="C10828" s="10"/>
    </row>
    <row r="10829" spans="1:3">
      <c r="A10829" s="21">
        <v>306</v>
      </c>
      <c r="B10829" s="6">
        <f>IF('Calc1'!B8283,(B10220*'Calc1'!B8283/('Calc1'!B8283+'Calc1'!B8892)),0)</f>
        <v>0</v>
      </c>
      <c r="C10829" s="10"/>
    </row>
    <row r="10830" spans="1:3">
      <c r="A10830" s="21">
        <v>307</v>
      </c>
      <c r="B10830" s="6">
        <f>IF('Calc1'!B8284,(B10221*'Calc1'!B8284/('Calc1'!B8284+'Calc1'!B8893)),0)</f>
        <v>0</v>
      </c>
      <c r="C10830" s="10"/>
    </row>
    <row r="10831" spans="1:3">
      <c r="A10831" s="21">
        <v>308</v>
      </c>
      <c r="B10831" s="6">
        <f>IF('Calc1'!B8285,(B10222*'Calc1'!B8285/('Calc1'!B8285+'Calc1'!B8894)),0)</f>
        <v>0</v>
      </c>
      <c r="C10831" s="10"/>
    </row>
    <row r="10832" spans="1:3">
      <c r="A10832" s="21">
        <v>309</v>
      </c>
      <c r="B10832" s="6">
        <f>IF('Calc1'!B8286,(B10223*'Calc1'!B8286/('Calc1'!B8286+'Calc1'!B8895)),0)</f>
        <v>0</v>
      </c>
      <c r="C10832" s="10"/>
    </row>
    <row r="10833" spans="1:3">
      <c r="A10833" s="21">
        <v>310</v>
      </c>
      <c r="B10833" s="6">
        <f>IF('Calc1'!B8287,(B10224*'Calc1'!B8287/('Calc1'!B8287+'Calc1'!B8896)),0)</f>
        <v>0</v>
      </c>
      <c r="C10833" s="10"/>
    </row>
    <row r="10834" spans="1:3">
      <c r="A10834" s="21">
        <v>311</v>
      </c>
      <c r="B10834" s="6">
        <f>IF('Calc1'!B8288,(B10225*'Calc1'!B8288/('Calc1'!B8288+'Calc1'!B8897)),0)</f>
        <v>0</v>
      </c>
      <c r="C10834" s="10"/>
    </row>
    <row r="10835" spans="1:3">
      <c r="A10835" s="21">
        <v>312</v>
      </c>
      <c r="B10835" s="6">
        <f>IF('Calc1'!B8289,(B10226*'Calc1'!B8289/('Calc1'!B8289+'Calc1'!B8898)),0)</f>
        <v>0</v>
      </c>
      <c r="C10835" s="10"/>
    </row>
    <row r="10836" spans="1:3">
      <c r="A10836" s="21">
        <v>313</v>
      </c>
      <c r="B10836" s="6">
        <f>IF('Calc1'!B8290,(B10227*'Calc1'!B8290/('Calc1'!B8290+'Calc1'!B8899)),0)</f>
        <v>0</v>
      </c>
      <c r="C10836" s="10"/>
    </row>
    <row r="10837" spans="1:3">
      <c r="A10837" s="21">
        <v>314</v>
      </c>
      <c r="B10837" s="6">
        <f>IF('Calc1'!B8291,(B10228*'Calc1'!B8291/('Calc1'!B8291+'Calc1'!B8900)),0)</f>
        <v>0</v>
      </c>
      <c r="C10837" s="10"/>
    </row>
    <row r="10838" spans="1:3">
      <c r="A10838" s="21">
        <v>315</v>
      </c>
      <c r="B10838" s="6">
        <f>IF('Calc1'!B8292,(B10229*'Calc1'!B8292/('Calc1'!B8292+'Calc1'!B8901)),0)</f>
        <v>0</v>
      </c>
      <c r="C10838" s="10"/>
    </row>
    <row r="10839" spans="1:3">
      <c r="A10839" s="21">
        <v>316</v>
      </c>
      <c r="B10839" s="6">
        <f>IF('Calc1'!B8293,(B10230*'Calc1'!B8293/('Calc1'!B8293+'Calc1'!B8902)),0)</f>
        <v>0</v>
      </c>
      <c r="C10839" s="10"/>
    </row>
    <row r="10840" spans="1:3">
      <c r="A10840" s="21">
        <v>317</v>
      </c>
      <c r="B10840" s="6">
        <f>IF('Calc1'!B8294,(B10231*'Calc1'!B8294/('Calc1'!B8294+'Calc1'!B8903)),0)</f>
        <v>0</v>
      </c>
      <c r="C10840" s="10"/>
    </row>
    <row r="10841" spans="1:3">
      <c r="A10841" s="21">
        <v>318</v>
      </c>
      <c r="B10841" s="6">
        <f>IF('Calc1'!B8295,(B10232*'Calc1'!B8295/('Calc1'!B8295+'Calc1'!B8904)),0)</f>
        <v>0</v>
      </c>
      <c r="C10841" s="10"/>
    </row>
    <row r="10842" spans="1:3">
      <c r="A10842" s="21">
        <v>319</v>
      </c>
      <c r="B10842" s="6">
        <f>IF('Calc1'!B8296,(B10233*'Calc1'!B8296/('Calc1'!B8296+'Calc1'!B8905)),0)</f>
        <v>0</v>
      </c>
      <c r="C10842" s="10"/>
    </row>
    <row r="10843" spans="1:3">
      <c r="A10843" s="21">
        <v>320</v>
      </c>
      <c r="B10843" s="6">
        <f>IF('Calc1'!B8297,(B10234*'Calc1'!B8297/('Calc1'!B8297+'Calc1'!B8906)),0)</f>
        <v>0</v>
      </c>
      <c r="C10843" s="10"/>
    </row>
    <row r="10844" spans="1:3">
      <c r="A10844" s="21">
        <v>321</v>
      </c>
      <c r="B10844" s="6">
        <f>IF('Calc1'!B8298,(B10235*'Calc1'!B8298/('Calc1'!B8298+'Calc1'!B8907)),0)</f>
        <v>0</v>
      </c>
      <c r="C10844" s="10"/>
    </row>
    <row r="10845" spans="1:3">
      <c r="A10845" s="21">
        <v>322</v>
      </c>
      <c r="B10845" s="6">
        <f>IF('Calc1'!B8299,(B10236*'Calc1'!B8299/('Calc1'!B8299+'Calc1'!B8908)),0)</f>
        <v>0</v>
      </c>
      <c r="C10845" s="10"/>
    </row>
    <row r="10846" spans="1:3">
      <c r="A10846" s="21">
        <v>323</v>
      </c>
      <c r="B10846" s="6">
        <f>IF('Calc1'!B8300,(B10237*'Calc1'!B8300/('Calc1'!B8300+'Calc1'!B8909)),0)</f>
        <v>0</v>
      </c>
      <c r="C10846" s="10"/>
    </row>
    <row r="10847" spans="1:3">
      <c r="A10847" s="21">
        <v>324</v>
      </c>
      <c r="B10847" s="6">
        <f>IF('Calc1'!B8301,(B10238*'Calc1'!B8301/('Calc1'!B8301+'Calc1'!B8910)),0)</f>
        <v>0</v>
      </c>
      <c r="C10847" s="10"/>
    </row>
    <row r="10848" spans="1:3">
      <c r="A10848" s="21">
        <v>325</v>
      </c>
      <c r="B10848" s="6">
        <f>IF('Calc1'!B8302,(B10239*'Calc1'!B8302/('Calc1'!B8302+'Calc1'!B8911)),0)</f>
        <v>0</v>
      </c>
      <c r="C10848" s="10"/>
    </row>
    <row r="10849" spans="1:3">
      <c r="A10849" s="21">
        <v>326</v>
      </c>
      <c r="B10849" s="6">
        <f>IF('Calc1'!B8303,(B10240*'Calc1'!B8303/('Calc1'!B8303+'Calc1'!B8912)),0)</f>
        <v>0</v>
      </c>
      <c r="C10849" s="10"/>
    </row>
    <row r="10850" spans="1:3">
      <c r="A10850" s="21">
        <v>327</v>
      </c>
      <c r="B10850" s="6">
        <f>IF('Calc1'!B8304,(B10241*'Calc1'!B8304/('Calc1'!B8304+'Calc1'!B8913)),0)</f>
        <v>0</v>
      </c>
      <c r="C10850" s="10"/>
    </row>
    <row r="10851" spans="1:3">
      <c r="A10851" s="21">
        <v>328</v>
      </c>
      <c r="B10851" s="6">
        <f>IF('Calc1'!B8305,(B10242*'Calc1'!B8305/('Calc1'!B8305+'Calc1'!B8914)),0)</f>
        <v>0</v>
      </c>
      <c r="C10851" s="10"/>
    </row>
    <row r="10852" spans="1:3">
      <c r="A10852" s="21">
        <v>329</v>
      </c>
      <c r="B10852" s="6">
        <f>IF('Calc1'!B8306,(B10243*'Calc1'!B8306/('Calc1'!B8306+'Calc1'!B8915)),0)</f>
        <v>0</v>
      </c>
      <c r="C10852" s="10"/>
    </row>
    <row r="10853" spans="1:3">
      <c r="A10853" s="21">
        <v>330</v>
      </c>
      <c r="B10853" s="6">
        <f>IF('Calc1'!B8307,(B10244*'Calc1'!B8307/('Calc1'!B8307+'Calc1'!B8916)),0)</f>
        <v>0</v>
      </c>
      <c r="C10853" s="10"/>
    </row>
    <row r="10854" spans="1:3">
      <c r="A10854" s="21">
        <v>331</v>
      </c>
      <c r="B10854" s="6">
        <f>IF('Calc1'!B8308,(B10245*'Calc1'!B8308/('Calc1'!B8308+'Calc1'!B8917)),0)</f>
        <v>0</v>
      </c>
      <c r="C10854" s="10"/>
    </row>
    <row r="10855" spans="1:3">
      <c r="A10855" s="21">
        <v>332</v>
      </c>
      <c r="B10855" s="6">
        <f>IF('Calc1'!B8309,(B10246*'Calc1'!B8309/('Calc1'!B8309+'Calc1'!B8918)),0)</f>
        <v>0</v>
      </c>
      <c r="C10855" s="10"/>
    </row>
    <row r="10856" spans="1:3">
      <c r="A10856" s="21">
        <v>333</v>
      </c>
      <c r="B10856" s="6">
        <f>IF('Calc1'!B8310,(B10247*'Calc1'!B8310/('Calc1'!B8310+'Calc1'!B8919)),0)</f>
        <v>0</v>
      </c>
      <c r="C10856" s="10"/>
    </row>
    <row r="10857" spans="1:3">
      <c r="A10857" s="21">
        <v>334</v>
      </c>
      <c r="B10857" s="6">
        <f>IF('Calc1'!B8311,(B10248*'Calc1'!B8311/('Calc1'!B8311+'Calc1'!B8920)),0)</f>
        <v>0</v>
      </c>
      <c r="C10857" s="10"/>
    </row>
    <row r="10858" spans="1:3">
      <c r="A10858" s="21">
        <v>335</v>
      </c>
      <c r="B10858" s="6">
        <f>IF('Calc1'!B8312,(B10249*'Calc1'!B8312/('Calc1'!B8312+'Calc1'!B8921)),0)</f>
        <v>0</v>
      </c>
      <c r="C10858" s="10"/>
    </row>
    <row r="10859" spans="1:3">
      <c r="A10859" s="21">
        <v>336</v>
      </c>
      <c r="B10859" s="6">
        <f>IF('Calc1'!B8313,(B10250*'Calc1'!B8313/('Calc1'!B8313+'Calc1'!B8922)),0)</f>
        <v>0</v>
      </c>
      <c r="C10859" s="10"/>
    </row>
    <row r="10860" spans="1:3">
      <c r="A10860" s="21">
        <v>337</v>
      </c>
      <c r="B10860" s="6">
        <f>IF('Calc1'!B8314,(B10251*'Calc1'!B8314/('Calc1'!B8314+'Calc1'!B8923)),0)</f>
        <v>0</v>
      </c>
      <c r="C10860" s="10"/>
    </row>
    <row r="10861" spans="1:3">
      <c r="A10861" s="21">
        <v>338</v>
      </c>
      <c r="B10861" s="6">
        <f>IF('Calc1'!B8315,(B10252*'Calc1'!B8315/('Calc1'!B8315+'Calc1'!B8924)),0)</f>
        <v>0</v>
      </c>
      <c r="C10861" s="10"/>
    </row>
    <row r="10862" spans="1:3">
      <c r="A10862" s="21">
        <v>339</v>
      </c>
      <c r="B10862" s="6">
        <f>IF('Calc1'!B8316,(B10253*'Calc1'!B8316/('Calc1'!B8316+'Calc1'!B8925)),0)</f>
        <v>0</v>
      </c>
      <c r="C10862" s="10"/>
    </row>
    <row r="10863" spans="1:3">
      <c r="A10863" s="21">
        <v>340</v>
      </c>
      <c r="B10863" s="6">
        <f>IF('Calc1'!B8317,(B10254*'Calc1'!B8317/('Calc1'!B8317+'Calc1'!B8926)),0)</f>
        <v>0</v>
      </c>
      <c r="C10863" s="10"/>
    </row>
    <row r="10864" spans="1:3">
      <c r="A10864" s="21">
        <v>341</v>
      </c>
      <c r="B10864" s="6">
        <f>IF('Calc1'!B8318,(B10255*'Calc1'!B8318/('Calc1'!B8318+'Calc1'!B8927)),0)</f>
        <v>0</v>
      </c>
      <c r="C10864" s="10"/>
    </row>
    <row r="10865" spans="1:3">
      <c r="A10865" s="21">
        <v>342</v>
      </c>
      <c r="B10865" s="6">
        <f>IF('Calc1'!B8319,(B10256*'Calc1'!B8319/('Calc1'!B8319+'Calc1'!B8928)),0)</f>
        <v>0</v>
      </c>
      <c r="C10865" s="10"/>
    </row>
    <row r="10866" spans="1:3">
      <c r="A10866" s="21">
        <v>343</v>
      </c>
      <c r="B10866" s="6">
        <f>IF('Calc1'!B8320,(B10257*'Calc1'!B8320/('Calc1'!B8320+'Calc1'!B8929)),0)</f>
        <v>0</v>
      </c>
      <c r="C10866" s="10"/>
    </row>
    <row r="10867" spans="1:3">
      <c r="A10867" s="21">
        <v>344</v>
      </c>
      <c r="B10867" s="6">
        <f>IF('Calc1'!B8321,(B10258*'Calc1'!B8321/('Calc1'!B8321+'Calc1'!B8930)),0)</f>
        <v>0</v>
      </c>
      <c r="C10867" s="10"/>
    </row>
    <row r="10868" spans="1:3">
      <c r="A10868" s="21">
        <v>345</v>
      </c>
      <c r="B10868" s="6">
        <f>IF('Calc1'!B8322,(B10259*'Calc1'!B8322/('Calc1'!B8322+'Calc1'!B8931)),0)</f>
        <v>0</v>
      </c>
      <c r="C10868" s="10"/>
    </row>
    <row r="10869" spans="1:3">
      <c r="A10869" s="21">
        <v>346</v>
      </c>
      <c r="B10869" s="6">
        <f>IF('Calc1'!B8323,(B10260*'Calc1'!B8323/('Calc1'!B8323+'Calc1'!B8932)),0)</f>
        <v>0</v>
      </c>
      <c r="C10869" s="10"/>
    </row>
    <row r="10870" spans="1:3">
      <c r="A10870" s="21">
        <v>347</v>
      </c>
      <c r="B10870" s="6">
        <f>IF('Calc1'!B8324,(B10261*'Calc1'!B8324/('Calc1'!B8324+'Calc1'!B8933)),0)</f>
        <v>0</v>
      </c>
      <c r="C10870" s="10"/>
    </row>
    <row r="10871" spans="1:3">
      <c r="A10871" s="21">
        <v>348</v>
      </c>
      <c r="B10871" s="6">
        <f>IF('Calc1'!B8325,(B10262*'Calc1'!B8325/('Calc1'!B8325+'Calc1'!B8934)),0)</f>
        <v>0</v>
      </c>
      <c r="C10871" s="10"/>
    </row>
    <row r="10872" spans="1:3">
      <c r="A10872" s="21">
        <v>349</v>
      </c>
      <c r="B10872" s="6">
        <f>IF('Calc1'!B8326,(B10263*'Calc1'!B8326/('Calc1'!B8326+'Calc1'!B8935)),0)</f>
        <v>0</v>
      </c>
      <c r="C10872" s="10"/>
    </row>
    <row r="10873" spans="1:3">
      <c r="A10873" s="21">
        <v>350</v>
      </c>
      <c r="B10873" s="6">
        <f>IF('Calc1'!B8327,(B10264*'Calc1'!B8327/('Calc1'!B8327+'Calc1'!B8936)),0)</f>
        <v>0</v>
      </c>
      <c r="C10873" s="10"/>
    </row>
    <row r="10874" spans="1:3">
      <c r="A10874" s="21">
        <v>351</v>
      </c>
      <c r="B10874" s="6">
        <f>IF('Calc1'!B8328,(B10265*'Calc1'!B8328/('Calc1'!B8328+'Calc1'!B8937)),0)</f>
        <v>0</v>
      </c>
      <c r="C10874" s="10"/>
    </row>
    <row r="10875" spans="1:3">
      <c r="A10875" s="21">
        <v>352</v>
      </c>
      <c r="B10875" s="6">
        <f>IF('Calc1'!B8329,(B10266*'Calc1'!B8329/('Calc1'!B8329+'Calc1'!B8938)),0)</f>
        <v>0</v>
      </c>
      <c r="C10875" s="10"/>
    </row>
    <row r="10876" spans="1:3">
      <c r="A10876" s="21">
        <v>353</v>
      </c>
      <c r="B10876" s="6">
        <f>IF('Calc1'!B8330,(B10267*'Calc1'!B8330/('Calc1'!B8330+'Calc1'!B8939)),0)</f>
        <v>0</v>
      </c>
      <c r="C10876" s="10"/>
    </row>
    <row r="10877" spans="1:3">
      <c r="A10877" s="21">
        <v>354</v>
      </c>
      <c r="B10877" s="6">
        <f>IF('Calc1'!B8331,(B10268*'Calc1'!B8331/('Calc1'!B8331+'Calc1'!B8940)),0)</f>
        <v>0</v>
      </c>
      <c r="C10877" s="10"/>
    </row>
    <row r="10878" spans="1:3">
      <c r="A10878" s="21">
        <v>355</v>
      </c>
      <c r="B10878" s="6">
        <f>IF('Calc1'!B8332,(B10269*'Calc1'!B8332/('Calc1'!B8332+'Calc1'!B8941)),0)</f>
        <v>0</v>
      </c>
      <c r="C10878" s="10"/>
    </row>
    <row r="10879" spans="1:3">
      <c r="A10879" s="21">
        <v>356</v>
      </c>
      <c r="B10879" s="6">
        <f>IF('Calc1'!B8333,(B10270*'Calc1'!B8333/('Calc1'!B8333+'Calc1'!B8942)),0)</f>
        <v>0</v>
      </c>
      <c r="C10879" s="10"/>
    </row>
    <row r="10880" spans="1:3">
      <c r="A10880" s="21">
        <v>357</v>
      </c>
      <c r="B10880" s="6">
        <f>IF('Calc1'!B8334,(B10271*'Calc1'!B8334/('Calc1'!B8334+'Calc1'!B8943)),0)</f>
        <v>0</v>
      </c>
      <c r="C10880" s="10"/>
    </row>
    <row r="10881" spans="1:3">
      <c r="A10881" s="21">
        <v>358</v>
      </c>
      <c r="B10881" s="6">
        <f>IF('Calc1'!B8335,(B10272*'Calc1'!B8335/('Calc1'!B8335+'Calc1'!B8944)),0)</f>
        <v>0</v>
      </c>
      <c r="C10881" s="10"/>
    </row>
    <row r="10882" spans="1:3">
      <c r="A10882" s="21">
        <v>359</v>
      </c>
      <c r="B10882" s="6">
        <f>IF('Calc1'!B8336,(B10273*'Calc1'!B8336/('Calc1'!B8336+'Calc1'!B8945)),0)</f>
        <v>0</v>
      </c>
      <c r="C10882" s="10"/>
    </row>
    <row r="10883" spans="1:3">
      <c r="A10883" s="21">
        <v>360</v>
      </c>
      <c r="B10883" s="6">
        <f>IF('Calc1'!B8337,(B10274*'Calc1'!B8337/('Calc1'!B8337+'Calc1'!B8946)),0)</f>
        <v>0</v>
      </c>
      <c r="C10883" s="10"/>
    </row>
    <row r="10884" spans="1:3">
      <c r="A10884" s="21">
        <v>361</v>
      </c>
      <c r="B10884" s="6">
        <f>IF('Calc1'!B8338,(B10275*'Calc1'!B8338/('Calc1'!B8338+'Calc1'!B8947)),0)</f>
        <v>0</v>
      </c>
      <c r="C10884" s="10"/>
    </row>
    <row r="10885" spans="1:3">
      <c r="A10885" s="21">
        <v>362</v>
      </c>
      <c r="B10885" s="6">
        <f>IF('Calc1'!B8339,(B10276*'Calc1'!B8339/('Calc1'!B8339+'Calc1'!B8948)),0)</f>
        <v>0</v>
      </c>
      <c r="C10885" s="10"/>
    </row>
    <row r="10886" spans="1:3">
      <c r="A10886" s="21">
        <v>363</v>
      </c>
      <c r="B10886" s="6">
        <f>IF('Calc1'!B8340,(B10277*'Calc1'!B8340/('Calc1'!B8340+'Calc1'!B8949)),0)</f>
        <v>0</v>
      </c>
      <c r="C10886" s="10"/>
    </row>
    <row r="10887" spans="1:3">
      <c r="A10887" s="21">
        <v>364</v>
      </c>
      <c r="B10887" s="6">
        <f>IF('Calc1'!B8341,(B10278*'Calc1'!B8341/('Calc1'!B8341+'Calc1'!B8950)),0)</f>
        <v>0</v>
      </c>
      <c r="C10887" s="10"/>
    </row>
    <row r="10888" spans="1:3">
      <c r="A10888" s="21">
        <v>365</v>
      </c>
      <c r="B10888" s="6">
        <f>IF('Calc1'!B8342,(B10279*'Calc1'!B8342/('Calc1'!B8342+'Calc1'!B8951)),0)</f>
        <v>0</v>
      </c>
      <c r="C10888" s="10"/>
    </row>
    <row r="10889" spans="1:3">
      <c r="A10889" s="21">
        <v>366</v>
      </c>
      <c r="B10889" s="6">
        <f>IF('Calc1'!B8343,(B10280*'Calc1'!B8343/('Calc1'!B8343+'Calc1'!B8952)),0)</f>
        <v>0</v>
      </c>
      <c r="C10889" s="10"/>
    </row>
    <row r="10890" spans="1:3">
      <c r="A10890" s="21">
        <v>367</v>
      </c>
      <c r="B10890" s="6">
        <f>IF('Calc1'!B8344,(B10281*'Calc1'!B8344/('Calc1'!B8344+'Calc1'!B8953)),0)</f>
        <v>0</v>
      </c>
      <c r="C10890" s="10"/>
    </row>
    <row r="10891" spans="1:3">
      <c r="A10891" s="21">
        <v>368</v>
      </c>
      <c r="B10891" s="6">
        <f>IF('Calc1'!B8345,(B10282*'Calc1'!B8345/('Calc1'!B8345+'Calc1'!B8954)),0)</f>
        <v>0</v>
      </c>
      <c r="C10891" s="10"/>
    </row>
    <row r="10892" spans="1:3">
      <c r="A10892" s="21">
        <v>369</v>
      </c>
      <c r="B10892" s="6">
        <f>IF('Calc1'!B8346,(B10283*'Calc1'!B8346/('Calc1'!B8346+'Calc1'!B8955)),0)</f>
        <v>0</v>
      </c>
      <c r="C10892" s="10"/>
    </row>
    <row r="10893" spans="1:3">
      <c r="A10893" s="21">
        <v>370</v>
      </c>
      <c r="B10893" s="6">
        <f>IF('Calc1'!B8347,(B10284*'Calc1'!B8347/('Calc1'!B8347+'Calc1'!B8956)),0)</f>
        <v>0</v>
      </c>
      <c r="C10893" s="10"/>
    </row>
    <row r="10894" spans="1:3">
      <c r="A10894" s="21">
        <v>371</v>
      </c>
      <c r="B10894" s="6">
        <f>IF('Calc1'!B8348,(B10285*'Calc1'!B8348/('Calc1'!B8348+'Calc1'!B8957)),0)</f>
        <v>0</v>
      </c>
      <c r="C10894" s="10"/>
    </row>
    <row r="10895" spans="1:3">
      <c r="A10895" s="21">
        <v>372</v>
      </c>
      <c r="B10895" s="6">
        <f>IF('Calc1'!B8349,(B10286*'Calc1'!B8349/('Calc1'!B8349+'Calc1'!B8958)),0)</f>
        <v>0</v>
      </c>
      <c r="C10895" s="10"/>
    </row>
    <row r="10896" spans="1:3">
      <c r="A10896" s="21">
        <v>373</v>
      </c>
      <c r="B10896" s="6">
        <f>IF('Calc1'!B8350,(B10287*'Calc1'!B8350/('Calc1'!B8350+'Calc1'!B8959)),0)</f>
        <v>0</v>
      </c>
      <c r="C10896" s="10"/>
    </row>
    <row r="10897" spans="1:3">
      <c r="A10897" s="21">
        <v>374</v>
      </c>
      <c r="B10897" s="6">
        <f>IF('Calc1'!B8351,(B10288*'Calc1'!B8351/('Calc1'!B8351+'Calc1'!B8960)),0)</f>
        <v>0</v>
      </c>
      <c r="C10897" s="10"/>
    </row>
    <row r="10898" spans="1:3">
      <c r="A10898" s="21">
        <v>375</v>
      </c>
      <c r="B10898" s="6">
        <f>IF('Calc1'!B8352,(B10289*'Calc1'!B8352/('Calc1'!B8352+'Calc1'!B8961)),0)</f>
        <v>0</v>
      </c>
      <c r="C10898" s="10"/>
    </row>
    <row r="10899" spans="1:3">
      <c r="A10899" s="21">
        <v>376</v>
      </c>
      <c r="B10899" s="6">
        <f>IF('Calc1'!B8353,(B10290*'Calc1'!B8353/('Calc1'!B8353+'Calc1'!B8962)),0)</f>
        <v>0</v>
      </c>
      <c r="C10899" s="10"/>
    </row>
    <row r="10900" spans="1:3">
      <c r="A10900" s="21">
        <v>377</v>
      </c>
      <c r="B10900" s="6">
        <f>IF('Calc1'!B8354,(B10291*'Calc1'!B8354/('Calc1'!B8354+'Calc1'!B8963)),0)</f>
        <v>0</v>
      </c>
      <c r="C10900" s="10"/>
    </row>
    <row r="10901" spans="1:3">
      <c r="A10901" s="21">
        <v>378</v>
      </c>
      <c r="B10901" s="6">
        <f>IF('Calc1'!B8355,(B10292*'Calc1'!B8355/('Calc1'!B8355+'Calc1'!B8964)),0)</f>
        <v>0</v>
      </c>
      <c r="C10901" s="10"/>
    </row>
    <row r="10902" spans="1:3">
      <c r="A10902" s="21">
        <v>379</v>
      </c>
      <c r="B10902" s="6">
        <f>IF('Calc1'!B8356,(B10293*'Calc1'!B8356/('Calc1'!B8356+'Calc1'!B8965)),0)</f>
        <v>0</v>
      </c>
      <c r="C10902" s="10"/>
    </row>
    <row r="10903" spans="1:3">
      <c r="A10903" s="21">
        <v>380</v>
      </c>
      <c r="B10903" s="6">
        <f>IF('Calc1'!B8357,(B10294*'Calc1'!B8357/('Calc1'!B8357+'Calc1'!B8966)),0)</f>
        <v>0</v>
      </c>
      <c r="C10903" s="10"/>
    </row>
    <row r="10904" spans="1:3">
      <c r="A10904" s="21">
        <v>381</v>
      </c>
      <c r="B10904" s="6">
        <f>IF('Calc1'!B8358,(B10295*'Calc1'!B8358/('Calc1'!B8358+'Calc1'!B8967)),0)</f>
        <v>0</v>
      </c>
      <c r="C10904" s="10"/>
    </row>
    <row r="10905" spans="1:3">
      <c r="A10905" s="21">
        <v>382</v>
      </c>
      <c r="B10905" s="6">
        <f>IF('Calc1'!B8359,(B10296*'Calc1'!B8359/('Calc1'!B8359+'Calc1'!B8968)),0)</f>
        <v>0</v>
      </c>
      <c r="C10905" s="10"/>
    </row>
    <row r="10906" spans="1:3">
      <c r="A10906" s="21">
        <v>383</v>
      </c>
      <c r="B10906" s="6">
        <f>IF('Calc1'!B8360,(B10297*'Calc1'!B8360/('Calc1'!B8360+'Calc1'!B8969)),0)</f>
        <v>0</v>
      </c>
      <c r="C10906" s="10"/>
    </row>
    <row r="10907" spans="1:3">
      <c r="A10907" s="21">
        <v>384</v>
      </c>
      <c r="B10907" s="6">
        <f>IF('Calc1'!B8361,(B10298*'Calc1'!B8361/('Calc1'!B8361+'Calc1'!B8970)),0)</f>
        <v>0</v>
      </c>
      <c r="C10907" s="10"/>
    </row>
    <row r="10908" spans="1:3">
      <c r="A10908" s="21">
        <v>385</v>
      </c>
      <c r="B10908" s="6">
        <f>IF('Calc1'!B8362,(B10299*'Calc1'!B8362/('Calc1'!B8362+'Calc1'!B8971)),0)</f>
        <v>0</v>
      </c>
      <c r="C10908" s="10"/>
    </row>
    <row r="10909" spans="1:3">
      <c r="A10909" s="21">
        <v>386</v>
      </c>
      <c r="B10909" s="6">
        <f>IF('Calc1'!B8363,(B10300*'Calc1'!B8363/('Calc1'!B8363+'Calc1'!B8972)),0)</f>
        <v>0</v>
      </c>
      <c r="C10909" s="10"/>
    </row>
    <row r="10910" spans="1:3">
      <c r="A10910" s="21">
        <v>387</v>
      </c>
      <c r="B10910" s="6">
        <f>IF('Calc1'!B8364,(B10301*'Calc1'!B8364/('Calc1'!B8364+'Calc1'!B8973)),0)</f>
        <v>0</v>
      </c>
      <c r="C10910" s="10"/>
    </row>
    <row r="10911" spans="1:3">
      <c r="A10911" s="21">
        <v>388</v>
      </c>
      <c r="B10911" s="6">
        <f>IF('Calc1'!B8365,(B10302*'Calc1'!B8365/('Calc1'!B8365+'Calc1'!B8974)),0)</f>
        <v>0</v>
      </c>
      <c r="C10911" s="10"/>
    </row>
    <row r="10912" spans="1:3">
      <c r="A10912" s="21">
        <v>389</v>
      </c>
      <c r="B10912" s="6">
        <f>IF('Calc1'!B8366,(B10303*'Calc1'!B8366/('Calc1'!B8366+'Calc1'!B8975)),0)</f>
        <v>0</v>
      </c>
      <c r="C10912" s="10"/>
    </row>
    <row r="10913" spans="1:3">
      <c r="A10913" s="21">
        <v>390</v>
      </c>
      <c r="B10913" s="6">
        <f>IF('Calc1'!B8367,(B10304*'Calc1'!B8367/('Calc1'!B8367+'Calc1'!B8976)),0)</f>
        <v>0</v>
      </c>
      <c r="C10913" s="10"/>
    </row>
    <row r="10914" spans="1:3">
      <c r="A10914" s="21">
        <v>391</v>
      </c>
      <c r="B10914" s="6">
        <f>IF('Calc1'!B8368,(B10305*'Calc1'!B8368/('Calc1'!B8368+'Calc1'!B8977)),0)</f>
        <v>0</v>
      </c>
      <c r="C10914" s="10"/>
    </row>
    <row r="10915" spans="1:3">
      <c r="A10915" s="21">
        <v>392</v>
      </c>
      <c r="B10915" s="6">
        <f>IF('Calc1'!B8369,(B10306*'Calc1'!B8369/('Calc1'!B8369+'Calc1'!B8978)),0)</f>
        <v>0</v>
      </c>
      <c r="C10915" s="10"/>
    </row>
    <row r="10916" spans="1:3">
      <c r="A10916" s="21">
        <v>393</v>
      </c>
      <c r="B10916" s="6">
        <f>IF('Calc1'!B8370,(B10307*'Calc1'!B8370/('Calc1'!B8370+'Calc1'!B8979)),0)</f>
        <v>0</v>
      </c>
      <c r="C10916" s="10"/>
    </row>
    <row r="10917" spans="1:3">
      <c r="A10917" s="21">
        <v>394</v>
      </c>
      <c r="B10917" s="6">
        <f>IF('Calc1'!B8371,(B10308*'Calc1'!B8371/('Calc1'!B8371+'Calc1'!B8980)),0)</f>
        <v>0</v>
      </c>
      <c r="C10917" s="10"/>
    </row>
    <row r="10918" spans="1:3">
      <c r="A10918" s="21">
        <v>395</v>
      </c>
      <c r="B10918" s="6">
        <f>IF('Calc1'!B8372,(B10309*'Calc1'!B8372/('Calc1'!B8372+'Calc1'!B8981)),0)</f>
        <v>0</v>
      </c>
      <c r="C10918" s="10"/>
    </row>
    <row r="10919" spans="1:3">
      <c r="A10919" s="21">
        <v>396</v>
      </c>
      <c r="B10919" s="6">
        <f>IF('Calc1'!B8373,(B10310*'Calc1'!B8373/('Calc1'!B8373+'Calc1'!B8982)),0)</f>
        <v>0</v>
      </c>
      <c r="C10919" s="10"/>
    </row>
    <row r="10920" spans="1:3">
      <c r="A10920" s="21">
        <v>397</v>
      </c>
      <c r="B10920" s="6">
        <f>IF('Calc1'!B8374,(B10311*'Calc1'!B8374/('Calc1'!B8374+'Calc1'!B8983)),0)</f>
        <v>0</v>
      </c>
      <c r="C10920" s="10"/>
    </row>
    <row r="10921" spans="1:3">
      <c r="A10921" s="21">
        <v>398</v>
      </c>
      <c r="B10921" s="6">
        <f>IF('Calc1'!B8375,(B10312*'Calc1'!B8375/('Calc1'!B8375+'Calc1'!B8984)),0)</f>
        <v>0</v>
      </c>
      <c r="C10921" s="10"/>
    </row>
    <row r="10922" spans="1:3">
      <c r="A10922" s="21">
        <v>399</v>
      </c>
      <c r="B10922" s="6">
        <f>IF('Calc1'!B8376,(B10313*'Calc1'!B8376/('Calc1'!B8376+'Calc1'!B8985)),0)</f>
        <v>0</v>
      </c>
      <c r="C10922" s="10"/>
    </row>
    <row r="10923" spans="1:3">
      <c r="A10923" s="21">
        <v>400</v>
      </c>
      <c r="B10923" s="6">
        <f>IF('Calc1'!B8377,(B10314*'Calc1'!B8377/('Calc1'!B8377+'Calc1'!B8986)),0)</f>
        <v>0</v>
      </c>
      <c r="C10923" s="10"/>
    </row>
    <row r="10924" spans="1:3">
      <c r="A10924" s="21">
        <v>401</v>
      </c>
      <c r="B10924" s="6">
        <f>IF('Calc1'!B8378,(B10315*'Calc1'!B8378/('Calc1'!B8378+'Calc1'!B8987)),0)</f>
        <v>0</v>
      </c>
      <c r="C10924" s="10"/>
    </row>
    <row r="10925" spans="1:3">
      <c r="A10925" s="21">
        <v>402</v>
      </c>
      <c r="B10925" s="6">
        <f>IF('Calc1'!B8379,(B10316*'Calc1'!B8379/('Calc1'!B8379+'Calc1'!B8988)),0)</f>
        <v>0</v>
      </c>
      <c r="C10925" s="10"/>
    </row>
    <row r="10926" spans="1:3">
      <c r="A10926" s="21">
        <v>403</v>
      </c>
      <c r="B10926" s="6">
        <f>IF('Calc1'!B8380,(B10317*'Calc1'!B8380/('Calc1'!B8380+'Calc1'!B8989)),0)</f>
        <v>0</v>
      </c>
      <c r="C10926" s="10"/>
    </row>
    <row r="10927" spans="1:3">
      <c r="A10927" s="21">
        <v>404</v>
      </c>
      <c r="B10927" s="6">
        <f>IF('Calc1'!B8381,(B10318*'Calc1'!B8381/('Calc1'!B8381+'Calc1'!B8990)),0)</f>
        <v>0</v>
      </c>
      <c r="C10927" s="10"/>
    </row>
    <row r="10928" spans="1:3">
      <c r="A10928" s="21">
        <v>405</v>
      </c>
      <c r="B10928" s="6">
        <f>IF('Calc1'!B8382,(B10319*'Calc1'!B8382/('Calc1'!B8382+'Calc1'!B8991)),0)</f>
        <v>0</v>
      </c>
      <c r="C10928" s="10"/>
    </row>
    <row r="10929" spans="1:3">
      <c r="A10929" s="21">
        <v>406</v>
      </c>
      <c r="B10929" s="6">
        <f>IF('Calc1'!B8383,(B10320*'Calc1'!B8383/('Calc1'!B8383+'Calc1'!B8992)),0)</f>
        <v>0</v>
      </c>
      <c r="C10929" s="10"/>
    </row>
    <row r="10930" spans="1:3">
      <c r="A10930" s="21">
        <v>407</v>
      </c>
      <c r="B10930" s="6">
        <f>IF('Calc1'!B8384,(B10321*'Calc1'!B8384/('Calc1'!B8384+'Calc1'!B8993)),0)</f>
        <v>0</v>
      </c>
      <c r="C10930" s="10"/>
    </row>
    <row r="10931" spans="1:3">
      <c r="A10931" s="21">
        <v>408</v>
      </c>
      <c r="B10931" s="6">
        <f>IF('Calc1'!B8385,(B10322*'Calc1'!B8385/('Calc1'!B8385+'Calc1'!B8994)),0)</f>
        <v>0</v>
      </c>
      <c r="C10931" s="10"/>
    </row>
    <row r="10932" spans="1:3">
      <c r="A10932" s="21">
        <v>409</v>
      </c>
      <c r="B10932" s="6">
        <f>IF('Calc1'!B8386,(B10323*'Calc1'!B8386/('Calc1'!B8386+'Calc1'!B8995)),0)</f>
        <v>0</v>
      </c>
      <c r="C10932" s="10"/>
    </row>
    <row r="10933" spans="1:3">
      <c r="A10933" s="21">
        <v>410</v>
      </c>
      <c r="B10933" s="6">
        <f>IF('Calc1'!B8387,(B10324*'Calc1'!B8387/('Calc1'!B8387+'Calc1'!B8996)),0)</f>
        <v>0</v>
      </c>
      <c r="C10933" s="10"/>
    </row>
    <row r="10934" spans="1:3">
      <c r="A10934" s="21">
        <v>411</v>
      </c>
      <c r="B10934" s="6">
        <f>IF('Calc1'!B8388,(B10325*'Calc1'!B8388/('Calc1'!B8388+'Calc1'!B8997)),0)</f>
        <v>0</v>
      </c>
      <c r="C10934" s="10"/>
    </row>
    <row r="10935" spans="1:3">
      <c r="A10935" s="21">
        <v>412</v>
      </c>
      <c r="B10935" s="6">
        <f>IF('Calc1'!B8389,(B10326*'Calc1'!B8389/('Calc1'!B8389+'Calc1'!B8998)),0)</f>
        <v>0</v>
      </c>
      <c r="C10935" s="10"/>
    </row>
    <row r="10936" spans="1:3">
      <c r="A10936" s="21">
        <v>413</v>
      </c>
      <c r="B10936" s="6">
        <f>IF('Calc1'!B8390,(B10327*'Calc1'!B8390/('Calc1'!B8390+'Calc1'!B8999)),0)</f>
        <v>0</v>
      </c>
      <c r="C10936" s="10"/>
    </row>
    <row r="10937" spans="1:3">
      <c r="A10937" s="21">
        <v>414</v>
      </c>
      <c r="B10937" s="6">
        <f>IF('Calc1'!B8391,(B10328*'Calc1'!B8391/('Calc1'!B8391+'Calc1'!B9000)),0)</f>
        <v>0</v>
      </c>
      <c r="C10937" s="10"/>
    </row>
    <row r="10938" spans="1:3">
      <c r="A10938" s="21">
        <v>415</v>
      </c>
      <c r="B10938" s="6">
        <f>IF('Calc1'!B8392,(B10329*'Calc1'!B8392/('Calc1'!B8392+'Calc1'!B9001)),0)</f>
        <v>0</v>
      </c>
      <c r="C10938" s="10"/>
    </row>
    <row r="10939" spans="1:3">
      <c r="A10939" s="21">
        <v>416</v>
      </c>
      <c r="B10939" s="6">
        <f>IF('Calc1'!B8393,(B10330*'Calc1'!B8393/('Calc1'!B8393+'Calc1'!B9002)),0)</f>
        <v>0</v>
      </c>
      <c r="C10939" s="10"/>
    </row>
    <row r="10940" spans="1:3">
      <c r="A10940" s="21">
        <v>417</v>
      </c>
      <c r="B10940" s="6">
        <f>IF('Calc1'!B8394,(B10331*'Calc1'!B8394/('Calc1'!B8394+'Calc1'!B9003)),0)</f>
        <v>0</v>
      </c>
      <c r="C10940" s="10"/>
    </row>
    <row r="10941" spans="1:3">
      <c r="A10941" s="21">
        <v>418</v>
      </c>
      <c r="B10941" s="6">
        <f>IF('Calc1'!B8395,(B10332*'Calc1'!B8395/('Calc1'!B8395+'Calc1'!B9004)),0)</f>
        <v>0</v>
      </c>
      <c r="C10941" s="10"/>
    </row>
    <row r="10942" spans="1:3">
      <c r="A10942" s="21">
        <v>419</v>
      </c>
      <c r="B10942" s="6">
        <f>IF('Calc1'!B8396,(B10333*'Calc1'!B8396/('Calc1'!B8396+'Calc1'!B9005)),0)</f>
        <v>0</v>
      </c>
      <c r="C10942" s="10"/>
    </row>
    <row r="10943" spans="1:3">
      <c r="A10943" s="21">
        <v>420</v>
      </c>
      <c r="B10943" s="6">
        <f>IF('Calc1'!B8397,(B10334*'Calc1'!B8397/('Calc1'!B8397+'Calc1'!B9006)),0)</f>
        <v>0</v>
      </c>
      <c r="C10943" s="10"/>
    </row>
    <row r="10944" spans="1:3">
      <c r="A10944" s="21">
        <v>421</v>
      </c>
      <c r="B10944" s="6">
        <f>IF('Calc1'!B8398,(B10335*'Calc1'!B8398/('Calc1'!B8398+'Calc1'!B9007)),0)</f>
        <v>0</v>
      </c>
      <c r="C10944" s="10"/>
    </row>
    <row r="10945" spans="1:3">
      <c r="A10945" s="21">
        <v>422</v>
      </c>
      <c r="B10945" s="6">
        <f>IF('Calc1'!B8399,(B10336*'Calc1'!B8399/('Calc1'!B8399+'Calc1'!B9008)),0)</f>
        <v>0</v>
      </c>
      <c r="C10945" s="10"/>
    </row>
    <row r="10946" spans="1:3">
      <c r="A10946" s="21">
        <v>423</v>
      </c>
      <c r="B10946" s="6">
        <f>IF('Calc1'!B8400,(B10337*'Calc1'!B8400/('Calc1'!B8400+'Calc1'!B9009)),0)</f>
        <v>0</v>
      </c>
      <c r="C10946" s="10"/>
    </row>
    <row r="10947" spans="1:3">
      <c r="A10947" s="21">
        <v>424</v>
      </c>
      <c r="B10947" s="6">
        <f>IF('Calc1'!B8401,(B10338*'Calc1'!B8401/('Calc1'!B8401+'Calc1'!B9010)),0)</f>
        <v>0</v>
      </c>
      <c r="C10947" s="10"/>
    </row>
    <row r="10948" spans="1:3">
      <c r="A10948" s="21">
        <v>425</v>
      </c>
      <c r="B10948" s="6">
        <f>IF('Calc1'!B8402,(B10339*'Calc1'!B8402/('Calc1'!B8402+'Calc1'!B9011)),0)</f>
        <v>0</v>
      </c>
      <c r="C10948" s="10"/>
    </row>
    <row r="10949" spans="1:3">
      <c r="A10949" s="21">
        <v>426</v>
      </c>
      <c r="B10949" s="6">
        <f>IF('Calc1'!B8403,(B10340*'Calc1'!B8403/('Calc1'!B8403+'Calc1'!B9012)),0)</f>
        <v>0</v>
      </c>
      <c r="C10949" s="10"/>
    </row>
    <row r="10950" spans="1:3">
      <c r="A10950" s="21">
        <v>427</v>
      </c>
      <c r="B10950" s="6">
        <f>IF('Calc1'!B8404,(B10341*'Calc1'!B8404/('Calc1'!B8404+'Calc1'!B9013)),0)</f>
        <v>0</v>
      </c>
      <c r="C10950" s="10"/>
    </row>
    <row r="10951" spans="1:3">
      <c r="A10951" s="21">
        <v>428</v>
      </c>
      <c r="B10951" s="6">
        <f>IF('Calc1'!B8405,(B10342*'Calc1'!B8405/('Calc1'!B8405+'Calc1'!B9014)),0)</f>
        <v>0</v>
      </c>
      <c r="C10951" s="10"/>
    </row>
    <row r="10952" spans="1:3">
      <c r="A10952" s="21">
        <v>429</v>
      </c>
      <c r="B10952" s="6">
        <f>IF('Calc1'!B8406,(B10343*'Calc1'!B8406/('Calc1'!B8406+'Calc1'!B9015)),0)</f>
        <v>0</v>
      </c>
      <c r="C10952" s="10"/>
    </row>
    <row r="10953" spans="1:3">
      <c r="A10953" s="21">
        <v>430</v>
      </c>
      <c r="B10953" s="6">
        <f>IF('Calc1'!B8407,(B10344*'Calc1'!B8407/('Calc1'!B8407+'Calc1'!B9016)),0)</f>
        <v>0</v>
      </c>
      <c r="C10953" s="10"/>
    </row>
    <row r="10954" spans="1:3">
      <c r="A10954" s="21">
        <v>431</v>
      </c>
      <c r="B10954" s="6">
        <f>IF('Calc1'!B8408,(B10345*'Calc1'!B8408/('Calc1'!B8408+'Calc1'!B9017)),0)</f>
        <v>0</v>
      </c>
      <c r="C10954" s="10"/>
    </row>
    <row r="10955" spans="1:3">
      <c r="A10955" s="21">
        <v>432</v>
      </c>
      <c r="B10955" s="6">
        <f>IF('Calc1'!B8409,(B10346*'Calc1'!B8409/('Calc1'!B8409+'Calc1'!B9018)),0)</f>
        <v>0</v>
      </c>
      <c r="C10955" s="10"/>
    </row>
    <row r="10956" spans="1:3">
      <c r="A10956" s="21">
        <v>433</v>
      </c>
      <c r="B10956" s="6">
        <f>IF('Calc1'!B8410,(B10347*'Calc1'!B8410/('Calc1'!B8410+'Calc1'!B9019)),0)</f>
        <v>0</v>
      </c>
      <c r="C10956" s="10"/>
    </row>
    <row r="10957" spans="1:3">
      <c r="A10957" s="21">
        <v>434</v>
      </c>
      <c r="B10957" s="6">
        <f>IF('Calc1'!B8411,(B10348*'Calc1'!B8411/('Calc1'!B8411+'Calc1'!B9020)),0)</f>
        <v>0</v>
      </c>
      <c r="C10957" s="10"/>
    </row>
    <row r="10958" spans="1:3">
      <c r="A10958" s="21">
        <v>435</v>
      </c>
      <c r="B10958" s="6">
        <f>IF('Calc1'!B8412,(B10349*'Calc1'!B8412/('Calc1'!B8412+'Calc1'!B9021)),0)</f>
        <v>0</v>
      </c>
      <c r="C10958" s="10"/>
    </row>
    <row r="10959" spans="1:3">
      <c r="A10959" s="21">
        <v>436</v>
      </c>
      <c r="B10959" s="6">
        <f>IF('Calc1'!B8413,(B10350*'Calc1'!B8413/('Calc1'!B8413+'Calc1'!B9022)),0)</f>
        <v>0</v>
      </c>
      <c r="C10959" s="10"/>
    </row>
    <row r="10960" spans="1:3">
      <c r="A10960" s="21">
        <v>437</v>
      </c>
      <c r="B10960" s="6">
        <f>IF('Calc1'!B8414,(B10351*'Calc1'!B8414/('Calc1'!B8414+'Calc1'!B9023)),0)</f>
        <v>0</v>
      </c>
      <c r="C10960" s="10"/>
    </row>
    <row r="10961" spans="1:3">
      <c r="A10961" s="21">
        <v>438</v>
      </c>
      <c r="B10961" s="6">
        <f>IF('Calc1'!B8415,(B10352*'Calc1'!B8415/('Calc1'!B8415+'Calc1'!B9024)),0)</f>
        <v>0</v>
      </c>
      <c r="C10961" s="10"/>
    </row>
    <row r="10962" spans="1:3">
      <c r="A10962" s="21">
        <v>439</v>
      </c>
      <c r="B10962" s="6">
        <f>IF('Calc1'!B8416,(B10353*'Calc1'!B8416/('Calc1'!B8416+'Calc1'!B9025)),0)</f>
        <v>0</v>
      </c>
      <c r="C10962" s="10"/>
    </row>
    <row r="10963" spans="1:3">
      <c r="A10963" s="21">
        <v>440</v>
      </c>
      <c r="B10963" s="6">
        <f>IF('Calc1'!B8417,(B10354*'Calc1'!B8417/('Calc1'!B8417+'Calc1'!B9026)),0)</f>
        <v>0</v>
      </c>
      <c r="C10963" s="10"/>
    </row>
    <row r="10964" spans="1:3">
      <c r="A10964" s="21">
        <v>441</v>
      </c>
      <c r="B10964" s="6">
        <f>IF('Calc1'!B8418,(B10355*'Calc1'!B8418/('Calc1'!B8418+'Calc1'!B9027)),0)</f>
        <v>0</v>
      </c>
      <c r="C10964" s="10"/>
    </row>
    <row r="10965" spans="1:3">
      <c r="A10965" s="21">
        <v>442</v>
      </c>
      <c r="B10965" s="6">
        <f>IF('Calc1'!B8419,(B10356*'Calc1'!B8419/('Calc1'!B8419+'Calc1'!B9028)),0)</f>
        <v>0</v>
      </c>
      <c r="C10965" s="10"/>
    </row>
    <row r="10966" spans="1:3">
      <c r="A10966" s="21">
        <v>443</v>
      </c>
      <c r="B10966" s="6">
        <f>IF('Calc1'!B8420,(B10357*'Calc1'!B8420/('Calc1'!B8420+'Calc1'!B9029)),0)</f>
        <v>0</v>
      </c>
      <c r="C10966" s="10"/>
    </row>
    <row r="10967" spans="1:3">
      <c r="A10967" s="21">
        <v>444</v>
      </c>
      <c r="B10967" s="6">
        <f>IF('Calc1'!B8421,(B10358*'Calc1'!B8421/('Calc1'!B8421+'Calc1'!B9030)),0)</f>
        <v>0</v>
      </c>
      <c r="C10967" s="10"/>
    </row>
    <row r="10968" spans="1:3">
      <c r="A10968" s="21">
        <v>445</v>
      </c>
      <c r="B10968" s="6">
        <f>IF('Calc1'!B8422,(B10359*'Calc1'!B8422/('Calc1'!B8422+'Calc1'!B9031)),0)</f>
        <v>0</v>
      </c>
      <c r="C10968" s="10"/>
    </row>
    <row r="10969" spans="1:3">
      <c r="A10969" s="21">
        <v>446</v>
      </c>
      <c r="B10969" s="6">
        <f>IF('Calc1'!B8423,(B10360*'Calc1'!B8423/('Calc1'!B8423+'Calc1'!B9032)),0)</f>
        <v>0</v>
      </c>
      <c r="C10969" s="10"/>
    </row>
    <row r="10970" spans="1:3">
      <c r="A10970" s="21">
        <v>447</v>
      </c>
      <c r="B10970" s="6">
        <f>IF('Calc1'!B8424,(B10361*'Calc1'!B8424/('Calc1'!B8424+'Calc1'!B9033)),0)</f>
        <v>0</v>
      </c>
      <c r="C10970" s="10"/>
    </row>
    <row r="10971" spans="1:3">
      <c r="A10971" s="21">
        <v>448</v>
      </c>
      <c r="B10971" s="6">
        <f>IF('Calc1'!B8425,(B10362*'Calc1'!B8425/('Calc1'!B8425+'Calc1'!B9034)),0)</f>
        <v>0</v>
      </c>
      <c r="C10971" s="10"/>
    </row>
    <row r="10972" spans="1:3">
      <c r="A10972" s="21">
        <v>449</v>
      </c>
      <c r="B10972" s="6">
        <f>IF('Calc1'!B8426,(B10363*'Calc1'!B8426/('Calc1'!B8426+'Calc1'!B9035)),0)</f>
        <v>0</v>
      </c>
      <c r="C10972" s="10"/>
    </row>
    <row r="10973" spans="1:3">
      <c r="A10973" s="21">
        <v>450</v>
      </c>
      <c r="B10973" s="6">
        <f>IF('Calc1'!B8427,(B10364*'Calc1'!B8427/('Calc1'!B8427+'Calc1'!B9036)),0)</f>
        <v>0</v>
      </c>
      <c r="C10973" s="10"/>
    </row>
    <row r="10974" spans="1:3">
      <c r="A10974" s="21">
        <v>451</v>
      </c>
      <c r="B10974" s="6">
        <f>IF('Calc1'!B8428,(B10365*'Calc1'!B8428/('Calc1'!B8428+'Calc1'!B9037)),0)</f>
        <v>0</v>
      </c>
      <c r="C10974" s="10"/>
    </row>
    <row r="10975" spans="1:3">
      <c r="A10975" s="21">
        <v>452</v>
      </c>
      <c r="B10975" s="6">
        <f>IF('Calc1'!B8429,(B10366*'Calc1'!B8429/('Calc1'!B8429+'Calc1'!B9038)),0)</f>
        <v>0</v>
      </c>
      <c r="C10975" s="10"/>
    </row>
    <row r="10976" spans="1:3">
      <c r="A10976" s="21">
        <v>453</v>
      </c>
      <c r="B10976" s="6">
        <f>IF('Calc1'!B8430,(B10367*'Calc1'!B8430/('Calc1'!B8430+'Calc1'!B9039)),0)</f>
        <v>0</v>
      </c>
      <c r="C10976" s="10"/>
    </row>
    <row r="10977" spans="1:3">
      <c r="A10977" s="21">
        <v>454</v>
      </c>
      <c r="B10977" s="6">
        <f>IF('Calc1'!B8431,(B10368*'Calc1'!B8431/('Calc1'!B8431+'Calc1'!B9040)),0)</f>
        <v>0</v>
      </c>
      <c r="C10977" s="10"/>
    </row>
    <row r="10978" spans="1:3">
      <c r="A10978" s="21">
        <v>455</v>
      </c>
      <c r="B10978" s="6">
        <f>IF('Calc1'!B8432,(B10369*'Calc1'!B8432/('Calc1'!B8432+'Calc1'!B9041)),0)</f>
        <v>0</v>
      </c>
      <c r="C10978" s="10"/>
    </row>
    <row r="10979" spans="1:3">
      <c r="A10979" s="21">
        <v>456</v>
      </c>
      <c r="B10979" s="6">
        <f>IF('Calc1'!B8433,(B10370*'Calc1'!B8433/('Calc1'!B8433+'Calc1'!B9042)),0)</f>
        <v>0</v>
      </c>
      <c r="C10979" s="10"/>
    </row>
    <row r="10980" spans="1:3">
      <c r="A10980" s="21">
        <v>457</v>
      </c>
      <c r="B10980" s="6">
        <f>IF('Calc1'!B8434,(B10371*'Calc1'!B8434/('Calc1'!B8434+'Calc1'!B9043)),0)</f>
        <v>0</v>
      </c>
      <c r="C10980" s="10"/>
    </row>
    <row r="10981" spans="1:3">
      <c r="A10981" s="21">
        <v>458</v>
      </c>
      <c r="B10981" s="6">
        <f>IF('Calc1'!B8435,(B10372*'Calc1'!B8435/('Calc1'!B8435+'Calc1'!B9044)),0)</f>
        <v>0</v>
      </c>
      <c r="C10981" s="10"/>
    </row>
    <row r="10982" spans="1:3">
      <c r="A10982" s="21">
        <v>459</v>
      </c>
      <c r="B10982" s="6">
        <f>IF('Calc1'!B8436,(B10373*'Calc1'!B8436/('Calc1'!B8436+'Calc1'!B9045)),0)</f>
        <v>0</v>
      </c>
      <c r="C10982" s="10"/>
    </row>
    <row r="10983" spans="1:3">
      <c r="A10983" s="21">
        <v>460</v>
      </c>
      <c r="B10983" s="6">
        <f>IF('Calc1'!B8437,(B10374*'Calc1'!B8437/('Calc1'!B8437+'Calc1'!B9046)),0)</f>
        <v>0</v>
      </c>
      <c r="C10983" s="10"/>
    </row>
    <row r="10984" spans="1:3">
      <c r="A10984" s="21">
        <v>461</v>
      </c>
      <c r="B10984" s="6">
        <f>IF('Calc1'!B8438,(B10375*'Calc1'!B8438/('Calc1'!B8438+'Calc1'!B9047)),0)</f>
        <v>0</v>
      </c>
      <c r="C10984" s="10"/>
    </row>
    <row r="10985" spans="1:3">
      <c r="A10985" s="21">
        <v>462</v>
      </c>
      <c r="B10985" s="6">
        <f>IF('Calc1'!B8439,(B10376*'Calc1'!B8439/('Calc1'!B8439+'Calc1'!B9048)),0)</f>
        <v>0</v>
      </c>
      <c r="C10985" s="10"/>
    </row>
    <row r="10986" spans="1:3">
      <c r="A10986" s="21">
        <v>463</v>
      </c>
      <c r="B10986" s="6">
        <f>IF('Calc1'!B8440,(B10377*'Calc1'!B8440/('Calc1'!B8440+'Calc1'!B9049)),0)</f>
        <v>0</v>
      </c>
      <c r="C10986" s="10"/>
    </row>
    <row r="10987" spans="1:3">
      <c r="A10987" s="21">
        <v>464</v>
      </c>
      <c r="B10987" s="6">
        <f>IF('Calc1'!B8441,(B10378*'Calc1'!B8441/('Calc1'!B8441+'Calc1'!B9050)),0)</f>
        <v>0</v>
      </c>
      <c r="C10987" s="10"/>
    </row>
    <row r="10988" spans="1:3">
      <c r="A10988" s="21">
        <v>465</v>
      </c>
      <c r="B10988" s="6">
        <f>IF('Calc1'!B8442,(B10379*'Calc1'!B8442/('Calc1'!B8442+'Calc1'!B9051)),0)</f>
        <v>0</v>
      </c>
      <c r="C10988" s="10"/>
    </row>
    <row r="10989" spans="1:3">
      <c r="A10989" s="21">
        <v>466</v>
      </c>
      <c r="B10989" s="6">
        <f>IF('Calc1'!B8443,(B10380*'Calc1'!B8443/('Calc1'!B8443+'Calc1'!B9052)),0)</f>
        <v>0</v>
      </c>
      <c r="C10989" s="10"/>
    </row>
    <row r="10990" spans="1:3">
      <c r="A10990" s="21">
        <v>467</v>
      </c>
      <c r="B10990" s="6">
        <f>IF('Calc1'!B8444,(B10381*'Calc1'!B8444/('Calc1'!B8444+'Calc1'!B9053)),0)</f>
        <v>0</v>
      </c>
      <c r="C10990" s="10"/>
    </row>
    <row r="10991" spans="1:3">
      <c r="A10991" s="21">
        <v>468</v>
      </c>
      <c r="B10991" s="6">
        <f>IF('Calc1'!B8445,(B10382*'Calc1'!B8445/('Calc1'!B8445+'Calc1'!B9054)),0)</f>
        <v>0</v>
      </c>
      <c r="C10991" s="10"/>
    </row>
    <row r="10992" spans="1:3">
      <c r="A10992" s="21">
        <v>469</v>
      </c>
      <c r="B10992" s="6">
        <f>IF('Calc1'!B8446,(B10383*'Calc1'!B8446/('Calc1'!B8446+'Calc1'!B9055)),0)</f>
        <v>0</v>
      </c>
      <c r="C10992" s="10"/>
    </row>
    <row r="10993" spans="1:3">
      <c r="A10993" s="21">
        <v>470</v>
      </c>
      <c r="B10993" s="6">
        <f>IF('Calc1'!B8447,(B10384*'Calc1'!B8447/('Calc1'!B8447+'Calc1'!B9056)),0)</f>
        <v>0</v>
      </c>
      <c r="C10993" s="10"/>
    </row>
    <row r="10994" spans="1:3">
      <c r="A10994" s="21">
        <v>471</v>
      </c>
      <c r="B10994" s="6">
        <f>IF('Calc1'!B8448,(B10385*'Calc1'!B8448/('Calc1'!B8448+'Calc1'!B9057)),0)</f>
        <v>0</v>
      </c>
      <c r="C10994" s="10"/>
    </row>
    <row r="10995" spans="1:3">
      <c r="A10995" s="21">
        <v>472</v>
      </c>
      <c r="B10995" s="6">
        <f>IF('Calc1'!B8449,(B10386*'Calc1'!B8449/('Calc1'!B8449+'Calc1'!B9058)),0)</f>
        <v>0</v>
      </c>
      <c r="C10995" s="10"/>
    </row>
    <row r="10996" spans="1:3">
      <c r="A10996" s="21">
        <v>473</v>
      </c>
      <c r="B10996" s="6">
        <f>IF('Calc1'!B8450,(B10387*'Calc1'!B8450/('Calc1'!B8450+'Calc1'!B9059)),0)</f>
        <v>0</v>
      </c>
      <c r="C10996" s="10"/>
    </row>
    <row r="10997" spans="1:3">
      <c r="A10997" s="21">
        <v>474</v>
      </c>
      <c r="B10997" s="6">
        <f>IF('Calc1'!B8451,(B10388*'Calc1'!B8451/('Calc1'!B8451+'Calc1'!B9060)),0)</f>
        <v>0</v>
      </c>
      <c r="C10997" s="10"/>
    </row>
    <row r="10998" spans="1:3">
      <c r="A10998" s="21">
        <v>475</v>
      </c>
      <c r="B10998" s="6">
        <f>IF('Calc1'!B8452,(B10389*'Calc1'!B8452/('Calc1'!B8452+'Calc1'!B9061)),0)</f>
        <v>0</v>
      </c>
      <c r="C10998" s="10"/>
    </row>
    <row r="10999" spans="1:3">
      <c r="A10999" s="21">
        <v>476</v>
      </c>
      <c r="B10999" s="6">
        <f>IF('Calc1'!B8453,(B10390*'Calc1'!B8453/('Calc1'!B8453+'Calc1'!B9062)),0)</f>
        <v>0</v>
      </c>
      <c r="C10999" s="10"/>
    </row>
    <row r="11000" spans="1:3">
      <c r="A11000" s="21">
        <v>477</v>
      </c>
      <c r="B11000" s="6">
        <f>IF('Calc1'!B8454,(B10391*'Calc1'!B8454/('Calc1'!B8454+'Calc1'!B9063)),0)</f>
        <v>0</v>
      </c>
      <c r="C11000" s="10"/>
    </row>
    <row r="11001" spans="1:3">
      <c r="A11001" s="21">
        <v>478</v>
      </c>
      <c r="B11001" s="6">
        <f>IF('Calc1'!B8455,(B10392*'Calc1'!B8455/('Calc1'!B8455+'Calc1'!B9064)),0)</f>
        <v>0</v>
      </c>
      <c r="C11001" s="10"/>
    </row>
    <row r="11002" spans="1:3">
      <c r="A11002" s="21">
        <v>479</v>
      </c>
      <c r="B11002" s="6">
        <f>IF('Calc1'!B8456,(B10393*'Calc1'!B8456/('Calc1'!B8456+'Calc1'!B9065)),0)</f>
        <v>0</v>
      </c>
      <c r="C11002" s="10"/>
    </row>
    <row r="11003" spans="1:3">
      <c r="A11003" s="21">
        <v>480</v>
      </c>
      <c r="B11003" s="6">
        <f>IF('Calc1'!B8457,(B10394*'Calc1'!B8457/('Calc1'!B8457+'Calc1'!B9066)),0)</f>
        <v>0</v>
      </c>
      <c r="C11003" s="10"/>
    </row>
    <row r="11004" spans="1:3">
      <c r="A11004" s="21">
        <v>481</v>
      </c>
      <c r="B11004" s="6">
        <f>IF('Calc1'!B8458,(B10395*'Calc1'!B8458/('Calc1'!B8458+'Calc1'!B9067)),0)</f>
        <v>0</v>
      </c>
      <c r="C11004" s="10"/>
    </row>
    <row r="11005" spans="1:3">
      <c r="A11005" s="21">
        <v>482</v>
      </c>
      <c r="B11005" s="6">
        <f>IF('Calc1'!B8459,(B10396*'Calc1'!B8459/('Calc1'!B8459+'Calc1'!B9068)),0)</f>
        <v>0</v>
      </c>
      <c r="C11005" s="10"/>
    </row>
    <row r="11006" spans="1:3">
      <c r="A11006" s="21">
        <v>483</v>
      </c>
      <c r="B11006" s="6">
        <f>IF('Calc1'!B8460,(B10397*'Calc1'!B8460/('Calc1'!B8460+'Calc1'!B9069)),0)</f>
        <v>0</v>
      </c>
      <c r="C11006" s="10"/>
    </row>
    <row r="11007" spans="1:3">
      <c r="A11007" s="21">
        <v>484</v>
      </c>
      <c r="B11007" s="6">
        <f>IF('Calc1'!B8461,(B10398*'Calc1'!B8461/('Calc1'!B8461+'Calc1'!B9070)),0)</f>
        <v>0</v>
      </c>
      <c r="C11007" s="10"/>
    </row>
    <row r="11008" spans="1:3">
      <c r="A11008" s="21">
        <v>485</v>
      </c>
      <c r="B11008" s="6">
        <f>IF('Calc1'!B8462,(B10399*'Calc1'!B8462/('Calc1'!B8462+'Calc1'!B9071)),0)</f>
        <v>0</v>
      </c>
      <c r="C11008" s="10"/>
    </row>
    <row r="11009" spans="1:3">
      <c r="A11009" s="21">
        <v>486</v>
      </c>
      <c r="B11009" s="6">
        <f>IF('Calc1'!B8463,(B10400*'Calc1'!B8463/('Calc1'!B8463+'Calc1'!B9072)),0)</f>
        <v>0</v>
      </c>
      <c r="C11009" s="10"/>
    </row>
    <row r="11010" spans="1:3">
      <c r="A11010" s="21">
        <v>487</v>
      </c>
      <c r="B11010" s="6">
        <f>IF('Calc1'!B8464,(B10401*'Calc1'!B8464/('Calc1'!B8464+'Calc1'!B9073)),0)</f>
        <v>0</v>
      </c>
      <c r="C11010" s="10"/>
    </row>
    <row r="11011" spans="1:3">
      <c r="A11011" s="21">
        <v>488</v>
      </c>
      <c r="B11011" s="6">
        <f>IF('Calc1'!B8465,(B10402*'Calc1'!B8465/('Calc1'!B8465+'Calc1'!B9074)),0)</f>
        <v>0</v>
      </c>
      <c r="C11011" s="10"/>
    </row>
    <row r="11012" spans="1:3">
      <c r="A11012" s="21">
        <v>489</v>
      </c>
      <c r="B11012" s="6">
        <f>IF('Calc1'!B8466,(B10403*'Calc1'!B8466/('Calc1'!B8466+'Calc1'!B9075)),0)</f>
        <v>0</v>
      </c>
      <c r="C11012" s="10"/>
    </row>
    <row r="11013" spans="1:3">
      <c r="A11013" s="21">
        <v>490</v>
      </c>
      <c r="B11013" s="6">
        <f>IF('Calc1'!B8467,(B10404*'Calc1'!B8467/('Calc1'!B8467+'Calc1'!B9076)),0)</f>
        <v>0</v>
      </c>
      <c r="C11013" s="10"/>
    </row>
    <row r="11014" spans="1:3">
      <c r="A11014" s="21">
        <v>491</v>
      </c>
      <c r="B11014" s="6">
        <f>IF('Calc1'!B8468,(B10405*'Calc1'!B8468/('Calc1'!B8468+'Calc1'!B9077)),0)</f>
        <v>0</v>
      </c>
      <c r="C11014" s="10"/>
    </row>
    <row r="11015" spans="1:3">
      <c r="A11015" s="21">
        <v>492</v>
      </c>
      <c r="B11015" s="6">
        <f>IF('Calc1'!B8469,(B10406*'Calc1'!B8469/('Calc1'!B8469+'Calc1'!B9078)),0)</f>
        <v>0</v>
      </c>
      <c r="C11015" s="10"/>
    </row>
    <row r="11016" spans="1:3">
      <c r="A11016" s="21">
        <v>493</v>
      </c>
      <c r="B11016" s="6">
        <f>IF('Calc1'!B8470,(B10407*'Calc1'!B8470/('Calc1'!B8470+'Calc1'!B9079)),0)</f>
        <v>0</v>
      </c>
      <c r="C11016" s="10"/>
    </row>
    <row r="11017" spans="1:3">
      <c r="A11017" s="21">
        <v>494</v>
      </c>
      <c r="B11017" s="6">
        <f>IF('Calc1'!B8471,(B10408*'Calc1'!B8471/('Calc1'!B8471+'Calc1'!B9080)),0)</f>
        <v>0</v>
      </c>
      <c r="C11017" s="10"/>
    </row>
    <row r="11018" spans="1:3">
      <c r="A11018" s="21">
        <v>495</v>
      </c>
      <c r="B11018" s="6">
        <f>IF('Calc1'!B8472,(B10409*'Calc1'!B8472/('Calc1'!B8472+'Calc1'!B9081)),0)</f>
        <v>0</v>
      </c>
      <c r="C11018" s="10"/>
    </row>
    <row r="11019" spans="1:3">
      <c r="A11019" s="21">
        <v>496</v>
      </c>
      <c r="B11019" s="6">
        <f>IF('Calc1'!B8473,(B10410*'Calc1'!B8473/('Calc1'!B8473+'Calc1'!B9082)),0)</f>
        <v>0</v>
      </c>
      <c r="C11019" s="10"/>
    </row>
    <row r="11020" spans="1:3">
      <c r="A11020" s="21">
        <v>497</v>
      </c>
      <c r="B11020" s="6">
        <f>IF('Calc1'!B8474,(B10411*'Calc1'!B8474/('Calc1'!B8474+'Calc1'!B9083)),0)</f>
        <v>0</v>
      </c>
      <c r="C11020" s="10"/>
    </row>
    <row r="11021" spans="1:3">
      <c r="A11021" s="21">
        <v>498</v>
      </c>
      <c r="B11021" s="6">
        <f>IF('Calc1'!B8475,(B10412*'Calc1'!B8475/('Calc1'!B8475+'Calc1'!B9084)),0)</f>
        <v>0</v>
      </c>
      <c r="C11021" s="10"/>
    </row>
    <row r="11022" spans="1:3">
      <c r="A11022" s="21">
        <v>499</v>
      </c>
      <c r="B11022" s="6">
        <f>IF('Calc1'!B8476,(B10413*'Calc1'!B8476/('Calc1'!B8476+'Calc1'!B9085)),0)</f>
        <v>0</v>
      </c>
      <c r="C11022" s="10"/>
    </row>
    <row r="11023" spans="1:3">
      <c r="A11023" s="21">
        <v>500</v>
      </c>
      <c r="B11023" s="6">
        <f>IF('Calc1'!B8477,(B10414*'Calc1'!B8477/('Calc1'!B8477+'Calc1'!B9086)),0)</f>
        <v>0</v>
      </c>
      <c r="C11023" s="10"/>
    </row>
    <row r="11024" spans="1:3">
      <c r="A11024" s="21">
        <v>501</v>
      </c>
      <c r="B11024" s="6">
        <f>IF('Calc1'!B8478,(B10415*'Calc1'!B8478/('Calc1'!B8478+'Calc1'!B9087)),0)</f>
        <v>0</v>
      </c>
      <c r="C11024" s="10"/>
    </row>
    <row r="11025" spans="1:3">
      <c r="A11025" s="21">
        <v>502</v>
      </c>
      <c r="B11025" s="6">
        <f>IF('Calc1'!B8479,(B10416*'Calc1'!B8479/('Calc1'!B8479+'Calc1'!B9088)),0)</f>
        <v>0</v>
      </c>
      <c r="C11025" s="10"/>
    </row>
    <row r="11026" spans="1:3">
      <c r="A11026" s="21">
        <v>503</v>
      </c>
      <c r="B11026" s="6">
        <f>IF('Calc1'!B8480,(B10417*'Calc1'!B8480/('Calc1'!B8480+'Calc1'!B9089)),0)</f>
        <v>0</v>
      </c>
      <c r="C11026" s="10"/>
    </row>
    <row r="11027" spans="1:3">
      <c r="A11027" s="21">
        <v>504</v>
      </c>
      <c r="B11027" s="6">
        <f>IF('Calc1'!B8481,(B10418*'Calc1'!B8481/('Calc1'!B8481+'Calc1'!B9090)),0)</f>
        <v>0</v>
      </c>
      <c r="C11027" s="10"/>
    </row>
    <row r="11028" spans="1:3">
      <c r="A11028" s="21">
        <v>505</v>
      </c>
      <c r="B11028" s="6">
        <f>IF('Calc1'!B8482,(B10419*'Calc1'!B8482/('Calc1'!B8482+'Calc1'!B9091)),0)</f>
        <v>0</v>
      </c>
      <c r="C11028" s="10"/>
    </row>
    <row r="11029" spans="1:3">
      <c r="A11029" s="21">
        <v>506</v>
      </c>
      <c r="B11029" s="6">
        <f>IF('Calc1'!B8483,(B10420*'Calc1'!B8483/('Calc1'!B8483+'Calc1'!B9092)),0)</f>
        <v>0</v>
      </c>
      <c r="C11029" s="10"/>
    </row>
    <row r="11030" spans="1:3">
      <c r="A11030" s="21">
        <v>507</v>
      </c>
      <c r="B11030" s="6">
        <f>IF('Calc1'!B8484,(B10421*'Calc1'!B8484/('Calc1'!B8484+'Calc1'!B9093)),0)</f>
        <v>0</v>
      </c>
      <c r="C11030" s="10"/>
    </row>
    <row r="11031" spans="1:3">
      <c r="A11031" s="21">
        <v>508</v>
      </c>
      <c r="B11031" s="6">
        <f>IF('Calc1'!B8485,(B10422*'Calc1'!B8485/('Calc1'!B8485+'Calc1'!B9094)),0)</f>
        <v>0</v>
      </c>
      <c r="C11031" s="10"/>
    </row>
    <row r="11032" spans="1:3">
      <c r="A11032" s="21">
        <v>509</v>
      </c>
      <c r="B11032" s="6">
        <f>IF('Calc1'!B8486,(B10423*'Calc1'!B8486/('Calc1'!B8486+'Calc1'!B9095)),0)</f>
        <v>0</v>
      </c>
      <c r="C11032" s="10"/>
    </row>
    <row r="11033" spans="1:3">
      <c r="A11033" s="21">
        <v>510</v>
      </c>
      <c r="B11033" s="6">
        <f>IF('Calc1'!B8487,(B10424*'Calc1'!B8487/('Calc1'!B8487+'Calc1'!B9096)),0)</f>
        <v>0</v>
      </c>
      <c r="C11033" s="10"/>
    </row>
    <row r="11034" spans="1:3">
      <c r="A11034" s="21">
        <v>511</v>
      </c>
      <c r="B11034" s="6">
        <f>IF('Calc1'!B8488,(B10425*'Calc1'!B8488/('Calc1'!B8488+'Calc1'!B9097)),0)</f>
        <v>0</v>
      </c>
      <c r="C11034" s="10"/>
    </row>
    <row r="11035" spans="1:3">
      <c r="A11035" s="21">
        <v>512</v>
      </c>
      <c r="B11035" s="6">
        <f>IF('Calc1'!B8489,(B10426*'Calc1'!B8489/('Calc1'!B8489+'Calc1'!B9098)),0)</f>
        <v>0</v>
      </c>
      <c r="C11035" s="10"/>
    </row>
    <row r="11036" spans="1:3">
      <c r="A11036" s="21">
        <v>513</v>
      </c>
      <c r="B11036" s="6">
        <f>IF('Calc1'!B8490,(B10427*'Calc1'!B8490/('Calc1'!B8490+'Calc1'!B9099)),0)</f>
        <v>0</v>
      </c>
      <c r="C11036" s="10"/>
    </row>
    <row r="11037" spans="1:3">
      <c r="A11037" s="21">
        <v>514</v>
      </c>
      <c r="B11037" s="6">
        <f>IF('Calc1'!B8491,(B10428*'Calc1'!B8491/('Calc1'!B8491+'Calc1'!B9100)),0)</f>
        <v>0</v>
      </c>
      <c r="C11037" s="10"/>
    </row>
    <row r="11038" spans="1:3">
      <c r="A11038" s="21">
        <v>515</v>
      </c>
      <c r="B11038" s="6">
        <f>IF('Calc1'!B8492,(B10429*'Calc1'!B8492/('Calc1'!B8492+'Calc1'!B9101)),0)</f>
        <v>0</v>
      </c>
      <c r="C11038" s="10"/>
    </row>
    <row r="11039" spans="1:3">
      <c r="A11039" s="21">
        <v>516</v>
      </c>
      <c r="B11039" s="6">
        <f>IF('Calc1'!B8493,(B10430*'Calc1'!B8493/('Calc1'!B8493+'Calc1'!B9102)),0)</f>
        <v>0</v>
      </c>
      <c r="C11039" s="10"/>
    </row>
    <row r="11040" spans="1:3">
      <c r="A11040" s="21">
        <v>517</v>
      </c>
      <c r="B11040" s="6">
        <f>IF('Calc1'!B8494,(B10431*'Calc1'!B8494/('Calc1'!B8494+'Calc1'!B9103)),0)</f>
        <v>0</v>
      </c>
      <c r="C11040" s="10"/>
    </row>
    <row r="11041" spans="1:3">
      <c r="A11041" s="21">
        <v>518</v>
      </c>
      <c r="B11041" s="6">
        <f>IF('Calc1'!B8495,(B10432*'Calc1'!B8495/('Calc1'!B8495+'Calc1'!B9104)),0)</f>
        <v>0</v>
      </c>
      <c r="C11041" s="10"/>
    </row>
    <row r="11042" spans="1:3">
      <c r="A11042" s="21">
        <v>519</v>
      </c>
      <c r="B11042" s="6">
        <f>IF('Calc1'!B8496,(B10433*'Calc1'!B8496/('Calc1'!B8496+'Calc1'!B9105)),0)</f>
        <v>0</v>
      </c>
      <c r="C11042" s="10"/>
    </row>
    <row r="11043" spans="1:3">
      <c r="A11043" s="21">
        <v>520</v>
      </c>
      <c r="B11043" s="6">
        <f>IF('Calc1'!B8497,(B10434*'Calc1'!B8497/('Calc1'!B8497+'Calc1'!B9106)),0)</f>
        <v>0</v>
      </c>
      <c r="C11043" s="10"/>
    </row>
    <row r="11044" spans="1:3">
      <c r="A11044" s="21">
        <v>521</v>
      </c>
      <c r="B11044" s="6">
        <f>IF('Calc1'!B8498,(B10435*'Calc1'!B8498/('Calc1'!B8498+'Calc1'!B9107)),0)</f>
        <v>0</v>
      </c>
      <c r="C11044" s="10"/>
    </row>
    <row r="11045" spans="1:3">
      <c r="A11045" s="21">
        <v>522</v>
      </c>
      <c r="B11045" s="6">
        <f>IF('Calc1'!B8499,(B10436*'Calc1'!B8499/('Calc1'!B8499+'Calc1'!B9108)),0)</f>
        <v>0</v>
      </c>
      <c r="C11045" s="10"/>
    </row>
    <row r="11046" spans="1:3">
      <c r="A11046" s="21">
        <v>523</v>
      </c>
      <c r="B11046" s="6">
        <f>IF('Calc1'!B8500,(B10437*'Calc1'!B8500/('Calc1'!B8500+'Calc1'!B9109)),0)</f>
        <v>0</v>
      </c>
      <c r="C11046" s="10"/>
    </row>
    <row r="11047" spans="1:3">
      <c r="A11047" s="21">
        <v>524</v>
      </c>
      <c r="B11047" s="6">
        <f>IF('Calc1'!B8501,(B10438*'Calc1'!B8501/('Calc1'!B8501+'Calc1'!B9110)),0)</f>
        <v>0</v>
      </c>
      <c r="C11047" s="10"/>
    </row>
    <row r="11048" spans="1:3">
      <c r="A11048" s="21">
        <v>525</v>
      </c>
      <c r="B11048" s="6">
        <f>IF('Calc1'!B8502,(B10439*'Calc1'!B8502/('Calc1'!B8502+'Calc1'!B9111)),0)</f>
        <v>0</v>
      </c>
      <c r="C11048" s="10"/>
    </row>
    <row r="11049" spans="1:3">
      <c r="A11049" s="21">
        <v>526</v>
      </c>
      <c r="B11049" s="6">
        <f>IF('Calc1'!B8503,(B10440*'Calc1'!B8503/('Calc1'!B8503+'Calc1'!B9112)),0)</f>
        <v>0</v>
      </c>
      <c r="C11049" s="10"/>
    </row>
    <row r="11050" spans="1:3">
      <c r="A11050" s="21">
        <v>527</v>
      </c>
      <c r="B11050" s="6">
        <f>IF('Calc1'!B8504,(B10441*'Calc1'!B8504/('Calc1'!B8504+'Calc1'!B9113)),0)</f>
        <v>0</v>
      </c>
      <c r="C11050" s="10"/>
    </row>
    <row r="11051" spans="1:3">
      <c r="A11051" s="21">
        <v>528</v>
      </c>
      <c r="B11051" s="6">
        <f>IF('Calc1'!B8505,(B10442*'Calc1'!B8505/('Calc1'!B8505+'Calc1'!B9114)),0)</f>
        <v>0</v>
      </c>
      <c r="C11051" s="10"/>
    </row>
    <row r="11052" spans="1:3">
      <c r="A11052" s="21">
        <v>529</v>
      </c>
      <c r="B11052" s="6">
        <f>IF('Calc1'!B8506,(B10443*'Calc1'!B8506/('Calc1'!B8506+'Calc1'!B9115)),0)</f>
        <v>0</v>
      </c>
      <c r="C11052" s="10"/>
    </row>
    <row r="11053" spans="1:3">
      <c r="A11053" s="21">
        <v>530</v>
      </c>
      <c r="B11053" s="6">
        <f>IF('Calc1'!B8507,(B10444*'Calc1'!B8507/('Calc1'!B8507+'Calc1'!B9116)),0)</f>
        <v>0</v>
      </c>
      <c r="C11053" s="10"/>
    </row>
    <row r="11054" spans="1:3">
      <c r="A11054" s="21">
        <v>531</v>
      </c>
      <c r="B11054" s="6">
        <f>IF('Calc1'!B8508,(B10445*'Calc1'!B8508/('Calc1'!B8508+'Calc1'!B9117)),0)</f>
        <v>0</v>
      </c>
      <c r="C11054" s="10"/>
    </row>
    <row r="11055" spans="1:3">
      <c r="A11055" s="21">
        <v>532</v>
      </c>
      <c r="B11055" s="6">
        <f>IF('Calc1'!B8509,(B10446*'Calc1'!B8509/('Calc1'!B8509+'Calc1'!B9118)),0)</f>
        <v>0</v>
      </c>
      <c r="C11055" s="10"/>
    </row>
    <row r="11056" spans="1:3">
      <c r="A11056" s="21">
        <v>533</v>
      </c>
      <c r="B11056" s="6">
        <f>IF('Calc1'!B8510,(B10447*'Calc1'!B8510/('Calc1'!B8510+'Calc1'!B9119)),0)</f>
        <v>0</v>
      </c>
      <c r="C11056" s="10"/>
    </row>
    <row r="11057" spans="1:3">
      <c r="A11057" s="21">
        <v>534</v>
      </c>
      <c r="B11057" s="6">
        <f>IF('Calc1'!B8511,(B10448*'Calc1'!B8511/('Calc1'!B8511+'Calc1'!B9120)),0)</f>
        <v>0</v>
      </c>
      <c r="C11057" s="10"/>
    </row>
    <row r="11058" spans="1:3">
      <c r="A11058" s="21">
        <v>535</v>
      </c>
      <c r="B11058" s="6">
        <f>IF('Calc1'!B8512,(B10449*'Calc1'!B8512/('Calc1'!B8512+'Calc1'!B9121)),0)</f>
        <v>0</v>
      </c>
      <c r="C11058" s="10"/>
    </row>
    <row r="11059" spans="1:3">
      <c r="A11059" s="21">
        <v>536</v>
      </c>
      <c r="B11059" s="6">
        <f>IF('Calc1'!B8513,(B10450*'Calc1'!B8513/('Calc1'!B8513+'Calc1'!B9122)),0)</f>
        <v>0</v>
      </c>
      <c r="C11059" s="10"/>
    </row>
    <row r="11060" spans="1:3">
      <c r="A11060" s="21">
        <v>537</v>
      </c>
      <c r="B11060" s="6">
        <f>IF('Calc1'!B8514,(B10451*'Calc1'!B8514/('Calc1'!B8514+'Calc1'!B9123)),0)</f>
        <v>0</v>
      </c>
      <c r="C11060" s="10"/>
    </row>
    <row r="11061" spans="1:3">
      <c r="A11061" s="21">
        <v>538</v>
      </c>
      <c r="B11061" s="6">
        <f>IF('Calc1'!B8515,(B10452*'Calc1'!B8515/('Calc1'!B8515+'Calc1'!B9124)),0)</f>
        <v>0</v>
      </c>
      <c r="C11061" s="10"/>
    </row>
    <row r="11062" spans="1:3">
      <c r="A11062" s="21">
        <v>539</v>
      </c>
      <c r="B11062" s="6">
        <f>IF('Calc1'!B8516,(B10453*'Calc1'!B8516/('Calc1'!B8516+'Calc1'!B9125)),0)</f>
        <v>0</v>
      </c>
      <c r="C11062" s="10"/>
    </row>
    <row r="11063" spans="1:3">
      <c r="A11063" s="21">
        <v>540</v>
      </c>
      <c r="B11063" s="6">
        <f>IF('Calc1'!B8517,(B10454*'Calc1'!B8517/('Calc1'!B8517+'Calc1'!B9126)),0)</f>
        <v>0</v>
      </c>
      <c r="C11063" s="10"/>
    </row>
    <row r="11064" spans="1:3">
      <c r="A11064" s="21">
        <v>541</v>
      </c>
      <c r="B11064" s="6">
        <f>IF('Calc1'!B8518,(B10455*'Calc1'!B8518/('Calc1'!B8518+'Calc1'!B9127)),0)</f>
        <v>0</v>
      </c>
      <c r="C11064" s="10"/>
    </row>
    <row r="11065" spans="1:3">
      <c r="A11065" s="21">
        <v>542</v>
      </c>
      <c r="B11065" s="6">
        <f>IF('Calc1'!B8519,(B10456*'Calc1'!B8519/('Calc1'!B8519+'Calc1'!B9128)),0)</f>
        <v>0</v>
      </c>
      <c r="C11065" s="10"/>
    </row>
    <row r="11066" spans="1:3">
      <c r="A11066" s="21">
        <v>543</v>
      </c>
      <c r="B11066" s="6">
        <f>IF('Calc1'!B8520,(B10457*'Calc1'!B8520/('Calc1'!B8520+'Calc1'!B9129)),0)</f>
        <v>0</v>
      </c>
      <c r="C11066" s="10"/>
    </row>
    <row r="11067" spans="1:3">
      <c r="A11067" s="21">
        <v>544</v>
      </c>
      <c r="B11067" s="6">
        <f>IF('Calc1'!B8521,(B10458*'Calc1'!B8521/('Calc1'!B8521+'Calc1'!B9130)),0)</f>
        <v>0</v>
      </c>
      <c r="C11067" s="10"/>
    </row>
    <row r="11068" spans="1:3">
      <c r="A11068" s="21">
        <v>545</v>
      </c>
      <c r="B11068" s="6">
        <f>IF('Calc1'!B8522,(B10459*'Calc1'!B8522/('Calc1'!B8522+'Calc1'!B9131)),0)</f>
        <v>0</v>
      </c>
      <c r="C11068" s="10"/>
    </row>
    <row r="11069" spans="1:3">
      <c r="A11069" s="21">
        <v>546</v>
      </c>
      <c r="B11069" s="6">
        <f>IF('Calc1'!B8523,(B10460*'Calc1'!B8523/('Calc1'!B8523+'Calc1'!B9132)),0)</f>
        <v>0</v>
      </c>
      <c r="C11069" s="10"/>
    </row>
    <row r="11070" spans="1:3">
      <c r="A11070" s="21">
        <v>547</v>
      </c>
      <c r="B11070" s="6">
        <f>IF('Calc1'!B8524,(B10461*'Calc1'!B8524/('Calc1'!B8524+'Calc1'!B9133)),0)</f>
        <v>0</v>
      </c>
      <c r="C11070" s="10"/>
    </row>
    <row r="11071" spans="1:3">
      <c r="A11071" s="21">
        <v>548</v>
      </c>
      <c r="B11071" s="6">
        <f>IF('Calc1'!B8525,(B10462*'Calc1'!B8525/('Calc1'!B8525+'Calc1'!B9134)),0)</f>
        <v>0</v>
      </c>
      <c r="C11071" s="10"/>
    </row>
    <row r="11072" spans="1:3">
      <c r="A11072" s="21">
        <v>549</v>
      </c>
      <c r="B11072" s="6">
        <f>IF('Calc1'!B8526,(B10463*'Calc1'!B8526/('Calc1'!B8526+'Calc1'!B9135)),0)</f>
        <v>0</v>
      </c>
      <c r="C11072" s="10"/>
    </row>
    <row r="11073" spans="1:3">
      <c r="A11073" s="21">
        <v>550</v>
      </c>
      <c r="B11073" s="6">
        <f>IF('Calc1'!B8527,(B10464*'Calc1'!B8527/('Calc1'!B8527+'Calc1'!B9136)),0)</f>
        <v>0</v>
      </c>
      <c r="C11073" s="10"/>
    </row>
    <row r="11074" spans="1:3">
      <c r="A11074" s="21">
        <v>551</v>
      </c>
      <c r="B11074" s="6">
        <f>IF('Calc1'!B8528,(B10465*'Calc1'!B8528/('Calc1'!B8528+'Calc1'!B9137)),0)</f>
        <v>0</v>
      </c>
      <c r="C11074" s="10"/>
    </row>
    <row r="11075" spans="1:3">
      <c r="A11075" s="21">
        <v>552</v>
      </c>
      <c r="B11075" s="6">
        <f>IF('Calc1'!B8529,(B10466*'Calc1'!B8529/('Calc1'!B8529+'Calc1'!B9138)),0)</f>
        <v>0</v>
      </c>
      <c r="C11075" s="10"/>
    </row>
    <row r="11076" spans="1:3">
      <c r="A11076" s="21">
        <v>553</v>
      </c>
      <c r="B11076" s="6">
        <f>IF('Calc1'!B8530,(B10467*'Calc1'!B8530/('Calc1'!B8530+'Calc1'!B9139)),0)</f>
        <v>0</v>
      </c>
      <c r="C11076" s="10"/>
    </row>
    <row r="11077" spans="1:3">
      <c r="A11077" s="21">
        <v>554</v>
      </c>
      <c r="B11077" s="6">
        <f>IF('Calc1'!B8531,(B10468*'Calc1'!B8531/('Calc1'!B8531+'Calc1'!B9140)),0)</f>
        <v>0</v>
      </c>
      <c r="C11077" s="10"/>
    </row>
    <row r="11078" spans="1:3">
      <c r="A11078" s="21">
        <v>555</v>
      </c>
      <c r="B11078" s="6">
        <f>IF('Calc1'!B8532,(B10469*'Calc1'!B8532/('Calc1'!B8532+'Calc1'!B9141)),0)</f>
        <v>0</v>
      </c>
      <c r="C11078" s="10"/>
    </row>
    <row r="11079" spans="1:3">
      <c r="A11079" s="21">
        <v>556</v>
      </c>
      <c r="B11079" s="6">
        <f>IF('Calc1'!B8533,(B10470*'Calc1'!B8533/('Calc1'!B8533+'Calc1'!B9142)),0)</f>
        <v>0</v>
      </c>
      <c r="C11079" s="10"/>
    </row>
    <row r="11080" spans="1:3">
      <c r="A11080" s="21">
        <v>557</v>
      </c>
      <c r="B11080" s="6">
        <f>IF('Calc1'!B8534,(B10471*'Calc1'!B8534/('Calc1'!B8534+'Calc1'!B9143)),0)</f>
        <v>0</v>
      </c>
      <c r="C11080" s="10"/>
    </row>
    <row r="11081" spans="1:3">
      <c r="A11081" s="21">
        <v>558</v>
      </c>
      <c r="B11081" s="6">
        <f>IF('Calc1'!B8535,(B10472*'Calc1'!B8535/('Calc1'!B8535+'Calc1'!B9144)),0)</f>
        <v>0</v>
      </c>
      <c r="C11081" s="10"/>
    </row>
    <row r="11082" spans="1:3">
      <c r="A11082" s="21">
        <v>559</v>
      </c>
      <c r="B11082" s="6">
        <f>IF('Calc1'!B8536,(B10473*'Calc1'!B8536/('Calc1'!B8536+'Calc1'!B9145)),0)</f>
        <v>0</v>
      </c>
      <c r="C11082" s="10"/>
    </row>
    <row r="11083" spans="1:3">
      <c r="A11083" s="21">
        <v>560</v>
      </c>
      <c r="B11083" s="6">
        <f>IF('Calc1'!B8537,(B10474*'Calc1'!B8537/('Calc1'!B8537+'Calc1'!B9146)),0)</f>
        <v>0</v>
      </c>
      <c r="C11083" s="10"/>
    </row>
    <row r="11084" spans="1:3">
      <c r="A11084" s="21">
        <v>561</v>
      </c>
      <c r="B11084" s="6">
        <f>IF('Calc1'!B8538,(B10475*'Calc1'!B8538/('Calc1'!B8538+'Calc1'!B9147)),0)</f>
        <v>0</v>
      </c>
      <c r="C11084" s="10"/>
    </row>
    <row r="11085" spans="1:3">
      <c r="A11085" s="21">
        <v>562</v>
      </c>
      <c r="B11085" s="6">
        <f>IF('Calc1'!B8539,(B10476*'Calc1'!B8539/('Calc1'!B8539+'Calc1'!B9148)),0)</f>
        <v>0</v>
      </c>
      <c r="C11085" s="10"/>
    </row>
    <row r="11086" spans="1:3">
      <c r="A11086" s="21">
        <v>563</v>
      </c>
      <c r="B11086" s="6">
        <f>IF('Calc1'!B8540,(B10477*'Calc1'!B8540/('Calc1'!B8540+'Calc1'!B9149)),0)</f>
        <v>0</v>
      </c>
      <c r="C11086" s="10"/>
    </row>
    <row r="11087" spans="1:3">
      <c r="A11087" s="21">
        <v>564</v>
      </c>
      <c r="B11087" s="6">
        <f>IF('Calc1'!B8541,(B10478*'Calc1'!B8541/('Calc1'!B8541+'Calc1'!B9150)),0)</f>
        <v>0</v>
      </c>
      <c r="C11087" s="10"/>
    </row>
    <row r="11088" spans="1:3">
      <c r="A11088" s="21">
        <v>565</v>
      </c>
      <c r="B11088" s="6">
        <f>IF('Calc1'!B8542,(B10479*'Calc1'!B8542/('Calc1'!B8542+'Calc1'!B9151)),0)</f>
        <v>0</v>
      </c>
      <c r="C11088" s="10"/>
    </row>
    <row r="11089" spans="1:3">
      <c r="A11089" s="21">
        <v>566</v>
      </c>
      <c r="B11089" s="6">
        <f>IF('Calc1'!B8543,(B10480*'Calc1'!B8543/('Calc1'!B8543+'Calc1'!B9152)),0)</f>
        <v>0</v>
      </c>
      <c r="C11089" s="10"/>
    </row>
    <row r="11090" spans="1:3">
      <c r="A11090" s="21">
        <v>567</v>
      </c>
      <c r="B11090" s="6">
        <f>IF('Calc1'!B8544,(B10481*'Calc1'!B8544/('Calc1'!B8544+'Calc1'!B9153)),0)</f>
        <v>0</v>
      </c>
      <c r="C11090" s="10"/>
    </row>
    <row r="11091" spans="1:3">
      <c r="A11091" s="21">
        <v>568</v>
      </c>
      <c r="B11091" s="6">
        <f>IF('Calc1'!B8545,(B10482*'Calc1'!B8545/('Calc1'!B8545+'Calc1'!B9154)),0)</f>
        <v>0</v>
      </c>
      <c r="C11091" s="10"/>
    </row>
    <row r="11092" spans="1:3">
      <c r="A11092" s="21">
        <v>569</v>
      </c>
      <c r="B11092" s="6">
        <f>IF('Calc1'!B8546,(B10483*'Calc1'!B8546/('Calc1'!B8546+'Calc1'!B9155)),0)</f>
        <v>0</v>
      </c>
      <c r="C11092" s="10"/>
    </row>
    <row r="11093" spans="1:3">
      <c r="A11093" s="21">
        <v>570</v>
      </c>
      <c r="B11093" s="6">
        <f>IF('Calc1'!B8547,(B10484*'Calc1'!B8547/('Calc1'!B8547+'Calc1'!B9156)),0)</f>
        <v>0</v>
      </c>
      <c r="C11093" s="10"/>
    </row>
    <row r="11094" spans="1:3">
      <c r="A11094" s="21">
        <v>571</v>
      </c>
      <c r="B11094" s="6">
        <f>IF('Calc1'!B8548,(B10485*'Calc1'!B8548/('Calc1'!B8548+'Calc1'!B9157)),0)</f>
        <v>0</v>
      </c>
      <c r="C11094" s="10"/>
    </row>
    <row r="11095" spans="1:3">
      <c r="A11095" s="21">
        <v>572</v>
      </c>
      <c r="B11095" s="6">
        <f>IF('Calc1'!B8549,(B10486*'Calc1'!B8549/('Calc1'!B8549+'Calc1'!B9158)),0)</f>
        <v>0</v>
      </c>
      <c r="C11095" s="10"/>
    </row>
    <row r="11096" spans="1:3">
      <c r="A11096" s="21">
        <v>573</v>
      </c>
      <c r="B11096" s="6">
        <f>IF('Calc1'!B8550,(B10487*'Calc1'!B8550/('Calc1'!B8550+'Calc1'!B9159)),0)</f>
        <v>0</v>
      </c>
      <c r="C11096" s="10"/>
    </row>
    <row r="11097" spans="1:3">
      <c r="A11097" s="21">
        <v>574</v>
      </c>
      <c r="B11097" s="6">
        <f>IF('Calc1'!B8551,(B10488*'Calc1'!B8551/('Calc1'!B8551+'Calc1'!B9160)),0)</f>
        <v>0</v>
      </c>
      <c r="C11097" s="10"/>
    </row>
    <row r="11098" spans="1:3">
      <c r="A11098" s="21">
        <v>575</v>
      </c>
      <c r="B11098" s="6">
        <f>IF('Calc1'!B8552,(B10489*'Calc1'!B8552/('Calc1'!B8552+'Calc1'!B9161)),0)</f>
        <v>0</v>
      </c>
      <c r="C11098" s="10"/>
    </row>
    <row r="11099" spans="1:3">
      <c r="A11099" s="21">
        <v>576</v>
      </c>
      <c r="B11099" s="6">
        <f>IF('Calc1'!B8553,(B10490*'Calc1'!B8553/('Calc1'!B8553+'Calc1'!B9162)),0)</f>
        <v>0</v>
      </c>
      <c r="C11099" s="10"/>
    </row>
    <row r="11100" spans="1:3">
      <c r="A11100" s="21">
        <v>577</v>
      </c>
      <c r="B11100" s="6">
        <f>IF('Calc1'!B8554,(B10491*'Calc1'!B8554/('Calc1'!B8554+'Calc1'!B9163)),0)</f>
        <v>0</v>
      </c>
      <c r="C11100" s="10"/>
    </row>
    <row r="11101" spans="1:3">
      <c r="A11101" s="21">
        <v>578</v>
      </c>
      <c r="B11101" s="6">
        <f>IF('Calc1'!B8555,(B10492*'Calc1'!B8555/('Calc1'!B8555+'Calc1'!B9164)),0)</f>
        <v>0</v>
      </c>
      <c r="C11101" s="10"/>
    </row>
    <row r="11102" spans="1:3">
      <c r="A11102" s="21">
        <v>579</v>
      </c>
      <c r="B11102" s="6">
        <f>IF('Calc1'!B8556,(B10493*'Calc1'!B8556/('Calc1'!B8556+'Calc1'!B9165)),0)</f>
        <v>0</v>
      </c>
      <c r="C11102" s="10"/>
    </row>
    <row r="11103" spans="1:3">
      <c r="A11103" s="21">
        <v>580</v>
      </c>
      <c r="B11103" s="6">
        <f>IF('Calc1'!B8557,(B10494*'Calc1'!B8557/('Calc1'!B8557+'Calc1'!B9166)),0)</f>
        <v>0</v>
      </c>
      <c r="C11103" s="10"/>
    </row>
    <row r="11104" spans="1:3">
      <c r="A11104" s="21">
        <v>581</v>
      </c>
      <c r="B11104" s="6">
        <f>IF('Calc1'!B8558,(B10495*'Calc1'!B8558/('Calc1'!B8558+'Calc1'!B9167)),0)</f>
        <v>0</v>
      </c>
      <c r="C11104" s="10"/>
    </row>
    <row r="11105" spans="1:3">
      <c r="A11105" s="21">
        <v>582</v>
      </c>
      <c r="B11105" s="6">
        <f>IF('Calc1'!B8559,(B10496*'Calc1'!B8559/('Calc1'!B8559+'Calc1'!B9168)),0)</f>
        <v>0</v>
      </c>
      <c r="C11105" s="10"/>
    </row>
    <row r="11106" spans="1:3">
      <c r="A11106" s="21">
        <v>583</v>
      </c>
      <c r="B11106" s="6">
        <f>IF('Calc1'!B8560,(B10497*'Calc1'!B8560/('Calc1'!B8560+'Calc1'!B9169)),0)</f>
        <v>0</v>
      </c>
      <c r="C11106" s="10"/>
    </row>
    <row r="11107" spans="1:3">
      <c r="A11107" s="21">
        <v>584</v>
      </c>
      <c r="B11107" s="6">
        <f>IF('Calc1'!B8561,(B10498*'Calc1'!B8561/('Calc1'!B8561+'Calc1'!B9170)),0)</f>
        <v>0</v>
      </c>
      <c r="C11107" s="10"/>
    </row>
    <row r="11108" spans="1:3">
      <c r="A11108" s="21">
        <v>585</v>
      </c>
      <c r="B11108" s="6">
        <f>IF('Calc1'!B8562,(B10499*'Calc1'!B8562/('Calc1'!B8562+'Calc1'!B9171)),0)</f>
        <v>0</v>
      </c>
      <c r="C11108" s="10"/>
    </row>
    <row r="11109" spans="1:3">
      <c r="A11109" s="21">
        <v>586</v>
      </c>
      <c r="B11109" s="6">
        <f>IF('Calc1'!B8563,(B10500*'Calc1'!B8563/('Calc1'!B8563+'Calc1'!B9172)),0)</f>
        <v>0</v>
      </c>
      <c r="C11109" s="10"/>
    </row>
    <row r="11110" spans="1:3">
      <c r="A11110" s="21">
        <v>587</v>
      </c>
      <c r="B11110" s="6">
        <f>IF('Calc1'!B8564,(B10501*'Calc1'!B8564/('Calc1'!B8564+'Calc1'!B9173)),0)</f>
        <v>0</v>
      </c>
      <c r="C11110" s="10"/>
    </row>
    <row r="11111" spans="1:3">
      <c r="A11111" s="21">
        <v>588</v>
      </c>
      <c r="B11111" s="6">
        <f>IF('Calc1'!B8565,(B10502*'Calc1'!B8565/('Calc1'!B8565+'Calc1'!B9174)),0)</f>
        <v>0</v>
      </c>
      <c r="C11111" s="10"/>
    </row>
    <row r="11112" spans="1:3">
      <c r="A11112" s="21">
        <v>589</v>
      </c>
      <c r="B11112" s="6">
        <f>IF('Calc1'!B8566,(B10503*'Calc1'!B8566/('Calc1'!B8566+'Calc1'!B9175)),0)</f>
        <v>0</v>
      </c>
      <c r="C11112" s="10"/>
    </row>
    <row r="11113" spans="1:3">
      <c r="A11113" s="21">
        <v>590</v>
      </c>
      <c r="B11113" s="6">
        <f>IF('Calc1'!B8567,(B10504*'Calc1'!B8567/('Calc1'!B8567+'Calc1'!B9176)),0)</f>
        <v>0</v>
      </c>
      <c r="C11113" s="10"/>
    </row>
    <row r="11114" spans="1:3">
      <c r="A11114" s="21">
        <v>591</v>
      </c>
      <c r="B11114" s="6">
        <f>IF('Calc1'!B8568,(B10505*'Calc1'!B8568/('Calc1'!B8568+'Calc1'!B9177)),0)</f>
        <v>0</v>
      </c>
      <c r="C11114" s="10"/>
    </row>
    <row r="11115" spans="1:3">
      <c r="A11115" s="21">
        <v>592</v>
      </c>
      <c r="B11115" s="6">
        <f>IF('Calc1'!B8569,(B10506*'Calc1'!B8569/('Calc1'!B8569+'Calc1'!B9178)),0)</f>
        <v>0</v>
      </c>
      <c r="C11115" s="10"/>
    </row>
    <row r="11116" spans="1:3">
      <c r="A11116" s="21">
        <v>593</v>
      </c>
      <c r="B11116" s="6">
        <f>IF('Calc1'!B8570,(B10507*'Calc1'!B8570/('Calc1'!B8570+'Calc1'!B9179)),0)</f>
        <v>0</v>
      </c>
      <c r="C11116" s="10"/>
    </row>
    <row r="11117" spans="1:3">
      <c r="A11117" s="21">
        <v>594</v>
      </c>
      <c r="B11117" s="6">
        <f>IF('Calc1'!B8571,(B10508*'Calc1'!B8571/('Calc1'!B8571+'Calc1'!B9180)),0)</f>
        <v>0</v>
      </c>
      <c r="C11117" s="10"/>
    </row>
    <row r="11118" spans="1:3">
      <c r="A11118" s="21">
        <v>595</v>
      </c>
      <c r="B11118" s="6">
        <f>IF('Calc1'!B8572,(B10509*'Calc1'!B8572/('Calc1'!B8572+'Calc1'!B9181)),0)</f>
        <v>0</v>
      </c>
      <c r="C11118" s="10"/>
    </row>
    <row r="11119" spans="1:3">
      <c r="A11119" s="21">
        <v>596</v>
      </c>
      <c r="B11119" s="6">
        <f>IF('Calc1'!B8573,(B10510*'Calc1'!B8573/('Calc1'!B8573+'Calc1'!B9182)),0)</f>
        <v>0</v>
      </c>
      <c r="C11119" s="10"/>
    </row>
    <row r="11120" spans="1:3">
      <c r="A11120" s="21">
        <v>597</v>
      </c>
      <c r="B11120" s="6">
        <f>IF('Calc1'!B8574,(B10511*'Calc1'!B8574/('Calc1'!B8574+'Calc1'!B9183)),0)</f>
        <v>0</v>
      </c>
      <c r="C11120" s="10"/>
    </row>
    <row r="11121" spans="1:3">
      <c r="A11121" s="21">
        <v>598</v>
      </c>
      <c r="B11121" s="6">
        <f>IF('Calc1'!B8575,(B10512*'Calc1'!B8575/('Calc1'!B8575+'Calc1'!B9184)),0)</f>
        <v>0</v>
      </c>
      <c r="C11121" s="10"/>
    </row>
    <row r="11122" spans="1:3">
      <c r="A11122" s="21">
        <v>599</v>
      </c>
      <c r="B11122" s="6">
        <f>IF('Calc1'!B8576,(B10513*'Calc1'!B8576/('Calc1'!B8576+'Calc1'!B9185)),0)</f>
        <v>0</v>
      </c>
      <c r="C11122" s="10"/>
    </row>
    <row r="11123" spans="1:3">
      <c r="A11123" s="21">
        <v>600</v>
      </c>
      <c r="B11123" s="6">
        <f>IF('Calc1'!B8577,(B10514*'Calc1'!B8577/('Calc1'!B8577+'Calc1'!B9186)),0)</f>
        <v>0</v>
      </c>
      <c r="C11123" s="10"/>
    </row>
    <row r="11125" spans="1:3" ht="21" customHeight="1">
      <c r="A11125" s="1" t="s">
        <v>685</v>
      </c>
    </row>
    <row r="11126" spans="1:3">
      <c r="A11126" s="2" t="s">
        <v>255</v>
      </c>
    </row>
    <row r="11127" spans="1:3">
      <c r="A11127" s="12" t="s">
        <v>686</v>
      </c>
    </row>
    <row r="11128" spans="1:3">
      <c r="A11128" s="2" t="s">
        <v>687</v>
      </c>
    </row>
    <row r="11130" spans="1:3">
      <c r="B11130" s="3" t="s">
        <v>688</v>
      </c>
    </row>
    <row r="11131" spans="1:3">
      <c r="A11131" s="21">
        <v>1</v>
      </c>
      <c r="B11131" s="6">
        <f>ROUND(B10524,3)</f>
        <v>0</v>
      </c>
      <c r="C11131" s="10"/>
    </row>
    <row r="11132" spans="1:3">
      <c r="A11132" s="21">
        <v>2</v>
      </c>
      <c r="B11132" s="6">
        <f>ROUND(B10525,3)</f>
        <v>0</v>
      </c>
      <c r="C11132" s="10"/>
    </row>
    <row r="11133" spans="1:3">
      <c r="A11133" s="21">
        <v>3</v>
      </c>
      <c r="B11133" s="6">
        <f>ROUND(B10526,3)</f>
        <v>0</v>
      </c>
      <c r="C11133" s="10"/>
    </row>
    <row r="11134" spans="1:3">
      <c r="A11134" s="21">
        <v>4</v>
      </c>
      <c r="B11134" s="6">
        <f>ROUND(B10527,3)</f>
        <v>0</v>
      </c>
      <c r="C11134" s="10"/>
    </row>
    <row r="11135" spans="1:3">
      <c r="A11135" s="21">
        <v>5</v>
      </c>
      <c r="B11135" s="6">
        <f>ROUND(B10528,3)</f>
        <v>0</v>
      </c>
      <c r="C11135" s="10"/>
    </row>
    <row r="11136" spans="1:3">
      <c r="A11136" s="21">
        <v>6</v>
      </c>
      <c r="B11136" s="6">
        <f>ROUND(B10529,3)</f>
        <v>0</v>
      </c>
      <c r="C11136" s="10"/>
    </row>
    <row r="11137" spans="1:3">
      <c r="A11137" s="21">
        <v>7</v>
      </c>
      <c r="B11137" s="6">
        <f>ROUND(B10530,3)</f>
        <v>0</v>
      </c>
      <c r="C11137" s="10"/>
    </row>
    <row r="11138" spans="1:3">
      <c r="A11138" s="21">
        <v>8</v>
      </c>
      <c r="B11138" s="6">
        <f>ROUND(B10531,3)</f>
        <v>0</v>
      </c>
      <c r="C11138" s="10"/>
    </row>
    <row r="11139" spans="1:3">
      <c r="A11139" s="21">
        <v>9</v>
      </c>
      <c r="B11139" s="6">
        <f>ROUND(B10532,3)</f>
        <v>0</v>
      </c>
      <c r="C11139" s="10"/>
    </row>
    <row r="11140" spans="1:3">
      <c r="A11140" s="21">
        <v>10</v>
      </c>
      <c r="B11140" s="6">
        <f>ROUND(B10533,3)</f>
        <v>0</v>
      </c>
      <c r="C11140" s="10"/>
    </row>
    <row r="11141" spans="1:3">
      <c r="A11141" s="21">
        <v>11</v>
      </c>
      <c r="B11141" s="6">
        <f>ROUND(B10534,3)</f>
        <v>0</v>
      </c>
      <c r="C11141" s="10"/>
    </row>
    <row r="11142" spans="1:3">
      <c r="A11142" s="21">
        <v>12</v>
      </c>
      <c r="B11142" s="6">
        <f>ROUND(B10535,3)</f>
        <v>0</v>
      </c>
      <c r="C11142" s="10"/>
    </row>
    <row r="11143" spans="1:3">
      <c r="A11143" s="21">
        <v>13</v>
      </c>
      <c r="B11143" s="6">
        <f>ROUND(B10536,3)</f>
        <v>0</v>
      </c>
      <c r="C11143" s="10"/>
    </row>
    <row r="11144" spans="1:3">
      <c r="A11144" s="21">
        <v>14</v>
      </c>
      <c r="B11144" s="6">
        <f>ROUND(B10537,3)</f>
        <v>0</v>
      </c>
      <c r="C11144" s="10"/>
    </row>
    <row r="11145" spans="1:3">
      <c r="A11145" s="21">
        <v>15</v>
      </c>
      <c r="B11145" s="6">
        <f>ROUND(B10538,3)</f>
        <v>0</v>
      </c>
      <c r="C11145" s="10"/>
    </row>
    <row r="11146" spans="1:3">
      <c r="A11146" s="21">
        <v>16</v>
      </c>
      <c r="B11146" s="6">
        <f>ROUND(B10539,3)</f>
        <v>0</v>
      </c>
      <c r="C11146" s="10"/>
    </row>
    <row r="11147" spans="1:3">
      <c r="A11147" s="21">
        <v>17</v>
      </c>
      <c r="B11147" s="6">
        <f>ROUND(B10540,3)</f>
        <v>0</v>
      </c>
      <c r="C11147" s="10"/>
    </row>
    <row r="11148" spans="1:3">
      <c r="A11148" s="21">
        <v>18</v>
      </c>
      <c r="B11148" s="6">
        <f>ROUND(B10541,3)</f>
        <v>0</v>
      </c>
      <c r="C11148" s="10"/>
    </row>
    <row r="11149" spans="1:3">
      <c r="A11149" s="21">
        <v>19</v>
      </c>
      <c r="B11149" s="6">
        <f>ROUND(B10542,3)</f>
        <v>0</v>
      </c>
      <c r="C11149" s="10"/>
    </row>
    <row r="11150" spans="1:3">
      <c r="A11150" s="21">
        <v>20</v>
      </c>
      <c r="B11150" s="6">
        <f>ROUND(B10543,3)</f>
        <v>0</v>
      </c>
      <c r="C11150" s="10"/>
    </row>
    <row r="11151" spans="1:3">
      <c r="A11151" s="21">
        <v>21</v>
      </c>
      <c r="B11151" s="6">
        <f>ROUND(B10544,3)</f>
        <v>0</v>
      </c>
      <c r="C11151" s="10"/>
    </row>
    <row r="11152" spans="1:3">
      <c r="A11152" s="21">
        <v>22</v>
      </c>
      <c r="B11152" s="6">
        <f>ROUND(B10545,3)</f>
        <v>0</v>
      </c>
      <c r="C11152" s="10"/>
    </row>
    <row r="11153" spans="1:3">
      <c r="A11153" s="21">
        <v>23</v>
      </c>
      <c r="B11153" s="6">
        <f>ROUND(B10546,3)</f>
        <v>0</v>
      </c>
      <c r="C11153" s="10"/>
    </row>
    <row r="11154" spans="1:3">
      <c r="A11154" s="21">
        <v>24</v>
      </c>
      <c r="B11154" s="6">
        <f>ROUND(B10547,3)</f>
        <v>0</v>
      </c>
      <c r="C11154" s="10"/>
    </row>
    <row r="11155" spans="1:3">
      <c r="A11155" s="21">
        <v>25</v>
      </c>
      <c r="B11155" s="6">
        <f>ROUND(B10548,3)</f>
        <v>0</v>
      </c>
      <c r="C11155" s="10"/>
    </row>
    <row r="11156" spans="1:3">
      <c r="A11156" s="21">
        <v>26</v>
      </c>
      <c r="B11156" s="6">
        <f>ROUND(B10549,3)</f>
        <v>0</v>
      </c>
      <c r="C11156" s="10"/>
    </row>
    <row r="11157" spans="1:3">
      <c r="A11157" s="21">
        <v>27</v>
      </c>
      <c r="B11157" s="6">
        <f>ROUND(B10550,3)</f>
        <v>0</v>
      </c>
      <c r="C11157" s="10"/>
    </row>
    <row r="11158" spans="1:3">
      <c r="A11158" s="21">
        <v>28</v>
      </c>
      <c r="B11158" s="6">
        <f>ROUND(B10551,3)</f>
        <v>0</v>
      </c>
      <c r="C11158" s="10"/>
    </row>
    <row r="11159" spans="1:3">
      <c r="A11159" s="21">
        <v>29</v>
      </c>
      <c r="B11159" s="6">
        <f>ROUND(B10552,3)</f>
        <v>0</v>
      </c>
      <c r="C11159" s="10"/>
    </row>
    <row r="11160" spans="1:3">
      <c r="A11160" s="21">
        <v>30</v>
      </c>
      <c r="B11160" s="6">
        <f>ROUND(B10553,3)</f>
        <v>0</v>
      </c>
      <c r="C11160" s="10"/>
    </row>
    <row r="11161" spans="1:3">
      <c r="A11161" s="21">
        <v>31</v>
      </c>
      <c r="B11161" s="6">
        <f>ROUND(B10554,3)</f>
        <v>0</v>
      </c>
      <c r="C11161" s="10"/>
    </row>
    <row r="11162" spans="1:3">
      <c r="A11162" s="21">
        <v>32</v>
      </c>
      <c r="B11162" s="6">
        <f>ROUND(B10555,3)</f>
        <v>0</v>
      </c>
      <c r="C11162" s="10"/>
    </row>
    <row r="11163" spans="1:3">
      <c r="A11163" s="21">
        <v>33</v>
      </c>
      <c r="B11163" s="6">
        <f>ROUND(B10556,3)</f>
        <v>0</v>
      </c>
      <c r="C11163" s="10"/>
    </row>
    <row r="11164" spans="1:3">
      <c r="A11164" s="21">
        <v>34</v>
      </c>
      <c r="B11164" s="6">
        <f>ROUND(B10557,3)</f>
        <v>0</v>
      </c>
      <c r="C11164" s="10"/>
    </row>
    <row r="11165" spans="1:3">
      <c r="A11165" s="21">
        <v>35</v>
      </c>
      <c r="B11165" s="6">
        <f>ROUND(B10558,3)</f>
        <v>0</v>
      </c>
      <c r="C11165" s="10"/>
    </row>
    <row r="11166" spans="1:3">
      <c r="A11166" s="21">
        <v>36</v>
      </c>
      <c r="B11166" s="6">
        <f>ROUND(B10559,3)</f>
        <v>0</v>
      </c>
      <c r="C11166" s="10"/>
    </row>
    <row r="11167" spans="1:3">
      <c r="A11167" s="21">
        <v>37</v>
      </c>
      <c r="B11167" s="6">
        <f>ROUND(B10560,3)</f>
        <v>0</v>
      </c>
      <c r="C11167" s="10"/>
    </row>
    <row r="11168" spans="1:3">
      <c r="A11168" s="21">
        <v>38</v>
      </c>
      <c r="B11168" s="6">
        <f>ROUND(B10561,3)</f>
        <v>0</v>
      </c>
      <c r="C11168" s="10"/>
    </row>
    <row r="11169" spans="1:3">
      <c r="A11169" s="21">
        <v>39</v>
      </c>
      <c r="B11169" s="6">
        <f>ROUND(B10562,3)</f>
        <v>0</v>
      </c>
      <c r="C11169" s="10"/>
    </row>
    <row r="11170" spans="1:3">
      <c r="A11170" s="21">
        <v>40</v>
      </c>
      <c r="B11170" s="6">
        <f>ROUND(B10563,3)</f>
        <v>0</v>
      </c>
      <c r="C11170" s="10"/>
    </row>
    <row r="11171" spans="1:3">
      <c r="A11171" s="21">
        <v>41</v>
      </c>
      <c r="B11171" s="6">
        <f>ROUND(B10564,3)</f>
        <v>0</v>
      </c>
      <c r="C11171" s="10"/>
    </row>
    <row r="11172" spans="1:3">
      <c r="A11172" s="21">
        <v>42</v>
      </c>
      <c r="B11172" s="6">
        <f>ROUND(B10565,3)</f>
        <v>0</v>
      </c>
      <c r="C11172" s="10"/>
    </row>
    <row r="11173" spans="1:3">
      <c r="A11173" s="21">
        <v>43</v>
      </c>
      <c r="B11173" s="6">
        <f>ROUND(B10566,3)</f>
        <v>0</v>
      </c>
      <c r="C11173" s="10"/>
    </row>
    <row r="11174" spans="1:3">
      <c r="A11174" s="21">
        <v>44</v>
      </c>
      <c r="B11174" s="6">
        <f>ROUND(B10567,3)</f>
        <v>0</v>
      </c>
      <c r="C11174" s="10"/>
    </row>
    <row r="11175" spans="1:3">
      <c r="A11175" s="21">
        <v>45</v>
      </c>
      <c r="B11175" s="6">
        <f>ROUND(B10568,3)</f>
        <v>0</v>
      </c>
      <c r="C11175" s="10"/>
    </row>
    <row r="11176" spans="1:3">
      <c r="A11176" s="21">
        <v>46</v>
      </c>
      <c r="B11176" s="6">
        <f>ROUND(B10569,3)</f>
        <v>0</v>
      </c>
      <c r="C11176" s="10"/>
    </row>
    <row r="11177" spans="1:3">
      <c r="A11177" s="21">
        <v>47</v>
      </c>
      <c r="B11177" s="6">
        <f>ROUND(B10570,3)</f>
        <v>0</v>
      </c>
      <c r="C11177" s="10"/>
    </row>
    <row r="11178" spans="1:3">
      <c r="A11178" s="21">
        <v>48</v>
      </c>
      <c r="B11178" s="6">
        <f>ROUND(B10571,3)</f>
        <v>0</v>
      </c>
      <c r="C11178" s="10"/>
    </row>
    <row r="11179" spans="1:3">
      <c r="A11179" s="21">
        <v>49</v>
      </c>
      <c r="B11179" s="6">
        <f>ROUND(B10572,3)</f>
        <v>0</v>
      </c>
      <c r="C11179" s="10"/>
    </row>
    <row r="11180" spans="1:3">
      <c r="A11180" s="21">
        <v>50</v>
      </c>
      <c r="B11180" s="6">
        <f>ROUND(B10573,3)</f>
        <v>0</v>
      </c>
      <c r="C11180" s="10"/>
    </row>
    <row r="11181" spans="1:3">
      <c r="A11181" s="21">
        <v>51</v>
      </c>
      <c r="B11181" s="6">
        <f>ROUND(B10574,3)</f>
        <v>0</v>
      </c>
      <c r="C11181" s="10"/>
    </row>
    <row r="11182" spans="1:3">
      <c r="A11182" s="21">
        <v>52</v>
      </c>
      <c r="B11182" s="6">
        <f>ROUND(B10575,3)</f>
        <v>0</v>
      </c>
      <c r="C11182" s="10"/>
    </row>
    <row r="11183" spans="1:3">
      <c r="A11183" s="21">
        <v>53</v>
      </c>
      <c r="B11183" s="6">
        <f>ROUND(B10576,3)</f>
        <v>0</v>
      </c>
      <c r="C11183" s="10"/>
    </row>
    <row r="11184" spans="1:3">
      <c r="A11184" s="21">
        <v>54</v>
      </c>
      <c r="B11184" s="6">
        <f>ROUND(B10577,3)</f>
        <v>0</v>
      </c>
      <c r="C11184" s="10"/>
    </row>
    <row r="11185" spans="1:3">
      <c r="A11185" s="21">
        <v>55</v>
      </c>
      <c r="B11185" s="6">
        <f>ROUND(B10578,3)</f>
        <v>0</v>
      </c>
      <c r="C11185" s="10"/>
    </row>
    <row r="11186" spans="1:3">
      <c r="A11186" s="21">
        <v>56</v>
      </c>
      <c r="B11186" s="6">
        <f>ROUND(B10579,3)</f>
        <v>0</v>
      </c>
      <c r="C11186" s="10"/>
    </row>
    <row r="11187" spans="1:3">
      <c r="A11187" s="21">
        <v>57</v>
      </c>
      <c r="B11187" s="6">
        <f>ROUND(B10580,3)</f>
        <v>0</v>
      </c>
      <c r="C11187" s="10"/>
    </row>
    <row r="11188" spans="1:3">
      <c r="A11188" s="21">
        <v>58</v>
      </c>
      <c r="B11188" s="6">
        <f>ROUND(B10581,3)</f>
        <v>0</v>
      </c>
      <c r="C11188" s="10"/>
    </row>
    <row r="11189" spans="1:3">
      <c r="A11189" s="21">
        <v>59</v>
      </c>
      <c r="B11189" s="6">
        <f>ROUND(B10582,3)</f>
        <v>0</v>
      </c>
      <c r="C11189" s="10"/>
    </row>
    <row r="11190" spans="1:3">
      <c r="A11190" s="21">
        <v>60</v>
      </c>
      <c r="B11190" s="6">
        <f>ROUND(B10583,3)</f>
        <v>0</v>
      </c>
      <c r="C11190" s="10"/>
    </row>
    <row r="11191" spans="1:3">
      <c r="A11191" s="21">
        <v>61</v>
      </c>
      <c r="B11191" s="6">
        <f>ROUND(B10584,3)</f>
        <v>0</v>
      </c>
      <c r="C11191" s="10"/>
    </row>
    <row r="11192" spans="1:3">
      <c r="A11192" s="21">
        <v>62</v>
      </c>
      <c r="B11192" s="6">
        <f>ROUND(B10585,3)</f>
        <v>0</v>
      </c>
      <c r="C11192" s="10"/>
    </row>
    <row r="11193" spans="1:3">
      <c r="A11193" s="21">
        <v>63</v>
      </c>
      <c r="B11193" s="6">
        <f>ROUND(B10586,3)</f>
        <v>0</v>
      </c>
      <c r="C11193" s="10"/>
    </row>
    <row r="11194" spans="1:3">
      <c r="A11194" s="21">
        <v>64</v>
      </c>
      <c r="B11194" s="6">
        <f>ROUND(B10587,3)</f>
        <v>0</v>
      </c>
      <c r="C11194" s="10"/>
    </row>
    <row r="11195" spans="1:3">
      <c r="A11195" s="21">
        <v>65</v>
      </c>
      <c r="B11195" s="6">
        <f>ROUND(B10588,3)</f>
        <v>0</v>
      </c>
      <c r="C11195" s="10"/>
    </row>
    <row r="11196" spans="1:3">
      <c r="A11196" s="21">
        <v>66</v>
      </c>
      <c r="B11196" s="6">
        <f>ROUND(B10589,3)</f>
        <v>0</v>
      </c>
      <c r="C11196" s="10"/>
    </row>
    <row r="11197" spans="1:3">
      <c r="A11197" s="21">
        <v>67</v>
      </c>
      <c r="B11197" s="6">
        <f>ROUND(B10590,3)</f>
        <v>0</v>
      </c>
      <c r="C11197" s="10"/>
    </row>
    <row r="11198" spans="1:3">
      <c r="A11198" s="21">
        <v>68</v>
      </c>
      <c r="B11198" s="6">
        <f>ROUND(B10591,3)</f>
        <v>0</v>
      </c>
      <c r="C11198" s="10"/>
    </row>
    <row r="11199" spans="1:3">
      <c r="A11199" s="21">
        <v>69</v>
      </c>
      <c r="B11199" s="6">
        <f>ROUND(B10592,3)</f>
        <v>0</v>
      </c>
      <c r="C11199" s="10"/>
    </row>
    <row r="11200" spans="1:3">
      <c r="A11200" s="21">
        <v>70</v>
      </c>
      <c r="B11200" s="6">
        <f>ROUND(B10593,3)</f>
        <v>0</v>
      </c>
      <c r="C11200" s="10"/>
    </row>
    <row r="11201" spans="1:3">
      <c r="A11201" s="21">
        <v>71</v>
      </c>
      <c r="B11201" s="6">
        <f>ROUND(B10594,3)</f>
        <v>0</v>
      </c>
      <c r="C11201" s="10"/>
    </row>
    <row r="11202" spans="1:3">
      <c r="A11202" s="21">
        <v>72</v>
      </c>
      <c r="B11202" s="6">
        <f>ROUND(B10595,3)</f>
        <v>0</v>
      </c>
      <c r="C11202" s="10"/>
    </row>
    <row r="11203" spans="1:3">
      <c r="A11203" s="21">
        <v>73</v>
      </c>
      <c r="B11203" s="6">
        <f>ROUND(B10596,3)</f>
        <v>0</v>
      </c>
      <c r="C11203" s="10"/>
    </row>
    <row r="11204" spans="1:3">
      <c r="A11204" s="21">
        <v>74</v>
      </c>
      <c r="B11204" s="6">
        <f>ROUND(B10597,3)</f>
        <v>0</v>
      </c>
      <c r="C11204" s="10"/>
    </row>
    <row r="11205" spans="1:3">
      <c r="A11205" s="21">
        <v>75</v>
      </c>
      <c r="B11205" s="6">
        <f>ROUND(B10598,3)</f>
        <v>0</v>
      </c>
      <c r="C11205" s="10"/>
    </row>
    <row r="11206" spans="1:3">
      <c r="A11206" s="21">
        <v>76</v>
      </c>
      <c r="B11206" s="6">
        <f>ROUND(B10599,3)</f>
        <v>0</v>
      </c>
      <c r="C11206" s="10"/>
    </row>
    <row r="11207" spans="1:3">
      <c r="A11207" s="21">
        <v>77</v>
      </c>
      <c r="B11207" s="6">
        <f>ROUND(B10600,3)</f>
        <v>0</v>
      </c>
      <c r="C11207" s="10"/>
    </row>
    <row r="11208" spans="1:3">
      <c r="A11208" s="21">
        <v>78</v>
      </c>
      <c r="B11208" s="6">
        <f>ROUND(B10601,3)</f>
        <v>0</v>
      </c>
      <c r="C11208" s="10"/>
    </row>
    <row r="11209" spans="1:3">
      <c r="A11209" s="21">
        <v>79</v>
      </c>
      <c r="B11209" s="6">
        <f>ROUND(B10602,3)</f>
        <v>0</v>
      </c>
      <c r="C11209" s="10"/>
    </row>
    <row r="11210" spans="1:3">
      <c r="A11210" s="21">
        <v>80</v>
      </c>
      <c r="B11210" s="6">
        <f>ROUND(B10603,3)</f>
        <v>0</v>
      </c>
      <c r="C11210" s="10"/>
    </row>
    <row r="11211" spans="1:3">
      <c r="A11211" s="21">
        <v>81</v>
      </c>
      <c r="B11211" s="6">
        <f>ROUND(B10604,3)</f>
        <v>0</v>
      </c>
      <c r="C11211" s="10"/>
    </row>
    <row r="11212" spans="1:3">
      <c r="A11212" s="21">
        <v>82</v>
      </c>
      <c r="B11212" s="6">
        <f>ROUND(B10605,3)</f>
        <v>0</v>
      </c>
      <c r="C11212" s="10"/>
    </row>
    <row r="11213" spans="1:3">
      <c r="A11213" s="21">
        <v>83</v>
      </c>
      <c r="B11213" s="6">
        <f>ROUND(B10606,3)</f>
        <v>0</v>
      </c>
      <c r="C11213" s="10"/>
    </row>
    <row r="11214" spans="1:3">
      <c r="A11214" s="21">
        <v>84</v>
      </c>
      <c r="B11214" s="6">
        <f>ROUND(B10607,3)</f>
        <v>0</v>
      </c>
      <c r="C11214" s="10"/>
    </row>
    <row r="11215" spans="1:3">
      <c r="A11215" s="21">
        <v>85</v>
      </c>
      <c r="B11215" s="6">
        <f>ROUND(B10608,3)</f>
        <v>0</v>
      </c>
      <c r="C11215" s="10"/>
    </row>
    <row r="11216" spans="1:3">
      <c r="A11216" s="21">
        <v>86</v>
      </c>
      <c r="B11216" s="6">
        <f>ROUND(B10609,3)</f>
        <v>0</v>
      </c>
      <c r="C11216" s="10"/>
    </row>
    <row r="11217" spans="1:3">
      <c r="A11217" s="21">
        <v>87</v>
      </c>
      <c r="B11217" s="6">
        <f>ROUND(B10610,3)</f>
        <v>0</v>
      </c>
      <c r="C11217" s="10"/>
    </row>
    <row r="11218" spans="1:3">
      <c r="A11218" s="21">
        <v>88</v>
      </c>
      <c r="B11218" s="6">
        <f>ROUND(B10611,3)</f>
        <v>0</v>
      </c>
      <c r="C11218" s="10"/>
    </row>
    <row r="11219" spans="1:3">
      <c r="A11219" s="21">
        <v>89</v>
      </c>
      <c r="B11219" s="6">
        <f>ROUND(B10612,3)</f>
        <v>0</v>
      </c>
      <c r="C11219" s="10"/>
    </row>
    <row r="11220" spans="1:3">
      <c r="A11220" s="21">
        <v>90</v>
      </c>
      <c r="B11220" s="6">
        <f>ROUND(B10613,3)</f>
        <v>0</v>
      </c>
      <c r="C11220" s="10"/>
    </row>
    <row r="11221" spans="1:3">
      <c r="A11221" s="21">
        <v>91</v>
      </c>
      <c r="B11221" s="6">
        <f>ROUND(B10614,3)</f>
        <v>0</v>
      </c>
      <c r="C11221" s="10"/>
    </row>
    <row r="11222" spans="1:3">
      <c r="A11222" s="21">
        <v>92</v>
      </c>
      <c r="B11222" s="6">
        <f>ROUND(B10615,3)</f>
        <v>0</v>
      </c>
      <c r="C11222" s="10"/>
    </row>
    <row r="11223" spans="1:3">
      <c r="A11223" s="21">
        <v>93</v>
      </c>
      <c r="B11223" s="6">
        <f>ROUND(B10616,3)</f>
        <v>0</v>
      </c>
      <c r="C11223" s="10"/>
    </row>
    <row r="11224" spans="1:3">
      <c r="A11224" s="21">
        <v>94</v>
      </c>
      <c r="B11224" s="6">
        <f>ROUND(B10617,3)</f>
        <v>0</v>
      </c>
      <c r="C11224" s="10"/>
    </row>
    <row r="11225" spans="1:3">
      <c r="A11225" s="21">
        <v>95</v>
      </c>
      <c r="B11225" s="6">
        <f>ROUND(B10618,3)</f>
        <v>0</v>
      </c>
      <c r="C11225" s="10"/>
    </row>
    <row r="11226" spans="1:3">
      <c r="A11226" s="21">
        <v>96</v>
      </c>
      <c r="B11226" s="6">
        <f>ROUND(B10619,3)</f>
        <v>0</v>
      </c>
      <c r="C11226" s="10"/>
    </row>
    <row r="11227" spans="1:3">
      <c r="A11227" s="21">
        <v>97</v>
      </c>
      <c r="B11227" s="6">
        <f>ROUND(B10620,3)</f>
        <v>0</v>
      </c>
      <c r="C11227" s="10"/>
    </row>
    <row r="11228" spans="1:3">
      <c r="A11228" s="21">
        <v>98</v>
      </c>
      <c r="B11228" s="6">
        <f>ROUND(B10621,3)</f>
        <v>0</v>
      </c>
      <c r="C11228" s="10"/>
    </row>
    <row r="11229" spans="1:3">
      <c r="A11229" s="21">
        <v>99</v>
      </c>
      <c r="B11229" s="6">
        <f>ROUND(B10622,3)</f>
        <v>0</v>
      </c>
      <c r="C11229" s="10"/>
    </row>
    <row r="11230" spans="1:3">
      <c r="A11230" s="21">
        <v>100</v>
      </c>
      <c r="B11230" s="6">
        <f>ROUND(B10623,3)</f>
        <v>0</v>
      </c>
      <c r="C11230" s="10"/>
    </row>
    <row r="11231" spans="1:3">
      <c r="A11231" s="21">
        <v>101</v>
      </c>
      <c r="B11231" s="6">
        <f>ROUND(B10624,3)</f>
        <v>0</v>
      </c>
      <c r="C11231" s="10"/>
    </row>
    <row r="11232" spans="1:3">
      <c r="A11232" s="21">
        <v>102</v>
      </c>
      <c r="B11232" s="6">
        <f>ROUND(B10625,3)</f>
        <v>0</v>
      </c>
      <c r="C11232" s="10"/>
    </row>
    <row r="11233" spans="1:3">
      <c r="A11233" s="21">
        <v>103</v>
      </c>
      <c r="B11233" s="6">
        <f>ROUND(B10626,3)</f>
        <v>0</v>
      </c>
      <c r="C11233" s="10"/>
    </row>
    <row r="11234" spans="1:3">
      <c r="A11234" s="21">
        <v>104</v>
      </c>
      <c r="B11234" s="6">
        <f>ROUND(B10627,3)</f>
        <v>0</v>
      </c>
      <c r="C11234" s="10"/>
    </row>
    <row r="11235" spans="1:3">
      <c r="A11235" s="21">
        <v>105</v>
      </c>
      <c r="B11235" s="6">
        <f>ROUND(B10628,3)</f>
        <v>0</v>
      </c>
      <c r="C11235" s="10"/>
    </row>
    <row r="11236" spans="1:3">
      <c r="A11236" s="21">
        <v>106</v>
      </c>
      <c r="B11236" s="6">
        <f>ROUND(B10629,3)</f>
        <v>0</v>
      </c>
      <c r="C11236" s="10"/>
    </row>
    <row r="11237" spans="1:3">
      <c r="A11237" s="21">
        <v>107</v>
      </c>
      <c r="B11237" s="6">
        <f>ROUND(B10630,3)</f>
        <v>0</v>
      </c>
      <c r="C11237" s="10"/>
    </row>
    <row r="11238" spans="1:3">
      <c r="A11238" s="21">
        <v>108</v>
      </c>
      <c r="B11238" s="6">
        <f>ROUND(B10631,3)</f>
        <v>0</v>
      </c>
      <c r="C11238" s="10"/>
    </row>
    <row r="11239" spans="1:3">
      <c r="A11239" s="21">
        <v>109</v>
      </c>
      <c r="B11239" s="6">
        <f>ROUND(B10632,3)</f>
        <v>0</v>
      </c>
      <c r="C11239" s="10"/>
    </row>
    <row r="11240" spans="1:3">
      <c r="A11240" s="21">
        <v>110</v>
      </c>
      <c r="B11240" s="6">
        <f>ROUND(B10633,3)</f>
        <v>0</v>
      </c>
      <c r="C11240" s="10"/>
    </row>
    <row r="11241" spans="1:3">
      <c r="A11241" s="21">
        <v>111</v>
      </c>
      <c r="B11241" s="6">
        <f>ROUND(B10634,3)</f>
        <v>0</v>
      </c>
      <c r="C11241" s="10"/>
    </row>
    <row r="11242" spans="1:3">
      <c r="A11242" s="21">
        <v>112</v>
      </c>
      <c r="B11242" s="6">
        <f>ROUND(B10635,3)</f>
        <v>0</v>
      </c>
      <c r="C11242" s="10"/>
    </row>
    <row r="11243" spans="1:3">
      <c r="A11243" s="21">
        <v>113</v>
      </c>
      <c r="B11243" s="6">
        <f>ROUND(B10636,3)</f>
        <v>0</v>
      </c>
      <c r="C11243" s="10"/>
    </row>
    <row r="11244" spans="1:3">
      <c r="A11244" s="21">
        <v>114</v>
      </c>
      <c r="B11244" s="6">
        <f>ROUND(B10637,3)</f>
        <v>0</v>
      </c>
      <c r="C11244" s="10"/>
    </row>
    <row r="11245" spans="1:3">
      <c r="A11245" s="21">
        <v>115</v>
      </c>
      <c r="B11245" s="6">
        <f>ROUND(B10638,3)</f>
        <v>0</v>
      </c>
      <c r="C11245" s="10"/>
    </row>
    <row r="11246" spans="1:3">
      <c r="A11246" s="21">
        <v>116</v>
      </c>
      <c r="B11246" s="6">
        <f>ROUND(B10639,3)</f>
        <v>0</v>
      </c>
      <c r="C11246" s="10"/>
    </row>
    <row r="11247" spans="1:3">
      <c r="A11247" s="21">
        <v>117</v>
      </c>
      <c r="B11247" s="6">
        <f>ROUND(B10640,3)</f>
        <v>0</v>
      </c>
      <c r="C11247" s="10"/>
    </row>
    <row r="11248" spans="1:3">
      <c r="A11248" s="21">
        <v>118</v>
      </c>
      <c r="B11248" s="6">
        <f>ROUND(B10641,3)</f>
        <v>0</v>
      </c>
      <c r="C11248" s="10"/>
    </row>
    <row r="11249" spans="1:3">
      <c r="A11249" s="21">
        <v>119</v>
      </c>
      <c r="B11249" s="6">
        <f>ROUND(B10642,3)</f>
        <v>0</v>
      </c>
      <c r="C11249" s="10"/>
    </row>
    <row r="11250" spans="1:3">
      <c r="A11250" s="21">
        <v>120</v>
      </c>
      <c r="B11250" s="6">
        <f>ROUND(B10643,3)</f>
        <v>0</v>
      </c>
      <c r="C11250" s="10"/>
    </row>
    <row r="11251" spans="1:3">
      <c r="A11251" s="21">
        <v>121</v>
      </c>
      <c r="B11251" s="6">
        <f>ROUND(B10644,3)</f>
        <v>0</v>
      </c>
      <c r="C11251" s="10"/>
    </row>
    <row r="11252" spans="1:3">
      <c r="A11252" s="21">
        <v>122</v>
      </c>
      <c r="B11252" s="6">
        <f>ROUND(B10645,3)</f>
        <v>0</v>
      </c>
      <c r="C11252" s="10"/>
    </row>
    <row r="11253" spans="1:3">
      <c r="A11253" s="21">
        <v>123</v>
      </c>
      <c r="B11253" s="6">
        <f>ROUND(B10646,3)</f>
        <v>0</v>
      </c>
      <c r="C11253" s="10"/>
    </row>
    <row r="11254" spans="1:3">
      <c r="A11254" s="21">
        <v>124</v>
      </c>
      <c r="B11254" s="6">
        <f>ROUND(B10647,3)</f>
        <v>0</v>
      </c>
      <c r="C11254" s="10"/>
    </row>
    <row r="11255" spans="1:3">
      <c r="A11255" s="21">
        <v>125</v>
      </c>
      <c r="B11255" s="6">
        <f>ROUND(B10648,3)</f>
        <v>0</v>
      </c>
      <c r="C11255" s="10"/>
    </row>
    <row r="11256" spans="1:3">
      <c r="A11256" s="21">
        <v>126</v>
      </c>
      <c r="B11256" s="6">
        <f>ROUND(B10649,3)</f>
        <v>0</v>
      </c>
      <c r="C11256" s="10"/>
    </row>
    <row r="11257" spans="1:3">
      <c r="A11257" s="21">
        <v>127</v>
      </c>
      <c r="B11257" s="6">
        <f>ROUND(B10650,3)</f>
        <v>0</v>
      </c>
      <c r="C11257" s="10"/>
    </row>
    <row r="11258" spans="1:3">
      <c r="A11258" s="21">
        <v>128</v>
      </c>
      <c r="B11258" s="6">
        <f>ROUND(B10651,3)</f>
        <v>0</v>
      </c>
      <c r="C11258" s="10"/>
    </row>
    <row r="11259" spans="1:3">
      <c r="A11259" s="21">
        <v>129</v>
      </c>
      <c r="B11259" s="6">
        <f>ROUND(B10652,3)</f>
        <v>0</v>
      </c>
      <c r="C11259" s="10"/>
    </row>
    <row r="11260" spans="1:3">
      <c r="A11260" s="21">
        <v>130</v>
      </c>
      <c r="B11260" s="6">
        <f>ROUND(B10653,3)</f>
        <v>0</v>
      </c>
      <c r="C11260" s="10"/>
    </row>
    <row r="11261" spans="1:3">
      <c r="A11261" s="21">
        <v>131</v>
      </c>
      <c r="B11261" s="6">
        <f>ROUND(B10654,3)</f>
        <v>0</v>
      </c>
      <c r="C11261" s="10"/>
    </row>
    <row r="11262" spans="1:3">
      <c r="A11262" s="21">
        <v>132</v>
      </c>
      <c r="B11262" s="6">
        <f>ROUND(B10655,3)</f>
        <v>0</v>
      </c>
      <c r="C11262" s="10"/>
    </row>
    <row r="11263" spans="1:3">
      <c r="A11263" s="21">
        <v>133</v>
      </c>
      <c r="B11263" s="6">
        <f>ROUND(B10656,3)</f>
        <v>0</v>
      </c>
      <c r="C11263" s="10"/>
    </row>
    <row r="11264" spans="1:3">
      <c r="A11264" s="21">
        <v>134</v>
      </c>
      <c r="B11264" s="6">
        <f>ROUND(B10657,3)</f>
        <v>0</v>
      </c>
      <c r="C11264" s="10"/>
    </row>
    <row r="11265" spans="1:3">
      <c r="A11265" s="21">
        <v>135</v>
      </c>
      <c r="B11265" s="6">
        <f>ROUND(B10658,3)</f>
        <v>0</v>
      </c>
      <c r="C11265" s="10"/>
    </row>
    <row r="11266" spans="1:3">
      <c r="A11266" s="21">
        <v>136</v>
      </c>
      <c r="B11266" s="6">
        <f>ROUND(B10659,3)</f>
        <v>0</v>
      </c>
      <c r="C11266" s="10"/>
    </row>
    <row r="11267" spans="1:3">
      <c r="A11267" s="21">
        <v>137</v>
      </c>
      <c r="B11267" s="6">
        <f>ROUND(B10660,3)</f>
        <v>0</v>
      </c>
      <c r="C11267" s="10"/>
    </row>
    <row r="11268" spans="1:3">
      <c r="A11268" s="21">
        <v>138</v>
      </c>
      <c r="B11268" s="6">
        <f>ROUND(B10661,3)</f>
        <v>0</v>
      </c>
      <c r="C11268" s="10"/>
    </row>
    <row r="11269" spans="1:3">
      <c r="A11269" s="21">
        <v>139</v>
      </c>
      <c r="B11269" s="6">
        <f>ROUND(B10662,3)</f>
        <v>0</v>
      </c>
      <c r="C11269" s="10"/>
    </row>
    <row r="11270" spans="1:3">
      <c r="A11270" s="21">
        <v>140</v>
      </c>
      <c r="B11270" s="6">
        <f>ROUND(B10663,3)</f>
        <v>0</v>
      </c>
      <c r="C11270" s="10"/>
    </row>
    <row r="11271" spans="1:3">
      <c r="A11271" s="21">
        <v>141</v>
      </c>
      <c r="B11271" s="6">
        <f>ROUND(B10664,3)</f>
        <v>0</v>
      </c>
      <c r="C11271" s="10"/>
    </row>
    <row r="11272" spans="1:3">
      <c r="A11272" s="21">
        <v>142</v>
      </c>
      <c r="B11272" s="6">
        <f>ROUND(B10665,3)</f>
        <v>0</v>
      </c>
      <c r="C11272" s="10"/>
    </row>
    <row r="11273" spans="1:3">
      <c r="A11273" s="21">
        <v>143</v>
      </c>
      <c r="B11273" s="6">
        <f>ROUND(B10666,3)</f>
        <v>0</v>
      </c>
      <c r="C11273" s="10"/>
    </row>
    <row r="11274" spans="1:3">
      <c r="A11274" s="21">
        <v>144</v>
      </c>
      <c r="B11274" s="6">
        <f>ROUND(B10667,3)</f>
        <v>0</v>
      </c>
      <c r="C11274" s="10"/>
    </row>
    <row r="11275" spans="1:3">
      <c r="A11275" s="21">
        <v>145</v>
      </c>
      <c r="B11275" s="6">
        <f>ROUND(B10668,3)</f>
        <v>0</v>
      </c>
      <c r="C11275" s="10"/>
    </row>
    <row r="11276" spans="1:3">
      <c r="A11276" s="21">
        <v>146</v>
      </c>
      <c r="B11276" s="6">
        <f>ROUND(B10669,3)</f>
        <v>0</v>
      </c>
      <c r="C11276" s="10"/>
    </row>
    <row r="11277" spans="1:3">
      <c r="A11277" s="21">
        <v>147</v>
      </c>
      <c r="B11277" s="6">
        <f>ROUND(B10670,3)</f>
        <v>0</v>
      </c>
      <c r="C11277" s="10"/>
    </row>
    <row r="11278" spans="1:3">
      <c r="A11278" s="21">
        <v>148</v>
      </c>
      <c r="B11278" s="6">
        <f>ROUND(B10671,3)</f>
        <v>0</v>
      </c>
      <c r="C11278" s="10"/>
    </row>
    <row r="11279" spans="1:3">
      <c r="A11279" s="21">
        <v>149</v>
      </c>
      <c r="B11279" s="6">
        <f>ROUND(B10672,3)</f>
        <v>0</v>
      </c>
      <c r="C11279" s="10"/>
    </row>
    <row r="11280" spans="1:3">
      <c r="A11280" s="21">
        <v>150</v>
      </c>
      <c r="B11280" s="6">
        <f>ROUND(B10673,3)</f>
        <v>0</v>
      </c>
      <c r="C11280" s="10"/>
    </row>
    <row r="11281" spans="1:3">
      <c r="A11281" s="21">
        <v>151</v>
      </c>
      <c r="B11281" s="6">
        <f>ROUND(B10674,3)</f>
        <v>0</v>
      </c>
      <c r="C11281" s="10"/>
    </row>
    <row r="11282" spans="1:3">
      <c r="A11282" s="21">
        <v>152</v>
      </c>
      <c r="B11282" s="6">
        <f>ROUND(B10675,3)</f>
        <v>0</v>
      </c>
      <c r="C11282" s="10"/>
    </row>
    <row r="11283" spans="1:3">
      <c r="A11283" s="21">
        <v>153</v>
      </c>
      <c r="B11283" s="6">
        <f>ROUND(B10676,3)</f>
        <v>0</v>
      </c>
      <c r="C11283" s="10"/>
    </row>
    <row r="11284" spans="1:3">
      <c r="A11284" s="21">
        <v>154</v>
      </c>
      <c r="B11284" s="6">
        <f>ROUND(B10677,3)</f>
        <v>0</v>
      </c>
      <c r="C11284" s="10"/>
    </row>
    <row r="11285" spans="1:3">
      <c r="A11285" s="21">
        <v>155</v>
      </c>
      <c r="B11285" s="6">
        <f>ROUND(B10678,3)</f>
        <v>0</v>
      </c>
      <c r="C11285" s="10"/>
    </row>
    <row r="11286" spans="1:3">
      <c r="A11286" s="21">
        <v>156</v>
      </c>
      <c r="B11286" s="6">
        <f>ROUND(B10679,3)</f>
        <v>0</v>
      </c>
      <c r="C11286" s="10"/>
    </row>
    <row r="11287" spans="1:3">
      <c r="A11287" s="21">
        <v>157</v>
      </c>
      <c r="B11287" s="6">
        <f>ROUND(B10680,3)</f>
        <v>0</v>
      </c>
      <c r="C11287" s="10"/>
    </row>
    <row r="11288" spans="1:3">
      <c r="A11288" s="21">
        <v>158</v>
      </c>
      <c r="B11288" s="6">
        <f>ROUND(B10681,3)</f>
        <v>0</v>
      </c>
      <c r="C11288" s="10"/>
    </row>
    <row r="11289" spans="1:3">
      <c r="A11289" s="21">
        <v>159</v>
      </c>
      <c r="B11289" s="6">
        <f>ROUND(B10682,3)</f>
        <v>0</v>
      </c>
      <c r="C11289" s="10"/>
    </row>
    <row r="11290" spans="1:3">
      <c r="A11290" s="21">
        <v>160</v>
      </c>
      <c r="B11290" s="6">
        <f>ROUND(B10683,3)</f>
        <v>0</v>
      </c>
      <c r="C11290" s="10"/>
    </row>
    <row r="11291" spans="1:3">
      <c r="A11291" s="21">
        <v>161</v>
      </c>
      <c r="B11291" s="6">
        <f>ROUND(B10684,3)</f>
        <v>0</v>
      </c>
      <c r="C11291" s="10"/>
    </row>
    <row r="11292" spans="1:3">
      <c r="A11292" s="21">
        <v>162</v>
      </c>
      <c r="B11292" s="6">
        <f>ROUND(B10685,3)</f>
        <v>0</v>
      </c>
      <c r="C11292" s="10"/>
    </row>
    <row r="11293" spans="1:3">
      <c r="A11293" s="21">
        <v>163</v>
      </c>
      <c r="B11293" s="6">
        <f>ROUND(B10686,3)</f>
        <v>0</v>
      </c>
      <c r="C11293" s="10"/>
    </row>
    <row r="11294" spans="1:3">
      <c r="A11294" s="21">
        <v>164</v>
      </c>
      <c r="B11294" s="6">
        <f>ROUND(B10687,3)</f>
        <v>0</v>
      </c>
      <c r="C11294" s="10"/>
    </row>
    <row r="11295" spans="1:3">
      <c r="A11295" s="21">
        <v>165</v>
      </c>
      <c r="B11295" s="6">
        <f>ROUND(B10688,3)</f>
        <v>0</v>
      </c>
      <c r="C11295" s="10"/>
    </row>
    <row r="11296" spans="1:3">
      <c r="A11296" s="21">
        <v>166</v>
      </c>
      <c r="B11296" s="6">
        <f>ROUND(B10689,3)</f>
        <v>0</v>
      </c>
      <c r="C11296" s="10"/>
    </row>
    <row r="11297" spans="1:3">
      <c r="A11297" s="21">
        <v>167</v>
      </c>
      <c r="B11297" s="6">
        <f>ROUND(B10690,3)</f>
        <v>0</v>
      </c>
      <c r="C11297" s="10"/>
    </row>
    <row r="11298" spans="1:3">
      <c r="A11298" s="21">
        <v>168</v>
      </c>
      <c r="B11298" s="6">
        <f>ROUND(B10691,3)</f>
        <v>0</v>
      </c>
      <c r="C11298" s="10"/>
    </row>
    <row r="11299" spans="1:3">
      <c r="A11299" s="21">
        <v>169</v>
      </c>
      <c r="B11299" s="6">
        <f>ROUND(B10692,3)</f>
        <v>0</v>
      </c>
      <c r="C11299" s="10"/>
    </row>
    <row r="11300" spans="1:3">
      <c r="A11300" s="21">
        <v>170</v>
      </c>
      <c r="B11300" s="6">
        <f>ROUND(B10693,3)</f>
        <v>0</v>
      </c>
      <c r="C11300" s="10"/>
    </row>
    <row r="11301" spans="1:3">
      <c r="A11301" s="21">
        <v>171</v>
      </c>
      <c r="B11301" s="6">
        <f>ROUND(B10694,3)</f>
        <v>0</v>
      </c>
      <c r="C11301" s="10"/>
    </row>
    <row r="11302" spans="1:3">
      <c r="A11302" s="21">
        <v>172</v>
      </c>
      <c r="B11302" s="6">
        <f>ROUND(B10695,3)</f>
        <v>0</v>
      </c>
      <c r="C11302" s="10"/>
    </row>
    <row r="11303" spans="1:3">
      <c r="A11303" s="21">
        <v>173</v>
      </c>
      <c r="B11303" s="6">
        <f>ROUND(B10696,3)</f>
        <v>0</v>
      </c>
      <c r="C11303" s="10"/>
    </row>
    <row r="11304" spans="1:3">
      <c r="A11304" s="21">
        <v>174</v>
      </c>
      <c r="B11304" s="6">
        <f>ROUND(B10697,3)</f>
        <v>0</v>
      </c>
      <c r="C11304" s="10"/>
    </row>
    <row r="11305" spans="1:3">
      <c r="A11305" s="21">
        <v>175</v>
      </c>
      <c r="B11305" s="6">
        <f>ROUND(B10698,3)</f>
        <v>0</v>
      </c>
      <c r="C11305" s="10"/>
    </row>
    <row r="11306" spans="1:3">
      <c r="A11306" s="21">
        <v>176</v>
      </c>
      <c r="B11306" s="6">
        <f>ROUND(B10699,3)</f>
        <v>0</v>
      </c>
      <c r="C11306" s="10"/>
    </row>
    <row r="11307" spans="1:3">
      <c r="A11307" s="21">
        <v>177</v>
      </c>
      <c r="B11307" s="6">
        <f>ROUND(B10700,3)</f>
        <v>0</v>
      </c>
      <c r="C11307" s="10"/>
    </row>
    <row r="11308" spans="1:3">
      <c r="A11308" s="21">
        <v>178</v>
      </c>
      <c r="B11308" s="6">
        <f>ROUND(B10701,3)</f>
        <v>0</v>
      </c>
      <c r="C11308" s="10"/>
    </row>
    <row r="11309" spans="1:3">
      <c r="A11309" s="21">
        <v>179</v>
      </c>
      <c r="B11309" s="6">
        <f>ROUND(B10702,3)</f>
        <v>0</v>
      </c>
      <c r="C11309" s="10"/>
    </row>
    <row r="11310" spans="1:3">
      <c r="A11310" s="21">
        <v>180</v>
      </c>
      <c r="B11310" s="6">
        <f>ROUND(B10703,3)</f>
        <v>0</v>
      </c>
      <c r="C11310" s="10"/>
    </row>
    <row r="11311" spans="1:3">
      <c r="A11311" s="21">
        <v>181</v>
      </c>
      <c r="B11311" s="6">
        <f>ROUND(B10704,3)</f>
        <v>0</v>
      </c>
      <c r="C11311" s="10"/>
    </row>
    <row r="11312" spans="1:3">
      <c r="A11312" s="21">
        <v>182</v>
      </c>
      <c r="B11312" s="6">
        <f>ROUND(B10705,3)</f>
        <v>0</v>
      </c>
      <c r="C11312" s="10"/>
    </row>
    <row r="11313" spans="1:3">
      <c r="A11313" s="21">
        <v>183</v>
      </c>
      <c r="B11313" s="6">
        <f>ROUND(B10706,3)</f>
        <v>0</v>
      </c>
      <c r="C11313" s="10"/>
    </row>
    <row r="11314" spans="1:3">
      <c r="A11314" s="21">
        <v>184</v>
      </c>
      <c r="B11314" s="6">
        <f>ROUND(B10707,3)</f>
        <v>0</v>
      </c>
      <c r="C11314" s="10"/>
    </row>
    <row r="11315" spans="1:3">
      <c r="A11315" s="21">
        <v>185</v>
      </c>
      <c r="B11315" s="6">
        <f>ROUND(B10708,3)</f>
        <v>0</v>
      </c>
      <c r="C11315" s="10"/>
    </row>
    <row r="11316" spans="1:3">
      <c r="A11316" s="21">
        <v>186</v>
      </c>
      <c r="B11316" s="6">
        <f>ROUND(B10709,3)</f>
        <v>0</v>
      </c>
      <c r="C11316" s="10"/>
    </row>
    <row r="11317" spans="1:3">
      <c r="A11317" s="21">
        <v>187</v>
      </c>
      <c r="B11317" s="6">
        <f>ROUND(B10710,3)</f>
        <v>0</v>
      </c>
      <c r="C11317" s="10"/>
    </row>
    <row r="11318" spans="1:3">
      <c r="A11318" s="21">
        <v>188</v>
      </c>
      <c r="B11318" s="6">
        <f>ROUND(B10711,3)</f>
        <v>0</v>
      </c>
      <c r="C11318" s="10"/>
    </row>
    <row r="11319" spans="1:3">
      <c r="A11319" s="21">
        <v>189</v>
      </c>
      <c r="B11319" s="6">
        <f>ROUND(B10712,3)</f>
        <v>0</v>
      </c>
      <c r="C11319" s="10"/>
    </row>
    <row r="11320" spans="1:3">
      <c r="A11320" s="21">
        <v>190</v>
      </c>
      <c r="B11320" s="6">
        <f>ROUND(B10713,3)</f>
        <v>0</v>
      </c>
      <c r="C11320" s="10"/>
    </row>
    <row r="11321" spans="1:3">
      <c r="A11321" s="21">
        <v>191</v>
      </c>
      <c r="B11321" s="6">
        <f>ROUND(B10714,3)</f>
        <v>0</v>
      </c>
      <c r="C11321" s="10"/>
    </row>
    <row r="11322" spans="1:3">
      <c r="A11322" s="21">
        <v>192</v>
      </c>
      <c r="B11322" s="6">
        <f>ROUND(B10715,3)</f>
        <v>0</v>
      </c>
      <c r="C11322" s="10"/>
    </row>
    <row r="11323" spans="1:3">
      <c r="A11323" s="21">
        <v>193</v>
      </c>
      <c r="B11323" s="6">
        <f>ROUND(B10716,3)</f>
        <v>0</v>
      </c>
      <c r="C11323" s="10"/>
    </row>
    <row r="11324" spans="1:3">
      <c r="A11324" s="21">
        <v>194</v>
      </c>
      <c r="B11324" s="6">
        <f>ROUND(B10717,3)</f>
        <v>0</v>
      </c>
      <c r="C11324" s="10"/>
    </row>
    <row r="11325" spans="1:3">
      <c r="A11325" s="21">
        <v>195</v>
      </c>
      <c r="B11325" s="6">
        <f>ROUND(B10718,3)</f>
        <v>0</v>
      </c>
      <c r="C11325" s="10"/>
    </row>
    <row r="11326" spans="1:3">
      <c r="A11326" s="21">
        <v>196</v>
      </c>
      <c r="B11326" s="6">
        <f>ROUND(B10719,3)</f>
        <v>0</v>
      </c>
      <c r="C11326" s="10"/>
    </row>
    <row r="11327" spans="1:3">
      <c r="A11327" s="21">
        <v>197</v>
      </c>
      <c r="B11327" s="6">
        <f>ROUND(B10720,3)</f>
        <v>0</v>
      </c>
      <c r="C11327" s="10"/>
    </row>
    <row r="11328" spans="1:3">
      <c r="A11328" s="21">
        <v>198</v>
      </c>
      <c r="B11328" s="6">
        <f>ROUND(B10721,3)</f>
        <v>0</v>
      </c>
      <c r="C11328" s="10"/>
    </row>
    <row r="11329" spans="1:3">
      <c r="A11329" s="21">
        <v>199</v>
      </c>
      <c r="B11329" s="6">
        <f>ROUND(B10722,3)</f>
        <v>0</v>
      </c>
      <c r="C11329" s="10"/>
    </row>
    <row r="11330" spans="1:3">
      <c r="A11330" s="21">
        <v>200</v>
      </c>
      <c r="B11330" s="6">
        <f>ROUND(B10723,3)</f>
        <v>0</v>
      </c>
      <c r="C11330" s="10"/>
    </row>
    <row r="11331" spans="1:3">
      <c r="A11331" s="21">
        <v>201</v>
      </c>
      <c r="B11331" s="6">
        <f>ROUND(B10724,3)</f>
        <v>0</v>
      </c>
      <c r="C11331" s="10"/>
    </row>
    <row r="11332" spans="1:3">
      <c r="A11332" s="21">
        <v>202</v>
      </c>
      <c r="B11332" s="6">
        <f>ROUND(B10725,3)</f>
        <v>0</v>
      </c>
      <c r="C11332" s="10"/>
    </row>
    <row r="11333" spans="1:3">
      <c r="A11333" s="21">
        <v>203</v>
      </c>
      <c r="B11333" s="6">
        <f>ROUND(B10726,3)</f>
        <v>0</v>
      </c>
      <c r="C11333" s="10"/>
    </row>
    <row r="11334" spans="1:3">
      <c r="A11334" s="21">
        <v>204</v>
      </c>
      <c r="B11334" s="6">
        <f>ROUND(B10727,3)</f>
        <v>0</v>
      </c>
      <c r="C11334" s="10"/>
    </row>
    <row r="11335" spans="1:3">
      <c r="A11335" s="21">
        <v>205</v>
      </c>
      <c r="B11335" s="6">
        <f>ROUND(B10728,3)</f>
        <v>0</v>
      </c>
      <c r="C11335" s="10"/>
    </row>
    <row r="11336" spans="1:3">
      <c r="A11336" s="21">
        <v>206</v>
      </c>
      <c r="B11336" s="6">
        <f>ROUND(B10729,3)</f>
        <v>0</v>
      </c>
      <c r="C11336" s="10"/>
    </row>
    <row r="11337" spans="1:3">
      <c r="A11337" s="21">
        <v>207</v>
      </c>
      <c r="B11337" s="6">
        <f>ROUND(B10730,3)</f>
        <v>0</v>
      </c>
      <c r="C11337" s="10"/>
    </row>
    <row r="11338" spans="1:3">
      <c r="A11338" s="21">
        <v>208</v>
      </c>
      <c r="B11338" s="6">
        <f>ROUND(B10731,3)</f>
        <v>0</v>
      </c>
      <c r="C11338" s="10"/>
    </row>
    <row r="11339" spans="1:3">
      <c r="A11339" s="21">
        <v>209</v>
      </c>
      <c r="B11339" s="6">
        <f>ROUND(B10732,3)</f>
        <v>0</v>
      </c>
      <c r="C11339" s="10"/>
    </row>
    <row r="11340" spans="1:3">
      <c r="A11340" s="21">
        <v>210</v>
      </c>
      <c r="B11340" s="6">
        <f>ROUND(B10733,3)</f>
        <v>0</v>
      </c>
      <c r="C11340" s="10"/>
    </row>
    <row r="11341" spans="1:3">
      <c r="A11341" s="21">
        <v>211</v>
      </c>
      <c r="B11341" s="6">
        <f>ROUND(B10734,3)</f>
        <v>0</v>
      </c>
      <c r="C11341" s="10"/>
    </row>
    <row r="11342" spans="1:3">
      <c r="A11342" s="21">
        <v>212</v>
      </c>
      <c r="B11342" s="6">
        <f>ROUND(B10735,3)</f>
        <v>0</v>
      </c>
      <c r="C11342" s="10"/>
    </row>
    <row r="11343" spans="1:3">
      <c r="A11343" s="21">
        <v>213</v>
      </c>
      <c r="B11343" s="6">
        <f>ROUND(B10736,3)</f>
        <v>0</v>
      </c>
      <c r="C11343" s="10"/>
    </row>
    <row r="11344" spans="1:3">
      <c r="A11344" s="21">
        <v>214</v>
      </c>
      <c r="B11344" s="6">
        <f>ROUND(B10737,3)</f>
        <v>0</v>
      </c>
      <c r="C11344" s="10"/>
    </row>
    <row r="11345" spans="1:3">
      <c r="A11345" s="21">
        <v>215</v>
      </c>
      <c r="B11345" s="6">
        <f>ROUND(B10738,3)</f>
        <v>0</v>
      </c>
      <c r="C11345" s="10"/>
    </row>
    <row r="11346" spans="1:3">
      <c r="A11346" s="21">
        <v>216</v>
      </c>
      <c r="B11346" s="6">
        <f>ROUND(B10739,3)</f>
        <v>0</v>
      </c>
      <c r="C11346" s="10"/>
    </row>
    <row r="11347" spans="1:3">
      <c r="A11347" s="21">
        <v>217</v>
      </c>
      <c r="B11347" s="6">
        <f>ROUND(B10740,3)</f>
        <v>0</v>
      </c>
      <c r="C11347" s="10"/>
    </row>
    <row r="11348" spans="1:3">
      <c r="A11348" s="21">
        <v>218</v>
      </c>
      <c r="B11348" s="6">
        <f>ROUND(B10741,3)</f>
        <v>0</v>
      </c>
      <c r="C11348" s="10"/>
    </row>
    <row r="11349" spans="1:3">
      <c r="A11349" s="21">
        <v>219</v>
      </c>
      <c r="B11349" s="6">
        <f>ROUND(B10742,3)</f>
        <v>0</v>
      </c>
      <c r="C11349" s="10"/>
    </row>
    <row r="11350" spans="1:3">
      <c r="A11350" s="21">
        <v>220</v>
      </c>
      <c r="B11350" s="6">
        <f>ROUND(B10743,3)</f>
        <v>0</v>
      </c>
      <c r="C11350" s="10"/>
    </row>
    <row r="11351" spans="1:3">
      <c r="A11351" s="21">
        <v>221</v>
      </c>
      <c r="B11351" s="6">
        <f>ROUND(B10744,3)</f>
        <v>0</v>
      </c>
      <c r="C11351" s="10"/>
    </row>
    <row r="11352" spans="1:3">
      <c r="A11352" s="21">
        <v>222</v>
      </c>
      <c r="B11352" s="6">
        <f>ROUND(B10745,3)</f>
        <v>0</v>
      </c>
      <c r="C11352" s="10"/>
    </row>
    <row r="11353" spans="1:3">
      <c r="A11353" s="21">
        <v>223</v>
      </c>
      <c r="B11353" s="6">
        <f>ROUND(B10746,3)</f>
        <v>0</v>
      </c>
      <c r="C11353" s="10"/>
    </row>
    <row r="11354" spans="1:3">
      <c r="A11354" s="21">
        <v>224</v>
      </c>
      <c r="B11354" s="6">
        <f>ROUND(B10747,3)</f>
        <v>0</v>
      </c>
      <c r="C11354" s="10"/>
    </row>
    <row r="11355" spans="1:3">
      <c r="A11355" s="21">
        <v>225</v>
      </c>
      <c r="B11355" s="6">
        <f>ROUND(B10748,3)</f>
        <v>0</v>
      </c>
      <c r="C11355" s="10"/>
    </row>
    <row r="11356" spans="1:3">
      <c r="A11356" s="21">
        <v>226</v>
      </c>
      <c r="B11356" s="6">
        <f>ROUND(B10749,3)</f>
        <v>0</v>
      </c>
      <c r="C11356" s="10"/>
    </row>
    <row r="11357" spans="1:3">
      <c r="A11357" s="21">
        <v>227</v>
      </c>
      <c r="B11357" s="6">
        <f>ROUND(B10750,3)</f>
        <v>0</v>
      </c>
      <c r="C11357" s="10"/>
    </row>
    <row r="11358" spans="1:3">
      <c r="A11358" s="21">
        <v>228</v>
      </c>
      <c r="B11358" s="6">
        <f>ROUND(B10751,3)</f>
        <v>0</v>
      </c>
      <c r="C11358" s="10"/>
    </row>
    <row r="11359" spans="1:3">
      <c r="A11359" s="21">
        <v>229</v>
      </c>
      <c r="B11359" s="6">
        <f>ROUND(B10752,3)</f>
        <v>0</v>
      </c>
      <c r="C11359" s="10"/>
    </row>
    <row r="11360" spans="1:3">
      <c r="A11360" s="21">
        <v>230</v>
      </c>
      <c r="B11360" s="6">
        <f>ROUND(B10753,3)</f>
        <v>0</v>
      </c>
      <c r="C11360" s="10"/>
    </row>
    <row r="11361" spans="1:3">
      <c r="A11361" s="21">
        <v>231</v>
      </c>
      <c r="B11361" s="6">
        <f>ROUND(B10754,3)</f>
        <v>0</v>
      </c>
      <c r="C11361" s="10"/>
    </row>
    <row r="11362" spans="1:3">
      <c r="A11362" s="21">
        <v>232</v>
      </c>
      <c r="B11362" s="6">
        <f>ROUND(B10755,3)</f>
        <v>0</v>
      </c>
      <c r="C11362" s="10"/>
    </row>
    <row r="11363" spans="1:3">
      <c r="A11363" s="21">
        <v>233</v>
      </c>
      <c r="B11363" s="6">
        <f>ROUND(B10756,3)</f>
        <v>0</v>
      </c>
      <c r="C11363" s="10"/>
    </row>
    <row r="11364" spans="1:3">
      <c r="A11364" s="21">
        <v>234</v>
      </c>
      <c r="B11364" s="6">
        <f>ROUND(B10757,3)</f>
        <v>0</v>
      </c>
      <c r="C11364" s="10"/>
    </row>
    <row r="11365" spans="1:3">
      <c r="A11365" s="21">
        <v>235</v>
      </c>
      <c r="B11365" s="6">
        <f>ROUND(B10758,3)</f>
        <v>0</v>
      </c>
      <c r="C11365" s="10"/>
    </row>
    <row r="11366" spans="1:3">
      <c r="A11366" s="21">
        <v>236</v>
      </c>
      <c r="B11366" s="6">
        <f>ROUND(B10759,3)</f>
        <v>0</v>
      </c>
      <c r="C11366" s="10"/>
    </row>
    <row r="11367" spans="1:3">
      <c r="A11367" s="21">
        <v>237</v>
      </c>
      <c r="B11367" s="6">
        <f>ROUND(B10760,3)</f>
        <v>0</v>
      </c>
      <c r="C11367" s="10"/>
    </row>
    <row r="11368" spans="1:3">
      <c r="A11368" s="21">
        <v>238</v>
      </c>
      <c r="B11368" s="6">
        <f>ROUND(B10761,3)</f>
        <v>0</v>
      </c>
      <c r="C11368" s="10"/>
    </row>
    <row r="11369" spans="1:3">
      <c r="A11369" s="21">
        <v>239</v>
      </c>
      <c r="B11369" s="6">
        <f>ROUND(B10762,3)</f>
        <v>0</v>
      </c>
      <c r="C11369" s="10"/>
    </row>
    <row r="11370" spans="1:3">
      <c r="A11370" s="21">
        <v>240</v>
      </c>
      <c r="B11370" s="6">
        <f>ROUND(B10763,3)</f>
        <v>0</v>
      </c>
      <c r="C11370" s="10"/>
    </row>
    <row r="11371" spans="1:3">
      <c r="A11371" s="21">
        <v>241</v>
      </c>
      <c r="B11371" s="6">
        <f>ROUND(B10764,3)</f>
        <v>0</v>
      </c>
      <c r="C11371" s="10"/>
    </row>
    <row r="11372" spans="1:3">
      <c r="A11372" s="21">
        <v>242</v>
      </c>
      <c r="B11372" s="6">
        <f>ROUND(B10765,3)</f>
        <v>0</v>
      </c>
      <c r="C11372" s="10"/>
    </row>
    <row r="11373" spans="1:3">
      <c r="A11373" s="21">
        <v>243</v>
      </c>
      <c r="B11373" s="6">
        <f>ROUND(B10766,3)</f>
        <v>0</v>
      </c>
      <c r="C11373" s="10"/>
    </row>
    <row r="11374" spans="1:3">
      <c r="A11374" s="21">
        <v>244</v>
      </c>
      <c r="B11374" s="6">
        <f>ROUND(B10767,3)</f>
        <v>0</v>
      </c>
      <c r="C11374" s="10"/>
    </row>
    <row r="11375" spans="1:3">
      <c r="A11375" s="21">
        <v>245</v>
      </c>
      <c r="B11375" s="6">
        <f>ROUND(B10768,3)</f>
        <v>0</v>
      </c>
      <c r="C11375" s="10"/>
    </row>
    <row r="11376" spans="1:3">
      <c r="A11376" s="21">
        <v>246</v>
      </c>
      <c r="B11376" s="6">
        <f>ROUND(B10769,3)</f>
        <v>0</v>
      </c>
      <c r="C11376" s="10"/>
    </row>
    <row r="11377" spans="1:3">
      <c r="A11377" s="21">
        <v>247</v>
      </c>
      <c r="B11377" s="6">
        <f>ROUND(B10770,3)</f>
        <v>0</v>
      </c>
      <c r="C11377" s="10"/>
    </row>
    <row r="11378" spans="1:3">
      <c r="A11378" s="21">
        <v>248</v>
      </c>
      <c r="B11378" s="6">
        <f>ROUND(B10771,3)</f>
        <v>0</v>
      </c>
      <c r="C11378" s="10"/>
    </row>
    <row r="11379" spans="1:3">
      <c r="A11379" s="21">
        <v>249</v>
      </c>
      <c r="B11379" s="6">
        <f>ROUND(B10772,3)</f>
        <v>0</v>
      </c>
      <c r="C11379" s="10"/>
    </row>
    <row r="11380" spans="1:3">
      <c r="A11380" s="21">
        <v>250</v>
      </c>
      <c r="B11380" s="6">
        <f>ROUND(B10773,3)</f>
        <v>0</v>
      </c>
      <c r="C11380" s="10"/>
    </row>
    <row r="11381" spans="1:3">
      <c r="A11381" s="21">
        <v>251</v>
      </c>
      <c r="B11381" s="6">
        <f>ROUND(B10774,3)</f>
        <v>0</v>
      </c>
      <c r="C11381" s="10"/>
    </row>
    <row r="11382" spans="1:3">
      <c r="A11382" s="21">
        <v>252</v>
      </c>
      <c r="B11382" s="6">
        <f>ROUND(B10775,3)</f>
        <v>0</v>
      </c>
      <c r="C11382" s="10"/>
    </row>
    <row r="11383" spans="1:3">
      <c r="A11383" s="21">
        <v>253</v>
      </c>
      <c r="B11383" s="6">
        <f>ROUND(B10776,3)</f>
        <v>0</v>
      </c>
      <c r="C11383" s="10"/>
    </row>
    <row r="11384" spans="1:3">
      <c r="A11384" s="21">
        <v>254</v>
      </c>
      <c r="B11384" s="6">
        <f>ROUND(B10777,3)</f>
        <v>0</v>
      </c>
      <c r="C11384" s="10"/>
    </row>
    <row r="11385" spans="1:3">
      <c r="A11385" s="21">
        <v>255</v>
      </c>
      <c r="B11385" s="6">
        <f>ROUND(B10778,3)</f>
        <v>0</v>
      </c>
      <c r="C11385" s="10"/>
    </row>
    <row r="11386" spans="1:3">
      <c r="A11386" s="21">
        <v>256</v>
      </c>
      <c r="B11386" s="6">
        <f>ROUND(B10779,3)</f>
        <v>0</v>
      </c>
      <c r="C11386" s="10"/>
    </row>
    <row r="11387" spans="1:3">
      <c r="A11387" s="21">
        <v>257</v>
      </c>
      <c r="B11387" s="6">
        <f>ROUND(B10780,3)</f>
        <v>0</v>
      </c>
      <c r="C11387" s="10"/>
    </row>
    <row r="11388" spans="1:3">
      <c r="A11388" s="21">
        <v>258</v>
      </c>
      <c r="B11388" s="6">
        <f>ROUND(B10781,3)</f>
        <v>0</v>
      </c>
      <c r="C11388" s="10"/>
    </row>
    <row r="11389" spans="1:3">
      <c r="A11389" s="21">
        <v>259</v>
      </c>
      <c r="B11389" s="6">
        <f>ROUND(B10782,3)</f>
        <v>0</v>
      </c>
      <c r="C11389" s="10"/>
    </row>
    <row r="11390" spans="1:3">
      <c r="A11390" s="21">
        <v>260</v>
      </c>
      <c r="B11390" s="6">
        <f>ROUND(B10783,3)</f>
        <v>0</v>
      </c>
      <c r="C11390" s="10"/>
    </row>
    <row r="11391" spans="1:3">
      <c r="A11391" s="21">
        <v>261</v>
      </c>
      <c r="B11391" s="6">
        <f>ROUND(B10784,3)</f>
        <v>0</v>
      </c>
      <c r="C11391" s="10"/>
    </row>
    <row r="11392" spans="1:3">
      <c r="A11392" s="21">
        <v>262</v>
      </c>
      <c r="B11392" s="6">
        <f>ROUND(B10785,3)</f>
        <v>0</v>
      </c>
      <c r="C11392" s="10"/>
    </row>
    <row r="11393" spans="1:3">
      <c r="A11393" s="21">
        <v>263</v>
      </c>
      <c r="B11393" s="6">
        <f>ROUND(B10786,3)</f>
        <v>0</v>
      </c>
      <c r="C11393" s="10"/>
    </row>
    <row r="11394" spans="1:3">
      <c r="A11394" s="21">
        <v>264</v>
      </c>
      <c r="B11394" s="6">
        <f>ROUND(B10787,3)</f>
        <v>0</v>
      </c>
      <c r="C11394" s="10"/>
    </row>
    <row r="11395" spans="1:3">
      <c r="A11395" s="21">
        <v>265</v>
      </c>
      <c r="B11395" s="6">
        <f>ROUND(B10788,3)</f>
        <v>0</v>
      </c>
      <c r="C11395" s="10"/>
    </row>
    <row r="11396" spans="1:3">
      <c r="A11396" s="21">
        <v>266</v>
      </c>
      <c r="B11396" s="6">
        <f>ROUND(B10789,3)</f>
        <v>0</v>
      </c>
      <c r="C11396" s="10"/>
    </row>
    <row r="11397" spans="1:3">
      <c r="A11397" s="21">
        <v>267</v>
      </c>
      <c r="B11397" s="6">
        <f>ROUND(B10790,3)</f>
        <v>0</v>
      </c>
      <c r="C11397" s="10"/>
    </row>
    <row r="11398" spans="1:3">
      <c r="A11398" s="21">
        <v>268</v>
      </c>
      <c r="B11398" s="6">
        <f>ROUND(B10791,3)</f>
        <v>0</v>
      </c>
      <c r="C11398" s="10"/>
    </row>
    <row r="11399" spans="1:3">
      <c r="A11399" s="21">
        <v>269</v>
      </c>
      <c r="B11399" s="6">
        <f>ROUND(B10792,3)</f>
        <v>0</v>
      </c>
      <c r="C11399" s="10"/>
    </row>
    <row r="11400" spans="1:3">
      <c r="A11400" s="21">
        <v>270</v>
      </c>
      <c r="B11400" s="6">
        <f>ROUND(B10793,3)</f>
        <v>0</v>
      </c>
      <c r="C11400" s="10"/>
    </row>
    <row r="11401" spans="1:3">
      <c r="A11401" s="21">
        <v>271</v>
      </c>
      <c r="B11401" s="6">
        <f>ROUND(B10794,3)</f>
        <v>0</v>
      </c>
      <c r="C11401" s="10"/>
    </row>
    <row r="11402" spans="1:3">
      <c r="A11402" s="21">
        <v>272</v>
      </c>
      <c r="B11402" s="6">
        <f>ROUND(B10795,3)</f>
        <v>0</v>
      </c>
      <c r="C11402" s="10"/>
    </row>
    <row r="11403" spans="1:3">
      <c r="A11403" s="21">
        <v>273</v>
      </c>
      <c r="B11403" s="6">
        <f>ROUND(B10796,3)</f>
        <v>0</v>
      </c>
      <c r="C11403" s="10"/>
    </row>
    <row r="11404" spans="1:3">
      <c r="A11404" s="21">
        <v>274</v>
      </c>
      <c r="B11404" s="6">
        <f>ROUND(B10797,3)</f>
        <v>0</v>
      </c>
      <c r="C11404" s="10"/>
    </row>
    <row r="11405" spans="1:3">
      <c r="A11405" s="21">
        <v>275</v>
      </c>
      <c r="B11405" s="6">
        <f>ROUND(B10798,3)</f>
        <v>0</v>
      </c>
      <c r="C11405" s="10"/>
    </row>
    <row r="11406" spans="1:3">
      <c r="A11406" s="21">
        <v>276</v>
      </c>
      <c r="B11406" s="6">
        <f>ROUND(B10799,3)</f>
        <v>0</v>
      </c>
      <c r="C11406" s="10"/>
    </row>
    <row r="11407" spans="1:3">
      <c r="A11407" s="21">
        <v>277</v>
      </c>
      <c r="B11407" s="6">
        <f>ROUND(B10800,3)</f>
        <v>0</v>
      </c>
      <c r="C11407" s="10"/>
    </row>
    <row r="11408" spans="1:3">
      <c r="A11408" s="21">
        <v>278</v>
      </c>
      <c r="B11408" s="6">
        <f>ROUND(B10801,3)</f>
        <v>0</v>
      </c>
      <c r="C11408" s="10"/>
    </row>
    <row r="11409" spans="1:3">
      <c r="A11409" s="21">
        <v>279</v>
      </c>
      <c r="B11409" s="6">
        <f>ROUND(B10802,3)</f>
        <v>0</v>
      </c>
      <c r="C11409" s="10"/>
    </row>
    <row r="11410" spans="1:3">
      <c r="A11410" s="21">
        <v>280</v>
      </c>
      <c r="B11410" s="6">
        <f>ROUND(B10803,3)</f>
        <v>0</v>
      </c>
      <c r="C11410" s="10"/>
    </row>
    <row r="11411" spans="1:3">
      <c r="A11411" s="21">
        <v>281</v>
      </c>
      <c r="B11411" s="6">
        <f>ROUND(B10804,3)</f>
        <v>0</v>
      </c>
      <c r="C11411" s="10"/>
    </row>
    <row r="11412" spans="1:3">
      <c r="A11412" s="21">
        <v>282</v>
      </c>
      <c r="B11412" s="6">
        <f>ROUND(B10805,3)</f>
        <v>0</v>
      </c>
      <c r="C11412" s="10"/>
    </row>
    <row r="11413" spans="1:3">
      <c r="A11413" s="21">
        <v>283</v>
      </c>
      <c r="B11413" s="6">
        <f>ROUND(B10806,3)</f>
        <v>0</v>
      </c>
      <c r="C11413" s="10"/>
    </row>
    <row r="11414" spans="1:3">
      <c r="A11414" s="21">
        <v>284</v>
      </c>
      <c r="B11414" s="6">
        <f>ROUND(B10807,3)</f>
        <v>0</v>
      </c>
      <c r="C11414" s="10"/>
    </row>
    <row r="11415" spans="1:3">
      <c r="A11415" s="21">
        <v>285</v>
      </c>
      <c r="B11415" s="6">
        <f>ROUND(B10808,3)</f>
        <v>0</v>
      </c>
      <c r="C11415" s="10"/>
    </row>
    <row r="11416" spans="1:3">
      <c r="A11416" s="21">
        <v>286</v>
      </c>
      <c r="B11416" s="6">
        <f>ROUND(B10809,3)</f>
        <v>0</v>
      </c>
      <c r="C11416" s="10"/>
    </row>
    <row r="11417" spans="1:3">
      <c r="A11417" s="21">
        <v>287</v>
      </c>
      <c r="B11417" s="6">
        <f>ROUND(B10810,3)</f>
        <v>0</v>
      </c>
      <c r="C11417" s="10"/>
    </row>
    <row r="11418" spans="1:3">
      <c r="A11418" s="21">
        <v>288</v>
      </c>
      <c r="B11418" s="6">
        <f>ROUND(B10811,3)</f>
        <v>0</v>
      </c>
      <c r="C11418" s="10"/>
    </row>
    <row r="11419" spans="1:3">
      <c r="A11419" s="21">
        <v>289</v>
      </c>
      <c r="B11419" s="6">
        <f>ROUND(B10812,3)</f>
        <v>0</v>
      </c>
      <c r="C11419" s="10"/>
    </row>
    <row r="11420" spans="1:3">
      <c r="A11420" s="21">
        <v>290</v>
      </c>
      <c r="B11420" s="6">
        <f>ROUND(B10813,3)</f>
        <v>0</v>
      </c>
      <c r="C11420" s="10"/>
    </row>
    <row r="11421" spans="1:3">
      <c r="A11421" s="21">
        <v>291</v>
      </c>
      <c r="B11421" s="6">
        <f>ROUND(B10814,3)</f>
        <v>0</v>
      </c>
      <c r="C11421" s="10"/>
    </row>
    <row r="11422" spans="1:3">
      <c r="A11422" s="21">
        <v>292</v>
      </c>
      <c r="B11422" s="6">
        <f>ROUND(B10815,3)</f>
        <v>0</v>
      </c>
      <c r="C11422" s="10"/>
    </row>
    <row r="11423" spans="1:3">
      <c r="A11423" s="21">
        <v>293</v>
      </c>
      <c r="B11423" s="6">
        <f>ROUND(B10816,3)</f>
        <v>0</v>
      </c>
      <c r="C11423" s="10"/>
    </row>
    <row r="11424" spans="1:3">
      <c r="A11424" s="21">
        <v>294</v>
      </c>
      <c r="B11424" s="6">
        <f>ROUND(B10817,3)</f>
        <v>0</v>
      </c>
      <c r="C11424" s="10"/>
    </row>
    <row r="11425" spans="1:3">
      <c r="A11425" s="21">
        <v>295</v>
      </c>
      <c r="B11425" s="6">
        <f>ROUND(B10818,3)</f>
        <v>0</v>
      </c>
      <c r="C11425" s="10"/>
    </row>
    <row r="11426" spans="1:3">
      <c r="A11426" s="21">
        <v>296</v>
      </c>
      <c r="B11426" s="6">
        <f>ROUND(B10819,3)</f>
        <v>0</v>
      </c>
      <c r="C11426" s="10"/>
    </row>
    <row r="11427" spans="1:3">
      <c r="A11427" s="21">
        <v>297</v>
      </c>
      <c r="B11427" s="6">
        <f>ROUND(B10820,3)</f>
        <v>0</v>
      </c>
      <c r="C11427" s="10"/>
    </row>
    <row r="11428" spans="1:3">
      <c r="A11428" s="21">
        <v>298</v>
      </c>
      <c r="B11428" s="6">
        <f>ROUND(B10821,3)</f>
        <v>0</v>
      </c>
      <c r="C11428" s="10"/>
    </row>
    <row r="11429" spans="1:3">
      <c r="A11429" s="21">
        <v>299</v>
      </c>
      <c r="B11429" s="6">
        <f>ROUND(B10822,3)</f>
        <v>0</v>
      </c>
      <c r="C11429" s="10"/>
    </row>
    <row r="11430" spans="1:3">
      <c r="A11430" s="21">
        <v>300</v>
      </c>
      <c r="B11430" s="6">
        <f>ROUND(B10823,3)</f>
        <v>0</v>
      </c>
      <c r="C11430" s="10"/>
    </row>
    <row r="11431" spans="1:3">
      <c r="A11431" s="21">
        <v>301</v>
      </c>
      <c r="B11431" s="6">
        <f>ROUND(B10824,3)</f>
        <v>0</v>
      </c>
      <c r="C11431" s="10"/>
    </row>
    <row r="11432" spans="1:3">
      <c r="A11432" s="21">
        <v>302</v>
      </c>
      <c r="B11432" s="6">
        <f>ROUND(B10825,3)</f>
        <v>0</v>
      </c>
      <c r="C11432" s="10"/>
    </row>
    <row r="11433" spans="1:3">
      <c r="A11433" s="21">
        <v>303</v>
      </c>
      <c r="B11433" s="6">
        <f>ROUND(B10826,3)</f>
        <v>0</v>
      </c>
      <c r="C11433" s="10"/>
    </row>
    <row r="11434" spans="1:3">
      <c r="A11434" s="21">
        <v>304</v>
      </c>
      <c r="B11434" s="6">
        <f>ROUND(B10827,3)</f>
        <v>0</v>
      </c>
      <c r="C11434" s="10"/>
    </row>
    <row r="11435" spans="1:3">
      <c r="A11435" s="21">
        <v>305</v>
      </c>
      <c r="B11435" s="6">
        <f>ROUND(B10828,3)</f>
        <v>0</v>
      </c>
      <c r="C11435" s="10"/>
    </row>
    <row r="11436" spans="1:3">
      <c r="A11436" s="21">
        <v>306</v>
      </c>
      <c r="B11436" s="6">
        <f>ROUND(B10829,3)</f>
        <v>0</v>
      </c>
      <c r="C11436" s="10"/>
    </row>
    <row r="11437" spans="1:3">
      <c r="A11437" s="21">
        <v>307</v>
      </c>
      <c r="B11437" s="6">
        <f>ROUND(B10830,3)</f>
        <v>0</v>
      </c>
      <c r="C11437" s="10"/>
    </row>
    <row r="11438" spans="1:3">
      <c r="A11438" s="21">
        <v>308</v>
      </c>
      <c r="B11438" s="6">
        <f>ROUND(B10831,3)</f>
        <v>0</v>
      </c>
      <c r="C11438" s="10"/>
    </row>
    <row r="11439" spans="1:3">
      <c r="A11439" s="21">
        <v>309</v>
      </c>
      <c r="B11439" s="6">
        <f>ROUND(B10832,3)</f>
        <v>0</v>
      </c>
      <c r="C11439" s="10"/>
    </row>
    <row r="11440" spans="1:3">
      <c r="A11440" s="21">
        <v>310</v>
      </c>
      <c r="B11440" s="6">
        <f>ROUND(B10833,3)</f>
        <v>0</v>
      </c>
      <c r="C11440" s="10"/>
    </row>
    <row r="11441" spans="1:3">
      <c r="A11441" s="21">
        <v>311</v>
      </c>
      <c r="B11441" s="6">
        <f>ROUND(B10834,3)</f>
        <v>0</v>
      </c>
      <c r="C11441" s="10"/>
    </row>
    <row r="11442" spans="1:3">
      <c r="A11442" s="21">
        <v>312</v>
      </c>
      <c r="B11442" s="6">
        <f>ROUND(B10835,3)</f>
        <v>0</v>
      </c>
      <c r="C11442" s="10"/>
    </row>
    <row r="11443" spans="1:3">
      <c r="A11443" s="21">
        <v>313</v>
      </c>
      <c r="B11443" s="6">
        <f>ROUND(B10836,3)</f>
        <v>0</v>
      </c>
      <c r="C11443" s="10"/>
    </row>
    <row r="11444" spans="1:3">
      <c r="A11444" s="21">
        <v>314</v>
      </c>
      <c r="B11444" s="6">
        <f>ROUND(B10837,3)</f>
        <v>0</v>
      </c>
      <c r="C11444" s="10"/>
    </row>
    <row r="11445" spans="1:3">
      <c r="A11445" s="21">
        <v>315</v>
      </c>
      <c r="B11445" s="6">
        <f>ROUND(B10838,3)</f>
        <v>0</v>
      </c>
      <c r="C11445" s="10"/>
    </row>
    <row r="11446" spans="1:3">
      <c r="A11446" s="21">
        <v>316</v>
      </c>
      <c r="B11446" s="6">
        <f>ROUND(B10839,3)</f>
        <v>0</v>
      </c>
      <c r="C11446" s="10"/>
    </row>
    <row r="11447" spans="1:3">
      <c r="A11447" s="21">
        <v>317</v>
      </c>
      <c r="B11447" s="6">
        <f>ROUND(B10840,3)</f>
        <v>0</v>
      </c>
      <c r="C11447" s="10"/>
    </row>
    <row r="11448" spans="1:3">
      <c r="A11448" s="21">
        <v>318</v>
      </c>
      <c r="B11448" s="6">
        <f>ROUND(B10841,3)</f>
        <v>0</v>
      </c>
      <c r="C11448" s="10"/>
    </row>
    <row r="11449" spans="1:3">
      <c r="A11449" s="21">
        <v>319</v>
      </c>
      <c r="B11449" s="6">
        <f>ROUND(B10842,3)</f>
        <v>0</v>
      </c>
      <c r="C11449" s="10"/>
    </row>
    <row r="11450" spans="1:3">
      <c r="A11450" s="21">
        <v>320</v>
      </c>
      <c r="B11450" s="6">
        <f>ROUND(B10843,3)</f>
        <v>0</v>
      </c>
      <c r="C11450" s="10"/>
    </row>
    <row r="11451" spans="1:3">
      <c r="A11451" s="21">
        <v>321</v>
      </c>
      <c r="B11451" s="6">
        <f>ROUND(B10844,3)</f>
        <v>0</v>
      </c>
      <c r="C11451" s="10"/>
    </row>
    <row r="11452" spans="1:3">
      <c r="A11452" s="21">
        <v>322</v>
      </c>
      <c r="B11452" s="6">
        <f>ROUND(B10845,3)</f>
        <v>0</v>
      </c>
      <c r="C11452" s="10"/>
    </row>
    <row r="11453" spans="1:3">
      <c r="A11453" s="21">
        <v>323</v>
      </c>
      <c r="B11453" s="6">
        <f>ROUND(B10846,3)</f>
        <v>0</v>
      </c>
      <c r="C11453" s="10"/>
    </row>
    <row r="11454" spans="1:3">
      <c r="A11454" s="21">
        <v>324</v>
      </c>
      <c r="B11454" s="6">
        <f>ROUND(B10847,3)</f>
        <v>0</v>
      </c>
      <c r="C11454" s="10"/>
    </row>
    <row r="11455" spans="1:3">
      <c r="A11455" s="21">
        <v>325</v>
      </c>
      <c r="B11455" s="6">
        <f>ROUND(B10848,3)</f>
        <v>0</v>
      </c>
      <c r="C11455" s="10"/>
    </row>
    <row r="11456" spans="1:3">
      <c r="A11456" s="21">
        <v>326</v>
      </c>
      <c r="B11456" s="6">
        <f>ROUND(B10849,3)</f>
        <v>0</v>
      </c>
      <c r="C11456" s="10"/>
    </row>
    <row r="11457" spans="1:3">
      <c r="A11457" s="21">
        <v>327</v>
      </c>
      <c r="B11457" s="6">
        <f>ROUND(B10850,3)</f>
        <v>0</v>
      </c>
      <c r="C11457" s="10"/>
    </row>
    <row r="11458" spans="1:3">
      <c r="A11458" s="21">
        <v>328</v>
      </c>
      <c r="B11458" s="6">
        <f>ROUND(B10851,3)</f>
        <v>0</v>
      </c>
      <c r="C11458" s="10"/>
    </row>
    <row r="11459" spans="1:3">
      <c r="A11459" s="21">
        <v>329</v>
      </c>
      <c r="B11459" s="6">
        <f>ROUND(B10852,3)</f>
        <v>0</v>
      </c>
      <c r="C11459" s="10"/>
    </row>
    <row r="11460" spans="1:3">
      <c r="A11460" s="21">
        <v>330</v>
      </c>
      <c r="B11460" s="6">
        <f>ROUND(B10853,3)</f>
        <v>0</v>
      </c>
      <c r="C11460" s="10"/>
    </row>
    <row r="11461" spans="1:3">
      <c r="A11461" s="21">
        <v>331</v>
      </c>
      <c r="B11461" s="6">
        <f>ROUND(B10854,3)</f>
        <v>0</v>
      </c>
      <c r="C11461" s="10"/>
    </row>
    <row r="11462" spans="1:3">
      <c r="A11462" s="21">
        <v>332</v>
      </c>
      <c r="B11462" s="6">
        <f>ROUND(B10855,3)</f>
        <v>0</v>
      </c>
      <c r="C11462" s="10"/>
    </row>
    <row r="11463" spans="1:3">
      <c r="A11463" s="21">
        <v>333</v>
      </c>
      <c r="B11463" s="6">
        <f>ROUND(B10856,3)</f>
        <v>0</v>
      </c>
      <c r="C11463" s="10"/>
    </row>
    <row r="11464" spans="1:3">
      <c r="A11464" s="21">
        <v>334</v>
      </c>
      <c r="B11464" s="6">
        <f>ROUND(B10857,3)</f>
        <v>0</v>
      </c>
      <c r="C11464" s="10"/>
    </row>
    <row r="11465" spans="1:3">
      <c r="A11465" s="21">
        <v>335</v>
      </c>
      <c r="B11465" s="6">
        <f>ROUND(B10858,3)</f>
        <v>0</v>
      </c>
      <c r="C11465" s="10"/>
    </row>
    <row r="11466" spans="1:3">
      <c r="A11466" s="21">
        <v>336</v>
      </c>
      <c r="B11466" s="6">
        <f>ROUND(B10859,3)</f>
        <v>0</v>
      </c>
      <c r="C11466" s="10"/>
    </row>
    <row r="11467" spans="1:3">
      <c r="A11467" s="21">
        <v>337</v>
      </c>
      <c r="B11467" s="6">
        <f>ROUND(B10860,3)</f>
        <v>0</v>
      </c>
      <c r="C11467" s="10"/>
    </row>
    <row r="11468" spans="1:3">
      <c r="A11468" s="21">
        <v>338</v>
      </c>
      <c r="B11468" s="6">
        <f>ROUND(B10861,3)</f>
        <v>0</v>
      </c>
      <c r="C11468" s="10"/>
    </row>
    <row r="11469" spans="1:3">
      <c r="A11469" s="21">
        <v>339</v>
      </c>
      <c r="B11469" s="6">
        <f>ROUND(B10862,3)</f>
        <v>0</v>
      </c>
      <c r="C11469" s="10"/>
    </row>
    <row r="11470" spans="1:3">
      <c r="A11470" s="21">
        <v>340</v>
      </c>
      <c r="B11470" s="6">
        <f>ROUND(B10863,3)</f>
        <v>0</v>
      </c>
      <c r="C11470" s="10"/>
    </row>
    <row r="11471" spans="1:3">
      <c r="A11471" s="21">
        <v>341</v>
      </c>
      <c r="B11471" s="6">
        <f>ROUND(B10864,3)</f>
        <v>0</v>
      </c>
      <c r="C11471" s="10"/>
    </row>
    <row r="11472" spans="1:3">
      <c r="A11472" s="21">
        <v>342</v>
      </c>
      <c r="B11472" s="6">
        <f>ROUND(B10865,3)</f>
        <v>0</v>
      </c>
      <c r="C11472" s="10"/>
    </row>
    <row r="11473" spans="1:3">
      <c r="A11473" s="21">
        <v>343</v>
      </c>
      <c r="B11473" s="6">
        <f>ROUND(B10866,3)</f>
        <v>0</v>
      </c>
      <c r="C11473" s="10"/>
    </row>
    <row r="11474" spans="1:3">
      <c r="A11474" s="21">
        <v>344</v>
      </c>
      <c r="B11474" s="6">
        <f>ROUND(B10867,3)</f>
        <v>0</v>
      </c>
      <c r="C11474" s="10"/>
    </row>
    <row r="11475" spans="1:3">
      <c r="A11475" s="21">
        <v>345</v>
      </c>
      <c r="B11475" s="6">
        <f>ROUND(B10868,3)</f>
        <v>0</v>
      </c>
      <c r="C11475" s="10"/>
    </row>
    <row r="11476" spans="1:3">
      <c r="A11476" s="21">
        <v>346</v>
      </c>
      <c r="B11476" s="6">
        <f>ROUND(B10869,3)</f>
        <v>0</v>
      </c>
      <c r="C11476" s="10"/>
    </row>
    <row r="11477" spans="1:3">
      <c r="A11477" s="21">
        <v>347</v>
      </c>
      <c r="B11477" s="6">
        <f>ROUND(B10870,3)</f>
        <v>0</v>
      </c>
      <c r="C11477" s="10"/>
    </row>
    <row r="11478" spans="1:3">
      <c r="A11478" s="21">
        <v>348</v>
      </c>
      <c r="B11478" s="6">
        <f>ROUND(B10871,3)</f>
        <v>0</v>
      </c>
      <c r="C11478" s="10"/>
    </row>
    <row r="11479" spans="1:3">
      <c r="A11479" s="21">
        <v>349</v>
      </c>
      <c r="B11479" s="6">
        <f>ROUND(B10872,3)</f>
        <v>0</v>
      </c>
      <c r="C11479" s="10"/>
    </row>
    <row r="11480" spans="1:3">
      <c r="A11480" s="21">
        <v>350</v>
      </c>
      <c r="B11480" s="6">
        <f>ROUND(B10873,3)</f>
        <v>0</v>
      </c>
      <c r="C11480" s="10"/>
    </row>
    <row r="11481" spans="1:3">
      <c r="A11481" s="21">
        <v>351</v>
      </c>
      <c r="B11481" s="6">
        <f>ROUND(B10874,3)</f>
        <v>0</v>
      </c>
      <c r="C11481" s="10"/>
    </row>
    <row r="11482" spans="1:3">
      <c r="A11482" s="21">
        <v>352</v>
      </c>
      <c r="B11482" s="6">
        <f>ROUND(B10875,3)</f>
        <v>0</v>
      </c>
      <c r="C11482" s="10"/>
    </row>
    <row r="11483" spans="1:3">
      <c r="A11483" s="21">
        <v>353</v>
      </c>
      <c r="B11483" s="6">
        <f>ROUND(B10876,3)</f>
        <v>0</v>
      </c>
      <c r="C11483" s="10"/>
    </row>
    <row r="11484" spans="1:3">
      <c r="A11484" s="21">
        <v>354</v>
      </c>
      <c r="B11484" s="6">
        <f>ROUND(B10877,3)</f>
        <v>0</v>
      </c>
      <c r="C11484" s="10"/>
    </row>
    <row r="11485" spans="1:3">
      <c r="A11485" s="21">
        <v>355</v>
      </c>
      <c r="B11485" s="6">
        <f>ROUND(B10878,3)</f>
        <v>0</v>
      </c>
      <c r="C11485" s="10"/>
    </row>
    <row r="11486" spans="1:3">
      <c r="A11486" s="21">
        <v>356</v>
      </c>
      <c r="B11486" s="6">
        <f>ROUND(B10879,3)</f>
        <v>0</v>
      </c>
      <c r="C11486" s="10"/>
    </row>
    <row r="11487" spans="1:3">
      <c r="A11487" s="21">
        <v>357</v>
      </c>
      <c r="B11487" s="6">
        <f>ROUND(B10880,3)</f>
        <v>0</v>
      </c>
      <c r="C11487" s="10"/>
    </row>
    <row r="11488" spans="1:3">
      <c r="A11488" s="21">
        <v>358</v>
      </c>
      <c r="B11488" s="6">
        <f>ROUND(B10881,3)</f>
        <v>0</v>
      </c>
      <c r="C11488" s="10"/>
    </row>
    <row r="11489" spans="1:3">
      <c r="A11489" s="21">
        <v>359</v>
      </c>
      <c r="B11489" s="6">
        <f>ROUND(B10882,3)</f>
        <v>0</v>
      </c>
      <c r="C11489" s="10"/>
    </row>
    <row r="11490" spans="1:3">
      <c r="A11490" s="21">
        <v>360</v>
      </c>
      <c r="B11490" s="6">
        <f>ROUND(B10883,3)</f>
        <v>0</v>
      </c>
      <c r="C11490" s="10"/>
    </row>
    <row r="11491" spans="1:3">
      <c r="A11491" s="21">
        <v>361</v>
      </c>
      <c r="B11491" s="6">
        <f>ROUND(B10884,3)</f>
        <v>0</v>
      </c>
      <c r="C11491" s="10"/>
    </row>
    <row r="11492" spans="1:3">
      <c r="A11492" s="21">
        <v>362</v>
      </c>
      <c r="B11492" s="6">
        <f>ROUND(B10885,3)</f>
        <v>0</v>
      </c>
      <c r="C11492" s="10"/>
    </row>
    <row r="11493" spans="1:3">
      <c r="A11493" s="21">
        <v>363</v>
      </c>
      <c r="B11493" s="6">
        <f>ROUND(B10886,3)</f>
        <v>0</v>
      </c>
      <c r="C11493" s="10"/>
    </row>
    <row r="11494" spans="1:3">
      <c r="A11494" s="21">
        <v>364</v>
      </c>
      <c r="B11494" s="6">
        <f>ROUND(B10887,3)</f>
        <v>0</v>
      </c>
      <c r="C11494" s="10"/>
    </row>
    <row r="11495" spans="1:3">
      <c r="A11495" s="21">
        <v>365</v>
      </c>
      <c r="B11495" s="6">
        <f>ROUND(B10888,3)</f>
        <v>0</v>
      </c>
      <c r="C11495" s="10"/>
    </row>
    <row r="11496" spans="1:3">
      <c r="A11496" s="21">
        <v>366</v>
      </c>
      <c r="B11496" s="6">
        <f>ROUND(B10889,3)</f>
        <v>0</v>
      </c>
      <c r="C11496" s="10"/>
    </row>
    <row r="11497" spans="1:3">
      <c r="A11497" s="21">
        <v>367</v>
      </c>
      <c r="B11497" s="6">
        <f>ROUND(B10890,3)</f>
        <v>0</v>
      </c>
      <c r="C11497" s="10"/>
    </row>
    <row r="11498" spans="1:3">
      <c r="A11498" s="21">
        <v>368</v>
      </c>
      <c r="B11498" s="6">
        <f>ROUND(B10891,3)</f>
        <v>0</v>
      </c>
      <c r="C11498" s="10"/>
    </row>
    <row r="11499" spans="1:3">
      <c r="A11499" s="21">
        <v>369</v>
      </c>
      <c r="B11499" s="6">
        <f>ROUND(B10892,3)</f>
        <v>0</v>
      </c>
      <c r="C11499" s="10"/>
    </row>
    <row r="11500" spans="1:3">
      <c r="A11500" s="21">
        <v>370</v>
      </c>
      <c r="B11500" s="6">
        <f>ROUND(B10893,3)</f>
        <v>0</v>
      </c>
      <c r="C11500" s="10"/>
    </row>
    <row r="11501" spans="1:3">
      <c r="A11501" s="21">
        <v>371</v>
      </c>
      <c r="B11501" s="6">
        <f>ROUND(B10894,3)</f>
        <v>0</v>
      </c>
      <c r="C11501" s="10"/>
    </row>
    <row r="11502" spans="1:3">
      <c r="A11502" s="21">
        <v>372</v>
      </c>
      <c r="B11502" s="6">
        <f>ROUND(B10895,3)</f>
        <v>0</v>
      </c>
      <c r="C11502" s="10"/>
    </row>
    <row r="11503" spans="1:3">
      <c r="A11503" s="21">
        <v>373</v>
      </c>
      <c r="B11503" s="6">
        <f>ROUND(B10896,3)</f>
        <v>0</v>
      </c>
      <c r="C11503" s="10"/>
    </row>
    <row r="11504" spans="1:3">
      <c r="A11504" s="21">
        <v>374</v>
      </c>
      <c r="B11504" s="6">
        <f>ROUND(B10897,3)</f>
        <v>0</v>
      </c>
      <c r="C11504" s="10"/>
    </row>
    <row r="11505" spans="1:3">
      <c r="A11505" s="21">
        <v>375</v>
      </c>
      <c r="B11505" s="6">
        <f>ROUND(B10898,3)</f>
        <v>0</v>
      </c>
      <c r="C11505" s="10"/>
    </row>
    <row r="11506" spans="1:3">
      <c r="A11506" s="21">
        <v>376</v>
      </c>
      <c r="B11506" s="6">
        <f>ROUND(B10899,3)</f>
        <v>0</v>
      </c>
      <c r="C11506" s="10"/>
    </row>
    <row r="11507" spans="1:3">
      <c r="A11507" s="21">
        <v>377</v>
      </c>
      <c r="B11507" s="6">
        <f>ROUND(B10900,3)</f>
        <v>0</v>
      </c>
      <c r="C11507" s="10"/>
    </row>
    <row r="11508" spans="1:3">
      <c r="A11508" s="21">
        <v>378</v>
      </c>
      <c r="B11508" s="6">
        <f>ROUND(B10901,3)</f>
        <v>0</v>
      </c>
      <c r="C11508" s="10"/>
    </row>
    <row r="11509" spans="1:3">
      <c r="A11509" s="21">
        <v>379</v>
      </c>
      <c r="B11509" s="6">
        <f>ROUND(B10902,3)</f>
        <v>0</v>
      </c>
      <c r="C11509" s="10"/>
    </row>
    <row r="11510" spans="1:3">
      <c r="A11510" s="21">
        <v>380</v>
      </c>
      <c r="B11510" s="6">
        <f>ROUND(B10903,3)</f>
        <v>0</v>
      </c>
      <c r="C11510" s="10"/>
    </row>
    <row r="11511" spans="1:3">
      <c r="A11511" s="21">
        <v>381</v>
      </c>
      <c r="B11511" s="6">
        <f>ROUND(B10904,3)</f>
        <v>0</v>
      </c>
      <c r="C11511" s="10"/>
    </row>
    <row r="11512" spans="1:3">
      <c r="A11512" s="21">
        <v>382</v>
      </c>
      <c r="B11512" s="6">
        <f>ROUND(B10905,3)</f>
        <v>0</v>
      </c>
      <c r="C11512" s="10"/>
    </row>
    <row r="11513" spans="1:3">
      <c r="A11513" s="21">
        <v>383</v>
      </c>
      <c r="B11513" s="6">
        <f>ROUND(B10906,3)</f>
        <v>0</v>
      </c>
      <c r="C11513" s="10"/>
    </row>
    <row r="11514" spans="1:3">
      <c r="A11514" s="21">
        <v>384</v>
      </c>
      <c r="B11514" s="6">
        <f>ROUND(B10907,3)</f>
        <v>0</v>
      </c>
      <c r="C11514" s="10"/>
    </row>
    <row r="11515" spans="1:3">
      <c r="A11515" s="21">
        <v>385</v>
      </c>
      <c r="B11515" s="6">
        <f>ROUND(B10908,3)</f>
        <v>0</v>
      </c>
      <c r="C11515" s="10"/>
    </row>
    <row r="11516" spans="1:3">
      <c r="A11516" s="21">
        <v>386</v>
      </c>
      <c r="B11516" s="6">
        <f>ROUND(B10909,3)</f>
        <v>0</v>
      </c>
      <c r="C11516" s="10"/>
    </row>
    <row r="11517" spans="1:3">
      <c r="A11517" s="21">
        <v>387</v>
      </c>
      <c r="B11517" s="6">
        <f>ROUND(B10910,3)</f>
        <v>0</v>
      </c>
      <c r="C11517" s="10"/>
    </row>
    <row r="11518" spans="1:3">
      <c r="A11518" s="21">
        <v>388</v>
      </c>
      <c r="B11518" s="6">
        <f>ROUND(B10911,3)</f>
        <v>0</v>
      </c>
      <c r="C11518" s="10"/>
    </row>
    <row r="11519" spans="1:3">
      <c r="A11519" s="21">
        <v>389</v>
      </c>
      <c r="B11519" s="6">
        <f>ROUND(B10912,3)</f>
        <v>0</v>
      </c>
      <c r="C11519" s="10"/>
    </row>
    <row r="11520" spans="1:3">
      <c r="A11520" s="21">
        <v>390</v>
      </c>
      <c r="B11520" s="6">
        <f>ROUND(B10913,3)</f>
        <v>0</v>
      </c>
      <c r="C11520" s="10"/>
    </row>
    <row r="11521" spans="1:3">
      <c r="A11521" s="21">
        <v>391</v>
      </c>
      <c r="B11521" s="6">
        <f>ROUND(B10914,3)</f>
        <v>0</v>
      </c>
      <c r="C11521" s="10"/>
    </row>
    <row r="11522" spans="1:3">
      <c r="A11522" s="21">
        <v>392</v>
      </c>
      <c r="B11522" s="6">
        <f>ROUND(B10915,3)</f>
        <v>0</v>
      </c>
      <c r="C11522" s="10"/>
    </row>
    <row r="11523" spans="1:3">
      <c r="A11523" s="21">
        <v>393</v>
      </c>
      <c r="B11523" s="6">
        <f>ROUND(B10916,3)</f>
        <v>0</v>
      </c>
      <c r="C11523" s="10"/>
    </row>
    <row r="11524" spans="1:3">
      <c r="A11524" s="21">
        <v>394</v>
      </c>
      <c r="B11524" s="6">
        <f>ROUND(B10917,3)</f>
        <v>0</v>
      </c>
      <c r="C11524" s="10"/>
    </row>
    <row r="11525" spans="1:3">
      <c r="A11525" s="21">
        <v>395</v>
      </c>
      <c r="B11525" s="6">
        <f>ROUND(B10918,3)</f>
        <v>0</v>
      </c>
      <c r="C11525" s="10"/>
    </row>
    <row r="11526" spans="1:3">
      <c r="A11526" s="21">
        <v>396</v>
      </c>
      <c r="B11526" s="6">
        <f>ROUND(B10919,3)</f>
        <v>0</v>
      </c>
      <c r="C11526" s="10"/>
    </row>
    <row r="11527" spans="1:3">
      <c r="A11527" s="21">
        <v>397</v>
      </c>
      <c r="B11527" s="6">
        <f>ROUND(B10920,3)</f>
        <v>0</v>
      </c>
      <c r="C11527" s="10"/>
    </row>
    <row r="11528" spans="1:3">
      <c r="A11528" s="21">
        <v>398</v>
      </c>
      <c r="B11528" s="6">
        <f>ROUND(B10921,3)</f>
        <v>0</v>
      </c>
      <c r="C11528" s="10"/>
    </row>
    <row r="11529" spans="1:3">
      <c r="A11529" s="21">
        <v>399</v>
      </c>
      <c r="B11529" s="6">
        <f>ROUND(B10922,3)</f>
        <v>0</v>
      </c>
      <c r="C11529" s="10"/>
    </row>
    <row r="11530" spans="1:3">
      <c r="A11530" s="21">
        <v>400</v>
      </c>
      <c r="B11530" s="6">
        <f>ROUND(B10923,3)</f>
        <v>0</v>
      </c>
      <c r="C11530" s="10"/>
    </row>
    <row r="11531" spans="1:3">
      <c r="A11531" s="21">
        <v>401</v>
      </c>
      <c r="B11531" s="6">
        <f>ROUND(B10924,3)</f>
        <v>0</v>
      </c>
      <c r="C11531" s="10"/>
    </row>
    <row r="11532" spans="1:3">
      <c r="A11532" s="21">
        <v>402</v>
      </c>
      <c r="B11532" s="6">
        <f>ROUND(B10925,3)</f>
        <v>0</v>
      </c>
      <c r="C11532" s="10"/>
    </row>
    <row r="11533" spans="1:3">
      <c r="A11533" s="21">
        <v>403</v>
      </c>
      <c r="B11533" s="6">
        <f>ROUND(B10926,3)</f>
        <v>0</v>
      </c>
      <c r="C11533" s="10"/>
    </row>
    <row r="11534" spans="1:3">
      <c r="A11534" s="21">
        <v>404</v>
      </c>
      <c r="B11534" s="6">
        <f>ROUND(B10927,3)</f>
        <v>0</v>
      </c>
      <c r="C11534" s="10"/>
    </row>
    <row r="11535" spans="1:3">
      <c r="A11535" s="21">
        <v>405</v>
      </c>
      <c r="B11535" s="6">
        <f>ROUND(B10928,3)</f>
        <v>0</v>
      </c>
      <c r="C11535" s="10"/>
    </row>
    <row r="11536" spans="1:3">
      <c r="A11536" s="21">
        <v>406</v>
      </c>
      <c r="B11536" s="6">
        <f>ROUND(B10929,3)</f>
        <v>0</v>
      </c>
      <c r="C11536" s="10"/>
    </row>
    <row r="11537" spans="1:3">
      <c r="A11537" s="21">
        <v>407</v>
      </c>
      <c r="B11537" s="6">
        <f>ROUND(B10930,3)</f>
        <v>0</v>
      </c>
      <c r="C11537" s="10"/>
    </row>
    <row r="11538" spans="1:3">
      <c r="A11538" s="21">
        <v>408</v>
      </c>
      <c r="B11538" s="6">
        <f>ROUND(B10931,3)</f>
        <v>0</v>
      </c>
      <c r="C11538" s="10"/>
    </row>
    <row r="11539" spans="1:3">
      <c r="A11539" s="21">
        <v>409</v>
      </c>
      <c r="B11539" s="6">
        <f>ROUND(B10932,3)</f>
        <v>0</v>
      </c>
      <c r="C11539" s="10"/>
    </row>
    <row r="11540" spans="1:3">
      <c r="A11540" s="21">
        <v>410</v>
      </c>
      <c r="B11540" s="6">
        <f>ROUND(B10933,3)</f>
        <v>0</v>
      </c>
      <c r="C11540" s="10"/>
    </row>
    <row r="11541" spans="1:3">
      <c r="A11541" s="21">
        <v>411</v>
      </c>
      <c r="B11541" s="6">
        <f>ROUND(B10934,3)</f>
        <v>0</v>
      </c>
      <c r="C11541" s="10"/>
    </row>
    <row r="11542" spans="1:3">
      <c r="A11542" s="21">
        <v>412</v>
      </c>
      <c r="B11542" s="6">
        <f>ROUND(B10935,3)</f>
        <v>0</v>
      </c>
      <c r="C11542" s="10"/>
    </row>
    <row r="11543" spans="1:3">
      <c r="A11543" s="21">
        <v>413</v>
      </c>
      <c r="B11543" s="6">
        <f>ROUND(B10936,3)</f>
        <v>0</v>
      </c>
      <c r="C11543" s="10"/>
    </row>
    <row r="11544" spans="1:3">
      <c r="A11544" s="21">
        <v>414</v>
      </c>
      <c r="B11544" s="6">
        <f>ROUND(B10937,3)</f>
        <v>0</v>
      </c>
      <c r="C11544" s="10"/>
    </row>
    <row r="11545" spans="1:3">
      <c r="A11545" s="21">
        <v>415</v>
      </c>
      <c r="B11545" s="6">
        <f>ROUND(B10938,3)</f>
        <v>0</v>
      </c>
      <c r="C11545" s="10"/>
    </row>
    <row r="11546" spans="1:3">
      <c r="A11546" s="21">
        <v>416</v>
      </c>
      <c r="B11546" s="6">
        <f>ROUND(B10939,3)</f>
        <v>0</v>
      </c>
      <c r="C11546" s="10"/>
    </row>
    <row r="11547" spans="1:3">
      <c r="A11547" s="21">
        <v>417</v>
      </c>
      <c r="B11547" s="6">
        <f>ROUND(B10940,3)</f>
        <v>0</v>
      </c>
      <c r="C11547" s="10"/>
    </row>
    <row r="11548" spans="1:3">
      <c r="A11548" s="21">
        <v>418</v>
      </c>
      <c r="B11548" s="6">
        <f>ROUND(B10941,3)</f>
        <v>0</v>
      </c>
      <c r="C11548" s="10"/>
    </row>
    <row r="11549" spans="1:3">
      <c r="A11549" s="21">
        <v>419</v>
      </c>
      <c r="B11549" s="6">
        <f>ROUND(B10942,3)</f>
        <v>0</v>
      </c>
      <c r="C11549" s="10"/>
    </row>
    <row r="11550" spans="1:3">
      <c r="A11550" s="21">
        <v>420</v>
      </c>
      <c r="B11550" s="6">
        <f>ROUND(B10943,3)</f>
        <v>0</v>
      </c>
      <c r="C11550" s="10"/>
    </row>
    <row r="11551" spans="1:3">
      <c r="A11551" s="21">
        <v>421</v>
      </c>
      <c r="B11551" s="6">
        <f>ROUND(B10944,3)</f>
        <v>0</v>
      </c>
      <c r="C11551" s="10"/>
    </row>
    <row r="11552" spans="1:3">
      <c r="A11552" s="21">
        <v>422</v>
      </c>
      <c r="B11552" s="6">
        <f>ROUND(B10945,3)</f>
        <v>0</v>
      </c>
      <c r="C11552" s="10"/>
    </row>
    <row r="11553" spans="1:3">
      <c r="A11553" s="21">
        <v>423</v>
      </c>
      <c r="B11553" s="6">
        <f>ROUND(B10946,3)</f>
        <v>0</v>
      </c>
      <c r="C11553" s="10"/>
    </row>
    <row r="11554" spans="1:3">
      <c r="A11554" s="21">
        <v>424</v>
      </c>
      <c r="B11554" s="6">
        <f>ROUND(B10947,3)</f>
        <v>0</v>
      </c>
      <c r="C11554" s="10"/>
    </row>
    <row r="11555" spans="1:3">
      <c r="A11555" s="21">
        <v>425</v>
      </c>
      <c r="B11555" s="6">
        <f>ROUND(B10948,3)</f>
        <v>0</v>
      </c>
      <c r="C11555" s="10"/>
    </row>
    <row r="11556" spans="1:3">
      <c r="A11556" s="21">
        <v>426</v>
      </c>
      <c r="B11556" s="6">
        <f>ROUND(B10949,3)</f>
        <v>0</v>
      </c>
      <c r="C11556" s="10"/>
    </row>
    <row r="11557" spans="1:3">
      <c r="A11557" s="21">
        <v>427</v>
      </c>
      <c r="B11557" s="6">
        <f>ROUND(B10950,3)</f>
        <v>0</v>
      </c>
      <c r="C11557" s="10"/>
    </row>
    <row r="11558" spans="1:3">
      <c r="A11558" s="21">
        <v>428</v>
      </c>
      <c r="B11558" s="6">
        <f>ROUND(B10951,3)</f>
        <v>0</v>
      </c>
      <c r="C11558" s="10"/>
    </row>
    <row r="11559" spans="1:3">
      <c r="A11559" s="21">
        <v>429</v>
      </c>
      <c r="B11559" s="6">
        <f>ROUND(B10952,3)</f>
        <v>0</v>
      </c>
      <c r="C11559" s="10"/>
    </row>
    <row r="11560" spans="1:3">
      <c r="A11560" s="21">
        <v>430</v>
      </c>
      <c r="B11560" s="6">
        <f>ROUND(B10953,3)</f>
        <v>0</v>
      </c>
      <c r="C11560" s="10"/>
    </row>
    <row r="11561" spans="1:3">
      <c r="A11561" s="21">
        <v>431</v>
      </c>
      <c r="B11561" s="6">
        <f>ROUND(B10954,3)</f>
        <v>0</v>
      </c>
      <c r="C11561" s="10"/>
    </row>
    <row r="11562" spans="1:3">
      <c r="A11562" s="21">
        <v>432</v>
      </c>
      <c r="B11562" s="6">
        <f>ROUND(B10955,3)</f>
        <v>0</v>
      </c>
      <c r="C11562" s="10"/>
    </row>
    <row r="11563" spans="1:3">
      <c r="A11563" s="21">
        <v>433</v>
      </c>
      <c r="B11563" s="6">
        <f>ROUND(B10956,3)</f>
        <v>0</v>
      </c>
      <c r="C11563" s="10"/>
    </row>
    <row r="11564" spans="1:3">
      <c r="A11564" s="21">
        <v>434</v>
      </c>
      <c r="B11564" s="6">
        <f>ROUND(B10957,3)</f>
        <v>0</v>
      </c>
      <c r="C11564" s="10"/>
    </row>
    <row r="11565" spans="1:3">
      <c r="A11565" s="21">
        <v>435</v>
      </c>
      <c r="B11565" s="6">
        <f>ROUND(B10958,3)</f>
        <v>0</v>
      </c>
      <c r="C11565" s="10"/>
    </row>
    <row r="11566" spans="1:3">
      <c r="A11566" s="21">
        <v>436</v>
      </c>
      <c r="B11566" s="6">
        <f>ROUND(B10959,3)</f>
        <v>0</v>
      </c>
      <c r="C11566" s="10"/>
    </row>
    <row r="11567" spans="1:3">
      <c r="A11567" s="21">
        <v>437</v>
      </c>
      <c r="B11567" s="6">
        <f>ROUND(B10960,3)</f>
        <v>0</v>
      </c>
      <c r="C11567" s="10"/>
    </row>
    <row r="11568" spans="1:3">
      <c r="A11568" s="21">
        <v>438</v>
      </c>
      <c r="B11568" s="6">
        <f>ROUND(B10961,3)</f>
        <v>0</v>
      </c>
      <c r="C11568" s="10"/>
    </row>
    <row r="11569" spans="1:3">
      <c r="A11569" s="21">
        <v>439</v>
      </c>
      <c r="B11569" s="6">
        <f>ROUND(B10962,3)</f>
        <v>0</v>
      </c>
      <c r="C11569" s="10"/>
    </row>
    <row r="11570" spans="1:3">
      <c r="A11570" s="21">
        <v>440</v>
      </c>
      <c r="B11570" s="6">
        <f>ROUND(B10963,3)</f>
        <v>0</v>
      </c>
      <c r="C11570" s="10"/>
    </row>
    <row r="11571" spans="1:3">
      <c r="A11571" s="21">
        <v>441</v>
      </c>
      <c r="B11571" s="6">
        <f>ROUND(B10964,3)</f>
        <v>0</v>
      </c>
      <c r="C11571" s="10"/>
    </row>
    <row r="11572" spans="1:3">
      <c r="A11572" s="21">
        <v>442</v>
      </c>
      <c r="B11572" s="6">
        <f>ROUND(B10965,3)</f>
        <v>0</v>
      </c>
      <c r="C11572" s="10"/>
    </row>
    <row r="11573" spans="1:3">
      <c r="A11573" s="21">
        <v>443</v>
      </c>
      <c r="B11573" s="6">
        <f>ROUND(B10966,3)</f>
        <v>0</v>
      </c>
      <c r="C11573" s="10"/>
    </row>
    <row r="11574" spans="1:3">
      <c r="A11574" s="21">
        <v>444</v>
      </c>
      <c r="B11574" s="6">
        <f>ROUND(B10967,3)</f>
        <v>0</v>
      </c>
      <c r="C11574" s="10"/>
    </row>
    <row r="11575" spans="1:3">
      <c r="A11575" s="21">
        <v>445</v>
      </c>
      <c r="B11575" s="6">
        <f>ROUND(B10968,3)</f>
        <v>0</v>
      </c>
      <c r="C11575" s="10"/>
    </row>
    <row r="11576" spans="1:3">
      <c r="A11576" s="21">
        <v>446</v>
      </c>
      <c r="B11576" s="6">
        <f>ROUND(B10969,3)</f>
        <v>0</v>
      </c>
      <c r="C11576" s="10"/>
    </row>
    <row r="11577" spans="1:3">
      <c r="A11577" s="21">
        <v>447</v>
      </c>
      <c r="B11577" s="6">
        <f>ROUND(B10970,3)</f>
        <v>0</v>
      </c>
      <c r="C11577" s="10"/>
    </row>
    <row r="11578" spans="1:3">
      <c r="A11578" s="21">
        <v>448</v>
      </c>
      <c r="B11578" s="6">
        <f>ROUND(B10971,3)</f>
        <v>0</v>
      </c>
      <c r="C11578" s="10"/>
    </row>
    <row r="11579" spans="1:3">
      <c r="A11579" s="21">
        <v>449</v>
      </c>
      <c r="B11579" s="6">
        <f>ROUND(B10972,3)</f>
        <v>0</v>
      </c>
      <c r="C11579" s="10"/>
    </row>
    <row r="11580" spans="1:3">
      <c r="A11580" s="21">
        <v>450</v>
      </c>
      <c r="B11580" s="6">
        <f>ROUND(B10973,3)</f>
        <v>0</v>
      </c>
      <c r="C11580" s="10"/>
    </row>
    <row r="11581" spans="1:3">
      <c r="A11581" s="21">
        <v>451</v>
      </c>
      <c r="B11581" s="6">
        <f>ROUND(B10974,3)</f>
        <v>0</v>
      </c>
      <c r="C11581" s="10"/>
    </row>
    <row r="11582" spans="1:3">
      <c r="A11582" s="21">
        <v>452</v>
      </c>
      <c r="B11582" s="6">
        <f>ROUND(B10975,3)</f>
        <v>0</v>
      </c>
      <c r="C11582" s="10"/>
    </row>
    <row r="11583" spans="1:3">
      <c r="A11583" s="21">
        <v>453</v>
      </c>
      <c r="B11583" s="6">
        <f>ROUND(B10976,3)</f>
        <v>0</v>
      </c>
      <c r="C11583" s="10"/>
    </row>
    <row r="11584" spans="1:3">
      <c r="A11584" s="21">
        <v>454</v>
      </c>
      <c r="B11584" s="6">
        <f>ROUND(B10977,3)</f>
        <v>0</v>
      </c>
      <c r="C11584" s="10"/>
    </row>
    <row r="11585" spans="1:3">
      <c r="A11585" s="21">
        <v>455</v>
      </c>
      <c r="B11585" s="6">
        <f>ROUND(B10978,3)</f>
        <v>0</v>
      </c>
      <c r="C11585" s="10"/>
    </row>
    <row r="11586" spans="1:3">
      <c r="A11586" s="21">
        <v>456</v>
      </c>
      <c r="B11586" s="6">
        <f>ROUND(B10979,3)</f>
        <v>0</v>
      </c>
      <c r="C11586" s="10"/>
    </row>
    <row r="11587" spans="1:3">
      <c r="A11587" s="21">
        <v>457</v>
      </c>
      <c r="B11587" s="6">
        <f>ROUND(B10980,3)</f>
        <v>0</v>
      </c>
      <c r="C11587" s="10"/>
    </row>
    <row r="11588" spans="1:3">
      <c r="A11588" s="21">
        <v>458</v>
      </c>
      <c r="B11588" s="6">
        <f>ROUND(B10981,3)</f>
        <v>0</v>
      </c>
      <c r="C11588" s="10"/>
    </row>
    <row r="11589" spans="1:3">
      <c r="A11589" s="21">
        <v>459</v>
      </c>
      <c r="B11589" s="6">
        <f>ROUND(B10982,3)</f>
        <v>0</v>
      </c>
      <c r="C11589" s="10"/>
    </row>
    <row r="11590" spans="1:3">
      <c r="A11590" s="21">
        <v>460</v>
      </c>
      <c r="B11590" s="6">
        <f>ROUND(B10983,3)</f>
        <v>0</v>
      </c>
      <c r="C11590" s="10"/>
    </row>
    <row r="11591" spans="1:3">
      <c r="A11591" s="21">
        <v>461</v>
      </c>
      <c r="B11591" s="6">
        <f>ROUND(B10984,3)</f>
        <v>0</v>
      </c>
      <c r="C11591" s="10"/>
    </row>
    <row r="11592" spans="1:3">
      <c r="A11592" s="21">
        <v>462</v>
      </c>
      <c r="B11592" s="6">
        <f>ROUND(B10985,3)</f>
        <v>0</v>
      </c>
      <c r="C11592" s="10"/>
    </row>
    <row r="11593" spans="1:3">
      <c r="A11593" s="21">
        <v>463</v>
      </c>
      <c r="B11593" s="6">
        <f>ROUND(B10986,3)</f>
        <v>0</v>
      </c>
      <c r="C11593" s="10"/>
    </row>
    <row r="11594" spans="1:3">
      <c r="A11594" s="21">
        <v>464</v>
      </c>
      <c r="B11594" s="6">
        <f>ROUND(B10987,3)</f>
        <v>0</v>
      </c>
      <c r="C11594" s="10"/>
    </row>
    <row r="11595" spans="1:3">
      <c r="A11595" s="21">
        <v>465</v>
      </c>
      <c r="B11595" s="6">
        <f>ROUND(B10988,3)</f>
        <v>0</v>
      </c>
      <c r="C11595" s="10"/>
    </row>
    <row r="11596" spans="1:3">
      <c r="A11596" s="21">
        <v>466</v>
      </c>
      <c r="B11596" s="6">
        <f>ROUND(B10989,3)</f>
        <v>0</v>
      </c>
      <c r="C11596" s="10"/>
    </row>
    <row r="11597" spans="1:3">
      <c r="A11597" s="21">
        <v>467</v>
      </c>
      <c r="B11597" s="6">
        <f>ROUND(B10990,3)</f>
        <v>0</v>
      </c>
      <c r="C11597" s="10"/>
    </row>
    <row r="11598" spans="1:3">
      <c r="A11598" s="21">
        <v>468</v>
      </c>
      <c r="B11598" s="6">
        <f>ROUND(B10991,3)</f>
        <v>0</v>
      </c>
      <c r="C11598" s="10"/>
    </row>
    <row r="11599" spans="1:3">
      <c r="A11599" s="21">
        <v>469</v>
      </c>
      <c r="B11599" s="6">
        <f>ROUND(B10992,3)</f>
        <v>0</v>
      </c>
      <c r="C11599" s="10"/>
    </row>
    <row r="11600" spans="1:3">
      <c r="A11600" s="21">
        <v>470</v>
      </c>
      <c r="B11600" s="6">
        <f>ROUND(B10993,3)</f>
        <v>0</v>
      </c>
      <c r="C11600" s="10"/>
    </row>
    <row r="11601" spans="1:3">
      <c r="A11601" s="21">
        <v>471</v>
      </c>
      <c r="B11601" s="6">
        <f>ROUND(B10994,3)</f>
        <v>0</v>
      </c>
      <c r="C11601" s="10"/>
    </row>
    <row r="11602" spans="1:3">
      <c r="A11602" s="21">
        <v>472</v>
      </c>
      <c r="B11602" s="6">
        <f>ROUND(B10995,3)</f>
        <v>0</v>
      </c>
      <c r="C11602" s="10"/>
    </row>
    <row r="11603" spans="1:3">
      <c r="A11603" s="21">
        <v>473</v>
      </c>
      <c r="B11603" s="6">
        <f>ROUND(B10996,3)</f>
        <v>0</v>
      </c>
      <c r="C11603" s="10"/>
    </row>
    <row r="11604" spans="1:3">
      <c r="A11604" s="21">
        <v>474</v>
      </c>
      <c r="B11604" s="6">
        <f>ROUND(B10997,3)</f>
        <v>0</v>
      </c>
      <c r="C11604" s="10"/>
    </row>
    <row r="11605" spans="1:3">
      <c r="A11605" s="21">
        <v>475</v>
      </c>
      <c r="B11605" s="6">
        <f>ROUND(B10998,3)</f>
        <v>0</v>
      </c>
      <c r="C11605" s="10"/>
    </row>
    <row r="11606" spans="1:3">
      <c r="A11606" s="21">
        <v>476</v>
      </c>
      <c r="B11606" s="6">
        <f>ROUND(B10999,3)</f>
        <v>0</v>
      </c>
      <c r="C11606" s="10"/>
    </row>
    <row r="11607" spans="1:3">
      <c r="A11607" s="21">
        <v>477</v>
      </c>
      <c r="B11607" s="6">
        <f>ROUND(B11000,3)</f>
        <v>0</v>
      </c>
      <c r="C11607" s="10"/>
    </row>
    <row r="11608" spans="1:3">
      <c r="A11608" s="21">
        <v>478</v>
      </c>
      <c r="B11608" s="6">
        <f>ROUND(B11001,3)</f>
        <v>0</v>
      </c>
      <c r="C11608" s="10"/>
    </row>
    <row r="11609" spans="1:3">
      <c r="A11609" s="21">
        <v>479</v>
      </c>
      <c r="B11609" s="6">
        <f>ROUND(B11002,3)</f>
        <v>0</v>
      </c>
      <c r="C11609" s="10"/>
    </row>
    <row r="11610" spans="1:3">
      <c r="A11610" s="21">
        <v>480</v>
      </c>
      <c r="B11610" s="6">
        <f>ROUND(B11003,3)</f>
        <v>0</v>
      </c>
      <c r="C11610" s="10"/>
    </row>
    <row r="11611" spans="1:3">
      <c r="A11611" s="21">
        <v>481</v>
      </c>
      <c r="B11611" s="6">
        <f>ROUND(B11004,3)</f>
        <v>0</v>
      </c>
      <c r="C11611" s="10"/>
    </row>
    <row r="11612" spans="1:3">
      <c r="A11612" s="21">
        <v>482</v>
      </c>
      <c r="B11612" s="6">
        <f>ROUND(B11005,3)</f>
        <v>0</v>
      </c>
      <c r="C11612" s="10"/>
    </row>
    <row r="11613" spans="1:3">
      <c r="A11613" s="21">
        <v>483</v>
      </c>
      <c r="B11613" s="6">
        <f>ROUND(B11006,3)</f>
        <v>0</v>
      </c>
      <c r="C11613" s="10"/>
    </row>
    <row r="11614" spans="1:3">
      <c r="A11614" s="21">
        <v>484</v>
      </c>
      <c r="B11614" s="6">
        <f>ROUND(B11007,3)</f>
        <v>0</v>
      </c>
      <c r="C11614" s="10"/>
    </row>
    <row r="11615" spans="1:3">
      <c r="A11615" s="21">
        <v>485</v>
      </c>
      <c r="B11615" s="6">
        <f>ROUND(B11008,3)</f>
        <v>0</v>
      </c>
      <c r="C11615" s="10"/>
    </row>
    <row r="11616" spans="1:3">
      <c r="A11616" s="21">
        <v>486</v>
      </c>
      <c r="B11616" s="6">
        <f>ROUND(B11009,3)</f>
        <v>0</v>
      </c>
      <c r="C11616" s="10"/>
    </row>
    <row r="11617" spans="1:3">
      <c r="A11617" s="21">
        <v>487</v>
      </c>
      <c r="B11617" s="6">
        <f>ROUND(B11010,3)</f>
        <v>0</v>
      </c>
      <c r="C11617" s="10"/>
    </row>
    <row r="11618" spans="1:3">
      <c r="A11618" s="21">
        <v>488</v>
      </c>
      <c r="B11618" s="6">
        <f>ROUND(B11011,3)</f>
        <v>0</v>
      </c>
      <c r="C11618" s="10"/>
    </row>
    <row r="11619" spans="1:3">
      <c r="A11619" s="21">
        <v>489</v>
      </c>
      <c r="B11619" s="6">
        <f>ROUND(B11012,3)</f>
        <v>0</v>
      </c>
      <c r="C11619" s="10"/>
    </row>
    <row r="11620" spans="1:3">
      <c r="A11620" s="21">
        <v>490</v>
      </c>
      <c r="B11620" s="6">
        <f>ROUND(B11013,3)</f>
        <v>0</v>
      </c>
      <c r="C11620" s="10"/>
    </row>
    <row r="11621" spans="1:3">
      <c r="A11621" s="21">
        <v>491</v>
      </c>
      <c r="B11621" s="6">
        <f>ROUND(B11014,3)</f>
        <v>0</v>
      </c>
      <c r="C11621" s="10"/>
    </row>
    <row r="11622" spans="1:3">
      <c r="A11622" s="21">
        <v>492</v>
      </c>
      <c r="B11622" s="6">
        <f>ROUND(B11015,3)</f>
        <v>0</v>
      </c>
      <c r="C11622" s="10"/>
    </row>
    <row r="11623" spans="1:3">
      <c r="A11623" s="21">
        <v>493</v>
      </c>
      <c r="B11623" s="6">
        <f>ROUND(B11016,3)</f>
        <v>0</v>
      </c>
      <c r="C11623" s="10"/>
    </row>
    <row r="11624" spans="1:3">
      <c r="A11624" s="21">
        <v>494</v>
      </c>
      <c r="B11624" s="6">
        <f>ROUND(B11017,3)</f>
        <v>0</v>
      </c>
      <c r="C11624" s="10"/>
    </row>
    <row r="11625" spans="1:3">
      <c r="A11625" s="21">
        <v>495</v>
      </c>
      <c r="B11625" s="6">
        <f>ROUND(B11018,3)</f>
        <v>0</v>
      </c>
      <c r="C11625" s="10"/>
    </row>
    <row r="11626" spans="1:3">
      <c r="A11626" s="21">
        <v>496</v>
      </c>
      <c r="B11626" s="6">
        <f>ROUND(B11019,3)</f>
        <v>0</v>
      </c>
      <c r="C11626" s="10"/>
    </row>
    <row r="11627" spans="1:3">
      <c r="A11627" s="21">
        <v>497</v>
      </c>
      <c r="B11627" s="6">
        <f>ROUND(B11020,3)</f>
        <v>0</v>
      </c>
      <c r="C11627" s="10"/>
    </row>
    <row r="11628" spans="1:3">
      <c r="A11628" s="21">
        <v>498</v>
      </c>
      <c r="B11628" s="6">
        <f>ROUND(B11021,3)</f>
        <v>0</v>
      </c>
      <c r="C11628" s="10"/>
    </row>
    <row r="11629" spans="1:3">
      <c r="A11629" s="21">
        <v>499</v>
      </c>
      <c r="B11629" s="6">
        <f>ROUND(B11022,3)</f>
        <v>0</v>
      </c>
      <c r="C11629" s="10"/>
    </row>
    <row r="11630" spans="1:3">
      <c r="A11630" s="21">
        <v>500</v>
      </c>
      <c r="B11630" s="6">
        <f>ROUND(B11023,3)</f>
        <v>0</v>
      </c>
      <c r="C11630" s="10"/>
    </row>
    <row r="11631" spans="1:3">
      <c r="A11631" s="21">
        <v>501</v>
      </c>
      <c r="B11631" s="6">
        <f>ROUND(B11024,3)</f>
        <v>0</v>
      </c>
      <c r="C11631" s="10"/>
    </row>
    <row r="11632" spans="1:3">
      <c r="A11632" s="21">
        <v>502</v>
      </c>
      <c r="B11632" s="6">
        <f>ROUND(B11025,3)</f>
        <v>0</v>
      </c>
      <c r="C11632" s="10"/>
    </row>
    <row r="11633" spans="1:3">
      <c r="A11633" s="21">
        <v>503</v>
      </c>
      <c r="B11633" s="6">
        <f>ROUND(B11026,3)</f>
        <v>0</v>
      </c>
      <c r="C11633" s="10"/>
    </row>
    <row r="11634" spans="1:3">
      <c r="A11634" s="21">
        <v>504</v>
      </c>
      <c r="B11634" s="6">
        <f>ROUND(B11027,3)</f>
        <v>0</v>
      </c>
      <c r="C11634" s="10"/>
    </row>
    <row r="11635" spans="1:3">
      <c r="A11635" s="21">
        <v>505</v>
      </c>
      <c r="B11635" s="6">
        <f>ROUND(B11028,3)</f>
        <v>0</v>
      </c>
      <c r="C11635" s="10"/>
    </row>
    <row r="11636" spans="1:3">
      <c r="A11636" s="21">
        <v>506</v>
      </c>
      <c r="B11636" s="6">
        <f>ROUND(B11029,3)</f>
        <v>0</v>
      </c>
      <c r="C11636" s="10"/>
    </row>
    <row r="11637" spans="1:3">
      <c r="A11637" s="21">
        <v>507</v>
      </c>
      <c r="B11637" s="6">
        <f>ROUND(B11030,3)</f>
        <v>0</v>
      </c>
      <c r="C11637" s="10"/>
    </row>
    <row r="11638" spans="1:3">
      <c r="A11638" s="21">
        <v>508</v>
      </c>
      <c r="B11638" s="6">
        <f>ROUND(B11031,3)</f>
        <v>0</v>
      </c>
      <c r="C11638" s="10"/>
    </row>
    <row r="11639" spans="1:3">
      <c r="A11639" s="21">
        <v>509</v>
      </c>
      <c r="B11639" s="6">
        <f>ROUND(B11032,3)</f>
        <v>0</v>
      </c>
      <c r="C11639" s="10"/>
    </row>
    <row r="11640" spans="1:3">
      <c r="A11640" s="21">
        <v>510</v>
      </c>
      <c r="B11640" s="6">
        <f>ROUND(B11033,3)</f>
        <v>0</v>
      </c>
      <c r="C11640" s="10"/>
    </row>
    <row r="11641" spans="1:3">
      <c r="A11641" s="21">
        <v>511</v>
      </c>
      <c r="B11641" s="6">
        <f>ROUND(B11034,3)</f>
        <v>0</v>
      </c>
      <c r="C11641" s="10"/>
    </row>
    <row r="11642" spans="1:3">
      <c r="A11642" s="21">
        <v>512</v>
      </c>
      <c r="B11642" s="6">
        <f>ROUND(B11035,3)</f>
        <v>0</v>
      </c>
      <c r="C11642" s="10"/>
    </row>
    <row r="11643" spans="1:3">
      <c r="A11643" s="21">
        <v>513</v>
      </c>
      <c r="B11643" s="6">
        <f>ROUND(B11036,3)</f>
        <v>0</v>
      </c>
      <c r="C11643" s="10"/>
    </row>
    <row r="11644" spans="1:3">
      <c r="A11644" s="21">
        <v>514</v>
      </c>
      <c r="B11644" s="6">
        <f>ROUND(B11037,3)</f>
        <v>0</v>
      </c>
      <c r="C11644" s="10"/>
    </row>
    <row r="11645" spans="1:3">
      <c r="A11645" s="21">
        <v>515</v>
      </c>
      <c r="B11645" s="6">
        <f>ROUND(B11038,3)</f>
        <v>0</v>
      </c>
      <c r="C11645" s="10"/>
    </row>
    <row r="11646" spans="1:3">
      <c r="A11646" s="21">
        <v>516</v>
      </c>
      <c r="B11646" s="6">
        <f>ROUND(B11039,3)</f>
        <v>0</v>
      </c>
      <c r="C11646" s="10"/>
    </row>
    <row r="11647" spans="1:3">
      <c r="A11647" s="21">
        <v>517</v>
      </c>
      <c r="B11647" s="6">
        <f>ROUND(B11040,3)</f>
        <v>0</v>
      </c>
      <c r="C11647" s="10"/>
    </row>
    <row r="11648" spans="1:3">
      <c r="A11648" s="21">
        <v>518</v>
      </c>
      <c r="B11648" s="6">
        <f>ROUND(B11041,3)</f>
        <v>0</v>
      </c>
      <c r="C11648" s="10"/>
    </row>
    <row r="11649" spans="1:3">
      <c r="A11649" s="21">
        <v>519</v>
      </c>
      <c r="B11649" s="6">
        <f>ROUND(B11042,3)</f>
        <v>0</v>
      </c>
      <c r="C11649" s="10"/>
    </row>
    <row r="11650" spans="1:3">
      <c r="A11650" s="21">
        <v>520</v>
      </c>
      <c r="B11650" s="6">
        <f>ROUND(B11043,3)</f>
        <v>0</v>
      </c>
      <c r="C11650" s="10"/>
    </row>
    <row r="11651" spans="1:3">
      <c r="A11651" s="21">
        <v>521</v>
      </c>
      <c r="B11651" s="6">
        <f>ROUND(B11044,3)</f>
        <v>0</v>
      </c>
      <c r="C11651" s="10"/>
    </row>
    <row r="11652" spans="1:3">
      <c r="A11652" s="21">
        <v>522</v>
      </c>
      <c r="B11652" s="6">
        <f>ROUND(B11045,3)</f>
        <v>0</v>
      </c>
      <c r="C11652" s="10"/>
    </row>
    <row r="11653" spans="1:3">
      <c r="A11653" s="21">
        <v>523</v>
      </c>
      <c r="B11653" s="6">
        <f>ROUND(B11046,3)</f>
        <v>0</v>
      </c>
      <c r="C11653" s="10"/>
    </row>
    <row r="11654" spans="1:3">
      <c r="A11654" s="21">
        <v>524</v>
      </c>
      <c r="B11654" s="6">
        <f>ROUND(B11047,3)</f>
        <v>0</v>
      </c>
      <c r="C11654" s="10"/>
    </row>
    <row r="11655" spans="1:3">
      <c r="A11655" s="21">
        <v>525</v>
      </c>
      <c r="B11655" s="6">
        <f>ROUND(B11048,3)</f>
        <v>0</v>
      </c>
      <c r="C11655" s="10"/>
    </row>
    <row r="11656" spans="1:3">
      <c r="A11656" s="21">
        <v>526</v>
      </c>
      <c r="B11656" s="6">
        <f>ROUND(B11049,3)</f>
        <v>0</v>
      </c>
      <c r="C11656" s="10"/>
    </row>
    <row r="11657" spans="1:3">
      <c r="A11657" s="21">
        <v>527</v>
      </c>
      <c r="B11657" s="6">
        <f>ROUND(B11050,3)</f>
        <v>0</v>
      </c>
      <c r="C11657" s="10"/>
    </row>
    <row r="11658" spans="1:3">
      <c r="A11658" s="21">
        <v>528</v>
      </c>
      <c r="B11658" s="6">
        <f>ROUND(B11051,3)</f>
        <v>0</v>
      </c>
      <c r="C11658" s="10"/>
    </row>
    <row r="11659" spans="1:3">
      <c r="A11659" s="21">
        <v>529</v>
      </c>
      <c r="B11659" s="6">
        <f>ROUND(B11052,3)</f>
        <v>0</v>
      </c>
      <c r="C11659" s="10"/>
    </row>
    <row r="11660" spans="1:3">
      <c r="A11660" s="21">
        <v>530</v>
      </c>
      <c r="B11660" s="6">
        <f>ROUND(B11053,3)</f>
        <v>0</v>
      </c>
      <c r="C11660" s="10"/>
    </row>
    <row r="11661" spans="1:3">
      <c r="A11661" s="21">
        <v>531</v>
      </c>
      <c r="B11661" s="6">
        <f>ROUND(B11054,3)</f>
        <v>0</v>
      </c>
      <c r="C11661" s="10"/>
    </row>
    <row r="11662" spans="1:3">
      <c r="A11662" s="21">
        <v>532</v>
      </c>
      <c r="B11662" s="6">
        <f>ROUND(B11055,3)</f>
        <v>0</v>
      </c>
      <c r="C11662" s="10"/>
    </row>
    <row r="11663" spans="1:3">
      <c r="A11663" s="21">
        <v>533</v>
      </c>
      <c r="B11663" s="6">
        <f>ROUND(B11056,3)</f>
        <v>0</v>
      </c>
      <c r="C11663" s="10"/>
    </row>
    <row r="11664" spans="1:3">
      <c r="A11664" s="21">
        <v>534</v>
      </c>
      <c r="B11664" s="6">
        <f>ROUND(B11057,3)</f>
        <v>0</v>
      </c>
      <c r="C11664" s="10"/>
    </row>
    <row r="11665" spans="1:3">
      <c r="A11665" s="21">
        <v>535</v>
      </c>
      <c r="B11665" s="6">
        <f>ROUND(B11058,3)</f>
        <v>0</v>
      </c>
      <c r="C11665" s="10"/>
    </row>
    <row r="11666" spans="1:3">
      <c r="A11666" s="21">
        <v>536</v>
      </c>
      <c r="B11666" s="6">
        <f>ROUND(B11059,3)</f>
        <v>0</v>
      </c>
      <c r="C11666" s="10"/>
    </row>
    <row r="11667" spans="1:3">
      <c r="A11667" s="21">
        <v>537</v>
      </c>
      <c r="B11667" s="6">
        <f>ROUND(B11060,3)</f>
        <v>0</v>
      </c>
      <c r="C11667" s="10"/>
    </row>
    <row r="11668" spans="1:3">
      <c r="A11668" s="21">
        <v>538</v>
      </c>
      <c r="B11668" s="6">
        <f>ROUND(B11061,3)</f>
        <v>0</v>
      </c>
      <c r="C11668" s="10"/>
    </row>
    <row r="11669" spans="1:3">
      <c r="A11669" s="21">
        <v>539</v>
      </c>
      <c r="B11669" s="6">
        <f>ROUND(B11062,3)</f>
        <v>0</v>
      </c>
      <c r="C11669" s="10"/>
    </row>
    <row r="11670" spans="1:3">
      <c r="A11670" s="21">
        <v>540</v>
      </c>
      <c r="B11670" s="6">
        <f>ROUND(B11063,3)</f>
        <v>0</v>
      </c>
      <c r="C11670" s="10"/>
    </row>
    <row r="11671" spans="1:3">
      <c r="A11671" s="21">
        <v>541</v>
      </c>
      <c r="B11671" s="6">
        <f>ROUND(B11064,3)</f>
        <v>0</v>
      </c>
      <c r="C11671" s="10"/>
    </row>
    <row r="11672" spans="1:3">
      <c r="A11672" s="21">
        <v>542</v>
      </c>
      <c r="B11672" s="6">
        <f>ROUND(B11065,3)</f>
        <v>0</v>
      </c>
      <c r="C11672" s="10"/>
    </row>
    <row r="11673" spans="1:3">
      <c r="A11673" s="21">
        <v>543</v>
      </c>
      <c r="B11673" s="6">
        <f>ROUND(B11066,3)</f>
        <v>0</v>
      </c>
      <c r="C11673" s="10"/>
    </row>
    <row r="11674" spans="1:3">
      <c r="A11674" s="21">
        <v>544</v>
      </c>
      <c r="B11674" s="6">
        <f>ROUND(B11067,3)</f>
        <v>0</v>
      </c>
      <c r="C11674" s="10"/>
    </row>
    <row r="11675" spans="1:3">
      <c r="A11675" s="21">
        <v>545</v>
      </c>
      <c r="B11675" s="6">
        <f>ROUND(B11068,3)</f>
        <v>0</v>
      </c>
      <c r="C11675" s="10"/>
    </row>
    <row r="11676" spans="1:3">
      <c r="A11676" s="21">
        <v>546</v>
      </c>
      <c r="B11676" s="6">
        <f>ROUND(B11069,3)</f>
        <v>0</v>
      </c>
      <c r="C11676" s="10"/>
    </row>
    <row r="11677" spans="1:3">
      <c r="A11677" s="21">
        <v>547</v>
      </c>
      <c r="B11677" s="6">
        <f>ROUND(B11070,3)</f>
        <v>0</v>
      </c>
      <c r="C11677" s="10"/>
    </row>
    <row r="11678" spans="1:3">
      <c r="A11678" s="21">
        <v>548</v>
      </c>
      <c r="B11678" s="6">
        <f>ROUND(B11071,3)</f>
        <v>0</v>
      </c>
      <c r="C11678" s="10"/>
    </row>
    <row r="11679" spans="1:3">
      <c r="A11679" s="21">
        <v>549</v>
      </c>
      <c r="B11679" s="6">
        <f>ROUND(B11072,3)</f>
        <v>0</v>
      </c>
      <c r="C11679" s="10"/>
    </row>
    <row r="11680" spans="1:3">
      <c r="A11680" s="21">
        <v>550</v>
      </c>
      <c r="B11680" s="6">
        <f>ROUND(B11073,3)</f>
        <v>0</v>
      </c>
      <c r="C11680" s="10"/>
    </row>
    <row r="11681" spans="1:3">
      <c r="A11681" s="21">
        <v>551</v>
      </c>
      <c r="B11681" s="6">
        <f>ROUND(B11074,3)</f>
        <v>0</v>
      </c>
      <c r="C11681" s="10"/>
    </row>
    <row r="11682" spans="1:3">
      <c r="A11682" s="21">
        <v>552</v>
      </c>
      <c r="B11682" s="6">
        <f>ROUND(B11075,3)</f>
        <v>0</v>
      </c>
      <c r="C11682" s="10"/>
    </row>
    <row r="11683" spans="1:3">
      <c r="A11683" s="21">
        <v>553</v>
      </c>
      <c r="B11683" s="6">
        <f>ROUND(B11076,3)</f>
        <v>0</v>
      </c>
      <c r="C11683" s="10"/>
    </row>
    <row r="11684" spans="1:3">
      <c r="A11684" s="21">
        <v>554</v>
      </c>
      <c r="B11684" s="6">
        <f>ROUND(B11077,3)</f>
        <v>0</v>
      </c>
      <c r="C11684" s="10"/>
    </row>
    <row r="11685" spans="1:3">
      <c r="A11685" s="21">
        <v>555</v>
      </c>
      <c r="B11685" s="6">
        <f>ROUND(B11078,3)</f>
        <v>0</v>
      </c>
      <c r="C11685" s="10"/>
    </row>
    <row r="11686" spans="1:3">
      <c r="A11686" s="21">
        <v>556</v>
      </c>
      <c r="B11686" s="6">
        <f>ROUND(B11079,3)</f>
        <v>0</v>
      </c>
      <c r="C11686" s="10"/>
    </row>
    <row r="11687" spans="1:3">
      <c r="A11687" s="21">
        <v>557</v>
      </c>
      <c r="B11687" s="6">
        <f>ROUND(B11080,3)</f>
        <v>0</v>
      </c>
      <c r="C11687" s="10"/>
    </row>
    <row r="11688" spans="1:3">
      <c r="A11688" s="21">
        <v>558</v>
      </c>
      <c r="B11688" s="6">
        <f>ROUND(B11081,3)</f>
        <v>0</v>
      </c>
      <c r="C11688" s="10"/>
    </row>
    <row r="11689" spans="1:3">
      <c r="A11689" s="21">
        <v>559</v>
      </c>
      <c r="B11689" s="6">
        <f>ROUND(B11082,3)</f>
        <v>0</v>
      </c>
      <c r="C11689" s="10"/>
    </row>
    <row r="11690" spans="1:3">
      <c r="A11690" s="21">
        <v>560</v>
      </c>
      <c r="B11690" s="6">
        <f>ROUND(B11083,3)</f>
        <v>0</v>
      </c>
      <c r="C11690" s="10"/>
    </row>
    <row r="11691" spans="1:3">
      <c r="A11691" s="21">
        <v>561</v>
      </c>
      <c r="B11691" s="6">
        <f>ROUND(B11084,3)</f>
        <v>0</v>
      </c>
      <c r="C11691" s="10"/>
    </row>
    <row r="11692" spans="1:3">
      <c r="A11692" s="21">
        <v>562</v>
      </c>
      <c r="B11692" s="6">
        <f>ROUND(B11085,3)</f>
        <v>0</v>
      </c>
      <c r="C11692" s="10"/>
    </row>
    <row r="11693" spans="1:3">
      <c r="A11693" s="21">
        <v>563</v>
      </c>
      <c r="B11693" s="6">
        <f>ROUND(B11086,3)</f>
        <v>0</v>
      </c>
      <c r="C11693" s="10"/>
    </row>
    <row r="11694" spans="1:3">
      <c r="A11694" s="21">
        <v>564</v>
      </c>
      <c r="B11694" s="6">
        <f>ROUND(B11087,3)</f>
        <v>0</v>
      </c>
      <c r="C11694" s="10"/>
    </row>
    <row r="11695" spans="1:3">
      <c r="A11695" s="21">
        <v>565</v>
      </c>
      <c r="B11695" s="6">
        <f>ROUND(B11088,3)</f>
        <v>0</v>
      </c>
      <c r="C11695" s="10"/>
    </row>
    <row r="11696" spans="1:3">
      <c r="A11696" s="21">
        <v>566</v>
      </c>
      <c r="B11696" s="6">
        <f>ROUND(B11089,3)</f>
        <v>0</v>
      </c>
      <c r="C11696" s="10"/>
    </row>
    <row r="11697" spans="1:3">
      <c r="A11697" s="21">
        <v>567</v>
      </c>
      <c r="B11697" s="6">
        <f>ROUND(B11090,3)</f>
        <v>0</v>
      </c>
      <c r="C11697" s="10"/>
    </row>
    <row r="11698" spans="1:3">
      <c r="A11698" s="21">
        <v>568</v>
      </c>
      <c r="B11698" s="6">
        <f>ROUND(B11091,3)</f>
        <v>0</v>
      </c>
      <c r="C11698" s="10"/>
    </row>
    <row r="11699" spans="1:3">
      <c r="A11699" s="21">
        <v>569</v>
      </c>
      <c r="B11699" s="6">
        <f>ROUND(B11092,3)</f>
        <v>0</v>
      </c>
      <c r="C11699" s="10"/>
    </row>
    <row r="11700" spans="1:3">
      <c r="A11700" s="21">
        <v>570</v>
      </c>
      <c r="B11700" s="6">
        <f>ROUND(B11093,3)</f>
        <v>0</v>
      </c>
      <c r="C11700" s="10"/>
    </row>
    <row r="11701" spans="1:3">
      <c r="A11701" s="21">
        <v>571</v>
      </c>
      <c r="B11701" s="6">
        <f>ROUND(B11094,3)</f>
        <v>0</v>
      </c>
      <c r="C11701" s="10"/>
    </row>
    <row r="11702" spans="1:3">
      <c r="A11702" s="21">
        <v>572</v>
      </c>
      <c r="B11702" s="6">
        <f>ROUND(B11095,3)</f>
        <v>0</v>
      </c>
      <c r="C11702" s="10"/>
    </row>
    <row r="11703" spans="1:3">
      <c r="A11703" s="21">
        <v>573</v>
      </c>
      <c r="B11703" s="6">
        <f>ROUND(B11096,3)</f>
        <v>0</v>
      </c>
      <c r="C11703" s="10"/>
    </row>
    <row r="11704" spans="1:3">
      <c r="A11704" s="21">
        <v>574</v>
      </c>
      <c r="B11704" s="6">
        <f>ROUND(B11097,3)</f>
        <v>0</v>
      </c>
      <c r="C11704" s="10"/>
    </row>
    <row r="11705" spans="1:3">
      <c r="A11705" s="21">
        <v>575</v>
      </c>
      <c r="B11705" s="6">
        <f>ROUND(B11098,3)</f>
        <v>0</v>
      </c>
      <c r="C11705" s="10"/>
    </row>
    <row r="11706" spans="1:3">
      <c r="A11706" s="21">
        <v>576</v>
      </c>
      <c r="B11706" s="6">
        <f>ROUND(B11099,3)</f>
        <v>0</v>
      </c>
      <c r="C11706" s="10"/>
    </row>
    <row r="11707" spans="1:3">
      <c r="A11707" s="21">
        <v>577</v>
      </c>
      <c r="B11707" s="6">
        <f>ROUND(B11100,3)</f>
        <v>0</v>
      </c>
      <c r="C11707" s="10"/>
    </row>
    <row r="11708" spans="1:3">
      <c r="A11708" s="21">
        <v>578</v>
      </c>
      <c r="B11708" s="6">
        <f>ROUND(B11101,3)</f>
        <v>0</v>
      </c>
      <c r="C11708" s="10"/>
    </row>
    <row r="11709" spans="1:3">
      <c r="A11709" s="21">
        <v>579</v>
      </c>
      <c r="B11709" s="6">
        <f>ROUND(B11102,3)</f>
        <v>0</v>
      </c>
      <c r="C11709" s="10"/>
    </row>
    <row r="11710" spans="1:3">
      <c r="A11710" s="21">
        <v>580</v>
      </c>
      <c r="B11710" s="6">
        <f>ROUND(B11103,3)</f>
        <v>0</v>
      </c>
      <c r="C11710" s="10"/>
    </row>
    <row r="11711" spans="1:3">
      <c r="A11711" s="21">
        <v>581</v>
      </c>
      <c r="B11711" s="6">
        <f>ROUND(B11104,3)</f>
        <v>0</v>
      </c>
      <c r="C11711" s="10"/>
    </row>
    <row r="11712" spans="1:3">
      <c r="A11712" s="21">
        <v>582</v>
      </c>
      <c r="B11712" s="6">
        <f>ROUND(B11105,3)</f>
        <v>0</v>
      </c>
      <c r="C11712" s="10"/>
    </row>
    <row r="11713" spans="1:3">
      <c r="A11713" s="21">
        <v>583</v>
      </c>
      <c r="B11713" s="6">
        <f>ROUND(B11106,3)</f>
        <v>0</v>
      </c>
      <c r="C11713" s="10"/>
    </row>
    <row r="11714" spans="1:3">
      <c r="A11714" s="21">
        <v>584</v>
      </c>
      <c r="B11714" s="6">
        <f>ROUND(B11107,3)</f>
        <v>0</v>
      </c>
      <c r="C11714" s="10"/>
    </row>
    <row r="11715" spans="1:3">
      <c r="A11715" s="21">
        <v>585</v>
      </c>
      <c r="B11715" s="6">
        <f>ROUND(B11108,3)</f>
        <v>0</v>
      </c>
      <c r="C11715" s="10"/>
    </row>
    <row r="11716" spans="1:3">
      <c r="A11716" s="21">
        <v>586</v>
      </c>
      <c r="B11716" s="6">
        <f>ROUND(B11109,3)</f>
        <v>0</v>
      </c>
      <c r="C11716" s="10"/>
    </row>
    <row r="11717" spans="1:3">
      <c r="A11717" s="21">
        <v>587</v>
      </c>
      <c r="B11717" s="6">
        <f>ROUND(B11110,3)</f>
        <v>0</v>
      </c>
      <c r="C11717" s="10"/>
    </row>
    <row r="11718" spans="1:3">
      <c r="A11718" s="21">
        <v>588</v>
      </c>
      <c r="B11718" s="6">
        <f>ROUND(B11111,3)</f>
        <v>0</v>
      </c>
      <c r="C11718" s="10"/>
    </row>
    <row r="11719" spans="1:3">
      <c r="A11719" s="21">
        <v>589</v>
      </c>
      <c r="B11719" s="6">
        <f>ROUND(B11112,3)</f>
        <v>0</v>
      </c>
      <c r="C11719" s="10"/>
    </row>
    <row r="11720" spans="1:3">
      <c r="A11720" s="21">
        <v>590</v>
      </c>
      <c r="B11720" s="6">
        <f>ROUND(B11113,3)</f>
        <v>0</v>
      </c>
      <c r="C11720" s="10"/>
    </row>
    <row r="11721" spans="1:3">
      <c r="A11721" s="21">
        <v>591</v>
      </c>
      <c r="B11721" s="6">
        <f>ROUND(B11114,3)</f>
        <v>0</v>
      </c>
      <c r="C11721" s="10"/>
    </row>
    <row r="11722" spans="1:3">
      <c r="A11722" s="21">
        <v>592</v>
      </c>
      <c r="B11722" s="6">
        <f>ROUND(B11115,3)</f>
        <v>0</v>
      </c>
      <c r="C11722" s="10"/>
    </row>
    <row r="11723" spans="1:3">
      <c r="A11723" s="21">
        <v>593</v>
      </c>
      <c r="B11723" s="6">
        <f>ROUND(B11116,3)</f>
        <v>0</v>
      </c>
      <c r="C11723" s="10"/>
    </row>
    <row r="11724" spans="1:3">
      <c r="A11724" s="21">
        <v>594</v>
      </c>
      <c r="B11724" s="6">
        <f>ROUND(B11117,3)</f>
        <v>0</v>
      </c>
      <c r="C11724" s="10"/>
    </row>
    <row r="11725" spans="1:3">
      <c r="A11725" s="21">
        <v>595</v>
      </c>
      <c r="B11725" s="6">
        <f>ROUND(B11118,3)</f>
        <v>0</v>
      </c>
      <c r="C11725" s="10"/>
    </row>
    <row r="11726" spans="1:3">
      <c r="A11726" s="21">
        <v>596</v>
      </c>
      <c r="B11726" s="6">
        <f>ROUND(B11119,3)</f>
        <v>0</v>
      </c>
      <c r="C11726" s="10"/>
    </row>
    <row r="11727" spans="1:3">
      <c r="A11727" s="21">
        <v>597</v>
      </c>
      <c r="B11727" s="6">
        <f>ROUND(B11120,3)</f>
        <v>0</v>
      </c>
      <c r="C11727" s="10"/>
    </row>
    <row r="11728" spans="1:3">
      <c r="A11728" s="21">
        <v>598</v>
      </c>
      <c r="B11728" s="6">
        <f>ROUND(B11121,3)</f>
        <v>0</v>
      </c>
      <c r="C11728" s="10"/>
    </row>
    <row r="11729" spans="1:3">
      <c r="A11729" s="21">
        <v>599</v>
      </c>
      <c r="B11729" s="6">
        <f>ROUND(B11122,3)</f>
        <v>0</v>
      </c>
      <c r="C11729" s="10"/>
    </row>
    <row r="11730" spans="1:3">
      <c r="A11730" s="21">
        <v>600</v>
      </c>
      <c r="B11730" s="6">
        <f>ROUND(B11123,3)</f>
        <v>0</v>
      </c>
      <c r="C11730" s="10"/>
    </row>
    <row r="11732" spans="1:3" ht="21" customHeight="1">
      <c r="A11732" s="1" t="s">
        <v>689</v>
      </c>
    </row>
    <row r="11733" spans="1:3">
      <c r="A11733" s="2" t="s">
        <v>255</v>
      </c>
    </row>
    <row r="11734" spans="1:3">
      <c r="A11734" s="12" t="s">
        <v>690</v>
      </c>
    </row>
    <row r="11735" spans="1:3">
      <c r="A11735" s="12" t="s">
        <v>691</v>
      </c>
    </row>
    <row r="11736" spans="1:3">
      <c r="A11736" s="12" t="s">
        <v>692</v>
      </c>
    </row>
    <row r="11737" spans="1:3">
      <c r="A11737" s="12" t="s">
        <v>342</v>
      </c>
    </row>
    <row r="11738" spans="1:3">
      <c r="A11738" s="12" t="s">
        <v>358</v>
      </c>
    </row>
    <row r="11739" spans="1:3">
      <c r="A11739" s="12" t="s">
        <v>693</v>
      </c>
    </row>
    <row r="11740" spans="1:3">
      <c r="A11740" s="2" t="s">
        <v>694</v>
      </c>
    </row>
    <row r="11742" spans="1:3">
      <c r="B11742" s="3" t="s">
        <v>695</v>
      </c>
    </row>
    <row r="11743" spans="1:3">
      <c r="A11743" s="11" t="s">
        <v>695</v>
      </c>
      <c r="B11743" s="23">
        <f>SUMPRODUCT($B$11131:$B$11730,'935:935'!$T$7:$T$606)/100+SUMPRODUCT($B$3171:$B$3770,'Calc1:Calc1'!$B$7978:$B$8577)*'11'!B17/100+SUM($B$3811:$B$4410)*'11'!B17/100</f>
        <v>0</v>
      </c>
      <c r="C11743" s="10"/>
    </row>
    <row r="11745" spans="1:3" ht="21" customHeight="1">
      <c r="A11745" s="1" t="s">
        <v>696</v>
      </c>
    </row>
    <row r="11746" spans="1:3">
      <c r="A11746" s="2" t="s">
        <v>255</v>
      </c>
    </row>
    <row r="11747" spans="1:3">
      <c r="A11747" s="12" t="s">
        <v>697</v>
      </c>
    </row>
    <row r="11748" spans="1:3">
      <c r="A11748" s="12" t="s">
        <v>698</v>
      </c>
    </row>
    <row r="11749" spans="1:3">
      <c r="A11749" s="12" t="s">
        <v>699</v>
      </c>
    </row>
    <row r="11750" spans="1:3">
      <c r="A11750" s="12" t="s">
        <v>700</v>
      </c>
    </row>
    <row r="11751" spans="1:3">
      <c r="A11751" s="12" t="s">
        <v>701</v>
      </c>
    </row>
    <row r="11752" spans="1:3">
      <c r="A11752" s="2" t="s">
        <v>702</v>
      </c>
    </row>
    <row r="11754" spans="1:3">
      <c r="B11754" s="3" t="s">
        <v>703</v>
      </c>
    </row>
    <row r="11755" spans="1:3">
      <c r="A11755" s="11" t="s">
        <v>703</v>
      </c>
      <c r="B11755" s="23">
        <f>'11'!E17-'11'!G17-'11'!H17-'11'!I17-B11743</f>
        <v>0</v>
      </c>
      <c r="C11755" s="10"/>
    </row>
    <row r="11757" spans="1:3" ht="21" customHeight="1">
      <c r="A11757" s="1" t="s">
        <v>704</v>
      </c>
    </row>
    <row r="11758" spans="1:3">
      <c r="A11758" s="2" t="s">
        <v>255</v>
      </c>
    </row>
    <row r="11759" spans="1:3">
      <c r="A11759" s="12" t="s">
        <v>705</v>
      </c>
    </row>
    <row r="11760" spans="1:3">
      <c r="A11760" s="12" t="s">
        <v>395</v>
      </c>
    </row>
    <row r="11761" spans="1:3">
      <c r="A11761" s="12" t="s">
        <v>396</v>
      </c>
    </row>
    <row r="11762" spans="1:3">
      <c r="A11762" s="12" t="s">
        <v>706</v>
      </c>
    </row>
    <row r="11763" spans="1:3">
      <c r="A11763" s="12" t="s">
        <v>707</v>
      </c>
    </row>
    <row r="11764" spans="1:3">
      <c r="A11764" s="2" t="s">
        <v>638</v>
      </c>
    </row>
    <row r="11766" spans="1:3">
      <c r="B11766" s="3" t="s">
        <v>708</v>
      </c>
    </row>
    <row r="11767" spans="1:3">
      <c r="A11767" s="11" t="s">
        <v>708</v>
      </c>
      <c r="B11767" s="26">
        <f>B11755/('Calc1'!B6141+'Calc1'!B14080+B29+B43)</f>
        <v>0</v>
      </c>
      <c r="C11767" s="10"/>
    </row>
    <row r="11769" spans="1:3" ht="21" customHeight="1">
      <c r="A11769" s="1" t="s">
        <v>709</v>
      </c>
    </row>
    <row r="11770" spans="1:3">
      <c r="A11770" s="2" t="s">
        <v>255</v>
      </c>
    </row>
    <row r="11771" spans="1:3">
      <c r="A11771" s="12" t="s">
        <v>710</v>
      </c>
    </row>
    <row r="11772" spans="1:3">
      <c r="A11772" s="12" t="s">
        <v>629</v>
      </c>
    </row>
    <row r="11773" spans="1:3">
      <c r="A11773" s="12" t="s">
        <v>630</v>
      </c>
    </row>
    <row r="11774" spans="1:3">
      <c r="A11774" s="12" t="s">
        <v>631</v>
      </c>
    </row>
    <row r="11775" spans="1:3">
      <c r="A11775" s="12" t="s">
        <v>632</v>
      </c>
    </row>
    <row r="11776" spans="1:3">
      <c r="A11776" s="12" t="s">
        <v>633</v>
      </c>
    </row>
    <row r="11777" spans="1:3">
      <c r="A11777" s="2" t="s">
        <v>634</v>
      </c>
    </row>
    <row r="11779" spans="1:3">
      <c r="B11779" s="3" t="s">
        <v>711</v>
      </c>
    </row>
    <row r="11780" spans="1:3">
      <c r="A11780" s="11" t="s">
        <v>711</v>
      </c>
      <c r="B11780" s="26">
        <f>'11'!H17/('Calc1'!B15318+B29+(B43+B15)/B3775)</f>
        <v>0</v>
      </c>
      <c r="C11780" s="10"/>
    </row>
    <row r="11782" spans="1:3" ht="21" customHeight="1">
      <c r="A11782" s="1" t="s">
        <v>712</v>
      </c>
    </row>
    <row r="11783" spans="1:3">
      <c r="A11783" s="2" t="s">
        <v>255</v>
      </c>
    </row>
    <row r="11784" spans="1:3">
      <c r="A11784" s="12" t="s">
        <v>641</v>
      </c>
    </row>
    <row r="11785" spans="1:3">
      <c r="A11785" s="12" t="s">
        <v>713</v>
      </c>
    </row>
    <row r="11786" spans="1:3">
      <c r="A11786" s="12" t="s">
        <v>714</v>
      </c>
    </row>
    <row r="11787" spans="1:3">
      <c r="A11787" s="12" t="s">
        <v>715</v>
      </c>
    </row>
    <row r="11788" spans="1:3">
      <c r="A11788" s="12" t="s">
        <v>716</v>
      </c>
    </row>
    <row r="11789" spans="1:3">
      <c r="A11789" s="12" t="s">
        <v>717</v>
      </c>
    </row>
    <row r="11790" spans="1:3">
      <c r="A11790" s="12" t="s">
        <v>718</v>
      </c>
    </row>
    <row r="11791" spans="1:3">
      <c r="A11791" s="12" t="s">
        <v>719</v>
      </c>
    </row>
    <row r="11792" spans="1:3">
      <c r="A11792" s="12" t="s">
        <v>720</v>
      </c>
    </row>
    <row r="11793" spans="1:3">
      <c r="A11793" s="2" t="s">
        <v>721</v>
      </c>
    </row>
    <row r="11795" spans="1:3">
      <c r="B11795" s="3" t="s">
        <v>722</v>
      </c>
    </row>
    <row r="11796" spans="1:3">
      <c r="A11796" s="21">
        <v>1</v>
      </c>
      <c r="B11796" s="24">
        <f>100/'11'!B$17*(('Calc1'!B4924+'Calc1'!B13472)*(B$3788+B$11780+B$3800+B$11767)+B$687*'Calc1'!B11033)</f>
        <v>0</v>
      </c>
      <c r="C11796" s="10"/>
    </row>
    <row r="11797" spans="1:3">
      <c r="A11797" s="21">
        <v>2</v>
      </c>
      <c r="B11797" s="24">
        <f>100/'11'!B$17*(('Calc1'!B4925+'Calc1'!B13473)*(B$3788+B$11780+B$3800+B$11767)+B$687*'Calc1'!B11034)</f>
        <v>0</v>
      </c>
      <c r="C11797" s="10"/>
    </row>
    <row r="11798" spans="1:3">
      <c r="A11798" s="21">
        <v>3</v>
      </c>
      <c r="B11798" s="24">
        <f>100/'11'!B$17*(('Calc1'!B4926+'Calc1'!B13474)*(B$3788+B$11780+B$3800+B$11767)+B$687*'Calc1'!B11035)</f>
        <v>0</v>
      </c>
      <c r="C11798" s="10"/>
    </row>
    <row r="11799" spans="1:3">
      <c r="A11799" s="21">
        <v>4</v>
      </c>
      <c r="B11799" s="24">
        <f>100/'11'!B$17*(('Calc1'!B4927+'Calc1'!B13475)*(B$3788+B$11780+B$3800+B$11767)+B$687*'Calc1'!B11036)</f>
        <v>0</v>
      </c>
      <c r="C11799" s="10"/>
    </row>
    <row r="11800" spans="1:3">
      <c r="A11800" s="21">
        <v>5</v>
      </c>
      <c r="B11800" s="24">
        <f>100/'11'!B$17*(('Calc1'!B4928+'Calc1'!B13476)*(B$3788+B$11780+B$3800+B$11767)+B$687*'Calc1'!B11037)</f>
        <v>0</v>
      </c>
      <c r="C11800" s="10"/>
    </row>
    <row r="11801" spans="1:3">
      <c r="A11801" s="21">
        <v>6</v>
      </c>
      <c r="B11801" s="24">
        <f>100/'11'!B$17*(('Calc1'!B4929+'Calc1'!B13477)*(B$3788+B$11780+B$3800+B$11767)+B$687*'Calc1'!B11038)</f>
        <v>0</v>
      </c>
      <c r="C11801" s="10"/>
    </row>
    <row r="11802" spans="1:3">
      <c r="A11802" s="21">
        <v>7</v>
      </c>
      <c r="B11802" s="24">
        <f>100/'11'!B$17*(('Calc1'!B4930+'Calc1'!B13478)*(B$3788+B$11780+B$3800+B$11767)+B$687*'Calc1'!B11039)</f>
        <v>0</v>
      </c>
      <c r="C11802" s="10"/>
    </row>
    <row r="11803" spans="1:3">
      <c r="A11803" s="21">
        <v>8</v>
      </c>
      <c r="B11803" s="24">
        <f>100/'11'!B$17*(('Calc1'!B4931+'Calc1'!B13479)*(B$3788+B$11780+B$3800+B$11767)+B$687*'Calc1'!B11040)</f>
        <v>0</v>
      </c>
      <c r="C11803" s="10"/>
    </row>
    <row r="11804" spans="1:3">
      <c r="A11804" s="21">
        <v>9</v>
      </c>
      <c r="B11804" s="24">
        <f>100/'11'!B$17*(('Calc1'!B4932+'Calc1'!B13480)*(B$3788+B$11780+B$3800+B$11767)+B$687*'Calc1'!B11041)</f>
        <v>0</v>
      </c>
      <c r="C11804" s="10"/>
    </row>
    <row r="11805" spans="1:3">
      <c r="A11805" s="21">
        <v>10</v>
      </c>
      <c r="B11805" s="24">
        <f>100/'11'!B$17*(('Calc1'!B4933+'Calc1'!B13481)*(B$3788+B$11780+B$3800+B$11767)+B$687*'Calc1'!B11042)</f>
        <v>0</v>
      </c>
      <c r="C11805" s="10"/>
    </row>
    <row r="11806" spans="1:3">
      <c r="A11806" s="21">
        <v>11</v>
      </c>
      <c r="B11806" s="24">
        <f>100/'11'!B$17*(('Calc1'!B4934+'Calc1'!B13482)*(B$3788+B$11780+B$3800+B$11767)+B$687*'Calc1'!B11043)</f>
        <v>0</v>
      </c>
      <c r="C11806" s="10"/>
    </row>
    <row r="11807" spans="1:3">
      <c r="A11807" s="21">
        <v>12</v>
      </c>
      <c r="B11807" s="24">
        <f>100/'11'!B$17*(('Calc1'!B4935+'Calc1'!B13483)*(B$3788+B$11780+B$3800+B$11767)+B$687*'Calc1'!B11044)</f>
        <v>0</v>
      </c>
      <c r="C11807" s="10"/>
    </row>
    <row r="11808" spans="1:3">
      <c r="A11808" s="21">
        <v>13</v>
      </c>
      <c r="B11808" s="24">
        <f>100/'11'!B$17*(('Calc1'!B4936+'Calc1'!B13484)*(B$3788+B$11780+B$3800+B$11767)+B$687*'Calc1'!B11045)</f>
        <v>0</v>
      </c>
      <c r="C11808" s="10"/>
    </row>
    <row r="11809" spans="1:3">
      <c r="A11809" s="21">
        <v>14</v>
      </c>
      <c r="B11809" s="24">
        <f>100/'11'!B$17*(('Calc1'!B4937+'Calc1'!B13485)*(B$3788+B$11780+B$3800+B$11767)+B$687*'Calc1'!B11046)</f>
        <v>0</v>
      </c>
      <c r="C11809" s="10"/>
    </row>
    <row r="11810" spans="1:3">
      <c r="A11810" s="21">
        <v>15</v>
      </c>
      <c r="B11810" s="24">
        <f>100/'11'!B$17*(('Calc1'!B4938+'Calc1'!B13486)*(B$3788+B$11780+B$3800+B$11767)+B$687*'Calc1'!B11047)</f>
        <v>0</v>
      </c>
      <c r="C11810" s="10"/>
    </row>
    <row r="11811" spans="1:3">
      <c r="A11811" s="21">
        <v>16</v>
      </c>
      <c r="B11811" s="24">
        <f>100/'11'!B$17*(('Calc1'!B4939+'Calc1'!B13487)*(B$3788+B$11780+B$3800+B$11767)+B$687*'Calc1'!B11048)</f>
        <v>0</v>
      </c>
      <c r="C11811" s="10"/>
    </row>
    <row r="11812" spans="1:3">
      <c r="A11812" s="21">
        <v>17</v>
      </c>
      <c r="B11812" s="24">
        <f>100/'11'!B$17*(('Calc1'!B4940+'Calc1'!B13488)*(B$3788+B$11780+B$3800+B$11767)+B$687*'Calc1'!B11049)</f>
        <v>0</v>
      </c>
      <c r="C11812" s="10"/>
    </row>
    <row r="11813" spans="1:3">
      <c r="A11813" s="21">
        <v>18</v>
      </c>
      <c r="B11813" s="24">
        <f>100/'11'!B$17*(('Calc1'!B4941+'Calc1'!B13489)*(B$3788+B$11780+B$3800+B$11767)+B$687*'Calc1'!B11050)</f>
        <v>0</v>
      </c>
      <c r="C11813" s="10"/>
    </row>
    <row r="11814" spans="1:3">
      <c r="A11814" s="21">
        <v>19</v>
      </c>
      <c r="B11814" s="24">
        <f>100/'11'!B$17*(('Calc1'!B4942+'Calc1'!B13490)*(B$3788+B$11780+B$3800+B$11767)+B$687*'Calc1'!B11051)</f>
        <v>0</v>
      </c>
      <c r="C11814" s="10"/>
    </row>
    <row r="11815" spans="1:3">
      <c r="A11815" s="21">
        <v>20</v>
      </c>
      <c r="B11815" s="24">
        <f>100/'11'!B$17*(('Calc1'!B4943+'Calc1'!B13491)*(B$3788+B$11780+B$3800+B$11767)+B$687*'Calc1'!B11052)</f>
        <v>0</v>
      </c>
      <c r="C11815" s="10"/>
    </row>
    <row r="11816" spans="1:3">
      <c r="A11816" s="21">
        <v>21</v>
      </c>
      <c r="B11816" s="24">
        <f>100/'11'!B$17*(('Calc1'!B4944+'Calc1'!B13492)*(B$3788+B$11780+B$3800+B$11767)+B$687*'Calc1'!B11053)</f>
        <v>0</v>
      </c>
      <c r="C11816" s="10"/>
    </row>
    <row r="11817" spans="1:3">
      <c r="A11817" s="21">
        <v>22</v>
      </c>
      <c r="B11817" s="24">
        <f>100/'11'!B$17*(('Calc1'!B4945+'Calc1'!B13493)*(B$3788+B$11780+B$3800+B$11767)+B$687*'Calc1'!B11054)</f>
        <v>0</v>
      </c>
      <c r="C11817" s="10"/>
    </row>
    <row r="11818" spans="1:3">
      <c r="A11818" s="21">
        <v>23</v>
      </c>
      <c r="B11818" s="24">
        <f>100/'11'!B$17*(('Calc1'!B4946+'Calc1'!B13494)*(B$3788+B$11780+B$3800+B$11767)+B$687*'Calc1'!B11055)</f>
        <v>0</v>
      </c>
      <c r="C11818" s="10"/>
    </row>
    <row r="11819" spans="1:3">
      <c r="A11819" s="21">
        <v>24</v>
      </c>
      <c r="B11819" s="24">
        <f>100/'11'!B$17*(('Calc1'!B4947+'Calc1'!B13495)*(B$3788+B$11780+B$3800+B$11767)+B$687*'Calc1'!B11056)</f>
        <v>0</v>
      </c>
      <c r="C11819" s="10"/>
    </row>
    <row r="11820" spans="1:3">
      <c r="A11820" s="21">
        <v>25</v>
      </c>
      <c r="B11820" s="24">
        <f>100/'11'!B$17*(('Calc1'!B4948+'Calc1'!B13496)*(B$3788+B$11780+B$3800+B$11767)+B$687*'Calc1'!B11057)</f>
        <v>0</v>
      </c>
      <c r="C11820" s="10"/>
    </row>
    <row r="11821" spans="1:3">
      <c r="A11821" s="21">
        <v>26</v>
      </c>
      <c r="B11821" s="24">
        <f>100/'11'!B$17*(('Calc1'!B4949+'Calc1'!B13497)*(B$3788+B$11780+B$3800+B$11767)+B$687*'Calc1'!B11058)</f>
        <v>0</v>
      </c>
      <c r="C11821" s="10"/>
    </row>
    <row r="11822" spans="1:3">
      <c r="A11822" s="21">
        <v>27</v>
      </c>
      <c r="B11822" s="24">
        <f>100/'11'!B$17*(('Calc1'!B4950+'Calc1'!B13498)*(B$3788+B$11780+B$3800+B$11767)+B$687*'Calc1'!B11059)</f>
        <v>0</v>
      </c>
      <c r="C11822" s="10"/>
    </row>
    <row r="11823" spans="1:3">
      <c r="A11823" s="21">
        <v>28</v>
      </c>
      <c r="B11823" s="24">
        <f>100/'11'!B$17*(('Calc1'!B4951+'Calc1'!B13499)*(B$3788+B$11780+B$3800+B$11767)+B$687*'Calc1'!B11060)</f>
        <v>0</v>
      </c>
      <c r="C11823" s="10"/>
    </row>
    <row r="11824" spans="1:3">
      <c r="A11824" s="21">
        <v>29</v>
      </c>
      <c r="B11824" s="24">
        <f>100/'11'!B$17*(('Calc1'!B4952+'Calc1'!B13500)*(B$3788+B$11780+B$3800+B$11767)+B$687*'Calc1'!B11061)</f>
        <v>0</v>
      </c>
      <c r="C11824" s="10"/>
    </row>
    <row r="11825" spans="1:3">
      <c r="A11825" s="21">
        <v>30</v>
      </c>
      <c r="B11825" s="24">
        <f>100/'11'!B$17*(('Calc1'!B4953+'Calc1'!B13501)*(B$3788+B$11780+B$3800+B$11767)+B$687*'Calc1'!B11062)</f>
        <v>0</v>
      </c>
      <c r="C11825" s="10"/>
    </row>
    <row r="11826" spans="1:3">
      <c r="A11826" s="21">
        <v>31</v>
      </c>
      <c r="B11826" s="24">
        <f>100/'11'!B$17*(('Calc1'!B4954+'Calc1'!B13502)*(B$3788+B$11780+B$3800+B$11767)+B$687*'Calc1'!B11063)</f>
        <v>0</v>
      </c>
      <c r="C11826" s="10"/>
    </row>
    <row r="11827" spans="1:3">
      <c r="A11827" s="21">
        <v>32</v>
      </c>
      <c r="B11827" s="24">
        <f>100/'11'!B$17*(('Calc1'!B4955+'Calc1'!B13503)*(B$3788+B$11780+B$3800+B$11767)+B$687*'Calc1'!B11064)</f>
        <v>0</v>
      </c>
      <c r="C11827" s="10"/>
    </row>
    <row r="11828" spans="1:3">
      <c r="A11828" s="21">
        <v>33</v>
      </c>
      <c r="B11828" s="24">
        <f>100/'11'!B$17*(('Calc1'!B4956+'Calc1'!B13504)*(B$3788+B$11780+B$3800+B$11767)+B$687*'Calc1'!B11065)</f>
        <v>0</v>
      </c>
      <c r="C11828" s="10"/>
    </row>
    <row r="11829" spans="1:3">
      <c r="A11829" s="21">
        <v>34</v>
      </c>
      <c r="B11829" s="24">
        <f>100/'11'!B$17*(('Calc1'!B4957+'Calc1'!B13505)*(B$3788+B$11780+B$3800+B$11767)+B$687*'Calc1'!B11066)</f>
        <v>0</v>
      </c>
      <c r="C11829" s="10"/>
    </row>
    <row r="11830" spans="1:3">
      <c r="A11830" s="21">
        <v>35</v>
      </c>
      <c r="B11830" s="24">
        <f>100/'11'!B$17*(('Calc1'!B4958+'Calc1'!B13506)*(B$3788+B$11780+B$3800+B$11767)+B$687*'Calc1'!B11067)</f>
        <v>0</v>
      </c>
      <c r="C11830" s="10"/>
    </row>
    <row r="11831" spans="1:3">
      <c r="A11831" s="21">
        <v>36</v>
      </c>
      <c r="B11831" s="24">
        <f>100/'11'!B$17*(('Calc1'!B4959+'Calc1'!B13507)*(B$3788+B$11780+B$3800+B$11767)+B$687*'Calc1'!B11068)</f>
        <v>0</v>
      </c>
      <c r="C11831" s="10"/>
    </row>
    <row r="11832" spans="1:3">
      <c r="A11832" s="21">
        <v>37</v>
      </c>
      <c r="B11832" s="24">
        <f>100/'11'!B$17*(('Calc1'!B4960+'Calc1'!B13508)*(B$3788+B$11780+B$3800+B$11767)+B$687*'Calc1'!B11069)</f>
        <v>0</v>
      </c>
      <c r="C11832" s="10"/>
    </row>
    <row r="11833" spans="1:3">
      <c r="A11833" s="21">
        <v>38</v>
      </c>
      <c r="B11833" s="24">
        <f>100/'11'!B$17*(('Calc1'!B4961+'Calc1'!B13509)*(B$3788+B$11780+B$3800+B$11767)+B$687*'Calc1'!B11070)</f>
        <v>0</v>
      </c>
      <c r="C11833" s="10"/>
    </row>
    <row r="11834" spans="1:3">
      <c r="A11834" s="21">
        <v>39</v>
      </c>
      <c r="B11834" s="24">
        <f>100/'11'!B$17*(('Calc1'!B4962+'Calc1'!B13510)*(B$3788+B$11780+B$3800+B$11767)+B$687*'Calc1'!B11071)</f>
        <v>0</v>
      </c>
      <c r="C11834" s="10"/>
    </row>
    <row r="11835" spans="1:3">
      <c r="A11835" s="21">
        <v>40</v>
      </c>
      <c r="B11835" s="24">
        <f>100/'11'!B$17*(('Calc1'!B4963+'Calc1'!B13511)*(B$3788+B$11780+B$3800+B$11767)+B$687*'Calc1'!B11072)</f>
        <v>0</v>
      </c>
      <c r="C11835" s="10"/>
    </row>
    <row r="11836" spans="1:3">
      <c r="A11836" s="21">
        <v>41</v>
      </c>
      <c r="B11836" s="24">
        <f>100/'11'!B$17*(('Calc1'!B4964+'Calc1'!B13512)*(B$3788+B$11780+B$3800+B$11767)+B$687*'Calc1'!B11073)</f>
        <v>0</v>
      </c>
      <c r="C11836" s="10"/>
    </row>
    <row r="11837" spans="1:3">
      <c r="A11837" s="21">
        <v>42</v>
      </c>
      <c r="B11837" s="24">
        <f>100/'11'!B$17*(('Calc1'!B4965+'Calc1'!B13513)*(B$3788+B$11780+B$3800+B$11767)+B$687*'Calc1'!B11074)</f>
        <v>0</v>
      </c>
      <c r="C11837" s="10"/>
    </row>
    <row r="11838" spans="1:3">
      <c r="A11838" s="21">
        <v>43</v>
      </c>
      <c r="B11838" s="24">
        <f>100/'11'!B$17*(('Calc1'!B4966+'Calc1'!B13514)*(B$3788+B$11780+B$3800+B$11767)+B$687*'Calc1'!B11075)</f>
        <v>0</v>
      </c>
      <c r="C11838" s="10"/>
    </row>
    <row r="11839" spans="1:3">
      <c r="A11839" s="21">
        <v>44</v>
      </c>
      <c r="B11839" s="24">
        <f>100/'11'!B$17*(('Calc1'!B4967+'Calc1'!B13515)*(B$3788+B$11780+B$3800+B$11767)+B$687*'Calc1'!B11076)</f>
        <v>0</v>
      </c>
      <c r="C11839" s="10"/>
    </row>
    <row r="11840" spans="1:3">
      <c r="A11840" s="21">
        <v>45</v>
      </c>
      <c r="B11840" s="24">
        <f>100/'11'!B$17*(('Calc1'!B4968+'Calc1'!B13516)*(B$3788+B$11780+B$3800+B$11767)+B$687*'Calc1'!B11077)</f>
        <v>0</v>
      </c>
      <c r="C11840" s="10"/>
    </row>
    <row r="11841" spans="1:3">
      <c r="A11841" s="21">
        <v>46</v>
      </c>
      <c r="B11841" s="24">
        <f>100/'11'!B$17*(('Calc1'!B4969+'Calc1'!B13517)*(B$3788+B$11780+B$3800+B$11767)+B$687*'Calc1'!B11078)</f>
        <v>0</v>
      </c>
      <c r="C11841" s="10"/>
    </row>
    <row r="11842" spans="1:3">
      <c r="A11842" s="21">
        <v>47</v>
      </c>
      <c r="B11842" s="24">
        <f>100/'11'!B$17*(('Calc1'!B4970+'Calc1'!B13518)*(B$3788+B$11780+B$3800+B$11767)+B$687*'Calc1'!B11079)</f>
        <v>0</v>
      </c>
      <c r="C11842" s="10"/>
    </row>
    <row r="11843" spans="1:3">
      <c r="A11843" s="21">
        <v>48</v>
      </c>
      <c r="B11843" s="24">
        <f>100/'11'!B$17*(('Calc1'!B4971+'Calc1'!B13519)*(B$3788+B$11780+B$3800+B$11767)+B$687*'Calc1'!B11080)</f>
        <v>0</v>
      </c>
      <c r="C11843" s="10"/>
    </row>
    <row r="11844" spans="1:3">
      <c r="A11844" s="21">
        <v>49</v>
      </c>
      <c r="B11844" s="24">
        <f>100/'11'!B$17*(('Calc1'!B4972+'Calc1'!B13520)*(B$3788+B$11780+B$3800+B$11767)+B$687*'Calc1'!B11081)</f>
        <v>0</v>
      </c>
      <c r="C11844" s="10"/>
    </row>
    <row r="11845" spans="1:3">
      <c r="A11845" s="21">
        <v>50</v>
      </c>
      <c r="B11845" s="24">
        <f>100/'11'!B$17*(('Calc1'!B4973+'Calc1'!B13521)*(B$3788+B$11780+B$3800+B$11767)+B$687*'Calc1'!B11082)</f>
        <v>0</v>
      </c>
      <c r="C11845" s="10"/>
    </row>
    <row r="11846" spans="1:3">
      <c r="A11846" s="21">
        <v>51</v>
      </c>
      <c r="B11846" s="24">
        <f>100/'11'!B$17*(('Calc1'!B4974+'Calc1'!B13522)*(B$3788+B$11780+B$3800+B$11767)+B$687*'Calc1'!B11083)</f>
        <v>0</v>
      </c>
      <c r="C11846" s="10"/>
    </row>
    <row r="11847" spans="1:3">
      <c r="A11847" s="21">
        <v>52</v>
      </c>
      <c r="B11847" s="24">
        <f>100/'11'!B$17*(('Calc1'!B4975+'Calc1'!B13523)*(B$3788+B$11780+B$3800+B$11767)+B$687*'Calc1'!B11084)</f>
        <v>0</v>
      </c>
      <c r="C11847" s="10"/>
    </row>
    <row r="11848" spans="1:3">
      <c r="A11848" s="21">
        <v>53</v>
      </c>
      <c r="B11848" s="24">
        <f>100/'11'!B$17*(('Calc1'!B4976+'Calc1'!B13524)*(B$3788+B$11780+B$3800+B$11767)+B$687*'Calc1'!B11085)</f>
        <v>0</v>
      </c>
      <c r="C11848" s="10"/>
    </row>
    <row r="11849" spans="1:3">
      <c r="A11849" s="21">
        <v>54</v>
      </c>
      <c r="B11849" s="24">
        <f>100/'11'!B$17*(('Calc1'!B4977+'Calc1'!B13525)*(B$3788+B$11780+B$3800+B$11767)+B$687*'Calc1'!B11086)</f>
        <v>0</v>
      </c>
      <c r="C11849" s="10"/>
    </row>
    <row r="11850" spans="1:3">
      <c r="A11850" s="21">
        <v>55</v>
      </c>
      <c r="B11850" s="24">
        <f>100/'11'!B$17*(('Calc1'!B4978+'Calc1'!B13526)*(B$3788+B$11780+B$3800+B$11767)+B$687*'Calc1'!B11087)</f>
        <v>0</v>
      </c>
      <c r="C11850" s="10"/>
    </row>
    <row r="11851" spans="1:3">
      <c r="A11851" s="21">
        <v>56</v>
      </c>
      <c r="B11851" s="24">
        <f>100/'11'!B$17*(('Calc1'!B4979+'Calc1'!B13527)*(B$3788+B$11780+B$3800+B$11767)+B$687*'Calc1'!B11088)</f>
        <v>0</v>
      </c>
      <c r="C11851" s="10"/>
    </row>
    <row r="11852" spans="1:3">
      <c r="A11852" s="21">
        <v>57</v>
      </c>
      <c r="B11852" s="24">
        <f>100/'11'!B$17*(('Calc1'!B4980+'Calc1'!B13528)*(B$3788+B$11780+B$3800+B$11767)+B$687*'Calc1'!B11089)</f>
        <v>0</v>
      </c>
      <c r="C11852" s="10"/>
    </row>
    <row r="11853" spans="1:3">
      <c r="A11853" s="21">
        <v>58</v>
      </c>
      <c r="B11853" s="24">
        <f>100/'11'!B$17*(('Calc1'!B4981+'Calc1'!B13529)*(B$3788+B$11780+B$3800+B$11767)+B$687*'Calc1'!B11090)</f>
        <v>0</v>
      </c>
      <c r="C11853" s="10"/>
    </row>
    <row r="11854" spans="1:3">
      <c r="A11854" s="21">
        <v>59</v>
      </c>
      <c r="B11854" s="24">
        <f>100/'11'!B$17*(('Calc1'!B4982+'Calc1'!B13530)*(B$3788+B$11780+B$3800+B$11767)+B$687*'Calc1'!B11091)</f>
        <v>0</v>
      </c>
      <c r="C11854" s="10"/>
    </row>
    <row r="11855" spans="1:3">
      <c r="A11855" s="21">
        <v>60</v>
      </c>
      <c r="B11855" s="24">
        <f>100/'11'!B$17*(('Calc1'!B4983+'Calc1'!B13531)*(B$3788+B$11780+B$3800+B$11767)+B$687*'Calc1'!B11092)</f>
        <v>0</v>
      </c>
      <c r="C11855" s="10"/>
    </row>
    <row r="11856" spans="1:3">
      <c r="A11856" s="21">
        <v>61</v>
      </c>
      <c r="B11856" s="24">
        <f>100/'11'!B$17*(('Calc1'!B4984+'Calc1'!B13532)*(B$3788+B$11780+B$3800+B$11767)+B$687*'Calc1'!B11093)</f>
        <v>0</v>
      </c>
      <c r="C11856" s="10"/>
    </row>
    <row r="11857" spans="1:3">
      <c r="A11857" s="21">
        <v>62</v>
      </c>
      <c r="B11857" s="24">
        <f>100/'11'!B$17*(('Calc1'!B4985+'Calc1'!B13533)*(B$3788+B$11780+B$3800+B$11767)+B$687*'Calc1'!B11094)</f>
        <v>0</v>
      </c>
      <c r="C11857" s="10"/>
    </row>
    <row r="11858" spans="1:3">
      <c r="A11858" s="21">
        <v>63</v>
      </c>
      <c r="B11858" s="24">
        <f>100/'11'!B$17*(('Calc1'!B4986+'Calc1'!B13534)*(B$3788+B$11780+B$3800+B$11767)+B$687*'Calc1'!B11095)</f>
        <v>0</v>
      </c>
      <c r="C11858" s="10"/>
    </row>
    <row r="11859" spans="1:3">
      <c r="A11859" s="21">
        <v>64</v>
      </c>
      <c r="B11859" s="24">
        <f>100/'11'!B$17*(('Calc1'!B4987+'Calc1'!B13535)*(B$3788+B$11780+B$3800+B$11767)+B$687*'Calc1'!B11096)</f>
        <v>0</v>
      </c>
      <c r="C11859" s="10"/>
    </row>
    <row r="11860" spans="1:3">
      <c r="A11860" s="21">
        <v>65</v>
      </c>
      <c r="B11860" s="24">
        <f>100/'11'!B$17*(('Calc1'!B4988+'Calc1'!B13536)*(B$3788+B$11780+B$3800+B$11767)+B$687*'Calc1'!B11097)</f>
        <v>0</v>
      </c>
      <c r="C11860" s="10"/>
    </row>
    <row r="11861" spans="1:3">
      <c r="A11861" s="21">
        <v>66</v>
      </c>
      <c r="B11861" s="24">
        <f>100/'11'!B$17*(('Calc1'!B4989+'Calc1'!B13537)*(B$3788+B$11780+B$3800+B$11767)+B$687*'Calc1'!B11098)</f>
        <v>0</v>
      </c>
      <c r="C11861" s="10"/>
    </row>
    <row r="11862" spans="1:3">
      <c r="A11862" s="21">
        <v>67</v>
      </c>
      <c r="B11862" s="24">
        <f>100/'11'!B$17*(('Calc1'!B4990+'Calc1'!B13538)*(B$3788+B$11780+B$3800+B$11767)+B$687*'Calc1'!B11099)</f>
        <v>0</v>
      </c>
      <c r="C11862" s="10"/>
    </row>
    <row r="11863" spans="1:3">
      <c r="A11863" s="21">
        <v>68</v>
      </c>
      <c r="B11863" s="24">
        <f>100/'11'!B$17*(('Calc1'!B4991+'Calc1'!B13539)*(B$3788+B$11780+B$3800+B$11767)+B$687*'Calc1'!B11100)</f>
        <v>0</v>
      </c>
      <c r="C11863" s="10"/>
    </row>
    <row r="11864" spans="1:3">
      <c r="A11864" s="21">
        <v>69</v>
      </c>
      <c r="B11864" s="24">
        <f>100/'11'!B$17*(('Calc1'!B4992+'Calc1'!B13540)*(B$3788+B$11780+B$3800+B$11767)+B$687*'Calc1'!B11101)</f>
        <v>0</v>
      </c>
      <c r="C11864" s="10"/>
    </row>
    <row r="11865" spans="1:3">
      <c r="A11865" s="21">
        <v>70</v>
      </c>
      <c r="B11865" s="24">
        <f>100/'11'!B$17*(('Calc1'!B4993+'Calc1'!B13541)*(B$3788+B$11780+B$3800+B$11767)+B$687*'Calc1'!B11102)</f>
        <v>0</v>
      </c>
      <c r="C11865" s="10"/>
    </row>
    <row r="11866" spans="1:3">
      <c r="A11866" s="21">
        <v>71</v>
      </c>
      <c r="B11866" s="24">
        <f>100/'11'!B$17*(('Calc1'!B4994+'Calc1'!B13542)*(B$3788+B$11780+B$3800+B$11767)+B$687*'Calc1'!B11103)</f>
        <v>0</v>
      </c>
      <c r="C11866" s="10"/>
    </row>
    <row r="11867" spans="1:3">
      <c r="A11867" s="21">
        <v>72</v>
      </c>
      <c r="B11867" s="24">
        <f>100/'11'!B$17*(('Calc1'!B4995+'Calc1'!B13543)*(B$3788+B$11780+B$3800+B$11767)+B$687*'Calc1'!B11104)</f>
        <v>0</v>
      </c>
      <c r="C11867" s="10"/>
    </row>
    <row r="11868" spans="1:3">
      <c r="A11868" s="21">
        <v>73</v>
      </c>
      <c r="B11868" s="24">
        <f>100/'11'!B$17*(('Calc1'!B4996+'Calc1'!B13544)*(B$3788+B$11780+B$3800+B$11767)+B$687*'Calc1'!B11105)</f>
        <v>0</v>
      </c>
      <c r="C11868" s="10"/>
    </row>
    <row r="11869" spans="1:3">
      <c r="A11869" s="21">
        <v>74</v>
      </c>
      <c r="B11869" s="24">
        <f>100/'11'!B$17*(('Calc1'!B4997+'Calc1'!B13545)*(B$3788+B$11780+B$3800+B$11767)+B$687*'Calc1'!B11106)</f>
        <v>0</v>
      </c>
      <c r="C11869" s="10"/>
    </row>
    <row r="11870" spans="1:3">
      <c r="A11870" s="21">
        <v>75</v>
      </c>
      <c r="B11870" s="24">
        <f>100/'11'!B$17*(('Calc1'!B4998+'Calc1'!B13546)*(B$3788+B$11780+B$3800+B$11767)+B$687*'Calc1'!B11107)</f>
        <v>0</v>
      </c>
      <c r="C11870" s="10"/>
    </row>
    <row r="11871" spans="1:3">
      <c r="A11871" s="21">
        <v>76</v>
      </c>
      <c r="B11871" s="24">
        <f>100/'11'!B$17*(('Calc1'!B4999+'Calc1'!B13547)*(B$3788+B$11780+B$3800+B$11767)+B$687*'Calc1'!B11108)</f>
        <v>0</v>
      </c>
      <c r="C11871" s="10"/>
    </row>
    <row r="11872" spans="1:3">
      <c r="A11872" s="21">
        <v>77</v>
      </c>
      <c r="B11872" s="24">
        <f>100/'11'!B$17*(('Calc1'!B5000+'Calc1'!B13548)*(B$3788+B$11780+B$3800+B$11767)+B$687*'Calc1'!B11109)</f>
        <v>0</v>
      </c>
      <c r="C11872" s="10"/>
    </row>
    <row r="11873" spans="1:3">
      <c r="A11873" s="21">
        <v>78</v>
      </c>
      <c r="B11873" s="24">
        <f>100/'11'!B$17*(('Calc1'!B5001+'Calc1'!B13549)*(B$3788+B$11780+B$3800+B$11767)+B$687*'Calc1'!B11110)</f>
        <v>0</v>
      </c>
      <c r="C11873" s="10"/>
    </row>
    <row r="11874" spans="1:3">
      <c r="A11874" s="21">
        <v>79</v>
      </c>
      <c r="B11874" s="24">
        <f>100/'11'!B$17*(('Calc1'!B5002+'Calc1'!B13550)*(B$3788+B$11780+B$3800+B$11767)+B$687*'Calc1'!B11111)</f>
        <v>0</v>
      </c>
      <c r="C11874" s="10"/>
    </row>
    <row r="11875" spans="1:3">
      <c r="A11875" s="21">
        <v>80</v>
      </c>
      <c r="B11875" s="24">
        <f>100/'11'!B$17*(('Calc1'!B5003+'Calc1'!B13551)*(B$3788+B$11780+B$3800+B$11767)+B$687*'Calc1'!B11112)</f>
        <v>0</v>
      </c>
      <c r="C11875" s="10"/>
    </row>
    <row r="11876" spans="1:3">
      <c r="A11876" s="21">
        <v>81</v>
      </c>
      <c r="B11876" s="24">
        <f>100/'11'!B$17*(('Calc1'!B5004+'Calc1'!B13552)*(B$3788+B$11780+B$3800+B$11767)+B$687*'Calc1'!B11113)</f>
        <v>0</v>
      </c>
      <c r="C11876" s="10"/>
    </row>
    <row r="11877" spans="1:3">
      <c r="A11877" s="21">
        <v>82</v>
      </c>
      <c r="B11877" s="24">
        <f>100/'11'!B$17*(('Calc1'!B5005+'Calc1'!B13553)*(B$3788+B$11780+B$3800+B$11767)+B$687*'Calc1'!B11114)</f>
        <v>0</v>
      </c>
      <c r="C11877" s="10"/>
    </row>
    <row r="11878" spans="1:3">
      <c r="A11878" s="21">
        <v>83</v>
      </c>
      <c r="B11878" s="24">
        <f>100/'11'!B$17*(('Calc1'!B5006+'Calc1'!B13554)*(B$3788+B$11780+B$3800+B$11767)+B$687*'Calc1'!B11115)</f>
        <v>0</v>
      </c>
      <c r="C11878" s="10"/>
    </row>
    <row r="11879" spans="1:3">
      <c r="A11879" s="21">
        <v>84</v>
      </c>
      <c r="B11879" s="24">
        <f>100/'11'!B$17*(('Calc1'!B5007+'Calc1'!B13555)*(B$3788+B$11780+B$3800+B$11767)+B$687*'Calc1'!B11116)</f>
        <v>0</v>
      </c>
      <c r="C11879" s="10"/>
    </row>
    <row r="11880" spans="1:3">
      <c r="A11880" s="21">
        <v>85</v>
      </c>
      <c r="B11880" s="24">
        <f>100/'11'!B$17*(('Calc1'!B5008+'Calc1'!B13556)*(B$3788+B$11780+B$3800+B$11767)+B$687*'Calc1'!B11117)</f>
        <v>0</v>
      </c>
      <c r="C11880" s="10"/>
    </row>
    <row r="11881" spans="1:3">
      <c r="A11881" s="21">
        <v>86</v>
      </c>
      <c r="B11881" s="24">
        <f>100/'11'!B$17*(('Calc1'!B5009+'Calc1'!B13557)*(B$3788+B$11780+B$3800+B$11767)+B$687*'Calc1'!B11118)</f>
        <v>0</v>
      </c>
      <c r="C11881" s="10"/>
    </row>
    <row r="11882" spans="1:3">
      <c r="A11882" s="21">
        <v>87</v>
      </c>
      <c r="B11882" s="24">
        <f>100/'11'!B$17*(('Calc1'!B5010+'Calc1'!B13558)*(B$3788+B$11780+B$3800+B$11767)+B$687*'Calc1'!B11119)</f>
        <v>0</v>
      </c>
      <c r="C11882" s="10"/>
    </row>
    <row r="11883" spans="1:3">
      <c r="A11883" s="21">
        <v>88</v>
      </c>
      <c r="B11883" s="24">
        <f>100/'11'!B$17*(('Calc1'!B5011+'Calc1'!B13559)*(B$3788+B$11780+B$3800+B$11767)+B$687*'Calc1'!B11120)</f>
        <v>0</v>
      </c>
      <c r="C11883" s="10"/>
    </row>
    <row r="11884" spans="1:3">
      <c r="A11884" s="21">
        <v>89</v>
      </c>
      <c r="B11884" s="24">
        <f>100/'11'!B$17*(('Calc1'!B5012+'Calc1'!B13560)*(B$3788+B$11780+B$3800+B$11767)+B$687*'Calc1'!B11121)</f>
        <v>0</v>
      </c>
      <c r="C11884" s="10"/>
    </row>
    <row r="11885" spans="1:3">
      <c r="A11885" s="21">
        <v>90</v>
      </c>
      <c r="B11885" s="24">
        <f>100/'11'!B$17*(('Calc1'!B5013+'Calc1'!B13561)*(B$3788+B$11780+B$3800+B$11767)+B$687*'Calc1'!B11122)</f>
        <v>0</v>
      </c>
      <c r="C11885" s="10"/>
    </row>
    <row r="11886" spans="1:3">
      <c r="A11886" s="21">
        <v>91</v>
      </c>
      <c r="B11886" s="24">
        <f>100/'11'!B$17*(('Calc1'!B5014+'Calc1'!B13562)*(B$3788+B$11780+B$3800+B$11767)+B$687*'Calc1'!B11123)</f>
        <v>0</v>
      </c>
      <c r="C11886" s="10"/>
    </row>
    <row r="11887" spans="1:3">
      <c r="A11887" s="21">
        <v>92</v>
      </c>
      <c r="B11887" s="24">
        <f>100/'11'!B$17*(('Calc1'!B5015+'Calc1'!B13563)*(B$3788+B$11780+B$3800+B$11767)+B$687*'Calc1'!B11124)</f>
        <v>0</v>
      </c>
      <c r="C11887" s="10"/>
    </row>
    <row r="11888" spans="1:3">
      <c r="A11888" s="21">
        <v>93</v>
      </c>
      <c r="B11888" s="24">
        <f>100/'11'!B$17*(('Calc1'!B5016+'Calc1'!B13564)*(B$3788+B$11780+B$3800+B$11767)+B$687*'Calc1'!B11125)</f>
        <v>0</v>
      </c>
      <c r="C11888" s="10"/>
    </row>
    <row r="11889" spans="1:3">
      <c r="A11889" s="21">
        <v>94</v>
      </c>
      <c r="B11889" s="24">
        <f>100/'11'!B$17*(('Calc1'!B5017+'Calc1'!B13565)*(B$3788+B$11780+B$3800+B$11767)+B$687*'Calc1'!B11126)</f>
        <v>0</v>
      </c>
      <c r="C11889" s="10"/>
    </row>
    <row r="11890" spans="1:3">
      <c r="A11890" s="21">
        <v>95</v>
      </c>
      <c r="B11890" s="24">
        <f>100/'11'!B$17*(('Calc1'!B5018+'Calc1'!B13566)*(B$3788+B$11780+B$3800+B$11767)+B$687*'Calc1'!B11127)</f>
        <v>0</v>
      </c>
      <c r="C11890" s="10"/>
    </row>
    <row r="11891" spans="1:3">
      <c r="A11891" s="21">
        <v>96</v>
      </c>
      <c r="B11891" s="24">
        <f>100/'11'!B$17*(('Calc1'!B5019+'Calc1'!B13567)*(B$3788+B$11780+B$3800+B$11767)+B$687*'Calc1'!B11128)</f>
        <v>0</v>
      </c>
      <c r="C11891" s="10"/>
    </row>
    <row r="11892" spans="1:3">
      <c r="A11892" s="21">
        <v>97</v>
      </c>
      <c r="B11892" s="24">
        <f>100/'11'!B$17*(('Calc1'!B5020+'Calc1'!B13568)*(B$3788+B$11780+B$3800+B$11767)+B$687*'Calc1'!B11129)</f>
        <v>0</v>
      </c>
      <c r="C11892" s="10"/>
    </row>
    <row r="11893" spans="1:3">
      <c r="A11893" s="21">
        <v>98</v>
      </c>
      <c r="B11893" s="24">
        <f>100/'11'!B$17*(('Calc1'!B5021+'Calc1'!B13569)*(B$3788+B$11780+B$3800+B$11767)+B$687*'Calc1'!B11130)</f>
        <v>0</v>
      </c>
      <c r="C11893" s="10"/>
    </row>
    <row r="11894" spans="1:3">
      <c r="A11894" s="21">
        <v>99</v>
      </c>
      <c r="B11894" s="24">
        <f>100/'11'!B$17*(('Calc1'!B5022+'Calc1'!B13570)*(B$3788+B$11780+B$3800+B$11767)+B$687*'Calc1'!B11131)</f>
        <v>0</v>
      </c>
      <c r="C11894" s="10"/>
    </row>
    <row r="11895" spans="1:3">
      <c r="A11895" s="21">
        <v>100</v>
      </c>
      <c r="B11895" s="24">
        <f>100/'11'!B$17*(('Calc1'!B5023+'Calc1'!B13571)*(B$3788+B$11780+B$3800+B$11767)+B$687*'Calc1'!B11132)</f>
        <v>0</v>
      </c>
      <c r="C11895" s="10"/>
    </row>
    <row r="11896" spans="1:3">
      <c r="A11896" s="21">
        <v>101</v>
      </c>
      <c r="B11896" s="24">
        <f>100/'11'!B$17*(('Calc1'!B5024+'Calc1'!B13572)*(B$3788+B$11780+B$3800+B$11767)+B$687*'Calc1'!B11133)</f>
        <v>0</v>
      </c>
      <c r="C11896" s="10"/>
    </row>
    <row r="11897" spans="1:3">
      <c r="A11897" s="21">
        <v>102</v>
      </c>
      <c r="B11897" s="24">
        <f>100/'11'!B$17*(('Calc1'!B5025+'Calc1'!B13573)*(B$3788+B$11780+B$3800+B$11767)+B$687*'Calc1'!B11134)</f>
        <v>0</v>
      </c>
      <c r="C11897" s="10"/>
    </row>
    <row r="11898" spans="1:3">
      <c r="A11898" s="21">
        <v>103</v>
      </c>
      <c r="B11898" s="24">
        <f>100/'11'!B$17*(('Calc1'!B5026+'Calc1'!B13574)*(B$3788+B$11780+B$3800+B$11767)+B$687*'Calc1'!B11135)</f>
        <v>0</v>
      </c>
      <c r="C11898" s="10"/>
    </row>
    <row r="11899" spans="1:3">
      <c r="A11899" s="21">
        <v>104</v>
      </c>
      <c r="B11899" s="24">
        <f>100/'11'!B$17*(('Calc1'!B5027+'Calc1'!B13575)*(B$3788+B$11780+B$3800+B$11767)+B$687*'Calc1'!B11136)</f>
        <v>0</v>
      </c>
      <c r="C11899" s="10"/>
    </row>
    <row r="11900" spans="1:3">
      <c r="A11900" s="21">
        <v>105</v>
      </c>
      <c r="B11900" s="24">
        <f>100/'11'!B$17*(('Calc1'!B5028+'Calc1'!B13576)*(B$3788+B$11780+B$3800+B$11767)+B$687*'Calc1'!B11137)</f>
        <v>0</v>
      </c>
      <c r="C11900" s="10"/>
    </row>
    <row r="11901" spans="1:3">
      <c r="A11901" s="21">
        <v>106</v>
      </c>
      <c r="B11901" s="24">
        <f>100/'11'!B$17*(('Calc1'!B5029+'Calc1'!B13577)*(B$3788+B$11780+B$3800+B$11767)+B$687*'Calc1'!B11138)</f>
        <v>0</v>
      </c>
      <c r="C11901" s="10"/>
    </row>
    <row r="11902" spans="1:3">
      <c r="A11902" s="21">
        <v>107</v>
      </c>
      <c r="B11902" s="24">
        <f>100/'11'!B$17*(('Calc1'!B5030+'Calc1'!B13578)*(B$3788+B$11780+B$3800+B$11767)+B$687*'Calc1'!B11139)</f>
        <v>0</v>
      </c>
      <c r="C11902" s="10"/>
    </row>
    <row r="11903" spans="1:3">
      <c r="A11903" s="21">
        <v>108</v>
      </c>
      <c r="B11903" s="24">
        <f>100/'11'!B$17*(('Calc1'!B5031+'Calc1'!B13579)*(B$3788+B$11780+B$3800+B$11767)+B$687*'Calc1'!B11140)</f>
        <v>0</v>
      </c>
      <c r="C11903" s="10"/>
    </row>
    <row r="11904" spans="1:3">
      <c r="A11904" s="21">
        <v>109</v>
      </c>
      <c r="B11904" s="24">
        <f>100/'11'!B$17*(('Calc1'!B5032+'Calc1'!B13580)*(B$3788+B$11780+B$3800+B$11767)+B$687*'Calc1'!B11141)</f>
        <v>0</v>
      </c>
      <c r="C11904" s="10"/>
    </row>
    <row r="11905" spans="1:3">
      <c r="A11905" s="21">
        <v>110</v>
      </c>
      <c r="B11905" s="24">
        <f>100/'11'!B$17*(('Calc1'!B5033+'Calc1'!B13581)*(B$3788+B$11780+B$3800+B$11767)+B$687*'Calc1'!B11142)</f>
        <v>0</v>
      </c>
      <c r="C11905" s="10"/>
    </row>
    <row r="11906" spans="1:3">
      <c r="A11906" s="21">
        <v>111</v>
      </c>
      <c r="B11906" s="24">
        <f>100/'11'!B$17*(('Calc1'!B5034+'Calc1'!B13582)*(B$3788+B$11780+B$3800+B$11767)+B$687*'Calc1'!B11143)</f>
        <v>0</v>
      </c>
      <c r="C11906" s="10"/>
    </row>
    <row r="11907" spans="1:3">
      <c r="A11907" s="21">
        <v>112</v>
      </c>
      <c r="B11907" s="24">
        <f>100/'11'!B$17*(('Calc1'!B5035+'Calc1'!B13583)*(B$3788+B$11780+B$3800+B$11767)+B$687*'Calc1'!B11144)</f>
        <v>0</v>
      </c>
      <c r="C11907" s="10"/>
    </row>
    <row r="11908" spans="1:3">
      <c r="A11908" s="21">
        <v>113</v>
      </c>
      <c r="B11908" s="24">
        <f>100/'11'!B$17*(('Calc1'!B5036+'Calc1'!B13584)*(B$3788+B$11780+B$3800+B$11767)+B$687*'Calc1'!B11145)</f>
        <v>0</v>
      </c>
      <c r="C11908" s="10"/>
    </row>
    <row r="11909" spans="1:3">
      <c r="A11909" s="21">
        <v>114</v>
      </c>
      <c r="B11909" s="24">
        <f>100/'11'!B$17*(('Calc1'!B5037+'Calc1'!B13585)*(B$3788+B$11780+B$3800+B$11767)+B$687*'Calc1'!B11146)</f>
        <v>0</v>
      </c>
      <c r="C11909" s="10"/>
    </row>
    <row r="11910" spans="1:3">
      <c r="A11910" s="21">
        <v>115</v>
      </c>
      <c r="B11910" s="24">
        <f>100/'11'!B$17*(('Calc1'!B5038+'Calc1'!B13586)*(B$3788+B$11780+B$3800+B$11767)+B$687*'Calc1'!B11147)</f>
        <v>0</v>
      </c>
      <c r="C11910" s="10"/>
    </row>
    <row r="11911" spans="1:3">
      <c r="A11911" s="21">
        <v>116</v>
      </c>
      <c r="B11911" s="24">
        <f>100/'11'!B$17*(('Calc1'!B5039+'Calc1'!B13587)*(B$3788+B$11780+B$3800+B$11767)+B$687*'Calc1'!B11148)</f>
        <v>0</v>
      </c>
      <c r="C11911" s="10"/>
    </row>
    <row r="11912" spans="1:3">
      <c r="A11912" s="21">
        <v>117</v>
      </c>
      <c r="B11912" s="24">
        <f>100/'11'!B$17*(('Calc1'!B5040+'Calc1'!B13588)*(B$3788+B$11780+B$3800+B$11767)+B$687*'Calc1'!B11149)</f>
        <v>0</v>
      </c>
      <c r="C11912" s="10"/>
    </row>
    <row r="11913" spans="1:3">
      <c r="A11913" s="21">
        <v>118</v>
      </c>
      <c r="B11913" s="24">
        <f>100/'11'!B$17*(('Calc1'!B5041+'Calc1'!B13589)*(B$3788+B$11780+B$3800+B$11767)+B$687*'Calc1'!B11150)</f>
        <v>0</v>
      </c>
      <c r="C11913" s="10"/>
    </row>
    <row r="11914" spans="1:3">
      <c r="A11914" s="21">
        <v>119</v>
      </c>
      <c r="B11914" s="24">
        <f>100/'11'!B$17*(('Calc1'!B5042+'Calc1'!B13590)*(B$3788+B$11780+B$3800+B$11767)+B$687*'Calc1'!B11151)</f>
        <v>0</v>
      </c>
      <c r="C11914" s="10"/>
    </row>
    <row r="11915" spans="1:3">
      <c r="A11915" s="21">
        <v>120</v>
      </c>
      <c r="B11915" s="24">
        <f>100/'11'!B$17*(('Calc1'!B5043+'Calc1'!B13591)*(B$3788+B$11780+B$3800+B$11767)+B$687*'Calc1'!B11152)</f>
        <v>0</v>
      </c>
      <c r="C11915" s="10"/>
    </row>
    <row r="11916" spans="1:3">
      <c r="A11916" s="21">
        <v>121</v>
      </c>
      <c r="B11916" s="24">
        <f>100/'11'!B$17*(('Calc1'!B5044+'Calc1'!B13592)*(B$3788+B$11780+B$3800+B$11767)+B$687*'Calc1'!B11153)</f>
        <v>0</v>
      </c>
      <c r="C11916" s="10"/>
    </row>
    <row r="11917" spans="1:3">
      <c r="A11917" s="21">
        <v>122</v>
      </c>
      <c r="B11917" s="24">
        <f>100/'11'!B$17*(('Calc1'!B5045+'Calc1'!B13593)*(B$3788+B$11780+B$3800+B$11767)+B$687*'Calc1'!B11154)</f>
        <v>0</v>
      </c>
      <c r="C11917" s="10"/>
    </row>
    <row r="11918" spans="1:3">
      <c r="A11918" s="21">
        <v>123</v>
      </c>
      <c r="B11918" s="24">
        <f>100/'11'!B$17*(('Calc1'!B5046+'Calc1'!B13594)*(B$3788+B$11780+B$3800+B$11767)+B$687*'Calc1'!B11155)</f>
        <v>0</v>
      </c>
      <c r="C11918" s="10"/>
    </row>
    <row r="11919" spans="1:3">
      <c r="A11919" s="21">
        <v>124</v>
      </c>
      <c r="B11919" s="24">
        <f>100/'11'!B$17*(('Calc1'!B5047+'Calc1'!B13595)*(B$3788+B$11780+B$3800+B$11767)+B$687*'Calc1'!B11156)</f>
        <v>0</v>
      </c>
      <c r="C11919" s="10"/>
    </row>
    <row r="11920" spans="1:3">
      <c r="A11920" s="21">
        <v>125</v>
      </c>
      <c r="B11920" s="24">
        <f>100/'11'!B$17*(('Calc1'!B5048+'Calc1'!B13596)*(B$3788+B$11780+B$3800+B$11767)+B$687*'Calc1'!B11157)</f>
        <v>0</v>
      </c>
      <c r="C11920" s="10"/>
    </row>
    <row r="11921" spans="1:3">
      <c r="A11921" s="21">
        <v>126</v>
      </c>
      <c r="B11921" s="24">
        <f>100/'11'!B$17*(('Calc1'!B5049+'Calc1'!B13597)*(B$3788+B$11780+B$3800+B$11767)+B$687*'Calc1'!B11158)</f>
        <v>0</v>
      </c>
      <c r="C11921" s="10"/>
    </row>
    <row r="11922" spans="1:3">
      <c r="A11922" s="21">
        <v>127</v>
      </c>
      <c r="B11922" s="24">
        <f>100/'11'!B$17*(('Calc1'!B5050+'Calc1'!B13598)*(B$3788+B$11780+B$3800+B$11767)+B$687*'Calc1'!B11159)</f>
        <v>0</v>
      </c>
      <c r="C11922" s="10"/>
    </row>
    <row r="11923" spans="1:3">
      <c r="A11923" s="21">
        <v>128</v>
      </c>
      <c r="B11923" s="24">
        <f>100/'11'!B$17*(('Calc1'!B5051+'Calc1'!B13599)*(B$3788+B$11780+B$3800+B$11767)+B$687*'Calc1'!B11160)</f>
        <v>0</v>
      </c>
      <c r="C11923" s="10"/>
    </row>
    <row r="11924" spans="1:3">
      <c r="A11924" s="21">
        <v>129</v>
      </c>
      <c r="B11924" s="24">
        <f>100/'11'!B$17*(('Calc1'!B5052+'Calc1'!B13600)*(B$3788+B$11780+B$3800+B$11767)+B$687*'Calc1'!B11161)</f>
        <v>0</v>
      </c>
      <c r="C11924" s="10"/>
    </row>
    <row r="11925" spans="1:3">
      <c r="A11925" s="21">
        <v>130</v>
      </c>
      <c r="B11925" s="24">
        <f>100/'11'!B$17*(('Calc1'!B5053+'Calc1'!B13601)*(B$3788+B$11780+B$3800+B$11767)+B$687*'Calc1'!B11162)</f>
        <v>0</v>
      </c>
      <c r="C11925" s="10"/>
    </row>
    <row r="11926" spans="1:3">
      <c r="A11926" s="21">
        <v>131</v>
      </c>
      <c r="B11926" s="24">
        <f>100/'11'!B$17*(('Calc1'!B5054+'Calc1'!B13602)*(B$3788+B$11780+B$3800+B$11767)+B$687*'Calc1'!B11163)</f>
        <v>0</v>
      </c>
      <c r="C11926" s="10"/>
    </row>
    <row r="11927" spans="1:3">
      <c r="A11927" s="21">
        <v>132</v>
      </c>
      <c r="B11927" s="24">
        <f>100/'11'!B$17*(('Calc1'!B5055+'Calc1'!B13603)*(B$3788+B$11780+B$3800+B$11767)+B$687*'Calc1'!B11164)</f>
        <v>0</v>
      </c>
      <c r="C11927" s="10"/>
    </row>
    <row r="11928" spans="1:3">
      <c r="A11928" s="21">
        <v>133</v>
      </c>
      <c r="B11928" s="24">
        <f>100/'11'!B$17*(('Calc1'!B5056+'Calc1'!B13604)*(B$3788+B$11780+B$3800+B$11767)+B$687*'Calc1'!B11165)</f>
        <v>0</v>
      </c>
      <c r="C11928" s="10"/>
    </row>
    <row r="11929" spans="1:3">
      <c r="A11929" s="21">
        <v>134</v>
      </c>
      <c r="B11929" s="24">
        <f>100/'11'!B$17*(('Calc1'!B5057+'Calc1'!B13605)*(B$3788+B$11780+B$3800+B$11767)+B$687*'Calc1'!B11166)</f>
        <v>0</v>
      </c>
      <c r="C11929" s="10"/>
    </row>
    <row r="11930" spans="1:3">
      <c r="A11930" s="21">
        <v>135</v>
      </c>
      <c r="B11930" s="24">
        <f>100/'11'!B$17*(('Calc1'!B5058+'Calc1'!B13606)*(B$3788+B$11780+B$3800+B$11767)+B$687*'Calc1'!B11167)</f>
        <v>0</v>
      </c>
      <c r="C11930" s="10"/>
    </row>
    <row r="11931" spans="1:3">
      <c r="A11931" s="21">
        <v>136</v>
      </c>
      <c r="B11931" s="24">
        <f>100/'11'!B$17*(('Calc1'!B5059+'Calc1'!B13607)*(B$3788+B$11780+B$3800+B$11767)+B$687*'Calc1'!B11168)</f>
        <v>0</v>
      </c>
      <c r="C11931" s="10"/>
    </row>
    <row r="11932" spans="1:3">
      <c r="A11932" s="21">
        <v>137</v>
      </c>
      <c r="B11932" s="24">
        <f>100/'11'!B$17*(('Calc1'!B5060+'Calc1'!B13608)*(B$3788+B$11780+B$3800+B$11767)+B$687*'Calc1'!B11169)</f>
        <v>0</v>
      </c>
      <c r="C11932" s="10"/>
    </row>
    <row r="11933" spans="1:3">
      <c r="A11933" s="21">
        <v>138</v>
      </c>
      <c r="B11933" s="24">
        <f>100/'11'!B$17*(('Calc1'!B5061+'Calc1'!B13609)*(B$3788+B$11780+B$3800+B$11767)+B$687*'Calc1'!B11170)</f>
        <v>0</v>
      </c>
      <c r="C11933" s="10"/>
    </row>
    <row r="11934" spans="1:3">
      <c r="A11934" s="21">
        <v>139</v>
      </c>
      <c r="B11934" s="24">
        <f>100/'11'!B$17*(('Calc1'!B5062+'Calc1'!B13610)*(B$3788+B$11780+B$3800+B$11767)+B$687*'Calc1'!B11171)</f>
        <v>0</v>
      </c>
      <c r="C11934" s="10"/>
    </row>
    <row r="11935" spans="1:3">
      <c r="A11935" s="21">
        <v>140</v>
      </c>
      <c r="B11935" s="24">
        <f>100/'11'!B$17*(('Calc1'!B5063+'Calc1'!B13611)*(B$3788+B$11780+B$3800+B$11767)+B$687*'Calc1'!B11172)</f>
        <v>0</v>
      </c>
      <c r="C11935" s="10"/>
    </row>
    <row r="11936" spans="1:3">
      <c r="A11936" s="21">
        <v>141</v>
      </c>
      <c r="B11936" s="24">
        <f>100/'11'!B$17*(('Calc1'!B5064+'Calc1'!B13612)*(B$3788+B$11780+B$3800+B$11767)+B$687*'Calc1'!B11173)</f>
        <v>0</v>
      </c>
      <c r="C11936" s="10"/>
    </row>
    <row r="11937" spans="1:3">
      <c r="A11937" s="21">
        <v>142</v>
      </c>
      <c r="B11937" s="24">
        <f>100/'11'!B$17*(('Calc1'!B5065+'Calc1'!B13613)*(B$3788+B$11780+B$3800+B$11767)+B$687*'Calc1'!B11174)</f>
        <v>0</v>
      </c>
      <c r="C11937" s="10"/>
    </row>
    <row r="11938" spans="1:3">
      <c r="A11938" s="21">
        <v>143</v>
      </c>
      <c r="B11938" s="24">
        <f>100/'11'!B$17*(('Calc1'!B5066+'Calc1'!B13614)*(B$3788+B$11780+B$3800+B$11767)+B$687*'Calc1'!B11175)</f>
        <v>0</v>
      </c>
      <c r="C11938" s="10"/>
    </row>
    <row r="11939" spans="1:3">
      <c r="A11939" s="21">
        <v>144</v>
      </c>
      <c r="B11939" s="24">
        <f>100/'11'!B$17*(('Calc1'!B5067+'Calc1'!B13615)*(B$3788+B$11780+B$3800+B$11767)+B$687*'Calc1'!B11176)</f>
        <v>0</v>
      </c>
      <c r="C11939" s="10"/>
    </row>
    <row r="11940" spans="1:3">
      <c r="A11940" s="21">
        <v>145</v>
      </c>
      <c r="B11940" s="24">
        <f>100/'11'!B$17*(('Calc1'!B5068+'Calc1'!B13616)*(B$3788+B$11780+B$3800+B$11767)+B$687*'Calc1'!B11177)</f>
        <v>0</v>
      </c>
      <c r="C11940" s="10"/>
    </row>
    <row r="11941" spans="1:3">
      <c r="A11941" s="21">
        <v>146</v>
      </c>
      <c r="B11941" s="24">
        <f>100/'11'!B$17*(('Calc1'!B5069+'Calc1'!B13617)*(B$3788+B$11780+B$3800+B$11767)+B$687*'Calc1'!B11178)</f>
        <v>0</v>
      </c>
      <c r="C11941" s="10"/>
    </row>
    <row r="11942" spans="1:3">
      <c r="A11942" s="21">
        <v>147</v>
      </c>
      <c r="B11942" s="24">
        <f>100/'11'!B$17*(('Calc1'!B5070+'Calc1'!B13618)*(B$3788+B$11780+B$3800+B$11767)+B$687*'Calc1'!B11179)</f>
        <v>0</v>
      </c>
      <c r="C11942" s="10"/>
    </row>
    <row r="11943" spans="1:3">
      <c r="A11943" s="21">
        <v>148</v>
      </c>
      <c r="B11943" s="24">
        <f>100/'11'!B$17*(('Calc1'!B5071+'Calc1'!B13619)*(B$3788+B$11780+B$3800+B$11767)+B$687*'Calc1'!B11180)</f>
        <v>0</v>
      </c>
      <c r="C11943" s="10"/>
    </row>
    <row r="11944" spans="1:3">
      <c r="A11944" s="21">
        <v>149</v>
      </c>
      <c r="B11944" s="24">
        <f>100/'11'!B$17*(('Calc1'!B5072+'Calc1'!B13620)*(B$3788+B$11780+B$3800+B$11767)+B$687*'Calc1'!B11181)</f>
        <v>0</v>
      </c>
      <c r="C11944" s="10"/>
    </row>
    <row r="11945" spans="1:3">
      <c r="A11945" s="21">
        <v>150</v>
      </c>
      <c r="B11945" s="24">
        <f>100/'11'!B$17*(('Calc1'!B5073+'Calc1'!B13621)*(B$3788+B$11780+B$3800+B$11767)+B$687*'Calc1'!B11182)</f>
        <v>0</v>
      </c>
      <c r="C11945" s="10"/>
    </row>
    <row r="11946" spans="1:3">
      <c r="A11946" s="21">
        <v>151</v>
      </c>
      <c r="B11946" s="24">
        <f>100/'11'!B$17*(('Calc1'!B5074+'Calc1'!B13622)*(B$3788+B$11780+B$3800+B$11767)+B$687*'Calc1'!B11183)</f>
        <v>0</v>
      </c>
      <c r="C11946" s="10"/>
    </row>
    <row r="11947" spans="1:3">
      <c r="A11947" s="21">
        <v>152</v>
      </c>
      <c r="B11947" s="24">
        <f>100/'11'!B$17*(('Calc1'!B5075+'Calc1'!B13623)*(B$3788+B$11780+B$3800+B$11767)+B$687*'Calc1'!B11184)</f>
        <v>0</v>
      </c>
      <c r="C11947" s="10"/>
    </row>
    <row r="11948" spans="1:3">
      <c r="A11948" s="21">
        <v>153</v>
      </c>
      <c r="B11948" s="24">
        <f>100/'11'!B$17*(('Calc1'!B5076+'Calc1'!B13624)*(B$3788+B$11780+B$3800+B$11767)+B$687*'Calc1'!B11185)</f>
        <v>0</v>
      </c>
      <c r="C11948" s="10"/>
    </row>
    <row r="11949" spans="1:3">
      <c r="A11949" s="21">
        <v>154</v>
      </c>
      <c r="B11949" s="24">
        <f>100/'11'!B$17*(('Calc1'!B5077+'Calc1'!B13625)*(B$3788+B$11780+B$3800+B$11767)+B$687*'Calc1'!B11186)</f>
        <v>0</v>
      </c>
      <c r="C11949" s="10"/>
    </row>
    <row r="11950" spans="1:3">
      <c r="A11950" s="21">
        <v>155</v>
      </c>
      <c r="B11950" s="24">
        <f>100/'11'!B$17*(('Calc1'!B5078+'Calc1'!B13626)*(B$3788+B$11780+B$3800+B$11767)+B$687*'Calc1'!B11187)</f>
        <v>0</v>
      </c>
      <c r="C11950" s="10"/>
    </row>
    <row r="11951" spans="1:3">
      <c r="A11951" s="21">
        <v>156</v>
      </c>
      <c r="B11951" s="24">
        <f>100/'11'!B$17*(('Calc1'!B5079+'Calc1'!B13627)*(B$3788+B$11780+B$3800+B$11767)+B$687*'Calc1'!B11188)</f>
        <v>0</v>
      </c>
      <c r="C11951" s="10"/>
    </row>
    <row r="11952" spans="1:3">
      <c r="A11952" s="21">
        <v>157</v>
      </c>
      <c r="B11952" s="24">
        <f>100/'11'!B$17*(('Calc1'!B5080+'Calc1'!B13628)*(B$3788+B$11780+B$3800+B$11767)+B$687*'Calc1'!B11189)</f>
        <v>0</v>
      </c>
      <c r="C11952" s="10"/>
    </row>
    <row r="11953" spans="1:3">
      <c r="A11953" s="21">
        <v>158</v>
      </c>
      <c r="B11953" s="24">
        <f>100/'11'!B$17*(('Calc1'!B5081+'Calc1'!B13629)*(B$3788+B$11780+B$3800+B$11767)+B$687*'Calc1'!B11190)</f>
        <v>0</v>
      </c>
      <c r="C11953" s="10"/>
    </row>
    <row r="11954" spans="1:3">
      <c r="A11954" s="21">
        <v>159</v>
      </c>
      <c r="B11954" s="24">
        <f>100/'11'!B$17*(('Calc1'!B5082+'Calc1'!B13630)*(B$3788+B$11780+B$3800+B$11767)+B$687*'Calc1'!B11191)</f>
        <v>0</v>
      </c>
      <c r="C11954" s="10"/>
    </row>
    <row r="11955" spans="1:3">
      <c r="A11955" s="21">
        <v>160</v>
      </c>
      <c r="B11955" s="24">
        <f>100/'11'!B$17*(('Calc1'!B5083+'Calc1'!B13631)*(B$3788+B$11780+B$3800+B$11767)+B$687*'Calc1'!B11192)</f>
        <v>0</v>
      </c>
      <c r="C11955" s="10"/>
    </row>
    <row r="11956" spans="1:3">
      <c r="A11956" s="21">
        <v>161</v>
      </c>
      <c r="B11956" s="24">
        <f>100/'11'!B$17*(('Calc1'!B5084+'Calc1'!B13632)*(B$3788+B$11780+B$3800+B$11767)+B$687*'Calc1'!B11193)</f>
        <v>0</v>
      </c>
      <c r="C11956" s="10"/>
    </row>
    <row r="11957" spans="1:3">
      <c r="A11957" s="21">
        <v>162</v>
      </c>
      <c r="B11957" s="24">
        <f>100/'11'!B$17*(('Calc1'!B5085+'Calc1'!B13633)*(B$3788+B$11780+B$3800+B$11767)+B$687*'Calc1'!B11194)</f>
        <v>0</v>
      </c>
      <c r="C11957" s="10"/>
    </row>
    <row r="11958" spans="1:3">
      <c r="A11958" s="21">
        <v>163</v>
      </c>
      <c r="B11958" s="24">
        <f>100/'11'!B$17*(('Calc1'!B5086+'Calc1'!B13634)*(B$3788+B$11780+B$3800+B$11767)+B$687*'Calc1'!B11195)</f>
        <v>0</v>
      </c>
      <c r="C11958" s="10"/>
    </row>
    <row r="11959" spans="1:3">
      <c r="A11959" s="21">
        <v>164</v>
      </c>
      <c r="B11959" s="24">
        <f>100/'11'!B$17*(('Calc1'!B5087+'Calc1'!B13635)*(B$3788+B$11780+B$3800+B$11767)+B$687*'Calc1'!B11196)</f>
        <v>0</v>
      </c>
      <c r="C11959" s="10"/>
    </row>
    <row r="11960" spans="1:3">
      <c r="A11960" s="21">
        <v>165</v>
      </c>
      <c r="B11960" s="24">
        <f>100/'11'!B$17*(('Calc1'!B5088+'Calc1'!B13636)*(B$3788+B$11780+B$3800+B$11767)+B$687*'Calc1'!B11197)</f>
        <v>0</v>
      </c>
      <c r="C11960" s="10"/>
    </row>
    <row r="11961" spans="1:3">
      <c r="A11961" s="21">
        <v>166</v>
      </c>
      <c r="B11961" s="24">
        <f>100/'11'!B$17*(('Calc1'!B5089+'Calc1'!B13637)*(B$3788+B$11780+B$3800+B$11767)+B$687*'Calc1'!B11198)</f>
        <v>0</v>
      </c>
      <c r="C11961" s="10"/>
    </row>
    <row r="11962" spans="1:3">
      <c r="A11962" s="21">
        <v>167</v>
      </c>
      <c r="B11962" s="24">
        <f>100/'11'!B$17*(('Calc1'!B5090+'Calc1'!B13638)*(B$3788+B$11780+B$3800+B$11767)+B$687*'Calc1'!B11199)</f>
        <v>0</v>
      </c>
      <c r="C11962" s="10"/>
    </row>
    <row r="11963" spans="1:3">
      <c r="A11963" s="21">
        <v>168</v>
      </c>
      <c r="B11963" s="24">
        <f>100/'11'!B$17*(('Calc1'!B5091+'Calc1'!B13639)*(B$3788+B$11780+B$3800+B$11767)+B$687*'Calc1'!B11200)</f>
        <v>0</v>
      </c>
      <c r="C11963" s="10"/>
    </row>
    <row r="11964" spans="1:3">
      <c r="A11964" s="21">
        <v>169</v>
      </c>
      <c r="B11964" s="24">
        <f>100/'11'!B$17*(('Calc1'!B5092+'Calc1'!B13640)*(B$3788+B$11780+B$3800+B$11767)+B$687*'Calc1'!B11201)</f>
        <v>0</v>
      </c>
      <c r="C11964" s="10"/>
    </row>
    <row r="11965" spans="1:3">
      <c r="A11965" s="21">
        <v>170</v>
      </c>
      <c r="B11965" s="24">
        <f>100/'11'!B$17*(('Calc1'!B5093+'Calc1'!B13641)*(B$3788+B$11780+B$3800+B$11767)+B$687*'Calc1'!B11202)</f>
        <v>0</v>
      </c>
      <c r="C11965" s="10"/>
    </row>
    <row r="11966" spans="1:3">
      <c r="A11966" s="21">
        <v>171</v>
      </c>
      <c r="B11966" s="24">
        <f>100/'11'!B$17*(('Calc1'!B5094+'Calc1'!B13642)*(B$3788+B$11780+B$3800+B$11767)+B$687*'Calc1'!B11203)</f>
        <v>0</v>
      </c>
      <c r="C11966" s="10"/>
    </row>
    <row r="11967" spans="1:3">
      <c r="A11967" s="21">
        <v>172</v>
      </c>
      <c r="B11967" s="24">
        <f>100/'11'!B$17*(('Calc1'!B5095+'Calc1'!B13643)*(B$3788+B$11780+B$3800+B$11767)+B$687*'Calc1'!B11204)</f>
        <v>0</v>
      </c>
      <c r="C11967" s="10"/>
    </row>
    <row r="11968" spans="1:3">
      <c r="A11968" s="21">
        <v>173</v>
      </c>
      <c r="B11968" s="24">
        <f>100/'11'!B$17*(('Calc1'!B5096+'Calc1'!B13644)*(B$3788+B$11780+B$3800+B$11767)+B$687*'Calc1'!B11205)</f>
        <v>0</v>
      </c>
      <c r="C11968" s="10"/>
    </row>
    <row r="11969" spans="1:3">
      <c r="A11969" s="21">
        <v>174</v>
      </c>
      <c r="B11969" s="24">
        <f>100/'11'!B$17*(('Calc1'!B5097+'Calc1'!B13645)*(B$3788+B$11780+B$3800+B$11767)+B$687*'Calc1'!B11206)</f>
        <v>0</v>
      </c>
      <c r="C11969" s="10"/>
    </row>
    <row r="11970" spans="1:3">
      <c r="A11970" s="21">
        <v>175</v>
      </c>
      <c r="B11970" s="24">
        <f>100/'11'!B$17*(('Calc1'!B5098+'Calc1'!B13646)*(B$3788+B$11780+B$3800+B$11767)+B$687*'Calc1'!B11207)</f>
        <v>0</v>
      </c>
      <c r="C11970" s="10"/>
    </row>
    <row r="11971" spans="1:3">
      <c r="A11971" s="21">
        <v>176</v>
      </c>
      <c r="B11971" s="24">
        <f>100/'11'!B$17*(('Calc1'!B5099+'Calc1'!B13647)*(B$3788+B$11780+B$3800+B$11767)+B$687*'Calc1'!B11208)</f>
        <v>0</v>
      </c>
      <c r="C11971" s="10"/>
    </row>
    <row r="11972" spans="1:3">
      <c r="A11972" s="21">
        <v>177</v>
      </c>
      <c r="B11972" s="24">
        <f>100/'11'!B$17*(('Calc1'!B5100+'Calc1'!B13648)*(B$3788+B$11780+B$3800+B$11767)+B$687*'Calc1'!B11209)</f>
        <v>0</v>
      </c>
      <c r="C11972" s="10"/>
    </row>
    <row r="11973" spans="1:3">
      <c r="A11973" s="21">
        <v>178</v>
      </c>
      <c r="B11973" s="24">
        <f>100/'11'!B$17*(('Calc1'!B5101+'Calc1'!B13649)*(B$3788+B$11780+B$3800+B$11767)+B$687*'Calc1'!B11210)</f>
        <v>0</v>
      </c>
      <c r="C11973" s="10"/>
    </row>
    <row r="11974" spans="1:3">
      <c r="A11974" s="21">
        <v>179</v>
      </c>
      <c r="B11974" s="24">
        <f>100/'11'!B$17*(('Calc1'!B5102+'Calc1'!B13650)*(B$3788+B$11780+B$3800+B$11767)+B$687*'Calc1'!B11211)</f>
        <v>0</v>
      </c>
      <c r="C11974" s="10"/>
    </row>
    <row r="11975" spans="1:3">
      <c r="A11975" s="21">
        <v>180</v>
      </c>
      <c r="B11975" s="24">
        <f>100/'11'!B$17*(('Calc1'!B5103+'Calc1'!B13651)*(B$3788+B$11780+B$3800+B$11767)+B$687*'Calc1'!B11212)</f>
        <v>0</v>
      </c>
      <c r="C11975" s="10"/>
    </row>
    <row r="11976" spans="1:3">
      <c r="A11976" s="21">
        <v>181</v>
      </c>
      <c r="B11976" s="24">
        <f>100/'11'!B$17*(('Calc1'!B5104+'Calc1'!B13652)*(B$3788+B$11780+B$3800+B$11767)+B$687*'Calc1'!B11213)</f>
        <v>0</v>
      </c>
      <c r="C11976" s="10"/>
    </row>
    <row r="11977" spans="1:3">
      <c r="A11977" s="21">
        <v>182</v>
      </c>
      <c r="B11977" s="24">
        <f>100/'11'!B$17*(('Calc1'!B5105+'Calc1'!B13653)*(B$3788+B$11780+B$3800+B$11767)+B$687*'Calc1'!B11214)</f>
        <v>0</v>
      </c>
      <c r="C11977" s="10"/>
    </row>
    <row r="11978" spans="1:3">
      <c r="A11978" s="21">
        <v>183</v>
      </c>
      <c r="B11978" s="24">
        <f>100/'11'!B$17*(('Calc1'!B5106+'Calc1'!B13654)*(B$3788+B$11780+B$3800+B$11767)+B$687*'Calc1'!B11215)</f>
        <v>0</v>
      </c>
      <c r="C11978" s="10"/>
    </row>
    <row r="11979" spans="1:3">
      <c r="A11979" s="21">
        <v>184</v>
      </c>
      <c r="B11979" s="24">
        <f>100/'11'!B$17*(('Calc1'!B5107+'Calc1'!B13655)*(B$3788+B$11780+B$3800+B$11767)+B$687*'Calc1'!B11216)</f>
        <v>0</v>
      </c>
      <c r="C11979" s="10"/>
    </row>
    <row r="11980" spans="1:3">
      <c r="A11980" s="21">
        <v>185</v>
      </c>
      <c r="B11980" s="24">
        <f>100/'11'!B$17*(('Calc1'!B5108+'Calc1'!B13656)*(B$3788+B$11780+B$3800+B$11767)+B$687*'Calc1'!B11217)</f>
        <v>0</v>
      </c>
      <c r="C11980" s="10"/>
    </row>
    <row r="11981" spans="1:3">
      <c r="A11981" s="21">
        <v>186</v>
      </c>
      <c r="B11981" s="24">
        <f>100/'11'!B$17*(('Calc1'!B5109+'Calc1'!B13657)*(B$3788+B$11780+B$3800+B$11767)+B$687*'Calc1'!B11218)</f>
        <v>0</v>
      </c>
      <c r="C11981" s="10"/>
    </row>
    <row r="11982" spans="1:3">
      <c r="A11982" s="21">
        <v>187</v>
      </c>
      <c r="B11982" s="24">
        <f>100/'11'!B$17*(('Calc1'!B5110+'Calc1'!B13658)*(B$3788+B$11780+B$3800+B$11767)+B$687*'Calc1'!B11219)</f>
        <v>0</v>
      </c>
      <c r="C11982" s="10"/>
    </row>
    <row r="11983" spans="1:3">
      <c r="A11983" s="21">
        <v>188</v>
      </c>
      <c r="B11983" s="24">
        <f>100/'11'!B$17*(('Calc1'!B5111+'Calc1'!B13659)*(B$3788+B$11780+B$3800+B$11767)+B$687*'Calc1'!B11220)</f>
        <v>0</v>
      </c>
      <c r="C11983" s="10"/>
    </row>
    <row r="11984" spans="1:3">
      <c r="A11984" s="21">
        <v>189</v>
      </c>
      <c r="B11984" s="24">
        <f>100/'11'!B$17*(('Calc1'!B5112+'Calc1'!B13660)*(B$3788+B$11780+B$3800+B$11767)+B$687*'Calc1'!B11221)</f>
        <v>0</v>
      </c>
      <c r="C11984" s="10"/>
    </row>
    <row r="11985" spans="1:3">
      <c r="A11985" s="21">
        <v>190</v>
      </c>
      <c r="B11985" s="24">
        <f>100/'11'!B$17*(('Calc1'!B5113+'Calc1'!B13661)*(B$3788+B$11780+B$3800+B$11767)+B$687*'Calc1'!B11222)</f>
        <v>0</v>
      </c>
      <c r="C11985" s="10"/>
    </row>
    <row r="11986" spans="1:3">
      <c r="A11986" s="21">
        <v>191</v>
      </c>
      <c r="B11986" s="24">
        <f>100/'11'!B$17*(('Calc1'!B5114+'Calc1'!B13662)*(B$3788+B$11780+B$3800+B$11767)+B$687*'Calc1'!B11223)</f>
        <v>0</v>
      </c>
      <c r="C11986" s="10"/>
    </row>
    <row r="11987" spans="1:3">
      <c r="A11987" s="21">
        <v>192</v>
      </c>
      <c r="B11987" s="24">
        <f>100/'11'!B$17*(('Calc1'!B5115+'Calc1'!B13663)*(B$3788+B$11780+B$3800+B$11767)+B$687*'Calc1'!B11224)</f>
        <v>0</v>
      </c>
      <c r="C11987" s="10"/>
    </row>
    <row r="11988" spans="1:3">
      <c r="A11988" s="21">
        <v>193</v>
      </c>
      <c r="B11988" s="24">
        <f>100/'11'!B$17*(('Calc1'!B5116+'Calc1'!B13664)*(B$3788+B$11780+B$3800+B$11767)+B$687*'Calc1'!B11225)</f>
        <v>0</v>
      </c>
      <c r="C11988" s="10"/>
    </row>
    <row r="11989" spans="1:3">
      <c r="A11989" s="21">
        <v>194</v>
      </c>
      <c r="B11989" s="24">
        <f>100/'11'!B$17*(('Calc1'!B5117+'Calc1'!B13665)*(B$3788+B$11780+B$3800+B$11767)+B$687*'Calc1'!B11226)</f>
        <v>0</v>
      </c>
      <c r="C11989" s="10"/>
    </row>
    <row r="11990" spans="1:3">
      <c r="A11990" s="21">
        <v>195</v>
      </c>
      <c r="B11990" s="24">
        <f>100/'11'!B$17*(('Calc1'!B5118+'Calc1'!B13666)*(B$3788+B$11780+B$3800+B$11767)+B$687*'Calc1'!B11227)</f>
        <v>0</v>
      </c>
      <c r="C11990" s="10"/>
    </row>
    <row r="11991" spans="1:3">
      <c r="A11991" s="21">
        <v>196</v>
      </c>
      <c r="B11991" s="24">
        <f>100/'11'!B$17*(('Calc1'!B5119+'Calc1'!B13667)*(B$3788+B$11780+B$3800+B$11767)+B$687*'Calc1'!B11228)</f>
        <v>0</v>
      </c>
      <c r="C11991" s="10"/>
    </row>
    <row r="11992" spans="1:3">
      <c r="A11992" s="21">
        <v>197</v>
      </c>
      <c r="B11992" s="24">
        <f>100/'11'!B$17*(('Calc1'!B5120+'Calc1'!B13668)*(B$3788+B$11780+B$3800+B$11767)+B$687*'Calc1'!B11229)</f>
        <v>0</v>
      </c>
      <c r="C11992" s="10"/>
    </row>
    <row r="11993" spans="1:3">
      <c r="A11993" s="21">
        <v>198</v>
      </c>
      <c r="B11993" s="24">
        <f>100/'11'!B$17*(('Calc1'!B5121+'Calc1'!B13669)*(B$3788+B$11780+B$3800+B$11767)+B$687*'Calc1'!B11230)</f>
        <v>0</v>
      </c>
      <c r="C11993" s="10"/>
    </row>
    <row r="11994" spans="1:3">
      <c r="A11994" s="21">
        <v>199</v>
      </c>
      <c r="B11994" s="24">
        <f>100/'11'!B$17*(('Calc1'!B5122+'Calc1'!B13670)*(B$3788+B$11780+B$3800+B$11767)+B$687*'Calc1'!B11231)</f>
        <v>0</v>
      </c>
      <c r="C11994" s="10"/>
    </row>
    <row r="11995" spans="1:3">
      <c r="A11995" s="21">
        <v>200</v>
      </c>
      <c r="B11995" s="24">
        <f>100/'11'!B$17*(('Calc1'!B5123+'Calc1'!B13671)*(B$3788+B$11780+B$3800+B$11767)+B$687*'Calc1'!B11232)</f>
        <v>0</v>
      </c>
      <c r="C11995" s="10"/>
    </row>
    <row r="11996" spans="1:3">
      <c r="A11996" s="21">
        <v>201</v>
      </c>
      <c r="B11996" s="24">
        <f>100/'11'!B$17*(('Calc1'!B5124+'Calc1'!B13672)*(B$3788+B$11780+B$3800+B$11767)+B$687*'Calc1'!B11233)</f>
        <v>0</v>
      </c>
      <c r="C11996" s="10"/>
    </row>
    <row r="11997" spans="1:3">
      <c r="A11997" s="21">
        <v>202</v>
      </c>
      <c r="B11997" s="24">
        <f>100/'11'!B$17*(('Calc1'!B5125+'Calc1'!B13673)*(B$3788+B$11780+B$3800+B$11767)+B$687*'Calc1'!B11234)</f>
        <v>0</v>
      </c>
      <c r="C11997" s="10"/>
    </row>
    <row r="11998" spans="1:3">
      <c r="A11998" s="21">
        <v>203</v>
      </c>
      <c r="B11998" s="24">
        <f>100/'11'!B$17*(('Calc1'!B5126+'Calc1'!B13674)*(B$3788+B$11780+B$3800+B$11767)+B$687*'Calc1'!B11235)</f>
        <v>0</v>
      </c>
      <c r="C11998" s="10"/>
    </row>
    <row r="11999" spans="1:3">
      <c r="A11999" s="21">
        <v>204</v>
      </c>
      <c r="B11999" s="24">
        <f>100/'11'!B$17*(('Calc1'!B5127+'Calc1'!B13675)*(B$3788+B$11780+B$3800+B$11767)+B$687*'Calc1'!B11236)</f>
        <v>0</v>
      </c>
      <c r="C11999" s="10"/>
    </row>
    <row r="12000" spans="1:3">
      <c r="A12000" s="21">
        <v>205</v>
      </c>
      <c r="B12000" s="24">
        <f>100/'11'!B$17*(('Calc1'!B5128+'Calc1'!B13676)*(B$3788+B$11780+B$3800+B$11767)+B$687*'Calc1'!B11237)</f>
        <v>0</v>
      </c>
      <c r="C12000" s="10"/>
    </row>
    <row r="12001" spans="1:3">
      <c r="A12001" s="21">
        <v>206</v>
      </c>
      <c r="B12001" s="24">
        <f>100/'11'!B$17*(('Calc1'!B5129+'Calc1'!B13677)*(B$3788+B$11780+B$3800+B$11767)+B$687*'Calc1'!B11238)</f>
        <v>0</v>
      </c>
      <c r="C12001" s="10"/>
    </row>
    <row r="12002" spans="1:3">
      <c r="A12002" s="21">
        <v>207</v>
      </c>
      <c r="B12002" s="24">
        <f>100/'11'!B$17*(('Calc1'!B5130+'Calc1'!B13678)*(B$3788+B$11780+B$3800+B$11767)+B$687*'Calc1'!B11239)</f>
        <v>0</v>
      </c>
      <c r="C12002" s="10"/>
    </row>
    <row r="12003" spans="1:3">
      <c r="A12003" s="21">
        <v>208</v>
      </c>
      <c r="B12003" s="24">
        <f>100/'11'!B$17*(('Calc1'!B5131+'Calc1'!B13679)*(B$3788+B$11780+B$3800+B$11767)+B$687*'Calc1'!B11240)</f>
        <v>0</v>
      </c>
      <c r="C12003" s="10"/>
    </row>
    <row r="12004" spans="1:3">
      <c r="A12004" s="21">
        <v>209</v>
      </c>
      <c r="B12004" s="24">
        <f>100/'11'!B$17*(('Calc1'!B5132+'Calc1'!B13680)*(B$3788+B$11780+B$3800+B$11767)+B$687*'Calc1'!B11241)</f>
        <v>0</v>
      </c>
      <c r="C12004" s="10"/>
    </row>
    <row r="12005" spans="1:3">
      <c r="A12005" s="21">
        <v>210</v>
      </c>
      <c r="B12005" s="24">
        <f>100/'11'!B$17*(('Calc1'!B5133+'Calc1'!B13681)*(B$3788+B$11780+B$3800+B$11767)+B$687*'Calc1'!B11242)</f>
        <v>0</v>
      </c>
      <c r="C12005" s="10"/>
    </row>
    <row r="12006" spans="1:3">
      <c r="A12006" s="21">
        <v>211</v>
      </c>
      <c r="B12006" s="24">
        <f>100/'11'!B$17*(('Calc1'!B5134+'Calc1'!B13682)*(B$3788+B$11780+B$3800+B$11767)+B$687*'Calc1'!B11243)</f>
        <v>0</v>
      </c>
      <c r="C12006" s="10"/>
    </row>
    <row r="12007" spans="1:3">
      <c r="A12007" s="21">
        <v>212</v>
      </c>
      <c r="B12007" s="24">
        <f>100/'11'!B$17*(('Calc1'!B5135+'Calc1'!B13683)*(B$3788+B$11780+B$3800+B$11767)+B$687*'Calc1'!B11244)</f>
        <v>0</v>
      </c>
      <c r="C12007" s="10"/>
    </row>
    <row r="12008" spans="1:3">
      <c r="A12008" s="21">
        <v>213</v>
      </c>
      <c r="B12008" s="24">
        <f>100/'11'!B$17*(('Calc1'!B5136+'Calc1'!B13684)*(B$3788+B$11780+B$3800+B$11767)+B$687*'Calc1'!B11245)</f>
        <v>0</v>
      </c>
      <c r="C12008" s="10"/>
    </row>
    <row r="12009" spans="1:3">
      <c r="A12009" s="21">
        <v>214</v>
      </c>
      <c r="B12009" s="24">
        <f>100/'11'!B$17*(('Calc1'!B5137+'Calc1'!B13685)*(B$3788+B$11780+B$3800+B$11767)+B$687*'Calc1'!B11246)</f>
        <v>0</v>
      </c>
      <c r="C12009" s="10"/>
    </row>
    <row r="12010" spans="1:3">
      <c r="A12010" s="21">
        <v>215</v>
      </c>
      <c r="B12010" s="24">
        <f>100/'11'!B$17*(('Calc1'!B5138+'Calc1'!B13686)*(B$3788+B$11780+B$3800+B$11767)+B$687*'Calc1'!B11247)</f>
        <v>0</v>
      </c>
      <c r="C12010" s="10"/>
    </row>
    <row r="12011" spans="1:3">
      <c r="A12011" s="21">
        <v>216</v>
      </c>
      <c r="B12011" s="24">
        <f>100/'11'!B$17*(('Calc1'!B5139+'Calc1'!B13687)*(B$3788+B$11780+B$3800+B$11767)+B$687*'Calc1'!B11248)</f>
        <v>0</v>
      </c>
      <c r="C12011" s="10"/>
    </row>
    <row r="12012" spans="1:3">
      <c r="A12012" s="21">
        <v>217</v>
      </c>
      <c r="B12012" s="24">
        <f>100/'11'!B$17*(('Calc1'!B5140+'Calc1'!B13688)*(B$3788+B$11780+B$3800+B$11767)+B$687*'Calc1'!B11249)</f>
        <v>0</v>
      </c>
      <c r="C12012" s="10"/>
    </row>
    <row r="12013" spans="1:3">
      <c r="A12013" s="21">
        <v>218</v>
      </c>
      <c r="B12013" s="24">
        <f>100/'11'!B$17*(('Calc1'!B5141+'Calc1'!B13689)*(B$3788+B$11780+B$3800+B$11767)+B$687*'Calc1'!B11250)</f>
        <v>0</v>
      </c>
      <c r="C12013" s="10"/>
    </row>
    <row r="12014" spans="1:3">
      <c r="A12014" s="21">
        <v>219</v>
      </c>
      <c r="B12014" s="24">
        <f>100/'11'!B$17*(('Calc1'!B5142+'Calc1'!B13690)*(B$3788+B$11780+B$3800+B$11767)+B$687*'Calc1'!B11251)</f>
        <v>0</v>
      </c>
      <c r="C12014" s="10"/>
    </row>
    <row r="12015" spans="1:3">
      <c r="A12015" s="21">
        <v>220</v>
      </c>
      <c r="B12015" s="24">
        <f>100/'11'!B$17*(('Calc1'!B5143+'Calc1'!B13691)*(B$3788+B$11780+B$3800+B$11767)+B$687*'Calc1'!B11252)</f>
        <v>0</v>
      </c>
      <c r="C12015" s="10"/>
    </row>
    <row r="12016" spans="1:3">
      <c r="A12016" s="21">
        <v>221</v>
      </c>
      <c r="B12016" s="24">
        <f>100/'11'!B$17*(('Calc1'!B5144+'Calc1'!B13692)*(B$3788+B$11780+B$3800+B$11767)+B$687*'Calc1'!B11253)</f>
        <v>0</v>
      </c>
      <c r="C12016" s="10"/>
    </row>
    <row r="12017" spans="1:3">
      <c r="A12017" s="21">
        <v>222</v>
      </c>
      <c r="B12017" s="24">
        <f>100/'11'!B$17*(('Calc1'!B5145+'Calc1'!B13693)*(B$3788+B$11780+B$3800+B$11767)+B$687*'Calc1'!B11254)</f>
        <v>0</v>
      </c>
      <c r="C12017" s="10"/>
    </row>
    <row r="12018" spans="1:3">
      <c r="A12018" s="21">
        <v>223</v>
      </c>
      <c r="B12018" s="24">
        <f>100/'11'!B$17*(('Calc1'!B5146+'Calc1'!B13694)*(B$3788+B$11780+B$3800+B$11767)+B$687*'Calc1'!B11255)</f>
        <v>0</v>
      </c>
      <c r="C12018" s="10"/>
    </row>
    <row r="12019" spans="1:3">
      <c r="A12019" s="21">
        <v>224</v>
      </c>
      <c r="B12019" s="24">
        <f>100/'11'!B$17*(('Calc1'!B5147+'Calc1'!B13695)*(B$3788+B$11780+B$3800+B$11767)+B$687*'Calc1'!B11256)</f>
        <v>0</v>
      </c>
      <c r="C12019" s="10"/>
    </row>
    <row r="12020" spans="1:3">
      <c r="A12020" s="21">
        <v>225</v>
      </c>
      <c r="B12020" s="24">
        <f>100/'11'!B$17*(('Calc1'!B5148+'Calc1'!B13696)*(B$3788+B$11780+B$3800+B$11767)+B$687*'Calc1'!B11257)</f>
        <v>0</v>
      </c>
      <c r="C12020" s="10"/>
    </row>
    <row r="12021" spans="1:3">
      <c r="A12021" s="21">
        <v>226</v>
      </c>
      <c r="B12021" s="24">
        <f>100/'11'!B$17*(('Calc1'!B5149+'Calc1'!B13697)*(B$3788+B$11780+B$3800+B$11767)+B$687*'Calc1'!B11258)</f>
        <v>0</v>
      </c>
      <c r="C12021" s="10"/>
    </row>
    <row r="12022" spans="1:3">
      <c r="A12022" s="21">
        <v>227</v>
      </c>
      <c r="B12022" s="24">
        <f>100/'11'!B$17*(('Calc1'!B5150+'Calc1'!B13698)*(B$3788+B$11780+B$3800+B$11767)+B$687*'Calc1'!B11259)</f>
        <v>0</v>
      </c>
      <c r="C12022" s="10"/>
    </row>
    <row r="12023" spans="1:3">
      <c r="A12023" s="21">
        <v>228</v>
      </c>
      <c r="B12023" s="24">
        <f>100/'11'!B$17*(('Calc1'!B5151+'Calc1'!B13699)*(B$3788+B$11780+B$3800+B$11767)+B$687*'Calc1'!B11260)</f>
        <v>0</v>
      </c>
      <c r="C12023" s="10"/>
    </row>
    <row r="12024" spans="1:3">
      <c r="A12024" s="21">
        <v>229</v>
      </c>
      <c r="B12024" s="24">
        <f>100/'11'!B$17*(('Calc1'!B5152+'Calc1'!B13700)*(B$3788+B$11780+B$3800+B$11767)+B$687*'Calc1'!B11261)</f>
        <v>0</v>
      </c>
      <c r="C12024" s="10"/>
    </row>
    <row r="12025" spans="1:3">
      <c r="A12025" s="21">
        <v>230</v>
      </c>
      <c r="B12025" s="24">
        <f>100/'11'!B$17*(('Calc1'!B5153+'Calc1'!B13701)*(B$3788+B$11780+B$3800+B$11767)+B$687*'Calc1'!B11262)</f>
        <v>0</v>
      </c>
      <c r="C12025" s="10"/>
    </row>
    <row r="12026" spans="1:3">
      <c r="A12026" s="21">
        <v>231</v>
      </c>
      <c r="B12026" s="24">
        <f>100/'11'!B$17*(('Calc1'!B5154+'Calc1'!B13702)*(B$3788+B$11780+B$3800+B$11767)+B$687*'Calc1'!B11263)</f>
        <v>0</v>
      </c>
      <c r="C12026" s="10"/>
    </row>
    <row r="12027" spans="1:3">
      <c r="A12027" s="21">
        <v>232</v>
      </c>
      <c r="B12027" s="24">
        <f>100/'11'!B$17*(('Calc1'!B5155+'Calc1'!B13703)*(B$3788+B$11780+B$3800+B$11767)+B$687*'Calc1'!B11264)</f>
        <v>0</v>
      </c>
      <c r="C12027" s="10"/>
    </row>
    <row r="12028" spans="1:3">
      <c r="A12028" s="21">
        <v>233</v>
      </c>
      <c r="B12028" s="24">
        <f>100/'11'!B$17*(('Calc1'!B5156+'Calc1'!B13704)*(B$3788+B$11780+B$3800+B$11767)+B$687*'Calc1'!B11265)</f>
        <v>0</v>
      </c>
      <c r="C12028" s="10"/>
    </row>
    <row r="12029" spans="1:3">
      <c r="A12029" s="21">
        <v>234</v>
      </c>
      <c r="B12029" s="24">
        <f>100/'11'!B$17*(('Calc1'!B5157+'Calc1'!B13705)*(B$3788+B$11780+B$3800+B$11767)+B$687*'Calc1'!B11266)</f>
        <v>0</v>
      </c>
      <c r="C12029" s="10"/>
    </row>
    <row r="12030" spans="1:3">
      <c r="A12030" s="21">
        <v>235</v>
      </c>
      <c r="B12030" s="24">
        <f>100/'11'!B$17*(('Calc1'!B5158+'Calc1'!B13706)*(B$3788+B$11780+B$3800+B$11767)+B$687*'Calc1'!B11267)</f>
        <v>0</v>
      </c>
      <c r="C12030" s="10"/>
    </row>
    <row r="12031" spans="1:3">
      <c r="A12031" s="21">
        <v>236</v>
      </c>
      <c r="B12031" s="24">
        <f>100/'11'!B$17*(('Calc1'!B5159+'Calc1'!B13707)*(B$3788+B$11780+B$3800+B$11767)+B$687*'Calc1'!B11268)</f>
        <v>0</v>
      </c>
      <c r="C12031" s="10"/>
    </row>
    <row r="12032" spans="1:3">
      <c r="A12032" s="21">
        <v>237</v>
      </c>
      <c r="B12032" s="24">
        <f>100/'11'!B$17*(('Calc1'!B5160+'Calc1'!B13708)*(B$3788+B$11780+B$3800+B$11767)+B$687*'Calc1'!B11269)</f>
        <v>0</v>
      </c>
      <c r="C12032" s="10"/>
    </row>
    <row r="12033" spans="1:3">
      <c r="A12033" s="21">
        <v>238</v>
      </c>
      <c r="B12033" s="24">
        <f>100/'11'!B$17*(('Calc1'!B5161+'Calc1'!B13709)*(B$3788+B$11780+B$3800+B$11767)+B$687*'Calc1'!B11270)</f>
        <v>0</v>
      </c>
      <c r="C12033" s="10"/>
    </row>
    <row r="12034" spans="1:3">
      <c r="A12034" s="21">
        <v>239</v>
      </c>
      <c r="B12034" s="24">
        <f>100/'11'!B$17*(('Calc1'!B5162+'Calc1'!B13710)*(B$3788+B$11780+B$3800+B$11767)+B$687*'Calc1'!B11271)</f>
        <v>0</v>
      </c>
      <c r="C12034" s="10"/>
    </row>
    <row r="12035" spans="1:3">
      <c r="A12035" s="21">
        <v>240</v>
      </c>
      <c r="B12035" s="24">
        <f>100/'11'!B$17*(('Calc1'!B5163+'Calc1'!B13711)*(B$3788+B$11780+B$3800+B$11767)+B$687*'Calc1'!B11272)</f>
        <v>0</v>
      </c>
      <c r="C12035" s="10"/>
    </row>
    <row r="12036" spans="1:3">
      <c r="A12036" s="21">
        <v>241</v>
      </c>
      <c r="B12036" s="24">
        <f>100/'11'!B$17*(('Calc1'!B5164+'Calc1'!B13712)*(B$3788+B$11780+B$3800+B$11767)+B$687*'Calc1'!B11273)</f>
        <v>0</v>
      </c>
      <c r="C12036" s="10"/>
    </row>
    <row r="12037" spans="1:3">
      <c r="A12037" s="21">
        <v>242</v>
      </c>
      <c r="B12037" s="24">
        <f>100/'11'!B$17*(('Calc1'!B5165+'Calc1'!B13713)*(B$3788+B$11780+B$3800+B$11767)+B$687*'Calc1'!B11274)</f>
        <v>0</v>
      </c>
      <c r="C12037" s="10"/>
    </row>
    <row r="12038" spans="1:3">
      <c r="A12038" s="21">
        <v>243</v>
      </c>
      <c r="B12038" s="24">
        <f>100/'11'!B$17*(('Calc1'!B5166+'Calc1'!B13714)*(B$3788+B$11780+B$3800+B$11767)+B$687*'Calc1'!B11275)</f>
        <v>0</v>
      </c>
      <c r="C12038" s="10"/>
    </row>
    <row r="12039" spans="1:3">
      <c r="A12039" s="21">
        <v>244</v>
      </c>
      <c r="B12039" s="24">
        <f>100/'11'!B$17*(('Calc1'!B5167+'Calc1'!B13715)*(B$3788+B$11780+B$3800+B$11767)+B$687*'Calc1'!B11276)</f>
        <v>0</v>
      </c>
      <c r="C12039" s="10"/>
    </row>
    <row r="12040" spans="1:3">
      <c r="A12040" s="21">
        <v>245</v>
      </c>
      <c r="B12040" s="24">
        <f>100/'11'!B$17*(('Calc1'!B5168+'Calc1'!B13716)*(B$3788+B$11780+B$3800+B$11767)+B$687*'Calc1'!B11277)</f>
        <v>0</v>
      </c>
      <c r="C12040" s="10"/>
    </row>
    <row r="12041" spans="1:3">
      <c r="A12041" s="21">
        <v>246</v>
      </c>
      <c r="B12041" s="24">
        <f>100/'11'!B$17*(('Calc1'!B5169+'Calc1'!B13717)*(B$3788+B$11780+B$3800+B$11767)+B$687*'Calc1'!B11278)</f>
        <v>0</v>
      </c>
      <c r="C12041" s="10"/>
    </row>
    <row r="12042" spans="1:3">
      <c r="A12042" s="21">
        <v>247</v>
      </c>
      <c r="B12042" s="24">
        <f>100/'11'!B$17*(('Calc1'!B5170+'Calc1'!B13718)*(B$3788+B$11780+B$3800+B$11767)+B$687*'Calc1'!B11279)</f>
        <v>0</v>
      </c>
      <c r="C12042" s="10"/>
    </row>
    <row r="12043" spans="1:3">
      <c r="A12043" s="21">
        <v>248</v>
      </c>
      <c r="B12043" s="24">
        <f>100/'11'!B$17*(('Calc1'!B5171+'Calc1'!B13719)*(B$3788+B$11780+B$3800+B$11767)+B$687*'Calc1'!B11280)</f>
        <v>0</v>
      </c>
      <c r="C12043" s="10"/>
    </row>
    <row r="12044" spans="1:3">
      <c r="A12044" s="21">
        <v>249</v>
      </c>
      <c r="B12044" s="24">
        <f>100/'11'!B$17*(('Calc1'!B5172+'Calc1'!B13720)*(B$3788+B$11780+B$3800+B$11767)+B$687*'Calc1'!B11281)</f>
        <v>0</v>
      </c>
      <c r="C12044" s="10"/>
    </row>
    <row r="12045" spans="1:3">
      <c r="A12045" s="21">
        <v>250</v>
      </c>
      <c r="B12045" s="24">
        <f>100/'11'!B$17*(('Calc1'!B5173+'Calc1'!B13721)*(B$3788+B$11780+B$3800+B$11767)+B$687*'Calc1'!B11282)</f>
        <v>0</v>
      </c>
      <c r="C12045" s="10"/>
    </row>
    <row r="12046" spans="1:3">
      <c r="A12046" s="21">
        <v>251</v>
      </c>
      <c r="B12046" s="24">
        <f>100/'11'!B$17*(('Calc1'!B5174+'Calc1'!B13722)*(B$3788+B$11780+B$3800+B$11767)+B$687*'Calc1'!B11283)</f>
        <v>0</v>
      </c>
      <c r="C12046" s="10"/>
    </row>
    <row r="12047" spans="1:3">
      <c r="A12047" s="21">
        <v>252</v>
      </c>
      <c r="B12047" s="24">
        <f>100/'11'!B$17*(('Calc1'!B5175+'Calc1'!B13723)*(B$3788+B$11780+B$3800+B$11767)+B$687*'Calc1'!B11284)</f>
        <v>0</v>
      </c>
      <c r="C12047" s="10"/>
    </row>
    <row r="12048" spans="1:3">
      <c r="A12048" s="21">
        <v>253</v>
      </c>
      <c r="B12048" s="24">
        <f>100/'11'!B$17*(('Calc1'!B5176+'Calc1'!B13724)*(B$3788+B$11780+B$3800+B$11767)+B$687*'Calc1'!B11285)</f>
        <v>0</v>
      </c>
      <c r="C12048" s="10"/>
    </row>
    <row r="12049" spans="1:3">
      <c r="A12049" s="21">
        <v>254</v>
      </c>
      <c r="B12049" s="24">
        <f>100/'11'!B$17*(('Calc1'!B5177+'Calc1'!B13725)*(B$3788+B$11780+B$3800+B$11767)+B$687*'Calc1'!B11286)</f>
        <v>0</v>
      </c>
      <c r="C12049" s="10"/>
    </row>
    <row r="12050" spans="1:3">
      <c r="A12050" s="21">
        <v>255</v>
      </c>
      <c r="B12050" s="24">
        <f>100/'11'!B$17*(('Calc1'!B5178+'Calc1'!B13726)*(B$3788+B$11780+B$3800+B$11767)+B$687*'Calc1'!B11287)</f>
        <v>0</v>
      </c>
      <c r="C12050" s="10"/>
    </row>
    <row r="12051" spans="1:3">
      <c r="A12051" s="21">
        <v>256</v>
      </c>
      <c r="B12051" s="24">
        <f>100/'11'!B$17*(('Calc1'!B5179+'Calc1'!B13727)*(B$3788+B$11780+B$3800+B$11767)+B$687*'Calc1'!B11288)</f>
        <v>0</v>
      </c>
      <c r="C12051" s="10"/>
    </row>
    <row r="12052" spans="1:3">
      <c r="A12052" s="21">
        <v>257</v>
      </c>
      <c r="B12052" s="24">
        <f>100/'11'!B$17*(('Calc1'!B5180+'Calc1'!B13728)*(B$3788+B$11780+B$3800+B$11767)+B$687*'Calc1'!B11289)</f>
        <v>0</v>
      </c>
      <c r="C12052" s="10"/>
    </row>
    <row r="12053" spans="1:3">
      <c r="A12053" s="21">
        <v>258</v>
      </c>
      <c r="B12053" s="24">
        <f>100/'11'!B$17*(('Calc1'!B5181+'Calc1'!B13729)*(B$3788+B$11780+B$3800+B$11767)+B$687*'Calc1'!B11290)</f>
        <v>0</v>
      </c>
      <c r="C12053" s="10"/>
    </row>
    <row r="12054" spans="1:3">
      <c r="A12054" s="21">
        <v>259</v>
      </c>
      <c r="B12054" s="24">
        <f>100/'11'!B$17*(('Calc1'!B5182+'Calc1'!B13730)*(B$3788+B$11780+B$3800+B$11767)+B$687*'Calc1'!B11291)</f>
        <v>0</v>
      </c>
      <c r="C12054" s="10"/>
    </row>
    <row r="12055" spans="1:3">
      <c r="A12055" s="21">
        <v>260</v>
      </c>
      <c r="B12055" s="24">
        <f>100/'11'!B$17*(('Calc1'!B5183+'Calc1'!B13731)*(B$3788+B$11780+B$3800+B$11767)+B$687*'Calc1'!B11292)</f>
        <v>0</v>
      </c>
      <c r="C12055" s="10"/>
    </row>
    <row r="12056" spans="1:3">
      <c r="A12056" s="21">
        <v>261</v>
      </c>
      <c r="B12056" s="24">
        <f>100/'11'!B$17*(('Calc1'!B5184+'Calc1'!B13732)*(B$3788+B$11780+B$3800+B$11767)+B$687*'Calc1'!B11293)</f>
        <v>0</v>
      </c>
      <c r="C12056" s="10"/>
    </row>
    <row r="12057" spans="1:3">
      <c r="A12057" s="21">
        <v>262</v>
      </c>
      <c r="B12057" s="24">
        <f>100/'11'!B$17*(('Calc1'!B5185+'Calc1'!B13733)*(B$3788+B$11780+B$3800+B$11767)+B$687*'Calc1'!B11294)</f>
        <v>0</v>
      </c>
      <c r="C12057" s="10"/>
    </row>
    <row r="12058" spans="1:3">
      <c r="A12058" s="21">
        <v>263</v>
      </c>
      <c r="B12058" s="24">
        <f>100/'11'!B$17*(('Calc1'!B5186+'Calc1'!B13734)*(B$3788+B$11780+B$3800+B$11767)+B$687*'Calc1'!B11295)</f>
        <v>0</v>
      </c>
      <c r="C12058" s="10"/>
    </row>
    <row r="12059" spans="1:3">
      <c r="A12059" s="21">
        <v>264</v>
      </c>
      <c r="B12059" s="24">
        <f>100/'11'!B$17*(('Calc1'!B5187+'Calc1'!B13735)*(B$3788+B$11780+B$3800+B$11767)+B$687*'Calc1'!B11296)</f>
        <v>0</v>
      </c>
      <c r="C12059" s="10"/>
    </row>
    <row r="12060" spans="1:3">
      <c r="A12060" s="21">
        <v>265</v>
      </c>
      <c r="B12060" s="24">
        <f>100/'11'!B$17*(('Calc1'!B5188+'Calc1'!B13736)*(B$3788+B$11780+B$3800+B$11767)+B$687*'Calc1'!B11297)</f>
        <v>0</v>
      </c>
      <c r="C12060" s="10"/>
    </row>
    <row r="12061" spans="1:3">
      <c r="A12061" s="21">
        <v>266</v>
      </c>
      <c r="B12061" s="24">
        <f>100/'11'!B$17*(('Calc1'!B5189+'Calc1'!B13737)*(B$3788+B$11780+B$3800+B$11767)+B$687*'Calc1'!B11298)</f>
        <v>0</v>
      </c>
      <c r="C12061" s="10"/>
    </row>
    <row r="12062" spans="1:3">
      <c r="A12062" s="21">
        <v>267</v>
      </c>
      <c r="B12062" s="24">
        <f>100/'11'!B$17*(('Calc1'!B5190+'Calc1'!B13738)*(B$3788+B$11780+B$3800+B$11767)+B$687*'Calc1'!B11299)</f>
        <v>0</v>
      </c>
      <c r="C12062" s="10"/>
    </row>
    <row r="12063" spans="1:3">
      <c r="A12063" s="21">
        <v>268</v>
      </c>
      <c r="B12063" s="24">
        <f>100/'11'!B$17*(('Calc1'!B5191+'Calc1'!B13739)*(B$3788+B$11780+B$3800+B$11767)+B$687*'Calc1'!B11300)</f>
        <v>0</v>
      </c>
      <c r="C12063" s="10"/>
    </row>
    <row r="12064" spans="1:3">
      <c r="A12064" s="21">
        <v>269</v>
      </c>
      <c r="B12064" s="24">
        <f>100/'11'!B$17*(('Calc1'!B5192+'Calc1'!B13740)*(B$3788+B$11780+B$3800+B$11767)+B$687*'Calc1'!B11301)</f>
        <v>0</v>
      </c>
      <c r="C12064" s="10"/>
    </row>
    <row r="12065" spans="1:3">
      <c r="A12065" s="21">
        <v>270</v>
      </c>
      <c r="B12065" s="24">
        <f>100/'11'!B$17*(('Calc1'!B5193+'Calc1'!B13741)*(B$3788+B$11780+B$3800+B$11767)+B$687*'Calc1'!B11302)</f>
        <v>0</v>
      </c>
      <c r="C12065" s="10"/>
    </row>
    <row r="12066" spans="1:3">
      <c r="A12066" s="21">
        <v>271</v>
      </c>
      <c r="B12066" s="24">
        <f>100/'11'!B$17*(('Calc1'!B5194+'Calc1'!B13742)*(B$3788+B$11780+B$3800+B$11767)+B$687*'Calc1'!B11303)</f>
        <v>0</v>
      </c>
      <c r="C12066" s="10"/>
    </row>
    <row r="12067" spans="1:3">
      <c r="A12067" s="21">
        <v>272</v>
      </c>
      <c r="B12067" s="24">
        <f>100/'11'!B$17*(('Calc1'!B5195+'Calc1'!B13743)*(B$3788+B$11780+B$3800+B$11767)+B$687*'Calc1'!B11304)</f>
        <v>0</v>
      </c>
      <c r="C12067" s="10"/>
    </row>
    <row r="12068" spans="1:3">
      <c r="A12068" s="21">
        <v>273</v>
      </c>
      <c r="B12068" s="24">
        <f>100/'11'!B$17*(('Calc1'!B5196+'Calc1'!B13744)*(B$3788+B$11780+B$3800+B$11767)+B$687*'Calc1'!B11305)</f>
        <v>0</v>
      </c>
      <c r="C12068" s="10"/>
    </row>
    <row r="12069" spans="1:3">
      <c r="A12069" s="21">
        <v>274</v>
      </c>
      <c r="B12069" s="24">
        <f>100/'11'!B$17*(('Calc1'!B5197+'Calc1'!B13745)*(B$3788+B$11780+B$3800+B$11767)+B$687*'Calc1'!B11306)</f>
        <v>0</v>
      </c>
      <c r="C12069" s="10"/>
    </row>
    <row r="12070" spans="1:3">
      <c r="A12070" s="21">
        <v>275</v>
      </c>
      <c r="B12070" s="24">
        <f>100/'11'!B$17*(('Calc1'!B5198+'Calc1'!B13746)*(B$3788+B$11780+B$3800+B$11767)+B$687*'Calc1'!B11307)</f>
        <v>0</v>
      </c>
      <c r="C12070" s="10"/>
    </row>
    <row r="12071" spans="1:3">
      <c r="A12071" s="21">
        <v>276</v>
      </c>
      <c r="B12071" s="24">
        <f>100/'11'!B$17*(('Calc1'!B5199+'Calc1'!B13747)*(B$3788+B$11780+B$3800+B$11767)+B$687*'Calc1'!B11308)</f>
        <v>0</v>
      </c>
      <c r="C12071" s="10"/>
    </row>
    <row r="12072" spans="1:3">
      <c r="A12072" s="21">
        <v>277</v>
      </c>
      <c r="B12072" s="24">
        <f>100/'11'!B$17*(('Calc1'!B5200+'Calc1'!B13748)*(B$3788+B$11780+B$3800+B$11767)+B$687*'Calc1'!B11309)</f>
        <v>0</v>
      </c>
      <c r="C12072" s="10"/>
    </row>
    <row r="12073" spans="1:3">
      <c r="A12073" s="21">
        <v>278</v>
      </c>
      <c r="B12073" s="24">
        <f>100/'11'!B$17*(('Calc1'!B5201+'Calc1'!B13749)*(B$3788+B$11780+B$3800+B$11767)+B$687*'Calc1'!B11310)</f>
        <v>0</v>
      </c>
      <c r="C12073" s="10"/>
    </row>
    <row r="12074" spans="1:3">
      <c r="A12074" s="21">
        <v>279</v>
      </c>
      <c r="B12074" s="24">
        <f>100/'11'!B$17*(('Calc1'!B5202+'Calc1'!B13750)*(B$3788+B$11780+B$3800+B$11767)+B$687*'Calc1'!B11311)</f>
        <v>0</v>
      </c>
      <c r="C12074" s="10"/>
    </row>
    <row r="12075" spans="1:3">
      <c r="A12075" s="21">
        <v>280</v>
      </c>
      <c r="B12075" s="24">
        <f>100/'11'!B$17*(('Calc1'!B5203+'Calc1'!B13751)*(B$3788+B$11780+B$3800+B$11767)+B$687*'Calc1'!B11312)</f>
        <v>0</v>
      </c>
      <c r="C12075" s="10"/>
    </row>
    <row r="12076" spans="1:3">
      <c r="A12076" s="21">
        <v>281</v>
      </c>
      <c r="B12076" s="24">
        <f>100/'11'!B$17*(('Calc1'!B5204+'Calc1'!B13752)*(B$3788+B$11780+B$3800+B$11767)+B$687*'Calc1'!B11313)</f>
        <v>0</v>
      </c>
      <c r="C12076" s="10"/>
    </row>
    <row r="12077" spans="1:3">
      <c r="A12077" s="21">
        <v>282</v>
      </c>
      <c r="B12077" s="24">
        <f>100/'11'!B$17*(('Calc1'!B5205+'Calc1'!B13753)*(B$3788+B$11780+B$3800+B$11767)+B$687*'Calc1'!B11314)</f>
        <v>0</v>
      </c>
      <c r="C12077" s="10"/>
    </row>
    <row r="12078" spans="1:3">
      <c r="A12078" s="21">
        <v>283</v>
      </c>
      <c r="B12078" s="24">
        <f>100/'11'!B$17*(('Calc1'!B5206+'Calc1'!B13754)*(B$3788+B$11780+B$3800+B$11767)+B$687*'Calc1'!B11315)</f>
        <v>0</v>
      </c>
      <c r="C12078" s="10"/>
    </row>
    <row r="12079" spans="1:3">
      <c r="A12079" s="21">
        <v>284</v>
      </c>
      <c r="B12079" s="24">
        <f>100/'11'!B$17*(('Calc1'!B5207+'Calc1'!B13755)*(B$3788+B$11780+B$3800+B$11767)+B$687*'Calc1'!B11316)</f>
        <v>0</v>
      </c>
      <c r="C12079" s="10"/>
    </row>
    <row r="12080" spans="1:3">
      <c r="A12080" s="21">
        <v>285</v>
      </c>
      <c r="B12080" s="24">
        <f>100/'11'!B$17*(('Calc1'!B5208+'Calc1'!B13756)*(B$3788+B$11780+B$3800+B$11767)+B$687*'Calc1'!B11317)</f>
        <v>0</v>
      </c>
      <c r="C12080" s="10"/>
    </row>
    <row r="12081" spans="1:3">
      <c r="A12081" s="21">
        <v>286</v>
      </c>
      <c r="B12081" s="24">
        <f>100/'11'!B$17*(('Calc1'!B5209+'Calc1'!B13757)*(B$3788+B$11780+B$3800+B$11767)+B$687*'Calc1'!B11318)</f>
        <v>0</v>
      </c>
      <c r="C12081" s="10"/>
    </row>
    <row r="12082" spans="1:3">
      <c r="A12082" s="21">
        <v>287</v>
      </c>
      <c r="B12082" s="24">
        <f>100/'11'!B$17*(('Calc1'!B5210+'Calc1'!B13758)*(B$3788+B$11780+B$3800+B$11767)+B$687*'Calc1'!B11319)</f>
        <v>0</v>
      </c>
      <c r="C12082" s="10"/>
    </row>
    <row r="12083" spans="1:3">
      <c r="A12083" s="21">
        <v>288</v>
      </c>
      <c r="B12083" s="24">
        <f>100/'11'!B$17*(('Calc1'!B5211+'Calc1'!B13759)*(B$3788+B$11780+B$3800+B$11767)+B$687*'Calc1'!B11320)</f>
        <v>0</v>
      </c>
      <c r="C12083" s="10"/>
    </row>
    <row r="12084" spans="1:3">
      <c r="A12084" s="21">
        <v>289</v>
      </c>
      <c r="B12084" s="24">
        <f>100/'11'!B$17*(('Calc1'!B5212+'Calc1'!B13760)*(B$3788+B$11780+B$3800+B$11767)+B$687*'Calc1'!B11321)</f>
        <v>0</v>
      </c>
      <c r="C12084" s="10"/>
    </row>
    <row r="12085" spans="1:3">
      <c r="A12085" s="21">
        <v>290</v>
      </c>
      <c r="B12085" s="24">
        <f>100/'11'!B$17*(('Calc1'!B5213+'Calc1'!B13761)*(B$3788+B$11780+B$3800+B$11767)+B$687*'Calc1'!B11322)</f>
        <v>0</v>
      </c>
      <c r="C12085" s="10"/>
    </row>
    <row r="12086" spans="1:3">
      <c r="A12086" s="21">
        <v>291</v>
      </c>
      <c r="B12086" s="24">
        <f>100/'11'!B$17*(('Calc1'!B5214+'Calc1'!B13762)*(B$3788+B$11780+B$3800+B$11767)+B$687*'Calc1'!B11323)</f>
        <v>0</v>
      </c>
      <c r="C12086" s="10"/>
    </row>
    <row r="12087" spans="1:3">
      <c r="A12087" s="21">
        <v>292</v>
      </c>
      <c r="B12087" s="24">
        <f>100/'11'!B$17*(('Calc1'!B5215+'Calc1'!B13763)*(B$3788+B$11780+B$3800+B$11767)+B$687*'Calc1'!B11324)</f>
        <v>0</v>
      </c>
      <c r="C12087" s="10"/>
    </row>
    <row r="12088" spans="1:3">
      <c r="A12088" s="21">
        <v>293</v>
      </c>
      <c r="B12088" s="24">
        <f>100/'11'!B$17*(('Calc1'!B5216+'Calc1'!B13764)*(B$3788+B$11780+B$3800+B$11767)+B$687*'Calc1'!B11325)</f>
        <v>0</v>
      </c>
      <c r="C12088" s="10"/>
    </row>
    <row r="12089" spans="1:3">
      <c r="A12089" s="21">
        <v>294</v>
      </c>
      <c r="B12089" s="24">
        <f>100/'11'!B$17*(('Calc1'!B5217+'Calc1'!B13765)*(B$3788+B$11780+B$3800+B$11767)+B$687*'Calc1'!B11326)</f>
        <v>0</v>
      </c>
      <c r="C12089" s="10"/>
    </row>
    <row r="12090" spans="1:3">
      <c r="A12090" s="21">
        <v>295</v>
      </c>
      <c r="B12090" s="24">
        <f>100/'11'!B$17*(('Calc1'!B5218+'Calc1'!B13766)*(B$3788+B$11780+B$3800+B$11767)+B$687*'Calc1'!B11327)</f>
        <v>0</v>
      </c>
      <c r="C12090" s="10"/>
    </row>
    <row r="12091" spans="1:3">
      <c r="A12091" s="21">
        <v>296</v>
      </c>
      <c r="B12091" s="24">
        <f>100/'11'!B$17*(('Calc1'!B5219+'Calc1'!B13767)*(B$3788+B$11780+B$3800+B$11767)+B$687*'Calc1'!B11328)</f>
        <v>0</v>
      </c>
      <c r="C12091" s="10"/>
    </row>
    <row r="12092" spans="1:3">
      <c r="A12092" s="21">
        <v>297</v>
      </c>
      <c r="B12092" s="24">
        <f>100/'11'!B$17*(('Calc1'!B5220+'Calc1'!B13768)*(B$3788+B$11780+B$3800+B$11767)+B$687*'Calc1'!B11329)</f>
        <v>0</v>
      </c>
      <c r="C12092" s="10"/>
    </row>
    <row r="12093" spans="1:3">
      <c r="A12093" s="21">
        <v>298</v>
      </c>
      <c r="B12093" s="24">
        <f>100/'11'!B$17*(('Calc1'!B5221+'Calc1'!B13769)*(B$3788+B$11780+B$3800+B$11767)+B$687*'Calc1'!B11330)</f>
        <v>0</v>
      </c>
      <c r="C12093" s="10"/>
    </row>
    <row r="12094" spans="1:3">
      <c r="A12094" s="21">
        <v>299</v>
      </c>
      <c r="B12094" s="24">
        <f>100/'11'!B$17*(('Calc1'!B5222+'Calc1'!B13770)*(B$3788+B$11780+B$3800+B$11767)+B$687*'Calc1'!B11331)</f>
        <v>0</v>
      </c>
      <c r="C12094" s="10"/>
    </row>
    <row r="12095" spans="1:3">
      <c r="A12095" s="21">
        <v>300</v>
      </c>
      <c r="B12095" s="24">
        <f>100/'11'!B$17*(('Calc1'!B5223+'Calc1'!B13771)*(B$3788+B$11780+B$3800+B$11767)+B$687*'Calc1'!B11332)</f>
        <v>0</v>
      </c>
      <c r="C12095" s="10"/>
    </row>
    <row r="12096" spans="1:3">
      <c r="A12096" s="21">
        <v>301</v>
      </c>
      <c r="B12096" s="24">
        <f>100/'11'!B$17*(('Calc1'!B5224+'Calc1'!B13772)*(B$3788+B$11780+B$3800+B$11767)+B$687*'Calc1'!B11333)</f>
        <v>0</v>
      </c>
      <c r="C12096" s="10"/>
    </row>
    <row r="12097" spans="1:3">
      <c r="A12097" s="21">
        <v>302</v>
      </c>
      <c r="B12097" s="24">
        <f>100/'11'!B$17*(('Calc1'!B5225+'Calc1'!B13773)*(B$3788+B$11780+B$3800+B$11767)+B$687*'Calc1'!B11334)</f>
        <v>0</v>
      </c>
      <c r="C12097" s="10"/>
    </row>
    <row r="12098" spans="1:3">
      <c r="A12098" s="21">
        <v>303</v>
      </c>
      <c r="B12098" s="24">
        <f>100/'11'!B$17*(('Calc1'!B5226+'Calc1'!B13774)*(B$3788+B$11780+B$3800+B$11767)+B$687*'Calc1'!B11335)</f>
        <v>0</v>
      </c>
      <c r="C12098" s="10"/>
    </row>
    <row r="12099" spans="1:3">
      <c r="A12099" s="21">
        <v>304</v>
      </c>
      <c r="B12099" s="24">
        <f>100/'11'!B$17*(('Calc1'!B5227+'Calc1'!B13775)*(B$3788+B$11780+B$3800+B$11767)+B$687*'Calc1'!B11336)</f>
        <v>0</v>
      </c>
      <c r="C12099" s="10"/>
    </row>
    <row r="12100" spans="1:3">
      <c r="A12100" s="21">
        <v>305</v>
      </c>
      <c r="B12100" s="24">
        <f>100/'11'!B$17*(('Calc1'!B5228+'Calc1'!B13776)*(B$3788+B$11780+B$3800+B$11767)+B$687*'Calc1'!B11337)</f>
        <v>0</v>
      </c>
      <c r="C12100" s="10"/>
    </row>
    <row r="12101" spans="1:3">
      <c r="A12101" s="21">
        <v>306</v>
      </c>
      <c r="B12101" s="24">
        <f>100/'11'!B$17*(('Calc1'!B5229+'Calc1'!B13777)*(B$3788+B$11780+B$3800+B$11767)+B$687*'Calc1'!B11338)</f>
        <v>0</v>
      </c>
      <c r="C12101" s="10"/>
    </row>
    <row r="12102" spans="1:3">
      <c r="A12102" s="21">
        <v>307</v>
      </c>
      <c r="B12102" s="24">
        <f>100/'11'!B$17*(('Calc1'!B5230+'Calc1'!B13778)*(B$3788+B$11780+B$3800+B$11767)+B$687*'Calc1'!B11339)</f>
        <v>0</v>
      </c>
      <c r="C12102" s="10"/>
    </row>
    <row r="12103" spans="1:3">
      <c r="A12103" s="21">
        <v>308</v>
      </c>
      <c r="B12103" s="24">
        <f>100/'11'!B$17*(('Calc1'!B5231+'Calc1'!B13779)*(B$3788+B$11780+B$3800+B$11767)+B$687*'Calc1'!B11340)</f>
        <v>0</v>
      </c>
      <c r="C12103" s="10"/>
    </row>
    <row r="12104" spans="1:3">
      <c r="A12104" s="21">
        <v>309</v>
      </c>
      <c r="B12104" s="24">
        <f>100/'11'!B$17*(('Calc1'!B5232+'Calc1'!B13780)*(B$3788+B$11780+B$3800+B$11767)+B$687*'Calc1'!B11341)</f>
        <v>0</v>
      </c>
      <c r="C12104" s="10"/>
    </row>
    <row r="12105" spans="1:3">
      <c r="A12105" s="21">
        <v>310</v>
      </c>
      <c r="B12105" s="24">
        <f>100/'11'!B$17*(('Calc1'!B5233+'Calc1'!B13781)*(B$3788+B$11780+B$3800+B$11767)+B$687*'Calc1'!B11342)</f>
        <v>0</v>
      </c>
      <c r="C12105" s="10"/>
    </row>
    <row r="12106" spans="1:3">
      <c r="A12106" s="21">
        <v>311</v>
      </c>
      <c r="B12106" s="24">
        <f>100/'11'!B$17*(('Calc1'!B5234+'Calc1'!B13782)*(B$3788+B$11780+B$3800+B$11767)+B$687*'Calc1'!B11343)</f>
        <v>0</v>
      </c>
      <c r="C12106" s="10"/>
    </row>
    <row r="12107" spans="1:3">
      <c r="A12107" s="21">
        <v>312</v>
      </c>
      <c r="B12107" s="24">
        <f>100/'11'!B$17*(('Calc1'!B5235+'Calc1'!B13783)*(B$3788+B$11780+B$3800+B$11767)+B$687*'Calc1'!B11344)</f>
        <v>0</v>
      </c>
      <c r="C12107" s="10"/>
    </row>
    <row r="12108" spans="1:3">
      <c r="A12108" s="21">
        <v>313</v>
      </c>
      <c r="B12108" s="24">
        <f>100/'11'!B$17*(('Calc1'!B5236+'Calc1'!B13784)*(B$3788+B$11780+B$3800+B$11767)+B$687*'Calc1'!B11345)</f>
        <v>0</v>
      </c>
      <c r="C12108" s="10"/>
    </row>
    <row r="12109" spans="1:3">
      <c r="A12109" s="21">
        <v>314</v>
      </c>
      <c r="B12109" s="24">
        <f>100/'11'!B$17*(('Calc1'!B5237+'Calc1'!B13785)*(B$3788+B$11780+B$3800+B$11767)+B$687*'Calc1'!B11346)</f>
        <v>0</v>
      </c>
      <c r="C12109" s="10"/>
    </row>
    <row r="12110" spans="1:3">
      <c r="A12110" s="21">
        <v>315</v>
      </c>
      <c r="B12110" s="24">
        <f>100/'11'!B$17*(('Calc1'!B5238+'Calc1'!B13786)*(B$3788+B$11780+B$3800+B$11767)+B$687*'Calc1'!B11347)</f>
        <v>0</v>
      </c>
      <c r="C12110" s="10"/>
    </row>
    <row r="12111" spans="1:3">
      <c r="A12111" s="21">
        <v>316</v>
      </c>
      <c r="B12111" s="24">
        <f>100/'11'!B$17*(('Calc1'!B5239+'Calc1'!B13787)*(B$3788+B$11780+B$3800+B$11767)+B$687*'Calc1'!B11348)</f>
        <v>0</v>
      </c>
      <c r="C12111" s="10"/>
    </row>
    <row r="12112" spans="1:3">
      <c r="A12112" s="21">
        <v>317</v>
      </c>
      <c r="B12112" s="24">
        <f>100/'11'!B$17*(('Calc1'!B5240+'Calc1'!B13788)*(B$3788+B$11780+B$3800+B$11767)+B$687*'Calc1'!B11349)</f>
        <v>0</v>
      </c>
      <c r="C12112" s="10"/>
    </row>
    <row r="12113" spans="1:3">
      <c r="A12113" s="21">
        <v>318</v>
      </c>
      <c r="B12113" s="24">
        <f>100/'11'!B$17*(('Calc1'!B5241+'Calc1'!B13789)*(B$3788+B$11780+B$3800+B$11767)+B$687*'Calc1'!B11350)</f>
        <v>0</v>
      </c>
      <c r="C12113" s="10"/>
    </row>
    <row r="12114" spans="1:3">
      <c r="A12114" s="21">
        <v>319</v>
      </c>
      <c r="B12114" s="24">
        <f>100/'11'!B$17*(('Calc1'!B5242+'Calc1'!B13790)*(B$3788+B$11780+B$3800+B$11767)+B$687*'Calc1'!B11351)</f>
        <v>0</v>
      </c>
      <c r="C12114" s="10"/>
    </row>
    <row r="12115" spans="1:3">
      <c r="A12115" s="21">
        <v>320</v>
      </c>
      <c r="B12115" s="24">
        <f>100/'11'!B$17*(('Calc1'!B5243+'Calc1'!B13791)*(B$3788+B$11780+B$3800+B$11767)+B$687*'Calc1'!B11352)</f>
        <v>0</v>
      </c>
      <c r="C12115" s="10"/>
    </row>
    <row r="12116" spans="1:3">
      <c r="A12116" s="21">
        <v>321</v>
      </c>
      <c r="B12116" s="24">
        <f>100/'11'!B$17*(('Calc1'!B5244+'Calc1'!B13792)*(B$3788+B$11780+B$3800+B$11767)+B$687*'Calc1'!B11353)</f>
        <v>0</v>
      </c>
      <c r="C12116" s="10"/>
    </row>
    <row r="12117" spans="1:3">
      <c r="A12117" s="21">
        <v>322</v>
      </c>
      <c r="B12117" s="24">
        <f>100/'11'!B$17*(('Calc1'!B5245+'Calc1'!B13793)*(B$3788+B$11780+B$3800+B$11767)+B$687*'Calc1'!B11354)</f>
        <v>0</v>
      </c>
      <c r="C12117" s="10"/>
    </row>
    <row r="12118" spans="1:3">
      <c r="A12118" s="21">
        <v>323</v>
      </c>
      <c r="B12118" s="24">
        <f>100/'11'!B$17*(('Calc1'!B5246+'Calc1'!B13794)*(B$3788+B$11780+B$3800+B$11767)+B$687*'Calc1'!B11355)</f>
        <v>0</v>
      </c>
      <c r="C12118" s="10"/>
    </row>
    <row r="12119" spans="1:3">
      <c r="A12119" s="21">
        <v>324</v>
      </c>
      <c r="B12119" s="24">
        <f>100/'11'!B$17*(('Calc1'!B5247+'Calc1'!B13795)*(B$3788+B$11780+B$3800+B$11767)+B$687*'Calc1'!B11356)</f>
        <v>0</v>
      </c>
      <c r="C12119" s="10"/>
    </row>
    <row r="12120" spans="1:3">
      <c r="A12120" s="21">
        <v>325</v>
      </c>
      <c r="B12120" s="24">
        <f>100/'11'!B$17*(('Calc1'!B5248+'Calc1'!B13796)*(B$3788+B$11780+B$3800+B$11767)+B$687*'Calc1'!B11357)</f>
        <v>0</v>
      </c>
      <c r="C12120" s="10"/>
    </row>
    <row r="12121" spans="1:3">
      <c r="A12121" s="21">
        <v>326</v>
      </c>
      <c r="B12121" s="24">
        <f>100/'11'!B$17*(('Calc1'!B5249+'Calc1'!B13797)*(B$3788+B$11780+B$3800+B$11767)+B$687*'Calc1'!B11358)</f>
        <v>0</v>
      </c>
      <c r="C12121" s="10"/>
    </row>
    <row r="12122" spans="1:3">
      <c r="A12122" s="21">
        <v>327</v>
      </c>
      <c r="B12122" s="24">
        <f>100/'11'!B$17*(('Calc1'!B5250+'Calc1'!B13798)*(B$3788+B$11780+B$3800+B$11767)+B$687*'Calc1'!B11359)</f>
        <v>0</v>
      </c>
      <c r="C12122" s="10"/>
    </row>
    <row r="12123" spans="1:3">
      <c r="A12123" s="21">
        <v>328</v>
      </c>
      <c r="B12123" s="24">
        <f>100/'11'!B$17*(('Calc1'!B5251+'Calc1'!B13799)*(B$3788+B$11780+B$3800+B$11767)+B$687*'Calc1'!B11360)</f>
        <v>0</v>
      </c>
      <c r="C12123" s="10"/>
    </row>
    <row r="12124" spans="1:3">
      <c r="A12124" s="21">
        <v>329</v>
      </c>
      <c r="B12124" s="24">
        <f>100/'11'!B$17*(('Calc1'!B5252+'Calc1'!B13800)*(B$3788+B$11780+B$3800+B$11767)+B$687*'Calc1'!B11361)</f>
        <v>0</v>
      </c>
      <c r="C12124" s="10"/>
    </row>
    <row r="12125" spans="1:3">
      <c r="A12125" s="21">
        <v>330</v>
      </c>
      <c r="B12125" s="24">
        <f>100/'11'!B$17*(('Calc1'!B5253+'Calc1'!B13801)*(B$3788+B$11780+B$3800+B$11767)+B$687*'Calc1'!B11362)</f>
        <v>0</v>
      </c>
      <c r="C12125" s="10"/>
    </row>
    <row r="12126" spans="1:3">
      <c r="A12126" s="21">
        <v>331</v>
      </c>
      <c r="B12126" s="24">
        <f>100/'11'!B$17*(('Calc1'!B5254+'Calc1'!B13802)*(B$3788+B$11780+B$3800+B$11767)+B$687*'Calc1'!B11363)</f>
        <v>0</v>
      </c>
      <c r="C12126" s="10"/>
    </row>
    <row r="12127" spans="1:3">
      <c r="A12127" s="21">
        <v>332</v>
      </c>
      <c r="B12127" s="24">
        <f>100/'11'!B$17*(('Calc1'!B5255+'Calc1'!B13803)*(B$3788+B$11780+B$3800+B$11767)+B$687*'Calc1'!B11364)</f>
        <v>0</v>
      </c>
      <c r="C12127" s="10"/>
    </row>
    <row r="12128" spans="1:3">
      <c r="A12128" s="21">
        <v>333</v>
      </c>
      <c r="B12128" s="24">
        <f>100/'11'!B$17*(('Calc1'!B5256+'Calc1'!B13804)*(B$3788+B$11780+B$3800+B$11767)+B$687*'Calc1'!B11365)</f>
        <v>0</v>
      </c>
      <c r="C12128" s="10"/>
    </row>
    <row r="12129" spans="1:3">
      <c r="A12129" s="21">
        <v>334</v>
      </c>
      <c r="B12129" s="24">
        <f>100/'11'!B$17*(('Calc1'!B5257+'Calc1'!B13805)*(B$3788+B$11780+B$3800+B$11767)+B$687*'Calc1'!B11366)</f>
        <v>0</v>
      </c>
      <c r="C12129" s="10"/>
    </row>
    <row r="12130" spans="1:3">
      <c r="A12130" s="21">
        <v>335</v>
      </c>
      <c r="B12130" s="24">
        <f>100/'11'!B$17*(('Calc1'!B5258+'Calc1'!B13806)*(B$3788+B$11780+B$3800+B$11767)+B$687*'Calc1'!B11367)</f>
        <v>0</v>
      </c>
      <c r="C12130" s="10"/>
    </row>
    <row r="12131" spans="1:3">
      <c r="A12131" s="21">
        <v>336</v>
      </c>
      <c r="B12131" s="24">
        <f>100/'11'!B$17*(('Calc1'!B5259+'Calc1'!B13807)*(B$3788+B$11780+B$3800+B$11767)+B$687*'Calc1'!B11368)</f>
        <v>0</v>
      </c>
      <c r="C12131" s="10"/>
    </row>
    <row r="12132" spans="1:3">
      <c r="A12132" s="21">
        <v>337</v>
      </c>
      <c r="B12132" s="24">
        <f>100/'11'!B$17*(('Calc1'!B5260+'Calc1'!B13808)*(B$3788+B$11780+B$3800+B$11767)+B$687*'Calc1'!B11369)</f>
        <v>0</v>
      </c>
      <c r="C12132" s="10"/>
    </row>
    <row r="12133" spans="1:3">
      <c r="A12133" s="21">
        <v>338</v>
      </c>
      <c r="B12133" s="24">
        <f>100/'11'!B$17*(('Calc1'!B5261+'Calc1'!B13809)*(B$3788+B$11780+B$3800+B$11767)+B$687*'Calc1'!B11370)</f>
        <v>0</v>
      </c>
      <c r="C12133" s="10"/>
    </row>
    <row r="12134" spans="1:3">
      <c r="A12134" s="21">
        <v>339</v>
      </c>
      <c r="B12134" s="24">
        <f>100/'11'!B$17*(('Calc1'!B5262+'Calc1'!B13810)*(B$3788+B$11780+B$3800+B$11767)+B$687*'Calc1'!B11371)</f>
        <v>0</v>
      </c>
      <c r="C12134" s="10"/>
    </row>
    <row r="12135" spans="1:3">
      <c r="A12135" s="21">
        <v>340</v>
      </c>
      <c r="B12135" s="24">
        <f>100/'11'!B$17*(('Calc1'!B5263+'Calc1'!B13811)*(B$3788+B$11780+B$3800+B$11767)+B$687*'Calc1'!B11372)</f>
        <v>0</v>
      </c>
      <c r="C12135" s="10"/>
    </row>
    <row r="12136" spans="1:3">
      <c r="A12136" s="21">
        <v>341</v>
      </c>
      <c r="B12136" s="24">
        <f>100/'11'!B$17*(('Calc1'!B5264+'Calc1'!B13812)*(B$3788+B$11780+B$3800+B$11767)+B$687*'Calc1'!B11373)</f>
        <v>0</v>
      </c>
      <c r="C12136" s="10"/>
    </row>
    <row r="12137" spans="1:3">
      <c r="A12137" s="21">
        <v>342</v>
      </c>
      <c r="B12137" s="24">
        <f>100/'11'!B$17*(('Calc1'!B5265+'Calc1'!B13813)*(B$3788+B$11780+B$3800+B$11767)+B$687*'Calc1'!B11374)</f>
        <v>0</v>
      </c>
      <c r="C12137" s="10"/>
    </row>
    <row r="12138" spans="1:3">
      <c r="A12138" s="21">
        <v>343</v>
      </c>
      <c r="B12138" s="24">
        <f>100/'11'!B$17*(('Calc1'!B5266+'Calc1'!B13814)*(B$3788+B$11780+B$3800+B$11767)+B$687*'Calc1'!B11375)</f>
        <v>0</v>
      </c>
      <c r="C12138" s="10"/>
    </row>
    <row r="12139" spans="1:3">
      <c r="A12139" s="21">
        <v>344</v>
      </c>
      <c r="B12139" s="24">
        <f>100/'11'!B$17*(('Calc1'!B5267+'Calc1'!B13815)*(B$3788+B$11780+B$3800+B$11767)+B$687*'Calc1'!B11376)</f>
        <v>0</v>
      </c>
      <c r="C12139" s="10"/>
    </row>
    <row r="12140" spans="1:3">
      <c r="A12140" s="21">
        <v>345</v>
      </c>
      <c r="B12140" s="24">
        <f>100/'11'!B$17*(('Calc1'!B5268+'Calc1'!B13816)*(B$3788+B$11780+B$3800+B$11767)+B$687*'Calc1'!B11377)</f>
        <v>0</v>
      </c>
      <c r="C12140" s="10"/>
    </row>
    <row r="12141" spans="1:3">
      <c r="A12141" s="21">
        <v>346</v>
      </c>
      <c r="B12141" s="24">
        <f>100/'11'!B$17*(('Calc1'!B5269+'Calc1'!B13817)*(B$3788+B$11780+B$3800+B$11767)+B$687*'Calc1'!B11378)</f>
        <v>0</v>
      </c>
      <c r="C12141" s="10"/>
    </row>
    <row r="12142" spans="1:3">
      <c r="A12142" s="21">
        <v>347</v>
      </c>
      <c r="B12142" s="24">
        <f>100/'11'!B$17*(('Calc1'!B5270+'Calc1'!B13818)*(B$3788+B$11780+B$3800+B$11767)+B$687*'Calc1'!B11379)</f>
        <v>0</v>
      </c>
      <c r="C12142" s="10"/>
    </row>
    <row r="12143" spans="1:3">
      <c r="A12143" s="21">
        <v>348</v>
      </c>
      <c r="B12143" s="24">
        <f>100/'11'!B$17*(('Calc1'!B5271+'Calc1'!B13819)*(B$3788+B$11780+B$3800+B$11767)+B$687*'Calc1'!B11380)</f>
        <v>0</v>
      </c>
      <c r="C12143" s="10"/>
    </row>
    <row r="12144" spans="1:3">
      <c r="A12144" s="21">
        <v>349</v>
      </c>
      <c r="B12144" s="24">
        <f>100/'11'!B$17*(('Calc1'!B5272+'Calc1'!B13820)*(B$3788+B$11780+B$3800+B$11767)+B$687*'Calc1'!B11381)</f>
        <v>0</v>
      </c>
      <c r="C12144" s="10"/>
    </row>
    <row r="12145" spans="1:3">
      <c r="A12145" s="21">
        <v>350</v>
      </c>
      <c r="B12145" s="24">
        <f>100/'11'!B$17*(('Calc1'!B5273+'Calc1'!B13821)*(B$3788+B$11780+B$3800+B$11767)+B$687*'Calc1'!B11382)</f>
        <v>0</v>
      </c>
      <c r="C12145" s="10"/>
    </row>
    <row r="12146" spans="1:3">
      <c r="A12146" s="21">
        <v>351</v>
      </c>
      <c r="B12146" s="24">
        <f>100/'11'!B$17*(('Calc1'!B5274+'Calc1'!B13822)*(B$3788+B$11780+B$3800+B$11767)+B$687*'Calc1'!B11383)</f>
        <v>0</v>
      </c>
      <c r="C12146" s="10"/>
    </row>
    <row r="12147" spans="1:3">
      <c r="A12147" s="21">
        <v>352</v>
      </c>
      <c r="B12147" s="24">
        <f>100/'11'!B$17*(('Calc1'!B5275+'Calc1'!B13823)*(B$3788+B$11780+B$3800+B$11767)+B$687*'Calc1'!B11384)</f>
        <v>0</v>
      </c>
      <c r="C12147" s="10"/>
    </row>
    <row r="12148" spans="1:3">
      <c r="A12148" s="21">
        <v>353</v>
      </c>
      <c r="B12148" s="24">
        <f>100/'11'!B$17*(('Calc1'!B5276+'Calc1'!B13824)*(B$3788+B$11780+B$3800+B$11767)+B$687*'Calc1'!B11385)</f>
        <v>0</v>
      </c>
      <c r="C12148" s="10"/>
    </row>
    <row r="12149" spans="1:3">
      <c r="A12149" s="21">
        <v>354</v>
      </c>
      <c r="B12149" s="24">
        <f>100/'11'!B$17*(('Calc1'!B5277+'Calc1'!B13825)*(B$3788+B$11780+B$3800+B$11767)+B$687*'Calc1'!B11386)</f>
        <v>0</v>
      </c>
      <c r="C12149" s="10"/>
    </row>
    <row r="12150" spans="1:3">
      <c r="A12150" s="21">
        <v>355</v>
      </c>
      <c r="B12150" s="24">
        <f>100/'11'!B$17*(('Calc1'!B5278+'Calc1'!B13826)*(B$3788+B$11780+B$3800+B$11767)+B$687*'Calc1'!B11387)</f>
        <v>0</v>
      </c>
      <c r="C12150" s="10"/>
    </row>
    <row r="12151" spans="1:3">
      <c r="A12151" s="21">
        <v>356</v>
      </c>
      <c r="B12151" s="24">
        <f>100/'11'!B$17*(('Calc1'!B5279+'Calc1'!B13827)*(B$3788+B$11780+B$3800+B$11767)+B$687*'Calc1'!B11388)</f>
        <v>0</v>
      </c>
      <c r="C12151" s="10"/>
    </row>
    <row r="12152" spans="1:3">
      <c r="A12152" s="21">
        <v>357</v>
      </c>
      <c r="B12152" s="24">
        <f>100/'11'!B$17*(('Calc1'!B5280+'Calc1'!B13828)*(B$3788+B$11780+B$3800+B$11767)+B$687*'Calc1'!B11389)</f>
        <v>0</v>
      </c>
      <c r="C12152" s="10"/>
    </row>
    <row r="12153" spans="1:3">
      <c r="A12153" s="21">
        <v>358</v>
      </c>
      <c r="B12153" s="24">
        <f>100/'11'!B$17*(('Calc1'!B5281+'Calc1'!B13829)*(B$3788+B$11780+B$3800+B$11767)+B$687*'Calc1'!B11390)</f>
        <v>0</v>
      </c>
      <c r="C12153" s="10"/>
    </row>
    <row r="12154" spans="1:3">
      <c r="A12154" s="21">
        <v>359</v>
      </c>
      <c r="B12154" s="24">
        <f>100/'11'!B$17*(('Calc1'!B5282+'Calc1'!B13830)*(B$3788+B$11780+B$3800+B$11767)+B$687*'Calc1'!B11391)</f>
        <v>0</v>
      </c>
      <c r="C12154" s="10"/>
    </row>
    <row r="12155" spans="1:3">
      <c r="A12155" s="21">
        <v>360</v>
      </c>
      <c r="B12155" s="24">
        <f>100/'11'!B$17*(('Calc1'!B5283+'Calc1'!B13831)*(B$3788+B$11780+B$3800+B$11767)+B$687*'Calc1'!B11392)</f>
        <v>0</v>
      </c>
      <c r="C12155" s="10"/>
    </row>
    <row r="12156" spans="1:3">
      <c r="A12156" s="21">
        <v>361</v>
      </c>
      <c r="B12156" s="24">
        <f>100/'11'!B$17*(('Calc1'!B5284+'Calc1'!B13832)*(B$3788+B$11780+B$3800+B$11767)+B$687*'Calc1'!B11393)</f>
        <v>0</v>
      </c>
      <c r="C12156" s="10"/>
    </row>
    <row r="12157" spans="1:3">
      <c r="A12157" s="21">
        <v>362</v>
      </c>
      <c r="B12157" s="24">
        <f>100/'11'!B$17*(('Calc1'!B5285+'Calc1'!B13833)*(B$3788+B$11780+B$3800+B$11767)+B$687*'Calc1'!B11394)</f>
        <v>0</v>
      </c>
      <c r="C12157" s="10"/>
    </row>
    <row r="12158" spans="1:3">
      <c r="A12158" s="21">
        <v>363</v>
      </c>
      <c r="B12158" s="24">
        <f>100/'11'!B$17*(('Calc1'!B5286+'Calc1'!B13834)*(B$3788+B$11780+B$3800+B$11767)+B$687*'Calc1'!B11395)</f>
        <v>0</v>
      </c>
      <c r="C12158" s="10"/>
    </row>
    <row r="12159" spans="1:3">
      <c r="A12159" s="21">
        <v>364</v>
      </c>
      <c r="B12159" s="24">
        <f>100/'11'!B$17*(('Calc1'!B5287+'Calc1'!B13835)*(B$3788+B$11780+B$3800+B$11767)+B$687*'Calc1'!B11396)</f>
        <v>0</v>
      </c>
      <c r="C12159" s="10"/>
    </row>
    <row r="12160" spans="1:3">
      <c r="A12160" s="21">
        <v>365</v>
      </c>
      <c r="B12160" s="24">
        <f>100/'11'!B$17*(('Calc1'!B5288+'Calc1'!B13836)*(B$3788+B$11780+B$3800+B$11767)+B$687*'Calc1'!B11397)</f>
        <v>0</v>
      </c>
      <c r="C12160" s="10"/>
    </row>
    <row r="12161" spans="1:3">
      <c r="A12161" s="21">
        <v>366</v>
      </c>
      <c r="B12161" s="24">
        <f>100/'11'!B$17*(('Calc1'!B5289+'Calc1'!B13837)*(B$3788+B$11780+B$3800+B$11767)+B$687*'Calc1'!B11398)</f>
        <v>0</v>
      </c>
      <c r="C12161" s="10"/>
    </row>
    <row r="12162" spans="1:3">
      <c r="A12162" s="21">
        <v>367</v>
      </c>
      <c r="B12162" s="24">
        <f>100/'11'!B$17*(('Calc1'!B5290+'Calc1'!B13838)*(B$3788+B$11780+B$3800+B$11767)+B$687*'Calc1'!B11399)</f>
        <v>0</v>
      </c>
      <c r="C12162" s="10"/>
    </row>
    <row r="12163" spans="1:3">
      <c r="A12163" s="21">
        <v>368</v>
      </c>
      <c r="B12163" s="24">
        <f>100/'11'!B$17*(('Calc1'!B5291+'Calc1'!B13839)*(B$3788+B$11780+B$3800+B$11767)+B$687*'Calc1'!B11400)</f>
        <v>0</v>
      </c>
      <c r="C12163" s="10"/>
    </row>
    <row r="12164" spans="1:3">
      <c r="A12164" s="21">
        <v>369</v>
      </c>
      <c r="B12164" s="24">
        <f>100/'11'!B$17*(('Calc1'!B5292+'Calc1'!B13840)*(B$3788+B$11780+B$3800+B$11767)+B$687*'Calc1'!B11401)</f>
        <v>0</v>
      </c>
      <c r="C12164" s="10"/>
    </row>
    <row r="12165" spans="1:3">
      <c r="A12165" s="21">
        <v>370</v>
      </c>
      <c r="B12165" s="24">
        <f>100/'11'!B$17*(('Calc1'!B5293+'Calc1'!B13841)*(B$3788+B$11780+B$3800+B$11767)+B$687*'Calc1'!B11402)</f>
        <v>0</v>
      </c>
      <c r="C12165" s="10"/>
    </row>
    <row r="12166" spans="1:3">
      <c r="A12166" s="21">
        <v>371</v>
      </c>
      <c r="B12166" s="24">
        <f>100/'11'!B$17*(('Calc1'!B5294+'Calc1'!B13842)*(B$3788+B$11780+B$3800+B$11767)+B$687*'Calc1'!B11403)</f>
        <v>0</v>
      </c>
      <c r="C12166" s="10"/>
    </row>
    <row r="12167" spans="1:3">
      <c r="A12167" s="21">
        <v>372</v>
      </c>
      <c r="B12167" s="24">
        <f>100/'11'!B$17*(('Calc1'!B5295+'Calc1'!B13843)*(B$3788+B$11780+B$3800+B$11767)+B$687*'Calc1'!B11404)</f>
        <v>0</v>
      </c>
      <c r="C12167" s="10"/>
    </row>
    <row r="12168" spans="1:3">
      <c r="A12168" s="21">
        <v>373</v>
      </c>
      <c r="B12168" s="24">
        <f>100/'11'!B$17*(('Calc1'!B5296+'Calc1'!B13844)*(B$3788+B$11780+B$3800+B$11767)+B$687*'Calc1'!B11405)</f>
        <v>0</v>
      </c>
      <c r="C12168" s="10"/>
    </row>
    <row r="12169" spans="1:3">
      <c r="A12169" s="21">
        <v>374</v>
      </c>
      <c r="B12169" s="24">
        <f>100/'11'!B$17*(('Calc1'!B5297+'Calc1'!B13845)*(B$3788+B$11780+B$3800+B$11767)+B$687*'Calc1'!B11406)</f>
        <v>0</v>
      </c>
      <c r="C12169" s="10"/>
    </row>
    <row r="12170" spans="1:3">
      <c r="A12170" s="21">
        <v>375</v>
      </c>
      <c r="B12170" s="24">
        <f>100/'11'!B$17*(('Calc1'!B5298+'Calc1'!B13846)*(B$3788+B$11780+B$3800+B$11767)+B$687*'Calc1'!B11407)</f>
        <v>0</v>
      </c>
      <c r="C12170" s="10"/>
    </row>
    <row r="12171" spans="1:3">
      <c r="A12171" s="21">
        <v>376</v>
      </c>
      <c r="B12171" s="24">
        <f>100/'11'!B$17*(('Calc1'!B5299+'Calc1'!B13847)*(B$3788+B$11780+B$3800+B$11767)+B$687*'Calc1'!B11408)</f>
        <v>0</v>
      </c>
      <c r="C12171" s="10"/>
    </row>
    <row r="12172" spans="1:3">
      <c r="A12172" s="21">
        <v>377</v>
      </c>
      <c r="B12172" s="24">
        <f>100/'11'!B$17*(('Calc1'!B5300+'Calc1'!B13848)*(B$3788+B$11780+B$3800+B$11767)+B$687*'Calc1'!B11409)</f>
        <v>0</v>
      </c>
      <c r="C12172" s="10"/>
    </row>
    <row r="12173" spans="1:3">
      <c r="A12173" s="21">
        <v>378</v>
      </c>
      <c r="B12173" s="24">
        <f>100/'11'!B$17*(('Calc1'!B5301+'Calc1'!B13849)*(B$3788+B$11780+B$3800+B$11767)+B$687*'Calc1'!B11410)</f>
        <v>0</v>
      </c>
      <c r="C12173" s="10"/>
    </row>
    <row r="12174" spans="1:3">
      <c r="A12174" s="21">
        <v>379</v>
      </c>
      <c r="B12174" s="24">
        <f>100/'11'!B$17*(('Calc1'!B5302+'Calc1'!B13850)*(B$3788+B$11780+B$3800+B$11767)+B$687*'Calc1'!B11411)</f>
        <v>0</v>
      </c>
      <c r="C12174" s="10"/>
    </row>
    <row r="12175" spans="1:3">
      <c r="A12175" s="21">
        <v>380</v>
      </c>
      <c r="B12175" s="24">
        <f>100/'11'!B$17*(('Calc1'!B5303+'Calc1'!B13851)*(B$3788+B$11780+B$3800+B$11767)+B$687*'Calc1'!B11412)</f>
        <v>0</v>
      </c>
      <c r="C12175" s="10"/>
    </row>
    <row r="12176" spans="1:3">
      <c r="A12176" s="21">
        <v>381</v>
      </c>
      <c r="B12176" s="24">
        <f>100/'11'!B$17*(('Calc1'!B5304+'Calc1'!B13852)*(B$3788+B$11780+B$3800+B$11767)+B$687*'Calc1'!B11413)</f>
        <v>0</v>
      </c>
      <c r="C12176" s="10"/>
    </row>
    <row r="12177" spans="1:3">
      <c r="A12177" s="21">
        <v>382</v>
      </c>
      <c r="B12177" s="24">
        <f>100/'11'!B$17*(('Calc1'!B5305+'Calc1'!B13853)*(B$3788+B$11780+B$3800+B$11767)+B$687*'Calc1'!B11414)</f>
        <v>0</v>
      </c>
      <c r="C12177" s="10"/>
    </row>
    <row r="12178" spans="1:3">
      <c r="A12178" s="21">
        <v>383</v>
      </c>
      <c r="B12178" s="24">
        <f>100/'11'!B$17*(('Calc1'!B5306+'Calc1'!B13854)*(B$3788+B$11780+B$3800+B$11767)+B$687*'Calc1'!B11415)</f>
        <v>0</v>
      </c>
      <c r="C12178" s="10"/>
    </row>
    <row r="12179" spans="1:3">
      <c r="A12179" s="21">
        <v>384</v>
      </c>
      <c r="B12179" s="24">
        <f>100/'11'!B$17*(('Calc1'!B5307+'Calc1'!B13855)*(B$3788+B$11780+B$3800+B$11767)+B$687*'Calc1'!B11416)</f>
        <v>0</v>
      </c>
      <c r="C12179" s="10"/>
    </row>
    <row r="12180" spans="1:3">
      <c r="A12180" s="21">
        <v>385</v>
      </c>
      <c r="B12180" s="24">
        <f>100/'11'!B$17*(('Calc1'!B5308+'Calc1'!B13856)*(B$3788+B$11780+B$3800+B$11767)+B$687*'Calc1'!B11417)</f>
        <v>0</v>
      </c>
      <c r="C12180" s="10"/>
    </row>
    <row r="12181" spans="1:3">
      <c r="A12181" s="21">
        <v>386</v>
      </c>
      <c r="B12181" s="24">
        <f>100/'11'!B$17*(('Calc1'!B5309+'Calc1'!B13857)*(B$3788+B$11780+B$3800+B$11767)+B$687*'Calc1'!B11418)</f>
        <v>0</v>
      </c>
      <c r="C12181" s="10"/>
    </row>
    <row r="12182" spans="1:3">
      <c r="A12182" s="21">
        <v>387</v>
      </c>
      <c r="B12182" s="24">
        <f>100/'11'!B$17*(('Calc1'!B5310+'Calc1'!B13858)*(B$3788+B$11780+B$3800+B$11767)+B$687*'Calc1'!B11419)</f>
        <v>0</v>
      </c>
      <c r="C12182" s="10"/>
    </row>
    <row r="12183" spans="1:3">
      <c r="A12183" s="21">
        <v>388</v>
      </c>
      <c r="B12183" s="24">
        <f>100/'11'!B$17*(('Calc1'!B5311+'Calc1'!B13859)*(B$3788+B$11780+B$3800+B$11767)+B$687*'Calc1'!B11420)</f>
        <v>0</v>
      </c>
      <c r="C12183" s="10"/>
    </row>
    <row r="12184" spans="1:3">
      <c r="A12184" s="21">
        <v>389</v>
      </c>
      <c r="B12184" s="24">
        <f>100/'11'!B$17*(('Calc1'!B5312+'Calc1'!B13860)*(B$3788+B$11780+B$3800+B$11767)+B$687*'Calc1'!B11421)</f>
        <v>0</v>
      </c>
      <c r="C12184" s="10"/>
    </row>
    <row r="12185" spans="1:3">
      <c r="A12185" s="21">
        <v>390</v>
      </c>
      <c r="B12185" s="24">
        <f>100/'11'!B$17*(('Calc1'!B5313+'Calc1'!B13861)*(B$3788+B$11780+B$3800+B$11767)+B$687*'Calc1'!B11422)</f>
        <v>0</v>
      </c>
      <c r="C12185" s="10"/>
    </row>
    <row r="12186" spans="1:3">
      <c r="A12186" s="21">
        <v>391</v>
      </c>
      <c r="B12186" s="24">
        <f>100/'11'!B$17*(('Calc1'!B5314+'Calc1'!B13862)*(B$3788+B$11780+B$3800+B$11767)+B$687*'Calc1'!B11423)</f>
        <v>0</v>
      </c>
      <c r="C12186" s="10"/>
    </row>
    <row r="12187" spans="1:3">
      <c r="A12187" s="21">
        <v>392</v>
      </c>
      <c r="B12187" s="24">
        <f>100/'11'!B$17*(('Calc1'!B5315+'Calc1'!B13863)*(B$3788+B$11780+B$3800+B$11767)+B$687*'Calc1'!B11424)</f>
        <v>0</v>
      </c>
      <c r="C12187" s="10"/>
    </row>
    <row r="12188" spans="1:3">
      <c r="A12188" s="21">
        <v>393</v>
      </c>
      <c r="B12188" s="24">
        <f>100/'11'!B$17*(('Calc1'!B5316+'Calc1'!B13864)*(B$3788+B$11780+B$3800+B$11767)+B$687*'Calc1'!B11425)</f>
        <v>0</v>
      </c>
      <c r="C12188" s="10"/>
    </row>
    <row r="12189" spans="1:3">
      <c r="A12189" s="21">
        <v>394</v>
      </c>
      <c r="B12189" s="24">
        <f>100/'11'!B$17*(('Calc1'!B5317+'Calc1'!B13865)*(B$3788+B$11780+B$3800+B$11767)+B$687*'Calc1'!B11426)</f>
        <v>0</v>
      </c>
      <c r="C12189" s="10"/>
    </row>
    <row r="12190" spans="1:3">
      <c r="A12190" s="21">
        <v>395</v>
      </c>
      <c r="B12190" s="24">
        <f>100/'11'!B$17*(('Calc1'!B5318+'Calc1'!B13866)*(B$3788+B$11780+B$3800+B$11767)+B$687*'Calc1'!B11427)</f>
        <v>0</v>
      </c>
      <c r="C12190" s="10"/>
    </row>
    <row r="12191" spans="1:3">
      <c r="A12191" s="21">
        <v>396</v>
      </c>
      <c r="B12191" s="24">
        <f>100/'11'!B$17*(('Calc1'!B5319+'Calc1'!B13867)*(B$3788+B$11780+B$3800+B$11767)+B$687*'Calc1'!B11428)</f>
        <v>0</v>
      </c>
      <c r="C12191" s="10"/>
    </row>
    <row r="12192" spans="1:3">
      <c r="A12192" s="21">
        <v>397</v>
      </c>
      <c r="B12192" s="24">
        <f>100/'11'!B$17*(('Calc1'!B5320+'Calc1'!B13868)*(B$3788+B$11780+B$3800+B$11767)+B$687*'Calc1'!B11429)</f>
        <v>0</v>
      </c>
      <c r="C12192" s="10"/>
    </row>
    <row r="12193" spans="1:3">
      <c r="A12193" s="21">
        <v>398</v>
      </c>
      <c r="B12193" s="24">
        <f>100/'11'!B$17*(('Calc1'!B5321+'Calc1'!B13869)*(B$3788+B$11780+B$3800+B$11767)+B$687*'Calc1'!B11430)</f>
        <v>0</v>
      </c>
      <c r="C12193" s="10"/>
    </row>
    <row r="12194" spans="1:3">
      <c r="A12194" s="21">
        <v>399</v>
      </c>
      <c r="B12194" s="24">
        <f>100/'11'!B$17*(('Calc1'!B5322+'Calc1'!B13870)*(B$3788+B$11780+B$3800+B$11767)+B$687*'Calc1'!B11431)</f>
        <v>0</v>
      </c>
      <c r="C12194" s="10"/>
    </row>
    <row r="12195" spans="1:3">
      <c r="A12195" s="21">
        <v>400</v>
      </c>
      <c r="B12195" s="24">
        <f>100/'11'!B$17*(('Calc1'!B5323+'Calc1'!B13871)*(B$3788+B$11780+B$3800+B$11767)+B$687*'Calc1'!B11432)</f>
        <v>0</v>
      </c>
      <c r="C12195" s="10"/>
    </row>
    <row r="12196" spans="1:3">
      <c r="A12196" s="21">
        <v>401</v>
      </c>
      <c r="B12196" s="24">
        <f>100/'11'!B$17*(('Calc1'!B5324+'Calc1'!B13872)*(B$3788+B$11780+B$3800+B$11767)+B$687*'Calc1'!B11433)</f>
        <v>0</v>
      </c>
      <c r="C12196" s="10"/>
    </row>
    <row r="12197" spans="1:3">
      <c r="A12197" s="21">
        <v>402</v>
      </c>
      <c r="B12197" s="24">
        <f>100/'11'!B$17*(('Calc1'!B5325+'Calc1'!B13873)*(B$3788+B$11780+B$3800+B$11767)+B$687*'Calc1'!B11434)</f>
        <v>0</v>
      </c>
      <c r="C12197" s="10"/>
    </row>
    <row r="12198" spans="1:3">
      <c r="A12198" s="21">
        <v>403</v>
      </c>
      <c r="B12198" s="24">
        <f>100/'11'!B$17*(('Calc1'!B5326+'Calc1'!B13874)*(B$3788+B$11780+B$3800+B$11767)+B$687*'Calc1'!B11435)</f>
        <v>0</v>
      </c>
      <c r="C12198" s="10"/>
    </row>
    <row r="12199" spans="1:3">
      <c r="A12199" s="21">
        <v>404</v>
      </c>
      <c r="B12199" s="24">
        <f>100/'11'!B$17*(('Calc1'!B5327+'Calc1'!B13875)*(B$3788+B$11780+B$3800+B$11767)+B$687*'Calc1'!B11436)</f>
        <v>0</v>
      </c>
      <c r="C12199" s="10"/>
    </row>
    <row r="12200" spans="1:3">
      <c r="A12200" s="21">
        <v>405</v>
      </c>
      <c r="B12200" s="24">
        <f>100/'11'!B$17*(('Calc1'!B5328+'Calc1'!B13876)*(B$3788+B$11780+B$3800+B$11767)+B$687*'Calc1'!B11437)</f>
        <v>0</v>
      </c>
      <c r="C12200" s="10"/>
    </row>
    <row r="12201" spans="1:3">
      <c r="A12201" s="21">
        <v>406</v>
      </c>
      <c r="B12201" s="24">
        <f>100/'11'!B$17*(('Calc1'!B5329+'Calc1'!B13877)*(B$3788+B$11780+B$3800+B$11767)+B$687*'Calc1'!B11438)</f>
        <v>0</v>
      </c>
      <c r="C12201" s="10"/>
    </row>
    <row r="12202" spans="1:3">
      <c r="A12202" s="21">
        <v>407</v>
      </c>
      <c r="B12202" s="24">
        <f>100/'11'!B$17*(('Calc1'!B5330+'Calc1'!B13878)*(B$3788+B$11780+B$3800+B$11767)+B$687*'Calc1'!B11439)</f>
        <v>0</v>
      </c>
      <c r="C12202" s="10"/>
    </row>
    <row r="12203" spans="1:3">
      <c r="A12203" s="21">
        <v>408</v>
      </c>
      <c r="B12203" s="24">
        <f>100/'11'!B$17*(('Calc1'!B5331+'Calc1'!B13879)*(B$3788+B$11780+B$3800+B$11767)+B$687*'Calc1'!B11440)</f>
        <v>0</v>
      </c>
      <c r="C12203" s="10"/>
    </row>
    <row r="12204" spans="1:3">
      <c r="A12204" s="21">
        <v>409</v>
      </c>
      <c r="B12204" s="24">
        <f>100/'11'!B$17*(('Calc1'!B5332+'Calc1'!B13880)*(B$3788+B$11780+B$3800+B$11767)+B$687*'Calc1'!B11441)</f>
        <v>0</v>
      </c>
      <c r="C12204" s="10"/>
    </row>
    <row r="12205" spans="1:3">
      <c r="A12205" s="21">
        <v>410</v>
      </c>
      <c r="B12205" s="24">
        <f>100/'11'!B$17*(('Calc1'!B5333+'Calc1'!B13881)*(B$3788+B$11780+B$3800+B$11767)+B$687*'Calc1'!B11442)</f>
        <v>0</v>
      </c>
      <c r="C12205" s="10"/>
    </row>
    <row r="12206" spans="1:3">
      <c r="A12206" s="21">
        <v>411</v>
      </c>
      <c r="B12206" s="24">
        <f>100/'11'!B$17*(('Calc1'!B5334+'Calc1'!B13882)*(B$3788+B$11780+B$3800+B$11767)+B$687*'Calc1'!B11443)</f>
        <v>0</v>
      </c>
      <c r="C12206" s="10"/>
    </row>
    <row r="12207" spans="1:3">
      <c r="A12207" s="21">
        <v>412</v>
      </c>
      <c r="B12207" s="24">
        <f>100/'11'!B$17*(('Calc1'!B5335+'Calc1'!B13883)*(B$3788+B$11780+B$3800+B$11767)+B$687*'Calc1'!B11444)</f>
        <v>0</v>
      </c>
      <c r="C12207" s="10"/>
    </row>
    <row r="12208" spans="1:3">
      <c r="A12208" s="21">
        <v>413</v>
      </c>
      <c r="B12208" s="24">
        <f>100/'11'!B$17*(('Calc1'!B5336+'Calc1'!B13884)*(B$3788+B$11780+B$3800+B$11767)+B$687*'Calc1'!B11445)</f>
        <v>0</v>
      </c>
      <c r="C12208" s="10"/>
    </row>
    <row r="12209" spans="1:3">
      <c r="A12209" s="21">
        <v>414</v>
      </c>
      <c r="B12209" s="24">
        <f>100/'11'!B$17*(('Calc1'!B5337+'Calc1'!B13885)*(B$3788+B$11780+B$3800+B$11767)+B$687*'Calc1'!B11446)</f>
        <v>0</v>
      </c>
      <c r="C12209" s="10"/>
    </row>
    <row r="12210" spans="1:3">
      <c r="A12210" s="21">
        <v>415</v>
      </c>
      <c r="B12210" s="24">
        <f>100/'11'!B$17*(('Calc1'!B5338+'Calc1'!B13886)*(B$3788+B$11780+B$3800+B$11767)+B$687*'Calc1'!B11447)</f>
        <v>0</v>
      </c>
      <c r="C12210" s="10"/>
    </row>
    <row r="12211" spans="1:3">
      <c r="A12211" s="21">
        <v>416</v>
      </c>
      <c r="B12211" s="24">
        <f>100/'11'!B$17*(('Calc1'!B5339+'Calc1'!B13887)*(B$3788+B$11780+B$3800+B$11767)+B$687*'Calc1'!B11448)</f>
        <v>0</v>
      </c>
      <c r="C12211" s="10"/>
    </row>
    <row r="12212" spans="1:3">
      <c r="A12212" s="21">
        <v>417</v>
      </c>
      <c r="B12212" s="24">
        <f>100/'11'!B$17*(('Calc1'!B5340+'Calc1'!B13888)*(B$3788+B$11780+B$3800+B$11767)+B$687*'Calc1'!B11449)</f>
        <v>0</v>
      </c>
      <c r="C12212" s="10"/>
    </row>
    <row r="12213" spans="1:3">
      <c r="A12213" s="21">
        <v>418</v>
      </c>
      <c r="B12213" s="24">
        <f>100/'11'!B$17*(('Calc1'!B5341+'Calc1'!B13889)*(B$3788+B$11780+B$3800+B$11767)+B$687*'Calc1'!B11450)</f>
        <v>0</v>
      </c>
      <c r="C12213" s="10"/>
    </row>
    <row r="12214" spans="1:3">
      <c r="A12214" s="21">
        <v>419</v>
      </c>
      <c r="B12214" s="24">
        <f>100/'11'!B$17*(('Calc1'!B5342+'Calc1'!B13890)*(B$3788+B$11780+B$3800+B$11767)+B$687*'Calc1'!B11451)</f>
        <v>0</v>
      </c>
      <c r="C12214" s="10"/>
    </row>
    <row r="12215" spans="1:3">
      <c r="A12215" s="21">
        <v>420</v>
      </c>
      <c r="B12215" s="24">
        <f>100/'11'!B$17*(('Calc1'!B5343+'Calc1'!B13891)*(B$3788+B$11780+B$3800+B$11767)+B$687*'Calc1'!B11452)</f>
        <v>0</v>
      </c>
      <c r="C12215" s="10"/>
    </row>
    <row r="12216" spans="1:3">
      <c r="A12216" s="21">
        <v>421</v>
      </c>
      <c r="B12216" s="24">
        <f>100/'11'!B$17*(('Calc1'!B5344+'Calc1'!B13892)*(B$3788+B$11780+B$3800+B$11767)+B$687*'Calc1'!B11453)</f>
        <v>0</v>
      </c>
      <c r="C12216" s="10"/>
    </row>
    <row r="12217" spans="1:3">
      <c r="A12217" s="21">
        <v>422</v>
      </c>
      <c r="B12217" s="24">
        <f>100/'11'!B$17*(('Calc1'!B5345+'Calc1'!B13893)*(B$3788+B$11780+B$3800+B$11767)+B$687*'Calc1'!B11454)</f>
        <v>0</v>
      </c>
      <c r="C12217" s="10"/>
    </row>
    <row r="12218" spans="1:3">
      <c r="A12218" s="21">
        <v>423</v>
      </c>
      <c r="B12218" s="24">
        <f>100/'11'!B$17*(('Calc1'!B5346+'Calc1'!B13894)*(B$3788+B$11780+B$3800+B$11767)+B$687*'Calc1'!B11455)</f>
        <v>0</v>
      </c>
      <c r="C12218" s="10"/>
    </row>
    <row r="12219" spans="1:3">
      <c r="A12219" s="21">
        <v>424</v>
      </c>
      <c r="B12219" s="24">
        <f>100/'11'!B$17*(('Calc1'!B5347+'Calc1'!B13895)*(B$3788+B$11780+B$3800+B$11767)+B$687*'Calc1'!B11456)</f>
        <v>0</v>
      </c>
      <c r="C12219" s="10"/>
    </row>
    <row r="12220" spans="1:3">
      <c r="A12220" s="21">
        <v>425</v>
      </c>
      <c r="B12220" s="24">
        <f>100/'11'!B$17*(('Calc1'!B5348+'Calc1'!B13896)*(B$3788+B$11780+B$3800+B$11767)+B$687*'Calc1'!B11457)</f>
        <v>0</v>
      </c>
      <c r="C12220" s="10"/>
    </row>
    <row r="12221" spans="1:3">
      <c r="A12221" s="21">
        <v>426</v>
      </c>
      <c r="B12221" s="24">
        <f>100/'11'!B$17*(('Calc1'!B5349+'Calc1'!B13897)*(B$3788+B$11780+B$3800+B$11767)+B$687*'Calc1'!B11458)</f>
        <v>0</v>
      </c>
      <c r="C12221" s="10"/>
    </row>
    <row r="12222" spans="1:3">
      <c r="A12222" s="21">
        <v>427</v>
      </c>
      <c r="B12222" s="24">
        <f>100/'11'!B$17*(('Calc1'!B5350+'Calc1'!B13898)*(B$3788+B$11780+B$3800+B$11767)+B$687*'Calc1'!B11459)</f>
        <v>0</v>
      </c>
      <c r="C12222" s="10"/>
    </row>
    <row r="12223" spans="1:3">
      <c r="A12223" s="21">
        <v>428</v>
      </c>
      <c r="B12223" s="24">
        <f>100/'11'!B$17*(('Calc1'!B5351+'Calc1'!B13899)*(B$3788+B$11780+B$3800+B$11767)+B$687*'Calc1'!B11460)</f>
        <v>0</v>
      </c>
      <c r="C12223" s="10"/>
    </row>
    <row r="12224" spans="1:3">
      <c r="A12224" s="21">
        <v>429</v>
      </c>
      <c r="B12224" s="24">
        <f>100/'11'!B$17*(('Calc1'!B5352+'Calc1'!B13900)*(B$3788+B$11780+B$3800+B$11767)+B$687*'Calc1'!B11461)</f>
        <v>0</v>
      </c>
      <c r="C12224" s="10"/>
    </row>
    <row r="12225" spans="1:3">
      <c r="A12225" s="21">
        <v>430</v>
      </c>
      <c r="B12225" s="24">
        <f>100/'11'!B$17*(('Calc1'!B5353+'Calc1'!B13901)*(B$3788+B$11780+B$3800+B$11767)+B$687*'Calc1'!B11462)</f>
        <v>0</v>
      </c>
      <c r="C12225" s="10"/>
    </row>
    <row r="12226" spans="1:3">
      <c r="A12226" s="21">
        <v>431</v>
      </c>
      <c r="B12226" s="24">
        <f>100/'11'!B$17*(('Calc1'!B5354+'Calc1'!B13902)*(B$3788+B$11780+B$3800+B$11767)+B$687*'Calc1'!B11463)</f>
        <v>0</v>
      </c>
      <c r="C12226" s="10"/>
    </row>
    <row r="12227" spans="1:3">
      <c r="A12227" s="21">
        <v>432</v>
      </c>
      <c r="B12227" s="24">
        <f>100/'11'!B$17*(('Calc1'!B5355+'Calc1'!B13903)*(B$3788+B$11780+B$3800+B$11767)+B$687*'Calc1'!B11464)</f>
        <v>0</v>
      </c>
      <c r="C12227" s="10"/>
    </row>
    <row r="12228" spans="1:3">
      <c r="A12228" s="21">
        <v>433</v>
      </c>
      <c r="B12228" s="24">
        <f>100/'11'!B$17*(('Calc1'!B5356+'Calc1'!B13904)*(B$3788+B$11780+B$3800+B$11767)+B$687*'Calc1'!B11465)</f>
        <v>0</v>
      </c>
      <c r="C12228" s="10"/>
    </row>
    <row r="12229" spans="1:3">
      <c r="A12229" s="21">
        <v>434</v>
      </c>
      <c r="B12229" s="24">
        <f>100/'11'!B$17*(('Calc1'!B5357+'Calc1'!B13905)*(B$3788+B$11780+B$3800+B$11767)+B$687*'Calc1'!B11466)</f>
        <v>0</v>
      </c>
      <c r="C12229" s="10"/>
    </row>
    <row r="12230" spans="1:3">
      <c r="A12230" s="21">
        <v>435</v>
      </c>
      <c r="B12230" s="24">
        <f>100/'11'!B$17*(('Calc1'!B5358+'Calc1'!B13906)*(B$3788+B$11780+B$3800+B$11767)+B$687*'Calc1'!B11467)</f>
        <v>0</v>
      </c>
      <c r="C12230" s="10"/>
    </row>
    <row r="12231" spans="1:3">
      <c r="A12231" s="21">
        <v>436</v>
      </c>
      <c r="B12231" s="24">
        <f>100/'11'!B$17*(('Calc1'!B5359+'Calc1'!B13907)*(B$3788+B$11780+B$3800+B$11767)+B$687*'Calc1'!B11468)</f>
        <v>0</v>
      </c>
      <c r="C12231" s="10"/>
    </row>
    <row r="12232" spans="1:3">
      <c r="A12232" s="21">
        <v>437</v>
      </c>
      <c r="B12232" s="24">
        <f>100/'11'!B$17*(('Calc1'!B5360+'Calc1'!B13908)*(B$3788+B$11780+B$3800+B$11767)+B$687*'Calc1'!B11469)</f>
        <v>0</v>
      </c>
      <c r="C12232" s="10"/>
    </row>
    <row r="12233" spans="1:3">
      <c r="A12233" s="21">
        <v>438</v>
      </c>
      <c r="B12233" s="24">
        <f>100/'11'!B$17*(('Calc1'!B5361+'Calc1'!B13909)*(B$3788+B$11780+B$3800+B$11767)+B$687*'Calc1'!B11470)</f>
        <v>0</v>
      </c>
      <c r="C12233" s="10"/>
    </row>
    <row r="12234" spans="1:3">
      <c r="A12234" s="21">
        <v>439</v>
      </c>
      <c r="B12234" s="24">
        <f>100/'11'!B$17*(('Calc1'!B5362+'Calc1'!B13910)*(B$3788+B$11780+B$3800+B$11767)+B$687*'Calc1'!B11471)</f>
        <v>0</v>
      </c>
      <c r="C12234" s="10"/>
    </row>
    <row r="12235" spans="1:3">
      <c r="A12235" s="21">
        <v>440</v>
      </c>
      <c r="B12235" s="24">
        <f>100/'11'!B$17*(('Calc1'!B5363+'Calc1'!B13911)*(B$3788+B$11780+B$3800+B$11767)+B$687*'Calc1'!B11472)</f>
        <v>0</v>
      </c>
      <c r="C12235" s="10"/>
    </row>
    <row r="12236" spans="1:3">
      <c r="A12236" s="21">
        <v>441</v>
      </c>
      <c r="B12236" s="24">
        <f>100/'11'!B$17*(('Calc1'!B5364+'Calc1'!B13912)*(B$3788+B$11780+B$3800+B$11767)+B$687*'Calc1'!B11473)</f>
        <v>0</v>
      </c>
      <c r="C12236" s="10"/>
    </row>
    <row r="12237" spans="1:3">
      <c r="A12237" s="21">
        <v>442</v>
      </c>
      <c r="B12237" s="24">
        <f>100/'11'!B$17*(('Calc1'!B5365+'Calc1'!B13913)*(B$3788+B$11780+B$3800+B$11767)+B$687*'Calc1'!B11474)</f>
        <v>0</v>
      </c>
      <c r="C12237" s="10"/>
    </row>
    <row r="12238" spans="1:3">
      <c r="A12238" s="21">
        <v>443</v>
      </c>
      <c r="B12238" s="24">
        <f>100/'11'!B$17*(('Calc1'!B5366+'Calc1'!B13914)*(B$3788+B$11780+B$3800+B$11767)+B$687*'Calc1'!B11475)</f>
        <v>0</v>
      </c>
      <c r="C12238" s="10"/>
    </row>
    <row r="12239" spans="1:3">
      <c r="A12239" s="21">
        <v>444</v>
      </c>
      <c r="B12239" s="24">
        <f>100/'11'!B$17*(('Calc1'!B5367+'Calc1'!B13915)*(B$3788+B$11780+B$3800+B$11767)+B$687*'Calc1'!B11476)</f>
        <v>0</v>
      </c>
      <c r="C12239" s="10"/>
    </row>
    <row r="12240" spans="1:3">
      <c r="A12240" s="21">
        <v>445</v>
      </c>
      <c r="B12240" s="24">
        <f>100/'11'!B$17*(('Calc1'!B5368+'Calc1'!B13916)*(B$3788+B$11780+B$3800+B$11767)+B$687*'Calc1'!B11477)</f>
        <v>0</v>
      </c>
      <c r="C12240" s="10"/>
    </row>
    <row r="12241" spans="1:3">
      <c r="A12241" s="21">
        <v>446</v>
      </c>
      <c r="B12241" s="24">
        <f>100/'11'!B$17*(('Calc1'!B5369+'Calc1'!B13917)*(B$3788+B$11780+B$3800+B$11767)+B$687*'Calc1'!B11478)</f>
        <v>0</v>
      </c>
      <c r="C12241" s="10"/>
    </row>
    <row r="12242" spans="1:3">
      <c r="A12242" s="21">
        <v>447</v>
      </c>
      <c r="B12242" s="24">
        <f>100/'11'!B$17*(('Calc1'!B5370+'Calc1'!B13918)*(B$3788+B$11780+B$3800+B$11767)+B$687*'Calc1'!B11479)</f>
        <v>0</v>
      </c>
      <c r="C12242" s="10"/>
    </row>
    <row r="12243" spans="1:3">
      <c r="A12243" s="21">
        <v>448</v>
      </c>
      <c r="B12243" s="24">
        <f>100/'11'!B$17*(('Calc1'!B5371+'Calc1'!B13919)*(B$3788+B$11780+B$3800+B$11767)+B$687*'Calc1'!B11480)</f>
        <v>0</v>
      </c>
      <c r="C12243" s="10"/>
    </row>
    <row r="12244" spans="1:3">
      <c r="A12244" s="21">
        <v>449</v>
      </c>
      <c r="B12244" s="24">
        <f>100/'11'!B$17*(('Calc1'!B5372+'Calc1'!B13920)*(B$3788+B$11780+B$3800+B$11767)+B$687*'Calc1'!B11481)</f>
        <v>0</v>
      </c>
      <c r="C12244" s="10"/>
    </row>
    <row r="12245" spans="1:3">
      <c r="A12245" s="21">
        <v>450</v>
      </c>
      <c r="B12245" s="24">
        <f>100/'11'!B$17*(('Calc1'!B5373+'Calc1'!B13921)*(B$3788+B$11780+B$3800+B$11767)+B$687*'Calc1'!B11482)</f>
        <v>0</v>
      </c>
      <c r="C12245" s="10"/>
    </row>
    <row r="12246" spans="1:3">
      <c r="A12246" s="21">
        <v>451</v>
      </c>
      <c r="B12246" s="24">
        <f>100/'11'!B$17*(('Calc1'!B5374+'Calc1'!B13922)*(B$3788+B$11780+B$3800+B$11767)+B$687*'Calc1'!B11483)</f>
        <v>0</v>
      </c>
      <c r="C12246" s="10"/>
    </row>
    <row r="12247" spans="1:3">
      <c r="A12247" s="21">
        <v>452</v>
      </c>
      <c r="B12247" s="24">
        <f>100/'11'!B$17*(('Calc1'!B5375+'Calc1'!B13923)*(B$3788+B$11780+B$3800+B$11767)+B$687*'Calc1'!B11484)</f>
        <v>0</v>
      </c>
      <c r="C12247" s="10"/>
    </row>
    <row r="12248" spans="1:3">
      <c r="A12248" s="21">
        <v>453</v>
      </c>
      <c r="B12248" s="24">
        <f>100/'11'!B$17*(('Calc1'!B5376+'Calc1'!B13924)*(B$3788+B$11780+B$3800+B$11767)+B$687*'Calc1'!B11485)</f>
        <v>0</v>
      </c>
      <c r="C12248" s="10"/>
    </row>
    <row r="12249" spans="1:3">
      <c r="A12249" s="21">
        <v>454</v>
      </c>
      <c r="B12249" s="24">
        <f>100/'11'!B$17*(('Calc1'!B5377+'Calc1'!B13925)*(B$3788+B$11780+B$3800+B$11767)+B$687*'Calc1'!B11486)</f>
        <v>0</v>
      </c>
      <c r="C12249" s="10"/>
    </row>
    <row r="12250" spans="1:3">
      <c r="A12250" s="21">
        <v>455</v>
      </c>
      <c r="B12250" s="24">
        <f>100/'11'!B$17*(('Calc1'!B5378+'Calc1'!B13926)*(B$3788+B$11780+B$3800+B$11767)+B$687*'Calc1'!B11487)</f>
        <v>0</v>
      </c>
      <c r="C12250" s="10"/>
    </row>
    <row r="12251" spans="1:3">
      <c r="A12251" s="21">
        <v>456</v>
      </c>
      <c r="B12251" s="24">
        <f>100/'11'!B$17*(('Calc1'!B5379+'Calc1'!B13927)*(B$3788+B$11780+B$3800+B$11767)+B$687*'Calc1'!B11488)</f>
        <v>0</v>
      </c>
      <c r="C12251" s="10"/>
    </row>
    <row r="12252" spans="1:3">
      <c r="A12252" s="21">
        <v>457</v>
      </c>
      <c r="B12252" s="24">
        <f>100/'11'!B$17*(('Calc1'!B5380+'Calc1'!B13928)*(B$3788+B$11780+B$3800+B$11767)+B$687*'Calc1'!B11489)</f>
        <v>0</v>
      </c>
      <c r="C12252" s="10"/>
    </row>
    <row r="12253" spans="1:3">
      <c r="A12253" s="21">
        <v>458</v>
      </c>
      <c r="B12253" s="24">
        <f>100/'11'!B$17*(('Calc1'!B5381+'Calc1'!B13929)*(B$3788+B$11780+B$3800+B$11767)+B$687*'Calc1'!B11490)</f>
        <v>0</v>
      </c>
      <c r="C12253" s="10"/>
    </row>
    <row r="12254" spans="1:3">
      <c r="A12254" s="21">
        <v>459</v>
      </c>
      <c r="B12254" s="24">
        <f>100/'11'!B$17*(('Calc1'!B5382+'Calc1'!B13930)*(B$3788+B$11780+B$3800+B$11767)+B$687*'Calc1'!B11491)</f>
        <v>0</v>
      </c>
      <c r="C12254" s="10"/>
    </row>
    <row r="12255" spans="1:3">
      <c r="A12255" s="21">
        <v>460</v>
      </c>
      <c r="B12255" s="24">
        <f>100/'11'!B$17*(('Calc1'!B5383+'Calc1'!B13931)*(B$3788+B$11780+B$3800+B$11767)+B$687*'Calc1'!B11492)</f>
        <v>0</v>
      </c>
      <c r="C12255" s="10"/>
    </row>
    <row r="12256" spans="1:3">
      <c r="A12256" s="21">
        <v>461</v>
      </c>
      <c r="B12256" s="24">
        <f>100/'11'!B$17*(('Calc1'!B5384+'Calc1'!B13932)*(B$3788+B$11780+B$3800+B$11767)+B$687*'Calc1'!B11493)</f>
        <v>0</v>
      </c>
      <c r="C12256" s="10"/>
    </row>
    <row r="12257" spans="1:3">
      <c r="A12257" s="21">
        <v>462</v>
      </c>
      <c r="B12257" s="24">
        <f>100/'11'!B$17*(('Calc1'!B5385+'Calc1'!B13933)*(B$3788+B$11780+B$3800+B$11767)+B$687*'Calc1'!B11494)</f>
        <v>0</v>
      </c>
      <c r="C12257" s="10"/>
    </row>
    <row r="12258" spans="1:3">
      <c r="A12258" s="21">
        <v>463</v>
      </c>
      <c r="B12258" s="24">
        <f>100/'11'!B$17*(('Calc1'!B5386+'Calc1'!B13934)*(B$3788+B$11780+B$3800+B$11767)+B$687*'Calc1'!B11495)</f>
        <v>0</v>
      </c>
      <c r="C12258" s="10"/>
    </row>
    <row r="12259" spans="1:3">
      <c r="A12259" s="21">
        <v>464</v>
      </c>
      <c r="B12259" s="24">
        <f>100/'11'!B$17*(('Calc1'!B5387+'Calc1'!B13935)*(B$3788+B$11780+B$3800+B$11767)+B$687*'Calc1'!B11496)</f>
        <v>0</v>
      </c>
      <c r="C12259" s="10"/>
    </row>
    <row r="12260" spans="1:3">
      <c r="A12260" s="21">
        <v>465</v>
      </c>
      <c r="B12260" s="24">
        <f>100/'11'!B$17*(('Calc1'!B5388+'Calc1'!B13936)*(B$3788+B$11780+B$3800+B$11767)+B$687*'Calc1'!B11497)</f>
        <v>0</v>
      </c>
      <c r="C12260" s="10"/>
    </row>
    <row r="12261" spans="1:3">
      <c r="A12261" s="21">
        <v>466</v>
      </c>
      <c r="B12261" s="24">
        <f>100/'11'!B$17*(('Calc1'!B5389+'Calc1'!B13937)*(B$3788+B$11780+B$3800+B$11767)+B$687*'Calc1'!B11498)</f>
        <v>0</v>
      </c>
      <c r="C12261" s="10"/>
    </row>
    <row r="12262" spans="1:3">
      <c r="A12262" s="21">
        <v>467</v>
      </c>
      <c r="B12262" s="24">
        <f>100/'11'!B$17*(('Calc1'!B5390+'Calc1'!B13938)*(B$3788+B$11780+B$3800+B$11767)+B$687*'Calc1'!B11499)</f>
        <v>0</v>
      </c>
      <c r="C12262" s="10"/>
    </row>
    <row r="12263" spans="1:3">
      <c r="A12263" s="21">
        <v>468</v>
      </c>
      <c r="B12263" s="24">
        <f>100/'11'!B$17*(('Calc1'!B5391+'Calc1'!B13939)*(B$3788+B$11780+B$3800+B$11767)+B$687*'Calc1'!B11500)</f>
        <v>0</v>
      </c>
      <c r="C12263" s="10"/>
    </row>
    <row r="12264" spans="1:3">
      <c r="A12264" s="21">
        <v>469</v>
      </c>
      <c r="B12264" s="24">
        <f>100/'11'!B$17*(('Calc1'!B5392+'Calc1'!B13940)*(B$3788+B$11780+B$3800+B$11767)+B$687*'Calc1'!B11501)</f>
        <v>0</v>
      </c>
      <c r="C12264" s="10"/>
    </row>
    <row r="12265" spans="1:3">
      <c r="A12265" s="21">
        <v>470</v>
      </c>
      <c r="B12265" s="24">
        <f>100/'11'!B$17*(('Calc1'!B5393+'Calc1'!B13941)*(B$3788+B$11780+B$3800+B$11767)+B$687*'Calc1'!B11502)</f>
        <v>0</v>
      </c>
      <c r="C12265" s="10"/>
    </row>
    <row r="12266" spans="1:3">
      <c r="A12266" s="21">
        <v>471</v>
      </c>
      <c r="B12266" s="24">
        <f>100/'11'!B$17*(('Calc1'!B5394+'Calc1'!B13942)*(B$3788+B$11780+B$3800+B$11767)+B$687*'Calc1'!B11503)</f>
        <v>0</v>
      </c>
      <c r="C12266" s="10"/>
    </row>
    <row r="12267" spans="1:3">
      <c r="A12267" s="21">
        <v>472</v>
      </c>
      <c r="B12267" s="24">
        <f>100/'11'!B$17*(('Calc1'!B5395+'Calc1'!B13943)*(B$3788+B$11780+B$3800+B$11767)+B$687*'Calc1'!B11504)</f>
        <v>0</v>
      </c>
      <c r="C12267" s="10"/>
    </row>
    <row r="12268" spans="1:3">
      <c r="A12268" s="21">
        <v>473</v>
      </c>
      <c r="B12268" s="24">
        <f>100/'11'!B$17*(('Calc1'!B5396+'Calc1'!B13944)*(B$3788+B$11780+B$3800+B$11767)+B$687*'Calc1'!B11505)</f>
        <v>0</v>
      </c>
      <c r="C12268" s="10"/>
    </row>
    <row r="12269" spans="1:3">
      <c r="A12269" s="21">
        <v>474</v>
      </c>
      <c r="B12269" s="24">
        <f>100/'11'!B$17*(('Calc1'!B5397+'Calc1'!B13945)*(B$3788+B$11780+B$3800+B$11767)+B$687*'Calc1'!B11506)</f>
        <v>0</v>
      </c>
      <c r="C12269" s="10"/>
    </row>
    <row r="12270" spans="1:3">
      <c r="A12270" s="21">
        <v>475</v>
      </c>
      <c r="B12270" s="24">
        <f>100/'11'!B$17*(('Calc1'!B5398+'Calc1'!B13946)*(B$3788+B$11780+B$3800+B$11767)+B$687*'Calc1'!B11507)</f>
        <v>0</v>
      </c>
      <c r="C12270" s="10"/>
    </row>
    <row r="12271" spans="1:3">
      <c r="A12271" s="21">
        <v>476</v>
      </c>
      <c r="B12271" s="24">
        <f>100/'11'!B$17*(('Calc1'!B5399+'Calc1'!B13947)*(B$3788+B$11780+B$3800+B$11767)+B$687*'Calc1'!B11508)</f>
        <v>0</v>
      </c>
      <c r="C12271" s="10"/>
    </row>
    <row r="12272" spans="1:3">
      <c r="A12272" s="21">
        <v>477</v>
      </c>
      <c r="B12272" s="24">
        <f>100/'11'!B$17*(('Calc1'!B5400+'Calc1'!B13948)*(B$3788+B$11780+B$3800+B$11767)+B$687*'Calc1'!B11509)</f>
        <v>0</v>
      </c>
      <c r="C12272" s="10"/>
    </row>
    <row r="12273" spans="1:3">
      <c r="A12273" s="21">
        <v>478</v>
      </c>
      <c r="B12273" s="24">
        <f>100/'11'!B$17*(('Calc1'!B5401+'Calc1'!B13949)*(B$3788+B$11780+B$3800+B$11767)+B$687*'Calc1'!B11510)</f>
        <v>0</v>
      </c>
      <c r="C12273" s="10"/>
    </row>
    <row r="12274" spans="1:3">
      <c r="A12274" s="21">
        <v>479</v>
      </c>
      <c r="B12274" s="24">
        <f>100/'11'!B$17*(('Calc1'!B5402+'Calc1'!B13950)*(B$3788+B$11780+B$3800+B$11767)+B$687*'Calc1'!B11511)</f>
        <v>0</v>
      </c>
      <c r="C12274" s="10"/>
    </row>
    <row r="12275" spans="1:3">
      <c r="A12275" s="21">
        <v>480</v>
      </c>
      <c r="B12275" s="24">
        <f>100/'11'!B$17*(('Calc1'!B5403+'Calc1'!B13951)*(B$3788+B$11780+B$3800+B$11767)+B$687*'Calc1'!B11512)</f>
        <v>0</v>
      </c>
      <c r="C12275" s="10"/>
    </row>
    <row r="12276" spans="1:3">
      <c r="A12276" s="21">
        <v>481</v>
      </c>
      <c r="B12276" s="24">
        <f>100/'11'!B$17*(('Calc1'!B5404+'Calc1'!B13952)*(B$3788+B$11780+B$3800+B$11767)+B$687*'Calc1'!B11513)</f>
        <v>0</v>
      </c>
      <c r="C12276" s="10"/>
    </row>
    <row r="12277" spans="1:3">
      <c r="A12277" s="21">
        <v>482</v>
      </c>
      <c r="B12277" s="24">
        <f>100/'11'!B$17*(('Calc1'!B5405+'Calc1'!B13953)*(B$3788+B$11780+B$3800+B$11767)+B$687*'Calc1'!B11514)</f>
        <v>0</v>
      </c>
      <c r="C12277" s="10"/>
    </row>
    <row r="12278" spans="1:3">
      <c r="A12278" s="21">
        <v>483</v>
      </c>
      <c r="B12278" s="24">
        <f>100/'11'!B$17*(('Calc1'!B5406+'Calc1'!B13954)*(B$3788+B$11780+B$3800+B$11767)+B$687*'Calc1'!B11515)</f>
        <v>0</v>
      </c>
      <c r="C12278" s="10"/>
    </row>
    <row r="12279" spans="1:3">
      <c r="A12279" s="21">
        <v>484</v>
      </c>
      <c r="B12279" s="24">
        <f>100/'11'!B$17*(('Calc1'!B5407+'Calc1'!B13955)*(B$3788+B$11780+B$3800+B$11767)+B$687*'Calc1'!B11516)</f>
        <v>0</v>
      </c>
      <c r="C12279" s="10"/>
    </row>
    <row r="12280" spans="1:3">
      <c r="A12280" s="21">
        <v>485</v>
      </c>
      <c r="B12280" s="24">
        <f>100/'11'!B$17*(('Calc1'!B5408+'Calc1'!B13956)*(B$3788+B$11780+B$3800+B$11767)+B$687*'Calc1'!B11517)</f>
        <v>0</v>
      </c>
      <c r="C12280" s="10"/>
    </row>
    <row r="12281" spans="1:3">
      <c r="A12281" s="21">
        <v>486</v>
      </c>
      <c r="B12281" s="24">
        <f>100/'11'!B$17*(('Calc1'!B5409+'Calc1'!B13957)*(B$3788+B$11780+B$3800+B$11767)+B$687*'Calc1'!B11518)</f>
        <v>0</v>
      </c>
      <c r="C12281" s="10"/>
    </row>
    <row r="12282" spans="1:3">
      <c r="A12282" s="21">
        <v>487</v>
      </c>
      <c r="B12282" s="24">
        <f>100/'11'!B$17*(('Calc1'!B5410+'Calc1'!B13958)*(B$3788+B$11780+B$3800+B$11767)+B$687*'Calc1'!B11519)</f>
        <v>0</v>
      </c>
      <c r="C12282" s="10"/>
    </row>
    <row r="12283" spans="1:3">
      <c r="A12283" s="21">
        <v>488</v>
      </c>
      <c r="B12283" s="24">
        <f>100/'11'!B$17*(('Calc1'!B5411+'Calc1'!B13959)*(B$3788+B$11780+B$3800+B$11767)+B$687*'Calc1'!B11520)</f>
        <v>0</v>
      </c>
      <c r="C12283" s="10"/>
    </row>
    <row r="12284" spans="1:3">
      <c r="A12284" s="21">
        <v>489</v>
      </c>
      <c r="B12284" s="24">
        <f>100/'11'!B$17*(('Calc1'!B5412+'Calc1'!B13960)*(B$3788+B$11780+B$3800+B$11767)+B$687*'Calc1'!B11521)</f>
        <v>0</v>
      </c>
      <c r="C12284" s="10"/>
    </row>
    <row r="12285" spans="1:3">
      <c r="A12285" s="21">
        <v>490</v>
      </c>
      <c r="B12285" s="24">
        <f>100/'11'!B$17*(('Calc1'!B5413+'Calc1'!B13961)*(B$3788+B$11780+B$3800+B$11767)+B$687*'Calc1'!B11522)</f>
        <v>0</v>
      </c>
      <c r="C12285" s="10"/>
    </row>
    <row r="12286" spans="1:3">
      <c r="A12286" s="21">
        <v>491</v>
      </c>
      <c r="B12286" s="24">
        <f>100/'11'!B$17*(('Calc1'!B5414+'Calc1'!B13962)*(B$3788+B$11780+B$3800+B$11767)+B$687*'Calc1'!B11523)</f>
        <v>0</v>
      </c>
      <c r="C12286" s="10"/>
    </row>
    <row r="12287" spans="1:3">
      <c r="A12287" s="21">
        <v>492</v>
      </c>
      <c r="B12287" s="24">
        <f>100/'11'!B$17*(('Calc1'!B5415+'Calc1'!B13963)*(B$3788+B$11780+B$3800+B$11767)+B$687*'Calc1'!B11524)</f>
        <v>0</v>
      </c>
      <c r="C12287" s="10"/>
    </row>
    <row r="12288" spans="1:3">
      <c r="A12288" s="21">
        <v>493</v>
      </c>
      <c r="B12288" s="24">
        <f>100/'11'!B$17*(('Calc1'!B5416+'Calc1'!B13964)*(B$3788+B$11780+B$3800+B$11767)+B$687*'Calc1'!B11525)</f>
        <v>0</v>
      </c>
      <c r="C12288" s="10"/>
    </row>
    <row r="12289" spans="1:3">
      <c r="A12289" s="21">
        <v>494</v>
      </c>
      <c r="B12289" s="24">
        <f>100/'11'!B$17*(('Calc1'!B5417+'Calc1'!B13965)*(B$3788+B$11780+B$3800+B$11767)+B$687*'Calc1'!B11526)</f>
        <v>0</v>
      </c>
      <c r="C12289" s="10"/>
    </row>
    <row r="12290" spans="1:3">
      <c r="A12290" s="21">
        <v>495</v>
      </c>
      <c r="B12290" s="24">
        <f>100/'11'!B$17*(('Calc1'!B5418+'Calc1'!B13966)*(B$3788+B$11780+B$3800+B$11767)+B$687*'Calc1'!B11527)</f>
        <v>0</v>
      </c>
      <c r="C12290" s="10"/>
    </row>
    <row r="12291" spans="1:3">
      <c r="A12291" s="21">
        <v>496</v>
      </c>
      <c r="B12291" s="24">
        <f>100/'11'!B$17*(('Calc1'!B5419+'Calc1'!B13967)*(B$3788+B$11780+B$3800+B$11767)+B$687*'Calc1'!B11528)</f>
        <v>0</v>
      </c>
      <c r="C12291" s="10"/>
    </row>
    <row r="12292" spans="1:3">
      <c r="A12292" s="21">
        <v>497</v>
      </c>
      <c r="B12292" s="24">
        <f>100/'11'!B$17*(('Calc1'!B5420+'Calc1'!B13968)*(B$3788+B$11780+B$3800+B$11767)+B$687*'Calc1'!B11529)</f>
        <v>0</v>
      </c>
      <c r="C12292" s="10"/>
    </row>
    <row r="12293" spans="1:3">
      <c r="A12293" s="21">
        <v>498</v>
      </c>
      <c r="B12293" s="24">
        <f>100/'11'!B$17*(('Calc1'!B5421+'Calc1'!B13969)*(B$3788+B$11780+B$3800+B$11767)+B$687*'Calc1'!B11530)</f>
        <v>0</v>
      </c>
      <c r="C12293" s="10"/>
    </row>
    <row r="12294" spans="1:3">
      <c r="A12294" s="21">
        <v>499</v>
      </c>
      <c r="B12294" s="24">
        <f>100/'11'!B$17*(('Calc1'!B5422+'Calc1'!B13970)*(B$3788+B$11780+B$3800+B$11767)+B$687*'Calc1'!B11531)</f>
        <v>0</v>
      </c>
      <c r="C12294" s="10"/>
    </row>
    <row r="12295" spans="1:3">
      <c r="A12295" s="21">
        <v>500</v>
      </c>
      <c r="B12295" s="24">
        <f>100/'11'!B$17*(('Calc1'!B5423+'Calc1'!B13971)*(B$3788+B$11780+B$3800+B$11767)+B$687*'Calc1'!B11532)</f>
        <v>0</v>
      </c>
      <c r="C12295" s="10"/>
    </row>
    <row r="12296" spans="1:3">
      <c r="A12296" s="21">
        <v>501</v>
      </c>
      <c r="B12296" s="24">
        <f>100/'11'!B$17*(('Calc1'!B5424+'Calc1'!B13972)*(B$3788+B$11780+B$3800+B$11767)+B$687*'Calc1'!B11533)</f>
        <v>0</v>
      </c>
      <c r="C12296" s="10"/>
    </row>
    <row r="12297" spans="1:3">
      <c r="A12297" s="21">
        <v>502</v>
      </c>
      <c r="B12297" s="24">
        <f>100/'11'!B$17*(('Calc1'!B5425+'Calc1'!B13973)*(B$3788+B$11780+B$3800+B$11767)+B$687*'Calc1'!B11534)</f>
        <v>0</v>
      </c>
      <c r="C12297" s="10"/>
    </row>
    <row r="12298" spans="1:3">
      <c r="A12298" s="21">
        <v>503</v>
      </c>
      <c r="B12298" s="24">
        <f>100/'11'!B$17*(('Calc1'!B5426+'Calc1'!B13974)*(B$3788+B$11780+B$3800+B$11767)+B$687*'Calc1'!B11535)</f>
        <v>0</v>
      </c>
      <c r="C12298" s="10"/>
    </row>
    <row r="12299" spans="1:3">
      <c r="A12299" s="21">
        <v>504</v>
      </c>
      <c r="B12299" s="24">
        <f>100/'11'!B$17*(('Calc1'!B5427+'Calc1'!B13975)*(B$3788+B$11780+B$3800+B$11767)+B$687*'Calc1'!B11536)</f>
        <v>0</v>
      </c>
      <c r="C12299" s="10"/>
    </row>
    <row r="12300" spans="1:3">
      <c r="A12300" s="21">
        <v>505</v>
      </c>
      <c r="B12300" s="24">
        <f>100/'11'!B$17*(('Calc1'!B5428+'Calc1'!B13976)*(B$3788+B$11780+B$3800+B$11767)+B$687*'Calc1'!B11537)</f>
        <v>0</v>
      </c>
      <c r="C12300" s="10"/>
    </row>
    <row r="12301" spans="1:3">
      <c r="A12301" s="21">
        <v>506</v>
      </c>
      <c r="B12301" s="24">
        <f>100/'11'!B$17*(('Calc1'!B5429+'Calc1'!B13977)*(B$3788+B$11780+B$3800+B$11767)+B$687*'Calc1'!B11538)</f>
        <v>0</v>
      </c>
      <c r="C12301" s="10"/>
    </row>
    <row r="12302" spans="1:3">
      <c r="A12302" s="21">
        <v>507</v>
      </c>
      <c r="B12302" s="24">
        <f>100/'11'!B$17*(('Calc1'!B5430+'Calc1'!B13978)*(B$3788+B$11780+B$3800+B$11767)+B$687*'Calc1'!B11539)</f>
        <v>0</v>
      </c>
      <c r="C12302" s="10"/>
    </row>
    <row r="12303" spans="1:3">
      <c r="A12303" s="21">
        <v>508</v>
      </c>
      <c r="B12303" s="24">
        <f>100/'11'!B$17*(('Calc1'!B5431+'Calc1'!B13979)*(B$3788+B$11780+B$3800+B$11767)+B$687*'Calc1'!B11540)</f>
        <v>0</v>
      </c>
      <c r="C12303" s="10"/>
    </row>
    <row r="12304" spans="1:3">
      <c r="A12304" s="21">
        <v>509</v>
      </c>
      <c r="B12304" s="24">
        <f>100/'11'!B$17*(('Calc1'!B5432+'Calc1'!B13980)*(B$3788+B$11780+B$3800+B$11767)+B$687*'Calc1'!B11541)</f>
        <v>0</v>
      </c>
      <c r="C12304" s="10"/>
    </row>
    <row r="12305" spans="1:3">
      <c r="A12305" s="21">
        <v>510</v>
      </c>
      <c r="B12305" s="24">
        <f>100/'11'!B$17*(('Calc1'!B5433+'Calc1'!B13981)*(B$3788+B$11780+B$3800+B$11767)+B$687*'Calc1'!B11542)</f>
        <v>0</v>
      </c>
      <c r="C12305" s="10"/>
    </row>
    <row r="12306" spans="1:3">
      <c r="A12306" s="21">
        <v>511</v>
      </c>
      <c r="B12306" s="24">
        <f>100/'11'!B$17*(('Calc1'!B5434+'Calc1'!B13982)*(B$3788+B$11780+B$3800+B$11767)+B$687*'Calc1'!B11543)</f>
        <v>0</v>
      </c>
      <c r="C12306" s="10"/>
    </row>
    <row r="12307" spans="1:3">
      <c r="A12307" s="21">
        <v>512</v>
      </c>
      <c r="B12307" s="24">
        <f>100/'11'!B$17*(('Calc1'!B5435+'Calc1'!B13983)*(B$3788+B$11780+B$3800+B$11767)+B$687*'Calc1'!B11544)</f>
        <v>0</v>
      </c>
      <c r="C12307" s="10"/>
    </row>
    <row r="12308" spans="1:3">
      <c r="A12308" s="21">
        <v>513</v>
      </c>
      <c r="B12308" s="24">
        <f>100/'11'!B$17*(('Calc1'!B5436+'Calc1'!B13984)*(B$3788+B$11780+B$3800+B$11767)+B$687*'Calc1'!B11545)</f>
        <v>0</v>
      </c>
      <c r="C12308" s="10"/>
    </row>
    <row r="12309" spans="1:3">
      <c r="A12309" s="21">
        <v>514</v>
      </c>
      <c r="B12309" s="24">
        <f>100/'11'!B$17*(('Calc1'!B5437+'Calc1'!B13985)*(B$3788+B$11780+B$3800+B$11767)+B$687*'Calc1'!B11546)</f>
        <v>0</v>
      </c>
      <c r="C12309" s="10"/>
    </row>
    <row r="12310" spans="1:3">
      <c r="A12310" s="21">
        <v>515</v>
      </c>
      <c r="B12310" s="24">
        <f>100/'11'!B$17*(('Calc1'!B5438+'Calc1'!B13986)*(B$3788+B$11780+B$3800+B$11767)+B$687*'Calc1'!B11547)</f>
        <v>0</v>
      </c>
      <c r="C12310" s="10"/>
    </row>
    <row r="12311" spans="1:3">
      <c r="A12311" s="21">
        <v>516</v>
      </c>
      <c r="B12311" s="24">
        <f>100/'11'!B$17*(('Calc1'!B5439+'Calc1'!B13987)*(B$3788+B$11780+B$3800+B$11767)+B$687*'Calc1'!B11548)</f>
        <v>0</v>
      </c>
      <c r="C12311" s="10"/>
    </row>
    <row r="12312" spans="1:3">
      <c r="A12312" s="21">
        <v>517</v>
      </c>
      <c r="B12312" s="24">
        <f>100/'11'!B$17*(('Calc1'!B5440+'Calc1'!B13988)*(B$3788+B$11780+B$3800+B$11767)+B$687*'Calc1'!B11549)</f>
        <v>0</v>
      </c>
      <c r="C12312" s="10"/>
    </row>
    <row r="12313" spans="1:3">
      <c r="A12313" s="21">
        <v>518</v>
      </c>
      <c r="B12313" s="24">
        <f>100/'11'!B$17*(('Calc1'!B5441+'Calc1'!B13989)*(B$3788+B$11780+B$3800+B$11767)+B$687*'Calc1'!B11550)</f>
        <v>0</v>
      </c>
      <c r="C12313" s="10"/>
    </row>
    <row r="12314" spans="1:3">
      <c r="A12314" s="21">
        <v>519</v>
      </c>
      <c r="B12314" s="24">
        <f>100/'11'!B$17*(('Calc1'!B5442+'Calc1'!B13990)*(B$3788+B$11780+B$3800+B$11767)+B$687*'Calc1'!B11551)</f>
        <v>0</v>
      </c>
      <c r="C12314" s="10"/>
    </row>
    <row r="12315" spans="1:3">
      <c r="A12315" s="21">
        <v>520</v>
      </c>
      <c r="B12315" s="24">
        <f>100/'11'!B$17*(('Calc1'!B5443+'Calc1'!B13991)*(B$3788+B$11780+B$3800+B$11767)+B$687*'Calc1'!B11552)</f>
        <v>0</v>
      </c>
      <c r="C12315" s="10"/>
    </row>
    <row r="12316" spans="1:3">
      <c r="A12316" s="21">
        <v>521</v>
      </c>
      <c r="B12316" s="24">
        <f>100/'11'!B$17*(('Calc1'!B5444+'Calc1'!B13992)*(B$3788+B$11780+B$3800+B$11767)+B$687*'Calc1'!B11553)</f>
        <v>0</v>
      </c>
      <c r="C12316" s="10"/>
    </row>
    <row r="12317" spans="1:3">
      <c r="A12317" s="21">
        <v>522</v>
      </c>
      <c r="B12317" s="24">
        <f>100/'11'!B$17*(('Calc1'!B5445+'Calc1'!B13993)*(B$3788+B$11780+B$3800+B$11767)+B$687*'Calc1'!B11554)</f>
        <v>0</v>
      </c>
      <c r="C12317" s="10"/>
    </row>
    <row r="12318" spans="1:3">
      <c r="A12318" s="21">
        <v>523</v>
      </c>
      <c r="B12318" s="24">
        <f>100/'11'!B$17*(('Calc1'!B5446+'Calc1'!B13994)*(B$3788+B$11780+B$3800+B$11767)+B$687*'Calc1'!B11555)</f>
        <v>0</v>
      </c>
      <c r="C12318" s="10"/>
    </row>
    <row r="12319" spans="1:3">
      <c r="A12319" s="21">
        <v>524</v>
      </c>
      <c r="B12319" s="24">
        <f>100/'11'!B$17*(('Calc1'!B5447+'Calc1'!B13995)*(B$3788+B$11780+B$3800+B$11767)+B$687*'Calc1'!B11556)</f>
        <v>0</v>
      </c>
      <c r="C12319" s="10"/>
    </row>
    <row r="12320" spans="1:3">
      <c r="A12320" s="21">
        <v>525</v>
      </c>
      <c r="B12320" s="24">
        <f>100/'11'!B$17*(('Calc1'!B5448+'Calc1'!B13996)*(B$3788+B$11780+B$3800+B$11767)+B$687*'Calc1'!B11557)</f>
        <v>0</v>
      </c>
      <c r="C12320" s="10"/>
    </row>
    <row r="12321" spans="1:3">
      <c r="A12321" s="21">
        <v>526</v>
      </c>
      <c r="B12321" s="24">
        <f>100/'11'!B$17*(('Calc1'!B5449+'Calc1'!B13997)*(B$3788+B$11780+B$3800+B$11767)+B$687*'Calc1'!B11558)</f>
        <v>0</v>
      </c>
      <c r="C12321" s="10"/>
    </row>
    <row r="12322" spans="1:3">
      <c r="A12322" s="21">
        <v>527</v>
      </c>
      <c r="B12322" s="24">
        <f>100/'11'!B$17*(('Calc1'!B5450+'Calc1'!B13998)*(B$3788+B$11780+B$3800+B$11767)+B$687*'Calc1'!B11559)</f>
        <v>0</v>
      </c>
      <c r="C12322" s="10"/>
    </row>
    <row r="12323" spans="1:3">
      <c r="A12323" s="21">
        <v>528</v>
      </c>
      <c r="B12323" s="24">
        <f>100/'11'!B$17*(('Calc1'!B5451+'Calc1'!B13999)*(B$3788+B$11780+B$3800+B$11767)+B$687*'Calc1'!B11560)</f>
        <v>0</v>
      </c>
      <c r="C12323" s="10"/>
    </row>
    <row r="12324" spans="1:3">
      <c r="A12324" s="21">
        <v>529</v>
      </c>
      <c r="B12324" s="24">
        <f>100/'11'!B$17*(('Calc1'!B5452+'Calc1'!B14000)*(B$3788+B$11780+B$3800+B$11767)+B$687*'Calc1'!B11561)</f>
        <v>0</v>
      </c>
      <c r="C12324" s="10"/>
    </row>
    <row r="12325" spans="1:3">
      <c r="A12325" s="21">
        <v>530</v>
      </c>
      <c r="B12325" s="24">
        <f>100/'11'!B$17*(('Calc1'!B5453+'Calc1'!B14001)*(B$3788+B$11780+B$3800+B$11767)+B$687*'Calc1'!B11562)</f>
        <v>0</v>
      </c>
      <c r="C12325" s="10"/>
    </row>
    <row r="12326" spans="1:3">
      <c r="A12326" s="21">
        <v>531</v>
      </c>
      <c r="B12326" s="24">
        <f>100/'11'!B$17*(('Calc1'!B5454+'Calc1'!B14002)*(B$3788+B$11780+B$3800+B$11767)+B$687*'Calc1'!B11563)</f>
        <v>0</v>
      </c>
      <c r="C12326" s="10"/>
    </row>
    <row r="12327" spans="1:3">
      <c r="A12327" s="21">
        <v>532</v>
      </c>
      <c r="B12327" s="24">
        <f>100/'11'!B$17*(('Calc1'!B5455+'Calc1'!B14003)*(B$3788+B$11780+B$3800+B$11767)+B$687*'Calc1'!B11564)</f>
        <v>0</v>
      </c>
      <c r="C12327" s="10"/>
    </row>
    <row r="12328" spans="1:3">
      <c r="A12328" s="21">
        <v>533</v>
      </c>
      <c r="B12328" s="24">
        <f>100/'11'!B$17*(('Calc1'!B5456+'Calc1'!B14004)*(B$3788+B$11780+B$3800+B$11767)+B$687*'Calc1'!B11565)</f>
        <v>0</v>
      </c>
      <c r="C12328" s="10"/>
    </row>
    <row r="12329" spans="1:3">
      <c r="A12329" s="21">
        <v>534</v>
      </c>
      <c r="B12329" s="24">
        <f>100/'11'!B$17*(('Calc1'!B5457+'Calc1'!B14005)*(B$3788+B$11780+B$3800+B$11767)+B$687*'Calc1'!B11566)</f>
        <v>0</v>
      </c>
      <c r="C12329" s="10"/>
    </row>
    <row r="12330" spans="1:3">
      <c r="A12330" s="21">
        <v>535</v>
      </c>
      <c r="B12330" s="24">
        <f>100/'11'!B$17*(('Calc1'!B5458+'Calc1'!B14006)*(B$3788+B$11780+B$3800+B$11767)+B$687*'Calc1'!B11567)</f>
        <v>0</v>
      </c>
      <c r="C12330" s="10"/>
    </row>
    <row r="12331" spans="1:3">
      <c r="A12331" s="21">
        <v>536</v>
      </c>
      <c r="B12331" s="24">
        <f>100/'11'!B$17*(('Calc1'!B5459+'Calc1'!B14007)*(B$3788+B$11780+B$3800+B$11767)+B$687*'Calc1'!B11568)</f>
        <v>0</v>
      </c>
      <c r="C12331" s="10"/>
    </row>
    <row r="12332" spans="1:3">
      <c r="A12332" s="21">
        <v>537</v>
      </c>
      <c r="B12332" s="24">
        <f>100/'11'!B$17*(('Calc1'!B5460+'Calc1'!B14008)*(B$3788+B$11780+B$3800+B$11767)+B$687*'Calc1'!B11569)</f>
        <v>0</v>
      </c>
      <c r="C12332" s="10"/>
    </row>
    <row r="12333" spans="1:3">
      <c r="A12333" s="21">
        <v>538</v>
      </c>
      <c r="B12333" s="24">
        <f>100/'11'!B$17*(('Calc1'!B5461+'Calc1'!B14009)*(B$3788+B$11780+B$3800+B$11767)+B$687*'Calc1'!B11570)</f>
        <v>0</v>
      </c>
      <c r="C12333" s="10"/>
    </row>
    <row r="12334" spans="1:3">
      <c r="A12334" s="21">
        <v>539</v>
      </c>
      <c r="B12334" s="24">
        <f>100/'11'!B$17*(('Calc1'!B5462+'Calc1'!B14010)*(B$3788+B$11780+B$3800+B$11767)+B$687*'Calc1'!B11571)</f>
        <v>0</v>
      </c>
      <c r="C12334" s="10"/>
    </row>
    <row r="12335" spans="1:3">
      <c r="A12335" s="21">
        <v>540</v>
      </c>
      <c r="B12335" s="24">
        <f>100/'11'!B$17*(('Calc1'!B5463+'Calc1'!B14011)*(B$3788+B$11780+B$3800+B$11767)+B$687*'Calc1'!B11572)</f>
        <v>0</v>
      </c>
      <c r="C12335" s="10"/>
    </row>
    <row r="12336" spans="1:3">
      <c r="A12336" s="21">
        <v>541</v>
      </c>
      <c r="B12336" s="24">
        <f>100/'11'!B$17*(('Calc1'!B5464+'Calc1'!B14012)*(B$3788+B$11780+B$3800+B$11767)+B$687*'Calc1'!B11573)</f>
        <v>0</v>
      </c>
      <c r="C12336" s="10"/>
    </row>
    <row r="12337" spans="1:3">
      <c r="A12337" s="21">
        <v>542</v>
      </c>
      <c r="B12337" s="24">
        <f>100/'11'!B$17*(('Calc1'!B5465+'Calc1'!B14013)*(B$3788+B$11780+B$3800+B$11767)+B$687*'Calc1'!B11574)</f>
        <v>0</v>
      </c>
      <c r="C12337" s="10"/>
    </row>
    <row r="12338" spans="1:3">
      <c r="A12338" s="21">
        <v>543</v>
      </c>
      <c r="B12338" s="24">
        <f>100/'11'!B$17*(('Calc1'!B5466+'Calc1'!B14014)*(B$3788+B$11780+B$3800+B$11767)+B$687*'Calc1'!B11575)</f>
        <v>0</v>
      </c>
      <c r="C12338" s="10"/>
    </row>
    <row r="12339" spans="1:3">
      <c r="A12339" s="21">
        <v>544</v>
      </c>
      <c r="B12339" s="24">
        <f>100/'11'!B$17*(('Calc1'!B5467+'Calc1'!B14015)*(B$3788+B$11780+B$3800+B$11767)+B$687*'Calc1'!B11576)</f>
        <v>0</v>
      </c>
      <c r="C12339" s="10"/>
    </row>
    <row r="12340" spans="1:3">
      <c r="A12340" s="21">
        <v>545</v>
      </c>
      <c r="B12340" s="24">
        <f>100/'11'!B$17*(('Calc1'!B5468+'Calc1'!B14016)*(B$3788+B$11780+B$3800+B$11767)+B$687*'Calc1'!B11577)</f>
        <v>0</v>
      </c>
      <c r="C12340" s="10"/>
    </row>
    <row r="12341" spans="1:3">
      <c r="A12341" s="21">
        <v>546</v>
      </c>
      <c r="B12341" s="24">
        <f>100/'11'!B$17*(('Calc1'!B5469+'Calc1'!B14017)*(B$3788+B$11780+B$3800+B$11767)+B$687*'Calc1'!B11578)</f>
        <v>0</v>
      </c>
      <c r="C12341" s="10"/>
    </row>
    <row r="12342" spans="1:3">
      <c r="A12342" s="21">
        <v>547</v>
      </c>
      <c r="B12342" s="24">
        <f>100/'11'!B$17*(('Calc1'!B5470+'Calc1'!B14018)*(B$3788+B$11780+B$3800+B$11767)+B$687*'Calc1'!B11579)</f>
        <v>0</v>
      </c>
      <c r="C12342" s="10"/>
    </row>
    <row r="12343" spans="1:3">
      <c r="A12343" s="21">
        <v>548</v>
      </c>
      <c r="B12343" s="24">
        <f>100/'11'!B$17*(('Calc1'!B5471+'Calc1'!B14019)*(B$3788+B$11780+B$3800+B$11767)+B$687*'Calc1'!B11580)</f>
        <v>0</v>
      </c>
      <c r="C12343" s="10"/>
    </row>
    <row r="12344" spans="1:3">
      <c r="A12344" s="21">
        <v>549</v>
      </c>
      <c r="B12344" s="24">
        <f>100/'11'!B$17*(('Calc1'!B5472+'Calc1'!B14020)*(B$3788+B$11780+B$3800+B$11767)+B$687*'Calc1'!B11581)</f>
        <v>0</v>
      </c>
      <c r="C12344" s="10"/>
    </row>
    <row r="12345" spans="1:3">
      <c r="A12345" s="21">
        <v>550</v>
      </c>
      <c r="B12345" s="24">
        <f>100/'11'!B$17*(('Calc1'!B5473+'Calc1'!B14021)*(B$3788+B$11780+B$3800+B$11767)+B$687*'Calc1'!B11582)</f>
        <v>0</v>
      </c>
      <c r="C12345" s="10"/>
    </row>
    <row r="12346" spans="1:3">
      <c r="A12346" s="21">
        <v>551</v>
      </c>
      <c r="B12346" s="24">
        <f>100/'11'!B$17*(('Calc1'!B5474+'Calc1'!B14022)*(B$3788+B$11780+B$3800+B$11767)+B$687*'Calc1'!B11583)</f>
        <v>0</v>
      </c>
      <c r="C12346" s="10"/>
    </row>
    <row r="12347" spans="1:3">
      <c r="A12347" s="21">
        <v>552</v>
      </c>
      <c r="B12347" s="24">
        <f>100/'11'!B$17*(('Calc1'!B5475+'Calc1'!B14023)*(B$3788+B$11780+B$3800+B$11767)+B$687*'Calc1'!B11584)</f>
        <v>0</v>
      </c>
      <c r="C12347" s="10"/>
    </row>
    <row r="12348" spans="1:3">
      <c r="A12348" s="21">
        <v>553</v>
      </c>
      <c r="B12348" s="24">
        <f>100/'11'!B$17*(('Calc1'!B5476+'Calc1'!B14024)*(B$3788+B$11780+B$3800+B$11767)+B$687*'Calc1'!B11585)</f>
        <v>0</v>
      </c>
      <c r="C12348" s="10"/>
    </row>
    <row r="12349" spans="1:3">
      <c r="A12349" s="21">
        <v>554</v>
      </c>
      <c r="B12349" s="24">
        <f>100/'11'!B$17*(('Calc1'!B5477+'Calc1'!B14025)*(B$3788+B$11780+B$3800+B$11767)+B$687*'Calc1'!B11586)</f>
        <v>0</v>
      </c>
      <c r="C12349" s="10"/>
    </row>
    <row r="12350" spans="1:3">
      <c r="A12350" s="21">
        <v>555</v>
      </c>
      <c r="B12350" s="24">
        <f>100/'11'!B$17*(('Calc1'!B5478+'Calc1'!B14026)*(B$3788+B$11780+B$3800+B$11767)+B$687*'Calc1'!B11587)</f>
        <v>0</v>
      </c>
      <c r="C12350" s="10"/>
    </row>
    <row r="12351" spans="1:3">
      <c r="A12351" s="21">
        <v>556</v>
      </c>
      <c r="B12351" s="24">
        <f>100/'11'!B$17*(('Calc1'!B5479+'Calc1'!B14027)*(B$3788+B$11780+B$3800+B$11767)+B$687*'Calc1'!B11588)</f>
        <v>0</v>
      </c>
      <c r="C12351" s="10"/>
    </row>
    <row r="12352" spans="1:3">
      <c r="A12352" s="21">
        <v>557</v>
      </c>
      <c r="B12352" s="24">
        <f>100/'11'!B$17*(('Calc1'!B5480+'Calc1'!B14028)*(B$3788+B$11780+B$3800+B$11767)+B$687*'Calc1'!B11589)</f>
        <v>0</v>
      </c>
      <c r="C12352" s="10"/>
    </row>
    <row r="12353" spans="1:3">
      <c r="A12353" s="21">
        <v>558</v>
      </c>
      <c r="B12353" s="24">
        <f>100/'11'!B$17*(('Calc1'!B5481+'Calc1'!B14029)*(B$3788+B$11780+B$3800+B$11767)+B$687*'Calc1'!B11590)</f>
        <v>0</v>
      </c>
      <c r="C12353" s="10"/>
    </row>
    <row r="12354" spans="1:3">
      <c r="A12354" s="21">
        <v>559</v>
      </c>
      <c r="B12354" s="24">
        <f>100/'11'!B$17*(('Calc1'!B5482+'Calc1'!B14030)*(B$3788+B$11780+B$3800+B$11767)+B$687*'Calc1'!B11591)</f>
        <v>0</v>
      </c>
      <c r="C12354" s="10"/>
    </row>
    <row r="12355" spans="1:3">
      <c r="A12355" s="21">
        <v>560</v>
      </c>
      <c r="B12355" s="24">
        <f>100/'11'!B$17*(('Calc1'!B5483+'Calc1'!B14031)*(B$3788+B$11780+B$3800+B$11767)+B$687*'Calc1'!B11592)</f>
        <v>0</v>
      </c>
      <c r="C12355" s="10"/>
    </row>
    <row r="12356" spans="1:3">
      <c r="A12356" s="21">
        <v>561</v>
      </c>
      <c r="B12356" s="24">
        <f>100/'11'!B$17*(('Calc1'!B5484+'Calc1'!B14032)*(B$3788+B$11780+B$3800+B$11767)+B$687*'Calc1'!B11593)</f>
        <v>0</v>
      </c>
      <c r="C12356" s="10"/>
    </row>
    <row r="12357" spans="1:3">
      <c r="A12357" s="21">
        <v>562</v>
      </c>
      <c r="B12357" s="24">
        <f>100/'11'!B$17*(('Calc1'!B5485+'Calc1'!B14033)*(B$3788+B$11780+B$3800+B$11767)+B$687*'Calc1'!B11594)</f>
        <v>0</v>
      </c>
      <c r="C12357" s="10"/>
    </row>
    <row r="12358" spans="1:3">
      <c r="A12358" s="21">
        <v>563</v>
      </c>
      <c r="B12358" s="24">
        <f>100/'11'!B$17*(('Calc1'!B5486+'Calc1'!B14034)*(B$3788+B$11780+B$3800+B$11767)+B$687*'Calc1'!B11595)</f>
        <v>0</v>
      </c>
      <c r="C12358" s="10"/>
    </row>
    <row r="12359" spans="1:3">
      <c r="A12359" s="21">
        <v>564</v>
      </c>
      <c r="B12359" s="24">
        <f>100/'11'!B$17*(('Calc1'!B5487+'Calc1'!B14035)*(B$3788+B$11780+B$3800+B$11767)+B$687*'Calc1'!B11596)</f>
        <v>0</v>
      </c>
      <c r="C12359" s="10"/>
    </row>
    <row r="12360" spans="1:3">
      <c r="A12360" s="21">
        <v>565</v>
      </c>
      <c r="B12360" s="24">
        <f>100/'11'!B$17*(('Calc1'!B5488+'Calc1'!B14036)*(B$3788+B$11780+B$3800+B$11767)+B$687*'Calc1'!B11597)</f>
        <v>0</v>
      </c>
      <c r="C12360" s="10"/>
    </row>
    <row r="12361" spans="1:3">
      <c r="A12361" s="21">
        <v>566</v>
      </c>
      <c r="B12361" s="24">
        <f>100/'11'!B$17*(('Calc1'!B5489+'Calc1'!B14037)*(B$3788+B$11780+B$3800+B$11767)+B$687*'Calc1'!B11598)</f>
        <v>0</v>
      </c>
      <c r="C12361" s="10"/>
    </row>
    <row r="12362" spans="1:3">
      <c r="A12362" s="21">
        <v>567</v>
      </c>
      <c r="B12362" s="24">
        <f>100/'11'!B$17*(('Calc1'!B5490+'Calc1'!B14038)*(B$3788+B$11780+B$3800+B$11767)+B$687*'Calc1'!B11599)</f>
        <v>0</v>
      </c>
      <c r="C12362" s="10"/>
    </row>
    <row r="12363" spans="1:3">
      <c r="A12363" s="21">
        <v>568</v>
      </c>
      <c r="B12363" s="24">
        <f>100/'11'!B$17*(('Calc1'!B5491+'Calc1'!B14039)*(B$3788+B$11780+B$3800+B$11767)+B$687*'Calc1'!B11600)</f>
        <v>0</v>
      </c>
      <c r="C12363" s="10"/>
    </row>
    <row r="12364" spans="1:3">
      <c r="A12364" s="21">
        <v>569</v>
      </c>
      <c r="B12364" s="24">
        <f>100/'11'!B$17*(('Calc1'!B5492+'Calc1'!B14040)*(B$3788+B$11780+B$3800+B$11767)+B$687*'Calc1'!B11601)</f>
        <v>0</v>
      </c>
      <c r="C12364" s="10"/>
    </row>
    <row r="12365" spans="1:3">
      <c r="A12365" s="21">
        <v>570</v>
      </c>
      <c r="B12365" s="24">
        <f>100/'11'!B$17*(('Calc1'!B5493+'Calc1'!B14041)*(B$3788+B$11780+B$3800+B$11767)+B$687*'Calc1'!B11602)</f>
        <v>0</v>
      </c>
      <c r="C12365" s="10"/>
    </row>
    <row r="12366" spans="1:3">
      <c r="A12366" s="21">
        <v>571</v>
      </c>
      <c r="B12366" s="24">
        <f>100/'11'!B$17*(('Calc1'!B5494+'Calc1'!B14042)*(B$3788+B$11780+B$3800+B$11767)+B$687*'Calc1'!B11603)</f>
        <v>0</v>
      </c>
      <c r="C12366" s="10"/>
    </row>
    <row r="12367" spans="1:3">
      <c r="A12367" s="21">
        <v>572</v>
      </c>
      <c r="B12367" s="24">
        <f>100/'11'!B$17*(('Calc1'!B5495+'Calc1'!B14043)*(B$3788+B$11780+B$3800+B$11767)+B$687*'Calc1'!B11604)</f>
        <v>0</v>
      </c>
      <c r="C12367" s="10"/>
    </row>
    <row r="12368" spans="1:3">
      <c r="A12368" s="21">
        <v>573</v>
      </c>
      <c r="B12368" s="24">
        <f>100/'11'!B$17*(('Calc1'!B5496+'Calc1'!B14044)*(B$3788+B$11780+B$3800+B$11767)+B$687*'Calc1'!B11605)</f>
        <v>0</v>
      </c>
      <c r="C12368" s="10"/>
    </row>
    <row r="12369" spans="1:3">
      <c r="A12369" s="21">
        <v>574</v>
      </c>
      <c r="B12369" s="24">
        <f>100/'11'!B$17*(('Calc1'!B5497+'Calc1'!B14045)*(B$3788+B$11780+B$3800+B$11767)+B$687*'Calc1'!B11606)</f>
        <v>0</v>
      </c>
      <c r="C12369" s="10"/>
    </row>
    <row r="12370" spans="1:3">
      <c r="A12370" s="21">
        <v>575</v>
      </c>
      <c r="B12370" s="24">
        <f>100/'11'!B$17*(('Calc1'!B5498+'Calc1'!B14046)*(B$3788+B$11780+B$3800+B$11767)+B$687*'Calc1'!B11607)</f>
        <v>0</v>
      </c>
      <c r="C12370" s="10"/>
    </row>
    <row r="12371" spans="1:3">
      <c r="A12371" s="21">
        <v>576</v>
      </c>
      <c r="B12371" s="24">
        <f>100/'11'!B$17*(('Calc1'!B5499+'Calc1'!B14047)*(B$3788+B$11780+B$3800+B$11767)+B$687*'Calc1'!B11608)</f>
        <v>0</v>
      </c>
      <c r="C12371" s="10"/>
    </row>
    <row r="12372" spans="1:3">
      <c r="A12372" s="21">
        <v>577</v>
      </c>
      <c r="B12372" s="24">
        <f>100/'11'!B$17*(('Calc1'!B5500+'Calc1'!B14048)*(B$3788+B$11780+B$3800+B$11767)+B$687*'Calc1'!B11609)</f>
        <v>0</v>
      </c>
      <c r="C12372" s="10"/>
    </row>
    <row r="12373" spans="1:3">
      <c r="A12373" s="21">
        <v>578</v>
      </c>
      <c r="B12373" s="24">
        <f>100/'11'!B$17*(('Calc1'!B5501+'Calc1'!B14049)*(B$3788+B$11780+B$3800+B$11767)+B$687*'Calc1'!B11610)</f>
        <v>0</v>
      </c>
      <c r="C12373" s="10"/>
    </row>
    <row r="12374" spans="1:3">
      <c r="A12374" s="21">
        <v>579</v>
      </c>
      <c r="B12374" s="24">
        <f>100/'11'!B$17*(('Calc1'!B5502+'Calc1'!B14050)*(B$3788+B$11780+B$3800+B$11767)+B$687*'Calc1'!B11611)</f>
        <v>0</v>
      </c>
      <c r="C12374" s="10"/>
    </row>
    <row r="12375" spans="1:3">
      <c r="A12375" s="21">
        <v>580</v>
      </c>
      <c r="B12375" s="24">
        <f>100/'11'!B$17*(('Calc1'!B5503+'Calc1'!B14051)*(B$3788+B$11780+B$3800+B$11767)+B$687*'Calc1'!B11612)</f>
        <v>0</v>
      </c>
      <c r="C12375" s="10"/>
    </row>
    <row r="12376" spans="1:3">
      <c r="A12376" s="21">
        <v>581</v>
      </c>
      <c r="B12376" s="24">
        <f>100/'11'!B$17*(('Calc1'!B5504+'Calc1'!B14052)*(B$3788+B$11780+B$3800+B$11767)+B$687*'Calc1'!B11613)</f>
        <v>0</v>
      </c>
      <c r="C12376" s="10"/>
    </row>
    <row r="12377" spans="1:3">
      <c r="A12377" s="21">
        <v>582</v>
      </c>
      <c r="B12377" s="24">
        <f>100/'11'!B$17*(('Calc1'!B5505+'Calc1'!B14053)*(B$3788+B$11780+B$3800+B$11767)+B$687*'Calc1'!B11614)</f>
        <v>0</v>
      </c>
      <c r="C12377" s="10"/>
    </row>
    <row r="12378" spans="1:3">
      <c r="A12378" s="21">
        <v>583</v>
      </c>
      <c r="B12378" s="24">
        <f>100/'11'!B$17*(('Calc1'!B5506+'Calc1'!B14054)*(B$3788+B$11780+B$3800+B$11767)+B$687*'Calc1'!B11615)</f>
        <v>0</v>
      </c>
      <c r="C12378" s="10"/>
    </row>
    <row r="12379" spans="1:3">
      <c r="A12379" s="21">
        <v>584</v>
      </c>
      <c r="B12379" s="24">
        <f>100/'11'!B$17*(('Calc1'!B5507+'Calc1'!B14055)*(B$3788+B$11780+B$3800+B$11767)+B$687*'Calc1'!B11616)</f>
        <v>0</v>
      </c>
      <c r="C12379" s="10"/>
    </row>
    <row r="12380" spans="1:3">
      <c r="A12380" s="21">
        <v>585</v>
      </c>
      <c r="B12380" s="24">
        <f>100/'11'!B$17*(('Calc1'!B5508+'Calc1'!B14056)*(B$3788+B$11780+B$3800+B$11767)+B$687*'Calc1'!B11617)</f>
        <v>0</v>
      </c>
      <c r="C12380" s="10"/>
    </row>
    <row r="12381" spans="1:3">
      <c r="A12381" s="21">
        <v>586</v>
      </c>
      <c r="B12381" s="24">
        <f>100/'11'!B$17*(('Calc1'!B5509+'Calc1'!B14057)*(B$3788+B$11780+B$3800+B$11767)+B$687*'Calc1'!B11618)</f>
        <v>0</v>
      </c>
      <c r="C12381" s="10"/>
    </row>
    <row r="12382" spans="1:3">
      <c r="A12382" s="21">
        <v>587</v>
      </c>
      <c r="B12382" s="24">
        <f>100/'11'!B$17*(('Calc1'!B5510+'Calc1'!B14058)*(B$3788+B$11780+B$3800+B$11767)+B$687*'Calc1'!B11619)</f>
        <v>0</v>
      </c>
      <c r="C12382" s="10"/>
    </row>
    <row r="12383" spans="1:3">
      <c r="A12383" s="21">
        <v>588</v>
      </c>
      <c r="B12383" s="24">
        <f>100/'11'!B$17*(('Calc1'!B5511+'Calc1'!B14059)*(B$3788+B$11780+B$3800+B$11767)+B$687*'Calc1'!B11620)</f>
        <v>0</v>
      </c>
      <c r="C12383" s="10"/>
    </row>
    <row r="12384" spans="1:3">
      <c r="A12384" s="21">
        <v>589</v>
      </c>
      <c r="B12384" s="24">
        <f>100/'11'!B$17*(('Calc1'!B5512+'Calc1'!B14060)*(B$3788+B$11780+B$3800+B$11767)+B$687*'Calc1'!B11621)</f>
        <v>0</v>
      </c>
      <c r="C12384" s="10"/>
    </row>
    <row r="12385" spans="1:3">
      <c r="A12385" s="21">
        <v>590</v>
      </c>
      <c r="B12385" s="24">
        <f>100/'11'!B$17*(('Calc1'!B5513+'Calc1'!B14061)*(B$3788+B$11780+B$3800+B$11767)+B$687*'Calc1'!B11622)</f>
        <v>0</v>
      </c>
      <c r="C12385" s="10"/>
    </row>
    <row r="12386" spans="1:3">
      <c r="A12386" s="21">
        <v>591</v>
      </c>
      <c r="B12386" s="24">
        <f>100/'11'!B$17*(('Calc1'!B5514+'Calc1'!B14062)*(B$3788+B$11780+B$3800+B$11767)+B$687*'Calc1'!B11623)</f>
        <v>0</v>
      </c>
      <c r="C12386" s="10"/>
    </row>
    <row r="12387" spans="1:3">
      <c r="A12387" s="21">
        <v>592</v>
      </c>
      <c r="B12387" s="24">
        <f>100/'11'!B$17*(('Calc1'!B5515+'Calc1'!B14063)*(B$3788+B$11780+B$3800+B$11767)+B$687*'Calc1'!B11624)</f>
        <v>0</v>
      </c>
      <c r="C12387" s="10"/>
    </row>
    <row r="12388" spans="1:3">
      <c r="A12388" s="21">
        <v>593</v>
      </c>
      <c r="B12388" s="24">
        <f>100/'11'!B$17*(('Calc1'!B5516+'Calc1'!B14064)*(B$3788+B$11780+B$3800+B$11767)+B$687*'Calc1'!B11625)</f>
        <v>0</v>
      </c>
      <c r="C12388" s="10"/>
    </row>
    <row r="12389" spans="1:3">
      <c r="A12389" s="21">
        <v>594</v>
      </c>
      <c r="B12389" s="24">
        <f>100/'11'!B$17*(('Calc1'!B5517+'Calc1'!B14065)*(B$3788+B$11780+B$3800+B$11767)+B$687*'Calc1'!B11626)</f>
        <v>0</v>
      </c>
      <c r="C12389" s="10"/>
    </row>
    <row r="12390" spans="1:3">
      <c r="A12390" s="21">
        <v>595</v>
      </c>
      <c r="B12390" s="24">
        <f>100/'11'!B$17*(('Calc1'!B5518+'Calc1'!B14066)*(B$3788+B$11780+B$3800+B$11767)+B$687*'Calc1'!B11627)</f>
        <v>0</v>
      </c>
      <c r="C12390" s="10"/>
    </row>
    <row r="12391" spans="1:3">
      <c r="A12391" s="21">
        <v>596</v>
      </c>
      <c r="B12391" s="24">
        <f>100/'11'!B$17*(('Calc1'!B5519+'Calc1'!B14067)*(B$3788+B$11780+B$3800+B$11767)+B$687*'Calc1'!B11628)</f>
        <v>0</v>
      </c>
      <c r="C12391" s="10"/>
    </row>
    <row r="12392" spans="1:3">
      <c r="A12392" s="21">
        <v>597</v>
      </c>
      <c r="B12392" s="24">
        <f>100/'11'!B$17*(('Calc1'!B5520+'Calc1'!B14068)*(B$3788+B$11780+B$3800+B$11767)+B$687*'Calc1'!B11629)</f>
        <v>0</v>
      </c>
      <c r="C12392" s="10"/>
    </row>
    <row r="12393" spans="1:3">
      <c r="A12393" s="21">
        <v>598</v>
      </c>
      <c r="B12393" s="24">
        <f>100/'11'!B$17*(('Calc1'!B5521+'Calc1'!B14069)*(B$3788+B$11780+B$3800+B$11767)+B$687*'Calc1'!B11630)</f>
        <v>0</v>
      </c>
      <c r="C12393" s="10"/>
    </row>
    <row r="12394" spans="1:3">
      <c r="A12394" s="21">
        <v>599</v>
      </c>
      <c r="B12394" s="24">
        <f>100/'11'!B$17*(('Calc1'!B5522+'Calc1'!B14070)*(B$3788+B$11780+B$3800+B$11767)+B$687*'Calc1'!B11631)</f>
        <v>0</v>
      </c>
      <c r="C12394" s="10"/>
    </row>
    <row r="12395" spans="1:3">
      <c r="A12395" s="21">
        <v>600</v>
      </c>
      <c r="B12395" s="24">
        <f>100/'11'!B$17*(('Calc1'!B5523+'Calc1'!B14071)*(B$3788+B$11780+B$3800+B$11767)+B$687*'Calc1'!B11632)</f>
        <v>0</v>
      </c>
      <c r="C12395" s="10"/>
    </row>
    <row r="12397" spans="1:3" ht="21" customHeight="1">
      <c r="A12397" s="1" t="s">
        <v>723</v>
      </c>
    </row>
    <row r="12398" spans="1:3">
      <c r="A12398" s="2" t="s">
        <v>255</v>
      </c>
    </row>
    <row r="12399" spans="1:3">
      <c r="A12399" s="12" t="s">
        <v>641</v>
      </c>
    </row>
    <row r="12400" spans="1:3">
      <c r="A12400" s="12" t="s">
        <v>724</v>
      </c>
    </row>
    <row r="12401" spans="1:3">
      <c r="A12401" s="12" t="s">
        <v>643</v>
      </c>
    </row>
    <row r="12402" spans="1:3">
      <c r="A12402" s="12" t="s">
        <v>725</v>
      </c>
    </row>
    <row r="12403" spans="1:3">
      <c r="A12403" s="12" t="s">
        <v>726</v>
      </c>
    </row>
    <row r="12404" spans="1:3">
      <c r="A12404" s="2" t="s">
        <v>727</v>
      </c>
    </row>
    <row r="12406" spans="1:3">
      <c r="B12406" s="3" t="s">
        <v>728</v>
      </c>
    </row>
    <row r="12407" spans="1:3">
      <c r="A12407" s="21">
        <v>1</v>
      </c>
      <c r="B12407" s="24">
        <f>100/'11'!B$17*'Calc1'!B9806*(B$3788+B$11780+B$3800)</f>
        <v>0</v>
      </c>
      <c r="C12407" s="10"/>
    </row>
    <row r="12408" spans="1:3">
      <c r="A12408" s="21">
        <v>2</v>
      </c>
      <c r="B12408" s="24">
        <f>100/'11'!B$17*'Calc1'!B9807*(B$3788+B$11780+B$3800)</f>
        <v>0</v>
      </c>
      <c r="C12408" s="10"/>
    </row>
    <row r="12409" spans="1:3">
      <c r="A12409" s="21">
        <v>3</v>
      </c>
      <c r="B12409" s="24">
        <f>100/'11'!B$17*'Calc1'!B9808*(B$3788+B$11780+B$3800)</f>
        <v>0</v>
      </c>
      <c r="C12409" s="10"/>
    </row>
    <row r="12410" spans="1:3">
      <c r="A12410" s="21">
        <v>4</v>
      </c>
      <c r="B12410" s="24">
        <f>100/'11'!B$17*'Calc1'!B9809*(B$3788+B$11780+B$3800)</f>
        <v>0</v>
      </c>
      <c r="C12410" s="10"/>
    </row>
    <row r="12411" spans="1:3">
      <c r="A12411" s="21">
        <v>5</v>
      </c>
      <c r="B12411" s="24">
        <f>100/'11'!B$17*'Calc1'!B9810*(B$3788+B$11780+B$3800)</f>
        <v>0</v>
      </c>
      <c r="C12411" s="10"/>
    </row>
    <row r="12412" spans="1:3">
      <c r="A12412" s="21">
        <v>6</v>
      </c>
      <c r="B12412" s="24">
        <f>100/'11'!B$17*'Calc1'!B9811*(B$3788+B$11780+B$3800)</f>
        <v>0</v>
      </c>
      <c r="C12412" s="10"/>
    </row>
    <row r="12413" spans="1:3">
      <c r="A12413" s="21">
        <v>7</v>
      </c>
      <c r="B12413" s="24">
        <f>100/'11'!B$17*'Calc1'!B9812*(B$3788+B$11780+B$3800)</f>
        <v>0</v>
      </c>
      <c r="C12413" s="10"/>
    </row>
    <row r="12414" spans="1:3">
      <c r="A12414" s="21">
        <v>8</v>
      </c>
      <c r="B12414" s="24">
        <f>100/'11'!B$17*'Calc1'!B9813*(B$3788+B$11780+B$3800)</f>
        <v>0</v>
      </c>
      <c r="C12414" s="10"/>
    </row>
    <row r="12415" spans="1:3">
      <c r="A12415" s="21">
        <v>9</v>
      </c>
      <c r="B12415" s="24">
        <f>100/'11'!B$17*'Calc1'!B9814*(B$3788+B$11780+B$3800)</f>
        <v>0</v>
      </c>
      <c r="C12415" s="10"/>
    </row>
    <row r="12416" spans="1:3">
      <c r="A12416" s="21">
        <v>10</v>
      </c>
      <c r="B12416" s="24">
        <f>100/'11'!B$17*'Calc1'!B9815*(B$3788+B$11780+B$3800)</f>
        <v>0</v>
      </c>
      <c r="C12416" s="10"/>
    </row>
    <row r="12417" spans="1:3">
      <c r="A12417" s="21">
        <v>11</v>
      </c>
      <c r="B12417" s="24">
        <f>100/'11'!B$17*'Calc1'!B9816*(B$3788+B$11780+B$3800)</f>
        <v>0</v>
      </c>
      <c r="C12417" s="10"/>
    </row>
    <row r="12418" spans="1:3">
      <c r="A12418" s="21">
        <v>12</v>
      </c>
      <c r="B12418" s="24">
        <f>100/'11'!B$17*'Calc1'!B9817*(B$3788+B$11780+B$3800)</f>
        <v>0</v>
      </c>
      <c r="C12418" s="10"/>
    </row>
    <row r="12419" spans="1:3">
      <c r="A12419" s="21">
        <v>13</v>
      </c>
      <c r="B12419" s="24">
        <f>100/'11'!B$17*'Calc1'!B9818*(B$3788+B$11780+B$3800)</f>
        <v>0</v>
      </c>
      <c r="C12419" s="10"/>
    </row>
    <row r="12420" spans="1:3">
      <c r="A12420" s="21">
        <v>14</v>
      </c>
      <c r="B12420" s="24">
        <f>100/'11'!B$17*'Calc1'!B9819*(B$3788+B$11780+B$3800)</f>
        <v>0</v>
      </c>
      <c r="C12420" s="10"/>
    </row>
    <row r="12421" spans="1:3">
      <c r="A12421" s="21">
        <v>15</v>
      </c>
      <c r="B12421" s="24">
        <f>100/'11'!B$17*'Calc1'!B9820*(B$3788+B$11780+B$3800)</f>
        <v>0</v>
      </c>
      <c r="C12421" s="10"/>
    </row>
    <row r="12422" spans="1:3">
      <c r="A12422" s="21">
        <v>16</v>
      </c>
      <c r="B12422" s="24">
        <f>100/'11'!B$17*'Calc1'!B9821*(B$3788+B$11780+B$3800)</f>
        <v>0</v>
      </c>
      <c r="C12422" s="10"/>
    </row>
    <row r="12423" spans="1:3">
      <c r="A12423" s="21">
        <v>17</v>
      </c>
      <c r="B12423" s="24">
        <f>100/'11'!B$17*'Calc1'!B9822*(B$3788+B$11780+B$3800)</f>
        <v>0</v>
      </c>
      <c r="C12423" s="10"/>
    </row>
    <row r="12424" spans="1:3">
      <c r="A12424" s="21">
        <v>18</v>
      </c>
      <c r="B12424" s="24">
        <f>100/'11'!B$17*'Calc1'!B9823*(B$3788+B$11780+B$3800)</f>
        <v>0</v>
      </c>
      <c r="C12424" s="10"/>
    </row>
    <row r="12425" spans="1:3">
      <c r="A12425" s="21">
        <v>19</v>
      </c>
      <c r="B12425" s="24">
        <f>100/'11'!B$17*'Calc1'!B9824*(B$3788+B$11780+B$3800)</f>
        <v>0</v>
      </c>
      <c r="C12425" s="10"/>
    </row>
    <row r="12426" spans="1:3">
      <c r="A12426" s="21">
        <v>20</v>
      </c>
      <c r="B12426" s="24">
        <f>100/'11'!B$17*'Calc1'!B9825*(B$3788+B$11780+B$3800)</f>
        <v>0</v>
      </c>
      <c r="C12426" s="10"/>
    </row>
    <row r="12427" spans="1:3">
      <c r="A12427" s="21">
        <v>21</v>
      </c>
      <c r="B12427" s="24">
        <f>100/'11'!B$17*'Calc1'!B9826*(B$3788+B$11780+B$3800)</f>
        <v>0</v>
      </c>
      <c r="C12427" s="10"/>
    </row>
    <row r="12428" spans="1:3">
      <c r="A12428" s="21">
        <v>22</v>
      </c>
      <c r="B12428" s="24">
        <f>100/'11'!B$17*'Calc1'!B9827*(B$3788+B$11780+B$3800)</f>
        <v>0</v>
      </c>
      <c r="C12428" s="10"/>
    </row>
    <row r="12429" spans="1:3">
      <c r="A12429" s="21">
        <v>23</v>
      </c>
      <c r="B12429" s="24">
        <f>100/'11'!B$17*'Calc1'!B9828*(B$3788+B$11780+B$3800)</f>
        <v>0</v>
      </c>
      <c r="C12429" s="10"/>
    </row>
    <row r="12430" spans="1:3">
      <c r="A12430" s="21">
        <v>24</v>
      </c>
      <c r="B12430" s="24">
        <f>100/'11'!B$17*'Calc1'!B9829*(B$3788+B$11780+B$3800)</f>
        <v>0</v>
      </c>
      <c r="C12430" s="10"/>
    </row>
    <row r="12431" spans="1:3">
      <c r="A12431" s="21">
        <v>25</v>
      </c>
      <c r="B12431" s="24">
        <f>100/'11'!B$17*'Calc1'!B9830*(B$3788+B$11780+B$3800)</f>
        <v>0</v>
      </c>
      <c r="C12431" s="10"/>
    </row>
    <row r="12432" spans="1:3">
      <c r="A12432" s="21">
        <v>26</v>
      </c>
      <c r="B12432" s="24">
        <f>100/'11'!B$17*'Calc1'!B9831*(B$3788+B$11780+B$3800)</f>
        <v>0</v>
      </c>
      <c r="C12432" s="10"/>
    </row>
    <row r="12433" spans="1:3">
      <c r="A12433" s="21">
        <v>27</v>
      </c>
      <c r="B12433" s="24">
        <f>100/'11'!B$17*'Calc1'!B9832*(B$3788+B$11780+B$3800)</f>
        <v>0</v>
      </c>
      <c r="C12433" s="10"/>
    </row>
    <row r="12434" spans="1:3">
      <c r="A12434" s="21">
        <v>28</v>
      </c>
      <c r="B12434" s="24">
        <f>100/'11'!B$17*'Calc1'!B9833*(B$3788+B$11780+B$3800)</f>
        <v>0</v>
      </c>
      <c r="C12434" s="10"/>
    </row>
    <row r="12435" spans="1:3">
      <c r="A12435" s="21">
        <v>29</v>
      </c>
      <c r="B12435" s="24">
        <f>100/'11'!B$17*'Calc1'!B9834*(B$3788+B$11780+B$3800)</f>
        <v>0</v>
      </c>
      <c r="C12435" s="10"/>
    </row>
    <row r="12436" spans="1:3">
      <c r="A12436" s="21">
        <v>30</v>
      </c>
      <c r="B12436" s="24">
        <f>100/'11'!B$17*'Calc1'!B9835*(B$3788+B$11780+B$3800)</f>
        <v>0</v>
      </c>
      <c r="C12436" s="10"/>
    </row>
    <row r="12437" spans="1:3">
      <c r="A12437" s="21">
        <v>31</v>
      </c>
      <c r="B12437" s="24">
        <f>100/'11'!B$17*'Calc1'!B9836*(B$3788+B$11780+B$3800)</f>
        <v>0</v>
      </c>
      <c r="C12437" s="10"/>
    </row>
    <row r="12438" spans="1:3">
      <c r="A12438" s="21">
        <v>32</v>
      </c>
      <c r="B12438" s="24">
        <f>100/'11'!B$17*'Calc1'!B9837*(B$3788+B$11780+B$3800)</f>
        <v>0</v>
      </c>
      <c r="C12438" s="10"/>
    </row>
    <row r="12439" spans="1:3">
      <c r="A12439" s="21">
        <v>33</v>
      </c>
      <c r="B12439" s="24">
        <f>100/'11'!B$17*'Calc1'!B9838*(B$3788+B$11780+B$3800)</f>
        <v>0</v>
      </c>
      <c r="C12439" s="10"/>
    </row>
    <row r="12440" spans="1:3">
      <c r="A12440" s="21">
        <v>34</v>
      </c>
      <c r="B12440" s="24">
        <f>100/'11'!B$17*'Calc1'!B9839*(B$3788+B$11780+B$3800)</f>
        <v>0</v>
      </c>
      <c r="C12440" s="10"/>
    </row>
    <row r="12441" spans="1:3">
      <c r="A12441" s="21">
        <v>35</v>
      </c>
      <c r="B12441" s="24">
        <f>100/'11'!B$17*'Calc1'!B9840*(B$3788+B$11780+B$3800)</f>
        <v>0</v>
      </c>
      <c r="C12441" s="10"/>
    </row>
    <row r="12442" spans="1:3">
      <c r="A12442" s="21">
        <v>36</v>
      </c>
      <c r="B12442" s="24">
        <f>100/'11'!B$17*'Calc1'!B9841*(B$3788+B$11780+B$3800)</f>
        <v>0</v>
      </c>
      <c r="C12442" s="10"/>
    </row>
    <row r="12443" spans="1:3">
      <c r="A12443" s="21">
        <v>37</v>
      </c>
      <c r="B12443" s="24">
        <f>100/'11'!B$17*'Calc1'!B9842*(B$3788+B$11780+B$3800)</f>
        <v>0</v>
      </c>
      <c r="C12443" s="10"/>
    </row>
    <row r="12444" spans="1:3">
      <c r="A12444" s="21">
        <v>38</v>
      </c>
      <c r="B12444" s="24">
        <f>100/'11'!B$17*'Calc1'!B9843*(B$3788+B$11780+B$3800)</f>
        <v>0</v>
      </c>
      <c r="C12444" s="10"/>
    </row>
    <row r="12445" spans="1:3">
      <c r="A12445" s="21">
        <v>39</v>
      </c>
      <c r="B12445" s="24">
        <f>100/'11'!B$17*'Calc1'!B9844*(B$3788+B$11780+B$3800)</f>
        <v>0</v>
      </c>
      <c r="C12445" s="10"/>
    </row>
    <row r="12446" spans="1:3">
      <c r="A12446" s="21">
        <v>40</v>
      </c>
      <c r="B12446" s="24">
        <f>100/'11'!B$17*'Calc1'!B9845*(B$3788+B$11780+B$3800)</f>
        <v>0</v>
      </c>
      <c r="C12446" s="10"/>
    </row>
    <row r="12447" spans="1:3">
      <c r="A12447" s="21">
        <v>41</v>
      </c>
      <c r="B12447" s="24">
        <f>100/'11'!B$17*'Calc1'!B9846*(B$3788+B$11780+B$3800)</f>
        <v>0</v>
      </c>
      <c r="C12447" s="10"/>
    </row>
    <row r="12448" spans="1:3">
      <c r="A12448" s="21">
        <v>42</v>
      </c>
      <c r="B12448" s="24">
        <f>100/'11'!B$17*'Calc1'!B9847*(B$3788+B$11780+B$3800)</f>
        <v>0</v>
      </c>
      <c r="C12448" s="10"/>
    </row>
    <row r="12449" spans="1:3">
      <c r="A12449" s="21">
        <v>43</v>
      </c>
      <c r="B12449" s="24">
        <f>100/'11'!B$17*'Calc1'!B9848*(B$3788+B$11780+B$3800)</f>
        <v>0</v>
      </c>
      <c r="C12449" s="10"/>
    </row>
    <row r="12450" spans="1:3">
      <c r="A12450" s="21">
        <v>44</v>
      </c>
      <c r="B12450" s="24">
        <f>100/'11'!B$17*'Calc1'!B9849*(B$3788+B$11780+B$3800)</f>
        <v>0</v>
      </c>
      <c r="C12450" s="10"/>
    </row>
    <row r="12451" spans="1:3">
      <c r="A12451" s="21">
        <v>45</v>
      </c>
      <c r="B12451" s="24">
        <f>100/'11'!B$17*'Calc1'!B9850*(B$3788+B$11780+B$3800)</f>
        <v>0</v>
      </c>
      <c r="C12451" s="10"/>
    </row>
    <row r="12452" spans="1:3">
      <c r="A12452" s="21">
        <v>46</v>
      </c>
      <c r="B12452" s="24">
        <f>100/'11'!B$17*'Calc1'!B9851*(B$3788+B$11780+B$3800)</f>
        <v>0</v>
      </c>
      <c r="C12452" s="10"/>
    </row>
    <row r="12453" spans="1:3">
      <c r="A12453" s="21">
        <v>47</v>
      </c>
      <c r="B12453" s="24">
        <f>100/'11'!B$17*'Calc1'!B9852*(B$3788+B$11780+B$3800)</f>
        <v>0</v>
      </c>
      <c r="C12453" s="10"/>
    </row>
    <row r="12454" spans="1:3">
      <c r="A12454" s="21">
        <v>48</v>
      </c>
      <c r="B12454" s="24">
        <f>100/'11'!B$17*'Calc1'!B9853*(B$3788+B$11780+B$3800)</f>
        <v>0</v>
      </c>
      <c r="C12454" s="10"/>
    </row>
    <row r="12455" spans="1:3">
      <c r="A12455" s="21">
        <v>49</v>
      </c>
      <c r="B12455" s="24">
        <f>100/'11'!B$17*'Calc1'!B9854*(B$3788+B$11780+B$3800)</f>
        <v>0</v>
      </c>
      <c r="C12455" s="10"/>
    </row>
    <row r="12456" spans="1:3">
      <c r="A12456" s="21">
        <v>50</v>
      </c>
      <c r="B12456" s="24">
        <f>100/'11'!B$17*'Calc1'!B9855*(B$3788+B$11780+B$3800)</f>
        <v>0</v>
      </c>
      <c r="C12456" s="10"/>
    </row>
    <row r="12457" spans="1:3">
      <c r="A12457" s="21">
        <v>51</v>
      </c>
      <c r="B12457" s="24">
        <f>100/'11'!B$17*'Calc1'!B9856*(B$3788+B$11780+B$3800)</f>
        <v>0</v>
      </c>
      <c r="C12457" s="10"/>
    </row>
    <row r="12458" spans="1:3">
      <c r="A12458" s="21">
        <v>52</v>
      </c>
      <c r="B12458" s="24">
        <f>100/'11'!B$17*'Calc1'!B9857*(B$3788+B$11780+B$3800)</f>
        <v>0</v>
      </c>
      <c r="C12458" s="10"/>
    </row>
    <row r="12459" spans="1:3">
      <c r="A12459" s="21">
        <v>53</v>
      </c>
      <c r="B12459" s="24">
        <f>100/'11'!B$17*'Calc1'!B9858*(B$3788+B$11780+B$3800)</f>
        <v>0</v>
      </c>
      <c r="C12459" s="10"/>
    </row>
    <row r="12460" spans="1:3">
      <c r="A12460" s="21">
        <v>54</v>
      </c>
      <c r="B12460" s="24">
        <f>100/'11'!B$17*'Calc1'!B9859*(B$3788+B$11780+B$3800)</f>
        <v>0</v>
      </c>
      <c r="C12460" s="10"/>
    </row>
    <row r="12461" spans="1:3">
      <c r="A12461" s="21">
        <v>55</v>
      </c>
      <c r="B12461" s="24">
        <f>100/'11'!B$17*'Calc1'!B9860*(B$3788+B$11780+B$3800)</f>
        <v>0</v>
      </c>
      <c r="C12461" s="10"/>
    </row>
    <row r="12462" spans="1:3">
      <c r="A12462" s="21">
        <v>56</v>
      </c>
      <c r="B12462" s="24">
        <f>100/'11'!B$17*'Calc1'!B9861*(B$3788+B$11780+B$3800)</f>
        <v>0</v>
      </c>
      <c r="C12462" s="10"/>
    </row>
    <row r="12463" spans="1:3">
      <c r="A12463" s="21">
        <v>57</v>
      </c>
      <c r="B12463" s="24">
        <f>100/'11'!B$17*'Calc1'!B9862*(B$3788+B$11780+B$3800)</f>
        <v>0</v>
      </c>
      <c r="C12463" s="10"/>
    </row>
    <row r="12464" spans="1:3">
      <c r="A12464" s="21">
        <v>58</v>
      </c>
      <c r="B12464" s="24">
        <f>100/'11'!B$17*'Calc1'!B9863*(B$3788+B$11780+B$3800)</f>
        <v>0</v>
      </c>
      <c r="C12464" s="10"/>
    </row>
    <row r="12465" spans="1:3">
      <c r="A12465" s="21">
        <v>59</v>
      </c>
      <c r="B12465" s="24">
        <f>100/'11'!B$17*'Calc1'!B9864*(B$3788+B$11780+B$3800)</f>
        <v>0</v>
      </c>
      <c r="C12465" s="10"/>
    </row>
    <row r="12466" spans="1:3">
      <c r="A12466" s="21">
        <v>60</v>
      </c>
      <c r="B12466" s="24">
        <f>100/'11'!B$17*'Calc1'!B9865*(B$3788+B$11780+B$3800)</f>
        <v>0</v>
      </c>
      <c r="C12466" s="10"/>
    </row>
    <row r="12467" spans="1:3">
      <c r="A12467" s="21">
        <v>61</v>
      </c>
      <c r="B12467" s="24">
        <f>100/'11'!B$17*'Calc1'!B9866*(B$3788+B$11780+B$3800)</f>
        <v>0</v>
      </c>
      <c r="C12467" s="10"/>
    </row>
    <row r="12468" spans="1:3">
      <c r="A12468" s="21">
        <v>62</v>
      </c>
      <c r="B12468" s="24">
        <f>100/'11'!B$17*'Calc1'!B9867*(B$3788+B$11780+B$3800)</f>
        <v>0</v>
      </c>
      <c r="C12468" s="10"/>
    </row>
    <row r="12469" spans="1:3">
      <c r="A12469" s="21">
        <v>63</v>
      </c>
      <c r="B12469" s="24">
        <f>100/'11'!B$17*'Calc1'!B9868*(B$3788+B$11780+B$3800)</f>
        <v>0</v>
      </c>
      <c r="C12469" s="10"/>
    </row>
    <row r="12470" spans="1:3">
      <c r="A12470" s="21">
        <v>64</v>
      </c>
      <c r="B12470" s="24">
        <f>100/'11'!B$17*'Calc1'!B9869*(B$3788+B$11780+B$3800)</f>
        <v>0</v>
      </c>
      <c r="C12470" s="10"/>
    </row>
    <row r="12471" spans="1:3">
      <c r="A12471" s="21">
        <v>65</v>
      </c>
      <c r="B12471" s="24">
        <f>100/'11'!B$17*'Calc1'!B9870*(B$3788+B$11780+B$3800)</f>
        <v>0</v>
      </c>
      <c r="C12471" s="10"/>
    </row>
    <row r="12472" spans="1:3">
      <c r="A12472" s="21">
        <v>66</v>
      </c>
      <c r="B12472" s="24">
        <f>100/'11'!B$17*'Calc1'!B9871*(B$3788+B$11780+B$3800)</f>
        <v>0</v>
      </c>
      <c r="C12472" s="10"/>
    </row>
    <row r="12473" spans="1:3">
      <c r="A12473" s="21">
        <v>67</v>
      </c>
      <c r="B12473" s="24">
        <f>100/'11'!B$17*'Calc1'!B9872*(B$3788+B$11780+B$3800)</f>
        <v>0</v>
      </c>
      <c r="C12473" s="10"/>
    </row>
    <row r="12474" spans="1:3">
      <c r="A12474" s="21">
        <v>68</v>
      </c>
      <c r="B12474" s="24">
        <f>100/'11'!B$17*'Calc1'!B9873*(B$3788+B$11780+B$3800)</f>
        <v>0</v>
      </c>
      <c r="C12474" s="10"/>
    </row>
    <row r="12475" spans="1:3">
      <c r="A12475" s="21">
        <v>69</v>
      </c>
      <c r="B12475" s="24">
        <f>100/'11'!B$17*'Calc1'!B9874*(B$3788+B$11780+B$3800)</f>
        <v>0</v>
      </c>
      <c r="C12475" s="10"/>
    </row>
    <row r="12476" spans="1:3">
      <c r="A12476" s="21">
        <v>70</v>
      </c>
      <c r="B12476" s="24">
        <f>100/'11'!B$17*'Calc1'!B9875*(B$3788+B$11780+B$3800)</f>
        <v>0</v>
      </c>
      <c r="C12476" s="10"/>
    </row>
    <row r="12477" spans="1:3">
      <c r="A12477" s="21">
        <v>71</v>
      </c>
      <c r="B12477" s="24">
        <f>100/'11'!B$17*'Calc1'!B9876*(B$3788+B$11780+B$3800)</f>
        <v>0</v>
      </c>
      <c r="C12477" s="10"/>
    </row>
    <row r="12478" spans="1:3">
      <c r="A12478" s="21">
        <v>72</v>
      </c>
      <c r="B12478" s="24">
        <f>100/'11'!B$17*'Calc1'!B9877*(B$3788+B$11780+B$3800)</f>
        <v>0</v>
      </c>
      <c r="C12478" s="10"/>
    </row>
    <row r="12479" spans="1:3">
      <c r="A12479" s="21">
        <v>73</v>
      </c>
      <c r="B12479" s="24">
        <f>100/'11'!B$17*'Calc1'!B9878*(B$3788+B$11780+B$3800)</f>
        <v>0</v>
      </c>
      <c r="C12479" s="10"/>
    </row>
    <row r="12480" spans="1:3">
      <c r="A12480" s="21">
        <v>74</v>
      </c>
      <c r="B12480" s="24">
        <f>100/'11'!B$17*'Calc1'!B9879*(B$3788+B$11780+B$3800)</f>
        <v>0</v>
      </c>
      <c r="C12480" s="10"/>
    </row>
    <row r="12481" spans="1:3">
      <c r="A12481" s="21">
        <v>75</v>
      </c>
      <c r="B12481" s="24">
        <f>100/'11'!B$17*'Calc1'!B9880*(B$3788+B$11780+B$3800)</f>
        <v>0</v>
      </c>
      <c r="C12481" s="10"/>
    </row>
    <row r="12482" spans="1:3">
      <c r="A12482" s="21">
        <v>76</v>
      </c>
      <c r="B12482" s="24">
        <f>100/'11'!B$17*'Calc1'!B9881*(B$3788+B$11780+B$3800)</f>
        <v>0</v>
      </c>
      <c r="C12482" s="10"/>
    </row>
    <row r="12483" spans="1:3">
      <c r="A12483" s="21">
        <v>77</v>
      </c>
      <c r="B12483" s="24">
        <f>100/'11'!B$17*'Calc1'!B9882*(B$3788+B$11780+B$3800)</f>
        <v>0</v>
      </c>
      <c r="C12483" s="10"/>
    </row>
    <row r="12484" spans="1:3">
      <c r="A12484" s="21">
        <v>78</v>
      </c>
      <c r="B12484" s="24">
        <f>100/'11'!B$17*'Calc1'!B9883*(B$3788+B$11780+B$3800)</f>
        <v>0</v>
      </c>
      <c r="C12484" s="10"/>
    </row>
    <row r="12485" spans="1:3">
      <c r="A12485" s="21">
        <v>79</v>
      </c>
      <c r="B12485" s="24">
        <f>100/'11'!B$17*'Calc1'!B9884*(B$3788+B$11780+B$3800)</f>
        <v>0</v>
      </c>
      <c r="C12485" s="10"/>
    </row>
    <row r="12486" spans="1:3">
      <c r="A12486" s="21">
        <v>80</v>
      </c>
      <c r="B12486" s="24">
        <f>100/'11'!B$17*'Calc1'!B9885*(B$3788+B$11780+B$3800)</f>
        <v>0</v>
      </c>
      <c r="C12486" s="10"/>
    </row>
    <row r="12487" spans="1:3">
      <c r="A12487" s="21">
        <v>81</v>
      </c>
      <c r="B12487" s="24">
        <f>100/'11'!B$17*'Calc1'!B9886*(B$3788+B$11780+B$3800)</f>
        <v>0</v>
      </c>
      <c r="C12487" s="10"/>
    </row>
    <row r="12488" spans="1:3">
      <c r="A12488" s="21">
        <v>82</v>
      </c>
      <c r="B12488" s="24">
        <f>100/'11'!B$17*'Calc1'!B9887*(B$3788+B$11780+B$3800)</f>
        <v>0</v>
      </c>
      <c r="C12488" s="10"/>
    </row>
    <row r="12489" spans="1:3">
      <c r="A12489" s="21">
        <v>83</v>
      </c>
      <c r="B12489" s="24">
        <f>100/'11'!B$17*'Calc1'!B9888*(B$3788+B$11780+B$3800)</f>
        <v>0</v>
      </c>
      <c r="C12489" s="10"/>
    </row>
    <row r="12490" spans="1:3">
      <c r="A12490" s="21">
        <v>84</v>
      </c>
      <c r="B12490" s="24">
        <f>100/'11'!B$17*'Calc1'!B9889*(B$3788+B$11780+B$3800)</f>
        <v>0</v>
      </c>
      <c r="C12490" s="10"/>
    </row>
    <row r="12491" spans="1:3">
      <c r="A12491" s="21">
        <v>85</v>
      </c>
      <c r="B12491" s="24">
        <f>100/'11'!B$17*'Calc1'!B9890*(B$3788+B$11780+B$3800)</f>
        <v>0</v>
      </c>
      <c r="C12491" s="10"/>
    </row>
    <row r="12492" spans="1:3">
      <c r="A12492" s="21">
        <v>86</v>
      </c>
      <c r="B12492" s="24">
        <f>100/'11'!B$17*'Calc1'!B9891*(B$3788+B$11780+B$3800)</f>
        <v>0</v>
      </c>
      <c r="C12492" s="10"/>
    </row>
    <row r="12493" spans="1:3">
      <c r="A12493" s="21">
        <v>87</v>
      </c>
      <c r="B12493" s="24">
        <f>100/'11'!B$17*'Calc1'!B9892*(B$3788+B$11780+B$3800)</f>
        <v>0</v>
      </c>
      <c r="C12493" s="10"/>
    </row>
    <row r="12494" spans="1:3">
      <c r="A12494" s="21">
        <v>88</v>
      </c>
      <c r="B12494" s="24">
        <f>100/'11'!B$17*'Calc1'!B9893*(B$3788+B$11780+B$3800)</f>
        <v>0</v>
      </c>
      <c r="C12494" s="10"/>
    </row>
    <row r="12495" spans="1:3">
      <c r="A12495" s="21">
        <v>89</v>
      </c>
      <c r="B12495" s="24">
        <f>100/'11'!B$17*'Calc1'!B9894*(B$3788+B$11780+B$3800)</f>
        <v>0</v>
      </c>
      <c r="C12495" s="10"/>
    </row>
    <row r="12496" spans="1:3">
      <c r="A12496" s="21">
        <v>90</v>
      </c>
      <c r="B12496" s="24">
        <f>100/'11'!B$17*'Calc1'!B9895*(B$3788+B$11780+B$3800)</f>
        <v>0</v>
      </c>
      <c r="C12496" s="10"/>
    </row>
    <row r="12497" spans="1:3">
      <c r="A12497" s="21">
        <v>91</v>
      </c>
      <c r="B12497" s="24">
        <f>100/'11'!B$17*'Calc1'!B9896*(B$3788+B$11780+B$3800)</f>
        <v>0</v>
      </c>
      <c r="C12497" s="10"/>
    </row>
    <row r="12498" spans="1:3">
      <c r="A12498" s="21">
        <v>92</v>
      </c>
      <c r="B12498" s="24">
        <f>100/'11'!B$17*'Calc1'!B9897*(B$3788+B$11780+B$3800)</f>
        <v>0</v>
      </c>
      <c r="C12498" s="10"/>
    </row>
    <row r="12499" spans="1:3">
      <c r="A12499" s="21">
        <v>93</v>
      </c>
      <c r="B12499" s="24">
        <f>100/'11'!B$17*'Calc1'!B9898*(B$3788+B$11780+B$3800)</f>
        <v>0</v>
      </c>
      <c r="C12499" s="10"/>
    </row>
    <row r="12500" spans="1:3">
      <c r="A12500" s="21">
        <v>94</v>
      </c>
      <c r="B12500" s="24">
        <f>100/'11'!B$17*'Calc1'!B9899*(B$3788+B$11780+B$3800)</f>
        <v>0</v>
      </c>
      <c r="C12500" s="10"/>
    </row>
    <row r="12501" spans="1:3">
      <c r="A12501" s="21">
        <v>95</v>
      </c>
      <c r="B12501" s="24">
        <f>100/'11'!B$17*'Calc1'!B9900*(B$3788+B$11780+B$3800)</f>
        <v>0</v>
      </c>
      <c r="C12501" s="10"/>
    </row>
    <row r="12502" spans="1:3">
      <c r="A12502" s="21">
        <v>96</v>
      </c>
      <c r="B12502" s="24">
        <f>100/'11'!B$17*'Calc1'!B9901*(B$3788+B$11780+B$3800)</f>
        <v>0</v>
      </c>
      <c r="C12502" s="10"/>
    </row>
    <row r="12503" spans="1:3">
      <c r="A12503" s="21">
        <v>97</v>
      </c>
      <c r="B12503" s="24">
        <f>100/'11'!B$17*'Calc1'!B9902*(B$3788+B$11780+B$3800)</f>
        <v>0</v>
      </c>
      <c r="C12503" s="10"/>
    </row>
    <row r="12504" spans="1:3">
      <c r="A12504" s="21">
        <v>98</v>
      </c>
      <c r="B12504" s="24">
        <f>100/'11'!B$17*'Calc1'!B9903*(B$3788+B$11780+B$3800)</f>
        <v>0</v>
      </c>
      <c r="C12504" s="10"/>
    </row>
    <row r="12505" spans="1:3">
      <c r="A12505" s="21">
        <v>99</v>
      </c>
      <c r="B12505" s="24">
        <f>100/'11'!B$17*'Calc1'!B9904*(B$3788+B$11780+B$3800)</f>
        <v>0</v>
      </c>
      <c r="C12505" s="10"/>
    </row>
    <row r="12506" spans="1:3">
      <c r="A12506" s="21">
        <v>100</v>
      </c>
      <c r="B12506" s="24">
        <f>100/'11'!B$17*'Calc1'!B9905*(B$3788+B$11780+B$3800)</f>
        <v>0</v>
      </c>
      <c r="C12506" s="10"/>
    </row>
    <row r="12507" spans="1:3">
      <c r="A12507" s="21">
        <v>101</v>
      </c>
      <c r="B12507" s="24">
        <f>100/'11'!B$17*'Calc1'!B9906*(B$3788+B$11780+B$3800)</f>
        <v>0</v>
      </c>
      <c r="C12507" s="10"/>
    </row>
    <row r="12508" spans="1:3">
      <c r="A12508" s="21">
        <v>102</v>
      </c>
      <c r="B12508" s="24">
        <f>100/'11'!B$17*'Calc1'!B9907*(B$3788+B$11780+B$3800)</f>
        <v>0</v>
      </c>
      <c r="C12508" s="10"/>
    </row>
    <row r="12509" spans="1:3">
      <c r="A12509" s="21">
        <v>103</v>
      </c>
      <c r="B12509" s="24">
        <f>100/'11'!B$17*'Calc1'!B9908*(B$3788+B$11780+B$3800)</f>
        <v>0</v>
      </c>
      <c r="C12509" s="10"/>
    </row>
    <row r="12510" spans="1:3">
      <c r="A12510" s="21">
        <v>104</v>
      </c>
      <c r="B12510" s="24">
        <f>100/'11'!B$17*'Calc1'!B9909*(B$3788+B$11780+B$3800)</f>
        <v>0</v>
      </c>
      <c r="C12510" s="10"/>
    </row>
    <row r="12511" spans="1:3">
      <c r="A12511" s="21">
        <v>105</v>
      </c>
      <c r="B12511" s="24">
        <f>100/'11'!B$17*'Calc1'!B9910*(B$3788+B$11780+B$3800)</f>
        <v>0</v>
      </c>
      <c r="C12511" s="10"/>
    </row>
    <row r="12512" spans="1:3">
      <c r="A12512" s="21">
        <v>106</v>
      </c>
      <c r="B12512" s="24">
        <f>100/'11'!B$17*'Calc1'!B9911*(B$3788+B$11780+B$3800)</f>
        <v>0</v>
      </c>
      <c r="C12512" s="10"/>
    </row>
    <row r="12513" spans="1:3">
      <c r="A12513" s="21">
        <v>107</v>
      </c>
      <c r="B12513" s="24">
        <f>100/'11'!B$17*'Calc1'!B9912*(B$3788+B$11780+B$3800)</f>
        <v>0</v>
      </c>
      <c r="C12513" s="10"/>
    </row>
    <row r="12514" spans="1:3">
      <c r="A12514" s="21">
        <v>108</v>
      </c>
      <c r="B12514" s="24">
        <f>100/'11'!B$17*'Calc1'!B9913*(B$3788+B$11780+B$3800)</f>
        <v>0</v>
      </c>
      <c r="C12514" s="10"/>
    </row>
    <row r="12515" spans="1:3">
      <c r="A12515" s="21">
        <v>109</v>
      </c>
      <c r="B12515" s="24">
        <f>100/'11'!B$17*'Calc1'!B9914*(B$3788+B$11780+B$3800)</f>
        <v>0</v>
      </c>
      <c r="C12515" s="10"/>
    </row>
    <row r="12516" spans="1:3">
      <c r="A12516" s="21">
        <v>110</v>
      </c>
      <c r="B12516" s="24">
        <f>100/'11'!B$17*'Calc1'!B9915*(B$3788+B$11780+B$3800)</f>
        <v>0</v>
      </c>
      <c r="C12516" s="10"/>
    </row>
    <row r="12517" spans="1:3">
      <c r="A12517" s="21">
        <v>111</v>
      </c>
      <c r="B12517" s="24">
        <f>100/'11'!B$17*'Calc1'!B9916*(B$3788+B$11780+B$3800)</f>
        <v>0</v>
      </c>
      <c r="C12517" s="10"/>
    </row>
    <row r="12518" spans="1:3">
      <c r="A12518" s="21">
        <v>112</v>
      </c>
      <c r="B12518" s="24">
        <f>100/'11'!B$17*'Calc1'!B9917*(B$3788+B$11780+B$3800)</f>
        <v>0</v>
      </c>
      <c r="C12518" s="10"/>
    </row>
    <row r="12519" spans="1:3">
      <c r="A12519" s="21">
        <v>113</v>
      </c>
      <c r="B12519" s="24">
        <f>100/'11'!B$17*'Calc1'!B9918*(B$3788+B$11780+B$3800)</f>
        <v>0</v>
      </c>
      <c r="C12519" s="10"/>
    </row>
    <row r="12520" spans="1:3">
      <c r="A12520" s="21">
        <v>114</v>
      </c>
      <c r="B12520" s="24">
        <f>100/'11'!B$17*'Calc1'!B9919*(B$3788+B$11780+B$3800)</f>
        <v>0</v>
      </c>
      <c r="C12520" s="10"/>
    </row>
    <row r="12521" spans="1:3">
      <c r="A12521" s="21">
        <v>115</v>
      </c>
      <c r="B12521" s="24">
        <f>100/'11'!B$17*'Calc1'!B9920*(B$3788+B$11780+B$3800)</f>
        <v>0</v>
      </c>
      <c r="C12521" s="10"/>
    </row>
    <row r="12522" spans="1:3">
      <c r="A12522" s="21">
        <v>116</v>
      </c>
      <c r="B12522" s="24">
        <f>100/'11'!B$17*'Calc1'!B9921*(B$3788+B$11780+B$3800)</f>
        <v>0</v>
      </c>
      <c r="C12522" s="10"/>
    </row>
    <row r="12523" spans="1:3">
      <c r="A12523" s="21">
        <v>117</v>
      </c>
      <c r="B12523" s="24">
        <f>100/'11'!B$17*'Calc1'!B9922*(B$3788+B$11780+B$3800)</f>
        <v>0</v>
      </c>
      <c r="C12523" s="10"/>
    </row>
    <row r="12524" spans="1:3">
      <c r="A12524" s="21">
        <v>118</v>
      </c>
      <c r="B12524" s="24">
        <f>100/'11'!B$17*'Calc1'!B9923*(B$3788+B$11780+B$3800)</f>
        <v>0</v>
      </c>
      <c r="C12524" s="10"/>
    </row>
    <row r="12525" spans="1:3">
      <c r="A12525" s="21">
        <v>119</v>
      </c>
      <c r="B12525" s="24">
        <f>100/'11'!B$17*'Calc1'!B9924*(B$3788+B$11780+B$3800)</f>
        <v>0</v>
      </c>
      <c r="C12525" s="10"/>
    </row>
    <row r="12526" spans="1:3">
      <c r="A12526" s="21">
        <v>120</v>
      </c>
      <c r="B12526" s="24">
        <f>100/'11'!B$17*'Calc1'!B9925*(B$3788+B$11780+B$3800)</f>
        <v>0</v>
      </c>
      <c r="C12526" s="10"/>
    </row>
    <row r="12527" spans="1:3">
      <c r="A12527" s="21">
        <v>121</v>
      </c>
      <c r="B12527" s="24">
        <f>100/'11'!B$17*'Calc1'!B9926*(B$3788+B$11780+B$3800)</f>
        <v>0</v>
      </c>
      <c r="C12527" s="10"/>
    </row>
    <row r="12528" spans="1:3">
      <c r="A12528" s="21">
        <v>122</v>
      </c>
      <c r="B12528" s="24">
        <f>100/'11'!B$17*'Calc1'!B9927*(B$3788+B$11780+B$3800)</f>
        <v>0</v>
      </c>
      <c r="C12528" s="10"/>
    </row>
    <row r="12529" spans="1:3">
      <c r="A12529" s="21">
        <v>123</v>
      </c>
      <c r="B12529" s="24">
        <f>100/'11'!B$17*'Calc1'!B9928*(B$3788+B$11780+B$3800)</f>
        <v>0</v>
      </c>
      <c r="C12529" s="10"/>
    </row>
    <row r="12530" spans="1:3">
      <c r="A12530" s="21">
        <v>124</v>
      </c>
      <c r="B12530" s="24">
        <f>100/'11'!B$17*'Calc1'!B9929*(B$3788+B$11780+B$3800)</f>
        <v>0</v>
      </c>
      <c r="C12530" s="10"/>
    </row>
    <row r="12531" spans="1:3">
      <c r="A12531" s="21">
        <v>125</v>
      </c>
      <c r="B12531" s="24">
        <f>100/'11'!B$17*'Calc1'!B9930*(B$3788+B$11780+B$3800)</f>
        <v>0</v>
      </c>
      <c r="C12531" s="10"/>
    </row>
    <row r="12532" spans="1:3">
      <c r="A12532" s="21">
        <v>126</v>
      </c>
      <c r="B12532" s="24">
        <f>100/'11'!B$17*'Calc1'!B9931*(B$3788+B$11780+B$3800)</f>
        <v>0</v>
      </c>
      <c r="C12532" s="10"/>
    </row>
    <row r="12533" spans="1:3">
      <c r="A12533" s="21">
        <v>127</v>
      </c>
      <c r="B12533" s="24">
        <f>100/'11'!B$17*'Calc1'!B9932*(B$3788+B$11780+B$3800)</f>
        <v>0</v>
      </c>
      <c r="C12533" s="10"/>
    </row>
    <row r="12534" spans="1:3">
      <c r="A12534" s="21">
        <v>128</v>
      </c>
      <c r="B12534" s="24">
        <f>100/'11'!B$17*'Calc1'!B9933*(B$3788+B$11780+B$3800)</f>
        <v>0</v>
      </c>
      <c r="C12534" s="10"/>
    </row>
    <row r="12535" spans="1:3">
      <c r="A12535" s="21">
        <v>129</v>
      </c>
      <c r="B12535" s="24">
        <f>100/'11'!B$17*'Calc1'!B9934*(B$3788+B$11780+B$3800)</f>
        <v>0</v>
      </c>
      <c r="C12535" s="10"/>
    </row>
    <row r="12536" spans="1:3">
      <c r="A12536" s="21">
        <v>130</v>
      </c>
      <c r="B12536" s="24">
        <f>100/'11'!B$17*'Calc1'!B9935*(B$3788+B$11780+B$3800)</f>
        <v>0</v>
      </c>
      <c r="C12536" s="10"/>
    </row>
    <row r="12537" spans="1:3">
      <c r="A12537" s="21">
        <v>131</v>
      </c>
      <c r="B12537" s="24">
        <f>100/'11'!B$17*'Calc1'!B9936*(B$3788+B$11780+B$3800)</f>
        <v>0</v>
      </c>
      <c r="C12537" s="10"/>
    </row>
    <row r="12538" spans="1:3">
      <c r="A12538" s="21">
        <v>132</v>
      </c>
      <c r="B12538" s="24">
        <f>100/'11'!B$17*'Calc1'!B9937*(B$3788+B$11780+B$3800)</f>
        <v>0</v>
      </c>
      <c r="C12538" s="10"/>
    </row>
    <row r="12539" spans="1:3">
      <c r="A12539" s="21">
        <v>133</v>
      </c>
      <c r="B12539" s="24">
        <f>100/'11'!B$17*'Calc1'!B9938*(B$3788+B$11780+B$3800)</f>
        <v>0</v>
      </c>
      <c r="C12539" s="10"/>
    </row>
    <row r="12540" spans="1:3">
      <c r="A12540" s="21">
        <v>134</v>
      </c>
      <c r="B12540" s="24">
        <f>100/'11'!B$17*'Calc1'!B9939*(B$3788+B$11780+B$3800)</f>
        <v>0</v>
      </c>
      <c r="C12540" s="10"/>
    </row>
    <row r="12541" spans="1:3">
      <c r="A12541" s="21">
        <v>135</v>
      </c>
      <c r="B12541" s="24">
        <f>100/'11'!B$17*'Calc1'!B9940*(B$3788+B$11780+B$3800)</f>
        <v>0</v>
      </c>
      <c r="C12541" s="10"/>
    </row>
    <row r="12542" spans="1:3">
      <c r="A12542" s="21">
        <v>136</v>
      </c>
      <c r="B12542" s="24">
        <f>100/'11'!B$17*'Calc1'!B9941*(B$3788+B$11780+B$3800)</f>
        <v>0</v>
      </c>
      <c r="C12542" s="10"/>
    </row>
    <row r="12543" spans="1:3">
      <c r="A12543" s="21">
        <v>137</v>
      </c>
      <c r="B12543" s="24">
        <f>100/'11'!B$17*'Calc1'!B9942*(B$3788+B$11780+B$3800)</f>
        <v>0</v>
      </c>
      <c r="C12543" s="10"/>
    </row>
    <row r="12544" spans="1:3">
      <c r="A12544" s="21">
        <v>138</v>
      </c>
      <c r="B12544" s="24">
        <f>100/'11'!B$17*'Calc1'!B9943*(B$3788+B$11780+B$3800)</f>
        <v>0</v>
      </c>
      <c r="C12544" s="10"/>
    </row>
    <row r="12545" spans="1:3">
      <c r="A12545" s="21">
        <v>139</v>
      </c>
      <c r="B12545" s="24">
        <f>100/'11'!B$17*'Calc1'!B9944*(B$3788+B$11780+B$3800)</f>
        <v>0</v>
      </c>
      <c r="C12545" s="10"/>
    </row>
    <row r="12546" spans="1:3">
      <c r="A12546" s="21">
        <v>140</v>
      </c>
      <c r="B12546" s="24">
        <f>100/'11'!B$17*'Calc1'!B9945*(B$3788+B$11780+B$3800)</f>
        <v>0</v>
      </c>
      <c r="C12546" s="10"/>
    </row>
    <row r="12547" spans="1:3">
      <c r="A12547" s="21">
        <v>141</v>
      </c>
      <c r="B12547" s="24">
        <f>100/'11'!B$17*'Calc1'!B9946*(B$3788+B$11780+B$3800)</f>
        <v>0</v>
      </c>
      <c r="C12547" s="10"/>
    </row>
    <row r="12548" spans="1:3">
      <c r="A12548" s="21">
        <v>142</v>
      </c>
      <c r="B12548" s="24">
        <f>100/'11'!B$17*'Calc1'!B9947*(B$3788+B$11780+B$3800)</f>
        <v>0</v>
      </c>
      <c r="C12548" s="10"/>
    </row>
    <row r="12549" spans="1:3">
      <c r="A12549" s="21">
        <v>143</v>
      </c>
      <c r="B12549" s="24">
        <f>100/'11'!B$17*'Calc1'!B9948*(B$3788+B$11780+B$3800)</f>
        <v>0</v>
      </c>
      <c r="C12549" s="10"/>
    </row>
    <row r="12550" spans="1:3">
      <c r="A12550" s="21">
        <v>144</v>
      </c>
      <c r="B12550" s="24">
        <f>100/'11'!B$17*'Calc1'!B9949*(B$3788+B$11780+B$3800)</f>
        <v>0</v>
      </c>
      <c r="C12550" s="10"/>
    </row>
    <row r="12551" spans="1:3">
      <c r="A12551" s="21">
        <v>145</v>
      </c>
      <c r="B12551" s="24">
        <f>100/'11'!B$17*'Calc1'!B9950*(B$3788+B$11780+B$3800)</f>
        <v>0</v>
      </c>
      <c r="C12551" s="10"/>
    </row>
    <row r="12552" spans="1:3">
      <c r="A12552" s="21">
        <v>146</v>
      </c>
      <c r="B12552" s="24">
        <f>100/'11'!B$17*'Calc1'!B9951*(B$3788+B$11780+B$3800)</f>
        <v>0</v>
      </c>
      <c r="C12552" s="10"/>
    </row>
    <row r="12553" spans="1:3">
      <c r="A12553" s="21">
        <v>147</v>
      </c>
      <c r="B12553" s="24">
        <f>100/'11'!B$17*'Calc1'!B9952*(B$3788+B$11780+B$3800)</f>
        <v>0</v>
      </c>
      <c r="C12553" s="10"/>
    </row>
    <row r="12554" spans="1:3">
      <c r="A12554" s="21">
        <v>148</v>
      </c>
      <c r="B12554" s="24">
        <f>100/'11'!B$17*'Calc1'!B9953*(B$3788+B$11780+B$3800)</f>
        <v>0</v>
      </c>
      <c r="C12554" s="10"/>
    </row>
    <row r="12555" spans="1:3">
      <c r="A12555" s="21">
        <v>149</v>
      </c>
      <c r="B12555" s="24">
        <f>100/'11'!B$17*'Calc1'!B9954*(B$3788+B$11780+B$3800)</f>
        <v>0</v>
      </c>
      <c r="C12555" s="10"/>
    </row>
    <row r="12556" spans="1:3">
      <c r="A12556" s="21">
        <v>150</v>
      </c>
      <c r="B12556" s="24">
        <f>100/'11'!B$17*'Calc1'!B9955*(B$3788+B$11780+B$3800)</f>
        <v>0</v>
      </c>
      <c r="C12556" s="10"/>
    </row>
    <row r="12557" spans="1:3">
      <c r="A12557" s="21">
        <v>151</v>
      </c>
      <c r="B12557" s="24">
        <f>100/'11'!B$17*'Calc1'!B9956*(B$3788+B$11780+B$3800)</f>
        <v>0</v>
      </c>
      <c r="C12557" s="10"/>
    </row>
    <row r="12558" spans="1:3">
      <c r="A12558" s="21">
        <v>152</v>
      </c>
      <c r="B12558" s="24">
        <f>100/'11'!B$17*'Calc1'!B9957*(B$3788+B$11780+B$3800)</f>
        <v>0</v>
      </c>
      <c r="C12558" s="10"/>
    </row>
    <row r="12559" spans="1:3">
      <c r="A12559" s="21">
        <v>153</v>
      </c>
      <c r="B12559" s="24">
        <f>100/'11'!B$17*'Calc1'!B9958*(B$3788+B$11780+B$3800)</f>
        <v>0</v>
      </c>
      <c r="C12559" s="10"/>
    </row>
    <row r="12560" spans="1:3">
      <c r="A12560" s="21">
        <v>154</v>
      </c>
      <c r="B12560" s="24">
        <f>100/'11'!B$17*'Calc1'!B9959*(B$3788+B$11780+B$3800)</f>
        <v>0</v>
      </c>
      <c r="C12560" s="10"/>
    </row>
    <row r="12561" spans="1:3">
      <c r="A12561" s="21">
        <v>155</v>
      </c>
      <c r="B12561" s="24">
        <f>100/'11'!B$17*'Calc1'!B9960*(B$3788+B$11780+B$3800)</f>
        <v>0</v>
      </c>
      <c r="C12561" s="10"/>
    </row>
    <row r="12562" spans="1:3">
      <c r="A12562" s="21">
        <v>156</v>
      </c>
      <c r="B12562" s="24">
        <f>100/'11'!B$17*'Calc1'!B9961*(B$3788+B$11780+B$3800)</f>
        <v>0</v>
      </c>
      <c r="C12562" s="10"/>
    </row>
    <row r="12563" spans="1:3">
      <c r="A12563" s="21">
        <v>157</v>
      </c>
      <c r="B12563" s="24">
        <f>100/'11'!B$17*'Calc1'!B9962*(B$3788+B$11780+B$3800)</f>
        <v>0</v>
      </c>
      <c r="C12563" s="10"/>
    </row>
    <row r="12564" spans="1:3">
      <c r="A12564" s="21">
        <v>158</v>
      </c>
      <c r="B12564" s="24">
        <f>100/'11'!B$17*'Calc1'!B9963*(B$3788+B$11780+B$3800)</f>
        <v>0</v>
      </c>
      <c r="C12564" s="10"/>
    </row>
    <row r="12565" spans="1:3">
      <c r="A12565" s="21">
        <v>159</v>
      </c>
      <c r="B12565" s="24">
        <f>100/'11'!B$17*'Calc1'!B9964*(B$3788+B$11780+B$3800)</f>
        <v>0</v>
      </c>
      <c r="C12565" s="10"/>
    </row>
    <row r="12566" spans="1:3">
      <c r="A12566" s="21">
        <v>160</v>
      </c>
      <c r="B12566" s="24">
        <f>100/'11'!B$17*'Calc1'!B9965*(B$3788+B$11780+B$3800)</f>
        <v>0</v>
      </c>
      <c r="C12566" s="10"/>
    </row>
    <row r="12567" spans="1:3">
      <c r="A12567" s="21">
        <v>161</v>
      </c>
      <c r="B12567" s="24">
        <f>100/'11'!B$17*'Calc1'!B9966*(B$3788+B$11780+B$3800)</f>
        <v>0</v>
      </c>
      <c r="C12567" s="10"/>
    </row>
    <row r="12568" spans="1:3">
      <c r="A12568" s="21">
        <v>162</v>
      </c>
      <c r="B12568" s="24">
        <f>100/'11'!B$17*'Calc1'!B9967*(B$3788+B$11780+B$3800)</f>
        <v>0</v>
      </c>
      <c r="C12568" s="10"/>
    </row>
    <row r="12569" spans="1:3">
      <c r="A12569" s="21">
        <v>163</v>
      </c>
      <c r="B12569" s="24">
        <f>100/'11'!B$17*'Calc1'!B9968*(B$3788+B$11780+B$3800)</f>
        <v>0</v>
      </c>
      <c r="C12569" s="10"/>
    </row>
    <row r="12570" spans="1:3">
      <c r="A12570" s="21">
        <v>164</v>
      </c>
      <c r="B12570" s="24">
        <f>100/'11'!B$17*'Calc1'!B9969*(B$3788+B$11780+B$3800)</f>
        <v>0</v>
      </c>
      <c r="C12570" s="10"/>
    </row>
    <row r="12571" spans="1:3">
      <c r="A12571" s="21">
        <v>165</v>
      </c>
      <c r="B12571" s="24">
        <f>100/'11'!B$17*'Calc1'!B9970*(B$3788+B$11780+B$3800)</f>
        <v>0</v>
      </c>
      <c r="C12571" s="10"/>
    </row>
    <row r="12572" spans="1:3">
      <c r="A12572" s="21">
        <v>166</v>
      </c>
      <c r="B12572" s="24">
        <f>100/'11'!B$17*'Calc1'!B9971*(B$3788+B$11780+B$3800)</f>
        <v>0</v>
      </c>
      <c r="C12572" s="10"/>
    </row>
    <row r="12573" spans="1:3">
      <c r="A12573" s="21">
        <v>167</v>
      </c>
      <c r="B12573" s="24">
        <f>100/'11'!B$17*'Calc1'!B9972*(B$3788+B$11780+B$3800)</f>
        <v>0</v>
      </c>
      <c r="C12573" s="10"/>
    </row>
    <row r="12574" spans="1:3">
      <c r="A12574" s="21">
        <v>168</v>
      </c>
      <c r="B12574" s="24">
        <f>100/'11'!B$17*'Calc1'!B9973*(B$3788+B$11780+B$3800)</f>
        <v>0</v>
      </c>
      <c r="C12574" s="10"/>
    </row>
    <row r="12575" spans="1:3">
      <c r="A12575" s="21">
        <v>169</v>
      </c>
      <c r="B12575" s="24">
        <f>100/'11'!B$17*'Calc1'!B9974*(B$3788+B$11780+B$3800)</f>
        <v>0</v>
      </c>
      <c r="C12575" s="10"/>
    </row>
    <row r="12576" spans="1:3">
      <c r="A12576" s="21">
        <v>170</v>
      </c>
      <c r="B12576" s="24">
        <f>100/'11'!B$17*'Calc1'!B9975*(B$3788+B$11780+B$3800)</f>
        <v>0</v>
      </c>
      <c r="C12576" s="10"/>
    </row>
    <row r="12577" spans="1:3">
      <c r="A12577" s="21">
        <v>171</v>
      </c>
      <c r="B12577" s="24">
        <f>100/'11'!B$17*'Calc1'!B9976*(B$3788+B$11780+B$3800)</f>
        <v>0</v>
      </c>
      <c r="C12577" s="10"/>
    </row>
    <row r="12578" spans="1:3">
      <c r="A12578" s="21">
        <v>172</v>
      </c>
      <c r="B12578" s="24">
        <f>100/'11'!B$17*'Calc1'!B9977*(B$3788+B$11780+B$3800)</f>
        <v>0</v>
      </c>
      <c r="C12578" s="10"/>
    </row>
    <row r="12579" spans="1:3">
      <c r="A12579" s="21">
        <v>173</v>
      </c>
      <c r="B12579" s="24">
        <f>100/'11'!B$17*'Calc1'!B9978*(B$3788+B$11780+B$3800)</f>
        <v>0</v>
      </c>
      <c r="C12579" s="10"/>
    </row>
    <row r="12580" spans="1:3">
      <c r="A12580" s="21">
        <v>174</v>
      </c>
      <c r="B12580" s="24">
        <f>100/'11'!B$17*'Calc1'!B9979*(B$3788+B$11780+B$3800)</f>
        <v>0</v>
      </c>
      <c r="C12580" s="10"/>
    </row>
    <row r="12581" spans="1:3">
      <c r="A12581" s="21">
        <v>175</v>
      </c>
      <c r="B12581" s="24">
        <f>100/'11'!B$17*'Calc1'!B9980*(B$3788+B$11780+B$3800)</f>
        <v>0</v>
      </c>
      <c r="C12581" s="10"/>
    </row>
    <row r="12582" spans="1:3">
      <c r="A12582" s="21">
        <v>176</v>
      </c>
      <c r="B12582" s="24">
        <f>100/'11'!B$17*'Calc1'!B9981*(B$3788+B$11780+B$3800)</f>
        <v>0</v>
      </c>
      <c r="C12582" s="10"/>
    </row>
    <row r="12583" spans="1:3">
      <c r="A12583" s="21">
        <v>177</v>
      </c>
      <c r="B12583" s="24">
        <f>100/'11'!B$17*'Calc1'!B9982*(B$3788+B$11780+B$3800)</f>
        <v>0</v>
      </c>
      <c r="C12583" s="10"/>
    </row>
    <row r="12584" spans="1:3">
      <c r="A12584" s="21">
        <v>178</v>
      </c>
      <c r="B12584" s="24">
        <f>100/'11'!B$17*'Calc1'!B9983*(B$3788+B$11780+B$3800)</f>
        <v>0</v>
      </c>
      <c r="C12584" s="10"/>
    </row>
    <row r="12585" spans="1:3">
      <c r="A12585" s="21">
        <v>179</v>
      </c>
      <c r="B12585" s="24">
        <f>100/'11'!B$17*'Calc1'!B9984*(B$3788+B$11780+B$3800)</f>
        <v>0</v>
      </c>
      <c r="C12585" s="10"/>
    </row>
    <row r="12586" spans="1:3">
      <c r="A12586" s="21">
        <v>180</v>
      </c>
      <c r="B12586" s="24">
        <f>100/'11'!B$17*'Calc1'!B9985*(B$3788+B$11780+B$3800)</f>
        <v>0</v>
      </c>
      <c r="C12586" s="10"/>
    </row>
    <row r="12587" spans="1:3">
      <c r="A12587" s="21">
        <v>181</v>
      </c>
      <c r="B12587" s="24">
        <f>100/'11'!B$17*'Calc1'!B9986*(B$3788+B$11780+B$3800)</f>
        <v>0</v>
      </c>
      <c r="C12587" s="10"/>
    </row>
    <row r="12588" spans="1:3">
      <c r="A12588" s="21">
        <v>182</v>
      </c>
      <c r="B12588" s="24">
        <f>100/'11'!B$17*'Calc1'!B9987*(B$3788+B$11780+B$3800)</f>
        <v>0</v>
      </c>
      <c r="C12588" s="10"/>
    </row>
    <row r="12589" spans="1:3">
      <c r="A12589" s="21">
        <v>183</v>
      </c>
      <c r="B12589" s="24">
        <f>100/'11'!B$17*'Calc1'!B9988*(B$3788+B$11780+B$3800)</f>
        <v>0</v>
      </c>
      <c r="C12589" s="10"/>
    </row>
    <row r="12590" spans="1:3">
      <c r="A12590" s="21">
        <v>184</v>
      </c>
      <c r="B12590" s="24">
        <f>100/'11'!B$17*'Calc1'!B9989*(B$3788+B$11780+B$3800)</f>
        <v>0</v>
      </c>
      <c r="C12590" s="10"/>
    </row>
    <row r="12591" spans="1:3">
      <c r="A12591" s="21">
        <v>185</v>
      </c>
      <c r="B12591" s="24">
        <f>100/'11'!B$17*'Calc1'!B9990*(B$3788+B$11780+B$3800)</f>
        <v>0</v>
      </c>
      <c r="C12591" s="10"/>
    </row>
    <row r="12592" spans="1:3">
      <c r="A12592" s="21">
        <v>186</v>
      </c>
      <c r="B12592" s="24">
        <f>100/'11'!B$17*'Calc1'!B9991*(B$3788+B$11780+B$3800)</f>
        <v>0</v>
      </c>
      <c r="C12592" s="10"/>
    </row>
    <row r="12593" spans="1:3">
      <c r="A12593" s="21">
        <v>187</v>
      </c>
      <c r="B12593" s="24">
        <f>100/'11'!B$17*'Calc1'!B9992*(B$3788+B$11780+B$3800)</f>
        <v>0</v>
      </c>
      <c r="C12593" s="10"/>
    </row>
    <row r="12594" spans="1:3">
      <c r="A12594" s="21">
        <v>188</v>
      </c>
      <c r="B12594" s="24">
        <f>100/'11'!B$17*'Calc1'!B9993*(B$3788+B$11780+B$3800)</f>
        <v>0</v>
      </c>
      <c r="C12594" s="10"/>
    </row>
    <row r="12595" spans="1:3">
      <c r="A12595" s="21">
        <v>189</v>
      </c>
      <c r="B12595" s="24">
        <f>100/'11'!B$17*'Calc1'!B9994*(B$3788+B$11780+B$3800)</f>
        <v>0</v>
      </c>
      <c r="C12595" s="10"/>
    </row>
    <row r="12596" spans="1:3">
      <c r="A12596" s="21">
        <v>190</v>
      </c>
      <c r="B12596" s="24">
        <f>100/'11'!B$17*'Calc1'!B9995*(B$3788+B$11780+B$3800)</f>
        <v>0</v>
      </c>
      <c r="C12596" s="10"/>
    </row>
    <row r="12597" spans="1:3">
      <c r="A12597" s="21">
        <v>191</v>
      </c>
      <c r="B12597" s="24">
        <f>100/'11'!B$17*'Calc1'!B9996*(B$3788+B$11780+B$3800)</f>
        <v>0</v>
      </c>
      <c r="C12597" s="10"/>
    </row>
    <row r="12598" spans="1:3">
      <c r="A12598" s="21">
        <v>192</v>
      </c>
      <c r="B12598" s="24">
        <f>100/'11'!B$17*'Calc1'!B9997*(B$3788+B$11780+B$3800)</f>
        <v>0</v>
      </c>
      <c r="C12598" s="10"/>
    </row>
    <row r="12599" spans="1:3">
      <c r="A12599" s="21">
        <v>193</v>
      </c>
      <c r="B12599" s="24">
        <f>100/'11'!B$17*'Calc1'!B9998*(B$3788+B$11780+B$3800)</f>
        <v>0</v>
      </c>
      <c r="C12599" s="10"/>
    </row>
    <row r="12600" spans="1:3">
      <c r="A12600" s="21">
        <v>194</v>
      </c>
      <c r="B12600" s="24">
        <f>100/'11'!B$17*'Calc1'!B9999*(B$3788+B$11780+B$3800)</f>
        <v>0</v>
      </c>
      <c r="C12600" s="10"/>
    </row>
    <row r="12601" spans="1:3">
      <c r="A12601" s="21">
        <v>195</v>
      </c>
      <c r="B12601" s="24">
        <f>100/'11'!B$17*'Calc1'!B10000*(B$3788+B$11780+B$3800)</f>
        <v>0</v>
      </c>
      <c r="C12601" s="10"/>
    </row>
    <row r="12602" spans="1:3">
      <c r="A12602" s="21">
        <v>196</v>
      </c>
      <c r="B12602" s="24">
        <f>100/'11'!B$17*'Calc1'!B10001*(B$3788+B$11780+B$3800)</f>
        <v>0</v>
      </c>
      <c r="C12602" s="10"/>
    </row>
    <row r="12603" spans="1:3">
      <c r="A12603" s="21">
        <v>197</v>
      </c>
      <c r="B12603" s="24">
        <f>100/'11'!B$17*'Calc1'!B10002*(B$3788+B$11780+B$3800)</f>
        <v>0</v>
      </c>
      <c r="C12603" s="10"/>
    </row>
    <row r="12604" spans="1:3">
      <c r="A12604" s="21">
        <v>198</v>
      </c>
      <c r="B12604" s="24">
        <f>100/'11'!B$17*'Calc1'!B10003*(B$3788+B$11780+B$3800)</f>
        <v>0</v>
      </c>
      <c r="C12604" s="10"/>
    </row>
    <row r="12605" spans="1:3">
      <c r="A12605" s="21">
        <v>199</v>
      </c>
      <c r="B12605" s="24">
        <f>100/'11'!B$17*'Calc1'!B10004*(B$3788+B$11780+B$3800)</f>
        <v>0</v>
      </c>
      <c r="C12605" s="10"/>
    </row>
    <row r="12606" spans="1:3">
      <c r="A12606" s="21">
        <v>200</v>
      </c>
      <c r="B12606" s="24">
        <f>100/'11'!B$17*'Calc1'!B10005*(B$3788+B$11780+B$3800)</f>
        <v>0</v>
      </c>
      <c r="C12606" s="10"/>
    </row>
    <row r="12607" spans="1:3">
      <c r="A12607" s="21">
        <v>201</v>
      </c>
      <c r="B12607" s="24">
        <f>100/'11'!B$17*'Calc1'!B10006*(B$3788+B$11780+B$3800)</f>
        <v>0</v>
      </c>
      <c r="C12607" s="10"/>
    </row>
    <row r="12608" spans="1:3">
      <c r="A12608" s="21">
        <v>202</v>
      </c>
      <c r="B12608" s="24">
        <f>100/'11'!B$17*'Calc1'!B10007*(B$3788+B$11780+B$3800)</f>
        <v>0</v>
      </c>
      <c r="C12608" s="10"/>
    </row>
    <row r="12609" spans="1:3">
      <c r="A12609" s="21">
        <v>203</v>
      </c>
      <c r="B12609" s="24">
        <f>100/'11'!B$17*'Calc1'!B10008*(B$3788+B$11780+B$3800)</f>
        <v>0</v>
      </c>
      <c r="C12609" s="10"/>
    </row>
    <row r="12610" spans="1:3">
      <c r="A12610" s="21">
        <v>204</v>
      </c>
      <c r="B12610" s="24">
        <f>100/'11'!B$17*'Calc1'!B10009*(B$3788+B$11780+B$3800)</f>
        <v>0</v>
      </c>
      <c r="C12610" s="10"/>
    </row>
    <row r="12611" spans="1:3">
      <c r="A12611" s="21">
        <v>205</v>
      </c>
      <c r="B12611" s="24">
        <f>100/'11'!B$17*'Calc1'!B10010*(B$3788+B$11780+B$3800)</f>
        <v>0</v>
      </c>
      <c r="C12611" s="10"/>
    </row>
    <row r="12612" spans="1:3">
      <c r="A12612" s="21">
        <v>206</v>
      </c>
      <c r="B12612" s="24">
        <f>100/'11'!B$17*'Calc1'!B10011*(B$3788+B$11780+B$3800)</f>
        <v>0</v>
      </c>
      <c r="C12612" s="10"/>
    </row>
    <row r="12613" spans="1:3">
      <c r="A12613" s="21">
        <v>207</v>
      </c>
      <c r="B12613" s="24">
        <f>100/'11'!B$17*'Calc1'!B10012*(B$3788+B$11780+B$3800)</f>
        <v>0</v>
      </c>
      <c r="C12613" s="10"/>
    </row>
    <row r="12614" spans="1:3">
      <c r="A12614" s="21">
        <v>208</v>
      </c>
      <c r="B12614" s="24">
        <f>100/'11'!B$17*'Calc1'!B10013*(B$3788+B$11780+B$3800)</f>
        <v>0</v>
      </c>
      <c r="C12614" s="10"/>
    </row>
    <row r="12615" spans="1:3">
      <c r="A12615" s="21">
        <v>209</v>
      </c>
      <c r="B12615" s="24">
        <f>100/'11'!B$17*'Calc1'!B10014*(B$3788+B$11780+B$3800)</f>
        <v>0</v>
      </c>
      <c r="C12615" s="10"/>
    </row>
    <row r="12616" spans="1:3">
      <c r="A12616" s="21">
        <v>210</v>
      </c>
      <c r="B12616" s="24">
        <f>100/'11'!B$17*'Calc1'!B10015*(B$3788+B$11780+B$3800)</f>
        <v>0</v>
      </c>
      <c r="C12616" s="10"/>
    </row>
    <row r="12617" spans="1:3">
      <c r="A12617" s="21">
        <v>211</v>
      </c>
      <c r="B12617" s="24">
        <f>100/'11'!B$17*'Calc1'!B10016*(B$3788+B$11780+B$3800)</f>
        <v>0</v>
      </c>
      <c r="C12617" s="10"/>
    </row>
    <row r="12618" spans="1:3">
      <c r="A12618" s="21">
        <v>212</v>
      </c>
      <c r="B12618" s="24">
        <f>100/'11'!B$17*'Calc1'!B10017*(B$3788+B$11780+B$3800)</f>
        <v>0</v>
      </c>
      <c r="C12618" s="10"/>
    </row>
    <row r="12619" spans="1:3">
      <c r="A12619" s="21">
        <v>213</v>
      </c>
      <c r="B12619" s="24">
        <f>100/'11'!B$17*'Calc1'!B10018*(B$3788+B$11780+B$3800)</f>
        <v>0</v>
      </c>
      <c r="C12619" s="10"/>
    </row>
    <row r="12620" spans="1:3">
      <c r="A12620" s="21">
        <v>214</v>
      </c>
      <c r="B12620" s="24">
        <f>100/'11'!B$17*'Calc1'!B10019*(B$3788+B$11780+B$3800)</f>
        <v>0</v>
      </c>
      <c r="C12620" s="10"/>
    </row>
    <row r="12621" spans="1:3">
      <c r="A12621" s="21">
        <v>215</v>
      </c>
      <c r="B12621" s="24">
        <f>100/'11'!B$17*'Calc1'!B10020*(B$3788+B$11780+B$3800)</f>
        <v>0</v>
      </c>
      <c r="C12621" s="10"/>
    </row>
    <row r="12622" spans="1:3">
      <c r="A12622" s="21">
        <v>216</v>
      </c>
      <c r="B12622" s="24">
        <f>100/'11'!B$17*'Calc1'!B10021*(B$3788+B$11780+B$3800)</f>
        <v>0</v>
      </c>
      <c r="C12622" s="10"/>
    </row>
    <row r="12623" spans="1:3">
      <c r="A12623" s="21">
        <v>217</v>
      </c>
      <c r="B12623" s="24">
        <f>100/'11'!B$17*'Calc1'!B10022*(B$3788+B$11780+B$3800)</f>
        <v>0</v>
      </c>
      <c r="C12623" s="10"/>
    </row>
    <row r="12624" spans="1:3">
      <c r="A12624" s="21">
        <v>218</v>
      </c>
      <c r="B12624" s="24">
        <f>100/'11'!B$17*'Calc1'!B10023*(B$3788+B$11780+B$3800)</f>
        <v>0</v>
      </c>
      <c r="C12624" s="10"/>
    </row>
    <row r="12625" spans="1:3">
      <c r="A12625" s="21">
        <v>219</v>
      </c>
      <c r="B12625" s="24">
        <f>100/'11'!B$17*'Calc1'!B10024*(B$3788+B$11780+B$3800)</f>
        <v>0</v>
      </c>
      <c r="C12625" s="10"/>
    </row>
    <row r="12626" spans="1:3">
      <c r="A12626" s="21">
        <v>220</v>
      </c>
      <c r="B12626" s="24">
        <f>100/'11'!B$17*'Calc1'!B10025*(B$3788+B$11780+B$3800)</f>
        <v>0</v>
      </c>
      <c r="C12626" s="10"/>
    </row>
    <row r="12627" spans="1:3">
      <c r="A12627" s="21">
        <v>221</v>
      </c>
      <c r="B12627" s="24">
        <f>100/'11'!B$17*'Calc1'!B10026*(B$3788+B$11780+B$3800)</f>
        <v>0</v>
      </c>
      <c r="C12627" s="10"/>
    </row>
    <row r="12628" spans="1:3">
      <c r="A12628" s="21">
        <v>222</v>
      </c>
      <c r="B12628" s="24">
        <f>100/'11'!B$17*'Calc1'!B10027*(B$3788+B$11780+B$3800)</f>
        <v>0</v>
      </c>
      <c r="C12628" s="10"/>
    </row>
    <row r="12629" spans="1:3">
      <c r="A12629" s="21">
        <v>223</v>
      </c>
      <c r="B12629" s="24">
        <f>100/'11'!B$17*'Calc1'!B10028*(B$3788+B$11780+B$3800)</f>
        <v>0</v>
      </c>
      <c r="C12629" s="10"/>
    </row>
    <row r="12630" spans="1:3">
      <c r="A12630" s="21">
        <v>224</v>
      </c>
      <c r="B12630" s="24">
        <f>100/'11'!B$17*'Calc1'!B10029*(B$3788+B$11780+B$3800)</f>
        <v>0</v>
      </c>
      <c r="C12630" s="10"/>
    </row>
    <row r="12631" spans="1:3">
      <c r="A12631" s="21">
        <v>225</v>
      </c>
      <c r="B12631" s="24">
        <f>100/'11'!B$17*'Calc1'!B10030*(B$3788+B$11780+B$3800)</f>
        <v>0</v>
      </c>
      <c r="C12631" s="10"/>
    </row>
    <row r="12632" spans="1:3">
      <c r="A12632" s="21">
        <v>226</v>
      </c>
      <c r="B12632" s="24">
        <f>100/'11'!B$17*'Calc1'!B10031*(B$3788+B$11780+B$3800)</f>
        <v>0</v>
      </c>
      <c r="C12632" s="10"/>
    </row>
    <row r="12633" spans="1:3">
      <c r="A12633" s="21">
        <v>227</v>
      </c>
      <c r="B12633" s="24">
        <f>100/'11'!B$17*'Calc1'!B10032*(B$3788+B$11780+B$3800)</f>
        <v>0</v>
      </c>
      <c r="C12633" s="10"/>
    </row>
    <row r="12634" spans="1:3">
      <c r="A12634" s="21">
        <v>228</v>
      </c>
      <c r="B12634" s="24">
        <f>100/'11'!B$17*'Calc1'!B10033*(B$3788+B$11780+B$3800)</f>
        <v>0</v>
      </c>
      <c r="C12634" s="10"/>
    </row>
    <row r="12635" spans="1:3">
      <c r="A12635" s="21">
        <v>229</v>
      </c>
      <c r="B12635" s="24">
        <f>100/'11'!B$17*'Calc1'!B10034*(B$3788+B$11780+B$3800)</f>
        <v>0</v>
      </c>
      <c r="C12635" s="10"/>
    </row>
    <row r="12636" spans="1:3">
      <c r="A12636" s="21">
        <v>230</v>
      </c>
      <c r="B12636" s="24">
        <f>100/'11'!B$17*'Calc1'!B10035*(B$3788+B$11780+B$3800)</f>
        <v>0</v>
      </c>
      <c r="C12636" s="10"/>
    </row>
    <row r="12637" spans="1:3">
      <c r="A12637" s="21">
        <v>231</v>
      </c>
      <c r="B12637" s="24">
        <f>100/'11'!B$17*'Calc1'!B10036*(B$3788+B$11780+B$3800)</f>
        <v>0</v>
      </c>
      <c r="C12637" s="10"/>
    </row>
    <row r="12638" spans="1:3">
      <c r="A12638" s="21">
        <v>232</v>
      </c>
      <c r="B12638" s="24">
        <f>100/'11'!B$17*'Calc1'!B10037*(B$3788+B$11780+B$3800)</f>
        <v>0</v>
      </c>
      <c r="C12638" s="10"/>
    </row>
    <row r="12639" spans="1:3">
      <c r="A12639" s="21">
        <v>233</v>
      </c>
      <c r="B12639" s="24">
        <f>100/'11'!B$17*'Calc1'!B10038*(B$3788+B$11780+B$3800)</f>
        <v>0</v>
      </c>
      <c r="C12639" s="10"/>
    </row>
    <row r="12640" spans="1:3">
      <c r="A12640" s="21">
        <v>234</v>
      </c>
      <c r="B12640" s="24">
        <f>100/'11'!B$17*'Calc1'!B10039*(B$3788+B$11780+B$3800)</f>
        <v>0</v>
      </c>
      <c r="C12640" s="10"/>
    </row>
    <row r="12641" spans="1:3">
      <c r="A12641" s="21">
        <v>235</v>
      </c>
      <c r="B12641" s="24">
        <f>100/'11'!B$17*'Calc1'!B10040*(B$3788+B$11780+B$3800)</f>
        <v>0</v>
      </c>
      <c r="C12641" s="10"/>
    </row>
    <row r="12642" spans="1:3">
      <c r="A12642" s="21">
        <v>236</v>
      </c>
      <c r="B12642" s="24">
        <f>100/'11'!B$17*'Calc1'!B10041*(B$3788+B$11780+B$3800)</f>
        <v>0</v>
      </c>
      <c r="C12642" s="10"/>
    </row>
    <row r="12643" spans="1:3">
      <c r="A12643" s="21">
        <v>237</v>
      </c>
      <c r="B12643" s="24">
        <f>100/'11'!B$17*'Calc1'!B10042*(B$3788+B$11780+B$3800)</f>
        <v>0</v>
      </c>
      <c r="C12643" s="10"/>
    </row>
    <row r="12644" spans="1:3">
      <c r="A12644" s="21">
        <v>238</v>
      </c>
      <c r="B12644" s="24">
        <f>100/'11'!B$17*'Calc1'!B10043*(B$3788+B$11780+B$3800)</f>
        <v>0</v>
      </c>
      <c r="C12644" s="10"/>
    </row>
    <row r="12645" spans="1:3">
      <c r="A12645" s="21">
        <v>239</v>
      </c>
      <c r="B12645" s="24">
        <f>100/'11'!B$17*'Calc1'!B10044*(B$3788+B$11780+B$3800)</f>
        <v>0</v>
      </c>
      <c r="C12645" s="10"/>
    </row>
    <row r="12646" spans="1:3">
      <c r="A12646" s="21">
        <v>240</v>
      </c>
      <c r="B12646" s="24">
        <f>100/'11'!B$17*'Calc1'!B10045*(B$3788+B$11780+B$3800)</f>
        <v>0</v>
      </c>
      <c r="C12646" s="10"/>
    </row>
    <row r="12647" spans="1:3">
      <c r="A12647" s="21">
        <v>241</v>
      </c>
      <c r="B12647" s="24">
        <f>100/'11'!B$17*'Calc1'!B10046*(B$3788+B$11780+B$3800)</f>
        <v>0</v>
      </c>
      <c r="C12647" s="10"/>
    </row>
    <row r="12648" spans="1:3">
      <c r="A12648" s="21">
        <v>242</v>
      </c>
      <c r="B12648" s="24">
        <f>100/'11'!B$17*'Calc1'!B10047*(B$3788+B$11780+B$3800)</f>
        <v>0</v>
      </c>
      <c r="C12648" s="10"/>
    </row>
    <row r="12649" spans="1:3">
      <c r="A12649" s="21">
        <v>243</v>
      </c>
      <c r="B12649" s="24">
        <f>100/'11'!B$17*'Calc1'!B10048*(B$3788+B$11780+B$3800)</f>
        <v>0</v>
      </c>
      <c r="C12649" s="10"/>
    </row>
    <row r="12650" spans="1:3">
      <c r="A12650" s="21">
        <v>244</v>
      </c>
      <c r="B12650" s="24">
        <f>100/'11'!B$17*'Calc1'!B10049*(B$3788+B$11780+B$3800)</f>
        <v>0</v>
      </c>
      <c r="C12650" s="10"/>
    </row>
    <row r="12651" spans="1:3">
      <c r="A12651" s="21">
        <v>245</v>
      </c>
      <c r="B12651" s="24">
        <f>100/'11'!B$17*'Calc1'!B10050*(B$3788+B$11780+B$3800)</f>
        <v>0</v>
      </c>
      <c r="C12651" s="10"/>
    </row>
    <row r="12652" spans="1:3">
      <c r="A12652" s="21">
        <v>246</v>
      </c>
      <c r="B12652" s="24">
        <f>100/'11'!B$17*'Calc1'!B10051*(B$3788+B$11780+B$3800)</f>
        <v>0</v>
      </c>
      <c r="C12652" s="10"/>
    </row>
    <row r="12653" spans="1:3">
      <c r="A12653" s="21">
        <v>247</v>
      </c>
      <c r="B12653" s="24">
        <f>100/'11'!B$17*'Calc1'!B10052*(B$3788+B$11780+B$3800)</f>
        <v>0</v>
      </c>
      <c r="C12653" s="10"/>
    </row>
    <row r="12654" spans="1:3">
      <c r="A12654" s="21">
        <v>248</v>
      </c>
      <c r="B12654" s="24">
        <f>100/'11'!B$17*'Calc1'!B10053*(B$3788+B$11780+B$3800)</f>
        <v>0</v>
      </c>
      <c r="C12654" s="10"/>
    </row>
    <row r="12655" spans="1:3">
      <c r="A12655" s="21">
        <v>249</v>
      </c>
      <c r="B12655" s="24">
        <f>100/'11'!B$17*'Calc1'!B10054*(B$3788+B$11780+B$3800)</f>
        <v>0</v>
      </c>
      <c r="C12655" s="10"/>
    </row>
    <row r="12656" spans="1:3">
      <c r="A12656" s="21">
        <v>250</v>
      </c>
      <c r="B12656" s="24">
        <f>100/'11'!B$17*'Calc1'!B10055*(B$3788+B$11780+B$3800)</f>
        <v>0</v>
      </c>
      <c r="C12656" s="10"/>
    </row>
    <row r="12657" spans="1:3">
      <c r="A12657" s="21">
        <v>251</v>
      </c>
      <c r="B12657" s="24">
        <f>100/'11'!B$17*'Calc1'!B10056*(B$3788+B$11780+B$3800)</f>
        <v>0</v>
      </c>
      <c r="C12657" s="10"/>
    </row>
    <row r="12658" spans="1:3">
      <c r="A12658" s="21">
        <v>252</v>
      </c>
      <c r="B12658" s="24">
        <f>100/'11'!B$17*'Calc1'!B10057*(B$3788+B$11780+B$3800)</f>
        <v>0</v>
      </c>
      <c r="C12658" s="10"/>
    </row>
    <row r="12659" spans="1:3">
      <c r="A12659" s="21">
        <v>253</v>
      </c>
      <c r="B12659" s="24">
        <f>100/'11'!B$17*'Calc1'!B10058*(B$3788+B$11780+B$3800)</f>
        <v>0</v>
      </c>
      <c r="C12659" s="10"/>
    </row>
    <row r="12660" spans="1:3">
      <c r="A12660" s="21">
        <v>254</v>
      </c>
      <c r="B12660" s="24">
        <f>100/'11'!B$17*'Calc1'!B10059*(B$3788+B$11780+B$3800)</f>
        <v>0</v>
      </c>
      <c r="C12660" s="10"/>
    </row>
    <row r="12661" spans="1:3">
      <c r="A12661" s="21">
        <v>255</v>
      </c>
      <c r="B12661" s="24">
        <f>100/'11'!B$17*'Calc1'!B10060*(B$3788+B$11780+B$3800)</f>
        <v>0</v>
      </c>
      <c r="C12661" s="10"/>
    </row>
    <row r="12662" spans="1:3">
      <c r="A12662" s="21">
        <v>256</v>
      </c>
      <c r="B12662" s="24">
        <f>100/'11'!B$17*'Calc1'!B10061*(B$3788+B$11780+B$3800)</f>
        <v>0</v>
      </c>
      <c r="C12662" s="10"/>
    </row>
    <row r="12663" spans="1:3">
      <c r="A12663" s="21">
        <v>257</v>
      </c>
      <c r="B12663" s="24">
        <f>100/'11'!B$17*'Calc1'!B10062*(B$3788+B$11780+B$3800)</f>
        <v>0</v>
      </c>
      <c r="C12663" s="10"/>
    </row>
    <row r="12664" spans="1:3">
      <c r="A12664" s="21">
        <v>258</v>
      </c>
      <c r="B12664" s="24">
        <f>100/'11'!B$17*'Calc1'!B10063*(B$3788+B$11780+B$3800)</f>
        <v>0</v>
      </c>
      <c r="C12664" s="10"/>
    </row>
    <row r="12665" spans="1:3">
      <c r="A12665" s="21">
        <v>259</v>
      </c>
      <c r="B12665" s="24">
        <f>100/'11'!B$17*'Calc1'!B10064*(B$3788+B$11780+B$3800)</f>
        <v>0</v>
      </c>
      <c r="C12665" s="10"/>
    </row>
    <row r="12666" spans="1:3">
      <c r="A12666" s="21">
        <v>260</v>
      </c>
      <c r="B12666" s="24">
        <f>100/'11'!B$17*'Calc1'!B10065*(B$3788+B$11780+B$3800)</f>
        <v>0</v>
      </c>
      <c r="C12666" s="10"/>
    </row>
    <row r="12667" spans="1:3">
      <c r="A12667" s="21">
        <v>261</v>
      </c>
      <c r="B12667" s="24">
        <f>100/'11'!B$17*'Calc1'!B10066*(B$3788+B$11780+B$3800)</f>
        <v>0</v>
      </c>
      <c r="C12667" s="10"/>
    </row>
    <row r="12668" spans="1:3">
      <c r="A12668" s="21">
        <v>262</v>
      </c>
      <c r="B12668" s="24">
        <f>100/'11'!B$17*'Calc1'!B10067*(B$3788+B$11780+B$3800)</f>
        <v>0</v>
      </c>
      <c r="C12668" s="10"/>
    </row>
    <row r="12669" spans="1:3">
      <c r="A12669" s="21">
        <v>263</v>
      </c>
      <c r="B12669" s="24">
        <f>100/'11'!B$17*'Calc1'!B10068*(B$3788+B$11780+B$3800)</f>
        <v>0</v>
      </c>
      <c r="C12669" s="10"/>
    </row>
    <row r="12670" spans="1:3">
      <c r="A12670" s="21">
        <v>264</v>
      </c>
      <c r="B12670" s="24">
        <f>100/'11'!B$17*'Calc1'!B10069*(B$3788+B$11780+B$3800)</f>
        <v>0</v>
      </c>
      <c r="C12670" s="10"/>
    </row>
    <row r="12671" spans="1:3">
      <c r="A12671" s="21">
        <v>265</v>
      </c>
      <c r="B12671" s="24">
        <f>100/'11'!B$17*'Calc1'!B10070*(B$3788+B$11780+B$3800)</f>
        <v>0</v>
      </c>
      <c r="C12671" s="10"/>
    </row>
    <row r="12672" spans="1:3">
      <c r="A12672" s="21">
        <v>266</v>
      </c>
      <c r="B12672" s="24">
        <f>100/'11'!B$17*'Calc1'!B10071*(B$3788+B$11780+B$3800)</f>
        <v>0</v>
      </c>
      <c r="C12672" s="10"/>
    </row>
    <row r="12673" spans="1:3">
      <c r="A12673" s="21">
        <v>267</v>
      </c>
      <c r="B12673" s="24">
        <f>100/'11'!B$17*'Calc1'!B10072*(B$3788+B$11780+B$3800)</f>
        <v>0</v>
      </c>
      <c r="C12673" s="10"/>
    </row>
    <row r="12674" spans="1:3">
      <c r="A12674" s="21">
        <v>268</v>
      </c>
      <c r="B12674" s="24">
        <f>100/'11'!B$17*'Calc1'!B10073*(B$3788+B$11780+B$3800)</f>
        <v>0</v>
      </c>
      <c r="C12674" s="10"/>
    </row>
    <row r="12675" spans="1:3">
      <c r="A12675" s="21">
        <v>269</v>
      </c>
      <c r="B12675" s="24">
        <f>100/'11'!B$17*'Calc1'!B10074*(B$3788+B$11780+B$3800)</f>
        <v>0</v>
      </c>
      <c r="C12675" s="10"/>
    </row>
    <row r="12676" spans="1:3">
      <c r="A12676" s="21">
        <v>270</v>
      </c>
      <c r="B12676" s="24">
        <f>100/'11'!B$17*'Calc1'!B10075*(B$3788+B$11780+B$3800)</f>
        <v>0</v>
      </c>
      <c r="C12676" s="10"/>
    </row>
    <row r="12677" spans="1:3">
      <c r="A12677" s="21">
        <v>271</v>
      </c>
      <c r="B12677" s="24">
        <f>100/'11'!B$17*'Calc1'!B10076*(B$3788+B$11780+B$3800)</f>
        <v>0</v>
      </c>
      <c r="C12677" s="10"/>
    </row>
    <row r="12678" spans="1:3">
      <c r="A12678" s="21">
        <v>272</v>
      </c>
      <c r="B12678" s="24">
        <f>100/'11'!B$17*'Calc1'!B10077*(B$3788+B$11780+B$3800)</f>
        <v>0</v>
      </c>
      <c r="C12678" s="10"/>
    </row>
    <row r="12679" spans="1:3">
      <c r="A12679" s="21">
        <v>273</v>
      </c>
      <c r="B12679" s="24">
        <f>100/'11'!B$17*'Calc1'!B10078*(B$3788+B$11780+B$3800)</f>
        <v>0</v>
      </c>
      <c r="C12679" s="10"/>
    </row>
    <row r="12680" spans="1:3">
      <c r="A12680" s="21">
        <v>274</v>
      </c>
      <c r="B12680" s="24">
        <f>100/'11'!B$17*'Calc1'!B10079*(B$3788+B$11780+B$3800)</f>
        <v>0</v>
      </c>
      <c r="C12680" s="10"/>
    </row>
    <row r="12681" spans="1:3">
      <c r="A12681" s="21">
        <v>275</v>
      </c>
      <c r="B12681" s="24">
        <f>100/'11'!B$17*'Calc1'!B10080*(B$3788+B$11780+B$3800)</f>
        <v>0</v>
      </c>
      <c r="C12681" s="10"/>
    </row>
    <row r="12682" spans="1:3">
      <c r="A12682" s="21">
        <v>276</v>
      </c>
      <c r="B12682" s="24">
        <f>100/'11'!B$17*'Calc1'!B10081*(B$3788+B$11780+B$3800)</f>
        <v>0</v>
      </c>
      <c r="C12682" s="10"/>
    </row>
    <row r="12683" spans="1:3">
      <c r="A12683" s="21">
        <v>277</v>
      </c>
      <c r="B12683" s="24">
        <f>100/'11'!B$17*'Calc1'!B10082*(B$3788+B$11780+B$3800)</f>
        <v>0</v>
      </c>
      <c r="C12683" s="10"/>
    </row>
    <row r="12684" spans="1:3">
      <c r="A12684" s="21">
        <v>278</v>
      </c>
      <c r="B12684" s="24">
        <f>100/'11'!B$17*'Calc1'!B10083*(B$3788+B$11780+B$3800)</f>
        <v>0</v>
      </c>
      <c r="C12684" s="10"/>
    </row>
    <row r="12685" spans="1:3">
      <c r="A12685" s="21">
        <v>279</v>
      </c>
      <c r="B12685" s="24">
        <f>100/'11'!B$17*'Calc1'!B10084*(B$3788+B$11780+B$3800)</f>
        <v>0</v>
      </c>
      <c r="C12685" s="10"/>
    </row>
    <row r="12686" spans="1:3">
      <c r="A12686" s="21">
        <v>280</v>
      </c>
      <c r="B12686" s="24">
        <f>100/'11'!B$17*'Calc1'!B10085*(B$3788+B$11780+B$3800)</f>
        <v>0</v>
      </c>
      <c r="C12686" s="10"/>
    </row>
    <row r="12687" spans="1:3">
      <c r="A12687" s="21">
        <v>281</v>
      </c>
      <c r="B12687" s="24">
        <f>100/'11'!B$17*'Calc1'!B10086*(B$3788+B$11780+B$3800)</f>
        <v>0</v>
      </c>
      <c r="C12687" s="10"/>
    </row>
    <row r="12688" spans="1:3">
      <c r="A12688" s="21">
        <v>282</v>
      </c>
      <c r="B12688" s="24">
        <f>100/'11'!B$17*'Calc1'!B10087*(B$3788+B$11780+B$3800)</f>
        <v>0</v>
      </c>
      <c r="C12688" s="10"/>
    </row>
    <row r="12689" spans="1:3">
      <c r="A12689" s="21">
        <v>283</v>
      </c>
      <c r="B12689" s="24">
        <f>100/'11'!B$17*'Calc1'!B10088*(B$3788+B$11780+B$3800)</f>
        <v>0</v>
      </c>
      <c r="C12689" s="10"/>
    </row>
    <row r="12690" spans="1:3">
      <c r="A12690" s="21">
        <v>284</v>
      </c>
      <c r="B12690" s="24">
        <f>100/'11'!B$17*'Calc1'!B10089*(B$3788+B$11780+B$3800)</f>
        <v>0</v>
      </c>
      <c r="C12690" s="10"/>
    </row>
    <row r="12691" spans="1:3">
      <c r="A12691" s="21">
        <v>285</v>
      </c>
      <c r="B12691" s="24">
        <f>100/'11'!B$17*'Calc1'!B10090*(B$3788+B$11780+B$3800)</f>
        <v>0</v>
      </c>
      <c r="C12691" s="10"/>
    </row>
    <row r="12692" spans="1:3">
      <c r="A12692" s="21">
        <v>286</v>
      </c>
      <c r="B12692" s="24">
        <f>100/'11'!B$17*'Calc1'!B10091*(B$3788+B$11780+B$3800)</f>
        <v>0</v>
      </c>
      <c r="C12692" s="10"/>
    </row>
    <row r="12693" spans="1:3">
      <c r="A12693" s="21">
        <v>287</v>
      </c>
      <c r="B12693" s="24">
        <f>100/'11'!B$17*'Calc1'!B10092*(B$3788+B$11780+B$3800)</f>
        <v>0</v>
      </c>
      <c r="C12693" s="10"/>
    </row>
    <row r="12694" spans="1:3">
      <c r="A12694" s="21">
        <v>288</v>
      </c>
      <c r="B12694" s="24">
        <f>100/'11'!B$17*'Calc1'!B10093*(B$3788+B$11780+B$3800)</f>
        <v>0</v>
      </c>
      <c r="C12694" s="10"/>
    </row>
    <row r="12695" spans="1:3">
      <c r="A12695" s="21">
        <v>289</v>
      </c>
      <c r="B12695" s="24">
        <f>100/'11'!B$17*'Calc1'!B10094*(B$3788+B$11780+B$3800)</f>
        <v>0</v>
      </c>
      <c r="C12695" s="10"/>
    </row>
    <row r="12696" spans="1:3">
      <c r="A12696" s="21">
        <v>290</v>
      </c>
      <c r="B12696" s="24">
        <f>100/'11'!B$17*'Calc1'!B10095*(B$3788+B$11780+B$3800)</f>
        <v>0</v>
      </c>
      <c r="C12696" s="10"/>
    </row>
    <row r="12697" spans="1:3">
      <c r="A12697" s="21">
        <v>291</v>
      </c>
      <c r="B12697" s="24">
        <f>100/'11'!B$17*'Calc1'!B10096*(B$3788+B$11780+B$3800)</f>
        <v>0</v>
      </c>
      <c r="C12697" s="10"/>
    </row>
    <row r="12698" spans="1:3">
      <c r="A12698" s="21">
        <v>292</v>
      </c>
      <c r="B12698" s="24">
        <f>100/'11'!B$17*'Calc1'!B10097*(B$3788+B$11780+B$3800)</f>
        <v>0</v>
      </c>
      <c r="C12698" s="10"/>
    </row>
    <row r="12699" spans="1:3">
      <c r="A12699" s="21">
        <v>293</v>
      </c>
      <c r="B12699" s="24">
        <f>100/'11'!B$17*'Calc1'!B10098*(B$3788+B$11780+B$3800)</f>
        <v>0</v>
      </c>
      <c r="C12699" s="10"/>
    </row>
    <row r="12700" spans="1:3">
      <c r="A12700" s="21">
        <v>294</v>
      </c>
      <c r="B12700" s="24">
        <f>100/'11'!B$17*'Calc1'!B10099*(B$3788+B$11780+B$3800)</f>
        <v>0</v>
      </c>
      <c r="C12700" s="10"/>
    </row>
    <row r="12701" spans="1:3">
      <c r="A12701" s="21">
        <v>295</v>
      </c>
      <c r="B12701" s="24">
        <f>100/'11'!B$17*'Calc1'!B10100*(B$3788+B$11780+B$3800)</f>
        <v>0</v>
      </c>
      <c r="C12701" s="10"/>
    </row>
    <row r="12702" spans="1:3">
      <c r="A12702" s="21">
        <v>296</v>
      </c>
      <c r="B12702" s="24">
        <f>100/'11'!B$17*'Calc1'!B10101*(B$3788+B$11780+B$3800)</f>
        <v>0</v>
      </c>
      <c r="C12702" s="10"/>
    </row>
    <row r="12703" spans="1:3">
      <c r="A12703" s="21">
        <v>297</v>
      </c>
      <c r="B12703" s="24">
        <f>100/'11'!B$17*'Calc1'!B10102*(B$3788+B$11780+B$3800)</f>
        <v>0</v>
      </c>
      <c r="C12703" s="10"/>
    </row>
    <row r="12704" spans="1:3">
      <c r="A12704" s="21">
        <v>298</v>
      </c>
      <c r="B12704" s="24">
        <f>100/'11'!B$17*'Calc1'!B10103*(B$3788+B$11780+B$3800)</f>
        <v>0</v>
      </c>
      <c r="C12704" s="10"/>
    </row>
    <row r="12705" spans="1:3">
      <c r="A12705" s="21">
        <v>299</v>
      </c>
      <c r="B12705" s="24">
        <f>100/'11'!B$17*'Calc1'!B10104*(B$3788+B$11780+B$3800)</f>
        <v>0</v>
      </c>
      <c r="C12705" s="10"/>
    </row>
    <row r="12706" spans="1:3">
      <c r="A12706" s="21">
        <v>300</v>
      </c>
      <c r="B12706" s="24">
        <f>100/'11'!B$17*'Calc1'!B10105*(B$3788+B$11780+B$3800)</f>
        <v>0</v>
      </c>
      <c r="C12706" s="10"/>
    </row>
    <row r="12707" spans="1:3">
      <c r="A12707" s="21">
        <v>301</v>
      </c>
      <c r="B12707" s="24">
        <f>100/'11'!B$17*'Calc1'!B10106*(B$3788+B$11780+B$3800)</f>
        <v>0</v>
      </c>
      <c r="C12707" s="10"/>
    </row>
    <row r="12708" spans="1:3">
      <c r="A12708" s="21">
        <v>302</v>
      </c>
      <c r="B12708" s="24">
        <f>100/'11'!B$17*'Calc1'!B10107*(B$3788+B$11780+B$3800)</f>
        <v>0</v>
      </c>
      <c r="C12708" s="10"/>
    </row>
    <row r="12709" spans="1:3">
      <c r="A12709" s="21">
        <v>303</v>
      </c>
      <c r="B12709" s="24">
        <f>100/'11'!B$17*'Calc1'!B10108*(B$3788+B$11780+B$3800)</f>
        <v>0</v>
      </c>
      <c r="C12709" s="10"/>
    </row>
    <row r="12710" spans="1:3">
      <c r="A12710" s="21">
        <v>304</v>
      </c>
      <c r="B12710" s="24">
        <f>100/'11'!B$17*'Calc1'!B10109*(B$3788+B$11780+B$3800)</f>
        <v>0</v>
      </c>
      <c r="C12710" s="10"/>
    </row>
    <row r="12711" spans="1:3">
      <c r="A12711" s="21">
        <v>305</v>
      </c>
      <c r="B12711" s="24">
        <f>100/'11'!B$17*'Calc1'!B10110*(B$3788+B$11780+B$3800)</f>
        <v>0</v>
      </c>
      <c r="C12711" s="10"/>
    </row>
    <row r="12712" spans="1:3">
      <c r="A12712" s="21">
        <v>306</v>
      </c>
      <c r="B12712" s="24">
        <f>100/'11'!B$17*'Calc1'!B10111*(B$3788+B$11780+B$3800)</f>
        <v>0</v>
      </c>
      <c r="C12712" s="10"/>
    </row>
    <row r="12713" spans="1:3">
      <c r="A12713" s="21">
        <v>307</v>
      </c>
      <c r="B12713" s="24">
        <f>100/'11'!B$17*'Calc1'!B10112*(B$3788+B$11780+B$3800)</f>
        <v>0</v>
      </c>
      <c r="C12713" s="10"/>
    </row>
    <row r="12714" spans="1:3">
      <c r="A12714" s="21">
        <v>308</v>
      </c>
      <c r="B12714" s="24">
        <f>100/'11'!B$17*'Calc1'!B10113*(B$3788+B$11780+B$3800)</f>
        <v>0</v>
      </c>
      <c r="C12714" s="10"/>
    </row>
    <row r="12715" spans="1:3">
      <c r="A12715" s="21">
        <v>309</v>
      </c>
      <c r="B12715" s="24">
        <f>100/'11'!B$17*'Calc1'!B10114*(B$3788+B$11780+B$3800)</f>
        <v>0</v>
      </c>
      <c r="C12715" s="10"/>
    </row>
    <row r="12716" spans="1:3">
      <c r="A12716" s="21">
        <v>310</v>
      </c>
      <c r="B12716" s="24">
        <f>100/'11'!B$17*'Calc1'!B10115*(B$3788+B$11780+B$3800)</f>
        <v>0</v>
      </c>
      <c r="C12716" s="10"/>
    </row>
    <row r="12717" spans="1:3">
      <c r="A12717" s="21">
        <v>311</v>
      </c>
      <c r="B12717" s="24">
        <f>100/'11'!B$17*'Calc1'!B10116*(B$3788+B$11780+B$3800)</f>
        <v>0</v>
      </c>
      <c r="C12717" s="10"/>
    </row>
    <row r="12718" spans="1:3">
      <c r="A12718" s="21">
        <v>312</v>
      </c>
      <c r="B12718" s="24">
        <f>100/'11'!B$17*'Calc1'!B10117*(B$3788+B$11780+B$3800)</f>
        <v>0</v>
      </c>
      <c r="C12718" s="10"/>
    </row>
    <row r="12719" spans="1:3">
      <c r="A12719" s="21">
        <v>313</v>
      </c>
      <c r="B12719" s="24">
        <f>100/'11'!B$17*'Calc1'!B10118*(B$3788+B$11780+B$3800)</f>
        <v>0</v>
      </c>
      <c r="C12719" s="10"/>
    </row>
    <row r="12720" spans="1:3">
      <c r="A12720" s="21">
        <v>314</v>
      </c>
      <c r="B12720" s="24">
        <f>100/'11'!B$17*'Calc1'!B10119*(B$3788+B$11780+B$3800)</f>
        <v>0</v>
      </c>
      <c r="C12720" s="10"/>
    </row>
    <row r="12721" spans="1:3">
      <c r="A12721" s="21">
        <v>315</v>
      </c>
      <c r="B12721" s="24">
        <f>100/'11'!B$17*'Calc1'!B10120*(B$3788+B$11780+B$3800)</f>
        <v>0</v>
      </c>
      <c r="C12721" s="10"/>
    </row>
    <row r="12722" spans="1:3">
      <c r="A12722" s="21">
        <v>316</v>
      </c>
      <c r="B12722" s="24">
        <f>100/'11'!B$17*'Calc1'!B10121*(B$3788+B$11780+B$3800)</f>
        <v>0</v>
      </c>
      <c r="C12722" s="10"/>
    </row>
    <row r="12723" spans="1:3">
      <c r="A12723" s="21">
        <v>317</v>
      </c>
      <c r="B12723" s="24">
        <f>100/'11'!B$17*'Calc1'!B10122*(B$3788+B$11780+B$3800)</f>
        <v>0</v>
      </c>
      <c r="C12723" s="10"/>
    </row>
    <row r="12724" spans="1:3">
      <c r="A12724" s="21">
        <v>318</v>
      </c>
      <c r="B12724" s="24">
        <f>100/'11'!B$17*'Calc1'!B10123*(B$3788+B$11780+B$3800)</f>
        <v>0</v>
      </c>
      <c r="C12724" s="10"/>
    </row>
    <row r="12725" spans="1:3">
      <c r="A12725" s="21">
        <v>319</v>
      </c>
      <c r="B12725" s="24">
        <f>100/'11'!B$17*'Calc1'!B10124*(B$3788+B$11780+B$3800)</f>
        <v>0</v>
      </c>
      <c r="C12725" s="10"/>
    </row>
    <row r="12726" spans="1:3">
      <c r="A12726" s="21">
        <v>320</v>
      </c>
      <c r="B12726" s="24">
        <f>100/'11'!B$17*'Calc1'!B10125*(B$3788+B$11780+B$3800)</f>
        <v>0</v>
      </c>
      <c r="C12726" s="10"/>
    </row>
    <row r="12727" spans="1:3">
      <c r="A12727" s="21">
        <v>321</v>
      </c>
      <c r="B12727" s="24">
        <f>100/'11'!B$17*'Calc1'!B10126*(B$3788+B$11780+B$3800)</f>
        <v>0</v>
      </c>
      <c r="C12727" s="10"/>
    </row>
    <row r="12728" spans="1:3">
      <c r="A12728" s="21">
        <v>322</v>
      </c>
      <c r="B12728" s="24">
        <f>100/'11'!B$17*'Calc1'!B10127*(B$3788+B$11780+B$3800)</f>
        <v>0</v>
      </c>
      <c r="C12728" s="10"/>
    </row>
    <row r="12729" spans="1:3">
      <c r="A12729" s="21">
        <v>323</v>
      </c>
      <c r="B12729" s="24">
        <f>100/'11'!B$17*'Calc1'!B10128*(B$3788+B$11780+B$3800)</f>
        <v>0</v>
      </c>
      <c r="C12729" s="10"/>
    </row>
    <row r="12730" spans="1:3">
      <c r="A12730" s="21">
        <v>324</v>
      </c>
      <c r="B12730" s="24">
        <f>100/'11'!B$17*'Calc1'!B10129*(B$3788+B$11780+B$3800)</f>
        <v>0</v>
      </c>
      <c r="C12730" s="10"/>
    </row>
    <row r="12731" spans="1:3">
      <c r="A12731" s="21">
        <v>325</v>
      </c>
      <c r="B12731" s="24">
        <f>100/'11'!B$17*'Calc1'!B10130*(B$3788+B$11780+B$3800)</f>
        <v>0</v>
      </c>
      <c r="C12731" s="10"/>
    </row>
    <row r="12732" spans="1:3">
      <c r="A12732" s="21">
        <v>326</v>
      </c>
      <c r="B12732" s="24">
        <f>100/'11'!B$17*'Calc1'!B10131*(B$3788+B$11780+B$3800)</f>
        <v>0</v>
      </c>
      <c r="C12732" s="10"/>
    </row>
    <row r="12733" spans="1:3">
      <c r="A12733" s="21">
        <v>327</v>
      </c>
      <c r="B12733" s="24">
        <f>100/'11'!B$17*'Calc1'!B10132*(B$3788+B$11780+B$3800)</f>
        <v>0</v>
      </c>
      <c r="C12733" s="10"/>
    </row>
    <row r="12734" spans="1:3">
      <c r="A12734" s="21">
        <v>328</v>
      </c>
      <c r="B12734" s="24">
        <f>100/'11'!B$17*'Calc1'!B10133*(B$3788+B$11780+B$3800)</f>
        <v>0</v>
      </c>
      <c r="C12734" s="10"/>
    </row>
    <row r="12735" spans="1:3">
      <c r="A12735" s="21">
        <v>329</v>
      </c>
      <c r="B12735" s="24">
        <f>100/'11'!B$17*'Calc1'!B10134*(B$3788+B$11780+B$3800)</f>
        <v>0</v>
      </c>
      <c r="C12735" s="10"/>
    </row>
    <row r="12736" spans="1:3">
      <c r="A12736" s="21">
        <v>330</v>
      </c>
      <c r="B12736" s="24">
        <f>100/'11'!B$17*'Calc1'!B10135*(B$3788+B$11780+B$3800)</f>
        <v>0</v>
      </c>
      <c r="C12736" s="10"/>
    </row>
    <row r="12737" spans="1:3">
      <c r="A12737" s="21">
        <v>331</v>
      </c>
      <c r="B12737" s="24">
        <f>100/'11'!B$17*'Calc1'!B10136*(B$3788+B$11780+B$3800)</f>
        <v>0</v>
      </c>
      <c r="C12737" s="10"/>
    </row>
    <row r="12738" spans="1:3">
      <c r="A12738" s="21">
        <v>332</v>
      </c>
      <c r="B12738" s="24">
        <f>100/'11'!B$17*'Calc1'!B10137*(B$3788+B$11780+B$3800)</f>
        <v>0</v>
      </c>
      <c r="C12738" s="10"/>
    </row>
    <row r="12739" spans="1:3">
      <c r="A12739" s="21">
        <v>333</v>
      </c>
      <c r="B12739" s="24">
        <f>100/'11'!B$17*'Calc1'!B10138*(B$3788+B$11780+B$3800)</f>
        <v>0</v>
      </c>
      <c r="C12739" s="10"/>
    </row>
    <row r="12740" spans="1:3">
      <c r="A12740" s="21">
        <v>334</v>
      </c>
      <c r="B12740" s="24">
        <f>100/'11'!B$17*'Calc1'!B10139*(B$3788+B$11780+B$3800)</f>
        <v>0</v>
      </c>
      <c r="C12740" s="10"/>
    </row>
    <row r="12741" spans="1:3">
      <c r="A12741" s="21">
        <v>335</v>
      </c>
      <c r="B12741" s="24">
        <f>100/'11'!B$17*'Calc1'!B10140*(B$3788+B$11780+B$3800)</f>
        <v>0</v>
      </c>
      <c r="C12741" s="10"/>
    </row>
    <row r="12742" spans="1:3">
      <c r="A12742" s="21">
        <v>336</v>
      </c>
      <c r="B12742" s="24">
        <f>100/'11'!B$17*'Calc1'!B10141*(B$3788+B$11780+B$3800)</f>
        <v>0</v>
      </c>
      <c r="C12742" s="10"/>
    </row>
    <row r="12743" spans="1:3">
      <c r="A12743" s="21">
        <v>337</v>
      </c>
      <c r="B12743" s="24">
        <f>100/'11'!B$17*'Calc1'!B10142*(B$3788+B$11780+B$3800)</f>
        <v>0</v>
      </c>
      <c r="C12743" s="10"/>
    </row>
    <row r="12744" spans="1:3">
      <c r="A12744" s="21">
        <v>338</v>
      </c>
      <c r="B12744" s="24">
        <f>100/'11'!B$17*'Calc1'!B10143*(B$3788+B$11780+B$3800)</f>
        <v>0</v>
      </c>
      <c r="C12744" s="10"/>
    </row>
    <row r="12745" spans="1:3">
      <c r="A12745" s="21">
        <v>339</v>
      </c>
      <c r="B12745" s="24">
        <f>100/'11'!B$17*'Calc1'!B10144*(B$3788+B$11780+B$3800)</f>
        <v>0</v>
      </c>
      <c r="C12745" s="10"/>
    </row>
    <row r="12746" spans="1:3">
      <c r="A12746" s="21">
        <v>340</v>
      </c>
      <c r="B12746" s="24">
        <f>100/'11'!B$17*'Calc1'!B10145*(B$3788+B$11780+B$3800)</f>
        <v>0</v>
      </c>
      <c r="C12746" s="10"/>
    </row>
    <row r="12747" spans="1:3">
      <c r="A12747" s="21">
        <v>341</v>
      </c>
      <c r="B12747" s="24">
        <f>100/'11'!B$17*'Calc1'!B10146*(B$3788+B$11780+B$3800)</f>
        <v>0</v>
      </c>
      <c r="C12747" s="10"/>
    </row>
    <row r="12748" spans="1:3">
      <c r="A12748" s="21">
        <v>342</v>
      </c>
      <c r="B12748" s="24">
        <f>100/'11'!B$17*'Calc1'!B10147*(B$3788+B$11780+B$3800)</f>
        <v>0</v>
      </c>
      <c r="C12748" s="10"/>
    </row>
    <row r="12749" spans="1:3">
      <c r="A12749" s="21">
        <v>343</v>
      </c>
      <c r="B12749" s="24">
        <f>100/'11'!B$17*'Calc1'!B10148*(B$3788+B$11780+B$3800)</f>
        <v>0</v>
      </c>
      <c r="C12749" s="10"/>
    </row>
    <row r="12750" spans="1:3">
      <c r="A12750" s="21">
        <v>344</v>
      </c>
      <c r="B12750" s="24">
        <f>100/'11'!B$17*'Calc1'!B10149*(B$3788+B$11780+B$3800)</f>
        <v>0</v>
      </c>
      <c r="C12750" s="10"/>
    </row>
    <row r="12751" spans="1:3">
      <c r="A12751" s="21">
        <v>345</v>
      </c>
      <c r="B12751" s="24">
        <f>100/'11'!B$17*'Calc1'!B10150*(B$3788+B$11780+B$3800)</f>
        <v>0</v>
      </c>
      <c r="C12751" s="10"/>
    </row>
    <row r="12752" spans="1:3">
      <c r="A12752" s="21">
        <v>346</v>
      </c>
      <c r="B12752" s="24">
        <f>100/'11'!B$17*'Calc1'!B10151*(B$3788+B$11780+B$3800)</f>
        <v>0</v>
      </c>
      <c r="C12752" s="10"/>
    </row>
    <row r="12753" spans="1:3">
      <c r="A12753" s="21">
        <v>347</v>
      </c>
      <c r="B12753" s="24">
        <f>100/'11'!B$17*'Calc1'!B10152*(B$3788+B$11780+B$3800)</f>
        <v>0</v>
      </c>
      <c r="C12753" s="10"/>
    </row>
    <row r="12754" spans="1:3">
      <c r="A12754" s="21">
        <v>348</v>
      </c>
      <c r="B12754" s="24">
        <f>100/'11'!B$17*'Calc1'!B10153*(B$3788+B$11780+B$3800)</f>
        <v>0</v>
      </c>
      <c r="C12754" s="10"/>
    </row>
    <row r="12755" spans="1:3">
      <c r="A12755" s="21">
        <v>349</v>
      </c>
      <c r="B12755" s="24">
        <f>100/'11'!B$17*'Calc1'!B10154*(B$3788+B$11780+B$3800)</f>
        <v>0</v>
      </c>
      <c r="C12755" s="10"/>
    </row>
    <row r="12756" spans="1:3">
      <c r="A12756" s="21">
        <v>350</v>
      </c>
      <c r="B12756" s="24">
        <f>100/'11'!B$17*'Calc1'!B10155*(B$3788+B$11780+B$3800)</f>
        <v>0</v>
      </c>
      <c r="C12756" s="10"/>
    </row>
    <row r="12757" spans="1:3">
      <c r="A12757" s="21">
        <v>351</v>
      </c>
      <c r="B12757" s="24">
        <f>100/'11'!B$17*'Calc1'!B10156*(B$3788+B$11780+B$3800)</f>
        <v>0</v>
      </c>
      <c r="C12757" s="10"/>
    </row>
    <row r="12758" spans="1:3">
      <c r="A12758" s="21">
        <v>352</v>
      </c>
      <c r="B12758" s="24">
        <f>100/'11'!B$17*'Calc1'!B10157*(B$3788+B$11780+B$3800)</f>
        <v>0</v>
      </c>
      <c r="C12758" s="10"/>
    </row>
    <row r="12759" spans="1:3">
      <c r="A12759" s="21">
        <v>353</v>
      </c>
      <c r="B12759" s="24">
        <f>100/'11'!B$17*'Calc1'!B10158*(B$3788+B$11780+B$3800)</f>
        <v>0</v>
      </c>
      <c r="C12759" s="10"/>
    </row>
    <row r="12760" spans="1:3">
      <c r="A12760" s="21">
        <v>354</v>
      </c>
      <c r="B12760" s="24">
        <f>100/'11'!B$17*'Calc1'!B10159*(B$3788+B$11780+B$3800)</f>
        <v>0</v>
      </c>
      <c r="C12760" s="10"/>
    </row>
    <row r="12761" spans="1:3">
      <c r="A12761" s="21">
        <v>355</v>
      </c>
      <c r="B12761" s="24">
        <f>100/'11'!B$17*'Calc1'!B10160*(B$3788+B$11780+B$3800)</f>
        <v>0</v>
      </c>
      <c r="C12761" s="10"/>
    </row>
    <row r="12762" spans="1:3">
      <c r="A12762" s="21">
        <v>356</v>
      </c>
      <c r="B12762" s="24">
        <f>100/'11'!B$17*'Calc1'!B10161*(B$3788+B$11780+B$3800)</f>
        <v>0</v>
      </c>
      <c r="C12762" s="10"/>
    </row>
    <row r="12763" spans="1:3">
      <c r="A12763" s="21">
        <v>357</v>
      </c>
      <c r="B12763" s="24">
        <f>100/'11'!B$17*'Calc1'!B10162*(B$3788+B$11780+B$3800)</f>
        <v>0</v>
      </c>
      <c r="C12763" s="10"/>
    </row>
    <row r="12764" spans="1:3">
      <c r="A12764" s="21">
        <v>358</v>
      </c>
      <c r="B12764" s="24">
        <f>100/'11'!B$17*'Calc1'!B10163*(B$3788+B$11780+B$3800)</f>
        <v>0</v>
      </c>
      <c r="C12764" s="10"/>
    </row>
    <row r="12765" spans="1:3">
      <c r="A12765" s="21">
        <v>359</v>
      </c>
      <c r="B12765" s="24">
        <f>100/'11'!B$17*'Calc1'!B10164*(B$3788+B$11780+B$3800)</f>
        <v>0</v>
      </c>
      <c r="C12765" s="10"/>
    </row>
    <row r="12766" spans="1:3">
      <c r="A12766" s="21">
        <v>360</v>
      </c>
      <c r="B12766" s="24">
        <f>100/'11'!B$17*'Calc1'!B10165*(B$3788+B$11780+B$3800)</f>
        <v>0</v>
      </c>
      <c r="C12766" s="10"/>
    </row>
    <row r="12767" spans="1:3">
      <c r="A12767" s="21">
        <v>361</v>
      </c>
      <c r="B12767" s="24">
        <f>100/'11'!B$17*'Calc1'!B10166*(B$3788+B$11780+B$3800)</f>
        <v>0</v>
      </c>
      <c r="C12767" s="10"/>
    </row>
    <row r="12768" spans="1:3">
      <c r="A12768" s="21">
        <v>362</v>
      </c>
      <c r="B12768" s="24">
        <f>100/'11'!B$17*'Calc1'!B10167*(B$3788+B$11780+B$3800)</f>
        <v>0</v>
      </c>
      <c r="C12768" s="10"/>
    </row>
    <row r="12769" spans="1:3">
      <c r="A12769" s="21">
        <v>363</v>
      </c>
      <c r="B12769" s="24">
        <f>100/'11'!B$17*'Calc1'!B10168*(B$3788+B$11780+B$3800)</f>
        <v>0</v>
      </c>
      <c r="C12769" s="10"/>
    </row>
    <row r="12770" spans="1:3">
      <c r="A12770" s="21">
        <v>364</v>
      </c>
      <c r="B12770" s="24">
        <f>100/'11'!B$17*'Calc1'!B10169*(B$3788+B$11780+B$3800)</f>
        <v>0</v>
      </c>
      <c r="C12770" s="10"/>
    </row>
    <row r="12771" spans="1:3">
      <c r="A12771" s="21">
        <v>365</v>
      </c>
      <c r="B12771" s="24">
        <f>100/'11'!B$17*'Calc1'!B10170*(B$3788+B$11780+B$3800)</f>
        <v>0</v>
      </c>
      <c r="C12771" s="10"/>
    </row>
    <row r="12772" spans="1:3">
      <c r="A12772" s="21">
        <v>366</v>
      </c>
      <c r="B12772" s="24">
        <f>100/'11'!B$17*'Calc1'!B10171*(B$3788+B$11780+B$3800)</f>
        <v>0</v>
      </c>
      <c r="C12772" s="10"/>
    </row>
    <row r="12773" spans="1:3">
      <c r="A12773" s="21">
        <v>367</v>
      </c>
      <c r="B12773" s="24">
        <f>100/'11'!B$17*'Calc1'!B10172*(B$3788+B$11780+B$3800)</f>
        <v>0</v>
      </c>
      <c r="C12773" s="10"/>
    </row>
    <row r="12774" spans="1:3">
      <c r="A12774" s="21">
        <v>368</v>
      </c>
      <c r="B12774" s="24">
        <f>100/'11'!B$17*'Calc1'!B10173*(B$3788+B$11780+B$3800)</f>
        <v>0</v>
      </c>
      <c r="C12774" s="10"/>
    </row>
    <row r="12775" spans="1:3">
      <c r="A12775" s="21">
        <v>369</v>
      </c>
      <c r="B12775" s="24">
        <f>100/'11'!B$17*'Calc1'!B10174*(B$3788+B$11780+B$3800)</f>
        <v>0</v>
      </c>
      <c r="C12775" s="10"/>
    </row>
    <row r="12776" spans="1:3">
      <c r="A12776" s="21">
        <v>370</v>
      </c>
      <c r="B12776" s="24">
        <f>100/'11'!B$17*'Calc1'!B10175*(B$3788+B$11780+B$3800)</f>
        <v>0</v>
      </c>
      <c r="C12776" s="10"/>
    </row>
    <row r="12777" spans="1:3">
      <c r="A12777" s="21">
        <v>371</v>
      </c>
      <c r="B12777" s="24">
        <f>100/'11'!B$17*'Calc1'!B10176*(B$3788+B$11780+B$3800)</f>
        <v>0</v>
      </c>
      <c r="C12777" s="10"/>
    </row>
    <row r="12778" spans="1:3">
      <c r="A12778" s="21">
        <v>372</v>
      </c>
      <c r="B12778" s="24">
        <f>100/'11'!B$17*'Calc1'!B10177*(B$3788+B$11780+B$3800)</f>
        <v>0</v>
      </c>
      <c r="C12778" s="10"/>
    </row>
    <row r="12779" spans="1:3">
      <c r="A12779" s="21">
        <v>373</v>
      </c>
      <c r="B12779" s="24">
        <f>100/'11'!B$17*'Calc1'!B10178*(B$3788+B$11780+B$3800)</f>
        <v>0</v>
      </c>
      <c r="C12779" s="10"/>
    </row>
    <row r="12780" spans="1:3">
      <c r="A12780" s="21">
        <v>374</v>
      </c>
      <c r="B12780" s="24">
        <f>100/'11'!B$17*'Calc1'!B10179*(B$3788+B$11780+B$3800)</f>
        <v>0</v>
      </c>
      <c r="C12780" s="10"/>
    </row>
    <row r="12781" spans="1:3">
      <c r="A12781" s="21">
        <v>375</v>
      </c>
      <c r="B12781" s="24">
        <f>100/'11'!B$17*'Calc1'!B10180*(B$3788+B$11780+B$3800)</f>
        <v>0</v>
      </c>
      <c r="C12781" s="10"/>
    </row>
    <row r="12782" spans="1:3">
      <c r="A12782" s="21">
        <v>376</v>
      </c>
      <c r="B12782" s="24">
        <f>100/'11'!B$17*'Calc1'!B10181*(B$3788+B$11780+B$3800)</f>
        <v>0</v>
      </c>
      <c r="C12782" s="10"/>
    </row>
    <row r="12783" spans="1:3">
      <c r="A12783" s="21">
        <v>377</v>
      </c>
      <c r="B12783" s="24">
        <f>100/'11'!B$17*'Calc1'!B10182*(B$3788+B$11780+B$3800)</f>
        <v>0</v>
      </c>
      <c r="C12783" s="10"/>
    </row>
    <row r="12784" spans="1:3">
      <c r="A12784" s="21">
        <v>378</v>
      </c>
      <c r="B12784" s="24">
        <f>100/'11'!B$17*'Calc1'!B10183*(B$3788+B$11780+B$3800)</f>
        <v>0</v>
      </c>
      <c r="C12784" s="10"/>
    </row>
    <row r="12785" spans="1:3">
      <c r="A12785" s="21">
        <v>379</v>
      </c>
      <c r="B12785" s="24">
        <f>100/'11'!B$17*'Calc1'!B10184*(B$3788+B$11780+B$3800)</f>
        <v>0</v>
      </c>
      <c r="C12785" s="10"/>
    </row>
    <row r="12786" spans="1:3">
      <c r="A12786" s="21">
        <v>380</v>
      </c>
      <c r="B12786" s="24">
        <f>100/'11'!B$17*'Calc1'!B10185*(B$3788+B$11780+B$3800)</f>
        <v>0</v>
      </c>
      <c r="C12786" s="10"/>
    </row>
    <row r="12787" spans="1:3">
      <c r="A12787" s="21">
        <v>381</v>
      </c>
      <c r="B12787" s="24">
        <f>100/'11'!B$17*'Calc1'!B10186*(B$3788+B$11780+B$3800)</f>
        <v>0</v>
      </c>
      <c r="C12787" s="10"/>
    </row>
    <row r="12788" spans="1:3">
      <c r="A12788" s="21">
        <v>382</v>
      </c>
      <c r="B12788" s="24">
        <f>100/'11'!B$17*'Calc1'!B10187*(B$3788+B$11780+B$3800)</f>
        <v>0</v>
      </c>
      <c r="C12788" s="10"/>
    </row>
    <row r="12789" spans="1:3">
      <c r="A12789" s="21">
        <v>383</v>
      </c>
      <c r="B12789" s="24">
        <f>100/'11'!B$17*'Calc1'!B10188*(B$3788+B$11780+B$3800)</f>
        <v>0</v>
      </c>
      <c r="C12789" s="10"/>
    </row>
    <row r="12790" spans="1:3">
      <c r="A12790" s="21">
        <v>384</v>
      </c>
      <c r="B12790" s="24">
        <f>100/'11'!B$17*'Calc1'!B10189*(B$3788+B$11780+B$3800)</f>
        <v>0</v>
      </c>
      <c r="C12790" s="10"/>
    </row>
    <row r="12791" spans="1:3">
      <c r="A12791" s="21">
        <v>385</v>
      </c>
      <c r="B12791" s="24">
        <f>100/'11'!B$17*'Calc1'!B10190*(B$3788+B$11780+B$3800)</f>
        <v>0</v>
      </c>
      <c r="C12791" s="10"/>
    </row>
    <row r="12792" spans="1:3">
      <c r="A12792" s="21">
        <v>386</v>
      </c>
      <c r="B12792" s="24">
        <f>100/'11'!B$17*'Calc1'!B10191*(B$3788+B$11780+B$3800)</f>
        <v>0</v>
      </c>
      <c r="C12792" s="10"/>
    </row>
    <row r="12793" spans="1:3">
      <c r="A12793" s="21">
        <v>387</v>
      </c>
      <c r="B12793" s="24">
        <f>100/'11'!B$17*'Calc1'!B10192*(B$3788+B$11780+B$3800)</f>
        <v>0</v>
      </c>
      <c r="C12793" s="10"/>
    </row>
    <row r="12794" spans="1:3">
      <c r="A12794" s="21">
        <v>388</v>
      </c>
      <c r="B12794" s="24">
        <f>100/'11'!B$17*'Calc1'!B10193*(B$3788+B$11780+B$3800)</f>
        <v>0</v>
      </c>
      <c r="C12794" s="10"/>
    </row>
    <row r="12795" spans="1:3">
      <c r="A12795" s="21">
        <v>389</v>
      </c>
      <c r="B12795" s="24">
        <f>100/'11'!B$17*'Calc1'!B10194*(B$3788+B$11780+B$3800)</f>
        <v>0</v>
      </c>
      <c r="C12795" s="10"/>
    </row>
    <row r="12796" spans="1:3">
      <c r="A12796" s="21">
        <v>390</v>
      </c>
      <c r="B12796" s="24">
        <f>100/'11'!B$17*'Calc1'!B10195*(B$3788+B$11780+B$3800)</f>
        <v>0</v>
      </c>
      <c r="C12796" s="10"/>
    </row>
    <row r="12797" spans="1:3">
      <c r="A12797" s="21">
        <v>391</v>
      </c>
      <c r="B12797" s="24">
        <f>100/'11'!B$17*'Calc1'!B10196*(B$3788+B$11780+B$3800)</f>
        <v>0</v>
      </c>
      <c r="C12797" s="10"/>
    </row>
    <row r="12798" spans="1:3">
      <c r="A12798" s="21">
        <v>392</v>
      </c>
      <c r="B12798" s="24">
        <f>100/'11'!B$17*'Calc1'!B10197*(B$3788+B$11780+B$3800)</f>
        <v>0</v>
      </c>
      <c r="C12798" s="10"/>
    </row>
    <row r="12799" spans="1:3">
      <c r="A12799" s="21">
        <v>393</v>
      </c>
      <c r="B12799" s="24">
        <f>100/'11'!B$17*'Calc1'!B10198*(B$3788+B$11780+B$3800)</f>
        <v>0</v>
      </c>
      <c r="C12799" s="10"/>
    </row>
    <row r="12800" spans="1:3">
      <c r="A12800" s="21">
        <v>394</v>
      </c>
      <c r="B12800" s="24">
        <f>100/'11'!B$17*'Calc1'!B10199*(B$3788+B$11780+B$3800)</f>
        <v>0</v>
      </c>
      <c r="C12800" s="10"/>
    </row>
    <row r="12801" spans="1:3">
      <c r="A12801" s="21">
        <v>395</v>
      </c>
      <c r="B12801" s="24">
        <f>100/'11'!B$17*'Calc1'!B10200*(B$3788+B$11780+B$3800)</f>
        <v>0</v>
      </c>
      <c r="C12801" s="10"/>
    </row>
    <row r="12802" spans="1:3">
      <c r="A12802" s="21">
        <v>396</v>
      </c>
      <c r="B12802" s="24">
        <f>100/'11'!B$17*'Calc1'!B10201*(B$3788+B$11780+B$3800)</f>
        <v>0</v>
      </c>
      <c r="C12802" s="10"/>
    </row>
    <row r="12803" spans="1:3">
      <c r="A12803" s="21">
        <v>397</v>
      </c>
      <c r="B12803" s="24">
        <f>100/'11'!B$17*'Calc1'!B10202*(B$3788+B$11780+B$3800)</f>
        <v>0</v>
      </c>
      <c r="C12803" s="10"/>
    </row>
    <row r="12804" spans="1:3">
      <c r="A12804" s="21">
        <v>398</v>
      </c>
      <c r="B12804" s="24">
        <f>100/'11'!B$17*'Calc1'!B10203*(B$3788+B$11780+B$3800)</f>
        <v>0</v>
      </c>
      <c r="C12804" s="10"/>
    </row>
    <row r="12805" spans="1:3">
      <c r="A12805" s="21">
        <v>399</v>
      </c>
      <c r="B12805" s="24">
        <f>100/'11'!B$17*'Calc1'!B10204*(B$3788+B$11780+B$3800)</f>
        <v>0</v>
      </c>
      <c r="C12805" s="10"/>
    </row>
    <row r="12806" spans="1:3">
      <c r="A12806" s="21">
        <v>400</v>
      </c>
      <c r="B12806" s="24">
        <f>100/'11'!B$17*'Calc1'!B10205*(B$3788+B$11780+B$3800)</f>
        <v>0</v>
      </c>
      <c r="C12806" s="10"/>
    </row>
    <row r="12807" spans="1:3">
      <c r="A12807" s="21">
        <v>401</v>
      </c>
      <c r="B12807" s="24">
        <f>100/'11'!B$17*'Calc1'!B10206*(B$3788+B$11780+B$3800)</f>
        <v>0</v>
      </c>
      <c r="C12807" s="10"/>
    </row>
    <row r="12808" spans="1:3">
      <c r="A12808" s="21">
        <v>402</v>
      </c>
      <c r="B12808" s="24">
        <f>100/'11'!B$17*'Calc1'!B10207*(B$3788+B$11780+B$3800)</f>
        <v>0</v>
      </c>
      <c r="C12808" s="10"/>
    </row>
    <row r="12809" spans="1:3">
      <c r="A12809" s="21">
        <v>403</v>
      </c>
      <c r="B12809" s="24">
        <f>100/'11'!B$17*'Calc1'!B10208*(B$3788+B$11780+B$3800)</f>
        <v>0</v>
      </c>
      <c r="C12809" s="10"/>
    </row>
    <row r="12810" spans="1:3">
      <c r="A12810" s="21">
        <v>404</v>
      </c>
      <c r="B12810" s="24">
        <f>100/'11'!B$17*'Calc1'!B10209*(B$3788+B$11780+B$3800)</f>
        <v>0</v>
      </c>
      <c r="C12810" s="10"/>
    </row>
    <row r="12811" spans="1:3">
      <c r="A12811" s="21">
        <v>405</v>
      </c>
      <c r="B12811" s="24">
        <f>100/'11'!B$17*'Calc1'!B10210*(B$3788+B$11780+B$3800)</f>
        <v>0</v>
      </c>
      <c r="C12811" s="10"/>
    </row>
    <row r="12812" spans="1:3">
      <c r="A12812" s="21">
        <v>406</v>
      </c>
      <c r="B12812" s="24">
        <f>100/'11'!B$17*'Calc1'!B10211*(B$3788+B$11780+B$3800)</f>
        <v>0</v>
      </c>
      <c r="C12812" s="10"/>
    </row>
    <row r="12813" spans="1:3">
      <c r="A12813" s="21">
        <v>407</v>
      </c>
      <c r="B12813" s="24">
        <f>100/'11'!B$17*'Calc1'!B10212*(B$3788+B$11780+B$3800)</f>
        <v>0</v>
      </c>
      <c r="C12813" s="10"/>
    </row>
    <row r="12814" spans="1:3">
      <c r="A12814" s="21">
        <v>408</v>
      </c>
      <c r="B12814" s="24">
        <f>100/'11'!B$17*'Calc1'!B10213*(B$3788+B$11780+B$3800)</f>
        <v>0</v>
      </c>
      <c r="C12814" s="10"/>
    </row>
    <row r="12815" spans="1:3">
      <c r="A12815" s="21">
        <v>409</v>
      </c>
      <c r="B12815" s="24">
        <f>100/'11'!B$17*'Calc1'!B10214*(B$3788+B$11780+B$3800)</f>
        <v>0</v>
      </c>
      <c r="C12815" s="10"/>
    </row>
    <row r="12816" spans="1:3">
      <c r="A12816" s="21">
        <v>410</v>
      </c>
      <c r="B12816" s="24">
        <f>100/'11'!B$17*'Calc1'!B10215*(B$3788+B$11780+B$3800)</f>
        <v>0</v>
      </c>
      <c r="C12816" s="10"/>
    </row>
    <row r="12817" spans="1:3">
      <c r="A12817" s="21">
        <v>411</v>
      </c>
      <c r="B12817" s="24">
        <f>100/'11'!B$17*'Calc1'!B10216*(B$3788+B$11780+B$3800)</f>
        <v>0</v>
      </c>
      <c r="C12817" s="10"/>
    </row>
    <row r="12818" spans="1:3">
      <c r="A12818" s="21">
        <v>412</v>
      </c>
      <c r="B12818" s="24">
        <f>100/'11'!B$17*'Calc1'!B10217*(B$3788+B$11780+B$3800)</f>
        <v>0</v>
      </c>
      <c r="C12818" s="10"/>
    </row>
    <row r="12819" spans="1:3">
      <c r="A12819" s="21">
        <v>413</v>
      </c>
      <c r="B12819" s="24">
        <f>100/'11'!B$17*'Calc1'!B10218*(B$3788+B$11780+B$3800)</f>
        <v>0</v>
      </c>
      <c r="C12819" s="10"/>
    </row>
    <row r="12820" spans="1:3">
      <c r="A12820" s="21">
        <v>414</v>
      </c>
      <c r="B12820" s="24">
        <f>100/'11'!B$17*'Calc1'!B10219*(B$3788+B$11780+B$3800)</f>
        <v>0</v>
      </c>
      <c r="C12820" s="10"/>
    </row>
    <row r="12821" spans="1:3">
      <c r="A12821" s="21">
        <v>415</v>
      </c>
      <c r="B12821" s="24">
        <f>100/'11'!B$17*'Calc1'!B10220*(B$3788+B$11780+B$3800)</f>
        <v>0</v>
      </c>
      <c r="C12821" s="10"/>
    </row>
    <row r="12822" spans="1:3">
      <c r="A12822" s="21">
        <v>416</v>
      </c>
      <c r="B12822" s="24">
        <f>100/'11'!B$17*'Calc1'!B10221*(B$3788+B$11780+B$3800)</f>
        <v>0</v>
      </c>
      <c r="C12822" s="10"/>
    </row>
    <row r="12823" spans="1:3">
      <c r="A12823" s="21">
        <v>417</v>
      </c>
      <c r="B12823" s="24">
        <f>100/'11'!B$17*'Calc1'!B10222*(B$3788+B$11780+B$3800)</f>
        <v>0</v>
      </c>
      <c r="C12823" s="10"/>
    </row>
    <row r="12824" spans="1:3">
      <c r="A12824" s="21">
        <v>418</v>
      </c>
      <c r="B12824" s="24">
        <f>100/'11'!B$17*'Calc1'!B10223*(B$3788+B$11780+B$3800)</f>
        <v>0</v>
      </c>
      <c r="C12824" s="10"/>
    </row>
    <row r="12825" spans="1:3">
      <c r="A12825" s="21">
        <v>419</v>
      </c>
      <c r="B12825" s="24">
        <f>100/'11'!B$17*'Calc1'!B10224*(B$3788+B$11780+B$3800)</f>
        <v>0</v>
      </c>
      <c r="C12825" s="10"/>
    </row>
    <row r="12826" spans="1:3">
      <c r="A12826" s="21">
        <v>420</v>
      </c>
      <c r="B12826" s="24">
        <f>100/'11'!B$17*'Calc1'!B10225*(B$3788+B$11780+B$3800)</f>
        <v>0</v>
      </c>
      <c r="C12826" s="10"/>
    </row>
    <row r="12827" spans="1:3">
      <c r="A12827" s="21">
        <v>421</v>
      </c>
      <c r="B12827" s="24">
        <f>100/'11'!B$17*'Calc1'!B10226*(B$3788+B$11780+B$3800)</f>
        <v>0</v>
      </c>
      <c r="C12827" s="10"/>
    </row>
    <row r="12828" spans="1:3">
      <c r="A12828" s="21">
        <v>422</v>
      </c>
      <c r="B12828" s="24">
        <f>100/'11'!B$17*'Calc1'!B10227*(B$3788+B$11780+B$3800)</f>
        <v>0</v>
      </c>
      <c r="C12828" s="10"/>
    </row>
    <row r="12829" spans="1:3">
      <c r="A12829" s="21">
        <v>423</v>
      </c>
      <c r="B12829" s="24">
        <f>100/'11'!B$17*'Calc1'!B10228*(B$3788+B$11780+B$3800)</f>
        <v>0</v>
      </c>
      <c r="C12829" s="10"/>
    </row>
    <row r="12830" spans="1:3">
      <c r="A12830" s="21">
        <v>424</v>
      </c>
      <c r="B12830" s="24">
        <f>100/'11'!B$17*'Calc1'!B10229*(B$3788+B$11780+B$3800)</f>
        <v>0</v>
      </c>
      <c r="C12830" s="10"/>
    </row>
    <row r="12831" spans="1:3">
      <c r="A12831" s="21">
        <v>425</v>
      </c>
      <c r="B12831" s="24">
        <f>100/'11'!B$17*'Calc1'!B10230*(B$3788+B$11780+B$3800)</f>
        <v>0</v>
      </c>
      <c r="C12831" s="10"/>
    </row>
    <row r="12832" spans="1:3">
      <c r="A12832" s="21">
        <v>426</v>
      </c>
      <c r="B12832" s="24">
        <f>100/'11'!B$17*'Calc1'!B10231*(B$3788+B$11780+B$3800)</f>
        <v>0</v>
      </c>
      <c r="C12832" s="10"/>
    </row>
    <row r="12833" spans="1:3">
      <c r="A12833" s="21">
        <v>427</v>
      </c>
      <c r="B12833" s="24">
        <f>100/'11'!B$17*'Calc1'!B10232*(B$3788+B$11780+B$3800)</f>
        <v>0</v>
      </c>
      <c r="C12833" s="10"/>
    </row>
    <row r="12834" spans="1:3">
      <c r="A12834" s="21">
        <v>428</v>
      </c>
      <c r="B12834" s="24">
        <f>100/'11'!B$17*'Calc1'!B10233*(B$3788+B$11780+B$3800)</f>
        <v>0</v>
      </c>
      <c r="C12834" s="10"/>
    </row>
    <row r="12835" spans="1:3">
      <c r="A12835" s="21">
        <v>429</v>
      </c>
      <c r="B12835" s="24">
        <f>100/'11'!B$17*'Calc1'!B10234*(B$3788+B$11780+B$3800)</f>
        <v>0</v>
      </c>
      <c r="C12835" s="10"/>
    </row>
    <row r="12836" spans="1:3">
      <c r="A12836" s="21">
        <v>430</v>
      </c>
      <c r="B12836" s="24">
        <f>100/'11'!B$17*'Calc1'!B10235*(B$3788+B$11780+B$3800)</f>
        <v>0</v>
      </c>
      <c r="C12836" s="10"/>
    </row>
    <row r="12837" spans="1:3">
      <c r="A12837" s="21">
        <v>431</v>
      </c>
      <c r="B12837" s="24">
        <f>100/'11'!B$17*'Calc1'!B10236*(B$3788+B$11780+B$3800)</f>
        <v>0</v>
      </c>
      <c r="C12837" s="10"/>
    </row>
    <row r="12838" spans="1:3">
      <c r="A12838" s="21">
        <v>432</v>
      </c>
      <c r="B12838" s="24">
        <f>100/'11'!B$17*'Calc1'!B10237*(B$3788+B$11780+B$3800)</f>
        <v>0</v>
      </c>
      <c r="C12838" s="10"/>
    </row>
    <row r="12839" spans="1:3">
      <c r="A12839" s="21">
        <v>433</v>
      </c>
      <c r="B12839" s="24">
        <f>100/'11'!B$17*'Calc1'!B10238*(B$3788+B$11780+B$3800)</f>
        <v>0</v>
      </c>
      <c r="C12839" s="10"/>
    </row>
    <row r="12840" spans="1:3">
      <c r="A12840" s="21">
        <v>434</v>
      </c>
      <c r="B12840" s="24">
        <f>100/'11'!B$17*'Calc1'!B10239*(B$3788+B$11780+B$3800)</f>
        <v>0</v>
      </c>
      <c r="C12840" s="10"/>
    </row>
    <row r="12841" spans="1:3">
      <c r="A12841" s="21">
        <v>435</v>
      </c>
      <c r="B12841" s="24">
        <f>100/'11'!B$17*'Calc1'!B10240*(B$3788+B$11780+B$3800)</f>
        <v>0</v>
      </c>
      <c r="C12841" s="10"/>
    </row>
    <row r="12842" spans="1:3">
      <c r="A12842" s="21">
        <v>436</v>
      </c>
      <c r="B12842" s="24">
        <f>100/'11'!B$17*'Calc1'!B10241*(B$3788+B$11780+B$3800)</f>
        <v>0</v>
      </c>
      <c r="C12842" s="10"/>
    </row>
    <row r="12843" spans="1:3">
      <c r="A12843" s="21">
        <v>437</v>
      </c>
      <c r="B12843" s="24">
        <f>100/'11'!B$17*'Calc1'!B10242*(B$3788+B$11780+B$3800)</f>
        <v>0</v>
      </c>
      <c r="C12843" s="10"/>
    </row>
    <row r="12844" spans="1:3">
      <c r="A12844" s="21">
        <v>438</v>
      </c>
      <c r="B12844" s="24">
        <f>100/'11'!B$17*'Calc1'!B10243*(B$3788+B$11780+B$3800)</f>
        <v>0</v>
      </c>
      <c r="C12844" s="10"/>
    </row>
    <row r="12845" spans="1:3">
      <c r="A12845" s="21">
        <v>439</v>
      </c>
      <c r="B12845" s="24">
        <f>100/'11'!B$17*'Calc1'!B10244*(B$3788+B$11780+B$3800)</f>
        <v>0</v>
      </c>
      <c r="C12845" s="10"/>
    </row>
    <row r="12846" spans="1:3">
      <c r="A12846" s="21">
        <v>440</v>
      </c>
      <c r="B12846" s="24">
        <f>100/'11'!B$17*'Calc1'!B10245*(B$3788+B$11780+B$3800)</f>
        <v>0</v>
      </c>
      <c r="C12846" s="10"/>
    </row>
    <row r="12847" spans="1:3">
      <c r="A12847" s="21">
        <v>441</v>
      </c>
      <c r="B12847" s="24">
        <f>100/'11'!B$17*'Calc1'!B10246*(B$3788+B$11780+B$3800)</f>
        <v>0</v>
      </c>
      <c r="C12847" s="10"/>
    </row>
    <row r="12848" spans="1:3">
      <c r="A12848" s="21">
        <v>442</v>
      </c>
      <c r="B12848" s="24">
        <f>100/'11'!B$17*'Calc1'!B10247*(B$3788+B$11780+B$3800)</f>
        <v>0</v>
      </c>
      <c r="C12848" s="10"/>
    </row>
    <row r="12849" spans="1:3">
      <c r="A12849" s="21">
        <v>443</v>
      </c>
      <c r="B12849" s="24">
        <f>100/'11'!B$17*'Calc1'!B10248*(B$3788+B$11780+B$3800)</f>
        <v>0</v>
      </c>
      <c r="C12849" s="10"/>
    </row>
    <row r="12850" spans="1:3">
      <c r="A12850" s="21">
        <v>444</v>
      </c>
      <c r="B12850" s="24">
        <f>100/'11'!B$17*'Calc1'!B10249*(B$3788+B$11780+B$3800)</f>
        <v>0</v>
      </c>
      <c r="C12850" s="10"/>
    </row>
    <row r="12851" spans="1:3">
      <c r="A12851" s="21">
        <v>445</v>
      </c>
      <c r="B12851" s="24">
        <f>100/'11'!B$17*'Calc1'!B10250*(B$3788+B$11780+B$3800)</f>
        <v>0</v>
      </c>
      <c r="C12851" s="10"/>
    </row>
    <row r="12852" spans="1:3">
      <c r="A12852" s="21">
        <v>446</v>
      </c>
      <c r="B12852" s="24">
        <f>100/'11'!B$17*'Calc1'!B10251*(B$3788+B$11780+B$3800)</f>
        <v>0</v>
      </c>
      <c r="C12852" s="10"/>
    </row>
    <row r="12853" spans="1:3">
      <c r="A12853" s="21">
        <v>447</v>
      </c>
      <c r="B12853" s="24">
        <f>100/'11'!B$17*'Calc1'!B10252*(B$3788+B$11780+B$3800)</f>
        <v>0</v>
      </c>
      <c r="C12853" s="10"/>
    </row>
    <row r="12854" spans="1:3">
      <c r="A12854" s="21">
        <v>448</v>
      </c>
      <c r="B12854" s="24">
        <f>100/'11'!B$17*'Calc1'!B10253*(B$3788+B$11780+B$3800)</f>
        <v>0</v>
      </c>
      <c r="C12854" s="10"/>
    </row>
    <row r="12855" spans="1:3">
      <c r="A12855" s="21">
        <v>449</v>
      </c>
      <c r="B12855" s="24">
        <f>100/'11'!B$17*'Calc1'!B10254*(B$3788+B$11780+B$3800)</f>
        <v>0</v>
      </c>
      <c r="C12855" s="10"/>
    </row>
    <row r="12856" spans="1:3">
      <c r="A12856" s="21">
        <v>450</v>
      </c>
      <c r="B12856" s="24">
        <f>100/'11'!B$17*'Calc1'!B10255*(B$3788+B$11780+B$3800)</f>
        <v>0</v>
      </c>
      <c r="C12856" s="10"/>
    </row>
    <row r="12857" spans="1:3">
      <c r="A12857" s="21">
        <v>451</v>
      </c>
      <c r="B12857" s="24">
        <f>100/'11'!B$17*'Calc1'!B10256*(B$3788+B$11780+B$3800)</f>
        <v>0</v>
      </c>
      <c r="C12857" s="10"/>
    </row>
    <row r="12858" spans="1:3">
      <c r="A12858" s="21">
        <v>452</v>
      </c>
      <c r="B12858" s="24">
        <f>100/'11'!B$17*'Calc1'!B10257*(B$3788+B$11780+B$3800)</f>
        <v>0</v>
      </c>
      <c r="C12858" s="10"/>
    </row>
    <row r="12859" spans="1:3">
      <c r="A12859" s="21">
        <v>453</v>
      </c>
      <c r="B12859" s="24">
        <f>100/'11'!B$17*'Calc1'!B10258*(B$3788+B$11780+B$3800)</f>
        <v>0</v>
      </c>
      <c r="C12859" s="10"/>
    </row>
    <row r="12860" spans="1:3">
      <c r="A12860" s="21">
        <v>454</v>
      </c>
      <c r="B12860" s="24">
        <f>100/'11'!B$17*'Calc1'!B10259*(B$3788+B$11780+B$3800)</f>
        <v>0</v>
      </c>
      <c r="C12860" s="10"/>
    </row>
    <row r="12861" spans="1:3">
      <c r="A12861" s="21">
        <v>455</v>
      </c>
      <c r="B12861" s="24">
        <f>100/'11'!B$17*'Calc1'!B10260*(B$3788+B$11780+B$3800)</f>
        <v>0</v>
      </c>
      <c r="C12861" s="10"/>
    </row>
    <row r="12862" spans="1:3">
      <c r="A12862" s="21">
        <v>456</v>
      </c>
      <c r="B12862" s="24">
        <f>100/'11'!B$17*'Calc1'!B10261*(B$3788+B$11780+B$3800)</f>
        <v>0</v>
      </c>
      <c r="C12862" s="10"/>
    </row>
    <row r="12863" spans="1:3">
      <c r="A12863" s="21">
        <v>457</v>
      </c>
      <c r="B12863" s="24">
        <f>100/'11'!B$17*'Calc1'!B10262*(B$3788+B$11780+B$3800)</f>
        <v>0</v>
      </c>
      <c r="C12863" s="10"/>
    </row>
    <row r="12864" spans="1:3">
      <c r="A12864" s="21">
        <v>458</v>
      </c>
      <c r="B12864" s="24">
        <f>100/'11'!B$17*'Calc1'!B10263*(B$3788+B$11780+B$3800)</f>
        <v>0</v>
      </c>
      <c r="C12864" s="10"/>
    </row>
    <row r="12865" spans="1:3">
      <c r="A12865" s="21">
        <v>459</v>
      </c>
      <c r="B12865" s="24">
        <f>100/'11'!B$17*'Calc1'!B10264*(B$3788+B$11780+B$3800)</f>
        <v>0</v>
      </c>
      <c r="C12865" s="10"/>
    </row>
    <row r="12866" spans="1:3">
      <c r="A12866" s="21">
        <v>460</v>
      </c>
      <c r="B12866" s="24">
        <f>100/'11'!B$17*'Calc1'!B10265*(B$3788+B$11780+B$3800)</f>
        <v>0</v>
      </c>
      <c r="C12866" s="10"/>
    </row>
    <row r="12867" spans="1:3">
      <c r="A12867" s="21">
        <v>461</v>
      </c>
      <c r="B12867" s="24">
        <f>100/'11'!B$17*'Calc1'!B10266*(B$3788+B$11780+B$3800)</f>
        <v>0</v>
      </c>
      <c r="C12867" s="10"/>
    </row>
    <row r="12868" spans="1:3">
      <c r="A12868" s="21">
        <v>462</v>
      </c>
      <c r="B12868" s="24">
        <f>100/'11'!B$17*'Calc1'!B10267*(B$3788+B$11780+B$3800)</f>
        <v>0</v>
      </c>
      <c r="C12868" s="10"/>
    </row>
    <row r="12869" spans="1:3">
      <c r="A12869" s="21">
        <v>463</v>
      </c>
      <c r="B12869" s="24">
        <f>100/'11'!B$17*'Calc1'!B10268*(B$3788+B$11780+B$3800)</f>
        <v>0</v>
      </c>
      <c r="C12869" s="10"/>
    </row>
    <row r="12870" spans="1:3">
      <c r="A12870" s="21">
        <v>464</v>
      </c>
      <c r="B12870" s="24">
        <f>100/'11'!B$17*'Calc1'!B10269*(B$3788+B$11780+B$3800)</f>
        <v>0</v>
      </c>
      <c r="C12870" s="10"/>
    </row>
    <row r="12871" spans="1:3">
      <c r="A12871" s="21">
        <v>465</v>
      </c>
      <c r="B12871" s="24">
        <f>100/'11'!B$17*'Calc1'!B10270*(B$3788+B$11780+B$3800)</f>
        <v>0</v>
      </c>
      <c r="C12871" s="10"/>
    </row>
    <row r="12872" spans="1:3">
      <c r="A12872" s="21">
        <v>466</v>
      </c>
      <c r="B12872" s="24">
        <f>100/'11'!B$17*'Calc1'!B10271*(B$3788+B$11780+B$3800)</f>
        <v>0</v>
      </c>
      <c r="C12872" s="10"/>
    </row>
    <row r="12873" spans="1:3">
      <c r="A12873" s="21">
        <v>467</v>
      </c>
      <c r="B12873" s="24">
        <f>100/'11'!B$17*'Calc1'!B10272*(B$3788+B$11780+B$3800)</f>
        <v>0</v>
      </c>
      <c r="C12873" s="10"/>
    </row>
    <row r="12874" spans="1:3">
      <c r="A12874" s="21">
        <v>468</v>
      </c>
      <c r="B12874" s="24">
        <f>100/'11'!B$17*'Calc1'!B10273*(B$3788+B$11780+B$3800)</f>
        <v>0</v>
      </c>
      <c r="C12874" s="10"/>
    </row>
    <row r="12875" spans="1:3">
      <c r="A12875" s="21">
        <v>469</v>
      </c>
      <c r="B12875" s="24">
        <f>100/'11'!B$17*'Calc1'!B10274*(B$3788+B$11780+B$3800)</f>
        <v>0</v>
      </c>
      <c r="C12875" s="10"/>
    </row>
    <row r="12876" spans="1:3">
      <c r="A12876" s="21">
        <v>470</v>
      </c>
      <c r="B12876" s="24">
        <f>100/'11'!B$17*'Calc1'!B10275*(B$3788+B$11780+B$3800)</f>
        <v>0</v>
      </c>
      <c r="C12876" s="10"/>
    </row>
    <row r="12877" spans="1:3">
      <c r="A12877" s="21">
        <v>471</v>
      </c>
      <c r="B12877" s="24">
        <f>100/'11'!B$17*'Calc1'!B10276*(B$3788+B$11780+B$3800)</f>
        <v>0</v>
      </c>
      <c r="C12877" s="10"/>
    </row>
    <row r="12878" spans="1:3">
      <c r="A12878" s="21">
        <v>472</v>
      </c>
      <c r="B12878" s="24">
        <f>100/'11'!B$17*'Calc1'!B10277*(B$3788+B$11780+B$3800)</f>
        <v>0</v>
      </c>
      <c r="C12878" s="10"/>
    </row>
    <row r="12879" spans="1:3">
      <c r="A12879" s="21">
        <v>473</v>
      </c>
      <c r="B12879" s="24">
        <f>100/'11'!B$17*'Calc1'!B10278*(B$3788+B$11780+B$3800)</f>
        <v>0</v>
      </c>
      <c r="C12879" s="10"/>
    </row>
    <row r="12880" spans="1:3">
      <c r="A12880" s="21">
        <v>474</v>
      </c>
      <c r="B12880" s="24">
        <f>100/'11'!B$17*'Calc1'!B10279*(B$3788+B$11780+B$3800)</f>
        <v>0</v>
      </c>
      <c r="C12880" s="10"/>
    </row>
    <row r="12881" spans="1:3">
      <c r="A12881" s="21">
        <v>475</v>
      </c>
      <c r="B12881" s="24">
        <f>100/'11'!B$17*'Calc1'!B10280*(B$3788+B$11780+B$3800)</f>
        <v>0</v>
      </c>
      <c r="C12881" s="10"/>
    </row>
    <row r="12882" spans="1:3">
      <c r="A12882" s="21">
        <v>476</v>
      </c>
      <c r="B12882" s="24">
        <f>100/'11'!B$17*'Calc1'!B10281*(B$3788+B$11780+B$3800)</f>
        <v>0</v>
      </c>
      <c r="C12882" s="10"/>
    </row>
    <row r="12883" spans="1:3">
      <c r="A12883" s="21">
        <v>477</v>
      </c>
      <c r="B12883" s="24">
        <f>100/'11'!B$17*'Calc1'!B10282*(B$3788+B$11780+B$3800)</f>
        <v>0</v>
      </c>
      <c r="C12883" s="10"/>
    </row>
    <row r="12884" spans="1:3">
      <c r="A12884" s="21">
        <v>478</v>
      </c>
      <c r="B12884" s="24">
        <f>100/'11'!B$17*'Calc1'!B10283*(B$3788+B$11780+B$3800)</f>
        <v>0</v>
      </c>
      <c r="C12884" s="10"/>
    </row>
    <row r="12885" spans="1:3">
      <c r="A12885" s="21">
        <v>479</v>
      </c>
      <c r="B12885" s="24">
        <f>100/'11'!B$17*'Calc1'!B10284*(B$3788+B$11780+B$3800)</f>
        <v>0</v>
      </c>
      <c r="C12885" s="10"/>
    </row>
    <row r="12886" spans="1:3">
      <c r="A12886" s="21">
        <v>480</v>
      </c>
      <c r="B12886" s="24">
        <f>100/'11'!B$17*'Calc1'!B10285*(B$3788+B$11780+B$3800)</f>
        <v>0</v>
      </c>
      <c r="C12886" s="10"/>
    </row>
    <row r="12887" spans="1:3">
      <c r="A12887" s="21">
        <v>481</v>
      </c>
      <c r="B12887" s="24">
        <f>100/'11'!B$17*'Calc1'!B10286*(B$3788+B$11780+B$3800)</f>
        <v>0</v>
      </c>
      <c r="C12887" s="10"/>
    </row>
    <row r="12888" spans="1:3">
      <c r="A12888" s="21">
        <v>482</v>
      </c>
      <c r="B12888" s="24">
        <f>100/'11'!B$17*'Calc1'!B10287*(B$3788+B$11780+B$3800)</f>
        <v>0</v>
      </c>
      <c r="C12888" s="10"/>
    </row>
    <row r="12889" spans="1:3">
      <c r="A12889" s="21">
        <v>483</v>
      </c>
      <c r="B12889" s="24">
        <f>100/'11'!B$17*'Calc1'!B10288*(B$3788+B$11780+B$3800)</f>
        <v>0</v>
      </c>
      <c r="C12889" s="10"/>
    </row>
    <row r="12890" spans="1:3">
      <c r="A12890" s="21">
        <v>484</v>
      </c>
      <c r="B12890" s="24">
        <f>100/'11'!B$17*'Calc1'!B10289*(B$3788+B$11780+B$3800)</f>
        <v>0</v>
      </c>
      <c r="C12890" s="10"/>
    </row>
    <row r="12891" spans="1:3">
      <c r="A12891" s="21">
        <v>485</v>
      </c>
      <c r="B12891" s="24">
        <f>100/'11'!B$17*'Calc1'!B10290*(B$3788+B$11780+B$3800)</f>
        <v>0</v>
      </c>
      <c r="C12891" s="10"/>
    </row>
    <row r="12892" spans="1:3">
      <c r="A12892" s="21">
        <v>486</v>
      </c>
      <c r="B12892" s="24">
        <f>100/'11'!B$17*'Calc1'!B10291*(B$3788+B$11780+B$3800)</f>
        <v>0</v>
      </c>
      <c r="C12892" s="10"/>
    </row>
    <row r="12893" spans="1:3">
      <c r="A12893" s="21">
        <v>487</v>
      </c>
      <c r="B12893" s="24">
        <f>100/'11'!B$17*'Calc1'!B10292*(B$3788+B$11780+B$3800)</f>
        <v>0</v>
      </c>
      <c r="C12893" s="10"/>
    </row>
    <row r="12894" spans="1:3">
      <c r="A12894" s="21">
        <v>488</v>
      </c>
      <c r="B12894" s="24">
        <f>100/'11'!B$17*'Calc1'!B10293*(B$3788+B$11780+B$3800)</f>
        <v>0</v>
      </c>
      <c r="C12894" s="10"/>
    </row>
    <row r="12895" spans="1:3">
      <c r="A12895" s="21">
        <v>489</v>
      </c>
      <c r="B12895" s="24">
        <f>100/'11'!B$17*'Calc1'!B10294*(B$3788+B$11780+B$3800)</f>
        <v>0</v>
      </c>
      <c r="C12895" s="10"/>
    </row>
    <row r="12896" spans="1:3">
      <c r="A12896" s="21">
        <v>490</v>
      </c>
      <c r="B12896" s="24">
        <f>100/'11'!B$17*'Calc1'!B10295*(B$3788+B$11780+B$3800)</f>
        <v>0</v>
      </c>
      <c r="C12896" s="10"/>
    </row>
    <row r="12897" spans="1:3">
      <c r="A12897" s="21">
        <v>491</v>
      </c>
      <c r="B12897" s="24">
        <f>100/'11'!B$17*'Calc1'!B10296*(B$3788+B$11780+B$3800)</f>
        <v>0</v>
      </c>
      <c r="C12897" s="10"/>
    </row>
    <row r="12898" spans="1:3">
      <c r="A12898" s="21">
        <v>492</v>
      </c>
      <c r="B12898" s="24">
        <f>100/'11'!B$17*'Calc1'!B10297*(B$3788+B$11780+B$3800)</f>
        <v>0</v>
      </c>
      <c r="C12898" s="10"/>
    </row>
    <row r="12899" spans="1:3">
      <c r="A12899" s="21">
        <v>493</v>
      </c>
      <c r="B12899" s="24">
        <f>100/'11'!B$17*'Calc1'!B10298*(B$3788+B$11780+B$3800)</f>
        <v>0</v>
      </c>
      <c r="C12899" s="10"/>
    </row>
    <row r="12900" spans="1:3">
      <c r="A12900" s="21">
        <v>494</v>
      </c>
      <c r="B12900" s="24">
        <f>100/'11'!B$17*'Calc1'!B10299*(B$3788+B$11780+B$3800)</f>
        <v>0</v>
      </c>
      <c r="C12900" s="10"/>
    </row>
    <row r="12901" spans="1:3">
      <c r="A12901" s="21">
        <v>495</v>
      </c>
      <c r="B12901" s="24">
        <f>100/'11'!B$17*'Calc1'!B10300*(B$3788+B$11780+B$3800)</f>
        <v>0</v>
      </c>
      <c r="C12901" s="10"/>
    </row>
    <row r="12902" spans="1:3">
      <c r="A12902" s="21">
        <v>496</v>
      </c>
      <c r="B12902" s="24">
        <f>100/'11'!B$17*'Calc1'!B10301*(B$3788+B$11780+B$3800)</f>
        <v>0</v>
      </c>
      <c r="C12902" s="10"/>
    </row>
    <row r="12903" spans="1:3">
      <c r="A12903" s="21">
        <v>497</v>
      </c>
      <c r="B12903" s="24">
        <f>100/'11'!B$17*'Calc1'!B10302*(B$3788+B$11780+B$3800)</f>
        <v>0</v>
      </c>
      <c r="C12903" s="10"/>
    </row>
    <row r="12904" spans="1:3">
      <c r="A12904" s="21">
        <v>498</v>
      </c>
      <c r="B12904" s="24">
        <f>100/'11'!B$17*'Calc1'!B10303*(B$3788+B$11780+B$3800)</f>
        <v>0</v>
      </c>
      <c r="C12904" s="10"/>
    </row>
    <row r="12905" spans="1:3">
      <c r="A12905" s="21">
        <v>499</v>
      </c>
      <c r="B12905" s="24">
        <f>100/'11'!B$17*'Calc1'!B10304*(B$3788+B$11780+B$3800)</f>
        <v>0</v>
      </c>
      <c r="C12905" s="10"/>
    </row>
    <row r="12906" spans="1:3">
      <c r="A12906" s="21">
        <v>500</v>
      </c>
      <c r="B12906" s="24">
        <f>100/'11'!B$17*'Calc1'!B10305*(B$3788+B$11780+B$3800)</f>
        <v>0</v>
      </c>
      <c r="C12906" s="10"/>
    </row>
    <row r="12907" spans="1:3">
      <c r="A12907" s="21">
        <v>501</v>
      </c>
      <c r="B12907" s="24">
        <f>100/'11'!B$17*'Calc1'!B10306*(B$3788+B$11780+B$3800)</f>
        <v>0</v>
      </c>
      <c r="C12907" s="10"/>
    </row>
    <row r="12908" spans="1:3">
      <c r="A12908" s="21">
        <v>502</v>
      </c>
      <c r="B12908" s="24">
        <f>100/'11'!B$17*'Calc1'!B10307*(B$3788+B$11780+B$3800)</f>
        <v>0</v>
      </c>
      <c r="C12908" s="10"/>
    </row>
    <row r="12909" spans="1:3">
      <c r="A12909" s="21">
        <v>503</v>
      </c>
      <c r="B12909" s="24">
        <f>100/'11'!B$17*'Calc1'!B10308*(B$3788+B$11780+B$3800)</f>
        <v>0</v>
      </c>
      <c r="C12909" s="10"/>
    </row>
    <row r="12910" spans="1:3">
      <c r="A12910" s="21">
        <v>504</v>
      </c>
      <c r="B12910" s="24">
        <f>100/'11'!B$17*'Calc1'!B10309*(B$3788+B$11780+B$3800)</f>
        <v>0</v>
      </c>
      <c r="C12910" s="10"/>
    </row>
    <row r="12911" spans="1:3">
      <c r="A12911" s="21">
        <v>505</v>
      </c>
      <c r="B12911" s="24">
        <f>100/'11'!B$17*'Calc1'!B10310*(B$3788+B$11780+B$3800)</f>
        <v>0</v>
      </c>
      <c r="C12911" s="10"/>
    </row>
    <row r="12912" spans="1:3">
      <c r="A12912" s="21">
        <v>506</v>
      </c>
      <c r="B12912" s="24">
        <f>100/'11'!B$17*'Calc1'!B10311*(B$3788+B$11780+B$3800)</f>
        <v>0</v>
      </c>
      <c r="C12912" s="10"/>
    </row>
    <row r="12913" spans="1:3">
      <c r="A12913" s="21">
        <v>507</v>
      </c>
      <c r="B12913" s="24">
        <f>100/'11'!B$17*'Calc1'!B10312*(B$3788+B$11780+B$3800)</f>
        <v>0</v>
      </c>
      <c r="C12913" s="10"/>
    </row>
    <row r="12914" spans="1:3">
      <c r="A12914" s="21">
        <v>508</v>
      </c>
      <c r="B12914" s="24">
        <f>100/'11'!B$17*'Calc1'!B10313*(B$3788+B$11780+B$3800)</f>
        <v>0</v>
      </c>
      <c r="C12914" s="10"/>
    </row>
    <row r="12915" spans="1:3">
      <c r="A12915" s="21">
        <v>509</v>
      </c>
      <c r="B12915" s="24">
        <f>100/'11'!B$17*'Calc1'!B10314*(B$3788+B$11780+B$3800)</f>
        <v>0</v>
      </c>
      <c r="C12915" s="10"/>
    </row>
    <row r="12916" spans="1:3">
      <c r="A12916" s="21">
        <v>510</v>
      </c>
      <c r="B12916" s="24">
        <f>100/'11'!B$17*'Calc1'!B10315*(B$3788+B$11780+B$3800)</f>
        <v>0</v>
      </c>
      <c r="C12916" s="10"/>
    </row>
    <row r="12917" spans="1:3">
      <c r="A12917" s="21">
        <v>511</v>
      </c>
      <c r="B12917" s="24">
        <f>100/'11'!B$17*'Calc1'!B10316*(B$3788+B$11780+B$3800)</f>
        <v>0</v>
      </c>
      <c r="C12917" s="10"/>
    </row>
    <row r="12918" spans="1:3">
      <c r="A12918" s="21">
        <v>512</v>
      </c>
      <c r="B12918" s="24">
        <f>100/'11'!B$17*'Calc1'!B10317*(B$3788+B$11780+B$3800)</f>
        <v>0</v>
      </c>
      <c r="C12918" s="10"/>
    </row>
    <row r="12919" spans="1:3">
      <c r="A12919" s="21">
        <v>513</v>
      </c>
      <c r="B12919" s="24">
        <f>100/'11'!B$17*'Calc1'!B10318*(B$3788+B$11780+B$3800)</f>
        <v>0</v>
      </c>
      <c r="C12919" s="10"/>
    </row>
    <row r="12920" spans="1:3">
      <c r="A12920" s="21">
        <v>514</v>
      </c>
      <c r="B12920" s="24">
        <f>100/'11'!B$17*'Calc1'!B10319*(B$3788+B$11780+B$3800)</f>
        <v>0</v>
      </c>
      <c r="C12920" s="10"/>
    </row>
    <row r="12921" spans="1:3">
      <c r="A12921" s="21">
        <v>515</v>
      </c>
      <c r="B12921" s="24">
        <f>100/'11'!B$17*'Calc1'!B10320*(B$3788+B$11780+B$3800)</f>
        <v>0</v>
      </c>
      <c r="C12921" s="10"/>
    </row>
    <row r="12922" spans="1:3">
      <c r="A12922" s="21">
        <v>516</v>
      </c>
      <c r="B12922" s="24">
        <f>100/'11'!B$17*'Calc1'!B10321*(B$3788+B$11780+B$3800)</f>
        <v>0</v>
      </c>
      <c r="C12922" s="10"/>
    </row>
    <row r="12923" spans="1:3">
      <c r="A12923" s="21">
        <v>517</v>
      </c>
      <c r="B12923" s="24">
        <f>100/'11'!B$17*'Calc1'!B10322*(B$3788+B$11780+B$3800)</f>
        <v>0</v>
      </c>
      <c r="C12923" s="10"/>
    </row>
    <row r="12924" spans="1:3">
      <c r="A12924" s="21">
        <v>518</v>
      </c>
      <c r="B12924" s="24">
        <f>100/'11'!B$17*'Calc1'!B10323*(B$3788+B$11780+B$3800)</f>
        <v>0</v>
      </c>
      <c r="C12924" s="10"/>
    </row>
    <row r="12925" spans="1:3">
      <c r="A12925" s="21">
        <v>519</v>
      </c>
      <c r="B12925" s="24">
        <f>100/'11'!B$17*'Calc1'!B10324*(B$3788+B$11780+B$3800)</f>
        <v>0</v>
      </c>
      <c r="C12925" s="10"/>
    </row>
    <row r="12926" spans="1:3">
      <c r="A12926" s="21">
        <v>520</v>
      </c>
      <c r="B12926" s="24">
        <f>100/'11'!B$17*'Calc1'!B10325*(B$3788+B$11780+B$3800)</f>
        <v>0</v>
      </c>
      <c r="C12926" s="10"/>
    </row>
    <row r="12927" spans="1:3">
      <c r="A12927" s="21">
        <v>521</v>
      </c>
      <c r="B12927" s="24">
        <f>100/'11'!B$17*'Calc1'!B10326*(B$3788+B$11780+B$3800)</f>
        <v>0</v>
      </c>
      <c r="C12927" s="10"/>
    </row>
    <row r="12928" spans="1:3">
      <c r="A12928" s="21">
        <v>522</v>
      </c>
      <c r="B12928" s="24">
        <f>100/'11'!B$17*'Calc1'!B10327*(B$3788+B$11780+B$3800)</f>
        <v>0</v>
      </c>
      <c r="C12928" s="10"/>
    </row>
    <row r="12929" spans="1:3">
      <c r="A12929" s="21">
        <v>523</v>
      </c>
      <c r="B12929" s="24">
        <f>100/'11'!B$17*'Calc1'!B10328*(B$3788+B$11780+B$3800)</f>
        <v>0</v>
      </c>
      <c r="C12929" s="10"/>
    </row>
    <row r="12930" spans="1:3">
      <c r="A12930" s="21">
        <v>524</v>
      </c>
      <c r="B12930" s="24">
        <f>100/'11'!B$17*'Calc1'!B10329*(B$3788+B$11780+B$3800)</f>
        <v>0</v>
      </c>
      <c r="C12930" s="10"/>
    </row>
    <row r="12931" spans="1:3">
      <c r="A12931" s="21">
        <v>525</v>
      </c>
      <c r="B12931" s="24">
        <f>100/'11'!B$17*'Calc1'!B10330*(B$3788+B$11780+B$3800)</f>
        <v>0</v>
      </c>
      <c r="C12931" s="10"/>
    </row>
    <row r="12932" spans="1:3">
      <c r="A12932" s="21">
        <v>526</v>
      </c>
      <c r="B12932" s="24">
        <f>100/'11'!B$17*'Calc1'!B10331*(B$3788+B$11780+B$3800)</f>
        <v>0</v>
      </c>
      <c r="C12932" s="10"/>
    </row>
    <row r="12933" spans="1:3">
      <c r="A12933" s="21">
        <v>527</v>
      </c>
      <c r="B12933" s="24">
        <f>100/'11'!B$17*'Calc1'!B10332*(B$3788+B$11780+B$3800)</f>
        <v>0</v>
      </c>
      <c r="C12933" s="10"/>
    </row>
    <row r="12934" spans="1:3">
      <c r="A12934" s="21">
        <v>528</v>
      </c>
      <c r="B12934" s="24">
        <f>100/'11'!B$17*'Calc1'!B10333*(B$3788+B$11780+B$3800)</f>
        <v>0</v>
      </c>
      <c r="C12934" s="10"/>
    </row>
    <row r="12935" spans="1:3">
      <c r="A12935" s="21">
        <v>529</v>
      </c>
      <c r="B12935" s="24">
        <f>100/'11'!B$17*'Calc1'!B10334*(B$3788+B$11780+B$3800)</f>
        <v>0</v>
      </c>
      <c r="C12935" s="10"/>
    </row>
    <row r="12936" spans="1:3">
      <c r="A12936" s="21">
        <v>530</v>
      </c>
      <c r="B12936" s="24">
        <f>100/'11'!B$17*'Calc1'!B10335*(B$3788+B$11780+B$3800)</f>
        <v>0</v>
      </c>
      <c r="C12936" s="10"/>
    </row>
    <row r="12937" spans="1:3">
      <c r="A12937" s="21">
        <v>531</v>
      </c>
      <c r="B12937" s="24">
        <f>100/'11'!B$17*'Calc1'!B10336*(B$3788+B$11780+B$3800)</f>
        <v>0</v>
      </c>
      <c r="C12937" s="10"/>
    </row>
    <row r="12938" spans="1:3">
      <c r="A12938" s="21">
        <v>532</v>
      </c>
      <c r="B12938" s="24">
        <f>100/'11'!B$17*'Calc1'!B10337*(B$3788+B$11780+B$3800)</f>
        <v>0</v>
      </c>
      <c r="C12938" s="10"/>
    </row>
    <row r="12939" spans="1:3">
      <c r="A12939" s="21">
        <v>533</v>
      </c>
      <c r="B12939" s="24">
        <f>100/'11'!B$17*'Calc1'!B10338*(B$3788+B$11780+B$3800)</f>
        <v>0</v>
      </c>
      <c r="C12939" s="10"/>
    </row>
    <row r="12940" spans="1:3">
      <c r="A12940" s="21">
        <v>534</v>
      </c>
      <c r="B12940" s="24">
        <f>100/'11'!B$17*'Calc1'!B10339*(B$3788+B$11780+B$3800)</f>
        <v>0</v>
      </c>
      <c r="C12940" s="10"/>
    </row>
    <row r="12941" spans="1:3">
      <c r="A12941" s="21">
        <v>535</v>
      </c>
      <c r="B12941" s="24">
        <f>100/'11'!B$17*'Calc1'!B10340*(B$3788+B$11780+B$3800)</f>
        <v>0</v>
      </c>
      <c r="C12941" s="10"/>
    </row>
    <row r="12942" spans="1:3">
      <c r="A12942" s="21">
        <v>536</v>
      </c>
      <c r="B12942" s="24">
        <f>100/'11'!B$17*'Calc1'!B10341*(B$3788+B$11780+B$3800)</f>
        <v>0</v>
      </c>
      <c r="C12942" s="10"/>
    </row>
    <row r="12943" spans="1:3">
      <c r="A12943" s="21">
        <v>537</v>
      </c>
      <c r="B12943" s="24">
        <f>100/'11'!B$17*'Calc1'!B10342*(B$3788+B$11780+B$3800)</f>
        <v>0</v>
      </c>
      <c r="C12943" s="10"/>
    </row>
    <row r="12944" spans="1:3">
      <c r="A12944" s="21">
        <v>538</v>
      </c>
      <c r="B12944" s="24">
        <f>100/'11'!B$17*'Calc1'!B10343*(B$3788+B$11780+B$3800)</f>
        <v>0</v>
      </c>
      <c r="C12944" s="10"/>
    </row>
    <row r="12945" spans="1:3">
      <c r="A12945" s="21">
        <v>539</v>
      </c>
      <c r="B12945" s="24">
        <f>100/'11'!B$17*'Calc1'!B10344*(B$3788+B$11780+B$3800)</f>
        <v>0</v>
      </c>
      <c r="C12945" s="10"/>
    </row>
    <row r="12946" spans="1:3">
      <c r="A12946" s="21">
        <v>540</v>
      </c>
      <c r="B12946" s="24">
        <f>100/'11'!B$17*'Calc1'!B10345*(B$3788+B$11780+B$3800)</f>
        <v>0</v>
      </c>
      <c r="C12946" s="10"/>
    </row>
    <row r="12947" spans="1:3">
      <c r="A12947" s="21">
        <v>541</v>
      </c>
      <c r="B12947" s="24">
        <f>100/'11'!B$17*'Calc1'!B10346*(B$3788+B$11780+B$3800)</f>
        <v>0</v>
      </c>
      <c r="C12947" s="10"/>
    </row>
    <row r="12948" spans="1:3">
      <c r="A12948" s="21">
        <v>542</v>
      </c>
      <c r="B12948" s="24">
        <f>100/'11'!B$17*'Calc1'!B10347*(B$3788+B$11780+B$3800)</f>
        <v>0</v>
      </c>
      <c r="C12948" s="10"/>
    </row>
    <row r="12949" spans="1:3">
      <c r="A12949" s="21">
        <v>543</v>
      </c>
      <c r="B12949" s="24">
        <f>100/'11'!B$17*'Calc1'!B10348*(B$3788+B$11780+B$3800)</f>
        <v>0</v>
      </c>
      <c r="C12949" s="10"/>
    </row>
    <row r="12950" spans="1:3">
      <c r="A12950" s="21">
        <v>544</v>
      </c>
      <c r="B12950" s="24">
        <f>100/'11'!B$17*'Calc1'!B10349*(B$3788+B$11780+B$3800)</f>
        <v>0</v>
      </c>
      <c r="C12950" s="10"/>
    </row>
    <row r="12951" spans="1:3">
      <c r="A12951" s="21">
        <v>545</v>
      </c>
      <c r="B12951" s="24">
        <f>100/'11'!B$17*'Calc1'!B10350*(B$3788+B$11780+B$3800)</f>
        <v>0</v>
      </c>
      <c r="C12951" s="10"/>
    </row>
    <row r="12952" spans="1:3">
      <c r="A12952" s="21">
        <v>546</v>
      </c>
      <c r="B12952" s="24">
        <f>100/'11'!B$17*'Calc1'!B10351*(B$3788+B$11780+B$3800)</f>
        <v>0</v>
      </c>
      <c r="C12952" s="10"/>
    </row>
    <row r="12953" spans="1:3">
      <c r="A12953" s="21">
        <v>547</v>
      </c>
      <c r="B12953" s="24">
        <f>100/'11'!B$17*'Calc1'!B10352*(B$3788+B$11780+B$3800)</f>
        <v>0</v>
      </c>
      <c r="C12953" s="10"/>
    </row>
    <row r="12954" spans="1:3">
      <c r="A12954" s="21">
        <v>548</v>
      </c>
      <c r="B12954" s="24">
        <f>100/'11'!B$17*'Calc1'!B10353*(B$3788+B$11780+B$3800)</f>
        <v>0</v>
      </c>
      <c r="C12954" s="10"/>
    </row>
    <row r="12955" spans="1:3">
      <c r="A12955" s="21">
        <v>549</v>
      </c>
      <c r="B12955" s="24">
        <f>100/'11'!B$17*'Calc1'!B10354*(B$3788+B$11780+B$3800)</f>
        <v>0</v>
      </c>
      <c r="C12955" s="10"/>
    </row>
    <row r="12956" spans="1:3">
      <c r="A12956" s="21">
        <v>550</v>
      </c>
      <c r="B12956" s="24">
        <f>100/'11'!B$17*'Calc1'!B10355*(B$3788+B$11780+B$3800)</f>
        <v>0</v>
      </c>
      <c r="C12956" s="10"/>
    </row>
    <row r="12957" spans="1:3">
      <c r="A12957" s="21">
        <v>551</v>
      </c>
      <c r="B12957" s="24">
        <f>100/'11'!B$17*'Calc1'!B10356*(B$3788+B$11780+B$3800)</f>
        <v>0</v>
      </c>
      <c r="C12957" s="10"/>
    </row>
    <row r="12958" spans="1:3">
      <c r="A12958" s="21">
        <v>552</v>
      </c>
      <c r="B12958" s="24">
        <f>100/'11'!B$17*'Calc1'!B10357*(B$3788+B$11780+B$3800)</f>
        <v>0</v>
      </c>
      <c r="C12958" s="10"/>
    </row>
    <row r="12959" spans="1:3">
      <c r="A12959" s="21">
        <v>553</v>
      </c>
      <c r="B12959" s="24">
        <f>100/'11'!B$17*'Calc1'!B10358*(B$3788+B$11780+B$3800)</f>
        <v>0</v>
      </c>
      <c r="C12959" s="10"/>
    </row>
    <row r="12960" spans="1:3">
      <c r="A12960" s="21">
        <v>554</v>
      </c>
      <c r="B12960" s="24">
        <f>100/'11'!B$17*'Calc1'!B10359*(B$3788+B$11780+B$3800)</f>
        <v>0</v>
      </c>
      <c r="C12960" s="10"/>
    </row>
    <row r="12961" spans="1:3">
      <c r="A12961" s="21">
        <v>555</v>
      </c>
      <c r="B12961" s="24">
        <f>100/'11'!B$17*'Calc1'!B10360*(B$3788+B$11780+B$3800)</f>
        <v>0</v>
      </c>
      <c r="C12961" s="10"/>
    </row>
    <row r="12962" spans="1:3">
      <c r="A12962" s="21">
        <v>556</v>
      </c>
      <c r="B12962" s="24">
        <f>100/'11'!B$17*'Calc1'!B10361*(B$3788+B$11780+B$3800)</f>
        <v>0</v>
      </c>
      <c r="C12962" s="10"/>
    </row>
    <row r="12963" spans="1:3">
      <c r="A12963" s="21">
        <v>557</v>
      </c>
      <c r="B12963" s="24">
        <f>100/'11'!B$17*'Calc1'!B10362*(B$3788+B$11780+B$3800)</f>
        <v>0</v>
      </c>
      <c r="C12963" s="10"/>
    </row>
    <row r="12964" spans="1:3">
      <c r="A12964" s="21">
        <v>558</v>
      </c>
      <c r="B12964" s="24">
        <f>100/'11'!B$17*'Calc1'!B10363*(B$3788+B$11780+B$3800)</f>
        <v>0</v>
      </c>
      <c r="C12964" s="10"/>
    </row>
    <row r="12965" spans="1:3">
      <c r="A12965" s="21">
        <v>559</v>
      </c>
      <c r="B12965" s="24">
        <f>100/'11'!B$17*'Calc1'!B10364*(B$3788+B$11780+B$3800)</f>
        <v>0</v>
      </c>
      <c r="C12965" s="10"/>
    </row>
    <row r="12966" spans="1:3">
      <c r="A12966" s="21">
        <v>560</v>
      </c>
      <c r="B12966" s="24">
        <f>100/'11'!B$17*'Calc1'!B10365*(B$3788+B$11780+B$3800)</f>
        <v>0</v>
      </c>
      <c r="C12966" s="10"/>
    </row>
    <row r="12967" spans="1:3">
      <c r="A12967" s="21">
        <v>561</v>
      </c>
      <c r="B12967" s="24">
        <f>100/'11'!B$17*'Calc1'!B10366*(B$3788+B$11780+B$3800)</f>
        <v>0</v>
      </c>
      <c r="C12967" s="10"/>
    </row>
    <row r="12968" spans="1:3">
      <c r="A12968" s="21">
        <v>562</v>
      </c>
      <c r="B12968" s="24">
        <f>100/'11'!B$17*'Calc1'!B10367*(B$3788+B$11780+B$3800)</f>
        <v>0</v>
      </c>
      <c r="C12968" s="10"/>
    </row>
    <row r="12969" spans="1:3">
      <c r="A12969" s="21">
        <v>563</v>
      </c>
      <c r="B12969" s="24">
        <f>100/'11'!B$17*'Calc1'!B10368*(B$3788+B$11780+B$3800)</f>
        <v>0</v>
      </c>
      <c r="C12969" s="10"/>
    </row>
    <row r="12970" spans="1:3">
      <c r="A12970" s="21">
        <v>564</v>
      </c>
      <c r="B12970" s="24">
        <f>100/'11'!B$17*'Calc1'!B10369*(B$3788+B$11780+B$3800)</f>
        <v>0</v>
      </c>
      <c r="C12970" s="10"/>
    </row>
    <row r="12971" spans="1:3">
      <c r="A12971" s="21">
        <v>565</v>
      </c>
      <c r="B12971" s="24">
        <f>100/'11'!B$17*'Calc1'!B10370*(B$3788+B$11780+B$3800)</f>
        <v>0</v>
      </c>
      <c r="C12971" s="10"/>
    </row>
    <row r="12972" spans="1:3">
      <c r="A12972" s="21">
        <v>566</v>
      </c>
      <c r="B12972" s="24">
        <f>100/'11'!B$17*'Calc1'!B10371*(B$3788+B$11780+B$3800)</f>
        <v>0</v>
      </c>
      <c r="C12972" s="10"/>
    </row>
    <row r="12973" spans="1:3">
      <c r="A12973" s="21">
        <v>567</v>
      </c>
      <c r="B12973" s="24">
        <f>100/'11'!B$17*'Calc1'!B10372*(B$3788+B$11780+B$3800)</f>
        <v>0</v>
      </c>
      <c r="C12973" s="10"/>
    </row>
    <row r="12974" spans="1:3">
      <c r="A12974" s="21">
        <v>568</v>
      </c>
      <c r="B12974" s="24">
        <f>100/'11'!B$17*'Calc1'!B10373*(B$3788+B$11780+B$3800)</f>
        <v>0</v>
      </c>
      <c r="C12974" s="10"/>
    </row>
    <row r="12975" spans="1:3">
      <c r="A12975" s="21">
        <v>569</v>
      </c>
      <c r="B12975" s="24">
        <f>100/'11'!B$17*'Calc1'!B10374*(B$3788+B$11780+B$3800)</f>
        <v>0</v>
      </c>
      <c r="C12975" s="10"/>
    </row>
    <row r="12976" spans="1:3">
      <c r="A12976" s="21">
        <v>570</v>
      </c>
      <c r="B12976" s="24">
        <f>100/'11'!B$17*'Calc1'!B10375*(B$3788+B$11780+B$3800)</f>
        <v>0</v>
      </c>
      <c r="C12976" s="10"/>
    </row>
    <row r="12977" spans="1:3">
      <c r="A12977" s="21">
        <v>571</v>
      </c>
      <c r="B12977" s="24">
        <f>100/'11'!B$17*'Calc1'!B10376*(B$3788+B$11780+B$3800)</f>
        <v>0</v>
      </c>
      <c r="C12977" s="10"/>
    </row>
    <row r="12978" spans="1:3">
      <c r="A12978" s="21">
        <v>572</v>
      </c>
      <c r="B12978" s="24">
        <f>100/'11'!B$17*'Calc1'!B10377*(B$3788+B$11780+B$3800)</f>
        <v>0</v>
      </c>
      <c r="C12978" s="10"/>
    </row>
    <row r="12979" spans="1:3">
      <c r="A12979" s="21">
        <v>573</v>
      </c>
      <c r="B12979" s="24">
        <f>100/'11'!B$17*'Calc1'!B10378*(B$3788+B$11780+B$3800)</f>
        <v>0</v>
      </c>
      <c r="C12979" s="10"/>
    </row>
    <row r="12980" spans="1:3">
      <c r="A12980" s="21">
        <v>574</v>
      </c>
      <c r="B12980" s="24">
        <f>100/'11'!B$17*'Calc1'!B10379*(B$3788+B$11780+B$3800)</f>
        <v>0</v>
      </c>
      <c r="C12980" s="10"/>
    </row>
    <row r="12981" spans="1:3">
      <c r="A12981" s="21">
        <v>575</v>
      </c>
      <c r="B12981" s="24">
        <f>100/'11'!B$17*'Calc1'!B10380*(B$3788+B$11780+B$3800)</f>
        <v>0</v>
      </c>
      <c r="C12981" s="10"/>
    </row>
    <row r="12982" spans="1:3">
      <c r="A12982" s="21">
        <v>576</v>
      </c>
      <c r="B12982" s="24">
        <f>100/'11'!B$17*'Calc1'!B10381*(B$3788+B$11780+B$3800)</f>
        <v>0</v>
      </c>
      <c r="C12982" s="10"/>
    </row>
    <row r="12983" spans="1:3">
      <c r="A12983" s="21">
        <v>577</v>
      </c>
      <c r="B12983" s="24">
        <f>100/'11'!B$17*'Calc1'!B10382*(B$3788+B$11780+B$3800)</f>
        <v>0</v>
      </c>
      <c r="C12983" s="10"/>
    </row>
    <row r="12984" spans="1:3">
      <c r="A12984" s="21">
        <v>578</v>
      </c>
      <c r="B12984" s="24">
        <f>100/'11'!B$17*'Calc1'!B10383*(B$3788+B$11780+B$3800)</f>
        <v>0</v>
      </c>
      <c r="C12984" s="10"/>
    </row>
    <row r="12985" spans="1:3">
      <c r="A12985" s="21">
        <v>579</v>
      </c>
      <c r="B12985" s="24">
        <f>100/'11'!B$17*'Calc1'!B10384*(B$3788+B$11780+B$3800)</f>
        <v>0</v>
      </c>
      <c r="C12985" s="10"/>
    </row>
    <row r="12986" spans="1:3">
      <c r="A12986" s="21">
        <v>580</v>
      </c>
      <c r="B12986" s="24">
        <f>100/'11'!B$17*'Calc1'!B10385*(B$3788+B$11780+B$3800)</f>
        <v>0</v>
      </c>
      <c r="C12986" s="10"/>
    </row>
    <row r="12987" spans="1:3">
      <c r="A12987" s="21">
        <v>581</v>
      </c>
      <c r="B12987" s="24">
        <f>100/'11'!B$17*'Calc1'!B10386*(B$3788+B$11780+B$3800)</f>
        <v>0</v>
      </c>
      <c r="C12987" s="10"/>
    </row>
    <row r="12988" spans="1:3">
      <c r="A12988" s="21">
        <v>582</v>
      </c>
      <c r="B12988" s="24">
        <f>100/'11'!B$17*'Calc1'!B10387*(B$3788+B$11780+B$3800)</f>
        <v>0</v>
      </c>
      <c r="C12988" s="10"/>
    </row>
    <row r="12989" spans="1:3">
      <c r="A12989" s="21">
        <v>583</v>
      </c>
      <c r="B12989" s="24">
        <f>100/'11'!B$17*'Calc1'!B10388*(B$3788+B$11780+B$3800)</f>
        <v>0</v>
      </c>
      <c r="C12989" s="10"/>
    </row>
    <row r="12990" spans="1:3">
      <c r="A12990" s="21">
        <v>584</v>
      </c>
      <c r="B12990" s="24">
        <f>100/'11'!B$17*'Calc1'!B10389*(B$3788+B$11780+B$3800)</f>
        <v>0</v>
      </c>
      <c r="C12990" s="10"/>
    </row>
    <row r="12991" spans="1:3">
      <c r="A12991" s="21">
        <v>585</v>
      </c>
      <c r="B12991" s="24">
        <f>100/'11'!B$17*'Calc1'!B10390*(B$3788+B$11780+B$3800)</f>
        <v>0</v>
      </c>
      <c r="C12991" s="10"/>
    </row>
    <row r="12992" spans="1:3">
      <c r="A12992" s="21">
        <v>586</v>
      </c>
      <c r="B12992" s="24">
        <f>100/'11'!B$17*'Calc1'!B10391*(B$3788+B$11780+B$3800)</f>
        <v>0</v>
      </c>
      <c r="C12992" s="10"/>
    </row>
    <row r="12993" spans="1:3">
      <c r="A12993" s="21">
        <v>587</v>
      </c>
      <c r="B12993" s="24">
        <f>100/'11'!B$17*'Calc1'!B10392*(B$3788+B$11780+B$3800)</f>
        <v>0</v>
      </c>
      <c r="C12993" s="10"/>
    </row>
    <row r="12994" spans="1:3">
      <c r="A12994" s="21">
        <v>588</v>
      </c>
      <c r="B12994" s="24">
        <f>100/'11'!B$17*'Calc1'!B10393*(B$3788+B$11780+B$3800)</f>
        <v>0</v>
      </c>
      <c r="C12994" s="10"/>
    </row>
    <row r="12995" spans="1:3">
      <c r="A12995" s="21">
        <v>589</v>
      </c>
      <c r="B12995" s="24">
        <f>100/'11'!B$17*'Calc1'!B10394*(B$3788+B$11780+B$3800)</f>
        <v>0</v>
      </c>
      <c r="C12995" s="10"/>
    </row>
    <row r="12996" spans="1:3">
      <c r="A12996" s="21">
        <v>590</v>
      </c>
      <c r="B12996" s="24">
        <f>100/'11'!B$17*'Calc1'!B10395*(B$3788+B$11780+B$3800)</f>
        <v>0</v>
      </c>
      <c r="C12996" s="10"/>
    </row>
    <row r="12997" spans="1:3">
      <c r="A12997" s="21">
        <v>591</v>
      </c>
      <c r="B12997" s="24">
        <f>100/'11'!B$17*'Calc1'!B10396*(B$3788+B$11780+B$3800)</f>
        <v>0</v>
      </c>
      <c r="C12997" s="10"/>
    </row>
    <row r="12998" spans="1:3">
      <c r="A12998" s="21">
        <v>592</v>
      </c>
      <c r="B12998" s="24">
        <f>100/'11'!B$17*'Calc1'!B10397*(B$3788+B$11780+B$3800)</f>
        <v>0</v>
      </c>
      <c r="C12998" s="10"/>
    </row>
    <row r="12999" spans="1:3">
      <c r="A12999" s="21">
        <v>593</v>
      </c>
      <c r="B12999" s="24">
        <f>100/'11'!B$17*'Calc1'!B10398*(B$3788+B$11780+B$3800)</f>
        <v>0</v>
      </c>
      <c r="C12999" s="10"/>
    </row>
    <row r="13000" spans="1:3">
      <c r="A13000" s="21">
        <v>594</v>
      </c>
      <c r="B13000" s="24">
        <f>100/'11'!B$17*'Calc1'!B10399*(B$3788+B$11780+B$3800)</f>
        <v>0</v>
      </c>
      <c r="C13000" s="10"/>
    </row>
    <row r="13001" spans="1:3">
      <c r="A13001" s="21">
        <v>595</v>
      </c>
      <c r="B13001" s="24">
        <f>100/'11'!B$17*'Calc1'!B10400*(B$3788+B$11780+B$3800)</f>
        <v>0</v>
      </c>
      <c r="C13001" s="10"/>
    </row>
    <row r="13002" spans="1:3">
      <c r="A13002" s="21">
        <v>596</v>
      </c>
      <c r="B13002" s="24">
        <f>100/'11'!B$17*'Calc1'!B10401*(B$3788+B$11780+B$3800)</f>
        <v>0</v>
      </c>
      <c r="C13002" s="10"/>
    </row>
    <row r="13003" spans="1:3">
      <c r="A13003" s="21">
        <v>597</v>
      </c>
      <c r="B13003" s="24">
        <f>100/'11'!B$17*'Calc1'!B10402*(B$3788+B$11780+B$3800)</f>
        <v>0</v>
      </c>
      <c r="C13003" s="10"/>
    </row>
    <row r="13004" spans="1:3">
      <c r="A13004" s="21">
        <v>598</v>
      </c>
      <c r="B13004" s="24">
        <f>100/'11'!B$17*'Calc1'!B10403*(B$3788+B$11780+B$3800)</f>
        <v>0</v>
      </c>
      <c r="C13004" s="10"/>
    </row>
    <row r="13005" spans="1:3">
      <c r="A13005" s="21">
        <v>599</v>
      </c>
      <c r="B13005" s="24">
        <f>100/'11'!B$17*'Calc1'!B10404*(B$3788+B$11780+B$3800)</f>
        <v>0</v>
      </c>
      <c r="C13005" s="10"/>
    </row>
    <row r="13006" spans="1:3">
      <c r="A13006" s="21">
        <v>600</v>
      </c>
      <c r="B13006" s="24">
        <f>100/'11'!B$17*'Calc1'!B10405*(B$3788+B$11780+B$3800)</f>
        <v>0</v>
      </c>
      <c r="C13006" s="10"/>
    </row>
    <row r="13008" spans="1:3" ht="21" customHeight="1">
      <c r="A13008" s="1" t="s">
        <v>729</v>
      </c>
    </row>
    <row r="13009" spans="1:3">
      <c r="A13009" s="2" t="s">
        <v>255</v>
      </c>
    </row>
    <row r="13010" spans="1:3">
      <c r="A13010" s="12" t="s">
        <v>641</v>
      </c>
    </row>
    <row r="13011" spans="1:3">
      <c r="A13011" s="12" t="s">
        <v>730</v>
      </c>
    </row>
    <row r="13012" spans="1:3">
      <c r="A13012" s="12" t="s">
        <v>731</v>
      </c>
    </row>
    <row r="13013" spans="1:3">
      <c r="A13013" s="12" t="s">
        <v>732</v>
      </c>
    </row>
    <row r="13014" spans="1:3">
      <c r="A13014" s="2" t="s">
        <v>733</v>
      </c>
    </row>
    <row r="13016" spans="1:3">
      <c r="B13016" s="3" t="s">
        <v>734</v>
      </c>
    </row>
    <row r="13017" spans="1:3">
      <c r="A13017" s="21">
        <v>1</v>
      </c>
      <c r="B13017" s="23">
        <f>'11'!B$17*0.01*(B12407+B11796*'Calc1'!B5533)</f>
        <v>0</v>
      </c>
      <c r="C13017" s="10"/>
    </row>
    <row r="13018" spans="1:3">
      <c r="A13018" s="21">
        <v>2</v>
      </c>
      <c r="B13018" s="23">
        <f>'11'!B$17*0.01*(B12408+B11797*'Calc1'!B5534)</f>
        <v>0</v>
      </c>
      <c r="C13018" s="10"/>
    </row>
    <row r="13019" spans="1:3">
      <c r="A13019" s="21">
        <v>3</v>
      </c>
      <c r="B13019" s="23">
        <f>'11'!B$17*0.01*(B12409+B11798*'Calc1'!B5535)</f>
        <v>0</v>
      </c>
      <c r="C13019" s="10"/>
    </row>
    <row r="13020" spans="1:3">
      <c r="A13020" s="21">
        <v>4</v>
      </c>
      <c r="B13020" s="23">
        <f>'11'!B$17*0.01*(B12410+B11799*'Calc1'!B5536)</f>
        <v>0</v>
      </c>
      <c r="C13020" s="10"/>
    </row>
    <row r="13021" spans="1:3">
      <c r="A13021" s="21">
        <v>5</v>
      </c>
      <c r="B13021" s="23">
        <f>'11'!B$17*0.01*(B12411+B11800*'Calc1'!B5537)</f>
        <v>0</v>
      </c>
      <c r="C13021" s="10"/>
    </row>
    <row r="13022" spans="1:3">
      <c r="A13022" s="21">
        <v>6</v>
      </c>
      <c r="B13022" s="23">
        <f>'11'!B$17*0.01*(B12412+B11801*'Calc1'!B5538)</f>
        <v>0</v>
      </c>
      <c r="C13022" s="10"/>
    </row>
    <row r="13023" spans="1:3">
      <c r="A13023" s="21">
        <v>7</v>
      </c>
      <c r="B13023" s="23">
        <f>'11'!B$17*0.01*(B12413+B11802*'Calc1'!B5539)</f>
        <v>0</v>
      </c>
      <c r="C13023" s="10"/>
    </row>
    <row r="13024" spans="1:3">
      <c r="A13024" s="21">
        <v>8</v>
      </c>
      <c r="B13024" s="23">
        <f>'11'!B$17*0.01*(B12414+B11803*'Calc1'!B5540)</f>
        <v>0</v>
      </c>
      <c r="C13024" s="10"/>
    </row>
    <row r="13025" spans="1:3">
      <c r="A13025" s="21">
        <v>9</v>
      </c>
      <c r="B13025" s="23">
        <f>'11'!B$17*0.01*(B12415+B11804*'Calc1'!B5541)</f>
        <v>0</v>
      </c>
      <c r="C13025" s="10"/>
    </row>
    <row r="13026" spans="1:3">
      <c r="A13026" s="21">
        <v>10</v>
      </c>
      <c r="B13026" s="23">
        <f>'11'!B$17*0.01*(B12416+B11805*'Calc1'!B5542)</f>
        <v>0</v>
      </c>
      <c r="C13026" s="10"/>
    </row>
    <row r="13027" spans="1:3">
      <c r="A13027" s="21">
        <v>11</v>
      </c>
      <c r="B13027" s="23">
        <f>'11'!B$17*0.01*(B12417+B11806*'Calc1'!B5543)</f>
        <v>0</v>
      </c>
      <c r="C13027" s="10"/>
    </row>
    <row r="13028" spans="1:3">
      <c r="A13028" s="21">
        <v>12</v>
      </c>
      <c r="B13028" s="23">
        <f>'11'!B$17*0.01*(B12418+B11807*'Calc1'!B5544)</f>
        <v>0</v>
      </c>
      <c r="C13028" s="10"/>
    </row>
    <row r="13029" spans="1:3">
      <c r="A13029" s="21">
        <v>13</v>
      </c>
      <c r="B13029" s="23">
        <f>'11'!B$17*0.01*(B12419+B11808*'Calc1'!B5545)</f>
        <v>0</v>
      </c>
      <c r="C13029" s="10"/>
    </row>
    <row r="13030" spans="1:3">
      <c r="A13030" s="21">
        <v>14</v>
      </c>
      <c r="B13030" s="23">
        <f>'11'!B$17*0.01*(B12420+B11809*'Calc1'!B5546)</f>
        <v>0</v>
      </c>
      <c r="C13030" s="10"/>
    </row>
    <row r="13031" spans="1:3">
      <c r="A13031" s="21">
        <v>15</v>
      </c>
      <c r="B13031" s="23">
        <f>'11'!B$17*0.01*(B12421+B11810*'Calc1'!B5547)</f>
        <v>0</v>
      </c>
      <c r="C13031" s="10"/>
    </row>
    <row r="13032" spans="1:3">
      <c r="A13032" s="21">
        <v>16</v>
      </c>
      <c r="B13032" s="23">
        <f>'11'!B$17*0.01*(B12422+B11811*'Calc1'!B5548)</f>
        <v>0</v>
      </c>
      <c r="C13032" s="10"/>
    </row>
    <row r="13033" spans="1:3">
      <c r="A13033" s="21">
        <v>17</v>
      </c>
      <c r="B13033" s="23">
        <f>'11'!B$17*0.01*(B12423+B11812*'Calc1'!B5549)</f>
        <v>0</v>
      </c>
      <c r="C13033" s="10"/>
    </row>
    <row r="13034" spans="1:3">
      <c r="A13034" s="21">
        <v>18</v>
      </c>
      <c r="B13034" s="23">
        <f>'11'!B$17*0.01*(B12424+B11813*'Calc1'!B5550)</f>
        <v>0</v>
      </c>
      <c r="C13034" s="10"/>
    </row>
    <row r="13035" spans="1:3">
      <c r="A13035" s="21">
        <v>19</v>
      </c>
      <c r="B13035" s="23">
        <f>'11'!B$17*0.01*(B12425+B11814*'Calc1'!B5551)</f>
        <v>0</v>
      </c>
      <c r="C13035" s="10"/>
    </row>
    <row r="13036" spans="1:3">
      <c r="A13036" s="21">
        <v>20</v>
      </c>
      <c r="B13036" s="23">
        <f>'11'!B$17*0.01*(B12426+B11815*'Calc1'!B5552)</f>
        <v>0</v>
      </c>
      <c r="C13036" s="10"/>
    </row>
    <row r="13037" spans="1:3">
      <c r="A13037" s="21">
        <v>21</v>
      </c>
      <c r="B13037" s="23">
        <f>'11'!B$17*0.01*(B12427+B11816*'Calc1'!B5553)</f>
        <v>0</v>
      </c>
      <c r="C13037" s="10"/>
    </row>
    <row r="13038" spans="1:3">
      <c r="A13038" s="21">
        <v>22</v>
      </c>
      <c r="B13038" s="23">
        <f>'11'!B$17*0.01*(B12428+B11817*'Calc1'!B5554)</f>
        <v>0</v>
      </c>
      <c r="C13038" s="10"/>
    </row>
    <row r="13039" spans="1:3">
      <c r="A13039" s="21">
        <v>23</v>
      </c>
      <c r="B13039" s="23">
        <f>'11'!B$17*0.01*(B12429+B11818*'Calc1'!B5555)</f>
        <v>0</v>
      </c>
      <c r="C13039" s="10"/>
    </row>
    <row r="13040" spans="1:3">
      <c r="A13040" s="21">
        <v>24</v>
      </c>
      <c r="B13040" s="23">
        <f>'11'!B$17*0.01*(B12430+B11819*'Calc1'!B5556)</f>
        <v>0</v>
      </c>
      <c r="C13040" s="10"/>
    </row>
    <row r="13041" spans="1:3">
      <c r="A13041" s="21">
        <v>25</v>
      </c>
      <c r="B13041" s="23">
        <f>'11'!B$17*0.01*(B12431+B11820*'Calc1'!B5557)</f>
        <v>0</v>
      </c>
      <c r="C13041" s="10"/>
    </row>
    <row r="13042" spans="1:3">
      <c r="A13042" s="21">
        <v>26</v>
      </c>
      <c r="B13042" s="23">
        <f>'11'!B$17*0.01*(B12432+B11821*'Calc1'!B5558)</f>
        <v>0</v>
      </c>
      <c r="C13042" s="10"/>
    </row>
    <row r="13043" spans="1:3">
      <c r="A13043" s="21">
        <v>27</v>
      </c>
      <c r="B13043" s="23">
        <f>'11'!B$17*0.01*(B12433+B11822*'Calc1'!B5559)</f>
        <v>0</v>
      </c>
      <c r="C13043" s="10"/>
    </row>
    <row r="13044" spans="1:3">
      <c r="A13044" s="21">
        <v>28</v>
      </c>
      <c r="B13044" s="23">
        <f>'11'!B$17*0.01*(B12434+B11823*'Calc1'!B5560)</f>
        <v>0</v>
      </c>
      <c r="C13044" s="10"/>
    </row>
    <row r="13045" spans="1:3">
      <c r="A13045" s="21">
        <v>29</v>
      </c>
      <c r="B13045" s="23">
        <f>'11'!B$17*0.01*(B12435+B11824*'Calc1'!B5561)</f>
        <v>0</v>
      </c>
      <c r="C13045" s="10"/>
    </row>
    <row r="13046" spans="1:3">
      <c r="A13046" s="21">
        <v>30</v>
      </c>
      <c r="B13046" s="23">
        <f>'11'!B$17*0.01*(B12436+B11825*'Calc1'!B5562)</f>
        <v>0</v>
      </c>
      <c r="C13046" s="10"/>
    </row>
    <row r="13047" spans="1:3">
      <c r="A13047" s="21">
        <v>31</v>
      </c>
      <c r="B13047" s="23">
        <f>'11'!B$17*0.01*(B12437+B11826*'Calc1'!B5563)</f>
        <v>0</v>
      </c>
      <c r="C13047" s="10"/>
    </row>
    <row r="13048" spans="1:3">
      <c r="A13048" s="21">
        <v>32</v>
      </c>
      <c r="B13048" s="23">
        <f>'11'!B$17*0.01*(B12438+B11827*'Calc1'!B5564)</f>
        <v>0</v>
      </c>
      <c r="C13048" s="10"/>
    </row>
    <row r="13049" spans="1:3">
      <c r="A13049" s="21">
        <v>33</v>
      </c>
      <c r="B13049" s="23">
        <f>'11'!B$17*0.01*(B12439+B11828*'Calc1'!B5565)</f>
        <v>0</v>
      </c>
      <c r="C13049" s="10"/>
    </row>
    <row r="13050" spans="1:3">
      <c r="A13050" s="21">
        <v>34</v>
      </c>
      <c r="B13050" s="23">
        <f>'11'!B$17*0.01*(B12440+B11829*'Calc1'!B5566)</f>
        <v>0</v>
      </c>
      <c r="C13050" s="10"/>
    </row>
    <row r="13051" spans="1:3">
      <c r="A13051" s="21">
        <v>35</v>
      </c>
      <c r="B13051" s="23">
        <f>'11'!B$17*0.01*(B12441+B11830*'Calc1'!B5567)</f>
        <v>0</v>
      </c>
      <c r="C13051" s="10"/>
    </row>
    <row r="13052" spans="1:3">
      <c r="A13052" s="21">
        <v>36</v>
      </c>
      <c r="B13052" s="23">
        <f>'11'!B$17*0.01*(B12442+B11831*'Calc1'!B5568)</f>
        <v>0</v>
      </c>
      <c r="C13052" s="10"/>
    </row>
    <row r="13053" spans="1:3">
      <c r="A13053" s="21">
        <v>37</v>
      </c>
      <c r="B13053" s="23">
        <f>'11'!B$17*0.01*(B12443+B11832*'Calc1'!B5569)</f>
        <v>0</v>
      </c>
      <c r="C13053" s="10"/>
    </row>
    <row r="13054" spans="1:3">
      <c r="A13054" s="21">
        <v>38</v>
      </c>
      <c r="B13054" s="23">
        <f>'11'!B$17*0.01*(B12444+B11833*'Calc1'!B5570)</f>
        <v>0</v>
      </c>
      <c r="C13054" s="10"/>
    </row>
    <row r="13055" spans="1:3">
      <c r="A13055" s="21">
        <v>39</v>
      </c>
      <c r="B13055" s="23">
        <f>'11'!B$17*0.01*(B12445+B11834*'Calc1'!B5571)</f>
        <v>0</v>
      </c>
      <c r="C13055" s="10"/>
    </row>
    <row r="13056" spans="1:3">
      <c r="A13056" s="21">
        <v>40</v>
      </c>
      <c r="B13056" s="23">
        <f>'11'!B$17*0.01*(B12446+B11835*'Calc1'!B5572)</f>
        <v>0</v>
      </c>
      <c r="C13056" s="10"/>
    </row>
    <row r="13057" spans="1:3">
      <c r="A13057" s="21">
        <v>41</v>
      </c>
      <c r="B13057" s="23">
        <f>'11'!B$17*0.01*(B12447+B11836*'Calc1'!B5573)</f>
        <v>0</v>
      </c>
      <c r="C13057" s="10"/>
    </row>
    <row r="13058" spans="1:3">
      <c r="A13058" s="21">
        <v>42</v>
      </c>
      <c r="B13058" s="23">
        <f>'11'!B$17*0.01*(B12448+B11837*'Calc1'!B5574)</f>
        <v>0</v>
      </c>
      <c r="C13058" s="10"/>
    </row>
    <row r="13059" spans="1:3">
      <c r="A13059" s="21">
        <v>43</v>
      </c>
      <c r="B13059" s="23">
        <f>'11'!B$17*0.01*(B12449+B11838*'Calc1'!B5575)</f>
        <v>0</v>
      </c>
      <c r="C13059" s="10"/>
    </row>
    <row r="13060" spans="1:3">
      <c r="A13060" s="21">
        <v>44</v>
      </c>
      <c r="B13060" s="23">
        <f>'11'!B$17*0.01*(B12450+B11839*'Calc1'!B5576)</f>
        <v>0</v>
      </c>
      <c r="C13060" s="10"/>
    </row>
    <row r="13061" spans="1:3">
      <c r="A13061" s="21">
        <v>45</v>
      </c>
      <c r="B13061" s="23">
        <f>'11'!B$17*0.01*(B12451+B11840*'Calc1'!B5577)</f>
        <v>0</v>
      </c>
      <c r="C13061" s="10"/>
    </row>
    <row r="13062" spans="1:3">
      <c r="A13062" s="21">
        <v>46</v>
      </c>
      <c r="B13062" s="23">
        <f>'11'!B$17*0.01*(B12452+B11841*'Calc1'!B5578)</f>
        <v>0</v>
      </c>
      <c r="C13062" s="10"/>
    </row>
    <row r="13063" spans="1:3">
      <c r="A13063" s="21">
        <v>47</v>
      </c>
      <c r="B13063" s="23">
        <f>'11'!B$17*0.01*(B12453+B11842*'Calc1'!B5579)</f>
        <v>0</v>
      </c>
      <c r="C13063" s="10"/>
    </row>
    <row r="13064" spans="1:3">
      <c r="A13064" s="21">
        <v>48</v>
      </c>
      <c r="B13064" s="23">
        <f>'11'!B$17*0.01*(B12454+B11843*'Calc1'!B5580)</f>
        <v>0</v>
      </c>
      <c r="C13064" s="10"/>
    </row>
    <row r="13065" spans="1:3">
      <c r="A13065" s="21">
        <v>49</v>
      </c>
      <c r="B13065" s="23">
        <f>'11'!B$17*0.01*(B12455+B11844*'Calc1'!B5581)</f>
        <v>0</v>
      </c>
      <c r="C13065" s="10"/>
    </row>
    <row r="13066" spans="1:3">
      <c r="A13066" s="21">
        <v>50</v>
      </c>
      <c r="B13066" s="23">
        <f>'11'!B$17*0.01*(B12456+B11845*'Calc1'!B5582)</f>
        <v>0</v>
      </c>
      <c r="C13066" s="10"/>
    </row>
    <row r="13067" spans="1:3">
      <c r="A13067" s="21">
        <v>51</v>
      </c>
      <c r="B13067" s="23">
        <f>'11'!B$17*0.01*(B12457+B11846*'Calc1'!B5583)</f>
        <v>0</v>
      </c>
      <c r="C13067" s="10"/>
    </row>
    <row r="13068" spans="1:3">
      <c r="A13068" s="21">
        <v>52</v>
      </c>
      <c r="B13068" s="23">
        <f>'11'!B$17*0.01*(B12458+B11847*'Calc1'!B5584)</f>
        <v>0</v>
      </c>
      <c r="C13068" s="10"/>
    </row>
    <row r="13069" spans="1:3">
      <c r="A13069" s="21">
        <v>53</v>
      </c>
      <c r="B13069" s="23">
        <f>'11'!B$17*0.01*(B12459+B11848*'Calc1'!B5585)</f>
        <v>0</v>
      </c>
      <c r="C13069" s="10"/>
    </row>
    <row r="13070" spans="1:3">
      <c r="A13070" s="21">
        <v>54</v>
      </c>
      <c r="B13070" s="23">
        <f>'11'!B$17*0.01*(B12460+B11849*'Calc1'!B5586)</f>
        <v>0</v>
      </c>
      <c r="C13070" s="10"/>
    </row>
    <row r="13071" spans="1:3">
      <c r="A13071" s="21">
        <v>55</v>
      </c>
      <c r="B13071" s="23">
        <f>'11'!B$17*0.01*(B12461+B11850*'Calc1'!B5587)</f>
        <v>0</v>
      </c>
      <c r="C13071" s="10"/>
    </row>
    <row r="13072" spans="1:3">
      <c r="A13072" s="21">
        <v>56</v>
      </c>
      <c r="B13072" s="23">
        <f>'11'!B$17*0.01*(B12462+B11851*'Calc1'!B5588)</f>
        <v>0</v>
      </c>
      <c r="C13072" s="10"/>
    </row>
    <row r="13073" spans="1:3">
      <c r="A13073" s="21">
        <v>57</v>
      </c>
      <c r="B13073" s="23">
        <f>'11'!B$17*0.01*(B12463+B11852*'Calc1'!B5589)</f>
        <v>0</v>
      </c>
      <c r="C13073" s="10"/>
    </row>
    <row r="13074" spans="1:3">
      <c r="A13074" s="21">
        <v>58</v>
      </c>
      <c r="B13074" s="23">
        <f>'11'!B$17*0.01*(B12464+B11853*'Calc1'!B5590)</f>
        <v>0</v>
      </c>
      <c r="C13074" s="10"/>
    </row>
    <row r="13075" spans="1:3">
      <c r="A13075" s="21">
        <v>59</v>
      </c>
      <c r="B13075" s="23">
        <f>'11'!B$17*0.01*(B12465+B11854*'Calc1'!B5591)</f>
        <v>0</v>
      </c>
      <c r="C13075" s="10"/>
    </row>
    <row r="13076" spans="1:3">
      <c r="A13076" s="21">
        <v>60</v>
      </c>
      <c r="B13076" s="23">
        <f>'11'!B$17*0.01*(B12466+B11855*'Calc1'!B5592)</f>
        <v>0</v>
      </c>
      <c r="C13076" s="10"/>
    </row>
    <row r="13077" spans="1:3">
      <c r="A13077" s="21">
        <v>61</v>
      </c>
      <c r="B13077" s="23">
        <f>'11'!B$17*0.01*(B12467+B11856*'Calc1'!B5593)</f>
        <v>0</v>
      </c>
      <c r="C13077" s="10"/>
    </row>
    <row r="13078" spans="1:3">
      <c r="A13078" s="21">
        <v>62</v>
      </c>
      <c r="B13078" s="23">
        <f>'11'!B$17*0.01*(B12468+B11857*'Calc1'!B5594)</f>
        <v>0</v>
      </c>
      <c r="C13078" s="10"/>
    </row>
    <row r="13079" spans="1:3">
      <c r="A13079" s="21">
        <v>63</v>
      </c>
      <c r="B13079" s="23">
        <f>'11'!B$17*0.01*(B12469+B11858*'Calc1'!B5595)</f>
        <v>0</v>
      </c>
      <c r="C13079" s="10"/>
    </row>
    <row r="13080" spans="1:3">
      <c r="A13080" s="21">
        <v>64</v>
      </c>
      <c r="B13080" s="23">
        <f>'11'!B$17*0.01*(B12470+B11859*'Calc1'!B5596)</f>
        <v>0</v>
      </c>
      <c r="C13080" s="10"/>
    </row>
    <row r="13081" spans="1:3">
      <c r="A13081" s="21">
        <v>65</v>
      </c>
      <c r="B13081" s="23">
        <f>'11'!B$17*0.01*(B12471+B11860*'Calc1'!B5597)</f>
        <v>0</v>
      </c>
      <c r="C13081" s="10"/>
    </row>
    <row r="13082" spans="1:3">
      <c r="A13082" s="21">
        <v>66</v>
      </c>
      <c r="B13082" s="23">
        <f>'11'!B$17*0.01*(B12472+B11861*'Calc1'!B5598)</f>
        <v>0</v>
      </c>
      <c r="C13082" s="10"/>
    </row>
    <row r="13083" spans="1:3">
      <c r="A13083" s="21">
        <v>67</v>
      </c>
      <c r="B13083" s="23">
        <f>'11'!B$17*0.01*(B12473+B11862*'Calc1'!B5599)</f>
        <v>0</v>
      </c>
      <c r="C13083" s="10"/>
    </row>
    <row r="13084" spans="1:3">
      <c r="A13084" s="21">
        <v>68</v>
      </c>
      <c r="B13084" s="23">
        <f>'11'!B$17*0.01*(B12474+B11863*'Calc1'!B5600)</f>
        <v>0</v>
      </c>
      <c r="C13084" s="10"/>
    </row>
    <row r="13085" spans="1:3">
      <c r="A13085" s="21">
        <v>69</v>
      </c>
      <c r="B13085" s="23">
        <f>'11'!B$17*0.01*(B12475+B11864*'Calc1'!B5601)</f>
        <v>0</v>
      </c>
      <c r="C13085" s="10"/>
    </row>
    <row r="13086" spans="1:3">
      <c r="A13086" s="21">
        <v>70</v>
      </c>
      <c r="B13086" s="23">
        <f>'11'!B$17*0.01*(B12476+B11865*'Calc1'!B5602)</f>
        <v>0</v>
      </c>
      <c r="C13086" s="10"/>
    </row>
    <row r="13087" spans="1:3">
      <c r="A13087" s="21">
        <v>71</v>
      </c>
      <c r="B13087" s="23">
        <f>'11'!B$17*0.01*(B12477+B11866*'Calc1'!B5603)</f>
        <v>0</v>
      </c>
      <c r="C13087" s="10"/>
    </row>
    <row r="13088" spans="1:3">
      <c r="A13088" s="21">
        <v>72</v>
      </c>
      <c r="B13088" s="23">
        <f>'11'!B$17*0.01*(B12478+B11867*'Calc1'!B5604)</f>
        <v>0</v>
      </c>
      <c r="C13088" s="10"/>
    </row>
    <row r="13089" spans="1:3">
      <c r="A13089" s="21">
        <v>73</v>
      </c>
      <c r="B13089" s="23">
        <f>'11'!B$17*0.01*(B12479+B11868*'Calc1'!B5605)</f>
        <v>0</v>
      </c>
      <c r="C13089" s="10"/>
    </row>
    <row r="13090" spans="1:3">
      <c r="A13090" s="21">
        <v>74</v>
      </c>
      <c r="B13090" s="23">
        <f>'11'!B$17*0.01*(B12480+B11869*'Calc1'!B5606)</f>
        <v>0</v>
      </c>
      <c r="C13090" s="10"/>
    </row>
    <row r="13091" spans="1:3">
      <c r="A13091" s="21">
        <v>75</v>
      </c>
      <c r="B13091" s="23">
        <f>'11'!B$17*0.01*(B12481+B11870*'Calc1'!B5607)</f>
        <v>0</v>
      </c>
      <c r="C13091" s="10"/>
    </row>
    <row r="13092" spans="1:3">
      <c r="A13092" s="21">
        <v>76</v>
      </c>
      <c r="B13092" s="23">
        <f>'11'!B$17*0.01*(B12482+B11871*'Calc1'!B5608)</f>
        <v>0</v>
      </c>
      <c r="C13092" s="10"/>
    </row>
    <row r="13093" spans="1:3">
      <c r="A13093" s="21">
        <v>77</v>
      </c>
      <c r="B13093" s="23">
        <f>'11'!B$17*0.01*(B12483+B11872*'Calc1'!B5609)</f>
        <v>0</v>
      </c>
      <c r="C13093" s="10"/>
    </row>
    <row r="13094" spans="1:3">
      <c r="A13094" s="21">
        <v>78</v>
      </c>
      <c r="B13094" s="23">
        <f>'11'!B$17*0.01*(B12484+B11873*'Calc1'!B5610)</f>
        <v>0</v>
      </c>
      <c r="C13094" s="10"/>
    </row>
    <row r="13095" spans="1:3">
      <c r="A13095" s="21">
        <v>79</v>
      </c>
      <c r="B13095" s="23">
        <f>'11'!B$17*0.01*(B12485+B11874*'Calc1'!B5611)</f>
        <v>0</v>
      </c>
      <c r="C13095" s="10"/>
    </row>
    <row r="13096" spans="1:3">
      <c r="A13096" s="21">
        <v>80</v>
      </c>
      <c r="B13096" s="23">
        <f>'11'!B$17*0.01*(B12486+B11875*'Calc1'!B5612)</f>
        <v>0</v>
      </c>
      <c r="C13096" s="10"/>
    </row>
    <row r="13097" spans="1:3">
      <c r="A13097" s="21">
        <v>81</v>
      </c>
      <c r="B13097" s="23">
        <f>'11'!B$17*0.01*(B12487+B11876*'Calc1'!B5613)</f>
        <v>0</v>
      </c>
      <c r="C13097" s="10"/>
    </row>
    <row r="13098" spans="1:3">
      <c r="A13098" s="21">
        <v>82</v>
      </c>
      <c r="B13098" s="23">
        <f>'11'!B$17*0.01*(B12488+B11877*'Calc1'!B5614)</f>
        <v>0</v>
      </c>
      <c r="C13098" s="10"/>
    </row>
    <row r="13099" spans="1:3">
      <c r="A13099" s="21">
        <v>83</v>
      </c>
      <c r="B13099" s="23">
        <f>'11'!B$17*0.01*(B12489+B11878*'Calc1'!B5615)</f>
        <v>0</v>
      </c>
      <c r="C13099" s="10"/>
    </row>
    <row r="13100" spans="1:3">
      <c r="A13100" s="21">
        <v>84</v>
      </c>
      <c r="B13100" s="23">
        <f>'11'!B$17*0.01*(B12490+B11879*'Calc1'!B5616)</f>
        <v>0</v>
      </c>
      <c r="C13100" s="10"/>
    </row>
    <row r="13101" spans="1:3">
      <c r="A13101" s="21">
        <v>85</v>
      </c>
      <c r="B13101" s="23">
        <f>'11'!B$17*0.01*(B12491+B11880*'Calc1'!B5617)</f>
        <v>0</v>
      </c>
      <c r="C13101" s="10"/>
    </row>
    <row r="13102" spans="1:3">
      <c r="A13102" s="21">
        <v>86</v>
      </c>
      <c r="B13102" s="23">
        <f>'11'!B$17*0.01*(B12492+B11881*'Calc1'!B5618)</f>
        <v>0</v>
      </c>
      <c r="C13102" s="10"/>
    </row>
    <row r="13103" spans="1:3">
      <c r="A13103" s="21">
        <v>87</v>
      </c>
      <c r="B13103" s="23">
        <f>'11'!B$17*0.01*(B12493+B11882*'Calc1'!B5619)</f>
        <v>0</v>
      </c>
      <c r="C13103" s="10"/>
    </row>
    <row r="13104" spans="1:3">
      <c r="A13104" s="21">
        <v>88</v>
      </c>
      <c r="B13104" s="23">
        <f>'11'!B$17*0.01*(B12494+B11883*'Calc1'!B5620)</f>
        <v>0</v>
      </c>
      <c r="C13104" s="10"/>
    </row>
    <row r="13105" spans="1:3">
      <c r="A13105" s="21">
        <v>89</v>
      </c>
      <c r="B13105" s="23">
        <f>'11'!B$17*0.01*(B12495+B11884*'Calc1'!B5621)</f>
        <v>0</v>
      </c>
      <c r="C13105" s="10"/>
    </row>
    <row r="13106" spans="1:3">
      <c r="A13106" s="21">
        <v>90</v>
      </c>
      <c r="B13106" s="23">
        <f>'11'!B$17*0.01*(B12496+B11885*'Calc1'!B5622)</f>
        <v>0</v>
      </c>
      <c r="C13106" s="10"/>
    </row>
    <row r="13107" spans="1:3">
      <c r="A13107" s="21">
        <v>91</v>
      </c>
      <c r="B13107" s="23">
        <f>'11'!B$17*0.01*(B12497+B11886*'Calc1'!B5623)</f>
        <v>0</v>
      </c>
      <c r="C13107" s="10"/>
    </row>
    <row r="13108" spans="1:3">
      <c r="A13108" s="21">
        <v>92</v>
      </c>
      <c r="B13108" s="23">
        <f>'11'!B$17*0.01*(B12498+B11887*'Calc1'!B5624)</f>
        <v>0</v>
      </c>
      <c r="C13108" s="10"/>
    </row>
    <row r="13109" spans="1:3">
      <c r="A13109" s="21">
        <v>93</v>
      </c>
      <c r="B13109" s="23">
        <f>'11'!B$17*0.01*(B12499+B11888*'Calc1'!B5625)</f>
        <v>0</v>
      </c>
      <c r="C13109" s="10"/>
    </row>
    <row r="13110" spans="1:3">
      <c r="A13110" s="21">
        <v>94</v>
      </c>
      <c r="B13110" s="23">
        <f>'11'!B$17*0.01*(B12500+B11889*'Calc1'!B5626)</f>
        <v>0</v>
      </c>
      <c r="C13110" s="10"/>
    </row>
    <row r="13111" spans="1:3">
      <c r="A13111" s="21">
        <v>95</v>
      </c>
      <c r="B13111" s="23">
        <f>'11'!B$17*0.01*(B12501+B11890*'Calc1'!B5627)</f>
        <v>0</v>
      </c>
      <c r="C13111" s="10"/>
    </row>
    <row r="13112" spans="1:3">
      <c r="A13112" s="21">
        <v>96</v>
      </c>
      <c r="B13112" s="23">
        <f>'11'!B$17*0.01*(B12502+B11891*'Calc1'!B5628)</f>
        <v>0</v>
      </c>
      <c r="C13112" s="10"/>
    </row>
    <row r="13113" spans="1:3">
      <c r="A13113" s="21">
        <v>97</v>
      </c>
      <c r="B13113" s="23">
        <f>'11'!B$17*0.01*(B12503+B11892*'Calc1'!B5629)</f>
        <v>0</v>
      </c>
      <c r="C13113" s="10"/>
    </row>
    <row r="13114" spans="1:3">
      <c r="A13114" s="21">
        <v>98</v>
      </c>
      <c r="B13114" s="23">
        <f>'11'!B$17*0.01*(B12504+B11893*'Calc1'!B5630)</f>
        <v>0</v>
      </c>
      <c r="C13114" s="10"/>
    </row>
    <row r="13115" spans="1:3">
      <c r="A13115" s="21">
        <v>99</v>
      </c>
      <c r="B13115" s="23">
        <f>'11'!B$17*0.01*(B12505+B11894*'Calc1'!B5631)</f>
        <v>0</v>
      </c>
      <c r="C13115" s="10"/>
    </row>
    <row r="13116" spans="1:3">
      <c r="A13116" s="21">
        <v>100</v>
      </c>
      <c r="B13116" s="23">
        <f>'11'!B$17*0.01*(B12506+B11895*'Calc1'!B5632)</f>
        <v>0</v>
      </c>
      <c r="C13116" s="10"/>
    </row>
    <row r="13117" spans="1:3">
      <c r="A13117" s="21">
        <v>101</v>
      </c>
      <c r="B13117" s="23">
        <f>'11'!B$17*0.01*(B12507+B11896*'Calc1'!B5633)</f>
        <v>0</v>
      </c>
      <c r="C13117" s="10"/>
    </row>
    <row r="13118" spans="1:3">
      <c r="A13118" s="21">
        <v>102</v>
      </c>
      <c r="B13118" s="23">
        <f>'11'!B$17*0.01*(B12508+B11897*'Calc1'!B5634)</f>
        <v>0</v>
      </c>
      <c r="C13118" s="10"/>
    </row>
    <row r="13119" spans="1:3">
      <c r="A13119" s="21">
        <v>103</v>
      </c>
      <c r="B13119" s="23">
        <f>'11'!B$17*0.01*(B12509+B11898*'Calc1'!B5635)</f>
        <v>0</v>
      </c>
      <c r="C13119" s="10"/>
    </row>
    <row r="13120" spans="1:3">
      <c r="A13120" s="21">
        <v>104</v>
      </c>
      <c r="B13120" s="23">
        <f>'11'!B$17*0.01*(B12510+B11899*'Calc1'!B5636)</f>
        <v>0</v>
      </c>
      <c r="C13120" s="10"/>
    </row>
    <row r="13121" spans="1:3">
      <c r="A13121" s="21">
        <v>105</v>
      </c>
      <c r="B13121" s="23">
        <f>'11'!B$17*0.01*(B12511+B11900*'Calc1'!B5637)</f>
        <v>0</v>
      </c>
      <c r="C13121" s="10"/>
    </row>
    <row r="13122" spans="1:3">
      <c r="A13122" s="21">
        <v>106</v>
      </c>
      <c r="B13122" s="23">
        <f>'11'!B$17*0.01*(B12512+B11901*'Calc1'!B5638)</f>
        <v>0</v>
      </c>
      <c r="C13122" s="10"/>
    </row>
    <row r="13123" spans="1:3">
      <c r="A13123" s="21">
        <v>107</v>
      </c>
      <c r="B13123" s="23">
        <f>'11'!B$17*0.01*(B12513+B11902*'Calc1'!B5639)</f>
        <v>0</v>
      </c>
      <c r="C13123" s="10"/>
    </row>
    <row r="13124" spans="1:3">
      <c r="A13124" s="21">
        <v>108</v>
      </c>
      <c r="B13124" s="23">
        <f>'11'!B$17*0.01*(B12514+B11903*'Calc1'!B5640)</f>
        <v>0</v>
      </c>
      <c r="C13124" s="10"/>
    </row>
    <row r="13125" spans="1:3">
      <c r="A13125" s="21">
        <v>109</v>
      </c>
      <c r="B13125" s="23">
        <f>'11'!B$17*0.01*(B12515+B11904*'Calc1'!B5641)</f>
        <v>0</v>
      </c>
      <c r="C13125" s="10"/>
    </row>
    <row r="13126" spans="1:3">
      <c r="A13126" s="21">
        <v>110</v>
      </c>
      <c r="B13126" s="23">
        <f>'11'!B$17*0.01*(B12516+B11905*'Calc1'!B5642)</f>
        <v>0</v>
      </c>
      <c r="C13126" s="10"/>
    </row>
    <row r="13127" spans="1:3">
      <c r="A13127" s="21">
        <v>111</v>
      </c>
      <c r="B13127" s="23">
        <f>'11'!B$17*0.01*(B12517+B11906*'Calc1'!B5643)</f>
        <v>0</v>
      </c>
      <c r="C13127" s="10"/>
    </row>
    <row r="13128" spans="1:3">
      <c r="A13128" s="21">
        <v>112</v>
      </c>
      <c r="B13128" s="23">
        <f>'11'!B$17*0.01*(B12518+B11907*'Calc1'!B5644)</f>
        <v>0</v>
      </c>
      <c r="C13128" s="10"/>
    </row>
    <row r="13129" spans="1:3">
      <c r="A13129" s="21">
        <v>113</v>
      </c>
      <c r="B13129" s="23">
        <f>'11'!B$17*0.01*(B12519+B11908*'Calc1'!B5645)</f>
        <v>0</v>
      </c>
      <c r="C13129" s="10"/>
    </row>
    <row r="13130" spans="1:3">
      <c r="A13130" s="21">
        <v>114</v>
      </c>
      <c r="B13130" s="23">
        <f>'11'!B$17*0.01*(B12520+B11909*'Calc1'!B5646)</f>
        <v>0</v>
      </c>
      <c r="C13130" s="10"/>
    </row>
    <row r="13131" spans="1:3">
      <c r="A13131" s="21">
        <v>115</v>
      </c>
      <c r="B13131" s="23">
        <f>'11'!B$17*0.01*(B12521+B11910*'Calc1'!B5647)</f>
        <v>0</v>
      </c>
      <c r="C13131" s="10"/>
    </row>
    <row r="13132" spans="1:3">
      <c r="A13132" s="21">
        <v>116</v>
      </c>
      <c r="B13132" s="23">
        <f>'11'!B$17*0.01*(B12522+B11911*'Calc1'!B5648)</f>
        <v>0</v>
      </c>
      <c r="C13132" s="10"/>
    </row>
    <row r="13133" spans="1:3">
      <c r="A13133" s="21">
        <v>117</v>
      </c>
      <c r="B13133" s="23">
        <f>'11'!B$17*0.01*(B12523+B11912*'Calc1'!B5649)</f>
        <v>0</v>
      </c>
      <c r="C13133" s="10"/>
    </row>
    <row r="13134" spans="1:3">
      <c r="A13134" s="21">
        <v>118</v>
      </c>
      <c r="B13134" s="23">
        <f>'11'!B$17*0.01*(B12524+B11913*'Calc1'!B5650)</f>
        <v>0</v>
      </c>
      <c r="C13134" s="10"/>
    </row>
    <row r="13135" spans="1:3">
      <c r="A13135" s="21">
        <v>119</v>
      </c>
      <c r="B13135" s="23">
        <f>'11'!B$17*0.01*(B12525+B11914*'Calc1'!B5651)</f>
        <v>0</v>
      </c>
      <c r="C13135" s="10"/>
    </row>
    <row r="13136" spans="1:3">
      <c r="A13136" s="21">
        <v>120</v>
      </c>
      <c r="B13136" s="23">
        <f>'11'!B$17*0.01*(B12526+B11915*'Calc1'!B5652)</f>
        <v>0</v>
      </c>
      <c r="C13136" s="10"/>
    </row>
    <row r="13137" spans="1:3">
      <c r="A13137" s="21">
        <v>121</v>
      </c>
      <c r="B13137" s="23">
        <f>'11'!B$17*0.01*(B12527+B11916*'Calc1'!B5653)</f>
        <v>0</v>
      </c>
      <c r="C13137" s="10"/>
    </row>
    <row r="13138" spans="1:3">
      <c r="A13138" s="21">
        <v>122</v>
      </c>
      <c r="B13138" s="23">
        <f>'11'!B$17*0.01*(B12528+B11917*'Calc1'!B5654)</f>
        <v>0</v>
      </c>
      <c r="C13138" s="10"/>
    </row>
    <row r="13139" spans="1:3">
      <c r="A13139" s="21">
        <v>123</v>
      </c>
      <c r="B13139" s="23">
        <f>'11'!B$17*0.01*(B12529+B11918*'Calc1'!B5655)</f>
        <v>0</v>
      </c>
      <c r="C13139" s="10"/>
    </row>
    <row r="13140" spans="1:3">
      <c r="A13140" s="21">
        <v>124</v>
      </c>
      <c r="B13140" s="23">
        <f>'11'!B$17*0.01*(B12530+B11919*'Calc1'!B5656)</f>
        <v>0</v>
      </c>
      <c r="C13140" s="10"/>
    </row>
    <row r="13141" spans="1:3">
      <c r="A13141" s="21">
        <v>125</v>
      </c>
      <c r="B13141" s="23">
        <f>'11'!B$17*0.01*(B12531+B11920*'Calc1'!B5657)</f>
        <v>0</v>
      </c>
      <c r="C13141" s="10"/>
    </row>
    <row r="13142" spans="1:3">
      <c r="A13142" s="21">
        <v>126</v>
      </c>
      <c r="B13142" s="23">
        <f>'11'!B$17*0.01*(B12532+B11921*'Calc1'!B5658)</f>
        <v>0</v>
      </c>
      <c r="C13142" s="10"/>
    </row>
    <row r="13143" spans="1:3">
      <c r="A13143" s="21">
        <v>127</v>
      </c>
      <c r="B13143" s="23">
        <f>'11'!B$17*0.01*(B12533+B11922*'Calc1'!B5659)</f>
        <v>0</v>
      </c>
      <c r="C13143" s="10"/>
    </row>
    <row r="13144" spans="1:3">
      <c r="A13144" s="21">
        <v>128</v>
      </c>
      <c r="B13144" s="23">
        <f>'11'!B$17*0.01*(B12534+B11923*'Calc1'!B5660)</f>
        <v>0</v>
      </c>
      <c r="C13144" s="10"/>
    </row>
    <row r="13145" spans="1:3">
      <c r="A13145" s="21">
        <v>129</v>
      </c>
      <c r="B13145" s="23">
        <f>'11'!B$17*0.01*(B12535+B11924*'Calc1'!B5661)</f>
        <v>0</v>
      </c>
      <c r="C13145" s="10"/>
    </row>
    <row r="13146" spans="1:3">
      <c r="A13146" s="21">
        <v>130</v>
      </c>
      <c r="B13146" s="23">
        <f>'11'!B$17*0.01*(B12536+B11925*'Calc1'!B5662)</f>
        <v>0</v>
      </c>
      <c r="C13146" s="10"/>
    </row>
    <row r="13147" spans="1:3">
      <c r="A13147" s="21">
        <v>131</v>
      </c>
      <c r="B13147" s="23">
        <f>'11'!B$17*0.01*(B12537+B11926*'Calc1'!B5663)</f>
        <v>0</v>
      </c>
      <c r="C13147" s="10"/>
    </row>
    <row r="13148" spans="1:3">
      <c r="A13148" s="21">
        <v>132</v>
      </c>
      <c r="B13148" s="23">
        <f>'11'!B$17*0.01*(B12538+B11927*'Calc1'!B5664)</f>
        <v>0</v>
      </c>
      <c r="C13148" s="10"/>
    </row>
    <row r="13149" spans="1:3">
      <c r="A13149" s="21">
        <v>133</v>
      </c>
      <c r="B13149" s="23">
        <f>'11'!B$17*0.01*(B12539+B11928*'Calc1'!B5665)</f>
        <v>0</v>
      </c>
      <c r="C13149" s="10"/>
    </row>
    <row r="13150" spans="1:3">
      <c r="A13150" s="21">
        <v>134</v>
      </c>
      <c r="B13150" s="23">
        <f>'11'!B$17*0.01*(B12540+B11929*'Calc1'!B5666)</f>
        <v>0</v>
      </c>
      <c r="C13150" s="10"/>
    </row>
    <row r="13151" spans="1:3">
      <c r="A13151" s="21">
        <v>135</v>
      </c>
      <c r="B13151" s="23">
        <f>'11'!B$17*0.01*(B12541+B11930*'Calc1'!B5667)</f>
        <v>0</v>
      </c>
      <c r="C13151" s="10"/>
    </row>
    <row r="13152" spans="1:3">
      <c r="A13152" s="21">
        <v>136</v>
      </c>
      <c r="B13152" s="23">
        <f>'11'!B$17*0.01*(B12542+B11931*'Calc1'!B5668)</f>
        <v>0</v>
      </c>
      <c r="C13152" s="10"/>
    </row>
    <row r="13153" spans="1:3">
      <c r="A13153" s="21">
        <v>137</v>
      </c>
      <c r="B13153" s="23">
        <f>'11'!B$17*0.01*(B12543+B11932*'Calc1'!B5669)</f>
        <v>0</v>
      </c>
      <c r="C13153" s="10"/>
    </row>
    <row r="13154" spans="1:3">
      <c r="A13154" s="21">
        <v>138</v>
      </c>
      <c r="B13154" s="23">
        <f>'11'!B$17*0.01*(B12544+B11933*'Calc1'!B5670)</f>
        <v>0</v>
      </c>
      <c r="C13154" s="10"/>
    </row>
    <row r="13155" spans="1:3">
      <c r="A13155" s="21">
        <v>139</v>
      </c>
      <c r="B13155" s="23">
        <f>'11'!B$17*0.01*(B12545+B11934*'Calc1'!B5671)</f>
        <v>0</v>
      </c>
      <c r="C13155" s="10"/>
    </row>
    <row r="13156" spans="1:3">
      <c r="A13156" s="21">
        <v>140</v>
      </c>
      <c r="B13156" s="23">
        <f>'11'!B$17*0.01*(B12546+B11935*'Calc1'!B5672)</f>
        <v>0</v>
      </c>
      <c r="C13156" s="10"/>
    </row>
    <row r="13157" spans="1:3">
      <c r="A13157" s="21">
        <v>141</v>
      </c>
      <c r="B13157" s="23">
        <f>'11'!B$17*0.01*(B12547+B11936*'Calc1'!B5673)</f>
        <v>0</v>
      </c>
      <c r="C13157" s="10"/>
    </row>
    <row r="13158" spans="1:3">
      <c r="A13158" s="21">
        <v>142</v>
      </c>
      <c r="B13158" s="23">
        <f>'11'!B$17*0.01*(B12548+B11937*'Calc1'!B5674)</f>
        <v>0</v>
      </c>
      <c r="C13158" s="10"/>
    </row>
    <row r="13159" spans="1:3">
      <c r="A13159" s="21">
        <v>143</v>
      </c>
      <c r="B13159" s="23">
        <f>'11'!B$17*0.01*(B12549+B11938*'Calc1'!B5675)</f>
        <v>0</v>
      </c>
      <c r="C13159" s="10"/>
    </row>
    <row r="13160" spans="1:3">
      <c r="A13160" s="21">
        <v>144</v>
      </c>
      <c r="B13160" s="23">
        <f>'11'!B$17*0.01*(B12550+B11939*'Calc1'!B5676)</f>
        <v>0</v>
      </c>
      <c r="C13160" s="10"/>
    </row>
    <row r="13161" spans="1:3">
      <c r="A13161" s="21">
        <v>145</v>
      </c>
      <c r="B13161" s="23">
        <f>'11'!B$17*0.01*(B12551+B11940*'Calc1'!B5677)</f>
        <v>0</v>
      </c>
      <c r="C13161" s="10"/>
    </row>
    <row r="13162" spans="1:3">
      <c r="A13162" s="21">
        <v>146</v>
      </c>
      <c r="B13162" s="23">
        <f>'11'!B$17*0.01*(B12552+B11941*'Calc1'!B5678)</f>
        <v>0</v>
      </c>
      <c r="C13162" s="10"/>
    </row>
    <row r="13163" spans="1:3">
      <c r="A13163" s="21">
        <v>147</v>
      </c>
      <c r="B13163" s="23">
        <f>'11'!B$17*0.01*(B12553+B11942*'Calc1'!B5679)</f>
        <v>0</v>
      </c>
      <c r="C13163" s="10"/>
    </row>
    <row r="13164" spans="1:3">
      <c r="A13164" s="21">
        <v>148</v>
      </c>
      <c r="B13164" s="23">
        <f>'11'!B$17*0.01*(B12554+B11943*'Calc1'!B5680)</f>
        <v>0</v>
      </c>
      <c r="C13164" s="10"/>
    </row>
    <row r="13165" spans="1:3">
      <c r="A13165" s="21">
        <v>149</v>
      </c>
      <c r="B13165" s="23">
        <f>'11'!B$17*0.01*(B12555+B11944*'Calc1'!B5681)</f>
        <v>0</v>
      </c>
      <c r="C13165" s="10"/>
    </row>
    <row r="13166" spans="1:3">
      <c r="A13166" s="21">
        <v>150</v>
      </c>
      <c r="B13166" s="23">
        <f>'11'!B$17*0.01*(B12556+B11945*'Calc1'!B5682)</f>
        <v>0</v>
      </c>
      <c r="C13166" s="10"/>
    </row>
    <row r="13167" spans="1:3">
      <c r="A13167" s="21">
        <v>151</v>
      </c>
      <c r="B13167" s="23">
        <f>'11'!B$17*0.01*(B12557+B11946*'Calc1'!B5683)</f>
        <v>0</v>
      </c>
      <c r="C13167" s="10"/>
    </row>
    <row r="13168" spans="1:3">
      <c r="A13168" s="21">
        <v>152</v>
      </c>
      <c r="B13168" s="23">
        <f>'11'!B$17*0.01*(B12558+B11947*'Calc1'!B5684)</f>
        <v>0</v>
      </c>
      <c r="C13168" s="10"/>
    </row>
    <row r="13169" spans="1:3">
      <c r="A13169" s="21">
        <v>153</v>
      </c>
      <c r="B13169" s="23">
        <f>'11'!B$17*0.01*(B12559+B11948*'Calc1'!B5685)</f>
        <v>0</v>
      </c>
      <c r="C13169" s="10"/>
    </row>
    <row r="13170" spans="1:3">
      <c r="A13170" s="21">
        <v>154</v>
      </c>
      <c r="B13170" s="23">
        <f>'11'!B$17*0.01*(B12560+B11949*'Calc1'!B5686)</f>
        <v>0</v>
      </c>
      <c r="C13170" s="10"/>
    </row>
    <row r="13171" spans="1:3">
      <c r="A13171" s="21">
        <v>155</v>
      </c>
      <c r="B13171" s="23">
        <f>'11'!B$17*0.01*(B12561+B11950*'Calc1'!B5687)</f>
        <v>0</v>
      </c>
      <c r="C13171" s="10"/>
    </row>
    <row r="13172" spans="1:3">
      <c r="A13172" s="21">
        <v>156</v>
      </c>
      <c r="B13172" s="23">
        <f>'11'!B$17*0.01*(B12562+B11951*'Calc1'!B5688)</f>
        <v>0</v>
      </c>
      <c r="C13172" s="10"/>
    </row>
    <row r="13173" spans="1:3">
      <c r="A13173" s="21">
        <v>157</v>
      </c>
      <c r="B13173" s="23">
        <f>'11'!B$17*0.01*(B12563+B11952*'Calc1'!B5689)</f>
        <v>0</v>
      </c>
      <c r="C13173" s="10"/>
    </row>
    <row r="13174" spans="1:3">
      <c r="A13174" s="21">
        <v>158</v>
      </c>
      <c r="B13174" s="23">
        <f>'11'!B$17*0.01*(B12564+B11953*'Calc1'!B5690)</f>
        <v>0</v>
      </c>
      <c r="C13174" s="10"/>
    </row>
    <row r="13175" spans="1:3">
      <c r="A13175" s="21">
        <v>159</v>
      </c>
      <c r="B13175" s="23">
        <f>'11'!B$17*0.01*(B12565+B11954*'Calc1'!B5691)</f>
        <v>0</v>
      </c>
      <c r="C13175" s="10"/>
    </row>
    <row r="13176" spans="1:3">
      <c r="A13176" s="21">
        <v>160</v>
      </c>
      <c r="B13176" s="23">
        <f>'11'!B$17*0.01*(B12566+B11955*'Calc1'!B5692)</f>
        <v>0</v>
      </c>
      <c r="C13176" s="10"/>
    </row>
    <row r="13177" spans="1:3">
      <c r="A13177" s="21">
        <v>161</v>
      </c>
      <c r="B13177" s="23">
        <f>'11'!B$17*0.01*(B12567+B11956*'Calc1'!B5693)</f>
        <v>0</v>
      </c>
      <c r="C13177" s="10"/>
    </row>
    <row r="13178" spans="1:3">
      <c r="A13178" s="21">
        <v>162</v>
      </c>
      <c r="B13178" s="23">
        <f>'11'!B$17*0.01*(B12568+B11957*'Calc1'!B5694)</f>
        <v>0</v>
      </c>
      <c r="C13178" s="10"/>
    </row>
    <row r="13179" spans="1:3">
      <c r="A13179" s="21">
        <v>163</v>
      </c>
      <c r="B13179" s="23">
        <f>'11'!B$17*0.01*(B12569+B11958*'Calc1'!B5695)</f>
        <v>0</v>
      </c>
      <c r="C13179" s="10"/>
    </row>
    <row r="13180" spans="1:3">
      <c r="A13180" s="21">
        <v>164</v>
      </c>
      <c r="B13180" s="23">
        <f>'11'!B$17*0.01*(B12570+B11959*'Calc1'!B5696)</f>
        <v>0</v>
      </c>
      <c r="C13180" s="10"/>
    </row>
    <row r="13181" spans="1:3">
      <c r="A13181" s="21">
        <v>165</v>
      </c>
      <c r="B13181" s="23">
        <f>'11'!B$17*0.01*(B12571+B11960*'Calc1'!B5697)</f>
        <v>0</v>
      </c>
      <c r="C13181" s="10"/>
    </row>
    <row r="13182" spans="1:3">
      <c r="A13182" s="21">
        <v>166</v>
      </c>
      <c r="B13182" s="23">
        <f>'11'!B$17*0.01*(B12572+B11961*'Calc1'!B5698)</f>
        <v>0</v>
      </c>
      <c r="C13182" s="10"/>
    </row>
    <row r="13183" spans="1:3">
      <c r="A13183" s="21">
        <v>167</v>
      </c>
      <c r="B13183" s="23">
        <f>'11'!B$17*0.01*(B12573+B11962*'Calc1'!B5699)</f>
        <v>0</v>
      </c>
      <c r="C13183" s="10"/>
    </row>
    <row r="13184" spans="1:3">
      <c r="A13184" s="21">
        <v>168</v>
      </c>
      <c r="B13184" s="23">
        <f>'11'!B$17*0.01*(B12574+B11963*'Calc1'!B5700)</f>
        <v>0</v>
      </c>
      <c r="C13184" s="10"/>
    </row>
    <row r="13185" spans="1:3">
      <c r="A13185" s="21">
        <v>169</v>
      </c>
      <c r="B13185" s="23">
        <f>'11'!B$17*0.01*(B12575+B11964*'Calc1'!B5701)</f>
        <v>0</v>
      </c>
      <c r="C13185" s="10"/>
    </row>
    <row r="13186" spans="1:3">
      <c r="A13186" s="21">
        <v>170</v>
      </c>
      <c r="B13186" s="23">
        <f>'11'!B$17*0.01*(B12576+B11965*'Calc1'!B5702)</f>
        <v>0</v>
      </c>
      <c r="C13186" s="10"/>
    </row>
    <row r="13187" spans="1:3">
      <c r="A13187" s="21">
        <v>171</v>
      </c>
      <c r="B13187" s="23">
        <f>'11'!B$17*0.01*(B12577+B11966*'Calc1'!B5703)</f>
        <v>0</v>
      </c>
      <c r="C13187" s="10"/>
    </row>
    <row r="13188" spans="1:3">
      <c r="A13188" s="21">
        <v>172</v>
      </c>
      <c r="B13188" s="23">
        <f>'11'!B$17*0.01*(B12578+B11967*'Calc1'!B5704)</f>
        <v>0</v>
      </c>
      <c r="C13188" s="10"/>
    </row>
    <row r="13189" spans="1:3">
      <c r="A13189" s="21">
        <v>173</v>
      </c>
      <c r="B13189" s="23">
        <f>'11'!B$17*0.01*(B12579+B11968*'Calc1'!B5705)</f>
        <v>0</v>
      </c>
      <c r="C13189" s="10"/>
    </row>
    <row r="13190" spans="1:3">
      <c r="A13190" s="21">
        <v>174</v>
      </c>
      <c r="B13190" s="23">
        <f>'11'!B$17*0.01*(B12580+B11969*'Calc1'!B5706)</f>
        <v>0</v>
      </c>
      <c r="C13190" s="10"/>
    </row>
    <row r="13191" spans="1:3">
      <c r="A13191" s="21">
        <v>175</v>
      </c>
      <c r="B13191" s="23">
        <f>'11'!B$17*0.01*(B12581+B11970*'Calc1'!B5707)</f>
        <v>0</v>
      </c>
      <c r="C13191" s="10"/>
    </row>
    <row r="13192" spans="1:3">
      <c r="A13192" s="21">
        <v>176</v>
      </c>
      <c r="B13192" s="23">
        <f>'11'!B$17*0.01*(B12582+B11971*'Calc1'!B5708)</f>
        <v>0</v>
      </c>
      <c r="C13192" s="10"/>
    </row>
    <row r="13193" spans="1:3">
      <c r="A13193" s="21">
        <v>177</v>
      </c>
      <c r="B13193" s="23">
        <f>'11'!B$17*0.01*(B12583+B11972*'Calc1'!B5709)</f>
        <v>0</v>
      </c>
      <c r="C13193" s="10"/>
    </row>
    <row r="13194" spans="1:3">
      <c r="A13194" s="21">
        <v>178</v>
      </c>
      <c r="B13194" s="23">
        <f>'11'!B$17*0.01*(B12584+B11973*'Calc1'!B5710)</f>
        <v>0</v>
      </c>
      <c r="C13194" s="10"/>
    </row>
    <row r="13195" spans="1:3">
      <c r="A13195" s="21">
        <v>179</v>
      </c>
      <c r="B13195" s="23">
        <f>'11'!B$17*0.01*(B12585+B11974*'Calc1'!B5711)</f>
        <v>0</v>
      </c>
      <c r="C13195" s="10"/>
    </row>
    <row r="13196" spans="1:3">
      <c r="A13196" s="21">
        <v>180</v>
      </c>
      <c r="B13196" s="23">
        <f>'11'!B$17*0.01*(B12586+B11975*'Calc1'!B5712)</f>
        <v>0</v>
      </c>
      <c r="C13196" s="10"/>
    </row>
    <row r="13197" spans="1:3">
      <c r="A13197" s="21">
        <v>181</v>
      </c>
      <c r="B13197" s="23">
        <f>'11'!B$17*0.01*(B12587+B11976*'Calc1'!B5713)</f>
        <v>0</v>
      </c>
      <c r="C13197" s="10"/>
    </row>
    <row r="13198" spans="1:3">
      <c r="A13198" s="21">
        <v>182</v>
      </c>
      <c r="B13198" s="23">
        <f>'11'!B$17*0.01*(B12588+B11977*'Calc1'!B5714)</f>
        <v>0</v>
      </c>
      <c r="C13198" s="10"/>
    </row>
    <row r="13199" spans="1:3">
      <c r="A13199" s="21">
        <v>183</v>
      </c>
      <c r="B13199" s="23">
        <f>'11'!B$17*0.01*(B12589+B11978*'Calc1'!B5715)</f>
        <v>0</v>
      </c>
      <c r="C13199" s="10"/>
    </row>
    <row r="13200" spans="1:3">
      <c r="A13200" s="21">
        <v>184</v>
      </c>
      <c r="B13200" s="23">
        <f>'11'!B$17*0.01*(B12590+B11979*'Calc1'!B5716)</f>
        <v>0</v>
      </c>
      <c r="C13200" s="10"/>
    </row>
    <row r="13201" spans="1:3">
      <c r="A13201" s="21">
        <v>185</v>
      </c>
      <c r="B13201" s="23">
        <f>'11'!B$17*0.01*(B12591+B11980*'Calc1'!B5717)</f>
        <v>0</v>
      </c>
      <c r="C13201" s="10"/>
    </row>
    <row r="13202" spans="1:3">
      <c r="A13202" s="21">
        <v>186</v>
      </c>
      <c r="B13202" s="23">
        <f>'11'!B$17*0.01*(B12592+B11981*'Calc1'!B5718)</f>
        <v>0</v>
      </c>
      <c r="C13202" s="10"/>
    </row>
    <row r="13203" spans="1:3">
      <c r="A13203" s="21">
        <v>187</v>
      </c>
      <c r="B13203" s="23">
        <f>'11'!B$17*0.01*(B12593+B11982*'Calc1'!B5719)</f>
        <v>0</v>
      </c>
      <c r="C13203" s="10"/>
    </row>
    <row r="13204" spans="1:3">
      <c r="A13204" s="21">
        <v>188</v>
      </c>
      <c r="B13204" s="23">
        <f>'11'!B$17*0.01*(B12594+B11983*'Calc1'!B5720)</f>
        <v>0</v>
      </c>
      <c r="C13204" s="10"/>
    </row>
    <row r="13205" spans="1:3">
      <c r="A13205" s="21">
        <v>189</v>
      </c>
      <c r="B13205" s="23">
        <f>'11'!B$17*0.01*(B12595+B11984*'Calc1'!B5721)</f>
        <v>0</v>
      </c>
      <c r="C13205" s="10"/>
    </row>
    <row r="13206" spans="1:3">
      <c r="A13206" s="21">
        <v>190</v>
      </c>
      <c r="B13206" s="23">
        <f>'11'!B$17*0.01*(B12596+B11985*'Calc1'!B5722)</f>
        <v>0</v>
      </c>
      <c r="C13206" s="10"/>
    </row>
    <row r="13207" spans="1:3">
      <c r="A13207" s="21">
        <v>191</v>
      </c>
      <c r="B13207" s="23">
        <f>'11'!B$17*0.01*(B12597+B11986*'Calc1'!B5723)</f>
        <v>0</v>
      </c>
      <c r="C13207" s="10"/>
    </row>
    <row r="13208" spans="1:3">
      <c r="A13208" s="21">
        <v>192</v>
      </c>
      <c r="B13208" s="23">
        <f>'11'!B$17*0.01*(B12598+B11987*'Calc1'!B5724)</f>
        <v>0</v>
      </c>
      <c r="C13208" s="10"/>
    </row>
    <row r="13209" spans="1:3">
      <c r="A13209" s="21">
        <v>193</v>
      </c>
      <c r="B13209" s="23">
        <f>'11'!B$17*0.01*(B12599+B11988*'Calc1'!B5725)</f>
        <v>0</v>
      </c>
      <c r="C13209" s="10"/>
    </row>
    <row r="13210" spans="1:3">
      <c r="A13210" s="21">
        <v>194</v>
      </c>
      <c r="B13210" s="23">
        <f>'11'!B$17*0.01*(B12600+B11989*'Calc1'!B5726)</f>
        <v>0</v>
      </c>
      <c r="C13210" s="10"/>
    </row>
    <row r="13211" spans="1:3">
      <c r="A13211" s="21">
        <v>195</v>
      </c>
      <c r="B13211" s="23">
        <f>'11'!B$17*0.01*(B12601+B11990*'Calc1'!B5727)</f>
        <v>0</v>
      </c>
      <c r="C13211" s="10"/>
    </row>
    <row r="13212" spans="1:3">
      <c r="A13212" s="21">
        <v>196</v>
      </c>
      <c r="B13212" s="23">
        <f>'11'!B$17*0.01*(B12602+B11991*'Calc1'!B5728)</f>
        <v>0</v>
      </c>
      <c r="C13212" s="10"/>
    </row>
    <row r="13213" spans="1:3">
      <c r="A13213" s="21">
        <v>197</v>
      </c>
      <c r="B13213" s="23">
        <f>'11'!B$17*0.01*(B12603+B11992*'Calc1'!B5729)</f>
        <v>0</v>
      </c>
      <c r="C13213" s="10"/>
    </row>
    <row r="13214" spans="1:3">
      <c r="A13214" s="21">
        <v>198</v>
      </c>
      <c r="B13214" s="23">
        <f>'11'!B$17*0.01*(B12604+B11993*'Calc1'!B5730)</f>
        <v>0</v>
      </c>
      <c r="C13214" s="10"/>
    </row>
    <row r="13215" spans="1:3">
      <c r="A13215" s="21">
        <v>199</v>
      </c>
      <c r="B13215" s="23">
        <f>'11'!B$17*0.01*(B12605+B11994*'Calc1'!B5731)</f>
        <v>0</v>
      </c>
      <c r="C13215" s="10"/>
    </row>
    <row r="13216" spans="1:3">
      <c r="A13216" s="21">
        <v>200</v>
      </c>
      <c r="B13216" s="23">
        <f>'11'!B$17*0.01*(B12606+B11995*'Calc1'!B5732)</f>
        <v>0</v>
      </c>
      <c r="C13216" s="10"/>
    </row>
    <row r="13217" spans="1:3">
      <c r="A13217" s="21">
        <v>201</v>
      </c>
      <c r="B13217" s="23">
        <f>'11'!B$17*0.01*(B12607+B11996*'Calc1'!B5733)</f>
        <v>0</v>
      </c>
      <c r="C13217" s="10"/>
    </row>
    <row r="13218" spans="1:3">
      <c r="A13218" s="21">
        <v>202</v>
      </c>
      <c r="B13218" s="23">
        <f>'11'!B$17*0.01*(B12608+B11997*'Calc1'!B5734)</f>
        <v>0</v>
      </c>
      <c r="C13218" s="10"/>
    </row>
    <row r="13219" spans="1:3">
      <c r="A13219" s="21">
        <v>203</v>
      </c>
      <c r="B13219" s="23">
        <f>'11'!B$17*0.01*(B12609+B11998*'Calc1'!B5735)</f>
        <v>0</v>
      </c>
      <c r="C13219" s="10"/>
    </row>
    <row r="13220" spans="1:3">
      <c r="A13220" s="21">
        <v>204</v>
      </c>
      <c r="B13220" s="23">
        <f>'11'!B$17*0.01*(B12610+B11999*'Calc1'!B5736)</f>
        <v>0</v>
      </c>
      <c r="C13220" s="10"/>
    </row>
    <row r="13221" spans="1:3">
      <c r="A13221" s="21">
        <v>205</v>
      </c>
      <c r="B13221" s="23">
        <f>'11'!B$17*0.01*(B12611+B12000*'Calc1'!B5737)</f>
        <v>0</v>
      </c>
      <c r="C13221" s="10"/>
    </row>
    <row r="13222" spans="1:3">
      <c r="A13222" s="21">
        <v>206</v>
      </c>
      <c r="B13222" s="23">
        <f>'11'!B$17*0.01*(B12612+B12001*'Calc1'!B5738)</f>
        <v>0</v>
      </c>
      <c r="C13222" s="10"/>
    </row>
    <row r="13223" spans="1:3">
      <c r="A13223" s="21">
        <v>207</v>
      </c>
      <c r="B13223" s="23">
        <f>'11'!B$17*0.01*(B12613+B12002*'Calc1'!B5739)</f>
        <v>0</v>
      </c>
      <c r="C13223" s="10"/>
    </row>
    <row r="13224" spans="1:3">
      <c r="A13224" s="21">
        <v>208</v>
      </c>
      <c r="B13224" s="23">
        <f>'11'!B$17*0.01*(B12614+B12003*'Calc1'!B5740)</f>
        <v>0</v>
      </c>
      <c r="C13224" s="10"/>
    </row>
    <row r="13225" spans="1:3">
      <c r="A13225" s="21">
        <v>209</v>
      </c>
      <c r="B13225" s="23">
        <f>'11'!B$17*0.01*(B12615+B12004*'Calc1'!B5741)</f>
        <v>0</v>
      </c>
      <c r="C13225" s="10"/>
    </row>
    <row r="13226" spans="1:3">
      <c r="A13226" s="21">
        <v>210</v>
      </c>
      <c r="B13226" s="23">
        <f>'11'!B$17*0.01*(B12616+B12005*'Calc1'!B5742)</f>
        <v>0</v>
      </c>
      <c r="C13226" s="10"/>
    </row>
    <row r="13227" spans="1:3">
      <c r="A13227" s="21">
        <v>211</v>
      </c>
      <c r="B13227" s="23">
        <f>'11'!B$17*0.01*(B12617+B12006*'Calc1'!B5743)</f>
        <v>0</v>
      </c>
      <c r="C13227" s="10"/>
    </row>
    <row r="13228" spans="1:3">
      <c r="A13228" s="21">
        <v>212</v>
      </c>
      <c r="B13228" s="23">
        <f>'11'!B$17*0.01*(B12618+B12007*'Calc1'!B5744)</f>
        <v>0</v>
      </c>
      <c r="C13228" s="10"/>
    </row>
    <row r="13229" spans="1:3">
      <c r="A13229" s="21">
        <v>213</v>
      </c>
      <c r="B13229" s="23">
        <f>'11'!B$17*0.01*(B12619+B12008*'Calc1'!B5745)</f>
        <v>0</v>
      </c>
      <c r="C13229" s="10"/>
    </row>
    <row r="13230" spans="1:3">
      <c r="A13230" s="21">
        <v>214</v>
      </c>
      <c r="B13230" s="23">
        <f>'11'!B$17*0.01*(B12620+B12009*'Calc1'!B5746)</f>
        <v>0</v>
      </c>
      <c r="C13230" s="10"/>
    </row>
    <row r="13231" spans="1:3">
      <c r="A13231" s="21">
        <v>215</v>
      </c>
      <c r="B13231" s="23">
        <f>'11'!B$17*0.01*(B12621+B12010*'Calc1'!B5747)</f>
        <v>0</v>
      </c>
      <c r="C13231" s="10"/>
    </row>
    <row r="13232" spans="1:3">
      <c r="A13232" s="21">
        <v>216</v>
      </c>
      <c r="B13232" s="23">
        <f>'11'!B$17*0.01*(B12622+B12011*'Calc1'!B5748)</f>
        <v>0</v>
      </c>
      <c r="C13232" s="10"/>
    </row>
    <row r="13233" spans="1:3">
      <c r="A13233" s="21">
        <v>217</v>
      </c>
      <c r="B13233" s="23">
        <f>'11'!B$17*0.01*(B12623+B12012*'Calc1'!B5749)</f>
        <v>0</v>
      </c>
      <c r="C13233" s="10"/>
    </row>
    <row r="13234" spans="1:3">
      <c r="A13234" s="21">
        <v>218</v>
      </c>
      <c r="B13234" s="23">
        <f>'11'!B$17*0.01*(B12624+B12013*'Calc1'!B5750)</f>
        <v>0</v>
      </c>
      <c r="C13234" s="10"/>
    </row>
    <row r="13235" spans="1:3">
      <c r="A13235" s="21">
        <v>219</v>
      </c>
      <c r="B13235" s="23">
        <f>'11'!B$17*0.01*(B12625+B12014*'Calc1'!B5751)</f>
        <v>0</v>
      </c>
      <c r="C13235" s="10"/>
    </row>
    <row r="13236" spans="1:3">
      <c r="A13236" s="21">
        <v>220</v>
      </c>
      <c r="B13236" s="23">
        <f>'11'!B$17*0.01*(B12626+B12015*'Calc1'!B5752)</f>
        <v>0</v>
      </c>
      <c r="C13236" s="10"/>
    </row>
    <row r="13237" spans="1:3">
      <c r="A13237" s="21">
        <v>221</v>
      </c>
      <c r="B13237" s="23">
        <f>'11'!B$17*0.01*(B12627+B12016*'Calc1'!B5753)</f>
        <v>0</v>
      </c>
      <c r="C13237" s="10"/>
    </row>
    <row r="13238" spans="1:3">
      <c r="A13238" s="21">
        <v>222</v>
      </c>
      <c r="B13238" s="23">
        <f>'11'!B$17*0.01*(B12628+B12017*'Calc1'!B5754)</f>
        <v>0</v>
      </c>
      <c r="C13238" s="10"/>
    </row>
    <row r="13239" spans="1:3">
      <c r="A13239" s="21">
        <v>223</v>
      </c>
      <c r="B13239" s="23">
        <f>'11'!B$17*0.01*(B12629+B12018*'Calc1'!B5755)</f>
        <v>0</v>
      </c>
      <c r="C13239" s="10"/>
    </row>
    <row r="13240" spans="1:3">
      <c r="A13240" s="21">
        <v>224</v>
      </c>
      <c r="B13240" s="23">
        <f>'11'!B$17*0.01*(B12630+B12019*'Calc1'!B5756)</f>
        <v>0</v>
      </c>
      <c r="C13240" s="10"/>
    </row>
    <row r="13241" spans="1:3">
      <c r="A13241" s="21">
        <v>225</v>
      </c>
      <c r="B13241" s="23">
        <f>'11'!B$17*0.01*(B12631+B12020*'Calc1'!B5757)</f>
        <v>0</v>
      </c>
      <c r="C13241" s="10"/>
    </row>
    <row r="13242" spans="1:3">
      <c r="A13242" s="21">
        <v>226</v>
      </c>
      <c r="B13242" s="23">
        <f>'11'!B$17*0.01*(B12632+B12021*'Calc1'!B5758)</f>
        <v>0</v>
      </c>
      <c r="C13242" s="10"/>
    </row>
    <row r="13243" spans="1:3">
      <c r="A13243" s="21">
        <v>227</v>
      </c>
      <c r="B13243" s="23">
        <f>'11'!B$17*0.01*(B12633+B12022*'Calc1'!B5759)</f>
        <v>0</v>
      </c>
      <c r="C13243" s="10"/>
    </row>
    <row r="13244" spans="1:3">
      <c r="A13244" s="21">
        <v>228</v>
      </c>
      <c r="B13244" s="23">
        <f>'11'!B$17*0.01*(B12634+B12023*'Calc1'!B5760)</f>
        <v>0</v>
      </c>
      <c r="C13244" s="10"/>
    </row>
    <row r="13245" spans="1:3">
      <c r="A13245" s="21">
        <v>229</v>
      </c>
      <c r="B13245" s="23">
        <f>'11'!B$17*0.01*(B12635+B12024*'Calc1'!B5761)</f>
        <v>0</v>
      </c>
      <c r="C13245" s="10"/>
    </row>
    <row r="13246" spans="1:3">
      <c r="A13246" s="21">
        <v>230</v>
      </c>
      <c r="B13246" s="23">
        <f>'11'!B$17*0.01*(B12636+B12025*'Calc1'!B5762)</f>
        <v>0</v>
      </c>
      <c r="C13246" s="10"/>
    </row>
    <row r="13247" spans="1:3">
      <c r="A13247" s="21">
        <v>231</v>
      </c>
      <c r="B13247" s="23">
        <f>'11'!B$17*0.01*(B12637+B12026*'Calc1'!B5763)</f>
        <v>0</v>
      </c>
      <c r="C13247" s="10"/>
    </row>
    <row r="13248" spans="1:3">
      <c r="A13248" s="21">
        <v>232</v>
      </c>
      <c r="B13248" s="23">
        <f>'11'!B$17*0.01*(B12638+B12027*'Calc1'!B5764)</f>
        <v>0</v>
      </c>
      <c r="C13248" s="10"/>
    </row>
    <row r="13249" spans="1:3">
      <c r="A13249" s="21">
        <v>233</v>
      </c>
      <c r="B13249" s="23">
        <f>'11'!B$17*0.01*(B12639+B12028*'Calc1'!B5765)</f>
        <v>0</v>
      </c>
      <c r="C13249" s="10"/>
    </row>
    <row r="13250" spans="1:3">
      <c r="A13250" s="21">
        <v>234</v>
      </c>
      <c r="B13250" s="23">
        <f>'11'!B$17*0.01*(B12640+B12029*'Calc1'!B5766)</f>
        <v>0</v>
      </c>
      <c r="C13250" s="10"/>
    </row>
    <row r="13251" spans="1:3">
      <c r="A13251" s="21">
        <v>235</v>
      </c>
      <c r="B13251" s="23">
        <f>'11'!B$17*0.01*(B12641+B12030*'Calc1'!B5767)</f>
        <v>0</v>
      </c>
      <c r="C13251" s="10"/>
    </row>
    <row r="13252" spans="1:3">
      <c r="A13252" s="21">
        <v>236</v>
      </c>
      <c r="B13252" s="23">
        <f>'11'!B$17*0.01*(B12642+B12031*'Calc1'!B5768)</f>
        <v>0</v>
      </c>
      <c r="C13252" s="10"/>
    </row>
    <row r="13253" spans="1:3">
      <c r="A13253" s="21">
        <v>237</v>
      </c>
      <c r="B13253" s="23">
        <f>'11'!B$17*0.01*(B12643+B12032*'Calc1'!B5769)</f>
        <v>0</v>
      </c>
      <c r="C13253" s="10"/>
    </row>
    <row r="13254" spans="1:3">
      <c r="A13254" s="21">
        <v>238</v>
      </c>
      <c r="B13254" s="23">
        <f>'11'!B$17*0.01*(B12644+B12033*'Calc1'!B5770)</f>
        <v>0</v>
      </c>
      <c r="C13254" s="10"/>
    </row>
    <row r="13255" spans="1:3">
      <c r="A13255" s="21">
        <v>239</v>
      </c>
      <c r="B13255" s="23">
        <f>'11'!B$17*0.01*(B12645+B12034*'Calc1'!B5771)</f>
        <v>0</v>
      </c>
      <c r="C13255" s="10"/>
    </row>
    <row r="13256" spans="1:3">
      <c r="A13256" s="21">
        <v>240</v>
      </c>
      <c r="B13256" s="23">
        <f>'11'!B$17*0.01*(B12646+B12035*'Calc1'!B5772)</f>
        <v>0</v>
      </c>
      <c r="C13256" s="10"/>
    </row>
    <row r="13257" spans="1:3">
      <c r="A13257" s="21">
        <v>241</v>
      </c>
      <c r="B13257" s="23">
        <f>'11'!B$17*0.01*(B12647+B12036*'Calc1'!B5773)</f>
        <v>0</v>
      </c>
      <c r="C13257" s="10"/>
    </row>
    <row r="13258" spans="1:3">
      <c r="A13258" s="21">
        <v>242</v>
      </c>
      <c r="B13258" s="23">
        <f>'11'!B$17*0.01*(B12648+B12037*'Calc1'!B5774)</f>
        <v>0</v>
      </c>
      <c r="C13258" s="10"/>
    </row>
    <row r="13259" spans="1:3">
      <c r="A13259" s="21">
        <v>243</v>
      </c>
      <c r="B13259" s="23">
        <f>'11'!B$17*0.01*(B12649+B12038*'Calc1'!B5775)</f>
        <v>0</v>
      </c>
      <c r="C13259" s="10"/>
    </row>
    <row r="13260" spans="1:3">
      <c r="A13260" s="21">
        <v>244</v>
      </c>
      <c r="B13260" s="23">
        <f>'11'!B$17*0.01*(B12650+B12039*'Calc1'!B5776)</f>
        <v>0</v>
      </c>
      <c r="C13260" s="10"/>
    </row>
    <row r="13261" spans="1:3">
      <c r="A13261" s="21">
        <v>245</v>
      </c>
      <c r="B13261" s="23">
        <f>'11'!B$17*0.01*(B12651+B12040*'Calc1'!B5777)</f>
        <v>0</v>
      </c>
      <c r="C13261" s="10"/>
    </row>
    <row r="13262" spans="1:3">
      <c r="A13262" s="21">
        <v>246</v>
      </c>
      <c r="B13262" s="23">
        <f>'11'!B$17*0.01*(B12652+B12041*'Calc1'!B5778)</f>
        <v>0</v>
      </c>
      <c r="C13262" s="10"/>
    </row>
    <row r="13263" spans="1:3">
      <c r="A13263" s="21">
        <v>247</v>
      </c>
      <c r="B13263" s="23">
        <f>'11'!B$17*0.01*(B12653+B12042*'Calc1'!B5779)</f>
        <v>0</v>
      </c>
      <c r="C13263" s="10"/>
    </row>
    <row r="13264" spans="1:3">
      <c r="A13264" s="21">
        <v>248</v>
      </c>
      <c r="B13264" s="23">
        <f>'11'!B$17*0.01*(B12654+B12043*'Calc1'!B5780)</f>
        <v>0</v>
      </c>
      <c r="C13264" s="10"/>
    </row>
    <row r="13265" spans="1:3">
      <c r="A13265" s="21">
        <v>249</v>
      </c>
      <c r="B13265" s="23">
        <f>'11'!B$17*0.01*(B12655+B12044*'Calc1'!B5781)</f>
        <v>0</v>
      </c>
      <c r="C13265" s="10"/>
    </row>
    <row r="13266" spans="1:3">
      <c r="A13266" s="21">
        <v>250</v>
      </c>
      <c r="B13266" s="23">
        <f>'11'!B$17*0.01*(B12656+B12045*'Calc1'!B5782)</f>
        <v>0</v>
      </c>
      <c r="C13266" s="10"/>
    </row>
    <row r="13267" spans="1:3">
      <c r="A13267" s="21">
        <v>251</v>
      </c>
      <c r="B13267" s="23">
        <f>'11'!B$17*0.01*(B12657+B12046*'Calc1'!B5783)</f>
        <v>0</v>
      </c>
      <c r="C13267" s="10"/>
    </row>
    <row r="13268" spans="1:3">
      <c r="A13268" s="21">
        <v>252</v>
      </c>
      <c r="B13268" s="23">
        <f>'11'!B$17*0.01*(B12658+B12047*'Calc1'!B5784)</f>
        <v>0</v>
      </c>
      <c r="C13268" s="10"/>
    </row>
    <row r="13269" spans="1:3">
      <c r="A13269" s="21">
        <v>253</v>
      </c>
      <c r="B13269" s="23">
        <f>'11'!B$17*0.01*(B12659+B12048*'Calc1'!B5785)</f>
        <v>0</v>
      </c>
      <c r="C13269" s="10"/>
    </row>
    <row r="13270" spans="1:3">
      <c r="A13270" s="21">
        <v>254</v>
      </c>
      <c r="B13270" s="23">
        <f>'11'!B$17*0.01*(B12660+B12049*'Calc1'!B5786)</f>
        <v>0</v>
      </c>
      <c r="C13270" s="10"/>
    </row>
    <row r="13271" spans="1:3">
      <c r="A13271" s="21">
        <v>255</v>
      </c>
      <c r="B13271" s="23">
        <f>'11'!B$17*0.01*(B12661+B12050*'Calc1'!B5787)</f>
        <v>0</v>
      </c>
      <c r="C13271" s="10"/>
    </row>
    <row r="13272" spans="1:3">
      <c r="A13272" s="21">
        <v>256</v>
      </c>
      <c r="B13272" s="23">
        <f>'11'!B$17*0.01*(B12662+B12051*'Calc1'!B5788)</f>
        <v>0</v>
      </c>
      <c r="C13272" s="10"/>
    </row>
    <row r="13273" spans="1:3">
      <c r="A13273" s="21">
        <v>257</v>
      </c>
      <c r="B13273" s="23">
        <f>'11'!B$17*0.01*(B12663+B12052*'Calc1'!B5789)</f>
        <v>0</v>
      </c>
      <c r="C13273" s="10"/>
    </row>
    <row r="13274" spans="1:3">
      <c r="A13274" s="21">
        <v>258</v>
      </c>
      <c r="B13274" s="23">
        <f>'11'!B$17*0.01*(B12664+B12053*'Calc1'!B5790)</f>
        <v>0</v>
      </c>
      <c r="C13274" s="10"/>
    </row>
    <row r="13275" spans="1:3">
      <c r="A13275" s="21">
        <v>259</v>
      </c>
      <c r="B13275" s="23">
        <f>'11'!B$17*0.01*(B12665+B12054*'Calc1'!B5791)</f>
        <v>0</v>
      </c>
      <c r="C13275" s="10"/>
    </row>
    <row r="13276" spans="1:3">
      <c r="A13276" s="21">
        <v>260</v>
      </c>
      <c r="B13276" s="23">
        <f>'11'!B$17*0.01*(B12666+B12055*'Calc1'!B5792)</f>
        <v>0</v>
      </c>
      <c r="C13276" s="10"/>
    </row>
    <row r="13277" spans="1:3">
      <c r="A13277" s="21">
        <v>261</v>
      </c>
      <c r="B13277" s="23">
        <f>'11'!B$17*0.01*(B12667+B12056*'Calc1'!B5793)</f>
        <v>0</v>
      </c>
      <c r="C13277" s="10"/>
    </row>
    <row r="13278" spans="1:3">
      <c r="A13278" s="21">
        <v>262</v>
      </c>
      <c r="B13278" s="23">
        <f>'11'!B$17*0.01*(B12668+B12057*'Calc1'!B5794)</f>
        <v>0</v>
      </c>
      <c r="C13278" s="10"/>
    </row>
    <row r="13279" spans="1:3">
      <c r="A13279" s="21">
        <v>263</v>
      </c>
      <c r="B13279" s="23">
        <f>'11'!B$17*0.01*(B12669+B12058*'Calc1'!B5795)</f>
        <v>0</v>
      </c>
      <c r="C13279" s="10"/>
    </row>
    <row r="13280" spans="1:3">
      <c r="A13280" s="21">
        <v>264</v>
      </c>
      <c r="B13280" s="23">
        <f>'11'!B$17*0.01*(B12670+B12059*'Calc1'!B5796)</f>
        <v>0</v>
      </c>
      <c r="C13280" s="10"/>
    </row>
    <row r="13281" spans="1:3">
      <c r="A13281" s="21">
        <v>265</v>
      </c>
      <c r="B13281" s="23">
        <f>'11'!B$17*0.01*(B12671+B12060*'Calc1'!B5797)</f>
        <v>0</v>
      </c>
      <c r="C13281" s="10"/>
    </row>
    <row r="13282" spans="1:3">
      <c r="A13282" s="21">
        <v>266</v>
      </c>
      <c r="B13282" s="23">
        <f>'11'!B$17*0.01*(B12672+B12061*'Calc1'!B5798)</f>
        <v>0</v>
      </c>
      <c r="C13282" s="10"/>
    </row>
    <row r="13283" spans="1:3">
      <c r="A13283" s="21">
        <v>267</v>
      </c>
      <c r="B13283" s="23">
        <f>'11'!B$17*0.01*(B12673+B12062*'Calc1'!B5799)</f>
        <v>0</v>
      </c>
      <c r="C13283" s="10"/>
    </row>
    <row r="13284" spans="1:3">
      <c r="A13284" s="21">
        <v>268</v>
      </c>
      <c r="B13284" s="23">
        <f>'11'!B$17*0.01*(B12674+B12063*'Calc1'!B5800)</f>
        <v>0</v>
      </c>
      <c r="C13284" s="10"/>
    </row>
    <row r="13285" spans="1:3">
      <c r="A13285" s="21">
        <v>269</v>
      </c>
      <c r="B13285" s="23">
        <f>'11'!B$17*0.01*(B12675+B12064*'Calc1'!B5801)</f>
        <v>0</v>
      </c>
      <c r="C13285" s="10"/>
    </row>
    <row r="13286" spans="1:3">
      <c r="A13286" s="21">
        <v>270</v>
      </c>
      <c r="B13286" s="23">
        <f>'11'!B$17*0.01*(B12676+B12065*'Calc1'!B5802)</f>
        <v>0</v>
      </c>
      <c r="C13286" s="10"/>
    </row>
    <row r="13287" spans="1:3">
      <c r="A13287" s="21">
        <v>271</v>
      </c>
      <c r="B13287" s="23">
        <f>'11'!B$17*0.01*(B12677+B12066*'Calc1'!B5803)</f>
        <v>0</v>
      </c>
      <c r="C13287" s="10"/>
    </row>
    <row r="13288" spans="1:3">
      <c r="A13288" s="21">
        <v>272</v>
      </c>
      <c r="B13288" s="23">
        <f>'11'!B$17*0.01*(B12678+B12067*'Calc1'!B5804)</f>
        <v>0</v>
      </c>
      <c r="C13288" s="10"/>
    </row>
    <row r="13289" spans="1:3">
      <c r="A13289" s="21">
        <v>273</v>
      </c>
      <c r="B13289" s="23">
        <f>'11'!B$17*0.01*(B12679+B12068*'Calc1'!B5805)</f>
        <v>0</v>
      </c>
      <c r="C13289" s="10"/>
    </row>
    <row r="13290" spans="1:3">
      <c r="A13290" s="21">
        <v>274</v>
      </c>
      <c r="B13290" s="23">
        <f>'11'!B$17*0.01*(B12680+B12069*'Calc1'!B5806)</f>
        <v>0</v>
      </c>
      <c r="C13290" s="10"/>
    </row>
    <row r="13291" spans="1:3">
      <c r="A13291" s="21">
        <v>275</v>
      </c>
      <c r="B13291" s="23">
        <f>'11'!B$17*0.01*(B12681+B12070*'Calc1'!B5807)</f>
        <v>0</v>
      </c>
      <c r="C13291" s="10"/>
    </row>
    <row r="13292" spans="1:3">
      <c r="A13292" s="21">
        <v>276</v>
      </c>
      <c r="B13292" s="23">
        <f>'11'!B$17*0.01*(B12682+B12071*'Calc1'!B5808)</f>
        <v>0</v>
      </c>
      <c r="C13292" s="10"/>
    </row>
    <row r="13293" spans="1:3">
      <c r="A13293" s="21">
        <v>277</v>
      </c>
      <c r="B13293" s="23">
        <f>'11'!B$17*0.01*(B12683+B12072*'Calc1'!B5809)</f>
        <v>0</v>
      </c>
      <c r="C13293" s="10"/>
    </row>
    <row r="13294" spans="1:3">
      <c r="A13294" s="21">
        <v>278</v>
      </c>
      <c r="B13294" s="23">
        <f>'11'!B$17*0.01*(B12684+B12073*'Calc1'!B5810)</f>
        <v>0</v>
      </c>
      <c r="C13294" s="10"/>
    </row>
    <row r="13295" spans="1:3">
      <c r="A13295" s="21">
        <v>279</v>
      </c>
      <c r="B13295" s="23">
        <f>'11'!B$17*0.01*(B12685+B12074*'Calc1'!B5811)</f>
        <v>0</v>
      </c>
      <c r="C13295" s="10"/>
    </row>
    <row r="13296" spans="1:3">
      <c r="A13296" s="21">
        <v>280</v>
      </c>
      <c r="B13296" s="23">
        <f>'11'!B$17*0.01*(B12686+B12075*'Calc1'!B5812)</f>
        <v>0</v>
      </c>
      <c r="C13296" s="10"/>
    </row>
    <row r="13297" spans="1:3">
      <c r="A13297" s="21">
        <v>281</v>
      </c>
      <c r="B13297" s="23">
        <f>'11'!B$17*0.01*(B12687+B12076*'Calc1'!B5813)</f>
        <v>0</v>
      </c>
      <c r="C13297" s="10"/>
    </row>
    <row r="13298" spans="1:3">
      <c r="A13298" s="21">
        <v>282</v>
      </c>
      <c r="B13298" s="23">
        <f>'11'!B$17*0.01*(B12688+B12077*'Calc1'!B5814)</f>
        <v>0</v>
      </c>
      <c r="C13298" s="10"/>
    </row>
    <row r="13299" spans="1:3">
      <c r="A13299" s="21">
        <v>283</v>
      </c>
      <c r="B13299" s="23">
        <f>'11'!B$17*0.01*(B12689+B12078*'Calc1'!B5815)</f>
        <v>0</v>
      </c>
      <c r="C13299" s="10"/>
    </row>
    <row r="13300" spans="1:3">
      <c r="A13300" s="21">
        <v>284</v>
      </c>
      <c r="B13300" s="23">
        <f>'11'!B$17*0.01*(B12690+B12079*'Calc1'!B5816)</f>
        <v>0</v>
      </c>
      <c r="C13300" s="10"/>
    </row>
    <row r="13301" spans="1:3">
      <c r="A13301" s="21">
        <v>285</v>
      </c>
      <c r="B13301" s="23">
        <f>'11'!B$17*0.01*(B12691+B12080*'Calc1'!B5817)</f>
        <v>0</v>
      </c>
      <c r="C13301" s="10"/>
    </row>
    <row r="13302" spans="1:3">
      <c r="A13302" s="21">
        <v>286</v>
      </c>
      <c r="B13302" s="23">
        <f>'11'!B$17*0.01*(B12692+B12081*'Calc1'!B5818)</f>
        <v>0</v>
      </c>
      <c r="C13302" s="10"/>
    </row>
    <row r="13303" spans="1:3">
      <c r="A13303" s="21">
        <v>287</v>
      </c>
      <c r="B13303" s="23">
        <f>'11'!B$17*0.01*(B12693+B12082*'Calc1'!B5819)</f>
        <v>0</v>
      </c>
      <c r="C13303" s="10"/>
    </row>
    <row r="13304" spans="1:3">
      <c r="A13304" s="21">
        <v>288</v>
      </c>
      <c r="B13304" s="23">
        <f>'11'!B$17*0.01*(B12694+B12083*'Calc1'!B5820)</f>
        <v>0</v>
      </c>
      <c r="C13304" s="10"/>
    </row>
    <row r="13305" spans="1:3">
      <c r="A13305" s="21">
        <v>289</v>
      </c>
      <c r="B13305" s="23">
        <f>'11'!B$17*0.01*(B12695+B12084*'Calc1'!B5821)</f>
        <v>0</v>
      </c>
      <c r="C13305" s="10"/>
    </row>
    <row r="13306" spans="1:3">
      <c r="A13306" s="21">
        <v>290</v>
      </c>
      <c r="B13306" s="23">
        <f>'11'!B$17*0.01*(B12696+B12085*'Calc1'!B5822)</f>
        <v>0</v>
      </c>
      <c r="C13306" s="10"/>
    </row>
    <row r="13307" spans="1:3">
      <c r="A13307" s="21">
        <v>291</v>
      </c>
      <c r="B13307" s="23">
        <f>'11'!B$17*0.01*(B12697+B12086*'Calc1'!B5823)</f>
        <v>0</v>
      </c>
      <c r="C13307" s="10"/>
    </row>
    <row r="13308" spans="1:3">
      <c r="A13308" s="21">
        <v>292</v>
      </c>
      <c r="B13308" s="23">
        <f>'11'!B$17*0.01*(B12698+B12087*'Calc1'!B5824)</f>
        <v>0</v>
      </c>
      <c r="C13308" s="10"/>
    </row>
    <row r="13309" spans="1:3">
      <c r="A13309" s="21">
        <v>293</v>
      </c>
      <c r="B13309" s="23">
        <f>'11'!B$17*0.01*(B12699+B12088*'Calc1'!B5825)</f>
        <v>0</v>
      </c>
      <c r="C13309" s="10"/>
    </row>
    <row r="13310" spans="1:3">
      <c r="A13310" s="21">
        <v>294</v>
      </c>
      <c r="B13310" s="23">
        <f>'11'!B$17*0.01*(B12700+B12089*'Calc1'!B5826)</f>
        <v>0</v>
      </c>
      <c r="C13310" s="10"/>
    </row>
    <row r="13311" spans="1:3">
      <c r="A13311" s="21">
        <v>295</v>
      </c>
      <c r="B13311" s="23">
        <f>'11'!B$17*0.01*(B12701+B12090*'Calc1'!B5827)</f>
        <v>0</v>
      </c>
      <c r="C13311" s="10"/>
    </row>
    <row r="13312" spans="1:3">
      <c r="A13312" s="21">
        <v>296</v>
      </c>
      <c r="B13312" s="23">
        <f>'11'!B$17*0.01*(B12702+B12091*'Calc1'!B5828)</f>
        <v>0</v>
      </c>
      <c r="C13312" s="10"/>
    </row>
    <row r="13313" spans="1:3">
      <c r="A13313" s="21">
        <v>297</v>
      </c>
      <c r="B13313" s="23">
        <f>'11'!B$17*0.01*(B12703+B12092*'Calc1'!B5829)</f>
        <v>0</v>
      </c>
      <c r="C13313" s="10"/>
    </row>
    <row r="13314" spans="1:3">
      <c r="A13314" s="21">
        <v>298</v>
      </c>
      <c r="B13314" s="23">
        <f>'11'!B$17*0.01*(B12704+B12093*'Calc1'!B5830)</f>
        <v>0</v>
      </c>
      <c r="C13314" s="10"/>
    </row>
    <row r="13315" spans="1:3">
      <c r="A13315" s="21">
        <v>299</v>
      </c>
      <c r="B13315" s="23">
        <f>'11'!B$17*0.01*(B12705+B12094*'Calc1'!B5831)</f>
        <v>0</v>
      </c>
      <c r="C13315" s="10"/>
    </row>
    <row r="13316" spans="1:3">
      <c r="A13316" s="21">
        <v>300</v>
      </c>
      <c r="B13316" s="23">
        <f>'11'!B$17*0.01*(B12706+B12095*'Calc1'!B5832)</f>
        <v>0</v>
      </c>
      <c r="C13316" s="10"/>
    </row>
    <row r="13317" spans="1:3">
      <c r="A13317" s="21">
        <v>301</v>
      </c>
      <c r="B13317" s="23">
        <f>'11'!B$17*0.01*(B12707+B12096*'Calc1'!B5833)</f>
        <v>0</v>
      </c>
      <c r="C13317" s="10"/>
    </row>
    <row r="13318" spans="1:3">
      <c r="A13318" s="21">
        <v>302</v>
      </c>
      <c r="B13318" s="23">
        <f>'11'!B$17*0.01*(B12708+B12097*'Calc1'!B5834)</f>
        <v>0</v>
      </c>
      <c r="C13318" s="10"/>
    </row>
    <row r="13319" spans="1:3">
      <c r="A13319" s="21">
        <v>303</v>
      </c>
      <c r="B13319" s="23">
        <f>'11'!B$17*0.01*(B12709+B12098*'Calc1'!B5835)</f>
        <v>0</v>
      </c>
      <c r="C13319" s="10"/>
    </row>
    <row r="13320" spans="1:3">
      <c r="A13320" s="21">
        <v>304</v>
      </c>
      <c r="B13320" s="23">
        <f>'11'!B$17*0.01*(B12710+B12099*'Calc1'!B5836)</f>
        <v>0</v>
      </c>
      <c r="C13320" s="10"/>
    </row>
    <row r="13321" spans="1:3">
      <c r="A13321" s="21">
        <v>305</v>
      </c>
      <c r="B13321" s="23">
        <f>'11'!B$17*0.01*(B12711+B12100*'Calc1'!B5837)</f>
        <v>0</v>
      </c>
      <c r="C13321" s="10"/>
    </row>
    <row r="13322" spans="1:3">
      <c r="A13322" s="21">
        <v>306</v>
      </c>
      <c r="B13322" s="23">
        <f>'11'!B$17*0.01*(B12712+B12101*'Calc1'!B5838)</f>
        <v>0</v>
      </c>
      <c r="C13322" s="10"/>
    </row>
    <row r="13323" spans="1:3">
      <c r="A13323" s="21">
        <v>307</v>
      </c>
      <c r="B13323" s="23">
        <f>'11'!B$17*0.01*(B12713+B12102*'Calc1'!B5839)</f>
        <v>0</v>
      </c>
      <c r="C13323" s="10"/>
    </row>
    <row r="13324" spans="1:3">
      <c r="A13324" s="21">
        <v>308</v>
      </c>
      <c r="B13324" s="23">
        <f>'11'!B$17*0.01*(B12714+B12103*'Calc1'!B5840)</f>
        <v>0</v>
      </c>
      <c r="C13324" s="10"/>
    </row>
    <row r="13325" spans="1:3">
      <c r="A13325" s="21">
        <v>309</v>
      </c>
      <c r="B13325" s="23">
        <f>'11'!B$17*0.01*(B12715+B12104*'Calc1'!B5841)</f>
        <v>0</v>
      </c>
      <c r="C13325" s="10"/>
    </row>
    <row r="13326" spans="1:3">
      <c r="A13326" s="21">
        <v>310</v>
      </c>
      <c r="B13326" s="23">
        <f>'11'!B$17*0.01*(B12716+B12105*'Calc1'!B5842)</f>
        <v>0</v>
      </c>
      <c r="C13326" s="10"/>
    </row>
    <row r="13327" spans="1:3">
      <c r="A13327" s="21">
        <v>311</v>
      </c>
      <c r="B13327" s="23">
        <f>'11'!B$17*0.01*(B12717+B12106*'Calc1'!B5843)</f>
        <v>0</v>
      </c>
      <c r="C13327" s="10"/>
    </row>
    <row r="13328" spans="1:3">
      <c r="A13328" s="21">
        <v>312</v>
      </c>
      <c r="B13328" s="23">
        <f>'11'!B$17*0.01*(B12718+B12107*'Calc1'!B5844)</f>
        <v>0</v>
      </c>
      <c r="C13328" s="10"/>
    </row>
    <row r="13329" spans="1:3">
      <c r="A13329" s="21">
        <v>313</v>
      </c>
      <c r="B13329" s="23">
        <f>'11'!B$17*0.01*(B12719+B12108*'Calc1'!B5845)</f>
        <v>0</v>
      </c>
      <c r="C13329" s="10"/>
    </row>
    <row r="13330" spans="1:3">
      <c r="A13330" s="21">
        <v>314</v>
      </c>
      <c r="B13330" s="23">
        <f>'11'!B$17*0.01*(B12720+B12109*'Calc1'!B5846)</f>
        <v>0</v>
      </c>
      <c r="C13330" s="10"/>
    </row>
    <row r="13331" spans="1:3">
      <c r="A13331" s="21">
        <v>315</v>
      </c>
      <c r="B13331" s="23">
        <f>'11'!B$17*0.01*(B12721+B12110*'Calc1'!B5847)</f>
        <v>0</v>
      </c>
      <c r="C13331" s="10"/>
    </row>
    <row r="13332" spans="1:3">
      <c r="A13332" s="21">
        <v>316</v>
      </c>
      <c r="B13332" s="23">
        <f>'11'!B$17*0.01*(B12722+B12111*'Calc1'!B5848)</f>
        <v>0</v>
      </c>
      <c r="C13332" s="10"/>
    </row>
    <row r="13333" spans="1:3">
      <c r="A13333" s="21">
        <v>317</v>
      </c>
      <c r="B13333" s="23">
        <f>'11'!B$17*0.01*(B12723+B12112*'Calc1'!B5849)</f>
        <v>0</v>
      </c>
      <c r="C13333" s="10"/>
    </row>
    <row r="13334" spans="1:3">
      <c r="A13334" s="21">
        <v>318</v>
      </c>
      <c r="B13334" s="23">
        <f>'11'!B$17*0.01*(B12724+B12113*'Calc1'!B5850)</f>
        <v>0</v>
      </c>
      <c r="C13334" s="10"/>
    </row>
    <row r="13335" spans="1:3">
      <c r="A13335" s="21">
        <v>319</v>
      </c>
      <c r="B13335" s="23">
        <f>'11'!B$17*0.01*(B12725+B12114*'Calc1'!B5851)</f>
        <v>0</v>
      </c>
      <c r="C13335" s="10"/>
    </row>
    <row r="13336" spans="1:3">
      <c r="A13336" s="21">
        <v>320</v>
      </c>
      <c r="B13336" s="23">
        <f>'11'!B$17*0.01*(B12726+B12115*'Calc1'!B5852)</f>
        <v>0</v>
      </c>
      <c r="C13336" s="10"/>
    </row>
    <row r="13337" spans="1:3">
      <c r="A13337" s="21">
        <v>321</v>
      </c>
      <c r="B13337" s="23">
        <f>'11'!B$17*0.01*(B12727+B12116*'Calc1'!B5853)</f>
        <v>0</v>
      </c>
      <c r="C13337" s="10"/>
    </row>
    <row r="13338" spans="1:3">
      <c r="A13338" s="21">
        <v>322</v>
      </c>
      <c r="B13338" s="23">
        <f>'11'!B$17*0.01*(B12728+B12117*'Calc1'!B5854)</f>
        <v>0</v>
      </c>
      <c r="C13338" s="10"/>
    </row>
    <row r="13339" spans="1:3">
      <c r="A13339" s="21">
        <v>323</v>
      </c>
      <c r="B13339" s="23">
        <f>'11'!B$17*0.01*(B12729+B12118*'Calc1'!B5855)</f>
        <v>0</v>
      </c>
      <c r="C13339" s="10"/>
    </row>
    <row r="13340" spans="1:3">
      <c r="A13340" s="21">
        <v>324</v>
      </c>
      <c r="B13340" s="23">
        <f>'11'!B$17*0.01*(B12730+B12119*'Calc1'!B5856)</f>
        <v>0</v>
      </c>
      <c r="C13340" s="10"/>
    </row>
    <row r="13341" spans="1:3">
      <c r="A13341" s="21">
        <v>325</v>
      </c>
      <c r="B13341" s="23">
        <f>'11'!B$17*0.01*(B12731+B12120*'Calc1'!B5857)</f>
        <v>0</v>
      </c>
      <c r="C13341" s="10"/>
    </row>
    <row r="13342" spans="1:3">
      <c r="A13342" s="21">
        <v>326</v>
      </c>
      <c r="B13342" s="23">
        <f>'11'!B$17*0.01*(B12732+B12121*'Calc1'!B5858)</f>
        <v>0</v>
      </c>
      <c r="C13342" s="10"/>
    </row>
    <row r="13343" spans="1:3">
      <c r="A13343" s="21">
        <v>327</v>
      </c>
      <c r="B13343" s="23">
        <f>'11'!B$17*0.01*(B12733+B12122*'Calc1'!B5859)</f>
        <v>0</v>
      </c>
      <c r="C13343" s="10"/>
    </row>
    <row r="13344" spans="1:3">
      <c r="A13344" s="21">
        <v>328</v>
      </c>
      <c r="B13344" s="23">
        <f>'11'!B$17*0.01*(B12734+B12123*'Calc1'!B5860)</f>
        <v>0</v>
      </c>
      <c r="C13344" s="10"/>
    </row>
    <row r="13345" spans="1:3">
      <c r="A13345" s="21">
        <v>329</v>
      </c>
      <c r="B13345" s="23">
        <f>'11'!B$17*0.01*(B12735+B12124*'Calc1'!B5861)</f>
        <v>0</v>
      </c>
      <c r="C13345" s="10"/>
    </row>
    <row r="13346" spans="1:3">
      <c r="A13346" s="21">
        <v>330</v>
      </c>
      <c r="B13346" s="23">
        <f>'11'!B$17*0.01*(B12736+B12125*'Calc1'!B5862)</f>
        <v>0</v>
      </c>
      <c r="C13346" s="10"/>
    </row>
    <row r="13347" spans="1:3">
      <c r="A13347" s="21">
        <v>331</v>
      </c>
      <c r="B13347" s="23">
        <f>'11'!B$17*0.01*(B12737+B12126*'Calc1'!B5863)</f>
        <v>0</v>
      </c>
      <c r="C13347" s="10"/>
    </row>
    <row r="13348" spans="1:3">
      <c r="A13348" s="21">
        <v>332</v>
      </c>
      <c r="B13348" s="23">
        <f>'11'!B$17*0.01*(B12738+B12127*'Calc1'!B5864)</f>
        <v>0</v>
      </c>
      <c r="C13348" s="10"/>
    </row>
    <row r="13349" spans="1:3">
      <c r="A13349" s="21">
        <v>333</v>
      </c>
      <c r="B13349" s="23">
        <f>'11'!B$17*0.01*(B12739+B12128*'Calc1'!B5865)</f>
        <v>0</v>
      </c>
      <c r="C13349" s="10"/>
    </row>
    <row r="13350" spans="1:3">
      <c r="A13350" s="21">
        <v>334</v>
      </c>
      <c r="B13350" s="23">
        <f>'11'!B$17*0.01*(B12740+B12129*'Calc1'!B5866)</f>
        <v>0</v>
      </c>
      <c r="C13350" s="10"/>
    </row>
    <row r="13351" spans="1:3">
      <c r="A13351" s="21">
        <v>335</v>
      </c>
      <c r="B13351" s="23">
        <f>'11'!B$17*0.01*(B12741+B12130*'Calc1'!B5867)</f>
        <v>0</v>
      </c>
      <c r="C13351" s="10"/>
    </row>
    <row r="13352" spans="1:3">
      <c r="A13352" s="21">
        <v>336</v>
      </c>
      <c r="B13352" s="23">
        <f>'11'!B$17*0.01*(B12742+B12131*'Calc1'!B5868)</f>
        <v>0</v>
      </c>
      <c r="C13352" s="10"/>
    </row>
    <row r="13353" spans="1:3">
      <c r="A13353" s="21">
        <v>337</v>
      </c>
      <c r="B13353" s="23">
        <f>'11'!B$17*0.01*(B12743+B12132*'Calc1'!B5869)</f>
        <v>0</v>
      </c>
      <c r="C13353" s="10"/>
    </row>
    <row r="13354" spans="1:3">
      <c r="A13354" s="21">
        <v>338</v>
      </c>
      <c r="B13354" s="23">
        <f>'11'!B$17*0.01*(B12744+B12133*'Calc1'!B5870)</f>
        <v>0</v>
      </c>
      <c r="C13354" s="10"/>
    </row>
    <row r="13355" spans="1:3">
      <c r="A13355" s="21">
        <v>339</v>
      </c>
      <c r="B13355" s="23">
        <f>'11'!B$17*0.01*(B12745+B12134*'Calc1'!B5871)</f>
        <v>0</v>
      </c>
      <c r="C13355" s="10"/>
    </row>
    <row r="13356" spans="1:3">
      <c r="A13356" s="21">
        <v>340</v>
      </c>
      <c r="B13356" s="23">
        <f>'11'!B$17*0.01*(B12746+B12135*'Calc1'!B5872)</f>
        <v>0</v>
      </c>
      <c r="C13356" s="10"/>
    </row>
    <row r="13357" spans="1:3">
      <c r="A13357" s="21">
        <v>341</v>
      </c>
      <c r="B13357" s="23">
        <f>'11'!B$17*0.01*(B12747+B12136*'Calc1'!B5873)</f>
        <v>0</v>
      </c>
      <c r="C13357" s="10"/>
    </row>
    <row r="13358" spans="1:3">
      <c r="A13358" s="21">
        <v>342</v>
      </c>
      <c r="B13358" s="23">
        <f>'11'!B$17*0.01*(B12748+B12137*'Calc1'!B5874)</f>
        <v>0</v>
      </c>
      <c r="C13358" s="10"/>
    </row>
    <row r="13359" spans="1:3">
      <c r="A13359" s="21">
        <v>343</v>
      </c>
      <c r="B13359" s="23">
        <f>'11'!B$17*0.01*(B12749+B12138*'Calc1'!B5875)</f>
        <v>0</v>
      </c>
      <c r="C13359" s="10"/>
    </row>
    <row r="13360" spans="1:3">
      <c r="A13360" s="21">
        <v>344</v>
      </c>
      <c r="B13360" s="23">
        <f>'11'!B$17*0.01*(B12750+B12139*'Calc1'!B5876)</f>
        <v>0</v>
      </c>
      <c r="C13360" s="10"/>
    </row>
    <row r="13361" spans="1:3">
      <c r="A13361" s="21">
        <v>345</v>
      </c>
      <c r="B13361" s="23">
        <f>'11'!B$17*0.01*(B12751+B12140*'Calc1'!B5877)</f>
        <v>0</v>
      </c>
      <c r="C13361" s="10"/>
    </row>
    <row r="13362" spans="1:3">
      <c r="A13362" s="21">
        <v>346</v>
      </c>
      <c r="B13362" s="23">
        <f>'11'!B$17*0.01*(B12752+B12141*'Calc1'!B5878)</f>
        <v>0</v>
      </c>
      <c r="C13362" s="10"/>
    </row>
    <row r="13363" spans="1:3">
      <c r="A13363" s="21">
        <v>347</v>
      </c>
      <c r="B13363" s="23">
        <f>'11'!B$17*0.01*(B12753+B12142*'Calc1'!B5879)</f>
        <v>0</v>
      </c>
      <c r="C13363" s="10"/>
    </row>
    <row r="13364" spans="1:3">
      <c r="A13364" s="21">
        <v>348</v>
      </c>
      <c r="B13364" s="23">
        <f>'11'!B$17*0.01*(B12754+B12143*'Calc1'!B5880)</f>
        <v>0</v>
      </c>
      <c r="C13364" s="10"/>
    </row>
    <row r="13365" spans="1:3">
      <c r="A13365" s="21">
        <v>349</v>
      </c>
      <c r="B13365" s="23">
        <f>'11'!B$17*0.01*(B12755+B12144*'Calc1'!B5881)</f>
        <v>0</v>
      </c>
      <c r="C13365" s="10"/>
    </row>
    <row r="13366" spans="1:3">
      <c r="A13366" s="21">
        <v>350</v>
      </c>
      <c r="B13366" s="23">
        <f>'11'!B$17*0.01*(B12756+B12145*'Calc1'!B5882)</f>
        <v>0</v>
      </c>
      <c r="C13366" s="10"/>
    </row>
    <row r="13367" spans="1:3">
      <c r="A13367" s="21">
        <v>351</v>
      </c>
      <c r="B13367" s="23">
        <f>'11'!B$17*0.01*(B12757+B12146*'Calc1'!B5883)</f>
        <v>0</v>
      </c>
      <c r="C13367" s="10"/>
    </row>
    <row r="13368" spans="1:3">
      <c r="A13368" s="21">
        <v>352</v>
      </c>
      <c r="B13368" s="23">
        <f>'11'!B$17*0.01*(B12758+B12147*'Calc1'!B5884)</f>
        <v>0</v>
      </c>
      <c r="C13368" s="10"/>
    </row>
    <row r="13369" spans="1:3">
      <c r="A13369" s="21">
        <v>353</v>
      </c>
      <c r="B13369" s="23">
        <f>'11'!B$17*0.01*(B12759+B12148*'Calc1'!B5885)</f>
        <v>0</v>
      </c>
      <c r="C13369" s="10"/>
    </row>
    <row r="13370" spans="1:3">
      <c r="A13370" s="21">
        <v>354</v>
      </c>
      <c r="B13370" s="23">
        <f>'11'!B$17*0.01*(B12760+B12149*'Calc1'!B5886)</f>
        <v>0</v>
      </c>
      <c r="C13370" s="10"/>
    </row>
    <row r="13371" spans="1:3">
      <c r="A13371" s="21">
        <v>355</v>
      </c>
      <c r="B13371" s="23">
        <f>'11'!B$17*0.01*(B12761+B12150*'Calc1'!B5887)</f>
        <v>0</v>
      </c>
      <c r="C13371" s="10"/>
    </row>
    <row r="13372" spans="1:3">
      <c r="A13372" s="21">
        <v>356</v>
      </c>
      <c r="B13372" s="23">
        <f>'11'!B$17*0.01*(B12762+B12151*'Calc1'!B5888)</f>
        <v>0</v>
      </c>
      <c r="C13372" s="10"/>
    </row>
    <row r="13373" spans="1:3">
      <c r="A13373" s="21">
        <v>357</v>
      </c>
      <c r="B13373" s="23">
        <f>'11'!B$17*0.01*(B12763+B12152*'Calc1'!B5889)</f>
        <v>0</v>
      </c>
      <c r="C13373" s="10"/>
    </row>
    <row r="13374" spans="1:3">
      <c r="A13374" s="21">
        <v>358</v>
      </c>
      <c r="B13374" s="23">
        <f>'11'!B$17*0.01*(B12764+B12153*'Calc1'!B5890)</f>
        <v>0</v>
      </c>
      <c r="C13374" s="10"/>
    </row>
    <row r="13375" spans="1:3">
      <c r="A13375" s="21">
        <v>359</v>
      </c>
      <c r="B13375" s="23">
        <f>'11'!B$17*0.01*(B12765+B12154*'Calc1'!B5891)</f>
        <v>0</v>
      </c>
      <c r="C13375" s="10"/>
    </row>
    <row r="13376" spans="1:3">
      <c r="A13376" s="21">
        <v>360</v>
      </c>
      <c r="B13376" s="23">
        <f>'11'!B$17*0.01*(B12766+B12155*'Calc1'!B5892)</f>
        <v>0</v>
      </c>
      <c r="C13376" s="10"/>
    </row>
    <row r="13377" spans="1:3">
      <c r="A13377" s="21">
        <v>361</v>
      </c>
      <c r="B13377" s="23">
        <f>'11'!B$17*0.01*(B12767+B12156*'Calc1'!B5893)</f>
        <v>0</v>
      </c>
      <c r="C13377" s="10"/>
    </row>
    <row r="13378" spans="1:3">
      <c r="A13378" s="21">
        <v>362</v>
      </c>
      <c r="B13378" s="23">
        <f>'11'!B$17*0.01*(B12768+B12157*'Calc1'!B5894)</f>
        <v>0</v>
      </c>
      <c r="C13378" s="10"/>
    </row>
    <row r="13379" spans="1:3">
      <c r="A13379" s="21">
        <v>363</v>
      </c>
      <c r="B13379" s="23">
        <f>'11'!B$17*0.01*(B12769+B12158*'Calc1'!B5895)</f>
        <v>0</v>
      </c>
      <c r="C13379" s="10"/>
    </row>
    <row r="13380" spans="1:3">
      <c r="A13380" s="21">
        <v>364</v>
      </c>
      <c r="B13380" s="23">
        <f>'11'!B$17*0.01*(B12770+B12159*'Calc1'!B5896)</f>
        <v>0</v>
      </c>
      <c r="C13380" s="10"/>
    </row>
    <row r="13381" spans="1:3">
      <c r="A13381" s="21">
        <v>365</v>
      </c>
      <c r="B13381" s="23">
        <f>'11'!B$17*0.01*(B12771+B12160*'Calc1'!B5897)</f>
        <v>0</v>
      </c>
      <c r="C13381" s="10"/>
    </row>
    <row r="13382" spans="1:3">
      <c r="A13382" s="21">
        <v>366</v>
      </c>
      <c r="B13382" s="23">
        <f>'11'!B$17*0.01*(B12772+B12161*'Calc1'!B5898)</f>
        <v>0</v>
      </c>
      <c r="C13382" s="10"/>
    </row>
    <row r="13383" spans="1:3">
      <c r="A13383" s="21">
        <v>367</v>
      </c>
      <c r="B13383" s="23">
        <f>'11'!B$17*0.01*(B12773+B12162*'Calc1'!B5899)</f>
        <v>0</v>
      </c>
      <c r="C13383" s="10"/>
    </row>
    <row r="13384" spans="1:3">
      <c r="A13384" s="21">
        <v>368</v>
      </c>
      <c r="B13384" s="23">
        <f>'11'!B$17*0.01*(B12774+B12163*'Calc1'!B5900)</f>
        <v>0</v>
      </c>
      <c r="C13384" s="10"/>
    </row>
    <row r="13385" spans="1:3">
      <c r="A13385" s="21">
        <v>369</v>
      </c>
      <c r="B13385" s="23">
        <f>'11'!B$17*0.01*(B12775+B12164*'Calc1'!B5901)</f>
        <v>0</v>
      </c>
      <c r="C13385" s="10"/>
    </row>
    <row r="13386" spans="1:3">
      <c r="A13386" s="21">
        <v>370</v>
      </c>
      <c r="B13386" s="23">
        <f>'11'!B$17*0.01*(B12776+B12165*'Calc1'!B5902)</f>
        <v>0</v>
      </c>
      <c r="C13386" s="10"/>
    </row>
    <row r="13387" spans="1:3">
      <c r="A13387" s="21">
        <v>371</v>
      </c>
      <c r="B13387" s="23">
        <f>'11'!B$17*0.01*(B12777+B12166*'Calc1'!B5903)</f>
        <v>0</v>
      </c>
      <c r="C13387" s="10"/>
    </row>
    <row r="13388" spans="1:3">
      <c r="A13388" s="21">
        <v>372</v>
      </c>
      <c r="B13388" s="23">
        <f>'11'!B$17*0.01*(B12778+B12167*'Calc1'!B5904)</f>
        <v>0</v>
      </c>
      <c r="C13388" s="10"/>
    </row>
    <row r="13389" spans="1:3">
      <c r="A13389" s="21">
        <v>373</v>
      </c>
      <c r="B13389" s="23">
        <f>'11'!B$17*0.01*(B12779+B12168*'Calc1'!B5905)</f>
        <v>0</v>
      </c>
      <c r="C13389" s="10"/>
    </row>
    <row r="13390" spans="1:3">
      <c r="A13390" s="21">
        <v>374</v>
      </c>
      <c r="B13390" s="23">
        <f>'11'!B$17*0.01*(B12780+B12169*'Calc1'!B5906)</f>
        <v>0</v>
      </c>
      <c r="C13390" s="10"/>
    </row>
    <row r="13391" spans="1:3">
      <c r="A13391" s="21">
        <v>375</v>
      </c>
      <c r="B13391" s="23">
        <f>'11'!B$17*0.01*(B12781+B12170*'Calc1'!B5907)</f>
        <v>0</v>
      </c>
      <c r="C13391" s="10"/>
    </row>
    <row r="13392" spans="1:3">
      <c r="A13392" s="21">
        <v>376</v>
      </c>
      <c r="B13392" s="23">
        <f>'11'!B$17*0.01*(B12782+B12171*'Calc1'!B5908)</f>
        <v>0</v>
      </c>
      <c r="C13392" s="10"/>
    </row>
    <row r="13393" spans="1:3">
      <c r="A13393" s="21">
        <v>377</v>
      </c>
      <c r="B13393" s="23">
        <f>'11'!B$17*0.01*(B12783+B12172*'Calc1'!B5909)</f>
        <v>0</v>
      </c>
      <c r="C13393" s="10"/>
    </row>
    <row r="13394" spans="1:3">
      <c r="A13394" s="21">
        <v>378</v>
      </c>
      <c r="B13394" s="23">
        <f>'11'!B$17*0.01*(B12784+B12173*'Calc1'!B5910)</f>
        <v>0</v>
      </c>
      <c r="C13394" s="10"/>
    </row>
    <row r="13395" spans="1:3">
      <c r="A13395" s="21">
        <v>379</v>
      </c>
      <c r="B13395" s="23">
        <f>'11'!B$17*0.01*(B12785+B12174*'Calc1'!B5911)</f>
        <v>0</v>
      </c>
      <c r="C13395" s="10"/>
    </row>
    <row r="13396" spans="1:3">
      <c r="A13396" s="21">
        <v>380</v>
      </c>
      <c r="B13396" s="23">
        <f>'11'!B$17*0.01*(B12786+B12175*'Calc1'!B5912)</f>
        <v>0</v>
      </c>
      <c r="C13396" s="10"/>
    </row>
    <row r="13397" spans="1:3">
      <c r="A13397" s="21">
        <v>381</v>
      </c>
      <c r="B13397" s="23">
        <f>'11'!B$17*0.01*(B12787+B12176*'Calc1'!B5913)</f>
        <v>0</v>
      </c>
      <c r="C13397" s="10"/>
    </row>
    <row r="13398" spans="1:3">
      <c r="A13398" s="21">
        <v>382</v>
      </c>
      <c r="B13398" s="23">
        <f>'11'!B$17*0.01*(B12788+B12177*'Calc1'!B5914)</f>
        <v>0</v>
      </c>
      <c r="C13398" s="10"/>
    </row>
    <row r="13399" spans="1:3">
      <c r="A13399" s="21">
        <v>383</v>
      </c>
      <c r="B13399" s="23">
        <f>'11'!B$17*0.01*(B12789+B12178*'Calc1'!B5915)</f>
        <v>0</v>
      </c>
      <c r="C13399" s="10"/>
    </row>
    <row r="13400" spans="1:3">
      <c r="A13400" s="21">
        <v>384</v>
      </c>
      <c r="B13400" s="23">
        <f>'11'!B$17*0.01*(B12790+B12179*'Calc1'!B5916)</f>
        <v>0</v>
      </c>
      <c r="C13400" s="10"/>
    </row>
    <row r="13401" spans="1:3">
      <c r="A13401" s="21">
        <v>385</v>
      </c>
      <c r="B13401" s="23">
        <f>'11'!B$17*0.01*(B12791+B12180*'Calc1'!B5917)</f>
        <v>0</v>
      </c>
      <c r="C13401" s="10"/>
    </row>
    <row r="13402" spans="1:3">
      <c r="A13402" s="21">
        <v>386</v>
      </c>
      <c r="B13402" s="23">
        <f>'11'!B$17*0.01*(B12792+B12181*'Calc1'!B5918)</f>
        <v>0</v>
      </c>
      <c r="C13402" s="10"/>
    </row>
    <row r="13403" spans="1:3">
      <c r="A13403" s="21">
        <v>387</v>
      </c>
      <c r="B13403" s="23">
        <f>'11'!B$17*0.01*(B12793+B12182*'Calc1'!B5919)</f>
        <v>0</v>
      </c>
      <c r="C13403" s="10"/>
    </row>
    <row r="13404" spans="1:3">
      <c r="A13404" s="21">
        <v>388</v>
      </c>
      <c r="B13404" s="23">
        <f>'11'!B$17*0.01*(B12794+B12183*'Calc1'!B5920)</f>
        <v>0</v>
      </c>
      <c r="C13404" s="10"/>
    </row>
    <row r="13405" spans="1:3">
      <c r="A13405" s="21">
        <v>389</v>
      </c>
      <c r="B13405" s="23">
        <f>'11'!B$17*0.01*(B12795+B12184*'Calc1'!B5921)</f>
        <v>0</v>
      </c>
      <c r="C13405" s="10"/>
    </row>
    <row r="13406" spans="1:3">
      <c r="A13406" s="21">
        <v>390</v>
      </c>
      <c r="B13406" s="23">
        <f>'11'!B$17*0.01*(B12796+B12185*'Calc1'!B5922)</f>
        <v>0</v>
      </c>
      <c r="C13406" s="10"/>
    </row>
    <row r="13407" spans="1:3">
      <c r="A13407" s="21">
        <v>391</v>
      </c>
      <c r="B13407" s="23">
        <f>'11'!B$17*0.01*(B12797+B12186*'Calc1'!B5923)</f>
        <v>0</v>
      </c>
      <c r="C13407" s="10"/>
    </row>
    <row r="13408" spans="1:3">
      <c r="A13408" s="21">
        <v>392</v>
      </c>
      <c r="B13408" s="23">
        <f>'11'!B$17*0.01*(B12798+B12187*'Calc1'!B5924)</f>
        <v>0</v>
      </c>
      <c r="C13408" s="10"/>
    </row>
    <row r="13409" spans="1:3">
      <c r="A13409" s="21">
        <v>393</v>
      </c>
      <c r="B13409" s="23">
        <f>'11'!B$17*0.01*(B12799+B12188*'Calc1'!B5925)</f>
        <v>0</v>
      </c>
      <c r="C13409" s="10"/>
    </row>
    <row r="13410" spans="1:3">
      <c r="A13410" s="21">
        <v>394</v>
      </c>
      <c r="B13410" s="23">
        <f>'11'!B$17*0.01*(B12800+B12189*'Calc1'!B5926)</f>
        <v>0</v>
      </c>
      <c r="C13410" s="10"/>
    </row>
    <row r="13411" spans="1:3">
      <c r="A13411" s="21">
        <v>395</v>
      </c>
      <c r="B13411" s="23">
        <f>'11'!B$17*0.01*(B12801+B12190*'Calc1'!B5927)</f>
        <v>0</v>
      </c>
      <c r="C13411" s="10"/>
    </row>
    <row r="13412" spans="1:3">
      <c r="A13412" s="21">
        <v>396</v>
      </c>
      <c r="B13412" s="23">
        <f>'11'!B$17*0.01*(B12802+B12191*'Calc1'!B5928)</f>
        <v>0</v>
      </c>
      <c r="C13412" s="10"/>
    </row>
    <row r="13413" spans="1:3">
      <c r="A13413" s="21">
        <v>397</v>
      </c>
      <c r="B13413" s="23">
        <f>'11'!B$17*0.01*(B12803+B12192*'Calc1'!B5929)</f>
        <v>0</v>
      </c>
      <c r="C13413" s="10"/>
    </row>
    <row r="13414" spans="1:3">
      <c r="A13414" s="21">
        <v>398</v>
      </c>
      <c r="B13414" s="23">
        <f>'11'!B$17*0.01*(B12804+B12193*'Calc1'!B5930)</f>
        <v>0</v>
      </c>
      <c r="C13414" s="10"/>
    </row>
    <row r="13415" spans="1:3">
      <c r="A13415" s="21">
        <v>399</v>
      </c>
      <c r="B13415" s="23">
        <f>'11'!B$17*0.01*(B12805+B12194*'Calc1'!B5931)</f>
        <v>0</v>
      </c>
      <c r="C13415" s="10"/>
    </row>
    <row r="13416" spans="1:3">
      <c r="A13416" s="21">
        <v>400</v>
      </c>
      <c r="B13416" s="23">
        <f>'11'!B$17*0.01*(B12806+B12195*'Calc1'!B5932)</f>
        <v>0</v>
      </c>
      <c r="C13416" s="10"/>
    </row>
    <row r="13417" spans="1:3">
      <c r="A13417" s="21">
        <v>401</v>
      </c>
      <c r="B13417" s="23">
        <f>'11'!B$17*0.01*(B12807+B12196*'Calc1'!B5933)</f>
        <v>0</v>
      </c>
      <c r="C13417" s="10"/>
    </row>
    <row r="13418" spans="1:3">
      <c r="A13418" s="21">
        <v>402</v>
      </c>
      <c r="B13418" s="23">
        <f>'11'!B$17*0.01*(B12808+B12197*'Calc1'!B5934)</f>
        <v>0</v>
      </c>
      <c r="C13418" s="10"/>
    </row>
    <row r="13419" spans="1:3">
      <c r="A13419" s="21">
        <v>403</v>
      </c>
      <c r="B13419" s="23">
        <f>'11'!B$17*0.01*(B12809+B12198*'Calc1'!B5935)</f>
        <v>0</v>
      </c>
      <c r="C13419" s="10"/>
    </row>
    <row r="13420" spans="1:3">
      <c r="A13420" s="21">
        <v>404</v>
      </c>
      <c r="B13420" s="23">
        <f>'11'!B$17*0.01*(B12810+B12199*'Calc1'!B5936)</f>
        <v>0</v>
      </c>
      <c r="C13420" s="10"/>
    </row>
    <row r="13421" spans="1:3">
      <c r="A13421" s="21">
        <v>405</v>
      </c>
      <c r="B13421" s="23">
        <f>'11'!B$17*0.01*(B12811+B12200*'Calc1'!B5937)</f>
        <v>0</v>
      </c>
      <c r="C13421" s="10"/>
    </row>
    <row r="13422" spans="1:3">
      <c r="A13422" s="21">
        <v>406</v>
      </c>
      <c r="B13422" s="23">
        <f>'11'!B$17*0.01*(B12812+B12201*'Calc1'!B5938)</f>
        <v>0</v>
      </c>
      <c r="C13422" s="10"/>
    </row>
    <row r="13423" spans="1:3">
      <c r="A13423" s="21">
        <v>407</v>
      </c>
      <c r="B13423" s="23">
        <f>'11'!B$17*0.01*(B12813+B12202*'Calc1'!B5939)</f>
        <v>0</v>
      </c>
      <c r="C13423" s="10"/>
    </row>
    <row r="13424" spans="1:3">
      <c r="A13424" s="21">
        <v>408</v>
      </c>
      <c r="B13424" s="23">
        <f>'11'!B$17*0.01*(B12814+B12203*'Calc1'!B5940)</f>
        <v>0</v>
      </c>
      <c r="C13424" s="10"/>
    </row>
    <row r="13425" spans="1:3">
      <c r="A13425" s="21">
        <v>409</v>
      </c>
      <c r="B13425" s="23">
        <f>'11'!B$17*0.01*(B12815+B12204*'Calc1'!B5941)</f>
        <v>0</v>
      </c>
      <c r="C13425" s="10"/>
    </row>
    <row r="13426" spans="1:3">
      <c r="A13426" s="21">
        <v>410</v>
      </c>
      <c r="B13426" s="23">
        <f>'11'!B$17*0.01*(B12816+B12205*'Calc1'!B5942)</f>
        <v>0</v>
      </c>
      <c r="C13426" s="10"/>
    </row>
    <row r="13427" spans="1:3">
      <c r="A13427" s="21">
        <v>411</v>
      </c>
      <c r="B13427" s="23">
        <f>'11'!B$17*0.01*(B12817+B12206*'Calc1'!B5943)</f>
        <v>0</v>
      </c>
      <c r="C13427" s="10"/>
    </row>
    <row r="13428" spans="1:3">
      <c r="A13428" s="21">
        <v>412</v>
      </c>
      <c r="B13428" s="23">
        <f>'11'!B$17*0.01*(B12818+B12207*'Calc1'!B5944)</f>
        <v>0</v>
      </c>
      <c r="C13428" s="10"/>
    </row>
    <row r="13429" spans="1:3">
      <c r="A13429" s="21">
        <v>413</v>
      </c>
      <c r="B13429" s="23">
        <f>'11'!B$17*0.01*(B12819+B12208*'Calc1'!B5945)</f>
        <v>0</v>
      </c>
      <c r="C13429" s="10"/>
    </row>
    <row r="13430" spans="1:3">
      <c r="A13430" s="21">
        <v>414</v>
      </c>
      <c r="B13430" s="23">
        <f>'11'!B$17*0.01*(B12820+B12209*'Calc1'!B5946)</f>
        <v>0</v>
      </c>
      <c r="C13430" s="10"/>
    </row>
    <row r="13431" spans="1:3">
      <c r="A13431" s="21">
        <v>415</v>
      </c>
      <c r="B13431" s="23">
        <f>'11'!B$17*0.01*(B12821+B12210*'Calc1'!B5947)</f>
        <v>0</v>
      </c>
      <c r="C13431" s="10"/>
    </row>
    <row r="13432" spans="1:3">
      <c r="A13432" s="21">
        <v>416</v>
      </c>
      <c r="B13432" s="23">
        <f>'11'!B$17*0.01*(B12822+B12211*'Calc1'!B5948)</f>
        <v>0</v>
      </c>
      <c r="C13432" s="10"/>
    </row>
    <row r="13433" spans="1:3">
      <c r="A13433" s="21">
        <v>417</v>
      </c>
      <c r="B13433" s="23">
        <f>'11'!B$17*0.01*(B12823+B12212*'Calc1'!B5949)</f>
        <v>0</v>
      </c>
      <c r="C13433" s="10"/>
    </row>
    <row r="13434" spans="1:3">
      <c r="A13434" s="21">
        <v>418</v>
      </c>
      <c r="B13434" s="23">
        <f>'11'!B$17*0.01*(B12824+B12213*'Calc1'!B5950)</f>
        <v>0</v>
      </c>
      <c r="C13434" s="10"/>
    </row>
    <row r="13435" spans="1:3">
      <c r="A13435" s="21">
        <v>419</v>
      </c>
      <c r="B13435" s="23">
        <f>'11'!B$17*0.01*(B12825+B12214*'Calc1'!B5951)</f>
        <v>0</v>
      </c>
      <c r="C13435" s="10"/>
    </row>
    <row r="13436" spans="1:3">
      <c r="A13436" s="21">
        <v>420</v>
      </c>
      <c r="B13436" s="23">
        <f>'11'!B$17*0.01*(B12826+B12215*'Calc1'!B5952)</f>
        <v>0</v>
      </c>
      <c r="C13436" s="10"/>
    </row>
    <row r="13437" spans="1:3">
      <c r="A13437" s="21">
        <v>421</v>
      </c>
      <c r="B13437" s="23">
        <f>'11'!B$17*0.01*(B12827+B12216*'Calc1'!B5953)</f>
        <v>0</v>
      </c>
      <c r="C13437" s="10"/>
    </row>
    <row r="13438" spans="1:3">
      <c r="A13438" s="21">
        <v>422</v>
      </c>
      <c r="B13438" s="23">
        <f>'11'!B$17*0.01*(B12828+B12217*'Calc1'!B5954)</f>
        <v>0</v>
      </c>
      <c r="C13438" s="10"/>
    </row>
    <row r="13439" spans="1:3">
      <c r="A13439" s="21">
        <v>423</v>
      </c>
      <c r="B13439" s="23">
        <f>'11'!B$17*0.01*(B12829+B12218*'Calc1'!B5955)</f>
        <v>0</v>
      </c>
      <c r="C13439" s="10"/>
    </row>
    <row r="13440" spans="1:3">
      <c r="A13440" s="21">
        <v>424</v>
      </c>
      <c r="B13440" s="23">
        <f>'11'!B$17*0.01*(B12830+B12219*'Calc1'!B5956)</f>
        <v>0</v>
      </c>
      <c r="C13440" s="10"/>
    </row>
    <row r="13441" spans="1:3">
      <c r="A13441" s="21">
        <v>425</v>
      </c>
      <c r="B13441" s="23">
        <f>'11'!B$17*0.01*(B12831+B12220*'Calc1'!B5957)</f>
        <v>0</v>
      </c>
      <c r="C13441" s="10"/>
    </row>
    <row r="13442" spans="1:3">
      <c r="A13442" s="21">
        <v>426</v>
      </c>
      <c r="B13442" s="23">
        <f>'11'!B$17*0.01*(B12832+B12221*'Calc1'!B5958)</f>
        <v>0</v>
      </c>
      <c r="C13442" s="10"/>
    </row>
    <row r="13443" spans="1:3">
      <c r="A13443" s="21">
        <v>427</v>
      </c>
      <c r="B13443" s="23">
        <f>'11'!B$17*0.01*(B12833+B12222*'Calc1'!B5959)</f>
        <v>0</v>
      </c>
      <c r="C13443" s="10"/>
    </row>
    <row r="13444" spans="1:3">
      <c r="A13444" s="21">
        <v>428</v>
      </c>
      <c r="B13444" s="23">
        <f>'11'!B$17*0.01*(B12834+B12223*'Calc1'!B5960)</f>
        <v>0</v>
      </c>
      <c r="C13444" s="10"/>
    </row>
    <row r="13445" spans="1:3">
      <c r="A13445" s="21">
        <v>429</v>
      </c>
      <c r="B13445" s="23">
        <f>'11'!B$17*0.01*(B12835+B12224*'Calc1'!B5961)</f>
        <v>0</v>
      </c>
      <c r="C13445" s="10"/>
    </row>
    <row r="13446" spans="1:3">
      <c r="A13446" s="21">
        <v>430</v>
      </c>
      <c r="B13446" s="23">
        <f>'11'!B$17*0.01*(B12836+B12225*'Calc1'!B5962)</f>
        <v>0</v>
      </c>
      <c r="C13446" s="10"/>
    </row>
    <row r="13447" spans="1:3">
      <c r="A13447" s="21">
        <v>431</v>
      </c>
      <c r="B13447" s="23">
        <f>'11'!B$17*0.01*(B12837+B12226*'Calc1'!B5963)</f>
        <v>0</v>
      </c>
      <c r="C13447" s="10"/>
    </row>
    <row r="13448" spans="1:3">
      <c r="A13448" s="21">
        <v>432</v>
      </c>
      <c r="B13448" s="23">
        <f>'11'!B$17*0.01*(B12838+B12227*'Calc1'!B5964)</f>
        <v>0</v>
      </c>
      <c r="C13448" s="10"/>
    </row>
    <row r="13449" spans="1:3">
      <c r="A13449" s="21">
        <v>433</v>
      </c>
      <c r="B13449" s="23">
        <f>'11'!B$17*0.01*(B12839+B12228*'Calc1'!B5965)</f>
        <v>0</v>
      </c>
      <c r="C13449" s="10"/>
    </row>
    <row r="13450" spans="1:3">
      <c r="A13450" s="21">
        <v>434</v>
      </c>
      <c r="B13450" s="23">
        <f>'11'!B$17*0.01*(B12840+B12229*'Calc1'!B5966)</f>
        <v>0</v>
      </c>
      <c r="C13450" s="10"/>
    </row>
    <row r="13451" spans="1:3">
      <c r="A13451" s="21">
        <v>435</v>
      </c>
      <c r="B13451" s="23">
        <f>'11'!B$17*0.01*(B12841+B12230*'Calc1'!B5967)</f>
        <v>0</v>
      </c>
      <c r="C13451" s="10"/>
    </row>
    <row r="13452" spans="1:3">
      <c r="A13452" s="21">
        <v>436</v>
      </c>
      <c r="B13452" s="23">
        <f>'11'!B$17*0.01*(B12842+B12231*'Calc1'!B5968)</f>
        <v>0</v>
      </c>
      <c r="C13452" s="10"/>
    </row>
    <row r="13453" spans="1:3">
      <c r="A13453" s="21">
        <v>437</v>
      </c>
      <c r="B13453" s="23">
        <f>'11'!B$17*0.01*(B12843+B12232*'Calc1'!B5969)</f>
        <v>0</v>
      </c>
      <c r="C13453" s="10"/>
    </row>
    <row r="13454" spans="1:3">
      <c r="A13454" s="21">
        <v>438</v>
      </c>
      <c r="B13454" s="23">
        <f>'11'!B$17*0.01*(B12844+B12233*'Calc1'!B5970)</f>
        <v>0</v>
      </c>
      <c r="C13454" s="10"/>
    </row>
    <row r="13455" spans="1:3">
      <c r="A13455" s="21">
        <v>439</v>
      </c>
      <c r="B13455" s="23">
        <f>'11'!B$17*0.01*(B12845+B12234*'Calc1'!B5971)</f>
        <v>0</v>
      </c>
      <c r="C13455" s="10"/>
    </row>
    <row r="13456" spans="1:3">
      <c r="A13456" s="21">
        <v>440</v>
      </c>
      <c r="B13456" s="23">
        <f>'11'!B$17*0.01*(B12846+B12235*'Calc1'!B5972)</f>
        <v>0</v>
      </c>
      <c r="C13456" s="10"/>
    </row>
    <row r="13457" spans="1:3">
      <c r="A13457" s="21">
        <v>441</v>
      </c>
      <c r="B13457" s="23">
        <f>'11'!B$17*0.01*(B12847+B12236*'Calc1'!B5973)</f>
        <v>0</v>
      </c>
      <c r="C13457" s="10"/>
    </row>
    <row r="13458" spans="1:3">
      <c r="A13458" s="21">
        <v>442</v>
      </c>
      <c r="B13458" s="23">
        <f>'11'!B$17*0.01*(B12848+B12237*'Calc1'!B5974)</f>
        <v>0</v>
      </c>
      <c r="C13458" s="10"/>
    </row>
    <row r="13459" spans="1:3">
      <c r="A13459" s="21">
        <v>443</v>
      </c>
      <c r="B13459" s="23">
        <f>'11'!B$17*0.01*(B12849+B12238*'Calc1'!B5975)</f>
        <v>0</v>
      </c>
      <c r="C13459" s="10"/>
    </row>
    <row r="13460" spans="1:3">
      <c r="A13460" s="21">
        <v>444</v>
      </c>
      <c r="B13460" s="23">
        <f>'11'!B$17*0.01*(B12850+B12239*'Calc1'!B5976)</f>
        <v>0</v>
      </c>
      <c r="C13460" s="10"/>
    </row>
    <row r="13461" spans="1:3">
      <c r="A13461" s="21">
        <v>445</v>
      </c>
      <c r="B13461" s="23">
        <f>'11'!B$17*0.01*(B12851+B12240*'Calc1'!B5977)</f>
        <v>0</v>
      </c>
      <c r="C13461" s="10"/>
    </row>
    <row r="13462" spans="1:3">
      <c r="A13462" s="21">
        <v>446</v>
      </c>
      <c r="B13462" s="23">
        <f>'11'!B$17*0.01*(B12852+B12241*'Calc1'!B5978)</f>
        <v>0</v>
      </c>
      <c r="C13462" s="10"/>
    </row>
    <row r="13463" spans="1:3">
      <c r="A13463" s="21">
        <v>447</v>
      </c>
      <c r="B13463" s="23">
        <f>'11'!B$17*0.01*(B12853+B12242*'Calc1'!B5979)</f>
        <v>0</v>
      </c>
      <c r="C13463" s="10"/>
    </row>
    <row r="13464" spans="1:3">
      <c r="A13464" s="21">
        <v>448</v>
      </c>
      <c r="B13464" s="23">
        <f>'11'!B$17*0.01*(B12854+B12243*'Calc1'!B5980)</f>
        <v>0</v>
      </c>
      <c r="C13464" s="10"/>
    </row>
    <row r="13465" spans="1:3">
      <c r="A13465" s="21">
        <v>449</v>
      </c>
      <c r="B13465" s="23">
        <f>'11'!B$17*0.01*(B12855+B12244*'Calc1'!B5981)</f>
        <v>0</v>
      </c>
      <c r="C13465" s="10"/>
    </row>
    <row r="13466" spans="1:3">
      <c r="A13466" s="21">
        <v>450</v>
      </c>
      <c r="B13466" s="23">
        <f>'11'!B$17*0.01*(B12856+B12245*'Calc1'!B5982)</f>
        <v>0</v>
      </c>
      <c r="C13466" s="10"/>
    </row>
    <row r="13467" spans="1:3">
      <c r="A13467" s="21">
        <v>451</v>
      </c>
      <c r="B13467" s="23">
        <f>'11'!B$17*0.01*(B12857+B12246*'Calc1'!B5983)</f>
        <v>0</v>
      </c>
      <c r="C13467" s="10"/>
    </row>
    <row r="13468" spans="1:3">
      <c r="A13468" s="21">
        <v>452</v>
      </c>
      <c r="B13468" s="23">
        <f>'11'!B$17*0.01*(B12858+B12247*'Calc1'!B5984)</f>
        <v>0</v>
      </c>
      <c r="C13468" s="10"/>
    </row>
    <row r="13469" spans="1:3">
      <c r="A13469" s="21">
        <v>453</v>
      </c>
      <c r="B13469" s="23">
        <f>'11'!B$17*0.01*(B12859+B12248*'Calc1'!B5985)</f>
        <v>0</v>
      </c>
      <c r="C13469" s="10"/>
    </row>
    <row r="13470" spans="1:3">
      <c r="A13470" s="21">
        <v>454</v>
      </c>
      <c r="B13470" s="23">
        <f>'11'!B$17*0.01*(B12860+B12249*'Calc1'!B5986)</f>
        <v>0</v>
      </c>
      <c r="C13470" s="10"/>
    </row>
    <row r="13471" spans="1:3">
      <c r="A13471" s="21">
        <v>455</v>
      </c>
      <c r="B13471" s="23">
        <f>'11'!B$17*0.01*(B12861+B12250*'Calc1'!B5987)</f>
        <v>0</v>
      </c>
      <c r="C13471" s="10"/>
    </row>
    <row r="13472" spans="1:3">
      <c r="A13472" s="21">
        <v>456</v>
      </c>
      <c r="B13472" s="23">
        <f>'11'!B$17*0.01*(B12862+B12251*'Calc1'!B5988)</f>
        <v>0</v>
      </c>
      <c r="C13472" s="10"/>
    </row>
    <row r="13473" spans="1:3">
      <c r="A13473" s="21">
        <v>457</v>
      </c>
      <c r="B13473" s="23">
        <f>'11'!B$17*0.01*(B12863+B12252*'Calc1'!B5989)</f>
        <v>0</v>
      </c>
      <c r="C13473" s="10"/>
    </row>
    <row r="13474" spans="1:3">
      <c r="A13474" s="21">
        <v>458</v>
      </c>
      <c r="B13474" s="23">
        <f>'11'!B$17*0.01*(B12864+B12253*'Calc1'!B5990)</f>
        <v>0</v>
      </c>
      <c r="C13474" s="10"/>
    </row>
    <row r="13475" spans="1:3">
      <c r="A13475" s="21">
        <v>459</v>
      </c>
      <c r="B13475" s="23">
        <f>'11'!B$17*0.01*(B12865+B12254*'Calc1'!B5991)</f>
        <v>0</v>
      </c>
      <c r="C13475" s="10"/>
    </row>
    <row r="13476" spans="1:3">
      <c r="A13476" s="21">
        <v>460</v>
      </c>
      <c r="B13476" s="23">
        <f>'11'!B$17*0.01*(B12866+B12255*'Calc1'!B5992)</f>
        <v>0</v>
      </c>
      <c r="C13476" s="10"/>
    </row>
    <row r="13477" spans="1:3">
      <c r="A13477" s="21">
        <v>461</v>
      </c>
      <c r="B13477" s="23">
        <f>'11'!B$17*0.01*(B12867+B12256*'Calc1'!B5993)</f>
        <v>0</v>
      </c>
      <c r="C13477" s="10"/>
    </row>
    <row r="13478" spans="1:3">
      <c r="A13478" s="21">
        <v>462</v>
      </c>
      <c r="B13478" s="23">
        <f>'11'!B$17*0.01*(B12868+B12257*'Calc1'!B5994)</f>
        <v>0</v>
      </c>
      <c r="C13478" s="10"/>
    </row>
    <row r="13479" spans="1:3">
      <c r="A13479" s="21">
        <v>463</v>
      </c>
      <c r="B13479" s="23">
        <f>'11'!B$17*0.01*(B12869+B12258*'Calc1'!B5995)</f>
        <v>0</v>
      </c>
      <c r="C13479" s="10"/>
    </row>
    <row r="13480" spans="1:3">
      <c r="A13480" s="21">
        <v>464</v>
      </c>
      <c r="B13480" s="23">
        <f>'11'!B$17*0.01*(B12870+B12259*'Calc1'!B5996)</f>
        <v>0</v>
      </c>
      <c r="C13480" s="10"/>
    </row>
    <row r="13481" spans="1:3">
      <c r="A13481" s="21">
        <v>465</v>
      </c>
      <c r="B13481" s="23">
        <f>'11'!B$17*0.01*(B12871+B12260*'Calc1'!B5997)</f>
        <v>0</v>
      </c>
      <c r="C13481" s="10"/>
    </row>
    <row r="13482" spans="1:3">
      <c r="A13482" s="21">
        <v>466</v>
      </c>
      <c r="B13482" s="23">
        <f>'11'!B$17*0.01*(B12872+B12261*'Calc1'!B5998)</f>
        <v>0</v>
      </c>
      <c r="C13482" s="10"/>
    </row>
    <row r="13483" spans="1:3">
      <c r="A13483" s="21">
        <v>467</v>
      </c>
      <c r="B13483" s="23">
        <f>'11'!B$17*0.01*(B12873+B12262*'Calc1'!B5999)</f>
        <v>0</v>
      </c>
      <c r="C13483" s="10"/>
    </row>
    <row r="13484" spans="1:3">
      <c r="A13484" s="21">
        <v>468</v>
      </c>
      <c r="B13484" s="23">
        <f>'11'!B$17*0.01*(B12874+B12263*'Calc1'!B6000)</f>
        <v>0</v>
      </c>
      <c r="C13484" s="10"/>
    </row>
    <row r="13485" spans="1:3">
      <c r="A13485" s="21">
        <v>469</v>
      </c>
      <c r="B13485" s="23">
        <f>'11'!B$17*0.01*(B12875+B12264*'Calc1'!B6001)</f>
        <v>0</v>
      </c>
      <c r="C13485" s="10"/>
    </row>
    <row r="13486" spans="1:3">
      <c r="A13486" s="21">
        <v>470</v>
      </c>
      <c r="B13486" s="23">
        <f>'11'!B$17*0.01*(B12876+B12265*'Calc1'!B6002)</f>
        <v>0</v>
      </c>
      <c r="C13486" s="10"/>
    </row>
    <row r="13487" spans="1:3">
      <c r="A13487" s="21">
        <v>471</v>
      </c>
      <c r="B13487" s="23">
        <f>'11'!B$17*0.01*(B12877+B12266*'Calc1'!B6003)</f>
        <v>0</v>
      </c>
      <c r="C13487" s="10"/>
    </row>
    <row r="13488" spans="1:3">
      <c r="A13488" s="21">
        <v>472</v>
      </c>
      <c r="B13488" s="23">
        <f>'11'!B$17*0.01*(B12878+B12267*'Calc1'!B6004)</f>
        <v>0</v>
      </c>
      <c r="C13488" s="10"/>
    </row>
    <row r="13489" spans="1:3">
      <c r="A13489" s="21">
        <v>473</v>
      </c>
      <c r="B13489" s="23">
        <f>'11'!B$17*0.01*(B12879+B12268*'Calc1'!B6005)</f>
        <v>0</v>
      </c>
      <c r="C13489" s="10"/>
    </row>
    <row r="13490" spans="1:3">
      <c r="A13490" s="21">
        <v>474</v>
      </c>
      <c r="B13490" s="23">
        <f>'11'!B$17*0.01*(B12880+B12269*'Calc1'!B6006)</f>
        <v>0</v>
      </c>
      <c r="C13490" s="10"/>
    </row>
    <row r="13491" spans="1:3">
      <c r="A13491" s="21">
        <v>475</v>
      </c>
      <c r="B13491" s="23">
        <f>'11'!B$17*0.01*(B12881+B12270*'Calc1'!B6007)</f>
        <v>0</v>
      </c>
      <c r="C13491" s="10"/>
    </row>
    <row r="13492" spans="1:3">
      <c r="A13492" s="21">
        <v>476</v>
      </c>
      <c r="B13492" s="23">
        <f>'11'!B$17*0.01*(B12882+B12271*'Calc1'!B6008)</f>
        <v>0</v>
      </c>
      <c r="C13492" s="10"/>
    </row>
    <row r="13493" spans="1:3">
      <c r="A13493" s="21">
        <v>477</v>
      </c>
      <c r="B13493" s="23">
        <f>'11'!B$17*0.01*(B12883+B12272*'Calc1'!B6009)</f>
        <v>0</v>
      </c>
      <c r="C13493" s="10"/>
    </row>
    <row r="13494" spans="1:3">
      <c r="A13494" s="21">
        <v>478</v>
      </c>
      <c r="B13494" s="23">
        <f>'11'!B$17*0.01*(B12884+B12273*'Calc1'!B6010)</f>
        <v>0</v>
      </c>
      <c r="C13494" s="10"/>
    </row>
    <row r="13495" spans="1:3">
      <c r="A13495" s="21">
        <v>479</v>
      </c>
      <c r="B13495" s="23">
        <f>'11'!B$17*0.01*(B12885+B12274*'Calc1'!B6011)</f>
        <v>0</v>
      </c>
      <c r="C13495" s="10"/>
    </row>
    <row r="13496" spans="1:3">
      <c r="A13496" s="21">
        <v>480</v>
      </c>
      <c r="B13496" s="23">
        <f>'11'!B$17*0.01*(B12886+B12275*'Calc1'!B6012)</f>
        <v>0</v>
      </c>
      <c r="C13496" s="10"/>
    </row>
    <row r="13497" spans="1:3">
      <c r="A13497" s="21">
        <v>481</v>
      </c>
      <c r="B13497" s="23">
        <f>'11'!B$17*0.01*(B12887+B12276*'Calc1'!B6013)</f>
        <v>0</v>
      </c>
      <c r="C13497" s="10"/>
    </row>
    <row r="13498" spans="1:3">
      <c r="A13498" s="21">
        <v>482</v>
      </c>
      <c r="B13498" s="23">
        <f>'11'!B$17*0.01*(B12888+B12277*'Calc1'!B6014)</f>
        <v>0</v>
      </c>
      <c r="C13498" s="10"/>
    </row>
    <row r="13499" spans="1:3">
      <c r="A13499" s="21">
        <v>483</v>
      </c>
      <c r="B13499" s="23">
        <f>'11'!B$17*0.01*(B12889+B12278*'Calc1'!B6015)</f>
        <v>0</v>
      </c>
      <c r="C13499" s="10"/>
    </row>
    <row r="13500" spans="1:3">
      <c r="A13500" s="21">
        <v>484</v>
      </c>
      <c r="B13500" s="23">
        <f>'11'!B$17*0.01*(B12890+B12279*'Calc1'!B6016)</f>
        <v>0</v>
      </c>
      <c r="C13500" s="10"/>
    </row>
    <row r="13501" spans="1:3">
      <c r="A13501" s="21">
        <v>485</v>
      </c>
      <c r="B13501" s="23">
        <f>'11'!B$17*0.01*(B12891+B12280*'Calc1'!B6017)</f>
        <v>0</v>
      </c>
      <c r="C13501" s="10"/>
    </row>
    <row r="13502" spans="1:3">
      <c r="A13502" s="21">
        <v>486</v>
      </c>
      <c r="B13502" s="23">
        <f>'11'!B$17*0.01*(B12892+B12281*'Calc1'!B6018)</f>
        <v>0</v>
      </c>
      <c r="C13502" s="10"/>
    </row>
    <row r="13503" spans="1:3">
      <c r="A13503" s="21">
        <v>487</v>
      </c>
      <c r="B13503" s="23">
        <f>'11'!B$17*0.01*(B12893+B12282*'Calc1'!B6019)</f>
        <v>0</v>
      </c>
      <c r="C13503" s="10"/>
    </row>
    <row r="13504" spans="1:3">
      <c r="A13504" s="21">
        <v>488</v>
      </c>
      <c r="B13504" s="23">
        <f>'11'!B$17*0.01*(B12894+B12283*'Calc1'!B6020)</f>
        <v>0</v>
      </c>
      <c r="C13504" s="10"/>
    </row>
    <row r="13505" spans="1:3">
      <c r="A13505" s="21">
        <v>489</v>
      </c>
      <c r="B13505" s="23">
        <f>'11'!B$17*0.01*(B12895+B12284*'Calc1'!B6021)</f>
        <v>0</v>
      </c>
      <c r="C13505" s="10"/>
    </row>
    <row r="13506" spans="1:3">
      <c r="A13506" s="21">
        <v>490</v>
      </c>
      <c r="B13506" s="23">
        <f>'11'!B$17*0.01*(B12896+B12285*'Calc1'!B6022)</f>
        <v>0</v>
      </c>
      <c r="C13506" s="10"/>
    </row>
    <row r="13507" spans="1:3">
      <c r="A13507" s="21">
        <v>491</v>
      </c>
      <c r="B13507" s="23">
        <f>'11'!B$17*0.01*(B12897+B12286*'Calc1'!B6023)</f>
        <v>0</v>
      </c>
      <c r="C13507" s="10"/>
    </row>
    <row r="13508" spans="1:3">
      <c r="A13508" s="21">
        <v>492</v>
      </c>
      <c r="B13508" s="23">
        <f>'11'!B$17*0.01*(B12898+B12287*'Calc1'!B6024)</f>
        <v>0</v>
      </c>
      <c r="C13508" s="10"/>
    </row>
    <row r="13509" spans="1:3">
      <c r="A13509" s="21">
        <v>493</v>
      </c>
      <c r="B13509" s="23">
        <f>'11'!B$17*0.01*(B12899+B12288*'Calc1'!B6025)</f>
        <v>0</v>
      </c>
      <c r="C13509" s="10"/>
    </row>
    <row r="13510" spans="1:3">
      <c r="A13510" s="21">
        <v>494</v>
      </c>
      <c r="B13510" s="23">
        <f>'11'!B$17*0.01*(B12900+B12289*'Calc1'!B6026)</f>
        <v>0</v>
      </c>
      <c r="C13510" s="10"/>
    </row>
    <row r="13511" spans="1:3">
      <c r="A13511" s="21">
        <v>495</v>
      </c>
      <c r="B13511" s="23">
        <f>'11'!B$17*0.01*(B12901+B12290*'Calc1'!B6027)</f>
        <v>0</v>
      </c>
      <c r="C13511" s="10"/>
    </row>
    <row r="13512" spans="1:3">
      <c r="A13512" s="21">
        <v>496</v>
      </c>
      <c r="B13512" s="23">
        <f>'11'!B$17*0.01*(B12902+B12291*'Calc1'!B6028)</f>
        <v>0</v>
      </c>
      <c r="C13512" s="10"/>
    </row>
    <row r="13513" spans="1:3">
      <c r="A13513" s="21">
        <v>497</v>
      </c>
      <c r="B13513" s="23">
        <f>'11'!B$17*0.01*(B12903+B12292*'Calc1'!B6029)</f>
        <v>0</v>
      </c>
      <c r="C13513" s="10"/>
    </row>
    <row r="13514" spans="1:3">
      <c r="A13514" s="21">
        <v>498</v>
      </c>
      <c r="B13514" s="23">
        <f>'11'!B$17*0.01*(B12904+B12293*'Calc1'!B6030)</f>
        <v>0</v>
      </c>
      <c r="C13514" s="10"/>
    </row>
    <row r="13515" spans="1:3">
      <c r="A13515" s="21">
        <v>499</v>
      </c>
      <c r="B13515" s="23">
        <f>'11'!B$17*0.01*(B12905+B12294*'Calc1'!B6031)</f>
        <v>0</v>
      </c>
      <c r="C13515" s="10"/>
    </row>
    <row r="13516" spans="1:3">
      <c r="A13516" s="21">
        <v>500</v>
      </c>
      <c r="B13516" s="23">
        <f>'11'!B$17*0.01*(B12906+B12295*'Calc1'!B6032)</f>
        <v>0</v>
      </c>
      <c r="C13516" s="10"/>
    </row>
    <row r="13517" spans="1:3">
      <c r="A13517" s="21">
        <v>501</v>
      </c>
      <c r="B13517" s="23">
        <f>'11'!B$17*0.01*(B12907+B12296*'Calc1'!B6033)</f>
        <v>0</v>
      </c>
      <c r="C13517" s="10"/>
    </row>
    <row r="13518" spans="1:3">
      <c r="A13518" s="21">
        <v>502</v>
      </c>
      <c r="B13518" s="23">
        <f>'11'!B$17*0.01*(B12908+B12297*'Calc1'!B6034)</f>
        <v>0</v>
      </c>
      <c r="C13518" s="10"/>
    </row>
    <row r="13519" spans="1:3">
      <c r="A13519" s="21">
        <v>503</v>
      </c>
      <c r="B13519" s="23">
        <f>'11'!B$17*0.01*(B12909+B12298*'Calc1'!B6035)</f>
        <v>0</v>
      </c>
      <c r="C13519" s="10"/>
    </row>
    <row r="13520" spans="1:3">
      <c r="A13520" s="21">
        <v>504</v>
      </c>
      <c r="B13520" s="23">
        <f>'11'!B$17*0.01*(B12910+B12299*'Calc1'!B6036)</f>
        <v>0</v>
      </c>
      <c r="C13520" s="10"/>
    </row>
    <row r="13521" spans="1:3">
      <c r="A13521" s="21">
        <v>505</v>
      </c>
      <c r="B13521" s="23">
        <f>'11'!B$17*0.01*(B12911+B12300*'Calc1'!B6037)</f>
        <v>0</v>
      </c>
      <c r="C13521" s="10"/>
    </row>
    <row r="13522" spans="1:3">
      <c r="A13522" s="21">
        <v>506</v>
      </c>
      <c r="B13522" s="23">
        <f>'11'!B$17*0.01*(B12912+B12301*'Calc1'!B6038)</f>
        <v>0</v>
      </c>
      <c r="C13522" s="10"/>
    </row>
    <row r="13523" spans="1:3">
      <c r="A13523" s="21">
        <v>507</v>
      </c>
      <c r="B13523" s="23">
        <f>'11'!B$17*0.01*(B12913+B12302*'Calc1'!B6039)</f>
        <v>0</v>
      </c>
      <c r="C13523" s="10"/>
    </row>
    <row r="13524" spans="1:3">
      <c r="A13524" s="21">
        <v>508</v>
      </c>
      <c r="B13524" s="23">
        <f>'11'!B$17*0.01*(B12914+B12303*'Calc1'!B6040)</f>
        <v>0</v>
      </c>
      <c r="C13524" s="10"/>
    </row>
    <row r="13525" spans="1:3">
      <c r="A13525" s="21">
        <v>509</v>
      </c>
      <c r="B13525" s="23">
        <f>'11'!B$17*0.01*(B12915+B12304*'Calc1'!B6041)</f>
        <v>0</v>
      </c>
      <c r="C13525" s="10"/>
    </row>
    <row r="13526" spans="1:3">
      <c r="A13526" s="21">
        <v>510</v>
      </c>
      <c r="B13526" s="23">
        <f>'11'!B$17*0.01*(B12916+B12305*'Calc1'!B6042)</f>
        <v>0</v>
      </c>
      <c r="C13526" s="10"/>
    </row>
    <row r="13527" spans="1:3">
      <c r="A13527" s="21">
        <v>511</v>
      </c>
      <c r="B13527" s="23">
        <f>'11'!B$17*0.01*(B12917+B12306*'Calc1'!B6043)</f>
        <v>0</v>
      </c>
      <c r="C13527" s="10"/>
    </row>
    <row r="13528" spans="1:3">
      <c r="A13528" s="21">
        <v>512</v>
      </c>
      <c r="B13528" s="23">
        <f>'11'!B$17*0.01*(B12918+B12307*'Calc1'!B6044)</f>
        <v>0</v>
      </c>
      <c r="C13528" s="10"/>
    </row>
    <row r="13529" spans="1:3">
      <c r="A13529" s="21">
        <v>513</v>
      </c>
      <c r="B13529" s="23">
        <f>'11'!B$17*0.01*(B12919+B12308*'Calc1'!B6045)</f>
        <v>0</v>
      </c>
      <c r="C13529" s="10"/>
    </row>
    <row r="13530" spans="1:3">
      <c r="A13530" s="21">
        <v>514</v>
      </c>
      <c r="B13530" s="23">
        <f>'11'!B$17*0.01*(B12920+B12309*'Calc1'!B6046)</f>
        <v>0</v>
      </c>
      <c r="C13530" s="10"/>
    </row>
    <row r="13531" spans="1:3">
      <c r="A13531" s="21">
        <v>515</v>
      </c>
      <c r="B13531" s="23">
        <f>'11'!B$17*0.01*(B12921+B12310*'Calc1'!B6047)</f>
        <v>0</v>
      </c>
      <c r="C13531" s="10"/>
    </row>
    <row r="13532" spans="1:3">
      <c r="A13532" s="21">
        <v>516</v>
      </c>
      <c r="B13532" s="23">
        <f>'11'!B$17*0.01*(B12922+B12311*'Calc1'!B6048)</f>
        <v>0</v>
      </c>
      <c r="C13532" s="10"/>
    </row>
    <row r="13533" spans="1:3">
      <c r="A13533" s="21">
        <v>517</v>
      </c>
      <c r="B13533" s="23">
        <f>'11'!B$17*0.01*(B12923+B12312*'Calc1'!B6049)</f>
        <v>0</v>
      </c>
      <c r="C13533" s="10"/>
    </row>
    <row r="13534" spans="1:3">
      <c r="A13534" s="21">
        <v>518</v>
      </c>
      <c r="B13534" s="23">
        <f>'11'!B$17*0.01*(B12924+B12313*'Calc1'!B6050)</f>
        <v>0</v>
      </c>
      <c r="C13534" s="10"/>
    </row>
    <row r="13535" spans="1:3">
      <c r="A13535" s="21">
        <v>519</v>
      </c>
      <c r="B13535" s="23">
        <f>'11'!B$17*0.01*(B12925+B12314*'Calc1'!B6051)</f>
        <v>0</v>
      </c>
      <c r="C13535" s="10"/>
    </row>
    <row r="13536" spans="1:3">
      <c r="A13536" s="21">
        <v>520</v>
      </c>
      <c r="B13536" s="23">
        <f>'11'!B$17*0.01*(B12926+B12315*'Calc1'!B6052)</f>
        <v>0</v>
      </c>
      <c r="C13536" s="10"/>
    </row>
    <row r="13537" spans="1:3">
      <c r="A13537" s="21">
        <v>521</v>
      </c>
      <c r="B13537" s="23">
        <f>'11'!B$17*0.01*(B12927+B12316*'Calc1'!B6053)</f>
        <v>0</v>
      </c>
      <c r="C13537" s="10"/>
    </row>
    <row r="13538" spans="1:3">
      <c r="A13538" s="21">
        <v>522</v>
      </c>
      <c r="B13538" s="23">
        <f>'11'!B$17*0.01*(B12928+B12317*'Calc1'!B6054)</f>
        <v>0</v>
      </c>
      <c r="C13538" s="10"/>
    </row>
    <row r="13539" spans="1:3">
      <c r="A13539" s="21">
        <v>523</v>
      </c>
      <c r="B13539" s="23">
        <f>'11'!B$17*0.01*(B12929+B12318*'Calc1'!B6055)</f>
        <v>0</v>
      </c>
      <c r="C13539" s="10"/>
    </row>
    <row r="13540" spans="1:3">
      <c r="A13540" s="21">
        <v>524</v>
      </c>
      <c r="B13540" s="23">
        <f>'11'!B$17*0.01*(B12930+B12319*'Calc1'!B6056)</f>
        <v>0</v>
      </c>
      <c r="C13540" s="10"/>
    </row>
    <row r="13541" spans="1:3">
      <c r="A13541" s="21">
        <v>525</v>
      </c>
      <c r="B13541" s="23">
        <f>'11'!B$17*0.01*(B12931+B12320*'Calc1'!B6057)</f>
        <v>0</v>
      </c>
      <c r="C13541" s="10"/>
    </row>
    <row r="13542" spans="1:3">
      <c r="A13542" s="21">
        <v>526</v>
      </c>
      <c r="B13542" s="23">
        <f>'11'!B$17*0.01*(B12932+B12321*'Calc1'!B6058)</f>
        <v>0</v>
      </c>
      <c r="C13542" s="10"/>
    </row>
    <row r="13543" spans="1:3">
      <c r="A13543" s="21">
        <v>527</v>
      </c>
      <c r="B13543" s="23">
        <f>'11'!B$17*0.01*(B12933+B12322*'Calc1'!B6059)</f>
        <v>0</v>
      </c>
      <c r="C13543" s="10"/>
    </row>
    <row r="13544" spans="1:3">
      <c r="A13544" s="21">
        <v>528</v>
      </c>
      <c r="B13544" s="23">
        <f>'11'!B$17*0.01*(B12934+B12323*'Calc1'!B6060)</f>
        <v>0</v>
      </c>
      <c r="C13544" s="10"/>
    </row>
    <row r="13545" spans="1:3">
      <c r="A13545" s="21">
        <v>529</v>
      </c>
      <c r="B13545" s="23">
        <f>'11'!B$17*0.01*(B12935+B12324*'Calc1'!B6061)</f>
        <v>0</v>
      </c>
      <c r="C13545" s="10"/>
    </row>
    <row r="13546" spans="1:3">
      <c r="A13546" s="21">
        <v>530</v>
      </c>
      <c r="B13546" s="23">
        <f>'11'!B$17*0.01*(B12936+B12325*'Calc1'!B6062)</f>
        <v>0</v>
      </c>
      <c r="C13546" s="10"/>
    </row>
    <row r="13547" spans="1:3">
      <c r="A13547" s="21">
        <v>531</v>
      </c>
      <c r="B13547" s="23">
        <f>'11'!B$17*0.01*(B12937+B12326*'Calc1'!B6063)</f>
        <v>0</v>
      </c>
      <c r="C13547" s="10"/>
    </row>
    <row r="13548" spans="1:3">
      <c r="A13548" s="21">
        <v>532</v>
      </c>
      <c r="B13548" s="23">
        <f>'11'!B$17*0.01*(B12938+B12327*'Calc1'!B6064)</f>
        <v>0</v>
      </c>
      <c r="C13548" s="10"/>
    </row>
    <row r="13549" spans="1:3">
      <c r="A13549" s="21">
        <v>533</v>
      </c>
      <c r="B13549" s="23">
        <f>'11'!B$17*0.01*(B12939+B12328*'Calc1'!B6065)</f>
        <v>0</v>
      </c>
      <c r="C13549" s="10"/>
    </row>
    <row r="13550" spans="1:3">
      <c r="A13550" s="21">
        <v>534</v>
      </c>
      <c r="B13550" s="23">
        <f>'11'!B$17*0.01*(B12940+B12329*'Calc1'!B6066)</f>
        <v>0</v>
      </c>
      <c r="C13550" s="10"/>
    </row>
    <row r="13551" spans="1:3">
      <c r="A13551" s="21">
        <v>535</v>
      </c>
      <c r="B13551" s="23">
        <f>'11'!B$17*0.01*(B12941+B12330*'Calc1'!B6067)</f>
        <v>0</v>
      </c>
      <c r="C13551" s="10"/>
    </row>
    <row r="13552" spans="1:3">
      <c r="A13552" s="21">
        <v>536</v>
      </c>
      <c r="B13552" s="23">
        <f>'11'!B$17*0.01*(B12942+B12331*'Calc1'!B6068)</f>
        <v>0</v>
      </c>
      <c r="C13552" s="10"/>
    </row>
    <row r="13553" spans="1:3">
      <c r="A13553" s="21">
        <v>537</v>
      </c>
      <c r="B13553" s="23">
        <f>'11'!B$17*0.01*(B12943+B12332*'Calc1'!B6069)</f>
        <v>0</v>
      </c>
      <c r="C13553" s="10"/>
    </row>
    <row r="13554" spans="1:3">
      <c r="A13554" s="21">
        <v>538</v>
      </c>
      <c r="B13554" s="23">
        <f>'11'!B$17*0.01*(B12944+B12333*'Calc1'!B6070)</f>
        <v>0</v>
      </c>
      <c r="C13554" s="10"/>
    </row>
    <row r="13555" spans="1:3">
      <c r="A13555" s="21">
        <v>539</v>
      </c>
      <c r="B13555" s="23">
        <f>'11'!B$17*0.01*(B12945+B12334*'Calc1'!B6071)</f>
        <v>0</v>
      </c>
      <c r="C13555" s="10"/>
    </row>
    <row r="13556" spans="1:3">
      <c r="A13556" s="21">
        <v>540</v>
      </c>
      <c r="B13556" s="23">
        <f>'11'!B$17*0.01*(B12946+B12335*'Calc1'!B6072)</f>
        <v>0</v>
      </c>
      <c r="C13556" s="10"/>
    </row>
    <row r="13557" spans="1:3">
      <c r="A13557" s="21">
        <v>541</v>
      </c>
      <c r="B13557" s="23">
        <f>'11'!B$17*0.01*(B12947+B12336*'Calc1'!B6073)</f>
        <v>0</v>
      </c>
      <c r="C13557" s="10"/>
    </row>
    <row r="13558" spans="1:3">
      <c r="A13558" s="21">
        <v>542</v>
      </c>
      <c r="B13558" s="23">
        <f>'11'!B$17*0.01*(B12948+B12337*'Calc1'!B6074)</f>
        <v>0</v>
      </c>
      <c r="C13558" s="10"/>
    </row>
    <row r="13559" spans="1:3">
      <c r="A13559" s="21">
        <v>543</v>
      </c>
      <c r="B13559" s="23">
        <f>'11'!B$17*0.01*(B12949+B12338*'Calc1'!B6075)</f>
        <v>0</v>
      </c>
      <c r="C13559" s="10"/>
    </row>
    <row r="13560" spans="1:3">
      <c r="A13560" s="21">
        <v>544</v>
      </c>
      <c r="B13560" s="23">
        <f>'11'!B$17*0.01*(B12950+B12339*'Calc1'!B6076)</f>
        <v>0</v>
      </c>
      <c r="C13560" s="10"/>
    </row>
    <row r="13561" spans="1:3">
      <c r="A13561" s="21">
        <v>545</v>
      </c>
      <c r="B13561" s="23">
        <f>'11'!B$17*0.01*(B12951+B12340*'Calc1'!B6077)</f>
        <v>0</v>
      </c>
      <c r="C13561" s="10"/>
    </row>
    <row r="13562" spans="1:3">
      <c r="A13562" s="21">
        <v>546</v>
      </c>
      <c r="B13562" s="23">
        <f>'11'!B$17*0.01*(B12952+B12341*'Calc1'!B6078)</f>
        <v>0</v>
      </c>
      <c r="C13562" s="10"/>
    </row>
    <row r="13563" spans="1:3">
      <c r="A13563" s="21">
        <v>547</v>
      </c>
      <c r="B13563" s="23">
        <f>'11'!B$17*0.01*(B12953+B12342*'Calc1'!B6079)</f>
        <v>0</v>
      </c>
      <c r="C13563" s="10"/>
    </row>
    <row r="13564" spans="1:3">
      <c r="A13564" s="21">
        <v>548</v>
      </c>
      <c r="B13564" s="23">
        <f>'11'!B$17*0.01*(B12954+B12343*'Calc1'!B6080)</f>
        <v>0</v>
      </c>
      <c r="C13564" s="10"/>
    </row>
    <row r="13565" spans="1:3">
      <c r="A13565" s="21">
        <v>549</v>
      </c>
      <c r="B13565" s="23">
        <f>'11'!B$17*0.01*(B12955+B12344*'Calc1'!B6081)</f>
        <v>0</v>
      </c>
      <c r="C13565" s="10"/>
    </row>
    <row r="13566" spans="1:3">
      <c r="A13566" s="21">
        <v>550</v>
      </c>
      <c r="B13566" s="23">
        <f>'11'!B$17*0.01*(B12956+B12345*'Calc1'!B6082)</f>
        <v>0</v>
      </c>
      <c r="C13566" s="10"/>
    </row>
    <row r="13567" spans="1:3">
      <c r="A13567" s="21">
        <v>551</v>
      </c>
      <c r="B13567" s="23">
        <f>'11'!B$17*0.01*(B12957+B12346*'Calc1'!B6083)</f>
        <v>0</v>
      </c>
      <c r="C13567" s="10"/>
    </row>
    <row r="13568" spans="1:3">
      <c r="A13568" s="21">
        <v>552</v>
      </c>
      <c r="B13568" s="23">
        <f>'11'!B$17*0.01*(B12958+B12347*'Calc1'!B6084)</f>
        <v>0</v>
      </c>
      <c r="C13568" s="10"/>
    </row>
    <row r="13569" spans="1:3">
      <c r="A13569" s="21">
        <v>553</v>
      </c>
      <c r="B13569" s="23">
        <f>'11'!B$17*0.01*(B12959+B12348*'Calc1'!B6085)</f>
        <v>0</v>
      </c>
      <c r="C13569" s="10"/>
    </row>
    <row r="13570" spans="1:3">
      <c r="A13570" s="21">
        <v>554</v>
      </c>
      <c r="B13570" s="23">
        <f>'11'!B$17*0.01*(B12960+B12349*'Calc1'!B6086)</f>
        <v>0</v>
      </c>
      <c r="C13570" s="10"/>
    </row>
    <row r="13571" spans="1:3">
      <c r="A13571" s="21">
        <v>555</v>
      </c>
      <c r="B13571" s="23">
        <f>'11'!B$17*0.01*(B12961+B12350*'Calc1'!B6087)</f>
        <v>0</v>
      </c>
      <c r="C13571" s="10"/>
    </row>
    <row r="13572" spans="1:3">
      <c r="A13572" s="21">
        <v>556</v>
      </c>
      <c r="B13572" s="23">
        <f>'11'!B$17*0.01*(B12962+B12351*'Calc1'!B6088)</f>
        <v>0</v>
      </c>
      <c r="C13572" s="10"/>
    </row>
    <row r="13573" spans="1:3">
      <c r="A13573" s="21">
        <v>557</v>
      </c>
      <c r="B13573" s="23">
        <f>'11'!B$17*0.01*(B12963+B12352*'Calc1'!B6089)</f>
        <v>0</v>
      </c>
      <c r="C13573" s="10"/>
    </row>
    <row r="13574" spans="1:3">
      <c r="A13574" s="21">
        <v>558</v>
      </c>
      <c r="B13574" s="23">
        <f>'11'!B$17*0.01*(B12964+B12353*'Calc1'!B6090)</f>
        <v>0</v>
      </c>
      <c r="C13574" s="10"/>
    </row>
    <row r="13575" spans="1:3">
      <c r="A13575" s="21">
        <v>559</v>
      </c>
      <c r="B13575" s="23">
        <f>'11'!B$17*0.01*(B12965+B12354*'Calc1'!B6091)</f>
        <v>0</v>
      </c>
      <c r="C13575" s="10"/>
    </row>
    <row r="13576" spans="1:3">
      <c r="A13576" s="21">
        <v>560</v>
      </c>
      <c r="B13576" s="23">
        <f>'11'!B$17*0.01*(B12966+B12355*'Calc1'!B6092)</f>
        <v>0</v>
      </c>
      <c r="C13576" s="10"/>
    </row>
    <row r="13577" spans="1:3">
      <c r="A13577" s="21">
        <v>561</v>
      </c>
      <c r="B13577" s="23">
        <f>'11'!B$17*0.01*(B12967+B12356*'Calc1'!B6093)</f>
        <v>0</v>
      </c>
      <c r="C13577" s="10"/>
    </row>
    <row r="13578" spans="1:3">
      <c r="A13578" s="21">
        <v>562</v>
      </c>
      <c r="B13578" s="23">
        <f>'11'!B$17*0.01*(B12968+B12357*'Calc1'!B6094)</f>
        <v>0</v>
      </c>
      <c r="C13578" s="10"/>
    </row>
    <row r="13579" spans="1:3">
      <c r="A13579" s="21">
        <v>563</v>
      </c>
      <c r="B13579" s="23">
        <f>'11'!B$17*0.01*(B12969+B12358*'Calc1'!B6095)</f>
        <v>0</v>
      </c>
      <c r="C13579" s="10"/>
    </row>
    <row r="13580" spans="1:3">
      <c r="A13580" s="21">
        <v>564</v>
      </c>
      <c r="B13580" s="23">
        <f>'11'!B$17*0.01*(B12970+B12359*'Calc1'!B6096)</f>
        <v>0</v>
      </c>
      <c r="C13580" s="10"/>
    </row>
    <row r="13581" spans="1:3">
      <c r="A13581" s="21">
        <v>565</v>
      </c>
      <c r="B13581" s="23">
        <f>'11'!B$17*0.01*(B12971+B12360*'Calc1'!B6097)</f>
        <v>0</v>
      </c>
      <c r="C13581" s="10"/>
    </row>
    <row r="13582" spans="1:3">
      <c r="A13582" s="21">
        <v>566</v>
      </c>
      <c r="B13582" s="23">
        <f>'11'!B$17*0.01*(B12972+B12361*'Calc1'!B6098)</f>
        <v>0</v>
      </c>
      <c r="C13582" s="10"/>
    </row>
    <row r="13583" spans="1:3">
      <c r="A13583" s="21">
        <v>567</v>
      </c>
      <c r="B13583" s="23">
        <f>'11'!B$17*0.01*(B12973+B12362*'Calc1'!B6099)</f>
        <v>0</v>
      </c>
      <c r="C13583" s="10"/>
    </row>
    <row r="13584" spans="1:3">
      <c r="A13584" s="21">
        <v>568</v>
      </c>
      <c r="B13584" s="23">
        <f>'11'!B$17*0.01*(B12974+B12363*'Calc1'!B6100)</f>
        <v>0</v>
      </c>
      <c r="C13584" s="10"/>
    </row>
    <row r="13585" spans="1:3">
      <c r="A13585" s="21">
        <v>569</v>
      </c>
      <c r="B13585" s="23">
        <f>'11'!B$17*0.01*(B12975+B12364*'Calc1'!B6101)</f>
        <v>0</v>
      </c>
      <c r="C13585" s="10"/>
    </row>
    <row r="13586" spans="1:3">
      <c r="A13586" s="21">
        <v>570</v>
      </c>
      <c r="B13586" s="23">
        <f>'11'!B$17*0.01*(B12976+B12365*'Calc1'!B6102)</f>
        <v>0</v>
      </c>
      <c r="C13586" s="10"/>
    </row>
    <row r="13587" spans="1:3">
      <c r="A13587" s="21">
        <v>571</v>
      </c>
      <c r="B13587" s="23">
        <f>'11'!B$17*0.01*(B12977+B12366*'Calc1'!B6103)</f>
        <v>0</v>
      </c>
      <c r="C13587" s="10"/>
    </row>
    <row r="13588" spans="1:3">
      <c r="A13588" s="21">
        <v>572</v>
      </c>
      <c r="B13588" s="23">
        <f>'11'!B$17*0.01*(B12978+B12367*'Calc1'!B6104)</f>
        <v>0</v>
      </c>
      <c r="C13588" s="10"/>
    </row>
    <row r="13589" spans="1:3">
      <c r="A13589" s="21">
        <v>573</v>
      </c>
      <c r="B13589" s="23">
        <f>'11'!B$17*0.01*(B12979+B12368*'Calc1'!B6105)</f>
        <v>0</v>
      </c>
      <c r="C13589" s="10"/>
    </row>
    <row r="13590" spans="1:3">
      <c r="A13590" s="21">
        <v>574</v>
      </c>
      <c r="B13590" s="23">
        <f>'11'!B$17*0.01*(B12980+B12369*'Calc1'!B6106)</f>
        <v>0</v>
      </c>
      <c r="C13590" s="10"/>
    </row>
    <row r="13591" spans="1:3">
      <c r="A13591" s="21">
        <v>575</v>
      </c>
      <c r="B13591" s="23">
        <f>'11'!B$17*0.01*(B12981+B12370*'Calc1'!B6107)</f>
        <v>0</v>
      </c>
      <c r="C13591" s="10"/>
    </row>
    <row r="13592" spans="1:3">
      <c r="A13592" s="21">
        <v>576</v>
      </c>
      <c r="B13592" s="23">
        <f>'11'!B$17*0.01*(B12982+B12371*'Calc1'!B6108)</f>
        <v>0</v>
      </c>
      <c r="C13592" s="10"/>
    </row>
    <row r="13593" spans="1:3">
      <c r="A13593" s="21">
        <v>577</v>
      </c>
      <c r="B13593" s="23">
        <f>'11'!B$17*0.01*(B12983+B12372*'Calc1'!B6109)</f>
        <v>0</v>
      </c>
      <c r="C13593" s="10"/>
    </row>
    <row r="13594" spans="1:3">
      <c r="A13594" s="21">
        <v>578</v>
      </c>
      <c r="B13594" s="23">
        <f>'11'!B$17*0.01*(B12984+B12373*'Calc1'!B6110)</f>
        <v>0</v>
      </c>
      <c r="C13594" s="10"/>
    </row>
    <row r="13595" spans="1:3">
      <c r="A13595" s="21">
        <v>579</v>
      </c>
      <c r="B13595" s="23">
        <f>'11'!B$17*0.01*(B12985+B12374*'Calc1'!B6111)</f>
        <v>0</v>
      </c>
      <c r="C13595" s="10"/>
    </row>
    <row r="13596" spans="1:3">
      <c r="A13596" s="21">
        <v>580</v>
      </c>
      <c r="B13596" s="23">
        <f>'11'!B$17*0.01*(B12986+B12375*'Calc1'!B6112)</f>
        <v>0</v>
      </c>
      <c r="C13596" s="10"/>
    </row>
    <row r="13597" spans="1:3">
      <c r="A13597" s="21">
        <v>581</v>
      </c>
      <c r="B13597" s="23">
        <f>'11'!B$17*0.01*(B12987+B12376*'Calc1'!B6113)</f>
        <v>0</v>
      </c>
      <c r="C13597" s="10"/>
    </row>
    <row r="13598" spans="1:3">
      <c r="A13598" s="21">
        <v>582</v>
      </c>
      <c r="B13598" s="23">
        <f>'11'!B$17*0.01*(B12988+B12377*'Calc1'!B6114)</f>
        <v>0</v>
      </c>
      <c r="C13598" s="10"/>
    </row>
    <row r="13599" spans="1:3">
      <c r="A13599" s="21">
        <v>583</v>
      </c>
      <c r="B13599" s="23">
        <f>'11'!B$17*0.01*(B12989+B12378*'Calc1'!B6115)</f>
        <v>0</v>
      </c>
      <c r="C13599" s="10"/>
    </row>
    <row r="13600" spans="1:3">
      <c r="A13600" s="21">
        <v>584</v>
      </c>
      <c r="B13600" s="23">
        <f>'11'!B$17*0.01*(B12990+B12379*'Calc1'!B6116)</f>
        <v>0</v>
      </c>
      <c r="C13600" s="10"/>
    </row>
    <row r="13601" spans="1:3">
      <c r="A13601" s="21">
        <v>585</v>
      </c>
      <c r="B13601" s="23">
        <f>'11'!B$17*0.01*(B12991+B12380*'Calc1'!B6117)</f>
        <v>0</v>
      </c>
      <c r="C13601" s="10"/>
    </row>
    <row r="13602" spans="1:3">
      <c r="A13602" s="21">
        <v>586</v>
      </c>
      <c r="B13602" s="23">
        <f>'11'!B$17*0.01*(B12992+B12381*'Calc1'!B6118)</f>
        <v>0</v>
      </c>
      <c r="C13602" s="10"/>
    </row>
    <row r="13603" spans="1:3">
      <c r="A13603" s="21">
        <v>587</v>
      </c>
      <c r="B13603" s="23">
        <f>'11'!B$17*0.01*(B12993+B12382*'Calc1'!B6119)</f>
        <v>0</v>
      </c>
      <c r="C13603" s="10"/>
    </row>
    <row r="13604" spans="1:3">
      <c r="A13604" s="21">
        <v>588</v>
      </c>
      <c r="B13604" s="23">
        <f>'11'!B$17*0.01*(B12994+B12383*'Calc1'!B6120)</f>
        <v>0</v>
      </c>
      <c r="C13604" s="10"/>
    </row>
    <row r="13605" spans="1:3">
      <c r="A13605" s="21">
        <v>589</v>
      </c>
      <c r="B13605" s="23">
        <f>'11'!B$17*0.01*(B12995+B12384*'Calc1'!B6121)</f>
        <v>0</v>
      </c>
      <c r="C13605" s="10"/>
    </row>
    <row r="13606" spans="1:3">
      <c r="A13606" s="21">
        <v>590</v>
      </c>
      <c r="B13606" s="23">
        <f>'11'!B$17*0.01*(B12996+B12385*'Calc1'!B6122)</f>
        <v>0</v>
      </c>
      <c r="C13606" s="10"/>
    </row>
    <row r="13607" spans="1:3">
      <c r="A13607" s="21">
        <v>591</v>
      </c>
      <c r="B13607" s="23">
        <f>'11'!B$17*0.01*(B12997+B12386*'Calc1'!B6123)</f>
        <v>0</v>
      </c>
      <c r="C13607" s="10"/>
    </row>
    <row r="13608" spans="1:3">
      <c r="A13608" s="21">
        <v>592</v>
      </c>
      <c r="B13608" s="23">
        <f>'11'!B$17*0.01*(B12998+B12387*'Calc1'!B6124)</f>
        <v>0</v>
      </c>
      <c r="C13608" s="10"/>
    </row>
    <row r="13609" spans="1:3">
      <c r="A13609" s="21">
        <v>593</v>
      </c>
      <c r="B13609" s="23">
        <f>'11'!B$17*0.01*(B12999+B12388*'Calc1'!B6125)</f>
        <v>0</v>
      </c>
      <c r="C13609" s="10"/>
    </row>
    <row r="13610" spans="1:3">
      <c r="A13610" s="21">
        <v>594</v>
      </c>
      <c r="B13610" s="23">
        <f>'11'!B$17*0.01*(B13000+B12389*'Calc1'!B6126)</f>
        <v>0</v>
      </c>
      <c r="C13610" s="10"/>
    </row>
    <row r="13611" spans="1:3">
      <c r="A13611" s="21">
        <v>595</v>
      </c>
      <c r="B13611" s="23">
        <f>'11'!B$17*0.01*(B13001+B12390*'Calc1'!B6127)</f>
        <v>0</v>
      </c>
      <c r="C13611" s="10"/>
    </row>
    <row r="13612" spans="1:3">
      <c r="A13612" s="21">
        <v>596</v>
      </c>
      <c r="B13612" s="23">
        <f>'11'!B$17*0.01*(B13002+B12391*'Calc1'!B6128)</f>
        <v>0</v>
      </c>
      <c r="C13612" s="10"/>
    </row>
    <row r="13613" spans="1:3">
      <c r="A13613" s="21">
        <v>597</v>
      </c>
      <c r="B13613" s="23">
        <f>'11'!B$17*0.01*(B13003+B12392*'Calc1'!B6129)</f>
        <v>0</v>
      </c>
      <c r="C13613" s="10"/>
    </row>
    <row r="13614" spans="1:3">
      <c r="A13614" s="21">
        <v>598</v>
      </c>
      <c r="B13614" s="23">
        <f>'11'!B$17*0.01*(B13004+B12393*'Calc1'!B6130)</f>
        <v>0</v>
      </c>
      <c r="C13614" s="10"/>
    </row>
    <row r="13615" spans="1:3">
      <c r="A13615" s="21">
        <v>599</v>
      </c>
      <c r="B13615" s="23">
        <f>'11'!B$17*0.01*(B13005+B12394*'Calc1'!B6131)</f>
        <v>0</v>
      </c>
      <c r="C13615" s="10"/>
    </row>
    <row r="13616" spans="1:3">
      <c r="A13616" s="21">
        <v>600</v>
      </c>
      <c r="B13616" s="23">
        <f>'11'!B$17*0.01*(B13006+B12395*'Calc1'!B6132)</f>
        <v>0</v>
      </c>
      <c r="C13616" s="10"/>
    </row>
    <row r="13618" spans="1:3" ht="21" customHeight="1">
      <c r="A13618" s="1" t="s">
        <v>735</v>
      </c>
    </row>
    <row r="13619" spans="1:3">
      <c r="A13619" s="2" t="s">
        <v>255</v>
      </c>
    </row>
    <row r="13620" spans="1:3">
      <c r="A13620" s="12" t="s">
        <v>736</v>
      </c>
    </row>
    <row r="13621" spans="1:3">
      <c r="A13621" s="2" t="s">
        <v>351</v>
      </c>
    </row>
    <row r="13623" spans="1:3">
      <c r="B13623" s="3" t="s">
        <v>737</v>
      </c>
    </row>
    <row r="13624" spans="1:3">
      <c r="A13624" s="11" t="s">
        <v>737</v>
      </c>
      <c r="B13624" s="23">
        <f>SUM(B$13017:B$13616)</f>
        <v>0</v>
      </c>
      <c r="C13624" s="10"/>
    </row>
  </sheetData>
  <sheetProtection sheet="1" objects="1" scenarios="1"/>
  <dataValidations count="1">
    <dataValidation type="decimal" allowBlank="1" showInputMessage="1" showErrorMessage="1" sqref="B3775">
      <formula1>0</formula1>
      <formula2>1</formula2>
    </dataValidation>
  </dataValidations>
  <hyperlinks>
    <hyperlink ref="A10" location="'Calc3'!B5" display="x1 = 4302. HV and LV service asset levels"/>
    <hyperlink ref="A11" location="'11'!B26" display="x2 = 1131. Assets in CDCM model (£) (from CDCM table 2705 or 2706)"/>
    <hyperlink ref="A24" location="'Calc3'!B19" display="x1 = 4306. EHV asset levels"/>
    <hyperlink ref="A25" location="'11'!B26" display="x2 = 1131. Assets in CDCM model (£) (from CDCM table 2705 or 2706)"/>
    <hyperlink ref="A38" location="'Calc3'!B33" display="x1 = 4310. HV and LV network asset levels"/>
    <hyperlink ref="A39" location="'11'!B26" display="x2 = 1131. Assets in CDCM model (£) (from CDCM table 2705 or 2706)"/>
    <hyperlink ref="A47" location="'935'!U6" display="x1 = 935. Capacity eligible for GSP generation credits (kW) (in Tariff data)"/>
    <hyperlink ref="A48" location="'935'!W6" display="x2 = 935. Days for which not a customer (in Tariff data)"/>
    <hyperlink ref="A49" location="'11'!B16" display="x3 = 1113. Days in year (in General inputs)"/>
    <hyperlink ref="A656" location="'Calc1'!B5532" display="x1 = 4128. Maximum import capacity adjusted for part-year (kVA)"/>
    <hyperlink ref="A657" location="'Calc1'!B11032" display="x2 = 4150. Peak-time active power consumption adjusted to transmission (kW/kVA)"/>
    <hyperlink ref="A665" location="'11'!B21" display="x1 = 1122. Forecast system simultaneous maximum load (kW) from CDCM users (from CDCM table 2506)"/>
    <hyperlink ref="A673" location="'Calc3'!B668" display="x1 = 4318. Total CDCM peak time consumption (kW)"/>
    <hyperlink ref="A674" location="'Calc3'!B660" display="x2 = 4316. Total EDCM peak time consumption (kW)"/>
    <hyperlink ref="A682" location="'11'!F16" display="x1 = 1113. Transmission exit charges (£/year) (in General inputs)"/>
    <hyperlink ref="A683" location="'Calc3'!B677" display="x2 = 4320. Estimated total peak-time consumption (MW)"/>
    <hyperlink ref="A691" location="'Calc1'!B7977" display="x1 = 4138. Chargeable export capacity adjusted for part-year (kVA)"/>
    <hyperlink ref="A692" location="'Calc3'!B686" display="x2 = 4322. Transmission exit charging rate (£/kW/year)"/>
    <hyperlink ref="A693" location="'11'!B16" display="x3 = 1113. Days in year (in General inputs)"/>
    <hyperlink ref="A694" location="'Calc3'!B52" display="x4 = 4314. Capacity eligible for GSP generation credits (kW) adjusted for part-year"/>
    <hyperlink ref="A1301" location="'935'!E6" display="x1 = 935. Non-exempt pre-2005 export capacity (kVA) (in Tariff data)"/>
    <hyperlink ref="A1302" location="'935'!F6" display="x2 = 935. Non-exempt 2005-2010 export capacity (kVA) (in Tariff data)"/>
    <hyperlink ref="A1303" location="'935'!G6" display="x3 = 935. Non-exempt post-2010 export capacity (kVA) (in Tariff data)"/>
    <hyperlink ref="A1910" location="'Calc1'!B7977" display="x1 = 4138. Chargeable export capacity adjusted for part-year (kVA)"/>
    <hyperlink ref="A1918" location="'Calc1'!B6150" display="x1 = 4132. Non-exempt post-2010 export capacity (kVA) adjusted for part-year"/>
    <hyperlink ref="A1926" location="'Calc1'!B6759" display="x1 = 4134. Non-exempt 2005-2010 export capacity (kVA) adjusted for part-year"/>
    <hyperlink ref="A1934" location="'11'!C16" display="x1 = 1113. O&amp;M charging rate based on FBPQ data (£/kW/year) (in General inputs)"/>
    <hyperlink ref="A1935" location="'Calc3'!B1929" display="x2 = 4332. Non-exempt 2005-2010 export capacity (kVA) adjusted for part-year (total)"/>
    <hyperlink ref="A1936" location="'Calc3'!B1913" display="x3 = 4328. Chargeable export capacity adjusted for part-year (kVA) (total)"/>
    <hyperlink ref="A1937" location="'11'!J16" display="x4 = 1113. Average adjusted GP (£/year) (in General inputs)"/>
    <hyperlink ref="A1938" location="'Calc3'!B1921" display="x5 = 4330. Non-exempt post-2010 export capacity (kVA) adjusted for part-year (total)"/>
    <hyperlink ref="A1939" location="'11'!M16" display="x6 = 1113. Total CDCM generation capacity post-2010 (kVA) (in General inputs)"/>
    <hyperlink ref="A1940" location="'11'!K16" display="x7 = 1113. GL term from the DG incentive revenue calculation (£/year) (in General inputs)"/>
    <hyperlink ref="A1941" location="'11'!L16" display="x8 = 1113. Total CDCM generation capacity 2005-2010 (kVA) (in General inputs)"/>
    <hyperlink ref="A1942" location="'11'!B16" display="x9 = 1113. Days in year (in General inputs)"/>
    <hyperlink ref="A1950" location="'Calc3'!B1306" display="x1 = 4326. Has export charges?"/>
    <hyperlink ref="A1951" location="'Calc3'!B1945" display="x2 = 4334. Export capacity charge p/kVA/day"/>
    <hyperlink ref="A2558" location="'Calc3'!B697" display="x1 = 4324. Generation credit (unrounded) p/kVA/day"/>
    <hyperlink ref="A2559" location="'Calc3'!B1306" display="x2 = 4326. Has export charges?"/>
    <hyperlink ref="A2560" location="'Calc3'!B1954" display="x3 = 4336. Export capacity charge (unrounded) p/kVA/day"/>
    <hyperlink ref="A3167" location="'Calc3'!B2563" display="x1 = 4338. Net export capacity charge (or credit) (unrounded) (p/kVA/day)"/>
    <hyperlink ref="A3779" location="'11'!G16" display="x1 = 1113. Direct cost (£/year) (in General inputs)"/>
    <hyperlink ref="A3780" location="'Calc1'!B15317" display="x2 = 4168. All notional assets in EDCM (£)"/>
    <hyperlink ref="A3781" location="'Calc3'!B28" display="x3 = 4308. EHV assets in CDCM model (£)"/>
    <hyperlink ref="A3782" location="'Calc3'!B42" display="x4 = 4312. HV and LV network assets in CDCM model (£)"/>
    <hyperlink ref="A3783" location="'Calc3'!B14" display="x5 = 4304. HV and LV service assets in CDCM model (£)"/>
    <hyperlink ref="A3784" location="'Calc3'!B3774" display="x6 = 4342. EHV operating expenditure intensity"/>
    <hyperlink ref="A3792" location="'11'!I16" display="x1 = 1113. Network rates (£/year) (in General inputs)"/>
    <hyperlink ref="A3793" location="'Calc1'!B15317" display="x2 = 4168. All notional assets in EDCM (£)"/>
    <hyperlink ref="A3794" location="'Calc3'!B28" display="x3 = 4308. EHV assets in CDCM model (£)"/>
    <hyperlink ref="A3795" location="'Calc3'!B42" display="x4 = 4312. HV and LV network assets in CDCM model (£)"/>
    <hyperlink ref="A3796" location="'Calc3'!B14" display="x5 = 4304. HV and LV service assets in CDCM model (£)"/>
    <hyperlink ref="A3804" location="'11'!B16" display="x1 = 1113. Days in year (in General inputs)"/>
    <hyperlink ref="A3805" location="'Calc1'!B14699" display="x2 = 4164. Generation sole use asset MEAV adjusted for part-year (£)"/>
    <hyperlink ref="A3806" location="'Calc3'!B3787" display="x3 = 4344. Direct cost charging rate"/>
    <hyperlink ref="A3807" location="'Calc3'!B3799" display="x4 = 4346. Network rates charging rate"/>
    <hyperlink ref="A4414" location="'Calc2'!B3664" display="x1 = 4214. Linked location 5"/>
    <hyperlink ref="A4415" location="'913'!E5" display="x2 = 913. Local charge 1 £/kVA/year (in LRIC power flow modelling data)"/>
    <hyperlink ref="A5022" location="'Calc2'!B2446" display="x1 = 4210. Linked location 3"/>
    <hyperlink ref="A5023" location="'913'!E5" display="x2 = 913. Local charge 1 £/kVA/year (in LRIC power flow modelling data)"/>
    <hyperlink ref="A5630" location="'Calc2'!B3055" display="x1 = 4212. Linked location 4"/>
    <hyperlink ref="A5631" location="'913'!E5" display="x2 = 913. Local charge 1 £/kVA/year (in LRIC power flow modelling data)"/>
    <hyperlink ref="A6238" location="'Calc2'!B4882" display="x1 = 4218. Linked location 7"/>
    <hyperlink ref="A6239" location="'913'!E5" display="x2 = 913. Local charge 1 £/kVA/year (in LRIC power flow modelling data)"/>
    <hyperlink ref="A6846" location="'Calc2'!B619" display="x1 = 4204. Location"/>
    <hyperlink ref="A6847" location="'913'!E5" display="x2 = 913. Local charge 1 £/kVA/year (in LRIC power flow modelling data)"/>
    <hyperlink ref="A7454" location="'Calc2'!B1228" display="x1 = 4206. Linked location 1"/>
    <hyperlink ref="A7455" location="'913'!E5" display="x2 = 913. Local charge 1 £/kVA/year (in LRIC power flow modelling data)"/>
    <hyperlink ref="A8062" location="'Calc2'!B4273" display="x1 = 4216. Linked location 6"/>
    <hyperlink ref="A8063" location="'913'!E5" display="x2 = 913. Local charge 1 £/kVA/year (in LRIC power flow modelling data)"/>
    <hyperlink ref="A8670" location="'Calc2'!B1837" display="x1 = 4208. Linked location 2"/>
    <hyperlink ref="A8671" location="'913'!E5" display="x2 = 913. Local charge 1 £/kVA/year (in LRIC power flow modelling data)"/>
    <hyperlink ref="A9278" location="'Calc2'!B16441" display="x1 = 4254. Maximum demand run kVA at Location"/>
    <hyperlink ref="A9279" location="'Calc2'!B14009" display="x2 = 4246. Maximum demand run kVA at Linked location 1"/>
    <hyperlink ref="A9280" location="'Calc2'!B7929" display="x3 = 4226. Maximum demand run kVA at Linked location 2"/>
    <hyperlink ref="A9281" location="'Calc2'!B10969" display="x4 = 4236. Maximum demand run kVA at Linked location 3"/>
    <hyperlink ref="A9282" location="'Calc2'!B13401" display="x5 = 4244. Maximum demand run kVA at Linked location 4"/>
    <hyperlink ref="A9283" location="'Calc2'!B12185" display="x6 = 4240. Maximum demand run kVA at Linked location 5"/>
    <hyperlink ref="A9284" location="'Calc2'!B10361" display="x7 = 4234. Maximum demand run kVA at Linked location 6"/>
    <hyperlink ref="A9285" location="'Calc2'!B15833" display="x8 = 4252. Maximum demand run kVA at Linked location 7"/>
    <hyperlink ref="A9286" location="'Calc2'!B619" display="x9 = 4204. Location"/>
    <hyperlink ref="A9287" location="'Calc2'!B1228" display="x10 = 4206. Linked location 1"/>
    <hyperlink ref="A9288" location="'Calc2'!B1837" display="x11 = 4208. Linked location 2"/>
    <hyperlink ref="A9289" location="'Calc2'!B2446" display="x12 = 4210. Linked location 3"/>
    <hyperlink ref="A9290" location="'Calc2'!B3055" display="x13 = 4212. Linked location 4"/>
    <hyperlink ref="A9291" location="'Calc2'!B3664" display="x14 = 4214. Linked location 5"/>
    <hyperlink ref="A9292" location="'Calc2'!B4273" display="x15 = 4216. Linked location 6"/>
    <hyperlink ref="A9293" location="'Calc2'!B4882" display="x16 = 4218. Linked location 7"/>
    <hyperlink ref="A9294" location="'Calc3'!B6850" display="x17 = 4358. Local charge 1 £/kVA/year at Location"/>
    <hyperlink ref="A9295" location="'Calc3'!B7458" display="x18 = 4360. Local charge 1 £/kVA/year at Linked location 1"/>
    <hyperlink ref="A9296" location="'Calc3'!B8674" display="x19 = 4364. Local charge 1 £/kVA/year at Linked location 2"/>
    <hyperlink ref="A9297" location="'Calc3'!B5026" display="x20 = 4352. Local charge 1 £/kVA/year at Linked location 3"/>
    <hyperlink ref="A9298" location="'Calc3'!B5634" display="x21 = 4354. Local charge 1 £/kVA/year at Linked location 4"/>
    <hyperlink ref="A9299" location="'Calc3'!B4418" display="x22 = 4350. Local charge 1 £/kVA/year at Linked location 5"/>
    <hyperlink ref="A9300" location="'Calc3'!B8066" display="x23 = 4362. Local charge 1 £/kVA/year at Linked location 6"/>
    <hyperlink ref="A9301" location="'Calc3'!B6242" display="x24 = 4356. Local charge 1 £/kVA/year at Linked location 7"/>
    <hyperlink ref="A9908" location="'935'!V6" display="x1 = 935. Proportion eligible for charge 1 credits (in Tariff data)"/>
    <hyperlink ref="A9909" location="'Calc3'!B9304" display="x2 = 4366. Average local charge 1 (£/kVA/year)"/>
    <hyperlink ref="A9910" location="'Calc2'!B17679" display="x3 = 4258. Average network charge 1 (£/kVA/year)"/>
    <hyperlink ref="A9911" location="'11'!D16" display="x4 = 1113. Annual hours in super red (in General inputs)"/>
    <hyperlink ref="A10518" location="'Calc1'!B7977" display="x1 = 4138. Chargeable export capacity adjusted for part-year (kVA)"/>
    <hyperlink ref="A10519" location="'Calc3'!B9914" display="x2 = 4368. Generation credit (before exempt adjustment) p/kWh"/>
    <hyperlink ref="A10520" location="'Calc1'!B8586" display="x3 = 4140. Exempt export capacity (kVA) adjusted for part-year"/>
    <hyperlink ref="A11127" location="'Calc3'!B10523" display="x1 = 4370. Generation credit (unrounded) p/kWh"/>
    <hyperlink ref="A11734" location="'Calc3'!B11130" display="x1 = 4372. Export super-red unit rate (p/kWh)"/>
    <hyperlink ref="A11735" location="'935'!T6" display="x2 = 935. Super red units exported (kWh) (in Tariff data)"/>
    <hyperlink ref="A11736" location="'Calc3'!B3170" display="x3 = 4340. Export capacity rate (p/kVA/day)"/>
    <hyperlink ref="A11737" location="'Calc1'!B7977" display="x4 = 4138. Chargeable export capacity adjusted for part-year (kVA)"/>
    <hyperlink ref="A11738" location="'11'!B16" display="x5 = 1113. Days in year (in General inputs)"/>
    <hyperlink ref="A11739" location="'Calc3'!B3810" display="x6 = 4348. Generation fixed charge p/day (scaled for part year)"/>
    <hyperlink ref="A11747" location="'11'!E16" display="x1 = 1113. The amount of money that the DNO wants to raise from use of system charges, less transmission exit (£/year) (in General inputs)"/>
    <hyperlink ref="A11748" location="'11'!G16" display="x2 = 1113. Direct cost (£/year) (in General inputs)"/>
    <hyperlink ref="A11749" location="'11'!H16" display="x3 = 1113. Indirect cost (£/year) (in General inputs)"/>
    <hyperlink ref="A11750" location="'11'!I16" display="x4 = 1113. Network rates (£/year) (in General inputs)"/>
    <hyperlink ref="A11751" location="'Calc3'!B11742" display="x5 = 4374. Net forecast EDCM generation revenue (£/year)"/>
    <hyperlink ref="A11759" location="'Calc3'!B11754" display="x1 = 4376. Revenue less costs and net forecast EDCM generation revenue (£/year)"/>
    <hyperlink ref="A11760" location="'Calc1'!B6140" display="x2 = 4130. Total notional capacity assets (£)"/>
    <hyperlink ref="A11761" location="'Calc1'!B14079" display="x3 = 4160. Total notional consumption assets (£)"/>
    <hyperlink ref="A11762" location="'Calc3'!B28" display="x4 = 4308. EHV assets in CDCM model (£)"/>
    <hyperlink ref="A11763" location="'Calc3'!B42" display="x5 = 4312. HV and LV network assets in CDCM model (£)"/>
    <hyperlink ref="A11771" location="'11'!H16" display="x1 = 1113. Indirect cost (£/year) (in General inputs)"/>
    <hyperlink ref="A11772" location="'Calc1'!B15317" display="x2 = 4168. All notional assets in EDCM (£)"/>
    <hyperlink ref="A11773" location="'Calc3'!B28" display="x3 = 4308. EHV assets in CDCM model (£)"/>
    <hyperlink ref="A11774" location="'Calc3'!B42" display="x4 = 4312. HV and LV network assets in CDCM model (£)"/>
    <hyperlink ref="A11775" location="'Calc3'!B14" display="x5 = 4304. HV and LV service assets in CDCM model (£)"/>
    <hyperlink ref="A11776" location="'Calc3'!B3774" display="x6 = 4342. EHV operating expenditure intensity"/>
    <hyperlink ref="A11784" location="'11'!B16" display="x1 = 1113. Days in year (in General inputs)"/>
    <hyperlink ref="A11785" location="'Calc1'!B4923" display="x2 = 4126. Total notional capacity assets (£/kVA)"/>
    <hyperlink ref="A11786" location="'Calc1'!B13471" display="x3 = 4158. Total notional consumption assets (£/kVA)"/>
    <hyperlink ref="A11787" location="'Calc3'!B3787" display="x4 = 4344. Direct cost charging rate"/>
    <hyperlink ref="A11788" location="'Calc3'!B11779" display="x5 = 4380. Indirect cost charging rate"/>
    <hyperlink ref="A11789" location="'Calc3'!B3799" display="x6 = 4346. Network rates charging rate"/>
    <hyperlink ref="A11790" location="'Calc3'!B11766" display="x7 = 4378. Other revenue charging rate"/>
    <hyperlink ref="A11791" location="'Calc3'!B686" display="x8 = 4322. Transmission exit charging rate (£/kW/year)"/>
    <hyperlink ref="A11792" location="'Calc1'!B11032" display="x9 = 4150. Peak-time active power consumption adjusted to transmission (kW/kVA)"/>
    <hyperlink ref="A12399" location="'11'!B16" display="x1 = 1113. Days in year (in General inputs)"/>
    <hyperlink ref="A12400" location="'Calc1'!B9805" display="x2 = 4144. Demand sole use asset MEAV adjusted for part-year (£)"/>
    <hyperlink ref="A12401" location="'Calc3'!B3787" display="x3 = 4344. Direct cost charging rate"/>
    <hyperlink ref="A12402" location="'Calc3'!B11779" display="x4 = 4380. Indirect cost charging rate"/>
    <hyperlink ref="A12403" location="'Calc3'!B3799" display="x5 = 4346. Network rates charging rate"/>
    <hyperlink ref="A13010" location="'11'!B16" display="x1 = 1113. Days in year (in General inputs)"/>
    <hyperlink ref="A13011" location="'Calc3'!B12406" display="x2 = 4384. Demand fixed pot contribution p/day"/>
    <hyperlink ref="A13012" location="'Calc3'!B11795" display="x3 = 4382. Capacity pot contribution p/kVA/day"/>
    <hyperlink ref="A13013" location="'Calc1'!B5532" display="x4 = 4128. Maximum import capacity adjusted for part-year (kVA)"/>
    <hyperlink ref="A13620" location="'Calc3'!B13016" display="x1 = 4386. Pot contribution £/yea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202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 ht="21" customHeight="1">
      <c r="A1" s="1">
        <f>"Calculations part 4"&amp;" for "&amp;'11'!B7&amp;" in "&amp;'11'!C7&amp;" ("&amp;'11'!D7&amp;")"</f>
        <v>0</v>
      </c>
    </row>
    <row r="3" spans="1:3" ht="21" customHeight="1">
      <c r="A3" s="1" t="s">
        <v>738</v>
      </c>
    </row>
    <row r="4" spans="1:3">
      <c r="A4" s="2" t="s">
        <v>255</v>
      </c>
    </row>
    <row r="5" spans="1:3">
      <c r="A5" s="12" t="s">
        <v>739</v>
      </c>
    </row>
    <row r="6" spans="1:3">
      <c r="A6" s="12" t="s">
        <v>395</v>
      </c>
    </row>
    <row r="7" spans="1:3">
      <c r="A7" s="12" t="s">
        <v>396</v>
      </c>
    </row>
    <row r="8" spans="1:3">
      <c r="A8" s="2" t="s">
        <v>740</v>
      </c>
    </row>
    <row r="10" spans="1:3">
      <c r="B10" s="3" t="s">
        <v>741</v>
      </c>
    </row>
    <row r="11" spans="1:3">
      <c r="A11" s="11" t="s">
        <v>741</v>
      </c>
      <c r="B11" s="23">
        <f>'Calc3'!B3788*('Calc1'!B6141+'Calc1'!B14080)</f>
        <v>0</v>
      </c>
      <c r="C11" s="10"/>
    </row>
    <row r="13" spans="1:3" ht="21" customHeight="1">
      <c r="A13" s="1" t="s">
        <v>742</v>
      </c>
    </row>
    <row r="14" spans="1:3">
      <c r="A14" s="2" t="s">
        <v>255</v>
      </c>
    </row>
    <row r="15" spans="1:3">
      <c r="A15" s="12" t="s">
        <v>743</v>
      </c>
    </row>
    <row r="16" spans="1:3">
      <c r="A16" s="12" t="s">
        <v>629</v>
      </c>
    </row>
    <row r="17" spans="1:3">
      <c r="A17" s="12" t="s">
        <v>744</v>
      </c>
    </row>
    <row r="18" spans="1:3">
      <c r="A18" s="2" t="s">
        <v>745</v>
      </c>
    </row>
    <row r="20" spans="1:3">
      <c r="B20" s="3" t="s">
        <v>746</v>
      </c>
    </row>
    <row r="21" spans="1:3">
      <c r="A21" s="11" t="s">
        <v>746</v>
      </c>
      <c r="B21" s="23">
        <f>'Calc3'!B11780*('Calc1'!B15318-'Calc1'!B15307)</f>
        <v>0</v>
      </c>
      <c r="C21" s="10"/>
    </row>
    <row r="23" spans="1:3" ht="21" customHeight="1">
      <c r="A23" s="1" t="s">
        <v>747</v>
      </c>
    </row>
    <row r="24" spans="1:3">
      <c r="A24" s="2" t="s">
        <v>255</v>
      </c>
    </row>
    <row r="25" spans="1:3">
      <c r="A25" s="12" t="s">
        <v>641</v>
      </c>
    </row>
    <row r="26" spans="1:3">
      <c r="A26" s="12" t="s">
        <v>724</v>
      </c>
    </row>
    <row r="27" spans="1:3">
      <c r="A27" s="12" t="s">
        <v>643</v>
      </c>
    </row>
    <row r="28" spans="1:3">
      <c r="A28" s="12" t="s">
        <v>644</v>
      </c>
    </row>
    <row r="29" spans="1:3">
      <c r="A29" s="2" t="s">
        <v>645</v>
      </c>
    </row>
    <row r="31" spans="1:3">
      <c r="B31" s="3" t="s">
        <v>748</v>
      </c>
    </row>
    <row r="32" spans="1:3">
      <c r="A32" s="21">
        <v>1</v>
      </c>
      <c r="B32" s="24">
        <f>100/'11'!B$17*'Calc1'!B9806*('Calc3'!B$3788+'Calc3'!B$3800)</f>
        <v>0</v>
      </c>
      <c r="C32" s="10"/>
    </row>
    <row r="33" spans="1:3">
      <c r="A33" s="21">
        <v>2</v>
      </c>
      <c r="B33" s="24">
        <f>100/'11'!B$17*'Calc1'!B9807*('Calc3'!B$3788+'Calc3'!B$3800)</f>
        <v>0</v>
      </c>
      <c r="C33" s="10"/>
    </row>
    <row r="34" spans="1:3">
      <c r="A34" s="21">
        <v>3</v>
      </c>
      <c r="B34" s="24">
        <f>100/'11'!B$17*'Calc1'!B9808*('Calc3'!B$3788+'Calc3'!B$3800)</f>
        <v>0</v>
      </c>
      <c r="C34" s="10"/>
    </row>
    <row r="35" spans="1:3">
      <c r="A35" s="21">
        <v>4</v>
      </c>
      <c r="B35" s="24">
        <f>100/'11'!B$17*'Calc1'!B9809*('Calc3'!B$3788+'Calc3'!B$3800)</f>
        <v>0</v>
      </c>
      <c r="C35" s="10"/>
    </row>
    <row r="36" spans="1:3">
      <c r="A36" s="21">
        <v>5</v>
      </c>
      <c r="B36" s="24">
        <f>100/'11'!B$17*'Calc1'!B9810*('Calc3'!B$3788+'Calc3'!B$3800)</f>
        <v>0</v>
      </c>
      <c r="C36" s="10"/>
    </row>
    <row r="37" spans="1:3">
      <c r="A37" s="21">
        <v>6</v>
      </c>
      <c r="B37" s="24">
        <f>100/'11'!B$17*'Calc1'!B9811*('Calc3'!B$3788+'Calc3'!B$3800)</f>
        <v>0</v>
      </c>
      <c r="C37" s="10"/>
    </row>
    <row r="38" spans="1:3">
      <c r="A38" s="21">
        <v>7</v>
      </c>
      <c r="B38" s="24">
        <f>100/'11'!B$17*'Calc1'!B9812*('Calc3'!B$3788+'Calc3'!B$3800)</f>
        <v>0</v>
      </c>
      <c r="C38" s="10"/>
    </row>
    <row r="39" spans="1:3">
      <c r="A39" s="21">
        <v>8</v>
      </c>
      <c r="B39" s="24">
        <f>100/'11'!B$17*'Calc1'!B9813*('Calc3'!B$3788+'Calc3'!B$3800)</f>
        <v>0</v>
      </c>
      <c r="C39" s="10"/>
    </row>
    <row r="40" spans="1:3">
      <c r="A40" s="21">
        <v>9</v>
      </c>
      <c r="B40" s="24">
        <f>100/'11'!B$17*'Calc1'!B9814*('Calc3'!B$3788+'Calc3'!B$3800)</f>
        <v>0</v>
      </c>
      <c r="C40" s="10"/>
    </row>
    <row r="41" spans="1:3">
      <c r="A41" s="21">
        <v>10</v>
      </c>
      <c r="B41" s="24">
        <f>100/'11'!B$17*'Calc1'!B9815*('Calc3'!B$3788+'Calc3'!B$3800)</f>
        <v>0</v>
      </c>
      <c r="C41" s="10"/>
    </row>
    <row r="42" spans="1:3">
      <c r="A42" s="21">
        <v>11</v>
      </c>
      <c r="B42" s="24">
        <f>100/'11'!B$17*'Calc1'!B9816*('Calc3'!B$3788+'Calc3'!B$3800)</f>
        <v>0</v>
      </c>
      <c r="C42" s="10"/>
    </row>
    <row r="43" spans="1:3">
      <c r="A43" s="21">
        <v>12</v>
      </c>
      <c r="B43" s="24">
        <f>100/'11'!B$17*'Calc1'!B9817*('Calc3'!B$3788+'Calc3'!B$3800)</f>
        <v>0</v>
      </c>
      <c r="C43" s="10"/>
    </row>
    <row r="44" spans="1:3">
      <c r="A44" s="21">
        <v>13</v>
      </c>
      <c r="B44" s="24">
        <f>100/'11'!B$17*'Calc1'!B9818*('Calc3'!B$3788+'Calc3'!B$3800)</f>
        <v>0</v>
      </c>
      <c r="C44" s="10"/>
    </row>
    <row r="45" spans="1:3">
      <c r="A45" s="21">
        <v>14</v>
      </c>
      <c r="B45" s="24">
        <f>100/'11'!B$17*'Calc1'!B9819*('Calc3'!B$3788+'Calc3'!B$3800)</f>
        <v>0</v>
      </c>
      <c r="C45" s="10"/>
    </row>
    <row r="46" spans="1:3">
      <c r="A46" s="21">
        <v>15</v>
      </c>
      <c r="B46" s="24">
        <f>100/'11'!B$17*'Calc1'!B9820*('Calc3'!B$3788+'Calc3'!B$3800)</f>
        <v>0</v>
      </c>
      <c r="C46" s="10"/>
    </row>
    <row r="47" spans="1:3">
      <c r="A47" s="21">
        <v>16</v>
      </c>
      <c r="B47" s="24">
        <f>100/'11'!B$17*'Calc1'!B9821*('Calc3'!B$3788+'Calc3'!B$3800)</f>
        <v>0</v>
      </c>
      <c r="C47" s="10"/>
    </row>
    <row r="48" spans="1:3">
      <c r="A48" s="21">
        <v>17</v>
      </c>
      <c r="B48" s="24">
        <f>100/'11'!B$17*'Calc1'!B9822*('Calc3'!B$3788+'Calc3'!B$3800)</f>
        <v>0</v>
      </c>
      <c r="C48" s="10"/>
    </row>
    <row r="49" spans="1:3">
      <c r="A49" s="21">
        <v>18</v>
      </c>
      <c r="B49" s="24">
        <f>100/'11'!B$17*'Calc1'!B9823*('Calc3'!B$3788+'Calc3'!B$3800)</f>
        <v>0</v>
      </c>
      <c r="C49" s="10"/>
    </row>
    <row r="50" spans="1:3">
      <c r="A50" s="21">
        <v>19</v>
      </c>
      <c r="B50" s="24">
        <f>100/'11'!B$17*'Calc1'!B9824*('Calc3'!B$3788+'Calc3'!B$3800)</f>
        <v>0</v>
      </c>
      <c r="C50" s="10"/>
    </row>
    <row r="51" spans="1:3">
      <c r="A51" s="21">
        <v>20</v>
      </c>
      <c r="B51" s="24">
        <f>100/'11'!B$17*'Calc1'!B9825*('Calc3'!B$3788+'Calc3'!B$3800)</f>
        <v>0</v>
      </c>
      <c r="C51" s="10"/>
    </row>
    <row r="52" spans="1:3">
      <c r="A52" s="21">
        <v>21</v>
      </c>
      <c r="B52" s="24">
        <f>100/'11'!B$17*'Calc1'!B9826*('Calc3'!B$3788+'Calc3'!B$3800)</f>
        <v>0</v>
      </c>
      <c r="C52" s="10"/>
    </row>
    <row r="53" spans="1:3">
      <c r="A53" s="21">
        <v>22</v>
      </c>
      <c r="B53" s="24">
        <f>100/'11'!B$17*'Calc1'!B9827*('Calc3'!B$3788+'Calc3'!B$3800)</f>
        <v>0</v>
      </c>
      <c r="C53" s="10"/>
    </row>
    <row r="54" spans="1:3">
      <c r="A54" s="21">
        <v>23</v>
      </c>
      <c r="B54" s="24">
        <f>100/'11'!B$17*'Calc1'!B9828*('Calc3'!B$3788+'Calc3'!B$3800)</f>
        <v>0</v>
      </c>
      <c r="C54" s="10"/>
    </row>
    <row r="55" spans="1:3">
      <c r="A55" s="21">
        <v>24</v>
      </c>
      <c r="B55" s="24">
        <f>100/'11'!B$17*'Calc1'!B9829*('Calc3'!B$3788+'Calc3'!B$3800)</f>
        <v>0</v>
      </c>
      <c r="C55" s="10"/>
    </row>
    <row r="56" spans="1:3">
      <c r="A56" s="21">
        <v>25</v>
      </c>
      <c r="B56" s="24">
        <f>100/'11'!B$17*'Calc1'!B9830*('Calc3'!B$3788+'Calc3'!B$3800)</f>
        <v>0</v>
      </c>
      <c r="C56" s="10"/>
    </row>
    <row r="57" spans="1:3">
      <c r="A57" s="21">
        <v>26</v>
      </c>
      <c r="B57" s="24">
        <f>100/'11'!B$17*'Calc1'!B9831*('Calc3'!B$3788+'Calc3'!B$3800)</f>
        <v>0</v>
      </c>
      <c r="C57" s="10"/>
    </row>
    <row r="58" spans="1:3">
      <c r="A58" s="21">
        <v>27</v>
      </c>
      <c r="B58" s="24">
        <f>100/'11'!B$17*'Calc1'!B9832*('Calc3'!B$3788+'Calc3'!B$3800)</f>
        <v>0</v>
      </c>
      <c r="C58" s="10"/>
    </row>
    <row r="59" spans="1:3">
      <c r="A59" s="21">
        <v>28</v>
      </c>
      <c r="B59" s="24">
        <f>100/'11'!B$17*'Calc1'!B9833*('Calc3'!B$3788+'Calc3'!B$3800)</f>
        <v>0</v>
      </c>
      <c r="C59" s="10"/>
    </row>
    <row r="60" spans="1:3">
      <c r="A60" s="21">
        <v>29</v>
      </c>
      <c r="B60" s="24">
        <f>100/'11'!B$17*'Calc1'!B9834*('Calc3'!B$3788+'Calc3'!B$3800)</f>
        <v>0</v>
      </c>
      <c r="C60" s="10"/>
    </row>
    <row r="61" spans="1:3">
      <c r="A61" s="21">
        <v>30</v>
      </c>
      <c r="B61" s="24">
        <f>100/'11'!B$17*'Calc1'!B9835*('Calc3'!B$3788+'Calc3'!B$3800)</f>
        <v>0</v>
      </c>
      <c r="C61" s="10"/>
    </row>
    <row r="62" spans="1:3">
      <c r="A62" s="21">
        <v>31</v>
      </c>
      <c r="B62" s="24">
        <f>100/'11'!B$17*'Calc1'!B9836*('Calc3'!B$3788+'Calc3'!B$3800)</f>
        <v>0</v>
      </c>
      <c r="C62" s="10"/>
    </row>
    <row r="63" spans="1:3">
      <c r="A63" s="21">
        <v>32</v>
      </c>
      <c r="B63" s="24">
        <f>100/'11'!B$17*'Calc1'!B9837*('Calc3'!B$3788+'Calc3'!B$3800)</f>
        <v>0</v>
      </c>
      <c r="C63" s="10"/>
    </row>
    <row r="64" spans="1:3">
      <c r="A64" s="21">
        <v>33</v>
      </c>
      <c r="B64" s="24">
        <f>100/'11'!B$17*'Calc1'!B9838*('Calc3'!B$3788+'Calc3'!B$3800)</f>
        <v>0</v>
      </c>
      <c r="C64" s="10"/>
    </row>
    <row r="65" spans="1:3">
      <c r="A65" s="21">
        <v>34</v>
      </c>
      <c r="B65" s="24">
        <f>100/'11'!B$17*'Calc1'!B9839*('Calc3'!B$3788+'Calc3'!B$3800)</f>
        <v>0</v>
      </c>
      <c r="C65" s="10"/>
    </row>
    <row r="66" spans="1:3">
      <c r="A66" s="21">
        <v>35</v>
      </c>
      <c r="B66" s="24">
        <f>100/'11'!B$17*'Calc1'!B9840*('Calc3'!B$3788+'Calc3'!B$3800)</f>
        <v>0</v>
      </c>
      <c r="C66" s="10"/>
    </row>
    <row r="67" spans="1:3">
      <c r="A67" s="21">
        <v>36</v>
      </c>
      <c r="B67" s="24">
        <f>100/'11'!B$17*'Calc1'!B9841*('Calc3'!B$3788+'Calc3'!B$3800)</f>
        <v>0</v>
      </c>
      <c r="C67" s="10"/>
    </row>
    <row r="68" spans="1:3">
      <c r="A68" s="21">
        <v>37</v>
      </c>
      <c r="B68" s="24">
        <f>100/'11'!B$17*'Calc1'!B9842*('Calc3'!B$3788+'Calc3'!B$3800)</f>
        <v>0</v>
      </c>
      <c r="C68" s="10"/>
    </row>
    <row r="69" spans="1:3">
      <c r="A69" s="21">
        <v>38</v>
      </c>
      <c r="B69" s="24">
        <f>100/'11'!B$17*'Calc1'!B9843*('Calc3'!B$3788+'Calc3'!B$3800)</f>
        <v>0</v>
      </c>
      <c r="C69" s="10"/>
    </row>
    <row r="70" spans="1:3">
      <c r="A70" s="21">
        <v>39</v>
      </c>
      <c r="B70" s="24">
        <f>100/'11'!B$17*'Calc1'!B9844*('Calc3'!B$3788+'Calc3'!B$3800)</f>
        <v>0</v>
      </c>
      <c r="C70" s="10"/>
    </row>
    <row r="71" spans="1:3">
      <c r="A71" s="21">
        <v>40</v>
      </c>
      <c r="B71" s="24">
        <f>100/'11'!B$17*'Calc1'!B9845*('Calc3'!B$3788+'Calc3'!B$3800)</f>
        <v>0</v>
      </c>
      <c r="C71" s="10"/>
    </row>
    <row r="72" spans="1:3">
      <c r="A72" s="21">
        <v>41</v>
      </c>
      <c r="B72" s="24">
        <f>100/'11'!B$17*'Calc1'!B9846*('Calc3'!B$3788+'Calc3'!B$3800)</f>
        <v>0</v>
      </c>
      <c r="C72" s="10"/>
    </row>
    <row r="73" spans="1:3">
      <c r="A73" s="21">
        <v>42</v>
      </c>
      <c r="B73" s="24">
        <f>100/'11'!B$17*'Calc1'!B9847*('Calc3'!B$3788+'Calc3'!B$3800)</f>
        <v>0</v>
      </c>
      <c r="C73" s="10"/>
    </row>
    <row r="74" spans="1:3">
      <c r="A74" s="21">
        <v>43</v>
      </c>
      <c r="B74" s="24">
        <f>100/'11'!B$17*'Calc1'!B9848*('Calc3'!B$3788+'Calc3'!B$3800)</f>
        <v>0</v>
      </c>
      <c r="C74" s="10"/>
    </row>
    <row r="75" spans="1:3">
      <c r="A75" s="21">
        <v>44</v>
      </c>
      <c r="B75" s="24">
        <f>100/'11'!B$17*'Calc1'!B9849*('Calc3'!B$3788+'Calc3'!B$3800)</f>
        <v>0</v>
      </c>
      <c r="C75" s="10"/>
    </row>
    <row r="76" spans="1:3">
      <c r="A76" s="21">
        <v>45</v>
      </c>
      <c r="B76" s="24">
        <f>100/'11'!B$17*'Calc1'!B9850*('Calc3'!B$3788+'Calc3'!B$3800)</f>
        <v>0</v>
      </c>
      <c r="C76" s="10"/>
    </row>
    <row r="77" spans="1:3">
      <c r="A77" s="21">
        <v>46</v>
      </c>
      <c r="B77" s="24">
        <f>100/'11'!B$17*'Calc1'!B9851*('Calc3'!B$3788+'Calc3'!B$3800)</f>
        <v>0</v>
      </c>
      <c r="C77" s="10"/>
    </row>
    <row r="78" spans="1:3">
      <c r="A78" s="21">
        <v>47</v>
      </c>
      <c r="B78" s="24">
        <f>100/'11'!B$17*'Calc1'!B9852*('Calc3'!B$3788+'Calc3'!B$3800)</f>
        <v>0</v>
      </c>
      <c r="C78" s="10"/>
    </row>
    <row r="79" spans="1:3">
      <c r="A79" s="21">
        <v>48</v>
      </c>
      <c r="B79" s="24">
        <f>100/'11'!B$17*'Calc1'!B9853*('Calc3'!B$3788+'Calc3'!B$3800)</f>
        <v>0</v>
      </c>
      <c r="C79" s="10"/>
    </row>
    <row r="80" spans="1:3">
      <c r="A80" s="21">
        <v>49</v>
      </c>
      <c r="B80" s="24">
        <f>100/'11'!B$17*'Calc1'!B9854*('Calc3'!B$3788+'Calc3'!B$3800)</f>
        <v>0</v>
      </c>
      <c r="C80" s="10"/>
    </row>
    <row r="81" spans="1:3">
      <c r="A81" s="21">
        <v>50</v>
      </c>
      <c r="B81" s="24">
        <f>100/'11'!B$17*'Calc1'!B9855*('Calc3'!B$3788+'Calc3'!B$3800)</f>
        <v>0</v>
      </c>
      <c r="C81" s="10"/>
    </row>
    <row r="82" spans="1:3">
      <c r="A82" s="21">
        <v>51</v>
      </c>
      <c r="B82" s="24">
        <f>100/'11'!B$17*'Calc1'!B9856*('Calc3'!B$3788+'Calc3'!B$3800)</f>
        <v>0</v>
      </c>
      <c r="C82" s="10"/>
    </row>
    <row r="83" spans="1:3">
      <c r="A83" s="21">
        <v>52</v>
      </c>
      <c r="B83" s="24">
        <f>100/'11'!B$17*'Calc1'!B9857*('Calc3'!B$3788+'Calc3'!B$3800)</f>
        <v>0</v>
      </c>
      <c r="C83" s="10"/>
    </row>
    <row r="84" spans="1:3">
      <c r="A84" s="21">
        <v>53</v>
      </c>
      <c r="B84" s="24">
        <f>100/'11'!B$17*'Calc1'!B9858*('Calc3'!B$3788+'Calc3'!B$3800)</f>
        <v>0</v>
      </c>
      <c r="C84" s="10"/>
    </row>
    <row r="85" spans="1:3">
      <c r="A85" s="21">
        <v>54</v>
      </c>
      <c r="B85" s="24">
        <f>100/'11'!B$17*'Calc1'!B9859*('Calc3'!B$3788+'Calc3'!B$3800)</f>
        <v>0</v>
      </c>
      <c r="C85" s="10"/>
    </row>
    <row r="86" spans="1:3">
      <c r="A86" s="21">
        <v>55</v>
      </c>
      <c r="B86" s="24">
        <f>100/'11'!B$17*'Calc1'!B9860*('Calc3'!B$3788+'Calc3'!B$3800)</f>
        <v>0</v>
      </c>
      <c r="C86" s="10"/>
    </row>
    <row r="87" spans="1:3">
      <c r="A87" s="21">
        <v>56</v>
      </c>
      <c r="B87" s="24">
        <f>100/'11'!B$17*'Calc1'!B9861*('Calc3'!B$3788+'Calc3'!B$3800)</f>
        <v>0</v>
      </c>
      <c r="C87" s="10"/>
    </row>
    <row r="88" spans="1:3">
      <c r="A88" s="21">
        <v>57</v>
      </c>
      <c r="B88" s="24">
        <f>100/'11'!B$17*'Calc1'!B9862*('Calc3'!B$3788+'Calc3'!B$3800)</f>
        <v>0</v>
      </c>
      <c r="C88" s="10"/>
    </row>
    <row r="89" spans="1:3">
      <c r="A89" s="21">
        <v>58</v>
      </c>
      <c r="B89" s="24">
        <f>100/'11'!B$17*'Calc1'!B9863*('Calc3'!B$3788+'Calc3'!B$3800)</f>
        <v>0</v>
      </c>
      <c r="C89" s="10"/>
    </row>
    <row r="90" spans="1:3">
      <c r="A90" s="21">
        <v>59</v>
      </c>
      <c r="B90" s="24">
        <f>100/'11'!B$17*'Calc1'!B9864*('Calc3'!B$3788+'Calc3'!B$3800)</f>
        <v>0</v>
      </c>
      <c r="C90" s="10"/>
    </row>
    <row r="91" spans="1:3">
      <c r="A91" s="21">
        <v>60</v>
      </c>
      <c r="B91" s="24">
        <f>100/'11'!B$17*'Calc1'!B9865*('Calc3'!B$3788+'Calc3'!B$3800)</f>
        <v>0</v>
      </c>
      <c r="C91" s="10"/>
    </row>
    <row r="92" spans="1:3">
      <c r="A92" s="21">
        <v>61</v>
      </c>
      <c r="B92" s="24">
        <f>100/'11'!B$17*'Calc1'!B9866*('Calc3'!B$3788+'Calc3'!B$3800)</f>
        <v>0</v>
      </c>
      <c r="C92" s="10"/>
    </row>
    <row r="93" spans="1:3">
      <c r="A93" s="21">
        <v>62</v>
      </c>
      <c r="B93" s="24">
        <f>100/'11'!B$17*'Calc1'!B9867*('Calc3'!B$3788+'Calc3'!B$3800)</f>
        <v>0</v>
      </c>
      <c r="C93" s="10"/>
    </row>
    <row r="94" spans="1:3">
      <c r="A94" s="21">
        <v>63</v>
      </c>
      <c r="B94" s="24">
        <f>100/'11'!B$17*'Calc1'!B9868*('Calc3'!B$3788+'Calc3'!B$3800)</f>
        <v>0</v>
      </c>
      <c r="C94" s="10"/>
    </row>
    <row r="95" spans="1:3">
      <c r="A95" s="21">
        <v>64</v>
      </c>
      <c r="B95" s="24">
        <f>100/'11'!B$17*'Calc1'!B9869*('Calc3'!B$3788+'Calc3'!B$3800)</f>
        <v>0</v>
      </c>
      <c r="C95" s="10"/>
    </row>
    <row r="96" spans="1:3">
      <c r="A96" s="21">
        <v>65</v>
      </c>
      <c r="B96" s="24">
        <f>100/'11'!B$17*'Calc1'!B9870*('Calc3'!B$3788+'Calc3'!B$3800)</f>
        <v>0</v>
      </c>
      <c r="C96" s="10"/>
    </row>
    <row r="97" spans="1:3">
      <c r="A97" s="21">
        <v>66</v>
      </c>
      <c r="B97" s="24">
        <f>100/'11'!B$17*'Calc1'!B9871*('Calc3'!B$3788+'Calc3'!B$3800)</f>
        <v>0</v>
      </c>
      <c r="C97" s="10"/>
    </row>
    <row r="98" spans="1:3">
      <c r="A98" s="21">
        <v>67</v>
      </c>
      <c r="B98" s="24">
        <f>100/'11'!B$17*'Calc1'!B9872*('Calc3'!B$3788+'Calc3'!B$3800)</f>
        <v>0</v>
      </c>
      <c r="C98" s="10"/>
    </row>
    <row r="99" spans="1:3">
      <c r="A99" s="21">
        <v>68</v>
      </c>
      <c r="B99" s="24">
        <f>100/'11'!B$17*'Calc1'!B9873*('Calc3'!B$3788+'Calc3'!B$3800)</f>
        <v>0</v>
      </c>
      <c r="C99" s="10"/>
    </row>
    <row r="100" spans="1:3">
      <c r="A100" s="21">
        <v>69</v>
      </c>
      <c r="B100" s="24">
        <f>100/'11'!B$17*'Calc1'!B9874*('Calc3'!B$3788+'Calc3'!B$3800)</f>
        <v>0</v>
      </c>
      <c r="C100" s="10"/>
    </row>
    <row r="101" spans="1:3">
      <c r="A101" s="21">
        <v>70</v>
      </c>
      <c r="B101" s="24">
        <f>100/'11'!B$17*'Calc1'!B9875*('Calc3'!B$3788+'Calc3'!B$3800)</f>
        <v>0</v>
      </c>
      <c r="C101" s="10"/>
    </row>
    <row r="102" spans="1:3">
      <c r="A102" s="21">
        <v>71</v>
      </c>
      <c r="B102" s="24">
        <f>100/'11'!B$17*'Calc1'!B9876*('Calc3'!B$3788+'Calc3'!B$3800)</f>
        <v>0</v>
      </c>
      <c r="C102" s="10"/>
    </row>
    <row r="103" spans="1:3">
      <c r="A103" s="21">
        <v>72</v>
      </c>
      <c r="B103" s="24">
        <f>100/'11'!B$17*'Calc1'!B9877*('Calc3'!B$3788+'Calc3'!B$3800)</f>
        <v>0</v>
      </c>
      <c r="C103" s="10"/>
    </row>
    <row r="104" spans="1:3">
      <c r="A104" s="21">
        <v>73</v>
      </c>
      <c r="B104" s="24">
        <f>100/'11'!B$17*'Calc1'!B9878*('Calc3'!B$3788+'Calc3'!B$3800)</f>
        <v>0</v>
      </c>
      <c r="C104" s="10"/>
    </row>
    <row r="105" spans="1:3">
      <c r="A105" s="21">
        <v>74</v>
      </c>
      <c r="B105" s="24">
        <f>100/'11'!B$17*'Calc1'!B9879*('Calc3'!B$3788+'Calc3'!B$3800)</f>
        <v>0</v>
      </c>
      <c r="C105" s="10"/>
    </row>
    <row r="106" spans="1:3">
      <c r="A106" s="21">
        <v>75</v>
      </c>
      <c r="B106" s="24">
        <f>100/'11'!B$17*'Calc1'!B9880*('Calc3'!B$3788+'Calc3'!B$3800)</f>
        <v>0</v>
      </c>
      <c r="C106" s="10"/>
    </row>
    <row r="107" spans="1:3">
      <c r="A107" s="21">
        <v>76</v>
      </c>
      <c r="B107" s="24">
        <f>100/'11'!B$17*'Calc1'!B9881*('Calc3'!B$3788+'Calc3'!B$3800)</f>
        <v>0</v>
      </c>
      <c r="C107" s="10"/>
    </row>
    <row r="108" spans="1:3">
      <c r="A108" s="21">
        <v>77</v>
      </c>
      <c r="B108" s="24">
        <f>100/'11'!B$17*'Calc1'!B9882*('Calc3'!B$3788+'Calc3'!B$3800)</f>
        <v>0</v>
      </c>
      <c r="C108" s="10"/>
    </row>
    <row r="109" spans="1:3">
      <c r="A109" s="21">
        <v>78</v>
      </c>
      <c r="B109" s="24">
        <f>100/'11'!B$17*'Calc1'!B9883*('Calc3'!B$3788+'Calc3'!B$3800)</f>
        <v>0</v>
      </c>
      <c r="C109" s="10"/>
    </row>
    <row r="110" spans="1:3">
      <c r="A110" s="21">
        <v>79</v>
      </c>
      <c r="B110" s="24">
        <f>100/'11'!B$17*'Calc1'!B9884*('Calc3'!B$3788+'Calc3'!B$3800)</f>
        <v>0</v>
      </c>
      <c r="C110" s="10"/>
    </row>
    <row r="111" spans="1:3">
      <c r="A111" s="21">
        <v>80</v>
      </c>
      <c r="B111" s="24">
        <f>100/'11'!B$17*'Calc1'!B9885*('Calc3'!B$3788+'Calc3'!B$3800)</f>
        <v>0</v>
      </c>
      <c r="C111" s="10"/>
    </row>
    <row r="112" spans="1:3">
      <c r="A112" s="21">
        <v>81</v>
      </c>
      <c r="B112" s="24">
        <f>100/'11'!B$17*'Calc1'!B9886*('Calc3'!B$3788+'Calc3'!B$3800)</f>
        <v>0</v>
      </c>
      <c r="C112" s="10"/>
    </row>
    <row r="113" spans="1:3">
      <c r="A113" s="21">
        <v>82</v>
      </c>
      <c r="B113" s="24">
        <f>100/'11'!B$17*'Calc1'!B9887*('Calc3'!B$3788+'Calc3'!B$3800)</f>
        <v>0</v>
      </c>
      <c r="C113" s="10"/>
    </row>
    <row r="114" spans="1:3">
      <c r="A114" s="21">
        <v>83</v>
      </c>
      <c r="B114" s="24">
        <f>100/'11'!B$17*'Calc1'!B9888*('Calc3'!B$3788+'Calc3'!B$3800)</f>
        <v>0</v>
      </c>
      <c r="C114" s="10"/>
    </row>
    <row r="115" spans="1:3">
      <c r="A115" s="21">
        <v>84</v>
      </c>
      <c r="B115" s="24">
        <f>100/'11'!B$17*'Calc1'!B9889*('Calc3'!B$3788+'Calc3'!B$3800)</f>
        <v>0</v>
      </c>
      <c r="C115" s="10"/>
    </row>
    <row r="116" spans="1:3">
      <c r="A116" s="21">
        <v>85</v>
      </c>
      <c r="B116" s="24">
        <f>100/'11'!B$17*'Calc1'!B9890*('Calc3'!B$3788+'Calc3'!B$3800)</f>
        <v>0</v>
      </c>
      <c r="C116" s="10"/>
    </row>
    <row r="117" spans="1:3">
      <c r="A117" s="21">
        <v>86</v>
      </c>
      <c r="B117" s="24">
        <f>100/'11'!B$17*'Calc1'!B9891*('Calc3'!B$3788+'Calc3'!B$3800)</f>
        <v>0</v>
      </c>
      <c r="C117" s="10"/>
    </row>
    <row r="118" spans="1:3">
      <c r="A118" s="21">
        <v>87</v>
      </c>
      <c r="B118" s="24">
        <f>100/'11'!B$17*'Calc1'!B9892*('Calc3'!B$3788+'Calc3'!B$3800)</f>
        <v>0</v>
      </c>
      <c r="C118" s="10"/>
    </row>
    <row r="119" spans="1:3">
      <c r="A119" s="21">
        <v>88</v>
      </c>
      <c r="B119" s="24">
        <f>100/'11'!B$17*'Calc1'!B9893*('Calc3'!B$3788+'Calc3'!B$3800)</f>
        <v>0</v>
      </c>
      <c r="C119" s="10"/>
    </row>
    <row r="120" spans="1:3">
      <c r="A120" s="21">
        <v>89</v>
      </c>
      <c r="B120" s="24">
        <f>100/'11'!B$17*'Calc1'!B9894*('Calc3'!B$3788+'Calc3'!B$3800)</f>
        <v>0</v>
      </c>
      <c r="C120" s="10"/>
    </row>
    <row r="121" spans="1:3">
      <c r="A121" s="21">
        <v>90</v>
      </c>
      <c r="B121" s="24">
        <f>100/'11'!B$17*'Calc1'!B9895*('Calc3'!B$3788+'Calc3'!B$3800)</f>
        <v>0</v>
      </c>
      <c r="C121" s="10"/>
    </row>
    <row r="122" spans="1:3">
      <c r="A122" s="21">
        <v>91</v>
      </c>
      <c r="B122" s="24">
        <f>100/'11'!B$17*'Calc1'!B9896*('Calc3'!B$3788+'Calc3'!B$3800)</f>
        <v>0</v>
      </c>
      <c r="C122" s="10"/>
    </row>
    <row r="123" spans="1:3">
      <c r="A123" s="21">
        <v>92</v>
      </c>
      <c r="B123" s="24">
        <f>100/'11'!B$17*'Calc1'!B9897*('Calc3'!B$3788+'Calc3'!B$3800)</f>
        <v>0</v>
      </c>
      <c r="C123" s="10"/>
    </row>
    <row r="124" spans="1:3">
      <c r="A124" s="21">
        <v>93</v>
      </c>
      <c r="B124" s="24">
        <f>100/'11'!B$17*'Calc1'!B9898*('Calc3'!B$3788+'Calc3'!B$3800)</f>
        <v>0</v>
      </c>
      <c r="C124" s="10"/>
    </row>
    <row r="125" spans="1:3">
      <c r="A125" s="21">
        <v>94</v>
      </c>
      <c r="B125" s="24">
        <f>100/'11'!B$17*'Calc1'!B9899*('Calc3'!B$3788+'Calc3'!B$3800)</f>
        <v>0</v>
      </c>
      <c r="C125" s="10"/>
    </row>
    <row r="126" spans="1:3">
      <c r="A126" s="21">
        <v>95</v>
      </c>
      <c r="B126" s="24">
        <f>100/'11'!B$17*'Calc1'!B9900*('Calc3'!B$3788+'Calc3'!B$3800)</f>
        <v>0</v>
      </c>
      <c r="C126" s="10"/>
    </row>
    <row r="127" spans="1:3">
      <c r="A127" s="21">
        <v>96</v>
      </c>
      <c r="B127" s="24">
        <f>100/'11'!B$17*'Calc1'!B9901*('Calc3'!B$3788+'Calc3'!B$3800)</f>
        <v>0</v>
      </c>
      <c r="C127" s="10"/>
    </row>
    <row r="128" spans="1:3">
      <c r="A128" s="21">
        <v>97</v>
      </c>
      <c r="B128" s="24">
        <f>100/'11'!B$17*'Calc1'!B9902*('Calc3'!B$3788+'Calc3'!B$3800)</f>
        <v>0</v>
      </c>
      <c r="C128" s="10"/>
    </row>
    <row r="129" spans="1:3">
      <c r="A129" s="21">
        <v>98</v>
      </c>
      <c r="B129" s="24">
        <f>100/'11'!B$17*'Calc1'!B9903*('Calc3'!B$3788+'Calc3'!B$3800)</f>
        <v>0</v>
      </c>
      <c r="C129" s="10"/>
    </row>
    <row r="130" spans="1:3">
      <c r="A130" s="21">
        <v>99</v>
      </c>
      <c r="B130" s="24">
        <f>100/'11'!B$17*'Calc1'!B9904*('Calc3'!B$3788+'Calc3'!B$3800)</f>
        <v>0</v>
      </c>
      <c r="C130" s="10"/>
    </row>
    <row r="131" spans="1:3">
      <c r="A131" s="21">
        <v>100</v>
      </c>
      <c r="B131" s="24">
        <f>100/'11'!B$17*'Calc1'!B9905*('Calc3'!B$3788+'Calc3'!B$3800)</f>
        <v>0</v>
      </c>
      <c r="C131" s="10"/>
    </row>
    <row r="132" spans="1:3">
      <c r="A132" s="21">
        <v>101</v>
      </c>
      <c r="B132" s="24">
        <f>100/'11'!B$17*'Calc1'!B9906*('Calc3'!B$3788+'Calc3'!B$3800)</f>
        <v>0</v>
      </c>
      <c r="C132" s="10"/>
    </row>
    <row r="133" spans="1:3">
      <c r="A133" s="21">
        <v>102</v>
      </c>
      <c r="B133" s="24">
        <f>100/'11'!B$17*'Calc1'!B9907*('Calc3'!B$3788+'Calc3'!B$3800)</f>
        <v>0</v>
      </c>
      <c r="C133" s="10"/>
    </row>
    <row r="134" spans="1:3">
      <c r="A134" s="21">
        <v>103</v>
      </c>
      <c r="B134" s="24">
        <f>100/'11'!B$17*'Calc1'!B9908*('Calc3'!B$3788+'Calc3'!B$3800)</f>
        <v>0</v>
      </c>
      <c r="C134" s="10"/>
    </row>
    <row r="135" spans="1:3">
      <c r="A135" s="21">
        <v>104</v>
      </c>
      <c r="B135" s="24">
        <f>100/'11'!B$17*'Calc1'!B9909*('Calc3'!B$3788+'Calc3'!B$3800)</f>
        <v>0</v>
      </c>
      <c r="C135" s="10"/>
    </row>
    <row r="136" spans="1:3">
      <c r="A136" s="21">
        <v>105</v>
      </c>
      <c r="B136" s="24">
        <f>100/'11'!B$17*'Calc1'!B9910*('Calc3'!B$3788+'Calc3'!B$3800)</f>
        <v>0</v>
      </c>
      <c r="C136" s="10"/>
    </row>
    <row r="137" spans="1:3">
      <c r="A137" s="21">
        <v>106</v>
      </c>
      <c r="B137" s="24">
        <f>100/'11'!B$17*'Calc1'!B9911*('Calc3'!B$3788+'Calc3'!B$3800)</f>
        <v>0</v>
      </c>
      <c r="C137" s="10"/>
    </row>
    <row r="138" spans="1:3">
      <c r="A138" s="21">
        <v>107</v>
      </c>
      <c r="B138" s="24">
        <f>100/'11'!B$17*'Calc1'!B9912*('Calc3'!B$3788+'Calc3'!B$3800)</f>
        <v>0</v>
      </c>
      <c r="C138" s="10"/>
    </row>
    <row r="139" spans="1:3">
      <c r="A139" s="21">
        <v>108</v>
      </c>
      <c r="B139" s="24">
        <f>100/'11'!B$17*'Calc1'!B9913*('Calc3'!B$3788+'Calc3'!B$3800)</f>
        <v>0</v>
      </c>
      <c r="C139" s="10"/>
    </row>
    <row r="140" spans="1:3">
      <c r="A140" s="21">
        <v>109</v>
      </c>
      <c r="B140" s="24">
        <f>100/'11'!B$17*'Calc1'!B9914*('Calc3'!B$3788+'Calc3'!B$3800)</f>
        <v>0</v>
      </c>
      <c r="C140" s="10"/>
    </row>
    <row r="141" spans="1:3">
      <c r="A141" s="21">
        <v>110</v>
      </c>
      <c r="B141" s="24">
        <f>100/'11'!B$17*'Calc1'!B9915*('Calc3'!B$3788+'Calc3'!B$3800)</f>
        <v>0</v>
      </c>
      <c r="C141" s="10"/>
    </row>
    <row r="142" spans="1:3">
      <c r="A142" s="21">
        <v>111</v>
      </c>
      <c r="B142" s="24">
        <f>100/'11'!B$17*'Calc1'!B9916*('Calc3'!B$3788+'Calc3'!B$3800)</f>
        <v>0</v>
      </c>
      <c r="C142" s="10"/>
    </row>
    <row r="143" spans="1:3">
      <c r="A143" s="21">
        <v>112</v>
      </c>
      <c r="B143" s="24">
        <f>100/'11'!B$17*'Calc1'!B9917*('Calc3'!B$3788+'Calc3'!B$3800)</f>
        <v>0</v>
      </c>
      <c r="C143" s="10"/>
    </row>
    <row r="144" spans="1:3">
      <c r="A144" s="21">
        <v>113</v>
      </c>
      <c r="B144" s="24">
        <f>100/'11'!B$17*'Calc1'!B9918*('Calc3'!B$3788+'Calc3'!B$3800)</f>
        <v>0</v>
      </c>
      <c r="C144" s="10"/>
    </row>
    <row r="145" spans="1:3">
      <c r="A145" s="21">
        <v>114</v>
      </c>
      <c r="B145" s="24">
        <f>100/'11'!B$17*'Calc1'!B9919*('Calc3'!B$3788+'Calc3'!B$3800)</f>
        <v>0</v>
      </c>
      <c r="C145" s="10"/>
    </row>
    <row r="146" spans="1:3">
      <c r="A146" s="21">
        <v>115</v>
      </c>
      <c r="B146" s="24">
        <f>100/'11'!B$17*'Calc1'!B9920*('Calc3'!B$3788+'Calc3'!B$3800)</f>
        <v>0</v>
      </c>
      <c r="C146" s="10"/>
    </row>
    <row r="147" spans="1:3">
      <c r="A147" s="21">
        <v>116</v>
      </c>
      <c r="B147" s="24">
        <f>100/'11'!B$17*'Calc1'!B9921*('Calc3'!B$3788+'Calc3'!B$3800)</f>
        <v>0</v>
      </c>
      <c r="C147" s="10"/>
    </row>
    <row r="148" spans="1:3">
      <c r="A148" s="21">
        <v>117</v>
      </c>
      <c r="B148" s="24">
        <f>100/'11'!B$17*'Calc1'!B9922*('Calc3'!B$3788+'Calc3'!B$3800)</f>
        <v>0</v>
      </c>
      <c r="C148" s="10"/>
    </row>
    <row r="149" spans="1:3">
      <c r="A149" s="21">
        <v>118</v>
      </c>
      <c r="B149" s="24">
        <f>100/'11'!B$17*'Calc1'!B9923*('Calc3'!B$3788+'Calc3'!B$3800)</f>
        <v>0</v>
      </c>
      <c r="C149" s="10"/>
    </row>
    <row r="150" spans="1:3">
      <c r="A150" s="21">
        <v>119</v>
      </c>
      <c r="B150" s="24">
        <f>100/'11'!B$17*'Calc1'!B9924*('Calc3'!B$3788+'Calc3'!B$3800)</f>
        <v>0</v>
      </c>
      <c r="C150" s="10"/>
    </row>
    <row r="151" spans="1:3">
      <c r="A151" s="21">
        <v>120</v>
      </c>
      <c r="B151" s="24">
        <f>100/'11'!B$17*'Calc1'!B9925*('Calc3'!B$3788+'Calc3'!B$3800)</f>
        <v>0</v>
      </c>
      <c r="C151" s="10"/>
    </row>
    <row r="152" spans="1:3">
      <c r="A152" s="21">
        <v>121</v>
      </c>
      <c r="B152" s="24">
        <f>100/'11'!B$17*'Calc1'!B9926*('Calc3'!B$3788+'Calc3'!B$3800)</f>
        <v>0</v>
      </c>
      <c r="C152" s="10"/>
    </row>
    <row r="153" spans="1:3">
      <c r="A153" s="21">
        <v>122</v>
      </c>
      <c r="B153" s="24">
        <f>100/'11'!B$17*'Calc1'!B9927*('Calc3'!B$3788+'Calc3'!B$3800)</f>
        <v>0</v>
      </c>
      <c r="C153" s="10"/>
    </row>
    <row r="154" spans="1:3">
      <c r="A154" s="21">
        <v>123</v>
      </c>
      <c r="B154" s="24">
        <f>100/'11'!B$17*'Calc1'!B9928*('Calc3'!B$3788+'Calc3'!B$3800)</f>
        <v>0</v>
      </c>
      <c r="C154" s="10"/>
    </row>
    <row r="155" spans="1:3">
      <c r="A155" s="21">
        <v>124</v>
      </c>
      <c r="B155" s="24">
        <f>100/'11'!B$17*'Calc1'!B9929*('Calc3'!B$3788+'Calc3'!B$3800)</f>
        <v>0</v>
      </c>
      <c r="C155" s="10"/>
    </row>
    <row r="156" spans="1:3">
      <c r="A156" s="21">
        <v>125</v>
      </c>
      <c r="B156" s="24">
        <f>100/'11'!B$17*'Calc1'!B9930*('Calc3'!B$3788+'Calc3'!B$3800)</f>
        <v>0</v>
      </c>
      <c r="C156" s="10"/>
    </row>
    <row r="157" spans="1:3">
      <c r="A157" s="21">
        <v>126</v>
      </c>
      <c r="B157" s="24">
        <f>100/'11'!B$17*'Calc1'!B9931*('Calc3'!B$3788+'Calc3'!B$3800)</f>
        <v>0</v>
      </c>
      <c r="C157" s="10"/>
    </row>
    <row r="158" spans="1:3">
      <c r="A158" s="21">
        <v>127</v>
      </c>
      <c r="B158" s="24">
        <f>100/'11'!B$17*'Calc1'!B9932*('Calc3'!B$3788+'Calc3'!B$3800)</f>
        <v>0</v>
      </c>
      <c r="C158" s="10"/>
    </row>
    <row r="159" spans="1:3">
      <c r="A159" s="21">
        <v>128</v>
      </c>
      <c r="B159" s="24">
        <f>100/'11'!B$17*'Calc1'!B9933*('Calc3'!B$3788+'Calc3'!B$3800)</f>
        <v>0</v>
      </c>
      <c r="C159" s="10"/>
    </row>
    <row r="160" spans="1:3">
      <c r="A160" s="21">
        <v>129</v>
      </c>
      <c r="B160" s="24">
        <f>100/'11'!B$17*'Calc1'!B9934*('Calc3'!B$3788+'Calc3'!B$3800)</f>
        <v>0</v>
      </c>
      <c r="C160" s="10"/>
    </row>
    <row r="161" spans="1:3">
      <c r="A161" s="21">
        <v>130</v>
      </c>
      <c r="B161" s="24">
        <f>100/'11'!B$17*'Calc1'!B9935*('Calc3'!B$3788+'Calc3'!B$3800)</f>
        <v>0</v>
      </c>
      <c r="C161" s="10"/>
    </row>
    <row r="162" spans="1:3">
      <c r="A162" s="21">
        <v>131</v>
      </c>
      <c r="B162" s="24">
        <f>100/'11'!B$17*'Calc1'!B9936*('Calc3'!B$3788+'Calc3'!B$3800)</f>
        <v>0</v>
      </c>
      <c r="C162" s="10"/>
    </row>
    <row r="163" spans="1:3">
      <c r="A163" s="21">
        <v>132</v>
      </c>
      <c r="B163" s="24">
        <f>100/'11'!B$17*'Calc1'!B9937*('Calc3'!B$3788+'Calc3'!B$3800)</f>
        <v>0</v>
      </c>
      <c r="C163" s="10"/>
    </row>
    <row r="164" spans="1:3">
      <c r="A164" s="21">
        <v>133</v>
      </c>
      <c r="B164" s="24">
        <f>100/'11'!B$17*'Calc1'!B9938*('Calc3'!B$3788+'Calc3'!B$3800)</f>
        <v>0</v>
      </c>
      <c r="C164" s="10"/>
    </row>
    <row r="165" spans="1:3">
      <c r="A165" s="21">
        <v>134</v>
      </c>
      <c r="B165" s="24">
        <f>100/'11'!B$17*'Calc1'!B9939*('Calc3'!B$3788+'Calc3'!B$3800)</f>
        <v>0</v>
      </c>
      <c r="C165" s="10"/>
    </row>
    <row r="166" spans="1:3">
      <c r="A166" s="21">
        <v>135</v>
      </c>
      <c r="B166" s="24">
        <f>100/'11'!B$17*'Calc1'!B9940*('Calc3'!B$3788+'Calc3'!B$3800)</f>
        <v>0</v>
      </c>
      <c r="C166" s="10"/>
    </row>
    <row r="167" spans="1:3">
      <c r="A167" s="21">
        <v>136</v>
      </c>
      <c r="B167" s="24">
        <f>100/'11'!B$17*'Calc1'!B9941*('Calc3'!B$3788+'Calc3'!B$3800)</f>
        <v>0</v>
      </c>
      <c r="C167" s="10"/>
    </row>
    <row r="168" spans="1:3">
      <c r="A168" s="21">
        <v>137</v>
      </c>
      <c r="B168" s="24">
        <f>100/'11'!B$17*'Calc1'!B9942*('Calc3'!B$3788+'Calc3'!B$3800)</f>
        <v>0</v>
      </c>
      <c r="C168" s="10"/>
    </row>
    <row r="169" spans="1:3">
      <c r="A169" s="21">
        <v>138</v>
      </c>
      <c r="B169" s="24">
        <f>100/'11'!B$17*'Calc1'!B9943*('Calc3'!B$3788+'Calc3'!B$3800)</f>
        <v>0</v>
      </c>
      <c r="C169" s="10"/>
    </row>
    <row r="170" spans="1:3">
      <c r="A170" s="21">
        <v>139</v>
      </c>
      <c r="B170" s="24">
        <f>100/'11'!B$17*'Calc1'!B9944*('Calc3'!B$3788+'Calc3'!B$3800)</f>
        <v>0</v>
      </c>
      <c r="C170" s="10"/>
    </row>
    <row r="171" spans="1:3">
      <c r="A171" s="21">
        <v>140</v>
      </c>
      <c r="B171" s="24">
        <f>100/'11'!B$17*'Calc1'!B9945*('Calc3'!B$3788+'Calc3'!B$3800)</f>
        <v>0</v>
      </c>
      <c r="C171" s="10"/>
    </row>
    <row r="172" spans="1:3">
      <c r="A172" s="21">
        <v>141</v>
      </c>
      <c r="B172" s="24">
        <f>100/'11'!B$17*'Calc1'!B9946*('Calc3'!B$3788+'Calc3'!B$3800)</f>
        <v>0</v>
      </c>
      <c r="C172" s="10"/>
    </row>
    <row r="173" spans="1:3">
      <c r="A173" s="21">
        <v>142</v>
      </c>
      <c r="B173" s="24">
        <f>100/'11'!B$17*'Calc1'!B9947*('Calc3'!B$3788+'Calc3'!B$3800)</f>
        <v>0</v>
      </c>
      <c r="C173" s="10"/>
    </row>
    <row r="174" spans="1:3">
      <c r="A174" s="21">
        <v>143</v>
      </c>
      <c r="B174" s="24">
        <f>100/'11'!B$17*'Calc1'!B9948*('Calc3'!B$3788+'Calc3'!B$3800)</f>
        <v>0</v>
      </c>
      <c r="C174" s="10"/>
    </row>
    <row r="175" spans="1:3">
      <c r="A175" s="21">
        <v>144</v>
      </c>
      <c r="B175" s="24">
        <f>100/'11'!B$17*'Calc1'!B9949*('Calc3'!B$3788+'Calc3'!B$3800)</f>
        <v>0</v>
      </c>
      <c r="C175" s="10"/>
    </row>
    <row r="176" spans="1:3">
      <c r="A176" s="21">
        <v>145</v>
      </c>
      <c r="B176" s="24">
        <f>100/'11'!B$17*'Calc1'!B9950*('Calc3'!B$3788+'Calc3'!B$3800)</f>
        <v>0</v>
      </c>
      <c r="C176" s="10"/>
    </row>
    <row r="177" spans="1:3">
      <c r="A177" s="21">
        <v>146</v>
      </c>
      <c r="B177" s="24">
        <f>100/'11'!B$17*'Calc1'!B9951*('Calc3'!B$3788+'Calc3'!B$3800)</f>
        <v>0</v>
      </c>
      <c r="C177" s="10"/>
    </row>
    <row r="178" spans="1:3">
      <c r="A178" s="21">
        <v>147</v>
      </c>
      <c r="B178" s="24">
        <f>100/'11'!B$17*'Calc1'!B9952*('Calc3'!B$3788+'Calc3'!B$3800)</f>
        <v>0</v>
      </c>
      <c r="C178" s="10"/>
    </row>
    <row r="179" spans="1:3">
      <c r="A179" s="21">
        <v>148</v>
      </c>
      <c r="B179" s="24">
        <f>100/'11'!B$17*'Calc1'!B9953*('Calc3'!B$3788+'Calc3'!B$3800)</f>
        <v>0</v>
      </c>
      <c r="C179" s="10"/>
    </row>
    <row r="180" spans="1:3">
      <c r="A180" s="21">
        <v>149</v>
      </c>
      <c r="B180" s="24">
        <f>100/'11'!B$17*'Calc1'!B9954*('Calc3'!B$3788+'Calc3'!B$3800)</f>
        <v>0</v>
      </c>
      <c r="C180" s="10"/>
    </row>
    <row r="181" spans="1:3">
      <c r="A181" s="21">
        <v>150</v>
      </c>
      <c r="B181" s="24">
        <f>100/'11'!B$17*'Calc1'!B9955*('Calc3'!B$3788+'Calc3'!B$3800)</f>
        <v>0</v>
      </c>
      <c r="C181" s="10"/>
    </row>
    <row r="182" spans="1:3">
      <c r="A182" s="21">
        <v>151</v>
      </c>
      <c r="B182" s="24">
        <f>100/'11'!B$17*'Calc1'!B9956*('Calc3'!B$3788+'Calc3'!B$3800)</f>
        <v>0</v>
      </c>
      <c r="C182" s="10"/>
    </row>
    <row r="183" spans="1:3">
      <c r="A183" s="21">
        <v>152</v>
      </c>
      <c r="B183" s="24">
        <f>100/'11'!B$17*'Calc1'!B9957*('Calc3'!B$3788+'Calc3'!B$3800)</f>
        <v>0</v>
      </c>
      <c r="C183" s="10"/>
    </row>
    <row r="184" spans="1:3">
      <c r="A184" s="21">
        <v>153</v>
      </c>
      <c r="B184" s="24">
        <f>100/'11'!B$17*'Calc1'!B9958*('Calc3'!B$3788+'Calc3'!B$3800)</f>
        <v>0</v>
      </c>
      <c r="C184" s="10"/>
    </row>
    <row r="185" spans="1:3">
      <c r="A185" s="21">
        <v>154</v>
      </c>
      <c r="B185" s="24">
        <f>100/'11'!B$17*'Calc1'!B9959*('Calc3'!B$3788+'Calc3'!B$3800)</f>
        <v>0</v>
      </c>
      <c r="C185" s="10"/>
    </row>
    <row r="186" spans="1:3">
      <c r="A186" s="21">
        <v>155</v>
      </c>
      <c r="B186" s="24">
        <f>100/'11'!B$17*'Calc1'!B9960*('Calc3'!B$3788+'Calc3'!B$3800)</f>
        <v>0</v>
      </c>
      <c r="C186" s="10"/>
    </row>
    <row r="187" spans="1:3">
      <c r="A187" s="21">
        <v>156</v>
      </c>
      <c r="B187" s="24">
        <f>100/'11'!B$17*'Calc1'!B9961*('Calc3'!B$3788+'Calc3'!B$3800)</f>
        <v>0</v>
      </c>
      <c r="C187" s="10"/>
    </row>
    <row r="188" spans="1:3">
      <c r="A188" s="21">
        <v>157</v>
      </c>
      <c r="B188" s="24">
        <f>100/'11'!B$17*'Calc1'!B9962*('Calc3'!B$3788+'Calc3'!B$3800)</f>
        <v>0</v>
      </c>
      <c r="C188" s="10"/>
    </row>
    <row r="189" spans="1:3">
      <c r="A189" s="21">
        <v>158</v>
      </c>
      <c r="B189" s="24">
        <f>100/'11'!B$17*'Calc1'!B9963*('Calc3'!B$3788+'Calc3'!B$3800)</f>
        <v>0</v>
      </c>
      <c r="C189" s="10"/>
    </row>
    <row r="190" spans="1:3">
      <c r="A190" s="21">
        <v>159</v>
      </c>
      <c r="B190" s="24">
        <f>100/'11'!B$17*'Calc1'!B9964*('Calc3'!B$3788+'Calc3'!B$3800)</f>
        <v>0</v>
      </c>
      <c r="C190" s="10"/>
    </row>
    <row r="191" spans="1:3">
      <c r="A191" s="21">
        <v>160</v>
      </c>
      <c r="B191" s="24">
        <f>100/'11'!B$17*'Calc1'!B9965*('Calc3'!B$3788+'Calc3'!B$3800)</f>
        <v>0</v>
      </c>
      <c r="C191" s="10"/>
    </row>
    <row r="192" spans="1:3">
      <c r="A192" s="21">
        <v>161</v>
      </c>
      <c r="B192" s="24">
        <f>100/'11'!B$17*'Calc1'!B9966*('Calc3'!B$3788+'Calc3'!B$3800)</f>
        <v>0</v>
      </c>
      <c r="C192" s="10"/>
    </row>
    <row r="193" spans="1:3">
      <c r="A193" s="21">
        <v>162</v>
      </c>
      <c r="B193" s="24">
        <f>100/'11'!B$17*'Calc1'!B9967*('Calc3'!B$3788+'Calc3'!B$3800)</f>
        <v>0</v>
      </c>
      <c r="C193" s="10"/>
    </row>
    <row r="194" spans="1:3">
      <c r="A194" s="21">
        <v>163</v>
      </c>
      <c r="B194" s="24">
        <f>100/'11'!B$17*'Calc1'!B9968*('Calc3'!B$3788+'Calc3'!B$3800)</f>
        <v>0</v>
      </c>
      <c r="C194" s="10"/>
    </row>
    <row r="195" spans="1:3">
      <c r="A195" s="21">
        <v>164</v>
      </c>
      <c r="B195" s="24">
        <f>100/'11'!B$17*'Calc1'!B9969*('Calc3'!B$3788+'Calc3'!B$3800)</f>
        <v>0</v>
      </c>
      <c r="C195" s="10"/>
    </row>
    <row r="196" spans="1:3">
      <c r="A196" s="21">
        <v>165</v>
      </c>
      <c r="B196" s="24">
        <f>100/'11'!B$17*'Calc1'!B9970*('Calc3'!B$3788+'Calc3'!B$3800)</f>
        <v>0</v>
      </c>
      <c r="C196" s="10"/>
    </row>
    <row r="197" spans="1:3">
      <c r="A197" s="21">
        <v>166</v>
      </c>
      <c r="B197" s="24">
        <f>100/'11'!B$17*'Calc1'!B9971*('Calc3'!B$3788+'Calc3'!B$3800)</f>
        <v>0</v>
      </c>
      <c r="C197" s="10"/>
    </row>
    <row r="198" spans="1:3">
      <c r="A198" s="21">
        <v>167</v>
      </c>
      <c r="B198" s="24">
        <f>100/'11'!B$17*'Calc1'!B9972*('Calc3'!B$3788+'Calc3'!B$3800)</f>
        <v>0</v>
      </c>
      <c r="C198" s="10"/>
    </row>
    <row r="199" spans="1:3">
      <c r="A199" s="21">
        <v>168</v>
      </c>
      <c r="B199" s="24">
        <f>100/'11'!B$17*'Calc1'!B9973*('Calc3'!B$3788+'Calc3'!B$3800)</f>
        <v>0</v>
      </c>
      <c r="C199" s="10"/>
    </row>
    <row r="200" spans="1:3">
      <c r="A200" s="21">
        <v>169</v>
      </c>
      <c r="B200" s="24">
        <f>100/'11'!B$17*'Calc1'!B9974*('Calc3'!B$3788+'Calc3'!B$3800)</f>
        <v>0</v>
      </c>
      <c r="C200" s="10"/>
    </row>
    <row r="201" spans="1:3">
      <c r="A201" s="21">
        <v>170</v>
      </c>
      <c r="B201" s="24">
        <f>100/'11'!B$17*'Calc1'!B9975*('Calc3'!B$3788+'Calc3'!B$3800)</f>
        <v>0</v>
      </c>
      <c r="C201" s="10"/>
    </row>
    <row r="202" spans="1:3">
      <c r="A202" s="21">
        <v>171</v>
      </c>
      <c r="B202" s="24">
        <f>100/'11'!B$17*'Calc1'!B9976*('Calc3'!B$3788+'Calc3'!B$3800)</f>
        <v>0</v>
      </c>
      <c r="C202" s="10"/>
    </row>
    <row r="203" spans="1:3">
      <c r="A203" s="21">
        <v>172</v>
      </c>
      <c r="B203" s="24">
        <f>100/'11'!B$17*'Calc1'!B9977*('Calc3'!B$3788+'Calc3'!B$3800)</f>
        <v>0</v>
      </c>
      <c r="C203" s="10"/>
    </row>
    <row r="204" spans="1:3">
      <c r="A204" s="21">
        <v>173</v>
      </c>
      <c r="B204" s="24">
        <f>100/'11'!B$17*'Calc1'!B9978*('Calc3'!B$3788+'Calc3'!B$3800)</f>
        <v>0</v>
      </c>
      <c r="C204" s="10"/>
    </row>
    <row r="205" spans="1:3">
      <c r="A205" s="21">
        <v>174</v>
      </c>
      <c r="B205" s="24">
        <f>100/'11'!B$17*'Calc1'!B9979*('Calc3'!B$3788+'Calc3'!B$3800)</f>
        <v>0</v>
      </c>
      <c r="C205" s="10"/>
    </row>
    <row r="206" spans="1:3">
      <c r="A206" s="21">
        <v>175</v>
      </c>
      <c r="B206" s="24">
        <f>100/'11'!B$17*'Calc1'!B9980*('Calc3'!B$3788+'Calc3'!B$3800)</f>
        <v>0</v>
      </c>
      <c r="C206" s="10"/>
    </row>
    <row r="207" spans="1:3">
      <c r="A207" s="21">
        <v>176</v>
      </c>
      <c r="B207" s="24">
        <f>100/'11'!B$17*'Calc1'!B9981*('Calc3'!B$3788+'Calc3'!B$3800)</f>
        <v>0</v>
      </c>
      <c r="C207" s="10"/>
    </row>
    <row r="208" spans="1:3">
      <c r="A208" s="21">
        <v>177</v>
      </c>
      <c r="B208" s="24">
        <f>100/'11'!B$17*'Calc1'!B9982*('Calc3'!B$3788+'Calc3'!B$3800)</f>
        <v>0</v>
      </c>
      <c r="C208" s="10"/>
    </row>
    <row r="209" spans="1:3">
      <c r="A209" s="21">
        <v>178</v>
      </c>
      <c r="B209" s="24">
        <f>100/'11'!B$17*'Calc1'!B9983*('Calc3'!B$3788+'Calc3'!B$3800)</f>
        <v>0</v>
      </c>
      <c r="C209" s="10"/>
    </row>
    <row r="210" spans="1:3">
      <c r="A210" s="21">
        <v>179</v>
      </c>
      <c r="B210" s="24">
        <f>100/'11'!B$17*'Calc1'!B9984*('Calc3'!B$3788+'Calc3'!B$3800)</f>
        <v>0</v>
      </c>
      <c r="C210" s="10"/>
    </row>
    <row r="211" spans="1:3">
      <c r="A211" s="21">
        <v>180</v>
      </c>
      <c r="B211" s="24">
        <f>100/'11'!B$17*'Calc1'!B9985*('Calc3'!B$3788+'Calc3'!B$3800)</f>
        <v>0</v>
      </c>
      <c r="C211" s="10"/>
    </row>
    <row r="212" spans="1:3">
      <c r="A212" s="21">
        <v>181</v>
      </c>
      <c r="B212" s="24">
        <f>100/'11'!B$17*'Calc1'!B9986*('Calc3'!B$3788+'Calc3'!B$3800)</f>
        <v>0</v>
      </c>
      <c r="C212" s="10"/>
    </row>
    <row r="213" spans="1:3">
      <c r="A213" s="21">
        <v>182</v>
      </c>
      <c r="B213" s="24">
        <f>100/'11'!B$17*'Calc1'!B9987*('Calc3'!B$3788+'Calc3'!B$3800)</f>
        <v>0</v>
      </c>
      <c r="C213" s="10"/>
    </row>
    <row r="214" spans="1:3">
      <c r="A214" s="21">
        <v>183</v>
      </c>
      <c r="B214" s="24">
        <f>100/'11'!B$17*'Calc1'!B9988*('Calc3'!B$3788+'Calc3'!B$3800)</f>
        <v>0</v>
      </c>
      <c r="C214" s="10"/>
    </row>
    <row r="215" spans="1:3">
      <c r="A215" s="21">
        <v>184</v>
      </c>
      <c r="B215" s="24">
        <f>100/'11'!B$17*'Calc1'!B9989*('Calc3'!B$3788+'Calc3'!B$3800)</f>
        <v>0</v>
      </c>
      <c r="C215" s="10"/>
    </row>
    <row r="216" spans="1:3">
      <c r="A216" s="21">
        <v>185</v>
      </c>
      <c r="B216" s="24">
        <f>100/'11'!B$17*'Calc1'!B9990*('Calc3'!B$3788+'Calc3'!B$3800)</f>
        <v>0</v>
      </c>
      <c r="C216" s="10"/>
    </row>
    <row r="217" spans="1:3">
      <c r="A217" s="21">
        <v>186</v>
      </c>
      <c r="B217" s="24">
        <f>100/'11'!B$17*'Calc1'!B9991*('Calc3'!B$3788+'Calc3'!B$3800)</f>
        <v>0</v>
      </c>
      <c r="C217" s="10"/>
    </row>
    <row r="218" spans="1:3">
      <c r="A218" s="21">
        <v>187</v>
      </c>
      <c r="B218" s="24">
        <f>100/'11'!B$17*'Calc1'!B9992*('Calc3'!B$3788+'Calc3'!B$3800)</f>
        <v>0</v>
      </c>
      <c r="C218" s="10"/>
    </row>
    <row r="219" spans="1:3">
      <c r="A219" s="21">
        <v>188</v>
      </c>
      <c r="B219" s="24">
        <f>100/'11'!B$17*'Calc1'!B9993*('Calc3'!B$3788+'Calc3'!B$3800)</f>
        <v>0</v>
      </c>
      <c r="C219" s="10"/>
    </row>
    <row r="220" spans="1:3">
      <c r="A220" s="21">
        <v>189</v>
      </c>
      <c r="B220" s="24">
        <f>100/'11'!B$17*'Calc1'!B9994*('Calc3'!B$3788+'Calc3'!B$3800)</f>
        <v>0</v>
      </c>
      <c r="C220" s="10"/>
    </row>
    <row r="221" spans="1:3">
      <c r="A221" s="21">
        <v>190</v>
      </c>
      <c r="B221" s="24">
        <f>100/'11'!B$17*'Calc1'!B9995*('Calc3'!B$3788+'Calc3'!B$3800)</f>
        <v>0</v>
      </c>
      <c r="C221" s="10"/>
    </row>
    <row r="222" spans="1:3">
      <c r="A222" s="21">
        <v>191</v>
      </c>
      <c r="B222" s="24">
        <f>100/'11'!B$17*'Calc1'!B9996*('Calc3'!B$3788+'Calc3'!B$3800)</f>
        <v>0</v>
      </c>
      <c r="C222" s="10"/>
    </row>
    <row r="223" spans="1:3">
      <c r="A223" s="21">
        <v>192</v>
      </c>
      <c r="B223" s="24">
        <f>100/'11'!B$17*'Calc1'!B9997*('Calc3'!B$3788+'Calc3'!B$3800)</f>
        <v>0</v>
      </c>
      <c r="C223" s="10"/>
    </row>
    <row r="224" spans="1:3">
      <c r="A224" s="21">
        <v>193</v>
      </c>
      <c r="B224" s="24">
        <f>100/'11'!B$17*'Calc1'!B9998*('Calc3'!B$3788+'Calc3'!B$3800)</f>
        <v>0</v>
      </c>
      <c r="C224" s="10"/>
    </row>
    <row r="225" spans="1:3">
      <c r="A225" s="21">
        <v>194</v>
      </c>
      <c r="B225" s="24">
        <f>100/'11'!B$17*'Calc1'!B9999*('Calc3'!B$3788+'Calc3'!B$3800)</f>
        <v>0</v>
      </c>
      <c r="C225" s="10"/>
    </row>
    <row r="226" spans="1:3">
      <c r="A226" s="21">
        <v>195</v>
      </c>
      <c r="B226" s="24">
        <f>100/'11'!B$17*'Calc1'!B10000*('Calc3'!B$3788+'Calc3'!B$3800)</f>
        <v>0</v>
      </c>
      <c r="C226" s="10"/>
    </row>
    <row r="227" spans="1:3">
      <c r="A227" s="21">
        <v>196</v>
      </c>
      <c r="B227" s="24">
        <f>100/'11'!B$17*'Calc1'!B10001*('Calc3'!B$3788+'Calc3'!B$3800)</f>
        <v>0</v>
      </c>
      <c r="C227" s="10"/>
    </row>
    <row r="228" spans="1:3">
      <c r="A228" s="21">
        <v>197</v>
      </c>
      <c r="B228" s="24">
        <f>100/'11'!B$17*'Calc1'!B10002*('Calc3'!B$3788+'Calc3'!B$3800)</f>
        <v>0</v>
      </c>
      <c r="C228" s="10"/>
    </row>
    <row r="229" spans="1:3">
      <c r="A229" s="21">
        <v>198</v>
      </c>
      <c r="B229" s="24">
        <f>100/'11'!B$17*'Calc1'!B10003*('Calc3'!B$3788+'Calc3'!B$3800)</f>
        <v>0</v>
      </c>
      <c r="C229" s="10"/>
    </row>
    <row r="230" spans="1:3">
      <c r="A230" s="21">
        <v>199</v>
      </c>
      <c r="B230" s="24">
        <f>100/'11'!B$17*'Calc1'!B10004*('Calc3'!B$3788+'Calc3'!B$3800)</f>
        <v>0</v>
      </c>
      <c r="C230" s="10"/>
    </row>
    <row r="231" spans="1:3">
      <c r="A231" s="21">
        <v>200</v>
      </c>
      <c r="B231" s="24">
        <f>100/'11'!B$17*'Calc1'!B10005*('Calc3'!B$3788+'Calc3'!B$3800)</f>
        <v>0</v>
      </c>
      <c r="C231" s="10"/>
    </row>
    <row r="232" spans="1:3">
      <c r="A232" s="21">
        <v>201</v>
      </c>
      <c r="B232" s="24">
        <f>100/'11'!B$17*'Calc1'!B10006*('Calc3'!B$3788+'Calc3'!B$3800)</f>
        <v>0</v>
      </c>
      <c r="C232" s="10"/>
    </row>
    <row r="233" spans="1:3">
      <c r="A233" s="21">
        <v>202</v>
      </c>
      <c r="B233" s="24">
        <f>100/'11'!B$17*'Calc1'!B10007*('Calc3'!B$3788+'Calc3'!B$3800)</f>
        <v>0</v>
      </c>
      <c r="C233" s="10"/>
    </row>
    <row r="234" spans="1:3">
      <c r="A234" s="21">
        <v>203</v>
      </c>
      <c r="B234" s="24">
        <f>100/'11'!B$17*'Calc1'!B10008*('Calc3'!B$3788+'Calc3'!B$3800)</f>
        <v>0</v>
      </c>
      <c r="C234" s="10"/>
    </row>
    <row r="235" spans="1:3">
      <c r="A235" s="21">
        <v>204</v>
      </c>
      <c r="B235" s="24">
        <f>100/'11'!B$17*'Calc1'!B10009*('Calc3'!B$3788+'Calc3'!B$3800)</f>
        <v>0</v>
      </c>
      <c r="C235" s="10"/>
    </row>
    <row r="236" spans="1:3">
      <c r="A236" s="21">
        <v>205</v>
      </c>
      <c r="B236" s="24">
        <f>100/'11'!B$17*'Calc1'!B10010*('Calc3'!B$3788+'Calc3'!B$3800)</f>
        <v>0</v>
      </c>
      <c r="C236" s="10"/>
    </row>
    <row r="237" spans="1:3">
      <c r="A237" s="21">
        <v>206</v>
      </c>
      <c r="B237" s="24">
        <f>100/'11'!B$17*'Calc1'!B10011*('Calc3'!B$3788+'Calc3'!B$3800)</f>
        <v>0</v>
      </c>
      <c r="C237" s="10"/>
    </row>
    <row r="238" spans="1:3">
      <c r="A238" s="21">
        <v>207</v>
      </c>
      <c r="B238" s="24">
        <f>100/'11'!B$17*'Calc1'!B10012*('Calc3'!B$3788+'Calc3'!B$3800)</f>
        <v>0</v>
      </c>
      <c r="C238" s="10"/>
    </row>
    <row r="239" spans="1:3">
      <c r="A239" s="21">
        <v>208</v>
      </c>
      <c r="B239" s="24">
        <f>100/'11'!B$17*'Calc1'!B10013*('Calc3'!B$3788+'Calc3'!B$3800)</f>
        <v>0</v>
      </c>
      <c r="C239" s="10"/>
    </row>
    <row r="240" spans="1:3">
      <c r="A240" s="21">
        <v>209</v>
      </c>
      <c r="B240" s="24">
        <f>100/'11'!B$17*'Calc1'!B10014*('Calc3'!B$3788+'Calc3'!B$3800)</f>
        <v>0</v>
      </c>
      <c r="C240" s="10"/>
    </row>
    <row r="241" spans="1:3">
      <c r="A241" s="21">
        <v>210</v>
      </c>
      <c r="B241" s="24">
        <f>100/'11'!B$17*'Calc1'!B10015*('Calc3'!B$3788+'Calc3'!B$3800)</f>
        <v>0</v>
      </c>
      <c r="C241" s="10"/>
    </row>
    <row r="242" spans="1:3">
      <c r="A242" s="21">
        <v>211</v>
      </c>
      <c r="B242" s="24">
        <f>100/'11'!B$17*'Calc1'!B10016*('Calc3'!B$3788+'Calc3'!B$3800)</f>
        <v>0</v>
      </c>
      <c r="C242" s="10"/>
    </row>
    <row r="243" spans="1:3">
      <c r="A243" s="21">
        <v>212</v>
      </c>
      <c r="B243" s="24">
        <f>100/'11'!B$17*'Calc1'!B10017*('Calc3'!B$3788+'Calc3'!B$3800)</f>
        <v>0</v>
      </c>
      <c r="C243" s="10"/>
    </row>
    <row r="244" spans="1:3">
      <c r="A244" s="21">
        <v>213</v>
      </c>
      <c r="B244" s="24">
        <f>100/'11'!B$17*'Calc1'!B10018*('Calc3'!B$3788+'Calc3'!B$3800)</f>
        <v>0</v>
      </c>
      <c r="C244" s="10"/>
    </row>
    <row r="245" spans="1:3">
      <c r="A245" s="21">
        <v>214</v>
      </c>
      <c r="B245" s="24">
        <f>100/'11'!B$17*'Calc1'!B10019*('Calc3'!B$3788+'Calc3'!B$3800)</f>
        <v>0</v>
      </c>
      <c r="C245" s="10"/>
    </row>
    <row r="246" spans="1:3">
      <c r="A246" s="21">
        <v>215</v>
      </c>
      <c r="B246" s="24">
        <f>100/'11'!B$17*'Calc1'!B10020*('Calc3'!B$3788+'Calc3'!B$3800)</f>
        <v>0</v>
      </c>
      <c r="C246" s="10"/>
    </row>
    <row r="247" spans="1:3">
      <c r="A247" s="21">
        <v>216</v>
      </c>
      <c r="B247" s="24">
        <f>100/'11'!B$17*'Calc1'!B10021*('Calc3'!B$3788+'Calc3'!B$3800)</f>
        <v>0</v>
      </c>
      <c r="C247" s="10"/>
    </row>
    <row r="248" spans="1:3">
      <c r="A248" s="21">
        <v>217</v>
      </c>
      <c r="B248" s="24">
        <f>100/'11'!B$17*'Calc1'!B10022*('Calc3'!B$3788+'Calc3'!B$3800)</f>
        <v>0</v>
      </c>
      <c r="C248" s="10"/>
    </row>
    <row r="249" spans="1:3">
      <c r="A249" s="21">
        <v>218</v>
      </c>
      <c r="B249" s="24">
        <f>100/'11'!B$17*'Calc1'!B10023*('Calc3'!B$3788+'Calc3'!B$3800)</f>
        <v>0</v>
      </c>
      <c r="C249" s="10"/>
    </row>
    <row r="250" spans="1:3">
      <c r="A250" s="21">
        <v>219</v>
      </c>
      <c r="B250" s="24">
        <f>100/'11'!B$17*'Calc1'!B10024*('Calc3'!B$3788+'Calc3'!B$3800)</f>
        <v>0</v>
      </c>
      <c r="C250" s="10"/>
    </row>
    <row r="251" spans="1:3">
      <c r="A251" s="21">
        <v>220</v>
      </c>
      <c r="B251" s="24">
        <f>100/'11'!B$17*'Calc1'!B10025*('Calc3'!B$3788+'Calc3'!B$3800)</f>
        <v>0</v>
      </c>
      <c r="C251" s="10"/>
    </row>
    <row r="252" spans="1:3">
      <c r="A252" s="21">
        <v>221</v>
      </c>
      <c r="B252" s="24">
        <f>100/'11'!B$17*'Calc1'!B10026*('Calc3'!B$3788+'Calc3'!B$3800)</f>
        <v>0</v>
      </c>
      <c r="C252" s="10"/>
    </row>
    <row r="253" spans="1:3">
      <c r="A253" s="21">
        <v>222</v>
      </c>
      <c r="B253" s="24">
        <f>100/'11'!B$17*'Calc1'!B10027*('Calc3'!B$3788+'Calc3'!B$3800)</f>
        <v>0</v>
      </c>
      <c r="C253" s="10"/>
    </row>
    <row r="254" spans="1:3">
      <c r="A254" s="21">
        <v>223</v>
      </c>
      <c r="B254" s="24">
        <f>100/'11'!B$17*'Calc1'!B10028*('Calc3'!B$3788+'Calc3'!B$3800)</f>
        <v>0</v>
      </c>
      <c r="C254" s="10"/>
    </row>
    <row r="255" spans="1:3">
      <c r="A255" s="21">
        <v>224</v>
      </c>
      <c r="B255" s="24">
        <f>100/'11'!B$17*'Calc1'!B10029*('Calc3'!B$3788+'Calc3'!B$3800)</f>
        <v>0</v>
      </c>
      <c r="C255" s="10"/>
    </row>
    <row r="256" spans="1:3">
      <c r="A256" s="21">
        <v>225</v>
      </c>
      <c r="B256" s="24">
        <f>100/'11'!B$17*'Calc1'!B10030*('Calc3'!B$3788+'Calc3'!B$3800)</f>
        <v>0</v>
      </c>
      <c r="C256" s="10"/>
    </row>
    <row r="257" spans="1:3">
      <c r="A257" s="21">
        <v>226</v>
      </c>
      <c r="B257" s="24">
        <f>100/'11'!B$17*'Calc1'!B10031*('Calc3'!B$3788+'Calc3'!B$3800)</f>
        <v>0</v>
      </c>
      <c r="C257" s="10"/>
    </row>
    <row r="258" spans="1:3">
      <c r="A258" s="21">
        <v>227</v>
      </c>
      <c r="B258" s="24">
        <f>100/'11'!B$17*'Calc1'!B10032*('Calc3'!B$3788+'Calc3'!B$3800)</f>
        <v>0</v>
      </c>
      <c r="C258" s="10"/>
    </row>
    <row r="259" spans="1:3">
      <c r="A259" s="21">
        <v>228</v>
      </c>
      <c r="B259" s="24">
        <f>100/'11'!B$17*'Calc1'!B10033*('Calc3'!B$3788+'Calc3'!B$3800)</f>
        <v>0</v>
      </c>
      <c r="C259" s="10"/>
    </row>
    <row r="260" spans="1:3">
      <c r="A260" s="21">
        <v>229</v>
      </c>
      <c r="B260" s="24">
        <f>100/'11'!B$17*'Calc1'!B10034*('Calc3'!B$3788+'Calc3'!B$3800)</f>
        <v>0</v>
      </c>
      <c r="C260" s="10"/>
    </row>
    <row r="261" spans="1:3">
      <c r="A261" s="21">
        <v>230</v>
      </c>
      <c r="B261" s="24">
        <f>100/'11'!B$17*'Calc1'!B10035*('Calc3'!B$3788+'Calc3'!B$3800)</f>
        <v>0</v>
      </c>
      <c r="C261" s="10"/>
    </row>
    <row r="262" spans="1:3">
      <c r="A262" s="21">
        <v>231</v>
      </c>
      <c r="B262" s="24">
        <f>100/'11'!B$17*'Calc1'!B10036*('Calc3'!B$3788+'Calc3'!B$3800)</f>
        <v>0</v>
      </c>
      <c r="C262" s="10"/>
    </row>
    <row r="263" spans="1:3">
      <c r="A263" s="21">
        <v>232</v>
      </c>
      <c r="B263" s="24">
        <f>100/'11'!B$17*'Calc1'!B10037*('Calc3'!B$3788+'Calc3'!B$3800)</f>
        <v>0</v>
      </c>
      <c r="C263" s="10"/>
    </row>
    <row r="264" spans="1:3">
      <c r="A264" s="21">
        <v>233</v>
      </c>
      <c r="B264" s="24">
        <f>100/'11'!B$17*'Calc1'!B10038*('Calc3'!B$3788+'Calc3'!B$3800)</f>
        <v>0</v>
      </c>
      <c r="C264" s="10"/>
    </row>
    <row r="265" spans="1:3">
      <c r="A265" s="21">
        <v>234</v>
      </c>
      <c r="B265" s="24">
        <f>100/'11'!B$17*'Calc1'!B10039*('Calc3'!B$3788+'Calc3'!B$3800)</f>
        <v>0</v>
      </c>
      <c r="C265" s="10"/>
    </row>
    <row r="266" spans="1:3">
      <c r="A266" s="21">
        <v>235</v>
      </c>
      <c r="B266" s="24">
        <f>100/'11'!B$17*'Calc1'!B10040*('Calc3'!B$3788+'Calc3'!B$3800)</f>
        <v>0</v>
      </c>
      <c r="C266" s="10"/>
    </row>
    <row r="267" spans="1:3">
      <c r="A267" s="21">
        <v>236</v>
      </c>
      <c r="B267" s="24">
        <f>100/'11'!B$17*'Calc1'!B10041*('Calc3'!B$3788+'Calc3'!B$3800)</f>
        <v>0</v>
      </c>
      <c r="C267" s="10"/>
    </row>
    <row r="268" spans="1:3">
      <c r="A268" s="21">
        <v>237</v>
      </c>
      <c r="B268" s="24">
        <f>100/'11'!B$17*'Calc1'!B10042*('Calc3'!B$3788+'Calc3'!B$3800)</f>
        <v>0</v>
      </c>
      <c r="C268" s="10"/>
    </row>
    <row r="269" spans="1:3">
      <c r="A269" s="21">
        <v>238</v>
      </c>
      <c r="B269" s="24">
        <f>100/'11'!B$17*'Calc1'!B10043*('Calc3'!B$3788+'Calc3'!B$3800)</f>
        <v>0</v>
      </c>
      <c r="C269" s="10"/>
    </row>
    <row r="270" spans="1:3">
      <c r="A270" s="21">
        <v>239</v>
      </c>
      <c r="B270" s="24">
        <f>100/'11'!B$17*'Calc1'!B10044*('Calc3'!B$3788+'Calc3'!B$3800)</f>
        <v>0</v>
      </c>
      <c r="C270" s="10"/>
    </row>
    <row r="271" spans="1:3">
      <c r="A271" s="21">
        <v>240</v>
      </c>
      <c r="B271" s="24">
        <f>100/'11'!B$17*'Calc1'!B10045*('Calc3'!B$3788+'Calc3'!B$3800)</f>
        <v>0</v>
      </c>
      <c r="C271" s="10"/>
    </row>
    <row r="272" spans="1:3">
      <c r="A272" s="21">
        <v>241</v>
      </c>
      <c r="B272" s="24">
        <f>100/'11'!B$17*'Calc1'!B10046*('Calc3'!B$3788+'Calc3'!B$3800)</f>
        <v>0</v>
      </c>
      <c r="C272" s="10"/>
    </row>
    <row r="273" spans="1:3">
      <c r="A273" s="21">
        <v>242</v>
      </c>
      <c r="B273" s="24">
        <f>100/'11'!B$17*'Calc1'!B10047*('Calc3'!B$3788+'Calc3'!B$3800)</f>
        <v>0</v>
      </c>
      <c r="C273" s="10"/>
    </row>
    <row r="274" spans="1:3">
      <c r="A274" s="21">
        <v>243</v>
      </c>
      <c r="B274" s="24">
        <f>100/'11'!B$17*'Calc1'!B10048*('Calc3'!B$3788+'Calc3'!B$3800)</f>
        <v>0</v>
      </c>
      <c r="C274" s="10"/>
    </row>
    <row r="275" spans="1:3">
      <c r="A275" s="21">
        <v>244</v>
      </c>
      <c r="B275" s="24">
        <f>100/'11'!B$17*'Calc1'!B10049*('Calc3'!B$3788+'Calc3'!B$3800)</f>
        <v>0</v>
      </c>
      <c r="C275" s="10"/>
    </row>
    <row r="276" spans="1:3">
      <c r="A276" s="21">
        <v>245</v>
      </c>
      <c r="B276" s="24">
        <f>100/'11'!B$17*'Calc1'!B10050*('Calc3'!B$3788+'Calc3'!B$3800)</f>
        <v>0</v>
      </c>
      <c r="C276" s="10"/>
    </row>
    <row r="277" spans="1:3">
      <c r="A277" s="21">
        <v>246</v>
      </c>
      <c r="B277" s="24">
        <f>100/'11'!B$17*'Calc1'!B10051*('Calc3'!B$3788+'Calc3'!B$3800)</f>
        <v>0</v>
      </c>
      <c r="C277" s="10"/>
    </row>
    <row r="278" spans="1:3">
      <c r="A278" s="21">
        <v>247</v>
      </c>
      <c r="B278" s="24">
        <f>100/'11'!B$17*'Calc1'!B10052*('Calc3'!B$3788+'Calc3'!B$3800)</f>
        <v>0</v>
      </c>
      <c r="C278" s="10"/>
    </row>
    <row r="279" spans="1:3">
      <c r="A279" s="21">
        <v>248</v>
      </c>
      <c r="B279" s="24">
        <f>100/'11'!B$17*'Calc1'!B10053*('Calc3'!B$3788+'Calc3'!B$3800)</f>
        <v>0</v>
      </c>
      <c r="C279" s="10"/>
    </row>
    <row r="280" spans="1:3">
      <c r="A280" s="21">
        <v>249</v>
      </c>
      <c r="B280" s="24">
        <f>100/'11'!B$17*'Calc1'!B10054*('Calc3'!B$3788+'Calc3'!B$3800)</f>
        <v>0</v>
      </c>
      <c r="C280" s="10"/>
    </row>
    <row r="281" spans="1:3">
      <c r="A281" s="21">
        <v>250</v>
      </c>
      <c r="B281" s="24">
        <f>100/'11'!B$17*'Calc1'!B10055*('Calc3'!B$3788+'Calc3'!B$3800)</f>
        <v>0</v>
      </c>
      <c r="C281" s="10"/>
    </row>
    <row r="282" spans="1:3">
      <c r="A282" s="21">
        <v>251</v>
      </c>
      <c r="B282" s="24">
        <f>100/'11'!B$17*'Calc1'!B10056*('Calc3'!B$3788+'Calc3'!B$3800)</f>
        <v>0</v>
      </c>
      <c r="C282" s="10"/>
    </row>
    <row r="283" spans="1:3">
      <c r="A283" s="21">
        <v>252</v>
      </c>
      <c r="B283" s="24">
        <f>100/'11'!B$17*'Calc1'!B10057*('Calc3'!B$3788+'Calc3'!B$3800)</f>
        <v>0</v>
      </c>
      <c r="C283" s="10"/>
    </row>
    <row r="284" spans="1:3">
      <c r="A284" s="21">
        <v>253</v>
      </c>
      <c r="B284" s="24">
        <f>100/'11'!B$17*'Calc1'!B10058*('Calc3'!B$3788+'Calc3'!B$3800)</f>
        <v>0</v>
      </c>
      <c r="C284" s="10"/>
    </row>
    <row r="285" spans="1:3">
      <c r="A285" s="21">
        <v>254</v>
      </c>
      <c r="B285" s="24">
        <f>100/'11'!B$17*'Calc1'!B10059*('Calc3'!B$3788+'Calc3'!B$3800)</f>
        <v>0</v>
      </c>
      <c r="C285" s="10"/>
    </row>
    <row r="286" spans="1:3">
      <c r="A286" s="21">
        <v>255</v>
      </c>
      <c r="B286" s="24">
        <f>100/'11'!B$17*'Calc1'!B10060*('Calc3'!B$3788+'Calc3'!B$3800)</f>
        <v>0</v>
      </c>
      <c r="C286" s="10"/>
    </row>
    <row r="287" spans="1:3">
      <c r="A287" s="21">
        <v>256</v>
      </c>
      <c r="B287" s="24">
        <f>100/'11'!B$17*'Calc1'!B10061*('Calc3'!B$3788+'Calc3'!B$3800)</f>
        <v>0</v>
      </c>
      <c r="C287" s="10"/>
    </row>
    <row r="288" spans="1:3">
      <c r="A288" s="21">
        <v>257</v>
      </c>
      <c r="B288" s="24">
        <f>100/'11'!B$17*'Calc1'!B10062*('Calc3'!B$3788+'Calc3'!B$3800)</f>
        <v>0</v>
      </c>
      <c r="C288" s="10"/>
    </row>
    <row r="289" spans="1:3">
      <c r="A289" s="21">
        <v>258</v>
      </c>
      <c r="B289" s="24">
        <f>100/'11'!B$17*'Calc1'!B10063*('Calc3'!B$3788+'Calc3'!B$3800)</f>
        <v>0</v>
      </c>
      <c r="C289" s="10"/>
    </row>
    <row r="290" spans="1:3">
      <c r="A290" s="21">
        <v>259</v>
      </c>
      <c r="B290" s="24">
        <f>100/'11'!B$17*'Calc1'!B10064*('Calc3'!B$3788+'Calc3'!B$3800)</f>
        <v>0</v>
      </c>
      <c r="C290" s="10"/>
    </row>
    <row r="291" spans="1:3">
      <c r="A291" s="21">
        <v>260</v>
      </c>
      <c r="B291" s="24">
        <f>100/'11'!B$17*'Calc1'!B10065*('Calc3'!B$3788+'Calc3'!B$3800)</f>
        <v>0</v>
      </c>
      <c r="C291" s="10"/>
    </row>
    <row r="292" spans="1:3">
      <c r="A292" s="21">
        <v>261</v>
      </c>
      <c r="B292" s="24">
        <f>100/'11'!B$17*'Calc1'!B10066*('Calc3'!B$3788+'Calc3'!B$3800)</f>
        <v>0</v>
      </c>
      <c r="C292" s="10"/>
    </row>
    <row r="293" spans="1:3">
      <c r="A293" s="21">
        <v>262</v>
      </c>
      <c r="B293" s="24">
        <f>100/'11'!B$17*'Calc1'!B10067*('Calc3'!B$3788+'Calc3'!B$3800)</f>
        <v>0</v>
      </c>
      <c r="C293" s="10"/>
    </row>
    <row r="294" spans="1:3">
      <c r="A294" s="21">
        <v>263</v>
      </c>
      <c r="B294" s="24">
        <f>100/'11'!B$17*'Calc1'!B10068*('Calc3'!B$3788+'Calc3'!B$3800)</f>
        <v>0</v>
      </c>
      <c r="C294" s="10"/>
    </row>
    <row r="295" spans="1:3">
      <c r="A295" s="21">
        <v>264</v>
      </c>
      <c r="B295" s="24">
        <f>100/'11'!B$17*'Calc1'!B10069*('Calc3'!B$3788+'Calc3'!B$3800)</f>
        <v>0</v>
      </c>
      <c r="C295" s="10"/>
    </row>
    <row r="296" spans="1:3">
      <c r="A296" s="21">
        <v>265</v>
      </c>
      <c r="B296" s="24">
        <f>100/'11'!B$17*'Calc1'!B10070*('Calc3'!B$3788+'Calc3'!B$3800)</f>
        <v>0</v>
      </c>
      <c r="C296" s="10"/>
    </row>
    <row r="297" spans="1:3">
      <c r="A297" s="21">
        <v>266</v>
      </c>
      <c r="B297" s="24">
        <f>100/'11'!B$17*'Calc1'!B10071*('Calc3'!B$3788+'Calc3'!B$3800)</f>
        <v>0</v>
      </c>
      <c r="C297" s="10"/>
    </row>
    <row r="298" spans="1:3">
      <c r="A298" s="21">
        <v>267</v>
      </c>
      <c r="B298" s="24">
        <f>100/'11'!B$17*'Calc1'!B10072*('Calc3'!B$3788+'Calc3'!B$3800)</f>
        <v>0</v>
      </c>
      <c r="C298" s="10"/>
    </row>
    <row r="299" spans="1:3">
      <c r="A299" s="21">
        <v>268</v>
      </c>
      <c r="B299" s="24">
        <f>100/'11'!B$17*'Calc1'!B10073*('Calc3'!B$3788+'Calc3'!B$3800)</f>
        <v>0</v>
      </c>
      <c r="C299" s="10"/>
    </row>
    <row r="300" spans="1:3">
      <c r="A300" s="21">
        <v>269</v>
      </c>
      <c r="B300" s="24">
        <f>100/'11'!B$17*'Calc1'!B10074*('Calc3'!B$3788+'Calc3'!B$3800)</f>
        <v>0</v>
      </c>
      <c r="C300" s="10"/>
    </row>
    <row r="301" spans="1:3">
      <c r="A301" s="21">
        <v>270</v>
      </c>
      <c r="B301" s="24">
        <f>100/'11'!B$17*'Calc1'!B10075*('Calc3'!B$3788+'Calc3'!B$3800)</f>
        <v>0</v>
      </c>
      <c r="C301" s="10"/>
    </row>
    <row r="302" spans="1:3">
      <c r="A302" s="21">
        <v>271</v>
      </c>
      <c r="B302" s="24">
        <f>100/'11'!B$17*'Calc1'!B10076*('Calc3'!B$3788+'Calc3'!B$3800)</f>
        <v>0</v>
      </c>
      <c r="C302" s="10"/>
    </row>
    <row r="303" spans="1:3">
      <c r="A303" s="21">
        <v>272</v>
      </c>
      <c r="B303" s="24">
        <f>100/'11'!B$17*'Calc1'!B10077*('Calc3'!B$3788+'Calc3'!B$3800)</f>
        <v>0</v>
      </c>
      <c r="C303" s="10"/>
    </row>
    <row r="304" spans="1:3">
      <c r="A304" s="21">
        <v>273</v>
      </c>
      <c r="B304" s="24">
        <f>100/'11'!B$17*'Calc1'!B10078*('Calc3'!B$3788+'Calc3'!B$3800)</f>
        <v>0</v>
      </c>
      <c r="C304" s="10"/>
    </row>
    <row r="305" spans="1:3">
      <c r="A305" s="21">
        <v>274</v>
      </c>
      <c r="B305" s="24">
        <f>100/'11'!B$17*'Calc1'!B10079*('Calc3'!B$3788+'Calc3'!B$3800)</f>
        <v>0</v>
      </c>
      <c r="C305" s="10"/>
    </row>
    <row r="306" spans="1:3">
      <c r="A306" s="21">
        <v>275</v>
      </c>
      <c r="B306" s="24">
        <f>100/'11'!B$17*'Calc1'!B10080*('Calc3'!B$3788+'Calc3'!B$3800)</f>
        <v>0</v>
      </c>
      <c r="C306" s="10"/>
    </row>
    <row r="307" spans="1:3">
      <c r="A307" s="21">
        <v>276</v>
      </c>
      <c r="B307" s="24">
        <f>100/'11'!B$17*'Calc1'!B10081*('Calc3'!B$3788+'Calc3'!B$3800)</f>
        <v>0</v>
      </c>
      <c r="C307" s="10"/>
    </row>
    <row r="308" spans="1:3">
      <c r="A308" s="21">
        <v>277</v>
      </c>
      <c r="B308" s="24">
        <f>100/'11'!B$17*'Calc1'!B10082*('Calc3'!B$3788+'Calc3'!B$3800)</f>
        <v>0</v>
      </c>
      <c r="C308" s="10"/>
    </row>
    <row r="309" spans="1:3">
      <c r="A309" s="21">
        <v>278</v>
      </c>
      <c r="B309" s="24">
        <f>100/'11'!B$17*'Calc1'!B10083*('Calc3'!B$3788+'Calc3'!B$3800)</f>
        <v>0</v>
      </c>
      <c r="C309" s="10"/>
    </row>
    <row r="310" spans="1:3">
      <c r="A310" s="21">
        <v>279</v>
      </c>
      <c r="B310" s="24">
        <f>100/'11'!B$17*'Calc1'!B10084*('Calc3'!B$3788+'Calc3'!B$3800)</f>
        <v>0</v>
      </c>
      <c r="C310" s="10"/>
    </row>
    <row r="311" spans="1:3">
      <c r="A311" s="21">
        <v>280</v>
      </c>
      <c r="B311" s="24">
        <f>100/'11'!B$17*'Calc1'!B10085*('Calc3'!B$3788+'Calc3'!B$3800)</f>
        <v>0</v>
      </c>
      <c r="C311" s="10"/>
    </row>
    <row r="312" spans="1:3">
      <c r="A312" s="21">
        <v>281</v>
      </c>
      <c r="B312" s="24">
        <f>100/'11'!B$17*'Calc1'!B10086*('Calc3'!B$3788+'Calc3'!B$3800)</f>
        <v>0</v>
      </c>
      <c r="C312" s="10"/>
    </row>
    <row r="313" spans="1:3">
      <c r="A313" s="21">
        <v>282</v>
      </c>
      <c r="B313" s="24">
        <f>100/'11'!B$17*'Calc1'!B10087*('Calc3'!B$3788+'Calc3'!B$3800)</f>
        <v>0</v>
      </c>
      <c r="C313" s="10"/>
    </row>
    <row r="314" spans="1:3">
      <c r="A314" s="21">
        <v>283</v>
      </c>
      <c r="B314" s="24">
        <f>100/'11'!B$17*'Calc1'!B10088*('Calc3'!B$3788+'Calc3'!B$3800)</f>
        <v>0</v>
      </c>
      <c r="C314" s="10"/>
    </row>
    <row r="315" spans="1:3">
      <c r="A315" s="21">
        <v>284</v>
      </c>
      <c r="B315" s="24">
        <f>100/'11'!B$17*'Calc1'!B10089*('Calc3'!B$3788+'Calc3'!B$3800)</f>
        <v>0</v>
      </c>
      <c r="C315" s="10"/>
    </row>
    <row r="316" spans="1:3">
      <c r="A316" s="21">
        <v>285</v>
      </c>
      <c r="B316" s="24">
        <f>100/'11'!B$17*'Calc1'!B10090*('Calc3'!B$3788+'Calc3'!B$3800)</f>
        <v>0</v>
      </c>
      <c r="C316" s="10"/>
    </row>
    <row r="317" spans="1:3">
      <c r="A317" s="21">
        <v>286</v>
      </c>
      <c r="B317" s="24">
        <f>100/'11'!B$17*'Calc1'!B10091*('Calc3'!B$3788+'Calc3'!B$3800)</f>
        <v>0</v>
      </c>
      <c r="C317" s="10"/>
    </row>
    <row r="318" spans="1:3">
      <c r="A318" s="21">
        <v>287</v>
      </c>
      <c r="B318" s="24">
        <f>100/'11'!B$17*'Calc1'!B10092*('Calc3'!B$3788+'Calc3'!B$3800)</f>
        <v>0</v>
      </c>
      <c r="C318" s="10"/>
    </row>
    <row r="319" spans="1:3">
      <c r="A319" s="21">
        <v>288</v>
      </c>
      <c r="B319" s="24">
        <f>100/'11'!B$17*'Calc1'!B10093*('Calc3'!B$3788+'Calc3'!B$3800)</f>
        <v>0</v>
      </c>
      <c r="C319" s="10"/>
    </row>
    <row r="320" spans="1:3">
      <c r="A320" s="21">
        <v>289</v>
      </c>
      <c r="B320" s="24">
        <f>100/'11'!B$17*'Calc1'!B10094*('Calc3'!B$3788+'Calc3'!B$3800)</f>
        <v>0</v>
      </c>
      <c r="C320" s="10"/>
    </row>
    <row r="321" spans="1:3">
      <c r="A321" s="21">
        <v>290</v>
      </c>
      <c r="B321" s="24">
        <f>100/'11'!B$17*'Calc1'!B10095*('Calc3'!B$3788+'Calc3'!B$3800)</f>
        <v>0</v>
      </c>
      <c r="C321" s="10"/>
    </row>
    <row r="322" spans="1:3">
      <c r="A322" s="21">
        <v>291</v>
      </c>
      <c r="B322" s="24">
        <f>100/'11'!B$17*'Calc1'!B10096*('Calc3'!B$3788+'Calc3'!B$3800)</f>
        <v>0</v>
      </c>
      <c r="C322" s="10"/>
    </row>
    <row r="323" spans="1:3">
      <c r="A323" s="21">
        <v>292</v>
      </c>
      <c r="B323" s="24">
        <f>100/'11'!B$17*'Calc1'!B10097*('Calc3'!B$3788+'Calc3'!B$3800)</f>
        <v>0</v>
      </c>
      <c r="C323" s="10"/>
    </row>
    <row r="324" spans="1:3">
      <c r="A324" s="21">
        <v>293</v>
      </c>
      <c r="B324" s="24">
        <f>100/'11'!B$17*'Calc1'!B10098*('Calc3'!B$3788+'Calc3'!B$3800)</f>
        <v>0</v>
      </c>
      <c r="C324" s="10"/>
    </row>
    <row r="325" spans="1:3">
      <c r="A325" s="21">
        <v>294</v>
      </c>
      <c r="B325" s="24">
        <f>100/'11'!B$17*'Calc1'!B10099*('Calc3'!B$3788+'Calc3'!B$3800)</f>
        <v>0</v>
      </c>
      <c r="C325" s="10"/>
    </row>
    <row r="326" spans="1:3">
      <c r="A326" s="21">
        <v>295</v>
      </c>
      <c r="B326" s="24">
        <f>100/'11'!B$17*'Calc1'!B10100*('Calc3'!B$3788+'Calc3'!B$3800)</f>
        <v>0</v>
      </c>
      <c r="C326" s="10"/>
    </row>
    <row r="327" spans="1:3">
      <c r="A327" s="21">
        <v>296</v>
      </c>
      <c r="B327" s="24">
        <f>100/'11'!B$17*'Calc1'!B10101*('Calc3'!B$3788+'Calc3'!B$3800)</f>
        <v>0</v>
      </c>
      <c r="C327" s="10"/>
    </row>
    <row r="328" spans="1:3">
      <c r="A328" s="21">
        <v>297</v>
      </c>
      <c r="B328" s="24">
        <f>100/'11'!B$17*'Calc1'!B10102*('Calc3'!B$3788+'Calc3'!B$3800)</f>
        <v>0</v>
      </c>
      <c r="C328" s="10"/>
    </row>
    <row r="329" spans="1:3">
      <c r="A329" s="21">
        <v>298</v>
      </c>
      <c r="B329" s="24">
        <f>100/'11'!B$17*'Calc1'!B10103*('Calc3'!B$3788+'Calc3'!B$3800)</f>
        <v>0</v>
      </c>
      <c r="C329" s="10"/>
    </row>
    <row r="330" spans="1:3">
      <c r="A330" s="21">
        <v>299</v>
      </c>
      <c r="B330" s="24">
        <f>100/'11'!B$17*'Calc1'!B10104*('Calc3'!B$3788+'Calc3'!B$3800)</f>
        <v>0</v>
      </c>
      <c r="C330" s="10"/>
    </row>
    <row r="331" spans="1:3">
      <c r="A331" s="21">
        <v>300</v>
      </c>
      <c r="B331" s="24">
        <f>100/'11'!B$17*'Calc1'!B10105*('Calc3'!B$3788+'Calc3'!B$3800)</f>
        <v>0</v>
      </c>
      <c r="C331" s="10"/>
    </row>
    <row r="332" spans="1:3">
      <c r="A332" s="21">
        <v>301</v>
      </c>
      <c r="B332" s="24">
        <f>100/'11'!B$17*'Calc1'!B10106*('Calc3'!B$3788+'Calc3'!B$3800)</f>
        <v>0</v>
      </c>
      <c r="C332" s="10"/>
    </row>
    <row r="333" spans="1:3">
      <c r="A333" s="21">
        <v>302</v>
      </c>
      <c r="B333" s="24">
        <f>100/'11'!B$17*'Calc1'!B10107*('Calc3'!B$3788+'Calc3'!B$3800)</f>
        <v>0</v>
      </c>
      <c r="C333" s="10"/>
    </row>
    <row r="334" spans="1:3">
      <c r="A334" s="21">
        <v>303</v>
      </c>
      <c r="B334" s="24">
        <f>100/'11'!B$17*'Calc1'!B10108*('Calc3'!B$3788+'Calc3'!B$3800)</f>
        <v>0</v>
      </c>
      <c r="C334" s="10"/>
    </row>
    <row r="335" spans="1:3">
      <c r="A335" s="21">
        <v>304</v>
      </c>
      <c r="B335" s="24">
        <f>100/'11'!B$17*'Calc1'!B10109*('Calc3'!B$3788+'Calc3'!B$3800)</f>
        <v>0</v>
      </c>
      <c r="C335" s="10"/>
    </row>
    <row r="336" spans="1:3">
      <c r="A336" s="21">
        <v>305</v>
      </c>
      <c r="B336" s="24">
        <f>100/'11'!B$17*'Calc1'!B10110*('Calc3'!B$3788+'Calc3'!B$3800)</f>
        <v>0</v>
      </c>
      <c r="C336" s="10"/>
    </row>
    <row r="337" spans="1:3">
      <c r="A337" s="21">
        <v>306</v>
      </c>
      <c r="B337" s="24">
        <f>100/'11'!B$17*'Calc1'!B10111*('Calc3'!B$3788+'Calc3'!B$3800)</f>
        <v>0</v>
      </c>
      <c r="C337" s="10"/>
    </row>
    <row r="338" spans="1:3">
      <c r="A338" s="21">
        <v>307</v>
      </c>
      <c r="B338" s="24">
        <f>100/'11'!B$17*'Calc1'!B10112*('Calc3'!B$3788+'Calc3'!B$3800)</f>
        <v>0</v>
      </c>
      <c r="C338" s="10"/>
    </row>
    <row r="339" spans="1:3">
      <c r="A339" s="21">
        <v>308</v>
      </c>
      <c r="B339" s="24">
        <f>100/'11'!B$17*'Calc1'!B10113*('Calc3'!B$3788+'Calc3'!B$3800)</f>
        <v>0</v>
      </c>
      <c r="C339" s="10"/>
    </row>
    <row r="340" spans="1:3">
      <c r="A340" s="21">
        <v>309</v>
      </c>
      <c r="B340" s="24">
        <f>100/'11'!B$17*'Calc1'!B10114*('Calc3'!B$3788+'Calc3'!B$3800)</f>
        <v>0</v>
      </c>
      <c r="C340" s="10"/>
    </row>
    <row r="341" spans="1:3">
      <c r="A341" s="21">
        <v>310</v>
      </c>
      <c r="B341" s="24">
        <f>100/'11'!B$17*'Calc1'!B10115*('Calc3'!B$3788+'Calc3'!B$3800)</f>
        <v>0</v>
      </c>
      <c r="C341" s="10"/>
    </row>
    <row r="342" spans="1:3">
      <c r="A342" s="21">
        <v>311</v>
      </c>
      <c r="B342" s="24">
        <f>100/'11'!B$17*'Calc1'!B10116*('Calc3'!B$3788+'Calc3'!B$3800)</f>
        <v>0</v>
      </c>
      <c r="C342" s="10"/>
    </row>
    <row r="343" spans="1:3">
      <c r="A343" s="21">
        <v>312</v>
      </c>
      <c r="B343" s="24">
        <f>100/'11'!B$17*'Calc1'!B10117*('Calc3'!B$3788+'Calc3'!B$3800)</f>
        <v>0</v>
      </c>
      <c r="C343" s="10"/>
    </row>
    <row r="344" spans="1:3">
      <c r="A344" s="21">
        <v>313</v>
      </c>
      <c r="B344" s="24">
        <f>100/'11'!B$17*'Calc1'!B10118*('Calc3'!B$3788+'Calc3'!B$3800)</f>
        <v>0</v>
      </c>
      <c r="C344" s="10"/>
    </row>
    <row r="345" spans="1:3">
      <c r="A345" s="21">
        <v>314</v>
      </c>
      <c r="B345" s="24">
        <f>100/'11'!B$17*'Calc1'!B10119*('Calc3'!B$3788+'Calc3'!B$3800)</f>
        <v>0</v>
      </c>
      <c r="C345" s="10"/>
    </row>
    <row r="346" spans="1:3">
      <c r="A346" s="21">
        <v>315</v>
      </c>
      <c r="B346" s="24">
        <f>100/'11'!B$17*'Calc1'!B10120*('Calc3'!B$3788+'Calc3'!B$3800)</f>
        <v>0</v>
      </c>
      <c r="C346" s="10"/>
    </row>
    <row r="347" spans="1:3">
      <c r="A347" s="21">
        <v>316</v>
      </c>
      <c r="B347" s="24">
        <f>100/'11'!B$17*'Calc1'!B10121*('Calc3'!B$3788+'Calc3'!B$3800)</f>
        <v>0</v>
      </c>
      <c r="C347" s="10"/>
    </row>
    <row r="348" spans="1:3">
      <c r="A348" s="21">
        <v>317</v>
      </c>
      <c r="B348" s="24">
        <f>100/'11'!B$17*'Calc1'!B10122*('Calc3'!B$3788+'Calc3'!B$3800)</f>
        <v>0</v>
      </c>
      <c r="C348" s="10"/>
    </row>
    <row r="349" spans="1:3">
      <c r="A349" s="21">
        <v>318</v>
      </c>
      <c r="B349" s="24">
        <f>100/'11'!B$17*'Calc1'!B10123*('Calc3'!B$3788+'Calc3'!B$3800)</f>
        <v>0</v>
      </c>
      <c r="C349" s="10"/>
    </row>
    <row r="350" spans="1:3">
      <c r="A350" s="21">
        <v>319</v>
      </c>
      <c r="B350" s="24">
        <f>100/'11'!B$17*'Calc1'!B10124*('Calc3'!B$3788+'Calc3'!B$3800)</f>
        <v>0</v>
      </c>
      <c r="C350" s="10"/>
    </row>
    <row r="351" spans="1:3">
      <c r="A351" s="21">
        <v>320</v>
      </c>
      <c r="B351" s="24">
        <f>100/'11'!B$17*'Calc1'!B10125*('Calc3'!B$3788+'Calc3'!B$3800)</f>
        <v>0</v>
      </c>
      <c r="C351" s="10"/>
    </row>
    <row r="352" spans="1:3">
      <c r="A352" s="21">
        <v>321</v>
      </c>
      <c r="B352" s="24">
        <f>100/'11'!B$17*'Calc1'!B10126*('Calc3'!B$3788+'Calc3'!B$3800)</f>
        <v>0</v>
      </c>
      <c r="C352" s="10"/>
    </row>
    <row r="353" spans="1:3">
      <c r="A353" s="21">
        <v>322</v>
      </c>
      <c r="B353" s="24">
        <f>100/'11'!B$17*'Calc1'!B10127*('Calc3'!B$3788+'Calc3'!B$3800)</f>
        <v>0</v>
      </c>
      <c r="C353" s="10"/>
    </row>
    <row r="354" spans="1:3">
      <c r="A354" s="21">
        <v>323</v>
      </c>
      <c r="B354" s="24">
        <f>100/'11'!B$17*'Calc1'!B10128*('Calc3'!B$3788+'Calc3'!B$3800)</f>
        <v>0</v>
      </c>
      <c r="C354" s="10"/>
    </row>
    <row r="355" spans="1:3">
      <c r="A355" s="21">
        <v>324</v>
      </c>
      <c r="B355" s="24">
        <f>100/'11'!B$17*'Calc1'!B10129*('Calc3'!B$3788+'Calc3'!B$3800)</f>
        <v>0</v>
      </c>
      <c r="C355" s="10"/>
    </row>
    <row r="356" spans="1:3">
      <c r="A356" s="21">
        <v>325</v>
      </c>
      <c r="B356" s="24">
        <f>100/'11'!B$17*'Calc1'!B10130*('Calc3'!B$3788+'Calc3'!B$3800)</f>
        <v>0</v>
      </c>
      <c r="C356" s="10"/>
    </row>
    <row r="357" spans="1:3">
      <c r="A357" s="21">
        <v>326</v>
      </c>
      <c r="B357" s="24">
        <f>100/'11'!B$17*'Calc1'!B10131*('Calc3'!B$3788+'Calc3'!B$3800)</f>
        <v>0</v>
      </c>
      <c r="C357" s="10"/>
    </row>
    <row r="358" spans="1:3">
      <c r="A358" s="21">
        <v>327</v>
      </c>
      <c r="B358" s="24">
        <f>100/'11'!B$17*'Calc1'!B10132*('Calc3'!B$3788+'Calc3'!B$3800)</f>
        <v>0</v>
      </c>
      <c r="C358" s="10"/>
    </row>
    <row r="359" spans="1:3">
      <c r="A359" s="21">
        <v>328</v>
      </c>
      <c r="B359" s="24">
        <f>100/'11'!B$17*'Calc1'!B10133*('Calc3'!B$3788+'Calc3'!B$3800)</f>
        <v>0</v>
      </c>
      <c r="C359" s="10"/>
    </row>
    <row r="360" spans="1:3">
      <c r="A360" s="21">
        <v>329</v>
      </c>
      <c r="B360" s="24">
        <f>100/'11'!B$17*'Calc1'!B10134*('Calc3'!B$3788+'Calc3'!B$3800)</f>
        <v>0</v>
      </c>
      <c r="C360" s="10"/>
    </row>
    <row r="361" spans="1:3">
      <c r="A361" s="21">
        <v>330</v>
      </c>
      <c r="B361" s="24">
        <f>100/'11'!B$17*'Calc1'!B10135*('Calc3'!B$3788+'Calc3'!B$3800)</f>
        <v>0</v>
      </c>
      <c r="C361" s="10"/>
    </row>
    <row r="362" spans="1:3">
      <c r="A362" s="21">
        <v>331</v>
      </c>
      <c r="B362" s="24">
        <f>100/'11'!B$17*'Calc1'!B10136*('Calc3'!B$3788+'Calc3'!B$3800)</f>
        <v>0</v>
      </c>
      <c r="C362" s="10"/>
    </row>
    <row r="363" spans="1:3">
      <c r="A363" s="21">
        <v>332</v>
      </c>
      <c r="B363" s="24">
        <f>100/'11'!B$17*'Calc1'!B10137*('Calc3'!B$3788+'Calc3'!B$3800)</f>
        <v>0</v>
      </c>
      <c r="C363" s="10"/>
    </row>
    <row r="364" spans="1:3">
      <c r="A364" s="21">
        <v>333</v>
      </c>
      <c r="B364" s="24">
        <f>100/'11'!B$17*'Calc1'!B10138*('Calc3'!B$3788+'Calc3'!B$3800)</f>
        <v>0</v>
      </c>
      <c r="C364" s="10"/>
    </row>
    <row r="365" spans="1:3">
      <c r="A365" s="21">
        <v>334</v>
      </c>
      <c r="B365" s="24">
        <f>100/'11'!B$17*'Calc1'!B10139*('Calc3'!B$3788+'Calc3'!B$3800)</f>
        <v>0</v>
      </c>
      <c r="C365" s="10"/>
    </row>
    <row r="366" spans="1:3">
      <c r="A366" s="21">
        <v>335</v>
      </c>
      <c r="B366" s="24">
        <f>100/'11'!B$17*'Calc1'!B10140*('Calc3'!B$3788+'Calc3'!B$3800)</f>
        <v>0</v>
      </c>
      <c r="C366" s="10"/>
    </row>
    <row r="367" spans="1:3">
      <c r="A367" s="21">
        <v>336</v>
      </c>
      <c r="B367" s="24">
        <f>100/'11'!B$17*'Calc1'!B10141*('Calc3'!B$3788+'Calc3'!B$3800)</f>
        <v>0</v>
      </c>
      <c r="C367" s="10"/>
    </row>
    <row r="368" spans="1:3">
      <c r="A368" s="21">
        <v>337</v>
      </c>
      <c r="B368" s="24">
        <f>100/'11'!B$17*'Calc1'!B10142*('Calc3'!B$3788+'Calc3'!B$3800)</f>
        <v>0</v>
      </c>
      <c r="C368" s="10"/>
    </row>
    <row r="369" spans="1:3">
      <c r="A369" s="21">
        <v>338</v>
      </c>
      <c r="B369" s="24">
        <f>100/'11'!B$17*'Calc1'!B10143*('Calc3'!B$3788+'Calc3'!B$3800)</f>
        <v>0</v>
      </c>
      <c r="C369" s="10"/>
    </row>
    <row r="370" spans="1:3">
      <c r="A370" s="21">
        <v>339</v>
      </c>
      <c r="B370" s="24">
        <f>100/'11'!B$17*'Calc1'!B10144*('Calc3'!B$3788+'Calc3'!B$3800)</f>
        <v>0</v>
      </c>
      <c r="C370" s="10"/>
    </row>
    <row r="371" spans="1:3">
      <c r="A371" s="21">
        <v>340</v>
      </c>
      <c r="B371" s="24">
        <f>100/'11'!B$17*'Calc1'!B10145*('Calc3'!B$3788+'Calc3'!B$3800)</f>
        <v>0</v>
      </c>
      <c r="C371" s="10"/>
    </row>
    <row r="372" spans="1:3">
      <c r="A372" s="21">
        <v>341</v>
      </c>
      <c r="B372" s="24">
        <f>100/'11'!B$17*'Calc1'!B10146*('Calc3'!B$3788+'Calc3'!B$3800)</f>
        <v>0</v>
      </c>
      <c r="C372" s="10"/>
    </row>
    <row r="373" spans="1:3">
      <c r="A373" s="21">
        <v>342</v>
      </c>
      <c r="B373" s="24">
        <f>100/'11'!B$17*'Calc1'!B10147*('Calc3'!B$3788+'Calc3'!B$3800)</f>
        <v>0</v>
      </c>
      <c r="C373" s="10"/>
    </row>
    <row r="374" spans="1:3">
      <c r="A374" s="21">
        <v>343</v>
      </c>
      <c r="B374" s="24">
        <f>100/'11'!B$17*'Calc1'!B10148*('Calc3'!B$3788+'Calc3'!B$3800)</f>
        <v>0</v>
      </c>
      <c r="C374" s="10"/>
    </row>
    <row r="375" spans="1:3">
      <c r="A375" s="21">
        <v>344</v>
      </c>
      <c r="B375" s="24">
        <f>100/'11'!B$17*'Calc1'!B10149*('Calc3'!B$3788+'Calc3'!B$3800)</f>
        <v>0</v>
      </c>
      <c r="C375" s="10"/>
    </row>
    <row r="376" spans="1:3">
      <c r="A376" s="21">
        <v>345</v>
      </c>
      <c r="B376" s="24">
        <f>100/'11'!B$17*'Calc1'!B10150*('Calc3'!B$3788+'Calc3'!B$3800)</f>
        <v>0</v>
      </c>
      <c r="C376" s="10"/>
    </row>
    <row r="377" spans="1:3">
      <c r="A377" s="21">
        <v>346</v>
      </c>
      <c r="B377" s="24">
        <f>100/'11'!B$17*'Calc1'!B10151*('Calc3'!B$3788+'Calc3'!B$3800)</f>
        <v>0</v>
      </c>
      <c r="C377" s="10"/>
    </row>
    <row r="378" spans="1:3">
      <c r="A378" s="21">
        <v>347</v>
      </c>
      <c r="B378" s="24">
        <f>100/'11'!B$17*'Calc1'!B10152*('Calc3'!B$3788+'Calc3'!B$3800)</f>
        <v>0</v>
      </c>
      <c r="C378" s="10"/>
    </row>
    <row r="379" spans="1:3">
      <c r="A379" s="21">
        <v>348</v>
      </c>
      <c r="B379" s="24">
        <f>100/'11'!B$17*'Calc1'!B10153*('Calc3'!B$3788+'Calc3'!B$3800)</f>
        <v>0</v>
      </c>
      <c r="C379" s="10"/>
    </row>
    <row r="380" spans="1:3">
      <c r="A380" s="21">
        <v>349</v>
      </c>
      <c r="B380" s="24">
        <f>100/'11'!B$17*'Calc1'!B10154*('Calc3'!B$3788+'Calc3'!B$3800)</f>
        <v>0</v>
      </c>
      <c r="C380" s="10"/>
    </row>
    <row r="381" spans="1:3">
      <c r="A381" s="21">
        <v>350</v>
      </c>
      <c r="B381" s="24">
        <f>100/'11'!B$17*'Calc1'!B10155*('Calc3'!B$3788+'Calc3'!B$3800)</f>
        <v>0</v>
      </c>
      <c r="C381" s="10"/>
    </row>
    <row r="382" spans="1:3">
      <c r="A382" s="21">
        <v>351</v>
      </c>
      <c r="B382" s="24">
        <f>100/'11'!B$17*'Calc1'!B10156*('Calc3'!B$3788+'Calc3'!B$3800)</f>
        <v>0</v>
      </c>
      <c r="C382" s="10"/>
    </row>
    <row r="383" spans="1:3">
      <c r="A383" s="21">
        <v>352</v>
      </c>
      <c r="B383" s="24">
        <f>100/'11'!B$17*'Calc1'!B10157*('Calc3'!B$3788+'Calc3'!B$3800)</f>
        <v>0</v>
      </c>
      <c r="C383" s="10"/>
    </row>
    <row r="384" spans="1:3">
      <c r="A384" s="21">
        <v>353</v>
      </c>
      <c r="B384" s="24">
        <f>100/'11'!B$17*'Calc1'!B10158*('Calc3'!B$3788+'Calc3'!B$3800)</f>
        <v>0</v>
      </c>
      <c r="C384" s="10"/>
    </row>
    <row r="385" spans="1:3">
      <c r="A385" s="21">
        <v>354</v>
      </c>
      <c r="B385" s="24">
        <f>100/'11'!B$17*'Calc1'!B10159*('Calc3'!B$3788+'Calc3'!B$3800)</f>
        <v>0</v>
      </c>
      <c r="C385" s="10"/>
    </row>
    <row r="386" spans="1:3">
      <c r="A386" s="21">
        <v>355</v>
      </c>
      <c r="B386" s="24">
        <f>100/'11'!B$17*'Calc1'!B10160*('Calc3'!B$3788+'Calc3'!B$3800)</f>
        <v>0</v>
      </c>
      <c r="C386" s="10"/>
    </row>
    <row r="387" spans="1:3">
      <c r="A387" s="21">
        <v>356</v>
      </c>
      <c r="B387" s="24">
        <f>100/'11'!B$17*'Calc1'!B10161*('Calc3'!B$3788+'Calc3'!B$3800)</f>
        <v>0</v>
      </c>
      <c r="C387" s="10"/>
    </row>
    <row r="388" spans="1:3">
      <c r="A388" s="21">
        <v>357</v>
      </c>
      <c r="B388" s="24">
        <f>100/'11'!B$17*'Calc1'!B10162*('Calc3'!B$3788+'Calc3'!B$3800)</f>
        <v>0</v>
      </c>
      <c r="C388" s="10"/>
    </row>
    <row r="389" spans="1:3">
      <c r="A389" s="21">
        <v>358</v>
      </c>
      <c r="B389" s="24">
        <f>100/'11'!B$17*'Calc1'!B10163*('Calc3'!B$3788+'Calc3'!B$3800)</f>
        <v>0</v>
      </c>
      <c r="C389" s="10"/>
    </row>
    <row r="390" spans="1:3">
      <c r="A390" s="21">
        <v>359</v>
      </c>
      <c r="B390" s="24">
        <f>100/'11'!B$17*'Calc1'!B10164*('Calc3'!B$3788+'Calc3'!B$3800)</f>
        <v>0</v>
      </c>
      <c r="C390" s="10"/>
    </row>
    <row r="391" spans="1:3">
      <c r="A391" s="21">
        <v>360</v>
      </c>
      <c r="B391" s="24">
        <f>100/'11'!B$17*'Calc1'!B10165*('Calc3'!B$3788+'Calc3'!B$3800)</f>
        <v>0</v>
      </c>
      <c r="C391" s="10"/>
    </row>
    <row r="392" spans="1:3">
      <c r="A392" s="21">
        <v>361</v>
      </c>
      <c r="B392" s="24">
        <f>100/'11'!B$17*'Calc1'!B10166*('Calc3'!B$3788+'Calc3'!B$3800)</f>
        <v>0</v>
      </c>
      <c r="C392" s="10"/>
    </row>
    <row r="393" spans="1:3">
      <c r="A393" s="21">
        <v>362</v>
      </c>
      <c r="B393" s="24">
        <f>100/'11'!B$17*'Calc1'!B10167*('Calc3'!B$3788+'Calc3'!B$3800)</f>
        <v>0</v>
      </c>
      <c r="C393" s="10"/>
    </row>
    <row r="394" spans="1:3">
      <c r="A394" s="21">
        <v>363</v>
      </c>
      <c r="B394" s="24">
        <f>100/'11'!B$17*'Calc1'!B10168*('Calc3'!B$3788+'Calc3'!B$3800)</f>
        <v>0</v>
      </c>
      <c r="C394" s="10"/>
    </row>
    <row r="395" spans="1:3">
      <c r="A395" s="21">
        <v>364</v>
      </c>
      <c r="B395" s="24">
        <f>100/'11'!B$17*'Calc1'!B10169*('Calc3'!B$3788+'Calc3'!B$3800)</f>
        <v>0</v>
      </c>
      <c r="C395" s="10"/>
    </row>
    <row r="396" spans="1:3">
      <c r="A396" s="21">
        <v>365</v>
      </c>
      <c r="B396" s="24">
        <f>100/'11'!B$17*'Calc1'!B10170*('Calc3'!B$3788+'Calc3'!B$3800)</f>
        <v>0</v>
      </c>
      <c r="C396" s="10"/>
    </row>
    <row r="397" spans="1:3">
      <c r="A397" s="21">
        <v>366</v>
      </c>
      <c r="B397" s="24">
        <f>100/'11'!B$17*'Calc1'!B10171*('Calc3'!B$3788+'Calc3'!B$3800)</f>
        <v>0</v>
      </c>
      <c r="C397" s="10"/>
    </row>
    <row r="398" spans="1:3">
      <c r="A398" s="21">
        <v>367</v>
      </c>
      <c r="B398" s="24">
        <f>100/'11'!B$17*'Calc1'!B10172*('Calc3'!B$3788+'Calc3'!B$3800)</f>
        <v>0</v>
      </c>
      <c r="C398" s="10"/>
    </row>
    <row r="399" spans="1:3">
      <c r="A399" s="21">
        <v>368</v>
      </c>
      <c r="B399" s="24">
        <f>100/'11'!B$17*'Calc1'!B10173*('Calc3'!B$3788+'Calc3'!B$3800)</f>
        <v>0</v>
      </c>
      <c r="C399" s="10"/>
    </row>
    <row r="400" spans="1:3">
      <c r="A400" s="21">
        <v>369</v>
      </c>
      <c r="B400" s="24">
        <f>100/'11'!B$17*'Calc1'!B10174*('Calc3'!B$3788+'Calc3'!B$3800)</f>
        <v>0</v>
      </c>
      <c r="C400" s="10"/>
    </row>
    <row r="401" spans="1:3">
      <c r="A401" s="21">
        <v>370</v>
      </c>
      <c r="B401" s="24">
        <f>100/'11'!B$17*'Calc1'!B10175*('Calc3'!B$3788+'Calc3'!B$3800)</f>
        <v>0</v>
      </c>
      <c r="C401" s="10"/>
    </row>
    <row r="402" spans="1:3">
      <c r="A402" s="21">
        <v>371</v>
      </c>
      <c r="B402" s="24">
        <f>100/'11'!B$17*'Calc1'!B10176*('Calc3'!B$3788+'Calc3'!B$3800)</f>
        <v>0</v>
      </c>
      <c r="C402" s="10"/>
    </row>
    <row r="403" spans="1:3">
      <c r="A403" s="21">
        <v>372</v>
      </c>
      <c r="B403" s="24">
        <f>100/'11'!B$17*'Calc1'!B10177*('Calc3'!B$3788+'Calc3'!B$3800)</f>
        <v>0</v>
      </c>
      <c r="C403" s="10"/>
    </row>
    <row r="404" spans="1:3">
      <c r="A404" s="21">
        <v>373</v>
      </c>
      <c r="B404" s="24">
        <f>100/'11'!B$17*'Calc1'!B10178*('Calc3'!B$3788+'Calc3'!B$3800)</f>
        <v>0</v>
      </c>
      <c r="C404" s="10"/>
    </row>
    <row r="405" spans="1:3">
      <c r="A405" s="21">
        <v>374</v>
      </c>
      <c r="B405" s="24">
        <f>100/'11'!B$17*'Calc1'!B10179*('Calc3'!B$3788+'Calc3'!B$3800)</f>
        <v>0</v>
      </c>
      <c r="C405" s="10"/>
    </row>
    <row r="406" spans="1:3">
      <c r="A406" s="21">
        <v>375</v>
      </c>
      <c r="B406" s="24">
        <f>100/'11'!B$17*'Calc1'!B10180*('Calc3'!B$3788+'Calc3'!B$3800)</f>
        <v>0</v>
      </c>
      <c r="C406" s="10"/>
    </row>
    <row r="407" spans="1:3">
      <c r="A407" s="21">
        <v>376</v>
      </c>
      <c r="B407" s="24">
        <f>100/'11'!B$17*'Calc1'!B10181*('Calc3'!B$3788+'Calc3'!B$3800)</f>
        <v>0</v>
      </c>
      <c r="C407" s="10"/>
    </row>
    <row r="408" spans="1:3">
      <c r="A408" s="21">
        <v>377</v>
      </c>
      <c r="B408" s="24">
        <f>100/'11'!B$17*'Calc1'!B10182*('Calc3'!B$3788+'Calc3'!B$3800)</f>
        <v>0</v>
      </c>
      <c r="C408" s="10"/>
    </row>
    <row r="409" spans="1:3">
      <c r="A409" s="21">
        <v>378</v>
      </c>
      <c r="B409" s="24">
        <f>100/'11'!B$17*'Calc1'!B10183*('Calc3'!B$3788+'Calc3'!B$3800)</f>
        <v>0</v>
      </c>
      <c r="C409" s="10"/>
    </row>
    <row r="410" spans="1:3">
      <c r="A410" s="21">
        <v>379</v>
      </c>
      <c r="B410" s="24">
        <f>100/'11'!B$17*'Calc1'!B10184*('Calc3'!B$3788+'Calc3'!B$3800)</f>
        <v>0</v>
      </c>
      <c r="C410" s="10"/>
    </row>
    <row r="411" spans="1:3">
      <c r="A411" s="21">
        <v>380</v>
      </c>
      <c r="B411" s="24">
        <f>100/'11'!B$17*'Calc1'!B10185*('Calc3'!B$3788+'Calc3'!B$3800)</f>
        <v>0</v>
      </c>
      <c r="C411" s="10"/>
    </row>
    <row r="412" spans="1:3">
      <c r="A412" s="21">
        <v>381</v>
      </c>
      <c r="B412" s="24">
        <f>100/'11'!B$17*'Calc1'!B10186*('Calc3'!B$3788+'Calc3'!B$3800)</f>
        <v>0</v>
      </c>
      <c r="C412" s="10"/>
    </row>
    <row r="413" spans="1:3">
      <c r="A413" s="21">
        <v>382</v>
      </c>
      <c r="B413" s="24">
        <f>100/'11'!B$17*'Calc1'!B10187*('Calc3'!B$3788+'Calc3'!B$3800)</f>
        <v>0</v>
      </c>
      <c r="C413" s="10"/>
    </row>
    <row r="414" spans="1:3">
      <c r="A414" s="21">
        <v>383</v>
      </c>
      <c r="B414" s="24">
        <f>100/'11'!B$17*'Calc1'!B10188*('Calc3'!B$3788+'Calc3'!B$3800)</f>
        <v>0</v>
      </c>
      <c r="C414" s="10"/>
    </row>
    <row r="415" spans="1:3">
      <c r="A415" s="21">
        <v>384</v>
      </c>
      <c r="B415" s="24">
        <f>100/'11'!B$17*'Calc1'!B10189*('Calc3'!B$3788+'Calc3'!B$3800)</f>
        <v>0</v>
      </c>
      <c r="C415" s="10"/>
    </row>
    <row r="416" spans="1:3">
      <c r="A416" s="21">
        <v>385</v>
      </c>
      <c r="B416" s="24">
        <f>100/'11'!B$17*'Calc1'!B10190*('Calc3'!B$3788+'Calc3'!B$3800)</f>
        <v>0</v>
      </c>
      <c r="C416" s="10"/>
    </row>
    <row r="417" spans="1:3">
      <c r="A417" s="21">
        <v>386</v>
      </c>
      <c r="B417" s="24">
        <f>100/'11'!B$17*'Calc1'!B10191*('Calc3'!B$3788+'Calc3'!B$3800)</f>
        <v>0</v>
      </c>
      <c r="C417" s="10"/>
    </row>
    <row r="418" spans="1:3">
      <c r="A418" s="21">
        <v>387</v>
      </c>
      <c r="B418" s="24">
        <f>100/'11'!B$17*'Calc1'!B10192*('Calc3'!B$3788+'Calc3'!B$3800)</f>
        <v>0</v>
      </c>
      <c r="C418" s="10"/>
    </row>
    <row r="419" spans="1:3">
      <c r="A419" s="21">
        <v>388</v>
      </c>
      <c r="B419" s="24">
        <f>100/'11'!B$17*'Calc1'!B10193*('Calc3'!B$3788+'Calc3'!B$3800)</f>
        <v>0</v>
      </c>
      <c r="C419" s="10"/>
    </row>
    <row r="420" spans="1:3">
      <c r="A420" s="21">
        <v>389</v>
      </c>
      <c r="B420" s="24">
        <f>100/'11'!B$17*'Calc1'!B10194*('Calc3'!B$3788+'Calc3'!B$3800)</f>
        <v>0</v>
      </c>
      <c r="C420" s="10"/>
    </row>
    <row r="421" spans="1:3">
      <c r="A421" s="21">
        <v>390</v>
      </c>
      <c r="B421" s="24">
        <f>100/'11'!B$17*'Calc1'!B10195*('Calc3'!B$3788+'Calc3'!B$3800)</f>
        <v>0</v>
      </c>
      <c r="C421" s="10"/>
    </row>
    <row r="422" spans="1:3">
      <c r="A422" s="21">
        <v>391</v>
      </c>
      <c r="B422" s="24">
        <f>100/'11'!B$17*'Calc1'!B10196*('Calc3'!B$3788+'Calc3'!B$3800)</f>
        <v>0</v>
      </c>
      <c r="C422" s="10"/>
    </row>
    <row r="423" spans="1:3">
      <c r="A423" s="21">
        <v>392</v>
      </c>
      <c r="B423" s="24">
        <f>100/'11'!B$17*'Calc1'!B10197*('Calc3'!B$3788+'Calc3'!B$3800)</f>
        <v>0</v>
      </c>
      <c r="C423" s="10"/>
    </row>
    <row r="424" spans="1:3">
      <c r="A424" s="21">
        <v>393</v>
      </c>
      <c r="B424" s="24">
        <f>100/'11'!B$17*'Calc1'!B10198*('Calc3'!B$3788+'Calc3'!B$3800)</f>
        <v>0</v>
      </c>
      <c r="C424" s="10"/>
    </row>
    <row r="425" spans="1:3">
      <c r="A425" s="21">
        <v>394</v>
      </c>
      <c r="B425" s="24">
        <f>100/'11'!B$17*'Calc1'!B10199*('Calc3'!B$3788+'Calc3'!B$3800)</f>
        <v>0</v>
      </c>
      <c r="C425" s="10"/>
    </row>
    <row r="426" spans="1:3">
      <c r="A426" s="21">
        <v>395</v>
      </c>
      <c r="B426" s="24">
        <f>100/'11'!B$17*'Calc1'!B10200*('Calc3'!B$3788+'Calc3'!B$3800)</f>
        <v>0</v>
      </c>
      <c r="C426" s="10"/>
    </row>
    <row r="427" spans="1:3">
      <c r="A427" s="21">
        <v>396</v>
      </c>
      <c r="B427" s="24">
        <f>100/'11'!B$17*'Calc1'!B10201*('Calc3'!B$3788+'Calc3'!B$3800)</f>
        <v>0</v>
      </c>
      <c r="C427" s="10"/>
    </row>
    <row r="428" spans="1:3">
      <c r="A428" s="21">
        <v>397</v>
      </c>
      <c r="B428" s="24">
        <f>100/'11'!B$17*'Calc1'!B10202*('Calc3'!B$3788+'Calc3'!B$3800)</f>
        <v>0</v>
      </c>
      <c r="C428" s="10"/>
    </row>
    <row r="429" spans="1:3">
      <c r="A429" s="21">
        <v>398</v>
      </c>
      <c r="B429" s="24">
        <f>100/'11'!B$17*'Calc1'!B10203*('Calc3'!B$3788+'Calc3'!B$3800)</f>
        <v>0</v>
      </c>
      <c r="C429" s="10"/>
    </row>
    <row r="430" spans="1:3">
      <c r="A430" s="21">
        <v>399</v>
      </c>
      <c r="B430" s="24">
        <f>100/'11'!B$17*'Calc1'!B10204*('Calc3'!B$3788+'Calc3'!B$3800)</f>
        <v>0</v>
      </c>
      <c r="C430" s="10"/>
    </row>
    <row r="431" spans="1:3">
      <c r="A431" s="21">
        <v>400</v>
      </c>
      <c r="B431" s="24">
        <f>100/'11'!B$17*'Calc1'!B10205*('Calc3'!B$3788+'Calc3'!B$3800)</f>
        <v>0</v>
      </c>
      <c r="C431" s="10"/>
    </row>
    <row r="432" spans="1:3">
      <c r="A432" s="21">
        <v>401</v>
      </c>
      <c r="B432" s="24">
        <f>100/'11'!B$17*'Calc1'!B10206*('Calc3'!B$3788+'Calc3'!B$3800)</f>
        <v>0</v>
      </c>
      <c r="C432" s="10"/>
    </row>
    <row r="433" spans="1:3">
      <c r="A433" s="21">
        <v>402</v>
      </c>
      <c r="B433" s="24">
        <f>100/'11'!B$17*'Calc1'!B10207*('Calc3'!B$3788+'Calc3'!B$3800)</f>
        <v>0</v>
      </c>
      <c r="C433" s="10"/>
    </row>
    <row r="434" spans="1:3">
      <c r="A434" s="21">
        <v>403</v>
      </c>
      <c r="B434" s="24">
        <f>100/'11'!B$17*'Calc1'!B10208*('Calc3'!B$3788+'Calc3'!B$3800)</f>
        <v>0</v>
      </c>
      <c r="C434" s="10"/>
    </row>
    <row r="435" spans="1:3">
      <c r="A435" s="21">
        <v>404</v>
      </c>
      <c r="B435" s="24">
        <f>100/'11'!B$17*'Calc1'!B10209*('Calc3'!B$3788+'Calc3'!B$3800)</f>
        <v>0</v>
      </c>
      <c r="C435" s="10"/>
    </row>
    <row r="436" spans="1:3">
      <c r="A436" s="21">
        <v>405</v>
      </c>
      <c r="B436" s="24">
        <f>100/'11'!B$17*'Calc1'!B10210*('Calc3'!B$3788+'Calc3'!B$3800)</f>
        <v>0</v>
      </c>
      <c r="C436" s="10"/>
    </row>
    <row r="437" spans="1:3">
      <c r="A437" s="21">
        <v>406</v>
      </c>
      <c r="B437" s="24">
        <f>100/'11'!B$17*'Calc1'!B10211*('Calc3'!B$3788+'Calc3'!B$3800)</f>
        <v>0</v>
      </c>
      <c r="C437" s="10"/>
    </row>
    <row r="438" spans="1:3">
      <c r="A438" s="21">
        <v>407</v>
      </c>
      <c r="B438" s="24">
        <f>100/'11'!B$17*'Calc1'!B10212*('Calc3'!B$3788+'Calc3'!B$3800)</f>
        <v>0</v>
      </c>
      <c r="C438" s="10"/>
    </row>
    <row r="439" spans="1:3">
      <c r="A439" s="21">
        <v>408</v>
      </c>
      <c r="B439" s="24">
        <f>100/'11'!B$17*'Calc1'!B10213*('Calc3'!B$3788+'Calc3'!B$3800)</f>
        <v>0</v>
      </c>
      <c r="C439" s="10"/>
    </row>
    <row r="440" spans="1:3">
      <c r="A440" s="21">
        <v>409</v>
      </c>
      <c r="B440" s="24">
        <f>100/'11'!B$17*'Calc1'!B10214*('Calc3'!B$3788+'Calc3'!B$3800)</f>
        <v>0</v>
      </c>
      <c r="C440" s="10"/>
    </row>
    <row r="441" spans="1:3">
      <c r="A441" s="21">
        <v>410</v>
      </c>
      <c r="B441" s="24">
        <f>100/'11'!B$17*'Calc1'!B10215*('Calc3'!B$3788+'Calc3'!B$3800)</f>
        <v>0</v>
      </c>
      <c r="C441" s="10"/>
    </row>
    <row r="442" spans="1:3">
      <c r="A442" s="21">
        <v>411</v>
      </c>
      <c r="B442" s="24">
        <f>100/'11'!B$17*'Calc1'!B10216*('Calc3'!B$3788+'Calc3'!B$3800)</f>
        <v>0</v>
      </c>
      <c r="C442" s="10"/>
    </row>
    <row r="443" spans="1:3">
      <c r="A443" s="21">
        <v>412</v>
      </c>
      <c r="B443" s="24">
        <f>100/'11'!B$17*'Calc1'!B10217*('Calc3'!B$3788+'Calc3'!B$3800)</f>
        <v>0</v>
      </c>
      <c r="C443" s="10"/>
    </row>
    <row r="444" spans="1:3">
      <c r="A444" s="21">
        <v>413</v>
      </c>
      <c r="B444" s="24">
        <f>100/'11'!B$17*'Calc1'!B10218*('Calc3'!B$3788+'Calc3'!B$3800)</f>
        <v>0</v>
      </c>
      <c r="C444" s="10"/>
    </row>
    <row r="445" spans="1:3">
      <c r="A445" s="21">
        <v>414</v>
      </c>
      <c r="B445" s="24">
        <f>100/'11'!B$17*'Calc1'!B10219*('Calc3'!B$3788+'Calc3'!B$3800)</f>
        <v>0</v>
      </c>
      <c r="C445" s="10"/>
    </row>
    <row r="446" spans="1:3">
      <c r="A446" s="21">
        <v>415</v>
      </c>
      <c r="B446" s="24">
        <f>100/'11'!B$17*'Calc1'!B10220*('Calc3'!B$3788+'Calc3'!B$3800)</f>
        <v>0</v>
      </c>
      <c r="C446" s="10"/>
    </row>
    <row r="447" spans="1:3">
      <c r="A447" s="21">
        <v>416</v>
      </c>
      <c r="B447" s="24">
        <f>100/'11'!B$17*'Calc1'!B10221*('Calc3'!B$3788+'Calc3'!B$3800)</f>
        <v>0</v>
      </c>
      <c r="C447" s="10"/>
    </row>
    <row r="448" spans="1:3">
      <c r="A448" s="21">
        <v>417</v>
      </c>
      <c r="B448" s="24">
        <f>100/'11'!B$17*'Calc1'!B10222*('Calc3'!B$3788+'Calc3'!B$3800)</f>
        <v>0</v>
      </c>
      <c r="C448" s="10"/>
    </row>
    <row r="449" spans="1:3">
      <c r="A449" s="21">
        <v>418</v>
      </c>
      <c r="B449" s="24">
        <f>100/'11'!B$17*'Calc1'!B10223*('Calc3'!B$3788+'Calc3'!B$3800)</f>
        <v>0</v>
      </c>
      <c r="C449" s="10"/>
    </row>
    <row r="450" spans="1:3">
      <c r="A450" s="21">
        <v>419</v>
      </c>
      <c r="B450" s="24">
        <f>100/'11'!B$17*'Calc1'!B10224*('Calc3'!B$3788+'Calc3'!B$3800)</f>
        <v>0</v>
      </c>
      <c r="C450" s="10"/>
    </row>
    <row r="451" spans="1:3">
      <c r="A451" s="21">
        <v>420</v>
      </c>
      <c r="B451" s="24">
        <f>100/'11'!B$17*'Calc1'!B10225*('Calc3'!B$3788+'Calc3'!B$3800)</f>
        <v>0</v>
      </c>
      <c r="C451" s="10"/>
    </row>
    <row r="452" spans="1:3">
      <c r="A452" s="21">
        <v>421</v>
      </c>
      <c r="B452" s="24">
        <f>100/'11'!B$17*'Calc1'!B10226*('Calc3'!B$3788+'Calc3'!B$3800)</f>
        <v>0</v>
      </c>
      <c r="C452" s="10"/>
    </row>
    <row r="453" spans="1:3">
      <c r="A453" s="21">
        <v>422</v>
      </c>
      <c r="B453" s="24">
        <f>100/'11'!B$17*'Calc1'!B10227*('Calc3'!B$3788+'Calc3'!B$3800)</f>
        <v>0</v>
      </c>
      <c r="C453" s="10"/>
    </row>
    <row r="454" spans="1:3">
      <c r="A454" s="21">
        <v>423</v>
      </c>
      <c r="B454" s="24">
        <f>100/'11'!B$17*'Calc1'!B10228*('Calc3'!B$3788+'Calc3'!B$3800)</f>
        <v>0</v>
      </c>
      <c r="C454" s="10"/>
    </row>
    <row r="455" spans="1:3">
      <c r="A455" s="21">
        <v>424</v>
      </c>
      <c r="B455" s="24">
        <f>100/'11'!B$17*'Calc1'!B10229*('Calc3'!B$3788+'Calc3'!B$3800)</f>
        <v>0</v>
      </c>
      <c r="C455" s="10"/>
    </row>
    <row r="456" spans="1:3">
      <c r="A456" s="21">
        <v>425</v>
      </c>
      <c r="B456" s="24">
        <f>100/'11'!B$17*'Calc1'!B10230*('Calc3'!B$3788+'Calc3'!B$3800)</f>
        <v>0</v>
      </c>
      <c r="C456" s="10"/>
    </row>
    <row r="457" spans="1:3">
      <c r="A457" s="21">
        <v>426</v>
      </c>
      <c r="B457" s="24">
        <f>100/'11'!B$17*'Calc1'!B10231*('Calc3'!B$3788+'Calc3'!B$3800)</f>
        <v>0</v>
      </c>
      <c r="C457" s="10"/>
    </row>
    <row r="458" spans="1:3">
      <c r="A458" s="21">
        <v>427</v>
      </c>
      <c r="B458" s="24">
        <f>100/'11'!B$17*'Calc1'!B10232*('Calc3'!B$3788+'Calc3'!B$3800)</f>
        <v>0</v>
      </c>
      <c r="C458" s="10"/>
    </row>
    <row r="459" spans="1:3">
      <c r="A459" s="21">
        <v>428</v>
      </c>
      <c r="B459" s="24">
        <f>100/'11'!B$17*'Calc1'!B10233*('Calc3'!B$3788+'Calc3'!B$3800)</f>
        <v>0</v>
      </c>
      <c r="C459" s="10"/>
    </row>
    <row r="460" spans="1:3">
      <c r="A460" s="21">
        <v>429</v>
      </c>
      <c r="B460" s="24">
        <f>100/'11'!B$17*'Calc1'!B10234*('Calc3'!B$3788+'Calc3'!B$3800)</f>
        <v>0</v>
      </c>
      <c r="C460" s="10"/>
    </row>
    <row r="461" spans="1:3">
      <c r="A461" s="21">
        <v>430</v>
      </c>
      <c r="B461" s="24">
        <f>100/'11'!B$17*'Calc1'!B10235*('Calc3'!B$3788+'Calc3'!B$3800)</f>
        <v>0</v>
      </c>
      <c r="C461" s="10"/>
    </row>
    <row r="462" spans="1:3">
      <c r="A462" s="21">
        <v>431</v>
      </c>
      <c r="B462" s="24">
        <f>100/'11'!B$17*'Calc1'!B10236*('Calc3'!B$3788+'Calc3'!B$3800)</f>
        <v>0</v>
      </c>
      <c r="C462" s="10"/>
    </row>
    <row r="463" spans="1:3">
      <c r="A463" s="21">
        <v>432</v>
      </c>
      <c r="B463" s="24">
        <f>100/'11'!B$17*'Calc1'!B10237*('Calc3'!B$3788+'Calc3'!B$3800)</f>
        <v>0</v>
      </c>
      <c r="C463" s="10"/>
    </row>
    <row r="464" spans="1:3">
      <c r="A464" s="21">
        <v>433</v>
      </c>
      <c r="B464" s="24">
        <f>100/'11'!B$17*'Calc1'!B10238*('Calc3'!B$3788+'Calc3'!B$3800)</f>
        <v>0</v>
      </c>
      <c r="C464" s="10"/>
    </row>
    <row r="465" spans="1:3">
      <c r="A465" s="21">
        <v>434</v>
      </c>
      <c r="B465" s="24">
        <f>100/'11'!B$17*'Calc1'!B10239*('Calc3'!B$3788+'Calc3'!B$3800)</f>
        <v>0</v>
      </c>
      <c r="C465" s="10"/>
    </row>
    <row r="466" spans="1:3">
      <c r="A466" s="21">
        <v>435</v>
      </c>
      <c r="B466" s="24">
        <f>100/'11'!B$17*'Calc1'!B10240*('Calc3'!B$3788+'Calc3'!B$3800)</f>
        <v>0</v>
      </c>
      <c r="C466" s="10"/>
    </row>
    <row r="467" spans="1:3">
      <c r="A467" s="21">
        <v>436</v>
      </c>
      <c r="B467" s="24">
        <f>100/'11'!B$17*'Calc1'!B10241*('Calc3'!B$3788+'Calc3'!B$3800)</f>
        <v>0</v>
      </c>
      <c r="C467" s="10"/>
    </row>
    <row r="468" spans="1:3">
      <c r="A468" s="21">
        <v>437</v>
      </c>
      <c r="B468" s="24">
        <f>100/'11'!B$17*'Calc1'!B10242*('Calc3'!B$3788+'Calc3'!B$3800)</f>
        <v>0</v>
      </c>
      <c r="C468" s="10"/>
    </row>
    <row r="469" spans="1:3">
      <c r="A469" s="21">
        <v>438</v>
      </c>
      <c r="B469" s="24">
        <f>100/'11'!B$17*'Calc1'!B10243*('Calc3'!B$3788+'Calc3'!B$3800)</f>
        <v>0</v>
      </c>
      <c r="C469" s="10"/>
    </row>
    <row r="470" spans="1:3">
      <c r="A470" s="21">
        <v>439</v>
      </c>
      <c r="B470" s="24">
        <f>100/'11'!B$17*'Calc1'!B10244*('Calc3'!B$3788+'Calc3'!B$3800)</f>
        <v>0</v>
      </c>
      <c r="C470" s="10"/>
    </row>
    <row r="471" spans="1:3">
      <c r="A471" s="21">
        <v>440</v>
      </c>
      <c r="B471" s="24">
        <f>100/'11'!B$17*'Calc1'!B10245*('Calc3'!B$3788+'Calc3'!B$3800)</f>
        <v>0</v>
      </c>
      <c r="C471" s="10"/>
    </row>
    <row r="472" spans="1:3">
      <c r="A472" s="21">
        <v>441</v>
      </c>
      <c r="B472" s="24">
        <f>100/'11'!B$17*'Calc1'!B10246*('Calc3'!B$3788+'Calc3'!B$3800)</f>
        <v>0</v>
      </c>
      <c r="C472" s="10"/>
    </row>
    <row r="473" spans="1:3">
      <c r="A473" s="21">
        <v>442</v>
      </c>
      <c r="B473" s="24">
        <f>100/'11'!B$17*'Calc1'!B10247*('Calc3'!B$3788+'Calc3'!B$3800)</f>
        <v>0</v>
      </c>
      <c r="C473" s="10"/>
    </row>
    <row r="474" spans="1:3">
      <c r="A474" s="21">
        <v>443</v>
      </c>
      <c r="B474" s="24">
        <f>100/'11'!B$17*'Calc1'!B10248*('Calc3'!B$3788+'Calc3'!B$3800)</f>
        <v>0</v>
      </c>
      <c r="C474" s="10"/>
    </row>
    <row r="475" spans="1:3">
      <c r="A475" s="21">
        <v>444</v>
      </c>
      <c r="B475" s="24">
        <f>100/'11'!B$17*'Calc1'!B10249*('Calc3'!B$3788+'Calc3'!B$3800)</f>
        <v>0</v>
      </c>
      <c r="C475" s="10"/>
    </row>
    <row r="476" spans="1:3">
      <c r="A476" s="21">
        <v>445</v>
      </c>
      <c r="B476" s="24">
        <f>100/'11'!B$17*'Calc1'!B10250*('Calc3'!B$3788+'Calc3'!B$3800)</f>
        <v>0</v>
      </c>
      <c r="C476" s="10"/>
    </row>
    <row r="477" spans="1:3">
      <c r="A477" s="21">
        <v>446</v>
      </c>
      <c r="B477" s="24">
        <f>100/'11'!B$17*'Calc1'!B10251*('Calc3'!B$3788+'Calc3'!B$3800)</f>
        <v>0</v>
      </c>
      <c r="C477" s="10"/>
    </row>
    <row r="478" spans="1:3">
      <c r="A478" s="21">
        <v>447</v>
      </c>
      <c r="B478" s="24">
        <f>100/'11'!B$17*'Calc1'!B10252*('Calc3'!B$3788+'Calc3'!B$3800)</f>
        <v>0</v>
      </c>
      <c r="C478" s="10"/>
    </row>
    <row r="479" spans="1:3">
      <c r="A479" s="21">
        <v>448</v>
      </c>
      <c r="B479" s="24">
        <f>100/'11'!B$17*'Calc1'!B10253*('Calc3'!B$3788+'Calc3'!B$3800)</f>
        <v>0</v>
      </c>
      <c r="C479" s="10"/>
    </row>
    <row r="480" spans="1:3">
      <c r="A480" s="21">
        <v>449</v>
      </c>
      <c r="B480" s="24">
        <f>100/'11'!B$17*'Calc1'!B10254*('Calc3'!B$3788+'Calc3'!B$3800)</f>
        <v>0</v>
      </c>
      <c r="C480" s="10"/>
    </row>
    <row r="481" spans="1:3">
      <c r="A481" s="21">
        <v>450</v>
      </c>
      <c r="B481" s="24">
        <f>100/'11'!B$17*'Calc1'!B10255*('Calc3'!B$3788+'Calc3'!B$3800)</f>
        <v>0</v>
      </c>
      <c r="C481" s="10"/>
    </row>
    <row r="482" spans="1:3">
      <c r="A482" s="21">
        <v>451</v>
      </c>
      <c r="B482" s="24">
        <f>100/'11'!B$17*'Calc1'!B10256*('Calc3'!B$3788+'Calc3'!B$3800)</f>
        <v>0</v>
      </c>
      <c r="C482" s="10"/>
    </row>
    <row r="483" spans="1:3">
      <c r="A483" s="21">
        <v>452</v>
      </c>
      <c r="B483" s="24">
        <f>100/'11'!B$17*'Calc1'!B10257*('Calc3'!B$3788+'Calc3'!B$3800)</f>
        <v>0</v>
      </c>
      <c r="C483" s="10"/>
    </row>
    <row r="484" spans="1:3">
      <c r="A484" s="21">
        <v>453</v>
      </c>
      <c r="B484" s="24">
        <f>100/'11'!B$17*'Calc1'!B10258*('Calc3'!B$3788+'Calc3'!B$3800)</f>
        <v>0</v>
      </c>
      <c r="C484" s="10"/>
    </row>
    <row r="485" spans="1:3">
      <c r="A485" s="21">
        <v>454</v>
      </c>
      <c r="B485" s="24">
        <f>100/'11'!B$17*'Calc1'!B10259*('Calc3'!B$3788+'Calc3'!B$3800)</f>
        <v>0</v>
      </c>
      <c r="C485" s="10"/>
    </row>
    <row r="486" spans="1:3">
      <c r="A486" s="21">
        <v>455</v>
      </c>
      <c r="B486" s="24">
        <f>100/'11'!B$17*'Calc1'!B10260*('Calc3'!B$3788+'Calc3'!B$3800)</f>
        <v>0</v>
      </c>
      <c r="C486" s="10"/>
    </row>
    <row r="487" spans="1:3">
      <c r="A487" s="21">
        <v>456</v>
      </c>
      <c r="B487" s="24">
        <f>100/'11'!B$17*'Calc1'!B10261*('Calc3'!B$3788+'Calc3'!B$3800)</f>
        <v>0</v>
      </c>
      <c r="C487" s="10"/>
    </row>
    <row r="488" spans="1:3">
      <c r="A488" s="21">
        <v>457</v>
      </c>
      <c r="B488" s="24">
        <f>100/'11'!B$17*'Calc1'!B10262*('Calc3'!B$3788+'Calc3'!B$3800)</f>
        <v>0</v>
      </c>
      <c r="C488" s="10"/>
    </row>
    <row r="489" spans="1:3">
      <c r="A489" s="21">
        <v>458</v>
      </c>
      <c r="B489" s="24">
        <f>100/'11'!B$17*'Calc1'!B10263*('Calc3'!B$3788+'Calc3'!B$3800)</f>
        <v>0</v>
      </c>
      <c r="C489" s="10"/>
    </row>
    <row r="490" spans="1:3">
      <c r="A490" s="21">
        <v>459</v>
      </c>
      <c r="B490" s="24">
        <f>100/'11'!B$17*'Calc1'!B10264*('Calc3'!B$3788+'Calc3'!B$3800)</f>
        <v>0</v>
      </c>
      <c r="C490" s="10"/>
    </row>
    <row r="491" spans="1:3">
      <c r="A491" s="21">
        <v>460</v>
      </c>
      <c r="B491" s="24">
        <f>100/'11'!B$17*'Calc1'!B10265*('Calc3'!B$3788+'Calc3'!B$3800)</f>
        <v>0</v>
      </c>
      <c r="C491" s="10"/>
    </row>
    <row r="492" spans="1:3">
      <c r="A492" s="21">
        <v>461</v>
      </c>
      <c r="B492" s="24">
        <f>100/'11'!B$17*'Calc1'!B10266*('Calc3'!B$3788+'Calc3'!B$3800)</f>
        <v>0</v>
      </c>
      <c r="C492" s="10"/>
    </row>
    <row r="493" spans="1:3">
      <c r="A493" s="21">
        <v>462</v>
      </c>
      <c r="B493" s="24">
        <f>100/'11'!B$17*'Calc1'!B10267*('Calc3'!B$3788+'Calc3'!B$3800)</f>
        <v>0</v>
      </c>
      <c r="C493" s="10"/>
    </row>
    <row r="494" spans="1:3">
      <c r="A494" s="21">
        <v>463</v>
      </c>
      <c r="B494" s="24">
        <f>100/'11'!B$17*'Calc1'!B10268*('Calc3'!B$3788+'Calc3'!B$3800)</f>
        <v>0</v>
      </c>
      <c r="C494" s="10"/>
    </row>
    <row r="495" spans="1:3">
      <c r="A495" s="21">
        <v>464</v>
      </c>
      <c r="B495" s="24">
        <f>100/'11'!B$17*'Calc1'!B10269*('Calc3'!B$3788+'Calc3'!B$3800)</f>
        <v>0</v>
      </c>
      <c r="C495" s="10"/>
    </row>
    <row r="496" spans="1:3">
      <c r="A496" s="21">
        <v>465</v>
      </c>
      <c r="B496" s="24">
        <f>100/'11'!B$17*'Calc1'!B10270*('Calc3'!B$3788+'Calc3'!B$3800)</f>
        <v>0</v>
      </c>
      <c r="C496" s="10"/>
    </row>
    <row r="497" spans="1:3">
      <c r="A497" s="21">
        <v>466</v>
      </c>
      <c r="B497" s="24">
        <f>100/'11'!B$17*'Calc1'!B10271*('Calc3'!B$3788+'Calc3'!B$3800)</f>
        <v>0</v>
      </c>
      <c r="C497" s="10"/>
    </row>
    <row r="498" spans="1:3">
      <c r="A498" s="21">
        <v>467</v>
      </c>
      <c r="B498" s="24">
        <f>100/'11'!B$17*'Calc1'!B10272*('Calc3'!B$3788+'Calc3'!B$3800)</f>
        <v>0</v>
      </c>
      <c r="C498" s="10"/>
    </row>
    <row r="499" spans="1:3">
      <c r="A499" s="21">
        <v>468</v>
      </c>
      <c r="B499" s="24">
        <f>100/'11'!B$17*'Calc1'!B10273*('Calc3'!B$3788+'Calc3'!B$3800)</f>
        <v>0</v>
      </c>
      <c r="C499" s="10"/>
    </row>
    <row r="500" spans="1:3">
      <c r="A500" s="21">
        <v>469</v>
      </c>
      <c r="B500" s="24">
        <f>100/'11'!B$17*'Calc1'!B10274*('Calc3'!B$3788+'Calc3'!B$3800)</f>
        <v>0</v>
      </c>
      <c r="C500" s="10"/>
    </row>
    <row r="501" spans="1:3">
      <c r="A501" s="21">
        <v>470</v>
      </c>
      <c r="B501" s="24">
        <f>100/'11'!B$17*'Calc1'!B10275*('Calc3'!B$3788+'Calc3'!B$3800)</f>
        <v>0</v>
      </c>
      <c r="C501" s="10"/>
    </row>
    <row r="502" spans="1:3">
      <c r="A502" s="21">
        <v>471</v>
      </c>
      <c r="B502" s="24">
        <f>100/'11'!B$17*'Calc1'!B10276*('Calc3'!B$3788+'Calc3'!B$3800)</f>
        <v>0</v>
      </c>
      <c r="C502" s="10"/>
    </row>
    <row r="503" spans="1:3">
      <c r="A503" s="21">
        <v>472</v>
      </c>
      <c r="B503" s="24">
        <f>100/'11'!B$17*'Calc1'!B10277*('Calc3'!B$3788+'Calc3'!B$3800)</f>
        <v>0</v>
      </c>
      <c r="C503" s="10"/>
    </row>
    <row r="504" spans="1:3">
      <c r="A504" s="21">
        <v>473</v>
      </c>
      <c r="B504" s="24">
        <f>100/'11'!B$17*'Calc1'!B10278*('Calc3'!B$3788+'Calc3'!B$3800)</f>
        <v>0</v>
      </c>
      <c r="C504" s="10"/>
    </row>
    <row r="505" spans="1:3">
      <c r="A505" s="21">
        <v>474</v>
      </c>
      <c r="B505" s="24">
        <f>100/'11'!B$17*'Calc1'!B10279*('Calc3'!B$3788+'Calc3'!B$3800)</f>
        <v>0</v>
      </c>
      <c r="C505" s="10"/>
    </row>
    <row r="506" spans="1:3">
      <c r="A506" s="21">
        <v>475</v>
      </c>
      <c r="B506" s="24">
        <f>100/'11'!B$17*'Calc1'!B10280*('Calc3'!B$3788+'Calc3'!B$3800)</f>
        <v>0</v>
      </c>
      <c r="C506" s="10"/>
    </row>
    <row r="507" spans="1:3">
      <c r="A507" s="21">
        <v>476</v>
      </c>
      <c r="B507" s="24">
        <f>100/'11'!B$17*'Calc1'!B10281*('Calc3'!B$3788+'Calc3'!B$3800)</f>
        <v>0</v>
      </c>
      <c r="C507" s="10"/>
    </row>
    <row r="508" spans="1:3">
      <c r="A508" s="21">
        <v>477</v>
      </c>
      <c r="B508" s="24">
        <f>100/'11'!B$17*'Calc1'!B10282*('Calc3'!B$3788+'Calc3'!B$3800)</f>
        <v>0</v>
      </c>
      <c r="C508" s="10"/>
    </row>
    <row r="509" spans="1:3">
      <c r="A509" s="21">
        <v>478</v>
      </c>
      <c r="B509" s="24">
        <f>100/'11'!B$17*'Calc1'!B10283*('Calc3'!B$3788+'Calc3'!B$3800)</f>
        <v>0</v>
      </c>
      <c r="C509" s="10"/>
    </row>
    <row r="510" spans="1:3">
      <c r="A510" s="21">
        <v>479</v>
      </c>
      <c r="B510" s="24">
        <f>100/'11'!B$17*'Calc1'!B10284*('Calc3'!B$3788+'Calc3'!B$3800)</f>
        <v>0</v>
      </c>
      <c r="C510" s="10"/>
    </row>
    <row r="511" spans="1:3">
      <c r="A511" s="21">
        <v>480</v>
      </c>
      <c r="B511" s="24">
        <f>100/'11'!B$17*'Calc1'!B10285*('Calc3'!B$3788+'Calc3'!B$3800)</f>
        <v>0</v>
      </c>
      <c r="C511" s="10"/>
    </row>
    <row r="512" spans="1:3">
      <c r="A512" s="21">
        <v>481</v>
      </c>
      <c r="B512" s="24">
        <f>100/'11'!B$17*'Calc1'!B10286*('Calc3'!B$3788+'Calc3'!B$3800)</f>
        <v>0</v>
      </c>
      <c r="C512" s="10"/>
    </row>
    <row r="513" spans="1:3">
      <c r="A513" s="21">
        <v>482</v>
      </c>
      <c r="B513" s="24">
        <f>100/'11'!B$17*'Calc1'!B10287*('Calc3'!B$3788+'Calc3'!B$3800)</f>
        <v>0</v>
      </c>
      <c r="C513" s="10"/>
    </row>
    <row r="514" spans="1:3">
      <c r="A514" s="21">
        <v>483</v>
      </c>
      <c r="B514" s="24">
        <f>100/'11'!B$17*'Calc1'!B10288*('Calc3'!B$3788+'Calc3'!B$3800)</f>
        <v>0</v>
      </c>
      <c r="C514" s="10"/>
    </row>
    <row r="515" spans="1:3">
      <c r="A515" s="21">
        <v>484</v>
      </c>
      <c r="B515" s="24">
        <f>100/'11'!B$17*'Calc1'!B10289*('Calc3'!B$3788+'Calc3'!B$3800)</f>
        <v>0</v>
      </c>
      <c r="C515" s="10"/>
    </row>
    <row r="516" spans="1:3">
      <c r="A516" s="21">
        <v>485</v>
      </c>
      <c r="B516" s="24">
        <f>100/'11'!B$17*'Calc1'!B10290*('Calc3'!B$3788+'Calc3'!B$3800)</f>
        <v>0</v>
      </c>
      <c r="C516" s="10"/>
    </row>
    <row r="517" spans="1:3">
      <c r="A517" s="21">
        <v>486</v>
      </c>
      <c r="B517" s="24">
        <f>100/'11'!B$17*'Calc1'!B10291*('Calc3'!B$3788+'Calc3'!B$3800)</f>
        <v>0</v>
      </c>
      <c r="C517" s="10"/>
    </row>
    <row r="518" spans="1:3">
      <c r="A518" s="21">
        <v>487</v>
      </c>
      <c r="B518" s="24">
        <f>100/'11'!B$17*'Calc1'!B10292*('Calc3'!B$3788+'Calc3'!B$3800)</f>
        <v>0</v>
      </c>
      <c r="C518" s="10"/>
    </row>
    <row r="519" spans="1:3">
      <c r="A519" s="21">
        <v>488</v>
      </c>
      <c r="B519" s="24">
        <f>100/'11'!B$17*'Calc1'!B10293*('Calc3'!B$3788+'Calc3'!B$3800)</f>
        <v>0</v>
      </c>
      <c r="C519" s="10"/>
    </row>
    <row r="520" spans="1:3">
      <c r="A520" s="21">
        <v>489</v>
      </c>
      <c r="B520" s="24">
        <f>100/'11'!B$17*'Calc1'!B10294*('Calc3'!B$3788+'Calc3'!B$3800)</f>
        <v>0</v>
      </c>
      <c r="C520" s="10"/>
    </row>
    <row r="521" spans="1:3">
      <c r="A521" s="21">
        <v>490</v>
      </c>
      <c r="B521" s="24">
        <f>100/'11'!B$17*'Calc1'!B10295*('Calc3'!B$3788+'Calc3'!B$3800)</f>
        <v>0</v>
      </c>
      <c r="C521" s="10"/>
    </row>
    <row r="522" spans="1:3">
      <c r="A522" s="21">
        <v>491</v>
      </c>
      <c r="B522" s="24">
        <f>100/'11'!B$17*'Calc1'!B10296*('Calc3'!B$3788+'Calc3'!B$3800)</f>
        <v>0</v>
      </c>
      <c r="C522" s="10"/>
    </row>
    <row r="523" spans="1:3">
      <c r="A523" s="21">
        <v>492</v>
      </c>
      <c r="B523" s="24">
        <f>100/'11'!B$17*'Calc1'!B10297*('Calc3'!B$3788+'Calc3'!B$3800)</f>
        <v>0</v>
      </c>
      <c r="C523" s="10"/>
    </row>
    <row r="524" spans="1:3">
      <c r="A524" s="21">
        <v>493</v>
      </c>
      <c r="B524" s="24">
        <f>100/'11'!B$17*'Calc1'!B10298*('Calc3'!B$3788+'Calc3'!B$3800)</f>
        <v>0</v>
      </c>
      <c r="C524" s="10"/>
    </row>
    <row r="525" spans="1:3">
      <c r="A525" s="21">
        <v>494</v>
      </c>
      <c r="B525" s="24">
        <f>100/'11'!B$17*'Calc1'!B10299*('Calc3'!B$3788+'Calc3'!B$3800)</f>
        <v>0</v>
      </c>
      <c r="C525" s="10"/>
    </row>
    <row r="526" spans="1:3">
      <c r="A526" s="21">
        <v>495</v>
      </c>
      <c r="B526" s="24">
        <f>100/'11'!B$17*'Calc1'!B10300*('Calc3'!B$3788+'Calc3'!B$3800)</f>
        <v>0</v>
      </c>
      <c r="C526" s="10"/>
    </row>
    <row r="527" spans="1:3">
      <c r="A527" s="21">
        <v>496</v>
      </c>
      <c r="B527" s="24">
        <f>100/'11'!B$17*'Calc1'!B10301*('Calc3'!B$3788+'Calc3'!B$3800)</f>
        <v>0</v>
      </c>
      <c r="C527" s="10"/>
    </row>
    <row r="528" spans="1:3">
      <c r="A528" s="21">
        <v>497</v>
      </c>
      <c r="B528" s="24">
        <f>100/'11'!B$17*'Calc1'!B10302*('Calc3'!B$3788+'Calc3'!B$3800)</f>
        <v>0</v>
      </c>
      <c r="C528" s="10"/>
    </row>
    <row r="529" spans="1:3">
      <c r="A529" s="21">
        <v>498</v>
      </c>
      <c r="B529" s="24">
        <f>100/'11'!B$17*'Calc1'!B10303*('Calc3'!B$3788+'Calc3'!B$3800)</f>
        <v>0</v>
      </c>
      <c r="C529" s="10"/>
    </row>
    <row r="530" spans="1:3">
      <c r="A530" s="21">
        <v>499</v>
      </c>
      <c r="B530" s="24">
        <f>100/'11'!B$17*'Calc1'!B10304*('Calc3'!B$3788+'Calc3'!B$3800)</f>
        <v>0</v>
      </c>
      <c r="C530" s="10"/>
    </row>
    <row r="531" spans="1:3">
      <c r="A531" s="21">
        <v>500</v>
      </c>
      <c r="B531" s="24">
        <f>100/'11'!B$17*'Calc1'!B10305*('Calc3'!B$3788+'Calc3'!B$3800)</f>
        <v>0</v>
      </c>
      <c r="C531" s="10"/>
    </row>
    <row r="532" spans="1:3">
      <c r="A532" s="21">
        <v>501</v>
      </c>
      <c r="B532" s="24">
        <f>100/'11'!B$17*'Calc1'!B10306*('Calc3'!B$3788+'Calc3'!B$3800)</f>
        <v>0</v>
      </c>
      <c r="C532" s="10"/>
    </row>
    <row r="533" spans="1:3">
      <c r="A533" s="21">
        <v>502</v>
      </c>
      <c r="B533" s="24">
        <f>100/'11'!B$17*'Calc1'!B10307*('Calc3'!B$3788+'Calc3'!B$3800)</f>
        <v>0</v>
      </c>
      <c r="C533" s="10"/>
    </row>
    <row r="534" spans="1:3">
      <c r="A534" s="21">
        <v>503</v>
      </c>
      <c r="B534" s="24">
        <f>100/'11'!B$17*'Calc1'!B10308*('Calc3'!B$3788+'Calc3'!B$3800)</f>
        <v>0</v>
      </c>
      <c r="C534" s="10"/>
    </row>
    <row r="535" spans="1:3">
      <c r="A535" s="21">
        <v>504</v>
      </c>
      <c r="B535" s="24">
        <f>100/'11'!B$17*'Calc1'!B10309*('Calc3'!B$3788+'Calc3'!B$3800)</f>
        <v>0</v>
      </c>
      <c r="C535" s="10"/>
    </row>
    <row r="536" spans="1:3">
      <c r="A536" s="21">
        <v>505</v>
      </c>
      <c r="B536" s="24">
        <f>100/'11'!B$17*'Calc1'!B10310*('Calc3'!B$3788+'Calc3'!B$3800)</f>
        <v>0</v>
      </c>
      <c r="C536" s="10"/>
    </row>
    <row r="537" spans="1:3">
      <c r="A537" s="21">
        <v>506</v>
      </c>
      <c r="B537" s="24">
        <f>100/'11'!B$17*'Calc1'!B10311*('Calc3'!B$3788+'Calc3'!B$3800)</f>
        <v>0</v>
      </c>
      <c r="C537" s="10"/>
    </row>
    <row r="538" spans="1:3">
      <c r="A538" s="21">
        <v>507</v>
      </c>
      <c r="B538" s="24">
        <f>100/'11'!B$17*'Calc1'!B10312*('Calc3'!B$3788+'Calc3'!B$3800)</f>
        <v>0</v>
      </c>
      <c r="C538" s="10"/>
    </row>
    <row r="539" spans="1:3">
      <c r="A539" s="21">
        <v>508</v>
      </c>
      <c r="B539" s="24">
        <f>100/'11'!B$17*'Calc1'!B10313*('Calc3'!B$3788+'Calc3'!B$3800)</f>
        <v>0</v>
      </c>
      <c r="C539" s="10"/>
    </row>
    <row r="540" spans="1:3">
      <c r="A540" s="21">
        <v>509</v>
      </c>
      <c r="B540" s="24">
        <f>100/'11'!B$17*'Calc1'!B10314*('Calc3'!B$3788+'Calc3'!B$3800)</f>
        <v>0</v>
      </c>
      <c r="C540" s="10"/>
    </row>
    <row r="541" spans="1:3">
      <c r="A541" s="21">
        <v>510</v>
      </c>
      <c r="B541" s="24">
        <f>100/'11'!B$17*'Calc1'!B10315*('Calc3'!B$3788+'Calc3'!B$3800)</f>
        <v>0</v>
      </c>
      <c r="C541" s="10"/>
    </row>
    <row r="542" spans="1:3">
      <c r="A542" s="21">
        <v>511</v>
      </c>
      <c r="B542" s="24">
        <f>100/'11'!B$17*'Calc1'!B10316*('Calc3'!B$3788+'Calc3'!B$3800)</f>
        <v>0</v>
      </c>
      <c r="C542" s="10"/>
    </row>
    <row r="543" spans="1:3">
      <c r="A543" s="21">
        <v>512</v>
      </c>
      <c r="B543" s="24">
        <f>100/'11'!B$17*'Calc1'!B10317*('Calc3'!B$3788+'Calc3'!B$3800)</f>
        <v>0</v>
      </c>
      <c r="C543" s="10"/>
    </row>
    <row r="544" spans="1:3">
      <c r="A544" s="21">
        <v>513</v>
      </c>
      <c r="B544" s="24">
        <f>100/'11'!B$17*'Calc1'!B10318*('Calc3'!B$3788+'Calc3'!B$3800)</f>
        <v>0</v>
      </c>
      <c r="C544" s="10"/>
    </row>
    <row r="545" spans="1:3">
      <c r="A545" s="21">
        <v>514</v>
      </c>
      <c r="B545" s="24">
        <f>100/'11'!B$17*'Calc1'!B10319*('Calc3'!B$3788+'Calc3'!B$3800)</f>
        <v>0</v>
      </c>
      <c r="C545" s="10"/>
    </row>
    <row r="546" spans="1:3">
      <c r="A546" s="21">
        <v>515</v>
      </c>
      <c r="B546" s="24">
        <f>100/'11'!B$17*'Calc1'!B10320*('Calc3'!B$3788+'Calc3'!B$3800)</f>
        <v>0</v>
      </c>
      <c r="C546" s="10"/>
    </row>
    <row r="547" spans="1:3">
      <c r="A547" s="21">
        <v>516</v>
      </c>
      <c r="B547" s="24">
        <f>100/'11'!B$17*'Calc1'!B10321*('Calc3'!B$3788+'Calc3'!B$3800)</f>
        <v>0</v>
      </c>
      <c r="C547" s="10"/>
    </row>
    <row r="548" spans="1:3">
      <c r="A548" s="21">
        <v>517</v>
      </c>
      <c r="B548" s="24">
        <f>100/'11'!B$17*'Calc1'!B10322*('Calc3'!B$3788+'Calc3'!B$3800)</f>
        <v>0</v>
      </c>
      <c r="C548" s="10"/>
    </row>
    <row r="549" spans="1:3">
      <c r="A549" s="21">
        <v>518</v>
      </c>
      <c r="B549" s="24">
        <f>100/'11'!B$17*'Calc1'!B10323*('Calc3'!B$3788+'Calc3'!B$3800)</f>
        <v>0</v>
      </c>
      <c r="C549" s="10"/>
    </row>
    <row r="550" spans="1:3">
      <c r="A550" s="21">
        <v>519</v>
      </c>
      <c r="B550" s="24">
        <f>100/'11'!B$17*'Calc1'!B10324*('Calc3'!B$3788+'Calc3'!B$3800)</f>
        <v>0</v>
      </c>
      <c r="C550" s="10"/>
    </row>
    <row r="551" spans="1:3">
      <c r="A551" s="21">
        <v>520</v>
      </c>
      <c r="B551" s="24">
        <f>100/'11'!B$17*'Calc1'!B10325*('Calc3'!B$3788+'Calc3'!B$3800)</f>
        <v>0</v>
      </c>
      <c r="C551" s="10"/>
    </row>
    <row r="552" spans="1:3">
      <c r="A552" s="21">
        <v>521</v>
      </c>
      <c r="B552" s="24">
        <f>100/'11'!B$17*'Calc1'!B10326*('Calc3'!B$3788+'Calc3'!B$3800)</f>
        <v>0</v>
      </c>
      <c r="C552" s="10"/>
    </row>
    <row r="553" spans="1:3">
      <c r="A553" s="21">
        <v>522</v>
      </c>
      <c r="B553" s="24">
        <f>100/'11'!B$17*'Calc1'!B10327*('Calc3'!B$3788+'Calc3'!B$3800)</f>
        <v>0</v>
      </c>
      <c r="C553" s="10"/>
    </row>
    <row r="554" spans="1:3">
      <c r="A554" s="21">
        <v>523</v>
      </c>
      <c r="B554" s="24">
        <f>100/'11'!B$17*'Calc1'!B10328*('Calc3'!B$3788+'Calc3'!B$3800)</f>
        <v>0</v>
      </c>
      <c r="C554" s="10"/>
    </row>
    <row r="555" spans="1:3">
      <c r="A555" s="21">
        <v>524</v>
      </c>
      <c r="B555" s="24">
        <f>100/'11'!B$17*'Calc1'!B10329*('Calc3'!B$3788+'Calc3'!B$3800)</f>
        <v>0</v>
      </c>
      <c r="C555" s="10"/>
    </row>
    <row r="556" spans="1:3">
      <c r="A556" s="21">
        <v>525</v>
      </c>
      <c r="B556" s="24">
        <f>100/'11'!B$17*'Calc1'!B10330*('Calc3'!B$3788+'Calc3'!B$3800)</f>
        <v>0</v>
      </c>
      <c r="C556" s="10"/>
    </row>
    <row r="557" spans="1:3">
      <c r="A557" s="21">
        <v>526</v>
      </c>
      <c r="B557" s="24">
        <f>100/'11'!B$17*'Calc1'!B10331*('Calc3'!B$3788+'Calc3'!B$3800)</f>
        <v>0</v>
      </c>
      <c r="C557" s="10"/>
    </row>
    <row r="558" spans="1:3">
      <c r="A558" s="21">
        <v>527</v>
      </c>
      <c r="B558" s="24">
        <f>100/'11'!B$17*'Calc1'!B10332*('Calc3'!B$3788+'Calc3'!B$3800)</f>
        <v>0</v>
      </c>
      <c r="C558" s="10"/>
    </row>
    <row r="559" spans="1:3">
      <c r="A559" s="21">
        <v>528</v>
      </c>
      <c r="B559" s="24">
        <f>100/'11'!B$17*'Calc1'!B10333*('Calc3'!B$3788+'Calc3'!B$3800)</f>
        <v>0</v>
      </c>
      <c r="C559" s="10"/>
    </row>
    <row r="560" spans="1:3">
      <c r="A560" s="21">
        <v>529</v>
      </c>
      <c r="B560" s="24">
        <f>100/'11'!B$17*'Calc1'!B10334*('Calc3'!B$3788+'Calc3'!B$3800)</f>
        <v>0</v>
      </c>
      <c r="C560" s="10"/>
    </row>
    <row r="561" spans="1:3">
      <c r="A561" s="21">
        <v>530</v>
      </c>
      <c r="B561" s="24">
        <f>100/'11'!B$17*'Calc1'!B10335*('Calc3'!B$3788+'Calc3'!B$3800)</f>
        <v>0</v>
      </c>
      <c r="C561" s="10"/>
    </row>
    <row r="562" spans="1:3">
      <c r="A562" s="21">
        <v>531</v>
      </c>
      <c r="B562" s="24">
        <f>100/'11'!B$17*'Calc1'!B10336*('Calc3'!B$3788+'Calc3'!B$3800)</f>
        <v>0</v>
      </c>
      <c r="C562" s="10"/>
    </row>
    <row r="563" spans="1:3">
      <c r="A563" s="21">
        <v>532</v>
      </c>
      <c r="B563" s="24">
        <f>100/'11'!B$17*'Calc1'!B10337*('Calc3'!B$3788+'Calc3'!B$3800)</f>
        <v>0</v>
      </c>
      <c r="C563" s="10"/>
    </row>
    <row r="564" spans="1:3">
      <c r="A564" s="21">
        <v>533</v>
      </c>
      <c r="B564" s="24">
        <f>100/'11'!B$17*'Calc1'!B10338*('Calc3'!B$3788+'Calc3'!B$3800)</f>
        <v>0</v>
      </c>
      <c r="C564" s="10"/>
    </row>
    <row r="565" spans="1:3">
      <c r="A565" s="21">
        <v>534</v>
      </c>
      <c r="B565" s="24">
        <f>100/'11'!B$17*'Calc1'!B10339*('Calc3'!B$3788+'Calc3'!B$3800)</f>
        <v>0</v>
      </c>
      <c r="C565" s="10"/>
    </row>
    <row r="566" spans="1:3">
      <c r="A566" s="21">
        <v>535</v>
      </c>
      <c r="B566" s="24">
        <f>100/'11'!B$17*'Calc1'!B10340*('Calc3'!B$3788+'Calc3'!B$3800)</f>
        <v>0</v>
      </c>
      <c r="C566" s="10"/>
    </row>
    <row r="567" spans="1:3">
      <c r="A567" s="21">
        <v>536</v>
      </c>
      <c r="B567" s="24">
        <f>100/'11'!B$17*'Calc1'!B10341*('Calc3'!B$3788+'Calc3'!B$3800)</f>
        <v>0</v>
      </c>
      <c r="C567" s="10"/>
    </row>
    <row r="568" spans="1:3">
      <c r="A568" s="21">
        <v>537</v>
      </c>
      <c r="B568" s="24">
        <f>100/'11'!B$17*'Calc1'!B10342*('Calc3'!B$3788+'Calc3'!B$3800)</f>
        <v>0</v>
      </c>
      <c r="C568" s="10"/>
    </row>
    <row r="569" spans="1:3">
      <c r="A569" s="21">
        <v>538</v>
      </c>
      <c r="B569" s="24">
        <f>100/'11'!B$17*'Calc1'!B10343*('Calc3'!B$3788+'Calc3'!B$3800)</f>
        <v>0</v>
      </c>
      <c r="C569" s="10"/>
    </row>
    <row r="570" spans="1:3">
      <c r="A570" s="21">
        <v>539</v>
      </c>
      <c r="B570" s="24">
        <f>100/'11'!B$17*'Calc1'!B10344*('Calc3'!B$3788+'Calc3'!B$3800)</f>
        <v>0</v>
      </c>
      <c r="C570" s="10"/>
    </row>
    <row r="571" spans="1:3">
      <c r="A571" s="21">
        <v>540</v>
      </c>
      <c r="B571" s="24">
        <f>100/'11'!B$17*'Calc1'!B10345*('Calc3'!B$3788+'Calc3'!B$3800)</f>
        <v>0</v>
      </c>
      <c r="C571" s="10"/>
    </row>
    <row r="572" spans="1:3">
      <c r="A572" s="21">
        <v>541</v>
      </c>
      <c r="B572" s="24">
        <f>100/'11'!B$17*'Calc1'!B10346*('Calc3'!B$3788+'Calc3'!B$3800)</f>
        <v>0</v>
      </c>
      <c r="C572" s="10"/>
    </row>
    <row r="573" spans="1:3">
      <c r="A573" s="21">
        <v>542</v>
      </c>
      <c r="B573" s="24">
        <f>100/'11'!B$17*'Calc1'!B10347*('Calc3'!B$3788+'Calc3'!B$3800)</f>
        <v>0</v>
      </c>
      <c r="C573" s="10"/>
    </row>
    <row r="574" spans="1:3">
      <c r="A574" s="21">
        <v>543</v>
      </c>
      <c r="B574" s="24">
        <f>100/'11'!B$17*'Calc1'!B10348*('Calc3'!B$3788+'Calc3'!B$3800)</f>
        <v>0</v>
      </c>
      <c r="C574" s="10"/>
    </row>
    <row r="575" spans="1:3">
      <c r="A575" s="21">
        <v>544</v>
      </c>
      <c r="B575" s="24">
        <f>100/'11'!B$17*'Calc1'!B10349*('Calc3'!B$3788+'Calc3'!B$3800)</f>
        <v>0</v>
      </c>
      <c r="C575" s="10"/>
    </row>
    <row r="576" spans="1:3">
      <c r="A576" s="21">
        <v>545</v>
      </c>
      <c r="B576" s="24">
        <f>100/'11'!B$17*'Calc1'!B10350*('Calc3'!B$3788+'Calc3'!B$3800)</f>
        <v>0</v>
      </c>
      <c r="C576" s="10"/>
    </row>
    <row r="577" spans="1:3">
      <c r="A577" s="21">
        <v>546</v>
      </c>
      <c r="B577" s="24">
        <f>100/'11'!B$17*'Calc1'!B10351*('Calc3'!B$3788+'Calc3'!B$3800)</f>
        <v>0</v>
      </c>
      <c r="C577" s="10"/>
    </row>
    <row r="578" spans="1:3">
      <c r="A578" s="21">
        <v>547</v>
      </c>
      <c r="B578" s="24">
        <f>100/'11'!B$17*'Calc1'!B10352*('Calc3'!B$3788+'Calc3'!B$3800)</f>
        <v>0</v>
      </c>
      <c r="C578" s="10"/>
    </row>
    <row r="579" spans="1:3">
      <c r="A579" s="21">
        <v>548</v>
      </c>
      <c r="B579" s="24">
        <f>100/'11'!B$17*'Calc1'!B10353*('Calc3'!B$3788+'Calc3'!B$3800)</f>
        <v>0</v>
      </c>
      <c r="C579" s="10"/>
    </row>
    <row r="580" spans="1:3">
      <c r="A580" s="21">
        <v>549</v>
      </c>
      <c r="B580" s="24">
        <f>100/'11'!B$17*'Calc1'!B10354*('Calc3'!B$3788+'Calc3'!B$3800)</f>
        <v>0</v>
      </c>
      <c r="C580" s="10"/>
    </row>
    <row r="581" spans="1:3">
      <c r="A581" s="21">
        <v>550</v>
      </c>
      <c r="B581" s="24">
        <f>100/'11'!B$17*'Calc1'!B10355*('Calc3'!B$3788+'Calc3'!B$3800)</f>
        <v>0</v>
      </c>
      <c r="C581" s="10"/>
    </row>
    <row r="582" spans="1:3">
      <c r="A582" s="21">
        <v>551</v>
      </c>
      <c r="B582" s="24">
        <f>100/'11'!B$17*'Calc1'!B10356*('Calc3'!B$3788+'Calc3'!B$3800)</f>
        <v>0</v>
      </c>
      <c r="C582" s="10"/>
    </row>
    <row r="583" spans="1:3">
      <c r="A583" s="21">
        <v>552</v>
      </c>
      <c r="B583" s="24">
        <f>100/'11'!B$17*'Calc1'!B10357*('Calc3'!B$3788+'Calc3'!B$3800)</f>
        <v>0</v>
      </c>
      <c r="C583" s="10"/>
    </row>
    <row r="584" spans="1:3">
      <c r="A584" s="21">
        <v>553</v>
      </c>
      <c r="B584" s="24">
        <f>100/'11'!B$17*'Calc1'!B10358*('Calc3'!B$3788+'Calc3'!B$3800)</f>
        <v>0</v>
      </c>
      <c r="C584" s="10"/>
    </row>
    <row r="585" spans="1:3">
      <c r="A585" s="21">
        <v>554</v>
      </c>
      <c r="B585" s="24">
        <f>100/'11'!B$17*'Calc1'!B10359*('Calc3'!B$3788+'Calc3'!B$3800)</f>
        <v>0</v>
      </c>
      <c r="C585" s="10"/>
    </row>
    <row r="586" spans="1:3">
      <c r="A586" s="21">
        <v>555</v>
      </c>
      <c r="B586" s="24">
        <f>100/'11'!B$17*'Calc1'!B10360*('Calc3'!B$3788+'Calc3'!B$3800)</f>
        <v>0</v>
      </c>
      <c r="C586" s="10"/>
    </row>
    <row r="587" spans="1:3">
      <c r="A587" s="21">
        <v>556</v>
      </c>
      <c r="B587" s="24">
        <f>100/'11'!B$17*'Calc1'!B10361*('Calc3'!B$3788+'Calc3'!B$3800)</f>
        <v>0</v>
      </c>
      <c r="C587" s="10"/>
    </row>
    <row r="588" spans="1:3">
      <c r="A588" s="21">
        <v>557</v>
      </c>
      <c r="B588" s="24">
        <f>100/'11'!B$17*'Calc1'!B10362*('Calc3'!B$3788+'Calc3'!B$3800)</f>
        <v>0</v>
      </c>
      <c r="C588" s="10"/>
    </row>
    <row r="589" spans="1:3">
      <c r="A589" s="21">
        <v>558</v>
      </c>
      <c r="B589" s="24">
        <f>100/'11'!B$17*'Calc1'!B10363*('Calc3'!B$3788+'Calc3'!B$3800)</f>
        <v>0</v>
      </c>
      <c r="C589" s="10"/>
    </row>
    <row r="590" spans="1:3">
      <c r="A590" s="21">
        <v>559</v>
      </c>
      <c r="B590" s="24">
        <f>100/'11'!B$17*'Calc1'!B10364*('Calc3'!B$3788+'Calc3'!B$3800)</f>
        <v>0</v>
      </c>
      <c r="C590" s="10"/>
    </row>
    <row r="591" spans="1:3">
      <c r="A591" s="21">
        <v>560</v>
      </c>
      <c r="B591" s="24">
        <f>100/'11'!B$17*'Calc1'!B10365*('Calc3'!B$3788+'Calc3'!B$3800)</f>
        <v>0</v>
      </c>
      <c r="C591" s="10"/>
    </row>
    <row r="592" spans="1:3">
      <c r="A592" s="21">
        <v>561</v>
      </c>
      <c r="B592" s="24">
        <f>100/'11'!B$17*'Calc1'!B10366*('Calc3'!B$3788+'Calc3'!B$3800)</f>
        <v>0</v>
      </c>
      <c r="C592" s="10"/>
    </row>
    <row r="593" spans="1:3">
      <c r="A593" s="21">
        <v>562</v>
      </c>
      <c r="B593" s="24">
        <f>100/'11'!B$17*'Calc1'!B10367*('Calc3'!B$3788+'Calc3'!B$3800)</f>
        <v>0</v>
      </c>
      <c r="C593" s="10"/>
    </row>
    <row r="594" spans="1:3">
      <c r="A594" s="21">
        <v>563</v>
      </c>
      <c r="B594" s="24">
        <f>100/'11'!B$17*'Calc1'!B10368*('Calc3'!B$3788+'Calc3'!B$3800)</f>
        <v>0</v>
      </c>
      <c r="C594" s="10"/>
    </row>
    <row r="595" spans="1:3">
      <c r="A595" s="21">
        <v>564</v>
      </c>
      <c r="B595" s="24">
        <f>100/'11'!B$17*'Calc1'!B10369*('Calc3'!B$3788+'Calc3'!B$3800)</f>
        <v>0</v>
      </c>
      <c r="C595" s="10"/>
    </row>
    <row r="596" spans="1:3">
      <c r="A596" s="21">
        <v>565</v>
      </c>
      <c r="B596" s="24">
        <f>100/'11'!B$17*'Calc1'!B10370*('Calc3'!B$3788+'Calc3'!B$3800)</f>
        <v>0</v>
      </c>
      <c r="C596" s="10"/>
    </row>
    <row r="597" spans="1:3">
      <c r="A597" s="21">
        <v>566</v>
      </c>
      <c r="B597" s="24">
        <f>100/'11'!B$17*'Calc1'!B10371*('Calc3'!B$3788+'Calc3'!B$3800)</f>
        <v>0</v>
      </c>
      <c r="C597" s="10"/>
    </row>
    <row r="598" spans="1:3">
      <c r="A598" s="21">
        <v>567</v>
      </c>
      <c r="B598" s="24">
        <f>100/'11'!B$17*'Calc1'!B10372*('Calc3'!B$3788+'Calc3'!B$3800)</f>
        <v>0</v>
      </c>
      <c r="C598" s="10"/>
    </row>
    <row r="599" spans="1:3">
      <c r="A599" s="21">
        <v>568</v>
      </c>
      <c r="B599" s="24">
        <f>100/'11'!B$17*'Calc1'!B10373*('Calc3'!B$3788+'Calc3'!B$3800)</f>
        <v>0</v>
      </c>
      <c r="C599" s="10"/>
    </row>
    <row r="600" spans="1:3">
      <c r="A600" s="21">
        <v>569</v>
      </c>
      <c r="B600" s="24">
        <f>100/'11'!B$17*'Calc1'!B10374*('Calc3'!B$3788+'Calc3'!B$3800)</f>
        <v>0</v>
      </c>
      <c r="C600" s="10"/>
    </row>
    <row r="601" spans="1:3">
      <c r="A601" s="21">
        <v>570</v>
      </c>
      <c r="B601" s="24">
        <f>100/'11'!B$17*'Calc1'!B10375*('Calc3'!B$3788+'Calc3'!B$3800)</f>
        <v>0</v>
      </c>
      <c r="C601" s="10"/>
    </row>
    <row r="602" spans="1:3">
      <c r="A602" s="21">
        <v>571</v>
      </c>
      <c r="B602" s="24">
        <f>100/'11'!B$17*'Calc1'!B10376*('Calc3'!B$3788+'Calc3'!B$3800)</f>
        <v>0</v>
      </c>
      <c r="C602" s="10"/>
    </row>
    <row r="603" spans="1:3">
      <c r="A603" s="21">
        <v>572</v>
      </c>
      <c r="B603" s="24">
        <f>100/'11'!B$17*'Calc1'!B10377*('Calc3'!B$3788+'Calc3'!B$3800)</f>
        <v>0</v>
      </c>
      <c r="C603" s="10"/>
    </row>
    <row r="604" spans="1:3">
      <c r="A604" s="21">
        <v>573</v>
      </c>
      <c r="B604" s="24">
        <f>100/'11'!B$17*'Calc1'!B10378*('Calc3'!B$3788+'Calc3'!B$3800)</f>
        <v>0</v>
      </c>
      <c r="C604" s="10"/>
    </row>
    <row r="605" spans="1:3">
      <c r="A605" s="21">
        <v>574</v>
      </c>
      <c r="B605" s="24">
        <f>100/'11'!B$17*'Calc1'!B10379*('Calc3'!B$3788+'Calc3'!B$3800)</f>
        <v>0</v>
      </c>
      <c r="C605" s="10"/>
    </row>
    <row r="606" spans="1:3">
      <c r="A606" s="21">
        <v>575</v>
      </c>
      <c r="B606" s="24">
        <f>100/'11'!B$17*'Calc1'!B10380*('Calc3'!B$3788+'Calc3'!B$3800)</f>
        <v>0</v>
      </c>
      <c r="C606" s="10"/>
    </row>
    <row r="607" spans="1:3">
      <c r="A607" s="21">
        <v>576</v>
      </c>
      <c r="B607" s="24">
        <f>100/'11'!B$17*'Calc1'!B10381*('Calc3'!B$3788+'Calc3'!B$3800)</f>
        <v>0</v>
      </c>
      <c r="C607" s="10"/>
    </row>
    <row r="608" spans="1:3">
      <c r="A608" s="21">
        <v>577</v>
      </c>
      <c r="B608" s="24">
        <f>100/'11'!B$17*'Calc1'!B10382*('Calc3'!B$3788+'Calc3'!B$3800)</f>
        <v>0</v>
      </c>
      <c r="C608" s="10"/>
    </row>
    <row r="609" spans="1:3">
      <c r="A609" s="21">
        <v>578</v>
      </c>
      <c r="B609" s="24">
        <f>100/'11'!B$17*'Calc1'!B10383*('Calc3'!B$3788+'Calc3'!B$3800)</f>
        <v>0</v>
      </c>
      <c r="C609" s="10"/>
    </row>
    <row r="610" spans="1:3">
      <c r="A610" s="21">
        <v>579</v>
      </c>
      <c r="B610" s="24">
        <f>100/'11'!B$17*'Calc1'!B10384*('Calc3'!B$3788+'Calc3'!B$3800)</f>
        <v>0</v>
      </c>
      <c r="C610" s="10"/>
    </row>
    <row r="611" spans="1:3">
      <c r="A611" s="21">
        <v>580</v>
      </c>
      <c r="B611" s="24">
        <f>100/'11'!B$17*'Calc1'!B10385*('Calc3'!B$3788+'Calc3'!B$3800)</f>
        <v>0</v>
      </c>
      <c r="C611" s="10"/>
    </row>
    <row r="612" spans="1:3">
      <c r="A612" s="21">
        <v>581</v>
      </c>
      <c r="B612" s="24">
        <f>100/'11'!B$17*'Calc1'!B10386*('Calc3'!B$3788+'Calc3'!B$3800)</f>
        <v>0</v>
      </c>
      <c r="C612" s="10"/>
    </row>
    <row r="613" spans="1:3">
      <c r="A613" s="21">
        <v>582</v>
      </c>
      <c r="B613" s="24">
        <f>100/'11'!B$17*'Calc1'!B10387*('Calc3'!B$3788+'Calc3'!B$3800)</f>
        <v>0</v>
      </c>
      <c r="C613" s="10"/>
    </row>
    <row r="614" spans="1:3">
      <c r="A614" s="21">
        <v>583</v>
      </c>
      <c r="B614" s="24">
        <f>100/'11'!B$17*'Calc1'!B10388*('Calc3'!B$3788+'Calc3'!B$3800)</f>
        <v>0</v>
      </c>
      <c r="C614" s="10"/>
    </row>
    <row r="615" spans="1:3">
      <c r="A615" s="21">
        <v>584</v>
      </c>
      <c r="B615" s="24">
        <f>100/'11'!B$17*'Calc1'!B10389*('Calc3'!B$3788+'Calc3'!B$3800)</f>
        <v>0</v>
      </c>
      <c r="C615" s="10"/>
    </row>
    <row r="616" spans="1:3">
      <c r="A616" s="21">
        <v>585</v>
      </c>
      <c r="B616" s="24">
        <f>100/'11'!B$17*'Calc1'!B10390*('Calc3'!B$3788+'Calc3'!B$3800)</f>
        <v>0</v>
      </c>
      <c r="C616" s="10"/>
    </row>
    <row r="617" spans="1:3">
      <c r="A617" s="21">
        <v>586</v>
      </c>
      <c r="B617" s="24">
        <f>100/'11'!B$17*'Calc1'!B10391*('Calc3'!B$3788+'Calc3'!B$3800)</f>
        <v>0</v>
      </c>
      <c r="C617" s="10"/>
    </row>
    <row r="618" spans="1:3">
      <c r="A618" s="21">
        <v>587</v>
      </c>
      <c r="B618" s="24">
        <f>100/'11'!B$17*'Calc1'!B10392*('Calc3'!B$3788+'Calc3'!B$3800)</f>
        <v>0</v>
      </c>
      <c r="C618" s="10"/>
    </row>
    <row r="619" spans="1:3">
      <c r="A619" s="21">
        <v>588</v>
      </c>
      <c r="B619" s="24">
        <f>100/'11'!B$17*'Calc1'!B10393*('Calc3'!B$3788+'Calc3'!B$3800)</f>
        <v>0</v>
      </c>
      <c r="C619" s="10"/>
    </row>
    <row r="620" spans="1:3">
      <c r="A620" s="21">
        <v>589</v>
      </c>
      <c r="B620" s="24">
        <f>100/'11'!B$17*'Calc1'!B10394*('Calc3'!B$3788+'Calc3'!B$3800)</f>
        <v>0</v>
      </c>
      <c r="C620" s="10"/>
    </row>
    <row r="621" spans="1:3">
      <c r="A621" s="21">
        <v>590</v>
      </c>
      <c r="B621" s="24">
        <f>100/'11'!B$17*'Calc1'!B10395*('Calc3'!B$3788+'Calc3'!B$3800)</f>
        <v>0</v>
      </c>
      <c r="C621" s="10"/>
    </row>
    <row r="622" spans="1:3">
      <c r="A622" s="21">
        <v>591</v>
      </c>
      <c r="B622" s="24">
        <f>100/'11'!B$17*'Calc1'!B10396*('Calc3'!B$3788+'Calc3'!B$3800)</f>
        <v>0</v>
      </c>
      <c r="C622" s="10"/>
    </row>
    <row r="623" spans="1:3">
      <c r="A623" s="21">
        <v>592</v>
      </c>
      <c r="B623" s="24">
        <f>100/'11'!B$17*'Calc1'!B10397*('Calc3'!B$3788+'Calc3'!B$3800)</f>
        <v>0</v>
      </c>
      <c r="C623" s="10"/>
    </row>
    <row r="624" spans="1:3">
      <c r="A624" s="21">
        <v>593</v>
      </c>
      <c r="B624" s="24">
        <f>100/'11'!B$17*'Calc1'!B10398*('Calc3'!B$3788+'Calc3'!B$3800)</f>
        <v>0</v>
      </c>
      <c r="C624" s="10"/>
    </row>
    <row r="625" spans="1:3">
      <c r="A625" s="21">
        <v>594</v>
      </c>
      <c r="B625" s="24">
        <f>100/'11'!B$17*'Calc1'!B10399*('Calc3'!B$3788+'Calc3'!B$3800)</f>
        <v>0</v>
      </c>
      <c r="C625" s="10"/>
    </row>
    <row r="626" spans="1:3">
      <c r="A626" s="21">
        <v>595</v>
      </c>
      <c r="B626" s="24">
        <f>100/'11'!B$17*'Calc1'!B10400*('Calc3'!B$3788+'Calc3'!B$3800)</f>
        <v>0</v>
      </c>
      <c r="C626" s="10"/>
    </row>
    <row r="627" spans="1:3">
      <c r="A627" s="21">
        <v>596</v>
      </c>
      <c r="B627" s="24">
        <f>100/'11'!B$17*'Calc1'!B10401*('Calc3'!B$3788+'Calc3'!B$3800)</f>
        <v>0</v>
      </c>
      <c r="C627" s="10"/>
    </row>
    <row r="628" spans="1:3">
      <c r="A628" s="21">
        <v>597</v>
      </c>
      <c r="B628" s="24">
        <f>100/'11'!B$17*'Calc1'!B10402*('Calc3'!B$3788+'Calc3'!B$3800)</f>
        <v>0</v>
      </c>
      <c r="C628" s="10"/>
    </row>
    <row r="629" spans="1:3">
      <c r="A629" s="21">
        <v>598</v>
      </c>
      <c r="B629" s="24">
        <f>100/'11'!B$17*'Calc1'!B10403*('Calc3'!B$3788+'Calc3'!B$3800)</f>
        <v>0</v>
      </c>
      <c r="C629" s="10"/>
    </row>
    <row r="630" spans="1:3">
      <c r="A630" s="21">
        <v>599</v>
      </c>
      <c r="B630" s="24">
        <f>100/'11'!B$17*'Calc1'!B10404*('Calc3'!B$3788+'Calc3'!B$3800)</f>
        <v>0</v>
      </c>
      <c r="C630" s="10"/>
    </row>
    <row r="631" spans="1:3">
      <c r="A631" s="21">
        <v>600</v>
      </c>
      <c r="B631" s="24">
        <f>100/'11'!B$17*'Calc1'!B10405*('Calc3'!B$3788+'Calc3'!B$3800)</f>
        <v>0</v>
      </c>
      <c r="C631" s="10"/>
    </row>
    <row r="633" spans="1:3" ht="21" customHeight="1">
      <c r="A633" s="1" t="s">
        <v>749</v>
      </c>
    </row>
    <row r="634" spans="1:3">
      <c r="A634" s="2" t="s">
        <v>255</v>
      </c>
    </row>
    <row r="635" spans="1:3">
      <c r="A635" s="12" t="s">
        <v>750</v>
      </c>
    </row>
    <row r="636" spans="1:3">
      <c r="A636" s="12" t="s">
        <v>355</v>
      </c>
    </row>
    <row r="637" spans="1:3">
      <c r="A637" s="2" t="s">
        <v>751</v>
      </c>
    </row>
    <row r="639" spans="1:3">
      <c r="B639" s="3" t="s">
        <v>752</v>
      </c>
    </row>
    <row r="640" spans="1:3">
      <c r="A640" s="21">
        <v>1</v>
      </c>
      <c r="B640" s="23">
        <f>'11'!D$17-'935'!X7</f>
        <v>0</v>
      </c>
      <c r="C640" s="10"/>
    </row>
    <row r="641" spans="1:3">
      <c r="A641" s="21">
        <v>2</v>
      </c>
      <c r="B641" s="23">
        <f>'11'!D$17-'935'!X8</f>
        <v>0</v>
      </c>
      <c r="C641" s="10"/>
    </row>
    <row r="642" spans="1:3">
      <c r="A642" s="21">
        <v>3</v>
      </c>
      <c r="B642" s="23">
        <f>'11'!D$17-'935'!X9</f>
        <v>0</v>
      </c>
      <c r="C642" s="10"/>
    </row>
    <row r="643" spans="1:3">
      <c r="A643" s="21">
        <v>4</v>
      </c>
      <c r="B643" s="23">
        <f>'11'!D$17-'935'!X10</f>
        <v>0</v>
      </c>
      <c r="C643" s="10"/>
    </row>
    <row r="644" spans="1:3">
      <c r="A644" s="21">
        <v>5</v>
      </c>
      <c r="B644" s="23">
        <f>'11'!D$17-'935'!X11</f>
        <v>0</v>
      </c>
      <c r="C644" s="10"/>
    </row>
    <row r="645" spans="1:3">
      <c r="A645" s="21">
        <v>6</v>
      </c>
      <c r="B645" s="23">
        <f>'11'!D$17-'935'!X12</f>
        <v>0</v>
      </c>
      <c r="C645" s="10"/>
    </row>
    <row r="646" spans="1:3">
      <c r="A646" s="21">
        <v>7</v>
      </c>
      <c r="B646" s="23">
        <f>'11'!D$17-'935'!X13</f>
        <v>0</v>
      </c>
      <c r="C646" s="10"/>
    </row>
    <row r="647" spans="1:3">
      <c r="A647" s="21">
        <v>8</v>
      </c>
      <c r="B647" s="23">
        <f>'11'!D$17-'935'!X14</f>
        <v>0</v>
      </c>
      <c r="C647" s="10"/>
    </row>
    <row r="648" spans="1:3">
      <c r="A648" s="21">
        <v>9</v>
      </c>
      <c r="B648" s="23">
        <f>'11'!D$17-'935'!X15</f>
        <v>0</v>
      </c>
      <c r="C648" s="10"/>
    </row>
    <row r="649" spans="1:3">
      <c r="A649" s="21">
        <v>10</v>
      </c>
      <c r="B649" s="23">
        <f>'11'!D$17-'935'!X16</f>
        <v>0</v>
      </c>
      <c r="C649" s="10"/>
    </row>
    <row r="650" spans="1:3">
      <c r="A650" s="21">
        <v>11</v>
      </c>
      <c r="B650" s="23">
        <f>'11'!D$17-'935'!X17</f>
        <v>0</v>
      </c>
      <c r="C650" s="10"/>
    </row>
    <row r="651" spans="1:3">
      <c r="A651" s="21">
        <v>12</v>
      </c>
      <c r="B651" s="23">
        <f>'11'!D$17-'935'!X18</f>
        <v>0</v>
      </c>
      <c r="C651" s="10"/>
    </row>
    <row r="652" spans="1:3">
      <c r="A652" s="21">
        <v>13</v>
      </c>
      <c r="B652" s="23">
        <f>'11'!D$17-'935'!X19</f>
        <v>0</v>
      </c>
      <c r="C652" s="10"/>
    </row>
    <row r="653" spans="1:3">
      <c r="A653" s="21">
        <v>14</v>
      </c>
      <c r="B653" s="23">
        <f>'11'!D$17-'935'!X20</f>
        <v>0</v>
      </c>
      <c r="C653" s="10"/>
    </row>
    <row r="654" spans="1:3">
      <c r="A654" s="21">
        <v>15</v>
      </c>
      <c r="B654" s="23">
        <f>'11'!D$17-'935'!X21</f>
        <v>0</v>
      </c>
      <c r="C654" s="10"/>
    </row>
    <row r="655" spans="1:3">
      <c r="A655" s="21">
        <v>16</v>
      </c>
      <c r="B655" s="23">
        <f>'11'!D$17-'935'!X22</f>
        <v>0</v>
      </c>
      <c r="C655" s="10"/>
    </row>
    <row r="656" spans="1:3">
      <c r="A656" s="21">
        <v>17</v>
      </c>
      <c r="B656" s="23">
        <f>'11'!D$17-'935'!X23</f>
        <v>0</v>
      </c>
      <c r="C656" s="10"/>
    </row>
    <row r="657" spans="1:3">
      <c r="A657" s="21">
        <v>18</v>
      </c>
      <c r="B657" s="23">
        <f>'11'!D$17-'935'!X24</f>
        <v>0</v>
      </c>
      <c r="C657" s="10"/>
    </row>
    <row r="658" spans="1:3">
      <c r="A658" s="21">
        <v>19</v>
      </c>
      <c r="B658" s="23">
        <f>'11'!D$17-'935'!X25</f>
        <v>0</v>
      </c>
      <c r="C658" s="10"/>
    </row>
    <row r="659" spans="1:3">
      <c r="A659" s="21">
        <v>20</v>
      </c>
      <c r="B659" s="23">
        <f>'11'!D$17-'935'!X26</f>
        <v>0</v>
      </c>
      <c r="C659" s="10"/>
    </row>
    <row r="660" spans="1:3">
      <c r="A660" s="21">
        <v>21</v>
      </c>
      <c r="B660" s="23">
        <f>'11'!D$17-'935'!X27</f>
        <v>0</v>
      </c>
      <c r="C660" s="10"/>
    </row>
    <row r="661" spans="1:3">
      <c r="A661" s="21">
        <v>22</v>
      </c>
      <c r="B661" s="23">
        <f>'11'!D$17-'935'!X28</f>
        <v>0</v>
      </c>
      <c r="C661" s="10"/>
    </row>
    <row r="662" spans="1:3">
      <c r="A662" s="21">
        <v>23</v>
      </c>
      <c r="B662" s="23">
        <f>'11'!D$17-'935'!X29</f>
        <v>0</v>
      </c>
      <c r="C662" s="10"/>
    </row>
    <row r="663" spans="1:3">
      <c r="A663" s="21">
        <v>24</v>
      </c>
      <c r="B663" s="23">
        <f>'11'!D$17-'935'!X30</f>
        <v>0</v>
      </c>
      <c r="C663" s="10"/>
    </row>
    <row r="664" spans="1:3">
      <c r="A664" s="21">
        <v>25</v>
      </c>
      <c r="B664" s="23">
        <f>'11'!D$17-'935'!X31</f>
        <v>0</v>
      </c>
      <c r="C664" s="10"/>
    </row>
    <row r="665" spans="1:3">
      <c r="A665" s="21">
        <v>26</v>
      </c>
      <c r="B665" s="23">
        <f>'11'!D$17-'935'!X32</f>
        <v>0</v>
      </c>
      <c r="C665" s="10"/>
    </row>
    <row r="666" spans="1:3">
      <c r="A666" s="21">
        <v>27</v>
      </c>
      <c r="B666" s="23">
        <f>'11'!D$17-'935'!X33</f>
        <v>0</v>
      </c>
      <c r="C666" s="10"/>
    </row>
    <row r="667" spans="1:3">
      <c r="A667" s="21">
        <v>28</v>
      </c>
      <c r="B667" s="23">
        <f>'11'!D$17-'935'!X34</f>
        <v>0</v>
      </c>
      <c r="C667" s="10"/>
    </row>
    <row r="668" spans="1:3">
      <c r="A668" s="21">
        <v>29</v>
      </c>
      <c r="B668" s="23">
        <f>'11'!D$17-'935'!X35</f>
        <v>0</v>
      </c>
      <c r="C668" s="10"/>
    </row>
    <row r="669" spans="1:3">
      <c r="A669" s="21">
        <v>30</v>
      </c>
      <c r="B669" s="23">
        <f>'11'!D$17-'935'!X36</f>
        <v>0</v>
      </c>
      <c r="C669" s="10"/>
    </row>
    <row r="670" spans="1:3">
      <c r="A670" s="21">
        <v>31</v>
      </c>
      <c r="B670" s="23">
        <f>'11'!D$17-'935'!X37</f>
        <v>0</v>
      </c>
      <c r="C670" s="10"/>
    </row>
    <row r="671" spans="1:3">
      <c r="A671" s="21">
        <v>32</v>
      </c>
      <c r="B671" s="23">
        <f>'11'!D$17-'935'!X38</f>
        <v>0</v>
      </c>
      <c r="C671" s="10"/>
    </row>
    <row r="672" spans="1:3">
      <c r="A672" s="21">
        <v>33</v>
      </c>
      <c r="B672" s="23">
        <f>'11'!D$17-'935'!X39</f>
        <v>0</v>
      </c>
      <c r="C672" s="10"/>
    </row>
    <row r="673" spans="1:3">
      <c r="A673" s="21">
        <v>34</v>
      </c>
      <c r="B673" s="23">
        <f>'11'!D$17-'935'!X40</f>
        <v>0</v>
      </c>
      <c r="C673" s="10"/>
    </row>
    <row r="674" spans="1:3">
      <c r="A674" s="21">
        <v>35</v>
      </c>
      <c r="B674" s="23">
        <f>'11'!D$17-'935'!X41</f>
        <v>0</v>
      </c>
      <c r="C674" s="10"/>
    </row>
    <row r="675" spans="1:3">
      <c r="A675" s="21">
        <v>36</v>
      </c>
      <c r="B675" s="23">
        <f>'11'!D$17-'935'!X42</f>
        <v>0</v>
      </c>
      <c r="C675" s="10"/>
    </row>
    <row r="676" spans="1:3">
      <c r="A676" s="21">
        <v>37</v>
      </c>
      <c r="B676" s="23">
        <f>'11'!D$17-'935'!X43</f>
        <v>0</v>
      </c>
      <c r="C676" s="10"/>
    </row>
    <row r="677" spans="1:3">
      <c r="A677" s="21">
        <v>38</v>
      </c>
      <c r="B677" s="23">
        <f>'11'!D$17-'935'!X44</f>
        <v>0</v>
      </c>
      <c r="C677" s="10"/>
    </row>
    <row r="678" spans="1:3">
      <c r="A678" s="21">
        <v>39</v>
      </c>
      <c r="B678" s="23">
        <f>'11'!D$17-'935'!X45</f>
        <v>0</v>
      </c>
      <c r="C678" s="10"/>
    </row>
    <row r="679" spans="1:3">
      <c r="A679" s="21">
        <v>40</v>
      </c>
      <c r="B679" s="23">
        <f>'11'!D$17-'935'!X46</f>
        <v>0</v>
      </c>
      <c r="C679" s="10"/>
    </row>
    <row r="680" spans="1:3">
      <c r="A680" s="21">
        <v>41</v>
      </c>
      <c r="B680" s="23">
        <f>'11'!D$17-'935'!X47</f>
        <v>0</v>
      </c>
      <c r="C680" s="10"/>
    </row>
    <row r="681" spans="1:3">
      <c r="A681" s="21">
        <v>42</v>
      </c>
      <c r="B681" s="23">
        <f>'11'!D$17-'935'!X48</f>
        <v>0</v>
      </c>
      <c r="C681" s="10"/>
    </row>
    <row r="682" spans="1:3">
      <c r="A682" s="21">
        <v>43</v>
      </c>
      <c r="B682" s="23">
        <f>'11'!D$17-'935'!X49</f>
        <v>0</v>
      </c>
      <c r="C682" s="10"/>
    </row>
    <row r="683" spans="1:3">
      <c r="A683" s="21">
        <v>44</v>
      </c>
      <c r="B683" s="23">
        <f>'11'!D$17-'935'!X50</f>
        <v>0</v>
      </c>
      <c r="C683" s="10"/>
    </row>
    <row r="684" spans="1:3">
      <c r="A684" s="21">
        <v>45</v>
      </c>
      <c r="B684" s="23">
        <f>'11'!D$17-'935'!X51</f>
        <v>0</v>
      </c>
      <c r="C684" s="10"/>
    </row>
    <row r="685" spans="1:3">
      <c r="A685" s="21">
        <v>46</v>
      </c>
      <c r="B685" s="23">
        <f>'11'!D$17-'935'!X52</f>
        <v>0</v>
      </c>
      <c r="C685" s="10"/>
    </row>
    <row r="686" spans="1:3">
      <c r="A686" s="21">
        <v>47</v>
      </c>
      <c r="B686" s="23">
        <f>'11'!D$17-'935'!X53</f>
        <v>0</v>
      </c>
      <c r="C686" s="10"/>
    </row>
    <row r="687" spans="1:3">
      <c r="A687" s="21">
        <v>48</v>
      </c>
      <c r="B687" s="23">
        <f>'11'!D$17-'935'!X54</f>
        <v>0</v>
      </c>
      <c r="C687" s="10"/>
    </row>
    <row r="688" spans="1:3">
      <c r="A688" s="21">
        <v>49</v>
      </c>
      <c r="B688" s="23">
        <f>'11'!D$17-'935'!X55</f>
        <v>0</v>
      </c>
      <c r="C688" s="10"/>
    </row>
    <row r="689" spans="1:3">
      <c r="A689" s="21">
        <v>50</v>
      </c>
      <c r="B689" s="23">
        <f>'11'!D$17-'935'!X56</f>
        <v>0</v>
      </c>
      <c r="C689" s="10"/>
    </row>
    <row r="690" spans="1:3">
      <c r="A690" s="21">
        <v>51</v>
      </c>
      <c r="B690" s="23">
        <f>'11'!D$17-'935'!X57</f>
        <v>0</v>
      </c>
      <c r="C690" s="10"/>
    </row>
    <row r="691" spans="1:3">
      <c r="A691" s="21">
        <v>52</v>
      </c>
      <c r="B691" s="23">
        <f>'11'!D$17-'935'!X58</f>
        <v>0</v>
      </c>
      <c r="C691" s="10"/>
    </row>
    <row r="692" spans="1:3">
      <c r="A692" s="21">
        <v>53</v>
      </c>
      <c r="B692" s="23">
        <f>'11'!D$17-'935'!X59</f>
        <v>0</v>
      </c>
      <c r="C692" s="10"/>
    </row>
    <row r="693" spans="1:3">
      <c r="A693" s="21">
        <v>54</v>
      </c>
      <c r="B693" s="23">
        <f>'11'!D$17-'935'!X60</f>
        <v>0</v>
      </c>
      <c r="C693" s="10"/>
    </row>
    <row r="694" spans="1:3">
      <c r="A694" s="21">
        <v>55</v>
      </c>
      <c r="B694" s="23">
        <f>'11'!D$17-'935'!X61</f>
        <v>0</v>
      </c>
      <c r="C694" s="10"/>
    </row>
    <row r="695" spans="1:3">
      <c r="A695" s="21">
        <v>56</v>
      </c>
      <c r="B695" s="23">
        <f>'11'!D$17-'935'!X62</f>
        <v>0</v>
      </c>
      <c r="C695" s="10"/>
    </row>
    <row r="696" spans="1:3">
      <c r="A696" s="21">
        <v>57</v>
      </c>
      <c r="B696" s="23">
        <f>'11'!D$17-'935'!X63</f>
        <v>0</v>
      </c>
      <c r="C696" s="10"/>
    </row>
    <row r="697" spans="1:3">
      <c r="A697" s="21">
        <v>58</v>
      </c>
      <c r="B697" s="23">
        <f>'11'!D$17-'935'!X64</f>
        <v>0</v>
      </c>
      <c r="C697" s="10"/>
    </row>
    <row r="698" spans="1:3">
      <c r="A698" s="21">
        <v>59</v>
      </c>
      <c r="B698" s="23">
        <f>'11'!D$17-'935'!X65</f>
        <v>0</v>
      </c>
      <c r="C698" s="10"/>
    </row>
    <row r="699" spans="1:3">
      <c r="A699" s="21">
        <v>60</v>
      </c>
      <c r="B699" s="23">
        <f>'11'!D$17-'935'!X66</f>
        <v>0</v>
      </c>
      <c r="C699" s="10"/>
    </row>
    <row r="700" spans="1:3">
      <c r="A700" s="21">
        <v>61</v>
      </c>
      <c r="B700" s="23">
        <f>'11'!D$17-'935'!X67</f>
        <v>0</v>
      </c>
      <c r="C700" s="10"/>
    </row>
    <row r="701" spans="1:3">
      <c r="A701" s="21">
        <v>62</v>
      </c>
      <c r="B701" s="23">
        <f>'11'!D$17-'935'!X68</f>
        <v>0</v>
      </c>
      <c r="C701" s="10"/>
    </row>
    <row r="702" spans="1:3">
      <c r="A702" s="21">
        <v>63</v>
      </c>
      <c r="B702" s="23">
        <f>'11'!D$17-'935'!X69</f>
        <v>0</v>
      </c>
      <c r="C702" s="10"/>
    </row>
    <row r="703" spans="1:3">
      <c r="A703" s="21">
        <v>64</v>
      </c>
      <c r="B703" s="23">
        <f>'11'!D$17-'935'!X70</f>
        <v>0</v>
      </c>
      <c r="C703" s="10"/>
    </row>
    <row r="704" spans="1:3">
      <c r="A704" s="21">
        <v>65</v>
      </c>
      <c r="B704" s="23">
        <f>'11'!D$17-'935'!X71</f>
        <v>0</v>
      </c>
      <c r="C704" s="10"/>
    </row>
    <row r="705" spans="1:3">
      <c r="A705" s="21">
        <v>66</v>
      </c>
      <c r="B705" s="23">
        <f>'11'!D$17-'935'!X72</f>
        <v>0</v>
      </c>
      <c r="C705" s="10"/>
    </row>
    <row r="706" spans="1:3">
      <c r="A706" s="21">
        <v>67</v>
      </c>
      <c r="B706" s="23">
        <f>'11'!D$17-'935'!X73</f>
        <v>0</v>
      </c>
      <c r="C706" s="10"/>
    </row>
    <row r="707" spans="1:3">
      <c r="A707" s="21">
        <v>68</v>
      </c>
      <c r="B707" s="23">
        <f>'11'!D$17-'935'!X74</f>
        <v>0</v>
      </c>
      <c r="C707" s="10"/>
    </row>
    <row r="708" spans="1:3">
      <c r="A708" s="21">
        <v>69</v>
      </c>
      <c r="B708" s="23">
        <f>'11'!D$17-'935'!X75</f>
        <v>0</v>
      </c>
      <c r="C708" s="10"/>
    </row>
    <row r="709" spans="1:3">
      <c r="A709" s="21">
        <v>70</v>
      </c>
      <c r="B709" s="23">
        <f>'11'!D$17-'935'!X76</f>
        <v>0</v>
      </c>
      <c r="C709" s="10"/>
    </row>
    <row r="710" spans="1:3">
      <c r="A710" s="21">
        <v>71</v>
      </c>
      <c r="B710" s="23">
        <f>'11'!D$17-'935'!X77</f>
        <v>0</v>
      </c>
      <c r="C710" s="10"/>
    </row>
    <row r="711" spans="1:3">
      <c r="A711" s="21">
        <v>72</v>
      </c>
      <c r="B711" s="23">
        <f>'11'!D$17-'935'!X78</f>
        <v>0</v>
      </c>
      <c r="C711" s="10"/>
    </row>
    <row r="712" spans="1:3">
      <c r="A712" s="21">
        <v>73</v>
      </c>
      <c r="B712" s="23">
        <f>'11'!D$17-'935'!X79</f>
        <v>0</v>
      </c>
      <c r="C712" s="10"/>
    </row>
    <row r="713" spans="1:3">
      <c r="A713" s="21">
        <v>74</v>
      </c>
      <c r="B713" s="23">
        <f>'11'!D$17-'935'!X80</f>
        <v>0</v>
      </c>
      <c r="C713" s="10"/>
    </row>
    <row r="714" spans="1:3">
      <c r="A714" s="21">
        <v>75</v>
      </c>
      <c r="B714" s="23">
        <f>'11'!D$17-'935'!X81</f>
        <v>0</v>
      </c>
      <c r="C714" s="10"/>
    </row>
    <row r="715" spans="1:3">
      <c r="A715" s="21">
        <v>76</v>
      </c>
      <c r="B715" s="23">
        <f>'11'!D$17-'935'!X82</f>
        <v>0</v>
      </c>
      <c r="C715" s="10"/>
    </row>
    <row r="716" spans="1:3">
      <c r="A716" s="21">
        <v>77</v>
      </c>
      <c r="B716" s="23">
        <f>'11'!D$17-'935'!X83</f>
        <v>0</v>
      </c>
      <c r="C716" s="10"/>
    </row>
    <row r="717" spans="1:3">
      <c r="A717" s="21">
        <v>78</v>
      </c>
      <c r="B717" s="23">
        <f>'11'!D$17-'935'!X84</f>
        <v>0</v>
      </c>
      <c r="C717" s="10"/>
    </row>
    <row r="718" spans="1:3">
      <c r="A718" s="21">
        <v>79</v>
      </c>
      <c r="B718" s="23">
        <f>'11'!D$17-'935'!X85</f>
        <v>0</v>
      </c>
      <c r="C718" s="10"/>
    </row>
    <row r="719" spans="1:3">
      <c r="A719" s="21">
        <v>80</v>
      </c>
      <c r="B719" s="23">
        <f>'11'!D$17-'935'!X86</f>
        <v>0</v>
      </c>
      <c r="C719" s="10"/>
    </row>
    <row r="720" spans="1:3">
      <c r="A720" s="21">
        <v>81</v>
      </c>
      <c r="B720" s="23">
        <f>'11'!D$17-'935'!X87</f>
        <v>0</v>
      </c>
      <c r="C720" s="10"/>
    </row>
    <row r="721" spans="1:3">
      <c r="A721" s="21">
        <v>82</v>
      </c>
      <c r="B721" s="23">
        <f>'11'!D$17-'935'!X88</f>
        <v>0</v>
      </c>
      <c r="C721" s="10"/>
    </row>
    <row r="722" spans="1:3">
      <c r="A722" s="21">
        <v>83</v>
      </c>
      <c r="B722" s="23">
        <f>'11'!D$17-'935'!X89</f>
        <v>0</v>
      </c>
      <c r="C722" s="10"/>
    </row>
    <row r="723" spans="1:3">
      <c r="A723" s="21">
        <v>84</v>
      </c>
      <c r="B723" s="23">
        <f>'11'!D$17-'935'!X90</f>
        <v>0</v>
      </c>
      <c r="C723" s="10"/>
    </row>
    <row r="724" spans="1:3">
      <c r="A724" s="21">
        <v>85</v>
      </c>
      <c r="B724" s="23">
        <f>'11'!D$17-'935'!X91</f>
        <v>0</v>
      </c>
      <c r="C724" s="10"/>
    </row>
    <row r="725" spans="1:3">
      <c r="A725" s="21">
        <v>86</v>
      </c>
      <c r="B725" s="23">
        <f>'11'!D$17-'935'!X92</f>
        <v>0</v>
      </c>
      <c r="C725" s="10"/>
    </row>
    <row r="726" spans="1:3">
      <c r="A726" s="21">
        <v>87</v>
      </c>
      <c r="B726" s="23">
        <f>'11'!D$17-'935'!X93</f>
        <v>0</v>
      </c>
      <c r="C726" s="10"/>
    </row>
    <row r="727" spans="1:3">
      <c r="A727" s="21">
        <v>88</v>
      </c>
      <c r="B727" s="23">
        <f>'11'!D$17-'935'!X94</f>
        <v>0</v>
      </c>
      <c r="C727" s="10"/>
    </row>
    <row r="728" spans="1:3">
      <c r="A728" s="21">
        <v>89</v>
      </c>
      <c r="B728" s="23">
        <f>'11'!D$17-'935'!X95</f>
        <v>0</v>
      </c>
      <c r="C728" s="10"/>
    </row>
    <row r="729" spans="1:3">
      <c r="A729" s="21">
        <v>90</v>
      </c>
      <c r="B729" s="23">
        <f>'11'!D$17-'935'!X96</f>
        <v>0</v>
      </c>
      <c r="C729" s="10"/>
    </row>
    <row r="730" spans="1:3">
      <c r="A730" s="21">
        <v>91</v>
      </c>
      <c r="B730" s="23">
        <f>'11'!D$17-'935'!X97</f>
        <v>0</v>
      </c>
      <c r="C730" s="10"/>
    </row>
    <row r="731" spans="1:3">
      <c r="A731" s="21">
        <v>92</v>
      </c>
      <c r="B731" s="23">
        <f>'11'!D$17-'935'!X98</f>
        <v>0</v>
      </c>
      <c r="C731" s="10"/>
    </row>
    <row r="732" spans="1:3">
      <c r="A732" s="21">
        <v>93</v>
      </c>
      <c r="B732" s="23">
        <f>'11'!D$17-'935'!X99</f>
        <v>0</v>
      </c>
      <c r="C732" s="10"/>
    </row>
    <row r="733" spans="1:3">
      <c r="A733" s="21">
        <v>94</v>
      </c>
      <c r="B733" s="23">
        <f>'11'!D$17-'935'!X100</f>
        <v>0</v>
      </c>
      <c r="C733" s="10"/>
    </row>
    <row r="734" spans="1:3">
      <c r="A734" s="21">
        <v>95</v>
      </c>
      <c r="B734" s="23">
        <f>'11'!D$17-'935'!X101</f>
        <v>0</v>
      </c>
      <c r="C734" s="10"/>
    </row>
    <row r="735" spans="1:3">
      <c r="A735" s="21">
        <v>96</v>
      </c>
      <c r="B735" s="23">
        <f>'11'!D$17-'935'!X102</f>
        <v>0</v>
      </c>
      <c r="C735" s="10"/>
    </row>
    <row r="736" spans="1:3">
      <c r="A736" s="21">
        <v>97</v>
      </c>
      <c r="B736" s="23">
        <f>'11'!D$17-'935'!X103</f>
        <v>0</v>
      </c>
      <c r="C736" s="10"/>
    </row>
    <row r="737" spans="1:3">
      <c r="A737" s="21">
        <v>98</v>
      </c>
      <c r="B737" s="23">
        <f>'11'!D$17-'935'!X104</f>
        <v>0</v>
      </c>
      <c r="C737" s="10"/>
    </row>
    <row r="738" spans="1:3">
      <c r="A738" s="21">
        <v>99</v>
      </c>
      <c r="B738" s="23">
        <f>'11'!D$17-'935'!X105</f>
        <v>0</v>
      </c>
      <c r="C738" s="10"/>
    </row>
    <row r="739" spans="1:3">
      <c r="A739" s="21">
        <v>100</v>
      </c>
      <c r="B739" s="23">
        <f>'11'!D$17-'935'!X106</f>
        <v>0</v>
      </c>
      <c r="C739" s="10"/>
    </row>
    <row r="740" spans="1:3">
      <c r="A740" s="21">
        <v>101</v>
      </c>
      <c r="B740" s="23">
        <f>'11'!D$17-'935'!X107</f>
        <v>0</v>
      </c>
      <c r="C740" s="10"/>
    </row>
    <row r="741" spans="1:3">
      <c r="A741" s="21">
        <v>102</v>
      </c>
      <c r="B741" s="23">
        <f>'11'!D$17-'935'!X108</f>
        <v>0</v>
      </c>
      <c r="C741" s="10"/>
    </row>
    <row r="742" spans="1:3">
      <c r="A742" s="21">
        <v>103</v>
      </c>
      <c r="B742" s="23">
        <f>'11'!D$17-'935'!X109</f>
        <v>0</v>
      </c>
      <c r="C742" s="10"/>
    </row>
    <row r="743" spans="1:3">
      <c r="A743" s="21">
        <v>104</v>
      </c>
      <c r="B743" s="23">
        <f>'11'!D$17-'935'!X110</f>
        <v>0</v>
      </c>
      <c r="C743" s="10"/>
    </row>
    <row r="744" spans="1:3">
      <c r="A744" s="21">
        <v>105</v>
      </c>
      <c r="B744" s="23">
        <f>'11'!D$17-'935'!X111</f>
        <v>0</v>
      </c>
      <c r="C744" s="10"/>
    </row>
    <row r="745" spans="1:3">
      <c r="A745" s="21">
        <v>106</v>
      </c>
      <c r="B745" s="23">
        <f>'11'!D$17-'935'!X112</f>
        <v>0</v>
      </c>
      <c r="C745" s="10"/>
    </row>
    <row r="746" spans="1:3">
      <c r="A746" s="21">
        <v>107</v>
      </c>
      <c r="B746" s="23">
        <f>'11'!D$17-'935'!X113</f>
        <v>0</v>
      </c>
      <c r="C746" s="10"/>
    </row>
    <row r="747" spans="1:3">
      <c r="A747" s="21">
        <v>108</v>
      </c>
      <c r="B747" s="23">
        <f>'11'!D$17-'935'!X114</f>
        <v>0</v>
      </c>
      <c r="C747" s="10"/>
    </row>
    <row r="748" spans="1:3">
      <c r="A748" s="21">
        <v>109</v>
      </c>
      <c r="B748" s="23">
        <f>'11'!D$17-'935'!X115</f>
        <v>0</v>
      </c>
      <c r="C748" s="10"/>
    </row>
    <row r="749" spans="1:3">
      <c r="A749" s="21">
        <v>110</v>
      </c>
      <c r="B749" s="23">
        <f>'11'!D$17-'935'!X116</f>
        <v>0</v>
      </c>
      <c r="C749" s="10"/>
    </row>
    <row r="750" spans="1:3">
      <c r="A750" s="21">
        <v>111</v>
      </c>
      <c r="B750" s="23">
        <f>'11'!D$17-'935'!X117</f>
        <v>0</v>
      </c>
      <c r="C750" s="10"/>
    </row>
    <row r="751" spans="1:3">
      <c r="A751" s="21">
        <v>112</v>
      </c>
      <c r="B751" s="23">
        <f>'11'!D$17-'935'!X118</f>
        <v>0</v>
      </c>
      <c r="C751" s="10"/>
    </row>
    <row r="752" spans="1:3">
      <c r="A752" s="21">
        <v>113</v>
      </c>
      <c r="B752" s="23">
        <f>'11'!D$17-'935'!X119</f>
        <v>0</v>
      </c>
      <c r="C752" s="10"/>
    </row>
    <row r="753" spans="1:3">
      <c r="A753" s="21">
        <v>114</v>
      </c>
      <c r="B753" s="23">
        <f>'11'!D$17-'935'!X120</f>
        <v>0</v>
      </c>
      <c r="C753" s="10"/>
    </row>
    <row r="754" spans="1:3">
      <c r="A754" s="21">
        <v>115</v>
      </c>
      <c r="B754" s="23">
        <f>'11'!D$17-'935'!X121</f>
        <v>0</v>
      </c>
      <c r="C754" s="10"/>
    </row>
    <row r="755" spans="1:3">
      <c r="A755" s="21">
        <v>116</v>
      </c>
      <c r="B755" s="23">
        <f>'11'!D$17-'935'!X122</f>
        <v>0</v>
      </c>
      <c r="C755" s="10"/>
    </row>
    <row r="756" spans="1:3">
      <c r="A756" s="21">
        <v>117</v>
      </c>
      <c r="B756" s="23">
        <f>'11'!D$17-'935'!X123</f>
        <v>0</v>
      </c>
      <c r="C756" s="10"/>
    </row>
    <row r="757" spans="1:3">
      <c r="A757" s="21">
        <v>118</v>
      </c>
      <c r="B757" s="23">
        <f>'11'!D$17-'935'!X124</f>
        <v>0</v>
      </c>
      <c r="C757" s="10"/>
    </row>
    <row r="758" spans="1:3">
      <c r="A758" s="21">
        <v>119</v>
      </c>
      <c r="B758" s="23">
        <f>'11'!D$17-'935'!X125</f>
        <v>0</v>
      </c>
      <c r="C758" s="10"/>
    </row>
    <row r="759" spans="1:3">
      <c r="A759" s="21">
        <v>120</v>
      </c>
      <c r="B759" s="23">
        <f>'11'!D$17-'935'!X126</f>
        <v>0</v>
      </c>
      <c r="C759" s="10"/>
    </row>
    <row r="760" spans="1:3">
      <c r="A760" s="21">
        <v>121</v>
      </c>
      <c r="B760" s="23">
        <f>'11'!D$17-'935'!X127</f>
        <v>0</v>
      </c>
      <c r="C760" s="10"/>
    </row>
    <row r="761" spans="1:3">
      <c r="A761" s="21">
        <v>122</v>
      </c>
      <c r="B761" s="23">
        <f>'11'!D$17-'935'!X128</f>
        <v>0</v>
      </c>
      <c r="C761" s="10"/>
    </row>
    <row r="762" spans="1:3">
      <c r="A762" s="21">
        <v>123</v>
      </c>
      <c r="B762" s="23">
        <f>'11'!D$17-'935'!X129</f>
        <v>0</v>
      </c>
      <c r="C762" s="10"/>
    </row>
    <row r="763" spans="1:3">
      <c r="A763" s="21">
        <v>124</v>
      </c>
      <c r="B763" s="23">
        <f>'11'!D$17-'935'!X130</f>
        <v>0</v>
      </c>
      <c r="C763" s="10"/>
    </row>
    <row r="764" spans="1:3">
      <c r="A764" s="21">
        <v>125</v>
      </c>
      <c r="B764" s="23">
        <f>'11'!D$17-'935'!X131</f>
        <v>0</v>
      </c>
      <c r="C764" s="10"/>
    </row>
    <row r="765" spans="1:3">
      <c r="A765" s="21">
        <v>126</v>
      </c>
      <c r="B765" s="23">
        <f>'11'!D$17-'935'!X132</f>
        <v>0</v>
      </c>
      <c r="C765" s="10"/>
    </row>
    <row r="766" spans="1:3">
      <c r="A766" s="21">
        <v>127</v>
      </c>
      <c r="B766" s="23">
        <f>'11'!D$17-'935'!X133</f>
        <v>0</v>
      </c>
      <c r="C766" s="10"/>
    </row>
    <row r="767" spans="1:3">
      <c r="A767" s="21">
        <v>128</v>
      </c>
      <c r="B767" s="23">
        <f>'11'!D$17-'935'!X134</f>
        <v>0</v>
      </c>
      <c r="C767" s="10"/>
    </row>
    <row r="768" spans="1:3">
      <c r="A768" s="21">
        <v>129</v>
      </c>
      <c r="B768" s="23">
        <f>'11'!D$17-'935'!X135</f>
        <v>0</v>
      </c>
      <c r="C768" s="10"/>
    </row>
    <row r="769" spans="1:3">
      <c r="A769" s="21">
        <v>130</v>
      </c>
      <c r="B769" s="23">
        <f>'11'!D$17-'935'!X136</f>
        <v>0</v>
      </c>
      <c r="C769" s="10"/>
    </row>
    <row r="770" spans="1:3">
      <c r="A770" s="21">
        <v>131</v>
      </c>
      <c r="B770" s="23">
        <f>'11'!D$17-'935'!X137</f>
        <v>0</v>
      </c>
      <c r="C770" s="10"/>
    </row>
    <row r="771" spans="1:3">
      <c r="A771" s="21">
        <v>132</v>
      </c>
      <c r="B771" s="23">
        <f>'11'!D$17-'935'!X138</f>
        <v>0</v>
      </c>
      <c r="C771" s="10"/>
    </row>
    <row r="772" spans="1:3">
      <c r="A772" s="21">
        <v>133</v>
      </c>
      <c r="B772" s="23">
        <f>'11'!D$17-'935'!X139</f>
        <v>0</v>
      </c>
      <c r="C772" s="10"/>
    </row>
    <row r="773" spans="1:3">
      <c r="A773" s="21">
        <v>134</v>
      </c>
      <c r="B773" s="23">
        <f>'11'!D$17-'935'!X140</f>
        <v>0</v>
      </c>
      <c r="C773" s="10"/>
    </row>
    <row r="774" spans="1:3">
      <c r="A774" s="21">
        <v>135</v>
      </c>
      <c r="B774" s="23">
        <f>'11'!D$17-'935'!X141</f>
        <v>0</v>
      </c>
      <c r="C774" s="10"/>
    </row>
    <row r="775" spans="1:3">
      <c r="A775" s="21">
        <v>136</v>
      </c>
      <c r="B775" s="23">
        <f>'11'!D$17-'935'!X142</f>
        <v>0</v>
      </c>
      <c r="C775" s="10"/>
    </row>
    <row r="776" spans="1:3">
      <c r="A776" s="21">
        <v>137</v>
      </c>
      <c r="B776" s="23">
        <f>'11'!D$17-'935'!X143</f>
        <v>0</v>
      </c>
      <c r="C776" s="10"/>
    </row>
    <row r="777" spans="1:3">
      <c r="A777" s="21">
        <v>138</v>
      </c>
      <c r="B777" s="23">
        <f>'11'!D$17-'935'!X144</f>
        <v>0</v>
      </c>
      <c r="C777" s="10"/>
    </row>
    <row r="778" spans="1:3">
      <c r="A778" s="21">
        <v>139</v>
      </c>
      <c r="B778" s="23">
        <f>'11'!D$17-'935'!X145</f>
        <v>0</v>
      </c>
      <c r="C778" s="10"/>
    </row>
    <row r="779" spans="1:3">
      <c r="A779" s="21">
        <v>140</v>
      </c>
      <c r="B779" s="23">
        <f>'11'!D$17-'935'!X146</f>
        <v>0</v>
      </c>
      <c r="C779" s="10"/>
    </row>
    <row r="780" spans="1:3">
      <c r="A780" s="21">
        <v>141</v>
      </c>
      <c r="B780" s="23">
        <f>'11'!D$17-'935'!X147</f>
        <v>0</v>
      </c>
      <c r="C780" s="10"/>
    </row>
    <row r="781" spans="1:3">
      <c r="A781" s="21">
        <v>142</v>
      </c>
      <c r="B781" s="23">
        <f>'11'!D$17-'935'!X148</f>
        <v>0</v>
      </c>
      <c r="C781" s="10"/>
    </row>
    <row r="782" spans="1:3">
      <c r="A782" s="21">
        <v>143</v>
      </c>
      <c r="B782" s="23">
        <f>'11'!D$17-'935'!X149</f>
        <v>0</v>
      </c>
      <c r="C782" s="10"/>
    </row>
    <row r="783" spans="1:3">
      <c r="A783" s="21">
        <v>144</v>
      </c>
      <c r="B783" s="23">
        <f>'11'!D$17-'935'!X150</f>
        <v>0</v>
      </c>
      <c r="C783" s="10"/>
    </row>
    <row r="784" spans="1:3">
      <c r="A784" s="21">
        <v>145</v>
      </c>
      <c r="B784" s="23">
        <f>'11'!D$17-'935'!X151</f>
        <v>0</v>
      </c>
      <c r="C784" s="10"/>
    </row>
    <row r="785" spans="1:3">
      <c r="A785" s="21">
        <v>146</v>
      </c>
      <c r="B785" s="23">
        <f>'11'!D$17-'935'!X152</f>
        <v>0</v>
      </c>
      <c r="C785" s="10"/>
    </row>
    <row r="786" spans="1:3">
      <c r="A786" s="21">
        <v>147</v>
      </c>
      <c r="B786" s="23">
        <f>'11'!D$17-'935'!X153</f>
        <v>0</v>
      </c>
      <c r="C786" s="10"/>
    </row>
    <row r="787" spans="1:3">
      <c r="A787" s="21">
        <v>148</v>
      </c>
      <c r="B787" s="23">
        <f>'11'!D$17-'935'!X154</f>
        <v>0</v>
      </c>
      <c r="C787" s="10"/>
    </row>
    <row r="788" spans="1:3">
      <c r="A788" s="21">
        <v>149</v>
      </c>
      <c r="B788" s="23">
        <f>'11'!D$17-'935'!X155</f>
        <v>0</v>
      </c>
      <c r="C788" s="10"/>
    </row>
    <row r="789" spans="1:3">
      <c r="A789" s="21">
        <v>150</v>
      </c>
      <c r="B789" s="23">
        <f>'11'!D$17-'935'!X156</f>
        <v>0</v>
      </c>
      <c r="C789" s="10"/>
    </row>
    <row r="790" spans="1:3">
      <c r="A790" s="21">
        <v>151</v>
      </c>
      <c r="B790" s="23">
        <f>'11'!D$17-'935'!X157</f>
        <v>0</v>
      </c>
      <c r="C790" s="10"/>
    </row>
    <row r="791" spans="1:3">
      <c r="A791" s="21">
        <v>152</v>
      </c>
      <c r="B791" s="23">
        <f>'11'!D$17-'935'!X158</f>
        <v>0</v>
      </c>
      <c r="C791" s="10"/>
    </row>
    <row r="792" spans="1:3">
      <c r="A792" s="21">
        <v>153</v>
      </c>
      <c r="B792" s="23">
        <f>'11'!D$17-'935'!X159</f>
        <v>0</v>
      </c>
      <c r="C792" s="10"/>
    </row>
    <row r="793" spans="1:3">
      <c r="A793" s="21">
        <v>154</v>
      </c>
      <c r="B793" s="23">
        <f>'11'!D$17-'935'!X160</f>
        <v>0</v>
      </c>
      <c r="C793" s="10"/>
    </row>
    <row r="794" spans="1:3">
      <c r="A794" s="21">
        <v>155</v>
      </c>
      <c r="B794" s="23">
        <f>'11'!D$17-'935'!X161</f>
        <v>0</v>
      </c>
      <c r="C794" s="10"/>
    </row>
    <row r="795" spans="1:3">
      <c r="A795" s="21">
        <v>156</v>
      </c>
      <c r="B795" s="23">
        <f>'11'!D$17-'935'!X162</f>
        <v>0</v>
      </c>
      <c r="C795" s="10"/>
    </row>
    <row r="796" spans="1:3">
      <c r="A796" s="21">
        <v>157</v>
      </c>
      <c r="B796" s="23">
        <f>'11'!D$17-'935'!X163</f>
        <v>0</v>
      </c>
      <c r="C796" s="10"/>
    </row>
    <row r="797" spans="1:3">
      <c r="A797" s="21">
        <v>158</v>
      </c>
      <c r="B797" s="23">
        <f>'11'!D$17-'935'!X164</f>
        <v>0</v>
      </c>
      <c r="C797" s="10"/>
    </row>
    <row r="798" spans="1:3">
      <c r="A798" s="21">
        <v>159</v>
      </c>
      <c r="B798" s="23">
        <f>'11'!D$17-'935'!X165</f>
        <v>0</v>
      </c>
      <c r="C798" s="10"/>
    </row>
    <row r="799" spans="1:3">
      <c r="A799" s="21">
        <v>160</v>
      </c>
      <c r="B799" s="23">
        <f>'11'!D$17-'935'!X166</f>
        <v>0</v>
      </c>
      <c r="C799" s="10"/>
    </row>
    <row r="800" spans="1:3">
      <c r="A800" s="21">
        <v>161</v>
      </c>
      <c r="B800" s="23">
        <f>'11'!D$17-'935'!X167</f>
        <v>0</v>
      </c>
      <c r="C800" s="10"/>
    </row>
    <row r="801" spans="1:3">
      <c r="A801" s="21">
        <v>162</v>
      </c>
      <c r="B801" s="23">
        <f>'11'!D$17-'935'!X168</f>
        <v>0</v>
      </c>
      <c r="C801" s="10"/>
    </row>
    <row r="802" spans="1:3">
      <c r="A802" s="21">
        <v>163</v>
      </c>
      <c r="B802" s="23">
        <f>'11'!D$17-'935'!X169</f>
        <v>0</v>
      </c>
      <c r="C802" s="10"/>
    </row>
    <row r="803" spans="1:3">
      <c r="A803" s="21">
        <v>164</v>
      </c>
      <c r="B803" s="23">
        <f>'11'!D$17-'935'!X170</f>
        <v>0</v>
      </c>
      <c r="C803" s="10"/>
    </row>
    <row r="804" spans="1:3">
      <c r="A804" s="21">
        <v>165</v>
      </c>
      <c r="B804" s="23">
        <f>'11'!D$17-'935'!X171</f>
        <v>0</v>
      </c>
      <c r="C804" s="10"/>
    </row>
    <row r="805" spans="1:3">
      <c r="A805" s="21">
        <v>166</v>
      </c>
      <c r="B805" s="23">
        <f>'11'!D$17-'935'!X172</f>
        <v>0</v>
      </c>
      <c r="C805" s="10"/>
    </row>
    <row r="806" spans="1:3">
      <c r="A806" s="21">
        <v>167</v>
      </c>
      <c r="B806" s="23">
        <f>'11'!D$17-'935'!X173</f>
        <v>0</v>
      </c>
      <c r="C806" s="10"/>
    </row>
    <row r="807" spans="1:3">
      <c r="A807" s="21">
        <v>168</v>
      </c>
      <c r="B807" s="23">
        <f>'11'!D$17-'935'!X174</f>
        <v>0</v>
      </c>
      <c r="C807" s="10"/>
    </row>
    <row r="808" spans="1:3">
      <c r="A808" s="21">
        <v>169</v>
      </c>
      <c r="B808" s="23">
        <f>'11'!D$17-'935'!X175</f>
        <v>0</v>
      </c>
      <c r="C808" s="10"/>
    </row>
    <row r="809" spans="1:3">
      <c r="A809" s="21">
        <v>170</v>
      </c>
      <c r="B809" s="23">
        <f>'11'!D$17-'935'!X176</f>
        <v>0</v>
      </c>
      <c r="C809" s="10"/>
    </row>
    <row r="810" spans="1:3">
      <c r="A810" s="21">
        <v>171</v>
      </c>
      <c r="B810" s="23">
        <f>'11'!D$17-'935'!X177</f>
        <v>0</v>
      </c>
      <c r="C810" s="10"/>
    </row>
    <row r="811" spans="1:3">
      <c r="A811" s="21">
        <v>172</v>
      </c>
      <c r="B811" s="23">
        <f>'11'!D$17-'935'!X178</f>
        <v>0</v>
      </c>
      <c r="C811" s="10"/>
    </row>
    <row r="812" spans="1:3">
      <c r="A812" s="21">
        <v>173</v>
      </c>
      <c r="B812" s="23">
        <f>'11'!D$17-'935'!X179</f>
        <v>0</v>
      </c>
      <c r="C812" s="10"/>
    </row>
    <row r="813" spans="1:3">
      <c r="A813" s="21">
        <v>174</v>
      </c>
      <c r="B813" s="23">
        <f>'11'!D$17-'935'!X180</f>
        <v>0</v>
      </c>
      <c r="C813" s="10"/>
    </row>
    <row r="814" spans="1:3">
      <c r="A814" s="21">
        <v>175</v>
      </c>
      <c r="B814" s="23">
        <f>'11'!D$17-'935'!X181</f>
        <v>0</v>
      </c>
      <c r="C814" s="10"/>
    </row>
    <row r="815" spans="1:3">
      <c r="A815" s="21">
        <v>176</v>
      </c>
      <c r="B815" s="23">
        <f>'11'!D$17-'935'!X182</f>
        <v>0</v>
      </c>
      <c r="C815" s="10"/>
    </row>
    <row r="816" spans="1:3">
      <c r="A816" s="21">
        <v>177</v>
      </c>
      <c r="B816" s="23">
        <f>'11'!D$17-'935'!X183</f>
        <v>0</v>
      </c>
      <c r="C816" s="10"/>
    </row>
    <row r="817" spans="1:3">
      <c r="A817" s="21">
        <v>178</v>
      </c>
      <c r="B817" s="23">
        <f>'11'!D$17-'935'!X184</f>
        <v>0</v>
      </c>
      <c r="C817" s="10"/>
    </row>
    <row r="818" spans="1:3">
      <c r="A818" s="21">
        <v>179</v>
      </c>
      <c r="B818" s="23">
        <f>'11'!D$17-'935'!X185</f>
        <v>0</v>
      </c>
      <c r="C818" s="10"/>
    </row>
    <row r="819" spans="1:3">
      <c r="A819" s="21">
        <v>180</v>
      </c>
      <c r="B819" s="23">
        <f>'11'!D$17-'935'!X186</f>
        <v>0</v>
      </c>
      <c r="C819" s="10"/>
    </row>
    <row r="820" spans="1:3">
      <c r="A820" s="21">
        <v>181</v>
      </c>
      <c r="B820" s="23">
        <f>'11'!D$17-'935'!X187</f>
        <v>0</v>
      </c>
      <c r="C820" s="10"/>
    </row>
    <row r="821" spans="1:3">
      <c r="A821" s="21">
        <v>182</v>
      </c>
      <c r="B821" s="23">
        <f>'11'!D$17-'935'!X188</f>
        <v>0</v>
      </c>
      <c r="C821" s="10"/>
    </row>
    <row r="822" spans="1:3">
      <c r="A822" s="21">
        <v>183</v>
      </c>
      <c r="B822" s="23">
        <f>'11'!D$17-'935'!X189</f>
        <v>0</v>
      </c>
      <c r="C822" s="10"/>
    </row>
    <row r="823" spans="1:3">
      <c r="A823" s="21">
        <v>184</v>
      </c>
      <c r="B823" s="23">
        <f>'11'!D$17-'935'!X190</f>
        <v>0</v>
      </c>
      <c r="C823" s="10"/>
    </row>
    <row r="824" spans="1:3">
      <c r="A824" s="21">
        <v>185</v>
      </c>
      <c r="B824" s="23">
        <f>'11'!D$17-'935'!X191</f>
        <v>0</v>
      </c>
      <c r="C824" s="10"/>
    </row>
    <row r="825" spans="1:3">
      <c r="A825" s="21">
        <v>186</v>
      </c>
      <c r="B825" s="23">
        <f>'11'!D$17-'935'!X192</f>
        <v>0</v>
      </c>
      <c r="C825" s="10"/>
    </row>
    <row r="826" spans="1:3">
      <c r="A826" s="21">
        <v>187</v>
      </c>
      <c r="B826" s="23">
        <f>'11'!D$17-'935'!X193</f>
        <v>0</v>
      </c>
      <c r="C826" s="10"/>
    </row>
    <row r="827" spans="1:3">
      <c r="A827" s="21">
        <v>188</v>
      </c>
      <c r="B827" s="23">
        <f>'11'!D$17-'935'!X194</f>
        <v>0</v>
      </c>
      <c r="C827" s="10"/>
    </row>
    <row r="828" spans="1:3">
      <c r="A828" s="21">
        <v>189</v>
      </c>
      <c r="B828" s="23">
        <f>'11'!D$17-'935'!X195</f>
        <v>0</v>
      </c>
      <c r="C828" s="10"/>
    </row>
    <row r="829" spans="1:3">
      <c r="A829" s="21">
        <v>190</v>
      </c>
      <c r="B829" s="23">
        <f>'11'!D$17-'935'!X196</f>
        <v>0</v>
      </c>
      <c r="C829" s="10"/>
    </row>
    <row r="830" spans="1:3">
      <c r="A830" s="21">
        <v>191</v>
      </c>
      <c r="B830" s="23">
        <f>'11'!D$17-'935'!X197</f>
        <v>0</v>
      </c>
      <c r="C830" s="10"/>
    </row>
    <row r="831" spans="1:3">
      <c r="A831" s="21">
        <v>192</v>
      </c>
      <c r="B831" s="23">
        <f>'11'!D$17-'935'!X198</f>
        <v>0</v>
      </c>
      <c r="C831" s="10"/>
    </row>
    <row r="832" spans="1:3">
      <c r="A832" s="21">
        <v>193</v>
      </c>
      <c r="B832" s="23">
        <f>'11'!D$17-'935'!X199</f>
        <v>0</v>
      </c>
      <c r="C832" s="10"/>
    </row>
    <row r="833" spans="1:3">
      <c r="A833" s="21">
        <v>194</v>
      </c>
      <c r="B833" s="23">
        <f>'11'!D$17-'935'!X200</f>
        <v>0</v>
      </c>
      <c r="C833" s="10"/>
    </row>
    <row r="834" spans="1:3">
      <c r="A834" s="21">
        <v>195</v>
      </c>
      <c r="B834" s="23">
        <f>'11'!D$17-'935'!X201</f>
        <v>0</v>
      </c>
      <c r="C834" s="10"/>
    </row>
    <row r="835" spans="1:3">
      <c r="A835" s="21">
        <v>196</v>
      </c>
      <c r="B835" s="23">
        <f>'11'!D$17-'935'!X202</f>
        <v>0</v>
      </c>
      <c r="C835" s="10"/>
    </row>
    <row r="836" spans="1:3">
      <c r="A836" s="21">
        <v>197</v>
      </c>
      <c r="B836" s="23">
        <f>'11'!D$17-'935'!X203</f>
        <v>0</v>
      </c>
      <c r="C836" s="10"/>
    </row>
    <row r="837" spans="1:3">
      <c r="A837" s="21">
        <v>198</v>
      </c>
      <c r="B837" s="23">
        <f>'11'!D$17-'935'!X204</f>
        <v>0</v>
      </c>
      <c r="C837" s="10"/>
    </row>
    <row r="838" spans="1:3">
      <c r="A838" s="21">
        <v>199</v>
      </c>
      <c r="B838" s="23">
        <f>'11'!D$17-'935'!X205</f>
        <v>0</v>
      </c>
      <c r="C838" s="10"/>
    </row>
    <row r="839" spans="1:3">
      <c r="A839" s="21">
        <v>200</v>
      </c>
      <c r="B839" s="23">
        <f>'11'!D$17-'935'!X206</f>
        <v>0</v>
      </c>
      <c r="C839" s="10"/>
    </row>
    <row r="840" spans="1:3">
      <c r="A840" s="21">
        <v>201</v>
      </c>
      <c r="B840" s="23">
        <f>'11'!D$17-'935'!X207</f>
        <v>0</v>
      </c>
      <c r="C840" s="10"/>
    </row>
    <row r="841" spans="1:3">
      <c r="A841" s="21">
        <v>202</v>
      </c>
      <c r="B841" s="23">
        <f>'11'!D$17-'935'!X208</f>
        <v>0</v>
      </c>
      <c r="C841" s="10"/>
    </row>
    <row r="842" spans="1:3">
      <c r="A842" s="21">
        <v>203</v>
      </c>
      <c r="B842" s="23">
        <f>'11'!D$17-'935'!X209</f>
        <v>0</v>
      </c>
      <c r="C842" s="10"/>
    </row>
    <row r="843" spans="1:3">
      <c r="A843" s="21">
        <v>204</v>
      </c>
      <c r="B843" s="23">
        <f>'11'!D$17-'935'!X210</f>
        <v>0</v>
      </c>
      <c r="C843" s="10"/>
    </row>
    <row r="844" spans="1:3">
      <c r="A844" s="21">
        <v>205</v>
      </c>
      <c r="B844" s="23">
        <f>'11'!D$17-'935'!X211</f>
        <v>0</v>
      </c>
      <c r="C844" s="10"/>
    </row>
    <row r="845" spans="1:3">
      <c r="A845" s="21">
        <v>206</v>
      </c>
      <c r="B845" s="23">
        <f>'11'!D$17-'935'!X212</f>
        <v>0</v>
      </c>
      <c r="C845" s="10"/>
    </row>
    <row r="846" spans="1:3">
      <c r="A846" s="21">
        <v>207</v>
      </c>
      <c r="B846" s="23">
        <f>'11'!D$17-'935'!X213</f>
        <v>0</v>
      </c>
      <c r="C846" s="10"/>
    </row>
    <row r="847" spans="1:3">
      <c r="A847" s="21">
        <v>208</v>
      </c>
      <c r="B847" s="23">
        <f>'11'!D$17-'935'!X214</f>
        <v>0</v>
      </c>
      <c r="C847" s="10"/>
    </row>
    <row r="848" spans="1:3">
      <c r="A848" s="21">
        <v>209</v>
      </c>
      <c r="B848" s="23">
        <f>'11'!D$17-'935'!X215</f>
        <v>0</v>
      </c>
      <c r="C848" s="10"/>
    </row>
    <row r="849" spans="1:3">
      <c r="A849" s="21">
        <v>210</v>
      </c>
      <c r="B849" s="23">
        <f>'11'!D$17-'935'!X216</f>
        <v>0</v>
      </c>
      <c r="C849" s="10"/>
    </row>
    <row r="850" spans="1:3">
      <c r="A850" s="21">
        <v>211</v>
      </c>
      <c r="B850" s="23">
        <f>'11'!D$17-'935'!X217</f>
        <v>0</v>
      </c>
      <c r="C850" s="10"/>
    </row>
    <row r="851" spans="1:3">
      <c r="A851" s="21">
        <v>212</v>
      </c>
      <c r="B851" s="23">
        <f>'11'!D$17-'935'!X218</f>
        <v>0</v>
      </c>
      <c r="C851" s="10"/>
    </row>
    <row r="852" spans="1:3">
      <c r="A852" s="21">
        <v>213</v>
      </c>
      <c r="B852" s="23">
        <f>'11'!D$17-'935'!X219</f>
        <v>0</v>
      </c>
      <c r="C852" s="10"/>
    </row>
    <row r="853" spans="1:3">
      <c r="A853" s="21">
        <v>214</v>
      </c>
      <c r="B853" s="23">
        <f>'11'!D$17-'935'!X220</f>
        <v>0</v>
      </c>
      <c r="C853" s="10"/>
    </row>
    <row r="854" spans="1:3">
      <c r="A854" s="21">
        <v>215</v>
      </c>
      <c r="B854" s="23">
        <f>'11'!D$17-'935'!X221</f>
        <v>0</v>
      </c>
      <c r="C854" s="10"/>
    </row>
    <row r="855" spans="1:3">
      <c r="A855" s="21">
        <v>216</v>
      </c>
      <c r="B855" s="23">
        <f>'11'!D$17-'935'!X222</f>
        <v>0</v>
      </c>
      <c r="C855" s="10"/>
    </row>
    <row r="856" spans="1:3">
      <c r="A856" s="21">
        <v>217</v>
      </c>
      <c r="B856" s="23">
        <f>'11'!D$17-'935'!X223</f>
        <v>0</v>
      </c>
      <c r="C856" s="10"/>
    </row>
    <row r="857" spans="1:3">
      <c r="A857" s="21">
        <v>218</v>
      </c>
      <c r="B857" s="23">
        <f>'11'!D$17-'935'!X224</f>
        <v>0</v>
      </c>
      <c r="C857" s="10"/>
    </row>
    <row r="858" spans="1:3">
      <c r="A858" s="21">
        <v>219</v>
      </c>
      <c r="B858" s="23">
        <f>'11'!D$17-'935'!X225</f>
        <v>0</v>
      </c>
      <c r="C858" s="10"/>
    </row>
    <row r="859" spans="1:3">
      <c r="A859" s="21">
        <v>220</v>
      </c>
      <c r="B859" s="23">
        <f>'11'!D$17-'935'!X226</f>
        <v>0</v>
      </c>
      <c r="C859" s="10"/>
    </row>
    <row r="860" spans="1:3">
      <c r="A860" s="21">
        <v>221</v>
      </c>
      <c r="B860" s="23">
        <f>'11'!D$17-'935'!X227</f>
        <v>0</v>
      </c>
      <c r="C860" s="10"/>
    </row>
    <row r="861" spans="1:3">
      <c r="A861" s="21">
        <v>222</v>
      </c>
      <c r="B861" s="23">
        <f>'11'!D$17-'935'!X228</f>
        <v>0</v>
      </c>
      <c r="C861" s="10"/>
    </row>
    <row r="862" spans="1:3">
      <c r="A862" s="21">
        <v>223</v>
      </c>
      <c r="B862" s="23">
        <f>'11'!D$17-'935'!X229</f>
        <v>0</v>
      </c>
      <c r="C862" s="10"/>
    </row>
    <row r="863" spans="1:3">
      <c r="A863" s="21">
        <v>224</v>
      </c>
      <c r="B863" s="23">
        <f>'11'!D$17-'935'!X230</f>
        <v>0</v>
      </c>
      <c r="C863" s="10"/>
    </row>
    <row r="864" spans="1:3">
      <c r="A864" s="21">
        <v>225</v>
      </c>
      <c r="B864" s="23">
        <f>'11'!D$17-'935'!X231</f>
        <v>0</v>
      </c>
      <c r="C864" s="10"/>
    </row>
    <row r="865" spans="1:3">
      <c r="A865" s="21">
        <v>226</v>
      </c>
      <c r="B865" s="23">
        <f>'11'!D$17-'935'!X232</f>
        <v>0</v>
      </c>
      <c r="C865" s="10"/>
    </row>
    <row r="866" spans="1:3">
      <c r="A866" s="21">
        <v>227</v>
      </c>
      <c r="B866" s="23">
        <f>'11'!D$17-'935'!X233</f>
        <v>0</v>
      </c>
      <c r="C866" s="10"/>
    </row>
    <row r="867" spans="1:3">
      <c r="A867" s="21">
        <v>228</v>
      </c>
      <c r="B867" s="23">
        <f>'11'!D$17-'935'!X234</f>
        <v>0</v>
      </c>
      <c r="C867" s="10"/>
    </row>
    <row r="868" spans="1:3">
      <c r="A868" s="21">
        <v>229</v>
      </c>
      <c r="B868" s="23">
        <f>'11'!D$17-'935'!X235</f>
        <v>0</v>
      </c>
      <c r="C868" s="10"/>
    </row>
    <row r="869" spans="1:3">
      <c r="A869" s="21">
        <v>230</v>
      </c>
      <c r="B869" s="23">
        <f>'11'!D$17-'935'!X236</f>
        <v>0</v>
      </c>
      <c r="C869" s="10"/>
    </row>
    <row r="870" spans="1:3">
      <c r="A870" s="21">
        <v>231</v>
      </c>
      <c r="B870" s="23">
        <f>'11'!D$17-'935'!X237</f>
        <v>0</v>
      </c>
      <c r="C870" s="10"/>
    </row>
    <row r="871" spans="1:3">
      <c r="A871" s="21">
        <v>232</v>
      </c>
      <c r="B871" s="23">
        <f>'11'!D$17-'935'!X238</f>
        <v>0</v>
      </c>
      <c r="C871" s="10"/>
    </row>
    <row r="872" spans="1:3">
      <c r="A872" s="21">
        <v>233</v>
      </c>
      <c r="B872" s="23">
        <f>'11'!D$17-'935'!X239</f>
        <v>0</v>
      </c>
      <c r="C872" s="10"/>
    </row>
    <row r="873" spans="1:3">
      <c r="A873" s="21">
        <v>234</v>
      </c>
      <c r="B873" s="23">
        <f>'11'!D$17-'935'!X240</f>
        <v>0</v>
      </c>
      <c r="C873" s="10"/>
    </row>
    <row r="874" spans="1:3">
      <c r="A874" s="21">
        <v>235</v>
      </c>
      <c r="B874" s="23">
        <f>'11'!D$17-'935'!X241</f>
        <v>0</v>
      </c>
      <c r="C874" s="10"/>
    </row>
    <row r="875" spans="1:3">
      <c r="A875" s="21">
        <v>236</v>
      </c>
      <c r="B875" s="23">
        <f>'11'!D$17-'935'!X242</f>
        <v>0</v>
      </c>
      <c r="C875" s="10"/>
    </row>
    <row r="876" spans="1:3">
      <c r="A876" s="21">
        <v>237</v>
      </c>
      <c r="B876" s="23">
        <f>'11'!D$17-'935'!X243</f>
        <v>0</v>
      </c>
      <c r="C876" s="10"/>
    </row>
    <row r="877" spans="1:3">
      <c r="A877" s="21">
        <v>238</v>
      </c>
      <c r="B877" s="23">
        <f>'11'!D$17-'935'!X244</f>
        <v>0</v>
      </c>
      <c r="C877" s="10"/>
    </row>
    <row r="878" spans="1:3">
      <c r="A878" s="21">
        <v>239</v>
      </c>
      <c r="B878" s="23">
        <f>'11'!D$17-'935'!X245</f>
        <v>0</v>
      </c>
      <c r="C878" s="10"/>
    </row>
    <row r="879" spans="1:3">
      <c r="A879" s="21">
        <v>240</v>
      </c>
      <c r="B879" s="23">
        <f>'11'!D$17-'935'!X246</f>
        <v>0</v>
      </c>
      <c r="C879" s="10"/>
    </row>
    <row r="880" spans="1:3">
      <c r="A880" s="21">
        <v>241</v>
      </c>
      <c r="B880" s="23">
        <f>'11'!D$17-'935'!X247</f>
        <v>0</v>
      </c>
      <c r="C880" s="10"/>
    </row>
    <row r="881" spans="1:3">
      <c r="A881" s="21">
        <v>242</v>
      </c>
      <c r="B881" s="23">
        <f>'11'!D$17-'935'!X248</f>
        <v>0</v>
      </c>
      <c r="C881" s="10"/>
    </row>
    <row r="882" spans="1:3">
      <c r="A882" s="21">
        <v>243</v>
      </c>
      <c r="B882" s="23">
        <f>'11'!D$17-'935'!X249</f>
        <v>0</v>
      </c>
      <c r="C882" s="10"/>
    </row>
    <row r="883" spans="1:3">
      <c r="A883" s="21">
        <v>244</v>
      </c>
      <c r="B883" s="23">
        <f>'11'!D$17-'935'!X250</f>
        <v>0</v>
      </c>
      <c r="C883" s="10"/>
    </row>
    <row r="884" spans="1:3">
      <c r="A884" s="21">
        <v>245</v>
      </c>
      <c r="B884" s="23">
        <f>'11'!D$17-'935'!X251</f>
        <v>0</v>
      </c>
      <c r="C884" s="10"/>
    </row>
    <row r="885" spans="1:3">
      <c r="A885" s="21">
        <v>246</v>
      </c>
      <c r="B885" s="23">
        <f>'11'!D$17-'935'!X252</f>
        <v>0</v>
      </c>
      <c r="C885" s="10"/>
    </row>
    <row r="886" spans="1:3">
      <c r="A886" s="21">
        <v>247</v>
      </c>
      <c r="B886" s="23">
        <f>'11'!D$17-'935'!X253</f>
        <v>0</v>
      </c>
      <c r="C886" s="10"/>
    </row>
    <row r="887" spans="1:3">
      <c r="A887" s="21">
        <v>248</v>
      </c>
      <c r="B887" s="23">
        <f>'11'!D$17-'935'!X254</f>
        <v>0</v>
      </c>
      <c r="C887" s="10"/>
    </row>
    <row r="888" spans="1:3">
      <c r="A888" s="21">
        <v>249</v>
      </c>
      <c r="B888" s="23">
        <f>'11'!D$17-'935'!X255</f>
        <v>0</v>
      </c>
      <c r="C888" s="10"/>
    </row>
    <row r="889" spans="1:3">
      <c r="A889" s="21">
        <v>250</v>
      </c>
      <c r="B889" s="23">
        <f>'11'!D$17-'935'!X256</f>
        <v>0</v>
      </c>
      <c r="C889" s="10"/>
    </row>
    <row r="890" spans="1:3">
      <c r="A890" s="21">
        <v>251</v>
      </c>
      <c r="B890" s="23">
        <f>'11'!D$17-'935'!X257</f>
        <v>0</v>
      </c>
      <c r="C890" s="10"/>
    </row>
    <row r="891" spans="1:3">
      <c r="A891" s="21">
        <v>252</v>
      </c>
      <c r="B891" s="23">
        <f>'11'!D$17-'935'!X258</f>
        <v>0</v>
      </c>
      <c r="C891" s="10"/>
    </row>
    <row r="892" spans="1:3">
      <c r="A892" s="21">
        <v>253</v>
      </c>
      <c r="B892" s="23">
        <f>'11'!D$17-'935'!X259</f>
        <v>0</v>
      </c>
      <c r="C892" s="10"/>
    </row>
    <row r="893" spans="1:3">
      <c r="A893" s="21">
        <v>254</v>
      </c>
      <c r="B893" s="23">
        <f>'11'!D$17-'935'!X260</f>
        <v>0</v>
      </c>
      <c r="C893" s="10"/>
    </row>
    <row r="894" spans="1:3">
      <c r="A894" s="21">
        <v>255</v>
      </c>
      <c r="B894" s="23">
        <f>'11'!D$17-'935'!X261</f>
        <v>0</v>
      </c>
      <c r="C894" s="10"/>
    </row>
    <row r="895" spans="1:3">
      <c r="A895" s="21">
        <v>256</v>
      </c>
      <c r="B895" s="23">
        <f>'11'!D$17-'935'!X262</f>
        <v>0</v>
      </c>
      <c r="C895" s="10"/>
    </row>
    <row r="896" spans="1:3">
      <c r="A896" s="21">
        <v>257</v>
      </c>
      <c r="B896" s="23">
        <f>'11'!D$17-'935'!X263</f>
        <v>0</v>
      </c>
      <c r="C896" s="10"/>
    </row>
    <row r="897" spans="1:3">
      <c r="A897" s="21">
        <v>258</v>
      </c>
      <c r="B897" s="23">
        <f>'11'!D$17-'935'!X264</f>
        <v>0</v>
      </c>
      <c r="C897" s="10"/>
    </row>
    <row r="898" spans="1:3">
      <c r="A898" s="21">
        <v>259</v>
      </c>
      <c r="B898" s="23">
        <f>'11'!D$17-'935'!X265</f>
        <v>0</v>
      </c>
      <c r="C898" s="10"/>
    </row>
    <row r="899" spans="1:3">
      <c r="A899" s="21">
        <v>260</v>
      </c>
      <c r="B899" s="23">
        <f>'11'!D$17-'935'!X266</f>
        <v>0</v>
      </c>
      <c r="C899" s="10"/>
    </row>
    <row r="900" spans="1:3">
      <c r="A900" s="21">
        <v>261</v>
      </c>
      <c r="B900" s="23">
        <f>'11'!D$17-'935'!X267</f>
        <v>0</v>
      </c>
      <c r="C900" s="10"/>
    </row>
    <row r="901" spans="1:3">
      <c r="A901" s="21">
        <v>262</v>
      </c>
      <c r="B901" s="23">
        <f>'11'!D$17-'935'!X268</f>
        <v>0</v>
      </c>
      <c r="C901" s="10"/>
    </row>
    <row r="902" spans="1:3">
      <c r="A902" s="21">
        <v>263</v>
      </c>
      <c r="B902" s="23">
        <f>'11'!D$17-'935'!X269</f>
        <v>0</v>
      </c>
      <c r="C902" s="10"/>
    </row>
    <row r="903" spans="1:3">
      <c r="A903" s="21">
        <v>264</v>
      </c>
      <c r="B903" s="23">
        <f>'11'!D$17-'935'!X270</f>
        <v>0</v>
      </c>
      <c r="C903" s="10"/>
    </row>
    <row r="904" spans="1:3">
      <c r="A904" s="21">
        <v>265</v>
      </c>
      <c r="B904" s="23">
        <f>'11'!D$17-'935'!X271</f>
        <v>0</v>
      </c>
      <c r="C904" s="10"/>
    </row>
    <row r="905" spans="1:3">
      <c r="A905" s="21">
        <v>266</v>
      </c>
      <c r="B905" s="23">
        <f>'11'!D$17-'935'!X272</f>
        <v>0</v>
      </c>
      <c r="C905" s="10"/>
    </row>
    <row r="906" spans="1:3">
      <c r="A906" s="21">
        <v>267</v>
      </c>
      <c r="B906" s="23">
        <f>'11'!D$17-'935'!X273</f>
        <v>0</v>
      </c>
      <c r="C906" s="10"/>
    </row>
    <row r="907" spans="1:3">
      <c r="A907" s="21">
        <v>268</v>
      </c>
      <c r="B907" s="23">
        <f>'11'!D$17-'935'!X274</f>
        <v>0</v>
      </c>
      <c r="C907" s="10"/>
    </row>
    <row r="908" spans="1:3">
      <c r="A908" s="21">
        <v>269</v>
      </c>
      <c r="B908" s="23">
        <f>'11'!D$17-'935'!X275</f>
        <v>0</v>
      </c>
      <c r="C908" s="10"/>
    </row>
    <row r="909" spans="1:3">
      <c r="A909" s="21">
        <v>270</v>
      </c>
      <c r="B909" s="23">
        <f>'11'!D$17-'935'!X276</f>
        <v>0</v>
      </c>
      <c r="C909" s="10"/>
    </row>
    <row r="910" spans="1:3">
      <c r="A910" s="21">
        <v>271</v>
      </c>
      <c r="B910" s="23">
        <f>'11'!D$17-'935'!X277</f>
        <v>0</v>
      </c>
      <c r="C910" s="10"/>
    </row>
    <row r="911" spans="1:3">
      <c r="A911" s="21">
        <v>272</v>
      </c>
      <c r="B911" s="23">
        <f>'11'!D$17-'935'!X278</f>
        <v>0</v>
      </c>
      <c r="C911" s="10"/>
    </row>
    <row r="912" spans="1:3">
      <c r="A912" s="21">
        <v>273</v>
      </c>
      <c r="B912" s="23">
        <f>'11'!D$17-'935'!X279</f>
        <v>0</v>
      </c>
      <c r="C912" s="10"/>
    </row>
    <row r="913" spans="1:3">
      <c r="A913" s="21">
        <v>274</v>
      </c>
      <c r="B913" s="23">
        <f>'11'!D$17-'935'!X280</f>
        <v>0</v>
      </c>
      <c r="C913" s="10"/>
    </row>
    <row r="914" spans="1:3">
      <c r="A914" s="21">
        <v>275</v>
      </c>
      <c r="B914" s="23">
        <f>'11'!D$17-'935'!X281</f>
        <v>0</v>
      </c>
      <c r="C914" s="10"/>
    </row>
    <row r="915" spans="1:3">
      <c r="A915" s="21">
        <v>276</v>
      </c>
      <c r="B915" s="23">
        <f>'11'!D$17-'935'!X282</f>
        <v>0</v>
      </c>
      <c r="C915" s="10"/>
    </row>
    <row r="916" spans="1:3">
      <c r="A916" s="21">
        <v>277</v>
      </c>
      <c r="B916" s="23">
        <f>'11'!D$17-'935'!X283</f>
        <v>0</v>
      </c>
      <c r="C916" s="10"/>
    </row>
    <row r="917" spans="1:3">
      <c r="A917" s="21">
        <v>278</v>
      </c>
      <c r="B917" s="23">
        <f>'11'!D$17-'935'!X284</f>
        <v>0</v>
      </c>
      <c r="C917" s="10"/>
    </row>
    <row r="918" spans="1:3">
      <c r="A918" s="21">
        <v>279</v>
      </c>
      <c r="B918" s="23">
        <f>'11'!D$17-'935'!X285</f>
        <v>0</v>
      </c>
      <c r="C918" s="10"/>
    </row>
    <row r="919" spans="1:3">
      <c r="A919" s="21">
        <v>280</v>
      </c>
      <c r="B919" s="23">
        <f>'11'!D$17-'935'!X286</f>
        <v>0</v>
      </c>
      <c r="C919" s="10"/>
    </row>
    <row r="920" spans="1:3">
      <c r="A920" s="21">
        <v>281</v>
      </c>
      <c r="B920" s="23">
        <f>'11'!D$17-'935'!X287</f>
        <v>0</v>
      </c>
      <c r="C920" s="10"/>
    </row>
    <row r="921" spans="1:3">
      <c r="A921" s="21">
        <v>282</v>
      </c>
      <c r="B921" s="23">
        <f>'11'!D$17-'935'!X288</f>
        <v>0</v>
      </c>
      <c r="C921" s="10"/>
    </row>
    <row r="922" spans="1:3">
      <c r="A922" s="21">
        <v>283</v>
      </c>
      <c r="B922" s="23">
        <f>'11'!D$17-'935'!X289</f>
        <v>0</v>
      </c>
      <c r="C922" s="10"/>
    </row>
    <row r="923" spans="1:3">
      <c r="A923" s="21">
        <v>284</v>
      </c>
      <c r="B923" s="23">
        <f>'11'!D$17-'935'!X290</f>
        <v>0</v>
      </c>
      <c r="C923" s="10"/>
    </row>
    <row r="924" spans="1:3">
      <c r="A924" s="21">
        <v>285</v>
      </c>
      <c r="B924" s="23">
        <f>'11'!D$17-'935'!X291</f>
        <v>0</v>
      </c>
      <c r="C924" s="10"/>
    </row>
    <row r="925" spans="1:3">
      <c r="A925" s="21">
        <v>286</v>
      </c>
      <c r="B925" s="23">
        <f>'11'!D$17-'935'!X292</f>
        <v>0</v>
      </c>
      <c r="C925" s="10"/>
    </row>
    <row r="926" spans="1:3">
      <c r="A926" s="21">
        <v>287</v>
      </c>
      <c r="B926" s="23">
        <f>'11'!D$17-'935'!X293</f>
        <v>0</v>
      </c>
      <c r="C926" s="10"/>
    </row>
    <row r="927" spans="1:3">
      <c r="A927" s="21">
        <v>288</v>
      </c>
      <c r="B927" s="23">
        <f>'11'!D$17-'935'!X294</f>
        <v>0</v>
      </c>
      <c r="C927" s="10"/>
    </row>
    <row r="928" spans="1:3">
      <c r="A928" s="21">
        <v>289</v>
      </c>
      <c r="B928" s="23">
        <f>'11'!D$17-'935'!X295</f>
        <v>0</v>
      </c>
      <c r="C928" s="10"/>
    </row>
    <row r="929" spans="1:3">
      <c r="A929" s="21">
        <v>290</v>
      </c>
      <c r="B929" s="23">
        <f>'11'!D$17-'935'!X296</f>
        <v>0</v>
      </c>
      <c r="C929" s="10"/>
    </row>
    <row r="930" spans="1:3">
      <c r="A930" s="21">
        <v>291</v>
      </c>
      <c r="B930" s="23">
        <f>'11'!D$17-'935'!X297</f>
        <v>0</v>
      </c>
      <c r="C930" s="10"/>
    </row>
    <row r="931" spans="1:3">
      <c r="A931" s="21">
        <v>292</v>
      </c>
      <c r="B931" s="23">
        <f>'11'!D$17-'935'!X298</f>
        <v>0</v>
      </c>
      <c r="C931" s="10"/>
    </row>
    <row r="932" spans="1:3">
      <c r="A932" s="21">
        <v>293</v>
      </c>
      <c r="B932" s="23">
        <f>'11'!D$17-'935'!X299</f>
        <v>0</v>
      </c>
      <c r="C932" s="10"/>
    </row>
    <row r="933" spans="1:3">
      <c r="A933" s="21">
        <v>294</v>
      </c>
      <c r="B933" s="23">
        <f>'11'!D$17-'935'!X300</f>
        <v>0</v>
      </c>
      <c r="C933" s="10"/>
    </row>
    <row r="934" spans="1:3">
      <c r="A934" s="21">
        <v>295</v>
      </c>
      <c r="B934" s="23">
        <f>'11'!D$17-'935'!X301</f>
        <v>0</v>
      </c>
      <c r="C934" s="10"/>
    </row>
    <row r="935" spans="1:3">
      <c r="A935" s="21">
        <v>296</v>
      </c>
      <c r="B935" s="23">
        <f>'11'!D$17-'935'!X302</f>
        <v>0</v>
      </c>
      <c r="C935" s="10"/>
    </row>
    <row r="936" spans="1:3">
      <c r="A936" s="21">
        <v>297</v>
      </c>
      <c r="B936" s="23">
        <f>'11'!D$17-'935'!X303</f>
        <v>0</v>
      </c>
      <c r="C936" s="10"/>
    </row>
    <row r="937" spans="1:3">
      <c r="A937" s="21">
        <v>298</v>
      </c>
      <c r="B937" s="23">
        <f>'11'!D$17-'935'!X304</f>
        <v>0</v>
      </c>
      <c r="C937" s="10"/>
    </row>
    <row r="938" spans="1:3">
      <c r="A938" s="21">
        <v>299</v>
      </c>
      <c r="B938" s="23">
        <f>'11'!D$17-'935'!X305</f>
        <v>0</v>
      </c>
      <c r="C938" s="10"/>
    </row>
    <row r="939" spans="1:3">
      <c r="A939" s="21">
        <v>300</v>
      </c>
      <c r="B939" s="23">
        <f>'11'!D$17-'935'!X306</f>
        <v>0</v>
      </c>
      <c r="C939" s="10"/>
    </row>
    <row r="940" spans="1:3">
      <c r="A940" s="21">
        <v>301</v>
      </c>
      <c r="B940" s="23">
        <f>'11'!D$17-'935'!X307</f>
        <v>0</v>
      </c>
      <c r="C940" s="10"/>
    </row>
    <row r="941" spans="1:3">
      <c r="A941" s="21">
        <v>302</v>
      </c>
      <c r="B941" s="23">
        <f>'11'!D$17-'935'!X308</f>
        <v>0</v>
      </c>
      <c r="C941" s="10"/>
    </row>
    <row r="942" spans="1:3">
      <c r="A942" s="21">
        <v>303</v>
      </c>
      <c r="B942" s="23">
        <f>'11'!D$17-'935'!X309</f>
        <v>0</v>
      </c>
      <c r="C942" s="10"/>
    </row>
    <row r="943" spans="1:3">
      <c r="A943" s="21">
        <v>304</v>
      </c>
      <c r="B943" s="23">
        <f>'11'!D$17-'935'!X310</f>
        <v>0</v>
      </c>
      <c r="C943" s="10"/>
    </row>
    <row r="944" spans="1:3">
      <c r="A944" s="21">
        <v>305</v>
      </c>
      <c r="B944" s="23">
        <f>'11'!D$17-'935'!X311</f>
        <v>0</v>
      </c>
      <c r="C944" s="10"/>
    </row>
    <row r="945" spans="1:3">
      <c r="A945" s="21">
        <v>306</v>
      </c>
      <c r="B945" s="23">
        <f>'11'!D$17-'935'!X312</f>
        <v>0</v>
      </c>
      <c r="C945" s="10"/>
    </row>
    <row r="946" spans="1:3">
      <c r="A946" s="21">
        <v>307</v>
      </c>
      <c r="B946" s="23">
        <f>'11'!D$17-'935'!X313</f>
        <v>0</v>
      </c>
      <c r="C946" s="10"/>
    </row>
    <row r="947" spans="1:3">
      <c r="A947" s="21">
        <v>308</v>
      </c>
      <c r="B947" s="23">
        <f>'11'!D$17-'935'!X314</f>
        <v>0</v>
      </c>
      <c r="C947" s="10"/>
    </row>
    <row r="948" spans="1:3">
      <c r="A948" s="21">
        <v>309</v>
      </c>
      <c r="B948" s="23">
        <f>'11'!D$17-'935'!X315</f>
        <v>0</v>
      </c>
      <c r="C948" s="10"/>
    </row>
    <row r="949" spans="1:3">
      <c r="A949" s="21">
        <v>310</v>
      </c>
      <c r="B949" s="23">
        <f>'11'!D$17-'935'!X316</f>
        <v>0</v>
      </c>
      <c r="C949" s="10"/>
    </row>
    <row r="950" spans="1:3">
      <c r="A950" s="21">
        <v>311</v>
      </c>
      <c r="B950" s="23">
        <f>'11'!D$17-'935'!X317</f>
        <v>0</v>
      </c>
      <c r="C950" s="10"/>
    </row>
    <row r="951" spans="1:3">
      <c r="A951" s="21">
        <v>312</v>
      </c>
      <c r="B951" s="23">
        <f>'11'!D$17-'935'!X318</f>
        <v>0</v>
      </c>
      <c r="C951" s="10"/>
    </row>
    <row r="952" spans="1:3">
      <c r="A952" s="21">
        <v>313</v>
      </c>
      <c r="B952" s="23">
        <f>'11'!D$17-'935'!X319</f>
        <v>0</v>
      </c>
      <c r="C952" s="10"/>
    </row>
    <row r="953" spans="1:3">
      <c r="A953" s="21">
        <v>314</v>
      </c>
      <c r="B953" s="23">
        <f>'11'!D$17-'935'!X320</f>
        <v>0</v>
      </c>
      <c r="C953" s="10"/>
    </row>
    <row r="954" spans="1:3">
      <c r="A954" s="21">
        <v>315</v>
      </c>
      <c r="B954" s="23">
        <f>'11'!D$17-'935'!X321</f>
        <v>0</v>
      </c>
      <c r="C954" s="10"/>
    </row>
    <row r="955" spans="1:3">
      <c r="A955" s="21">
        <v>316</v>
      </c>
      <c r="B955" s="23">
        <f>'11'!D$17-'935'!X322</f>
        <v>0</v>
      </c>
      <c r="C955" s="10"/>
    </row>
    <row r="956" spans="1:3">
      <c r="A956" s="21">
        <v>317</v>
      </c>
      <c r="B956" s="23">
        <f>'11'!D$17-'935'!X323</f>
        <v>0</v>
      </c>
      <c r="C956" s="10"/>
    </row>
    <row r="957" spans="1:3">
      <c r="A957" s="21">
        <v>318</v>
      </c>
      <c r="B957" s="23">
        <f>'11'!D$17-'935'!X324</f>
        <v>0</v>
      </c>
      <c r="C957" s="10"/>
    </row>
    <row r="958" spans="1:3">
      <c r="A958" s="21">
        <v>319</v>
      </c>
      <c r="B958" s="23">
        <f>'11'!D$17-'935'!X325</f>
        <v>0</v>
      </c>
      <c r="C958" s="10"/>
    </row>
    <row r="959" spans="1:3">
      <c r="A959" s="21">
        <v>320</v>
      </c>
      <c r="B959" s="23">
        <f>'11'!D$17-'935'!X326</f>
        <v>0</v>
      </c>
      <c r="C959" s="10"/>
    </row>
    <row r="960" spans="1:3">
      <c r="A960" s="21">
        <v>321</v>
      </c>
      <c r="B960" s="23">
        <f>'11'!D$17-'935'!X327</f>
        <v>0</v>
      </c>
      <c r="C960" s="10"/>
    </row>
    <row r="961" spans="1:3">
      <c r="A961" s="21">
        <v>322</v>
      </c>
      <c r="B961" s="23">
        <f>'11'!D$17-'935'!X328</f>
        <v>0</v>
      </c>
      <c r="C961" s="10"/>
    </row>
    <row r="962" spans="1:3">
      <c r="A962" s="21">
        <v>323</v>
      </c>
      <c r="B962" s="23">
        <f>'11'!D$17-'935'!X329</f>
        <v>0</v>
      </c>
      <c r="C962" s="10"/>
    </row>
    <row r="963" spans="1:3">
      <c r="A963" s="21">
        <v>324</v>
      </c>
      <c r="B963" s="23">
        <f>'11'!D$17-'935'!X330</f>
        <v>0</v>
      </c>
      <c r="C963" s="10"/>
    </row>
    <row r="964" spans="1:3">
      <c r="A964" s="21">
        <v>325</v>
      </c>
      <c r="B964" s="23">
        <f>'11'!D$17-'935'!X331</f>
        <v>0</v>
      </c>
      <c r="C964" s="10"/>
    </row>
    <row r="965" spans="1:3">
      <c r="A965" s="21">
        <v>326</v>
      </c>
      <c r="B965" s="23">
        <f>'11'!D$17-'935'!X332</f>
        <v>0</v>
      </c>
      <c r="C965" s="10"/>
    </row>
    <row r="966" spans="1:3">
      <c r="A966" s="21">
        <v>327</v>
      </c>
      <c r="B966" s="23">
        <f>'11'!D$17-'935'!X333</f>
        <v>0</v>
      </c>
      <c r="C966" s="10"/>
    </row>
    <row r="967" spans="1:3">
      <c r="A967" s="21">
        <v>328</v>
      </c>
      <c r="B967" s="23">
        <f>'11'!D$17-'935'!X334</f>
        <v>0</v>
      </c>
      <c r="C967" s="10"/>
    </row>
    <row r="968" spans="1:3">
      <c r="A968" s="21">
        <v>329</v>
      </c>
      <c r="B968" s="23">
        <f>'11'!D$17-'935'!X335</f>
        <v>0</v>
      </c>
      <c r="C968" s="10"/>
    </row>
    <row r="969" spans="1:3">
      <c r="A969" s="21">
        <v>330</v>
      </c>
      <c r="B969" s="23">
        <f>'11'!D$17-'935'!X336</f>
        <v>0</v>
      </c>
      <c r="C969" s="10"/>
    </row>
    <row r="970" spans="1:3">
      <c r="A970" s="21">
        <v>331</v>
      </c>
      <c r="B970" s="23">
        <f>'11'!D$17-'935'!X337</f>
        <v>0</v>
      </c>
      <c r="C970" s="10"/>
    </row>
    <row r="971" spans="1:3">
      <c r="A971" s="21">
        <v>332</v>
      </c>
      <c r="B971" s="23">
        <f>'11'!D$17-'935'!X338</f>
        <v>0</v>
      </c>
      <c r="C971" s="10"/>
    </row>
    <row r="972" spans="1:3">
      <c r="A972" s="21">
        <v>333</v>
      </c>
      <c r="B972" s="23">
        <f>'11'!D$17-'935'!X339</f>
        <v>0</v>
      </c>
      <c r="C972" s="10"/>
    </row>
    <row r="973" spans="1:3">
      <c r="A973" s="21">
        <v>334</v>
      </c>
      <c r="B973" s="23">
        <f>'11'!D$17-'935'!X340</f>
        <v>0</v>
      </c>
      <c r="C973" s="10"/>
    </row>
    <row r="974" spans="1:3">
      <c r="A974" s="21">
        <v>335</v>
      </c>
      <c r="B974" s="23">
        <f>'11'!D$17-'935'!X341</f>
        <v>0</v>
      </c>
      <c r="C974" s="10"/>
    </row>
    <row r="975" spans="1:3">
      <c r="A975" s="21">
        <v>336</v>
      </c>
      <c r="B975" s="23">
        <f>'11'!D$17-'935'!X342</f>
        <v>0</v>
      </c>
      <c r="C975" s="10"/>
    </row>
    <row r="976" spans="1:3">
      <c r="A976" s="21">
        <v>337</v>
      </c>
      <c r="B976" s="23">
        <f>'11'!D$17-'935'!X343</f>
        <v>0</v>
      </c>
      <c r="C976" s="10"/>
    </row>
    <row r="977" spans="1:3">
      <c r="A977" s="21">
        <v>338</v>
      </c>
      <c r="B977" s="23">
        <f>'11'!D$17-'935'!X344</f>
        <v>0</v>
      </c>
      <c r="C977" s="10"/>
    </row>
    <row r="978" spans="1:3">
      <c r="A978" s="21">
        <v>339</v>
      </c>
      <c r="B978" s="23">
        <f>'11'!D$17-'935'!X345</f>
        <v>0</v>
      </c>
      <c r="C978" s="10"/>
    </row>
    <row r="979" spans="1:3">
      <c r="A979" s="21">
        <v>340</v>
      </c>
      <c r="B979" s="23">
        <f>'11'!D$17-'935'!X346</f>
        <v>0</v>
      </c>
      <c r="C979" s="10"/>
    </row>
    <row r="980" spans="1:3">
      <c r="A980" s="21">
        <v>341</v>
      </c>
      <c r="B980" s="23">
        <f>'11'!D$17-'935'!X347</f>
        <v>0</v>
      </c>
      <c r="C980" s="10"/>
    </row>
    <row r="981" spans="1:3">
      <c r="A981" s="21">
        <v>342</v>
      </c>
      <c r="B981" s="23">
        <f>'11'!D$17-'935'!X348</f>
        <v>0</v>
      </c>
      <c r="C981" s="10"/>
    </row>
    <row r="982" spans="1:3">
      <c r="A982" s="21">
        <v>343</v>
      </c>
      <c r="B982" s="23">
        <f>'11'!D$17-'935'!X349</f>
        <v>0</v>
      </c>
      <c r="C982" s="10"/>
    </row>
    <row r="983" spans="1:3">
      <c r="A983" s="21">
        <v>344</v>
      </c>
      <c r="B983" s="23">
        <f>'11'!D$17-'935'!X350</f>
        <v>0</v>
      </c>
      <c r="C983" s="10"/>
    </row>
    <row r="984" spans="1:3">
      <c r="A984" s="21">
        <v>345</v>
      </c>
      <c r="B984" s="23">
        <f>'11'!D$17-'935'!X351</f>
        <v>0</v>
      </c>
      <c r="C984" s="10"/>
    </row>
    <row r="985" spans="1:3">
      <c r="A985" s="21">
        <v>346</v>
      </c>
      <c r="B985" s="23">
        <f>'11'!D$17-'935'!X352</f>
        <v>0</v>
      </c>
      <c r="C985" s="10"/>
    </row>
    <row r="986" spans="1:3">
      <c r="A986" s="21">
        <v>347</v>
      </c>
      <c r="B986" s="23">
        <f>'11'!D$17-'935'!X353</f>
        <v>0</v>
      </c>
      <c r="C986" s="10"/>
    </row>
    <row r="987" spans="1:3">
      <c r="A987" s="21">
        <v>348</v>
      </c>
      <c r="B987" s="23">
        <f>'11'!D$17-'935'!X354</f>
        <v>0</v>
      </c>
      <c r="C987" s="10"/>
    </row>
    <row r="988" spans="1:3">
      <c r="A988" s="21">
        <v>349</v>
      </c>
      <c r="B988" s="23">
        <f>'11'!D$17-'935'!X355</f>
        <v>0</v>
      </c>
      <c r="C988" s="10"/>
    </row>
    <row r="989" spans="1:3">
      <c r="A989" s="21">
        <v>350</v>
      </c>
      <c r="B989" s="23">
        <f>'11'!D$17-'935'!X356</f>
        <v>0</v>
      </c>
      <c r="C989" s="10"/>
    </row>
    <row r="990" spans="1:3">
      <c r="A990" s="21">
        <v>351</v>
      </c>
      <c r="B990" s="23">
        <f>'11'!D$17-'935'!X357</f>
        <v>0</v>
      </c>
      <c r="C990" s="10"/>
    </row>
    <row r="991" spans="1:3">
      <c r="A991" s="21">
        <v>352</v>
      </c>
      <c r="B991" s="23">
        <f>'11'!D$17-'935'!X358</f>
        <v>0</v>
      </c>
      <c r="C991" s="10"/>
    </row>
    <row r="992" spans="1:3">
      <c r="A992" s="21">
        <v>353</v>
      </c>
      <c r="B992" s="23">
        <f>'11'!D$17-'935'!X359</f>
        <v>0</v>
      </c>
      <c r="C992" s="10"/>
    </row>
    <row r="993" spans="1:3">
      <c r="A993" s="21">
        <v>354</v>
      </c>
      <c r="B993" s="23">
        <f>'11'!D$17-'935'!X360</f>
        <v>0</v>
      </c>
      <c r="C993" s="10"/>
    </row>
    <row r="994" spans="1:3">
      <c r="A994" s="21">
        <v>355</v>
      </c>
      <c r="B994" s="23">
        <f>'11'!D$17-'935'!X361</f>
        <v>0</v>
      </c>
      <c r="C994" s="10"/>
    </row>
    <row r="995" spans="1:3">
      <c r="A995" s="21">
        <v>356</v>
      </c>
      <c r="B995" s="23">
        <f>'11'!D$17-'935'!X362</f>
        <v>0</v>
      </c>
      <c r="C995" s="10"/>
    </row>
    <row r="996" spans="1:3">
      <c r="A996" s="21">
        <v>357</v>
      </c>
      <c r="B996" s="23">
        <f>'11'!D$17-'935'!X363</f>
        <v>0</v>
      </c>
      <c r="C996" s="10"/>
    </row>
    <row r="997" spans="1:3">
      <c r="A997" s="21">
        <v>358</v>
      </c>
      <c r="B997" s="23">
        <f>'11'!D$17-'935'!X364</f>
        <v>0</v>
      </c>
      <c r="C997" s="10"/>
    </row>
    <row r="998" spans="1:3">
      <c r="A998" s="21">
        <v>359</v>
      </c>
      <c r="B998" s="23">
        <f>'11'!D$17-'935'!X365</f>
        <v>0</v>
      </c>
      <c r="C998" s="10"/>
    </row>
    <row r="999" spans="1:3">
      <c r="A999" s="21">
        <v>360</v>
      </c>
      <c r="B999" s="23">
        <f>'11'!D$17-'935'!X366</f>
        <v>0</v>
      </c>
      <c r="C999" s="10"/>
    </row>
    <row r="1000" spans="1:3">
      <c r="A1000" s="21">
        <v>361</v>
      </c>
      <c r="B1000" s="23">
        <f>'11'!D$17-'935'!X367</f>
        <v>0</v>
      </c>
      <c r="C1000" s="10"/>
    </row>
    <row r="1001" spans="1:3">
      <c r="A1001" s="21">
        <v>362</v>
      </c>
      <c r="B1001" s="23">
        <f>'11'!D$17-'935'!X368</f>
        <v>0</v>
      </c>
      <c r="C1001" s="10"/>
    </row>
    <row r="1002" spans="1:3">
      <c r="A1002" s="21">
        <v>363</v>
      </c>
      <c r="B1002" s="23">
        <f>'11'!D$17-'935'!X369</f>
        <v>0</v>
      </c>
      <c r="C1002" s="10"/>
    </row>
    <row r="1003" spans="1:3">
      <c r="A1003" s="21">
        <v>364</v>
      </c>
      <c r="B1003" s="23">
        <f>'11'!D$17-'935'!X370</f>
        <v>0</v>
      </c>
      <c r="C1003" s="10"/>
    </row>
    <row r="1004" spans="1:3">
      <c r="A1004" s="21">
        <v>365</v>
      </c>
      <c r="B1004" s="23">
        <f>'11'!D$17-'935'!X371</f>
        <v>0</v>
      </c>
      <c r="C1004" s="10"/>
    </row>
    <row r="1005" spans="1:3">
      <c r="A1005" s="21">
        <v>366</v>
      </c>
      <c r="B1005" s="23">
        <f>'11'!D$17-'935'!X372</f>
        <v>0</v>
      </c>
      <c r="C1005" s="10"/>
    </row>
    <row r="1006" spans="1:3">
      <c r="A1006" s="21">
        <v>367</v>
      </c>
      <c r="B1006" s="23">
        <f>'11'!D$17-'935'!X373</f>
        <v>0</v>
      </c>
      <c r="C1006" s="10"/>
    </row>
    <row r="1007" spans="1:3">
      <c r="A1007" s="21">
        <v>368</v>
      </c>
      <c r="B1007" s="23">
        <f>'11'!D$17-'935'!X374</f>
        <v>0</v>
      </c>
      <c r="C1007" s="10"/>
    </row>
    <row r="1008" spans="1:3">
      <c r="A1008" s="21">
        <v>369</v>
      </c>
      <c r="B1008" s="23">
        <f>'11'!D$17-'935'!X375</f>
        <v>0</v>
      </c>
      <c r="C1008" s="10"/>
    </row>
    <row r="1009" spans="1:3">
      <c r="A1009" s="21">
        <v>370</v>
      </c>
      <c r="B1009" s="23">
        <f>'11'!D$17-'935'!X376</f>
        <v>0</v>
      </c>
      <c r="C1009" s="10"/>
    </row>
    <row r="1010" spans="1:3">
      <c r="A1010" s="21">
        <v>371</v>
      </c>
      <c r="B1010" s="23">
        <f>'11'!D$17-'935'!X377</f>
        <v>0</v>
      </c>
      <c r="C1010" s="10"/>
    </row>
    <row r="1011" spans="1:3">
      <c r="A1011" s="21">
        <v>372</v>
      </c>
      <c r="B1011" s="23">
        <f>'11'!D$17-'935'!X378</f>
        <v>0</v>
      </c>
      <c r="C1011" s="10"/>
    </row>
    <row r="1012" spans="1:3">
      <c r="A1012" s="21">
        <v>373</v>
      </c>
      <c r="B1012" s="23">
        <f>'11'!D$17-'935'!X379</f>
        <v>0</v>
      </c>
      <c r="C1012" s="10"/>
    </row>
    <row r="1013" spans="1:3">
      <c r="A1013" s="21">
        <v>374</v>
      </c>
      <c r="B1013" s="23">
        <f>'11'!D$17-'935'!X380</f>
        <v>0</v>
      </c>
      <c r="C1013" s="10"/>
    </row>
    <row r="1014" spans="1:3">
      <c r="A1014" s="21">
        <v>375</v>
      </c>
      <c r="B1014" s="23">
        <f>'11'!D$17-'935'!X381</f>
        <v>0</v>
      </c>
      <c r="C1014" s="10"/>
    </row>
    <row r="1015" spans="1:3">
      <c r="A1015" s="21">
        <v>376</v>
      </c>
      <c r="B1015" s="23">
        <f>'11'!D$17-'935'!X382</f>
        <v>0</v>
      </c>
      <c r="C1015" s="10"/>
    </row>
    <row r="1016" spans="1:3">
      <c r="A1016" s="21">
        <v>377</v>
      </c>
      <c r="B1016" s="23">
        <f>'11'!D$17-'935'!X383</f>
        <v>0</v>
      </c>
      <c r="C1016" s="10"/>
    </row>
    <row r="1017" spans="1:3">
      <c r="A1017" s="21">
        <v>378</v>
      </c>
      <c r="B1017" s="23">
        <f>'11'!D$17-'935'!X384</f>
        <v>0</v>
      </c>
      <c r="C1017" s="10"/>
    </row>
    <row r="1018" spans="1:3">
      <c r="A1018" s="21">
        <v>379</v>
      </c>
      <c r="B1018" s="23">
        <f>'11'!D$17-'935'!X385</f>
        <v>0</v>
      </c>
      <c r="C1018" s="10"/>
    </row>
    <row r="1019" spans="1:3">
      <c r="A1019" s="21">
        <v>380</v>
      </c>
      <c r="B1019" s="23">
        <f>'11'!D$17-'935'!X386</f>
        <v>0</v>
      </c>
      <c r="C1019" s="10"/>
    </row>
    <row r="1020" spans="1:3">
      <c r="A1020" s="21">
        <v>381</v>
      </c>
      <c r="B1020" s="23">
        <f>'11'!D$17-'935'!X387</f>
        <v>0</v>
      </c>
      <c r="C1020" s="10"/>
    </row>
    <row r="1021" spans="1:3">
      <c r="A1021" s="21">
        <v>382</v>
      </c>
      <c r="B1021" s="23">
        <f>'11'!D$17-'935'!X388</f>
        <v>0</v>
      </c>
      <c r="C1021" s="10"/>
    </row>
    <row r="1022" spans="1:3">
      <c r="A1022" s="21">
        <v>383</v>
      </c>
      <c r="B1022" s="23">
        <f>'11'!D$17-'935'!X389</f>
        <v>0</v>
      </c>
      <c r="C1022" s="10"/>
    </row>
    <row r="1023" spans="1:3">
      <c r="A1023" s="21">
        <v>384</v>
      </c>
      <c r="B1023" s="23">
        <f>'11'!D$17-'935'!X390</f>
        <v>0</v>
      </c>
      <c r="C1023" s="10"/>
    </row>
    <row r="1024" spans="1:3">
      <c r="A1024" s="21">
        <v>385</v>
      </c>
      <c r="B1024" s="23">
        <f>'11'!D$17-'935'!X391</f>
        <v>0</v>
      </c>
      <c r="C1024" s="10"/>
    </row>
    <row r="1025" spans="1:3">
      <c r="A1025" s="21">
        <v>386</v>
      </c>
      <c r="B1025" s="23">
        <f>'11'!D$17-'935'!X392</f>
        <v>0</v>
      </c>
      <c r="C1025" s="10"/>
    </row>
    <row r="1026" spans="1:3">
      <c r="A1026" s="21">
        <v>387</v>
      </c>
      <c r="B1026" s="23">
        <f>'11'!D$17-'935'!X393</f>
        <v>0</v>
      </c>
      <c r="C1026" s="10"/>
    </row>
    <row r="1027" spans="1:3">
      <c r="A1027" s="21">
        <v>388</v>
      </c>
      <c r="B1027" s="23">
        <f>'11'!D$17-'935'!X394</f>
        <v>0</v>
      </c>
      <c r="C1027" s="10"/>
    </row>
    <row r="1028" spans="1:3">
      <c r="A1028" s="21">
        <v>389</v>
      </c>
      <c r="B1028" s="23">
        <f>'11'!D$17-'935'!X395</f>
        <v>0</v>
      </c>
      <c r="C1028" s="10"/>
    </row>
    <row r="1029" spans="1:3">
      <c r="A1029" s="21">
        <v>390</v>
      </c>
      <c r="B1029" s="23">
        <f>'11'!D$17-'935'!X396</f>
        <v>0</v>
      </c>
      <c r="C1029" s="10"/>
    </row>
    <row r="1030" spans="1:3">
      <c r="A1030" s="21">
        <v>391</v>
      </c>
      <c r="B1030" s="23">
        <f>'11'!D$17-'935'!X397</f>
        <v>0</v>
      </c>
      <c r="C1030" s="10"/>
    </row>
    <row r="1031" spans="1:3">
      <c r="A1031" s="21">
        <v>392</v>
      </c>
      <c r="B1031" s="23">
        <f>'11'!D$17-'935'!X398</f>
        <v>0</v>
      </c>
      <c r="C1031" s="10"/>
    </row>
    <row r="1032" spans="1:3">
      <c r="A1032" s="21">
        <v>393</v>
      </c>
      <c r="B1032" s="23">
        <f>'11'!D$17-'935'!X399</f>
        <v>0</v>
      </c>
      <c r="C1032" s="10"/>
    </row>
    <row r="1033" spans="1:3">
      <c r="A1033" s="21">
        <v>394</v>
      </c>
      <c r="B1033" s="23">
        <f>'11'!D$17-'935'!X400</f>
        <v>0</v>
      </c>
      <c r="C1033" s="10"/>
    </row>
    <row r="1034" spans="1:3">
      <c r="A1034" s="21">
        <v>395</v>
      </c>
      <c r="B1034" s="23">
        <f>'11'!D$17-'935'!X401</f>
        <v>0</v>
      </c>
      <c r="C1034" s="10"/>
    </row>
    <row r="1035" spans="1:3">
      <c r="A1035" s="21">
        <v>396</v>
      </c>
      <c r="B1035" s="23">
        <f>'11'!D$17-'935'!X402</f>
        <v>0</v>
      </c>
      <c r="C1035" s="10"/>
    </row>
    <row r="1036" spans="1:3">
      <c r="A1036" s="21">
        <v>397</v>
      </c>
      <c r="B1036" s="23">
        <f>'11'!D$17-'935'!X403</f>
        <v>0</v>
      </c>
      <c r="C1036" s="10"/>
    </row>
    <row r="1037" spans="1:3">
      <c r="A1037" s="21">
        <v>398</v>
      </c>
      <c r="B1037" s="23">
        <f>'11'!D$17-'935'!X404</f>
        <v>0</v>
      </c>
      <c r="C1037" s="10"/>
    </row>
    <row r="1038" spans="1:3">
      <c r="A1038" s="21">
        <v>399</v>
      </c>
      <c r="B1038" s="23">
        <f>'11'!D$17-'935'!X405</f>
        <v>0</v>
      </c>
      <c r="C1038" s="10"/>
    </row>
    <row r="1039" spans="1:3">
      <c r="A1039" s="21">
        <v>400</v>
      </c>
      <c r="B1039" s="23">
        <f>'11'!D$17-'935'!X406</f>
        <v>0</v>
      </c>
      <c r="C1039" s="10"/>
    </row>
    <row r="1040" spans="1:3">
      <c r="A1040" s="21">
        <v>401</v>
      </c>
      <c r="B1040" s="23">
        <f>'11'!D$17-'935'!X407</f>
        <v>0</v>
      </c>
      <c r="C1040" s="10"/>
    </row>
    <row r="1041" spans="1:3">
      <c r="A1041" s="21">
        <v>402</v>
      </c>
      <c r="B1041" s="23">
        <f>'11'!D$17-'935'!X408</f>
        <v>0</v>
      </c>
      <c r="C1041" s="10"/>
    </row>
    <row r="1042" spans="1:3">
      <c r="A1042" s="21">
        <v>403</v>
      </c>
      <c r="B1042" s="23">
        <f>'11'!D$17-'935'!X409</f>
        <v>0</v>
      </c>
      <c r="C1042" s="10"/>
    </row>
    <row r="1043" spans="1:3">
      <c r="A1043" s="21">
        <v>404</v>
      </c>
      <c r="B1043" s="23">
        <f>'11'!D$17-'935'!X410</f>
        <v>0</v>
      </c>
      <c r="C1043" s="10"/>
    </row>
    <row r="1044" spans="1:3">
      <c r="A1044" s="21">
        <v>405</v>
      </c>
      <c r="B1044" s="23">
        <f>'11'!D$17-'935'!X411</f>
        <v>0</v>
      </c>
      <c r="C1044" s="10"/>
    </row>
    <row r="1045" spans="1:3">
      <c r="A1045" s="21">
        <v>406</v>
      </c>
      <c r="B1045" s="23">
        <f>'11'!D$17-'935'!X412</f>
        <v>0</v>
      </c>
      <c r="C1045" s="10"/>
    </row>
    <row r="1046" spans="1:3">
      <c r="A1046" s="21">
        <v>407</v>
      </c>
      <c r="B1046" s="23">
        <f>'11'!D$17-'935'!X413</f>
        <v>0</v>
      </c>
      <c r="C1046" s="10"/>
    </row>
    <row r="1047" spans="1:3">
      <c r="A1047" s="21">
        <v>408</v>
      </c>
      <c r="B1047" s="23">
        <f>'11'!D$17-'935'!X414</f>
        <v>0</v>
      </c>
      <c r="C1047" s="10"/>
    </row>
    <row r="1048" spans="1:3">
      <c r="A1048" s="21">
        <v>409</v>
      </c>
      <c r="B1048" s="23">
        <f>'11'!D$17-'935'!X415</f>
        <v>0</v>
      </c>
      <c r="C1048" s="10"/>
    </row>
    <row r="1049" spans="1:3">
      <c r="A1049" s="21">
        <v>410</v>
      </c>
      <c r="B1049" s="23">
        <f>'11'!D$17-'935'!X416</f>
        <v>0</v>
      </c>
      <c r="C1049" s="10"/>
    </row>
    <row r="1050" spans="1:3">
      <c r="A1050" s="21">
        <v>411</v>
      </c>
      <c r="B1050" s="23">
        <f>'11'!D$17-'935'!X417</f>
        <v>0</v>
      </c>
      <c r="C1050" s="10"/>
    </row>
    <row r="1051" spans="1:3">
      <c r="A1051" s="21">
        <v>412</v>
      </c>
      <c r="B1051" s="23">
        <f>'11'!D$17-'935'!X418</f>
        <v>0</v>
      </c>
      <c r="C1051" s="10"/>
    </row>
    <row r="1052" spans="1:3">
      <c r="A1052" s="21">
        <v>413</v>
      </c>
      <c r="B1052" s="23">
        <f>'11'!D$17-'935'!X419</f>
        <v>0</v>
      </c>
      <c r="C1052" s="10"/>
    </row>
    <row r="1053" spans="1:3">
      <c r="A1053" s="21">
        <v>414</v>
      </c>
      <c r="B1053" s="23">
        <f>'11'!D$17-'935'!X420</f>
        <v>0</v>
      </c>
      <c r="C1053" s="10"/>
    </row>
    <row r="1054" spans="1:3">
      <c r="A1054" s="21">
        <v>415</v>
      </c>
      <c r="B1054" s="23">
        <f>'11'!D$17-'935'!X421</f>
        <v>0</v>
      </c>
      <c r="C1054" s="10"/>
    </row>
    <row r="1055" spans="1:3">
      <c r="A1055" s="21">
        <v>416</v>
      </c>
      <c r="B1055" s="23">
        <f>'11'!D$17-'935'!X422</f>
        <v>0</v>
      </c>
      <c r="C1055" s="10"/>
    </row>
    <row r="1056" spans="1:3">
      <c r="A1056" s="21">
        <v>417</v>
      </c>
      <c r="B1056" s="23">
        <f>'11'!D$17-'935'!X423</f>
        <v>0</v>
      </c>
      <c r="C1056" s="10"/>
    </row>
    <row r="1057" spans="1:3">
      <c r="A1057" s="21">
        <v>418</v>
      </c>
      <c r="B1057" s="23">
        <f>'11'!D$17-'935'!X424</f>
        <v>0</v>
      </c>
      <c r="C1057" s="10"/>
    </row>
    <row r="1058" spans="1:3">
      <c r="A1058" s="21">
        <v>419</v>
      </c>
      <c r="B1058" s="23">
        <f>'11'!D$17-'935'!X425</f>
        <v>0</v>
      </c>
      <c r="C1058" s="10"/>
    </row>
    <row r="1059" spans="1:3">
      <c r="A1059" s="21">
        <v>420</v>
      </c>
      <c r="B1059" s="23">
        <f>'11'!D$17-'935'!X426</f>
        <v>0</v>
      </c>
      <c r="C1059" s="10"/>
    </row>
    <row r="1060" spans="1:3">
      <c r="A1060" s="21">
        <v>421</v>
      </c>
      <c r="B1060" s="23">
        <f>'11'!D$17-'935'!X427</f>
        <v>0</v>
      </c>
      <c r="C1060" s="10"/>
    </row>
    <row r="1061" spans="1:3">
      <c r="A1061" s="21">
        <v>422</v>
      </c>
      <c r="B1061" s="23">
        <f>'11'!D$17-'935'!X428</f>
        <v>0</v>
      </c>
      <c r="C1061" s="10"/>
    </row>
    <row r="1062" spans="1:3">
      <c r="A1062" s="21">
        <v>423</v>
      </c>
      <c r="B1062" s="23">
        <f>'11'!D$17-'935'!X429</f>
        <v>0</v>
      </c>
      <c r="C1062" s="10"/>
    </row>
    <row r="1063" spans="1:3">
      <c r="A1063" s="21">
        <v>424</v>
      </c>
      <c r="B1063" s="23">
        <f>'11'!D$17-'935'!X430</f>
        <v>0</v>
      </c>
      <c r="C1063" s="10"/>
    </row>
    <row r="1064" spans="1:3">
      <c r="A1064" s="21">
        <v>425</v>
      </c>
      <c r="B1064" s="23">
        <f>'11'!D$17-'935'!X431</f>
        <v>0</v>
      </c>
      <c r="C1064" s="10"/>
    </row>
    <row r="1065" spans="1:3">
      <c r="A1065" s="21">
        <v>426</v>
      </c>
      <c r="B1065" s="23">
        <f>'11'!D$17-'935'!X432</f>
        <v>0</v>
      </c>
      <c r="C1065" s="10"/>
    </row>
    <row r="1066" spans="1:3">
      <c r="A1066" s="21">
        <v>427</v>
      </c>
      <c r="B1066" s="23">
        <f>'11'!D$17-'935'!X433</f>
        <v>0</v>
      </c>
      <c r="C1066" s="10"/>
    </row>
    <row r="1067" spans="1:3">
      <c r="A1067" s="21">
        <v>428</v>
      </c>
      <c r="B1067" s="23">
        <f>'11'!D$17-'935'!X434</f>
        <v>0</v>
      </c>
      <c r="C1067" s="10"/>
    </row>
    <row r="1068" spans="1:3">
      <c r="A1068" s="21">
        <v>429</v>
      </c>
      <c r="B1068" s="23">
        <f>'11'!D$17-'935'!X435</f>
        <v>0</v>
      </c>
      <c r="C1068" s="10"/>
    </row>
    <row r="1069" spans="1:3">
      <c r="A1069" s="21">
        <v>430</v>
      </c>
      <c r="B1069" s="23">
        <f>'11'!D$17-'935'!X436</f>
        <v>0</v>
      </c>
      <c r="C1069" s="10"/>
    </row>
    <row r="1070" spans="1:3">
      <c r="A1070" s="21">
        <v>431</v>
      </c>
      <c r="B1070" s="23">
        <f>'11'!D$17-'935'!X437</f>
        <v>0</v>
      </c>
      <c r="C1070" s="10"/>
    </row>
    <row r="1071" spans="1:3">
      <c r="A1071" s="21">
        <v>432</v>
      </c>
      <c r="B1071" s="23">
        <f>'11'!D$17-'935'!X438</f>
        <v>0</v>
      </c>
      <c r="C1071" s="10"/>
    </row>
    <row r="1072" spans="1:3">
      <c r="A1072" s="21">
        <v>433</v>
      </c>
      <c r="B1072" s="23">
        <f>'11'!D$17-'935'!X439</f>
        <v>0</v>
      </c>
      <c r="C1072" s="10"/>
    </row>
    <row r="1073" spans="1:3">
      <c r="A1073" s="21">
        <v>434</v>
      </c>
      <c r="B1073" s="23">
        <f>'11'!D$17-'935'!X440</f>
        <v>0</v>
      </c>
      <c r="C1073" s="10"/>
    </row>
    <row r="1074" spans="1:3">
      <c r="A1074" s="21">
        <v>435</v>
      </c>
      <c r="B1074" s="23">
        <f>'11'!D$17-'935'!X441</f>
        <v>0</v>
      </c>
      <c r="C1074" s="10"/>
    </row>
    <row r="1075" spans="1:3">
      <c r="A1075" s="21">
        <v>436</v>
      </c>
      <c r="B1075" s="23">
        <f>'11'!D$17-'935'!X442</f>
        <v>0</v>
      </c>
      <c r="C1075" s="10"/>
    </row>
    <row r="1076" spans="1:3">
      <c r="A1076" s="21">
        <v>437</v>
      </c>
      <c r="B1076" s="23">
        <f>'11'!D$17-'935'!X443</f>
        <v>0</v>
      </c>
      <c r="C1076" s="10"/>
    </row>
    <row r="1077" spans="1:3">
      <c r="A1077" s="21">
        <v>438</v>
      </c>
      <c r="B1077" s="23">
        <f>'11'!D$17-'935'!X444</f>
        <v>0</v>
      </c>
      <c r="C1077" s="10"/>
    </row>
    <row r="1078" spans="1:3">
      <c r="A1078" s="21">
        <v>439</v>
      </c>
      <c r="B1078" s="23">
        <f>'11'!D$17-'935'!X445</f>
        <v>0</v>
      </c>
      <c r="C1078" s="10"/>
    </row>
    <row r="1079" spans="1:3">
      <c r="A1079" s="21">
        <v>440</v>
      </c>
      <c r="B1079" s="23">
        <f>'11'!D$17-'935'!X446</f>
        <v>0</v>
      </c>
      <c r="C1079" s="10"/>
    </row>
    <row r="1080" spans="1:3">
      <c r="A1080" s="21">
        <v>441</v>
      </c>
      <c r="B1080" s="23">
        <f>'11'!D$17-'935'!X447</f>
        <v>0</v>
      </c>
      <c r="C1080" s="10"/>
    </row>
    <row r="1081" spans="1:3">
      <c r="A1081" s="21">
        <v>442</v>
      </c>
      <c r="B1081" s="23">
        <f>'11'!D$17-'935'!X448</f>
        <v>0</v>
      </c>
      <c r="C1081" s="10"/>
    </row>
    <row r="1082" spans="1:3">
      <c r="A1082" s="21">
        <v>443</v>
      </c>
      <c r="B1082" s="23">
        <f>'11'!D$17-'935'!X449</f>
        <v>0</v>
      </c>
      <c r="C1082" s="10"/>
    </row>
    <row r="1083" spans="1:3">
      <c r="A1083" s="21">
        <v>444</v>
      </c>
      <c r="B1083" s="23">
        <f>'11'!D$17-'935'!X450</f>
        <v>0</v>
      </c>
      <c r="C1083" s="10"/>
    </row>
    <row r="1084" spans="1:3">
      <c r="A1084" s="21">
        <v>445</v>
      </c>
      <c r="B1084" s="23">
        <f>'11'!D$17-'935'!X451</f>
        <v>0</v>
      </c>
      <c r="C1084" s="10"/>
    </row>
    <row r="1085" spans="1:3">
      <c r="A1085" s="21">
        <v>446</v>
      </c>
      <c r="B1085" s="23">
        <f>'11'!D$17-'935'!X452</f>
        <v>0</v>
      </c>
      <c r="C1085" s="10"/>
    </row>
    <row r="1086" spans="1:3">
      <c r="A1086" s="21">
        <v>447</v>
      </c>
      <c r="B1086" s="23">
        <f>'11'!D$17-'935'!X453</f>
        <v>0</v>
      </c>
      <c r="C1086" s="10"/>
    </row>
    <row r="1087" spans="1:3">
      <c r="A1087" s="21">
        <v>448</v>
      </c>
      <c r="B1087" s="23">
        <f>'11'!D$17-'935'!X454</f>
        <v>0</v>
      </c>
      <c r="C1087" s="10"/>
    </row>
    <row r="1088" spans="1:3">
      <c r="A1088" s="21">
        <v>449</v>
      </c>
      <c r="B1088" s="23">
        <f>'11'!D$17-'935'!X455</f>
        <v>0</v>
      </c>
      <c r="C1088" s="10"/>
    </row>
    <row r="1089" spans="1:3">
      <c r="A1089" s="21">
        <v>450</v>
      </c>
      <c r="B1089" s="23">
        <f>'11'!D$17-'935'!X456</f>
        <v>0</v>
      </c>
      <c r="C1089" s="10"/>
    </row>
    <row r="1090" spans="1:3">
      <c r="A1090" s="21">
        <v>451</v>
      </c>
      <c r="B1090" s="23">
        <f>'11'!D$17-'935'!X457</f>
        <v>0</v>
      </c>
      <c r="C1090" s="10"/>
    </row>
    <row r="1091" spans="1:3">
      <c r="A1091" s="21">
        <v>452</v>
      </c>
      <c r="B1091" s="23">
        <f>'11'!D$17-'935'!X458</f>
        <v>0</v>
      </c>
      <c r="C1091" s="10"/>
    </row>
    <row r="1092" spans="1:3">
      <c r="A1092" s="21">
        <v>453</v>
      </c>
      <c r="B1092" s="23">
        <f>'11'!D$17-'935'!X459</f>
        <v>0</v>
      </c>
      <c r="C1092" s="10"/>
    </row>
    <row r="1093" spans="1:3">
      <c r="A1093" s="21">
        <v>454</v>
      </c>
      <c r="B1093" s="23">
        <f>'11'!D$17-'935'!X460</f>
        <v>0</v>
      </c>
      <c r="C1093" s="10"/>
    </row>
    <row r="1094" spans="1:3">
      <c r="A1094" s="21">
        <v>455</v>
      </c>
      <c r="B1094" s="23">
        <f>'11'!D$17-'935'!X461</f>
        <v>0</v>
      </c>
      <c r="C1094" s="10"/>
    </row>
    <row r="1095" spans="1:3">
      <c r="A1095" s="21">
        <v>456</v>
      </c>
      <c r="B1095" s="23">
        <f>'11'!D$17-'935'!X462</f>
        <v>0</v>
      </c>
      <c r="C1095" s="10"/>
    </row>
    <row r="1096" spans="1:3">
      <c r="A1096" s="21">
        <v>457</v>
      </c>
      <c r="B1096" s="23">
        <f>'11'!D$17-'935'!X463</f>
        <v>0</v>
      </c>
      <c r="C1096" s="10"/>
    </row>
    <row r="1097" spans="1:3">
      <c r="A1097" s="21">
        <v>458</v>
      </c>
      <c r="B1097" s="23">
        <f>'11'!D$17-'935'!X464</f>
        <v>0</v>
      </c>
      <c r="C1097" s="10"/>
    </row>
    <row r="1098" spans="1:3">
      <c r="A1098" s="21">
        <v>459</v>
      </c>
      <c r="B1098" s="23">
        <f>'11'!D$17-'935'!X465</f>
        <v>0</v>
      </c>
      <c r="C1098" s="10"/>
    </row>
    <row r="1099" spans="1:3">
      <c r="A1099" s="21">
        <v>460</v>
      </c>
      <c r="B1099" s="23">
        <f>'11'!D$17-'935'!X466</f>
        <v>0</v>
      </c>
      <c r="C1099" s="10"/>
    </row>
    <row r="1100" spans="1:3">
      <c r="A1100" s="21">
        <v>461</v>
      </c>
      <c r="B1100" s="23">
        <f>'11'!D$17-'935'!X467</f>
        <v>0</v>
      </c>
      <c r="C1100" s="10"/>
    </row>
    <row r="1101" spans="1:3">
      <c r="A1101" s="21">
        <v>462</v>
      </c>
      <c r="B1101" s="23">
        <f>'11'!D$17-'935'!X468</f>
        <v>0</v>
      </c>
      <c r="C1101" s="10"/>
    </row>
    <row r="1102" spans="1:3">
      <c r="A1102" s="21">
        <v>463</v>
      </c>
      <c r="B1102" s="23">
        <f>'11'!D$17-'935'!X469</f>
        <v>0</v>
      </c>
      <c r="C1102" s="10"/>
    </row>
    <row r="1103" spans="1:3">
      <c r="A1103" s="21">
        <v>464</v>
      </c>
      <c r="B1103" s="23">
        <f>'11'!D$17-'935'!X470</f>
        <v>0</v>
      </c>
      <c r="C1103" s="10"/>
    </row>
    <row r="1104" spans="1:3">
      <c r="A1104" s="21">
        <v>465</v>
      </c>
      <c r="B1104" s="23">
        <f>'11'!D$17-'935'!X471</f>
        <v>0</v>
      </c>
      <c r="C1104" s="10"/>
    </row>
    <row r="1105" spans="1:3">
      <c r="A1105" s="21">
        <v>466</v>
      </c>
      <c r="B1105" s="23">
        <f>'11'!D$17-'935'!X472</f>
        <v>0</v>
      </c>
      <c r="C1105" s="10"/>
    </row>
    <row r="1106" spans="1:3">
      <c r="A1106" s="21">
        <v>467</v>
      </c>
      <c r="B1106" s="23">
        <f>'11'!D$17-'935'!X473</f>
        <v>0</v>
      </c>
      <c r="C1106" s="10"/>
    </row>
    <row r="1107" spans="1:3">
      <c r="A1107" s="21">
        <v>468</v>
      </c>
      <c r="B1107" s="23">
        <f>'11'!D$17-'935'!X474</f>
        <v>0</v>
      </c>
      <c r="C1107" s="10"/>
    </row>
    <row r="1108" spans="1:3">
      <c r="A1108" s="21">
        <v>469</v>
      </c>
      <c r="B1108" s="23">
        <f>'11'!D$17-'935'!X475</f>
        <v>0</v>
      </c>
      <c r="C1108" s="10"/>
    </row>
    <row r="1109" spans="1:3">
      <c r="A1109" s="21">
        <v>470</v>
      </c>
      <c r="B1109" s="23">
        <f>'11'!D$17-'935'!X476</f>
        <v>0</v>
      </c>
      <c r="C1109" s="10"/>
    </row>
    <row r="1110" spans="1:3">
      <c r="A1110" s="21">
        <v>471</v>
      </c>
      <c r="B1110" s="23">
        <f>'11'!D$17-'935'!X477</f>
        <v>0</v>
      </c>
      <c r="C1110" s="10"/>
    </row>
    <row r="1111" spans="1:3">
      <c r="A1111" s="21">
        <v>472</v>
      </c>
      <c r="B1111" s="23">
        <f>'11'!D$17-'935'!X478</f>
        <v>0</v>
      </c>
      <c r="C1111" s="10"/>
    </row>
    <row r="1112" spans="1:3">
      <c r="A1112" s="21">
        <v>473</v>
      </c>
      <c r="B1112" s="23">
        <f>'11'!D$17-'935'!X479</f>
        <v>0</v>
      </c>
      <c r="C1112" s="10"/>
    </row>
    <row r="1113" spans="1:3">
      <c r="A1113" s="21">
        <v>474</v>
      </c>
      <c r="B1113" s="23">
        <f>'11'!D$17-'935'!X480</f>
        <v>0</v>
      </c>
      <c r="C1113" s="10"/>
    </row>
    <row r="1114" spans="1:3">
      <c r="A1114" s="21">
        <v>475</v>
      </c>
      <c r="B1114" s="23">
        <f>'11'!D$17-'935'!X481</f>
        <v>0</v>
      </c>
      <c r="C1114" s="10"/>
    </row>
    <row r="1115" spans="1:3">
      <c r="A1115" s="21">
        <v>476</v>
      </c>
      <c r="B1115" s="23">
        <f>'11'!D$17-'935'!X482</f>
        <v>0</v>
      </c>
      <c r="C1115" s="10"/>
    </row>
    <row r="1116" spans="1:3">
      <c r="A1116" s="21">
        <v>477</v>
      </c>
      <c r="B1116" s="23">
        <f>'11'!D$17-'935'!X483</f>
        <v>0</v>
      </c>
      <c r="C1116" s="10"/>
    </row>
    <row r="1117" spans="1:3">
      <c r="A1117" s="21">
        <v>478</v>
      </c>
      <c r="B1117" s="23">
        <f>'11'!D$17-'935'!X484</f>
        <v>0</v>
      </c>
      <c r="C1117" s="10"/>
    </row>
    <row r="1118" spans="1:3">
      <c r="A1118" s="21">
        <v>479</v>
      </c>
      <c r="B1118" s="23">
        <f>'11'!D$17-'935'!X485</f>
        <v>0</v>
      </c>
      <c r="C1118" s="10"/>
    </row>
    <row r="1119" spans="1:3">
      <c r="A1119" s="21">
        <v>480</v>
      </c>
      <c r="B1119" s="23">
        <f>'11'!D$17-'935'!X486</f>
        <v>0</v>
      </c>
      <c r="C1119" s="10"/>
    </row>
    <row r="1120" spans="1:3">
      <c r="A1120" s="21">
        <v>481</v>
      </c>
      <c r="B1120" s="23">
        <f>'11'!D$17-'935'!X487</f>
        <v>0</v>
      </c>
      <c r="C1120" s="10"/>
    </row>
    <row r="1121" spans="1:3">
      <c r="A1121" s="21">
        <v>482</v>
      </c>
      <c r="B1121" s="23">
        <f>'11'!D$17-'935'!X488</f>
        <v>0</v>
      </c>
      <c r="C1121" s="10"/>
    </row>
    <row r="1122" spans="1:3">
      <c r="A1122" s="21">
        <v>483</v>
      </c>
      <c r="B1122" s="23">
        <f>'11'!D$17-'935'!X489</f>
        <v>0</v>
      </c>
      <c r="C1122" s="10"/>
    </row>
    <row r="1123" spans="1:3">
      <c r="A1123" s="21">
        <v>484</v>
      </c>
      <c r="B1123" s="23">
        <f>'11'!D$17-'935'!X490</f>
        <v>0</v>
      </c>
      <c r="C1123" s="10"/>
    </row>
    <row r="1124" spans="1:3">
      <c r="A1124" s="21">
        <v>485</v>
      </c>
      <c r="B1124" s="23">
        <f>'11'!D$17-'935'!X491</f>
        <v>0</v>
      </c>
      <c r="C1124" s="10"/>
    </row>
    <row r="1125" spans="1:3">
      <c r="A1125" s="21">
        <v>486</v>
      </c>
      <c r="B1125" s="23">
        <f>'11'!D$17-'935'!X492</f>
        <v>0</v>
      </c>
      <c r="C1125" s="10"/>
    </row>
    <row r="1126" spans="1:3">
      <c r="A1126" s="21">
        <v>487</v>
      </c>
      <c r="B1126" s="23">
        <f>'11'!D$17-'935'!X493</f>
        <v>0</v>
      </c>
      <c r="C1126" s="10"/>
    </row>
    <row r="1127" spans="1:3">
      <c r="A1127" s="21">
        <v>488</v>
      </c>
      <c r="B1127" s="23">
        <f>'11'!D$17-'935'!X494</f>
        <v>0</v>
      </c>
      <c r="C1127" s="10"/>
    </row>
    <row r="1128" spans="1:3">
      <c r="A1128" s="21">
        <v>489</v>
      </c>
      <c r="B1128" s="23">
        <f>'11'!D$17-'935'!X495</f>
        <v>0</v>
      </c>
      <c r="C1128" s="10"/>
    </row>
    <row r="1129" spans="1:3">
      <c r="A1129" s="21">
        <v>490</v>
      </c>
      <c r="B1129" s="23">
        <f>'11'!D$17-'935'!X496</f>
        <v>0</v>
      </c>
      <c r="C1129" s="10"/>
    </row>
    <row r="1130" spans="1:3">
      <c r="A1130" s="21">
        <v>491</v>
      </c>
      <c r="B1130" s="23">
        <f>'11'!D$17-'935'!X497</f>
        <v>0</v>
      </c>
      <c r="C1130" s="10"/>
    </row>
    <row r="1131" spans="1:3">
      <c r="A1131" s="21">
        <v>492</v>
      </c>
      <c r="B1131" s="23">
        <f>'11'!D$17-'935'!X498</f>
        <v>0</v>
      </c>
      <c r="C1131" s="10"/>
    </row>
    <row r="1132" spans="1:3">
      <c r="A1132" s="21">
        <v>493</v>
      </c>
      <c r="B1132" s="23">
        <f>'11'!D$17-'935'!X499</f>
        <v>0</v>
      </c>
      <c r="C1132" s="10"/>
    </row>
    <row r="1133" spans="1:3">
      <c r="A1133" s="21">
        <v>494</v>
      </c>
      <c r="B1133" s="23">
        <f>'11'!D$17-'935'!X500</f>
        <v>0</v>
      </c>
      <c r="C1133" s="10"/>
    </row>
    <row r="1134" spans="1:3">
      <c r="A1134" s="21">
        <v>495</v>
      </c>
      <c r="B1134" s="23">
        <f>'11'!D$17-'935'!X501</f>
        <v>0</v>
      </c>
      <c r="C1134" s="10"/>
    </row>
    <row r="1135" spans="1:3">
      <c r="A1135" s="21">
        <v>496</v>
      </c>
      <c r="B1135" s="23">
        <f>'11'!D$17-'935'!X502</f>
        <v>0</v>
      </c>
      <c r="C1135" s="10"/>
    </row>
    <row r="1136" spans="1:3">
      <c r="A1136" s="21">
        <v>497</v>
      </c>
      <c r="B1136" s="23">
        <f>'11'!D$17-'935'!X503</f>
        <v>0</v>
      </c>
      <c r="C1136" s="10"/>
    </row>
    <row r="1137" spans="1:3">
      <c r="A1137" s="21">
        <v>498</v>
      </c>
      <c r="B1137" s="23">
        <f>'11'!D$17-'935'!X504</f>
        <v>0</v>
      </c>
      <c r="C1137" s="10"/>
    </row>
    <row r="1138" spans="1:3">
      <c r="A1138" s="21">
        <v>499</v>
      </c>
      <c r="B1138" s="23">
        <f>'11'!D$17-'935'!X505</f>
        <v>0</v>
      </c>
      <c r="C1138" s="10"/>
    </row>
    <row r="1139" spans="1:3">
      <c r="A1139" s="21">
        <v>500</v>
      </c>
      <c r="B1139" s="23">
        <f>'11'!D$17-'935'!X506</f>
        <v>0</v>
      </c>
      <c r="C1139" s="10"/>
    </row>
    <row r="1140" spans="1:3">
      <c r="A1140" s="21">
        <v>501</v>
      </c>
      <c r="B1140" s="23">
        <f>'11'!D$17-'935'!X507</f>
        <v>0</v>
      </c>
      <c r="C1140" s="10"/>
    </row>
    <row r="1141" spans="1:3">
      <c r="A1141" s="21">
        <v>502</v>
      </c>
      <c r="B1141" s="23">
        <f>'11'!D$17-'935'!X508</f>
        <v>0</v>
      </c>
      <c r="C1141" s="10"/>
    </row>
    <row r="1142" spans="1:3">
      <c r="A1142" s="21">
        <v>503</v>
      </c>
      <c r="B1142" s="23">
        <f>'11'!D$17-'935'!X509</f>
        <v>0</v>
      </c>
      <c r="C1142" s="10"/>
    </row>
    <row r="1143" spans="1:3">
      <c r="A1143" s="21">
        <v>504</v>
      </c>
      <c r="B1143" s="23">
        <f>'11'!D$17-'935'!X510</f>
        <v>0</v>
      </c>
      <c r="C1143" s="10"/>
    </row>
    <row r="1144" spans="1:3">
      <c r="A1144" s="21">
        <v>505</v>
      </c>
      <c r="B1144" s="23">
        <f>'11'!D$17-'935'!X511</f>
        <v>0</v>
      </c>
      <c r="C1144" s="10"/>
    </row>
    <row r="1145" spans="1:3">
      <c r="A1145" s="21">
        <v>506</v>
      </c>
      <c r="B1145" s="23">
        <f>'11'!D$17-'935'!X512</f>
        <v>0</v>
      </c>
      <c r="C1145" s="10"/>
    </row>
    <row r="1146" spans="1:3">
      <c r="A1146" s="21">
        <v>507</v>
      </c>
      <c r="B1146" s="23">
        <f>'11'!D$17-'935'!X513</f>
        <v>0</v>
      </c>
      <c r="C1146" s="10"/>
    </row>
    <row r="1147" spans="1:3">
      <c r="A1147" s="21">
        <v>508</v>
      </c>
      <c r="B1147" s="23">
        <f>'11'!D$17-'935'!X514</f>
        <v>0</v>
      </c>
      <c r="C1147" s="10"/>
    </row>
    <row r="1148" spans="1:3">
      <c r="A1148" s="21">
        <v>509</v>
      </c>
      <c r="B1148" s="23">
        <f>'11'!D$17-'935'!X515</f>
        <v>0</v>
      </c>
      <c r="C1148" s="10"/>
    </row>
    <row r="1149" spans="1:3">
      <c r="A1149" s="21">
        <v>510</v>
      </c>
      <c r="B1149" s="23">
        <f>'11'!D$17-'935'!X516</f>
        <v>0</v>
      </c>
      <c r="C1149" s="10"/>
    </row>
    <row r="1150" spans="1:3">
      <c r="A1150" s="21">
        <v>511</v>
      </c>
      <c r="B1150" s="23">
        <f>'11'!D$17-'935'!X517</f>
        <v>0</v>
      </c>
      <c r="C1150" s="10"/>
    </row>
    <row r="1151" spans="1:3">
      <c r="A1151" s="21">
        <v>512</v>
      </c>
      <c r="B1151" s="23">
        <f>'11'!D$17-'935'!X518</f>
        <v>0</v>
      </c>
      <c r="C1151" s="10"/>
    </row>
    <row r="1152" spans="1:3">
      <c r="A1152" s="21">
        <v>513</v>
      </c>
      <c r="B1152" s="23">
        <f>'11'!D$17-'935'!X519</f>
        <v>0</v>
      </c>
      <c r="C1152" s="10"/>
    </row>
    <row r="1153" spans="1:3">
      <c r="A1153" s="21">
        <v>514</v>
      </c>
      <c r="B1153" s="23">
        <f>'11'!D$17-'935'!X520</f>
        <v>0</v>
      </c>
      <c r="C1153" s="10"/>
    </row>
    <row r="1154" spans="1:3">
      <c r="A1154" s="21">
        <v>515</v>
      </c>
      <c r="B1154" s="23">
        <f>'11'!D$17-'935'!X521</f>
        <v>0</v>
      </c>
      <c r="C1154" s="10"/>
    </row>
    <row r="1155" spans="1:3">
      <c r="A1155" s="21">
        <v>516</v>
      </c>
      <c r="B1155" s="23">
        <f>'11'!D$17-'935'!X522</f>
        <v>0</v>
      </c>
      <c r="C1155" s="10"/>
    </row>
    <row r="1156" spans="1:3">
      <c r="A1156" s="21">
        <v>517</v>
      </c>
      <c r="B1156" s="23">
        <f>'11'!D$17-'935'!X523</f>
        <v>0</v>
      </c>
      <c r="C1156" s="10"/>
    </row>
    <row r="1157" spans="1:3">
      <c r="A1157" s="21">
        <v>518</v>
      </c>
      <c r="B1157" s="23">
        <f>'11'!D$17-'935'!X524</f>
        <v>0</v>
      </c>
      <c r="C1157" s="10"/>
    </row>
    <row r="1158" spans="1:3">
      <c r="A1158" s="21">
        <v>519</v>
      </c>
      <c r="B1158" s="23">
        <f>'11'!D$17-'935'!X525</f>
        <v>0</v>
      </c>
      <c r="C1158" s="10"/>
    </row>
    <row r="1159" spans="1:3">
      <c r="A1159" s="21">
        <v>520</v>
      </c>
      <c r="B1159" s="23">
        <f>'11'!D$17-'935'!X526</f>
        <v>0</v>
      </c>
      <c r="C1159" s="10"/>
    </row>
    <row r="1160" spans="1:3">
      <c r="A1160" s="21">
        <v>521</v>
      </c>
      <c r="B1160" s="23">
        <f>'11'!D$17-'935'!X527</f>
        <v>0</v>
      </c>
      <c r="C1160" s="10"/>
    </row>
    <row r="1161" spans="1:3">
      <c r="A1161" s="21">
        <v>522</v>
      </c>
      <c r="B1161" s="23">
        <f>'11'!D$17-'935'!X528</f>
        <v>0</v>
      </c>
      <c r="C1161" s="10"/>
    </row>
    <row r="1162" spans="1:3">
      <c r="A1162" s="21">
        <v>523</v>
      </c>
      <c r="B1162" s="23">
        <f>'11'!D$17-'935'!X529</f>
        <v>0</v>
      </c>
      <c r="C1162" s="10"/>
    </row>
    <row r="1163" spans="1:3">
      <c r="A1163" s="21">
        <v>524</v>
      </c>
      <c r="B1163" s="23">
        <f>'11'!D$17-'935'!X530</f>
        <v>0</v>
      </c>
      <c r="C1163" s="10"/>
    </row>
    <row r="1164" spans="1:3">
      <c r="A1164" s="21">
        <v>525</v>
      </c>
      <c r="B1164" s="23">
        <f>'11'!D$17-'935'!X531</f>
        <v>0</v>
      </c>
      <c r="C1164" s="10"/>
    </row>
    <row r="1165" spans="1:3">
      <c r="A1165" s="21">
        <v>526</v>
      </c>
      <c r="B1165" s="23">
        <f>'11'!D$17-'935'!X532</f>
        <v>0</v>
      </c>
      <c r="C1165" s="10"/>
    </row>
    <row r="1166" spans="1:3">
      <c r="A1166" s="21">
        <v>527</v>
      </c>
      <c r="B1166" s="23">
        <f>'11'!D$17-'935'!X533</f>
        <v>0</v>
      </c>
      <c r="C1166" s="10"/>
    </row>
    <row r="1167" spans="1:3">
      <c r="A1167" s="21">
        <v>528</v>
      </c>
      <c r="B1167" s="23">
        <f>'11'!D$17-'935'!X534</f>
        <v>0</v>
      </c>
      <c r="C1167" s="10"/>
    </row>
    <row r="1168" spans="1:3">
      <c r="A1168" s="21">
        <v>529</v>
      </c>
      <c r="B1168" s="23">
        <f>'11'!D$17-'935'!X535</f>
        <v>0</v>
      </c>
      <c r="C1168" s="10"/>
    </row>
    <row r="1169" spans="1:3">
      <c r="A1169" s="21">
        <v>530</v>
      </c>
      <c r="B1169" s="23">
        <f>'11'!D$17-'935'!X536</f>
        <v>0</v>
      </c>
      <c r="C1169" s="10"/>
    </row>
    <row r="1170" spans="1:3">
      <c r="A1170" s="21">
        <v>531</v>
      </c>
      <c r="B1170" s="23">
        <f>'11'!D$17-'935'!X537</f>
        <v>0</v>
      </c>
      <c r="C1170" s="10"/>
    </row>
    <row r="1171" spans="1:3">
      <c r="A1171" s="21">
        <v>532</v>
      </c>
      <c r="B1171" s="23">
        <f>'11'!D$17-'935'!X538</f>
        <v>0</v>
      </c>
      <c r="C1171" s="10"/>
    </row>
    <row r="1172" spans="1:3">
      <c r="A1172" s="21">
        <v>533</v>
      </c>
      <c r="B1172" s="23">
        <f>'11'!D$17-'935'!X539</f>
        <v>0</v>
      </c>
      <c r="C1172" s="10"/>
    </row>
    <row r="1173" spans="1:3">
      <c r="A1173" s="21">
        <v>534</v>
      </c>
      <c r="B1173" s="23">
        <f>'11'!D$17-'935'!X540</f>
        <v>0</v>
      </c>
      <c r="C1173" s="10"/>
    </row>
    <row r="1174" spans="1:3">
      <c r="A1174" s="21">
        <v>535</v>
      </c>
      <c r="B1174" s="23">
        <f>'11'!D$17-'935'!X541</f>
        <v>0</v>
      </c>
      <c r="C1174" s="10"/>
    </row>
    <row r="1175" spans="1:3">
      <c r="A1175" s="21">
        <v>536</v>
      </c>
      <c r="B1175" s="23">
        <f>'11'!D$17-'935'!X542</f>
        <v>0</v>
      </c>
      <c r="C1175" s="10"/>
    </row>
    <row r="1176" spans="1:3">
      <c r="A1176" s="21">
        <v>537</v>
      </c>
      <c r="B1176" s="23">
        <f>'11'!D$17-'935'!X543</f>
        <v>0</v>
      </c>
      <c r="C1176" s="10"/>
    </row>
    <row r="1177" spans="1:3">
      <c r="A1177" s="21">
        <v>538</v>
      </c>
      <c r="B1177" s="23">
        <f>'11'!D$17-'935'!X544</f>
        <v>0</v>
      </c>
      <c r="C1177" s="10"/>
    </row>
    <row r="1178" spans="1:3">
      <c r="A1178" s="21">
        <v>539</v>
      </c>
      <c r="B1178" s="23">
        <f>'11'!D$17-'935'!X545</f>
        <v>0</v>
      </c>
      <c r="C1178" s="10"/>
    </row>
    <row r="1179" spans="1:3">
      <c r="A1179" s="21">
        <v>540</v>
      </c>
      <c r="B1179" s="23">
        <f>'11'!D$17-'935'!X546</f>
        <v>0</v>
      </c>
      <c r="C1179" s="10"/>
    </row>
    <row r="1180" spans="1:3">
      <c r="A1180" s="21">
        <v>541</v>
      </c>
      <c r="B1180" s="23">
        <f>'11'!D$17-'935'!X547</f>
        <v>0</v>
      </c>
      <c r="C1180" s="10"/>
    </row>
    <row r="1181" spans="1:3">
      <c r="A1181" s="21">
        <v>542</v>
      </c>
      <c r="B1181" s="23">
        <f>'11'!D$17-'935'!X548</f>
        <v>0</v>
      </c>
      <c r="C1181" s="10"/>
    </row>
    <row r="1182" spans="1:3">
      <c r="A1182" s="21">
        <v>543</v>
      </c>
      <c r="B1182" s="23">
        <f>'11'!D$17-'935'!X549</f>
        <v>0</v>
      </c>
      <c r="C1182" s="10"/>
    </row>
    <row r="1183" spans="1:3">
      <c r="A1183" s="21">
        <v>544</v>
      </c>
      <c r="B1183" s="23">
        <f>'11'!D$17-'935'!X550</f>
        <v>0</v>
      </c>
      <c r="C1183" s="10"/>
    </row>
    <row r="1184" spans="1:3">
      <c r="A1184" s="21">
        <v>545</v>
      </c>
      <c r="B1184" s="23">
        <f>'11'!D$17-'935'!X551</f>
        <v>0</v>
      </c>
      <c r="C1184" s="10"/>
    </row>
    <row r="1185" spans="1:3">
      <c r="A1185" s="21">
        <v>546</v>
      </c>
      <c r="B1185" s="23">
        <f>'11'!D$17-'935'!X552</f>
        <v>0</v>
      </c>
      <c r="C1185" s="10"/>
    </row>
    <row r="1186" spans="1:3">
      <c r="A1186" s="21">
        <v>547</v>
      </c>
      <c r="B1186" s="23">
        <f>'11'!D$17-'935'!X553</f>
        <v>0</v>
      </c>
      <c r="C1186" s="10"/>
    </row>
    <row r="1187" spans="1:3">
      <c r="A1187" s="21">
        <v>548</v>
      </c>
      <c r="B1187" s="23">
        <f>'11'!D$17-'935'!X554</f>
        <v>0</v>
      </c>
      <c r="C1187" s="10"/>
    </row>
    <row r="1188" spans="1:3">
      <c r="A1188" s="21">
        <v>549</v>
      </c>
      <c r="B1188" s="23">
        <f>'11'!D$17-'935'!X555</f>
        <v>0</v>
      </c>
      <c r="C1188" s="10"/>
    </row>
    <row r="1189" spans="1:3">
      <c r="A1189" s="21">
        <v>550</v>
      </c>
      <c r="B1189" s="23">
        <f>'11'!D$17-'935'!X556</f>
        <v>0</v>
      </c>
      <c r="C1189" s="10"/>
    </row>
    <row r="1190" spans="1:3">
      <c r="A1190" s="21">
        <v>551</v>
      </c>
      <c r="B1190" s="23">
        <f>'11'!D$17-'935'!X557</f>
        <v>0</v>
      </c>
      <c r="C1190" s="10"/>
    </row>
    <row r="1191" spans="1:3">
      <c r="A1191" s="21">
        <v>552</v>
      </c>
      <c r="B1191" s="23">
        <f>'11'!D$17-'935'!X558</f>
        <v>0</v>
      </c>
      <c r="C1191" s="10"/>
    </row>
    <row r="1192" spans="1:3">
      <c r="A1192" s="21">
        <v>553</v>
      </c>
      <c r="B1192" s="23">
        <f>'11'!D$17-'935'!X559</f>
        <v>0</v>
      </c>
      <c r="C1192" s="10"/>
    </row>
    <row r="1193" spans="1:3">
      <c r="A1193" s="21">
        <v>554</v>
      </c>
      <c r="B1193" s="23">
        <f>'11'!D$17-'935'!X560</f>
        <v>0</v>
      </c>
      <c r="C1193" s="10"/>
    </row>
    <row r="1194" spans="1:3">
      <c r="A1194" s="21">
        <v>555</v>
      </c>
      <c r="B1194" s="23">
        <f>'11'!D$17-'935'!X561</f>
        <v>0</v>
      </c>
      <c r="C1194" s="10"/>
    </row>
    <row r="1195" spans="1:3">
      <c r="A1195" s="21">
        <v>556</v>
      </c>
      <c r="B1195" s="23">
        <f>'11'!D$17-'935'!X562</f>
        <v>0</v>
      </c>
      <c r="C1195" s="10"/>
    </row>
    <row r="1196" spans="1:3">
      <c r="A1196" s="21">
        <v>557</v>
      </c>
      <c r="B1196" s="23">
        <f>'11'!D$17-'935'!X563</f>
        <v>0</v>
      </c>
      <c r="C1196" s="10"/>
    </row>
    <row r="1197" spans="1:3">
      <c r="A1197" s="21">
        <v>558</v>
      </c>
      <c r="B1197" s="23">
        <f>'11'!D$17-'935'!X564</f>
        <v>0</v>
      </c>
      <c r="C1197" s="10"/>
    </row>
    <row r="1198" spans="1:3">
      <c r="A1198" s="21">
        <v>559</v>
      </c>
      <c r="B1198" s="23">
        <f>'11'!D$17-'935'!X565</f>
        <v>0</v>
      </c>
      <c r="C1198" s="10"/>
    </row>
    <row r="1199" spans="1:3">
      <c r="A1199" s="21">
        <v>560</v>
      </c>
      <c r="B1199" s="23">
        <f>'11'!D$17-'935'!X566</f>
        <v>0</v>
      </c>
      <c r="C1199" s="10"/>
    </row>
    <row r="1200" spans="1:3">
      <c r="A1200" s="21">
        <v>561</v>
      </c>
      <c r="B1200" s="23">
        <f>'11'!D$17-'935'!X567</f>
        <v>0</v>
      </c>
      <c r="C1200" s="10"/>
    </row>
    <row r="1201" spans="1:3">
      <c r="A1201" s="21">
        <v>562</v>
      </c>
      <c r="B1201" s="23">
        <f>'11'!D$17-'935'!X568</f>
        <v>0</v>
      </c>
      <c r="C1201" s="10"/>
    </row>
    <row r="1202" spans="1:3">
      <c r="A1202" s="21">
        <v>563</v>
      </c>
      <c r="B1202" s="23">
        <f>'11'!D$17-'935'!X569</f>
        <v>0</v>
      </c>
      <c r="C1202" s="10"/>
    </row>
    <row r="1203" spans="1:3">
      <c r="A1203" s="21">
        <v>564</v>
      </c>
      <c r="B1203" s="23">
        <f>'11'!D$17-'935'!X570</f>
        <v>0</v>
      </c>
      <c r="C1203" s="10"/>
    </row>
    <row r="1204" spans="1:3">
      <c r="A1204" s="21">
        <v>565</v>
      </c>
      <c r="B1204" s="23">
        <f>'11'!D$17-'935'!X571</f>
        <v>0</v>
      </c>
      <c r="C1204" s="10"/>
    </row>
    <row r="1205" spans="1:3">
      <c r="A1205" s="21">
        <v>566</v>
      </c>
      <c r="B1205" s="23">
        <f>'11'!D$17-'935'!X572</f>
        <v>0</v>
      </c>
      <c r="C1205" s="10"/>
    </row>
    <row r="1206" spans="1:3">
      <c r="A1206" s="21">
        <v>567</v>
      </c>
      <c r="B1206" s="23">
        <f>'11'!D$17-'935'!X573</f>
        <v>0</v>
      </c>
      <c r="C1206" s="10"/>
    </row>
    <row r="1207" spans="1:3">
      <c r="A1207" s="21">
        <v>568</v>
      </c>
      <c r="B1207" s="23">
        <f>'11'!D$17-'935'!X574</f>
        <v>0</v>
      </c>
      <c r="C1207" s="10"/>
    </row>
    <row r="1208" spans="1:3">
      <c r="A1208" s="21">
        <v>569</v>
      </c>
      <c r="B1208" s="23">
        <f>'11'!D$17-'935'!X575</f>
        <v>0</v>
      </c>
      <c r="C1208" s="10"/>
    </row>
    <row r="1209" spans="1:3">
      <c r="A1209" s="21">
        <v>570</v>
      </c>
      <c r="B1209" s="23">
        <f>'11'!D$17-'935'!X576</f>
        <v>0</v>
      </c>
      <c r="C1209" s="10"/>
    </row>
    <row r="1210" spans="1:3">
      <c r="A1210" s="21">
        <v>571</v>
      </c>
      <c r="B1210" s="23">
        <f>'11'!D$17-'935'!X577</f>
        <v>0</v>
      </c>
      <c r="C1210" s="10"/>
    </row>
    <row r="1211" spans="1:3">
      <c r="A1211" s="21">
        <v>572</v>
      </c>
      <c r="B1211" s="23">
        <f>'11'!D$17-'935'!X578</f>
        <v>0</v>
      </c>
      <c r="C1211" s="10"/>
    </row>
    <row r="1212" spans="1:3">
      <c r="A1212" s="21">
        <v>573</v>
      </c>
      <c r="B1212" s="23">
        <f>'11'!D$17-'935'!X579</f>
        <v>0</v>
      </c>
      <c r="C1212" s="10"/>
    </row>
    <row r="1213" spans="1:3">
      <c r="A1213" s="21">
        <v>574</v>
      </c>
      <c r="B1213" s="23">
        <f>'11'!D$17-'935'!X580</f>
        <v>0</v>
      </c>
      <c r="C1213" s="10"/>
    </row>
    <row r="1214" spans="1:3">
      <c r="A1214" s="21">
        <v>575</v>
      </c>
      <c r="B1214" s="23">
        <f>'11'!D$17-'935'!X581</f>
        <v>0</v>
      </c>
      <c r="C1214" s="10"/>
    </row>
    <row r="1215" spans="1:3">
      <c r="A1215" s="21">
        <v>576</v>
      </c>
      <c r="B1215" s="23">
        <f>'11'!D$17-'935'!X582</f>
        <v>0</v>
      </c>
      <c r="C1215" s="10"/>
    </row>
    <row r="1216" spans="1:3">
      <c r="A1216" s="21">
        <v>577</v>
      </c>
      <c r="B1216" s="23">
        <f>'11'!D$17-'935'!X583</f>
        <v>0</v>
      </c>
      <c r="C1216" s="10"/>
    </row>
    <row r="1217" spans="1:3">
      <c r="A1217" s="21">
        <v>578</v>
      </c>
      <c r="B1217" s="23">
        <f>'11'!D$17-'935'!X584</f>
        <v>0</v>
      </c>
      <c r="C1217" s="10"/>
    </row>
    <row r="1218" spans="1:3">
      <c r="A1218" s="21">
        <v>579</v>
      </c>
      <c r="B1218" s="23">
        <f>'11'!D$17-'935'!X585</f>
        <v>0</v>
      </c>
      <c r="C1218" s="10"/>
    </row>
    <row r="1219" spans="1:3">
      <c r="A1219" s="21">
        <v>580</v>
      </c>
      <c r="B1219" s="23">
        <f>'11'!D$17-'935'!X586</f>
        <v>0</v>
      </c>
      <c r="C1219" s="10"/>
    </row>
    <row r="1220" spans="1:3">
      <c r="A1220" s="21">
        <v>581</v>
      </c>
      <c r="B1220" s="23">
        <f>'11'!D$17-'935'!X587</f>
        <v>0</v>
      </c>
      <c r="C1220" s="10"/>
    </row>
    <row r="1221" spans="1:3">
      <c r="A1221" s="21">
        <v>582</v>
      </c>
      <c r="B1221" s="23">
        <f>'11'!D$17-'935'!X588</f>
        <v>0</v>
      </c>
      <c r="C1221" s="10"/>
    </row>
    <row r="1222" spans="1:3">
      <c r="A1222" s="21">
        <v>583</v>
      </c>
      <c r="B1222" s="23">
        <f>'11'!D$17-'935'!X589</f>
        <v>0</v>
      </c>
      <c r="C1222" s="10"/>
    </row>
    <row r="1223" spans="1:3">
      <c r="A1223" s="21">
        <v>584</v>
      </c>
      <c r="B1223" s="23">
        <f>'11'!D$17-'935'!X590</f>
        <v>0</v>
      </c>
      <c r="C1223" s="10"/>
    </row>
    <row r="1224" spans="1:3">
      <c r="A1224" s="21">
        <v>585</v>
      </c>
      <c r="B1224" s="23">
        <f>'11'!D$17-'935'!X591</f>
        <v>0</v>
      </c>
      <c r="C1224" s="10"/>
    </row>
    <row r="1225" spans="1:3">
      <c r="A1225" s="21">
        <v>586</v>
      </c>
      <c r="B1225" s="23">
        <f>'11'!D$17-'935'!X592</f>
        <v>0</v>
      </c>
      <c r="C1225" s="10"/>
    </row>
    <row r="1226" spans="1:3">
      <c r="A1226" s="21">
        <v>587</v>
      </c>
      <c r="B1226" s="23">
        <f>'11'!D$17-'935'!X593</f>
        <v>0</v>
      </c>
      <c r="C1226" s="10"/>
    </row>
    <row r="1227" spans="1:3">
      <c r="A1227" s="21">
        <v>588</v>
      </c>
      <c r="B1227" s="23">
        <f>'11'!D$17-'935'!X594</f>
        <v>0</v>
      </c>
      <c r="C1227" s="10"/>
    </row>
    <row r="1228" spans="1:3">
      <c r="A1228" s="21">
        <v>589</v>
      </c>
      <c r="B1228" s="23">
        <f>'11'!D$17-'935'!X595</f>
        <v>0</v>
      </c>
      <c r="C1228" s="10"/>
    </row>
    <row r="1229" spans="1:3">
      <c r="A1229" s="21">
        <v>590</v>
      </c>
      <c r="B1229" s="23">
        <f>'11'!D$17-'935'!X596</f>
        <v>0</v>
      </c>
      <c r="C1229" s="10"/>
    </row>
    <row r="1230" spans="1:3">
      <c r="A1230" s="21">
        <v>591</v>
      </c>
      <c r="B1230" s="23">
        <f>'11'!D$17-'935'!X597</f>
        <v>0</v>
      </c>
      <c r="C1230" s="10"/>
    </row>
    <row r="1231" spans="1:3">
      <c r="A1231" s="21">
        <v>592</v>
      </c>
      <c r="B1231" s="23">
        <f>'11'!D$17-'935'!X598</f>
        <v>0</v>
      </c>
      <c r="C1231" s="10"/>
    </row>
    <row r="1232" spans="1:3">
      <c r="A1232" s="21">
        <v>593</v>
      </c>
      <c r="B1232" s="23">
        <f>'11'!D$17-'935'!X599</f>
        <v>0</v>
      </c>
      <c r="C1232" s="10"/>
    </row>
    <row r="1233" spans="1:3">
      <c r="A1233" s="21">
        <v>594</v>
      </c>
      <c r="B1233" s="23">
        <f>'11'!D$17-'935'!X600</f>
        <v>0</v>
      </c>
      <c r="C1233" s="10"/>
    </row>
    <row r="1234" spans="1:3">
      <c r="A1234" s="21">
        <v>595</v>
      </c>
      <c r="B1234" s="23">
        <f>'11'!D$17-'935'!X601</f>
        <v>0</v>
      </c>
      <c r="C1234" s="10"/>
    </row>
    <row r="1235" spans="1:3">
      <c r="A1235" s="21">
        <v>596</v>
      </c>
      <c r="B1235" s="23">
        <f>'11'!D$17-'935'!X602</f>
        <v>0</v>
      </c>
      <c r="C1235" s="10"/>
    </row>
    <row r="1236" spans="1:3">
      <c r="A1236" s="21">
        <v>597</v>
      </c>
      <c r="B1236" s="23">
        <f>'11'!D$17-'935'!X603</f>
        <v>0</v>
      </c>
      <c r="C1236" s="10"/>
    </row>
    <row r="1237" spans="1:3">
      <c r="A1237" s="21">
        <v>598</v>
      </c>
      <c r="B1237" s="23">
        <f>'11'!D$17-'935'!X604</f>
        <v>0</v>
      </c>
      <c r="C1237" s="10"/>
    </row>
    <row r="1238" spans="1:3">
      <c r="A1238" s="21">
        <v>599</v>
      </c>
      <c r="B1238" s="23">
        <f>'11'!D$17-'935'!X605</f>
        <v>0</v>
      </c>
      <c r="C1238" s="10"/>
    </row>
    <row r="1239" spans="1:3">
      <c r="A1239" s="21">
        <v>600</v>
      </c>
      <c r="B1239" s="23">
        <f>'11'!D$17-'935'!X606</f>
        <v>0</v>
      </c>
      <c r="C1239" s="10"/>
    </row>
    <row r="1241" spans="1:3" ht="21" customHeight="1">
      <c r="A1241" s="1" t="s">
        <v>753</v>
      </c>
    </row>
    <row r="1242" spans="1:3">
      <c r="A1242" s="2" t="s">
        <v>255</v>
      </c>
    </row>
    <row r="1243" spans="1:3">
      <c r="A1243" s="12" t="s">
        <v>641</v>
      </c>
    </row>
    <row r="1244" spans="1:3">
      <c r="A1244" s="12" t="s">
        <v>581</v>
      </c>
    </row>
    <row r="1245" spans="1:3">
      <c r="A1245" s="12" t="s">
        <v>366</v>
      </c>
    </row>
    <row r="1246" spans="1:3">
      <c r="A1246" s="2" t="s">
        <v>754</v>
      </c>
    </row>
    <row r="1248" spans="1:3">
      <c r="B1248" s="3" t="s">
        <v>755</v>
      </c>
    </row>
    <row r="1249" spans="1:3">
      <c r="A1249" s="21">
        <v>1</v>
      </c>
      <c r="B1249" s="24">
        <f>100/'11'!B$17*'Calc3'!B$687*'Calc1'!B11033</f>
        <v>0</v>
      </c>
      <c r="C1249" s="10"/>
    </row>
    <row r="1250" spans="1:3">
      <c r="A1250" s="21">
        <v>2</v>
      </c>
      <c r="B1250" s="24">
        <f>100/'11'!B$17*'Calc3'!B$687*'Calc1'!B11034</f>
        <v>0</v>
      </c>
      <c r="C1250" s="10"/>
    </row>
    <row r="1251" spans="1:3">
      <c r="A1251" s="21">
        <v>3</v>
      </c>
      <c r="B1251" s="24">
        <f>100/'11'!B$17*'Calc3'!B$687*'Calc1'!B11035</f>
        <v>0</v>
      </c>
      <c r="C1251" s="10"/>
    </row>
    <row r="1252" spans="1:3">
      <c r="A1252" s="21">
        <v>4</v>
      </c>
      <c r="B1252" s="24">
        <f>100/'11'!B$17*'Calc3'!B$687*'Calc1'!B11036</f>
        <v>0</v>
      </c>
      <c r="C1252" s="10"/>
    </row>
    <row r="1253" spans="1:3">
      <c r="A1253" s="21">
        <v>5</v>
      </c>
      <c r="B1253" s="24">
        <f>100/'11'!B$17*'Calc3'!B$687*'Calc1'!B11037</f>
        <v>0</v>
      </c>
      <c r="C1253" s="10"/>
    </row>
    <row r="1254" spans="1:3">
      <c r="A1254" s="21">
        <v>6</v>
      </c>
      <c r="B1254" s="24">
        <f>100/'11'!B$17*'Calc3'!B$687*'Calc1'!B11038</f>
        <v>0</v>
      </c>
      <c r="C1254" s="10"/>
    </row>
    <row r="1255" spans="1:3">
      <c r="A1255" s="21">
        <v>7</v>
      </c>
      <c r="B1255" s="24">
        <f>100/'11'!B$17*'Calc3'!B$687*'Calc1'!B11039</f>
        <v>0</v>
      </c>
      <c r="C1255" s="10"/>
    </row>
    <row r="1256" spans="1:3">
      <c r="A1256" s="21">
        <v>8</v>
      </c>
      <c r="B1256" s="24">
        <f>100/'11'!B$17*'Calc3'!B$687*'Calc1'!B11040</f>
        <v>0</v>
      </c>
      <c r="C1256" s="10"/>
    </row>
    <row r="1257" spans="1:3">
      <c r="A1257" s="21">
        <v>9</v>
      </c>
      <c r="B1257" s="24">
        <f>100/'11'!B$17*'Calc3'!B$687*'Calc1'!B11041</f>
        <v>0</v>
      </c>
      <c r="C1257" s="10"/>
    </row>
    <row r="1258" spans="1:3">
      <c r="A1258" s="21">
        <v>10</v>
      </c>
      <c r="B1258" s="24">
        <f>100/'11'!B$17*'Calc3'!B$687*'Calc1'!B11042</f>
        <v>0</v>
      </c>
      <c r="C1258" s="10"/>
    </row>
    <row r="1259" spans="1:3">
      <c r="A1259" s="21">
        <v>11</v>
      </c>
      <c r="B1259" s="24">
        <f>100/'11'!B$17*'Calc3'!B$687*'Calc1'!B11043</f>
        <v>0</v>
      </c>
      <c r="C1259" s="10"/>
    </row>
    <row r="1260" spans="1:3">
      <c r="A1260" s="21">
        <v>12</v>
      </c>
      <c r="B1260" s="24">
        <f>100/'11'!B$17*'Calc3'!B$687*'Calc1'!B11044</f>
        <v>0</v>
      </c>
      <c r="C1260" s="10"/>
    </row>
    <row r="1261" spans="1:3">
      <c r="A1261" s="21">
        <v>13</v>
      </c>
      <c r="B1261" s="24">
        <f>100/'11'!B$17*'Calc3'!B$687*'Calc1'!B11045</f>
        <v>0</v>
      </c>
      <c r="C1261" s="10"/>
    </row>
    <row r="1262" spans="1:3">
      <c r="A1262" s="21">
        <v>14</v>
      </c>
      <c r="B1262" s="24">
        <f>100/'11'!B$17*'Calc3'!B$687*'Calc1'!B11046</f>
        <v>0</v>
      </c>
      <c r="C1262" s="10"/>
    </row>
    <row r="1263" spans="1:3">
      <c r="A1263" s="21">
        <v>15</v>
      </c>
      <c r="B1263" s="24">
        <f>100/'11'!B$17*'Calc3'!B$687*'Calc1'!B11047</f>
        <v>0</v>
      </c>
      <c r="C1263" s="10"/>
    </row>
    <row r="1264" spans="1:3">
      <c r="A1264" s="21">
        <v>16</v>
      </c>
      <c r="B1264" s="24">
        <f>100/'11'!B$17*'Calc3'!B$687*'Calc1'!B11048</f>
        <v>0</v>
      </c>
      <c r="C1264" s="10"/>
    </row>
    <row r="1265" spans="1:3">
      <c r="A1265" s="21">
        <v>17</v>
      </c>
      <c r="B1265" s="24">
        <f>100/'11'!B$17*'Calc3'!B$687*'Calc1'!B11049</f>
        <v>0</v>
      </c>
      <c r="C1265" s="10"/>
    </row>
    <row r="1266" spans="1:3">
      <c r="A1266" s="21">
        <v>18</v>
      </c>
      <c r="B1266" s="24">
        <f>100/'11'!B$17*'Calc3'!B$687*'Calc1'!B11050</f>
        <v>0</v>
      </c>
      <c r="C1266" s="10"/>
    </row>
    <row r="1267" spans="1:3">
      <c r="A1267" s="21">
        <v>19</v>
      </c>
      <c r="B1267" s="24">
        <f>100/'11'!B$17*'Calc3'!B$687*'Calc1'!B11051</f>
        <v>0</v>
      </c>
      <c r="C1267" s="10"/>
    </row>
    <row r="1268" spans="1:3">
      <c r="A1268" s="21">
        <v>20</v>
      </c>
      <c r="B1268" s="24">
        <f>100/'11'!B$17*'Calc3'!B$687*'Calc1'!B11052</f>
        <v>0</v>
      </c>
      <c r="C1268" s="10"/>
    </row>
    <row r="1269" spans="1:3">
      <c r="A1269" s="21">
        <v>21</v>
      </c>
      <c r="B1269" s="24">
        <f>100/'11'!B$17*'Calc3'!B$687*'Calc1'!B11053</f>
        <v>0</v>
      </c>
      <c r="C1269" s="10"/>
    </row>
    <row r="1270" spans="1:3">
      <c r="A1270" s="21">
        <v>22</v>
      </c>
      <c r="B1270" s="24">
        <f>100/'11'!B$17*'Calc3'!B$687*'Calc1'!B11054</f>
        <v>0</v>
      </c>
      <c r="C1270" s="10"/>
    </row>
    <row r="1271" spans="1:3">
      <c r="A1271" s="21">
        <v>23</v>
      </c>
      <c r="B1271" s="24">
        <f>100/'11'!B$17*'Calc3'!B$687*'Calc1'!B11055</f>
        <v>0</v>
      </c>
      <c r="C1271" s="10"/>
    </row>
    <row r="1272" spans="1:3">
      <c r="A1272" s="21">
        <v>24</v>
      </c>
      <c r="B1272" s="24">
        <f>100/'11'!B$17*'Calc3'!B$687*'Calc1'!B11056</f>
        <v>0</v>
      </c>
      <c r="C1272" s="10"/>
    </row>
    <row r="1273" spans="1:3">
      <c r="A1273" s="21">
        <v>25</v>
      </c>
      <c r="B1273" s="24">
        <f>100/'11'!B$17*'Calc3'!B$687*'Calc1'!B11057</f>
        <v>0</v>
      </c>
      <c r="C1273" s="10"/>
    </row>
    <row r="1274" spans="1:3">
      <c r="A1274" s="21">
        <v>26</v>
      </c>
      <c r="B1274" s="24">
        <f>100/'11'!B$17*'Calc3'!B$687*'Calc1'!B11058</f>
        <v>0</v>
      </c>
      <c r="C1274" s="10"/>
    </row>
    <row r="1275" spans="1:3">
      <c r="A1275" s="21">
        <v>27</v>
      </c>
      <c r="B1275" s="24">
        <f>100/'11'!B$17*'Calc3'!B$687*'Calc1'!B11059</f>
        <v>0</v>
      </c>
      <c r="C1275" s="10"/>
    </row>
    <row r="1276" spans="1:3">
      <c r="A1276" s="21">
        <v>28</v>
      </c>
      <c r="B1276" s="24">
        <f>100/'11'!B$17*'Calc3'!B$687*'Calc1'!B11060</f>
        <v>0</v>
      </c>
      <c r="C1276" s="10"/>
    </row>
    <row r="1277" spans="1:3">
      <c r="A1277" s="21">
        <v>29</v>
      </c>
      <c r="B1277" s="24">
        <f>100/'11'!B$17*'Calc3'!B$687*'Calc1'!B11061</f>
        <v>0</v>
      </c>
      <c r="C1277" s="10"/>
    </row>
    <row r="1278" spans="1:3">
      <c r="A1278" s="21">
        <v>30</v>
      </c>
      <c r="B1278" s="24">
        <f>100/'11'!B$17*'Calc3'!B$687*'Calc1'!B11062</f>
        <v>0</v>
      </c>
      <c r="C1278" s="10"/>
    </row>
    <row r="1279" spans="1:3">
      <c r="A1279" s="21">
        <v>31</v>
      </c>
      <c r="B1279" s="24">
        <f>100/'11'!B$17*'Calc3'!B$687*'Calc1'!B11063</f>
        <v>0</v>
      </c>
      <c r="C1279" s="10"/>
    </row>
    <row r="1280" spans="1:3">
      <c r="A1280" s="21">
        <v>32</v>
      </c>
      <c r="B1280" s="24">
        <f>100/'11'!B$17*'Calc3'!B$687*'Calc1'!B11064</f>
        <v>0</v>
      </c>
      <c r="C1280" s="10"/>
    </row>
    <row r="1281" spans="1:3">
      <c r="A1281" s="21">
        <v>33</v>
      </c>
      <c r="B1281" s="24">
        <f>100/'11'!B$17*'Calc3'!B$687*'Calc1'!B11065</f>
        <v>0</v>
      </c>
      <c r="C1281" s="10"/>
    </row>
    <row r="1282" spans="1:3">
      <c r="A1282" s="21">
        <v>34</v>
      </c>
      <c r="B1282" s="24">
        <f>100/'11'!B$17*'Calc3'!B$687*'Calc1'!B11066</f>
        <v>0</v>
      </c>
      <c r="C1282" s="10"/>
    </row>
    <row r="1283" spans="1:3">
      <c r="A1283" s="21">
        <v>35</v>
      </c>
      <c r="B1283" s="24">
        <f>100/'11'!B$17*'Calc3'!B$687*'Calc1'!B11067</f>
        <v>0</v>
      </c>
      <c r="C1283" s="10"/>
    </row>
    <row r="1284" spans="1:3">
      <c r="A1284" s="21">
        <v>36</v>
      </c>
      <c r="B1284" s="24">
        <f>100/'11'!B$17*'Calc3'!B$687*'Calc1'!B11068</f>
        <v>0</v>
      </c>
      <c r="C1284" s="10"/>
    </row>
    <row r="1285" spans="1:3">
      <c r="A1285" s="21">
        <v>37</v>
      </c>
      <c r="B1285" s="24">
        <f>100/'11'!B$17*'Calc3'!B$687*'Calc1'!B11069</f>
        <v>0</v>
      </c>
      <c r="C1285" s="10"/>
    </row>
    <row r="1286" spans="1:3">
      <c r="A1286" s="21">
        <v>38</v>
      </c>
      <c r="B1286" s="24">
        <f>100/'11'!B$17*'Calc3'!B$687*'Calc1'!B11070</f>
        <v>0</v>
      </c>
      <c r="C1286" s="10"/>
    </row>
    <row r="1287" spans="1:3">
      <c r="A1287" s="21">
        <v>39</v>
      </c>
      <c r="B1287" s="24">
        <f>100/'11'!B$17*'Calc3'!B$687*'Calc1'!B11071</f>
        <v>0</v>
      </c>
      <c r="C1287" s="10"/>
    </row>
    <row r="1288" spans="1:3">
      <c r="A1288" s="21">
        <v>40</v>
      </c>
      <c r="B1288" s="24">
        <f>100/'11'!B$17*'Calc3'!B$687*'Calc1'!B11072</f>
        <v>0</v>
      </c>
      <c r="C1288" s="10"/>
    </row>
    <row r="1289" spans="1:3">
      <c r="A1289" s="21">
        <v>41</v>
      </c>
      <c r="B1289" s="24">
        <f>100/'11'!B$17*'Calc3'!B$687*'Calc1'!B11073</f>
        <v>0</v>
      </c>
      <c r="C1289" s="10"/>
    </row>
    <row r="1290" spans="1:3">
      <c r="A1290" s="21">
        <v>42</v>
      </c>
      <c r="B1290" s="24">
        <f>100/'11'!B$17*'Calc3'!B$687*'Calc1'!B11074</f>
        <v>0</v>
      </c>
      <c r="C1290" s="10"/>
    </row>
    <row r="1291" spans="1:3">
      <c r="A1291" s="21">
        <v>43</v>
      </c>
      <c r="B1291" s="24">
        <f>100/'11'!B$17*'Calc3'!B$687*'Calc1'!B11075</f>
        <v>0</v>
      </c>
      <c r="C1291" s="10"/>
    </row>
    <row r="1292" spans="1:3">
      <c r="A1292" s="21">
        <v>44</v>
      </c>
      <c r="B1292" s="24">
        <f>100/'11'!B$17*'Calc3'!B$687*'Calc1'!B11076</f>
        <v>0</v>
      </c>
      <c r="C1292" s="10"/>
    </row>
    <row r="1293" spans="1:3">
      <c r="A1293" s="21">
        <v>45</v>
      </c>
      <c r="B1293" s="24">
        <f>100/'11'!B$17*'Calc3'!B$687*'Calc1'!B11077</f>
        <v>0</v>
      </c>
      <c r="C1293" s="10"/>
    </row>
    <row r="1294" spans="1:3">
      <c r="A1294" s="21">
        <v>46</v>
      </c>
      <c r="B1294" s="24">
        <f>100/'11'!B$17*'Calc3'!B$687*'Calc1'!B11078</f>
        <v>0</v>
      </c>
      <c r="C1294" s="10"/>
    </row>
    <row r="1295" spans="1:3">
      <c r="A1295" s="21">
        <v>47</v>
      </c>
      <c r="B1295" s="24">
        <f>100/'11'!B$17*'Calc3'!B$687*'Calc1'!B11079</f>
        <v>0</v>
      </c>
      <c r="C1295" s="10"/>
    </row>
    <row r="1296" spans="1:3">
      <c r="A1296" s="21">
        <v>48</v>
      </c>
      <c r="B1296" s="24">
        <f>100/'11'!B$17*'Calc3'!B$687*'Calc1'!B11080</f>
        <v>0</v>
      </c>
      <c r="C1296" s="10"/>
    </row>
    <row r="1297" spans="1:3">
      <c r="A1297" s="21">
        <v>49</v>
      </c>
      <c r="B1297" s="24">
        <f>100/'11'!B$17*'Calc3'!B$687*'Calc1'!B11081</f>
        <v>0</v>
      </c>
      <c r="C1297" s="10"/>
    </row>
    <row r="1298" spans="1:3">
      <c r="A1298" s="21">
        <v>50</v>
      </c>
      <c r="B1298" s="24">
        <f>100/'11'!B$17*'Calc3'!B$687*'Calc1'!B11082</f>
        <v>0</v>
      </c>
      <c r="C1298" s="10"/>
    </row>
    <row r="1299" spans="1:3">
      <c r="A1299" s="21">
        <v>51</v>
      </c>
      <c r="B1299" s="24">
        <f>100/'11'!B$17*'Calc3'!B$687*'Calc1'!B11083</f>
        <v>0</v>
      </c>
      <c r="C1299" s="10"/>
    </row>
    <row r="1300" spans="1:3">
      <c r="A1300" s="21">
        <v>52</v>
      </c>
      <c r="B1300" s="24">
        <f>100/'11'!B$17*'Calc3'!B$687*'Calc1'!B11084</f>
        <v>0</v>
      </c>
      <c r="C1300" s="10"/>
    </row>
    <row r="1301" spans="1:3">
      <c r="A1301" s="21">
        <v>53</v>
      </c>
      <c r="B1301" s="24">
        <f>100/'11'!B$17*'Calc3'!B$687*'Calc1'!B11085</f>
        <v>0</v>
      </c>
      <c r="C1301" s="10"/>
    </row>
    <row r="1302" spans="1:3">
      <c r="A1302" s="21">
        <v>54</v>
      </c>
      <c r="B1302" s="24">
        <f>100/'11'!B$17*'Calc3'!B$687*'Calc1'!B11086</f>
        <v>0</v>
      </c>
      <c r="C1302" s="10"/>
    </row>
    <row r="1303" spans="1:3">
      <c r="A1303" s="21">
        <v>55</v>
      </c>
      <c r="B1303" s="24">
        <f>100/'11'!B$17*'Calc3'!B$687*'Calc1'!B11087</f>
        <v>0</v>
      </c>
      <c r="C1303" s="10"/>
    </row>
    <row r="1304" spans="1:3">
      <c r="A1304" s="21">
        <v>56</v>
      </c>
      <c r="B1304" s="24">
        <f>100/'11'!B$17*'Calc3'!B$687*'Calc1'!B11088</f>
        <v>0</v>
      </c>
      <c r="C1304" s="10"/>
    </row>
    <row r="1305" spans="1:3">
      <c r="A1305" s="21">
        <v>57</v>
      </c>
      <c r="B1305" s="24">
        <f>100/'11'!B$17*'Calc3'!B$687*'Calc1'!B11089</f>
        <v>0</v>
      </c>
      <c r="C1305" s="10"/>
    </row>
    <row r="1306" spans="1:3">
      <c r="A1306" s="21">
        <v>58</v>
      </c>
      <c r="B1306" s="24">
        <f>100/'11'!B$17*'Calc3'!B$687*'Calc1'!B11090</f>
        <v>0</v>
      </c>
      <c r="C1306" s="10"/>
    </row>
    <row r="1307" spans="1:3">
      <c r="A1307" s="21">
        <v>59</v>
      </c>
      <c r="B1307" s="24">
        <f>100/'11'!B$17*'Calc3'!B$687*'Calc1'!B11091</f>
        <v>0</v>
      </c>
      <c r="C1307" s="10"/>
    </row>
    <row r="1308" spans="1:3">
      <c r="A1308" s="21">
        <v>60</v>
      </c>
      <c r="B1308" s="24">
        <f>100/'11'!B$17*'Calc3'!B$687*'Calc1'!B11092</f>
        <v>0</v>
      </c>
      <c r="C1308" s="10"/>
    </row>
    <row r="1309" spans="1:3">
      <c r="A1309" s="21">
        <v>61</v>
      </c>
      <c r="B1309" s="24">
        <f>100/'11'!B$17*'Calc3'!B$687*'Calc1'!B11093</f>
        <v>0</v>
      </c>
      <c r="C1309" s="10"/>
    </row>
    <row r="1310" spans="1:3">
      <c r="A1310" s="21">
        <v>62</v>
      </c>
      <c r="B1310" s="24">
        <f>100/'11'!B$17*'Calc3'!B$687*'Calc1'!B11094</f>
        <v>0</v>
      </c>
      <c r="C1310" s="10"/>
    </row>
    <row r="1311" spans="1:3">
      <c r="A1311" s="21">
        <v>63</v>
      </c>
      <c r="B1311" s="24">
        <f>100/'11'!B$17*'Calc3'!B$687*'Calc1'!B11095</f>
        <v>0</v>
      </c>
      <c r="C1311" s="10"/>
    </row>
    <row r="1312" spans="1:3">
      <c r="A1312" s="21">
        <v>64</v>
      </c>
      <c r="B1312" s="24">
        <f>100/'11'!B$17*'Calc3'!B$687*'Calc1'!B11096</f>
        <v>0</v>
      </c>
      <c r="C1312" s="10"/>
    </row>
    <row r="1313" spans="1:3">
      <c r="A1313" s="21">
        <v>65</v>
      </c>
      <c r="B1313" s="24">
        <f>100/'11'!B$17*'Calc3'!B$687*'Calc1'!B11097</f>
        <v>0</v>
      </c>
      <c r="C1313" s="10"/>
    </row>
    <row r="1314" spans="1:3">
      <c r="A1314" s="21">
        <v>66</v>
      </c>
      <c r="B1314" s="24">
        <f>100/'11'!B$17*'Calc3'!B$687*'Calc1'!B11098</f>
        <v>0</v>
      </c>
      <c r="C1314" s="10"/>
    </row>
    <row r="1315" spans="1:3">
      <c r="A1315" s="21">
        <v>67</v>
      </c>
      <c r="B1315" s="24">
        <f>100/'11'!B$17*'Calc3'!B$687*'Calc1'!B11099</f>
        <v>0</v>
      </c>
      <c r="C1315" s="10"/>
    </row>
    <row r="1316" spans="1:3">
      <c r="A1316" s="21">
        <v>68</v>
      </c>
      <c r="B1316" s="24">
        <f>100/'11'!B$17*'Calc3'!B$687*'Calc1'!B11100</f>
        <v>0</v>
      </c>
      <c r="C1316" s="10"/>
    </row>
    <row r="1317" spans="1:3">
      <c r="A1317" s="21">
        <v>69</v>
      </c>
      <c r="B1317" s="24">
        <f>100/'11'!B$17*'Calc3'!B$687*'Calc1'!B11101</f>
        <v>0</v>
      </c>
      <c r="C1317" s="10"/>
    </row>
    <row r="1318" spans="1:3">
      <c r="A1318" s="21">
        <v>70</v>
      </c>
      <c r="B1318" s="24">
        <f>100/'11'!B$17*'Calc3'!B$687*'Calc1'!B11102</f>
        <v>0</v>
      </c>
      <c r="C1318" s="10"/>
    </row>
    <row r="1319" spans="1:3">
      <c r="A1319" s="21">
        <v>71</v>
      </c>
      <c r="B1319" s="24">
        <f>100/'11'!B$17*'Calc3'!B$687*'Calc1'!B11103</f>
        <v>0</v>
      </c>
      <c r="C1319" s="10"/>
    </row>
    <row r="1320" spans="1:3">
      <c r="A1320" s="21">
        <v>72</v>
      </c>
      <c r="B1320" s="24">
        <f>100/'11'!B$17*'Calc3'!B$687*'Calc1'!B11104</f>
        <v>0</v>
      </c>
      <c r="C1320" s="10"/>
    </row>
    <row r="1321" spans="1:3">
      <c r="A1321" s="21">
        <v>73</v>
      </c>
      <c r="B1321" s="24">
        <f>100/'11'!B$17*'Calc3'!B$687*'Calc1'!B11105</f>
        <v>0</v>
      </c>
      <c r="C1321" s="10"/>
    </row>
    <row r="1322" spans="1:3">
      <c r="A1322" s="21">
        <v>74</v>
      </c>
      <c r="B1322" s="24">
        <f>100/'11'!B$17*'Calc3'!B$687*'Calc1'!B11106</f>
        <v>0</v>
      </c>
      <c r="C1322" s="10"/>
    </row>
    <row r="1323" spans="1:3">
      <c r="A1323" s="21">
        <v>75</v>
      </c>
      <c r="B1323" s="24">
        <f>100/'11'!B$17*'Calc3'!B$687*'Calc1'!B11107</f>
        <v>0</v>
      </c>
      <c r="C1323" s="10"/>
    </row>
    <row r="1324" spans="1:3">
      <c r="A1324" s="21">
        <v>76</v>
      </c>
      <c r="B1324" s="24">
        <f>100/'11'!B$17*'Calc3'!B$687*'Calc1'!B11108</f>
        <v>0</v>
      </c>
      <c r="C1324" s="10"/>
    </row>
    <row r="1325" spans="1:3">
      <c r="A1325" s="21">
        <v>77</v>
      </c>
      <c r="B1325" s="24">
        <f>100/'11'!B$17*'Calc3'!B$687*'Calc1'!B11109</f>
        <v>0</v>
      </c>
      <c r="C1325" s="10"/>
    </row>
    <row r="1326" spans="1:3">
      <c r="A1326" s="21">
        <v>78</v>
      </c>
      <c r="B1326" s="24">
        <f>100/'11'!B$17*'Calc3'!B$687*'Calc1'!B11110</f>
        <v>0</v>
      </c>
      <c r="C1326" s="10"/>
    </row>
    <row r="1327" spans="1:3">
      <c r="A1327" s="21">
        <v>79</v>
      </c>
      <c r="B1327" s="24">
        <f>100/'11'!B$17*'Calc3'!B$687*'Calc1'!B11111</f>
        <v>0</v>
      </c>
      <c r="C1327" s="10"/>
    </row>
    <row r="1328" spans="1:3">
      <c r="A1328" s="21">
        <v>80</v>
      </c>
      <c r="B1328" s="24">
        <f>100/'11'!B$17*'Calc3'!B$687*'Calc1'!B11112</f>
        <v>0</v>
      </c>
      <c r="C1328" s="10"/>
    </row>
    <row r="1329" spans="1:3">
      <c r="A1329" s="21">
        <v>81</v>
      </c>
      <c r="B1329" s="24">
        <f>100/'11'!B$17*'Calc3'!B$687*'Calc1'!B11113</f>
        <v>0</v>
      </c>
      <c r="C1329" s="10"/>
    </row>
    <row r="1330" spans="1:3">
      <c r="A1330" s="21">
        <v>82</v>
      </c>
      <c r="B1330" s="24">
        <f>100/'11'!B$17*'Calc3'!B$687*'Calc1'!B11114</f>
        <v>0</v>
      </c>
      <c r="C1330" s="10"/>
    </row>
    <row r="1331" spans="1:3">
      <c r="A1331" s="21">
        <v>83</v>
      </c>
      <c r="B1331" s="24">
        <f>100/'11'!B$17*'Calc3'!B$687*'Calc1'!B11115</f>
        <v>0</v>
      </c>
      <c r="C1331" s="10"/>
    </row>
    <row r="1332" spans="1:3">
      <c r="A1332" s="21">
        <v>84</v>
      </c>
      <c r="B1332" s="24">
        <f>100/'11'!B$17*'Calc3'!B$687*'Calc1'!B11116</f>
        <v>0</v>
      </c>
      <c r="C1332" s="10"/>
    </row>
    <row r="1333" spans="1:3">
      <c r="A1333" s="21">
        <v>85</v>
      </c>
      <c r="B1333" s="24">
        <f>100/'11'!B$17*'Calc3'!B$687*'Calc1'!B11117</f>
        <v>0</v>
      </c>
      <c r="C1333" s="10"/>
    </row>
    <row r="1334" spans="1:3">
      <c r="A1334" s="21">
        <v>86</v>
      </c>
      <c r="B1334" s="24">
        <f>100/'11'!B$17*'Calc3'!B$687*'Calc1'!B11118</f>
        <v>0</v>
      </c>
      <c r="C1334" s="10"/>
    </row>
    <row r="1335" spans="1:3">
      <c r="A1335" s="21">
        <v>87</v>
      </c>
      <c r="B1335" s="24">
        <f>100/'11'!B$17*'Calc3'!B$687*'Calc1'!B11119</f>
        <v>0</v>
      </c>
      <c r="C1335" s="10"/>
    </row>
    <row r="1336" spans="1:3">
      <c r="A1336" s="21">
        <v>88</v>
      </c>
      <c r="B1336" s="24">
        <f>100/'11'!B$17*'Calc3'!B$687*'Calc1'!B11120</f>
        <v>0</v>
      </c>
      <c r="C1336" s="10"/>
    </row>
    <row r="1337" spans="1:3">
      <c r="A1337" s="21">
        <v>89</v>
      </c>
      <c r="B1337" s="24">
        <f>100/'11'!B$17*'Calc3'!B$687*'Calc1'!B11121</f>
        <v>0</v>
      </c>
      <c r="C1337" s="10"/>
    </row>
    <row r="1338" spans="1:3">
      <c r="A1338" s="21">
        <v>90</v>
      </c>
      <c r="B1338" s="24">
        <f>100/'11'!B$17*'Calc3'!B$687*'Calc1'!B11122</f>
        <v>0</v>
      </c>
      <c r="C1338" s="10"/>
    </row>
    <row r="1339" spans="1:3">
      <c r="A1339" s="21">
        <v>91</v>
      </c>
      <c r="B1339" s="24">
        <f>100/'11'!B$17*'Calc3'!B$687*'Calc1'!B11123</f>
        <v>0</v>
      </c>
      <c r="C1339" s="10"/>
    </row>
    <row r="1340" spans="1:3">
      <c r="A1340" s="21">
        <v>92</v>
      </c>
      <c r="B1340" s="24">
        <f>100/'11'!B$17*'Calc3'!B$687*'Calc1'!B11124</f>
        <v>0</v>
      </c>
      <c r="C1340" s="10"/>
    </row>
    <row r="1341" spans="1:3">
      <c r="A1341" s="21">
        <v>93</v>
      </c>
      <c r="B1341" s="24">
        <f>100/'11'!B$17*'Calc3'!B$687*'Calc1'!B11125</f>
        <v>0</v>
      </c>
      <c r="C1341" s="10"/>
    </row>
    <row r="1342" spans="1:3">
      <c r="A1342" s="21">
        <v>94</v>
      </c>
      <c r="B1342" s="24">
        <f>100/'11'!B$17*'Calc3'!B$687*'Calc1'!B11126</f>
        <v>0</v>
      </c>
      <c r="C1342" s="10"/>
    </row>
    <row r="1343" spans="1:3">
      <c r="A1343" s="21">
        <v>95</v>
      </c>
      <c r="B1343" s="24">
        <f>100/'11'!B$17*'Calc3'!B$687*'Calc1'!B11127</f>
        <v>0</v>
      </c>
      <c r="C1343" s="10"/>
    </row>
    <row r="1344" spans="1:3">
      <c r="A1344" s="21">
        <v>96</v>
      </c>
      <c r="B1344" s="24">
        <f>100/'11'!B$17*'Calc3'!B$687*'Calc1'!B11128</f>
        <v>0</v>
      </c>
      <c r="C1344" s="10"/>
    </row>
    <row r="1345" spans="1:3">
      <c r="A1345" s="21">
        <v>97</v>
      </c>
      <c r="B1345" s="24">
        <f>100/'11'!B$17*'Calc3'!B$687*'Calc1'!B11129</f>
        <v>0</v>
      </c>
      <c r="C1345" s="10"/>
    </row>
    <row r="1346" spans="1:3">
      <c r="A1346" s="21">
        <v>98</v>
      </c>
      <c r="B1346" s="24">
        <f>100/'11'!B$17*'Calc3'!B$687*'Calc1'!B11130</f>
        <v>0</v>
      </c>
      <c r="C1346" s="10"/>
    </row>
    <row r="1347" spans="1:3">
      <c r="A1347" s="21">
        <v>99</v>
      </c>
      <c r="B1347" s="24">
        <f>100/'11'!B$17*'Calc3'!B$687*'Calc1'!B11131</f>
        <v>0</v>
      </c>
      <c r="C1347" s="10"/>
    </row>
    <row r="1348" spans="1:3">
      <c r="A1348" s="21">
        <v>100</v>
      </c>
      <c r="B1348" s="24">
        <f>100/'11'!B$17*'Calc3'!B$687*'Calc1'!B11132</f>
        <v>0</v>
      </c>
      <c r="C1348" s="10"/>
    </row>
    <row r="1349" spans="1:3">
      <c r="A1349" s="21">
        <v>101</v>
      </c>
      <c r="B1349" s="24">
        <f>100/'11'!B$17*'Calc3'!B$687*'Calc1'!B11133</f>
        <v>0</v>
      </c>
      <c r="C1349" s="10"/>
    </row>
    <row r="1350" spans="1:3">
      <c r="A1350" s="21">
        <v>102</v>
      </c>
      <c r="B1350" s="24">
        <f>100/'11'!B$17*'Calc3'!B$687*'Calc1'!B11134</f>
        <v>0</v>
      </c>
      <c r="C1350" s="10"/>
    </row>
    <row r="1351" spans="1:3">
      <c r="A1351" s="21">
        <v>103</v>
      </c>
      <c r="B1351" s="24">
        <f>100/'11'!B$17*'Calc3'!B$687*'Calc1'!B11135</f>
        <v>0</v>
      </c>
      <c r="C1351" s="10"/>
    </row>
    <row r="1352" spans="1:3">
      <c r="A1352" s="21">
        <v>104</v>
      </c>
      <c r="B1352" s="24">
        <f>100/'11'!B$17*'Calc3'!B$687*'Calc1'!B11136</f>
        <v>0</v>
      </c>
      <c r="C1352" s="10"/>
    </row>
    <row r="1353" spans="1:3">
      <c r="A1353" s="21">
        <v>105</v>
      </c>
      <c r="B1353" s="24">
        <f>100/'11'!B$17*'Calc3'!B$687*'Calc1'!B11137</f>
        <v>0</v>
      </c>
      <c r="C1353" s="10"/>
    </row>
    <row r="1354" spans="1:3">
      <c r="A1354" s="21">
        <v>106</v>
      </c>
      <c r="B1354" s="24">
        <f>100/'11'!B$17*'Calc3'!B$687*'Calc1'!B11138</f>
        <v>0</v>
      </c>
      <c r="C1354" s="10"/>
    </row>
    <row r="1355" spans="1:3">
      <c r="A1355" s="21">
        <v>107</v>
      </c>
      <c r="B1355" s="24">
        <f>100/'11'!B$17*'Calc3'!B$687*'Calc1'!B11139</f>
        <v>0</v>
      </c>
      <c r="C1355" s="10"/>
    </row>
    <row r="1356" spans="1:3">
      <c r="A1356" s="21">
        <v>108</v>
      </c>
      <c r="B1356" s="24">
        <f>100/'11'!B$17*'Calc3'!B$687*'Calc1'!B11140</f>
        <v>0</v>
      </c>
      <c r="C1356" s="10"/>
    </row>
    <row r="1357" spans="1:3">
      <c r="A1357" s="21">
        <v>109</v>
      </c>
      <c r="B1357" s="24">
        <f>100/'11'!B$17*'Calc3'!B$687*'Calc1'!B11141</f>
        <v>0</v>
      </c>
      <c r="C1357" s="10"/>
    </row>
    <row r="1358" spans="1:3">
      <c r="A1358" s="21">
        <v>110</v>
      </c>
      <c r="B1358" s="24">
        <f>100/'11'!B$17*'Calc3'!B$687*'Calc1'!B11142</f>
        <v>0</v>
      </c>
      <c r="C1358" s="10"/>
    </row>
    <row r="1359" spans="1:3">
      <c r="A1359" s="21">
        <v>111</v>
      </c>
      <c r="B1359" s="24">
        <f>100/'11'!B$17*'Calc3'!B$687*'Calc1'!B11143</f>
        <v>0</v>
      </c>
      <c r="C1359" s="10"/>
    </row>
    <row r="1360" spans="1:3">
      <c r="A1360" s="21">
        <v>112</v>
      </c>
      <c r="B1360" s="24">
        <f>100/'11'!B$17*'Calc3'!B$687*'Calc1'!B11144</f>
        <v>0</v>
      </c>
      <c r="C1360" s="10"/>
    </row>
    <row r="1361" spans="1:3">
      <c r="A1361" s="21">
        <v>113</v>
      </c>
      <c r="B1361" s="24">
        <f>100/'11'!B$17*'Calc3'!B$687*'Calc1'!B11145</f>
        <v>0</v>
      </c>
      <c r="C1361" s="10"/>
    </row>
    <row r="1362" spans="1:3">
      <c r="A1362" s="21">
        <v>114</v>
      </c>
      <c r="B1362" s="24">
        <f>100/'11'!B$17*'Calc3'!B$687*'Calc1'!B11146</f>
        <v>0</v>
      </c>
      <c r="C1362" s="10"/>
    </row>
    <row r="1363" spans="1:3">
      <c r="A1363" s="21">
        <v>115</v>
      </c>
      <c r="B1363" s="24">
        <f>100/'11'!B$17*'Calc3'!B$687*'Calc1'!B11147</f>
        <v>0</v>
      </c>
      <c r="C1363" s="10"/>
    </row>
    <row r="1364" spans="1:3">
      <c r="A1364" s="21">
        <v>116</v>
      </c>
      <c r="B1364" s="24">
        <f>100/'11'!B$17*'Calc3'!B$687*'Calc1'!B11148</f>
        <v>0</v>
      </c>
      <c r="C1364" s="10"/>
    </row>
    <row r="1365" spans="1:3">
      <c r="A1365" s="21">
        <v>117</v>
      </c>
      <c r="B1365" s="24">
        <f>100/'11'!B$17*'Calc3'!B$687*'Calc1'!B11149</f>
        <v>0</v>
      </c>
      <c r="C1365" s="10"/>
    </row>
    <row r="1366" spans="1:3">
      <c r="A1366" s="21">
        <v>118</v>
      </c>
      <c r="B1366" s="24">
        <f>100/'11'!B$17*'Calc3'!B$687*'Calc1'!B11150</f>
        <v>0</v>
      </c>
      <c r="C1366" s="10"/>
    </row>
    <row r="1367" spans="1:3">
      <c r="A1367" s="21">
        <v>119</v>
      </c>
      <c r="B1367" s="24">
        <f>100/'11'!B$17*'Calc3'!B$687*'Calc1'!B11151</f>
        <v>0</v>
      </c>
      <c r="C1367" s="10"/>
    </row>
    <row r="1368" spans="1:3">
      <c r="A1368" s="21">
        <v>120</v>
      </c>
      <c r="B1368" s="24">
        <f>100/'11'!B$17*'Calc3'!B$687*'Calc1'!B11152</f>
        <v>0</v>
      </c>
      <c r="C1368" s="10"/>
    </row>
    <row r="1369" spans="1:3">
      <c r="A1369" s="21">
        <v>121</v>
      </c>
      <c r="B1369" s="24">
        <f>100/'11'!B$17*'Calc3'!B$687*'Calc1'!B11153</f>
        <v>0</v>
      </c>
      <c r="C1369" s="10"/>
    </row>
    <row r="1370" spans="1:3">
      <c r="A1370" s="21">
        <v>122</v>
      </c>
      <c r="B1370" s="24">
        <f>100/'11'!B$17*'Calc3'!B$687*'Calc1'!B11154</f>
        <v>0</v>
      </c>
      <c r="C1370" s="10"/>
    </row>
    <row r="1371" spans="1:3">
      <c r="A1371" s="21">
        <v>123</v>
      </c>
      <c r="B1371" s="24">
        <f>100/'11'!B$17*'Calc3'!B$687*'Calc1'!B11155</f>
        <v>0</v>
      </c>
      <c r="C1371" s="10"/>
    </row>
    <row r="1372" spans="1:3">
      <c r="A1372" s="21">
        <v>124</v>
      </c>
      <c r="B1372" s="24">
        <f>100/'11'!B$17*'Calc3'!B$687*'Calc1'!B11156</f>
        <v>0</v>
      </c>
      <c r="C1372" s="10"/>
    </row>
    <row r="1373" spans="1:3">
      <c r="A1373" s="21">
        <v>125</v>
      </c>
      <c r="B1373" s="24">
        <f>100/'11'!B$17*'Calc3'!B$687*'Calc1'!B11157</f>
        <v>0</v>
      </c>
      <c r="C1373" s="10"/>
    </row>
    <row r="1374" spans="1:3">
      <c r="A1374" s="21">
        <v>126</v>
      </c>
      <c r="B1374" s="24">
        <f>100/'11'!B$17*'Calc3'!B$687*'Calc1'!B11158</f>
        <v>0</v>
      </c>
      <c r="C1374" s="10"/>
    </row>
    <row r="1375" spans="1:3">
      <c r="A1375" s="21">
        <v>127</v>
      </c>
      <c r="B1375" s="24">
        <f>100/'11'!B$17*'Calc3'!B$687*'Calc1'!B11159</f>
        <v>0</v>
      </c>
      <c r="C1375" s="10"/>
    </row>
    <row r="1376" spans="1:3">
      <c r="A1376" s="21">
        <v>128</v>
      </c>
      <c r="B1376" s="24">
        <f>100/'11'!B$17*'Calc3'!B$687*'Calc1'!B11160</f>
        <v>0</v>
      </c>
      <c r="C1376" s="10"/>
    </row>
    <row r="1377" spans="1:3">
      <c r="A1377" s="21">
        <v>129</v>
      </c>
      <c r="B1377" s="24">
        <f>100/'11'!B$17*'Calc3'!B$687*'Calc1'!B11161</f>
        <v>0</v>
      </c>
      <c r="C1377" s="10"/>
    </row>
    <row r="1378" spans="1:3">
      <c r="A1378" s="21">
        <v>130</v>
      </c>
      <c r="B1378" s="24">
        <f>100/'11'!B$17*'Calc3'!B$687*'Calc1'!B11162</f>
        <v>0</v>
      </c>
      <c r="C1378" s="10"/>
    </row>
    <row r="1379" spans="1:3">
      <c r="A1379" s="21">
        <v>131</v>
      </c>
      <c r="B1379" s="24">
        <f>100/'11'!B$17*'Calc3'!B$687*'Calc1'!B11163</f>
        <v>0</v>
      </c>
      <c r="C1379" s="10"/>
    </row>
    <row r="1380" spans="1:3">
      <c r="A1380" s="21">
        <v>132</v>
      </c>
      <c r="B1380" s="24">
        <f>100/'11'!B$17*'Calc3'!B$687*'Calc1'!B11164</f>
        <v>0</v>
      </c>
      <c r="C1380" s="10"/>
    </row>
    <row r="1381" spans="1:3">
      <c r="A1381" s="21">
        <v>133</v>
      </c>
      <c r="B1381" s="24">
        <f>100/'11'!B$17*'Calc3'!B$687*'Calc1'!B11165</f>
        <v>0</v>
      </c>
      <c r="C1381" s="10"/>
    </row>
    <row r="1382" spans="1:3">
      <c r="A1382" s="21">
        <v>134</v>
      </c>
      <c r="B1382" s="24">
        <f>100/'11'!B$17*'Calc3'!B$687*'Calc1'!B11166</f>
        <v>0</v>
      </c>
      <c r="C1382" s="10"/>
    </row>
    <row r="1383" spans="1:3">
      <c r="A1383" s="21">
        <v>135</v>
      </c>
      <c r="B1383" s="24">
        <f>100/'11'!B$17*'Calc3'!B$687*'Calc1'!B11167</f>
        <v>0</v>
      </c>
      <c r="C1383" s="10"/>
    </row>
    <row r="1384" spans="1:3">
      <c r="A1384" s="21">
        <v>136</v>
      </c>
      <c r="B1384" s="24">
        <f>100/'11'!B$17*'Calc3'!B$687*'Calc1'!B11168</f>
        <v>0</v>
      </c>
      <c r="C1384" s="10"/>
    </row>
    <row r="1385" spans="1:3">
      <c r="A1385" s="21">
        <v>137</v>
      </c>
      <c r="B1385" s="24">
        <f>100/'11'!B$17*'Calc3'!B$687*'Calc1'!B11169</f>
        <v>0</v>
      </c>
      <c r="C1385" s="10"/>
    </row>
    <row r="1386" spans="1:3">
      <c r="A1386" s="21">
        <v>138</v>
      </c>
      <c r="B1386" s="24">
        <f>100/'11'!B$17*'Calc3'!B$687*'Calc1'!B11170</f>
        <v>0</v>
      </c>
      <c r="C1386" s="10"/>
    </row>
    <row r="1387" spans="1:3">
      <c r="A1387" s="21">
        <v>139</v>
      </c>
      <c r="B1387" s="24">
        <f>100/'11'!B$17*'Calc3'!B$687*'Calc1'!B11171</f>
        <v>0</v>
      </c>
      <c r="C1387" s="10"/>
    </row>
    <row r="1388" spans="1:3">
      <c r="A1388" s="21">
        <v>140</v>
      </c>
      <c r="B1388" s="24">
        <f>100/'11'!B$17*'Calc3'!B$687*'Calc1'!B11172</f>
        <v>0</v>
      </c>
      <c r="C1388" s="10"/>
    </row>
    <row r="1389" spans="1:3">
      <c r="A1389" s="21">
        <v>141</v>
      </c>
      <c r="B1389" s="24">
        <f>100/'11'!B$17*'Calc3'!B$687*'Calc1'!B11173</f>
        <v>0</v>
      </c>
      <c r="C1389" s="10"/>
    </row>
    <row r="1390" spans="1:3">
      <c r="A1390" s="21">
        <v>142</v>
      </c>
      <c r="B1390" s="24">
        <f>100/'11'!B$17*'Calc3'!B$687*'Calc1'!B11174</f>
        <v>0</v>
      </c>
      <c r="C1390" s="10"/>
    </row>
    <row r="1391" spans="1:3">
      <c r="A1391" s="21">
        <v>143</v>
      </c>
      <c r="B1391" s="24">
        <f>100/'11'!B$17*'Calc3'!B$687*'Calc1'!B11175</f>
        <v>0</v>
      </c>
      <c r="C1391" s="10"/>
    </row>
    <row r="1392" spans="1:3">
      <c r="A1392" s="21">
        <v>144</v>
      </c>
      <c r="B1392" s="24">
        <f>100/'11'!B$17*'Calc3'!B$687*'Calc1'!B11176</f>
        <v>0</v>
      </c>
      <c r="C1392" s="10"/>
    </row>
    <row r="1393" spans="1:3">
      <c r="A1393" s="21">
        <v>145</v>
      </c>
      <c r="B1393" s="24">
        <f>100/'11'!B$17*'Calc3'!B$687*'Calc1'!B11177</f>
        <v>0</v>
      </c>
      <c r="C1393" s="10"/>
    </row>
    <row r="1394" spans="1:3">
      <c r="A1394" s="21">
        <v>146</v>
      </c>
      <c r="B1394" s="24">
        <f>100/'11'!B$17*'Calc3'!B$687*'Calc1'!B11178</f>
        <v>0</v>
      </c>
      <c r="C1394" s="10"/>
    </row>
    <row r="1395" spans="1:3">
      <c r="A1395" s="21">
        <v>147</v>
      </c>
      <c r="B1395" s="24">
        <f>100/'11'!B$17*'Calc3'!B$687*'Calc1'!B11179</f>
        <v>0</v>
      </c>
      <c r="C1395" s="10"/>
    </row>
    <row r="1396" spans="1:3">
      <c r="A1396" s="21">
        <v>148</v>
      </c>
      <c r="B1396" s="24">
        <f>100/'11'!B$17*'Calc3'!B$687*'Calc1'!B11180</f>
        <v>0</v>
      </c>
      <c r="C1396" s="10"/>
    </row>
    <row r="1397" spans="1:3">
      <c r="A1397" s="21">
        <v>149</v>
      </c>
      <c r="B1397" s="24">
        <f>100/'11'!B$17*'Calc3'!B$687*'Calc1'!B11181</f>
        <v>0</v>
      </c>
      <c r="C1397" s="10"/>
    </row>
    <row r="1398" spans="1:3">
      <c r="A1398" s="21">
        <v>150</v>
      </c>
      <c r="B1398" s="24">
        <f>100/'11'!B$17*'Calc3'!B$687*'Calc1'!B11182</f>
        <v>0</v>
      </c>
      <c r="C1398" s="10"/>
    </row>
    <row r="1399" spans="1:3">
      <c r="A1399" s="21">
        <v>151</v>
      </c>
      <c r="B1399" s="24">
        <f>100/'11'!B$17*'Calc3'!B$687*'Calc1'!B11183</f>
        <v>0</v>
      </c>
      <c r="C1399" s="10"/>
    </row>
    <row r="1400" spans="1:3">
      <c r="A1400" s="21">
        <v>152</v>
      </c>
      <c r="B1400" s="24">
        <f>100/'11'!B$17*'Calc3'!B$687*'Calc1'!B11184</f>
        <v>0</v>
      </c>
      <c r="C1400" s="10"/>
    </row>
    <row r="1401" spans="1:3">
      <c r="A1401" s="21">
        <v>153</v>
      </c>
      <c r="B1401" s="24">
        <f>100/'11'!B$17*'Calc3'!B$687*'Calc1'!B11185</f>
        <v>0</v>
      </c>
      <c r="C1401" s="10"/>
    </row>
    <row r="1402" spans="1:3">
      <c r="A1402" s="21">
        <v>154</v>
      </c>
      <c r="B1402" s="24">
        <f>100/'11'!B$17*'Calc3'!B$687*'Calc1'!B11186</f>
        <v>0</v>
      </c>
      <c r="C1402" s="10"/>
    </row>
    <row r="1403" spans="1:3">
      <c r="A1403" s="21">
        <v>155</v>
      </c>
      <c r="B1403" s="24">
        <f>100/'11'!B$17*'Calc3'!B$687*'Calc1'!B11187</f>
        <v>0</v>
      </c>
      <c r="C1403" s="10"/>
    </row>
    <row r="1404" spans="1:3">
      <c r="A1404" s="21">
        <v>156</v>
      </c>
      <c r="B1404" s="24">
        <f>100/'11'!B$17*'Calc3'!B$687*'Calc1'!B11188</f>
        <v>0</v>
      </c>
      <c r="C1404" s="10"/>
    </row>
    <row r="1405" spans="1:3">
      <c r="A1405" s="21">
        <v>157</v>
      </c>
      <c r="B1405" s="24">
        <f>100/'11'!B$17*'Calc3'!B$687*'Calc1'!B11189</f>
        <v>0</v>
      </c>
      <c r="C1405" s="10"/>
    </row>
    <row r="1406" spans="1:3">
      <c r="A1406" s="21">
        <v>158</v>
      </c>
      <c r="B1406" s="24">
        <f>100/'11'!B$17*'Calc3'!B$687*'Calc1'!B11190</f>
        <v>0</v>
      </c>
      <c r="C1406" s="10"/>
    </row>
    <row r="1407" spans="1:3">
      <c r="A1407" s="21">
        <v>159</v>
      </c>
      <c r="B1407" s="24">
        <f>100/'11'!B$17*'Calc3'!B$687*'Calc1'!B11191</f>
        <v>0</v>
      </c>
      <c r="C1407" s="10"/>
    </row>
    <row r="1408" spans="1:3">
      <c r="A1408" s="21">
        <v>160</v>
      </c>
      <c r="B1408" s="24">
        <f>100/'11'!B$17*'Calc3'!B$687*'Calc1'!B11192</f>
        <v>0</v>
      </c>
      <c r="C1408" s="10"/>
    </row>
    <row r="1409" spans="1:3">
      <c r="A1409" s="21">
        <v>161</v>
      </c>
      <c r="B1409" s="24">
        <f>100/'11'!B$17*'Calc3'!B$687*'Calc1'!B11193</f>
        <v>0</v>
      </c>
      <c r="C1409" s="10"/>
    </row>
    <row r="1410" spans="1:3">
      <c r="A1410" s="21">
        <v>162</v>
      </c>
      <c r="B1410" s="24">
        <f>100/'11'!B$17*'Calc3'!B$687*'Calc1'!B11194</f>
        <v>0</v>
      </c>
      <c r="C1410" s="10"/>
    </row>
    <row r="1411" spans="1:3">
      <c r="A1411" s="21">
        <v>163</v>
      </c>
      <c r="B1411" s="24">
        <f>100/'11'!B$17*'Calc3'!B$687*'Calc1'!B11195</f>
        <v>0</v>
      </c>
      <c r="C1411" s="10"/>
    </row>
    <row r="1412" spans="1:3">
      <c r="A1412" s="21">
        <v>164</v>
      </c>
      <c r="B1412" s="24">
        <f>100/'11'!B$17*'Calc3'!B$687*'Calc1'!B11196</f>
        <v>0</v>
      </c>
      <c r="C1412" s="10"/>
    </row>
    <row r="1413" spans="1:3">
      <c r="A1413" s="21">
        <v>165</v>
      </c>
      <c r="B1413" s="24">
        <f>100/'11'!B$17*'Calc3'!B$687*'Calc1'!B11197</f>
        <v>0</v>
      </c>
      <c r="C1413" s="10"/>
    </row>
    <row r="1414" spans="1:3">
      <c r="A1414" s="21">
        <v>166</v>
      </c>
      <c r="B1414" s="24">
        <f>100/'11'!B$17*'Calc3'!B$687*'Calc1'!B11198</f>
        <v>0</v>
      </c>
      <c r="C1414" s="10"/>
    </row>
    <row r="1415" spans="1:3">
      <c r="A1415" s="21">
        <v>167</v>
      </c>
      <c r="B1415" s="24">
        <f>100/'11'!B$17*'Calc3'!B$687*'Calc1'!B11199</f>
        <v>0</v>
      </c>
      <c r="C1415" s="10"/>
    </row>
    <row r="1416" spans="1:3">
      <c r="A1416" s="21">
        <v>168</v>
      </c>
      <c r="B1416" s="24">
        <f>100/'11'!B$17*'Calc3'!B$687*'Calc1'!B11200</f>
        <v>0</v>
      </c>
      <c r="C1416" s="10"/>
    </row>
    <row r="1417" spans="1:3">
      <c r="A1417" s="21">
        <v>169</v>
      </c>
      <c r="B1417" s="24">
        <f>100/'11'!B$17*'Calc3'!B$687*'Calc1'!B11201</f>
        <v>0</v>
      </c>
      <c r="C1417" s="10"/>
    </row>
    <row r="1418" spans="1:3">
      <c r="A1418" s="21">
        <v>170</v>
      </c>
      <c r="B1418" s="24">
        <f>100/'11'!B$17*'Calc3'!B$687*'Calc1'!B11202</f>
        <v>0</v>
      </c>
      <c r="C1418" s="10"/>
    </row>
    <row r="1419" spans="1:3">
      <c r="A1419" s="21">
        <v>171</v>
      </c>
      <c r="B1419" s="24">
        <f>100/'11'!B$17*'Calc3'!B$687*'Calc1'!B11203</f>
        <v>0</v>
      </c>
      <c r="C1419" s="10"/>
    </row>
    <row r="1420" spans="1:3">
      <c r="A1420" s="21">
        <v>172</v>
      </c>
      <c r="B1420" s="24">
        <f>100/'11'!B$17*'Calc3'!B$687*'Calc1'!B11204</f>
        <v>0</v>
      </c>
      <c r="C1420" s="10"/>
    </row>
    <row r="1421" spans="1:3">
      <c r="A1421" s="21">
        <v>173</v>
      </c>
      <c r="B1421" s="24">
        <f>100/'11'!B$17*'Calc3'!B$687*'Calc1'!B11205</f>
        <v>0</v>
      </c>
      <c r="C1421" s="10"/>
    </row>
    <row r="1422" spans="1:3">
      <c r="A1422" s="21">
        <v>174</v>
      </c>
      <c r="B1422" s="24">
        <f>100/'11'!B$17*'Calc3'!B$687*'Calc1'!B11206</f>
        <v>0</v>
      </c>
      <c r="C1422" s="10"/>
    </row>
    <row r="1423" spans="1:3">
      <c r="A1423" s="21">
        <v>175</v>
      </c>
      <c r="B1423" s="24">
        <f>100/'11'!B$17*'Calc3'!B$687*'Calc1'!B11207</f>
        <v>0</v>
      </c>
      <c r="C1423" s="10"/>
    </row>
    <row r="1424" spans="1:3">
      <c r="A1424" s="21">
        <v>176</v>
      </c>
      <c r="B1424" s="24">
        <f>100/'11'!B$17*'Calc3'!B$687*'Calc1'!B11208</f>
        <v>0</v>
      </c>
      <c r="C1424" s="10"/>
    </row>
    <row r="1425" spans="1:3">
      <c r="A1425" s="21">
        <v>177</v>
      </c>
      <c r="B1425" s="24">
        <f>100/'11'!B$17*'Calc3'!B$687*'Calc1'!B11209</f>
        <v>0</v>
      </c>
      <c r="C1425" s="10"/>
    </row>
    <row r="1426" spans="1:3">
      <c r="A1426" s="21">
        <v>178</v>
      </c>
      <c r="B1426" s="24">
        <f>100/'11'!B$17*'Calc3'!B$687*'Calc1'!B11210</f>
        <v>0</v>
      </c>
      <c r="C1426" s="10"/>
    </row>
    <row r="1427" spans="1:3">
      <c r="A1427" s="21">
        <v>179</v>
      </c>
      <c r="B1427" s="24">
        <f>100/'11'!B$17*'Calc3'!B$687*'Calc1'!B11211</f>
        <v>0</v>
      </c>
      <c r="C1427" s="10"/>
    </row>
    <row r="1428" spans="1:3">
      <c r="A1428" s="21">
        <v>180</v>
      </c>
      <c r="B1428" s="24">
        <f>100/'11'!B$17*'Calc3'!B$687*'Calc1'!B11212</f>
        <v>0</v>
      </c>
      <c r="C1428" s="10"/>
    </row>
    <row r="1429" spans="1:3">
      <c r="A1429" s="21">
        <v>181</v>
      </c>
      <c r="B1429" s="24">
        <f>100/'11'!B$17*'Calc3'!B$687*'Calc1'!B11213</f>
        <v>0</v>
      </c>
      <c r="C1429" s="10"/>
    </row>
    <row r="1430" spans="1:3">
      <c r="A1430" s="21">
        <v>182</v>
      </c>
      <c r="B1430" s="24">
        <f>100/'11'!B$17*'Calc3'!B$687*'Calc1'!B11214</f>
        <v>0</v>
      </c>
      <c r="C1430" s="10"/>
    </row>
    <row r="1431" spans="1:3">
      <c r="A1431" s="21">
        <v>183</v>
      </c>
      <c r="B1431" s="24">
        <f>100/'11'!B$17*'Calc3'!B$687*'Calc1'!B11215</f>
        <v>0</v>
      </c>
      <c r="C1431" s="10"/>
    </row>
    <row r="1432" spans="1:3">
      <c r="A1432" s="21">
        <v>184</v>
      </c>
      <c r="B1432" s="24">
        <f>100/'11'!B$17*'Calc3'!B$687*'Calc1'!B11216</f>
        <v>0</v>
      </c>
      <c r="C1432" s="10"/>
    </row>
    <row r="1433" spans="1:3">
      <c r="A1433" s="21">
        <v>185</v>
      </c>
      <c r="B1433" s="24">
        <f>100/'11'!B$17*'Calc3'!B$687*'Calc1'!B11217</f>
        <v>0</v>
      </c>
      <c r="C1433" s="10"/>
    </row>
    <row r="1434" spans="1:3">
      <c r="A1434" s="21">
        <v>186</v>
      </c>
      <c r="B1434" s="24">
        <f>100/'11'!B$17*'Calc3'!B$687*'Calc1'!B11218</f>
        <v>0</v>
      </c>
      <c r="C1434" s="10"/>
    </row>
    <row r="1435" spans="1:3">
      <c r="A1435" s="21">
        <v>187</v>
      </c>
      <c r="B1435" s="24">
        <f>100/'11'!B$17*'Calc3'!B$687*'Calc1'!B11219</f>
        <v>0</v>
      </c>
      <c r="C1435" s="10"/>
    </row>
    <row r="1436" spans="1:3">
      <c r="A1436" s="21">
        <v>188</v>
      </c>
      <c r="B1436" s="24">
        <f>100/'11'!B$17*'Calc3'!B$687*'Calc1'!B11220</f>
        <v>0</v>
      </c>
      <c r="C1436" s="10"/>
    </row>
    <row r="1437" spans="1:3">
      <c r="A1437" s="21">
        <v>189</v>
      </c>
      <c r="B1437" s="24">
        <f>100/'11'!B$17*'Calc3'!B$687*'Calc1'!B11221</f>
        <v>0</v>
      </c>
      <c r="C1437" s="10"/>
    </row>
    <row r="1438" spans="1:3">
      <c r="A1438" s="21">
        <v>190</v>
      </c>
      <c r="B1438" s="24">
        <f>100/'11'!B$17*'Calc3'!B$687*'Calc1'!B11222</f>
        <v>0</v>
      </c>
      <c r="C1438" s="10"/>
    </row>
    <row r="1439" spans="1:3">
      <c r="A1439" s="21">
        <v>191</v>
      </c>
      <c r="B1439" s="24">
        <f>100/'11'!B$17*'Calc3'!B$687*'Calc1'!B11223</f>
        <v>0</v>
      </c>
      <c r="C1439" s="10"/>
    </row>
    <row r="1440" spans="1:3">
      <c r="A1440" s="21">
        <v>192</v>
      </c>
      <c r="B1440" s="24">
        <f>100/'11'!B$17*'Calc3'!B$687*'Calc1'!B11224</f>
        <v>0</v>
      </c>
      <c r="C1440" s="10"/>
    </row>
    <row r="1441" spans="1:3">
      <c r="A1441" s="21">
        <v>193</v>
      </c>
      <c r="B1441" s="24">
        <f>100/'11'!B$17*'Calc3'!B$687*'Calc1'!B11225</f>
        <v>0</v>
      </c>
      <c r="C1441" s="10"/>
    </row>
    <row r="1442" spans="1:3">
      <c r="A1442" s="21">
        <v>194</v>
      </c>
      <c r="B1442" s="24">
        <f>100/'11'!B$17*'Calc3'!B$687*'Calc1'!B11226</f>
        <v>0</v>
      </c>
      <c r="C1442" s="10"/>
    </row>
    <row r="1443" spans="1:3">
      <c r="A1443" s="21">
        <v>195</v>
      </c>
      <c r="B1443" s="24">
        <f>100/'11'!B$17*'Calc3'!B$687*'Calc1'!B11227</f>
        <v>0</v>
      </c>
      <c r="C1443" s="10"/>
    </row>
    <row r="1444" spans="1:3">
      <c r="A1444" s="21">
        <v>196</v>
      </c>
      <c r="B1444" s="24">
        <f>100/'11'!B$17*'Calc3'!B$687*'Calc1'!B11228</f>
        <v>0</v>
      </c>
      <c r="C1444" s="10"/>
    </row>
    <row r="1445" spans="1:3">
      <c r="A1445" s="21">
        <v>197</v>
      </c>
      <c r="B1445" s="24">
        <f>100/'11'!B$17*'Calc3'!B$687*'Calc1'!B11229</f>
        <v>0</v>
      </c>
      <c r="C1445" s="10"/>
    </row>
    <row r="1446" spans="1:3">
      <c r="A1446" s="21">
        <v>198</v>
      </c>
      <c r="B1446" s="24">
        <f>100/'11'!B$17*'Calc3'!B$687*'Calc1'!B11230</f>
        <v>0</v>
      </c>
      <c r="C1446" s="10"/>
    </row>
    <row r="1447" spans="1:3">
      <c r="A1447" s="21">
        <v>199</v>
      </c>
      <c r="B1447" s="24">
        <f>100/'11'!B$17*'Calc3'!B$687*'Calc1'!B11231</f>
        <v>0</v>
      </c>
      <c r="C1447" s="10"/>
    </row>
    <row r="1448" spans="1:3">
      <c r="A1448" s="21">
        <v>200</v>
      </c>
      <c r="B1448" s="24">
        <f>100/'11'!B$17*'Calc3'!B$687*'Calc1'!B11232</f>
        <v>0</v>
      </c>
      <c r="C1448" s="10"/>
    </row>
    <row r="1449" spans="1:3">
      <c r="A1449" s="21">
        <v>201</v>
      </c>
      <c r="B1449" s="24">
        <f>100/'11'!B$17*'Calc3'!B$687*'Calc1'!B11233</f>
        <v>0</v>
      </c>
      <c r="C1449" s="10"/>
    </row>
    <row r="1450" spans="1:3">
      <c r="A1450" s="21">
        <v>202</v>
      </c>
      <c r="B1450" s="24">
        <f>100/'11'!B$17*'Calc3'!B$687*'Calc1'!B11234</f>
        <v>0</v>
      </c>
      <c r="C1450" s="10"/>
    </row>
    <row r="1451" spans="1:3">
      <c r="A1451" s="21">
        <v>203</v>
      </c>
      <c r="B1451" s="24">
        <f>100/'11'!B$17*'Calc3'!B$687*'Calc1'!B11235</f>
        <v>0</v>
      </c>
      <c r="C1451" s="10"/>
    </row>
    <row r="1452" spans="1:3">
      <c r="A1452" s="21">
        <v>204</v>
      </c>
      <c r="B1452" s="24">
        <f>100/'11'!B$17*'Calc3'!B$687*'Calc1'!B11236</f>
        <v>0</v>
      </c>
      <c r="C1452" s="10"/>
    </row>
    <row r="1453" spans="1:3">
      <c r="A1453" s="21">
        <v>205</v>
      </c>
      <c r="B1453" s="24">
        <f>100/'11'!B$17*'Calc3'!B$687*'Calc1'!B11237</f>
        <v>0</v>
      </c>
      <c r="C1453" s="10"/>
    </row>
    <row r="1454" spans="1:3">
      <c r="A1454" s="21">
        <v>206</v>
      </c>
      <c r="B1454" s="24">
        <f>100/'11'!B$17*'Calc3'!B$687*'Calc1'!B11238</f>
        <v>0</v>
      </c>
      <c r="C1454" s="10"/>
    </row>
    <row r="1455" spans="1:3">
      <c r="A1455" s="21">
        <v>207</v>
      </c>
      <c r="B1455" s="24">
        <f>100/'11'!B$17*'Calc3'!B$687*'Calc1'!B11239</f>
        <v>0</v>
      </c>
      <c r="C1455" s="10"/>
    </row>
    <row r="1456" spans="1:3">
      <c r="A1456" s="21">
        <v>208</v>
      </c>
      <c r="B1456" s="24">
        <f>100/'11'!B$17*'Calc3'!B$687*'Calc1'!B11240</f>
        <v>0</v>
      </c>
      <c r="C1456" s="10"/>
    </row>
    <row r="1457" spans="1:3">
      <c r="A1457" s="21">
        <v>209</v>
      </c>
      <c r="B1457" s="24">
        <f>100/'11'!B$17*'Calc3'!B$687*'Calc1'!B11241</f>
        <v>0</v>
      </c>
      <c r="C1457" s="10"/>
    </row>
    <row r="1458" spans="1:3">
      <c r="A1458" s="21">
        <v>210</v>
      </c>
      <c r="B1458" s="24">
        <f>100/'11'!B$17*'Calc3'!B$687*'Calc1'!B11242</f>
        <v>0</v>
      </c>
      <c r="C1458" s="10"/>
    </row>
    <row r="1459" spans="1:3">
      <c r="A1459" s="21">
        <v>211</v>
      </c>
      <c r="B1459" s="24">
        <f>100/'11'!B$17*'Calc3'!B$687*'Calc1'!B11243</f>
        <v>0</v>
      </c>
      <c r="C1459" s="10"/>
    </row>
    <row r="1460" spans="1:3">
      <c r="A1460" s="21">
        <v>212</v>
      </c>
      <c r="B1460" s="24">
        <f>100/'11'!B$17*'Calc3'!B$687*'Calc1'!B11244</f>
        <v>0</v>
      </c>
      <c r="C1460" s="10"/>
    </row>
    <row r="1461" spans="1:3">
      <c r="A1461" s="21">
        <v>213</v>
      </c>
      <c r="B1461" s="24">
        <f>100/'11'!B$17*'Calc3'!B$687*'Calc1'!B11245</f>
        <v>0</v>
      </c>
      <c r="C1461" s="10"/>
    </row>
    <row r="1462" spans="1:3">
      <c r="A1462" s="21">
        <v>214</v>
      </c>
      <c r="B1462" s="24">
        <f>100/'11'!B$17*'Calc3'!B$687*'Calc1'!B11246</f>
        <v>0</v>
      </c>
      <c r="C1462" s="10"/>
    </row>
    <row r="1463" spans="1:3">
      <c r="A1463" s="21">
        <v>215</v>
      </c>
      <c r="B1463" s="24">
        <f>100/'11'!B$17*'Calc3'!B$687*'Calc1'!B11247</f>
        <v>0</v>
      </c>
      <c r="C1463" s="10"/>
    </row>
    <row r="1464" spans="1:3">
      <c r="A1464" s="21">
        <v>216</v>
      </c>
      <c r="B1464" s="24">
        <f>100/'11'!B$17*'Calc3'!B$687*'Calc1'!B11248</f>
        <v>0</v>
      </c>
      <c r="C1464" s="10"/>
    </row>
    <row r="1465" spans="1:3">
      <c r="A1465" s="21">
        <v>217</v>
      </c>
      <c r="B1465" s="24">
        <f>100/'11'!B$17*'Calc3'!B$687*'Calc1'!B11249</f>
        <v>0</v>
      </c>
      <c r="C1465" s="10"/>
    </row>
    <row r="1466" spans="1:3">
      <c r="A1466" s="21">
        <v>218</v>
      </c>
      <c r="B1466" s="24">
        <f>100/'11'!B$17*'Calc3'!B$687*'Calc1'!B11250</f>
        <v>0</v>
      </c>
      <c r="C1466" s="10"/>
    </row>
    <row r="1467" spans="1:3">
      <c r="A1467" s="21">
        <v>219</v>
      </c>
      <c r="B1467" s="24">
        <f>100/'11'!B$17*'Calc3'!B$687*'Calc1'!B11251</f>
        <v>0</v>
      </c>
      <c r="C1467" s="10"/>
    </row>
    <row r="1468" spans="1:3">
      <c r="A1468" s="21">
        <v>220</v>
      </c>
      <c r="B1468" s="24">
        <f>100/'11'!B$17*'Calc3'!B$687*'Calc1'!B11252</f>
        <v>0</v>
      </c>
      <c r="C1468" s="10"/>
    </row>
    <row r="1469" spans="1:3">
      <c r="A1469" s="21">
        <v>221</v>
      </c>
      <c r="B1469" s="24">
        <f>100/'11'!B$17*'Calc3'!B$687*'Calc1'!B11253</f>
        <v>0</v>
      </c>
      <c r="C1469" s="10"/>
    </row>
    <row r="1470" spans="1:3">
      <c r="A1470" s="21">
        <v>222</v>
      </c>
      <c r="B1470" s="24">
        <f>100/'11'!B$17*'Calc3'!B$687*'Calc1'!B11254</f>
        <v>0</v>
      </c>
      <c r="C1470" s="10"/>
    </row>
    <row r="1471" spans="1:3">
      <c r="A1471" s="21">
        <v>223</v>
      </c>
      <c r="B1471" s="24">
        <f>100/'11'!B$17*'Calc3'!B$687*'Calc1'!B11255</f>
        <v>0</v>
      </c>
      <c r="C1471" s="10"/>
    </row>
    <row r="1472" spans="1:3">
      <c r="A1472" s="21">
        <v>224</v>
      </c>
      <c r="B1472" s="24">
        <f>100/'11'!B$17*'Calc3'!B$687*'Calc1'!B11256</f>
        <v>0</v>
      </c>
      <c r="C1472" s="10"/>
    </row>
    <row r="1473" spans="1:3">
      <c r="A1473" s="21">
        <v>225</v>
      </c>
      <c r="B1473" s="24">
        <f>100/'11'!B$17*'Calc3'!B$687*'Calc1'!B11257</f>
        <v>0</v>
      </c>
      <c r="C1473" s="10"/>
    </row>
    <row r="1474" spans="1:3">
      <c r="A1474" s="21">
        <v>226</v>
      </c>
      <c r="B1474" s="24">
        <f>100/'11'!B$17*'Calc3'!B$687*'Calc1'!B11258</f>
        <v>0</v>
      </c>
      <c r="C1474" s="10"/>
    </row>
    <row r="1475" spans="1:3">
      <c r="A1475" s="21">
        <v>227</v>
      </c>
      <c r="B1475" s="24">
        <f>100/'11'!B$17*'Calc3'!B$687*'Calc1'!B11259</f>
        <v>0</v>
      </c>
      <c r="C1475" s="10"/>
    </row>
    <row r="1476" spans="1:3">
      <c r="A1476" s="21">
        <v>228</v>
      </c>
      <c r="B1476" s="24">
        <f>100/'11'!B$17*'Calc3'!B$687*'Calc1'!B11260</f>
        <v>0</v>
      </c>
      <c r="C1476" s="10"/>
    </row>
    <row r="1477" spans="1:3">
      <c r="A1477" s="21">
        <v>229</v>
      </c>
      <c r="B1477" s="24">
        <f>100/'11'!B$17*'Calc3'!B$687*'Calc1'!B11261</f>
        <v>0</v>
      </c>
      <c r="C1477" s="10"/>
    </row>
    <row r="1478" spans="1:3">
      <c r="A1478" s="21">
        <v>230</v>
      </c>
      <c r="B1478" s="24">
        <f>100/'11'!B$17*'Calc3'!B$687*'Calc1'!B11262</f>
        <v>0</v>
      </c>
      <c r="C1478" s="10"/>
    </row>
    <row r="1479" spans="1:3">
      <c r="A1479" s="21">
        <v>231</v>
      </c>
      <c r="B1479" s="24">
        <f>100/'11'!B$17*'Calc3'!B$687*'Calc1'!B11263</f>
        <v>0</v>
      </c>
      <c r="C1479" s="10"/>
    </row>
    <row r="1480" spans="1:3">
      <c r="A1480" s="21">
        <v>232</v>
      </c>
      <c r="B1480" s="24">
        <f>100/'11'!B$17*'Calc3'!B$687*'Calc1'!B11264</f>
        <v>0</v>
      </c>
      <c r="C1480" s="10"/>
    </row>
    <row r="1481" spans="1:3">
      <c r="A1481" s="21">
        <v>233</v>
      </c>
      <c r="B1481" s="24">
        <f>100/'11'!B$17*'Calc3'!B$687*'Calc1'!B11265</f>
        <v>0</v>
      </c>
      <c r="C1481" s="10"/>
    </row>
    <row r="1482" spans="1:3">
      <c r="A1482" s="21">
        <v>234</v>
      </c>
      <c r="B1482" s="24">
        <f>100/'11'!B$17*'Calc3'!B$687*'Calc1'!B11266</f>
        <v>0</v>
      </c>
      <c r="C1482" s="10"/>
    </row>
    <row r="1483" spans="1:3">
      <c r="A1483" s="21">
        <v>235</v>
      </c>
      <c r="B1483" s="24">
        <f>100/'11'!B$17*'Calc3'!B$687*'Calc1'!B11267</f>
        <v>0</v>
      </c>
      <c r="C1483" s="10"/>
    </row>
    <row r="1484" spans="1:3">
      <c r="A1484" s="21">
        <v>236</v>
      </c>
      <c r="B1484" s="24">
        <f>100/'11'!B$17*'Calc3'!B$687*'Calc1'!B11268</f>
        <v>0</v>
      </c>
      <c r="C1484" s="10"/>
    </row>
    <row r="1485" spans="1:3">
      <c r="A1485" s="21">
        <v>237</v>
      </c>
      <c r="B1485" s="24">
        <f>100/'11'!B$17*'Calc3'!B$687*'Calc1'!B11269</f>
        <v>0</v>
      </c>
      <c r="C1485" s="10"/>
    </row>
    <row r="1486" spans="1:3">
      <c r="A1486" s="21">
        <v>238</v>
      </c>
      <c r="B1486" s="24">
        <f>100/'11'!B$17*'Calc3'!B$687*'Calc1'!B11270</f>
        <v>0</v>
      </c>
      <c r="C1486" s="10"/>
    </row>
    <row r="1487" spans="1:3">
      <c r="A1487" s="21">
        <v>239</v>
      </c>
      <c r="B1487" s="24">
        <f>100/'11'!B$17*'Calc3'!B$687*'Calc1'!B11271</f>
        <v>0</v>
      </c>
      <c r="C1487" s="10"/>
    </row>
    <row r="1488" spans="1:3">
      <c r="A1488" s="21">
        <v>240</v>
      </c>
      <c r="B1488" s="24">
        <f>100/'11'!B$17*'Calc3'!B$687*'Calc1'!B11272</f>
        <v>0</v>
      </c>
      <c r="C1488" s="10"/>
    </row>
    <row r="1489" spans="1:3">
      <c r="A1489" s="21">
        <v>241</v>
      </c>
      <c r="B1489" s="24">
        <f>100/'11'!B$17*'Calc3'!B$687*'Calc1'!B11273</f>
        <v>0</v>
      </c>
      <c r="C1489" s="10"/>
    </row>
    <row r="1490" spans="1:3">
      <c r="A1490" s="21">
        <v>242</v>
      </c>
      <c r="B1490" s="24">
        <f>100/'11'!B$17*'Calc3'!B$687*'Calc1'!B11274</f>
        <v>0</v>
      </c>
      <c r="C1490" s="10"/>
    </row>
    <row r="1491" spans="1:3">
      <c r="A1491" s="21">
        <v>243</v>
      </c>
      <c r="B1491" s="24">
        <f>100/'11'!B$17*'Calc3'!B$687*'Calc1'!B11275</f>
        <v>0</v>
      </c>
      <c r="C1491" s="10"/>
    </row>
    <row r="1492" spans="1:3">
      <c r="A1492" s="21">
        <v>244</v>
      </c>
      <c r="B1492" s="24">
        <f>100/'11'!B$17*'Calc3'!B$687*'Calc1'!B11276</f>
        <v>0</v>
      </c>
      <c r="C1492" s="10"/>
    </row>
    <row r="1493" spans="1:3">
      <c r="A1493" s="21">
        <v>245</v>
      </c>
      <c r="B1493" s="24">
        <f>100/'11'!B$17*'Calc3'!B$687*'Calc1'!B11277</f>
        <v>0</v>
      </c>
      <c r="C1493" s="10"/>
    </row>
    <row r="1494" spans="1:3">
      <c r="A1494" s="21">
        <v>246</v>
      </c>
      <c r="B1494" s="24">
        <f>100/'11'!B$17*'Calc3'!B$687*'Calc1'!B11278</f>
        <v>0</v>
      </c>
      <c r="C1494" s="10"/>
    </row>
    <row r="1495" spans="1:3">
      <c r="A1495" s="21">
        <v>247</v>
      </c>
      <c r="B1495" s="24">
        <f>100/'11'!B$17*'Calc3'!B$687*'Calc1'!B11279</f>
        <v>0</v>
      </c>
      <c r="C1495" s="10"/>
    </row>
    <row r="1496" spans="1:3">
      <c r="A1496" s="21">
        <v>248</v>
      </c>
      <c r="B1496" s="24">
        <f>100/'11'!B$17*'Calc3'!B$687*'Calc1'!B11280</f>
        <v>0</v>
      </c>
      <c r="C1496" s="10"/>
    </row>
    <row r="1497" spans="1:3">
      <c r="A1497" s="21">
        <v>249</v>
      </c>
      <c r="B1497" s="24">
        <f>100/'11'!B$17*'Calc3'!B$687*'Calc1'!B11281</f>
        <v>0</v>
      </c>
      <c r="C1497" s="10"/>
    </row>
    <row r="1498" spans="1:3">
      <c r="A1498" s="21">
        <v>250</v>
      </c>
      <c r="B1498" s="24">
        <f>100/'11'!B$17*'Calc3'!B$687*'Calc1'!B11282</f>
        <v>0</v>
      </c>
      <c r="C1498" s="10"/>
    </row>
    <row r="1499" spans="1:3">
      <c r="A1499" s="21">
        <v>251</v>
      </c>
      <c r="B1499" s="24">
        <f>100/'11'!B$17*'Calc3'!B$687*'Calc1'!B11283</f>
        <v>0</v>
      </c>
      <c r="C1499" s="10"/>
    </row>
    <row r="1500" spans="1:3">
      <c r="A1500" s="21">
        <v>252</v>
      </c>
      <c r="B1500" s="24">
        <f>100/'11'!B$17*'Calc3'!B$687*'Calc1'!B11284</f>
        <v>0</v>
      </c>
      <c r="C1500" s="10"/>
    </row>
    <row r="1501" spans="1:3">
      <c r="A1501" s="21">
        <v>253</v>
      </c>
      <c r="B1501" s="24">
        <f>100/'11'!B$17*'Calc3'!B$687*'Calc1'!B11285</f>
        <v>0</v>
      </c>
      <c r="C1501" s="10"/>
    </row>
    <row r="1502" spans="1:3">
      <c r="A1502" s="21">
        <v>254</v>
      </c>
      <c r="B1502" s="24">
        <f>100/'11'!B$17*'Calc3'!B$687*'Calc1'!B11286</f>
        <v>0</v>
      </c>
      <c r="C1502" s="10"/>
    </row>
    <row r="1503" spans="1:3">
      <c r="A1503" s="21">
        <v>255</v>
      </c>
      <c r="B1503" s="24">
        <f>100/'11'!B$17*'Calc3'!B$687*'Calc1'!B11287</f>
        <v>0</v>
      </c>
      <c r="C1503" s="10"/>
    </row>
    <row r="1504" spans="1:3">
      <c r="A1504" s="21">
        <v>256</v>
      </c>
      <c r="B1504" s="24">
        <f>100/'11'!B$17*'Calc3'!B$687*'Calc1'!B11288</f>
        <v>0</v>
      </c>
      <c r="C1504" s="10"/>
    </row>
    <row r="1505" spans="1:3">
      <c r="A1505" s="21">
        <v>257</v>
      </c>
      <c r="B1505" s="24">
        <f>100/'11'!B$17*'Calc3'!B$687*'Calc1'!B11289</f>
        <v>0</v>
      </c>
      <c r="C1505" s="10"/>
    </row>
    <row r="1506" spans="1:3">
      <c r="A1506" s="21">
        <v>258</v>
      </c>
      <c r="B1506" s="24">
        <f>100/'11'!B$17*'Calc3'!B$687*'Calc1'!B11290</f>
        <v>0</v>
      </c>
      <c r="C1506" s="10"/>
    </row>
    <row r="1507" spans="1:3">
      <c r="A1507" s="21">
        <v>259</v>
      </c>
      <c r="B1507" s="24">
        <f>100/'11'!B$17*'Calc3'!B$687*'Calc1'!B11291</f>
        <v>0</v>
      </c>
      <c r="C1507" s="10"/>
    </row>
    <row r="1508" spans="1:3">
      <c r="A1508" s="21">
        <v>260</v>
      </c>
      <c r="B1508" s="24">
        <f>100/'11'!B$17*'Calc3'!B$687*'Calc1'!B11292</f>
        <v>0</v>
      </c>
      <c r="C1508" s="10"/>
    </row>
    <row r="1509" spans="1:3">
      <c r="A1509" s="21">
        <v>261</v>
      </c>
      <c r="B1509" s="24">
        <f>100/'11'!B$17*'Calc3'!B$687*'Calc1'!B11293</f>
        <v>0</v>
      </c>
      <c r="C1509" s="10"/>
    </row>
    <row r="1510" spans="1:3">
      <c r="A1510" s="21">
        <v>262</v>
      </c>
      <c r="B1510" s="24">
        <f>100/'11'!B$17*'Calc3'!B$687*'Calc1'!B11294</f>
        <v>0</v>
      </c>
      <c r="C1510" s="10"/>
    </row>
    <row r="1511" spans="1:3">
      <c r="A1511" s="21">
        <v>263</v>
      </c>
      <c r="B1511" s="24">
        <f>100/'11'!B$17*'Calc3'!B$687*'Calc1'!B11295</f>
        <v>0</v>
      </c>
      <c r="C1511" s="10"/>
    </row>
    <row r="1512" spans="1:3">
      <c r="A1512" s="21">
        <v>264</v>
      </c>
      <c r="B1512" s="24">
        <f>100/'11'!B$17*'Calc3'!B$687*'Calc1'!B11296</f>
        <v>0</v>
      </c>
      <c r="C1512" s="10"/>
    </row>
    <row r="1513" spans="1:3">
      <c r="A1513" s="21">
        <v>265</v>
      </c>
      <c r="B1513" s="24">
        <f>100/'11'!B$17*'Calc3'!B$687*'Calc1'!B11297</f>
        <v>0</v>
      </c>
      <c r="C1513" s="10"/>
    </row>
    <row r="1514" spans="1:3">
      <c r="A1514" s="21">
        <v>266</v>
      </c>
      <c r="B1514" s="24">
        <f>100/'11'!B$17*'Calc3'!B$687*'Calc1'!B11298</f>
        <v>0</v>
      </c>
      <c r="C1514" s="10"/>
    </row>
    <row r="1515" spans="1:3">
      <c r="A1515" s="21">
        <v>267</v>
      </c>
      <c r="B1515" s="24">
        <f>100/'11'!B$17*'Calc3'!B$687*'Calc1'!B11299</f>
        <v>0</v>
      </c>
      <c r="C1515" s="10"/>
    </row>
    <row r="1516" spans="1:3">
      <c r="A1516" s="21">
        <v>268</v>
      </c>
      <c r="B1516" s="24">
        <f>100/'11'!B$17*'Calc3'!B$687*'Calc1'!B11300</f>
        <v>0</v>
      </c>
      <c r="C1516" s="10"/>
    </row>
    <row r="1517" spans="1:3">
      <c r="A1517" s="21">
        <v>269</v>
      </c>
      <c r="B1517" s="24">
        <f>100/'11'!B$17*'Calc3'!B$687*'Calc1'!B11301</f>
        <v>0</v>
      </c>
      <c r="C1517" s="10"/>
    </row>
    <row r="1518" spans="1:3">
      <c r="A1518" s="21">
        <v>270</v>
      </c>
      <c r="B1518" s="24">
        <f>100/'11'!B$17*'Calc3'!B$687*'Calc1'!B11302</f>
        <v>0</v>
      </c>
      <c r="C1518" s="10"/>
    </row>
    <row r="1519" spans="1:3">
      <c r="A1519" s="21">
        <v>271</v>
      </c>
      <c r="B1519" s="24">
        <f>100/'11'!B$17*'Calc3'!B$687*'Calc1'!B11303</f>
        <v>0</v>
      </c>
      <c r="C1519" s="10"/>
    </row>
    <row r="1520" spans="1:3">
      <c r="A1520" s="21">
        <v>272</v>
      </c>
      <c r="B1520" s="24">
        <f>100/'11'!B$17*'Calc3'!B$687*'Calc1'!B11304</f>
        <v>0</v>
      </c>
      <c r="C1520" s="10"/>
    </row>
    <row r="1521" spans="1:3">
      <c r="A1521" s="21">
        <v>273</v>
      </c>
      <c r="B1521" s="24">
        <f>100/'11'!B$17*'Calc3'!B$687*'Calc1'!B11305</f>
        <v>0</v>
      </c>
      <c r="C1521" s="10"/>
    </row>
    <row r="1522" spans="1:3">
      <c r="A1522" s="21">
        <v>274</v>
      </c>
      <c r="B1522" s="24">
        <f>100/'11'!B$17*'Calc3'!B$687*'Calc1'!B11306</f>
        <v>0</v>
      </c>
      <c r="C1522" s="10"/>
    </row>
    <row r="1523" spans="1:3">
      <c r="A1523" s="21">
        <v>275</v>
      </c>
      <c r="B1523" s="24">
        <f>100/'11'!B$17*'Calc3'!B$687*'Calc1'!B11307</f>
        <v>0</v>
      </c>
      <c r="C1523" s="10"/>
    </row>
    <row r="1524" spans="1:3">
      <c r="A1524" s="21">
        <v>276</v>
      </c>
      <c r="B1524" s="24">
        <f>100/'11'!B$17*'Calc3'!B$687*'Calc1'!B11308</f>
        <v>0</v>
      </c>
      <c r="C1524" s="10"/>
    </row>
    <row r="1525" spans="1:3">
      <c r="A1525" s="21">
        <v>277</v>
      </c>
      <c r="B1525" s="24">
        <f>100/'11'!B$17*'Calc3'!B$687*'Calc1'!B11309</f>
        <v>0</v>
      </c>
      <c r="C1525" s="10"/>
    </row>
    <row r="1526" spans="1:3">
      <c r="A1526" s="21">
        <v>278</v>
      </c>
      <c r="B1526" s="24">
        <f>100/'11'!B$17*'Calc3'!B$687*'Calc1'!B11310</f>
        <v>0</v>
      </c>
      <c r="C1526" s="10"/>
    </row>
    <row r="1527" spans="1:3">
      <c r="A1527" s="21">
        <v>279</v>
      </c>
      <c r="B1527" s="24">
        <f>100/'11'!B$17*'Calc3'!B$687*'Calc1'!B11311</f>
        <v>0</v>
      </c>
      <c r="C1527" s="10"/>
    </row>
    <row r="1528" spans="1:3">
      <c r="A1528" s="21">
        <v>280</v>
      </c>
      <c r="B1528" s="24">
        <f>100/'11'!B$17*'Calc3'!B$687*'Calc1'!B11312</f>
        <v>0</v>
      </c>
      <c r="C1528" s="10"/>
    </row>
    <row r="1529" spans="1:3">
      <c r="A1529" s="21">
        <v>281</v>
      </c>
      <c r="B1529" s="24">
        <f>100/'11'!B$17*'Calc3'!B$687*'Calc1'!B11313</f>
        <v>0</v>
      </c>
      <c r="C1529" s="10"/>
    </row>
    <row r="1530" spans="1:3">
      <c r="A1530" s="21">
        <v>282</v>
      </c>
      <c r="B1530" s="24">
        <f>100/'11'!B$17*'Calc3'!B$687*'Calc1'!B11314</f>
        <v>0</v>
      </c>
      <c r="C1530" s="10"/>
    </row>
    <row r="1531" spans="1:3">
      <c r="A1531" s="21">
        <v>283</v>
      </c>
      <c r="B1531" s="24">
        <f>100/'11'!B$17*'Calc3'!B$687*'Calc1'!B11315</f>
        <v>0</v>
      </c>
      <c r="C1531" s="10"/>
    </row>
    <row r="1532" spans="1:3">
      <c r="A1532" s="21">
        <v>284</v>
      </c>
      <c r="B1532" s="24">
        <f>100/'11'!B$17*'Calc3'!B$687*'Calc1'!B11316</f>
        <v>0</v>
      </c>
      <c r="C1532" s="10"/>
    </row>
    <row r="1533" spans="1:3">
      <c r="A1533" s="21">
        <v>285</v>
      </c>
      <c r="B1533" s="24">
        <f>100/'11'!B$17*'Calc3'!B$687*'Calc1'!B11317</f>
        <v>0</v>
      </c>
      <c r="C1533" s="10"/>
    </row>
    <row r="1534" spans="1:3">
      <c r="A1534" s="21">
        <v>286</v>
      </c>
      <c r="B1534" s="24">
        <f>100/'11'!B$17*'Calc3'!B$687*'Calc1'!B11318</f>
        <v>0</v>
      </c>
      <c r="C1534" s="10"/>
    </row>
    <row r="1535" spans="1:3">
      <c r="A1535" s="21">
        <v>287</v>
      </c>
      <c r="B1535" s="24">
        <f>100/'11'!B$17*'Calc3'!B$687*'Calc1'!B11319</f>
        <v>0</v>
      </c>
      <c r="C1535" s="10"/>
    </row>
    <row r="1536" spans="1:3">
      <c r="A1536" s="21">
        <v>288</v>
      </c>
      <c r="B1536" s="24">
        <f>100/'11'!B$17*'Calc3'!B$687*'Calc1'!B11320</f>
        <v>0</v>
      </c>
      <c r="C1536" s="10"/>
    </row>
    <row r="1537" spans="1:3">
      <c r="A1537" s="21">
        <v>289</v>
      </c>
      <c r="B1537" s="24">
        <f>100/'11'!B$17*'Calc3'!B$687*'Calc1'!B11321</f>
        <v>0</v>
      </c>
      <c r="C1537" s="10"/>
    </row>
    <row r="1538" spans="1:3">
      <c r="A1538" s="21">
        <v>290</v>
      </c>
      <c r="B1538" s="24">
        <f>100/'11'!B$17*'Calc3'!B$687*'Calc1'!B11322</f>
        <v>0</v>
      </c>
      <c r="C1538" s="10"/>
    </row>
    <row r="1539" spans="1:3">
      <c r="A1539" s="21">
        <v>291</v>
      </c>
      <c r="B1539" s="24">
        <f>100/'11'!B$17*'Calc3'!B$687*'Calc1'!B11323</f>
        <v>0</v>
      </c>
      <c r="C1539" s="10"/>
    </row>
    <row r="1540" spans="1:3">
      <c r="A1540" s="21">
        <v>292</v>
      </c>
      <c r="B1540" s="24">
        <f>100/'11'!B$17*'Calc3'!B$687*'Calc1'!B11324</f>
        <v>0</v>
      </c>
      <c r="C1540" s="10"/>
    </row>
    <row r="1541" spans="1:3">
      <c r="A1541" s="21">
        <v>293</v>
      </c>
      <c r="B1541" s="24">
        <f>100/'11'!B$17*'Calc3'!B$687*'Calc1'!B11325</f>
        <v>0</v>
      </c>
      <c r="C1541" s="10"/>
    </row>
    <row r="1542" spans="1:3">
      <c r="A1542" s="21">
        <v>294</v>
      </c>
      <c r="B1542" s="24">
        <f>100/'11'!B$17*'Calc3'!B$687*'Calc1'!B11326</f>
        <v>0</v>
      </c>
      <c r="C1542" s="10"/>
    </row>
    <row r="1543" spans="1:3">
      <c r="A1543" s="21">
        <v>295</v>
      </c>
      <c r="B1543" s="24">
        <f>100/'11'!B$17*'Calc3'!B$687*'Calc1'!B11327</f>
        <v>0</v>
      </c>
      <c r="C1543" s="10"/>
    </row>
    <row r="1544" spans="1:3">
      <c r="A1544" s="21">
        <v>296</v>
      </c>
      <c r="B1544" s="24">
        <f>100/'11'!B$17*'Calc3'!B$687*'Calc1'!B11328</f>
        <v>0</v>
      </c>
      <c r="C1544" s="10"/>
    </row>
    <row r="1545" spans="1:3">
      <c r="A1545" s="21">
        <v>297</v>
      </c>
      <c r="B1545" s="24">
        <f>100/'11'!B$17*'Calc3'!B$687*'Calc1'!B11329</f>
        <v>0</v>
      </c>
      <c r="C1545" s="10"/>
    </row>
    <row r="1546" spans="1:3">
      <c r="A1546" s="21">
        <v>298</v>
      </c>
      <c r="B1546" s="24">
        <f>100/'11'!B$17*'Calc3'!B$687*'Calc1'!B11330</f>
        <v>0</v>
      </c>
      <c r="C1546" s="10"/>
    </row>
    <row r="1547" spans="1:3">
      <c r="A1547" s="21">
        <v>299</v>
      </c>
      <c r="B1547" s="24">
        <f>100/'11'!B$17*'Calc3'!B$687*'Calc1'!B11331</f>
        <v>0</v>
      </c>
      <c r="C1547" s="10"/>
    </row>
    <row r="1548" spans="1:3">
      <c r="A1548" s="21">
        <v>300</v>
      </c>
      <c r="B1548" s="24">
        <f>100/'11'!B$17*'Calc3'!B$687*'Calc1'!B11332</f>
        <v>0</v>
      </c>
      <c r="C1548" s="10"/>
    </row>
    <row r="1549" spans="1:3">
      <c r="A1549" s="21">
        <v>301</v>
      </c>
      <c r="B1549" s="24">
        <f>100/'11'!B$17*'Calc3'!B$687*'Calc1'!B11333</f>
        <v>0</v>
      </c>
      <c r="C1549" s="10"/>
    </row>
    <row r="1550" spans="1:3">
      <c r="A1550" s="21">
        <v>302</v>
      </c>
      <c r="B1550" s="24">
        <f>100/'11'!B$17*'Calc3'!B$687*'Calc1'!B11334</f>
        <v>0</v>
      </c>
      <c r="C1550" s="10"/>
    </row>
    <row r="1551" spans="1:3">
      <c r="A1551" s="21">
        <v>303</v>
      </c>
      <c r="B1551" s="24">
        <f>100/'11'!B$17*'Calc3'!B$687*'Calc1'!B11335</f>
        <v>0</v>
      </c>
      <c r="C1551" s="10"/>
    </row>
    <row r="1552" spans="1:3">
      <c r="A1552" s="21">
        <v>304</v>
      </c>
      <c r="B1552" s="24">
        <f>100/'11'!B$17*'Calc3'!B$687*'Calc1'!B11336</f>
        <v>0</v>
      </c>
      <c r="C1552" s="10"/>
    </row>
    <row r="1553" spans="1:3">
      <c r="A1553" s="21">
        <v>305</v>
      </c>
      <c r="B1553" s="24">
        <f>100/'11'!B$17*'Calc3'!B$687*'Calc1'!B11337</f>
        <v>0</v>
      </c>
      <c r="C1553" s="10"/>
    </row>
    <row r="1554" spans="1:3">
      <c r="A1554" s="21">
        <v>306</v>
      </c>
      <c r="B1554" s="24">
        <f>100/'11'!B$17*'Calc3'!B$687*'Calc1'!B11338</f>
        <v>0</v>
      </c>
      <c r="C1554" s="10"/>
    </row>
    <row r="1555" spans="1:3">
      <c r="A1555" s="21">
        <v>307</v>
      </c>
      <c r="B1555" s="24">
        <f>100/'11'!B$17*'Calc3'!B$687*'Calc1'!B11339</f>
        <v>0</v>
      </c>
      <c r="C1555" s="10"/>
    </row>
    <row r="1556" spans="1:3">
      <c r="A1556" s="21">
        <v>308</v>
      </c>
      <c r="B1556" s="24">
        <f>100/'11'!B$17*'Calc3'!B$687*'Calc1'!B11340</f>
        <v>0</v>
      </c>
      <c r="C1556" s="10"/>
    </row>
    <row r="1557" spans="1:3">
      <c r="A1557" s="21">
        <v>309</v>
      </c>
      <c r="B1557" s="24">
        <f>100/'11'!B$17*'Calc3'!B$687*'Calc1'!B11341</f>
        <v>0</v>
      </c>
      <c r="C1557" s="10"/>
    </row>
    <row r="1558" spans="1:3">
      <c r="A1558" s="21">
        <v>310</v>
      </c>
      <c r="B1558" s="24">
        <f>100/'11'!B$17*'Calc3'!B$687*'Calc1'!B11342</f>
        <v>0</v>
      </c>
      <c r="C1558" s="10"/>
    </row>
    <row r="1559" spans="1:3">
      <c r="A1559" s="21">
        <v>311</v>
      </c>
      <c r="B1559" s="24">
        <f>100/'11'!B$17*'Calc3'!B$687*'Calc1'!B11343</f>
        <v>0</v>
      </c>
      <c r="C1559" s="10"/>
    </row>
    <row r="1560" spans="1:3">
      <c r="A1560" s="21">
        <v>312</v>
      </c>
      <c r="B1560" s="24">
        <f>100/'11'!B$17*'Calc3'!B$687*'Calc1'!B11344</f>
        <v>0</v>
      </c>
      <c r="C1560" s="10"/>
    </row>
    <row r="1561" spans="1:3">
      <c r="A1561" s="21">
        <v>313</v>
      </c>
      <c r="B1561" s="24">
        <f>100/'11'!B$17*'Calc3'!B$687*'Calc1'!B11345</f>
        <v>0</v>
      </c>
      <c r="C1561" s="10"/>
    </row>
    <row r="1562" spans="1:3">
      <c r="A1562" s="21">
        <v>314</v>
      </c>
      <c r="B1562" s="24">
        <f>100/'11'!B$17*'Calc3'!B$687*'Calc1'!B11346</f>
        <v>0</v>
      </c>
      <c r="C1562" s="10"/>
    </row>
    <row r="1563" spans="1:3">
      <c r="A1563" s="21">
        <v>315</v>
      </c>
      <c r="B1563" s="24">
        <f>100/'11'!B$17*'Calc3'!B$687*'Calc1'!B11347</f>
        <v>0</v>
      </c>
      <c r="C1563" s="10"/>
    </row>
    <row r="1564" spans="1:3">
      <c r="A1564" s="21">
        <v>316</v>
      </c>
      <c r="B1564" s="24">
        <f>100/'11'!B$17*'Calc3'!B$687*'Calc1'!B11348</f>
        <v>0</v>
      </c>
      <c r="C1564" s="10"/>
    </row>
    <row r="1565" spans="1:3">
      <c r="A1565" s="21">
        <v>317</v>
      </c>
      <c r="B1565" s="24">
        <f>100/'11'!B$17*'Calc3'!B$687*'Calc1'!B11349</f>
        <v>0</v>
      </c>
      <c r="C1565" s="10"/>
    </row>
    <row r="1566" spans="1:3">
      <c r="A1566" s="21">
        <v>318</v>
      </c>
      <c r="B1566" s="24">
        <f>100/'11'!B$17*'Calc3'!B$687*'Calc1'!B11350</f>
        <v>0</v>
      </c>
      <c r="C1566" s="10"/>
    </row>
    <row r="1567" spans="1:3">
      <c r="A1567" s="21">
        <v>319</v>
      </c>
      <c r="B1567" s="24">
        <f>100/'11'!B$17*'Calc3'!B$687*'Calc1'!B11351</f>
        <v>0</v>
      </c>
      <c r="C1567" s="10"/>
    </row>
    <row r="1568" spans="1:3">
      <c r="A1568" s="21">
        <v>320</v>
      </c>
      <c r="B1568" s="24">
        <f>100/'11'!B$17*'Calc3'!B$687*'Calc1'!B11352</f>
        <v>0</v>
      </c>
      <c r="C1568" s="10"/>
    </row>
    <row r="1569" spans="1:3">
      <c r="A1569" s="21">
        <v>321</v>
      </c>
      <c r="B1569" s="24">
        <f>100/'11'!B$17*'Calc3'!B$687*'Calc1'!B11353</f>
        <v>0</v>
      </c>
      <c r="C1569" s="10"/>
    </row>
    <row r="1570" spans="1:3">
      <c r="A1570" s="21">
        <v>322</v>
      </c>
      <c r="B1570" s="24">
        <f>100/'11'!B$17*'Calc3'!B$687*'Calc1'!B11354</f>
        <v>0</v>
      </c>
      <c r="C1570" s="10"/>
    </row>
    <row r="1571" spans="1:3">
      <c r="A1571" s="21">
        <v>323</v>
      </c>
      <c r="B1571" s="24">
        <f>100/'11'!B$17*'Calc3'!B$687*'Calc1'!B11355</f>
        <v>0</v>
      </c>
      <c r="C1571" s="10"/>
    </row>
    <row r="1572" spans="1:3">
      <c r="A1572" s="21">
        <v>324</v>
      </c>
      <c r="B1572" s="24">
        <f>100/'11'!B$17*'Calc3'!B$687*'Calc1'!B11356</f>
        <v>0</v>
      </c>
      <c r="C1572" s="10"/>
    </row>
    <row r="1573" spans="1:3">
      <c r="A1573" s="21">
        <v>325</v>
      </c>
      <c r="B1573" s="24">
        <f>100/'11'!B$17*'Calc3'!B$687*'Calc1'!B11357</f>
        <v>0</v>
      </c>
      <c r="C1573" s="10"/>
    </row>
    <row r="1574" spans="1:3">
      <c r="A1574" s="21">
        <v>326</v>
      </c>
      <c r="B1574" s="24">
        <f>100/'11'!B$17*'Calc3'!B$687*'Calc1'!B11358</f>
        <v>0</v>
      </c>
      <c r="C1574" s="10"/>
    </row>
    <row r="1575" spans="1:3">
      <c r="A1575" s="21">
        <v>327</v>
      </c>
      <c r="B1575" s="24">
        <f>100/'11'!B$17*'Calc3'!B$687*'Calc1'!B11359</f>
        <v>0</v>
      </c>
      <c r="C1575" s="10"/>
    </row>
    <row r="1576" spans="1:3">
      <c r="A1576" s="21">
        <v>328</v>
      </c>
      <c r="B1576" s="24">
        <f>100/'11'!B$17*'Calc3'!B$687*'Calc1'!B11360</f>
        <v>0</v>
      </c>
      <c r="C1576" s="10"/>
    </row>
    <row r="1577" spans="1:3">
      <c r="A1577" s="21">
        <v>329</v>
      </c>
      <c r="B1577" s="24">
        <f>100/'11'!B$17*'Calc3'!B$687*'Calc1'!B11361</f>
        <v>0</v>
      </c>
      <c r="C1577" s="10"/>
    </row>
    <row r="1578" spans="1:3">
      <c r="A1578" s="21">
        <v>330</v>
      </c>
      <c r="B1578" s="24">
        <f>100/'11'!B$17*'Calc3'!B$687*'Calc1'!B11362</f>
        <v>0</v>
      </c>
      <c r="C1578" s="10"/>
    </row>
    <row r="1579" spans="1:3">
      <c r="A1579" s="21">
        <v>331</v>
      </c>
      <c r="B1579" s="24">
        <f>100/'11'!B$17*'Calc3'!B$687*'Calc1'!B11363</f>
        <v>0</v>
      </c>
      <c r="C1579" s="10"/>
    </row>
    <row r="1580" spans="1:3">
      <c r="A1580" s="21">
        <v>332</v>
      </c>
      <c r="B1580" s="24">
        <f>100/'11'!B$17*'Calc3'!B$687*'Calc1'!B11364</f>
        <v>0</v>
      </c>
      <c r="C1580" s="10"/>
    </row>
    <row r="1581" spans="1:3">
      <c r="A1581" s="21">
        <v>333</v>
      </c>
      <c r="B1581" s="24">
        <f>100/'11'!B$17*'Calc3'!B$687*'Calc1'!B11365</f>
        <v>0</v>
      </c>
      <c r="C1581" s="10"/>
    </row>
    <row r="1582" spans="1:3">
      <c r="A1582" s="21">
        <v>334</v>
      </c>
      <c r="B1582" s="24">
        <f>100/'11'!B$17*'Calc3'!B$687*'Calc1'!B11366</f>
        <v>0</v>
      </c>
      <c r="C1582" s="10"/>
    </row>
    <row r="1583" spans="1:3">
      <c r="A1583" s="21">
        <v>335</v>
      </c>
      <c r="B1583" s="24">
        <f>100/'11'!B$17*'Calc3'!B$687*'Calc1'!B11367</f>
        <v>0</v>
      </c>
      <c r="C1583" s="10"/>
    </row>
    <row r="1584" spans="1:3">
      <c r="A1584" s="21">
        <v>336</v>
      </c>
      <c r="B1584" s="24">
        <f>100/'11'!B$17*'Calc3'!B$687*'Calc1'!B11368</f>
        <v>0</v>
      </c>
      <c r="C1584" s="10"/>
    </row>
    <row r="1585" spans="1:3">
      <c r="A1585" s="21">
        <v>337</v>
      </c>
      <c r="B1585" s="24">
        <f>100/'11'!B$17*'Calc3'!B$687*'Calc1'!B11369</f>
        <v>0</v>
      </c>
      <c r="C1585" s="10"/>
    </row>
    <row r="1586" spans="1:3">
      <c r="A1586" s="21">
        <v>338</v>
      </c>
      <c r="B1586" s="24">
        <f>100/'11'!B$17*'Calc3'!B$687*'Calc1'!B11370</f>
        <v>0</v>
      </c>
      <c r="C1586" s="10"/>
    </row>
    <row r="1587" spans="1:3">
      <c r="A1587" s="21">
        <v>339</v>
      </c>
      <c r="B1587" s="24">
        <f>100/'11'!B$17*'Calc3'!B$687*'Calc1'!B11371</f>
        <v>0</v>
      </c>
      <c r="C1587" s="10"/>
    </row>
    <row r="1588" spans="1:3">
      <c r="A1588" s="21">
        <v>340</v>
      </c>
      <c r="B1588" s="24">
        <f>100/'11'!B$17*'Calc3'!B$687*'Calc1'!B11372</f>
        <v>0</v>
      </c>
      <c r="C1588" s="10"/>
    </row>
    <row r="1589" spans="1:3">
      <c r="A1589" s="21">
        <v>341</v>
      </c>
      <c r="B1589" s="24">
        <f>100/'11'!B$17*'Calc3'!B$687*'Calc1'!B11373</f>
        <v>0</v>
      </c>
      <c r="C1589" s="10"/>
    </row>
    <row r="1590" spans="1:3">
      <c r="A1590" s="21">
        <v>342</v>
      </c>
      <c r="B1590" s="24">
        <f>100/'11'!B$17*'Calc3'!B$687*'Calc1'!B11374</f>
        <v>0</v>
      </c>
      <c r="C1590" s="10"/>
    </row>
    <row r="1591" spans="1:3">
      <c r="A1591" s="21">
        <v>343</v>
      </c>
      <c r="B1591" s="24">
        <f>100/'11'!B$17*'Calc3'!B$687*'Calc1'!B11375</f>
        <v>0</v>
      </c>
      <c r="C1591" s="10"/>
    </row>
    <row r="1592" spans="1:3">
      <c r="A1592" s="21">
        <v>344</v>
      </c>
      <c r="B1592" s="24">
        <f>100/'11'!B$17*'Calc3'!B$687*'Calc1'!B11376</f>
        <v>0</v>
      </c>
      <c r="C1592" s="10"/>
    </row>
    <row r="1593" spans="1:3">
      <c r="A1593" s="21">
        <v>345</v>
      </c>
      <c r="B1593" s="24">
        <f>100/'11'!B$17*'Calc3'!B$687*'Calc1'!B11377</f>
        <v>0</v>
      </c>
      <c r="C1593" s="10"/>
    </row>
    <row r="1594" spans="1:3">
      <c r="A1594" s="21">
        <v>346</v>
      </c>
      <c r="B1594" s="24">
        <f>100/'11'!B$17*'Calc3'!B$687*'Calc1'!B11378</f>
        <v>0</v>
      </c>
      <c r="C1594" s="10"/>
    </row>
    <row r="1595" spans="1:3">
      <c r="A1595" s="21">
        <v>347</v>
      </c>
      <c r="B1595" s="24">
        <f>100/'11'!B$17*'Calc3'!B$687*'Calc1'!B11379</f>
        <v>0</v>
      </c>
      <c r="C1595" s="10"/>
    </row>
    <row r="1596" spans="1:3">
      <c r="A1596" s="21">
        <v>348</v>
      </c>
      <c r="B1596" s="24">
        <f>100/'11'!B$17*'Calc3'!B$687*'Calc1'!B11380</f>
        <v>0</v>
      </c>
      <c r="C1596" s="10"/>
    </row>
    <row r="1597" spans="1:3">
      <c r="A1597" s="21">
        <v>349</v>
      </c>
      <c r="B1597" s="24">
        <f>100/'11'!B$17*'Calc3'!B$687*'Calc1'!B11381</f>
        <v>0</v>
      </c>
      <c r="C1597" s="10"/>
    </row>
    <row r="1598" spans="1:3">
      <c r="A1598" s="21">
        <v>350</v>
      </c>
      <c r="B1598" s="24">
        <f>100/'11'!B$17*'Calc3'!B$687*'Calc1'!B11382</f>
        <v>0</v>
      </c>
      <c r="C1598" s="10"/>
    </row>
    <row r="1599" spans="1:3">
      <c r="A1599" s="21">
        <v>351</v>
      </c>
      <c r="B1599" s="24">
        <f>100/'11'!B$17*'Calc3'!B$687*'Calc1'!B11383</f>
        <v>0</v>
      </c>
      <c r="C1599" s="10"/>
    </row>
    <row r="1600" spans="1:3">
      <c r="A1600" s="21">
        <v>352</v>
      </c>
      <c r="B1600" s="24">
        <f>100/'11'!B$17*'Calc3'!B$687*'Calc1'!B11384</f>
        <v>0</v>
      </c>
      <c r="C1600" s="10"/>
    </row>
    <row r="1601" spans="1:3">
      <c r="A1601" s="21">
        <v>353</v>
      </c>
      <c r="B1601" s="24">
        <f>100/'11'!B$17*'Calc3'!B$687*'Calc1'!B11385</f>
        <v>0</v>
      </c>
      <c r="C1601" s="10"/>
    </row>
    <row r="1602" spans="1:3">
      <c r="A1602" s="21">
        <v>354</v>
      </c>
      <c r="B1602" s="24">
        <f>100/'11'!B$17*'Calc3'!B$687*'Calc1'!B11386</f>
        <v>0</v>
      </c>
      <c r="C1602" s="10"/>
    </row>
    <row r="1603" spans="1:3">
      <c r="A1603" s="21">
        <v>355</v>
      </c>
      <c r="B1603" s="24">
        <f>100/'11'!B$17*'Calc3'!B$687*'Calc1'!B11387</f>
        <v>0</v>
      </c>
      <c r="C1603" s="10"/>
    </row>
    <row r="1604" spans="1:3">
      <c r="A1604" s="21">
        <v>356</v>
      </c>
      <c r="B1604" s="24">
        <f>100/'11'!B$17*'Calc3'!B$687*'Calc1'!B11388</f>
        <v>0</v>
      </c>
      <c r="C1604" s="10"/>
    </row>
    <row r="1605" spans="1:3">
      <c r="A1605" s="21">
        <v>357</v>
      </c>
      <c r="B1605" s="24">
        <f>100/'11'!B$17*'Calc3'!B$687*'Calc1'!B11389</f>
        <v>0</v>
      </c>
      <c r="C1605" s="10"/>
    </row>
    <row r="1606" spans="1:3">
      <c r="A1606" s="21">
        <v>358</v>
      </c>
      <c r="B1606" s="24">
        <f>100/'11'!B$17*'Calc3'!B$687*'Calc1'!B11390</f>
        <v>0</v>
      </c>
      <c r="C1606" s="10"/>
    </row>
    <row r="1607" spans="1:3">
      <c r="A1607" s="21">
        <v>359</v>
      </c>
      <c r="B1607" s="24">
        <f>100/'11'!B$17*'Calc3'!B$687*'Calc1'!B11391</f>
        <v>0</v>
      </c>
      <c r="C1607" s="10"/>
    </row>
    <row r="1608" spans="1:3">
      <c r="A1608" s="21">
        <v>360</v>
      </c>
      <c r="B1608" s="24">
        <f>100/'11'!B$17*'Calc3'!B$687*'Calc1'!B11392</f>
        <v>0</v>
      </c>
      <c r="C1608" s="10"/>
    </row>
    <row r="1609" spans="1:3">
      <c r="A1609" s="21">
        <v>361</v>
      </c>
      <c r="B1609" s="24">
        <f>100/'11'!B$17*'Calc3'!B$687*'Calc1'!B11393</f>
        <v>0</v>
      </c>
      <c r="C1609" s="10"/>
    </row>
    <row r="1610" spans="1:3">
      <c r="A1610" s="21">
        <v>362</v>
      </c>
      <c r="B1610" s="24">
        <f>100/'11'!B$17*'Calc3'!B$687*'Calc1'!B11394</f>
        <v>0</v>
      </c>
      <c r="C1610" s="10"/>
    </row>
    <row r="1611" spans="1:3">
      <c r="A1611" s="21">
        <v>363</v>
      </c>
      <c r="B1611" s="24">
        <f>100/'11'!B$17*'Calc3'!B$687*'Calc1'!B11395</f>
        <v>0</v>
      </c>
      <c r="C1611" s="10"/>
    </row>
    <row r="1612" spans="1:3">
      <c r="A1612" s="21">
        <v>364</v>
      </c>
      <c r="B1612" s="24">
        <f>100/'11'!B$17*'Calc3'!B$687*'Calc1'!B11396</f>
        <v>0</v>
      </c>
      <c r="C1612" s="10"/>
    </row>
    <row r="1613" spans="1:3">
      <c r="A1613" s="21">
        <v>365</v>
      </c>
      <c r="B1613" s="24">
        <f>100/'11'!B$17*'Calc3'!B$687*'Calc1'!B11397</f>
        <v>0</v>
      </c>
      <c r="C1613" s="10"/>
    </row>
    <row r="1614" spans="1:3">
      <c r="A1614" s="21">
        <v>366</v>
      </c>
      <c r="B1614" s="24">
        <f>100/'11'!B$17*'Calc3'!B$687*'Calc1'!B11398</f>
        <v>0</v>
      </c>
      <c r="C1614" s="10"/>
    </row>
    <row r="1615" spans="1:3">
      <c r="A1615" s="21">
        <v>367</v>
      </c>
      <c r="B1615" s="24">
        <f>100/'11'!B$17*'Calc3'!B$687*'Calc1'!B11399</f>
        <v>0</v>
      </c>
      <c r="C1615" s="10"/>
    </row>
    <row r="1616" spans="1:3">
      <c r="A1616" s="21">
        <v>368</v>
      </c>
      <c r="B1616" s="24">
        <f>100/'11'!B$17*'Calc3'!B$687*'Calc1'!B11400</f>
        <v>0</v>
      </c>
      <c r="C1616" s="10"/>
    </row>
    <row r="1617" spans="1:3">
      <c r="A1617" s="21">
        <v>369</v>
      </c>
      <c r="B1617" s="24">
        <f>100/'11'!B$17*'Calc3'!B$687*'Calc1'!B11401</f>
        <v>0</v>
      </c>
      <c r="C1617" s="10"/>
    </row>
    <row r="1618" spans="1:3">
      <c r="A1618" s="21">
        <v>370</v>
      </c>
      <c r="B1618" s="24">
        <f>100/'11'!B$17*'Calc3'!B$687*'Calc1'!B11402</f>
        <v>0</v>
      </c>
      <c r="C1618" s="10"/>
    </row>
    <row r="1619" spans="1:3">
      <c r="A1619" s="21">
        <v>371</v>
      </c>
      <c r="B1619" s="24">
        <f>100/'11'!B$17*'Calc3'!B$687*'Calc1'!B11403</f>
        <v>0</v>
      </c>
      <c r="C1619" s="10"/>
    </row>
    <row r="1620" spans="1:3">
      <c r="A1620" s="21">
        <v>372</v>
      </c>
      <c r="B1620" s="24">
        <f>100/'11'!B$17*'Calc3'!B$687*'Calc1'!B11404</f>
        <v>0</v>
      </c>
      <c r="C1620" s="10"/>
    </row>
    <row r="1621" spans="1:3">
      <c r="A1621" s="21">
        <v>373</v>
      </c>
      <c r="B1621" s="24">
        <f>100/'11'!B$17*'Calc3'!B$687*'Calc1'!B11405</f>
        <v>0</v>
      </c>
      <c r="C1621" s="10"/>
    </row>
    <row r="1622" spans="1:3">
      <c r="A1622" s="21">
        <v>374</v>
      </c>
      <c r="B1622" s="24">
        <f>100/'11'!B$17*'Calc3'!B$687*'Calc1'!B11406</f>
        <v>0</v>
      </c>
      <c r="C1622" s="10"/>
    </row>
    <row r="1623" spans="1:3">
      <c r="A1623" s="21">
        <v>375</v>
      </c>
      <c r="B1623" s="24">
        <f>100/'11'!B$17*'Calc3'!B$687*'Calc1'!B11407</f>
        <v>0</v>
      </c>
      <c r="C1623" s="10"/>
    </row>
    <row r="1624" spans="1:3">
      <c r="A1624" s="21">
        <v>376</v>
      </c>
      <c r="B1624" s="24">
        <f>100/'11'!B$17*'Calc3'!B$687*'Calc1'!B11408</f>
        <v>0</v>
      </c>
      <c r="C1624" s="10"/>
    </row>
    <row r="1625" spans="1:3">
      <c r="A1625" s="21">
        <v>377</v>
      </c>
      <c r="B1625" s="24">
        <f>100/'11'!B$17*'Calc3'!B$687*'Calc1'!B11409</f>
        <v>0</v>
      </c>
      <c r="C1625" s="10"/>
    </row>
    <row r="1626" spans="1:3">
      <c r="A1626" s="21">
        <v>378</v>
      </c>
      <c r="B1626" s="24">
        <f>100/'11'!B$17*'Calc3'!B$687*'Calc1'!B11410</f>
        <v>0</v>
      </c>
      <c r="C1626" s="10"/>
    </row>
    <row r="1627" spans="1:3">
      <c r="A1627" s="21">
        <v>379</v>
      </c>
      <c r="B1627" s="24">
        <f>100/'11'!B$17*'Calc3'!B$687*'Calc1'!B11411</f>
        <v>0</v>
      </c>
      <c r="C1627" s="10"/>
    </row>
    <row r="1628" spans="1:3">
      <c r="A1628" s="21">
        <v>380</v>
      </c>
      <c r="B1628" s="24">
        <f>100/'11'!B$17*'Calc3'!B$687*'Calc1'!B11412</f>
        <v>0</v>
      </c>
      <c r="C1628" s="10"/>
    </row>
    <row r="1629" spans="1:3">
      <c r="A1629" s="21">
        <v>381</v>
      </c>
      <c r="B1629" s="24">
        <f>100/'11'!B$17*'Calc3'!B$687*'Calc1'!B11413</f>
        <v>0</v>
      </c>
      <c r="C1629" s="10"/>
    </row>
    <row r="1630" spans="1:3">
      <c r="A1630" s="21">
        <v>382</v>
      </c>
      <c r="B1630" s="24">
        <f>100/'11'!B$17*'Calc3'!B$687*'Calc1'!B11414</f>
        <v>0</v>
      </c>
      <c r="C1630" s="10"/>
    </row>
    <row r="1631" spans="1:3">
      <c r="A1631" s="21">
        <v>383</v>
      </c>
      <c r="B1631" s="24">
        <f>100/'11'!B$17*'Calc3'!B$687*'Calc1'!B11415</f>
        <v>0</v>
      </c>
      <c r="C1631" s="10"/>
    </row>
    <row r="1632" spans="1:3">
      <c r="A1632" s="21">
        <v>384</v>
      </c>
      <c r="B1632" s="24">
        <f>100/'11'!B$17*'Calc3'!B$687*'Calc1'!B11416</f>
        <v>0</v>
      </c>
      <c r="C1632" s="10"/>
    </row>
    <row r="1633" spans="1:3">
      <c r="A1633" s="21">
        <v>385</v>
      </c>
      <c r="B1633" s="24">
        <f>100/'11'!B$17*'Calc3'!B$687*'Calc1'!B11417</f>
        <v>0</v>
      </c>
      <c r="C1633" s="10"/>
    </row>
    <row r="1634" spans="1:3">
      <c r="A1634" s="21">
        <v>386</v>
      </c>
      <c r="B1634" s="24">
        <f>100/'11'!B$17*'Calc3'!B$687*'Calc1'!B11418</f>
        <v>0</v>
      </c>
      <c r="C1634" s="10"/>
    </row>
    <row r="1635" spans="1:3">
      <c r="A1635" s="21">
        <v>387</v>
      </c>
      <c r="B1635" s="24">
        <f>100/'11'!B$17*'Calc3'!B$687*'Calc1'!B11419</f>
        <v>0</v>
      </c>
      <c r="C1635" s="10"/>
    </row>
    <row r="1636" spans="1:3">
      <c r="A1636" s="21">
        <v>388</v>
      </c>
      <c r="B1636" s="24">
        <f>100/'11'!B$17*'Calc3'!B$687*'Calc1'!B11420</f>
        <v>0</v>
      </c>
      <c r="C1636" s="10"/>
    </row>
    <row r="1637" spans="1:3">
      <c r="A1637" s="21">
        <v>389</v>
      </c>
      <c r="B1637" s="24">
        <f>100/'11'!B$17*'Calc3'!B$687*'Calc1'!B11421</f>
        <v>0</v>
      </c>
      <c r="C1637" s="10"/>
    </row>
    <row r="1638" spans="1:3">
      <c r="A1638" s="21">
        <v>390</v>
      </c>
      <c r="B1638" s="24">
        <f>100/'11'!B$17*'Calc3'!B$687*'Calc1'!B11422</f>
        <v>0</v>
      </c>
      <c r="C1638" s="10"/>
    </row>
    <row r="1639" spans="1:3">
      <c r="A1639" s="21">
        <v>391</v>
      </c>
      <c r="B1639" s="24">
        <f>100/'11'!B$17*'Calc3'!B$687*'Calc1'!B11423</f>
        <v>0</v>
      </c>
      <c r="C1639" s="10"/>
    </row>
    <row r="1640" spans="1:3">
      <c r="A1640" s="21">
        <v>392</v>
      </c>
      <c r="B1640" s="24">
        <f>100/'11'!B$17*'Calc3'!B$687*'Calc1'!B11424</f>
        <v>0</v>
      </c>
      <c r="C1640" s="10"/>
    </row>
    <row r="1641" spans="1:3">
      <c r="A1641" s="21">
        <v>393</v>
      </c>
      <c r="B1641" s="24">
        <f>100/'11'!B$17*'Calc3'!B$687*'Calc1'!B11425</f>
        <v>0</v>
      </c>
      <c r="C1641" s="10"/>
    </row>
    <row r="1642" spans="1:3">
      <c r="A1642" s="21">
        <v>394</v>
      </c>
      <c r="B1642" s="24">
        <f>100/'11'!B$17*'Calc3'!B$687*'Calc1'!B11426</f>
        <v>0</v>
      </c>
      <c r="C1642" s="10"/>
    </row>
    <row r="1643" spans="1:3">
      <c r="A1643" s="21">
        <v>395</v>
      </c>
      <c r="B1643" s="24">
        <f>100/'11'!B$17*'Calc3'!B$687*'Calc1'!B11427</f>
        <v>0</v>
      </c>
      <c r="C1643" s="10"/>
    </row>
    <row r="1644" spans="1:3">
      <c r="A1644" s="21">
        <v>396</v>
      </c>
      <c r="B1644" s="24">
        <f>100/'11'!B$17*'Calc3'!B$687*'Calc1'!B11428</f>
        <v>0</v>
      </c>
      <c r="C1644" s="10"/>
    </row>
    <row r="1645" spans="1:3">
      <c r="A1645" s="21">
        <v>397</v>
      </c>
      <c r="B1645" s="24">
        <f>100/'11'!B$17*'Calc3'!B$687*'Calc1'!B11429</f>
        <v>0</v>
      </c>
      <c r="C1645" s="10"/>
    </row>
    <row r="1646" spans="1:3">
      <c r="A1646" s="21">
        <v>398</v>
      </c>
      <c r="B1646" s="24">
        <f>100/'11'!B$17*'Calc3'!B$687*'Calc1'!B11430</f>
        <v>0</v>
      </c>
      <c r="C1646" s="10"/>
    </row>
    <row r="1647" spans="1:3">
      <c r="A1647" s="21">
        <v>399</v>
      </c>
      <c r="B1647" s="24">
        <f>100/'11'!B$17*'Calc3'!B$687*'Calc1'!B11431</f>
        <v>0</v>
      </c>
      <c r="C1647" s="10"/>
    </row>
    <row r="1648" spans="1:3">
      <c r="A1648" s="21">
        <v>400</v>
      </c>
      <c r="B1648" s="24">
        <f>100/'11'!B$17*'Calc3'!B$687*'Calc1'!B11432</f>
        <v>0</v>
      </c>
      <c r="C1648" s="10"/>
    </row>
    <row r="1649" spans="1:3">
      <c r="A1649" s="21">
        <v>401</v>
      </c>
      <c r="B1649" s="24">
        <f>100/'11'!B$17*'Calc3'!B$687*'Calc1'!B11433</f>
        <v>0</v>
      </c>
      <c r="C1649" s="10"/>
    </row>
    <row r="1650" spans="1:3">
      <c r="A1650" s="21">
        <v>402</v>
      </c>
      <c r="B1650" s="24">
        <f>100/'11'!B$17*'Calc3'!B$687*'Calc1'!B11434</f>
        <v>0</v>
      </c>
      <c r="C1650" s="10"/>
    </row>
    <row r="1651" spans="1:3">
      <c r="A1651" s="21">
        <v>403</v>
      </c>
      <c r="B1651" s="24">
        <f>100/'11'!B$17*'Calc3'!B$687*'Calc1'!B11435</f>
        <v>0</v>
      </c>
      <c r="C1651" s="10"/>
    </row>
    <row r="1652" spans="1:3">
      <c r="A1652" s="21">
        <v>404</v>
      </c>
      <c r="B1652" s="24">
        <f>100/'11'!B$17*'Calc3'!B$687*'Calc1'!B11436</f>
        <v>0</v>
      </c>
      <c r="C1652" s="10"/>
    </row>
    <row r="1653" spans="1:3">
      <c r="A1653" s="21">
        <v>405</v>
      </c>
      <c r="B1653" s="24">
        <f>100/'11'!B$17*'Calc3'!B$687*'Calc1'!B11437</f>
        <v>0</v>
      </c>
      <c r="C1653" s="10"/>
    </row>
    <row r="1654" spans="1:3">
      <c r="A1654" s="21">
        <v>406</v>
      </c>
      <c r="B1654" s="24">
        <f>100/'11'!B$17*'Calc3'!B$687*'Calc1'!B11438</f>
        <v>0</v>
      </c>
      <c r="C1654" s="10"/>
    </row>
    <row r="1655" spans="1:3">
      <c r="A1655" s="21">
        <v>407</v>
      </c>
      <c r="B1655" s="24">
        <f>100/'11'!B$17*'Calc3'!B$687*'Calc1'!B11439</f>
        <v>0</v>
      </c>
      <c r="C1655" s="10"/>
    </row>
    <row r="1656" spans="1:3">
      <c r="A1656" s="21">
        <v>408</v>
      </c>
      <c r="B1656" s="24">
        <f>100/'11'!B$17*'Calc3'!B$687*'Calc1'!B11440</f>
        <v>0</v>
      </c>
      <c r="C1656" s="10"/>
    </row>
    <row r="1657" spans="1:3">
      <c r="A1657" s="21">
        <v>409</v>
      </c>
      <c r="B1657" s="24">
        <f>100/'11'!B$17*'Calc3'!B$687*'Calc1'!B11441</f>
        <v>0</v>
      </c>
      <c r="C1657" s="10"/>
    </row>
    <row r="1658" spans="1:3">
      <c r="A1658" s="21">
        <v>410</v>
      </c>
      <c r="B1658" s="24">
        <f>100/'11'!B$17*'Calc3'!B$687*'Calc1'!B11442</f>
        <v>0</v>
      </c>
      <c r="C1658" s="10"/>
    </row>
    <row r="1659" spans="1:3">
      <c r="A1659" s="21">
        <v>411</v>
      </c>
      <c r="B1659" s="24">
        <f>100/'11'!B$17*'Calc3'!B$687*'Calc1'!B11443</f>
        <v>0</v>
      </c>
      <c r="C1659" s="10"/>
    </row>
    <row r="1660" spans="1:3">
      <c r="A1660" s="21">
        <v>412</v>
      </c>
      <c r="B1660" s="24">
        <f>100/'11'!B$17*'Calc3'!B$687*'Calc1'!B11444</f>
        <v>0</v>
      </c>
      <c r="C1660" s="10"/>
    </row>
    <row r="1661" spans="1:3">
      <c r="A1661" s="21">
        <v>413</v>
      </c>
      <c r="B1661" s="24">
        <f>100/'11'!B$17*'Calc3'!B$687*'Calc1'!B11445</f>
        <v>0</v>
      </c>
      <c r="C1661" s="10"/>
    </row>
    <row r="1662" spans="1:3">
      <c r="A1662" s="21">
        <v>414</v>
      </c>
      <c r="B1662" s="24">
        <f>100/'11'!B$17*'Calc3'!B$687*'Calc1'!B11446</f>
        <v>0</v>
      </c>
      <c r="C1662" s="10"/>
    </row>
    <row r="1663" spans="1:3">
      <c r="A1663" s="21">
        <v>415</v>
      </c>
      <c r="B1663" s="24">
        <f>100/'11'!B$17*'Calc3'!B$687*'Calc1'!B11447</f>
        <v>0</v>
      </c>
      <c r="C1663" s="10"/>
    </row>
    <row r="1664" spans="1:3">
      <c r="A1664" s="21">
        <v>416</v>
      </c>
      <c r="B1664" s="24">
        <f>100/'11'!B$17*'Calc3'!B$687*'Calc1'!B11448</f>
        <v>0</v>
      </c>
      <c r="C1664" s="10"/>
    </row>
    <row r="1665" spans="1:3">
      <c r="A1665" s="21">
        <v>417</v>
      </c>
      <c r="B1665" s="24">
        <f>100/'11'!B$17*'Calc3'!B$687*'Calc1'!B11449</f>
        <v>0</v>
      </c>
      <c r="C1665" s="10"/>
    </row>
    <row r="1666" spans="1:3">
      <c r="A1666" s="21">
        <v>418</v>
      </c>
      <c r="B1666" s="24">
        <f>100/'11'!B$17*'Calc3'!B$687*'Calc1'!B11450</f>
        <v>0</v>
      </c>
      <c r="C1666" s="10"/>
    </row>
    <row r="1667" spans="1:3">
      <c r="A1667" s="21">
        <v>419</v>
      </c>
      <c r="B1667" s="24">
        <f>100/'11'!B$17*'Calc3'!B$687*'Calc1'!B11451</f>
        <v>0</v>
      </c>
      <c r="C1667" s="10"/>
    </row>
    <row r="1668" spans="1:3">
      <c r="A1668" s="21">
        <v>420</v>
      </c>
      <c r="B1668" s="24">
        <f>100/'11'!B$17*'Calc3'!B$687*'Calc1'!B11452</f>
        <v>0</v>
      </c>
      <c r="C1668" s="10"/>
    </row>
    <row r="1669" spans="1:3">
      <c r="A1669" s="21">
        <v>421</v>
      </c>
      <c r="B1669" s="24">
        <f>100/'11'!B$17*'Calc3'!B$687*'Calc1'!B11453</f>
        <v>0</v>
      </c>
      <c r="C1669" s="10"/>
    </row>
    <row r="1670" spans="1:3">
      <c r="A1670" s="21">
        <v>422</v>
      </c>
      <c r="B1670" s="24">
        <f>100/'11'!B$17*'Calc3'!B$687*'Calc1'!B11454</f>
        <v>0</v>
      </c>
      <c r="C1670" s="10"/>
    </row>
    <row r="1671" spans="1:3">
      <c r="A1671" s="21">
        <v>423</v>
      </c>
      <c r="B1671" s="24">
        <f>100/'11'!B$17*'Calc3'!B$687*'Calc1'!B11455</f>
        <v>0</v>
      </c>
      <c r="C1671" s="10"/>
    </row>
    <row r="1672" spans="1:3">
      <c r="A1672" s="21">
        <v>424</v>
      </c>
      <c r="B1672" s="24">
        <f>100/'11'!B$17*'Calc3'!B$687*'Calc1'!B11456</f>
        <v>0</v>
      </c>
      <c r="C1672" s="10"/>
    </row>
    <row r="1673" spans="1:3">
      <c r="A1673" s="21">
        <v>425</v>
      </c>
      <c r="B1673" s="24">
        <f>100/'11'!B$17*'Calc3'!B$687*'Calc1'!B11457</f>
        <v>0</v>
      </c>
      <c r="C1673" s="10"/>
    </row>
    <row r="1674" spans="1:3">
      <c r="A1674" s="21">
        <v>426</v>
      </c>
      <c r="B1674" s="24">
        <f>100/'11'!B$17*'Calc3'!B$687*'Calc1'!B11458</f>
        <v>0</v>
      </c>
      <c r="C1674" s="10"/>
    </row>
    <row r="1675" spans="1:3">
      <c r="A1675" s="21">
        <v>427</v>
      </c>
      <c r="B1675" s="24">
        <f>100/'11'!B$17*'Calc3'!B$687*'Calc1'!B11459</f>
        <v>0</v>
      </c>
      <c r="C1675" s="10"/>
    </row>
    <row r="1676" spans="1:3">
      <c r="A1676" s="21">
        <v>428</v>
      </c>
      <c r="B1676" s="24">
        <f>100/'11'!B$17*'Calc3'!B$687*'Calc1'!B11460</f>
        <v>0</v>
      </c>
      <c r="C1676" s="10"/>
    </row>
    <row r="1677" spans="1:3">
      <c r="A1677" s="21">
        <v>429</v>
      </c>
      <c r="B1677" s="24">
        <f>100/'11'!B$17*'Calc3'!B$687*'Calc1'!B11461</f>
        <v>0</v>
      </c>
      <c r="C1677" s="10"/>
    </row>
    <row r="1678" spans="1:3">
      <c r="A1678" s="21">
        <v>430</v>
      </c>
      <c r="B1678" s="24">
        <f>100/'11'!B$17*'Calc3'!B$687*'Calc1'!B11462</f>
        <v>0</v>
      </c>
      <c r="C1678" s="10"/>
    </row>
    <row r="1679" spans="1:3">
      <c r="A1679" s="21">
        <v>431</v>
      </c>
      <c r="B1679" s="24">
        <f>100/'11'!B$17*'Calc3'!B$687*'Calc1'!B11463</f>
        <v>0</v>
      </c>
      <c r="C1679" s="10"/>
    </row>
    <row r="1680" spans="1:3">
      <c r="A1680" s="21">
        <v>432</v>
      </c>
      <c r="B1680" s="24">
        <f>100/'11'!B$17*'Calc3'!B$687*'Calc1'!B11464</f>
        <v>0</v>
      </c>
      <c r="C1680" s="10"/>
    </row>
    <row r="1681" spans="1:3">
      <c r="A1681" s="21">
        <v>433</v>
      </c>
      <c r="B1681" s="24">
        <f>100/'11'!B$17*'Calc3'!B$687*'Calc1'!B11465</f>
        <v>0</v>
      </c>
      <c r="C1681" s="10"/>
    </row>
    <row r="1682" spans="1:3">
      <c r="A1682" s="21">
        <v>434</v>
      </c>
      <c r="B1682" s="24">
        <f>100/'11'!B$17*'Calc3'!B$687*'Calc1'!B11466</f>
        <v>0</v>
      </c>
      <c r="C1682" s="10"/>
    </row>
    <row r="1683" spans="1:3">
      <c r="A1683" s="21">
        <v>435</v>
      </c>
      <c r="B1683" s="24">
        <f>100/'11'!B$17*'Calc3'!B$687*'Calc1'!B11467</f>
        <v>0</v>
      </c>
      <c r="C1683" s="10"/>
    </row>
    <row r="1684" spans="1:3">
      <c r="A1684" s="21">
        <v>436</v>
      </c>
      <c r="B1684" s="24">
        <f>100/'11'!B$17*'Calc3'!B$687*'Calc1'!B11468</f>
        <v>0</v>
      </c>
      <c r="C1684" s="10"/>
    </row>
    <row r="1685" spans="1:3">
      <c r="A1685" s="21">
        <v>437</v>
      </c>
      <c r="B1685" s="24">
        <f>100/'11'!B$17*'Calc3'!B$687*'Calc1'!B11469</f>
        <v>0</v>
      </c>
      <c r="C1685" s="10"/>
    </row>
    <row r="1686" spans="1:3">
      <c r="A1686" s="21">
        <v>438</v>
      </c>
      <c r="B1686" s="24">
        <f>100/'11'!B$17*'Calc3'!B$687*'Calc1'!B11470</f>
        <v>0</v>
      </c>
      <c r="C1686" s="10"/>
    </row>
    <row r="1687" spans="1:3">
      <c r="A1687" s="21">
        <v>439</v>
      </c>
      <c r="B1687" s="24">
        <f>100/'11'!B$17*'Calc3'!B$687*'Calc1'!B11471</f>
        <v>0</v>
      </c>
      <c r="C1687" s="10"/>
    </row>
    <row r="1688" spans="1:3">
      <c r="A1688" s="21">
        <v>440</v>
      </c>
      <c r="B1688" s="24">
        <f>100/'11'!B$17*'Calc3'!B$687*'Calc1'!B11472</f>
        <v>0</v>
      </c>
      <c r="C1688" s="10"/>
    </row>
    <row r="1689" spans="1:3">
      <c r="A1689" s="21">
        <v>441</v>
      </c>
      <c r="B1689" s="24">
        <f>100/'11'!B$17*'Calc3'!B$687*'Calc1'!B11473</f>
        <v>0</v>
      </c>
      <c r="C1689" s="10"/>
    </row>
    <row r="1690" spans="1:3">
      <c r="A1690" s="21">
        <v>442</v>
      </c>
      <c r="B1690" s="24">
        <f>100/'11'!B$17*'Calc3'!B$687*'Calc1'!B11474</f>
        <v>0</v>
      </c>
      <c r="C1690" s="10"/>
    </row>
    <row r="1691" spans="1:3">
      <c r="A1691" s="21">
        <v>443</v>
      </c>
      <c r="B1691" s="24">
        <f>100/'11'!B$17*'Calc3'!B$687*'Calc1'!B11475</f>
        <v>0</v>
      </c>
      <c r="C1691" s="10"/>
    </row>
    <row r="1692" spans="1:3">
      <c r="A1692" s="21">
        <v>444</v>
      </c>
      <c r="B1692" s="24">
        <f>100/'11'!B$17*'Calc3'!B$687*'Calc1'!B11476</f>
        <v>0</v>
      </c>
      <c r="C1692" s="10"/>
    </row>
    <row r="1693" spans="1:3">
      <c r="A1693" s="21">
        <v>445</v>
      </c>
      <c r="B1693" s="24">
        <f>100/'11'!B$17*'Calc3'!B$687*'Calc1'!B11477</f>
        <v>0</v>
      </c>
      <c r="C1693" s="10"/>
    </row>
    <row r="1694" spans="1:3">
      <c r="A1694" s="21">
        <v>446</v>
      </c>
      <c r="B1694" s="24">
        <f>100/'11'!B$17*'Calc3'!B$687*'Calc1'!B11478</f>
        <v>0</v>
      </c>
      <c r="C1694" s="10"/>
    </row>
    <row r="1695" spans="1:3">
      <c r="A1695" s="21">
        <v>447</v>
      </c>
      <c r="B1695" s="24">
        <f>100/'11'!B$17*'Calc3'!B$687*'Calc1'!B11479</f>
        <v>0</v>
      </c>
      <c r="C1695" s="10"/>
    </row>
    <row r="1696" spans="1:3">
      <c r="A1696" s="21">
        <v>448</v>
      </c>
      <c r="B1696" s="24">
        <f>100/'11'!B$17*'Calc3'!B$687*'Calc1'!B11480</f>
        <v>0</v>
      </c>
      <c r="C1696" s="10"/>
    </row>
    <row r="1697" spans="1:3">
      <c r="A1697" s="21">
        <v>449</v>
      </c>
      <c r="B1697" s="24">
        <f>100/'11'!B$17*'Calc3'!B$687*'Calc1'!B11481</f>
        <v>0</v>
      </c>
      <c r="C1697" s="10"/>
    </row>
    <row r="1698" spans="1:3">
      <c r="A1698" s="21">
        <v>450</v>
      </c>
      <c r="B1698" s="24">
        <f>100/'11'!B$17*'Calc3'!B$687*'Calc1'!B11482</f>
        <v>0</v>
      </c>
      <c r="C1698" s="10"/>
    </row>
    <row r="1699" spans="1:3">
      <c r="A1699" s="21">
        <v>451</v>
      </c>
      <c r="B1699" s="24">
        <f>100/'11'!B$17*'Calc3'!B$687*'Calc1'!B11483</f>
        <v>0</v>
      </c>
      <c r="C1699" s="10"/>
    </row>
    <row r="1700" spans="1:3">
      <c r="A1700" s="21">
        <v>452</v>
      </c>
      <c r="B1700" s="24">
        <f>100/'11'!B$17*'Calc3'!B$687*'Calc1'!B11484</f>
        <v>0</v>
      </c>
      <c r="C1700" s="10"/>
    </row>
    <row r="1701" spans="1:3">
      <c r="A1701" s="21">
        <v>453</v>
      </c>
      <c r="B1701" s="24">
        <f>100/'11'!B$17*'Calc3'!B$687*'Calc1'!B11485</f>
        <v>0</v>
      </c>
      <c r="C1701" s="10"/>
    </row>
    <row r="1702" spans="1:3">
      <c r="A1702" s="21">
        <v>454</v>
      </c>
      <c r="B1702" s="24">
        <f>100/'11'!B$17*'Calc3'!B$687*'Calc1'!B11486</f>
        <v>0</v>
      </c>
      <c r="C1702" s="10"/>
    </row>
    <row r="1703" spans="1:3">
      <c r="A1703" s="21">
        <v>455</v>
      </c>
      <c r="B1703" s="24">
        <f>100/'11'!B$17*'Calc3'!B$687*'Calc1'!B11487</f>
        <v>0</v>
      </c>
      <c r="C1703" s="10"/>
    </row>
    <row r="1704" spans="1:3">
      <c r="A1704" s="21">
        <v>456</v>
      </c>
      <c r="B1704" s="24">
        <f>100/'11'!B$17*'Calc3'!B$687*'Calc1'!B11488</f>
        <v>0</v>
      </c>
      <c r="C1704" s="10"/>
    </row>
    <row r="1705" spans="1:3">
      <c r="A1705" s="21">
        <v>457</v>
      </c>
      <c r="B1705" s="24">
        <f>100/'11'!B$17*'Calc3'!B$687*'Calc1'!B11489</f>
        <v>0</v>
      </c>
      <c r="C1705" s="10"/>
    </row>
    <row r="1706" spans="1:3">
      <c r="A1706" s="21">
        <v>458</v>
      </c>
      <c r="B1706" s="24">
        <f>100/'11'!B$17*'Calc3'!B$687*'Calc1'!B11490</f>
        <v>0</v>
      </c>
      <c r="C1706" s="10"/>
    </row>
    <row r="1707" spans="1:3">
      <c r="A1707" s="21">
        <v>459</v>
      </c>
      <c r="B1707" s="24">
        <f>100/'11'!B$17*'Calc3'!B$687*'Calc1'!B11491</f>
        <v>0</v>
      </c>
      <c r="C1707" s="10"/>
    </row>
    <row r="1708" spans="1:3">
      <c r="A1708" s="21">
        <v>460</v>
      </c>
      <c r="B1708" s="24">
        <f>100/'11'!B$17*'Calc3'!B$687*'Calc1'!B11492</f>
        <v>0</v>
      </c>
      <c r="C1708" s="10"/>
    </row>
    <row r="1709" spans="1:3">
      <c r="A1709" s="21">
        <v>461</v>
      </c>
      <c r="B1709" s="24">
        <f>100/'11'!B$17*'Calc3'!B$687*'Calc1'!B11493</f>
        <v>0</v>
      </c>
      <c r="C1709" s="10"/>
    </row>
    <row r="1710" spans="1:3">
      <c r="A1710" s="21">
        <v>462</v>
      </c>
      <c r="B1710" s="24">
        <f>100/'11'!B$17*'Calc3'!B$687*'Calc1'!B11494</f>
        <v>0</v>
      </c>
      <c r="C1710" s="10"/>
    </row>
    <row r="1711" spans="1:3">
      <c r="A1711" s="21">
        <v>463</v>
      </c>
      <c r="B1711" s="24">
        <f>100/'11'!B$17*'Calc3'!B$687*'Calc1'!B11495</f>
        <v>0</v>
      </c>
      <c r="C1711" s="10"/>
    </row>
    <row r="1712" spans="1:3">
      <c r="A1712" s="21">
        <v>464</v>
      </c>
      <c r="B1712" s="24">
        <f>100/'11'!B$17*'Calc3'!B$687*'Calc1'!B11496</f>
        <v>0</v>
      </c>
      <c r="C1712" s="10"/>
    </row>
    <row r="1713" spans="1:3">
      <c r="A1713" s="21">
        <v>465</v>
      </c>
      <c r="B1713" s="24">
        <f>100/'11'!B$17*'Calc3'!B$687*'Calc1'!B11497</f>
        <v>0</v>
      </c>
      <c r="C1713" s="10"/>
    </row>
    <row r="1714" spans="1:3">
      <c r="A1714" s="21">
        <v>466</v>
      </c>
      <c r="B1714" s="24">
        <f>100/'11'!B$17*'Calc3'!B$687*'Calc1'!B11498</f>
        <v>0</v>
      </c>
      <c r="C1714" s="10"/>
    </row>
    <row r="1715" spans="1:3">
      <c r="A1715" s="21">
        <v>467</v>
      </c>
      <c r="B1715" s="24">
        <f>100/'11'!B$17*'Calc3'!B$687*'Calc1'!B11499</f>
        <v>0</v>
      </c>
      <c r="C1715" s="10"/>
    </row>
    <row r="1716" spans="1:3">
      <c r="A1716" s="21">
        <v>468</v>
      </c>
      <c r="B1716" s="24">
        <f>100/'11'!B$17*'Calc3'!B$687*'Calc1'!B11500</f>
        <v>0</v>
      </c>
      <c r="C1716" s="10"/>
    </row>
    <row r="1717" spans="1:3">
      <c r="A1717" s="21">
        <v>469</v>
      </c>
      <c r="B1717" s="24">
        <f>100/'11'!B$17*'Calc3'!B$687*'Calc1'!B11501</f>
        <v>0</v>
      </c>
      <c r="C1717" s="10"/>
    </row>
    <row r="1718" spans="1:3">
      <c r="A1718" s="21">
        <v>470</v>
      </c>
      <c r="B1718" s="24">
        <f>100/'11'!B$17*'Calc3'!B$687*'Calc1'!B11502</f>
        <v>0</v>
      </c>
      <c r="C1718" s="10"/>
    </row>
    <row r="1719" spans="1:3">
      <c r="A1719" s="21">
        <v>471</v>
      </c>
      <c r="B1719" s="24">
        <f>100/'11'!B$17*'Calc3'!B$687*'Calc1'!B11503</f>
        <v>0</v>
      </c>
      <c r="C1719" s="10"/>
    </row>
    <row r="1720" spans="1:3">
      <c r="A1720" s="21">
        <v>472</v>
      </c>
      <c r="B1720" s="24">
        <f>100/'11'!B$17*'Calc3'!B$687*'Calc1'!B11504</f>
        <v>0</v>
      </c>
      <c r="C1720" s="10"/>
    </row>
    <row r="1721" spans="1:3">
      <c r="A1721" s="21">
        <v>473</v>
      </c>
      <c r="B1721" s="24">
        <f>100/'11'!B$17*'Calc3'!B$687*'Calc1'!B11505</f>
        <v>0</v>
      </c>
      <c r="C1721" s="10"/>
    </row>
    <row r="1722" spans="1:3">
      <c r="A1722" s="21">
        <v>474</v>
      </c>
      <c r="B1722" s="24">
        <f>100/'11'!B$17*'Calc3'!B$687*'Calc1'!B11506</f>
        <v>0</v>
      </c>
      <c r="C1722" s="10"/>
    </row>
    <row r="1723" spans="1:3">
      <c r="A1723" s="21">
        <v>475</v>
      </c>
      <c r="B1723" s="24">
        <f>100/'11'!B$17*'Calc3'!B$687*'Calc1'!B11507</f>
        <v>0</v>
      </c>
      <c r="C1723" s="10"/>
    </row>
    <row r="1724" spans="1:3">
      <c r="A1724" s="21">
        <v>476</v>
      </c>
      <c r="B1724" s="24">
        <f>100/'11'!B$17*'Calc3'!B$687*'Calc1'!B11508</f>
        <v>0</v>
      </c>
      <c r="C1724" s="10"/>
    </row>
    <row r="1725" spans="1:3">
      <c r="A1725" s="21">
        <v>477</v>
      </c>
      <c r="B1725" s="24">
        <f>100/'11'!B$17*'Calc3'!B$687*'Calc1'!B11509</f>
        <v>0</v>
      </c>
      <c r="C1725" s="10"/>
    </row>
    <row r="1726" spans="1:3">
      <c r="A1726" s="21">
        <v>478</v>
      </c>
      <c r="B1726" s="24">
        <f>100/'11'!B$17*'Calc3'!B$687*'Calc1'!B11510</f>
        <v>0</v>
      </c>
      <c r="C1726" s="10"/>
    </row>
    <row r="1727" spans="1:3">
      <c r="A1727" s="21">
        <v>479</v>
      </c>
      <c r="B1727" s="24">
        <f>100/'11'!B$17*'Calc3'!B$687*'Calc1'!B11511</f>
        <v>0</v>
      </c>
      <c r="C1727" s="10"/>
    </row>
    <row r="1728" spans="1:3">
      <c r="A1728" s="21">
        <v>480</v>
      </c>
      <c r="B1728" s="24">
        <f>100/'11'!B$17*'Calc3'!B$687*'Calc1'!B11512</f>
        <v>0</v>
      </c>
      <c r="C1728" s="10"/>
    </row>
    <row r="1729" spans="1:3">
      <c r="A1729" s="21">
        <v>481</v>
      </c>
      <c r="B1729" s="24">
        <f>100/'11'!B$17*'Calc3'!B$687*'Calc1'!B11513</f>
        <v>0</v>
      </c>
      <c r="C1729" s="10"/>
    </row>
    <row r="1730" spans="1:3">
      <c r="A1730" s="21">
        <v>482</v>
      </c>
      <c r="B1730" s="24">
        <f>100/'11'!B$17*'Calc3'!B$687*'Calc1'!B11514</f>
        <v>0</v>
      </c>
      <c r="C1730" s="10"/>
    </row>
    <row r="1731" spans="1:3">
      <c r="A1731" s="21">
        <v>483</v>
      </c>
      <c r="B1731" s="24">
        <f>100/'11'!B$17*'Calc3'!B$687*'Calc1'!B11515</f>
        <v>0</v>
      </c>
      <c r="C1731" s="10"/>
    </row>
    <row r="1732" spans="1:3">
      <c r="A1732" s="21">
        <v>484</v>
      </c>
      <c r="B1732" s="24">
        <f>100/'11'!B$17*'Calc3'!B$687*'Calc1'!B11516</f>
        <v>0</v>
      </c>
      <c r="C1732" s="10"/>
    </row>
    <row r="1733" spans="1:3">
      <c r="A1733" s="21">
        <v>485</v>
      </c>
      <c r="B1733" s="24">
        <f>100/'11'!B$17*'Calc3'!B$687*'Calc1'!B11517</f>
        <v>0</v>
      </c>
      <c r="C1733" s="10"/>
    </row>
    <row r="1734" spans="1:3">
      <c r="A1734" s="21">
        <v>486</v>
      </c>
      <c r="B1734" s="24">
        <f>100/'11'!B$17*'Calc3'!B$687*'Calc1'!B11518</f>
        <v>0</v>
      </c>
      <c r="C1734" s="10"/>
    </row>
    <row r="1735" spans="1:3">
      <c r="A1735" s="21">
        <v>487</v>
      </c>
      <c r="B1735" s="24">
        <f>100/'11'!B$17*'Calc3'!B$687*'Calc1'!B11519</f>
        <v>0</v>
      </c>
      <c r="C1735" s="10"/>
    </row>
    <row r="1736" spans="1:3">
      <c r="A1736" s="21">
        <v>488</v>
      </c>
      <c r="B1736" s="24">
        <f>100/'11'!B$17*'Calc3'!B$687*'Calc1'!B11520</f>
        <v>0</v>
      </c>
      <c r="C1736" s="10"/>
    </row>
    <row r="1737" spans="1:3">
      <c r="A1737" s="21">
        <v>489</v>
      </c>
      <c r="B1737" s="24">
        <f>100/'11'!B$17*'Calc3'!B$687*'Calc1'!B11521</f>
        <v>0</v>
      </c>
      <c r="C1737" s="10"/>
    </row>
    <row r="1738" spans="1:3">
      <c r="A1738" s="21">
        <v>490</v>
      </c>
      <c r="B1738" s="24">
        <f>100/'11'!B$17*'Calc3'!B$687*'Calc1'!B11522</f>
        <v>0</v>
      </c>
      <c r="C1738" s="10"/>
    </row>
    <row r="1739" spans="1:3">
      <c r="A1739" s="21">
        <v>491</v>
      </c>
      <c r="B1739" s="24">
        <f>100/'11'!B$17*'Calc3'!B$687*'Calc1'!B11523</f>
        <v>0</v>
      </c>
      <c r="C1739" s="10"/>
    </row>
    <row r="1740" spans="1:3">
      <c r="A1740" s="21">
        <v>492</v>
      </c>
      <c r="B1740" s="24">
        <f>100/'11'!B$17*'Calc3'!B$687*'Calc1'!B11524</f>
        <v>0</v>
      </c>
      <c r="C1740" s="10"/>
    </row>
    <row r="1741" spans="1:3">
      <c r="A1741" s="21">
        <v>493</v>
      </c>
      <c r="B1741" s="24">
        <f>100/'11'!B$17*'Calc3'!B$687*'Calc1'!B11525</f>
        <v>0</v>
      </c>
      <c r="C1741" s="10"/>
    </row>
    <row r="1742" spans="1:3">
      <c r="A1742" s="21">
        <v>494</v>
      </c>
      <c r="B1742" s="24">
        <f>100/'11'!B$17*'Calc3'!B$687*'Calc1'!B11526</f>
        <v>0</v>
      </c>
      <c r="C1742" s="10"/>
    </row>
    <row r="1743" spans="1:3">
      <c r="A1743" s="21">
        <v>495</v>
      </c>
      <c r="B1743" s="24">
        <f>100/'11'!B$17*'Calc3'!B$687*'Calc1'!B11527</f>
        <v>0</v>
      </c>
      <c r="C1743" s="10"/>
    </row>
    <row r="1744" spans="1:3">
      <c r="A1744" s="21">
        <v>496</v>
      </c>
      <c r="B1744" s="24">
        <f>100/'11'!B$17*'Calc3'!B$687*'Calc1'!B11528</f>
        <v>0</v>
      </c>
      <c r="C1744" s="10"/>
    </row>
    <row r="1745" spans="1:3">
      <c r="A1745" s="21">
        <v>497</v>
      </c>
      <c r="B1745" s="24">
        <f>100/'11'!B$17*'Calc3'!B$687*'Calc1'!B11529</f>
        <v>0</v>
      </c>
      <c r="C1745" s="10"/>
    </row>
    <row r="1746" spans="1:3">
      <c r="A1746" s="21">
        <v>498</v>
      </c>
      <c r="B1746" s="24">
        <f>100/'11'!B$17*'Calc3'!B$687*'Calc1'!B11530</f>
        <v>0</v>
      </c>
      <c r="C1746" s="10"/>
    </row>
    <row r="1747" spans="1:3">
      <c r="A1747" s="21">
        <v>499</v>
      </c>
      <c r="B1747" s="24">
        <f>100/'11'!B$17*'Calc3'!B$687*'Calc1'!B11531</f>
        <v>0</v>
      </c>
      <c r="C1747" s="10"/>
    </row>
    <row r="1748" spans="1:3">
      <c r="A1748" s="21">
        <v>500</v>
      </c>
      <c r="B1748" s="24">
        <f>100/'11'!B$17*'Calc3'!B$687*'Calc1'!B11532</f>
        <v>0</v>
      </c>
      <c r="C1748" s="10"/>
    </row>
    <row r="1749" spans="1:3">
      <c r="A1749" s="21">
        <v>501</v>
      </c>
      <c r="B1749" s="24">
        <f>100/'11'!B$17*'Calc3'!B$687*'Calc1'!B11533</f>
        <v>0</v>
      </c>
      <c r="C1749" s="10"/>
    </row>
    <row r="1750" spans="1:3">
      <c r="A1750" s="21">
        <v>502</v>
      </c>
      <c r="B1750" s="24">
        <f>100/'11'!B$17*'Calc3'!B$687*'Calc1'!B11534</f>
        <v>0</v>
      </c>
      <c r="C1750" s="10"/>
    </row>
    <row r="1751" spans="1:3">
      <c r="A1751" s="21">
        <v>503</v>
      </c>
      <c r="B1751" s="24">
        <f>100/'11'!B$17*'Calc3'!B$687*'Calc1'!B11535</f>
        <v>0</v>
      </c>
      <c r="C1751" s="10"/>
    </row>
    <row r="1752" spans="1:3">
      <c r="A1752" s="21">
        <v>504</v>
      </c>
      <c r="B1752" s="24">
        <f>100/'11'!B$17*'Calc3'!B$687*'Calc1'!B11536</f>
        <v>0</v>
      </c>
      <c r="C1752" s="10"/>
    </row>
    <row r="1753" spans="1:3">
      <c r="A1753" s="21">
        <v>505</v>
      </c>
      <c r="B1753" s="24">
        <f>100/'11'!B$17*'Calc3'!B$687*'Calc1'!B11537</f>
        <v>0</v>
      </c>
      <c r="C1753" s="10"/>
    </row>
    <row r="1754" spans="1:3">
      <c r="A1754" s="21">
        <v>506</v>
      </c>
      <c r="B1754" s="24">
        <f>100/'11'!B$17*'Calc3'!B$687*'Calc1'!B11538</f>
        <v>0</v>
      </c>
      <c r="C1754" s="10"/>
    </row>
    <row r="1755" spans="1:3">
      <c r="A1755" s="21">
        <v>507</v>
      </c>
      <c r="B1755" s="24">
        <f>100/'11'!B$17*'Calc3'!B$687*'Calc1'!B11539</f>
        <v>0</v>
      </c>
      <c r="C1755" s="10"/>
    </row>
    <row r="1756" spans="1:3">
      <c r="A1756" s="21">
        <v>508</v>
      </c>
      <c r="B1756" s="24">
        <f>100/'11'!B$17*'Calc3'!B$687*'Calc1'!B11540</f>
        <v>0</v>
      </c>
      <c r="C1756" s="10"/>
    </row>
    <row r="1757" spans="1:3">
      <c r="A1757" s="21">
        <v>509</v>
      </c>
      <c r="B1757" s="24">
        <f>100/'11'!B$17*'Calc3'!B$687*'Calc1'!B11541</f>
        <v>0</v>
      </c>
      <c r="C1757" s="10"/>
    </row>
    <row r="1758" spans="1:3">
      <c r="A1758" s="21">
        <v>510</v>
      </c>
      <c r="B1758" s="24">
        <f>100/'11'!B$17*'Calc3'!B$687*'Calc1'!B11542</f>
        <v>0</v>
      </c>
      <c r="C1758" s="10"/>
    </row>
    <row r="1759" spans="1:3">
      <c r="A1759" s="21">
        <v>511</v>
      </c>
      <c r="B1759" s="24">
        <f>100/'11'!B$17*'Calc3'!B$687*'Calc1'!B11543</f>
        <v>0</v>
      </c>
      <c r="C1759" s="10"/>
    </row>
    <row r="1760" spans="1:3">
      <c r="A1760" s="21">
        <v>512</v>
      </c>
      <c r="B1760" s="24">
        <f>100/'11'!B$17*'Calc3'!B$687*'Calc1'!B11544</f>
        <v>0</v>
      </c>
      <c r="C1760" s="10"/>
    </row>
    <row r="1761" spans="1:3">
      <c r="A1761" s="21">
        <v>513</v>
      </c>
      <c r="B1761" s="24">
        <f>100/'11'!B$17*'Calc3'!B$687*'Calc1'!B11545</f>
        <v>0</v>
      </c>
      <c r="C1761" s="10"/>
    </row>
    <row r="1762" spans="1:3">
      <c r="A1762" s="21">
        <v>514</v>
      </c>
      <c r="B1762" s="24">
        <f>100/'11'!B$17*'Calc3'!B$687*'Calc1'!B11546</f>
        <v>0</v>
      </c>
      <c r="C1762" s="10"/>
    </row>
    <row r="1763" spans="1:3">
      <c r="A1763" s="21">
        <v>515</v>
      </c>
      <c r="B1763" s="24">
        <f>100/'11'!B$17*'Calc3'!B$687*'Calc1'!B11547</f>
        <v>0</v>
      </c>
      <c r="C1763" s="10"/>
    </row>
    <row r="1764" spans="1:3">
      <c r="A1764" s="21">
        <v>516</v>
      </c>
      <c r="B1764" s="24">
        <f>100/'11'!B$17*'Calc3'!B$687*'Calc1'!B11548</f>
        <v>0</v>
      </c>
      <c r="C1764" s="10"/>
    </row>
    <row r="1765" spans="1:3">
      <c r="A1765" s="21">
        <v>517</v>
      </c>
      <c r="B1765" s="24">
        <f>100/'11'!B$17*'Calc3'!B$687*'Calc1'!B11549</f>
        <v>0</v>
      </c>
      <c r="C1765" s="10"/>
    </row>
    <row r="1766" spans="1:3">
      <c r="A1766" s="21">
        <v>518</v>
      </c>
      <c r="B1766" s="24">
        <f>100/'11'!B$17*'Calc3'!B$687*'Calc1'!B11550</f>
        <v>0</v>
      </c>
      <c r="C1766" s="10"/>
    </row>
    <row r="1767" spans="1:3">
      <c r="A1767" s="21">
        <v>519</v>
      </c>
      <c r="B1767" s="24">
        <f>100/'11'!B$17*'Calc3'!B$687*'Calc1'!B11551</f>
        <v>0</v>
      </c>
      <c r="C1767" s="10"/>
    </row>
    <row r="1768" spans="1:3">
      <c r="A1768" s="21">
        <v>520</v>
      </c>
      <c r="B1768" s="24">
        <f>100/'11'!B$17*'Calc3'!B$687*'Calc1'!B11552</f>
        <v>0</v>
      </c>
      <c r="C1768" s="10"/>
    </row>
    <row r="1769" spans="1:3">
      <c r="A1769" s="21">
        <v>521</v>
      </c>
      <c r="B1769" s="24">
        <f>100/'11'!B$17*'Calc3'!B$687*'Calc1'!B11553</f>
        <v>0</v>
      </c>
      <c r="C1769" s="10"/>
    </row>
    <row r="1770" spans="1:3">
      <c r="A1770" s="21">
        <v>522</v>
      </c>
      <c r="B1770" s="24">
        <f>100/'11'!B$17*'Calc3'!B$687*'Calc1'!B11554</f>
        <v>0</v>
      </c>
      <c r="C1770" s="10"/>
    </row>
    <row r="1771" spans="1:3">
      <c r="A1771" s="21">
        <v>523</v>
      </c>
      <c r="B1771" s="24">
        <f>100/'11'!B$17*'Calc3'!B$687*'Calc1'!B11555</f>
        <v>0</v>
      </c>
      <c r="C1771" s="10"/>
    </row>
    <row r="1772" spans="1:3">
      <c r="A1772" s="21">
        <v>524</v>
      </c>
      <c r="B1772" s="24">
        <f>100/'11'!B$17*'Calc3'!B$687*'Calc1'!B11556</f>
        <v>0</v>
      </c>
      <c r="C1772" s="10"/>
    </row>
    <row r="1773" spans="1:3">
      <c r="A1773" s="21">
        <v>525</v>
      </c>
      <c r="B1773" s="24">
        <f>100/'11'!B$17*'Calc3'!B$687*'Calc1'!B11557</f>
        <v>0</v>
      </c>
      <c r="C1773" s="10"/>
    </row>
    <row r="1774" spans="1:3">
      <c r="A1774" s="21">
        <v>526</v>
      </c>
      <c r="B1774" s="24">
        <f>100/'11'!B$17*'Calc3'!B$687*'Calc1'!B11558</f>
        <v>0</v>
      </c>
      <c r="C1774" s="10"/>
    </row>
    <row r="1775" spans="1:3">
      <c r="A1775" s="21">
        <v>527</v>
      </c>
      <c r="B1775" s="24">
        <f>100/'11'!B$17*'Calc3'!B$687*'Calc1'!B11559</f>
        <v>0</v>
      </c>
      <c r="C1775" s="10"/>
    </row>
    <row r="1776" spans="1:3">
      <c r="A1776" s="21">
        <v>528</v>
      </c>
      <c r="B1776" s="24">
        <f>100/'11'!B$17*'Calc3'!B$687*'Calc1'!B11560</f>
        <v>0</v>
      </c>
      <c r="C1776" s="10"/>
    </row>
    <row r="1777" spans="1:3">
      <c r="A1777" s="21">
        <v>529</v>
      </c>
      <c r="B1777" s="24">
        <f>100/'11'!B$17*'Calc3'!B$687*'Calc1'!B11561</f>
        <v>0</v>
      </c>
      <c r="C1777" s="10"/>
    </row>
    <row r="1778" spans="1:3">
      <c r="A1778" s="21">
        <v>530</v>
      </c>
      <c r="B1778" s="24">
        <f>100/'11'!B$17*'Calc3'!B$687*'Calc1'!B11562</f>
        <v>0</v>
      </c>
      <c r="C1778" s="10"/>
    </row>
    <row r="1779" spans="1:3">
      <c r="A1779" s="21">
        <v>531</v>
      </c>
      <c r="B1779" s="24">
        <f>100/'11'!B$17*'Calc3'!B$687*'Calc1'!B11563</f>
        <v>0</v>
      </c>
      <c r="C1779" s="10"/>
    </row>
    <row r="1780" spans="1:3">
      <c r="A1780" s="21">
        <v>532</v>
      </c>
      <c r="B1780" s="24">
        <f>100/'11'!B$17*'Calc3'!B$687*'Calc1'!B11564</f>
        <v>0</v>
      </c>
      <c r="C1780" s="10"/>
    </row>
    <row r="1781" spans="1:3">
      <c r="A1781" s="21">
        <v>533</v>
      </c>
      <c r="B1781" s="24">
        <f>100/'11'!B$17*'Calc3'!B$687*'Calc1'!B11565</f>
        <v>0</v>
      </c>
      <c r="C1781" s="10"/>
    </row>
    <row r="1782" spans="1:3">
      <c r="A1782" s="21">
        <v>534</v>
      </c>
      <c r="B1782" s="24">
        <f>100/'11'!B$17*'Calc3'!B$687*'Calc1'!B11566</f>
        <v>0</v>
      </c>
      <c r="C1782" s="10"/>
    </row>
    <row r="1783" spans="1:3">
      <c r="A1783" s="21">
        <v>535</v>
      </c>
      <c r="B1783" s="24">
        <f>100/'11'!B$17*'Calc3'!B$687*'Calc1'!B11567</f>
        <v>0</v>
      </c>
      <c r="C1783" s="10"/>
    </row>
    <row r="1784" spans="1:3">
      <c r="A1784" s="21">
        <v>536</v>
      </c>
      <c r="B1784" s="24">
        <f>100/'11'!B$17*'Calc3'!B$687*'Calc1'!B11568</f>
        <v>0</v>
      </c>
      <c r="C1784" s="10"/>
    </row>
    <row r="1785" spans="1:3">
      <c r="A1785" s="21">
        <v>537</v>
      </c>
      <c r="B1785" s="24">
        <f>100/'11'!B$17*'Calc3'!B$687*'Calc1'!B11569</f>
        <v>0</v>
      </c>
      <c r="C1785" s="10"/>
    </row>
    <row r="1786" spans="1:3">
      <c r="A1786" s="21">
        <v>538</v>
      </c>
      <c r="B1786" s="24">
        <f>100/'11'!B$17*'Calc3'!B$687*'Calc1'!B11570</f>
        <v>0</v>
      </c>
      <c r="C1786" s="10"/>
    </row>
    <row r="1787" spans="1:3">
      <c r="A1787" s="21">
        <v>539</v>
      </c>
      <c r="B1787" s="24">
        <f>100/'11'!B$17*'Calc3'!B$687*'Calc1'!B11571</f>
        <v>0</v>
      </c>
      <c r="C1787" s="10"/>
    </row>
    <row r="1788" spans="1:3">
      <c r="A1788" s="21">
        <v>540</v>
      </c>
      <c r="B1788" s="24">
        <f>100/'11'!B$17*'Calc3'!B$687*'Calc1'!B11572</f>
        <v>0</v>
      </c>
      <c r="C1788" s="10"/>
    </row>
    <row r="1789" spans="1:3">
      <c r="A1789" s="21">
        <v>541</v>
      </c>
      <c r="B1789" s="24">
        <f>100/'11'!B$17*'Calc3'!B$687*'Calc1'!B11573</f>
        <v>0</v>
      </c>
      <c r="C1789" s="10"/>
    </row>
    <row r="1790" spans="1:3">
      <c r="A1790" s="21">
        <v>542</v>
      </c>
      <c r="B1790" s="24">
        <f>100/'11'!B$17*'Calc3'!B$687*'Calc1'!B11574</f>
        <v>0</v>
      </c>
      <c r="C1790" s="10"/>
    </row>
    <row r="1791" spans="1:3">
      <c r="A1791" s="21">
        <v>543</v>
      </c>
      <c r="B1791" s="24">
        <f>100/'11'!B$17*'Calc3'!B$687*'Calc1'!B11575</f>
        <v>0</v>
      </c>
      <c r="C1791" s="10"/>
    </row>
    <row r="1792" spans="1:3">
      <c r="A1792" s="21">
        <v>544</v>
      </c>
      <c r="B1792" s="24">
        <f>100/'11'!B$17*'Calc3'!B$687*'Calc1'!B11576</f>
        <v>0</v>
      </c>
      <c r="C1792" s="10"/>
    </row>
    <row r="1793" spans="1:3">
      <c r="A1793" s="21">
        <v>545</v>
      </c>
      <c r="B1793" s="24">
        <f>100/'11'!B$17*'Calc3'!B$687*'Calc1'!B11577</f>
        <v>0</v>
      </c>
      <c r="C1793" s="10"/>
    </row>
    <row r="1794" spans="1:3">
      <c r="A1794" s="21">
        <v>546</v>
      </c>
      <c r="B1794" s="24">
        <f>100/'11'!B$17*'Calc3'!B$687*'Calc1'!B11578</f>
        <v>0</v>
      </c>
      <c r="C1794" s="10"/>
    </row>
    <row r="1795" spans="1:3">
      <c r="A1795" s="21">
        <v>547</v>
      </c>
      <c r="B1795" s="24">
        <f>100/'11'!B$17*'Calc3'!B$687*'Calc1'!B11579</f>
        <v>0</v>
      </c>
      <c r="C1795" s="10"/>
    </row>
    <row r="1796" spans="1:3">
      <c r="A1796" s="21">
        <v>548</v>
      </c>
      <c r="B1796" s="24">
        <f>100/'11'!B$17*'Calc3'!B$687*'Calc1'!B11580</f>
        <v>0</v>
      </c>
      <c r="C1796" s="10"/>
    </row>
    <row r="1797" spans="1:3">
      <c r="A1797" s="21">
        <v>549</v>
      </c>
      <c r="B1797" s="24">
        <f>100/'11'!B$17*'Calc3'!B$687*'Calc1'!B11581</f>
        <v>0</v>
      </c>
      <c r="C1797" s="10"/>
    </row>
    <row r="1798" spans="1:3">
      <c r="A1798" s="21">
        <v>550</v>
      </c>
      <c r="B1798" s="24">
        <f>100/'11'!B$17*'Calc3'!B$687*'Calc1'!B11582</f>
        <v>0</v>
      </c>
      <c r="C1798" s="10"/>
    </row>
    <row r="1799" spans="1:3">
      <c r="A1799" s="21">
        <v>551</v>
      </c>
      <c r="B1799" s="24">
        <f>100/'11'!B$17*'Calc3'!B$687*'Calc1'!B11583</f>
        <v>0</v>
      </c>
      <c r="C1799" s="10"/>
    </row>
    <row r="1800" spans="1:3">
      <c r="A1800" s="21">
        <v>552</v>
      </c>
      <c r="B1800" s="24">
        <f>100/'11'!B$17*'Calc3'!B$687*'Calc1'!B11584</f>
        <v>0</v>
      </c>
      <c r="C1800" s="10"/>
    </row>
    <row r="1801" spans="1:3">
      <c r="A1801" s="21">
        <v>553</v>
      </c>
      <c r="B1801" s="24">
        <f>100/'11'!B$17*'Calc3'!B$687*'Calc1'!B11585</f>
        <v>0</v>
      </c>
      <c r="C1801" s="10"/>
    </row>
    <row r="1802" spans="1:3">
      <c r="A1802" s="21">
        <v>554</v>
      </c>
      <c r="B1802" s="24">
        <f>100/'11'!B$17*'Calc3'!B$687*'Calc1'!B11586</f>
        <v>0</v>
      </c>
      <c r="C1802" s="10"/>
    </row>
    <row r="1803" spans="1:3">
      <c r="A1803" s="21">
        <v>555</v>
      </c>
      <c r="B1803" s="24">
        <f>100/'11'!B$17*'Calc3'!B$687*'Calc1'!B11587</f>
        <v>0</v>
      </c>
      <c r="C1803" s="10"/>
    </row>
    <row r="1804" spans="1:3">
      <c r="A1804" s="21">
        <v>556</v>
      </c>
      <c r="B1804" s="24">
        <f>100/'11'!B$17*'Calc3'!B$687*'Calc1'!B11588</f>
        <v>0</v>
      </c>
      <c r="C1804" s="10"/>
    </row>
    <row r="1805" spans="1:3">
      <c r="A1805" s="21">
        <v>557</v>
      </c>
      <c r="B1805" s="24">
        <f>100/'11'!B$17*'Calc3'!B$687*'Calc1'!B11589</f>
        <v>0</v>
      </c>
      <c r="C1805" s="10"/>
    </row>
    <row r="1806" spans="1:3">
      <c r="A1806" s="21">
        <v>558</v>
      </c>
      <c r="B1806" s="24">
        <f>100/'11'!B$17*'Calc3'!B$687*'Calc1'!B11590</f>
        <v>0</v>
      </c>
      <c r="C1806" s="10"/>
    </row>
    <row r="1807" spans="1:3">
      <c r="A1807" s="21">
        <v>559</v>
      </c>
      <c r="B1807" s="24">
        <f>100/'11'!B$17*'Calc3'!B$687*'Calc1'!B11591</f>
        <v>0</v>
      </c>
      <c r="C1807" s="10"/>
    </row>
    <row r="1808" spans="1:3">
      <c r="A1808" s="21">
        <v>560</v>
      </c>
      <c r="B1808" s="24">
        <f>100/'11'!B$17*'Calc3'!B$687*'Calc1'!B11592</f>
        <v>0</v>
      </c>
      <c r="C1808" s="10"/>
    </row>
    <row r="1809" spans="1:3">
      <c r="A1809" s="21">
        <v>561</v>
      </c>
      <c r="B1809" s="24">
        <f>100/'11'!B$17*'Calc3'!B$687*'Calc1'!B11593</f>
        <v>0</v>
      </c>
      <c r="C1809" s="10"/>
    </row>
    <row r="1810" spans="1:3">
      <c r="A1810" s="21">
        <v>562</v>
      </c>
      <c r="B1810" s="24">
        <f>100/'11'!B$17*'Calc3'!B$687*'Calc1'!B11594</f>
        <v>0</v>
      </c>
      <c r="C1810" s="10"/>
    </row>
    <row r="1811" spans="1:3">
      <c r="A1811" s="21">
        <v>563</v>
      </c>
      <c r="B1811" s="24">
        <f>100/'11'!B$17*'Calc3'!B$687*'Calc1'!B11595</f>
        <v>0</v>
      </c>
      <c r="C1811" s="10"/>
    </row>
    <row r="1812" spans="1:3">
      <c r="A1812" s="21">
        <v>564</v>
      </c>
      <c r="B1812" s="24">
        <f>100/'11'!B$17*'Calc3'!B$687*'Calc1'!B11596</f>
        <v>0</v>
      </c>
      <c r="C1812" s="10"/>
    </row>
    <row r="1813" spans="1:3">
      <c r="A1813" s="21">
        <v>565</v>
      </c>
      <c r="B1813" s="24">
        <f>100/'11'!B$17*'Calc3'!B$687*'Calc1'!B11597</f>
        <v>0</v>
      </c>
      <c r="C1813" s="10"/>
    </row>
    <row r="1814" spans="1:3">
      <c r="A1814" s="21">
        <v>566</v>
      </c>
      <c r="B1814" s="24">
        <f>100/'11'!B$17*'Calc3'!B$687*'Calc1'!B11598</f>
        <v>0</v>
      </c>
      <c r="C1814" s="10"/>
    </row>
    <row r="1815" spans="1:3">
      <c r="A1815" s="21">
        <v>567</v>
      </c>
      <c r="B1815" s="24">
        <f>100/'11'!B$17*'Calc3'!B$687*'Calc1'!B11599</f>
        <v>0</v>
      </c>
      <c r="C1815" s="10"/>
    </row>
    <row r="1816" spans="1:3">
      <c r="A1816" s="21">
        <v>568</v>
      </c>
      <c r="B1816" s="24">
        <f>100/'11'!B$17*'Calc3'!B$687*'Calc1'!B11600</f>
        <v>0</v>
      </c>
      <c r="C1816" s="10"/>
    </row>
    <row r="1817" spans="1:3">
      <c r="A1817" s="21">
        <v>569</v>
      </c>
      <c r="B1817" s="24">
        <f>100/'11'!B$17*'Calc3'!B$687*'Calc1'!B11601</f>
        <v>0</v>
      </c>
      <c r="C1817" s="10"/>
    </row>
    <row r="1818" spans="1:3">
      <c r="A1818" s="21">
        <v>570</v>
      </c>
      <c r="B1818" s="24">
        <f>100/'11'!B$17*'Calc3'!B$687*'Calc1'!B11602</f>
        <v>0</v>
      </c>
      <c r="C1818" s="10"/>
    </row>
    <row r="1819" spans="1:3">
      <c r="A1819" s="21">
        <v>571</v>
      </c>
      <c r="B1819" s="24">
        <f>100/'11'!B$17*'Calc3'!B$687*'Calc1'!B11603</f>
        <v>0</v>
      </c>
      <c r="C1819" s="10"/>
    </row>
    <row r="1820" spans="1:3">
      <c r="A1820" s="21">
        <v>572</v>
      </c>
      <c r="B1820" s="24">
        <f>100/'11'!B$17*'Calc3'!B$687*'Calc1'!B11604</f>
        <v>0</v>
      </c>
      <c r="C1820" s="10"/>
    </row>
    <row r="1821" spans="1:3">
      <c r="A1821" s="21">
        <v>573</v>
      </c>
      <c r="B1821" s="24">
        <f>100/'11'!B$17*'Calc3'!B$687*'Calc1'!B11605</f>
        <v>0</v>
      </c>
      <c r="C1821" s="10"/>
    </row>
    <row r="1822" spans="1:3">
      <c r="A1822" s="21">
        <v>574</v>
      </c>
      <c r="B1822" s="24">
        <f>100/'11'!B$17*'Calc3'!B$687*'Calc1'!B11606</f>
        <v>0</v>
      </c>
      <c r="C1822" s="10"/>
    </row>
    <row r="1823" spans="1:3">
      <c r="A1823" s="21">
        <v>575</v>
      </c>
      <c r="B1823" s="24">
        <f>100/'11'!B$17*'Calc3'!B$687*'Calc1'!B11607</f>
        <v>0</v>
      </c>
      <c r="C1823" s="10"/>
    </row>
    <row r="1824" spans="1:3">
      <c r="A1824" s="21">
        <v>576</v>
      </c>
      <c r="B1824" s="24">
        <f>100/'11'!B$17*'Calc3'!B$687*'Calc1'!B11608</f>
        <v>0</v>
      </c>
      <c r="C1824" s="10"/>
    </row>
    <row r="1825" spans="1:3">
      <c r="A1825" s="21">
        <v>577</v>
      </c>
      <c r="B1825" s="24">
        <f>100/'11'!B$17*'Calc3'!B$687*'Calc1'!B11609</f>
        <v>0</v>
      </c>
      <c r="C1825" s="10"/>
    </row>
    <row r="1826" spans="1:3">
      <c r="A1826" s="21">
        <v>578</v>
      </c>
      <c r="B1826" s="24">
        <f>100/'11'!B$17*'Calc3'!B$687*'Calc1'!B11610</f>
        <v>0</v>
      </c>
      <c r="C1826" s="10"/>
    </row>
    <row r="1827" spans="1:3">
      <c r="A1827" s="21">
        <v>579</v>
      </c>
      <c r="B1827" s="24">
        <f>100/'11'!B$17*'Calc3'!B$687*'Calc1'!B11611</f>
        <v>0</v>
      </c>
      <c r="C1827" s="10"/>
    </row>
    <row r="1828" spans="1:3">
      <c r="A1828" s="21">
        <v>580</v>
      </c>
      <c r="B1828" s="24">
        <f>100/'11'!B$17*'Calc3'!B$687*'Calc1'!B11612</f>
        <v>0</v>
      </c>
      <c r="C1828" s="10"/>
    </row>
    <row r="1829" spans="1:3">
      <c r="A1829" s="21">
        <v>581</v>
      </c>
      <c r="B1829" s="24">
        <f>100/'11'!B$17*'Calc3'!B$687*'Calc1'!B11613</f>
        <v>0</v>
      </c>
      <c r="C1829" s="10"/>
    </row>
    <row r="1830" spans="1:3">
      <c r="A1830" s="21">
        <v>582</v>
      </c>
      <c r="B1830" s="24">
        <f>100/'11'!B$17*'Calc3'!B$687*'Calc1'!B11614</f>
        <v>0</v>
      </c>
      <c r="C1830" s="10"/>
    </row>
    <row r="1831" spans="1:3">
      <c r="A1831" s="21">
        <v>583</v>
      </c>
      <c r="B1831" s="24">
        <f>100/'11'!B$17*'Calc3'!B$687*'Calc1'!B11615</f>
        <v>0</v>
      </c>
      <c r="C1831" s="10"/>
    </row>
    <row r="1832" spans="1:3">
      <c r="A1832" s="21">
        <v>584</v>
      </c>
      <c r="B1832" s="24">
        <f>100/'11'!B$17*'Calc3'!B$687*'Calc1'!B11616</f>
        <v>0</v>
      </c>
      <c r="C1832" s="10"/>
    </row>
    <row r="1833" spans="1:3">
      <c r="A1833" s="21">
        <v>585</v>
      </c>
      <c r="B1833" s="24">
        <f>100/'11'!B$17*'Calc3'!B$687*'Calc1'!B11617</f>
        <v>0</v>
      </c>
      <c r="C1833" s="10"/>
    </row>
    <row r="1834" spans="1:3">
      <c r="A1834" s="21">
        <v>586</v>
      </c>
      <c r="B1834" s="24">
        <f>100/'11'!B$17*'Calc3'!B$687*'Calc1'!B11618</f>
        <v>0</v>
      </c>
      <c r="C1834" s="10"/>
    </row>
    <row r="1835" spans="1:3">
      <c r="A1835" s="21">
        <v>587</v>
      </c>
      <c r="B1835" s="24">
        <f>100/'11'!B$17*'Calc3'!B$687*'Calc1'!B11619</f>
        <v>0</v>
      </c>
      <c r="C1835" s="10"/>
    </row>
    <row r="1836" spans="1:3">
      <c r="A1836" s="21">
        <v>588</v>
      </c>
      <c r="B1836" s="24">
        <f>100/'11'!B$17*'Calc3'!B$687*'Calc1'!B11620</f>
        <v>0</v>
      </c>
      <c r="C1836" s="10"/>
    </row>
    <row r="1837" spans="1:3">
      <c r="A1837" s="21">
        <v>589</v>
      </c>
      <c r="B1837" s="24">
        <f>100/'11'!B$17*'Calc3'!B$687*'Calc1'!B11621</f>
        <v>0</v>
      </c>
      <c r="C1837" s="10"/>
    </row>
    <row r="1838" spans="1:3">
      <c r="A1838" s="21">
        <v>590</v>
      </c>
      <c r="B1838" s="24">
        <f>100/'11'!B$17*'Calc3'!B$687*'Calc1'!B11622</f>
        <v>0</v>
      </c>
      <c r="C1838" s="10"/>
    </row>
    <row r="1839" spans="1:3">
      <c r="A1839" s="21">
        <v>591</v>
      </c>
      <c r="B1839" s="24">
        <f>100/'11'!B$17*'Calc3'!B$687*'Calc1'!B11623</f>
        <v>0</v>
      </c>
      <c r="C1839" s="10"/>
    </row>
    <row r="1840" spans="1:3">
      <c r="A1840" s="21">
        <v>592</v>
      </c>
      <c r="B1840" s="24">
        <f>100/'11'!B$17*'Calc3'!B$687*'Calc1'!B11624</f>
        <v>0</v>
      </c>
      <c r="C1840" s="10"/>
    </row>
    <row r="1841" spans="1:3">
      <c r="A1841" s="21">
        <v>593</v>
      </c>
      <c r="B1841" s="24">
        <f>100/'11'!B$17*'Calc3'!B$687*'Calc1'!B11625</f>
        <v>0</v>
      </c>
      <c r="C1841" s="10"/>
    </row>
    <row r="1842" spans="1:3">
      <c r="A1842" s="21">
        <v>594</v>
      </c>
      <c r="B1842" s="24">
        <f>100/'11'!B$17*'Calc3'!B$687*'Calc1'!B11626</f>
        <v>0</v>
      </c>
      <c r="C1842" s="10"/>
    </row>
    <row r="1843" spans="1:3">
      <c r="A1843" s="21">
        <v>595</v>
      </c>
      <c r="B1843" s="24">
        <f>100/'11'!B$17*'Calc3'!B$687*'Calc1'!B11627</f>
        <v>0</v>
      </c>
      <c r="C1843" s="10"/>
    </row>
    <row r="1844" spans="1:3">
      <c r="A1844" s="21">
        <v>596</v>
      </c>
      <c r="B1844" s="24">
        <f>100/'11'!B$17*'Calc3'!B$687*'Calc1'!B11628</f>
        <v>0</v>
      </c>
      <c r="C1844" s="10"/>
    </row>
    <row r="1845" spans="1:3">
      <c r="A1845" s="21">
        <v>597</v>
      </c>
      <c r="B1845" s="24">
        <f>100/'11'!B$17*'Calc3'!B$687*'Calc1'!B11629</f>
        <v>0</v>
      </c>
      <c r="C1845" s="10"/>
    </row>
    <row r="1846" spans="1:3">
      <c r="A1846" s="21">
        <v>598</v>
      </c>
      <c r="B1846" s="24">
        <f>100/'11'!B$17*'Calc3'!B$687*'Calc1'!B11630</f>
        <v>0</v>
      </c>
      <c r="C1846" s="10"/>
    </row>
    <row r="1847" spans="1:3">
      <c r="A1847" s="21">
        <v>599</v>
      </c>
      <c r="B1847" s="24">
        <f>100/'11'!B$17*'Calc3'!B$687*'Calc1'!B11631</f>
        <v>0</v>
      </c>
      <c r="C1847" s="10"/>
    </row>
    <row r="1848" spans="1:3">
      <c r="A1848" s="21">
        <v>600</v>
      </c>
      <c r="B1848" s="24">
        <f>100/'11'!B$17*'Calc3'!B$687*'Calc1'!B11632</f>
        <v>0</v>
      </c>
      <c r="C1848" s="10"/>
    </row>
    <row r="1850" spans="1:3" ht="21" customHeight="1">
      <c r="A1850" s="1" t="s">
        <v>756</v>
      </c>
    </row>
    <row r="1851" spans="1:3">
      <c r="A1851" s="2" t="s">
        <v>255</v>
      </c>
    </row>
    <row r="1852" spans="1:3">
      <c r="A1852" s="12" t="s">
        <v>757</v>
      </c>
    </row>
    <row r="1853" spans="1:3">
      <c r="A1853" s="12" t="s">
        <v>758</v>
      </c>
    </row>
    <row r="1854" spans="1:3">
      <c r="A1854" s="2" t="s">
        <v>759</v>
      </c>
    </row>
    <row r="1856" spans="1:3">
      <c r="B1856" s="3" t="s">
        <v>760</v>
      </c>
    </row>
    <row r="1857" spans="1:3">
      <c r="A1857" s="21">
        <v>1</v>
      </c>
      <c r="B1857" s="24">
        <f>100*'Calc3'!B9305/'11'!B$17</f>
        <v>0</v>
      </c>
      <c r="C1857" s="10"/>
    </row>
    <row r="1858" spans="1:3">
      <c r="A1858" s="21">
        <v>2</v>
      </c>
      <c r="B1858" s="24">
        <f>100*'Calc3'!B9306/'11'!B$17</f>
        <v>0</v>
      </c>
      <c r="C1858" s="10"/>
    </row>
    <row r="1859" spans="1:3">
      <c r="A1859" s="21">
        <v>3</v>
      </c>
      <c r="B1859" s="24">
        <f>100*'Calc3'!B9307/'11'!B$17</f>
        <v>0</v>
      </c>
      <c r="C1859" s="10"/>
    </row>
    <row r="1860" spans="1:3">
      <c r="A1860" s="21">
        <v>4</v>
      </c>
      <c r="B1860" s="24">
        <f>100*'Calc3'!B9308/'11'!B$17</f>
        <v>0</v>
      </c>
      <c r="C1860" s="10"/>
    </row>
    <row r="1861" spans="1:3">
      <c r="A1861" s="21">
        <v>5</v>
      </c>
      <c r="B1861" s="24">
        <f>100*'Calc3'!B9309/'11'!B$17</f>
        <v>0</v>
      </c>
      <c r="C1861" s="10"/>
    </row>
    <row r="1862" spans="1:3">
      <c r="A1862" s="21">
        <v>6</v>
      </c>
      <c r="B1862" s="24">
        <f>100*'Calc3'!B9310/'11'!B$17</f>
        <v>0</v>
      </c>
      <c r="C1862" s="10"/>
    </row>
    <row r="1863" spans="1:3">
      <c r="A1863" s="21">
        <v>7</v>
      </c>
      <c r="B1863" s="24">
        <f>100*'Calc3'!B9311/'11'!B$17</f>
        <v>0</v>
      </c>
      <c r="C1863" s="10"/>
    </row>
    <row r="1864" spans="1:3">
      <c r="A1864" s="21">
        <v>8</v>
      </c>
      <c r="B1864" s="24">
        <f>100*'Calc3'!B9312/'11'!B$17</f>
        <v>0</v>
      </c>
      <c r="C1864" s="10"/>
    </row>
    <row r="1865" spans="1:3">
      <c r="A1865" s="21">
        <v>9</v>
      </c>
      <c r="B1865" s="24">
        <f>100*'Calc3'!B9313/'11'!B$17</f>
        <v>0</v>
      </c>
      <c r="C1865" s="10"/>
    </row>
    <row r="1866" spans="1:3">
      <c r="A1866" s="21">
        <v>10</v>
      </c>
      <c r="B1866" s="24">
        <f>100*'Calc3'!B9314/'11'!B$17</f>
        <v>0</v>
      </c>
      <c r="C1866" s="10"/>
    </row>
    <row r="1867" spans="1:3">
      <c r="A1867" s="21">
        <v>11</v>
      </c>
      <c r="B1867" s="24">
        <f>100*'Calc3'!B9315/'11'!B$17</f>
        <v>0</v>
      </c>
      <c r="C1867" s="10"/>
    </row>
    <row r="1868" spans="1:3">
      <c r="A1868" s="21">
        <v>12</v>
      </c>
      <c r="B1868" s="24">
        <f>100*'Calc3'!B9316/'11'!B$17</f>
        <v>0</v>
      </c>
      <c r="C1868" s="10"/>
    </row>
    <row r="1869" spans="1:3">
      <c r="A1869" s="21">
        <v>13</v>
      </c>
      <c r="B1869" s="24">
        <f>100*'Calc3'!B9317/'11'!B$17</f>
        <v>0</v>
      </c>
      <c r="C1869" s="10"/>
    </row>
    <row r="1870" spans="1:3">
      <c r="A1870" s="21">
        <v>14</v>
      </c>
      <c r="B1870" s="24">
        <f>100*'Calc3'!B9318/'11'!B$17</f>
        <v>0</v>
      </c>
      <c r="C1870" s="10"/>
    </row>
    <row r="1871" spans="1:3">
      <c r="A1871" s="21">
        <v>15</v>
      </c>
      <c r="B1871" s="24">
        <f>100*'Calc3'!B9319/'11'!B$17</f>
        <v>0</v>
      </c>
      <c r="C1871" s="10"/>
    </row>
    <row r="1872" spans="1:3">
      <c r="A1872" s="21">
        <v>16</v>
      </c>
      <c r="B1872" s="24">
        <f>100*'Calc3'!B9320/'11'!B$17</f>
        <v>0</v>
      </c>
      <c r="C1872" s="10"/>
    </row>
    <row r="1873" spans="1:3">
      <c r="A1873" s="21">
        <v>17</v>
      </c>
      <c r="B1873" s="24">
        <f>100*'Calc3'!B9321/'11'!B$17</f>
        <v>0</v>
      </c>
      <c r="C1873" s="10"/>
    </row>
    <row r="1874" spans="1:3">
      <c r="A1874" s="21">
        <v>18</v>
      </c>
      <c r="B1874" s="24">
        <f>100*'Calc3'!B9322/'11'!B$17</f>
        <v>0</v>
      </c>
      <c r="C1874" s="10"/>
    </row>
    <row r="1875" spans="1:3">
      <c r="A1875" s="21">
        <v>19</v>
      </c>
      <c r="B1875" s="24">
        <f>100*'Calc3'!B9323/'11'!B$17</f>
        <v>0</v>
      </c>
      <c r="C1875" s="10"/>
    </row>
    <row r="1876" spans="1:3">
      <c r="A1876" s="21">
        <v>20</v>
      </c>
      <c r="B1876" s="24">
        <f>100*'Calc3'!B9324/'11'!B$17</f>
        <v>0</v>
      </c>
      <c r="C1876" s="10"/>
    </row>
    <row r="1877" spans="1:3">
      <c r="A1877" s="21">
        <v>21</v>
      </c>
      <c r="B1877" s="24">
        <f>100*'Calc3'!B9325/'11'!B$17</f>
        <v>0</v>
      </c>
      <c r="C1877" s="10"/>
    </row>
    <row r="1878" spans="1:3">
      <c r="A1878" s="21">
        <v>22</v>
      </c>
      <c r="B1878" s="24">
        <f>100*'Calc3'!B9326/'11'!B$17</f>
        <v>0</v>
      </c>
      <c r="C1878" s="10"/>
    </row>
    <row r="1879" spans="1:3">
      <c r="A1879" s="21">
        <v>23</v>
      </c>
      <c r="B1879" s="24">
        <f>100*'Calc3'!B9327/'11'!B$17</f>
        <v>0</v>
      </c>
      <c r="C1879" s="10"/>
    </row>
    <row r="1880" spans="1:3">
      <c r="A1880" s="21">
        <v>24</v>
      </c>
      <c r="B1880" s="24">
        <f>100*'Calc3'!B9328/'11'!B$17</f>
        <v>0</v>
      </c>
      <c r="C1880" s="10"/>
    </row>
    <row r="1881" spans="1:3">
      <c r="A1881" s="21">
        <v>25</v>
      </c>
      <c r="B1881" s="24">
        <f>100*'Calc3'!B9329/'11'!B$17</f>
        <v>0</v>
      </c>
      <c r="C1881" s="10"/>
    </row>
    <row r="1882" spans="1:3">
      <c r="A1882" s="21">
        <v>26</v>
      </c>
      <c r="B1882" s="24">
        <f>100*'Calc3'!B9330/'11'!B$17</f>
        <v>0</v>
      </c>
      <c r="C1882" s="10"/>
    </row>
    <row r="1883" spans="1:3">
      <c r="A1883" s="21">
        <v>27</v>
      </c>
      <c r="B1883" s="24">
        <f>100*'Calc3'!B9331/'11'!B$17</f>
        <v>0</v>
      </c>
      <c r="C1883" s="10"/>
    </row>
    <row r="1884" spans="1:3">
      <c r="A1884" s="21">
        <v>28</v>
      </c>
      <c r="B1884" s="24">
        <f>100*'Calc3'!B9332/'11'!B$17</f>
        <v>0</v>
      </c>
      <c r="C1884" s="10"/>
    </row>
    <row r="1885" spans="1:3">
      <c r="A1885" s="21">
        <v>29</v>
      </c>
      <c r="B1885" s="24">
        <f>100*'Calc3'!B9333/'11'!B$17</f>
        <v>0</v>
      </c>
      <c r="C1885" s="10"/>
    </row>
    <row r="1886" spans="1:3">
      <c r="A1886" s="21">
        <v>30</v>
      </c>
      <c r="B1886" s="24">
        <f>100*'Calc3'!B9334/'11'!B$17</f>
        <v>0</v>
      </c>
      <c r="C1886" s="10"/>
    </row>
    <row r="1887" spans="1:3">
      <c r="A1887" s="21">
        <v>31</v>
      </c>
      <c r="B1887" s="24">
        <f>100*'Calc3'!B9335/'11'!B$17</f>
        <v>0</v>
      </c>
      <c r="C1887" s="10"/>
    </row>
    <row r="1888" spans="1:3">
      <c r="A1888" s="21">
        <v>32</v>
      </c>
      <c r="B1888" s="24">
        <f>100*'Calc3'!B9336/'11'!B$17</f>
        <v>0</v>
      </c>
      <c r="C1888" s="10"/>
    </row>
    <row r="1889" spans="1:3">
      <c r="A1889" s="21">
        <v>33</v>
      </c>
      <c r="B1889" s="24">
        <f>100*'Calc3'!B9337/'11'!B$17</f>
        <v>0</v>
      </c>
      <c r="C1889" s="10"/>
    </row>
    <row r="1890" spans="1:3">
      <c r="A1890" s="21">
        <v>34</v>
      </c>
      <c r="B1890" s="24">
        <f>100*'Calc3'!B9338/'11'!B$17</f>
        <v>0</v>
      </c>
      <c r="C1890" s="10"/>
    </row>
    <row r="1891" spans="1:3">
      <c r="A1891" s="21">
        <v>35</v>
      </c>
      <c r="B1891" s="24">
        <f>100*'Calc3'!B9339/'11'!B$17</f>
        <v>0</v>
      </c>
      <c r="C1891" s="10"/>
    </row>
    <row r="1892" spans="1:3">
      <c r="A1892" s="21">
        <v>36</v>
      </c>
      <c r="B1892" s="24">
        <f>100*'Calc3'!B9340/'11'!B$17</f>
        <v>0</v>
      </c>
      <c r="C1892" s="10"/>
    </row>
    <row r="1893" spans="1:3">
      <c r="A1893" s="21">
        <v>37</v>
      </c>
      <c r="B1893" s="24">
        <f>100*'Calc3'!B9341/'11'!B$17</f>
        <v>0</v>
      </c>
      <c r="C1893" s="10"/>
    </row>
    <row r="1894" spans="1:3">
      <c r="A1894" s="21">
        <v>38</v>
      </c>
      <c r="B1894" s="24">
        <f>100*'Calc3'!B9342/'11'!B$17</f>
        <v>0</v>
      </c>
      <c r="C1894" s="10"/>
    </row>
    <row r="1895" spans="1:3">
      <c r="A1895" s="21">
        <v>39</v>
      </c>
      <c r="B1895" s="24">
        <f>100*'Calc3'!B9343/'11'!B$17</f>
        <v>0</v>
      </c>
      <c r="C1895" s="10"/>
    </row>
    <row r="1896" spans="1:3">
      <c r="A1896" s="21">
        <v>40</v>
      </c>
      <c r="B1896" s="24">
        <f>100*'Calc3'!B9344/'11'!B$17</f>
        <v>0</v>
      </c>
      <c r="C1896" s="10"/>
    </row>
    <row r="1897" spans="1:3">
      <c r="A1897" s="21">
        <v>41</v>
      </c>
      <c r="B1897" s="24">
        <f>100*'Calc3'!B9345/'11'!B$17</f>
        <v>0</v>
      </c>
      <c r="C1897" s="10"/>
    </row>
    <row r="1898" spans="1:3">
      <c r="A1898" s="21">
        <v>42</v>
      </c>
      <c r="B1898" s="24">
        <f>100*'Calc3'!B9346/'11'!B$17</f>
        <v>0</v>
      </c>
      <c r="C1898" s="10"/>
    </row>
    <row r="1899" spans="1:3">
      <c r="A1899" s="21">
        <v>43</v>
      </c>
      <c r="B1899" s="24">
        <f>100*'Calc3'!B9347/'11'!B$17</f>
        <v>0</v>
      </c>
      <c r="C1899" s="10"/>
    </row>
    <row r="1900" spans="1:3">
      <c r="A1900" s="21">
        <v>44</v>
      </c>
      <c r="B1900" s="24">
        <f>100*'Calc3'!B9348/'11'!B$17</f>
        <v>0</v>
      </c>
      <c r="C1900" s="10"/>
    </row>
    <row r="1901" spans="1:3">
      <c r="A1901" s="21">
        <v>45</v>
      </c>
      <c r="B1901" s="24">
        <f>100*'Calc3'!B9349/'11'!B$17</f>
        <v>0</v>
      </c>
      <c r="C1901" s="10"/>
    </row>
    <row r="1902" spans="1:3">
      <c r="A1902" s="21">
        <v>46</v>
      </c>
      <c r="B1902" s="24">
        <f>100*'Calc3'!B9350/'11'!B$17</f>
        <v>0</v>
      </c>
      <c r="C1902" s="10"/>
    </row>
    <row r="1903" spans="1:3">
      <c r="A1903" s="21">
        <v>47</v>
      </c>
      <c r="B1903" s="24">
        <f>100*'Calc3'!B9351/'11'!B$17</f>
        <v>0</v>
      </c>
      <c r="C1903" s="10"/>
    </row>
    <row r="1904" spans="1:3">
      <c r="A1904" s="21">
        <v>48</v>
      </c>
      <c r="B1904" s="24">
        <f>100*'Calc3'!B9352/'11'!B$17</f>
        <v>0</v>
      </c>
      <c r="C1904" s="10"/>
    </row>
    <row r="1905" spans="1:3">
      <c r="A1905" s="21">
        <v>49</v>
      </c>
      <c r="B1905" s="24">
        <f>100*'Calc3'!B9353/'11'!B$17</f>
        <v>0</v>
      </c>
      <c r="C1905" s="10"/>
    </row>
    <row r="1906" spans="1:3">
      <c r="A1906" s="21">
        <v>50</v>
      </c>
      <c r="B1906" s="24">
        <f>100*'Calc3'!B9354/'11'!B$17</f>
        <v>0</v>
      </c>
      <c r="C1906" s="10"/>
    </row>
    <row r="1907" spans="1:3">
      <c r="A1907" s="21">
        <v>51</v>
      </c>
      <c r="B1907" s="24">
        <f>100*'Calc3'!B9355/'11'!B$17</f>
        <v>0</v>
      </c>
      <c r="C1907" s="10"/>
    </row>
    <row r="1908" spans="1:3">
      <c r="A1908" s="21">
        <v>52</v>
      </c>
      <c r="B1908" s="24">
        <f>100*'Calc3'!B9356/'11'!B$17</f>
        <v>0</v>
      </c>
      <c r="C1908" s="10"/>
    </row>
    <row r="1909" spans="1:3">
      <c r="A1909" s="21">
        <v>53</v>
      </c>
      <c r="B1909" s="24">
        <f>100*'Calc3'!B9357/'11'!B$17</f>
        <v>0</v>
      </c>
      <c r="C1909" s="10"/>
    </row>
    <row r="1910" spans="1:3">
      <c r="A1910" s="21">
        <v>54</v>
      </c>
      <c r="B1910" s="24">
        <f>100*'Calc3'!B9358/'11'!B$17</f>
        <v>0</v>
      </c>
      <c r="C1910" s="10"/>
    </row>
    <row r="1911" spans="1:3">
      <c r="A1911" s="21">
        <v>55</v>
      </c>
      <c r="B1911" s="24">
        <f>100*'Calc3'!B9359/'11'!B$17</f>
        <v>0</v>
      </c>
      <c r="C1911" s="10"/>
    </row>
    <row r="1912" spans="1:3">
      <c r="A1912" s="21">
        <v>56</v>
      </c>
      <c r="B1912" s="24">
        <f>100*'Calc3'!B9360/'11'!B$17</f>
        <v>0</v>
      </c>
      <c r="C1912" s="10"/>
    </row>
    <row r="1913" spans="1:3">
      <c r="A1913" s="21">
        <v>57</v>
      </c>
      <c r="B1913" s="24">
        <f>100*'Calc3'!B9361/'11'!B$17</f>
        <v>0</v>
      </c>
      <c r="C1913" s="10"/>
    </row>
    <row r="1914" spans="1:3">
      <c r="A1914" s="21">
        <v>58</v>
      </c>
      <c r="B1914" s="24">
        <f>100*'Calc3'!B9362/'11'!B$17</f>
        <v>0</v>
      </c>
      <c r="C1914" s="10"/>
    </row>
    <row r="1915" spans="1:3">
      <c r="A1915" s="21">
        <v>59</v>
      </c>
      <c r="B1915" s="24">
        <f>100*'Calc3'!B9363/'11'!B$17</f>
        <v>0</v>
      </c>
      <c r="C1915" s="10"/>
    </row>
    <row r="1916" spans="1:3">
      <c r="A1916" s="21">
        <v>60</v>
      </c>
      <c r="B1916" s="24">
        <f>100*'Calc3'!B9364/'11'!B$17</f>
        <v>0</v>
      </c>
      <c r="C1916" s="10"/>
    </row>
    <row r="1917" spans="1:3">
      <c r="A1917" s="21">
        <v>61</v>
      </c>
      <c r="B1917" s="24">
        <f>100*'Calc3'!B9365/'11'!B$17</f>
        <v>0</v>
      </c>
      <c r="C1917" s="10"/>
    </row>
    <row r="1918" spans="1:3">
      <c r="A1918" s="21">
        <v>62</v>
      </c>
      <c r="B1918" s="24">
        <f>100*'Calc3'!B9366/'11'!B$17</f>
        <v>0</v>
      </c>
      <c r="C1918" s="10"/>
    </row>
    <row r="1919" spans="1:3">
      <c r="A1919" s="21">
        <v>63</v>
      </c>
      <c r="B1919" s="24">
        <f>100*'Calc3'!B9367/'11'!B$17</f>
        <v>0</v>
      </c>
      <c r="C1919" s="10"/>
    </row>
    <row r="1920" spans="1:3">
      <c r="A1920" s="21">
        <v>64</v>
      </c>
      <c r="B1920" s="24">
        <f>100*'Calc3'!B9368/'11'!B$17</f>
        <v>0</v>
      </c>
      <c r="C1920" s="10"/>
    </row>
    <row r="1921" spans="1:3">
      <c r="A1921" s="21">
        <v>65</v>
      </c>
      <c r="B1921" s="24">
        <f>100*'Calc3'!B9369/'11'!B$17</f>
        <v>0</v>
      </c>
      <c r="C1921" s="10"/>
    </row>
    <row r="1922" spans="1:3">
      <c r="A1922" s="21">
        <v>66</v>
      </c>
      <c r="B1922" s="24">
        <f>100*'Calc3'!B9370/'11'!B$17</f>
        <v>0</v>
      </c>
      <c r="C1922" s="10"/>
    </row>
    <row r="1923" spans="1:3">
      <c r="A1923" s="21">
        <v>67</v>
      </c>
      <c r="B1923" s="24">
        <f>100*'Calc3'!B9371/'11'!B$17</f>
        <v>0</v>
      </c>
      <c r="C1923" s="10"/>
    </row>
    <row r="1924" spans="1:3">
      <c r="A1924" s="21">
        <v>68</v>
      </c>
      <c r="B1924" s="24">
        <f>100*'Calc3'!B9372/'11'!B$17</f>
        <v>0</v>
      </c>
      <c r="C1924" s="10"/>
    </row>
    <row r="1925" spans="1:3">
      <c r="A1925" s="21">
        <v>69</v>
      </c>
      <c r="B1925" s="24">
        <f>100*'Calc3'!B9373/'11'!B$17</f>
        <v>0</v>
      </c>
      <c r="C1925" s="10"/>
    </row>
    <row r="1926" spans="1:3">
      <c r="A1926" s="21">
        <v>70</v>
      </c>
      <c r="B1926" s="24">
        <f>100*'Calc3'!B9374/'11'!B$17</f>
        <v>0</v>
      </c>
      <c r="C1926" s="10"/>
    </row>
    <row r="1927" spans="1:3">
      <c r="A1927" s="21">
        <v>71</v>
      </c>
      <c r="B1927" s="24">
        <f>100*'Calc3'!B9375/'11'!B$17</f>
        <v>0</v>
      </c>
      <c r="C1927" s="10"/>
    </row>
    <row r="1928" spans="1:3">
      <c r="A1928" s="21">
        <v>72</v>
      </c>
      <c r="B1928" s="24">
        <f>100*'Calc3'!B9376/'11'!B$17</f>
        <v>0</v>
      </c>
      <c r="C1928" s="10"/>
    </row>
    <row r="1929" spans="1:3">
      <c r="A1929" s="21">
        <v>73</v>
      </c>
      <c r="B1929" s="24">
        <f>100*'Calc3'!B9377/'11'!B$17</f>
        <v>0</v>
      </c>
      <c r="C1929" s="10"/>
    </row>
    <row r="1930" spans="1:3">
      <c r="A1930" s="21">
        <v>74</v>
      </c>
      <c r="B1930" s="24">
        <f>100*'Calc3'!B9378/'11'!B$17</f>
        <v>0</v>
      </c>
      <c r="C1930" s="10"/>
    </row>
    <row r="1931" spans="1:3">
      <c r="A1931" s="21">
        <v>75</v>
      </c>
      <c r="B1931" s="24">
        <f>100*'Calc3'!B9379/'11'!B$17</f>
        <v>0</v>
      </c>
      <c r="C1931" s="10"/>
    </row>
    <row r="1932" spans="1:3">
      <c r="A1932" s="21">
        <v>76</v>
      </c>
      <c r="B1932" s="24">
        <f>100*'Calc3'!B9380/'11'!B$17</f>
        <v>0</v>
      </c>
      <c r="C1932" s="10"/>
    </row>
    <row r="1933" spans="1:3">
      <c r="A1933" s="21">
        <v>77</v>
      </c>
      <c r="B1933" s="24">
        <f>100*'Calc3'!B9381/'11'!B$17</f>
        <v>0</v>
      </c>
      <c r="C1933" s="10"/>
    </row>
    <row r="1934" spans="1:3">
      <c r="A1934" s="21">
        <v>78</v>
      </c>
      <c r="B1934" s="24">
        <f>100*'Calc3'!B9382/'11'!B$17</f>
        <v>0</v>
      </c>
      <c r="C1934" s="10"/>
    </row>
    <row r="1935" spans="1:3">
      <c r="A1935" s="21">
        <v>79</v>
      </c>
      <c r="B1935" s="24">
        <f>100*'Calc3'!B9383/'11'!B$17</f>
        <v>0</v>
      </c>
      <c r="C1935" s="10"/>
    </row>
    <row r="1936" spans="1:3">
      <c r="A1936" s="21">
        <v>80</v>
      </c>
      <c r="B1936" s="24">
        <f>100*'Calc3'!B9384/'11'!B$17</f>
        <v>0</v>
      </c>
      <c r="C1936" s="10"/>
    </row>
    <row r="1937" spans="1:3">
      <c r="A1937" s="21">
        <v>81</v>
      </c>
      <c r="B1937" s="24">
        <f>100*'Calc3'!B9385/'11'!B$17</f>
        <v>0</v>
      </c>
      <c r="C1937" s="10"/>
    </row>
    <row r="1938" spans="1:3">
      <c r="A1938" s="21">
        <v>82</v>
      </c>
      <c r="B1938" s="24">
        <f>100*'Calc3'!B9386/'11'!B$17</f>
        <v>0</v>
      </c>
      <c r="C1938" s="10"/>
    </row>
    <row r="1939" spans="1:3">
      <c r="A1939" s="21">
        <v>83</v>
      </c>
      <c r="B1939" s="24">
        <f>100*'Calc3'!B9387/'11'!B$17</f>
        <v>0</v>
      </c>
      <c r="C1939" s="10"/>
    </row>
    <row r="1940" spans="1:3">
      <c r="A1940" s="21">
        <v>84</v>
      </c>
      <c r="B1940" s="24">
        <f>100*'Calc3'!B9388/'11'!B$17</f>
        <v>0</v>
      </c>
      <c r="C1940" s="10"/>
    </row>
    <row r="1941" spans="1:3">
      <c r="A1941" s="21">
        <v>85</v>
      </c>
      <c r="B1941" s="24">
        <f>100*'Calc3'!B9389/'11'!B$17</f>
        <v>0</v>
      </c>
      <c r="C1941" s="10"/>
    </row>
    <row r="1942" spans="1:3">
      <c r="A1942" s="21">
        <v>86</v>
      </c>
      <c r="B1942" s="24">
        <f>100*'Calc3'!B9390/'11'!B$17</f>
        <v>0</v>
      </c>
      <c r="C1942" s="10"/>
    </row>
    <row r="1943" spans="1:3">
      <c r="A1943" s="21">
        <v>87</v>
      </c>
      <c r="B1943" s="24">
        <f>100*'Calc3'!B9391/'11'!B$17</f>
        <v>0</v>
      </c>
      <c r="C1943" s="10"/>
    </row>
    <row r="1944" spans="1:3">
      <c r="A1944" s="21">
        <v>88</v>
      </c>
      <c r="B1944" s="24">
        <f>100*'Calc3'!B9392/'11'!B$17</f>
        <v>0</v>
      </c>
      <c r="C1944" s="10"/>
    </row>
    <row r="1945" spans="1:3">
      <c r="A1945" s="21">
        <v>89</v>
      </c>
      <c r="B1945" s="24">
        <f>100*'Calc3'!B9393/'11'!B$17</f>
        <v>0</v>
      </c>
      <c r="C1945" s="10"/>
    </row>
    <row r="1946" spans="1:3">
      <c r="A1946" s="21">
        <v>90</v>
      </c>
      <c r="B1946" s="24">
        <f>100*'Calc3'!B9394/'11'!B$17</f>
        <v>0</v>
      </c>
      <c r="C1946" s="10"/>
    </row>
    <row r="1947" spans="1:3">
      <c r="A1947" s="21">
        <v>91</v>
      </c>
      <c r="B1947" s="24">
        <f>100*'Calc3'!B9395/'11'!B$17</f>
        <v>0</v>
      </c>
      <c r="C1947" s="10"/>
    </row>
    <row r="1948" spans="1:3">
      <c r="A1948" s="21">
        <v>92</v>
      </c>
      <c r="B1948" s="24">
        <f>100*'Calc3'!B9396/'11'!B$17</f>
        <v>0</v>
      </c>
      <c r="C1948" s="10"/>
    </row>
    <row r="1949" spans="1:3">
      <c r="A1949" s="21">
        <v>93</v>
      </c>
      <c r="B1949" s="24">
        <f>100*'Calc3'!B9397/'11'!B$17</f>
        <v>0</v>
      </c>
      <c r="C1949" s="10"/>
    </row>
    <row r="1950" spans="1:3">
      <c r="A1950" s="21">
        <v>94</v>
      </c>
      <c r="B1950" s="24">
        <f>100*'Calc3'!B9398/'11'!B$17</f>
        <v>0</v>
      </c>
      <c r="C1950" s="10"/>
    </row>
    <row r="1951" spans="1:3">
      <c r="A1951" s="21">
        <v>95</v>
      </c>
      <c r="B1951" s="24">
        <f>100*'Calc3'!B9399/'11'!B$17</f>
        <v>0</v>
      </c>
      <c r="C1951" s="10"/>
    </row>
    <row r="1952" spans="1:3">
      <c r="A1952" s="21">
        <v>96</v>
      </c>
      <c r="B1952" s="24">
        <f>100*'Calc3'!B9400/'11'!B$17</f>
        <v>0</v>
      </c>
      <c r="C1952" s="10"/>
    </row>
    <row r="1953" spans="1:3">
      <c r="A1953" s="21">
        <v>97</v>
      </c>
      <c r="B1953" s="24">
        <f>100*'Calc3'!B9401/'11'!B$17</f>
        <v>0</v>
      </c>
      <c r="C1953" s="10"/>
    </row>
    <row r="1954" spans="1:3">
      <c r="A1954" s="21">
        <v>98</v>
      </c>
      <c r="B1954" s="24">
        <f>100*'Calc3'!B9402/'11'!B$17</f>
        <v>0</v>
      </c>
      <c r="C1954" s="10"/>
    </row>
    <row r="1955" spans="1:3">
      <c r="A1955" s="21">
        <v>99</v>
      </c>
      <c r="B1955" s="24">
        <f>100*'Calc3'!B9403/'11'!B$17</f>
        <v>0</v>
      </c>
      <c r="C1955" s="10"/>
    </row>
    <row r="1956" spans="1:3">
      <c r="A1956" s="21">
        <v>100</v>
      </c>
      <c r="B1956" s="24">
        <f>100*'Calc3'!B9404/'11'!B$17</f>
        <v>0</v>
      </c>
      <c r="C1956" s="10"/>
    </row>
    <row r="1957" spans="1:3">
      <c r="A1957" s="21">
        <v>101</v>
      </c>
      <c r="B1957" s="24">
        <f>100*'Calc3'!B9405/'11'!B$17</f>
        <v>0</v>
      </c>
      <c r="C1957" s="10"/>
    </row>
    <row r="1958" spans="1:3">
      <c r="A1958" s="21">
        <v>102</v>
      </c>
      <c r="B1958" s="24">
        <f>100*'Calc3'!B9406/'11'!B$17</f>
        <v>0</v>
      </c>
      <c r="C1958" s="10"/>
    </row>
    <row r="1959" spans="1:3">
      <c r="A1959" s="21">
        <v>103</v>
      </c>
      <c r="B1959" s="24">
        <f>100*'Calc3'!B9407/'11'!B$17</f>
        <v>0</v>
      </c>
      <c r="C1959" s="10"/>
    </row>
    <row r="1960" spans="1:3">
      <c r="A1960" s="21">
        <v>104</v>
      </c>
      <c r="B1960" s="24">
        <f>100*'Calc3'!B9408/'11'!B$17</f>
        <v>0</v>
      </c>
      <c r="C1960" s="10"/>
    </row>
    <row r="1961" spans="1:3">
      <c r="A1961" s="21">
        <v>105</v>
      </c>
      <c r="B1961" s="24">
        <f>100*'Calc3'!B9409/'11'!B$17</f>
        <v>0</v>
      </c>
      <c r="C1961" s="10"/>
    </row>
    <row r="1962" spans="1:3">
      <c r="A1962" s="21">
        <v>106</v>
      </c>
      <c r="B1962" s="24">
        <f>100*'Calc3'!B9410/'11'!B$17</f>
        <v>0</v>
      </c>
      <c r="C1962" s="10"/>
    </row>
    <row r="1963" spans="1:3">
      <c r="A1963" s="21">
        <v>107</v>
      </c>
      <c r="B1963" s="24">
        <f>100*'Calc3'!B9411/'11'!B$17</f>
        <v>0</v>
      </c>
      <c r="C1963" s="10"/>
    </row>
    <row r="1964" spans="1:3">
      <c r="A1964" s="21">
        <v>108</v>
      </c>
      <c r="B1964" s="24">
        <f>100*'Calc3'!B9412/'11'!B$17</f>
        <v>0</v>
      </c>
      <c r="C1964" s="10"/>
    </row>
    <row r="1965" spans="1:3">
      <c r="A1965" s="21">
        <v>109</v>
      </c>
      <c r="B1965" s="24">
        <f>100*'Calc3'!B9413/'11'!B$17</f>
        <v>0</v>
      </c>
      <c r="C1965" s="10"/>
    </row>
    <row r="1966" spans="1:3">
      <c r="A1966" s="21">
        <v>110</v>
      </c>
      <c r="B1966" s="24">
        <f>100*'Calc3'!B9414/'11'!B$17</f>
        <v>0</v>
      </c>
      <c r="C1966" s="10"/>
    </row>
    <row r="1967" spans="1:3">
      <c r="A1967" s="21">
        <v>111</v>
      </c>
      <c r="B1967" s="24">
        <f>100*'Calc3'!B9415/'11'!B$17</f>
        <v>0</v>
      </c>
      <c r="C1967" s="10"/>
    </row>
    <row r="1968" spans="1:3">
      <c r="A1968" s="21">
        <v>112</v>
      </c>
      <c r="B1968" s="24">
        <f>100*'Calc3'!B9416/'11'!B$17</f>
        <v>0</v>
      </c>
      <c r="C1968" s="10"/>
    </row>
    <row r="1969" spans="1:3">
      <c r="A1969" s="21">
        <v>113</v>
      </c>
      <c r="B1969" s="24">
        <f>100*'Calc3'!B9417/'11'!B$17</f>
        <v>0</v>
      </c>
      <c r="C1969" s="10"/>
    </row>
    <row r="1970" spans="1:3">
      <c r="A1970" s="21">
        <v>114</v>
      </c>
      <c r="B1970" s="24">
        <f>100*'Calc3'!B9418/'11'!B$17</f>
        <v>0</v>
      </c>
      <c r="C1970" s="10"/>
    </row>
    <row r="1971" spans="1:3">
      <c r="A1971" s="21">
        <v>115</v>
      </c>
      <c r="B1971" s="24">
        <f>100*'Calc3'!B9419/'11'!B$17</f>
        <v>0</v>
      </c>
      <c r="C1971" s="10"/>
    </row>
    <row r="1972" spans="1:3">
      <c r="A1972" s="21">
        <v>116</v>
      </c>
      <c r="B1972" s="24">
        <f>100*'Calc3'!B9420/'11'!B$17</f>
        <v>0</v>
      </c>
      <c r="C1972" s="10"/>
    </row>
    <row r="1973" spans="1:3">
      <c r="A1973" s="21">
        <v>117</v>
      </c>
      <c r="B1973" s="24">
        <f>100*'Calc3'!B9421/'11'!B$17</f>
        <v>0</v>
      </c>
      <c r="C1973" s="10"/>
    </row>
    <row r="1974" spans="1:3">
      <c r="A1974" s="21">
        <v>118</v>
      </c>
      <c r="B1974" s="24">
        <f>100*'Calc3'!B9422/'11'!B$17</f>
        <v>0</v>
      </c>
      <c r="C1974" s="10"/>
    </row>
    <row r="1975" spans="1:3">
      <c r="A1975" s="21">
        <v>119</v>
      </c>
      <c r="B1975" s="24">
        <f>100*'Calc3'!B9423/'11'!B$17</f>
        <v>0</v>
      </c>
      <c r="C1975" s="10"/>
    </row>
    <row r="1976" spans="1:3">
      <c r="A1976" s="21">
        <v>120</v>
      </c>
      <c r="B1976" s="24">
        <f>100*'Calc3'!B9424/'11'!B$17</f>
        <v>0</v>
      </c>
      <c r="C1976" s="10"/>
    </row>
    <row r="1977" spans="1:3">
      <c r="A1977" s="21">
        <v>121</v>
      </c>
      <c r="B1977" s="24">
        <f>100*'Calc3'!B9425/'11'!B$17</f>
        <v>0</v>
      </c>
      <c r="C1977" s="10"/>
    </row>
    <row r="1978" spans="1:3">
      <c r="A1978" s="21">
        <v>122</v>
      </c>
      <c r="B1978" s="24">
        <f>100*'Calc3'!B9426/'11'!B$17</f>
        <v>0</v>
      </c>
      <c r="C1978" s="10"/>
    </row>
    <row r="1979" spans="1:3">
      <c r="A1979" s="21">
        <v>123</v>
      </c>
      <c r="B1979" s="24">
        <f>100*'Calc3'!B9427/'11'!B$17</f>
        <v>0</v>
      </c>
      <c r="C1979" s="10"/>
    </row>
    <row r="1980" spans="1:3">
      <c r="A1980" s="21">
        <v>124</v>
      </c>
      <c r="B1980" s="24">
        <f>100*'Calc3'!B9428/'11'!B$17</f>
        <v>0</v>
      </c>
      <c r="C1980" s="10"/>
    </row>
    <row r="1981" spans="1:3">
      <c r="A1981" s="21">
        <v>125</v>
      </c>
      <c r="B1981" s="24">
        <f>100*'Calc3'!B9429/'11'!B$17</f>
        <v>0</v>
      </c>
      <c r="C1981" s="10"/>
    </row>
    <row r="1982" spans="1:3">
      <c r="A1982" s="21">
        <v>126</v>
      </c>
      <c r="B1982" s="24">
        <f>100*'Calc3'!B9430/'11'!B$17</f>
        <v>0</v>
      </c>
      <c r="C1982" s="10"/>
    </row>
    <row r="1983" spans="1:3">
      <c r="A1983" s="21">
        <v>127</v>
      </c>
      <c r="B1983" s="24">
        <f>100*'Calc3'!B9431/'11'!B$17</f>
        <v>0</v>
      </c>
      <c r="C1983" s="10"/>
    </row>
    <row r="1984" spans="1:3">
      <c r="A1984" s="21">
        <v>128</v>
      </c>
      <c r="B1984" s="24">
        <f>100*'Calc3'!B9432/'11'!B$17</f>
        <v>0</v>
      </c>
      <c r="C1984" s="10"/>
    </row>
    <row r="1985" spans="1:3">
      <c r="A1985" s="21">
        <v>129</v>
      </c>
      <c r="B1985" s="24">
        <f>100*'Calc3'!B9433/'11'!B$17</f>
        <v>0</v>
      </c>
      <c r="C1985" s="10"/>
    </row>
    <row r="1986" spans="1:3">
      <c r="A1986" s="21">
        <v>130</v>
      </c>
      <c r="B1986" s="24">
        <f>100*'Calc3'!B9434/'11'!B$17</f>
        <v>0</v>
      </c>
      <c r="C1986" s="10"/>
    </row>
    <row r="1987" spans="1:3">
      <c r="A1987" s="21">
        <v>131</v>
      </c>
      <c r="B1987" s="24">
        <f>100*'Calc3'!B9435/'11'!B$17</f>
        <v>0</v>
      </c>
      <c r="C1987" s="10"/>
    </row>
    <row r="1988" spans="1:3">
      <c r="A1988" s="21">
        <v>132</v>
      </c>
      <c r="B1988" s="24">
        <f>100*'Calc3'!B9436/'11'!B$17</f>
        <v>0</v>
      </c>
      <c r="C1988" s="10"/>
    </row>
    <row r="1989" spans="1:3">
      <c r="A1989" s="21">
        <v>133</v>
      </c>
      <c r="B1989" s="24">
        <f>100*'Calc3'!B9437/'11'!B$17</f>
        <v>0</v>
      </c>
      <c r="C1989" s="10"/>
    </row>
    <row r="1990" spans="1:3">
      <c r="A1990" s="21">
        <v>134</v>
      </c>
      <c r="B1990" s="24">
        <f>100*'Calc3'!B9438/'11'!B$17</f>
        <v>0</v>
      </c>
      <c r="C1990" s="10"/>
    </row>
    <row r="1991" spans="1:3">
      <c r="A1991" s="21">
        <v>135</v>
      </c>
      <c r="B1991" s="24">
        <f>100*'Calc3'!B9439/'11'!B$17</f>
        <v>0</v>
      </c>
      <c r="C1991" s="10"/>
    </row>
    <row r="1992" spans="1:3">
      <c r="A1992" s="21">
        <v>136</v>
      </c>
      <c r="B1992" s="24">
        <f>100*'Calc3'!B9440/'11'!B$17</f>
        <v>0</v>
      </c>
      <c r="C1992" s="10"/>
    </row>
    <row r="1993" spans="1:3">
      <c r="A1993" s="21">
        <v>137</v>
      </c>
      <c r="B1993" s="24">
        <f>100*'Calc3'!B9441/'11'!B$17</f>
        <v>0</v>
      </c>
      <c r="C1993" s="10"/>
    </row>
    <row r="1994" spans="1:3">
      <c r="A1994" s="21">
        <v>138</v>
      </c>
      <c r="B1994" s="24">
        <f>100*'Calc3'!B9442/'11'!B$17</f>
        <v>0</v>
      </c>
      <c r="C1994" s="10"/>
    </row>
    <row r="1995" spans="1:3">
      <c r="A1995" s="21">
        <v>139</v>
      </c>
      <c r="B1995" s="24">
        <f>100*'Calc3'!B9443/'11'!B$17</f>
        <v>0</v>
      </c>
      <c r="C1995" s="10"/>
    </row>
    <row r="1996" spans="1:3">
      <c r="A1996" s="21">
        <v>140</v>
      </c>
      <c r="B1996" s="24">
        <f>100*'Calc3'!B9444/'11'!B$17</f>
        <v>0</v>
      </c>
      <c r="C1996" s="10"/>
    </row>
    <row r="1997" spans="1:3">
      <c r="A1997" s="21">
        <v>141</v>
      </c>
      <c r="B1997" s="24">
        <f>100*'Calc3'!B9445/'11'!B$17</f>
        <v>0</v>
      </c>
      <c r="C1997" s="10"/>
    </row>
    <row r="1998" spans="1:3">
      <c r="A1998" s="21">
        <v>142</v>
      </c>
      <c r="B1998" s="24">
        <f>100*'Calc3'!B9446/'11'!B$17</f>
        <v>0</v>
      </c>
      <c r="C1998" s="10"/>
    </row>
    <row r="1999" spans="1:3">
      <c r="A1999" s="21">
        <v>143</v>
      </c>
      <c r="B1999" s="24">
        <f>100*'Calc3'!B9447/'11'!B$17</f>
        <v>0</v>
      </c>
      <c r="C1999" s="10"/>
    </row>
    <row r="2000" spans="1:3">
      <c r="A2000" s="21">
        <v>144</v>
      </c>
      <c r="B2000" s="24">
        <f>100*'Calc3'!B9448/'11'!B$17</f>
        <v>0</v>
      </c>
      <c r="C2000" s="10"/>
    </row>
    <row r="2001" spans="1:3">
      <c r="A2001" s="21">
        <v>145</v>
      </c>
      <c r="B2001" s="24">
        <f>100*'Calc3'!B9449/'11'!B$17</f>
        <v>0</v>
      </c>
      <c r="C2001" s="10"/>
    </row>
    <row r="2002" spans="1:3">
      <c r="A2002" s="21">
        <v>146</v>
      </c>
      <c r="B2002" s="24">
        <f>100*'Calc3'!B9450/'11'!B$17</f>
        <v>0</v>
      </c>
      <c r="C2002" s="10"/>
    </row>
    <row r="2003" spans="1:3">
      <c r="A2003" s="21">
        <v>147</v>
      </c>
      <c r="B2003" s="24">
        <f>100*'Calc3'!B9451/'11'!B$17</f>
        <v>0</v>
      </c>
      <c r="C2003" s="10"/>
    </row>
    <row r="2004" spans="1:3">
      <c r="A2004" s="21">
        <v>148</v>
      </c>
      <c r="B2004" s="24">
        <f>100*'Calc3'!B9452/'11'!B$17</f>
        <v>0</v>
      </c>
      <c r="C2004" s="10"/>
    </row>
    <row r="2005" spans="1:3">
      <c r="A2005" s="21">
        <v>149</v>
      </c>
      <c r="B2005" s="24">
        <f>100*'Calc3'!B9453/'11'!B$17</f>
        <v>0</v>
      </c>
      <c r="C2005" s="10"/>
    </row>
    <row r="2006" spans="1:3">
      <c r="A2006" s="21">
        <v>150</v>
      </c>
      <c r="B2006" s="24">
        <f>100*'Calc3'!B9454/'11'!B$17</f>
        <v>0</v>
      </c>
      <c r="C2006" s="10"/>
    </row>
    <row r="2007" spans="1:3">
      <c r="A2007" s="21">
        <v>151</v>
      </c>
      <c r="B2007" s="24">
        <f>100*'Calc3'!B9455/'11'!B$17</f>
        <v>0</v>
      </c>
      <c r="C2007" s="10"/>
    </row>
    <row r="2008" spans="1:3">
      <c r="A2008" s="21">
        <v>152</v>
      </c>
      <c r="B2008" s="24">
        <f>100*'Calc3'!B9456/'11'!B$17</f>
        <v>0</v>
      </c>
      <c r="C2008" s="10"/>
    </row>
    <row r="2009" spans="1:3">
      <c r="A2009" s="21">
        <v>153</v>
      </c>
      <c r="B2009" s="24">
        <f>100*'Calc3'!B9457/'11'!B$17</f>
        <v>0</v>
      </c>
      <c r="C2009" s="10"/>
    </row>
    <row r="2010" spans="1:3">
      <c r="A2010" s="21">
        <v>154</v>
      </c>
      <c r="B2010" s="24">
        <f>100*'Calc3'!B9458/'11'!B$17</f>
        <v>0</v>
      </c>
      <c r="C2010" s="10"/>
    </row>
    <row r="2011" spans="1:3">
      <c r="A2011" s="21">
        <v>155</v>
      </c>
      <c r="B2011" s="24">
        <f>100*'Calc3'!B9459/'11'!B$17</f>
        <v>0</v>
      </c>
      <c r="C2011" s="10"/>
    </row>
    <row r="2012" spans="1:3">
      <c r="A2012" s="21">
        <v>156</v>
      </c>
      <c r="B2012" s="24">
        <f>100*'Calc3'!B9460/'11'!B$17</f>
        <v>0</v>
      </c>
      <c r="C2012" s="10"/>
    </row>
    <row r="2013" spans="1:3">
      <c r="A2013" s="21">
        <v>157</v>
      </c>
      <c r="B2013" s="24">
        <f>100*'Calc3'!B9461/'11'!B$17</f>
        <v>0</v>
      </c>
      <c r="C2013" s="10"/>
    </row>
    <row r="2014" spans="1:3">
      <c r="A2014" s="21">
        <v>158</v>
      </c>
      <c r="B2014" s="24">
        <f>100*'Calc3'!B9462/'11'!B$17</f>
        <v>0</v>
      </c>
      <c r="C2014" s="10"/>
    </row>
    <row r="2015" spans="1:3">
      <c r="A2015" s="21">
        <v>159</v>
      </c>
      <c r="B2015" s="24">
        <f>100*'Calc3'!B9463/'11'!B$17</f>
        <v>0</v>
      </c>
      <c r="C2015" s="10"/>
    </row>
    <row r="2016" spans="1:3">
      <c r="A2016" s="21">
        <v>160</v>
      </c>
      <c r="B2016" s="24">
        <f>100*'Calc3'!B9464/'11'!B$17</f>
        <v>0</v>
      </c>
      <c r="C2016" s="10"/>
    </row>
    <row r="2017" spans="1:3">
      <c r="A2017" s="21">
        <v>161</v>
      </c>
      <c r="B2017" s="24">
        <f>100*'Calc3'!B9465/'11'!B$17</f>
        <v>0</v>
      </c>
      <c r="C2017" s="10"/>
    </row>
    <row r="2018" spans="1:3">
      <c r="A2018" s="21">
        <v>162</v>
      </c>
      <c r="B2018" s="24">
        <f>100*'Calc3'!B9466/'11'!B$17</f>
        <v>0</v>
      </c>
      <c r="C2018" s="10"/>
    </row>
    <row r="2019" spans="1:3">
      <c r="A2019" s="21">
        <v>163</v>
      </c>
      <c r="B2019" s="24">
        <f>100*'Calc3'!B9467/'11'!B$17</f>
        <v>0</v>
      </c>
      <c r="C2019" s="10"/>
    </row>
    <row r="2020" spans="1:3">
      <c r="A2020" s="21">
        <v>164</v>
      </c>
      <c r="B2020" s="24">
        <f>100*'Calc3'!B9468/'11'!B$17</f>
        <v>0</v>
      </c>
      <c r="C2020" s="10"/>
    </row>
    <row r="2021" spans="1:3">
      <c r="A2021" s="21">
        <v>165</v>
      </c>
      <c r="B2021" s="24">
        <f>100*'Calc3'!B9469/'11'!B$17</f>
        <v>0</v>
      </c>
      <c r="C2021" s="10"/>
    </row>
    <row r="2022" spans="1:3">
      <c r="A2022" s="21">
        <v>166</v>
      </c>
      <c r="B2022" s="24">
        <f>100*'Calc3'!B9470/'11'!B$17</f>
        <v>0</v>
      </c>
      <c r="C2022" s="10"/>
    </row>
    <row r="2023" spans="1:3">
      <c r="A2023" s="21">
        <v>167</v>
      </c>
      <c r="B2023" s="24">
        <f>100*'Calc3'!B9471/'11'!B$17</f>
        <v>0</v>
      </c>
      <c r="C2023" s="10"/>
    </row>
    <row r="2024" spans="1:3">
      <c r="A2024" s="21">
        <v>168</v>
      </c>
      <c r="B2024" s="24">
        <f>100*'Calc3'!B9472/'11'!B$17</f>
        <v>0</v>
      </c>
      <c r="C2024" s="10"/>
    </row>
    <row r="2025" spans="1:3">
      <c r="A2025" s="21">
        <v>169</v>
      </c>
      <c r="B2025" s="24">
        <f>100*'Calc3'!B9473/'11'!B$17</f>
        <v>0</v>
      </c>
      <c r="C2025" s="10"/>
    </row>
    <row r="2026" spans="1:3">
      <c r="A2026" s="21">
        <v>170</v>
      </c>
      <c r="B2026" s="24">
        <f>100*'Calc3'!B9474/'11'!B$17</f>
        <v>0</v>
      </c>
      <c r="C2026" s="10"/>
    </row>
    <row r="2027" spans="1:3">
      <c r="A2027" s="21">
        <v>171</v>
      </c>
      <c r="B2027" s="24">
        <f>100*'Calc3'!B9475/'11'!B$17</f>
        <v>0</v>
      </c>
      <c r="C2027" s="10"/>
    </row>
    <row r="2028" spans="1:3">
      <c r="A2028" s="21">
        <v>172</v>
      </c>
      <c r="B2028" s="24">
        <f>100*'Calc3'!B9476/'11'!B$17</f>
        <v>0</v>
      </c>
      <c r="C2028" s="10"/>
    </row>
    <row r="2029" spans="1:3">
      <c r="A2029" s="21">
        <v>173</v>
      </c>
      <c r="B2029" s="24">
        <f>100*'Calc3'!B9477/'11'!B$17</f>
        <v>0</v>
      </c>
      <c r="C2029" s="10"/>
    </row>
    <row r="2030" spans="1:3">
      <c r="A2030" s="21">
        <v>174</v>
      </c>
      <c r="B2030" s="24">
        <f>100*'Calc3'!B9478/'11'!B$17</f>
        <v>0</v>
      </c>
      <c r="C2030" s="10"/>
    </row>
    <row r="2031" spans="1:3">
      <c r="A2031" s="21">
        <v>175</v>
      </c>
      <c r="B2031" s="24">
        <f>100*'Calc3'!B9479/'11'!B$17</f>
        <v>0</v>
      </c>
      <c r="C2031" s="10"/>
    </row>
    <row r="2032" spans="1:3">
      <c r="A2032" s="21">
        <v>176</v>
      </c>
      <c r="B2032" s="24">
        <f>100*'Calc3'!B9480/'11'!B$17</f>
        <v>0</v>
      </c>
      <c r="C2032" s="10"/>
    </row>
    <row r="2033" spans="1:3">
      <c r="A2033" s="21">
        <v>177</v>
      </c>
      <c r="B2033" s="24">
        <f>100*'Calc3'!B9481/'11'!B$17</f>
        <v>0</v>
      </c>
      <c r="C2033" s="10"/>
    </row>
    <row r="2034" spans="1:3">
      <c r="A2034" s="21">
        <v>178</v>
      </c>
      <c r="B2034" s="24">
        <f>100*'Calc3'!B9482/'11'!B$17</f>
        <v>0</v>
      </c>
      <c r="C2034" s="10"/>
    </row>
    <row r="2035" spans="1:3">
      <c r="A2035" s="21">
        <v>179</v>
      </c>
      <c r="B2035" s="24">
        <f>100*'Calc3'!B9483/'11'!B$17</f>
        <v>0</v>
      </c>
      <c r="C2035" s="10"/>
    </row>
    <row r="2036" spans="1:3">
      <c r="A2036" s="21">
        <v>180</v>
      </c>
      <c r="B2036" s="24">
        <f>100*'Calc3'!B9484/'11'!B$17</f>
        <v>0</v>
      </c>
      <c r="C2036" s="10"/>
    </row>
    <row r="2037" spans="1:3">
      <c r="A2037" s="21">
        <v>181</v>
      </c>
      <c r="B2037" s="24">
        <f>100*'Calc3'!B9485/'11'!B$17</f>
        <v>0</v>
      </c>
      <c r="C2037" s="10"/>
    </row>
    <row r="2038" spans="1:3">
      <c r="A2038" s="21">
        <v>182</v>
      </c>
      <c r="B2038" s="24">
        <f>100*'Calc3'!B9486/'11'!B$17</f>
        <v>0</v>
      </c>
      <c r="C2038" s="10"/>
    </row>
    <row r="2039" spans="1:3">
      <c r="A2039" s="21">
        <v>183</v>
      </c>
      <c r="B2039" s="24">
        <f>100*'Calc3'!B9487/'11'!B$17</f>
        <v>0</v>
      </c>
      <c r="C2039" s="10"/>
    </row>
    <row r="2040" spans="1:3">
      <c r="A2040" s="21">
        <v>184</v>
      </c>
      <c r="B2040" s="24">
        <f>100*'Calc3'!B9488/'11'!B$17</f>
        <v>0</v>
      </c>
      <c r="C2040" s="10"/>
    </row>
    <row r="2041" spans="1:3">
      <c r="A2041" s="21">
        <v>185</v>
      </c>
      <c r="B2041" s="24">
        <f>100*'Calc3'!B9489/'11'!B$17</f>
        <v>0</v>
      </c>
      <c r="C2041" s="10"/>
    </row>
    <row r="2042" spans="1:3">
      <c r="A2042" s="21">
        <v>186</v>
      </c>
      <c r="B2042" s="24">
        <f>100*'Calc3'!B9490/'11'!B$17</f>
        <v>0</v>
      </c>
      <c r="C2042" s="10"/>
    </row>
    <row r="2043" spans="1:3">
      <c r="A2043" s="21">
        <v>187</v>
      </c>
      <c r="B2043" s="24">
        <f>100*'Calc3'!B9491/'11'!B$17</f>
        <v>0</v>
      </c>
      <c r="C2043" s="10"/>
    </row>
    <row r="2044" spans="1:3">
      <c r="A2044" s="21">
        <v>188</v>
      </c>
      <c r="B2044" s="24">
        <f>100*'Calc3'!B9492/'11'!B$17</f>
        <v>0</v>
      </c>
      <c r="C2044" s="10"/>
    </row>
    <row r="2045" spans="1:3">
      <c r="A2045" s="21">
        <v>189</v>
      </c>
      <c r="B2045" s="24">
        <f>100*'Calc3'!B9493/'11'!B$17</f>
        <v>0</v>
      </c>
      <c r="C2045" s="10"/>
    </row>
    <row r="2046" spans="1:3">
      <c r="A2046" s="21">
        <v>190</v>
      </c>
      <c r="B2046" s="24">
        <f>100*'Calc3'!B9494/'11'!B$17</f>
        <v>0</v>
      </c>
      <c r="C2046" s="10"/>
    </row>
    <row r="2047" spans="1:3">
      <c r="A2047" s="21">
        <v>191</v>
      </c>
      <c r="B2047" s="24">
        <f>100*'Calc3'!B9495/'11'!B$17</f>
        <v>0</v>
      </c>
      <c r="C2047" s="10"/>
    </row>
    <row r="2048" spans="1:3">
      <c r="A2048" s="21">
        <v>192</v>
      </c>
      <c r="B2048" s="24">
        <f>100*'Calc3'!B9496/'11'!B$17</f>
        <v>0</v>
      </c>
      <c r="C2048" s="10"/>
    </row>
    <row r="2049" spans="1:3">
      <c r="A2049" s="21">
        <v>193</v>
      </c>
      <c r="B2049" s="24">
        <f>100*'Calc3'!B9497/'11'!B$17</f>
        <v>0</v>
      </c>
      <c r="C2049" s="10"/>
    </row>
    <row r="2050" spans="1:3">
      <c r="A2050" s="21">
        <v>194</v>
      </c>
      <c r="B2050" s="24">
        <f>100*'Calc3'!B9498/'11'!B$17</f>
        <v>0</v>
      </c>
      <c r="C2050" s="10"/>
    </row>
    <row r="2051" spans="1:3">
      <c r="A2051" s="21">
        <v>195</v>
      </c>
      <c r="B2051" s="24">
        <f>100*'Calc3'!B9499/'11'!B$17</f>
        <v>0</v>
      </c>
      <c r="C2051" s="10"/>
    </row>
    <row r="2052" spans="1:3">
      <c r="A2052" s="21">
        <v>196</v>
      </c>
      <c r="B2052" s="24">
        <f>100*'Calc3'!B9500/'11'!B$17</f>
        <v>0</v>
      </c>
      <c r="C2052" s="10"/>
    </row>
    <row r="2053" spans="1:3">
      <c r="A2053" s="21">
        <v>197</v>
      </c>
      <c r="B2053" s="24">
        <f>100*'Calc3'!B9501/'11'!B$17</f>
        <v>0</v>
      </c>
      <c r="C2053" s="10"/>
    </row>
    <row r="2054" spans="1:3">
      <c r="A2054" s="21">
        <v>198</v>
      </c>
      <c r="B2054" s="24">
        <f>100*'Calc3'!B9502/'11'!B$17</f>
        <v>0</v>
      </c>
      <c r="C2054" s="10"/>
    </row>
    <row r="2055" spans="1:3">
      <c r="A2055" s="21">
        <v>199</v>
      </c>
      <c r="B2055" s="24">
        <f>100*'Calc3'!B9503/'11'!B$17</f>
        <v>0</v>
      </c>
      <c r="C2055" s="10"/>
    </row>
    <row r="2056" spans="1:3">
      <c r="A2056" s="21">
        <v>200</v>
      </c>
      <c r="B2056" s="24">
        <f>100*'Calc3'!B9504/'11'!B$17</f>
        <v>0</v>
      </c>
      <c r="C2056" s="10"/>
    </row>
    <row r="2057" spans="1:3">
      <c r="A2057" s="21">
        <v>201</v>
      </c>
      <c r="B2057" s="24">
        <f>100*'Calc3'!B9505/'11'!B$17</f>
        <v>0</v>
      </c>
      <c r="C2057" s="10"/>
    </row>
    <row r="2058" spans="1:3">
      <c r="A2058" s="21">
        <v>202</v>
      </c>
      <c r="B2058" s="24">
        <f>100*'Calc3'!B9506/'11'!B$17</f>
        <v>0</v>
      </c>
      <c r="C2058" s="10"/>
    </row>
    <row r="2059" spans="1:3">
      <c r="A2059" s="21">
        <v>203</v>
      </c>
      <c r="B2059" s="24">
        <f>100*'Calc3'!B9507/'11'!B$17</f>
        <v>0</v>
      </c>
      <c r="C2059" s="10"/>
    </row>
    <row r="2060" spans="1:3">
      <c r="A2060" s="21">
        <v>204</v>
      </c>
      <c r="B2060" s="24">
        <f>100*'Calc3'!B9508/'11'!B$17</f>
        <v>0</v>
      </c>
      <c r="C2060" s="10"/>
    </row>
    <row r="2061" spans="1:3">
      <c r="A2061" s="21">
        <v>205</v>
      </c>
      <c r="B2061" s="24">
        <f>100*'Calc3'!B9509/'11'!B$17</f>
        <v>0</v>
      </c>
      <c r="C2061" s="10"/>
    </row>
    <row r="2062" spans="1:3">
      <c r="A2062" s="21">
        <v>206</v>
      </c>
      <c r="B2062" s="24">
        <f>100*'Calc3'!B9510/'11'!B$17</f>
        <v>0</v>
      </c>
      <c r="C2062" s="10"/>
    </row>
    <row r="2063" spans="1:3">
      <c r="A2063" s="21">
        <v>207</v>
      </c>
      <c r="B2063" s="24">
        <f>100*'Calc3'!B9511/'11'!B$17</f>
        <v>0</v>
      </c>
      <c r="C2063" s="10"/>
    </row>
    <row r="2064" spans="1:3">
      <c r="A2064" s="21">
        <v>208</v>
      </c>
      <c r="B2064" s="24">
        <f>100*'Calc3'!B9512/'11'!B$17</f>
        <v>0</v>
      </c>
      <c r="C2064" s="10"/>
    </row>
    <row r="2065" spans="1:3">
      <c r="A2065" s="21">
        <v>209</v>
      </c>
      <c r="B2065" s="24">
        <f>100*'Calc3'!B9513/'11'!B$17</f>
        <v>0</v>
      </c>
      <c r="C2065" s="10"/>
    </row>
    <row r="2066" spans="1:3">
      <c r="A2066" s="21">
        <v>210</v>
      </c>
      <c r="B2066" s="24">
        <f>100*'Calc3'!B9514/'11'!B$17</f>
        <v>0</v>
      </c>
      <c r="C2066" s="10"/>
    </row>
    <row r="2067" spans="1:3">
      <c r="A2067" s="21">
        <v>211</v>
      </c>
      <c r="B2067" s="24">
        <f>100*'Calc3'!B9515/'11'!B$17</f>
        <v>0</v>
      </c>
      <c r="C2067" s="10"/>
    </row>
    <row r="2068" spans="1:3">
      <c r="A2068" s="21">
        <v>212</v>
      </c>
      <c r="B2068" s="24">
        <f>100*'Calc3'!B9516/'11'!B$17</f>
        <v>0</v>
      </c>
      <c r="C2068" s="10"/>
    </row>
    <row r="2069" spans="1:3">
      <c r="A2069" s="21">
        <v>213</v>
      </c>
      <c r="B2069" s="24">
        <f>100*'Calc3'!B9517/'11'!B$17</f>
        <v>0</v>
      </c>
      <c r="C2069" s="10"/>
    </row>
    <row r="2070" spans="1:3">
      <c r="A2070" s="21">
        <v>214</v>
      </c>
      <c r="B2070" s="24">
        <f>100*'Calc3'!B9518/'11'!B$17</f>
        <v>0</v>
      </c>
      <c r="C2070" s="10"/>
    </row>
    <row r="2071" spans="1:3">
      <c r="A2071" s="21">
        <v>215</v>
      </c>
      <c r="B2071" s="24">
        <f>100*'Calc3'!B9519/'11'!B$17</f>
        <v>0</v>
      </c>
      <c r="C2071" s="10"/>
    </row>
    <row r="2072" spans="1:3">
      <c r="A2072" s="21">
        <v>216</v>
      </c>
      <c r="B2072" s="24">
        <f>100*'Calc3'!B9520/'11'!B$17</f>
        <v>0</v>
      </c>
      <c r="C2072" s="10"/>
    </row>
    <row r="2073" spans="1:3">
      <c r="A2073" s="21">
        <v>217</v>
      </c>
      <c r="B2073" s="24">
        <f>100*'Calc3'!B9521/'11'!B$17</f>
        <v>0</v>
      </c>
      <c r="C2073" s="10"/>
    </row>
    <row r="2074" spans="1:3">
      <c r="A2074" s="21">
        <v>218</v>
      </c>
      <c r="B2074" s="24">
        <f>100*'Calc3'!B9522/'11'!B$17</f>
        <v>0</v>
      </c>
      <c r="C2074" s="10"/>
    </row>
    <row r="2075" spans="1:3">
      <c r="A2075" s="21">
        <v>219</v>
      </c>
      <c r="B2075" s="24">
        <f>100*'Calc3'!B9523/'11'!B$17</f>
        <v>0</v>
      </c>
      <c r="C2075" s="10"/>
    </row>
    <row r="2076" spans="1:3">
      <c r="A2076" s="21">
        <v>220</v>
      </c>
      <c r="B2076" s="24">
        <f>100*'Calc3'!B9524/'11'!B$17</f>
        <v>0</v>
      </c>
      <c r="C2076" s="10"/>
    </row>
    <row r="2077" spans="1:3">
      <c r="A2077" s="21">
        <v>221</v>
      </c>
      <c r="B2077" s="24">
        <f>100*'Calc3'!B9525/'11'!B$17</f>
        <v>0</v>
      </c>
      <c r="C2077" s="10"/>
    </row>
    <row r="2078" spans="1:3">
      <c r="A2078" s="21">
        <v>222</v>
      </c>
      <c r="B2078" s="24">
        <f>100*'Calc3'!B9526/'11'!B$17</f>
        <v>0</v>
      </c>
      <c r="C2078" s="10"/>
    </row>
    <row r="2079" spans="1:3">
      <c r="A2079" s="21">
        <v>223</v>
      </c>
      <c r="B2079" s="24">
        <f>100*'Calc3'!B9527/'11'!B$17</f>
        <v>0</v>
      </c>
      <c r="C2079" s="10"/>
    </row>
    <row r="2080" spans="1:3">
      <c r="A2080" s="21">
        <v>224</v>
      </c>
      <c r="B2080" s="24">
        <f>100*'Calc3'!B9528/'11'!B$17</f>
        <v>0</v>
      </c>
      <c r="C2080" s="10"/>
    </row>
    <row r="2081" spans="1:3">
      <c r="A2081" s="21">
        <v>225</v>
      </c>
      <c r="B2081" s="24">
        <f>100*'Calc3'!B9529/'11'!B$17</f>
        <v>0</v>
      </c>
      <c r="C2081" s="10"/>
    </row>
    <row r="2082" spans="1:3">
      <c r="A2082" s="21">
        <v>226</v>
      </c>
      <c r="B2082" s="24">
        <f>100*'Calc3'!B9530/'11'!B$17</f>
        <v>0</v>
      </c>
      <c r="C2082" s="10"/>
    </row>
    <row r="2083" spans="1:3">
      <c r="A2083" s="21">
        <v>227</v>
      </c>
      <c r="B2083" s="24">
        <f>100*'Calc3'!B9531/'11'!B$17</f>
        <v>0</v>
      </c>
      <c r="C2083" s="10"/>
    </row>
    <row r="2084" spans="1:3">
      <c r="A2084" s="21">
        <v>228</v>
      </c>
      <c r="B2084" s="24">
        <f>100*'Calc3'!B9532/'11'!B$17</f>
        <v>0</v>
      </c>
      <c r="C2084" s="10"/>
    </row>
    <row r="2085" spans="1:3">
      <c r="A2085" s="21">
        <v>229</v>
      </c>
      <c r="B2085" s="24">
        <f>100*'Calc3'!B9533/'11'!B$17</f>
        <v>0</v>
      </c>
      <c r="C2085" s="10"/>
    </row>
    <row r="2086" spans="1:3">
      <c r="A2086" s="21">
        <v>230</v>
      </c>
      <c r="B2086" s="24">
        <f>100*'Calc3'!B9534/'11'!B$17</f>
        <v>0</v>
      </c>
      <c r="C2086" s="10"/>
    </row>
    <row r="2087" spans="1:3">
      <c r="A2087" s="21">
        <v>231</v>
      </c>
      <c r="B2087" s="24">
        <f>100*'Calc3'!B9535/'11'!B$17</f>
        <v>0</v>
      </c>
      <c r="C2087" s="10"/>
    </row>
    <row r="2088" spans="1:3">
      <c r="A2088" s="21">
        <v>232</v>
      </c>
      <c r="B2088" s="24">
        <f>100*'Calc3'!B9536/'11'!B$17</f>
        <v>0</v>
      </c>
      <c r="C2088" s="10"/>
    </row>
    <row r="2089" spans="1:3">
      <c r="A2089" s="21">
        <v>233</v>
      </c>
      <c r="B2089" s="24">
        <f>100*'Calc3'!B9537/'11'!B$17</f>
        <v>0</v>
      </c>
      <c r="C2089" s="10"/>
    </row>
    <row r="2090" spans="1:3">
      <c r="A2090" s="21">
        <v>234</v>
      </c>
      <c r="B2090" s="24">
        <f>100*'Calc3'!B9538/'11'!B$17</f>
        <v>0</v>
      </c>
      <c r="C2090" s="10"/>
    </row>
    <row r="2091" spans="1:3">
      <c r="A2091" s="21">
        <v>235</v>
      </c>
      <c r="B2091" s="24">
        <f>100*'Calc3'!B9539/'11'!B$17</f>
        <v>0</v>
      </c>
      <c r="C2091" s="10"/>
    </row>
    <row r="2092" spans="1:3">
      <c r="A2092" s="21">
        <v>236</v>
      </c>
      <c r="B2092" s="24">
        <f>100*'Calc3'!B9540/'11'!B$17</f>
        <v>0</v>
      </c>
      <c r="C2092" s="10"/>
    </row>
    <row r="2093" spans="1:3">
      <c r="A2093" s="21">
        <v>237</v>
      </c>
      <c r="B2093" s="24">
        <f>100*'Calc3'!B9541/'11'!B$17</f>
        <v>0</v>
      </c>
      <c r="C2093" s="10"/>
    </row>
    <row r="2094" spans="1:3">
      <c r="A2094" s="21">
        <v>238</v>
      </c>
      <c r="B2094" s="24">
        <f>100*'Calc3'!B9542/'11'!B$17</f>
        <v>0</v>
      </c>
      <c r="C2094" s="10"/>
    </row>
    <row r="2095" spans="1:3">
      <c r="A2095" s="21">
        <v>239</v>
      </c>
      <c r="B2095" s="24">
        <f>100*'Calc3'!B9543/'11'!B$17</f>
        <v>0</v>
      </c>
      <c r="C2095" s="10"/>
    </row>
    <row r="2096" spans="1:3">
      <c r="A2096" s="21">
        <v>240</v>
      </c>
      <c r="B2096" s="24">
        <f>100*'Calc3'!B9544/'11'!B$17</f>
        <v>0</v>
      </c>
      <c r="C2096" s="10"/>
    </row>
    <row r="2097" spans="1:3">
      <c r="A2097" s="21">
        <v>241</v>
      </c>
      <c r="B2097" s="24">
        <f>100*'Calc3'!B9545/'11'!B$17</f>
        <v>0</v>
      </c>
      <c r="C2097" s="10"/>
    </row>
    <row r="2098" spans="1:3">
      <c r="A2098" s="21">
        <v>242</v>
      </c>
      <c r="B2098" s="24">
        <f>100*'Calc3'!B9546/'11'!B$17</f>
        <v>0</v>
      </c>
      <c r="C2098" s="10"/>
    </row>
    <row r="2099" spans="1:3">
      <c r="A2099" s="21">
        <v>243</v>
      </c>
      <c r="B2099" s="24">
        <f>100*'Calc3'!B9547/'11'!B$17</f>
        <v>0</v>
      </c>
      <c r="C2099" s="10"/>
    </row>
    <row r="2100" spans="1:3">
      <c r="A2100" s="21">
        <v>244</v>
      </c>
      <c r="B2100" s="24">
        <f>100*'Calc3'!B9548/'11'!B$17</f>
        <v>0</v>
      </c>
      <c r="C2100" s="10"/>
    </row>
    <row r="2101" spans="1:3">
      <c r="A2101" s="21">
        <v>245</v>
      </c>
      <c r="B2101" s="24">
        <f>100*'Calc3'!B9549/'11'!B$17</f>
        <v>0</v>
      </c>
      <c r="C2101" s="10"/>
    </row>
    <row r="2102" spans="1:3">
      <c r="A2102" s="21">
        <v>246</v>
      </c>
      <c r="B2102" s="24">
        <f>100*'Calc3'!B9550/'11'!B$17</f>
        <v>0</v>
      </c>
      <c r="C2102" s="10"/>
    </row>
    <row r="2103" spans="1:3">
      <c r="A2103" s="21">
        <v>247</v>
      </c>
      <c r="B2103" s="24">
        <f>100*'Calc3'!B9551/'11'!B$17</f>
        <v>0</v>
      </c>
      <c r="C2103" s="10"/>
    </row>
    <row r="2104" spans="1:3">
      <c r="A2104" s="21">
        <v>248</v>
      </c>
      <c r="B2104" s="24">
        <f>100*'Calc3'!B9552/'11'!B$17</f>
        <v>0</v>
      </c>
      <c r="C2104" s="10"/>
    </row>
    <row r="2105" spans="1:3">
      <c r="A2105" s="21">
        <v>249</v>
      </c>
      <c r="B2105" s="24">
        <f>100*'Calc3'!B9553/'11'!B$17</f>
        <v>0</v>
      </c>
      <c r="C2105" s="10"/>
    </row>
    <row r="2106" spans="1:3">
      <c r="A2106" s="21">
        <v>250</v>
      </c>
      <c r="B2106" s="24">
        <f>100*'Calc3'!B9554/'11'!B$17</f>
        <v>0</v>
      </c>
      <c r="C2106" s="10"/>
    </row>
    <row r="2107" spans="1:3">
      <c r="A2107" s="21">
        <v>251</v>
      </c>
      <c r="B2107" s="24">
        <f>100*'Calc3'!B9555/'11'!B$17</f>
        <v>0</v>
      </c>
      <c r="C2107" s="10"/>
    </row>
    <row r="2108" spans="1:3">
      <c r="A2108" s="21">
        <v>252</v>
      </c>
      <c r="B2108" s="24">
        <f>100*'Calc3'!B9556/'11'!B$17</f>
        <v>0</v>
      </c>
      <c r="C2108" s="10"/>
    </row>
    <row r="2109" spans="1:3">
      <c r="A2109" s="21">
        <v>253</v>
      </c>
      <c r="B2109" s="24">
        <f>100*'Calc3'!B9557/'11'!B$17</f>
        <v>0</v>
      </c>
      <c r="C2109" s="10"/>
    </row>
    <row r="2110" spans="1:3">
      <c r="A2110" s="21">
        <v>254</v>
      </c>
      <c r="B2110" s="24">
        <f>100*'Calc3'!B9558/'11'!B$17</f>
        <v>0</v>
      </c>
      <c r="C2110" s="10"/>
    </row>
    <row r="2111" spans="1:3">
      <c r="A2111" s="21">
        <v>255</v>
      </c>
      <c r="B2111" s="24">
        <f>100*'Calc3'!B9559/'11'!B$17</f>
        <v>0</v>
      </c>
      <c r="C2111" s="10"/>
    </row>
    <row r="2112" spans="1:3">
      <c r="A2112" s="21">
        <v>256</v>
      </c>
      <c r="B2112" s="24">
        <f>100*'Calc3'!B9560/'11'!B$17</f>
        <v>0</v>
      </c>
      <c r="C2112" s="10"/>
    </row>
    <row r="2113" spans="1:3">
      <c r="A2113" s="21">
        <v>257</v>
      </c>
      <c r="B2113" s="24">
        <f>100*'Calc3'!B9561/'11'!B$17</f>
        <v>0</v>
      </c>
      <c r="C2113" s="10"/>
    </row>
    <row r="2114" spans="1:3">
      <c r="A2114" s="21">
        <v>258</v>
      </c>
      <c r="B2114" s="24">
        <f>100*'Calc3'!B9562/'11'!B$17</f>
        <v>0</v>
      </c>
      <c r="C2114" s="10"/>
    </row>
    <row r="2115" spans="1:3">
      <c r="A2115" s="21">
        <v>259</v>
      </c>
      <c r="B2115" s="24">
        <f>100*'Calc3'!B9563/'11'!B$17</f>
        <v>0</v>
      </c>
      <c r="C2115" s="10"/>
    </row>
    <row r="2116" spans="1:3">
      <c r="A2116" s="21">
        <v>260</v>
      </c>
      <c r="B2116" s="24">
        <f>100*'Calc3'!B9564/'11'!B$17</f>
        <v>0</v>
      </c>
      <c r="C2116" s="10"/>
    </row>
    <row r="2117" spans="1:3">
      <c r="A2117" s="21">
        <v>261</v>
      </c>
      <c r="B2117" s="24">
        <f>100*'Calc3'!B9565/'11'!B$17</f>
        <v>0</v>
      </c>
      <c r="C2117" s="10"/>
    </row>
    <row r="2118" spans="1:3">
      <c r="A2118" s="21">
        <v>262</v>
      </c>
      <c r="B2118" s="24">
        <f>100*'Calc3'!B9566/'11'!B$17</f>
        <v>0</v>
      </c>
      <c r="C2118" s="10"/>
    </row>
    <row r="2119" spans="1:3">
      <c r="A2119" s="21">
        <v>263</v>
      </c>
      <c r="B2119" s="24">
        <f>100*'Calc3'!B9567/'11'!B$17</f>
        <v>0</v>
      </c>
      <c r="C2119" s="10"/>
    </row>
    <row r="2120" spans="1:3">
      <c r="A2120" s="21">
        <v>264</v>
      </c>
      <c r="B2120" s="24">
        <f>100*'Calc3'!B9568/'11'!B$17</f>
        <v>0</v>
      </c>
      <c r="C2120" s="10"/>
    </row>
    <row r="2121" spans="1:3">
      <c r="A2121" s="21">
        <v>265</v>
      </c>
      <c r="B2121" s="24">
        <f>100*'Calc3'!B9569/'11'!B$17</f>
        <v>0</v>
      </c>
      <c r="C2121" s="10"/>
    </row>
    <row r="2122" spans="1:3">
      <c r="A2122" s="21">
        <v>266</v>
      </c>
      <c r="B2122" s="24">
        <f>100*'Calc3'!B9570/'11'!B$17</f>
        <v>0</v>
      </c>
      <c r="C2122" s="10"/>
    </row>
    <row r="2123" spans="1:3">
      <c r="A2123" s="21">
        <v>267</v>
      </c>
      <c r="B2123" s="24">
        <f>100*'Calc3'!B9571/'11'!B$17</f>
        <v>0</v>
      </c>
      <c r="C2123" s="10"/>
    </row>
    <row r="2124" spans="1:3">
      <c r="A2124" s="21">
        <v>268</v>
      </c>
      <c r="B2124" s="24">
        <f>100*'Calc3'!B9572/'11'!B$17</f>
        <v>0</v>
      </c>
      <c r="C2124" s="10"/>
    </row>
    <row r="2125" spans="1:3">
      <c r="A2125" s="21">
        <v>269</v>
      </c>
      <c r="B2125" s="24">
        <f>100*'Calc3'!B9573/'11'!B$17</f>
        <v>0</v>
      </c>
      <c r="C2125" s="10"/>
    </row>
    <row r="2126" spans="1:3">
      <c r="A2126" s="21">
        <v>270</v>
      </c>
      <c r="B2126" s="24">
        <f>100*'Calc3'!B9574/'11'!B$17</f>
        <v>0</v>
      </c>
      <c r="C2126" s="10"/>
    </row>
    <row r="2127" spans="1:3">
      <c r="A2127" s="21">
        <v>271</v>
      </c>
      <c r="B2127" s="24">
        <f>100*'Calc3'!B9575/'11'!B$17</f>
        <v>0</v>
      </c>
      <c r="C2127" s="10"/>
    </row>
    <row r="2128" spans="1:3">
      <c r="A2128" s="21">
        <v>272</v>
      </c>
      <c r="B2128" s="24">
        <f>100*'Calc3'!B9576/'11'!B$17</f>
        <v>0</v>
      </c>
      <c r="C2128" s="10"/>
    </row>
    <row r="2129" spans="1:3">
      <c r="A2129" s="21">
        <v>273</v>
      </c>
      <c r="B2129" s="24">
        <f>100*'Calc3'!B9577/'11'!B$17</f>
        <v>0</v>
      </c>
      <c r="C2129" s="10"/>
    </row>
    <row r="2130" spans="1:3">
      <c r="A2130" s="21">
        <v>274</v>
      </c>
      <c r="B2130" s="24">
        <f>100*'Calc3'!B9578/'11'!B$17</f>
        <v>0</v>
      </c>
      <c r="C2130" s="10"/>
    </row>
    <row r="2131" spans="1:3">
      <c r="A2131" s="21">
        <v>275</v>
      </c>
      <c r="B2131" s="24">
        <f>100*'Calc3'!B9579/'11'!B$17</f>
        <v>0</v>
      </c>
      <c r="C2131" s="10"/>
    </row>
    <row r="2132" spans="1:3">
      <c r="A2132" s="21">
        <v>276</v>
      </c>
      <c r="B2132" s="24">
        <f>100*'Calc3'!B9580/'11'!B$17</f>
        <v>0</v>
      </c>
      <c r="C2132" s="10"/>
    </row>
    <row r="2133" spans="1:3">
      <c r="A2133" s="21">
        <v>277</v>
      </c>
      <c r="B2133" s="24">
        <f>100*'Calc3'!B9581/'11'!B$17</f>
        <v>0</v>
      </c>
      <c r="C2133" s="10"/>
    </row>
    <row r="2134" spans="1:3">
      <c r="A2134" s="21">
        <v>278</v>
      </c>
      <c r="B2134" s="24">
        <f>100*'Calc3'!B9582/'11'!B$17</f>
        <v>0</v>
      </c>
      <c r="C2134" s="10"/>
    </row>
    <row r="2135" spans="1:3">
      <c r="A2135" s="21">
        <v>279</v>
      </c>
      <c r="B2135" s="24">
        <f>100*'Calc3'!B9583/'11'!B$17</f>
        <v>0</v>
      </c>
      <c r="C2135" s="10"/>
    </row>
    <row r="2136" spans="1:3">
      <c r="A2136" s="21">
        <v>280</v>
      </c>
      <c r="B2136" s="24">
        <f>100*'Calc3'!B9584/'11'!B$17</f>
        <v>0</v>
      </c>
      <c r="C2136" s="10"/>
    </row>
    <row r="2137" spans="1:3">
      <c r="A2137" s="21">
        <v>281</v>
      </c>
      <c r="B2137" s="24">
        <f>100*'Calc3'!B9585/'11'!B$17</f>
        <v>0</v>
      </c>
      <c r="C2137" s="10"/>
    </row>
    <row r="2138" spans="1:3">
      <c r="A2138" s="21">
        <v>282</v>
      </c>
      <c r="B2138" s="24">
        <f>100*'Calc3'!B9586/'11'!B$17</f>
        <v>0</v>
      </c>
      <c r="C2138" s="10"/>
    </row>
    <row r="2139" spans="1:3">
      <c r="A2139" s="21">
        <v>283</v>
      </c>
      <c r="B2139" s="24">
        <f>100*'Calc3'!B9587/'11'!B$17</f>
        <v>0</v>
      </c>
      <c r="C2139" s="10"/>
    </row>
    <row r="2140" spans="1:3">
      <c r="A2140" s="21">
        <v>284</v>
      </c>
      <c r="B2140" s="24">
        <f>100*'Calc3'!B9588/'11'!B$17</f>
        <v>0</v>
      </c>
      <c r="C2140" s="10"/>
    </row>
    <row r="2141" spans="1:3">
      <c r="A2141" s="21">
        <v>285</v>
      </c>
      <c r="B2141" s="24">
        <f>100*'Calc3'!B9589/'11'!B$17</f>
        <v>0</v>
      </c>
      <c r="C2141" s="10"/>
    </row>
    <row r="2142" spans="1:3">
      <c r="A2142" s="21">
        <v>286</v>
      </c>
      <c r="B2142" s="24">
        <f>100*'Calc3'!B9590/'11'!B$17</f>
        <v>0</v>
      </c>
      <c r="C2142" s="10"/>
    </row>
    <row r="2143" spans="1:3">
      <c r="A2143" s="21">
        <v>287</v>
      </c>
      <c r="B2143" s="24">
        <f>100*'Calc3'!B9591/'11'!B$17</f>
        <v>0</v>
      </c>
      <c r="C2143" s="10"/>
    </row>
    <row r="2144" spans="1:3">
      <c r="A2144" s="21">
        <v>288</v>
      </c>
      <c r="B2144" s="24">
        <f>100*'Calc3'!B9592/'11'!B$17</f>
        <v>0</v>
      </c>
      <c r="C2144" s="10"/>
    </row>
    <row r="2145" spans="1:3">
      <c r="A2145" s="21">
        <v>289</v>
      </c>
      <c r="B2145" s="24">
        <f>100*'Calc3'!B9593/'11'!B$17</f>
        <v>0</v>
      </c>
      <c r="C2145" s="10"/>
    </row>
    <row r="2146" spans="1:3">
      <c r="A2146" s="21">
        <v>290</v>
      </c>
      <c r="B2146" s="24">
        <f>100*'Calc3'!B9594/'11'!B$17</f>
        <v>0</v>
      </c>
      <c r="C2146" s="10"/>
    </row>
    <row r="2147" spans="1:3">
      <c r="A2147" s="21">
        <v>291</v>
      </c>
      <c r="B2147" s="24">
        <f>100*'Calc3'!B9595/'11'!B$17</f>
        <v>0</v>
      </c>
      <c r="C2147" s="10"/>
    </row>
    <row r="2148" spans="1:3">
      <c r="A2148" s="21">
        <v>292</v>
      </c>
      <c r="B2148" s="24">
        <f>100*'Calc3'!B9596/'11'!B$17</f>
        <v>0</v>
      </c>
      <c r="C2148" s="10"/>
    </row>
    <row r="2149" spans="1:3">
      <c r="A2149" s="21">
        <v>293</v>
      </c>
      <c r="B2149" s="24">
        <f>100*'Calc3'!B9597/'11'!B$17</f>
        <v>0</v>
      </c>
      <c r="C2149" s="10"/>
    </row>
    <row r="2150" spans="1:3">
      <c r="A2150" s="21">
        <v>294</v>
      </c>
      <c r="B2150" s="24">
        <f>100*'Calc3'!B9598/'11'!B$17</f>
        <v>0</v>
      </c>
      <c r="C2150" s="10"/>
    </row>
    <row r="2151" spans="1:3">
      <c r="A2151" s="21">
        <v>295</v>
      </c>
      <c r="B2151" s="24">
        <f>100*'Calc3'!B9599/'11'!B$17</f>
        <v>0</v>
      </c>
      <c r="C2151" s="10"/>
    </row>
    <row r="2152" spans="1:3">
      <c r="A2152" s="21">
        <v>296</v>
      </c>
      <c r="B2152" s="24">
        <f>100*'Calc3'!B9600/'11'!B$17</f>
        <v>0</v>
      </c>
      <c r="C2152" s="10"/>
    </row>
    <row r="2153" spans="1:3">
      <c r="A2153" s="21">
        <v>297</v>
      </c>
      <c r="B2153" s="24">
        <f>100*'Calc3'!B9601/'11'!B$17</f>
        <v>0</v>
      </c>
      <c r="C2153" s="10"/>
    </row>
    <row r="2154" spans="1:3">
      <c r="A2154" s="21">
        <v>298</v>
      </c>
      <c r="B2154" s="24">
        <f>100*'Calc3'!B9602/'11'!B$17</f>
        <v>0</v>
      </c>
      <c r="C2154" s="10"/>
    </row>
    <row r="2155" spans="1:3">
      <c r="A2155" s="21">
        <v>299</v>
      </c>
      <c r="B2155" s="24">
        <f>100*'Calc3'!B9603/'11'!B$17</f>
        <v>0</v>
      </c>
      <c r="C2155" s="10"/>
    </row>
    <row r="2156" spans="1:3">
      <c r="A2156" s="21">
        <v>300</v>
      </c>
      <c r="B2156" s="24">
        <f>100*'Calc3'!B9604/'11'!B$17</f>
        <v>0</v>
      </c>
      <c r="C2156" s="10"/>
    </row>
    <row r="2157" spans="1:3">
      <c r="A2157" s="21">
        <v>301</v>
      </c>
      <c r="B2157" s="24">
        <f>100*'Calc3'!B9605/'11'!B$17</f>
        <v>0</v>
      </c>
      <c r="C2157" s="10"/>
    </row>
    <row r="2158" spans="1:3">
      <c r="A2158" s="21">
        <v>302</v>
      </c>
      <c r="B2158" s="24">
        <f>100*'Calc3'!B9606/'11'!B$17</f>
        <v>0</v>
      </c>
      <c r="C2158" s="10"/>
    </row>
    <row r="2159" spans="1:3">
      <c r="A2159" s="21">
        <v>303</v>
      </c>
      <c r="B2159" s="24">
        <f>100*'Calc3'!B9607/'11'!B$17</f>
        <v>0</v>
      </c>
      <c r="C2159" s="10"/>
    </row>
    <row r="2160" spans="1:3">
      <c r="A2160" s="21">
        <v>304</v>
      </c>
      <c r="B2160" s="24">
        <f>100*'Calc3'!B9608/'11'!B$17</f>
        <v>0</v>
      </c>
      <c r="C2160" s="10"/>
    </row>
    <row r="2161" spans="1:3">
      <c r="A2161" s="21">
        <v>305</v>
      </c>
      <c r="B2161" s="24">
        <f>100*'Calc3'!B9609/'11'!B$17</f>
        <v>0</v>
      </c>
      <c r="C2161" s="10"/>
    </row>
    <row r="2162" spans="1:3">
      <c r="A2162" s="21">
        <v>306</v>
      </c>
      <c r="B2162" s="24">
        <f>100*'Calc3'!B9610/'11'!B$17</f>
        <v>0</v>
      </c>
      <c r="C2162" s="10"/>
    </row>
    <row r="2163" spans="1:3">
      <c r="A2163" s="21">
        <v>307</v>
      </c>
      <c r="B2163" s="24">
        <f>100*'Calc3'!B9611/'11'!B$17</f>
        <v>0</v>
      </c>
      <c r="C2163" s="10"/>
    </row>
    <row r="2164" spans="1:3">
      <c r="A2164" s="21">
        <v>308</v>
      </c>
      <c r="B2164" s="24">
        <f>100*'Calc3'!B9612/'11'!B$17</f>
        <v>0</v>
      </c>
      <c r="C2164" s="10"/>
    </row>
    <row r="2165" spans="1:3">
      <c r="A2165" s="21">
        <v>309</v>
      </c>
      <c r="B2165" s="24">
        <f>100*'Calc3'!B9613/'11'!B$17</f>
        <v>0</v>
      </c>
      <c r="C2165" s="10"/>
    </row>
    <row r="2166" spans="1:3">
      <c r="A2166" s="21">
        <v>310</v>
      </c>
      <c r="B2166" s="24">
        <f>100*'Calc3'!B9614/'11'!B$17</f>
        <v>0</v>
      </c>
      <c r="C2166" s="10"/>
    </row>
    <row r="2167" spans="1:3">
      <c r="A2167" s="21">
        <v>311</v>
      </c>
      <c r="B2167" s="24">
        <f>100*'Calc3'!B9615/'11'!B$17</f>
        <v>0</v>
      </c>
      <c r="C2167" s="10"/>
    </row>
    <row r="2168" spans="1:3">
      <c r="A2168" s="21">
        <v>312</v>
      </c>
      <c r="B2168" s="24">
        <f>100*'Calc3'!B9616/'11'!B$17</f>
        <v>0</v>
      </c>
      <c r="C2168" s="10"/>
    </row>
    <row r="2169" spans="1:3">
      <c r="A2169" s="21">
        <v>313</v>
      </c>
      <c r="B2169" s="24">
        <f>100*'Calc3'!B9617/'11'!B$17</f>
        <v>0</v>
      </c>
      <c r="C2169" s="10"/>
    </row>
    <row r="2170" spans="1:3">
      <c r="A2170" s="21">
        <v>314</v>
      </c>
      <c r="B2170" s="24">
        <f>100*'Calc3'!B9618/'11'!B$17</f>
        <v>0</v>
      </c>
      <c r="C2170" s="10"/>
    </row>
    <row r="2171" spans="1:3">
      <c r="A2171" s="21">
        <v>315</v>
      </c>
      <c r="B2171" s="24">
        <f>100*'Calc3'!B9619/'11'!B$17</f>
        <v>0</v>
      </c>
      <c r="C2171" s="10"/>
    </row>
    <row r="2172" spans="1:3">
      <c r="A2172" s="21">
        <v>316</v>
      </c>
      <c r="B2172" s="24">
        <f>100*'Calc3'!B9620/'11'!B$17</f>
        <v>0</v>
      </c>
      <c r="C2172" s="10"/>
    </row>
    <row r="2173" spans="1:3">
      <c r="A2173" s="21">
        <v>317</v>
      </c>
      <c r="B2173" s="24">
        <f>100*'Calc3'!B9621/'11'!B$17</f>
        <v>0</v>
      </c>
      <c r="C2173" s="10"/>
    </row>
    <row r="2174" spans="1:3">
      <c r="A2174" s="21">
        <v>318</v>
      </c>
      <c r="B2174" s="24">
        <f>100*'Calc3'!B9622/'11'!B$17</f>
        <v>0</v>
      </c>
      <c r="C2174" s="10"/>
    </row>
    <row r="2175" spans="1:3">
      <c r="A2175" s="21">
        <v>319</v>
      </c>
      <c r="B2175" s="24">
        <f>100*'Calc3'!B9623/'11'!B$17</f>
        <v>0</v>
      </c>
      <c r="C2175" s="10"/>
    </row>
    <row r="2176" spans="1:3">
      <c r="A2176" s="21">
        <v>320</v>
      </c>
      <c r="B2176" s="24">
        <f>100*'Calc3'!B9624/'11'!B$17</f>
        <v>0</v>
      </c>
      <c r="C2176" s="10"/>
    </row>
    <row r="2177" spans="1:3">
      <c r="A2177" s="21">
        <v>321</v>
      </c>
      <c r="B2177" s="24">
        <f>100*'Calc3'!B9625/'11'!B$17</f>
        <v>0</v>
      </c>
      <c r="C2177" s="10"/>
    </row>
    <row r="2178" spans="1:3">
      <c r="A2178" s="21">
        <v>322</v>
      </c>
      <c r="B2178" s="24">
        <f>100*'Calc3'!B9626/'11'!B$17</f>
        <v>0</v>
      </c>
      <c r="C2178" s="10"/>
    </row>
    <row r="2179" spans="1:3">
      <c r="A2179" s="21">
        <v>323</v>
      </c>
      <c r="B2179" s="24">
        <f>100*'Calc3'!B9627/'11'!B$17</f>
        <v>0</v>
      </c>
      <c r="C2179" s="10"/>
    </row>
    <row r="2180" spans="1:3">
      <c r="A2180" s="21">
        <v>324</v>
      </c>
      <c r="B2180" s="24">
        <f>100*'Calc3'!B9628/'11'!B$17</f>
        <v>0</v>
      </c>
      <c r="C2180" s="10"/>
    </row>
    <row r="2181" spans="1:3">
      <c r="A2181" s="21">
        <v>325</v>
      </c>
      <c r="B2181" s="24">
        <f>100*'Calc3'!B9629/'11'!B$17</f>
        <v>0</v>
      </c>
      <c r="C2181" s="10"/>
    </row>
    <row r="2182" spans="1:3">
      <c r="A2182" s="21">
        <v>326</v>
      </c>
      <c r="B2182" s="24">
        <f>100*'Calc3'!B9630/'11'!B$17</f>
        <v>0</v>
      </c>
      <c r="C2182" s="10"/>
    </row>
    <row r="2183" spans="1:3">
      <c r="A2183" s="21">
        <v>327</v>
      </c>
      <c r="B2183" s="24">
        <f>100*'Calc3'!B9631/'11'!B$17</f>
        <v>0</v>
      </c>
      <c r="C2183" s="10"/>
    </row>
    <row r="2184" spans="1:3">
      <c r="A2184" s="21">
        <v>328</v>
      </c>
      <c r="B2184" s="24">
        <f>100*'Calc3'!B9632/'11'!B$17</f>
        <v>0</v>
      </c>
      <c r="C2184" s="10"/>
    </row>
    <row r="2185" spans="1:3">
      <c r="A2185" s="21">
        <v>329</v>
      </c>
      <c r="B2185" s="24">
        <f>100*'Calc3'!B9633/'11'!B$17</f>
        <v>0</v>
      </c>
      <c r="C2185" s="10"/>
    </row>
    <row r="2186" spans="1:3">
      <c r="A2186" s="21">
        <v>330</v>
      </c>
      <c r="B2186" s="24">
        <f>100*'Calc3'!B9634/'11'!B$17</f>
        <v>0</v>
      </c>
      <c r="C2186" s="10"/>
    </row>
    <row r="2187" spans="1:3">
      <c r="A2187" s="21">
        <v>331</v>
      </c>
      <c r="B2187" s="24">
        <f>100*'Calc3'!B9635/'11'!B$17</f>
        <v>0</v>
      </c>
      <c r="C2187" s="10"/>
    </row>
    <row r="2188" spans="1:3">
      <c r="A2188" s="21">
        <v>332</v>
      </c>
      <c r="B2188" s="24">
        <f>100*'Calc3'!B9636/'11'!B$17</f>
        <v>0</v>
      </c>
      <c r="C2188" s="10"/>
    </row>
    <row r="2189" spans="1:3">
      <c r="A2189" s="21">
        <v>333</v>
      </c>
      <c r="B2189" s="24">
        <f>100*'Calc3'!B9637/'11'!B$17</f>
        <v>0</v>
      </c>
      <c r="C2189" s="10"/>
    </row>
    <row r="2190" spans="1:3">
      <c r="A2190" s="21">
        <v>334</v>
      </c>
      <c r="B2190" s="24">
        <f>100*'Calc3'!B9638/'11'!B$17</f>
        <v>0</v>
      </c>
      <c r="C2190" s="10"/>
    </row>
    <row r="2191" spans="1:3">
      <c r="A2191" s="21">
        <v>335</v>
      </c>
      <c r="B2191" s="24">
        <f>100*'Calc3'!B9639/'11'!B$17</f>
        <v>0</v>
      </c>
      <c r="C2191" s="10"/>
    </row>
    <row r="2192" spans="1:3">
      <c r="A2192" s="21">
        <v>336</v>
      </c>
      <c r="B2192" s="24">
        <f>100*'Calc3'!B9640/'11'!B$17</f>
        <v>0</v>
      </c>
      <c r="C2192" s="10"/>
    </row>
    <row r="2193" spans="1:3">
      <c r="A2193" s="21">
        <v>337</v>
      </c>
      <c r="B2193" s="24">
        <f>100*'Calc3'!B9641/'11'!B$17</f>
        <v>0</v>
      </c>
      <c r="C2193" s="10"/>
    </row>
    <row r="2194" spans="1:3">
      <c r="A2194" s="21">
        <v>338</v>
      </c>
      <c r="B2194" s="24">
        <f>100*'Calc3'!B9642/'11'!B$17</f>
        <v>0</v>
      </c>
      <c r="C2194" s="10"/>
    </row>
    <row r="2195" spans="1:3">
      <c r="A2195" s="21">
        <v>339</v>
      </c>
      <c r="B2195" s="24">
        <f>100*'Calc3'!B9643/'11'!B$17</f>
        <v>0</v>
      </c>
      <c r="C2195" s="10"/>
    </row>
    <row r="2196" spans="1:3">
      <c r="A2196" s="21">
        <v>340</v>
      </c>
      <c r="B2196" s="24">
        <f>100*'Calc3'!B9644/'11'!B$17</f>
        <v>0</v>
      </c>
      <c r="C2196" s="10"/>
    </row>
    <row r="2197" spans="1:3">
      <c r="A2197" s="21">
        <v>341</v>
      </c>
      <c r="B2197" s="24">
        <f>100*'Calc3'!B9645/'11'!B$17</f>
        <v>0</v>
      </c>
      <c r="C2197" s="10"/>
    </row>
    <row r="2198" spans="1:3">
      <c r="A2198" s="21">
        <v>342</v>
      </c>
      <c r="B2198" s="24">
        <f>100*'Calc3'!B9646/'11'!B$17</f>
        <v>0</v>
      </c>
      <c r="C2198" s="10"/>
    </row>
    <row r="2199" spans="1:3">
      <c r="A2199" s="21">
        <v>343</v>
      </c>
      <c r="B2199" s="24">
        <f>100*'Calc3'!B9647/'11'!B$17</f>
        <v>0</v>
      </c>
      <c r="C2199" s="10"/>
    </row>
    <row r="2200" spans="1:3">
      <c r="A2200" s="21">
        <v>344</v>
      </c>
      <c r="B2200" s="24">
        <f>100*'Calc3'!B9648/'11'!B$17</f>
        <v>0</v>
      </c>
      <c r="C2200" s="10"/>
    </row>
    <row r="2201" spans="1:3">
      <c r="A2201" s="21">
        <v>345</v>
      </c>
      <c r="B2201" s="24">
        <f>100*'Calc3'!B9649/'11'!B$17</f>
        <v>0</v>
      </c>
      <c r="C2201" s="10"/>
    </row>
    <row r="2202" spans="1:3">
      <c r="A2202" s="21">
        <v>346</v>
      </c>
      <c r="B2202" s="24">
        <f>100*'Calc3'!B9650/'11'!B$17</f>
        <v>0</v>
      </c>
      <c r="C2202" s="10"/>
    </row>
    <row r="2203" spans="1:3">
      <c r="A2203" s="21">
        <v>347</v>
      </c>
      <c r="B2203" s="24">
        <f>100*'Calc3'!B9651/'11'!B$17</f>
        <v>0</v>
      </c>
      <c r="C2203" s="10"/>
    </row>
    <row r="2204" spans="1:3">
      <c r="A2204" s="21">
        <v>348</v>
      </c>
      <c r="B2204" s="24">
        <f>100*'Calc3'!B9652/'11'!B$17</f>
        <v>0</v>
      </c>
      <c r="C2204" s="10"/>
    </row>
    <row r="2205" spans="1:3">
      <c r="A2205" s="21">
        <v>349</v>
      </c>
      <c r="B2205" s="24">
        <f>100*'Calc3'!B9653/'11'!B$17</f>
        <v>0</v>
      </c>
      <c r="C2205" s="10"/>
    </row>
    <row r="2206" spans="1:3">
      <c r="A2206" s="21">
        <v>350</v>
      </c>
      <c r="B2206" s="24">
        <f>100*'Calc3'!B9654/'11'!B$17</f>
        <v>0</v>
      </c>
      <c r="C2206" s="10"/>
    </row>
    <row r="2207" spans="1:3">
      <c r="A2207" s="21">
        <v>351</v>
      </c>
      <c r="B2207" s="24">
        <f>100*'Calc3'!B9655/'11'!B$17</f>
        <v>0</v>
      </c>
      <c r="C2207" s="10"/>
    </row>
    <row r="2208" spans="1:3">
      <c r="A2208" s="21">
        <v>352</v>
      </c>
      <c r="B2208" s="24">
        <f>100*'Calc3'!B9656/'11'!B$17</f>
        <v>0</v>
      </c>
      <c r="C2208" s="10"/>
    </row>
    <row r="2209" spans="1:3">
      <c r="A2209" s="21">
        <v>353</v>
      </c>
      <c r="B2209" s="24">
        <f>100*'Calc3'!B9657/'11'!B$17</f>
        <v>0</v>
      </c>
      <c r="C2209" s="10"/>
    </row>
    <row r="2210" spans="1:3">
      <c r="A2210" s="21">
        <v>354</v>
      </c>
      <c r="B2210" s="24">
        <f>100*'Calc3'!B9658/'11'!B$17</f>
        <v>0</v>
      </c>
      <c r="C2210" s="10"/>
    </row>
    <row r="2211" spans="1:3">
      <c r="A2211" s="21">
        <v>355</v>
      </c>
      <c r="B2211" s="24">
        <f>100*'Calc3'!B9659/'11'!B$17</f>
        <v>0</v>
      </c>
      <c r="C2211" s="10"/>
    </row>
    <row r="2212" spans="1:3">
      <c r="A2212" s="21">
        <v>356</v>
      </c>
      <c r="B2212" s="24">
        <f>100*'Calc3'!B9660/'11'!B$17</f>
        <v>0</v>
      </c>
      <c r="C2212" s="10"/>
    </row>
    <row r="2213" spans="1:3">
      <c r="A2213" s="21">
        <v>357</v>
      </c>
      <c r="B2213" s="24">
        <f>100*'Calc3'!B9661/'11'!B$17</f>
        <v>0</v>
      </c>
      <c r="C2213" s="10"/>
    </row>
    <row r="2214" spans="1:3">
      <c r="A2214" s="21">
        <v>358</v>
      </c>
      <c r="B2214" s="24">
        <f>100*'Calc3'!B9662/'11'!B$17</f>
        <v>0</v>
      </c>
      <c r="C2214" s="10"/>
    </row>
    <row r="2215" spans="1:3">
      <c r="A2215" s="21">
        <v>359</v>
      </c>
      <c r="B2215" s="24">
        <f>100*'Calc3'!B9663/'11'!B$17</f>
        <v>0</v>
      </c>
      <c r="C2215" s="10"/>
    </row>
    <row r="2216" spans="1:3">
      <c r="A2216" s="21">
        <v>360</v>
      </c>
      <c r="B2216" s="24">
        <f>100*'Calc3'!B9664/'11'!B$17</f>
        <v>0</v>
      </c>
      <c r="C2216" s="10"/>
    </row>
    <row r="2217" spans="1:3">
      <c r="A2217" s="21">
        <v>361</v>
      </c>
      <c r="B2217" s="24">
        <f>100*'Calc3'!B9665/'11'!B$17</f>
        <v>0</v>
      </c>
      <c r="C2217" s="10"/>
    </row>
    <row r="2218" spans="1:3">
      <c r="A2218" s="21">
        <v>362</v>
      </c>
      <c r="B2218" s="24">
        <f>100*'Calc3'!B9666/'11'!B$17</f>
        <v>0</v>
      </c>
      <c r="C2218" s="10"/>
    </row>
    <row r="2219" spans="1:3">
      <c r="A2219" s="21">
        <v>363</v>
      </c>
      <c r="B2219" s="24">
        <f>100*'Calc3'!B9667/'11'!B$17</f>
        <v>0</v>
      </c>
      <c r="C2219" s="10"/>
    </row>
    <row r="2220" spans="1:3">
      <c r="A2220" s="21">
        <v>364</v>
      </c>
      <c r="B2220" s="24">
        <f>100*'Calc3'!B9668/'11'!B$17</f>
        <v>0</v>
      </c>
      <c r="C2220" s="10"/>
    </row>
    <row r="2221" spans="1:3">
      <c r="A2221" s="21">
        <v>365</v>
      </c>
      <c r="B2221" s="24">
        <f>100*'Calc3'!B9669/'11'!B$17</f>
        <v>0</v>
      </c>
      <c r="C2221" s="10"/>
    </row>
    <row r="2222" spans="1:3">
      <c r="A2222" s="21">
        <v>366</v>
      </c>
      <c r="B2222" s="24">
        <f>100*'Calc3'!B9670/'11'!B$17</f>
        <v>0</v>
      </c>
      <c r="C2222" s="10"/>
    </row>
    <row r="2223" spans="1:3">
      <c r="A2223" s="21">
        <v>367</v>
      </c>
      <c r="B2223" s="24">
        <f>100*'Calc3'!B9671/'11'!B$17</f>
        <v>0</v>
      </c>
      <c r="C2223" s="10"/>
    </row>
    <row r="2224" spans="1:3">
      <c r="A2224" s="21">
        <v>368</v>
      </c>
      <c r="B2224" s="24">
        <f>100*'Calc3'!B9672/'11'!B$17</f>
        <v>0</v>
      </c>
      <c r="C2224" s="10"/>
    </row>
    <row r="2225" spans="1:3">
      <c r="A2225" s="21">
        <v>369</v>
      </c>
      <c r="B2225" s="24">
        <f>100*'Calc3'!B9673/'11'!B$17</f>
        <v>0</v>
      </c>
      <c r="C2225" s="10"/>
    </row>
    <row r="2226" spans="1:3">
      <c r="A2226" s="21">
        <v>370</v>
      </c>
      <c r="B2226" s="24">
        <f>100*'Calc3'!B9674/'11'!B$17</f>
        <v>0</v>
      </c>
      <c r="C2226" s="10"/>
    </row>
    <row r="2227" spans="1:3">
      <c r="A2227" s="21">
        <v>371</v>
      </c>
      <c r="B2227" s="24">
        <f>100*'Calc3'!B9675/'11'!B$17</f>
        <v>0</v>
      </c>
      <c r="C2227" s="10"/>
    </row>
    <row r="2228" spans="1:3">
      <c r="A2228" s="21">
        <v>372</v>
      </c>
      <c r="B2228" s="24">
        <f>100*'Calc3'!B9676/'11'!B$17</f>
        <v>0</v>
      </c>
      <c r="C2228" s="10"/>
    </row>
    <row r="2229" spans="1:3">
      <c r="A2229" s="21">
        <v>373</v>
      </c>
      <c r="B2229" s="24">
        <f>100*'Calc3'!B9677/'11'!B$17</f>
        <v>0</v>
      </c>
      <c r="C2229" s="10"/>
    </row>
    <row r="2230" spans="1:3">
      <c r="A2230" s="21">
        <v>374</v>
      </c>
      <c r="B2230" s="24">
        <f>100*'Calc3'!B9678/'11'!B$17</f>
        <v>0</v>
      </c>
      <c r="C2230" s="10"/>
    </row>
    <row r="2231" spans="1:3">
      <c r="A2231" s="21">
        <v>375</v>
      </c>
      <c r="B2231" s="24">
        <f>100*'Calc3'!B9679/'11'!B$17</f>
        <v>0</v>
      </c>
      <c r="C2231" s="10"/>
    </row>
    <row r="2232" spans="1:3">
      <c r="A2232" s="21">
        <v>376</v>
      </c>
      <c r="B2232" s="24">
        <f>100*'Calc3'!B9680/'11'!B$17</f>
        <v>0</v>
      </c>
      <c r="C2232" s="10"/>
    </row>
    <row r="2233" spans="1:3">
      <c r="A2233" s="21">
        <v>377</v>
      </c>
      <c r="B2233" s="24">
        <f>100*'Calc3'!B9681/'11'!B$17</f>
        <v>0</v>
      </c>
      <c r="C2233" s="10"/>
    </row>
    <row r="2234" spans="1:3">
      <c r="A2234" s="21">
        <v>378</v>
      </c>
      <c r="B2234" s="24">
        <f>100*'Calc3'!B9682/'11'!B$17</f>
        <v>0</v>
      </c>
      <c r="C2234" s="10"/>
    </row>
    <row r="2235" spans="1:3">
      <c r="A2235" s="21">
        <v>379</v>
      </c>
      <c r="B2235" s="24">
        <f>100*'Calc3'!B9683/'11'!B$17</f>
        <v>0</v>
      </c>
      <c r="C2235" s="10"/>
    </row>
    <row r="2236" spans="1:3">
      <c r="A2236" s="21">
        <v>380</v>
      </c>
      <c r="B2236" s="24">
        <f>100*'Calc3'!B9684/'11'!B$17</f>
        <v>0</v>
      </c>
      <c r="C2236" s="10"/>
    </row>
    <row r="2237" spans="1:3">
      <c r="A2237" s="21">
        <v>381</v>
      </c>
      <c r="B2237" s="24">
        <f>100*'Calc3'!B9685/'11'!B$17</f>
        <v>0</v>
      </c>
      <c r="C2237" s="10"/>
    </row>
    <row r="2238" spans="1:3">
      <c r="A2238" s="21">
        <v>382</v>
      </c>
      <c r="B2238" s="24">
        <f>100*'Calc3'!B9686/'11'!B$17</f>
        <v>0</v>
      </c>
      <c r="C2238" s="10"/>
    </row>
    <row r="2239" spans="1:3">
      <c r="A2239" s="21">
        <v>383</v>
      </c>
      <c r="B2239" s="24">
        <f>100*'Calc3'!B9687/'11'!B$17</f>
        <v>0</v>
      </c>
      <c r="C2239" s="10"/>
    </row>
    <row r="2240" spans="1:3">
      <c r="A2240" s="21">
        <v>384</v>
      </c>
      <c r="B2240" s="24">
        <f>100*'Calc3'!B9688/'11'!B$17</f>
        <v>0</v>
      </c>
      <c r="C2240" s="10"/>
    </row>
    <row r="2241" spans="1:3">
      <c r="A2241" s="21">
        <v>385</v>
      </c>
      <c r="B2241" s="24">
        <f>100*'Calc3'!B9689/'11'!B$17</f>
        <v>0</v>
      </c>
      <c r="C2241" s="10"/>
    </row>
    <row r="2242" spans="1:3">
      <c r="A2242" s="21">
        <v>386</v>
      </c>
      <c r="B2242" s="24">
        <f>100*'Calc3'!B9690/'11'!B$17</f>
        <v>0</v>
      </c>
      <c r="C2242" s="10"/>
    </row>
    <row r="2243" spans="1:3">
      <c r="A2243" s="21">
        <v>387</v>
      </c>
      <c r="B2243" s="24">
        <f>100*'Calc3'!B9691/'11'!B$17</f>
        <v>0</v>
      </c>
      <c r="C2243" s="10"/>
    </row>
    <row r="2244" spans="1:3">
      <c r="A2244" s="21">
        <v>388</v>
      </c>
      <c r="B2244" s="24">
        <f>100*'Calc3'!B9692/'11'!B$17</f>
        <v>0</v>
      </c>
      <c r="C2244" s="10"/>
    </row>
    <row r="2245" spans="1:3">
      <c r="A2245" s="21">
        <v>389</v>
      </c>
      <c r="B2245" s="24">
        <f>100*'Calc3'!B9693/'11'!B$17</f>
        <v>0</v>
      </c>
      <c r="C2245" s="10"/>
    </row>
    <row r="2246" spans="1:3">
      <c r="A2246" s="21">
        <v>390</v>
      </c>
      <c r="B2246" s="24">
        <f>100*'Calc3'!B9694/'11'!B$17</f>
        <v>0</v>
      </c>
      <c r="C2246" s="10"/>
    </row>
    <row r="2247" spans="1:3">
      <c r="A2247" s="21">
        <v>391</v>
      </c>
      <c r="B2247" s="24">
        <f>100*'Calc3'!B9695/'11'!B$17</f>
        <v>0</v>
      </c>
      <c r="C2247" s="10"/>
    </row>
    <row r="2248" spans="1:3">
      <c r="A2248" s="21">
        <v>392</v>
      </c>
      <c r="B2248" s="24">
        <f>100*'Calc3'!B9696/'11'!B$17</f>
        <v>0</v>
      </c>
      <c r="C2248" s="10"/>
    </row>
    <row r="2249" spans="1:3">
      <c r="A2249" s="21">
        <v>393</v>
      </c>
      <c r="B2249" s="24">
        <f>100*'Calc3'!B9697/'11'!B$17</f>
        <v>0</v>
      </c>
      <c r="C2249" s="10"/>
    </row>
    <row r="2250" spans="1:3">
      <c r="A2250" s="21">
        <v>394</v>
      </c>
      <c r="B2250" s="24">
        <f>100*'Calc3'!B9698/'11'!B$17</f>
        <v>0</v>
      </c>
      <c r="C2250" s="10"/>
    </row>
    <row r="2251" spans="1:3">
      <c r="A2251" s="21">
        <v>395</v>
      </c>
      <c r="B2251" s="24">
        <f>100*'Calc3'!B9699/'11'!B$17</f>
        <v>0</v>
      </c>
      <c r="C2251" s="10"/>
    </row>
    <row r="2252" spans="1:3">
      <c r="A2252" s="21">
        <v>396</v>
      </c>
      <c r="B2252" s="24">
        <f>100*'Calc3'!B9700/'11'!B$17</f>
        <v>0</v>
      </c>
      <c r="C2252" s="10"/>
    </row>
    <row r="2253" spans="1:3">
      <c r="A2253" s="21">
        <v>397</v>
      </c>
      <c r="B2253" s="24">
        <f>100*'Calc3'!B9701/'11'!B$17</f>
        <v>0</v>
      </c>
      <c r="C2253" s="10"/>
    </row>
    <row r="2254" spans="1:3">
      <c r="A2254" s="21">
        <v>398</v>
      </c>
      <c r="B2254" s="24">
        <f>100*'Calc3'!B9702/'11'!B$17</f>
        <v>0</v>
      </c>
      <c r="C2254" s="10"/>
    </row>
    <row r="2255" spans="1:3">
      <c r="A2255" s="21">
        <v>399</v>
      </c>
      <c r="B2255" s="24">
        <f>100*'Calc3'!B9703/'11'!B$17</f>
        <v>0</v>
      </c>
      <c r="C2255" s="10"/>
    </row>
    <row r="2256" spans="1:3">
      <c r="A2256" s="21">
        <v>400</v>
      </c>
      <c r="B2256" s="24">
        <f>100*'Calc3'!B9704/'11'!B$17</f>
        <v>0</v>
      </c>
      <c r="C2256" s="10"/>
    </row>
    <row r="2257" spans="1:3">
      <c r="A2257" s="21">
        <v>401</v>
      </c>
      <c r="B2257" s="24">
        <f>100*'Calc3'!B9705/'11'!B$17</f>
        <v>0</v>
      </c>
      <c r="C2257" s="10"/>
    </row>
    <row r="2258" spans="1:3">
      <c r="A2258" s="21">
        <v>402</v>
      </c>
      <c r="B2258" s="24">
        <f>100*'Calc3'!B9706/'11'!B$17</f>
        <v>0</v>
      </c>
      <c r="C2258" s="10"/>
    </row>
    <row r="2259" spans="1:3">
      <c r="A2259" s="21">
        <v>403</v>
      </c>
      <c r="B2259" s="24">
        <f>100*'Calc3'!B9707/'11'!B$17</f>
        <v>0</v>
      </c>
      <c r="C2259" s="10"/>
    </row>
    <row r="2260" spans="1:3">
      <c r="A2260" s="21">
        <v>404</v>
      </c>
      <c r="B2260" s="24">
        <f>100*'Calc3'!B9708/'11'!B$17</f>
        <v>0</v>
      </c>
      <c r="C2260" s="10"/>
    </row>
    <row r="2261" spans="1:3">
      <c r="A2261" s="21">
        <v>405</v>
      </c>
      <c r="B2261" s="24">
        <f>100*'Calc3'!B9709/'11'!B$17</f>
        <v>0</v>
      </c>
      <c r="C2261" s="10"/>
    </row>
    <row r="2262" spans="1:3">
      <c r="A2262" s="21">
        <v>406</v>
      </c>
      <c r="B2262" s="24">
        <f>100*'Calc3'!B9710/'11'!B$17</f>
        <v>0</v>
      </c>
      <c r="C2262" s="10"/>
    </row>
    <row r="2263" spans="1:3">
      <c r="A2263" s="21">
        <v>407</v>
      </c>
      <c r="B2263" s="24">
        <f>100*'Calc3'!B9711/'11'!B$17</f>
        <v>0</v>
      </c>
      <c r="C2263" s="10"/>
    </row>
    <row r="2264" spans="1:3">
      <c r="A2264" s="21">
        <v>408</v>
      </c>
      <c r="B2264" s="24">
        <f>100*'Calc3'!B9712/'11'!B$17</f>
        <v>0</v>
      </c>
      <c r="C2264" s="10"/>
    </row>
    <row r="2265" spans="1:3">
      <c r="A2265" s="21">
        <v>409</v>
      </c>
      <c r="B2265" s="24">
        <f>100*'Calc3'!B9713/'11'!B$17</f>
        <v>0</v>
      </c>
      <c r="C2265" s="10"/>
    </row>
    <row r="2266" spans="1:3">
      <c r="A2266" s="21">
        <v>410</v>
      </c>
      <c r="B2266" s="24">
        <f>100*'Calc3'!B9714/'11'!B$17</f>
        <v>0</v>
      </c>
      <c r="C2266" s="10"/>
    </row>
    <row r="2267" spans="1:3">
      <c r="A2267" s="21">
        <v>411</v>
      </c>
      <c r="B2267" s="24">
        <f>100*'Calc3'!B9715/'11'!B$17</f>
        <v>0</v>
      </c>
      <c r="C2267" s="10"/>
    </row>
    <row r="2268" spans="1:3">
      <c r="A2268" s="21">
        <v>412</v>
      </c>
      <c r="B2268" s="24">
        <f>100*'Calc3'!B9716/'11'!B$17</f>
        <v>0</v>
      </c>
      <c r="C2268" s="10"/>
    </row>
    <row r="2269" spans="1:3">
      <c r="A2269" s="21">
        <v>413</v>
      </c>
      <c r="B2269" s="24">
        <f>100*'Calc3'!B9717/'11'!B$17</f>
        <v>0</v>
      </c>
      <c r="C2269" s="10"/>
    </row>
    <row r="2270" spans="1:3">
      <c r="A2270" s="21">
        <v>414</v>
      </c>
      <c r="B2270" s="24">
        <f>100*'Calc3'!B9718/'11'!B$17</f>
        <v>0</v>
      </c>
      <c r="C2270" s="10"/>
    </row>
    <row r="2271" spans="1:3">
      <c r="A2271" s="21">
        <v>415</v>
      </c>
      <c r="B2271" s="24">
        <f>100*'Calc3'!B9719/'11'!B$17</f>
        <v>0</v>
      </c>
      <c r="C2271" s="10"/>
    </row>
    <row r="2272" spans="1:3">
      <c r="A2272" s="21">
        <v>416</v>
      </c>
      <c r="B2272" s="24">
        <f>100*'Calc3'!B9720/'11'!B$17</f>
        <v>0</v>
      </c>
      <c r="C2272" s="10"/>
    </row>
    <row r="2273" spans="1:3">
      <c r="A2273" s="21">
        <v>417</v>
      </c>
      <c r="B2273" s="24">
        <f>100*'Calc3'!B9721/'11'!B$17</f>
        <v>0</v>
      </c>
      <c r="C2273" s="10"/>
    </row>
    <row r="2274" spans="1:3">
      <c r="A2274" s="21">
        <v>418</v>
      </c>
      <c r="B2274" s="24">
        <f>100*'Calc3'!B9722/'11'!B$17</f>
        <v>0</v>
      </c>
      <c r="C2274" s="10"/>
    </row>
    <row r="2275" spans="1:3">
      <c r="A2275" s="21">
        <v>419</v>
      </c>
      <c r="B2275" s="24">
        <f>100*'Calc3'!B9723/'11'!B$17</f>
        <v>0</v>
      </c>
      <c r="C2275" s="10"/>
    </row>
    <row r="2276" spans="1:3">
      <c r="A2276" s="21">
        <v>420</v>
      </c>
      <c r="B2276" s="24">
        <f>100*'Calc3'!B9724/'11'!B$17</f>
        <v>0</v>
      </c>
      <c r="C2276" s="10"/>
    </row>
    <row r="2277" spans="1:3">
      <c r="A2277" s="21">
        <v>421</v>
      </c>
      <c r="B2277" s="24">
        <f>100*'Calc3'!B9725/'11'!B$17</f>
        <v>0</v>
      </c>
      <c r="C2277" s="10"/>
    </row>
    <row r="2278" spans="1:3">
      <c r="A2278" s="21">
        <v>422</v>
      </c>
      <c r="B2278" s="24">
        <f>100*'Calc3'!B9726/'11'!B$17</f>
        <v>0</v>
      </c>
      <c r="C2278" s="10"/>
    </row>
    <row r="2279" spans="1:3">
      <c r="A2279" s="21">
        <v>423</v>
      </c>
      <c r="B2279" s="24">
        <f>100*'Calc3'!B9727/'11'!B$17</f>
        <v>0</v>
      </c>
      <c r="C2279" s="10"/>
    </row>
    <row r="2280" spans="1:3">
      <c r="A2280" s="21">
        <v>424</v>
      </c>
      <c r="B2280" s="24">
        <f>100*'Calc3'!B9728/'11'!B$17</f>
        <v>0</v>
      </c>
      <c r="C2280" s="10"/>
    </row>
    <row r="2281" spans="1:3">
      <c r="A2281" s="21">
        <v>425</v>
      </c>
      <c r="B2281" s="24">
        <f>100*'Calc3'!B9729/'11'!B$17</f>
        <v>0</v>
      </c>
      <c r="C2281" s="10"/>
    </row>
    <row r="2282" spans="1:3">
      <c r="A2282" s="21">
        <v>426</v>
      </c>
      <c r="B2282" s="24">
        <f>100*'Calc3'!B9730/'11'!B$17</f>
        <v>0</v>
      </c>
      <c r="C2282" s="10"/>
    </row>
    <row r="2283" spans="1:3">
      <c r="A2283" s="21">
        <v>427</v>
      </c>
      <c r="B2283" s="24">
        <f>100*'Calc3'!B9731/'11'!B$17</f>
        <v>0</v>
      </c>
      <c r="C2283" s="10"/>
    </row>
    <row r="2284" spans="1:3">
      <c r="A2284" s="21">
        <v>428</v>
      </c>
      <c r="B2284" s="24">
        <f>100*'Calc3'!B9732/'11'!B$17</f>
        <v>0</v>
      </c>
      <c r="C2284" s="10"/>
    </row>
    <row r="2285" spans="1:3">
      <c r="A2285" s="21">
        <v>429</v>
      </c>
      <c r="B2285" s="24">
        <f>100*'Calc3'!B9733/'11'!B$17</f>
        <v>0</v>
      </c>
      <c r="C2285" s="10"/>
    </row>
    <row r="2286" spans="1:3">
      <c r="A2286" s="21">
        <v>430</v>
      </c>
      <c r="B2286" s="24">
        <f>100*'Calc3'!B9734/'11'!B$17</f>
        <v>0</v>
      </c>
      <c r="C2286" s="10"/>
    </row>
    <row r="2287" spans="1:3">
      <c r="A2287" s="21">
        <v>431</v>
      </c>
      <c r="B2287" s="24">
        <f>100*'Calc3'!B9735/'11'!B$17</f>
        <v>0</v>
      </c>
      <c r="C2287" s="10"/>
    </row>
    <row r="2288" spans="1:3">
      <c r="A2288" s="21">
        <v>432</v>
      </c>
      <c r="B2288" s="24">
        <f>100*'Calc3'!B9736/'11'!B$17</f>
        <v>0</v>
      </c>
      <c r="C2288" s="10"/>
    </row>
    <row r="2289" spans="1:3">
      <c r="A2289" s="21">
        <v>433</v>
      </c>
      <c r="B2289" s="24">
        <f>100*'Calc3'!B9737/'11'!B$17</f>
        <v>0</v>
      </c>
      <c r="C2289" s="10"/>
    </row>
    <row r="2290" spans="1:3">
      <c r="A2290" s="21">
        <v>434</v>
      </c>
      <c r="B2290" s="24">
        <f>100*'Calc3'!B9738/'11'!B$17</f>
        <v>0</v>
      </c>
      <c r="C2290" s="10"/>
    </row>
    <row r="2291" spans="1:3">
      <c r="A2291" s="21">
        <v>435</v>
      </c>
      <c r="B2291" s="24">
        <f>100*'Calc3'!B9739/'11'!B$17</f>
        <v>0</v>
      </c>
      <c r="C2291" s="10"/>
    </row>
    <row r="2292" spans="1:3">
      <c r="A2292" s="21">
        <v>436</v>
      </c>
      <c r="B2292" s="24">
        <f>100*'Calc3'!B9740/'11'!B$17</f>
        <v>0</v>
      </c>
      <c r="C2292" s="10"/>
    </row>
    <row r="2293" spans="1:3">
      <c r="A2293" s="21">
        <v>437</v>
      </c>
      <c r="B2293" s="24">
        <f>100*'Calc3'!B9741/'11'!B$17</f>
        <v>0</v>
      </c>
      <c r="C2293" s="10"/>
    </row>
    <row r="2294" spans="1:3">
      <c r="A2294" s="21">
        <v>438</v>
      </c>
      <c r="B2294" s="24">
        <f>100*'Calc3'!B9742/'11'!B$17</f>
        <v>0</v>
      </c>
      <c r="C2294" s="10"/>
    </row>
    <row r="2295" spans="1:3">
      <c r="A2295" s="21">
        <v>439</v>
      </c>
      <c r="B2295" s="24">
        <f>100*'Calc3'!B9743/'11'!B$17</f>
        <v>0</v>
      </c>
      <c r="C2295" s="10"/>
    </row>
    <row r="2296" spans="1:3">
      <c r="A2296" s="21">
        <v>440</v>
      </c>
      <c r="B2296" s="24">
        <f>100*'Calc3'!B9744/'11'!B$17</f>
        <v>0</v>
      </c>
      <c r="C2296" s="10"/>
    </row>
    <row r="2297" spans="1:3">
      <c r="A2297" s="21">
        <v>441</v>
      </c>
      <c r="B2297" s="24">
        <f>100*'Calc3'!B9745/'11'!B$17</f>
        <v>0</v>
      </c>
      <c r="C2297" s="10"/>
    </row>
    <row r="2298" spans="1:3">
      <c r="A2298" s="21">
        <v>442</v>
      </c>
      <c r="B2298" s="24">
        <f>100*'Calc3'!B9746/'11'!B$17</f>
        <v>0</v>
      </c>
      <c r="C2298" s="10"/>
    </row>
    <row r="2299" spans="1:3">
      <c r="A2299" s="21">
        <v>443</v>
      </c>
      <c r="B2299" s="24">
        <f>100*'Calc3'!B9747/'11'!B$17</f>
        <v>0</v>
      </c>
      <c r="C2299" s="10"/>
    </row>
    <row r="2300" spans="1:3">
      <c r="A2300" s="21">
        <v>444</v>
      </c>
      <c r="B2300" s="24">
        <f>100*'Calc3'!B9748/'11'!B$17</f>
        <v>0</v>
      </c>
      <c r="C2300" s="10"/>
    </row>
    <row r="2301" spans="1:3">
      <c r="A2301" s="21">
        <v>445</v>
      </c>
      <c r="B2301" s="24">
        <f>100*'Calc3'!B9749/'11'!B$17</f>
        <v>0</v>
      </c>
      <c r="C2301" s="10"/>
    </row>
    <row r="2302" spans="1:3">
      <c r="A2302" s="21">
        <v>446</v>
      </c>
      <c r="B2302" s="24">
        <f>100*'Calc3'!B9750/'11'!B$17</f>
        <v>0</v>
      </c>
      <c r="C2302" s="10"/>
    </row>
    <row r="2303" spans="1:3">
      <c r="A2303" s="21">
        <v>447</v>
      </c>
      <c r="B2303" s="24">
        <f>100*'Calc3'!B9751/'11'!B$17</f>
        <v>0</v>
      </c>
      <c r="C2303" s="10"/>
    </row>
    <row r="2304" spans="1:3">
      <c r="A2304" s="21">
        <v>448</v>
      </c>
      <c r="B2304" s="24">
        <f>100*'Calc3'!B9752/'11'!B$17</f>
        <v>0</v>
      </c>
      <c r="C2304" s="10"/>
    </row>
    <row r="2305" spans="1:3">
      <c r="A2305" s="21">
        <v>449</v>
      </c>
      <c r="B2305" s="24">
        <f>100*'Calc3'!B9753/'11'!B$17</f>
        <v>0</v>
      </c>
      <c r="C2305" s="10"/>
    </row>
    <row r="2306" spans="1:3">
      <c r="A2306" s="21">
        <v>450</v>
      </c>
      <c r="B2306" s="24">
        <f>100*'Calc3'!B9754/'11'!B$17</f>
        <v>0</v>
      </c>
      <c r="C2306" s="10"/>
    </row>
    <row r="2307" spans="1:3">
      <c r="A2307" s="21">
        <v>451</v>
      </c>
      <c r="B2307" s="24">
        <f>100*'Calc3'!B9755/'11'!B$17</f>
        <v>0</v>
      </c>
      <c r="C2307" s="10"/>
    </row>
    <row r="2308" spans="1:3">
      <c r="A2308" s="21">
        <v>452</v>
      </c>
      <c r="B2308" s="24">
        <f>100*'Calc3'!B9756/'11'!B$17</f>
        <v>0</v>
      </c>
      <c r="C2308" s="10"/>
    </row>
    <row r="2309" spans="1:3">
      <c r="A2309" s="21">
        <v>453</v>
      </c>
      <c r="B2309" s="24">
        <f>100*'Calc3'!B9757/'11'!B$17</f>
        <v>0</v>
      </c>
      <c r="C2309" s="10"/>
    </row>
    <row r="2310" spans="1:3">
      <c r="A2310" s="21">
        <v>454</v>
      </c>
      <c r="B2310" s="24">
        <f>100*'Calc3'!B9758/'11'!B$17</f>
        <v>0</v>
      </c>
      <c r="C2310" s="10"/>
    </row>
    <row r="2311" spans="1:3">
      <c r="A2311" s="21">
        <v>455</v>
      </c>
      <c r="B2311" s="24">
        <f>100*'Calc3'!B9759/'11'!B$17</f>
        <v>0</v>
      </c>
      <c r="C2311" s="10"/>
    </row>
    <row r="2312" spans="1:3">
      <c r="A2312" s="21">
        <v>456</v>
      </c>
      <c r="B2312" s="24">
        <f>100*'Calc3'!B9760/'11'!B$17</f>
        <v>0</v>
      </c>
      <c r="C2312" s="10"/>
    </row>
    <row r="2313" spans="1:3">
      <c r="A2313" s="21">
        <v>457</v>
      </c>
      <c r="B2313" s="24">
        <f>100*'Calc3'!B9761/'11'!B$17</f>
        <v>0</v>
      </c>
      <c r="C2313" s="10"/>
    </row>
    <row r="2314" spans="1:3">
      <c r="A2314" s="21">
        <v>458</v>
      </c>
      <c r="B2314" s="24">
        <f>100*'Calc3'!B9762/'11'!B$17</f>
        <v>0</v>
      </c>
      <c r="C2314" s="10"/>
    </row>
    <row r="2315" spans="1:3">
      <c r="A2315" s="21">
        <v>459</v>
      </c>
      <c r="B2315" s="24">
        <f>100*'Calc3'!B9763/'11'!B$17</f>
        <v>0</v>
      </c>
      <c r="C2315" s="10"/>
    </row>
    <row r="2316" spans="1:3">
      <c r="A2316" s="21">
        <v>460</v>
      </c>
      <c r="B2316" s="24">
        <f>100*'Calc3'!B9764/'11'!B$17</f>
        <v>0</v>
      </c>
      <c r="C2316" s="10"/>
    </row>
    <row r="2317" spans="1:3">
      <c r="A2317" s="21">
        <v>461</v>
      </c>
      <c r="B2317" s="24">
        <f>100*'Calc3'!B9765/'11'!B$17</f>
        <v>0</v>
      </c>
      <c r="C2317" s="10"/>
    </row>
    <row r="2318" spans="1:3">
      <c r="A2318" s="21">
        <v>462</v>
      </c>
      <c r="B2318" s="24">
        <f>100*'Calc3'!B9766/'11'!B$17</f>
        <v>0</v>
      </c>
      <c r="C2318" s="10"/>
    </row>
    <row r="2319" spans="1:3">
      <c r="A2319" s="21">
        <v>463</v>
      </c>
      <c r="B2319" s="24">
        <f>100*'Calc3'!B9767/'11'!B$17</f>
        <v>0</v>
      </c>
      <c r="C2319" s="10"/>
    </row>
    <row r="2320" spans="1:3">
      <c r="A2320" s="21">
        <v>464</v>
      </c>
      <c r="B2320" s="24">
        <f>100*'Calc3'!B9768/'11'!B$17</f>
        <v>0</v>
      </c>
      <c r="C2320" s="10"/>
    </row>
    <row r="2321" spans="1:3">
      <c r="A2321" s="21">
        <v>465</v>
      </c>
      <c r="B2321" s="24">
        <f>100*'Calc3'!B9769/'11'!B$17</f>
        <v>0</v>
      </c>
      <c r="C2321" s="10"/>
    </row>
    <row r="2322" spans="1:3">
      <c r="A2322" s="21">
        <v>466</v>
      </c>
      <c r="B2322" s="24">
        <f>100*'Calc3'!B9770/'11'!B$17</f>
        <v>0</v>
      </c>
      <c r="C2322" s="10"/>
    </row>
    <row r="2323" spans="1:3">
      <c r="A2323" s="21">
        <v>467</v>
      </c>
      <c r="B2323" s="24">
        <f>100*'Calc3'!B9771/'11'!B$17</f>
        <v>0</v>
      </c>
      <c r="C2323" s="10"/>
    </row>
    <row r="2324" spans="1:3">
      <c r="A2324" s="21">
        <v>468</v>
      </c>
      <c r="B2324" s="24">
        <f>100*'Calc3'!B9772/'11'!B$17</f>
        <v>0</v>
      </c>
      <c r="C2324" s="10"/>
    </row>
    <row r="2325" spans="1:3">
      <c r="A2325" s="21">
        <v>469</v>
      </c>
      <c r="B2325" s="24">
        <f>100*'Calc3'!B9773/'11'!B$17</f>
        <v>0</v>
      </c>
      <c r="C2325" s="10"/>
    </row>
    <row r="2326" spans="1:3">
      <c r="A2326" s="21">
        <v>470</v>
      </c>
      <c r="B2326" s="24">
        <f>100*'Calc3'!B9774/'11'!B$17</f>
        <v>0</v>
      </c>
      <c r="C2326" s="10"/>
    </row>
    <row r="2327" spans="1:3">
      <c r="A2327" s="21">
        <v>471</v>
      </c>
      <c r="B2327" s="24">
        <f>100*'Calc3'!B9775/'11'!B$17</f>
        <v>0</v>
      </c>
      <c r="C2327" s="10"/>
    </row>
    <row r="2328" spans="1:3">
      <c r="A2328" s="21">
        <v>472</v>
      </c>
      <c r="B2328" s="24">
        <f>100*'Calc3'!B9776/'11'!B$17</f>
        <v>0</v>
      </c>
      <c r="C2328" s="10"/>
    </row>
    <row r="2329" spans="1:3">
      <c r="A2329" s="21">
        <v>473</v>
      </c>
      <c r="B2329" s="24">
        <f>100*'Calc3'!B9777/'11'!B$17</f>
        <v>0</v>
      </c>
      <c r="C2329" s="10"/>
    </row>
    <row r="2330" spans="1:3">
      <c r="A2330" s="21">
        <v>474</v>
      </c>
      <c r="B2330" s="24">
        <f>100*'Calc3'!B9778/'11'!B$17</f>
        <v>0</v>
      </c>
      <c r="C2330" s="10"/>
    </row>
    <row r="2331" spans="1:3">
      <c r="A2331" s="21">
        <v>475</v>
      </c>
      <c r="B2331" s="24">
        <f>100*'Calc3'!B9779/'11'!B$17</f>
        <v>0</v>
      </c>
      <c r="C2331" s="10"/>
    </row>
    <row r="2332" spans="1:3">
      <c r="A2332" s="21">
        <v>476</v>
      </c>
      <c r="B2332" s="24">
        <f>100*'Calc3'!B9780/'11'!B$17</f>
        <v>0</v>
      </c>
      <c r="C2332" s="10"/>
    </row>
    <row r="2333" spans="1:3">
      <c r="A2333" s="21">
        <v>477</v>
      </c>
      <c r="B2333" s="24">
        <f>100*'Calc3'!B9781/'11'!B$17</f>
        <v>0</v>
      </c>
      <c r="C2333" s="10"/>
    </row>
    <row r="2334" spans="1:3">
      <c r="A2334" s="21">
        <v>478</v>
      </c>
      <c r="B2334" s="24">
        <f>100*'Calc3'!B9782/'11'!B$17</f>
        <v>0</v>
      </c>
      <c r="C2334" s="10"/>
    </row>
    <row r="2335" spans="1:3">
      <c r="A2335" s="21">
        <v>479</v>
      </c>
      <c r="B2335" s="24">
        <f>100*'Calc3'!B9783/'11'!B$17</f>
        <v>0</v>
      </c>
      <c r="C2335" s="10"/>
    </row>
    <row r="2336" spans="1:3">
      <c r="A2336" s="21">
        <v>480</v>
      </c>
      <c r="B2336" s="24">
        <f>100*'Calc3'!B9784/'11'!B$17</f>
        <v>0</v>
      </c>
      <c r="C2336" s="10"/>
    </row>
    <row r="2337" spans="1:3">
      <c r="A2337" s="21">
        <v>481</v>
      </c>
      <c r="B2337" s="24">
        <f>100*'Calc3'!B9785/'11'!B$17</f>
        <v>0</v>
      </c>
      <c r="C2337" s="10"/>
    </row>
    <row r="2338" spans="1:3">
      <c r="A2338" s="21">
        <v>482</v>
      </c>
      <c r="B2338" s="24">
        <f>100*'Calc3'!B9786/'11'!B$17</f>
        <v>0</v>
      </c>
      <c r="C2338" s="10"/>
    </row>
    <row r="2339" spans="1:3">
      <c r="A2339" s="21">
        <v>483</v>
      </c>
      <c r="B2339" s="24">
        <f>100*'Calc3'!B9787/'11'!B$17</f>
        <v>0</v>
      </c>
      <c r="C2339" s="10"/>
    </row>
    <row r="2340" spans="1:3">
      <c r="A2340" s="21">
        <v>484</v>
      </c>
      <c r="B2340" s="24">
        <f>100*'Calc3'!B9788/'11'!B$17</f>
        <v>0</v>
      </c>
      <c r="C2340" s="10"/>
    </row>
    <row r="2341" spans="1:3">
      <c r="A2341" s="21">
        <v>485</v>
      </c>
      <c r="B2341" s="24">
        <f>100*'Calc3'!B9789/'11'!B$17</f>
        <v>0</v>
      </c>
      <c r="C2341" s="10"/>
    </row>
    <row r="2342" spans="1:3">
      <c r="A2342" s="21">
        <v>486</v>
      </c>
      <c r="B2342" s="24">
        <f>100*'Calc3'!B9790/'11'!B$17</f>
        <v>0</v>
      </c>
      <c r="C2342" s="10"/>
    </row>
    <row r="2343" spans="1:3">
      <c r="A2343" s="21">
        <v>487</v>
      </c>
      <c r="B2343" s="24">
        <f>100*'Calc3'!B9791/'11'!B$17</f>
        <v>0</v>
      </c>
      <c r="C2343" s="10"/>
    </row>
    <row r="2344" spans="1:3">
      <c r="A2344" s="21">
        <v>488</v>
      </c>
      <c r="B2344" s="24">
        <f>100*'Calc3'!B9792/'11'!B$17</f>
        <v>0</v>
      </c>
      <c r="C2344" s="10"/>
    </row>
    <row r="2345" spans="1:3">
      <c r="A2345" s="21">
        <v>489</v>
      </c>
      <c r="B2345" s="24">
        <f>100*'Calc3'!B9793/'11'!B$17</f>
        <v>0</v>
      </c>
      <c r="C2345" s="10"/>
    </row>
    <row r="2346" spans="1:3">
      <c r="A2346" s="21">
        <v>490</v>
      </c>
      <c r="B2346" s="24">
        <f>100*'Calc3'!B9794/'11'!B$17</f>
        <v>0</v>
      </c>
      <c r="C2346" s="10"/>
    </row>
    <row r="2347" spans="1:3">
      <c r="A2347" s="21">
        <v>491</v>
      </c>
      <c r="B2347" s="24">
        <f>100*'Calc3'!B9795/'11'!B$17</f>
        <v>0</v>
      </c>
      <c r="C2347" s="10"/>
    </row>
    <row r="2348" spans="1:3">
      <c r="A2348" s="21">
        <v>492</v>
      </c>
      <c r="B2348" s="24">
        <f>100*'Calc3'!B9796/'11'!B$17</f>
        <v>0</v>
      </c>
      <c r="C2348" s="10"/>
    </row>
    <row r="2349" spans="1:3">
      <c r="A2349" s="21">
        <v>493</v>
      </c>
      <c r="B2349" s="24">
        <f>100*'Calc3'!B9797/'11'!B$17</f>
        <v>0</v>
      </c>
      <c r="C2349" s="10"/>
    </row>
    <row r="2350" spans="1:3">
      <c r="A2350" s="21">
        <v>494</v>
      </c>
      <c r="B2350" s="24">
        <f>100*'Calc3'!B9798/'11'!B$17</f>
        <v>0</v>
      </c>
      <c r="C2350" s="10"/>
    </row>
    <row r="2351" spans="1:3">
      <c r="A2351" s="21">
        <v>495</v>
      </c>
      <c r="B2351" s="24">
        <f>100*'Calc3'!B9799/'11'!B$17</f>
        <v>0</v>
      </c>
      <c r="C2351" s="10"/>
    </row>
    <row r="2352" spans="1:3">
      <c r="A2352" s="21">
        <v>496</v>
      </c>
      <c r="B2352" s="24">
        <f>100*'Calc3'!B9800/'11'!B$17</f>
        <v>0</v>
      </c>
      <c r="C2352" s="10"/>
    </row>
    <row r="2353" spans="1:3">
      <c r="A2353" s="21">
        <v>497</v>
      </c>
      <c r="B2353" s="24">
        <f>100*'Calc3'!B9801/'11'!B$17</f>
        <v>0</v>
      </c>
      <c r="C2353" s="10"/>
    </row>
    <row r="2354" spans="1:3">
      <c r="A2354" s="21">
        <v>498</v>
      </c>
      <c r="B2354" s="24">
        <f>100*'Calc3'!B9802/'11'!B$17</f>
        <v>0</v>
      </c>
      <c r="C2354" s="10"/>
    </row>
    <row r="2355" spans="1:3">
      <c r="A2355" s="21">
        <v>499</v>
      </c>
      <c r="B2355" s="24">
        <f>100*'Calc3'!B9803/'11'!B$17</f>
        <v>0</v>
      </c>
      <c r="C2355" s="10"/>
    </row>
    <row r="2356" spans="1:3">
      <c r="A2356" s="21">
        <v>500</v>
      </c>
      <c r="B2356" s="24">
        <f>100*'Calc3'!B9804/'11'!B$17</f>
        <v>0</v>
      </c>
      <c r="C2356" s="10"/>
    </row>
    <row r="2357" spans="1:3">
      <c r="A2357" s="21">
        <v>501</v>
      </c>
      <c r="B2357" s="24">
        <f>100*'Calc3'!B9805/'11'!B$17</f>
        <v>0</v>
      </c>
      <c r="C2357" s="10"/>
    </row>
    <row r="2358" spans="1:3">
      <c r="A2358" s="21">
        <v>502</v>
      </c>
      <c r="B2358" s="24">
        <f>100*'Calc3'!B9806/'11'!B$17</f>
        <v>0</v>
      </c>
      <c r="C2358" s="10"/>
    </row>
    <row r="2359" spans="1:3">
      <c r="A2359" s="21">
        <v>503</v>
      </c>
      <c r="B2359" s="24">
        <f>100*'Calc3'!B9807/'11'!B$17</f>
        <v>0</v>
      </c>
      <c r="C2359" s="10"/>
    </row>
    <row r="2360" spans="1:3">
      <c r="A2360" s="21">
        <v>504</v>
      </c>
      <c r="B2360" s="24">
        <f>100*'Calc3'!B9808/'11'!B$17</f>
        <v>0</v>
      </c>
      <c r="C2360" s="10"/>
    </row>
    <row r="2361" spans="1:3">
      <c r="A2361" s="21">
        <v>505</v>
      </c>
      <c r="B2361" s="24">
        <f>100*'Calc3'!B9809/'11'!B$17</f>
        <v>0</v>
      </c>
      <c r="C2361" s="10"/>
    </row>
    <row r="2362" spans="1:3">
      <c r="A2362" s="21">
        <v>506</v>
      </c>
      <c r="B2362" s="24">
        <f>100*'Calc3'!B9810/'11'!B$17</f>
        <v>0</v>
      </c>
      <c r="C2362" s="10"/>
    </row>
    <row r="2363" spans="1:3">
      <c r="A2363" s="21">
        <v>507</v>
      </c>
      <c r="B2363" s="24">
        <f>100*'Calc3'!B9811/'11'!B$17</f>
        <v>0</v>
      </c>
      <c r="C2363" s="10"/>
    </row>
    <row r="2364" spans="1:3">
      <c r="A2364" s="21">
        <v>508</v>
      </c>
      <c r="B2364" s="24">
        <f>100*'Calc3'!B9812/'11'!B$17</f>
        <v>0</v>
      </c>
      <c r="C2364" s="10"/>
    </row>
    <row r="2365" spans="1:3">
      <c r="A2365" s="21">
        <v>509</v>
      </c>
      <c r="B2365" s="24">
        <f>100*'Calc3'!B9813/'11'!B$17</f>
        <v>0</v>
      </c>
      <c r="C2365" s="10"/>
    </row>
    <row r="2366" spans="1:3">
      <c r="A2366" s="21">
        <v>510</v>
      </c>
      <c r="B2366" s="24">
        <f>100*'Calc3'!B9814/'11'!B$17</f>
        <v>0</v>
      </c>
      <c r="C2366" s="10"/>
    </row>
    <row r="2367" spans="1:3">
      <c r="A2367" s="21">
        <v>511</v>
      </c>
      <c r="B2367" s="24">
        <f>100*'Calc3'!B9815/'11'!B$17</f>
        <v>0</v>
      </c>
      <c r="C2367" s="10"/>
    </row>
    <row r="2368" spans="1:3">
      <c r="A2368" s="21">
        <v>512</v>
      </c>
      <c r="B2368" s="24">
        <f>100*'Calc3'!B9816/'11'!B$17</f>
        <v>0</v>
      </c>
      <c r="C2368" s="10"/>
    </row>
    <row r="2369" spans="1:3">
      <c r="A2369" s="21">
        <v>513</v>
      </c>
      <c r="B2369" s="24">
        <f>100*'Calc3'!B9817/'11'!B$17</f>
        <v>0</v>
      </c>
      <c r="C2369" s="10"/>
    </row>
    <row r="2370" spans="1:3">
      <c r="A2370" s="21">
        <v>514</v>
      </c>
      <c r="B2370" s="24">
        <f>100*'Calc3'!B9818/'11'!B$17</f>
        <v>0</v>
      </c>
      <c r="C2370" s="10"/>
    </row>
    <row r="2371" spans="1:3">
      <c r="A2371" s="21">
        <v>515</v>
      </c>
      <c r="B2371" s="24">
        <f>100*'Calc3'!B9819/'11'!B$17</f>
        <v>0</v>
      </c>
      <c r="C2371" s="10"/>
    </row>
    <row r="2372" spans="1:3">
      <c r="A2372" s="21">
        <v>516</v>
      </c>
      <c r="B2372" s="24">
        <f>100*'Calc3'!B9820/'11'!B$17</f>
        <v>0</v>
      </c>
      <c r="C2372" s="10"/>
    </row>
    <row r="2373" spans="1:3">
      <c r="A2373" s="21">
        <v>517</v>
      </c>
      <c r="B2373" s="24">
        <f>100*'Calc3'!B9821/'11'!B$17</f>
        <v>0</v>
      </c>
      <c r="C2373" s="10"/>
    </row>
    <row r="2374" spans="1:3">
      <c r="A2374" s="21">
        <v>518</v>
      </c>
      <c r="B2374" s="24">
        <f>100*'Calc3'!B9822/'11'!B$17</f>
        <v>0</v>
      </c>
      <c r="C2374" s="10"/>
    </row>
    <row r="2375" spans="1:3">
      <c r="A2375" s="21">
        <v>519</v>
      </c>
      <c r="B2375" s="24">
        <f>100*'Calc3'!B9823/'11'!B$17</f>
        <v>0</v>
      </c>
      <c r="C2375" s="10"/>
    </row>
    <row r="2376" spans="1:3">
      <c r="A2376" s="21">
        <v>520</v>
      </c>
      <c r="B2376" s="24">
        <f>100*'Calc3'!B9824/'11'!B$17</f>
        <v>0</v>
      </c>
      <c r="C2376" s="10"/>
    </row>
    <row r="2377" spans="1:3">
      <c r="A2377" s="21">
        <v>521</v>
      </c>
      <c r="B2377" s="24">
        <f>100*'Calc3'!B9825/'11'!B$17</f>
        <v>0</v>
      </c>
      <c r="C2377" s="10"/>
    </row>
    <row r="2378" spans="1:3">
      <c r="A2378" s="21">
        <v>522</v>
      </c>
      <c r="B2378" s="24">
        <f>100*'Calc3'!B9826/'11'!B$17</f>
        <v>0</v>
      </c>
      <c r="C2378" s="10"/>
    </row>
    <row r="2379" spans="1:3">
      <c r="A2379" s="21">
        <v>523</v>
      </c>
      <c r="B2379" s="24">
        <f>100*'Calc3'!B9827/'11'!B$17</f>
        <v>0</v>
      </c>
      <c r="C2379" s="10"/>
    </row>
    <row r="2380" spans="1:3">
      <c r="A2380" s="21">
        <v>524</v>
      </c>
      <c r="B2380" s="24">
        <f>100*'Calc3'!B9828/'11'!B$17</f>
        <v>0</v>
      </c>
      <c r="C2380" s="10"/>
    </row>
    <row r="2381" spans="1:3">
      <c r="A2381" s="21">
        <v>525</v>
      </c>
      <c r="B2381" s="24">
        <f>100*'Calc3'!B9829/'11'!B$17</f>
        <v>0</v>
      </c>
      <c r="C2381" s="10"/>
    </row>
    <row r="2382" spans="1:3">
      <c r="A2382" s="21">
        <v>526</v>
      </c>
      <c r="B2382" s="24">
        <f>100*'Calc3'!B9830/'11'!B$17</f>
        <v>0</v>
      </c>
      <c r="C2382" s="10"/>
    </row>
    <row r="2383" spans="1:3">
      <c r="A2383" s="21">
        <v>527</v>
      </c>
      <c r="B2383" s="24">
        <f>100*'Calc3'!B9831/'11'!B$17</f>
        <v>0</v>
      </c>
      <c r="C2383" s="10"/>
    </row>
    <row r="2384" spans="1:3">
      <c r="A2384" s="21">
        <v>528</v>
      </c>
      <c r="B2384" s="24">
        <f>100*'Calc3'!B9832/'11'!B$17</f>
        <v>0</v>
      </c>
      <c r="C2384" s="10"/>
    </row>
    <row r="2385" spans="1:3">
      <c r="A2385" s="21">
        <v>529</v>
      </c>
      <c r="B2385" s="24">
        <f>100*'Calc3'!B9833/'11'!B$17</f>
        <v>0</v>
      </c>
      <c r="C2385" s="10"/>
    </row>
    <row r="2386" spans="1:3">
      <c r="A2386" s="21">
        <v>530</v>
      </c>
      <c r="B2386" s="24">
        <f>100*'Calc3'!B9834/'11'!B$17</f>
        <v>0</v>
      </c>
      <c r="C2386" s="10"/>
    </row>
    <row r="2387" spans="1:3">
      <c r="A2387" s="21">
        <v>531</v>
      </c>
      <c r="B2387" s="24">
        <f>100*'Calc3'!B9835/'11'!B$17</f>
        <v>0</v>
      </c>
      <c r="C2387" s="10"/>
    </row>
    <row r="2388" spans="1:3">
      <c r="A2388" s="21">
        <v>532</v>
      </c>
      <c r="B2388" s="24">
        <f>100*'Calc3'!B9836/'11'!B$17</f>
        <v>0</v>
      </c>
      <c r="C2388" s="10"/>
    </row>
    <row r="2389" spans="1:3">
      <c r="A2389" s="21">
        <v>533</v>
      </c>
      <c r="B2389" s="24">
        <f>100*'Calc3'!B9837/'11'!B$17</f>
        <v>0</v>
      </c>
      <c r="C2389" s="10"/>
    </row>
    <row r="2390" spans="1:3">
      <c r="A2390" s="21">
        <v>534</v>
      </c>
      <c r="B2390" s="24">
        <f>100*'Calc3'!B9838/'11'!B$17</f>
        <v>0</v>
      </c>
      <c r="C2390" s="10"/>
    </row>
    <row r="2391" spans="1:3">
      <c r="A2391" s="21">
        <v>535</v>
      </c>
      <c r="B2391" s="24">
        <f>100*'Calc3'!B9839/'11'!B$17</f>
        <v>0</v>
      </c>
      <c r="C2391" s="10"/>
    </row>
    <row r="2392" spans="1:3">
      <c r="A2392" s="21">
        <v>536</v>
      </c>
      <c r="B2392" s="24">
        <f>100*'Calc3'!B9840/'11'!B$17</f>
        <v>0</v>
      </c>
      <c r="C2392" s="10"/>
    </row>
    <row r="2393" spans="1:3">
      <c r="A2393" s="21">
        <v>537</v>
      </c>
      <c r="B2393" s="24">
        <f>100*'Calc3'!B9841/'11'!B$17</f>
        <v>0</v>
      </c>
      <c r="C2393" s="10"/>
    </row>
    <row r="2394" spans="1:3">
      <c r="A2394" s="21">
        <v>538</v>
      </c>
      <c r="B2394" s="24">
        <f>100*'Calc3'!B9842/'11'!B$17</f>
        <v>0</v>
      </c>
      <c r="C2394" s="10"/>
    </row>
    <row r="2395" spans="1:3">
      <c r="A2395" s="21">
        <v>539</v>
      </c>
      <c r="B2395" s="24">
        <f>100*'Calc3'!B9843/'11'!B$17</f>
        <v>0</v>
      </c>
      <c r="C2395" s="10"/>
    </row>
    <row r="2396" spans="1:3">
      <c r="A2396" s="21">
        <v>540</v>
      </c>
      <c r="B2396" s="24">
        <f>100*'Calc3'!B9844/'11'!B$17</f>
        <v>0</v>
      </c>
      <c r="C2396" s="10"/>
    </row>
    <row r="2397" spans="1:3">
      <c r="A2397" s="21">
        <v>541</v>
      </c>
      <c r="B2397" s="24">
        <f>100*'Calc3'!B9845/'11'!B$17</f>
        <v>0</v>
      </c>
      <c r="C2397" s="10"/>
    </row>
    <row r="2398" spans="1:3">
      <c r="A2398" s="21">
        <v>542</v>
      </c>
      <c r="B2398" s="24">
        <f>100*'Calc3'!B9846/'11'!B$17</f>
        <v>0</v>
      </c>
      <c r="C2398" s="10"/>
    </row>
    <row r="2399" spans="1:3">
      <c r="A2399" s="21">
        <v>543</v>
      </c>
      <c r="B2399" s="24">
        <f>100*'Calc3'!B9847/'11'!B$17</f>
        <v>0</v>
      </c>
      <c r="C2399" s="10"/>
    </row>
    <row r="2400" spans="1:3">
      <c r="A2400" s="21">
        <v>544</v>
      </c>
      <c r="B2400" s="24">
        <f>100*'Calc3'!B9848/'11'!B$17</f>
        <v>0</v>
      </c>
      <c r="C2400" s="10"/>
    </row>
    <row r="2401" spans="1:3">
      <c r="A2401" s="21">
        <v>545</v>
      </c>
      <c r="B2401" s="24">
        <f>100*'Calc3'!B9849/'11'!B$17</f>
        <v>0</v>
      </c>
      <c r="C2401" s="10"/>
    </row>
    <row r="2402" spans="1:3">
      <c r="A2402" s="21">
        <v>546</v>
      </c>
      <c r="B2402" s="24">
        <f>100*'Calc3'!B9850/'11'!B$17</f>
        <v>0</v>
      </c>
      <c r="C2402" s="10"/>
    </row>
    <row r="2403" spans="1:3">
      <c r="A2403" s="21">
        <v>547</v>
      </c>
      <c r="B2403" s="24">
        <f>100*'Calc3'!B9851/'11'!B$17</f>
        <v>0</v>
      </c>
      <c r="C2403" s="10"/>
    </row>
    <row r="2404" spans="1:3">
      <c r="A2404" s="21">
        <v>548</v>
      </c>
      <c r="B2404" s="24">
        <f>100*'Calc3'!B9852/'11'!B$17</f>
        <v>0</v>
      </c>
      <c r="C2404" s="10"/>
    </row>
    <row r="2405" spans="1:3">
      <c r="A2405" s="21">
        <v>549</v>
      </c>
      <c r="B2405" s="24">
        <f>100*'Calc3'!B9853/'11'!B$17</f>
        <v>0</v>
      </c>
      <c r="C2405" s="10"/>
    </row>
    <row r="2406" spans="1:3">
      <c r="A2406" s="21">
        <v>550</v>
      </c>
      <c r="B2406" s="24">
        <f>100*'Calc3'!B9854/'11'!B$17</f>
        <v>0</v>
      </c>
      <c r="C2406" s="10"/>
    </row>
    <row r="2407" spans="1:3">
      <c r="A2407" s="21">
        <v>551</v>
      </c>
      <c r="B2407" s="24">
        <f>100*'Calc3'!B9855/'11'!B$17</f>
        <v>0</v>
      </c>
      <c r="C2407" s="10"/>
    </row>
    <row r="2408" spans="1:3">
      <c r="A2408" s="21">
        <v>552</v>
      </c>
      <c r="B2408" s="24">
        <f>100*'Calc3'!B9856/'11'!B$17</f>
        <v>0</v>
      </c>
      <c r="C2408" s="10"/>
    </row>
    <row r="2409" spans="1:3">
      <c r="A2409" s="21">
        <v>553</v>
      </c>
      <c r="B2409" s="24">
        <f>100*'Calc3'!B9857/'11'!B$17</f>
        <v>0</v>
      </c>
      <c r="C2409" s="10"/>
    </row>
    <row r="2410" spans="1:3">
      <c r="A2410" s="21">
        <v>554</v>
      </c>
      <c r="B2410" s="24">
        <f>100*'Calc3'!B9858/'11'!B$17</f>
        <v>0</v>
      </c>
      <c r="C2410" s="10"/>
    </row>
    <row r="2411" spans="1:3">
      <c r="A2411" s="21">
        <v>555</v>
      </c>
      <c r="B2411" s="24">
        <f>100*'Calc3'!B9859/'11'!B$17</f>
        <v>0</v>
      </c>
      <c r="C2411" s="10"/>
    </row>
    <row r="2412" spans="1:3">
      <c r="A2412" s="21">
        <v>556</v>
      </c>
      <c r="B2412" s="24">
        <f>100*'Calc3'!B9860/'11'!B$17</f>
        <v>0</v>
      </c>
      <c r="C2412" s="10"/>
    </row>
    <row r="2413" spans="1:3">
      <c r="A2413" s="21">
        <v>557</v>
      </c>
      <c r="B2413" s="24">
        <f>100*'Calc3'!B9861/'11'!B$17</f>
        <v>0</v>
      </c>
      <c r="C2413" s="10"/>
    </row>
    <row r="2414" spans="1:3">
      <c r="A2414" s="21">
        <v>558</v>
      </c>
      <c r="B2414" s="24">
        <f>100*'Calc3'!B9862/'11'!B$17</f>
        <v>0</v>
      </c>
      <c r="C2414" s="10"/>
    </row>
    <row r="2415" spans="1:3">
      <c r="A2415" s="21">
        <v>559</v>
      </c>
      <c r="B2415" s="24">
        <f>100*'Calc3'!B9863/'11'!B$17</f>
        <v>0</v>
      </c>
      <c r="C2415" s="10"/>
    </row>
    <row r="2416" spans="1:3">
      <c r="A2416" s="21">
        <v>560</v>
      </c>
      <c r="B2416" s="24">
        <f>100*'Calc3'!B9864/'11'!B$17</f>
        <v>0</v>
      </c>
      <c r="C2416" s="10"/>
    </row>
    <row r="2417" spans="1:3">
      <c r="A2417" s="21">
        <v>561</v>
      </c>
      <c r="B2417" s="24">
        <f>100*'Calc3'!B9865/'11'!B$17</f>
        <v>0</v>
      </c>
      <c r="C2417" s="10"/>
    </row>
    <row r="2418" spans="1:3">
      <c r="A2418" s="21">
        <v>562</v>
      </c>
      <c r="B2418" s="24">
        <f>100*'Calc3'!B9866/'11'!B$17</f>
        <v>0</v>
      </c>
      <c r="C2418" s="10"/>
    </row>
    <row r="2419" spans="1:3">
      <c r="A2419" s="21">
        <v>563</v>
      </c>
      <c r="B2419" s="24">
        <f>100*'Calc3'!B9867/'11'!B$17</f>
        <v>0</v>
      </c>
      <c r="C2419" s="10"/>
    </row>
    <row r="2420" spans="1:3">
      <c r="A2420" s="21">
        <v>564</v>
      </c>
      <c r="B2420" s="24">
        <f>100*'Calc3'!B9868/'11'!B$17</f>
        <v>0</v>
      </c>
      <c r="C2420" s="10"/>
    </row>
    <row r="2421" spans="1:3">
      <c r="A2421" s="21">
        <v>565</v>
      </c>
      <c r="B2421" s="24">
        <f>100*'Calc3'!B9869/'11'!B$17</f>
        <v>0</v>
      </c>
      <c r="C2421" s="10"/>
    </row>
    <row r="2422" spans="1:3">
      <c r="A2422" s="21">
        <v>566</v>
      </c>
      <c r="B2422" s="24">
        <f>100*'Calc3'!B9870/'11'!B$17</f>
        <v>0</v>
      </c>
      <c r="C2422" s="10"/>
    </row>
    <row r="2423" spans="1:3">
      <c r="A2423" s="21">
        <v>567</v>
      </c>
      <c r="B2423" s="24">
        <f>100*'Calc3'!B9871/'11'!B$17</f>
        <v>0</v>
      </c>
      <c r="C2423" s="10"/>
    </row>
    <row r="2424" spans="1:3">
      <c r="A2424" s="21">
        <v>568</v>
      </c>
      <c r="B2424" s="24">
        <f>100*'Calc3'!B9872/'11'!B$17</f>
        <v>0</v>
      </c>
      <c r="C2424" s="10"/>
    </row>
    <row r="2425" spans="1:3">
      <c r="A2425" s="21">
        <v>569</v>
      </c>
      <c r="B2425" s="24">
        <f>100*'Calc3'!B9873/'11'!B$17</f>
        <v>0</v>
      </c>
      <c r="C2425" s="10"/>
    </row>
    <row r="2426" spans="1:3">
      <c r="A2426" s="21">
        <v>570</v>
      </c>
      <c r="B2426" s="24">
        <f>100*'Calc3'!B9874/'11'!B$17</f>
        <v>0</v>
      </c>
      <c r="C2426" s="10"/>
    </row>
    <row r="2427" spans="1:3">
      <c r="A2427" s="21">
        <v>571</v>
      </c>
      <c r="B2427" s="24">
        <f>100*'Calc3'!B9875/'11'!B$17</f>
        <v>0</v>
      </c>
      <c r="C2427" s="10"/>
    </row>
    <row r="2428" spans="1:3">
      <c r="A2428" s="21">
        <v>572</v>
      </c>
      <c r="B2428" s="24">
        <f>100*'Calc3'!B9876/'11'!B$17</f>
        <v>0</v>
      </c>
      <c r="C2428" s="10"/>
    </row>
    <row r="2429" spans="1:3">
      <c r="A2429" s="21">
        <v>573</v>
      </c>
      <c r="B2429" s="24">
        <f>100*'Calc3'!B9877/'11'!B$17</f>
        <v>0</v>
      </c>
      <c r="C2429" s="10"/>
    </row>
    <row r="2430" spans="1:3">
      <c r="A2430" s="21">
        <v>574</v>
      </c>
      <c r="B2430" s="24">
        <f>100*'Calc3'!B9878/'11'!B$17</f>
        <v>0</v>
      </c>
      <c r="C2430" s="10"/>
    </row>
    <row r="2431" spans="1:3">
      <c r="A2431" s="21">
        <v>575</v>
      </c>
      <c r="B2431" s="24">
        <f>100*'Calc3'!B9879/'11'!B$17</f>
        <v>0</v>
      </c>
      <c r="C2431" s="10"/>
    </row>
    <row r="2432" spans="1:3">
      <c r="A2432" s="21">
        <v>576</v>
      </c>
      <c r="B2432" s="24">
        <f>100*'Calc3'!B9880/'11'!B$17</f>
        <v>0</v>
      </c>
      <c r="C2432" s="10"/>
    </row>
    <row r="2433" spans="1:3">
      <c r="A2433" s="21">
        <v>577</v>
      </c>
      <c r="B2433" s="24">
        <f>100*'Calc3'!B9881/'11'!B$17</f>
        <v>0</v>
      </c>
      <c r="C2433" s="10"/>
    </row>
    <row r="2434" spans="1:3">
      <c r="A2434" s="21">
        <v>578</v>
      </c>
      <c r="B2434" s="24">
        <f>100*'Calc3'!B9882/'11'!B$17</f>
        <v>0</v>
      </c>
      <c r="C2434" s="10"/>
    </row>
    <row r="2435" spans="1:3">
      <c r="A2435" s="21">
        <v>579</v>
      </c>
      <c r="B2435" s="24">
        <f>100*'Calc3'!B9883/'11'!B$17</f>
        <v>0</v>
      </c>
      <c r="C2435" s="10"/>
    </row>
    <row r="2436" spans="1:3">
      <c r="A2436" s="21">
        <v>580</v>
      </c>
      <c r="B2436" s="24">
        <f>100*'Calc3'!B9884/'11'!B$17</f>
        <v>0</v>
      </c>
      <c r="C2436" s="10"/>
    </row>
    <row r="2437" spans="1:3">
      <c r="A2437" s="21">
        <v>581</v>
      </c>
      <c r="B2437" s="24">
        <f>100*'Calc3'!B9885/'11'!B$17</f>
        <v>0</v>
      </c>
      <c r="C2437" s="10"/>
    </row>
    <row r="2438" spans="1:3">
      <c r="A2438" s="21">
        <v>582</v>
      </c>
      <c r="B2438" s="24">
        <f>100*'Calc3'!B9886/'11'!B$17</f>
        <v>0</v>
      </c>
      <c r="C2438" s="10"/>
    </row>
    <row r="2439" spans="1:3">
      <c r="A2439" s="21">
        <v>583</v>
      </c>
      <c r="B2439" s="24">
        <f>100*'Calc3'!B9887/'11'!B$17</f>
        <v>0</v>
      </c>
      <c r="C2439" s="10"/>
    </row>
    <row r="2440" spans="1:3">
      <c r="A2440" s="21">
        <v>584</v>
      </c>
      <c r="B2440" s="24">
        <f>100*'Calc3'!B9888/'11'!B$17</f>
        <v>0</v>
      </c>
      <c r="C2440" s="10"/>
    </row>
    <row r="2441" spans="1:3">
      <c r="A2441" s="21">
        <v>585</v>
      </c>
      <c r="B2441" s="24">
        <f>100*'Calc3'!B9889/'11'!B$17</f>
        <v>0</v>
      </c>
      <c r="C2441" s="10"/>
    </row>
    <row r="2442" spans="1:3">
      <c r="A2442" s="21">
        <v>586</v>
      </c>
      <c r="B2442" s="24">
        <f>100*'Calc3'!B9890/'11'!B$17</f>
        <v>0</v>
      </c>
      <c r="C2442" s="10"/>
    </row>
    <row r="2443" spans="1:3">
      <c r="A2443" s="21">
        <v>587</v>
      </c>
      <c r="B2443" s="24">
        <f>100*'Calc3'!B9891/'11'!B$17</f>
        <v>0</v>
      </c>
      <c r="C2443" s="10"/>
    </row>
    <row r="2444" spans="1:3">
      <c r="A2444" s="21">
        <v>588</v>
      </c>
      <c r="B2444" s="24">
        <f>100*'Calc3'!B9892/'11'!B$17</f>
        <v>0</v>
      </c>
      <c r="C2444" s="10"/>
    </row>
    <row r="2445" spans="1:3">
      <c r="A2445" s="21">
        <v>589</v>
      </c>
      <c r="B2445" s="24">
        <f>100*'Calc3'!B9893/'11'!B$17</f>
        <v>0</v>
      </c>
      <c r="C2445" s="10"/>
    </row>
    <row r="2446" spans="1:3">
      <c r="A2446" s="21">
        <v>590</v>
      </c>
      <c r="B2446" s="24">
        <f>100*'Calc3'!B9894/'11'!B$17</f>
        <v>0</v>
      </c>
      <c r="C2446" s="10"/>
    </row>
    <row r="2447" spans="1:3">
      <c r="A2447" s="21">
        <v>591</v>
      </c>
      <c r="B2447" s="24">
        <f>100*'Calc3'!B9895/'11'!B$17</f>
        <v>0</v>
      </c>
      <c r="C2447" s="10"/>
    </row>
    <row r="2448" spans="1:3">
      <c r="A2448" s="21">
        <v>592</v>
      </c>
      <c r="B2448" s="24">
        <f>100*'Calc3'!B9896/'11'!B$17</f>
        <v>0</v>
      </c>
      <c r="C2448" s="10"/>
    </row>
    <row r="2449" spans="1:3">
      <c r="A2449" s="21">
        <v>593</v>
      </c>
      <c r="B2449" s="24">
        <f>100*'Calc3'!B9897/'11'!B$17</f>
        <v>0</v>
      </c>
      <c r="C2449" s="10"/>
    </row>
    <row r="2450" spans="1:3">
      <c r="A2450" s="21">
        <v>594</v>
      </c>
      <c r="B2450" s="24">
        <f>100*'Calc3'!B9898/'11'!B$17</f>
        <v>0</v>
      </c>
      <c r="C2450" s="10"/>
    </row>
    <row r="2451" spans="1:3">
      <c r="A2451" s="21">
        <v>595</v>
      </c>
      <c r="B2451" s="24">
        <f>100*'Calc3'!B9899/'11'!B$17</f>
        <v>0</v>
      </c>
      <c r="C2451" s="10"/>
    </row>
    <row r="2452" spans="1:3">
      <c r="A2452" s="21">
        <v>596</v>
      </c>
      <c r="B2452" s="24">
        <f>100*'Calc3'!B9900/'11'!B$17</f>
        <v>0</v>
      </c>
      <c r="C2452" s="10"/>
    </row>
    <row r="2453" spans="1:3">
      <c r="A2453" s="21">
        <v>597</v>
      </c>
      <c r="B2453" s="24">
        <f>100*'Calc3'!B9901/'11'!B$17</f>
        <v>0</v>
      </c>
      <c r="C2453" s="10"/>
    </row>
    <row r="2454" spans="1:3">
      <c r="A2454" s="21">
        <v>598</v>
      </c>
      <c r="B2454" s="24">
        <f>100*'Calc3'!B9902/'11'!B$17</f>
        <v>0</v>
      </c>
      <c r="C2454" s="10"/>
    </row>
    <row r="2455" spans="1:3">
      <c r="A2455" s="21">
        <v>599</v>
      </c>
      <c r="B2455" s="24">
        <f>100*'Calc3'!B9903/'11'!B$17</f>
        <v>0</v>
      </c>
      <c r="C2455" s="10"/>
    </row>
    <row r="2456" spans="1:3">
      <c r="A2456" s="21">
        <v>600</v>
      </c>
      <c r="B2456" s="24">
        <f>100*'Calc3'!B9904/'11'!B$17</f>
        <v>0</v>
      </c>
      <c r="C2456" s="10"/>
    </row>
    <row r="2458" spans="1:3" ht="21" customHeight="1">
      <c r="A2458" s="1" t="s">
        <v>761</v>
      </c>
    </row>
    <row r="2459" spans="1:3">
      <c r="A2459" s="2" t="s">
        <v>255</v>
      </c>
    </row>
    <row r="2460" spans="1:3">
      <c r="A2460" s="12" t="s">
        <v>762</v>
      </c>
    </row>
    <row r="2461" spans="1:3">
      <c r="A2461" s="12" t="s">
        <v>317</v>
      </c>
    </row>
    <row r="2462" spans="1:3">
      <c r="A2462" s="12" t="s">
        <v>763</v>
      </c>
    </row>
    <row r="2463" spans="1:3">
      <c r="A2463" s="12" t="s">
        <v>764</v>
      </c>
    </row>
    <row r="2464" spans="1:3">
      <c r="A2464" s="2" t="s">
        <v>765</v>
      </c>
    </row>
    <row r="2466" spans="1:3">
      <c r="B2466" s="3" t="s">
        <v>766</v>
      </c>
    </row>
    <row r="2467" spans="1:3">
      <c r="A2467" s="21">
        <v>1</v>
      </c>
      <c r="B2467" s="24">
        <f>B1249+IF('Calc1'!B5533=0,1,'Calc2'!B12/'Calc1'!B5533)*B1857</f>
        <v>0</v>
      </c>
      <c r="C2467" s="10"/>
    </row>
    <row r="2468" spans="1:3">
      <c r="A2468" s="21">
        <v>2</v>
      </c>
      <c r="B2468" s="24">
        <f>B1250+IF('Calc1'!B5534=0,1,'Calc2'!B13/'Calc1'!B5534)*B1858</f>
        <v>0</v>
      </c>
      <c r="C2468" s="10"/>
    </row>
    <row r="2469" spans="1:3">
      <c r="A2469" s="21">
        <v>3</v>
      </c>
      <c r="B2469" s="24">
        <f>B1251+IF('Calc1'!B5535=0,1,'Calc2'!B14/'Calc1'!B5535)*B1859</f>
        <v>0</v>
      </c>
      <c r="C2469" s="10"/>
    </row>
    <row r="2470" spans="1:3">
      <c r="A2470" s="21">
        <v>4</v>
      </c>
      <c r="B2470" s="24">
        <f>B1252+IF('Calc1'!B5536=0,1,'Calc2'!B15/'Calc1'!B5536)*B1860</f>
        <v>0</v>
      </c>
      <c r="C2470" s="10"/>
    </row>
    <row r="2471" spans="1:3">
      <c r="A2471" s="21">
        <v>5</v>
      </c>
      <c r="B2471" s="24">
        <f>B1253+IF('Calc1'!B5537=0,1,'Calc2'!B16/'Calc1'!B5537)*B1861</f>
        <v>0</v>
      </c>
      <c r="C2471" s="10"/>
    </row>
    <row r="2472" spans="1:3">
      <c r="A2472" s="21">
        <v>6</v>
      </c>
      <c r="B2472" s="24">
        <f>B1254+IF('Calc1'!B5538=0,1,'Calc2'!B17/'Calc1'!B5538)*B1862</f>
        <v>0</v>
      </c>
      <c r="C2472" s="10"/>
    </row>
    <row r="2473" spans="1:3">
      <c r="A2473" s="21">
        <v>7</v>
      </c>
      <c r="B2473" s="24">
        <f>B1255+IF('Calc1'!B5539=0,1,'Calc2'!B18/'Calc1'!B5539)*B1863</f>
        <v>0</v>
      </c>
      <c r="C2473" s="10"/>
    </row>
    <row r="2474" spans="1:3">
      <c r="A2474" s="21">
        <v>8</v>
      </c>
      <c r="B2474" s="24">
        <f>B1256+IF('Calc1'!B5540=0,1,'Calc2'!B19/'Calc1'!B5540)*B1864</f>
        <v>0</v>
      </c>
      <c r="C2474" s="10"/>
    </row>
    <row r="2475" spans="1:3">
      <c r="A2475" s="21">
        <v>9</v>
      </c>
      <c r="B2475" s="24">
        <f>B1257+IF('Calc1'!B5541=0,1,'Calc2'!B20/'Calc1'!B5541)*B1865</f>
        <v>0</v>
      </c>
      <c r="C2475" s="10"/>
    </row>
    <row r="2476" spans="1:3">
      <c r="A2476" s="21">
        <v>10</v>
      </c>
      <c r="B2476" s="24">
        <f>B1258+IF('Calc1'!B5542=0,1,'Calc2'!B21/'Calc1'!B5542)*B1866</f>
        <v>0</v>
      </c>
      <c r="C2476" s="10"/>
    </row>
    <row r="2477" spans="1:3">
      <c r="A2477" s="21">
        <v>11</v>
      </c>
      <c r="B2477" s="24">
        <f>B1259+IF('Calc1'!B5543=0,1,'Calc2'!B22/'Calc1'!B5543)*B1867</f>
        <v>0</v>
      </c>
      <c r="C2477" s="10"/>
    </row>
    <row r="2478" spans="1:3">
      <c r="A2478" s="21">
        <v>12</v>
      </c>
      <c r="B2478" s="24">
        <f>B1260+IF('Calc1'!B5544=0,1,'Calc2'!B23/'Calc1'!B5544)*B1868</f>
        <v>0</v>
      </c>
      <c r="C2478" s="10"/>
    </row>
    <row r="2479" spans="1:3">
      <c r="A2479" s="21">
        <v>13</v>
      </c>
      <c r="B2479" s="24">
        <f>B1261+IF('Calc1'!B5545=0,1,'Calc2'!B24/'Calc1'!B5545)*B1869</f>
        <v>0</v>
      </c>
      <c r="C2479" s="10"/>
    </row>
    <row r="2480" spans="1:3">
      <c r="A2480" s="21">
        <v>14</v>
      </c>
      <c r="B2480" s="24">
        <f>B1262+IF('Calc1'!B5546=0,1,'Calc2'!B25/'Calc1'!B5546)*B1870</f>
        <v>0</v>
      </c>
      <c r="C2480" s="10"/>
    </row>
    <row r="2481" spans="1:3">
      <c r="A2481" s="21">
        <v>15</v>
      </c>
      <c r="B2481" s="24">
        <f>B1263+IF('Calc1'!B5547=0,1,'Calc2'!B26/'Calc1'!B5547)*B1871</f>
        <v>0</v>
      </c>
      <c r="C2481" s="10"/>
    </row>
    <row r="2482" spans="1:3">
      <c r="A2482" s="21">
        <v>16</v>
      </c>
      <c r="B2482" s="24">
        <f>B1264+IF('Calc1'!B5548=0,1,'Calc2'!B27/'Calc1'!B5548)*B1872</f>
        <v>0</v>
      </c>
      <c r="C2482" s="10"/>
    </row>
    <row r="2483" spans="1:3">
      <c r="A2483" s="21">
        <v>17</v>
      </c>
      <c r="B2483" s="24">
        <f>B1265+IF('Calc1'!B5549=0,1,'Calc2'!B28/'Calc1'!B5549)*B1873</f>
        <v>0</v>
      </c>
      <c r="C2483" s="10"/>
    </row>
    <row r="2484" spans="1:3">
      <c r="A2484" s="21">
        <v>18</v>
      </c>
      <c r="B2484" s="24">
        <f>B1266+IF('Calc1'!B5550=0,1,'Calc2'!B29/'Calc1'!B5550)*B1874</f>
        <v>0</v>
      </c>
      <c r="C2484" s="10"/>
    </row>
    <row r="2485" spans="1:3">
      <c r="A2485" s="21">
        <v>19</v>
      </c>
      <c r="B2485" s="24">
        <f>B1267+IF('Calc1'!B5551=0,1,'Calc2'!B30/'Calc1'!B5551)*B1875</f>
        <v>0</v>
      </c>
      <c r="C2485" s="10"/>
    </row>
    <row r="2486" spans="1:3">
      <c r="A2486" s="21">
        <v>20</v>
      </c>
      <c r="B2486" s="24">
        <f>B1268+IF('Calc1'!B5552=0,1,'Calc2'!B31/'Calc1'!B5552)*B1876</f>
        <v>0</v>
      </c>
      <c r="C2486" s="10"/>
    </row>
    <row r="2487" spans="1:3">
      <c r="A2487" s="21">
        <v>21</v>
      </c>
      <c r="B2487" s="24">
        <f>B1269+IF('Calc1'!B5553=0,1,'Calc2'!B32/'Calc1'!B5553)*B1877</f>
        <v>0</v>
      </c>
      <c r="C2487" s="10"/>
    </row>
    <row r="2488" spans="1:3">
      <c r="A2488" s="21">
        <v>22</v>
      </c>
      <c r="B2488" s="24">
        <f>B1270+IF('Calc1'!B5554=0,1,'Calc2'!B33/'Calc1'!B5554)*B1878</f>
        <v>0</v>
      </c>
      <c r="C2488" s="10"/>
    </row>
    <row r="2489" spans="1:3">
      <c r="A2489" s="21">
        <v>23</v>
      </c>
      <c r="B2489" s="24">
        <f>B1271+IF('Calc1'!B5555=0,1,'Calc2'!B34/'Calc1'!B5555)*B1879</f>
        <v>0</v>
      </c>
      <c r="C2489" s="10"/>
    </row>
    <row r="2490" spans="1:3">
      <c r="A2490" s="21">
        <v>24</v>
      </c>
      <c r="B2490" s="24">
        <f>B1272+IF('Calc1'!B5556=0,1,'Calc2'!B35/'Calc1'!B5556)*B1880</f>
        <v>0</v>
      </c>
      <c r="C2490" s="10"/>
    </row>
    <row r="2491" spans="1:3">
      <c r="A2491" s="21">
        <v>25</v>
      </c>
      <c r="B2491" s="24">
        <f>B1273+IF('Calc1'!B5557=0,1,'Calc2'!B36/'Calc1'!B5557)*B1881</f>
        <v>0</v>
      </c>
      <c r="C2491" s="10"/>
    </row>
    <row r="2492" spans="1:3">
      <c r="A2492" s="21">
        <v>26</v>
      </c>
      <c r="B2492" s="24">
        <f>B1274+IF('Calc1'!B5558=0,1,'Calc2'!B37/'Calc1'!B5558)*B1882</f>
        <v>0</v>
      </c>
      <c r="C2492" s="10"/>
    </row>
    <row r="2493" spans="1:3">
      <c r="A2493" s="21">
        <v>27</v>
      </c>
      <c r="B2493" s="24">
        <f>B1275+IF('Calc1'!B5559=0,1,'Calc2'!B38/'Calc1'!B5559)*B1883</f>
        <v>0</v>
      </c>
      <c r="C2493" s="10"/>
    </row>
    <row r="2494" spans="1:3">
      <c r="A2494" s="21">
        <v>28</v>
      </c>
      <c r="B2494" s="24">
        <f>B1276+IF('Calc1'!B5560=0,1,'Calc2'!B39/'Calc1'!B5560)*B1884</f>
        <v>0</v>
      </c>
      <c r="C2494" s="10"/>
    </row>
    <row r="2495" spans="1:3">
      <c r="A2495" s="21">
        <v>29</v>
      </c>
      <c r="B2495" s="24">
        <f>B1277+IF('Calc1'!B5561=0,1,'Calc2'!B40/'Calc1'!B5561)*B1885</f>
        <v>0</v>
      </c>
      <c r="C2495" s="10"/>
    </row>
    <row r="2496" spans="1:3">
      <c r="A2496" s="21">
        <v>30</v>
      </c>
      <c r="B2496" s="24">
        <f>B1278+IF('Calc1'!B5562=0,1,'Calc2'!B41/'Calc1'!B5562)*B1886</f>
        <v>0</v>
      </c>
      <c r="C2496" s="10"/>
    </row>
    <row r="2497" spans="1:3">
      <c r="A2497" s="21">
        <v>31</v>
      </c>
      <c r="B2497" s="24">
        <f>B1279+IF('Calc1'!B5563=0,1,'Calc2'!B42/'Calc1'!B5563)*B1887</f>
        <v>0</v>
      </c>
      <c r="C2497" s="10"/>
    </row>
    <row r="2498" spans="1:3">
      <c r="A2498" s="21">
        <v>32</v>
      </c>
      <c r="B2498" s="24">
        <f>B1280+IF('Calc1'!B5564=0,1,'Calc2'!B43/'Calc1'!B5564)*B1888</f>
        <v>0</v>
      </c>
      <c r="C2498" s="10"/>
    </row>
    <row r="2499" spans="1:3">
      <c r="A2499" s="21">
        <v>33</v>
      </c>
      <c r="B2499" s="24">
        <f>B1281+IF('Calc1'!B5565=0,1,'Calc2'!B44/'Calc1'!B5565)*B1889</f>
        <v>0</v>
      </c>
      <c r="C2499" s="10"/>
    </row>
    <row r="2500" spans="1:3">
      <c r="A2500" s="21">
        <v>34</v>
      </c>
      <c r="B2500" s="24">
        <f>B1282+IF('Calc1'!B5566=0,1,'Calc2'!B45/'Calc1'!B5566)*B1890</f>
        <v>0</v>
      </c>
      <c r="C2500" s="10"/>
    </row>
    <row r="2501" spans="1:3">
      <c r="A2501" s="21">
        <v>35</v>
      </c>
      <c r="B2501" s="24">
        <f>B1283+IF('Calc1'!B5567=0,1,'Calc2'!B46/'Calc1'!B5567)*B1891</f>
        <v>0</v>
      </c>
      <c r="C2501" s="10"/>
    </row>
    <row r="2502" spans="1:3">
      <c r="A2502" s="21">
        <v>36</v>
      </c>
      <c r="B2502" s="24">
        <f>B1284+IF('Calc1'!B5568=0,1,'Calc2'!B47/'Calc1'!B5568)*B1892</f>
        <v>0</v>
      </c>
      <c r="C2502" s="10"/>
    </row>
    <row r="2503" spans="1:3">
      <c r="A2503" s="21">
        <v>37</v>
      </c>
      <c r="B2503" s="24">
        <f>B1285+IF('Calc1'!B5569=0,1,'Calc2'!B48/'Calc1'!B5569)*B1893</f>
        <v>0</v>
      </c>
      <c r="C2503" s="10"/>
    </row>
    <row r="2504" spans="1:3">
      <c r="A2504" s="21">
        <v>38</v>
      </c>
      <c r="B2504" s="24">
        <f>B1286+IF('Calc1'!B5570=0,1,'Calc2'!B49/'Calc1'!B5570)*B1894</f>
        <v>0</v>
      </c>
      <c r="C2504" s="10"/>
    </row>
    <row r="2505" spans="1:3">
      <c r="A2505" s="21">
        <v>39</v>
      </c>
      <c r="B2505" s="24">
        <f>B1287+IF('Calc1'!B5571=0,1,'Calc2'!B50/'Calc1'!B5571)*B1895</f>
        <v>0</v>
      </c>
      <c r="C2505" s="10"/>
    </row>
    <row r="2506" spans="1:3">
      <c r="A2506" s="21">
        <v>40</v>
      </c>
      <c r="B2506" s="24">
        <f>B1288+IF('Calc1'!B5572=0,1,'Calc2'!B51/'Calc1'!B5572)*B1896</f>
        <v>0</v>
      </c>
      <c r="C2506" s="10"/>
    </row>
    <row r="2507" spans="1:3">
      <c r="A2507" s="21">
        <v>41</v>
      </c>
      <c r="B2507" s="24">
        <f>B1289+IF('Calc1'!B5573=0,1,'Calc2'!B52/'Calc1'!B5573)*B1897</f>
        <v>0</v>
      </c>
      <c r="C2507" s="10"/>
    </row>
    <row r="2508" spans="1:3">
      <c r="A2508" s="21">
        <v>42</v>
      </c>
      <c r="B2508" s="24">
        <f>B1290+IF('Calc1'!B5574=0,1,'Calc2'!B53/'Calc1'!B5574)*B1898</f>
        <v>0</v>
      </c>
      <c r="C2508" s="10"/>
    </row>
    <row r="2509" spans="1:3">
      <c r="A2509" s="21">
        <v>43</v>
      </c>
      <c r="B2509" s="24">
        <f>B1291+IF('Calc1'!B5575=0,1,'Calc2'!B54/'Calc1'!B5575)*B1899</f>
        <v>0</v>
      </c>
      <c r="C2509" s="10"/>
    </row>
    <row r="2510" spans="1:3">
      <c r="A2510" s="21">
        <v>44</v>
      </c>
      <c r="B2510" s="24">
        <f>B1292+IF('Calc1'!B5576=0,1,'Calc2'!B55/'Calc1'!B5576)*B1900</f>
        <v>0</v>
      </c>
      <c r="C2510" s="10"/>
    </row>
    <row r="2511" spans="1:3">
      <c r="A2511" s="21">
        <v>45</v>
      </c>
      <c r="B2511" s="24">
        <f>B1293+IF('Calc1'!B5577=0,1,'Calc2'!B56/'Calc1'!B5577)*B1901</f>
        <v>0</v>
      </c>
      <c r="C2511" s="10"/>
    </row>
    <row r="2512" spans="1:3">
      <c r="A2512" s="21">
        <v>46</v>
      </c>
      <c r="B2512" s="24">
        <f>B1294+IF('Calc1'!B5578=0,1,'Calc2'!B57/'Calc1'!B5578)*B1902</f>
        <v>0</v>
      </c>
      <c r="C2512" s="10"/>
    </row>
    <row r="2513" spans="1:3">
      <c r="A2513" s="21">
        <v>47</v>
      </c>
      <c r="B2513" s="24">
        <f>B1295+IF('Calc1'!B5579=0,1,'Calc2'!B58/'Calc1'!B5579)*B1903</f>
        <v>0</v>
      </c>
      <c r="C2513" s="10"/>
    </row>
    <row r="2514" spans="1:3">
      <c r="A2514" s="21">
        <v>48</v>
      </c>
      <c r="B2514" s="24">
        <f>B1296+IF('Calc1'!B5580=0,1,'Calc2'!B59/'Calc1'!B5580)*B1904</f>
        <v>0</v>
      </c>
      <c r="C2514" s="10"/>
    </row>
    <row r="2515" spans="1:3">
      <c r="A2515" s="21">
        <v>49</v>
      </c>
      <c r="B2515" s="24">
        <f>B1297+IF('Calc1'!B5581=0,1,'Calc2'!B60/'Calc1'!B5581)*B1905</f>
        <v>0</v>
      </c>
      <c r="C2515" s="10"/>
    </row>
    <row r="2516" spans="1:3">
      <c r="A2516" s="21">
        <v>50</v>
      </c>
      <c r="B2516" s="24">
        <f>B1298+IF('Calc1'!B5582=0,1,'Calc2'!B61/'Calc1'!B5582)*B1906</f>
        <v>0</v>
      </c>
      <c r="C2516" s="10"/>
    </row>
    <row r="2517" spans="1:3">
      <c r="A2517" s="21">
        <v>51</v>
      </c>
      <c r="B2517" s="24">
        <f>B1299+IF('Calc1'!B5583=0,1,'Calc2'!B62/'Calc1'!B5583)*B1907</f>
        <v>0</v>
      </c>
      <c r="C2517" s="10"/>
    </row>
    <row r="2518" spans="1:3">
      <c r="A2518" s="21">
        <v>52</v>
      </c>
      <c r="B2518" s="24">
        <f>B1300+IF('Calc1'!B5584=0,1,'Calc2'!B63/'Calc1'!B5584)*B1908</f>
        <v>0</v>
      </c>
      <c r="C2518" s="10"/>
    </row>
    <row r="2519" spans="1:3">
      <c r="A2519" s="21">
        <v>53</v>
      </c>
      <c r="B2519" s="24">
        <f>B1301+IF('Calc1'!B5585=0,1,'Calc2'!B64/'Calc1'!B5585)*B1909</f>
        <v>0</v>
      </c>
      <c r="C2519" s="10"/>
    </row>
    <row r="2520" spans="1:3">
      <c r="A2520" s="21">
        <v>54</v>
      </c>
      <c r="B2520" s="24">
        <f>B1302+IF('Calc1'!B5586=0,1,'Calc2'!B65/'Calc1'!B5586)*B1910</f>
        <v>0</v>
      </c>
      <c r="C2520" s="10"/>
    </row>
    <row r="2521" spans="1:3">
      <c r="A2521" s="21">
        <v>55</v>
      </c>
      <c r="B2521" s="24">
        <f>B1303+IF('Calc1'!B5587=0,1,'Calc2'!B66/'Calc1'!B5587)*B1911</f>
        <v>0</v>
      </c>
      <c r="C2521" s="10"/>
    </row>
    <row r="2522" spans="1:3">
      <c r="A2522" s="21">
        <v>56</v>
      </c>
      <c r="B2522" s="24">
        <f>B1304+IF('Calc1'!B5588=0,1,'Calc2'!B67/'Calc1'!B5588)*B1912</f>
        <v>0</v>
      </c>
      <c r="C2522" s="10"/>
    </row>
    <row r="2523" spans="1:3">
      <c r="A2523" s="21">
        <v>57</v>
      </c>
      <c r="B2523" s="24">
        <f>B1305+IF('Calc1'!B5589=0,1,'Calc2'!B68/'Calc1'!B5589)*B1913</f>
        <v>0</v>
      </c>
      <c r="C2523" s="10"/>
    </row>
    <row r="2524" spans="1:3">
      <c r="A2524" s="21">
        <v>58</v>
      </c>
      <c r="B2524" s="24">
        <f>B1306+IF('Calc1'!B5590=0,1,'Calc2'!B69/'Calc1'!B5590)*B1914</f>
        <v>0</v>
      </c>
      <c r="C2524" s="10"/>
    </row>
    <row r="2525" spans="1:3">
      <c r="A2525" s="21">
        <v>59</v>
      </c>
      <c r="B2525" s="24">
        <f>B1307+IF('Calc1'!B5591=0,1,'Calc2'!B70/'Calc1'!B5591)*B1915</f>
        <v>0</v>
      </c>
      <c r="C2525" s="10"/>
    </row>
    <row r="2526" spans="1:3">
      <c r="A2526" s="21">
        <v>60</v>
      </c>
      <c r="B2526" s="24">
        <f>B1308+IF('Calc1'!B5592=0,1,'Calc2'!B71/'Calc1'!B5592)*B1916</f>
        <v>0</v>
      </c>
      <c r="C2526" s="10"/>
    </row>
    <row r="2527" spans="1:3">
      <c r="A2527" s="21">
        <v>61</v>
      </c>
      <c r="B2527" s="24">
        <f>B1309+IF('Calc1'!B5593=0,1,'Calc2'!B72/'Calc1'!B5593)*B1917</f>
        <v>0</v>
      </c>
      <c r="C2527" s="10"/>
    </row>
    <row r="2528" spans="1:3">
      <c r="A2528" s="21">
        <v>62</v>
      </c>
      <c r="B2528" s="24">
        <f>B1310+IF('Calc1'!B5594=0,1,'Calc2'!B73/'Calc1'!B5594)*B1918</f>
        <v>0</v>
      </c>
      <c r="C2528" s="10"/>
    </row>
    <row r="2529" spans="1:3">
      <c r="A2529" s="21">
        <v>63</v>
      </c>
      <c r="B2529" s="24">
        <f>B1311+IF('Calc1'!B5595=0,1,'Calc2'!B74/'Calc1'!B5595)*B1919</f>
        <v>0</v>
      </c>
      <c r="C2529" s="10"/>
    </row>
    <row r="2530" spans="1:3">
      <c r="A2530" s="21">
        <v>64</v>
      </c>
      <c r="B2530" s="24">
        <f>B1312+IF('Calc1'!B5596=0,1,'Calc2'!B75/'Calc1'!B5596)*B1920</f>
        <v>0</v>
      </c>
      <c r="C2530" s="10"/>
    </row>
    <row r="2531" spans="1:3">
      <c r="A2531" s="21">
        <v>65</v>
      </c>
      <c r="B2531" s="24">
        <f>B1313+IF('Calc1'!B5597=0,1,'Calc2'!B76/'Calc1'!B5597)*B1921</f>
        <v>0</v>
      </c>
      <c r="C2531" s="10"/>
    </row>
    <row r="2532" spans="1:3">
      <c r="A2532" s="21">
        <v>66</v>
      </c>
      <c r="B2532" s="24">
        <f>B1314+IF('Calc1'!B5598=0,1,'Calc2'!B77/'Calc1'!B5598)*B1922</f>
        <v>0</v>
      </c>
      <c r="C2532" s="10"/>
    </row>
    <row r="2533" spans="1:3">
      <c r="A2533" s="21">
        <v>67</v>
      </c>
      <c r="B2533" s="24">
        <f>B1315+IF('Calc1'!B5599=0,1,'Calc2'!B78/'Calc1'!B5599)*B1923</f>
        <v>0</v>
      </c>
      <c r="C2533" s="10"/>
    </row>
    <row r="2534" spans="1:3">
      <c r="A2534" s="21">
        <v>68</v>
      </c>
      <c r="B2534" s="24">
        <f>B1316+IF('Calc1'!B5600=0,1,'Calc2'!B79/'Calc1'!B5600)*B1924</f>
        <v>0</v>
      </c>
      <c r="C2534" s="10"/>
    </row>
    <row r="2535" spans="1:3">
      <c r="A2535" s="21">
        <v>69</v>
      </c>
      <c r="B2535" s="24">
        <f>B1317+IF('Calc1'!B5601=0,1,'Calc2'!B80/'Calc1'!B5601)*B1925</f>
        <v>0</v>
      </c>
      <c r="C2535" s="10"/>
    </row>
    <row r="2536" spans="1:3">
      <c r="A2536" s="21">
        <v>70</v>
      </c>
      <c r="B2536" s="24">
        <f>B1318+IF('Calc1'!B5602=0,1,'Calc2'!B81/'Calc1'!B5602)*B1926</f>
        <v>0</v>
      </c>
      <c r="C2536" s="10"/>
    </row>
    <row r="2537" spans="1:3">
      <c r="A2537" s="21">
        <v>71</v>
      </c>
      <c r="B2537" s="24">
        <f>B1319+IF('Calc1'!B5603=0,1,'Calc2'!B82/'Calc1'!B5603)*B1927</f>
        <v>0</v>
      </c>
      <c r="C2537" s="10"/>
    </row>
    <row r="2538" spans="1:3">
      <c r="A2538" s="21">
        <v>72</v>
      </c>
      <c r="B2538" s="24">
        <f>B1320+IF('Calc1'!B5604=0,1,'Calc2'!B83/'Calc1'!B5604)*B1928</f>
        <v>0</v>
      </c>
      <c r="C2538" s="10"/>
    </row>
    <row r="2539" spans="1:3">
      <c r="A2539" s="21">
        <v>73</v>
      </c>
      <c r="B2539" s="24">
        <f>B1321+IF('Calc1'!B5605=0,1,'Calc2'!B84/'Calc1'!B5605)*B1929</f>
        <v>0</v>
      </c>
      <c r="C2539" s="10"/>
    </row>
    <row r="2540" spans="1:3">
      <c r="A2540" s="21">
        <v>74</v>
      </c>
      <c r="B2540" s="24">
        <f>B1322+IF('Calc1'!B5606=0,1,'Calc2'!B85/'Calc1'!B5606)*B1930</f>
        <v>0</v>
      </c>
      <c r="C2540" s="10"/>
    </row>
    <row r="2541" spans="1:3">
      <c r="A2541" s="21">
        <v>75</v>
      </c>
      <c r="B2541" s="24">
        <f>B1323+IF('Calc1'!B5607=0,1,'Calc2'!B86/'Calc1'!B5607)*B1931</f>
        <v>0</v>
      </c>
      <c r="C2541" s="10"/>
    </row>
    <row r="2542" spans="1:3">
      <c r="A2542" s="21">
        <v>76</v>
      </c>
      <c r="B2542" s="24">
        <f>B1324+IF('Calc1'!B5608=0,1,'Calc2'!B87/'Calc1'!B5608)*B1932</f>
        <v>0</v>
      </c>
      <c r="C2542" s="10"/>
    </row>
    <row r="2543" spans="1:3">
      <c r="A2543" s="21">
        <v>77</v>
      </c>
      <c r="B2543" s="24">
        <f>B1325+IF('Calc1'!B5609=0,1,'Calc2'!B88/'Calc1'!B5609)*B1933</f>
        <v>0</v>
      </c>
      <c r="C2543" s="10"/>
    </row>
    <row r="2544" spans="1:3">
      <c r="A2544" s="21">
        <v>78</v>
      </c>
      <c r="B2544" s="24">
        <f>B1326+IF('Calc1'!B5610=0,1,'Calc2'!B89/'Calc1'!B5610)*B1934</f>
        <v>0</v>
      </c>
      <c r="C2544" s="10"/>
    </row>
    <row r="2545" spans="1:3">
      <c r="A2545" s="21">
        <v>79</v>
      </c>
      <c r="B2545" s="24">
        <f>B1327+IF('Calc1'!B5611=0,1,'Calc2'!B90/'Calc1'!B5611)*B1935</f>
        <v>0</v>
      </c>
      <c r="C2545" s="10"/>
    </row>
    <row r="2546" spans="1:3">
      <c r="A2546" s="21">
        <v>80</v>
      </c>
      <c r="B2546" s="24">
        <f>B1328+IF('Calc1'!B5612=0,1,'Calc2'!B91/'Calc1'!B5612)*B1936</f>
        <v>0</v>
      </c>
      <c r="C2546" s="10"/>
    </row>
    <row r="2547" spans="1:3">
      <c r="A2547" s="21">
        <v>81</v>
      </c>
      <c r="B2547" s="24">
        <f>B1329+IF('Calc1'!B5613=0,1,'Calc2'!B92/'Calc1'!B5613)*B1937</f>
        <v>0</v>
      </c>
      <c r="C2547" s="10"/>
    </row>
    <row r="2548" spans="1:3">
      <c r="A2548" s="21">
        <v>82</v>
      </c>
      <c r="B2548" s="24">
        <f>B1330+IF('Calc1'!B5614=0,1,'Calc2'!B93/'Calc1'!B5614)*B1938</f>
        <v>0</v>
      </c>
      <c r="C2548" s="10"/>
    </row>
    <row r="2549" spans="1:3">
      <c r="A2549" s="21">
        <v>83</v>
      </c>
      <c r="B2549" s="24">
        <f>B1331+IF('Calc1'!B5615=0,1,'Calc2'!B94/'Calc1'!B5615)*B1939</f>
        <v>0</v>
      </c>
      <c r="C2549" s="10"/>
    </row>
    <row r="2550" spans="1:3">
      <c r="A2550" s="21">
        <v>84</v>
      </c>
      <c r="B2550" s="24">
        <f>B1332+IF('Calc1'!B5616=0,1,'Calc2'!B95/'Calc1'!B5616)*B1940</f>
        <v>0</v>
      </c>
      <c r="C2550" s="10"/>
    </row>
    <row r="2551" spans="1:3">
      <c r="A2551" s="21">
        <v>85</v>
      </c>
      <c r="B2551" s="24">
        <f>B1333+IF('Calc1'!B5617=0,1,'Calc2'!B96/'Calc1'!B5617)*B1941</f>
        <v>0</v>
      </c>
      <c r="C2551" s="10"/>
    </row>
    <row r="2552" spans="1:3">
      <c r="A2552" s="21">
        <v>86</v>
      </c>
      <c r="B2552" s="24">
        <f>B1334+IF('Calc1'!B5618=0,1,'Calc2'!B97/'Calc1'!B5618)*B1942</f>
        <v>0</v>
      </c>
      <c r="C2552" s="10"/>
    </row>
    <row r="2553" spans="1:3">
      <c r="A2553" s="21">
        <v>87</v>
      </c>
      <c r="B2553" s="24">
        <f>B1335+IF('Calc1'!B5619=0,1,'Calc2'!B98/'Calc1'!B5619)*B1943</f>
        <v>0</v>
      </c>
      <c r="C2553" s="10"/>
    </row>
    <row r="2554" spans="1:3">
      <c r="A2554" s="21">
        <v>88</v>
      </c>
      <c r="B2554" s="24">
        <f>B1336+IF('Calc1'!B5620=0,1,'Calc2'!B99/'Calc1'!B5620)*B1944</f>
        <v>0</v>
      </c>
      <c r="C2554" s="10"/>
    </row>
    <row r="2555" spans="1:3">
      <c r="A2555" s="21">
        <v>89</v>
      </c>
      <c r="B2555" s="24">
        <f>B1337+IF('Calc1'!B5621=0,1,'Calc2'!B100/'Calc1'!B5621)*B1945</f>
        <v>0</v>
      </c>
      <c r="C2555" s="10"/>
    </row>
    <row r="2556" spans="1:3">
      <c r="A2556" s="21">
        <v>90</v>
      </c>
      <c r="B2556" s="24">
        <f>B1338+IF('Calc1'!B5622=0,1,'Calc2'!B101/'Calc1'!B5622)*B1946</f>
        <v>0</v>
      </c>
      <c r="C2556" s="10"/>
    </row>
    <row r="2557" spans="1:3">
      <c r="A2557" s="21">
        <v>91</v>
      </c>
      <c r="B2557" s="24">
        <f>B1339+IF('Calc1'!B5623=0,1,'Calc2'!B102/'Calc1'!B5623)*B1947</f>
        <v>0</v>
      </c>
      <c r="C2557" s="10"/>
    </row>
    <row r="2558" spans="1:3">
      <c r="A2558" s="21">
        <v>92</v>
      </c>
      <c r="B2558" s="24">
        <f>B1340+IF('Calc1'!B5624=0,1,'Calc2'!B103/'Calc1'!B5624)*B1948</f>
        <v>0</v>
      </c>
      <c r="C2558" s="10"/>
    </row>
    <row r="2559" spans="1:3">
      <c r="A2559" s="21">
        <v>93</v>
      </c>
      <c r="B2559" s="24">
        <f>B1341+IF('Calc1'!B5625=0,1,'Calc2'!B104/'Calc1'!B5625)*B1949</f>
        <v>0</v>
      </c>
      <c r="C2559" s="10"/>
    </row>
    <row r="2560" spans="1:3">
      <c r="A2560" s="21">
        <v>94</v>
      </c>
      <c r="B2560" s="24">
        <f>B1342+IF('Calc1'!B5626=0,1,'Calc2'!B105/'Calc1'!B5626)*B1950</f>
        <v>0</v>
      </c>
      <c r="C2560" s="10"/>
    </row>
    <row r="2561" spans="1:3">
      <c r="A2561" s="21">
        <v>95</v>
      </c>
      <c r="B2561" s="24">
        <f>B1343+IF('Calc1'!B5627=0,1,'Calc2'!B106/'Calc1'!B5627)*B1951</f>
        <v>0</v>
      </c>
      <c r="C2561" s="10"/>
    </row>
    <row r="2562" spans="1:3">
      <c r="A2562" s="21">
        <v>96</v>
      </c>
      <c r="B2562" s="24">
        <f>B1344+IF('Calc1'!B5628=0,1,'Calc2'!B107/'Calc1'!B5628)*B1952</f>
        <v>0</v>
      </c>
      <c r="C2562" s="10"/>
    </row>
    <row r="2563" spans="1:3">
      <c r="A2563" s="21">
        <v>97</v>
      </c>
      <c r="B2563" s="24">
        <f>B1345+IF('Calc1'!B5629=0,1,'Calc2'!B108/'Calc1'!B5629)*B1953</f>
        <v>0</v>
      </c>
      <c r="C2563" s="10"/>
    </row>
    <row r="2564" spans="1:3">
      <c r="A2564" s="21">
        <v>98</v>
      </c>
      <c r="B2564" s="24">
        <f>B1346+IF('Calc1'!B5630=0,1,'Calc2'!B109/'Calc1'!B5630)*B1954</f>
        <v>0</v>
      </c>
      <c r="C2564" s="10"/>
    </row>
    <row r="2565" spans="1:3">
      <c r="A2565" s="21">
        <v>99</v>
      </c>
      <c r="B2565" s="24">
        <f>B1347+IF('Calc1'!B5631=0,1,'Calc2'!B110/'Calc1'!B5631)*B1955</f>
        <v>0</v>
      </c>
      <c r="C2565" s="10"/>
    </row>
    <row r="2566" spans="1:3">
      <c r="A2566" s="21">
        <v>100</v>
      </c>
      <c r="B2566" s="24">
        <f>B1348+IF('Calc1'!B5632=0,1,'Calc2'!B111/'Calc1'!B5632)*B1956</f>
        <v>0</v>
      </c>
      <c r="C2566" s="10"/>
    </row>
    <row r="2567" spans="1:3">
      <c r="A2567" s="21">
        <v>101</v>
      </c>
      <c r="B2567" s="24">
        <f>B1349+IF('Calc1'!B5633=0,1,'Calc2'!B112/'Calc1'!B5633)*B1957</f>
        <v>0</v>
      </c>
      <c r="C2567" s="10"/>
    </row>
    <row r="2568" spans="1:3">
      <c r="A2568" s="21">
        <v>102</v>
      </c>
      <c r="B2568" s="24">
        <f>B1350+IF('Calc1'!B5634=0,1,'Calc2'!B113/'Calc1'!B5634)*B1958</f>
        <v>0</v>
      </c>
      <c r="C2568" s="10"/>
    </row>
    <row r="2569" spans="1:3">
      <c r="A2569" s="21">
        <v>103</v>
      </c>
      <c r="B2569" s="24">
        <f>B1351+IF('Calc1'!B5635=0,1,'Calc2'!B114/'Calc1'!B5635)*B1959</f>
        <v>0</v>
      </c>
      <c r="C2569" s="10"/>
    </row>
    <row r="2570" spans="1:3">
      <c r="A2570" s="21">
        <v>104</v>
      </c>
      <c r="B2570" s="24">
        <f>B1352+IF('Calc1'!B5636=0,1,'Calc2'!B115/'Calc1'!B5636)*B1960</f>
        <v>0</v>
      </c>
      <c r="C2570" s="10"/>
    </row>
    <row r="2571" spans="1:3">
      <c r="A2571" s="21">
        <v>105</v>
      </c>
      <c r="B2571" s="24">
        <f>B1353+IF('Calc1'!B5637=0,1,'Calc2'!B116/'Calc1'!B5637)*B1961</f>
        <v>0</v>
      </c>
      <c r="C2571" s="10"/>
    </row>
    <row r="2572" spans="1:3">
      <c r="A2572" s="21">
        <v>106</v>
      </c>
      <c r="B2572" s="24">
        <f>B1354+IF('Calc1'!B5638=0,1,'Calc2'!B117/'Calc1'!B5638)*B1962</f>
        <v>0</v>
      </c>
      <c r="C2572" s="10"/>
    </row>
    <row r="2573" spans="1:3">
      <c r="A2573" s="21">
        <v>107</v>
      </c>
      <c r="B2573" s="24">
        <f>B1355+IF('Calc1'!B5639=0,1,'Calc2'!B118/'Calc1'!B5639)*B1963</f>
        <v>0</v>
      </c>
      <c r="C2573" s="10"/>
    </row>
    <row r="2574" spans="1:3">
      <c r="A2574" s="21">
        <v>108</v>
      </c>
      <c r="B2574" s="24">
        <f>B1356+IF('Calc1'!B5640=0,1,'Calc2'!B119/'Calc1'!B5640)*B1964</f>
        <v>0</v>
      </c>
      <c r="C2574" s="10"/>
    </row>
    <row r="2575" spans="1:3">
      <c r="A2575" s="21">
        <v>109</v>
      </c>
      <c r="B2575" s="24">
        <f>B1357+IF('Calc1'!B5641=0,1,'Calc2'!B120/'Calc1'!B5641)*B1965</f>
        <v>0</v>
      </c>
      <c r="C2575" s="10"/>
    </row>
    <row r="2576" spans="1:3">
      <c r="A2576" s="21">
        <v>110</v>
      </c>
      <c r="B2576" s="24">
        <f>B1358+IF('Calc1'!B5642=0,1,'Calc2'!B121/'Calc1'!B5642)*B1966</f>
        <v>0</v>
      </c>
      <c r="C2576" s="10"/>
    </row>
    <row r="2577" spans="1:3">
      <c r="A2577" s="21">
        <v>111</v>
      </c>
      <c r="B2577" s="24">
        <f>B1359+IF('Calc1'!B5643=0,1,'Calc2'!B122/'Calc1'!B5643)*B1967</f>
        <v>0</v>
      </c>
      <c r="C2577" s="10"/>
    </row>
    <row r="2578" spans="1:3">
      <c r="A2578" s="21">
        <v>112</v>
      </c>
      <c r="B2578" s="24">
        <f>B1360+IF('Calc1'!B5644=0,1,'Calc2'!B123/'Calc1'!B5644)*B1968</f>
        <v>0</v>
      </c>
      <c r="C2578" s="10"/>
    </row>
    <row r="2579" spans="1:3">
      <c r="A2579" s="21">
        <v>113</v>
      </c>
      <c r="B2579" s="24">
        <f>B1361+IF('Calc1'!B5645=0,1,'Calc2'!B124/'Calc1'!B5645)*B1969</f>
        <v>0</v>
      </c>
      <c r="C2579" s="10"/>
    </row>
    <row r="2580" spans="1:3">
      <c r="A2580" s="21">
        <v>114</v>
      </c>
      <c r="B2580" s="24">
        <f>B1362+IF('Calc1'!B5646=0,1,'Calc2'!B125/'Calc1'!B5646)*B1970</f>
        <v>0</v>
      </c>
      <c r="C2580" s="10"/>
    </row>
    <row r="2581" spans="1:3">
      <c r="A2581" s="21">
        <v>115</v>
      </c>
      <c r="B2581" s="24">
        <f>B1363+IF('Calc1'!B5647=0,1,'Calc2'!B126/'Calc1'!B5647)*B1971</f>
        <v>0</v>
      </c>
      <c r="C2581" s="10"/>
    </row>
    <row r="2582" spans="1:3">
      <c r="A2582" s="21">
        <v>116</v>
      </c>
      <c r="B2582" s="24">
        <f>B1364+IF('Calc1'!B5648=0,1,'Calc2'!B127/'Calc1'!B5648)*B1972</f>
        <v>0</v>
      </c>
      <c r="C2582" s="10"/>
    </row>
    <row r="2583" spans="1:3">
      <c r="A2583" s="21">
        <v>117</v>
      </c>
      <c r="B2583" s="24">
        <f>B1365+IF('Calc1'!B5649=0,1,'Calc2'!B128/'Calc1'!B5649)*B1973</f>
        <v>0</v>
      </c>
      <c r="C2583" s="10"/>
    </row>
    <row r="2584" spans="1:3">
      <c r="A2584" s="21">
        <v>118</v>
      </c>
      <c r="B2584" s="24">
        <f>B1366+IF('Calc1'!B5650=0,1,'Calc2'!B129/'Calc1'!B5650)*B1974</f>
        <v>0</v>
      </c>
      <c r="C2584" s="10"/>
    </row>
    <row r="2585" spans="1:3">
      <c r="A2585" s="21">
        <v>119</v>
      </c>
      <c r="B2585" s="24">
        <f>B1367+IF('Calc1'!B5651=0,1,'Calc2'!B130/'Calc1'!B5651)*B1975</f>
        <v>0</v>
      </c>
      <c r="C2585" s="10"/>
    </row>
    <row r="2586" spans="1:3">
      <c r="A2586" s="21">
        <v>120</v>
      </c>
      <c r="B2586" s="24">
        <f>B1368+IF('Calc1'!B5652=0,1,'Calc2'!B131/'Calc1'!B5652)*B1976</f>
        <v>0</v>
      </c>
      <c r="C2586" s="10"/>
    </row>
    <row r="2587" spans="1:3">
      <c r="A2587" s="21">
        <v>121</v>
      </c>
      <c r="B2587" s="24">
        <f>B1369+IF('Calc1'!B5653=0,1,'Calc2'!B132/'Calc1'!B5653)*B1977</f>
        <v>0</v>
      </c>
      <c r="C2587" s="10"/>
    </row>
    <row r="2588" spans="1:3">
      <c r="A2588" s="21">
        <v>122</v>
      </c>
      <c r="B2588" s="24">
        <f>B1370+IF('Calc1'!B5654=0,1,'Calc2'!B133/'Calc1'!B5654)*B1978</f>
        <v>0</v>
      </c>
      <c r="C2588" s="10"/>
    </row>
    <row r="2589" spans="1:3">
      <c r="A2589" s="21">
        <v>123</v>
      </c>
      <c r="B2589" s="24">
        <f>B1371+IF('Calc1'!B5655=0,1,'Calc2'!B134/'Calc1'!B5655)*B1979</f>
        <v>0</v>
      </c>
      <c r="C2589" s="10"/>
    </row>
    <row r="2590" spans="1:3">
      <c r="A2590" s="21">
        <v>124</v>
      </c>
      <c r="B2590" s="24">
        <f>B1372+IF('Calc1'!B5656=0,1,'Calc2'!B135/'Calc1'!B5656)*B1980</f>
        <v>0</v>
      </c>
      <c r="C2590" s="10"/>
    </row>
    <row r="2591" spans="1:3">
      <c r="A2591" s="21">
        <v>125</v>
      </c>
      <c r="B2591" s="24">
        <f>B1373+IF('Calc1'!B5657=0,1,'Calc2'!B136/'Calc1'!B5657)*B1981</f>
        <v>0</v>
      </c>
      <c r="C2591" s="10"/>
    </row>
    <row r="2592" spans="1:3">
      <c r="A2592" s="21">
        <v>126</v>
      </c>
      <c r="B2592" s="24">
        <f>B1374+IF('Calc1'!B5658=0,1,'Calc2'!B137/'Calc1'!B5658)*B1982</f>
        <v>0</v>
      </c>
      <c r="C2592" s="10"/>
    </row>
    <row r="2593" spans="1:3">
      <c r="A2593" s="21">
        <v>127</v>
      </c>
      <c r="B2593" s="24">
        <f>B1375+IF('Calc1'!B5659=0,1,'Calc2'!B138/'Calc1'!B5659)*B1983</f>
        <v>0</v>
      </c>
      <c r="C2593" s="10"/>
    </row>
    <row r="2594" spans="1:3">
      <c r="A2594" s="21">
        <v>128</v>
      </c>
      <c r="B2594" s="24">
        <f>B1376+IF('Calc1'!B5660=0,1,'Calc2'!B139/'Calc1'!B5660)*B1984</f>
        <v>0</v>
      </c>
      <c r="C2594" s="10"/>
    </row>
    <row r="2595" spans="1:3">
      <c r="A2595" s="21">
        <v>129</v>
      </c>
      <c r="B2595" s="24">
        <f>B1377+IF('Calc1'!B5661=0,1,'Calc2'!B140/'Calc1'!B5661)*B1985</f>
        <v>0</v>
      </c>
      <c r="C2595" s="10"/>
    </row>
    <row r="2596" spans="1:3">
      <c r="A2596" s="21">
        <v>130</v>
      </c>
      <c r="B2596" s="24">
        <f>B1378+IF('Calc1'!B5662=0,1,'Calc2'!B141/'Calc1'!B5662)*B1986</f>
        <v>0</v>
      </c>
      <c r="C2596" s="10"/>
    </row>
    <row r="2597" spans="1:3">
      <c r="A2597" s="21">
        <v>131</v>
      </c>
      <c r="B2597" s="24">
        <f>B1379+IF('Calc1'!B5663=0,1,'Calc2'!B142/'Calc1'!B5663)*B1987</f>
        <v>0</v>
      </c>
      <c r="C2597" s="10"/>
    </row>
    <row r="2598" spans="1:3">
      <c r="A2598" s="21">
        <v>132</v>
      </c>
      <c r="B2598" s="24">
        <f>B1380+IF('Calc1'!B5664=0,1,'Calc2'!B143/'Calc1'!B5664)*B1988</f>
        <v>0</v>
      </c>
      <c r="C2598" s="10"/>
    </row>
    <row r="2599" spans="1:3">
      <c r="A2599" s="21">
        <v>133</v>
      </c>
      <c r="B2599" s="24">
        <f>B1381+IF('Calc1'!B5665=0,1,'Calc2'!B144/'Calc1'!B5665)*B1989</f>
        <v>0</v>
      </c>
      <c r="C2599" s="10"/>
    </row>
    <row r="2600" spans="1:3">
      <c r="A2600" s="21">
        <v>134</v>
      </c>
      <c r="B2600" s="24">
        <f>B1382+IF('Calc1'!B5666=0,1,'Calc2'!B145/'Calc1'!B5666)*B1990</f>
        <v>0</v>
      </c>
      <c r="C2600" s="10"/>
    </row>
    <row r="2601" spans="1:3">
      <c r="A2601" s="21">
        <v>135</v>
      </c>
      <c r="B2601" s="24">
        <f>B1383+IF('Calc1'!B5667=0,1,'Calc2'!B146/'Calc1'!B5667)*B1991</f>
        <v>0</v>
      </c>
      <c r="C2601" s="10"/>
    </row>
    <row r="2602" spans="1:3">
      <c r="A2602" s="21">
        <v>136</v>
      </c>
      <c r="B2602" s="24">
        <f>B1384+IF('Calc1'!B5668=0,1,'Calc2'!B147/'Calc1'!B5668)*B1992</f>
        <v>0</v>
      </c>
      <c r="C2602" s="10"/>
    </row>
    <row r="2603" spans="1:3">
      <c r="A2603" s="21">
        <v>137</v>
      </c>
      <c r="B2603" s="24">
        <f>B1385+IF('Calc1'!B5669=0,1,'Calc2'!B148/'Calc1'!B5669)*B1993</f>
        <v>0</v>
      </c>
      <c r="C2603" s="10"/>
    </row>
    <row r="2604" spans="1:3">
      <c r="A2604" s="21">
        <v>138</v>
      </c>
      <c r="B2604" s="24">
        <f>B1386+IF('Calc1'!B5670=0,1,'Calc2'!B149/'Calc1'!B5670)*B1994</f>
        <v>0</v>
      </c>
      <c r="C2604" s="10"/>
    </row>
    <row r="2605" spans="1:3">
      <c r="A2605" s="21">
        <v>139</v>
      </c>
      <c r="B2605" s="24">
        <f>B1387+IF('Calc1'!B5671=0,1,'Calc2'!B150/'Calc1'!B5671)*B1995</f>
        <v>0</v>
      </c>
      <c r="C2605" s="10"/>
    </row>
    <row r="2606" spans="1:3">
      <c r="A2606" s="21">
        <v>140</v>
      </c>
      <c r="B2606" s="24">
        <f>B1388+IF('Calc1'!B5672=0,1,'Calc2'!B151/'Calc1'!B5672)*B1996</f>
        <v>0</v>
      </c>
      <c r="C2606" s="10"/>
    </row>
    <row r="2607" spans="1:3">
      <c r="A2607" s="21">
        <v>141</v>
      </c>
      <c r="B2607" s="24">
        <f>B1389+IF('Calc1'!B5673=0,1,'Calc2'!B152/'Calc1'!B5673)*B1997</f>
        <v>0</v>
      </c>
      <c r="C2607" s="10"/>
    </row>
    <row r="2608" spans="1:3">
      <c r="A2608" s="21">
        <v>142</v>
      </c>
      <c r="B2608" s="24">
        <f>B1390+IF('Calc1'!B5674=0,1,'Calc2'!B153/'Calc1'!B5674)*B1998</f>
        <v>0</v>
      </c>
      <c r="C2608" s="10"/>
    </row>
    <row r="2609" spans="1:3">
      <c r="A2609" s="21">
        <v>143</v>
      </c>
      <c r="B2609" s="24">
        <f>B1391+IF('Calc1'!B5675=0,1,'Calc2'!B154/'Calc1'!B5675)*B1999</f>
        <v>0</v>
      </c>
      <c r="C2609" s="10"/>
    </row>
    <row r="2610" spans="1:3">
      <c r="A2610" s="21">
        <v>144</v>
      </c>
      <c r="B2610" s="24">
        <f>B1392+IF('Calc1'!B5676=0,1,'Calc2'!B155/'Calc1'!B5676)*B2000</f>
        <v>0</v>
      </c>
      <c r="C2610" s="10"/>
    </row>
    <row r="2611" spans="1:3">
      <c r="A2611" s="21">
        <v>145</v>
      </c>
      <c r="B2611" s="24">
        <f>B1393+IF('Calc1'!B5677=0,1,'Calc2'!B156/'Calc1'!B5677)*B2001</f>
        <v>0</v>
      </c>
      <c r="C2611" s="10"/>
    </row>
    <row r="2612" spans="1:3">
      <c r="A2612" s="21">
        <v>146</v>
      </c>
      <c r="B2612" s="24">
        <f>B1394+IF('Calc1'!B5678=0,1,'Calc2'!B157/'Calc1'!B5678)*B2002</f>
        <v>0</v>
      </c>
      <c r="C2612" s="10"/>
    </row>
    <row r="2613" spans="1:3">
      <c r="A2613" s="21">
        <v>147</v>
      </c>
      <c r="B2613" s="24">
        <f>B1395+IF('Calc1'!B5679=0,1,'Calc2'!B158/'Calc1'!B5679)*B2003</f>
        <v>0</v>
      </c>
      <c r="C2613" s="10"/>
    </row>
    <row r="2614" spans="1:3">
      <c r="A2614" s="21">
        <v>148</v>
      </c>
      <c r="B2614" s="24">
        <f>B1396+IF('Calc1'!B5680=0,1,'Calc2'!B159/'Calc1'!B5680)*B2004</f>
        <v>0</v>
      </c>
      <c r="C2614" s="10"/>
    </row>
    <row r="2615" spans="1:3">
      <c r="A2615" s="21">
        <v>149</v>
      </c>
      <c r="B2615" s="24">
        <f>B1397+IF('Calc1'!B5681=0,1,'Calc2'!B160/'Calc1'!B5681)*B2005</f>
        <v>0</v>
      </c>
      <c r="C2615" s="10"/>
    </row>
    <row r="2616" spans="1:3">
      <c r="A2616" s="21">
        <v>150</v>
      </c>
      <c r="B2616" s="24">
        <f>B1398+IF('Calc1'!B5682=0,1,'Calc2'!B161/'Calc1'!B5682)*B2006</f>
        <v>0</v>
      </c>
      <c r="C2616" s="10"/>
    </row>
    <row r="2617" spans="1:3">
      <c r="A2617" s="21">
        <v>151</v>
      </c>
      <c r="B2617" s="24">
        <f>B1399+IF('Calc1'!B5683=0,1,'Calc2'!B162/'Calc1'!B5683)*B2007</f>
        <v>0</v>
      </c>
      <c r="C2617" s="10"/>
    </row>
    <row r="2618" spans="1:3">
      <c r="A2618" s="21">
        <v>152</v>
      </c>
      <c r="B2618" s="24">
        <f>B1400+IF('Calc1'!B5684=0,1,'Calc2'!B163/'Calc1'!B5684)*B2008</f>
        <v>0</v>
      </c>
      <c r="C2618" s="10"/>
    </row>
    <row r="2619" spans="1:3">
      <c r="A2619" s="21">
        <v>153</v>
      </c>
      <c r="B2619" s="24">
        <f>B1401+IF('Calc1'!B5685=0,1,'Calc2'!B164/'Calc1'!B5685)*B2009</f>
        <v>0</v>
      </c>
      <c r="C2619" s="10"/>
    </row>
    <row r="2620" spans="1:3">
      <c r="A2620" s="21">
        <v>154</v>
      </c>
      <c r="B2620" s="24">
        <f>B1402+IF('Calc1'!B5686=0,1,'Calc2'!B165/'Calc1'!B5686)*B2010</f>
        <v>0</v>
      </c>
      <c r="C2620" s="10"/>
    </row>
    <row r="2621" spans="1:3">
      <c r="A2621" s="21">
        <v>155</v>
      </c>
      <c r="B2621" s="24">
        <f>B1403+IF('Calc1'!B5687=0,1,'Calc2'!B166/'Calc1'!B5687)*B2011</f>
        <v>0</v>
      </c>
      <c r="C2621" s="10"/>
    </row>
    <row r="2622" spans="1:3">
      <c r="A2622" s="21">
        <v>156</v>
      </c>
      <c r="B2622" s="24">
        <f>B1404+IF('Calc1'!B5688=0,1,'Calc2'!B167/'Calc1'!B5688)*B2012</f>
        <v>0</v>
      </c>
      <c r="C2622" s="10"/>
    </row>
    <row r="2623" spans="1:3">
      <c r="A2623" s="21">
        <v>157</v>
      </c>
      <c r="B2623" s="24">
        <f>B1405+IF('Calc1'!B5689=0,1,'Calc2'!B168/'Calc1'!B5689)*B2013</f>
        <v>0</v>
      </c>
      <c r="C2623" s="10"/>
    </row>
    <row r="2624" spans="1:3">
      <c r="A2624" s="21">
        <v>158</v>
      </c>
      <c r="B2624" s="24">
        <f>B1406+IF('Calc1'!B5690=0,1,'Calc2'!B169/'Calc1'!B5690)*B2014</f>
        <v>0</v>
      </c>
      <c r="C2624" s="10"/>
    </row>
    <row r="2625" spans="1:3">
      <c r="A2625" s="21">
        <v>159</v>
      </c>
      <c r="B2625" s="24">
        <f>B1407+IF('Calc1'!B5691=0,1,'Calc2'!B170/'Calc1'!B5691)*B2015</f>
        <v>0</v>
      </c>
      <c r="C2625" s="10"/>
    </row>
    <row r="2626" spans="1:3">
      <c r="A2626" s="21">
        <v>160</v>
      </c>
      <c r="B2626" s="24">
        <f>B1408+IF('Calc1'!B5692=0,1,'Calc2'!B171/'Calc1'!B5692)*B2016</f>
        <v>0</v>
      </c>
      <c r="C2626" s="10"/>
    </row>
    <row r="2627" spans="1:3">
      <c r="A2627" s="21">
        <v>161</v>
      </c>
      <c r="B2627" s="24">
        <f>B1409+IF('Calc1'!B5693=0,1,'Calc2'!B172/'Calc1'!B5693)*B2017</f>
        <v>0</v>
      </c>
      <c r="C2627" s="10"/>
    </row>
    <row r="2628" spans="1:3">
      <c r="A2628" s="21">
        <v>162</v>
      </c>
      <c r="B2628" s="24">
        <f>B1410+IF('Calc1'!B5694=0,1,'Calc2'!B173/'Calc1'!B5694)*B2018</f>
        <v>0</v>
      </c>
      <c r="C2628" s="10"/>
    </row>
    <row r="2629" spans="1:3">
      <c r="A2629" s="21">
        <v>163</v>
      </c>
      <c r="B2629" s="24">
        <f>B1411+IF('Calc1'!B5695=0,1,'Calc2'!B174/'Calc1'!B5695)*B2019</f>
        <v>0</v>
      </c>
      <c r="C2629" s="10"/>
    </row>
    <row r="2630" spans="1:3">
      <c r="A2630" s="21">
        <v>164</v>
      </c>
      <c r="B2630" s="24">
        <f>B1412+IF('Calc1'!B5696=0,1,'Calc2'!B175/'Calc1'!B5696)*B2020</f>
        <v>0</v>
      </c>
      <c r="C2630" s="10"/>
    </row>
    <row r="2631" spans="1:3">
      <c r="A2631" s="21">
        <v>165</v>
      </c>
      <c r="B2631" s="24">
        <f>B1413+IF('Calc1'!B5697=0,1,'Calc2'!B176/'Calc1'!B5697)*B2021</f>
        <v>0</v>
      </c>
      <c r="C2631" s="10"/>
    </row>
    <row r="2632" spans="1:3">
      <c r="A2632" s="21">
        <v>166</v>
      </c>
      <c r="B2632" s="24">
        <f>B1414+IF('Calc1'!B5698=0,1,'Calc2'!B177/'Calc1'!B5698)*B2022</f>
        <v>0</v>
      </c>
      <c r="C2632" s="10"/>
    </row>
    <row r="2633" spans="1:3">
      <c r="A2633" s="21">
        <v>167</v>
      </c>
      <c r="B2633" s="24">
        <f>B1415+IF('Calc1'!B5699=0,1,'Calc2'!B178/'Calc1'!B5699)*B2023</f>
        <v>0</v>
      </c>
      <c r="C2633" s="10"/>
    </row>
    <row r="2634" spans="1:3">
      <c r="A2634" s="21">
        <v>168</v>
      </c>
      <c r="B2634" s="24">
        <f>B1416+IF('Calc1'!B5700=0,1,'Calc2'!B179/'Calc1'!B5700)*B2024</f>
        <v>0</v>
      </c>
      <c r="C2634" s="10"/>
    </row>
    <row r="2635" spans="1:3">
      <c r="A2635" s="21">
        <v>169</v>
      </c>
      <c r="B2635" s="24">
        <f>B1417+IF('Calc1'!B5701=0,1,'Calc2'!B180/'Calc1'!B5701)*B2025</f>
        <v>0</v>
      </c>
      <c r="C2635" s="10"/>
    </row>
    <row r="2636" spans="1:3">
      <c r="A2636" s="21">
        <v>170</v>
      </c>
      <c r="B2636" s="24">
        <f>B1418+IF('Calc1'!B5702=0,1,'Calc2'!B181/'Calc1'!B5702)*B2026</f>
        <v>0</v>
      </c>
      <c r="C2636" s="10"/>
    </row>
    <row r="2637" spans="1:3">
      <c r="A2637" s="21">
        <v>171</v>
      </c>
      <c r="B2637" s="24">
        <f>B1419+IF('Calc1'!B5703=0,1,'Calc2'!B182/'Calc1'!B5703)*B2027</f>
        <v>0</v>
      </c>
      <c r="C2637" s="10"/>
    </row>
    <row r="2638" spans="1:3">
      <c r="A2638" s="21">
        <v>172</v>
      </c>
      <c r="B2638" s="24">
        <f>B1420+IF('Calc1'!B5704=0,1,'Calc2'!B183/'Calc1'!B5704)*B2028</f>
        <v>0</v>
      </c>
      <c r="C2638" s="10"/>
    </row>
    <row r="2639" spans="1:3">
      <c r="A2639" s="21">
        <v>173</v>
      </c>
      <c r="B2639" s="24">
        <f>B1421+IF('Calc1'!B5705=0,1,'Calc2'!B184/'Calc1'!B5705)*B2029</f>
        <v>0</v>
      </c>
      <c r="C2639" s="10"/>
    </row>
    <row r="2640" spans="1:3">
      <c r="A2640" s="21">
        <v>174</v>
      </c>
      <c r="B2640" s="24">
        <f>B1422+IF('Calc1'!B5706=0,1,'Calc2'!B185/'Calc1'!B5706)*B2030</f>
        <v>0</v>
      </c>
      <c r="C2640" s="10"/>
    </row>
    <row r="2641" spans="1:3">
      <c r="A2641" s="21">
        <v>175</v>
      </c>
      <c r="B2641" s="24">
        <f>B1423+IF('Calc1'!B5707=0,1,'Calc2'!B186/'Calc1'!B5707)*B2031</f>
        <v>0</v>
      </c>
      <c r="C2641" s="10"/>
    </row>
    <row r="2642" spans="1:3">
      <c r="A2642" s="21">
        <v>176</v>
      </c>
      <c r="B2642" s="24">
        <f>B1424+IF('Calc1'!B5708=0,1,'Calc2'!B187/'Calc1'!B5708)*B2032</f>
        <v>0</v>
      </c>
      <c r="C2642" s="10"/>
    </row>
    <row r="2643" spans="1:3">
      <c r="A2643" s="21">
        <v>177</v>
      </c>
      <c r="B2643" s="24">
        <f>B1425+IF('Calc1'!B5709=0,1,'Calc2'!B188/'Calc1'!B5709)*B2033</f>
        <v>0</v>
      </c>
      <c r="C2643" s="10"/>
    </row>
    <row r="2644" spans="1:3">
      <c r="A2644" s="21">
        <v>178</v>
      </c>
      <c r="B2644" s="24">
        <f>B1426+IF('Calc1'!B5710=0,1,'Calc2'!B189/'Calc1'!B5710)*B2034</f>
        <v>0</v>
      </c>
      <c r="C2644" s="10"/>
    </row>
    <row r="2645" spans="1:3">
      <c r="A2645" s="21">
        <v>179</v>
      </c>
      <c r="B2645" s="24">
        <f>B1427+IF('Calc1'!B5711=0,1,'Calc2'!B190/'Calc1'!B5711)*B2035</f>
        <v>0</v>
      </c>
      <c r="C2645" s="10"/>
    </row>
    <row r="2646" spans="1:3">
      <c r="A2646" s="21">
        <v>180</v>
      </c>
      <c r="B2646" s="24">
        <f>B1428+IF('Calc1'!B5712=0,1,'Calc2'!B191/'Calc1'!B5712)*B2036</f>
        <v>0</v>
      </c>
      <c r="C2646" s="10"/>
    </row>
    <row r="2647" spans="1:3">
      <c r="A2647" s="21">
        <v>181</v>
      </c>
      <c r="B2647" s="24">
        <f>B1429+IF('Calc1'!B5713=0,1,'Calc2'!B192/'Calc1'!B5713)*B2037</f>
        <v>0</v>
      </c>
      <c r="C2647" s="10"/>
    </row>
    <row r="2648" spans="1:3">
      <c r="A2648" s="21">
        <v>182</v>
      </c>
      <c r="B2648" s="24">
        <f>B1430+IF('Calc1'!B5714=0,1,'Calc2'!B193/'Calc1'!B5714)*B2038</f>
        <v>0</v>
      </c>
      <c r="C2648" s="10"/>
    </row>
    <row r="2649" spans="1:3">
      <c r="A2649" s="21">
        <v>183</v>
      </c>
      <c r="B2649" s="24">
        <f>B1431+IF('Calc1'!B5715=0,1,'Calc2'!B194/'Calc1'!B5715)*B2039</f>
        <v>0</v>
      </c>
      <c r="C2649" s="10"/>
    </row>
    <row r="2650" spans="1:3">
      <c r="A2650" s="21">
        <v>184</v>
      </c>
      <c r="B2650" s="24">
        <f>B1432+IF('Calc1'!B5716=0,1,'Calc2'!B195/'Calc1'!B5716)*B2040</f>
        <v>0</v>
      </c>
      <c r="C2650" s="10"/>
    </row>
    <row r="2651" spans="1:3">
      <c r="A2651" s="21">
        <v>185</v>
      </c>
      <c r="B2651" s="24">
        <f>B1433+IF('Calc1'!B5717=0,1,'Calc2'!B196/'Calc1'!B5717)*B2041</f>
        <v>0</v>
      </c>
      <c r="C2651" s="10"/>
    </row>
    <row r="2652" spans="1:3">
      <c r="A2652" s="21">
        <v>186</v>
      </c>
      <c r="B2652" s="24">
        <f>B1434+IF('Calc1'!B5718=0,1,'Calc2'!B197/'Calc1'!B5718)*B2042</f>
        <v>0</v>
      </c>
      <c r="C2652" s="10"/>
    </row>
    <row r="2653" spans="1:3">
      <c r="A2653" s="21">
        <v>187</v>
      </c>
      <c r="B2653" s="24">
        <f>B1435+IF('Calc1'!B5719=0,1,'Calc2'!B198/'Calc1'!B5719)*B2043</f>
        <v>0</v>
      </c>
      <c r="C2653" s="10"/>
    </row>
    <row r="2654" spans="1:3">
      <c r="A2654" s="21">
        <v>188</v>
      </c>
      <c r="B2654" s="24">
        <f>B1436+IF('Calc1'!B5720=0,1,'Calc2'!B199/'Calc1'!B5720)*B2044</f>
        <v>0</v>
      </c>
      <c r="C2654" s="10"/>
    </row>
    <row r="2655" spans="1:3">
      <c r="A2655" s="21">
        <v>189</v>
      </c>
      <c r="B2655" s="24">
        <f>B1437+IF('Calc1'!B5721=0,1,'Calc2'!B200/'Calc1'!B5721)*B2045</f>
        <v>0</v>
      </c>
      <c r="C2655" s="10"/>
    </row>
    <row r="2656" spans="1:3">
      <c r="A2656" s="21">
        <v>190</v>
      </c>
      <c r="B2656" s="24">
        <f>B1438+IF('Calc1'!B5722=0,1,'Calc2'!B201/'Calc1'!B5722)*B2046</f>
        <v>0</v>
      </c>
      <c r="C2656" s="10"/>
    </row>
    <row r="2657" spans="1:3">
      <c r="A2657" s="21">
        <v>191</v>
      </c>
      <c r="B2657" s="24">
        <f>B1439+IF('Calc1'!B5723=0,1,'Calc2'!B202/'Calc1'!B5723)*B2047</f>
        <v>0</v>
      </c>
      <c r="C2657" s="10"/>
    </row>
    <row r="2658" spans="1:3">
      <c r="A2658" s="21">
        <v>192</v>
      </c>
      <c r="B2658" s="24">
        <f>B1440+IF('Calc1'!B5724=0,1,'Calc2'!B203/'Calc1'!B5724)*B2048</f>
        <v>0</v>
      </c>
      <c r="C2658" s="10"/>
    </row>
    <row r="2659" spans="1:3">
      <c r="A2659" s="21">
        <v>193</v>
      </c>
      <c r="B2659" s="24">
        <f>B1441+IF('Calc1'!B5725=0,1,'Calc2'!B204/'Calc1'!B5725)*B2049</f>
        <v>0</v>
      </c>
      <c r="C2659" s="10"/>
    </row>
    <row r="2660" spans="1:3">
      <c r="A2660" s="21">
        <v>194</v>
      </c>
      <c r="B2660" s="24">
        <f>B1442+IF('Calc1'!B5726=0,1,'Calc2'!B205/'Calc1'!B5726)*B2050</f>
        <v>0</v>
      </c>
      <c r="C2660" s="10"/>
    </row>
    <row r="2661" spans="1:3">
      <c r="A2661" s="21">
        <v>195</v>
      </c>
      <c r="B2661" s="24">
        <f>B1443+IF('Calc1'!B5727=0,1,'Calc2'!B206/'Calc1'!B5727)*B2051</f>
        <v>0</v>
      </c>
      <c r="C2661" s="10"/>
    </row>
    <row r="2662" spans="1:3">
      <c r="A2662" s="21">
        <v>196</v>
      </c>
      <c r="B2662" s="24">
        <f>B1444+IF('Calc1'!B5728=0,1,'Calc2'!B207/'Calc1'!B5728)*B2052</f>
        <v>0</v>
      </c>
      <c r="C2662" s="10"/>
    </row>
    <row r="2663" spans="1:3">
      <c r="A2663" s="21">
        <v>197</v>
      </c>
      <c r="B2663" s="24">
        <f>B1445+IF('Calc1'!B5729=0,1,'Calc2'!B208/'Calc1'!B5729)*B2053</f>
        <v>0</v>
      </c>
      <c r="C2663" s="10"/>
    </row>
    <row r="2664" spans="1:3">
      <c r="A2664" s="21">
        <v>198</v>
      </c>
      <c r="B2664" s="24">
        <f>B1446+IF('Calc1'!B5730=0,1,'Calc2'!B209/'Calc1'!B5730)*B2054</f>
        <v>0</v>
      </c>
      <c r="C2664" s="10"/>
    </row>
    <row r="2665" spans="1:3">
      <c r="A2665" s="21">
        <v>199</v>
      </c>
      <c r="B2665" s="24">
        <f>B1447+IF('Calc1'!B5731=0,1,'Calc2'!B210/'Calc1'!B5731)*B2055</f>
        <v>0</v>
      </c>
      <c r="C2665" s="10"/>
    </row>
    <row r="2666" spans="1:3">
      <c r="A2666" s="21">
        <v>200</v>
      </c>
      <c r="B2666" s="24">
        <f>B1448+IF('Calc1'!B5732=0,1,'Calc2'!B211/'Calc1'!B5732)*B2056</f>
        <v>0</v>
      </c>
      <c r="C2666" s="10"/>
    </row>
    <row r="2667" spans="1:3">
      <c r="A2667" s="21">
        <v>201</v>
      </c>
      <c r="B2667" s="24">
        <f>B1449+IF('Calc1'!B5733=0,1,'Calc2'!B212/'Calc1'!B5733)*B2057</f>
        <v>0</v>
      </c>
      <c r="C2667" s="10"/>
    </row>
    <row r="2668" spans="1:3">
      <c r="A2668" s="21">
        <v>202</v>
      </c>
      <c r="B2668" s="24">
        <f>B1450+IF('Calc1'!B5734=0,1,'Calc2'!B213/'Calc1'!B5734)*B2058</f>
        <v>0</v>
      </c>
      <c r="C2668" s="10"/>
    </row>
    <row r="2669" spans="1:3">
      <c r="A2669" s="21">
        <v>203</v>
      </c>
      <c r="B2669" s="24">
        <f>B1451+IF('Calc1'!B5735=0,1,'Calc2'!B214/'Calc1'!B5735)*B2059</f>
        <v>0</v>
      </c>
      <c r="C2669" s="10"/>
    </row>
    <row r="2670" spans="1:3">
      <c r="A2670" s="21">
        <v>204</v>
      </c>
      <c r="B2670" s="24">
        <f>B1452+IF('Calc1'!B5736=0,1,'Calc2'!B215/'Calc1'!B5736)*B2060</f>
        <v>0</v>
      </c>
      <c r="C2670" s="10"/>
    </row>
    <row r="2671" spans="1:3">
      <c r="A2671" s="21">
        <v>205</v>
      </c>
      <c r="B2671" s="24">
        <f>B1453+IF('Calc1'!B5737=0,1,'Calc2'!B216/'Calc1'!B5737)*B2061</f>
        <v>0</v>
      </c>
      <c r="C2671" s="10"/>
    </row>
    <row r="2672" spans="1:3">
      <c r="A2672" s="21">
        <v>206</v>
      </c>
      <c r="B2672" s="24">
        <f>B1454+IF('Calc1'!B5738=0,1,'Calc2'!B217/'Calc1'!B5738)*B2062</f>
        <v>0</v>
      </c>
      <c r="C2672" s="10"/>
    </row>
    <row r="2673" spans="1:3">
      <c r="A2673" s="21">
        <v>207</v>
      </c>
      <c r="B2673" s="24">
        <f>B1455+IF('Calc1'!B5739=0,1,'Calc2'!B218/'Calc1'!B5739)*B2063</f>
        <v>0</v>
      </c>
      <c r="C2673" s="10"/>
    </row>
    <row r="2674" spans="1:3">
      <c r="A2674" s="21">
        <v>208</v>
      </c>
      <c r="B2674" s="24">
        <f>B1456+IF('Calc1'!B5740=0,1,'Calc2'!B219/'Calc1'!B5740)*B2064</f>
        <v>0</v>
      </c>
      <c r="C2674" s="10"/>
    </row>
    <row r="2675" spans="1:3">
      <c r="A2675" s="21">
        <v>209</v>
      </c>
      <c r="B2675" s="24">
        <f>B1457+IF('Calc1'!B5741=0,1,'Calc2'!B220/'Calc1'!B5741)*B2065</f>
        <v>0</v>
      </c>
      <c r="C2675" s="10"/>
    </row>
    <row r="2676" spans="1:3">
      <c r="A2676" s="21">
        <v>210</v>
      </c>
      <c r="B2676" s="24">
        <f>B1458+IF('Calc1'!B5742=0,1,'Calc2'!B221/'Calc1'!B5742)*B2066</f>
        <v>0</v>
      </c>
      <c r="C2676" s="10"/>
    </row>
    <row r="2677" spans="1:3">
      <c r="A2677" s="21">
        <v>211</v>
      </c>
      <c r="B2677" s="24">
        <f>B1459+IF('Calc1'!B5743=0,1,'Calc2'!B222/'Calc1'!B5743)*B2067</f>
        <v>0</v>
      </c>
      <c r="C2677" s="10"/>
    </row>
    <row r="2678" spans="1:3">
      <c r="A2678" s="21">
        <v>212</v>
      </c>
      <c r="B2678" s="24">
        <f>B1460+IF('Calc1'!B5744=0,1,'Calc2'!B223/'Calc1'!B5744)*B2068</f>
        <v>0</v>
      </c>
      <c r="C2678" s="10"/>
    </row>
    <row r="2679" spans="1:3">
      <c r="A2679" s="21">
        <v>213</v>
      </c>
      <c r="B2679" s="24">
        <f>B1461+IF('Calc1'!B5745=0,1,'Calc2'!B224/'Calc1'!B5745)*B2069</f>
        <v>0</v>
      </c>
      <c r="C2679" s="10"/>
    </row>
    <row r="2680" spans="1:3">
      <c r="A2680" s="21">
        <v>214</v>
      </c>
      <c r="B2680" s="24">
        <f>B1462+IF('Calc1'!B5746=0,1,'Calc2'!B225/'Calc1'!B5746)*B2070</f>
        <v>0</v>
      </c>
      <c r="C2680" s="10"/>
    </row>
    <row r="2681" spans="1:3">
      <c r="A2681" s="21">
        <v>215</v>
      </c>
      <c r="B2681" s="24">
        <f>B1463+IF('Calc1'!B5747=0,1,'Calc2'!B226/'Calc1'!B5747)*B2071</f>
        <v>0</v>
      </c>
      <c r="C2681" s="10"/>
    </row>
    <row r="2682" spans="1:3">
      <c r="A2682" s="21">
        <v>216</v>
      </c>
      <c r="B2682" s="24">
        <f>B1464+IF('Calc1'!B5748=0,1,'Calc2'!B227/'Calc1'!B5748)*B2072</f>
        <v>0</v>
      </c>
      <c r="C2682" s="10"/>
    </row>
    <row r="2683" spans="1:3">
      <c r="A2683" s="21">
        <v>217</v>
      </c>
      <c r="B2683" s="24">
        <f>B1465+IF('Calc1'!B5749=0,1,'Calc2'!B228/'Calc1'!B5749)*B2073</f>
        <v>0</v>
      </c>
      <c r="C2683" s="10"/>
    </row>
    <row r="2684" spans="1:3">
      <c r="A2684" s="21">
        <v>218</v>
      </c>
      <c r="B2684" s="24">
        <f>B1466+IF('Calc1'!B5750=0,1,'Calc2'!B229/'Calc1'!B5750)*B2074</f>
        <v>0</v>
      </c>
      <c r="C2684" s="10"/>
    </row>
    <row r="2685" spans="1:3">
      <c r="A2685" s="21">
        <v>219</v>
      </c>
      <c r="B2685" s="24">
        <f>B1467+IF('Calc1'!B5751=0,1,'Calc2'!B230/'Calc1'!B5751)*B2075</f>
        <v>0</v>
      </c>
      <c r="C2685" s="10"/>
    </row>
    <row r="2686" spans="1:3">
      <c r="A2686" s="21">
        <v>220</v>
      </c>
      <c r="B2686" s="24">
        <f>B1468+IF('Calc1'!B5752=0,1,'Calc2'!B231/'Calc1'!B5752)*B2076</f>
        <v>0</v>
      </c>
      <c r="C2686" s="10"/>
    </row>
    <row r="2687" spans="1:3">
      <c r="A2687" s="21">
        <v>221</v>
      </c>
      <c r="B2687" s="24">
        <f>B1469+IF('Calc1'!B5753=0,1,'Calc2'!B232/'Calc1'!B5753)*B2077</f>
        <v>0</v>
      </c>
      <c r="C2687" s="10"/>
    </row>
    <row r="2688" spans="1:3">
      <c r="A2688" s="21">
        <v>222</v>
      </c>
      <c r="B2688" s="24">
        <f>B1470+IF('Calc1'!B5754=0,1,'Calc2'!B233/'Calc1'!B5754)*B2078</f>
        <v>0</v>
      </c>
      <c r="C2688" s="10"/>
    </row>
    <row r="2689" spans="1:3">
      <c r="A2689" s="21">
        <v>223</v>
      </c>
      <c r="B2689" s="24">
        <f>B1471+IF('Calc1'!B5755=0,1,'Calc2'!B234/'Calc1'!B5755)*B2079</f>
        <v>0</v>
      </c>
      <c r="C2689" s="10"/>
    </row>
    <row r="2690" spans="1:3">
      <c r="A2690" s="21">
        <v>224</v>
      </c>
      <c r="B2690" s="24">
        <f>B1472+IF('Calc1'!B5756=0,1,'Calc2'!B235/'Calc1'!B5756)*B2080</f>
        <v>0</v>
      </c>
      <c r="C2690" s="10"/>
    </row>
    <row r="2691" spans="1:3">
      <c r="A2691" s="21">
        <v>225</v>
      </c>
      <c r="B2691" s="24">
        <f>B1473+IF('Calc1'!B5757=0,1,'Calc2'!B236/'Calc1'!B5757)*B2081</f>
        <v>0</v>
      </c>
      <c r="C2691" s="10"/>
    </row>
    <row r="2692" spans="1:3">
      <c r="A2692" s="21">
        <v>226</v>
      </c>
      <c r="B2692" s="24">
        <f>B1474+IF('Calc1'!B5758=0,1,'Calc2'!B237/'Calc1'!B5758)*B2082</f>
        <v>0</v>
      </c>
      <c r="C2692" s="10"/>
    </row>
    <row r="2693" spans="1:3">
      <c r="A2693" s="21">
        <v>227</v>
      </c>
      <c r="B2693" s="24">
        <f>B1475+IF('Calc1'!B5759=0,1,'Calc2'!B238/'Calc1'!B5759)*B2083</f>
        <v>0</v>
      </c>
      <c r="C2693" s="10"/>
    </row>
    <row r="2694" spans="1:3">
      <c r="A2694" s="21">
        <v>228</v>
      </c>
      <c r="B2694" s="24">
        <f>B1476+IF('Calc1'!B5760=0,1,'Calc2'!B239/'Calc1'!B5760)*B2084</f>
        <v>0</v>
      </c>
      <c r="C2694" s="10"/>
    </row>
    <row r="2695" spans="1:3">
      <c r="A2695" s="21">
        <v>229</v>
      </c>
      <c r="B2695" s="24">
        <f>B1477+IF('Calc1'!B5761=0,1,'Calc2'!B240/'Calc1'!B5761)*B2085</f>
        <v>0</v>
      </c>
      <c r="C2695" s="10"/>
    </row>
    <row r="2696" spans="1:3">
      <c r="A2696" s="21">
        <v>230</v>
      </c>
      <c r="B2696" s="24">
        <f>B1478+IF('Calc1'!B5762=0,1,'Calc2'!B241/'Calc1'!B5762)*B2086</f>
        <v>0</v>
      </c>
      <c r="C2696" s="10"/>
    </row>
    <row r="2697" spans="1:3">
      <c r="A2697" s="21">
        <v>231</v>
      </c>
      <c r="B2697" s="24">
        <f>B1479+IF('Calc1'!B5763=0,1,'Calc2'!B242/'Calc1'!B5763)*B2087</f>
        <v>0</v>
      </c>
      <c r="C2697" s="10"/>
    </row>
    <row r="2698" spans="1:3">
      <c r="A2698" s="21">
        <v>232</v>
      </c>
      <c r="B2698" s="24">
        <f>B1480+IF('Calc1'!B5764=0,1,'Calc2'!B243/'Calc1'!B5764)*B2088</f>
        <v>0</v>
      </c>
      <c r="C2698" s="10"/>
    </row>
    <row r="2699" spans="1:3">
      <c r="A2699" s="21">
        <v>233</v>
      </c>
      <c r="B2699" s="24">
        <f>B1481+IF('Calc1'!B5765=0,1,'Calc2'!B244/'Calc1'!B5765)*B2089</f>
        <v>0</v>
      </c>
      <c r="C2699" s="10"/>
    </row>
    <row r="2700" spans="1:3">
      <c r="A2700" s="21">
        <v>234</v>
      </c>
      <c r="B2700" s="24">
        <f>B1482+IF('Calc1'!B5766=0,1,'Calc2'!B245/'Calc1'!B5766)*B2090</f>
        <v>0</v>
      </c>
      <c r="C2700" s="10"/>
    </row>
    <row r="2701" spans="1:3">
      <c r="A2701" s="21">
        <v>235</v>
      </c>
      <c r="B2701" s="24">
        <f>B1483+IF('Calc1'!B5767=0,1,'Calc2'!B246/'Calc1'!B5767)*B2091</f>
        <v>0</v>
      </c>
      <c r="C2701" s="10"/>
    </row>
    <row r="2702" spans="1:3">
      <c r="A2702" s="21">
        <v>236</v>
      </c>
      <c r="B2702" s="24">
        <f>B1484+IF('Calc1'!B5768=0,1,'Calc2'!B247/'Calc1'!B5768)*B2092</f>
        <v>0</v>
      </c>
      <c r="C2702" s="10"/>
    </row>
    <row r="2703" spans="1:3">
      <c r="A2703" s="21">
        <v>237</v>
      </c>
      <c r="B2703" s="24">
        <f>B1485+IF('Calc1'!B5769=0,1,'Calc2'!B248/'Calc1'!B5769)*B2093</f>
        <v>0</v>
      </c>
      <c r="C2703" s="10"/>
    </row>
    <row r="2704" spans="1:3">
      <c r="A2704" s="21">
        <v>238</v>
      </c>
      <c r="B2704" s="24">
        <f>B1486+IF('Calc1'!B5770=0,1,'Calc2'!B249/'Calc1'!B5770)*B2094</f>
        <v>0</v>
      </c>
      <c r="C2704" s="10"/>
    </row>
    <row r="2705" spans="1:3">
      <c r="A2705" s="21">
        <v>239</v>
      </c>
      <c r="B2705" s="24">
        <f>B1487+IF('Calc1'!B5771=0,1,'Calc2'!B250/'Calc1'!B5771)*B2095</f>
        <v>0</v>
      </c>
      <c r="C2705" s="10"/>
    </row>
    <row r="2706" spans="1:3">
      <c r="A2706" s="21">
        <v>240</v>
      </c>
      <c r="B2706" s="24">
        <f>B1488+IF('Calc1'!B5772=0,1,'Calc2'!B251/'Calc1'!B5772)*B2096</f>
        <v>0</v>
      </c>
      <c r="C2706" s="10"/>
    </row>
    <row r="2707" spans="1:3">
      <c r="A2707" s="21">
        <v>241</v>
      </c>
      <c r="B2707" s="24">
        <f>B1489+IF('Calc1'!B5773=0,1,'Calc2'!B252/'Calc1'!B5773)*B2097</f>
        <v>0</v>
      </c>
      <c r="C2707" s="10"/>
    </row>
    <row r="2708" spans="1:3">
      <c r="A2708" s="21">
        <v>242</v>
      </c>
      <c r="B2708" s="24">
        <f>B1490+IF('Calc1'!B5774=0,1,'Calc2'!B253/'Calc1'!B5774)*B2098</f>
        <v>0</v>
      </c>
      <c r="C2708" s="10"/>
    </row>
    <row r="2709" spans="1:3">
      <c r="A2709" s="21">
        <v>243</v>
      </c>
      <c r="B2709" s="24">
        <f>B1491+IF('Calc1'!B5775=0,1,'Calc2'!B254/'Calc1'!B5775)*B2099</f>
        <v>0</v>
      </c>
      <c r="C2709" s="10"/>
    </row>
    <row r="2710" spans="1:3">
      <c r="A2710" s="21">
        <v>244</v>
      </c>
      <c r="B2710" s="24">
        <f>B1492+IF('Calc1'!B5776=0,1,'Calc2'!B255/'Calc1'!B5776)*B2100</f>
        <v>0</v>
      </c>
      <c r="C2710" s="10"/>
    </row>
    <row r="2711" spans="1:3">
      <c r="A2711" s="21">
        <v>245</v>
      </c>
      <c r="B2711" s="24">
        <f>B1493+IF('Calc1'!B5777=0,1,'Calc2'!B256/'Calc1'!B5777)*B2101</f>
        <v>0</v>
      </c>
      <c r="C2711" s="10"/>
    </row>
    <row r="2712" spans="1:3">
      <c r="A2712" s="21">
        <v>246</v>
      </c>
      <c r="B2712" s="24">
        <f>B1494+IF('Calc1'!B5778=0,1,'Calc2'!B257/'Calc1'!B5778)*B2102</f>
        <v>0</v>
      </c>
      <c r="C2712" s="10"/>
    </row>
    <row r="2713" spans="1:3">
      <c r="A2713" s="21">
        <v>247</v>
      </c>
      <c r="B2713" s="24">
        <f>B1495+IF('Calc1'!B5779=0,1,'Calc2'!B258/'Calc1'!B5779)*B2103</f>
        <v>0</v>
      </c>
      <c r="C2713" s="10"/>
    </row>
    <row r="2714" spans="1:3">
      <c r="A2714" s="21">
        <v>248</v>
      </c>
      <c r="B2714" s="24">
        <f>B1496+IF('Calc1'!B5780=0,1,'Calc2'!B259/'Calc1'!B5780)*B2104</f>
        <v>0</v>
      </c>
      <c r="C2714" s="10"/>
    </row>
    <row r="2715" spans="1:3">
      <c r="A2715" s="21">
        <v>249</v>
      </c>
      <c r="B2715" s="24">
        <f>B1497+IF('Calc1'!B5781=0,1,'Calc2'!B260/'Calc1'!B5781)*B2105</f>
        <v>0</v>
      </c>
      <c r="C2715" s="10"/>
    </row>
    <row r="2716" spans="1:3">
      <c r="A2716" s="21">
        <v>250</v>
      </c>
      <c r="B2716" s="24">
        <f>B1498+IF('Calc1'!B5782=0,1,'Calc2'!B261/'Calc1'!B5782)*B2106</f>
        <v>0</v>
      </c>
      <c r="C2716" s="10"/>
    </row>
    <row r="2717" spans="1:3">
      <c r="A2717" s="21">
        <v>251</v>
      </c>
      <c r="B2717" s="24">
        <f>B1499+IF('Calc1'!B5783=0,1,'Calc2'!B262/'Calc1'!B5783)*B2107</f>
        <v>0</v>
      </c>
      <c r="C2717" s="10"/>
    </row>
    <row r="2718" spans="1:3">
      <c r="A2718" s="21">
        <v>252</v>
      </c>
      <c r="B2718" s="24">
        <f>B1500+IF('Calc1'!B5784=0,1,'Calc2'!B263/'Calc1'!B5784)*B2108</f>
        <v>0</v>
      </c>
      <c r="C2718" s="10"/>
    </row>
    <row r="2719" spans="1:3">
      <c r="A2719" s="21">
        <v>253</v>
      </c>
      <c r="B2719" s="24">
        <f>B1501+IF('Calc1'!B5785=0,1,'Calc2'!B264/'Calc1'!B5785)*B2109</f>
        <v>0</v>
      </c>
      <c r="C2719" s="10"/>
    </row>
    <row r="2720" spans="1:3">
      <c r="A2720" s="21">
        <v>254</v>
      </c>
      <c r="B2720" s="24">
        <f>B1502+IF('Calc1'!B5786=0,1,'Calc2'!B265/'Calc1'!B5786)*B2110</f>
        <v>0</v>
      </c>
      <c r="C2720" s="10"/>
    </row>
    <row r="2721" spans="1:3">
      <c r="A2721" s="21">
        <v>255</v>
      </c>
      <c r="B2721" s="24">
        <f>B1503+IF('Calc1'!B5787=0,1,'Calc2'!B266/'Calc1'!B5787)*B2111</f>
        <v>0</v>
      </c>
      <c r="C2721" s="10"/>
    </row>
    <row r="2722" spans="1:3">
      <c r="A2722" s="21">
        <v>256</v>
      </c>
      <c r="B2722" s="24">
        <f>B1504+IF('Calc1'!B5788=0,1,'Calc2'!B267/'Calc1'!B5788)*B2112</f>
        <v>0</v>
      </c>
      <c r="C2722" s="10"/>
    </row>
    <row r="2723" spans="1:3">
      <c r="A2723" s="21">
        <v>257</v>
      </c>
      <c r="B2723" s="24">
        <f>B1505+IF('Calc1'!B5789=0,1,'Calc2'!B268/'Calc1'!B5789)*B2113</f>
        <v>0</v>
      </c>
      <c r="C2723" s="10"/>
    </row>
    <row r="2724" spans="1:3">
      <c r="A2724" s="21">
        <v>258</v>
      </c>
      <c r="B2724" s="24">
        <f>B1506+IF('Calc1'!B5790=0,1,'Calc2'!B269/'Calc1'!B5790)*B2114</f>
        <v>0</v>
      </c>
      <c r="C2724" s="10"/>
    </row>
    <row r="2725" spans="1:3">
      <c r="A2725" s="21">
        <v>259</v>
      </c>
      <c r="B2725" s="24">
        <f>B1507+IF('Calc1'!B5791=0,1,'Calc2'!B270/'Calc1'!B5791)*B2115</f>
        <v>0</v>
      </c>
      <c r="C2725" s="10"/>
    </row>
    <row r="2726" spans="1:3">
      <c r="A2726" s="21">
        <v>260</v>
      </c>
      <c r="B2726" s="24">
        <f>B1508+IF('Calc1'!B5792=0,1,'Calc2'!B271/'Calc1'!B5792)*B2116</f>
        <v>0</v>
      </c>
      <c r="C2726" s="10"/>
    </row>
    <row r="2727" spans="1:3">
      <c r="A2727" s="21">
        <v>261</v>
      </c>
      <c r="B2727" s="24">
        <f>B1509+IF('Calc1'!B5793=0,1,'Calc2'!B272/'Calc1'!B5793)*B2117</f>
        <v>0</v>
      </c>
      <c r="C2727" s="10"/>
    </row>
    <row r="2728" spans="1:3">
      <c r="A2728" s="21">
        <v>262</v>
      </c>
      <c r="B2728" s="24">
        <f>B1510+IF('Calc1'!B5794=0,1,'Calc2'!B273/'Calc1'!B5794)*B2118</f>
        <v>0</v>
      </c>
      <c r="C2728" s="10"/>
    </row>
    <row r="2729" spans="1:3">
      <c r="A2729" s="21">
        <v>263</v>
      </c>
      <c r="B2729" s="24">
        <f>B1511+IF('Calc1'!B5795=0,1,'Calc2'!B274/'Calc1'!B5795)*B2119</f>
        <v>0</v>
      </c>
      <c r="C2729" s="10"/>
    </row>
    <row r="2730" spans="1:3">
      <c r="A2730" s="21">
        <v>264</v>
      </c>
      <c r="B2730" s="24">
        <f>B1512+IF('Calc1'!B5796=0,1,'Calc2'!B275/'Calc1'!B5796)*B2120</f>
        <v>0</v>
      </c>
      <c r="C2730" s="10"/>
    </row>
    <row r="2731" spans="1:3">
      <c r="A2731" s="21">
        <v>265</v>
      </c>
      <c r="B2731" s="24">
        <f>B1513+IF('Calc1'!B5797=0,1,'Calc2'!B276/'Calc1'!B5797)*B2121</f>
        <v>0</v>
      </c>
      <c r="C2731" s="10"/>
    </row>
    <row r="2732" spans="1:3">
      <c r="A2732" s="21">
        <v>266</v>
      </c>
      <c r="B2732" s="24">
        <f>B1514+IF('Calc1'!B5798=0,1,'Calc2'!B277/'Calc1'!B5798)*B2122</f>
        <v>0</v>
      </c>
      <c r="C2732" s="10"/>
    </row>
    <row r="2733" spans="1:3">
      <c r="A2733" s="21">
        <v>267</v>
      </c>
      <c r="B2733" s="24">
        <f>B1515+IF('Calc1'!B5799=0,1,'Calc2'!B278/'Calc1'!B5799)*B2123</f>
        <v>0</v>
      </c>
      <c r="C2733" s="10"/>
    </row>
    <row r="2734" spans="1:3">
      <c r="A2734" s="21">
        <v>268</v>
      </c>
      <c r="B2734" s="24">
        <f>B1516+IF('Calc1'!B5800=0,1,'Calc2'!B279/'Calc1'!B5800)*B2124</f>
        <v>0</v>
      </c>
      <c r="C2734" s="10"/>
    </row>
    <row r="2735" spans="1:3">
      <c r="A2735" s="21">
        <v>269</v>
      </c>
      <c r="B2735" s="24">
        <f>B1517+IF('Calc1'!B5801=0,1,'Calc2'!B280/'Calc1'!B5801)*B2125</f>
        <v>0</v>
      </c>
      <c r="C2735" s="10"/>
    </row>
    <row r="2736" spans="1:3">
      <c r="A2736" s="21">
        <v>270</v>
      </c>
      <c r="B2736" s="24">
        <f>B1518+IF('Calc1'!B5802=0,1,'Calc2'!B281/'Calc1'!B5802)*B2126</f>
        <v>0</v>
      </c>
      <c r="C2736" s="10"/>
    </row>
    <row r="2737" spans="1:3">
      <c r="A2737" s="21">
        <v>271</v>
      </c>
      <c r="B2737" s="24">
        <f>B1519+IF('Calc1'!B5803=0,1,'Calc2'!B282/'Calc1'!B5803)*B2127</f>
        <v>0</v>
      </c>
      <c r="C2737" s="10"/>
    </row>
    <row r="2738" spans="1:3">
      <c r="A2738" s="21">
        <v>272</v>
      </c>
      <c r="B2738" s="24">
        <f>B1520+IF('Calc1'!B5804=0,1,'Calc2'!B283/'Calc1'!B5804)*B2128</f>
        <v>0</v>
      </c>
      <c r="C2738" s="10"/>
    </row>
    <row r="2739" spans="1:3">
      <c r="A2739" s="21">
        <v>273</v>
      </c>
      <c r="B2739" s="24">
        <f>B1521+IF('Calc1'!B5805=0,1,'Calc2'!B284/'Calc1'!B5805)*B2129</f>
        <v>0</v>
      </c>
      <c r="C2739" s="10"/>
    </row>
    <row r="2740" spans="1:3">
      <c r="A2740" s="21">
        <v>274</v>
      </c>
      <c r="B2740" s="24">
        <f>B1522+IF('Calc1'!B5806=0,1,'Calc2'!B285/'Calc1'!B5806)*B2130</f>
        <v>0</v>
      </c>
      <c r="C2740" s="10"/>
    </row>
    <row r="2741" spans="1:3">
      <c r="A2741" s="21">
        <v>275</v>
      </c>
      <c r="B2741" s="24">
        <f>B1523+IF('Calc1'!B5807=0,1,'Calc2'!B286/'Calc1'!B5807)*B2131</f>
        <v>0</v>
      </c>
      <c r="C2741" s="10"/>
    </row>
    <row r="2742" spans="1:3">
      <c r="A2742" s="21">
        <v>276</v>
      </c>
      <c r="B2742" s="24">
        <f>B1524+IF('Calc1'!B5808=0,1,'Calc2'!B287/'Calc1'!B5808)*B2132</f>
        <v>0</v>
      </c>
      <c r="C2742" s="10"/>
    </row>
    <row r="2743" spans="1:3">
      <c r="A2743" s="21">
        <v>277</v>
      </c>
      <c r="B2743" s="24">
        <f>B1525+IF('Calc1'!B5809=0,1,'Calc2'!B288/'Calc1'!B5809)*B2133</f>
        <v>0</v>
      </c>
      <c r="C2743" s="10"/>
    </row>
    <row r="2744" spans="1:3">
      <c r="A2744" s="21">
        <v>278</v>
      </c>
      <c r="B2744" s="24">
        <f>B1526+IF('Calc1'!B5810=0,1,'Calc2'!B289/'Calc1'!B5810)*B2134</f>
        <v>0</v>
      </c>
      <c r="C2744" s="10"/>
    </row>
    <row r="2745" spans="1:3">
      <c r="A2745" s="21">
        <v>279</v>
      </c>
      <c r="B2745" s="24">
        <f>B1527+IF('Calc1'!B5811=0,1,'Calc2'!B290/'Calc1'!B5811)*B2135</f>
        <v>0</v>
      </c>
      <c r="C2745" s="10"/>
    </row>
    <row r="2746" spans="1:3">
      <c r="A2746" s="21">
        <v>280</v>
      </c>
      <c r="B2746" s="24">
        <f>B1528+IF('Calc1'!B5812=0,1,'Calc2'!B291/'Calc1'!B5812)*B2136</f>
        <v>0</v>
      </c>
      <c r="C2746" s="10"/>
    </row>
    <row r="2747" spans="1:3">
      <c r="A2747" s="21">
        <v>281</v>
      </c>
      <c r="B2747" s="24">
        <f>B1529+IF('Calc1'!B5813=0,1,'Calc2'!B292/'Calc1'!B5813)*B2137</f>
        <v>0</v>
      </c>
      <c r="C2747" s="10"/>
    </row>
    <row r="2748" spans="1:3">
      <c r="A2748" s="21">
        <v>282</v>
      </c>
      <c r="B2748" s="24">
        <f>B1530+IF('Calc1'!B5814=0,1,'Calc2'!B293/'Calc1'!B5814)*B2138</f>
        <v>0</v>
      </c>
      <c r="C2748" s="10"/>
    </row>
    <row r="2749" spans="1:3">
      <c r="A2749" s="21">
        <v>283</v>
      </c>
      <c r="B2749" s="24">
        <f>B1531+IF('Calc1'!B5815=0,1,'Calc2'!B294/'Calc1'!B5815)*B2139</f>
        <v>0</v>
      </c>
      <c r="C2749" s="10"/>
    </row>
    <row r="2750" spans="1:3">
      <c r="A2750" s="21">
        <v>284</v>
      </c>
      <c r="B2750" s="24">
        <f>B1532+IF('Calc1'!B5816=0,1,'Calc2'!B295/'Calc1'!B5816)*B2140</f>
        <v>0</v>
      </c>
      <c r="C2750" s="10"/>
    </row>
    <row r="2751" spans="1:3">
      <c r="A2751" s="21">
        <v>285</v>
      </c>
      <c r="B2751" s="24">
        <f>B1533+IF('Calc1'!B5817=0,1,'Calc2'!B296/'Calc1'!B5817)*B2141</f>
        <v>0</v>
      </c>
      <c r="C2751" s="10"/>
    </row>
    <row r="2752" spans="1:3">
      <c r="A2752" s="21">
        <v>286</v>
      </c>
      <c r="B2752" s="24">
        <f>B1534+IF('Calc1'!B5818=0,1,'Calc2'!B297/'Calc1'!B5818)*B2142</f>
        <v>0</v>
      </c>
      <c r="C2752" s="10"/>
    </row>
    <row r="2753" spans="1:3">
      <c r="A2753" s="21">
        <v>287</v>
      </c>
      <c r="B2753" s="24">
        <f>B1535+IF('Calc1'!B5819=0,1,'Calc2'!B298/'Calc1'!B5819)*B2143</f>
        <v>0</v>
      </c>
      <c r="C2753" s="10"/>
    </row>
    <row r="2754" spans="1:3">
      <c r="A2754" s="21">
        <v>288</v>
      </c>
      <c r="B2754" s="24">
        <f>B1536+IF('Calc1'!B5820=0,1,'Calc2'!B299/'Calc1'!B5820)*B2144</f>
        <v>0</v>
      </c>
      <c r="C2754" s="10"/>
    </row>
    <row r="2755" spans="1:3">
      <c r="A2755" s="21">
        <v>289</v>
      </c>
      <c r="B2755" s="24">
        <f>B1537+IF('Calc1'!B5821=0,1,'Calc2'!B300/'Calc1'!B5821)*B2145</f>
        <v>0</v>
      </c>
      <c r="C2755" s="10"/>
    </row>
    <row r="2756" spans="1:3">
      <c r="A2756" s="21">
        <v>290</v>
      </c>
      <c r="B2756" s="24">
        <f>B1538+IF('Calc1'!B5822=0,1,'Calc2'!B301/'Calc1'!B5822)*B2146</f>
        <v>0</v>
      </c>
      <c r="C2756" s="10"/>
    </row>
    <row r="2757" spans="1:3">
      <c r="A2757" s="21">
        <v>291</v>
      </c>
      <c r="B2757" s="24">
        <f>B1539+IF('Calc1'!B5823=0,1,'Calc2'!B302/'Calc1'!B5823)*B2147</f>
        <v>0</v>
      </c>
      <c r="C2757" s="10"/>
    </row>
    <row r="2758" spans="1:3">
      <c r="A2758" s="21">
        <v>292</v>
      </c>
      <c r="B2758" s="24">
        <f>B1540+IF('Calc1'!B5824=0,1,'Calc2'!B303/'Calc1'!B5824)*B2148</f>
        <v>0</v>
      </c>
      <c r="C2758" s="10"/>
    </row>
    <row r="2759" spans="1:3">
      <c r="A2759" s="21">
        <v>293</v>
      </c>
      <c r="B2759" s="24">
        <f>B1541+IF('Calc1'!B5825=0,1,'Calc2'!B304/'Calc1'!B5825)*B2149</f>
        <v>0</v>
      </c>
      <c r="C2759" s="10"/>
    </row>
    <row r="2760" spans="1:3">
      <c r="A2760" s="21">
        <v>294</v>
      </c>
      <c r="B2760" s="24">
        <f>B1542+IF('Calc1'!B5826=0,1,'Calc2'!B305/'Calc1'!B5826)*B2150</f>
        <v>0</v>
      </c>
      <c r="C2760" s="10"/>
    </row>
    <row r="2761" spans="1:3">
      <c r="A2761" s="21">
        <v>295</v>
      </c>
      <c r="B2761" s="24">
        <f>B1543+IF('Calc1'!B5827=0,1,'Calc2'!B306/'Calc1'!B5827)*B2151</f>
        <v>0</v>
      </c>
      <c r="C2761" s="10"/>
    </row>
    <row r="2762" spans="1:3">
      <c r="A2762" s="21">
        <v>296</v>
      </c>
      <c r="B2762" s="24">
        <f>B1544+IF('Calc1'!B5828=0,1,'Calc2'!B307/'Calc1'!B5828)*B2152</f>
        <v>0</v>
      </c>
      <c r="C2762" s="10"/>
    </row>
    <row r="2763" spans="1:3">
      <c r="A2763" s="21">
        <v>297</v>
      </c>
      <c r="B2763" s="24">
        <f>B1545+IF('Calc1'!B5829=0,1,'Calc2'!B308/'Calc1'!B5829)*B2153</f>
        <v>0</v>
      </c>
      <c r="C2763" s="10"/>
    </row>
    <row r="2764" spans="1:3">
      <c r="A2764" s="21">
        <v>298</v>
      </c>
      <c r="B2764" s="24">
        <f>B1546+IF('Calc1'!B5830=0,1,'Calc2'!B309/'Calc1'!B5830)*B2154</f>
        <v>0</v>
      </c>
      <c r="C2764" s="10"/>
    </row>
    <row r="2765" spans="1:3">
      <c r="A2765" s="21">
        <v>299</v>
      </c>
      <c r="B2765" s="24">
        <f>B1547+IF('Calc1'!B5831=0,1,'Calc2'!B310/'Calc1'!B5831)*B2155</f>
        <v>0</v>
      </c>
      <c r="C2765" s="10"/>
    </row>
    <row r="2766" spans="1:3">
      <c r="A2766" s="21">
        <v>300</v>
      </c>
      <c r="B2766" s="24">
        <f>B1548+IF('Calc1'!B5832=0,1,'Calc2'!B311/'Calc1'!B5832)*B2156</f>
        <v>0</v>
      </c>
      <c r="C2766" s="10"/>
    </row>
    <row r="2767" spans="1:3">
      <c r="A2767" s="21">
        <v>301</v>
      </c>
      <c r="B2767" s="24">
        <f>B1549+IF('Calc1'!B5833=0,1,'Calc2'!B312/'Calc1'!B5833)*B2157</f>
        <v>0</v>
      </c>
      <c r="C2767" s="10"/>
    </row>
    <row r="2768" spans="1:3">
      <c r="A2768" s="21">
        <v>302</v>
      </c>
      <c r="B2768" s="24">
        <f>B1550+IF('Calc1'!B5834=0,1,'Calc2'!B313/'Calc1'!B5834)*B2158</f>
        <v>0</v>
      </c>
      <c r="C2768" s="10"/>
    </row>
    <row r="2769" spans="1:3">
      <c r="A2769" s="21">
        <v>303</v>
      </c>
      <c r="B2769" s="24">
        <f>B1551+IF('Calc1'!B5835=0,1,'Calc2'!B314/'Calc1'!B5835)*B2159</f>
        <v>0</v>
      </c>
      <c r="C2769" s="10"/>
    </row>
    <row r="2770" spans="1:3">
      <c r="A2770" s="21">
        <v>304</v>
      </c>
      <c r="B2770" s="24">
        <f>B1552+IF('Calc1'!B5836=0,1,'Calc2'!B315/'Calc1'!B5836)*B2160</f>
        <v>0</v>
      </c>
      <c r="C2770" s="10"/>
    </row>
    <row r="2771" spans="1:3">
      <c r="A2771" s="21">
        <v>305</v>
      </c>
      <c r="B2771" s="24">
        <f>B1553+IF('Calc1'!B5837=0,1,'Calc2'!B316/'Calc1'!B5837)*B2161</f>
        <v>0</v>
      </c>
      <c r="C2771" s="10"/>
    </row>
    <row r="2772" spans="1:3">
      <c r="A2772" s="21">
        <v>306</v>
      </c>
      <c r="B2772" s="24">
        <f>B1554+IF('Calc1'!B5838=0,1,'Calc2'!B317/'Calc1'!B5838)*B2162</f>
        <v>0</v>
      </c>
      <c r="C2772" s="10"/>
    </row>
    <row r="2773" spans="1:3">
      <c r="A2773" s="21">
        <v>307</v>
      </c>
      <c r="B2773" s="24">
        <f>B1555+IF('Calc1'!B5839=0,1,'Calc2'!B318/'Calc1'!B5839)*B2163</f>
        <v>0</v>
      </c>
      <c r="C2773" s="10"/>
    </row>
    <row r="2774" spans="1:3">
      <c r="A2774" s="21">
        <v>308</v>
      </c>
      <c r="B2774" s="24">
        <f>B1556+IF('Calc1'!B5840=0,1,'Calc2'!B319/'Calc1'!B5840)*B2164</f>
        <v>0</v>
      </c>
      <c r="C2774" s="10"/>
    </row>
    <row r="2775" spans="1:3">
      <c r="A2775" s="21">
        <v>309</v>
      </c>
      <c r="B2775" s="24">
        <f>B1557+IF('Calc1'!B5841=0,1,'Calc2'!B320/'Calc1'!B5841)*B2165</f>
        <v>0</v>
      </c>
      <c r="C2775" s="10"/>
    </row>
    <row r="2776" spans="1:3">
      <c r="A2776" s="21">
        <v>310</v>
      </c>
      <c r="B2776" s="24">
        <f>B1558+IF('Calc1'!B5842=0,1,'Calc2'!B321/'Calc1'!B5842)*B2166</f>
        <v>0</v>
      </c>
      <c r="C2776" s="10"/>
    </row>
    <row r="2777" spans="1:3">
      <c r="A2777" s="21">
        <v>311</v>
      </c>
      <c r="B2777" s="24">
        <f>B1559+IF('Calc1'!B5843=0,1,'Calc2'!B322/'Calc1'!B5843)*B2167</f>
        <v>0</v>
      </c>
      <c r="C2777" s="10"/>
    </row>
    <row r="2778" spans="1:3">
      <c r="A2778" s="21">
        <v>312</v>
      </c>
      <c r="B2778" s="24">
        <f>B1560+IF('Calc1'!B5844=0,1,'Calc2'!B323/'Calc1'!B5844)*B2168</f>
        <v>0</v>
      </c>
      <c r="C2778" s="10"/>
    </row>
    <row r="2779" spans="1:3">
      <c r="A2779" s="21">
        <v>313</v>
      </c>
      <c r="B2779" s="24">
        <f>B1561+IF('Calc1'!B5845=0,1,'Calc2'!B324/'Calc1'!B5845)*B2169</f>
        <v>0</v>
      </c>
      <c r="C2779" s="10"/>
    </row>
    <row r="2780" spans="1:3">
      <c r="A2780" s="21">
        <v>314</v>
      </c>
      <c r="B2780" s="24">
        <f>B1562+IF('Calc1'!B5846=0,1,'Calc2'!B325/'Calc1'!B5846)*B2170</f>
        <v>0</v>
      </c>
      <c r="C2780" s="10"/>
    </row>
    <row r="2781" spans="1:3">
      <c r="A2781" s="21">
        <v>315</v>
      </c>
      <c r="B2781" s="24">
        <f>B1563+IF('Calc1'!B5847=0,1,'Calc2'!B326/'Calc1'!B5847)*B2171</f>
        <v>0</v>
      </c>
      <c r="C2781" s="10"/>
    </row>
    <row r="2782" spans="1:3">
      <c r="A2782" s="21">
        <v>316</v>
      </c>
      <c r="B2782" s="24">
        <f>B1564+IF('Calc1'!B5848=0,1,'Calc2'!B327/'Calc1'!B5848)*B2172</f>
        <v>0</v>
      </c>
      <c r="C2782" s="10"/>
    </row>
    <row r="2783" spans="1:3">
      <c r="A2783" s="21">
        <v>317</v>
      </c>
      <c r="B2783" s="24">
        <f>B1565+IF('Calc1'!B5849=0,1,'Calc2'!B328/'Calc1'!B5849)*B2173</f>
        <v>0</v>
      </c>
      <c r="C2783" s="10"/>
    </row>
    <row r="2784" spans="1:3">
      <c r="A2784" s="21">
        <v>318</v>
      </c>
      <c r="B2784" s="24">
        <f>B1566+IF('Calc1'!B5850=0,1,'Calc2'!B329/'Calc1'!B5850)*B2174</f>
        <v>0</v>
      </c>
      <c r="C2784" s="10"/>
    </row>
    <row r="2785" spans="1:3">
      <c r="A2785" s="21">
        <v>319</v>
      </c>
      <c r="B2785" s="24">
        <f>B1567+IF('Calc1'!B5851=0,1,'Calc2'!B330/'Calc1'!B5851)*B2175</f>
        <v>0</v>
      </c>
      <c r="C2785" s="10"/>
    </row>
    <row r="2786" spans="1:3">
      <c r="A2786" s="21">
        <v>320</v>
      </c>
      <c r="B2786" s="24">
        <f>B1568+IF('Calc1'!B5852=0,1,'Calc2'!B331/'Calc1'!B5852)*B2176</f>
        <v>0</v>
      </c>
      <c r="C2786" s="10"/>
    </row>
    <row r="2787" spans="1:3">
      <c r="A2787" s="21">
        <v>321</v>
      </c>
      <c r="B2787" s="24">
        <f>B1569+IF('Calc1'!B5853=0,1,'Calc2'!B332/'Calc1'!B5853)*B2177</f>
        <v>0</v>
      </c>
      <c r="C2787" s="10"/>
    </row>
    <row r="2788" spans="1:3">
      <c r="A2788" s="21">
        <v>322</v>
      </c>
      <c r="B2788" s="24">
        <f>B1570+IF('Calc1'!B5854=0,1,'Calc2'!B333/'Calc1'!B5854)*B2178</f>
        <v>0</v>
      </c>
      <c r="C2788" s="10"/>
    </row>
    <row r="2789" spans="1:3">
      <c r="A2789" s="21">
        <v>323</v>
      </c>
      <c r="B2789" s="24">
        <f>B1571+IF('Calc1'!B5855=0,1,'Calc2'!B334/'Calc1'!B5855)*B2179</f>
        <v>0</v>
      </c>
      <c r="C2789" s="10"/>
    </row>
    <row r="2790" spans="1:3">
      <c r="A2790" s="21">
        <v>324</v>
      </c>
      <c r="B2790" s="24">
        <f>B1572+IF('Calc1'!B5856=0,1,'Calc2'!B335/'Calc1'!B5856)*B2180</f>
        <v>0</v>
      </c>
      <c r="C2790" s="10"/>
    </row>
    <row r="2791" spans="1:3">
      <c r="A2791" s="21">
        <v>325</v>
      </c>
      <c r="B2791" s="24">
        <f>B1573+IF('Calc1'!B5857=0,1,'Calc2'!B336/'Calc1'!B5857)*B2181</f>
        <v>0</v>
      </c>
      <c r="C2791" s="10"/>
    </row>
    <row r="2792" spans="1:3">
      <c r="A2792" s="21">
        <v>326</v>
      </c>
      <c r="B2792" s="24">
        <f>B1574+IF('Calc1'!B5858=0,1,'Calc2'!B337/'Calc1'!B5858)*B2182</f>
        <v>0</v>
      </c>
      <c r="C2792" s="10"/>
    </row>
    <row r="2793" spans="1:3">
      <c r="A2793" s="21">
        <v>327</v>
      </c>
      <c r="B2793" s="24">
        <f>B1575+IF('Calc1'!B5859=0,1,'Calc2'!B338/'Calc1'!B5859)*B2183</f>
        <v>0</v>
      </c>
      <c r="C2793" s="10"/>
    </row>
    <row r="2794" spans="1:3">
      <c r="A2794" s="21">
        <v>328</v>
      </c>
      <c r="B2794" s="24">
        <f>B1576+IF('Calc1'!B5860=0,1,'Calc2'!B339/'Calc1'!B5860)*B2184</f>
        <v>0</v>
      </c>
      <c r="C2794" s="10"/>
    </row>
    <row r="2795" spans="1:3">
      <c r="A2795" s="21">
        <v>329</v>
      </c>
      <c r="B2795" s="24">
        <f>B1577+IF('Calc1'!B5861=0,1,'Calc2'!B340/'Calc1'!B5861)*B2185</f>
        <v>0</v>
      </c>
      <c r="C2795" s="10"/>
    </row>
    <row r="2796" spans="1:3">
      <c r="A2796" s="21">
        <v>330</v>
      </c>
      <c r="B2796" s="24">
        <f>B1578+IF('Calc1'!B5862=0,1,'Calc2'!B341/'Calc1'!B5862)*B2186</f>
        <v>0</v>
      </c>
      <c r="C2796" s="10"/>
    </row>
    <row r="2797" spans="1:3">
      <c r="A2797" s="21">
        <v>331</v>
      </c>
      <c r="B2797" s="24">
        <f>B1579+IF('Calc1'!B5863=0,1,'Calc2'!B342/'Calc1'!B5863)*B2187</f>
        <v>0</v>
      </c>
      <c r="C2797" s="10"/>
    </row>
    <row r="2798" spans="1:3">
      <c r="A2798" s="21">
        <v>332</v>
      </c>
      <c r="B2798" s="24">
        <f>B1580+IF('Calc1'!B5864=0,1,'Calc2'!B343/'Calc1'!B5864)*B2188</f>
        <v>0</v>
      </c>
      <c r="C2798" s="10"/>
    </row>
    <row r="2799" spans="1:3">
      <c r="A2799" s="21">
        <v>333</v>
      </c>
      <c r="B2799" s="24">
        <f>B1581+IF('Calc1'!B5865=0,1,'Calc2'!B344/'Calc1'!B5865)*B2189</f>
        <v>0</v>
      </c>
      <c r="C2799" s="10"/>
    </row>
    <row r="2800" spans="1:3">
      <c r="A2800" s="21">
        <v>334</v>
      </c>
      <c r="B2800" s="24">
        <f>B1582+IF('Calc1'!B5866=0,1,'Calc2'!B345/'Calc1'!B5866)*B2190</f>
        <v>0</v>
      </c>
      <c r="C2800" s="10"/>
    </row>
    <row r="2801" spans="1:3">
      <c r="A2801" s="21">
        <v>335</v>
      </c>
      <c r="B2801" s="24">
        <f>B1583+IF('Calc1'!B5867=0,1,'Calc2'!B346/'Calc1'!B5867)*B2191</f>
        <v>0</v>
      </c>
      <c r="C2801" s="10"/>
    </row>
    <row r="2802" spans="1:3">
      <c r="A2802" s="21">
        <v>336</v>
      </c>
      <c r="B2802" s="24">
        <f>B1584+IF('Calc1'!B5868=0,1,'Calc2'!B347/'Calc1'!B5868)*B2192</f>
        <v>0</v>
      </c>
      <c r="C2802" s="10"/>
    </row>
    <row r="2803" spans="1:3">
      <c r="A2803" s="21">
        <v>337</v>
      </c>
      <c r="B2803" s="24">
        <f>B1585+IF('Calc1'!B5869=0,1,'Calc2'!B348/'Calc1'!B5869)*B2193</f>
        <v>0</v>
      </c>
      <c r="C2803" s="10"/>
    </row>
    <row r="2804" spans="1:3">
      <c r="A2804" s="21">
        <v>338</v>
      </c>
      <c r="B2804" s="24">
        <f>B1586+IF('Calc1'!B5870=0,1,'Calc2'!B349/'Calc1'!B5870)*B2194</f>
        <v>0</v>
      </c>
      <c r="C2804" s="10"/>
    </row>
    <row r="2805" spans="1:3">
      <c r="A2805" s="21">
        <v>339</v>
      </c>
      <c r="B2805" s="24">
        <f>B1587+IF('Calc1'!B5871=0,1,'Calc2'!B350/'Calc1'!B5871)*B2195</f>
        <v>0</v>
      </c>
      <c r="C2805" s="10"/>
    </row>
    <row r="2806" spans="1:3">
      <c r="A2806" s="21">
        <v>340</v>
      </c>
      <c r="B2806" s="24">
        <f>B1588+IF('Calc1'!B5872=0,1,'Calc2'!B351/'Calc1'!B5872)*B2196</f>
        <v>0</v>
      </c>
      <c r="C2806" s="10"/>
    </row>
    <row r="2807" spans="1:3">
      <c r="A2807" s="21">
        <v>341</v>
      </c>
      <c r="B2807" s="24">
        <f>B1589+IF('Calc1'!B5873=0,1,'Calc2'!B352/'Calc1'!B5873)*B2197</f>
        <v>0</v>
      </c>
      <c r="C2807" s="10"/>
    </row>
    <row r="2808" spans="1:3">
      <c r="A2808" s="21">
        <v>342</v>
      </c>
      <c r="B2808" s="24">
        <f>B1590+IF('Calc1'!B5874=0,1,'Calc2'!B353/'Calc1'!B5874)*B2198</f>
        <v>0</v>
      </c>
      <c r="C2808" s="10"/>
    </row>
    <row r="2809" spans="1:3">
      <c r="A2809" s="21">
        <v>343</v>
      </c>
      <c r="B2809" s="24">
        <f>B1591+IF('Calc1'!B5875=0,1,'Calc2'!B354/'Calc1'!B5875)*B2199</f>
        <v>0</v>
      </c>
      <c r="C2809" s="10"/>
    </row>
    <row r="2810" spans="1:3">
      <c r="A2810" s="21">
        <v>344</v>
      </c>
      <c r="B2810" s="24">
        <f>B1592+IF('Calc1'!B5876=0,1,'Calc2'!B355/'Calc1'!B5876)*B2200</f>
        <v>0</v>
      </c>
      <c r="C2810" s="10"/>
    </row>
    <row r="2811" spans="1:3">
      <c r="A2811" s="21">
        <v>345</v>
      </c>
      <c r="B2811" s="24">
        <f>B1593+IF('Calc1'!B5877=0,1,'Calc2'!B356/'Calc1'!B5877)*B2201</f>
        <v>0</v>
      </c>
      <c r="C2811" s="10"/>
    </row>
    <row r="2812" spans="1:3">
      <c r="A2812" s="21">
        <v>346</v>
      </c>
      <c r="B2812" s="24">
        <f>B1594+IF('Calc1'!B5878=0,1,'Calc2'!B357/'Calc1'!B5878)*B2202</f>
        <v>0</v>
      </c>
      <c r="C2812" s="10"/>
    </row>
    <row r="2813" spans="1:3">
      <c r="A2813" s="21">
        <v>347</v>
      </c>
      <c r="B2813" s="24">
        <f>B1595+IF('Calc1'!B5879=0,1,'Calc2'!B358/'Calc1'!B5879)*B2203</f>
        <v>0</v>
      </c>
      <c r="C2813" s="10"/>
    </row>
    <row r="2814" spans="1:3">
      <c r="A2814" s="21">
        <v>348</v>
      </c>
      <c r="B2814" s="24">
        <f>B1596+IF('Calc1'!B5880=0,1,'Calc2'!B359/'Calc1'!B5880)*B2204</f>
        <v>0</v>
      </c>
      <c r="C2814" s="10"/>
    </row>
    <row r="2815" spans="1:3">
      <c r="A2815" s="21">
        <v>349</v>
      </c>
      <c r="B2815" s="24">
        <f>B1597+IF('Calc1'!B5881=0,1,'Calc2'!B360/'Calc1'!B5881)*B2205</f>
        <v>0</v>
      </c>
      <c r="C2815" s="10"/>
    </row>
    <row r="2816" spans="1:3">
      <c r="A2816" s="21">
        <v>350</v>
      </c>
      <c r="B2816" s="24">
        <f>B1598+IF('Calc1'!B5882=0,1,'Calc2'!B361/'Calc1'!B5882)*B2206</f>
        <v>0</v>
      </c>
      <c r="C2816" s="10"/>
    </row>
    <row r="2817" spans="1:3">
      <c r="A2817" s="21">
        <v>351</v>
      </c>
      <c r="B2817" s="24">
        <f>B1599+IF('Calc1'!B5883=0,1,'Calc2'!B362/'Calc1'!B5883)*B2207</f>
        <v>0</v>
      </c>
      <c r="C2817" s="10"/>
    </row>
    <row r="2818" spans="1:3">
      <c r="A2818" s="21">
        <v>352</v>
      </c>
      <c r="B2818" s="24">
        <f>B1600+IF('Calc1'!B5884=0,1,'Calc2'!B363/'Calc1'!B5884)*B2208</f>
        <v>0</v>
      </c>
      <c r="C2818" s="10"/>
    </row>
    <row r="2819" spans="1:3">
      <c r="A2819" s="21">
        <v>353</v>
      </c>
      <c r="B2819" s="24">
        <f>B1601+IF('Calc1'!B5885=0,1,'Calc2'!B364/'Calc1'!B5885)*B2209</f>
        <v>0</v>
      </c>
      <c r="C2819" s="10"/>
    </row>
    <row r="2820" spans="1:3">
      <c r="A2820" s="21">
        <v>354</v>
      </c>
      <c r="B2820" s="24">
        <f>B1602+IF('Calc1'!B5886=0,1,'Calc2'!B365/'Calc1'!B5886)*B2210</f>
        <v>0</v>
      </c>
      <c r="C2820" s="10"/>
    </row>
    <row r="2821" spans="1:3">
      <c r="A2821" s="21">
        <v>355</v>
      </c>
      <c r="B2821" s="24">
        <f>B1603+IF('Calc1'!B5887=0,1,'Calc2'!B366/'Calc1'!B5887)*B2211</f>
        <v>0</v>
      </c>
      <c r="C2821" s="10"/>
    </row>
    <row r="2822" spans="1:3">
      <c r="A2822" s="21">
        <v>356</v>
      </c>
      <c r="B2822" s="24">
        <f>B1604+IF('Calc1'!B5888=0,1,'Calc2'!B367/'Calc1'!B5888)*B2212</f>
        <v>0</v>
      </c>
      <c r="C2822" s="10"/>
    </row>
    <row r="2823" spans="1:3">
      <c r="A2823" s="21">
        <v>357</v>
      </c>
      <c r="B2823" s="24">
        <f>B1605+IF('Calc1'!B5889=0,1,'Calc2'!B368/'Calc1'!B5889)*B2213</f>
        <v>0</v>
      </c>
      <c r="C2823" s="10"/>
    </row>
    <row r="2824" spans="1:3">
      <c r="A2824" s="21">
        <v>358</v>
      </c>
      <c r="B2824" s="24">
        <f>B1606+IF('Calc1'!B5890=0,1,'Calc2'!B369/'Calc1'!B5890)*B2214</f>
        <v>0</v>
      </c>
      <c r="C2824" s="10"/>
    </row>
    <row r="2825" spans="1:3">
      <c r="A2825" s="21">
        <v>359</v>
      </c>
      <c r="B2825" s="24">
        <f>B1607+IF('Calc1'!B5891=0,1,'Calc2'!B370/'Calc1'!B5891)*B2215</f>
        <v>0</v>
      </c>
      <c r="C2825" s="10"/>
    </row>
    <row r="2826" spans="1:3">
      <c r="A2826" s="21">
        <v>360</v>
      </c>
      <c r="B2826" s="24">
        <f>B1608+IF('Calc1'!B5892=0,1,'Calc2'!B371/'Calc1'!B5892)*B2216</f>
        <v>0</v>
      </c>
      <c r="C2826" s="10"/>
    </row>
    <row r="2827" spans="1:3">
      <c r="A2827" s="21">
        <v>361</v>
      </c>
      <c r="B2827" s="24">
        <f>B1609+IF('Calc1'!B5893=0,1,'Calc2'!B372/'Calc1'!B5893)*B2217</f>
        <v>0</v>
      </c>
      <c r="C2827" s="10"/>
    </row>
    <row r="2828" spans="1:3">
      <c r="A2828" s="21">
        <v>362</v>
      </c>
      <c r="B2828" s="24">
        <f>B1610+IF('Calc1'!B5894=0,1,'Calc2'!B373/'Calc1'!B5894)*B2218</f>
        <v>0</v>
      </c>
      <c r="C2828" s="10"/>
    </row>
    <row r="2829" spans="1:3">
      <c r="A2829" s="21">
        <v>363</v>
      </c>
      <c r="B2829" s="24">
        <f>B1611+IF('Calc1'!B5895=0,1,'Calc2'!B374/'Calc1'!B5895)*B2219</f>
        <v>0</v>
      </c>
      <c r="C2829" s="10"/>
    </row>
    <row r="2830" spans="1:3">
      <c r="A2830" s="21">
        <v>364</v>
      </c>
      <c r="B2830" s="24">
        <f>B1612+IF('Calc1'!B5896=0,1,'Calc2'!B375/'Calc1'!B5896)*B2220</f>
        <v>0</v>
      </c>
      <c r="C2830" s="10"/>
    </row>
    <row r="2831" spans="1:3">
      <c r="A2831" s="21">
        <v>365</v>
      </c>
      <c r="B2831" s="24">
        <f>B1613+IF('Calc1'!B5897=0,1,'Calc2'!B376/'Calc1'!B5897)*B2221</f>
        <v>0</v>
      </c>
      <c r="C2831" s="10"/>
    </row>
    <row r="2832" spans="1:3">
      <c r="A2832" s="21">
        <v>366</v>
      </c>
      <c r="B2832" s="24">
        <f>B1614+IF('Calc1'!B5898=0,1,'Calc2'!B377/'Calc1'!B5898)*B2222</f>
        <v>0</v>
      </c>
      <c r="C2832" s="10"/>
    </row>
    <row r="2833" spans="1:3">
      <c r="A2833" s="21">
        <v>367</v>
      </c>
      <c r="B2833" s="24">
        <f>B1615+IF('Calc1'!B5899=0,1,'Calc2'!B378/'Calc1'!B5899)*B2223</f>
        <v>0</v>
      </c>
      <c r="C2833" s="10"/>
    </row>
    <row r="2834" spans="1:3">
      <c r="A2834" s="21">
        <v>368</v>
      </c>
      <c r="B2834" s="24">
        <f>B1616+IF('Calc1'!B5900=0,1,'Calc2'!B379/'Calc1'!B5900)*B2224</f>
        <v>0</v>
      </c>
      <c r="C2834" s="10"/>
    </row>
    <row r="2835" spans="1:3">
      <c r="A2835" s="21">
        <v>369</v>
      </c>
      <c r="B2835" s="24">
        <f>B1617+IF('Calc1'!B5901=0,1,'Calc2'!B380/'Calc1'!B5901)*B2225</f>
        <v>0</v>
      </c>
      <c r="C2835" s="10"/>
    </row>
    <row r="2836" spans="1:3">
      <c r="A2836" s="21">
        <v>370</v>
      </c>
      <c r="B2836" s="24">
        <f>B1618+IF('Calc1'!B5902=0,1,'Calc2'!B381/'Calc1'!B5902)*B2226</f>
        <v>0</v>
      </c>
      <c r="C2836" s="10"/>
    </row>
    <row r="2837" spans="1:3">
      <c r="A2837" s="21">
        <v>371</v>
      </c>
      <c r="B2837" s="24">
        <f>B1619+IF('Calc1'!B5903=0,1,'Calc2'!B382/'Calc1'!B5903)*B2227</f>
        <v>0</v>
      </c>
      <c r="C2837" s="10"/>
    </row>
    <row r="2838" spans="1:3">
      <c r="A2838" s="21">
        <v>372</v>
      </c>
      <c r="B2838" s="24">
        <f>B1620+IF('Calc1'!B5904=0,1,'Calc2'!B383/'Calc1'!B5904)*B2228</f>
        <v>0</v>
      </c>
      <c r="C2838" s="10"/>
    </row>
    <row r="2839" spans="1:3">
      <c r="A2839" s="21">
        <v>373</v>
      </c>
      <c r="B2839" s="24">
        <f>B1621+IF('Calc1'!B5905=0,1,'Calc2'!B384/'Calc1'!B5905)*B2229</f>
        <v>0</v>
      </c>
      <c r="C2839" s="10"/>
    </row>
    <row r="2840" spans="1:3">
      <c r="A2840" s="21">
        <v>374</v>
      </c>
      <c r="B2840" s="24">
        <f>B1622+IF('Calc1'!B5906=0,1,'Calc2'!B385/'Calc1'!B5906)*B2230</f>
        <v>0</v>
      </c>
      <c r="C2840" s="10"/>
    </row>
    <row r="2841" spans="1:3">
      <c r="A2841" s="21">
        <v>375</v>
      </c>
      <c r="B2841" s="24">
        <f>B1623+IF('Calc1'!B5907=0,1,'Calc2'!B386/'Calc1'!B5907)*B2231</f>
        <v>0</v>
      </c>
      <c r="C2841" s="10"/>
    </row>
    <row r="2842" spans="1:3">
      <c r="A2842" s="21">
        <v>376</v>
      </c>
      <c r="B2842" s="24">
        <f>B1624+IF('Calc1'!B5908=0,1,'Calc2'!B387/'Calc1'!B5908)*B2232</f>
        <v>0</v>
      </c>
      <c r="C2842" s="10"/>
    </row>
    <row r="2843" spans="1:3">
      <c r="A2843" s="21">
        <v>377</v>
      </c>
      <c r="B2843" s="24">
        <f>B1625+IF('Calc1'!B5909=0,1,'Calc2'!B388/'Calc1'!B5909)*B2233</f>
        <v>0</v>
      </c>
      <c r="C2843" s="10"/>
    </row>
    <row r="2844" spans="1:3">
      <c r="A2844" s="21">
        <v>378</v>
      </c>
      <c r="B2844" s="24">
        <f>B1626+IF('Calc1'!B5910=0,1,'Calc2'!B389/'Calc1'!B5910)*B2234</f>
        <v>0</v>
      </c>
      <c r="C2844" s="10"/>
    </row>
    <row r="2845" spans="1:3">
      <c r="A2845" s="21">
        <v>379</v>
      </c>
      <c r="B2845" s="24">
        <f>B1627+IF('Calc1'!B5911=0,1,'Calc2'!B390/'Calc1'!B5911)*B2235</f>
        <v>0</v>
      </c>
      <c r="C2845" s="10"/>
    </row>
    <row r="2846" spans="1:3">
      <c r="A2846" s="21">
        <v>380</v>
      </c>
      <c r="B2846" s="24">
        <f>B1628+IF('Calc1'!B5912=0,1,'Calc2'!B391/'Calc1'!B5912)*B2236</f>
        <v>0</v>
      </c>
      <c r="C2846" s="10"/>
    </row>
    <row r="2847" spans="1:3">
      <c r="A2847" s="21">
        <v>381</v>
      </c>
      <c r="B2847" s="24">
        <f>B1629+IF('Calc1'!B5913=0,1,'Calc2'!B392/'Calc1'!B5913)*B2237</f>
        <v>0</v>
      </c>
      <c r="C2847" s="10"/>
    </row>
    <row r="2848" spans="1:3">
      <c r="A2848" s="21">
        <v>382</v>
      </c>
      <c r="B2848" s="24">
        <f>B1630+IF('Calc1'!B5914=0,1,'Calc2'!B393/'Calc1'!B5914)*B2238</f>
        <v>0</v>
      </c>
      <c r="C2848" s="10"/>
    </row>
    <row r="2849" spans="1:3">
      <c r="A2849" s="21">
        <v>383</v>
      </c>
      <c r="B2849" s="24">
        <f>B1631+IF('Calc1'!B5915=0,1,'Calc2'!B394/'Calc1'!B5915)*B2239</f>
        <v>0</v>
      </c>
      <c r="C2849" s="10"/>
    </row>
    <row r="2850" spans="1:3">
      <c r="A2850" s="21">
        <v>384</v>
      </c>
      <c r="B2850" s="24">
        <f>B1632+IF('Calc1'!B5916=0,1,'Calc2'!B395/'Calc1'!B5916)*B2240</f>
        <v>0</v>
      </c>
      <c r="C2850" s="10"/>
    </row>
    <row r="2851" spans="1:3">
      <c r="A2851" s="21">
        <v>385</v>
      </c>
      <c r="B2851" s="24">
        <f>B1633+IF('Calc1'!B5917=0,1,'Calc2'!B396/'Calc1'!B5917)*B2241</f>
        <v>0</v>
      </c>
      <c r="C2851" s="10"/>
    </row>
    <row r="2852" spans="1:3">
      <c r="A2852" s="21">
        <v>386</v>
      </c>
      <c r="B2852" s="24">
        <f>B1634+IF('Calc1'!B5918=0,1,'Calc2'!B397/'Calc1'!B5918)*B2242</f>
        <v>0</v>
      </c>
      <c r="C2852" s="10"/>
    </row>
    <row r="2853" spans="1:3">
      <c r="A2853" s="21">
        <v>387</v>
      </c>
      <c r="B2853" s="24">
        <f>B1635+IF('Calc1'!B5919=0,1,'Calc2'!B398/'Calc1'!B5919)*B2243</f>
        <v>0</v>
      </c>
      <c r="C2853" s="10"/>
    </row>
    <row r="2854" spans="1:3">
      <c r="A2854" s="21">
        <v>388</v>
      </c>
      <c r="B2854" s="24">
        <f>B1636+IF('Calc1'!B5920=0,1,'Calc2'!B399/'Calc1'!B5920)*B2244</f>
        <v>0</v>
      </c>
      <c r="C2854" s="10"/>
    </row>
    <row r="2855" spans="1:3">
      <c r="A2855" s="21">
        <v>389</v>
      </c>
      <c r="B2855" s="24">
        <f>B1637+IF('Calc1'!B5921=0,1,'Calc2'!B400/'Calc1'!B5921)*B2245</f>
        <v>0</v>
      </c>
      <c r="C2855" s="10"/>
    </row>
    <row r="2856" spans="1:3">
      <c r="A2856" s="21">
        <v>390</v>
      </c>
      <c r="B2856" s="24">
        <f>B1638+IF('Calc1'!B5922=0,1,'Calc2'!B401/'Calc1'!B5922)*B2246</f>
        <v>0</v>
      </c>
      <c r="C2856" s="10"/>
    </row>
    <row r="2857" spans="1:3">
      <c r="A2857" s="21">
        <v>391</v>
      </c>
      <c r="B2857" s="24">
        <f>B1639+IF('Calc1'!B5923=0,1,'Calc2'!B402/'Calc1'!B5923)*B2247</f>
        <v>0</v>
      </c>
      <c r="C2857" s="10"/>
    </row>
    <row r="2858" spans="1:3">
      <c r="A2858" s="21">
        <v>392</v>
      </c>
      <c r="B2858" s="24">
        <f>B1640+IF('Calc1'!B5924=0,1,'Calc2'!B403/'Calc1'!B5924)*B2248</f>
        <v>0</v>
      </c>
      <c r="C2858" s="10"/>
    </row>
    <row r="2859" spans="1:3">
      <c r="A2859" s="21">
        <v>393</v>
      </c>
      <c r="B2859" s="24">
        <f>B1641+IF('Calc1'!B5925=0,1,'Calc2'!B404/'Calc1'!B5925)*B2249</f>
        <v>0</v>
      </c>
      <c r="C2859" s="10"/>
    </row>
    <row r="2860" spans="1:3">
      <c r="A2860" s="21">
        <v>394</v>
      </c>
      <c r="B2860" s="24">
        <f>B1642+IF('Calc1'!B5926=0,1,'Calc2'!B405/'Calc1'!B5926)*B2250</f>
        <v>0</v>
      </c>
      <c r="C2860" s="10"/>
    </row>
    <row r="2861" spans="1:3">
      <c r="A2861" s="21">
        <v>395</v>
      </c>
      <c r="B2861" s="24">
        <f>B1643+IF('Calc1'!B5927=0,1,'Calc2'!B406/'Calc1'!B5927)*B2251</f>
        <v>0</v>
      </c>
      <c r="C2861" s="10"/>
    </row>
    <row r="2862" spans="1:3">
      <c r="A2862" s="21">
        <v>396</v>
      </c>
      <c r="B2862" s="24">
        <f>B1644+IF('Calc1'!B5928=0,1,'Calc2'!B407/'Calc1'!B5928)*B2252</f>
        <v>0</v>
      </c>
      <c r="C2862" s="10"/>
    </row>
    <row r="2863" spans="1:3">
      <c r="A2863" s="21">
        <v>397</v>
      </c>
      <c r="B2863" s="24">
        <f>B1645+IF('Calc1'!B5929=0,1,'Calc2'!B408/'Calc1'!B5929)*B2253</f>
        <v>0</v>
      </c>
      <c r="C2863" s="10"/>
    </row>
    <row r="2864" spans="1:3">
      <c r="A2864" s="21">
        <v>398</v>
      </c>
      <c r="B2864" s="24">
        <f>B1646+IF('Calc1'!B5930=0,1,'Calc2'!B409/'Calc1'!B5930)*B2254</f>
        <v>0</v>
      </c>
      <c r="C2864" s="10"/>
    </row>
    <row r="2865" spans="1:3">
      <c r="A2865" s="21">
        <v>399</v>
      </c>
      <c r="B2865" s="24">
        <f>B1647+IF('Calc1'!B5931=0,1,'Calc2'!B410/'Calc1'!B5931)*B2255</f>
        <v>0</v>
      </c>
      <c r="C2865" s="10"/>
    </row>
    <row r="2866" spans="1:3">
      <c r="A2866" s="21">
        <v>400</v>
      </c>
      <c r="B2866" s="24">
        <f>B1648+IF('Calc1'!B5932=0,1,'Calc2'!B411/'Calc1'!B5932)*B2256</f>
        <v>0</v>
      </c>
      <c r="C2866" s="10"/>
    </row>
    <row r="2867" spans="1:3">
      <c r="A2867" s="21">
        <v>401</v>
      </c>
      <c r="B2867" s="24">
        <f>B1649+IF('Calc1'!B5933=0,1,'Calc2'!B412/'Calc1'!B5933)*B2257</f>
        <v>0</v>
      </c>
      <c r="C2867" s="10"/>
    </row>
    <row r="2868" spans="1:3">
      <c r="A2868" s="21">
        <v>402</v>
      </c>
      <c r="B2868" s="24">
        <f>B1650+IF('Calc1'!B5934=0,1,'Calc2'!B413/'Calc1'!B5934)*B2258</f>
        <v>0</v>
      </c>
      <c r="C2868" s="10"/>
    </row>
    <row r="2869" spans="1:3">
      <c r="A2869" s="21">
        <v>403</v>
      </c>
      <c r="B2869" s="24">
        <f>B1651+IF('Calc1'!B5935=0,1,'Calc2'!B414/'Calc1'!B5935)*B2259</f>
        <v>0</v>
      </c>
      <c r="C2869" s="10"/>
    </row>
    <row r="2870" spans="1:3">
      <c r="A2870" s="21">
        <v>404</v>
      </c>
      <c r="B2870" s="24">
        <f>B1652+IF('Calc1'!B5936=0,1,'Calc2'!B415/'Calc1'!B5936)*B2260</f>
        <v>0</v>
      </c>
      <c r="C2870" s="10"/>
    </row>
    <row r="2871" spans="1:3">
      <c r="A2871" s="21">
        <v>405</v>
      </c>
      <c r="B2871" s="24">
        <f>B1653+IF('Calc1'!B5937=0,1,'Calc2'!B416/'Calc1'!B5937)*B2261</f>
        <v>0</v>
      </c>
      <c r="C2871" s="10"/>
    </row>
    <row r="2872" spans="1:3">
      <c r="A2872" s="21">
        <v>406</v>
      </c>
      <c r="B2872" s="24">
        <f>B1654+IF('Calc1'!B5938=0,1,'Calc2'!B417/'Calc1'!B5938)*B2262</f>
        <v>0</v>
      </c>
      <c r="C2872" s="10"/>
    </row>
    <row r="2873" spans="1:3">
      <c r="A2873" s="21">
        <v>407</v>
      </c>
      <c r="B2873" s="24">
        <f>B1655+IF('Calc1'!B5939=0,1,'Calc2'!B418/'Calc1'!B5939)*B2263</f>
        <v>0</v>
      </c>
      <c r="C2873" s="10"/>
    </row>
    <row r="2874" spans="1:3">
      <c r="A2874" s="21">
        <v>408</v>
      </c>
      <c r="B2874" s="24">
        <f>B1656+IF('Calc1'!B5940=0,1,'Calc2'!B419/'Calc1'!B5940)*B2264</f>
        <v>0</v>
      </c>
      <c r="C2874" s="10"/>
    </row>
    <row r="2875" spans="1:3">
      <c r="A2875" s="21">
        <v>409</v>
      </c>
      <c r="B2875" s="24">
        <f>B1657+IF('Calc1'!B5941=0,1,'Calc2'!B420/'Calc1'!B5941)*B2265</f>
        <v>0</v>
      </c>
      <c r="C2875" s="10"/>
    </row>
    <row r="2876" spans="1:3">
      <c r="A2876" s="21">
        <v>410</v>
      </c>
      <c r="B2876" s="24">
        <f>B1658+IF('Calc1'!B5942=0,1,'Calc2'!B421/'Calc1'!B5942)*B2266</f>
        <v>0</v>
      </c>
      <c r="C2876" s="10"/>
    </row>
    <row r="2877" spans="1:3">
      <c r="A2877" s="21">
        <v>411</v>
      </c>
      <c r="B2877" s="24">
        <f>B1659+IF('Calc1'!B5943=0,1,'Calc2'!B422/'Calc1'!B5943)*B2267</f>
        <v>0</v>
      </c>
      <c r="C2877" s="10"/>
    </row>
    <row r="2878" spans="1:3">
      <c r="A2878" s="21">
        <v>412</v>
      </c>
      <c r="B2878" s="24">
        <f>B1660+IF('Calc1'!B5944=0,1,'Calc2'!B423/'Calc1'!B5944)*B2268</f>
        <v>0</v>
      </c>
      <c r="C2878" s="10"/>
    </row>
    <row r="2879" spans="1:3">
      <c r="A2879" s="21">
        <v>413</v>
      </c>
      <c r="B2879" s="24">
        <f>B1661+IF('Calc1'!B5945=0,1,'Calc2'!B424/'Calc1'!B5945)*B2269</f>
        <v>0</v>
      </c>
      <c r="C2879" s="10"/>
    </row>
    <row r="2880" spans="1:3">
      <c r="A2880" s="21">
        <v>414</v>
      </c>
      <c r="B2880" s="24">
        <f>B1662+IF('Calc1'!B5946=0,1,'Calc2'!B425/'Calc1'!B5946)*B2270</f>
        <v>0</v>
      </c>
      <c r="C2880" s="10"/>
    </row>
    <row r="2881" spans="1:3">
      <c r="A2881" s="21">
        <v>415</v>
      </c>
      <c r="B2881" s="24">
        <f>B1663+IF('Calc1'!B5947=0,1,'Calc2'!B426/'Calc1'!B5947)*B2271</f>
        <v>0</v>
      </c>
      <c r="C2881" s="10"/>
    </row>
    <row r="2882" spans="1:3">
      <c r="A2882" s="21">
        <v>416</v>
      </c>
      <c r="B2882" s="24">
        <f>B1664+IF('Calc1'!B5948=0,1,'Calc2'!B427/'Calc1'!B5948)*B2272</f>
        <v>0</v>
      </c>
      <c r="C2882" s="10"/>
    </row>
    <row r="2883" spans="1:3">
      <c r="A2883" s="21">
        <v>417</v>
      </c>
      <c r="B2883" s="24">
        <f>B1665+IF('Calc1'!B5949=0,1,'Calc2'!B428/'Calc1'!B5949)*B2273</f>
        <v>0</v>
      </c>
      <c r="C2883" s="10"/>
    </row>
    <row r="2884" spans="1:3">
      <c r="A2884" s="21">
        <v>418</v>
      </c>
      <c r="B2884" s="24">
        <f>B1666+IF('Calc1'!B5950=0,1,'Calc2'!B429/'Calc1'!B5950)*B2274</f>
        <v>0</v>
      </c>
      <c r="C2884" s="10"/>
    </row>
    <row r="2885" spans="1:3">
      <c r="A2885" s="21">
        <v>419</v>
      </c>
      <c r="B2885" s="24">
        <f>B1667+IF('Calc1'!B5951=0,1,'Calc2'!B430/'Calc1'!B5951)*B2275</f>
        <v>0</v>
      </c>
      <c r="C2885" s="10"/>
    </row>
    <row r="2886" spans="1:3">
      <c r="A2886" s="21">
        <v>420</v>
      </c>
      <c r="B2886" s="24">
        <f>B1668+IF('Calc1'!B5952=0,1,'Calc2'!B431/'Calc1'!B5952)*B2276</f>
        <v>0</v>
      </c>
      <c r="C2886" s="10"/>
    </row>
    <row r="2887" spans="1:3">
      <c r="A2887" s="21">
        <v>421</v>
      </c>
      <c r="B2887" s="24">
        <f>B1669+IF('Calc1'!B5953=0,1,'Calc2'!B432/'Calc1'!B5953)*B2277</f>
        <v>0</v>
      </c>
      <c r="C2887" s="10"/>
    </row>
    <row r="2888" spans="1:3">
      <c r="A2888" s="21">
        <v>422</v>
      </c>
      <c r="B2888" s="24">
        <f>B1670+IF('Calc1'!B5954=0,1,'Calc2'!B433/'Calc1'!B5954)*B2278</f>
        <v>0</v>
      </c>
      <c r="C2888" s="10"/>
    </row>
    <row r="2889" spans="1:3">
      <c r="A2889" s="21">
        <v>423</v>
      </c>
      <c r="B2889" s="24">
        <f>B1671+IF('Calc1'!B5955=0,1,'Calc2'!B434/'Calc1'!B5955)*B2279</f>
        <v>0</v>
      </c>
      <c r="C2889" s="10"/>
    </row>
    <row r="2890" spans="1:3">
      <c r="A2890" s="21">
        <v>424</v>
      </c>
      <c r="B2890" s="24">
        <f>B1672+IF('Calc1'!B5956=0,1,'Calc2'!B435/'Calc1'!B5956)*B2280</f>
        <v>0</v>
      </c>
      <c r="C2890" s="10"/>
    </row>
    <row r="2891" spans="1:3">
      <c r="A2891" s="21">
        <v>425</v>
      </c>
      <c r="B2891" s="24">
        <f>B1673+IF('Calc1'!B5957=0,1,'Calc2'!B436/'Calc1'!B5957)*B2281</f>
        <v>0</v>
      </c>
      <c r="C2891" s="10"/>
    </row>
    <row r="2892" spans="1:3">
      <c r="A2892" s="21">
        <v>426</v>
      </c>
      <c r="B2892" s="24">
        <f>B1674+IF('Calc1'!B5958=0,1,'Calc2'!B437/'Calc1'!B5958)*B2282</f>
        <v>0</v>
      </c>
      <c r="C2892" s="10"/>
    </row>
    <row r="2893" spans="1:3">
      <c r="A2893" s="21">
        <v>427</v>
      </c>
      <c r="B2893" s="24">
        <f>B1675+IF('Calc1'!B5959=0,1,'Calc2'!B438/'Calc1'!B5959)*B2283</f>
        <v>0</v>
      </c>
      <c r="C2893" s="10"/>
    </row>
    <row r="2894" spans="1:3">
      <c r="A2894" s="21">
        <v>428</v>
      </c>
      <c r="B2894" s="24">
        <f>B1676+IF('Calc1'!B5960=0,1,'Calc2'!B439/'Calc1'!B5960)*B2284</f>
        <v>0</v>
      </c>
      <c r="C2894" s="10"/>
    </row>
    <row r="2895" spans="1:3">
      <c r="A2895" s="21">
        <v>429</v>
      </c>
      <c r="B2895" s="24">
        <f>B1677+IF('Calc1'!B5961=0,1,'Calc2'!B440/'Calc1'!B5961)*B2285</f>
        <v>0</v>
      </c>
      <c r="C2895" s="10"/>
    </row>
    <row r="2896" spans="1:3">
      <c r="A2896" s="21">
        <v>430</v>
      </c>
      <c r="B2896" s="24">
        <f>B1678+IF('Calc1'!B5962=0,1,'Calc2'!B441/'Calc1'!B5962)*B2286</f>
        <v>0</v>
      </c>
      <c r="C2896" s="10"/>
    </row>
    <row r="2897" spans="1:3">
      <c r="A2897" s="21">
        <v>431</v>
      </c>
      <c r="B2897" s="24">
        <f>B1679+IF('Calc1'!B5963=0,1,'Calc2'!B442/'Calc1'!B5963)*B2287</f>
        <v>0</v>
      </c>
      <c r="C2897" s="10"/>
    </row>
    <row r="2898" spans="1:3">
      <c r="A2898" s="21">
        <v>432</v>
      </c>
      <c r="B2898" s="24">
        <f>B1680+IF('Calc1'!B5964=0,1,'Calc2'!B443/'Calc1'!B5964)*B2288</f>
        <v>0</v>
      </c>
      <c r="C2898" s="10"/>
    </row>
    <row r="2899" spans="1:3">
      <c r="A2899" s="21">
        <v>433</v>
      </c>
      <c r="B2899" s="24">
        <f>B1681+IF('Calc1'!B5965=0,1,'Calc2'!B444/'Calc1'!B5965)*B2289</f>
        <v>0</v>
      </c>
      <c r="C2899" s="10"/>
    </row>
    <row r="2900" spans="1:3">
      <c r="A2900" s="21">
        <v>434</v>
      </c>
      <c r="B2900" s="24">
        <f>B1682+IF('Calc1'!B5966=0,1,'Calc2'!B445/'Calc1'!B5966)*B2290</f>
        <v>0</v>
      </c>
      <c r="C2900" s="10"/>
    </row>
    <row r="2901" spans="1:3">
      <c r="A2901" s="21">
        <v>435</v>
      </c>
      <c r="B2901" s="24">
        <f>B1683+IF('Calc1'!B5967=0,1,'Calc2'!B446/'Calc1'!B5967)*B2291</f>
        <v>0</v>
      </c>
      <c r="C2901" s="10"/>
    </row>
    <row r="2902" spans="1:3">
      <c r="A2902" s="21">
        <v>436</v>
      </c>
      <c r="B2902" s="24">
        <f>B1684+IF('Calc1'!B5968=0,1,'Calc2'!B447/'Calc1'!B5968)*B2292</f>
        <v>0</v>
      </c>
      <c r="C2902" s="10"/>
    </row>
    <row r="2903" spans="1:3">
      <c r="A2903" s="21">
        <v>437</v>
      </c>
      <c r="B2903" s="24">
        <f>B1685+IF('Calc1'!B5969=0,1,'Calc2'!B448/'Calc1'!B5969)*B2293</f>
        <v>0</v>
      </c>
      <c r="C2903" s="10"/>
    </row>
    <row r="2904" spans="1:3">
      <c r="A2904" s="21">
        <v>438</v>
      </c>
      <c r="B2904" s="24">
        <f>B1686+IF('Calc1'!B5970=0,1,'Calc2'!B449/'Calc1'!B5970)*B2294</f>
        <v>0</v>
      </c>
      <c r="C2904" s="10"/>
    </row>
    <row r="2905" spans="1:3">
      <c r="A2905" s="21">
        <v>439</v>
      </c>
      <c r="B2905" s="24">
        <f>B1687+IF('Calc1'!B5971=0,1,'Calc2'!B450/'Calc1'!B5971)*B2295</f>
        <v>0</v>
      </c>
      <c r="C2905" s="10"/>
    </row>
    <row r="2906" spans="1:3">
      <c r="A2906" s="21">
        <v>440</v>
      </c>
      <c r="B2906" s="24">
        <f>B1688+IF('Calc1'!B5972=0,1,'Calc2'!B451/'Calc1'!B5972)*B2296</f>
        <v>0</v>
      </c>
      <c r="C2906" s="10"/>
    </row>
    <row r="2907" spans="1:3">
      <c r="A2907" s="21">
        <v>441</v>
      </c>
      <c r="B2907" s="24">
        <f>B1689+IF('Calc1'!B5973=0,1,'Calc2'!B452/'Calc1'!B5973)*B2297</f>
        <v>0</v>
      </c>
      <c r="C2907" s="10"/>
    </row>
    <row r="2908" spans="1:3">
      <c r="A2908" s="21">
        <v>442</v>
      </c>
      <c r="B2908" s="24">
        <f>B1690+IF('Calc1'!B5974=0,1,'Calc2'!B453/'Calc1'!B5974)*B2298</f>
        <v>0</v>
      </c>
      <c r="C2908" s="10"/>
    </row>
    <row r="2909" spans="1:3">
      <c r="A2909" s="21">
        <v>443</v>
      </c>
      <c r="B2909" s="24">
        <f>B1691+IF('Calc1'!B5975=0,1,'Calc2'!B454/'Calc1'!B5975)*B2299</f>
        <v>0</v>
      </c>
      <c r="C2909" s="10"/>
    </row>
    <row r="2910" spans="1:3">
      <c r="A2910" s="21">
        <v>444</v>
      </c>
      <c r="B2910" s="24">
        <f>B1692+IF('Calc1'!B5976=0,1,'Calc2'!B455/'Calc1'!B5976)*B2300</f>
        <v>0</v>
      </c>
      <c r="C2910" s="10"/>
    </row>
    <row r="2911" spans="1:3">
      <c r="A2911" s="21">
        <v>445</v>
      </c>
      <c r="B2911" s="24">
        <f>B1693+IF('Calc1'!B5977=0,1,'Calc2'!B456/'Calc1'!B5977)*B2301</f>
        <v>0</v>
      </c>
      <c r="C2911" s="10"/>
    </row>
    <row r="2912" spans="1:3">
      <c r="A2912" s="21">
        <v>446</v>
      </c>
      <c r="B2912" s="24">
        <f>B1694+IF('Calc1'!B5978=0,1,'Calc2'!B457/'Calc1'!B5978)*B2302</f>
        <v>0</v>
      </c>
      <c r="C2912" s="10"/>
    </row>
    <row r="2913" spans="1:3">
      <c r="A2913" s="21">
        <v>447</v>
      </c>
      <c r="B2913" s="24">
        <f>B1695+IF('Calc1'!B5979=0,1,'Calc2'!B458/'Calc1'!B5979)*B2303</f>
        <v>0</v>
      </c>
      <c r="C2913" s="10"/>
    </row>
    <row r="2914" spans="1:3">
      <c r="A2914" s="21">
        <v>448</v>
      </c>
      <c r="B2914" s="24">
        <f>B1696+IF('Calc1'!B5980=0,1,'Calc2'!B459/'Calc1'!B5980)*B2304</f>
        <v>0</v>
      </c>
      <c r="C2914" s="10"/>
    </row>
    <row r="2915" spans="1:3">
      <c r="A2915" s="21">
        <v>449</v>
      </c>
      <c r="B2915" s="24">
        <f>B1697+IF('Calc1'!B5981=0,1,'Calc2'!B460/'Calc1'!B5981)*B2305</f>
        <v>0</v>
      </c>
      <c r="C2915" s="10"/>
    </row>
    <row r="2916" spans="1:3">
      <c r="A2916" s="21">
        <v>450</v>
      </c>
      <c r="B2916" s="24">
        <f>B1698+IF('Calc1'!B5982=0,1,'Calc2'!B461/'Calc1'!B5982)*B2306</f>
        <v>0</v>
      </c>
      <c r="C2916" s="10"/>
    </row>
    <row r="2917" spans="1:3">
      <c r="A2917" s="21">
        <v>451</v>
      </c>
      <c r="B2917" s="24">
        <f>B1699+IF('Calc1'!B5983=0,1,'Calc2'!B462/'Calc1'!B5983)*B2307</f>
        <v>0</v>
      </c>
      <c r="C2917" s="10"/>
    </row>
    <row r="2918" spans="1:3">
      <c r="A2918" s="21">
        <v>452</v>
      </c>
      <c r="B2918" s="24">
        <f>B1700+IF('Calc1'!B5984=0,1,'Calc2'!B463/'Calc1'!B5984)*B2308</f>
        <v>0</v>
      </c>
      <c r="C2918" s="10"/>
    </row>
    <row r="2919" spans="1:3">
      <c r="A2919" s="21">
        <v>453</v>
      </c>
      <c r="B2919" s="24">
        <f>B1701+IF('Calc1'!B5985=0,1,'Calc2'!B464/'Calc1'!B5985)*B2309</f>
        <v>0</v>
      </c>
      <c r="C2919" s="10"/>
    </row>
    <row r="2920" spans="1:3">
      <c r="A2920" s="21">
        <v>454</v>
      </c>
      <c r="B2920" s="24">
        <f>B1702+IF('Calc1'!B5986=0,1,'Calc2'!B465/'Calc1'!B5986)*B2310</f>
        <v>0</v>
      </c>
      <c r="C2920" s="10"/>
    </row>
    <row r="2921" spans="1:3">
      <c r="A2921" s="21">
        <v>455</v>
      </c>
      <c r="B2921" s="24">
        <f>B1703+IF('Calc1'!B5987=0,1,'Calc2'!B466/'Calc1'!B5987)*B2311</f>
        <v>0</v>
      </c>
      <c r="C2921" s="10"/>
    </row>
    <row r="2922" spans="1:3">
      <c r="A2922" s="21">
        <v>456</v>
      </c>
      <c r="B2922" s="24">
        <f>B1704+IF('Calc1'!B5988=0,1,'Calc2'!B467/'Calc1'!B5988)*B2312</f>
        <v>0</v>
      </c>
      <c r="C2922" s="10"/>
    </row>
    <row r="2923" spans="1:3">
      <c r="A2923" s="21">
        <v>457</v>
      </c>
      <c r="B2923" s="24">
        <f>B1705+IF('Calc1'!B5989=0,1,'Calc2'!B468/'Calc1'!B5989)*B2313</f>
        <v>0</v>
      </c>
      <c r="C2923" s="10"/>
    </row>
    <row r="2924" spans="1:3">
      <c r="A2924" s="21">
        <v>458</v>
      </c>
      <c r="B2924" s="24">
        <f>B1706+IF('Calc1'!B5990=0,1,'Calc2'!B469/'Calc1'!B5990)*B2314</f>
        <v>0</v>
      </c>
      <c r="C2924" s="10"/>
    </row>
    <row r="2925" spans="1:3">
      <c r="A2925" s="21">
        <v>459</v>
      </c>
      <c r="B2925" s="24">
        <f>B1707+IF('Calc1'!B5991=0,1,'Calc2'!B470/'Calc1'!B5991)*B2315</f>
        <v>0</v>
      </c>
      <c r="C2925" s="10"/>
    </row>
    <row r="2926" spans="1:3">
      <c r="A2926" s="21">
        <v>460</v>
      </c>
      <c r="B2926" s="24">
        <f>B1708+IF('Calc1'!B5992=0,1,'Calc2'!B471/'Calc1'!B5992)*B2316</f>
        <v>0</v>
      </c>
      <c r="C2926" s="10"/>
    </row>
    <row r="2927" spans="1:3">
      <c r="A2927" s="21">
        <v>461</v>
      </c>
      <c r="B2927" s="24">
        <f>B1709+IF('Calc1'!B5993=0,1,'Calc2'!B472/'Calc1'!B5993)*B2317</f>
        <v>0</v>
      </c>
      <c r="C2927" s="10"/>
    </row>
    <row r="2928" spans="1:3">
      <c r="A2928" s="21">
        <v>462</v>
      </c>
      <c r="B2928" s="24">
        <f>B1710+IF('Calc1'!B5994=0,1,'Calc2'!B473/'Calc1'!B5994)*B2318</f>
        <v>0</v>
      </c>
      <c r="C2928" s="10"/>
    </row>
    <row r="2929" spans="1:3">
      <c r="A2929" s="21">
        <v>463</v>
      </c>
      <c r="B2929" s="24">
        <f>B1711+IF('Calc1'!B5995=0,1,'Calc2'!B474/'Calc1'!B5995)*B2319</f>
        <v>0</v>
      </c>
      <c r="C2929" s="10"/>
    </row>
    <row r="2930" spans="1:3">
      <c r="A2930" s="21">
        <v>464</v>
      </c>
      <c r="B2930" s="24">
        <f>B1712+IF('Calc1'!B5996=0,1,'Calc2'!B475/'Calc1'!B5996)*B2320</f>
        <v>0</v>
      </c>
      <c r="C2930" s="10"/>
    </row>
    <row r="2931" spans="1:3">
      <c r="A2931" s="21">
        <v>465</v>
      </c>
      <c r="B2931" s="24">
        <f>B1713+IF('Calc1'!B5997=0,1,'Calc2'!B476/'Calc1'!B5997)*B2321</f>
        <v>0</v>
      </c>
      <c r="C2931" s="10"/>
    </row>
    <row r="2932" spans="1:3">
      <c r="A2932" s="21">
        <v>466</v>
      </c>
      <c r="B2932" s="24">
        <f>B1714+IF('Calc1'!B5998=0,1,'Calc2'!B477/'Calc1'!B5998)*B2322</f>
        <v>0</v>
      </c>
      <c r="C2932" s="10"/>
    </row>
    <row r="2933" spans="1:3">
      <c r="A2933" s="21">
        <v>467</v>
      </c>
      <c r="B2933" s="24">
        <f>B1715+IF('Calc1'!B5999=0,1,'Calc2'!B478/'Calc1'!B5999)*B2323</f>
        <v>0</v>
      </c>
      <c r="C2933" s="10"/>
    </row>
    <row r="2934" spans="1:3">
      <c r="A2934" s="21">
        <v>468</v>
      </c>
      <c r="B2934" s="24">
        <f>B1716+IF('Calc1'!B6000=0,1,'Calc2'!B479/'Calc1'!B6000)*B2324</f>
        <v>0</v>
      </c>
      <c r="C2934" s="10"/>
    </row>
    <row r="2935" spans="1:3">
      <c r="A2935" s="21">
        <v>469</v>
      </c>
      <c r="B2935" s="24">
        <f>B1717+IF('Calc1'!B6001=0,1,'Calc2'!B480/'Calc1'!B6001)*B2325</f>
        <v>0</v>
      </c>
      <c r="C2935" s="10"/>
    </row>
    <row r="2936" spans="1:3">
      <c r="A2936" s="21">
        <v>470</v>
      </c>
      <c r="B2936" s="24">
        <f>B1718+IF('Calc1'!B6002=0,1,'Calc2'!B481/'Calc1'!B6002)*B2326</f>
        <v>0</v>
      </c>
      <c r="C2936" s="10"/>
    </row>
    <row r="2937" spans="1:3">
      <c r="A2937" s="21">
        <v>471</v>
      </c>
      <c r="B2937" s="24">
        <f>B1719+IF('Calc1'!B6003=0,1,'Calc2'!B482/'Calc1'!B6003)*B2327</f>
        <v>0</v>
      </c>
      <c r="C2937" s="10"/>
    </row>
    <row r="2938" spans="1:3">
      <c r="A2938" s="21">
        <v>472</v>
      </c>
      <c r="B2938" s="24">
        <f>B1720+IF('Calc1'!B6004=0,1,'Calc2'!B483/'Calc1'!B6004)*B2328</f>
        <v>0</v>
      </c>
      <c r="C2938" s="10"/>
    </row>
    <row r="2939" spans="1:3">
      <c r="A2939" s="21">
        <v>473</v>
      </c>
      <c r="B2939" s="24">
        <f>B1721+IF('Calc1'!B6005=0,1,'Calc2'!B484/'Calc1'!B6005)*B2329</f>
        <v>0</v>
      </c>
      <c r="C2939" s="10"/>
    </row>
    <row r="2940" spans="1:3">
      <c r="A2940" s="21">
        <v>474</v>
      </c>
      <c r="B2940" s="24">
        <f>B1722+IF('Calc1'!B6006=0,1,'Calc2'!B485/'Calc1'!B6006)*B2330</f>
        <v>0</v>
      </c>
      <c r="C2940" s="10"/>
    </row>
    <row r="2941" spans="1:3">
      <c r="A2941" s="21">
        <v>475</v>
      </c>
      <c r="B2941" s="24">
        <f>B1723+IF('Calc1'!B6007=0,1,'Calc2'!B486/'Calc1'!B6007)*B2331</f>
        <v>0</v>
      </c>
      <c r="C2941" s="10"/>
    </row>
    <row r="2942" spans="1:3">
      <c r="A2942" s="21">
        <v>476</v>
      </c>
      <c r="B2942" s="24">
        <f>B1724+IF('Calc1'!B6008=0,1,'Calc2'!B487/'Calc1'!B6008)*B2332</f>
        <v>0</v>
      </c>
      <c r="C2942" s="10"/>
    </row>
    <row r="2943" spans="1:3">
      <c r="A2943" s="21">
        <v>477</v>
      </c>
      <c r="B2943" s="24">
        <f>B1725+IF('Calc1'!B6009=0,1,'Calc2'!B488/'Calc1'!B6009)*B2333</f>
        <v>0</v>
      </c>
      <c r="C2943" s="10"/>
    </row>
    <row r="2944" spans="1:3">
      <c r="A2944" s="21">
        <v>478</v>
      </c>
      <c r="B2944" s="24">
        <f>B1726+IF('Calc1'!B6010=0,1,'Calc2'!B489/'Calc1'!B6010)*B2334</f>
        <v>0</v>
      </c>
      <c r="C2944" s="10"/>
    </row>
    <row r="2945" spans="1:3">
      <c r="A2945" s="21">
        <v>479</v>
      </c>
      <c r="B2945" s="24">
        <f>B1727+IF('Calc1'!B6011=0,1,'Calc2'!B490/'Calc1'!B6011)*B2335</f>
        <v>0</v>
      </c>
      <c r="C2945" s="10"/>
    </row>
    <row r="2946" spans="1:3">
      <c r="A2946" s="21">
        <v>480</v>
      </c>
      <c r="B2946" s="24">
        <f>B1728+IF('Calc1'!B6012=0,1,'Calc2'!B491/'Calc1'!B6012)*B2336</f>
        <v>0</v>
      </c>
      <c r="C2946" s="10"/>
    </row>
    <row r="2947" spans="1:3">
      <c r="A2947" s="21">
        <v>481</v>
      </c>
      <c r="B2947" s="24">
        <f>B1729+IF('Calc1'!B6013=0,1,'Calc2'!B492/'Calc1'!B6013)*B2337</f>
        <v>0</v>
      </c>
      <c r="C2947" s="10"/>
    </row>
    <row r="2948" spans="1:3">
      <c r="A2948" s="21">
        <v>482</v>
      </c>
      <c r="B2948" s="24">
        <f>B1730+IF('Calc1'!B6014=0,1,'Calc2'!B493/'Calc1'!B6014)*B2338</f>
        <v>0</v>
      </c>
      <c r="C2948" s="10"/>
    </row>
    <row r="2949" spans="1:3">
      <c r="A2949" s="21">
        <v>483</v>
      </c>
      <c r="B2949" s="24">
        <f>B1731+IF('Calc1'!B6015=0,1,'Calc2'!B494/'Calc1'!B6015)*B2339</f>
        <v>0</v>
      </c>
      <c r="C2949" s="10"/>
    </row>
    <row r="2950" spans="1:3">
      <c r="A2950" s="21">
        <v>484</v>
      </c>
      <c r="B2950" s="24">
        <f>B1732+IF('Calc1'!B6016=0,1,'Calc2'!B495/'Calc1'!B6016)*B2340</f>
        <v>0</v>
      </c>
      <c r="C2950" s="10"/>
    </row>
    <row r="2951" spans="1:3">
      <c r="A2951" s="21">
        <v>485</v>
      </c>
      <c r="B2951" s="24">
        <f>B1733+IF('Calc1'!B6017=0,1,'Calc2'!B496/'Calc1'!B6017)*B2341</f>
        <v>0</v>
      </c>
      <c r="C2951" s="10"/>
    </row>
    <row r="2952" spans="1:3">
      <c r="A2952" s="21">
        <v>486</v>
      </c>
      <c r="B2952" s="24">
        <f>B1734+IF('Calc1'!B6018=0,1,'Calc2'!B497/'Calc1'!B6018)*B2342</f>
        <v>0</v>
      </c>
      <c r="C2952" s="10"/>
    </row>
    <row r="2953" spans="1:3">
      <c r="A2953" s="21">
        <v>487</v>
      </c>
      <c r="B2953" s="24">
        <f>B1735+IF('Calc1'!B6019=0,1,'Calc2'!B498/'Calc1'!B6019)*B2343</f>
        <v>0</v>
      </c>
      <c r="C2953" s="10"/>
    </row>
    <row r="2954" spans="1:3">
      <c r="A2954" s="21">
        <v>488</v>
      </c>
      <c r="B2954" s="24">
        <f>B1736+IF('Calc1'!B6020=0,1,'Calc2'!B499/'Calc1'!B6020)*B2344</f>
        <v>0</v>
      </c>
      <c r="C2954" s="10"/>
    </row>
    <row r="2955" spans="1:3">
      <c r="A2955" s="21">
        <v>489</v>
      </c>
      <c r="B2955" s="24">
        <f>B1737+IF('Calc1'!B6021=0,1,'Calc2'!B500/'Calc1'!B6021)*B2345</f>
        <v>0</v>
      </c>
      <c r="C2955" s="10"/>
    </row>
    <row r="2956" spans="1:3">
      <c r="A2956" s="21">
        <v>490</v>
      </c>
      <c r="B2956" s="24">
        <f>B1738+IF('Calc1'!B6022=0,1,'Calc2'!B501/'Calc1'!B6022)*B2346</f>
        <v>0</v>
      </c>
      <c r="C2956" s="10"/>
    </row>
    <row r="2957" spans="1:3">
      <c r="A2957" s="21">
        <v>491</v>
      </c>
      <c r="B2957" s="24">
        <f>B1739+IF('Calc1'!B6023=0,1,'Calc2'!B502/'Calc1'!B6023)*B2347</f>
        <v>0</v>
      </c>
      <c r="C2957" s="10"/>
    </row>
    <row r="2958" spans="1:3">
      <c r="A2958" s="21">
        <v>492</v>
      </c>
      <c r="B2958" s="24">
        <f>B1740+IF('Calc1'!B6024=0,1,'Calc2'!B503/'Calc1'!B6024)*B2348</f>
        <v>0</v>
      </c>
      <c r="C2958" s="10"/>
    </row>
    <row r="2959" spans="1:3">
      <c r="A2959" s="21">
        <v>493</v>
      </c>
      <c r="B2959" s="24">
        <f>B1741+IF('Calc1'!B6025=0,1,'Calc2'!B504/'Calc1'!B6025)*B2349</f>
        <v>0</v>
      </c>
      <c r="C2959" s="10"/>
    </row>
    <row r="2960" spans="1:3">
      <c r="A2960" s="21">
        <v>494</v>
      </c>
      <c r="B2960" s="24">
        <f>B1742+IF('Calc1'!B6026=0,1,'Calc2'!B505/'Calc1'!B6026)*B2350</f>
        <v>0</v>
      </c>
      <c r="C2960" s="10"/>
    </row>
    <row r="2961" spans="1:3">
      <c r="A2961" s="21">
        <v>495</v>
      </c>
      <c r="B2961" s="24">
        <f>B1743+IF('Calc1'!B6027=0,1,'Calc2'!B506/'Calc1'!B6027)*B2351</f>
        <v>0</v>
      </c>
      <c r="C2961" s="10"/>
    </row>
    <row r="2962" spans="1:3">
      <c r="A2962" s="21">
        <v>496</v>
      </c>
      <c r="B2962" s="24">
        <f>B1744+IF('Calc1'!B6028=0,1,'Calc2'!B507/'Calc1'!B6028)*B2352</f>
        <v>0</v>
      </c>
      <c r="C2962" s="10"/>
    </row>
    <row r="2963" spans="1:3">
      <c r="A2963" s="21">
        <v>497</v>
      </c>
      <c r="B2963" s="24">
        <f>B1745+IF('Calc1'!B6029=0,1,'Calc2'!B508/'Calc1'!B6029)*B2353</f>
        <v>0</v>
      </c>
      <c r="C2963" s="10"/>
    </row>
    <row r="2964" spans="1:3">
      <c r="A2964" s="21">
        <v>498</v>
      </c>
      <c r="B2964" s="24">
        <f>B1746+IF('Calc1'!B6030=0,1,'Calc2'!B509/'Calc1'!B6030)*B2354</f>
        <v>0</v>
      </c>
      <c r="C2964" s="10"/>
    </row>
    <row r="2965" spans="1:3">
      <c r="A2965" s="21">
        <v>499</v>
      </c>
      <c r="B2965" s="24">
        <f>B1747+IF('Calc1'!B6031=0,1,'Calc2'!B510/'Calc1'!B6031)*B2355</f>
        <v>0</v>
      </c>
      <c r="C2965" s="10"/>
    </row>
    <row r="2966" spans="1:3">
      <c r="A2966" s="21">
        <v>500</v>
      </c>
      <c r="B2966" s="24">
        <f>B1748+IF('Calc1'!B6032=0,1,'Calc2'!B511/'Calc1'!B6032)*B2356</f>
        <v>0</v>
      </c>
      <c r="C2966" s="10"/>
    </row>
    <row r="2967" spans="1:3">
      <c r="A2967" s="21">
        <v>501</v>
      </c>
      <c r="B2967" s="24">
        <f>B1749+IF('Calc1'!B6033=0,1,'Calc2'!B512/'Calc1'!B6033)*B2357</f>
        <v>0</v>
      </c>
      <c r="C2967" s="10"/>
    </row>
    <row r="2968" spans="1:3">
      <c r="A2968" s="21">
        <v>502</v>
      </c>
      <c r="B2968" s="24">
        <f>B1750+IF('Calc1'!B6034=0,1,'Calc2'!B513/'Calc1'!B6034)*B2358</f>
        <v>0</v>
      </c>
      <c r="C2968" s="10"/>
    </row>
    <row r="2969" spans="1:3">
      <c r="A2969" s="21">
        <v>503</v>
      </c>
      <c r="B2969" s="24">
        <f>B1751+IF('Calc1'!B6035=0,1,'Calc2'!B514/'Calc1'!B6035)*B2359</f>
        <v>0</v>
      </c>
      <c r="C2969" s="10"/>
    </row>
    <row r="2970" spans="1:3">
      <c r="A2970" s="21">
        <v>504</v>
      </c>
      <c r="B2970" s="24">
        <f>B1752+IF('Calc1'!B6036=0,1,'Calc2'!B515/'Calc1'!B6036)*B2360</f>
        <v>0</v>
      </c>
      <c r="C2970" s="10"/>
    </row>
    <row r="2971" spans="1:3">
      <c r="A2971" s="21">
        <v>505</v>
      </c>
      <c r="B2971" s="24">
        <f>B1753+IF('Calc1'!B6037=0,1,'Calc2'!B516/'Calc1'!B6037)*B2361</f>
        <v>0</v>
      </c>
      <c r="C2971" s="10"/>
    </row>
    <row r="2972" spans="1:3">
      <c r="A2972" s="21">
        <v>506</v>
      </c>
      <c r="B2972" s="24">
        <f>B1754+IF('Calc1'!B6038=0,1,'Calc2'!B517/'Calc1'!B6038)*B2362</f>
        <v>0</v>
      </c>
      <c r="C2972" s="10"/>
    </row>
    <row r="2973" spans="1:3">
      <c r="A2973" s="21">
        <v>507</v>
      </c>
      <c r="B2973" s="24">
        <f>B1755+IF('Calc1'!B6039=0,1,'Calc2'!B518/'Calc1'!B6039)*B2363</f>
        <v>0</v>
      </c>
      <c r="C2973" s="10"/>
    </row>
    <row r="2974" spans="1:3">
      <c r="A2974" s="21">
        <v>508</v>
      </c>
      <c r="B2974" s="24">
        <f>B1756+IF('Calc1'!B6040=0,1,'Calc2'!B519/'Calc1'!B6040)*B2364</f>
        <v>0</v>
      </c>
      <c r="C2974" s="10"/>
    </row>
    <row r="2975" spans="1:3">
      <c r="A2975" s="21">
        <v>509</v>
      </c>
      <c r="B2975" s="24">
        <f>B1757+IF('Calc1'!B6041=0,1,'Calc2'!B520/'Calc1'!B6041)*B2365</f>
        <v>0</v>
      </c>
      <c r="C2975" s="10"/>
    </row>
    <row r="2976" spans="1:3">
      <c r="A2976" s="21">
        <v>510</v>
      </c>
      <c r="B2976" s="24">
        <f>B1758+IF('Calc1'!B6042=0,1,'Calc2'!B521/'Calc1'!B6042)*B2366</f>
        <v>0</v>
      </c>
      <c r="C2976" s="10"/>
    </row>
    <row r="2977" spans="1:3">
      <c r="A2977" s="21">
        <v>511</v>
      </c>
      <c r="B2977" s="24">
        <f>B1759+IF('Calc1'!B6043=0,1,'Calc2'!B522/'Calc1'!B6043)*B2367</f>
        <v>0</v>
      </c>
      <c r="C2977" s="10"/>
    </row>
    <row r="2978" spans="1:3">
      <c r="A2978" s="21">
        <v>512</v>
      </c>
      <c r="B2978" s="24">
        <f>B1760+IF('Calc1'!B6044=0,1,'Calc2'!B523/'Calc1'!B6044)*B2368</f>
        <v>0</v>
      </c>
      <c r="C2978" s="10"/>
    </row>
    <row r="2979" spans="1:3">
      <c r="A2979" s="21">
        <v>513</v>
      </c>
      <c r="B2979" s="24">
        <f>B1761+IF('Calc1'!B6045=0,1,'Calc2'!B524/'Calc1'!B6045)*B2369</f>
        <v>0</v>
      </c>
      <c r="C2979" s="10"/>
    </row>
    <row r="2980" spans="1:3">
      <c r="A2980" s="21">
        <v>514</v>
      </c>
      <c r="B2980" s="24">
        <f>B1762+IF('Calc1'!B6046=0,1,'Calc2'!B525/'Calc1'!B6046)*B2370</f>
        <v>0</v>
      </c>
      <c r="C2980" s="10"/>
    </row>
    <row r="2981" spans="1:3">
      <c r="A2981" s="21">
        <v>515</v>
      </c>
      <c r="B2981" s="24">
        <f>B1763+IF('Calc1'!B6047=0,1,'Calc2'!B526/'Calc1'!B6047)*B2371</f>
        <v>0</v>
      </c>
      <c r="C2981" s="10"/>
    </row>
    <row r="2982" spans="1:3">
      <c r="A2982" s="21">
        <v>516</v>
      </c>
      <c r="B2982" s="24">
        <f>B1764+IF('Calc1'!B6048=0,1,'Calc2'!B527/'Calc1'!B6048)*B2372</f>
        <v>0</v>
      </c>
      <c r="C2982" s="10"/>
    </row>
    <row r="2983" spans="1:3">
      <c r="A2983" s="21">
        <v>517</v>
      </c>
      <c r="B2983" s="24">
        <f>B1765+IF('Calc1'!B6049=0,1,'Calc2'!B528/'Calc1'!B6049)*B2373</f>
        <v>0</v>
      </c>
      <c r="C2983" s="10"/>
    </row>
    <row r="2984" spans="1:3">
      <c r="A2984" s="21">
        <v>518</v>
      </c>
      <c r="B2984" s="24">
        <f>B1766+IF('Calc1'!B6050=0,1,'Calc2'!B529/'Calc1'!B6050)*B2374</f>
        <v>0</v>
      </c>
      <c r="C2984" s="10"/>
    </row>
    <row r="2985" spans="1:3">
      <c r="A2985" s="21">
        <v>519</v>
      </c>
      <c r="B2985" s="24">
        <f>B1767+IF('Calc1'!B6051=0,1,'Calc2'!B530/'Calc1'!B6051)*B2375</f>
        <v>0</v>
      </c>
      <c r="C2985" s="10"/>
    </row>
    <row r="2986" spans="1:3">
      <c r="A2986" s="21">
        <v>520</v>
      </c>
      <c r="B2986" s="24">
        <f>B1768+IF('Calc1'!B6052=0,1,'Calc2'!B531/'Calc1'!B6052)*B2376</f>
        <v>0</v>
      </c>
      <c r="C2986" s="10"/>
    </row>
    <row r="2987" spans="1:3">
      <c r="A2987" s="21">
        <v>521</v>
      </c>
      <c r="B2987" s="24">
        <f>B1769+IF('Calc1'!B6053=0,1,'Calc2'!B532/'Calc1'!B6053)*B2377</f>
        <v>0</v>
      </c>
      <c r="C2987" s="10"/>
    </row>
    <row r="2988" spans="1:3">
      <c r="A2988" s="21">
        <v>522</v>
      </c>
      <c r="B2988" s="24">
        <f>B1770+IF('Calc1'!B6054=0,1,'Calc2'!B533/'Calc1'!B6054)*B2378</f>
        <v>0</v>
      </c>
      <c r="C2988" s="10"/>
    </row>
    <row r="2989" spans="1:3">
      <c r="A2989" s="21">
        <v>523</v>
      </c>
      <c r="B2989" s="24">
        <f>B1771+IF('Calc1'!B6055=0,1,'Calc2'!B534/'Calc1'!B6055)*B2379</f>
        <v>0</v>
      </c>
      <c r="C2989" s="10"/>
    </row>
    <row r="2990" spans="1:3">
      <c r="A2990" s="21">
        <v>524</v>
      </c>
      <c r="B2990" s="24">
        <f>B1772+IF('Calc1'!B6056=0,1,'Calc2'!B535/'Calc1'!B6056)*B2380</f>
        <v>0</v>
      </c>
      <c r="C2990" s="10"/>
    </row>
    <row r="2991" spans="1:3">
      <c r="A2991" s="21">
        <v>525</v>
      </c>
      <c r="B2991" s="24">
        <f>B1773+IF('Calc1'!B6057=0,1,'Calc2'!B536/'Calc1'!B6057)*B2381</f>
        <v>0</v>
      </c>
      <c r="C2991" s="10"/>
    </row>
    <row r="2992" spans="1:3">
      <c r="A2992" s="21">
        <v>526</v>
      </c>
      <c r="B2992" s="24">
        <f>B1774+IF('Calc1'!B6058=0,1,'Calc2'!B537/'Calc1'!B6058)*B2382</f>
        <v>0</v>
      </c>
      <c r="C2992" s="10"/>
    </row>
    <row r="2993" spans="1:3">
      <c r="A2993" s="21">
        <v>527</v>
      </c>
      <c r="B2993" s="24">
        <f>B1775+IF('Calc1'!B6059=0,1,'Calc2'!B538/'Calc1'!B6059)*B2383</f>
        <v>0</v>
      </c>
      <c r="C2993" s="10"/>
    </row>
    <row r="2994" spans="1:3">
      <c r="A2994" s="21">
        <v>528</v>
      </c>
      <c r="B2994" s="24">
        <f>B1776+IF('Calc1'!B6060=0,1,'Calc2'!B539/'Calc1'!B6060)*B2384</f>
        <v>0</v>
      </c>
      <c r="C2994" s="10"/>
    </row>
    <row r="2995" spans="1:3">
      <c r="A2995" s="21">
        <v>529</v>
      </c>
      <c r="B2995" s="24">
        <f>B1777+IF('Calc1'!B6061=0,1,'Calc2'!B540/'Calc1'!B6061)*B2385</f>
        <v>0</v>
      </c>
      <c r="C2995" s="10"/>
    </row>
    <row r="2996" spans="1:3">
      <c r="A2996" s="21">
        <v>530</v>
      </c>
      <c r="B2996" s="24">
        <f>B1778+IF('Calc1'!B6062=0,1,'Calc2'!B541/'Calc1'!B6062)*B2386</f>
        <v>0</v>
      </c>
      <c r="C2996" s="10"/>
    </row>
    <row r="2997" spans="1:3">
      <c r="A2997" s="21">
        <v>531</v>
      </c>
      <c r="B2997" s="24">
        <f>B1779+IF('Calc1'!B6063=0,1,'Calc2'!B542/'Calc1'!B6063)*B2387</f>
        <v>0</v>
      </c>
      <c r="C2997" s="10"/>
    </row>
    <row r="2998" spans="1:3">
      <c r="A2998" s="21">
        <v>532</v>
      </c>
      <c r="B2998" s="24">
        <f>B1780+IF('Calc1'!B6064=0,1,'Calc2'!B543/'Calc1'!B6064)*B2388</f>
        <v>0</v>
      </c>
      <c r="C2998" s="10"/>
    </row>
    <row r="2999" spans="1:3">
      <c r="A2999" s="21">
        <v>533</v>
      </c>
      <c r="B2999" s="24">
        <f>B1781+IF('Calc1'!B6065=0,1,'Calc2'!B544/'Calc1'!B6065)*B2389</f>
        <v>0</v>
      </c>
      <c r="C2999" s="10"/>
    </row>
    <row r="3000" spans="1:3">
      <c r="A3000" s="21">
        <v>534</v>
      </c>
      <c r="B3000" s="24">
        <f>B1782+IF('Calc1'!B6066=0,1,'Calc2'!B545/'Calc1'!B6066)*B2390</f>
        <v>0</v>
      </c>
      <c r="C3000" s="10"/>
    </row>
    <row r="3001" spans="1:3">
      <c r="A3001" s="21">
        <v>535</v>
      </c>
      <c r="B3001" s="24">
        <f>B1783+IF('Calc1'!B6067=0,1,'Calc2'!B546/'Calc1'!B6067)*B2391</f>
        <v>0</v>
      </c>
      <c r="C3001" s="10"/>
    </row>
    <row r="3002" spans="1:3">
      <c r="A3002" s="21">
        <v>536</v>
      </c>
      <c r="B3002" s="24">
        <f>B1784+IF('Calc1'!B6068=0,1,'Calc2'!B547/'Calc1'!B6068)*B2392</f>
        <v>0</v>
      </c>
      <c r="C3002" s="10"/>
    </row>
    <row r="3003" spans="1:3">
      <c r="A3003" s="21">
        <v>537</v>
      </c>
      <c r="B3003" s="24">
        <f>B1785+IF('Calc1'!B6069=0,1,'Calc2'!B548/'Calc1'!B6069)*B2393</f>
        <v>0</v>
      </c>
      <c r="C3003" s="10"/>
    </row>
    <row r="3004" spans="1:3">
      <c r="A3004" s="21">
        <v>538</v>
      </c>
      <c r="B3004" s="24">
        <f>B1786+IF('Calc1'!B6070=0,1,'Calc2'!B549/'Calc1'!B6070)*B2394</f>
        <v>0</v>
      </c>
      <c r="C3004" s="10"/>
    </row>
    <row r="3005" spans="1:3">
      <c r="A3005" s="21">
        <v>539</v>
      </c>
      <c r="B3005" s="24">
        <f>B1787+IF('Calc1'!B6071=0,1,'Calc2'!B550/'Calc1'!B6071)*B2395</f>
        <v>0</v>
      </c>
      <c r="C3005" s="10"/>
    </row>
    <row r="3006" spans="1:3">
      <c r="A3006" s="21">
        <v>540</v>
      </c>
      <c r="B3006" s="24">
        <f>B1788+IF('Calc1'!B6072=0,1,'Calc2'!B551/'Calc1'!B6072)*B2396</f>
        <v>0</v>
      </c>
      <c r="C3006" s="10"/>
    </row>
    <row r="3007" spans="1:3">
      <c r="A3007" s="21">
        <v>541</v>
      </c>
      <c r="B3007" s="24">
        <f>B1789+IF('Calc1'!B6073=0,1,'Calc2'!B552/'Calc1'!B6073)*B2397</f>
        <v>0</v>
      </c>
      <c r="C3007" s="10"/>
    </row>
    <row r="3008" spans="1:3">
      <c r="A3008" s="21">
        <v>542</v>
      </c>
      <c r="B3008" s="24">
        <f>B1790+IF('Calc1'!B6074=0,1,'Calc2'!B553/'Calc1'!B6074)*B2398</f>
        <v>0</v>
      </c>
      <c r="C3008" s="10"/>
    </row>
    <row r="3009" spans="1:3">
      <c r="A3009" s="21">
        <v>543</v>
      </c>
      <c r="B3009" s="24">
        <f>B1791+IF('Calc1'!B6075=0,1,'Calc2'!B554/'Calc1'!B6075)*B2399</f>
        <v>0</v>
      </c>
      <c r="C3009" s="10"/>
    </row>
    <row r="3010" spans="1:3">
      <c r="A3010" s="21">
        <v>544</v>
      </c>
      <c r="B3010" s="24">
        <f>B1792+IF('Calc1'!B6076=0,1,'Calc2'!B555/'Calc1'!B6076)*B2400</f>
        <v>0</v>
      </c>
      <c r="C3010" s="10"/>
    </row>
    <row r="3011" spans="1:3">
      <c r="A3011" s="21">
        <v>545</v>
      </c>
      <c r="B3011" s="24">
        <f>B1793+IF('Calc1'!B6077=0,1,'Calc2'!B556/'Calc1'!B6077)*B2401</f>
        <v>0</v>
      </c>
      <c r="C3011" s="10"/>
    </row>
    <row r="3012" spans="1:3">
      <c r="A3012" s="21">
        <v>546</v>
      </c>
      <c r="B3012" s="24">
        <f>B1794+IF('Calc1'!B6078=0,1,'Calc2'!B557/'Calc1'!B6078)*B2402</f>
        <v>0</v>
      </c>
      <c r="C3012" s="10"/>
    </row>
    <row r="3013" spans="1:3">
      <c r="A3013" s="21">
        <v>547</v>
      </c>
      <c r="B3013" s="24">
        <f>B1795+IF('Calc1'!B6079=0,1,'Calc2'!B558/'Calc1'!B6079)*B2403</f>
        <v>0</v>
      </c>
      <c r="C3013" s="10"/>
    </row>
    <row r="3014" spans="1:3">
      <c r="A3014" s="21">
        <v>548</v>
      </c>
      <c r="B3014" s="24">
        <f>B1796+IF('Calc1'!B6080=0,1,'Calc2'!B559/'Calc1'!B6080)*B2404</f>
        <v>0</v>
      </c>
      <c r="C3014" s="10"/>
    </row>
    <row r="3015" spans="1:3">
      <c r="A3015" s="21">
        <v>549</v>
      </c>
      <c r="B3015" s="24">
        <f>B1797+IF('Calc1'!B6081=0,1,'Calc2'!B560/'Calc1'!B6081)*B2405</f>
        <v>0</v>
      </c>
      <c r="C3015" s="10"/>
    </row>
    <row r="3016" spans="1:3">
      <c r="A3016" s="21">
        <v>550</v>
      </c>
      <c r="B3016" s="24">
        <f>B1798+IF('Calc1'!B6082=0,1,'Calc2'!B561/'Calc1'!B6082)*B2406</f>
        <v>0</v>
      </c>
      <c r="C3016" s="10"/>
    </row>
    <row r="3017" spans="1:3">
      <c r="A3017" s="21">
        <v>551</v>
      </c>
      <c r="B3017" s="24">
        <f>B1799+IF('Calc1'!B6083=0,1,'Calc2'!B562/'Calc1'!B6083)*B2407</f>
        <v>0</v>
      </c>
      <c r="C3017" s="10"/>
    </row>
    <row r="3018" spans="1:3">
      <c r="A3018" s="21">
        <v>552</v>
      </c>
      <c r="B3018" s="24">
        <f>B1800+IF('Calc1'!B6084=0,1,'Calc2'!B563/'Calc1'!B6084)*B2408</f>
        <v>0</v>
      </c>
      <c r="C3018" s="10"/>
    </row>
    <row r="3019" spans="1:3">
      <c r="A3019" s="21">
        <v>553</v>
      </c>
      <c r="B3019" s="24">
        <f>B1801+IF('Calc1'!B6085=0,1,'Calc2'!B564/'Calc1'!B6085)*B2409</f>
        <v>0</v>
      </c>
      <c r="C3019" s="10"/>
    </row>
    <row r="3020" spans="1:3">
      <c r="A3020" s="21">
        <v>554</v>
      </c>
      <c r="B3020" s="24">
        <f>B1802+IF('Calc1'!B6086=0,1,'Calc2'!B565/'Calc1'!B6086)*B2410</f>
        <v>0</v>
      </c>
      <c r="C3020" s="10"/>
    </row>
    <row r="3021" spans="1:3">
      <c r="A3021" s="21">
        <v>555</v>
      </c>
      <c r="B3021" s="24">
        <f>B1803+IF('Calc1'!B6087=0,1,'Calc2'!B566/'Calc1'!B6087)*B2411</f>
        <v>0</v>
      </c>
      <c r="C3021" s="10"/>
    </row>
    <row r="3022" spans="1:3">
      <c r="A3022" s="21">
        <v>556</v>
      </c>
      <c r="B3022" s="24">
        <f>B1804+IF('Calc1'!B6088=0,1,'Calc2'!B567/'Calc1'!B6088)*B2412</f>
        <v>0</v>
      </c>
      <c r="C3022" s="10"/>
    </row>
    <row r="3023" spans="1:3">
      <c r="A3023" s="21">
        <v>557</v>
      </c>
      <c r="B3023" s="24">
        <f>B1805+IF('Calc1'!B6089=0,1,'Calc2'!B568/'Calc1'!B6089)*B2413</f>
        <v>0</v>
      </c>
      <c r="C3023" s="10"/>
    </row>
    <row r="3024" spans="1:3">
      <c r="A3024" s="21">
        <v>558</v>
      </c>
      <c r="B3024" s="24">
        <f>B1806+IF('Calc1'!B6090=0,1,'Calc2'!B569/'Calc1'!B6090)*B2414</f>
        <v>0</v>
      </c>
      <c r="C3024" s="10"/>
    </row>
    <row r="3025" spans="1:3">
      <c r="A3025" s="21">
        <v>559</v>
      </c>
      <c r="B3025" s="24">
        <f>B1807+IF('Calc1'!B6091=0,1,'Calc2'!B570/'Calc1'!B6091)*B2415</f>
        <v>0</v>
      </c>
      <c r="C3025" s="10"/>
    </row>
    <row r="3026" spans="1:3">
      <c r="A3026" s="21">
        <v>560</v>
      </c>
      <c r="B3026" s="24">
        <f>B1808+IF('Calc1'!B6092=0,1,'Calc2'!B571/'Calc1'!B6092)*B2416</f>
        <v>0</v>
      </c>
      <c r="C3026" s="10"/>
    </row>
    <row r="3027" spans="1:3">
      <c r="A3027" s="21">
        <v>561</v>
      </c>
      <c r="B3027" s="24">
        <f>B1809+IF('Calc1'!B6093=0,1,'Calc2'!B572/'Calc1'!B6093)*B2417</f>
        <v>0</v>
      </c>
      <c r="C3027" s="10"/>
    </row>
    <row r="3028" spans="1:3">
      <c r="A3028" s="21">
        <v>562</v>
      </c>
      <c r="B3028" s="24">
        <f>B1810+IF('Calc1'!B6094=0,1,'Calc2'!B573/'Calc1'!B6094)*B2418</f>
        <v>0</v>
      </c>
      <c r="C3028" s="10"/>
    </row>
    <row r="3029" spans="1:3">
      <c r="A3029" s="21">
        <v>563</v>
      </c>
      <c r="B3029" s="24">
        <f>B1811+IF('Calc1'!B6095=0,1,'Calc2'!B574/'Calc1'!B6095)*B2419</f>
        <v>0</v>
      </c>
      <c r="C3029" s="10"/>
    </row>
    <row r="3030" spans="1:3">
      <c r="A3030" s="21">
        <v>564</v>
      </c>
      <c r="B3030" s="24">
        <f>B1812+IF('Calc1'!B6096=0,1,'Calc2'!B575/'Calc1'!B6096)*B2420</f>
        <v>0</v>
      </c>
      <c r="C3030" s="10"/>
    </row>
    <row r="3031" spans="1:3">
      <c r="A3031" s="21">
        <v>565</v>
      </c>
      <c r="B3031" s="24">
        <f>B1813+IF('Calc1'!B6097=0,1,'Calc2'!B576/'Calc1'!B6097)*B2421</f>
        <v>0</v>
      </c>
      <c r="C3031" s="10"/>
    </row>
    <row r="3032" spans="1:3">
      <c r="A3032" s="21">
        <v>566</v>
      </c>
      <c r="B3032" s="24">
        <f>B1814+IF('Calc1'!B6098=0,1,'Calc2'!B577/'Calc1'!B6098)*B2422</f>
        <v>0</v>
      </c>
      <c r="C3032" s="10"/>
    </row>
    <row r="3033" spans="1:3">
      <c r="A3033" s="21">
        <v>567</v>
      </c>
      <c r="B3033" s="24">
        <f>B1815+IF('Calc1'!B6099=0,1,'Calc2'!B578/'Calc1'!B6099)*B2423</f>
        <v>0</v>
      </c>
      <c r="C3033" s="10"/>
    </row>
    <row r="3034" spans="1:3">
      <c r="A3034" s="21">
        <v>568</v>
      </c>
      <c r="B3034" s="24">
        <f>B1816+IF('Calc1'!B6100=0,1,'Calc2'!B579/'Calc1'!B6100)*B2424</f>
        <v>0</v>
      </c>
      <c r="C3034" s="10"/>
    </row>
    <row r="3035" spans="1:3">
      <c r="A3035" s="21">
        <v>569</v>
      </c>
      <c r="B3035" s="24">
        <f>B1817+IF('Calc1'!B6101=0,1,'Calc2'!B580/'Calc1'!B6101)*B2425</f>
        <v>0</v>
      </c>
      <c r="C3035" s="10"/>
    </row>
    <row r="3036" spans="1:3">
      <c r="A3036" s="21">
        <v>570</v>
      </c>
      <c r="B3036" s="24">
        <f>B1818+IF('Calc1'!B6102=0,1,'Calc2'!B581/'Calc1'!B6102)*B2426</f>
        <v>0</v>
      </c>
      <c r="C3036" s="10"/>
    </row>
    <row r="3037" spans="1:3">
      <c r="A3037" s="21">
        <v>571</v>
      </c>
      <c r="B3037" s="24">
        <f>B1819+IF('Calc1'!B6103=0,1,'Calc2'!B582/'Calc1'!B6103)*B2427</f>
        <v>0</v>
      </c>
      <c r="C3037" s="10"/>
    </row>
    <row r="3038" spans="1:3">
      <c r="A3038" s="21">
        <v>572</v>
      </c>
      <c r="B3038" s="24">
        <f>B1820+IF('Calc1'!B6104=0,1,'Calc2'!B583/'Calc1'!B6104)*B2428</f>
        <v>0</v>
      </c>
      <c r="C3038" s="10"/>
    </row>
    <row r="3039" spans="1:3">
      <c r="A3039" s="21">
        <v>573</v>
      </c>
      <c r="B3039" s="24">
        <f>B1821+IF('Calc1'!B6105=0,1,'Calc2'!B584/'Calc1'!B6105)*B2429</f>
        <v>0</v>
      </c>
      <c r="C3039" s="10"/>
    </row>
    <row r="3040" spans="1:3">
      <c r="A3040" s="21">
        <v>574</v>
      </c>
      <c r="B3040" s="24">
        <f>B1822+IF('Calc1'!B6106=0,1,'Calc2'!B585/'Calc1'!B6106)*B2430</f>
        <v>0</v>
      </c>
      <c r="C3040" s="10"/>
    </row>
    <row r="3041" spans="1:3">
      <c r="A3041" s="21">
        <v>575</v>
      </c>
      <c r="B3041" s="24">
        <f>B1823+IF('Calc1'!B6107=0,1,'Calc2'!B586/'Calc1'!B6107)*B2431</f>
        <v>0</v>
      </c>
      <c r="C3041" s="10"/>
    </row>
    <row r="3042" spans="1:3">
      <c r="A3042" s="21">
        <v>576</v>
      </c>
      <c r="B3042" s="24">
        <f>B1824+IF('Calc1'!B6108=0,1,'Calc2'!B587/'Calc1'!B6108)*B2432</f>
        <v>0</v>
      </c>
      <c r="C3042" s="10"/>
    </row>
    <row r="3043" spans="1:3">
      <c r="A3043" s="21">
        <v>577</v>
      </c>
      <c r="B3043" s="24">
        <f>B1825+IF('Calc1'!B6109=0,1,'Calc2'!B588/'Calc1'!B6109)*B2433</f>
        <v>0</v>
      </c>
      <c r="C3043" s="10"/>
    </row>
    <row r="3044" spans="1:3">
      <c r="A3044" s="21">
        <v>578</v>
      </c>
      <c r="B3044" s="24">
        <f>B1826+IF('Calc1'!B6110=0,1,'Calc2'!B589/'Calc1'!B6110)*B2434</f>
        <v>0</v>
      </c>
      <c r="C3044" s="10"/>
    </row>
    <row r="3045" spans="1:3">
      <c r="A3045" s="21">
        <v>579</v>
      </c>
      <c r="B3045" s="24">
        <f>B1827+IF('Calc1'!B6111=0,1,'Calc2'!B590/'Calc1'!B6111)*B2435</f>
        <v>0</v>
      </c>
      <c r="C3045" s="10"/>
    </row>
    <row r="3046" spans="1:3">
      <c r="A3046" s="21">
        <v>580</v>
      </c>
      <c r="B3046" s="24">
        <f>B1828+IF('Calc1'!B6112=0,1,'Calc2'!B591/'Calc1'!B6112)*B2436</f>
        <v>0</v>
      </c>
      <c r="C3046" s="10"/>
    </row>
    <row r="3047" spans="1:3">
      <c r="A3047" s="21">
        <v>581</v>
      </c>
      <c r="B3047" s="24">
        <f>B1829+IF('Calc1'!B6113=0,1,'Calc2'!B592/'Calc1'!B6113)*B2437</f>
        <v>0</v>
      </c>
      <c r="C3047" s="10"/>
    </row>
    <row r="3048" spans="1:3">
      <c r="A3048" s="21">
        <v>582</v>
      </c>
      <c r="B3048" s="24">
        <f>B1830+IF('Calc1'!B6114=0,1,'Calc2'!B593/'Calc1'!B6114)*B2438</f>
        <v>0</v>
      </c>
      <c r="C3048" s="10"/>
    </row>
    <row r="3049" spans="1:3">
      <c r="A3049" s="21">
        <v>583</v>
      </c>
      <c r="B3049" s="24">
        <f>B1831+IF('Calc1'!B6115=0,1,'Calc2'!B594/'Calc1'!B6115)*B2439</f>
        <v>0</v>
      </c>
      <c r="C3049" s="10"/>
    </row>
    <row r="3050" spans="1:3">
      <c r="A3050" s="21">
        <v>584</v>
      </c>
      <c r="B3050" s="24">
        <f>B1832+IF('Calc1'!B6116=0,1,'Calc2'!B595/'Calc1'!B6116)*B2440</f>
        <v>0</v>
      </c>
      <c r="C3050" s="10"/>
    </row>
    <row r="3051" spans="1:3">
      <c r="A3051" s="21">
        <v>585</v>
      </c>
      <c r="B3051" s="24">
        <f>B1833+IF('Calc1'!B6117=0,1,'Calc2'!B596/'Calc1'!B6117)*B2441</f>
        <v>0</v>
      </c>
      <c r="C3051" s="10"/>
    </row>
    <row r="3052" spans="1:3">
      <c r="A3052" s="21">
        <v>586</v>
      </c>
      <c r="B3052" s="24">
        <f>B1834+IF('Calc1'!B6118=0,1,'Calc2'!B597/'Calc1'!B6118)*B2442</f>
        <v>0</v>
      </c>
      <c r="C3052" s="10"/>
    </row>
    <row r="3053" spans="1:3">
      <c r="A3053" s="21">
        <v>587</v>
      </c>
      <c r="B3053" s="24">
        <f>B1835+IF('Calc1'!B6119=0,1,'Calc2'!B598/'Calc1'!B6119)*B2443</f>
        <v>0</v>
      </c>
      <c r="C3053" s="10"/>
    </row>
    <row r="3054" spans="1:3">
      <c r="A3054" s="21">
        <v>588</v>
      </c>
      <c r="B3054" s="24">
        <f>B1836+IF('Calc1'!B6120=0,1,'Calc2'!B599/'Calc1'!B6120)*B2444</f>
        <v>0</v>
      </c>
      <c r="C3054" s="10"/>
    </row>
    <row r="3055" spans="1:3">
      <c r="A3055" s="21">
        <v>589</v>
      </c>
      <c r="B3055" s="24">
        <f>B1837+IF('Calc1'!B6121=0,1,'Calc2'!B600/'Calc1'!B6121)*B2445</f>
        <v>0</v>
      </c>
      <c r="C3055" s="10"/>
    </row>
    <row r="3056" spans="1:3">
      <c r="A3056" s="21">
        <v>590</v>
      </c>
      <c r="B3056" s="24">
        <f>B1838+IF('Calc1'!B6122=0,1,'Calc2'!B601/'Calc1'!B6122)*B2446</f>
        <v>0</v>
      </c>
      <c r="C3056" s="10"/>
    </row>
    <row r="3057" spans="1:3">
      <c r="A3057" s="21">
        <v>591</v>
      </c>
      <c r="B3057" s="24">
        <f>B1839+IF('Calc1'!B6123=0,1,'Calc2'!B602/'Calc1'!B6123)*B2447</f>
        <v>0</v>
      </c>
      <c r="C3057" s="10"/>
    </row>
    <row r="3058" spans="1:3">
      <c r="A3058" s="21">
        <v>592</v>
      </c>
      <c r="B3058" s="24">
        <f>B1840+IF('Calc1'!B6124=0,1,'Calc2'!B603/'Calc1'!B6124)*B2448</f>
        <v>0</v>
      </c>
      <c r="C3058" s="10"/>
    </row>
    <row r="3059" spans="1:3">
      <c r="A3059" s="21">
        <v>593</v>
      </c>
      <c r="B3059" s="24">
        <f>B1841+IF('Calc1'!B6125=0,1,'Calc2'!B604/'Calc1'!B6125)*B2449</f>
        <v>0</v>
      </c>
      <c r="C3059" s="10"/>
    </row>
    <row r="3060" spans="1:3">
      <c r="A3060" s="21">
        <v>594</v>
      </c>
      <c r="B3060" s="24">
        <f>B1842+IF('Calc1'!B6126=0,1,'Calc2'!B605/'Calc1'!B6126)*B2450</f>
        <v>0</v>
      </c>
      <c r="C3060" s="10"/>
    </row>
    <row r="3061" spans="1:3">
      <c r="A3061" s="21">
        <v>595</v>
      </c>
      <c r="B3061" s="24">
        <f>B1843+IF('Calc1'!B6127=0,1,'Calc2'!B606/'Calc1'!B6127)*B2451</f>
        <v>0</v>
      </c>
      <c r="C3061" s="10"/>
    </row>
    <row r="3062" spans="1:3">
      <c r="A3062" s="21">
        <v>596</v>
      </c>
      <c r="B3062" s="24">
        <f>B1844+IF('Calc1'!B6128=0,1,'Calc2'!B607/'Calc1'!B6128)*B2452</f>
        <v>0</v>
      </c>
      <c r="C3062" s="10"/>
    </row>
    <row r="3063" spans="1:3">
      <c r="A3063" s="21">
        <v>597</v>
      </c>
      <c r="B3063" s="24">
        <f>B1845+IF('Calc1'!B6129=0,1,'Calc2'!B608/'Calc1'!B6129)*B2453</f>
        <v>0</v>
      </c>
      <c r="C3063" s="10"/>
    </row>
    <row r="3064" spans="1:3">
      <c r="A3064" s="21">
        <v>598</v>
      </c>
      <c r="B3064" s="24">
        <f>B1846+IF('Calc1'!B6130=0,1,'Calc2'!B609/'Calc1'!B6130)*B2454</f>
        <v>0</v>
      </c>
      <c r="C3064" s="10"/>
    </row>
    <row r="3065" spans="1:3">
      <c r="A3065" s="21">
        <v>599</v>
      </c>
      <c r="B3065" s="24">
        <f>B1847+IF('Calc1'!B6131=0,1,'Calc2'!B610/'Calc1'!B6131)*B2455</f>
        <v>0</v>
      </c>
      <c r="C3065" s="10"/>
    </row>
    <row r="3066" spans="1:3">
      <c r="A3066" s="21">
        <v>600</v>
      </c>
      <c r="B3066" s="24">
        <f>B1848+IF('Calc1'!B6132=0,1,'Calc2'!B611/'Calc1'!B6132)*B2456</f>
        <v>0</v>
      </c>
      <c r="C3066" s="10"/>
    </row>
    <row r="3068" spans="1:3" ht="21" customHeight="1">
      <c r="A3068" s="1" t="s">
        <v>767</v>
      </c>
    </row>
    <row r="3069" spans="1:3">
      <c r="A3069" s="2" t="s">
        <v>255</v>
      </c>
    </row>
    <row r="3070" spans="1:3">
      <c r="A3070" s="12" t="s">
        <v>768</v>
      </c>
    </row>
    <row r="3071" spans="1:3">
      <c r="A3071" s="12" t="s">
        <v>769</v>
      </c>
    </row>
    <row r="3072" spans="1:3">
      <c r="A3072" s="12" t="s">
        <v>770</v>
      </c>
    </row>
    <row r="3073" spans="1:3">
      <c r="A3073" s="12" t="s">
        <v>732</v>
      </c>
    </row>
    <row r="3074" spans="1:3">
      <c r="A3074" s="12" t="s">
        <v>771</v>
      </c>
    </row>
    <row r="3075" spans="1:3">
      <c r="A3075" s="12" t="s">
        <v>772</v>
      </c>
    </row>
    <row r="3076" spans="1:3">
      <c r="A3076" s="12" t="s">
        <v>773</v>
      </c>
    </row>
    <row r="3077" spans="1:3">
      <c r="A3077" s="12" t="s">
        <v>774</v>
      </c>
    </row>
    <row r="3078" spans="1:3">
      <c r="A3078" s="12" t="s">
        <v>607</v>
      </c>
    </row>
    <row r="3079" spans="1:3">
      <c r="A3079" s="2" t="s">
        <v>775</v>
      </c>
    </row>
    <row r="3081" spans="1:3">
      <c r="B3081" s="3" t="s">
        <v>776</v>
      </c>
    </row>
    <row r="3082" spans="1:3">
      <c r="A3082" s="11" t="s">
        <v>776</v>
      </c>
      <c r="B3082" s="23">
        <f>'Calc3'!B13624-(SUM($B$32:$B$631)+SUMPRODUCT($B$2467:$B$3066,'Calc1:Calc1'!$B$5533:$B$6132)+SUMPRODUCT('Calc2:Calc2'!$B$18898:$B$19497,'935:935'!$P$7:$P$606,'935:935'!$C$7:$C$606,$B$640:$B$1239)/'11'!B17)*'11'!B17/100</f>
        <v>0</v>
      </c>
      <c r="C3082" s="10"/>
    </row>
    <row r="3084" spans="1:3" ht="21" customHeight="1">
      <c r="A3084" s="1" t="s">
        <v>777</v>
      </c>
    </row>
    <row r="3085" spans="1:3">
      <c r="A3085" s="2" t="s">
        <v>255</v>
      </c>
    </row>
    <row r="3086" spans="1:3">
      <c r="A3086" s="12" t="s">
        <v>778</v>
      </c>
    </row>
    <row r="3087" spans="1:3">
      <c r="A3087" s="12" t="s">
        <v>395</v>
      </c>
    </row>
    <row r="3088" spans="1:3">
      <c r="A3088" s="12" t="s">
        <v>396</v>
      </c>
    </row>
    <row r="3089" spans="1:3">
      <c r="A3089" s="2" t="s">
        <v>740</v>
      </c>
    </row>
    <row r="3091" spans="1:3">
      <c r="B3091" s="3" t="s">
        <v>779</v>
      </c>
    </row>
    <row r="3092" spans="1:3">
      <c r="A3092" s="11" t="s">
        <v>779</v>
      </c>
      <c r="B3092" s="23">
        <f>'Calc3'!B3800*('Calc1'!B6141+'Calc1'!B14080)</f>
        <v>0</v>
      </c>
      <c r="C3092" s="10"/>
    </row>
    <row r="3094" spans="1:3" ht="21" customHeight="1">
      <c r="A3094" s="1" t="s">
        <v>780</v>
      </c>
    </row>
    <row r="3096" spans="1:3">
      <c r="B3096" s="3" t="s">
        <v>781</v>
      </c>
    </row>
    <row r="3097" spans="1:3">
      <c r="A3097" s="11" t="s">
        <v>781</v>
      </c>
      <c r="B3097" s="5">
        <v>0.2</v>
      </c>
      <c r="C3097" s="10"/>
    </row>
    <row r="3099" spans="1:3" ht="21" customHeight="1">
      <c r="A3099" s="1" t="s">
        <v>782</v>
      </c>
    </row>
    <row r="3100" spans="1:3">
      <c r="A3100" s="2" t="s">
        <v>255</v>
      </c>
    </row>
    <row r="3101" spans="1:3">
      <c r="A3101" s="12" t="s">
        <v>783</v>
      </c>
    </row>
    <row r="3102" spans="1:3">
      <c r="A3102" s="12" t="s">
        <v>784</v>
      </c>
    </row>
    <row r="3103" spans="1:3">
      <c r="A3103" s="12" t="s">
        <v>785</v>
      </c>
    </row>
    <row r="3104" spans="1:3">
      <c r="A3104" s="12" t="s">
        <v>786</v>
      </c>
    </row>
    <row r="3105" spans="1:7">
      <c r="A3105" s="12" t="s">
        <v>787</v>
      </c>
    </row>
    <row r="3106" spans="1:7">
      <c r="A3106" s="2" t="s">
        <v>788</v>
      </c>
    </row>
    <row r="3108" spans="1:7">
      <c r="B3108" s="3" t="s">
        <v>789</v>
      </c>
    </row>
    <row r="3109" spans="1:7">
      <c r="A3109" s="11" t="s">
        <v>789</v>
      </c>
      <c r="B3109" s="23">
        <f>(1-B3097)*(B3082-B21-B11-B3092)+B11+B3092</f>
        <v>0</v>
      </c>
      <c r="C3109" s="10"/>
    </row>
    <row r="3111" spans="1:7" ht="21" customHeight="1">
      <c r="A3111" s="1" t="s">
        <v>790</v>
      </c>
    </row>
    <row r="3112" spans="1:7">
      <c r="A3112" s="2" t="s">
        <v>255</v>
      </c>
    </row>
    <row r="3113" spans="1:7">
      <c r="A3113" s="12" t="s">
        <v>791</v>
      </c>
    </row>
    <row r="3114" spans="1:7">
      <c r="A3114" s="12" t="s">
        <v>792</v>
      </c>
    </row>
    <row r="3115" spans="1:7">
      <c r="A3115" s="12" t="s">
        <v>793</v>
      </c>
    </row>
    <row r="3116" spans="1:7">
      <c r="A3116" s="2" t="s">
        <v>794</v>
      </c>
    </row>
    <row r="3118" spans="1:7">
      <c r="B3118" s="3" t="s">
        <v>8</v>
      </c>
      <c r="C3118" s="3" t="s">
        <v>9</v>
      </c>
      <c r="D3118" s="3" t="s">
        <v>10</v>
      </c>
      <c r="E3118" s="3" t="s">
        <v>11</v>
      </c>
      <c r="F3118" s="3" t="s">
        <v>12</v>
      </c>
    </row>
    <row r="3119" spans="1:7">
      <c r="A3119" s="21">
        <v>1</v>
      </c>
      <c r="B3119" s="6">
        <f>MAX('11'!$C$42+0,MIN('935'!K7+0,'11'!$C$37+0))</f>
        <v>0</v>
      </c>
      <c r="C3119" s="6">
        <f>MAX('11'!$D$42+0,MIN('935'!L7+0,'11'!$D$37+0))</f>
        <v>0</v>
      </c>
      <c r="D3119" s="6">
        <f>MAX('11'!$E$42+0,MIN('935'!M7+0,'11'!$E$37+0))</f>
        <v>0</v>
      </c>
      <c r="E3119" s="6">
        <f>MAX('11'!$F$42+0,MIN('935'!N7+0,'11'!$F$37+0))</f>
        <v>0</v>
      </c>
      <c r="F3119" s="6">
        <f>MAX('11'!$G$42+0,MIN('935'!O7+0,'11'!$G$37+0))</f>
        <v>0</v>
      </c>
      <c r="G3119" s="10"/>
    </row>
    <row r="3120" spans="1:7">
      <c r="A3120" s="21">
        <v>2</v>
      </c>
      <c r="B3120" s="6">
        <f>MAX('11'!$C$42+0,MIN('935'!K8+0,'11'!$C$37+0))</f>
        <v>0</v>
      </c>
      <c r="C3120" s="6">
        <f>MAX('11'!$D$42+0,MIN('935'!L8+0,'11'!$D$37+0))</f>
        <v>0</v>
      </c>
      <c r="D3120" s="6">
        <f>MAX('11'!$E$42+0,MIN('935'!M8+0,'11'!$E$37+0))</f>
        <v>0</v>
      </c>
      <c r="E3120" s="6">
        <f>MAX('11'!$F$42+0,MIN('935'!N8+0,'11'!$F$37+0))</f>
        <v>0</v>
      </c>
      <c r="F3120" s="6">
        <f>MAX('11'!$G$42+0,MIN('935'!O8+0,'11'!$G$37+0))</f>
        <v>0</v>
      </c>
      <c r="G3120" s="10"/>
    </row>
    <row r="3121" spans="1:7">
      <c r="A3121" s="21">
        <v>3</v>
      </c>
      <c r="B3121" s="6">
        <f>MAX('11'!$C$42+0,MIN('935'!K9+0,'11'!$C$37+0))</f>
        <v>0</v>
      </c>
      <c r="C3121" s="6">
        <f>MAX('11'!$D$42+0,MIN('935'!L9+0,'11'!$D$37+0))</f>
        <v>0</v>
      </c>
      <c r="D3121" s="6">
        <f>MAX('11'!$E$42+0,MIN('935'!M9+0,'11'!$E$37+0))</f>
        <v>0</v>
      </c>
      <c r="E3121" s="6">
        <f>MAX('11'!$F$42+0,MIN('935'!N9+0,'11'!$F$37+0))</f>
        <v>0</v>
      </c>
      <c r="F3121" s="6">
        <f>MAX('11'!$G$42+0,MIN('935'!O9+0,'11'!$G$37+0))</f>
        <v>0</v>
      </c>
      <c r="G3121" s="10"/>
    </row>
    <row r="3122" spans="1:7">
      <c r="A3122" s="21">
        <v>4</v>
      </c>
      <c r="B3122" s="6">
        <f>MAX('11'!$C$42+0,MIN('935'!K10+0,'11'!$C$37+0))</f>
        <v>0</v>
      </c>
      <c r="C3122" s="6">
        <f>MAX('11'!$D$42+0,MIN('935'!L10+0,'11'!$D$37+0))</f>
        <v>0</v>
      </c>
      <c r="D3122" s="6">
        <f>MAX('11'!$E$42+0,MIN('935'!M10+0,'11'!$E$37+0))</f>
        <v>0</v>
      </c>
      <c r="E3122" s="6">
        <f>MAX('11'!$F$42+0,MIN('935'!N10+0,'11'!$F$37+0))</f>
        <v>0</v>
      </c>
      <c r="F3122" s="6">
        <f>MAX('11'!$G$42+0,MIN('935'!O10+0,'11'!$G$37+0))</f>
        <v>0</v>
      </c>
      <c r="G3122" s="10"/>
    </row>
    <row r="3123" spans="1:7">
      <c r="A3123" s="21">
        <v>5</v>
      </c>
      <c r="B3123" s="6">
        <f>MAX('11'!$C$42+0,MIN('935'!K11+0,'11'!$C$37+0))</f>
        <v>0</v>
      </c>
      <c r="C3123" s="6">
        <f>MAX('11'!$D$42+0,MIN('935'!L11+0,'11'!$D$37+0))</f>
        <v>0</v>
      </c>
      <c r="D3123" s="6">
        <f>MAX('11'!$E$42+0,MIN('935'!M11+0,'11'!$E$37+0))</f>
        <v>0</v>
      </c>
      <c r="E3123" s="6">
        <f>MAX('11'!$F$42+0,MIN('935'!N11+0,'11'!$F$37+0))</f>
        <v>0</v>
      </c>
      <c r="F3123" s="6">
        <f>MAX('11'!$G$42+0,MIN('935'!O11+0,'11'!$G$37+0))</f>
        <v>0</v>
      </c>
      <c r="G3123" s="10"/>
    </row>
    <row r="3124" spans="1:7">
      <c r="A3124" s="21">
        <v>6</v>
      </c>
      <c r="B3124" s="6">
        <f>MAX('11'!$C$42+0,MIN('935'!K12+0,'11'!$C$37+0))</f>
        <v>0</v>
      </c>
      <c r="C3124" s="6">
        <f>MAX('11'!$D$42+0,MIN('935'!L12+0,'11'!$D$37+0))</f>
        <v>0</v>
      </c>
      <c r="D3124" s="6">
        <f>MAX('11'!$E$42+0,MIN('935'!M12+0,'11'!$E$37+0))</f>
        <v>0</v>
      </c>
      <c r="E3124" s="6">
        <f>MAX('11'!$F$42+0,MIN('935'!N12+0,'11'!$F$37+0))</f>
        <v>0</v>
      </c>
      <c r="F3124" s="6">
        <f>MAX('11'!$G$42+0,MIN('935'!O12+0,'11'!$G$37+0))</f>
        <v>0</v>
      </c>
      <c r="G3124" s="10"/>
    </row>
    <row r="3125" spans="1:7">
      <c r="A3125" s="21">
        <v>7</v>
      </c>
      <c r="B3125" s="6">
        <f>MAX('11'!$C$42+0,MIN('935'!K13+0,'11'!$C$37+0))</f>
        <v>0</v>
      </c>
      <c r="C3125" s="6">
        <f>MAX('11'!$D$42+0,MIN('935'!L13+0,'11'!$D$37+0))</f>
        <v>0</v>
      </c>
      <c r="D3125" s="6">
        <f>MAX('11'!$E$42+0,MIN('935'!M13+0,'11'!$E$37+0))</f>
        <v>0</v>
      </c>
      <c r="E3125" s="6">
        <f>MAX('11'!$F$42+0,MIN('935'!N13+0,'11'!$F$37+0))</f>
        <v>0</v>
      </c>
      <c r="F3125" s="6">
        <f>MAX('11'!$G$42+0,MIN('935'!O13+0,'11'!$G$37+0))</f>
        <v>0</v>
      </c>
      <c r="G3125" s="10"/>
    </row>
    <row r="3126" spans="1:7">
      <c r="A3126" s="21">
        <v>8</v>
      </c>
      <c r="B3126" s="6">
        <f>MAX('11'!$C$42+0,MIN('935'!K14+0,'11'!$C$37+0))</f>
        <v>0</v>
      </c>
      <c r="C3126" s="6">
        <f>MAX('11'!$D$42+0,MIN('935'!L14+0,'11'!$D$37+0))</f>
        <v>0</v>
      </c>
      <c r="D3126" s="6">
        <f>MAX('11'!$E$42+0,MIN('935'!M14+0,'11'!$E$37+0))</f>
        <v>0</v>
      </c>
      <c r="E3126" s="6">
        <f>MAX('11'!$F$42+0,MIN('935'!N14+0,'11'!$F$37+0))</f>
        <v>0</v>
      </c>
      <c r="F3126" s="6">
        <f>MAX('11'!$G$42+0,MIN('935'!O14+0,'11'!$G$37+0))</f>
        <v>0</v>
      </c>
      <c r="G3126" s="10"/>
    </row>
    <row r="3127" spans="1:7">
      <c r="A3127" s="21">
        <v>9</v>
      </c>
      <c r="B3127" s="6">
        <f>MAX('11'!$C$42+0,MIN('935'!K15+0,'11'!$C$37+0))</f>
        <v>0</v>
      </c>
      <c r="C3127" s="6">
        <f>MAX('11'!$D$42+0,MIN('935'!L15+0,'11'!$D$37+0))</f>
        <v>0</v>
      </c>
      <c r="D3127" s="6">
        <f>MAX('11'!$E$42+0,MIN('935'!M15+0,'11'!$E$37+0))</f>
        <v>0</v>
      </c>
      <c r="E3127" s="6">
        <f>MAX('11'!$F$42+0,MIN('935'!N15+0,'11'!$F$37+0))</f>
        <v>0</v>
      </c>
      <c r="F3127" s="6">
        <f>MAX('11'!$G$42+0,MIN('935'!O15+0,'11'!$G$37+0))</f>
        <v>0</v>
      </c>
      <c r="G3127" s="10"/>
    </row>
    <row r="3128" spans="1:7">
      <c r="A3128" s="21">
        <v>10</v>
      </c>
      <c r="B3128" s="6">
        <f>MAX('11'!$C$42+0,MIN('935'!K16+0,'11'!$C$37+0))</f>
        <v>0</v>
      </c>
      <c r="C3128" s="6">
        <f>MAX('11'!$D$42+0,MIN('935'!L16+0,'11'!$D$37+0))</f>
        <v>0</v>
      </c>
      <c r="D3128" s="6">
        <f>MAX('11'!$E$42+0,MIN('935'!M16+0,'11'!$E$37+0))</f>
        <v>0</v>
      </c>
      <c r="E3128" s="6">
        <f>MAX('11'!$F$42+0,MIN('935'!N16+0,'11'!$F$37+0))</f>
        <v>0</v>
      </c>
      <c r="F3128" s="6">
        <f>MAX('11'!$G$42+0,MIN('935'!O16+0,'11'!$G$37+0))</f>
        <v>0</v>
      </c>
      <c r="G3128" s="10"/>
    </row>
    <row r="3129" spans="1:7">
      <c r="A3129" s="21">
        <v>11</v>
      </c>
      <c r="B3129" s="6">
        <f>MAX('11'!$C$42+0,MIN('935'!K17+0,'11'!$C$37+0))</f>
        <v>0</v>
      </c>
      <c r="C3129" s="6">
        <f>MAX('11'!$D$42+0,MIN('935'!L17+0,'11'!$D$37+0))</f>
        <v>0</v>
      </c>
      <c r="D3129" s="6">
        <f>MAX('11'!$E$42+0,MIN('935'!M17+0,'11'!$E$37+0))</f>
        <v>0</v>
      </c>
      <c r="E3129" s="6">
        <f>MAX('11'!$F$42+0,MIN('935'!N17+0,'11'!$F$37+0))</f>
        <v>0</v>
      </c>
      <c r="F3129" s="6">
        <f>MAX('11'!$G$42+0,MIN('935'!O17+0,'11'!$G$37+0))</f>
        <v>0</v>
      </c>
      <c r="G3129" s="10"/>
    </row>
    <row r="3130" spans="1:7">
      <c r="A3130" s="21">
        <v>12</v>
      </c>
      <c r="B3130" s="6">
        <f>MAX('11'!$C$42+0,MIN('935'!K18+0,'11'!$C$37+0))</f>
        <v>0</v>
      </c>
      <c r="C3130" s="6">
        <f>MAX('11'!$D$42+0,MIN('935'!L18+0,'11'!$D$37+0))</f>
        <v>0</v>
      </c>
      <c r="D3130" s="6">
        <f>MAX('11'!$E$42+0,MIN('935'!M18+0,'11'!$E$37+0))</f>
        <v>0</v>
      </c>
      <c r="E3130" s="6">
        <f>MAX('11'!$F$42+0,MIN('935'!N18+0,'11'!$F$37+0))</f>
        <v>0</v>
      </c>
      <c r="F3130" s="6">
        <f>MAX('11'!$G$42+0,MIN('935'!O18+0,'11'!$G$37+0))</f>
        <v>0</v>
      </c>
      <c r="G3130" s="10"/>
    </row>
    <row r="3131" spans="1:7">
      <c r="A3131" s="21">
        <v>13</v>
      </c>
      <c r="B3131" s="6">
        <f>MAX('11'!$C$42+0,MIN('935'!K19+0,'11'!$C$37+0))</f>
        <v>0</v>
      </c>
      <c r="C3131" s="6">
        <f>MAX('11'!$D$42+0,MIN('935'!L19+0,'11'!$D$37+0))</f>
        <v>0</v>
      </c>
      <c r="D3131" s="6">
        <f>MAX('11'!$E$42+0,MIN('935'!M19+0,'11'!$E$37+0))</f>
        <v>0</v>
      </c>
      <c r="E3131" s="6">
        <f>MAX('11'!$F$42+0,MIN('935'!N19+0,'11'!$F$37+0))</f>
        <v>0</v>
      </c>
      <c r="F3131" s="6">
        <f>MAX('11'!$G$42+0,MIN('935'!O19+0,'11'!$G$37+0))</f>
        <v>0</v>
      </c>
      <c r="G3131" s="10"/>
    </row>
    <row r="3132" spans="1:7">
      <c r="A3132" s="21">
        <v>14</v>
      </c>
      <c r="B3132" s="6">
        <f>MAX('11'!$C$42+0,MIN('935'!K20+0,'11'!$C$37+0))</f>
        <v>0</v>
      </c>
      <c r="C3132" s="6">
        <f>MAX('11'!$D$42+0,MIN('935'!L20+0,'11'!$D$37+0))</f>
        <v>0</v>
      </c>
      <c r="D3132" s="6">
        <f>MAX('11'!$E$42+0,MIN('935'!M20+0,'11'!$E$37+0))</f>
        <v>0</v>
      </c>
      <c r="E3132" s="6">
        <f>MAX('11'!$F$42+0,MIN('935'!N20+0,'11'!$F$37+0))</f>
        <v>0</v>
      </c>
      <c r="F3132" s="6">
        <f>MAX('11'!$G$42+0,MIN('935'!O20+0,'11'!$G$37+0))</f>
        <v>0</v>
      </c>
      <c r="G3132" s="10"/>
    </row>
    <row r="3133" spans="1:7">
      <c r="A3133" s="21">
        <v>15</v>
      </c>
      <c r="B3133" s="6">
        <f>MAX('11'!$C$42+0,MIN('935'!K21+0,'11'!$C$37+0))</f>
        <v>0</v>
      </c>
      <c r="C3133" s="6">
        <f>MAX('11'!$D$42+0,MIN('935'!L21+0,'11'!$D$37+0))</f>
        <v>0</v>
      </c>
      <c r="D3133" s="6">
        <f>MAX('11'!$E$42+0,MIN('935'!M21+0,'11'!$E$37+0))</f>
        <v>0</v>
      </c>
      <c r="E3133" s="6">
        <f>MAX('11'!$F$42+0,MIN('935'!N21+0,'11'!$F$37+0))</f>
        <v>0</v>
      </c>
      <c r="F3133" s="6">
        <f>MAX('11'!$G$42+0,MIN('935'!O21+0,'11'!$G$37+0))</f>
        <v>0</v>
      </c>
      <c r="G3133" s="10"/>
    </row>
    <row r="3134" spans="1:7">
      <c r="A3134" s="21">
        <v>16</v>
      </c>
      <c r="B3134" s="6">
        <f>MAX('11'!$C$42+0,MIN('935'!K22+0,'11'!$C$37+0))</f>
        <v>0</v>
      </c>
      <c r="C3134" s="6">
        <f>MAX('11'!$D$42+0,MIN('935'!L22+0,'11'!$D$37+0))</f>
        <v>0</v>
      </c>
      <c r="D3134" s="6">
        <f>MAX('11'!$E$42+0,MIN('935'!M22+0,'11'!$E$37+0))</f>
        <v>0</v>
      </c>
      <c r="E3134" s="6">
        <f>MAX('11'!$F$42+0,MIN('935'!N22+0,'11'!$F$37+0))</f>
        <v>0</v>
      </c>
      <c r="F3134" s="6">
        <f>MAX('11'!$G$42+0,MIN('935'!O22+0,'11'!$G$37+0))</f>
        <v>0</v>
      </c>
      <c r="G3134" s="10"/>
    </row>
    <row r="3135" spans="1:7">
      <c r="A3135" s="21">
        <v>17</v>
      </c>
      <c r="B3135" s="6">
        <f>MAX('11'!$C$42+0,MIN('935'!K23+0,'11'!$C$37+0))</f>
        <v>0</v>
      </c>
      <c r="C3135" s="6">
        <f>MAX('11'!$D$42+0,MIN('935'!L23+0,'11'!$D$37+0))</f>
        <v>0</v>
      </c>
      <c r="D3135" s="6">
        <f>MAX('11'!$E$42+0,MIN('935'!M23+0,'11'!$E$37+0))</f>
        <v>0</v>
      </c>
      <c r="E3135" s="6">
        <f>MAX('11'!$F$42+0,MIN('935'!N23+0,'11'!$F$37+0))</f>
        <v>0</v>
      </c>
      <c r="F3135" s="6">
        <f>MAX('11'!$G$42+0,MIN('935'!O23+0,'11'!$G$37+0))</f>
        <v>0</v>
      </c>
      <c r="G3135" s="10"/>
    </row>
    <row r="3136" spans="1:7">
      <c r="A3136" s="21">
        <v>18</v>
      </c>
      <c r="B3136" s="6">
        <f>MAX('11'!$C$42+0,MIN('935'!K24+0,'11'!$C$37+0))</f>
        <v>0</v>
      </c>
      <c r="C3136" s="6">
        <f>MAX('11'!$D$42+0,MIN('935'!L24+0,'11'!$D$37+0))</f>
        <v>0</v>
      </c>
      <c r="D3136" s="6">
        <f>MAX('11'!$E$42+0,MIN('935'!M24+0,'11'!$E$37+0))</f>
        <v>0</v>
      </c>
      <c r="E3136" s="6">
        <f>MAX('11'!$F$42+0,MIN('935'!N24+0,'11'!$F$37+0))</f>
        <v>0</v>
      </c>
      <c r="F3136" s="6">
        <f>MAX('11'!$G$42+0,MIN('935'!O24+0,'11'!$G$37+0))</f>
        <v>0</v>
      </c>
      <c r="G3136" s="10"/>
    </row>
    <row r="3137" spans="1:7">
      <c r="A3137" s="21">
        <v>19</v>
      </c>
      <c r="B3137" s="6">
        <f>MAX('11'!$C$42+0,MIN('935'!K25+0,'11'!$C$37+0))</f>
        <v>0</v>
      </c>
      <c r="C3137" s="6">
        <f>MAX('11'!$D$42+0,MIN('935'!L25+0,'11'!$D$37+0))</f>
        <v>0</v>
      </c>
      <c r="D3137" s="6">
        <f>MAX('11'!$E$42+0,MIN('935'!M25+0,'11'!$E$37+0))</f>
        <v>0</v>
      </c>
      <c r="E3137" s="6">
        <f>MAX('11'!$F$42+0,MIN('935'!N25+0,'11'!$F$37+0))</f>
        <v>0</v>
      </c>
      <c r="F3137" s="6">
        <f>MAX('11'!$G$42+0,MIN('935'!O25+0,'11'!$G$37+0))</f>
        <v>0</v>
      </c>
      <c r="G3137" s="10"/>
    </row>
    <row r="3138" spans="1:7">
      <c r="A3138" s="21">
        <v>20</v>
      </c>
      <c r="B3138" s="6">
        <f>MAX('11'!$C$42+0,MIN('935'!K26+0,'11'!$C$37+0))</f>
        <v>0</v>
      </c>
      <c r="C3138" s="6">
        <f>MAX('11'!$D$42+0,MIN('935'!L26+0,'11'!$D$37+0))</f>
        <v>0</v>
      </c>
      <c r="D3138" s="6">
        <f>MAX('11'!$E$42+0,MIN('935'!M26+0,'11'!$E$37+0))</f>
        <v>0</v>
      </c>
      <c r="E3138" s="6">
        <f>MAX('11'!$F$42+0,MIN('935'!N26+0,'11'!$F$37+0))</f>
        <v>0</v>
      </c>
      <c r="F3138" s="6">
        <f>MAX('11'!$G$42+0,MIN('935'!O26+0,'11'!$G$37+0))</f>
        <v>0</v>
      </c>
      <c r="G3138" s="10"/>
    </row>
    <row r="3139" spans="1:7">
      <c r="A3139" s="21">
        <v>21</v>
      </c>
      <c r="B3139" s="6">
        <f>MAX('11'!$C$42+0,MIN('935'!K27+0,'11'!$C$37+0))</f>
        <v>0</v>
      </c>
      <c r="C3139" s="6">
        <f>MAX('11'!$D$42+0,MIN('935'!L27+0,'11'!$D$37+0))</f>
        <v>0</v>
      </c>
      <c r="D3139" s="6">
        <f>MAX('11'!$E$42+0,MIN('935'!M27+0,'11'!$E$37+0))</f>
        <v>0</v>
      </c>
      <c r="E3139" s="6">
        <f>MAX('11'!$F$42+0,MIN('935'!N27+0,'11'!$F$37+0))</f>
        <v>0</v>
      </c>
      <c r="F3139" s="6">
        <f>MAX('11'!$G$42+0,MIN('935'!O27+0,'11'!$G$37+0))</f>
        <v>0</v>
      </c>
      <c r="G3139" s="10"/>
    </row>
    <row r="3140" spans="1:7">
      <c r="A3140" s="21">
        <v>22</v>
      </c>
      <c r="B3140" s="6">
        <f>MAX('11'!$C$42+0,MIN('935'!K28+0,'11'!$C$37+0))</f>
        <v>0</v>
      </c>
      <c r="C3140" s="6">
        <f>MAX('11'!$D$42+0,MIN('935'!L28+0,'11'!$D$37+0))</f>
        <v>0</v>
      </c>
      <c r="D3140" s="6">
        <f>MAX('11'!$E$42+0,MIN('935'!M28+0,'11'!$E$37+0))</f>
        <v>0</v>
      </c>
      <c r="E3140" s="6">
        <f>MAX('11'!$F$42+0,MIN('935'!N28+0,'11'!$F$37+0))</f>
        <v>0</v>
      </c>
      <c r="F3140" s="6">
        <f>MAX('11'!$G$42+0,MIN('935'!O28+0,'11'!$G$37+0))</f>
        <v>0</v>
      </c>
      <c r="G3140" s="10"/>
    </row>
    <row r="3141" spans="1:7">
      <c r="A3141" s="21">
        <v>23</v>
      </c>
      <c r="B3141" s="6">
        <f>MAX('11'!$C$42+0,MIN('935'!K29+0,'11'!$C$37+0))</f>
        <v>0</v>
      </c>
      <c r="C3141" s="6">
        <f>MAX('11'!$D$42+0,MIN('935'!L29+0,'11'!$D$37+0))</f>
        <v>0</v>
      </c>
      <c r="D3141" s="6">
        <f>MAX('11'!$E$42+0,MIN('935'!M29+0,'11'!$E$37+0))</f>
        <v>0</v>
      </c>
      <c r="E3141" s="6">
        <f>MAX('11'!$F$42+0,MIN('935'!N29+0,'11'!$F$37+0))</f>
        <v>0</v>
      </c>
      <c r="F3141" s="6">
        <f>MAX('11'!$G$42+0,MIN('935'!O29+0,'11'!$G$37+0))</f>
        <v>0</v>
      </c>
      <c r="G3141" s="10"/>
    </row>
    <row r="3142" spans="1:7">
      <c r="A3142" s="21">
        <v>24</v>
      </c>
      <c r="B3142" s="6">
        <f>MAX('11'!$C$42+0,MIN('935'!K30+0,'11'!$C$37+0))</f>
        <v>0</v>
      </c>
      <c r="C3142" s="6">
        <f>MAX('11'!$D$42+0,MIN('935'!L30+0,'11'!$D$37+0))</f>
        <v>0</v>
      </c>
      <c r="D3142" s="6">
        <f>MAX('11'!$E$42+0,MIN('935'!M30+0,'11'!$E$37+0))</f>
        <v>0</v>
      </c>
      <c r="E3142" s="6">
        <f>MAX('11'!$F$42+0,MIN('935'!N30+0,'11'!$F$37+0))</f>
        <v>0</v>
      </c>
      <c r="F3142" s="6">
        <f>MAX('11'!$G$42+0,MIN('935'!O30+0,'11'!$G$37+0))</f>
        <v>0</v>
      </c>
      <c r="G3142" s="10"/>
    </row>
    <row r="3143" spans="1:7">
      <c r="A3143" s="21">
        <v>25</v>
      </c>
      <c r="B3143" s="6">
        <f>MAX('11'!$C$42+0,MIN('935'!K31+0,'11'!$C$37+0))</f>
        <v>0</v>
      </c>
      <c r="C3143" s="6">
        <f>MAX('11'!$D$42+0,MIN('935'!L31+0,'11'!$D$37+0))</f>
        <v>0</v>
      </c>
      <c r="D3143" s="6">
        <f>MAX('11'!$E$42+0,MIN('935'!M31+0,'11'!$E$37+0))</f>
        <v>0</v>
      </c>
      <c r="E3143" s="6">
        <f>MAX('11'!$F$42+0,MIN('935'!N31+0,'11'!$F$37+0))</f>
        <v>0</v>
      </c>
      <c r="F3143" s="6">
        <f>MAX('11'!$G$42+0,MIN('935'!O31+0,'11'!$G$37+0))</f>
        <v>0</v>
      </c>
      <c r="G3143" s="10"/>
    </row>
    <row r="3144" spans="1:7">
      <c r="A3144" s="21">
        <v>26</v>
      </c>
      <c r="B3144" s="6">
        <f>MAX('11'!$C$42+0,MIN('935'!K32+0,'11'!$C$37+0))</f>
        <v>0</v>
      </c>
      <c r="C3144" s="6">
        <f>MAX('11'!$D$42+0,MIN('935'!L32+0,'11'!$D$37+0))</f>
        <v>0</v>
      </c>
      <c r="D3144" s="6">
        <f>MAX('11'!$E$42+0,MIN('935'!M32+0,'11'!$E$37+0))</f>
        <v>0</v>
      </c>
      <c r="E3144" s="6">
        <f>MAX('11'!$F$42+0,MIN('935'!N32+0,'11'!$F$37+0))</f>
        <v>0</v>
      </c>
      <c r="F3144" s="6">
        <f>MAX('11'!$G$42+0,MIN('935'!O32+0,'11'!$G$37+0))</f>
        <v>0</v>
      </c>
      <c r="G3144" s="10"/>
    </row>
    <row r="3145" spans="1:7">
      <c r="A3145" s="21">
        <v>27</v>
      </c>
      <c r="B3145" s="6">
        <f>MAX('11'!$C$42+0,MIN('935'!K33+0,'11'!$C$37+0))</f>
        <v>0</v>
      </c>
      <c r="C3145" s="6">
        <f>MAX('11'!$D$42+0,MIN('935'!L33+0,'11'!$D$37+0))</f>
        <v>0</v>
      </c>
      <c r="D3145" s="6">
        <f>MAX('11'!$E$42+0,MIN('935'!M33+0,'11'!$E$37+0))</f>
        <v>0</v>
      </c>
      <c r="E3145" s="6">
        <f>MAX('11'!$F$42+0,MIN('935'!N33+0,'11'!$F$37+0))</f>
        <v>0</v>
      </c>
      <c r="F3145" s="6">
        <f>MAX('11'!$G$42+0,MIN('935'!O33+0,'11'!$G$37+0))</f>
        <v>0</v>
      </c>
      <c r="G3145" s="10"/>
    </row>
    <row r="3146" spans="1:7">
      <c r="A3146" s="21">
        <v>28</v>
      </c>
      <c r="B3146" s="6">
        <f>MAX('11'!$C$42+0,MIN('935'!K34+0,'11'!$C$37+0))</f>
        <v>0</v>
      </c>
      <c r="C3146" s="6">
        <f>MAX('11'!$D$42+0,MIN('935'!L34+0,'11'!$D$37+0))</f>
        <v>0</v>
      </c>
      <c r="D3146" s="6">
        <f>MAX('11'!$E$42+0,MIN('935'!M34+0,'11'!$E$37+0))</f>
        <v>0</v>
      </c>
      <c r="E3146" s="6">
        <f>MAX('11'!$F$42+0,MIN('935'!N34+0,'11'!$F$37+0))</f>
        <v>0</v>
      </c>
      <c r="F3146" s="6">
        <f>MAX('11'!$G$42+0,MIN('935'!O34+0,'11'!$G$37+0))</f>
        <v>0</v>
      </c>
      <c r="G3146" s="10"/>
    </row>
    <row r="3147" spans="1:7">
      <c r="A3147" s="21">
        <v>29</v>
      </c>
      <c r="B3147" s="6">
        <f>MAX('11'!$C$42+0,MIN('935'!K35+0,'11'!$C$37+0))</f>
        <v>0</v>
      </c>
      <c r="C3147" s="6">
        <f>MAX('11'!$D$42+0,MIN('935'!L35+0,'11'!$D$37+0))</f>
        <v>0</v>
      </c>
      <c r="D3147" s="6">
        <f>MAX('11'!$E$42+0,MIN('935'!M35+0,'11'!$E$37+0))</f>
        <v>0</v>
      </c>
      <c r="E3147" s="6">
        <f>MAX('11'!$F$42+0,MIN('935'!N35+0,'11'!$F$37+0))</f>
        <v>0</v>
      </c>
      <c r="F3147" s="6">
        <f>MAX('11'!$G$42+0,MIN('935'!O35+0,'11'!$G$37+0))</f>
        <v>0</v>
      </c>
      <c r="G3147" s="10"/>
    </row>
    <row r="3148" spans="1:7">
      <c r="A3148" s="21">
        <v>30</v>
      </c>
      <c r="B3148" s="6">
        <f>MAX('11'!$C$42+0,MIN('935'!K36+0,'11'!$C$37+0))</f>
        <v>0</v>
      </c>
      <c r="C3148" s="6">
        <f>MAX('11'!$D$42+0,MIN('935'!L36+0,'11'!$D$37+0))</f>
        <v>0</v>
      </c>
      <c r="D3148" s="6">
        <f>MAX('11'!$E$42+0,MIN('935'!M36+0,'11'!$E$37+0))</f>
        <v>0</v>
      </c>
      <c r="E3148" s="6">
        <f>MAX('11'!$F$42+0,MIN('935'!N36+0,'11'!$F$37+0))</f>
        <v>0</v>
      </c>
      <c r="F3148" s="6">
        <f>MAX('11'!$G$42+0,MIN('935'!O36+0,'11'!$G$37+0))</f>
        <v>0</v>
      </c>
      <c r="G3148" s="10"/>
    </row>
    <row r="3149" spans="1:7">
      <c r="A3149" s="21">
        <v>31</v>
      </c>
      <c r="B3149" s="6">
        <f>MAX('11'!$C$42+0,MIN('935'!K37+0,'11'!$C$37+0))</f>
        <v>0</v>
      </c>
      <c r="C3149" s="6">
        <f>MAX('11'!$D$42+0,MIN('935'!L37+0,'11'!$D$37+0))</f>
        <v>0</v>
      </c>
      <c r="D3149" s="6">
        <f>MAX('11'!$E$42+0,MIN('935'!M37+0,'11'!$E$37+0))</f>
        <v>0</v>
      </c>
      <c r="E3149" s="6">
        <f>MAX('11'!$F$42+0,MIN('935'!N37+0,'11'!$F$37+0))</f>
        <v>0</v>
      </c>
      <c r="F3149" s="6">
        <f>MAX('11'!$G$42+0,MIN('935'!O37+0,'11'!$G$37+0))</f>
        <v>0</v>
      </c>
      <c r="G3149" s="10"/>
    </row>
    <row r="3150" spans="1:7">
      <c r="A3150" s="21">
        <v>32</v>
      </c>
      <c r="B3150" s="6">
        <f>MAX('11'!$C$42+0,MIN('935'!K38+0,'11'!$C$37+0))</f>
        <v>0</v>
      </c>
      <c r="C3150" s="6">
        <f>MAX('11'!$D$42+0,MIN('935'!L38+0,'11'!$D$37+0))</f>
        <v>0</v>
      </c>
      <c r="D3150" s="6">
        <f>MAX('11'!$E$42+0,MIN('935'!M38+0,'11'!$E$37+0))</f>
        <v>0</v>
      </c>
      <c r="E3150" s="6">
        <f>MAX('11'!$F$42+0,MIN('935'!N38+0,'11'!$F$37+0))</f>
        <v>0</v>
      </c>
      <c r="F3150" s="6">
        <f>MAX('11'!$G$42+0,MIN('935'!O38+0,'11'!$G$37+0))</f>
        <v>0</v>
      </c>
      <c r="G3150" s="10"/>
    </row>
    <row r="3151" spans="1:7">
      <c r="A3151" s="21">
        <v>33</v>
      </c>
      <c r="B3151" s="6">
        <f>MAX('11'!$C$42+0,MIN('935'!K39+0,'11'!$C$37+0))</f>
        <v>0</v>
      </c>
      <c r="C3151" s="6">
        <f>MAX('11'!$D$42+0,MIN('935'!L39+0,'11'!$D$37+0))</f>
        <v>0</v>
      </c>
      <c r="D3151" s="6">
        <f>MAX('11'!$E$42+0,MIN('935'!M39+0,'11'!$E$37+0))</f>
        <v>0</v>
      </c>
      <c r="E3151" s="6">
        <f>MAX('11'!$F$42+0,MIN('935'!N39+0,'11'!$F$37+0))</f>
        <v>0</v>
      </c>
      <c r="F3151" s="6">
        <f>MAX('11'!$G$42+0,MIN('935'!O39+0,'11'!$G$37+0))</f>
        <v>0</v>
      </c>
      <c r="G3151" s="10"/>
    </row>
    <row r="3152" spans="1:7">
      <c r="A3152" s="21">
        <v>34</v>
      </c>
      <c r="B3152" s="6">
        <f>MAX('11'!$C$42+0,MIN('935'!K40+0,'11'!$C$37+0))</f>
        <v>0</v>
      </c>
      <c r="C3152" s="6">
        <f>MAX('11'!$D$42+0,MIN('935'!L40+0,'11'!$D$37+0))</f>
        <v>0</v>
      </c>
      <c r="D3152" s="6">
        <f>MAX('11'!$E$42+0,MIN('935'!M40+0,'11'!$E$37+0))</f>
        <v>0</v>
      </c>
      <c r="E3152" s="6">
        <f>MAX('11'!$F$42+0,MIN('935'!N40+0,'11'!$F$37+0))</f>
        <v>0</v>
      </c>
      <c r="F3152" s="6">
        <f>MAX('11'!$G$42+0,MIN('935'!O40+0,'11'!$G$37+0))</f>
        <v>0</v>
      </c>
      <c r="G3152" s="10"/>
    </row>
    <row r="3153" spans="1:7">
      <c r="A3153" s="21">
        <v>35</v>
      </c>
      <c r="B3153" s="6">
        <f>MAX('11'!$C$42+0,MIN('935'!K41+0,'11'!$C$37+0))</f>
        <v>0</v>
      </c>
      <c r="C3153" s="6">
        <f>MAX('11'!$D$42+0,MIN('935'!L41+0,'11'!$D$37+0))</f>
        <v>0</v>
      </c>
      <c r="D3153" s="6">
        <f>MAX('11'!$E$42+0,MIN('935'!M41+0,'11'!$E$37+0))</f>
        <v>0</v>
      </c>
      <c r="E3153" s="6">
        <f>MAX('11'!$F$42+0,MIN('935'!N41+0,'11'!$F$37+0))</f>
        <v>0</v>
      </c>
      <c r="F3153" s="6">
        <f>MAX('11'!$G$42+0,MIN('935'!O41+0,'11'!$G$37+0))</f>
        <v>0</v>
      </c>
      <c r="G3153" s="10"/>
    </row>
    <row r="3154" spans="1:7">
      <c r="A3154" s="21">
        <v>36</v>
      </c>
      <c r="B3154" s="6">
        <f>MAX('11'!$C$42+0,MIN('935'!K42+0,'11'!$C$37+0))</f>
        <v>0</v>
      </c>
      <c r="C3154" s="6">
        <f>MAX('11'!$D$42+0,MIN('935'!L42+0,'11'!$D$37+0))</f>
        <v>0</v>
      </c>
      <c r="D3154" s="6">
        <f>MAX('11'!$E$42+0,MIN('935'!M42+0,'11'!$E$37+0))</f>
        <v>0</v>
      </c>
      <c r="E3154" s="6">
        <f>MAX('11'!$F$42+0,MIN('935'!N42+0,'11'!$F$37+0))</f>
        <v>0</v>
      </c>
      <c r="F3154" s="6">
        <f>MAX('11'!$G$42+0,MIN('935'!O42+0,'11'!$G$37+0))</f>
        <v>0</v>
      </c>
      <c r="G3154" s="10"/>
    </row>
    <row r="3155" spans="1:7">
      <c r="A3155" s="21">
        <v>37</v>
      </c>
      <c r="B3155" s="6">
        <f>MAX('11'!$C$42+0,MIN('935'!K43+0,'11'!$C$37+0))</f>
        <v>0</v>
      </c>
      <c r="C3155" s="6">
        <f>MAX('11'!$D$42+0,MIN('935'!L43+0,'11'!$D$37+0))</f>
        <v>0</v>
      </c>
      <c r="D3155" s="6">
        <f>MAX('11'!$E$42+0,MIN('935'!M43+0,'11'!$E$37+0))</f>
        <v>0</v>
      </c>
      <c r="E3155" s="6">
        <f>MAX('11'!$F$42+0,MIN('935'!N43+0,'11'!$F$37+0))</f>
        <v>0</v>
      </c>
      <c r="F3155" s="6">
        <f>MAX('11'!$G$42+0,MIN('935'!O43+0,'11'!$G$37+0))</f>
        <v>0</v>
      </c>
      <c r="G3155" s="10"/>
    </row>
    <row r="3156" spans="1:7">
      <c r="A3156" s="21">
        <v>38</v>
      </c>
      <c r="B3156" s="6">
        <f>MAX('11'!$C$42+0,MIN('935'!K44+0,'11'!$C$37+0))</f>
        <v>0</v>
      </c>
      <c r="C3156" s="6">
        <f>MAX('11'!$D$42+0,MIN('935'!L44+0,'11'!$D$37+0))</f>
        <v>0</v>
      </c>
      <c r="D3156" s="6">
        <f>MAX('11'!$E$42+0,MIN('935'!M44+0,'11'!$E$37+0))</f>
        <v>0</v>
      </c>
      <c r="E3156" s="6">
        <f>MAX('11'!$F$42+0,MIN('935'!N44+0,'11'!$F$37+0))</f>
        <v>0</v>
      </c>
      <c r="F3156" s="6">
        <f>MAX('11'!$G$42+0,MIN('935'!O44+0,'11'!$G$37+0))</f>
        <v>0</v>
      </c>
      <c r="G3156" s="10"/>
    </row>
    <row r="3157" spans="1:7">
      <c r="A3157" s="21">
        <v>39</v>
      </c>
      <c r="B3157" s="6">
        <f>MAX('11'!$C$42+0,MIN('935'!K45+0,'11'!$C$37+0))</f>
        <v>0</v>
      </c>
      <c r="C3157" s="6">
        <f>MAX('11'!$D$42+0,MIN('935'!L45+0,'11'!$D$37+0))</f>
        <v>0</v>
      </c>
      <c r="D3157" s="6">
        <f>MAX('11'!$E$42+0,MIN('935'!M45+0,'11'!$E$37+0))</f>
        <v>0</v>
      </c>
      <c r="E3157" s="6">
        <f>MAX('11'!$F$42+0,MIN('935'!N45+0,'11'!$F$37+0))</f>
        <v>0</v>
      </c>
      <c r="F3157" s="6">
        <f>MAX('11'!$G$42+0,MIN('935'!O45+0,'11'!$G$37+0))</f>
        <v>0</v>
      </c>
      <c r="G3157" s="10"/>
    </row>
    <row r="3158" spans="1:7">
      <c r="A3158" s="21">
        <v>40</v>
      </c>
      <c r="B3158" s="6">
        <f>MAX('11'!$C$42+0,MIN('935'!K46+0,'11'!$C$37+0))</f>
        <v>0</v>
      </c>
      <c r="C3158" s="6">
        <f>MAX('11'!$D$42+0,MIN('935'!L46+0,'11'!$D$37+0))</f>
        <v>0</v>
      </c>
      <c r="D3158" s="6">
        <f>MAX('11'!$E$42+0,MIN('935'!M46+0,'11'!$E$37+0))</f>
        <v>0</v>
      </c>
      <c r="E3158" s="6">
        <f>MAX('11'!$F$42+0,MIN('935'!N46+0,'11'!$F$37+0))</f>
        <v>0</v>
      </c>
      <c r="F3158" s="6">
        <f>MAX('11'!$G$42+0,MIN('935'!O46+0,'11'!$G$37+0))</f>
        <v>0</v>
      </c>
      <c r="G3158" s="10"/>
    </row>
    <row r="3159" spans="1:7">
      <c r="A3159" s="21">
        <v>41</v>
      </c>
      <c r="B3159" s="6">
        <f>MAX('11'!$C$42+0,MIN('935'!K47+0,'11'!$C$37+0))</f>
        <v>0</v>
      </c>
      <c r="C3159" s="6">
        <f>MAX('11'!$D$42+0,MIN('935'!L47+0,'11'!$D$37+0))</f>
        <v>0</v>
      </c>
      <c r="D3159" s="6">
        <f>MAX('11'!$E$42+0,MIN('935'!M47+0,'11'!$E$37+0))</f>
        <v>0</v>
      </c>
      <c r="E3159" s="6">
        <f>MAX('11'!$F$42+0,MIN('935'!N47+0,'11'!$F$37+0))</f>
        <v>0</v>
      </c>
      <c r="F3159" s="6">
        <f>MAX('11'!$G$42+0,MIN('935'!O47+0,'11'!$G$37+0))</f>
        <v>0</v>
      </c>
      <c r="G3159" s="10"/>
    </row>
    <row r="3160" spans="1:7">
      <c r="A3160" s="21">
        <v>42</v>
      </c>
      <c r="B3160" s="6">
        <f>MAX('11'!$C$42+0,MIN('935'!K48+0,'11'!$C$37+0))</f>
        <v>0</v>
      </c>
      <c r="C3160" s="6">
        <f>MAX('11'!$D$42+0,MIN('935'!L48+0,'11'!$D$37+0))</f>
        <v>0</v>
      </c>
      <c r="D3160" s="6">
        <f>MAX('11'!$E$42+0,MIN('935'!M48+0,'11'!$E$37+0))</f>
        <v>0</v>
      </c>
      <c r="E3160" s="6">
        <f>MAX('11'!$F$42+0,MIN('935'!N48+0,'11'!$F$37+0))</f>
        <v>0</v>
      </c>
      <c r="F3160" s="6">
        <f>MAX('11'!$G$42+0,MIN('935'!O48+0,'11'!$G$37+0))</f>
        <v>0</v>
      </c>
      <c r="G3160" s="10"/>
    </row>
    <row r="3161" spans="1:7">
      <c r="A3161" s="21">
        <v>43</v>
      </c>
      <c r="B3161" s="6">
        <f>MAX('11'!$C$42+0,MIN('935'!K49+0,'11'!$C$37+0))</f>
        <v>0</v>
      </c>
      <c r="C3161" s="6">
        <f>MAX('11'!$D$42+0,MIN('935'!L49+0,'11'!$D$37+0))</f>
        <v>0</v>
      </c>
      <c r="D3161" s="6">
        <f>MAX('11'!$E$42+0,MIN('935'!M49+0,'11'!$E$37+0))</f>
        <v>0</v>
      </c>
      <c r="E3161" s="6">
        <f>MAX('11'!$F$42+0,MIN('935'!N49+0,'11'!$F$37+0))</f>
        <v>0</v>
      </c>
      <c r="F3161" s="6">
        <f>MAX('11'!$G$42+0,MIN('935'!O49+0,'11'!$G$37+0))</f>
        <v>0</v>
      </c>
      <c r="G3161" s="10"/>
    </row>
    <row r="3162" spans="1:7">
      <c r="A3162" s="21">
        <v>44</v>
      </c>
      <c r="B3162" s="6">
        <f>MAX('11'!$C$42+0,MIN('935'!K50+0,'11'!$C$37+0))</f>
        <v>0</v>
      </c>
      <c r="C3162" s="6">
        <f>MAX('11'!$D$42+0,MIN('935'!L50+0,'11'!$D$37+0))</f>
        <v>0</v>
      </c>
      <c r="D3162" s="6">
        <f>MAX('11'!$E$42+0,MIN('935'!M50+0,'11'!$E$37+0))</f>
        <v>0</v>
      </c>
      <c r="E3162" s="6">
        <f>MAX('11'!$F$42+0,MIN('935'!N50+0,'11'!$F$37+0))</f>
        <v>0</v>
      </c>
      <c r="F3162" s="6">
        <f>MAX('11'!$G$42+0,MIN('935'!O50+0,'11'!$G$37+0))</f>
        <v>0</v>
      </c>
      <c r="G3162" s="10"/>
    </row>
    <row r="3163" spans="1:7">
      <c r="A3163" s="21">
        <v>45</v>
      </c>
      <c r="B3163" s="6">
        <f>MAX('11'!$C$42+0,MIN('935'!K51+0,'11'!$C$37+0))</f>
        <v>0</v>
      </c>
      <c r="C3163" s="6">
        <f>MAX('11'!$D$42+0,MIN('935'!L51+0,'11'!$D$37+0))</f>
        <v>0</v>
      </c>
      <c r="D3163" s="6">
        <f>MAX('11'!$E$42+0,MIN('935'!M51+0,'11'!$E$37+0))</f>
        <v>0</v>
      </c>
      <c r="E3163" s="6">
        <f>MAX('11'!$F$42+0,MIN('935'!N51+0,'11'!$F$37+0))</f>
        <v>0</v>
      </c>
      <c r="F3163" s="6">
        <f>MAX('11'!$G$42+0,MIN('935'!O51+0,'11'!$G$37+0))</f>
        <v>0</v>
      </c>
      <c r="G3163" s="10"/>
    </row>
    <row r="3164" spans="1:7">
      <c r="A3164" s="21">
        <v>46</v>
      </c>
      <c r="B3164" s="6">
        <f>MAX('11'!$C$42+0,MIN('935'!K52+0,'11'!$C$37+0))</f>
        <v>0</v>
      </c>
      <c r="C3164" s="6">
        <f>MAX('11'!$D$42+0,MIN('935'!L52+0,'11'!$D$37+0))</f>
        <v>0</v>
      </c>
      <c r="D3164" s="6">
        <f>MAX('11'!$E$42+0,MIN('935'!M52+0,'11'!$E$37+0))</f>
        <v>0</v>
      </c>
      <c r="E3164" s="6">
        <f>MAX('11'!$F$42+0,MIN('935'!N52+0,'11'!$F$37+0))</f>
        <v>0</v>
      </c>
      <c r="F3164" s="6">
        <f>MAX('11'!$G$42+0,MIN('935'!O52+0,'11'!$G$37+0))</f>
        <v>0</v>
      </c>
      <c r="G3164" s="10"/>
    </row>
    <row r="3165" spans="1:7">
      <c r="A3165" s="21">
        <v>47</v>
      </c>
      <c r="B3165" s="6">
        <f>MAX('11'!$C$42+0,MIN('935'!K53+0,'11'!$C$37+0))</f>
        <v>0</v>
      </c>
      <c r="C3165" s="6">
        <f>MAX('11'!$D$42+0,MIN('935'!L53+0,'11'!$D$37+0))</f>
        <v>0</v>
      </c>
      <c r="D3165" s="6">
        <f>MAX('11'!$E$42+0,MIN('935'!M53+0,'11'!$E$37+0))</f>
        <v>0</v>
      </c>
      <c r="E3165" s="6">
        <f>MAX('11'!$F$42+0,MIN('935'!N53+0,'11'!$F$37+0))</f>
        <v>0</v>
      </c>
      <c r="F3165" s="6">
        <f>MAX('11'!$G$42+0,MIN('935'!O53+0,'11'!$G$37+0))</f>
        <v>0</v>
      </c>
      <c r="G3165" s="10"/>
    </row>
    <row r="3166" spans="1:7">
      <c r="A3166" s="21">
        <v>48</v>
      </c>
      <c r="B3166" s="6">
        <f>MAX('11'!$C$42+0,MIN('935'!K54+0,'11'!$C$37+0))</f>
        <v>0</v>
      </c>
      <c r="C3166" s="6">
        <f>MAX('11'!$D$42+0,MIN('935'!L54+0,'11'!$D$37+0))</f>
        <v>0</v>
      </c>
      <c r="D3166" s="6">
        <f>MAX('11'!$E$42+0,MIN('935'!M54+0,'11'!$E$37+0))</f>
        <v>0</v>
      </c>
      <c r="E3166" s="6">
        <f>MAX('11'!$F$42+0,MIN('935'!N54+0,'11'!$F$37+0))</f>
        <v>0</v>
      </c>
      <c r="F3166" s="6">
        <f>MAX('11'!$G$42+0,MIN('935'!O54+0,'11'!$G$37+0))</f>
        <v>0</v>
      </c>
      <c r="G3166" s="10"/>
    </row>
    <row r="3167" spans="1:7">
      <c r="A3167" s="21">
        <v>49</v>
      </c>
      <c r="B3167" s="6">
        <f>MAX('11'!$C$42+0,MIN('935'!K55+0,'11'!$C$37+0))</f>
        <v>0</v>
      </c>
      <c r="C3167" s="6">
        <f>MAX('11'!$D$42+0,MIN('935'!L55+0,'11'!$D$37+0))</f>
        <v>0</v>
      </c>
      <c r="D3167" s="6">
        <f>MAX('11'!$E$42+0,MIN('935'!M55+0,'11'!$E$37+0))</f>
        <v>0</v>
      </c>
      <c r="E3167" s="6">
        <f>MAX('11'!$F$42+0,MIN('935'!N55+0,'11'!$F$37+0))</f>
        <v>0</v>
      </c>
      <c r="F3167" s="6">
        <f>MAX('11'!$G$42+0,MIN('935'!O55+0,'11'!$G$37+0))</f>
        <v>0</v>
      </c>
      <c r="G3167" s="10"/>
    </row>
    <row r="3168" spans="1:7">
      <c r="A3168" s="21">
        <v>50</v>
      </c>
      <c r="B3168" s="6">
        <f>MAX('11'!$C$42+0,MIN('935'!K56+0,'11'!$C$37+0))</f>
        <v>0</v>
      </c>
      <c r="C3168" s="6">
        <f>MAX('11'!$D$42+0,MIN('935'!L56+0,'11'!$D$37+0))</f>
        <v>0</v>
      </c>
      <c r="D3168" s="6">
        <f>MAX('11'!$E$42+0,MIN('935'!M56+0,'11'!$E$37+0))</f>
        <v>0</v>
      </c>
      <c r="E3168" s="6">
        <f>MAX('11'!$F$42+0,MIN('935'!N56+0,'11'!$F$37+0))</f>
        <v>0</v>
      </c>
      <c r="F3168" s="6">
        <f>MAX('11'!$G$42+0,MIN('935'!O56+0,'11'!$G$37+0))</f>
        <v>0</v>
      </c>
      <c r="G3168" s="10"/>
    </row>
    <row r="3169" spans="1:7">
      <c r="A3169" s="21">
        <v>51</v>
      </c>
      <c r="B3169" s="6">
        <f>MAX('11'!$C$42+0,MIN('935'!K57+0,'11'!$C$37+0))</f>
        <v>0</v>
      </c>
      <c r="C3169" s="6">
        <f>MAX('11'!$D$42+0,MIN('935'!L57+0,'11'!$D$37+0))</f>
        <v>0</v>
      </c>
      <c r="D3169" s="6">
        <f>MAX('11'!$E$42+0,MIN('935'!M57+0,'11'!$E$37+0))</f>
        <v>0</v>
      </c>
      <c r="E3169" s="6">
        <f>MAX('11'!$F$42+0,MIN('935'!N57+0,'11'!$F$37+0))</f>
        <v>0</v>
      </c>
      <c r="F3169" s="6">
        <f>MAX('11'!$G$42+0,MIN('935'!O57+0,'11'!$G$37+0))</f>
        <v>0</v>
      </c>
      <c r="G3169" s="10"/>
    </row>
    <row r="3170" spans="1:7">
      <c r="A3170" s="21">
        <v>52</v>
      </c>
      <c r="B3170" s="6">
        <f>MAX('11'!$C$42+0,MIN('935'!K58+0,'11'!$C$37+0))</f>
        <v>0</v>
      </c>
      <c r="C3170" s="6">
        <f>MAX('11'!$D$42+0,MIN('935'!L58+0,'11'!$D$37+0))</f>
        <v>0</v>
      </c>
      <c r="D3170" s="6">
        <f>MAX('11'!$E$42+0,MIN('935'!M58+0,'11'!$E$37+0))</f>
        <v>0</v>
      </c>
      <c r="E3170" s="6">
        <f>MAX('11'!$F$42+0,MIN('935'!N58+0,'11'!$F$37+0))</f>
        <v>0</v>
      </c>
      <c r="F3170" s="6">
        <f>MAX('11'!$G$42+0,MIN('935'!O58+0,'11'!$G$37+0))</f>
        <v>0</v>
      </c>
      <c r="G3170" s="10"/>
    </row>
    <row r="3171" spans="1:7">
      <c r="A3171" s="21">
        <v>53</v>
      </c>
      <c r="B3171" s="6">
        <f>MAX('11'!$C$42+0,MIN('935'!K59+0,'11'!$C$37+0))</f>
        <v>0</v>
      </c>
      <c r="C3171" s="6">
        <f>MAX('11'!$D$42+0,MIN('935'!L59+0,'11'!$D$37+0))</f>
        <v>0</v>
      </c>
      <c r="D3171" s="6">
        <f>MAX('11'!$E$42+0,MIN('935'!M59+0,'11'!$E$37+0))</f>
        <v>0</v>
      </c>
      <c r="E3171" s="6">
        <f>MAX('11'!$F$42+0,MIN('935'!N59+0,'11'!$F$37+0))</f>
        <v>0</v>
      </c>
      <c r="F3171" s="6">
        <f>MAX('11'!$G$42+0,MIN('935'!O59+0,'11'!$G$37+0))</f>
        <v>0</v>
      </c>
      <c r="G3171" s="10"/>
    </row>
    <row r="3172" spans="1:7">
      <c r="A3172" s="21">
        <v>54</v>
      </c>
      <c r="B3172" s="6">
        <f>MAX('11'!$C$42+0,MIN('935'!K60+0,'11'!$C$37+0))</f>
        <v>0</v>
      </c>
      <c r="C3172" s="6">
        <f>MAX('11'!$D$42+0,MIN('935'!L60+0,'11'!$D$37+0))</f>
        <v>0</v>
      </c>
      <c r="D3172" s="6">
        <f>MAX('11'!$E$42+0,MIN('935'!M60+0,'11'!$E$37+0))</f>
        <v>0</v>
      </c>
      <c r="E3172" s="6">
        <f>MAX('11'!$F$42+0,MIN('935'!N60+0,'11'!$F$37+0))</f>
        <v>0</v>
      </c>
      <c r="F3172" s="6">
        <f>MAX('11'!$G$42+0,MIN('935'!O60+0,'11'!$G$37+0))</f>
        <v>0</v>
      </c>
      <c r="G3172" s="10"/>
    </row>
    <row r="3173" spans="1:7">
      <c r="A3173" s="21">
        <v>55</v>
      </c>
      <c r="B3173" s="6">
        <f>MAX('11'!$C$42+0,MIN('935'!K61+0,'11'!$C$37+0))</f>
        <v>0</v>
      </c>
      <c r="C3173" s="6">
        <f>MAX('11'!$D$42+0,MIN('935'!L61+0,'11'!$D$37+0))</f>
        <v>0</v>
      </c>
      <c r="D3173" s="6">
        <f>MAX('11'!$E$42+0,MIN('935'!M61+0,'11'!$E$37+0))</f>
        <v>0</v>
      </c>
      <c r="E3173" s="6">
        <f>MAX('11'!$F$42+0,MIN('935'!N61+0,'11'!$F$37+0))</f>
        <v>0</v>
      </c>
      <c r="F3173" s="6">
        <f>MAX('11'!$G$42+0,MIN('935'!O61+0,'11'!$G$37+0))</f>
        <v>0</v>
      </c>
      <c r="G3173" s="10"/>
    </row>
    <row r="3174" spans="1:7">
      <c r="A3174" s="21">
        <v>56</v>
      </c>
      <c r="B3174" s="6">
        <f>MAX('11'!$C$42+0,MIN('935'!K62+0,'11'!$C$37+0))</f>
        <v>0</v>
      </c>
      <c r="C3174" s="6">
        <f>MAX('11'!$D$42+0,MIN('935'!L62+0,'11'!$D$37+0))</f>
        <v>0</v>
      </c>
      <c r="D3174" s="6">
        <f>MAX('11'!$E$42+0,MIN('935'!M62+0,'11'!$E$37+0))</f>
        <v>0</v>
      </c>
      <c r="E3174" s="6">
        <f>MAX('11'!$F$42+0,MIN('935'!N62+0,'11'!$F$37+0))</f>
        <v>0</v>
      </c>
      <c r="F3174" s="6">
        <f>MAX('11'!$G$42+0,MIN('935'!O62+0,'11'!$G$37+0))</f>
        <v>0</v>
      </c>
      <c r="G3174" s="10"/>
    </row>
    <row r="3175" spans="1:7">
      <c r="A3175" s="21">
        <v>57</v>
      </c>
      <c r="B3175" s="6">
        <f>MAX('11'!$C$42+0,MIN('935'!K63+0,'11'!$C$37+0))</f>
        <v>0</v>
      </c>
      <c r="C3175" s="6">
        <f>MAX('11'!$D$42+0,MIN('935'!L63+0,'11'!$D$37+0))</f>
        <v>0</v>
      </c>
      <c r="D3175" s="6">
        <f>MAX('11'!$E$42+0,MIN('935'!M63+0,'11'!$E$37+0))</f>
        <v>0</v>
      </c>
      <c r="E3175" s="6">
        <f>MAX('11'!$F$42+0,MIN('935'!N63+0,'11'!$F$37+0))</f>
        <v>0</v>
      </c>
      <c r="F3175" s="6">
        <f>MAX('11'!$G$42+0,MIN('935'!O63+0,'11'!$G$37+0))</f>
        <v>0</v>
      </c>
      <c r="G3175" s="10"/>
    </row>
    <row r="3176" spans="1:7">
      <c r="A3176" s="21">
        <v>58</v>
      </c>
      <c r="B3176" s="6">
        <f>MAX('11'!$C$42+0,MIN('935'!K64+0,'11'!$C$37+0))</f>
        <v>0</v>
      </c>
      <c r="C3176" s="6">
        <f>MAX('11'!$D$42+0,MIN('935'!L64+0,'11'!$D$37+0))</f>
        <v>0</v>
      </c>
      <c r="D3176" s="6">
        <f>MAX('11'!$E$42+0,MIN('935'!M64+0,'11'!$E$37+0))</f>
        <v>0</v>
      </c>
      <c r="E3176" s="6">
        <f>MAX('11'!$F$42+0,MIN('935'!N64+0,'11'!$F$37+0))</f>
        <v>0</v>
      </c>
      <c r="F3176" s="6">
        <f>MAX('11'!$G$42+0,MIN('935'!O64+0,'11'!$G$37+0))</f>
        <v>0</v>
      </c>
      <c r="G3176" s="10"/>
    </row>
    <row r="3177" spans="1:7">
      <c r="A3177" s="21">
        <v>59</v>
      </c>
      <c r="B3177" s="6">
        <f>MAX('11'!$C$42+0,MIN('935'!K65+0,'11'!$C$37+0))</f>
        <v>0</v>
      </c>
      <c r="C3177" s="6">
        <f>MAX('11'!$D$42+0,MIN('935'!L65+0,'11'!$D$37+0))</f>
        <v>0</v>
      </c>
      <c r="D3177" s="6">
        <f>MAX('11'!$E$42+0,MIN('935'!M65+0,'11'!$E$37+0))</f>
        <v>0</v>
      </c>
      <c r="E3177" s="6">
        <f>MAX('11'!$F$42+0,MIN('935'!N65+0,'11'!$F$37+0))</f>
        <v>0</v>
      </c>
      <c r="F3177" s="6">
        <f>MAX('11'!$G$42+0,MIN('935'!O65+0,'11'!$G$37+0))</f>
        <v>0</v>
      </c>
      <c r="G3177" s="10"/>
    </row>
    <row r="3178" spans="1:7">
      <c r="A3178" s="21">
        <v>60</v>
      </c>
      <c r="B3178" s="6">
        <f>MAX('11'!$C$42+0,MIN('935'!K66+0,'11'!$C$37+0))</f>
        <v>0</v>
      </c>
      <c r="C3178" s="6">
        <f>MAX('11'!$D$42+0,MIN('935'!L66+0,'11'!$D$37+0))</f>
        <v>0</v>
      </c>
      <c r="D3178" s="6">
        <f>MAX('11'!$E$42+0,MIN('935'!M66+0,'11'!$E$37+0))</f>
        <v>0</v>
      </c>
      <c r="E3178" s="6">
        <f>MAX('11'!$F$42+0,MIN('935'!N66+0,'11'!$F$37+0))</f>
        <v>0</v>
      </c>
      <c r="F3178" s="6">
        <f>MAX('11'!$G$42+0,MIN('935'!O66+0,'11'!$G$37+0))</f>
        <v>0</v>
      </c>
      <c r="G3178" s="10"/>
    </row>
    <row r="3179" spans="1:7">
      <c r="A3179" s="21">
        <v>61</v>
      </c>
      <c r="B3179" s="6">
        <f>MAX('11'!$C$42+0,MIN('935'!K67+0,'11'!$C$37+0))</f>
        <v>0</v>
      </c>
      <c r="C3179" s="6">
        <f>MAX('11'!$D$42+0,MIN('935'!L67+0,'11'!$D$37+0))</f>
        <v>0</v>
      </c>
      <c r="D3179" s="6">
        <f>MAX('11'!$E$42+0,MIN('935'!M67+0,'11'!$E$37+0))</f>
        <v>0</v>
      </c>
      <c r="E3179" s="6">
        <f>MAX('11'!$F$42+0,MIN('935'!N67+0,'11'!$F$37+0))</f>
        <v>0</v>
      </c>
      <c r="F3179" s="6">
        <f>MAX('11'!$G$42+0,MIN('935'!O67+0,'11'!$G$37+0))</f>
        <v>0</v>
      </c>
      <c r="G3179" s="10"/>
    </row>
    <row r="3180" spans="1:7">
      <c r="A3180" s="21">
        <v>62</v>
      </c>
      <c r="B3180" s="6">
        <f>MAX('11'!$C$42+0,MIN('935'!K68+0,'11'!$C$37+0))</f>
        <v>0</v>
      </c>
      <c r="C3180" s="6">
        <f>MAX('11'!$D$42+0,MIN('935'!L68+0,'11'!$D$37+0))</f>
        <v>0</v>
      </c>
      <c r="D3180" s="6">
        <f>MAX('11'!$E$42+0,MIN('935'!M68+0,'11'!$E$37+0))</f>
        <v>0</v>
      </c>
      <c r="E3180" s="6">
        <f>MAX('11'!$F$42+0,MIN('935'!N68+0,'11'!$F$37+0))</f>
        <v>0</v>
      </c>
      <c r="F3180" s="6">
        <f>MAX('11'!$G$42+0,MIN('935'!O68+0,'11'!$G$37+0))</f>
        <v>0</v>
      </c>
      <c r="G3180" s="10"/>
    </row>
    <row r="3181" spans="1:7">
      <c r="A3181" s="21">
        <v>63</v>
      </c>
      <c r="B3181" s="6">
        <f>MAX('11'!$C$42+0,MIN('935'!K69+0,'11'!$C$37+0))</f>
        <v>0</v>
      </c>
      <c r="C3181" s="6">
        <f>MAX('11'!$D$42+0,MIN('935'!L69+0,'11'!$D$37+0))</f>
        <v>0</v>
      </c>
      <c r="D3181" s="6">
        <f>MAX('11'!$E$42+0,MIN('935'!M69+0,'11'!$E$37+0))</f>
        <v>0</v>
      </c>
      <c r="E3181" s="6">
        <f>MAX('11'!$F$42+0,MIN('935'!N69+0,'11'!$F$37+0))</f>
        <v>0</v>
      </c>
      <c r="F3181" s="6">
        <f>MAX('11'!$G$42+0,MIN('935'!O69+0,'11'!$G$37+0))</f>
        <v>0</v>
      </c>
      <c r="G3181" s="10"/>
    </row>
    <row r="3182" spans="1:7">
      <c r="A3182" s="21">
        <v>64</v>
      </c>
      <c r="B3182" s="6">
        <f>MAX('11'!$C$42+0,MIN('935'!K70+0,'11'!$C$37+0))</f>
        <v>0</v>
      </c>
      <c r="C3182" s="6">
        <f>MAX('11'!$D$42+0,MIN('935'!L70+0,'11'!$D$37+0))</f>
        <v>0</v>
      </c>
      <c r="D3182" s="6">
        <f>MAX('11'!$E$42+0,MIN('935'!M70+0,'11'!$E$37+0))</f>
        <v>0</v>
      </c>
      <c r="E3182" s="6">
        <f>MAX('11'!$F$42+0,MIN('935'!N70+0,'11'!$F$37+0))</f>
        <v>0</v>
      </c>
      <c r="F3182" s="6">
        <f>MAX('11'!$G$42+0,MIN('935'!O70+0,'11'!$G$37+0))</f>
        <v>0</v>
      </c>
      <c r="G3182" s="10"/>
    </row>
    <row r="3183" spans="1:7">
      <c r="A3183" s="21">
        <v>65</v>
      </c>
      <c r="B3183" s="6">
        <f>MAX('11'!$C$42+0,MIN('935'!K71+0,'11'!$C$37+0))</f>
        <v>0</v>
      </c>
      <c r="C3183" s="6">
        <f>MAX('11'!$D$42+0,MIN('935'!L71+0,'11'!$D$37+0))</f>
        <v>0</v>
      </c>
      <c r="D3183" s="6">
        <f>MAX('11'!$E$42+0,MIN('935'!M71+0,'11'!$E$37+0))</f>
        <v>0</v>
      </c>
      <c r="E3183" s="6">
        <f>MAX('11'!$F$42+0,MIN('935'!N71+0,'11'!$F$37+0))</f>
        <v>0</v>
      </c>
      <c r="F3183" s="6">
        <f>MAX('11'!$G$42+0,MIN('935'!O71+0,'11'!$G$37+0))</f>
        <v>0</v>
      </c>
      <c r="G3183" s="10"/>
    </row>
    <row r="3184" spans="1:7">
      <c r="A3184" s="21">
        <v>66</v>
      </c>
      <c r="B3184" s="6">
        <f>MAX('11'!$C$42+0,MIN('935'!K72+0,'11'!$C$37+0))</f>
        <v>0</v>
      </c>
      <c r="C3184" s="6">
        <f>MAX('11'!$D$42+0,MIN('935'!L72+0,'11'!$D$37+0))</f>
        <v>0</v>
      </c>
      <c r="D3184" s="6">
        <f>MAX('11'!$E$42+0,MIN('935'!M72+0,'11'!$E$37+0))</f>
        <v>0</v>
      </c>
      <c r="E3184" s="6">
        <f>MAX('11'!$F$42+0,MIN('935'!N72+0,'11'!$F$37+0))</f>
        <v>0</v>
      </c>
      <c r="F3184" s="6">
        <f>MAX('11'!$G$42+0,MIN('935'!O72+0,'11'!$G$37+0))</f>
        <v>0</v>
      </c>
      <c r="G3184" s="10"/>
    </row>
    <row r="3185" spans="1:7">
      <c r="A3185" s="21">
        <v>67</v>
      </c>
      <c r="B3185" s="6">
        <f>MAX('11'!$C$42+0,MIN('935'!K73+0,'11'!$C$37+0))</f>
        <v>0</v>
      </c>
      <c r="C3185" s="6">
        <f>MAX('11'!$D$42+0,MIN('935'!L73+0,'11'!$D$37+0))</f>
        <v>0</v>
      </c>
      <c r="D3185" s="6">
        <f>MAX('11'!$E$42+0,MIN('935'!M73+0,'11'!$E$37+0))</f>
        <v>0</v>
      </c>
      <c r="E3185" s="6">
        <f>MAX('11'!$F$42+0,MIN('935'!N73+0,'11'!$F$37+0))</f>
        <v>0</v>
      </c>
      <c r="F3185" s="6">
        <f>MAX('11'!$G$42+0,MIN('935'!O73+0,'11'!$G$37+0))</f>
        <v>0</v>
      </c>
      <c r="G3185" s="10"/>
    </row>
    <row r="3186" spans="1:7">
      <c r="A3186" s="21">
        <v>68</v>
      </c>
      <c r="B3186" s="6">
        <f>MAX('11'!$C$42+0,MIN('935'!K74+0,'11'!$C$37+0))</f>
        <v>0</v>
      </c>
      <c r="C3186" s="6">
        <f>MAX('11'!$D$42+0,MIN('935'!L74+0,'11'!$D$37+0))</f>
        <v>0</v>
      </c>
      <c r="D3186" s="6">
        <f>MAX('11'!$E$42+0,MIN('935'!M74+0,'11'!$E$37+0))</f>
        <v>0</v>
      </c>
      <c r="E3186" s="6">
        <f>MAX('11'!$F$42+0,MIN('935'!N74+0,'11'!$F$37+0))</f>
        <v>0</v>
      </c>
      <c r="F3186" s="6">
        <f>MAX('11'!$G$42+0,MIN('935'!O74+0,'11'!$G$37+0))</f>
        <v>0</v>
      </c>
      <c r="G3186" s="10"/>
    </row>
    <row r="3187" spans="1:7">
      <c r="A3187" s="21">
        <v>69</v>
      </c>
      <c r="B3187" s="6">
        <f>MAX('11'!$C$42+0,MIN('935'!K75+0,'11'!$C$37+0))</f>
        <v>0</v>
      </c>
      <c r="C3187" s="6">
        <f>MAX('11'!$D$42+0,MIN('935'!L75+0,'11'!$D$37+0))</f>
        <v>0</v>
      </c>
      <c r="D3187" s="6">
        <f>MAX('11'!$E$42+0,MIN('935'!M75+0,'11'!$E$37+0))</f>
        <v>0</v>
      </c>
      <c r="E3187" s="6">
        <f>MAX('11'!$F$42+0,MIN('935'!N75+0,'11'!$F$37+0))</f>
        <v>0</v>
      </c>
      <c r="F3187" s="6">
        <f>MAX('11'!$G$42+0,MIN('935'!O75+0,'11'!$G$37+0))</f>
        <v>0</v>
      </c>
      <c r="G3187" s="10"/>
    </row>
    <row r="3188" spans="1:7">
      <c r="A3188" s="21">
        <v>70</v>
      </c>
      <c r="B3188" s="6">
        <f>MAX('11'!$C$42+0,MIN('935'!K76+0,'11'!$C$37+0))</f>
        <v>0</v>
      </c>
      <c r="C3188" s="6">
        <f>MAX('11'!$D$42+0,MIN('935'!L76+0,'11'!$D$37+0))</f>
        <v>0</v>
      </c>
      <c r="D3188" s="6">
        <f>MAX('11'!$E$42+0,MIN('935'!M76+0,'11'!$E$37+0))</f>
        <v>0</v>
      </c>
      <c r="E3188" s="6">
        <f>MAX('11'!$F$42+0,MIN('935'!N76+0,'11'!$F$37+0))</f>
        <v>0</v>
      </c>
      <c r="F3188" s="6">
        <f>MAX('11'!$G$42+0,MIN('935'!O76+0,'11'!$G$37+0))</f>
        <v>0</v>
      </c>
      <c r="G3188" s="10"/>
    </row>
    <row r="3189" spans="1:7">
      <c r="A3189" s="21">
        <v>71</v>
      </c>
      <c r="B3189" s="6">
        <f>MAX('11'!$C$42+0,MIN('935'!K77+0,'11'!$C$37+0))</f>
        <v>0</v>
      </c>
      <c r="C3189" s="6">
        <f>MAX('11'!$D$42+0,MIN('935'!L77+0,'11'!$D$37+0))</f>
        <v>0</v>
      </c>
      <c r="D3189" s="6">
        <f>MAX('11'!$E$42+0,MIN('935'!M77+0,'11'!$E$37+0))</f>
        <v>0</v>
      </c>
      <c r="E3189" s="6">
        <f>MAX('11'!$F$42+0,MIN('935'!N77+0,'11'!$F$37+0))</f>
        <v>0</v>
      </c>
      <c r="F3189" s="6">
        <f>MAX('11'!$G$42+0,MIN('935'!O77+0,'11'!$G$37+0))</f>
        <v>0</v>
      </c>
      <c r="G3189" s="10"/>
    </row>
    <row r="3190" spans="1:7">
      <c r="A3190" s="21">
        <v>72</v>
      </c>
      <c r="B3190" s="6">
        <f>MAX('11'!$C$42+0,MIN('935'!K78+0,'11'!$C$37+0))</f>
        <v>0</v>
      </c>
      <c r="C3190" s="6">
        <f>MAX('11'!$D$42+0,MIN('935'!L78+0,'11'!$D$37+0))</f>
        <v>0</v>
      </c>
      <c r="D3190" s="6">
        <f>MAX('11'!$E$42+0,MIN('935'!M78+0,'11'!$E$37+0))</f>
        <v>0</v>
      </c>
      <c r="E3190" s="6">
        <f>MAX('11'!$F$42+0,MIN('935'!N78+0,'11'!$F$37+0))</f>
        <v>0</v>
      </c>
      <c r="F3190" s="6">
        <f>MAX('11'!$G$42+0,MIN('935'!O78+0,'11'!$G$37+0))</f>
        <v>0</v>
      </c>
      <c r="G3190" s="10"/>
    </row>
    <row r="3191" spans="1:7">
      <c r="A3191" s="21">
        <v>73</v>
      </c>
      <c r="B3191" s="6">
        <f>MAX('11'!$C$42+0,MIN('935'!K79+0,'11'!$C$37+0))</f>
        <v>0</v>
      </c>
      <c r="C3191" s="6">
        <f>MAX('11'!$D$42+0,MIN('935'!L79+0,'11'!$D$37+0))</f>
        <v>0</v>
      </c>
      <c r="D3191" s="6">
        <f>MAX('11'!$E$42+0,MIN('935'!M79+0,'11'!$E$37+0))</f>
        <v>0</v>
      </c>
      <c r="E3191" s="6">
        <f>MAX('11'!$F$42+0,MIN('935'!N79+0,'11'!$F$37+0))</f>
        <v>0</v>
      </c>
      <c r="F3191" s="6">
        <f>MAX('11'!$G$42+0,MIN('935'!O79+0,'11'!$G$37+0))</f>
        <v>0</v>
      </c>
      <c r="G3191" s="10"/>
    </row>
    <row r="3192" spans="1:7">
      <c r="A3192" s="21">
        <v>74</v>
      </c>
      <c r="B3192" s="6">
        <f>MAX('11'!$C$42+0,MIN('935'!K80+0,'11'!$C$37+0))</f>
        <v>0</v>
      </c>
      <c r="C3192" s="6">
        <f>MAX('11'!$D$42+0,MIN('935'!L80+0,'11'!$D$37+0))</f>
        <v>0</v>
      </c>
      <c r="D3192" s="6">
        <f>MAX('11'!$E$42+0,MIN('935'!M80+0,'11'!$E$37+0))</f>
        <v>0</v>
      </c>
      <c r="E3192" s="6">
        <f>MAX('11'!$F$42+0,MIN('935'!N80+0,'11'!$F$37+0))</f>
        <v>0</v>
      </c>
      <c r="F3192" s="6">
        <f>MAX('11'!$G$42+0,MIN('935'!O80+0,'11'!$G$37+0))</f>
        <v>0</v>
      </c>
      <c r="G3192" s="10"/>
    </row>
    <row r="3193" spans="1:7">
      <c r="A3193" s="21">
        <v>75</v>
      </c>
      <c r="B3193" s="6">
        <f>MAX('11'!$C$42+0,MIN('935'!K81+0,'11'!$C$37+0))</f>
        <v>0</v>
      </c>
      <c r="C3193" s="6">
        <f>MAX('11'!$D$42+0,MIN('935'!L81+0,'11'!$D$37+0))</f>
        <v>0</v>
      </c>
      <c r="D3193" s="6">
        <f>MAX('11'!$E$42+0,MIN('935'!M81+0,'11'!$E$37+0))</f>
        <v>0</v>
      </c>
      <c r="E3193" s="6">
        <f>MAX('11'!$F$42+0,MIN('935'!N81+0,'11'!$F$37+0))</f>
        <v>0</v>
      </c>
      <c r="F3193" s="6">
        <f>MAX('11'!$G$42+0,MIN('935'!O81+0,'11'!$G$37+0))</f>
        <v>0</v>
      </c>
      <c r="G3193" s="10"/>
    </row>
    <row r="3194" spans="1:7">
      <c r="A3194" s="21">
        <v>76</v>
      </c>
      <c r="B3194" s="6">
        <f>MAX('11'!$C$42+0,MIN('935'!K82+0,'11'!$C$37+0))</f>
        <v>0</v>
      </c>
      <c r="C3194" s="6">
        <f>MAX('11'!$D$42+0,MIN('935'!L82+0,'11'!$D$37+0))</f>
        <v>0</v>
      </c>
      <c r="D3194" s="6">
        <f>MAX('11'!$E$42+0,MIN('935'!M82+0,'11'!$E$37+0))</f>
        <v>0</v>
      </c>
      <c r="E3194" s="6">
        <f>MAX('11'!$F$42+0,MIN('935'!N82+0,'11'!$F$37+0))</f>
        <v>0</v>
      </c>
      <c r="F3194" s="6">
        <f>MAX('11'!$G$42+0,MIN('935'!O82+0,'11'!$G$37+0))</f>
        <v>0</v>
      </c>
      <c r="G3194" s="10"/>
    </row>
    <row r="3195" spans="1:7">
      <c r="A3195" s="21">
        <v>77</v>
      </c>
      <c r="B3195" s="6">
        <f>MAX('11'!$C$42+0,MIN('935'!K83+0,'11'!$C$37+0))</f>
        <v>0</v>
      </c>
      <c r="C3195" s="6">
        <f>MAX('11'!$D$42+0,MIN('935'!L83+0,'11'!$D$37+0))</f>
        <v>0</v>
      </c>
      <c r="D3195" s="6">
        <f>MAX('11'!$E$42+0,MIN('935'!M83+0,'11'!$E$37+0))</f>
        <v>0</v>
      </c>
      <c r="E3195" s="6">
        <f>MAX('11'!$F$42+0,MIN('935'!N83+0,'11'!$F$37+0))</f>
        <v>0</v>
      </c>
      <c r="F3195" s="6">
        <f>MAX('11'!$G$42+0,MIN('935'!O83+0,'11'!$G$37+0))</f>
        <v>0</v>
      </c>
      <c r="G3195" s="10"/>
    </row>
    <row r="3196" spans="1:7">
      <c r="A3196" s="21">
        <v>78</v>
      </c>
      <c r="B3196" s="6">
        <f>MAX('11'!$C$42+0,MIN('935'!K84+0,'11'!$C$37+0))</f>
        <v>0</v>
      </c>
      <c r="C3196" s="6">
        <f>MAX('11'!$D$42+0,MIN('935'!L84+0,'11'!$D$37+0))</f>
        <v>0</v>
      </c>
      <c r="D3196" s="6">
        <f>MAX('11'!$E$42+0,MIN('935'!M84+0,'11'!$E$37+0))</f>
        <v>0</v>
      </c>
      <c r="E3196" s="6">
        <f>MAX('11'!$F$42+0,MIN('935'!N84+0,'11'!$F$37+0))</f>
        <v>0</v>
      </c>
      <c r="F3196" s="6">
        <f>MAX('11'!$G$42+0,MIN('935'!O84+0,'11'!$G$37+0))</f>
        <v>0</v>
      </c>
      <c r="G3196" s="10"/>
    </row>
    <row r="3197" spans="1:7">
      <c r="A3197" s="21">
        <v>79</v>
      </c>
      <c r="B3197" s="6">
        <f>MAX('11'!$C$42+0,MIN('935'!K85+0,'11'!$C$37+0))</f>
        <v>0</v>
      </c>
      <c r="C3197" s="6">
        <f>MAX('11'!$D$42+0,MIN('935'!L85+0,'11'!$D$37+0))</f>
        <v>0</v>
      </c>
      <c r="D3197" s="6">
        <f>MAX('11'!$E$42+0,MIN('935'!M85+0,'11'!$E$37+0))</f>
        <v>0</v>
      </c>
      <c r="E3197" s="6">
        <f>MAX('11'!$F$42+0,MIN('935'!N85+0,'11'!$F$37+0))</f>
        <v>0</v>
      </c>
      <c r="F3197" s="6">
        <f>MAX('11'!$G$42+0,MIN('935'!O85+0,'11'!$G$37+0))</f>
        <v>0</v>
      </c>
      <c r="G3197" s="10"/>
    </row>
    <row r="3198" spans="1:7">
      <c r="A3198" s="21">
        <v>80</v>
      </c>
      <c r="B3198" s="6">
        <f>MAX('11'!$C$42+0,MIN('935'!K86+0,'11'!$C$37+0))</f>
        <v>0</v>
      </c>
      <c r="C3198" s="6">
        <f>MAX('11'!$D$42+0,MIN('935'!L86+0,'11'!$D$37+0))</f>
        <v>0</v>
      </c>
      <c r="D3198" s="6">
        <f>MAX('11'!$E$42+0,MIN('935'!M86+0,'11'!$E$37+0))</f>
        <v>0</v>
      </c>
      <c r="E3198" s="6">
        <f>MAX('11'!$F$42+0,MIN('935'!N86+0,'11'!$F$37+0))</f>
        <v>0</v>
      </c>
      <c r="F3198" s="6">
        <f>MAX('11'!$G$42+0,MIN('935'!O86+0,'11'!$G$37+0))</f>
        <v>0</v>
      </c>
      <c r="G3198" s="10"/>
    </row>
    <row r="3199" spans="1:7">
      <c r="A3199" s="21">
        <v>81</v>
      </c>
      <c r="B3199" s="6">
        <f>MAX('11'!$C$42+0,MIN('935'!K87+0,'11'!$C$37+0))</f>
        <v>0</v>
      </c>
      <c r="C3199" s="6">
        <f>MAX('11'!$D$42+0,MIN('935'!L87+0,'11'!$D$37+0))</f>
        <v>0</v>
      </c>
      <c r="D3199" s="6">
        <f>MAX('11'!$E$42+0,MIN('935'!M87+0,'11'!$E$37+0))</f>
        <v>0</v>
      </c>
      <c r="E3199" s="6">
        <f>MAX('11'!$F$42+0,MIN('935'!N87+0,'11'!$F$37+0))</f>
        <v>0</v>
      </c>
      <c r="F3199" s="6">
        <f>MAX('11'!$G$42+0,MIN('935'!O87+0,'11'!$G$37+0))</f>
        <v>0</v>
      </c>
      <c r="G3199" s="10"/>
    </row>
    <row r="3200" spans="1:7">
      <c r="A3200" s="21">
        <v>82</v>
      </c>
      <c r="B3200" s="6">
        <f>MAX('11'!$C$42+0,MIN('935'!K88+0,'11'!$C$37+0))</f>
        <v>0</v>
      </c>
      <c r="C3200" s="6">
        <f>MAX('11'!$D$42+0,MIN('935'!L88+0,'11'!$D$37+0))</f>
        <v>0</v>
      </c>
      <c r="D3200" s="6">
        <f>MAX('11'!$E$42+0,MIN('935'!M88+0,'11'!$E$37+0))</f>
        <v>0</v>
      </c>
      <c r="E3200" s="6">
        <f>MAX('11'!$F$42+0,MIN('935'!N88+0,'11'!$F$37+0))</f>
        <v>0</v>
      </c>
      <c r="F3200" s="6">
        <f>MAX('11'!$G$42+0,MIN('935'!O88+0,'11'!$G$37+0))</f>
        <v>0</v>
      </c>
      <c r="G3200" s="10"/>
    </row>
    <row r="3201" spans="1:7">
      <c r="A3201" s="21">
        <v>83</v>
      </c>
      <c r="B3201" s="6">
        <f>MAX('11'!$C$42+0,MIN('935'!K89+0,'11'!$C$37+0))</f>
        <v>0</v>
      </c>
      <c r="C3201" s="6">
        <f>MAX('11'!$D$42+0,MIN('935'!L89+0,'11'!$D$37+0))</f>
        <v>0</v>
      </c>
      <c r="D3201" s="6">
        <f>MAX('11'!$E$42+0,MIN('935'!M89+0,'11'!$E$37+0))</f>
        <v>0</v>
      </c>
      <c r="E3201" s="6">
        <f>MAX('11'!$F$42+0,MIN('935'!N89+0,'11'!$F$37+0))</f>
        <v>0</v>
      </c>
      <c r="F3201" s="6">
        <f>MAX('11'!$G$42+0,MIN('935'!O89+0,'11'!$G$37+0))</f>
        <v>0</v>
      </c>
      <c r="G3201" s="10"/>
    </row>
    <row r="3202" spans="1:7">
      <c r="A3202" s="21">
        <v>84</v>
      </c>
      <c r="B3202" s="6">
        <f>MAX('11'!$C$42+0,MIN('935'!K90+0,'11'!$C$37+0))</f>
        <v>0</v>
      </c>
      <c r="C3202" s="6">
        <f>MAX('11'!$D$42+0,MIN('935'!L90+0,'11'!$D$37+0))</f>
        <v>0</v>
      </c>
      <c r="D3202" s="6">
        <f>MAX('11'!$E$42+0,MIN('935'!M90+0,'11'!$E$37+0))</f>
        <v>0</v>
      </c>
      <c r="E3202" s="6">
        <f>MAX('11'!$F$42+0,MIN('935'!N90+0,'11'!$F$37+0))</f>
        <v>0</v>
      </c>
      <c r="F3202" s="6">
        <f>MAX('11'!$G$42+0,MIN('935'!O90+0,'11'!$G$37+0))</f>
        <v>0</v>
      </c>
      <c r="G3202" s="10"/>
    </row>
    <row r="3203" spans="1:7">
      <c r="A3203" s="21">
        <v>85</v>
      </c>
      <c r="B3203" s="6">
        <f>MAX('11'!$C$42+0,MIN('935'!K91+0,'11'!$C$37+0))</f>
        <v>0</v>
      </c>
      <c r="C3203" s="6">
        <f>MAX('11'!$D$42+0,MIN('935'!L91+0,'11'!$D$37+0))</f>
        <v>0</v>
      </c>
      <c r="D3203" s="6">
        <f>MAX('11'!$E$42+0,MIN('935'!M91+0,'11'!$E$37+0))</f>
        <v>0</v>
      </c>
      <c r="E3203" s="6">
        <f>MAX('11'!$F$42+0,MIN('935'!N91+0,'11'!$F$37+0))</f>
        <v>0</v>
      </c>
      <c r="F3203" s="6">
        <f>MAX('11'!$G$42+0,MIN('935'!O91+0,'11'!$G$37+0))</f>
        <v>0</v>
      </c>
      <c r="G3203" s="10"/>
    </row>
    <row r="3204" spans="1:7">
      <c r="A3204" s="21">
        <v>86</v>
      </c>
      <c r="B3204" s="6">
        <f>MAX('11'!$C$42+0,MIN('935'!K92+0,'11'!$C$37+0))</f>
        <v>0</v>
      </c>
      <c r="C3204" s="6">
        <f>MAX('11'!$D$42+0,MIN('935'!L92+0,'11'!$D$37+0))</f>
        <v>0</v>
      </c>
      <c r="D3204" s="6">
        <f>MAX('11'!$E$42+0,MIN('935'!M92+0,'11'!$E$37+0))</f>
        <v>0</v>
      </c>
      <c r="E3204" s="6">
        <f>MAX('11'!$F$42+0,MIN('935'!N92+0,'11'!$F$37+0))</f>
        <v>0</v>
      </c>
      <c r="F3204" s="6">
        <f>MAX('11'!$G$42+0,MIN('935'!O92+0,'11'!$G$37+0))</f>
        <v>0</v>
      </c>
      <c r="G3204" s="10"/>
    </row>
    <row r="3205" spans="1:7">
      <c r="A3205" s="21">
        <v>87</v>
      </c>
      <c r="B3205" s="6">
        <f>MAX('11'!$C$42+0,MIN('935'!K93+0,'11'!$C$37+0))</f>
        <v>0</v>
      </c>
      <c r="C3205" s="6">
        <f>MAX('11'!$D$42+0,MIN('935'!L93+0,'11'!$D$37+0))</f>
        <v>0</v>
      </c>
      <c r="D3205" s="6">
        <f>MAX('11'!$E$42+0,MIN('935'!M93+0,'11'!$E$37+0))</f>
        <v>0</v>
      </c>
      <c r="E3205" s="6">
        <f>MAX('11'!$F$42+0,MIN('935'!N93+0,'11'!$F$37+0))</f>
        <v>0</v>
      </c>
      <c r="F3205" s="6">
        <f>MAX('11'!$G$42+0,MIN('935'!O93+0,'11'!$G$37+0))</f>
        <v>0</v>
      </c>
      <c r="G3205" s="10"/>
    </row>
    <row r="3206" spans="1:7">
      <c r="A3206" s="21">
        <v>88</v>
      </c>
      <c r="B3206" s="6">
        <f>MAX('11'!$C$42+0,MIN('935'!K94+0,'11'!$C$37+0))</f>
        <v>0</v>
      </c>
      <c r="C3206" s="6">
        <f>MAX('11'!$D$42+0,MIN('935'!L94+0,'11'!$D$37+0))</f>
        <v>0</v>
      </c>
      <c r="D3206" s="6">
        <f>MAX('11'!$E$42+0,MIN('935'!M94+0,'11'!$E$37+0))</f>
        <v>0</v>
      </c>
      <c r="E3206" s="6">
        <f>MAX('11'!$F$42+0,MIN('935'!N94+0,'11'!$F$37+0))</f>
        <v>0</v>
      </c>
      <c r="F3206" s="6">
        <f>MAX('11'!$G$42+0,MIN('935'!O94+0,'11'!$G$37+0))</f>
        <v>0</v>
      </c>
      <c r="G3206" s="10"/>
    </row>
    <row r="3207" spans="1:7">
      <c r="A3207" s="21">
        <v>89</v>
      </c>
      <c r="B3207" s="6">
        <f>MAX('11'!$C$42+0,MIN('935'!K95+0,'11'!$C$37+0))</f>
        <v>0</v>
      </c>
      <c r="C3207" s="6">
        <f>MAX('11'!$D$42+0,MIN('935'!L95+0,'11'!$D$37+0))</f>
        <v>0</v>
      </c>
      <c r="D3207" s="6">
        <f>MAX('11'!$E$42+0,MIN('935'!M95+0,'11'!$E$37+0))</f>
        <v>0</v>
      </c>
      <c r="E3207" s="6">
        <f>MAX('11'!$F$42+0,MIN('935'!N95+0,'11'!$F$37+0))</f>
        <v>0</v>
      </c>
      <c r="F3207" s="6">
        <f>MAX('11'!$G$42+0,MIN('935'!O95+0,'11'!$G$37+0))</f>
        <v>0</v>
      </c>
      <c r="G3207" s="10"/>
    </row>
    <row r="3208" spans="1:7">
      <c r="A3208" s="21">
        <v>90</v>
      </c>
      <c r="B3208" s="6">
        <f>MAX('11'!$C$42+0,MIN('935'!K96+0,'11'!$C$37+0))</f>
        <v>0</v>
      </c>
      <c r="C3208" s="6">
        <f>MAX('11'!$D$42+0,MIN('935'!L96+0,'11'!$D$37+0))</f>
        <v>0</v>
      </c>
      <c r="D3208" s="6">
        <f>MAX('11'!$E$42+0,MIN('935'!M96+0,'11'!$E$37+0))</f>
        <v>0</v>
      </c>
      <c r="E3208" s="6">
        <f>MAX('11'!$F$42+0,MIN('935'!N96+0,'11'!$F$37+0))</f>
        <v>0</v>
      </c>
      <c r="F3208" s="6">
        <f>MAX('11'!$G$42+0,MIN('935'!O96+0,'11'!$G$37+0))</f>
        <v>0</v>
      </c>
      <c r="G3208" s="10"/>
    </row>
    <row r="3209" spans="1:7">
      <c r="A3209" s="21">
        <v>91</v>
      </c>
      <c r="B3209" s="6">
        <f>MAX('11'!$C$42+0,MIN('935'!K97+0,'11'!$C$37+0))</f>
        <v>0</v>
      </c>
      <c r="C3209" s="6">
        <f>MAX('11'!$D$42+0,MIN('935'!L97+0,'11'!$D$37+0))</f>
        <v>0</v>
      </c>
      <c r="D3209" s="6">
        <f>MAX('11'!$E$42+0,MIN('935'!M97+0,'11'!$E$37+0))</f>
        <v>0</v>
      </c>
      <c r="E3209" s="6">
        <f>MAX('11'!$F$42+0,MIN('935'!N97+0,'11'!$F$37+0))</f>
        <v>0</v>
      </c>
      <c r="F3209" s="6">
        <f>MAX('11'!$G$42+0,MIN('935'!O97+0,'11'!$G$37+0))</f>
        <v>0</v>
      </c>
      <c r="G3209" s="10"/>
    </row>
    <row r="3210" spans="1:7">
      <c r="A3210" s="21">
        <v>92</v>
      </c>
      <c r="B3210" s="6">
        <f>MAX('11'!$C$42+0,MIN('935'!K98+0,'11'!$C$37+0))</f>
        <v>0</v>
      </c>
      <c r="C3210" s="6">
        <f>MAX('11'!$D$42+0,MIN('935'!L98+0,'11'!$D$37+0))</f>
        <v>0</v>
      </c>
      <c r="D3210" s="6">
        <f>MAX('11'!$E$42+0,MIN('935'!M98+0,'11'!$E$37+0))</f>
        <v>0</v>
      </c>
      <c r="E3210" s="6">
        <f>MAX('11'!$F$42+0,MIN('935'!N98+0,'11'!$F$37+0))</f>
        <v>0</v>
      </c>
      <c r="F3210" s="6">
        <f>MAX('11'!$G$42+0,MIN('935'!O98+0,'11'!$G$37+0))</f>
        <v>0</v>
      </c>
      <c r="G3210" s="10"/>
    </row>
    <row r="3211" spans="1:7">
      <c r="A3211" s="21">
        <v>93</v>
      </c>
      <c r="B3211" s="6">
        <f>MAX('11'!$C$42+0,MIN('935'!K99+0,'11'!$C$37+0))</f>
        <v>0</v>
      </c>
      <c r="C3211" s="6">
        <f>MAX('11'!$D$42+0,MIN('935'!L99+0,'11'!$D$37+0))</f>
        <v>0</v>
      </c>
      <c r="D3211" s="6">
        <f>MAX('11'!$E$42+0,MIN('935'!M99+0,'11'!$E$37+0))</f>
        <v>0</v>
      </c>
      <c r="E3211" s="6">
        <f>MAX('11'!$F$42+0,MIN('935'!N99+0,'11'!$F$37+0))</f>
        <v>0</v>
      </c>
      <c r="F3211" s="6">
        <f>MAX('11'!$G$42+0,MIN('935'!O99+0,'11'!$G$37+0))</f>
        <v>0</v>
      </c>
      <c r="G3211" s="10"/>
    </row>
    <row r="3212" spans="1:7">
      <c r="A3212" s="21">
        <v>94</v>
      </c>
      <c r="B3212" s="6">
        <f>MAX('11'!$C$42+0,MIN('935'!K100+0,'11'!$C$37+0))</f>
        <v>0</v>
      </c>
      <c r="C3212" s="6">
        <f>MAX('11'!$D$42+0,MIN('935'!L100+0,'11'!$D$37+0))</f>
        <v>0</v>
      </c>
      <c r="D3212" s="6">
        <f>MAX('11'!$E$42+0,MIN('935'!M100+0,'11'!$E$37+0))</f>
        <v>0</v>
      </c>
      <c r="E3212" s="6">
        <f>MAX('11'!$F$42+0,MIN('935'!N100+0,'11'!$F$37+0))</f>
        <v>0</v>
      </c>
      <c r="F3212" s="6">
        <f>MAX('11'!$G$42+0,MIN('935'!O100+0,'11'!$G$37+0))</f>
        <v>0</v>
      </c>
      <c r="G3212" s="10"/>
    </row>
    <row r="3213" spans="1:7">
      <c r="A3213" s="21">
        <v>95</v>
      </c>
      <c r="B3213" s="6">
        <f>MAX('11'!$C$42+0,MIN('935'!K101+0,'11'!$C$37+0))</f>
        <v>0</v>
      </c>
      <c r="C3213" s="6">
        <f>MAX('11'!$D$42+0,MIN('935'!L101+0,'11'!$D$37+0))</f>
        <v>0</v>
      </c>
      <c r="D3213" s="6">
        <f>MAX('11'!$E$42+0,MIN('935'!M101+0,'11'!$E$37+0))</f>
        <v>0</v>
      </c>
      <c r="E3213" s="6">
        <f>MAX('11'!$F$42+0,MIN('935'!N101+0,'11'!$F$37+0))</f>
        <v>0</v>
      </c>
      <c r="F3213" s="6">
        <f>MAX('11'!$G$42+0,MIN('935'!O101+0,'11'!$G$37+0))</f>
        <v>0</v>
      </c>
      <c r="G3213" s="10"/>
    </row>
    <row r="3214" spans="1:7">
      <c r="A3214" s="21">
        <v>96</v>
      </c>
      <c r="B3214" s="6">
        <f>MAX('11'!$C$42+0,MIN('935'!K102+0,'11'!$C$37+0))</f>
        <v>0</v>
      </c>
      <c r="C3214" s="6">
        <f>MAX('11'!$D$42+0,MIN('935'!L102+0,'11'!$D$37+0))</f>
        <v>0</v>
      </c>
      <c r="D3214" s="6">
        <f>MAX('11'!$E$42+0,MIN('935'!M102+0,'11'!$E$37+0))</f>
        <v>0</v>
      </c>
      <c r="E3214" s="6">
        <f>MAX('11'!$F$42+0,MIN('935'!N102+0,'11'!$F$37+0))</f>
        <v>0</v>
      </c>
      <c r="F3214" s="6">
        <f>MAX('11'!$G$42+0,MIN('935'!O102+0,'11'!$G$37+0))</f>
        <v>0</v>
      </c>
      <c r="G3214" s="10"/>
    </row>
    <row r="3215" spans="1:7">
      <c r="A3215" s="21">
        <v>97</v>
      </c>
      <c r="B3215" s="6">
        <f>MAX('11'!$C$42+0,MIN('935'!K103+0,'11'!$C$37+0))</f>
        <v>0</v>
      </c>
      <c r="C3215" s="6">
        <f>MAX('11'!$D$42+0,MIN('935'!L103+0,'11'!$D$37+0))</f>
        <v>0</v>
      </c>
      <c r="D3215" s="6">
        <f>MAX('11'!$E$42+0,MIN('935'!M103+0,'11'!$E$37+0))</f>
        <v>0</v>
      </c>
      <c r="E3215" s="6">
        <f>MAX('11'!$F$42+0,MIN('935'!N103+0,'11'!$F$37+0))</f>
        <v>0</v>
      </c>
      <c r="F3215" s="6">
        <f>MAX('11'!$G$42+0,MIN('935'!O103+0,'11'!$G$37+0))</f>
        <v>0</v>
      </c>
      <c r="G3215" s="10"/>
    </row>
    <row r="3216" spans="1:7">
      <c r="A3216" s="21">
        <v>98</v>
      </c>
      <c r="B3216" s="6">
        <f>MAX('11'!$C$42+0,MIN('935'!K104+0,'11'!$C$37+0))</f>
        <v>0</v>
      </c>
      <c r="C3216" s="6">
        <f>MAX('11'!$D$42+0,MIN('935'!L104+0,'11'!$D$37+0))</f>
        <v>0</v>
      </c>
      <c r="D3216" s="6">
        <f>MAX('11'!$E$42+0,MIN('935'!M104+0,'11'!$E$37+0))</f>
        <v>0</v>
      </c>
      <c r="E3216" s="6">
        <f>MAX('11'!$F$42+0,MIN('935'!N104+0,'11'!$F$37+0))</f>
        <v>0</v>
      </c>
      <c r="F3216" s="6">
        <f>MAX('11'!$G$42+0,MIN('935'!O104+0,'11'!$G$37+0))</f>
        <v>0</v>
      </c>
      <c r="G3216" s="10"/>
    </row>
    <row r="3217" spans="1:7">
      <c r="A3217" s="21">
        <v>99</v>
      </c>
      <c r="B3217" s="6">
        <f>MAX('11'!$C$42+0,MIN('935'!K105+0,'11'!$C$37+0))</f>
        <v>0</v>
      </c>
      <c r="C3217" s="6">
        <f>MAX('11'!$D$42+0,MIN('935'!L105+0,'11'!$D$37+0))</f>
        <v>0</v>
      </c>
      <c r="D3217" s="6">
        <f>MAX('11'!$E$42+0,MIN('935'!M105+0,'11'!$E$37+0))</f>
        <v>0</v>
      </c>
      <c r="E3217" s="6">
        <f>MAX('11'!$F$42+0,MIN('935'!N105+0,'11'!$F$37+0))</f>
        <v>0</v>
      </c>
      <c r="F3217" s="6">
        <f>MAX('11'!$G$42+0,MIN('935'!O105+0,'11'!$G$37+0))</f>
        <v>0</v>
      </c>
      <c r="G3217" s="10"/>
    </row>
    <row r="3218" spans="1:7">
      <c r="A3218" s="21">
        <v>100</v>
      </c>
      <c r="B3218" s="6">
        <f>MAX('11'!$C$42+0,MIN('935'!K106+0,'11'!$C$37+0))</f>
        <v>0</v>
      </c>
      <c r="C3218" s="6">
        <f>MAX('11'!$D$42+0,MIN('935'!L106+0,'11'!$D$37+0))</f>
        <v>0</v>
      </c>
      <c r="D3218" s="6">
        <f>MAX('11'!$E$42+0,MIN('935'!M106+0,'11'!$E$37+0))</f>
        <v>0</v>
      </c>
      <c r="E3218" s="6">
        <f>MAX('11'!$F$42+0,MIN('935'!N106+0,'11'!$F$37+0))</f>
        <v>0</v>
      </c>
      <c r="F3218" s="6">
        <f>MAX('11'!$G$42+0,MIN('935'!O106+0,'11'!$G$37+0))</f>
        <v>0</v>
      </c>
      <c r="G3218" s="10"/>
    </row>
    <row r="3219" spans="1:7">
      <c r="A3219" s="21">
        <v>101</v>
      </c>
      <c r="B3219" s="6">
        <f>MAX('11'!$C$42+0,MIN('935'!K107+0,'11'!$C$37+0))</f>
        <v>0</v>
      </c>
      <c r="C3219" s="6">
        <f>MAX('11'!$D$42+0,MIN('935'!L107+0,'11'!$D$37+0))</f>
        <v>0</v>
      </c>
      <c r="D3219" s="6">
        <f>MAX('11'!$E$42+0,MIN('935'!M107+0,'11'!$E$37+0))</f>
        <v>0</v>
      </c>
      <c r="E3219" s="6">
        <f>MAX('11'!$F$42+0,MIN('935'!N107+0,'11'!$F$37+0))</f>
        <v>0</v>
      </c>
      <c r="F3219" s="6">
        <f>MAX('11'!$G$42+0,MIN('935'!O107+0,'11'!$G$37+0))</f>
        <v>0</v>
      </c>
      <c r="G3219" s="10"/>
    </row>
    <row r="3220" spans="1:7">
      <c r="A3220" s="21">
        <v>102</v>
      </c>
      <c r="B3220" s="6">
        <f>MAX('11'!$C$42+0,MIN('935'!K108+0,'11'!$C$37+0))</f>
        <v>0</v>
      </c>
      <c r="C3220" s="6">
        <f>MAX('11'!$D$42+0,MIN('935'!L108+0,'11'!$D$37+0))</f>
        <v>0</v>
      </c>
      <c r="D3220" s="6">
        <f>MAX('11'!$E$42+0,MIN('935'!M108+0,'11'!$E$37+0))</f>
        <v>0</v>
      </c>
      <c r="E3220" s="6">
        <f>MAX('11'!$F$42+0,MIN('935'!N108+0,'11'!$F$37+0))</f>
        <v>0</v>
      </c>
      <c r="F3220" s="6">
        <f>MAX('11'!$G$42+0,MIN('935'!O108+0,'11'!$G$37+0))</f>
        <v>0</v>
      </c>
      <c r="G3220" s="10"/>
    </row>
    <row r="3221" spans="1:7">
      <c r="A3221" s="21">
        <v>103</v>
      </c>
      <c r="B3221" s="6">
        <f>MAX('11'!$C$42+0,MIN('935'!K109+0,'11'!$C$37+0))</f>
        <v>0</v>
      </c>
      <c r="C3221" s="6">
        <f>MAX('11'!$D$42+0,MIN('935'!L109+0,'11'!$D$37+0))</f>
        <v>0</v>
      </c>
      <c r="D3221" s="6">
        <f>MAX('11'!$E$42+0,MIN('935'!M109+0,'11'!$E$37+0))</f>
        <v>0</v>
      </c>
      <c r="E3221" s="6">
        <f>MAX('11'!$F$42+0,MIN('935'!N109+0,'11'!$F$37+0))</f>
        <v>0</v>
      </c>
      <c r="F3221" s="6">
        <f>MAX('11'!$G$42+0,MIN('935'!O109+0,'11'!$G$37+0))</f>
        <v>0</v>
      </c>
      <c r="G3221" s="10"/>
    </row>
    <row r="3222" spans="1:7">
      <c r="A3222" s="21">
        <v>104</v>
      </c>
      <c r="B3222" s="6">
        <f>MAX('11'!$C$42+0,MIN('935'!K110+0,'11'!$C$37+0))</f>
        <v>0</v>
      </c>
      <c r="C3222" s="6">
        <f>MAX('11'!$D$42+0,MIN('935'!L110+0,'11'!$D$37+0))</f>
        <v>0</v>
      </c>
      <c r="D3222" s="6">
        <f>MAX('11'!$E$42+0,MIN('935'!M110+0,'11'!$E$37+0))</f>
        <v>0</v>
      </c>
      <c r="E3222" s="6">
        <f>MAX('11'!$F$42+0,MIN('935'!N110+0,'11'!$F$37+0))</f>
        <v>0</v>
      </c>
      <c r="F3222" s="6">
        <f>MAX('11'!$G$42+0,MIN('935'!O110+0,'11'!$G$37+0))</f>
        <v>0</v>
      </c>
      <c r="G3222" s="10"/>
    </row>
    <row r="3223" spans="1:7">
      <c r="A3223" s="21">
        <v>105</v>
      </c>
      <c r="B3223" s="6">
        <f>MAX('11'!$C$42+0,MIN('935'!K111+0,'11'!$C$37+0))</f>
        <v>0</v>
      </c>
      <c r="C3223" s="6">
        <f>MAX('11'!$D$42+0,MIN('935'!L111+0,'11'!$D$37+0))</f>
        <v>0</v>
      </c>
      <c r="D3223" s="6">
        <f>MAX('11'!$E$42+0,MIN('935'!M111+0,'11'!$E$37+0))</f>
        <v>0</v>
      </c>
      <c r="E3223" s="6">
        <f>MAX('11'!$F$42+0,MIN('935'!N111+0,'11'!$F$37+0))</f>
        <v>0</v>
      </c>
      <c r="F3223" s="6">
        <f>MAX('11'!$G$42+0,MIN('935'!O111+0,'11'!$G$37+0))</f>
        <v>0</v>
      </c>
      <c r="G3223" s="10"/>
    </row>
    <row r="3224" spans="1:7">
      <c r="A3224" s="21">
        <v>106</v>
      </c>
      <c r="B3224" s="6">
        <f>MAX('11'!$C$42+0,MIN('935'!K112+0,'11'!$C$37+0))</f>
        <v>0</v>
      </c>
      <c r="C3224" s="6">
        <f>MAX('11'!$D$42+0,MIN('935'!L112+0,'11'!$D$37+0))</f>
        <v>0</v>
      </c>
      <c r="D3224" s="6">
        <f>MAX('11'!$E$42+0,MIN('935'!M112+0,'11'!$E$37+0))</f>
        <v>0</v>
      </c>
      <c r="E3224" s="6">
        <f>MAX('11'!$F$42+0,MIN('935'!N112+0,'11'!$F$37+0))</f>
        <v>0</v>
      </c>
      <c r="F3224" s="6">
        <f>MAX('11'!$G$42+0,MIN('935'!O112+0,'11'!$G$37+0))</f>
        <v>0</v>
      </c>
      <c r="G3224" s="10"/>
    </row>
    <row r="3225" spans="1:7">
      <c r="A3225" s="21">
        <v>107</v>
      </c>
      <c r="B3225" s="6">
        <f>MAX('11'!$C$42+0,MIN('935'!K113+0,'11'!$C$37+0))</f>
        <v>0</v>
      </c>
      <c r="C3225" s="6">
        <f>MAX('11'!$D$42+0,MIN('935'!L113+0,'11'!$D$37+0))</f>
        <v>0</v>
      </c>
      <c r="D3225" s="6">
        <f>MAX('11'!$E$42+0,MIN('935'!M113+0,'11'!$E$37+0))</f>
        <v>0</v>
      </c>
      <c r="E3225" s="6">
        <f>MAX('11'!$F$42+0,MIN('935'!N113+0,'11'!$F$37+0))</f>
        <v>0</v>
      </c>
      <c r="F3225" s="6">
        <f>MAX('11'!$G$42+0,MIN('935'!O113+0,'11'!$G$37+0))</f>
        <v>0</v>
      </c>
      <c r="G3225" s="10"/>
    </row>
    <row r="3226" spans="1:7">
      <c r="A3226" s="21">
        <v>108</v>
      </c>
      <c r="B3226" s="6">
        <f>MAX('11'!$C$42+0,MIN('935'!K114+0,'11'!$C$37+0))</f>
        <v>0</v>
      </c>
      <c r="C3226" s="6">
        <f>MAX('11'!$D$42+0,MIN('935'!L114+0,'11'!$D$37+0))</f>
        <v>0</v>
      </c>
      <c r="D3226" s="6">
        <f>MAX('11'!$E$42+0,MIN('935'!M114+0,'11'!$E$37+0))</f>
        <v>0</v>
      </c>
      <c r="E3226" s="6">
        <f>MAX('11'!$F$42+0,MIN('935'!N114+0,'11'!$F$37+0))</f>
        <v>0</v>
      </c>
      <c r="F3226" s="6">
        <f>MAX('11'!$G$42+0,MIN('935'!O114+0,'11'!$G$37+0))</f>
        <v>0</v>
      </c>
      <c r="G3226" s="10"/>
    </row>
    <row r="3227" spans="1:7">
      <c r="A3227" s="21">
        <v>109</v>
      </c>
      <c r="B3227" s="6">
        <f>MAX('11'!$C$42+0,MIN('935'!K115+0,'11'!$C$37+0))</f>
        <v>0</v>
      </c>
      <c r="C3227" s="6">
        <f>MAX('11'!$D$42+0,MIN('935'!L115+0,'11'!$D$37+0))</f>
        <v>0</v>
      </c>
      <c r="D3227" s="6">
        <f>MAX('11'!$E$42+0,MIN('935'!M115+0,'11'!$E$37+0))</f>
        <v>0</v>
      </c>
      <c r="E3227" s="6">
        <f>MAX('11'!$F$42+0,MIN('935'!N115+0,'11'!$F$37+0))</f>
        <v>0</v>
      </c>
      <c r="F3227" s="6">
        <f>MAX('11'!$G$42+0,MIN('935'!O115+0,'11'!$G$37+0))</f>
        <v>0</v>
      </c>
      <c r="G3227" s="10"/>
    </row>
    <row r="3228" spans="1:7">
      <c r="A3228" s="21">
        <v>110</v>
      </c>
      <c r="B3228" s="6">
        <f>MAX('11'!$C$42+0,MIN('935'!K116+0,'11'!$C$37+0))</f>
        <v>0</v>
      </c>
      <c r="C3228" s="6">
        <f>MAX('11'!$D$42+0,MIN('935'!L116+0,'11'!$D$37+0))</f>
        <v>0</v>
      </c>
      <c r="D3228" s="6">
        <f>MAX('11'!$E$42+0,MIN('935'!M116+0,'11'!$E$37+0))</f>
        <v>0</v>
      </c>
      <c r="E3228" s="6">
        <f>MAX('11'!$F$42+0,MIN('935'!N116+0,'11'!$F$37+0))</f>
        <v>0</v>
      </c>
      <c r="F3228" s="6">
        <f>MAX('11'!$G$42+0,MIN('935'!O116+0,'11'!$G$37+0))</f>
        <v>0</v>
      </c>
      <c r="G3228" s="10"/>
    </row>
    <row r="3229" spans="1:7">
      <c r="A3229" s="21">
        <v>111</v>
      </c>
      <c r="B3229" s="6">
        <f>MAX('11'!$C$42+0,MIN('935'!K117+0,'11'!$C$37+0))</f>
        <v>0</v>
      </c>
      <c r="C3229" s="6">
        <f>MAX('11'!$D$42+0,MIN('935'!L117+0,'11'!$D$37+0))</f>
        <v>0</v>
      </c>
      <c r="D3229" s="6">
        <f>MAX('11'!$E$42+0,MIN('935'!M117+0,'11'!$E$37+0))</f>
        <v>0</v>
      </c>
      <c r="E3229" s="6">
        <f>MAX('11'!$F$42+0,MIN('935'!N117+0,'11'!$F$37+0))</f>
        <v>0</v>
      </c>
      <c r="F3229" s="6">
        <f>MAX('11'!$G$42+0,MIN('935'!O117+0,'11'!$G$37+0))</f>
        <v>0</v>
      </c>
      <c r="G3229" s="10"/>
    </row>
    <row r="3230" spans="1:7">
      <c r="A3230" s="21">
        <v>112</v>
      </c>
      <c r="B3230" s="6">
        <f>MAX('11'!$C$42+0,MIN('935'!K118+0,'11'!$C$37+0))</f>
        <v>0</v>
      </c>
      <c r="C3230" s="6">
        <f>MAX('11'!$D$42+0,MIN('935'!L118+0,'11'!$D$37+0))</f>
        <v>0</v>
      </c>
      <c r="D3230" s="6">
        <f>MAX('11'!$E$42+0,MIN('935'!M118+0,'11'!$E$37+0))</f>
        <v>0</v>
      </c>
      <c r="E3230" s="6">
        <f>MAX('11'!$F$42+0,MIN('935'!N118+0,'11'!$F$37+0))</f>
        <v>0</v>
      </c>
      <c r="F3230" s="6">
        <f>MAX('11'!$G$42+0,MIN('935'!O118+0,'11'!$G$37+0))</f>
        <v>0</v>
      </c>
      <c r="G3230" s="10"/>
    </row>
    <row r="3231" spans="1:7">
      <c r="A3231" s="21">
        <v>113</v>
      </c>
      <c r="B3231" s="6">
        <f>MAX('11'!$C$42+0,MIN('935'!K119+0,'11'!$C$37+0))</f>
        <v>0</v>
      </c>
      <c r="C3231" s="6">
        <f>MAX('11'!$D$42+0,MIN('935'!L119+0,'11'!$D$37+0))</f>
        <v>0</v>
      </c>
      <c r="D3231" s="6">
        <f>MAX('11'!$E$42+0,MIN('935'!M119+0,'11'!$E$37+0))</f>
        <v>0</v>
      </c>
      <c r="E3231" s="6">
        <f>MAX('11'!$F$42+0,MIN('935'!N119+0,'11'!$F$37+0))</f>
        <v>0</v>
      </c>
      <c r="F3231" s="6">
        <f>MAX('11'!$G$42+0,MIN('935'!O119+0,'11'!$G$37+0))</f>
        <v>0</v>
      </c>
      <c r="G3231" s="10"/>
    </row>
    <row r="3232" spans="1:7">
      <c r="A3232" s="21">
        <v>114</v>
      </c>
      <c r="B3232" s="6">
        <f>MAX('11'!$C$42+0,MIN('935'!K120+0,'11'!$C$37+0))</f>
        <v>0</v>
      </c>
      <c r="C3232" s="6">
        <f>MAX('11'!$D$42+0,MIN('935'!L120+0,'11'!$D$37+0))</f>
        <v>0</v>
      </c>
      <c r="D3232" s="6">
        <f>MAX('11'!$E$42+0,MIN('935'!M120+0,'11'!$E$37+0))</f>
        <v>0</v>
      </c>
      <c r="E3232" s="6">
        <f>MAX('11'!$F$42+0,MIN('935'!N120+0,'11'!$F$37+0))</f>
        <v>0</v>
      </c>
      <c r="F3232" s="6">
        <f>MAX('11'!$G$42+0,MIN('935'!O120+0,'11'!$G$37+0))</f>
        <v>0</v>
      </c>
      <c r="G3232" s="10"/>
    </row>
    <row r="3233" spans="1:7">
      <c r="A3233" s="21">
        <v>115</v>
      </c>
      <c r="B3233" s="6">
        <f>MAX('11'!$C$42+0,MIN('935'!K121+0,'11'!$C$37+0))</f>
        <v>0</v>
      </c>
      <c r="C3233" s="6">
        <f>MAX('11'!$D$42+0,MIN('935'!L121+0,'11'!$D$37+0))</f>
        <v>0</v>
      </c>
      <c r="D3233" s="6">
        <f>MAX('11'!$E$42+0,MIN('935'!M121+0,'11'!$E$37+0))</f>
        <v>0</v>
      </c>
      <c r="E3233" s="6">
        <f>MAX('11'!$F$42+0,MIN('935'!N121+0,'11'!$F$37+0))</f>
        <v>0</v>
      </c>
      <c r="F3233" s="6">
        <f>MAX('11'!$G$42+0,MIN('935'!O121+0,'11'!$G$37+0))</f>
        <v>0</v>
      </c>
      <c r="G3233" s="10"/>
    </row>
    <row r="3234" spans="1:7">
      <c r="A3234" s="21">
        <v>116</v>
      </c>
      <c r="B3234" s="6">
        <f>MAX('11'!$C$42+0,MIN('935'!K122+0,'11'!$C$37+0))</f>
        <v>0</v>
      </c>
      <c r="C3234" s="6">
        <f>MAX('11'!$D$42+0,MIN('935'!L122+0,'11'!$D$37+0))</f>
        <v>0</v>
      </c>
      <c r="D3234" s="6">
        <f>MAX('11'!$E$42+0,MIN('935'!M122+0,'11'!$E$37+0))</f>
        <v>0</v>
      </c>
      <c r="E3234" s="6">
        <f>MAX('11'!$F$42+0,MIN('935'!N122+0,'11'!$F$37+0))</f>
        <v>0</v>
      </c>
      <c r="F3234" s="6">
        <f>MAX('11'!$G$42+0,MIN('935'!O122+0,'11'!$G$37+0))</f>
        <v>0</v>
      </c>
      <c r="G3234" s="10"/>
    </row>
    <row r="3235" spans="1:7">
      <c r="A3235" s="21">
        <v>117</v>
      </c>
      <c r="B3235" s="6">
        <f>MAX('11'!$C$42+0,MIN('935'!K123+0,'11'!$C$37+0))</f>
        <v>0</v>
      </c>
      <c r="C3235" s="6">
        <f>MAX('11'!$D$42+0,MIN('935'!L123+0,'11'!$D$37+0))</f>
        <v>0</v>
      </c>
      <c r="D3235" s="6">
        <f>MAX('11'!$E$42+0,MIN('935'!M123+0,'11'!$E$37+0))</f>
        <v>0</v>
      </c>
      <c r="E3235" s="6">
        <f>MAX('11'!$F$42+0,MIN('935'!N123+0,'11'!$F$37+0))</f>
        <v>0</v>
      </c>
      <c r="F3235" s="6">
        <f>MAX('11'!$G$42+0,MIN('935'!O123+0,'11'!$G$37+0))</f>
        <v>0</v>
      </c>
      <c r="G3235" s="10"/>
    </row>
    <row r="3236" spans="1:7">
      <c r="A3236" s="21">
        <v>118</v>
      </c>
      <c r="B3236" s="6">
        <f>MAX('11'!$C$42+0,MIN('935'!K124+0,'11'!$C$37+0))</f>
        <v>0</v>
      </c>
      <c r="C3236" s="6">
        <f>MAX('11'!$D$42+0,MIN('935'!L124+0,'11'!$D$37+0))</f>
        <v>0</v>
      </c>
      <c r="D3236" s="6">
        <f>MAX('11'!$E$42+0,MIN('935'!M124+0,'11'!$E$37+0))</f>
        <v>0</v>
      </c>
      <c r="E3236" s="6">
        <f>MAX('11'!$F$42+0,MIN('935'!N124+0,'11'!$F$37+0))</f>
        <v>0</v>
      </c>
      <c r="F3236" s="6">
        <f>MAX('11'!$G$42+0,MIN('935'!O124+0,'11'!$G$37+0))</f>
        <v>0</v>
      </c>
      <c r="G3236" s="10"/>
    </row>
    <row r="3237" spans="1:7">
      <c r="A3237" s="21">
        <v>119</v>
      </c>
      <c r="B3237" s="6">
        <f>MAX('11'!$C$42+0,MIN('935'!K125+0,'11'!$C$37+0))</f>
        <v>0</v>
      </c>
      <c r="C3237" s="6">
        <f>MAX('11'!$D$42+0,MIN('935'!L125+0,'11'!$D$37+0))</f>
        <v>0</v>
      </c>
      <c r="D3237" s="6">
        <f>MAX('11'!$E$42+0,MIN('935'!M125+0,'11'!$E$37+0))</f>
        <v>0</v>
      </c>
      <c r="E3237" s="6">
        <f>MAX('11'!$F$42+0,MIN('935'!N125+0,'11'!$F$37+0))</f>
        <v>0</v>
      </c>
      <c r="F3237" s="6">
        <f>MAX('11'!$G$42+0,MIN('935'!O125+0,'11'!$G$37+0))</f>
        <v>0</v>
      </c>
      <c r="G3237" s="10"/>
    </row>
    <row r="3238" spans="1:7">
      <c r="A3238" s="21">
        <v>120</v>
      </c>
      <c r="B3238" s="6">
        <f>MAX('11'!$C$42+0,MIN('935'!K126+0,'11'!$C$37+0))</f>
        <v>0</v>
      </c>
      <c r="C3238" s="6">
        <f>MAX('11'!$D$42+0,MIN('935'!L126+0,'11'!$D$37+0))</f>
        <v>0</v>
      </c>
      <c r="D3238" s="6">
        <f>MAX('11'!$E$42+0,MIN('935'!M126+0,'11'!$E$37+0))</f>
        <v>0</v>
      </c>
      <c r="E3238" s="6">
        <f>MAX('11'!$F$42+0,MIN('935'!N126+0,'11'!$F$37+0))</f>
        <v>0</v>
      </c>
      <c r="F3238" s="6">
        <f>MAX('11'!$G$42+0,MIN('935'!O126+0,'11'!$G$37+0))</f>
        <v>0</v>
      </c>
      <c r="G3238" s="10"/>
    </row>
    <row r="3239" spans="1:7">
      <c r="A3239" s="21">
        <v>121</v>
      </c>
      <c r="B3239" s="6">
        <f>MAX('11'!$C$42+0,MIN('935'!K127+0,'11'!$C$37+0))</f>
        <v>0</v>
      </c>
      <c r="C3239" s="6">
        <f>MAX('11'!$D$42+0,MIN('935'!L127+0,'11'!$D$37+0))</f>
        <v>0</v>
      </c>
      <c r="D3239" s="6">
        <f>MAX('11'!$E$42+0,MIN('935'!M127+0,'11'!$E$37+0))</f>
        <v>0</v>
      </c>
      <c r="E3239" s="6">
        <f>MAX('11'!$F$42+0,MIN('935'!N127+0,'11'!$F$37+0))</f>
        <v>0</v>
      </c>
      <c r="F3239" s="6">
        <f>MAX('11'!$G$42+0,MIN('935'!O127+0,'11'!$G$37+0))</f>
        <v>0</v>
      </c>
      <c r="G3239" s="10"/>
    </row>
    <row r="3240" spans="1:7">
      <c r="A3240" s="21">
        <v>122</v>
      </c>
      <c r="B3240" s="6">
        <f>MAX('11'!$C$42+0,MIN('935'!K128+0,'11'!$C$37+0))</f>
        <v>0</v>
      </c>
      <c r="C3240" s="6">
        <f>MAX('11'!$D$42+0,MIN('935'!L128+0,'11'!$D$37+0))</f>
        <v>0</v>
      </c>
      <c r="D3240" s="6">
        <f>MAX('11'!$E$42+0,MIN('935'!M128+0,'11'!$E$37+0))</f>
        <v>0</v>
      </c>
      <c r="E3240" s="6">
        <f>MAX('11'!$F$42+0,MIN('935'!N128+0,'11'!$F$37+0))</f>
        <v>0</v>
      </c>
      <c r="F3240" s="6">
        <f>MAX('11'!$G$42+0,MIN('935'!O128+0,'11'!$G$37+0))</f>
        <v>0</v>
      </c>
      <c r="G3240" s="10"/>
    </row>
    <row r="3241" spans="1:7">
      <c r="A3241" s="21">
        <v>123</v>
      </c>
      <c r="B3241" s="6">
        <f>MAX('11'!$C$42+0,MIN('935'!K129+0,'11'!$C$37+0))</f>
        <v>0</v>
      </c>
      <c r="C3241" s="6">
        <f>MAX('11'!$D$42+0,MIN('935'!L129+0,'11'!$D$37+0))</f>
        <v>0</v>
      </c>
      <c r="D3241" s="6">
        <f>MAX('11'!$E$42+0,MIN('935'!M129+0,'11'!$E$37+0))</f>
        <v>0</v>
      </c>
      <c r="E3241" s="6">
        <f>MAX('11'!$F$42+0,MIN('935'!N129+0,'11'!$F$37+0))</f>
        <v>0</v>
      </c>
      <c r="F3241" s="6">
        <f>MAX('11'!$G$42+0,MIN('935'!O129+0,'11'!$G$37+0))</f>
        <v>0</v>
      </c>
      <c r="G3241" s="10"/>
    </row>
    <row r="3242" spans="1:7">
      <c r="A3242" s="21">
        <v>124</v>
      </c>
      <c r="B3242" s="6">
        <f>MAX('11'!$C$42+0,MIN('935'!K130+0,'11'!$C$37+0))</f>
        <v>0</v>
      </c>
      <c r="C3242" s="6">
        <f>MAX('11'!$D$42+0,MIN('935'!L130+0,'11'!$D$37+0))</f>
        <v>0</v>
      </c>
      <c r="D3242" s="6">
        <f>MAX('11'!$E$42+0,MIN('935'!M130+0,'11'!$E$37+0))</f>
        <v>0</v>
      </c>
      <c r="E3242" s="6">
        <f>MAX('11'!$F$42+0,MIN('935'!N130+0,'11'!$F$37+0))</f>
        <v>0</v>
      </c>
      <c r="F3242" s="6">
        <f>MAX('11'!$G$42+0,MIN('935'!O130+0,'11'!$G$37+0))</f>
        <v>0</v>
      </c>
      <c r="G3242" s="10"/>
    </row>
    <row r="3243" spans="1:7">
      <c r="A3243" s="21">
        <v>125</v>
      </c>
      <c r="B3243" s="6">
        <f>MAX('11'!$C$42+0,MIN('935'!K131+0,'11'!$C$37+0))</f>
        <v>0</v>
      </c>
      <c r="C3243" s="6">
        <f>MAX('11'!$D$42+0,MIN('935'!L131+0,'11'!$D$37+0))</f>
        <v>0</v>
      </c>
      <c r="D3243" s="6">
        <f>MAX('11'!$E$42+0,MIN('935'!M131+0,'11'!$E$37+0))</f>
        <v>0</v>
      </c>
      <c r="E3243" s="6">
        <f>MAX('11'!$F$42+0,MIN('935'!N131+0,'11'!$F$37+0))</f>
        <v>0</v>
      </c>
      <c r="F3243" s="6">
        <f>MAX('11'!$G$42+0,MIN('935'!O131+0,'11'!$G$37+0))</f>
        <v>0</v>
      </c>
      <c r="G3243" s="10"/>
    </row>
    <row r="3244" spans="1:7">
      <c r="A3244" s="21">
        <v>126</v>
      </c>
      <c r="B3244" s="6">
        <f>MAX('11'!$C$42+0,MIN('935'!K132+0,'11'!$C$37+0))</f>
        <v>0</v>
      </c>
      <c r="C3244" s="6">
        <f>MAX('11'!$D$42+0,MIN('935'!L132+0,'11'!$D$37+0))</f>
        <v>0</v>
      </c>
      <c r="D3244" s="6">
        <f>MAX('11'!$E$42+0,MIN('935'!M132+0,'11'!$E$37+0))</f>
        <v>0</v>
      </c>
      <c r="E3244" s="6">
        <f>MAX('11'!$F$42+0,MIN('935'!N132+0,'11'!$F$37+0))</f>
        <v>0</v>
      </c>
      <c r="F3244" s="6">
        <f>MAX('11'!$G$42+0,MIN('935'!O132+0,'11'!$G$37+0))</f>
        <v>0</v>
      </c>
      <c r="G3244" s="10"/>
    </row>
    <row r="3245" spans="1:7">
      <c r="A3245" s="21">
        <v>127</v>
      </c>
      <c r="B3245" s="6">
        <f>MAX('11'!$C$42+0,MIN('935'!K133+0,'11'!$C$37+0))</f>
        <v>0</v>
      </c>
      <c r="C3245" s="6">
        <f>MAX('11'!$D$42+0,MIN('935'!L133+0,'11'!$D$37+0))</f>
        <v>0</v>
      </c>
      <c r="D3245" s="6">
        <f>MAX('11'!$E$42+0,MIN('935'!M133+0,'11'!$E$37+0))</f>
        <v>0</v>
      </c>
      <c r="E3245" s="6">
        <f>MAX('11'!$F$42+0,MIN('935'!N133+0,'11'!$F$37+0))</f>
        <v>0</v>
      </c>
      <c r="F3245" s="6">
        <f>MAX('11'!$G$42+0,MIN('935'!O133+0,'11'!$G$37+0))</f>
        <v>0</v>
      </c>
      <c r="G3245" s="10"/>
    </row>
    <row r="3246" spans="1:7">
      <c r="A3246" s="21">
        <v>128</v>
      </c>
      <c r="B3246" s="6">
        <f>MAX('11'!$C$42+0,MIN('935'!K134+0,'11'!$C$37+0))</f>
        <v>0</v>
      </c>
      <c r="C3246" s="6">
        <f>MAX('11'!$D$42+0,MIN('935'!L134+0,'11'!$D$37+0))</f>
        <v>0</v>
      </c>
      <c r="D3246" s="6">
        <f>MAX('11'!$E$42+0,MIN('935'!M134+0,'11'!$E$37+0))</f>
        <v>0</v>
      </c>
      <c r="E3246" s="6">
        <f>MAX('11'!$F$42+0,MIN('935'!N134+0,'11'!$F$37+0))</f>
        <v>0</v>
      </c>
      <c r="F3246" s="6">
        <f>MAX('11'!$G$42+0,MIN('935'!O134+0,'11'!$G$37+0))</f>
        <v>0</v>
      </c>
      <c r="G3246" s="10"/>
    </row>
    <row r="3247" spans="1:7">
      <c r="A3247" s="21">
        <v>129</v>
      </c>
      <c r="B3247" s="6">
        <f>MAX('11'!$C$42+0,MIN('935'!K135+0,'11'!$C$37+0))</f>
        <v>0</v>
      </c>
      <c r="C3247" s="6">
        <f>MAX('11'!$D$42+0,MIN('935'!L135+0,'11'!$D$37+0))</f>
        <v>0</v>
      </c>
      <c r="D3247" s="6">
        <f>MAX('11'!$E$42+0,MIN('935'!M135+0,'11'!$E$37+0))</f>
        <v>0</v>
      </c>
      <c r="E3247" s="6">
        <f>MAX('11'!$F$42+0,MIN('935'!N135+0,'11'!$F$37+0))</f>
        <v>0</v>
      </c>
      <c r="F3247" s="6">
        <f>MAX('11'!$G$42+0,MIN('935'!O135+0,'11'!$G$37+0))</f>
        <v>0</v>
      </c>
      <c r="G3247" s="10"/>
    </row>
    <row r="3248" spans="1:7">
      <c r="A3248" s="21">
        <v>130</v>
      </c>
      <c r="B3248" s="6">
        <f>MAX('11'!$C$42+0,MIN('935'!K136+0,'11'!$C$37+0))</f>
        <v>0</v>
      </c>
      <c r="C3248" s="6">
        <f>MAX('11'!$D$42+0,MIN('935'!L136+0,'11'!$D$37+0))</f>
        <v>0</v>
      </c>
      <c r="D3248" s="6">
        <f>MAX('11'!$E$42+0,MIN('935'!M136+0,'11'!$E$37+0))</f>
        <v>0</v>
      </c>
      <c r="E3248" s="6">
        <f>MAX('11'!$F$42+0,MIN('935'!N136+0,'11'!$F$37+0))</f>
        <v>0</v>
      </c>
      <c r="F3248" s="6">
        <f>MAX('11'!$G$42+0,MIN('935'!O136+0,'11'!$G$37+0))</f>
        <v>0</v>
      </c>
      <c r="G3248" s="10"/>
    </row>
    <row r="3249" spans="1:7">
      <c r="A3249" s="21">
        <v>131</v>
      </c>
      <c r="B3249" s="6">
        <f>MAX('11'!$C$42+0,MIN('935'!K137+0,'11'!$C$37+0))</f>
        <v>0</v>
      </c>
      <c r="C3249" s="6">
        <f>MAX('11'!$D$42+0,MIN('935'!L137+0,'11'!$D$37+0))</f>
        <v>0</v>
      </c>
      <c r="D3249" s="6">
        <f>MAX('11'!$E$42+0,MIN('935'!M137+0,'11'!$E$37+0))</f>
        <v>0</v>
      </c>
      <c r="E3249" s="6">
        <f>MAX('11'!$F$42+0,MIN('935'!N137+0,'11'!$F$37+0))</f>
        <v>0</v>
      </c>
      <c r="F3249" s="6">
        <f>MAX('11'!$G$42+0,MIN('935'!O137+0,'11'!$G$37+0))</f>
        <v>0</v>
      </c>
      <c r="G3249" s="10"/>
    </row>
    <row r="3250" spans="1:7">
      <c r="A3250" s="21">
        <v>132</v>
      </c>
      <c r="B3250" s="6">
        <f>MAX('11'!$C$42+0,MIN('935'!K138+0,'11'!$C$37+0))</f>
        <v>0</v>
      </c>
      <c r="C3250" s="6">
        <f>MAX('11'!$D$42+0,MIN('935'!L138+0,'11'!$D$37+0))</f>
        <v>0</v>
      </c>
      <c r="D3250" s="6">
        <f>MAX('11'!$E$42+0,MIN('935'!M138+0,'11'!$E$37+0))</f>
        <v>0</v>
      </c>
      <c r="E3250" s="6">
        <f>MAX('11'!$F$42+0,MIN('935'!N138+0,'11'!$F$37+0))</f>
        <v>0</v>
      </c>
      <c r="F3250" s="6">
        <f>MAX('11'!$G$42+0,MIN('935'!O138+0,'11'!$G$37+0))</f>
        <v>0</v>
      </c>
      <c r="G3250" s="10"/>
    </row>
    <row r="3251" spans="1:7">
      <c r="A3251" s="21">
        <v>133</v>
      </c>
      <c r="B3251" s="6">
        <f>MAX('11'!$C$42+0,MIN('935'!K139+0,'11'!$C$37+0))</f>
        <v>0</v>
      </c>
      <c r="C3251" s="6">
        <f>MAX('11'!$D$42+0,MIN('935'!L139+0,'11'!$D$37+0))</f>
        <v>0</v>
      </c>
      <c r="D3251" s="6">
        <f>MAX('11'!$E$42+0,MIN('935'!M139+0,'11'!$E$37+0))</f>
        <v>0</v>
      </c>
      <c r="E3251" s="6">
        <f>MAX('11'!$F$42+0,MIN('935'!N139+0,'11'!$F$37+0))</f>
        <v>0</v>
      </c>
      <c r="F3251" s="6">
        <f>MAX('11'!$G$42+0,MIN('935'!O139+0,'11'!$G$37+0))</f>
        <v>0</v>
      </c>
      <c r="G3251" s="10"/>
    </row>
    <row r="3252" spans="1:7">
      <c r="A3252" s="21">
        <v>134</v>
      </c>
      <c r="B3252" s="6">
        <f>MAX('11'!$C$42+0,MIN('935'!K140+0,'11'!$C$37+0))</f>
        <v>0</v>
      </c>
      <c r="C3252" s="6">
        <f>MAX('11'!$D$42+0,MIN('935'!L140+0,'11'!$D$37+0))</f>
        <v>0</v>
      </c>
      <c r="D3252" s="6">
        <f>MAX('11'!$E$42+0,MIN('935'!M140+0,'11'!$E$37+0))</f>
        <v>0</v>
      </c>
      <c r="E3252" s="6">
        <f>MAX('11'!$F$42+0,MIN('935'!N140+0,'11'!$F$37+0))</f>
        <v>0</v>
      </c>
      <c r="F3252" s="6">
        <f>MAX('11'!$G$42+0,MIN('935'!O140+0,'11'!$G$37+0))</f>
        <v>0</v>
      </c>
      <c r="G3252" s="10"/>
    </row>
    <row r="3253" spans="1:7">
      <c r="A3253" s="21">
        <v>135</v>
      </c>
      <c r="B3253" s="6">
        <f>MAX('11'!$C$42+0,MIN('935'!K141+0,'11'!$C$37+0))</f>
        <v>0</v>
      </c>
      <c r="C3253" s="6">
        <f>MAX('11'!$D$42+0,MIN('935'!L141+0,'11'!$D$37+0))</f>
        <v>0</v>
      </c>
      <c r="D3253" s="6">
        <f>MAX('11'!$E$42+0,MIN('935'!M141+0,'11'!$E$37+0))</f>
        <v>0</v>
      </c>
      <c r="E3253" s="6">
        <f>MAX('11'!$F$42+0,MIN('935'!N141+0,'11'!$F$37+0))</f>
        <v>0</v>
      </c>
      <c r="F3253" s="6">
        <f>MAX('11'!$G$42+0,MIN('935'!O141+0,'11'!$G$37+0))</f>
        <v>0</v>
      </c>
      <c r="G3253" s="10"/>
    </row>
    <row r="3254" spans="1:7">
      <c r="A3254" s="21">
        <v>136</v>
      </c>
      <c r="B3254" s="6">
        <f>MAX('11'!$C$42+0,MIN('935'!K142+0,'11'!$C$37+0))</f>
        <v>0</v>
      </c>
      <c r="C3254" s="6">
        <f>MAX('11'!$D$42+0,MIN('935'!L142+0,'11'!$D$37+0))</f>
        <v>0</v>
      </c>
      <c r="D3254" s="6">
        <f>MAX('11'!$E$42+0,MIN('935'!M142+0,'11'!$E$37+0))</f>
        <v>0</v>
      </c>
      <c r="E3254" s="6">
        <f>MAX('11'!$F$42+0,MIN('935'!N142+0,'11'!$F$37+0))</f>
        <v>0</v>
      </c>
      <c r="F3254" s="6">
        <f>MAX('11'!$G$42+0,MIN('935'!O142+0,'11'!$G$37+0))</f>
        <v>0</v>
      </c>
      <c r="G3254" s="10"/>
    </row>
    <row r="3255" spans="1:7">
      <c r="A3255" s="21">
        <v>137</v>
      </c>
      <c r="B3255" s="6">
        <f>MAX('11'!$C$42+0,MIN('935'!K143+0,'11'!$C$37+0))</f>
        <v>0</v>
      </c>
      <c r="C3255" s="6">
        <f>MAX('11'!$D$42+0,MIN('935'!L143+0,'11'!$D$37+0))</f>
        <v>0</v>
      </c>
      <c r="D3255" s="6">
        <f>MAX('11'!$E$42+0,MIN('935'!M143+0,'11'!$E$37+0))</f>
        <v>0</v>
      </c>
      <c r="E3255" s="6">
        <f>MAX('11'!$F$42+0,MIN('935'!N143+0,'11'!$F$37+0))</f>
        <v>0</v>
      </c>
      <c r="F3255" s="6">
        <f>MAX('11'!$G$42+0,MIN('935'!O143+0,'11'!$G$37+0))</f>
        <v>0</v>
      </c>
      <c r="G3255" s="10"/>
    </row>
    <row r="3256" spans="1:7">
      <c r="A3256" s="21">
        <v>138</v>
      </c>
      <c r="B3256" s="6">
        <f>MAX('11'!$C$42+0,MIN('935'!K144+0,'11'!$C$37+0))</f>
        <v>0</v>
      </c>
      <c r="C3256" s="6">
        <f>MAX('11'!$D$42+0,MIN('935'!L144+0,'11'!$D$37+0))</f>
        <v>0</v>
      </c>
      <c r="D3256" s="6">
        <f>MAX('11'!$E$42+0,MIN('935'!M144+0,'11'!$E$37+0))</f>
        <v>0</v>
      </c>
      <c r="E3256" s="6">
        <f>MAX('11'!$F$42+0,MIN('935'!N144+0,'11'!$F$37+0))</f>
        <v>0</v>
      </c>
      <c r="F3256" s="6">
        <f>MAX('11'!$G$42+0,MIN('935'!O144+0,'11'!$G$37+0))</f>
        <v>0</v>
      </c>
      <c r="G3256" s="10"/>
    </row>
    <row r="3257" spans="1:7">
      <c r="A3257" s="21">
        <v>139</v>
      </c>
      <c r="B3257" s="6">
        <f>MAX('11'!$C$42+0,MIN('935'!K145+0,'11'!$C$37+0))</f>
        <v>0</v>
      </c>
      <c r="C3257" s="6">
        <f>MAX('11'!$D$42+0,MIN('935'!L145+0,'11'!$D$37+0))</f>
        <v>0</v>
      </c>
      <c r="D3257" s="6">
        <f>MAX('11'!$E$42+0,MIN('935'!M145+0,'11'!$E$37+0))</f>
        <v>0</v>
      </c>
      <c r="E3257" s="6">
        <f>MAX('11'!$F$42+0,MIN('935'!N145+0,'11'!$F$37+0))</f>
        <v>0</v>
      </c>
      <c r="F3257" s="6">
        <f>MAX('11'!$G$42+0,MIN('935'!O145+0,'11'!$G$37+0))</f>
        <v>0</v>
      </c>
      <c r="G3257" s="10"/>
    </row>
    <row r="3258" spans="1:7">
      <c r="A3258" s="21">
        <v>140</v>
      </c>
      <c r="B3258" s="6">
        <f>MAX('11'!$C$42+0,MIN('935'!K146+0,'11'!$C$37+0))</f>
        <v>0</v>
      </c>
      <c r="C3258" s="6">
        <f>MAX('11'!$D$42+0,MIN('935'!L146+0,'11'!$D$37+0))</f>
        <v>0</v>
      </c>
      <c r="D3258" s="6">
        <f>MAX('11'!$E$42+0,MIN('935'!M146+0,'11'!$E$37+0))</f>
        <v>0</v>
      </c>
      <c r="E3258" s="6">
        <f>MAX('11'!$F$42+0,MIN('935'!N146+0,'11'!$F$37+0))</f>
        <v>0</v>
      </c>
      <c r="F3258" s="6">
        <f>MAX('11'!$G$42+0,MIN('935'!O146+0,'11'!$G$37+0))</f>
        <v>0</v>
      </c>
      <c r="G3258" s="10"/>
    </row>
    <row r="3259" spans="1:7">
      <c r="A3259" s="21">
        <v>141</v>
      </c>
      <c r="B3259" s="6">
        <f>MAX('11'!$C$42+0,MIN('935'!K147+0,'11'!$C$37+0))</f>
        <v>0</v>
      </c>
      <c r="C3259" s="6">
        <f>MAX('11'!$D$42+0,MIN('935'!L147+0,'11'!$D$37+0))</f>
        <v>0</v>
      </c>
      <c r="D3259" s="6">
        <f>MAX('11'!$E$42+0,MIN('935'!M147+0,'11'!$E$37+0))</f>
        <v>0</v>
      </c>
      <c r="E3259" s="6">
        <f>MAX('11'!$F$42+0,MIN('935'!N147+0,'11'!$F$37+0))</f>
        <v>0</v>
      </c>
      <c r="F3259" s="6">
        <f>MAX('11'!$G$42+0,MIN('935'!O147+0,'11'!$G$37+0))</f>
        <v>0</v>
      </c>
      <c r="G3259" s="10"/>
    </row>
    <row r="3260" spans="1:7">
      <c r="A3260" s="21">
        <v>142</v>
      </c>
      <c r="B3260" s="6">
        <f>MAX('11'!$C$42+0,MIN('935'!K148+0,'11'!$C$37+0))</f>
        <v>0</v>
      </c>
      <c r="C3260" s="6">
        <f>MAX('11'!$D$42+0,MIN('935'!L148+0,'11'!$D$37+0))</f>
        <v>0</v>
      </c>
      <c r="D3260" s="6">
        <f>MAX('11'!$E$42+0,MIN('935'!M148+0,'11'!$E$37+0))</f>
        <v>0</v>
      </c>
      <c r="E3260" s="6">
        <f>MAX('11'!$F$42+0,MIN('935'!N148+0,'11'!$F$37+0))</f>
        <v>0</v>
      </c>
      <c r="F3260" s="6">
        <f>MAX('11'!$G$42+0,MIN('935'!O148+0,'11'!$G$37+0))</f>
        <v>0</v>
      </c>
      <c r="G3260" s="10"/>
    </row>
    <row r="3261" spans="1:7">
      <c r="A3261" s="21">
        <v>143</v>
      </c>
      <c r="B3261" s="6">
        <f>MAX('11'!$C$42+0,MIN('935'!K149+0,'11'!$C$37+0))</f>
        <v>0</v>
      </c>
      <c r="C3261" s="6">
        <f>MAX('11'!$D$42+0,MIN('935'!L149+0,'11'!$D$37+0))</f>
        <v>0</v>
      </c>
      <c r="D3261" s="6">
        <f>MAX('11'!$E$42+0,MIN('935'!M149+0,'11'!$E$37+0))</f>
        <v>0</v>
      </c>
      <c r="E3261" s="6">
        <f>MAX('11'!$F$42+0,MIN('935'!N149+0,'11'!$F$37+0))</f>
        <v>0</v>
      </c>
      <c r="F3261" s="6">
        <f>MAX('11'!$G$42+0,MIN('935'!O149+0,'11'!$G$37+0))</f>
        <v>0</v>
      </c>
      <c r="G3261" s="10"/>
    </row>
    <row r="3262" spans="1:7">
      <c r="A3262" s="21">
        <v>144</v>
      </c>
      <c r="B3262" s="6">
        <f>MAX('11'!$C$42+0,MIN('935'!K150+0,'11'!$C$37+0))</f>
        <v>0</v>
      </c>
      <c r="C3262" s="6">
        <f>MAX('11'!$D$42+0,MIN('935'!L150+0,'11'!$D$37+0))</f>
        <v>0</v>
      </c>
      <c r="D3262" s="6">
        <f>MAX('11'!$E$42+0,MIN('935'!M150+0,'11'!$E$37+0))</f>
        <v>0</v>
      </c>
      <c r="E3262" s="6">
        <f>MAX('11'!$F$42+0,MIN('935'!N150+0,'11'!$F$37+0))</f>
        <v>0</v>
      </c>
      <c r="F3262" s="6">
        <f>MAX('11'!$G$42+0,MIN('935'!O150+0,'11'!$G$37+0))</f>
        <v>0</v>
      </c>
      <c r="G3262" s="10"/>
    </row>
    <row r="3263" spans="1:7">
      <c r="A3263" s="21">
        <v>145</v>
      </c>
      <c r="B3263" s="6">
        <f>MAX('11'!$C$42+0,MIN('935'!K151+0,'11'!$C$37+0))</f>
        <v>0</v>
      </c>
      <c r="C3263" s="6">
        <f>MAX('11'!$D$42+0,MIN('935'!L151+0,'11'!$D$37+0))</f>
        <v>0</v>
      </c>
      <c r="D3263" s="6">
        <f>MAX('11'!$E$42+0,MIN('935'!M151+0,'11'!$E$37+0))</f>
        <v>0</v>
      </c>
      <c r="E3263" s="6">
        <f>MAX('11'!$F$42+0,MIN('935'!N151+0,'11'!$F$37+0))</f>
        <v>0</v>
      </c>
      <c r="F3263" s="6">
        <f>MAX('11'!$G$42+0,MIN('935'!O151+0,'11'!$G$37+0))</f>
        <v>0</v>
      </c>
      <c r="G3263" s="10"/>
    </row>
    <row r="3264" spans="1:7">
      <c r="A3264" s="21">
        <v>146</v>
      </c>
      <c r="B3264" s="6">
        <f>MAX('11'!$C$42+0,MIN('935'!K152+0,'11'!$C$37+0))</f>
        <v>0</v>
      </c>
      <c r="C3264" s="6">
        <f>MAX('11'!$D$42+0,MIN('935'!L152+0,'11'!$D$37+0))</f>
        <v>0</v>
      </c>
      <c r="D3264" s="6">
        <f>MAX('11'!$E$42+0,MIN('935'!M152+0,'11'!$E$37+0))</f>
        <v>0</v>
      </c>
      <c r="E3264" s="6">
        <f>MAX('11'!$F$42+0,MIN('935'!N152+0,'11'!$F$37+0))</f>
        <v>0</v>
      </c>
      <c r="F3264" s="6">
        <f>MAX('11'!$G$42+0,MIN('935'!O152+0,'11'!$G$37+0))</f>
        <v>0</v>
      </c>
      <c r="G3264" s="10"/>
    </row>
    <row r="3265" spans="1:7">
      <c r="A3265" s="21">
        <v>147</v>
      </c>
      <c r="B3265" s="6">
        <f>MAX('11'!$C$42+0,MIN('935'!K153+0,'11'!$C$37+0))</f>
        <v>0</v>
      </c>
      <c r="C3265" s="6">
        <f>MAX('11'!$D$42+0,MIN('935'!L153+0,'11'!$D$37+0))</f>
        <v>0</v>
      </c>
      <c r="D3265" s="6">
        <f>MAX('11'!$E$42+0,MIN('935'!M153+0,'11'!$E$37+0))</f>
        <v>0</v>
      </c>
      <c r="E3265" s="6">
        <f>MAX('11'!$F$42+0,MIN('935'!N153+0,'11'!$F$37+0))</f>
        <v>0</v>
      </c>
      <c r="F3265" s="6">
        <f>MAX('11'!$G$42+0,MIN('935'!O153+0,'11'!$G$37+0))</f>
        <v>0</v>
      </c>
      <c r="G3265" s="10"/>
    </row>
    <row r="3266" spans="1:7">
      <c r="A3266" s="21">
        <v>148</v>
      </c>
      <c r="B3266" s="6">
        <f>MAX('11'!$C$42+0,MIN('935'!K154+0,'11'!$C$37+0))</f>
        <v>0</v>
      </c>
      <c r="C3266" s="6">
        <f>MAX('11'!$D$42+0,MIN('935'!L154+0,'11'!$D$37+0))</f>
        <v>0</v>
      </c>
      <c r="D3266" s="6">
        <f>MAX('11'!$E$42+0,MIN('935'!M154+0,'11'!$E$37+0))</f>
        <v>0</v>
      </c>
      <c r="E3266" s="6">
        <f>MAX('11'!$F$42+0,MIN('935'!N154+0,'11'!$F$37+0))</f>
        <v>0</v>
      </c>
      <c r="F3266" s="6">
        <f>MAX('11'!$G$42+0,MIN('935'!O154+0,'11'!$G$37+0))</f>
        <v>0</v>
      </c>
      <c r="G3266" s="10"/>
    </row>
    <row r="3267" spans="1:7">
      <c r="A3267" s="21">
        <v>149</v>
      </c>
      <c r="B3267" s="6">
        <f>MAX('11'!$C$42+0,MIN('935'!K155+0,'11'!$C$37+0))</f>
        <v>0</v>
      </c>
      <c r="C3267" s="6">
        <f>MAX('11'!$D$42+0,MIN('935'!L155+0,'11'!$D$37+0))</f>
        <v>0</v>
      </c>
      <c r="D3267" s="6">
        <f>MAX('11'!$E$42+0,MIN('935'!M155+0,'11'!$E$37+0))</f>
        <v>0</v>
      </c>
      <c r="E3267" s="6">
        <f>MAX('11'!$F$42+0,MIN('935'!N155+0,'11'!$F$37+0))</f>
        <v>0</v>
      </c>
      <c r="F3267" s="6">
        <f>MAX('11'!$G$42+0,MIN('935'!O155+0,'11'!$G$37+0))</f>
        <v>0</v>
      </c>
      <c r="G3267" s="10"/>
    </row>
    <row r="3268" spans="1:7">
      <c r="A3268" s="21">
        <v>150</v>
      </c>
      <c r="B3268" s="6">
        <f>MAX('11'!$C$42+0,MIN('935'!K156+0,'11'!$C$37+0))</f>
        <v>0</v>
      </c>
      <c r="C3268" s="6">
        <f>MAX('11'!$D$42+0,MIN('935'!L156+0,'11'!$D$37+0))</f>
        <v>0</v>
      </c>
      <c r="D3268" s="6">
        <f>MAX('11'!$E$42+0,MIN('935'!M156+0,'11'!$E$37+0))</f>
        <v>0</v>
      </c>
      <c r="E3268" s="6">
        <f>MAX('11'!$F$42+0,MIN('935'!N156+0,'11'!$F$37+0))</f>
        <v>0</v>
      </c>
      <c r="F3268" s="6">
        <f>MAX('11'!$G$42+0,MIN('935'!O156+0,'11'!$G$37+0))</f>
        <v>0</v>
      </c>
      <c r="G3268" s="10"/>
    </row>
    <row r="3269" spans="1:7">
      <c r="A3269" s="21">
        <v>151</v>
      </c>
      <c r="B3269" s="6">
        <f>MAX('11'!$C$42+0,MIN('935'!K157+0,'11'!$C$37+0))</f>
        <v>0</v>
      </c>
      <c r="C3269" s="6">
        <f>MAX('11'!$D$42+0,MIN('935'!L157+0,'11'!$D$37+0))</f>
        <v>0</v>
      </c>
      <c r="D3269" s="6">
        <f>MAX('11'!$E$42+0,MIN('935'!M157+0,'11'!$E$37+0))</f>
        <v>0</v>
      </c>
      <c r="E3269" s="6">
        <f>MAX('11'!$F$42+0,MIN('935'!N157+0,'11'!$F$37+0))</f>
        <v>0</v>
      </c>
      <c r="F3269" s="6">
        <f>MAX('11'!$G$42+0,MIN('935'!O157+0,'11'!$G$37+0))</f>
        <v>0</v>
      </c>
      <c r="G3269" s="10"/>
    </row>
    <row r="3270" spans="1:7">
      <c r="A3270" s="21">
        <v>152</v>
      </c>
      <c r="B3270" s="6">
        <f>MAX('11'!$C$42+0,MIN('935'!K158+0,'11'!$C$37+0))</f>
        <v>0</v>
      </c>
      <c r="C3270" s="6">
        <f>MAX('11'!$D$42+0,MIN('935'!L158+0,'11'!$D$37+0))</f>
        <v>0</v>
      </c>
      <c r="D3270" s="6">
        <f>MAX('11'!$E$42+0,MIN('935'!M158+0,'11'!$E$37+0))</f>
        <v>0</v>
      </c>
      <c r="E3270" s="6">
        <f>MAX('11'!$F$42+0,MIN('935'!N158+0,'11'!$F$37+0))</f>
        <v>0</v>
      </c>
      <c r="F3270" s="6">
        <f>MAX('11'!$G$42+0,MIN('935'!O158+0,'11'!$G$37+0))</f>
        <v>0</v>
      </c>
      <c r="G3270" s="10"/>
    </row>
    <row r="3271" spans="1:7">
      <c r="A3271" s="21">
        <v>153</v>
      </c>
      <c r="B3271" s="6">
        <f>MAX('11'!$C$42+0,MIN('935'!K159+0,'11'!$C$37+0))</f>
        <v>0</v>
      </c>
      <c r="C3271" s="6">
        <f>MAX('11'!$D$42+0,MIN('935'!L159+0,'11'!$D$37+0))</f>
        <v>0</v>
      </c>
      <c r="D3271" s="6">
        <f>MAX('11'!$E$42+0,MIN('935'!M159+0,'11'!$E$37+0))</f>
        <v>0</v>
      </c>
      <c r="E3271" s="6">
        <f>MAX('11'!$F$42+0,MIN('935'!N159+0,'11'!$F$37+0))</f>
        <v>0</v>
      </c>
      <c r="F3271" s="6">
        <f>MAX('11'!$G$42+0,MIN('935'!O159+0,'11'!$G$37+0))</f>
        <v>0</v>
      </c>
      <c r="G3271" s="10"/>
    </row>
    <row r="3272" spans="1:7">
      <c r="A3272" s="21">
        <v>154</v>
      </c>
      <c r="B3272" s="6">
        <f>MAX('11'!$C$42+0,MIN('935'!K160+0,'11'!$C$37+0))</f>
        <v>0</v>
      </c>
      <c r="C3272" s="6">
        <f>MAX('11'!$D$42+0,MIN('935'!L160+0,'11'!$D$37+0))</f>
        <v>0</v>
      </c>
      <c r="D3272" s="6">
        <f>MAX('11'!$E$42+0,MIN('935'!M160+0,'11'!$E$37+0))</f>
        <v>0</v>
      </c>
      <c r="E3272" s="6">
        <f>MAX('11'!$F$42+0,MIN('935'!N160+0,'11'!$F$37+0))</f>
        <v>0</v>
      </c>
      <c r="F3272" s="6">
        <f>MAX('11'!$G$42+0,MIN('935'!O160+0,'11'!$G$37+0))</f>
        <v>0</v>
      </c>
      <c r="G3272" s="10"/>
    </row>
    <row r="3273" spans="1:7">
      <c r="A3273" s="21">
        <v>155</v>
      </c>
      <c r="B3273" s="6">
        <f>MAX('11'!$C$42+0,MIN('935'!K161+0,'11'!$C$37+0))</f>
        <v>0</v>
      </c>
      <c r="C3273" s="6">
        <f>MAX('11'!$D$42+0,MIN('935'!L161+0,'11'!$D$37+0))</f>
        <v>0</v>
      </c>
      <c r="D3273" s="6">
        <f>MAX('11'!$E$42+0,MIN('935'!M161+0,'11'!$E$37+0))</f>
        <v>0</v>
      </c>
      <c r="E3273" s="6">
        <f>MAX('11'!$F$42+0,MIN('935'!N161+0,'11'!$F$37+0))</f>
        <v>0</v>
      </c>
      <c r="F3273" s="6">
        <f>MAX('11'!$G$42+0,MIN('935'!O161+0,'11'!$G$37+0))</f>
        <v>0</v>
      </c>
      <c r="G3273" s="10"/>
    </row>
    <row r="3274" spans="1:7">
      <c r="A3274" s="21">
        <v>156</v>
      </c>
      <c r="B3274" s="6">
        <f>MAX('11'!$C$42+0,MIN('935'!K162+0,'11'!$C$37+0))</f>
        <v>0</v>
      </c>
      <c r="C3274" s="6">
        <f>MAX('11'!$D$42+0,MIN('935'!L162+0,'11'!$D$37+0))</f>
        <v>0</v>
      </c>
      <c r="D3274" s="6">
        <f>MAX('11'!$E$42+0,MIN('935'!M162+0,'11'!$E$37+0))</f>
        <v>0</v>
      </c>
      <c r="E3274" s="6">
        <f>MAX('11'!$F$42+0,MIN('935'!N162+0,'11'!$F$37+0))</f>
        <v>0</v>
      </c>
      <c r="F3274" s="6">
        <f>MAX('11'!$G$42+0,MIN('935'!O162+0,'11'!$G$37+0))</f>
        <v>0</v>
      </c>
      <c r="G3274" s="10"/>
    </row>
    <row r="3275" spans="1:7">
      <c r="A3275" s="21">
        <v>157</v>
      </c>
      <c r="B3275" s="6">
        <f>MAX('11'!$C$42+0,MIN('935'!K163+0,'11'!$C$37+0))</f>
        <v>0</v>
      </c>
      <c r="C3275" s="6">
        <f>MAX('11'!$D$42+0,MIN('935'!L163+0,'11'!$D$37+0))</f>
        <v>0</v>
      </c>
      <c r="D3275" s="6">
        <f>MAX('11'!$E$42+0,MIN('935'!M163+0,'11'!$E$37+0))</f>
        <v>0</v>
      </c>
      <c r="E3275" s="6">
        <f>MAX('11'!$F$42+0,MIN('935'!N163+0,'11'!$F$37+0))</f>
        <v>0</v>
      </c>
      <c r="F3275" s="6">
        <f>MAX('11'!$G$42+0,MIN('935'!O163+0,'11'!$G$37+0))</f>
        <v>0</v>
      </c>
      <c r="G3275" s="10"/>
    </row>
    <row r="3276" spans="1:7">
      <c r="A3276" s="21">
        <v>158</v>
      </c>
      <c r="B3276" s="6">
        <f>MAX('11'!$C$42+0,MIN('935'!K164+0,'11'!$C$37+0))</f>
        <v>0</v>
      </c>
      <c r="C3276" s="6">
        <f>MAX('11'!$D$42+0,MIN('935'!L164+0,'11'!$D$37+0))</f>
        <v>0</v>
      </c>
      <c r="D3276" s="6">
        <f>MAX('11'!$E$42+0,MIN('935'!M164+0,'11'!$E$37+0))</f>
        <v>0</v>
      </c>
      <c r="E3276" s="6">
        <f>MAX('11'!$F$42+0,MIN('935'!N164+0,'11'!$F$37+0))</f>
        <v>0</v>
      </c>
      <c r="F3276" s="6">
        <f>MAX('11'!$G$42+0,MIN('935'!O164+0,'11'!$G$37+0))</f>
        <v>0</v>
      </c>
      <c r="G3276" s="10"/>
    </row>
    <row r="3277" spans="1:7">
      <c r="A3277" s="21">
        <v>159</v>
      </c>
      <c r="B3277" s="6">
        <f>MAX('11'!$C$42+0,MIN('935'!K165+0,'11'!$C$37+0))</f>
        <v>0</v>
      </c>
      <c r="C3277" s="6">
        <f>MAX('11'!$D$42+0,MIN('935'!L165+0,'11'!$D$37+0))</f>
        <v>0</v>
      </c>
      <c r="D3277" s="6">
        <f>MAX('11'!$E$42+0,MIN('935'!M165+0,'11'!$E$37+0))</f>
        <v>0</v>
      </c>
      <c r="E3277" s="6">
        <f>MAX('11'!$F$42+0,MIN('935'!N165+0,'11'!$F$37+0))</f>
        <v>0</v>
      </c>
      <c r="F3277" s="6">
        <f>MAX('11'!$G$42+0,MIN('935'!O165+0,'11'!$G$37+0))</f>
        <v>0</v>
      </c>
      <c r="G3277" s="10"/>
    </row>
    <row r="3278" spans="1:7">
      <c r="A3278" s="21">
        <v>160</v>
      </c>
      <c r="B3278" s="6">
        <f>MAX('11'!$C$42+0,MIN('935'!K166+0,'11'!$C$37+0))</f>
        <v>0</v>
      </c>
      <c r="C3278" s="6">
        <f>MAX('11'!$D$42+0,MIN('935'!L166+0,'11'!$D$37+0))</f>
        <v>0</v>
      </c>
      <c r="D3278" s="6">
        <f>MAX('11'!$E$42+0,MIN('935'!M166+0,'11'!$E$37+0))</f>
        <v>0</v>
      </c>
      <c r="E3278" s="6">
        <f>MAX('11'!$F$42+0,MIN('935'!N166+0,'11'!$F$37+0))</f>
        <v>0</v>
      </c>
      <c r="F3278" s="6">
        <f>MAX('11'!$G$42+0,MIN('935'!O166+0,'11'!$G$37+0))</f>
        <v>0</v>
      </c>
      <c r="G3278" s="10"/>
    </row>
    <row r="3279" spans="1:7">
      <c r="A3279" s="21">
        <v>161</v>
      </c>
      <c r="B3279" s="6">
        <f>MAX('11'!$C$42+0,MIN('935'!K167+0,'11'!$C$37+0))</f>
        <v>0</v>
      </c>
      <c r="C3279" s="6">
        <f>MAX('11'!$D$42+0,MIN('935'!L167+0,'11'!$D$37+0))</f>
        <v>0</v>
      </c>
      <c r="D3279" s="6">
        <f>MAX('11'!$E$42+0,MIN('935'!M167+0,'11'!$E$37+0))</f>
        <v>0</v>
      </c>
      <c r="E3279" s="6">
        <f>MAX('11'!$F$42+0,MIN('935'!N167+0,'11'!$F$37+0))</f>
        <v>0</v>
      </c>
      <c r="F3279" s="6">
        <f>MAX('11'!$G$42+0,MIN('935'!O167+0,'11'!$G$37+0))</f>
        <v>0</v>
      </c>
      <c r="G3279" s="10"/>
    </row>
    <row r="3280" spans="1:7">
      <c r="A3280" s="21">
        <v>162</v>
      </c>
      <c r="B3280" s="6">
        <f>MAX('11'!$C$42+0,MIN('935'!K168+0,'11'!$C$37+0))</f>
        <v>0</v>
      </c>
      <c r="C3280" s="6">
        <f>MAX('11'!$D$42+0,MIN('935'!L168+0,'11'!$D$37+0))</f>
        <v>0</v>
      </c>
      <c r="D3280" s="6">
        <f>MAX('11'!$E$42+0,MIN('935'!M168+0,'11'!$E$37+0))</f>
        <v>0</v>
      </c>
      <c r="E3280" s="6">
        <f>MAX('11'!$F$42+0,MIN('935'!N168+0,'11'!$F$37+0))</f>
        <v>0</v>
      </c>
      <c r="F3280" s="6">
        <f>MAX('11'!$G$42+0,MIN('935'!O168+0,'11'!$G$37+0))</f>
        <v>0</v>
      </c>
      <c r="G3280" s="10"/>
    </row>
    <row r="3281" spans="1:7">
      <c r="A3281" s="21">
        <v>163</v>
      </c>
      <c r="B3281" s="6">
        <f>MAX('11'!$C$42+0,MIN('935'!K169+0,'11'!$C$37+0))</f>
        <v>0</v>
      </c>
      <c r="C3281" s="6">
        <f>MAX('11'!$D$42+0,MIN('935'!L169+0,'11'!$D$37+0))</f>
        <v>0</v>
      </c>
      <c r="D3281" s="6">
        <f>MAX('11'!$E$42+0,MIN('935'!M169+0,'11'!$E$37+0))</f>
        <v>0</v>
      </c>
      <c r="E3281" s="6">
        <f>MAX('11'!$F$42+0,MIN('935'!N169+0,'11'!$F$37+0))</f>
        <v>0</v>
      </c>
      <c r="F3281" s="6">
        <f>MAX('11'!$G$42+0,MIN('935'!O169+0,'11'!$G$37+0))</f>
        <v>0</v>
      </c>
      <c r="G3281" s="10"/>
    </row>
    <row r="3282" spans="1:7">
      <c r="A3282" s="21">
        <v>164</v>
      </c>
      <c r="B3282" s="6">
        <f>MAX('11'!$C$42+0,MIN('935'!K170+0,'11'!$C$37+0))</f>
        <v>0</v>
      </c>
      <c r="C3282" s="6">
        <f>MAX('11'!$D$42+0,MIN('935'!L170+0,'11'!$D$37+0))</f>
        <v>0</v>
      </c>
      <c r="D3282" s="6">
        <f>MAX('11'!$E$42+0,MIN('935'!M170+0,'11'!$E$37+0))</f>
        <v>0</v>
      </c>
      <c r="E3282" s="6">
        <f>MAX('11'!$F$42+0,MIN('935'!N170+0,'11'!$F$37+0))</f>
        <v>0</v>
      </c>
      <c r="F3282" s="6">
        <f>MAX('11'!$G$42+0,MIN('935'!O170+0,'11'!$G$37+0))</f>
        <v>0</v>
      </c>
      <c r="G3282" s="10"/>
    </row>
    <row r="3283" spans="1:7">
      <c r="A3283" s="21">
        <v>165</v>
      </c>
      <c r="B3283" s="6">
        <f>MAX('11'!$C$42+0,MIN('935'!K171+0,'11'!$C$37+0))</f>
        <v>0</v>
      </c>
      <c r="C3283" s="6">
        <f>MAX('11'!$D$42+0,MIN('935'!L171+0,'11'!$D$37+0))</f>
        <v>0</v>
      </c>
      <c r="D3283" s="6">
        <f>MAX('11'!$E$42+0,MIN('935'!M171+0,'11'!$E$37+0))</f>
        <v>0</v>
      </c>
      <c r="E3283" s="6">
        <f>MAX('11'!$F$42+0,MIN('935'!N171+0,'11'!$F$37+0))</f>
        <v>0</v>
      </c>
      <c r="F3283" s="6">
        <f>MAX('11'!$G$42+0,MIN('935'!O171+0,'11'!$G$37+0))</f>
        <v>0</v>
      </c>
      <c r="G3283" s="10"/>
    </row>
    <row r="3284" spans="1:7">
      <c r="A3284" s="21">
        <v>166</v>
      </c>
      <c r="B3284" s="6">
        <f>MAX('11'!$C$42+0,MIN('935'!K172+0,'11'!$C$37+0))</f>
        <v>0</v>
      </c>
      <c r="C3284" s="6">
        <f>MAX('11'!$D$42+0,MIN('935'!L172+0,'11'!$D$37+0))</f>
        <v>0</v>
      </c>
      <c r="D3284" s="6">
        <f>MAX('11'!$E$42+0,MIN('935'!M172+0,'11'!$E$37+0))</f>
        <v>0</v>
      </c>
      <c r="E3284" s="6">
        <f>MAX('11'!$F$42+0,MIN('935'!N172+0,'11'!$F$37+0))</f>
        <v>0</v>
      </c>
      <c r="F3284" s="6">
        <f>MAX('11'!$G$42+0,MIN('935'!O172+0,'11'!$G$37+0))</f>
        <v>0</v>
      </c>
      <c r="G3284" s="10"/>
    </row>
    <row r="3285" spans="1:7">
      <c r="A3285" s="21">
        <v>167</v>
      </c>
      <c r="B3285" s="6">
        <f>MAX('11'!$C$42+0,MIN('935'!K173+0,'11'!$C$37+0))</f>
        <v>0</v>
      </c>
      <c r="C3285" s="6">
        <f>MAX('11'!$D$42+0,MIN('935'!L173+0,'11'!$D$37+0))</f>
        <v>0</v>
      </c>
      <c r="D3285" s="6">
        <f>MAX('11'!$E$42+0,MIN('935'!M173+0,'11'!$E$37+0))</f>
        <v>0</v>
      </c>
      <c r="E3285" s="6">
        <f>MAX('11'!$F$42+0,MIN('935'!N173+0,'11'!$F$37+0))</f>
        <v>0</v>
      </c>
      <c r="F3285" s="6">
        <f>MAX('11'!$G$42+0,MIN('935'!O173+0,'11'!$G$37+0))</f>
        <v>0</v>
      </c>
      <c r="G3285" s="10"/>
    </row>
    <row r="3286" spans="1:7">
      <c r="A3286" s="21">
        <v>168</v>
      </c>
      <c r="B3286" s="6">
        <f>MAX('11'!$C$42+0,MIN('935'!K174+0,'11'!$C$37+0))</f>
        <v>0</v>
      </c>
      <c r="C3286" s="6">
        <f>MAX('11'!$D$42+0,MIN('935'!L174+0,'11'!$D$37+0))</f>
        <v>0</v>
      </c>
      <c r="D3286" s="6">
        <f>MAX('11'!$E$42+0,MIN('935'!M174+0,'11'!$E$37+0))</f>
        <v>0</v>
      </c>
      <c r="E3286" s="6">
        <f>MAX('11'!$F$42+0,MIN('935'!N174+0,'11'!$F$37+0))</f>
        <v>0</v>
      </c>
      <c r="F3286" s="6">
        <f>MAX('11'!$G$42+0,MIN('935'!O174+0,'11'!$G$37+0))</f>
        <v>0</v>
      </c>
      <c r="G3286" s="10"/>
    </row>
    <row r="3287" spans="1:7">
      <c r="A3287" s="21">
        <v>169</v>
      </c>
      <c r="B3287" s="6">
        <f>MAX('11'!$C$42+0,MIN('935'!K175+0,'11'!$C$37+0))</f>
        <v>0</v>
      </c>
      <c r="C3287" s="6">
        <f>MAX('11'!$D$42+0,MIN('935'!L175+0,'11'!$D$37+0))</f>
        <v>0</v>
      </c>
      <c r="D3287" s="6">
        <f>MAX('11'!$E$42+0,MIN('935'!M175+0,'11'!$E$37+0))</f>
        <v>0</v>
      </c>
      <c r="E3287" s="6">
        <f>MAX('11'!$F$42+0,MIN('935'!N175+0,'11'!$F$37+0))</f>
        <v>0</v>
      </c>
      <c r="F3287" s="6">
        <f>MAX('11'!$G$42+0,MIN('935'!O175+0,'11'!$G$37+0))</f>
        <v>0</v>
      </c>
      <c r="G3287" s="10"/>
    </row>
    <row r="3288" spans="1:7">
      <c r="A3288" s="21">
        <v>170</v>
      </c>
      <c r="B3288" s="6">
        <f>MAX('11'!$C$42+0,MIN('935'!K176+0,'11'!$C$37+0))</f>
        <v>0</v>
      </c>
      <c r="C3288" s="6">
        <f>MAX('11'!$D$42+0,MIN('935'!L176+0,'11'!$D$37+0))</f>
        <v>0</v>
      </c>
      <c r="D3288" s="6">
        <f>MAX('11'!$E$42+0,MIN('935'!M176+0,'11'!$E$37+0))</f>
        <v>0</v>
      </c>
      <c r="E3288" s="6">
        <f>MAX('11'!$F$42+0,MIN('935'!N176+0,'11'!$F$37+0))</f>
        <v>0</v>
      </c>
      <c r="F3288" s="6">
        <f>MAX('11'!$G$42+0,MIN('935'!O176+0,'11'!$G$37+0))</f>
        <v>0</v>
      </c>
      <c r="G3288" s="10"/>
    </row>
    <row r="3289" spans="1:7">
      <c r="A3289" s="21">
        <v>171</v>
      </c>
      <c r="B3289" s="6">
        <f>MAX('11'!$C$42+0,MIN('935'!K177+0,'11'!$C$37+0))</f>
        <v>0</v>
      </c>
      <c r="C3289" s="6">
        <f>MAX('11'!$D$42+0,MIN('935'!L177+0,'11'!$D$37+0))</f>
        <v>0</v>
      </c>
      <c r="D3289" s="6">
        <f>MAX('11'!$E$42+0,MIN('935'!M177+0,'11'!$E$37+0))</f>
        <v>0</v>
      </c>
      <c r="E3289" s="6">
        <f>MAX('11'!$F$42+0,MIN('935'!N177+0,'11'!$F$37+0))</f>
        <v>0</v>
      </c>
      <c r="F3289" s="6">
        <f>MAX('11'!$G$42+0,MIN('935'!O177+0,'11'!$G$37+0))</f>
        <v>0</v>
      </c>
      <c r="G3289" s="10"/>
    </row>
    <row r="3290" spans="1:7">
      <c r="A3290" s="21">
        <v>172</v>
      </c>
      <c r="B3290" s="6">
        <f>MAX('11'!$C$42+0,MIN('935'!K178+0,'11'!$C$37+0))</f>
        <v>0</v>
      </c>
      <c r="C3290" s="6">
        <f>MAX('11'!$D$42+0,MIN('935'!L178+0,'11'!$D$37+0))</f>
        <v>0</v>
      </c>
      <c r="D3290" s="6">
        <f>MAX('11'!$E$42+0,MIN('935'!M178+0,'11'!$E$37+0))</f>
        <v>0</v>
      </c>
      <c r="E3290" s="6">
        <f>MAX('11'!$F$42+0,MIN('935'!N178+0,'11'!$F$37+0))</f>
        <v>0</v>
      </c>
      <c r="F3290" s="6">
        <f>MAX('11'!$G$42+0,MIN('935'!O178+0,'11'!$G$37+0))</f>
        <v>0</v>
      </c>
      <c r="G3290" s="10"/>
    </row>
    <row r="3291" spans="1:7">
      <c r="A3291" s="21">
        <v>173</v>
      </c>
      <c r="B3291" s="6">
        <f>MAX('11'!$C$42+0,MIN('935'!K179+0,'11'!$C$37+0))</f>
        <v>0</v>
      </c>
      <c r="C3291" s="6">
        <f>MAX('11'!$D$42+0,MIN('935'!L179+0,'11'!$D$37+0))</f>
        <v>0</v>
      </c>
      <c r="D3291" s="6">
        <f>MAX('11'!$E$42+0,MIN('935'!M179+0,'11'!$E$37+0))</f>
        <v>0</v>
      </c>
      <c r="E3291" s="6">
        <f>MAX('11'!$F$42+0,MIN('935'!N179+0,'11'!$F$37+0))</f>
        <v>0</v>
      </c>
      <c r="F3291" s="6">
        <f>MAX('11'!$G$42+0,MIN('935'!O179+0,'11'!$G$37+0))</f>
        <v>0</v>
      </c>
      <c r="G3291" s="10"/>
    </row>
    <row r="3292" spans="1:7">
      <c r="A3292" s="21">
        <v>174</v>
      </c>
      <c r="B3292" s="6">
        <f>MAX('11'!$C$42+0,MIN('935'!K180+0,'11'!$C$37+0))</f>
        <v>0</v>
      </c>
      <c r="C3292" s="6">
        <f>MAX('11'!$D$42+0,MIN('935'!L180+0,'11'!$D$37+0))</f>
        <v>0</v>
      </c>
      <c r="D3292" s="6">
        <f>MAX('11'!$E$42+0,MIN('935'!M180+0,'11'!$E$37+0))</f>
        <v>0</v>
      </c>
      <c r="E3292" s="6">
        <f>MAX('11'!$F$42+0,MIN('935'!N180+0,'11'!$F$37+0))</f>
        <v>0</v>
      </c>
      <c r="F3292" s="6">
        <f>MAX('11'!$G$42+0,MIN('935'!O180+0,'11'!$G$37+0))</f>
        <v>0</v>
      </c>
      <c r="G3292" s="10"/>
    </row>
    <row r="3293" spans="1:7">
      <c r="A3293" s="21">
        <v>175</v>
      </c>
      <c r="B3293" s="6">
        <f>MAX('11'!$C$42+0,MIN('935'!K181+0,'11'!$C$37+0))</f>
        <v>0</v>
      </c>
      <c r="C3293" s="6">
        <f>MAX('11'!$D$42+0,MIN('935'!L181+0,'11'!$D$37+0))</f>
        <v>0</v>
      </c>
      <c r="D3293" s="6">
        <f>MAX('11'!$E$42+0,MIN('935'!M181+0,'11'!$E$37+0))</f>
        <v>0</v>
      </c>
      <c r="E3293" s="6">
        <f>MAX('11'!$F$42+0,MIN('935'!N181+0,'11'!$F$37+0))</f>
        <v>0</v>
      </c>
      <c r="F3293" s="6">
        <f>MAX('11'!$G$42+0,MIN('935'!O181+0,'11'!$G$37+0))</f>
        <v>0</v>
      </c>
      <c r="G3293" s="10"/>
    </row>
    <row r="3294" spans="1:7">
      <c r="A3294" s="21">
        <v>176</v>
      </c>
      <c r="B3294" s="6">
        <f>MAX('11'!$C$42+0,MIN('935'!K182+0,'11'!$C$37+0))</f>
        <v>0</v>
      </c>
      <c r="C3294" s="6">
        <f>MAX('11'!$D$42+0,MIN('935'!L182+0,'11'!$D$37+0))</f>
        <v>0</v>
      </c>
      <c r="D3294" s="6">
        <f>MAX('11'!$E$42+0,MIN('935'!M182+0,'11'!$E$37+0))</f>
        <v>0</v>
      </c>
      <c r="E3294" s="6">
        <f>MAX('11'!$F$42+0,MIN('935'!N182+0,'11'!$F$37+0))</f>
        <v>0</v>
      </c>
      <c r="F3294" s="6">
        <f>MAX('11'!$G$42+0,MIN('935'!O182+0,'11'!$G$37+0))</f>
        <v>0</v>
      </c>
      <c r="G3294" s="10"/>
    </row>
    <row r="3295" spans="1:7">
      <c r="A3295" s="21">
        <v>177</v>
      </c>
      <c r="B3295" s="6">
        <f>MAX('11'!$C$42+0,MIN('935'!K183+0,'11'!$C$37+0))</f>
        <v>0</v>
      </c>
      <c r="C3295" s="6">
        <f>MAX('11'!$D$42+0,MIN('935'!L183+0,'11'!$D$37+0))</f>
        <v>0</v>
      </c>
      <c r="D3295" s="6">
        <f>MAX('11'!$E$42+0,MIN('935'!M183+0,'11'!$E$37+0))</f>
        <v>0</v>
      </c>
      <c r="E3295" s="6">
        <f>MAX('11'!$F$42+0,MIN('935'!N183+0,'11'!$F$37+0))</f>
        <v>0</v>
      </c>
      <c r="F3295" s="6">
        <f>MAX('11'!$G$42+0,MIN('935'!O183+0,'11'!$G$37+0))</f>
        <v>0</v>
      </c>
      <c r="G3295" s="10"/>
    </row>
    <row r="3296" spans="1:7">
      <c r="A3296" s="21">
        <v>178</v>
      </c>
      <c r="B3296" s="6">
        <f>MAX('11'!$C$42+0,MIN('935'!K184+0,'11'!$C$37+0))</f>
        <v>0</v>
      </c>
      <c r="C3296" s="6">
        <f>MAX('11'!$D$42+0,MIN('935'!L184+0,'11'!$D$37+0))</f>
        <v>0</v>
      </c>
      <c r="D3296" s="6">
        <f>MAX('11'!$E$42+0,MIN('935'!M184+0,'11'!$E$37+0))</f>
        <v>0</v>
      </c>
      <c r="E3296" s="6">
        <f>MAX('11'!$F$42+0,MIN('935'!N184+0,'11'!$F$37+0))</f>
        <v>0</v>
      </c>
      <c r="F3296" s="6">
        <f>MAX('11'!$G$42+0,MIN('935'!O184+0,'11'!$G$37+0))</f>
        <v>0</v>
      </c>
      <c r="G3296" s="10"/>
    </row>
    <row r="3297" spans="1:7">
      <c r="A3297" s="21">
        <v>179</v>
      </c>
      <c r="B3297" s="6">
        <f>MAX('11'!$C$42+0,MIN('935'!K185+0,'11'!$C$37+0))</f>
        <v>0</v>
      </c>
      <c r="C3297" s="6">
        <f>MAX('11'!$D$42+0,MIN('935'!L185+0,'11'!$D$37+0))</f>
        <v>0</v>
      </c>
      <c r="D3297" s="6">
        <f>MAX('11'!$E$42+0,MIN('935'!M185+0,'11'!$E$37+0))</f>
        <v>0</v>
      </c>
      <c r="E3297" s="6">
        <f>MAX('11'!$F$42+0,MIN('935'!N185+0,'11'!$F$37+0))</f>
        <v>0</v>
      </c>
      <c r="F3297" s="6">
        <f>MAX('11'!$G$42+0,MIN('935'!O185+0,'11'!$G$37+0))</f>
        <v>0</v>
      </c>
      <c r="G3297" s="10"/>
    </row>
    <row r="3298" spans="1:7">
      <c r="A3298" s="21">
        <v>180</v>
      </c>
      <c r="B3298" s="6">
        <f>MAX('11'!$C$42+0,MIN('935'!K186+0,'11'!$C$37+0))</f>
        <v>0</v>
      </c>
      <c r="C3298" s="6">
        <f>MAX('11'!$D$42+0,MIN('935'!L186+0,'11'!$D$37+0))</f>
        <v>0</v>
      </c>
      <c r="D3298" s="6">
        <f>MAX('11'!$E$42+0,MIN('935'!M186+0,'11'!$E$37+0))</f>
        <v>0</v>
      </c>
      <c r="E3298" s="6">
        <f>MAX('11'!$F$42+0,MIN('935'!N186+0,'11'!$F$37+0))</f>
        <v>0</v>
      </c>
      <c r="F3298" s="6">
        <f>MAX('11'!$G$42+0,MIN('935'!O186+0,'11'!$G$37+0))</f>
        <v>0</v>
      </c>
      <c r="G3298" s="10"/>
    </row>
    <row r="3299" spans="1:7">
      <c r="A3299" s="21">
        <v>181</v>
      </c>
      <c r="B3299" s="6">
        <f>MAX('11'!$C$42+0,MIN('935'!K187+0,'11'!$C$37+0))</f>
        <v>0</v>
      </c>
      <c r="C3299" s="6">
        <f>MAX('11'!$D$42+0,MIN('935'!L187+0,'11'!$D$37+0))</f>
        <v>0</v>
      </c>
      <c r="D3299" s="6">
        <f>MAX('11'!$E$42+0,MIN('935'!M187+0,'11'!$E$37+0))</f>
        <v>0</v>
      </c>
      <c r="E3299" s="6">
        <f>MAX('11'!$F$42+0,MIN('935'!N187+0,'11'!$F$37+0))</f>
        <v>0</v>
      </c>
      <c r="F3299" s="6">
        <f>MAX('11'!$G$42+0,MIN('935'!O187+0,'11'!$G$37+0))</f>
        <v>0</v>
      </c>
      <c r="G3299" s="10"/>
    </row>
    <row r="3300" spans="1:7">
      <c r="A3300" s="21">
        <v>182</v>
      </c>
      <c r="B3300" s="6">
        <f>MAX('11'!$C$42+0,MIN('935'!K188+0,'11'!$C$37+0))</f>
        <v>0</v>
      </c>
      <c r="C3300" s="6">
        <f>MAX('11'!$D$42+0,MIN('935'!L188+0,'11'!$D$37+0))</f>
        <v>0</v>
      </c>
      <c r="D3300" s="6">
        <f>MAX('11'!$E$42+0,MIN('935'!M188+0,'11'!$E$37+0))</f>
        <v>0</v>
      </c>
      <c r="E3300" s="6">
        <f>MAX('11'!$F$42+0,MIN('935'!N188+0,'11'!$F$37+0))</f>
        <v>0</v>
      </c>
      <c r="F3300" s="6">
        <f>MAX('11'!$G$42+0,MIN('935'!O188+0,'11'!$G$37+0))</f>
        <v>0</v>
      </c>
      <c r="G3300" s="10"/>
    </row>
    <row r="3301" spans="1:7">
      <c r="A3301" s="21">
        <v>183</v>
      </c>
      <c r="B3301" s="6">
        <f>MAX('11'!$C$42+0,MIN('935'!K189+0,'11'!$C$37+0))</f>
        <v>0</v>
      </c>
      <c r="C3301" s="6">
        <f>MAX('11'!$D$42+0,MIN('935'!L189+0,'11'!$D$37+0))</f>
        <v>0</v>
      </c>
      <c r="D3301" s="6">
        <f>MAX('11'!$E$42+0,MIN('935'!M189+0,'11'!$E$37+0))</f>
        <v>0</v>
      </c>
      <c r="E3301" s="6">
        <f>MAX('11'!$F$42+0,MIN('935'!N189+0,'11'!$F$37+0))</f>
        <v>0</v>
      </c>
      <c r="F3301" s="6">
        <f>MAX('11'!$G$42+0,MIN('935'!O189+0,'11'!$G$37+0))</f>
        <v>0</v>
      </c>
      <c r="G3301" s="10"/>
    </row>
    <row r="3302" spans="1:7">
      <c r="A3302" s="21">
        <v>184</v>
      </c>
      <c r="B3302" s="6">
        <f>MAX('11'!$C$42+0,MIN('935'!K190+0,'11'!$C$37+0))</f>
        <v>0</v>
      </c>
      <c r="C3302" s="6">
        <f>MAX('11'!$D$42+0,MIN('935'!L190+0,'11'!$D$37+0))</f>
        <v>0</v>
      </c>
      <c r="D3302" s="6">
        <f>MAX('11'!$E$42+0,MIN('935'!M190+0,'11'!$E$37+0))</f>
        <v>0</v>
      </c>
      <c r="E3302" s="6">
        <f>MAX('11'!$F$42+0,MIN('935'!N190+0,'11'!$F$37+0))</f>
        <v>0</v>
      </c>
      <c r="F3302" s="6">
        <f>MAX('11'!$G$42+0,MIN('935'!O190+0,'11'!$G$37+0))</f>
        <v>0</v>
      </c>
      <c r="G3302" s="10"/>
    </row>
    <row r="3303" spans="1:7">
      <c r="A3303" s="21">
        <v>185</v>
      </c>
      <c r="B3303" s="6">
        <f>MAX('11'!$C$42+0,MIN('935'!K191+0,'11'!$C$37+0))</f>
        <v>0</v>
      </c>
      <c r="C3303" s="6">
        <f>MAX('11'!$D$42+0,MIN('935'!L191+0,'11'!$D$37+0))</f>
        <v>0</v>
      </c>
      <c r="D3303" s="6">
        <f>MAX('11'!$E$42+0,MIN('935'!M191+0,'11'!$E$37+0))</f>
        <v>0</v>
      </c>
      <c r="E3303" s="6">
        <f>MAX('11'!$F$42+0,MIN('935'!N191+0,'11'!$F$37+0))</f>
        <v>0</v>
      </c>
      <c r="F3303" s="6">
        <f>MAX('11'!$G$42+0,MIN('935'!O191+0,'11'!$G$37+0))</f>
        <v>0</v>
      </c>
      <c r="G3303" s="10"/>
    </row>
    <row r="3304" spans="1:7">
      <c r="A3304" s="21">
        <v>186</v>
      </c>
      <c r="B3304" s="6">
        <f>MAX('11'!$C$42+0,MIN('935'!K192+0,'11'!$C$37+0))</f>
        <v>0</v>
      </c>
      <c r="C3304" s="6">
        <f>MAX('11'!$D$42+0,MIN('935'!L192+0,'11'!$D$37+0))</f>
        <v>0</v>
      </c>
      <c r="D3304" s="6">
        <f>MAX('11'!$E$42+0,MIN('935'!M192+0,'11'!$E$37+0))</f>
        <v>0</v>
      </c>
      <c r="E3304" s="6">
        <f>MAX('11'!$F$42+0,MIN('935'!N192+0,'11'!$F$37+0))</f>
        <v>0</v>
      </c>
      <c r="F3304" s="6">
        <f>MAX('11'!$G$42+0,MIN('935'!O192+0,'11'!$G$37+0))</f>
        <v>0</v>
      </c>
      <c r="G3304" s="10"/>
    </row>
    <row r="3305" spans="1:7">
      <c r="A3305" s="21">
        <v>187</v>
      </c>
      <c r="B3305" s="6">
        <f>MAX('11'!$C$42+0,MIN('935'!K193+0,'11'!$C$37+0))</f>
        <v>0</v>
      </c>
      <c r="C3305" s="6">
        <f>MAX('11'!$D$42+0,MIN('935'!L193+0,'11'!$D$37+0))</f>
        <v>0</v>
      </c>
      <c r="D3305" s="6">
        <f>MAX('11'!$E$42+0,MIN('935'!M193+0,'11'!$E$37+0))</f>
        <v>0</v>
      </c>
      <c r="E3305" s="6">
        <f>MAX('11'!$F$42+0,MIN('935'!N193+0,'11'!$F$37+0))</f>
        <v>0</v>
      </c>
      <c r="F3305" s="6">
        <f>MAX('11'!$G$42+0,MIN('935'!O193+0,'11'!$G$37+0))</f>
        <v>0</v>
      </c>
      <c r="G3305" s="10"/>
    </row>
    <row r="3306" spans="1:7">
      <c r="A3306" s="21">
        <v>188</v>
      </c>
      <c r="B3306" s="6">
        <f>MAX('11'!$C$42+0,MIN('935'!K194+0,'11'!$C$37+0))</f>
        <v>0</v>
      </c>
      <c r="C3306" s="6">
        <f>MAX('11'!$D$42+0,MIN('935'!L194+0,'11'!$D$37+0))</f>
        <v>0</v>
      </c>
      <c r="D3306" s="6">
        <f>MAX('11'!$E$42+0,MIN('935'!M194+0,'11'!$E$37+0))</f>
        <v>0</v>
      </c>
      <c r="E3306" s="6">
        <f>MAX('11'!$F$42+0,MIN('935'!N194+0,'11'!$F$37+0))</f>
        <v>0</v>
      </c>
      <c r="F3306" s="6">
        <f>MAX('11'!$G$42+0,MIN('935'!O194+0,'11'!$G$37+0))</f>
        <v>0</v>
      </c>
      <c r="G3306" s="10"/>
    </row>
    <row r="3307" spans="1:7">
      <c r="A3307" s="21">
        <v>189</v>
      </c>
      <c r="B3307" s="6">
        <f>MAX('11'!$C$42+0,MIN('935'!K195+0,'11'!$C$37+0))</f>
        <v>0</v>
      </c>
      <c r="C3307" s="6">
        <f>MAX('11'!$D$42+0,MIN('935'!L195+0,'11'!$D$37+0))</f>
        <v>0</v>
      </c>
      <c r="D3307" s="6">
        <f>MAX('11'!$E$42+0,MIN('935'!M195+0,'11'!$E$37+0))</f>
        <v>0</v>
      </c>
      <c r="E3307" s="6">
        <f>MAX('11'!$F$42+0,MIN('935'!N195+0,'11'!$F$37+0))</f>
        <v>0</v>
      </c>
      <c r="F3307" s="6">
        <f>MAX('11'!$G$42+0,MIN('935'!O195+0,'11'!$G$37+0))</f>
        <v>0</v>
      </c>
      <c r="G3307" s="10"/>
    </row>
    <row r="3308" spans="1:7">
      <c r="A3308" s="21">
        <v>190</v>
      </c>
      <c r="B3308" s="6">
        <f>MAX('11'!$C$42+0,MIN('935'!K196+0,'11'!$C$37+0))</f>
        <v>0</v>
      </c>
      <c r="C3308" s="6">
        <f>MAX('11'!$D$42+0,MIN('935'!L196+0,'11'!$D$37+0))</f>
        <v>0</v>
      </c>
      <c r="D3308" s="6">
        <f>MAX('11'!$E$42+0,MIN('935'!M196+0,'11'!$E$37+0))</f>
        <v>0</v>
      </c>
      <c r="E3308" s="6">
        <f>MAX('11'!$F$42+0,MIN('935'!N196+0,'11'!$F$37+0))</f>
        <v>0</v>
      </c>
      <c r="F3308" s="6">
        <f>MAX('11'!$G$42+0,MIN('935'!O196+0,'11'!$G$37+0))</f>
        <v>0</v>
      </c>
      <c r="G3308" s="10"/>
    </row>
    <row r="3309" spans="1:7">
      <c r="A3309" s="21">
        <v>191</v>
      </c>
      <c r="B3309" s="6">
        <f>MAX('11'!$C$42+0,MIN('935'!K197+0,'11'!$C$37+0))</f>
        <v>0</v>
      </c>
      <c r="C3309" s="6">
        <f>MAX('11'!$D$42+0,MIN('935'!L197+0,'11'!$D$37+0))</f>
        <v>0</v>
      </c>
      <c r="D3309" s="6">
        <f>MAX('11'!$E$42+0,MIN('935'!M197+0,'11'!$E$37+0))</f>
        <v>0</v>
      </c>
      <c r="E3309" s="6">
        <f>MAX('11'!$F$42+0,MIN('935'!N197+0,'11'!$F$37+0))</f>
        <v>0</v>
      </c>
      <c r="F3309" s="6">
        <f>MAX('11'!$G$42+0,MIN('935'!O197+0,'11'!$G$37+0))</f>
        <v>0</v>
      </c>
      <c r="G3309" s="10"/>
    </row>
    <row r="3310" spans="1:7">
      <c r="A3310" s="21">
        <v>192</v>
      </c>
      <c r="B3310" s="6">
        <f>MAX('11'!$C$42+0,MIN('935'!K198+0,'11'!$C$37+0))</f>
        <v>0</v>
      </c>
      <c r="C3310" s="6">
        <f>MAX('11'!$D$42+0,MIN('935'!L198+0,'11'!$D$37+0))</f>
        <v>0</v>
      </c>
      <c r="D3310" s="6">
        <f>MAX('11'!$E$42+0,MIN('935'!M198+0,'11'!$E$37+0))</f>
        <v>0</v>
      </c>
      <c r="E3310" s="6">
        <f>MAX('11'!$F$42+0,MIN('935'!N198+0,'11'!$F$37+0))</f>
        <v>0</v>
      </c>
      <c r="F3310" s="6">
        <f>MAX('11'!$G$42+0,MIN('935'!O198+0,'11'!$G$37+0))</f>
        <v>0</v>
      </c>
      <c r="G3310" s="10"/>
    </row>
    <row r="3311" spans="1:7">
      <c r="A3311" s="21">
        <v>193</v>
      </c>
      <c r="B3311" s="6">
        <f>MAX('11'!$C$42+0,MIN('935'!K199+0,'11'!$C$37+0))</f>
        <v>0</v>
      </c>
      <c r="C3311" s="6">
        <f>MAX('11'!$D$42+0,MIN('935'!L199+0,'11'!$D$37+0))</f>
        <v>0</v>
      </c>
      <c r="D3311" s="6">
        <f>MAX('11'!$E$42+0,MIN('935'!M199+0,'11'!$E$37+0))</f>
        <v>0</v>
      </c>
      <c r="E3311" s="6">
        <f>MAX('11'!$F$42+0,MIN('935'!N199+0,'11'!$F$37+0))</f>
        <v>0</v>
      </c>
      <c r="F3311" s="6">
        <f>MAX('11'!$G$42+0,MIN('935'!O199+0,'11'!$G$37+0))</f>
        <v>0</v>
      </c>
      <c r="G3311" s="10"/>
    </row>
    <row r="3312" spans="1:7">
      <c r="A3312" s="21">
        <v>194</v>
      </c>
      <c r="B3312" s="6">
        <f>MAX('11'!$C$42+0,MIN('935'!K200+0,'11'!$C$37+0))</f>
        <v>0</v>
      </c>
      <c r="C3312" s="6">
        <f>MAX('11'!$D$42+0,MIN('935'!L200+0,'11'!$D$37+0))</f>
        <v>0</v>
      </c>
      <c r="D3312" s="6">
        <f>MAX('11'!$E$42+0,MIN('935'!M200+0,'11'!$E$37+0))</f>
        <v>0</v>
      </c>
      <c r="E3312" s="6">
        <f>MAX('11'!$F$42+0,MIN('935'!N200+0,'11'!$F$37+0))</f>
        <v>0</v>
      </c>
      <c r="F3312" s="6">
        <f>MAX('11'!$G$42+0,MIN('935'!O200+0,'11'!$G$37+0))</f>
        <v>0</v>
      </c>
      <c r="G3312" s="10"/>
    </row>
    <row r="3313" spans="1:7">
      <c r="A3313" s="21">
        <v>195</v>
      </c>
      <c r="B3313" s="6">
        <f>MAX('11'!$C$42+0,MIN('935'!K201+0,'11'!$C$37+0))</f>
        <v>0</v>
      </c>
      <c r="C3313" s="6">
        <f>MAX('11'!$D$42+0,MIN('935'!L201+0,'11'!$D$37+0))</f>
        <v>0</v>
      </c>
      <c r="D3313" s="6">
        <f>MAX('11'!$E$42+0,MIN('935'!M201+0,'11'!$E$37+0))</f>
        <v>0</v>
      </c>
      <c r="E3313" s="6">
        <f>MAX('11'!$F$42+0,MIN('935'!N201+0,'11'!$F$37+0))</f>
        <v>0</v>
      </c>
      <c r="F3313" s="6">
        <f>MAX('11'!$G$42+0,MIN('935'!O201+0,'11'!$G$37+0))</f>
        <v>0</v>
      </c>
      <c r="G3313" s="10"/>
    </row>
    <row r="3314" spans="1:7">
      <c r="A3314" s="21">
        <v>196</v>
      </c>
      <c r="B3314" s="6">
        <f>MAX('11'!$C$42+0,MIN('935'!K202+0,'11'!$C$37+0))</f>
        <v>0</v>
      </c>
      <c r="C3314" s="6">
        <f>MAX('11'!$D$42+0,MIN('935'!L202+0,'11'!$D$37+0))</f>
        <v>0</v>
      </c>
      <c r="D3314" s="6">
        <f>MAX('11'!$E$42+0,MIN('935'!M202+0,'11'!$E$37+0))</f>
        <v>0</v>
      </c>
      <c r="E3314" s="6">
        <f>MAX('11'!$F$42+0,MIN('935'!N202+0,'11'!$F$37+0))</f>
        <v>0</v>
      </c>
      <c r="F3314" s="6">
        <f>MAX('11'!$G$42+0,MIN('935'!O202+0,'11'!$G$37+0))</f>
        <v>0</v>
      </c>
      <c r="G3314" s="10"/>
    </row>
    <row r="3315" spans="1:7">
      <c r="A3315" s="21">
        <v>197</v>
      </c>
      <c r="B3315" s="6">
        <f>MAX('11'!$C$42+0,MIN('935'!K203+0,'11'!$C$37+0))</f>
        <v>0</v>
      </c>
      <c r="C3315" s="6">
        <f>MAX('11'!$D$42+0,MIN('935'!L203+0,'11'!$D$37+0))</f>
        <v>0</v>
      </c>
      <c r="D3315" s="6">
        <f>MAX('11'!$E$42+0,MIN('935'!M203+0,'11'!$E$37+0))</f>
        <v>0</v>
      </c>
      <c r="E3315" s="6">
        <f>MAX('11'!$F$42+0,MIN('935'!N203+0,'11'!$F$37+0))</f>
        <v>0</v>
      </c>
      <c r="F3315" s="6">
        <f>MAX('11'!$G$42+0,MIN('935'!O203+0,'11'!$G$37+0))</f>
        <v>0</v>
      </c>
      <c r="G3315" s="10"/>
    </row>
    <row r="3316" spans="1:7">
      <c r="A3316" s="21">
        <v>198</v>
      </c>
      <c r="B3316" s="6">
        <f>MAX('11'!$C$42+0,MIN('935'!K204+0,'11'!$C$37+0))</f>
        <v>0</v>
      </c>
      <c r="C3316" s="6">
        <f>MAX('11'!$D$42+0,MIN('935'!L204+0,'11'!$D$37+0))</f>
        <v>0</v>
      </c>
      <c r="D3316" s="6">
        <f>MAX('11'!$E$42+0,MIN('935'!M204+0,'11'!$E$37+0))</f>
        <v>0</v>
      </c>
      <c r="E3316" s="6">
        <f>MAX('11'!$F$42+0,MIN('935'!N204+0,'11'!$F$37+0))</f>
        <v>0</v>
      </c>
      <c r="F3316" s="6">
        <f>MAX('11'!$G$42+0,MIN('935'!O204+0,'11'!$G$37+0))</f>
        <v>0</v>
      </c>
      <c r="G3316" s="10"/>
    </row>
    <row r="3317" spans="1:7">
      <c r="A3317" s="21">
        <v>199</v>
      </c>
      <c r="B3317" s="6">
        <f>MAX('11'!$C$42+0,MIN('935'!K205+0,'11'!$C$37+0))</f>
        <v>0</v>
      </c>
      <c r="C3317" s="6">
        <f>MAX('11'!$D$42+0,MIN('935'!L205+0,'11'!$D$37+0))</f>
        <v>0</v>
      </c>
      <c r="D3317" s="6">
        <f>MAX('11'!$E$42+0,MIN('935'!M205+0,'11'!$E$37+0))</f>
        <v>0</v>
      </c>
      <c r="E3317" s="6">
        <f>MAX('11'!$F$42+0,MIN('935'!N205+0,'11'!$F$37+0))</f>
        <v>0</v>
      </c>
      <c r="F3317" s="6">
        <f>MAX('11'!$G$42+0,MIN('935'!O205+0,'11'!$G$37+0))</f>
        <v>0</v>
      </c>
      <c r="G3317" s="10"/>
    </row>
    <row r="3318" spans="1:7">
      <c r="A3318" s="21">
        <v>200</v>
      </c>
      <c r="B3318" s="6">
        <f>MAX('11'!$C$42+0,MIN('935'!K206+0,'11'!$C$37+0))</f>
        <v>0</v>
      </c>
      <c r="C3318" s="6">
        <f>MAX('11'!$D$42+0,MIN('935'!L206+0,'11'!$D$37+0))</f>
        <v>0</v>
      </c>
      <c r="D3318" s="6">
        <f>MAX('11'!$E$42+0,MIN('935'!M206+0,'11'!$E$37+0))</f>
        <v>0</v>
      </c>
      <c r="E3318" s="6">
        <f>MAX('11'!$F$42+0,MIN('935'!N206+0,'11'!$F$37+0))</f>
        <v>0</v>
      </c>
      <c r="F3318" s="6">
        <f>MAX('11'!$G$42+0,MIN('935'!O206+0,'11'!$G$37+0))</f>
        <v>0</v>
      </c>
      <c r="G3318" s="10"/>
    </row>
    <row r="3319" spans="1:7">
      <c r="A3319" s="21">
        <v>201</v>
      </c>
      <c r="B3319" s="6">
        <f>MAX('11'!$C$42+0,MIN('935'!K207+0,'11'!$C$37+0))</f>
        <v>0</v>
      </c>
      <c r="C3319" s="6">
        <f>MAX('11'!$D$42+0,MIN('935'!L207+0,'11'!$D$37+0))</f>
        <v>0</v>
      </c>
      <c r="D3319" s="6">
        <f>MAX('11'!$E$42+0,MIN('935'!M207+0,'11'!$E$37+0))</f>
        <v>0</v>
      </c>
      <c r="E3319" s="6">
        <f>MAX('11'!$F$42+0,MIN('935'!N207+0,'11'!$F$37+0))</f>
        <v>0</v>
      </c>
      <c r="F3319" s="6">
        <f>MAX('11'!$G$42+0,MIN('935'!O207+0,'11'!$G$37+0))</f>
        <v>0</v>
      </c>
      <c r="G3319" s="10"/>
    </row>
    <row r="3320" spans="1:7">
      <c r="A3320" s="21">
        <v>202</v>
      </c>
      <c r="B3320" s="6">
        <f>MAX('11'!$C$42+0,MIN('935'!K208+0,'11'!$C$37+0))</f>
        <v>0</v>
      </c>
      <c r="C3320" s="6">
        <f>MAX('11'!$D$42+0,MIN('935'!L208+0,'11'!$D$37+0))</f>
        <v>0</v>
      </c>
      <c r="D3320" s="6">
        <f>MAX('11'!$E$42+0,MIN('935'!M208+0,'11'!$E$37+0))</f>
        <v>0</v>
      </c>
      <c r="E3320" s="6">
        <f>MAX('11'!$F$42+0,MIN('935'!N208+0,'11'!$F$37+0))</f>
        <v>0</v>
      </c>
      <c r="F3320" s="6">
        <f>MAX('11'!$G$42+0,MIN('935'!O208+0,'11'!$G$37+0))</f>
        <v>0</v>
      </c>
      <c r="G3320" s="10"/>
    </row>
    <row r="3321" spans="1:7">
      <c r="A3321" s="21">
        <v>203</v>
      </c>
      <c r="B3321" s="6">
        <f>MAX('11'!$C$42+0,MIN('935'!K209+0,'11'!$C$37+0))</f>
        <v>0</v>
      </c>
      <c r="C3321" s="6">
        <f>MAX('11'!$D$42+0,MIN('935'!L209+0,'11'!$D$37+0))</f>
        <v>0</v>
      </c>
      <c r="D3321" s="6">
        <f>MAX('11'!$E$42+0,MIN('935'!M209+0,'11'!$E$37+0))</f>
        <v>0</v>
      </c>
      <c r="E3321" s="6">
        <f>MAX('11'!$F$42+0,MIN('935'!N209+0,'11'!$F$37+0))</f>
        <v>0</v>
      </c>
      <c r="F3321" s="6">
        <f>MAX('11'!$G$42+0,MIN('935'!O209+0,'11'!$G$37+0))</f>
        <v>0</v>
      </c>
      <c r="G3321" s="10"/>
    </row>
    <row r="3322" spans="1:7">
      <c r="A3322" s="21">
        <v>204</v>
      </c>
      <c r="B3322" s="6">
        <f>MAX('11'!$C$42+0,MIN('935'!K210+0,'11'!$C$37+0))</f>
        <v>0</v>
      </c>
      <c r="C3322" s="6">
        <f>MAX('11'!$D$42+0,MIN('935'!L210+0,'11'!$D$37+0))</f>
        <v>0</v>
      </c>
      <c r="D3322" s="6">
        <f>MAX('11'!$E$42+0,MIN('935'!M210+0,'11'!$E$37+0))</f>
        <v>0</v>
      </c>
      <c r="E3322" s="6">
        <f>MAX('11'!$F$42+0,MIN('935'!N210+0,'11'!$F$37+0))</f>
        <v>0</v>
      </c>
      <c r="F3322" s="6">
        <f>MAX('11'!$G$42+0,MIN('935'!O210+0,'11'!$G$37+0))</f>
        <v>0</v>
      </c>
      <c r="G3322" s="10"/>
    </row>
    <row r="3323" spans="1:7">
      <c r="A3323" s="21">
        <v>205</v>
      </c>
      <c r="B3323" s="6">
        <f>MAX('11'!$C$42+0,MIN('935'!K211+0,'11'!$C$37+0))</f>
        <v>0</v>
      </c>
      <c r="C3323" s="6">
        <f>MAX('11'!$D$42+0,MIN('935'!L211+0,'11'!$D$37+0))</f>
        <v>0</v>
      </c>
      <c r="D3323" s="6">
        <f>MAX('11'!$E$42+0,MIN('935'!M211+0,'11'!$E$37+0))</f>
        <v>0</v>
      </c>
      <c r="E3323" s="6">
        <f>MAX('11'!$F$42+0,MIN('935'!N211+0,'11'!$F$37+0))</f>
        <v>0</v>
      </c>
      <c r="F3323" s="6">
        <f>MAX('11'!$G$42+0,MIN('935'!O211+0,'11'!$G$37+0))</f>
        <v>0</v>
      </c>
      <c r="G3323" s="10"/>
    </row>
    <row r="3324" spans="1:7">
      <c r="A3324" s="21">
        <v>206</v>
      </c>
      <c r="B3324" s="6">
        <f>MAX('11'!$C$42+0,MIN('935'!K212+0,'11'!$C$37+0))</f>
        <v>0</v>
      </c>
      <c r="C3324" s="6">
        <f>MAX('11'!$D$42+0,MIN('935'!L212+0,'11'!$D$37+0))</f>
        <v>0</v>
      </c>
      <c r="D3324" s="6">
        <f>MAX('11'!$E$42+0,MIN('935'!M212+0,'11'!$E$37+0))</f>
        <v>0</v>
      </c>
      <c r="E3324" s="6">
        <f>MAX('11'!$F$42+0,MIN('935'!N212+0,'11'!$F$37+0))</f>
        <v>0</v>
      </c>
      <c r="F3324" s="6">
        <f>MAX('11'!$G$42+0,MIN('935'!O212+0,'11'!$G$37+0))</f>
        <v>0</v>
      </c>
      <c r="G3324" s="10"/>
    </row>
    <row r="3325" spans="1:7">
      <c r="A3325" s="21">
        <v>207</v>
      </c>
      <c r="B3325" s="6">
        <f>MAX('11'!$C$42+0,MIN('935'!K213+0,'11'!$C$37+0))</f>
        <v>0</v>
      </c>
      <c r="C3325" s="6">
        <f>MAX('11'!$D$42+0,MIN('935'!L213+0,'11'!$D$37+0))</f>
        <v>0</v>
      </c>
      <c r="D3325" s="6">
        <f>MAX('11'!$E$42+0,MIN('935'!M213+0,'11'!$E$37+0))</f>
        <v>0</v>
      </c>
      <c r="E3325" s="6">
        <f>MAX('11'!$F$42+0,MIN('935'!N213+0,'11'!$F$37+0))</f>
        <v>0</v>
      </c>
      <c r="F3325" s="6">
        <f>MAX('11'!$G$42+0,MIN('935'!O213+0,'11'!$G$37+0))</f>
        <v>0</v>
      </c>
      <c r="G3325" s="10"/>
    </row>
    <row r="3326" spans="1:7">
      <c r="A3326" s="21">
        <v>208</v>
      </c>
      <c r="B3326" s="6">
        <f>MAX('11'!$C$42+0,MIN('935'!K214+0,'11'!$C$37+0))</f>
        <v>0</v>
      </c>
      <c r="C3326" s="6">
        <f>MAX('11'!$D$42+0,MIN('935'!L214+0,'11'!$D$37+0))</f>
        <v>0</v>
      </c>
      <c r="D3326" s="6">
        <f>MAX('11'!$E$42+0,MIN('935'!M214+0,'11'!$E$37+0))</f>
        <v>0</v>
      </c>
      <c r="E3326" s="6">
        <f>MAX('11'!$F$42+0,MIN('935'!N214+0,'11'!$F$37+0))</f>
        <v>0</v>
      </c>
      <c r="F3326" s="6">
        <f>MAX('11'!$G$42+0,MIN('935'!O214+0,'11'!$G$37+0))</f>
        <v>0</v>
      </c>
      <c r="G3326" s="10"/>
    </row>
    <row r="3327" spans="1:7">
      <c r="A3327" s="21">
        <v>209</v>
      </c>
      <c r="B3327" s="6">
        <f>MAX('11'!$C$42+0,MIN('935'!K215+0,'11'!$C$37+0))</f>
        <v>0</v>
      </c>
      <c r="C3327" s="6">
        <f>MAX('11'!$D$42+0,MIN('935'!L215+0,'11'!$D$37+0))</f>
        <v>0</v>
      </c>
      <c r="D3327" s="6">
        <f>MAX('11'!$E$42+0,MIN('935'!M215+0,'11'!$E$37+0))</f>
        <v>0</v>
      </c>
      <c r="E3327" s="6">
        <f>MAX('11'!$F$42+0,MIN('935'!N215+0,'11'!$F$37+0))</f>
        <v>0</v>
      </c>
      <c r="F3327" s="6">
        <f>MAX('11'!$G$42+0,MIN('935'!O215+0,'11'!$G$37+0))</f>
        <v>0</v>
      </c>
      <c r="G3327" s="10"/>
    </row>
    <row r="3328" spans="1:7">
      <c r="A3328" s="21">
        <v>210</v>
      </c>
      <c r="B3328" s="6">
        <f>MAX('11'!$C$42+0,MIN('935'!K216+0,'11'!$C$37+0))</f>
        <v>0</v>
      </c>
      <c r="C3328" s="6">
        <f>MAX('11'!$D$42+0,MIN('935'!L216+0,'11'!$D$37+0))</f>
        <v>0</v>
      </c>
      <c r="D3328" s="6">
        <f>MAX('11'!$E$42+0,MIN('935'!M216+0,'11'!$E$37+0))</f>
        <v>0</v>
      </c>
      <c r="E3328" s="6">
        <f>MAX('11'!$F$42+0,MIN('935'!N216+0,'11'!$F$37+0))</f>
        <v>0</v>
      </c>
      <c r="F3328" s="6">
        <f>MAX('11'!$G$42+0,MIN('935'!O216+0,'11'!$G$37+0))</f>
        <v>0</v>
      </c>
      <c r="G3328" s="10"/>
    </row>
    <row r="3329" spans="1:7">
      <c r="A3329" s="21">
        <v>211</v>
      </c>
      <c r="B3329" s="6">
        <f>MAX('11'!$C$42+0,MIN('935'!K217+0,'11'!$C$37+0))</f>
        <v>0</v>
      </c>
      <c r="C3329" s="6">
        <f>MAX('11'!$D$42+0,MIN('935'!L217+0,'11'!$D$37+0))</f>
        <v>0</v>
      </c>
      <c r="D3329" s="6">
        <f>MAX('11'!$E$42+0,MIN('935'!M217+0,'11'!$E$37+0))</f>
        <v>0</v>
      </c>
      <c r="E3329" s="6">
        <f>MAX('11'!$F$42+0,MIN('935'!N217+0,'11'!$F$37+0))</f>
        <v>0</v>
      </c>
      <c r="F3329" s="6">
        <f>MAX('11'!$G$42+0,MIN('935'!O217+0,'11'!$G$37+0))</f>
        <v>0</v>
      </c>
      <c r="G3329" s="10"/>
    </row>
    <row r="3330" spans="1:7">
      <c r="A3330" s="21">
        <v>212</v>
      </c>
      <c r="B3330" s="6">
        <f>MAX('11'!$C$42+0,MIN('935'!K218+0,'11'!$C$37+0))</f>
        <v>0</v>
      </c>
      <c r="C3330" s="6">
        <f>MAX('11'!$D$42+0,MIN('935'!L218+0,'11'!$D$37+0))</f>
        <v>0</v>
      </c>
      <c r="D3330" s="6">
        <f>MAX('11'!$E$42+0,MIN('935'!M218+0,'11'!$E$37+0))</f>
        <v>0</v>
      </c>
      <c r="E3330" s="6">
        <f>MAX('11'!$F$42+0,MIN('935'!N218+0,'11'!$F$37+0))</f>
        <v>0</v>
      </c>
      <c r="F3330" s="6">
        <f>MAX('11'!$G$42+0,MIN('935'!O218+0,'11'!$G$37+0))</f>
        <v>0</v>
      </c>
      <c r="G3330" s="10"/>
    </row>
    <row r="3331" spans="1:7">
      <c r="A3331" s="21">
        <v>213</v>
      </c>
      <c r="B3331" s="6">
        <f>MAX('11'!$C$42+0,MIN('935'!K219+0,'11'!$C$37+0))</f>
        <v>0</v>
      </c>
      <c r="C3331" s="6">
        <f>MAX('11'!$D$42+0,MIN('935'!L219+0,'11'!$D$37+0))</f>
        <v>0</v>
      </c>
      <c r="D3331" s="6">
        <f>MAX('11'!$E$42+0,MIN('935'!M219+0,'11'!$E$37+0))</f>
        <v>0</v>
      </c>
      <c r="E3331" s="6">
        <f>MAX('11'!$F$42+0,MIN('935'!N219+0,'11'!$F$37+0))</f>
        <v>0</v>
      </c>
      <c r="F3331" s="6">
        <f>MAX('11'!$G$42+0,MIN('935'!O219+0,'11'!$G$37+0))</f>
        <v>0</v>
      </c>
      <c r="G3331" s="10"/>
    </row>
    <row r="3332" spans="1:7">
      <c r="A3332" s="21">
        <v>214</v>
      </c>
      <c r="B3332" s="6">
        <f>MAX('11'!$C$42+0,MIN('935'!K220+0,'11'!$C$37+0))</f>
        <v>0</v>
      </c>
      <c r="C3332" s="6">
        <f>MAX('11'!$D$42+0,MIN('935'!L220+0,'11'!$D$37+0))</f>
        <v>0</v>
      </c>
      <c r="D3332" s="6">
        <f>MAX('11'!$E$42+0,MIN('935'!M220+0,'11'!$E$37+0))</f>
        <v>0</v>
      </c>
      <c r="E3332" s="6">
        <f>MAX('11'!$F$42+0,MIN('935'!N220+0,'11'!$F$37+0))</f>
        <v>0</v>
      </c>
      <c r="F3332" s="6">
        <f>MAX('11'!$G$42+0,MIN('935'!O220+0,'11'!$G$37+0))</f>
        <v>0</v>
      </c>
      <c r="G3332" s="10"/>
    </row>
    <row r="3333" spans="1:7">
      <c r="A3333" s="21">
        <v>215</v>
      </c>
      <c r="B3333" s="6">
        <f>MAX('11'!$C$42+0,MIN('935'!K221+0,'11'!$C$37+0))</f>
        <v>0</v>
      </c>
      <c r="C3333" s="6">
        <f>MAX('11'!$D$42+0,MIN('935'!L221+0,'11'!$D$37+0))</f>
        <v>0</v>
      </c>
      <c r="D3333" s="6">
        <f>MAX('11'!$E$42+0,MIN('935'!M221+0,'11'!$E$37+0))</f>
        <v>0</v>
      </c>
      <c r="E3333" s="6">
        <f>MAX('11'!$F$42+0,MIN('935'!N221+0,'11'!$F$37+0))</f>
        <v>0</v>
      </c>
      <c r="F3333" s="6">
        <f>MAX('11'!$G$42+0,MIN('935'!O221+0,'11'!$G$37+0))</f>
        <v>0</v>
      </c>
      <c r="G3333" s="10"/>
    </row>
    <row r="3334" spans="1:7">
      <c r="A3334" s="21">
        <v>216</v>
      </c>
      <c r="B3334" s="6">
        <f>MAX('11'!$C$42+0,MIN('935'!K222+0,'11'!$C$37+0))</f>
        <v>0</v>
      </c>
      <c r="C3334" s="6">
        <f>MAX('11'!$D$42+0,MIN('935'!L222+0,'11'!$D$37+0))</f>
        <v>0</v>
      </c>
      <c r="D3334" s="6">
        <f>MAX('11'!$E$42+0,MIN('935'!M222+0,'11'!$E$37+0))</f>
        <v>0</v>
      </c>
      <c r="E3334" s="6">
        <f>MAX('11'!$F$42+0,MIN('935'!N222+0,'11'!$F$37+0))</f>
        <v>0</v>
      </c>
      <c r="F3334" s="6">
        <f>MAX('11'!$G$42+0,MIN('935'!O222+0,'11'!$G$37+0))</f>
        <v>0</v>
      </c>
      <c r="G3334" s="10"/>
    </row>
    <row r="3335" spans="1:7">
      <c r="A3335" s="21">
        <v>217</v>
      </c>
      <c r="B3335" s="6">
        <f>MAX('11'!$C$42+0,MIN('935'!K223+0,'11'!$C$37+0))</f>
        <v>0</v>
      </c>
      <c r="C3335" s="6">
        <f>MAX('11'!$D$42+0,MIN('935'!L223+0,'11'!$D$37+0))</f>
        <v>0</v>
      </c>
      <c r="D3335" s="6">
        <f>MAX('11'!$E$42+0,MIN('935'!M223+0,'11'!$E$37+0))</f>
        <v>0</v>
      </c>
      <c r="E3335" s="6">
        <f>MAX('11'!$F$42+0,MIN('935'!N223+0,'11'!$F$37+0))</f>
        <v>0</v>
      </c>
      <c r="F3335" s="6">
        <f>MAX('11'!$G$42+0,MIN('935'!O223+0,'11'!$G$37+0))</f>
        <v>0</v>
      </c>
      <c r="G3335" s="10"/>
    </row>
    <row r="3336" spans="1:7">
      <c r="A3336" s="21">
        <v>218</v>
      </c>
      <c r="B3336" s="6">
        <f>MAX('11'!$C$42+0,MIN('935'!K224+0,'11'!$C$37+0))</f>
        <v>0</v>
      </c>
      <c r="C3336" s="6">
        <f>MAX('11'!$D$42+0,MIN('935'!L224+0,'11'!$D$37+0))</f>
        <v>0</v>
      </c>
      <c r="D3336" s="6">
        <f>MAX('11'!$E$42+0,MIN('935'!M224+0,'11'!$E$37+0))</f>
        <v>0</v>
      </c>
      <c r="E3336" s="6">
        <f>MAX('11'!$F$42+0,MIN('935'!N224+0,'11'!$F$37+0))</f>
        <v>0</v>
      </c>
      <c r="F3336" s="6">
        <f>MAX('11'!$G$42+0,MIN('935'!O224+0,'11'!$G$37+0))</f>
        <v>0</v>
      </c>
      <c r="G3336" s="10"/>
    </row>
    <row r="3337" spans="1:7">
      <c r="A3337" s="21">
        <v>219</v>
      </c>
      <c r="B3337" s="6">
        <f>MAX('11'!$C$42+0,MIN('935'!K225+0,'11'!$C$37+0))</f>
        <v>0</v>
      </c>
      <c r="C3337" s="6">
        <f>MAX('11'!$D$42+0,MIN('935'!L225+0,'11'!$D$37+0))</f>
        <v>0</v>
      </c>
      <c r="D3337" s="6">
        <f>MAX('11'!$E$42+0,MIN('935'!M225+0,'11'!$E$37+0))</f>
        <v>0</v>
      </c>
      <c r="E3337" s="6">
        <f>MAX('11'!$F$42+0,MIN('935'!N225+0,'11'!$F$37+0))</f>
        <v>0</v>
      </c>
      <c r="F3337" s="6">
        <f>MAX('11'!$G$42+0,MIN('935'!O225+0,'11'!$G$37+0))</f>
        <v>0</v>
      </c>
      <c r="G3337" s="10"/>
    </row>
    <row r="3338" spans="1:7">
      <c r="A3338" s="21">
        <v>220</v>
      </c>
      <c r="B3338" s="6">
        <f>MAX('11'!$C$42+0,MIN('935'!K226+0,'11'!$C$37+0))</f>
        <v>0</v>
      </c>
      <c r="C3338" s="6">
        <f>MAX('11'!$D$42+0,MIN('935'!L226+0,'11'!$D$37+0))</f>
        <v>0</v>
      </c>
      <c r="D3338" s="6">
        <f>MAX('11'!$E$42+0,MIN('935'!M226+0,'11'!$E$37+0))</f>
        <v>0</v>
      </c>
      <c r="E3338" s="6">
        <f>MAX('11'!$F$42+0,MIN('935'!N226+0,'11'!$F$37+0))</f>
        <v>0</v>
      </c>
      <c r="F3338" s="6">
        <f>MAX('11'!$G$42+0,MIN('935'!O226+0,'11'!$G$37+0))</f>
        <v>0</v>
      </c>
      <c r="G3338" s="10"/>
    </row>
    <row r="3339" spans="1:7">
      <c r="A3339" s="21">
        <v>221</v>
      </c>
      <c r="B3339" s="6">
        <f>MAX('11'!$C$42+0,MIN('935'!K227+0,'11'!$C$37+0))</f>
        <v>0</v>
      </c>
      <c r="C3339" s="6">
        <f>MAX('11'!$D$42+0,MIN('935'!L227+0,'11'!$D$37+0))</f>
        <v>0</v>
      </c>
      <c r="D3339" s="6">
        <f>MAX('11'!$E$42+0,MIN('935'!M227+0,'11'!$E$37+0))</f>
        <v>0</v>
      </c>
      <c r="E3339" s="6">
        <f>MAX('11'!$F$42+0,MIN('935'!N227+0,'11'!$F$37+0))</f>
        <v>0</v>
      </c>
      <c r="F3339" s="6">
        <f>MAX('11'!$G$42+0,MIN('935'!O227+0,'11'!$G$37+0))</f>
        <v>0</v>
      </c>
      <c r="G3339" s="10"/>
    </row>
    <row r="3340" spans="1:7">
      <c r="A3340" s="21">
        <v>222</v>
      </c>
      <c r="B3340" s="6">
        <f>MAX('11'!$C$42+0,MIN('935'!K228+0,'11'!$C$37+0))</f>
        <v>0</v>
      </c>
      <c r="C3340" s="6">
        <f>MAX('11'!$D$42+0,MIN('935'!L228+0,'11'!$D$37+0))</f>
        <v>0</v>
      </c>
      <c r="D3340" s="6">
        <f>MAX('11'!$E$42+0,MIN('935'!M228+0,'11'!$E$37+0))</f>
        <v>0</v>
      </c>
      <c r="E3340" s="6">
        <f>MAX('11'!$F$42+0,MIN('935'!N228+0,'11'!$F$37+0))</f>
        <v>0</v>
      </c>
      <c r="F3340" s="6">
        <f>MAX('11'!$G$42+0,MIN('935'!O228+0,'11'!$G$37+0))</f>
        <v>0</v>
      </c>
      <c r="G3340" s="10"/>
    </row>
    <row r="3341" spans="1:7">
      <c r="A3341" s="21">
        <v>223</v>
      </c>
      <c r="B3341" s="6">
        <f>MAX('11'!$C$42+0,MIN('935'!K229+0,'11'!$C$37+0))</f>
        <v>0</v>
      </c>
      <c r="C3341" s="6">
        <f>MAX('11'!$D$42+0,MIN('935'!L229+0,'11'!$D$37+0))</f>
        <v>0</v>
      </c>
      <c r="D3341" s="6">
        <f>MAX('11'!$E$42+0,MIN('935'!M229+0,'11'!$E$37+0))</f>
        <v>0</v>
      </c>
      <c r="E3341" s="6">
        <f>MAX('11'!$F$42+0,MIN('935'!N229+0,'11'!$F$37+0))</f>
        <v>0</v>
      </c>
      <c r="F3341" s="6">
        <f>MAX('11'!$G$42+0,MIN('935'!O229+0,'11'!$G$37+0))</f>
        <v>0</v>
      </c>
      <c r="G3341" s="10"/>
    </row>
    <row r="3342" spans="1:7">
      <c r="A3342" s="21">
        <v>224</v>
      </c>
      <c r="B3342" s="6">
        <f>MAX('11'!$C$42+0,MIN('935'!K230+0,'11'!$C$37+0))</f>
        <v>0</v>
      </c>
      <c r="C3342" s="6">
        <f>MAX('11'!$D$42+0,MIN('935'!L230+0,'11'!$D$37+0))</f>
        <v>0</v>
      </c>
      <c r="D3342" s="6">
        <f>MAX('11'!$E$42+0,MIN('935'!M230+0,'11'!$E$37+0))</f>
        <v>0</v>
      </c>
      <c r="E3342" s="6">
        <f>MAX('11'!$F$42+0,MIN('935'!N230+0,'11'!$F$37+0))</f>
        <v>0</v>
      </c>
      <c r="F3342" s="6">
        <f>MAX('11'!$G$42+0,MIN('935'!O230+0,'11'!$G$37+0))</f>
        <v>0</v>
      </c>
      <c r="G3342" s="10"/>
    </row>
    <row r="3343" spans="1:7">
      <c r="A3343" s="21">
        <v>225</v>
      </c>
      <c r="B3343" s="6">
        <f>MAX('11'!$C$42+0,MIN('935'!K231+0,'11'!$C$37+0))</f>
        <v>0</v>
      </c>
      <c r="C3343" s="6">
        <f>MAX('11'!$D$42+0,MIN('935'!L231+0,'11'!$D$37+0))</f>
        <v>0</v>
      </c>
      <c r="D3343" s="6">
        <f>MAX('11'!$E$42+0,MIN('935'!M231+0,'11'!$E$37+0))</f>
        <v>0</v>
      </c>
      <c r="E3343" s="6">
        <f>MAX('11'!$F$42+0,MIN('935'!N231+0,'11'!$F$37+0))</f>
        <v>0</v>
      </c>
      <c r="F3343" s="6">
        <f>MAX('11'!$G$42+0,MIN('935'!O231+0,'11'!$G$37+0))</f>
        <v>0</v>
      </c>
      <c r="G3343" s="10"/>
    </row>
    <row r="3344" spans="1:7">
      <c r="A3344" s="21">
        <v>226</v>
      </c>
      <c r="B3344" s="6">
        <f>MAX('11'!$C$42+0,MIN('935'!K232+0,'11'!$C$37+0))</f>
        <v>0</v>
      </c>
      <c r="C3344" s="6">
        <f>MAX('11'!$D$42+0,MIN('935'!L232+0,'11'!$D$37+0))</f>
        <v>0</v>
      </c>
      <c r="D3344" s="6">
        <f>MAX('11'!$E$42+0,MIN('935'!M232+0,'11'!$E$37+0))</f>
        <v>0</v>
      </c>
      <c r="E3344" s="6">
        <f>MAX('11'!$F$42+0,MIN('935'!N232+0,'11'!$F$37+0))</f>
        <v>0</v>
      </c>
      <c r="F3344" s="6">
        <f>MAX('11'!$G$42+0,MIN('935'!O232+0,'11'!$G$37+0))</f>
        <v>0</v>
      </c>
      <c r="G3344" s="10"/>
    </row>
    <row r="3345" spans="1:7">
      <c r="A3345" s="21">
        <v>227</v>
      </c>
      <c r="B3345" s="6">
        <f>MAX('11'!$C$42+0,MIN('935'!K233+0,'11'!$C$37+0))</f>
        <v>0</v>
      </c>
      <c r="C3345" s="6">
        <f>MAX('11'!$D$42+0,MIN('935'!L233+0,'11'!$D$37+0))</f>
        <v>0</v>
      </c>
      <c r="D3345" s="6">
        <f>MAX('11'!$E$42+0,MIN('935'!M233+0,'11'!$E$37+0))</f>
        <v>0</v>
      </c>
      <c r="E3345" s="6">
        <f>MAX('11'!$F$42+0,MIN('935'!N233+0,'11'!$F$37+0))</f>
        <v>0</v>
      </c>
      <c r="F3345" s="6">
        <f>MAX('11'!$G$42+0,MIN('935'!O233+0,'11'!$G$37+0))</f>
        <v>0</v>
      </c>
      <c r="G3345" s="10"/>
    </row>
    <row r="3346" spans="1:7">
      <c r="A3346" s="21">
        <v>228</v>
      </c>
      <c r="B3346" s="6">
        <f>MAX('11'!$C$42+0,MIN('935'!K234+0,'11'!$C$37+0))</f>
        <v>0</v>
      </c>
      <c r="C3346" s="6">
        <f>MAX('11'!$D$42+0,MIN('935'!L234+0,'11'!$D$37+0))</f>
        <v>0</v>
      </c>
      <c r="D3346" s="6">
        <f>MAX('11'!$E$42+0,MIN('935'!M234+0,'11'!$E$37+0))</f>
        <v>0</v>
      </c>
      <c r="E3346" s="6">
        <f>MAX('11'!$F$42+0,MIN('935'!N234+0,'11'!$F$37+0))</f>
        <v>0</v>
      </c>
      <c r="F3346" s="6">
        <f>MAX('11'!$G$42+0,MIN('935'!O234+0,'11'!$G$37+0))</f>
        <v>0</v>
      </c>
      <c r="G3346" s="10"/>
    </row>
    <row r="3347" spans="1:7">
      <c r="A3347" s="21">
        <v>229</v>
      </c>
      <c r="B3347" s="6">
        <f>MAX('11'!$C$42+0,MIN('935'!K235+0,'11'!$C$37+0))</f>
        <v>0</v>
      </c>
      <c r="C3347" s="6">
        <f>MAX('11'!$D$42+0,MIN('935'!L235+0,'11'!$D$37+0))</f>
        <v>0</v>
      </c>
      <c r="D3347" s="6">
        <f>MAX('11'!$E$42+0,MIN('935'!M235+0,'11'!$E$37+0))</f>
        <v>0</v>
      </c>
      <c r="E3347" s="6">
        <f>MAX('11'!$F$42+0,MIN('935'!N235+0,'11'!$F$37+0))</f>
        <v>0</v>
      </c>
      <c r="F3347" s="6">
        <f>MAX('11'!$G$42+0,MIN('935'!O235+0,'11'!$G$37+0))</f>
        <v>0</v>
      </c>
      <c r="G3347" s="10"/>
    </row>
    <row r="3348" spans="1:7">
      <c r="A3348" s="21">
        <v>230</v>
      </c>
      <c r="B3348" s="6">
        <f>MAX('11'!$C$42+0,MIN('935'!K236+0,'11'!$C$37+0))</f>
        <v>0</v>
      </c>
      <c r="C3348" s="6">
        <f>MAX('11'!$D$42+0,MIN('935'!L236+0,'11'!$D$37+0))</f>
        <v>0</v>
      </c>
      <c r="D3348" s="6">
        <f>MAX('11'!$E$42+0,MIN('935'!M236+0,'11'!$E$37+0))</f>
        <v>0</v>
      </c>
      <c r="E3348" s="6">
        <f>MAX('11'!$F$42+0,MIN('935'!N236+0,'11'!$F$37+0))</f>
        <v>0</v>
      </c>
      <c r="F3348" s="6">
        <f>MAX('11'!$G$42+0,MIN('935'!O236+0,'11'!$G$37+0))</f>
        <v>0</v>
      </c>
      <c r="G3348" s="10"/>
    </row>
    <row r="3349" spans="1:7">
      <c r="A3349" s="21">
        <v>231</v>
      </c>
      <c r="B3349" s="6">
        <f>MAX('11'!$C$42+0,MIN('935'!K237+0,'11'!$C$37+0))</f>
        <v>0</v>
      </c>
      <c r="C3349" s="6">
        <f>MAX('11'!$D$42+0,MIN('935'!L237+0,'11'!$D$37+0))</f>
        <v>0</v>
      </c>
      <c r="D3349" s="6">
        <f>MAX('11'!$E$42+0,MIN('935'!M237+0,'11'!$E$37+0))</f>
        <v>0</v>
      </c>
      <c r="E3349" s="6">
        <f>MAX('11'!$F$42+0,MIN('935'!N237+0,'11'!$F$37+0))</f>
        <v>0</v>
      </c>
      <c r="F3349" s="6">
        <f>MAX('11'!$G$42+0,MIN('935'!O237+0,'11'!$G$37+0))</f>
        <v>0</v>
      </c>
      <c r="G3349" s="10"/>
    </row>
    <row r="3350" spans="1:7">
      <c r="A3350" s="21">
        <v>232</v>
      </c>
      <c r="B3350" s="6">
        <f>MAX('11'!$C$42+0,MIN('935'!K238+0,'11'!$C$37+0))</f>
        <v>0</v>
      </c>
      <c r="C3350" s="6">
        <f>MAX('11'!$D$42+0,MIN('935'!L238+0,'11'!$D$37+0))</f>
        <v>0</v>
      </c>
      <c r="D3350" s="6">
        <f>MAX('11'!$E$42+0,MIN('935'!M238+0,'11'!$E$37+0))</f>
        <v>0</v>
      </c>
      <c r="E3350" s="6">
        <f>MAX('11'!$F$42+0,MIN('935'!N238+0,'11'!$F$37+0))</f>
        <v>0</v>
      </c>
      <c r="F3350" s="6">
        <f>MAX('11'!$G$42+0,MIN('935'!O238+0,'11'!$G$37+0))</f>
        <v>0</v>
      </c>
      <c r="G3350" s="10"/>
    </row>
    <row r="3351" spans="1:7">
      <c r="A3351" s="21">
        <v>233</v>
      </c>
      <c r="B3351" s="6">
        <f>MAX('11'!$C$42+0,MIN('935'!K239+0,'11'!$C$37+0))</f>
        <v>0</v>
      </c>
      <c r="C3351" s="6">
        <f>MAX('11'!$D$42+0,MIN('935'!L239+0,'11'!$D$37+0))</f>
        <v>0</v>
      </c>
      <c r="D3351" s="6">
        <f>MAX('11'!$E$42+0,MIN('935'!M239+0,'11'!$E$37+0))</f>
        <v>0</v>
      </c>
      <c r="E3351" s="6">
        <f>MAX('11'!$F$42+0,MIN('935'!N239+0,'11'!$F$37+0))</f>
        <v>0</v>
      </c>
      <c r="F3351" s="6">
        <f>MAX('11'!$G$42+0,MIN('935'!O239+0,'11'!$G$37+0))</f>
        <v>0</v>
      </c>
      <c r="G3351" s="10"/>
    </row>
    <row r="3352" spans="1:7">
      <c r="A3352" s="21">
        <v>234</v>
      </c>
      <c r="B3352" s="6">
        <f>MAX('11'!$C$42+0,MIN('935'!K240+0,'11'!$C$37+0))</f>
        <v>0</v>
      </c>
      <c r="C3352" s="6">
        <f>MAX('11'!$D$42+0,MIN('935'!L240+0,'11'!$D$37+0))</f>
        <v>0</v>
      </c>
      <c r="D3352" s="6">
        <f>MAX('11'!$E$42+0,MIN('935'!M240+0,'11'!$E$37+0))</f>
        <v>0</v>
      </c>
      <c r="E3352" s="6">
        <f>MAX('11'!$F$42+0,MIN('935'!N240+0,'11'!$F$37+0))</f>
        <v>0</v>
      </c>
      <c r="F3352" s="6">
        <f>MAX('11'!$G$42+0,MIN('935'!O240+0,'11'!$G$37+0))</f>
        <v>0</v>
      </c>
      <c r="G3352" s="10"/>
    </row>
    <row r="3353" spans="1:7">
      <c r="A3353" s="21">
        <v>235</v>
      </c>
      <c r="B3353" s="6">
        <f>MAX('11'!$C$42+0,MIN('935'!K241+0,'11'!$C$37+0))</f>
        <v>0</v>
      </c>
      <c r="C3353" s="6">
        <f>MAX('11'!$D$42+0,MIN('935'!L241+0,'11'!$D$37+0))</f>
        <v>0</v>
      </c>
      <c r="D3353" s="6">
        <f>MAX('11'!$E$42+0,MIN('935'!M241+0,'11'!$E$37+0))</f>
        <v>0</v>
      </c>
      <c r="E3353" s="6">
        <f>MAX('11'!$F$42+0,MIN('935'!N241+0,'11'!$F$37+0))</f>
        <v>0</v>
      </c>
      <c r="F3353" s="6">
        <f>MAX('11'!$G$42+0,MIN('935'!O241+0,'11'!$G$37+0))</f>
        <v>0</v>
      </c>
      <c r="G3353" s="10"/>
    </row>
    <row r="3354" spans="1:7">
      <c r="A3354" s="21">
        <v>236</v>
      </c>
      <c r="B3354" s="6">
        <f>MAX('11'!$C$42+0,MIN('935'!K242+0,'11'!$C$37+0))</f>
        <v>0</v>
      </c>
      <c r="C3354" s="6">
        <f>MAX('11'!$D$42+0,MIN('935'!L242+0,'11'!$D$37+0))</f>
        <v>0</v>
      </c>
      <c r="D3354" s="6">
        <f>MAX('11'!$E$42+0,MIN('935'!M242+0,'11'!$E$37+0))</f>
        <v>0</v>
      </c>
      <c r="E3354" s="6">
        <f>MAX('11'!$F$42+0,MIN('935'!N242+0,'11'!$F$37+0))</f>
        <v>0</v>
      </c>
      <c r="F3354" s="6">
        <f>MAX('11'!$G$42+0,MIN('935'!O242+0,'11'!$G$37+0))</f>
        <v>0</v>
      </c>
      <c r="G3354" s="10"/>
    </row>
    <row r="3355" spans="1:7">
      <c r="A3355" s="21">
        <v>237</v>
      </c>
      <c r="B3355" s="6">
        <f>MAX('11'!$C$42+0,MIN('935'!K243+0,'11'!$C$37+0))</f>
        <v>0</v>
      </c>
      <c r="C3355" s="6">
        <f>MAX('11'!$D$42+0,MIN('935'!L243+0,'11'!$D$37+0))</f>
        <v>0</v>
      </c>
      <c r="D3355" s="6">
        <f>MAX('11'!$E$42+0,MIN('935'!M243+0,'11'!$E$37+0))</f>
        <v>0</v>
      </c>
      <c r="E3355" s="6">
        <f>MAX('11'!$F$42+0,MIN('935'!N243+0,'11'!$F$37+0))</f>
        <v>0</v>
      </c>
      <c r="F3355" s="6">
        <f>MAX('11'!$G$42+0,MIN('935'!O243+0,'11'!$G$37+0))</f>
        <v>0</v>
      </c>
      <c r="G3355" s="10"/>
    </row>
    <row r="3356" spans="1:7">
      <c r="A3356" s="21">
        <v>238</v>
      </c>
      <c r="B3356" s="6">
        <f>MAX('11'!$C$42+0,MIN('935'!K244+0,'11'!$C$37+0))</f>
        <v>0</v>
      </c>
      <c r="C3356" s="6">
        <f>MAX('11'!$D$42+0,MIN('935'!L244+0,'11'!$D$37+0))</f>
        <v>0</v>
      </c>
      <c r="D3356" s="6">
        <f>MAX('11'!$E$42+0,MIN('935'!M244+0,'11'!$E$37+0))</f>
        <v>0</v>
      </c>
      <c r="E3356" s="6">
        <f>MAX('11'!$F$42+0,MIN('935'!N244+0,'11'!$F$37+0))</f>
        <v>0</v>
      </c>
      <c r="F3356" s="6">
        <f>MAX('11'!$G$42+0,MIN('935'!O244+0,'11'!$G$37+0))</f>
        <v>0</v>
      </c>
      <c r="G3356" s="10"/>
    </row>
    <row r="3357" spans="1:7">
      <c r="A3357" s="21">
        <v>239</v>
      </c>
      <c r="B3357" s="6">
        <f>MAX('11'!$C$42+0,MIN('935'!K245+0,'11'!$C$37+0))</f>
        <v>0</v>
      </c>
      <c r="C3357" s="6">
        <f>MAX('11'!$D$42+0,MIN('935'!L245+0,'11'!$D$37+0))</f>
        <v>0</v>
      </c>
      <c r="D3357" s="6">
        <f>MAX('11'!$E$42+0,MIN('935'!M245+0,'11'!$E$37+0))</f>
        <v>0</v>
      </c>
      <c r="E3357" s="6">
        <f>MAX('11'!$F$42+0,MIN('935'!N245+0,'11'!$F$37+0))</f>
        <v>0</v>
      </c>
      <c r="F3357" s="6">
        <f>MAX('11'!$G$42+0,MIN('935'!O245+0,'11'!$G$37+0))</f>
        <v>0</v>
      </c>
      <c r="G3357" s="10"/>
    </row>
    <row r="3358" spans="1:7">
      <c r="A3358" s="21">
        <v>240</v>
      </c>
      <c r="B3358" s="6">
        <f>MAX('11'!$C$42+0,MIN('935'!K246+0,'11'!$C$37+0))</f>
        <v>0</v>
      </c>
      <c r="C3358" s="6">
        <f>MAX('11'!$D$42+0,MIN('935'!L246+0,'11'!$D$37+0))</f>
        <v>0</v>
      </c>
      <c r="D3358" s="6">
        <f>MAX('11'!$E$42+0,MIN('935'!M246+0,'11'!$E$37+0))</f>
        <v>0</v>
      </c>
      <c r="E3358" s="6">
        <f>MAX('11'!$F$42+0,MIN('935'!N246+0,'11'!$F$37+0))</f>
        <v>0</v>
      </c>
      <c r="F3358" s="6">
        <f>MAX('11'!$G$42+0,MIN('935'!O246+0,'11'!$G$37+0))</f>
        <v>0</v>
      </c>
      <c r="G3358" s="10"/>
    </row>
    <row r="3359" spans="1:7">
      <c r="A3359" s="21">
        <v>241</v>
      </c>
      <c r="B3359" s="6">
        <f>MAX('11'!$C$42+0,MIN('935'!K247+0,'11'!$C$37+0))</f>
        <v>0</v>
      </c>
      <c r="C3359" s="6">
        <f>MAX('11'!$D$42+0,MIN('935'!L247+0,'11'!$D$37+0))</f>
        <v>0</v>
      </c>
      <c r="D3359" s="6">
        <f>MAX('11'!$E$42+0,MIN('935'!M247+0,'11'!$E$37+0))</f>
        <v>0</v>
      </c>
      <c r="E3359" s="6">
        <f>MAX('11'!$F$42+0,MIN('935'!N247+0,'11'!$F$37+0))</f>
        <v>0</v>
      </c>
      <c r="F3359" s="6">
        <f>MAX('11'!$G$42+0,MIN('935'!O247+0,'11'!$G$37+0))</f>
        <v>0</v>
      </c>
      <c r="G3359" s="10"/>
    </row>
    <row r="3360" spans="1:7">
      <c r="A3360" s="21">
        <v>242</v>
      </c>
      <c r="B3360" s="6">
        <f>MAX('11'!$C$42+0,MIN('935'!K248+0,'11'!$C$37+0))</f>
        <v>0</v>
      </c>
      <c r="C3360" s="6">
        <f>MAX('11'!$D$42+0,MIN('935'!L248+0,'11'!$D$37+0))</f>
        <v>0</v>
      </c>
      <c r="D3360" s="6">
        <f>MAX('11'!$E$42+0,MIN('935'!M248+0,'11'!$E$37+0))</f>
        <v>0</v>
      </c>
      <c r="E3360" s="6">
        <f>MAX('11'!$F$42+0,MIN('935'!N248+0,'11'!$F$37+0))</f>
        <v>0</v>
      </c>
      <c r="F3360" s="6">
        <f>MAX('11'!$G$42+0,MIN('935'!O248+0,'11'!$G$37+0))</f>
        <v>0</v>
      </c>
      <c r="G3360" s="10"/>
    </row>
    <row r="3361" spans="1:7">
      <c r="A3361" s="21">
        <v>243</v>
      </c>
      <c r="B3361" s="6">
        <f>MAX('11'!$C$42+0,MIN('935'!K249+0,'11'!$C$37+0))</f>
        <v>0</v>
      </c>
      <c r="C3361" s="6">
        <f>MAX('11'!$D$42+0,MIN('935'!L249+0,'11'!$D$37+0))</f>
        <v>0</v>
      </c>
      <c r="D3361" s="6">
        <f>MAX('11'!$E$42+0,MIN('935'!M249+0,'11'!$E$37+0))</f>
        <v>0</v>
      </c>
      <c r="E3361" s="6">
        <f>MAX('11'!$F$42+0,MIN('935'!N249+0,'11'!$F$37+0))</f>
        <v>0</v>
      </c>
      <c r="F3361" s="6">
        <f>MAX('11'!$G$42+0,MIN('935'!O249+0,'11'!$G$37+0))</f>
        <v>0</v>
      </c>
      <c r="G3361" s="10"/>
    </row>
    <row r="3362" spans="1:7">
      <c r="A3362" s="21">
        <v>244</v>
      </c>
      <c r="B3362" s="6">
        <f>MAX('11'!$C$42+0,MIN('935'!K250+0,'11'!$C$37+0))</f>
        <v>0</v>
      </c>
      <c r="C3362" s="6">
        <f>MAX('11'!$D$42+0,MIN('935'!L250+0,'11'!$D$37+0))</f>
        <v>0</v>
      </c>
      <c r="D3362" s="6">
        <f>MAX('11'!$E$42+0,MIN('935'!M250+0,'11'!$E$37+0))</f>
        <v>0</v>
      </c>
      <c r="E3362" s="6">
        <f>MAX('11'!$F$42+0,MIN('935'!N250+0,'11'!$F$37+0))</f>
        <v>0</v>
      </c>
      <c r="F3362" s="6">
        <f>MAX('11'!$G$42+0,MIN('935'!O250+0,'11'!$G$37+0))</f>
        <v>0</v>
      </c>
      <c r="G3362" s="10"/>
    </row>
    <row r="3363" spans="1:7">
      <c r="A3363" s="21">
        <v>245</v>
      </c>
      <c r="B3363" s="6">
        <f>MAX('11'!$C$42+0,MIN('935'!K251+0,'11'!$C$37+0))</f>
        <v>0</v>
      </c>
      <c r="C3363" s="6">
        <f>MAX('11'!$D$42+0,MIN('935'!L251+0,'11'!$D$37+0))</f>
        <v>0</v>
      </c>
      <c r="D3363" s="6">
        <f>MAX('11'!$E$42+0,MIN('935'!M251+0,'11'!$E$37+0))</f>
        <v>0</v>
      </c>
      <c r="E3363" s="6">
        <f>MAX('11'!$F$42+0,MIN('935'!N251+0,'11'!$F$37+0))</f>
        <v>0</v>
      </c>
      <c r="F3363" s="6">
        <f>MAX('11'!$G$42+0,MIN('935'!O251+0,'11'!$G$37+0))</f>
        <v>0</v>
      </c>
      <c r="G3363" s="10"/>
    </row>
    <row r="3364" spans="1:7">
      <c r="A3364" s="21">
        <v>246</v>
      </c>
      <c r="B3364" s="6">
        <f>MAX('11'!$C$42+0,MIN('935'!K252+0,'11'!$C$37+0))</f>
        <v>0</v>
      </c>
      <c r="C3364" s="6">
        <f>MAX('11'!$D$42+0,MIN('935'!L252+0,'11'!$D$37+0))</f>
        <v>0</v>
      </c>
      <c r="D3364" s="6">
        <f>MAX('11'!$E$42+0,MIN('935'!M252+0,'11'!$E$37+0))</f>
        <v>0</v>
      </c>
      <c r="E3364" s="6">
        <f>MAX('11'!$F$42+0,MIN('935'!N252+0,'11'!$F$37+0))</f>
        <v>0</v>
      </c>
      <c r="F3364" s="6">
        <f>MAX('11'!$G$42+0,MIN('935'!O252+0,'11'!$G$37+0))</f>
        <v>0</v>
      </c>
      <c r="G3364" s="10"/>
    </row>
    <row r="3365" spans="1:7">
      <c r="A3365" s="21">
        <v>247</v>
      </c>
      <c r="B3365" s="6">
        <f>MAX('11'!$C$42+0,MIN('935'!K253+0,'11'!$C$37+0))</f>
        <v>0</v>
      </c>
      <c r="C3365" s="6">
        <f>MAX('11'!$D$42+0,MIN('935'!L253+0,'11'!$D$37+0))</f>
        <v>0</v>
      </c>
      <c r="D3365" s="6">
        <f>MAX('11'!$E$42+0,MIN('935'!M253+0,'11'!$E$37+0))</f>
        <v>0</v>
      </c>
      <c r="E3365" s="6">
        <f>MAX('11'!$F$42+0,MIN('935'!N253+0,'11'!$F$37+0))</f>
        <v>0</v>
      </c>
      <c r="F3365" s="6">
        <f>MAX('11'!$G$42+0,MIN('935'!O253+0,'11'!$G$37+0))</f>
        <v>0</v>
      </c>
      <c r="G3365" s="10"/>
    </row>
    <row r="3366" spans="1:7">
      <c r="A3366" s="21">
        <v>248</v>
      </c>
      <c r="B3366" s="6">
        <f>MAX('11'!$C$42+0,MIN('935'!K254+0,'11'!$C$37+0))</f>
        <v>0</v>
      </c>
      <c r="C3366" s="6">
        <f>MAX('11'!$D$42+0,MIN('935'!L254+0,'11'!$D$37+0))</f>
        <v>0</v>
      </c>
      <c r="D3366" s="6">
        <f>MAX('11'!$E$42+0,MIN('935'!M254+0,'11'!$E$37+0))</f>
        <v>0</v>
      </c>
      <c r="E3366" s="6">
        <f>MAX('11'!$F$42+0,MIN('935'!N254+0,'11'!$F$37+0))</f>
        <v>0</v>
      </c>
      <c r="F3366" s="6">
        <f>MAX('11'!$G$42+0,MIN('935'!O254+0,'11'!$G$37+0))</f>
        <v>0</v>
      </c>
      <c r="G3366" s="10"/>
    </row>
    <row r="3367" spans="1:7">
      <c r="A3367" s="21">
        <v>249</v>
      </c>
      <c r="B3367" s="6">
        <f>MAX('11'!$C$42+0,MIN('935'!K255+0,'11'!$C$37+0))</f>
        <v>0</v>
      </c>
      <c r="C3367" s="6">
        <f>MAX('11'!$D$42+0,MIN('935'!L255+0,'11'!$D$37+0))</f>
        <v>0</v>
      </c>
      <c r="D3367" s="6">
        <f>MAX('11'!$E$42+0,MIN('935'!M255+0,'11'!$E$37+0))</f>
        <v>0</v>
      </c>
      <c r="E3367" s="6">
        <f>MAX('11'!$F$42+0,MIN('935'!N255+0,'11'!$F$37+0))</f>
        <v>0</v>
      </c>
      <c r="F3367" s="6">
        <f>MAX('11'!$G$42+0,MIN('935'!O255+0,'11'!$G$37+0))</f>
        <v>0</v>
      </c>
      <c r="G3367" s="10"/>
    </row>
    <row r="3368" spans="1:7">
      <c r="A3368" s="21">
        <v>250</v>
      </c>
      <c r="B3368" s="6">
        <f>MAX('11'!$C$42+0,MIN('935'!K256+0,'11'!$C$37+0))</f>
        <v>0</v>
      </c>
      <c r="C3368" s="6">
        <f>MAX('11'!$D$42+0,MIN('935'!L256+0,'11'!$D$37+0))</f>
        <v>0</v>
      </c>
      <c r="D3368" s="6">
        <f>MAX('11'!$E$42+0,MIN('935'!M256+0,'11'!$E$37+0))</f>
        <v>0</v>
      </c>
      <c r="E3368" s="6">
        <f>MAX('11'!$F$42+0,MIN('935'!N256+0,'11'!$F$37+0))</f>
        <v>0</v>
      </c>
      <c r="F3368" s="6">
        <f>MAX('11'!$G$42+0,MIN('935'!O256+0,'11'!$G$37+0))</f>
        <v>0</v>
      </c>
      <c r="G3368" s="10"/>
    </row>
    <row r="3369" spans="1:7">
      <c r="A3369" s="21">
        <v>251</v>
      </c>
      <c r="B3369" s="6">
        <f>MAX('11'!$C$42+0,MIN('935'!K257+0,'11'!$C$37+0))</f>
        <v>0</v>
      </c>
      <c r="C3369" s="6">
        <f>MAX('11'!$D$42+0,MIN('935'!L257+0,'11'!$D$37+0))</f>
        <v>0</v>
      </c>
      <c r="D3369" s="6">
        <f>MAX('11'!$E$42+0,MIN('935'!M257+0,'11'!$E$37+0))</f>
        <v>0</v>
      </c>
      <c r="E3369" s="6">
        <f>MAX('11'!$F$42+0,MIN('935'!N257+0,'11'!$F$37+0))</f>
        <v>0</v>
      </c>
      <c r="F3369" s="6">
        <f>MAX('11'!$G$42+0,MIN('935'!O257+0,'11'!$G$37+0))</f>
        <v>0</v>
      </c>
      <c r="G3369" s="10"/>
    </row>
    <row r="3370" spans="1:7">
      <c r="A3370" s="21">
        <v>252</v>
      </c>
      <c r="B3370" s="6">
        <f>MAX('11'!$C$42+0,MIN('935'!K258+0,'11'!$C$37+0))</f>
        <v>0</v>
      </c>
      <c r="C3370" s="6">
        <f>MAX('11'!$D$42+0,MIN('935'!L258+0,'11'!$D$37+0))</f>
        <v>0</v>
      </c>
      <c r="D3370" s="6">
        <f>MAX('11'!$E$42+0,MIN('935'!M258+0,'11'!$E$37+0))</f>
        <v>0</v>
      </c>
      <c r="E3370" s="6">
        <f>MAX('11'!$F$42+0,MIN('935'!N258+0,'11'!$F$37+0))</f>
        <v>0</v>
      </c>
      <c r="F3370" s="6">
        <f>MAX('11'!$G$42+0,MIN('935'!O258+0,'11'!$G$37+0))</f>
        <v>0</v>
      </c>
      <c r="G3370" s="10"/>
    </row>
    <row r="3371" spans="1:7">
      <c r="A3371" s="21">
        <v>253</v>
      </c>
      <c r="B3371" s="6">
        <f>MAX('11'!$C$42+0,MIN('935'!K259+0,'11'!$C$37+0))</f>
        <v>0</v>
      </c>
      <c r="C3371" s="6">
        <f>MAX('11'!$D$42+0,MIN('935'!L259+0,'11'!$D$37+0))</f>
        <v>0</v>
      </c>
      <c r="D3371" s="6">
        <f>MAX('11'!$E$42+0,MIN('935'!M259+0,'11'!$E$37+0))</f>
        <v>0</v>
      </c>
      <c r="E3371" s="6">
        <f>MAX('11'!$F$42+0,MIN('935'!N259+0,'11'!$F$37+0))</f>
        <v>0</v>
      </c>
      <c r="F3371" s="6">
        <f>MAX('11'!$G$42+0,MIN('935'!O259+0,'11'!$G$37+0))</f>
        <v>0</v>
      </c>
      <c r="G3371" s="10"/>
    </row>
    <row r="3372" spans="1:7">
      <c r="A3372" s="21">
        <v>254</v>
      </c>
      <c r="B3372" s="6">
        <f>MAX('11'!$C$42+0,MIN('935'!K260+0,'11'!$C$37+0))</f>
        <v>0</v>
      </c>
      <c r="C3372" s="6">
        <f>MAX('11'!$D$42+0,MIN('935'!L260+0,'11'!$D$37+0))</f>
        <v>0</v>
      </c>
      <c r="D3372" s="6">
        <f>MAX('11'!$E$42+0,MIN('935'!M260+0,'11'!$E$37+0))</f>
        <v>0</v>
      </c>
      <c r="E3372" s="6">
        <f>MAX('11'!$F$42+0,MIN('935'!N260+0,'11'!$F$37+0))</f>
        <v>0</v>
      </c>
      <c r="F3372" s="6">
        <f>MAX('11'!$G$42+0,MIN('935'!O260+0,'11'!$G$37+0))</f>
        <v>0</v>
      </c>
      <c r="G3372" s="10"/>
    </row>
    <row r="3373" spans="1:7">
      <c r="A3373" s="21">
        <v>255</v>
      </c>
      <c r="B3373" s="6">
        <f>MAX('11'!$C$42+0,MIN('935'!K261+0,'11'!$C$37+0))</f>
        <v>0</v>
      </c>
      <c r="C3373" s="6">
        <f>MAX('11'!$D$42+0,MIN('935'!L261+0,'11'!$D$37+0))</f>
        <v>0</v>
      </c>
      <c r="D3373" s="6">
        <f>MAX('11'!$E$42+0,MIN('935'!M261+0,'11'!$E$37+0))</f>
        <v>0</v>
      </c>
      <c r="E3373" s="6">
        <f>MAX('11'!$F$42+0,MIN('935'!N261+0,'11'!$F$37+0))</f>
        <v>0</v>
      </c>
      <c r="F3373" s="6">
        <f>MAX('11'!$G$42+0,MIN('935'!O261+0,'11'!$G$37+0))</f>
        <v>0</v>
      </c>
      <c r="G3373" s="10"/>
    </row>
    <row r="3374" spans="1:7">
      <c r="A3374" s="21">
        <v>256</v>
      </c>
      <c r="B3374" s="6">
        <f>MAX('11'!$C$42+0,MIN('935'!K262+0,'11'!$C$37+0))</f>
        <v>0</v>
      </c>
      <c r="C3374" s="6">
        <f>MAX('11'!$D$42+0,MIN('935'!L262+0,'11'!$D$37+0))</f>
        <v>0</v>
      </c>
      <c r="D3374" s="6">
        <f>MAX('11'!$E$42+0,MIN('935'!M262+0,'11'!$E$37+0))</f>
        <v>0</v>
      </c>
      <c r="E3374" s="6">
        <f>MAX('11'!$F$42+0,MIN('935'!N262+0,'11'!$F$37+0))</f>
        <v>0</v>
      </c>
      <c r="F3374" s="6">
        <f>MAX('11'!$G$42+0,MIN('935'!O262+0,'11'!$G$37+0))</f>
        <v>0</v>
      </c>
      <c r="G3374" s="10"/>
    </row>
    <row r="3375" spans="1:7">
      <c r="A3375" s="21">
        <v>257</v>
      </c>
      <c r="B3375" s="6">
        <f>MAX('11'!$C$42+0,MIN('935'!K263+0,'11'!$C$37+0))</f>
        <v>0</v>
      </c>
      <c r="C3375" s="6">
        <f>MAX('11'!$D$42+0,MIN('935'!L263+0,'11'!$D$37+0))</f>
        <v>0</v>
      </c>
      <c r="D3375" s="6">
        <f>MAX('11'!$E$42+0,MIN('935'!M263+0,'11'!$E$37+0))</f>
        <v>0</v>
      </c>
      <c r="E3375" s="6">
        <f>MAX('11'!$F$42+0,MIN('935'!N263+0,'11'!$F$37+0))</f>
        <v>0</v>
      </c>
      <c r="F3375" s="6">
        <f>MAX('11'!$G$42+0,MIN('935'!O263+0,'11'!$G$37+0))</f>
        <v>0</v>
      </c>
      <c r="G3375" s="10"/>
    </row>
    <row r="3376" spans="1:7">
      <c r="A3376" s="21">
        <v>258</v>
      </c>
      <c r="B3376" s="6">
        <f>MAX('11'!$C$42+0,MIN('935'!K264+0,'11'!$C$37+0))</f>
        <v>0</v>
      </c>
      <c r="C3376" s="6">
        <f>MAX('11'!$D$42+0,MIN('935'!L264+0,'11'!$D$37+0))</f>
        <v>0</v>
      </c>
      <c r="D3376" s="6">
        <f>MAX('11'!$E$42+0,MIN('935'!M264+0,'11'!$E$37+0))</f>
        <v>0</v>
      </c>
      <c r="E3376" s="6">
        <f>MAX('11'!$F$42+0,MIN('935'!N264+0,'11'!$F$37+0))</f>
        <v>0</v>
      </c>
      <c r="F3376" s="6">
        <f>MAX('11'!$G$42+0,MIN('935'!O264+0,'11'!$G$37+0))</f>
        <v>0</v>
      </c>
      <c r="G3376" s="10"/>
    </row>
    <row r="3377" spans="1:7">
      <c r="A3377" s="21">
        <v>259</v>
      </c>
      <c r="B3377" s="6">
        <f>MAX('11'!$C$42+0,MIN('935'!K265+0,'11'!$C$37+0))</f>
        <v>0</v>
      </c>
      <c r="C3377" s="6">
        <f>MAX('11'!$D$42+0,MIN('935'!L265+0,'11'!$D$37+0))</f>
        <v>0</v>
      </c>
      <c r="D3377" s="6">
        <f>MAX('11'!$E$42+0,MIN('935'!M265+0,'11'!$E$37+0))</f>
        <v>0</v>
      </c>
      <c r="E3377" s="6">
        <f>MAX('11'!$F$42+0,MIN('935'!N265+0,'11'!$F$37+0))</f>
        <v>0</v>
      </c>
      <c r="F3377" s="6">
        <f>MAX('11'!$G$42+0,MIN('935'!O265+0,'11'!$G$37+0))</f>
        <v>0</v>
      </c>
      <c r="G3377" s="10"/>
    </row>
    <row r="3378" spans="1:7">
      <c r="A3378" s="21">
        <v>260</v>
      </c>
      <c r="B3378" s="6">
        <f>MAX('11'!$C$42+0,MIN('935'!K266+0,'11'!$C$37+0))</f>
        <v>0</v>
      </c>
      <c r="C3378" s="6">
        <f>MAX('11'!$D$42+0,MIN('935'!L266+0,'11'!$D$37+0))</f>
        <v>0</v>
      </c>
      <c r="D3378" s="6">
        <f>MAX('11'!$E$42+0,MIN('935'!M266+0,'11'!$E$37+0))</f>
        <v>0</v>
      </c>
      <c r="E3378" s="6">
        <f>MAX('11'!$F$42+0,MIN('935'!N266+0,'11'!$F$37+0))</f>
        <v>0</v>
      </c>
      <c r="F3378" s="6">
        <f>MAX('11'!$G$42+0,MIN('935'!O266+0,'11'!$G$37+0))</f>
        <v>0</v>
      </c>
      <c r="G3378" s="10"/>
    </row>
    <row r="3379" spans="1:7">
      <c r="A3379" s="21">
        <v>261</v>
      </c>
      <c r="B3379" s="6">
        <f>MAX('11'!$C$42+0,MIN('935'!K267+0,'11'!$C$37+0))</f>
        <v>0</v>
      </c>
      <c r="C3379" s="6">
        <f>MAX('11'!$D$42+0,MIN('935'!L267+0,'11'!$D$37+0))</f>
        <v>0</v>
      </c>
      <c r="D3379" s="6">
        <f>MAX('11'!$E$42+0,MIN('935'!M267+0,'11'!$E$37+0))</f>
        <v>0</v>
      </c>
      <c r="E3379" s="6">
        <f>MAX('11'!$F$42+0,MIN('935'!N267+0,'11'!$F$37+0))</f>
        <v>0</v>
      </c>
      <c r="F3379" s="6">
        <f>MAX('11'!$G$42+0,MIN('935'!O267+0,'11'!$G$37+0))</f>
        <v>0</v>
      </c>
      <c r="G3379" s="10"/>
    </row>
    <row r="3380" spans="1:7">
      <c r="A3380" s="21">
        <v>262</v>
      </c>
      <c r="B3380" s="6">
        <f>MAX('11'!$C$42+0,MIN('935'!K268+0,'11'!$C$37+0))</f>
        <v>0</v>
      </c>
      <c r="C3380" s="6">
        <f>MAX('11'!$D$42+0,MIN('935'!L268+0,'11'!$D$37+0))</f>
        <v>0</v>
      </c>
      <c r="D3380" s="6">
        <f>MAX('11'!$E$42+0,MIN('935'!M268+0,'11'!$E$37+0))</f>
        <v>0</v>
      </c>
      <c r="E3380" s="6">
        <f>MAX('11'!$F$42+0,MIN('935'!N268+0,'11'!$F$37+0))</f>
        <v>0</v>
      </c>
      <c r="F3380" s="6">
        <f>MAX('11'!$G$42+0,MIN('935'!O268+0,'11'!$G$37+0))</f>
        <v>0</v>
      </c>
      <c r="G3380" s="10"/>
    </row>
    <row r="3381" spans="1:7">
      <c r="A3381" s="21">
        <v>263</v>
      </c>
      <c r="B3381" s="6">
        <f>MAX('11'!$C$42+0,MIN('935'!K269+0,'11'!$C$37+0))</f>
        <v>0</v>
      </c>
      <c r="C3381" s="6">
        <f>MAX('11'!$D$42+0,MIN('935'!L269+0,'11'!$D$37+0))</f>
        <v>0</v>
      </c>
      <c r="D3381" s="6">
        <f>MAX('11'!$E$42+0,MIN('935'!M269+0,'11'!$E$37+0))</f>
        <v>0</v>
      </c>
      <c r="E3381" s="6">
        <f>MAX('11'!$F$42+0,MIN('935'!N269+0,'11'!$F$37+0))</f>
        <v>0</v>
      </c>
      <c r="F3381" s="6">
        <f>MAX('11'!$G$42+0,MIN('935'!O269+0,'11'!$G$37+0))</f>
        <v>0</v>
      </c>
      <c r="G3381" s="10"/>
    </row>
    <row r="3382" spans="1:7">
      <c r="A3382" s="21">
        <v>264</v>
      </c>
      <c r="B3382" s="6">
        <f>MAX('11'!$C$42+0,MIN('935'!K270+0,'11'!$C$37+0))</f>
        <v>0</v>
      </c>
      <c r="C3382" s="6">
        <f>MAX('11'!$D$42+0,MIN('935'!L270+0,'11'!$D$37+0))</f>
        <v>0</v>
      </c>
      <c r="D3382" s="6">
        <f>MAX('11'!$E$42+0,MIN('935'!M270+0,'11'!$E$37+0))</f>
        <v>0</v>
      </c>
      <c r="E3382" s="6">
        <f>MAX('11'!$F$42+0,MIN('935'!N270+0,'11'!$F$37+0))</f>
        <v>0</v>
      </c>
      <c r="F3382" s="6">
        <f>MAX('11'!$G$42+0,MIN('935'!O270+0,'11'!$G$37+0))</f>
        <v>0</v>
      </c>
      <c r="G3382" s="10"/>
    </row>
    <row r="3383" spans="1:7">
      <c r="A3383" s="21">
        <v>265</v>
      </c>
      <c r="B3383" s="6">
        <f>MAX('11'!$C$42+0,MIN('935'!K271+0,'11'!$C$37+0))</f>
        <v>0</v>
      </c>
      <c r="C3383" s="6">
        <f>MAX('11'!$D$42+0,MIN('935'!L271+0,'11'!$D$37+0))</f>
        <v>0</v>
      </c>
      <c r="D3383" s="6">
        <f>MAX('11'!$E$42+0,MIN('935'!M271+0,'11'!$E$37+0))</f>
        <v>0</v>
      </c>
      <c r="E3383" s="6">
        <f>MAX('11'!$F$42+0,MIN('935'!N271+0,'11'!$F$37+0))</f>
        <v>0</v>
      </c>
      <c r="F3383" s="6">
        <f>MAX('11'!$G$42+0,MIN('935'!O271+0,'11'!$G$37+0))</f>
        <v>0</v>
      </c>
      <c r="G3383" s="10"/>
    </row>
    <row r="3384" spans="1:7">
      <c r="A3384" s="21">
        <v>266</v>
      </c>
      <c r="B3384" s="6">
        <f>MAX('11'!$C$42+0,MIN('935'!K272+0,'11'!$C$37+0))</f>
        <v>0</v>
      </c>
      <c r="C3384" s="6">
        <f>MAX('11'!$D$42+0,MIN('935'!L272+0,'11'!$D$37+0))</f>
        <v>0</v>
      </c>
      <c r="D3384" s="6">
        <f>MAX('11'!$E$42+0,MIN('935'!M272+0,'11'!$E$37+0))</f>
        <v>0</v>
      </c>
      <c r="E3384" s="6">
        <f>MAX('11'!$F$42+0,MIN('935'!N272+0,'11'!$F$37+0))</f>
        <v>0</v>
      </c>
      <c r="F3384" s="6">
        <f>MAX('11'!$G$42+0,MIN('935'!O272+0,'11'!$G$37+0))</f>
        <v>0</v>
      </c>
      <c r="G3384" s="10"/>
    </row>
    <row r="3385" spans="1:7">
      <c r="A3385" s="21">
        <v>267</v>
      </c>
      <c r="B3385" s="6">
        <f>MAX('11'!$C$42+0,MIN('935'!K273+0,'11'!$C$37+0))</f>
        <v>0</v>
      </c>
      <c r="C3385" s="6">
        <f>MAX('11'!$D$42+0,MIN('935'!L273+0,'11'!$D$37+0))</f>
        <v>0</v>
      </c>
      <c r="D3385" s="6">
        <f>MAX('11'!$E$42+0,MIN('935'!M273+0,'11'!$E$37+0))</f>
        <v>0</v>
      </c>
      <c r="E3385" s="6">
        <f>MAX('11'!$F$42+0,MIN('935'!N273+0,'11'!$F$37+0))</f>
        <v>0</v>
      </c>
      <c r="F3385" s="6">
        <f>MAX('11'!$G$42+0,MIN('935'!O273+0,'11'!$G$37+0))</f>
        <v>0</v>
      </c>
      <c r="G3385" s="10"/>
    </row>
    <row r="3386" spans="1:7">
      <c r="A3386" s="21">
        <v>268</v>
      </c>
      <c r="B3386" s="6">
        <f>MAX('11'!$C$42+0,MIN('935'!K274+0,'11'!$C$37+0))</f>
        <v>0</v>
      </c>
      <c r="C3386" s="6">
        <f>MAX('11'!$D$42+0,MIN('935'!L274+0,'11'!$D$37+0))</f>
        <v>0</v>
      </c>
      <c r="D3386" s="6">
        <f>MAX('11'!$E$42+0,MIN('935'!M274+0,'11'!$E$37+0))</f>
        <v>0</v>
      </c>
      <c r="E3386" s="6">
        <f>MAX('11'!$F$42+0,MIN('935'!N274+0,'11'!$F$37+0))</f>
        <v>0</v>
      </c>
      <c r="F3386" s="6">
        <f>MAX('11'!$G$42+0,MIN('935'!O274+0,'11'!$G$37+0))</f>
        <v>0</v>
      </c>
      <c r="G3386" s="10"/>
    </row>
    <row r="3387" spans="1:7">
      <c r="A3387" s="21">
        <v>269</v>
      </c>
      <c r="B3387" s="6">
        <f>MAX('11'!$C$42+0,MIN('935'!K275+0,'11'!$C$37+0))</f>
        <v>0</v>
      </c>
      <c r="C3387" s="6">
        <f>MAX('11'!$D$42+0,MIN('935'!L275+0,'11'!$D$37+0))</f>
        <v>0</v>
      </c>
      <c r="D3387" s="6">
        <f>MAX('11'!$E$42+0,MIN('935'!M275+0,'11'!$E$37+0))</f>
        <v>0</v>
      </c>
      <c r="E3387" s="6">
        <f>MAX('11'!$F$42+0,MIN('935'!N275+0,'11'!$F$37+0))</f>
        <v>0</v>
      </c>
      <c r="F3387" s="6">
        <f>MAX('11'!$G$42+0,MIN('935'!O275+0,'11'!$G$37+0))</f>
        <v>0</v>
      </c>
      <c r="G3387" s="10"/>
    </row>
    <row r="3388" spans="1:7">
      <c r="A3388" s="21">
        <v>270</v>
      </c>
      <c r="B3388" s="6">
        <f>MAX('11'!$C$42+0,MIN('935'!K276+0,'11'!$C$37+0))</f>
        <v>0</v>
      </c>
      <c r="C3388" s="6">
        <f>MAX('11'!$D$42+0,MIN('935'!L276+0,'11'!$D$37+0))</f>
        <v>0</v>
      </c>
      <c r="D3388" s="6">
        <f>MAX('11'!$E$42+0,MIN('935'!M276+0,'11'!$E$37+0))</f>
        <v>0</v>
      </c>
      <c r="E3388" s="6">
        <f>MAX('11'!$F$42+0,MIN('935'!N276+0,'11'!$F$37+0))</f>
        <v>0</v>
      </c>
      <c r="F3388" s="6">
        <f>MAX('11'!$G$42+0,MIN('935'!O276+0,'11'!$G$37+0))</f>
        <v>0</v>
      </c>
      <c r="G3388" s="10"/>
    </row>
    <row r="3389" spans="1:7">
      <c r="A3389" s="21">
        <v>271</v>
      </c>
      <c r="B3389" s="6">
        <f>MAX('11'!$C$42+0,MIN('935'!K277+0,'11'!$C$37+0))</f>
        <v>0</v>
      </c>
      <c r="C3389" s="6">
        <f>MAX('11'!$D$42+0,MIN('935'!L277+0,'11'!$D$37+0))</f>
        <v>0</v>
      </c>
      <c r="D3389" s="6">
        <f>MAX('11'!$E$42+0,MIN('935'!M277+0,'11'!$E$37+0))</f>
        <v>0</v>
      </c>
      <c r="E3389" s="6">
        <f>MAX('11'!$F$42+0,MIN('935'!N277+0,'11'!$F$37+0))</f>
        <v>0</v>
      </c>
      <c r="F3389" s="6">
        <f>MAX('11'!$G$42+0,MIN('935'!O277+0,'11'!$G$37+0))</f>
        <v>0</v>
      </c>
      <c r="G3389" s="10"/>
    </row>
    <row r="3390" spans="1:7">
      <c r="A3390" s="21">
        <v>272</v>
      </c>
      <c r="B3390" s="6">
        <f>MAX('11'!$C$42+0,MIN('935'!K278+0,'11'!$C$37+0))</f>
        <v>0</v>
      </c>
      <c r="C3390" s="6">
        <f>MAX('11'!$D$42+0,MIN('935'!L278+0,'11'!$D$37+0))</f>
        <v>0</v>
      </c>
      <c r="D3390" s="6">
        <f>MAX('11'!$E$42+0,MIN('935'!M278+0,'11'!$E$37+0))</f>
        <v>0</v>
      </c>
      <c r="E3390" s="6">
        <f>MAX('11'!$F$42+0,MIN('935'!N278+0,'11'!$F$37+0))</f>
        <v>0</v>
      </c>
      <c r="F3390" s="6">
        <f>MAX('11'!$G$42+0,MIN('935'!O278+0,'11'!$G$37+0))</f>
        <v>0</v>
      </c>
      <c r="G3390" s="10"/>
    </row>
    <row r="3391" spans="1:7">
      <c r="A3391" s="21">
        <v>273</v>
      </c>
      <c r="B3391" s="6">
        <f>MAX('11'!$C$42+0,MIN('935'!K279+0,'11'!$C$37+0))</f>
        <v>0</v>
      </c>
      <c r="C3391" s="6">
        <f>MAX('11'!$D$42+0,MIN('935'!L279+0,'11'!$D$37+0))</f>
        <v>0</v>
      </c>
      <c r="D3391" s="6">
        <f>MAX('11'!$E$42+0,MIN('935'!M279+0,'11'!$E$37+0))</f>
        <v>0</v>
      </c>
      <c r="E3391" s="6">
        <f>MAX('11'!$F$42+0,MIN('935'!N279+0,'11'!$F$37+0))</f>
        <v>0</v>
      </c>
      <c r="F3391" s="6">
        <f>MAX('11'!$G$42+0,MIN('935'!O279+0,'11'!$G$37+0))</f>
        <v>0</v>
      </c>
      <c r="G3391" s="10"/>
    </row>
    <row r="3392" spans="1:7">
      <c r="A3392" s="21">
        <v>274</v>
      </c>
      <c r="B3392" s="6">
        <f>MAX('11'!$C$42+0,MIN('935'!K280+0,'11'!$C$37+0))</f>
        <v>0</v>
      </c>
      <c r="C3392" s="6">
        <f>MAX('11'!$D$42+0,MIN('935'!L280+0,'11'!$D$37+0))</f>
        <v>0</v>
      </c>
      <c r="D3392" s="6">
        <f>MAX('11'!$E$42+0,MIN('935'!M280+0,'11'!$E$37+0))</f>
        <v>0</v>
      </c>
      <c r="E3392" s="6">
        <f>MAX('11'!$F$42+0,MIN('935'!N280+0,'11'!$F$37+0))</f>
        <v>0</v>
      </c>
      <c r="F3392" s="6">
        <f>MAX('11'!$G$42+0,MIN('935'!O280+0,'11'!$G$37+0))</f>
        <v>0</v>
      </c>
      <c r="G3392" s="10"/>
    </row>
    <row r="3393" spans="1:7">
      <c r="A3393" s="21">
        <v>275</v>
      </c>
      <c r="B3393" s="6">
        <f>MAX('11'!$C$42+0,MIN('935'!K281+0,'11'!$C$37+0))</f>
        <v>0</v>
      </c>
      <c r="C3393" s="6">
        <f>MAX('11'!$D$42+0,MIN('935'!L281+0,'11'!$D$37+0))</f>
        <v>0</v>
      </c>
      <c r="D3393" s="6">
        <f>MAX('11'!$E$42+0,MIN('935'!M281+0,'11'!$E$37+0))</f>
        <v>0</v>
      </c>
      <c r="E3393" s="6">
        <f>MAX('11'!$F$42+0,MIN('935'!N281+0,'11'!$F$37+0))</f>
        <v>0</v>
      </c>
      <c r="F3393" s="6">
        <f>MAX('11'!$G$42+0,MIN('935'!O281+0,'11'!$G$37+0))</f>
        <v>0</v>
      </c>
      <c r="G3393" s="10"/>
    </row>
    <row r="3394" spans="1:7">
      <c r="A3394" s="21">
        <v>276</v>
      </c>
      <c r="B3394" s="6">
        <f>MAX('11'!$C$42+0,MIN('935'!K282+0,'11'!$C$37+0))</f>
        <v>0</v>
      </c>
      <c r="C3394" s="6">
        <f>MAX('11'!$D$42+0,MIN('935'!L282+0,'11'!$D$37+0))</f>
        <v>0</v>
      </c>
      <c r="D3394" s="6">
        <f>MAX('11'!$E$42+0,MIN('935'!M282+0,'11'!$E$37+0))</f>
        <v>0</v>
      </c>
      <c r="E3394" s="6">
        <f>MAX('11'!$F$42+0,MIN('935'!N282+0,'11'!$F$37+0))</f>
        <v>0</v>
      </c>
      <c r="F3394" s="6">
        <f>MAX('11'!$G$42+0,MIN('935'!O282+0,'11'!$G$37+0))</f>
        <v>0</v>
      </c>
      <c r="G3394" s="10"/>
    </row>
    <row r="3395" spans="1:7">
      <c r="A3395" s="21">
        <v>277</v>
      </c>
      <c r="B3395" s="6">
        <f>MAX('11'!$C$42+0,MIN('935'!K283+0,'11'!$C$37+0))</f>
        <v>0</v>
      </c>
      <c r="C3395" s="6">
        <f>MAX('11'!$D$42+0,MIN('935'!L283+0,'11'!$D$37+0))</f>
        <v>0</v>
      </c>
      <c r="D3395" s="6">
        <f>MAX('11'!$E$42+0,MIN('935'!M283+0,'11'!$E$37+0))</f>
        <v>0</v>
      </c>
      <c r="E3395" s="6">
        <f>MAX('11'!$F$42+0,MIN('935'!N283+0,'11'!$F$37+0))</f>
        <v>0</v>
      </c>
      <c r="F3395" s="6">
        <f>MAX('11'!$G$42+0,MIN('935'!O283+0,'11'!$G$37+0))</f>
        <v>0</v>
      </c>
      <c r="G3395" s="10"/>
    </row>
    <row r="3396" spans="1:7">
      <c r="A3396" s="21">
        <v>278</v>
      </c>
      <c r="B3396" s="6">
        <f>MAX('11'!$C$42+0,MIN('935'!K284+0,'11'!$C$37+0))</f>
        <v>0</v>
      </c>
      <c r="C3396" s="6">
        <f>MAX('11'!$D$42+0,MIN('935'!L284+0,'11'!$D$37+0))</f>
        <v>0</v>
      </c>
      <c r="D3396" s="6">
        <f>MAX('11'!$E$42+0,MIN('935'!M284+0,'11'!$E$37+0))</f>
        <v>0</v>
      </c>
      <c r="E3396" s="6">
        <f>MAX('11'!$F$42+0,MIN('935'!N284+0,'11'!$F$37+0))</f>
        <v>0</v>
      </c>
      <c r="F3396" s="6">
        <f>MAX('11'!$G$42+0,MIN('935'!O284+0,'11'!$G$37+0))</f>
        <v>0</v>
      </c>
      <c r="G3396" s="10"/>
    </row>
    <row r="3397" spans="1:7">
      <c r="A3397" s="21">
        <v>279</v>
      </c>
      <c r="B3397" s="6">
        <f>MAX('11'!$C$42+0,MIN('935'!K285+0,'11'!$C$37+0))</f>
        <v>0</v>
      </c>
      <c r="C3397" s="6">
        <f>MAX('11'!$D$42+0,MIN('935'!L285+0,'11'!$D$37+0))</f>
        <v>0</v>
      </c>
      <c r="D3397" s="6">
        <f>MAX('11'!$E$42+0,MIN('935'!M285+0,'11'!$E$37+0))</f>
        <v>0</v>
      </c>
      <c r="E3397" s="6">
        <f>MAX('11'!$F$42+0,MIN('935'!N285+0,'11'!$F$37+0))</f>
        <v>0</v>
      </c>
      <c r="F3397" s="6">
        <f>MAX('11'!$G$42+0,MIN('935'!O285+0,'11'!$G$37+0))</f>
        <v>0</v>
      </c>
      <c r="G3397" s="10"/>
    </row>
    <row r="3398" spans="1:7">
      <c r="A3398" s="21">
        <v>280</v>
      </c>
      <c r="B3398" s="6">
        <f>MAX('11'!$C$42+0,MIN('935'!K286+0,'11'!$C$37+0))</f>
        <v>0</v>
      </c>
      <c r="C3398" s="6">
        <f>MAX('11'!$D$42+0,MIN('935'!L286+0,'11'!$D$37+0))</f>
        <v>0</v>
      </c>
      <c r="D3398" s="6">
        <f>MAX('11'!$E$42+0,MIN('935'!M286+0,'11'!$E$37+0))</f>
        <v>0</v>
      </c>
      <c r="E3398" s="6">
        <f>MAX('11'!$F$42+0,MIN('935'!N286+0,'11'!$F$37+0))</f>
        <v>0</v>
      </c>
      <c r="F3398" s="6">
        <f>MAX('11'!$G$42+0,MIN('935'!O286+0,'11'!$G$37+0))</f>
        <v>0</v>
      </c>
      <c r="G3398" s="10"/>
    </row>
    <row r="3399" spans="1:7">
      <c r="A3399" s="21">
        <v>281</v>
      </c>
      <c r="B3399" s="6">
        <f>MAX('11'!$C$42+0,MIN('935'!K287+0,'11'!$C$37+0))</f>
        <v>0</v>
      </c>
      <c r="C3399" s="6">
        <f>MAX('11'!$D$42+0,MIN('935'!L287+0,'11'!$D$37+0))</f>
        <v>0</v>
      </c>
      <c r="D3399" s="6">
        <f>MAX('11'!$E$42+0,MIN('935'!M287+0,'11'!$E$37+0))</f>
        <v>0</v>
      </c>
      <c r="E3399" s="6">
        <f>MAX('11'!$F$42+0,MIN('935'!N287+0,'11'!$F$37+0))</f>
        <v>0</v>
      </c>
      <c r="F3399" s="6">
        <f>MAX('11'!$G$42+0,MIN('935'!O287+0,'11'!$G$37+0))</f>
        <v>0</v>
      </c>
      <c r="G3399" s="10"/>
    </row>
    <row r="3400" spans="1:7">
      <c r="A3400" s="21">
        <v>282</v>
      </c>
      <c r="B3400" s="6">
        <f>MAX('11'!$C$42+0,MIN('935'!K288+0,'11'!$C$37+0))</f>
        <v>0</v>
      </c>
      <c r="C3400" s="6">
        <f>MAX('11'!$D$42+0,MIN('935'!L288+0,'11'!$D$37+0))</f>
        <v>0</v>
      </c>
      <c r="D3400" s="6">
        <f>MAX('11'!$E$42+0,MIN('935'!M288+0,'11'!$E$37+0))</f>
        <v>0</v>
      </c>
      <c r="E3400" s="6">
        <f>MAX('11'!$F$42+0,MIN('935'!N288+0,'11'!$F$37+0))</f>
        <v>0</v>
      </c>
      <c r="F3400" s="6">
        <f>MAX('11'!$G$42+0,MIN('935'!O288+0,'11'!$G$37+0))</f>
        <v>0</v>
      </c>
      <c r="G3400" s="10"/>
    </row>
    <row r="3401" spans="1:7">
      <c r="A3401" s="21">
        <v>283</v>
      </c>
      <c r="B3401" s="6">
        <f>MAX('11'!$C$42+0,MIN('935'!K289+0,'11'!$C$37+0))</f>
        <v>0</v>
      </c>
      <c r="C3401" s="6">
        <f>MAX('11'!$D$42+0,MIN('935'!L289+0,'11'!$D$37+0))</f>
        <v>0</v>
      </c>
      <c r="D3401" s="6">
        <f>MAX('11'!$E$42+0,MIN('935'!M289+0,'11'!$E$37+0))</f>
        <v>0</v>
      </c>
      <c r="E3401" s="6">
        <f>MAX('11'!$F$42+0,MIN('935'!N289+0,'11'!$F$37+0))</f>
        <v>0</v>
      </c>
      <c r="F3401" s="6">
        <f>MAX('11'!$G$42+0,MIN('935'!O289+0,'11'!$G$37+0))</f>
        <v>0</v>
      </c>
      <c r="G3401" s="10"/>
    </row>
    <row r="3402" spans="1:7">
      <c r="A3402" s="21">
        <v>284</v>
      </c>
      <c r="B3402" s="6">
        <f>MAX('11'!$C$42+0,MIN('935'!K290+0,'11'!$C$37+0))</f>
        <v>0</v>
      </c>
      <c r="C3402" s="6">
        <f>MAX('11'!$D$42+0,MIN('935'!L290+0,'11'!$D$37+0))</f>
        <v>0</v>
      </c>
      <c r="D3402" s="6">
        <f>MAX('11'!$E$42+0,MIN('935'!M290+0,'11'!$E$37+0))</f>
        <v>0</v>
      </c>
      <c r="E3402" s="6">
        <f>MAX('11'!$F$42+0,MIN('935'!N290+0,'11'!$F$37+0))</f>
        <v>0</v>
      </c>
      <c r="F3402" s="6">
        <f>MAX('11'!$G$42+0,MIN('935'!O290+0,'11'!$G$37+0))</f>
        <v>0</v>
      </c>
      <c r="G3402" s="10"/>
    </row>
    <row r="3403" spans="1:7">
      <c r="A3403" s="21">
        <v>285</v>
      </c>
      <c r="B3403" s="6">
        <f>MAX('11'!$C$42+0,MIN('935'!K291+0,'11'!$C$37+0))</f>
        <v>0</v>
      </c>
      <c r="C3403" s="6">
        <f>MAX('11'!$D$42+0,MIN('935'!L291+0,'11'!$D$37+0))</f>
        <v>0</v>
      </c>
      <c r="D3403" s="6">
        <f>MAX('11'!$E$42+0,MIN('935'!M291+0,'11'!$E$37+0))</f>
        <v>0</v>
      </c>
      <c r="E3403" s="6">
        <f>MAX('11'!$F$42+0,MIN('935'!N291+0,'11'!$F$37+0))</f>
        <v>0</v>
      </c>
      <c r="F3403" s="6">
        <f>MAX('11'!$G$42+0,MIN('935'!O291+0,'11'!$G$37+0))</f>
        <v>0</v>
      </c>
      <c r="G3403" s="10"/>
    </row>
    <row r="3404" spans="1:7">
      <c r="A3404" s="21">
        <v>286</v>
      </c>
      <c r="B3404" s="6">
        <f>MAX('11'!$C$42+0,MIN('935'!K292+0,'11'!$C$37+0))</f>
        <v>0</v>
      </c>
      <c r="C3404" s="6">
        <f>MAX('11'!$D$42+0,MIN('935'!L292+0,'11'!$D$37+0))</f>
        <v>0</v>
      </c>
      <c r="D3404" s="6">
        <f>MAX('11'!$E$42+0,MIN('935'!M292+0,'11'!$E$37+0))</f>
        <v>0</v>
      </c>
      <c r="E3404" s="6">
        <f>MAX('11'!$F$42+0,MIN('935'!N292+0,'11'!$F$37+0))</f>
        <v>0</v>
      </c>
      <c r="F3404" s="6">
        <f>MAX('11'!$G$42+0,MIN('935'!O292+0,'11'!$G$37+0))</f>
        <v>0</v>
      </c>
      <c r="G3404" s="10"/>
    </row>
    <row r="3405" spans="1:7">
      <c r="A3405" s="21">
        <v>287</v>
      </c>
      <c r="B3405" s="6">
        <f>MAX('11'!$C$42+0,MIN('935'!K293+0,'11'!$C$37+0))</f>
        <v>0</v>
      </c>
      <c r="C3405" s="6">
        <f>MAX('11'!$D$42+0,MIN('935'!L293+0,'11'!$D$37+0))</f>
        <v>0</v>
      </c>
      <c r="D3405" s="6">
        <f>MAX('11'!$E$42+0,MIN('935'!M293+0,'11'!$E$37+0))</f>
        <v>0</v>
      </c>
      <c r="E3405" s="6">
        <f>MAX('11'!$F$42+0,MIN('935'!N293+0,'11'!$F$37+0))</f>
        <v>0</v>
      </c>
      <c r="F3405" s="6">
        <f>MAX('11'!$G$42+0,MIN('935'!O293+0,'11'!$G$37+0))</f>
        <v>0</v>
      </c>
      <c r="G3405" s="10"/>
    </row>
    <row r="3406" spans="1:7">
      <c r="A3406" s="21">
        <v>288</v>
      </c>
      <c r="B3406" s="6">
        <f>MAX('11'!$C$42+0,MIN('935'!K294+0,'11'!$C$37+0))</f>
        <v>0</v>
      </c>
      <c r="C3406" s="6">
        <f>MAX('11'!$D$42+0,MIN('935'!L294+0,'11'!$D$37+0))</f>
        <v>0</v>
      </c>
      <c r="D3406" s="6">
        <f>MAX('11'!$E$42+0,MIN('935'!M294+0,'11'!$E$37+0))</f>
        <v>0</v>
      </c>
      <c r="E3406" s="6">
        <f>MAX('11'!$F$42+0,MIN('935'!N294+0,'11'!$F$37+0))</f>
        <v>0</v>
      </c>
      <c r="F3406" s="6">
        <f>MAX('11'!$G$42+0,MIN('935'!O294+0,'11'!$G$37+0))</f>
        <v>0</v>
      </c>
      <c r="G3406" s="10"/>
    </row>
    <row r="3407" spans="1:7">
      <c r="A3407" s="21">
        <v>289</v>
      </c>
      <c r="B3407" s="6">
        <f>MAX('11'!$C$42+0,MIN('935'!K295+0,'11'!$C$37+0))</f>
        <v>0</v>
      </c>
      <c r="C3407" s="6">
        <f>MAX('11'!$D$42+0,MIN('935'!L295+0,'11'!$D$37+0))</f>
        <v>0</v>
      </c>
      <c r="D3407" s="6">
        <f>MAX('11'!$E$42+0,MIN('935'!M295+0,'11'!$E$37+0))</f>
        <v>0</v>
      </c>
      <c r="E3407" s="6">
        <f>MAX('11'!$F$42+0,MIN('935'!N295+0,'11'!$F$37+0))</f>
        <v>0</v>
      </c>
      <c r="F3407" s="6">
        <f>MAX('11'!$G$42+0,MIN('935'!O295+0,'11'!$G$37+0))</f>
        <v>0</v>
      </c>
      <c r="G3407" s="10"/>
    </row>
    <row r="3408" spans="1:7">
      <c r="A3408" s="21">
        <v>290</v>
      </c>
      <c r="B3408" s="6">
        <f>MAX('11'!$C$42+0,MIN('935'!K296+0,'11'!$C$37+0))</f>
        <v>0</v>
      </c>
      <c r="C3408" s="6">
        <f>MAX('11'!$D$42+0,MIN('935'!L296+0,'11'!$D$37+0))</f>
        <v>0</v>
      </c>
      <c r="D3408" s="6">
        <f>MAX('11'!$E$42+0,MIN('935'!M296+0,'11'!$E$37+0))</f>
        <v>0</v>
      </c>
      <c r="E3408" s="6">
        <f>MAX('11'!$F$42+0,MIN('935'!N296+0,'11'!$F$37+0))</f>
        <v>0</v>
      </c>
      <c r="F3408" s="6">
        <f>MAX('11'!$G$42+0,MIN('935'!O296+0,'11'!$G$37+0))</f>
        <v>0</v>
      </c>
      <c r="G3408" s="10"/>
    </row>
    <row r="3409" spans="1:7">
      <c r="A3409" s="21">
        <v>291</v>
      </c>
      <c r="B3409" s="6">
        <f>MAX('11'!$C$42+0,MIN('935'!K297+0,'11'!$C$37+0))</f>
        <v>0</v>
      </c>
      <c r="C3409" s="6">
        <f>MAX('11'!$D$42+0,MIN('935'!L297+0,'11'!$D$37+0))</f>
        <v>0</v>
      </c>
      <c r="D3409" s="6">
        <f>MAX('11'!$E$42+0,MIN('935'!M297+0,'11'!$E$37+0))</f>
        <v>0</v>
      </c>
      <c r="E3409" s="6">
        <f>MAX('11'!$F$42+0,MIN('935'!N297+0,'11'!$F$37+0))</f>
        <v>0</v>
      </c>
      <c r="F3409" s="6">
        <f>MAX('11'!$G$42+0,MIN('935'!O297+0,'11'!$G$37+0))</f>
        <v>0</v>
      </c>
      <c r="G3409" s="10"/>
    </row>
    <row r="3410" spans="1:7">
      <c r="A3410" s="21">
        <v>292</v>
      </c>
      <c r="B3410" s="6">
        <f>MAX('11'!$C$42+0,MIN('935'!K298+0,'11'!$C$37+0))</f>
        <v>0</v>
      </c>
      <c r="C3410" s="6">
        <f>MAX('11'!$D$42+0,MIN('935'!L298+0,'11'!$D$37+0))</f>
        <v>0</v>
      </c>
      <c r="D3410" s="6">
        <f>MAX('11'!$E$42+0,MIN('935'!M298+0,'11'!$E$37+0))</f>
        <v>0</v>
      </c>
      <c r="E3410" s="6">
        <f>MAX('11'!$F$42+0,MIN('935'!N298+0,'11'!$F$37+0))</f>
        <v>0</v>
      </c>
      <c r="F3410" s="6">
        <f>MAX('11'!$G$42+0,MIN('935'!O298+0,'11'!$G$37+0))</f>
        <v>0</v>
      </c>
      <c r="G3410" s="10"/>
    </row>
    <row r="3411" spans="1:7">
      <c r="A3411" s="21">
        <v>293</v>
      </c>
      <c r="B3411" s="6">
        <f>MAX('11'!$C$42+0,MIN('935'!K299+0,'11'!$C$37+0))</f>
        <v>0</v>
      </c>
      <c r="C3411" s="6">
        <f>MAX('11'!$D$42+0,MIN('935'!L299+0,'11'!$D$37+0))</f>
        <v>0</v>
      </c>
      <c r="D3411" s="6">
        <f>MAX('11'!$E$42+0,MIN('935'!M299+0,'11'!$E$37+0))</f>
        <v>0</v>
      </c>
      <c r="E3411" s="6">
        <f>MAX('11'!$F$42+0,MIN('935'!N299+0,'11'!$F$37+0))</f>
        <v>0</v>
      </c>
      <c r="F3411" s="6">
        <f>MAX('11'!$G$42+0,MIN('935'!O299+0,'11'!$G$37+0))</f>
        <v>0</v>
      </c>
      <c r="G3411" s="10"/>
    </row>
    <row r="3412" spans="1:7">
      <c r="A3412" s="21">
        <v>294</v>
      </c>
      <c r="B3412" s="6">
        <f>MAX('11'!$C$42+0,MIN('935'!K300+0,'11'!$C$37+0))</f>
        <v>0</v>
      </c>
      <c r="C3412" s="6">
        <f>MAX('11'!$D$42+0,MIN('935'!L300+0,'11'!$D$37+0))</f>
        <v>0</v>
      </c>
      <c r="D3412" s="6">
        <f>MAX('11'!$E$42+0,MIN('935'!M300+0,'11'!$E$37+0))</f>
        <v>0</v>
      </c>
      <c r="E3412" s="6">
        <f>MAX('11'!$F$42+0,MIN('935'!N300+0,'11'!$F$37+0))</f>
        <v>0</v>
      </c>
      <c r="F3412" s="6">
        <f>MAX('11'!$G$42+0,MIN('935'!O300+0,'11'!$G$37+0))</f>
        <v>0</v>
      </c>
      <c r="G3412" s="10"/>
    </row>
    <row r="3413" spans="1:7">
      <c r="A3413" s="21">
        <v>295</v>
      </c>
      <c r="B3413" s="6">
        <f>MAX('11'!$C$42+0,MIN('935'!K301+0,'11'!$C$37+0))</f>
        <v>0</v>
      </c>
      <c r="C3413" s="6">
        <f>MAX('11'!$D$42+0,MIN('935'!L301+0,'11'!$D$37+0))</f>
        <v>0</v>
      </c>
      <c r="D3413" s="6">
        <f>MAX('11'!$E$42+0,MIN('935'!M301+0,'11'!$E$37+0))</f>
        <v>0</v>
      </c>
      <c r="E3413" s="6">
        <f>MAX('11'!$F$42+0,MIN('935'!N301+0,'11'!$F$37+0))</f>
        <v>0</v>
      </c>
      <c r="F3413" s="6">
        <f>MAX('11'!$G$42+0,MIN('935'!O301+0,'11'!$G$37+0))</f>
        <v>0</v>
      </c>
      <c r="G3413" s="10"/>
    </row>
    <row r="3414" spans="1:7">
      <c r="A3414" s="21">
        <v>296</v>
      </c>
      <c r="B3414" s="6">
        <f>MAX('11'!$C$42+0,MIN('935'!K302+0,'11'!$C$37+0))</f>
        <v>0</v>
      </c>
      <c r="C3414" s="6">
        <f>MAX('11'!$D$42+0,MIN('935'!L302+0,'11'!$D$37+0))</f>
        <v>0</v>
      </c>
      <c r="D3414" s="6">
        <f>MAX('11'!$E$42+0,MIN('935'!M302+0,'11'!$E$37+0))</f>
        <v>0</v>
      </c>
      <c r="E3414" s="6">
        <f>MAX('11'!$F$42+0,MIN('935'!N302+0,'11'!$F$37+0))</f>
        <v>0</v>
      </c>
      <c r="F3414" s="6">
        <f>MAX('11'!$G$42+0,MIN('935'!O302+0,'11'!$G$37+0))</f>
        <v>0</v>
      </c>
      <c r="G3414" s="10"/>
    </row>
    <row r="3415" spans="1:7">
      <c r="A3415" s="21">
        <v>297</v>
      </c>
      <c r="B3415" s="6">
        <f>MAX('11'!$C$42+0,MIN('935'!K303+0,'11'!$C$37+0))</f>
        <v>0</v>
      </c>
      <c r="C3415" s="6">
        <f>MAX('11'!$D$42+0,MIN('935'!L303+0,'11'!$D$37+0))</f>
        <v>0</v>
      </c>
      <c r="D3415" s="6">
        <f>MAX('11'!$E$42+0,MIN('935'!M303+0,'11'!$E$37+0))</f>
        <v>0</v>
      </c>
      <c r="E3415" s="6">
        <f>MAX('11'!$F$42+0,MIN('935'!N303+0,'11'!$F$37+0))</f>
        <v>0</v>
      </c>
      <c r="F3415" s="6">
        <f>MAX('11'!$G$42+0,MIN('935'!O303+0,'11'!$G$37+0))</f>
        <v>0</v>
      </c>
      <c r="G3415" s="10"/>
    </row>
    <row r="3416" spans="1:7">
      <c r="A3416" s="21">
        <v>298</v>
      </c>
      <c r="B3416" s="6">
        <f>MAX('11'!$C$42+0,MIN('935'!K304+0,'11'!$C$37+0))</f>
        <v>0</v>
      </c>
      <c r="C3416" s="6">
        <f>MAX('11'!$D$42+0,MIN('935'!L304+0,'11'!$D$37+0))</f>
        <v>0</v>
      </c>
      <c r="D3416" s="6">
        <f>MAX('11'!$E$42+0,MIN('935'!M304+0,'11'!$E$37+0))</f>
        <v>0</v>
      </c>
      <c r="E3416" s="6">
        <f>MAX('11'!$F$42+0,MIN('935'!N304+0,'11'!$F$37+0))</f>
        <v>0</v>
      </c>
      <c r="F3416" s="6">
        <f>MAX('11'!$G$42+0,MIN('935'!O304+0,'11'!$G$37+0))</f>
        <v>0</v>
      </c>
      <c r="G3416" s="10"/>
    </row>
    <row r="3417" spans="1:7">
      <c r="A3417" s="21">
        <v>299</v>
      </c>
      <c r="B3417" s="6">
        <f>MAX('11'!$C$42+0,MIN('935'!K305+0,'11'!$C$37+0))</f>
        <v>0</v>
      </c>
      <c r="C3417" s="6">
        <f>MAX('11'!$D$42+0,MIN('935'!L305+0,'11'!$D$37+0))</f>
        <v>0</v>
      </c>
      <c r="D3417" s="6">
        <f>MAX('11'!$E$42+0,MIN('935'!M305+0,'11'!$E$37+0))</f>
        <v>0</v>
      </c>
      <c r="E3417" s="6">
        <f>MAX('11'!$F$42+0,MIN('935'!N305+0,'11'!$F$37+0))</f>
        <v>0</v>
      </c>
      <c r="F3417" s="6">
        <f>MAX('11'!$G$42+0,MIN('935'!O305+0,'11'!$G$37+0))</f>
        <v>0</v>
      </c>
      <c r="G3417" s="10"/>
    </row>
    <row r="3418" spans="1:7">
      <c r="A3418" s="21">
        <v>300</v>
      </c>
      <c r="B3418" s="6">
        <f>MAX('11'!$C$42+0,MIN('935'!K306+0,'11'!$C$37+0))</f>
        <v>0</v>
      </c>
      <c r="C3418" s="6">
        <f>MAX('11'!$D$42+0,MIN('935'!L306+0,'11'!$D$37+0))</f>
        <v>0</v>
      </c>
      <c r="D3418" s="6">
        <f>MAX('11'!$E$42+0,MIN('935'!M306+0,'11'!$E$37+0))</f>
        <v>0</v>
      </c>
      <c r="E3418" s="6">
        <f>MAX('11'!$F$42+0,MIN('935'!N306+0,'11'!$F$37+0))</f>
        <v>0</v>
      </c>
      <c r="F3418" s="6">
        <f>MAX('11'!$G$42+0,MIN('935'!O306+0,'11'!$G$37+0))</f>
        <v>0</v>
      </c>
      <c r="G3418" s="10"/>
    </row>
    <row r="3419" spans="1:7">
      <c r="A3419" s="21">
        <v>301</v>
      </c>
      <c r="B3419" s="6">
        <f>MAX('11'!$C$42+0,MIN('935'!K307+0,'11'!$C$37+0))</f>
        <v>0</v>
      </c>
      <c r="C3419" s="6">
        <f>MAX('11'!$D$42+0,MIN('935'!L307+0,'11'!$D$37+0))</f>
        <v>0</v>
      </c>
      <c r="D3419" s="6">
        <f>MAX('11'!$E$42+0,MIN('935'!M307+0,'11'!$E$37+0))</f>
        <v>0</v>
      </c>
      <c r="E3419" s="6">
        <f>MAX('11'!$F$42+0,MIN('935'!N307+0,'11'!$F$37+0))</f>
        <v>0</v>
      </c>
      <c r="F3419" s="6">
        <f>MAX('11'!$G$42+0,MIN('935'!O307+0,'11'!$G$37+0))</f>
        <v>0</v>
      </c>
      <c r="G3419" s="10"/>
    </row>
    <row r="3420" spans="1:7">
      <c r="A3420" s="21">
        <v>302</v>
      </c>
      <c r="B3420" s="6">
        <f>MAX('11'!$C$42+0,MIN('935'!K308+0,'11'!$C$37+0))</f>
        <v>0</v>
      </c>
      <c r="C3420" s="6">
        <f>MAX('11'!$D$42+0,MIN('935'!L308+0,'11'!$D$37+0))</f>
        <v>0</v>
      </c>
      <c r="D3420" s="6">
        <f>MAX('11'!$E$42+0,MIN('935'!M308+0,'11'!$E$37+0))</f>
        <v>0</v>
      </c>
      <c r="E3420" s="6">
        <f>MAX('11'!$F$42+0,MIN('935'!N308+0,'11'!$F$37+0))</f>
        <v>0</v>
      </c>
      <c r="F3420" s="6">
        <f>MAX('11'!$G$42+0,MIN('935'!O308+0,'11'!$G$37+0))</f>
        <v>0</v>
      </c>
      <c r="G3420" s="10"/>
    </row>
    <row r="3421" spans="1:7">
      <c r="A3421" s="21">
        <v>303</v>
      </c>
      <c r="B3421" s="6">
        <f>MAX('11'!$C$42+0,MIN('935'!K309+0,'11'!$C$37+0))</f>
        <v>0</v>
      </c>
      <c r="C3421" s="6">
        <f>MAX('11'!$D$42+0,MIN('935'!L309+0,'11'!$D$37+0))</f>
        <v>0</v>
      </c>
      <c r="D3421" s="6">
        <f>MAX('11'!$E$42+0,MIN('935'!M309+0,'11'!$E$37+0))</f>
        <v>0</v>
      </c>
      <c r="E3421" s="6">
        <f>MAX('11'!$F$42+0,MIN('935'!N309+0,'11'!$F$37+0))</f>
        <v>0</v>
      </c>
      <c r="F3421" s="6">
        <f>MAX('11'!$G$42+0,MIN('935'!O309+0,'11'!$G$37+0))</f>
        <v>0</v>
      </c>
      <c r="G3421" s="10"/>
    </row>
    <row r="3422" spans="1:7">
      <c r="A3422" s="21">
        <v>304</v>
      </c>
      <c r="B3422" s="6">
        <f>MAX('11'!$C$42+0,MIN('935'!K310+0,'11'!$C$37+0))</f>
        <v>0</v>
      </c>
      <c r="C3422" s="6">
        <f>MAX('11'!$D$42+0,MIN('935'!L310+0,'11'!$D$37+0))</f>
        <v>0</v>
      </c>
      <c r="D3422" s="6">
        <f>MAX('11'!$E$42+0,MIN('935'!M310+0,'11'!$E$37+0))</f>
        <v>0</v>
      </c>
      <c r="E3422" s="6">
        <f>MAX('11'!$F$42+0,MIN('935'!N310+0,'11'!$F$37+0))</f>
        <v>0</v>
      </c>
      <c r="F3422" s="6">
        <f>MAX('11'!$G$42+0,MIN('935'!O310+0,'11'!$G$37+0))</f>
        <v>0</v>
      </c>
      <c r="G3422" s="10"/>
    </row>
    <row r="3423" spans="1:7">
      <c r="A3423" s="21">
        <v>305</v>
      </c>
      <c r="B3423" s="6">
        <f>MAX('11'!$C$42+0,MIN('935'!K311+0,'11'!$C$37+0))</f>
        <v>0</v>
      </c>
      <c r="C3423" s="6">
        <f>MAX('11'!$D$42+0,MIN('935'!L311+0,'11'!$D$37+0))</f>
        <v>0</v>
      </c>
      <c r="D3423" s="6">
        <f>MAX('11'!$E$42+0,MIN('935'!M311+0,'11'!$E$37+0))</f>
        <v>0</v>
      </c>
      <c r="E3423" s="6">
        <f>MAX('11'!$F$42+0,MIN('935'!N311+0,'11'!$F$37+0))</f>
        <v>0</v>
      </c>
      <c r="F3423" s="6">
        <f>MAX('11'!$G$42+0,MIN('935'!O311+0,'11'!$G$37+0))</f>
        <v>0</v>
      </c>
      <c r="G3423" s="10"/>
    </row>
    <row r="3424" spans="1:7">
      <c r="A3424" s="21">
        <v>306</v>
      </c>
      <c r="B3424" s="6">
        <f>MAX('11'!$C$42+0,MIN('935'!K312+0,'11'!$C$37+0))</f>
        <v>0</v>
      </c>
      <c r="C3424" s="6">
        <f>MAX('11'!$D$42+0,MIN('935'!L312+0,'11'!$D$37+0))</f>
        <v>0</v>
      </c>
      <c r="D3424" s="6">
        <f>MAX('11'!$E$42+0,MIN('935'!M312+0,'11'!$E$37+0))</f>
        <v>0</v>
      </c>
      <c r="E3424" s="6">
        <f>MAX('11'!$F$42+0,MIN('935'!N312+0,'11'!$F$37+0))</f>
        <v>0</v>
      </c>
      <c r="F3424" s="6">
        <f>MAX('11'!$G$42+0,MIN('935'!O312+0,'11'!$G$37+0))</f>
        <v>0</v>
      </c>
      <c r="G3424" s="10"/>
    </row>
    <row r="3425" spans="1:7">
      <c r="A3425" s="21">
        <v>307</v>
      </c>
      <c r="B3425" s="6">
        <f>MAX('11'!$C$42+0,MIN('935'!K313+0,'11'!$C$37+0))</f>
        <v>0</v>
      </c>
      <c r="C3425" s="6">
        <f>MAX('11'!$D$42+0,MIN('935'!L313+0,'11'!$D$37+0))</f>
        <v>0</v>
      </c>
      <c r="D3425" s="6">
        <f>MAX('11'!$E$42+0,MIN('935'!M313+0,'11'!$E$37+0))</f>
        <v>0</v>
      </c>
      <c r="E3425" s="6">
        <f>MAX('11'!$F$42+0,MIN('935'!N313+0,'11'!$F$37+0))</f>
        <v>0</v>
      </c>
      <c r="F3425" s="6">
        <f>MAX('11'!$G$42+0,MIN('935'!O313+0,'11'!$G$37+0))</f>
        <v>0</v>
      </c>
      <c r="G3425" s="10"/>
    </row>
    <row r="3426" spans="1:7">
      <c r="A3426" s="21">
        <v>308</v>
      </c>
      <c r="B3426" s="6">
        <f>MAX('11'!$C$42+0,MIN('935'!K314+0,'11'!$C$37+0))</f>
        <v>0</v>
      </c>
      <c r="C3426" s="6">
        <f>MAX('11'!$D$42+0,MIN('935'!L314+0,'11'!$D$37+0))</f>
        <v>0</v>
      </c>
      <c r="D3426" s="6">
        <f>MAX('11'!$E$42+0,MIN('935'!M314+0,'11'!$E$37+0))</f>
        <v>0</v>
      </c>
      <c r="E3426" s="6">
        <f>MAX('11'!$F$42+0,MIN('935'!N314+0,'11'!$F$37+0))</f>
        <v>0</v>
      </c>
      <c r="F3426" s="6">
        <f>MAX('11'!$G$42+0,MIN('935'!O314+0,'11'!$G$37+0))</f>
        <v>0</v>
      </c>
      <c r="G3426" s="10"/>
    </row>
    <row r="3427" spans="1:7">
      <c r="A3427" s="21">
        <v>309</v>
      </c>
      <c r="B3427" s="6">
        <f>MAX('11'!$C$42+0,MIN('935'!K315+0,'11'!$C$37+0))</f>
        <v>0</v>
      </c>
      <c r="C3427" s="6">
        <f>MAX('11'!$D$42+0,MIN('935'!L315+0,'11'!$D$37+0))</f>
        <v>0</v>
      </c>
      <c r="D3427" s="6">
        <f>MAX('11'!$E$42+0,MIN('935'!M315+0,'11'!$E$37+0))</f>
        <v>0</v>
      </c>
      <c r="E3427" s="6">
        <f>MAX('11'!$F$42+0,MIN('935'!N315+0,'11'!$F$37+0))</f>
        <v>0</v>
      </c>
      <c r="F3427" s="6">
        <f>MAX('11'!$G$42+0,MIN('935'!O315+0,'11'!$G$37+0))</f>
        <v>0</v>
      </c>
      <c r="G3427" s="10"/>
    </row>
    <row r="3428" spans="1:7">
      <c r="A3428" s="21">
        <v>310</v>
      </c>
      <c r="B3428" s="6">
        <f>MAX('11'!$C$42+0,MIN('935'!K316+0,'11'!$C$37+0))</f>
        <v>0</v>
      </c>
      <c r="C3428" s="6">
        <f>MAX('11'!$D$42+0,MIN('935'!L316+0,'11'!$D$37+0))</f>
        <v>0</v>
      </c>
      <c r="D3428" s="6">
        <f>MAX('11'!$E$42+0,MIN('935'!M316+0,'11'!$E$37+0))</f>
        <v>0</v>
      </c>
      <c r="E3428" s="6">
        <f>MAX('11'!$F$42+0,MIN('935'!N316+0,'11'!$F$37+0))</f>
        <v>0</v>
      </c>
      <c r="F3428" s="6">
        <f>MAX('11'!$G$42+0,MIN('935'!O316+0,'11'!$G$37+0))</f>
        <v>0</v>
      </c>
      <c r="G3428" s="10"/>
    </row>
    <row r="3429" spans="1:7">
      <c r="A3429" s="21">
        <v>311</v>
      </c>
      <c r="B3429" s="6">
        <f>MAX('11'!$C$42+0,MIN('935'!K317+0,'11'!$C$37+0))</f>
        <v>0</v>
      </c>
      <c r="C3429" s="6">
        <f>MAX('11'!$D$42+0,MIN('935'!L317+0,'11'!$D$37+0))</f>
        <v>0</v>
      </c>
      <c r="D3429" s="6">
        <f>MAX('11'!$E$42+0,MIN('935'!M317+0,'11'!$E$37+0))</f>
        <v>0</v>
      </c>
      <c r="E3429" s="6">
        <f>MAX('11'!$F$42+0,MIN('935'!N317+0,'11'!$F$37+0))</f>
        <v>0</v>
      </c>
      <c r="F3429" s="6">
        <f>MAX('11'!$G$42+0,MIN('935'!O317+0,'11'!$G$37+0))</f>
        <v>0</v>
      </c>
      <c r="G3429" s="10"/>
    </row>
    <row r="3430" spans="1:7">
      <c r="A3430" s="21">
        <v>312</v>
      </c>
      <c r="B3430" s="6">
        <f>MAX('11'!$C$42+0,MIN('935'!K318+0,'11'!$C$37+0))</f>
        <v>0</v>
      </c>
      <c r="C3430" s="6">
        <f>MAX('11'!$D$42+0,MIN('935'!L318+0,'11'!$D$37+0))</f>
        <v>0</v>
      </c>
      <c r="D3430" s="6">
        <f>MAX('11'!$E$42+0,MIN('935'!M318+0,'11'!$E$37+0))</f>
        <v>0</v>
      </c>
      <c r="E3430" s="6">
        <f>MAX('11'!$F$42+0,MIN('935'!N318+0,'11'!$F$37+0))</f>
        <v>0</v>
      </c>
      <c r="F3430" s="6">
        <f>MAX('11'!$G$42+0,MIN('935'!O318+0,'11'!$G$37+0))</f>
        <v>0</v>
      </c>
      <c r="G3430" s="10"/>
    </row>
    <row r="3431" spans="1:7">
      <c r="A3431" s="21">
        <v>313</v>
      </c>
      <c r="B3431" s="6">
        <f>MAX('11'!$C$42+0,MIN('935'!K319+0,'11'!$C$37+0))</f>
        <v>0</v>
      </c>
      <c r="C3431" s="6">
        <f>MAX('11'!$D$42+0,MIN('935'!L319+0,'11'!$D$37+0))</f>
        <v>0</v>
      </c>
      <c r="D3431" s="6">
        <f>MAX('11'!$E$42+0,MIN('935'!M319+0,'11'!$E$37+0))</f>
        <v>0</v>
      </c>
      <c r="E3431" s="6">
        <f>MAX('11'!$F$42+0,MIN('935'!N319+0,'11'!$F$37+0))</f>
        <v>0</v>
      </c>
      <c r="F3431" s="6">
        <f>MAX('11'!$G$42+0,MIN('935'!O319+0,'11'!$G$37+0))</f>
        <v>0</v>
      </c>
      <c r="G3431" s="10"/>
    </row>
    <row r="3432" spans="1:7">
      <c r="A3432" s="21">
        <v>314</v>
      </c>
      <c r="B3432" s="6">
        <f>MAX('11'!$C$42+0,MIN('935'!K320+0,'11'!$C$37+0))</f>
        <v>0</v>
      </c>
      <c r="C3432" s="6">
        <f>MAX('11'!$D$42+0,MIN('935'!L320+0,'11'!$D$37+0))</f>
        <v>0</v>
      </c>
      <c r="D3432" s="6">
        <f>MAX('11'!$E$42+0,MIN('935'!M320+0,'11'!$E$37+0))</f>
        <v>0</v>
      </c>
      <c r="E3432" s="6">
        <f>MAX('11'!$F$42+0,MIN('935'!N320+0,'11'!$F$37+0))</f>
        <v>0</v>
      </c>
      <c r="F3432" s="6">
        <f>MAX('11'!$G$42+0,MIN('935'!O320+0,'11'!$G$37+0))</f>
        <v>0</v>
      </c>
      <c r="G3432" s="10"/>
    </row>
    <row r="3433" spans="1:7">
      <c r="A3433" s="21">
        <v>315</v>
      </c>
      <c r="B3433" s="6">
        <f>MAX('11'!$C$42+0,MIN('935'!K321+0,'11'!$C$37+0))</f>
        <v>0</v>
      </c>
      <c r="C3433" s="6">
        <f>MAX('11'!$D$42+0,MIN('935'!L321+0,'11'!$D$37+0))</f>
        <v>0</v>
      </c>
      <c r="D3433" s="6">
        <f>MAX('11'!$E$42+0,MIN('935'!M321+0,'11'!$E$37+0))</f>
        <v>0</v>
      </c>
      <c r="E3433" s="6">
        <f>MAX('11'!$F$42+0,MIN('935'!N321+0,'11'!$F$37+0))</f>
        <v>0</v>
      </c>
      <c r="F3433" s="6">
        <f>MAX('11'!$G$42+0,MIN('935'!O321+0,'11'!$G$37+0))</f>
        <v>0</v>
      </c>
      <c r="G3433" s="10"/>
    </row>
    <row r="3434" spans="1:7">
      <c r="A3434" s="21">
        <v>316</v>
      </c>
      <c r="B3434" s="6">
        <f>MAX('11'!$C$42+0,MIN('935'!K322+0,'11'!$C$37+0))</f>
        <v>0</v>
      </c>
      <c r="C3434" s="6">
        <f>MAX('11'!$D$42+0,MIN('935'!L322+0,'11'!$D$37+0))</f>
        <v>0</v>
      </c>
      <c r="D3434" s="6">
        <f>MAX('11'!$E$42+0,MIN('935'!M322+0,'11'!$E$37+0))</f>
        <v>0</v>
      </c>
      <c r="E3434" s="6">
        <f>MAX('11'!$F$42+0,MIN('935'!N322+0,'11'!$F$37+0))</f>
        <v>0</v>
      </c>
      <c r="F3434" s="6">
        <f>MAX('11'!$G$42+0,MIN('935'!O322+0,'11'!$G$37+0))</f>
        <v>0</v>
      </c>
      <c r="G3434" s="10"/>
    </row>
    <row r="3435" spans="1:7">
      <c r="A3435" s="21">
        <v>317</v>
      </c>
      <c r="B3435" s="6">
        <f>MAX('11'!$C$42+0,MIN('935'!K323+0,'11'!$C$37+0))</f>
        <v>0</v>
      </c>
      <c r="C3435" s="6">
        <f>MAX('11'!$D$42+0,MIN('935'!L323+0,'11'!$D$37+0))</f>
        <v>0</v>
      </c>
      <c r="D3435" s="6">
        <f>MAX('11'!$E$42+0,MIN('935'!M323+0,'11'!$E$37+0))</f>
        <v>0</v>
      </c>
      <c r="E3435" s="6">
        <f>MAX('11'!$F$42+0,MIN('935'!N323+0,'11'!$F$37+0))</f>
        <v>0</v>
      </c>
      <c r="F3435" s="6">
        <f>MAX('11'!$G$42+0,MIN('935'!O323+0,'11'!$G$37+0))</f>
        <v>0</v>
      </c>
      <c r="G3435" s="10"/>
    </row>
    <row r="3436" spans="1:7">
      <c r="A3436" s="21">
        <v>318</v>
      </c>
      <c r="B3436" s="6">
        <f>MAX('11'!$C$42+0,MIN('935'!K324+0,'11'!$C$37+0))</f>
        <v>0</v>
      </c>
      <c r="C3436" s="6">
        <f>MAX('11'!$D$42+0,MIN('935'!L324+0,'11'!$D$37+0))</f>
        <v>0</v>
      </c>
      <c r="D3436" s="6">
        <f>MAX('11'!$E$42+0,MIN('935'!M324+0,'11'!$E$37+0))</f>
        <v>0</v>
      </c>
      <c r="E3436" s="6">
        <f>MAX('11'!$F$42+0,MIN('935'!N324+0,'11'!$F$37+0))</f>
        <v>0</v>
      </c>
      <c r="F3436" s="6">
        <f>MAX('11'!$G$42+0,MIN('935'!O324+0,'11'!$G$37+0))</f>
        <v>0</v>
      </c>
      <c r="G3436" s="10"/>
    </row>
    <row r="3437" spans="1:7">
      <c r="A3437" s="21">
        <v>319</v>
      </c>
      <c r="B3437" s="6">
        <f>MAX('11'!$C$42+0,MIN('935'!K325+0,'11'!$C$37+0))</f>
        <v>0</v>
      </c>
      <c r="C3437" s="6">
        <f>MAX('11'!$D$42+0,MIN('935'!L325+0,'11'!$D$37+0))</f>
        <v>0</v>
      </c>
      <c r="D3437" s="6">
        <f>MAX('11'!$E$42+0,MIN('935'!M325+0,'11'!$E$37+0))</f>
        <v>0</v>
      </c>
      <c r="E3437" s="6">
        <f>MAX('11'!$F$42+0,MIN('935'!N325+0,'11'!$F$37+0))</f>
        <v>0</v>
      </c>
      <c r="F3437" s="6">
        <f>MAX('11'!$G$42+0,MIN('935'!O325+0,'11'!$G$37+0))</f>
        <v>0</v>
      </c>
      <c r="G3437" s="10"/>
    </row>
    <row r="3438" spans="1:7">
      <c r="A3438" s="21">
        <v>320</v>
      </c>
      <c r="B3438" s="6">
        <f>MAX('11'!$C$42+0,MIN('935'!K326+0,'11'!$C$37+0))</f>
        <v>0</v>
      </c>
      <c r="C3438" s="6">
        <f>MAX('11'!$D$42+0,MIN('935'!L326+0,'11'!$D$37+0))</f>
        <v>0</v>
      </c>
      <c r="D3438" s="6">
        <f>MAX('11'!$E$42+0,MIN('935'!M326+0,'11'!$E$37+0))</f>
        <v>0</v>
      </c>
      <c r="E3438" s="6">
        <f>MAX('11'!$F$42+0,MIN('935'!N326+0,'11'!$F$37+0))</f>
        <v>0</v>
      </c>
      <c r="F3438" s="6">
        <f>MAX('11'!$G$42+0,MIN('935'!O326+0,'11'!$G$37+0))</f>
        <v>0</v>
      </c>
      <c r="G3438" s="10"/>
    </row>
    <row r="3439" spans="1:7">
      <c r="A3439" s="21">
        <v>321</v>
      </c>
      <c r="B3439" s="6">
        <f>MAX('11'!$C$42+0,MIN('935'!K327+0,'11'!$C$37+0))</f>
        <v>0</v>
      </c>
      <c r="C3439" s="6">
        <f>MAX('11'!$D$42+0,MIN('935'!L327+0,'11'!$D$37+0))</f>
        <v>0</v>
      </c>
      <c r="D3439" s="6">
        <f>MAX('11'!$E$42+0,MIN('935'!M327+0,'11'!$E$37+0))</f>
        <v>0</v>
      </c>
      <c r="E3439" s="6">
        <f>MAX('11'!$F$42+0,MIN('935'!N327+0,'11'!$F$37+0))</f>
        <v>0</v>
      </c>
      <c r="F3439" s="6">
        <f>MAX('11'!$G$42+0,MIN('935'!O327+0,'11'!$G$37+0))</f>
        <v>0</v>
      </c>
      <c r="G3439" s="10"/>
    </row>
    <row r="3440" spans="1:7">
      <c r="A3440" s="21">
        <v>322</v>
      </c>
      <c r="B3440" s="6">
        <f>MAX('11'!$C$42+0,MIN('935'!K328+0,'11'!$C$37+0))</f>
        <v>0</v>
      </c>
      <c r="C3440" s="6">
        <f>MAX('11'!$D$42+0,MIN('935'!L328+0,'11'!$D$37+0))</f>
        <v>0</v>
      </c>
      <c r="D3440" s="6">
        <f>MAX('11'!$E$42+0,MIN('935'!M328+0,'11'!$E$37+0))</f>
        <v>0</v>
      </c>
      <c r="E3440" s="6">
        <f>MAX('11'!$F$42+0,MIN('935'!N328+0,'11'!$F$37+0))</f>
        <v>0</v>
      </c>
      <c r="F3440" s="6">
        <f>MAX('11'!$G$42+0,MIN('935'!O328+0,'11'!$G$37+0))</f>
        <v>0</v>
      </c>
      <c r="G3440" s="10"/>
    </row>
    <row r="3441" spans="1:7">
      <c r="A3441" s="21">
        <v>323</v>
      </c>
      <c r="B3441" s="6">
        <f>MAX('11'!$C$42+0,MIN('935'!K329+0,'11'!$C$37+0))</f>
        <v>0</v>
      </c>
      <c r="C3441" s="6">
        <f>MAX('11'!$D$42+0,MIN('935'!L329+0,'11'!$D$37+0))</f>
        <v>0</v>
      </c>
      <c r="D3441" s="6">
        <f>MAX('11'!$E$42+0,MIN('935'!M329+0,'11'!$E$37+0))</f>
        <v>0</v>
      </c>
      <c r="E3441" s="6">
        <f>MAX('11'!$F$42+0,MIN('935'!N329+0,'11'!$F$37+0))</f>
        <v>0</v>
      </c>
      <c r="F3441" s="6">
        <f>MAX('11'!$G$42+0,MIN('935'!O329+0,'11'!$G$37+0))</f>
        <v>0</v>
      </c>
      <c r="G3441" s="10"/>
    </row>
    <row r="3442" spans="1:7">
      <c r="A3442" s="21">
        <v>324</v>
      </c>
      <c r="B3442" s="6">
        <f>MAX('11'!$C$42+0,MIN('935'!K330+0,'11'!$C$37+0))</f>
        <v>0</v>
      </c>
      <c r="C3442" s="6">
        <f>MAX('11'!$D$42+0,MIN('935'!L330+0,'11'!$D$37+0))</f>
        <v>0</v>
      </c>
      <c r="D3442" s="6">
        <f>MAX('11'!$E$42+0,MIN('935'!M330+0,'11'!$E$37+0))</f>
        <v>0</v>
      </c>
      <c r="E3442" s="6">
        <f>MAX('11'!$F$42+0,MIN('935'!N330+0,'11'!$F$37+0))</f>
        <v>0</v>
      </c>
      <c r="F3442" s="6">
        <f>MAX('11'!$G$42+0,MIN('935'!O330+0,'11'!$G$37+0))</f>
        <v>0</v>
      </c>
      <c r="G3442" s="10"/>
    </row>
    <row r="3443" spans="1:7">
      <c r="A3443" s="21">
        <v>325</v>
      </c>
      <c r="B3443" s="6">
        <f>MAX('11'!$C$42+0,MIN('935'!K331+0,'11'!$C$37+0))</f>
        <v>0</v>
      </c>
      <c r="C3443" s="6">
        <f>MAX('11'!$D$42+0,MIN('935'!L331+0,'11'!$D$37+0))</f>
        <v>0</v>
      </c>
      <c r="D3443" s="6">
        <f>MAX('11'!$E$42+0,MIN('935'!M331+0,'11'!$E$37+0))</f>
        <v>0</v>
      </c>
      <c r="E3443" s="6">
        <f>MAX('11'!$F$42+0,MIN('935'!N331+0,'11'!$F$37+0))</f>
        <v>0</v>
      </c>
      <c r="F3443" s="6">
        <f>MAX('11'!$G$42+0,MIN('935'!O331+0,'11'!$G$37+0))</f>
        <v>0</v>
      </c>
      <c r="G3443" s="10"/>
    </row>
    <row r="3444" spans="1:7">
      <c r="A3444" s="21">
        <v>326</v>
      </c>
      <c r="B3444" s="6">
        <f>MAX('11'!$C$42+0,MIN('935'!K332+0,'11'!$C$37+0))</f>
        <v>0</v>
      </c>
      <c r="C3444" s="6">
        <f>MAX('11'!$D$42+0,MIN('935'!L332+0,'11'!$D$37+0))</f>
        <v>0</v>
      </c>
      <c r="D3444" s="6">
        <f>MAX('11'!$E$42+0,MIN('935'!M332+0,'11'!$E$37+0))</f>
        <v>0</v>
      </c>
      <c r="E3444" s="6">
        <f>MAX('11'!$F$42+0,MIN('935'!N332+0,'11'!$F$37+0))</f>
        <v>0</v>
      </c>
      <c r="F3444" s="6">
        <f>MAX('11'!$G$42+0,MIN('935'!O332+0,'11'!$G$37+0))</f>
        <v>0</v>
      </c>
      <c r="G3444" s="10"/>
    </row>
    <row r="3445" spans="1:7">
      <c r="A3445" s="21">
        <v>327</v>
      </c>
      <c r="B3445" s="6">
        <f>MAX('11'!$C$42+0,MIN('935'!K333+0,'11'!$C$37+0))</f>
        <v>0</v>
      </c>
      <c r="C3445" s="6">
        <f>MAX('11'!$D$42+0,MIN('935'!L333+0,'11'!$D$37+0))</f>
        <v>0</v>
      </c>
      <c r="D3445" s="6">
        <f>MAX('11'!$E$42+0,MIN('935'!M333+0,'11'!$E$37+0))</f>
        <v>0</v>
      </c>
      <c r="E3445" s="6">
        <f>MAX('11'!$F$42+0,MIN('935'!N333+0,'11'!$F$37+0))</f>
        <v>0</v>
      </c>
      <c r="F3445" s="6">
        <f>MAX('11'!$G$42+0,MIN('935'!O333+0,'11'!$G$37+0))</f>
        <v>0</v>
      </c>
      <c r="G3445" s="10"/>
    </row>
    <row r="3446" spans="1:7">
      <c r="A3446" s="21">
        <v>328</v>
      </c>
      <c r="B3446" s="6">
        <f>MAX('11'!$C$42+0,MIN('935'!K334+0,'11'!$C$37+0))</f>
        <v>0</v>
      </c>
      <c r="C3446" s="6">
        <f>MAX('11'!$D$42+0,MIN('935'!L334+0,'11'!$D$37+0))</f>
        <v>0</v>
      </c>
      <c r="D3446" s="6">
        <f>MAX('11'!$E$42+0,MIN('935'!M334+0,'11'!$E$37+0))</f>
        <v>0</v>
      </c>
      <c r="E3446" s="6">
        <f>MAX('11'!$F$42+0,MIN('935'!N334+0,'11'!$F$37+0))</f>
        <v>0</v>
      </c>
      <c r="F3446" s="6">
        <f>MAX('11'!$G$42+0,MIN('935'!O334+0,'11'!$G$37+0))</f>
        <v>0</v>
      </c>
      <c r="G3446" s="10"/>
    </row>
    <row r="3447" spans="1:7">
      <c r="A3447" s="21">
        <v>329</v>
      </c>
      <c r="B3447" s="6">
        <f>MAX('11'!$C$42+0,MIN('935'!K335+0,'11'!$C$37+0))</f>
        <v>0</v>
      </c>
      <c r="C3447" s="6">
        <f>MAX('11'!$D$42+0,MIN('935'!L335+0,'11'!$D$37+0))</f>
        <v>0</v>
      </c>
      <c r="D3447" s="6">
        <f>MAX('11'!$E$42+0,MIN('935'!M335+0,'11'!$E$37+0))</f>
        <v>0</v>
      </c>
      <c r="E3447" s="6">
        <f>MAX('11'!$F$42+0,MIN('935'!N335+0,'11'!$F$37+0))</f>
        <v>0</v>
      </c>
      <c r="F3447" s="6">
        <f>MAX('11'!$G$42+0,MIN('935'!O335+0,'11'!$G$37+0))</f>
        <v>0</v>
      </c>
      <c r="G3447" s="10"/>
    </row>
    <row r="3448" spans="1:7">
      <c r="A3448" s="21">
        <v>330</v>
      </c>
      <c r="B3448" s="6">
        <f>MAX('11'!$C$42+0,MIN('935'!K336+0,'11'!$C$37+0))</f>
        <v>0</v>
      </c>
      <c r="C3448" s="6">
        <f>MAX('11'!$D$42+0,MIN('935'!L336+0,'11'!$D$37+0))</f>
        <v>0</v>
      </c>
      <c r="D3448" s="6">
        <f>MAX('11'!$E$42+0,MIN('935'!M336+0,'11'!$E$37+0))</f>
        <v>0</v>
      </c>
      <c r="E3448" s="6">
        <f>MAX('11'!$F$42+0,MIN('935'!N336+0,'11'!$F$37+0))</f>
        <v>0</v>
      </c>
      <c r="F3448" s="6">
        <f>MAX('11'!$G$42+0,MIN('935'!O336+0,'11'!$G$37+0))</f>
        <v>0</v>
      </c>
      <c r="G3448" s="10"/>
    </row>
    <row r="3449" spans="1:7">
      <c r="A3449" s="21">
        <v>331</v>
      </c>
      <c r="B3449" s="6">
        <f>MAX('11'!$C$42+0,MIN('935'!K337+0,'11'!$C$37+0))</f>
        <v>0</v>
      </c>
      <c r="C3449" s="6">
        <f>MAX('11'!$D$42+0,MIN('935'!L337+0,'11'!$D$37+0))</f>
        <v>0</v>
      </c>
      <c r="D3449" s="6">
        <f>MAX('11'!$E$42+0,MIN('935'!M337+0,'11'!$E$37+0))</f>
        <v>0</v>
      </c>
      <c r="E3449" s="6">
        <f>MAX('11'!$F$42+0,MIN('935'!N337+0,'11'!$F$37+0))</f>
        <v>0</v>
      </c>
      <c r="F3449" s="6">
        <f>MAX('11'!$G$42+0,MIN('935'!O337+0,'11'!$G$37+0))</f>
        <v>0</v>
      </c>
      <c r="G3449" s="10"/>
    </row>
    <row r="3450" spans="1:7">
      <c r="A3450" s="21">
        <v>332</v>
      </c>
      <c r="B3450" s="6">
        <f>MAX('11'!$C$42+0,MIN('935'!K338+0,'11'!$C$37+0))</f>
        <v>0</v>
      </c>
      <c r="C3450" s="6">
        <f>MAX('11'!$D$42+0,MIN('935'!L338+0,'11'!$D$37+0))</f>
        <v>0</v>
      </c>
      <c r="D3450" s="6">
        <f>MAX('11'!$E$42+0,MIN('935'!M338+0,'11'!$E$37+0))</f>
        <v>0</v>
      </c>
      <c r="E3450" s="6">
        <f>MAX('11'!$F$42+0,MIN('935'!N338+0,'11'!$F$37+0))</f>
        <v>0</v>
      </c>
      <c r="F3450" s="6">
        <f>MAX('11'!$G$42+0,MIN('935'!O338+0,'11'!$G$37+0))</f>
        <v>0</v>
      </c>
      <c r="G3450" s="10"/>
    </row>
    <row r="3451" spans="1:7">
      <c r="A3451" s="21">
        <v>333</v>
      </c>
      <c r="B3451" s="6">
        <f>MAX('11'!$C$42+0,MIN('935'!K339+0,'11'!$C$37+0))</f>
        <v>0</v>
      </c>
      <c r="C3451" s="6">
        <f>MAX('11'!$D$42+0,MIN('935'!L339+0,'11'!$D$37+0))</f>
        <v>0</v>
      </c>
      <c r="D3451" s="6">
        <f>MAX('11'!$E$42+0,MIN('935'!M339+0,'11'!$E$37+0))</f>
        <v>0</v>
      </c>
      <c r="E3451" s="6">
        <f>MAX('11'!$F$42+0,MIN('935'!N339+0,'11'!$F$37+0))</f>
        <v>0</v>
      </c>
      <c r="F3451" s="6">
        <f>MAX('11'!$G$42+0,MIN('935'!O339+0,'11'!$G$37+0))</f>
        <v>0</v>
      </c>
      <c r="G3451" s="10"/>
    </row>
    <row r="3452" spans="1:7">
      <c r="A3452" s="21">
        <v>334</v>
      </c>
      <c r="B3452" s="6">
        <f>MAX('11'!$C$42+0,MIN('935'!K340+0,'11'!$C$37+0))</f>
        <v>0</v>
      </c>
      <c r="C3452" s="6">
        <f>MAX('11'!$D$42+0,MIN('935'!L340+0,'11'!$D$37+0))</f>
        <v>0</v>
      </c>
      <c r="D3452" s="6">
        <f>MAX('11'!$E$42+0,MIN('935'!M340+0,'11'!$E$37+0))</f>
        <v>0</v>
      </c>
      <c r="E3452" s="6">
        <f>MAX('11'!$F$42+0,MIN('935'!N340+0,'11'!$F$37+0))</f>
        <v>0</v>
      </c>
      <c r="F3452" s="6">
        <f>MAX('11'!$G$42+0,MIN('935'!O340+0,'11'!$G$37+0))</f>
        <v>0</v>
      </c>
      <c r="G3452" s="10"/>
    </row>
    <row r="3453" spans="1:7">
      <c r="A3453" s="21">
        <v>335</v>
      </c>
      <c r="B3453" s="6">
        <f>MAX('11'!$C$42+0,MIN('935'!K341+0,'11'!$C$37+0))</f>
        <v>0</v>
      </c>
      <c r="C3453" s="6">
        <f>MAX('11'!$D$42+0,MIN('935'!L341+0,'11'!$D$37+0))</f>
        <v>0</v>
      </c>
      <c r="D3453" s="6">
        <f>MAX('11'!$E$42+0,MIN('935'!M341+0,'11'!$E$37+0))</f>
        <v>0</v>
      </c>
      <c r="E3453" s="6">
        <f>MAX('11'!$F$42+0,MIN('935'!N341+0,'11'!$F$37+0))</f>
        <v>0</v>
      </c>
      <c r="F3453" s="6">
        <f>MAX('11'!$G$42+0,MIN('935'!O341+0,'11'!$G$37+0))</f>
        <v>0</v>
      </c>
      <c r="G3453" s="10"/>
    </row>
    <row r="3454" spans="1:7">
      <c r="A3454" s="21">
        <v>336</v>
      </c>
      <c r="B3454" s="6">
        <f>MAX('11'!$C$42+0,MIN('935'!K342+0,'11'!$C$37+0))</f>
        <v>0</v>
      </c>
      <c r="C3454" s="6">
        <f>MAX('11'!$D$42+0,MIN('935'!L342+0,'11'!$D$37+0))</f>
        <v>0</v>
      </c>
      <c r="D3454" s="6">
        <f>MAX('11'!$E$42+0,MIN('935'!M342+0,'11'!$E$37+0))</f>
        <v>0</v>
      </c>
      <c r="E3454" s="6">
        <f>MAX('11'!$F$42+0,MIN('935'!N342+0,'11'!$F$37+0))</f>
        <v>0</v>
      </c>
      <c r="F3454" s="6">
        <f>MAX('11'!$G$42+0,MIN('935'!O342+0,'11'!$G$37+0))</f>
        <v>0</v>
      </c>
      <c r="G3454" s="10"/>
    </row>
    <row r="3455" spans="1:7">
      <c r="A3455" s="21">
        <v>337</v>
      </c>
      <c r="B3455" s="6">
        <f>MAX('11'!$C$42+0,MIN('935'!K343+0,'11'!$C$37+0))</f>
        <v>0</v>
      </c>
      <c r="C3455" s="6">
        <f>MAX('11'!$D$42+0,MIN('935'!L343+0,'11'!$D$37+0))</f>
        <v>0</v>
      </c>
      <c r="D3455" s="6">
        <f>MAX('11'!$E$42+0,MIN('935'!M343+0,'11'!$E$37+0))</f>
        <v>0</v>
      </c>
      <c r="E3455" s="6">
        <f>MAX('11'!$F$42+0,MIN('935'!N343+0,'11'!$F$37+0))</f>
        <v>0</v>
      </c>
      <c r="F3455" s="6">
        <f>MAX('11'!$G$42+0,MIN('935'!O343+0,'11'!$G$37+0))</f>
        <v>0</v>
      </c>
      <c r="G3455" s="10"/>
    </row>
    <row r="3456" spans="1:7">
      <c r="A3456" s="21">
        <v>338</v>
      </c>
      <c r="B3456" s="6">
        <f>MAX('11'!$C$42+0,MIN('935'!K344+0,'11'!$C$37+0))</f>
        <v>0</v>
      </c>
      <c r="C3456" s="6">
        <f>MAX('11'!$D$42+0,MIN('935'!L344+0,'11'!$D$37+0))</f>
        <v>0</v>
      </c>
      <c r="D3456" s="6">
        <f>MAX('11'!$E$42+0,MIN('935'!M344+0,'11'!$E$37+0))</f>
        <v>0</v>
      </c>
      <c r="E3456" s="6">
        <f>MAX('11'!$F$42+0,MIN('935'!N344+0,'11'!$F$37+0))</f>
        <v>0</v>
      </c>
      <c r="F3456" s="6">
        <f>MAX('11'!$G$42+0,MIN('935'!O344+0,'11'!$G$37+0))</f>
        <v>0</v>
      </c>
      <c r="G3456" s="10"/>
    </row>
    <row r="3457" spans="1:7">
      <c r="A3457" s="21">
        <v>339</v>
      </c>
      <c r="B3457" s="6">
        <f>MAX('11'!$C$42+0,MIN('935'!K345+0,'11'!$C$37+0))</f>
        <v>0</v>
      </c>
      <c r="C3457" s="6">
        <f>MAX('11'!$D$42+0,MIN('935'!L345+0,'11'!$D$37+0))</f>
        <v>0</v>
      </c>
      <c r="D3457" s="6">
        <f>MAX('11'!$E$42+0,MIN('935'!M345+0,'11'!$E$37+0))</f>
        <v>0</v>
      </c>
      <c r="E3457" s="6">
        <f>MAX('11'!$F$42+0,MIN('935'!N345+0,'11'!$F$37+0))</f>
        <v>0</v>
      </c>
      <c r="F3457" s="6">
        <f>MAX('11'!$G$42+0,MIN('935'!O345+0,'11'!$G$37+0))</f>
        <v>0</v>
      </c>
      <c r="G3457" s="10"/>
    </row>
    <row r="3458" spans="1:7">
      <c r="A3458" s="21">
        <v>340</v>
      </c>
      <c r="B3458" s="6">
        <f>MAX('11'!$C$42+0,MIN('935'!K346+0,'11'!$C$37+0))</f>
        <v>0</v>
      </c>
      <c r="C3458" s="6">
        <f>MAX('11'!$D$42+0,MIN('935'!L346+0,'11'!$D$37+0))</f>
        <v>0</v>
      </c>
      <c r="D3458" s="6">
        <f>MAX('11'!$E$42+0,MIN('935'!M346+0,'11'!$E$37+0))</f>
        <v>0</v>
      </c>
      <c r="E3458" s="6">
        <f>MAX('11'!$F$42+0,MIN('935'!N346+0,'11'!$F$37+0))</f>
        <v>0</v>
      </c>
      <c r="F3458" s="6">
        <f>MAX('11'!$G$42+0,MIN('935'!O346+0,'11'!$G$37+0))</f>
        <v>0</v>
      </c>
      <c r="G3458" s="10"/>
    </row>
    <row r="3459" spans="1:7">
      <c r="A3459" s="21">
        <v>341</v>
      </c>
      <c r="B3459" s="6">
        <f>MAX('11'!$C$42+0,MIN('935'!K347+0,'11'!$C$37+0))</f>
        <v>0</v>
      </c>
      <c r="C3459" s="6">
        <f>MAX('11'!$D$42+0,MIN('935'!L347+0,'11'!$D$37+0))</f>
        <v>0</v>
      </c>
      <c r="D3459" s="6">
        <f>MAX('11'!$E$42+0,MIN('935'!M347+0,'11'!$E$37+0))</f>
        <v>0</v>
      </c>
      <c r="E3459" s="6">
        <f>MAX('11'!$F$42+0,MIN('935'!N347+0,'11'!$F$37+0))</f>
        <v>0</v>
      </c>
      <c r="F3459" s="6">
        <f>MAX('11'!$G$42+0,MIN('935'!O347+0,'11'!$G$37+0))</f>
        <v>0</v>
      </c>
      <c r="G3459" s="10"/>
    </row>
    <row r="3460" spans="1:7">
      <c r="A3460" s="21">
        <v>342</v>
      </c>
      <c r="B3460" s="6">
        <f>MAX('11'!$C$42+0,MIN('935'!K348+0,'11'!$C$37+0))</f>
        <v>0</v>
      </c>
      <c r="C3460" s="6">
        <f>MAX('11'!$D$42+0,MIN('935'!L348+0,'11'!$D$37+0))</f>
        <v>0</v>
      </c>
      <c r="D3460" s="6">
        <f>MAX('11'!$E$42+0,MIN('935'!M348+0,'11'!$E$37+0))</f>
        <v>0</v>
      </c>
      <c r="E3460" s="6">
        <f>MAX('11'!$F$42+0,MIN('935'!N348+0,'11'!$F$37+0))</f>
        <v>0</v>
      </c>
      <c r="F3460" s="6">
        <f>MAX('11'!$G$42+0,MIN('935'!O348+0,'11'!$G$37+0))</f>
        <v>0</v>
      </c>
      <c r="G3460" s="10"/>
    </row>
    <row r="3461" spans="1:7">
      <c r="A3461" s="21">
        <v>343</v>
      </c>
      <c r="B3461" s="6">
        <f>MAX('11'!$C$42+0,MIN('935'!K349+0,'11'!$C$37+0))</f>
        <v>0</v>
      </c>
      <c r="C3461" s="6">
        <f>MAX('11'!$D$42+0,MIN('935'!L349+0,'11'!$D$37+0))</f>
        <v>0</v>
      </c>
      <c r="D3461" s="6">
        <f>MAX('11'!$E$42+0,MIN('935'!M349+0,'11'!$E$37+0))</f>
        <v>0</v>
      </c>
      <c r="E3461" s="6">
        <f>MAX('11'!$F$42+0,MIN('935'!N349+0,'11'!$F$37+0))</f>
        <v>0</v>
      </c>
      <c r="F3461" s="6">
        <f>MAX('11'!$G$42+0,MIN('935'!O349+0,'11'!$G$37+0))</f>
        <v>0</v>
      </c>
      <c r="G3461" s="10"/>
    </row>
    <row r="3462" spans="1:7">
      <c r="A3462" s="21">
        <v>344</v>
      </c>
      <c r="B3462" s="6">
        <f>MAX('11'!$C$42+0,MIN('935'!K350+0,'11'!$C$37+0))</f>
        <v>0</v>
      </c>
      <c r="C3462" s="6">
        <f>MAX('11'!$D$42+0,MIN('935'!L350+0,'11'!$D$37+0))</f>
        <v>0</v>
      </c>
      <c r="D3462" s="6">
        <f>MAX('11'!$E$42+0,MIN('935'!M350+0,'11'!$E$37+0))</f>
        <v>0</v>
      </c>
      <c r="E3462" s="6">
        <f>MAX('11'!$F$42+0,MIN('935'!N350+0,'11'!$F$37+0))</f>
        <v>0</v>
      </c>
      <c r="F3462" s="6">
        <f>MAX('11'!$G$42+0,MIN('935'!O350+0,'11'!$G$37+0))</f>
        <v>0</v>
      </c>
      <c r="G3462" s="10"/>
    </row>
    <row r="3463" spans="1:7">
      <c r="A3463" s="21">
        <v>345</v>
      </c>
      <c r="B3463" s="6">
        <f>MAX('11'!$C$42+0,MIN('935'!K351+0,'11'!$C$37+0))</f>
        <v>0</v>
      </c>
      <c r="C3463" s="6">
        <f>MAX('11'!$D$42+0,MIN('935'!L351+0,'11'!$D$37+0))</f>
        <v>0</v>
      </c>
      <c r="D3463" s="6">
        <f>MAX('11'!$E$42+0,MIN('935'!M351+0,'11'!$E$37+0))</f>
        <v>0</v>
      </c>
      <c r="E3463" s="6">
        <f>MAX('11'!$F$42+0,MIN('935'!N351+0,'11'!$F$37+0))</f>
        <v>0</v>
      </c>
      <c r="F3463" s="6">
        <f>MAX('11'!$G$42+0,MIN('935'!O351+0,'11'!$G$37+0))</f>
        <v>0</v>
      </c>
      <c r="G3463" s="10"/>
    </row>
    <row r="3464" spans="1:7">
      <c r="A3464" s="21">
        <v>346</v>
      </c>
      <c r="B3464" s="6">
        <f>MAX('11'!$C$42+0,MIN('935'!K352+0,'11'!$C$37+0))</f>
        <v>0</v>
      </c>
      <c r="C3464" s="6">
        <f>MAX('11'!$D$42+0,MIN('935'!L352+0,'11'!$D$37+0))</f>
        <v>0</v>
      </c>
      <c r="D3464" s="6">
        <f>MAX('11'!$E$42+0,MIN('935'!M352+0,'11'!$E$37+0))</f>
        <v>0</v>
      </c>
      <c r="E3464" s="6">
        <f>MAX('11'!$F$42+0,MIN('935'!N352+0,'11'!$F$37+0))</f>
        <v>0</v>
      </c>
      <c r="F3464" s="6">
        <f>MAX('11'!$G$42+0,MIN('935'!O352+0,'11'!$G$37+0))</f>
        <v>0</v>
      </c>
      <c r="G3464" s="10"/>
    </row>
    <row r="3465" spans="1:7">
      <c r="A3465" s="21">
        <v>347</v>
      </c>
      <c r="B3465" s="6">
        <f>MAX('11'!$C$42+0,MIN('935'!K353+0,'11'!$C$37+0))</f>
        <v>0</v>
      </c>
      <c r="C3465" s="6">
        <f>MAX('11'!$D$42+0,MIN('935'!L353+0,'11'!$D$37+0))</f>
        <v>0</v>
      </c>
      <c r="D3465" s="6">
        <f>MAX('11'!$E$42+0,MIN('935'!M353+0,'11'!$E$37+0))</f>
        <v>0</v>
      </c>
      <c r="E3465" s="6">
        <f>MAX('11'!$F$42+0,MIN('935'!N353+0,'11'!$F$37+0))</f>
        <v>0</v>
      </c>
      <c r="F3465" s="6">
        <f>MAX('11'!$G$42+0,MIN('935'!O353+0,'11'!$G$37+0))</f>
        <v>0</v>
      </c>
      <c r="G3465" s="10"/>
    </row>
    <row r="3466" spans="1:7">
      <c r="A3466" s="21">
        <v>348</v>
      </c>
      <c r="B3466" s="6">
        <f>MAX('11'!$C$42+0,MIN('935'!K354+0,'11'!$C$37+0))</f>
        <v>0</v>
      </c>
      <c r="C3466" s="6">
        <f>MAX('11'!$D$42+0,MIN('935'!L354+0,'11'!$D$37+0))</f>
        <v>0</v>
      </c>
      <c r="D3466" s="6">
        <f>MAX('11'!$E$42+0,MIN('935'!M354+0,'11'!$E$37+0))</f>
        <v>0</v>
      </c>
      <c r="E3466" s="6">
        <f>MAX('11'!$F$42+0,MIN('935'!N354+0,'11'!$F$37+0))</f>
        <v>0</v>
      </c>
      <c r="F3466" s="6">
        <f>MAX('11'!$G$42+0,MIN('935'!O354+0,'11'!$G$37+0))</f>
        <v>0</v>
      </c>
      <c r="G3466" s="10"/>
    </row>
    <row r="3467" spans="1:7">
      <c r="A3467" s="21">
        <v>349</v>
      </c>
      <c r="B3467" s="6">
        <f>MAX('11'!$C$42+0,MIN('935'!K355+0,'11'!$C$37+0))</f>
        <v>0</v>
      </c>
      <c r="C3467" s="6">
        <f>MAX('11'!$D$42+0,MIN('935'!L355+0,'11'!$D$37+0))</f>
        <v>0</v>
      </c>
      <c r="D3467" s="6">
        <f>MAX('11'!$E$42+0,MIN('935'!M355+0,'11'!$E$37+0))</f>
        <v>0</v>
      </c>
      <c r="E3467" s="6">
        <f>MAX('11'!$F$42+0,MIN('935'!N355+0,'11'!$F$37+0))</f>
        <v>0</v>
      </c>
      <c r="F3467" s="6">
        <f>MAX('11'!$G$42+0,MIN('935'!O355+0,'11'!$G$37+0))</f>
        <v>0</v>
      </c>
      <c r="G3467" s="10"/>
    </row>
    <row r="3468" spans="1:7">
      <c r="A3468" s="21">
        <v>350</v>
      </c>
      <c r="B3468" s="6">
        <f>MAX('11'!$C$42+0,MIN('935'!K356+0,'11'!$C$37+0))</f>
        <v>0</v>
      </c>
      <c r="C3468" s="6">
        <f>MAX('11'!$D$42+0,MIN('935'!L356+0,'11'!$D$37+0))</f>
        <v>0</v>
      </c>
      <c r="D3468" s="6">
        <f>MAX('11'!$E$42+0,MIN('935'!M356+0,'11'!$E$37+0))</f>
        <v>0</v>
      </c>
      <c r="E3468" s="6">
        <f>MAX('11'!$F$42+0,MIN('935'!N356+0,'11'!$F$37+0))</f>
        <v>0</v>
      </c>
      <c r="F3468" s="6">
        <f>MAX('11'!$G$42+0,MIN('935'!O356+0,'11'!$G$37+0))</f>
        <v>0</v>
      </c>
      <c r="G3468" s="10"/>
    </row>
    <row r="3469" spans="1:7">
      <c r="A3469" s="21">
        <v>351</v>
      </c>
      <c r="B3469" s="6">
        <f>MAX('11'!$C$42+0,MIN('935'!K357+0,'11'!$C$37+0))</f>
        <v>0</v>
      </c>
      <c r="C3469" s="6">
        <f>MAX('11'!$D$42+0,MIN('935'!L357+0,'11'!$D$37+0))</f>
        <v>0</v>
      </c>
      <c r="D3469" s="6">
        <f>MAX('11'!$E$42+0,MIN('935'!M357+0,'11'!$E$37+0))</f>
        <v>0</v>
      </c>
      <c r="E3469" s="6">
        <f>MAX('11'!$F$42+0,MIN('935'!N357+0,'11'!$F$37+0))</f>
        <v>0</v>
      </c>
      <c r="F3469" s="6">
        <f>MAX('11'!$G$42+0,MIN('935'!O357+0,'11'!$G$37+0))</f>
        <v>0</v>
      </c>
      <c r="G3469" s="10"/>
    </row>
    <row r="3470" spans="1:7">
      <c r="A3470" s="21">
        <v>352</v>
      </c>
      <c r="B3470" s="6">
        <f>MAX('11'!$C$42+0,MIN('935'!K358+0,'11'!$C$37+0))</f>
        <v>0</v>
      </c>
      <c r="C3470" s="6">
        <f>MAX('11'!$D$42+0,MIN('935'!L358+0,'11'!$D$37+0))</f>
        <v>0</v>
      </c>
      <c r="D3470" s="6">
        <f>MAX('11'!$E$42+0,MIN('935'!M358+0,'11'!$E$37+0))</f>
        <v>0</v>
      </c>
      <c r="E3470" s="6">
        <f>MAX('11'!$F$42+0,MIN('935'!N358+0,'11'!$F$37+0))</f>
        <v>0</v>
      </c>
      <c r="F3470" s="6">
        <f>MAX('11'!$G$42+0,MIN('935'!O358+0,'11'!$G$37+0))</f>
        <v>0</v>
      </c>
      <c r="G3470" s="10"/>
    </row>
    <row r="3471" spans="1:7">
      <c r="A3471" s="21">
        <v>353</v>
      </c>
      <c r="B3471" s="6">
        <f>MAX('11'!$C$42+0,MIN('935'!K359+0,'11'!$C$37+0))</f>
        <v>0</v>
      </c>
      <c r="C3471" s="6">
        <f>MAX('11'!$D$42+0,MIN('935'!L359+0,'11'!$D$37+0))</f>
        <v>0</v>
      </c>
      <c r="D3471" s="6">
        <f>MAX('11'!$E$42+0,MIN('935'!M359+0,'11'!$E$37+0))</f>
        <v>0</v>
      </c>
      <c r="E3471" s="6">
        <f>MAX('11'!$F$42+0,MIN('935'!N359+0,'11'!$F$37+0))</f>
        <v>0</v>
      </c>
      <c r="F3471" s="6">
        <f>MAX('11'!$G$42+0,MIN('935'!O359+0,'11'!$G$37+0))</f>
        <v>0</v>
      </c>
      <c r="G3471" s="10"/>
    </row>
    <row r="3472" spans="1:7">
      <c r="A3472" s="21">
        <v>354</v>
      </c>
      <c r="B3472" s="6">
        <f>MAX('11'!$C$42+0,MIN('935'!K360+0,'11'!$C$37+0))</f>
        <v>0</v>
      </c>
      <c r="C3472" s="6">
        <f>MAX('11'!$D$42+0,MIN('935'!L360+0,'11'!$D$37+0))</f>
        <v>0</v>
      </c>
      <c r="D3472" s="6">
        <f>MAX('11'!$E$42+0,MIN('935'!M360+0,'11'!$E$37+0))</f>
        <v>0</v>
      </c>
      <c r="E3472" s="6">
        <f>MAX('11'!$F$42+0,MIN('935'!N360+0,'11'!$F$37+0))</f>
        <v>0</v>
      </c>
      <c r="F3472" s="6">
        <f>MAX('11'!$G$42+0,MIN('935'!O360+0,'11'!$G$37+0))</f>
        <v>0</v>
      </c>
      <c r="G3472" s="10"/>
    </row>
    <row r="3473" spans="1:7">
      <c r="A3473" s="21">
        <v>355</v>
      </c>
      <c r="B3473" s="6">
        <f>MAX('11'!$C$42+0,MIN('935'!K361+0,'11'!$C$37+0))</f>
        <v>0</v>
      </c>
      <c r="C3473" s="6">
        <f>MAX('11'!$D$42+0,MIN('935'!L361+0,'11'!$D$37+0))</f>
        <v>0</v>
      </c>
      <c r="D3473" s="6">
        <f>MAX('11'!$E$42+0,MIN('935'!M361+0,'11'!$E$37+0))</f>
        <v>0</v>
      </c>
      <c r="E3473" s="6">
        <f>MAX('11'!$F$42+0,MIN('935'!N361+0,'11'!$F$37+0))</f>
        <v>0</v>
      </c>
      <c r="F3473" s="6">
        <f>MAX('11'!$G$42+0,MIN('935'!O361+0,'11'!$G$37+0))</f>
        <v>0</v>
      </c>
      <c r="G3473" s="10"/>
    </row>
    <row r="3474" spans="1:7">
      <c r="A3474" s="21">
        <v>356</v>
      </c>
      <c r="B3474" s="6">
        <f>MAX('11'!$C$42+0,MIN('935'!K362+0,'11'!$C$37+0))</f>
        <v>0</v>
      </c>
      <c r="C3474" s="6">
        <f>MAX('11'!$D$42+0,MIN('935'!L362+0,'11'!$D$37+0))</f>
        <v>0</v>
      </c>
      <c r="D3474" s="6">
        <f>MAX('11'!$E$42+0,MIN('935'!M362+0,'11'!$E$37+0))</f>
        <v>0</v>
      </c>
      <c r="E3474" s="6">
        <f>MAX('11'!$F$42+0,MIN('935'!N362+0,'11'!$F$37+0))</f>
        <v>0</v>
      </c>
      <c r="F3474" s="6">
        <f>MAX('11'!$G$42+0,MIN('935'!O362+0,'11'!$G$37+0))</f>
        <v>0</v>
      </c>
      <c r="G3474" s="10"/>
    </row>
    <row r="3475" spans="1:7">
      <c r="A3475" s="21">
        <v>357</v>
      </c>
      <c r="B3475" s="6">
        <f>MAX('11'!$C$42+0,MIN('935'!K363+0,'11'!$C$37+0))</f>
        <v>0</v>
      </c>
      <c r="C3475" s="6">
        <f>MAX('11'!$D$42+0,MIN('935'!L363+0,'11'!$D$37+0))</f>
        <v>0</v>
      </c>
      <c r="D3475" s="6">
        <f>MAX('11'!$E$42+0,MIN('935'!M363+0,'11'!$E$37+0))</f>
        <v>0</v>
      </c>
      <c r="E3475" s="6">
        <f>MAX('11'!$F$42+0,MIN('935'!N363+0,'11'!$F$37+0))</f>
        <v>0</v>
      </c>
      <c r="F3475" s="6">
        <f>MAX('11'!$G$42+0,MIN('935'!O363+0,'11'!$G$37+0))</f>
        <v>0</v>
      </c>
      <c r="G3475" s="10"/>
    </row>
    <row r="3476" spans="1:7">
      <c r="A3476" s="21">
        <v>358</v>
      </c>
      <c r="B3476" s="6">
        <f>MAX('11'!$C$42+0,MIN('935'!K364+0,'11'!$C$37+0))</f>
        <v>0</v>
      </c>
      <c r="C3476" s="6">
        <f>MAX('11'!$D$42+0,MIN('935'!L364+0,'11'!$D$37+0))</f>
        <v>0</v>
      </c>
      <c r="D3476" s="6">
        <f>MAX('11'!$E$42+0,MIN('935'!M364+0,'11'!$E$37+0))</f>
        <v>0</v>
      </c>
      <c r="E3476" s="6">
        <f>MAX('11'!$F$42+0,MIN('935'!N364+0,'11'!$F$37+0))</f>
        <v>0</v>
      </c>
      <c r="F3476" s="6">
        <f>MAX('11'!$G$42+0,MIN('935'!O364+0,'11'!$G$37+0))</f>
        <v>0</v>
      </c>
      <c r="G3476" s="10"/>
    </row>
    <row r="3477" spans="1:7">
      <c r="A3477" s="21">
        <v>359</v>
      </c>
      <c r="B3477" s="6">
        <f>MAX('11'!$C$42+0,MIN('935'!K365+0,'11'!$C$37+0))</f>
        <v>0</v>
      </c>
      <c r="C3477" s="6">
        <f>MAX('11'!$D$42+0,MIN('935'!L365+0,'11'!$D$37+0))</f>
        <v>0</v>
      </c>
      <c r="D3477" s="6">
        <f>MAX('11'!$E$42+0,MIN('935'!M365+0,'11'!$E$37+0))</f>
        <v>0</v>
      </c>
      <c r="E3477" s="6">
        <f>MAX('11'!$F$42+0,MIN('935'!N365+0,'11'!$F$37+0))</f>
        <v>0</v>
      </c>
      <c r="F3477" s="6">
        <f>MAX('11'!$G$42+0,MIN('935'!O365+0,'11'!$G$37+0))</f>
        <v>0</v>
      </c>
      <c r="G3477" s="10"/>
    </row>
    <row r="3478" spans="1:7">
      <c r="A3478" s="21">
        <v>360</v>
      </c>
      <c r="B3478" s="6">
        <f>MAX('11'!$C$42+0,MIN('935'!K366+0,'11'!$C$37+0))</f>
        <v>0</v>
      </c>
      <c r="C3478" s="6">
        <f>MAX('11'!$D$42+0,MIN('935'!L366+0,'11'!$D$37+0))</f>
        <v>0</v>
      </c>
      <c r="D3478" s="6">
        <f>MAX('11'!$E$42+0,MIN('935'!M366+0,'11'!$E$37+0))</f>
        <v>0</v>
      </c>
      <c r="E3478" s="6">
        <f>MAX('11'!$F$42+0,MIN('935'!N366+0,'11'!$F$37+0))</f>
        <v>0</v>
      </c>
      <c r="F3478" s="6">
        <f>MAX('11'!$G$42+0,MIN('935'!O366+0,'11'!$G$37+0))</f>
        <v>0</v>
      </c>
      <c r="G3478" s="10"/>
    </row>
    <row r="3479" spans="1:7">
      <c r="A3479" s="21">
        <v>361</v>
      </c>
      <c r="B3479" s="6">
        <f>MAX('11'!$C$42+0,MIN('935'!K367+0,'11'!$C$37+0))</f>
        <v>0</v>
      </c>
      <c r="C3479" s="6">
        <f>MAX('11'!$D$42+0,MIN('935'!L367+0,'11'!$D$37+0))</f>
        <v>0</v>
      </c>
      <c r="D3479" s="6">
        <f>MAX('11'!$E$42+0,MIN('935'!M367+0,'11'!$E$37+0))</f>
        <v>0</v>
      </c>
      <c r="E3479" s="6">
        <f>MAX('11'!$F$42+0,MIN('935'!N367+0,'11'!$F$37+0))</f>
        <v>0</v>
      </c>
      <c r="F3479" s="6">
        <f>MAX('11'!$G$42+0,MIN('935'!O367+0,'11'!$G$37+0))</f>
        <v>0</v>
      </c>
      <c r="G3479" s="10"/>
    </row>
    <row r="3480" spans="1:7">
      <c r="A3480" s="21">
        <v>362</v>
      </c>
      <c r="B3480" s="6">
        <f>MAX('11'!$C$42+0,MIN('935'!K368+0,'11'!$C$37+0))</f>
        <v>0</v>
      </c>
      <c r="C3480" s="6">
        <f>MAX('11'!$D$42+0,MIN('935'!L368+0,'11'!$D$37+0))</f>
        <v>0</v>
      </c>
      <c r="D3480" s="6">
        <f>MAX('11'!$E$42+0,MIN('935'!M368+0,'11'!$E$37+0))</f>
        <v>0</v>
      </c>
      <c r="E3480" s="6">
        <f>MAX('11'!$F$42+0,MIN('935'!N368+0,'11'!$F$37+0))</f>
        <v>0</v>
      </c>
      <c r="F3480" s="6">
        <f>MAX('11'!$G$42+0,MIN('935'!O368+0,'11'!$G$37+0))</f>
        <v>0</v>
      </c>
      <c r="G3480" s="10"/>
    </row>
    <row r="3481" spans="1:7">
      <c r="A3481" s="21">
        <v>363</v>
      </c>
      <c r="B3481" s="6">
        <f>MAX('11'!$C$42+0,MIN('935'!K369+0,'11'!$C$37+0))</f>
        <v>0</v>
      </c>
      <c r="C3481" s="6">
        <f>MAX('11'!$D$42+0,MIN('935'!L369+0,'11'!$D$37+0))</f>
        <v>0</v>
      </c>
      <c r="D3481" s="6">
        <f>MAX('11'!$E$42+0,MIN('935'!M369+0,'11'!$E$37+0))</f>
        <v>0</v>
      </c>
      <c r="E3481" s="6">
        <f>MAX('11'!$F$42+0,MIN('935'!N369+0,'11'!$F$37+0))</f>
        <v>0</v>
      </c>
      <c r="F3481" s="6">
        <f>MAX('11'!$G$42+0,MIN('935'!O369+0,'11'!$G$37+0))</f>
        <v>0</v>
      </c>
      <c r="G3481" s="10"/>
    </row>
    <row r="3482" spans="1:7">
      <c r="A3482" s="21">
        <v>364</v>
      </c>
      <c r="B3482" s="6">
        <f>MAX('11'!$C$42+0,MIN('935'!K370+0,'11'!$C$37+0))</f>
        <v>0</v>
      </c>
      <c r="C3482" s="6">
        <f>MAX('11'!$D$42+0,MIN('935'!L370+0,'11'!$D$37+0))</f>
        <v>0</v>
      </c>
      <c r="D3482" s="6">
        <f>MAX('11'!$E$42+0,MIN('935'!M370+0,'11'!$E$37+0))</f>
        <v>0</v>
      </c>
      <c r="E3482" s="6">
        <f>MAX('11'!$F$42+0,MIN('935'!N370+0,'11'!$F$37+0))</f>
        <v>0</v>
      </c>
      <c r="F3482" s="6">
        <f>MAX('11'!$G$42+0,MIN('935'!O370+0,'11'!$G$37+0))</f>
        <v>0</v>
      </c>
      <c r="G3482" s="10"/>
    </row>
    <row r="3483" spans="1:7">
      <c r="A3483" s="21">
        <v>365</v>
      </c>
      <c r="B3483" s="6">
        <f>MAX('11'!$C$42+0,MIN('935'!K371+0,'11'!$C$37+0))</f>
        <v>0</v>
      </c>
      <c r="C3483" s="6">
        <f>MAX('11'!$D$42+0,MIN('935'!L371+0,'11'!$D$37+0))</f>
        <v>0</v>
      </c>
      <c r="D3483" s="6">
        <f>MAX('11'!$E$42+0,MIN('935'!M371+0,'11'!$E$37+0))</f>
        <v>0</v>
      </c>
      <c r="E3483" s="6">
        <f>MAX('11'!$F$42+0,MIN('935'!N371+0,'11'!$F$37+0))</f>
        <v>0</v>
      </c>
      <c r="F3483" s="6">
        <f>MAX('11'!$G$42+0,MIN('935'!O371+0,'11'!$G$37+0))</f>
        <v>0</v>
      </c>
      <c r="G3483" s="10"/>
    </row>
    <row r="3484" spans="1:7">
      <c r="A3484" s="21">
        <v>366</v>
      </c>
      <c r="B3484" s="6">
        <f>MAX('11'!$C$42+0,MIN('935'!K372+0,'11'!$C$37+0))</f>
        <v>0</v>
      </c>
      <c r="C3484" s="6">
        <f>MAX('11'!$D$42+0,MIN('935'!L372+0,'11'!$D$37+0))</f>
        <v>0</v>
      </c>
      <c r="D3484" s="6">
        <f>MAX('11'!$E$42+0,MIN('935'!M372+0,'11'!$E$37+0))</f>
        <v>0</v>
      </c>
      <c r="E3484" s="6">
        <f>MAX('11'!$F$42+0,MIN('935'!N372+0,'11'!$F$37+0))</f>
        <v>0</v>
      </c>
      <c r="F3484" s="6">
        <f>MAX('11'!$G$42+0,MIN('935'!O372+0,'11'!$G$37+0))</f>
        <v>0</v>
      </c>
      <c r="G3484" s="10"/>
    </row>
    <row r="3485" spans="1:7">
      <c r="A3485" s="21">
        <v>367</v>
      </c>
      <c r="B3485" s="6">
        <f>MAX('11'!$C$42+0,MIN('935'!K373+0,'11'!$C$37+0))</f>
        <v>0</v>
      </c>
      <c r="C3485" s="6">
        <f>MAX('11'!$D$42+0,MIN('935'!L373+0,'11'!$D$37+0))</f>
        <v>0</v>
      </c>
      <c r="D3485" s="6">
        <f>MAX('11'!$E$42+0,MIN('935'!M373+0,'11'!$E$37+0))</f>
        <v>0</v>
      </c>
      <c r="E3485" s="6">
        <f>MAX('11'!$F$42+0,MIN('935'!N373+0,'11'!$F$37+0))</f>
        <v>0</v>
      </c>
      <c r="F3485" s="6">
        <f>MAX('11'!$G$42+0,MIN('935'!O373+0,'11'!$G$37+0))</f>
        <v>0</v>
      </c>
      <c r="G3485" s="10"/>
    </row>
    <row r="3486" spans="1:7">
      <c r="A3486" s="21">
        <v>368</v>
      </c>
      <c r="B3486" s="6">
        <f>MAX('11'!$C$42+0,MIN('935'!K374+0,'11'!$C$37+0))</f>
        <v>0</v>
      </c>
      <c r="C3486" s="6">
        <f>MAX('11'!$D$42+0,MIN('935'!L374+0,'11'!$D$37+0))</f>
        <v>0</v>
      </c>
      <c r="D3486" s="6">
        <f>MAX('11'!$E$42+0,MIN('935'!M374+0,'11'!$E$37+0))</f>
        <v>0</v>
      </c>
      <c r="E3486" s="6">
        <f>MAX('11'!$F$42+0,MIN('935'!N374+0,'11'!$F$37+0))</f>
        <v>0</v>
      </c>
      <c r="F3486" s="6">
        <f>MAX('11'!$G$42+0,MIN('935'!O374+0,'11'!$G$37+0))</f>
        <v>0</v>
      </c>
      <c r="G3486" s="10"/>
    </row>
    <row r="3487" spans="1:7">
      <c r="A3487" s="21">
        <v>369</v>
      </c>
      <c r="B3487" s="6">
        <f>MAX('11'!$C$42+0,MIN('935'!K375+0,'11'!$C$37+0))</f>
        <v>0</v>
      </c>
      <c r="C3487" s="6">
        <f>MAX('11'!$D$42+0,MIN('935'!L375+0,'11'!$D$37+0))</f>
        <v>0</v>
      </c>
      <c r="D3487" s="6">
        <f>MAX('11'!$E$42+0,MIN('935'!M375+0,'11'!$E$37+0))</f>
        <v>0</v>
      </c>
      <c r="E3487" s="6">
        <f>MAX('11'!$F$42+0,MIN('935'!N375+0,'11'!$F$37+0))</f>
        <v>0</v>
      </c>
      <c r="F3487" s="6">
        <f>MAX('11'!$G$42+0,MIN('935'!O375+0,'11'!$G$37+0))</f>
        <v>0</v>
      </c>
      <c r="G3487" s="10"/>
    </row>
    <row r="3488" spans="1:7">
      <c r="A3488" s="21">
        <v>370</v>
      </c>
      <c r="B3488" s="6">
        <f>MAX('11'!$C$42+0,MIN('935'!K376+0,'11'!$C$37+0))</f>
        <v>0</v>
      </c>
      <c r="C3488" s="6">
        <f>MAX('11'!$D$42+0,MIN('935'!L376+0,'11'!$D$37+0))</f>
        <v>0</v>
      </c>
      <c r="D3488" s="6">
        <f>MAX('11'!$E$42+0,MIN('935'!M376+0,'11'!$E$37+0))</f>
        <v>0</v>
      </c>
      <c r="E3488" s="6">
        <f>MAX('11'!$F$42+0,MIN('935'!N376+0,'11'!$F$37+0))</f>
        <v>0</v>
      </c>
      <c r="F3488" s="6">
        <f>MAX('11'!$G$42+0,MIN('935'!O376+0,'11'!$G$37+0))</f>
        <v>0</v>
      </c>
      <c r="G3488" s="10"/>
    </row>
    <row r="3489" spans="1:7">
      <c r="A3489" s="21">
        <v>371</v>
      </c>
      <c r="B3489" s="6">
        <f>MAX('11'!$C$42+0,MIN('935'!K377+0,'11'!$C$37+0))</f>
        <v>0</v>
      </c>
      <c r="C3489" s="6">
        <f>MAX('11'!$D$42+0,MIN('935'!L377+0,'11'!$D$37+0))</f>
        <v>0</v>
      </c>
      <c r="D3489" s="6">
        <f>MAX('11'!$E$42+0,MIN('935'!M377+0,'11'!$E$37+0))</f>
        <v>0</v>
      </c>
      <c r="E3489" s="6">
        <f>MAX('11'!$F$42+0,MIN('935'!N377+0,'11'!$F$37+0))</f>
        <v>0</v>
      </c>
      <c r="F3489" s="6">
        <f>MAX('11'!$G$42+0,MIN('935'!O377+0,'11'!$G$37+0))</f>
        <v>0</v>
      </c>
      <c r="G3489" s="10"/>
    </row>
    <row r="3490" spans="1:7">
      <c r="A3490" s="21">
        <v>372</v>
      </c>
      <c r="B3490" s="6">
        <f>MAX('11'!$C$42+0,MIN('935'!K378+0,'11'!$C$37+0))</f>
        <v>0</v>
      </c>
      <c r="C3490" s="6">
        <f>MAX('11'!$D$42+0,MIN('935'!L378+0,'11'!$D$37+0))</f>
        <v>0</v>
      </c>
      <c r="D3490" s="6">
        <f>MAX('11'!$E$42+0,MIN('935'!M378+0,'11'!$E$37+0))</f>
        <v>0</v>
      </c>
      <c r="E3490" s="6">
        <f>MAX('11'!$F$42+0,MIN('935'!N378+0,'11'!$F$37+0))</f>
        <v>0</v>
      </c>
      <c r="F3490" s="6">
        <f>MAX('11'!$G$42+0,MIN('935'!O378+0,'11'!$G$37+0))</f>
        <v>0</v>
      </c>
      <c r="G3490" s="10"/>
    </row>
    <row r="3491" spans="1:7">
      <c r="A3491" s="21">
        <v>373</v>
      </c>
      <c r="B3491" s="6">
        <f>MAX('11'!$C$42+0,MIN('935'!K379+0,'11'!$C$37+0))</f>
        <v>0</v>
      </c>
      <c r="C3491" s="6">
        <f>MAX('11'!$D$42+0,MIN('935'!L379+0,'11'!$D$37+0))</f>
        <v>0</v>
      </c>
      <c r="D3491" s="6">
        <f>MAX('11'!$E$42+0,MIN('935'!M379+0,'11'!$E$37+0))</f>
        <v>0</v>
      </c>
      <c r="E3491" s="6">
        <f>MAX('11'!$F$42+0,MIN('935'!N379+0,'11'!$F$37+0))</f>
        <v>0</v>
      </c>
      <c r="F3491" s="6">
        <f>MAX('11'!$G$42+0,MIN('935'!O379+0,'11'!$G$37+0))</f>
        <v>0</v>
      </c>
      <c r="G3491" s="10"/>
    </row>
    <row r="3492" spans="1:7">
      <c r="A3492" s="21">
        <v>374</v>
      </c>
      <c r="B3492" s="6">
        <f>MAX('11'!$C$42+0,MIN('935'!K380+0,'11'!$C$37+0))</f>
        <v>0</v>
      </c>
      <c r="C3492" s="6">
        <f>MAX('11'!$D$42+0,MIN('935'!L380+0,'11'!$D$37+0))</f>
        <v>0</v>
      </c>
      <c r="D3492" s="6">
        <f>MAX('11'!$E$42+0,MIN('935'!M380+0,'11'!$E$37+0))</f>
        <v>0</v>
      </c>
      <c r="E3492" s="6">
        <f>MAX('11'!$F$42+0,MIN('935'!N380+0,'11'!$F$37+0))</f>
        <v>0</v>
      </c>
      <c r="F3492" s="6">
        <f>MAX('11'!$G$42+0,MIN('935'!O380+0,'11'!$G$37+0))</f>
        <v>0</v>
      </c>
      <c r="G3492" s="10"/>
    </row>
    <row r="3493" spans="1:7">
      <c r="A3493" s="21">
        <v>375</v>
      </c>
      <c r="B3493" s="6">
        <f>MAX('11'!$C$42+0,MIN('935'!K381+0,'11'!$C$37+0))</f>
        <v>0</v>
      </c>
      <c r="C3493" s="6">
        <f>MAX('11'!$D$42+0,MIN('935'!L381+0,'11'!$D$37+0))</f>
        <v>0</v>
      </c>
      <c r="D3493" s="6">
        <f>MAX('11'!$E$42+0,MIN('935'!M381+0,'11'!$E$37+0))</f>
        <v>0</v>
      </c>
      <c r="E3493" s="6">
        <f>MAX('11'!$F$42+0,MIN('935'!N381+0,'11'!$F$37+0))</f>
        <v>0</v>
      </c>
      <c r="F3493" s="6">
        <f>MAX('11'!$G$42+0,MIN('935'!O381+0,'11'!$G$37+0))</f>
        <v>0</v>
      </c>
      <c r="G3493" s="10"/>
    </row>
    <row r="3494" spans="1:7">
      <c r="A3494" s="21">
        <v>376</v>
      </c>
      <c r="B3494" s="6">
        <f>MAX('11'!$C$42+0,MIN('935'!K382+0,'11'!$C$37+0))</f>
        <v>0</v>
      </c>
      <c r="C3494" s="6">
        <f>MAX('11'!$D$42+0,MIN('935'!L382+0,'11'!$D$37+0))</f>
        <v>0</v>
      </c>
      <c r="D3494" s="6">
        <f>MAX('11'!$E$42+0,MIN('935'!M382+0,'11'!$E$37+0))</f>
        <v>0</v>
      </c>
      <c r="E3494" s="6">
        <f>MAX('11'!$F$42+0,MIN('935'!N382+0,'11'!$F$37+0))</f>
        <v>0</v>
      </c>
      <c r="F3494" s="6">
        <f>MAX('11'!$G$42+0,MIN('935'!O382+0,'11'!$G$37+0))</f>
        <v>0</v>
      </c>
      <c r="G3494" s="10"/>
    </row>
    <row r="3495" spans="1:7">
      <c r="A3495" s="21">
        <v>377</v>
      </c>
      <c r="B3495" s="6">
        <f>MAX('11'!$C$42+0,MIN('935'!K383+0,'11'!$C$37+0))</f>
        <v>0</v>
      </c>
      <c r="C3495" s="6">
        <f>MAX('11'!$D$42+0,MIN('935'!L383+0,'11'!$D$37+0))</f>
        <v>0</v>
      </c>
      <c r="D3495" s="6">
        <f>MAX('11'!$E$42+0,MIN('935'!M383+0,'11'!$E$37+0))</f>
        <v>0</v>
      </c>
      <c r="E3495" s="6">
        <f>MAX('11'!$F$42+0,MIN('935'!N383+0,'11'!$F$37+0))</f>
        <v>0</v>
      </c>
      <c r="F3495" s="6">
        <f>MAX('11'!$G$42+0,MIN('935'!O383+0,'11'!$G$37+0))</f>
        <v>0</v>
      </c>
      <c r="G3495" s="10"/>
    </row>
    <row r="3496" spans="1:7">
      <c r="A3496" s="21">
        <v>378</v>
      </c>
      <c r="B3496" s="6">
        <f>MAX('11'!$C$42+0,MIN('935'!K384+0,'11'!$C$37+0))</f>
        <v>0</v>
      </c>
      <c r="C3496" s="6">
        <f>MAX('11'!$D$42+0,MIN('935'!L384+0,'11'!$D$37+0))</f>
        <v>0</v>
      </c>
      <c r="D3496" s="6">
        <f>MAX('11'!$E$42+0,MIN('935'!M384+0,'11'!$E$37+0))</f>
        <v>0</v>
      </c>
      <c r="E3496" s="6">
        <f>MAX('11'!$F$42+0,MIN('935'!N384+0,'11'!$F$37+0))</f>
        <v>0</v>
      </c>
      <c r="F3496" s="6">
        <f>MAX('11'!$G$42+0,MIN('935'!O384+0,'11'!$G$37+0))</f>
        <v>0</v>
      </c>
      <c r="G3496" s="10"/>
    </row>
    <row r="3497" spans="1:7">
      <c r="A3497" s="21">
        <v>379</v>
      </c>
      <c r="B3497" s="6">
        <f>MAX('11'!$C$42+0,MIN('935'!K385+0,'11'!$C$37+0))</f>
        <v>0</v>
      </c>
      <c r="C3497" s="6">
        <f>MAX('11'!$D$42+0,MIN('935'!L385+0,'11'!$D$37+0))</f>
        <v>0</v>
      </c>
      <c r="D3497" s="6">
        <f>MAX('11'!$E$42+0,MIN('935'!M385+0,'11'!$E$37+0))</f>
        <v>0</v>
      </c>
      <c r="E3497" s="6">
        <f>MAX('11'!$F$42+0,MIN('935'!N385+0,'11'!$F$37+0))</f>
        <v>0</v>
      </c>
      <c r="F3497" s="6">
        <f>MAX('11'!$G$42+0,MIN('935'!O385+0,'11'!$G$37+0))</f>
        <v>0</v>
      </c>
      <c r="G3497" s="10"/>
    </row>
    <row r="3498" spans="1:7">
      <c r="A3498" s="21">
        <v>380</v>
      </c>
      <c r="B3498" s="6">
        <f>MAX('11'!$C$42+0,MIN('935'!K386+0,'11'!$C$37+0))</f>
        <v>0</v>
      </c>
      <c r="C3498" s="6">
        <f>MAX('11'!$D$42+0,MIN('935'!L386+0,'11'!$D$37+0))</f>
        <v>0</v>
      </c>
      <c r="D3498" s="6">
        <f>MAX('11'!$E$42+0,MIN('935'!M386+0,'11'!$E$37+0))</f>
        <v>0</v>
      </c>
      <c r="E3498" s="6">
        <f>MAX('11'!$F$42+0,MIN('935'!N386+0,'11'!$F$37+0))</f>
        <v>0</v>
      </c>
      <c r="F3498" s="6">
        <f>MAX('11'!$G$42+0,MIN('935'!O386+0,'11'!$G$37+0))</f>
        <v>0</v>
      </c>
      <c r="G3498" s="10"/>
    </row>
    <row r="3499" spans="1:7">
      <c r="A3499" s="21">
        <v>381</v>
      </c>
      <c r="B3499" s="6">
        <f>MAX('11'!$C$42+0,MIN('935'!K387+0,'11'!$C$37+0))</f>
        <v>0</v>
      </c>
      <c r="C3499" s="6">
        <f>MAX('11'!$D$42+0,MIN('935'!L387+0,'11'!$D$37+0))</f>
        <v>0</v>
      </c>
      <c r="D3499" s="6">
        <f>MAX('11'!$E$42+0,MIN('935'!M387+0,'11'!$E$37+0))</f>
        <v>0</v>
      </c>
      <c r="E3499" s="6">
        <f>MAX('11'!$F$42+0,MIN('935'!N387+0,'11'!$F$37+0))</f>
        <v>0</v>
      </c>
      <c r="F3499" s="6">
        <f>MAX('11'!$G$42+0,MIN('935'!O387+0,'11'!$G$37+0))</f>
        <v>0</v>
      </c>
      <c r="G3499" s="10"/>
    </row>
    <row r="3500" spans="1:7">
      <c r="A3500" s="21">
        <v>382</v>
      </c>
      <c r="B3500" s="6">
        <f>MAX('11'!$C$42+0,MIN('935'!K388+0,'11'!$C$37+0))</f>
        <v>0</v>
      </c>
      <c r="C3500" s="6">
        <f>MAX('11'!$D$42+0,MIN('935'!L388+0,'11'!$D$37+0))</f>
        <v>0</v>
      </c>
      <c r="D3500" s="6">
        <f>MAX('11'!$E$42+0,MIN('935'!M388+0,'11'!$E$37+0))</f>
        <v>0</v>
      </c>
      <c r="E3500" s="6">
        <f>MAX('11'!$F$42+0,MIN('935'!N388+0,'11'!$F$37+0))</f>
        <v>0</v>
      </c>
      <c r="F3500" s="6">
        <f>MAX('11'!$G$42+0,MIN('935'!O388+0,'11'!$G$37+0))</f>
        <v>0</v>
      </c>
      <c r="G3500" s="10"/>
    </row>
    <row r="3501" spans="1:7">
      <c r="A3501" s="21">
        <v>383</v>
      </c>
      <c r="B3501" s="6">
        <f>MAX('11'!$C$42+0,MIN('935'!K389+0,'11'!$C$37+0))</f>
        <v>0</v>
      </c>
      <c r="C3501" s="6">
        <f>MAX('11'!$D$42+0,MIN('935'!L389+0,'11'!$D$37+0))</f>
        <v>0</v>
      </c>
      <c r="D3501" s="6">
        <f>MAX('11'!$E$42+0,MIN('935'!M389+0,'11'!$E$37+0))</f>
        <v>0</v>
      </c>
      <c r="E3501" s="6">
        <f>MAX('11'!$F$42+0,MIN('935'!N389+0,'11'!$F$37+0))</f>
        <v>0</v>
      </c>
      <c r="F3501" s="6">
        <f>MAX('11'!$G$42+0,MIN('935'!O389+0,'11'!$G$37+0))</f>
        <v>0</v>
      </c>
      <c r="G3501" s="10"/>
    </row>
    <row r="3502" spans="1:7">
      <c r="A3502" s="21">
        <v>384</v>
      </c>
      <c r="B3502" s="6">
        <f>MAX('11'!$C$42+0,MIN('935'!K390+0,'11'!$C$37+0))</f>
        <v>0</v>
      </c>
      <c r="C3502" s="6">
        <f>MAX('11'!$D$42+0,MIN('935'!L390+0,'11'!$D$37+0))</f>
        <v>0</v>
      </c>
      <c r="D3502" s="6">
        <f>MAX('11'!$E$42+0,MIN('935'!M390+0,'11'!$E$37+0))</f>
        <v>0</v>
      </c>
      <c r="E3502" s="6">
        <f>MAX('11'!$F$42+0,MIN('935'!N390+0,'11'!$F$37+0))</f>
        <v>0</v>
      </c>
      <c r="F3502" s="6">
        <f>MAX('11'!$G$42+0,MIN('935'!O390+0,'11'!$G$37+0))</f>
        <v>0</v>
      </c>
      <c r="G3502" s="10"/>
    </row>
    <row r="3503" spans="1:7">
      <c r="A3503" s="21">
        <v>385</v>
      </c>
      <c r="B3503" s="6">
        <f>MAX('11'!$C$42+0,MIN('935'!K391+0,'11'!$C$37+0))</f>
        <v>0</v>
      </c>
      <c r="C3503" s="6">
        <f>MAX('11'!$D$42+0,MIN('935'!L391+0,'11'!$D$37+0))</f>
        <v>0</v>
      </c>
      <c r="D3503" s="6">
        <f>MAX('11'!$E$42+0,MIN('935'!M391+0,'11'!$E$37+0))</f>
        <v>0</v>
      </c>
      <c r="E3503" s="6">
        <f>MAX('11'!$F$42+0,MIN('935'!N391+0,'11'!$F$37+0))</f>
        <v>0</v>
      </c>
      <c r="F3503" s="6">
        <f>MAX('11'!$G$42+0,MIN('935'!O391+0,'11'!$G$37+0))</f>
        <v>0</v>
      </c>
      <c r="G3503" s="10"/>
    </row>
    <row r="3504" spans="1:7">
      <c r="A3504" s="21">
        <v>386</v>
      </c>
      <c r="B3504" s="6">
        <f>MAX('11'!$C$42+0,MIN('935'!K392+0,'11'!$C$37+0))</f>
        <v>0</v>
      </c>
      <c r="C3504" s="6">
        <f>MAX('11'!$D$42+0,MIN('935'!L392+0,'11'!$D$37+0))</f>
        <v>0</v>
      </c>
      <c r="D3504" s="6">
        <f>MAX('11'!$E$42+0,MIN('935'!M392+0,'11'!$E$37+0))</f>
        <v>0</v>
      </c>
      <c r="E3504" s="6">
        <f>MAX('11'!$F$42+0,MIN('935'!N392+0,'11'!$F$37+0))</f>
        <v>0</v>
      </c>
      <c r="F3504" s="6">
        <f>MAX('11'!$G$42+0,MIN('935'!O392+0,'11'!$G$37+0))</f>
        <v>0</v>
      </c>
      <c r="G3504" s="10"/>
    </row>
    <row r="3505" spans="1:7">
      <c r="A3505" s="21">
        <v>387</v>
      </c>
      <c r="B3505" s="6">
        <f>MAX('11'!$C$42+0,MIN('935'!K393+0,'11'!$C$37+0))</f>
        <v>0</v>
      </c>
      <c r="C3505" s="6">
        <f>MAX('11'!$D$42+0,MIN('935'!L393+0,'11'!$D$37+0))</f>
        <v>0</v>
      </c>
      <c r="D3505" s="6">
        <f>MAX('11'!$E$42+0,MIN('935'!M393+0,'11'!$E$37+0))</f>
        <v>0</v>
      </c>
      <c r="E3505" s="6">
        <f>MAX('11'!$F$42+0,MIN('935'!N393+0,'11'!$F$37+0))</f>
        <v>0</v>
      </c>
      <c r="F3505" s="6">
        <f>MAX('11'!$G$42+0,MIN('935'!O393+0,'11'!$G$37+0))</f>
        <v>0</v>
      </c>
      <c r="G3505" s="10"/>
    </row>
    <row r="3506" spans="1:7">
      <c r="A3506" s="21">
        <v>388</v>
      </c>
      <c r="B3506" s="6">
        <f>MAX('11'!$C$42+0,MIN('935'!K394+0,'11'!$C$37+0))</f>
        <v>0</v>
      </c>
      <c r="C3506" s="6">
        <f>MAX('11'!$D$42+0,MIN('935'!L394+0,'11'!$D$37+0))</f>
        <v>0</v>
      </c>
      <c r="D3506" s="6">
        <f>MAX('11'!$E$42+0,MIN('935'!M394+0,'11'!$E$37+0))</f>
        <v>0</v>
      </c>
      <c r="E3506" s="6">
        <f>MAX('11'!$F$42+0,MIN('935'!N394+0,'11'!$F$37+0))</f>
        <v>0</v>
      </c>
      <c r="F3506" s="6">
        <f>MAX('11'!$G$42+0,MIN('935'!O394+0,'11'!$G$37+0))</f>
        <v>0</v>
      </c>
      <c r="G3506" s="10"/>
    </row>
    <row r="3507" spans="1:7">
      <c r="A3507" s="21">
        <v>389</v>
      </c>
      <c r="B3507" s="6">
        <f>MAX('11'!$C$42+0,MIN('935'!K395+0,'11'!$C$37+0))</f>
        <v>0</v>
      </c>
      <c r="C3507" s="6">
        <f>MAX('11'!$D$42+0,MIN('935'!L395+0,'11'!$D$37+0))</f>
        <v>0</v>
      </c>
      <c r="D3507" s="6">
        <f>MAX('11'!$E$42+0,MIN('935'!M395+0,'11'!$E$37+0))</f>
        <v>0</v>
      </c>
      <c r="E3507" s="6">
        <f>MAX('11'!$F$42+0,MIN('935'!N395+0,'11'!$F$37+0))</f>
        <v>0</v>
      </c>
      <c r="F3507" s="6">
        <f>MAX('11'!$G$42+0,MIN('935'!O395+0,'11'!$G$37+0))</f>
        <v>0</v>
      </c>
      <c r="G3507" s="10"/>
    </row>
    <row r="3508" spans="1:7">
      <c r="A3508" s="21">
        <v>390</v>
      </c>
      <c r="B3508" s="6">
        <f>MAX('11'!$C$42+0,MIN('935'!K396+0,'11'!$C$37+0))</f>
        <v>0</v>
      </c>
      <c r="C3508" s="6">
        <f>MAX('11'!$D$42+0,MIN('935'!L396+0,'11'!$D$37+0))</f>
        <v>0</v>
      </c>
      <c r="D3508" s="6">
        <f>MAX('11'!$E$42+0,MIN('935'!M396+0,'11'!$E$37+0))</f>
        <v>0</v>
      </c>
      <c r="E3508" s="6">
        <f>MAX('11'!$F$42+0,MIN('935'!N396+0,'11'!$F$37+0))</f>
        <v>0</v>
      </c>
      <c r="F3508" s="6">
        <f>MAX('11'!$G$42+0,MIN('935'!O396+0,'11'!$G$37+0))</f>
        <v>0</v>
      </c>
      <c r="G3508" s="10"/>
    </row>
    <row r="3509" spans="1:7">
      <c r="A3509" s="21">
        <v>391</v>
      </c>
      <c r="B3509" s="6">
        <f>MAX('11'!$C$42+0,MIN('935'!K397+0,'11'!$C$37+0))</f>
        <v>0</v>
      </c>
      <c r="C3509" s="6">
        <f>MAX('11'!$D$42+0,MIN('935'!L397+0,'11'!$D$37+0))</f>
        <v>0</v>
      </c>
      <c r="D3509" s="6">
        <f>MAX('11'!$E$42+0,MIN('935'!M397+0,'11'!$E$37+0))</f>
        <v>0</v>
      </c>
      <c r="E3509" s="6">
        <f>MAX('11'!$F$42+0,MIN('935'!N397+0,'11'!$F$37+0))</f>
        <v>0</v>
      </c>
      <c r="F3509" s="6">
        <f>MAX('11'!$G$42+0,MIN('935'!O397+0,'11'!$G$37+0))</f>
        <v>0</v>
      </c>
      <c r="G3509" s="10"/>
    </row>
    <row r="3510" spans="1:7">
      <c r="A3510" s="21">
        <v>392</v>
      </c>
      <c r="B3510" s="6">
        <f>MAX('11'!$C$42+0,MIN('935'!K398+0,'11'!$C$37+0))</f>
        <v>0</v>
      </c>
      <c r="C3510" s="6">
        <f>MAX('11'!$D$42+0,MIN('935'!L398+0,'11'!$D$37+0))</f>
        <v>0</v>
      </c>
      <c r="D3510" s="6">
        <f>MAX('11'!$E$42+0,MIN('935'!M398+0,'11'!$E$37+0))</f>
        <v>0</v>
      </c>
      <c r="E3510" s="6">
        <f>MAX('11'!$F$42+0,MIN('935'!N398+0,'11'!$F$37+0))</f>
        <v>0</v>
      </c>
      <c r="F3510" s="6">
        <f>MAX('11'!$G$42+0,MIN('935'!O398+0,'11'!$G$37+0))</f>
        <v>0</v>
      </c>
      <c r="G3510" s="10"/>
    </row>
    <row r="3511" spans="1:7">
      <c r="A3511" s="21">
        <v>393</v>
      </c>
      <c r="B3511" s="6">
        <f>MAX('11'!$C$42+0,MIN('935'!K399+0,'11'!$C$37+0))</f>
        <v>0</v>
      </c>
      <c r="C3511" s="6">
        <f>MAX('11'!$D$42+0,MIN('935'!L399+0,'11'!$D$37+0))</f>
        <v>0</v>
      </c>
      <c r="D3511" s="6">
        <f>MAX('11'!$E$42+0,MIN('935'!M399+0,'11'!$E$37+0))</f>
        <v>0</v>
      </c>
      <c r="E3511" s="6">
        <f>MAX('11'!$F$42+0,MIN('935'!N399+0,'11'!$F$37+0))</f>
        <v>0</v>
      </c>
      <c r="F3511" s="6">
        <f>MAX('11'!$G$42+0,MIN('935'!O399+0,'11'!$G$37+0))</f>
        <v>0</v>
      </c>
      <c r="G3511" s="10"/>
    </row>
    <row r="3512" spans="1:7">
      <c r="A3512" s="21">
        <v>394</v>
      </c>
      <c r="B3512" s="6">
        <f>MAX('11'!$C$42+0,MIN('935'!K400+0,'11'!$C$37+0))</f>
        <v>0</v>
      </c>
      <c r="C3512" s="6">
        <f>MAX('11'!$D$42+0,MIN('935'!L400+0,'11'!$D$37+0))</f>
        <v>0</v>
      </c>
      <c r="D3512" s="6">
        <f>MAX('11'!$E$42+0,MIN('935'!M400+0,'11'!$E$37+0))</f>
        <v>0</v>
      </c>
      <c r="E3512" s="6">
        <f>MAX('11'!$F$42+0,MIN('935'!N400+0,'11'!$F$37+0))</f>
        <v>0</v>
      </c>
      <c r="F3512" s="6">
        <f>MAX('11'!$G$42+0,MIN('935'!O400+0,'11'!$G$37+0))</f>
        <v>0</v>
      </c>
      <c r="G3512" s="10"/>
    </row>
    <row r="3513" spans="1:7">
      <c r="A3513" s="21">
        <v>395</v>
      </c>
      <c r="B3513" s="6">
        <f>MAX('11'!$C$42+0,MIN('935'!K401+0,'11'!$C$37+0))</f>
        <v>0</v>
      </c>
      <c r="C3513" s="6">
        <f>MAX('11'!$D$42+0,MIN('935'!L401+0,'11'!$D$37+0))</f>
        <v>0</v>
      </c>
      <c r="D3513" s="6">
        <f>MAX('11'!$E$42+0,MIN('935'!M401+0,'11'!$E$37+0))</f>
        <v>0</v>
      </c>
      <c r="E3513" s="6">
        <f>MAX('11'!$F$42+0,MIN('935'!N401+0,'11'!$F$37+0))</f>
        <v>0</v>
      </c>
      <c r="F3513" s="6">
        <f>MAX('11'!$G$42+0,MIN('935'!O401+0,'11'!$G$37+0))</f>
        <v>0</v>
      </c>
      <c r="G3513" s="10"/>
    </row>
    <row r="3514" spans="1:7">
      <c r="A3514" s="21">
        <v>396</v>
      </c>
      <c r="B3514" s="6">
        <f>MAX('11'!$C$42+0,MIN('935'!K402+0,'11'!$C$37+0))</f>
        <v>0</v>
      </c>
      <c r="C3514" s="6">
        <f>MAX('11'!$D$42+0,MIN('935'!L402+0,'11'!$D$37+0))</f>
        <v>0</v>
      </c>
      <c r="D3514" s="6">
        <f>MAX('11'!$E$42+0,MIN('935'!M402+0,'11'!$E$37+0))</f>
        <v>0</v>
      </c>
      <c r="E3514" s="6">
        <f>MAX('11'!$F$42+0,MIN('935'!N402+0,'11'!$F$37+0))</f>
        <v>0</v>
      </c>
      <c r="F3514" s="6">
        <f>MAX('11'!$G$42+0,MIN('935'!O402+0,'11'!$G$37+0))</f>
        <v>0</v>
      </c>
      <c r="G3514" s="10"/>
    </row>
    <row r="3515" spans="1:7">
      <c r="A3515" s="21">
        <v>397</v>
      </c>
      <c r="B3515" s="6">
        <f>MAX('11'!$C$42+0,MIN('935'!K403+0,'11'!$C$37+0))</f>
        <v>0</v>
      </c>
      <c r="C3515" s="6">
        <f>MAX('11'!$D$42+0,MIN('935'!L403+0,'11'!$D$37+0))</f>
        <v>0</v>
      </c>
      <c r="D3515" s="6">
        <f>MAX('11'!$E$42+0,MIN('935'!M403+0,'11'!$E$37+0))</f>
        <v>0</v>
      </c>
      <c r="E3515" s="6">
        <f>MAX('11'!$F$42+0,MIN('935'!N403+0,'11'!$F$37+0))</f>
        <v>0</v>
      </c>
      <c r="F3515" s="6">
        <f>MAX('11'!$G$42+0,MIN('935'!O403+0,'11'!$G$37+0))</f>
        <v>0</v>
      </c>
      <c r="G3515" s="10"/>
    </row>
    <row r="3516" spans="1:7">
      <c r="A3516" s="21">
        <v>398</v>
      </c>
      <c r="B3516" s="6">
        <f>MAX('11'!$C$42+0,MIN('935'!K404+0,'11'!$C$37+0))</f>
        <v>0</v>
      </c>
      <c r="C3516" s="6">
        <f>MAX('11'!$D$42+0,MIN('935'!L404+0,'11'!$D$37+0))</f>
        <v>0</v>
      </c>
      <c r="D3516" s="6">
        <f>MAX('11'!$E$42+0,MIN('935'!M404+0,'11'!$E$37+0))</f>
        <v>0</v>
      </c>
      <c r="E3516" s="6">
        <f>MAX('11'!$F$42+0,MIN('935'!N404+0,'11'!$F$37+0))</f>
        <v>0</v>
      </c>
      <c r="F3516" s="6">
        <f>MAX('11'!$G$42+0,MIN('935'!O404+0,'11'!$G$37+0))</f>
        <v>0</v>
      </c>
      <c r="G3516" s="10"/>
    </row>
    <row r="3517" spans="1:7">
      <c r="A3517" s="21">
        <v>399</v>
      </c>
      <c r="B3517" s="6">
        <f>MAX('11'!$C$42+0,MIN('935'!K405+0,'11'!$C$37+0))</f>
        <v>0</v>
      </c>
      <c r="C3517" s="6">
        <f>MAX('11'!$D$42+0,MIN('935'!L405+0,'11'!$D$37+0))</f>
        <v>0</v>
      </c>
      <c r="D3517" s="6">
        <f>MAX('11'!$E$42+0,MIN('935'!M405+0,'11'!$E$37+0))</f>
        <v>0</v>
      </c>
      <c r="E3517" s="6">
        <f>MAX('11'!$F$42+0,MIN('935'!N405+0,'11'!$F$37+0))</f>
        <v>0</v>
      </c>
      <c r="F3517" s="6">
        <f>MAX('11'!$G$42+0,MIN('935'!O405+0,'11'!$G$37+0))</f>
        <v>0</v>
      </c>
      <c r="G3517" s="10"/>
    </row>
    <row r="3518" spans="1:7">
      <c r="A3518" s="21">
        <v>400</v>
      </c>
      <c r="B3518" s="6">
        <f>MAX('11'!$C$42+0,MIN('935'!K406+0,'11'!$C$37+0))</f>
        <v>0</v>
      </c>
      <c r="C3518" s="6">
        <f>MAX('11'!$D$42+0,MIN('935'!L406+0,'11'!$D$37+0))</f>
        <v>0</v>
      </c>
      <c r="D3518" s="6">
        <f>MAX('11'!$E$42+0,MIN('935'!M406+0,'11'!$E$37+0))</f>
        <v>0</v>
      </c>
      <c r="E3518" s="6">
        <f>MAX('11'!$F$42+0,MIN('935'!N406+0,'11'!$F$37+0))</f>
        <v>0</v>
      </c>
      <c r="F3518" s="6">
        <f>MAX('11'!$G$42+0,MIN('935'!O406+0,'11'!$G$37+0))</f>
        <v>0</v>
      </c>
      <c r="G3518" s="10"/>
    </row>
    <row r="3519" spans="1:7">
      <c r="A3519" s="21">
        <v>401</v>
      </c>
      <c r="B3519" s="6">
        <f>MAX('11'!$C$42+0,MIN('935'!K407+0,'11'!$C$37+0))</f>
        <v>0</v>
      </c>
      <c r="C3519" s="6">
        <f>MAX('11'!$D$42+0,MIN('935'!L407+0,'11'!$D$37+0))</f>
        <v>0</v>
      </c>
      <c r="D3519" s="6">
        <f>MAX('11'!$E$42+0,MIN('935'!M407+0,'11'!$E$37+0))</f>
        <v>0</v>
      </c>
      <c r="E3519" s="6">
        <f>MAX('11'!$F$42+0,MIN('935'!N407+0,'11'!$F$37+0))</f>
        <v>0</v>
      </c>
      <c r="F3519" s="6">
        <f>MAX('11'!$G$42+0,MIN('935'!O407+0,'11'!$G$37+0))</f>
        <v>0</v>
      </c>
      <c r="G3519" s="10"/>
    </row>
    <row r="3520" spans="1:7">
      <c r="A3520" s="21">
        <v>402</v>
      </c>
      <c r="B3520" s="6">
        <f>MAX('11'!$C$42+0,MIN('935'!K408+0,'11'!$C$37+0))</f>
        <v>0</v>
      </c>
      <c r="C3520" s="6">
        <f>MAX('11'!$D$42+0,MIN('935'!L408+0,'11'!$D$37+0))</f>
        <v>0</v>
      </c>
      <c r="D3520" s="6">
        <f>MAX('11'!$E$42+0,MIN('935'!M408+0,'11'!$E$37+0))</f>
        <v>0</v>
      </c>
      <c r="E3520" s="6">
        <f>MAX('11'!$F$42+0,MIN('935'!N408+0,'11'!$F$37+0))</f>
        <v>0</v>
      </c>
      <c r="F3520" s="6">
        <f>MAX('11'!$G$42+0,MIN('935'!O408+0,'11'!$G$37+0))</f>
        <v>0</v>
      </c>
      <c r="G3520" s="10"/>
    </row>
    <row r="3521" spans="1:7">
      <c r="A3521" s="21">
        <v>403</v>
      </c>
      <c r="B3521" s="6">
        <f>MAX('11'!$C$42+0,MIN('935'!K409+0,'11'!$C$37+0))</f>
        <v>0</v>
      </c>
      <c r="C3521" s="6">
        <f>MAX('11'!$D$42+0,MIN('935'!L409+0,'11'!$D$37+0))</f>
        <v>0</v>
      </c>
      <c r="D3521" s="6">
        <f>MAX('11'!$E$42+0,MIN('935'!M409+0,'11'!$E$37+0))</f>
        <v>0</v>
      </c>
      <c r="E3521" s="6">
        <f>MAX('11'!$F$42+0,MIN('935'!N409+0,'11'!$F$37+0))</f>
        <v>0</v>
      </c>
      <c r="F3521" s="6">
        <f>MAX('11'!$G$42+0,MIN('935'!O409+0,'11'!$G$37+0))</f>
        <v>0</v>
      </c>
      <c r="G3521" s="10"/>
    </row>
    <row r="3522" spans="1:7">
      <c r="A3522" s="21">
        <v>404</v>
      </c>
      <c r="B3522" s="6">
        <f>MAX('11'!$C$42+0,MIN('935'!K410+0,'11'!$C$37+0))</f>
        <v>0</v>
      </c>
      <c r="C3522" s="6">
        <f>MAX('11'!$D$42+0,MIN('935'!L410+0,'11'!$D$37+0))</f>
        <v>0</v>
      </c>
      <c r="D3522" s="6">
        <f>MAX('11'!$E$42+0,MIN('935'!M410+0,'11'!$E$37+0))</f>
        <v>0</v>
      </c>
      <c r="E3522" s="6">
        <f>MAX('11'!$F$42+0,MIN('935'!N410+0,'11'!$F$37+0))</f>
        <v>0</v>
      </c>
      <c r="F3522" s="6">
        <f>MAX('11'!$G$42+0,MIN('935'!O410+0,'11'!$G$37+0))</f>
        <v>0</v>
      </c>
      <c r="G3522" s="10"/>
    </row>
    <row r="3523" spans="1:7">
      <c r="A3523" s="21">
        <v>405</v>
      </c>
      <c r="B3523" s="6">
        <f>MAX('11'!$C$42+0,MIN('935'!K411+0,'11'!$C$37+0))</f>
        <v>0</v>
      </c>
      <c r="C3523" s="6">
        <f>MAX('11'!$D$42+0,MIN('935'!L411+0,'11'!$D$37+0))</f>
        <v>0</v>
      </c>
      <c r="D3523" s="6">
        <f>MAX('11'!$E$42+0,MIN('935'!M411+0,'11'!$E$37+0))</f>
        <v>0</v>
      </c>
      <c r="E3523" s="6">
        <f>MAX('11'!$F$42+0,MIN('935'!N411+0,'11'!$F$37+0))</f>
        <v>0</v>
      </c>
      <c r="F3523" s="6">
        <f>MAX('11'!$G$42+0,MIN('935'!O411+0,'11'!$G$37+0))</f>
        <v>0</v>
      </c>
      <c r="G3523" s="10"/>
    </row>
    <row r="3524" spans="1:7">
      <c r="A3524" s="21">
        <v>406</v>
      </c>
      <c r="B3524" s="6">
        <f>MAX('11'!$C$42+0,MIN('935'!K412+0,'11'!$C$37+0))</f>
        <v>0</v>
      </c>
      <c r="C3524" s="6">
        <f>MAX('11'!$D$42+0,MIN('935'!L412+0,'11'!$D$37+0))</f>
        <v>0</v>
      </c>
      <c r="D3524" s="6">
        <f>MAX('11'!$E$42+0,MIN('935'!M412+0,'11'!$E$37+0))</f>
        <v>0</v>
      </c>
      <c r="E3524" s="6">
        <f>MAX('11'!$F$42+0,MIN('935'!N412+0,'11'!$F$37+0))</f>
        <v>0</v>
      </c>
      <c r="F3524" s="6">
        <f>MAX('11'!$G$42+0,MIN('935'!O412+0,'11'!$G$37+0))</f>
        <v>0</v>
      </c>
      <c r="G3524" s="10"/>
    </row>
    <row r="3525" spans="1:7">
      <c r="A3525" s="21">
        <v>407</v>
      </c>
      <c r="B3525" s="6">
        <f>MAX('11'!$C$42+0,MIN('935'!K413+0,'11'!$C$37+0))</f>
        <v>0</v>
      </c>
      <c r="C3525" s="6">
        <f>MAX('11'!$D$42+0,MIN('935'!L413+0,'11'!$D$37+0))</f>
        <v>0</v>
      </c>
      <c r="D3525" s="6">
        <f>MAX('11'!$E$42+0,MIN('935'!M413+0,'11'!$E$37+0))</f>
        <v>0</v>
      </c>
      <c r="E3525" s="6">
        <f>MAX('11'!$F$42+0,MIN('935'!N413+0,'11'!$F$37+0))</f>
        <v>0</v>
      </c>
      <c r="F3525" s="6">
        <f>MAX('11'!$G$42+0,MIN('935'!O413+0,'11'!$G$37+0))</f>
        <v>0</v>
      </c>
      <c r="G3525" s="10"/>
    </row>
    <row r="3526" spans="1:7">
      <c r="A3526" s="21">
        <v>408</v>
      </c>
      <c r="B3526" s="6">
        <f>MAX('11'!$C$42+0,MIN('935'!K414+0,'11'!$C$37+0))</f>
        <v>0</v>
      </c>
      <c r="C3526" s="6">
        <f>MAX('11'!$D$42+0,MIN('935'!L414+0,'11'!$D$37+0))</f>
        <v>0</v>
      </c>
      <c r="D3526" s="6">
        <f>MAX('11'!$E$42+0,MIN('935'!M414+0,'11'!$E$37+0))</f>
        <v>0</v>
      </c>
      <c r="E3526" s="6">
        <f>MAX('11'!$F$42+0,MIN('935'!N414+0,'11'!$F$37+0))</f>
        <v>0</v>
      </c>
      <c r="F3526" s="6">
        <f>MAX('11'!$G$42+0,MIN('935'!O414+0,'11'!$G$37+0))</f>
        <v>0</v>
      </c>
      <c r="G3526" s="10"/>
    </row>
    <row r="3527" spans="1:7">
      <c r="A3527" s="21">
        <v>409</v>
      </c>
      <c r="B3527" s="6">
        <f>MAX('11'!$C$42+0,MIN('935'!K415+0,'11'!$C$37+0))</f>
        <v>0</v>
      </c>
      <c r="C3527" s="6">
        <f>MAX('11'!$D$42+0,MIN('935'!L415+0,'11'!$D$37+0))</f>
        <v>0</v>
      </c>
      <c r="D3527" s="6">
        <f>MAX('11'!$E$42+0,MIN('935'!M415+0,'11'!$E$37+0))</f>
        <v>0</v>
      </c>
      <c r="E3527" s="6">
        <f>MAX('11'!$F$42+0,MIN('935'!N415+0,'11'!$F$37+0))</f>
        <v>0</v>
      </c>
      <c r="F3527" s="6">
        <f>MAX('11'!$G$42+0,MIN('935'!O415+0,'11'!$G$37+0))</f>
        <v>0</v>
      </c>
      <c r="G3527" s="10"/>
    </row>
    <row r="3528" spans="1:7">
      <c r="A3528" s="21">
        <v>410</v>
      </c>
      <c r="B3528" s="6">
        <f>MAX('11'!$C$42+0,MIN('935'!K416+0,'11'!$C$37+0))</f>
        <v>0</v>
      </c>
      <c r="C3528" s="6">
        <f>MAX('11'!$D$42+0,MIN('935'!L416+0,'11'!$D$37+0))</f>
        <v>0</v>
      </c>
      <c r="D3528" s="6">
        <f>MAX('11'!$E$42+0,MIN('935'!M416+0,'11'!$E$37+0))</f>
        <v>0</v>
      </c>
      <c r="E3528" s="6">
        <f>MAX('11'!$F$42+0,MIN('935'!N416+0,'11'!$F$37+0))</f>
        <v>0</v>
      </c>
      <c r="F3528" s="6">
        <f>MAX('11'!$G$42+0,MIN('935'!O416+0,'11'!$G$37+0))</f>
        <v>0</v>
      </c>
      <c r="G3528" s="10"/>
    </row>
    <row r="3529" spans="1:7">
      <c r="A3529" s="21">
        <v>411</v>
      </c>
      <c r="B3529" s="6">
        <f>MAX('11'!$C$42+0,MIN('935'!K417+0,'11'!$C$37+0))</f>
        <v>0</v>
      </c>
      <c r="C3529" s="6">
        <f>MAX('11'!$D$42+0,MIN('935'!L417+0,'11'!$D$37+0))</f>
        <v>0</v>
      </c>
      <c r="D3529" s="6">
        <f>MAX('11'!$E$42+0,MIN('935'!M417+0,'11'!$E$37+0))</f>
        <v>0</v>
      </c>
      <c r="E3529" s="6">
        <f>MAX('11'!$F$42+0,MIN('935'!N417+0,'11'!$F$37+0))</f>
        <v>0</v>
      </c>
      <c r="F3529" s="6">
        <f>MAX('11'!$G$42+0,MIN('935'!O417+0,'11'!$G$37+0))</f>
        <v>0</v>
      </c>
      <c r="G3529" s="10"/>
    </row>
    <row r="3530" spans="1:7">
      <c r="A3530" s="21">
        <v>412</v>
      </c>
      <c r="B3530" s="6">
        <f>MAX('11'!$C$42+0,MIN('935'!K418+0,'11'!$C$37+0))</f>
        <v>0</v>
      </c>
      <c r="C3530" s="6">
        <f>MAX('11'!$D$42+0,MIN('935'!L418+0,'11'!$D$37+0))</f>
        <v>0</v>
      </c>
      <c r="D3530" s="6">
        <f>MAX('11'!$E$42+0,MIN('935'!M418+0,'11'!$E$37+0))</f>
        <v>0</v>
      </c>
      <c r="E3530" s="6">
        <f>MAX('11'!$F$42+0,MIN('935'!N418+0,'11'!$F$37+0))</f>
        <v>0</v>
      </c>
      <c r="F3530" s="6">
        <f>MAX('11'!$G$42+0,MIN('935'!O418+0,'11'!$G$37+0))</f>
        <v>0</v>
      </c>
      <c r="G3530" s="10"/>
    </row>
    <row r="3531" spans="1:7">
      <c r="A3531" s="21">
        <v>413</v>
      </c>
      <c r="B3531" s="6">
        <f>MAX('11'!$C$42+0,MIN('935'!K419+0,'11'!$C$37+0))</f>
        <v>0</v>
      </c>
      <c r="C3531" s="6">
        <f>MAX('11'!$D$42+0,MIN('935'!L419+0,'11'!$D$37+0))</f>
        <v>0</v>
      </c>
      <c r="D3531" s="6">
        <f>MAX('11'!$E$42+0,MIN('935'!M419+0,'11'!$E$37+0))</f>
        <v>0</v>
      </c>
      <c r="E3531" s="6">
        <f>MAX('11'!$F$42+0,MIN('935'!N419+0,'11'!$F$37+0))</f>
        <v>0</v>
      </c>
      <c r="F3531" s="6">
        <f>MAX('11'!$G$42+0,MIN('935'!O419+0,'11'!$G$37+0))</f>
        <v>0</v>
      </c>
      <c r="G3531" s="10"/>
    </row>
    <row r="3532" spans="1:7">
      <c r="A3532" s="21">
        <v>414</v>
      </c>
      <c r="B3532" s="6">
        <f>MAX('11'!$C$42+0,MIN('935'!K420+0,'11'!$C$37+0))</f>
        <v>0</v>
      </c>
      <c r="C3532" s="6">
        <f>MAX('11'!$D$42+0,MIN('935'!L420+0,'11'!$D$37+0))</f>
        <v>0</v>
      </c>
      <c r="D3532" s="6">
        <f>MAX('11'!$E$42+0,MIN('935'!M420+0,'11'!$E$37+0))</f>
        <v>0</v>
      </c>
      <c r="E3532" s="6">
        <f>MAX('11'!$F$42+0,MIN('935'!N420+0,'11'!$F$37+0))</f>
        <v>0</v>
      </c>
      <c r="F3532" s="6">
        <f>MAX('11'!$G$42+0,MIN('935'!O420+0,'11'!$G$37+0))</f>
        <v>0</v>
      </c>
      <c r="G3532" s="10"/>
    </row>
    <row r="3533" spans="1:7">
      <c r="A3533" s="21">
        <v>415</v>
      </c>
      <c r="B3533" s="6">
        <f>MAX('11'!$C$42+0,MIN('935'!K421+0,'11'!$C$37+0))</f>
        <v>0</v>
      </c>
      <c r="C3533" s="6">
        <f>MAX('11'!$D$42+0,MIN('935'!L421+0,'11'!$D$37+0))</f>
        <v>0</v>
      </c>
      <c r="D3533" s="6">
        <f>MAX('11'!$E$42+0,MIN('935'!M421+0,'11'!$E$37+0))</f>
        <v>0</v>
      </c>
      <c r="E3533" s="6">
        <f>MAX('11'!$F$42+0,MIN('935'!N421+0,'11'!$F$37+0))</f>
        <v>0</v>
      </c>
      <c r="F3533" s="6">
        <f>MAX('11'!$G$42+0,MIN('935'!O421+0,'11'!$G$37+0))</f>
        <v>0</v>
      </c>
      <c r="G3533" s="10"/>
    </row>
    <row r="3534" spans="1:7">
      <c r="A3534" s="21">
        <v>416</v>
      </c>
      <c r="B3534" s="6">
        <f>MAX('11'!$C$42+0,MIN('935'!K422+0,'11'!$C$37+0))</f>
        <v>0</v>
      </c>
      <c r="C3534" s="6">
        <f>MAX('11'!$D$42+0,MIN('935'!L422+0,'11'!$D$37+0))</f>
        <v>0</v>
      </c>
      <c r="D3534" s="6">
        <f>MAX('11'!$E$42+0,MIN('935'!M422+0,'11'!$E$37+0))</f>
        <v>0</v>
      </c>
      <c r="E3534" s="6">
        <f>MAX('11'!$F$42+0,MIN('935'!N422+0,'11'!$F$37+0))</f>
        <v>0</v>
      </c>
      <c r="F3534" s="6">
        <f>MAX('11'!$G$42+0,MIN('935'!O422+0,'11'!$G$37+0))</f>
        <v>0</v>
      </c>
      <c r="G3534" s="10"/>
    </row>
    <row r="3535" spans="1:7">
      <c r="A3535" s="21">
        <v>417</v>
      </c>
      <c r="B3535" s="6">
        <f>MAX('11'!$C$42+0,MIN('935'!K423+0,'11'!$C$37+0))</f>
        <v>0</v>
      </c>
      <c r="C3535" s="6">
        <f>MAX('11'!$D$42+0,MIN('935'!L423+0,'11'!$D$37+0))</f>
        <v>0</v>
      </c>
      <c r="D3535" s="6">
        <f>MAX('11'!$E$42+0,MIN('935'!M423+0,'11'!$E$37+0))</f>
        <v>0</v>
      </c>
      <c r="E3535" s="6">
        <f>MAX('11'!$F$42+0,MIN('935'!N423+0,'11'!$F$37+0))</f>
        <v>0</v>
      </c>
      <c r="F3535" s="6">
        <f>MAX('11'!$G$42+0,MIN('935'!O423+0,'11'!$G$37+0))</f>
        <v>0</v>
      </c>
      <c r="G3535" s="10"/>
    </row>
    <row r="3536" spans="1:7">
      <c r="A3536" s="21">
        <v>418</v>
      </c>
      <c r="B3536" s="6">
        <f>MAX('11'!$C$42+0,MIN('935'!K424+0,'11'!$C$37+0))</f>
        <v>0</v>
      </c>
      <c r="C3536" s="6">
        <f>MAX('11'!$D$42+0,MIN('935'!L424+0,'11'!$D$37+0))</f>
        <v>0</v>
      </c>
      <c r="D3536" s="6">
        <f>MAX('11'!$E$42+0,MIN('935'!M424+0,'11'!$E$37+0))</f>
        <v>0</v>
      </c>
      <c r="E3536" s="6">
        <f>MAX('11'!$F$42+0,MIN('935'!N424+0,'11'!$F$37+0))</f>
        <v>0</v>
      </c>
      <c r="F3536" s="6">
        <f>MAX('11'!$G$42+0,MIN('935'!O424+0,'11'!$G$37+0))</f>
        <v>0</v>
      </c>
      <c r="G3536" s="10"/>
    </row>
    <row r="3537" spans="1:7">
      <c r="A3537" s="21">
        <v>419</v>
      </c>
      <c r="B3537" s="6">
        <f>MAX('11'!$C$42+0,MIN('935'!K425+0,'11'!$C$37+0))</f>
        <v>0</v>
      </c>
      <c r="C3537" s="6">
        <f>MAX('11'!$D$42+0,MIN('935'!L425+0,'11'!$D$37+0))</f>
        <v>0</v>
      </c>
      <c r="D3537" s="6">
        <f>MAX('11'!$E$42+0,MIN('935'!M425+0,'11'!$E$37+0))</f>
        <v>0</v>
      </c>
      <c r="E3537" s="6">
        <f>MAX('11'!$F$42+0,MIN('935'!N425+0,'11'!$F$37+0))</f>
        <v>0</v>
      </c>
      <c r="F3537" s="6">
        <f>MAX('11'!$G$42+0,MIN('935'!O425+0,'11'!$G$37+0))</f>
        <v>0</v>
      </c>
      <c r="G3537" s="10"/>
    </row>
    <row r="3538" spans="1:7">
      <c r="A3538" s="21">
        <v>420</v>
      </c>
      <c r="B3538" s="6">
        <f>MAX('11'!$C$42+0,MIN('935'!K426+0,'11'!$C$37+0))</f>
        <v>0</v>
      </c>
      <c r="C3538" s="6">
        <f>MAX('11'!$D$42+0,MIN('935'!L426+0,'11'!$D$37+0))</f>
        <v>0</v>
      </c>
      <c r="D3538" s="6">
        <f>MAX('11'!$E$42+0,MIN('935'!M426+0,'11'!$E$37+0))</f>
        <v>0</v>
      </c>
      <c r="E3538" s="6">
        <f>MAX('11'!$F$42+0,MIN('935'!N426+0,'11'!$F$37+0))</f>
        <v>0</v>
      </c>
      <c r="F3538" s="6">
        <f>MAX('11'!$G$42+0,MIN('935'!O426+0,'11'!$G$37+0))</f>
        <v>0</v>
      </c>
      <c r="G3538" s="10"/>
    </row>
    <row r="3539" spans="1:7">
      <c r="A3539" s="21">
        <v>421</v>
      </c>
      <c r="B3539" s="6">
        <f>MAX('11'!$C$42+0,MIN('935'!K427+0,'11'!$C$37+0))</f>
        <v>0</v>
      </c>
      <c r="C3539" s="6">
        <f>MAX('11'!$D$42+0,MIN('935'!L427+0,'11'!$D$37+0))</f>
        <v>0</v>
      </c>
      <c r="D3539" s="6">
        <f>MAX('11'!$E$42+0,MIN('935'!M427+0,'11'!$E$37+0))</f>
        <v>0</v>
      </c>
      <c r="E3539" s="6">
        <f>MAX('11'!$F$42+0,MIN('935'!N427+0,'11'!$F$37+0))</f>
        <v>0</v>
      </c>
      <c r="F3539" s="6">
        <f>MAX('11'!$G$42+0,MIN('935'!O427+0,'11'!$G$37+0))</f>
        <v>0</v>
      </c>
      <c r="G3539" s="10"/>
    </row>
    <row r="3540" spans="1:7">
      <c r="A3540" s="21">
        <v>422</v>
      </c>
      <c r="B3540" s="6">
        <f>MAX('11'!$C$42+0,MIN('935'!K428+0,'11'!$C$37+0))</f>
        <v>0</v>
      </c>
      <c r="C3540" s="6">
        <f>MAX('11'!$D$42+0,MIN('935'!L428+0,'11'!$D$37+0))</f>
        <v>0</v>
      </c>
      <c r="D3540" s="6">
        <f>MAX('11'!$E$42+0,MIN('935'!M428+0,'11'!$E$37+0))</f>
        <v>0</v>
      </c>
      <c r="E3540" s="6">
        <f>MAX('11'!$F$42+0,MIN('935'!N428+0,'11'!$F$37+0))</f>
        <v>0</v>
      </c>
      <c r="F3540" s="6">
        <f>MAX('11'!$G$42+0,MIN('935'!O428+0,'11'!$G$37+0))</f>
        <v>0</v>
      </c>
      <c r="G3540" s="10"/>
    </row>
    <row r="3541" spans="1:7">
      <c r="A3541" s="21">
        <v>423</v>
      </c>
      <c r="B3541" s="6">
        <f>MAX('11'!$C$42+0,MIN('935'!K429+0,'11'!$C$37+0))</f>
        <v>0</v>
      </c>
      <c r="C3541" s="6">
        <f>MAX('11'!$D$42+0,MIN('935'!L429+0,'11'!$D$37+0))</f>
        <v>0</v>
      </c>
      <c r="D3541" s="6">
        <f>MAX('11'!$E$42+0,MIN('935'!M429+0,'11'!$E$37+0))</f>
        <v>0</v>
      </c>
      <c r="E3541" s="6">
        <f>MAX('11'!$F$42+0,MIN('935'!N429+0,'11'!$F$37+0))</f>
        <v>0</v>
      </c>
      <c r="F3541" s="6">
        <f>MAX('11'!$G$42+0,MIN('935'!O429+0,'11'!$G$37+0))</f>
        <v>0</v>
      </c>
      <c r="G3541" s="10"/>
    </row>
    <row r="3542" spans="1:7">
      <c r="A3542" s="21">
        <v>424</v>
      </c>
      <c r="B3542" s="6">
        <f>MAX('11'!$C$42+0,MIN('935'!K430+0,'11'!$C$37+0))</f>
        <v>0</v>
      </c>
      <c r="C3542" s="6">
        <f>MAX('11'!$D$42+0,MIN('935'!L430+0,'11'!$D$37+0))</f>
        <v>0</v>
      </c>
      <c r="D3542" s="6">
        <f>MAX('11'!$E$42+0,MIN('935'!M430+0,'11'!$E$37+0))</f>
        <v>0</v>
      </c>
      <c r="E3542" s="6">
        <f>MAX('11'!$F$42+0,MIN('935'!N430+0,'11'!$F$37+0))</f>
        <v>0</v>
      </c>
      <c r="F3542" s="6">
        <f>MAX('11'!$G$42+0,MIN('935'!O430+0,'11'!$G$37+0))</f>
        <v>0</v>
      </c>
      <c r="G3542" s="10"/>
    </row>
    <row r="3543" spans="1:7">
      <c r="A3543" s="21">
        <v>425</v>
      </c>
      <c r="B3543" s="6">
        <f>MAX('11'!$C$42+0,MIN('935'!K431+0,'11'!$C$37+0))</f>
        <v>0</v>
      </c>
      <c r="C3543" s="6">
        <f>MAX('11'!$D$42+0,MIN('935'!L431+0,'11'!$D$37+0))</f>
        <v>0</v>
      </c>
      <c r="D3543" s="6">
        <f>MAX('11'!$E$42+0,MIN('935'!M431+0,'11'!$E$37+0))</f>
        <v>0</v>
      </c>
      <c r="E3543" s="6">
        <f>MAX('11'!$F$42+0,MIN('935'!N431+0,'11'!$F$37+0))</f>
        <v>0</v>
      </c>
      <c r="F3543" s="6">
        <f>MAX('11'!$G$42+0,MIN('935'!O431+0,'11'!$G$37+0))</f>
        <v>0</v>
      </c>
      <c r="G3543" s="10"/>
    </row>
    <row r="3544" spans="1:7">
      <c r="A3544" s="21">
        <v>426</v>
      </c>
      <c r="B3544" s="6">
        <f>MAX('11'!$C$42+0,MIN('935'!K432+0,'11'!$C$37+0))</f>
        <v>0</v>
      </c>
      <c r="C3544" s="6">
        <f>MAX('11'!$D$42+0,MIN('935'!L432+0,'11'!$D$37+0))</f>
        <v>0</v>
      </c>
      <c r="D3544" s="6">
        <f>MAX('11'!$E$42+0,MIN('935'!M432+0,'11'!$E$37+0))</f>
        <v>0</v>
      </c>
      <c r="E3544" s="6">
        <f>MAX('11'!$F$42+0,MIN('935'!N432+0,'11'!$F$37+0))</f>
        <v>0</v>
      </c>
      <c r="F3544" s="6">
        <f>MAX('11'!$G$42+0,MIN('935'!O432+0,'11'!$G$37+0))</f>
        <v>0</v>
      </c>
      <c r="G3544" s="10"/>
    </row>
    <row r="3545" spans="1:7">
      <c r="A3545" s="21">
        <v>427</v>
      </c>
      <c r="B3545" s="6">
        <f>MAX('11'!$C$42+0,MIN('935'!K433+0,'11'!$C$37+0))</f>
        <v>0</v>
      </c>
      <c r="C3545" s="6">
        <f>MAX('11'!$D$42+0,MIN('935'!L433+0,'11'!$D$37+0))</f>
        <v>0</v>
      </c>
      <c r="D3545" s="6">
        <f>MAX('11'!$E$42+0,MIN('935'!M433+0,'11'!$E$37+0))</f>
        <v>0</v>
      </c>
      <c r="E3545" s="6">
        <f>MAX('11'!$F$42+0,MIN('935'!N433+0,'11'!$F$37+0))</f>
        <v>0</v>
      </c>
      <c r="F3545" s="6">
        <f>MAX('11'!$G$42+0,MIN('935'!O433+0,'11'!$G$37+0))</f>
        <v>0</v>
      </c>
      <c r="G3545" s="10"/>
    </row>
    <row r="3546" spans="1:7">
      <c r="A3546" s="21">
        <v>428</v>
      </c>
      <c r="B3546" s="6">
        <f>MAX('11'!$C$42+0,MIN('935'!K434+0,'11'!$C$37+0))</f>
        <v>0</v>
      </c>
      <c r="C3546" s="6">
        <f>MAX('11'!$D$42+0,MIN('935'!L434+0,'11'!$D$37+0))</f>
        <v>0</v>
      </c>
      <c r="D3546" s="6">
        <f>MAX('11'!$E$42+0,MIN('935'!M434+0,'11'!$E$37+0))</f>
        <v>0</v>
      </c>
      <c r="E3546" s="6">
        <f>MAX('11'!$F$42+0,MIN('935'!N434+0,'11'!$F$37+0))</f>
        <v>0</v>
      </c>
      <c r="F3546" s="6">
        <f>MAX('11'!$G$42+0,MIN('935'!O434+0,'11'!$G$37+0))</f>
        <v>0</v>
      </c>
      <c r="G3546" s="10"/>
    </row>
    <row r="3547" spans="1:7">
      <c r="A3547" s="21">
        <v>429</v>
      </c>
      <c r="B3547" s="6">
        <f>MAX('11'!$C$42+0,MIN('935'!K435+0,'11'!$C$37+0))</f>
        <v>0</v>
      </c>
      <c r="C3547" s="6">
        <f>MAX('11'!$D$42+0,MIN('935'!L435+0,'11'!$D$37+0))</f>
        <v>0</v>
      </c>
      <c r="D3547" s="6">
        <f>MAX('11'!$E$42+0,MIN('935'!M435+0,'11'!$E$37+0))</f>
        <v>0</v>
      </c>
      <c r="E3547" s="6">
        <f>MAX('11'!$F$42+0,MIN('935'!N435+0,'11'!$F$37+0))</f>
        <v>0</v>
      </c>
      <c r="F3547" s="6">
        <f>MAX('11'!$G$42+0,MIN('935'!O435+0,'11'!$G$37+0))</f>
        <v>0</v>
      </c>
      <c r="G3547" s="10"/>
    </row>
    <row r="3548" spans="1:7">
      <c r="A3548" s="21">
        <v>430</v>
      </c>
      <c r="B3548" s="6">
        <f>MAX('11'!$C$42+0,MIN('935'!K436+0,'11'!$C$37+0))</f>
        <v>0</v>
      </c>
      <c r="C3548" s="6">
        <f>MAX('11'!$D$42+0,MIN('935'!L436+0,'11'!$D$37+0))</f>
        <v>0</v>
      </c>
      <c r="D3548" s="6">
        <f>MAX('11'!$E$42+0,MIN('935'!M436+0,'11'!$E$37+0))</f>
        <v>0</v>
      </c>
      <c r="E3548" s="6">
        <f>MAX('11'!$F$42+0,MIN('935'!N436+0,'11'!$F$37+0))</f>
        <v>0</v>
      </c>
      <c r="F3548" s="6">
        <f>MAX('11'!$G$42+0,MIN('935'!O436+0,'11'!$G$37+0))</f>
        <v>0</v>
      </c>
      <c r="G3548" s="10"/>
    </row>
    <row r="3549" spans="1:7">
      <c r="A3549" s="21">
        <v>431</v>
      </c>
      <c r="B3549" s="6">
        <f>MAX('11'!$C$42+0,MIN('935'!K437+0,'11'!$C$37+0))</f>
        <v>0</v>
      </c>
      <c r="C3549" s="6">
        <f>MAX('11'!$D$42+0,MIN('935'!L437+0,'11'!$D$37+0))</f>
        <v>0</v>
      </c>
      <c r="D3549" s="6">
        <f>MAX('11'!$E$42+0,MIN('935'!M437+0,'11'!$E$37+0))</f>
        <v>0</v>
      </c>
      <c r="E3549" s="6">
        <f>MAX('11'!$F$42+0,MIN('935'!N437+0,'11'!$F$37+0))</f>
        <v>0</v>
      </c>
      <c r="F3549" s="6">
        <f>MAX('11'!$G$42+0,MIN('935'!O437+0,'11'!$G$37+0))</f>
        <v>0</v>
      </c>
      <c r="G3549" s="10"/>
    </row>
    <row r="3550" spans="1:7">
      <c r="A3550" s="21">
        <v>432</v>
      </c>
      <c r="B3550" s="6">
        <f>MAX('11'!$C$42+0,MIN('935'!K438+0,'11'!$C$37+0))</f>
        <v>0</v>
      </c>
      <c r="C3550" s="6">
        <f>MAX('11'!$D$42+0,MIN('935'!L438+0,'11'!$D$37+0))</f>
        <v>0</v>
      </c>
      <c r="D3550" s="6">
        <f>MAX('11'!$E$42+0,MIN('935'!M438+0,'11'!$E$37+0))</f>
        <v>0</v>
      </c>
      <c r="E3550" s="6">
        <f>MAX('11'!$F$42+0,MIN('935'!N438+0,'11'!$F$37+0))</f>
        <v>0</v>
      </c>
      <c r="F3550" s="6">
        <f>MAX('11'!$G$42+0,MIN('935'!O438+0,'11'!$G$37+0))</f>
        <v>0</v>
      </c>
      <c r="G3550" s="10"/>
    </row>
    <row r="3551" spans="1:7">
      <c r="A3551" s="21">
        <v>433</v>
      </c>
      <c r="B3551" s="6">
        <f>MAX('11'!$C$42+0,MIN('935'!K439+0,'11'!$C$37+0))</f>
        <v>0</v>
      </c>
      <c r="C3551" s="6">
        <f>MAX('11'!$D$42+0,MIN('935'!L439+0,'11'!$D$37+0))</f>
        <v>0</v>
      </c>
      <c r="D3551" s="6">
        <f>MAX('11'!$E$42+0,MIN('935'!M439+0,'11'!$E$37+0))</f>
        <v>0</v>
      </c>
      <c r="E3551" s="6">
        <f>MAX('11'!$F$42+0,MIN('935'!N439+0,'11'!$F$37+0))</f>
        <v>0</v>
      </c>
      <c r="F3551" s="6">
        <f>MAX('11'!$G$42+0,MIN('935'!O439+0,'11'!$G$37+0))</f>
        <v>0</v>
      </c>
      <c r="G3551" s="10"/>
    </row>
    <row r="3552" spans="1:7">
      <c r="A3552" s="21">
        <v>434</v>
      </c>
      <c r="B3552" s="6">
        <f>MAX('11'!$C$42+0,MIN('935'!K440+0,'11'!$C$37+0))</f>
        <v>0</v>
      </c>
      <c r="C3552" s="6">
        <f>MAX('11'!$D$42+0,MIN('935'!L440+0,'11'!$D$37+0))</f>
        <v>0</v>
      </c>
      <c r="D3552" s="6">
        <f>MAX('11'!$E$42+0,MIN('935'!M440+0,'11'!$E$37+0))</f>
        <v>0</v>
      </c>
      <c r="E3552" s="6">
        <f>MAX('11'!$F$42+0,MIN('935'!N440+0,'11'!$F$37+0))</f>
        <v>0</v>
      </c>
      <c r="F3552" s="6">
        <f>MAX('11'!$G$42+0,MIN('935'!O440+0,'11'!$G$37+0))</f>
        <v>0</v>
      </c>
      <c r="G3552" s="10"/>
    </row>
    <row r="3553" spans="1:7">
      <c r="A3553" s="21">
        <v>435</v>
      </c>
      <c r="B3553" s="6">
        <f>MAX('11'!$C$42+0,MIN('935'!K441+0,'11'!$C$37+0))</f>
        <v>0</v>
      </c>
      <c r="C3553" s="6">
        <f>MAX('11'!$D$42+0,MIN('935'!L441+0,'11'!$D$37+0))</f>
        <v>0</v>
      </c>
      <c r="D3553" s="6">
        <f>MAX('11'!$E$42+0,MIN('935'!M441+0,'11'!$E$37+0))</f>
        <v>0</v>
      </c>
      <c r="E3553" s="6">
        <f>MAX('11'!$F$42+0,MIN('935'!N441+0,'11'!$F$37+0))</f>
        <v>0</v>
      </c>
      <c r="F3553" s="6">
        <f>MAX('11'!$G$42+0,MIN('935'!O441+0,'11'!$G$37+0))</f>
        <v>0</v>
      </c>
      <c r="G3553" s="10"/>
    </row>
    <row r="3554" spans="1:7">
      <c r="A3554" s="21">
        <v>436</v>
      </c>
      <c r="B3554" s="6">
        <f>MAX('11'!$C$42+0,MIN('935'!K442+0,'11'!$C$37+0))</f>
        <v>0</v>
      </c>
      <c r="C3554" s="6">
        <f>MAX('11'!$D$42+0,MIN('935'!L442+0,'11'!$D$37+0))</f>
        <v>0</v>
      </c>
      <c r="D3554" s="6">
        <f>MAX('11'!$E$42+0,MIN('935'!M442+0,'11'!$E$37+0))</f>
        <v>0</v>
      </c>
      <c r="E3554" s="6">
        <f>MAX('11'!$F$42+0,MIN('935'!N442+0,'11'!$F$37+0))</f>
        <v>0</v>
      </c>
      <c r="F3554" s="6">
        <f>MAX('11'!$G$42+0,MIN('935'!O442+0,'11'!$G$37+0))</f>
        <v>0</v>
      </c>
      <c r="G3554" s="10"/>
    </row>
    <row r="3555" spans="1:7">
      <c r="A3555" s="21">
        <v>437</v>
      </c>
      <c r="B3555" s="6">
        <f>MAX('11'!$C$42+0,MIN('935'!K443+0,'11'!$C$37+0))</f>
        <v>0</v>
      </c>
      <c r="C3555" s="6">
        <f>MAX('11'!$D$42+0,MIN('935'!L443+0,'11'!$D$37+0))</f>
        <v>0</v>
      </c>
      <c r="D3555" s="6">
        <f>MAX('11'!$E$42+0,MIN('935'!M443+0,'11'!$E$37+0))</f>
        <v>0</v>
      </c>
      <c r="E3555" s="6">
        <f>MAX('11'!$F$42+0,MIN('935'!N443+0,'11'!$F$37+0))</f>
        <v>0</v>
      </c>
      <c r="F3555" s="6">
        <f>MAX('11'!$G$42+0,MIN('935'!O443+0,'11'!$G$37+0))</f>
        <v>0</v>
      </c>
      <c r="G3555" s="10"/>
    </row>
    <row r="3556" spans="1:7">
      <c r="A3556" s="21">
        <v>438</v>
      </c>
      <c r="B3556" s="6">
        <f>MAX('11'!$C$42+0,MIN('935'!K444+0,'11'!$C$37+0))</f>
        <v>0</v>
      </c>
      <c r="C3556" s="6">
        <f>MAX('11'!$D$42+0,MIN('935'!L444+0,'11'!$D$37+0))</f>
        <v>0</v>
      </c>
      <c r="D3556" s="6">
        <f>MAX('11'!$E$42+0,MIN('935'!M444+0,'11'!$E$37+0))</f>
        <v>0</v>
      </c>
      <c r="E3556" s="6">
        <f>MAX('11'!$F$42+0,MIN('935'!N444+0,'11'!$F$37+0))</f>
        <v>0</v>
      </c>
      <c r="F3556" s="6">
        <f>MAX('11'!$G$42+0,MIN('935'!O444+0,'11'!$G$37+0))</f>
        <v>0</v>
      </c>
      <c r="G3556" s="10"/>
    </row>
    <row r="3557" spans="1:7">
      <c r="A3557" s="21">
        <v>439</v>
      </c>
      <c r="B3557" s="6">
        <f>MAX('11'!$C$42+0,MIN('935'!K445+0,'11'!$C$37+0))</f>
        <v>0</v>
      </c>
      <c r="C3557" s="6">
        <f>MAX('11'!$D$42+0,MIN('935'!L445+0,'11'!$D$37+0))</f>
        <v>0</v>
      </c>
      <c r="D3557" s="6">
        <f>MAX('11'!$E$42+0,MIN('935'!M445+0,'11'!$E$37+0))</f>
        <v>0</v>
      </c>
      <c r="E3557" s="6">
        <f>MAX('11'!$F$42+0,MIN('935'!N445+0,'11'!$F$37+0))</f>
        <v>0</v>
      </c>
      <c r="F3557" s="6">
        <f>MAX('11'!$G$42+0,MIN('935'!O445+0,'11'!$G$37+0))</f>
        <v>0</v>
      </c>
      <c r="G3557" s="10"/>
    </row>
    <row r="3558" spans="1:7">
      <c r="A3558" s="21">
        <v>440</v>
      </c>
      <c r="B3558" s="6">
        <f>MAX('11'!$C$42+0,MIN('935'!K446+0,'11'!$C$37+0))</f>
        <v>0</v>
      </c>
      <c r="C3558" s="6">
        <f>MAX('11'!$D$42+0,MIN('935'!L446+0,'11'!$D$37+0))</f>
        <v>0</v>
      </c>
      <c r="D3558" s="6">
        <f>MAX('11'!$E$42+0,MIN('935'!M446+0,'11'!$E$37+0))</f>
        <v>0</v>
      </c>
      <c r="E3558" s="6">
        <f>MAX('11'!$F$42+0,MIN('935'!N446+0,'11'!$F$37+0))</f>
        <v>0</v>
      </c>
      <c r="F3558" s="6">
        <f>MAX('11'!$G$42+0,MIN('935'!O446+0,'11'!$G$37+0))</f>
        <v>0</v>
      </c>
      <c r="G3558" s="10"/>
    </row>
    <row r="3559" spans="1:7">
      <c r="A3559" s="21">
        <v>441</v>
      </c>
      <c r="B3559" s="6">
        <f>MAX('11'!$C$42+0,MIN('935'!K447+0,'11'!$C$37+0))</f>
        <v>0</v>
      </c>
      <c r="C3559" s="6">
        <f>MAX('11'!$D$42+0,MIN('935'!L447+0,'11'!$D$37+0))</f>
        <v>0</v>
      </c>
      <c r="D3559" s="6">
        <f>MAX('11'!$E$42+0,MIN('935'!M447+0,'11'!$E$37+0))</f>
        <v>0</v>
      </c>
      <c r="E3559" s="6">
        <f>MAX('11'!$F$42+0,MIN('935'!N447+0,'11'!$F$37+0))</f>
        <v>0</v>
      </c>
      <c r="F3559" s="6">
        <f>MAX('11'!$G$42+0,MIN('935'!O447+0,'11'!$G$37+0))</f>
        <v>0</v>
      </c>
      <c r="G3559" s="10"/>
    </row>
    <row r="3560" spans="1:7">
      <c r="A3560" s="21">
        <v>442</v>
      </c>
      <c r="B3560" s="6">
        <f>MAX('11'!$C$42+0,MIN('935'!K448+0,'11'!$C$37+0))</f>
        <v>0</v>
      </c>
      <c r="C3560" s="6">
        <f>MAX('11'!$D$42+0,MIN('935'!L448+0,'11'!$D$37+0))</f>
        <v>0</v>
      </c>
      <c r="D3560" s="6">
        <f>MAX('11'!$E$42+0,MIN('935'!M448+0,'11'!$E$37+0))</f>
        <v>0</v>
      </c>
      <c r="E3560" s="6">
        <f>MAX('11'!$F$42+0,MIN('935'!N448+0,'11'!$F$37+0))</f>
        <v>0</v>
      </c>
      <c r="F3560" s="6">
        <f>MAX('11'!$G$42+0,MIN('935'!O448+0,'11'!$G$37+0))</f>
        <v>0</v>
      </c>
      <c r="G3560" s="10"/>
    </row>
    <row r="3561" spans="1:7">
      <c r="A3561" s="21">
        <v>443</v>
      </c>
      <c r="B3561" s="6">
        <f>MAX('11'!$C$42+0,MIN('935'!K449+0,'11'!$C$37+0))</f>
        <v>0</v>
      </c>
      <c r="C3561" s="6">
        <f>MAX('11'!$D$42+0,MIN('935'!L449+0,'11'!$D$37+0))</f>
        <v>0</v>
      </c>
      <c r="D3561" s="6">
        <f>MAX('11'!$E$42+0,MIN('935'!M449+0,'11'!$E$37+0))</f>
        <v>0</v>
      </c>
      <c r="E3561" s="6">
        <f>MAX('11'!$F$42+0,MIN('935'!N449+0,'11'!$F$37+0))</f>
        <v>0</v>
      </c>
      <c r="F3561" s="6">
        <f>MAX('11'!$G$42+0,MIN('935'!O449+0,'11'!$G$37+0))</f>
        <v>0</v>
      </c>
      <c r="G3561" s="10"/>
    </row>
    <row r="3562" spans="1:7">
      <c r="A3562" s="21">
        <v>444</v>
      </c>
      <c r="B3562" s="6">
        <f>MAX('11'!$C$42+0,MIN('935'!K450+0,'11'!$C$37+0))</f>
        <v>0</v>
      </c>
      <c r="C3562" s="6">
        <f>MAX('11'!$D$42+0,MIN('935'!L450+0,'11'!$D$37+0))</f>
        <v>0</v>
      </c>
      <c r="D3562" s="6">
        <f>MAX('11'!$E$42+0,MIN('935'!M450+0,'11'!$E$37+0))</f>
        <v>0</v>
      </c>
      <c r="E3562" s="6">
        <f>MAX('11'!$F$42+0,MIN('935'!N450+0,'11'!$F$37+0))</f>
        <v>0</v>
      </c>
      <c r="F3562" s="6">
        <f>MAX('11'!$G$42+0,MIN('935'!O450+0,'11'!$G$37+0))</f>
        <v>0</v>
      </c>
      <c r="G3562" s="10"/>
    </row>
    <row r="3563" spans="1:7">
      <c r="A3563" s="21">
        <v>445</v>
      </c>
      <c r="B3563" s="6">
        <f>MAX('11'!$C$42+0,MIN('935'!K451+0,'11'!$C$37+0))</f>
        <v>0</v>
      </c>
      <c r="C3563" s="6">
        <f>MAX('11'!$D$42+0,MIN('935'!L451+0,'11'!$D$37+0))</f>
        <v>0</v>
      </c>
      <c r="D3563" s="6">
        <f>MAX('11'!$E$42+0,MIN('935'!M451+0,'11'!$E$37+0))</f>
        <v>0</v>
      </c>
      <c r="E3563" s="6">
        <f>MAX('11'!$F$42+0,MIN('935'!N451+0,'11'!$F$37+0))</f>
        <v>0</v>
      </c>
      <c r="F3563" s="6">
        <f>MAX('11'!$G$42+0,MIN('935'!O451+0,'11'!$G$37+0))</f>
        <v>0</v>
      </c>
      <c r="G3563" s="10"/>
    </row>
    <row r="3564" spans="1:7">
      <c r="A3564" s="21">
        <v>446</v>
      </c>
      <c r="B3564" s="6">
        <f>MAX('11'!$C$42+0,MIN('935'!K452+0,'11'!$C$37+0))</f>
        <v>0</v>
      </c>
      <c r="C3564" s="6">
        <f>MAX('11'!$D$42+0,MIN('935'!L452+0,'11'!$D$37+0))</f>
        <v>0</v>
      </c>
      <c r="D3564" s="6">
        <f>MAX('11'!$E$42+0,MIN('935'!M452+0,'11'!$E$37+0))</f>
        <v>0</v>
      </c>
      <c r="E3564" s="6">
        <f>MAX('11'!$F$42+0,MIN('935'!N452+0,'11'!$F$37+0))</f>
        <v>0</v>
      </c>
      <c r="F3564" s="6">
        <f>MAX('11'!$G$42+0,MIN('935'!O452+0,'11'!$G$37+0))</f>
        <v>0</v>
      </c>
      <c r="G3564" s="10"/>
    </row>
    <row r="3565" spans="1:7">
      <c r="A3565" s="21">
        <v>447</v>
      </c>
      <c r="B3565" s="6">
        <f>MAX('11'!$C$42+0,MIN('935'!K453+0,'11'!$C$37+0))</f>
        <v>0</v>
      </c>
      <c r="C3565" s="6">
        <f>MAX('11'!$D$42+0,MIN('935'!L453+0,'11'!$D$37+0))</f>
        <v>0</v>
      </c>
      <c r="D3565" s="6">
        <f>MAX('11'!$E$42+0,MIN('935'!M453+0,'11'!$E$37+0))</f>
        <v>0</v>
      </c>
      <c r="E3565" s="6">
        <f>MAX('11'!$F$42+0,MIN('935'!N453+0,'11'!$F$37+0))</f>
        <v>0</v>
      </c>
      <c r="F3565" s="6">
        <f>MAX('11'!$G$42+0,MIN('935'!O453+0,'11'!$G$37+0))</f>
        <v>0</v>
      </c>
      <c r="G3565" s="10"/>
    </row>
    <row r="3566" spans="1:7">
      <c r="A3566" s="21">
        <v>448</v>
      </c>
      <c r="B3566" s="6">
        <f>MAX('11'!$C$42+0,MIN('935'!K454+0,'11'!$C$37+0))</f>
        <v>0</v>
      </c>
      <c r="C3566" s="6">
        <f>MAX('11'!$D$42+0,MIN('935'!L454+0,'11'!$D$37+0))</f>
        <v>0</v>
      </c>
      <c r="D3566" s="6">
        <f>MAX('11'!$E$42+0,MIN('935'!M454+0,'11'!$E$37+0))</f>
        <v>0</v>
      </c>
      <c r="E3566" s="6">
        <f>MAX('11'!$F$42+0,MIN('935'!N454+0,'11'!$F$37+0))</f>
        <v>0</v>
      </c>
      <c r="F3566" s="6">
        <f>MAX('11'!$G$42+0,MIN('935'!O454+0,'11'!$G$37+0))</f>
        <v>0</v>
      </c>
      <c r="G3566" s="10"/>
    </row>
    <row r="3567" spans="1:7">
      <c r="A3567" s="21">
        <v>449</v>
      </c>
      <c r="B3567" s="6">
        <f>MAX('11'!$C$42+0,MIN('935'!K455+0,'11'!$C$37+0))</f>
        <v>0</v>
      </c>
      <c r="C3567" s="6">
        <f>MAX('11'!$D$42+0,MIN('935'!L455+0,'11'!$D$37+0))</f>
        <v>0</v>
      </c>
      <c r="D3567" s="6">
        <f>MAX('11'!$E$42+0,MIN('935'!M455+0,'11'!$E$37+0))</f>
        <v>0</v>
      </c>
      <c r="E3567" s="6">
        <f>MAX('11'!$F$42+0,MIN('935'!N455+0,'11'!$F$37+0))</f>
        <v>0</v>
      </c>
      <c r="F3567" s="6">
        <f>MAX('11'!$G$42+0,MIN('935'!O455+0,'11'!$G$37+0))</f>
        <v>0</v>
      </c>
      <c r="G3567" s="10"/>
    </row>
    <row r="3568" spans="1:7">
      <c r="A3568" s="21">
        <v>450</v>
      </c>
      <c r="B3568" s="6">
        <f>MAX('11'!$C$42+0,MIN('935'!K456+0,'11'!$C$37+0))</f>
        <v>0</v>
      </c>
      <c r="C3568" s="6">
        <f>MAX('11'!$D$42+0,MIN('935'!L456+0,'11'!$D$37+0))</f>
        <v>0</v>
      </c>
      <c r="D3568" s="6">
        <f>MAX('11'!$E$42+0,MIN('935'!M456+0,'11'!$E$37+0))</f>
        <v>0</v>
      </c>
      <c r="E3568" s="6">
        <f>MAX('11'!$F$42+0,MIN('935'!N456+0,'11'!$F$37+0))</f>
        <v>0</v>
      </c>
      <c r="F3568" s="6">
        <f>MAX('11'!$G$42+0,MIN('935'!O456+0,'11'!$G$37+0))</f>
        <v>0</v>
      </c>
      <c r="G3568" s="10"/>
    </row>
    <row r="3569" spans="1:7">
      <c r="A3569" s="21">
        <v>451</v>
      </c>
      <c r="B3569" s="6">
        <f>MAX('11'!$C$42+0,MIN('935'!K457+0,'11'!$C$37+0))</f>
        <v>0</v>
      </c>
      <c r="C3569" s="6">
        <f>MAX('11'!$D$42+0,MIN('935'!L457+0,'11'!$D$37+0))</f>
        <v>0</v>
      </c>
      <c r="D3569" s="6">
        <f>MAX('11'!$E$42+0,MIN('935'!M457+0,'11'!$E$37+0))</f>
        <v>0</v>
      </c>
      <c r="E3569" s="6">
        <f>MAX('11'!$F$42+0,MIN('935'!N457+0,'11'!$F$37+0))</f>
        <v>0</v>
      </c>
      <c r="F3569" s="6">
        <f>MAX('11'!$G$42+0,MIN('935'!O457+0,'11'!$G$37+0))</f>
        <v>0</v>
      </c>
      <c r="G3569" s="10"/>
    </row>
    <row r="3570" spans="1:7">
      <c r="A3570" s="21">
        <v>452</v>
      </c>
      <c r="B3570" s="6">
        <f>MAX('11'!$C$42+0,MIN('935'!K458+0,'11'!$C$37+0))</f>
        <v>0</v>
      </c>
      <c r="C3570" s="6">
        <f>MAX('11'!$D$42+0,MIN('935'!L458+0,'11'!$D$37+0))</f>
        <v>0</v>
      </c>
      <c r="D3570" s="6">
        <f>MAX('11'!$E$42+0,MIN('935'!M458+0,'11'!$E$37+0))</f>
        <v>0</v>
      </c>
      <c r="E3570" s="6">
        <f>MAX('11'!$F$42+0,MIN('935'!N458+0,'11'!$F$37+0))</f>
        <v>0</v>
      </c>
      <c r="F3570" s="6">
        <f>MAX('11'!$G$42+0,MIN('935'!O458+0,'11'!$G$37+0))</f>
        <v>0</v>
      </c>
      <c r="G3570" s="10"/>
    </row>
    <row r="3571" spans="1:7">
      <c r="A3571" s="21">
        <v>453</v>
      </c>
      <c r="B3571" s="6">
        <f>MAX('11'!$C$42+0,MIN('935'!K459+0,'11'!$C$37+0))</f>
        <v>0</v>
      </c>
      <c r="C3571" s="6">
        <f>MAX('11'!$D$42+0,MIN('935'!L459+0,'11'!$D$37+0))</f>
        <v>0</v>
      </c>
      <c r="D3571" s="6">
        <f>MAX('11'!$E$42+0,MIN('935'!M459+0,'11'!$E$37+0))</f>
        <v>0</v>
      </c>
      <c r="E3571" s="6">
        <f>MAX('11'!$F$42+0,MIN('935'!N459+0,'11'!$F$37+0))</f>
        <v>0</v>
      </c>
      <c r="F3571" s="6">
        <f>MAX('11'!$G$42+0,MIN('935'!O459+0,'11'!$G$37+0))</f>
        <v>0</v>
      </c>
      <c r="G3571" s="10"/>
    </row>
    <row r="3572" spans="1:7">
      <c r="A3572" s="21">
        <v>454</v>
      </c>
      <c r="B3572" s="6">
        <f>MAX('11'!$C$42+0,MIN('935'!K460+0,'11'!$C$37+0))</f>
        <v>0</v>
      </c>
      <c r="C3572" s="6">
        <f>MAX('11'!$D$42+0,MIN('935'!L460+0,'11'!$D$37+0))</f>
        <v>0</v>
      </c>
      <c r="D3572" s="6">
        <f>MAX('11'!$E$42+0,MIN('935'!M460+0,'11'!$E$37+0))</f>
        <v>0</v>
      </c>
      <c r="E3572" s="6">
        <f>MAX('11'!$F$42+0,MIN('935'!N460+0,'11'!$F$37+0))</f>
        <v>0</v>
      </c>
      <c r="F3572" s="6">
        <f>MAX('11'!$G$42+0,MIN('935'!O460+0,'11'!$G$37+0))</f>
        <v>0</v>
      </c>
      <c r="G3572" s="10"/>
    </row>
    <row r="3573" spans="1:7">
      <c r="A3573" s="21">
        <v>455</v>
      </c>
      <c r="B3573" s="6">
        <f>MAX('11'!$C$42+0,MIN('935'!K461+0,'11'!$C$37+0))</f>
        <v>0</v>
      </c>
      <c r="C3573" s="6">
        <f>MAX('11'!$D$42+0,MIN('935'!L461+0,'11'!$D$37+0))</f>
        <v>0</v>
      </c>
      <c r="D3573" s="6">
        <f>MAX('11'!$E$42+0,MIN('935'!M461+0,'11'!$E$37+0))</f>
        <v>0</v>
      </c>
      <c r="E3573" s="6">
        <f>MAX('11'!$F$42+0,MIN('935'!N461+0,'11'!$F$37+0))</f>
        <v>0</v>
      </c>
      <c r="F3573" s="6">
        <f>MAX('11'!$G$42+0,MIN('935'!O461+0,'11'!$G$37+0))</f>
        <v>0</v>
      </c>
      <c r="G3573" s="10"/>
    </row>
    <row r="3574" spans="1:7">
      <c r="A3574" s="21">
        <v>456</v>
      </c>
      <c r="B3574" s="6">
        <f>MAX('11'!$C$42+0,MIN('935'!K462+0,'11'!$C$37+0))</f>
        <v>0</v>
      </c>
      <c r="C3574" s="6">
        <f>MAX('11'!$D$42+0,MIN('935'!L462+0,'11'!$D$37+0))</f>
        <v>0</v>
      </c>
      <c r="D3574" s="6">
        <f>MAX('11'!$E$42+0,MIN('935'!M462+0,'11'!$E$37+0))</f>
        <v>0</v>
      </c>
      <c r="E3574" s="6">
        <f>MAX('11'!$F$42+0,MIN('935'!N462+0,'11'!$F$37+0))</f>
        <v>0</v>
      </c>
      <c r="F3574" s="6">
        <f>MAX('11'!$G$42+0,MIN('935'!O462+0,'11'!$G$37+0))</f>
        <v>0</v>
      </c>
      <c r="G3574" s="10"/>
    </row>
    <row r="3575" spans="1:7">
      <c r="A3575" s="21">
        <v>457</v>
      </c>
      <c r="B3575" s="6">
        <f>MAX('11'!$C$42+0,MIN('935'!K463+0,'11'!$C$37+0))</f>
        <v>0</v>
      </c>
      <c r="C3575" s="6">
        <f>MAX('11'!$D$42+0,MIN('935'!L463+0,'11'!$D$37+0))</f>
        <v>0</v>
      </c>
      <c r="D3575" s="6">
        <f>MAX('11'!$E$42+0,MIN('935'!M463+0,'11'!$E$37+0))</f>
        <v>0</v>
      </c>
      <c r="E3575" s="6">
        <f>MAX('11'!$F$42+0,MIN('935'!N463+0,'11'!$F$37+0))</f>
        <v>0</v>
      </c>
      <c r="F3575" s="6">
        <f>MAX('11'!$G$42+0,MIN('935'!O463+0,'11'!$G$37+0))</f>
        <v>0</v>
      </c>
      <c r="G3575" s="10"/>
    </row>
    <row r="3576" spans="1:7">
      <c r="A3576" s="21">
        <v>458</v>
      </c>
      <c r="B3576" s="6">
        <f>MAX('11'!$C$42+0,MIN('935'!K464+0,'11'!$C$37+0))</f>
        <v>0</v>
      </c>
      <c r="C3576" s="6">
        <f>MAX('11'!$D$42+0,MIN('935'!L464+0,'11'!$D$37+0))</f>
        <v>0</v>
      </c>
      <c r="D3576" s="6">
        <f>MAX('11'!$E$42+0,MIN('935'!M464+0,'11'!$E$37+0))</f>
        <v>0</v>
      </c>
      <c r="E3576" s="6">
        <f>MAX('11'!$F$42+0,MIN('935'!N464+0,'11'!$F$37+0))</f>
        <v>0</v>
      </c>
      <c r="F3576" s="6">
        <f>MAX('11'!$G$42+0,MIN('935'!O464+0,'11'!$G$37+0))</f>
        <v>0</v>
      </c>
      <c r="G3576" s="10"/>
    </row>
    <row r="3577" spans="1:7">
      <c r="A3577" s="21">
        <v>459</v>
      </c>
      <c r="B3577" s="6">
        <f>MAX('11'!$C$42+0,MIN('935'!K465+0,'11'!$C$37+0))</f>
        <v>0</v>
      </c>
      <c r="C3577" s="6">
        <f>MAX('11'!$D$42+0,MIN('935'!L465+0,'11'!$D$37+0))</f>
        <v>0</v>
      </c>
      <c r="D3577" s="6">
        <f>MAX('11'!$E$42+0,MIN('935'!M465+0,'11'!$E$37+0))</f>
        <v>0</v>
      </c>
      <c r="E3577" s="6">
        <f>MAX('11'!$F$42+0,MIN('935'!N465+0,'11'!$F$37+0))</f>
        <v>0</v>
      </c>
      <c r="F3577" s="6">
        <f>MAX('11'!$G$42+0,MIN('935'!O465+0,'11'!$G$37+0))</f>
        <v>0</v>
      </c>
      <c r="G3577" s="10"/>
    </row>
    <row r="3578" spans="1:7">
      <c r="A3578" s="21">
        <v>460</v>
      </c>
      <c r="B3578" s="6">
        <f>MAX('11'!$C$42+0,MIN('935'!K466+0,'11'!$C$37+0))</f>
        <v>0</v>
      </c>
      <c r="C3578" s="6">
        <f>MAX('11'!$D$42+0,MIN('935'!L466+0,'11'!$D$37+0))</f>
        <v>0</v>
      </c>
      <c r="D3578" s="6">
        <f>MAX('11'!$E$42+0,MIN('935'!M466+0,'11'!$E$37+0))</f>
        <v>0</v>
      </c>
      <c r="E3578" s="6">
        <f>MAX('11'!$F$42+0,MIN('935'!N466+0,'11'!$F$37+0))</f>
        <v>0</v>
      </c>
      <c r="F3578" s="6">
        <f>MAX('11'!$G$42+0,MIN('935'!O466+0,'11'!$G$37+0))</f>
        <v>0</v>
      </c>
      <c r="G3578" s="10"/>
    </row>
    <row r="3579" spans="1:7">
      <c r="A3579" s="21">
        <v>461</v>
      </c>
      <c r="B3579" s="6">
        <f>MAX('11'!$C$42+0,MIN('935'!K467+0,'11'!$C$37+0))</f>
        <v>0</v>
      </c>
      <c r="C3579" s="6">
        <f>MAX('11'!$D$42+0,MIN('935'!L467+0,'11'!$D$37+0))</f>
        <v>0</v>
      </c>
      <c r="D3579" s="6">
        <f>MAX('11'!$E$42+0,MIN('935'!M467+0,'11'!$E$37+0))</f>
        <v>0</v>
      </c>
      <c r="E3579" s="6">
        <f>MAX('11'!$F$42+0,MIN('935'!N467+0,'11'!$F$37+0))</f>
        <v>0</v>
      </c>
      <c r="F3579" s="6">
        <f>MAX('11'!$G$42+0,MIN('935'!O467+0,'11'!$G$37+0))</f>
        <v>0</v>
      </c>
      <c r="G3579" s="10"/>
    </row>
    <row r="3580" spans="1:7">
      <c r="A3580" s="21">
        <v>462</v>
      </c>
      <c r="B3580" s="6">
        <f>MAX('11'!$C$42+0,MIN('935'!K468+0,'11'!$C$37+0))</f>
        <v>0</v>
      </c>
      <c r="C3580" s="6">
        <f>MAX('11'!$D$42+0,MIN('935'!L468+0,'11'!$D$37+0))</f>
        <v>0</v>
      </c>
      <c r="D3580" s="6">
        <f>MAX('11'!$E$42+0,MIN('935'!M468+0,'11'!$E$37+0))</f>
        <v>0</v>
      </c>
      <c r="E3580" s="6">
        <f>MAX('11'!$F$42+0,MIN('935'!N468+0,'11'!$F$37+0))</f>
        <v>0</v>
      </c>
      <c r="F3580" s="6">
        <f>MAX('11'!$G$42+0,MIN('935'!O468+0,'11'!$G$37+0))</f>
        <v>0</v>
      </c>
      <c r="G3580" s="10"/>
    </row>
    <row r="3581" spans="1:7">
      <c r="A3581" s="21">
        <v>463</v>
      </c>
      <c r="B3581" s="6">
        <f>MAX('11'!$C$42+0,MIN('935'!K469+0,'11'!$C$37+0))</f>
        <v>0</v>
      </c>
      <c r="C3581" s="6">
        <f>MAX('11'!$D$42+0,MIN('935'!L469+0,'11'!$D$37+0))</f>
        <v>0</v>
      </c>
      <c r="D3581" s="6">
        <f>MAX('11'!$E$42+0,MIN('935'!M469+0,'11'!$E$37+0))</f>
        <v>0</v>
      </c>
      <c r="E3581" s="6">
        <f>MAX('11'!$F$42+0,MIN('935'!N469+0,'11'!$F$37+0))</f>
        <v>0</v>
      </c>
      <c r="F3581" s="6">
        <f>MAX('11'!$G$42+0,MIN('935'!O469+0,'11'!$G$37+0))</f>
        <v>0</v>
      </c>
      <c r="G3581" s="10"/>
    </row>
    <row r="3582" spans="1:7">
      <c r="A3582" s="21">
        <v>464</v>
      </c>
      <c r="B3582" s="6">
        <f>MAX('11'!$C$42+0,MIN('935'!K470+0,'11'!$C$37+0))</f>
        <v>0</v>
      </c>
      <c r="C3582" s="6">
        <f>MAX('11'!$D$42+0,MIN('935'!L470+0,'11'!$D$37+0))</f>
        <v>0</v>
      </c>
      <c r="D3582" s="6">
        <f>MAX('11'!$E$42+0,MIN('935'!M470+0,'11'!$E$37+0))</f>
        <v>0</v>
      </c>
      <c r="E3582" s="6">
        <f>MAX('11'!$F$42+0,MIN('935'!N470+0,'11'!$F$37+0))</f>
        <v>0</v>
      </c>
      <c r="F3582" s="6">
        <f>MAX('11'!$G$42+0,MIN('935'!O470+0,'11'!$G$37+0))</f>
        <v>0</v>
      </c>
      <c r="G3582" s="10"/>
    </row>
    <row r="3583" spans="1:7">
      <c r="A3583" s="21">
        <v>465</v>
      </c>
      <c r="B3583" s="6">
        <f>MAX('11'!$C$42+0,MIN('935'!K471+0,'11'!$C$37+0))</f>
        <v>0</v>
      </c>
      <c r="C3583" s="6">
        <f>MAX('11'!$D$42+0,MIN('935'!L471+0,'11'!$D$37+0))</f>
        <v>0</v>
      </c>
      <c r="D3583" s="6">
        <f>MAX('11'!$E$42+0,MIN('935'!M471+0,'11'!$E$37+0))</f>
        <v>0</v>
      </c>
      <c r="E3583" s="6">
        <f>MAX('11'!$F$42+0,MIN('935'!N471+0,'11'!$F$37+0))</f>
        <v>0</v>
      </c>
      <c r="F3583" s="6">
        <f>MAX('11'!$G$42+0,MIN('935'!O471+0,'11'!$G$37+0))</f>
        <v>0</v>
      </c>
      <c r="G3583" s="10"/>
    </row>
    <row r="3584" spans="1:7">
      <c r="A3584" s="21">
        <v>466</v>
      </c>
      <c r="B3584" s="6">
        <f>MAX('11'!$C$42+0,MIN('935'!K472+0,'11'!$C$37+0))</f>
        <v>0</v>
      </c>
      <c r="C3584" s="6">
        <f>MAX('11'!$D$42+0,MIN('935'!L472+0,'11'!$D$37+0))</f>
        <v>0</v>
      </c>
      <c r="D3584" s="6">
        <f>MAX('11'!$E$42+0,MIN('935'!M472+0,'11'!$E$37+0))</f>
        <v>0</v>
      </c>
      <c r="E3584" s="6">
        <f>MAX('11'!$F$42+0,MIN('935'!N472+0,'11'!$F$37+0))</f>
        <v>0</v>
      </c>
      <c r="F3584" s="6">
        <f>MAX('11'!$G$42+0,MIN('935'!O472+0,'11'!$G$37+0))</f>
        <v>0</v>
      </c>
      <c r="G3584" s="10"/>
    </row>
    <row r="3585" spans="1:7">
      <c r="A3585" s="21">
        <v>467</v>
      </c>
      <c r="B3585" s="6">
        <f>MAX('11'!$C$42+0,MIN('935'!K473+0,'11'!$C$37+0))</f>
        <v>0</v>
      </c>
      <c r="C3585" s="6">
        <f>MAX('11'!$D$42+0,MIN('935'!L473+0,'11'!$D$37+0))</f>
        <v>0</v>
      </c>
      <c r="D3585" s="6">
        <f>MAX('11'!$E$42+0,MIN('935'!M473+0,'11'!$E$37+0))</f>
        <v>0</v>
      </c>
      <c r="E3585" s="6">
        <f>MAX('11'!$F$42+0,MIN('935'!N473+0,'11'!$F$37+0))</f>
        <v>0</v>
      </c>
      <c r="F3585" s="6">
        <f>MAX('11'!$G$42+0,MIN('935'!O473+0,'11'!$G$37+0))</f>
        <v>0</v>
      </c>
      <c r="G3585" s="10"/>
    </row>
    <row r="3586" spans="1:7">
      <c r="A3586" s="21">
        <v>468</v>
      </c>
      <c r="B3586" s="6">
        <f>MAX('11'!$C$42+0,MIN('935'!K474+0,'11'!$C$37+0))</f>
        <v>0</v>
      </c>
      <c r="C3586" s="6">
        <f>MAX('11'!$D$42+0,MIN('935'!L474+0,'11'!$D$37+0))</f>
        <v>0</v>
      </c>
      <c r="D3586" s="6">
        <f>MAX('11'!$E$42+0,MIN('935'!M474+0,'11'!$E$37+0))</f>
        <v>0</v>
      </c>
      <c r="E3586" s="6">
        <f>MAX('11'!$F$42+0,MIN('935'!N474+0,'11'!$F$37+0))</f>
        <v>0</v>
      </c>
      <c r="F3586" s="6">
        <f>MAX('11'!$G$42+0,MIN('935'!O474+0,'11'!$G$37+0))</f>
        <v>0</v>
      </c>
      <c r="G3586" s="10"/>
    </row>
    <row r="3587" spans="1:7">
      <c r="A3587" s="21">
        <v>469</v>
      </c>
      <c r="B3587" s="6">
        <f>MAX('11'!$C$42+0,MIN('935'!K475+0,'11'!$C$37+0))</f>
        <v>0</v>
      </c>
      <c r="C3587" s="6">
        <f>MAX('11'!$D$42+0,MIN('935'!L475+0,'11'!$D$37+0))</f>
        <v>0</v>
      </c>
      <c r="D3587" s="6">
        <f>MAX('11'!$E$42+0,MIN('935'!M475+0,'11'!$E$37+0))</f>
        <v>0</v>
      </c>
      <c r="E3587" s="6">
        <f>MAX('11'!$F$42+0,MIN('935'!N475+0,'11'!$F$37+0))</f>
        <v>0</v>
      </c>
      <c r="F3587" s="6">
        <f>MAX('11'!$G$42+0,MIN('935'!O475+0,'11'!$G$37+0))</f>
        <v>0</v>
      </c>
      <c r="G3587" s="10"/>
    </row>
    <row r="3588" spans="1:7">
      <c r="A3588" s="21">
        <v>470</v>
      </c>
      <c r="B3588" s="6">
        <f>MAX('11'!$C$42+0,MIN('935'!K476+0,'11'!$C$37+0))</f>
        <v>0</v>
      </c>
      <c r="C3588" s="6">
        <f>MAX('11'!$D$42+0,MIN('935'!L476+0,'11'!$D$37+0))</f>
        <v>0</v>
      </c>
      <c r="D3588" s="6">
        <f>MAX('11'!$E$42+0,MIN('935'!M476+0,'11'!$E$37+0))</f>
        <v>0</v>
      </c>
      <c r="E3588" s="6">
        <f>MAX('11'!$F$42+0,MIN('935'!N476+0,'11'!$F$37+0))</f>
        <v>0</v>
      </c>
      <c r="F3588" s="6">
        <f>MAX('11'!$G$42+0,MIN('935'!O476+0,'11'!$G$37+0))</f>
        <v>0</v>
      </c>
      <c r="G3588" s="10"/>
    </row>
    <row r="3589" spans="1:7">
      <c r="A3589" s="21">
        <v>471</v>
      </c>
      <c r="B3589" s="6">
        <f>MAX('11'!$C$42+0,MIN('935'!K477+0,'11'!$C$37+0))</f>
        <v>0</v>
      </c>
      <c r="C3589" s="6">
        <f>MAX('11'!$D$42+0,MIN('935'!L477+0,'11'!$D$37+0))</f>
        <v>0</v>
      </c>
      <c r="D3589" s="6">
        <f>MAX('11'!$E$42+0,MIN('935'!M477+0,'11'!$E$37+0))</f>
        <v>0</v>
      </c>
      <c r="E3589" s="6">
        <f>MAX('11'!$F$42+0,MIN('935'!N477+0,'11'!$F$37+0))</f>
        <v>0</v>
      </c>
      <c r="F3589" s="6">
        <f>MAX('11'!$G$42+0,MIN('935'!O477+0,'11'!$G$37+0))</f>
        <v>0</v>
      </c>
      <c r="G3589" s="10"/>
    </row>
    <row r="3590" spans="1:7">
      <c r="A3590" s="21">
        <v>472</v>
      </c>
      <c r="B3590" s="6">
        <f>MAX('11'!$C$42+0,MIN('935'!K478+0,'11'!$C$37+0))</f>
        <v>0</v>
      </c>
      <c r="C3590" s="6">
        <f>MAX('11'!$D$42+0,MIN('935'!L478+0,'11'!$D$37+0))</f>
        <v>0</v>
      </c>
      <c r="D3590" s="6">
        <f>MAX('11'!$E$42+0,MIN('935'!M478+0,'11'!$E$37+0))</f>
        <v>0</v>
      </c>
      <c r="E3590" s="6">
        <f>MAX('11'!$F$42+0,MIN('935'!N478+0,'11'!$F$37+0))</f>
        <v>0</v>
      </c>
      <c r="F3590" s="6">
        <f>MAX('11'!$G$42+0,MIN('935'!O478+0,'11'!$G$37+0))</f>
        <v>0</v>
      </c>
      <c r="G3590" s="10"/>
    </row>
    <row r="3591" spans="1:7">
      <c r="A3591" s="21">
        <v>473</v>
      </c>
      <c r="B3591" s="6">
        <f>MAX('11'!$C$42+0,MIN('935'!K479+0,'11'!$C$37+0))</f>
        <v>0</v>
      </c>
      <c r="C3591" s="6">
        <f>MAX('11'!$D$42+0,MIN('935'!L479+0,'11'!$D$37+0))</f>
        <v>0</v>
      </c>
      <c r="D3591" s="6">
        <f>MAX('11'!$E$42+0,MIN('935'!M479+0,'11'!$E$37+0))</f>
        <v>0</v>
      </c>
      <c r="E3591" s="6">
        <f>MAX('11'!$F$42+0,MIN('935'!N479+0,'11'!$F$37+0))</f>
        <v>0</v>
      </c>
      <c r="F3591" s="6">
        <f>MAX('11'!$G$42+0,MIN('935'!O479+0,'11'!$G$37+0))</f>
        <v>0</v>
      </c>
      <c r="G3591" s="10"/>
    </row>
    <row r="3592" spans="1:7">
      <c r="A3592" s="21">
        <v>474</v>
      </c>
      <c r="B3592" s="6">
        <f>MAX('11'!$C$42+0,MIN('935'!K480+0,'11'!$C$37+0))</f>
        <v>0</v>
      </c>
      <c r="C3592" s="6">
        <f>MAX('11'!$D$42+0,MIN('935'!L480+0,'11'!$D$37+0))</f>
        <v>0</v>
      </c>
      <c r="D3592" s="6">
        <f>MAX('11'!$E$42+0,MIN('935'!M480+0,'11'!$E$37+0))</f>
        <v>0</v>
      </c>
      <c r="E3592" s="6">
        <f>MAX('11'!$F$42+0,MIN('935'!N480+0,'11'!$F$37+0))</f>
        <v>0</v>
      </c>
      <c r="F3592" s="6">
        <f>MAX('11'!$G$42+0,MIN('935'!O480+0,'11'!$G$37+0))</f>
        <v>0</v>
      </c>
      <c r="G3592" s="10"/>
    </row>
    <row r="3593" spans="1:7">
      <c r="A3593" s="21">
        <v>475</v>
      </c>
      <c r="B3593" s="6">
        <f>MAX('11'!$C$42+0,MIN('935'!K481+0,'11'!$C$37+0))</f>
        <v>0</v>
      </c>
      <c r="C3593" s="6">
        <f>MAX('11'!$D$42+0,MIN('935'!L481+0,'11'!$D$37+0))</f>
        <v>0</v>
      </c>
      <c r="D3593" s="6">
        <f>MAX('11'!$E$42+0,MIN('935'!M481+0,'11'!$E$37+0))</f>
        <v>0</v>
      </c>
      <c r="E3593" s="6">
        <f>MAX('11'!$F$42+0,MIN('935'!N481+0,'11'!$F$37+0))</f>
        <v>0</v>
      </c>
      <c r="F3593" s="6">
        <f>MAX('11'!$G$42+0,MIN('935'!O481+0,'11'!$G$37+0))</f>
        <v>0</v>
      </c>
      <c r="G3593" s="10"/>
    </row>
    <row r="3594" spans="1:7">
      <c r="A3594" s="21">
        <v>476</v>
      </c>
      <c r="B3594" s="6">
        <f>MAX('11'!$C$42+0,MIN('935'!K482+0,'11'!$C$37+0))</f>
        <v>0</v>
      </c>
      <c r="C3594" s="6">
        <f>MAX('11'!$D$42+0,MIN('935'!L482+0,'11'!$D$37+0))</f>
        <v>0</v>
      </c>
      <c r="D3594" s="6">
        <f>MAX('11'!$E$42+0,MIN('935'!M482+0,'11'!$E$37+0))</f>
        <v>0</v>
      </c>
      <c r="E3594" s="6">
        <f>MAX('11'!$F$42+0,MIN('935'!N482+0,'11'!$F$37+0))</f>
        <v>0</v>
      </c>
      <c r="F3594" s="6">
        <f>MAX('11'!$G$42+0,MIN('935'!O482+0,'11'!$G$37+0))</f>
        <v>0</v>
      </c>
      <c r="G3594" s="10"/>
    </row>
    <row r="3595" spans="1:7">
      <c r="A3595" s="21">
        <v>477</v>
      </c>
      <c r="B3595" s="6">
        <f>MAX('11'!$C$42+0,MIN('935'!K483+0,'11'!$C$37+0))</f>
        <v>0</v>
      </c>
      <c r="C3595" s="6">
        <f>MAX('11'!$D$42+0,MIN('935'!L483+0,'11'!$D$37+0))</f>
        <v>0</v>
      </c>
      <c r="D3595" s="6">
        <f>MAX('11'!$E$42+0,MIN('935'!M483+0,'11'!$E$37+0))</f>
        <v>0</v>
      </c>
      <c r="E3595" s="6">
        <f>MAX('11'!$F$42+0,MIN('935'!N483+0,'11'!$F$37+0))</f>
        <v>0</v>
      </c>
      <c r="F3595" s="6">
        <f>MAX('11'!$G$42+0,MIN('935'!O483+0,'11'!$G$37+0))</f>
        <v>0</v>
      </c>
      <c r="G3595" s="10"/>
    </row>
    <row r="3596" spans="1:7">
      <c r="A3596" s="21">
        <v>478</v>
      </c>
      <c r="B3596" s="6">
        <f>MAX('11'!$C$42+0,MIN('935'!K484+0,'11'!$C$37+0))</f>
        <v>0</v>
      </c>
      <c r="C3596" s="6">
        <f>MAX('11'!$D$42+0,MIN('935'!L484+0,'11'!$D$37+0))</f>
        <v>0</v>
      </c>
      <c r="D3596" s="6">
        <f>MAX('11'!$E$42+0,MIN('935'!M484+0,'11'!$E$37+0))</f>
        <v>0</v>
      </c>
      <c r="E3596" s="6">
        <f>MAX('11'!$F$42+0,MIN('935'!N484+0,'11'!$F$37+0))</f>
        <v>0</v>
      </c>
      <c r="F3596" s="6">
        <f>MAX('11'!$G$42+0,MIN('935'!O484+0,'11'!$G$37+0))</f>
        <v>0</v>
      </c>
      <c r="G3596" s="10"/>
    </row>
    <row r="3597" spans="1:7">
      <c r="A3597" s="21">
        <v>479</v>
      </c>
      <c r="B3597" s="6">
        <f>MAX('11'!$C$42+0,MIN('935'!K485+0,'11'!$C$37+0))</f>
        <v>0</v>
      </c>
      <c r="C3597" s="6">
        <f>MAX('11'!$D$42+0,MIN('935'!L485+0,'11'!$D$37+0))</f>
        <v>0</v>
      </c>
      <c r="D3597" s="6">
        <f>MAX('11'!$E$42+0,MIN('935'!M485+0,'11'!$E$37+0))</f>
        <v>0</v>
      </c>
      <c r="E3597" s="6">
        <f>MAX('11'!$F$42+0,MIN('935'!N485+0,'11'!$F$37+0))</f>
        <v>0</v>
      </c>
      <c r="F3597" s="6">
        <f>MAX('11'!$G$42+0,MIN('935'!O485+0,'11'!$G$37+0))</f>
        <v>0</v>
      </c>
      <c r="G3597" s="10"/>
    </row>
    <row r="3598" spans="1:7">
      <c r="A3598" s="21">
        <v>480</v>
      </c>
      <c r="B3598" s="6">
        <f>MAX('11'!$C$42+0,MIN('935'!K486+0,'11'!$C$37+0))</f>
        <v>0</v>
      </c>
      <c r="C3598" s="6">
        <f>MAX('11'!$D$42+0,MIN('935'!L486+0,'11'!$D$37+0))</f>
        <v>0</v>
      </c>
      <c r="D3598" s="6">
        <f>MAX('11'!$E$42+0,MIN('935'!M486+0,'11'!$E$37+0))</f>
        <v>0</v>
      </c>
      <c r="E3598" s="6">
        <f>MAX('11'!$F$42+0,MIN('935'!N486+0,'11'!$F$37+0))</f>
        <v>0</v>
      </c>
      <c r="F3598" s="6">
        <f>MAX('11'!$G$42+0,MIN('935'!O486+0,'11'!$G$37+0))</f>
        <v>0</v>
      </c>
      <c r="G3598" s="10"/>
    </row>
    <row r="3599" spans="1:7">
      <c r="A3599" s="21">
        <v>481</v>
      </c>
      <c r="B3599" s="6">
        <f>MAX('11'!$C$42+0,MIN('935'!K487+0,'11'!$C$37+0))</f>
        <v>0</v>
      </c>
      <c r="C3599" s="6">
        <f>MAX('11'!$D$42+0,MIN('935'!L487+0,'11'!$D$37+0))</f>
        <v>0</v>
      </c>
      <c r="D3599" s="6">
        <f>MAX('11'!$E$42+0,MIN('935'!M487+0,'11'!$E$37+0))</f>
        <v>0</v>
      </c>
      <c r="E3599" s="6">
        <f>MAX('11'!$F$42+0,MIN('935'!N487+0,'11'!$F$37+0))</f>
        <v>0</v>
      </c>
      <c r="F3599" s="6">
        <f>MAX('11'!$G$42+0,MIN('935'!O487+0,'11'!$G$37+0))</f>
        <v>0</v>
      </c>
      <c r="G3599" s="10"/>
    </row>
    <row r="3600" spans="1:7">
      <c r="A3600" s="21">
        <v>482</v>
      </c>
      <c r="B3600" s="6">
        <f>MAX('11'!$C$42+0,MIN('935'!K488+0,'11'!$C$37+0))</f>
        <v>0</v>
      </c>
      <c r="C3600" s="6">
        <f>MAX('11'!$D$42+0,MIN('935'!L488+0,'11'!$D$37+0))</f>
        <v>0</v>
      </c>
      <c r="D3600" s="6">
        <f>MAX('11'!$E$42+0,MIN('935'!M488+0,'11'!$E$37+0))</f>
        <v>0</v>
      </c>
      <c r="E3600" s="6">
        <f>MAX('11'!$F$42+0,MIN('935'!N488+0,'11'!$F$37+0))</f>
        <v>0</v>
      </c>
      <c r="F3600" s="6">
        <f>MAX('11'!$G$42+0,MIN('935'!O488+0,'11'!$G$37+0))</f>
        <v>0</v>
      </c>
      <c r="G3600" s="10"/>
    </row>
    <row r="3601" spans="1:7">
      <c r="A3601" s="21">
        <v>483</v>
      </c>
      <c r="B3601" s="6">
        <f>MAX('11'!$C$42+0,MIN('935'!K489+0,'11'!$C$37+0))</f>
        <v>0</v>
      </c>
      <c r="C3601" s="6">
        <f>MAX('11'!$D$42+0,MIN('935'!L489+0,'11'!$D$37+0))</f>
        <v>0</v>
      </c>
      <c r="D3601" s="6">
        <f>MAX('11'!$E$42+0,MIN('935'!M489+0,'11'!$E$37+0))</f>
        <v>0</v>
      </c>
      <c r="E3601" s="6">
        <f>MAX('11'!$F$42+0,MIN('935'!N489+0,'11'!$F$37+0))</f>
        <v>0</v>
      </c>
      <c r="F3601" s="6">
        <f>MAX('11'!$G$42+0,MIN('935'!O489+0,'11'!$G$37+0))</f>
        <v>0</v>
      </c>
      <c r="G3601" s="10"/>
    </row>
    <row r="3602" spans="1:7">
      <c r="A3602" s="21">
        <v>484</v>
      </c>
      <c r="B3602" s="6">
        <f>MAX('11'!$C$42+0,MIN('935'!K490+0,'11'!$C$37+0))</f>
        <v>0</v>
      </c>
      <c r="C3602" s="6">
        <f>MAX('11'!$D$42+0,MIN('935'!L490+0,'11'!$D$37+0))</f>
        <v>0</v>
      </c>
      <c r="D3602" s="6">
        <f>MAX('11'!$E$42+0,MIN('935'!M490+0,'11'!$E$37+0))</f>
        <v>0</v>
      </c>
      <c r="E3602" s="6">
        <f>MAX('11'!$F$42+0,MIN('935'!N490+0,'11'!$F$37+0))</f>
        <v>0</v>
      </c>
      <c r="F3602" s="6">
        <f>MAX('11'!$G$42+0,MIN('935'!O490+0,'11'!$G$37+0))</f>
        <v>0</v>
      </c>
      <c r="G3602" s="10"/>
    </row>
    <row r="3603" spans="1:7">
      <c r="A3603" s="21">
        <v>485</v>
      </c>
      <c r="B3603" s="6">
        <f>MAX('11'!$C$42+0,MIN('935'!K491+0,'11'!$C$37+0))</f>
        <v>0</v>
      </c>
      <c r="C3603" s="6">
        <f>MAX('11'!$D$42+0,MIN('935'!L491+0,'11'!$D$37+0))</f>
        <v>0</v>
      </c>
      <c r="D3603" s="6">
        <f>MAX('11'!$E$42+0,MIN('935'!M491+0,'11'!$E$37+0))</f>
        <v>0</v>
      </c>
      <c r="E3603" s="6">
        <f>MAX('11'!$F$42+0,MIN('935'!N491+0,'11'!$F$37+0))</f>
        <v>0</v>
      </c>
      <c r="F3603" s="6">
        <f>MAX('11'!$G$42+0,MIN('935'!O491+0,'11'!$G$37+0))</f>
        <v>0</v>
      </c>
      <c r="G3603" s="10"/>
    </row>
    <row r="3604" spans="1:7">
      <c r="A3604" s="21">
        <v>486</v>
      </c>
      <c r="B3604" s="6">
        <f>MAX('11'!$C$42+0,MIN('935'!K492+0,'11'!$C$37+0))</f>
        <v>0</v>
      </c>
      <c r="C3604" s="6">
        <f>MAX('11'!$D$42+0,MIN('935'!L492+0,'11'!$D$37+0))</f>
        <v>0</v>
      </c>
      <c r="D3604" s="6">
        <f>MAX('11'!$E$42+0,MIN('935'!M492+0,'11'!$E$37+0))</f>
        <v>0</v>
      </c>
      <c r="E3604" s="6">
        <f>MAX('11'!$F$42+0,MIN('935'!N492+0,'11'!$F$37+0))</f>
        <v>0</v>
      </c>
      <c r="F3604" s="6">
        <f>MAX('11'!$G$42+0,MIN('935'!O492+0,'11'!$G$37+0))</f>
        <v>0</v>
      </c>
      <c r="G3604" s="10"/>
    </row>
    <row r="3605" spans="1:7">
      <c r="A3605" s="21">
        <v>487</v>
      </c>
      <c r="B3605" s="6">
        <f>MAX('11'!$C$42+0,MIN('935'!K493+0,'11'!$C$37+0))</f>
        <v>0</v>
      </c>
      <c r="C3605" s="6">
        <f>MAX('11'!$D$42+0,MIN('935'!L493+0,'11'!$D$37+0))</f>
        <v>0</v>
      </c>
      <c r="D3605" s="6">
        <f>MAX('11'!$E$42+0,MIN('935'!M493+0,'11'!$E$37+0))</f>
        <v>0</v>
      </c>
      <c r="E3605" s="6">
        <f>MAX('11'!$F$42+0,MIN('935'!N493+0,'11'!$F$37+0))</f>
        <v>0</v>
      </c>
      <c r="F3605" s="6">
        <f>MAX('11'!$G$42+0,MIN('935'!O493+0,'11'!$G$37+0))</f>
        <v>0</v>
      </c>
      <c r="G3605" s="10"/>
    </row>
    <row r="3606" spans="1:7">
      <c r="A3606" s="21">
        <v>488</v>
      </c>
      <c r="B3606" s="6">
        <f>MAX('11'!$C$42+0,MIN('935'!K494+0,'11'!$C$37+0))</f>
        <v>0</v>
      </c>
      <c r="C3606" s="6">
        <f>MAX('11'!$D$42+0,MIN('935'!L494+0,'11'!$D$37+0))</f>
        <v>0</v>
      </c>
      <c r="D3606" s="6">
        <f>MAX('11'!$E$42+0,MIN('935'!M494+0,'11'!$E$37+0))</f>
        <v>0</v>
      </c>
      <c r="E3606" s="6">
        <f>MAX('11'!$F$42+0,MIN('935'!N494+0,'11'!$F$37+0))</f>
        <v>0</v>
      </c>
      <c r="F3606" s="6">
        <f>MAX('11'!$G$42+0,MIN('935'!O494+0,'11'!$G$37+0))</f>
        <v>0</v>
      </c>
      <c r="G3606" s="10"/>
    </row>
    <row r="3607" spans="1:7">
      <c r="A3607" s="21">
        <v>489</v>
      </c>
      <c r="B3607" s="6">
        <f>MAX('11'!$C$42+0,MIN('935'!K495+0,'11'!$C$37+0))</f>
        <v>0</v>
      </c>
      <c r="C3607" s="6">
        <f>MAX('11'!$D$42+0,MIN('935'!L495+0,'11'!$D$37+0))</f>
        <v>0</v>
      </c>
      <c r="D3607" s="6">
        <f>MAX('11'!$E$42+0,MIN('935'!M495+0,'11'!$E$37+0))</f>
        <v>0</v>
      </c>
      <c r="E3607" s="6">
        <f>MAX('11'!$F$42+0,MIN('935'!N495+0,'11'!$F$37+0))</f>
        <v>0</v>
      </c>
      <c r="F3607" s="6">
        <f>MAX('11'!$G$42+0,MIN('935'!O495+0,'11'!$G$37+0))</f>
        <v>0</v>
      </c>
      <c r="G3607" s="10"/>
    </row>
    <row r="3608" spans="1:7">
      <c r="A3608" s="21">
        <v>490</v>
      </c>
      <c r="B3608" s="6">
        <f>MAX('11'!$C$42+0,MIN('935'!K496+0,'11'!$C$37+0))</f>
        <v>0</v>
      </c>
      <c r="C3608" s="6">
        <f>MAX('11'!$D$42+0,MIN('935'!L496+0,'11'!$D$37+0))</f>
        <v>0</v>
      </c>
      <c r="D3608" s="6">
        <f>MAX('11'!$E$42+0,MIN('935'!M496+0,'11'!$E$37+0))</f>
        <v>0</v>
      </c>
      <c r="E3608" s="6">
        <f>MAX('11'!$F$42+0,MIN('935'!N496+0,'11'!$F$37+0))</f>
        <v>0</v>
      </c>
      <c r="F3608" s="6">
        <f>MAX('11'!$G$42+0,MIN('935'!O496+0,'11'!$G$37+0))</f>
        <v>0</v>
      </c>
      <c r="G3608" s="10"/>
    </row>
    <row r="3609" spans="1:7">
      <c r="A3609" s="21">
        <v>491</v>
      </c>
      <c r="B3609" s="6">
        <f>MAX('11'!$C$42+0,MIN('935'!K497+0,'11'!$C$37+0))</f>
        <v>0</v>
      </c>
      <c r="C3609" s="6">
        <f>MAX('11'!$D$42+0,MIN('935'!L497+0,'11'!$D$37+0))</f>
        <v>0</v>
      </c>
      <c r="D3609" s="6">
        <f>MAX('11'!$E$42+0,MIN('935'!M497+0,'11'!$E$37+0))</f>
        <v>0</v>
      </c>
      <c r="E3609" s="6">
        <f>MAX('11'!$F$42+0,MIN('935'!N497+0,'11'!$F$37+0))</f>
        <v>0</v>
      </c>
      <c r="F3609" s="6">
        <f>MAX('11'!$G$42+0,MIN('935'!O497+0,'11'!$G$37+0))</f>
        <v>0</v>
      </c>
      <c r="G3609" s="10"/>
    </row>
    <row r="3610" spans="1:7">
      <c r="A3610" s="21">
        <v>492</v>
      </c>
      <c r="B3610" s="6">
        <f>MAX('11'!$C$42+0,MIN('935'!K498+0,'11'!$C$37+0))</f>
        <v>0</v>
      </c>
      <c r="C3610" s="6">
        <f>MAX('11'!$D$42+0,MIN('935'!L498+0,'11'!$D$37+0))</f>
        <v>0</v>
      </c>
      <c r="D3610" s="6">
        <f>MAX('11'!$E$42+0,MIN('935'!M498+0,'11'!$E$37+0))</f>
        <v>0</v>
      </c>
      <c r="E3610" s="6">
        <f>MAX('11'!$F$42+0,MIN('935'!N498+0,'11'!$F$37+0))</f>
        <v>0</v>
      </c>
      <c r="F3610" s="6">
        <f>MAX('11'!$G$42+0,MIN('935'!O498+0,'11'!$G$37+0))</f>
        <v>0</v>
      </c>
      <c r="G3610" s="10"/>
    </row>
    <row r="3611" spans="1:7">
      <c r="A3611" s="21">
        <v>493</v>
      </c>
      <c r="B3611" s="6">
        <f>MAX('11'!$C$42+0,MIN('935'!K499+0,'11'!$C$37+0))</f>
        <v>0</v>
      </c>
      <c r="C3611" s="6">
        <f>MAX('11'!$D$42+0,MIN('935'!L499+0,'11'!$D$37+0))</f>
        <v>0</v>
      </c>
      <c r="D3611" s="6">
        <f>MAX('11'!$E$42+0,MIN('935'!M499+0,'11'!$E$37+0))</f>
        <v>0</v>
      </c>
      <c r="E3611" s="6">
        <f>MAX('11'!$F$42+0,MIN('935'!N499+0,'11'!$F$37+0))</f>
        <v>0</v>
      </c>
      <c r="F3611" s="6">
        <f>MAX('11'!$G$42+0,MIN('935'!O499+0,'11'!$G$37+0))</f>
        <v>0</v>
      </c>
      <c r="G3611" s="10"/>
    </row>
    <row r="3612" spans="1:7">
      <c r="A3612" s="21">
        <v>494</v>
      </c>
      <c r="B3612" s="6">
        <f>MAX('11'!$C$42+0,MIN('935'!K500+0,'11'!$C$37+0))</f>
        <v>0</v>
      </c>
      <c r="C3612" s="6">
        <f>MAX('11'!$D$42+0,MIN('935'!L500+0,'11'!$D$37+0))</f>
        <v>0</v>
      </c>
      <c r="D3612" s="6">
        <f>MAX('11'!$E$42+0,MIN('935'!M500+0,'11'!$E$37+0))</f>
        <v>0</v>
      </c>
      <c r="E3612" s="6">
        <f>MAX('11'!$F$42+0,MIN('935'!N500+0,'11'!$F$37+0))</f>
        <v>0</v>
      </c>
      <c r="F3612" s="6">
        <f>MAX('11'!$G$42+0,MIN('935'!O500+0,'11'!$G$37+0))</f>
        <v>0</v>
      </c>
      <c r="G3612" s="10"/>
    </row>
    <row r="3613" spans="1:7">
      <c r="A3613" s="21">
        <v>495</v>
      </c>
      <c r="B3613" s="6">
        <f>MAX('11'!$C$42+0,MIN('935'!K501+0,'11'!$C$37+0))</f>
        <v>0</v>
      </c>
      <c r="C3613" s="6">
        <f>MAX('11'!$D$42+0,MIN('935'!L501+0,'11'!$D$37+0))</f>
        <v>0</v>
      </c>
      <c r="D3613" s="6">
        <f>MAX('11'!$E$42+0,MIN('935'!M501+0,'11'!$E$37+0))</f>
        <v>0</v>
      </c>
      <c r="E3613" s="6">
        <f>MAX('11'!$F$42+0,MIN('935'!N501+0,'11'!$F$37+0))</f>
        <v>0</v>
      </c>
      <c r="F3613" s="6">
        <f>MAX('11'!$G$42+0,MIN('935'!O501+0,'11'!$G$37+0))</f>
        <v>0</v>
      </c>
      <c r="G3613" s="10"/>
    </row>
    <row r="3614" spans="1:7">
      <c r="A3614" s="21">
        <v>496</v>
      </c>
      <c r="B3614" s="6">
        <f>MAX('11'!$C$42+0,MIN('935'!K502+0,'11'!$C$37+0))</f>
        <v>0</v>
      </c>
      <c r="C3614" s="6">
        <f>MAX('11'!$D$42+0,MIN('935'!L502+0,'11'!$D$37+0))</f>
        <v>0</v>
      </c>
      <c r="D3614" s="6">
        <f>MAX('11'!$E$42+0,MIN('935'!M502+0,'11'!$E$37+0))</f>
        <v>0</v>
      </c>
      <c r="E3614" s="6">
        <f>MAX('11'!$F$42+0,MIN('935'!N502+0,'11'!$F$37+0))</f>
        <v>0</v>
      </c>
      <c r="F3614" s="6">
        <f>MAX('11'!$G$42+0,MIN('935'!O502+0,'11'!$G$37+0))</f>
        <v>0</v>
      </c>
      <c r="G3614" s="10"/>
    </row>
    <row r="3615" spans="1:7">
      <c r="A3615" s="21">
        <v>497</v>
      </c>
      <c r="B3615" s="6">
        <f>MAX('11'!$C$42+0,MIN('935'!K503+0,'11'!$C$37+0))</f>
        <v>0</v>
      </c>
      <c r="C3615" s="6">
        <f>MAX('11'!$D$42+0,MIN('935'!L503+0,'11'!$D$37+0))</f>
        <v>0</v>
      </c>
      <c r="D3615" s="6">
        <f>MAX('11'!$E$42+0,MIN('935'!M503+0,'11'!$E$37+0))</f>
        <v>0</v>
      </c>
      <c r="E3615" s="6">
        <f>MAX('11'!$F$42+0,MIN('935'!N503+0,'11'!$F$37+0))</f>
        <v>0</v>
      </c>
      <c r="F3615" s="6">
        <f>MAX('11'!$G$42+0,MIN('935'!O503+0,'11'!$G$37+0))</f>
        <v>0</v>
      </c>
      <c r="G3615" s="10"/>
    </row>
    <row r="3616" spans="1:7">
      <c r="A3616" s="21">
        <v>498</v>
      </c>
      <c r="B3616" s="6">
        <f>MAX('11'!$C$42+0,MIN('935'!K504+0,'11'!$C$37+0))</f>
        <v>0</v>
      </c>
      <c r="C3616" s="6">
        <f>MAX('11'!$D$42+0,MIN('935'!L504+0,'11'!$D$37+0))</f>
        <v>0</v>
      </c>
      <c r="D3616" s="6">
        <f>MAX('11'!$E$42+0,MIN('935'!M504+0,'11'!$E$37+0))</f>
        <v>0</v>
      </c>
      <c r="E3616" s="6">
        <f>MAX('11'!$F$42+0,MIN('935'!N504+0,'11'!$F$37+0))</f>
        <v>0</v>
      </c>
      <c r="F3616" s="6">
        <f>MAX('11'!$G$42+0,MIN('935'!O504+0,'11'!$G$37+0))</f>
        <v>0</v>
      </c>
      <c r="G3616" s="10"/>
    </row>
    <row r="3617" spans="1:7">
      <c r="A3617" s="21">
        <v>499</v>
      </c>
      <c r="B3617" s="6">
        <f>MAX('11'!$C$42+0,MIN('935'!K505+0,'11'!$C$37+0))</f>
        <v>0</v>
      </c>
      <c r="C3617" s="6">
        <f>MAX('11'!$D$42+0,MIN('935'!L505+0,'11'!$D$37+0))</f>
        <v>0</v>
      </c>
      <c r="D3617" s="6">
        <f>MAX('11'!$E$42+0,MIN('935'!M505+0,'11'!$E$37+0))</f>
        <v>0</v>
      </c>
      <c r="E3617" s="6">
        <f>MAX('11'!$F$42+0,MIN('935'!N505+0,'11'!$F$37+0))</f>
        <v>0</v>
      </c>
      <c r="F3617" s="6">
        <f>MAX('11'!$G$42+0,MIN('935'!O505+0,'11'!$G$37+0))</f>
        <v>0</v>
      </c>
      <c r="G3617" s="10"/>
    </row>
    <row r="3618" spans="1:7">
      <c r="A3618" s="21">
        <v>500</v>
      </c>
      <c r="B3618" s="6">
        <f>MAX('11'!$C$42+0,MIN('935'!K506+0,'11'!$C$37+0))</f>
        <v>0</v>
      </c>
      <c r="C3618" s="6">
        <f>MAX('11'!$D$42+0,MIN('935'!L506+0,'11'!$D$37+0))</f>
        <v>0</v>
      </c>
      <c r="D3618" s="6">
        <f>MAX('11'!$E$42+0,MIN('935'!M506+0,'11'!$E$37+0))</f>
        <v>0</v>
      </c>
      <c r="E3618" s="6">
        <f>MAX('11'!$F$42+0,MIN('935'!N506+0,'11'!$F$37+0))</f>
        <v>0</v>
      </c>
      <c r="F3618" s="6">
        <f>MAX('11'!$G$42+0,MIN('935'!O506+0,'11'!$G$37+0))</f>
        <v>0</v>
      </c>
      <c r="G3618" s="10"/>
    </row>
    <row r="3619" spans="1:7">
      <c r="A3619" s="21">
        <v>501</v>
      </c>
      <c r="B3619" s="6">
        <f>MAX('11'!$C$42+0,MIN('935'!K507+0,'11'!$C$37+0))</f>
        <v>0</v>
      </c>
      <c r="C3619" s="6">
        <f>MAX('11'!$D$42+0,MIN('935'!L507+0,'11'!$D$37+0))</f>
        <v>0</v>
      </c>
      <c r="D3619" s="6">
        <f>MAX('11'!$E$42+0,MIN('935'!M507+0,'11'!$E$37+0))</f>
        <v>0</v>
      </c>
      <c r="E3619" s="6">
        <f>MAX('11'!$F$42+0,MIN('935'!N507+0,'11'!$F$37+0))</f>
        <v>0</v>
      </c>
      <c r="F3619" s="6">
        <f>MAX('11'!$G$42+0,MIN('935'!O507+0,'11'!$G$37+0))</f>
        <v>0</v>
      </c>
      <c r="G3619" s="10"/>
    </row>
    <row r="3620" spans="1:7">
      <c r="A3620" s="21">
        <v>502</v>
      </c>
      <c r="B3620" s="6">
        <f>MAX('11'!$C$42+0,MIN('935'!K508+0,'11'!$C$37+0))</f>
        <v>0</v>
      </c>
      <c r="C3620" s="6">
        <f>MAX('11'!$D$42+0,MIN('935'!L508+0,'11'!$D$37+0))</f>
        <v>0</v>
      </c>
      <c r="D3620" s="6">
        <f>MAX('11'!$E$42+0,MIN('935'!M508+0,'11'!$E$37+0))</f>
        <v>0</v>
      </c>
      <c r="E3620" s="6">
        <f>MAX('11'!$F$42+0,MIN('935'!N508+0,'11'!$F$37+0))</f>
        <v>0</v>
      </c>
      <c r="F3620" s="6">
        <f>MAX('11'!$G$42+0,MIN('935'!O508+0,'11'!$G$37+0))</f>
        <v>0</v>
      </c>
      <c r="G3620" s="10"/>
    </row>
    <row r="3621" spans="1:7">
      <c r="A3621" s="21">
        <v>503</v>
      </c>
      <c r="B3621" s="6">
        <f>MAX('11'!$C$42+0,MIN('935'!K509+0,'11'!$C$37+0))</f>
        <v>0</v>
      </c>
      <c r="C3621" s="6">
        <f>MAX('11'!$D$42+0,MIN('935'!L509+0,'11'!$D$37+0))</f>
        <v>0</v>
      </c>
      <c r="D3621" s="6">
        <f>MAX('11'!$E$42+0,MIN('935'!M509+0,'11'!$E$37+0))</f>
        <v>0</v>
      </c>
      <c r="E3621" s="6">
        <f>MAX('11'!$F$42+0,MIN('935'!N509+0,'11'!$F$37+0))</f>
        <v>0</v>
      </c>
      <c r="F3621" s="6">
        <f>MAX('11'!$G$42+0,MIN('935'!O509+0,'11'!$G$37+0))</f>
        <v>0</v>
      </c>
      <c r="G3621" s="10"/>
    </row>
    <row r="3622" spans="1:7">
      <c r="A3622" s="21">
        <v>504</v>
      </c>
      <c r="B3622" s="6">
        <f>MAX('11'!$C$42+0,MIN('935'!K510+0,'11'!$C$37+0))</f>
        <v>0</v>
      </c>
      <c r="C3622" s="6">
        <f>MAX('11'!$D$42+0,MIN('935'!L510+0,'11'!$D$37+0))</f>
        <v>0</v>
      </c>
      <c r="D3622" s="6">
        <f>MAX('11'!$E$42+0,MIN('935'!M510+0,'11'!$E$37+0))</f>
        <v>0</v>
      </c>
      <c r="E3622" s="6">
        <f>MAX('11'!$F$42+0,MIN('935'!N510+0,'11'!$F$37+0))</f>
        <v>0</v>
      </c>
      <c r="F3622" s="6">
        <f>MAX('11'!$G$42+0,MIN('935'!O510+0,'11'!$G$37+0))</f>
        <v>0</v>
      </c>
      <c r="G3622" s="10"/>
    </row>
    <row r="3623" spans="1:7">
      <c r="A3623" s="21">
        <v>505</v>
      </c>
      <c r="B3623" s="6">
        <f>MAX('11'!$C$42+0,MIN('935'!K511+0,'11'!$C$37+0))</f>
        <v>0</v>
      </c>
      <c r="C3623" s="6">
        <f>MAX('11'!$D$42+0,MIN('935'!L511+0,'11'!$D$37+0))</f>
        <v>0</v>
      </c>
      <c r="D3623" s="6">
        <f>MAX('11'!$E$42+0,MIN('935'!M511+0,'11'!$E$37+0))</f>
        <v>0</v>
      </c>
      <c r="E3623" s="6">
        <f>MAX('11'!$F$42+0,MIN('935'!N511+0,'11'!$F$37+0))</f>
        <v>0</v>
      </c>
      <c r="F3623" s="6">
        <f>MAX('11'!$G$42+0,MIN('935'!O511+0,'11'!$G$37+0))</f>
        <v>0</v>
      </c>
      <c r="G3623" s="10"/>
    </row>
    <row r="3624" spans="1:7">
      <c r="A3624" s="21">
        <v>506</v>
      </c>
      <c r="B3624" s="6">
        <f>MAX('11'!$C$42+0,MIN('935'!K512+0,'11'!$C$37+0))</f>
        <v>0</v>
      </c>
      <c r="C3624" s="6">
        <f>MAX('11'!$D$42+0,MIN('935'!L512+0,'11'!$D$37+0))</f>
        <v>0</v>
      </c>
      <c r="D3624" s="6">
        <f>MAX('11'!$E$42+0,MIN('935'!M512+0,'11'!$E$37+0))</f>
        <v>0</v>
      </c>
      <c r="E3624" s="6">
        <f>MAX('11'!$F$42+0,MIN('935'!N512+0,'11'!$F$37+0))</f>
        <v>0</v>
      </c>
      <c r="F3624" s="6">
        <f>MAX('11'!$G$42+0,MIN('935'!O512+0,'11'!$G$37+0))</f>
        <v>0</v>
      </c>
      <c r="G3624" s="10"/>
    </row>
    <row r="3625" spans="1:7">
      <c r="A3625" s="21">
        <v>507</v>
      </c>
      <c r="B3625" s="6">
        <f>MAX('11'!$C$42+0,MIN('935'!K513+0,'11'!$C$37+0))</f>
        <v>0</v>
      </c>
      <c r="C3625" s="6">
        <f>MAX('11'!$D$42+0,MIN('935'!L513+0,'11'!$D$37+0))</f>
        <v>0</v>
      </c>
      <c r="D3625" s="6">
        <f>MAX('11'!$E$42+0,MIN('935'!M513+0,'11'!$E$37+0))</f>
        <v>0</v>
      </c>
      <c r="E3625" s="6">
        <f>MAX('11'!$F$42+0,MIN('935'!N513+0,'11'!$F$37+0))</f>
        <v>0</v>
      </c>
      <c r="F3625" s="6">
        <f>MAX('11'!$G$42+0,MIN('935'!O513+0,'11'!$G$37+0))</f>
        <v>0</v>
      </c>
      <c r="G3625" s="10"/>
    </row>
    <row r="3626" spans="1:7">
      <c r="A3626" s="21">
        <v>508</v>
      </c>
      <c r="B3626" s="6">
        <f>MAX('11'!$C$42+0,MIN('935'!K514+0,'11'!$C$37+0))</f>
        <v>0</v>
      </c>
      <c r="C3626" s="6">
        <f>MAX('11'!$D$42+0,MIN('935'!L514+0,'11'!$D$37+0))</f>
        <v>0</v>
      </c>
      <c r="D3626" s="6">
        <f>MAX('11'!$E$42+0,MIN('935'!M514+0,'11'!$E$37+0))</f>
        <v>0</v>
      </c>
      <c r="E3626" s="6">
        <f>MAX('11'!$F$42+0,MIN('935'!N514+0,'11'!$F$37+0))</f>
        <v>0</v>
      </c>
      <c r="F3626" s="6">
        <f>MAX('11'!$G$42+0,MIN('935'!O514+0,'11'!$G$37+0))</f>
        <v>0</v>
      </c>
      <c r="G3626" s="10"/>
    </row>
    <row r="3627" spans="1:7">
      <c r="A3627" s="21">
        <v>509</v>
      </c>
      <c r="B3627" s="6">
        <f>MAX('11'!$C$42+0,MIN('935'!K515+0,'11'!$C$37+0))</f>
        <v>0</v>
      </c>
      <c r="C3627" s="6">
        <f>MAX('11'!$D$42+0,MIN('935'!L515+0,'11'!$D$37+0))</f>
        <v>0</v>
      </c>
      <c r="D3627" s="6">
        <f>MAX('11'!$E$42+0,MIN('935'!M515+0,'11'!$E$37+0))</f>
        <v>0</v>
      </c>
      <c r="E3627" s="6">
        <f>MAX('11'!$F$42+0,MIN('935'!N515+0,'11'!$F$37+0))</f>
        <v>0</v>
      </c>
      <c r="F3627" s="6">
        <f>MAX('11'!$G$42+0,MIN('935'!O515+0,'11'!$G$37+0))</f>
        <v>0</v>
      </c>
      <c r="G3627" s="10"/>
    </row>
    <row r="3628" spans="1:7">
      <c r="A3628" s="21">
        <v>510</v>
      </c>
      <c r="B3628" s="6">
        <f>MAX('11'!$C$42+0,MIN('935'!K516+0,'11'!$C$37+0))</f>
        <v>0</v>
      </c>
      <c r="C3628" s="6">
        <f>MAX('11'!$D$42+0,MIN('935'!L516+0,'11'!$D$37+0))</f>
        <v>0</v>
      </c>
      <c r="D3628" s="6">
        <f>MAX('11'!$E$42+0,MIN('935'!M516+0,'11'!$E$37+0))</f>
        <v>0</v>
      </c>
      <c r="E3628" s="6">
        <f>MAX('11'!$F$42+0,MIN('935'!N516+0,'11'!$F$37+0))</f>
        <v>0</v>
      </c>
      <c r="F3628" s="6">
        <f>MAX('11'!$G$42+0,MIN('935'!O516+0,'11'!$G$37+0))</f>
        <v>0</v>
      </c>
      <c r="G3628" s="10"/>
    </row>
    <row r="3629" spans="1:7">
      <c r="A3629" s="21">
        <v>511</v>
      </c>
      <c r="B3629" s="6">
        <f>MAX('11'!$C$42+0,MIN('935'!K517+0,'11'!$C$37+0))</f>
        <v>0</v>
      </c>
      <c r="C3629" s="6">
        <f>MAX('11'!$D$42+0,MIN('935'!L517+0,'11'!$D$37+0))</f>
        <v>0</v>
      </c>
      <c r="D3629" s="6">
        <f>MAX('11'!$E$42+0,MIN('935'!M517+0,'11'!$E$37+0))</f>
        <v>0</v>
      </c>
      <c r="E3629" s="6">
        <f>MAX('11'!$F$42+0,MIN('935'!N517+0,'11'!$F$37+0))</f>
        <v>0</v>
      </c>
      <c r="F3629" s="6">
        <f>MAX('11'!$G$42+0,MIN('935'!O517+0,'11'!$G$37+0))</f>
        <v>0</v>
      </c>
      <c r="G3629" s="10"/>
    </row>
    <row r="3630" spans="1:7">
      <c r="A3630" s="21">
        <v>512</v>
      </c>
      <c r="B3630" s="6">
        <f>MAX('11'!$C$42+0,MIN('935'!K518+0,'11'!$C$37+0))</f>
        <v>0</v>
      </c>
      <c r="C3630" s="6">
        <f>MAX('11'!$D$42+0,MIN('935'!L518+0,'11'!$D$37+0))</f>
        <v>0</v>
      </c>
      <c r="D3630" s="6">
        <f>MAX('11'!$E$42+0,MIN('935'!M518+0,'11'!$E$37+0))</f>
        <v>0</v>
      </c>
      <c r="E3630" s="6">
        <f>MAX('11'!$F$42+0,MIN('935'!N518+0,'11'!$F$37+0))</f>
        <v>0</v>
      </c>
      <c r="F3630" s="6">
        <f>MAX('11'!$G$42+0,MIN('935'!O518+0,'11'!$G$37+0))</f>
        <v>0</v>
      </c>
      <c r="G3630" s="10"/>
    </row>
    <row r="3631" spans="1:7">
      <c r="A3631" s="21">
        <v>513</v>
      </c>
      <c r="B3631" s="6">
        <f>MAX('11'!$C$42+0,MIN('935'!K519+0,'11'!$C$37+0))</f>
        <v>0</v>
      </c>
      <c r="C3631" s="6">
        <f>MAX('11'!$D$42+0,MIN('935'!L519+0,'11'!$D$37+0))</f>
        <v>0</v>
      </c>
      <c r="D3631" s="6">
        <f>MAX('11'!$E$42+0,MIN('935'!M519+0,'11'!$E$37+0))</f>
        <v>0</v>
      </c>
      <c r="E3631" s="6">
        <f>MAX('11'!$F$42+0,MIN('935'!N519+0,'11'!$F$37+0))</f>
        <v>0</v>
      </c>
      <c r="F3631" s="6">
        <f>MAX('11'!$G$42+0,MIN('935'!O519+0,'11'!$G$37+0))</f>
        <v>0</v>
      </c>
      <c r="G3631" s="10"/>
    </row>
    <row r="3632" spans="1:7">
      <c r="A3632" s="21">
        <v>514</v>
      </c>
      <c r="B3632" s="6">
        <f>MAX('11'!$C$42+0,MIN('935'!K520+0,'11'!$C$37+0))</f>
        <v>0</v>
      </c>
      <c r="C3632" s="6">
        <f>MAX('11'!$D$42+0,MIN('935'!L520+0,'11'!$D$37+0))</f>
        <v>0</v>
      </c>
      <c r="D3632" s="6">
        <f>MAX('11'!$E$42+0,MIN('935'!M520+0,'11'!$E$37+0))</f>
        <v>0</v>
      </c>
      <c r="E3632" s="6">
        <f>MAX('11'!$F$42+0,MIN('935'!N520+0,'11'!$F$37+0))</f>
        <v>0</v>
      </c>
      <c r="F3632" s="6">
        <f>MAX('11'!$G$42+0,MIN('935'!O520+0,'11'!$G$37+0))</f>
        <v>0</v>
      </c>
      <c r="G3632" s="10"/>
    </row>
    <row r="3633" spans="1:7">
      <c r="A3633" s="21">
        <v>515</v>
      </c>
      <c r="B3633" s="6">
        <f>MAX('11'!$C$42+0,MIN('935'!K521+0,'11'!$C$37+0))</f>
        <v>0</v>
      </c>
      <c r="C3633" s="6">
        <f>MAX('11'!$D$42+0,MIN('935'!L521+0,'11'!$D$37+0))</f>
        <v>0</v>
      </c>
      <c r="D3633" s="6">
        <f>MAX('11'!$E$42+0,MIN('935'!M521+0,'11'!$E$37+0))</f>
        <v>0</v>
      </c>
      <c r="E3633" s="6">
        <f>MAX('11'!$F$42+0,MIN('935'!N521+0,'11'!$F$37+0))</f>
        <v>0</v>
      </c>
      <c r="F3633" s="6">
        <f>MAX('11'!$G$42+0,MIN('935'!O521+0,'11'!$G$37+0))</f>
        <v>0</v>
      </c>
      <c r="G3633" s="10"/>
    </row>
    <row r="3634" spans="1:7">
      <c r="A3634" s="21">
        <v>516</v>
      </c>
      <c r="B3634" s="6">
        <f>MAX('11'!$C$42+0,MIN('935'!K522+0,'11'!$C$37+0))</f>
        <v>0</v>
      </c>
      <c r="C3634" s="6">
        <f>MAX('11'!$D$42+0,MIN('935'!L522+0,'11'!$D$37+0))</f>
        <v>0</v>
      </c>
      <c r="D3634" s="6">
        <f>MAX('11'!$E$42+0,MIN('935'!M522+0,'11'!$E$37+0))</f>
        <v>0</v>
      </c>
      <c r="E3634" s="6">
        <f>MAX('11'!$F$42+0,MIN('935'!N522+0,'11'!$F$37+0))</f>
        <v>0</v>
      </c>
      <c r="F3634" s="6">
        <f>MAX('11'!$G$42+0,MIN('935'!O522+0,'11'!$G$37+0))</f>
        <v>0</v>
      </c>
      <c r="G3634" s="10"/>
    </row>
    <row r="3635" spans="1:7">
      <c r="A3635" s="21">
        <v>517</v>
      </c>
      <c r="B3635" s="6">
        <f>MAX('11'!$C$42+0,MIN('935'!K523+0,'11'!$C$37+0))</f>
        <v>0</v>
      </c>
      <c r="C3635" s="6">
        <f>MAX('11'!$D$42+0,MIN('935'!L523+0,'11'!$D$37+0))</f>
        <v>0</v>
      </c>
      <c r="D3635" s="6">
        <f>MAX('11'!$E$42+0,MIN('935'!M523+0,'11'!$E$37+0))</f>
        <v>0</v>
      </c>
      <c r="E3635" s="6">
        <f>MAX('11'!$F$42+0,MIN('935'!N523+0,'11'!$F$37+0))</f>
        <v>0</v>
      </c>
      <c r="F3635" s="6">
        <f>MAX('11'!$G$42+0,MIN('935'!O523+0,'11'!$G$37+0))</f>
        <v>0</v>
      </c>
      <c r="G3635" s="10"/>
    </row>
    <row r="3636" spans="1:7">
      <c r="A3636" s="21">
        <v>518</v>
      </c>
      <c r="B3636" s="6">
        <f>MAX('11'!$C$42+0,MIN('935'!K524+0,'11'!$C$37+0))</f>
        <v>0</v>
      </c>
      <c r="C3636" s="6">
        <f>MAX('11'!$D$42+0,MIN('935'!L524+0,'11'!$D$37+0))</f>
        <v>0</v>
      </c>
      <c r="D3636" s="6">
        <f>MAX('11'!$E$42+0,MIN('935'!M524+0,'11'!$E$37+0))</f>
        <v>0</v>
      </c>
      <c r="E3636" s="6">
        <f>MAX('11'!$F$42+0,MIN('935'!N524+0,'11'!$F$37+0))</f>
        <v>0</v>
      </c>
      <c r="F3636" s="6">
        <f>MAX('11'!$G$42+0,MIN('935'!O524+0,'11'!$G$37+0))</f>
        <v>0</v>
      </c>
      <c r="G3636" s="10"/>
    </row>
    <row r="3637" spans="1:7">
      <c r="A3637" s="21">
        <v>519</v>
      </c>
      <c r="B3637" s="6">
        <f>MAX('11'!$C$42+0,MIN('935'!K525+0,'11'!$C$37+0))</f>
        <v>0</v>
      </c>
      <c r="C3637" s="6">
        <f>MAX('11'!$D$42+0,MIN('935'!L525+0,'11'!$D$37+0))</f>
        <v>0</v>
      </c>
      <c r="D3637" s="6">
        <f>MAX('11'!$E$42+0,MIN('935'!M525+0,'11'!$E$37+0))</f>
        <v>0</v>
      </c>
      <c r="E3637" s="6">
        <f>MAX('11'!$F$42+0,MIN('935'!N525+0,'11'!$F$37+0))</f>
        <v>0</v>
      </c>
      <c r="F3637" s="6">
        <f>MAX('11'!$G$42+0,MIN('935'!O525+0,'11'!$G$37+0))</f>
        <v>0</v>
      </c>
      <c r="G3637" s="10"/>
    </row>
    <row r="3638" spans="1:7">
      <c r="A3638" s="21">
        <v>520</v>
      </c>
      <c r="B3638" s="6">
        <f>MAX('11'!$C$42+0,MIN('935'!K526+0,'11'!$C$37+0))</f>
        <v>0</v>
      </c>
      <c r="C3638" s="6">
        <f>MAX('11'!$D$42+0,MIN('935'!L526+0,'11'!$D$37+0))</f>
        <v>0</v>
      </c>
      <c r="D3638" s="6">
        <f>MAX('11'!$E$42+0,MIN('935'!M526+0,'11'!$E$37+0))</f>
        <v>0</v>
      </c>
      <c r="E3638" s="6">
        <f>MAX('11'!$F$42+0,MIN('935'!N526+0,'11'!$F$37+0))</f>
        <v>0</v>
      </c>
      <c r="F3638" s="6">
        <f>MAX('11'!$G$42+0,MIN('935'!O526+0,'11'!$G$37+0))</f>
        <v>0</v>
      </c>
      <c r="G3638" s="10"/>
    </row>
    <row r="3639" spans="1:7">
      <c r="A3639" s="21">
        <v>521</v>
      </c>
      <c r="B3639" s="6">
        <f>MAX('11'!$C$42+0,MIN('935'!K527+0,'11'!$C$37+0))</f>
        <v>0</v>
      </c>
      <c r="C3639" s="6">
        <f>MAX('11'!$D$42+0,MIN('935'!L527+0,'11'!$D$37+0))</f>
        <v>0</v>
      </c>
      <c r="D3639" s="6">
        <f>MAX('11'!$E$42+0,MIN('935'!M527+0,'11'!$E$37+0))</f>
        <v>0</v>
      </c>
      <c r="E3639" s="6">
        <f>MAX('11'!$F$42+0,MIN('935'!N527+0,'11'!$F$37+0))</f>
        <v>0</v>
      </c>
      <c r="F3639" s="6">
        <f>MAX('11'!$G$42+0,MIN('935'!O527+0,'11'!$G$37+0))</f>
        <v>0</v>
      </c>
      <c r="G3639" s="10"/>
    </row>
    <row r="3640" spans="1:7">
      <c r="A3640" s="21">
        <v>522</v>
      </c>
      <c r="B3640" s="6">
        <f>MAX('11'!$C$42+0,MIN('935'!K528+0,'11'!$C$37+0))</f>
        <v>0</v>
      </c>
      <c r="C3640" s="6">
        <f>MAX('11'!$D$42+0,MIN('935'!L528+0,'11'!$D$37+0))</f>
        <v>0</v>
      </c>
      <c r="D3640" s="6">
        <f>MAX('11'!$E$42+0,MIN('935'!M528+0,'11'!$E$37+0))</f>
        <v>0</v>
      </c>
      <c r="E3640" s="6">
        <f>MAX('11'!$F$42+0,MIN('935'!N528+0,'11'!$F$37+0))</f>
        <v>0</v>
      </c>
      <c r="F3640" s="6">
        <f>MAX('11'!$G$42+0,MIN('935'!O528+0,'11'!$G$37+0))</f>
        <v>0</v>
      </c>
      <c r="G3640" s="10"/>
    </row>
    <row r="3641" spans="1:7">
      <c r="A3641" s="21">
        <v>523</v>
      </c>
      <c r="B3641" s="6">
        <f>MAX('11'!$C$42+0,MIN('935'!K529+0,'11'!$C$37+0))</f>
        <v>0</v>
      </c>
      <c r="C3641" s="6">
        <f>MAX('11'!$D$42+0,MIN('935'!L529+0,'11'!$D$37+0))</f>
        <v>0</v>
      </c>
      <c r="D3641" s="6">
        <f>MAX('11'!$E$42+0,MIN('935'!M529+0,'11'!$E$37+0))</f>
        <v>0</v>
      </c>
      <c r="E3641" s="6">
        <f>MAX('11'!$F$42+0,MIN('935'!N529+0,'11'!$F$37+0))</f>
        <v>0</v>
      </c>
      <c r="F3641" s="6">
        <f>MAX('11'!$G$42+0,MIN('935'!O529+0,'11'!$G$37+0))</f>
        <v>0</v>
      </c>
      <c r="G3641" s="10"/>
    </row>
    <row r="3642" spans="1:7">
      <c r="A3642" s="21">
        <v>524</v>
      </c>
      <c r="B3642" s="6">
        <f>MAX('11'!$C$42+0,MIN('935'!K530+0,'11'!$C$37+0))</f>
        <v>0</v>
      </c>
      <c r="C3642" s="6">
        <f>MAX('11'!$D$42+0,MIN('935'!L530+0,'11'!$D$37+0))</f>
        <v>0</v>
      </c>
      <c r="D3642" s="6">
        <f>MAX('11'!$E$42+0,MIN('935'!M530+0,'11'!$E$37+0))</f>
        <v>0</v>
      </c>
      <c r="E3642" s="6">
        <f>MAX('11'!$F$42+0,MIN('935'!N530+0,'11'!$F$37+0))</f>
        <v>0</v>
      </c>
      <c r="F3642" s="6">
        <f>MAX('11'!$G$42+0,MIN('935'!O530+0,'11'!$G$37+0))</f>
        <v>0</v>
      </c>
      <c r="G3642" s="10"/>
    </row>
    <row r="3643" spans="1:7">
      <c r="A3643" s="21">
        <v>525</v>
      </c>
      <c r="B3643" s="6">
        <f>MAX('11'!$C$42+0,MIN('935'!K531+0,'11'!$C$37+0))</f>
        <v>0</v>
      </c>
      <c r="C3643" s="6">
        <f>MAX('11'!$D$42+0,MIN('935'!L531+0,'11'!$D$37+0))</f>
        <v>0</v>
      </c>
      <c r="D3643" s="6">
        <f>MAX('11'!$E$42+0,MIN('935'!M531+0,'11'!$E$37+0))</f>
        <v>0</v>
      </c>
      <c r="E3643" s="6">
        <f>MAX('11'!$F$42+0,MIN('935'!N531+0,'11'!$F$37+0))</f>
        <v>0</v>
      </c>
      <c r="F3643" s="6">
        <f>MAX('11'!$G$42+0,MIN('935'!O531+0,'11'!$G$37+0))</f>
        <v>0</v>
      </c>
      <c r="G3643" s="10"/>
    </row>
    <row r="3644" spans="1:7">
      <c r="A3644" s="21">
        <v>526</v>
      </c>
      <c r="B3644" s="6">
        <f>MAX('11'!$C$42+0,MIN('935'!K532+0,'11'!$C$37+0))</f>
        <v>0</v>
      </c>
      <c r="C3644" s="6">
        <f>MAX('11'!$D$42+0,MIN('935'!L532+0,'11'!$D$37+0))</f>
        <v>0</v>
      </c>
      <c r="D3644" s="6">
        <f>MAX('11'!$E$42+0,MIN('935'!M532+0,'11'!$E$37+0))</f>
        <v>0</v>
      </c>
      <c r="E3644" s="6">
        <f>MAX('11'!$F$42+0,MIN('935'!N532+0,'11'!$F$37+0))</f>
        <v>0</v>
      </c>
      <c r="F3644" s="6">
        <f>MAX('11'!$G$42+0,MIN('935'!O532+0,'11'!$G$37+0))</f>
        <v>0</v>
      </c>
      <c r="G3644" s="10"/>
    </row>
    <row r="3645" spans="1:7">
      <c r="A3645" s="21">
        <v>527</v>
      </c>
      <c r="B3645" s="6">
        <f>MAX('11'!$C$42+0,MIN('935'!K533+0,'11'!$C$37+0))</f>
        <v>0</v>
      </c>
      <c r="C3645" s="6">
        <f>MAX('11'!$D$42+0,MIN('935'!L533+0,'11'!$D$37+0))</f>
        <v>0</v>
      </c>
      <c r="D3645" s="6">
        <f>MAX('11'!$E$42+0,MIN('935'!M533+0,'11'!$E$37+0))</f>
        <v>0</v>
      </c>
      <c r="E3645" s="6">
        <f>MAX('11'!$F$42+0,MIN('935'!N533+0,'11'!$F$37+0))</f>
        <v>0</v>
      </c>
      <c r="F3645" s="6">
        <f>MAX('11'!$G$42+0,MIN('935'!O533+0,'11'!$G$37+0))</f>
        <v>0</v>
      </c>
      <c r="G3645" s="10"/>
    </row>
    <row r="3646" spans="1:7">
      <c r="A3646" s="21">
        <v>528</v>
      </c>
      <c r="B3646" s="6">
        <f>MAX('11'!$C$42+0,MIN('935'!K534+0,'11'!$C$37+0))</f>
        <v>0</v>
      </c>
      <c r="C3646" s="6">
        <f>MAX('11'!$D$42+0,MIN('935'!L534+0,'11'!$D$37+0))</f>
        <v>0</v>
      </c>
      <c r="D3646" s="6">
        <f>MAX('11'!$E$42+0,MIN('935'!M534+0,'11'!$E$37+0))</f>
        <v>0</v>
      </c>
      <c r="E3646" s="6">
        <f>MAX('11'!$F$42+0,MIN('935'!N534+0,'11'!$F$37+0))</f>
        <v>0</v>
      </c>
      <c r="F3646" s="6">
        <f>MAX('11'!$G$42+0,MIN('935'!O534+0,'11'!$G$37+0))</f>
        <v>0</v>
      </c>
      <c r="G3646" s="10"/>
    </row>
    <row r="3647" spans="1:7">
      <c r="A3647" s="21">
        <v>529</v>
      </c>
      <c r="B3647" s="6">
        <f>MAX('11'!$C$42+0,MIN('935'!K535+0,'11'!$C$37+0))</f>
        <v>0</v>
      </c>
      <c r="C3647" s="6">
        <f>MAX('11'!$D$42+0,MIN('935'!L535+0,'11'!$D$37+0))</f>
        <v>0</v>
      </c>
      <c r="D3647" s="6">
        <f>MAX('11'!$E$42+0,MIN('935'!M535+0,'11'!$E$37+0))</f>
        <v>0</v>
      </c>
      <c r="E3647" s="6">
        <f>MAX('11'!$F$42+0,MIN('935'!N535+0,'11'!$F$37+0))</f>
        <v>0</v>
      </c>
      <c r="F3647" s="6">
        <f>MAX('11'!$G$42+0,MIN('935'!O535+0,'11'!$G$37+0))</f>
        <v>0</v>
      </c>
      <c r="G3647" s="10"/>
    </row>
    <row r="3648" spans="1:7">
      <c r="A3648" s="21">
        <v>530</v>
      </c>
      <c r="B3648" s="6">
        <f>MAX('11'!$C$42+0,MIN('935'!K536+0,'11'!$C$37+0))</f>
        <v>0</v>
      </c>
      <c r="C3648" s="6">
        <f>MAX('11'!$D$42+0,MIN('935'!L536+0,'11'!$D$37+0))</f>
        <v>0</v>
      </c>
      <c r="D3648" s="6">
        <f>MAX('11'!$E$42+0,MIN('935'!M536+0,'11'!$E$37+0))</f>
        <v>0</v>
      </c>
      <c r="E3648" s="6">
        <f>MAX('11'!$F$42+0,MIN('935'!N536+0,'11'!$F$37+0))</f>
        <v>0</v>
      </c>
      <c r="F3648" s="6">
        <f>MAX('11'!$G$42+0,MIN('935'!O536+0,'11'!$G$37+0))</f>
        <v>0</v>
      </c>
      <c r="G3648" s="10"/>
    </row>
    <row r="3649" spans="1:7">
      <c r="A3649" s="21">
        <v>531</v>
      </c>
      <c r="B3649" s="6">
        <f>MAX('11'!$C$42+0,MIN('935'!K537+0,'11'!$C$37+0))</f>
        <v>0</v>
      </c>
      <c r="C3649" s="6">
        <f>MAX('11'!$D$42+0,MIN('935'!L537+0,'11'!$D$37+0))</f>
        <v>0</v>
      </c>
      <c r="D3649" s="6">
        <f>MAX('11'!$E$42+0,MIN('935'!M537+0,'11'!$E$37+0))</f>
        <v>0</v>
      </c>
      <c r="E3649" s="6">
        <f>MAX('11'!$F$42+0,MIN('935'!N537+0,'11'!$F$37+0))</f>
        <v>0</v>
      </c>
      <c r="F3649" s="6">
        <f>MAX('11'!$G$42+0,MIN('935'!O537+0,'11'!$G$37+0))</f>
        <v>0</v>
      </c>
      <c r="G3649" s="10"/>
    </row>
    <row r="3650" spans="1:7">
      <c r="A3650" s="21">
        <v>532</v>
      </c>
      <c r="B3650" s="6">
        <f>MAX('11'!$C$42+0,MIN('935'!K538+0,'11'!$C$37+0))</f>
        <v>0</v>
      </c>
      <c r="C3650" s="6">
        <f>MAX('11'!$D$42+0,MIN('935'!L538+0,'11'!$D$37+0))</f>
        <v>0</v>
      </c>
      <c r="D3650" s="6">
        <f>MAX('11'!$E$42+0,MIN('935'!M538+0,'11'!$E$37+0))</f>
        <v>0</v>
      </c>
      <c r="E3650" s="6">
        <f>MAX('11'!$F$42+0,MIN('935'!N538+0,'11'!$F$37+0))</f>
        <v>0</v>
      </c>
      <c r="F3650" s="6">
        <f>MAX('11'!$G$42+0,MIN('935'!O538+0,'11'!$G$37+0))</f>
        <v>0</v>
      </c>
      <c r="G3650" s="10"/>
    </row>
    <row r="3651" spans="1:7">
      <c r="A3651" s="21">
        <v>533</v>
      </c>
      <c r="B3651" s="6">
        <f>MAX('11'!$C$42+0,MIN('935'!K539+0,'11'!$C$37+0))</f>
        <v>0</v>
      </c>
      <c r="C3651" s="6">
        <f>MAX('11'!$D$42+0,MIN('935'!L539+0,'11'!$D$37+0))</f>
        <v>0</v>
      </c>
      <c r="D3651" s="6">
        <f>MAX('11'!$E$42+0,MIN('935'!M539+0,'11'!$E$37+0))</f>
        <v>0</v>
      </c>
      <c r="E3651" s="6">
        <f>MAX('11'!$F$42+0,MIN('935'!N539+0,'11'!$F$37+0))</f>
        <v>0</v>
      </c>
      <c r="F3651" s="6">
        <f>MAX('11'!$G$42+0,MIN('935'!O539+0,'11'!$G$37+0))</f>
        <v>0</v>
      </c>
      <c r="G3651" s="10"/>
    </row>
    <row r="3652" spans="1:7">
      <c r="A3652" s="21">
        <v>534</v>
      </c>
      <c r="B3652" s="6">
        <f>MAX('11'!$C$42+0,MIN('935'!K540+0,'11'!$C$37+0))</f>
        <v>0</v>
      </c>
      <c r="C3652" s="6">
        <f>MAX('11'!$D$42+0,MIN('935'!L540+0,'11'!$D$37+0))</f>
        <v>0</v>
      </c>
      <c r="D3652" s="6">
        <f>MAX('11'!$E$42+0,MIN('935'!M540+0,'11'!$E$37+0))</f>
        <v>0</v>
      </c>
      <c r="E3652" s="6">
        <f>MAX('11'!$F$42+0,MIN('935'!N540+0,'11'!$F$37+0))</f>
        <v>0</v>
      </c>
      <c r="F3652" s="6">
        <f>MAX('11'!$G$42+0,MIN('935'!O540+0,'11'!$G$37+0))</f>
        <v>0</v>
      </c>
      <c r="G3652" s="10"/>
    </row>
    <row r="3653" spans="1:7">
      <c r="A3653" s="21">
        <v>535</v>
      </c>
      <c r="B3653" s="6">
        <f>MAX('11'!$C$42+0,MIN('935'!K541+0,'11'!$C$37+0))</f>
        <v>0</v>
      </c>
      <c r="C3653" s="6">
        <f>MAX('11'!$D$42+0,MIN('935'!L541+0,'11'!$D$37+0))</f>
        <v>0</v>
      </c>
      <c r="D3653" s="6">
        <f>MAX('11'!$E$42+0,MIN('935'!M541+0,'11'!$E$37+0))</f>
        <v>0</v>
      </c>
      <c r="E3653" s="6">
        <f>MAX('11'!$F$42+0,MIN('935'!N541+0,'11'!$F$37+0))</f>
        <v>0</v>
      </c>
      <c r="F3653" s="6">
        <f>MAX('11'!$G$42+0,MIN('935'!O541+0,'11'!$G$37+0))</f>
        <v>0</v>
      </c>
      <c r="G3653" s="10"/>
    </row>
    <row r="3654" spans="1:7">
      <c r="A3654" s="21">
        <v>536</v>
      </c>
      <c r="B3654" s="6">
        <f>MAX('11'!$C$42+0,MIN('935'!K542+0,'11'!$C$37+0))</f>
        <v>0</v>
      </c>
      <c r="C3654" s="6">
        <f>MAX('11'!$D$42+0,MIN('935'!L542+0,'11'!$D$37+0))</f>
        <v>0</v>
      </c>
      <c r="D3654" s="6">
        <f>MAX('11'!$E$42+0,MIN('935'!M542+0,'11'!$E$37+0))</f>
        <v>0</v>
      </c>
      <c r="E3654" s="6">
        <f>MAX('11'!$F$42+0,MIN('935'!N542+0,'11'!$F$37+0))</f>
        <v>0</v>
      </c>
      <c r="F3654" s="6">
        <f>MAX('11'!$G$42+0,MIN('935'!O542+0,'11'!$G$37+0))</f>
        <v>0</v>
      </c>
      <c r="G3654" s="10"/>
    </row>
    <row r="3655" spans="1:7">
      <c r="A3655" s="21">
        <v>537</v>
      </c>
      <c r="B3655" s="6">
        <f>MAX('11'!$C$42+0,MIN('935'!K543+0,'11'!$C$37+0))</f>
        <v>0</v>
      </c>
      <c r="C3655" s="6">
        <f>MAX('11'!$D$42+0,MIN('935'!L543+0,'11'!$D$37+0))</f>
        <v>0</v>
      </c>
      <c r="D3655" s="6">
        <f>MAX('11'!$E$42+0,MIN('935'!M543+0,'11'!$E$37+0))</f>
        <v>0</v>
      </c>
      <c r="E3655" s="6">
        <f>MAX('11'!$F$42+0,MIN('935'!N543+0,'11'!$F$37+0))</f>
        <v>0</v>
      </c>
      <c r="F3655" s="6">
        <f>MAX('11'!$G$42+0,MIN('935'!O543+0,'11'!$G$37+0))</f>
        <v>0</v>
      </c>
      <c r="G3655" s="10"/>
    </row>
    <row r="3656" spans="1:7">
      <c r="A3656" s="21">
        <v>538</v>
      </c>
      <c r="B3656" s="6">
        <f>MAX('11'!$C$42+0,MIN('935'!K544+0,'11'!$C$37+0))</f>
        <v>0</v>
      </c>
      <c r="C3656" s="6">
        <f>MAX('11'!$D$42+0,MIN('935'!L544+0,'11'!$D$37+0))</f>
        <v>0</v>
      </c>
      <c r="D3656" s="6">
        <f>MAX('11'!$E$42+0,MIN('935'!M544+0,'11'!$E$37+0))</f>
        <v>0</v>
      </c>
      <c r="E3656" s="6">
        <f>MAX('11'!$F$42+0,MIN('935'!N544+0,'11'!$F$37+0))</f>
        <v>0</v>
      </c>
      <c r="F3656" s="6">
        <f>MAX('11'!$G$42+0,MIN('935'!O544+0,'11'!$G$37+0))</f>
        <v>0</v>
      </c>
      <c r="G3656" s="10"/>
    </row>
    <row r="3657" spans="1:7">
      <c r="A3657" s="21">
        <v>539</v>
      </c>
      <c r="B3657" s="6">
        <f>MAX('11'!$C$42+0,MIN('935'!K545+0,'11'!$C$37+0))</f>
        <v>0</v>
      </c>
      <c r="C3657" s="6">
        <f>MAX('11'!$D$42+0,MIN('935'!L545+0,'11'!$D$37+0))</f>
        <v>0</v>
      </c>
      <c r="D3657" s="6">
        <f>MAX('11'!$E$42+0,MIN('935'!M545+0,'11'!$E$37+0))</f>
        <v>0</v>
      </c>
      <c r="E3657" s="6">
        <f>MAX('11'!$F$42+0,MIN('935'!N545+0,'11'!$F$37+0))</f>
        <v>0</v>
      </c>
      <c r="F3657" s="6">
        <f>MAX('11'!$G$42+0,MIN('935'!O545+0,'11'!$G$37+0))</f>
        <v>0</v>
      </c>
      <c r="G3657" s="10"/>
    </row>
    <row r="3658" spans="1:7">
      <c r="A3658" s="21">
        <v>540</v>
      </c>
      <c r="B3658" s="6">
        <f>MAX('11'!$C$42+0,MIN('935'!K546+0,'11'!$C$37+0))</f>
        <v>0</v>
      </c>
      <c r="C3658" s="6">
        <f>MAX('11'!$D$42+0,MIN('935'!L546+0,'11'!$D$37+0))</f>
        <v>0</v>
      </c>
      <c r="D3658" s="6">
        <f>MAX('11'!$E$42+0,MIN('935'!M546+0,'11'!$E$37+0))</f>
        <v>0</v>
      </c>
      <c r="E3658" s="6">
        <f>MAX('11'!$F$42+0,MIN('935'!N546+0,'11'!$F$37+0))</f>
        <v>0</v>
      </c>
      <c r="F3658" s="6">
        <f>MAX('11'!$G$42+0,MIN('935'!O546+0,'11'!$G$37+0))</f>
        <v>0</v>
      </c>
      <c r="G3658" s="10"/>
    </row>
    <row r="3659" spans="1:7">
      <c r="A3659" s="21">
        <v>541</v>
      </c>
      <c r="B3659" s="6">
        <f>MAX('11'!$C$42+0,MIN('935'!K547+0,'11'!$C$37+0))</f>
        <v>0</v>
      </c>
      <c r="C3659" s="6">
        <f>MAX('11'!$D$42+0,MIN('935'!L547+0,'11'!$D$37+0))</f>
        <v>0</v>
      </c>
      <c r="D3659" s="6">
        <f>MAX('11'!$E$42+0,MIN('935'!M547+0,'11'!$E$37+0))</f>
        <v>0</v>
      </c>
      <c r="E3659" s="6">
        <f>MAX('11'!$F$42+0,MIN('935'!N547+0,'11'!$F$37+0))</f>
        <v>0</v>
      </c>
      <c r="F3659" s="6">
        <f>MAX('11'!$G$42+0,MIN('935'!O547+0,'11'!$G$37+0))</f>
        <v>0</v>
      </c>
      <c r="G3659" s="10"/>
    </row>
    <row r="3660" spans="1:7">
      <c r="A3660" s="21">
        <v>542</v>
      </c>
      <c r="B3660" s="6">
        <f>MAX('11'!$C$42+0,MIN('935'!K548+0,'11'!$C$37+0))</f>
        <v>0</v>
      </c>
      <c r="C3660" s="6">
        <f>MAX('11'!$D$42+0,MIN('935'!L548+0,'11'!$D$37+0))</f>
        <v>0</v>
      </c>
      <c r="D3660" s="6">
        <f>MAX('11'!$E$42+0,MIN('935'!M548+0,'11'!$E$37+0))</f>
        <v>0</v>
      </c>
      <c r="E3660" s="6">
        <f>MAX('11'!$F$42+0,MIN('935'!N548+0,'11'!$F$37+0))</f>
        <v>0</v>
      </c>
      <c r="F3660" s="6">
        <f>MAX('11'!$G$42+0,MIN('935'!O548+0,'11'!$G$37+0))</f>
        <v>0</v>
      </c>
      <c r="G3660" s="10"/>
    </row>
    <row r="3661" spans="1:7">
      <c r="A3661" s="21">
        <v>543</v>
      </c>
      <c r="B3661" s="6">
        <f>MAX('11'!$C$42+0,MIN('935'!K549+0,'11'!$C$37+0))</f>
        <v>0</v>
      </c>
      <c r="C3661" s="6">
        <f>MAX('11'!$D$42+0,MIN('935'!L549+0,'11'!$D$37+0))</f>
        <v>0</v>
      </c>
      <c r="D3661" s="6">
        <f>MAX('11'!$E$42+0,MIN('935'!M549+0,'11'!$E$37+0))</f>
        <v>0</v>
      </c>
      <c r="E3661" s="6">
        <f>MAX('11'!$F$42+0,MIN('935'!N549+0,'11'!$F$37+0))</f>
        <v>0</v>
      </c>
      <c r="F3661" s="6">
        <f>MAX('11'!$G$42+0,MIN('935'!O549+0,'11'!$G$37+0))</f>
        <v>0</v>
      </c>
      <c r="G3661" s="10"/>
    </row>
    <row r="3662" spans="1:7">
      <c r="A3662" s="21">
        <v>544</v>
      </c>
      <c r="B3662" s="6">
        <f>MAX('11'!$C$42+0,MIN('935'!K550+0,'11'!$C$37+0))</f>
        <v>0</v>
      </c>
      <c r="C3662" s="6">
        <f>MAX('11'!$D$42+0,MIN('935'!L550+0,'11'!$D$37+0))</f>
        <v>0</v>
      </c>
      <c r="D3662" s="6">
        <f>MAX('11'!$E$42+0,MIN('935'!M550+0,'11'!$E$37+0))</f>
        <v>0</v>
      </c>
      <c r="E3662" s="6">
        <f>MAX('11'!$F$42+0,MIN('935'!N550+0,'11'!$F$37+0))</f>
        <v>0</v>
      </c>
      <c r="F3662" s="6">
        <f>MAX('11'!$G$42+0,MIN('935'!O550+0,'11'!$G$37+0))</f>
        <v>0</v>
      </c>
      <c r="G3662" s="10"/>
    </row>
    <row r="3663" spans="1:7">
      <c r="A3663" s="21">
        <v>545</v>
      </c>
      <c r="B3663" s="6">
        <f>MAX('11'!$C$42+0,MIN('935'!K551+0,'11'!$C$37+0))</f>
        <v>0</v>
      </c>
      <c r="C3663" s="6">
        <f>MAX('11'!$D$42+0,MIN('935'!L551+0,'11'!$D$37+0))</f>
        <v>0</v>
      </c>
      <c r="D3663" s="6">
        <f>MAX('11'!$E$42+0,MIN('935'!M551+0,'11'!$E$37+0))</f>
        <v>0</v>
      </c>
      <c r="E3663" s="6">
        <f>MAX('11'!$F$42+0,MIN('935'!N551+0,'11'!$F$37+0))</f>
        <v>0</v>
      </c>
      <c r="F3663" s="6">
        <f>MAX('11'!$G$42+0,MIN('935'!O551+0,'11'!$G$37+0))</f>
        <v>0</v>
      </c>
      <c r="G3663" s="10"/>
    </row>
    <row r="3664" spans="1:7">
      <c r="A3664" s="21">
        <v>546</v>
      </c>
      <c r="B3664" s="6">
        <f>MAX('11'!$C$42+0,MIN('935'!K552+0,'11'!$C$37+0))</f>
        <v>0</v>
      </c>
      <c r="C3664" s="6">
        <f>MAX('11'!$D$42+0,MIN('935'!L552+0,'11'!$D$37+0))</f>
        <v>0</v>
      </c>
      <c r="D3664" s="6">
        <f>MAX('11'!$E$42+0,MIN('935'!M552+0,'11'!$E$37+0))</f>
        <v>0</v>
      </c>
      <c r="E3664" s="6">
        <f>MAX('11'!$F$42+0,MIN('935'!N552+0,'11'!$F$37+0))</f>
        <v>0</v>
      </c>
      <c r="F3664" s="6">
        <f>MAX('11'!$G$42+0,MIN('935'!O552+0,'11'!$G$37+0))</f>
        <v>0</v>
      </c>
      <c r="G3664" s="10"/>
    </row>
    <row r="3665" spans="1:7">
      <c r="A3665" s="21">
        <v>547</v>
      </c>
      <c r="B3665" s="6">
        <f>MAX('11'!$C$42+0,MIN('935'!K553+0,'11'!$C$37+0))</f>
        <v>0</v>
      </c>
      <c r="C3665" s="6">
        <f>MAX('11'!$D$42+0,MIN('935'!L553+0,'11'!$D$37+0))</f>
        <v>0</v>
      </c>
      <c r="D3665" s="6">
        <f>MAX('11'!$E$42+0,MIN('935'!M553+0,'11'!$E$37+0))</f>
        <v>0</v>
      </c>
      <c r="E3665" s="6">
        <f>MAX('11'!$F$42+0,MIN('935'!N553+0,'11'!$F$37+0))</f>
        <v>0</v>
      </c>
      <c r="F3665" s="6">
        <f>MAX('11'!$G$42+0,MIN('935'!O553+0,'11'!$G$37+0))</f>
        <v>0</v>
      </c>
      <c r="G3665" s="10"/>
    </row>
    <row r="3666" spans="1:7">
      <c r="A3666" s="21">
        <v>548</v>
      </c>
      <c r="B3666" s="6">
        <f>MAX('11'!$C$42+0,MIN('935'!K554+0,'11'!$C$37+0))</f>
        <v>0</v>
      </c>
      <c r="C3666" s="6">
        <f>MAX('11'!$D$42+0,MIN('935'!L554+0,'11'!$D$37+0))</f>
        <v>0</v>
      </c>
      <c r="D3666" s="6">
        <f>MAX('11'!$E$42+0,MIN('935'!M554+0,'11'!$E$37+0))</f>
        <v>0</v>
      </c>
      <c r="E3666" s="6">
        <f>MAX('11'!$F$42+0,MIN('935'!N554+0,'11'!$F$37+0))</f>
        <v>0</v>
      </c>
      <c r="F3666" s="6">
        <f>MAX('11'!$G$42+0,MIN('935'!O554+0,'11'!$G$37+0))</f>
        <v>0</v>
      </c>
      <c r="G3666" s="10"/>
    </row>
    <row r="3667" spans="1:7">
      <c r="A3667" s="21">
        <v>549</v>
      </c>
      <c r="B3667" s="6">
        <f>MAX('11'!$C$42+0,MIN('935'!K555+0,'11'!$C$37+0))</f>
        <v>0</v>
      </c>
      <c r="C3667" s="6">
        <f>MAX('11'!$D$42+0,MIN('935'!L555+0,'11'!$D$37+0))</f>
        <v>0</v>
      </c>
      <c r="D3667" s="6">
        <f>MAX('11'!$E$42+0,MIN('935'!M555+0,'11'!$E$37+0))</f>
        <v>0</v>
      </c>
      <c r="E3667" s="6">
        <f>MAX('11'!$F$42+0,MIN('935'!N555+0,'11'!$F$37+0))</f>
        <v>0</v>
      </c>
      <c r="F3667" s="6">
        <f>MAX('11'!$G$42+0,MIN('935'!O555+0,'11'!$G$37+0))</f>
        <v>0</v>
      </c>
      <c r="G3667" s="10"/>
    </row>
    <row r="3668" spans="1:7">
      <c r="A3668" s="21">
        <v>550</v>
      </c>
      <c r="B3668" s="6">
        <f>MAX('11'!$C$42+0,MIN('935'!K556+0,'11'!$C$37+0))</f>
        <v>0</v>
      </c>
      <c r="C3668" s="6">
        <f>MAX('11'!$D$42+0,MIN('935'!L556+0,'11'!$D$37+0))</f>
        <v>0</v>
      </c>
      <c r="D3668" s="6">
        <f>MAX('11'!$E$42+0,MIN('935'!M556+0,'11'!$E$37+0))</f>
        <v>0</v>
      </c>
      <c r="E3668" s="6">
        <f>MAX('11'!$F$42+0,MIN('935'!N556+0,'11'!$F$37+0))</f>
        <v>0</v>
      </c>
      <c r="F3668" s="6">
        <f>MAX('11'!$G$42+0,MIN('935'!O556+0,'11'!$G$37+0))</f>
        <v>0</v>
      </c>
      <c r="G3668" s="10"/>
    </row>
    <row r="3669" spans="1:7">
      <c r="A3669" s="21">
        <v>551</v>
      </c>
      <c r="B3669" s="6">
        <f>MAX('11'!$C$42+0,MIN('935'!K557+0,'11'!$C$37+0))</f>
        <v>0</v>
      </c>
      <c r="C3669" s="6">
        <f>MAX('11'!$D$42+0,MIN('935'!L557+0,'11'!$D$37+0))</f>
        <v>0</v>
      </c>
      <c r="D3669" s="6">
        <f>MAX('11'!$E$42+0,MIN('935'!M557+0,'11'!$E$37+0))</f>
        <v>0</v>
      </c>
      <c r="E3669" s="6">
        <f>MAX('11'!$F$42+0,MIN('935'!N557+0,'11'!$F$37+0))</f>
        <v>0</v>
      </c>
      <c r="F3669" s="6">
        <f>MAX('11'!$G$42+0,MIN('935'!O557+0,'11'!$G$37+0))</f>
        <v>0</v>
      </c>
      <c r="G3669" s="10"/>
    </row>
    <row r="3670" spans="1:7">
      <c r="A3670" s="21">
        <v>552</v>
      </c>
      <c r="B3670" s="6">
        <f>MAX('11'!$C$42+0,MIN('935'!K558+0,'11'!$C$37+0))</f>
        <v>0</v>
      </c>
      <c r="C3670" s="6">
        <f>MAX('11'!$D$42+0,MIN('935'!L558+0,'11'!$D$37+0))</f>
        <v>0</v>
      </c>
      <c r="D3670" s="6">
        <f>MAX('11'!$E$42+0,MIN('935'!M558+0,'11'!$E$37+0))</f>
        <v>0</v>
      </c>
      <c r="E3670" s="6">
        <f>MAX('11'!$F$42+0,MIN('935'!N558+0,'11'!$F$37+0))</f>
        <v>0</v>
      </c>
      <c r="F3670" s="6">
        <f>MAX('11'!$G$42+0,MIN('935'!O558+0,'11'!$G$37+0))</f>
        <v>0</v>
      </c>
      <c r="G3670" s="10"/>
    </row>
    <row r="3671" spans="1:7">
      <c r="A3671" s="21">
        <v>553</v>
      </c>
      <c r="B3671" s="6">
        <f>MAX('11'!$C$42+0,MIN('935'!K559+0,'11'!$C$37+0))</f>
        <v>0</v>
      </c>
      <c r="C3671" s="6">
        <f>MAX('11'!$D$42+0,MIN('935'!L559+0,'11'!$D$37+0))</f>
        <v>0</v>
      </c>
      <c r="D3671" s="6">
        <f>MAX('11'!$E$42+0,MIN('935'!M559+0,'11'!$E$37+0))</f>
        <v>0</v>
      </c>
      <c r="E3671" s="6">
        <f>MAX('11'!$F$42+0,MIN('935'!N559+0,'11'!$F$37+0))</f>
        <v>0</v>
      </c>
      <c r="F3671" s="6">
        <f>MAX('11'!$G$42+0,MIN('935'!O559+0,'11'!$G$37+0))</f>
        <v>0</v>
      </c>
      <c r="G3671" s="10"/>
    </row>
    <row r="3672" spans="1:7">
      <c r="A3672" s="21">
        <v>554</v>
      </c>
      <c r="B3672" s="6">
        <f>MAX('11'!$C$42+0,MIN('935'!K560+0,'11'!$C$37+0))</f>
        <v>0</v>
      </c>
      <c r="C3672" s="6">
        <f>MAX('11'!$D$42+0,MIN('935'!L560+0,'11'!$D$37+0))</f>
        <v>0</v>
      </c>
      <c r="D3672" s="6">
        <f>MAX('11'!$E$42+0,MIN('935'!M560+0,'11'!$E$37+0))</f>
        <v>0</v>
      </c>
      <c r="E3672" s="6">
        <f>MAX('11'!$F$42+0,MIN('935'!N560+0,'11'!$F$37+0))</f>
        <v>0</v>
      </c>
      <c r="F3672" s="6">
        <f>MAX('11'!$G$42+0,MIN('935'!O560+0,'11'!$G$37+0))</f>
        <v>0</v>
      </c>
      <c r="G3672" s="10"/>
    </row>
    <row r="3673" spans="1:7">
      <c r="A3673" s="21">
        <v>555</v>
      </c>
      <c r="B3673" s="6">
        <f>MAX('11'!$C$42+0,MIN('935'!K561+0,'11'!$C$37+0))</f>
        <v>0</v>
      </c>
      <c r="C3673" s="6">
        <f>MAX('11'!$D$42+0,MIN('935'!L561+0,'11'!$D$37+0))</f>
        <v>0</v>
      </c>
      <c r="D3673" s="6">
        <f>MAX('11'!$E$42+0,MIN('935'!M561+0,'11'!$E$37+0))</f>
        <v>0</v>
      </c>
      <c r="E3673" s="6">
        <f>MAX('11'!$F$42+0,MIN('935'!N561+0,'11'!$F$37+0))</f>
        <v>0</v>
      </c>
      <c r="F3673" s="6">
        <f>MAX('11'!$G$42+0,MIN('935'!O561+0,'11'!$G$37+0))</f>
        <v>0</v>
      </c>
      <c r="G3673" s="10"/>
    </row>
    <row r="3674" spans="1:7">
      <c r="A3674" s="21">
        <v>556</v>
      </c>
      <c r="B3674" s="6">
        <f>MAX('11'!$C$42+0,MIN('935'!K562+0,'11'!$C$37+0))</f>
        <v>0</v>
      </c>
      <c r="C3674" s="6">
        <f>MAX('11'!$D$42+0,MIN('935'!L562+0,'11'!$D$37+0))</f>
        <v>0</v>
      </c>
      <c r="D3674" s="6">
        <f>MAX('11'!$E$42+0,MIN('935'!M562+0,'11'!$E$37+0))</f>
        <v>0</v>
      </c>
      <c r="E3674" s="6">
        <f>MAX('11'!$F$42+0,MIN('935'!N562+0,'11'!$F$37+0))</f>
        <v>0</v>
      </c>
      <c r="F3674" s="6">
        <f>MAX('11'!$G$42+0,MIN('935'!O562+0,'11'!$G$37+0))</f>
        <v>0</v>
      </c>
      <c r="G3674" s="10"/>
    </row>
    <row r="3675" spans="1:7">
      <c r="A3675" s="21">
        <v>557</v>
      </c>
      <c r="B3675" s="6">
        <f>MAX('11'!$C$42+0,MIN('935'!K563+0,'11'!$C$37+0))</f>
        <v>0</v>
      </c>
      <c r="C3675" s="6">
        <f>MAX('11'!$D$42+0,MIN('935'!L563+0,'11'!$D$37+0))</f>
        <v>0</v>
      </c>
      <c r="D3675" s="6">
        <f>MAX('11'!$E$42+0,MIN('935'!M563+0,'11'!$E$37+0))</f>
        <v>0</v>
      </c>
      <c r="E3675" s="6">
        <f>MAX('11'!$F$42+0,MIN('935'!N563+0,'11'!$F$37+0))</f>
        <v>0</v>
      </c>
      <c r="F3675" s="6">
        <f>MAX('11'!$G$42+0,MIN('935'!O563+0,'11'!$G$37+0))</f>
        <v>0</v>
      </c>
      <c r="G3675" s="10"/>
    </row>
    <row r="3676" spans="1:7">
      <c r="A3676" s="21">
        <v>558</v>
      </c>
      <c r="B3676" s="6">
        <f>MAX('11'!$C$42+0,MIN('935'!K564+0,'11'!$C$37+0))</f>
        <v>0</v>
      </c>
      <c r="C3676" s="6">
        <f>MAX('11'!$D$42+0,MIN('935'!L564+0,'11'!$D$37+0))</f>
        <v>0</v>
      </c>
      <c r="D3676" s="6">
        <f>MAX('11'!$E$42+0,MIN('935'!M564+0,'11'!$E$37+0))</f>
        <v>0</v>
      </c>
      <c r="E3676" s="6">
        <f>MAX('11'!$F$42+0,MIN('935'!N564+0,'11'!$F$37+0))</f>
        <v>0</v>
      </c>
      <c r="F3676" s="6">
        <f>MAX('11'!$G$42+0,MIN('935'!O564+0,'11'!$G$37+0))</f>
        <v>0</v>
      </c>
      <c r="G3676" s="10"/>
    </row>
    <row r="3677" spans="1:7">
      <c r="A3677" s="21">
        <v>559</v>
      </c>
      <c r="B3677" s="6">
        <f>MAX('11'!$C$42+0,MIN('935'!K565+0,'11'!$C$37+0))</f>
        <v>0</v>
      </c>
      <c r="C3677" s="6">
        <f>MAX('11'!$D$42+0,MIN('935'!L565+0,'11'!$D$37+0))</f>
        <v>0</v>
      </c>
      <c r="D3677" s="6">
        <f>MAX('11'!$E$42+0,MIN('935'!M565+0,'11'!$E$37+0))</f>
        <v>0</v>
      </c>
      <c r="E3677" s="6">
        <f>MAX('11'!$F$42+0,MIN('935'!N565+0,'11'!$F$37+0))</f>
        <v>0</v>
      </c>
      <c r="F3677" s="6">
        <f>MAX('11'!$G$42+0,MIN('935'!O565+0,'11'!$G$37+0))</f>
        <v>0</v>
      </c>
      <c r="G3677" s="10"/>
    </row>
    <row r="3678" spans="1:7">
      <c r="A3678" s="21">
        <v>560</v>
      </c>
      <c r="B3678" s="6">
        <f>MAX('11'!$C$42+0,MIN('935'!K566+0,'11'!$C$37+0))</f>
        <v>0</v>
      </c>
      <c r="C3678" s="6">
        <f>MAX('11'!$D$42+0,MIN('935'!L566+0,'11'!$D$37+0))</f>
        <v>0</v>
      </c>
      <c r="D3678" s="6">
        <f>MAX('11'!$E$42+0,MIN('935'!M566+0,'11'!$E$37+0))</f>
        <v>0</v>
      </c>
      <c r="E3678" s="6">
        <f>MAX('11'!$F$42+0,MIN('935'!N566+0,'11'!$F$37+0))</f>
        <v>0</v>
      </c>
      <c r="F3678" s="6">
        <f>MAX('11'!$G$42+0,MIN('935'!O566+0,'11'!$G$37+0))</f>
        <v>0</v>
      </c>
      <c r="G3678" s="10"/>
    </row>
    <row r="3679" spans="1:7">
      <c r="A3679" s="21">
        <v>561</v>
      </c>
      <c r="B3679" s="6">
        <f>MAX('11'!$C$42+0,MIN('935'!K567+0,'11'!$C$37+0))</f>
        <v>0</v>
      </c>
      <c r="C3679" s="6">
        <f>MAX('11'!$D$42+0,MIN('935'!L567+0,'11'!$D$37+0))</f>
        <v>0</v>
      </c>
      <c r="D3679" s="6">
        <f>MAX('11'!$E$42+0,MIN('935'!M567+0,'11'!$E$37+0))</f>
        <v>0</v>
      </c>
      <c r="E3679" s="6">
        <f>MAX('11'!$F$42+0,MIN('935'!N567+0,'11'!$F$37+0))</f>
        <v>0</v>
      </c>
      <c r="F3679" s="6">
        <f>MAX('11'!$G$42+0,MIN('935'!O567+0,'11'!$G$37+0))</f>
        <v>0</v>
      </c>
      <c r="G3679" s="10"/>
    </row>
    <row r="3680" spans="1:7">
      <c r="A3680" s="21">
        <v>562</v>
      </c>
      <c r="B3680" s="6">
        <f>MAX('11'!$C$42+0,MIN('935'!K568+0,'11'!$C$37+0))</f>
        <v>0</v>
      </c>
      <c r="C3680" s="6">
        <f>MAX('11'!$D$42+0,MIN('935'!L568+0,'11'!$D$37+0))</f>
        <v>0</v>
      </c>
      <c r="D3680" s="6">
        <f>MAX('11'!$E$42+0,MIN('935'!M568+0,'11'!$E$37+0))</f>
        <v>0</v>
      </c>
      <c r="E3680" s="6">
        <f>MAX('11'!$F$42+0,MIN('935'!N568+0,'11'!$F$37+0))</f>
        <v>0</v>
      </c>
      <c r="F3680" s="6">
        <f>MAX('11'!$G$42+0,MIN('935'!O568+0,'11'!$G$37+0))</f>
        <v>0</v>
      </c>
      <c r="G3680" s="10"/>
    </row>
    <row r="3681" spans="1:7">
      <c r="A3681" s="21">
        <v>563</v>
      </c>
      <c r="B3681" s="6">
        <f>MAX('11'!$C$42+0,MIN('935'!K569+0,'11'!$C$37+0))</f>
        <v>0</v>
      </c>
      <c r="C3681" s="6">
        <f>MAX('11'!$D$42+0,MIN('935'!L569+0,'11'!$D$37+0))</f>
        <v>0</v>
      </c>
      <c r="D3681" s="6">
        <f>MAX('11'!$E$42+0,MIN('935'!M569+0,'11'!$E$37+0))</f>
        <v>0</v>
      </c>
      <c r="E3681" s="6">
        <f>MAX('11'!$F$42+0,MIN('935'!N569+0,'11'!$F$37+0))</f>
        <v>0</v>
      </c>
      <c r="F3681" s="6">
        <f>MAX('11'!$G$42+0,MIN('935'!O569+0,'11'!$G$37+0))</f>
        <v>0</v>
      </c>
      <c r="G3681" s="10"/>
    </row>
    <row r="3682" spans="1:7">
      <c r="A3682" s="21">
        <v>564</v>
      </c>
      <c r="B3682" s="6">
        <f>MAX('11'!$C$42+0,MIN('935'!K570+0,'11'!$C$37+0))</f>
        <v>0</v>
      </c>
      <c r="C3682" s="6">
        <f>MAX('11'!$D$42+0,MIN('935'!L570+0,'11'!$D$37+0))</f>
        <v>0</v>
      </c>
      <c r="D3682" s="6">
        <f>MAX('11'!$E$42+0,MIN('935'!M570+0,'11'!$E$37+0))</f>
        <v>0</v>
      </c>
      <c r="E3682" s="6">
        <f>MAX('11'!$F$42+0,MIN('935'!N570+0,'11'!$F$37+0))</f>
        <v>0</v>
      </c>
      <c r="F3682" s="6">
        <f>MAX('11'!$G$42+0,MIN('935'!O570+0,'11'!$G$37+0))</f>
        <v>0</v>
      </c>
      <c r="G3682" s="10"/>
    </row>
    <row r="3683" spans="1:7">
      <c r="A3683" s="21">
        <v>565</v>
      </c>
      <c r="B3683" s="6">
        <f>MAX('11'!$C$42+0,MIN('935'!K571+0,'11'!$C$37+0))</f>
        <v>0</v>
      </c>
      <c r="C3683" s="6">
        <f>MAX('11'!$D$42+0,MIN('935'!L571+0,'11'!$D$37+0))</f>
        <v>0</v>
      </c>
      <c r="D3683" s="6">
        <f>MAX('11'!$E$42+0,MIN('935'!M571+0,'11'!$E$37+0))</f>
        <v>0</v>
      </c>
      <c r="E3683" s="6">
        <f>MAX('11'!$F$42+0,MIN('935'!N571+0,'11'!$F$37+0))</f>
        <v>0</v>
      </c>
      <c r="F3683" s="6">
        <f>MAX('11'!$G$42+0,MIN('935'!O571+0,'11'!$G$37+0))</f>
        <v>0</v>
      </c>
      <c r="G3683" s="10"/>
    </row>
    <row r="3684" spans="1:7">
      <c r="A3684" s="21">
        <v>566</v>
      </c>
      <c r="B3684" s="6">
        <f>MAX('11'!$C$42+0,MIN('935'!K572+0,'11'!$C$37+0))</f>
        <v>0</v>
      </c>
      <c r="C3684" s="6">
        <f>MAX('11'!$D$42+0,MIN('935'!L572+0,'11'!$D$37+0))</f>
        <v>0</v>
      </c>
      <c r="D3684" s="6">
        <f>MAX('11'!$E$42+0,MIN('935'!M572+0,'11'!$E$37+0))</f>
        <v>0</v>
      </c>
      <c r="E3684" s="6">
        <f>MAX('11'!$F$42+0,MIN('935'!N572+0,'11'!$F$37+0))</f>
        <v>0</v>
      </c>
      <c r="F3684" s="6">
        <f>MAX('11'!$G$42+0,MIN('935'!O572+0,'11'!$G$37+0))</f>
        <v>0</v>
      </c>
      <c r="G3684" s="10"/>
    </row>
    <row r="3685" spans="1:7">
      <c r="A3685" s="21">
        <v>567</v>
      </c>
      <c r="B3685" s="6">
        <f>MAX('11'!$C$42+0,MIN('935'!K573+0,'11'!$C$37+0))</f>
        <v>0</v>
      </c>
      <c r="C3685" s="6">
        <f>MAX('11'!$D$42+0,MIN('935'!L573+0,'11'!$D$37+0))</f>
        <v>0</v>
      </c>
      <c r="D3685" s="6">
        <f>MAX('11'!$E$42+0,MIN('935'!M573+0,'11'!$E$37+0))</f>
        <v>0</v>
      </c>
      <c r="E3685" s="6">
        <f>MAX('11'!$F$42+0,MIN('935'!N573+0,'11'!$F$37+0))</f>
        <v>0</v>
      </c>
      <c r="F3685" s="6">
        <f>MAX('11'!$G$42+0,MIN('935'!O573+0,'11'!$G$37+0))</f>
        <v>0</v>
      </c>
      <c r="G3685" s="10"/>
    </row>
    <row r="3686" spans="1:7">
      <c r="A3686" s="21">
        <v>568</v>
      </c>
      <c r="B3686" s="6">
        <f>MAX('11'!$C$42+0,MIN('935'!K574+0,'11'!$C$37+0))</f>
        <v>0</v>
      </c>
      <c r="C3686" s="6">
        <f>MAX('11'!$D$42+0,MIN('935'!L574+0,'11'!$D$37+0))</f>
        <v>0</v>
      </c>
      <c r="D3686" s="6">
        <f>MAX('11'!$E$42+0,MIN('935'!M574+0,'11'!$E$37+0))</f>
        <v>0</v>
      </c>
      <c r="E3686" s="6">
        <f>MAX('11'!$F$42+0,MIN('935'!N574+0,'11'!$F$37+0))</f>
        <v>0</v>
      </c>
      <c r="F3686" s="6">
        <f>MAX('11'!$G$42+0,MIN('935'!O574+0,'11'!$G$37+0))</f>
        <v>0</v>
      </c>
      <c r="G3686" s="10"/>
    </row>
    <row r="3687" spans="1:7">
      <c r="A3687" s="21">
        <v>569</v>
      </c>
      <c r="B3687" s="6">
        <f>MAX('11'!$C$42+0,MIN('935'!K575+0,'11'!$C$37+0))</f>
        <v>0</v>
      </c>
      <c r="C3687" s="6">
        <f>MAX('11'!$D$42+0,MIN('935'!L575+0,'11'!$D$37+0))</f>
        <v>0</v>
      </c>
      <c r="D3687" s="6">
        <f>MAX('11'!$E$42+0,MIN('935'!M575+0,'11'!$E$37+0))</f>
        <v>0</v>
      </c>
      <c r="E3687" s="6">
        <f>MAX('11'!$F$42+0,MIN('935'!N575+0,'11'!$F$37+0))</f>
        <v>0</v>
      </c>
      <c r="F3687" s="6">
        <f>MAX('11'!$G$42+0,MIN('935'!O575+0,'11'!$G$37+0))</f>
        <v>0</v>
      </c>
      <c r="G3687" s="10"/>
    </row>
    <row r="3688" spans="1:7">
      <c r="A3688" s="21">
        <v>570</v>
      </c>
      <c r="B3688" s="6">
        <f>MAX('11'!$C$42+0,MIN('935'!K576+0,'11'!$C$37+0))</f>
        <v>0</v>
      </c>
      <c r="C3688" s="6">
        <f>MAX('11'!$D$42+0,MIN('935'!L576+0,'11'!$D$37+0))</f>
        <v>0</v>
      </c>
      <c r="D3688" s="6">
        <f>MAX('11'!$E$42+0,MIN('935'!M576+0,'11'!$E$37+0))</f>
        <v>0</v>
      </c>
      <c r="E3688" s="6">
        <f>MAX('11'!$F$42+0,MIN('935'!N576+0,'11'!$F$37+0))</f>
        <v>0</v>
      </c>
      <c r="F3688" s="6">
        <f>MAX('11'!$G$42+0,MIN('935'!O576+0,'11'!$G$37+0))</f>
        <v>0</v>
      </c>
      <c r="G3688" s="10"/>
    </row>
    <row r="3689" spans="1:7">
      <c r="A3689" s="21">
        <v>571</v>
      </c>
      <c r="B3689" s="6">
        <f>MAX('11'!$C$42+0,MIN('935'!K577+0,'11'!$C$37+0))</f>
        <v>0</v>
      </c>
      <c r="C3689" s="6">
        <f>MAX('11'!$D$42+0,MIN('935'!L577+0,'11'!$D$37+0))</f>
        <v>0</v>
      </c>
      <c r="D3689" s="6">
        <f>MAX('11'!$E$42+0,MIN('935'!M577+0,'11'!$E$37+0))</f>
        <v>0</v>
      </c>
      <c r="E3689" s="6">
        <f>MAX('11'!$F$42+0,MIN('935'!N577+0,'11'!$F$37+0))</f>
        <v>0</v>
      </c>
      <c r="F3689" s="6">
        <f>MAX('11'!$G$42+0,MIN('935'!O577+0,'11'!$G$37+0))</f>
        <v>0</v>
      </c>
      <c r="G3689" s="10"/>
    </row>
    <row r="3690" spans="1:7">
      <c r="A3690" s="21">
        <v>572</v>
      </c>
      <c r="B3690" s="6">
        <f>MAX('11'!$C$42+0,MIN('935'!K578+0,'11'!$C$37+0))</f>
        <v>0</v>
      </c>
      <c r="C3690" s="6">
        <f>MAX('11'!$D$42+0,MIN('935'!L578+0,'11'!$D$37+0))</f>
        <v>0</v>
      </c>
      <c r="D3690" s="6">
        <f>MAX('11'!$E$42+0,MIN('935'!M578+0,'11'!$E$37+0))</f>
        <v>0</v>
      </c>
      <c r="E3690" s="6">
        <f>MAX('11'!$F$42+0,MIN('935'!N578+0,'11'!$F$37+0))</f>
        <v>0</v>
      </c>
      <c r="F3690" s="6">
        <f>MAX('11'!$G$42+0,MIN('935'!O578+0,'11'!$G$37+0))</f>
        <v>0</v>
      </c>
      <c r="G3690" s="10"/>
    </row>
    <row r="3691" spans="1:7">
      <c r="A3691" s="21">
        <v>573</v>
      </c>
      <c r="B3691" s="6">
        <f>MAX('11'!$C$42+0,MIN('935'!K579+0,'11'!$C$37+0))</f>
        <v>0</v>
      </c>
      <c r="C3691" s="6">
        <f>MAX('11'!$D$42+0,MIN('935'!L579+0,'11'!$D$37+0))</f>
        <v>0</v>
      </c>
      <c r="D3691" s="6">
        <f>MAX('11'!$E$42+0,MIN('935'!M579+0,'11'!$E$37+0))</f>
        <v>0</v>
      </c>
      <c r="E3691" s="6">
        <f>MAX('11'!$F$42+0,MIN('935'!N579+0,'11'!$F$37+0))</f>
        <v>0</v>
      </c>
      <c r="F3691" s="6">
        <f>MAX('11'!$G$42+0,MIN('935'!O579+0,'11'!$G$37+0))</f>
        <v>0</v>
      </c>
      <c r="G3691" s="10"/>
    </row>
    <row r="3692" spans="1:7">
      <c r="A3692" s="21">
        <v>574</v>
      </c>
      <c r="B3692" s="6">
        <f>MAX('11'!$C$42+0,MIN('935'!K580+0,'11'!$C$37+0))</f>
        <v>0</v>
      </c>
      <c r="C3692" s="6">
        <f>MAX('11'!$D$42+0,MIN('935'!L580+0,'11'!$D$37+0))</f>
        <v>0</v>
      </c>
      <c r="D3692" s="6">
        <f>MAX('11'!$E$42+0,MIN('935'!M580+0,'11'!$E$37+0))</f>
        <v>0</v>
      </c>
      <c r="E3692" s="6">
        <f>MAX('11'!$F$42+0,MIN('935'!N580+0,'11'!$F$37+0))</f>
        <v>0</v>
      </c>
      <c r="F3692" s="6">
        <f>MAX('11'!$G$42+0,MIN('935'!O580+0,'11'!$G$37+0))</f>
        <v>0</v>
      </c>
      <c r="G3692" s="10"/>
    </row>
    <row r="3693" spans="1:7">
      <c r="A3693" s="21">
        <v>575</v>
      </c>
      <c r="B3693" s="6">
        <f>MAX('11'!$C$42+0,MIN('935'!K581+0,'11'!$C$37+0))</f>
        <v>0</v>
      </c>
      <c r="C3693" s="6">
        <f>MAX('11'!$D$42+0,MIN('935'!L581+0,'11'!$D$37+0))</f>
        <v>0</v>
      </c>
      <c r="D3693" s="6">
        <f>MAX('11'!$E$42+0,MIN('935'!M581+0,'11'!$E$37+0))</f>
        <v>0</v>
      </c>
      <c r="E3693" s="6">
        <f>MAX('11'!$F$42+0,MIN('935'!N581+0,'11'!$F$37+0))</f>
        <v>0</v>
      </c>
      <c r="F3693" s="6">
        <f>MAX('11'!$G$42+0,MIN('935'!O581+0,'11'!$G$37+0))</f>
        <v>0</v>
      </c>
      <c r="G3693" s="10"/>
    </row>
    <row r="3694" spans="1:7">
      <c r="A3694" s="21">
        <v>576</v>
      </c>
      <c r="B3694" s="6">
        <f>MAX('11'!$C$42+0,MIN('935'!K582+0,'11'!$C$37+0))</f>
        <v>0</v>
      </c>
      <c r="C3694" s="6">
        <f>MAX('11'!$D$42+0,MIN('935'!L582+0,'11'!$D$37+0))</f>
        <v>0</v>
      </c>
      <c r="D3694" s="6">
        <f>MAX('11'!$E$42+0,MIN('935'!M582+0,'11'!$E$37+0))</f>
        <v>0</v>
      </c>
      <c r="E3694" s="6">
        <f>MAX('11'!$F$42+0,MIN('935'!N582+0,'11'!$F$37+0))</f>
        <v>0</v>
      </c>
      <c r="F3694" s="6">
        <f>MAX('11'!$G$42+0,MIN('935'!O582+0,'11'!$G$37+0))</f>
        <v>0</v>
      </c>
      <c r="G3694" s="10"/>
    </row>
    <row r="3695" spans="1:7">
      <c r="A3695" s="21">
        <v>577</v>
      </c>
      <c r="B3695" s="6">
        <f>MAX('11'!$C$42+0,MIN('935'!K583+0,'11'!$C$37+0))</f>
        <v>0</v>
      </c>
      <c r="C3695" s="6">
        <f>MAX('11'!$D$42+0,MIN('935'!L583+0,'11'!$D$37+0))</f>
        <v>0</v>
      </c>
      <c r="D3695" s="6">
        <f>MAX('11'!$E$42+0,MIN('935'!M583+0,'11'!$E$37+0))</f>
        <v>0</v>
      </c>
      <c r="E3695" s="6">
        <f>MAX('11'!$F$42+0,MIN('935'!N583+0,'11'!$F$37+0))</f>
        <v>0</v>
      </c>
      <c r="F3695" s="6">
        <f>MAX('11'!$G$42+0,MIN('935'!O583+0,'11'!$G$37+0))</f>
        <v>0</v>
      </c>
      <c r="G3695" s="10"/>
    </row>
    <row r="3696" spans="1:7">
      <c r="A3696" s="21">
        <v>578</v>
      </c>
      <c r="B3696" s="6">
        <f>MAX('11'!$C$42+0,MIN('935'!K584+0,'11'!$C$37+0))</f>
        <v>0</v>
      </c>
      <c r="C3696" s="6">
        <f>MAX('11'!$D$42+0,MIN('935'!L584+0,'11'!$D$37+0))</f>
        <v>0</v>
      </c>
      <c r="D3696" s="6">
        <f>MAX('11'!$E$42+0,MIN('935'!M584+0,'11'!$E$37+0))</f>
        <v>0</v>
      </c>
      <c r="E3696" s="6">
        <f>MAX('11'!$F$42+0,MIN('935'!N584+0,'11'!$F$37+0))</f>
        <v>0</v>
      </c>
      <c r="F3696" s="6">
        <f>MAX('11'!$G$42+0,MIN('935'!O584+0,'11'!$G$37+0))</f>
        <v>0</v>
      </c>
      <c r="G3696" s="10"/>
    </row>
    <row r="3697" spans="1:7">
      <c r="A3697" s="21">
        <v>579</v>
      </c>
      <c r="B3697" s="6">
        <f>MAX('11'!$C$42+0,MIN('935'!K585+0,'11'!$C$37+0))</f>
        <v>0</v>
      </c>
      <c r="C3697" s="6">
        <f>MAX('11'!$D$42+0,MIN('935'!L585+0,'11'!$D$37+0))</f>
        <v>0</v>
      </c>
      <c r="D3697" s="6">
        <f>MAX('11'!$E$42+0,MIN('935'!M585+0,'11'!$E$37+0))</f>
        <v>0</v>
      </c>
      <c r="E3697" s="6">
        <f>MAX('11'!$F$42+0,MIN('935'!N585+0,'11'!$F$37+0))</f>
        <v>0</v>
      </c>
      <c r="F3697" s="6">
        <f>MAX('11'!$G$42+0,MIN('935'!O585+0,'11'!$G$37+0))</f>
        <v>0</v>
      </c>
      <c r="G3697" s="10"/>
    </row>
    <row r="3698" spans="1:7">
      <c r="A3698" s="21">
        <v>580</v>
      </c>
      <c r="B3698" s="6">
        <f>MAX('11'!$C$42+0,MIN('935'!K586+0,'11'!$C$37+0))</f>
        <v>0</v>
      </c>
      <c r="C3698" s="6">
        <f>MAX('11'!$D$42+0,MIN('935'!L586+0,'11'!$D$37+0))</f>
        <v>0</v>
      </c>
      <c r="D3698" s="6">
        <f>MAX('11'!$E$42+0,MIN('935'!M586+0,'11'!$E$37+0))</f>
        <v>0</v>
      </c>
      <c r="E3698" s="6">
        <f>MAX('11'!$F$42+0,MIN('935'!N586+0,'11'!$F$37+0))</f>
        <v>0</v>
      </c>
      <c r="F3698" s="6">
        <f>MAX('11'!$G$42+0,MIN('935'!O586+0,'11'!$G$37+0))</f>
        <v>0</v>
      </c>
      <c r="G3698" s="10"/>
    </row>
    <row r="3699" spans="1:7">
      <c r="A3699" s="21">
        <v>581</v>
      </c>
      <c r="B3699" s="6">
        <f>MAX('11'!$C$42+0,MIN('935'!K587+0,'11'!$C$37+0))</f>
        <v>0</v>
      </c>
      <c r="C3699" s="6">
        <f>MAX('11'!$D$42+0,MIN('935'!L587+0,'11'!$D$37+0))</f>
        <v>0</v>
      </c>
      <c r="D3699" s="6">
        <f>MAX('11'!$E$42+0,MIN('935'!M587+0,'11'!$E$37+0))</f>
        <v>0</v>
      </c>
      <c r="E3699" s="6">
        <f>MAX('11'!$F$42+0,MIN('935'!N587+0,'11'!$F$37+0))</f>
        <v>0</v>
      </c>
      <c r="F3699" s="6">
        <f>MAX('11'!$G$42+0,MIN('935'!O587+0,'11'!$G$37+0))</f>
        <v>0</v>
      </c>
      <c r="G3699" s="10"/>
    </row>
    <row r="3700" spans="1:7">
      <c r="A3700" s="21">
        <v>582</v>
      </c>
      <c r="B3700" s="6">
        <f>MAX('11'!$C$42+0,MIN('935'!K588+0,'11'!$C$37+0))</f>
        <v>0</v>
      </c>
      <c r="C3700" s="6">
        <f>MAX('11'!$D$42+0,MIN('935'!L588+0,'11'!$D$37+0))</f>
        <v>0</v>
      </c>
      <c r="D3700" s="6">
        <f>MAX('11'!$E$42+0,MIN('935'!M588+0,'11'!$E$37+0))</f>
        <v>0</v>
      </c>
      <c r="E3700" s="6">
        <f>MAX('11'!$F$42+0,MIN('935'!N588+0,'11'!$F$37+0))</f>
        <v>0</v>
      </c>
      <c r="F3700" s="6">
        <f>MAX('11'!$G$42+0,MIN('935'!O588+0,'11'!$G$37+0))</f>
        <v>0</v>
      </c>
      <c r="G3700" s="10"/>
    </row>
    <row r="3701" spans="1:7">
      <c r="A3701" s="21">
        <v>583</v>
      </c>
      <c r="B3701" s="6">
        <f>MAX('11'!$C$42+0,MIN('935'!K589+0,'11'!$C$37+0))</f>
        <v>0</v>
      </c>
      <c r="C3701" s="6">
        <f>MAX('11'!$D$42+0,MIN('935'!L589+0,'11'!$D$37+0))</f>
        <v>0</v>
      </c>
      <c r="D3701" s="6">
        <f>MAX('11'!$E$42+0,MIN('935'!M589+0,'11'!$E$37+0))</f>
        <v>0</v>
      </c>
      <c r="E3701" s="6">
        <f>MAX('11'!$F$42+0,MIN('935'!N589+0,'11'!$F$37+0))</f>
        <v>0</v>
      </c>
      <c r="F3701" s="6">
        <f>MAX('11'!$G$42+0,MIN('935'!O589+0,'11'!$G$37+0))</f>
        <v>0</v>
      </c>
      <c r="G3701" s="10"/>
    </row>
    <row r="3702" spans="1:7">
      <c r="A3702" s="21">
        <v>584</v>
      </c>
      <c r="B3702" s="6">
        <f>MAX('11'!$C$42+0,MIN('935'!K590+0,'11'!$C$37+0))</f>
        <v>0</v>
      </c>
      <c r="C3702" s="6">
        <f>MAX('11'!$D$42+0,MIN('935'!L590+0,'11'!$D$37+0))</f>
        <v>0</v>
      </c>
      <c r="D3702" s="6">
        <f>MAX('11'!$E$42+0,MIN('935'!M590+0,'11'!$E$37+0))</f>
        <v>0</v>
      </c>
      <c r="E3702" s="6">
        <f>MAX('11'!$F$42+0,MIN('935'!N590+0,'11'!$F$37+0))</f>
        <v>0</v>
      </c>
      <c r="F3702" s="6">
        <f>MAX('11'!$G$42+0,MIN('935'!O590+0,'11'!$G$37+0))</f>
        <v>0</v>
      </c>
      <c r="G3702" s="10"/>
    </row>
    <row r="3703" spans="1:7">
      <c r="A3703" s="21">
        <v>585</v>
      </c>
      <c r="B3703" s="6">
        <f>MAX('11'!$C$42+0,MIN('935'!K591+0,'11'!$C$37+0))</f>
        <v>0</v>
      </c>
      <c r="C3703" s="6">
        <f>MAX('11'!$D$42+0,MIN('935'!L591+0,'11'!$D$37+0))</f>
        <v>0</v>
      </c>
      <c r="D3703" s="6">
        <f>MAX('11'!$E$42+0,MIN('935'!M591+0,'11'!$E$37+0))</f>
        <v>0</v>
      </c>
      <c r="E3703" s="6">
        <f>MAX('11'!$F$42+0,MIN('935'!N591+0,'11'!$F$37+0))</f>
        <v>0</v>
      </c>
      <c r="F3703" s="6">
        <f>MAX('11'!$G$42+0,MIN('935'!O591+0,'11'!$G$37+0))</f>
        <v>0</v>
      </c>
      <c r="G3703" s="10"/>
    </row>
    <row r="3704" spans="1:7">
      <c r="A3704" s="21">
        <v>586</v>
      </c>
      <c r="B3704" s="6">
        <f>MAX('11'!$C$42+0,MIN('935'!K592+0,'11'!$C$37+0))</f>
        <v>0</v>
      </c>
      <c r="C3704" s="6">
        <f>MAX('11'!$D$42+0,MIN('935'!L592+0,'11'!$D$37+0))</f>
        <v>0</v>
      </c>
      <c r="D3704" s="6">
        <f>MAX('11'!$E$42+0,MIN('935'!M592+0,'11'!$E$37+0))</f>
        <v>0</v>
      </c>
      <c r="E3704" s="6">
        <f>MAX('11'!$F$42+0,MIN('935'!N592+0,'11'!$F$37+0))</f>
        <v>0</v>
      </c>
      <c r="F3704" s="6">
        <f>MAX('11'!$G$42+0,MIN('935'!O592+0,'11'!$G$37+0))</f>
        <v>0</v>
      </c>
      <c r="G3704" s="10"/>
    </row>
    <row r="3705" spans="1:7">
      <c r="A3705" s="21">
        <v>587</v>
      </c>
      <c r="B3705" s="6">
        <f>MAX('11'!$C$42+0,MIN('935'!K593+0,'11'!$C$37+0))</f>
        <v>0</v>
      </c>
      <c r="C3705" s="6">
        <f>MAX('11'!$D$42+0,MIN('935'!L593+0,'11'!$D$37+0))</f>
        <v>0</v>
      </c>
      <c r="D3705" s="6">
        <f>MAX('11'!$E$42+0,MIN('935'!M593+0,'11'!$E$37+0))</f>
        <v>0</v>
      </c>
      <c r="E3705" s="6">
        <f>MAX('11'!$F$42+0,MIN('935'!N593+0,'11'!$F$37+0))</f>
        <v>0</v>
      </c>
      <c r="F3705" s="6">
        <f>MAX('11'!$G$42+0,MIN('935'!O593+0,'11'!$G$37+0))</f>
        <v>0</v>
      </c>
      <c r="G3705" s="10"/>
    </row>
    <row r="3706" spans="1:7">
      <c r="A3706" s="21">
        <v>588</v>
      </c>
      <c r="B3706" s="6">
        <f>MAX('11'!$C$42+0,MIN('935'!K594+0,'11'!$C$37+0))</f>
        <v>0</v>
      </c>
      <c r="C3706" s="6">
        <f>MAX('11'!$D$42+0,MIN('935'!L594+0,'11'!$D$37+0))</f>
        <v>0</v>
      </c>
      <c r="D3706" s="6">
        <f>MAX('11'!$E$42+0,MIN('935'!M594+0,'11'!$E$37+0))</f>
        <v>0</v>
      </c>
      <c r="E3706" s="6">
        <f>MAX('11'!$F$42+0,MIN('935'!N594+0,'11'!$F$37+0))</f>
        <v>0</v>
      </c>
      <c r="F3706" s="6">
        <f>MAX('11'!$G$42+0,MIN('935'!O594+0,'11'!$G$37+0))</f>
        <v>0</v>
      </c>
      <c r="G3706" s="10"/>
    </row>
    <row r="3707" spans="1:7">
      <c r="A3707" s="21">
        <v>589</v>
      </c>
      <c r="B3707" s="6">
        <f>MAX('11'!$C$42+0,MIN('935'!K595+0,'11'!$C$37+0))</f>
        <v>0</v>
      </c>
      <c r="C3707" s="6">
        <f>MAX('11'!$D$42+0,MIN('935'!L595+0,'11'!$D$37+0))</f>
        <v>0</v>
      </c>
      <c r="D3707" s="6">
        <f>MAX('11'!$E$42+0,MIN('935'!M595+0,'11'!$E$37+0))</f>
        <v>0</v>
      </c>
      <c r="E3707" s="6">
        <f>MAX('11'!$F$42+0,MIN('935'!N595+0,'11'!$F$37+0))</f>
        <v>0</v>
      </c>
      <c r="F3707" s="6">
        <f>MAX('11'!$G$42+0,MIN('935'!O595+0,'11'!$G$37+0))</f>
        <v>0</v>
      </c>
      <c r="G3707" s="10"/>
    </row>
    <row r="3708" spans="1:7">
      <c r="A3708" s="21">
        <v>590</v>
      </c>
      <c r="B3708" s="6">
        <f>MAX('11'!$C$42+0,MIN('935'!K596+0,'11'!$C$37+0))</f>
        <v>0</v>
      </c>
      <c r="C3708" s="6">
        <f>MAX('11'!$D$42+0,MIN('935'!L596+0,'11'!$D$37+0))</f>
        <v>0</v>
      </c>
      <c r="D3708" s="6">
        <f>MAX('11'!$E$42+0,MIN('935'!M596+0,'11'!$E$37+0))</f>
        <v>0</v>
      </c>
      <c r="E3708" s="6">
        <f>MAX('11'!$F$42+0,MIN('935'!N596+0,'11'!$F$37+0))</f>
        <v>0</v>
      </c>
      <c r="F3708" s="6">
        <f>MAX('11'!$G$42+0,MIN('935'!O596+0,'11'!$G$37+0))</f>
        <v>0</v>
      </c>
      <c r="G3708" s="10"/>
    </row>
    <row r="3709" spans="1:7">
      <c r="A3709" s="21">
        <v>591</v>
      </c>
      <c r="B3709" s="6">
        <f>MAX('11'!$C$42+0,MIN('935'!K597+0,'11'!$C$37+0))</f>
        <v>0</v>
      </c>
      <c r="C3709" s="6">
        <f>MAX('11'!$D$42+0,MIN('935'!L597+0,'11'!$D$37+0))</f>
        <v>0</v>
      </c>
      <c r="D3709" s="6">
        <f>MAX('11'!$E$42+0,MIN('935'!M597+0,'11'!$E$37+0))</f>
        <v>0</v>
      </c>
      <c r="E3709" s="6">
        <f>MAX('11'!$F$42+0,MIN('935'!N597+0,'11'!$F$37+0))</f>
        <v>0</v>
      </c>
      <c r="F3709" s="6">
        <f>MAX('11'!$G$42+0,MIN('935'!O597+0,'11'!$G$37+0))</f>
        <v>0</v>
      </c>
      <c r="G3709" s="10"/>
    </row>
    <row r="3710" spans="1:7">
      <c r="A3710" s="21">
        <v>592</v>
      </c>
      <c r="B3710" s="6">
        <f>MAX('11'!$C$42+0,MIN('935'!K598+0,'11'!$C$37+0))</f>
        <v>0</v>
      </c>
      <c r="C3710" s="6">
        <f>MAX('11'!$D$42+0,MIN('935'!L598+0,'11'!$D$37+0))</f>
        <v>0</v>
      </c>
      <c r="D3710" s="6">
        <f>MAX('11'!$E$42+0,MIN('935'!M598+0,'11'!$E$37+0))</f>
        <v>0</v>
      </c>
      <c r="E3710" s="6">
        <f>MAX('11'!$F$42+0,MIN('935'!N598+0,'11'!$F$37+0))</f>
        <v>0</v>
      </c>
      <c r="F3710" s="6">
        <f>MAX('11'!$G$42+0,MIN('935'!O598+0,'11'!$G$37+0))</f>
        <v>0</v>
      </c>
      <c r="G3710" s="10"/>
    </row>
    <row r="3711" spans="1:7">
      <c r="A3711" s="21">
        <v>593</v>
      </c>
      <c r="B3711" s="6">
        <f>MAX('11'!$C$42+0,MIN('935'!K599+0,'11'!$C$37+0))</f>
        <v>0</v>
      </c>
      <c r="C3711" s="6">
        <f>MAX('11'!$D$42+0,MIN('935'!L599+0,'11'!$D$37+0))</f>
        <v>0</v>
      </c>
      <c r="D3711" s="6">
        <f>MAX('11'!$E$42+0,MIN('935'!M599+0,'11'!$E$37+0))</f>
        <v>0</v>
      </c>
      <c r="E3711" s="6">
        <f>MAX('11'!$F$42+0,MIN('935'!N599+0,'11'!$F$37+0))</f>
        <v>0</v>
      </c>
      <c r="F3711" s="6">
        <f>MAX('11'!$G$42+0,MIN('935'!O599+0,'11'!$G$37+0))</f>
        <v>0</v>
      </c>
      <c r="G3711" s="10"/>
    </row>
    <row r="3712" spans="1:7">
      <c r="A3712" s="21">
        <v>594</v>
      </c>
      <c r="B3712" s="6">
        <f>MAX('11'!$C$42+0,MIN('935'!K600+0,'11'!$C$37+0))</f>
        <v>0</v>
      </c>
      <c r="C3712" s="6">
        <f>MAX('11'!$D$42+0,MIN('935'!L600+0,'11'!$D$37+0))</f>
        <v>0</v>
      </c>
      <c r="D3712" s="6">
        <f>MAX('11'!$E$42+0,MIN('935'!M600+0,'11'!$E$37+0))</f>
        <v>0</v>
      </c>
      <c r="E3712" s="6">
        <f>MAX('11'!$F$42+0,MIN('935'!N600+0,'11'!$F$37+0))</f>
        <v>0</v>
      </c>
      <c r="F3712" s="6">
        <f>MAX('11'!$G$42+0,MIN('935'!O600+0,'11'!$G$37+0))</f>
        <v>0</v>
      </c>
      <c r="G3712" s="10"/>
    </row>
    <row r="3713" spans="1:7">
      <c r="A3713" s="21">
        <v>595</v>
      </c>
      <c r="B3713" s="6">
        <f>MAX('11'!$C$42+0,MIN('935'!K601+0,'11'!$C$37+0))</f>
        <v>0</v>
      </c>
      <c r="C3713" s="6">
        <f>MAX('11'!$D$42+0,MIN('935'!L601+0,'11'!$D$37+0))</f>
        <v>0</v>
      </c>
      <c r="D3713" s="6">
        <f>MAX('11'!$E$42+0,MIN('935'!M601+0,'11'!$E$37+0))</f>
        <v>0</v>
      </c>
      <c r="E3713" s="6">
        <f>MAX('11'!$F$42+0,MIN('935'!N601+0,'11'!$F$37+0))</f>
        <v>0</v>
      </c>
      <c r="F3713" s="6">
        <f>MAX('11'!$G$42+0,MIN('935'!O601+0,'11'!$G$37+0))</f>
        <v>0</v>
      </c>
      <c r="G3713" s="10"/>
    </row>
    <row r="3714" spans="1:7">
      <c r="A3714" s="21">
        <v>596</v>
      </c>
      <c r="B3714" s="6">
        <f>MAX('11'!$C$42+0,MIN('935'!K602+0,'11'!$C$37+0))</f>
        <v>0</v>
      </c>
      <c r="C3714" s="6">
        <f>MAX('11'!$D$42+0,MIN('935'!L602+0,'11'!$D$37+0))</f>
        <v>0</v>
      </c>
      <c r="D3714" s="6">
        <f>MAX('11'!$E$42+0,MIN('935'!M602+0,'11'!$E$37+0))</f>
        <v>0</v>
      </c>
      <c r="E3714" s="6">
        <f>MAX('11'!$F$42+0,MIN('935'!N602+0,'11'!$F$37+0))</f>
        <v>0</v>
      </c>
      <c r="F3714" s="6">
        <f>MAX('11'!$G$42+0,MIN('935'!O602+0,'11'!$G$37+0))</f>
        <v>0</v>
      </c>
      <c r="G3714" s="10"/>
    </row>
    <row r="3715" spans="1:7">
      <c r="A3715" s="21">
        <v>597</v>
      </c>
      <c r="B3715" s="6">
        <f>MAX('11'!$C$42+0,MIN('935'!K603+0,'11'!$C$37+0))</f>
        <v>0</v>
      </c>
      <c r="C3715" s="6">
        <f>MAX('11'!$D$42+0,MIN('935'!L603+0,'11'!$D$37+0))</f>
        <v>0</v>
      </c>
      <c r="D3715" s="6">
        <f>MAX('11'!$E$42+0,MIN('935'!M603+0,'11'!$E$37+0))</f>
        <v>0</v>
      </c>
      <c r="E3715" s="6">
        <f>MAX('11'!$F$42+0,MIN('935'!N603+0,'11'!$F$37+0))</f>
        <v>0</v>
      </c>
      <c r="F3715" s="6">
        <f>MAX('11'!$G$42+0,MIN('935'!O603+0,'11'!$G$37+0))</f>
        <v>0</v>
      </c>
      <c r="G3715" s="10"/>
    </row>
    <row r="3716" spans="1:7">
      <c r="A3716" s="21">
        <v>598</v>
      </c>
      <c r="B3716" s="6">
        <f>MAX('11'!$C$42+0,MIN('935'!K604+0,'11'!$C$37+0))</f>
        <v>0</v>
      </c>
      <c r="C3716" s="6">
        <f>MAX('11'!$D$42+0,MIN('935'!L604+0,'11'!$D$37+0))</f>
        <v>0</v>
      </c>
      <c r="D3716" s="6">
        <f>MAX('11'!$E$42+0,MIN('935'!M604+0,'11'!$E$37+0))</f>
        <v>0</v>
      </c>
      <c r="E3716" s="6">
        <f>MAX('11'!$F$42+0,MIN('935'!N604+0,'11'!$F$37+0))</f>
        <v>0</v>
      </c>
      <c r="F3716" s="6">
        <f>MAX('11'!$G$42+0,MIN('935'!O604+0,'11'!$G$37+0))</f>
        <v>0</v>
      </c>
      <c r="G3716" s="10"/>
    </row>
    <row r="3717" spans="1:7">
      <c r="A3717" s="21">
        <v>599</v>
      </c>
      <c r="B3717" s="6">
        <f>MAX('11'!$C$42+0,MIN('935'!K605+0,'11'!$C$37+0))</f>
        <v>0</v>
      </c>
      <c r="C3717" s="6">
        <f>MAX('11'!$D$42+0,MIN('935'!L605+0,'11'!$D$37+0))</f>
        <v>0</v>
      </c>
      <c r="D3717" s="6">
        <f>MAX('11'!$E$42+0,MIN('935'!M605+0,'11'!$E$37+0))</f>
        <v>0</v>
      </c>
      <c r="E3717" s="6">
        <f>MAX('11'!$F$42+0,MIN('935'!N605+0,'11'!$F$37+0))</f>
        <v>0</v>
      </c>
      <c r="F3717" s="6">
        <f>MAX('11'!$G$42+0,MIN('935'!O605+0,'11'!$G$37+0))</f>
        <v>0</v>
      </c>
      <c r="G3717" s="10"/>
    </row>
    <row r="3718" spans="1:7">
      <c r="A3718" s="21">
        <v>600</v>
      </c>
      <c r="B3718" s="6">
        <f>MAX('11'!$C$42+0,MIN('935'!K606+0,'11'!$C$37+0))</f>
        <v>0</v>
      </c>
      <c r="C3718" s="6">
        <f>MAX('11'!$D$42+0,MIN('935'!L606+0,'11'!$D$37+0))</f>
        <v>0</v>
      </c>
      <c r="D3718" s="6">
        <f>MAX('11'!$E$42+0,MIN('935'!M606+0,'11'!$E$37+0))</f>
        <v>0</v>
      </c>
      <c r="E3718" s="6">
        <f>MAX('11'!$F$42+0,MIN('935'!N606+0,'11'!$F$37+0))</f>
        <v>0</v>
      </c>
      <c r="F3718" s="6">
        <f>MAX('11'!$G$42+0,MIN('935'!O606+0,'11'!$G$37+0))</f>
        <v>0</v>
      </c>
      <c r="G3718" s="10"/>
    </row>
    <row r="3720" spans="1:7" ht="21" customHeight="1">
      <c r="A3720" s="1" t="s">
        <v>795</v>
      </c>
    </row>
    <row r="3721" spans="1:7">
      <c r="A3721" s="2" t="s">
        <v>255</v>
      </c>
    </row>
    <row r="3722" spans="1:7">
      <c r="A3722" s="12" t="s">
        <v>287</v>
      </c>
    </row>
    <row r="3723" spans="1:7">
      <c r="A3723" s="12" t="s">
        <v>288</v>
      </c>
    </row>
    <row r="3724" spans="1:7">
      <c r="A3724" s="12" t="s">
        <v>289</v>
      </c>
    </row>
    <row r="3725" spans="1:7">
      <c r="A3725" s="12" t="s">
        <v>290</v>
      </c>
    </row>
    <row r="3726" spans="1:7">
      <c r="A3726" s="12" t="s">
        <v>796</v>
      </c>
    </row>
    <row r="3727" spans="1:7">
      <c r="A3727" s="2" t="s">
        <v>292</v>
      </c>
    </row>
    <row r="3729" spans="1:3">
      <c r="B3729" s="3" t="s">
        <v>12</v>
      </c>
    </row>
    <row r="3730" spans="1:3">
      <c r="A3730" s="21">
        <v>1</v>
      </c>
      <c r="B3730" s="6">
        <f>IF(ISNUMBER(SEARCH("D?001",'Calc1'!$B24)),'Calc1'!$G$1857*'Calc1'!$B1240/(1+'11'!$G$12)*$F3119,0)</f>
        <v>0</v>
      </c>
      <c r="C3730" s="10"/>
    </row>
    <row r="3731" spans="1:3">
      <c r="A3731" s="21">
        <v>2</v>
      </c>
      <c r="B3731" s="6">
        <f>IF(ISNUMBER(SEARCH("D?001",'Calc1'!$B25)),'Calc1'!$G$1857*'Calc1'!$B1241/(1+'11'!$G$12)*$F3120,0)</f>
        <v>0</v>
      </c>
      <c r="C3731" s="10"/>
    </row>
    <row r="3732" spans="1:3">
      <c r="A3732" s="21">
        <v>3</v>
      </c>
      <c r="B3732" s="6">
        <f>IF(ISNUMBER(SEARCH("D?001",'Calc1'!$B26)),'Calc1'!$G$1857*'Calc1'!$B1242/(1+'11'!$G$12)*$F3121,0)</f>
        <v>0</v>
      </c>
      <c r="C3732" s="10"/>
    </row>
    <row r="3733" spans="1:3">
      <c r="A3733" s="21">
        <v>4</v>
      </c>
      <c r="B3733" s="6">
        <f>IF(ISNUMBER(SEARCH("D?001",'Calc1'!$B27)),'Calc1'!$G$1857*'Calc1'!$B1243/(1+'11'!$G$12)*$F3122,0)</f>
        <v>0</v>
      </c>
      <c r="C3733" s="10"/>
    </row>
    <row r="3734" spans="1:3">
      <c r="A3734" s="21">
        <v>5</v>
      </c>
      <c r="B3734" s="6">
        <f>IF(ISNUMBER(SEARCH("D?001",'Calc1'!$B28)),'Calc1'!$G$1857*'Calc1'!$B1244/(1+'11'!$G$12)*$F3123,0)</f>
        <v>0</v>
      </c>
      <c r="C3734" s="10"/>
    </row>
    <row r="3735" spans="1:3">
      <c r="A3735" s="21">
        <v>6</v>
      </c>
      <c r="B3735" s="6">
        <f>IF(ISNUMBER(SEARCH("D?001",'Calc1'!$B29)),'Calc1'!$G$1857*'Calc1'!$B1245/(1+'11'!$G$12)*$F3124,0)</f>
        <v>0</v>
      </c>
      <c r="C3735" s="10"/>
    </row>
    <row r="3736" spans="1:3">
      <c r="A3736" s="21">
        <v>7</v>
      </c>
      <c r="B3736" s="6">
        <f>IF(ISNUMBER(SEARCH("D?001",'Calc1'!$B30)),'Calc1'!$G$1857*'Calc1'!$B1246/(1+'11'!$G$12)*$F3125,0)</f>
        <v>0</v>
      </c>
      <c r="C3736" s="10"/>
    </row>
    <row r="3737" spans="1:3">
      <c r="A3737" s="21">
        <v>8</v>
      </c>
      <c r="B3737" s="6">
        <f>IF(ISNUMBER(SEARCH("D?001",'Calc1'!$B31)),'Calc1'!$G$1857*'Calc1'!$B1247/(1+'11'!$G$12)*$F3126,0)</f>
        <v>0</v>
      </c>
      <c r="C3737" s="10"/>
    </row>
    <row r="3738" spans="1:3">
      <c r="A3738" s="21">
        <v>9</v>
      </c>
      <c r="B3738" s="6">
        <f>IF(ISNUMBER(SEARCH("D?001",'Calc1'!$B32)),'Calc1'!$G$1857*'Calc1'!$B1248/(1+'11'!$G$12)*$F3127,0)</f>
        <v>0</v>
      </c>
      <c r="C3738" s="10"/>
    </row>
    <row r="3739" spans="1:3">
      <c r="A3739" s="21">
        <v>10</v>
      </c>
      <c r="B3739" s="6">
        <f>IF(ISNUMBER(SEARCH("D?001",'Calc1'!$B33)),'Calc1'!$G$1857*'Calc1'!$B1249/(1+'11'!$G$12)*$F3128,0)</f>
        <v>0</v>
      </c>
      <c r="C3739" s="10"/>
    </row>
    <row r="3740" spans="1:3">
      <c r="A3740" s="21">
        <v>11</v>
      </c>
      <c r="B3740" s="6">
        <f>IF(ISNUMBER(SEARCH("D?001",'Calc1'!$B34)),'Calc1'!$G$1857*'Calc1'!$B1250/(1+'11'!$G$12)*$F3129,0)</f>
        <v>0</v>
      </c>
      <c r="C3740" s="10"/>
    </row>
    <row r="3741" spans="1:3">
      <c r="A3741" s="21">
        <v>12</v>
      </c>
      <c r="B3741" s="6">
        <f>IF(ISNUMBER(SEARCH("D?001",'Calc1'!$B35)),'Calc1'!$G$1857*'Calc1'!$B1251/(1+'11'!$G$12)*$F3130,0)</f>
        <v>0</v>
      </c>
      <c r="C3741" s="10"/>
    </row>
    <row r="3742" spans="1:3">
      <c r="A3742" s="21">
        <v>13</v>
      </c>
      <c r="B3742" s="6">
        <f>IF(ISNUMBER(SEARCH("D?001",'Calc1'!$B36)),'Calc1'!$G$1857*'Calc1'!$B1252/(1+'11'!$G$12)*$F3131,0)</f>
        <v>0</v>
      </c>
      <c r="C3742" s="10"/>
    </row>
    <row r="3743" spans="1:3">
      <c r="A3743" s="21">
        <v>14</v>
      </c>
      <c r="B3743" s="6">
        <f>IF(ISNUMBER(SEARCH("D?001",'Calc1'!$B37)),'Calc1'!$G$1857*'Calc1'!$B1253/(1+'11'!$G$12)*$F3132,0)</f>
        <v>0</v>
      </c>
      <c r="C3743" s="10"/>
    </row>
    <row r="3744" spans="1:3">
      <c r="A3744" s="21">
        <v>15</v>
      </c>
      <c r="B3744" s="6">
        <f>IF(ISNUMBER(SEARCH("D?001",'Calc1'!$B38)),'Calc1'!$G$1857*'Calc1'!$B1254/(1+'11'!$G$12)*$F3133,0)</f>
        <v>0</v>
      </c>
      <c r="C3744" s="10"/>
    </row>
    <row r="3745" spans="1:3">
      <c r="A3745" s="21">
        <v>16</v>
      </c>
      <c r="B3745" s="6">
        <f>IF(ISNUMBER(SEARCH("D?001",'Calc1'!$B39)),'Calc1'!$G$1857*'Calc1'!$B1255/(1+'11'!$G$12)*$F3134,0)</f>
        <v>0</v>
      </c>
      <c r="C3745" s="10"/>
    </row>
    <row r="3746" spans="1:3">
      <c r="A3746" s="21">
        <v>17</v>
      </c>
      <c r="B3746" s="6">
        <f>IF(ISNUMBER(SEARCH("D?001",'Calc1'!$B40)),'Calc1'!$G$1857*'Calc1'!$B1256/(1+'11'!$G$12)*$F3135,0)</f>
        <v>0</v>
      </c>
      <c r="C3746" s="10"/>
    </row>
    <row r="3747" spans="1:3">
      <c r="A3747" s="21">
        <v>18</v>
      </c>
      <c r="B3747" s="6">
        <f>IF(ISNUMBER(SEARCH("D?001",'Calc1'!$B41)),'Calc1'!$G$1857*'Calc1'!$B1257/(1+'11'!$G$12)*$F3136,0)</f>
        <v>0</v>
      </c>
      <c r="C3747" s="10"/>
    </row>
    <row r="3748" spans="1:3">
      <c r="A3748" s="21">
        <v>19</v>
      </c>
      <c r="B3748" s="6">
        <f>IF(ISNUMBER(SEARCH("D?001",'Calc1'!$B42)),'Calc1'!$G$1857*'Calc1'!$B1258/(1+'11'!$G$12)*$F3137,0)</f>
        <v>0</v>
      </c>
      <c r="C3748" s="10"/>
    </row>
    <row r="3749" spans="1:3">
      <c r="A3749" s="21">
        <v>20</v>
      </c>
      <c r="B3749" s="6">
        <f>IF(ISNUMBER(SEARCH("D?001",'Calc1'!$B43)),'Calc1'!$G$1857*'Calc1'!$B1259/(1+'11'!$G$12)*$F3138,0)</f>
        <v>0</v>
      </c>
      <c r="C3749" s="10"/>
    </row>
    <row r="3750" spans="1:3">
      <c r="A3750" s="21">
        <v>21</v>
      </c>
      <c r="B3750" s="6">
        <f>IF(ISNUMBER(SEARCH("D?001",'Calc1'!$B44)),'Calc1'!$G$1857*'Calc1'!$B1260/(1+'11'!$G$12)*$F3139,0)</f>
        <v>0</v>
      </c>
      <c r="C3750" s="10"/>
    </row>
    <row r="3751" spans="1:3">
      <c r="A3751" s="21">
        <v>22</v>
      </c>
      <c r="B3751" s="6">
        <f>IF(ISNUMBER(SEARCH("D?001",'Calc1'!$B45)),'Calc1'!$G$1857*'Calc1'!$B1261/(1+'11'!$G$12)*$F3140,0)</f>
        <v>0</v>
      </c>
      <c r="C3751" s="10"/>
    </row>
    <row r="3752" spans="1:3">
      <c r="A3752" s="21">
        <v>23</v>
      </c>
      <c r="B3752" s="6">
        <f>IF(ISNUMBER(SEARCH("D?001",'Calc1'!$B46)),'Calc1'!$G$1857*'Calc1'!$B1262/(1+'11'!$G$12)*$F3141,0)</f>
        <v>0</v>
      </c>
      <c r="C3752" s="10"/>
    </row>
    <row r="3753" spans="1:3">
      <c r="A3753" s="21">
        <v>24</v>
      </c>
      <c r="B3753" s="6">
        <f>IF(ISNUMBER(SEARCH("D?001",'Calc1'!$B47)),'Calc1'!$G$1857*'Calc1'!$B1263/(1+'11'!$G$12)*$F3142,0)</f>
        <v>0</v>
      </c>
      <c r="C3753" s="10"/>
    </row>
    <row r="3754" spans="1:3">
      <c r="A3754" s="21">
        <v>25</v>
      </c>
      <c r="B3754" s="6">
        <f>IF(ISNUMBER(SEARCH("D?001",'Calc1'!$B48)),'Calc1'!$G$1857*'Calc1'!$B1264/(1+'11'!$G$12)*$F3143,0)</f>
        <v>0</v>
      </c>
      <c r="C3754" s="10"/>
    </row>
    <row r="3755" spans="1:3">
      <c r="A3755" s="21">
        <v>26</v>
      </c>
      <c r="B3755" s="6">
        <f>IF(ISNUMBER(SEARCH("D?001",'Calc1'!$B49)),'Calc1'!$G$1857*'Calc1'!$B1265/(1+'11'!$G$12)*$F3144,0)</f>
        <v>0</v>
      </c>
      <c r="C3755" s="10"/>
    </row>
    <row r="3756" spans="1:3">
      <c r="A3756" s="21">
        <v>27</v>
      </c>
      <c r="B3756" s="6">
        <f>IF(ISNUMBER(SEARCH("D?001",'Calc1'!$B50)),'Calc1'!$G$1857*'Calc1'!$B1266/(1+'11'!$G$12)*$F3145,0)</f>
        <v>0</v>
      </c>
      <c r="C3756" s="10"/>
    </row>
    <row r="3757" spans="1:3">
      <c r="A3757" s="21">
        <v>28</v>
      </c>
      <c r="B3757" s="6">
        <f>IF(ISNUMBER(SEARCH("D?001",'Calc1'!$B51)),'Calc1'!$G$1857*'Calc1'!$B1267/(1+'11'!$G$12)*$F3146,0)</f>
        <v>0</v>
      </c>
      <c r="C3757" s="10"/>
    </row>
    <row r="3758" spans="1:3">
      <c r="A3758" s="21">
        <v>29</v>
      </c>
      <c r="B3758" s="6">
        <f>IF(ISNUMBER(SEARCH("D?001",'Calc1'!$B52)),'Calc1'!$G$1857*'Calc1'!$B1268/(1+'11'!$G$12)*$F3147,0)</f>
        <v>0</v>
      </c>
      <c r="C3758" s="10"/>
    </row>
    <row r="3759" spans="1:3">
      <c r="A3759" s="21">
        <v>30</v>
      </c>
      <c r="B3759" s="6">
        <f>IF(ISNUMBER(SEARCH("D?001",'Calc1'!$B53)),'Calc1'!$G$1857*'Calc1'!$B1269/(1+'11'!$G$12)*$F3148,0)</f>
        <v>0</v>
      </c>
      <c r="C3759" s="10"/>
    </row>
    <row r="3760" spans="1:3">
      <c r="A3760" s="21">
        <v>31</v>
      </c>
      <c r="B3760" s="6">
        <f>IF(ISNUMBER(SEARCH("D?001",'Calc1'!$B54)),'Calc1'!$G$1857*'Calc1'!$B1270/(1+'11'!$G$12)*$F3149,0)</f>
        <v>0</v>
      </c>
      <c r="C3760" s="10"/>
    </row>
    <row r="3761" spans="1:3">
      <c r="A3761" s="21">
        <v>32</v>
      </c>
      <c r="B3761" s="6">
        <f>IF(ISNUMBER(SEARCH("D?001",'Calc1'!$B55)),'Calc1'!$G$1857*'Calc1'!$B1271/(1+'11'!$G$12)*$F3150,0)</f>
        <v>0</v>
      </c>
      <c r="C3761" s="10"/>
    </row>
    <row r="3762" spans="1:3">
      <c r="A3762" s="21">
        <v>33</v>
      </c>
      <c r="B3762" s="6">
        <f>IF(ISNUMBER(SEARCH("D?001",'Calc1'!$B56)),'Calc1'!$G$1857*'Calc1'!$B1272/(1+'11'!$G$12)*$F3151,0)</f>
        <v>0</v>
      </c>
      <c r="C3762" s="10"/>
    </row>
    <row r="3763" spans="1:3">
      <c r="A3763" s="21">
        <v>34</v>
      </c>
      <c r="B3763" s="6">
        <f>IF(ISNUMBER(SEARCH("D?001",'Calc1'!$B57)),'Calc1'!$G$1857*'Calc1'!$B1273/(1+'11'!$G$12)*$F3152,0)</f>
        <v>0</v>
      </c>
      <c r="C3763" s="10"/>
    </row>
    <row r="3764" spans="1:3">
      <c r="A3764" s="21">
        <v>35</v>
      </c>
      <c r="B3764" s="6">
        <f>IF(ISNUMBER(SEARCH("D?001",'Calc1'!$B58)),'Calc1'!$G$1857*'Calc1'!$B1274/(1+'11'!$G$12)*$F3153,0)</f>
        <v>0</v>
      </c>
      <c r="C3764" s="10"/>
    </row>
    <row r="3765" spans="1:3">
      <c r="A3765" s="21">
        <v>36</v>
      </c>
      <c r="B3765" s="6">
        <f>IF(ISNUMBER(SEARCH("D?001",'Calc1'!$B59)),'Calc1'!$G$1857*'Calc1'!$B1275/(1+'11'!$G$12)*$F3154,0)</f>
        <v>0</v>
      </c>
      <c r="C3765" s="10"/>
    </row>
    <row r="3766" spans="1:3">
      <c r="A3766" s="21">
        <v>37</v>
      </c>
      <c r="B3766" s="6">
        <f>IF(ISNUMBER(SEARCH("D?001",'Calc1'!$B60)),'Calc1'!$G$1857*'Calc1'!$B1276/(1+'11'!$G$12)*$F3155,0)</f>
        <v>0</v>
      </c>
      <c r="C3766" s="10"/>
    </row>
    <row r="3767" spans="1:3">
      <c r="A3767" s="21">
        <v>38</v>
      </c>
      <c r="B3767" s="6">
        <f>IF(ISNUMBER(SEARCH("D?001",'Calc1'!$B61)),'Calc1'!$G$1857*'Calc1'!$B1277/(1+'11'!$G$12)*$F3156,0)</f>
        <v>0</v>
      </c>
      <c r="C3767" s="10"/>
    </row>
    <row r="3768" spans="1:3">
      <c r="A3768" s="21">
        <v>39</v>
      </c>
      <c r="B3768" s="6">
        <f>IF(ISNUMBER(SEARCH("D?001",'Calc1'!$B62)),'Calc1'!$G$1857*'Calc1'!$B1278/(1+'11'!$G$12)*$F3157,0)</f>
        <v>0</v>
      </c>
      <c r="C3768" s="10"/>
    </row>
    <row r="3769" spans="1:3">
      <c r="A3769" s="21">
        <v>40</v>
      </c>
      <c r="B3769" s="6">
        <f>IF(ISNUMBER(SEARCH("D?001",'Calc1'!$B63)),'Calc1'!$G$1857*'Calc1'!$B1279/(1+'11'!$G$12)*$F3158,0)</f>
        <v>0</v>
      </c>
      <c r="C3769" s="10"/>
    </row>
    <row r="3770" spans="1:3">
      <c r="A3770" s="21">
        <v>41</v>
      </c>
      <c r="B3770" s="6">
        <f>IF(ISNUMBER(SEARCH("D?001",'Calc1'!$B64)),'Calc1'!$G$1857*'Calc1'!$B1280/(1+'11'!$G$12)*$F3159,0)</f>
        <v>0</v>
      </c>
      <c r="C3770" s="10"/>
    </row>
    <row r="3771" spans="1:3">
      <c r="A3771" s="21">
        <v>42</v>
      </c>
      <c r="B3771" s="6">
        <f>IF(ISNUMBER(SEARCH("D?001",'Calc1'!$B65)),'Calc1'!$G$1857*'Calc1'!$B1281/(1+'11'!$G$12)*$F3160,0)</f>
        <v>0</v>
      </c>
      <c r="C3771" s="10"/>
    </row>
    <row r="3772" spans="1:3">
      <c r="A3772" s="21">
        <v>43</v>
      </c>
      <c r="B3772" s="6">
        <f>IF(ISNUMBER(SEARCH("D?001",'Calc1'!$B66)),'Calc1'!$G$1857*'Calc1'!$B1282/(1+'11'!$G$12)*$F3161,0)</f>
        <v>0</v>
      </c>
      <c r="C3772" s="10"/>
    </row>
    <row r="3773" spans="1:3">
      <c r="A3773" s="21">
        <v>44</v>
      </c>
      <c r="B3773" s="6">
        <f>IF(ISNUMBER(SEARCH("D?001",'Calc1'!$B67)),'Calc1'!$G$1857*'Calc1'!$B1283/(1+'11'!$G$12)*$F3162,0)</f>
        <v>0</v>
      </c>
      <c r="C3773" s="10"/>
    </row>
    <row r="3774" spans="1:3">
      <c r="A3774" s="21">
        <v>45</v>
      </c>
      <c r="B3774" s="6">
        <f>IF(ISNUMBER(SEARCH("D?001",'Calc1'!$B68)),'Calc1'!$G$1857*'Calc1'!$B1284/(1+'11'!$G$12)*$F3163,0)</f>
        <v>0</v>
      </c>
      <c r="C3774" s="10"/>
    </row>
    <row r="3775" spans="1:3">
      <c r="A3775" s="21">
        <v>46</v>
      </c>
      <c r="B3775" s="6">
        <f>IF(ISNUMBER(SEARCH("D?001",'Calc1'!$B69)),'Calc1'!$G$1857*'Calc1'!$B1285/(1+'11'!$G$12)*$F3164,0)</f>
        <v>0</v>
      </c>
      <c r="C3775" s="10"/>
    </row>
    <row r="3776" spans="1:3">
      <c r="A3776" s="21">
        <v>47</v>
      </c>
      <c r="B3776" s="6">
        <f>IF(ISNUMBER(SEARCH("D?001",'Calc1'!$B70)),'Calc1'!$G$1857*'Calc1'!$B1286/(1+'11'!$G$12)*$F3165,0)</f>
        <v>0</v>
      </c>
      <c r="C3776" s="10"/>
    </row>
    <row r="3777" spans="1:3">
      <c r="A3777" s="21">
        <v>48</v>
      </c>
      <c r="B3777" s="6">
        <f>IF(ISNUMBER(SEARCH("D?001",'Calc1'!$B71)),'Calc1'!$G$1857*'Calc1'!$B1287/(1+'11'!$G$12)*$F3166,0)</f>
        <v>0</v>
      </c>
      <c r="C3777" s="10"/>
    </row>
    <row r="3778" spans="1:3">
      <c r="A3778" s="21">
        <v>49</v>
      </c>
      <c r="B3778" s="6">
        <f>IF(ISNUMBER(SEARCH("D?001",'Calc1'!$B72)),'Calc1'!$G$1857*'Calc1'!$B1288/(1+'11'!$G$12)*$F3167,0)</f>
        <v>0</v>
      </c>
      <c r="C3778" s="10"/>
    </row>
    <row r="3779" spans="1:3">
      <c r="A3779" s="21">
        <v>50</v>
      </c>
      <c r="B3779" s="6">
        <f>IF(ISNUMBER(SEARCH("D?001",'Calc1'!$B73)),'Calc1'!$G$1857*'Calc1'!$B1289/(1+'11'!$G$12)*$F3168,0)</f>
        <v>0</v>
      </c>
      <c r="C3779" s="10"/>
    </row>
    <row r="3780" spans="1:3">
      <c r="A3780" s="21">
        <v>51</v>
      </c>
      <c r="B3780" s="6">
        <f>IF(ISNUMBER(SEARCH("D?001",'Calc1'!$B74)),'Calc1'!$G$1857*'Calc1'!$B1290/(1+'11'!$G$12)*$F3169,0)</f>
        <v>0</v>
      </c>
      <c r="C3780" s="10"/>
    </row>
    <row r="3781" spans="1:3">
      <c r="A3781" s="21">
        <v>52</v>
      </c>
      <c r="B3781" s="6">
        <f>IF(ISNUMBER(SEARCH("D?001",'Calc1'!$B75)),'Calc1'!$G$1857*'Calc1'!$B1291/(1+'11'!$G$12)*$F3170,0)</f>
        <v>0</v>
      </c>
      <c r="C3781" s="10"/>
    </row>
    <row r="3782" spans="1:3">
      <c r="A3782" s="21">
        <v>53</v>
      </c>
      <c r="B3782" s="6">
        <f>IF(ISNUMBER(SEARCH("D?001",'Calc1'!$B76)),'Calc1'!$G$1857*'Calc1'!$B1292/(1+'11'!$G$12)*$F3171,0)</f>
        <v>0</v>
      </c>
      <c r="C3782" s="10"/>
    </row>
    <row r="3783" spans="1:3">
      <c r="A3783" s="21">
        <v>54</v>
      </c>
      <c r="B3783" s="6">
        <f>IF(ISNUMBER(SEARCH("D?001",'Calc1'!$B77)),'Calc1'!$G$1857*'Calc1'!$B1293/(1+'11'!$G$12)*$F3172,0)</f>
        <v>0</v>
      </c>
      <c r="C3783" s="10"/>
    </row>
    <row r="3784" spans="1:3">
      <c r="A3784" s="21">
        <v>55</v>
      </c>
      <c r="B3784" s="6">
        <f>IF(ISNUMBER(SEARCH("D?001",'Calc1'!$B78)),'Calc1'!$G$1857*'Calc1'!$B1294/(1+'11'!$G$12)*$F3173,0)</f>
        <v>0</v>
      </c>
      <c r="C3784" s="10"/>
    </row>
    <row r="3785" spans="1:3">
      <c r="A3785" s="21">
        <v>56</v>
      </c>
      <c r="B3785" s="6">
        <f>IF(ISNUMBER(SEARCH("D?001",'Calc1'!$B79)),'Calc1'!$G$1857*'Calc1'!$B1295/(1+'11'!$G$12)*$F3174,0)</f>
        <v>0</v>
      </c>
      <c r="C3785" s="10"/>
    </row>
    <row r="3786" spans="1:3">
      <c r="A3786" s="21">
        <v>57</v>
      </c>
      <c r="B3786" s="6">
        <f>IF(ISNUMBER(SEARCH("D?001",'Calc1'!$B80)),'Calc1'!$G$1857*'Calc1'!$B1296/(1+'11'!$G$12)*$F3175,0)</f>
        <v>0</v>
      </c>
      <c r="C3786" s="10"/>
    </row>
    <row r="3787" spans="1:3">
      <c r="A3787" s="21">
        <v>58</v>
      </c>
      <c r="B3787" s="6">
        <f>IF(ISNUMBER(SEARCH("D?001",'Calc1'!$B81)),'Calc1'!$G$1857*'Calc1'!$B1297/(1+'11'!$G$12)*$F3176,0)</f>
        <v>0</v>
      </c>
      <c r="C3787" s="10"/>
    </row>
    <row r="3788" spans="1:3">
      <c r="A3788" s="21">
        <v>59</v>
      </c>
      <c r="B3788" s="6">
        <f>IF(ISNUMBER(SEARCH("D?001",'Calc1'!$B82)),'Calc1'!$G$1857*'Calc1'!$B1298/(1+'11'!$G$12)*$F3177,0)</f>
        <v>0</v>
      </c>
      <c r="C3788" s="10"/>
    </row>
    <row r="3789" spans="1:3">
      <c r="A3789" s="21">
        <v>60</v>
      </c>
      <c r="B3789" s="6">
        <f>IF(ISNUMBER(SEARCH("D?001",'Calc1'!$B83)),'Calc1'!$G$1857*'Calc1'!$B1299/(1+'11'!$G$12)*$F3178,0)</f>
        <v>0</v>
      </c>
      <c r="C3789" s="10"/>
    </row>
    <row r="3790" spans="1:3">
      <c r="A3790" s="21">
        <v>61</v>
      </c>
      <c r="B3790" s="6">
        <f>IF(ISNUMBER(SEARCH("D?001",'Calc1'!$B84)),'Calc1'!$G$1857*'Calc1'!$B1300/(1+'11'!$G$12)*$F3179,0)</f>
        <v>0</v>
      </c>
      <c r="C3790" s="10"/>
    </row>
    <row r="3791" spans="1:3">
      <c r="A3791" s="21">
        <v>62</v>
      </c>
      <c r="B3791" s="6">
        <f>IF(ISNUMBER(SEARCH("D?001",'Calc1'!$B85)),'Calc1'!$G$1857*'Calc1'!$B1301/(1+'11'!$G$12)*$F3180,0)</f>
        <v>0</v>
      </c>
      <c r="C3791" s="10"/>
    </row>
    <row r="3792" spans="1:3">
      <c r="A3792" s="21">
        <v>63</v>
      </c>
      <c r="B3792" s="6">
        <f>IF(ISNUMBER(SEARCH("D?001",'Calc1'!$B86)),'Calc1'!$G$1857*'Calc1'!$B1302/(1+'11'!$G$12)*$F3181,0)</f>
        <v>0</v>
      </c>
      <c r="C3792" s="10"/>
    </row>
    <row r="3793" spans="1:3">
      <c r="A3793" s="21">
        <v>64</v>
      </c>
      <c r="B3793" s="6">
        <f>IF(ISNUMBER(SEARCH("D?001",'Calc1'!$B87)),'Calc1'!$G$1857*'Calc1'!$B1303/(1+'11'!$G$12)*$F3182,0)</f>
        <v>0</v>
      </c>
      <c r="C3793" s="10"/>
    </row>
    <row r="3794" spans="1:3">
      <c r="A3794" s="21">
        <v>65</v>
      </c>
      <c r="B3794" s="6">
        <f>IF(ISNUMBER(SEARCH("D?001",'Calc1'!$B88)),'Calc1'!$G$1857*'Calc1'!$B1304/(1+'11'!$G$12)*$F3183,0)</f>
        <v>0</v>
      </c>
      <c r="C3794" s="10"/>
    </row>
    <row r="3795" spans="1:3">
      <c r="A3795" s="21">
        <v>66</v>
      </c>
      <c r="B3795" s="6">
        <f>IF(ISNUMBER(SEARCH("D?001",'Calc1'!$B89)),'Calc1'!$G$1857*'Calc1'!$B1305/(1+'11'!$G$12)*$F3184,0)</f>
        <v>0</v>
      </c>
      <c r="C3795" s="10"/>
    </row>
    <row r="3796" spans="1:3">
      <c r="A3796" s="21">
        <v>67</v>
      </c>
      <c r="B3796" s="6">
        <f>IF(ISNUMBER(SEARCH("D?001",'Calc1'!$B90)),'Calc1'!$G$1857*'Calc1'!$B1306/(1+'11'!$G$12)*$F3185,0)</f>
        <v>0</v>
      </c>
      <c r="C3796" s="10"/>
    </row>
    <row r="3797" spans="1:3">
      <c r="A3797" s="21">
        <v>68</v>
      </c>
      <c r="B3797" s="6">
        <f>IF(ISNUMBER(SEARCH("D?001",'Calc1'!$B91)),'Calc1'!$G$1857*'Calc1'!$B1307/(1+'11'!$G$12)*$F3186,0)</f>
        <v>0</v>
      </c>
      <c r="C3797" s="10"/>
    </row>
    <row r="3798" spans="1:3">
      <c r="A3798" s="21">
        <v>69</v>
      </c>
      <c r="B3798" s="6">
        <f>IF(ISNUMBER(SEARCH("D?001",'Calc1'!$B92)),'Calc1'!$G$1857*'Calc1'!$B1308/(1+'11'!$G$12)*$F3187,0)</f>
        <v>0</v>
      </c>
      <c r="C3798" s="10"/>
    </row>
    <row r="3799" spans="1:3">
      <c r="A3799" s="21">
        <v>70</v>
      </c>
      <c r="B3799" s="6">
        <f>IF(ISNUMBER(SEARCH("D?001",'Calc1'!$B93)),'Calc1'!$G$1857*'Calc1'!$B1309/(1+'11'!$G$12)*$F3188,0)</f>
        <v>0</v>
      </c>
      <c r="C3799" s="10"/>
    </row>
    <row r="3800" spans="1:3">
      <c r="A3800" s="21">
        <v>71</v>
      </c>
      <c r="B3800" s="6">
        <f>IF(ISNUMBER(SEARCH("D?001",'Calc1'!$B94)),'Calc1'!$G$1857*'Calc1'!$B1310/(1+'11'!$G$12)*$F3189,0)</f>
        <v>0</v>
      </c>
      <c r="C3800" s="10"/>
    </row>
    <row r="3801" spans="1:3">
      <c r="A3801" s="21">
        <v>72</v>
      </c>
      <c r="B3801" s="6">
        <f>IF(ISNUMBER(SEARCH("D?001",'Calc1'!$B95)),'Calc1'!$G$1857*'Calc1'!$B1311/(1+'11'!$G$12)*$F3190,0)</f>
        <v>0</v>
      </c>
      <c r="C3801" s="10"/>
    </row>
    <row r="3802" spans="1:3">
      <c r="A3802" s="21">
        <v>73</v>
      </c>
      <c r="B3802" s="6">
        <f>IF(ISNUMBER(SEARCH("D?001",'Calc1'!$B96)),'Calc1'!$G$1857*'Calc1'!$B1312/(1+'11'!$G$12)*$F3191,0)</f>
        <v>0</v>
      </c>
      <c r="C3802" s="10"/>
    </row>
    <row r="3803" spans="1:3">
      <c r="A3803" s="21">
        <v>74</v>
      </c>
      <c r="B3803" s="6">
        <f>IF(ISNUMBER(SEARCH("D?001",'Calc1'!$B97)),'Calc1'!$G$1857*'Calc1'!$B1313/(1+'11'!$G$12)*$F3192,0)</f>
        <v>0</v>
      </c>
      <c r="C3803" s="10"/>
    </row>
    <row r="3804" spans="1:3">
      <c r="A3804" s="21">
        <v>75</v>
      </c>
      <c r="B3804" s="6">
        <f>IF(ISNUMBER(SEARCH("D?001",'Calc1'!$B98)),'Calc1'!$G$1857*'Calc1'!$B1314/(1+'11'!$G$12)*$F3193,0)</f>
        <v>0</v>
      </c>
      <c r="C3804" s="10"/>
    </row>
    <row r="3805" spans="1:3">
      <c r="A3805" s="21">
        <v>76</v>
      </c>
      <c r="B3805" s="6">
        <f>IF(ISNUMBER(SEARCH("D?001",'Calc1'!$B99)),'Calc1'!$G$1857*'Calc1'!$B1315/(1+'11'!$G$12)*$F3194,0)</f>
        <v>0</v>
      </c>
      <c r="C3805" s="10"/>
    </row>
    <row r="3806" spans="1:3">
      <c r="A3806" s="21">
        <v>77</v>
      </c>
      <c r="B3806" s="6">
        <f>IF(ISNUMBER(SEARCH("D?001",'Calc1'!$B100)),'Calc1'!$G$1857*'Calc1'!$B1316/(1+'11'!$G$12)*$F3195,0)</f>
        <v>0</v>
      </c>
      <c r="C3806" s="10"/>
    </row>
    <row r="3807" spans="1:3">
      <c r="A3807" s="21">
        <v>78</v>
      </c>
      <c r="B3807" s="6">
        <f>IF(ISNUMBER(SEARCH("D?001",'Calc1'!$B101)),'Calc1'!$G$1857*'Calc1'!$B1317/(1+'11'!$G$12)*$F3196,0)</f>
        <v>0</v>
      </c>
      <c r="C3807" s="10"/>
    </row>
    <row r="3808" spans="1:3">
      <c r="A3808" s="21">
        <v>79</v>
      </c>
      <c r="B3808" s="6">
        <f>IF(ISNUMBER(SEARCH("D?001",'Calc1'!$B102)),'Calc1'!$G$1857*'Calc1'!$B1318/(1+'11'!$G$12)*$F3197,0)</f>
        <v>0</v>
      </c>
      <c r="C3808" s="10"/>
    </row>
    <row r="3809" spans="1:3">
      <c r="A3809" s="21">
        <v>80</v>
      </c>
      <c r="B3809" s="6">
        <f>IF(ISNUMBER(SEARCH("D?001",'Calc1'!$B103)),'Calc1'!$G$1857*'Calc1'!$B1319/(1+'11'!$G$12)*$F3198,0)</f>
        <v>0</v>
      </c>
      <c r="C3809" s="10"/>
    </row>
    <row r="3810" spans="1:3">
      <c r="A3810" s="21">
        <v>81</v>
      </c>
      <c r="B3810" s="6">
        <f>IF(ISNUMBER(SEARCH("D?001",'Calc1'!$B104)),'Calc1'!$G$1857*'Calc1'!$B1320/(1+'11'!$G$12)*$F3199,0)</f>
        <v>0</v>
      </c>
      <c r="C3810" s="10"/>
    </row>
    <row r="3811" spans="1:3">
      <c r="A3811" s="21">
        <v>82</v>
      </c>
      <c r="B3811" s="6">
        <f>IF(ISNUMBER(SEARCH("D?001",'Calc1'!$B105)),'Calc1'!$G$1857*'Calc1'!$B1321/(1+'11'!$G$12)*$F3200,0)</f>
        <v>0</v>
      </c>
      <c r="C3811" s="10"/>
    </row>
    <row r="3812" spans="1:3">
      <c r="A3812" s="21">
        <v>83</v>
      </c>
      <c r="B3812" s="6">
        <f>IF(ISNUMBER(SEARCH("D?001",'Calc1'!$B106)),'Calc1'!$G$1857*'Calc1'!$B1322/(1+'11'!$G$12)*$F3201,0)</f>
        <v>0</v>
      </c>
      <c r="C3812" s="10"/>
    </row>
    <row r="3813" spans="1:3">
      <c r="A3813" s="21">
        <v>84</v>
      </c>
      <c r="B3813" s="6">
        <f>IF(ISNUMBER(SEARCH("D?001",'Calc1'!$B107)),'Calc1'!$G$1857*'Calc1'!$B1323/(1+'11'!$G$12)*$F3202,0)</f>
        <v>0</v>
      </c>
      <c r="C3813" s="10"/>
    </row>
    <row r="3814" spans="1:3">
      <c r="A3814" s="21">
        <v>85</v>
      </c>
      <c r="B3814" s="6">
        <f>IF(ISNUMBER(SEARCH("D?001",'Calc1'!$B108)),'Calc1'!$G$1857*'Calc1'!$B1324/(1+'11'!$G$12)*$F3203,0)</f>
        <v>0</v>
      </c>
      <c r="C3814" s="10"/>
    </row>
    <row r="3815" spans="1:3">
      <c r="A3815" s="21">
        <v>86</v>
      </c>
      <c r="B3815" s="6">
        <f>IF(ISNUMBER(SEARCH("D?001",'Calc1'!$B109)),'Calc1'!$G$1857*'Calc1'!$B1325/(1+'11'!$G$12)*$F3204,0)</f>
        <v>0</v>
      </c>
      <c r="C3815" s="10"/>
    </row>
    <row r="3816" spans="1:3">
      <c r="A3816" s="21">
        <v>87</v>
      </c>
      <c r="B3816" s="6">
        <f>IF(ISNUMBER(SEARCH("D?001",'Calc1'!$B110)),'Calc1'!$G$1857*'Calc1'!$B1326/(1+'11'!$G$12)*$F3205,0)</f>
        <v>0</v>
      </c>
      <c r="C3816" s="10"/>
    </row>
    <row r="3817" spans="1:3">
      <c r="A3817" s="21">
        <v>88</v>
      </c>
      <c r="B3817" s="6">
        <f>IF(ISNUMBER(SEARCH("D?001",'Calc1'!$B111)),'Calc1'!$G$1857*'Calc1'!$B1327/(1+'11'!$G$12)*$F3206,0)</f>
        <v>0</v>
      </c>
      <c r="C3817" s="10"/>
    </row>
    <row r="3818" spans="1:3">
      <c r="A3818" s="21">
        <v>89</v>
      </c>
      <c r="B3818" s="6">
        <f>IF(ISNUMBER(SEARCH("D?001",'Calc1'!$B112)),'Calc1'!$G$1857*'Calc1'!$B1328/(1+'11'!$G$12)*$F3207,0)</f>
        <v>0</v>
      </c>
      <c r="C3818" s="10"/>
    </row>
    <row r="3819" spans="1:3">
      <c r="A3819" s="21">
        <v>90</v>
      </c>
      <c r="B3819" s="6">
        <f>IF(ISNUMBER(SEARCH("D?001",'Calc1'!$B113)),'Calc1'!$G$1857*'Calc1'!$B1329/(1+'11'!$G$12)*$F3208,0)</f>
        <v>0</v>
      </c>
      <c r="C3819" s="10"/>
    </row>
    <row r="3820" spans="1:3">
      <c r="A3820" s="21">
        <v>91</v>
      </c>
      <c r="B3820" s="6">
        <f>IF(ISNUMBER(SEARCH("D?001",'Calc1'!$B114)),'Calc1'!$G$1857*'Calc1'!$B1330/(1+'11'!$G$12)*$F3209,0)</f>
        <v>0</v>
      </c>
      <c r="C3820" s="10"/>
    </row>
    <row r="3821" spans="1:3">
      <c r="A3821" s="21">
        <v>92</v>
      </c>
      <c r="B3821" s="6">
        <f>IF(ISNUMBER(SEARCH("D?001",'Calc1'!$B115)),'Calc1'!$G$1857*'Calc1'!$B1331/(1+'11'!$G$12)*$F3210,0)</f>
        <v>0</v>
      </c>
      <c r="C3821" s="10"/>
    </row>
    <row r="3822" spans="1:3">
      <c r="A3822" s="21">
        <v>93</v>
      </c>
      <c r="B3822" s="6">
        <f>IF(ISNUMBER(SEARCH("D?001",'Calc1'!$B116)),'Calc1'!$G$1857*'Calc1'!$B1332/(1+'11'!$G$12)*$F3211,0)</f>
        <v>0</v>
      </c>
      <c r="C3822" s="10"/>
    </row>
    <row r="3823" spans="1:3">
      <c r="A3823" s="21">
        <v>94</v>
      </c>
      <c r="B3823" s="6">
        <f>IF(ISNUMBER(SEARCH("D?001",'Calc1'!$B117)),'Calc1'!$G$1857*'Calc1'!$B1333/(1+'11'!$G$12)*$F3212,0)</f>
        <v>0</v>
      </c>
      <c r="C3823" s="10"/>
    </row>
    <row r="3824" spans="1:3">
      <c r="A3824" s="21">
        <v>95</v>
      </c>
      <c r="B3824" s="6">
        <f>IF(ISNUMBER(SEARCH("D?001",'Calc1'!$B118)),'Calc1'!$G$1857*'Calc1'!$B1334/(1+'11'!$G$12)*$F3213,0)</f>
        <v>0</v>
      </c>
      <c r="C3824" s="10"/>
    </row>
    <row r="3825" spans="1:3">
      <c r="A3825" s="21">
        <v>96</v>
      </c>
      <c r="B3825" s="6">
        <f>IF(ISNUMBER(SEARCH("D?001",'Calc1'!$B119)),'Calc1'!$G$1857*'Calc1'!$B1335/(1+'11'!$G$12)*$F3214,0)</f>
        <v>0</v>
      </c>
      <c r="C3825" s="10"/>
    </row>
    <row r="3826" spans="1:3">
      <c r="A3826" s="21">
        <v>97</v>
      </c>
      <c r="B3826" s="6">
        <f>IF(ISNUMBER(SEARCH("D?001",'Calc1'!$B120)),'Calc1'!$G$1857*'Calc1'!$B1336/(1+'11'!$G$12)*$F3215,0)</f>
        <v>0</v>
      </c>
      <c r="C3826" s="10"/>
    </row>
    <row r="3827" spans="1:3">
      <c r="A3827" s="21">
        <v>98</v>
      </c>
      <c r="B3827" s="6">
        <f>IF(ISNUMBER(SEARCH("D?001",'Calc1'!$B121)),'Calc1'!$G$1857*'Calc1'!$B1337/(1+'11'!$G$12)*$F3216,0)</f>
        <v>0</v>
      </c>
      <c r="C3827" s="10"/>
    </row>
    <row r="3828" spans="1:3">
      <c r="A3828" s="21">
        <v>99</v>
      </c>
      <c r="B3828" s="6">
        <f>IF(ISNUMBER(SEARCH("D?001",'Calc1'!$B122)),'Calc1'!$G$1857*'Calc1'!$B1338/(1+'11'!$G$12)*$F3217,0)</f>
        <v>0</v>
      </c>
      <c r="C3828" s="10"/>
    </row>
    <row r="3829" spans="1:3">
      <c r="A3829" s="21">
        <v>100</v>
      </c>
      <c r="B3829" s="6">
        <f>IF(ISNUMBER(SEARCH("D?001",'Calc1'!$B123)),'Calc1'!$G$1857*'Calc1'!$B1339/(1+'11'!$G$12)*$F3218,0)</f>
        <v>0</v>
      </c>
      <c r="C3829" s="10"/>
    </row>
    <row r="3830" spans="1:3">
      <c r="A3830" s="21">
        <v>101</v>
      </c>
      <c r="B3830" s="6">
        <f>IF(ISNUMBER(SEARCH("D?001",'Calc1'!$B124)),'Calc1'!$G$1857*'Calc1'!$B1340/(1+'11'!$G$12)*$F3219,0)</f>
        <v>0</v>
      </c>
      <c r="C3830" s="10"/>
    </row>
    <row r="3831" spans="1:3">
      <c r="A3831" s="21">
        <v>102</v>
      </c>
      <c r="B3831" s="6">
        <f>IF(ISNUMBER(SEARCH("D?001",'Calc1'!$B125)),'Calc1'!$G$1857*'Calc1'!$B1341/(1+'11'!$G$12)*$F3220,0)</f>
        <v>0</v>
      </c>
      <c r="C3831" s="10"/>
    </row>
    <row r="3832" spans="1:3">
      <c r="A3832" s="21">
        <v>103</v>
      </c>
      <c r="B3832" s="6">
        <f>IF(ISNUMBER(SEARCH("D?001",'Calc1'!$B126)),'Calc1'!$G$1857*'Calc1'!$B1342/(1+'11'!$G$12)*$F3221,0)</f>
        <v>0</v>
      </c>
      <c r="C3832" s="10"/>
    </row>
    <row r="3833" spans="1:3">
      <c r="A3833" s="21">
        <v>104</v>
      </c>
      <c r="B3833" s="6">
        <f>IF(ISNUMBER(SEARCH("D?001",'Calc1'!$B127)),'Calc1'!$G$1857*'Calc1'!$B1343/(1+'11'!$G$12)*$F3222,0)</f>
        <v>0</v>
      </c>
      <c r="C3833" s="10"/>
    </row>
    <row r="3834" spans="1:3">
      <c r="A3834" s="21">
        <v>105</v>
      </c>
      <c r="B3834" s="6">
        <f>IF(ISNUMBER(SEARCH("D?001",'Calc1'!$B128)),'Calc1'!$G$1857*'Calc1'!$B1344/(1+'11'!$G$12)*$F3223,0)</f>
        <v>0</v>
      </c>
      <c r="C3834" s="10"/>
    </row>
    <row r="3835" spans="1:3">
      <c r="A3835" s="21">
        <v>106</v>
      </c>
      <c r="B3835" s="6">
        <f>IF(ISNUMBER(SEARCH("D?001",'Calc1'!$B129)),'Calc1'!$G$1857*'Calc1'!$B1345/(1+'11'!$G$12)*$F3224,0)</f>
        <v>0</v>
      </c>
      <c r="C3835" s="10"/>
    </row>
    <row r="3836" spans="1:3">
      <c r="A3836" s="21">
        <v>107</v>
      </c>
      <c r="B3836" s="6">
        <f>IF(ISNUMBER(SEARCH("D?001",'Calc1'!$B130)),'Calc1'!$G$1857*'Calc1'!$B1346/(1+'11'!$G$12)*$F3225,0)</f>
        <v>0</v>
      </c>
      <c r="C3836" s="10"/>
    </row>
    <row r="3837" spans="1:3">
      <c r="A3837" s="21">
        <v>108</v>
      </c>
      <c r="B3837" s="6">
        <f>IF(ISNUMBER(SEARCH("D?001",'Calc1'!$B131)),'Calc1'!$G$1857*'Calc1'!$B1347/(1+'11'!$G$12)*$F3226,0)</f>
        <v>0</v>
      </c>
      <c r="C3837" s="10"/>
    </row>
    <row r="3838" spans="1:3">
      <c r="A3838" s="21">
        <v>109</v>
      </c>
      <c r="B3838" s="6">
        <f>IF(ISNUMBER(SEARCH("D?001",'Calc1'!$B132)),'Calc1'!$G$1857*'Calc1'!$B1348/(1+'11'!$G$12)*$F3227,0)</f>
        <v>0</v>
      </c>
      <c r="C3838" s="10"/>
    </row>
    <row r="3839" spans="1:3">
      <c r="A3839" s="21">
        <v>110</v>
      </c>
      <c r="B3839" s="6">
        <f>IF(ISNUMBER(SEARCH("D?001",'Calc1'!$B133)),'Calc1'!$G$1857*'Calc1'!$B1349/(1+'11'!$G$12)*$F3228,0)</f>
        <v>0</v>
      </c>
      <c r="C3839" s="10"/>
    </row>
    <row r="3840" spans="1:3">
      <c r="A3840" s="21">
        <v>111</v>
      </c>
      <c r="B3840" s="6">
        <f>IF(ISNUMBER(SEARCH("D?001",'Calc1'!$B134)),'Calc1'!$G$1857*'Calc1'!$B1350/(1+'11'!$G$12)*$F3229,0)</f>
        <v>0</v>
      </c>
      <c r="C3840" s="10"/>
    </row>
    <row r="3841" spans="1:3">
      <c r="A3841" s="21">
        <v>112</v>
      </c>
      <c r="B3841" s="6">
        <f>IF(ISNUMBER(SEARCH("D?001",'Calc1'!$B135)),'Calc1'!$G$1857*'Calc1'!$B1351/(1+'11'!$G$12)*$F3230,0)</f>
        <v>0</v>
      </c>
      <c r="C3841" s="10"/>
    </row>
    <row r="3842" spans="1:3">
      <c r="A3842" s="21">
        <v>113</v>
      </c>
      <c r="B3842" s="6">
        <f>IF(ISNUMBER(SEARCH("D?001",'Calc1'!$B136)),'Calc1'!$G$1857*'Calc1'!$B1352/(1+'11'!$G$12)*$F3231,0)</f>
        <v>0</v>
      </c>
      <c r="C3842" s="10"/>
    </row>
    <row r="3843" spans="1:3">
      <c r="A3843" s="21">
        <v>114</v>
      </c>
      <c r="B3843" s="6">
        <f>IF(ISNUMBER(SEARCH("D?001",'Calc1'!$B137)),'Calc1'!$G$1857*'Calc1'!$B1353/(1+'11'!$G$12)*$F3232,0)</f>
        <v>0</v>
      </c>
      <c r="C3843" s="10"/>
    </row>
    <row r="3844" spans="1:3">
      <c r="A3844" s="21">
        <v>115</v>
      </c>
      <c r="B3844" s="6">
        <f>IF(ISNUMBER(SEARCH("D?001",'Calc1'!$B138)),'Calc1'!$G$1857*'Calc1'!$B1354/(1+'11'!$G$12)*$F3233,0)</f>
        <v>0</v>
      </c>
      <c r="C3844" s="10"/>
    </row>
    <row r="3845" spans="1:3">
      <c r="A3845" s="21">
        <v>116</v>
      </c>
      <c r="B3845" s="6">
        <f>IF(ISNUMBER(SEARCH("D?001",'Calc1'!$B139)),'Calc1'!$G$1857*'Calc1'!$B1355/(1+'11'!$G$12)*$F3234,0)</f>
        <v>0</v>
      </c>
      <c r="C3845" s="10"/>
    </row>
    <row r="3846" spans="1:3">
      <c r="A3846" s="21">
        <v>117</v>
      </c>
      <c r="B3846" s="6">
        <f>IF(ISNUMBER(SEARCH("D?001",'Calc1'!$B140)),'Calc1'!$G$1857*'Calc1'!$B1356/(1+'11'!$G$12)*$F3235,0)</f>
        <v>0</v>
      </c>
      <c r="C3846" s="10"/>
    </row>
    <row r="3847" spans="1:3">
      <c r="A3847" s="21">
        <v>118</v>
      </c>
      <c r="B3847" s="6">
        <f>IF(ISNUMBER(SEARCH("D?001",'Calc1'!$B141)),'Calc1'!$G$1857*'Calc1'!$B1357/(1+'11'!$G$12)*$F3236,0)</f>
        <v>0</v>
      </c>
      <c r="C3847" s="10"/>
    </row>
    <row r="3848" spans="1:3">
      <c r="A3848" s="21">
        <v>119</v>
      </c>
      <c r="B3848" s="6">
        <f>IF(ISNUMBER(SEARCH("D?001",'Calc1'!$B142)),'Calc1'!$G$1857*'Calc1'!$B1358/(1+'11'!$G$12)*$F3237,0)</f>
        <v>0</v>
      </c>
      <c r="C3848" s="10"/>
    </row>
    <row r="3849" spans="1:3">
      <c r="A3849" s="21">
        <v>120</v>
      </c>
      <c r="B3849" s="6">
        <f>IF(ISNUMBER(SEARCH("D?001",'Calc1'!$B143)),'Calc1'!$G$1857*'Calc1'!$B1359/(1+'11'!$G$12)*$F3238,0)</f>
        <v>0</v>
      </c>
      <c r="C3849" s="10"/>
    </row>
    <row r="3850" spans="1:3">
      <c r="A3850" s="21">
        <v>121</v>
      </c>
      <c r="B3850" s="6">
        <f>IF(ISNUMBER(SEARCH("D?001",'Calc1'!$B144)),'Calc1'!$G$1857*'Calc1'!$B1360/(1+'11'!$G$12)*$F3239,0)</f>
        <v>0</v>
      </c>
      <c r="C3850" s="10"/>
    </row>
    <row r="3851" spans="1:3">
      <c r="A3851" s="21">
        <v>122</v>
      </c>
      <c r="B3851" s="6">
        <f>IF(ISNUMBER(SEARCH("D?001",'Calc1'!$B145)),'Calc1'!$G$1857*'Calc1'!$B1361/(1+'11'!$G$12)*$F3240,0)</f>
        <v>0</v>
      </c>
      <c r="C3851" s="10"/>
    </row>
    <row r="3852" spans="1:3">
      <c r="A3852" s="21">
        <v>123</v>
      </c>
      <c r="B3852" s="6">
        <f>IF(ISNUMBER(SEARCH("D?001",'Calc1'!$B146)),'Calc1'!$G$1857*'Calc1'!$B1362/(1+'11'!$G$12)*$F3241,0)</f>
        <v>0</v>
      </c>
      <c r="C3852" s="10"/>
    </row>
    <row r="3853" spans="1:3">
      <c r="A3853" s="21">
        <v>124</v>
      </c>
      <c r="B3853" s="6">
        <f>IF(ISNUMBER(SEARCH("D?001",'Calc1'!$B147)),'Calc1'!$G$1857*'Calc1'!$B1363/(1+'11'!$G$12)*$F3242,0)</f>
        <v>0</v>
      </c>
      <c r="C3853" s="10"/>
    </row>
    <row r="3854" spans="1:3">
      <c r="A3854" s="21">
        <v>125</v>
      </c>
      <c r="B3854" s="6">
        <f>IF(ISNUMBER(SEARCH("D?001",'Calc1'!$B148)),'Calc1'!$G$1857*'Calc1'!$B1364/(1+'11'!$G$12)*$F3243,0)</f>
        <v>0</v>
      </c>
      <c r="C3854" s="10"/>
    </row>
    <row r="3855" spans="1:3">
      <c r="A3855" s="21">
        <v>126</v>
      </c>
      <c r="B3855" s="6">
        <f>IF(ISNUMBER(SEARCH("D?001",'Calc1'!$B149)),'Calc1'!$G$1857*'Calc1'!$B1365/(1+'11'!$G$12)*$F3244,0)</f>
        <v>0</v>
      </c>
      <c r="C3855" s="10"/>
    </row>
    <row r="3856" spans="1:3">
      <c r="A3856" s="21">
        <v>127</v>
      </c>
      <c r="B3856" s="6">
        <f>IF(ISNUMBER(SEARCH("D?001",'Calc1'!$B150)),'Calc1'!$G$1857*'Calc1'!$B1366/(1+'11'!$G$12)*$F3245,0)</f>
        <v>0</v>
      </c>
      <c r="C3856" s="10"/>
    </row>
    <row r="3857" spans="1:3">
      <c r="A3857" s="21">
        <v>128</v>
      </c>
      <c r="B3857" s="6">
        <f>IF(ISNUMBER(SEARCH("D?001",'Calc1'!$B151)),'Calc1'!$G$1857*'Calc1'!$B1367/(1+'11'!$G$12)*$F3246,0)</f>
        <v>0</v>
      </c>
      <c r="C3857" s="10"/>
    </row>
    <row r="3858" spans="1:3">
      <c r="A3858" s="21">
        <v>129</v>
      </c>
      <c r="B3858" s="6">
        <f>IF(ISNUMBER(SEARCH("D?001",'Calc1'!$B152)),'Calc1'!$G$1857*'Calc1'!$B1368/(1+'11'!$G$12)*$F3247,0)</f>
        <v>0</v>
      </c>
      <c r="C3858" s="10"/>
    </row>
    <row r="3859" spans="1:3">
      <c r="A3859" s="21">
        <v>130</v>
      </c>
      <c r="B3859" s="6">
        <f>IF(ISNUMBER(SEARCH("D?001",'Calc1'!$B153)),'Calc1'!$G$1857*'Calc1'!$B1369/(1+'11'!$G$12)*$F3248,0)</f>
        <v>0</v>
      </c>
      <c r="C3859" s="10"/>
    </row>
    <row r="3860" spans="1:3">
      <c r="A3860" s="21">
        <v>131</v>
      </c>
      <c r="B3860" s="6">
        <f>IF(ISNUMBER(SEARCH("D?001",'Calc1'!$B154)),'Calc1'!$G$1857*'Calc1'!$B1370/(1+'11'!$G$12)*$F3249,0)</f>
        <v>0</v>
      </c>
      <c r="C3860" s="10"/>
    </row>
    <row r="3861" spans="1:3">
      <c r="A3861" s="21">
        <v>132</v>
      </c>
      <c r="B3861" s="6">
        <f>IF(ISNUMBER(SEARCH("D?001",'Calc1'!$B155)),'Calc1'!$G$1857*'Calc1'!$B1371/(1+'11'!$G$12)*$F3250,0)</f>
        <v>0</v>
      </c>
      <c r="C3861" s="10"/>
    </row>
    <row r="3862" spans="1:3">
      <c r="A3862" s="21">
        <v>133</v>
      </c>
      <c r="B3862" s="6">
        <f>IF(ISNUMBER(SEARCH("D?001",'Calc1'!$B156)),'Calc1'!$G$1857*'Calc1'!$B1372/(1+'11'!$G$12)*$F3251,0)</f>
        <v>0</v>
      </c>
      <c r="C3862" s="10"/>
    </row>
    <row r="3863" spans="1:3">
      <c r="A3863" s="21">
        <v>134</v>
      </c>
      <c r="B3863" s="6">
        <f>IF(ISNUMBER(SEARCH("D?001",'Calc1'!$B157)),'Calc1'!$G$1857*'Calc1'!$B1373/(1+'11'!$G$12)*$F3252,0)</f>
        <v>0</v>
      </c>
      <c r="C3863" s="10"/>
    </row>
    <row r="3864" spans="1:3">
      <c r="A3864" s="21">
        <v>135</v>
      </c>
      <c r="B3864" s="6">
        <f>IF(ISNUMBER(SEARCH("D?001",'Calc1'!$B158)),'Calc1'!$G$1857*'Calc1'!$B1374/(1+'11'!$G$12)*$F3253,0)</f>
        <v>0</v>
      </c>
      <c r="C3864" s="10"/>
    </row>
    <row r="3865" spans="1:3">
      <c r="A3865" s="21">
        <v>136</v>
      </c>
      <c r="B3865" s="6">
        <f>IF(ISNUMBER(SEARCH("D?001",'Calc1'!$B159)),'Calc1'!$G$1857*'Calc1'!$B1375/(1+'11'!$G$12)*$F3254,0)</f>
        <v>0</v>
      </c>
      <c r="C3865" s="10"/>
    </row>
    <row r="3866" spans="1:3">
      <c r="A3866" s="21">
        <v>137</v>
      </c>
      <c r="B3866" s="6">
        <f>IF(ISNUMBER(SEARCH("D?001",'Calc1'!$B160)),'Calc1'!$G$1857*'Calc1'!$B1376/(1+'11'!$G$12)*$F3255,0)</f>
        <v>0</v>
      </c>
      <c r="C3866" s="10"/>
    </row>
    <row r="3867" spans="1:3">
      <c r="A3867" s="21">
        <v>138</v>
      </c>
      <c r="B3867" s="6">
        <f>IF(ISNUMBER(SEARCH("D?001",'Calc1'!$B161)),'Calc1'!$G$1857*'Calc1'!$B1377/(1+'11'!$G$12)*$F3256,0)</f>
        <v>0</v>
      </c>
      <c r="C3867" s="10"/>
    </row>
    <row r="3868" spans="1:3">
      <c r="A3868" s="21">
        <v>139</v>
      </c>
      <c r="B3868" s="6">
        <f>IF(ISNUMBER(SEARCH("D?001",'Calc1'!$B162)),'Calc1'!$G$1857*'Calc1'!$B1378/(1+'11'!$G$12)*$F3257,0)</f>
        <v>0</v>
      </c>
      <c r="C3868" s="10"/>
    </row>
    <row r="3869" spans="1:3">
      <c r="A3869" s="21">
        <v>140</v>
      </c>
      <c r="B3869" s="6">
        <f>IF(ISNUMBER(SEARCH("D?001",'Calc1'!$B163)),'Calc1'!$G$1857*'Calc1'!$B1379/(1+'11'!$G$12)*$F3258,0)</f>
        <v>0</v>
      </c>
      <c r="C3869" s="10"/>
    </row>
    <row r="3870" spans="1:3">
      <c r="A3870" s="21">
        <v>141</v>
      </c>
      <c r="B3870" s="6">
        <f>IF(ISNUMBER(SEARCH("D?001",'Calc1'!$B164)),'Calc1'!$G$1857*'Calc1'!$B1380/(1+'11'!$G$12)*$F3259,0)</f>
        <v>0</v>
      </c>
      <c r="C3870" s="10"/>
    </row>
    <row r="3871" spans="1:3">
      <c r="A3871" s="21">
        <v>142</v>
      </c>
      <c r="B3871" s="6">
        <f>IF(ISNUMBER(SEARCH("D?001",'Calc1'!$B165)),'Calc1'!$G$1857*'Calc1'!$B1381/(1+'11'!$G$12)*$F3260,0)</f>
        <v>0</v>
      </c>
      <c r="C3871" s="10"/>
    </row>
    <row r="3872" spans="1:3">
      <c r="A3872" s="21">
        <v>143</v>
      </c>
      <c r="B3872" s="6">
        <f>IF(ISNUMBER(SEARCH("D?001",'Calc1'!$B166)),'Calc1'!$G$1857*'Calc1'!$B1382/(1+'11'!$G$12)*$F3261,0)</f>
        <v>0</v>
      </c>
      <c r="C3872" s="10"/>
    </row>
    <row r="3873" spans="1:3">
      <c r="A3873" s="21">
        <v>144</v>
      </c>
      <c r="B3873" s="6">
        <f>IF(ISNUMBER(SEARCH("D?001",'Calc1'!$B167)),'Calc1'!$G$1857*'Calc1'!$B1383/(1+'11'!$G$12)*$F3262,0)</f>
        <v>0</v>
      </c>
      <c r="C3873" s="10"/>
    </row>
    <row r="3874" spans="1:3">
      <c r="A3874" s="21">
        <v>145</v>
      </c>
      <c r="B3874" s="6">
        <f>IF(ISNUMBER(SEARCH("D?001",'Calc1'!$B168)),'Calc1'!$G$1857*'Calc1'!$B1384/(1+'11'!$G$12)*$F3263,0)</f>
        <v>0</v>
      </c>
      <c r="C3874" s="10"/>
    </row>
    <row r="3875" spans="1:3">
      <c r="A3875" s="21">
        <v>146</v>
      </c>
      <c r="B3875" s="6">
        <f>IF(ISNUMBER(SEARCH("D?001",'Calc1'!$B169)),'Calc1'!$G$1857*'Calc1'!$B1385/(1+'11'!$G$12)*$F3264,0)</f>
        <v>0</v>
      </c>
      <c r="C3875" s="10"/>
    </row>
    <row r="3876" spans="1:3">
      <c r="A3876" s="21">
        <v>147</v>
      </c>
      <c r="B3876" s="6">
        <f>IF(ISNUMBER(SEARCH("D?001",'Calc1'!$B170)),'Calc1'!$G$1857*'Calc1'!$B1386/(1+'11'!$G$12)*$F3265,0)</f>
        <v>0</v>
      </c>
      <c r="C3876" s="10"/>
    </row>
    <row r="3877" spans="1:3">
      <c r="A3877" s="21">
        <v>148</v>
      </c>
      <c r="B3877" s="6">
        <f>IF(ISNUMBER(SEARCH("D?001",'Calc1'!$B171)),'Calc1'!$G$1857*'Calc1'!$B1387/(1+'11'!$G$12)*$F3266,0)</f>
        <v>0</v>
      </c>
      <c r="C3877" s="10"/>
    </row>
    <row r="3878" spans="1:3">
      <c r="A3878" s="21">
        <v>149</v>
      </c>
      <c r="B3878" s="6">
        <f>IF(ISNUMBER(SEARCH("D?001",'Calc1'!$B172)),'Calc1'!$G$1857*'Calc1'!$B1388/(1+'11'!$G$12)*$F3267,0)</f>
        <v>0</v>
      </c>
      <c r="C3878" s="10"/>
    </row>
    <row r="3879" spans="1:3">
      <c r="A3879" s="21">
        <v>150</v>
      </c>
      <c r="B3879" s="6">
        <f>IF(ISNUMBER(SEARCH("D?001",'Calc1'!$B173)),'Calc1'!$G$1857*'Calc1'!$B1389/(1+'11'!$G$12)*$F3268,0)</f>
        <v>0</v>
      </c>
      <c r="C3879" s="10"/>
    </row>
    <row r="3880" spans="1:3">
      <c r="A3880" s="21">
        <v>151</v>
      </c>
      <c r="B3880" s="6">
        <f>IF(ISNUMBER(SEARCH("D?001",'Calc1'!$B174)),'Calc1'!$G$1857*'Calc1'!$B1390/(1+'11'!$G$12)*$F3269,0)</f>
        <v>0</v>
      </c>
      <c r="C3880" s="10"/>
    </row>
    <row r="3881" spans="1:3">
      <c r="A3881" s="21">
        <v>152</v>
      </c>
      <c r="B3881" s="6">
        <f>IF(ISNUMBER(SEARCH("D?001",'Calc1'!$B175)),'Calc1'!$G$1857*'Calc1'!$B1391/(1+'11'!$G$12)*$F3270,0)</f>
        <v>0</v>
      </c>
      <c r="C3881" s="10"/>
    </row>
    <row r="3882" spans="1:3">
      <c r="A3882" s="21">
        <v>153</v>
      </c>
      <c r="B3882" s="6">
        <f>IF(ISNUMBER(SEARCH("D?001",'Calc1'!$B176)),'Calc1'!$G$1857*'Calc1'!$B1392/(1+'11'!$G$12)*$F3271,0)</f>
        <v>0</v>
      </c>
      <c r="C3882" s="10"/>
    </row>
    <row r="3883" spans="1:3">
      <c r="A3883" s="21">
        <v>154</v>
      </c>
      <c r="B3883" s="6">
        <f>IF(ISNUMBER(SEARCH("D?001",'Calc1'!$B177)),'Calc1'!$G$1857*'Calc1'!$B1393/(1+'11'!$G$12)*$F3272,0)</f>
        <v>0</v>
      </c>
      <c r="C3883" s="10"/>
    </row>
    <row r="3884" spans="1:3">
      <c r="A3884" s="21">
        <v>155</v>
      </c>
      <c r="B3884" s="6">
        <f>IF(ISNUMBER(SEARCH("D?001",'Calc1'!$B178)),'Calc1'!$G$1857*'Calc1'!$B1394/(1+'11'!$G$12)*$F3273,0)</f>
        <v>0</v>
      </c>
      <c r="C3884" s="10"/>
    </row>
    <row r="3885" spans="1:3">
      <c r="A3885" s="21">
        <v>156</v>
      </c>
      <c r="B3885" s="6">
        <f>IF(ISNUMBER(SEARCH("D?001",'Calc1'!$B179)),'Calc1'!$G$1857*'Calc1'!$B1395/(1+'11'!$G$12)*$F3274,0)</f>
        <v>0</v>
      </c>
      <c r="C3885" s="10"/>
    </row>
    <row r="3886" spans="1:3">
      <c r="A3886" s="21">
        <v>157</v>
      </c>
      <c r="B3886" s="6">
        <f>IF(ISNUMBER(SEARCH("D?001",'Calc1'!$B180)),'Calc1'!$G$1857*'Calc1'!$B1396/(1+'11'!$G$12)*$F3275,0)</f>
        <v>0</v>
      </c>
      <c r="C3886" s="10"/>
    </row>
    <row r="3887" spans="1:3">
      <c r="A3887" s="21">
        <v>158</v>
      </c>
      <c r="B3887" s="6">
        <f>IF(ISNUMBER(SEARCH("D?001",'Calc1'!$B181)),'Calc1'!$G$1857*'Calc1'!$B1397/(1+'11'!$G$12)*$F3276,0)</f>
        <v>0</v>
      </c>
      <c r="C3887" s="10"/>
    </row>
    <row r="3888" spans="1:3">
      <c r="A3888" s="21">
        <v>159</v>
      </c>
      <c r="B3888" s="6">
        <f>IF(ISNUMBER(SEARCH("D?001",'Calc1'!$B182)),'Calc1'!$G$1857*'Calc1'!$B1398/(1+'11'!$G$12)*$F3277,0)</f>
        <v>0</v>
      </c>
      <c r="C3888" s="10"/>
    </row>
    <row r="3889" spans="1:3">
      <c r="A3889" s="21">
        <v>160</v>
      </c>
      <c r="B3889" s="6">
        <f>IF(ISNUMBER(SEARCH("D?001",'Calc1'!$B183)),'Calc1'!$G$1857*'Calc1'!$B1399/(1+'11'!$G$12)*$F3278,0)</f>
        <v>0</v>
      </c>
      <c r="C3889" s="10"/>
    </row>
    <row r="3890" spans="1:3">
      <c r="A3890" s="21">
        <v>161</v>
      </c>
      <c r="B3890" s="6">
        <f>IF(ISNUMBER(SEARCH("D?001",'Calc1'!$B184)),'Calc1'!$G$1857*'Calc1'!$B1400/(1+'11'!$G$12)*$F3279,0)</f>
        <v>0</v>
      </c>
      <c r="C3890" s="10"/>
    </row>
    <row r="3891" spans="1:3">
      <c r="A3891" s="21">
        <v>162</v>
      </c>
      <c r="B3891" s="6">
        <f>IF(ISNUMBER(SEARCH("D?001",'Calc1'!$B185)),'Calc1'!$G$1857*'Calc1'!$B1401/(1+'11'!$G$12)*$F3280,0)</f>
        <v>0</v>
      </c>
      <c r="C3891" s="10"/>
    </row>
    <row r="3892" spans="1:3">
      <c r="A3892" s="21">
        <v>163</v>
      </c>
      <c r="B3892" s="6">
        <f>IF(ISNUMBER(SEARCH("D?001",'Calc1'!$B186)),'Calc1'!$G$1857*'Calc1'!$B1402/(1+'11'!$G$12)*$F3281,0)</f>
        <v>0</v>
      </c>
      <c r="C3892" s="10"/>
    </row>
    <row r="3893" spans="1:3">
      <c r="A3893" s="21">
        <v>164</v>
      </c>
      <c r="B3893" s="6">
        <f>IF(ISNUMBER(SEARCH("D?001",'Calc1'!$B187)),'Calc1'!$G$1857*'Calc1'!$B1403/(1+'11'!$G$12)*$F3282,0)</f>
        <v>0</v>
      </c>
      <c r="C3893" s="10"/>
    </row>
    <row r="3894" spans="1:3">
      <c r="A3894" s="21">
        <v>165</v>
      </c>
      <c r="B3894" s="6">
        <f>IF(ISNUMBER(SEARCH("D?001",'Calc1'!$B188)),'Calc1'!$G$1857*'Calc1'!$B1404/(1+'11'!$G$12)*$F3283,0)</f>
        <v>0</v>
      </c>
      <c r="C3894" s="10"/>
    </row>
    <row r="3895" spans="1:3">
      <c r="A3895" s="21">
        <v>166</v>
      </c>
      <c r="B3895" s="6">
        <f>IF(ISNUMBER(SEARCH("D?001",'Calc1'!$B189)),'Calc1'!$G$1857*'Calc1'!$B1405/(1+'11'!$G$12)*$F3284,0)</f>
        <v>0</v>
      </c>
      <c r="C3895" s="10"/>
    </row>
    <row r="3896" spans="1:3">
      <c r="A3896" s="21">
        <v>167</v>
      </c>
      <c r="B3896" s="6">
        <f>IF(ISNUMBER(SEARCH("D?001",'Calc1'!$B190)),'Calc1'!$G$1857*'Calc1'!$B1406/(1+'11'!$G$12)*$F3285,0)</f>
        <v>0</v>
      </c>
      <c r="C3896" s="10"/>
    </row>
    <row r="3897" spans="1:3">
      <c r="A3897" s="21">
        <v>168</v>
      </c>
      <c r="B3897" s="6">
        <f>IF(ISNUMBER(SEARCH("D?001",'Calc1'!$B191)),'Calc1'!$G$1857*'Calc1'!$B1407/(1+'11'!$G$12)*$F3286,0)</f>
        <v>0</v>
      </c>
      <c r="C3897" s="10"/>
    </row>
    <row r="3898" spans="1:3">
      <c r="A3898" s="21">
        <v>169</v>
      </c>
      <c r="B3898" s="6">
        <f>IF(ISNUMBER(SEARCH("D?001",'Calc1'!$B192)),'Calc1'!$G$1857*'Calc1'!$B1408/(1+'11'!$G$12)*$F3287,0)</f>
        <v>0</v>
      </c>
      <c r="C3898" s="10"/>
    </row>
    <row r="3899" spans="1:3">
      <c r="A3899" s="21">
        <v>170</v>
      </c>
      <c r="B3899" s="6">
        <f>IF(ISNUMBER(SEARCH("D?001",'Calc1'!$B193)),'Calc1'!$G$1857*'Calc1'!$B1409/(1+'11'!$G$12)*$F3288,0)</f>
        <v>0</v>
      </c>
      <c r="C3899" s="10"/>
    </row>
    <row r="3900" spans="1:3">
      <c r="A3900" s="21">
        <v>171</v>
      </c>
      <c r="B3900" s="6">
        <f>IF(ISNUMBER(SEARCH("D?001",'Calc1'!$B194)),'Calc1'!$G$1857*'Calc1'!$B1410/(1+'11'!$G$12)*$F3289,0)</f>
        <v>0</v>
      </c>
      <c r="C3900" s="10"/>
    </row>
    <row r="3901" spans="1:3">
      <c r="A3901" s="21">
        <v>172</v>
      </c>
      <c r="B3901" s="6">
        <f>IF(ISNUMBER(SEARCH("D?001",'Calc1'!$B195)),'Calc1'!$G$1857*'Calc1'!$B1411/(1+'11'!$G$12)*$F3290,0)</f>
        <v>0</v>
      </c>
      <c r="C3901" s="10"/>
    </row>
    <row r="3902" spans="1:3">
      <c r="A3902" s="21">
        <v>173</v>
      </c>
      <c r="B3902" s="6">
        <f>IF(ISNUMBER(SEARCH("D?001",'Calc1'!$B196)),'Calc1'!$G$1857*'Calc1'!$B1412/(1+'11'!$G$12)*$F3291,0)</f>
        <v>0</v>
      </c>
      <c r="C3902" s="10"/>
    </row>
    <row r="3903" spans="1:3">
      <c r="A3903" s="21">
        <v>174</v>
      </c>
      <c r="B3903" s="6">
        <f>IF(ISNUMBER(SEARCH("D?001",'Calc1'!$B197)),'Calc1'!$G$1857*'Calc1'!$B1413/(1+'11'!$G$12)*$F3292,0)</f>
        <v>0</v>
      </c>
      <c r="C3903" s="10"/>
    </row>
    <row r="3904" spans="1:3">
      <c r="A3904" s="21">
        <v>175</v>
      </c>
      <c r="B3904" s="6">
        <f>IF(ISNUMBER(SEARCH("D?001",'Calc1'!$B198)),'Calc1'!$G$1857*'Calc1'!$B1414/(1+'11'!$G$12)*$F3293,0)</f>
        <v>0</v>
      </c>
      <c r="C3904" s="10"/>
    </row>
    <row r="3905" spans="1:3">
      <c r="A3905" s="21">
        <v>176</v>
      </c>
      <c r="B3905" s="6">
        <f>IF(ISNUMBER(SEARCH("D?001",'Calc1'!$B199)),'Calc1'!$G$1857*'Calc1'!$B1415/(1+'11'!$G$12)*$F3294,0)</f>
        <v>0</v>
      </c>
      <c r="C3905" s="10"/>
    </row>
    <row r="3906" spans="1:3">
      <c r="A3906" s="21">
        <v>177</v>
      </c>
      <c r="B3906" s="6">
        <f>IF(ISNUMBER(SEARCH("D?001",'Calc1'!$B200)),'Calc1'!$G$1857*'Calc1'!$B1416/(1+'11'!$G$12)*$F3295,0)</f>
        <v>0</v>
      </c>
      <c r="C3906" s="10"/>
    </row>
    <row r="3907" spans="1:3">
      <c r="A3907" s="21">
        <v>178</v>
      </c>
      <c r="B3907" s="6">
        <f>IF(ISNUMBER(SEARCH("D?001",'Calc1'!$B201)),'Calc1'!$G$1857*'Calc1'!$B1417/(1+'11'!$G$12)*$F3296,0)</f>
        <v>0</v>
      </c>
      <c r="C3907" s="10"/>
    </row>
    <row r="3908" spans="1:3">
      <c r="A3908" s="21">
        <v>179</v>
      </c>
      <c r="B3908" s="6">
        <f>IF(ISNUMBER(SEARCH("D?001",'Calc1'!$B202)),'Calc1'!$G$1857*'Calc1'!$B1418/(1+'11'!$G$12)*$F3297,0)</f>
        <v>0</v>
      </c>
      <c r="C3908" s="10"/>
    </row>
    <row r="3909" spans="1:3">
      <c r="A3909" s="21">
        <v>180</v>
      </c>
      <c r="B3909" s="6">
        <f>IF(ISNUMBER(SEARCH("D?001",'Calc1'!$B203)),'Calc1'!$G$1857*'Calc1'!$B1419/(1+'11'!$G$12)*$F3298,0)</f>
        <v>0</v>
      </c>
      <c r="C3909" s="10"/>
    </row>
    <row r="3910" spans="1:3">
      <c r="A3910" s="21">
        <v>181</v>
      </c>
      <c r="B3910" s="6">
        <f>IF(ISNUMBER(SEARCH("D?001",'Calc1'!$B204)),'Calc1'!$G$1857*'Calc1'!$B1420/(1+'11'!$G$12)*$F3299,0)</f>
        <v>0</v>
      </c>
      <c r="C3910" s="10"/>
    </row>
    <row r="3911" spans="1:3">
      <c r="A3911" s="21">
        <v>182</v>
      </c>
      <c r="B3911" s="6">
        <f>IF(ISNUMBER(SEARCH("D?001",'Calc1'!$B205)),'Calc1'!$G$1857*'Calc1'!$B1421/(1+'11'!$G$12)*$F3300,0)</f>
        <v>0</v>
      </c>
      <c r="C3911" s="10"/>
    </row>
    <row r="3912" spans="1:3">
      <c r="A3912" s="21">
        <v>183</v>
      </c>
      <c r="B3912" s="6">
        <f>IF(ISNUMBER(SEARCH("D?001",'Calc1'!$B206)),'Calc1'!$G$1857*'Calc1'!$B1422/(1+'11'!$G$12)*$F3301,0)</f>
        <v>0</v>
      </c>
      <c r="C3912" s="10"/>
    </row>
    <row r="3913" spans="1:3">
      <c r="A3913" s="21">
        <v>184</v>
      </c>
      <c r="B3913" s="6">
        <f>IF(ISNUMBER(SEARCH("D?001",'Calc1'!$B207)),'Calc1'!$G$1857*'Calc1'!$B1423/(1+'11'!$G$12)*$F3302,0)</f>
        <v>0</v>
      </c>
      <c r="C3913" s="10"/>
    </row>
    <row r="3914" spans="1:3">
      <c r="A3914" s="21">
        <v>185</v>
      </c>
      <c r="B3914" s="6">
        <f>IF(ISNUMBER(SEARCH("D?001",'Calc1'!$B208)),'Calc1'!$G$1857*'Calc1'!$B1424/(1+'11'!$G$12)*$F3303,0)</f>
        <v>0</v>
      </c>
      <c r="C3914" s="10"/>
    </row>
    <row r="3915" spans="1:3">
      <c r="A3915" s="21">
        <v>186</v>
      </c>
      <c r="B3915" s="6">
        <f>IF(ISNUMBER(SEARCH("D?001",'Calc1'!$B209)),'Calc1'!$G$1857*'Calc1'!$B1425/(1+'11'!$G$12)*$F3304,0)</f>
        <v>0</v>
      </c>
      <c r="C3915" s="10"/>
    </row>
    <row r="3916" spans="1:3">
      <c r="A3916" s="21">
        <v>187</v>
      </c>
      <c r="B3916" s="6">
        <f>IF(ISNUMBER(SEARCH("D?001",'Calc1'!$B210)),'Calc1'!$G$1857*'Calc1'!$B1426/(1+'11'!$G$12)*$F3305,0)</f>
        <v>0</v>
      </c>
      <c r="C3916" s="10"/>
    </row>
    <row r="3917" spans="1:3">
      <c r="A3917" s="21">
        <v>188</v>
      </c>
      <c r="B3917" s="6">
        <f>IF(ISNUMBER(SEARCH("D?001",'Calc1'!$B211)),'Calc1'!$G$1857*'Calc1'!$B1427/(1+'11'!$G$12)*$F3306,0)</f>
        <v>0</v>
      </c>
      <c r="C3917" s="10"/>
    </row>
    <row r="3918" spans="1:3">
      <c r="A3918" s="21">
        <v>189</v>
      </c>
      <c r="B3918" s="6">
        <f>IF(ISNUMBER(SEARCH("D?001",'Calc1'!$B212)),'Calc1'!$G$1857*'Calc1'!$B1428/(1+'11'!$G$12)*$F3307,0)</f>
        <v>0</v>
      </c>
      <c r="C3918" s="10"/>
    </row>
    <row r="3919" spans="1:3">
      <c r="A3919" s="21">
        <v>190</v>
      </c>
      <c r="B3919" s="6">
        <f>IF(ISNUMBER(SEARCH("D?001",'Calc1'!$B213)),'Calc1'!$G$1857*'Calc1'!$B1429/(1+'11'!$G$12)*$F3308,0)</f>
        <v>0</v>
      </c>
      <c r="C3919" s="10"/>
    </row>
    <row r="3920" spans="1:3">
      <c r="A3920" s="21">
        <v>191</v>
      </c>
      <c r="B3920" s="6">
        <f>IF(ISNUMBER(SEARCH("D?001",'Calc1'!$B214)),'Calc1'!$G$1857*'Calc1'!$B1430/(1+'11'!$G$12)*$F3309,0)</f>
        <v>0</v>
      </c>
      <c r="C3920" s="10"/>
    </row>
    <row r="3921" spans="1:3">
      <c r="A3921" s="21">
        <v>192</v>
      </c>
      <c r="B3921" s="6">
        <f>IF(ISNUMBER(SEARCH("D?001",'Calc1'!$B215)),'Calc1'!$G$1857*'Calc1'!$B1431/(1+'11'!$G$12)*$F3310,0)</f>
        <v>0</v>
      </c>
      <c r="C3921" s="10"/>
    </row>
    <row r="3922" spans="1:3">
      <c r="A3922" s="21">
        <v>193</v>
      </c>
      <c r="B3922" s="6">
        <f>IF(ISNUMBER(SEARCH("D?001",'Calc1'!$B216)),'Calc1'!$G$1857*'Calc1'!$B1432/(1+'11'!$G$12)*$F3311,0)</f>
        <v>0</v>
      </c>
      <c r="C3922" s="10"/>
    </row>
    <row r="3923" spans="1:3">
      <c r="A3923" s="21">
        <v>194</v>
      </c>
      <c r="B3923" s="6">
        <f>IF(ISNUMBER(SEARCH("D?001",'Calc1'!$B217)),'Calc1'!$G$1857*'Calc1'!$B1433/(1+'11'!$G$12)*$F3312,0)</f>
        <v>0</v>
      </c>
      <c r="C3923" s="10"/>
    </row>
    <row r="3924" spans="1:3">
      <c r="A3924" s="21">
        <v>195</v>
      </c>
      <c r="B3924" s="6">
        <f>IF(ISNUMBER(SEARCH("D?001",'Calc1'!$B218)),'Calc1'!$G$1857*'Calc1'!$B1434/(1+'11'!$G$12)*$F3313,0)</f>
        <v>0</v>
      </c>
      <c r="C3924" s="10"/>
    </row>
    <row r="3925" spans="1:3">
      <c r="A3925" s="21">
        <v>196</v>
      </c>
      <c r="B3925" s="6">
        <f>IF(ISNUMBER(SEARCH("D?001",'Calc1'!$B219)),'Calc1'!$G$1857*'Calc1'!$B1435/(1+'11'!$G$12)*$F3314,0)</f>
        <v>0</v>
      </c>
      <c r="C3925" s="10"/>
    </row>
    <row r="3926" spans="1:3">
      <c r="A3926" s="21">
        <v>197</v>
      </c>
      <c r="B3926" s="6">
        <f>IF(ISNUMBER(SEARCH("D?001",'Calc1'!$B220)),'Calc1'!$G$1857*'Calc1'!$B1436/(1+'11'!$G$12)*$F3315,0)</f>
        <v>0</v>
      </c>
      <c r="C3926" s="10"/>
    </row>
    <row r="3927" spans="1:3">
      <c r="A3927" s="21">
        <v>198</v>
      </c>
      <c r="B3927" s="6">
        <f>IF(ISNUMBER(SEARCH("D?001",'Calc1'!$B221)),'Calc1'!$G$1857*'Calc1'!$B1437/(1+'11'!$G$12)*$F3316,0)</f>
        <v>0</v>
      </c>
      <c r="C3927" s="10"/>
    </row>
    <row r="3928" spans="1:3">
      <c r="A3928" s="21">
        <v>199</v>
      </c>
      <c r="B3928" s="6">
        <f>IF(ISNUMBER(SEARCH("D?001",'Calc1'!$B222)),'Calc1'!$G$1857*'Calc1'!$B1438/(1+'11'!$G$12)*$F3317,0)</f>
        <v>0</v>
      </c>
      <c r="C3928" s="10"/>
    </row>
    <row r="3929" spans="1:3">
      <c r="A3929" s="21">
        <v>200</v>
      </c>
      <c r="B3929" s="6">
        <f>IF(ISNUMBER(SEARCH("D?001",'Calc1'!$B223)),'Calc1'!$G$1857*'Calc1'!$B1439/(1+'11'!$G$12)*$F3318,0)</f>
        <v>0</v>
      </c>
      <c r="C3929" s="10"/>
    </row>
    <row r="3930" spans="1:3">
      <c r="A3930" s="21">
        <v>201</v>
      </c>
      <c r="B3930" s="6">
        <f>IF(ISNUMBER(SEARCH("D?001",'Calc1'!$B224)),'Calc1'!$G$1857*'Calc1'!$B1440/(1+'11'!$G$12)*$F3319,0)</f>
        <v>0</v>
      </c>
      <c r="C3930" s="10"/>
    </row>
    <row r="3931" spans="1:3">
      <c r="A3931" s="21">
        <v>202</v>
      </c>
      <c r="B3931" s="6">
        <f>IF(ISNUMBER(SEARCH("D?001",'Calc1'!$B225)),'Calc1'!$G$1857*'Calc1'!$B1441/(1+'11'!$G$12)*$F3320,0)</f>
        <v>0</v>
      </c>
      <c r="C3931" s="10"/>
    </row>
    <row r="3932" spans="1:3">
      <c r="A3932" s="21">
        <v>203</v>
      </c>
      <c r="B3932" s="6">
        <f>IF(ISNUMBER(SEARCH("D?001",'Calc1'!$B226)),'Calc1'!$G$1857*'Calc1'!$B1442/(1+'11'!$G$12)*$F3321,0)</f>
        <v>0</v>
      </c>
      <c r="C3932" s="10"/>
    </row>
    <row r="3933" spans="1:3">
      <c r="A3933" s="21">
        <v>204</v>
      </c>
      <c r="B3933" s="6">
        <f>IF(ISNUMBER(SEARCH("D?001",'Calc1'!$B227)),'Calc1'!$G$1857*'Calc1'!$B1443/(1+'11'!$G$12)*$F3322,0)</f>
        <v>0</v>
      </c>
      <c r="C3933" s="10"/>
    </row>
    <row r="3934" spans="1:3">
      <c r="A3934" s="21">
        <v>205</v>
      </c>
      <c r="B3934" s="6">
        <f>IF(ISNUMBER(SEARCH("D?001",'Calc1'!$B228)),'Calc1'!$G$1857*'Calc1'!$B1444/(1+'11'!$G$12)*$F3323,0)</f>
        <v>0</v>
      </c>
      <c r="C3934" s="10"/>
    </row>
    <row r="3935" spans="1:3">
      <c r="A3935" s="21">
        <v>206</v>
      </c>
      <c r="B3935" s="6">
        <f>IF(ISNUMBER(SEARCH("D?001",'Calc1'!$B229)),'Calc1'!$G$1857*'Calc1'!$B1445/(1+'11'!$G$12)*$F3324,0)</f>
        <v>0</v>
      </c>
      <c r="C3935" s="10"/>
    </row>
    <row r="3936" spans="1:3">
      <c r="A3936" s="21">
        <v>207</v>
      </c>
      <c r="B3936" s="6">
        <f>IF(ISNUMBER(SEARCH("D?001",'Calc1'!$B230)),'Calc1'!$G$1857*'Calc1'!$B1446/(1+'11'!$G$12)*$F3325,0)</f>
        <v>0</v>
      </c>
      <c r="C3936" s="10"/>
    </row>
    <row r="3937" spans="1:3">
      <c r="A3937" s="21">
        <v>208</v>
      </c>
      <c r="B3937" s="6">
        <f>IF(ISNUMBER(SEARCH("D?001",'Calc1'!$B231)),'Calc1'!$G$1857*'Calc1'!$B1447/(1+'11'!$G$12)*$F3326,0)</f>
        <v>0</v>
      </c>
      <c r="C3937" s="10"/>
    </row>
    <row r="3938" spans="1:3">
      <c r="A3938" s="21">
        <v>209</v>
      </c>
      <c r="B3938" s="6">
        <f>IF(ISNUMBER(SEARCH("D?001",'Calc1'!$B232)),'Calc1'!$G$1857*'Calc1'!$B1448/(1+'11'!$G$12)*$F3327,0)</f>
        <v>0</v>
      </c>
      <c r="C3938" s="10"/>
    </row>
    <row r="3939" spans="1:3">
      <c r="A3939" s="21">
        <v>210</v>
      </c>
      <c r="B3939" s="6">
        <f>IF(ISNUMBER(SEARCH("D?001",'Calc1'!$B233)),'Calc1'!$G$1857*'Calc1'!$B1449/(1+'11'!$G$12)*$F3328,0)</f>
        <v>0</v>
      </c>
      <c r="C3939" s="10"/>
    </row>
    <row r="3940" spans="1:3">
      <c r="A3940" s="21">
        <v>211</v>
      </c>
      <c r="B3940" s="6">
        <f>IF(ISNUMBER(SEARCH("D?001",'Calc1'!$B234)),'Calc1'!$G$1857*'Calc1'!$B1450/(1+'11'!$G$12)*$F3329,0)</f>
        <v>0</v>
      </c>
      <c r="C3940" s="10"/>
    </row>
    <row r="3941" spans="1:3">
      <c r="A3941" s="21">
        <v>212</v>
      </c>
      <c r="B3941" s="6">
        <f>IF(ISNUMBER(SEARCH("D?001",'Calc1'!$B235)),'Calc1'!$G$1857*'Calc1'!$B1451/(1+'11'!$G$12)*$F3330,0)</f>
        <v>0</v>
      </c>
      <c r="C3941" s="10"/>
    </row>
    <row r="3942" spans="1:3">
      <c r="A3942" s="21">
        <v>213</v>
      </c>
      <c r="B3942" s="6">
        <f>IF(ISNUMBER(SEARCH("D?001",'Calc1'!$B236)),'Calc1'!$G$1857*'Calc1'!$B1452/(1+'11'!$G$12)*$F3331,0)</f>
        <v>0</v>
      </c>
      <c r="C3942" s="10"/>
    </row>
    <row r="3943" spans="1:3">
      <c r="A3943" s="21">
        <v>214</v>
      </c>
      <c r="B3943" s="6">
        <f>IF(ISNUMBER(SEARCH("D?001",'Calc1'!$B237)),'Calc1'!$G$1857*'Calc1'!$B1453/(1+'11'!$G$12)*$F3332,0)</f>
        <v>0</v>
      </c>
      <c r="C3943" s="10"/>
    </row>
    <row r="3944" spans="1:3">
      <c r="A3944" s="21">
        <v>215</v>
      </c>
      <c r="B3944" s="6">
        <f>IF(ISNUMBER(SEARCH("D?001",'Calc1'!$B238)),'Calc1'!$G$1857*'Calc1'!$B1454/(1+'11'!$G$12)*$F3333,0)</f>
        <v>0</v>
      </c>
      <c r="C3944" s="10"/>
    </row>
    <row r="3945" spans="1:3">
      <c r="A3945" s="21">
        <v>216</v>
      </c>
      <c r="B3945" s="6">
        <f>IF(ISNUMBER(SEARCH("D?001",'Calc1'!$B239)),'Calc1'!$G$1857*'Calc1'!$B1455/(1+'11'!$G$12)*$F3334,0)</f>
        <v>0</v>
      </c>
      <c r="C3945" s="10"/>
    </row>
    <row r="3946" spans="1:3">
      <c r="A3946" s="21">
        <v>217</v>
      </c>
      <c r="B3946" s="6">
        <f>IF(ISNUMBER(SEARCH("D?001",'Calc1'!$B240)),'Calc1'!$G$1857*'Calc1'!$B1456/(1+'11'!$G$12)*$F3335,0)</f>
        <v>0</v>
      </c>
      <c r="C3946" s="10"/>
    </row>
    <row r="3947" spans="1:3">
      <c r="A3947" s="21">
        <v>218</v>
      </c>
      <c r="B3947" s="6">
        <f>IF(ISNUMBER(SEARCH("D?001",'Calc1'!$B241)),'Calc1'!$G$1857*'Calc1'!$B1457/(1+'11'!$G$12)*$F3336,0)</f>
        <v>0</v>
      </c>
      <c r="C3947" s="10"/>
    </row>
    <row r="3948" spans="1:3">
      <c r="A3948" s="21">
        <v>219</v>
      </c>
      <c r="B3948" s="6">
        <f>IF(ISNUMBER(SEARCH("D?001",'Calc1'!$B242)),'Calc1'!$G$1857*'Calc1'!$B1458/(1+'11'!$G$12)*$F3337,0)</f>
        <v>0</v>
      </c>
      <c r="C3948" s="10"/>
    </row>
    <row r="3949" spans="1:3">
      <c r="A3949" s="21">
        <v>220</v>
      </c>
      <c r="B3949" s="6">
        <f>IF(ISNUMBER(SEARCH("D?001",'Calc1'!$B243)),'Calc1'!$G$1857*'Calc1'!$B1459/(1+'11'!$G$12)*$F3338,0)</f>
        <v>0</v>
      </c>
      <c r="C3949" s="10"/>
    </row>
    <row r="3950" spans="1:3">
      <c r="A3950" s="21">
        <v>221</v>
      </c>
      <c r="B3950" s="6">
        <f>IF(ISNUMBER(SEARCH("D?001",'Calc1'!$B244)),'Calc1'!$G$1857*'Calc1'!$B1460/(1+'11'!$G$12)*$F3339,0)</f>
        <v>0</v>
      </c>
      <c r="C3950" s="10"/>
    </row>
    <row r="3951" spans="1:3">
      <c r="A3951" s="21">
        <v>222</v>
      </c>
      <c r="B3951" s="6">
        <f>IF(ISNUMBER(SEARCH("D?001",'Calc1'!$B245)),'Calc1'!$G$1857*'Calc1'!$B1461/(1+'11'!$G$12)*$F3340,0)</f>
        <v>0</v>
      </c>
      <c r="C3951" s="10"/>
    </row>
    <row r="3952" spans="1:3">
      <c r="A3952" s="21">
        <v>223</v>
      </c>
      <c r="B3952" s="6">
        <f>IF(ISNUMBER(SEARCH("D?001",'Calc1'!$B246)),'Calc1'!$G$1857*'Calc1'!$B1462/(1+'11'!$G$12)*$F3341,0)</f>
        <v>0</v>
      </c>
      <c r="C3952" s="10"/>
    </row>
    <row r="3953" spans="1:3">
      <c r="A3953" s="21">
        <v>224</v>
      </c>
      <c r="B3953" s="6">
        <f>IF(ISNUMBER(SEARCH("D?001",'Calc1'!$B247)),'Calc1'!$G$1857*'Calc1'!$B1463/(1+'11'!$G$12)*$F3342,0)</f>
        <v>0</v>
      </c>
      <c r="C3953" s="10"/>
    </row>
    <row r="3954" spans="1:3">
      <c r="A3954" s="21">
        <v>225</v>
      </c>
      <c r="B3954" s="6">
        <f>IF(ISNUMBER(SEARCH("D?001",'Calc1'!$B248)),'Calc1'!$G$1857*'Calc1'!$B1464/(1+'11'!$G$12)*$F3343,0)</f>
        <v>0</v>
      </c>
      <c r="C3954" s="10"/>
    </row>
    <row r="3955" spans="1:3">
      <c r="A3955" s="21">
        <v>226</v>
      </c>
      <c r="B3955" s="6">
        <f>IF(ISNUMBER(SEARCH("D?001",'Calc1'!$B249)),'Calc1'!$G$1857*'Calc1'!$B1465/(1+'11'!$G$12)*$F3344,0)</f>
        <v>0</v>
      </c>
      <c r="C3955" s="10"/>
    </row>
    <row r="3956" spans="1:3">
      <c r="A3956" s="21">
        <v>227</v>
      </c>
      <c r="B3956" s="6">
        <f>IF(ISNUMBER(SEARCH("D?001",'Calc1'!$B250)),'Calc1'!$G$1857*'Calc1'!$B1466/(1+'11'!$G$12)*$F3345,0)</f>
        <v>0</v>
      </c>
      <c r="C3956" s="10"/>
    </row>
    <row r="3957" spans="1:3">
      <c r="A3957" s="21">
        <v>228</v>
      </c>
      <c r="B3957" s="6">
        <f>IF(ISNUMBER(SEARCH("D?001",'Calc1'!$B251)),'Calc1'!$G$1857*'Calc1'!$B1467/(1+'11'!$G$12)*$F3346,0)</f>
        <v>0</v>
      </c>
      <c r="C3957" s="10"/>
    </row>
    <row r="3958" spans="1:3">
      <c r="A3958" s="21">
        <v>229</v>
      </c>
      <c r="B3958" s="6">
        <f>IF(ISNUMBER(SEARCH("D?001",'Calc1'!$B252)),'Calc1'!$G$1857*'Calc1'!$B1468/(1+'11'!$G$12)*$F3347,0)</f>
        <v>0</v>
      </c>
      <c r="C3958" s="10"/>
    </row>
    <row r="3959" spans="1:3">
      <c r="A3959" s="21">
        <v>230</v>
      </c>
      <c r="B3959" s="6">
        <f>IF(ISNUMBER(SEARCH("D?001",'Calc1'!$B253)),'Calc1'!$G$1857*'Calc1'!$B1469/(1+'11'!$G$12)*$F3348,0)</f>
        <v>0</v>
      </c>
      <c r="C3959" s="10"/>
    </row>
    <row r="3960" spans="1:3">
      <c r="A3960" s="21">
        <v>231</v>
      </c>
      <c r="B3960" s="6">
        <f>IF(ISNUMBER(SEARCH("D?001",'Calc1'!$B254)),'Calc1'!$G$1857*'Calc1'!$B1470/(1+'11'!$G$12)*$F3349,0)</f>
        <v>0</v>
      </c>
      <c r="C3960" s="10"/>
    </row>
    <row r="3961" spans="1:3">
      <c r="A3961" s="21">
        <v>232</v>
      </c>
      <c r="B3961" s="6">
        <f>IF(ISNUMBER(SEARCH("D?001",'Calc1'!$B255)),'Calc1'!$G$1857*'Calc1'!$B1471/(1+'11'!$G$12)*$F3350,0)</f>
        <v>0</v>
      </c>
      <c r="C3961" s="10"/>
    </row>
    <row r="3962" spans="1:3">
      <c r="A3962" s="21">
        <v>233</v>
      </c>
      <c r="B3962" s="6">
        <f>IF(ISNUMBER(SEARCH("D?001",'Calc1'!$B256)),'Calc1'!$G$1857*'Calc1'!$B1472/(1+'11'!$G$12)*$F3351,0)</f>
        <v>0</v>
      </c>
      <c r="C3962" s="10"/>
    </row>
    <row r="3963" spans="1:3">
      <c r="A3963" s="21">
        <v>234</v>
      </c>
      <c r="B3963" s="6">
        <f>IF(ISNUMBER(SEARCH("D?001",'Calc1'!$B257)),'Calc1'!$G$1857*'Calc1'!$B1473/(1+'11'!$G$12)*$F3352,0)</f>
        <v>0</v>
      </c>
      <c r="C3963" s="10"/>
    </row>
    <row r="3964" spans="1:3">
      <c r="A3964" s="21">
        <v>235</v>
      </c>
      <c r="B3964" s="6">
        <f>IF(ISNUMBER(SEARCH("D?001",'Calc1'!$B258)),'Calc1'!$G$1857*'Calc1'!$B1474/(1+'11'!$G$12)*$F3353,0)</f>
        <v>0</v>
      </c>
      <c r="C3964" s="10"/>
    </row>
    <row r="3965" spans="1:3">
      <c r="A3965" s="21">
        <v>236</v>
      </c>
      <c r="B3965" s="6">
        <f>IF(ISNUMBER(SEARCH("D?001",'Calc1'!$B259)),'Calc1'!$G$1857*'Calc1'!$B1475/(1+'11'!$G$12)*$F3354,0)</f>
        <v>0</v>
      </c>
      <c r="C3965" s="10"/>
    </row>
    <row r="3966" spans="1:3">
      <c r="A3966" s="21">
        <v>237</v>
      </c>
      <c r="B3966" s="6">
        <f>IF(ISNUMBER(SEARCH("D?001",'Calc1'!$B260)),'Calc1'!$G$1857*'Calc1'!$B1476/(1+'11'!$G$12)*$F3355,0)</f>
        <v>0</v>
      </c>
      <c r="C3966" s="10"/>
    </row>
    <row r="3967" spans="1:3">
      <c r="A3967" s="21">
        <v>238</v>
      </c>
      <c r="B3967" s="6">
        <f>IF(ISNUMBER(SEARCH("D?001",'Calc1'!$B261)),'Calc1'!$G$1857*'Calc1'!$B1477/(1+'11'!$G$12)*$F3356,0)</f>
        <v>0</v>
      </c>
      <c r="C3967" s="10"/>
    </row>
    <row r="3968" spans="1:3">
      <c r="A3968" s="21">
        <v>239</v>
      </c>
      <c r="B3968" s="6">
        <f>IF(ISNUMBER(SEARCH("D?001",'Calc1'!$B262)),'Calc1'!$G$1857*'Calc1'!$B1478/(1+'11'!$G$12)*$F3357,0)</f>
        <v>0</v>
      </c>
      <c r="C3968" s="10"/>
    </row>
    <row r="3969" spans="1:3">
      <c r="A3969" s="21">
        <v>240</v>
      </c>
      <c r="B3969" s="6">
        <f>IF(ISNUMBER(SEARCH("D?001",'Calc1'!$B263)),'Calc1'!$G$1857*'Calc1'!$B1479/(1+'11'!$G$12)*$F3358,0)</f>
        <v>0</v>
      </c>
      <c r="C3969" s="10"/>
    </row>
    <row r="3970" spans="1:3">
      <c r="A3970" s="21">
        <v>241</v>
      </c>
      <c r="B3970" s="6">
        <f>IF(ISNUMBER(SEARCH("D?001",'Calc1'!$B264)),'Calc1'!$G$1857*'Calc1'!$B1480/(1+'11'!$G$12)*$F3359,0)</f>
        <v>0</v>
      </c>
      <c r="C3970" s="10"/>
    </row>
    <row r="3971" spans="1:3">
      <c r="A3971" s="21">
        <v>242</v>
      </c>
      <c r="B3971" s="6">
        <f>IF(ISNUMBER(SEARCH("D?001",'Calc1'!$B265)),'Calc1'!$G$1857*'Calc1'!$B1481/(1+'11'!$G$12)*$F3360,0)</f>
        <v>0</v>
      </c>
      <c r="C3971" s="10"/>
    </row>
    <row r="3972" spans="1:3">
      <c r="A3972" s="21">
        <v>243</v>
      </c>
      <c r="B3972" s="6">
        <f>IF(ISNUMBER(SEARCH("D?001",'Calc1'!$B266)),'Calc1'!$G$1857*'Calc1'!$B1482/(1+'11'!$G$12)*$F3361,0)</f>
        <v>0</v>
      </c>
      <c r="C3972" s="10"/>
    </row>
    <row r="3973" spans="1:3">
      <c r="A3973" s="21">
        <v>244</v>
      </c>
      <c r="B3973" s="6">
        <f>IF(ISNUMBER(SEARCH("D?001",'Calc1'!$B267)),'Calc1'!$G$1857*'Calc1'!$B1483/(1+'11'!$G$12)*$F3362,0)</f>
        <v>0</v>
      </c>
      <c r="C3973" s="10"/>
    </row>
    <row r="3974" spans="1:3">
      <c r="A3974" s="21">
        <v>245</v>
      </c>
      <c r="B3974" s="6">
        <f>IF(ISNUMBER(SEARCH("D?001",'Calc1'!$B268)),'Calc1'!$G$1857*'Calc1'!$B1484/(1+'11'!$G$12)*$F3363,0)</f>
        <v>0</v>
      </c>
      <c r="C3974" s="10"/>
    </row>
    <row r="3975" spans="1:3">
      <c r="A3975" s="21">
        <v>246</v>
      </c>
      <c r="B3975" s="6">
        <f>IF(ISNUMBER(SEARCH("D?001",'Calc1'!$B269)),'Calc1'!$G$1857*'Calc1'!$B1485/(1+'11'!$G$12)*$F3364,0)</f>
        <v>0</v>
      </c>
      <c r="C3975" s="10"/>
    </row>
    <row r="3976" spans="1:3">
      <c r="A3976" s="21">
        <v>247</v>
      </c>
      <c r="B3976" s="6">
        <f>IF(ISNUMBER(SEARCH("D?001",'Calc1'!$B270)),'Calc1'!$G$1857*'Calc1'!$B1486/(1+'11'!$G$12)*$F3365,0)</f>
        <v>0</v>
      </c>
      <c r="C3976" s="10"/>
    </row>
    <row r="3977" spans="1:3">
      <c r="A3977" s="21">
        <v>248</v>
      </c>
      <c r="B3977" s="6">
        <f>IF(ISNUMBER(SEARCH("D?001",'Calc1'!$B271)),'Calc1'!$G$1857*'Calc1'!$B1487/(1+'11'!$G$12)*$F3366,0)</f>
        <v>0</v>
      </c>
      <c r="C3977" s="10"/>
    </row>
    <row r="3978" spans="1:3">
      <c r="A3978" s="21">
        <v>249</v>
      </c>
      <c r="B3978" s="6">
        <f>IF(ISNUMBER(SEARCH("D?001",'Calc1'!$B272)),'Calc1'!$G$1857*'Calc1'!$B1488/(1+'11'!$G$12)*$F3367,0)</f>
        <v>0</v>
      </c>
      <c r="C3978" s="10"/>
    </row>
    <row r="3979" spans="1:3">
      <c r="A3979" s="21">
        <v>250</v>
      </c>
      <c r="B3979" s="6">
        <f>IF(ISNUMBER(SEARCH("D?001",'Calc1'!$B273)),'Calc1'!$G$1857*'Calc1'!$B1489/(1+'11'!$G$12)*$F3368,0)</f>
        <v>0</v>
      </c>
      <c r="C3979" s="10"/>
    </row>
    <row r="3980" spans="1:3">
      <c r="A3980" s="21">
        <v>251</v>
      </c>
      <c r="B3980" s="6">
        <f>IF(ISNUMBER(SEARCH("D?001",'Calc1'!$B274)),'Calc1'!$G$1857*'Calc1'!$B1490/(1+'11'!$G$12)*$F3369,0)</f>
        <v>0</v>
      </c>
      <c r="C3980" s="10"/>
    </row>
    <row r="3981" spans="1:3">
      <c r="A3981" s="21">
        <v>252</v>
      </c>
      <c r="B3981" s="6">
        <f>IF(ISNUMBER(SEARCH("D?001",'Calc1'!$B275)),'Calc1'!$G$1857*'Calc1'!$B1491/(1+'11'!$G$12)*$F3370,0)</f>
        <v>0</v>
      </c>
      <c r="C3981" s="10"/>
    </row>
    <row r="3982" spans="1:3">
      <c r="A3982" s="21">
        <v>253</v>
      </c>
      <c r="B3982" s="6">
        <f>IF(ISNUMBER(SEARCH("D?001",'Calc1'!$B276)),'Calc1'!$G$1857*'Calc1'!$B1492/(1+'11'!$G$12)*$F3371,0)</f>
        <v>0</v>
      </c>
      <c r="C3982" s="10"/>
    </row>
    <row r="3983" spans="1:3">
      <c r="A3983" s="21">
        <v>254</v>
      </c>
      <c r="B3983" s="6">
        <f>IF(ISNUMBER(SEARCH("D?001",'Calc1'!$B277)),'Calc1'!$G$1857*'Calc1'!$B1493/(1+'11'!$G$12)*$F3372,0)</f>
        <v>0</v>
      </c>
      <c r="C3983" s="10"/>
    </row>
    <row r="3984" spans="1:3">
      <c r="A3984" s="21">
        <v>255</v>
      </c>
      <c r="B3984" s="6">
        <f>IF(ISNUMBER(SEARCH("D?001",'Calc1'!$B278)),'Calc1'!$G$1857*'Calc1'!$B1494/(1+'11'!$G$12)*$F3373,0)</f>
        <v>0</v>
      </c>
      <c r="C3984" s="10"/>
    </row>
    <row r="3985" spans="1:3">
      <c r="A3985" s="21">
        <v>256</v>
      </c>
      <c r="B3985" s="6">
        <f>IF(ISNUMBER(SEARCH("D?001",'Calc1'!$B279)),'Calc1'!$G$1857*'Calc1'!$B1495/(1+'11'!$G$12)*$F3374,0)</f>
        <v>0</v>
      </c>
      <c r="C3985" s="10"/>
    </row>
    <row r="3986" spans="1:3">
      <c r="A3986" s="21">
        <v>257</v>
      </c>
      <c r="B3986" s="6">
        <f>IF(ISNUMBER(SEARCH("D?001",'Calc1'!$B280)),'Calc1'!$G$1857*'Calc1'!$B1496/(1+'11'!$G$12)*$F3375,0)</f>
        <v>0</v>
      </c>
      <c r="C3986" s="10"/>
    </row>
    <row r="3987" spans="1:3">
      <c r="A3987" s="21">
        <v>258</v>
      </c>
      <c r="B3987" s="6">
        <f>IF(ISNUMBER(SEARCH("D?001",'Calc1'!$B281)),'Calc1'!$G$1857*'Calc1'!$B1497/(1+'11'!$G$12)*$F3376,0)</f>
        <v>0</v>
      </c>
      <c r="C3987" s="10"/>
    </row>
    <row r="3988" spans="1:3">
      <c r="A3988" s="21">
        <v>259</v>
      </c>
      <c r="B3988" s="6">
        <f>IF(ISNUMBER(SEARCH("D?001",'Calc1'!$B282)),'Calc1'!$G$1857*'Calc1'!$B1498/(1+'11'!$G$12)*$F3377,0)</f>
        <v>0</v>
      </c>
      <c r="C3988" s="10"/>
    </row>
    <row r="3989" spans="1:3">
      <c r="A3989" s="21">
        <v>260</v>
      </c>
      <c r="B3989" s="6">
        <f>IF(ISNUMBER(SEARCH("D?001",'Calc1'!$B283)),'Calc1'!$G$1857*'Calc1'!$B1499/(1+'11'!$G$12)*$F3378,0)</f>
        <v>0</v>
      </c>
      <c r="C3989" s="10"/>
    </row>
    <row r="3990" spans="1:3">
      <c r="A3990" s="21">
        <v>261</v>
      </c>
      <c r="B3990" s="6">
        <f>IF(ISNUMBER(SEARCH("D?001",'Calc1'!$B284)),'Calc1'!$G$1857*'Calc1'!$B1500/(1+'11'!$G$12)*$F3379,0)</f>
        <v>0</v>
      </c>
      <c r="C3990" s="10"/>
    </row>
    <row r="3991" spans="1:3">
      <c r="A3991" s="21">
        <v>262</v>
      </c>
      <c r="B3991" s="6">
        <f>IF(ISNUMBER(SEARCH("D?001",'Calc1'!$B285)),'Calc1'!$G$1857*'Calc1'!$B1501/(1+'11'!$G$12)*$F3380,0)</f>
        <v>0</v>
      </c>
      <c r="C3991" s="10"/>
    </row>
    <row r="3992" spans="1:3">
      <c r="A3992" s="21">
        <v>263</v>
      </c>
      <c r="B3992" s="6">
        <f>IF(ISNUMBER(SEARCH("D?001",'Calc1'!$B286)),'Calc1'!$G$1857*'Calc1'!$B1502/(1+'11'!$G$12)*$F3381,0)</f>
        <v>0</v>
      </c>
      <c r="C3992" s="10"/>
    </row>
    <row r="3993" spans="1:3">
      <c r="A3993" s="21">
        <v>264</v>
      </c>
      <c r="B3993" s="6">
        <f>IF(ISNUMBER(SEARCH("D?001",'Calc1'!$B287)),'Calc1'!$G$1857*'Calc1'!$B1503/(1+'11'!$G$12)*$F3382,0)</f>
        <v>0</v>
      </c>
      <c r="C3993" s="10"/>
    </row>
    <row r="3994" spans="1:3">
      <c r="A3994" s="21">
        <v>265</v>
      </c>
      <c r="B3994" s="6">
        <f>IF(ISNUMBER(SEARCH("D?001",'Calc1'!$B288)),'Calc1'!$G$1857*'Calc1'!$B1504/(1+'11'!$G$12)*$F3383,0)</f>
        <v>0</v>
      </c>
      <c r="C3994" s="10"/>
    </row>
    <row r="3995" spans="1:3">
      <c r="A3995" s="21">
        <v>266</v>
      </c>
      <c r="B3995" s="6">
        <f>IF(ISNUMBER(SEARCH("D?001",'Calc1'!$B289)),'Calc1'!$G$1857*'Calc1'!$B1505/(1+'11'!$G$12)*$F3384,0)</f>
        <v>0</v>
      </c>
      <c r="C3995" s="10"/>
    </row>
    <row r="3996" spans="1:3">
      <c r="A3996" s="21">
        <v>267</v>
      </c>
      <c r="B3996" s="6">
        <f>IF(ISNUMBER(SEARCH("D?001",'Calc1'!$B290)),'Calc1'!$G$1857*'Calc1'!$B1506/(1+'11'!$G$12)*$F3385,0)</f>
        <v>0</v>
      </c>
      <c r="C3996" s="10"/>
    </row>
    <row r="3997" spans="1:3">
      <c r="A3997" s="21">
        <v>268</v>
      </c>
      <c r="B3997" s="6">
        <f>IF(ISNUMBER(SEARCH("D?001",'Calc1'!$B291)),'Calc1'!$G$1857*'Calc1'!$B1507/(1+'11'!$G$12)*$F3386,0)</f>
        <v>0</v>
      </c>
      <c r="C3997" s="10"/>
    </row>
    <row r="3998" spans="1:3">
      <c r="A3998" s="21">
        <v>269</v>
      </c>
      <c r="B3998" s="6">
        <f>IF(ISNUMBER(SEARCH("D?001",'Calc1'!$B292)),'Calc1'!$G$1857*'Calc1'!$B1508/(1+'11'!$G$12)*$F3387,0)</f>
        <v>0</v>
      </c>
      <c r="C3998" s="10"/>
    </row>
    <row r="3999" spans="1:3">
      <c r="A3999" s="21">
        <v>270</v>
      </c>
      <c r="B3999" s="6">
        <f>IF(ISNUMBER(SEARCH("D?001",'Calc1'!$B293)),'Calc1'!$G$1857*'Calc1'!$B1509/(1+'11'!$G$12)*$F3388,0)</f>
        <v>0</v>
      </c>
      <c r="C3999" s="10"/>
    </row>
    <row r="4000" spans="1:3">
      <c r="A4000" s="21">
        <v>271</v>
      </c>
      <c r="B4000" s="6">
        <f>IF(ISNUMBER(SEARCH("D?001",'Calc1'!$B294)),'Calc1'!$G$1857*'Calc1'!$B1510/(1+'11'!$G$12)*$F3389,0)</f>
        <v>0</v>
      </c>
      <c r="C4000" s="10"/>
    </row>
    <row r="4001" spans="1:3">
      <c r="A4001" s="21">
        <v>272</v>
      </c>
      <c r="B4001" s="6">
        <f>IF(ISNUMBER(SEARCH("D?001",'Calc1'!$B295)),'Calc1'!$G$1857*'Calc1'!$B1511/(1+'11'!$G$12)*$F3390,0)</f>
        <v>0</v>
      </c>
      <c r="C4001" s="10"/>
    </row>
    <row r="4002" spans="1:3">
      <c r="A4002" s="21">
        <v>273</v>
      </c>
      <c r="B4002" s="6">
        <f>IF(ISNUMBER(SEARCH("D?001",'Calc1'!$B296)),'Calc1'!$G$1857*'Calc1'!$B1512/(1+'11'!$G$12)*$F3391,0)</f>
        <v>0</v>
      </c>
      <c r="C4002" s="10"/>
    </row>
    <row r="4003" spans="1:3">
      <c r="A4003" s="21">
        <v>274</v>
      </c>
      <c r="B4003" s="6">
        <f>IF(ISNUMBER(SEARCH("D?001",'Calc1'!$B297)),'Calc1'!$G$1857*'Calc1'!$B1513/(1+'11'!$G$12)*$F3392,0)</f>
        <v>0</v>
      </c>
      <c r="C4003" s="10"/>
    </row>
    <row r="4004" spans="1:3">
      <c r="A4004" s="21">
        <v>275</v>
      </c>
      <c r="B4004" s="6">
        <f>IF(ISNUMBER(SEARCH("D?001",'Calc1'!$B298)),'Calc1'!$G$1857*'Calc1'!$B1514/(1+'11'!$G$12)*$F3393,0)</f>
        <v>0</v>
      </c>
      <c r="C4004" s="10"/>
    </row>
    <row r="4005" spans="1:3">
      <c r="A4005" s="21">
        <v>276</v>
      </c>
      <c r="B4005" s="6">
        <f>IF(ISNUMBER(SEARCH("D?001",'Calc1'!$B299)),'Calc1'!$G$1857*'Calc1'!$B1515/(1+'11'!$G$12)*$F3394,0)</f>
        <v>0</v>
      </c>
      <c r="C4005" s="10"/>
    </row>
    <row r="4006" spans="1:3">
      <c r="A4006" s="21">
        <v>277</v>
      </c>
      <c r="B4006" s="6">
        <f>IF(ISNUMBER(SEARCH("D?001",'Calc1'!$B300)),'Calc1'!$G$1857*'Calc1'!$B1516/(1+'11'!$G$12)*$F3395,0)</f>
        <v>0</v>
      </c>
      <c r="C4006" s="10"/>
    </row>
    <row r="4007" spans="1:3">
      <c r="A4007" s="21">
        <v>278</v>
      </c>
      <c r="B4007" s="6">
        <f>IF(ISNUMBER(SEARCH("D?001",'Calc1'!$B301)),'Calc1'!$G$1857*'Calc1'!$B1517/(1+'11'!$G$12)*$F3396,0)</f>
        <v>0</v>
      </c>
      <c r="C4007" s="10"/>
    </row>
    <row r="4008" spans="1:3">
      <c r="A4008" s="21">
        <v>279</v>
      </c>
      <c r="B4008" s="6">
        <f>IF(ISNUMBER(SEARCH("D?001",'Calc1'!$B302)),'Calc1'!$G$1857*'Calc1'!$B1518/(1+'11'!$G$12)*$F3397,0)</f>
        <v>0</v>
      </c>
      <c r="C4008" s="10"/>
    </row>
    <row r="4009" spans="1:3">
      <c r="A4009" s="21">
        <v>280</v>
      </c>
      <c r="B4009" s="6">
        <f>IF(ISNUMBER(SEARCH("D?001",'Calc1'!$B303)),'Calc1'!$G$1857*'Calc1'!$B1519/(1+'11'!$G$12)*$F3398,0)</f>
        <v>0</v>
      </c>
      <c r="C4009" s="10"/>
    </row>
    <row r="4010" spans="1:3">
      <c r="A4010" s="21">
        <v>281</v>
      </c>
      <c r="B4010" s="6">
        <f>IF(ISNUMBER(SEARCH("D?001",'Calc1'!$B304)),'Calc1'!$G$1857*'Calc1'!$B1520/(1+'11'!$G$12)*$F3399,0)</f>
        <v>0</v>
      </c>
      <c r="C4010" s="10"/>
    </row>
    <row r="4011" spans="1:3">
      <c r="A4011" s="21">
        <v>282</v>
      </c>
      <c r="B4011" s="6">
        <f>IF(ISNUMBER(SEARCH("D?001",'Calc1'!$B305)),'Calc1'!$G$1857*'Calc1'!$B1521/(1+'11'!$G$12)*$F3400,0)</f>
        <v>0</v>
      </c>
      <c r="C4011" s="10"/>
    </row>
    <row r="4012" spans="1:3">
      <c r="A4012" s="21">
        <v>283</v>
      </c>
      <c r="B4012" s="6">
        <f>IF(ISNUMBER(SEARCH("D?001",'Calc1'!$B306)),'Calc1'!$G$1857*'Calc1'!$B1522/(1+'11'!$G$12)*$F3401,0)</f>
        <v>0</v>
      </c>
      <c r="C4012" s="10"/>
    </row>
    <row r="4013" spans="1:3">
      <c r="A4013" s="21">
        <v>284</v>
      </c>
      <c r="B4013" s="6">
        <f>IF(ISNUMBER(SEARCH("D?001",'Calc1'!$B307)),'Calc1'!$G$1857*'Calc1'!$B1523/(1+'11'!$G$12)*$F3402,0)</f>
        <v>0</v>
      </c>
      <c r="C4013" s="10"/>
    </row>
    <row r="4014" spans="1:3">
      <c r="A4014" s="21">
        <v>285</v>
      </c>
      <c r="B4014" s="6">
        <f>IF(ISNUMBER(SEARCH("D?001",'Calc1'!$B308)),'Calc1'!$G$1857*'Calc1'!$B1524/(1+'11'!$G$12)*$F3403,0)</f>
        <v>0</v>
      </c>
      <c r="C4014" s="10"/>
    </row>
    <row r="4015" spans="1:3">
      <c r="A4015" s="21">
        <v>286</v>
      </c>
      <c r="B4015" s="6">
        <f>IF(ISNUMBER(SEARCH("D?001",'Calc1'!$B309)),'Calc1'!$G$1857*'Calc1'!$B1525/(1+'11'!$G$12)*$F3404,0)</f>
        <v>0</v>
      </c>
      <c r="C4015" s="10"/>
    </row>
    <row r="4016" spans="1:3">
      <c r="A4016" s="21">
        <v>287</v>
      </c>
      <c r="B4016" s="6">
        <f>IF(ISNUMBER(SEARCH("D?001",'Calc1'!$B310)),'Calc1'!$G$1857*'Calc1'!$B1526/(1+'11'!$G$12)*$F3405,0)</f>
        <v>0</v>
      </c>
      <c r="C4016" s="10"/>
    </row>
    <row r="4017" spans="1:3">
      <c r="A4017" s="21">
        <v>288</v>
      </c>
      <c r="B4017" s="6">
        <f>IF(ISNUMBER(SEARCH("D?001",'Calc1'!$B311)),'Calc1'!$G$1857*'Calc1'!$B1527/(1+'11'!$G$12)*$F3406,0)</f>
        <v>0</v>
      </c>
      <c r="C4017" s="10"/>
    </row>
    <row r="4018" spans="1:3">
      <c r="A4018" s="21">
        <v>289</v>
      </c>
      <c r="B4018" s="6">
        <f>IF(ISNUMBER(SEARCH("D?001",'Calc1'!$B312)),'Calc1'!$G$1857*'Calc1'!$B1528/(1+'11'!$G$12)*$F3407,0)</f>
        <v>0</v>
      </c>
      <c r="C4018" s="10"/>
    </row>
    <row r="4019" spans="1:3">
      <c r="A4019" s="21">
        <v>290</v>
      </c>
      <c r="B4019" s="6">
        <f>IF(ISNUMBER(SEARCH("D?001",'Calc1'!$B313)),'Calc1'!$G$1857*'Calc1'!$B1529/(1+'11'!$G$12)*$F3408,0)</f>
        <v>0</v>
      </c>
      <c r="C4019" s="10"/>
    </row>
    <row r="4020" spans="1:3">
      <c r="A4020" s="21">
        <v>291</v>
      </c>
      <c r="B4020" s="6">
        <f>IF(ISNUMBER(SEARCH("D?001",'Calc1'!$B314)),'Calc1'!$G$1857*'Calc1'!$B1530/(1+'11'!$G$12)*$F3409,0)</f>
        <v>0</v>
      </c>
      <c r="C4020" s="10"/>
    </row>
    <row r="4021" spans="1:3">
      <c r="A4021" s="21">
        <v>292</v>
      </c>
      <c r="B4021" s="6">
        <f>IF(ISNUMBER(SEARCH("D?001",'Calc1'!$B315)),'Calc1'!$G$1857*'Calc1'!$B1531/(1+'11'!$G$12)*$F3410,0)</f>
        <v>0</v>
      </c>
      <c r="C4021" s="10"/>
    </row>
    <row r="4022" spans="1:3">
      <c r="A4022" s="21">
        <v>293</v>
      </c>
      <c r="B4022" s="6">
        <f>IF(ISNUMBER(SEARCH("D?001",'Calc1'!$B316)),'Calc1'!$G$1857*'Calc1'!$B1532/(1+'11'!$G$12)*$F3411,0)</f>
        <v>0</v>
      </c>
      <c r="C4022" s="10"/>
    </row>
    <row r="4023" spans="1:3">
      <c r="A4023" s="21">
        <v>294</v>
      </c>
      <c r="B4023" s="6">
        <f>IF(ISNUMBER(SEARCH("D?001",'Calc1'!$B317)),'Calc1'!$G$1857*'Calc1'!$B1533/(1+'11'!$G$12)*$F3412,0)</f>
        <v>0</v>
      </c>
      <c r="C4023" s="10"/>
    </row>
    <row r="4024" spans="1:3">
      <c r="A4024" s="21">
        <v>295</v>
      </c>
      <c r="B4024" s="6">
        <f>IF(ISNUMBER(SEARCH("D?001",'Calc1'!$B318)),'Calc1'!$G$1857*'Calc1'!$B1534/(1+'11'!$G$12)*$F3413,0)</f>
        <v>0</v>
      </c>
      <c r="C4024" s="10"/>
    </row>
    <row r="4025" spans="1:3">
      <c r="A4025" s="21">
        <v>296</v>
      </c>
      <c r="B4025" s="6">
        <f>IF(ISNUMBER(SEARCH("D?001",'Calc1'!$B319)),'Calc1'!$G$1857*'Calc1'!$B1535/(1+'11'!$G$12)*$F3414,0)</f>
        <v>0</v>
      </c>
      <c r="C4025" s="10"/>
    </row>
    <row r="4026" spans="1:3">
      <c r="A4026" s="21">
        <v>297</v>
      </c>
      <c r="B4026" s="6">
        <f>IF(ISNUMBER(SEARCH("D?001",'Calc1'!$B320)),'Calc1'!$G$1857*'Calc1'!$B1536/(1+'11'!$G$12)*$F3415,0)</f>
        <v>0</v>
      </c>
      <c r="C4026" s="10"/>
    </row>
    <row r="4027" spans="1:3">
      <c r="A4027" s="21">
        <v>298</v>
      </c>
      <c r="B4027" s="6">
        <f>IF(ISNUMBER(SEARCH("D?001",'Calc1'!$B321)),'Calc1'!$G$1857*'Calc1'!$B1537/(1+'11'!$G$12)*$F3416,0)</f>
        <v>0</v>
      </c>
      <c r="C4027" s="10"/>
    </row>
    <row r="4028" spans="1:3">
      <c r="A4028" s="21">
        <v>299</v>
      </c>
      <c r="B4028" s="6">
        <f>IF(ISNUMBER(SEARCH("D?001",'Calc1'!$B322)),'Calc1'!$G$1857*'Calc1'!$B1538/(1+'11'!$G$12)*$F3417,0)</f>
        <v>0</v>
      </c>
      <c r="C4028" s="10"/>
    </row>
    <row r="4029" spans="1:3">
      <c r="A4029" s="21">
        <v>300</v>
      </c>
      <c r="B4029" s="6">
        <f>IF(ISNUMBER(SEARCH("D?001",'Calc1'!$B323)),'Calc1'!$G$1857*'Calc1'!$B1539/(1+'11'!$G$12)*$F3418,0)</f>
        <v>0</v>
      </c>
      <c r="C4029" s="10"/>
    </row>
    <row r="4030" spans="1:3">
      <c r="A4030" s="21">
        <v>301</v>
      </c>
      <c r="B4030" s="6">
        <f>IF(ISNUMBER(SEARCH("D?001",'Calc1'!$B324)),'Calc1'!$G$1857*'Calc1'!$B1540/(1+'11'!$G$12)*$F3419,0)</f>
        <v>0</v>
      </c>
      <c r="C4030" s="10"/>
    </row>
    <row r="4031" spans="1:3">
      <c r="A4031" s="21">
        <v>302</v>
      </c>
      <c r="B4031" s="6">
        <f>IF(ISNUMBER(SEARCH("D?001",'Calc1'!$B325)),'Calc1'!$G$1857*'Calc1'!$B1541/(1+'11'!$G$12)*$F3420,0)</f>
        <v>0</v>
      </c>
      <c r="C4031" s="10"/>
    </row>
    <row r="4032" spans="1:3">
      <c r="A4032" s="21">
        <v>303</v>
      </c>
      <c r="B4032" s="6">
        <f>IF(ISNUMBER(SEARCH("D?001",'Calc1'!$B326)),'Calc1'!$G$1857*'Calc1'!$B1542/(1+'11'!$G$12)*$F3421,0)</f>
        <v>0</v>
      </c>
      <c r="C4032" s="10"/>
    </row>
    <row r="4033" spans="1:3">
      <c r="A4033" s="21">
        <v>304</v>
      </c>
      <c r="B4033" s="6">
        <f>IF(ISNUMBER(SEARCH("D?001",'Calc1'!$B327)),'Calc1'!$G$1857*'Calc1'!$B1543/(1+'11'!$G$12)*$F3422,0)</f>
        <v>0</v>
      </c>
      <c r="C4033" s="10"/>
    </row>
    <row r="4034" spans="1:3">
      <c r="A4034" s="21">
        <v>305</v>
      </c>
      <c r="B4034" s="6">
        <f>IF(ISNUMBER(SEARCH("D?001",'Calc1'!$B328)),'Calc1'!$G$1857*'Calc1'!$B1544/(1+'11'!$G$12)*$F3423,0)</f>
        <v>0</v>
      </c>
      <c r="C4034" s="10"/>
    </row>
    <row r="4035" spans="1:3">
      <c r="A4035" s="21">
        <v>306</v>
      </c>
      <c r="B4035" s="6">
        <f>IF(ISNUMBER(SEARCH("D?001",'Calc1'!$B329)),'Calc1'!$G$1857*'Calc1'!$B1545/(1+'11'!$G$12)*$F3424,0)</f>
        <v>0</v>
      </c>
      <c r="C4035" s="10"/>
    </row>
    <row r="4036" spans="1:3">
      <c r="A4036" s="21">
        <v>307</v>
      </c>
      <c r="B4036" s="6">
        <f>IF(ISNUMBER(SEARCH("D?001",'Calc1'!$B330)),'Calc1'!$G$1857*'Calc1'!$B1546/(1+'11'!$G$12)*$F3425,0)</f>
        <v>0</v>
      </c>
      <c r="C4036" s="10"/>
    </row>
    <row r="4037" spans="1:3">
      <c r="A4037" s="21">
        <v>308</v>
      </c>
      <c r="B4037" s="6">
        <f>IF(ISNUMBER(SEARCH("D?001",'Calc1'!$B331)),'Calc1'!$G$1857*'Calc1'!$B1547/(1+'11'!$G$12)*$F3426,0)</f>
        <v>0</v>
      </c>
      <c r="C4037" s="10"/>
    </row>
    <row r="4038" spans="1:3">
      <c r="A4038" s="21">
        <v>309</v>
      </c>
      <c r="B4038" s="6">
        <f>IF(ISNUMBER(SEARCH("D?001",'Calc1'!$B332)),'Calc1'!$G$1857*'Calc1'!$B1548/(1+'11'!$G$12)*$F3427,0)</f>
        <v>0</v>
      </c>
      <c r="C4038" s="10"/>
    </row>
    <row r="4039" spans="1:3">
      <c r="A4039" s="21">
        <v>310</v>
      </c>
      <c r="B4039" s="6">
        <f>IF(ISNUMBER(SEARCH("D?001",'Calc1'!$B333)),'Calc1'!$G$1857*'Calc1'!$B1549/(1+'11'!$G$12)*$F3428,0)</f>
        <v>0</v>
      </c>
      <c r="C4039" s="10"/>
    </row>
    <row r="4040" spans="1:3">
      <c r="A4040" s="21">
        <v>311</v>
      </c>
      <c r="B4040" s="6">
        <f>IF(ISNUMBER(SEARCH("D?001",'Calc1'!$B334)),'Calc1'!$G$1857*'Calc1'!$B1550/(1+'11'!$G$12)*$F3429,0)</f>
        <v>0</v>
      </c>
      <c r="C4040" s="10"/>
    </row>
    <row r="4041" spans="1:3">
      <c r="A4041" s="21">
        <v>312</v>
      </c>
      <c r="B4041" s="6">
        <f>IF(ISNUMBER(SEARCH("D?001",'Calc1'!$B335)),'Calc1'!$G$1857*'Calc1'!$B1551/(1+'11'!$G$12)*$F3430,0)</f>
        <v>0</v>
      </c>
      <c r="C4041" s="10"/>
    </row>
    <row r="4042" spans="1:3">
      <c r="A4042" s="21">
        <v>313</v>
      </c>
      <c r="B4042" s="6">
        <f>IF(ISNUMBER(SEARCH("D?001",'Calc1'!$B336)),'Calc1'!$G$1857*'Calc1'!$B1552/(1+'11'!$G$12)*$F3431,0)</f>
        <v>0</v>
      </c>
      <c r="C4042" s="10"/>
    </row>
    <row r="4043" spans="1:3">
      <c r="A4043" s="21">
        <v>314</v>
      </c>
      <c r="B4043" s="6">
        <f>IF(ISNUMBER(SEARCH("D?001",'Calc1'!$B337)),'Calc1'!$G$1857*'Calc1'!$B1553/(1+'11'!$G$12)*$F3432,0)</f>
        <v>0</v>
      </c>
      <c r="C4043" s="10"/>
    </row>
    <row r="4044" spans="1:3">
      <c r="A4044" s="21">
        <v>315</v>
      </c>
      <c r="B4044" s="6">
        <f>IF(ISNUMBER(SEARCH("D?001",'Calc1'!$B338)),'Calc1'!$G$1857*'Calc1'!$B1554/(1+'11'!$G$12)*$F3433,0)</f>
        <v>0</v>
      </c>
      <c r="C4044" s="10"/>
    </row>
    <row r="4045" spans="1:3">
      <c r="A4045" s="21">
        <v>316</v>
      </c>
      <c r="B4045" s="6">
        <f>IF(ISNUMBER(SEARCH("D?001",'Calc1'!$B339)),'Calc1'!$G$1857*'Calc1'!$B1555/(1+'11'!$G$12)*$F3434,0)</f>
        <v>0</v>
      </c>
      <c r="C4045" s="10"/>
    </row>
    <row r="4046" spans="1:3">
      <c r="A4046" s="21">
        <v>317</v>
      </c>
      <c r="B4046" s="6">
        <f>IF(ISNUMBER(SEARCH("D?001",'Calc1'!$B340)),'Calc1'!$G$1857*'Calc1'!$B1556/(1+'11'!$G$12)*$F3435,0)</f>
        <v>0</v>
      </c>
      <c r="C4046" s="10"/>
    </row>
    <row r="4047" spans="1:3">
      <c r="A4047" s="21">
        <v>318</v>
      </c>
      <c r="B4047" s="6">
        <f>IF(ISNUMBER(SEARCH("D?001",'Calc1'!$B341)),'Calc1'!$G$1857*'Calc1'!$B1557/(1+'11'!$G$12)*$F3436,0)</f>
        <v>0</v>
      </c>
      <c r="C4047" s="10"/>
    </row>
    <row r="4048" spans="1:3">
      <c r="A4048" s="21">
        <v>319</v>
      </c>
      <c r="B4048" s="6">
        <f>IF(ISNUMBER(SEARCH("D?001",'Calc1'!$B342)),'Calc1'!$G$1857*'Calc1'!$B1558/(1+'11'!$G$12)*$F3437,0)</f>
        <v>0</v>
      </c>
      <c r="C4048" s="10"/>
    </row>
    <row r="4049" spans="1:3">
      <c r="A4049" s="21">
        <v>320</v>
      </c>
      <c r="B4049" s="6">
        <f>IF(ISNUMBER(SEARCH("D?001",'Calc1'!$B343)),'Calc1'!$G$1857*'Calc1'!$B1559/(1+'11'!$G$12)*$F3438,0)</f>
        <v>0</v>
      </c>
      <c r="C4049" s="10"/>
    </row>
    <row r="4050" spans="1:3">
      <c r="A4050" s="21">
        <v>321</v>
      </c>
      <c r="B4050" s="6">
        <f>IF(ISNUMBER(SEARCH("D?001",'Calc1'!$B344)),'Calc1'!$G$1857*'Calc1'!$B1560/(1+'11'!$G$12)*$F3439,0)</f>
        <v>0</v>
      </c>
      <c r="C4050" s="10"/>
    </row>
    <row r="4051" spans="1:3">
      <c r="A4051" s="21">
        <v>322</v>
      </c>
      <c r="B4051" s="6">
        <f>IF(ISNUMBER(SEARCH("D?001",'Calc1'!$B345)),'Calc1'!$G$1857*'Calc1'!$B1561/(1+'11'!$G$12)*$F3440,0)</f>
        <v>0</v>
      </c>
      <c r="C4051" s="10"/>
    </row>
    <row r="4052" spans="1:3">
      <c r="A4052" s="21">
        <v>323</v>
      </c>
      <c r="B4052" s="6">
        <f>IF(ISNUMBER(SEARCH("D?001",'Calc1'!$B346)),'Calc1'!$G$1857*'Calc1'!$B1562/(1+'11'!$G$12)*$F3441,0)</f>
        <v>0</v>
      </c>
      <c r="C4052" s="10"/>
    </row>
    <row r="4053" spans="1:3">
      <c r="A4053" s="21">
        <v>324</v>
      </c>
      <c r="B4053" s="6">
        <f>IF(ISNUMBER(SEARCH("D?001",'Calc1'!$B347)),'Calc1'!$G$1857*'Calc1'!$B1563/(1+'11'!$G$12)*$F3442,0)</f>
        <v>0</v>
      </c>
      <c r="C4053" s="10"/>
    </row>
    <row r="4054" spans="1:3">
      <c r="A4054" s="21">
        <v>325</v>
      </c>
      <c r="B4054" s="6">
        <f>IF(ISNUMBER(SEARCH("D?001",'Calc1'!$B348)),'Calc1'!$G$1857*'Calc1'!$B1564/(1+'11'!$G$12)*$F3443,0)</f>
        <v>0</v>
      </c>
      <c r="C4054" s="10"/>
    </row>
    <row r="4055" spans="1:3">
      <c r="A4055" s="21">
        <v>326</v>
      </c>
      <c r="B4055" s="6">
        <f>IF(ISNUMBER(SEARCH("D?001",'Calc1'!$B349)),'Calc1'!$G$1857*'Calc1'!$B1565/(1+'11'!$G$12)*$F3444,0)</f>
        <v>0</v>
      </c>
      <c r="C4055" s="10"/>
    </row>
    <row r="4056" spans="1:3">
      <c r="A4056" s="21">
        <v>327</v>
      </c>
      <c r="B4056" s="6">
        <f>IF(ISNUMBER(SEARCH("D?001",'Calc1'!$B350)),'Calc1'!$G$1857*'Calc1'!$B1566/(1+'11'!$G$12)*$F3445,0)</f>
        <v>0</v>
      </c>
      <c r="C4056" s="10"/>
    </row>
    <row r="4057" spans="1:3">
      <c r="A4057" s="21">
        <v>328</v>
      </c>
      <c r="B4057" s="6">
        <f>IF(ISNUMBER(SEARCH("D?001",'Calc1'!$B351)),'Calc1'!$G$1857*'Calc1'!$B1567/(1+'11'!$G$12)*$F3446,0)</f>
        <v>0</v>
      </c>
      <c r="C4057" s="10"/>
    </row>
    <row r="4058" spans="1:3">
      <c r="A4058" s="21">
        <v>329</v>
      </c>
      <c r="B4058" s="6">
        <f>IF(ISNUMBER(SEARCH("D?001",'Calc1'!$B352)),'Calc1'!$G$1857*'Calc1'!$B1568/(1+'11'!$G$12)*$F3447,0)</f>
        <v>0</v>
      </c>
      <c r="C4058" s="10"/>
    </row>
    <row r="4059" spans="1:3">
      <c r="A4059" s="21">
        <v>330</v>
      </c>
      <c r="B4059" s="6">
        <f>IF(ISNUMBER(SEARCH("D?001",'Calc1'!$B353)),'Calc1'!$G$1857*'Calc1'!$B1569/(1+'11'!$G$12)*$F3448,0)</f>
        <v>0</v>
      </c>
      <c r="C4059" s="10"/>
    </row>
    <row r="4060" spans="1:3">
      <c r="A4060" s="21">
        <v>331</v>
      </c>
      <c r="B4060" s="6">
        <f>IF(ISNUMBER(SEARCH("D?001",'Calc1'!$B354)),'Calc1'!$G$1857*'Calc1'!$B1570/(1+'11'!$G$12)*$F3449,0)</f>
        <v>0</v>
      </c>
      <c r="C4060" s="10"/>
    </row>
    <row r="4061" spans="1:3">
      <c r="A4061" s="21">
        <v>332</v>
      </c>
      <c r="B4061" s="6">
        <f>IF(ISNUMBER(SEARCH("D?001",'Calc1'!$B355)),'Calc1'!$G$1857*'Calc1'!$B1571/(1+'11'!$G$12)*$F3450,0)</f>
        <v>0</v>
      </c>
      <c r="C4061" s="10"/>
    </row>
    <row r="4062" spans="1:3">
      <c r="A4062" s="21">
        <v>333</v>
      </c>
      <c r="B4062" s="6">
        <f>IF(ISNUMBER(SEARCH("D?001",'Calc1'!$B356)),'Calc1'!$G$1857*'Calc1'!$B1572/(1+'11'!$G$12)*$F3451,0)</f>
        <v>0</v>
      </c>
      <c r="C4062" s="10"/>
    </row>
    <row r="4063" spans="1:3">
      <c r="A4063" s="21">
        <v>334</v>
      </c>
      <c r="B4063" s="6">
        <f>IF(ISNUMBER(SEARCH("D?001",'Calc1'!$B357)),'Calc1'!$G$1857*'Calc1'!$B1573/(1+'11'!$G$12)*$F3452,0)</f>
        <v>0</v>
      </c>
      <c r="C4063" s="10"/>
    </row>
    <row r="4064" spans="1:3">
      <c r="A4064" s="21">
        <v>335</v>
      </c>
      <c r="B4064" s="6">
        <f>IF(ISNUMBER(SEARCH("D?001",'Calc1'!$B358)),'Calc1'!$G$1857*'Calc1'!$B1574/(1+'11'!$G$12)*$F3453,0)</f>
        <v>0</v>
      </c>
      <c r="C4064" s="10"/>
    </row>
    <row r="4065" spans="1:3">
      <c r="A4065" s="21">
        <v>336</v>
      </c>
      <c r="B4065" s="6">
        <f>IF(ISNUMBER(SEARCH("D?001",'Calc1'!$B359)),'Calc1'!$G$1857*'Calc1'!$B1575/(1+'11'!$G$12)*$F3454,0)</f>
        <v>0</v>
      </c>
      <c r="C4065" s="10"/>
    </row>
    <row r="4066" spans="1:3">
      <c r="A4066" s="21">
        <v>337</v>
      </c>
      <c r="B4066" s="6">
        <f>IF(ISNUMBER(SEARCH("D?001",'Calc1'!$B360)),'Calc1'!$G$1857*'Calc1'!$B1576/(1+'11'!$G$12)*$F3455,0)</f>
        <v>0</v>
      </c>
      <c r="C4066" s="10"/>
    </row>
    <row r="4067" spans="1:3">
      <c r="A4067" s="21">
        <v>338</v>
      </c>
      <c r="B4067" s="6">
        <f>IF(ISNUMBER(SEARCH("D?001",'Calc1'!$B361)),'Calc1'!$G$1857*'Calc1'!$B1577/(1+'11'!$G$12)*$F3456,0)</f>
        <v>0</v>
      </c>
      <c r="C4067" s="10"/>
    </row>
    <row r="4068" spans="1:3">
      <c r="A4068" s="21">
        <v>339</v>
      </c>
      <c r="B4068" s="6">
        <f>IF(ISNUMBER(SEARCH("D?001",'Calc1'!$B362)),'Calc1'!$G$1857*'Calc1'!$B1578/(1+'11'!$G$12)*$F3457,0)</f>
        <v>0</v>
      </c>
      <c r="C4068" s="10"/>
    </row>
    <row r="4069" spans="1:3">
      <c r="A4069" s="21">
        <v>340</v>
      </c>
      <c r="B4069" s="6">
        <f>IF(ISNUMBER(SEARCH("D?001",'Calc1'!$B363)),'Calc1'!$G$1857*'Calc1'!$B1579/(1+'11'!$G$12)*$F3458,0)</f>
        <v>0</v>
      </c>
      <c r="C4069" s="10"/>
    </row>
    <row r="4070" spans="1:3">
      <c r="A4070" s="21">
        <v>341</v>
      </c>
      <c r="B4070" s="6">
        <f>IF(ISNUMBER(SEARCH("D?001",'Calc1'!$B364)),'Calc1'!$G$1857*'Calc1'!$B1580/(1+'11'!$G$12)*$F3459,0)</f>
        <v>0</v>
      </c>
      <c r="C4070" s="10"/>
    </row>
    <row r="4071" spans="1:3">
      <c r="A4071" s="21">
        <v>342</v>
      </c>
      <c r="B4071" s="6">
        <f>IF(ISNUMBER(SEARCH("D?001",'Calc1'!$B365)),'Calc1'!$G$1857*'Calc1'!$B1581/(1+'11'!$G$12)*$F3460,0)</f>
        <v>0</v>
      </c>
      <c r="C4071" s="10"/>
    </row>
    <row r="4072" spans="1:3">
      <c r="A4072" s="21">
        <v>343</v>
      </c>
      <c r="B4072" s="6">
        <f>IF(ISNUMBER(SEARCH("D?001",'Calc1'!$B366)),'Calc1'!$G$1857*'Calc1'!$B1582/(1+'11'!$G$12)*$F3461,0)</f>
        <v>0</v>
      </c>
      <c r="C4072" s="10"/>
    </row>
    <row r="4073" spans="1:3">
      <c r="A4073" s="21">
        <v>344</v>
      </c>
      <c r="B4073" s="6">
        <f>IF(ISNUMBER(SEARCH("D?001",'Calc1'!$B367)),'Calc1'!$G$1857*'Calc1'!$B1583/(1+'11'!$G$12)*$F3462,0)</f>
        <v>0</v>
      </c>
      <c r="C4073" s="10"/>
    </row>
    <row r="4074" spans="1:3">
      <c r="A4074" s="21">
        <v>345</v>
      </c>
      <c r="B4074" s="6">
        <f>IF(ISNUMBER(SEARCH("D?001",'Calc1'!$B368)),'Calc1'!$G$1857*'Calc1'!$B1584/(1+'11'!$G$12)*$F3463,0)</f>
        <v>0</v>
      </c>
      <c r="C4074" s="10"/>
    </row>
    <row r="4075" spans="1:3">
      <c r="A4075" s="21">
        <v>346</v>
      </c>
      <c r="B4075" s="6">
        <f>IF(ISNUMBER(SEARCH("D?001",'Calc1'!$B369)),'Calc1'!$G$1857*'Calc1'!$B1585/(1+'11'!$G$12)*$F3464,0)</f>
        <v>0</v>
      </c>
      <c r="C4075" s="10"/>
    </row>
    <row r="4076" spans="1:3">
      <c r="A4076" s="21">
        <v>347</v>
      </c>
      <c r="B4076" s="6">
        <f>IF(ISNUMBER(SEARCH("D?001",'Calc1'!$B370)),'Calc1'!$G$1857*'Calc1'!$B1586/(1+'11'!$G$12)*$F3465,0)</f>
        <v>0</v>
      </c>
      <c r="C4076" s="10"/>
    </row>
    <row r="4077" spans="1:3">
      <c r="A4077" s="21">
        <v>348</v>
      </c>
      <c r="B4077" s="6">
        <f>IF(ISNUMBER(SEARCH("D?001",'Calc1'!$B371)),'Calc1'!$G$1857*'Calc1'!$B1587/(1+'11'!$G$12)*$F3466,0)</f>
        <v>0</v>
      </c>
      <c r="C4077" s="10"/>
    </row>
    <row r="4078" spans="1:3">
      <c r="A4078" s="21">
        <v>349</v>
      </c>
      <c r="B4078" s="6">
        <f>IF(ISNUMBER(SEARCH("D?001",'Calc1'!$B372)),'Calc1'!$G$1857*'Calc1'!$B1588/(1+'11'!$G$12)*$F3467,0)</f>
        <v>0</v>
      </c>
      <c r="C4078" s="10"/>
    </row>
    <row r="4079" spans="1:3">
      <c r="A4079" s="21">
        <v>350</v>
      </c>
      <c r="B4079" s="6">
        <f>IF(ISNUMBER(SEARCH("D?001",'Calc1'!$B373)),'Calc1'!$G$1857*'Calc1'!$B1589/(1+'11'!$G$12)*$F3468,0)</f>
        <v>0</v>
      </c>
      <c r="C4079" s="10"/>
    </row>
    <row r="4080" spans="1:3">
      <c r="A4080" s="21">
        <v>351</v>
      </c>
      <c r="B4080" s="6">
        <f>IF(ISNUMBER(SEARCH("D?001",'Calc1'!$B374)),'Calc1'!$G$1857*'Calc1'!$B1590/(1+'11'!$G$12)*$F3469,0)</f>
        <v>0</v>
      </c>
      <c r="C4080" s="10"/>
    </row>
    <row r="4081" spans="1:3">
      <c r="A4081" s="21">
        <v>352</v>
      </c>
      <c r="B4081" s="6">
        <f>IF(ISNUMBER(SEARCH("D?001",'Calc1'!$B375)),'Calc1'!$G$1857*'Calc1'!$B1591/(1+'11'!$G$12)*$F3470,0)</f>
        <v>0</v>
      </c>
      <c r="C4081" s="10"/>
    </row>
    <row r="4082" spans="1:3">
      <c r="A4082" s="21">
        <v>353</v>
      </c>
      <c r="B4082" s="6">
        <f>IF(ISNUMBER(SEARCH("D?001",'Calc1'!$B376)),'Calc1'!$G$1857*'Calc1'!$B1592/(1+'11'!$G$12)*$F3471,0)</f>
        <v>0</v>
      </c>
      <c r="C4082" s="10"/>
    </row>
    <row r="4083" spans="1:3">
      <c r="A4083" s="21">
        <v>354</v>
      </c>
      <c r="B4083" s="6">
        <f>IF(ISNUMBER(SEARCH("D?001",'Calc1'!$B377)),'Calc1'!$G$1857*'Calc1'!$B1593/(1+'11'!$G$12)*$F3472,0)</f>
        <v>0</v>
      </c>
      <c r="C4083" s="10"/>
    </row>
    <row r="4084" spans="1:3">
      <c r="A4084" s="21">
        <v>355</v>
      </c>
      <c r="B4084" s="6">
        <f>IF(ISNUMBER(SEARCH("D?001",'Calc1'!$B378)),'Calc1'!$G$1857*'Calc1'!$B1594/(1+'11'!$G$12)*$F3473,0)</f>
        <v>0</v>
      </c>
      <c r="C4084" s="10"/>
    </row>
    <row r="4085" spans="1:3">
      <c r="A4085" s="21">
        <v>356</v>
      </c>
      <c r="B4085" s="6">
        <f>IF(ISNUMBER(SEARCH("D?001",'Calc1'!$B379)),'Calc1'!$G$1857*'Calc1'!$B1595/(1+'11'!$G$12)*$F3474,0)</f>
        <v>0</v>
      </c>
      <c r="C4085" s="10"/>
    </row>
    <row r="4086" spans="1:3">
      <c r="A4086" s="21">
        <v>357</v>
      </c>
      <c r="B4086" s="6">
        <f>IF(ISNUMBER(SEARCH("D?001",'Calc1'!$B380)),'Calc1'!$G$1857*'Calc1'!$B1596/(1+'11'!$G$12)*$F3475,0)</f>
        <v>0</v>
      </c>
      <c r="C4086" s="10"/>
    </row>
    <row r="4087" spans="1:3">
      <c r="A4087" s="21">
        <v>358</v>
      </c>
      <c r="B4087" s="6">
        <f>IF(ISNUMBER(SEARCH("D?001",'Calc1'!$B381)),'Calc1'!$G$1857*'Calc1'!$B1597/(1+'11'!$G$12)*$F3476,0)</f>
        <v>0</v>
      </c>
      <c r="C4087" s="10"/>
    </row>
    <row r="4088" spans="1:3">
      <c r="A4088" s="21">
        <v>359</v>
      </c>
      <c r="B4088" s="6">
        <f>IF(ISNUMBER(SEARCH("D?001",'Calc1'!$B382)),'Calc1'!$G$1857*'Calc1'!$B1598/(1+'11'!$G$12)*$F3477,0)</f>
        <v>0</v>
      </c>
      <c r="C4088" s="10"/>
    </row>
    <row r="4089" spans="1:3">
      <c r="A4089" s="21">
        <v>360</v>
      </c>
      <c r="B4089" s="6">
        <f>IF(ISNUMBER(SEARCH("D?001",'Calc1'!$B383)),'Calc1'!$G$1857*'Calc1'!$B1599/(1+'11'!$G$12)*$F3478,0)</f>
        <v>0</v>
      </c>
      <c r="C4089" s="10"/>
    </row>
    <row r="4090" spans="1:3">
      <c r="A4090" s="21">
        <v>361</v>
      </c>
      <c r="B4090" s="6">
        <f>IF(ISNUMBER(SEARCH("D?001",'Calc1'!$B384)),'Calc1'!$G$1857*'Calc1'!$B1600/(1+'11'!$G$12)*$F3479,0)</f>
        <v>0</v>
      </c>
      <c r="C4090" s="10"/>
    </row>
    <row r="4091" spans="1:3">
      <c r="A4091" s="21">
        <v>362</v>
      </c>
      <c r="B4091" s="6">
        <f>IF(ISNUMBER(SEARCH("D?001",'Calc1'!$B385)),'Calc1'!$G$1857*'Calc1'!$B1601/(1+'11'!$G$12)*$F3480,0)</f>
        <v>0</v>
      </c>
      <c r="C4091" s="10"/>
    </row>
    <row r="4092" spans="1:3">
      <c r="A4092" s="21">
        <v>363</v>
      </c>
      <c r="B4092" s="6">
        <f>IF(ISNUMBER(SEARCH("D?001",'Calc1'!$B386)),'Calc1'!$G$1857*'Calc1'!$B1602/(1+'11'!$G$12)*$F3481,0)</f>
        <v>0</v>
      </c>
      <c r="C4092" s="10"/>
    </row>
    <row r="4093" spans="1:3">
      <c r="A4093" s="21">
        <v>364</v>
      </c>
      <c r="B4093" s="6">
        <f>IF(ISNUMBER(SEARCH("D?001",'Calc1'!$B387)),'Calc1'!$G$1857*'Calc1'!$B1603/(1+'11'!$G$12)*$F3482,0)</f>
        <v>0</v>
      </c>
      <c r="C4093" s="10"/>
    </row>
    <row r="4094" spans="1:3">
      <c r="A4094" s="21">
        <v>365</v>
      </c>
      <c r="B4094" s="6">
        <f>IF(ISNUMBER(SEARCH("D?001",'Calc1'!$B388)),'Calc1'!$G$1857*'Calc1'!$B1604/(1+'11'!$G$12)*$F3483,0)</f>
        <v>0</v>
      </c>
      <c r="C4094" s="10"/>
    </row>
    <row r="4095" spans="1:3">
      <c r="A4095" s="21">
        <v>366</v>
      </c>
      <c r="B4095" s="6">
        <f>IF(ISNUMBER(SEARCH("D?001",'Calc1'!$B389)),'Calc1'!$G$1857*'Calc1'!$B1605/(1+'11'!$G$12)*$F3484,0)</f>
        <v>0</v>
      </c>
      <c r="C4095" s="10"/>
    </row>
    <row r="4096" spans="1:3">
      <c r="A4096" s="21">
        <v>367</v>
      </c>
      <c r="B4096" s="6">
        <f>IF(ISNUMBER(SEARCH("D?001",'Calc1'!$B390)),'Calc1'!$G$1857*'Calc1'!$B1606/(1+'11'!$G$12)*$F3485,0)</f>
        <v>0</v>
      </c>
      <c r="C4096" s="10"/>
    </row>
    <row r="4097" spans="1:3">
      <c r="A4097" s="21">
        <v>368</v>
      </c>
      <c r="B4097" s="6">
        <f>IF(ISNUMBER(SEARCH("D?001",'Calc1'!$B391)),'Calc1'!$G$1857*'Calc1'!$B1607/(1+'11'!$G$12)*$F3486,0)</f>
        <v>0</v>
      </c>
      <c r="C4097" s="10"/>
    </row>
    <row r="4098" spans="1:3">
      <c r="A4098" s="21">
        <v>369</v>
      </c>
      <c r="B4098" s="6">
        <f>IF(ISNUMBER(SEARCH("D?001",'Calc1'!$B392)),'Calc1'!$G$1857*'Calc1'!$B1608/(1+'11'!$G$12)*$F3487,0)</f>
        <v>0</v>
      </c>
      <c r="C4098" s="10"/>
    </row>
    <row r="4099" spans="1:3">
      <c r="A4099" s="21">
        <v>370</v>
      </c>
      <c r="B4099" s="6">
        <f>IF(ISNUMBER(SEARCH("D?001",'Calc1'!$B393)),'Calc1'!$G$1857*'Calc1'!$B1609/(1+'11'!$G$12)*$F3488,0)</f>
        <v>0</v>
      </c>
      <c r="C4099" s="10"/>
    </row>
    <row r="4100" spans="1:3">
      <c r="A4100" s="21">
        <v>371</v>
      </c>
      <c r="B4100" s="6">
        <f>IF(ISNUMBER(SEARCH("D?001",'Calc1'!$B394)),'Calc1'!$G$1857*'Calc1'!$B1610/(1+'11'!$G$12)*$F3489,0)</f>
        <v>0</v>
      </c>
      <c r="C4100" s="10"/>
    </row>
    <row r="4101" spans="1:3">
      <c r="A4101" s="21">
        <v>372</v>
      </c>
      <c r="B4101" s="6">
        <f>IF(ISNUMBER(SEARCH("D?001",'Calc1'!$B395)),'Calc1'!$G$1857*'Calc1'!$B1611/(1+'11'!$G$12)*$F3490,0)</f>
        <v>0</v>
      </c>
      <c r="C4101" s="10"/>
    </row>
    <row r="4102" spans="1:3">
      <c r="A4102" s="21">
        <v>373</v>
      </c>
      <c r="B4102" s="6">
        <f>IF(ISNUMBER(SEARCH("D?001",'Calc1'!$B396)),'Calc1'!$G$1857*'Calc1'!$B1612/(1+'11'!$G$12)*$F3491,0)</f>
        <v>0</v>
      </c>
      <c r="C4102" s="10"/>
    </row>
    <row r="4103" spans="1:3">
      <c r="A4103" s="21">
        <v>374</v>
      </c>
      <c r="B4103" s="6">
        <f>IF(ISNUMBER(SEARCH("D?001",'Calc1'!$B397)),'Calc1'!$G$1857*'Calc1'!$B1613/(1+'11'!$G$12)*$F3492,0)</f>
        <v>0</v>
      </c>
      <c r="C4103" s="10"/>
    </row>
    <row r="4104" spans="1:3">
      <c r="A4104" s="21">
        <v>375</v>
      </c>
      <c r="B4104" s="6">
        <f>IF(ISNUMBER(SEARCH("D?001",'Calc1'!$B398)),'Calc1'!$G$1857*'Calc1'!$B1614/(1+'11'!$G$12)*$F3493,0)</f>
        <v>0</v>
      </c>
      <c r="C4104" s="10"/>
    </row>
    <row r="4105" spans="1:3">
      <c r="A4105" s="21">
        <v>376</v>
      </c>
      <c r="B4105" s="6">
        <f>IF(ISNUMBER(SEARCH("D?001",'Calc1'!$B399)),'Calc1'!$G$1857*'Calc1'!$B1615/(1+'11'!$G$12)*$F3494,0)</f>
        <v>0</v>
      </c>
      <c r="C4105" s="10"/>
    </row>
    <row r="4106" spans="1:3">
      <c r="A4106" s="21">
        <v>377</v>
      </c>
      <c r="B4106" s="6">
        <f>IF(ISNUMBER(SEARCH("D?001",'Calc1'!$B400)),'Calc1'!$G$1857*'Calc1'!$B1616/(1+'11'!$G$12)*$F3495,0)</f>
        <v>0</v>
      </c>
      <c r="C4106" s="10"/>
    </row>
    <row r="4107" spans="1:3">
      <c r="A4107" s="21">
        <v>378</v>
      </c>
      <c r="B4107" s="6">
        <f>IF(ISNUMBER(SEARCH("D?001",'Calc1'!$B401)),'Calc1'!$G$1857*'Calc1'!$B1617/(1+'11'!$G$12)*$F3496,0)</f>
        <v>0</v>
      </c>
      <c r="C4107" s="10"/>
    </row>
    <row r="4108" spans="1:3">
      <c r="A4108" s="21">
        <v>379</v>
      </c>
      <c r="B4108" s="6">
        <f>IF(ISNUMBER(SEARCH("D?001",'Calc1'!$B402)),'Calc1'!$G$1857*'Calc1'!$B1618/(1+'11'!$G$12)*$F3497,0)</f>
        <v>0</v>
      </c>
      <c r="C4108" s="10"/>
    </row>
    <row r="4109" spans="1:3">
      <c r="A4109" s="21">
        <v>380</v>
      </c>
      <c r="B4109" s="6">
        <f>IF(ISNUMBER(SEARCH("D?001",'Calc1'!$B403)),'Calc1'!$G$1857*'Calc1'!$B1619/(1+'11'!$G$12)*$F3498,0)</f>
        <v>0</v>
      </c>
      <c r="C4109" s="10"/>
    </row>
    <row r="4110" spans="1:3">
      <c r="A4110" s="21">
        <v>381</v>
      </c>
      <c r="B4110" s="6">
        <f>IF(ISNUMBER(SEARCH("D?001",'Calc1'!$B404)),'Calc1'!$G$1857*'Calc1'!$B1620/(1+'11'!$G$12)*$F3499,0)</f>
        <v>0</v>
      </c>
      <c r="C4110" s="10"/>
    </row>
    <row r="4111" spans="1:3">
      <c r="A4111" s="21">
        <v>382</v>
      </c>
      <c r="B4111" s="6">
        <f>IF(ISNUMBER(SEARCH("D?001",'Calc1'!$B405)),'Calc1'!$G$1857*'Calc1'!$B1621/(1+'11'!$G$12)*$F3500,0)</f>
        <v>0</v>
      </c>
      <c r="C4111" s="10"/>
    </row>
    <row r="4112" spans="1:3">
      <c r="A4112" s="21">
        <v>383</v>
      </c>
      <c r="B4112" s="6">
        <f>IF(ISNUMBER(SEARCH("D?001",'Calc1'!$B406)),'Calc1'!$G$1857*'Calc1'!$B1622/(1+'11'!$G$12)*$F3501,0)</f>
        <v>0</v>
      </c>
      <c r="C4112" s="10"/>
    </row>
    <row r="4113" spans="1:3">
      <c r="A4113" s="21">
        <v>384</v>
      </c>
      <c r="B4113" s="6">
        <f>IF(ISNUMBER(SEARCH("D?001",'Calc1'!$B407)),'Calc1'!$G$1857*'Calc1'!$B1623/(1+'11'!$G$12)*$F3502,0)</f>
        <v>0</v>
      </c>
      <c r="C4113" s="10"/>
    </row>
    <row r="4114" spans="1:3">
      <c r="A4114" s="21">
        <v>385</v>
      </c>
      <c r="B4114" s="6">
        <f>IF(ISNUMBER(SEARCH("D?001",'Calc1'!$B408)),'Calc1'!$G$1857*'Calc1'!$B1624/(1+'11'!$G$12)*$F3503,0)</f>
        <v>0</v>
      </c>
      <c r="C4114" s="10"/>
    </row>
    <row r="4115" spans="1:3">
      <c r="A4115" s="21">
        <v>386</v>
      </c>
      <c r="B4115" s="6">
        <f>IF(ISNUMBER(SEARCH("D?001",'Calc1'!$B409)),'Calc1'!$G$1857*'Calc1'!$B1625/(1+'11'!$G$12)*$F3504,0)</f>
        <v>0</v>
      </c>
      <c r="C4115" s="10"/>
    </row>
    <row r="4116" spans="1:3">
      <c r="A4116" s="21">
        <v>387</v>
      </c>
      <c r="B4116" s="6">
        <f>IF(ISNUMBER(SEARCH("D?001",'Calc1'!$B410)),'Calc1'!$G$1857*'Calc1'!$B1626/(1+'11'!$G$12)*$F3505,0)</f>
        <v>0</v>
      </c>
      <c r="C4116" s="10"/>
    </row>
    <row r="4117" spans="1:3">
      <c r="A4117" s="21">
        <v>388</v>
      </c>
      <c r="B4117" s="6">
        <f>IF(ISNUMBER(SEARCH("D?001",'Calc1'!$B411)),'Calc1'!$G$1857*'Calc1'!$B1627/(1+'11'!$G$12)*$F3506,0)</f>
        <v>0</v>
      </c>
      <c r="C4117" s="10"/>
    </row>
    <row r="4118" spans="1:3">
      <c r="A4118" s="21">
        <v>389</v>
      </c>
      <c r="B4118" s="6">
        <f>IF(ISNUMBER(SEARCH("D?001",'Calc1'!$B412)),'Calc1'!$G$1857*'Calc1'!$B1628/(1+'11'!$G$12)*$F3507,0)</f>
        <v>0</v>
      </c>
      <c r="C4118" s="10"/>
    </row>
    <row r="4119" spans="1:3">
      <c r="A4119" s="21">
        <v>390</v>
      </c>
      <c r="B4119" s="6">
        <f>IF(ISNUMBER(SEARCH("D?001",'Calc1'!$B413)),'Calc1'!$G$1857*'Calc1'!$B1629/(1+'11'!$G$12)*$F3508,0)</f>
        <v>0</v>
      </c>
      <c r="C4119" s="10"/>
    </row>
    <row r="4120" spans="1:3">
      <c r="A4120" s="21">
        <v>391</v>
      </c>
      <c r="B4120" s="6">
        <f>IF(ISNUMBER(SEARCH("D?001",'Calc1'!$B414)),'Calc1'!$G$1857*'Calc1'!$B1630/(1+'11'!$G$12)*$F3509,0)</f>
        <v>0</v>
      </c>
      <c r="C4120" s="10"/>
    </row>
    <row r="4121" spans="1:3">
      <c r="A4121" s="21">
        <v>392</v>
      </c>
      <c r="B4121" s="6">
        <f>IF(ISNUMBER(SEARCH("D?001",'Calc1'!$B415)),'Calc1'!$G$1857*'Calc1'!$B1631/(1+'11'!$G$12)*$F3510,0)</f>
        <v>0</v>
      </c>
      <c r="C4121" s="10"/>
    </row>
    <row r="4122" spans="1:3">
      <c r="A4122" s="21">
        <v>393</v>
      </c>
      <c r="B4122" s="6">
        <f>IF(ISNUMBER(SEARCH("D?001",'Calc1'!$B416)),'Calc1'!$G$1857*'Calc1'!$B1632/(1+'11'!$G$12)*$F3511,0)</f>
        <v>0</v>
      </c>
      <c r="C4122" s="10"/>
    </row>
    <row r="4123" spans="1:3">
      <c r="A4123" s="21">
        <v>394</v>
      </c>
      <c r="B4123" s="6">
        <f>IF(ISNUMBER(SEARCH("D?001",'Calc1'!$B417)),'Calc1'!$G$1857*'Calc1'!$B1633/(1+'11'!$G$12)*$F3512,0)</f>
        <v>0</v>
      </c>
      <c r="C4123" s="10"/>
    </row>
    <row r="4124" spans="1:3">
      <c r="A4124" s="21">
        <v>395</v>
      </c>
      <c r="B4124" s="6">
        <f>IF(ISNUMBER(SEARCH("D?001",'Calc1'!$B418)),'Calc1'!$G$1857*'Calc1'!$B1634/(1+'11'!$G$12)*$F3513,0)</f>
        <v>0</v>
      </c>
      <c r="C4124" s="10"/>
    </row>
    <row r="4125" spans="1:3">
      <c r="A4125" s="21">
        <v>396</v>
      </c>
      <c r="B4125" s="6">
        <f>IF(ISNUMBER(SEARCH("D?001",'Calc1'!$B419)),'Calc1'!$G$1857*'Calc1'!$B1635/(1+'11'!$G$12)*$F3514,0)</f>
        <v>0</v>
      </c>
      <c r="C4125" s="10"/>
    </row>
    <row r="4126" spans="1:3">
      <c r="A4126" s="21">
        <v>397</v>
      </c>
      <c r="B4126" s="6">
        <f>IF(ISNUMBER(SEARCH("D?001",'Calc1'!$B420)),'Calc1'!$G$1857*'Calc1'!$B1636/(1+'11'!$G$12)*$F3515,0)</f>
        <v>0</v>
      </c>
      <c r="C4126" s="10"/>
    </row>
    <row r="4127" spans="1:3">
      <c r="A4127" s="21">
        <v>398</v>
      </c>
      <c r="B4127" s="6">
        <f>IF(ISNUMBER(SEARCH("D?001",'Calc1'!$B421)),'Calc1'!$G$1857*'Calc1'!$B1637/(1+'11'!$G$12)*$F3516,0)</f>
        <v>0</v>
      </c>
      <c r="C4127" s="10"/>
    </row>
    <row r="4128" spans="1:3">
      <c r="A4128" s="21">
        <v>399</v>
      </c>
      <c r="B4128" s="6">
        <f>IF(ISNUMBER(SEARCH("D?001",'Calc1'!$B422)),'Calc1'!$G$1857*'Calc1'!$B1638/(1+'11'!$G$12)*$F3517,0)</f>
        <v>0</v>
      </c>
      <c r="C4128" s="10"/>
    </row>
    <row r="4129" spans="1:3">
      <c r="A4129" s="21">
        <v>400</v>
      </c>
      <c r="B4129" s="6">
        <f>IF(ISNUMBER(SEARCH("D?001",'Calc1'!$B423)),'Calc1'!$G$1857*'Calc1'!$B1639/(1+'11'!$G$12)*$F3518,0)</f>
        <v>0</v>
      </c>
      <c r="C4129" s="10"/>
    </row>
    <row r="4130" spans="1:3">
      <c r="A4130" s="21">
        <v>401</v>
      </c>
      <c r="B4130" s="6">
        <f>IF(ISNUMBER(SEARCH("D?001",'Calc1'!$B424)),'Calc1'!$G$1857*'Calc1'!$B1640/(1+'11'!$G$12)*$F3519,0)</f>
        <v>0</v>
      </c>
      <c r="C4130" s="10"/>
    </row>
    <row r="4131" spans="1:3">
      <c r="A4131" s="21">
        <v>402</v>
      </c>
      <c r="B4131" s="6">
        <f>IF(ISNUMBER(SEARCH("D?001",'Calc1'!$B425)),'Calc1'!$G$1857*'Calc1'!$B1641/(1+'11'!$G$12)*$F3520,0)</f>
        <v>0</v>
      </c>
      <c r="C4131" s="10"/>
    </row>
    <row r="4132" spans="1:3">
      <c r="A4132" s="21">
        <v>403</v>
      </c>
      <c r="B4132" s="6">
        <f>IF(ISNUMBER(SEARCH("D?001",'Calc1'!$B426)),'Calc1'!$G$1857*'Calc1'!$B1642/(1+'11'!$G$12)*$F3521,0)</f>
        <v>0</v>
      </c>
      <c r="C4132" s="10"/>
    </row>
    <row r="4133" spans="1:3">
      <c r="A4133" s="21">
        <v>404</v>
      </c>
      <c r="B4133" s="6">
        <f>IF(ISNUMBER(SEARCH("D?001",'Calc1'!$B427)),'Calc1'!$G$1857*'Calc1'!$B1643/(1+'11'!$G$12)*$F3522,0)</f>
        <v>0</v>
      </c>
      <c r="C4133" s="10"/>
    </row>
    <row r="4134" spans="1:3">
      <c r="A4134" s="21">
        <v>405</v>
      </c>
      <c r="B4134" s="6">
        <f>IF(ISNUMBER(SEARCH("D?001",'Calc1'!$B428)),'Calc1'!$G$1857*'Calc1'!$B1644/(1+'11'!$G$12)*$F3523,0)</f>
        <v>0</v>
      </c>
      <c r="C4134" s="10"/>
    </row>
    <row r="4135" spans="1:3">
      <c r="A4135" s="21">
        <v>406</v>
      </c>
      <c r="B4135" s="6">
        <f>IF(ISNUMBER(SEARCH("D?001",'Calc1'!$B429)),'Calc1'!$G$1857*'Calc1'!$B1645/(1+'11'!$G$12)*$F3524,0)</f>
        <v>0</v>
      </c>
      <c r="C4135" s="10"/>
    </row>
    <row r="4136" spans="1:3">
      <c r="A4136" s="21">
        <v>407</v>
      </c>
      <c r="B4136" s="6">
        <f>IF(ISNUMBER(SEARCH("D?001",'Calc1'!$B430)),'Calc1'!$G$1857*'Calc1'!$B1646/(1+'11'!$G$12)*$F3525,0)</f>
        <v>0</v>
      </c>
      <c r="C4136" s="10"/>
    </row>
    <row r="4137" spans="1:3">
      <c r="A4137" s="21">
        <v>408</v>
      </c>
      <c r="B4137" s="6">
        <f>IF(ISNUMBER(SEARCH("D?001",'Calc1'!$B431)),'Calc1'!$G$1857*'Calc1'!$B1647/(1+'11'!$G$12)*$F3526,0)</f>
        <v>0</v>
      </c>
      <c r="C4137" s="10"/>
    </row>
    <row r="4138" spans="1:3">
      <c r="A4138" s="21">
        <v>409</v>
      </c>
      <c r="B4138" s="6">
        <f>IF(ISNUMBER(SEARCH("D?001",'Calc1'!$B432)),'Calc1'!$G$1857*'Calc1'!$B1648/(1+'11'!$G$12)*$F3527,0)</f>
        <v>0</v>
      </c>
      <c r="C4138" s="10"/>
    </row>
    <row r="4139" spans="1:3">
      <c r="A4139" s="21">
        <v>410</v>
      </c>
      <c r="B4139" s="6">
        <f>IF(ISNUMBER(SEARCH("D?001",'Calc1'!$B433)),'Calc1'!$G$1857*'Calc1'!$B1649/(1+'11'!$G$12)*$F3528,0)</f>
        <v>0</v>
      </c>
      <c r="C4139" s="10"/>
    </row>
    <row r="4140" spans="1:3">
      <c r="A4140" s="21">
        <v>411</v>
      </c>
      <c r="B4140" s="6">
        <f>IF(ISNUMBER(SEARCH("D?001",'Calc1'!$B434)),'Calc1'!$G$1857*'Calc1'!$B1650/(1+'11'!$G$12)*$F3529,0)</f>
        <v>0</v>
      </c>
      <c r="C4140" s="10"/>
    </row>
    <row r="4141" spans="1:3">
      <c r="A4141" s="21">
        <v>412</v>
      </c>
      <c r="B4141" s="6">
        <f>IF(ISNUMBER(SEARCH("D?001",'Calc1'!$B435)),'Calc1'!$G$1857*'Calc1'!$B1651/(1+'11'!$G$12)*$F3530,0)</f>
        <v>0</v>
      </c>
      <c r="C4141" s="10"/>
    </row>
    <row r="4142" spans="1:3">
      <c r="A4142" s="21">
        <v>413</v>
      </c>
      <c r="B4142" s="6">
        <f>IF(ISNUMBER(SEARCH("D?001",'Calc1'!$B436)),'Calc1'!$G$1857*'Calc1'!$B1652/(1+'11'!$G$12)*$F3531,0)</f>
        <v>0</v>
      </c>
      <c r="C4142" s="10"/>
    </row>
    <row r="4143" spans="1:3">
      <c r="A4143" s="21">
        <v>414</v>
      </c>
      <c r="B4143" s="6">
        <f>IF(ISNUMBER(SEARCH("D?001",'Calc1'!$B437)),'Calc1'!$G$1857*'Calc1'!$B1653/(1+'11'!$G$12)*$F3532,0)</f>
        <v>0</v>
      </c>
      <c r="C4143" s="10"/>
    </row>
    <row r="4144" spans="1:3">
      <c r="A4144" s="21">
        <v>415</v>
      </c>
      <c r="B4144" s="6">
        <f>IF(ISNUMBER(SEARCH("D?001",'Calc1'!$B438)),'Calc1'!$G$1857*'Calc1'!$B1654/(1+'11'!$G$12)*$F3533,0)</f>
        <v>0</v>
      </c>
      <c r="C4144" s="10"/>
    </row>
    <row r="4145" spans="1:3">
      <c r="A4145" s="21">
        <v>416</v>
      </c>
      <c r="B4145" s="6">
        <f>IF(ISNUMBER(SEARCH("D?001",'Calc1'!$B439)),'Calc1'!$G$1857*'Calc1'!$B1655/(1+'11'!$G$12)*$F3534,0)</f>
        <v>0</v>
      </c>
      <c r="C4145" s="10"/>
    </row>
    <row r="4146" spans="1:3">
      <c r="A4146" s="21">
        <v>417</v>
      </c>
      <c r="B4146" s="6">
        <f>IF(ISNUMBER(SEARCH("D?001",'Calc1'!$B440)),'Calc1'!$G$1857*'Calc1'!$B1656/(1+'11'!$G$12)*$F3535,0)</f>
        <v>0</v>
      </c>
      <c r="C4146" s="10"/>
    </row>
    <row r="4147" spans="1:3">
      <c r="A4147" s="21">
        <v>418</v>
      </c>
      <c r="B4147" s="6">
        <f>IF(ISNUMBER(SEARCH("D?001",'Calc1'!$B441)),'Calc1'!$G$1857*'Calc1'!$B1657/(1+'11'!$G$12)*$F3536,0)</f>
        <v>0</v>
      </c>
      <c r="C4147" s="10"/>
    </row>
    <row r="4148" spans="1:3">
      <c r="A4148" s="21">
        <v>419</v>
      </c>
      <c r="B4148" s="6">
        <f>IF(ISNUMBER(SEARCH("D?001",'Calc1'!$B442)),'Calc1'!$G$1857*'Calc1'!$B1658/(1+'11'!$G$12)*$F3537,0)</f>
        <v>0</v>
      </c>
      <c r="C4148" s="10"/>
    </row>
    <row r="4149" spans="1:3">
      <c r="A4149" s="21">
        <v>420</v>
      </c>
      <c r="B4149" s="6">
        <f>IF(ISNUMBER(SEARCH("D?001",'Calc1'!$B443)),'Calc1'!$G$1857*'Calc1'!$B1659/(1+'11'!$G$12)*$F3538,0)</f>
        <v>0</v>
      </c>
      <c r="C4149" s="10"/>
    </row>
    <row r="4150" spans="1:3">
      <c r="A4150" s="21">
        <v>421</v>
      </c>
      <c r="B4150" s="6">
        <f>IF(ISNUMBER(SEARCH("D?001",'Calc1'!$B444)),'Calc1'!$G$1857*'Calc1'!$B1660/(1+'11'!$G$12)*$F3539,0)</f>
        <v>0</v>
      </c>
      <c r="C4150" s="10"/>
    </row>
    <row r="4151" spans="1:3">
      <c r="A4151" s="21">
        <v>422</v>
      </c>
      <c r="B4151" s="6">
        <f>IF(ISNUMBER(SEARCH("D?001",'Calc1'!$B445)),'Calc1'!$G$1857*'Calc1'!$B1661/(1+'11'!$G$12)*$F3540,0)</f>
        <v>0</v>
      </c>
      <c r="C4151" s="10"/>
    </row>
    <row r="4152" spans="1:3">
      <c r="A4152" s="21">
        <v>423</v>
      </c>
      <c r="B4152" s="6">
        <f>IF(ISNUMBER(SEARCH("D?001",'Calc1'!$B446)),'Calc1'!$G$1857*'Calc1'!$B1662/(1+'11'!$G$12)*$F3541,0)</f>
        <v>0</v>
      </c>
      <c r="C4152" s="10"/>
    </row>
    <row r="4153" spans="1:3">
      <c r="A4153" s="21">
        <v>424</v>
      </c>
      <c r="B4153" s="6">
        <f>IF(ISNUMBER(SEARCH("D?001",'Calc1'!$B447)),'Calc1'!$G$1857*'Calc1'!$B1663/(1+'11'!$G$12)*$F3542,0)</f>
        <v>0</v>
      </c>
      <c r="C4153" s="10"/>
    </row>
    <row r="4154" spans="1:3">
      <c r="A4154" s="21">
        <v>425</v>
      </c>
      <c r="B4154" s="6">
        <f>IF(ISNUMBER(SEARCH("D?001",'Calc1'!$B448)),'Calc1'!$G$1857*'Calc1'!$B1664/(1+'11'!$G$12)*$F3543,0)</f>
        <v>0</v>
      </c>
      <c r="C4154" s="10"/>
    </row>
    <row r="4155" spans="1:3">
      <c r="A4155" s="21">
        <v>426</v>
      </c>
      <c r="B4155" s="6">
        <f>IF(ISNUMBER(SEARCH("D?001",'Calc1'!$B449)),'Calc1'!$G$1857*'Calc1'!$B1665/(1+'11'!$G$12)*$F3544,0)</f>
        <v>0</v>
      </c>
      <c r="C4155" s="10"/>
    </row>
    <row r="4156" spans="1:3">
      <c r="A4156" s="21">
        <v>427</v>
      </c>
      <c r="B4156" s="6">
        <f>IF(ISNUMBER(SEARCH("D?001",'Calc1'!$B450)),'Calc1'!$G$1857*'Calc1'!$B1666/(1+'11'!$G$12)*$F3545,0)</f>
        <v>0</v>
      </c>
      <c r="C4156" s="10"/>
    </row>
    <row r="4157" spans="1:3">
      <c r="A4157" s="21">
        <v>428</v>
      </c>
      <c r="B4157" s="6">
        <f>IF(ISNUMBER(SEARCH("D?001",'Calc1'!$B451)),'Calc1'!$G$1857*'Calc1'!$B1667/(1+'11'!$G$12)*$F3546,0)</f>
        <v>0</v>
      </c>
      <c r="C4157" s="10"/>
    </row>
    <row r="4158" spans="1:3">
      <c r="A4158" s="21">
        <v>429</v>
      </c>
      <c r="B4158" s="6">
        <f>IF(ISNUMBER(SEARCH("D?001",'Calc1'!$B452)),'Calc1'!$G$1857*'Calc1'!$B1668/(1+'11'!$G$12)*$F3547,0)</f>
        <v>0</v>
      </c>
      <c r="C4158" s="10"/>
    </row>
    <row r="4159" spans="1:3">
      <c r="A4159" s="21">
        <v>430</v>
      </c>
      <c r="B4159" s="6">
        <f>IF(ISNUMBER(SEARCH("D?001",'Calc1'!$B453)),'Calc1'!$G$1857*'Calc1'!$B1669/(1+'11'!$G$12)*$F3548,0)</f>
        <v>0</v>
      </c>
      <c r="C4159" s="10"/>
    </row>
    <row r="4160" spans="1:3">
      <c r="A4160" s="21">
        <v>431</v>
      </c>
      <c r="B4160" s="6">
        <f>IF(ISNUMBER(SEARCH("D?001",'Calc1'!$B454)),'Calc1'!$G$1857*'Calc1'!$B1670/(1+'11'!$G$12)*$F3549,0)</f>
        <v>0</v>
      </c>
      <c r="C4160" s="10"/>
    </row>
    <row r="4161" spans="1:3">
      <c r="A4161" s="21">
        <v>432</v>
      </c>
      <c r="B4161" s="6">
        <f>IF(ISNUMBER(SEARCH("D?001",'Calc1'!$B455)),'Calc1'!$G$1857*'Calc1'!$B1671/(1+'11'!$G$12)*$F3550,0)</f>
        <v>0</v>
      </c>
      <c r="C4161" s="10"/>
    </row>
    <row r="4162" spans="1:3">
      <c r="A4162" s="21">
        <v>433</v>
      </c>
      <c r="B4162" s="6">
        <f>IF(ISNUMBER(SEARCH("D?001",'Calc1'!$B456)),'Calc1'!$G$1857*'Calc1'!$B1672/(1+'11'!$G$12)*$F3551,0)</f>
        <v>0</v>
      </c>
      <c r="C4162" s="10"/>
    </row>
    <row r="4163" spans="1:3">
      <c r="A4163" s="21">
        <v>434</v>
      </c>
      <c r="B4163" s="6">
        <f>IF(ISNUMBER(SEARCH("D?001",'Calc1'!$B457)),'Calc1'!$G$1857*'Calc1'!$B1673/(1+'11'!$G$12)*$F3552,0)</f>
        <v>0</v>
      </c>
      <c r="C4163" s="10"/>
    </row>
    <row r="4164" spans="1:3">
      <c r="A4164" s="21">
        <v>435</v>
      </c>
      <c r="B4164" s="6">
        <f>IF(ISNUMBER(SEARCH("D?001",'Calc1'!$B458)),'Calc1'!$G$1857*'Calc1'!$B1674/(1+'11'!$G$12)*$F3553,0)</f>
        <v>0</v>
      </c>
      <c r="C4164" s="10"/>
    </row>
    <row r="4165" spans="1:3">
      <c r="A4165" s="21">
        <v>436</v>
      </c>
      <c r="B4165" s="6">
        <f>IF(ISNUMBER(SEARCH("D?001",'Calc1'!$B459)),'Calc1'!$G$1857*'Calc1'!$B1675/(1+'11'!$G$12)*$F3554,0)</f>
        <v>0</v>
      </c>
      <c r="C4165" s="10"/>
    </row>
    <row r="4166" spans="1:3">
      <c r="A4166" s="21">
        <v>437</v>
      </c>
      <c r="B4166" s="6">
        <f>IF(ISNUMBER(SEARCH("D?001",'Calc1'!$B460)),'Calc1'!$G$1857*'Calc1'!$B1676/(1+'11'!$G$12)*$F3555,0)</f>
        <v>0</v>
      </c>
      <c r="C4166" s="10"/>
    </row>
    <row r="4167" spans="1:3">
      <c r="A4167" s="21">
        <v>438</v>
      </c>
      <c r="B4167" s="6">
        <f>IF(ISNUMBER(SEARCH("D?001",'Calc1'!$B461)),'Calc1'!$G$1857*'Calc1'!$B1677/(1+'11'!$G$12)*$F3556,0)</f>
        <v>0</v>
      </c>
      <c r="C4167" s="10"/>
    </row>
    <row r="4168" spans="1:3">
      <c r="A4168" s="21">
        <v>439</v>
      </c>
      <c r="B4168" s="6">
        <f>IF(ISNUMBER(SEARCH("D?001",'Calc1'!$B462)),'Calc1'!$G$1857*'Calc1'!$B1678/(1+'11'!$G$12)*$F3557,0)</f>
        <v>0</v>
      </c>
      <c r="C4168" s="10"/>
    </row>
    <row r="4169" spans="1:3">
      <c r="A4169" s="21">
        <v>440</v>
      </c>
      <c r="B4169" s="6">
        <f>IF(ISNUMBER(SEARCH("D?001",'Calc1'!$B463)),'Calc1'!$G$1857*'Calc1'!$B1679/(1+'11'!$G$12)*$F3558,0)</f>
        <v>0</v>
      </c>
      <c r="C4169" s="10"/>
    </row>
    <row r="4170" spans="1:3">
      <c r="A4170" s="21">
        <v>441</v>
      </c>
      <c r="B4170" s="6">
        <f>IF(ISNUMBER(SEARCH("D?001",'Calc1'!$B464)),'Calc1'!$G$1857*'Calc1'!$B1680/(1+'11'!$G$12)*$F3559,0)</f>
        <v>0</v>
      </c>
      <c r="C4170" s="10"/>
    </row>
    <row r="4171" spans="1:3">
      <c r="A4171" s="21">
        <v>442</v>
      </c>
      <c r="B4171" s="6">
        <f>IF(ISNUMBER(SEARCH("D?001",'Calc1'!$B465)),'Calc1'!$G$1857*'Calc1'!$B1681/(1+'11'!$G$12)*$F3560,0)</f>
        <v>0</v>
      </c>
      <c r="C4171" s="10"/>
    </row>
    <row r="4172" spans="1:3">
      <c r="A4172" s="21">
        <v>443</v>
      </c>
      <c r="B4172" s="6">
        <f>IF(ISNUMBER(SEARCH("D?001",'Calc1'!$B466)),'Calc1'!$G$1857*'Calc1'!$B1682/(1+'11'!$G$12)*$F3561,0)</f>
        <v>0</v>
      </c>
      <c r="C4172" s="10"/>
    </row>
    <row r="4173" spans="1:3">
      <c r="A4173" s="21">
        <v>444</v>
      </c>
      <c r="B4173" s="6">
        <f>IF(ISNUMBER(SEARCH("D?001",'Calc1'!$B467)),'Calc1'!$G$1857*'Calc1'!$B1683/(1+'11'!$G$12)*$F3562,0)</f>
        <v>0</v>
      </c>
      <c r="C4173" s="10"/>
    </row>
    <row r="4174" spans="1:3">
      <c r="A4174" s="21">
        <v>445</v>
      </c>
      <c r="B4174" s="6">
        <f>IF(ISNUMBER(SEARCH("D?001",'Calc1'!$B468)),'Calc1'!$G$1857*'Calc1'!$B1684/(1+'11'!$G$12)*$F3563,0)</f>
        <v>0</v>
      </c>
      <c r="C4174" s="10"/>
    </row>
    <row r="4175" spans="1:3">
      <c r="A4175" s="21">
        <v>446</v>
      </c>
      <c r="B4175" s="6">
        <f>IF(ISNUMBER(SEARCH("D?001",'Calc1'!$B469)),'Calc1'!$G$1857*'Calc1'!$B1685/(1+'11'!$G$12)*$F3564,0)</f>
        <v>0</v>
      </c>
      <c r="C4175" s="10"/>
    </row>
    <row r="4176" spans="1:3">
      <c r="A4176" s="21">
        <v>447</v>
      </c>
      <c r="B4176" s="6">
        <f>IF(ISNUMBER(SEARCH("D?001",'Calc1'!$B470)),'Calc1'!$G$1857*'Calc1'!$B1686/(1+'11'!$G$12)*$F3565,0)</f>
        <v>0</v>
      </c>
      <c r="C4176" s="10"/>
    </row>
    <row r="4177" spans="1:3">
      <c r="A4177" s="21">
        <v>448</v>
      </c>
      <c r="B4177" s="6">
        <f>IF(ISNUMBER(SEARCH("D?001",'Calc1'!$B471)),'Calc1'!$G$1857*'Calc1'!$B1687/(1+'11'!$G$12)*$F3566,0)</f>
        <v>0</v>
      </c>
      <c r="C4177" s="10"/>
    </row>
    <row r="4178" spans="1:3">
      <c r="A4178" s="21">
        <v>449</v>
      </c>
      <c r="B4178" s="6">
        <f>IF(ISNUMBER(SEARCH("D?001",'Calc1'!$B472)),'Calc1'!$G$1857*'Calc1'!$B1688/(1+'11'!$G$12)*$F3567,0)</f>
        <v>0</v>
      </c>
      <c r="C4178" s="10"/>
    </row>
    <row r="4179" spans="1:3">
      <c r="A4179" s="21">
        <v>450</v>
      </c>
      <c r="B4179" s="6">
        <f>IF(ISNUMBER(SEARCH("D?001",'Calc1'!$B473)),'Calc1'!$G$1857*'Calc1'!$B1689/(1+'11'!$G$12)*$F3568,0)</f>
        <v>0</v>
      </c>
      <c r="C4179" s="10"/>
    </row>
    <row r="4180" spans="1:3">
      <c r="A4180" s="21">
        <v>451</v>
      </c>
      <c r="B4180" s="6">
        <f>IF(ISNUMBER(SEARCH("D?001",'Calc1'!$B474)),'Calc1'!$G$1857*'Calc1'!$B1690/(1+'11'!$G$12)*$F3569,0)</f>
        <v>0</v>
      </c>
      <c r="C4180" s="10"/>
    </row>
    <row r="4181" spans="1:3">
      <c r="A4181" s="21">
        <v>452</v>
      </c>
      <c r="B4181" s="6">
        <f>IF(ISNUMBER(SEARCH("D?001",'Calc1'!$B475)),'Calc1'!$G$1857*'Calc1'!$B1691/(1+'11'!$G$12)*$F3570,0)</f>
        <v>0</v>
      </c>
      <c r="C4181" s="10"/>
    </row>
    <row r="4182" spans="1:3">
      <c r="A4182" s="21">
        <v>453</v>
      </c>
      <c r="B4182" s="6">
        <f>IF(ISNUMBER(SEARCH("D?001",'Calc1'!$B476)),'Calc1'!$G$1857*'Calc1'!$B1692/(1+'11'!$G$12)*$F3571,0)</f>
        <v>0</v>
      </c>
      <c r="C4182" s="10"/>
    </row>
    <row r="4183" spans="1:3">
      <c r="A4183" s="21">
        <v>454</v>
      </c>
      <c r="B4183" s="6">
        <f>IF(ISNUMBER(SEARCH("D?001",'Calc1'!$B477)),'Calc1'!$G$1857*'Calc1'!$B1693/(1+'11'!$G$12)*$F3572,0)</f>
        <v>0</v>
      </c>
      <c r="C4183" s="10"/>
    </row>
    <row r="4184" spans="1:3">
      <c r="A4184" s="21">
        <v>455</v>
      </c>
      <c r="B4184" s="6">
        <f>IF(ISNUMBER(SEARCH("D?001",'Calc1'!$B478)),'Calc1'!$G$1857*'Calc1'!$B1694/(1+'11'!$G$12)*$F3573,0)</f>
        <v>0</v>
      </c>
      <c r="C4184" s="10"/>
    </row>
    <row r="4185" spans="1:3">
      <c r="A4185" s="21">
        <v>456</v>
      </c>
      <c r="B4185" s="6">
        <f>IF(ISNUMBER(SEARCH("D?001",'Calc1'!$B479)),'Calc1'!$G$1857*'Calc1'!$B1695/(1+'11'!$G$12)*$F3574,0)</f>
        <v>0</v>
      </c>
      <c r="C4185" s="10"/>
    </row>
    <row r="4186" spans="1:3">
      <c r="A4186" s="21">
        <v>457</v>
      </c>
      <c r="B4186" s="6">
        <f>IF(ISNUMBER(SEARCH("D?001",'Calc1'!$B480)),'Calc1'!$G$1857*'Calc1'!$B1696/(1+'11'!$G$12)*$F3575,0)</f>
        <v>0</v>
      </c>
      <c r="C4186" s="10"/>
    </row>
    <row r="4187" spans="1:3">
      <c r="A4187" s="21">
        <v>458</v>
      </c>
      <c r="B4187" s="6">
        <f>IF(ISNUMBER(SEARCH("D?001",'Calc1'!$B481)),'Calc1'!$G$1857*'Calc1'!$B1697/(1+'11'!$G$12)*$F3576,0)</f>
        <v>0</v>
      </c>
      <c r="C4187" s="10"/>
    </row>
    <row r="4188" spans="1:3">
      <c r="A4188" s="21">
        <v>459</v>
      </c>
      <c r="B4188" s="6">
        <f>IF(ISNUMBER(SEARCH("D?001",'Calc1'!$B482)),'Calc1'!$G$1857*'Calc1'!$B1698/(1+'11'!$G$12)*$F3577,0)</f>
        <v>0</v>
      </c>
      <c r="C4188" s="10"/>
    </row>
    <row r="4189" spans="1:3">
      <c r="A4189" s="21">
        <v>460</v>
      </c>
      <c r="B4189" s="6">
        <f>IF(ISNUMBER(SEARCH("D?001",'Calc1'!$B483)),'Calc1'!$G$1857*'Calc1'!$B1699/(1+'11'!$G$12)*$F3578,0)</f>
        <v>0</v>
      </c>
      <c r="C4189" s="10"/>
    </row>
    <row r="4190" spans="1:3">
      <c r="A4190" s="21">
        <v>461</v>
      </c>
      <c r="B4190" s="6">
        <f>IF(ISNUMBER(SEARCH("D?001",'Calc1'!$B484)),'Calc1'!$G$1857*'Calc1'!$B1700/(1+'11'!$G$12)*$F3579,0)</f>
        <v>0</v>
      </c>
      <c r="C4190" s="10"/>
    </row>
    <row r="4191" spans="1:3">
      <c r="A4191" s="21">
        <v>462</v>
      </c>
      <c r="B4191" s="6">
        <f>IF(ISNUMBER(SEARCH("D?001",'Calc1'!$B485)),'Calc1'!$G$1857*'Calc1'!$B1701/(1+'11'!$G$12)*$F3580,0)</f>
        <v>0</v>
      </c>
      <c r="C4191" s="10"/>
    </row>
    <row r="4192" spans="1:3">
      <c r="A4192" s="21">
        <v>463</v>
      </c>
      <c r="B4192" s="6">
        <f>IF(ISNUMBER(SEARCH("D?001",'Calc1'!$B486)),'Calc1'!$G$1857*'Calc1'!$B1702/(1+'11'!$G$12)*$F3581,0)</f>
        <v>0</v>
      </c>
      <c r="C4192" s="10"/>
    </row>
    <row r="4193" spans="1:3">
      <c r="A4193" s="21">
        <v>464</v>
      </c>
      <c r="B4193" s="6">
        <f>IF(ISNUMBER(SEARCH("D?001",'Calc1'!$B487)),'Calc1'!$G$1857*'Calc1'!$B1703/(1+'11'!$G$12)*$F3582,0)</f>
        <v>0</v>
      </c>
      <c r="C4193" s="10"/>
    </row>
    <row r="4194" spans="1:3">
      <c r="A4194" s="21">
        <v>465</v>
      </c>
      <c r="B4194" s="6">
        <f>IF(ISNUMBER(SEARCH("D?001",'Calc1'!$B488)),'Calc1'!$G$1857*'Calc1'!$B1704/(1+'11'!$G$12)*$F3583,0)</f>
        <v>0</v>
      </c>
      <c r="C4194" s="10"/>
    </row>
    <row r="4195" spans="1:3">
      <c r="A4195" s="21">
        <v>466</v>
      </c>
      <c r="B4195" s="6">
        <f>IF(ISNUMBER(SEARCH("D?001",'Calc1'!$B489)),'Calc1'!$G$1857*'Calc1'!$B1705/(1+'11'!$G$12)*$F3584,0)</f>
        <v>0</v>
      </c>
      <c r="C4195" s="10"/>
    </row>
    <row r="4196" spans="1:3">
      <c r="A4196" s="21">
        <v>467</v>
      </c>
      <c r="B4196" s="6">
        <f>IF(ISNUMBER(SEARCH("D?001",'Calc1'!$B490)),'Calc1'!$G$1857*'Calc1'!$B1706/(1+'11'!$G$12)*$F3585,0)</f>
        <v>0</v>
      </c>
      <c r="C4196" s="10"/>
    </row>
    <row r="4197" spans="1:3">
      <c r="A4197" s="21">
        <v>468</v>
      </c>
      <c r="B4197" s="6">
        <f>IF(ISNUMBER(SEARCH("D?001",'Calc1'!$B491)),'Calc1'!$G$1857*'Calc1'!$B1707/(1+'11'!$G$12)*$F3586,0)</f>
        <v>0</v>
      </c>
      <c r="C4197" s="10"/>
    </row>
    <row r="4198" spans="1:3">
      <c r="A4198" s="21">
        <v>469</v>
      </c>
      <c r="B4198" s="6">
        <f>IF(ISNUMBER(SEARCH("D?001",'Calc1'!$B492)),'Calc1'!$G$1857*'Calc1'!$B1708/(1+'11'!$G$12)*$F3587,0)</f>
        <v>0</v>
      </c>
      <c r="C4198" s="10"/>
    </row>
    <row r="4199" spans="1:3">
      <c r="A4199" s="21">
        <v>470</v>
      </c>
      <c r="B4199" s="6">
        <f>IF(ISNUMBER(SEARCH("D?001",'Calc1'!$B493)),'Calc1'!$G$1857*'Calc1'!$B1709/(1+'11'!$G$12)*$F3588,0)</f>
        <v>0</v>
      </c>
      <c r="C4199" s="10"/>
    </row>
    <row r="4200" spans="1:3">
      <c r="A4200" s="21">
        <v>471</v>
      </c>
      <c r="B4200" s="6">
        <f>IF(ISNUMBER(SEARCH("D?001",'Calc1'!$B494)),'Calc1'!$G$1857*'Calc1'!$B1710/(1+'11'!$G$12)*$F3589,0)</f>
        <v>0</v>
      </c>
      <c r="C4200" s="10"/>
    </row>
    <row r="4201" spans="1:3">
      <c r="A4201" s="21">
        <v>472</v>
      </c>
      <c r="B4201" s="6">
        <f>IF(ISNUMBER(SEARCH("D?001",'Calc1'!$B495)),'Calc1'!$G$1857*'Calc1'!$B1711/(1+'11'!$G$12)*$F3590,0)</f>
        <v>0</v>
      </c>
      <c r="C4201" s="10"/>
    </row>
    <row r="4202" spans="1:3">
      <c r="A4202" s="21">
        <v>473</v>
      </c>
      <c r="B4202" s="6">
        <f>IF(ISNUMBER(SEARCH("D?001",'Calc1'!$B496)),'Calc1'!$G$1857*'Calc1'!$B1712/(1+'11'!$G$12)*$F3591,0)</f>
        <v>0</v>
      </c>
      <c r="C4202" s="10"/>
    </row>
    <row r="4203" spans="1:3">
      <c r="A4203" s="21">
        <v>474</v>
      </c>
      <c r="B4203" s="6">
        <f>IF(ISNUMBER(SEARCH("D?001",'Calc1'!$B497)),'Calc1'!$G$1857*'Calc1'!$B1713/(1+'11'!$G$12)*$F3592,0)</f>
        <v>0</v>
      </c>
      <c r="C4203" s="10"/>
    </row>
    <row r="4204" spans="1:3">
      <c r="A4204" s="21">
        <v>475</v>
      </c>
      <c r="B4204" s="6">
        <f>IF(ISNUMBER(SEARCH("D?001",'Calc1'!$B498)),'Calc1'!$G$1857*'Calc1'!$B1714/(1+'11'!$G$12)*$F3593,0)</f>
        <v>0</v>
      </c>
      <c r="C4204" s="10"/>
    </row>
    <row r="4205" spans="1:3">
      <c r="A4205" s="21">
        <v>476</v>
      </c>
      <c r="B4205" s="6">
        <f>IF(ISNUMBER(SEARCH("D?001",'Calc1'!$B499)),'Calc1'!$G$1857*'Calc1'!$B1715/(1+'11'!$G$12)*$F3594,0)</f>
        <v>0</v>
      </c>
      <c r="C4205" s="10"/>
    </row>
    <row r="4206" spans="1:3">
      <c r="A4206" s="21">
        <v>477</v>
      </c>
      <c r="B4206" s="6">
        <f>IF(ISNUMBER(SEARCH("D?001",'Calc1'!$B500)),'Calc1'!$G$1857*'Calc1'!$B1716/(1+'11'!$G$12)*$F3595,0)</f>
        <v>0</v>
      </c>
      <c r="C4206" s="10"/>
    </row>
    <row r="4207" spans="1:3">
      <c r="A4207" s="21">
        <v>478</v>
      </c>
      <c r="B4207" s="6">
        <f>IF(ISNUMBER(SEARCH("D?001",'Calc1'!$B501)),'Calc1'!$G$1857*'Calc1'!$B1717/(1+'11'!$G$12)*$F3596,0)</f>
        <v>0</v>
      </c>
      <c r="C4207" s="10"/>
    </row>
    <row r="4208" spans="1:3">
      <c r="A4208" s="21">
        <v>479</v>
      </c>
      <c r="B4208" s="6">
        <f>IF(ISNUMBER(SEARCH("D?001",'Calc1'!$B502)),'Calc1'!$G$1857*'Calc1'!$B1718/(1+'11'!$G$12)*$F3597,0)</f>
        <v>0</v>
      </c>
      <c r="C4208" s="10"/>
    </row>
    <row r="4209" spans="1:3">
      <c r="A4209" s="21">
        <v>480</v>
      </c>
      <c r="B4209" s="6">
        <f>IF(ISNUMBER(SEARCH("D?001",'Calc1'!$B503)),'Calc1'!$G$1857*'Calc1'!$B1719/(1+'11'!$G$12)*$F3598,0)</f>
        <v>0</v>
      </c>
      <c r="C4209" s="10"/>
    </row>
    <row r="4210" spans="1:3">
      <c r="A4210" s="21">
        <v>481</v>
      </c>
      <c r="B4210" s="6">
        <f>IF(ISNUMBER(SEARCH("D?001",'Calc1'!$B504)),'Calc1'!$G$1857*'Calc1'!$B1720/(1+'11'!$G$12)*$F3599,0)</f>
        <v>0</v>
      </c>
      <c r="C4210" s="10"/>
    </row>
    <row r="4211" spans="1:3">
      <c r="A4211" s="21">
        <v>482</v>
      </c>
      <c r="B4211" s="6">
        <f>IF(ISNUMBER(SEARCH("D?001",'Calc1'!$B505)),'Calc1'!$G$1857*'Calc1'!$B1721/(1+'11'!$G$12)*$F3600,0)</f>
        <v>0</v>
      </c>
      <c r="C4211" s="10"/>
    </row>
    <row r="4212" spans="1:3">
      <c r="A4212" s="21">
        <v>483</v>
      </c>
      <c r="B4212" s="6">
        <f>IF(ISNUMBER(SEARCH("D?001",'Calc1'!$B506)),'Calc1'!$G$1857*'Calc1'!$B1722/(1+'11'!$G$12)*$F3601,0)</f>
        <v>0</v>
      </c>
      <c r="C4212" s="10"/>
    </row>
    <row r="4213" spans="1:3">
      <c r="A4213" s="21">
        <v>484</v>
      </c>
      <c r="B4213" s="6">
        <f>IF(ISNUMBER(SEARCH("D?001",'Calc1'!$B507)),'Calc1'!$G$1857*'Calc1'!$B1723/(1+'11'!$G$12)*$F3602,0)</f>
        <v>0</v>
      </c>
      <c r="C4213" s="10"/>
    </row>
    <row r="4214" spans="1:3">
      <c r="A4214" s="21">
        <v>485</v>
      </c>
      <c r="B4214" s="6">
        <f>IF(ISNUMBER(SEARCH("D?001",'Calc1'!$B508)),'Calc1'!$G$1857*'Calc1'!$B1724/(1+'11'!$G$12)*$F3603,0)</f>
        <v>0</v>
      </c>
      <c r="C4214" s="10"/>
    </row>
    <row r="4215" spans="1:3">
      <c r="A4215" s="21">
        <v>486</v>
      </c>
      <c r="B4215" s="6">
        <f>IF(ISNUMBER(SEARCH("D?001",'Calc1'!$B509)),'Calc1'!$G$1857*'Calc1'!$B1725/(1+'11'!$G$12)*$F3604,0)</f>
        <v>0</v>
      </c>
      <c r="C4215" s="10"/>
    </row>
    <row r="4216" spans="1:3">
      <c r="A4216" s="21">
        <v>487</v>
      </c>
      <c r="B4216" s="6">
        <f>IF(ISNUMBER(SEARCH("D?001",'Calc1'!$B510)),'Calc1'!$G$1857*'Calc1'!$B1726/(1+'11'!$G$12)*$F3605,0)</f>
        <v>0</v>
      </c>
      <c r="C4216" s="10"/>
    </row>
    <row r="4217" spans="1:3">
      <c r="A4217" s="21">
        <v>488</v>
      </c>
      <c r="B4217" s="6">
        <f>IF(ISNUMBER(SEARCH("D?001",'Calc1'!$B511)),'Calc1'!$G$1857*'Calc1'!$B1727/(1+'11'!$G$12)*$F3606,0)</f>
        <v>0</v>
      </c>
      <c r="C4217" s="10"/>
    </row>
    <row r="4218" spans="1:3">
      <c r="A4218" s="21">
        <v>489</v>
      </c>
      <c r="B4218" s="6">
        <f>IF(ISNUMBER(SEARCH("D?001",'Calc1'!$B512)),'Calc1'!$G$1857*'Calc1'!$B1728/(1+'11'!$G$12)*$F3607,0)</f>
        <v>0</v>
      </c>
      <c r="C4218" s="10"/>
    </row>
    <row r="4219" spans="1:3">
      <c r="A4219" s="21">
        <v>490</v>
      </c>
      <c r="B4219" s="6">
        <f>IF(ISNUMBER(SEARCH("D?001",'Calc1'!$B513)),'Calc1'!$G$1857*'Calc1'!$B1729/(1+'11'!$G$12)*$F3608,0)</f>
        <v>0</v>
      </c>
      <c r="C4219" s="10"/>
    </row>
    <row r="4220" spans="1:3">
      <c r="A4220" s="21">
        <v>491</v>
      </c>
      <c r="B4220" s="6">
        <f>IF(ISNUMBER(SEARCH("D?001",'Calc1'!$B514)),'Calc1'!$G$1857*'Calc1'!$B1730/(1+'11'!$G$12)*$F3609,0)</f>
        <v>0</v>
      </c>
      <c r="C4220" s="10"/>
    </row>
    <row r="4221" spans="1:3">
      <c r="A4221" s="21">
        <v>492</v>
      </c>
      <c r="B4221" s="6">
        <f>IF(ISNUMBER(SEARCH("D?001",'Calc1'!$B515)),'Calc1'!$G$1857*'Calc1'!$B1731/(1+'11'!$G$12)*$F3610,0)</f>
        <v>0</v>
      </c>
      <c r="C4221" s="10"/>
    </row>
    <row r="4222" spans="1:3">
      <c r="A4222" s="21">
        <v>493</v>
      </c>
      <c r="B4222" s="6">
        <f>IF(ISNUMBER(SEARCH("D?001",'Calc1'!$B516)),'Calc1'!$G$1857*'Calc1'!$B1732/(1+'11'!$G$12)*$F3611,0)</f>
        <v>0</v>
      </c>
      <c r="C4222" s="10"/>
    </row>
    <row r="4223" spans="1:3">
      <c r="A4223" s="21">
        <v>494</v>
      </c>
      <c r="B4223" s="6">
        <f>IF(ISNUMBER(SEARCH("D?001",'Calc1'!$B517)),'Calc1'!$G$1857*'Calc1'!$B1733/(1+'11'!$G$12)*$F3612,0)</f>
        <v>0</v>
      </c>
      <c r="C4223" s="10"/>
    </row>
    <row r="4224" spans="1:3">
      <c r="A4224" s="21">
        <v>495</v>
      </c>
      <c r="B4224" s="6">
        <f>IF(ISNUMBER(SEARCH("D?001",'Calc1'!$B518)),'Calc1'!$G$1857*'Calc1'!$B1734/(1+'11'!$G$12)*$F3613,0)</f>
        <v>0</v>
      </c>
      <c r="C4224" s="10"/>
    </row>
    <row r="4225" spans="1:3">
      <c r="A4225" s="21">
        <v>496</v>
      </c>
      <c r="B4225" s="6">
        <f>IF(ISNUMBER(SEARCH("D?001",'Calc1'!$B519)),'Calc1'!$G$1857*'Calc1'!$B1735/(1+'11'!$G$12)*$F3614,0)</f>
        <v>0</v>
      </c>
      <c r="C4225" s="10"/>
    </row>
    <row r="4226" spans="1:3">
      <c r="A4226" s="21">
        <v>497</v>
      </c>
      <c r="B4226" s="6">
        <f>IF(ISNUMBER(SEARCH("D?001",'Calc1'!$B520)),'Calc1'!$G$1857*'Calc1'!$B1736/(1+'11'!$G$12)*$F3615,0)</f>
        <v>0</v>
      </c>
      <c r="C4226" s="10"/>
    </row>
    <row r="4227" spans="1:3">
      <c r="A4227" s="21">
        <v>498</v>
      </c>
      <c r="B4227" s="6">
        <f>IF(ISNUMBER(SEARCH("D?001",'Calc1'!$B521)),'Calc1'!$G$1857*'Calc1'!$B1737/(1+'11'!$G$12)*$F3616,0)</f>
        <v>0</v>
      </c>
      <c r="C4227" s="10"/>
    </row>
    <row r="4228" spans="1:3">
      <c r="A4228" s="21">
        <v>499</v>
      </c>
      <c r="B4228" s="6">
        <f>IF(ISNUMBER(SEARCH("D?001",'Calc1'!$B522)),'Calc1'!$G$1857*'Calc1'!$B1738/(1+'11'!$G$12)*$F3617,0)</f>
        <v>0</v>
      </c>
      <c r="C4228" s="10"/>
    </row>
    <row r="4229" spans="1:3">
      <c r="A4229" s="21">
        <v>500</v>
      </c>
      <c r="B4229" s="6">
        <f>IF(ISNUMBER(SEARCH("D?001",'Calc1'!$B523)),'Calc1'!$G$1857*'Calc1'!$B1739/(1+'11'!$G$12)*$F3618,0)</f>
        <v>0</v>
      </c>
      <c r="C4229" s="10"/>
    </row>
    <row r="4230" spans="1:3">
      <c r="A4230" s="21">
        <v>501</v>
      </c>
      <c r="B4230" s="6">
        <f>IF(ISNUMBER(SEARCH("D?001",'Calc1'!$B524)),'Calc1'!$G$1857*'Calc1'!$B1740/(1+'11'!$G$12)*$F3619,0)</f>
        <v>0</v>
      </c>
      <c r="C4230" s="10"/>
    </row>
    <row r="4231" spans="1:3">
      <c r="A4231" s="21">
        <v>502</v>
      </c>
      <c r="B4231" s="6">
        <f>IF(ISNUMBER(SEARCH("D?001",'Calc1'!$B525)),'Calc1'!$G$1857*'Calc1'!$B1741/(1+'11'!$G$12)*$F3620,0)</f>
        <v>0</v>
      </c>
      <c r="C4231" s="10"/>
    </row>
    <row r="4232" spans="1:3">
      <c r="A4232" s="21">
        <v>503</v>
      </c>
      <c r="B4232" s="6">
        <f>IF(ISNUMBER(SEARCH("D?001",'Calc1'!$B526)),'Calc1'!$G$1857*'Calc1'!$B1742/(1+'11'!$G$12)*$F3621,0)</f>
        <v>0</v>
      </c>
      <c r="C4232" s="10"/>
    </row>
    <row r="4233" spans="1:3">
      <c r="A4233" s="21">
        <v>504</v>
      </c>
      <c r="B4233" s="6">
        <f>IF(ISNUMBER(SEARCH("D?001",'Calc1'!$B527)),'Calc1'!$G$1857*'Calc1'!$B1743/(1+'11'!$G$12)*$F3622,0)</f>
        <v>0</v>
      </c>
      <c r="C4233" s="10"/>
    </row>
    <row r="4234" spans="1:3">
      <c r="A4234" s="21">
        <v>505</v>
      </c>
      <c r="B4234" s="6">
        <f>IF(ISNUMBER(SEARCH("D?001",'Calc1'!$B528)),'Calc1'!$G$1857*'Calc1'!$B1744/(1+'11'!$G$12)*$F3623,0)</f>
        <v>0</v>
      </c>
      <c r="C4234" s="10"/>
    </row>
    <row r="4235" spans="1:3">
      <c r="A4235" s="21">
        <v>506</v>
      </c>
      <c r="B4235" s="6">
        <f>IF(ISNUMBER(SEARCH("D?001",'Calc1'!$B529)),'Calc1'!$G$1857*'Calc1'!$B1745/(1+'11'!$G$12)*$F3624,0)</f>
        <v>0</v>
      </c>
      <c r="C4235" s="10"/>
    </row>
    <row r="4236" spans="1:3">
      <c r="A4236" s="21">
        <v>507</v>
      </c>
      <c r="B4236" s="6">
        <f>IF(ISNUMBER(SEARCH("D?001",'Calc1'!$B530)),'Calc1'!$G$1857*'Calc1'!$B1746/(1+'11'!$G$12)*$F3625,0)</f>
        <v>0</v>
      </c>
      <c r="C4236" s="10"/>
    </row>
    <row r="4237" spans="1:3">
      <c r="A4237" s="21">
        <v>508</v>
      </c>
      <c r="B4237" s="6">
        <f>IF(ISNUMBER(SEARCH("D?001",'Calc1'!$B531)),'Calc1'!$G$1857*'Calc1'!$B1747/(1+'11'!$G$12)*$F3626,0)</f>
        <v>0</v>
      </c>
      <c r="C4237" s="10"/>
    </row>
    <row r="4238" spans="1:3">
      <c r="A4238" s="21">
        <v>509</v>
      </c>
      <c r="B4238" s="6">
        <f>IF(ISNUMBER(SEARCH("D?001",'Calc1'!$B532)),'Calc1'!$G$1857*'Calc1'!$B1748/(1+'11'!$G$12)*$F3627,0)</f>
        <v>0</v>
      </c>
      <c r="C4238" s="10"/>
    </row>
    <row r="4239" spans="1:3">
      <c r="A4239" s="21">
        <v>510</v>
      </c>
      <c r="B4239" s="6">
        <f>IF(ISNUMBER(SEARCH("D?001",'Calc1'!$B533)),'Calc1'!$G$1857*'Calc1'!$B1749/(1+'11'!$G$12)*$F3628,0)</f>
        <v>0</v>
      </c>
      <c r="C4239" s="10"/>
    </row>
    <row r="4240" spans="1:3">
      <c r="A4240" s="21">
        <v>511</v>
      </c>
      <c r="B4240" s="6">
        <f>IF(ISNUMBER(SEARCH("D?001",'Calc1'!$B534)),'Calc1'!$G$1857*'Calc1'!$B1750/(1+'11'!$G$12)*$F3629,0)</f>
        <v>0</v>
      </c>
      <c r="C4240" s="10"/>
    </row>
    <row r="4241" spans="1:3">
      <c r="A4241" s="21">
        <v>512</v>
      </c>
      <c r="B4241" s="6">
        <f>IF(ISNUMBER(SEARCH("D?001",'Calc1'!$B535)),'Calc1'!$G$1857*'Calc1'!$B1751/(1+'11'!$G$12)*$F3630,0)</f>
        <v>0</v>
      </c>
      <c r="C4241" s="10"/>
    </row>
    <row r="4242" spans="1:3">
      <c r="A4242" s="21">
        <v>513</v>
      </c>
      <c r="B4242" s="6">
        <f>IF(ISNUMBER(SEARCH("D?001",'Calc1'!$B536)),'Calc1'!$G$1857*'Calc1'!$B1752/(1+'11'!$G$12)*$F3631,0)</f>
        <v>0</v>
      </c>
      <c r="C4242" s="10"/>
    </row>
    <row r="4243" spans="1:3">
      <c r="A4243" s="21">
        <v>514</v>
      </c>
      <c r="B4243" s="6">
        <f>IF(ISNUMBER(SEARCH("D?001",'Calc1'!$B537)),'Calc1'!$G$1857*'Calc1'!$B1753/(1+'11'!$G$12)*$F3632,0)</f>
        <v>0</v>
      </c>
      <c r="C4243" s="10"/>
    </row>
    <row r="4244" spans="1:3">
      <c r="A4244" s="21">
        <v>515</v>
      </c>
      <c r="B4244" s="6">
        <f>IF(ISNUMBER(SEARCH("D?001",'Calc1'!$B538)),'Calc1'!$G$1857*'Calc1'!$B1754/(1+'11'!$G$12)*$F3633,0)</f>
        <v>0</v>
      </c>
      <c r="C4244" s="10"/>
    </row>
    <row r="4245" spans="1:3">
      <c r="A4245" s="21">
        <v>516</v>
      </c>
      <c r="B4245" s="6">
        <f>IF(ISNUMBER(SEARCH("D?001",'Calc1'!$B539)),'Calc1'!$G$1857*'Calc1'!$B1755/(1+'11'!$G$12)*$F3634,0)</f>
        <v>0</v>
      </c>
      <c r="C4245" s="10"/>
    </row>
    <row r="4246" spans="1:3">
      <c r="A4246" s="21">
        <v>517</v>
      </c>
      <c r="B4246" s="6">
        <f>IF(ISNUMBER(SEARCH("D?001",'Calc1'!$B540)),'Calc1'!$G$1857*'Calc1'!$B1756/(1+'11'!$G$12)*$F3635,0)</f>
        <v>0</v>
      </c>
      <c r="C4246" s="10"/>
    </row>
    <row r="4247" spans="1:3">
      <c r="A4247" s="21">
        <v>518</v>
      </c>
      <c r="B4247" s="6">
        <f>IF(ISNUMBER(SEARCH("D?001",'Calc1'!$B541)),'Calc1'!$G$1857*'Calc1'!$B1757/(1+'11'!$G$12)*$F3636,0)</f>
        <v>0</v>
      </c>
      <c r="C4247" s="10"/>
    </row>
    <row r="4248" spans="1:3">
      <c r="A4248" s="21">
        <v>519</v>
      </c>
      <c r="B4248" s="6">
        <f>IF(ISNUMBER(SEARCH("D?001",'Calc1'!$B542)),'Calc1'!$G$1857*'Calc1'!$B1758/(1+'11'!$G$12)*$F3637,0)</f>
        <v>0</v>
      </c>
      <c r="C4248" s="10"/>
    </row>
    <row r="4249" spans="1:3">
      <c r="A4249" s="21">
        <v>520</v>
      </c>
      <c r="B4249" s="6">
        <f>IF(ISNUMBER(SEARCH("D?001",'Calc1'!$B543)),'Calc1'!$G$1857*'Calc1'!$B1759/(1+'11'!$G$12)*$F3638,0)</f>
        <v>0</v>
      </c>
      <c r="C4249" s="10"/>
    </row>
    <row r="4250" spans="1:3">
      <c r="A4250" s="21">
        <v>521</v>
      </c>
      <c r="B4250" s="6">
        <f>IF(ISNUMBER(SEARCH("D?001",'Calc1'!$B544)),'Calc1'!$G$1857*'Calc1'!$B1760/(1+'11'!$G$12)*$F3639,0)</f>
        <v>0</v>
      </c>
      <c r="C4250" s="10"/>
    </row>
    <row r="4251" spans="1:3">
      <c r="A4251" s="21">
        <v>522</v>
      </c>
      <c r="B4251" s="6">
        <f>IF(ISNUMBER(SEARCH("D?001",'Calc1'!$B545)),'Calc1'!$G$1857*'Calc1'!$B1761/(1+'11'!$G$12)*$F3640,0)</f>
        <v>0</v>
      </c>
      <c r="C4251" s="10"/>
    </row>
    <row r="4252" spans="1:3">
      <c r="A4252" s="21">
        <v>523</v>
      </c>
      <c r="B4252" s="6">
        <f>IF(ISNUMBER(SEARCH("D?001",'Calc1'!$B546)),'Calc1'!$G$1857*'Calc1'!$B1762/(1+'11'!$G$12)*$F3641,0)</f>
        <v>0</v>
      </c>
      <c r="C4252" s="10"/>
    </row>
    <row r="4253" spans="1:3">
      <c r="A4253" s="21">
        <v>524</v>
      </c>
      <c r="B4253" s="6">
        <f>IF(ISNUMBER(SEARCH("D?001",'Calc1'!$B547)),'Calc1'!$G$1857*'Calc1'!$B1763/(1+'11'!$G$12)*$F3642,0)</f>
        <v>0</v>
      </c>
      <c r="C4253" s="10"/>
    </row>
    <row r="4254" spans="1:3">
      <c r="A4254" s="21">
        <v>525</v>
      </c>
      <c r="B4254" s="6">
        <f>IF(ISNUMBER(SEARCH("D?001",'Calc1'!$B548)),'Calc1'!$G$1857*'Calc1'!$B1764/(1+'11'!$G$12)*$F3643,0)</f>
        <v>0</v>
      </c>
      <c r="C4254" s="10"/>
    </row>
    <row r="4255" spans="1:3">
      <c r="A4255" s="21">
        <v>526</v>
      </c>
      <c r="B4255" s="6">
        <f>IF(ISNUMBER(SEARCH("D?001",'Calc1'!$B549)),'Calc1'!$G$1857*'Calc1'!$B1765/(1+'11'!$G$12)*$F3644,0)</f>
        <v>0</v>
      </c>
      <c r="C4255" s="10"/>
    </row>
    <row r="4256" spans="1:3">
      <c r="A4256" s="21">
        <v>527</v>
      </c>
      <c r="B4256" s="6">
        <f>IF(ISNUMBER(SEARCH("D?001",'Calc1'!$B550)),'Calc1'!$G$1857*'Calc1'!$B1766/(1+'11'!$G$12)*$F3645,0)</f>
        <v>0</v>
      </c>
      <c r="C4256" s="10"/>
    </row>
    <row r="4257" spans="1:3">
      <c r="A4257" s="21">
        <v>528</v>
      </c>
      <c r="B4257" s="6">
        <f>IF(ISNUMBER(SEARCH("D?001",'Calc1'!$B551)),'Calc1'!$G$1857*'Calc1'!$B1767/(1+'11'!$G$12)*$F3646,0)</f>
        <v>0</v>
      </c>
      <c r="C4257" s="10"/>
    </row>
    <row r="4258" spans="1:3">
      <c r="A4258" s="21">
        <v>529</v>
      </c>
      <c r="B4258" s="6">
        <f>IF(ISNUMBER(SEARCH("D?001",'Calc1'!$B552)),'Calc1'!$G$1857*'Calc1'!$B1768/(1+'11'!$G$12)*$F3647,0)</f>
        <v>0</v>
      </c>
      <c r="C4258" s="10"/>
    </row>
    <row r="4259" spans="1:3">
      <c r="A4259" s="21">
        <v>530</v>
      </c>
      <c r="B4259" s="6">
        <f>IF(ISNUMBER(SEARCH("D?001",'Calc1'!$B553)),'Calc1'!$G$1857*'Calc1'!$B1769/(1+'11'!$G$12)*$F3648,0)</f>
        <v>0</v>
      </c>
      <c r="C4259" s="10"/>
    </row>
    <row r="4260" spans="1:3">
      <c r="A4260" s="21">
        <v>531</v>
      </c>
      <c r="B4260" s="6">
        <f>IF(ISNUMBER(SEARCH("D?001",'Calc1'!$B554)),'Calc1'!$G$1857*'Calc1'!$B1770/(1+'11'!$G$12)*$F3649,0)</f>
        <v>0</v>
      </c>
      <c r="C4260" s="10"/>
    </row>
    <row r="4261" spans="1:3">
      <c r="A4261" s="21">
        <v>532</v>
      </c>
      <c r="B4261" s="6">
        <f>IF(ISNUMBER(SEARCH("D?001",'Calc1'!$B555)),'Calc1'!$G$1857*'Calc1'!$B1771/(1+'11'!$G$12)*$F3650,0)</f>
        <v>0</v>
      </c>
      <c r="C4261" s="10"/>
    </row>
    <row r="4262" spans="1:3">
      <c r="A4262" s="21">
        <v>533</v>
      </c>
      <c r="B4262" s="6">
        <f>IF(ISNUMBER(SEARCH("D?001",'Calc1'!$B556)),'Calc1'!$G$1857*'Calc1'!$B1772/(1+'11'!$G$12)*$F3651,0)</f>
        <v>0</v>
      </c>
      <c r="C4262" s="10"/>
    </row>
    <row r="4263" spans="1:3">
      <c r="A4263" s="21">
        <v>534</v>
      </c>
      <c r="B4263" s="6">
        <f>IF(ISNUMBER(SEARCH("D?001",'Calc1'!$B557)),'Calc1'!$G$1857*'Calc1'!$B1773/(1+'11'!$G$12)*$F3652,0)</f>
        <v>0</v>
      </c>
      <c r="C4263" s="10"/>
    </row>
    <row r="4264" spans="1:3">
      <c r="A4264" s="21">
        <v>535</v>
      </c>
      <c r="B4264" s="6">
        <f>IF(ISNUMBER(SEARCH("D?001",'Calc1'!$B558)),'Calc1'!$G$1857*'Calc1'!$B1774/(1+'11'!$G$12)*$F3653,0)</f>
        <v>0</v>
      </c>
      <c r="C4264" s="10"/>
    </row>
    <row r="4265" spans="1:3">
      <c r="A4265" s="21">
        <v>536</v>
      </c>
      <c r="B4265" s="6">
        <f>IF(ISNUMBER(SEARCH("D?001",'Calc1'!$B559)),'Calc1'!$G$1857*'Calc1'!$B1775/(1+'11'!$G$12)*$F3654,0)</f>
        <v>0</v>
      </c>
      <c r="C4265" s="10"/>
    </row>
    <row r="4266" spans="1:3">
      <c r="A4266" s="21">
        <v>537</v>
      </c>
      <c r="B4266" s="6">
        <f>IF(ISNUMBER(SEARCH("D?001",'Calc1'!$B560)),'Calc1'!$G$1857*'Calc1'!$B1776/(1+'11'!$G$12)*$F3655,0)</f>
        <v>0</v>
      </c>
      <c r="C4266" s="10"/>
    </row>
    <row r="4267" spans="1:3">
      <c r="A4267" s="21">
        <v>538</v>
      </c>
      <c r="B4267" s="6">
        <f>IF(ISNUMBER(SEARCH("D?001",'Calc1'!$B561)),'Calc1'!$G$1857*'Calc1'!$B1777/(1+'11'!$G$12)*$F3656,0)</f>
        <v>0</v>
      </c>
      <c r="C4267" s="10"/>
    </row>
    <row r="4268" spans="1:3">
      <c r="A4268" s="21">
        <v>539</v>
      </c>
      <c r="B4268" s="6">
        <f>IF(ISNUMBER(SEARCH("D?001",'Calc1'!$B562)),'Calc1'!$G$1857*'Calc1'!$B1778/(1+'11'!$G$12)*$F3657,0)</f>
        <v>0</v>
      </c>
      <c r="C4268" s="10"/>
    </row>
    <row r="4269" spans="1:3">
      <c r="A4269" s="21">
        <v>540</v>
      </c>
      <c r="B4269" s="6">
        <f>IF(ISNUMBER(SEARCH("D?001",'Calc1'!$B563)),'Calc1'!$G$1857*'Calc1'!$B1779/(1+'11'!$G$12)*$F3658,0)</f>
        <v>0</v>
      </c>
      <c r="C4269" s="10"/>
    </row>
    <row r="4270" spans="1:3">
      <c r="A4270" s="21">
        <v>541</v>
      </c>
      <c r="B4270" s="6">
        <f>IF(ISNUMBER(SEARCH("D?001",'Calc1'!$B564)),'Calc1'!$G$1857*'Calc1'!$B1780/(1+'11'!$G$12)*$F3659,0)</f>
        <v>0</v>
      </c>
      <c r="C4270" s="10"/>
    </row>
    <row r="4271" spans="1:3">
      <c r="A4271" s="21">
        <v>542</v>
      </c>
      <c r="B4271" s="6">
        <f>IF(ISNUMBER(SEARCH("D?001",'Calc1'!$B565)),'Calc1'!$G$1857*'Calc1'!$B1781/(1+'11'!$G$12)*$F3660,0)</f>
        <v>0</v>
      </c>
      <c r="C4271" s="10"/>
    </row>
    <row r="4272" spans="1:3">
      <c r="A4272" s="21">
        <v>543</v>
      </c>
      <c r="B4272" s="6">
        <f>IF(ISNUMBER(SEARCH("D?001",'Calc1'!$B566)),'Calc1'!$G$1857*'Calc1'!$B1782/(1+'11'!$G$12)*$F3661,0)</f>
        <v>0</v>
      </c>
      <c r="C4272" s="10"/>
    </row>
    <row r="4273" spans="1:3">
      <c r="A4273" s="21">
        <v>544</v>
      </c>
      <c r="B4273" s="6">
        <f>IF(ISNUMBER(SEARCH("D?001",'Calc1'!$B567)),'Calc1'!$G$1857*'Calc1'!$B1783/(1+'11'!$G$12)*$F3662,0)</f>
        <v>0</v>
      </c>
      <c r="C4273" s="10"/>
    </row>
    <row r="4274" spans="1:3">
      <c r="A4274" s="21">
        <v>545</v>
      </c>
      <c r="B4274" s="6">
        <f>IF(ISNUMBER(SEARCH("D?001",'Calc1'!$B568)),'Calc1'!$G$1857*'Calc1'!$B1784/(1+'11'!$G$12)*$F3663,0)</f>
        <v>0</v>
      </c>
      <c r="C4274" s="10"/>
    </row>
    <row r="4275" spans="1:3">
      <c r="A4275" s="21">
        <v>546</v>
      </c>
      <c r="B4275" s="6">
        <f>IF(ISNUMBER(SEARCH("D?001",'Calc1'!$B569)),'Calc1'!$G$1857*'Calc1'!$B1785/(1+'11'!$G$12)*$F3664,0)</f>
        <v>0</v>
      </c>
      <c r="C4275" s="10"/>
    </row>
    <row r="4276" spans="1:3">
      <c r="A4276" s="21">
        <v>547</v>
      </c>
      <c r="B4276" s="6">
        <f>IF(ISNUMBER(SEARCH("D?001",'Calc1'!$B570)),'Calc1'!$G$1857*'Calc1'!$B1786/(1+'11'!$G$12)*$F3665,0)</f>
        <v>0</v>
      </c>
      <c r="C4276" s="10"/>
    </row>
    <row r="4277" spans="1:3">
      <c r="A4277" s="21">
        <v>548</v>
      </c>
      <c r="B4277" s="6">
        <f>IF(ISNUMBER(SEARCH("D?001",'Calc1'!$B571)),'Calc1'!$G$1857*'Calc1'!$B1787/(1+'11'!$G$12)*$F3666,0)</f>
        <v>0</v>
      </c>
      <c r="C4277" s="10"/>
    </row>
    <row r="4278" spans="1:3">
      <c r="A4278" s="21">
        <v>549</v>
      </c>
      <c r="B4278" s="6">
        <f>IF(ISNUMBER(SEARCH("D?001",'Calc1'!$B572)),'Calc1'!$G$1857*'Calc1'!$B1788/(1+'11'!$G$12)*$F3667,0)</f>
        <v>0</v>
      </c>
      <c r="C4278" s="10"/>
    </row>
    <row r="4279" spans="1:3">
      <c r="A4279" s="21">
        <v>550</v>
      </c>
      <c r="B4279" s="6">
        <f>IF(ISNUMBER(SEARCH("D?001",'Calc1'!$B573)),'Calc1'!$G$1857*'Calc1'!$B1789/(1+'11'!$G$12)*$F3668,0)</f>
        <v>0</v>
      </c>
      <c r="C4279" s="10"/>
    </row>
    <row r="4280" spans="1:3">
      <c r="A4280" s="21">
        <v>551</v>
      </c>
      <c r="B4280" s="6">
        <f>IF(ISNUMBER(SEARCH("D?001",'Calc1'!$B574)),'Calc1'!$G$1857*'Calc1'!$B1790/(1+'11'!$G$12)*$F3669,0)</f>
        <v>0</v>
      </c>
      <c r="C4280" s="10"/>
    </row>
    <row r="4281" spans="1:3">
      <c r="A4281" s="21">
        <v>552</v>
      </c>
      <c r="B4281" s="6">
        <f>IF(ISNUMBER(SEARCH("D?001",'Calc1'!$B575)),'Calc1'!$G$1857*'Calc1'!$B1791/(1+'11'!$G$12)*$F3670,0)</f>
        <v>0</v>
      </c>
      <c r="C4281" s="10"/>
    </row>
    <row r="4282" spans="1:3">
      <c r="A4282" s="21">
        <v>553</v>
      </c>
      <c r="B4282" s="6">
        <f>IF(ISNUMBER(SEARCH("D?001",'Calc1'!$B576)),'Calc1'!$G$1857*'Calc1'!$B1792/(1+'11'!$G$12)*$F3671,0)</f>
        <v>0</v>
      </c>
      <c r="C4282" s="10"/>
    </row>
    <row r="4283" spans="1:3">
      <c r="A4283" s="21">
        <v>554</v>
      </c>
      <c r="B4283" s="6">
        <f>IF(ISNUMBER(SEARCH("D?001",'Calc1'!$B577)),'Calc1'!$G$1857*'Calc1'!$B1793/(1+'11'!$G$12)*$F3672,0)</f>
        <v>0</v>
      </c>
      <c r="C4283" s="10"/>
    </row>
    <row r="4284" spans="1:3">
      <c r="A4284" s="21">
        <v>555</v>
      </c>
      <c r="B4284" s="6">
        <f>IF(ISNUMBER(SEARCH("D?001",'Calc1'!$B578)),'Calc1'!$G$1857*'Calc1'!$B1794/(1+'11'!$G$12)*$F3673,0)</f>
        <v>0</v>
      </c>
      <c r="C4284" s="10"/>
    </row>
    <row r="4285" spans="1:3">
      <c r="A4285" s="21">
        <v>556</v>
      </c>
      <c r="B4285" s="6">
        <f>IF(ISNUMBER(SEARCH("D?001",'Calc1'!$B579)),'Calc1'!$G$1857*'Calc1'!$B1795/(1+'11'!$G$12)*$F3674,0)</f>
        <v>0</v>
      </c>
      <c r="C4285" s="10"/>
    </row>
    <row r="4286" spans="1:3">
      <c r="A4286" s="21">
        <v>557</v>
      </c>
      <c r="B4286" s="6">
        <f>IF(ISNUMBER(SEARCH("D?001",'Calc1'!$B580)),'Calc1'!$G$1857*'Calc1'!$B1796/(1+'11'!$G$12)*$F3675,0)</f>
        <v>0</v>
      </c>
      <c r="C4286" s="10"/>
    </row>
    <row r="4287" spans="1:3">
      <c r="A4287" s="21">
        <v>558</v>
      </c>
      <c r="B4287" s="6">
        <f>IF(ISNUMBER(SEARCH("D?001",'Calc1'!$B581)),'Calc1'!$G$1857*'Calc1'!$B1797/(1+'11'!$G$12)*$F3676,0)</f>
        <v>0</v>
      </c>
      <c r="C4287" s="10"/>
    </row>
    <row r="4288" spans="1:3">
      <c r="A4288" s="21">
        <v>559</v>
      </c>
      <c r="B4288" s="6">
        <f>IF(ISNUMBER(SEARCH("D?001",'Calc1'!$B582)),'Calc1'!$G$1857*'Calc1'!$B1798/(1+'11'!$G$12)*$F3677,0)</f>
        <v>0</v>
      </c>
      <c r="C4288" s="10"/>
    </row>
    <row r="4289" spans="1:3">
      <c r="A4289" s="21">
        <v>560</v>
      </c>
      <c r="B4289" s="6">
        <f>IF(ISNUMBER(SEARCH("D?001",'Calc1'!$B583)),'Calc1'!$G$1857*'Calc1'!$B1799/(1+'11'!$G$12)*$F3678,0)</f>
        <v>0</v>
      </c>
      <c r="C4289" s="10"/>
    </row>
    <row r="4290" spans="1:3">
      <c r="A4290" s="21">
        <v>561</v>
      </c>
      <c r="B4290" s="6">
        <f>IF(ISNUMBER(SEARCH("D?001",'Calc1'!$B584)),'Calc1'!$G$1857*'Calc1'!$B1800/(1+'11'!$G$12)*$F3679,0)</f>
        <v>0</v>
      </c>
      <c r="C4290" s="10"/>
    </row>
    <row r="4291" spans="1:3">
      <c r="A4291" s="21">
        <v>562</v>
      </c>
      <c r="B4291" s="6">
        <f>IF(ISNUMBER(SEARCH("D?001",'Calc1'!$B585)),'Calc1'!$G$1857*'Calc1'!$B1801/(1+'11'!$G$12)*$F3680,0)</f>
        <v>0</v>
      </c>
      <c r="C4291" s="10"/>
    </row>
    <row r="4292" spans="1:3">
      <c r="A4292" s="21">
        <v>563</v>
      </c>
      <c r="B4292" s="6">
        <f>IF(ISNUMBER(SEARCH("D?001",'Calc1'!$B586)),'Calc1'!$G$1857*'Calc1'!$B1802/(1+'11'!$G$12)*$F3681,0)</f>
        <v>0</v>
      </c>
      <c r="C4292" s="10"/>
    </row>
    <row r="4293" spans="1:3">
      <c r="A4293" s="21">
        <v>564</v>
      </c>
      <c r="B4293" s="6">
        <f>IF(ISNUMBER(SEARCH("D?001",'Calc1'!$B587)),'Calc1'!$G$1857*'Calc1'!$B1803/(1+'11'!$G$12)*$F3682,0)</f>
        <v>0</v>
      </c>
      <c r="C4293" s="10"/>
    </row>
    <row r="4294" spans="1:3">
      <c r="A4294" s="21">
        <v>565</v>
      </c>
      <c r="B4294" s="6">
        <f>IF(ISNUMBER(SEARCH("D?001",'Calc1'!$B588)),'Calc1'!$G$1857*'Calc1'!$B1804/(1+'11'!$G$12)*$F3683,0)</f>
        <v>0</v>
      </c>
      <c r="C4294" s="10"/>
    </row>
    <row r="4295" spans="1:3">
      <c r="A4295" s="21">
        <v>566</v>
      </c>
      <c r="B4295" s="6">
        <f>IF(ISNUMBER(SEARCH("D?001",'Calc1'!$B589)),'Calc1'!$G$1857*'Calc1'!$B1805/(1+'11'!$G$12)*$F3684,0)</f>
        <v>0</v>
      </c>
      <c r="C4295" s="10"/>
    </row>
    <row r="4296" spans="1:3">
      <c r="A4296" s="21">
        <v>567</v>
      </c>
      <c r="B4296" s="6">
        <f>IF(ISNUMBER(SEARCH("D?001",'Calc1'!$B590)),'Calc1'!$G$1857*'Calc1'!$B1806/(1+'11'!$G$12)*$F3685,0)</f>
        <v>0</v>
      </c>
      <c r="C4296" s="10"/>
    </row>
    <row r="4297" spans="1:3">
      <c r="A4297" s="21">
        <v>568</v>
      </c>
      <c r="B4297" s="6">
        <f>IF(ISNUMBER(SEARCH("D?001",'Calc1'!$B591)),'Calc1'!$G$1857*'Calc1'!$B1807/(1+'11'!$G$12)*$F3686,0)</f>
        <v>0</v>
      </c>
      <c r="C4297" s="10"/>
    </row>
    <row r="4298" spans="1:3">
      <c r="A4298" s="21">
        <v>569</v>
      </c>
      <c r="B4298" s="6">
        <f>IF(ISNUMBER(SEARCH("D?001",'Calc1'!$B592)),'Calc1'!$G$1857*'Calc1'!$B1808/(1+'11'!$G$12)*$F3687,0)</f>
        <v>0</v>
      </c>
      <c r="C4298" s="10"/>
    </row>
    <row r="4299" spans="1:3">
      <c r="A4299" s="21">
        <v>570</v>
      </c>
      <c r="B4299" s="6">
        <f>IF(ISNUMBER(SEARCH("D?001",'Calc1'!$B593)),'Calc1'!$G$1857*'Calc1'!$B1809/(1+'11'!$G$12)*$F3688,0)</f>
        <v>0</v>
      </c>
      <c r="C4299" s="10"/>
    </row>
    <row r="4300" spans="1:3">
      <c r="A4300" s="21">
        <v>571</v>
      </c>
      <c r="B4300" s="6">
        <f>IF(ISNUMBER(SEARCH("D?001",'Calc1'!$B594)),'Calc1'!$G$1857*'Calc1'!$B1810/(1+'11'!$G$12)*$F3689,0)</f>
        <v>0</v>
      </c>
      <c r="C4300" s="10"/>
    </row>
    <row r="4301" spans="1:3">
      <c r="A4301" s="21">
        <v>572</v>
      </c>
      <c r="B4301" s="6">
        <f>IF(ISNUMBER(SEARCH("D?001",'Calc1'!$B595)),'Calc1'!$G$1857*'Calc1'!$B1811/(1+'11'!$G$12)*$F3690,0)</f>
        <v>0</v>
      </c>
      <c r="C4301" s="10"/>
    </row>
    <row r="4302" spans="1:3">
      <c r="A4302" s="21">
        <v>573</v>
      </c>
      <c r="B4302" s="6">
        <f>IF(ISNUMBER(SEARCH("D?001",'Calc1'!$B596)),'Calc1'!$G$1857*'Calc1'!$B1812/(1+'11'!$G$12)*$F3691,0)</f>
        <v>0</v>
      </c>
      <c r="C4302" s="10"/>
    </row>
    <row r="4303" spans="1:3">
      <c r="A4303" s="21">
        <v>574</v>
      </c>
      <c r="B4303" s="6">
        <f>IF(ISNUMBER(SEARCH("D?001",'Calc1'!$B597)),'Calc1'!$G$1857*'Calc1'!$B1813/(1+'11'!$G$12)*$F3692,0)</f>
        <v>0</v>
      </c>
      <c r="C4303" s="10"/>
    </row>
    <row r="4304" spans="1:3">
      <c r="A4304" s="21">
        <v>575</v>
      </c>
      <c r="B4304" s="6">
        <f>IF(ISNUMBER(SEARCH("D?001",'Calc1'!$B598)),'Calc1'!$G$1857*'Calc1'!$B1814/(1+'11'!$G$12)*$F3693,0)</f>
        <v>0</v>
      </c>
      <c r="C4304" s="10"/>
    </row>
    <row r="4305" spans="1:3">
      <c r="A4305" s="21">
        <v>576</v>
      </c>
      <c r="B4305" s="6">
        <f>IF(ISNUMBER(SEARCH("D?001",'Calc1'!$B599)),'Calc1'!$G$1857*'Calc1'!$B1815/(1+'11'!$G$12)*$F3694,0)</f>
        <v>0</v>
      </c>
      <c r="C4305" s="10"/>
    </row>
    <row r="4306" spans="1:3">
      <c r="A4306" s="21">
        <v>577</v>
      </c>
      <c r="B4306" s="6">
        <f>IF(ISNUMBER(SEARCH("D?001",'Calc1'!$B600)),'Calc1'!$G$1857*'Calc1'!$B1816/(1+'11'!$G$12)*$F3695,0)</f>
        <v>0</v>
      </c>
      <c r="C4306" s="10"/>
    </row>
    <row r="4307" spans="1:3">
      <c r="A4307" s="21">
        <v>578</v>
      </c>
      <c r="B4307" s="6">
        <f>IF(ISNUMBER(SEARCH("D?001",'Calc1'!$B601)),'Calc1'!$G$1857*'Calc1'!$B1817/(1+'11'!$G$12)*$F3696,0)</f>
        <v>0</v>
      </c>
      <c r="C4307" s="10"/>
    </row>
    <row r="4308" spans="1:3">
      <c r="A4308" s="21">
        <v>579</v>
      </c>
      <c r="B4308" s="6">
        <f>IF(ISNUMBER(SEARCH("D?001",'Calc1'!$B602)),'Calc1'!$G$1857*'Calc1'!$B1818/(1+'11'!$G$12)*$F3697,0)</f>
        <v>0</v>
      </c>
      <c r="C4308" s="10"/>
    </row>
    <row r="4309" spans="1:3">
      <c r="A4309" s="21">
        <v>580</v>
      </c>
      <c r="B4309" s="6">
        <f>IF(ISNUMBER(SEARCH("D?001",'Calc1'!$B603)),'Calc1'!$G$1857*'Calc1'!$B1819/(1+'11'!$G$12)*$F3698,0)</f>
        <v>0</v>
      </c>
      <c r="C4309" s="10"/>
    </row>
    <row r="4310" spans="1:3">
      <c r="A4310" s="21">
        <v>581</v>
      </c>
      <c r="B4310" s="6">
        <f>IF(ISNUMBER(SEARCH("D?001",'Calc1'!$B604)),'Calc1'!$G$1857*'Calc1'!$B1820/(1+'11'!$G$12)*$F3699,0)</f>
        <v>0</v>
      </c>
      <c r="C4310" s="10"/>
    </row>
    <row r="4311" spans="1:3">
      <c r="A4311" s="21">
        <v>582</v>
      </c>
      <c r="B4311" s="6">
        <f>IF(ISNUMBER(SEARCH("D?001",'Calc1'!$B605)),'Calc1'!$G$1857*'Calc1'!$B1821/(1+'11'!$G$12)*$F3700,0)</f>
        <v>0</v>
      </c>
      <c r="C4311" s="10"/>
    </row>
    <row r="4312" spans="1:3">
      <c r="A4312" s="21">
        <v>583</v>
      </c>
      <c r="B4312" s="6">
        <f>IF(ISNUMBER(SEARCH("D?001",'Calc1'!$B606)),'Calc1'!$G$1857*'Calc1'!$B1822/(1+'11'!$G$12)*$F3701,0)</f>
        <v>0</v>
      </c>
      <c r="C4312" s="10"/>
    </row>
    <row r="4313" spans="1:3">
      <c r="A4313" s="21">
        <v>584</v>
      </c>
      <c r="B4313" s="6">
        <f>IF(ISNUMBER(SEARCH("D?001",'Calc1'!$B607)),'Calc1'!$G$1857*'Calc1'!$B1823/(1+'11'!$G$12)*$F3702,0)</f>
        <v>0</v>
      </c>
      <c r="C4313" s="10"/>
    </row>
    <row r="4314" spans="1:3">
      <c r="A4314" s="21">
        <v>585</v>
      </c>
      <c r="B4314" s="6">
        <f>IF(ISNUMBER(SEARCH("D?001",'Calc1'!$B608)),'Calc1'!$G$1857*'Calc1'!$B1824/(1+'11'!$G$12)*$F3703,0)</f>
        <v>0</v>
      </c>
      <c r="C4314" s="10"/>
    </row>
    <row r="4315" spans="1:3">
      <c r="A4315" s="21">
        <v>586</v>
      </c>
      <c r="B4315" s="6">
        <f>IF(ISNUMBER(SEARCH("D?001",'Calc1'!$B609)),'Calc1'!$G$1857*'Calc1'!$B1825/(1+'11'!$G$12)*$F3704,0)</f>
        <v>0</v>
      </c>
      <c r="C4315" s="10"/>
    </row>
    <row r="4316" spans="1:3">
      <c r="A4316" s="21">
        <v>587</v>
      </c>
      <c r="B4316" s="6">
        <f>IF(ISNUMBER(SEARCH("D?001",'Calc1'!$B610)),'Calc1'!$G$1857*'Calc1'!$B1826/(1+'11'!$G$12)*$F3705,0)</f>
        <v>0</v>
      </c>
      <c r="C4316" s="10"/>
    </row>
    <row r="4317" spans="1:3">
      <c r="A4317" s="21">
        <v>588</v>
      </c>
      <c r="B4317" s="6">
        <f>IF(ISNUMBER(SEARCH("D?001",'Calc1'!$B611)),'Calc1'!$G$1857*'Calc1'!$B1827/(1+'11'!$G$12)*$F3706,0)</f>
        <v>0</v>
      </c>
      <c r="C4317" s="10"/>
    </row>
    <row r="4318" spans="1:3">
      <c r="A4318" s="21">
        <v>589</v>
      </c>
      <c r="B4318" s="6">
        <f>IF(ISNUMBER(SEARCH("D?001",'Calc1'!$B612)),'Calc1'!$G$1857*'Calc1'!$B1828/(1+'11'!$G$12)*$F3707,0)</f>
        <v>0</v>
      </c>
      <c r="C4318" s="10"/>
    </row>
    <row r="4319" spans="1:3">
      <c r="A4319" s="21">
        <v>590</v>
      </c>
      <c r="B4319" s="6">
        <f>IF(ISNUMBER(SEARCH("D?001",'Calc1'!$B613)),'Calc1'!$G$1857*'Calc1'!$B1829/(1+'11'!$G$12)*$F3708,0)</f>
        <v>0</v>
      </c>
      <c r="C4319" s="10"/>
    </row>
    <row r="4320" spans="1:3">
      <c r="A4320" s="21">
        <v>591</v>
      </c>
      <c r="B4320" s="6">
        <f>IF(ISNUMBER(SEARCH("D?001",'Calc1'!$B614)),'Calc1'!$G$1857*'Calc1'!$B1830/(1+'11'!$G$12)*$F3709,0)</f>
        <v>0</v>
      </c>
      <c r="C4320" s="10"/>
    </row>
    <row r="4321" spans="1:3">
      <c r="A4321" s="21">
        <v>592</v>
      </c>
      <c r="B4321" s="6">
        <f>IF(ISNUMBER(SEARCH("D?001",'Calc1'!$B615)),'Calc1'!$G$1857*'Calc1'!$B1831/(1+'11'!$G$12)*$F3710,0)</f>
        <v>0</v>
      </c>
      <c r="C4321" s="10"/>
    </row>
    <row r="4322" spans="1:3">
      <c r="A4322" s="21">
        <v>593</v>
      </c>
      <c r="B4322" s="6">
        <f>IF(ISNUMBER(SEARCH("D?001",'Calc1'!$B616)),'Calc1'!$G$1857*'Calc1'!$B1832/(1+'11'!$G$12)*$F3711,0)</f>
        <v>0</v>
      </c>
      <c r="C4322" s="10"/>
    </row>
    <row r="4323" spans="1:3">
      <c r="A4323" s="21">
        <v>594</v>
      </c>
      <c r="B4323" s="6">
        <f>IF(ISNUMBER(SEARCH("D?001",'Calc1'!$B617)),'Calc1'!$G$1857*'Calc1'!$B1833/(1+'11'!$G$12)*$F3712,0)</f>
        <v>0</v>
      </c>
      <c r="C4323" s="10"/>
    </row>
    <row r="4324" spans="1:3">
      <c r="A4324" s="21">
        <v>595</v>
      </c>
      <c r="B4324" s="6">
        <f>IF(ISNUMBER(SEARCH("D?001",'Calc1'!$B618)),'Calc1'!$G$1857*'Calc1'!$B1834/(1+'11'!$G$12)*$F3713,0)</f>
        <v>0</v>
      </c>
      <c r="C4324" s="10"/>
    </row>
    <row r="4325" spans="1:3">
      <c r="A4325" s="21">
        <v>596</v>
      </c>
      <c r="B4325" s="6">
        <f>IF(ISNUMBER(SEARCH("D?001",'Calc1'!$B619)),'Calc1'!$G$1857*'Calc1'!$B1835/(1+'11'!$G$12)*$F3714,0)</f>
        <v>0</v>
      </c>
      <c r="C4325" s="10"/>
    </row>
    <row r="4326" spans="1:3">
      <c r="A4326" s="21">
        <v>597</v>
      </c>
      <c r="B4326" s="6">
        <f>IF(ISNUMBER(SEARCH("D?001",'Calc1'!$B620)),'Calc1'!$G$1857*'Calc1'!$B1836/(1+'11'!$G$12)*$F3715,0)</f>
        <v>0</v>
      </c>
      <c r="C4326" s="10"/>
    </row>
    <row r="4327" spans="1:3">
      <c r="A4327" s="21">
        <v>598</v>
      </c>
      <c r="B4327" s="6">
        <f>IF(ISNUMBER(SEARCH("D?001",'Calc1'!$B621)),'Calc1'!$G$1857*'Calc1'!$B1837/(1+'11'!$G$12)*$F3716,0)</f>
        <v>0</v>
      </c>
      <c r="C4327" s="10"/>
    </row>
    <row r="4328" spans="1:3">
      <c r="A4328" s="21">
        <v>599</v>
      </c>
      <c r="B4328" s="6">
        <f>IF(ISNUMBER(SEARCH("D?001",'Calc1'!$B622)),'Calc1'!$G$1857*'Calc1'!$B1838/(1+'11'!$G$12)*$F3717,0)</f>
        <v>0</v>
      </c>
      <c r="C4328" s="10"/>
    </row>
    <row r="4329" spans="1:3">
      <c r="A4329" s="21">
        <v>600</v>
      </c>
      <c r="B4329" s="6">
        <f>IF(ISNUMBER(SEARCH("D?001",'Calc1'!$B623)),'Calc1'!$G$1857*'Calc1'!$B1839/(1+'11'!$G$12)*$F3718,0)</f>
        <v>0</v>
      </c>
      <c r="C4329" s="10"/>
    </row>
    <row r="4331" spans="1:3" ht="21" customHeight="1">
      <c r="A4331" s="1" t="s">
        <v>797</v>
      </c>
    </row>
    <row r="4332" spans="1:3">
      <c r="A4332" s="2" t="s">
        <v>255</v>
      </c>
    </row>
    <row r="4333" spans="1:3">
      <c r="A4333" s="12" t="s">
        <v>287</v>
      </c>
    </row>
    <row r="4334" spans="1:3">
      <c r="A4334" s="12" t="s">
        <v>288</v>
      </c>
    </row>
    <row r="4335" spans="1:3">
      <c r="A4335" s="12" t="s">
        <v>289</v>
      </c>
    </row>
    <row r="4336" spans="1:3">
      <c r="A4336" s="12" t="s">
        <v>290</v>
      </c>
    </row>
    <row r="4337" spans="1:3">
      <c r="A4337" s="12" t="s">
        <v>796</v>
      </c>
    </row>
    <row r="4338" spans="1:3">
      <c r="A4338" s="2" t="s">
        <v>294</v>
      </c>
    </row>
    <row r="4340" spans="1:3">
      <c r="B4340" s="3" t="s">
        <v>10</v>
      </c>
    </row>
    <row r="4341" spans="1:3">
      <c r="A4341" s="21">
        <v>1</v>
      </c>
      <c r="B4341" s="6">
        <f>IF(ISNUMBER(SEARCH("D??10",'Calc1'!$B24)),'Calc1'!$E$1857*'Calc1'!$B1240/(1+'11'!$E$12)*$D3119,0)</f>
        <v>0</v>
      </c>
      <c r="C4341" s="10"/>
    </row>
    <row r="4342" spans="1:3">
      <c r="A4342" s="21">
        <v>2</v>
      </c>
      <c r="B4342" s="6">
        <f>IF(ISNUMBER(SEARCH("D??10",'Calc1'!$B25)),'Calc1'!$E$1857*'Calc1'!$B1241/(1+'11'!$E$12)*$D3120,0)</f>
        <v>0</v>
      </c>
      <c r="C4342" s="10"/>
    </row>
    <row r="4343" spans="1:3">
      <c r="A4343" s="21">
        <v>3</v>
      </c>
      <c r="B4343" s="6">
        <f>IF(ISNUMBER(SEARCH("D??10",'Calc1'!$B26)),'Calc1'!$E$1857*'Calc1'!$B1242/(1+'11'!$E$12)*$D3121,0)</f>
        <v>0</v>
      </c>
      <c r="C4343" s="10"/>
    </row>
    <row r="4344" spans="1:3">
      <c r="A4344" s="21">
        <v>4</v>
      </c>
      <c r="B4344" s="6">
        <f>IF(ISNUMBER(SEARCH("D??10",'Calc1'!$B27)),'Calc1'!$E$1857*'Calc1'!$B1243/(1+'11'!$E$12)*$D3122,0)</f>
        <v>0</v>
      </c>
      <c r="C4344" s="10"/>
    </row>
    <row r="4345" spans="1:3">
      <c r="A4345" s="21">
        <v>5</v>
      </c>
      <c r="B4345" s="6">
        <f>IF(ISNUMBER(SEARCH("D??10",'Calc1'!$B28)),'Calc1'!$E$1857*'Calc1'!$B1244/(1+'11'!$E$12)*$D3123,0)</f>
        <v>0</v>
      </c>
      <c r="C4345" s="10"/>
    </row>
    <row r="4346" spans="1:3">
      <c r="A4346" s="21">
        <v>6</v>
      </c>
      <c r="B4346" s="6">
        <f>IF(ISNUMBER(SEARCH("D??10",'Calc1'!$B29)),'Calc1'!$E$1857*'Calc1'!$B1245/(1+'11'!$E$12)*$D3124,0)</f>
        <v>0</v>
      </c>
      <c r="C4346" s="10"/>
    </row>
    <row r="4347" spans="1:3">
      <c r="A4347" s="21">
        <v>7</v>
      </c>
      <c r="B4347" s="6">
        <f>IF(ISNUMBER(SEARCH("D??10",'Calc1'!$B30)),'Calc1'!$E$1857*'Calc1'!$B1246/(1+'11'!$E$12)*$D3125,0)</f>
        <v>0</v>
      </c>
      <c r="C4347" s="10"/>
    </row>
    <row r="4348" spans="1:3">
      <c r="A4348" s="21">
        <v>8</v>
      </c>
      <c r="B4348" s="6">
        <f>IF(ISNUMBER(SEARCH("D??10",'Calc1'!$B31)),'Calc1'!$E$1857*'Calc1'!$B1247/(1+'11'!$E$12)*$D3126,0)</f>
        <v>0</v>
      </c>
      <c r="C4348" s="10"/>
    </row>
    <row r="4349" spans="1:3">
      <c r="A4349" s="21">
        <v>9</v>
      </c>
      <c r="B4349" s="6">
        <f>IF(ISNUMBER(SEARCH("D??10",'Calc1'!$B32)),'Calc1'!$E$1857*'Calc1'!$B1248/(1+'11'!$E$12)*$D3127,0)</f>
        <v>0</v>
      </c>
      <c r="C4349" s="10"/>
    </row>
    <row r="4350" spans="1:3">
      <c r="A4350" s="21">
        <v>10</v>
      </c>
      <c r="B4350" s="6">
        <f>IF(ISNUMBER(SEARCH("D??10",'Calc1'!$B33)),'Calc1'!$E$1857*'Calc1'!$B1249/(1+'11'!$E$12)*$D3128,0)</f>
        <v>0</v>
      </c>
      <c r="C4350" s="10"/>
    </row>
    <row r="4351" spans="1:3">
      <c r="A4351" s="21">
        <v>11</v>
      </c>
      <c r="B4351" s="6">
        <f>IF(ISNUMBER(SEARCH("D??10",'Calc1'!$B34)),'Calc1'!$E$1857*'Calc1'!$B1250/(1+'11'!$E$12)*$D3129,0)</f>
        <v>0</v>
      </c>
      <c r="C4351" s="10"/>
    </row>
    <row r="4352" spans="1:3">
      <c r="A4352" s="21">
        <v>12</v>
      </c>
      <c r="B4352" s="6">
        <f>IF(ISNUMBER(SEARCH("D??10",'Calc1'!$B35)),'Calc1'!$E$1857*'Calc1'!$B1251/(1+'11'!$E$12)*$D3130,0)</f>
        <v>0</v>
      </c>
      <c r="C4352" s="10"/>
    </row>
    <row r="4353" spans="1:3">
      <c r="A4353" s="21">
        <v>13</v>
      </c>
      <c r="B4353" s="6">
        <f>IF(ISNUMBER(SEARCH("D??10",'Calc1'!$B36)),'Calc1'!$E$1857*'Calc1'!$B1252/(1+'11'!$E$12)*$D3131,0)</f>
        <v>0</v>
      </c>
      <c r="C4353" s="10"/>
    </row>
    <row r="4354" spans="1:3">
      <c r="A4354" s="21">
        <v>14</v>
      </c>
      <c r="B4354" s="6">
        <f>IF(ISNUMBER(SEARCH("D??10",'Calc1'!$B37)),'Calc1'!$E$1857*'Calc1'!$B1253/(1+'11'!$E$12)*$D3132,0)</f>
        <v>0</v>
      </c>
      <c r="C4354" s="10"/>
    </row>
    <row r="4355" spans="1:3">
      <c r="A4355" s="21">
        <v>15</v>
      </c>
      <c r="B4355" s="6">
        <f>IF(ISNUMBER(SEARCH("D??10",'Calc1'!$B38)),'Calc1'!$E$1857*'Calc1'!$B1254/(1+'11'!$E$12)*$D3133,0)</f>
        <v>0</v>
      </c>
      <c r="C4355" s="10"/>
    </row>
    <row r="4356" spans="1:3">
      <c r="A4356" s="21">
        <v>16</v>
      </c>
      <c r="B4356" s="6">
        <f>IF(ISNUMBER(SEARCH("D??10",'Calc1'!$B39)),'Calc1'!$E$1857*'Calc1'!$B1255/(1+'11'!$E$12)*$D3134,0)</f>
        <v>0</v>
      </c>
      <c r="C4356" s="10"/>
    </row>
    <row r="4357" spans="1:3">
      <c r="A4357" s="21">
        <v>17</v>
      </c>
      <c r="B4357" s="6">
        <f>IF(ISNUMBER(SEARCH("D??10",'Calc1'!$B40)),'Calc1'!$E$1857*'Calc1'!$B1256/(1+'11'!$E$12)*$D3135,0)</f>
        <v>0</v>
      </c>
      <c r="C4357" s="10"/>
    </row>
    <row r="4358" spans="1:3">
      <c r="A4358" s="21">
        <v>18</v>
      </c>
      <c r="B4358" s="6">
        <f>IF(ISNUMBER(SEARCH("D??10",'Calc1'!$B41)),'Calc1'!$E$1857*'Calc1'!$B1257/(1+'11'!$E$12)*$D3136,0)</f>
        <v>0</v>
      </c>
      <c r="C4358" s="10"/>
    </row>
    <row r="4359" spans="1:3">
      <c r="A4359" s="21">
        <v>19</v>
      </c>
      <c r="B4359" s="6">
        <f>IF(ISNUMBER(SEARCH("D??10",'Calc1'!$B42)),'Calc1'!$E$1857*'Calc1'!$B1258/(1+'11'!$E$12)*$D3137,0)</f>
        <v>0</v>
      </c>
      <c r="C4359" s="10"/>
    </row>
    <row r="4360" spans="1:3">
      <c r="A4360" s="21">
        <v>20</v>
      </c>
      <c r="B4360" s="6">
        <f>IF(ISNUMBER(SEARCH("D??10",'Calc1'!$B43)),'Calc1'!$E$1857*'Calc1'!$B1259/(1+'11'!$E$12)*$D3138,0)</f>
        <v>0</v>
      </c>
      <c r="C4360" s="10"/>
    </row>
    <row r="4361" spans="1:3">
      <c r="A4361" s="21">
        <v>21</v>
      </c>
      <c r="B4361" s="6">
        <f>IF(ISNUMBER(SEARCH("D??10",'Calc1'!$B44)),'Calc1'!$E$1857*'Calc1'!$B1260/(1+'11'!$E$12)*$D3139,0)</f>
        <v>0</v>
      </c>
      <c r="C4361" s="10"/>
    </row>
    <row r="4362" spans="1:3">
      <c r="A4362" s="21">
        <v>22</v>
      </c>
      <c r="B4362" s="6">
        <f>IF(ISNUMBER(SEARCH("D??10",'Calc1'!$B45)),'Calc1'!$E$1857*'Calc1'!$B1261/(1+'11'!$E$12)*$D3140,0)</f>
        <v>0</v>
      </c>
      <c r="C4362" s="10"/>
    </row>
    <row r="4363" spans="1:3">
      <c r="A4363" s="21">
        <v>23</v>
      </c>
      <c r="B4363" s="6">
        <f>IF(ISNUMBER(SEARCH("D??10",'Calc1'!$B46)),'Calc1'!$E$1857*'Calc1'!$B1262/(1+'11'!$E$12)*$D3141,0)</f>
        <v>0</v>
      </c>
      <c r="C4363" s="10"/>
    </row>
    <row r="4364" spans="1:3">
      <c r="A4364" s="21">
        <v>24</v>
      </c>
      <c r="B4364" s="6">
        <f>IF(ISNUMBER(SEARCH("D??10",'Calc1'!$B47)),'Calc1'!$E$1857*'Calc1'!$B1263/(1+'11'!$E$12)*$D3142,0)</f>
        <v>0</v>
      </c>
      <c r="C4364" s="10"/>
    </row>
    <row r="4365" spans="1:3">
      <c r="A4365" s="21">
        <v>25</v>
      </c>
      <c r="B4365" s="6">
        <f>IF(ISNUMBER(SEARCH("D??10",'Calc1'!$B48)),'Calc1'!$E$1857*'Calc1'!$B1264/(1+'11'!$E$12)*$D3143,0)</f>
        <v>0</v>
      </c>
      <c r="C4365" s="10"/>
    </row>
    <row r="4366" spans="1:3">
      <c r="A4366" s="21">
        <v>26</v>
      </c>
      <c r="B4366" s="6">
        <f>IF(ISNUMBER(SEARCH("D??10",'Calc1'!$B49)),'Calc1'!$E$1857*'Calc1'!$B1265/(1+'11'!$E$12)*$D3144,0)</f>
        <v>0</v>
      </c>
      <c r="C4366" s="10"/>
    </row>
    <row r="4367" spans="1:3">
      <c r="A4367" s="21">
        <v>27</v>
      </c>
      <c r="B4367" s="6">
        <f>IF(ISNUMBER(SEARCH("D??10",'Calc1'!$B50)),'Calc1'!$E$1857*'Calc1'!$B1266/(1+'11'!$E$12)*$D3145,0)</f>
        <v>0</v>
      </c>
      <c r="C4367" s="10"/>
    </row>
    <row r="4368" spans="1:3">
      <c r="A4368" s="21">
        <v>28</v>
      </c>
      <c r="B4368" s="6">
        <f>IF(ISNUMBER(SEARCH("D??10",'Calc1'!$B51)),'Calc1'!$E$1857*'Calc1'!$B1267/(1+'11'!$E$12)*$D3146,0)</f>
        <v>0</v>
      </c>
      <c r="C4368" s="10"/>
    </row>
    <row r="4369" spans="1:3">
      <c r="A4369" s="21">
        <v>29</v>
      </c>
      <c r="B4369" s="6">
        <f>IF(ISNUMBER(SEARCH("D??10",'Calc1'!$B52)),'Calc1'!$E$1857*'Calc1'!$B1268/(1+'11'!$E$12)*$D3147,0)</f>
        <v>0</v>
      </c>
      <c r="C4369" s="10"/>
    </row>
    <row r="4370" spans="1:3">
      <c r="A4370" s="21">
        <v>30</v>
      </c>
      <c r="B4370" s="6">
        <f>IF(ISNUMBER(SEARCH("D??10",'Calc1'!$B53)),'Calc1'!$E$1857*'Calc1'!$B1269/(1+'11'!$E$12)*$D3148,0)</f>
        <v>0</v>
      </c>
      <c r="C4370" s="10"/>
    </row>
    <row r="4371" spans="1:3">
      <c r="A4371" s="21">
        <v>31</v>
      </c>
      <c r="B4371" s="6">
        <f>IF(ISNUMBER(SEARCH("D??10",'Calc1'!$B54)),'Calc1'!$E$1857*'Calc1'!$B1270/(1+'11'!$E$12)*$D3149,0)</f>
        <v>0</v>
      </c>
      <c r="C4371" s="10"/>
    </row>
    <row r="4372" spans="1:3">
      <c r="A4372" s="21">
        <v>32</v>
      </c>
      <c r="B4372" s="6">
        <f>IF(ISNUMBER(SEARCH("D??10",'Calc1'!$B55)),'Calc1'!$E$1857*'Calc1'!$B1271/(1+'11'!$E$12)*$D3150,0)</f>
        <v>0</v>
      </c>
      <c r="C4372" s="10"/>
    </row>
    <row r="4373" spans="1:3">
      <c r="A4373" s="21">
        <v>33</v>
      </c>
      <c r="B4373" s="6">
        <f>IF(ISNUMBER(SEARCH("D??10",'Calc1'!$B56)),'Calc1'!$E$1857*'Calc1'!$B1272/(1+'11'!$E$12)*$D3151,0)</f>
        <v>0</v>
      </c>
      <c r="C4373" s="10"/>
    </row>
    <row r="4374" spans="1:3">
      <c r="A4374" s="21">
        <v>34</v>
      </c>
      <c r="B4374" s="6">
        <f>IF(ISNUMBER(SEARCH("D??10",'Calc1'!$B57)),'Calc1'!$E$1857*'Calc1'!$B1273/(1+'11'!$E$12)*$D3152,0)</f>
        <v>0</v>
      </c>
      <c r="C4374" s="10"/>
    </row>
    <row r="4375" spans="1:3">
      <c r="A4375" s="21">
        <v>35</v>
      </c>
      <c r="B4375" s="6">
        <f>IF(ISNUMBER(SEARCH("D??10",'Calc1'!$B58)),'Calc1'!$E$1857*'Calc1'!$B1274/(1+'11'!$E$12)*$D3153,0)</f>
        <v>0</v>
      </c>
      <c r="C4375" s="10"/>
    </row>
    <row r="4376" spans="1:3">
      <c r="A4376" s="21">
        <v>36</v>
      </c>
      <c r="B4376" s="6">
        <f>IF(ISNUMBER(SEARCH("D??10",'Calc1'!$B59)),'Calc1'!$E$1857*'Calc1'!$B1275/(1+'11'!$E$12)*$D3154,0)</f>
        <v>0</v>
      </c>
      <c r="C4376" s="10"/>
    </row>
    <row r="4377" spans="1:3">
      <c r="A4377" s="21">
        <v>37</v>
      </c>
      <c r="B4377" s="6">
        <f>IF(ISNUMBER(SEARCH("D??10",'Calc1'!$B60)),'Calc1'!$E$1857*'Calc1'!$B1276/(1+'11'!$E$12)*$D3155,0)</f>
        <v>0</v>
      </c>
      <c r="C4377" s="10"/>
    </row>
    <row r="4378" spans="1:3">
      <c r="A4378" s="21">
        <v>38</v>
      </c>
      <c r="B4378" s="6">
        <f>IF(ISNUMBER(SEARCH("D??10",'Calc1'!$B61)),'Calc1'!$E$1857*'Calc1'!$B1277/(1+'11'!$E$12)*$D3156,0)</f>
        <v>0</v>
      </c>
      <c r="C4378" s="10"/>
    </row>
    <row r="4379" spans="1:3">
      <c r="A4379" s="21">
        <v>39</v>
      </c>
      <c r="B4379" s="6">
        <f>IF(ISNUMBER(SEARCH("D??10",'Calc1'!$B62)),'Calc1'!$E$1857*'Calc1'!$B1278/(1+'11'!$E$12)*$D3157,0)</f>
        <v>0</v>
      </c>
      <c r="C4379" s="10"/>
    </row>
    <row r="4380" spans="1:3">
      <c r="A4380" s="21">
        <v>40</v>
      </c>
      <c r="B4380" s="6">
        <f>IF(ISNUMBER(SEARCH("D??10",'Calc1'!$B63)),'Calc1'!$E$1857*'Calc1'!$B1279/(1+'11'!$E$12)*$D3158,0)</f>
        <v>0</v>
      </c>
      <c r="C4380" s="10"/>
    </row>
    <row r="4381" spans="1:3">
      <c r="A4381" s="21">
        <v>41</v>
      </c>
      <c r="B4381" s="6">
        <f>IF(ISNUMBER(SEARCH("D??10",'Calc1'!$B64)),'Calc1'!$E$1857*'Calc1'!$B1280/(1+'11'!$E$12)*$D3159,0)</f>
        <v>0</v>
      </c>
      <c r="C4381" s="10"/>
    </row>
    <row r="4382" spans="1:3">
      <c r="A4382" s="21">
        <v>42</v>
      </c>
      <c r="B4382" s="6">
        <f>IF(ISNUMBER(SEARCH("D??10",'Calc1'!$B65)),'Calc1'!$E$1857*'Calc1'!$B1281/(1+'11'!$E$12)*$D3160,0)</f>
        <v>0</v>
      </c>
      <c r="C4382" s="10"/>
    </row>
    <row r="4383" spans="1:3">
      <c r="A4383" s="21">
        <v>43</v>
      </c>
      <c r="B4383" s="6">
        <f>IF(ISNUMBER(SEARCH("D??10",'Calc1'!$B66)),'Calc1'!$E$1857*'Calc1'!$B1282/(1+'11'!$E$12)*$D3161,0)</f>
        <v>0</v>
      </c>
      <c r="C4383" s="10"/>
    </row>
    <row r="4384" spans="1:3">
      <c r="A4384" s="21">
        <v>44</v>
      </c>
      <c r="B4384" s="6">
        <f>IF(ISNUMBER(SEARCH("D??10",'Calc1'!$B67)),'Calc1'!$E$1857*'Calc1'!$B1283/(1+'11'!$E$12)*$D3162,0)</f>
        <v>0</v>
      </c>
      <c r="C4384" s="10"/>
    </row>
    <row r="4385" spans="1:3">
      <c r="A4385" s="21">
        <v>45</v>
      </c>
      <c r="B4385" s="6">
        <f>IF(ISNUMBER(SEARCH("D??10",'Calc1'!$B68)),'Calc1'!$E$1857*'Calc1'!$B1284/(1+'11'!$E$12)*$D3163,0)</f>
        <v>0</v>
      </c>
      <c r="C4385" s="10"/>
    </row>
    <row r="4386" spans="1:3">
      <c r="A4386" s="21">
        <v>46</v>
      </c>
      <c r="B4386" s="6">
        <f>IF(ISNUMBER(SEARCH("D??10",'Calc1'!$B69)),'Calc1'!$E$1857*'Calc1'!$B1285/(1+'11'!$E$12)*$D3164,0)</f>
        <v>0</v>
      </c>
      <c r="C4386" s="10"/>
    </row>
    <row r="4387" spans="1:3">
      <c r="A4387" s="21">
        <v>47</v>
      </c>
      <c r="B4387" s="6">
        <f>IF(ISNUMBER(SEARCH("D??10",'Calc1'!$B70)),'Calc1'!$E$1857*'Calc1'!$B1286/(1+'11'!$E$12)*$D3165,0)</f>
        <v>0</v>
      </c>
      <c r="C4387" s="10"/>
    </row>
    <row r="4388" spans="1:3">
      <c r="A4388" s="21">
        <v>48</v>
      </c>
      <c r="B4388" s="6">
        <f>IF(ISNUMBER(SEARCH("D??10",'Calc1'!$B71)),'Calc1'!$E$1857*'Calc1'!$B1287/(1+'11'!$E$12)*$D3166,0)</f>
        <v>0</v>
      </c>
      <c r="C4388" s="10"/>
    </row>
    <row r="4389" spans="1:3">
      <c r="A4389" s="21">
        <v>49</v>
      </c>
      <c r="B4389" s="6">
        <f>IF(ISNUMBER(SEARCH("D??10",'Calc1'!$B72)),'Calc1'!$E$1857*'Calc1'!$B1288/(1+'11'!$E$12)*$D3167,0)</f>
        <v>0</v>
      </c>
      <c r="C4389" s="10"/>
    </row>
    <row r="4390" spans="1:3">
      <c r="A4390" s="21">
        <v>50</v>
      </c>
      <c r="B4390" s="6">
        <f>IF(ISNUMBER(SEARCH("D??10",'Calc1'!$B73)),'Calc1'!$E$1857*'Calc1'!$B1289/(1+'11'!$E$12)*$D3168,0)</f>
        <v>0</v>
      </c>
      <c r="C4390" s="10"/>
    </row>
    <row r="4391" spans="1:3">
      <c r="A4391" s="21">
        <v>51</v>
      </c>
      <c r="B4391" s="6">
        <f>IF(ISNUMBER(SEARCH("D??10",'Calc1'!$B74)),'Calc1'!$E$1857*'Calc1'!$B1290/(1+'11'!$E$12)*$D3169,0)</f>
        <v>0</v>
      </c>
      <c r="C4391" s="10"/>
    </row>
    <row r="4392" spans="1:3">
      <c r="A4392" s="21">
        <v>52</v>
      </c>
      <c r="B4392" s="6">
        <f>IF(ISNUMBER(SEARCH("D??10",'Calc1'!$B75)),'Calc1'!$E$1857*'Calc1'!$B1291/(1+'11'!$E$12)*$D3170,0)</f>
        <v>0</v>
      </c>
      <c r="C4392" s="10"/>
    </row>
    <row r="4393" spans="1:3">
      <c r="A4393" s="21">
        <v>53</v>
      </c>
      <c r="B4393" s="6">
        <f>IF(ISNUMBER(SEARCH("D??10",'Calc1'!$B76)),'Calc1'!$E$1857*'Calc1'!$B1292/(1+'11'!$E$12)*$D3171,0)</f>
        <v>0</v>
      </c>
      <c r="C4393" s="10"/>
    </row>
    <row r="4394" spans="1:3">
      <c r="A4394" s="21">
        <v>54</v>
      </c>
      <c r="B4394" s="6">
        <f>IF(ISNUMBER(SEARCH("D??10",'Calc1'!$B77)),'Calc1'!$E$1857*'Calc1'!$B1293/(1+'11'!$E$12)*$D3172,0)</f>
        <v>0</v>
      </c>
      <c r="C4394" s="10"/>
    </row>
    <row r="4395" spans="1:3">
      <c r="A4395" s="21">
        <v>55</v>
      </c>
      <c r="B4395" s="6">
        <f>IF(ISNUMBER(SEARCH("D??10",'Calc1'!$B78)),'Calc1'!$E$1857*'Calc1'!$B1294/(1+'11'!$E$12)*$D3173,0)</f>
        <v>0</v>
      </c>
      <c r="C4395" s="10"/>
    </row>
    <row r="4396" spans="1:3">
      <c r="A4396" s="21">
        <v>56</v>
      </c>
      <c r="B4396" s="6">
        <f>IF(ISNUMBER(SEARCH("D??10",'Calc1'!$B79)),'Calc1'!$E$1857*'Calc1'!$B1295/(1+'11'!$E$12)*$D3174,0)</f>
        <v>0</v>
      </c>
      <c r="C4396" s="10"/>
    </row>
    <row r="4397" spans="1:3">
      <c r="A4397" s="21">
        <v>57</v>
      </c>
      <c r="B4397" s="6">
        <f>IF(ISNUMBER(SEARCH("D??10",'Calc1'!$B80)),'Calc1'!$E$1857*'Calc1'!$B1296/(1+'11'!$E$12)*$D3175,0)</f>
        <v>0</v>
      </c>
      <c r="C4397" s="10"/>
    </row>
    <row r="4398" spans="1:3">
      <c r="A4398" s="21">
        <v>58</v>
      </c>
      <c r="B4398" s="6">
        <f>IF(ISNUMBER(SEARCH("D??10",'Calc1'!$B81)),'Calc1'!$E$1857*'Calc1'!$B1297/(1+'11'!$E$12)*$D3176,0)</f>
        <v>0</v>
      </c>
      <c r="C4398" s="10"/>
    </row>
    <row r="4399" spans="1:3">
      <c r="A4399" s="21">
        <v>59</v>
      </c>
      <c r="B4399" s="6">
        <f>IF(ISNUMBER(SEARCH("D??10",'Calc1'!$B82)),'Calc1'!$E$1857*'Calc1'!$B1298/(1+'11'!$E$12)*$D3177,0)</f>
        <v>0</v>
      </c>
      <c r="C4399" s="10"/>
    </row>
    <row r="4400" spans="1:3">
      <c r="A4400" s="21">
        <v>60</v>
      </c>
      <c r="B4400" s="6">
        <f>IF(ISNUMBER(SEARCH("D??10",'Calc1'!$B83)),'Calc1'!$E$1857*'Calc1'!$B1299/(1+'11'!$E$12)*$D3178,0)</f>
        <v>0</v>
      </c>
      <c r="C4400" s="10"/>
    </row>
    <row r="4401" spans="1:3">
      <c r="A4401" s="21">
        <v>61</v>
      </c>
      <c r="B4401" s="6">
        <f>IF(ISNUMBER(SEARCH("D??10",'Calc1'!$B84)),'Calc1'!$E$1857*'Calc1'!$B1300/(1+'11'!$E$12)*$D3179,0)</f>
        <v>0</v>
      </c>
      <c r="C4401" s="10"/>
    </row>
    <row r="4402" spans="1:3">
      <c r="A4402" s="21">
        <v>62</v>
      </c>
      <c r="B4402" s="6">
        <f>IF(ISNUMBER(SEARCH("D??10",'Calc1'!$B85)),'Calc1'!$E$1857*'Calc1'!$B1301/(1+'11'!$E$12)*$D3180,0)</f>
        <v>0</v>
      </c>
      <c r="C4402" s="10"/>
    </row>
    <row r="4403" spans="1:3">
      <c r="A4403" s="21">
        <v>63</v>
      </c>
      <c r="B4403" s="6">
        <f>IF(ISNUMBER(SEARCH("D??10",'Calc1'!$B86)),'Calc1'!$E$1857*'Calc1'!$B1302/(1+'11'!$E$12)*$D3181,0)</f>
        <v>0</v>
      </c>
      <c r="C4403" s="10"/>
    </row>
    <row r="4404" spans="1:3">
      <c r="A4404" s="21">
        <v>64</v>
      </c>
      <c r="B4404" s="6">
        <f>IF(ISNUMBER(SEARCH("D??10",'Calc1'!$B87)),'Calc1'!$E$1857*'Calc1'!$B1303/(1+'11'!$E$12)*$D3182,0)</f>
        <v>0</v>
      </c>
      <c r="C4404" s="10"/>
    </row>
    <row r="4405" spans="1:3">
      <c r="A4405" s="21">
        <v>65</v>
      </c>
      <c r="B4405" s="6">
        <f>IF(ISNUMBER(SEARCH("D??10",'Calc1'!$B88)),'Calc1'!$E$1857*'Calc1'!$B1304/(1+'11'!$E$12)*$D3183,0)</f>
        <v>0</v>
      </c>
      <c r="C4405" s="10"/>
    </row>
    <row r="4406" spans="1:3">
      <c r="A4406" s="21">
        <v>66</v>
      </c>
      <c r="B4406" s="6">
        <f>IF(ISNUMBER(SEARCH("D??10",'Calc1'!$B89)),'Calc1'!$E$1857*'Calc1'!$B1305/(1+'11'!$E$12)*$D3184,0)</f>
        <v>0</v>
      </c>
      <c r="C4406" s="10"/>
    </row>
    <row r="4407" spans="1:3">
      <c r="A4407" s="21">
        <v>67</v>
      </c>
      <c r="B4407" s="6">
        <f>IF(ISNUMBER(SEARCH("D??10",'Calc1'!$B90)),'Calc1'!$E$1857*'Calc1'!$B1306/(1+'11'!$E$12)*$D3185,0)</f>
        <v>0</v>
      </c>
      <c r="C4407" s="10"/>
    </row>
    <row r="4408" spans="1:3">
      <c r="A4408" s="21">
        <v>68</v>
      </c>
      <c r="B4408" s="6">
        <f>IF(ISNUMBER(SEARCH("D??10",'Calc1'!$B91)),'Calc1'!$E$1857*'Calc1'!$B1307/(1+'11'!$E$12)*$D3186,0)</f>
        <v>0</v>
      </c>
      <c r="C4408" s="10"/>
    </row>
    <row r="4409" spans="1:3">
      <c r="A4409" s="21">
        <v>69</v>
      </c>
      <c r="B4409" s="6">
        <f>IF(ISNUMBER(SEARCH("D??10",'Calc1'!$B92)),'Calc1'!$E$1857*'Calc1'!$B1308/(1+'11'!$E$12)*$D3187,0)</f>
        <v>0</v>
      </c>
      <c r="C4409" s="10"/>
    </row>
    <row r="4410" spans="1:3">
      <c r="A4410" s="21">
        <v>70</v>
      </c>
      <c r="B4410" s="6">
        <f>IF(ISNUMBER(SEARCH("D??10",'Calc1'!$B93)),'Calc1'!$E$1857*'Calc1'!$B1309/(1+'11'!$E$12)*$D3188,0)</f>
        <v>0</v>
      </c>
      <c r="C4410" s="10"/>
    </row>
    <row r="4411" spans="1:3">
      <c r="A4411" s="21">
        <v>71</v>
      </c>
      <c r="B4411" s="6">
        <f>IF(ISNUMBER(SEARCH("D??10",'Calc1'!$B94)),'Calc1'!$E$1857*'Calc1'!$B1310/(1+'11'!$E$12)*$D3189,0)</f>
        <v>0</v>
      </c>
      <c r="C4411" s="10"/>
    </row>
    <row r="4412" spans="1:3">
      <c r="A4412" s="21">
        <v>72</v>
      </c>
      <c r="B4412" s="6">
        <f>IF(ISNUMBER(SEARCH("D??10",'Calc1'!$B95)),'Calc1'!$E$1857*'Calc1'!$B1311/(1+'11'!$E$12)*$D3190,0)</f>
        <v>0</v>
      </c>
      <c r="C4412" s="10"/>
    </row>
    <row r="4413" spans="1:3">
      <c r="A4413" s="21">
        <v>73</v>
      </c>
      <c r="B4413" s="6">
        <f>IF(ISNUMBER(SEARCH("D??10",'Calc1'!$B96)),'Calc1'!$E$1857*'Calc1'!$B1312/(1+'11'!$E$12)*$D3191,0)</f>
        <v>0</v>
      </c>
      <c r="C4413" s="10"/>
    </row>
    <row r="4414" spans="1:3">
      <c r="A4414" s="21">
        <v>74</v>
      </c>
      <c r="B4414" s="6">
        <f>IF(ISNUMBER(SEARCH("D??10",'Calc1'!$B97)),'Calc1'!$E$1857*'Calc1'!$B1313/(1+'11'!$E$12)*$D3192,0)</f>
        <v>0</v>
      </c>
      <c r="C4414" s="10"/>
    </row>
    <row r="4415" spans="1:3">
      <c r="A4415" s="21">
        <v>75</v>
      </c>
      <c r="B4415" s="6">
        <f>IF(ISNUMBER(SEARCH("D??10",'Calc1'!$B98)),'Calc1'!$E$1857*'Calc1'!$B1314/(1+'11'!$E$12)*$D3193,0)</f>
        <v>0</v>
      </c>
      <c r="C4415" s="10"/>
    </row>
    <row r="4416" spans="1:3">
      <c r="A4416" s="21">
        <v>76</v>
      </c>
      <c r="B4416" s="6">
        <f>IF(ISNUMBER(SEARCH("D??10",'Calc1'!$B99)),'Calc1'!$E$1857*'Calc1'!$B1315/(1+'11'!$E$12)*$D3194,0)</f>
        <v>0</v>
      </c>
      <c r="C4416" s="10"/>
    </row>
    <row r="4417" spans="1:3">
      <c r="A4417" s="21">
        <v>77</v>
      </c>
      <c r="B4417" s="6">
        <f>IF(ISNUMBER(SEARCH("D??10",'Calc1'!$B100)),'Calc1'!$E$1857*'Calc1'!$B1316/(1+'11'!$E$12)*$D3195,0)</f>
        <v>0</v>
      </c>
      <c r="C4417" s="10"/>
    </row>
    <row r="4418" spans="1:3">
      <c r="A4418" s="21">
        <v>78</v>
      </c>
      <c r="B4418" s="6">
        <f>IF(ISNUMBER(SEARCH("D??10",'Calc1'!$B101)),'Calc1'!$E$1857*'Calc1'!$B1317/(1+'11'!$E$12)*$D3196,0)</f>
        <v>0</v>
      </c>
      <c r="C4418" s="10"/>
    </row>
    <row r="4419" spans="1:3">
      <c r="A4419" s="21">
        <v>79</v>
      </c>
      <c r="B4419" s="6">
        <f>IF(ISNUMBER(SEARCH("D??10",'Calc1'!$B102)),'Calc1'!$E$1857*'Calc1'!$B1318/(1+'11'!$E$12)*$D3197,0)</f>
        <v>0</v>
      </c>
      <c r="C4419" s="10"/>
    </row>
    <row r="4420" spans="1:3">
      <c r="A4420" s="21">
        <v>80</v>
      </c>
      <c r="B4420" s="6">
        <f>IF(ISNUMBER(SEARCH("D??10",'Calc1'!$B103)),'Calc1'!$E$1857*'Calc1'!$B1319/(1+'11'!$E$12)*$D3198,0)</f>
        <v>0</v>
      </c>
      <c r="C4420" s="10"/>
    </row>
    <row r="4421" spans="1:3">
      <c r="A4421" s="21">
        <v>81</v>
      </c>
      <c r="B4421" s="6">
        <f>IF(ISNUMBER(SEARCH("D??10",'Calc1'!$B104)),'Calc1'!$E$1857*'Calc1'!$B1320/(1+'11'!$E$12)*$D3199,0)</f>
        <v>0</v>
      </c>
      <c r="C4421" s="10"/>
    </row>
    <row r="4422" spans="1:3">
      <c r="A4422" s="21">
        <v>82</v>
      </c>
      <c r="B4422" s="6">
        <f>IF(ISNUMBER(SEARCH("D??10",'Calc1'!$B105)),'Calc1'!$E$1857*'Calc1'!$B1321/(1+'11'!$E$12)*$D3200,0)</f>
        <v>0</v>
      </c>
      <c r="C4422" s="10"/>
    </row>
    <row r="4423" spans="1:3">
      <c r="A4423" s="21">
        <v>83</v>
      </c>
      <c r="B4423" s="6">
        <f>IF(ISNUMBER(SEARCH("D??10",'Calc1'!$B106)),'Calc1'!$E$1857*'Calc1'!$B1322/(1+'11'!$E$12)*$D3201,0)</f>
        <v>0</v>
      </c>
      <c r="C4423" s="10"/>
    </row>
    <row r="4424" spans="1:3">
      <c r="A4424" s="21">
        <v>84</v>
      </c>
      <c r="B4424" s="6">
        <f>IF(ISNUMBER(SEARCH("D??10",'Calc1'!$B107)),'Calc1'!$E$1857*'Calc1'!$B1323/(1+'11'!$E$12)*$D3202,0)</f>
        <v>0</v>
      </c>
      <c r="C4424" s="10"/>
    </row>
    <row r="4425" spans="1:3">
      <c r="A4425" s="21">
        <v>85</v>
      </c>
      <c r="B4425" s="6">
        <f>IF(ISNUMBER(SEARCH("D??10",'Calc1'!$B108)),'Calc1'!$E$1857*'Calc1'!$B1324/(1+'11'!$E$12)*$D3203,0)</f>
        <v>0</v>
      </c>
      <c r="C4425" s="10"/>
    </row>
    <row r="4426" spans="1:3">
      <c r="A4426" s="21">
        <v>86</v>
      </c>
      <c r="B4426" s="6">
        <f>IF(ISNUMBER(SEARCH("D??10",'Calc1'!$B109)),'Calc1'!$E$1857*'Calc1'!$B1325/(1+'11'!$E$12)*$D3204,0)</f>
        <v>0</v>
      </c>
      <c r="C4426" s="10"/>
    </row>
    <row r="4427" spans="1:3">
      <c r="A4427" s="21">
        <v>87</v>
      </c>
      <c r="B4427" s="6">
        <f>IF(ISNUMBER(SEARCH("D??10",'Calc1'!$B110)),'Calc1'!$E$1857*'Calc1'!$B1326/(1+'11'!$E$12)*$D3205,0)</f>
        <v>0</v>
      </c>
      <c r="C4427" s="10"/>
    </row>
    <row r="4428" spans="1:3">
      <c r="A4428" s="21">
        <v>88</v>
      </c>
      <c r="B4428" s="6">
        <f>IF(ISNUMBER(SEARCH("D??10",'Calc1'!$B111)),'Calc1'!$E$1857*'Calc1'!$B1327/(1+'11'!$E$12)*$D3206,0)</f>
        <v>0</v>
      </c>
      <c r="C4428" s="10"/>
    </row>
    <row r="4429" spans="1:3">
      <c r="A4429" s="21">
        <v>89</v>
      </c>
      <c r="B4429" s="6">
        <f>IF(ISNUMBER(SEARCH("D??10",'Calc1'!$B112)),'Calc1'!$E$1857*'Calc1'!$B1328/(1+'11'!$E$12)*$D3207,0)</f>
        <v>0</v>
      </c>
      <c r="C4429" s="10"/>
    </row>
    <row r="4430" spans="1:3">
      <c r="A4430" s="21">
        <v>90</v>
      </c>
      <c r="B4430" s="6">
        <f>IF(ISNUMBER(SEARCH("D??10",'Calc1'!$B113)),'Calc1'!$E$1857*'Calc1'!$B1329/(1+'11'!$E$12)*$D3208,0)</f>
        <v>0</v>
      </c>
      <c r="C4430" s="10"/>
    </row>
    <row r="4431" spans="1:3">
      <c r="A4431" s="21">
        <v>91</v>
      </c>
      <c r="B4431" s="6">
        <f>IF(ISNUMBER(SEARCH("D??10",'Calc1'!$B114)),'Calc1'!$E$1857*'Calc1'!$B1330/(1+'11'!$E$12)*$D3209,0)</f>
        <v>0</v>
      </c>
      <c r="C4431" s="10"/>
    </row>
    <row r="4432" spans="1:3">
      <c r="A4432" s="21">
        <v>92</v>
      </c>
      <c r="B4432" s="6">
        <f>IF(ISNUMBER(SEARCH("D??10",'Calc1'!$B115)),'Calc1'!$E$1857*'Calc1'!$B1331/(1+'11'!$E$12)*$D3210,0)</f>
        <v>0</v>
      </c>
      <c r="C4432" s="10"/>
    </row>
    <row r="4433" spans="1:3">
      <c r="A4433" s="21">
        <v>93</v>
      </c>
      <c r="B4433" s="6">
        <f>IF(ISNUMBER(SEARCH("D??10",'Calc1'!$B116)),'Calc1'!$E$1857*'Calc1'!$B1332/(1+'11'!$E$12)*$D3211,0)</f>
        <v>0</v>
      </c>
      <c r="C4433" s="10"/>
    </row>
    <row r="4434" spans="1:3">
      <c r="A4434" s="21">
        <v>94</v>
      </c>
      <c r="B4434" s="6">
        <f>IF(ISNUMBER(SEARCH("D??10",'Calc1'!$B117)),'Calc1'!$E$1857*'Calc1'!$B1333/(1+'11'!$E$12)*$D3212,0)</f>
        <v>0</v>
      </c>
      <c r="C4434" s="10"/>
    </row>
    <row r="4435" spans="1:3">
      <c r="A4435" s="21">
        <v>95</v>
      </c>
      <c r="B4435" s="6">
        <f>IF(ISNUMBER(SEARCH("D??10",'Calc1'!$B118)),'Calc1'!$E$1857*'Calc1'!$B1334/(1+'11'!$E$12)*$D3213,0)</f>
        <v>0</v>
      </c>
      <c r="C4435" s="10"/>
    </row>
    <row r="4436" spans="1:3">
      <c r="A4436" s="21">
        <v>96</v>
      </c>
      <c r="B4436" s="6">
        <f>IF(ISNUMBER(SEARCH("D??10",'Calc1'!$B119)),'Calc1'!$E$1857*'Calc1'!$B1335/(1+'11'!$E$12)*$D3214,0)</f>
        <v>0</v>
      </c>
      <c r="C4436" s="10"/>
    </row>
    <row r="4437" spans="1:3">
      <c r="A4437" s="21">
        <v>97</v>
      </c>
      <c r="B4437" s="6">
        <f>IF(ISNUMBER(SEARCH("D??10",'Calc1'!$B120)),'Calc1'!$E$1857*'Calc1'!$B1336/(1+'11'!$E$12)*$D3215,0)</f>
        <v>0</v>
      </c>
      <c r="C4437" s="10"/>
    </row>
    <row r="4438" spans="1:3">
      <c r="A4438" s="21">
        <v>98</v>
      </c>
      <c r="B4438" s="6">
        <f>IF(ISNUMBER(SEARCH("D??10",'Calc1'!$B121)),'Calc1'!$E$1857*'Calc1'!$B1337/(1+'11'!$E$12)*$D3216,0)</f>
        <v>0</v>
      </c>
      <c r="C4438" s="10"/>
    </row>
    <row r="4439" spans="1:3">
      <c r="A4439" s="21">
        <v>99</v>
      </c>
      <c r="B4439" s="6">
        <f>IF(ISNUMBER(SEARCH("D??10",'Calc1'!$B122)),'Calc1'!$E$1857*'Calc1'!$B1338/(1+'11'!$E$12)*$D3217,0)</f>
        <v>0</v>
      </c>
      <c r="C4439" s="10"/>
    </row>
    <row r="4440" spans="1:3">
      <c r="A4440" s="21">
        <v>100</v>
      </c>
      <c r="B4440" s="6">
        <f>IF(ISNUMBER(SEARCH("D??10",'Calc1'!$B123)),'Calc1'!$E$1857*'Calc1'!$B1339/(1+'11'!$E$12)*$D3218,0)</f>
        <v>0</v>
      </c>
      <c r="C4440" s="10"/>
    </row>
    <row r="4441" spans="1:3">
      <c r="A4441" s="21">
        <v>101</v>
      </c>
      <c r="B4441" s="6">
        <f>IF(ISNUMBER(SEARCH("D??10",'Calc1'!$B124)),'Calc1'!$E$1857*'Calc1'!$B1340/(1+'11'!$E$12)*$D3219,0)</f>
        <v>0</v>
      </c>
      <c r="C4441" s="10"/>
    </row>
    <row r="4442" spans="1:3">
      <c r="A4442" s="21">
        <v>102</v>
      </c>
      <c r="B4442" s="6">
        <f>IF(ISNUMBER(SEARCH("D??10",'Calc1'!$B125)),'Calc1'!$E$1857*'Calc1'!$B1341/(1+'11'!$E$12)*$D3220,0)</f>
        <v>0</v>
      </c>
      <c r="C4442" s="10"/>
    </row>
    <row r="4443" spans="1:3">
      <c r="A4443" s="21">
        <v>103</v>
      </c>
      <c r="B4443" s="6">
        <f>IF(ISNUMBER(SEARCH("D??10",'Calc1'!$B126)),'Calc1'!$E$1857*'Calc1'!$B1342/(1+'11'!$E$12)*$D3221,0)</f>
        <v>0</v>
      </c>
      <c r="C4443" s="10"/>
    </row>
    <row r="4444" spans="1:3">
      <c r="A4444" s="21">
        <v>104</v>
      </c>
      <c r="B4444" s="6">
        <f>IF(ISNUMBER(SEARCH("D??10",'Calc1'!$B127)),'Calc1'!$E$1857*'Calc1'!$B1343/(1+'11'!$E$12)*$D3222,0)</f>
        <v>0</v>
      </c>
      <c r="C4444" s="10"/>
    </row>
    <row r="4445" spans="1:3">
      <c r="A4445" s="21">
        <v>105</v>
      </c>
      <c r="B4445" s="6">
        <f>IF(ISNUMBER(SEARCH("D??10",'Calc1'!$B128)),'Calc1'!$E$1857*'Calc1'!$B1344/(1+'11'!$E$12)*$D3223,0)</f>
        <v>0</v>
      </c>
      <c r="C4445" s="10"/>
    </row>
    <row r="4446" spans="1:3">
      <c r="A4446" s="21">
        <v>106</v>
      </c>
      <c r="B4446" s="6">
        <f>IF(ISNUMBER(SEARCH("D??10",'Calc1'!$B129)),'Calc1'!$E$1857*'Calc1'!$B1345/(1+'11'!$E$12)*$D3224,0)</f>
        <v>0</v>
      </c>
      <c r="C4446" s="10"/>
    </row>
    <row r="4447" spans="1:3">
      <c r="A4447" s="21">
        <v>107</v>
      </c>
      <c r="B4447" s="6">
        <f>IF(ISNUMBER(SEARCH("D??10",'Calc1'!$B130)),'Calc1'!$E$1857*'Calc1'!$B1346/(1+'11'!$E$12)*$D3225,0)</f>
        <v>0</v>
      </c>
      <c r="C4447" s="10"/>
    </row>
    <row r="4448" spans="1:3">
      <c r="A4448" s="21">
        <v>108</v>
      </c>
      <c r="B4448" s="6">
        <f>IF(ISNUMBER(SEARCH("D??10",'Calc1'!$B131)),'Calc1'!$E$1857*'Calc1'!$B1347/(1+'11'!$E$12)*$D3226,0)</f>
        <v>0</v>
      </c>
      <c r="C4448" s="10"/>
    </row>
    <row r="4449" spans="1:3">
      <c r="A4449" s="21">
        <v>109</v>
      </c>
      <c r="B4449" s="6">
        <f>IF(ISNUMBER(SEARCH("D??10",'Calc1'!$B132)),'Calc1'!$E$1857*'Calc1'!$B1348/(1+'11'!$E$12)*$D3227,0)</f>
        <v>0</v>
      </c>
      <c r="C4449" s="10"/>
    </row>
    <row r="4450" spans="1:3">
      <c r="A4450" s="21">
        <v>110</v>
      </c>
      <c r="B4450" s="6">
        <f>IF(ISNUMBER(SEARCH("D??10",'Calc1'!$B133)),'Calc1'!$E$1857*'Calc1'!$B1349/(1+'11'!$E$12)*$D3228,0)</f>
        <v>0</v>
      </c>
      <c r="C4450" s="10"/>
    </row>
    <row r="4451" spans="1:3">
      <c r="A4451" s="21">
        <v>111</v>
      </c>
      <c r="B4451" s="6">
        <f>IF(ISNUMBER(SEARCH("D??10",'Calc1'!$B134)),'Calc1'!$E$1857*'Calc1'!$B1350/(1+'11'!$E$12)*$D3229,0)</f>
        <v>0</v>
      </c>
      <c r="C4451" s="10"/>
    </row>
    <row r="4452" spans="1:3">
      <c r="A4452" s="21">
        <v>112</v>
      </c>
      <c r="B4452" s="6">
        <f>IF(ISNUMBER(SEARCH("D??10",'Calc1'!$B135)),'Calc1'!$E$1857*'Calc1'!$B1351/(1+'11'!$E$12)*$D3230,0)</f>
        <v>0</v>
      </c>
      <c r="C4452" s="10"/>
    </row>
    <row r="4453" spans="1:3">
      <c r="A4453" s="21">
        <v>113</v>
      </c>
      <c r="B4453" s="6">
        <f>IF(ISNUMBER(SEARCH("D??10",'Calc1'!$B136)),'Calc1'!$E$1857*'Calc1'!$B1352/(1+'11'!$E$12)*$D3231,0)</f>
        <v>0</v>
      </c>
      <c r="C4453" s="10"/>
    </row>
    <row r="4454" spans="1:3">
      <c r="A4454" s="21">
        <v>114</v>
      </c>
      <c r="B4454" s="6">
        <f>IF(ISNUMBER(SEARCH("D??10",'Calc1'!$B137)),'Calc1'!$E$1857*'Calc1'!$B1353/(1+'11'!$E$12)*$D3232,0)</f>
        <v>0</v>
      </c>
      <c r="C4454" s="10"/>
    </row>
    <row r="4455" spans="1:3">
      <c r="A4455" s="21">
        <v>115</v>
      </c>
      <c r="B4455" s="6">
        <f>IF(ISNUMBER(SEARCH("D??10",'Calc1'!$B138)),'Calc1'!$E$1857*'Calc1'!$B1354/(1+'11'!$E$12)*$D3233,0)</f>
        <v>0</v>
      </c>
      <c r="C4455" s="10"/>
    </row>
    <row r="4456" spans="1:3">
      <c r="A4456" s="21">
        <v>116</v>
      </c>
      <c r="B4456" s="6">
        <f>IF(ISNUMBER(SEARCH("D??10",'Calc1'!$B139)),'Calc1'!$E$1857*'Calc1'!$B1355/(1+'11'!$E$12)*$D3234,0)</f>
        <v>0</v>
      </c>
      <c r="C4456" s="10"/>
    </row>
    <row r="4457" spans="1:3">
      <c r="A4457" s="21">
        <v>117</v>
      </c>
      <c r="B4457" s="6">
        <f>IF(ISNUMBER(SEARCH("D??10",'Calc1'!$B140)),'Calc1'!$E$1857*'Calc1'!$B1356/(1+'11'!$E$12)*$D3235,0)</f>
        <v>0</v>
      </c>
      <c r="C4457" s="10"/>
    </row>
    <row r="4458" spans="1:3">
      <c r="A4458" s="21">
        <v>118</v>
      </c>
      <c r="B4458" s="6">
        <f>IF(ISNUMBER(SEARCH("D??10",'Calc1'!$B141)),'Calc1'!$E$1857*'Calc1'!$B1357/(1+'11'!$E$12)*$D3236,0)</f>
        <v>0</v>
      </c>
      <c r="C4458" s="10"/>
    </row>
    <row r="4459" spans="1:3">
      <c r="A4459" s="21">
        <v>119</v>
      </c>
      <c r="B4459" s="6">
        <f>IF(ISNUMBER(SEARCH("D??10",'Calc1'!$B142)),'Calc1'!$E$1857*'Calc1'!$B1358/(1+'11'!$E$12)*$D3237,0)</f>
        <v>0</v>
      </c>
      <c r="C4459" s="10"/>
    </row>
    <row r="4460" spans="1:3">
      <c r="A4460" s="21">
        <v>120</v>
      </c>
      <c r="B4460" s="6">
        <f>IF(ISNUMBER(SEARCH("D??10",'Calc1'!$B143)),'Calc1'!$E$1857*'Calc1'!$B1359/(1+'11'!$E$12)*$D3238,0)</f>
        <v>0</v>
      </c>
      <c r="C4460" s="10"/>
    </row>
    <row r="4461" spans="1:3">
      <c r="A4461" s="21">
        <v>121</v>
      </c>
      <c r="B4461" s="6">
        <f>IF(ISNUMBER(SEARCH("D??10",'Calc1'!$B144)),'Calc1'!$E$1857*'Calc1'!$B1360/(1+'11'!$E$12)*$D3239,0)</f>
        <v>0</v>
      </c>
      <c r="C4461" s="10"/>
    </row>
    <row r="4462" spans="1:3">
      <c r="A4462" s="21">
        <v>122</v>
      </c>
      <c r="B4462" s="6">
        <f>IF(ISNUMBER(SEARCH("D??10",'Calc1'!$B145)),'Calc1'!$E$1857*'Calc1'!$B1361/(1+'11'!$E$12)*$D3240,0)</f>
        <v>0</v>
      </c>
      <c r="C4462" s="10"/>
    </row>
    <row r="4463" spans="1:3">
      <c r="A4463" s="21">
        <v>123</v>
      </c>
      <c r="B4463" s="6">
        <f>IF(ISNUMBER(SEARCH("D??10",'Calc1'!$B146)),'Calc1'!$E$1857*'Calc1'!$B1362/(1+'11'!$E$12)*$D3241,0)</f>
        <v>0</v>
      </c>
      <c r="C4463" s="10"/>
    </row>
    <row r="4464" spans="1:3">
      <c r="A4464" s="21">
        <v>124</v>
      </c>
      <c r="B4464" s="6">
        <f>IF(ISNUMBER(SEARCH("D??10",'Calc1'!$B147)),'Calc1'!$E$1857*'Calc1'!$B1363/(1+'11'!$E$12)*$D3242,0)</f>
        <v>0</v>
      </c>
      <c r="C4464" s="10"/>
    </row>
    <row r="4465" spans="1:3">
      <c r="A4465" s="21">
        <v>125</v>
      </c>
      <c r="B4465" s="6">
        <f>IF(ISNUMBER(SEARCH("D??10",'Calc1'!$B148)),'Calc1'!$E$1857*'Calc1'!$B1364/(1+'11'!$E$12)*$D3243,0)</f>
        <v>0</v>
      </c>
      <c r="C4465" s="10"/>
    </row>
    <row r="4466" spans="1:3">
      <c r="A4466" s="21">
        <v>126</v>
      </c>
      <c r="B4466" s="6">
        <f>IF(ISNUMBER(SEARCH("D??10",'Calc1'!$B149)),'Calc1'!$E$1857*'Calc1'!$B1365/(1+'11'!$E$12)*$D3244,0)</f>
        <v>0</v>
      </c>
      <c r="C4466" s="10"/>
    </row>
    <row r="4467" spans="1:3">
      <c r="A4467" s="21">
        <v>127</v>
      </c>
      <c r="B4467" s="6">
        <f>IF(ISNUMBER(SEARCH("D??10",'Calc1'!$B150)),'Calc1'!$E$1857*'Calc1'!$B1366/(1+'11'!$E$12)*$D3245,0)</f>
        <v>0</v>
      </c>
      <c r="C4467" s="10"/>
    </row>
    <row r="4468" spans="1:3">
      <c r="A4468" s="21">
        <v>128</v>
      </c>
      <c r="B4468" s="6">
        <f>IF(ISNUMBER(SEARCH("D??10",'Calc1'!$B151)),'Calc1'!$E$1857*'Calc1'!$B1367/(1+'11'!$E$12)*$D3246,0)</f>
        <v>0</v>
      </c>
      <c r="C4468" s="10"/>
    </row>
    <row r="4469" spans="1:3">
      <c r="A4469" s="21">
        <v>129</v>
      </c>
      <c r="B4469" s="6">
        <f>IF(ISNUMBER(SEARCH("D??10",'Calc1'!$B152)),'Calc1'!$E$1857*'Calc1'!$B1368/(1+'11'!$E$12)*$D3247,0)</f>
        <v>0</v>
      </c>
      <c r="C4469" s="10"/>
    </row>
    <row r="4470" spans="1:3">
      <c r="A4470" s="21">
        <v>130</v>
      </c>
      <c r="B4470" s="6">
        <f>IF(ISNUMBER(SEARCH("D??10",'Calc1'!$B153)),'Calc1'!$E$1857*'Calc1'!$B1369/(1+'11'!$E$12)*$D3248,0)</f>
        <v>0</v>
      </c>
      <c r="C4470" s="10"/>
    </row>
    <row r="4471" spans="1:3">
      <c r="A4471" s="21">
        <v>131</v>
      </c>
      <c r="B4471" s="6">
        <f>IF(ISNUMBER(SEARCH("D??10",'Calc1'!$B154)),'Calc1'!$E$1857*'Calc1'!$B1370/(1+'11'!$E$12)*$D3249,0)</f>
        <v>0</v>
      </c>
      <c r="C4471" s="10"/>
    </row>
    <row r="4472" spans="1:3">
      <c r="A4472" s="21">
        <v>132</v>
      </c>
      <c r="B4472" s="6">
        <f>IF(ISNUMBER(SEARCH("D??10",'Calc1'!$B155)),'Calc1'!$E$1857*'Calc1'!$B1371/(1+'11'!$E$12)*$D3250,0)</f>
        <v>0</v>
      </c>
      <c r="C4472" s="10"/>
    </row>
    <row r="4473" spans="1:3">
      <c r="A4473" s="21">
        <v>133</v>
      </c>
      <c r="B4473" s="6">
        <f>IF(ISNUMBER(SEARCH("D??10",'Calc1'!$B156)),'Calc1'!$E$1857*'Calc1'!$B1372/(1+'11'!$E$12)*$D3251,0)</f>
        <v>0</v>
      </c>
      <c r="C4473" s="10"/>
    </row>
    <row r="4474" spans="1:3">
      <c r="A4474" s="21">
        <v>134</v>
      </c>
      <c r="B4474" s="6">
        <f>IF(ISNUMBER(SEARCH("D??10",'Calc1'!$B157)),'Calc1'!$E$1857*'Calc1'!$B1373/(1+'11'!$E$12)*$D3252,0)</f>
        <v>0</v>
      </c>
      <c r="C4474" s="10"/>
    </row>
    <row r="4475" spans="1:3">
      <c r="A4475" s="21">
        <v>135</v>
      </c>
      <c r="B4475" s="6">
        <f>IF(ISNUMBER(SEARCH("D??10",'Calc1'!$B158)),'Calc1'!$E$1857*'Calc1'!$B1374/(1+'11'!$E$12)*$D3253,0)</f>
        <v>0</v>
      </c>
      <c r="C4475" s="10"/>
    </row>
    <row r="4476" spans="1:3">
      <c r="A4476" s="21">
        <v>136</v>
      </c>
      <c r="B4476" s="6">
        <f>IF(ISNUMBER(SEARCH("D??10",'Calc1'!$B159)),'Calc1'!$E$1857*'Calc1'!$B1375/(1+'11'!$E$12)*$D3254,0)</f>
        <v>0</v>
      </c>
      <c r="C4476" s="10"/>
    </row>
    <row r="4477" spans="1:3">
      <c r="A4477" s="21">
        <v>137</v>
      </c>
      <c r="B4477" s="6">
        <f>IF(ISNUMBER(SEARCH("D??10",'Calc1'!$B160)),'Calc1'!$E$1857*'Calc1'!$B1376/(1+'11'!$E$12)*$D3255,0)</f>
        <v>0</v>
      </c>
      <c r="C4477" s="10"/>
    </row>
    <row r="4478" spans="1:3">
      <c r="A4478" s="21">
        <v>138</v>
      </c>
      <c r="B4478" s="6">
        <f>IF(ISNUMBER(SEARCH("D??10",'Calc1'!$B161)),'Calc1'!$E$1857*'Calc1'!$B1377/(1+'11'!$E$12)*$D3256,0)</f>
        <v>0</v>
      </c>
      <c r="C4478" s="10"/>
    </row>
    <row r="4479" spans="1:3">
      <c r="A4479" s="21">
        <v>139</v>
      </c>
      <c r="B4479" s="6">
        <f>IF(ISNUMBER(SEARCH("D??10",'Calc1'!$B162)),'Calc1'!$E$1857*'Calc1'!$B1378/(1+'11'!$E$12)*$D3257,0)</f>
        <v>0</v>
      </c>
      <c r="C4479" s="10"/>
    </row>
    <row r="4480" spans="1:3">
      <c r="A4480" s="21">
        <v>140</v>
      </c>
      <c r="B4480" s="6">
        <f>IF(ISNUMBER(SEARCH("D??10",'Calc1'!$B163)),'Calc1'!$E$1857*'Calc1'!$B1379/(1+'11'!$E$12)*$D3258,0)</f>
        <v>0</v>
      </c>
      <c r="C4480" s="10"/>
    </row>
    <row r="4481" spans="1:3">
      <c r="A4481" s="21">
        <v>141</v>
      </c>
      <c r="B4481" s="6">
        <f>IF(ISNUMBER(SEARCH("D??10",'Calc1'!$B164)),'Calc1'!$E$1857*'Calc1'!$B1380/(1+'11'!$E$12)*$D3259,0)</f>
        <v>0</v>
      </c>
      <c r="C4481" s="10"/>
    </row>
    <row r="4482" spans="1:3">
      <c r="A4482" s="21">
        <v>142</v>
      </c>
      <c r="B4482" s="6">
        <f>IF(ISNUMBER(SEARCH("D??10",'Calc1'!$B165)),'Calc1'!$E$1857*'Calc1'!$B1381/(1+'11'!$E$12)*$D3260,0)</f>
        <v>0</v>
      </c>
      <c r="C4482" s="10"/>
    </row>
    <row r="4483" spans="1:3">
      <c r="A4483" s="21">
        <v>143</v>
      </c>
      <c r="B4483" s="6">
        <f>IF(ISNUMBER(SEARCH("D??10",'Calc1'!$B166)),'Calc1'!$E$1857*'Calc1'!$B1382/(1+'11'!$E$12)*$D3261,0)</f>
        <v>0</v>
      </c>
      <c r="C4483" s="10"/>
    </row>
    <row r="4484" spans="1:3">
      <c r="A4484" s="21">
        <v>144</v>
      </c>
      <c r="B4484" s="6">
        <f>IF(ISNUMBER(SEARCH("D??10",'Calc1'!$B167)),'Calc1'!$E$1857*'Calc1'!$B1383/(1+'11'!$E$12)*$D3262,0)</f>
        <v>0</v>
      </c>
      <c r="C4484" s="10"/>
    </row>
    <row r="4485" spans="1:3">
      <c r="A4485" s="21">
        <v>145</v>
      </c>
      <c r="B4485" s="6">
        <f>IF(ISNUMBER(SEARCH("D??10",'Calc1'!$B168)),'Calc1'!$E$1857*'Calc1'!$B1384/(1+'11'!$E$12)*$D3263,0)</f>
        <v>0</v>
      </c>
      <c r="C4485" s="10"/>
    </row>
    <row r="4486" spans="1:3">
      <c r="A4486" s="21">
        <v>146</v>
      </c>
      <c r="B4486" s="6">
        <f>IF(ISNUMBER(SEARCH("D??10",'Calc1'!$B169)),'Calc1'!$E$1857*'Calc1'!$B1385/(1+'11'!$E$12)*$D3264,0)</f>
        <v>0</v>
      </c>
      <c r="C4486" s="10"/>
    </row>
    <row r="4487" spans="1:3">
      <c r="A4487" s="21">
        <v>147</v>
      </c>
      <c r="B4487" s="6">
        <f>IF(ISNUMBER(SEARCH("D??10",'Calc1'!$B170)),'Calc1'!$E$1857*'Calc1'!$B1386/(1+'11'!$E$12)*$D3265,0)</f>
        <v>0</v>
      </c>
      <c r="C4487" s="10"/>
    </row>
    <row r="4488" spans="1:3">
      <c r="A4488" s="21">
        <v>148</v>
      </c>
      <c r="B4488" s="6">
        <f>IF(ISNUMBER(SEARCH("D??10",'Calc1'!$B171)),'Calc1'!$E$1857*'Calc1'!$B1387/(1+'11'!$E$12)*$D3266,0)</f>
        <v>0</v>
      </c>
      <c r="C4488" s="10"/>
    </row>
    <row r="4489" spans="1:3">
      <c r="A4489" s="21">
        <v>149</v>
      </c>
      <c r="B4489" s="6">
        <f>IF(ISNUMBER(SEARCH("D??10",'Calc1'!$B172)),'Calc1'!$E$1857*'Calc1'!$B1388/(1+'11'!$E$12)*$D3267,0)</f>
        <v>0</v>
      </c>
      <c r="C4489" s="10"/>
    </row>
    <row r="4490" spans="1:3">
      <c r="A4490" s="21">
        <v>150</v>
      </c>
      <c r="B4490" s="6">
        <f>IF(ISNUMBER(SEARCH("D??10",'Calc1'!$B173)),'Calc1'!$E$1857*'Calc1'!$B1389/(1+'11'!$E$12)*$D3268,0)</f>
        <v>0</v>
      </c>
      <c r="C4490" s="10"/>
    </row>
    <row r="4491" spans="1:3">
      <c r="A4491" s="21">
        <v>151</v>
      </c>
      <c r="B4491" s="6">
        <f>IF(ISNUMBER(SEARCH("D??10",'Calc1'!$B174)),'Calc1'!$E$1857*'Calc1'!$B1390/(1+'11'!$E$12)*$D3269,0)</f>
        <v>0</v>
      </c>
      <c r="C4491" s="10"/>
    </row>
    <row r="4492" spans="1:3">
      <c r="A4492" s="21">
        <v>152</v>
      </c>
      <c r="B4492" s="6">
        <f>IF(ISNUMBER(SEARCH("D??10",'Calc1'!$B175)),'Calc1'!$E$1857*'Calc1'!$B1391/(1+'11'!$E$12)*$D3270,0)</f>
        <v>0</v>
      </c>
      <c r="C4492" s="10"/>
    </row>
    <row r="4493" spans="1:3">
      <c r="A4493" s="21">
        <v>153</v>
      </c>
      <c r="B4493" s="6">
        <f>IF(ISNUMBER(SEARCH("D??10",'Calc1'!$B176)),'Calc1'!$E$1857*'Calc1'!$B1392/(1+'11'!$E$12)*$D3271,0)</f>
        <v>0</v>
      </c>
      <c r="C4493" s="10"/>
    </row>
    <row r="4494" spans="1:3">
      <c r="A4494" s="21">
        <v>154</v>
      </c>
      <c r="B4494" s="6">
        <f>IF(ISNUMBER(SEARCH("D??10",'Calc1'!$B177)),'Calc1'!$E$1857*'Calc1'!$B1393/(1+'11'!$E$12)*$D3272,0)</f>
        <v>0</v>
      </c>
      <c r="C4494" s="10"/>
    </row>
    <row r="4495" spans="1:3">
      <c r="A4495" s="21">
        <v>155</v>
      </c>
      <c r="B4495" s="6">
        <f>IF(ISNUMBER(SEARCH("D??10",'Calc1'!$B178)),'Calc1'!$E$1857*'Calc1'!$B1394/(1+'11'!$E$12)*$D3273,0)</f>
        <v>0</v>
      </c>
      <c r="C4495" s="10"/>
    </row>
    <row r="4496" spans="1:3">
      <c r="A4496" s="21">
        <v>156</v>
      </c>
      <c r="B4496" s="6">
        <f>IF(ISNUMBER(SEARCH("D??10",'Calc1'!$B179)),'Calc1'!$E$1857*'Calc1'!$B1395/(1+'11'!$E$12)*$D3274,0)</f>
        <v>0</v>
      </c>
      <c r="C4496" s="10"/>
    </row>
    <row r="4497" spans="1:3">
      <c r="A4497" s="21">
        <v>157</v>
      </c>
      <c r="B4497" s="6">
        <f>IF(ISNUMBER(SEARCH("D??10",'Calc1'!$B180)),'Calc1'!$E$1857*'Calc1'!$B1396/(1+'11'!$E$12)*$D3275,0)</f>
        <v>0</v>
      </c>
      <c r="C4497" s="10"/>
    </row>
    <row r="4498" spans="1:3">
      <c r="A4498" s="21">
        <v>158</v>
      </c>
      <c r="B4498" s="6">
        <f>IF(ISNUMBER(SEARCH("D??10",'Calc1'!$B181)),'Calc1'!$E$1857*'Calc1'!$B1397/(1+'11'!$E$12)*$D3276,0)</f>
        <v>0</v>
      </c>
      <c r="C4498" s="10"/>
    </row>
    <row r="4499" spans="1:3">
      <c r="A4499" s="21">
        <v>159</v>
      </c>
      <c r="B4499" s="6">
        <f>IF(ISNUMBER(SEARCH("D??10",'Calc1'!$B182)),'Calc1'!$E$1857*'Calc1'!$B1398/(1+'11'!$E$12)*$D3277,0)</f>
        <v>0</v>
      </c>
      <c r="C4499" s="10"/>
    </row>
    <row r="4500" spans="1:3">
      <c r="A4500" s="21">
        <v>160</v>
      </c>
      <c r="B4500" s="6">
        <f>IF(ISNUMBER(SEARCH("D??10",'Calc1'!$B183)),'Calc1'!$E$1857*'Calc1'!$B1399/(1+'11'!$E$12)*$D3278,0)</f>
        <v>0</v>
      </c>
      <c r="C4500" s="10"/>
    </row>
    <row r="4501" spans="1:3">
      <c r="A4501" s="21">
        <v>161</v>
      </c>
      <c r="B4501" s="6">
        <f>IF(ISNUMBER(SEARCH("D??10",'Calc1'!$B184)),'Calc1'!$E$1857*'Calc1'!$B1400/(1+'11'!$E$12)*$D3279,0)</f>
        <v>0</v>
      </c>
      <c r="C4501" s="10"/>
    </row>
    <row r="4502" spans="1:3">
      <c r="A4502" s="21">
        <v>162</v>
      </c>
      <c r="B4502" s="6">
        <f>IF(ISNUMBER(SEARCH("D??10",'Calc1'!$B185)),'Calc1'!$E$1857*'Calc1'!$B1401/(1+'11'!$E$12)*$D3280,0)</f>
        <v>0</v>
      </c>
      <c r="C4502" s="10"/>
    </row>
    <row r="4503" spans="1:3">
      <c r="A4503" s="21">
        <v>163</v>
      </c>
      <c r="B4503" s="6">
        <f>IF(ISNUMBER(SEARCH("D??10",'Calc1'!$B186)),'Calc1'!$E$1857*'Calc1'!$B1402/(1+'11'!$E$12)*$D3281,0)</f>
        <v>0</v>
      </c>
      <c r="C4503" s="10"/>
    </row>
    <row r="4504" spans="1:3">
      <c r="A4504" s="21">
        <v>164</v>
      </c>
      <c r="B4504" s="6">
        <f>IF(ISNUMBER(SEARCH("D??10",'Calc1'!$B187)),'Calc1'!$E$1857*'Calc1'!$B1403/(1+'11'!$E$12)*$D3282,0)</f>
        <v>0</v>
      </c>
      <c r="C4504" s="10"/>
    </row>
    <row r="4505" spans="1:3">
      <c r="A4505" s="21">
        <v>165</v>
      </c>
      <c r="B4505" s="6">
        <f>IF(ISNUMBER(SEARCH("D??10",'Calc1'!$B188)),'Calc1'!$E$1857*'Calc1'!$B1404/(1+'11'!$E$12)*$D3283,0)</f>
        <v>0</v>
      </c>
      <c r="C4505" s="10"/>
    </row>
    <row r="4506" spans="1:3">
      <c r="A4506" s="21">
        <v>166</v>
      </c>
      <c r="B4506" s="6">
        <f>IF(ISNUMBER(SEARCH("D??10",'Calc1'!$B189)),'Calc1'!$E$1857*'Calc1'!$B1405/(1+'11'!$E$12)*$D3284,0)</f>
        <v>0</v>
      </c>
      <c r="C4506" s="10"/>
    </row>
    <row r="4507" spans="1:3">
      <c r="A4507" s="21">
        <v>167</v>
      </c>
      <c r="B4507" s="6">
        <f>IF(ISNUMBER(SEARCH("D??10",'Calc1'!$B190)),'Calc1'!$E$1857*'Calc1'!$B1406/(1+'11'!$E$12)*$D3285,0)</f>
        <v>0</v>
      </c>
      <c r="C4507" s="10"/>
    </row>
    <row r="4508" spans="1:3">
      <c r="A4508" s="21">
        <v>168</v>
      </c>
      <c r="B4508" s="6">
        <f>IF(ISNUMBER(SEARCH("D??10",'Calc1'!$B191)),'Calc1'!$E$1857*'Calc1'!$B1407/(1+'11'!$E$12)*$D3286,0)</f>
        <v>0</v>
      </c>
      <c r="C4508" s="10"/>
    </row>
    <row r="4509" spans="1:3">
      <c r="A4509" s="21">
        <v>169</v>
      </c>
      <c r="B4509" s="6">
        <f>IF(ISNUMBER(SEARCH("D??10",'Calc1'!$B192)),'Calc1'!$E$1857*'Calc1'!$B1408/(1+'11'!$E$12)*$D3287,0)</f>
        <v>0</v>
      </c>
      <c r="C4509" s="10"/>
    </row>
    <row r="4510" spans="1:3">
      <c r="A4510" s="21">
        <v>170</v>
      </c>
      <c r="B4510" s="6">
        <f>IF(ISNUMBER(SEARCH("D??10",'Calc1'!$B193)),'Calc1'!$E$1857*'Calc1'!$B1409/(1+'11'!$E$12)*$D3288,0)</f>
        <v>0</v>
      </c>
      <c r="C4510" s="10"/>
    </row>
    <row r="4511" spans="1:3">
      <c r="A4511" s="21">
        <v>171</v>
      </c>
      <c r="B4511" s="6">
        <f>IF(ISNUMBER(SEARCH("D??10",'Calc1'!$B194)),'Calc1'!$E$1857*'Calc1'!$B1410/(1+'11'!$E$12)*$D3289,0)</f>
        <v>0</v>
      </c>
      <c r="C4511" s="10"/>
    </row>
    <row r="4512" spans="1:3">
      <c r="A4512" s="21">
        <v>172</v>
      </c>
      <c r="B4512" s="6">
        <f>IF(ISNUMBER(SEARCH("D??10",'Calc1'!$B195)),'Calc1'!$E$1857*'Calc1'!$B1411/(1+'11'!$E$12)*$D3290,0)</f>
        <v>0</v>
      </c>
      <c r="C4512" s="10"/>
    </row>
    <row r="4513" spans="1:3">
      <c r="A4513" s="21">
        <v>173</v>
      </c>
      <c r="B4513" s="6">
        <f>IF(ISNUMBER(SEARCH("D??10",'Calc1'!$B196)),'Calc1'!$E$1857*'Calc1'!$B1412/(1+'11'!$E$12)*$D3291,0)</f>
        <v>0</v>
      </c>
      <c r="C4513" s="10"/>
    </row>
    <row r="4514" spans="1:3">
      <c r="A4514" s="21">
        <v>174</v>
      </c>
      <c r="B4514" s="6">
        <f>IF(ISNUMBER(SEARCH("D??10",'Calc1'!$B197)),'Calc1'!$E$1857*'Calc1'!$B1413/(1+'11'!$E$12)*$D3292,0)</f>
        <v>0</v>
      </c>
      <c r="C4514" s="10"/>
    </row>
    <row r="4515" spans="1:3">
      <c r="A4515" s="21">
        <v>175</v>
      </c>
      <c r="B4515" s="6">
        <f>IF(ISNUMBER(SEARCH("D??10",'Calc1'!$B198)),'Calc1'!$E$1857*'Calc1'!$B1414/(1+'11'!$E$12)*$D3293,0)</f>
        <v>0</v>
      </c>
      <c r="C4515" s="10"/>
    </row>
    <row r="4516" spans="1:3">
      <c r="A4516" s="21">
        <v>176</v>
      </c>
      <c r="B4516" s="6">
        <f>IF(ISNUMBER(SEARCH("D??10",'Calc1'!$B199)),'Calc1'!$E$1857*'Calc1'!$B1415/(1+'11'!$E$12)*$D3294,0)</f>
        <v>0</v>
      </c>
      <c r="C4516" s="10"/>
    </row>
    <row r="4517" spans="1:3">
      <c r="A4517" s="21">
        <v>177</v>
      </c>
      <c r="B4517" s="6">
        <f>IF(ISNUMBER(SEARCH("D??10",'Calc1'!$B200)),'Calc1'!$E$1857*'Calc1'!$B1416/(1+'11'!$E$12)*$D3295,0)</f>
        <v>0</v>
      </c>
      <c r="C4517" s="10"/>
    </row>
    <row r="4518" spans="1:3">
      <c r="A4518" s="21">
        <v>178</v>
      </c>
      <c r="B4518" s="6">
        <f>IF(ISNUMBER(SEARCH("D??10",'Calc1'!$B201)),'Calc1'!$E$1857*'Calc1'!$B1417/(1+'11'!$E$12)*$D3296,0)</f>
        <v>0</v>
      </c>
      <c r="C4518" s="10"/>
    </row>
    <row r="4519" spans="1:3">
      <c r="A4519" s="21">
        <v>179</v>
      </c>
      <c r="B4519" s="6">
        <f>IF(ISNUMBER(SEARCH("D??10",'Calc1'!$B202)),'Calc1'!$E$1857*'Calc1'!$B1418/(1+'11'!$E$12)*$D3297,0)</f>
        <v>0</v>
      </c>
      <c r="C4519" s="10"/>
    </row>
    <row r="4520" spans="1:3">
      <c r="A4520" s="21">
        <v>180</v>
      </c>
      <c r="B4520" s="6">
        <f>IF(ISNUMBER(SEARCH("D??10",'Calc1'!$B203)),'Calc1'!$E$1857*'Calc1'!$B1419/(1+'11'!$E$12)*$D3298,0)</f>
        <v>0</v>
      </c>
      <c r="C4520" s="10"/>
    </row>
    <row r="4521" spans="1:3">
      <c r="A4521" s="21">
        <v>181</v>
      </c>
      <c r="B4521" s="6">
        <f>IF(ISNUMBER(SEARCH("D??10",'Calc1'!$B204)),'Calc1'!$E$1857*'Calc1'!$B1420/(1+'11'!$E$12)*$D3299,0)</f>
        <v>0</v>
      </c>
      <c r="C4521" s="10"/>
    </row>
    <row r="4522" spans="1:3">
      <c r="A4522" s="21">
        <v>182</v>
      </c>
      <c r="B4522" s="6">
        <f>IF(ISNUMBER(SEARCH("D??10",'Calc1'!$B205)),'Calc1'!$E$1857*'Calc1'!$B1421/(1+'11'!$E$12)*$D3300,0)</f>
        <v>0</v>
      </c>
      <c r="C4522" s="10"/>
    </row>
    <row r="4523" spans="1:3">
      <c r="A4523" s="21">
        <v>183</v>
      </c>
      <c r="B4523" s="6">
        <f>IF(ISNUMBER(SEARCH("D??10",'Calc1'!$B206)),'Calc1'!$E$1857*'Calc1'!$B1422/(1+'11'!$E$12)*$D3301,0)</f>
        <v>0</v>
      </c>
      <c r="C4523" s="10"/>
    </row>
    <row r="4524" spans="1:3">
      <c r="A4524" s="21">
        <v>184</v>
      </c>
      <c r="B4524" s="6">
        <f>IF(ISNUMBER(SEARCH("D??10",'Calc1'!$B207)),'Calc1'!$E$1857*'Calc1'!$B1423/(1+'11'!$E$12)*$D3302,0)</f>
        <v>0</v>
      </c>
      <c r="C4524" s="10"/>
    </row>
    <row r="4525" spans="1:3">
      <c r="A4525" s="21">
        <v>185</v>
      </c>
      <c r="B4525" s="6">
        <f>IF(ISNUMBER(SEARCH("D??10",'Calc1'!$B208)),'Calc1'!$E$1857*'Calc1'!$B1424/(1+'11'!$E$12)*$D3303,0)</f>
        <v>0</v>
      </c>
      <c r="C4525" s="10"/>
    </row>
    <row r="4526" spans="1:3">
      <c r="A4526" s="21">
        <v>186</v>
      </c>
      <c r="B4526" s="6">
        <f>IF(ISNUMBER(SEARCH("D??10",'Calc1'!$B209)),'Calc1'!$E$1857*'Calc1'!$B1425/(1+'11'!$E$12)*$D3304,0)</f>
        <v>0</v>
      </c>
      <c r="C4526" s="10"/>
    </row>
    <row r="4527" spans="1:3">
      <c r="A4527" s="21">
        <v>187</v>
      </c>
      <c r="B4527" s="6">
        <f>IF(ISNUMBER(SEARCH("D??10",'Calc1'!$B210)),'Calc1'!$E$1857*'Calc1'!$B1426/(1+'11'!$E$12)*$D3305,0)</f>
        <v>0</v>
      </c>
      <c r="C4527" s="10"/>
    </row>
    <row r="4528" spans="1:3">
      <c r="A4528" s="21">
        <v>188</v>
      </c>
      <c r="B4528" s="6">
        <f>IF(ISNUMBER(SEARCH("D??10",'Calc1'!$B211)),'Calc1'!$E$1857*'Calc1'!$B1427/(1+'11'!$E$12)*$D3306,0)</f>
        <v>0</v>
      </c>
      <c r="C4528" s="10"/>
    </row>
    <row r="4529" spans="1:3">
      <c r="A4529" s="21">
        <v>189</v>
      </c>
      <c r="B4529" s="6">
        <f>IF(ISNUMBER(SEARCH("D??10",'Calc1'!$B212)),'Calc1'!$E$1857*'Calc1'!$B1428/(1+'11'!$E$12)*$D3307,0)</f>
        <v>0</v>
      </c>
      <c r="C4529" s="10"/>
    </row>
    <row r="4530" spans="1:3">
      <c r="A4530" s="21">
        <v>190</v>
      </c>
      <c r="B4530" s="6">
        <f>IF(ISNUMBER(SEARCH("D??10",'Calc1'!$B213)),'Calc1'!$E$1857*'Calc1'!$B1429/(1+'11'!$E$12)*$D3308,0)</f>
        <v>0</v>
      </c>
      <c r="C4530" s="10"/>
    </row>
    <row r="4531" spans="1:3">
      <c r="A4531" s="21">
        <v>191</v>
      </c>
      <c r="B4531" s="6">
        <f>IF(ISNUMBER(SEARCH("D??10",'Calc1'!$B214)),'Calc1'!$E$1857*'Calc1'!$B1430/(1+'11'!$E$12)*$D3309,0)</f>
        <v>0</v>
      </c>
      <c r="C4531" s="10"/>
    </row>
    <row r="4532" spans="1:3">
      <c r="A4532" s="21">
        <v>192</v>
      </c>
      <c r="B4532" s="6">
        <f>IF(ISNUMBER(SEARCH("D??10",'Calc1'!$B215)),'Calc1'!$E$1857*'Calc1'!$B1431/(1+'11'!$E$12)*$D3310,0)</f>
        <v>0</v>
      </c>
      <c r="C4532" s="10"/>
    </row>
    <row r="4533" spans="1:3">
      <c r="A4533" s="21">
        <v>193</v>
      </c>
      <c r="B4533" s="6">
        <f>IF(ISNUMBER(SEARCH("D??10",'Calc1'!$B216)),'Calc1'!$E$1857*'Calc1'!$B1432/(1+'11'!$E$12)*$D3311,0)</f>
        <v>0</v>
      </c>
      <c r="C4533" s="10"/>
    </row>
    <row r="4534" spans="1:3">
      <c r="A4534" s="21">
        <v>194</v>
      </c>
      <c r="B4534" s="6">
        <f>IF(ISNUMBER(SEARCH("D??10",'Calc1'!$B217)),'Calc1'!$E$1857*'Calc1'!$B1433/(1+'11'!$E$12)*$D3312,0)</f>
        <v>0</v>
      </c>
      <c r="C4534" s="10"/>
    </row>
    <row r="4535" spans="1:3">
      <c r="A4535" s="21">
        <v>195</v>
      </c>
      <c r="B4535" s="6">
        <f>IF(ISNUMBER(SEARCH("D??10",'Calc1'!$B218)),'Calc1'!$E$1857*'Calc1'!$B1434/(1+'11'!$E$12)*$D3313,0)</f>
        <v>0</v>
      </c>
      <c r="C4535" s="10"/>
    </row>
    <row r="4536" spans="1:3">
      <c r="A4536" s="21">
        <v>196</v>
      </c>
      <c r="B4536" s="6">
        <f>IF(ISNUMBER(SEARCH("D??10",'Calc1'!$B219)),'Calc1'!$E$1857*'Calc1'!$B1435/(1+'11'!$E$12)*$D3314,0)</f>
        <v>0</v>
      </c>
      <c r="C4536" s="10"/>
    </row>
    <row r="4537" spans="1:3">
      <c r="A4537" s="21">
        <v>197</v>
      </c>
      <c r="B4537" s="6">
        <f>IF(ISNUMBER(SEARCH("D??10",'Calc1'!$B220)),'Calc1'!$E$1857*'Calc1'!$B1436/(1+'11'!$E$12)*$D3315,0)</f>
        <v>0</v>
      </c>
      <c r="C4537" s="10"/>
    </row>
    <row r="4538" spans="1:3">
      <c r="A4538" s="21">
        <v>198</v>
      </c>
      <c r="B4538" s="6">
        <f>IF(ISNUMBER(SEARCH("D??10",'Calc1'!$B221)),'Calc1'!$E$1857*'Calc1'!$B1437/(1+'11'!$E$12)*$D3316,0)</f>
        <v>0</v>
      </c>
      <c r="C4538" s="10"/>
    </row>
    <row r="4539" spans="1:3">
      <c r="A4539" s="21">
        <v>199</v>
      </c>
      <c r="B4539" s="6">
        <f>IF(ISNUMBER(SEARCH("D??10",'Calc1'!$B222)),'Calc1'!$E$1857*'Calc1'!$B1438/(1+'11'!$E$12)*$D3317,0)</f>
        <v>0</v>
      </c>
      <c r="C4539" s="10"/>
    </row>
    <row r="4540" spans="1:3">
      <c r="A4540" s="21">
        <v>200</v>
      </c>
      <c r="B4540" s="6">
        <f>IF(ISNUMBER(SEARCH("D??10",'Calc1'!$B223)),'Calc1'!$E$1857*'Calc1'!$B1439/(1+'11'!$E$12)*$D3318,0)</f>
        <v>0</v>
      </c>
      <c r="C4540" s="10"/>
    </row>
    <row r="4541" spans="1:3">
      <c r="A4541" s="21">
        <v>201</v>
      </c>
      <c r="B4541" s="6">
        <f>IF(ISNUMBER(SEARCH("D??10",'Calc1'!$B224)),'Calc1'!$E$1857*'Calc1'!$B1440/(1+'11'!$E$12)*$D3319,0)</f>
        <v>0</v>
      </c>
      <c r="C4541" s="10"/>
    </row>
    <row r="4542" spans="1:3">
      <c r="A4542" s="21">
        <v>202</v>
      </c>
      <c r="B4542" s="6">
        <f>IF(ISNUMBER(SEARCH("D??10",'Calc1'!$B225)),'Calc1'!$E$1857*'Calc1'!$B1441/(1+'11'!$E$12)*$D3320,0)</f>
        <v>0</v>
      </c>
      <c r="C4542" s="10"/>
    </row>
    <row r="4543" spans="1:3">
      <c r="A4543" s="21">
        <v>203</v>
      </c>
      <c r="B4543" s="6">
        <f>IF(ISNUMBER(SEARCH("D??10",'Calc1'!$B226)),'Calc1'!$E$1857*'Calc1'!$B1442/(1+'11'!$E$12)*$D3321,0)</f>
        <v>0</v>
      </c>
      <c r="C4543" s="10"/>
    </row>
    <row r="4544" spans="1:3">
      <c r="A4544" s="21">
        <v>204</v>
      </c>
      <c r="B4544" s="6">
        <f>IF(ISNUMBER(SEARCH("D??10",'Calc1'!$B227)),'Calc1'!$E$1857*'Calc1'!$B1443/(1+'11'!$E$12)*$D3322,0)</f>
        <v>0</v>
      </c>
      <c r="C4544" s="10"/>
    </row>
    <row r="4545" spans="1:3">
      <c r="A4545" s="21">
        <v>205</v>
      </c>
      <c r="B4545" s="6">
        <f>IF(ISNUMBER(SEARCH("D??10",'Calc1'!$B228)),'Calc1'!$E$1857*'Calc1'!$B1444/(1+'11'!$E$12)*$D3323,0)</f>
        <v>0</v>
      </c>
      <c r="C4545" s="10"/>
    </row>
    <row r="4546" spans="1:3">
      <c r="A4546" s="21">
        <v>206</v>
      </c>
      <c r="B4546" s="6">
        <f>IF(ISNUMBER(SEARCH("D??10",'Calc1'!$B229)),'Calc1'!$E$1857*'Calc1'!$B1445/(1+'11'!$E$12)*$D3324,0)</f>
        <v>0</v>
      </c>
      <c r="C4546" s="10"/>
    </row>
    <row r="4547" spans="1:3">
      <c r="A4547" s="21">
        <v>207</v>
      </c>
      <c r="B4547" s="6">
        <f>IF(ISNUMBER(SEARCH("D??10",'Calc1'!$B230)),'Calc1'!$E$1857*'Calc1'!$B1446/(1+'11'!$E$12)*$D3325,0)</f>
        <v>0</v>
      </c>
      <c r="C4547" s="10"/>
    </row>
    <row r="4548" spans="1:3">
      <c r="A4548" s="21">
        <v>208</v>
      </c>
      <c r="B4548" s="6">
        <f>IF(ISNUMBER(SEARCH("D??10",'Calc1'!$B231)),'Calc1'!$E$1857*'Calc1'!$B1447/(1+'11'!$E$12)*$D3326,0)</f>
        <v>0</v>
      </c>
      <c r="C4548" s="10"/>
    </row>
    <row r="4549" spans="1:3">
      <c r="A4549" s="21">
        <v>209</v>
      </c>
      <c r="B4549" s="6">
        <f>IF(ISNUMBER(SEARCH("D??10",'Calc1'!$B232)),'Calc1'!$E$1857*'Calc1'!$B1448/(1+'11'!$E$12)*$D3327,0)</f>
        <v>0</v>
      </c>
      <c r="C4549" s="10"/>
    </row>
    <row r="4550" spans="1:3">
      <c r="A4550" s="21">
        <v>210</v>
      </c>
      <c r="B4550" s="6">
        <f>IF(ISNUMBER(SEARCH("D??10",'Calc1'!$B233)),'Calc1'!$E$1857*'Calc1'!$B1449/(1+'11'!$E$12)*$D3328,0)</f>
        <v>0</v>
      </c>
      <c r="C4550" s="10"/>
    </row>
    <row r="4551" spans="1:3">
      <c r="A4551" s="21">
        <v>211</v>
      </c>
      <c r="B4551" s="6">
        <f>IF(ISNUMBER(SEARCH("D??10",'Calc1'!$B234)),'Calc1'!$E$1857*'Calc1'!$B1450/(1+'11'!$E$12)*$D3329,0)</f>
        <v>0</v>
      </c>
      <c r="C4551" s="10"/>
    </row>
    <row r="4552" spans="1:3">
      <c r="A4552" s="21">
        <v>212</v>
      </c>
      <c r="B4552" s="6">
        <f>IF(ISNUMBER(SEARCH("D??10",'Calc1'!$B235)),'Calc1'!$E$1857*'Calc1'!$B1451/(1+'11'!$E$12)*$D3330,0)</f>
        <v>0</v>
      </c>
      <c r="C4552" s="10"/>
    </row>
    <row r="4553" spans="1:3">
      <c r="A4553" s="21">
        <v>213</v>
      </c>
      <c r="B4553" s="6">
        <f>IF(ISNUMBER(SEARCH("D??10",'Calc1'!$B236)),'Calc1'!$E$1857*'Calc1'!$B1452/(1+'11'!$E$12)*$D3331,0)</f>
        <v>0</v>
      </c>
      <c r="C4553" s="10"/>
    </row>
    <row r="4554" spans="1:3">
      <c r="A4554" s="21">
        <v>214</v>
      </c>
      <c r="B4554" s="6">
        <f>IF(ISNUMBER(SEARCH("D??10",'Calc1'!$B237)),'Calc1'!$E$1857*'Calc1'!$B1453/(1+'11'!$E$12)*$D3332,0)</f>
        <v>0</v>
      </c>
      <c r="C4554" s="10"/>
    </row>
    <row r="4555" spans="1:3">
      <c r="A4555" s="21">
        <v>215</v>
      </c>
      <c r="B4555" s="6">
        <f>IF(ISNUMBER(SEARCH("D??10",'Calc1'!$B238)),'Calc1'!$E$1857*'Calc1'!$B1454/(1+'11'!$E$12)*$D3333,0)</f>
        <v>0</v>
      </c>
      <c r="C4555" s="10"/>
    </row>
    <row r="4556" spans="1:3">
      <c r="A4556" s="21">
        <v>216</v>
      </c>
      <c r="B4556" s="6">
        <f>IF(ISNUMBER(SEARCH("D??10",'Calc1'!$B239)),'Calc1'!$E$1857*'Calc1'!$B1455/(1+'11'!$E$12)*$D3334,0)</f>
        <v>0</v>
      </c>
      <c r="C4556" s="10"/>
    </row>
    <row r="4557" spans="1:3">
      <c r="A4557" s="21">
        <v>217</v>
      </c>
      <c r="B4557" s="6">
        <f>IF(ISNUMBER(SEARCH("D??10",'Calc1'!$B240)),'Calc1'!$E$1857*'Calc1'!$B1456/(1+'11'!$E$12)*$D3335,0)</f>
        <v>0</v>
      </c>
      <c r="C4557" s="10"/>
    </row>
    <row r="4558" spans="1:3">
      <c r="A4558" s="21">
        <v>218</v>
      </c>
      <c r="B4558" s="6">
        <f>IF(ISNUMBER(SEARCH("D??10",'Calc1'!$B241)),'Calc1'!$E$1857*'Calc1'!$B1457/(1+'11'!$E$12)*$D3336,0)</f>
        <v>0</v>
      </c>
      <c r="C4558" s="10"/>
    </row>
    <row r="4559" spans="1:3">
      <c r="A4559" s="21">
        <v>219</v>
      </c>
      <c r="B4559" s="6">
        <f>IF(ISNUMBER(SEARCH("D??10",'Calc1'!$B242)),'Calc1'!$E$1857*'Calc1'!$B1458/(1+'11'!$E$12)*$D3337,0)</f>
        <v>0</v>
      </c>
      <c r="C4559" s="10"/>
    </row>
    <row r="4560" spans="1:3">
      <c r="A4560" s="21">
        <v>220</v>
      </c>
      <c r="B4560" s="6">
        <f>IF(ISNUMBER(SEARCH("D??10",'Calc1'!$B243)),'Calc1'!$E$1857*'Calc1'!$B1459/(1+'11'!$E$12)*$D3338,0)</f>
        <v>0</v>
      </c>
      <c r="C4560" s="10"/>
    </row>
    <row r="4561" spans="1:3">
      <c r="A4561" s="21">
        <v>221</v>
      </c>
      <c r="B4561" s="6">
        <f>IF(ISNUMBER(SEARCH("D??10",'Calc1'!$B244)),'Calc1'!$E$1857*'Calc1'!$B1460/(1+'11'!$E$12)*$D3339,0)</f>
        <v>0</v>
      </c>
      <c r="C4561" s="10"/>
    </row>
    <row r="4562" spans="1:3">
      <c r="A4562" s="21">
        <v>222</v>
      </c>
      <c r="B4562" s="6">
        <f>IF(ISNUMBER(SEARCH("D??10",'Calc1'!$B245)),'Calc1'!$E$1857*'Calc1'!$B1461/(1+'11'!$E$12)*$D3340,0)</f>
        <v>0</v>
      </c>
      <c r="C4562" s="10"/>
    </row>
    <row r="4563" spans="1:3">
      <c r="A4563" s="21">
        <v>223</v>
      </c>
      <c r="B4563" s="6">
        <f>IF(ISNUMBER(SEARCH("D??10",'Calc1'!$B246)),'Calc1'!$E$1857*'Calc1'!$B1462/(1+'11'!$E$12)*$D3341,0)</f>
        <v>0</v>
      </c>
      <c r="C4563" s="10"/>
    </row>
    <row r="4564" spans="1:3">
      <c r="A4564" s="21">
        <v>224</v>
      </c>
      <c r="B4564" s="6">
        <f>IF(ISNUMBER(SEARCH("D??10",'Calc1'!$B247)),'Calc1'!$E$1857*'Calc1'!$B1463/(1+'11'!$E$12)*$D3342,0)</f>
        <v>0</v>
      </c>
      <c r="C4564" s="10"/>
    </row>
    <row r="4565" spans="1:3">
      <c r="A4565" s="21">
        <v>225</v>
      </c>
      <c r="B4565" s="6">
        <f>IF(ISNUMBER(SEARCH("D??10",'Calc1'!$B248)),'Calc1'!$E$1857*'Calc1'!$B1464/(1+'11'!$E$12)*$D3343,0)</f>
        <v>0</v>
      </c>
      <c r="C4565" s="10"/>
    </row>
    <row r="4566" spans="1:3">
      <c r="A4566" s="21">
        <v>226</v>
      </c>
      <c r="B4566" s="6">
        <f>IF(ISNUMBER(SEARCH("D??10",'Calc1'!$B249)),'Calc1'!$E$1857*'Calc1'!$B1465/(1+'11'!$E$12)*$D3344,0)</f>
        <v>0</v>
      </c>
      <c r="C4566" s="10"/>
    </row>
    <row r="4567" spans="1:3">
      <c r="A4567" s="21">
        <v>227</v>
      </c>
      <c r="B4567" s="6">
        <f>IF(ISNUMBER(SEARCH("D??10",'Calc1'!$B250)),'Calc1'!$E$1857*'Calc1'!$B1466/(1+'11'!$E$12)*$D3345,0)</f>
        <v>0</v>
      </c>
      <c r="C4567" s="10"/>
    </row>
    <row r="4568" spans="1:3">
      <c r="A4568" s="21">
        <v>228</v>
      </c>
      <c r="B4568" s="6">
        <f>IF(ISNUMBER(SEARCH("D??10",'Calc1'!$B251)),'Calc1'!$E$1857*'Calc1'!$B1467/(1+'11'!$E$12)*$D3346,0)</f>
        <v>0</v>
      </c>
      <c r="C4568" s="10"/>
    </row>
    <row r="4569" spans="1:3">
      <c r="A4569" s="21">
        <v>229</v>
      </c>
      <c r="B4569" s="6">
        <f>IF(ISNUMBER(SEARCH("D??10",'Calc1'!$B252)),'Calc1'!$E$1857*'Calc1'!$B1468/(1+'11'!$E$12)*$D3347,0)</f>
        <v>0</v>
      </c>
      <c r="C4569" s="10"/>
    </row>
    <row r="4570" spans="1:3">
      <c r="A4570" s="21">
        <v>230</v>
      </c>
      <c r="B4570" s="6">
        <f>IF(ISNUMBER(SEARCH("D??10",'Calc1'!$B253)),'Calc1'!$E$1857*'Calc1'!$B1469/(1+'11'!$E$12)*$D3348,0)</f>
        <v>0</v>
      </c>
      <c r="C4570" s="10"/>
    </row>
    <row r="4571" spans="1:3">
      <c r="A4571" s="21">
        <v>231</v>
      </c>
      <c r="B4571" s="6">
        <f>IF(ISNUMBER(SEARCH("D??10",'Calc1'!$B254)),'Calc1'!$E$1857*'Calc1'!$B1470/(1+'11'!$E$12)*$D3349,0)</f>
        <v>0</v>
      </c>
      <c r="C4571" s="10"/>
    </row>
    <row r="4572" spans="1:3">
      <c r="A4572" s="21">
        <v>232</v>
      </c>
      <c r="B4572" s="6">
        <f>IF(ISNUMBER(SEARCH("D??10",'Calc1'!$B255)),'Calc1'!$E$1857*'Calc1'!$B1471/(1+'11'!$E$12)*$D3350,0)</f>
        <v>0</v>
      </c>
      <c r="C4572" s="10"/>
    </row>
    <row r="4573" spans="1:3">
      <c r="A4573" s="21">
        <v>233</v>
      </c>
      <c r="B4573" s="6">
        <f>IF(ISNUMBER(SEARCH("D??10",'Calc1'!$B256)),'Calc1'!$E$1857*'Calc1'!$B1472/(1+'11'!$E$12)*$D3351,0)</f>
        <v>0</v>
      </c>
      <c r="C4573" s="10"/>
    </row>
    <row r="4574" spans="1:3">
      <c r="A4574" s="21">
        <v>234</v>
      </c>
      <c r="B4574" s="6">
        <f>IF(ISNUMBER(SEARCH("D??10",'Calc1'!$B257)),'Calc1'!$E$1857*'Calc1'!$B1473/(1+'11'!$E$12)*$D3352,0)</f>
        <v>0</v>
      </c>
      <c r="C4574" s="10"/>
    </row>
    <row r="4575" spans="1:3">
      <c r="A4575" s="21">
        <v>235</v>
      </c>
      <c r="B4575" s="6">
        <f>IF(ISNUMBER(SEARCH("D??10",'Calc1'!$B258)),'Calc1'!$E$1857*'Calc1'!$B1474/(1+'11'!$E$12)*$D3353,0)</f>
        <v>0</v>
      </c>
      <c r="C4575" s="10"/>
    </row>
    <row r="4576" spans="1:3">
      <c r="A4576" s="21">
        <v>236</v>
      </c>
      <c r="B4576" s="6">
        <f>IF(ISNUMBER(SEARCH("D??10",'Calc1'!$B259)),'Calc1'!$E$1857*'Calc1'!$B1475/(1+'11'!$E$12)*$D3354,0)</f>
        <v>0</v>
      </c>
      <c r="C4576" s="10"/>
    </row>
    <row r="4577" spans="1:3">
      <c r="A4577" s="21">
        <v>237</v>
      </c>
      <c r="B4577" s="6">
        <f>IF(ISNUMBER(SEARCH("D??10",'Calc1'!$B260)),'Calc1'!$E$1857*'Calc1'!$B1476/(1+'11'!$E$12)*$D3355,0)</f>
        <v>0</v>
      </c>
      <c r="C4577" s="10"/>
    </row>
    <row r="4578" spans="1:3">
      <c r="A4578" s="21">
        <v>238</v>
      </c>
      <c r="B4578" s="6">
        <f>IF(ISNUMBER(SEARCH("D??10",'Calc1'!$B261)),'Calc1'!$E$1857*'Calc1'!$B1477/(1+'11'!$E$12)*$D3356,0)</f>
        <v>0</v>
      </c>
      <c r="C4578" s="10"/>
    </row>
    <row r="4579" spans="1:3">
      <c r="A4579" s="21">
        <v>239</v>
      </c>
      <c r="B4579" s="6">
        <f>IF(ISNUMBER(SEARCH("D??10",'Calc1'!$B262)),'Calc1'!$E$1857*'Calc1'!$B1478/(1+'11'!$E$12)*$D3357,0)</f>
        <v>0</v>
      </c>
      <c r="C4579" s="10"/>
    </row>
    <row r="4580" spans="1:3">
      <c r="A4580" s="21">
        <v>240</v>
      </c>
      <c r="B4580" s="6">
        <f>IF(ISNUMBER(SEARCH("D??10",'Calc1'!$B263)),'Calc1'!$E$1857*'Calc1'!$B1479/(1+'11'!$E$12)*$D3358,0)</f>
        <v>0</v>
      </c>
      <c r="C4580" s="10"/>
    </row>
    <row r="4581" spans="1:3">
      <c r="A4581" s="21">
        <v>241</v>
      </c>
      <c r="B4581" s="6">
        <f>IF(ISNUMBER(SEARCH("D??10",'Calc1'!$B264)),'Calc1'!$E$1857*'Calc1'!$B1480/(1+'11'!$E$12)*$D3359,0)</f>
        <v>0</v>
      </c>
      <c r="C4581" s="10"/>
    </row>
    <row r="4582" spans="1:3">
      <c r="A4582" s="21">
        <v>242</v>
      </c>
      <c r="B4582" s="6">
        <f>IF(ISNUMBER(SEARCH("D??10",'Calc1'!$B265)),'Calc1'!$E$1857*'Calc1'!$B1481/(1+'11'!$E$12)*$D3360,0)</f>
        <v>0</v>
      </c>
      <c r="C4582" s="10"/>
    </row>
    <row r="4583" spans="1:3">
      <c r="A4583" s="21">
        <v>243</v>
      </c>
      <c r="B4583" s="6">
        <f>IF(ISNUMBER(SEARCH("D??10",'Calc1'!$B266)),'Calc1'!$E$1857*'Calc1'!$B1482/(1+'11'!$E$12)*$D3361,0)</f>
        <v>0</v>
      </c>
      <c r="C4583" s="10"/>
    </row>
    <row r="4584" spans="1:3">
      <c r="A4584" s="21">
        <v>244</v>
      </c>
      <c r="B4584" s="6">
        <f>IF(ISNUMBER(SEARCH("D??10",'Calc1'!$B267)),'Calc1'!$E$1857*'Calc1'!$B1483/(1+'11'!$E$12)*$D3362,0)</f>
        <v>0</v>
      </c>
      <c r="C4584" s="10"/>
    </row>
    <row r="4585" spans="1:3">
      <c r="A4585" s="21">
        <v>245</v>
      </c>
      <c r="B4585" s="6">
        <f>IF(ISNUMBER(SEARCH("D??10",'Calc1'!$B268)),'Calc1'!$E$1857*'Calc1'!$B1484/(1+'11'!$E$12)*$D3363,0)</f>
        <v>0</v>
      </c>
      <c r="C4585" s="10"/>
    </row>
    <row r="4586" spans="1:3">
      <c r="A4586" s="21">
        <v>246</v>
      </c>
      <c r="B4586" s="6">
        <f>IF(ISNUMBER(SEARCH("D??10",'Calc1'!$B269)),'Calc1'!$E$1857*'Calc1'!$B1485/(1+'11'!$E$12)*$D3364,0)</f>
        <v>0</v>
      </c>
      <c r="C4586" s="10"/>
    </row>
    <row r="4587" spans="1:3">
      <c r="A4587" s="21">
        <v>247</v>
      </c>
      <c r="B4587" s="6">
        <f>IF(ISNUMBER(SEARCH("D??10",'Calc1'!$B270)),'Calc1'!$E$1857*'Calc1'!$B1486/(1+'11'!$E$12)*$D3365,0)</f>
        <v>0</v>
      </c>
      <c r="C4587" s="10"/>
    </row>
    <row r="4588" spans="1:3">
      <c r="A4588" s="21">
        <v>248</v>
      </c>
      <c r="B4588" s="6">
        <f>IF(ISNUMBER(SEARCH("D??10",'Calc1'!$B271)),'Calc1'!$E$1857*'Calc1'!$B1487/(1+'11'!$E$12)*$D3366,0)</f>
        <v>0</v>
      </c>
      <c r="C4588" s="10"/>
    </row>
    <row r="4589" spans="1:3">
      <c r="A4589" s="21">
        <v>249</v>
      </c>
      <c r="B4589" s="6">
        <f>IF(ISNUMBER(SEARCH("D??10",'Calc1'!$B272)),'Calc1'!$E$1857*'Calc1'!$B1488/(1+'11'!$E$12)*$D3367,0)</f>
        <v>0</v>
      </c>
      <c r="C4589" s="10"/>
    </row>
    <row r="4590" spans="1:3">
      <c r="A4590" s="21">
        <v>250</v>
      </c>
      <c r="B4590" s="6">
        <f>IF(ISNUMBER(SEARCH("D??10",'Calc1'!$B273)),'Calc1'!$E$1857*'Calc1'!$B1489/(1+'11'!$E$12)*$D3368,0)</f>
        <v>0</v>
      </c>
      <c r="C4590" s="10"/>
    </row>
    <row r="4591" spans="1:3">
      <c r="A4591" s="21">
        <v>251</v>
      </c>
      <c r="B4591" s="6">
        <f>IF(ISNUMBER(SEARCH("D??10",'Calc1'!$B274)),'Calc1'!$E$1857*'Calc1'!$B1490/(1+'11'!$E$12)*$D3369,0)</f>
        <v>0</v>
      </c>
      <c r="C4591" s="10"/>
    </row>
    <row r="4592" spans="1:3">
      <c r="A4592" s="21">
        <v>252</v>
      </c>
      <c r="B4592" s="6">
        <f>IF(ISNUMBER(SEARCH("D??10",'Calc1'!$B275)),'Calc1'!$E$1857*'Calc1'!$B1491/(1+'11'!$E$12)*$D3370,0)</f>
        <v>0</v>
      </c>
      <c r="C4592" s="10"/>
    </row>
    <row r="4593" spans="1:3">
      <c r="A4593" s="21">
        <v>253</v>
      </c>
      <c r="B4593" s="6">
        <f>IF(ISNUMBER(SEARCH("D??10",'Calc1'!$B276)),'Calc1'!$E$1857*'Calc1'!$B1492/(1+'11'!$E$12)*$D3371,0)</f>
        <v>0</v>
      </c>
      <c r="C4593" s="10"/>
    </row>
    <row r="4594" spans="1:3">
      <c r="A4594" s="21">
        <v>254</v>
      </c>
      <c r="B4594" s="6">
        <f>IF(ISNUMBER(SEARCH("D??10",'Calc1'!$B277)),'Calc1'!$E$1857*'Calc1'!$B1493/(1+'11'!$E$12)*$D3372,0)</f>
        <v>0</v>
      </c>
      <c r="C4594" s="10"/>
    </row>
    <row r="4595" spans="1:3">
      <c r="A4595" s="21">
        <v>255</v>
      </c>
      <c r="B4595" s="6">
        <f>IF(ISNUMBER(SEARCH("D??10",'Calc1'!$B278)),'Calc1'!$E$1857*'Calc1'!$B1494/(1+'11'!$E$12)*$D3373,0)</f>
        <v>0</v>
      </c>
      <c r="C4595" s="10"/>
    </row>
    <row r="4596" spans="1:3">
      <c r="A4596" s="21">
        <v>256</v>
      </c>
      <c r="B4596" s="6">
        <f>IF(ISNUMBER(SEARCH("D??10",'Calc1'!$B279)),'Calc1'!$E$1857*'Calc1'!$B1495/(1+'11'!$E$12)*$D3374,0)</f>
        <v>0</v>
      </c>
      <c r="C4596" s="10"/>
    </row>
    <row r="4597" spans="1:3">
      <c r="A4597" s="21">
        <v>257</v>
      </c>
      <c r="B4597" s="6">
        <f>IF(ISNUMBER(SEARCH("D??10",'Calc1'!$B280)),'Calc1'!$E$1857*'Calc1'!$B1496/(1+'11'!$E$12)*$D3375,0)</f>
        <v>0</v>
      </c>
      <c r="C4597" s="10"/>
    </row>
    <row r="4598" spans="1:3">
      <c r="A4598" s="21">
        <v>258</v>
      </c>
      <c r="B4598" s="6">
        <f>IF(ISNUMBER(SEARCH("D??10",'Calc1'!$B281)),'Calc1'!$E$1857*'Calc1'!$B1497/(1+'11'!$E$12)*$D3376,0)</f>
        <v>0</v>
      </c>
      <c r="C4598" s="10"/>
    </row>
    <row r="4599" spans="1:3">
      <c r="A4599" s="21">
        <v>259</v>
      </c>
      <c r="B4599" s="6">
        <f>IF(ISNUMBER(SEARCH("D??10",'Calc1'!$B282)),'Calc1'!$E$1857*'Calc1'!$B1498/(1+'11'!$E$12)*$D3377,0)</f>
        <v>0</v>
      </c>
      <c r="C4599" s="10"/>
    </row>
    <row r="4600" spans="1:3">
      <c r="A4600" s="21">
        <v>260</v>
      </c>
      <c r="B4600" s="6">
        <f>IF(ISNUMBER(SEARCH("D??10",'Calc1'!$B283)),'Calc1'!$E$1857*'Calc1'!$B1499/(1+'11'!$E$12)*$D3378,0)</f>
        <v>0</v>
      </c>
      <c r="C4600" s="10"/>
    </row>
    <row r="4601" spans="1:3">
      <c r="A4601" s="21">
        <v>261</v>
      </c>
      <c r="B4601" s="6">
        <f>IF(ISNUMBER(SEARCH("D??10",'Calc1'!$B284)),'Calc1'!$E$1857*'Calc1'!$B1500/(1+'11'!$E$12)*$D3379,0)</f>
        <v>0</v>
      </c>
      <c r="C4601" s="10"/>
    </row>
    <row r="4602" spans="1:3">
      <c r="A4602" s="21">
        <v>262</v>
      </c>
      <c r="B4602" s="6">
        <f>IF(ISNUMBER(SEARCH("D??10",'Calc1'!$B285)),'Calc1'!$E$1857*'Calc1'!$B1501/(1+'11'!$E$12)*$D3380,0)</f>
        <v>0</v>
      </c>
      <c r="C4602" s="10"/>
    </row>
    <row r="4603" spans="1:3">
      <c r="A4603" s="21">
        <v>263</v>
      </c>
      <c r="B4603" s="6">
        <f>IF(ISNUMBER(SEARCH("D??10",'Calc1'!$B286)),'Calc1'!$E$1857*'Calc1'!$B1502/(1+'11'!$E$12)*$D3381,0)</f>
        <v>0</v>
      </c>
      <c r="C4603" s="10"/>
    </row>
    <row r="4604" spans="1:3">
      <c r="A4604" s="21">
        <v>264</v>
      </c>
      <c r="B4604" s="6">
        <f>IF(ISNUMBER(SEARCH("D??10",'Calc1'!$B287)),'Calc1'!$E$1857*'Calc1'!$B1503/(1+'11'!$E$12)*$D3382,0)</f>
        <v>0</v>
      </c>
      <c r="C4604" s="10"/>
    </row>
    <row r="4605" spans="1:3">
      <c r="A4605" s="21">
        <v>265</v>
      </c>
      <c r="B4605" s="6">
        <f>IF(ISNUMBER(SEARCH("D??10",'Calc1'!$B288)),'Calc1'!$E$1857*'Calc1'!$B1504/(1+'11'!$E$12)*$D3383,0)</f>
        <v>0</v>
      </c>
      <c r="C4605" s="10"/>
    </row>
    <row r="4606" spans="1:3">
      <c r="A4606" s="21">
        <v>266</v>
      </c>
      <c r="B4606" s="6">
        <f>IF(ISNUMBER(SEARCH("D??10",'Calc1'!$B289)),'Calc1'!$E$1857*'Calc1'!$B1505/(1+'11'!$E$12)*$D3384,0)</f>
        <v>0</v>
      </c>
      <c r="C4606" s="10"/>
    </row>
    <row r="4607" spans="1:3">
      <c r="A4607" s="21">
        <v>267</v>
      </c>
      <c r="B4607" s="6">
        <f>IF(ISNUMBER(SEARCH("D??10",'Calc1'!$B290)),'Calc1'!$E$1857*'Calc1'!$B1506/(1+'11'!$E$12)*$D3385,0)</f>
        <v>0</v>
      </c>
      <c r="C4607" s="10"/>
    </row>
    <row r="4608" spans="1:3">
      <c r="A4608" s="21">
        <v>268</v>
      </c>
      <c r="B4608" s="6">
        <f>IF(ISNUMBER(SEARCH("D??10",'Calc1'!$B291)),'Calc1'!$E$1857*'Calc1'!$B1507/(1+'11'!$E$12)*$D3386,0)</f>
        <v>0</v>
      </c>
      <c r="C4608" s="10"/>
    </row>
    <row r="4609" spans="1:3">
      <c r="A4609" s="21">
        <v>269</v>
      </c>
      <c r="B4609" s="6">
        <f>IF(ISNUMBER(SEARCH("D??10",'Calc1'!$B292)),'Calc1'!$E$1857*'Calc1'!$B1508/(1+'11'!$E$12)*$D3387,0)</f>
        <v>0</v>
      </c>
      <c r="C4609" s="10"/>
    </row>
    <row r="4610" spans="1:3">
      <c r="A4610" s="21">
        <v>270</v>
      </c>
      <c r="B4610" s="6">
        <f>IF(ISNUMBER(SEARCH("D??10",'Calc1'!$B293)),'Calc1'!$E$1857*'Calc1'!$B1509/(1+'11'!$E$12)*$D3388,0)</f>
        <v>0</v>
      </c>
      <c r="C4610" s="10"/>
    </row>
    <row r="4611" spans="1:3">
      <c r="A4611" s="21">
        <v>271</v>
      </c>
      <c r="B4611" s="6">
        <f>IF(ISNUMBER(SEARCH("D??10",'Calc1'!$B294)),'Calc1'!$E$1857*'Calc1'!$B1510/(1+'11'!$E$12)*$D3389,0)</f>
        <v>0</v>
      </c>
      <c r="C4611" s="10"/>
    </row>
    <row r="4612" spans="1:3">
      <c r="A4612" s="21">
        <v>272</v>
      </c>
      <c r="B4612" s="6">
        <f>IF(ISNUMBER(SEARCH("D??10",'Calc1'!$B295)),'Calc1'!$E$1857*'Calc1'!$B1511/(1+'11'!$E$12)*$D3390,0)</f>
        <v>0</v>
      </c>
      <c r="C4612" s="10"/>
    </row>
    <row r="4613" spans="1:3">
      <c r="A4613" s="21">
        <v>273</v>
      </c>
      <c r="B4613" s="6">
        <f>IF(ISNUMBER(SEARCH("D??10",'Calc1'!$B296)),'Calc1'!$E$1857*'Calc1'!$B1512/(1+'11'!$E$12)*$D3391,0)</f>
        <v>0</v>
      </c>
      <c r="C4613" s="10"/>
    </row>
    <row r="4614" spans="1:3">
      <c r="A4614" s="21">
        <v>274</v>
      </c>
      <c r="B4614" s="6">
        <f>IF(ISNUMBER(SEARCH("D??10",'Calc1'!$B297)),'Calc1'!$E$1857*'Calc1'!$B1513/(1+'11'!$E$12)*$D3392,0)</f>
        <v>0</v>
      </c>
      <c r="C4614" s="10"/>
    </row>
    <row r="4615" spans="1:3">
      <c r="A4615" s="21">
        <v>275</v>
      </c>
      <c r="B4615" s="6">
        <f>IF(ISNUMBER(SEARCH("D??10",'Calc1'!$B298)),'Calc1'!$E$1857*'Calc1'!$B1514/(1+'11'!$E$12)*$D3393,0)</f>
        <v>0</v>
      </c>
      <c r="C4615" s="10"/>
    </row>
    <row r="4616" spans="1:3">
      <c r="A4616" s="21">
        <v>276</v>
      </c>
      <c r="B4616" s="6">
        <f>IF(ISNUMBER(SEARCH("D??10",'Calc1'!$B299)),'Calc1'!$E$1857*'Calc1'!$B1515/(1+'11'!$E$12)*$D3394,0)</f>
        <v>0</v>
      </c>
      <c r="C4616" s="10"/>
    </row>
    <row r="4617" spans="1:3">
      <c r="A4617" s="21">
        <v>277</v>
      </c>
      <c r="B4617" s="6">
        <f>IF(ISNUMBER(SEARCH("D??10",'Calc1'!$B300)),'Calc1'!$E$1857*'Calc1'!$B1516/(1+'11'!$E$12)*$D3395,0)</f>
        <v>0</v>
      </c>
      <c r="C4617" s="10"/>
    </row>
    <row r="4618" spans="1:3">
      <c r="A4618" s="21">
        <v>278</v>
      </c>
      <c r="B4618" s="6">
        <f>IF(ISNUMBER(SEARCH("D??10",'Calc1'!$B301)),'Calc1'!$E$1857*'Calc1'!$B1517/(1+'11'!$E$12)*$D3396,0)</f>
        <v>0</v>
      </c>
      <c r="C4618" s="10"/>
    </row>
    <row r="4619" spans="1:3">
      <c r="A4619" s="21">
        <v>279</v>
      </c>
      <c r="B4619" s="6">
        <f>IF(ISNUMBER(SEARCH("D??10",'Calc1'!$B302)),'Calc1'!$E$1857*'Calc1'!$B1518/(1+'11'!$E$12)*$D3397,0)</f>
        <v>0</v>
      </c>
      <c r="C4619" s="10"/>
    </row>
    <row r="4620" spans="1:3">
      <c r="A4620" s="21">
        <v>280</v>
      </c>
      <c r="B4620" s="6">
        <f>IF(ISNUMBER(SEARCH("D??10",'Calc1'!$B303)),'Calc1'!$E$1857*'Calc1'!$B1519/(1+'11'!$E$12)*$D3398,0)</f>
        <v>0</v>
      </c>
      <c r="C4620" s="10"/>
    </row>
    <row r="4621" spans="1:3">
      <c r="A4621" s="21">
        <v>281</v>
      </c>
      <c r="B4621" s="6">
        <f>IF(ISNUMBER(SEARCH("D??10",'Calc1'!$B304)),'Calc1'!$E$1857*'Calc1'!$B1520/(1+'11'!$E$12)*$D3399,0)</f>
        <v>0</v>
      </c>
      <c r="C4621" s="10"/>
    </row>
    <row r="4622" spans="1:3">
      <c r="A4622" s="21">
        <v>282</v>
      </c>
      <c r="B4622" s="6">
        <f>IF(ISNUMBER(SEARCH("D??10",'Calc1'!$B305)),'Calc1'!$E$1857*'Calc1'!$B1521/(1+'11'!$E$12)*$D3400,0)</f>
        <v>0</v>
      </c>
      <c r="C4622" s="10"/>
    </row>
    <row r="4623" spans="1:3">
      <c r="A4623" s="21">
        <v>283</v>
      </c>
      <c r="B4623" s="6">
        <f>IF(ISNUMBER(SEARCH("D??10",'Calc1'!$B306)),'Calc1'!$E$1857*'Calc1'!$B1522/(1+'11'!$E$12)*$D3401,0)</f>
        <v>0</v>
      </c>
      <c r="C4623" s="10"/>
    </row>
    <row r="4624" spans="1:3">
      <c r="A4624" s="21">
        <v>284</v>
      </c>
      <c r="B4624" s="6">
        <f>IF(ISNUMBER(SEARCH("D??10",'Calc1'!$B307)),'Calc1'!$E$1857*'Calc1'!$B1523/(1+'11'!$E$12)*$D3402,0)</f>
        <v>0</v>
      </c>
      <c r="C4624" s="10"/>
    </row>
    <row r="4625" spans="1:3">
      <c r="A4625" s="21">
        <v>285</v>
      </c>
      <c r="B4625" s="6">
        <f>IF(ISNUMBER(SEARCH("D??10",'Calc1'!$B308)),'Calc1'!$E$1857*'Calc1'!$B1524/(1+'11'!$E$12)*$D3403,0)</f>
        <v>0</v>
      </c>
      <c r="C4625" s="10"/>
    </row>
    <row r="4626" spans="1:3">
      <c r="A4626" s="21">
        <v>286</v>
      </c>
      <c r="B4626" s="6">
        <f>IF(ISNUMBER(SEARCH("D??10",'Calc1'!$B309)),'Calc1'!$E$1857*'Calc1'!$B1525/(1+'11'!$E$12)*$D3404,0)</f>
        <v>0</v>
      </c>
      <c r="C4626" s="10"/>
    </row>
    <row r="4627" spans="1:3">
      <c r="A4627" s="21">
        <v>287</v>
      </c>
      <c r="B4627" s="6">
        <f>IF(ISNUMBER(SEARCH("D??10",'Calc1'!$B310)),'Calc1'!$E$1857*'Calc1'!$B1526/(1+'11'!$E$12)*$D3405,0)</f>
        <v>0</v>
      </c>
      <c r="C4627" s="10"/>
    </row>
    <row r="4628" spans="1:3">
      <c r="A4628" s="21">
        <v>288</v>
      </c>
      <c r="B4628" s="6">
        <f>IF(ISNUMBER(SEARCH("D??10",'Calc1'!$B311)),'Calc1'!$E$1857*'Calc1'!$B1527/(1+'11'!$E$12)*$D3406,0)</f>
        <v>0</v>
      </c>
      <c r="C4628" s="10"/>
    </row>
    <row r="4629" spans="1:3">
      <c r="A4629" s="21">
        <v>289</v>
      </c>
      <c r="B4629" s="6">
        <f>IF(ISNUMBER(SEARCH("D??10",'Calc1'!$B312)),'Calc1'!$E$1857*'Calc1'!$B1528/(1+'11'!$E$12)*$D3407,0)</f>
        <v>0</v>
      </c>
      <c r="C4629" s="10"/>
    </row>
    <row r="4630" spans="1:3">
      <c r="A4630" s="21">
        <v>290</v>
      </c>
      <c r="B4630" s="6">
        <f>IF(ISNUMBER(SEARCH("D??10",'Calc1'!$B313)),'Calc1'!$E$1857*'Calc1'!$B1529/(1+'11'!$E$12)*$D3408,0)</f>
        <v>0</v>
      </c>
      <c r="C4630" s="10"/>
    </row>
    <row r="4631" spans="1:3">
      <c r="A4631" s="21">
        <v>291</v>
      </c>
      <c r="B4631" s="6">
        <f>IF(ISNUMBER(SEARCH("D??10",'Calc1'!$B314)),'Calc1'!$E$1857*'Calc1'!$B1530/(1+'11'!$E$12)*$D3409,0)</f>
        <v>0</v>
      </c>
      <c r="C4631" s="10"/>
    </row>
    <row r="4632" spans="1:3">
      <c r="A4632" s="21">
        <v>292</v>
      </c>
      <c r="B4632" s="6">
        <f>IF(ISNUMBER(SEARCH("D??10",'Calc1'!$B315)),'Calc1'!$E$1857*'Calc1'!$B1531/(1+'11'!$E$12)*$D3410,0)</f>
        <v>0</v>
      </c>
      <c r="C4632" s="10"/>
    </row>
    <row r="4633" spans="1:3">
      <c r="A4633" s="21">
        <v>293</v>
      </c>
      <c r="B4633" s="6">
        <f>IF(ISNUMBER(SEARCH("D??10",'Calc1'!$B316)),'Calc1'!$E$1857*'Calc1'!$B1532/(1+'11'!$E$12)*$D3411,0)</f>
        <v>0</v>
      </c>
      <c r="C4633" s="10"/>
    </row>
    <row r="4634" spans="1:3">
      <c r="A4634" s="21">
        <v>294</v>
      </c>
      <c r="B4634" s="6">
        <f>IF(ISNUMBER(SEARCH("D??10",'Calc1'!$B317)),'Calc1'!$E$1857*'Calc1'!$B1533/(1+'11'!$E$12)*$D3412,0)</f>
        <v>0</v>
      </c>
      <c r="C4634" s="10"/>
    </row>
    <row r="4635" spans="1:3">
      <c r="A4635" s="21">
        <v>295</v>
      </c>
      <c r="B4635" s="6">
        <f>IF(ISNUMBER(SEARCH("D??10",'Calc1'!$B318)),'Calc1'!$E$1857*'Calc1'!$B1534/(1+'11'!$E$12)*$D3413,0)</f>
        <v>0</v>
      </c>
      <c r="C4635" s="10"/>
    </row>
    <row r="4636" spans="1:3">
      <c r="A4636" s="21">
        <v>296</v>
      </c>
      <c r="B4636" s="6">
        <f>IF(ISNUMBER(SEARCH("D??10",'Calc1'!$B319)),'Calc1'!$E$1857*'Calc1'!$B1535/(1+'11'!$E$12)*$D3414,0)</f>
        <v>0</v>
      </c>
      <c r="C4636" s="10"/>
    </row>
    <row r="4637" spans="1:3">
      <c r="A4637" s="21">
        <v>297</v>
      </c>
      <c r="B4637" s="6">
        <f>IF(ISNUMBER(SEARCH("D??10",'Calc1'!$B320)),'Calc1'!$E$1857*'Calc1'!$B1536/(1+'11'!$E$12)*$D3415,0)</f>
        <v>0</v>
      </c>
      <c r="C4637" s="10"/>
    </row>
    <row r="4638" spans="1:3">
      <c r="A4638" s="21">
        <v>298</v>
      </c>
      <c r="B4638" s="6">
        <f>IF(ISNUMBER(SEARCH("D??10",'Calc1'!$B321)),'Calc1'!$E$1857*'Calc1'!$B1537/(1+'11'!$E$12)*$D3416,0)</f>
        <v>0</v>
      </c>
      <c r="C4638" s="10"/>
    </row>
    <row r="4639" spans="1:3">
      <c r="A4639" s="21">
        <v>299</v>
      </c>
      <c r="B4639" s="6">
        <f>IF(ISNUMBER(SEARCH("D??10",'Calc1'!$B322)),'Calc1'!$E$1857*'Calc1'!$B1538/(1+'11'!$E$12)*$D3417,0)</f>
        <v>0</v>
      </c>
      <c r="C4639" s="10"/>
    </row>
    <row r="4640" spans="1:3">
      <c r="A4640" s="21">
        <v>300</v>
      </c>
      <c r="B4640" s="6">
        <f>IF(ISNUMBER(SEARCH("D??10",'Calc1'!$B323)),'Calc1'!$E$1857*'Calc1'!$B1539/(1+'11'!$E$12)*$D3418,0)</f>
        <v>0</v>
      </c>
      <c r="C4640" s="10"/>
    </row>
    <row r="4641" spans="1:3">
      <c r="A4641" s="21">
        <v>301</v>
      </c>
      <c r="B4641" s="6">
        <f>IF(ISNUMBER(SEARCH("D??10",'Calc1'!$B324)),'Calc1'!$E$1857*'Calc1'!$B1540/(1+'11'!$E$12)*$D3419,0)</f>
        <v>0</v>
      </c>
      <c r="C4641" s="10"/>
    </row>
    <row r="4642" spans="1:3">
      <c r="A4642" s="21">
        <v>302</v>
      </c>
      <c r="B4642" s="6">
        <f>IF(ISNUMBER(SEARCH("D??10",'Calc1'!$B325)),'Calc1'!$E$1857*'Calc1'!$B1541/(1+'11'!$E$12)*$D3420,0)</f>
        <v>0</v>
      </c>
      <c r="C4642" s="10"/>
    </row>
    <row r="4643" spans="1:3">
      <c r="A4643" s="21">
        <v>303</v>
      </c>
      <c r="B4643" s="6">
        <f>IF(ISNUMBER(SEARCH("D??10",'Calc1'!$B326)),'Calc1'!$E$1857*'Calc1'!$B1542/(1+'11'!$E$12)*$D3421,0)</f>
        <v>0</v>
      </c>
      <c r="C4643" s="10"/>
    </row>
    <row r="4644" spans="1:3">
      <c r="A4644" s="21">
        <v>304</v>
      </c>
      <c r="B4644" s="6">
        <f>IF(ISNUMBER(SEARCH("D??10",'Calc1'!$B327)),'Calc1'!$E$1857*'Calc1'!$B1543/(1+'11'!$E$12)*$D3422,0)</f>
        <v>0</v>
      </c>
      <c r="C4644" s="10"/>
    </row>
    <row r="4645" spans="1:3">
      <c r="A4645" s="21">
        <v>305</v>
      </c>
      <c r="B4645" s="6">
        <f>IF(ISNUMBER(SEARCH("D??10",'Calc1'!$B328)),'Calc1'!$E$1857*'Calc1'!$B1544/(1+'11'!$E$12)*$D3423,0)</f>
        <v>0</v>
      </c>
      <c r="C4645" s="10"/>
    </row>
    <row r="4646" spans="1:3">
      <c r="A4646" s="21">
        <v>306</v>
      </c>
      <c r="B4646" s="6">
        <f>IF(ISNUMBER(SEARCH("D??10",'Calc1'!$B329)),'Calc1'!$E$1857*'Calc1'!$B1545/(1+'11'!$E$12)*$D3424,0)</f>
        <v>0</v>
      </c>
      <c r="C4646" s="10"/>
    </row>
    <row r="4647" spans="1:3">
      <c r="A4647" s="21">
        <v>307</v>
      </c>
      <c r="B4647" s="6">
        <f>IF(ISNUMBER(SEARCH("D??10",'Calc1'!$B330)),'Calc1'!$E$1857*'Calc1'!$B1546/(1+'11'!$E$12)*$D3425,0)</f>
        <v>0</v>
      </c>
      <c r="C4647" s="10"/>
    </row>
    <row r="4648" spans="1:3">
      <c r="A4648" s="21">
        <v>308</v>
      </c>
      <c r="B4648" s="6">
        <f>IF(ISNUMBER(SEARCH("D??10",'Calc1'!$B331)),'Calc1'!$E$1857*'Calc1'!$B1547/(1+'11'!$E$12)*$D3426,0)</f>
        <v>0</v>
      </c>
      <c r="C4648" s="10"/>
    </row>
    <row r="4649" spans="1:3">
      <c r="A4649" s="21">
        <v>309</v>
      </c>
      <c r="B4649" s="6">
        <f>IF(ISNUMBER(SEARCH("D??10",'Calc1'!$B332)),'Calc1'!$E$1857*'Calc1'!$B1548/(1+'11'!$E$12)*$D3427,0)</f>
        <v>0</v>
      </c>
      <c r="C4649" s="10"/>
    </row>
    <row r="4650" spans="1:3">
      <c r="A4650" s="21">
        <v>310</v>
      </c>
      <c r="B4650" s="6">
        <f>IF(ISNUMBER(SEARCH("D??10",'Calc1'!$B333)),'Calc1'!$E$1857*'Calc1'!$B1549/(1+'11'!$E$12)*$D3428,0)</f>
        <v>0</v>
      </c>
      <c r="C4650" s="10"/>
    </row>
    <row r="4651" spans="1:3">
      <c r="A4651" s="21">
        <v>311</v>
      </c>
      <c r="B4651" s="6">
        <f>IF(ISNUMBER(SEARCH("D??10",'Calc1'!$B334)),'Calc1'!$E$1857*'Calc1'!$B1550/(1+'11'!$E$12)*$D3429,0)</f>
        <v>0</v>
      </c>
      <c r="C4651" s="10"/>
    </row>
    <row r="4652" spans="1:3">
      <c r="A4652" s="21">
        <v>312</v>
      </c>
      <c r="B4652" s="6">
        <f>IF(ISNUMBER(SEARCH("D??10",'Calc1'!$B335)),'Calc1'!$E$1857*'Calc1'!$B1551/(1+'11'!$E$12)*$D3430,0)</f>
        <v>0</v>
      </c>
      <c r="C4652" s="10"/>
    </row>
    <row r="4653" spans="1:3">
      <c r="A4653" s="21">
        <v>313</v>
      </c>
      <c r="B4653" s="6">
        <f>IF(ISNUMBER(SEARCH("D??10",'Calc1'!$B336)),'Calc1'!$E$1857*'Calc1'!$B1552/(1+'11'!$E$12)*$D3431,0)</f>
        <v>0</v>
      </c>
      <c r="C4653" s="10"/>
    </row>
    <row r="4654" spans="1:3">
      <c r="A4654" s="21">
        <v>314</v>
      </c>
      <c r="B4654" s="6">
        <f>IF(ISNUMBER(SEARCH("D??10",'Calc1'!$B337)),'Calc1'!$E$1857*'Calc1'!$B1553/(1+'11'!$E$12)*$D3432,0)</f>
        <v>0</v>
      </c>
      <c r="C4654" s="10"/>
    </row>
    <row r="4655" spans="1:3">
      <c r="A4655" s="21">
        <v>315</v>
      </c>
      <c r="B4655" s="6">
        <f>IF(ISNUMBER(SEARCH("D??10",'Calc1'!$B338)),'Calc1'!$E$1857*'Calc1'!$B1554/(1+'11'!$E$12)*$D3433,0)</f>
        <v>0</v>
      </c>
      <c r="C4655" s="10"/>
    </row>
    <row r="4656" spans="1:3">
      <c r="A4656" s="21">
        <v>316</v>
      </c>
      <c r="B4656" s="6">
        <f>IF(ISNUMBER(SEARCH("D??10",'Calc1'!$B339)),'Calc1'!$E$1857*'Calc1'!$B1555/(1+'11'!$E$12)*$D3434,0)</f>
        <v>0</v>
      </c>
      <c r="C4656" s="10"/>
    </row>
    <row r="4657" spans="1:3">
      <c r="A4657" s="21">
        <v>317</v>
      </c>
      <c r="B4657" s="6">
        <f>IF(ISNUMBER(SEARCH("D??10",'Calc1'!$B340)),'Calc1'!$E$1857*'Calc1'!$B1556/(1+'11'!$E$12)*$D3435,0)</f>
        <v>0</v>
      </c>
      <c r="C4657" s="10"/>
    </row>
    <row r="4658" spans="1:3">
      <c r="A4658" s="21">
        <v>318</v>
      </c>
      <c r="B4658" s="6">
        <f>IF(ISNUMBER(SEARCH("D??10",'Calc1'!$B341)),'Calc1'!$E$1857*'Calc1'!$B1557/(1+'11'!$E$12)*$D3436,0)</f>
        <v>0</v>
      </c>
      <c r="C4658" s="10"/>
    </row>
    <row r="4659" spans="1:3">
      <c r="A4659" s="21">
        <v>319</v>
      </c>
      <c r="B4659" s="6">
        <f>IF(ISNUMBER(SEARCH("D??10",'Calc1'!$B342)),'Calc1'!$E$1857*'Calc1'!$B1558/(1+'11'!$E$12)*$D3437,0)</f>
        <v>0</v>
      </c>
      <c r="C4659" s="10"/>
    </row>
    <row r="4660" spans="1:3">
      <c r="A4660" s="21">
        <v>320</v>
      </c>
      <c r="B4660" s="6">
        <f>IF(ISNUMBER(SEARCH("D??10",'Calc1'!$B343)),'Calc1'!$E$1857*'Calc1'!$B1559/(1+'11'!$E$12)*$D3438,0)</f>
        <v>0</v>
      </c>
      <c r="C4660" s="10"/>
    </row>
    <row r="4661" spans="1:3">
      <c r="A4661" s="21">
        <v>321</v>
      </c>
      <c r="B4661" s="6">
        <f>IF(ISNUMBER(SEARCH("D??10",'Calc1'!$B344)),'Calc1'!$E$1857*'Calc1'!$B1560/(1+'11'!$E$12)*$D3439,0)</f>
        <v>0</v>
      </c>
      <c r="C4661" s="10"/>
    </row>
    <row r="4662" spans="1:3">
      <c r="A4662" s="21">
        <v>322</v>
      </c>
      <c r="B4662" s="6">
        <f>IF(ISNUMBER(SEARCH("D??10",'Calc1'!$B345)),'Calc1'!$E$1857*'Calc1'!$B1561/(1+'11'!$E$12)*$D3440,0)</f>
        <v>0</v>
      </c>
      <c r="C4662" s="10"/>
    </row>
    <row r="4663" spans="1:3">
      <c r="A4663" s="21">
        <v>323</v>
      </c>
      <c r="B4663" s="6">
        <f>IF(ISNUMBER(SEARCH("D??10",'Calc1'!$B346)),'Calc1'!$E$1857*'Calc1'!$B1562/(1+'11'!$E$12)*$D3441,0)</f>
        <v>0</v>
      </c>
      <c r="C4663" s="10"/>
    </row>
    <row r="4664" spans="1:3">
      <c r="A4664" s="21">
        <v>324</v>
      </c>
      <c r="B4664" s="6">
        <f>IF(ISNUMBER(SEARCH("D??10",'Calc1'!$B347)),'Calc1'!$E$1857*'Calc1'!$B1563/(1+'11'!$E$12)*$D3442,0)</f>
        <v>0</v>
      </c>
      <c r="C4664" s="10"/>
    </row>
    <row r="4665" spans="1:3">
      <c r="A4665" s="21">
        <v>325</v>
      </c>
      <c r="B4665" s="6">
        <f>IF(ISNUMBER(SEARCH("D??10",'Calc1'!$B348)),'Calc1'!$E$1857*'Calc1'!$B1564/(1+'11'!$E$12)*$D3443,0)</f>
        <v>0</v>
      </c>
      <c r="C4665" s="10"/>
    </row>
    <row r="4666" spans="1:3">
      <c r="A4666" s="21">
        <v>326</v>
      </c>
      <c r="B4666" s="6">
        <f>IF(ISNUMBER(SEARCH("D??10",'Calc1'!$B349)),'Calc1'!$E$1857*'Calc1'!$B1565/(1+'11'!$E$12)*$D3444,0)</f>
        <v>0</v>
      </c>
      <c r="C4666" s="10"/>
    </row>
    <row r="4667" spans="1:3">
      <c r="A4667" s="21">
        <v>327</v>
      </c>
      <c r="B4667" s="6">
        <f>IF(ISNUMBER(SEARCH("D??10",'Calc1'!$B350)),'Calc1'!$E$1857*'Calc1'!$B1566/(1+'11'!$E$12)*$D3445,0)</f>
        <v>0</v>
      </c>
      <c r="C4667" s="10"/>
    </row>
    <row r="4668" spans="1:3">
      <c r="A4668" s="21">
        <v>328</v>
      </c>
      <c r="B4668" s="6">
        <f>IF(ISNUMBER(SEARCH("D??10",'Calc1'!$B351)),'Calc1'!$E$1857*'Calc1'!$B1567/(1+'11'!$E$12)*$D3446,0)</f>
        <v>0</v>
      </c>
      <c r="C4668" s="10"/>
    </row>
    <row r="4669" spans="1:3">
      <c r="A4669" s="21">
        <v>329</v>
      </c>
      <c r="B4669" s="6">
        <f>IF(ISNUMBER(SEARCH("D??10",'Calc1'!$B352)),'Calc1'!$E$1857*'Calc1'!$B1568/(1+'11'!$E$12)*$D3447,0)</f>
        <v>0</v>
      </c>
      <c r="C4669" s="10"/>
    </row>
    <row r="4670" spans="1:3">
      <c r="A4670" s="21">
        <v>330</v>
      </c>
      <c r="B4670" s="6">
        <f>IF(ISNUMBER(SEARCH("D??10",'Calc1'!$B353)),'Calc1'!$E$1857*'Calc1'!$B1569/(1+'11'!$E$12)*$D3448,0)</f>
        <v>0</v>
      </c>
      <c r="C4670" s="10"/>
    </row>
    <row r="4671" spans="1:3">
      <c r="A4671" s="21">
        <v>331</v>
      </c>
      <c r="B4671" s="6">
        <f>IF(ISNUMBER(SEARCH("D??10",'Calc1'!$B354)),'Calc1'!$E$1857*'Calc1'!$B1570/(1+'11'!$E$12)*$D3449,0)</f>
        <v>0</v>
      </c>
      <c r="C4671" s="10"/>
    </row>
    <row r="4672" spans="1:3">
      <c r="A4672" s="21">
        <v>332</v>
      </c>
      <c r="B4672" s="6">
        <f>IF(ISNUMBER(SEARCH("D??10",'Calc1'!$B355)),'Calc1'!$E$1857*'Calc1'!$B1571/(1+'11'!$E$12)*$D3450,0)</f>
        <v>0</v>
      </c>
      <c r="C4672" s="10"/>
    </row>
    <row r="4673" spans="1:3">
      <c r="A4673" s="21">
        <v>333</v>
      </c>
      <c r="B4673" s="6">
        <f>IF(ISNUMBER(SEARCH("D??10",'Calc1'!$B356)),'Calc1'!$E$1857*'Calc1'!$B1572/(1+'11'!$E$12)*$D3451,0)</f>
        <v>0</v>
      </c>
      <c r="C4673" s="10"/>
    </row>
    <row r="4674" spans="1:3">
      <c r="A4674" s="21">
        <v>334</v>
      </c>
      <c r="B4674" s="6">
        <f>IF(ISNUMBER(SEARCH("D??10",'Calc1'!$B357)),'Calc1'!$E$1857*'Calc1'!$B1573/(1+'11'!$E$12)*$D3452,0)</f>
        <v>0</v>
      </c>
      <c r="C4674" s="10"/>
    </row>
    <row r="4675" spans="1:3">
      <c r="A4675" s="21">
        <v>335</v>
      </c>
      <c r="B4675" s="6">
        <f>IF(ISNUMBER(SEARCH("D??10",'Calc1'!$B358)),'Calc1'!$E$1857*'Calc1'!$B1574/(1+'11'!$E$12)*$D3453,0)</f>
        <v>0</v>
      </c>
      <c r="C4675" s="10"/>
    </row>
    <row r="4676" spans="1:3">
      <c r="A4676" s="21">
        <v>336</v>
      </c>
      <c r="B4676" s="6">
        <f>IF(ISNUMBER(SEARCH("D??10",'Calc1'!$B359)),'Calc1'!$E$1857*'Calc1'!$B1575/(1+'11'!$E$12)*$D3454,0)</f>
        <v>0</v>
      </c>
      <c r="C4676" s="10"/>
    </row>
    <row r="4677" spans="1:3">
      <c r="A4677" s="21">
        <v>337</v>
      </c>
      <c r="B4677" s="6">
        <f>IF(ISNUMBER(SEARCH("D??10",'Calc1'!$B360)),'Calc1'!$E$1857*'Calc1'!$B1576/(1+'11'!$E$12)*$D3455,0)</f>
        <v>0</v>
      </c>
      <c r="C4677" s="10"/>
    </row>
    <row r="4678" spans="1:3">
      <c r="A4678" s="21">
        <v>338</v>
      </c>
      <c r="B4678" s="6">
        <f>IF(ISNUMBER(SEARCH("D??10",'Calc1'!$B361)),'Calc1'!$E$1857*'Calc1'!$B1577/(1+'11'!$E$12)*$D3456,0)</f>
        <v>0</v>
      </c>
      <c r="C4678" s="10"/>
    </row>
    <row r="4679" spans="1:3">
      <c r="A4679" s="21">
        <v>339</v>
      </c>
      <c r="B4679" s="6">
        <f>IF(ISNUMBER(SEARCH("D??10",'Calc1'!$B362)),'Calc1'!$E$1857*'Calc1'!$B1578/(1+'11'!$E$12)*$D3457,0)</f>
        <v>0</v>
      </c>
      <c r="C4679" s="10"/>
    </row>
    <row r="4680" spans="1:3">
      <c r="A4680" s="21">
        <v>340</v>
      </c>
      <c r="B4680" s="6">
        <f>IF(ISNUMBER(SEARCH("D??10",'Calc1'!$B363)),'Calc1'!$E$1857*'Calc1'!$B1579/(1+'11'!$E$12)*$D3458,0)</f>
        <v>0</v>
      </c>
      <c r="C4680" s="10"/>
    </row>
    <row r="4681" spans="1:3">
      <c r="A4681" s="21">
        <v>341</v>
      </c>
      <c r="B4681" s="6">
        <f>IF(ISNUMBER(SEARCH("D??10",'Calc1'!$B364)),'Calc1'!$E$1857*'Calc1'!$B1580/(1+'11'!$E$12)*$D3459,0)</f>
        <v>0</v>
      </c>
      <c r="C4681" s="10"/>
    </row>
    <row r="4682" spans="1:3">
      <c r="A4682" s="21">
        <v>342</v>
      </c>
      <c r="B4682" s="6">
        <f>IF(ISNUMBER(SEARCH("D??10",'Calc1'!$B365)),'Calc1'!$E$1857*'Calc1'!$B1581/(1+'11'!$E$12)*$D3460,0)</f>
        <v>0</v>
      </c>
      <c r="C4682" s="10"/>
    </row>
    <row r="4683" spans="1:3">
      <c r="A4683" s="21">
        <v>343</v>
      </c>
      <c r="B4683" s="6">
        <f>IF(ISNUMBER(SEARCH("D??10",'Calc1'!$B366)),'Calc1'!$E$1857*'Calc1'!$B1582/(1+'11'!$E$12)*$D3461,0)</f>
        <v>0</v>
      </c>
      <c r="C4683" s="10"/>
    </row>
    <row r="4684" spans="1:3">
      <c r="A4684" s="21">
        <v>344</v>
      </c>
      <c r="B4684" s="6">
        <f>IF(ISNUMBER(SEARCH("D??10",'Calc1'!$B367)),'Calc1'!$E$1857*'Calc1'!$B1583/(1+'11'!$E$12)*$D3462,0)</f>
        <v>0</v>
      </c>
      <c r="C4684" s="10"/>
    </row>
    <row r="4685" spans="1:3">
      <c r="A4685" s="21">
        <v>345</v>
      </c>
      <c r="B4685" s="6">
        <f>IF(ISNUMBER(SEARCH("D??10",'Calc1'!$B368)),'Calc1'!$E$1857*'Calc1'!$B1584/(1+'11'!$E$12)*$D3463,0)</f>
        <v>0</v>
      </c>
      <c r="C4685" s="10"/>
    </row>
    <row r="4686" spans="1:3">
      <c r="A4686" s="21">
        <v>346</v>
      </c>
      <c r="B4686" s="6">
        <f>IF(ISNUMBER(SEARCH("D??10",'Calc1'!$B369)),'Calc1'!$E$1857*'Calc1'!$B1585/(1+'11'!$E$12)*$D3464,0)</f>
        <v>0</v>
      </c>
      <c r="C4686" s="10"/>
    </row>
    <row r="4687" spans="1:3">
      <c r="A4687" s="21">
        <v>347</v>
      </c>
      <c r="B4687" s="6">
        <f>IF(ISNUMBER(SEARCH("D??10",'Calc1'!$B370)),'Calc1'!$E$1857*'Calc1'!$B1586/(1+'11'!$E$12)*$D3465,0)</f>
        <v>0</v>
      </c>
      <c r="C4687" s="10"/>
    </row>
    <row r="4688" spans="1:3">
      <c r="A4688" s="21">
        <v>348</v>
      </c>
      <c r="B4688" s="6">
        <f>IF(ISNUMBER(SEARCH("D??10",'Calc1'!$B371)),'Calc1'!$E$1857*'Calc1'!$B1587/(1+'11'!$E$12)*$D3466,0)</f>
        <v>0</v>
      </c>
      <c r="C4688" s="10"/>
    </row>
    <row r="4689" spans="1:3">
      <c r="A4689" s="21">
        <v>349</v>
      </c>
      <c r="B4689" s="6">
        <f>IF(ISNUMBER(SEARCH("D??10",'Calc1'!$B372)),'Calc1'!$E$1857*'Calc1'!$B1588/(1+'11'!$E$12)*$D3467,0)</f>
        <v>0</v>
      </c>
      <c r="C4689" s="10"/>
    </row>
    <row r="4690" spans="1:3">
      <c r="A4690" s="21">
        <v>350</v>
      </c>
      <c r="B4690" s="6">
        <f>IF(ISNUMBER(SEARCH("D??10",'Calc1'!$B373)),'Calc1'!$E$1857*'Calc1'!$B1589/(1+'11'!$E$12)*$D3468,0)</f>
        <v>0</v>
      </c>
      <c r="C4690" s="10"/>
    </row>
    <row r="4691" spans="1:3">
      <c r="A4691" s="21">
        <v>351</v>
      </c>
      <c r="B4691" s="6">
        <f>IF(ISNUMBER(SEARCH("D??10",'Calc1'!$B374)),'Calc1'!$E$1857*'Calc1'!$B1590/(1+'11'!$E$12)*$D3469,0)</f>
        <v>0</v>
      </c>
      <c r="C4691" s="10"/>
    </row>
    <row r="4692" spans="1:3">
      <c r="A4692" s="21">
        <v>352</v>
      </c>
      <c r="B4692" s="6">
        <f>IF(ISNUMBER(SEARCH("D??10",'Calc1'!$B375)),'Calc1'!$E$1857*'Calc1'!$B1591/(1+'11'!$E$12)*$D3470,0)</f>
        <v>0</v>
      </c>
      <c r="C4692" s="10"/>
    </row>
    <row r="4693" spans="1:3">
      <c r="A4693" s="21">
        <v>353</v>
      </c>
      <c r="B4693" s="6">
        <f>IF(ISNUMBER(SEARCH("D??10",'Calc1'!$B376)),'Calc1'!$E$1857*'Calc1'!$B1592/(1+'11'!$E$12)*$D3471,0)</f>
        <v>0</v>
      </c>
      <c r="C4693" s="10"/>
    </row>
    <row r="4694" spans="1:3">
      <c r="A4694" s="21">
        <v>354</v>
      </c>
      <c r="B4694" s="6">
        <f>IF(ISNUMBER(SEARCH("D??10",'Calc1'!$B377)),'Calc1'!$E$1857*'Calc1'!$B1593/(1+'11'!$E$12)*$D3472,0)</f>
        <v>0</v>
      </c>
      <c r="C4694" s="10"/>
    </row>
    <row r="4695" spans="1:3">
      <c r="A4695" s="21">
        <v>355</v>
      </c>
      <c r="B4695" s="6">
        <f>IF(ISNUMBER(SEARCH("D??10",'Calc1'!$B378)),'Calc1'!$E$1857*'Calc1'!$B1594/(1+'11'!$E$12)*$D3473,0)</f>
        <v>0</v>
      </c>
      <c r="C4695" s="10"/>
    </row>
    <row r="4696" spans="1:3">
      <c r="A4696" s="21">
        <v>356</v>
      </c>
      <c r="B4696" s="6">
        <f>IF(ISNUMBER(SEARCH("D??10",'Calc1'!$B379)),'Calc1'!$E$1857*'Calc1'!$B1595/(1+'11'!$E$12)*$D3474,0)</f>
        <v>0</v>
      </c>
      <c r="C4696" s="10"/>
    </row>
    <row r="4697" spans="1:3">
      <c r="A4697" s="21">
        <v>357</v>
      </c>
      <c r="B4697" s="6">
        <f>IF(ISNUMBER(SEARCH("D??10",'Calc1'!$B380)),'Calc1'!$E$1857*'Calc1'!$B1596/(1+'11'!$E$12)*$D3475,0)</f>
        <v>0</v>
      </c>
      <c r="C4697" s="10"/>
    </row>
    <row r="4698" spans="1:3">
      <c r="A4698" s="21">
        <v>358</v>
      </c>
      <c r="B4698" s="6">
        <f>IF(ISNUMBER(SEARCH("D??10",'Calc1'!$B381)),'Calc1'!$E$1857*'Calc1'!$B1597/(1+'11'!$E$12)*$D3476,0)</f>
        <v>0</v>
      </c>
      <c r="C4698" s="10"/>
    </row>
    <row r="4699" spans="1:3">
      <c r="A4699" s="21">
        <v>359</v>
      </c>
      <c r="B4699" s="6">
        <f>IF(ISNUMBER(SEARCH("D??10",'Calc1'!$B382)),'Calc1'!$E$1857*'Calc1'!$B1598/(1+'11'!$E$12)*$D3477,0)</f>
        <v>0</v>
      </c>
      <c r="C4699" s="10"/>
    </row>
    <row r="4700" spans="1:3">
      <c r="A4700" s="21">
        <v>360</v>
      </c>
      <c r="B4700" s="6">
        <f>IF(ISNUMBER(SEARCH("D??10",'Calc1'!$B383)),'Calc1'!$E$1857*'Calc1'!$B1599/(1+'11'!$E$12)*$D3478,0)</f>
        <v>0</v>
      </c>
      <c r="C4700" s="10"/>
    </row>
    <row r="4701" spans="1:3">
      <c r="A4701" s="21">
        <v>361</v>
      </c>
      <c r="B4701" s="6">
        <f>IF(ISNUMBER(SEARCH("D??10",'Calc1'!$B384)),'Calc1'!$E$1857*'Calc1'!$B1600/(1+'11'!$E$12)*$D3479,0)</f>
        <v>0</v>
      </c>
      <c r="C4701" s="10"/>
    </row>
    <row r="4702" spans="1:3">
      <c r="A4702" s="21">
        <v>362</v>
      </c>
      <c r="B4702" s="6">
        <f>IF(ISNUMBER(SEARCH("D??10",'Calc1'!$B385)),'Calc1'!$E$1857*'Calc1'!$B1601/(1+'11'!$E$12)*$D3480,0)</f>
        <v>0</v>
      </c>
      <c r="C4702" s="10"/>
    </row>
    <row r="4703" spans="1:3">
      <c r="A4703" s="21">
        <v>363</v>
      </c>
      <c r="B4703" s="6">
        <f>IF(ISNUMBER(SEARCH("D??10",'Calc1'!$B386)),'Calc1'!$E$1857*'Calc1'!$B1602/(1+'11'!$E$12)*$D3481,0)</f>
        <v>0</v>
      </c>
      <c r="C4703" s="10"/>
    </row>
    <row r="4704" spans="1:3">
      <c r="A4704" s="21">
        <v>364</v>
      </c>
      <c r="B4704" s="6">
        <f>IF(ISNUMBER(SEARCH("D??10",'Calc1'!$B387)),'Calc1'!$E$1857*'Calc1'!$B1603/(1+'11'!$E$12)*$D3482,0)</f>
        <v>0</v>
      </c>
      <c r="C4704" s="10"/>
    </row>
    <row r="4705" spans="1:3">
      <c r="A4705" s="21">
        <v>365</v>
      </c>
      <c r="B4705" s="6">
        <f>IF(ISNUMBER(SEARCH("D??10",'Calc1'!$B388)),'Calc1'!$E$1857*'Calc1'!$B1604/(1+'11'!$E$12)*$D3483,0)</f>
        <v>0</v>
      </c>
      <c r="C4705" s="10"/>
    </row>
    <row r="4706" spans="1:3">
      <c r="A4706" s="21">
        <v>366</v>
      </c>
      <c r="B4706" s="6">
        <f>IF(ISNUMBER(SEARCH("D??10",'Calc1'!$B389)),'Calc1'!$E$1857*'Calc1'!$B1605/(1+'11'!$E$12)*$D3484,0)</f>
        <v>0</v>
      </c>
      <c r="C4706" s="10"/>
    </row>
    <row r="4707" spans="1:3">
      <c r="A4707" s="21">
        <v>367</v>
      </c>
      <c r="B4707" s="6">
        <f>IF(ISNUMBER(SEARCH("D??10",'Calc1'!$B390)),'Calc1'!$E$1857*'Calc1'!$B1606/(1+'11'!$E$12)*$D3485,0)</f>
        <v>0</v>
      </c>
      <c r="C4707" s="10"/>
    </row>
    <row r="4708" spans="1:3">
      <c r="A4708" s="21">
        <v>368</v>
      </c>
      <c r="B4708" s="6">
        <f>IF(ISNUMBER(SEARCH("D??10",'Calc1'!$B391)),'Calc1'!$E$1857*'Calc1'!$B1607/(1+'11'!$E$12)*$D3486,0)</f>
        <v>0</v>
      </c>
      <c r="C4708" s="10"/>
    </row>
    <row r="4709" spans="1:3">
      <c r="A4709" s="21">
        <v>369</v>
      </c>
      <c r="B4709" s="6">
        <f>IF(ISNUMBER(SEARCH("D??10",'Calc1'!$B392)),'Calc1'!$E$1857*'Calc1'!$B1608/(1+'11'!$E$12)*$D3487,0)</f>
        <v>0</v>
      </c>
      <c r="C4709" s="10"/>
    </row>
    <row r="4710" spans="1:3">
      <c r="A4710" s="21">
        <v>370</v>
      </c>
      <c r="B4710" s="6">
        <f>IF(ISNUMBER(SEARCH("D??10",'Calc1'!$B393)),'Calc1'!$E$1857*'Calc1'!$B1609/(1+'11'!$E$12)*$D3488,0)</f>
        <v>0</v>
      </c>
      <c r="C4710" s="10"/>
    </row>
    <row r="4711" spans="1:3">
      <c r="A4711" s="21">
        <v>371</v>
      </c>
      <c r="B4711" s="6">
        <f>IF(ISNUMBER(SEARCH("D??10",'Calc1'!$B394)),'Calc1'!$E$1857*'Calc1'!$B1610/(1+'11'!$E$12)*$D3489,0)</f>
        <v>0</v>
      </c>
      <c r="C4711" s="10"/>
    </row>
    <row r="4712" spans="1:3">
      <c r="A4712" s="21">
        <v>372</v>
      </c>
      <c r="B4712" s="6">
        <f>IF(ISNUMBER(SEARCH("D??10",'Calc1'!$B395)),'Calc1'!$E$1857*'Calc1'!$B1611/(1+'11'!$E$12)*$D3490,0)</f>
        <v>0</v>
      </c>
      <c r="C4712" s="10"/>
    </row>
    <row r="4713" spans="1:3">
      <c r="A4713" s="21">
        <v>373</v>
      </c>
      <c r="B4713" s="6">
        <f>IF(ISNUMBER(SEARCH("D??10",'Calc1'!$B396)),'Calc1'!$E$1857*'Calc1'!$B1612/(1+'11'!$E$12)*$D3491,0)</f>
        <v>0</v>
      </c>
      <c r="C4713" s="10"/>
    </row>
    <row r="4714" spans="1:3">
      <c r="A4714" s="21">
        <v>374</v>
      </c>
      <c r="B4714" s="6">
        <f>IF(ISNUMBER(SEARCH("D??10",'Calc1'!$B397)),'Calc1'!$E$1857*'Calc1'!$B1613/(1+'11'!$E$12)*$D3492,0)</f>
        <v>0</v>
      </c>
      <c r="C4714" s="10"/>
    </row>
    <row r="4715" spans="1:3">
      <c r="A4715" s="21">
        <v>375</v>
      </c>
      <c r="B4715" s="6">
        <f>IF(ISNUMBER(SEARCH("D??10",'Calc1'!$B398)),'Calc1'!$E$1857*'Calc1'!$B1614/(1+'11'!$E$12)*$D3493,0)</f>
        <v>0</v>
      </c>
      <c r="C4715" s="10"/>
    </row>
    <row r="4716" spans="1:3">
      <c r="A4716" s="21">
        <v>376</v>
      </c>
      <c r="B4716" s="6">
        <f>IF(ISNUMBER(SEARCH("D??10",'Calc1'!$B399)),'Calc1'!$E$1857*'Calc1'!$B1615/(1+'11'!$E$12)*$D3494,0)</f>
        <v>0</v>
      </c>
      <c r="C4716" s="10"/>
    </row>
    <row r="4717" spans="1:3">
      <c r="A4717" s="21">
        <v>377</v>
      </c>
      <c r="B4717" s="6">
        <f>IF(ISNUMBER(SEARCH("D??10",'Calc1'!$B400)),'Calc1'!$E$1857*'Calc1'!$B1616/(1+'11'!$E$12)*$D3495,0)</f>
        <v>0</v>
      </c>
      <c r="C4717" s="10"/>
    </row>
    <row r="4718" spans="1:3">
      <c r="A4718" s="21">
        <v>378</v>
      </c>
      <c r="B4718" s="6">
        <f>IF(ISNUMBER(SEARCH("D??10",'Calc1'!$B401)),'Calc1'!$E$1857*'Calc1'!$B1617/(1+'11'!$E$12)*$D3496,0)</f>
        <v>0</v>
      </c>
      <c r="C4718" s="10"/>
    </row>
    <row r="4719" spans="1:3">
      <c r="A4719" s="21">
        <v>379</v>
      </c>
      <c r="B4719" s="6">
        <f>IF(ISNUMBER(SEARCH("D??10",'Calc1'!$B402)),'Calc1'!$E$1857*'Calc1'!$B1618/(1+'11'!$E$12)*$D3497,0)</f>
        <v>0</v>
      </c>
      <c r="C4719" s="10"/>
    </row>
    <row r="4720" spans="1:3">
      <c r="A4720" s="21">
        <v>380</v>
      </c>
      <c r="B4720" s="6">
        <f>IF(ISNUMBER(SEARCH("D??10",'Calc1'!$B403)),'Calc1'!$E$1857*'Calc1'!$B1619/(1+'11'!$E$12)*$D3498,0)</f>
        <v>0</v>
      </c>
      <c r="C4720" s="10"/>
    </row>
    <row r="4721" spans="1:3">
      <c r="A4721" s="21">
        <v>381</v>
      </c>
      <c r="B4721" s="6">
        <f>IF(ISNUMBER(SEARCH("D??10",'Calc1'!$B404)),'Calc1'!$E$1857*'Calc1'!$B1620/(1+'11'!$E$12)*$D3499,0)</f>
        <v>0</v>
      </c>
      <c r="C4721" s="10"/>
    </row>
    <row r="4722" spans="1:3">
      <c r="A4722" s="21">
        <v>382</v>
      </c>
      <c r="B4722" s="6">
        <f>IF(ISNUMBER(SEARCH("D??10",'Calc1'!$B405)),'Calc1'!$E$1857*'Calc1'!$B1621/(1+'11'!$E$12)*$D3500,0)</f>
        <v>0</v>
      </c>
      <c r="C4722" s="10"/>
    </row>
    <row r="4723" spans="1:3">
      <c r="A4723" s="21">
        <v>383</v>
      </c>
      <c r="B4723" s="6">
        <f>IF(ISNUMBER(SEARCH("D??10",'Calc1'!$B406)),'Calc1'!$E$1857*'Calc1'!$B1622/(1+'11'!$E$12)*$D3501,0)</f>
        <v>0</v>
      </c>
      <c r="C4723" s="10"/>
    </row>
    <row r="4724" spans="1:3">
      <c r="A4724" s="21">
        <v>384</v>
      </c>
      <c r="B4724" s="6">
        <f>IF(ISNUMBER(SEARCH("D??10",'Calc1'!$B407)),'Calc1'!$E$1857*'Calc1'!$B1623/(1+'11'!$E$12)*$D3502,0)</f>
        <v>0</v>
      </c>
      <c r="C4724" s="10"/>
    </row>
    <row r="4725" spans="1:3">
      <c r="A4725" s="21">
        <v>385</v>
      </c>
      <c r="B4725" s="6">
        <f>IF(ISNUMBER(SEARCH("D??10",'Calc1'!$B408)),'Calc1'!$E$1857*'Calc1'!$B1624/(1+'11'!$E$12)*$D3503,0)</f>
        <v>0</v>
      </c>
      <c r="C4725" s="10"/>
    </row>
    <row r="4726" spans="1:3">
      <c r="A4726" s="21">
        <v>386</v>
      </c>
      <c r="B4726" s="6">
        <f>IF(ISNUMBER(SEARCH("D??10",'Calc1'!$B409)),'Calc1'!$E$1857*'Calc1'!$B1625/(1+'11'!$E$12)*$D3504,0)</f>
        <v>0</v>
      </c>
      <c r="C4726" s="10"/>
    </row>
    <row r="4727" spans="1:3">
      <c r="A4727" s="21">
        <v>387</v>
      </c>
      <c r="B4727" s="6">
        <f>IF(ISNUMBER(SEARCH("D??10",'Calc1'!$B410)),'Calc1'!$E$1857*'Calc1'!$B1626/(1+'11'!$E$12)*$D3505,0)</f>
        <v>0</v>
      </c>
      <c r="C4727" s="10"/>
    </row>
    <row r="4728" spans="1:3">
      <c r="A4728" s="21">
        <v>388</v>
      </c>
      <c r="B4728" s="6">
        <f>IF(ISNUMBER(SEARCH("D??10",'Calc1'!$B411)),'Calc1'!$E$1857*'Calc1'!$B1627/(1+'11'!$E$12)*$D3506,0)</f>
        <v>0</v>
      </c>
      <c r="C4728" s="10"/>
    </row>
    <row r="4729" spans="1:3">
      <c r="A4729" s="21">
        <v>389</v>
      </c>
      <c r="B4729" s="6">
        <f>IF(ISNUMBER(SEARCH("D??10",'Calc1'!$B412)),'Calc1'!$E$1857*'Calc1'!$B1628/(1+'11'!$E$12)*$D3507,0)</f>
        <v>0</v>
      </c>
      <c r="C4729" s="10"/>
    </row>
    <row r="4730" spans="1:3">
      <c r="A4730" s="21">
        <v>390</v>
      </c>
      <c r="B4730" s="6">
        <f>IF(ISNUMBER(SEARCH("D??10",'Calc1'!$B413)),'Calc1'!$E$1857*'Calc1'!$B1629/(1+'11'!$E$12)*$D3508,0)</f>
        <v>0</v>
      </c>
      <c r="C4730" s="10"/>
    </row>
    <row r="4731" spans="1:3">
      <c r="A4731" s="21">
        <v>391</v>
      </c>
      <c r="B4731" s="6">
        <f>IF(ISNUMBER(SEARCH("D??10",'Calc1'!$B414)),'Calc1'!$E$1857*'Calc1'!$B1630/(1+'11'!$E$12)*$D3509,0)</f>
        <v>0</v>
      </c>
      <c r="C4731" s="10"/>
    </row>
    <row r="4732" spans="1:3">
      <c r="A4732" s="21">
        <v>392</v>
      </c>
      <c r="B4732" s="6">
        <f>IF(ISNUMBER(SEARCH("D??10",'Calc1'!$B415)),'Calc1'!$E$1857*'Calc1'!$B1631/(1+'11'!$E$12)*$D3510,0)</f>
        <v>0</v>
      </c>
      <c r="C4732" s="10"/>
    </row>
    <row r="4733" spans="1:3">
      <c r="A4733" s="21">
        <v>393</v>
      </c>
      <c r="B4733" s="6">
        <f>IF(ISNUMBER(SEARCH("D??10",'Calc1'!$B416)),'Calc1'!$E$1857*'Calc1'!$B1632/(1+'11'!$E$12)*$D3511,0)</f>
        <v>0</v>
      </c>
      <c r="C4733" s="10"/>
    </row>
    <row r="4734" spans="1:3">
      <c r="A4734" s="21">
        <v>394</v>
      </c>
      <c r="B4734" s="6">
        <f>IF(ISNUMBER(SEARCH("D??10",'Calc1'!$B417)),'Calc1'!$E$1857*'Calc1'!$B1633/(1+'11'!$E$12)*$D3512,0)</f>
        <v>0</v>
      </c>
      <c r="C4734" s="10"/>
    </row>
    <row r="4735" spans="1:3">
      <c r="A4735" s="21">
        <v>395</v>
      </c>
      <c r="B4735" s="6">
        <f>IF(ISNUMBER(SEARCH("D??10",'Calc1'!$B418)),'Calc1'!$E$1857*'Calc1'!$B1634/(1+'11'!$E$12)*$D3513,0)</f>
        <v>0</v>
      </c>
      <c r="C4735" s="10"/>
    </row>
    <row r="4736" spans="1:3">
      <c r="A4736" s="21">
        <v>396</v>
      </c>
      <c r="B4736" s="6">
        <f>IF(ISNUMBER(SEARCH("D??10",'Calc1'!$B419)),'Calc1'!$E$1857*'Calc1'!$B1635/(1+'11'!$E$12)*$D3514,0)</f>
        <v>0</v>
      </c>
      <c r="C4736" s="10"/>
    </row>
    <row r="4737" spans="1:3">
      <c r="A4737" s="21">
        <v>397</v>
      </c>
      <c r="B4737" s="6">
        <f>IF(ISNUMBER(SEARCH("D??10",'Calc1'!$B420)),'Calc1'!$E$1857*'Calc1'!$B1636/(1+'11'!$E$12)*$D3515,0)</f>
        <v>0</v>
      </c>
      <c r="C4737" s="10"/>
    </row>
    <row r="4738" spans="1:3">
      <c r="A4738" s="21">
        <v>398</v>
      </c>
      <c r="B4738" s="6">
        <f>IF(ISNUMBER(SEARCH("D??10",'Calc1'!$B421)),'Calc1'!$E$1857*'Calc1'!$B1637/(1+'11'!$E$12)*$D3516,0)</f>
        <v>0</v>
      </c>
      <c r="C4738" s="10"/>
    </row>
    <row r="4739" spans="1:3">
      <c r="A4739" s="21">
        <v>399</v>
      </c>
      <c r="B4739" s="6">
        <f>IF(ISNUMBER(SEARCH("D??10",'Calc1'!$B422)),'Calc1'!$E$1857*'Calc1'!$B1638/(1+'11'!$E$12)*$D3517,0)</f>
        <v>0</v>
      </c>
      <c r="C4739" s="10"/>
    </row>
    <row r="4740" spans="1:3">
      <c r="A4740" s="21">
        <v>400</v>
      </c>
      <c r="B4740" s="6">
        <f>IF(ISNUMBER(SEARCH("D??10",'Calc1'!$B423)),'Calc1'!$E$1857*'Calc1'!$B1639/(1+'11'!$E$12)*$D3518,0)</f>
        <v>0</v>
      </c>
      <c r="C4740" s="10"/>
    </row>
    <row r="4741" spans="1:3">
      <c r="A4741" s="21">
        <v>401</v>
      </c>
      <c r="B4741" s="6">
        <f>IF(ISNUMBER(SEARCH("D??10",'Calc1'!$B424)),'Calc1'!$E$1857*'Calc1'!$B1640/(1+'11'!$E$12)*$D3519,0)</f>
        <v>0</v>
      </c>
      <c r="C4741" s="10"/>
    </row>
    <row r="4742" spans="1:3">
      <c r="A4742" s="21">
        <v>402</v>
      </c>
      <c r="B4742" s="6">
        <f>IF(ISNUMBER(SEARCH("D??10",'Calc1'!$B425)),'Calc1'!$E$1857*'Calc1'!$B1641/(1+'11'!$E$12)*$D3520,0)</f>
        <v>0</v>
      </c>
      <c r="C4742" s="10"/>
    </row>
    <row r="4743" spans="1:3">
      <c r="A4743" s="21">
        <v>403</v>
      </c>
      <c r="B4743" s="6">
        <f>IF(ISNUMBER(SEARCH("D??10",'Calc1'!$B426)),'Calc1'!$E$1857*'Calc1'!$B1642/(1+'11'!$E$12)*$D3521,0)</f>
        <v>0</v>
      </c>
      <c r="C4743" s="10"/>
    </row>
    <row r="4744" spans="1:3">
      <c r="A4744" s="21">
        <v>404</v>
      </c>
      <c r="B4744" s="6">
        <f>IF(ISNUMBER(SEARCH("D??10",'Calc1'!$B427)),'Calc1'!$E$1857*'Calc1'!$B1643/(1+'11'!$E$12)*$D3522,0)</f>
        <v>0</v>
      </c>
      <c r="C4744" s="10"/>
    </row>
    <row r="4745" spans="1:3">
      <c r="A4745" s="21">
        <v>405</v>
      </c>
      <c r="B4745" s="6">
        <f>IF(ISNUMBER(SEARCH("D??10",'Calc1'!$B428)),'Calc1'!$E$1857*'Calc1'!$B1644/(1+'11'!$E$12)*$D3523,0)</f>
        <v>0</v>
      </c>
      <c r="C4745" s="10"/>
    </row>
    <row r="4746" spans="1:3">
      <c r="A4746" s="21">
        <v>406</v>
      </c>
      <c r="B4746" s="6">
        <f>IF(ISNUMBER(SEARCH("D??10",'Calc1'!$B429)),'Calc1'!$E$1857*'Calc1'!$B1645/(1+'11'!$E$12)*$D3524,0)</f>
        <v>0</v>
      </c>
      <c r="C4746" s="10"/>
    </row>
    <row r="4747" spans="1:3">
      <c r="A4747" s="21">
        <v>407</v>
      </c>
      <c r="B4747" s="6">
        <f>IF(ISNUMBER(SEARCH("D??10",'Calc1'!$B430)),'Calc1'!$E$1857*'Calc1'!$B1646/(1+'11'!$E$12)*$D3525,0)</f>
        <v>0</v>
      </c>
      <c r="C4747" s="10"/>
    </row>
    <row r="4748" spans="1:3">
      <c r="A4748" s="21">
        <v>408</v>
      </c>
      <c r="B4748" s="6">
        <f>IF(ISNUMBER(SEARCH("D??10",'Calc1'!$B431)),'Calc1'!$E$1857*'Calc1'!$B1647/(1+'11'!$E$12)*$D3526,0)</f>
        <v>0</v>
      </c>
      <c r="C4748" s="10"/>
    </row>
    <row r="4749" spans="1:3">
      <c r="A4749" s="21">
        <v>409</v>
      </c>
      <c r="B4749" s="6">
        <f>IF(ISNUMBER(SEARCH("D??10",'Calc1'!$B432)),'Calc1'!$E$1857*'Calc1'!$B1648/(1+'11'!$E$12)*$D3527,0)</f>
        <v>0</v>
      </c>
      <c r="C4749" s="10"/>
    </row>
    <row r="4750" spans="1:3">
      <c r="A4750" s="21">
        <v>410</v>
      </c>
      <c r="B4750" s="6">
        <f>IF(ISNUMBER(SEARCH("D??10",'Calc1'!$B433)),'Calc1'!$E$1857*'Calc1'!$B1649/(1+'11'!$E$12)*$D3528,0)</f>
        <v>0</v>
      </c>
      <c r="C4750" s="10"/>
    </row>
    <row r="4751" spans="1:3">
      <c r="A4751" s="21">
        <v>411</v>
      </c>
      <c r="B4751" s="6">
        <f>IF(ISNUMBER(SEARCH("D??10",'Calc1'!$B434)),'Calc1'!$E$1857*'Calc1'!$B1650/(1+'11'!$E$12)*$D3529,0)</f>
        <v>0</v>
      </c>
      <c r="C4751" s="10"/>
    </row>
    <row r="4752" spans="1:3">
      <c r="A4752" s="21">
        <v>412</v>
      </c>
      <c r="B4752" s="6">
        <f>IF(ISNUMBER(SEARCH("D??10",'Calc1'!$B435)),'Calc1'!$E$1857*'Calc1'!$B1651/(1+'11'!$E$12)*$D3530,0)</f>
        <v>0</v>
      </c>
      <c r="C4752" s="10"/>
    </row>
    <row r="4753" spans="1:3">
      <c r="A4753" s="21">
        <v>413</v>
      </c>
      <c r="B4753" s="6">
        <f>IF(ISNUMBER(SEARCH("D??10",'Calc1'!$B436)),'Calc1'!$E$1857*'Calc1'!$B1652/(1+'11'!$E$12)*$D3531,0)</f>
        <v>0</v>
      </c>
      <c r="C4753" s="10"/>
    </row>
    <row r="4754" spans="1:3">
      <c r="A4754" s="21">
        <v>414</v>
      </c>
      <c r="B4754" s="6">
        <f>IF(ISNUMBER(SEARCH("D??10",'Calc1'!$B437)),'Calc1'!$E$1857*'Calc1'!$B1653/(1+'11'!$E$12)*$D3532,0)</f>
        <v>0</v>
      </c>
      <c r="C4754" s="10"/>
    </row>
    <row r="4755" spans="1:3">
      <c r="A4755" s="21">
        <v>415</v>
      </c>
      <c r="B4755" s="6">
        <f>IF(ISNUMBER(SEARCH("D??10",'Calc1'!$B438)),'Calc1'!$E$1857*'Calc1'!$B1654/(1+'11'!$E$12)*$D3533,0)</f>
        <v>0</v>
      </c>
      <c r="C4755" s="10"/>
    </row>
    <row r="4756" spans="1:3">
      <c r="A4756" s="21">
        <v>416</v>
      </c>
      <c r="B4756" s="6">
        <f>IF(ISNUMBER(SEARCH("D??10",'Calc1'!$B439)),'Calc1'!$E$1857*'Calc1'!$B1655/(1+'11'!$E$12)*$D3534,0)</f>
        <v>0</v>
      </c>
      <c r="C4756" s="10"/>
    </row>
    <row r="4757" spans="1:3">
      <c r="A4757" s="21">
        <v>417</v>
      </c>
      <c r="B4757" s="6">
        <f>IF(ISNUMBER(SEARCH("D??10",'Calc1'!$B440)),'Calc1'!$E$1857*'Calc1'!$B1656/(1+'11'!$E$12)*$D3535,0)</f>
        <v>0</v>
      </c>
      <c r="C4757" s="10"/>
    </row>
    <row r="4758" spans="1:3">
      <c r="A4758" s="21">
        <v>418</v>
      </c>
      <c r="B4758" s="6">
        <f>IF(ISNUMBER(SEARCH("D??10",'Calc1'!$B441)),'Calc1'!$E$1857*'Calc1'!$B1657/(1+'11'!$E$12)*$D3536,0)</f>
        <v>0</v>
      </c>
      <c r="C4758" s="10"/>
    </row>
    <row r="4759" spans="1:3">
      <c r="A4759" s="21">
        <v>419</v>
      </c>
      <c r="B4759" s="6">
        <f>IF(ISNUMBER(SEARCH("D??10",'Calc1'!$B442)),'Calc1'!$E$1857*'Calc1'!$B1658/(1+'11'!$E$12)*$D3537,0)</f>
        <v>0</v>
      </c>
      <c r="C4759" s="10"/>
    </row>
    <row r="4760" spans="1:3">
      <c r="A4760" s="21">
        <v>420</v>
      </c>
      <c r="B4760" s="6">
        <f>IF(ISNUMBER(SEARCH("D??10",'Calc1'!$B443)),'Calc1'!$E$1857*'Calc1'!$B1659/(1+'11'!$E$12)*$D3538,0)</f>
        <v>0</v>
      </c>
      <c r="C4760" s="10"/>
    </row>
    <row r="4761" spans="1:3">
      <c r="A4761" s="21">
        <v>421</v>
      </c>
      <c r="B4761" s="6">
        <f>IF(ISNUMBER(SEARCH("D??10",'Calc1'!$B444)),'Calc1'!$E$1857*'Calc1'!$B1660/(1+'11'!$E$12)*$D3539,0)</f>
        <v>0</v>
      </c>
      <c r="C4761" s="10"/>
    </row>
    <row r="4762" spans="1:3">
      <c r="A4762" s="21">
        <v>422</v>
      </c>
      <c r="B4762" s="6">
        <f>IF(ISNUMBER(SEARCH("D??10",'Calc1'!$B445)),'Calc1'!$E$1857*'Calc1'!$B1661/(1+'11'!$E$12)*$D3540,0)</f>
        <v>0</v>
      </c>
      <c r="C4762" s="10"/>
    </row>
    <row r="4763" spans="1:3">
      <c r="A4763" s="21">
        <v>423</v>
      </c>
      <c r="B4763" s="6">
        <f>IF(ISNUMBER(SEARCH("D??10",'Calc1'!$B446)),'Calc1'!$E$1857*'Calc1'!$B1662/(1+'11'!$E$12)*$D3541,0)</f>
        <v>0</v>
      </c>
      <c r="C4763" s="10"/>
    </row>
    <row r="4764" spans="1:3">
      <c r="A4764" s="21">
        <v>424</v>
      </c>
      <c r="B4764" s="6">
        <f>IF(ISNUMBER(SEARCH("D??10",'Calc1'!$B447)),'Calc1'!$E$1857*'Calc1'!$B1663/(1+'11'!$E$12)*$D3542,0)</f>
        <v>0</v>
      </c>
      <c r="C4764" s="10"/>
    </row>
    <row r="4765" spans="1:3">
      <c r="A4765" s="21">
        <v>425</v>
      </c>
      <c r="B4765" s="6">
        <f>IF(ISNUMBER(SEARCH("D??10",'Calc1'!$B448)),'Calc1'!$E$1857*'Calc1'!$B1664/(1+'11'!$E$12)*$D3543,0)</f>
        <v>0</v>
      </c>
      <c r="C4765" s="10"/>
    </row>
    <row r="4766" spans="1:3">
      <c r="A4766" s="21">
        <v>426</v>
      </c>
      <c r="B4766" s="6">
        <f>IF(ISNUMBER(SEARCH("D??10",'Calc1'!$B449)),'Calc1'!$E$1857*'Calc1'!$B1665/(1+'11'!$E$12)*$D3544,0)</f>
        <v>0</v>
      </c>
      <c r="C4766" s="10"/>
    </row>
    <row r="4767" spans="1:3">
      <c r="A4767" s="21">
        <v>427</v>
      </c>
      <c r="B4767" s="6">
        <f>IF(ISNUMBER(SEARCH("D??10",'Calc1'!$B450)),'Calc1'!$E$1857*'Calc1'!$B1666/(1+'11'!$E$12)*$D3545,0)</f>
        <v>0</v>
      </c>
      <c r="C4767" s="10"/>
    </row>
    <row r="4768" spans="1:3">
      <c r="A4768" s="21">
        <v>428</v>
      </c>
      <c r="B4768" s="6">
        <f>IF(ISNUMBER(SEARCH("D??10",'Calc1'!$B451)),'Calc1'!$E$1857*'Calc1'!$B1667/(1+'11'!$E$12)*$D3546,0)</f>
        <v>0</v>
      </c>
      <c r="C4768" s="10"/>
    </row>
    <row r="4769" spans="1:3">
      <c r="A4769" s="21">
        <v>429</v>
      </c>
      <c r="B4769" s="6">
        <f>IF(ISNUMBER(SEARCH("D??10",'Calc1'!$B452)),'Calc1'!$E$1857*'Calc1'!$B1668/(1+'11'!$E$12)*$D3547,0)</f>
        <v>0</v>
      </c>
      <c r="C4769" s="10"/>
    </row>
    <row r="4770" spans="1:3">
      <c r="A4770" s="21">
        <v>430</v>
      </c>
      <c r="B4770" s="6">
        <f>IF(ISNUMBER(SEARCH("D??10",'Calc1'!$B453)),'Calc1'!$E$1857*'Calc1'!$B1669/(1+'11'!$E$12)*$D3548,0)</f>
        <v>0</v>
      </c>
      <c r="C4770" s="10"/>
    </row>
    <row r="4771" spans="1:3">
      <c r="A4771" s="21">
        <v>431</v>
      </c>
      <c r="B4771" s="6">
        <f>IF(ISNUMBER(SEARCH("D??10",'Calc1'!$B454)),'Calc1'!$E$1857*'Calc1'!$B1670/(1+'11'!$E$12)*$D3549,0)</f>
        <v>0</v>
      </c>
      <c r="C4771" s="10"/>
    </row>
    <row r="4772" spans="1:3">
      <c r="A4772" s="21">
        <v>432</v>
      </c>
      <c r="B4772" s="6">
        <f>IF(ISNUMBER(SEARCH("D??10",'Calc1'!$B455)),'Calc1'!$E$1857*'Calc1'!$B1671/(1+'11'!$E$12)*$D3550,0)</f>
        <v>0</v>
      </c>
      <c r="C4772" s="10"/>
    </row>
    <row r="4773" spans="1:3">
      <c r="A4773" s="21">
        <v>433</v>
      </c>
      <c r="B4773" s="6">
        <f>IF(ISNUMBER(SEARCH("D??10",'Calc1'!$B456)),'Calc1'!$E$1857*'Calc1'!$B1672/(1+'11'!$E$12)*$D3551,0)</f>
        <v>0</v>
      </c>
      <c r="C4773" s="10"/>
    </row>
    <row r="4774" spans="1:3">
      <c r="A4774" s="21">
        <v>434</v>
      </c>
      <c r="B4774" s="6">
        <f>IF(ISNUMBER(SEARCH("D??10",'Calc1'!$B457)),'Calc1'!$E$1857*'Calc1'!$B1673/(1+'11'!$E$12)*$D3552,0)</f>
        <v>0</v>
      </c>
      <c r="C4774" s="10"/>
    </row>
    <row r="4775" spans="1:3">
      <c r="A4775" s="21">
        <v>435</v>
      </c>
      <c r="B4775" s="6">
        <f>IF(ISNUMBER(SEARCH("D??10",'Calc1'!$B458)),'Calc1'!$E$1857*'Calc1'!$B1674/(1+'11'!$E$12)*$D3553,0)</f>
        <v>0</v>
      </c>
      <c r="C4775" s="10"/>
    </row>
    <row r="4776" spans="1:3">
      <c r="A4776" s="21">
        <v>436</v>
      </c>
      <c r="B4776" s="6">
        <f>IF(ISNUMBER(SEARCH("D??10",'Calc1'!$B459)),'Calc1'!$E$1857*'Calc1'!$B1675/(1+'11'!$E$12)*$D3554,0)</f>
        <v>0</v>
      </c>
      <c r="C4776" s="10"/>
    </row>
    <row r="4777" spans="1:3">
      <c r="A4777" s="21">
        <v>437</v>
      </c>
      <c r="B4777" s="6">
        <f>IF(ISNUMBER(SEARCH("D??10",'Calc1'!$B460)),'Calc1'!$E$1857*'Calc1'!$B1676/(1+'11'!$E$12)*$D3555,0)</f>
        <v>0</v>
      </c>
      <c r="C4777" s="10"/>
    </row>
    <row r="4778" spans="1:3">
      <c r="A4778" s="21">
        <v>438</v>
      </c>
      <c r="B4778" s="6">
        <f>IF(ISNUMBER(SEARCH("D??10",'Calc1'!$B461)),'Calc1'!$E$1857*'Calc1'!$B1677/(1+'11'!$E$12)*$D3556,0)</f>
        <v>0</v>
      </c>
      <c r="C4778" s="10"/>
    </row>
    <row r="4779" spans="1:3">
      <c r="A4779" s="21">
        <v>439</v>
      </c>
      <c r="B4779" s="6">
        <f>IF(ISNUMBER(SEARCH("D??10",'Calc1'!$B462)),'Calc1'!$E$1857*'Calc1'!$B1678/(1+'11'!$E$12)*$D3557,0)</f>
        <v>0</v>
      </c>
      <c r="C4779" s="10"/>
    </row>
    <row r="4780" spans="1:3">
      <c r="A4780" s="21">
        <v>440</v>
      </c>
      <c r="B4780" s="6">
        <f>IF(ISNUMBER(SEARCH("D??10",'Calc1'!$B463)),'Calc1'!$E$1857*'Calc1'!$B1679/(1+'11'!$E$12)*$D3558,0)</f>
        <v>0</v>
      </c>
      <c r="C4780" s="10"/>
    </row>
    <row r="4781" spans="1:3">
      <c r="A4781" s="21">
        <v>441</v>
      </c>
      <c r="B4781" s="6">
        <f>IF(ISNUMBER(SEARCH("D??10",'Calc1'!$B464)),'Calc1'!$E$1857*'Calc1'!$B1680/(1+'11'!$E$12)*$D3559,0)</f>
        <v>0</v>
      </c>
      <c r="C4781" s="10"/>
    </row>
    <row r="4782" spans="1:3">
      <c r="A4782" s="21">
        <v>442</v>
      </c>
      <c r="B4782" s="6">
        <f>IF(ISNUMBER(SEARCH("D??10",'Calc1'!$B465)),'Calc1'!$E$1857*'Calc1'!$B1681/(1+'11'!$E$12)*$D3560,0)</f>
        <v>0</v>
      </c>
      <c r="C4782" s="10"/>
    </row>
    <row r="4783" spans="1:3">
      <c r="A4783" s="21">
        <v>443</v>
      </c>
      <c r="B4783" s="6">
        <f>IF(ISNUMBER(SEARCH("D??10",'Calc1'!$B466)),'Calc1'!$E$1857*'Calc1'!$B1682/(1+'11'!$E$12)*$D3561,0)</f>
        <v>0</v>
      </c>
      <c r="C4783" s="10"/>
    </row>
    <row r="4784" spans="1:3">
      <c r="A4784" s="21">
        <v>444</v>
      </c>
      <c r="B4784" s="6">
        <f>IF(ISNUMBER(SEARCH("D??10",'Calc1'!$B467)),'Calc1'!$E$1857*'Calc1'!$B1683/(1+'11'!$E$12)*$D3562,0)</f>
        <v>0</v>
      </c>
      <c r="C4784" s="10"/>
    </row>
    <row r="4785" spans="1:3">
      <c r="A4785" s="21">
        <v>445</v>
      </c>
      <c r="B4785" s="6">
        <f>IF(ISNUMBER(SEARCH("D??10",'Calc1'!$B468)),'Calc1'!$E$1857*'Calc1'!$B1684/(1+'11'!$E$12)*$D3563,0)</f>
        <v>0</v>
      </c>
      <c r="C4785" s="10"/>
    </row>
    <row r="4786" spans="1:3">
      <c r="A4786" s="21">
        <v>446</v>
      </c>
      <c r="B4786" s="6">
        <f>IF(ISNUMBER(SEARCH("D??10",'Calc1'!$B469)),'Calc1'!$E$1857*'Calc1'!$B1685/(1+'11'!$E$12)*$D3564,0)</f>
        <v>0</v>
      </c>
      <c r="C4786" s="10"/>
    </row>
    <row r="4787" spans="1:3">
      <c r="A4787" s="21">
        <v>447</v>
      </c>
      <c r="B4787" s="6">
        <f>IF(ISNUMBER(SEARCH("D??10",'Calc1'!$B470)),'Calc1'!$E$1857*'Calc1'!$B1686/(1+'11'!$E$12)*$D3565,0)</f>
        <v>0</v>
      </c>
      <c r="C4787" s="10"/>
    </row>
    <row r="4788" spans="1:3">
      <c r="A4788" s="21">
        <v>448</v>
      </c>
      <c r="B4788" s="6">
        <f>IF(ISNUMBER(SEARCH("D??10",'Calc1'!$B471)),'Calc1'!$E$1857*'Calc1'!$B1687/(1+'11'!$E$12)*$D3566,0)</f>
        <v>0</v>
      </c>
      <c r="C4788" s="10"/>
    </row>
    <row r="4789" spans="1:3">
      <c r="A4789" s="21">
        <v>449</v>
      </c>
      <c r="B4789" s="6">
        <f>IF(ISNUMBER(SEARCH("D??10",'Calc1'!$B472)),'Calc1'!$E$1857*'Calc1'!$B1688/(1+'11'!$E$12)*$D3567,0)</f>
        <v>0</v>
      </c>
      <c r="C4789" s="10"/>
    </row>
    <row r="4790" spans="1:3">
      <c r="A4790" s="21">
        <v>450</v>
      </c>
      <c r="B4790" s="6">
        <f>IF(ISNUMBER(SEARCH("D??10",'Calc1'!$B473)),'Calc1'!$E$1857*'Calc1'!$B1689/(1+'11'!$E$12)*$D3568,0)</f>
        <v>0</v>
      </c>
      <c r="C4790" s="10"/>
    </row>
    <row r="4791" spans="1:3">
      <c r="A4791" s="21">
        <v>451</v>
      </c>
      <c r="B4791" s="6">
        <f>IF(ISNUMBER(SEARCH("D??10",'Calc1'!$B474)),'Calc1'!$E$1857*'Calc1'!$B1690/(1+'11'!$E$12)*$D3569,0)</f>
        <v>0</v>
      </c>
      <c r="C4791" s="10"/>
    </row>
    <row r="4792" spans="1:3">
      <c r="A4792" s="21">
        <v>452</v>
      </c>
      <c r="B4792" s="6">
        <f>IF(ISNUMBER(SEARCH("D??10",'Calc1'!$B475)),'Calc1'!$E$1857*'Calc1'!$B1691/(1+'11'!$E$12)*$D3570,0)</f>
        <v>0</v>
      </c>
      <c r="C4792" s="10"/>
    </row>
    <row r="4793" spans="1:3">
      <c r="A4793" s="21">
        <v>453</v>
      </c>
      <c r="B4793" s="6">
        <f>IF(ISNUMBER(SEARCH("D??10",'Calc1'!$B476)),'Calc1'!$E$1857*'Calc1'!$B1692/(1+'11'!$E$12)*$D3571,0)</f>
        <v>0</v>
      </c>
      <c r="C4793" s="10"/>
    </row>
    <row r="4794" spans="1:3">
      <c r="A4794" s="21">
        <v>454</v>
      </c>
      <c r="B4794" s="6">
        <f>IF(ISNUMBER(SEARCH("D??10",'Calc1'!$B477)),'Calc1'!$E$1857*'Calc1'!$B1693/(1+'11'!$E$12)*$D3572,0)</f>
        <v>0</v>
      </c>
      <c r="C4794" s="10"/>
    </row>
    <row r="4795" spans="1:3">
      <c r="A4795" s="21">
        <v>455</v>
      </c>
      <c r="B4795" s="6">
        <f>IF(ISNUMBER(SEARCH("D??10",'Calc1'!$B478)),'Calc1'!$E$1857*'Calc1'!$B1694/(1+'11'!$E$12)*$D3573,0)</f>
        <v>0</v>
      </c>
      <c r="C4795" s="10"/>
    </row>
    <row r="4796" spans="1:3">
      <c r="A4796" s="21">
        <v>456</v>
      </c>
      <c r="B4796" s="6">
        <f>IF(ISNUMBER(SEARCH("D??10",'Calc1'!$B479)),'Calc1'!$E$1857*'Calc1'!$B1695/(1+'11'!$E$12)*$D3574,0)</f>
        <v>0</v>
      </c>
      <c r="C4796" s="10"/>
    </row>
    <row r="4797" spans="1:3">
      <c r="A4797" s="21">
        <v>457</v>
      </c>
      <c r="B4797" s="6">
        <f>IF(ISNUMBER(SEARCH("D??10",'Calc1'!$B480)),'Calc1'!$E$1857*'Calc1'!$B1696/(1+'11'!$E$12)*$D3575,0)</f>
        <v>0</v>
      </c>
      <c r="C4797" s="10"/>
    </row>
    <row r="4798" spans="1:3">
      <c r="A4798" s="21">
        <v>458</v>
      </c>
      <c r="B4798" s="6">
        <f>IF(ISNUMBER(SEARCH("D??10",'Calc1'!$B481)),'Calc1'!$E$1857*'Calc1'!$B1697/(1+'11'!$E$12)*$D3576,0)</f>
        <v>0</v>
      </c>
      <c r="C4798" s="10"/>
    </row>
    <row r="4799" spans="1:3">
      <c r="A4799" s="21">
        <v>459</v>
      </c>
      <c r="B4799" s="6">
        <f>IF(ISNUMBER(SEARCH("D??10",'Calc1'!$B482)),'Calc1'!$E$1857*'Calc1'!$B1698/(1+'11'!$E$12)*$D3577,0)</f>
        <v>0</v>
      </c>
      <c r="C4799" s="10"/>
    </row>
    <row r="4800" spans="1:3">
      <c r="A4800" s="21">
        <v>460</v>
      </c>
      <c r="B4800" s="6">
        <f>IF(ISNUMBER(SEARCH("D??10",'Calc1'!$B483)),'Calc1'!$E$1857*'Calc1'!$B1699/(1+'11'!$E$12)*$D3578,0)</f>
        <v>0</v>
      </c>
      <c r="C4800" s="10"/>
    </row>
    <row r="4801" spans="1:3">
      <c r="A4801" s="21">
        <v>461</v>
      </c>
      <c r="B4801" s="6">
        <f>IF(ISNUMBER(SEARCH("D??10",'Calc1'!$B484)),'Calc1'!$E$1857*'Calc1'!$B1700/(1+'11'!$E$12)*$D3579,0)</f>
        <v>0</v>
      </c>
      <c r="C4801" s="10"/>
    </row>
    <row r="4802" spans="1:3">
      <c r="A4802" s="21">
        <v>462</v>
      </c>
      <c r="B4802" s="6">
        <f>IF(ISNUMBER(SEARCH("D??10",'Calc1'!$B485)),'Calc1'!$E$1857*'Calc1'!$B1701/(1+'11'!$E$12)*$D3580,0)</f>
        <v>0</v>
      </c>
      <c r="C4802" s="10"/>
    </row>
    <row r="4803" spans="1:3">
      <c r="A4803" s="21">
        <v>463</v>
      </c>
      <c r="B4803" s="6">
        <f>IF(ISNUMBER(SEARCH("D??10",'Calc1'!$B486)),'Calc1'!$E$1857*'Calc1'!$B1702/(1+'11'!$E$12)*$D3581,0)</f>
        <v>0</v>
      </c>
      <c r="C4803" s="10"/>
    </row>
    <row r="4804" spans="1:3">
      <c r="A4804" s="21">
        <v>464</v>
      </c>
      <c r="B4804" s="6">
        <f>IF(ISNUMBER(SEARCH("D??10",'Calc1'!$B487)),'Calc1'!$E$1857*'Calc1'!$B1703/(1+'11'!$E$12)*$D3582,0)</f>
        <v>0</v>
      </c>
      <c r="C4804" s="10"/>
    </row>
    <row r="4805" spans="1:3">
      <c r="A4805" s="21">
        <v>465</v>
      </c>
      <c r="B4805" s="6">
        <f>IF(ISNUMBER(SEARCH("D??10",'Calc1'!$B488)),'Calc1'!$E$1857*'Calc1'!$B1704/(1+'11'!$E$12)*$D3583,0)</f>
        <v>0</v>
      </c>
      <c r="C4805" s="10"/>
    </row>
    <row r="4806" spans="1:3">
      <c r="A4806" s="21">
        <v>466</v>
      </c>
      <c r="B4806" s="6">
        <f>IF(ISNUMBER(SEARCH("D??10",'Calc1'!$B489)),'Calc1'!$E$1857*'Calc1'!$B1705/(1+'11'!$E$12)*$D3584,0)</f>
        <v>0</v>
      </c>
      <c r="C4806" s="10"/>
    </row>
    <row r="4807" spans="1:3">
      <c r="A4807" s="21">
        <v>467</v>
      </c>
      <c r="B4807" s="6">
        <f>IF(ISNUMBER(SEARCH("D??10",'Calc1'!$B490)),'Calc1'!$E$1857*'Calc1'!$B1706/(1+'11'!$E$12)*$D3585,0)</f>
        <v>0</v>
      </c>
      <c r="C4807" s="10"/>
    </row>
    <row r="4808" spans="1:3">
      <c r="A4808" s="21">
        <v>468</v>
      </c>
      <c r="B4808" s="6">
        <f>IF(ISNUMBER(SEARCH("D??10",'Calc1'!$B491)),'Calc1'!$E$1857*'Calc1'!$B1707/(1+'11'!$E$12)*$D3586,0)</f>
        <v>0</v>
      </c>
      <c r="C4808" s="10"/>
    </row>
    <row r="4809" spans="1:3">
      <c r="A4809" s="21">
        <v>469</v>
      </c>
      <c r="B4809" s="6">
        <f>IF(ISNUMBER(SEARCH("D??10",'Calc1'!$B492)),'Calc1'!$E$1857*'Calc1'!$B1708/(1+'11'!$E$12)*$D3587,0)</f>
        <v>0</v>
      </c>
      <c r="C4809" s="10"/>
    </row>
    <row r="4810" spans="1:3">
      <c r="A4810" s="21">
        <v>470</v>
      </c>
      <c r="B4810" s="6">
        <f>IF(ISNUMBER(SEARCH("D??10",'Calc1'!$B493)),'Calc1'!$E$1857*'Calc1'!$B1709/(1+'11'!$E$12)*$D3588,0)</f>
        <v>0</v>
      </c>
      <c r="C4810" s="10"/>
    </row>
    <row r="4811" spans="1:3">
      <c r="A4811" s="21">
        <v>471</v>
      </c>
      <c r="B4811" s="6">
        <f>IF(ISNUMBER(SEARCH("D??10",'Calc1'!$B494)),'Calc1'!$E$1857*'Calc1'!$B1710/(1+'11'!$E$12)*$D3589,0)</f>
        <v>0</v>
      </c>
      <c r="C4811" s="10"/>
    </row>
    <row r="4812" spans="1:3">
      <c r="A4812" s="21">
        <v>472</v>
      </c>
      <c r="B4812" s="6">
        <f>IF(ISNUMBER(SEARCH("D??10",'Calc1'!$B495)),'Calc1'!$E$1857*'Calc1'!$B1711/(1+'11'!$E$12)*$D3590,0)</f>
        <v>0</v>
      </c>
      <c r="C4812" s="10"/>
    </row>
    <row r="4813" spans="1:3">
      <c r="A4813" s="21">
        <v>473</v>
      </c>
      <c r="B4813" s="6">
        <f>IF(ISNUMBER(SEARCH("D??10",'Calc1'!$B496)),'Calc1'!$E$1857*'Calc1'!$B1712/(1+'11'!$E$12)*$D3591,0)</f>
        <v>0</v>
      </c>
      <c r="C4813" s="10"/>
    </row>
    <row r="4814" spans="1:3">
      <c r="A4814" s="21">
        <v>474</v>
      </c>
      <c r="B4814" s="6">
        <f>IF(ISNUMBER(SEARCH("D??10",'Calc1'!$B497)),'Calc1'!$E$1857*'Calc1'!$B1713/(1+'11'!$E$12)*$D3592,0)</f>
        <v>0</v>
      </c>
      <c r="C4814" s="10"/>
    </row>
    <row r="4815" spans="1:3">
      <c r="A4815" s="21">
        <v>475</v>
      </c>
      <c r="B4815" s="6">
        <f>IF(ISNUMBER(SEARCH("D??10",'Calc1'!$B498)),'Calc1'!$E$1857*'Calc1'!$B1714/(1+'11'!$E$12)*$D3593,0)</f>
        <v>0</v>
      </c>
      <c r="C4815" s="10"/>
    </row>
    <row r="4816" spans="1:3">
      <c r="A4816" s="21">
        <v>476</v>
      </c>
      <c r="B4816" s="6">
        <f>IF(ISNUMBER(SEARCH("D??10",'Calc1'!$B499)),'Calc1'!$E$1857*'Calc1'!$B1715/(1+'11'!$E$12)*$D3594,0)</f>
        <v>0</v>
      </c>
      <c r="C4816" s="10"/>
    </row>
    <row r="4817" spans="1:3">
      <c r="A4817" s="21">
        <v>477</v>
      </c>
      <c r="B4817" s="6">
        <f>IF(ISNUMBER(SEARCH("D??10",'Calc1'!$B500)),'Calc1'!$E$1857*'Calc1'!$B1716/(1+'11'!$E$12)*$D3595,0)</f>
        <v>0</v>
      </c>
      <c r="C4817" s="10"/>
    </row>
    <row r="4818" spans="1:3">
      <c r="A4818" s="21">
        <v>478</v>
      </c>
      <c r="B4818" s="6">
        <f>IF(ISNUMBER(SEARCH("D??10",'Calc1'!$B501)),'Calc1'!$E$1857*'Calc1'!$B1717/(1+'11'!$E$12)*$D3596,0)</f>
        <v>0</v>
      </c>
      <c r="C4818" s="10"/>
    </row>
    <row r="4819" spans="1:3">
      <c r="A4819" s="21">
        <v>479</v>
      </c>
      <c r="B4819" s="6">
        <f>IF(ISNUMBER(SEARCH("D??10",'Calc1'!$B502)),'Calc1'!$E$1857*'Calc1'!$B1718/(1+'11'!$E$12)*$D3597,0)</f>
        <v>0</v>
      </c>
      <c r="C4819" s="10"/>
    </row>
    <row r="4820" spans="1:3">
      <c r="A4820" s="21">
        <v>480</v>
      </c>
      <c r="B4820" s="6">
        <f>IF(ISNUMBER(SEARCH("D??10",'Calc1'!$B503)),'Calc1'!$E$1857*'Calc1'!$B1719/(1+'11'!$E$12)*$D3598,0)</f>
        <v>0</v>
      </c>
      <c r="C4820" s="10"/>
    </row>
    <row r="4821" spans="1:3">
      <c r="A4821" s="21">
        <v>481</v>
      </c>
      <c r="B4821" s="6">
        <f>IF(ISNUMBER(SEARCH("D??10",'Calc1'!$B504)),'Calc1'!$E$1857*'Calc1'!$B1720/(1+'11'!$E$12)*$D3599,0)</f>
        <v>0</v>
      </c>
      <c r="C4821" s="10"/>
    </row>
    <row r="4822" spans="1:3">
      <c r="A4822" s="21">
        <v>482</v>
      </c>
      <c r="B4822" s="6">
        <f>IF(ISNUMBER(SEARCH("D??10",'Calc1'!$B505)),'Calc1'!$E$1857*'Calc1'!$B1721/(1+'11'!$E$12)*$D3600,0)</f>
        <v>0</v>
      </c>
      <c r="C4822" s="10"/>
    </row>
    <row r="4823" spans="1:3">
      <c r="A4823" s="21">
        <v>483</v>
      </c>
      <c r="B4823" s="6">
        <f>IF(ISNUMBER(SEARCH("D??10",'Calc1'!$B506)),'Calc1'!$E$1857*'Calc1'!$B1722/(1+'11'!$E$12)*$D3601,0)</f>
        <v>0</v>
      </c>
      <c r="C4823" s="10"/>
    </row>
    <row r="4824" spans="1:3">
      <c r="A4824" s="21">
        <v>484</v>
      </c>
      <c r="B4824" s="6">
        <f>IF(ISNUMBER(SEARCH("D??10",'Calc1'!$B507)),'Calc1'!$E$1857*'Calc1'!$B1723/(1+'11'!$E$12)*$D3602,0)</f>
        <v>0</v>
      </c>
      <c r="C4824" s="10"/>
    </row>
    <row r="4825" spans="1:3">
      <c r="A4825" s="21">
        <v>485</v>
      </c>
      <c r="B4825" s="6">
        <f>IF(ISNUMBER(SEARCH("D??10",'Calc1'!$B508)),'Calc1'!$E$1857*'Calc1'!$B1724/(1+'11'!$E$12)*$D3603,0)</f>
        <v>0</v>
      </c>
      <c r="C4825" s="10"/>
    </row>
    <row r="4826" spans="1:3">
      <c r="A4826" s="21">
        <v>486</v>
      </c>
      <c r="B4826" s="6">
        <f>IF(ISNUMBER(SEARCH("D??10",'Calc1'!$B509)),'Calc1'!$E$1857*'Calc1'!$B1725/(1+'11'!$E$12)*$D3604,0)</f>
        <v>0</v>
      </c>
      <c r="C4826" s="10"/>
    </row>
    <row r="4827" spans="1:3">
      <c r="A4827" s="21">
        <v>487</v>
      </c>
      <c r="B4827" s="6">
        <f>IF(ISNUMBER(SEARCH("D??10",'Calc1'!$B510)),'Calc1'!$E$1857*'Calc1'!$B1726/(1+'11'!$E$12)*$D3605,0)</f>
        <v>0</v>
      </c>
      <c r="C4827" s="10"/>
    </row>
    <row r="4828" spans="1:3">
      <c r="A4828" s="21">
        <v>488</v>
      </c>
      <c r="B4828" s="6">
        <f>IF(ISNUMBER(SEARCH("D??10",'Calc1'!$B511)),'Calc1'!$E$1857*'Calc1'!$B1727/(1+'11'!$E$12)*$D3606,0)</f>
        <v>0</v>
      </c>
      <c r="C4828" s="10"/>
    </row>
    <row r="4829" spans="1:3">
      <c r="A4829" s="21">
        <v>489</v>
      </c>
      <c r="B4829" s="6">
        <f>IF(ISNUMBER(SEARCH("D??10",'Calc1'!$B512)),'Calc1'!$E$1857*'Calc1'!$B1728/(1+'11'!$E$12)*$D3607,0)</f>
        <v>0</v>
      </c>
      <c r="C4829" s="10"/>
    </row>
    <row r="4830" spans="1:3">
      <c r="A4830" s="21">
        <v>490</v>
      </c>
      <c r="B4830" s="6">
        <f>IF(ISNUMBER(SEARCH("D??10",'Calc1'!$B513)),'Calc1'!$E$1857*'Calc1'!$B1729/(1+'11'!$E$12)*$D3608,0)</f>
        <v>0</v>
      </c>
      <c r="C4830" s="10"/>
    </row>
    <row r="4831" spans="1:3">
      <c r="A4831" s="21">
        <v>491</v>
      </c>
      <c r="B4831" s="6">
        <f>IF(ISNUMBER(SEARCH("D??10",'Calc1'!$B514)),'Calc1'!$E$1857*'Calc1'!$B1730/(1+'11'!$E$12)*$D3609,0)</f>
        <v>0</v>
      </c>
      <c r="C4831" s="10"/>
    </row>
    <row r="4832" spans="1:3">
      <c r="A4832" s="21">
        <v>492</v>
      </c>
      <c r="B4832" s="6">
        <f>IF(ISNUMBER(SEARCH("D??10",'Calc1'!$B515)),'Calc1'!$E$1857*'Calc1'!$B1731/(1+'11'!$E$12)*$D3610,0)</f>
        <v>0</v>
      </c>
      <c r="C4832" s="10"/>
    </row>
    <row r="4833" spans="1:3">
      <c r="A4833" s="21">
        <v>493</v>
      </c>
      <c r="B4833" s="6">
        <f>IF(ISNUMBER(SEARCH("D??10",'Calc1'!$B516)),'Calc1'!$E$1857*'Calc1'!$B1732/(1+'11'!$E$12)*$D3611,0)</f>
        <v>0</v>
      </c>
      <c r="C4833" s="10"/>
    </row>
    <row r="4834" spans="1:3">
      <c r="A4834" s="21">
        <v>494</v>
      </c>
      <c r="B4834" s="6">
        <f>IF(ISNUMBER(SEARCH("D??10",'Calc1'!$B517)),'Calc1'!$E$1857*'Calc1'!$B1733/(1+'11'!$E$12)*$D3612,0)</f>
        <v>0</v>
      </c>
      <c r="C4834" s="10"/>
    </row>
    <row r="4835" spans="1:3">
      <c r="A4835" s="21">
        <v>495</v>
      </c>
      <c r="B4835" s="6">
        <f>IF(ISNUMBER(SEARCH("D??10",'Calc1'!$B518)),'Calc1'!$E$1857*'Calc1'!$B1734/(1+'11'!$E$12)*$D3613,0)</f>
        <v>0</v>
      </c>
      <c r="C4835" s="10"/>
    </row>
    <row r="4836" spans="1:3">
      <c r="A4836" s="21">
        <v>496</v>
      </c>
      <c r="B4836" s="6">
        <f>IF(ISNUMBER(SEARCH("D??10",'Calc1'!$B519)),'Calc1'!$E$1857*'Calc1'!$B1735/(1+'11'!$E$12)*$D3614,0)</f>
        <v>0</v>
      </c>
      <c r="C4836" s="10"/>
    </row>
    <row r="4837" spans="1:3">
      <c r="A4837" s="21">
        <v>497</v>
      </c>
      <c r="B4837" s="6">
        <f>IF(ISNUMBER(SEARCH("D??10",'Calc1'!$B520)),'Calc1'!$E$1857*'Calc1'!$B1736/(1+'11'!$E$12)*$D3615,0)</f>
        <v>0</v>
      </c>
      <c r="C4837" s="10"/>
    </row>
    <row r="4838" spans="1:3">
      <c r="A4838" s="21">
        <v>498</v>
      </c>
      <c r="B4838" s="6">
        <f>IF(ISNUMBER(SEARCH("D??10",'Calc1'!$B521)),'Calc1'!$E$1857*'Calc1'!$B1737/(1+'11'!$E$12)*$D3616,0)</f>
        <v>0</v>
      </c>
      <c r="C4838" s="10"/>
    </row>
    <row r="4839" spans="1:3">
      <c r="A4839" s="21">
        <v>499</v>
      </c>
      <c r="B4839" s="6">
        <f>IF(ISNUMBER(SEARCH("D??10",'Calc1'!$B522)),'Calc1'!$E$1857*'Calc1'!$B1738/(1+'11'!$E$12)*$D3617,0)</f>
        <v>0</v>
      </c>
      <c r="C4839" s="10"/>
    </row>
    <row r="4840" spans="1:3">
      <c r="A4840" s="21">
        <v>500</v>
      </c>
      <c r="B4840" s="6">
        <f>IF(ISNUMBER(SEARCH("D??10",'Calc1'!$B523)),'Calc1'!$E$1857*'Calc1'!$B1739/(1+'11'!$E$12)*$D3618,0)</f>
        <v>0</v>
      </c>
      <c r="C4840" s="10"/>
    </row>
    <row r="4841" spans="1:3">
      <c r="A4841" s="21">
        <v>501</v>
      </c>
      <c r="B4841" s="6">
        <f>IF(ISNUMBER(SEARCH("D??10",'Calc1'!$B524)),'Calc1'!$E$1857*'Calc1'!$B1740/(1+'11'!$E$12)*$D3619,0)</f>
        <v>0</v>
      </c>
      <c r="C4841" s="10"/>
    </row>
    <row r="4842" spans="1:3">
      <c r="A4842" s="21">
        <v>502</v>
      </c>
      <c r="B4842" s="6">
        <f>IF(ISNUMBER(SEARCH("D??10",'Calc1'!$B525)),'Calc1'!$E$1857*'Calc1'!$B1741/(1+'11'!$E$12)*$D3620,0)</f>
        <v>0</v>
      </c>
      <c r="C4842" s="10"/>
    </row>
    <row r="4843" spans="1:3">
      <c r="A4843" s="21">
        <v>503</v>
      </c>
      <c r="B4843" s="6">
        <f>IF(ISNUMBER(SEARCH("D??10",'Calc1'!$B526)),'Calc1'!$E$1857*'Calc1'!$B1742/(1+'11'!$E$12)*$D3621,0)</f>
        <v>0</v>
      </c>
      <c r="C4843" s="10"/>
    </row>
    <row r="4844" spans="1:3">
      <c r="A4844" s="21">
        <v>504</v>
      </c>
      <c r="B4844" s="6">
        <f>IF(ISNUMBER(SEARCH("D??10",'Calc1'!$B527)),'Calc1'!$E$1857*'Calc1'!$B1743/(1+'11'!$E$12)*$D3622,0)</f>
        <v>0</v>
      </c>
      <c r="C4844" s="10"/>
    </row>
    <row r="4845" spans="1:3">
      <c r="A4845" s="21">
        <v>505</v>
      </c>
      <c r="B4845" s="6">
        <f>IF(ISNUMBER(SEARCH("D??10",'Calc1'!$B528)),'Calc1'!$E$1857*'Calc1'!$B1744/(1+'11'!$E$12)*$D3623,0)</f>
        <v>0</v>
      </c>
      <c r="C4845" s="10"/>
    </row>
    <row r="4846" spans="1:3">
      <c r="A4846" s="21">
        <v>506</v>
      </c>
      <c r="B4846" s="6">
        <f>IF(ISNUMBER(SEARCH("D??10",'Calc1'!$B529)),'Calc1'!$E$1857*'Calc1'!$B1745/(1+'11'!$E$12)*$D3624,0)</f>
        <v>0</v>
      </c>
      <c r="C4846" s="10"/>
    </row>
    <row r="4847" spans="1:3">
      <c r="A4847" s="21">
        <v>507</v>
      </c>
      <c r="B4847" s="6">
        <f>IF(ISNUMBER(SEARCH("D??10",'Calc1'!$B530)),'Calc1'!$E$1857*'Calc1'!$B1746/(1+'11'!$E$12)*$D3625,0)</f>
        <v>0</v>
      </c>
      <c r="C4847" s="10"/>
    </row>
    <row r="4848" spans="1:3">
      <c r="A4848" s="21">
        <v>508</v>
      </c>
      <c r="B4848" s="6">
        <f>IF(ISNUMBER(SEARCH("D??10",'Calc1'!$B531)),'Calc1'!$E$1857*'Calc1'!$B1747/(1+'11'!$E$12)*$D3626,0)</f>
        <v>0</v>
      </c>
      <c r="C4848" s="10"/>
    </row>
    <row r="4849" spans="1:3">
      <c r="A4849" s="21">
        <v>509</v>
      </c>
      <c r="B4849" s="6">
        <f>IF(ISNUMBER(SEARCH("D??10",'Calc1'!$B532)),'Calc1'!$E$1857*'Calc1'!$B1748/(1+'11'!$E$12)*$D3627,0)</f>
        <v>0</v>
      </c>
      <c r="C4849" s="10"/>
    </row>
    <row r="4850" spans="1:3">
      <c r="A4850" s="21">
        <v>510</v>
      </c>
      <c r="B4850" s="6">
        <f>IF(ISNUMBER(SEARCH("D??10",'Calc1'!$B533)),'Calc1'!$E$1857*'Calc1'!$B1749/(1+'11'!$E$12)*$D3628,0)</f>
        <v>0</v>
      </c>
      <c r="C4850" s="10"/>
    </row>
    <row r="4851" spans="1:3">
      <c r="A4851" s="21">
        <v>511</v>
      </c>
      <c r="B4851" s="6">
        <f>IF(ISNUMBER(SEARCH("D??10",'Calc1'!$B534)),'Calc1'!$E$1857*'Calc1'!$B1750/(1+'11'!$E$12)*$D3629,0)</f>
        <v>0</v>
      </c>
      <c r="C4851" s="10"/>
    </row>
    <row r="4852" spans="1:3">
      <c r="A4852" s="21">
        <v>512</v>
      </c>
      <c r="B4852" s="6">
        <f>IF(ISNUMBER(SEARCH("D??10",'Calc1'!$B535)),'Calc1'!$E$1857*'Calc1'!$B1751/(1+'11'!$E$12)*$D3630,0)</f>
        <v>0</v>
      </c>
      <c r="C4852" s="10"/>
    </row>
    <row r="4853" spans="1:3">
      <c r="A4853" s="21">
        <v>513</v>
      </c>
      <c r="B4853" s="6">
        <f>IF(ISNUMBER(SEARCH("D??10",'Calc1'!$B536)),'Calc1'!$E$1857*'Calc1'!$B1752/(1+'11'!$E$12)*$D3631,0)</f>
        <v>0</v>
      </c>
      <c r="C4853" s="10"/>
    </row>
    <row r="4854" spans="1:3">
      <c r="A4854" s="21">
        <v>514</v>
      </c>
      <c r="B4854" s="6">
        <f>IF(ISNUMBER(SEARCH("D??10",'Calc1'!$B537)),'Calc1'!$E$1857*'Calc1'!$B1753/(1+'11'!$E$12)*$D3632,0)</f>
        <v>0</v>
      </c>
      <c r="C4854" s="10"/>
    </row>
    <row r="4855" spans="1:3">
      <c r="A4855" s="21">
        <v>515</v>
      </c>
      <c r="B4855" s="6">
        <f>IF(ISNUMBER(SEARCH("D??10",'Calc1'!$B538)),'Calc1'!$E$1857*'Calc1'!$B1754/(1+'11'!$E$12)*$D3633,0)</f>
        <v>0</v>
      </c>
      <c r="C4855" s="10"/>
    </row>
    <row r="4856" spans="1:3">
      <c r="A4856" s="21">
        <v>516</v>
      </c>
      <c r="B4856" s="6">
        <f>IF(ISNUMBER(SEARCH("D??10",'Calc1'!$B539)),'Calc1'!$E$1857*'Calc1'!$B1755/(1+'11'!$E$12)*$D3634,0)</f>
        <v>0</v>
      </c>
      <c r="C4856" s="10"/>
    </row>
    <row r="4857" spans="1:3">
      <c r="A4857" s="21">
        <v>517</v>
      </c>
      <c r="B4857" s="6">
        <f>IF(ISNUMBER(SEARCH("D??10",'Calc1'!$B540)),'Calc1'!$E$1857*'Calc1'!$B1756/(1+'11'!$E$12)*$D3635,0)</f>
        <v>0</v>
      </c>
      <c r="C4857" s="10"/>
    </row>
    <row r="4858" spans="1:3">
      <c r="A4858" s="21">
        <v>518</v>
      </c>
      <c r="B4858" s="6">
        <f>IF(ISNUMBER(SEARCH("D??10",'Calc1'!$B541)),'Calc1'!$E$1857*'Calc1'!$B1757/(1+'11'!$E$12)*$D3636,0)</f>
        <v>0</v>
      </c>
      <c r="C4858" s="10"/>
    </row>
    <row r="4859" spans="1:3">
      <c r="A4859" s="21">
        <v>519</v>
      </c>
      <c r="B4859" s="6">
        <f>IF(ISNUMBER(SEARCH("D??10",'Calc1'!$B542)),'Calc1'!$E$1857*'Calc1'!$B1758/(1+'11'!$E$12)*$D3637,0)</f>
        <v>0</v>
      </c>
      <c r="C4859" s="10"/>
    </row>
    <row r="4860" spans="1:3">
      <c r="A4860" s="21">
        <v>520</v>
      </c>
      <c r="B4860" s="6">
        <f>IF(ISNUMBER(SEARCH("D??10",'Calc1'!$B543)),'Calc1'!$E$1857*'Calc1'!$B1759/(1+'11'!$E$12)*$D3638,0)</f>
        <v>0</v>
      </c>
      <c r="C4860" s="10"/>
    </row>
    <row r="4861" spans="1:3">
      <c r="A4861" s="21">
        <v>521</v>
      </c>
      <c r="B4861" s="6">
        <f>IF(ISNUMBER(SEARCH("D??10",'Calc1'!$B544)),'Calc1'!$E$1857*'Calc1'!$B1760/(1+'11'!$E$12)*$D3639,0)</f>
        <v>0</v>
      </c>
      <c r="C4861" s="10"/>
    </row>
    <row r="4862" spans="1:3">
      <c r="A4862" s="21">
        <v>522</v>
      </c>
      <c r="B4862" s="6">
        <f>IF(ISNUMBER(SEARCH("D??10",'Calc1'!$B545)),'Calc1'!$E$1857*'Calc1'!$B1761/(1+'11'!$E$12)*$D3640,0)</f>
        <v>0</v>
      </c>
      <c r="C4862" s="10"/>
    </row>
    <row r="4863" spans="1:3">
      <c r="A4863" s="21">
        <v>523</v>
      </c>
      <c r="B4863" s="6">
        <f>IF(ISNUMBER(SEARCH("D??10",'Calc1'!$B546)),'Calc1'!$E$1857*'Calc1'!$B1762/(1+'11'!$E$12)*$D3641,0)</f>
        <v>0</v>
      </c>
      <c r="C4863" s="10"/>
    </row>
    <row r="4864" spans="1:3">
      <c r="A4864" s="21">
        <v>524</v>
      </c>
      <c r="B4864" s="6">
        <f>IF(ISNUMBER(SEARCH("D??10",'Calc1'!$B547)),'Calc1'!$E$1857*'Calc1'!$B1763/(1+'11'!$E$12)*$D3642,0)</f>
        <v>0</v>
      </c>
      <c r="C4864" s="10"/>
    </row>
    <row r="4865" spans="1:3">
      <c r="A4865" s="21">
        <v>525</v>
      </c>
      <c r="B4865" s="6">
        <f>IF(ISNUMBER(SEARCH("D??10",'Calc1'!$B548)),'Calc1'!$E$1857*'Calc1'!$B1764/(1+'11'!$E$12)*$D3643,0)</f>
        <v>0</v>
      </c>
      <c r="C4865" s="10"/>
    </row>
    <row r="4866" spans="1:3">
      <c r="A4866" s="21">
        <v>526</v>
      </c>
      <c r="B4866" s="6">
        <f>IF(ISNUMBER(SEARCH("D??10",'Calc1'!$B549)),'Calc1'!$E$1857*'Calc1'!$B1765/(1+'11'!$E$12)*$D3644,0)</f>
        <v>0</v>
      </c>
      <c r="C4866" s="10"/>
    </row>
    <row r="4867" spans="1:3">
      <c r="A4867" s="21">
        <v>527</v>
      </c>
      <c r="B4867" s="6">
        <f>IF(ISNUMBER(SEARCH("D??10",'Calc1'!$B550)),'Calc1'!$E$1857*'Calc1'!$B1766/(1+'11'!$E$12)*$D3645,0)</f>
        <v>0</v>
      </c>
      <c r="C4867" s="10"/>
    </row>
    <row r="4868" spans="1:3">
      <c r="A4868" s="21">
        <v>528</v>
      </c>
      <c r="B4868" s="6">
        <f>IF(ISNUMBER(SEARCH("D??10",'Calc1'!$B551)),'Calc1'!$E$1857*'Calc1'!$B1767/(1+'11'!$E$12)*$D3646,0)</f>
        <v>0</v>
      </c>
      <c r="C4868" s="10"/>
    </row>
    <row r="4869" spans="1:3">
      <c r="A4869" s="21">
        <v>529</v>
      </c>
      <c r="B4869" s="6">
        <f>IF(ISNUMBER(SEARCH("D??10",'Calc1'!$B552)),'Calc1'!$E$1857*'Calc1'!$B1768/(1+'11'!$E$12)*$D3647,0)</f>
        <v>0</v>
      </c>
      <c r="C4869" s="10"/>
    </row>
    <row r="4870" spans="1:3">
      <c r="A4870" s="21">
        <v>530</v>
      </c>
      <c r="B4870" s="6">
        <f>IF(ISNUMBER(SEARCH("D??10",'Calc1'!$B553)),'Calc1'!$E$1857*'Calc1'!$B1769/(1+'11'!$E$12)*$D3648,0)</f>
        <v>0</v>
      </c>
      <c r="C4870" s="10"/>
    </row>
    <row r="4871" spans="1:3">
      <c r="A4871" s="21">
        <v>531</v>
      </c>
      <c r="B4871" s="6">
        <f>IF(ISNUMBER(SEARCH("D??10",'Calc1'!$B554)),'Calc1'!$E$1857*'Calc1'!$B1770/(1+'11'!$E$12)*$D3649,0)</f>
        <v>0</v>
      </c>
      <c r="C4871" s="10"/>
    </row>
    <row r="4872" spans="1:3">
      <c r="A4872" s="21">
        <v>532</v>
      </c>
      <c r="B4872" s="6">
        <f>IF(ISNUMBER(SEARCH("D??10",'Calc1'!$B555)),'Calc1'!$E$1857*'Calc1'!$B1771/(1+'11'!$E$12)*$D3650,0)</f>
        <v>0</v>
      </c>
      <c r="C4872" s="10"/>
    </row>
    <row r="4873" spans="1:3">
      <c r="A4873" s="21">
        <v>533</v>
      </c>
      <c r="B4873" s="6">
        <f>IF(ISNUMBER(SEARCH("D??10",'Calc1'!$B556)),'Calc1'!$E$1857*'Calc1'!$B1772/(1+'11'!$E$12)*$D3651,0)</f>
        <v>0</v>
      </c>
      <c r="C4873" s="10"/>
    </row>
    <row r="4874" spans="1:3">
      <c r="A4874" s="21">
        <v>534</v>
      </c>
      <c r="B4874" s="6">
        <f>IF(ISNUMBER(SEARCH("D??10",'Calc1'!$B557)),'Calc1'!$E$1857*'Calc1'!$B1773/(1+'11'!$E$12)*$D3652,0)</f>
        <v>0</v>
      </c>
      <c r="C4874" s="10"/>
    </row>
    <row r="4875" spans="1:3">
      <c r="A4875" s="21">
        <v>535</v>
      </c>
      <c r="B4875" s="6">
        <f>IF(ISNUMBER(SEARCH("D??10",'Calc1'!$B558)),'Calc1'!$E$1857*'Calc1'!$B1774/(1+'11'!$E$12)*$D3653,0)</f>
        <v>0</v>
      </c>
      <c r="C4875" s="10"/>
    </row>
    <row r="4876" spans="1:3">
      <c r="A4876" s="21">
        <v>536</v>
      </c>
      <c r="B4876" s="6">
        <f>IF(ISNUMBER(SEARCH("D??10",'Calc1'!$B559)),'Calc1'!$E$1857*'Calc1'!$B1775/(1+'11'!$E$12)*$D3654,0)</f>
        <v>0</v>
      </c>
      <c r="C4876" s="10"/>
    </row>
    <row r="4877" spans="1:3">
      <c r="A4877" s="21">
        <v>537</v>
      </c>
      <c r="B4877" s="6">
        <f>IF(ISNUMBER(SEARCH("D??10",'Calc1'!$B560)),'Calc1'!$E$1857*'Calc1'!$B1776/(1+'11'!$E$12)*$D3655,0)</f>
        <v>0</v>
      </c>
      <c r="C4877" s="10"/>
    </row>
    <row r="4878" spans="1:3">
      <c r="A4878" s="21">
        <v>538</v>
      </c>
      <c r="B4878" s="6">
        <f>IF(ISNUMBER(SEARCH("D??10",'Calc1'!$B561)),'Calc1'!$E$1857*'Calc1'!$B1777/(1+'11'!$E$12)*$D3656,0)</f>
        <v>0</v>
      </c>
      <c r="C4878" s="10"/>
    </row>
    <row r="4879" spans="1:3">
      <c r="A4879" s="21">
        <v>539</v>
      </c>
      <c r="B4879" s="6">
        <f>IF(ISNUMBER(SEARCH("D??10",'Calc1'!$B562)),'Calc1'!$E$1857*'Calc1'!$B1778/(1+'11'!$E$12)*$D3657,0)</f>
        <v>0</v>
      </c>
      <c r="C4879" s="10"/>
    </row>
    <row r="4880" spans="1:3">
      <c r="A4880" s="21">
        <v>540</v>
      </c>
      <c r="B4880" s="6">
        <f>IF(ISNUMBER(SEARCH("D??10",'Calc1'!$B563)),'Calc1'!$E$1857*'Calc1'!$B1779/(1+'11'!$E$12)*$D3658,0)</f>
        <v>0</v>
      </c>
      <c r="C4880" s="10"/>
    </row>
    <row r="4881" spans="1:3">
      <c r="A4881" s="21">
        <v>541</v>
      </c>
      <c r="B4881" s="6">
        <f>IF(ISNUMBER(SEARCH("D??10",'Calc1'!$B564)),'Calc1'!$E$1857*'Calc1'!$B1780/(1+'11'!$E$12)*$D3659,0)</f>
        <v>0</v>
      </c>
      <c r="C4881" s="10"/>
    </row>
    <row r="4882" spans="1:3">
      <c r="A4882" s="21">
        <v>542</v>
      </c>
      <c r="B4882" s="6">
        <f>IF(ISNUMBER(SEARCH("D??10",'Calc1'!$B565)),'Calc1'!$E$1857*'Calc1'!$B1781/(1+'11'!$E$12)*$D3660,0)</f>
        <v>0</v>
      </c>
      <c r="C4882" s="10"/>
    </row>
    <row r="4883" spans="1:3">
      <c r="A4883" s="21">
        <v>543</v>
      </c>
      <c r="B4883" s="6">
        <f>IF(ISNUMBER(SEARCH("D??10",'Calc1'!$B566)),'Calc1'!$E$1857*'Calc1'!$B1782/(1+'11'!$E$12)*$D3661,0)</f>
        <v>0</v>
      </c>
      <c r="C4883" s="10"/>
    </row>
    <row r="4884" spans="1:3">
      <c r="A4884" s="21">
        <v>544</v>
      </c>
      <c r="B4884" s="6">
        <f>IF(ISNUMBER(SEARCH("D??10",'Calc1'!$B567)),'Calc1'!$E$1857*'Calc1'!$B1783/(1+'11'!$E$12)*$D3662,0)</f>
        <v>0</v>
      </c>
      <c r="C4884" s="10"/>
    </row>
    <row r="4885" spans="1:3">
      <c r="A4885" s="21">
        <v>545</v>
      </c>
      <c r="B4885" s="6">
        <f>IF(ISNUMBER(SEARCH("D??10",'Calc1'!$B568)),'Calc1'!$E$1857*'Calc1'!$B1784/(1+'11'!$E$12)*$D3663,0)</f>
        <v>0</v>
      </c>
      <c r="C4885" s="10"/>
    </row>
    <row r="4886" spans="1:3">
      <c r="A4886" s="21">
        <v>546</v>
      </c>
      <c r="B4886" s="6">
        <f>IF(ISNUMBER(SEARCH("D??10",'Calc1'!$B569)),'Calc1'!$E$1857*'Calc1'!$B1785/(1+'11'!$E$12)*$D3664,0)</f>
        <v>0</v>
      </c>
      <c r="C4886" s="10"/>
    </row>
    <row r="4887" spans="1:3">
      <c r="A4887" s="21">
        <v>547</v>
      </c>
      <c r="B4887" s="6">
        <f>IF(ISNUMBER(SEARCH("D??10",'Calc1'!$B570)),'Calc1'!$E$1857*'Calc1'!$B1786/(1+'11'!$E$12)*$D3665,0)</f>
        <v>0</v>
      </c>
      <c r="C4887" s="10"/>
    </row>
    <row r="4888" spans="1:3">
      <c r="A4888" s="21">
        <v>548</v>
      </c>
      <c r="B4888" s="6">
        <f>IF(ISNUMBER(SEARCH("D??10",'Calc1'!$B571)),'Calc1'!$E$1857*'Calc1'!$B1787/(1+'11'!$E$12)*$D3666,0)</f>
        <v>0</v>
      </c>
      <c r="C4888" s="10"/>
    </row>
    <row r="4889" spans="1:3">
      <c r="A4889" s="21">
        <v>549</v>
      </c>
      <c r="B4889" s="6">
        <f>IF(ISNUMBER(SEARCH("D??10",'Calc1'!$B572)),'Calc1'!$E$1857*'Calc1'!$B1788/(1+'11'!$E$12)*$D3667,0)</f>
        <v>0</v>
      </c>
      <c r="C4889" s="10"/>
    </row>
    <row r="4890" spans="1:3">
      <c r="A4890" s="21">
        <v>550</v>
      </c>
      <c r="B4890" s="6">
        <f>IF(ISNUMBER(SEARCH("D??10",'Calc1'!$B573)),'Calc1'!$E$1857*'Calc1'!$B1789/(1+'11'!$E$12)*$D3668,0)</f>
        <v>0</v>
      </c>
      <c r="C4890" s="10"/>
    </row>
    <row r="4891" spans="1:3">
      <c r="A4891" s="21">
        <v>551</v>
      </c>
      <c r="B4891" s="6">
        <f>IF(ISNUMBER(SEARCH("D??10",'Calc1'!$B574)),'Calc1'!$E$1857*'Calc1'!$B1790/(1+'11'!$E$12)*$D3669,0)</f>
        <v>0</v>
      </c>
      <c r="C4891" s="10"/>
    </row>
    <row r="4892" spans="1:3">
      <c r="A4892" s="21">
        <v>552</v>
      </c>
      <c r="B4892" s="6">
        <f>IF(ISNUMBER(SEARCH("D??10",'Calc1'!$B575)),'Calc1'!$E$1857*'Calc1'!$B1791/(1+'11'!$E$12)*$D3670,0)</f>
        <v>0</v>
      </c>
      <c r="C4892" s="10"/>
    </row>
    <row r="4893" spans="1:3">
      <c r="A4893" s="21">
        <v>553</v>
      </c>
      <c r="B4893" s="6">
        <f>IF(ISNUMBER(SEARCH("D??10",'Calc1'!$B576)),'Calc1'!$E$1857*'Calc1'!$B1792/(1+'11'!$E$12)*$D3671,0)</f>
        <v>0</v>
      </c>
      <c r="C4893" s="10"/>
    </row>
    <row r="4894" spans="1:3">
      <c r="A4894" s="21">
        <v>554</v>
      </c>
      <c r="B4894" s="6">
        <f>IF(ISNUMBER(SEARCH("D??10",'Calc1'!$B577)),'Calc1'!$E$1857*'Calc1'!$B1793/(1+'11'!$E$12)*$D3672,0)</f>
        <v>0</v>
      </c>
      <c r="C4894" s="10"/>
    </row>
    <row r="4895" spans="1:3">
      <c r="A4895" s="21">
        <v>555</v>
      </c>
      <c r="B4895" s="6">
        <f>IF(ISNUMBER(SEARCH("D??10",'Calc1'!$B578)),'Calc1'!$E$1857*'Calc1'!$B1794/(1+'11'!$E$12)*$D3673,0)</f>
        <v>0</v>
      </c>
      <c r="C4895" s="10"/>
    </row>
    <row r="4896" spans="1:3">
      <c r="A4896" s="21">
        <v>556</v>
      </c>
      <c r="B4896" s="6">
        <f>IF(ISNUMBER(SEARCH("D??10",'Calc1'!$B579)),'Calc1'!$E$1857*'Calc1'!$B1795/(1+'11'!$E$12)*$D3674,0)</f>
        <v>0</v>
      </c>
      <c r="C4896" s="10"/>
    </row>
    <row r="4897" spans="1:3">
      <c r="A4897" s="21">
        <v>557</v>
      </c>
      <c r="B4897" s="6">
        <f>IF(ISNUMBER(SEARCH("D??10",'Calc1'!$B580)),'Calc1'!$E$1857*'Calc1'!$B1796/(1+'11'!$E$12)*$D3675,0)</f>
        <v>0</v>
      </c>
      <c r="C4897" s="10"/>
    </row>
    <row r="4898" spans="1:3">
      <c r="A4898" s="21">
        <v>558</v>
      </c>
      <c r="B4898" s="6">
        <f>IF(ISNUMBER(SEARCH("D??10",'Calc1'!$B581)),'Calc1'!$E$1857*'Calc1'!$B1797/(1+'11'!$E$12)*$D3676,0)</f>
        <v>0</v>
      </c>
      <c r="C4898" s="10"/>
    </row>
    <row r="4899" spans="1:3">
      <c r="A4899" s="21">
        <v>559</v>
      </c>
      <c r="B4899" s="6">
        <f>IF(ISNUMBER(SEARCH("D??10",'Calc1'!$B582)),'Calc1'!$E$1857*'Calc1'!$B1798/(1+'11'!$E$12)*$D3677,0)</f>
        <v>0</v>
      </c>
      <c r="C4899" s="10"/>
    </row>
    <row r="4900" spans="1:3">
      <c r="A4900" s="21">
        <v>560</v>
      </c>
      <c r="B4900" s="6">
        <f>IF(ISNUMBER(SEARCH("D??10",'Calc1'!$B583)),'Calc1'!$E$1857*'Calc1'!$B1799/(1+'11'!$E$12)*$D3678,0)</f>
        <v>0</v>
      </c>
      <c r="C4900" s="10"/>
    </row>
    <row r="4901" spans="1:3">
      <c r="A4901" s="21">
        <v>561</v>
      </c>
      <c r="B4901" s="6">
        <f>IF(ISNUMBER(SEARCH("D??10",'Calc1'!$B584)),'Calc1'!$E$1857*'Calc1'!$B1800/(1+'11'!$E$12)*$D3679,0)</f>
        <v>0</v>
      </c>
      <c r="C4901" s="10"/>
    </row>
    <row r="4902" spans="1:3">
      <c r="A4902" s="21">
        <v>562</v>
      </c>
      <c r="B4902" s="6">
        <f>IF(ISNUMBER(SEARCH("D??10",'Calc1'!$B585)),'Calc1'!$E$1857*'Calc1'!$B1801/(1+'11'!$E$12)*$D3680,0)</f>
        <v>0</v>
      </c>
      <c r="C4902" s="10"/>
    </row>
    <row r="4903" spans="1:3">
      <c r="A4903" s="21">
        <v>563</v>
      </c>
      <c r="B4903" s="6">
        <f>IF(ISNUMBER(SEARCH("D??10",'Calc1'!$B586)),'Calc1'!$E$1857*'Calc1'!$B1802/(1+'11'!$E$12)*$D3681,0)</f>
        <v>0</v>
      </c>
      <c r="C4903" s="10"/>
    </row>
    <row r="4904" spans="1:3">
      <c r="A4904" s="21">
        <v>564</v>
      </c>
      <c r="B4904" s="6">
        <f>IF(ISNUMBER(SEARCH("D??10",'Calc1'!$B587)),'Calc1'!$E$1857*'Calc1'!$B1803/(1+'11'!$E$12)*$D3682,0)</f>
        <v>0</v>
      </c>
      <c r="C4904" s="10"/>
    </row>
    <row r="4905" spans="1:3">
      <c r="A4905" s="21">
        <v>565</v>
      </c>
      <c r="B4905" s="6">
        <f>IF(ISNUMBER(SEARCH("D??10",'Calc1'!$B588)),'Calc1'!$E$1857*'Calc1'!$B1804/(1+'11'!$E$12)*$D3683,0)</f>
        <v>0</v>
      </c>
      <c r="C4905" s="10"/>
    </row>
    <row r="4906" spans="1:3">
      <c r="A4906" s="21">
        <v>566</v>
      </c>
      <c r="B4906" s="6">
        <f>IF(ISNUMBER(SEARCH("D??10",'Calc1'!$B589)),'Calc1'!$E$1857*'Calc1'!$B1805/(1+'11'!$E$12)*$D3684,0)</f>
        <v>0</v>
      </c>
      <c r="C4906" s="10"/>
    </row>
    <row r="4907" spans="1:3">
      <c r="A4907" s="21">
        <v>567</v>
      </c>
      <c r="B4907" s="6">
        <f>IF(ISNUMBER(SEARCH("D??10",'Calc1'!$B590)),'Calc1'!$E$1857*'Calc1'!$B1806/(1+'11'!$E$12)*$D3685,0)</f>
        <v>0</v>
      </c>
      <c r="C4907" s="10"/>
    </row>
    <row r="4908" spans="1:3">
      <c r="A4908" s="21">
        <v>568</v>
      </c>
      <c r="B4908" s="6">
        <f>IF(ISNUMBER(SEARCH("D??10",'Calc1'!$B591)),'Calc1'!$E$1857*'Calc1'!$B1807/(1+'11'!$E$12)*$D3686,0)</f>
        <v>0</v>
      </c>
      <c r="C4908" s="10"/>
    </row>
    <row r="4909" spans="1:3">
      <c r="A4909" s="21">
        <v>569</v>
      </c>
      <c r="B4909" s="6">
        <f>IF(ISNUMBER(SEARCH("D??10",'Calc1'!$B592)),'Calc1'!$E$1857*'Calc1'!$B1808/(1+'11'!$E$12)*$D3687,0)</f>
        <v>0</v>
      </c>
      <c r="C4909" s="10"/>
    </row>
    <row r="4910" spans="1:3">
      <c r="A4910" s="21">
        <v>570</v>
      </c>
      <c r="B4910" s="6">
        <f>IF(ISNUMBER(SEARCH("D??10",'Calc1'!$B593)),'Calc1'!$E$1857*'Calc1'!$B1809/(1+'11'!$E$12)*$D3688,0)</f>
        <v>0</v>
      </c>
      <c r="C4910" s="10"/>
    </row>
    <row r="4911" spans="1:3">
      <c r="A4911" s="21">
        <v>571</v>
      </c>
      <c r="B4911" s="6">
        <f>IF(ISNUMBER(SEARCH("D??10",'Calc1'!$B594)),'Calc1'!$E$1857*'Calc1'!$B1810/(1+'11'!$E$12)*$D3689,0)</f>
        <v>0</v>
      </c>
      <c r="C4911" s="10"/>
    </row>
    <row r="4912" spans="1:3">
      <c r="A4912" s="21">
        <v>572</v>
      </c>
      <c r="B4912" s="6">
        <f>IF(ISNUMBER(SEARCH("D??10",'Calc1'!$B595)),'Calc1'!$E$1857*'Calc1'!$B1811/(1+'11'!$E$12)*$D3690,0)</f>
        <v>0</v>
      </c>
      <c r="C4912" s="10"/>
    </row>
    <row r="4913" spans="1:3">
      <c r="A4913" s="21">
        <v>573</v>
      </c>
      <c r="B4913" s="6">
        <f>IF(ISNUMBER(SEARCH("D??10",'Calc1'!$B596)),'Calc1'!$E$1857*'Calc1'!$B1812/(1+'11'!$E$12)*$D3691,0)</f>
        <v>0</v>
      </c>
      <c r="C4913" s="10"/>
    </row>
    <row r="4914" spans="1:3">
      <c r="A4914" s="21">
        <v>574</v>
      </c>
      <c r="B4914" s="6">
        <f>IF(ISNUMBER(SEARCH("D??10",'Calc1'!$B597)),'Calc1'!$E$1857*'Calc1'!$B1813/(1+'11'!$E$12)*$D3692,0)</f>
        <v>0</v>
      </c>
      <c r="C4914" s="10"/>
    </row>
    <row r="4915" spans="1:3">
      <c r="A4915" s="21">
        <v>575</v>
      </c>
      <c r="B4915" s="6">
        <f>IF(ISNUMBER(SEARCH("D??10",'Calc1'!$B598)),'Calc1'!$E$1857*'Calc1'!$B1814/(1+'11'!$E$12)*$D3693,0)</f>
        <v>0</v>
      </c>
      <c r="C4915" s="10"/>
    </row>
    <row r="4916" spans="1:3">
      <c r="A4916" s="21">
        <v>576</v>
      </c>
      <c r="B4916" s="6">
        <f>IF(ISNUMBER(SEARCH("D??10",'Calc1'!$B599)),'Calc1'!$E$1857*'Calc1'!$B1815/(1+'11'!$E$12)*$D3694,0)</f>
        <v>0</v>
      </c>
      <c r="C4916" s="10"/>
    </row>
    <row r="4917" spans="1:3">
      <c r="A4917" s="21">
        <v>577</v>
      </c>
      <c r="B4917" s="6">
        <f>IF(ISNUMBER(SEARCH("D??10",'Calc1'!$B600)),'Calc1'!$E$1857*'Calc1'!$B1816/(1+'11'!$E$12)*$D3695,0)</f>
        <v>0</v>
      </c>
      <c r="C4917" s="10"/>
    </row>
    <row r="4918" spans="1:3">
      <c r="A4918" s="21">
        <v>578</v>
      </c>
      <c r="B4918" s="6">
        <f>IF(ISNUMBER(SEARCH("D??10",'Calc1'!$B601)),'Calc1'!$E$1857*'Calc1'!$B1817/(1+'11'!$E$12)*$D3696,0)</f>
        <v>0</v>
      </c>
      <c r="C4918" s="10"/>
    </row>
    <row r="4919" spans="1:3">
      <c r="A4919" s="21">
        <v>579</v>
      </c>
      <c r="B4919" s="6">
        <f>IF(ISNUMBER(SEARCH("D??10",'Calc1'!$B602)),'Calc1'!$E$1857*'Calc1'!$B1818/(1+'11'!$E$12)*$D3697,0)</f>
        <v>0</v>
      </c>
      <c r="C4919" s="10"/>
    </row>
    <row r="4920" spans="1:3">
      <c r="A4920" s="21">
        <v>580</v>
      </c>
      <c r="B4920" s="6">
        <f>IF(ISNUMBER(SEARCH("D??10",'Calc1'!$B603)),'Calc1'!$E$1857*'Calc1'!$B1819/(1+'11'!$E$12)*$D3698,0)</f>
        <v>0</v>
      </c>
      <c r="C4920" s="10"/>
    </row>
    <row r="4921" spans="1:3">
      <c r="A4921" s="21">
        <v>581</v>
      </c>
      <c r="B4921" s="6">
        <f>IF(ISNUMBER(SEARCH("D??10",'Calc1'!$B604)),'Calc1'!$E$1857*'Calc1'!$B1820/(1+'11'!$E$12)*$D3699,0)</f>
        <v>0</v>
      </c>
      <c r="C4921" s="10"/>
    </row>
    <row r="4922" spans="1:3">
      <c r="A4922" s="21">
        <v>582</v>
      </c>
      <c r="B4922" s="6">
        <f>IF(ISNUMBER(SEARCH("D??10",'Calc1'!$B605)),'Calc1'!$E$1857*'Calc1'!$B1821/(1+'11'!$E$12)*$D3700,0)</f>
        <v>0</v>
      </c>
      <c r="C4922" s="10"/>
    </row>
    <row r="4923" spans="1:3">
      <c r="A4923" s="21">
        <v>583</v>
      </c>
      <c r="B4923" s="6">
        <f>IF(ISNUMBER(SEARCH("D??10",'Calc1'!$B606)),'Calc1'!$E$1857*'Calc1'!$B1822/(1+'11'!$E$12)*$D3701,0)</f>
        <v>0</v>
      </c>
      <c r="C4923" s="10"/>
    </row>
    <row r="4924" spans="1:3">
      <c r="A4924" s="21">
        <v>584</v>
      </c>
      <c r="B4924" s="6">
        <f>IF(ISNUMBER(SEARCH("D??10",'Calc1'!$B607)),'Calc1'!$E$1857*'Calc1'!$B1823/(1+'11'!$E$12)*$D3702,0)</f>
        <v>0</v>
      </c>
      <c r="C4924" s="10"/>
    </row>
    <row r="4925" spans="1:3">
      <c r="A4925" s="21">
        <v>585</v>
      </c>
      <c r="B4925" s="6">
        <f>IF(ISNUMBER(SEARCH("D??10",'Calc1'!$B608)),'Calc1'!$E$1857*'Calc1'!$B1824/(1+'11'!$E$12)*$D3703,0)</f>
        <v>0</v>
      </c>
      <c r="C4925" s="10"/>
    </row>
    <row r="4926" spans="1:3">
      <c r="A4926" s="21">
        <v>586</v>
      </c>
      <c r="B4926" s="6">
        <f>IF(ISNUMBER(SEARCH("D??10",'Calc1'!$B609)),'Calc1'!$E$1857*'Calc1'!$B1825/(1+'11'!$E$12)*$D3704,0)</f>
        <v>0</v>
      </c>
      <c r="C4926" s="10"/>
    </row>
    <row r="4927" spans="1:3">
      <c r="A4927" s="21">
        <v>587</v>
      </c>
      <c r="B4927" s="6">
        <f>IF(ISNUMBER(SEARCH("D??10",'Calc1'!$B610)),'Calc1'!$E$1857*'Calc1'!$B1826/(1+'11'!$E$12)*$D3705,0)</f>
        <v>0</v>
      </c>
      <c r="C4927" s="10"/>
    </row>
    <row r="4928" spans="1:3">
      <c r="A4928" s="21">
        <v>588</v>
      </c>
      <c r="B4928" s="6">
        <f>IF(ISNUMBER(SEARCH("D??10",'Calc1'!$B611)),'Calc1'!$E$1857*'Calc1'!$B1827/(1+'11'!$E$12)*$D3706,0)</f>
        <v>0</v>
      </c>
      <c r="C4928" s="10"/>
    </row>
    <row r="4929" spans="1:3">
      <c r="A4929" s="21">
        <v>589</v>
      </c>
      <c r="B4929" s="6">
        <f>IF(ISNUMBER(SEARCH("D??10",'Calc1'!$B612)),'Calc1'!$E$1857*'Calc1'!$B1828/(1+'11'!$E$12)*$D3707,0)</f>
        <v>0</v>
      </c>
      <c r="C4929" s="10"/>
    </row>
    <row r="4930" spans="1:3">
      <c r="A4930" s="21">
        <v>590</v>
      </c>
      <c r="B4930" s="6">
        <f>IF(ISNUMBER(SEARCH("D??10",'Calc1'!$B613)),'Calc1'!$E$1857*'Calc1'!$B1829/(1+'11'!$E$12)*$D3708,0)</f>
        <v>0</v>
      </c>
      <c r="C4930" s="10"/>
    </row>
    <row r="4931" spans="1:3">
      <c r="A4931" s="21">
        <v>591</v>
      </c>
      <c r="B4931" s="6">
        <f>IF(ISNUMBER(SEARCH("D??10",'Calc1'!$B614)),'Calc1'!$E$1857*'Calc1'!$B1830/(1+'11'!$E$12)*$D3709,0)</f>
        <v>0</v>
      </c>
      <c r="C4931" s="10"/>
    </row>
    <row r="4932" spans="1:3">
      <c r="A4932" s="21">
        <v>592</v>
      </c>
      <c r="B4932" s="6">
        <f>IF(ISNUMBER(SEARCH("D??10",'Calc1'!$B615)),'Calc1'!$E$1857*'Calc1'!$B1831/(1+'11'!$E$12)*$D3710,0)</f>
        <v>0</v>
      </c>
      <c r="C4932" s="10"/>
    </row>
    <row r="4933" spans="1:3">
      <c r="A4933" s="21">
        <v>593</v>
      </c>
      <c r="B4933" s="6">
        <f>IF(ISNUMBER(SEARCH("D??10",'Calc1'!$B616)),'Calc1'!$E$1857*'Calc1'!$B1832/(1+'11'!$E$12)*$D3711,0)</f>
        <v>0</v>
      </c>
      <c r="C4933" s="10"/>
    </row>
    <row r="4934" spans="1:3">
      <c r="A4934" s="21">
        <v>594</v>
      </c>
      <c r="B4934" s="6">
        <f>IF(ISNUMBER(SEARCH("D??10",'Calc1'!$B617)),'Calc1'!$E$1857*'Calc1'!$B1833/(1+'11'!$E$12)*$D3712,0)</f>
        <v>0</v>
      </c>
      <c r="C4934" s="10"/>
    </row>
    <row r="4935" spans="1:3">
      <c r="A4935" s="21">
        <v>595</v>
      </c>
      <c r="B4935" s="6">
        <f>IF(ISNUMBER(SEARCH("D??10",'Calc1'!$B618)),'Calc1'!$E$1857*'Calc1'!$B1834/(1+'11'!$E$12)*$D3713,0)</f>
        <v>0</v>
      </c>
      <c r="C4935" s="10"/>
    </row>
    <row r="4936" spans="1:3">
      <c r="A4936" s="21">
        <v>596</v>
      </c>
      <c r="B4936" s="6">
        <f>IF(ISNUMBER(SEARCH("D??10",'Calc1'!$B619)),'Calc1'!$E$1857*'Calc1'!$B1835/(1+'11'!$E$12)*$D3714,0)</f>
        <v>0</v>
      </c>
      <c r="C4936" s="10"/>
    </row>
    <row r="4937" spans="1:3">
      <c r="A4937" s="21">
        <v>597</v>
      </c>
      <c r="B4937" s="6">
        <f>IF(ISNUMBER(SEARCH("D??10",'Calc1'!$B620)),'Calc1'!$E$1857*'Calc1'!$B1836/(1+'11'!$E$12)*$D3715,0)</f>
        <v>0</v>
      </c>
      <c r="C4937" s="10"/>
    </row>
    <row r="4938" spans="1:3">
      <c r="A4938" s="21">
        <v>598</v>
      </c>
      <c r="B4938" s="6">
        <f>IF(ISNUMBER(SEARCH("D??10",'Calc1'!$B621)),'Calc1'!$E$1857*'Calc1'!$B1837/(1+'11'!$E$12)*$D3716,0)</f>
        <v>0</v>
      </c>
      <c r="C4938" s="10"/>
    </row>
    <row r="4939" spans="1:3">
      <c r="A4939" s="21">
        <v>599</v>
      </c>
      <c r="B4939" s="6">
        <f>IF(ISNUMBER(SEARCH("D??10",'Calc1'!$B622)),'Calc1'!$E$1857*'Calc1'!$B1838/(1+'11'!$E$12)*$D3717,0)</f>
        <v>0</v>
      </c>
      <c r="C4939" s="10"/>
    </row>
    <row r="4940" spans="1:3">
      <c r="A4940" s="21">
        <v>600</v>
      </c>
      <c r="B4940" s="6">
        <f>IF(ISNUMBER(SEARCH("D??10",'Calc1'!$B623)),'Calc1'!$E$1857*'Calc1'!$B1839/(1+'11'!$E$12)*$D3718,0)</f>
        <v>0</v>
      </c>
      <c r="C4940" s="10"/>
    </row>
    <row r="4942" spans="1:3" ht="21" customHeight="1">
      <c r="A4942" s="1" t="s">
        <v>798</v>
      </c>
    </row>
    <row r="4943" spans="1:3">
      <c r="A4943" s="2" t="s">
        <v>255</v>
      </c>
    </row>
    <row r="4944" spans="1:3">
      <c r="A4944" s="12" t="s">
        <v>287</v>
      </c>
    </row>
    <row r="4945" spans="1:3">
      <c r="A4945" s="12" t="s">
        <v>288</v>
      </c>
    </row>
    <row r="4946" spans="1:3">
      <c r="A4946" s="12" t="s">
        <v>289</v>
      </c>
    </row>
    <row r="4947" spans="1:3">
      <c r="A4947" s="12" t="s">
        <v>290</v>
      </c>
    </row>
    <row r="4948" spans="1:3">
      <c r="A4948" s="12" t="s">
        <v>796</v>
      </c>
    </row>
    <row r="4949" spans="1:3">
      <c r="A4949" s="2" t="s">
        <v>296</v>
      </c>
    </row>
    <row r="4951" spans="1:3">
      <c r="B4951" s="3" t="s">
        <v>9</v>
      </c>
    </row>
    <row r="4952" spans="1:3">
      <c r="A4952" s="21">
        <v>1</v>
      </c>
      <c r="B4952" s="6">
        <f>IF(ISNUMBER(SEARCH("D?100",'Calc1'!$B24)),'Calc1'!$D$1857*'Calc1'!$B1240/(1+'11'!$D$12)*$C3119,0)</f>
        <v>0</v>
      </c>
      <c r="C4952" s="10"/>
    </row>
    <row r="4953" spans="1:3">
      <c r="A4953" s="21">
        <v>2</v>
      </c>
      <c r="B4953" s="6">
        <f>IF(ISNUMBER(SEARCH("D?100",'Calc1'!$B25)),'Calc1'!$D$1857*'Calc1'!$B1241/(1+'11'!$D$12)*$C3120,0)</f>
        <v>0</v>
      </c>
      <c r="C4953" s="10"/>
    </row>
    <row r="4954" spans="1:3">
      <c r="A4954" s="21">
        <v>3</v>
      </c>
      <c r="B4954" s="6">
        <f>IF(ISNUMBER(SEARCH("D?100",'Calc1'!$B26)),'Calc1'!$D$1857*'Calc1'!$B1242/(1+'11'!$D$12)*$C3121,0)</f>
        <v>0</v>
      </c>
      <c r="C4954" s="10"/>
    </row>
    <row r="4955" spans="1:3">
      <c r="A4955" s="21">
        <v>4</v>
      </c>
      <c r="B4955" s="6">
        <f>IF(ISNUMBER(SEARCH("D?100",'Calc1'!$B27)),'Calc1'!$D$1857*'Calc1'!$B1243/(1+'11'!$D$12)*$C3122,0)</f>
        <v>0</v>
      </c>
      <c r="C4955" s="10"/>
    </row>
    <row r="4956" spans="1:3">
      <c r="A4956" s="21">
        <v>5</v>
      </c>
      <c r="B4956" s="6">
        <f>IF(ISNUMBER(SEARCH("D?100",'Calc1'!$B28)),'Calc1'!$D$1857*'Calc1'!$B1244/(1+'11'!$D$12)*$C3123,0)</f>
        <v>0</v>
      </c>
      <c r="C4956" s="10"/>
    </row>
    <row r="4957" spans="1:3">
      <c r="A4957" s="21">
        <v>6</v>
      </c>
      <c r="B4957" s="6">
        <f>IF(ISNUMBER(SEARCH("D?100",'Calc1'!$B29)),'Calc1'!$D$1857*'Calc1'!$B1245/(1+'11'!$D$12)*$C3124,0)</f>
        <v>0</v>
      </c>
      <c r="C4957" s="10"/>
    </row>
    <row r="4958" spans="1:3">
      <c r="A4958" s="21">
        <v>7</v>
      </c>
      <c r="B4958" s="6">
        <f>IF(ISNUMBER(SEARCH("D?100",'Calc1'!$B30)),'Calc1'!$D$1857*'Calc1'!$B1246/(1+'11'!$D$12)*$C3125,0)</f>
        <v>0</v>
      </c>
      <c r="C4958" s="10"/>
    </row>
    <row r="4959" spans="1:3">
      <c r="A4959" s="21">
        <v>8</v>
      </c>
      <c r="B4959" s="6">
        <f>IF(ISNUMBER(SEARCH("D?100",'Calc1'!$B31)),'Calc1'!$D$1857*'Calc1'!$B1247/(1+'11'!$D$12)*$C3126,0)</f>
        <v>0</v>
      </c>
      <c r="C4959" s="10"/>
    </row>
    <row r="4960" spans="1:3">
      <c r="A4960" s="21">
        <v>9</v>
      </c>
      <c r="B4960" s="6">
        <f>IF(ISNUMBER(SEARCH("D?100",'Calc1'!$B32)),'Calc1'!$D$1857*'Calc1'!$B1248/(1+'11'!$D$12)*$C3127,0)</f>
        <v>0</v>
      </c>
      <c r="C4960" s="10"/>
    </row>
    <row r="4961" spans="1:3">
      <c r="A4961" s="21">
        <v>10</v>
      </c>
      <c r="B4961" s="6">
        <f>IF(ISNUMBER(SEARCH("D?100",'Calc1'!$B33)),'Calc1'!$D$1857*'Calc1'!$B1249/(1+'11'!$D$12)*$C3128,0)</f>
        <v>0</v>
      </c>
      <c r="C4961" s="10"/>
    </row>
    <row r="4962" spans="1:3">
      <c r="A4962" s="21">
        <v>11</v>
      </c>
      <c r="B4962" s="6">
        <f>IF(ISNUMBER(SEARCH("D?100",'Calc1'!$B34)),'Calc1'!$D$1857*'Calc1'!$B1250/(1+'11'!$D$12)*$C3129,0)</f>
        <v>0</v>
      </c>
      <c r="C4962" s="10"/>
    </row>
    <row r="4963" spans="1:3">
      <c r="A4963" s="21">
        <v>12</v>
      </c>
      <c r="B4963" s="6">
        <f>IF(ISNUMBER(SEARCH("D?100",'Calc1'!$B35)),'Calc1'!$D$1857*'Calc1'!$B1251/(1+'11'!$D$12)*$C3130,0)</f>
        <v>0</v>
      </c>
      <c r="C4963" s="10"/>
    </row>
    <row r="4964" spans="1:3">
      <c r="A4964" s="21">
        <v>13</v>
      </c>
      <c r="B4964" s="6">
        <f>IF(ISNUMBER(SEARCH("D?100",'Calc1'!$B36)),'Calc1'!$D$1857*'Calc1'!$B1252/(1+'11'!$D$12)*$C3131,0)</f>
        <v>0</v>
      </c>
      <c r="C4964" s="10"/>
    </row>
    <row r="4965" spans="1:3">
      <c r="A4965" s="21">
        <v>14</v>
      </c>
      <c r="B4965" s="6">
        <f>IF(ISNUMBER(SEARCH("D?100",'Calc1'!$B37)),'Calc1'!$D$1857*'Calc1'!$B1253/(1+'11'!$D$12)*$C3132,0)</f>
        <v>0</v>
      </c>
      <c r="C4965" s="10"/>
    </row>
    <row r="4966" spans="1:3">
      <c r="A4966" s="21">
        <v>15</v>
      </c>
      <c r="B4966" s="6">
        <f>IF(ISNUMBER(SEARCH("D?100",'Calc1'!$B38)),'Calc1'!$D$1857*'Calc1'!$B1254/(1+'11'!$D$12)*$C3133,0)</f>
        <v>0</v>
      </c>
      <c r="C4966" s="10"/>
    </row>
    <row r="4967" spans="1:3">
      <c r="A4967" s="21">
        <v>16</v>
      </c>
      <c r="B4967" s="6">
        <f>IF(ISNUMBER(SEARCH("D?100",'Calc1'!$B39)),'Calc1'!$D$1857*'Calc1'!$B1255/(1+'11'!$D$12)*$C3134,0)</f>
        <v>0</v>
      </c>
      <c r="C4967" s="10"/>
    </row>
    <row r="4968" spans="1:3">
      <c r="A4968" s="21">
        <v>17</v>
      </c>
      <c r="B4968" s="6">
        <f>IF(ISNUMBER(SEARCH("D?100",'Calc1'!$B40)),'Calc1'!$D$1857*'Calc1'!$B1256/(1+'11'!$D$12)*$C3135,0)</f>
        <v>0</v>
      </c>
      <c r="C4968" s="10"/>
    </row>
    <row r="4969" spans="1:3">
      <c r="A4969" s="21">
        <v>18</v>
      </c>
      <c r="B4969" s="6">
        <f>IF(ISNUMBER(SEARCH("D?100",'Calc1'!$B41)),'Calc1'!$D$1857*'Calc1'!$B1257/(1+'11'!$D$12)*$C3136,0)</f>
        <v>0</v>
      </c>
      <c r="C4969" s="10"/>
    </row>
    <row r="4970" spans="1:3">
      <c r="A4970" s="21">
        <v>19</v>
      </c>
      <c r="B4970" s="6">
        <f>IF(ISNUMBER(SEARCH("D?100",'Calc1'!$B42)),'Calc1'!$D$1857*'Calc1'!$B1258/(1+'11'!$D$12)*$C3137,0)</f>
        <v>0</v>
      </c>
      <c r="C4970" s="10"/>
    </row>
    <row r="4971" spans="1:3">
      <c r="A4971" s="21">
        <v>20</v>
      </c>
      <c r="B4971" s="6">
        <f>IF(ISNUMBER(SEARCH("D?100",'Calc1'!$B43)),'Calc1'!$D$1857*'Calc1'!$B1259/(1+'11'!$D$12)*$C3138,0)</f>
        <v>0</v>
      </c>
      <c r="C4971" s="10"/>
    </row>
    <row r="4972" spans="1:3">
      <c r="A4972" s="21">
        <v>21</v>
      </c>
      <c r="B4972" s="6">
        <f>IF(ISNUMBER(SEARCH("D?100",'Calc1'!$B44)),'Calc1'!$D$1857*'Calc1'!$B1260/(1+'11'!$D$12)*$C3139,0)</f>
        <v>0</v>
      </c>
      <c r="C4972" s="10"/>
    </row>
    <row r="4973" spans="1:3">
      <c r="A4973" s="21">
        <v>22</v>
      </c>
      <c r="B4973" s="6">
        <f>IF(ISNUMBER(SEARCH("D?100",'Calc1'!$B45)),'Calc1'!$D$1857*'Calc1'!$B1261/(1+'11'!$D$12)*$C3140,0)</f>
        <v>0</v>
      </c>
      <c r="C4973" s="10"/>
    </row>
    <row r="4974" spans="1:3">
      <c r="A4974" s="21">
        <v>23</v>
      </c>
      <c r="B4974" s="6">
        <f>IF(ISNUMBER(SEARCH("D?100",'Calc1'!$B46)),'Calc1'!$D$1857*'Calc1'!$B1262/(1+'11'!$D$12)*$C3141,0)</f>
        <v>0</v>
      </c>
      <c r="C4974" s="10"/>
    </row>
    <row r="4975" spans="1:3">
      <c r="A4975" s="21">
        <v>24</v>
      </c>
      <c r="B4975" s="6">
        <f>IF(ISNUMBER(SEARCH("D?100",'Calc1'!$B47)),'Calc1'!$D$1857*'Calc1'!$B1263/(1+'11'!$D$12)*$C3142,0)</f>
        <v>0</v>
      </c>
      <c r="C4975" s="10"/>
    </row>
    <row r="4976" spans="1:3">
      <c r="A4976" s="21">
        <v>25</v>
      </c>
      <c r="B4976" s="6">
        <f>IF(ISNUMBER(SEARCH("D?100",'Calc1'!$B48)),'Calc1'!$D$1857*'Calc1'!$B1264/(1+'11'!$D$12)*$C3143,0)</f>
        <v>0</v>
      </c>
      <c r="C4976" s="10"/>
    </row>
    <row r="4977" spans="1:3">
      <c r="A4977" s="21">
        <v>26</v>
      </c>
      <c r="B4977" s="6">
        <f>IF(ISNUMBER(SEARCH("D?100",'Calc1'!$B49)),'Calc1'!$D$1857*'Calc1'!$B1265/(1+'11'!$D$12)*$C3144,0)</f>
        <v>0</v>
      </c>
      <c r="C4977" s="10"/>
    </row>
    <row r="4978" spans="1:3">
      <c r="A4978" s="21">
        <v>27</v>
      </c>
      <c r="B4978" s="6">
        <f>IF(ISNUMBER(SEARCH("D?100",'Calc1'!$B50)),'Calc1'!$D$1857*'Calc1'!$B1266/(1+'11'!$D$12)*$C3145,0)</f>
        <v>0</v>
      </c>
      <c r="C4978" s="10"/>
    </row>
    <row r="4979" spans="1:3">
      <c r="A4979" s="21">
        <v>28</v>
      </c>
      <c r="B4979" s="6">
        <f>IF(ISNUMBER(SEARCH("D?100",'Calc1'!$B51)),'Calc1'!$D$1857*'Calc1'!$B1267/(1+'11'!$D$12)*$C3146,0)</f>
        <v>0</v>
      </c>
      <c r="C4979" s="10"/>
    </row>
    <row r="4980" spans="1:3">
      <c r="A4980" s="21">
        <v>29</v>
      </c>
      <c r="B4980" s="6">
        <f>IF(ISNUMBER(SEARCH("D?100",'Calc1'!$B52)),'Calc1'!$D$1857*'Calc1'!$B1268/(1+'11'!$D$12)*$C3147,0)</f>
        <v>0</v>
      </c>
      <c r="C4980" s="10"/>
    </row>
    <row r="4981" spans="1:3">
      <c r="A4981" s="21">
        <v>30</v>
      </c>
      <c r="B4981" s="6">
        <f>IF(ISNUMBER(SEARCH("D?100",'Calc1'!$B53)),'Calc1'!$D$1857*'Calc1'!$B1269/(1+'11'!$D$12)*$C3148,0)</f>
        <v>0</v>
      </c>
      <c r="C4981" s="10"/>
    </row>
    <row r="4982" spans="1:3">
      <c r="A4982" s="21">
        <v>31</v>
      </c>
      <c r="B4982" s="6">
        <f>IF(ISNUMBER(SEARCH("D?100",'Calc1'!$B54)),'Calc1'!$D$1857*'Calc1'!$B1270/(1+'11'!$D$12)*$C3149,0)</f>
        <v>0</v>
      </c>
      <c r="C4982" s="10"/>
    </row>
    <row r="4983" spans="1:3">
      <c r="A4983" s="21">
        <v>32</v>
      </c>
      <c r="B4983" s="6">
        <f>IF(ISNUMBER(SEARCH("D?100",'Calc1'!$B55)),'Calc1'!$D$1857*'Calc1'!$B1271/(1+'11'!$D$12)*$C3150,0)</f>
        <v>0</v>
      </c>
      <c r="C4983" s="10"/>
    </row>
    <row r="4984" spans="1:3">
      <c r="A4984" s="21">
        <v>33</v>
      </c>
      <c r="B4984" s="6">
        <f>IF(ISNUMBER(SEARCH("D?100",'Calc1'!$B56)),'Calc1'!$D$1857*'Calc1'!$B1272/(1+'11'!$D$12)*$C3151,0)</f>
        <v>0</v>
      </c>
      <c r="C4984" s="10"/>
    </row>
    <row r="4985" spans="1:3">
      <c r="A4985" s="21">
        <v>34</v>
      </c>
      <c r="B4985" s="6">
        <f>IF(ISNUMBER(SEARCH("D?100",'Calc1'!$B57)),'Calc1'!$D$1857*'Calc1'!$B1273/(1+'11'!$D$12)*$C3152,0)</f>
        <v>0</v>
      </c>
      <c r="C4985" s="10"/>
    </row>
    <row r="4986" spans="1:3">
      <c r="A4986" s="21">
        <v>35</v>
      </c>
      <c r="B4986" s="6">
        <f>IF(ISNUMBER(SEARCH("D?100",'Calc1'!$B58)),'Calc1'!$D$1857*'Calc1'!$B1274/(1+'11'!$D$12)*$C3153,0)</f>
        <v>0</v>
      </c>
      <c r="C4986" s="10"/>
    </row>
    <row r="4987" spans="1:3">
      <c r="A4987" s="21">
        <v>36</v>
      </c>
      <c r="B4987" s="6">
        <f>IF(ISNUMBER(SEARCH("D?100",'Calc1'!$B59)),'Calc1'!$D$1857*'Calc1'!$B1275/(1+'11'!$D$12)*$C3154,0)</f>
        <v>0</v>
      </c>
      <c r="C4987" s="10"/>
    </row>
    <row r="4988" spans="1:3">
      <c r="A4988" s="21">
        <v>37</v>
      </c>
      <c r="B4988" s="6">
        <f>IF(ISNUMBER(SEARCH("D?100",'Calc1'!$B60)),'Calc1'!$D$1857*'Calc1'!$B1276/(1+'11'!$D$12)*$C3155,0)</f>
        <v>0</v>
      </c>
      <c r="C4988" s="10"/>
    </row>
    <row r="4989" spans="1:3">
      <c r="A4989" s="21">
        <v>38</v>
      </c>
      <c r="B4989" s="6">
        <f>IF(ISNUMBER(SEARCH("D?100",'Calc1'!$B61)),'Calc1'!$D$1857*'Calc1'!$B1277/(1+'11'!$D$12)*$C3156,0)</f>
        <v>0</v>
      </c>
      <c r="C4989" s="10"/>
    </row>
    <row r="4990" spans="1:3">
      <c r="A4990" s="21">
        <v>39</v>
      </c>
      <c r="B4990" s="6">
        <f>IF(ISNUMBER(SEARCH("D?100",'Calc1'!$B62)),'Calc1'!$D$1857*'Calc1'!$B1278/(1+'11'!$D$12)*$C3157,0)</f>
        <v>0</v>
      </c>
      <c r="C4990" s="10"/>
    </row>
    <row r="4991" spans="1:3">
      <c r="A4991" s="21">
        <v>40</v>
      </c>
      <c r="B4991" s="6">
        <f>IF(ISNUMBER(SEARCH("D?100",'Calc1'!$B63)),'Calc1'!$D$1857*'Calc1'!$B1279/(1+'11'!$D$12)*$C3158,0)</f>
        <v>0</v>
      </c>
      <c r="C4991" s="10"/>
    </row>
    <row r="4992" spans="1:3">
      <c r="A4992" s="21">
        <v>41</v>
      </c>
      <c r="B4992" s="6">
        <f>IF(ISNUMBER(SEARCH("D?100",'Calc1'!$B64)),'Calc1'!$D$1857*'Calc1'!$B1280/(1+'11'!$D$12)*$C3159,0)</f>
        <v>0</v>
      </c>
      <c r="C4992" s="10"/>
    </row>
    <row r="4993" spans="1:3">
      <c r="A4993" s="21">
        <v>42</v>
      </c>
      <c r="B4993" s="6">
        <f>IF(ISNUMBER(SEARCH("D?100",'Calc1'!$B65)),'Calc1'!$D$1857*'Calc1'!$B1281/(1+'11'!$D$12)*$C3160,0)</f>
        <v>0</v>
      </c>
      <c r="C4993" s="10"/>
    </row>
    <row r="4994" spans="1:3">
      <c r="A4994" s="21">
        <v>43</v>
      </c>
      <c r="B4994" s="6">
        <f>IF(ISNUMBER(SEARCH("D?100",'Calc1'!$B66)),'Calc1'!$D$1857*'Calc1'!$B1282/(1+'11'!$D$12)*$C3161,0)</f>
        <v>0</v>
      </c>
      <c r="C4994" s="10"/>
    </row>
    <row r="4995" spans="1:3">
      <c r="A4995" s="21">
        <v>44</v>
      </c>
      <c r="B4995" s="6">
        <f>IF(ISNUMBER(SEARCH("D?100",'Calc1'!$B67)),'Calc1'!$D$1857*'Calc1'!$B1283/(1+'11'!$D$12)*$C3162,0)</f>
        <v>0</v>
      </c>
      <c r="C4995" s="10"/>
    </row>
    <row r="4996" spans="1:3">
      <c r="A4996" s="21">
        <v>45</v>
      </c>
      <c r="B4996" s="6">
        <f>IF(ISNUMBER(SEARCH("D?100",'Calc1'!$B68)),'Calc1'!$D$1857*'Calc1'!$B1284/(1+'11'!$D$12)*$C3163,0)</f>
        <v>0</v>
      </c>
      <c r="C4996" s="10"/>
    </row>
    <row r="4997" spans="1:3">
      <c r="A4997" s="21">
        <v>46</v>
      </c>
      <c r="B4997" s="6">
        <f>IF(ISNUMBER(SEARCH("D?100",'Calc1'!$B69)),'Calc1'!$D$1857*'Calc1'!$B1285/(1+'11'!$D$12)*$C3164,0)</f>
        <v>0</v>
      </c>
      <c r="C4997" s="10"/>
    </row>
    <row r="4998" spans="1:3">
      <c r="A4998" s="21">
        <v>47</v>
      </c>
      <c r="B4998" s="6">
        <f>IF(ISNUMBER(SEARCH("D?100",'Calc1'!$B70)),'Calc1'!$D$1857*'Calc1'!$B1286/(1+'11'!$D$12)*$C3165,0)</f>
        <v>0</v>
      </c>
      <c r="C4998" s="10"/>
    </row>
    <row r="4999" spans="1:3">
      <c r="A4999" s="21">
        <v>48</v>
      </c>
      <c r="B4999" s="6">
        <f>IF(ISNUMBER(SEARCH("D?100",'Calc1'!$B71)),'Calc1'!$D$1857*'Calc1'!$B1287/(1+'11'!$D$12)*$C3166,0)</f>
        <v>0</v>
      </c>
      <c r="C4999" s="10"/>
    </row>
    <row r="5000" spans="1:3">
      <c r="A5000" s="21">
        <v>49</v>
      </c>
      <c r="B5000" s="6">
        <f>IF(ISNUMBER(SEARCH("D?100",'Calc1'!$B72)),'Calc1'!$D$1857*'Calc1'!$B1288/(1+'11'!$D$12)*$C3167,0)</f>
        <v>0</v>
      </c>
      <c r="C5000" s="10"/>
    </row>
    <row r="5001" spans="1:3">
      <c r="A5001" s="21">
        <v>50</v>
      </c>
      <c r="B5001" s="6">
        <f>IF(ISNUMBER(SEARCH("D?100",'Calc1'!$B73)),'Calc1'!$D$1857*'Calc1'!$B1289/(1+'11'!$D$12)*$C3168,0)</f>
        <v>0</v>
      </c>
      <c r="C5001" s="10"/>
    </row>
    <row r="5002" spans="1:3">
      <c r="A5002" s="21">
        <v>51</v>
      </c>
      <c r="B5002" s="6">
        <f>IF(ISNUMBER(SEARCH("D?100",'Calc1'!$B74)),'Calc1'!$D$1857*'Calc1'!$B1290/(1+'11'!$D$12)*$C3169,0)</f>
        <v>0</v>
      </c>
      <c r="C5002" s="10"/>
    </row>
    <row r="5003" spans="1:3">
      <c r="A5003" s="21">
        <v>52</v>
      </c>
      <c r="B5003" s="6">
        <f>IF(ISNUMBER(SEARCH("D?100",'Calc1'!$B75)),'Calc1'!$D$1857*'Calc1'!$B1291/(1+'11'!$D$12)*$C3170,0)</f>
        <v>0</v>
      </c>
      <c r="C5003" s="10"/>
    </row>
    <row r="5004" spans="1:3">
      <c r="A5004" s="21">
        <v>53</v>
      </c>
      <c r="B5004" s="6">
        <f>IF(ISNUMBER(SEARCH("D?100",'Calc1'!$B76)),'Calc1'!$D$1857*'Calc1'!$B1292/(1+'11'!$D$12)*$C3171,0)</f>
        <v>0</v>
      </c>
      <c r="C5004" s="10"/>
    </row>
    <row r="5005" spans="1:3">
      <c r="A5005" s="21">
        <v>54</v>
      </c>
      <c r="B5005" s="6">
        <f>IF(ISNUMBER(SEARCH("D?100",'Calc1'!$B77)),'Calc1'!$D$1857*'Calc1'!$B1293/(1+'11'!$D$12)*$C3172,0)</f>
        <v>0</v>
      </c>
      <c r="C5005" s="10"/>
    </row>
    <row r="5006" spans="1:3">
      <c r="A5006" s="21">
        <v>55</v>
      </c>
      <c r="B5006" s="6">
        <f>IF(ISNUMBER(SEARCH("D?100",'Calc1'!$B78)),'Calc1'!$D$1857*'Calc1'!$B1294/(1+'11'!$D$12)*$C3173,0)</f>
        <v>0</v>
      </c>
      <c r="C5006" s="10"/>
    </row>
    <row r="5007" spans="1:3">
      <c r="A5007" s="21">
        <v>56</v>
      </c>
      <c r="B5007" s="6">
        <f>IF(ISNUMBER(SEARCH("D?100",'Calc1'!$B79)),'Calc1'!$D$1857*'Calc1'!$B1295/(1+'11'!$D$12)*$C3174,0)</f>
        <v>0</v>
      </c>
      <c r="C5007" s="10"/>
    </row>
    <row r="5008" spans="1:3">
      <c r="A5008" s="21">
        <v>57</v>
      </c>
      <c r="B5008" s="6">
        <f>IF(ISNUMBER(SEARCH("D?100",'Calc1'!$B80)),'Calc1'!$D$1857*'Calc1'!$B1296/(1+'11'!$D$12)*$C3175,0)</f>
        <v>0</v>
      </c>
      <c r="C5008" s="10"/>
    </row>
    <row r="5009" spans="1:3">
      <c r="A5009" s="21">
        <v>58</v>
      </c>
      <c r="B5009" s="6">
        <f>IF(ISNUMBER(SEARCH("D?100",'Calc1'!$B81)),'Calc1'!$D$1857*'Calc1'!$B1297/(1+'11'!$D$12)*$C3176,0)</f>
        <v>0</v>
      </c>
      <c r="C5009" s="10"/>
    </row>
    <row r="5010" spans="1:3">
      <c r="A5010" s="21">
        <v>59</v>
      </c>
      <c r="B5010" s="6">
        <f>IF(ISNUMBER(SEARCH("D?100",'Calc1'!$B82)),'Calc1'!$D$1857*'Calc1'!$B1298/(1+'11'!$D$12)*$C3177,0)</f>
        <v>0</v>
      </c>
      <c r="C5010" s="10"/>
    </row>
    <row r="5011" spans="1:3">
      <c r="A5011" s="21">
        <v>60</v>
      </c>
      <c r="B5011" s="6">
        <f>IF(ISNUMBER(SEARCH("D?100",'Calc1'!$B83)),'Calc1'!$D$1857*'Calc1'!$B1299/(1+'11'!$D$12)*$C3178,0)</f>
        <v>0</v>
      </c>
      <c r="C5011" s="10"/>
    </row>
    <row r="5012" spans="1:3">
      <c r="A5012" s="21">
        <v>61</v>
      </c>
      <c r="B5012" s="6">
        <f>IF(ISNUMBER(SEARCH("D?100",'Calc1'!$B84)),'Calc1'!$D$1857*'Calc1'!$B1300/(1+'11'!$D$12)*$C3179,0)</f>
        <v>0</v>
      </c>
      <c r="C5012" s="10"/>
    </row>
    <row r="5013" spans="1:3">
      <c r="A5013" s="21">
        <v>62</v>
      </c>
      <c r="B5013" s="6">
        <f>IF(ISNUMBER(SEARCH("D?100",'Calc1'!$B85)),'Calc1'!$D$1857*'Calc1'!$B1301/(1+'11'!$D$12)*$C3180,0)</f>
        <v>0</v>
      </c>
      <c r="C5013" s="10"/>
    </row>
    <row r="5014" spans="1:3">
      <c r="A5014" s="21">
        <v>63</v>
      </c>
      <c r="B5014" s="6">
        <f>IF(ISNUMBER(SEARCH("D?100",'Calc1'!$B86)),'Calc1'!$D$1857*'Calc1'!$B1302/(1+'11'!$D$12)*$C3181,0)</f>
        <v>0</v>
      </c>
      <c r="C5014" s="10"/>
    </row>
    <row r="5015" spans="1:3">
      <c r="A5015" s="21">
        <v>64</v>
      </c>
      <c r="B5015" s="6">
        <f>IF(ISNUMBER(SEARCH("D?100",'Calc1'!$B87)),'Calc1'!$D$1857*'Calc1'!$B1303/(1+'11'!$D$12)*$C3182,0)</f>
        <v>0</v>
      </c>
      <c r="C5015" s="10"/>
    </row>
    <row r="5016" spans="1:3">
      <c r="A5016" s="21">
        <v>65</v>
      </c>
      <c r="B5016" s="6">
        <f>IF(ISNUMBER(SEARCH("D?100",'Calc1'!$B88)),'Calc1'!$D$1857*'Calc1'!$B1304/(1+'11'!$D$12)*$C3183,0)</f>
        <v>0</v>
      </c>
      <c r="C5016" s="10"/>
    </row>
    <row r="5017" spans="1:3">
      <c r="A5017" s="21">
        <v>66</v>
      </c>
      <c r="B5017" s="6">
        <f>IF(ISNUMBER(SEARCH("D?100",'Calc1'!$B89)),'Calc1'!$D$1857*'Calc1'!$B1305/(1+'11'!$D$12)*$C3184,0)</f>
        <v>0</v>
      </c>
      <c r="C5017" s="10"/>
    </row>
    <row r="5018" spans="1:3">
      <c r="A5018" s="21">
        <v>67</v>
      </c>
      <c r="B5018" s="6">
        <f>IF(ISNUMBER(SEARCH("D?100",'Calc1'!$B90)),'Calc1'!$D$1857*'Calc1'!$B1306/(1+'11'!$D$12)*$C3185,0)</f>
        <v>0</v>
      </c>
      <c r="C5018" s="10"/>
    </row>
    <row r="5019" spans="1:3">
      <c r="A5019" s="21">
        <v>68</v>
      </c>
      <c r="B5019" s="6">
        <f>IF(ISNUMBER(SEARCH("D?100",'Calc1'!$B91)),'Calc1'!$D$1857*'Calc1'!$B1307/(1+'11'!$D$12)*$C3186,0)</f>
        <v>0</v>
      </c>
      <c r="C5019" s="10"/>
    </row>
    <row r="5020" spans="1:3">
      <c r="A5020" s="21">
        <v>69</v>
      </c>
      <c r="B5020" s="6">
        <f>IF(ISNUMBER(SEARCH("D?100",'Calc1'!$B92)),'Calc1'!$D$1857*'Calc1'!$B1308/(1+'11'!$D$12)*$C3187,0)</f>
        <v>0</v>
      </c>
      <c r="C5020" s="10"/>
    </row>
    <row r="5021" spans="1:3">
      <c r="A5021" s="21">
        <v>70</v>
      </c>
      <c r="B5021" s="6">
        <f>IF(ISNUMBER(SEARCH("D?100",'Calc1'!$B93)),'Calc1'!$D$1857*'Calc1'!$B1309/(1+'11'!$D$12)*$C3188,0)</f>
        <v>0</v>
      </c>
      <c r="C5021" s="10"/>
    </row>
    <row r="5022" spans="1:3">
      <c r="A5022" s="21">
        <v>71</v>
      </c>
      <c r="B5022" s="6">
        <f>IF(ISNUMBER(SEARCH("D?100",'Calc1'!$B94)),'Calc1'!$D$1857*'Calc1'!$B1310/(1+'11'!$D$12)*$C3189,0)</f>
        <v>0</v>
      </c>
      <c r="C5022" s="10"/>
    </row>
    <row r="5023" spans="1:3">
      <c r="A5023" s="21">
        <v>72</v>
      </c>
      <c r="B5023" s="6">
        <f>IF(ISNUMBER(SEARCH("D?100",'Calc1'!$B95)),'Calc1'!$D$1857*'Calc1'!$B1311/(1+'11'!$D$12)*$C3190,0)</f>
        <v>0</v>
      </c>
      <c r="C5023" s="10"/>
    </row>
    <row r="5024" spans="1:3">
      <c r="A5024" s="21">
        <v>73</v>
      </c>
      <c r="B5024" s="6">
        <f>IF(ISNUMBER(SEARCH("D?100",'Calc1'!$B96)),'Calc1'!$D$1857*'Calc1'!$B1312/(1+'11'!$D$12)*$C3191,0)</f>
        <v>0</v>
      </c>
      <c r="C5024" s="10"/>
    </row>
    <row r="5025" spans="1:3">
      <c r="A5025" s="21">
        <v>74</v>
      </c>
      <c r="B5025" s="6">
        <f>IF(ISNUMBER(SEARCH("D?100",'Calc1'!$B97)),'Calc1'!$D$1857*'Calc1'!$B1313/(1+'11'!$D$12)*$C3192,0)</f>
        <v>0</v>
      </c>
      <c r="C5025" s="10"/>
    </row>
    <row r="5026" spans="1:3">
      <c r="A5026" s="21">
        <v>75</v>
      </c>
      <c r="B5026" s="6">
        <f>IF(ISNUMBER(SEARCH("D?100",'Calc1'!$B98)),'Calc1'!$D$1857*'Calc1'!$B1314/(1+'11'!$D$12)*$C3193,0)</f>
        <v>0</v>
      </c>
      <c r="C5026" s="10"/>
    </row>
    <row r="5027" spans="1:3">
      <c r="A5027" s="21">
        <v>76</v>
      </c>
      <c r="B5027" s="6">
        <f>IF(ISNUMBER(SEARCH("D?100",'Calc1'!$B99)),'Calc1'!$D$1857*'Calc1'!$B1315/(1+'11'!$D$12)*$C3194,0)</f>
        <v>0</v>
      </c>
      <c r="C5027" s="10"/>
    </row>
    <row r="5028" spans="1:3">
      <c r="A5028" s="21">
        <v>77</v>
      </c>
      <c r="B5028" s="6">
        <f>IF(ISNUMBER(SEARCH("D?100",'Calc1'!$B100)),'Calc1'!$D$1857*'Calc1'!$B1316/(1+'11'!$D$12)*$C3195,0)</f>
        <v>0</v>
      </c>
      <c r="C5028" s="10"/>
    </row>
    <row r="5029" spans="1:3">
      <c r="A5029" s="21">
        <v>78</v>
      </c>
      <c r="B5029" s="6">
        <f>IF(ISNUMBER(SEARCH("D?100",'Calc1'!$B101)),'Calc1'!$D$1857*'Calc1'!$B1317/(1+'11'!$D$12)*$C3196,0)</f>
        <v>0</v>
      </c>
      <c r="C5029" s="10"/>
    </row>
    <row r="5030" spans="1:3">
      <c r="A5030" s="21">
        <v>79</v>
      </c>
      <c r="B5030" s="6">
        <f>IF(ISNUMBER(SEARCH("D?100",'Calc1'!$B102)),'Calc1'!$D$1857*'Calc1'!$B1318/(1+'11'!$D$12)*$C3197,0)</f>
        <v>0</v>
      </c>
      <c r="C5030" s="10"/>
    </row>
    <row r="5031" spans="1:3">
      <c r="A5031" s="21">
        <v>80</v>
      </c>
      <c r="B5031" s="6">
        <f>IF(ISNUMBER(SEARCH("D?100",'Calc1'!$B103)),'Calc1'!$D$1857*'Calc1'!$B1319/(1+'11'!$D$12)*$C3198,0)</f>
        <v>0</v>
      </c>
      <c r="C5031" s="10"/>
    </row>
    <row r="5032" spans="1:3">
      <c r="A5032" s="21">
        <v>81</v>
      </c>
      <c r="B5032" s="6">
        <f>IF(ISNUMBER(SEARCH("D?100",'Calc1'!$B104)),'Calc1'!$D$1857*'Calc1'!$B1320/(1+'11'!$D$12)*$C3199,0)</f>
        <v>0</v>
      </c>
      <c r="C5032" s="10"/>
    </row>
    <row r="5033" spans="1:3">
      <c r="A5033" s="21">
        <v>82</v>
      </c>
      <c r="B5033" s="6">
        <f>IF(ISNUMBER(SEARCH("D?100",'Calc1'!$B105)),'Calc1'!$D$1857*'Calc1'!$B1321/(1+'11'!$D$12)*$C3200,0)</f>
        <v>0</v>
      </c>
      <c r="C5033" s="10"/>
    </row>
    <row r="5034" spans="1:3">
      <c r="A5034" s="21">
        <v>83</v>
      </c>
      <c r="B5034" s="6">
        <f>IF(ISNUMBER(SEARCH("D?100",'Calc1'!$B106)),'Calc1'!$D$1857*'Calc1'!$B1322/(1+'11'!$D$12)*$C3201,0)</f>
        <v>0</v>
      </c>
      <c r="C5034" s="10"/>
    </row>
    <row r="5035" spans="1:3">
      <c r="A5035" s="21">
        <v>84</v>
      </c>
      <c r="B5035" s="6">
        <f>IF(ISNUMBER(SEARCH("D?100",'Calc1'!$B107)),'Calc1'!$D$1857*'Calc1'!$B1323/(1+'11'!$D$12)*$C3202,0)</f>
        <v>0</v>
      </c>
      <c r="C5035" s="10"/>
    </row>
    <row r="5036" spans="1:3">
      <c r="A5036" s="21">
        <v>85</v>
      </c>
      <c r="B5036" s="6">
        <f>IF(ISNUMBER(SEARCH("D?100",'Calc1'!$B108)),'Calc1'!$D$1857*'Calc1'!$B1324/(1+'11'!$D$12)*$C3203,0)</f>
        <v>0</v>
      </c>
      <c r="C5036" s="10"/>
    </row>
    <row r="5037" spans="1:3">
      <c r="A5037" s="21">
        <v>86</v>
      </c>
      <c r="B5037" s="6">
        <f>IF(ISNUMBER(SEARCH("D?100",'Calc1'!$B109)),'Calc1'!$D$1857*'Calc1'!$B1325/(1+'11'!$D$12)*$C3204,0)</f>
        <v>0</v>
      </c>
      <c r="C5037" s="10"/>
    </row>
    <row r="5038" spans="1:3">
      <c r="A5038" s="21">
        <v>87</v>
      </c>
      <c r="B5038" s="6">
        <f>IF(ISNUMBER(SEARCH("D?100",'Calc1'!$B110)),'Calc1'!$D$1857*'Calc1'!$B1326/(1+'11'!$D$12)*$C3205,0)</f>
        <v>0</v>
      </c>
      <c r="C5038" s="10"/>
    </row>
    <row r="5039" spans="1:3">
      <c r="A5039" s="21">
        <v>88</v>
      </c>
      <c r="B5039" s="6">
        <f>IF(ISNUMBER(SEARCH("D?100",'Calc1'!$B111)),'Calc1'!$D$1857*'Calc1'!$B1327/(1+'11'!$D$12)*$C3206,0)</f>
        <v>0</v>
      </c>
      <c r="C5039" s="10"/>
    </row>
    <row r="5040" spans="1:3">
      <c r="A5040" s="21">
        <v>89</v>
      </c>
      <c r="B5040" s="6">
        <f>IF(ISNUMBER(SEARCH("D?100",'Calc1'!$B112)),'Calc1'!$D$1857*'Calc1'!$B1328/(1+'11'!$D$12)*$C3207,0)</f>
        <v>0</v>
      </c>
      <c r="C5040" s="10"/>
    </row>
    <row r="5041" spans="1:3">
      <c r="A5041" s="21">
        <v>90</v>
      </c>
      <c r="B5041" s="6">
        <f>IF(ISNUMBER(SEARCH("D?100",'Calc1'!$B113)),'Calc1'!$D$1857*'Calc1'!$B1329/(1+'11'!$D$12)*$C3208,0)</f>
        <v>0</v>
      </c>
      <c r="C5041" s="10"/>
    </row>
    <row r="5042" spans="1:3">
      <c r="A5042" s="21">
        <v>91</v>
      </c>
      <c r="B5042" s="6">
        <f>IF(ISNUMBER(SEARCH("D?100",'Calc1'!$B114)),'Calc1'!$D$1857*'Calc1'!$B1330/(1+'11'!$D$12)*$C3209,0)</f>
        <v>0</v>
      </c>
      <c r="C5042" s="10"/>
    </row>
    <row r="5043" spans="1:3">
      <c r="A5043" s="21">
        <v>92</v>
      </c>
      <c r="B5043" s="6">
        <f>IF(ISNUMBER(SEARCH("D?100",'Calc1'!$B115)),'Calc1'!$D$1857*'Calc1'!$B1331/(1+'11'!$D$12)*$C3210,0)</f>
        <v>0</v>
      </c>
      <c r="C5043" s="10"/>
    </row>
    <row r="5044" spans="1:3">
      <c r="A5044" s="21">
        <v>93</v>
      </c>
      <c r="B5044" s="6">
        <f>IF(ISNUMBER(SEARCH("D?100",'Calc1'!$B116)),'Calc1'!$D$1857*'Calc1'!$B1332/(1+'11'!$D$12)*$C3211,0)</f>
        <v>0</v>
      </c>
      <c r="C5044" s="10"/>
    </row>
    <row r="5045" spans="1:3">
      <c r="A5045" s="21">
        <v>94</v>
      </c>
      <c r="B5045" s="6">
        <f>IF(ISNUMBER(SEARCH("D?100",'Calc1'!$B117)),'Calc1'!$D$1857*'Calc1'!$B1333/(1+'11'!$D$12)*$C3212,0)</f>
        <v>0</v>
      </c>
      <c r="C5045" s="10"/>
    </row>
    <row r="5046" spans="1:3">
      <c r="A5046" s="21">
        <v>95</v>
      </c>
      <c r="B5046" s="6">
        <f>IF(ISNUMBER(SEARCH("D?100",'Calc1'!$B118)),'Calc1'!$D$1857*'Calc1'!$B1334/(1+'11'!$D$12)*$C3213,0)</f>
        <v>0</v>
      </c>
      <c r="C5046" s="10"/>
    </row>
    <row r="5047" spans="1:3">
      <c r="A5047" s="21">
        <v>96</v>
      </c>
      <c r="B5047" s="6">
        <f>IF(ISNUMBER(SEARCH("D?100",'Calc1'!$B119)),'Calc1'!$D$1857*'Calc1'!$B1335/(1+'11'!$D$12)*$C3214,0)</f>
        <v>0</v>
      </c>
      <c r="C5047" s="10"/>
    </row>
    <row r="5048" spans="1:3">
      <c r="A5048" s="21">
        <v>97</v>
      </c>
      <c r="B5048" s="6">
        <f>IF(ISNUMBER(SEARCH("D?100",'Calc1'!$B120)),'Calc1'!$D$1857*'Calc1'!$B1336/(1+'11'!$D$12)*$C3215,0)</f>
        <v>0</v>
      </c>
      <c r="C5048" s="10"/>
    </row>
    <row r="5049" spans="1:3">
      <c r="A5049" s="21">
        <v>98</v>
      </c>
      <c r="B5049" s="6">
        <f>IF(ISNUMBER(SEARCH("D?100",'Calc1'!$B121)),'Calc1'!$D$1857*'Calc1'!$B1337/(1+'11'!$D$12)*$C3216,0)</f>
        <v>0</v>
      </c>
      <c r="C5049" s="10"/>
    </row>
    <row r="5050" spans="1:3">
      <c r="A5050" s="21">
        <v>99</v>
      </c>
      <c r="B5050" s="6">
        <f>IF(ISNUMBER(SEARCH("D?100",'Calc1'!$B122)),'Calc1'!$D$1857*'Calc1'!$B1338/(1+'11'!$D$12)*$C3217,0)</f>
        <v>0</v>
      </c>
      <c r="C5050" s="10"/>
    </row>
    <row r="5051" spans="1:3">
      <c r="A5051" s="21">
        <v>100</v>
      </c>
      <c r="B5051" s="6">
        <f>IF(ISNUMBER(SEARCH("D?100",'Calc1'!$B123)),'Calc1'!$D$1857*'Calc1'!$B1339/(1+'11'!$D$12)*$C3218,0)</f>
        <v>0</v>
      </c>
      <c r="C5051" s="10"/>
    </row>
    <row r="5052" spans="1:3">
      <c r="A5052" s="21">
        <v>101</v>
      </c>
      <c r="B5052" s="6">
        <f>IF(ISNUMBER(SEARCH("D?100",'Calc1'!$B124)),'Calc1'!$D$1857*'Calc1'!$B1340/(1+'11'!$D$12)*$C3219,0)</f>
        <v>0</v>
      </c>
      <c r="C5052" s="10"/>
    </row>
    <row r="5053" spans="1:3">
      <c r="A5053" s="21">
        <v>102</v>
      </c>
      <c r="B5053" s="6">
        <f>IF(ISNUMBER(SEARCH("D?100",'Calc1'!$B125)),'Calc1'!$D$1857*'Calc1'!$B1341/(1+'11'!$D$12)*$C3220,0)</f>
        <v>0</v>
      </c>
      <c r="C5053" s="10"/>
    </row>
    <row r="5054" spans="1:3">
      <c r="A5054" s="21">
        <v>103</v>
      </c>
      <c r="B5054" s="6">
        <f>IF(ISNUMBER(SEARCH("D?100",'Calc1'!$B126)),'Calc1'!$D$1857*'Calc1'!$B1342/(1+'11'!$D$12)*$C3221,0)</f>
        <v>0</v>
      </c>
      <c r="C5054" s="10"/>
    </row>
    <row r="5055" spans="1:3">
      <c r="A5055" s="21">
        <v>104</v>
      </c>
      <c r="B5055" s="6">
        <f>IF(ISNUMBER(SEARCH("D?100",'Calc1'!$B127)),'Calc1'!$D$1857*'Calc1'!$B1343/(1+'11'!$D$12)*$C3222,0)</f>
        <v>0</v>
      </c>
      <c r="C5055" s="10"/>
    </row>
    <row r="5056" spans="1:3">
      <c r="A5056" s="21">
        <v>105</v>
      </c>
      <c r="B5056" s="6">
        <f>IF(ISNUMBER(SEARCH("D?100",'Calc1'!$B128)),'Calc1'!$D$1857*'Calc1'!$B1344/(1+'11'!$D$12)*$C3223,0)</f>
        <v>0</v>
      </c>
      <c r="C5056" s="10"/>
    </row>
    <row r="5057" spans="1:3">
      <c r="A5057" s="21">
        <v>106</v>
      </c>
      <c r="B5057" s="6">
        <f>IF(ISNUMBER(SEARCH("D?100",'Calc1'!$B129)),'Calc1'!$D$1857*'Calc1'!$B1345/(1+'11'!$D$12)*$C3224,0)</f>
        <v>0</v>
      </c>
      <c r="C5057" s="10"/>
    </row>
    <row r="5058" spans="1:3">
      <c r="A5058" s="21">
        <v>107</v>
      </c>
      <c r="B5058" s="6">
        <f>IF(ISNUMBER(SEARCH("D?100",'Calc1'!$B130)),'Calc1'!$D$1857*'Calc1'!$B1346/(1+'11'!$D$12)*$C3225,0)</f>
        <v>0</v>
      </c>
      <c r="C5058" s="10"/>
    </row>
    <row r="5059" spans="1:3">
      <c r="A5059" s="21">
        <v>108</v>
      </c>
      <c r="B5059" s="6">
        <f>IF(ISNUMBER(SEARCH("D?100",'Calc1'!$B131)),'Calc1'!$D$1857*'Calc1'!$B1347/(1+'11'!$D$12)*$C3226,0)</f>
        <v>0</v>
      </c>
      <c r="C5059" s="10"/>
    </row>
    <row r="5060" spans="1:3">
      <c r="A5060" s="21">
        <v>109</v>
      </c>
      <c r="B5060" s="6">
        <f>IF(ISNUMBER(SEARCH("D?100",'Calc1'!$B132)),'Calc1'!$D$1857*'Calc1'!$B1348/(1+'11'!$D$12)*$C3227,0)</f>
        <v>0</v>
      </c>
      <c r="C5060" s="10"/>
    </row>
    <row r="5061" spans="1:3">
      <c r="A5061" s="21">
        <v>110</v>
      </c>
      <c r="B5061" s="6">
        <f>IF(ISNUMBER(SEARCH("D?100",'Calc1'!$B133)),'Calc1'!$D$1857*'Calc1'!$B1349/(1+'11'!$D$12)*$C3228,0)</f>
        <v>0</v>
      </c>
      <c r="C5061" s="10"/>
    </row>
    <row r="5062" spans="1:3">
      <c r="A5062" s="21">
        <v>111</v>
      </c>
      <c r="B5062" s="6">
        <f>IF(ISNUMBER(SEARCH("D?100",'Calc1'!$B134)),'Calc1'!$D$1857*'Calc1'!$B1350/(1+'11'!$D$12)*$C3229,0)</f>
        <v>0</v>
      </c>
      <c r="C5062" s="10"/>
    </row>
    <row r="5063" spans="1:3">
      <c r="A5063" s="21">
        <v>112</v>
      </c>
      <c r="B5063" s="6">
        <f>IF(ISNUMBER(SEARCH("D?100",'Calc1'!$B135)),'Calc1'!$D$1857*'Calc1'!$B1351/(1+'11'!$D$12)*$C3230,0)</f>
        <v>0</v>
      </c>
      <c r="C5063" s="10"/>
    </row>
    <row r="5064" spans="1:3">
      <c r="A5064" s="21">
        <v>113</v>
      </c>
      <c r="B5064" s="6">
        <f>IF(ISNUMBER(SEARCH("D?100",'Calc1'!$B136)),'Calc1'!$D$1857*'Calc1'!$B1352/(1+'11'!$D$12)*$C3231,0)</f>
        <v>0</v>
      </c>
      <c r="C5064" s="10"/>
    </row>
    <row r="5065" spans="1:3">
      <c r="A5065" s="21">
        <v>114</v>
      </c>
      <c r="B5065" s="6">
        <f>IF(ISNUMBER(SEARCH("D?100",'Calc1'!$B137)),'Calc1'!$D$1857*'Calc1'!$B1353/(1+'11'!$D$12)*$C3232,0)</f>
        <v>0</v>
      </c>
      <c r="C5065" s="10"/>
    </row>
    <row r="5066" spans="1:3">
      <c r="A5066" s="21">
        <v>115</v>
      </c>
      <c r="B5066" s="6">
        <f>IF(ISNUMBER(SEARCH("D?100",'Calc1'!$B138)),'Calc1'!$D$1857*'Calc1'!$B1354/(1+'11'!$D$12)*$C3233,0)</f>
        <v>0</v>
      </c>
      <c r="C5066" s="10"/>
    </row>
    <row r="5067" spans="1:3">
      <c r="A5067" s="21">
        <v>116</v>
      </c>
      <c r="B5067" s="6">
        <f>IF(ISNUMBER(SEARCH("D?100",'Calc1'!$B139)),'Calc1'!$D$1857*'Calc1'!$B1355/(1+'11'!$D$12)*$C3234,0)</f>
        <v>0</v>
      </c>
      <c r="C5067" s="10"/>
    </row>
    <row r="5068" spans="1:3">
      <c r="A5068" s="21">
        <v>117</v>
      </c>
      <c r="B5068" s="6">
        <f>IF(ISNUMBER(SEARCH("D?100",'Calc1'!$B140)),'Calc1'!$D$1857*'Calc1'!$B1356/(1+'11'!$D$12)*$C3235,0)</f>
        <v>0</v>
      </c>
      <c r="C5068" s="10"/>
    </row>
    <row r="5069" spans="1:3">
      <c r="A5069" s="21">
        <v>118</v>
      </c>
      <c r="B5069" s="6">
        <f>IF(ISNUMBER(SEARCH("D?100",'Calc1'!$B141)),'Calc1'!$D$1857*'Calc1'!$B1357/(1+'11'!$D$12)*$C3236,0)</f>
        <v>0</v>
      </c>
      <c r="C5069" s="10"/>
    </row>
    <row r="5070" spans="1:3">
      <c r="A5070" s="21">
        <v>119</v>
      </c>
      <c r="B5070" s="6">
        <f>IF(ISNUMBER(SEARCH("D?100",'Calc1'!$B142)),'Calc1'!$D$1857*'Calc1'!$B1358/(1+'11'!$D$12)*$C3237,0)</f>
        <v>0</v>
      </c>
      <c r="C5070" s="10"/>
    </row>
    <row r="5071" spans="1:3">
      <c r="A5071" s="21">
        <v>120</v>
      </c>
      <c r="B5071" s="6">
        <f>IF(ISNUMBER(SEARCH("D?100",'Calc1'!$B143)),'Calc1'!$D$1857*'Calc1'!$B1359/(1+'11'!$D$12)*$C3238,0)</f>
        <v>0</v>
      </c>
      <c r="C5071" s="10"/>
    </row>
    <row r="5072" spans="1:3">
      <c r="A5072" s="21">
        <v>121</v>
      </c>
      <c r="B5072" s="6">
        <f>IF(ISNUMBER(SEARCH("D?100",'Calc1'!$B144)),'Calc1'!$D$1857*'Calc1'!$B1360/(1+'11'!$D$12)*$C3239,0)</f>
        <v>0</v>
      </c>
      <c r="C5072" s="10"/>
    </row>
    <row r="5073" spans="1:3">
      <c r="A5073" s="21">
        <v>122</v>
      </c>
      <c r="B5073" s="6">
        <f>IF(ISNUMBER(SEARCH("D?100",'Calc1'!$B145)),'Calc1'!$D$1857*'Calc1'!$B1361/(1+'11'!$D$12)*$C3240,0)</f>
        <v>0</v>
      </c>
      <c r="C5073" s="10"/>
    </row>
    <row r="5074" spans="1:3">
      <c r="A5074" s="21">
        <v>123</v>
      </c>
      <c r="B5074" s="6">
        <f>IF(ISNUMBER(SEARCH("D?100",'Calc1'!$B146)),'Calc1'!$D$1857*'Calc1'!$B1362/(1+'11'!$D$12)*$C3241,0)</f>
        <v>0</v>
      </c>
      <c r="C5074" s="10"/>
    </row>
    <row r="5075" spans="1:3">
      <c r="A5075" s="21">
        <v>124</v>
      </c>
      <c r="B5075" s="6">
        <f>IF(ISNUMBER(SEARCH("D?100",'Calc1'!$B147)),'Calc1'!$D$1857*'Calc1'!$B1363/(1+'11'!$D$12)*$C3242,0)</f>
        <v>0</v>
      </c>
      <c r="C5075" s="10"/>
    </row>
    <row r="5076" spans="1:3">
      <c r="A5076" s="21">
        <v>125</v>
      </c>
      <c r="B5076" s="6">
        <f>IF(ISNUMBER(SEARCH("D?100",'Calc1'!$B148)),'Calc1'!$D$1857*'Calc1'!$B1364/(1+'11'!$D$12)*$C3243,0)</f>
        <v>0</v>
      </c>
      <c r="C5076" s="10"/>
    </row>
    <row r="5077" spans="1:3">
      <c r="A5077" s="21">
        <v>126</v>
      </c>
      <c r="B5077" s="6">
        <f>IF(ISNUMBER(SEARCH("D?100",'Calc1'!$B149)),'Calc1'!$D$1857*'Calc1'!$B1365/(1+'11'!$D$12)*$C3244,0)</f>
        <v>0</v>
      </c>
      <c r="C5077" s="10"/>
    </row>
    <row r="5078" spans="1:3">
      <c r="A5078" s="21">
        <v>127</v>
      </c>
      <c r="B5078" s="6">
        <f>IF(ISNUMBER(SEARCH("D?100",'Calc1'!$B150)),'Calc1'!$D$1857*'Calc1'!$B1366/(1+'11'!$D$12)*$C3245,0)</f>
        <v>0</v>
      </c>
      <c r="C5078" s="10"/>
    </row>
    <row r="5079" spans="1:3">
      <c r="A5079" s="21">
        <v>128</v>
      </c>
      <c r="B5079" s="6">
        <f>IF(ISNUMBER(SEARCH("D?100",'Calc1'!$B151)),'Calc1'!$D$1857*'Calc1'!$B1367/(1+'11'!$D$12)*$C3246,0)</f>
        <v>0</v>
      </c>
      <c r="C5079" s="10"/>
    </row>
    <row r="5080" spans="1:3">
      <c r="A5080" s="21">
        <v>129</v>
      </c>
      <c r="B5080" s="6">
        <f>IF(ISNUMBER(SEARCH("D?100",'Calc1'!$B152)),'Calc1'!$D$1857*'Calc1'!$B1368/(1+'11'!$D$12)*$C3247,0)</f>
        <v>0</v>
      </c>
      <c r="C5080" s="10"/>
    </row>
    <row r="5081" spans="1:3">
      <c r="A5081" s="21">
        <v>130</v>
      </c>
      <c r="B5081" s="6">
        <f>IF(ISNUMBER(SEARCH("D?100",'Calc1'!$B153)),'Calc1'!$D$1857*'Calc1'!$B1369/(1+'11'!$D$12)*$C3248,0)</f>
        <v>0</v>
      </c>
      <c r="C5081" s="10"/>
    </row>
    <row r="5082" spans="1:3">
      <c r="A5082" s="21">
        <v>131</v>
      </c>
      <c r="B5082" s="6">
        <f>IF(ISNUMBER(SEARCH("D?100",'Calc1'!$B154)),'Calc1'!$D$1857*'Calc1'!$B1370/(1+'11'!$D$12)*$C3249,0)</f>
        <v>0</v>
      </c>
      <c r="C5082" s="10"/>
    </row>
    <row r="5083" spans="1:3">
      <c r="A5083" s="21">
        <v>132</v>
      </c>
      <c r="B5083" s="6">
        <f>IF(ISNUMBER(SEARCH("D?100",'Calc1'!$B155)),'Calc1'!$D$1857*'Calc1'!$B1371/(1+'11'!$D$12)*$C3250,0)</f>
        <v>0</v>
      </c>
      <c r="C5083" s="10"/>
    </row>
    <row r="5084" spans="1:3">
      <c r="A5084" s="21">
        <v>133</v>
      </c>
      <c r="B5084" s="6">
        <f>IF(ISNUMBER(SEARCH("D?100",'Calc1'!$B156)),'Calc1'!$D$1857*'Calc1'!$B1372/(1+'11'!$D$12)*$C3251,0)</f>
        <v>0</v>
      </c>
      <c r="C5084" s="10"/>
    </row>
    <row r="5085" spans="1:3">
      <c r="A5085" s="21">
        <v>134</v>
      </c>
      <c r="B5085" s="6">
        <f>IF(ISNUMBER(SEARCH("D?100",'Calc1'!$B157)),'Calc1'!$D$1857*'Calc1'!$B1373/(1+'11'!$D$12)*$C3252,0)</f>
        <v>0</v>
      </c>
      <c r="C5085" s="10"/>
    </row>
    <row r="5086" spans="1:3">
      <c r="A5086" s="21">
        <v>135</v>
      </c>
      <c r="B5086" s="6">
        <f>IF(ISNUMBER(SEARCH("D?100",'Calc1'!$B158)),'Calc1'!$D$1857*'Calc1'!$B1374/(1+'11'!$D$12)*$C3253,0)</f>
        <v>0</v>
      </c>
      <c r="C5086" s="10"/>
    </row>
    <row r="5087" spans="1:3">
      <c r="A5087" s="21">
        <v>136</v>
      </c>
      <c r="B5087" s="6">
        <f>IF(ISNUMBER(SEARCH("D?100",'Calc1'!$B159)),'Calc1'!$D$1857*'Calc1'!$B1375/(1+'11'!$D$12)*$C3254,0)</f>
        <v>0</v>
      </c>
      <c r="C5087" s="10"/>
    </row>
    <row r="5088" spans="1:3">
      <c r="A5088" s="21">
        <v>137</v>
      </c>
      <c r="B5088" s="6">
        <f>IF(ISNUMBER(SEARCH("D?100",'Calc1'!$B160)),'Calc1'!$D$1857*'Calc1'!$B1376/(1+'11'!$D$12)*$C3255,0)</f>
        <v>0</v>
      </c>
      <c r="C5088" s="10"/>
    </row>
    <row r="5089" spans="1:3">
      <c r="A5089" s="21">
        <v>138</v>
      </c>
      <c r="B5089" s="6">
        <f>IF(ISNUMBER(SEARCH("D?100",'Calc1'!$B161)),'Calc1'!$D$1857*'Calc1'!$B1377/(1+'11'!$D$12)*$C3256,0)</f>
        <v>0</v>
      </c>
      <c r="C5089" s="10"/>
    </row>
    <row r="5090" spans="1:3">
      <c r="A5090" s="21">
        <v>139</v>
      </c>
      <c r="B5090" s="6">
        <f>IF(ISNUMBER(SEARCH("D?100",'Calc1'!$B162)),'Calc1'!$D$1857*'Calc1'!$B1378/(1+'11'!$D$12)*$C3257,0)</f>
        <v>0</v>
      </c>
      <c r="C5090" s="10"/>
    </row>
    <row r="5091" spans="1:3">
      <c r="A5091" s="21">
        <v>140</v>
      </c>
      <c r="B5091" s="6">
        <f>IF(ISNUMBER(SEARCH("D?100",'Calc1'!$B163)),'Calc1'!$D$1857*'Calc1'!$B1379/(1+'11'!$D$12)*$C3258,0)</f>
        <v>0</v>
      </c>
      <c r="C5091" s="10"/>
    </row>
    <row r="5092" spans="1:3">
      <c r="A5092" s="21">
        <v>141</v>
      </c>
      <c r="B5092" s="6">
        <f>IF(ISNUMBER(SEARCH("D?100",'Calc1'!$B164)),'Calc1'!$D$1857*'Calc1'!$B1380/(1+'11'!$D$12)*$C3259,0)</f>
        <v>0</v>
      </c>
      <c r="C5092" s="10"/>
    </row>
    <row r="5093" spans="1:3">
      <c r="A5093" s="21">
        <v>142</v>
      </c>
      <c r="B5093" s="6">
        <f>IF(ISNUMBER(SEARCH("D?100",'Calc1'!$B165)),'Calc1'!$D$1857*'Calc1'!$B1381/(1+'11'!$D$12)*$C3260,0)</f>
        <v>0</v>
      </c>
      <c r="C5093" s="10"/>
    </row>
    <row r="5094" spans="1:3">
      <c r="A5094" s="21">
        <v>143</v>
      </c>
      <c r="B5094" s="6">
        <f>IF(ISNUMBER(SEARCH("D?100",'Calc1'!$B166)),'Calc1'!$D$1857*'Calc1'!$B1382/(1+'11'!$D$12)*$C3261,0)</f>
        <v>0</v>
      </c>
      <c r="C5094" s="10"/>
    </row>
    <row r="5095" spans="1:3">
      <c r="A5095" s="21">
        <v>144</v>
      </c>
      <c r="B5095" s="6">
        <f>IF(ISNUMBER(SEARCH("D?100",'Calc1'!$B167)),'Calc1'!$D$1857*'Calc1'!$B1383/(1+'11'!$D$12)*$C3262,0)</f>
        <v>0</v>
      </c>
      <c r="C5095" s="10"/>
    </row>
    <row r="5096" spans="1:3">
      <c r="A5096" s="21">
        <v>145</v>
      </c>
      <c r="B5096" s="6">
        <f>IF(ISNUMBER(SEARCH("D?100",'Calc1'!$B168)),'Calc1'!$D$1857*'Calc1'!$B1384/(1+'11'!$D$12)*$C3263,0)</f>
        <v>0</v>
      </c>
      <c r="C5096" s="10"/>
    </row>
    <row r="5097" spans="1:3">
      <c r="A5097" s="21">
        <v>146</v>
      </c>
      <c r="B5097" s="6">
        <f>IF(ISNUMBER(SEARCH("D?100",'Calc1'!$B169)),'Calc1'!$D$1857*'Calc1'!$B1385/(1+'11'!$D$12)*$C3264,0)</f>
        <v>0</v>
      </c>
      <c r="C5097" s="10"/>
    </row>
    <row r="5098" spans="1:3">
      <c r="A5098" s="21">
        <v>147</v>
      </c>
      <c r="B5098" s="6">
        <f>IF(ISNUMBER(SEARCH("D?100",'Calc1'!$B170)),'Calc1'!$D$1857*'Calc1'!$B1386/(1+'11'!$D$12)*$C3265,0)</f>
        <v>0</v>
      </c>
      <c r="C5098" s="10"/>
    </row>
    <row r="5099" spans="1:3">
      <c r="A5099" s="21">
        <v>148</v>
      </c>
      <c r="B5099" s="6">
        <f>IF(ISNUMBER(SEARCH("D?100",'Calc1'!$B171)),'Calc1'!$D$1857*'Calc1'!$B1387/(1+'11'!$D$12)*$C3266,0)</f>
        <v>0</v>
      </c>
      <c r="C5099" s="10"/>
    </row>
    <row r="5100" spans="1:3">
      <c r="A5100" s="21">
        <v>149</v>
      </c>
      <c r="B5100" s="6">
        <f>IF(ISNUMBER(SEARCH("D?100",'Calc1'!$B172)),'Calc1'!$D$1857*'Calc1'!$B1388/(1+'11'!$D$12)*$C3267,0)</f>
        <v>0</v>
      </c>
      <c r="C5100" s="10"/>
    </row>
    <row r="5101" spans="1:3">
      <c r="A5101" s="21">
        <v>150</v>
      </c>
      <c r="B5101" s="6">
        <f>IF(ISNUMBER(SEARCH("D?100",'Calc1'!$B173)),'Calc1'!$D$1857*'Calc1'!$B1389/(1+'11'!$D$12)*$C3268,0)</f>
        <v>0</v>
      </c>
      <c r="C5101" s="10"/>
    </row>
    <row r="5102" spans="1:3">
      <c r="A5102" s="21">
        <v>151</v>
      </c>
      <c r="B5102" s="6">
        <f>IF(ISNUMBER(SEARCH("D?100",'Calc1'!$B174)),'Calc1'!$D$1857*'Calc1'!$B1390/(1+'11'!$D$12)*$C3269,0)</f>
        <v>0</v>
      </c>
      <c r="C5102" s="10"/>
    </row>
    <row r="5103" spans="1:3">
      <c r="A5103" s="21">
        <v>152</v>
      </c>
      <c r="B5103" s="6">
        <f>IF(ISNUMBER(SEARCH("D?100",'Calc1'!$B175)),'Calc1'!$D$1857*'Calc1'!$B1391/(1+'11'!$D$12)*$C3270,0)</f>
        <v>0</v>
      </c>
      <c r="C5103" s="10"/>
    </row>
    <row r="5104" spans="1:3">
      <c r="A5104" s="21">
        <v>153</v>
      </c>
      <c r="B5104" s="6">
        <f>IF(ISNUMBER(SEARCH("D?100",'Calc1'!$B176)),'Calc1'!$D$1857*'Calc1'!$B1392/(1+'11'!$D$12)*$C3271,0)</f>
        <v>0</v>
      </c>
      <c r="C5104" s="10"/>
    </row>
    <row r="5105" spans="1:3">
      <c r="A5105" s="21">
        <v>154</v>
      </c>
      <c r="B5105" s="6">
        <f>IF(ISNUMBER(SEARCH("D?100",'Calc1'!$B177)),'Calc1'!$D$1857*'Calc1'!$B1393/(1+'11'!$D$12)*$C3272,0)</f>
        <v>0</v>
      </c>
      <c r="C5105" s="10"/>
    </row>
    <row r="5106" spans="1:3">
      <c r="A5106" s="21">
        <v>155</v>
      </c>
      <c r="B5106" s="6">
        <f>IF(ISNUMBER(SEARCH("D?100",'Calc1'!$B178)),'Calc1'!$D$1857*'Calc1'!$B1394/(1+'11'!$D$12)*$C3273,0)</f>
        <v>0</v>
      </c>
      <c r="C5106" s="10"/>
    </row>
    <row r="5107" spans="1:3">
      <c r="A5107" s="21">
        <v>156</v>
      </c>
      <c r="B5107" s="6">
        <f>IF(ISNUMBER(SEARCH("D?100",'Calc1'!$B179)),'Calc1'!$D$1857*'Calc1'!$B1395/(1+'11'!$D$12)*$C3274,0)</f>
        <v>0</v>
      </c>
      <c r="C5107" s="10"/>
    </row>
    <row r="5108" spans="1:3">
      <c r="A5108" s="21">
        <v>157</v>
      </c>
      <c r="B5108" s="6">
        <f>IF(ISNUMBER(SEARCH("D?100",'Calc1'!$B180)),'Calc1'!$D$1857*'Calc1'!$B1396/(1+'11'!$D$12)*$C3275,0)</f>
        <v>0</v>
      </c>
      <c r="C5108" s="10"/>
    </row>
    <row r="5109" spans="1:3">
      <c r="A5109" s="21">
        <v>158</v>
      </c>
      <c r="B5109" s="6">
        <f>IF(ISNUMBER(SEARCH("D?100",'Calc1'!$B181)),'Calc1'!$D$1857*'Calc1'!$B1397/(1+'11'!$D$12)*$C3276,0)</f>
        <v>0</v>
      </c>
      <c r="C5109" s="10"/>
    </row>
    <row r="5110" spans="1:3">
      <c r="A5110" s="21">
        <v>159</v>
      </c>
      <c r="B5110" s="6">
        <f>IF(ISNUMBER(SEARCH("D?100",'Calc1'!$B182)),'Calc1'!$D$1857*'Calc1'!$B1398/(1+'11'!$D$12)*$C3277,0)</f>
        <v>0</v>
      </c>
      <c r="C5110" s="10"/>
    </row>
    <row r="5111" spans="1:3">
      <c r="A5111" s="21">
        <v>160</v>
      </c>
      <c r="B5111" s="6">
        <f>IF(ISNUMBER(SEARCH("D?100",'Calc1'!$B183)),'Calc1'!$D$1857*'Calc1'!$B1399/(1+'11'!$D$12)*$C3278,0)</f>
        <v>0</v>
      </c>
      <c r="C5111" s="10"/>
    </row>
    <row r="5112" spans="1:3">
      <c r="A5112" s="21">
        <v>161</v>
      </c>
      <c r="B5112" s="6">
        <f>IF(ISNUMBER(SEARCH("D?100",'Calc1'!$B184)),'Calc1'!$D$1857*'Calc1'!$B1400/(1+'11'!$D$12)*$C3279,0)</f>
        <v>0</v>
      </c>
      <c r="C5112" s="10"/>
    </row>
    <row r="5113" spans="1:3">
      <c r="A5113" s="21">
        <v>162</v>
      </c>
      <c r="B5113" s="6">
        <f>IF(ISNUMBER(SEARCH("D?100",'Calc1'!$B185)),'Calc1'!$D$1857*'Calc1'!$B1401/(1+'11'!$D$12)*$C3280,0)</f>
        <v>0</v>
      </c>
      <c r="C5113" s="10"/>
    </row>
    <row r="5114" spans="1:3">
      <c r="A5114" s="21">
        <v>163</v>
      </c>
      <c r="B5114" s="6">
        <f>IF(ISNUMBER(SEARCH("D?100",'Calc1'!$B186)),'Calc1'!$D$1857*'Calc1'!$B1402/(1+'11'!$D$12)*$C3281,0)</f>
        <v>0</v>
      </c>
      <c r="C5114" s="10"/>
    </row>
    <row r="5115" spans="1:3">
      <c r="A5115" s="21">
        <v>164</v>
      </c>
      <c r="B5115" s="6">
        <f>IF(ISNUMBER(SEARCH("D?100",'Calc1'!$B187)),'Calc1'!$D$1857*'Calc1'!$B1403/(1+'11'!$D$12)*$C3282,0)</f>
        <v>0</v>
      </c>
      <c r="C5115" s="10"/>
    </row>
    <row r="5116" spans="1:3">
      <c r="A5116" s="21">
        <v>165</v>
      </c>
      <c r="B5116" s="6">
        <f>IF(ISNUMBER(SEARCH("D?100",'Calc1'!$B188)),'Calc1'!$D$1857*'Calc1'!$B1404/(1+'11'!$D$12)*$C3283,0)</f>
        <v>0</v>
      </c>
      <c r="C5116" s="10"/>
    </row>
    <row r="5117" spans="1:3">
      <c r="A5117" s="21">
        <v>166</v>
      </c>
      <c r="B5117" s="6">
        <f>IF(ISNUMBER(SEARCH("D?100",'Calc1'!$B189)),'Calc1'!$D$1857*'Calc1'!$B1405/(1+'11'!$D$12)*$C3284,0)</f>
        <v>0</v>
      </c>
      <c r="C5117" s="10"/>
    </row>
    <row r="5118" spans="1:3">
      <c r="A5118" s="21">
        <v>167</v>
      </c>
      <c r="B5118" s="6">
        <f>IF(ISNUMBER(SEARCH("D?100",'Calc1'!$B190)),'Calc1'!$D$1857*'Calc1'!$B1406/(1+'11'!$D$12)*$C3285,0)</f>
        <v>0</v>
      </c>
      <c r="C5118" s="10"/>
    </row>
    <row r="5119" spans="1:3">
      <c r="A5119" s="21">
        <v>168</v>
      </c>
      <c r="B5119" s="6">
        <f>IF(ISNUMBER(SEARCH("D?100",'Calc1'!$B191)),'Calc1'!$D$1857*'Calc1'!$B1407/(1+'11'!$D$12)*$C3286,0)</f>
        <v>0</v>
      </c>
      <c r="C5119" s="10"/>
    </row>
    <row r="5120" spans="1:3">
      <c r="A5120" s="21">
        <v>169</v>
      </c>
      <c r="B5120" s="6">
        <f>IF(ISNUMBER(SEARCH("D?100",'Calc1'!$B192)),'Calc1'!$D$1857*'Calc1'!$B1408/(1+'11'!$D$12)*$C3287,0)</f>
        <v>0</v>
      </c>
      <c r="C5120" s="10"/>
    </row>
    <row r="5121" spans="1:3">
      <c r="A5121" s="21">
        <v>170</v>
      </c>
      <c r="B5121" s="6">
        <f>IF(ISNUMBER(SEARCH("D?100",'Calc1'!$B193)),'Calc1'!$D$1857*'Calc1'!$B1409/(1+'11'!$D$12)*$C3288,0)</f>
        <v>0</v>
      </c>
      <c r="C5121" s="10"/>
    </row>
    <row r="5122" spans="1:3">
      <c r="A5122" s="21">
        <v>171</v>
      </c>
      <c r="B5122" s="6">
        <f>IF(ISNUMBER(SEARCH("D?100",'Calc1'!$B194)),'Calc1'!$D$1857*'Calc1'!$B1410/(1+'11'!$D$12)*$C3289,0)</f>
        <v>0</v>
      </c>
      <c r="C5122" s="10"/>
    </row>
    <row r="5123" spans="1:3">
      <c r="A5123" s="21">
        <v>172</v>
      </c>
      <c r="B5123" s="6">
        <f>IF(ISNUMBER(SEARCH("D?100",'Calc1'!$B195)),'Calc1'!$D$1857*'Calc1'!$B1411/(1+'11'!$D$12)*$C3290,0)</f>
        <v>0</v>
      </c>
      <c r="C5123" s="10"/>
    </row>
    <row r="5124" spans="1:3">
      <c r="A5124" s="21">
        <v>173</v>
      </c>
      <c r="B5124" s="6">
        <f>IF(ISNUMBER(SEARCH("D?100",'Calc1'!$B196)),'Calc1'!$D$1857*'Calc1'!$B1412/(1+'11'!$D$12)*$C3291,0)</f>
        <v>0</v>
      </c>
      <c r="C5124" s="10"/>
    </row>
    <row r="5125" spans="1:3">
      <c r="A5125" s="21">
        <v>174</v>
      </c>
      <c r="B5125" s="6">
        <f>IF(ISNUMBER(SEARCH("D?100",'Calc1'!$B197)),'Calc1'!$D$1857*'Calc1'!$B1413/(1+'11'!$D$12)*$C3292,0)</f>
        <v>0</v>
      </c>
      <c r="C5125" s="10"/>
    </row>
    <row r="5126" spans="1:3">
      <c r="A5126" s="21">
        <v>175</v>
      </c>
      <c r="B5126" s="6">
        <f>IF(ISNUMBER(SEARCH("D?100",'Calc1'!$B198)),'Calc1'!$D$1857*'Calc1'!$B1414/(1+'11'!$D$12)*$C3293,0)</f>
        <v>0</v>
      </c>
      <c r="C5126" s="10"/>
    </row>
    <row r="5127" spans="1:3">
      <c r="A5127" s="21">
        <v>176</v>
      </c>
      <c r="B5127" s="6">
        <f>IF(ISNUMBER(SEARCH("D?100",'Calc1'!$B199)),'Calc1'!$D$1857*'Calc1'!$B1415/(1+'11'!$D$12)*$C3294,0)</f>
        <v>0</v>
      </c>
      <c r="C5127" s="10"/>
    </row>
    <row r="5128" spans="1:3">
      <c r="A5128" s="21">
        <v>177</v>
      </c>
      <c r="B5128" s="6">
        <f>IF(ISNUMBER(SEARCH("D?100",'Calc1'!$B200)),'Calc1'!$D$1857*'Calc1'!$B1416/(1+'11'!$D$12)*$C3295,0)</f>
        <v>0</v>
      </c>
      <c r="C5128" s="10"/>
    </row>
    <row r="5129" spans="1:3">
      <c r="A5129" s="21">
        <v>178</v>
      </c>
      <c r="B5129" s="6">
        <f>IF(ISNUMBER(SEARCH("D?100",'Calc1'!$B201)),'Calc1'!$D$1857*'Calc1'!$B1417/(1+'11'!$D$12)*$C3296,0)</f>
        <v>0</v>
      </c>
      <c r="C5129" s="10"/>
    </row>
    <row r="5130" spans="1:3">
      <c r="A5130" s="21">
        <v>179</v>
      </c>
      <c r="B5130" s="6">
        <f>IF(ISNUMBER(SEARCH("D?100",'Calc1'!$B202)),'Calc1'!$D$1857*'Calc1'!$B1418/(1+'11'!$D$12)*$C3297,0)</f>
        <v>0</v>
      </c>
      <c r="C5130" s="10"/>
    </row>
    <row r="5131" spans="1:3">
      <c r="A5131" s="21">
        <v>180</v>
      </c>
      <c r="B5131" s="6">
        <f>IF(ISNUMBER(SEARCH("D?100",'Calc1'!$B203)),'Calc1'!$D$1857*'Calc1'!$B1419/(1+'11'!$D$12)*$C3298,0)</f>
        <v>0</v>
      </c>
      <c r="C5131" s="10"/>
    </row>
    <row r="5132" spans="1:3">
      <c r="A5132" s="21">
        <v>181</v>
      </c>
      <c r="B5132" s="6">
        <f>IF(ISNUMBER(SEARCH("D?100",'Calc1'!$B204)),'Calc1'!$D$1857*'Calc1'!$B1420/(1+'11'!$D$12)*$C3299,0)</f>
        <v>0</v>
      </c>
      <c r="C5132" s="10"/>
    </row>
    <row r="5133" spans="1:3">
      <c r="A5133" s="21">
        <v>182</v>
      </c>
      <c r="B5133" s="6">
        <f>IF(ISNUMBER(SEARCH("D?100",'Calc1'!$B205)),'Calc1'!$D$1857*'Calc1'!$B1421/(1+'11'!$D$12)*$C3300,0)</f>
        <v>0</v>
      </c>
      <c r="C5133" s="10"/>
    </row>
    <row r="5134" spans="1:3">
      <c r="A5134" s="21">
        <v>183</v>
      </c>
      <c r="B5134" s="6">
        <f>IF(ISNUMBER(SEARCH("D?100",'Calc1'!$B206)),'Calc1'!$D$1857*'Calc1'!$B1422/(1+'11'!$D$12)*$C3301,0)</f>
        <v>0</v>
      </c>
      <c r="C5134" s="10"/>
    </row>
    <row r="5135" spans="1:3">
      <c r="A5135" s="21">
        <v>184</v>
      </c>
      <c r="B5135" s="6">
        <f>IF(ISNUMBER(SEARCH("D?100",'Calc1'!$B207)),'Calc1'!$D$1857*'Calc1'!$B1423/(1+'11'!$D$12)*$C3302,0)</f>
        <v>0</v>
      </c>
      <c r="C5135" s="10"/>
    </row>
    <row r="5136" spans="1:3">
      <c r="A5136" s="21">
        <v>185</v>
      </c>
      <c r="B5136" s="6">
        <f>IF(ISNUMBER(SEARCH("D?100",'Calc1'!$B208)),'Calc1'!$D$1857*'Calc1'!$B1424/(1+'11'!$D$12)*$C3303,0)</f>
        <v>0</v>
      </c>
      <c r="C5136" s="10"/>
    </row>
    <row r="5137" spans="1:3">
      <c r="A5137" s="21">
        <v>186</v>
      </c>
      <c r="B5137" s="6">
        <f>IF(ISNUMBER(SEARCH("D?100",'Calc1'!$B209)),'Calc1'!$D$1857*'Calc1'!$B1425/(1+'11'!$D$12)*$C3304,0)</f>
        <v>0</v>
      </c>
      <c r="C5137" s="10"/>
    </row>
    <row r="5138" spans="1:3">
      <c r="A5138" s="21">
        <v>187</v>
      </c>
      <c r="B5138" s="6">
        <f>IF(ISNUMBER(SEARCH("D?100",'Calc1'!$B210)),'Calc1'!$D$1857*'Calc1'!$B1426/(1+'11'!$D$12)*$C3305,0)</f>
        <v>0</v>
      </c>
      <c r="C5138" s="10"/>
    </row>
    <row r="5139" spans="1:3">
      <c r="A5139" s="21">
        <v>188</v>
      </c>
      <c r="B5139" s="6">
        <f>IF(ISNUMBER(SEARCH("D?100",'Calc1'!$B211)),'Calc1'!$D$1857*'Calc1'!$B1427/(1+'11'!$D$12)*$C3306,0)</f>
        <v>0</v>
      </c>
      <c r="C5139" s="10"/>
    </row>
    <row r="5140" spans="1:3">
      <c r="A5140" s="21">
        <v>189</v>
      </c>
      <c r="B5140" s="6">
        <f>IF(ISNUMBER(SEARCH("D?100",'Calc1'!$B212)),'Calc1'!$D$1857*'Calc1'!$B1428/(1+'11'!$D$12)*$C3307,0)</f>
        <v>0</v>
      </c>
      <c r="C5140" s="10"/>
    </row>
    <row r="5141" spans="1:3">
      <c r="A5141" s="21">
        <v>190</v>
      </c>
      <c r="B5141" s="6">
        <f>IF(ISNUMBER(SEARCH("D?100",'Calc1'!$B213)),'Calc1'!$D$1857*'Calc1'!$B1429/(1+'11'!$D$12)*$C3308,0)</f>
        <v>0</v>
      </c>
      <c r="C5141" s="10"/>
    </row>
    <row r="5142" spans="1:3">
      <c r="A5142" s="21">
        <v>191</v>
      </c>
      <c r="B5142" s="6">
        <f>IF(ISNUMBER(SEARCH("D?100",'Calc1'!$B214)),'Calc1'!$D$1857*'Calc1'!$B1430/(1+'11'!$D$12)*$C3309,0)</f>
        <v>0</v>
      </c>
      <c r="C5142" s="10"/>
    </row>
    <row r="5143" spans="1:3">
      <c r="A5143" s="21">
        <v>192</v>
      </c>
      <c r="B5143" s="6">
        <f>IF(ISNUMBER(SEARCH("D?100",'Calc1'!$B215)),'Calc1'!$D$1857*'Calc1'!$B1431/(1+'11'!$D$12)*$C3310,0)</f>
        <v>0</v>
      </c>
      <c r="C5143" s="10"/>
    </row>
    <row r="5144" spans="1:3">
      <c r="A5144" s="21">
        <v>193</v>
      </c>
      <c r="B5144" s="6">
        <f>IF(ISNUMBER(SEARCH("D?100",'Calc1'!$B216)),'Calc1'!$D$1857*'Calc1'!$B1432/(1+'11'!$D$12)*$C3311,0)</f>
        <v>0</v>
      </c>
      <c r="C5144" s="10"/>
    </row>
    <row r="5145" spans="1:3">
      <c r="A5145" s="21">
        <v>194</v>
      </c>
      <c r="B5145" s="6">
        <f>IF(ISNUMBER(SEARCH("D?100",'Calc1'!$B217)),'Calc1'!$D$1857*'Calc1'!$B1433/(1+'11'!$D$12)*$C3312,0)</f>
        <v>0</v>
      </c>
      <c r="C5145" s="10"/>
    </row>
    <row r="5146" spans="1:3">
      <c r="A5146" s="21">
        <v>195</v>
      </c>
      <c r="B5146" s="6">
        <f>IF(ISNUMBER(SEARCH("D?100",'Calc1'!$B218)),'Calc1'!$D$1857*'Calc1'!$B1434/(1+'11'!$D$12)*$C3313,0)</f>
        <v>0</v>
      </c>
      <c r="C5146" s="10"/>
    </row>
    <row r="5147" spans="1:3">
      <c r="A5147" s="21">
        <v>196</v>
      </c>
      <c r="B5147" s="6">
        <f>IF(ISNUMBER(SEARCH("D?100",'Calc1'!$B219)),'Calc1'!$D$1857*'Calc1'!$B1435/(1+'11'!$D$12)*$C3314,0)</f>
        <v>0</v>
      </c>
      <c r="C5147" s="10"/>
    </row>
    <row r="5148" spans="1:3">
      <c r="A5148" s="21">
        <v>197</v>
      </c>
      <c r="B5148" s="6">
        <f>IF(ISNUMBER(SEARCH("D?100",'Calc1'!$B220)),'Calc1'!$D$1857*'Calc1'!$B1436/(1+'11'!$D$12)*$C3315,0)</f>
        <v>0</v>
      </c>
      <c r="C5148" s="10"/>
    </row>
    <row r="5149" spans="1:3">
      <c r="A5149" s="21">
        <v>198</v>
      </c>
      <c r="B5149" s="6">
        <f>IF(ISNUMBER(SEARCH("D?100",'Calc1'!$B221)),'Calc1'!$D$1857*'Calc1'!$B1437/(1+'11'!$D$12)*$C3316,0)</f>
        <v>0</v>
      </c>
      <c r="C5149" s="10"/>
    </row>
    <row r="5150" spans="1:3">
      <c r="A5150" s="21">
        <v>199</v>
      </c>
      <c r="B5150" s="6">
        <f>IF(ISNUMBER(SEARCH("D?100",'Calc1'!$B222)),'Calc1'!$D$1857*'Calc1'!$B1438/(1+'11'!$D$12)*$C3317,0)</f>
        <v>0</v>
      </c>
      <c r="C5150" s="10"/>
    </row>
    <row r="5151" spans="1:3">
      <c r="A5151" s="21">
        <v>200</v>
      </c>
      <c r="B5151" s="6">
        <f>IF(ISNUMBER(SEARCH("D?100",'Calc1'!$B223)),'Calc1'!$D$1857*'Calc1'!$B1439/(1+'11'!$D$12)*$C3318,0)</f>
        <v>0</v>
      </c>
      <c r="C5151" s="10"/>
    </row>
    <row r="5152" spans="1:3">
      <c r="A5152" s="21">
        <v>201</v>
      </c>
      <c r="B5152" s="6">
        <f>IF(ISNUMBER(SEARCH("D?100",'Calc1'!$B224)),'Calc1'!$D$1857*'Calc1'!$B1440/(1+'11'!$D$12)*$C3319,0)</f>
        <v>0</v>
      </c>
      <c r="C5152" s="10"/>
    </row>
    <row r="5153" spans="1:3">
      <c r="A5153" s="21">
        <v>202</v>
      </c>
      <c r="B5153" s="6">
        <f>IF(ISNUMBER(SEARCH("D?100",'Calc1'!$B225)),'Calc1'!$D$1857*'Calc1'!$B1441/(1+'11'!$D$12)*$C3320,0)</f>
        <v>0</v>
      </c>
      <c r="C5153" s="10"/>
    </row>
    <row r="5154" spans="1:3">
      <c r="A5154" s="21">
        <v>203</v>
      </c>
      <c r="B5154" s="6">
        <f>IF(ISNUMBER(SEARCH("D?100",'Calc1'!$B226)),'Calc1'!$D$1857*'Calc1'!$B1442/(1+'11'!$D$12)*$C3321,0)</f>
        <v>0</v>
      </c>
      <c r="C5154" s="10"/>
    </row>
    <row r="5155" spans="1:3">
      <c r="A5155" s="21">
        <v>204</v>
      </c>
      <c r="B5155" s="6">
        <f>IF(ISNUMBER(SEARCH("D?100",'Calc1'!$B227)),'Calc1'!$D$1857*'Calc1'!$B1443/(1+'11'!$D$12)*$C3322,0)</f>
        <v>0</v>
      </c>
      <c r="C5155" s="10"/>
    </row>
    <row r="5156" spans="1:3">
      <c r="A5156" s="21">
        <v>205</v>
      </c>
      <c r="B5156" s="6">
        <f>IF(ISNUMBER(SEARCH("D?100",'Calc1'!$B228)),'Calc1'!$D$1857*'Calc1'!$B1444/(1+'11'!$D$12)*$C3323,0)</f>
        <v>0</v>
      </c>
      <c r="C5156" s="10"/>
    </row>
    <row r="5157" spans="1:3">
      <c r="A5157" s="21">
        <v>206</v>
      </c>
      <c r="B5157" s="6">
        <f>IF(ISNUMBER(SEARCH("D?100",'Calc1'!$B229)),'Calc1'!$D$1857*'Calc1'!$B1445/(1+'11'!$D$12)*$C3324,0)</f>
        <v>0</v>
      </c>
      <c r="C5157" s="10"/>
    </row>
    <row r="5158" spans="1:3">
      <c r="A5158" s="21">
        <v>207</v>
      </c>
      <c r="B5158" s="6">
        <f>IF(ISNUMBER(SEARCH("D?100",'Calc1'!$B230)),'Calc1'!$D$1857*'Calc1'!$B1446/(1+'11'!$D$12)*$C3325,0)</f>
        <v>0</v>
      </c>
      <c r="C5158" s="10"/>
    </row>
    <row r="5159" spans="1:3">
      <c r="A5159" s="21">
        <v>208</v>
      </c>
      <c r="B5159" s="6">
        <f>IF(ISNUMBER(SEARCH("D?100",'Calc1'!$B231)),'Calc1'!$D$1857*'Calc1'!$B1447/(1+'11'!$D$12)*$C3326,0)</f>
        <v>0</v>
      </c>
      <c r="C5159" s="10"/>
    </row>
    <row r="5160" spans="1:3">
      <c r="A5160" s="21">
        <v>209</v>
      </c>
      <c r="B5160" s="6">
        <f>IF(ISNUMBER(SEARCH("D?100",'Calc1'!$B232)),'Calc1'!$D$1857*'Calc1'!$B1448/(1+'11'!$D$12)*$C3327,0)</f>
        <v>0</v>
      </c>
      <c r="C5160" s="10"/>
    </row>
    <row r="5161" spans="1:3">
      <c r="A5161" s="21">
        <v>210</v>
      </c>
      <c r="B5161" s="6">
        <f>IF(ISNUMBER(SEARCH("D?100",'Calc1'!$B233)),'Calc1'!$D$1857*'Calc1'!$B1449/(1+'11'!$D$12)*$C3328,0)</f>
        <v>0</v>
      </c>
      <c r="C5161" s="10"/>
    </row>
    <row r="5162" spans="1:3">
      <c r="A5162" s="21">
        <v>211</v>
      </c>
      <c r="B5162" s="6">
        <f>IF(ISNUMBER(SEARCH("D?100",'Calc1'!$B234)),'Calc1'!$D$1857*'Calc1'!$B1450/(1+'11'!$D$12)*$C3329,0)</f>
        <v>0</v>
      </c>
      <c r="C5162" s="10"/>
    </row>
    <row r="5163" spans="1:3">
      <c r="A5163" s="21">
        <v>212</v>
      </c>
      <c r="B5163" s="6">
        <f>IF(ISNUMBER(SEARCH("D?100",'Calc1'!$B235)),'Calc1'!$D$1857*'Calc1'!$B1451/(1+'11'!$D$12)*$C3330,0)</f>
        <v>0</v>
      </c>
      <c r="C5163" s="10"/>
    </row>
    <row r="5164" spans="1:3">
      <c r="A5164" s="21">
        <v>213</v>
      </c>
      <c r="B5164" s="6">
        <f>IF(ISNUMBER(SEARCH("D?100",'Calc1'!$B236)),'Calc1'!$D$1857*'Calc1'!$B1452/(1+'11'!$D$12)*$C3331,0)</f>
        <v>0</v>
      </c>
      <c r="C5164" s="10"/>
    </row>
    <row r="5165" spans="1:3">
      <c r="A5165" s="21">
        <v>214</v>
      </c>
      <c r="B5165" s="6">
        <f>IF(ISNUMBER(SEARCH("D?100",'Calc1'!$B237)),'Calc1'!$D$1857*'Calc1'!$B1453/(1+'11'!$D$12)*$C3332,0)</f>
        <v>0</v>
      </c>
      <c r="C5165" s="10"/>
    </row>
    <row r="5166" spans="1:3">
      <c r="A5166" s="21">
        <v>215</v>
      </c>
      <c r="B5166" s="6">
        <f>IF(ISNUMBER(SEARCH("D?100",'Calc1'!$B238)),'Calc1'!$D$1857*'Calc1'!$B1454/(1+'11'!$D$12)*$C3333,0)</f>
        <v>0</v>
      </c>
      <c r="C5166" s="10"/>
    </row>
    <row r="5167" spans="1:3">
      <c r="A5167" s="21">
        <v>216</v>
      </c>
      <c r="B5167" s="6">
        <f>IF(ISNUMBER(SEARCH("D?100",'Calc1'!$B239)),'Calc1'!$D$1857*'Calc1'!$B1455/(1+'11'!$D$12)*$C3334,0)</f>
        <v>0</v>
      </c>
      <c r="C5167" s="10"/>
    </row>
    <row r="5168" spans="1:3">
      <c r="A5168" s="21">
        <v>217</v>
      </c>
      <c r="B5168" s="6">
        <f>IF(ISNUMBER(SEARCH("D?100",'Calc1'!$B240)),'Calc1'!$D$1857*'Calc1'!$B1456/(1+'11'!$D$12)*$C3335,0)</f>
        <v>0</v>
      </c>
      <c r="C5168" s="10"/>
    </row>
    <row r="5169" spans="1:3">
      <c r="A5169" s="21">
        <v>218</v>
      </c>
      <c r="B5169" s="6">
        <f>IF(ISNUMBER(SEARCH("D?100",'Calc1'!$B241)),'Calc1'!$D$1857*'Calc1'!$B1457/(1+'11'!$D$12)*$C3336,0)</f>
        <v>0</v>
      </c>
      <c r="C5169" s="10"/>
    </row>
    <row r="5170" spans="1:3">
      <c r="A5170" s="21">
        <v>219</v>
      </c>
      <c r="B5170" s="6">
        <f>IF(ISNUMBER(SEARCH("D?100",'Calc1'!$B242)),'Calc1'!$D$1857*'Calc1'!$B1458/(1+'11'!$D$12)*$C3337,0)</f>
        <v>0</v>
      </c>
      <c r="C5170" s="10"/>
    </row>
    <row r="5171" spans="1:3">
      <c r="A5171" s="21">
        <v>220</v>
      </c>
      <c r="B5171" s="6">
        <f>IF(ISNUMBER(SEARCH("D?100",'Calc1'!$B243)),'Calc1'!$D$1857*'Calc1'!$B1459/(1+'11'!$D$12)*$C3338,0)</f>
        <v>0</v>
      </c>
      <c r="C5171" s="10"/>
    </row>
    <row r="5172" spans="1:3">
      <c r="A5172" s="21">
        <v>221</v>
      </c>
      <c r="B5172" s="6">
        <f>IF(ISNUMBER(SEARCH("D?100",'Calc1'!$B244)),'Calc1'!$D$1857*'Calc1'!$B1460/(1+'11'!$D$12)*$C3339,0)</f>
        <v>0</v>
      </c>
      <c r="C5172" s="10"/>
    </row>
    <row r="5173" spans="1:3">
      <c r="A5173" s="21">
        <v>222</v>
      </c>
      <c r="B5173" s="6">
        <f>IF(ISNUMBER(SEARCH("D?100",'Calc1'!$B245)),'Calc1'!$D$1857*'Calc1'!$B1461/(1+'11'!$D$12)*$C3340,0)</f>
        <v>0</v>
      </c>
      <c r="C5173" s="10"/>
    </row>
    <row r="5174" spans="1:3">
      <c r="A5174" s="21">
        <v>223</v>
      </c>
      <c r="B5174" s="6">
        <f>IF(ISNUMBER(SEARCH("D?100",'Calc1'!$B246)),'Calc1'!$D$1857*'Calc1'!$B1462/(1+'11'!$D$12)*$C3341,0)</f>
        <v>0</v>
      </c>
      <c r="C5174" s="10"/>
    </row>
    <row r="5175" spans="1:3">
      <c r="A5175" s="21">
        <v>224</v>
      </c>
      <c r="B5175" s="6">
        <f>IF(ISNUMBER(SEARCH("D?100",'Calc1'!$B247)),'Calc1'!$D$1857*'Calc1'!$B1463/(1+'11'!$D$12)*$C3342,0)</f>
        <v>0</v>
      </c>
      <c r="C5175" s="10"/>
    </row>
    <row r="5176" spans="1:3">
      <c r="A5176" s="21">
        <v>225</v>
      </c>
      <c r="B5176" s="6">
        <f>IF(ISNUMBER(SEARCH("D?100",'Calc1'!$B248)),'Calc1'!$D$1857*'Calc1'!$B1464/(1+'11'!$D$12)*$C3343,0)</f>
        <v>0</v>
      </c>
      <c r="C5176" s="10"/>
    </row>
    <row r="5177" spans="1:3">
      <c r="A5177" s="21">
        <v>226</v>
      </c>
      <c r="B5177" s="6">
        <f>IF(ISNUMBER(SEARCH("D?100",'Calc1'!$B249)),'Calc1'!$D$1857*'Calc1'!$B1465/(1+'11'!$D$12)*$C3344,0)</f>
        <v>0</v>
      </c>
      <c r="C5177" s="10"/>
    </row>
    <row r="5178" spans="1:3">
      <c r="A5178" s="21">
        <v>227</v>
      </c>
      <c r="B5178" s="6">
        <f>IF(ISNUMBER(SEARCH("D?100",'Calc1'!$B250)),'Calc1'!$D$1857*'Calc1'!$B1466/(1+'11'!$D$12)*$C3345,0)</f>
        <v>0</v>
      </c>
      <c r="C5178" s="10"/>
    </row>
    <row r="5179" spans="1:3">
      <c r="A5179" s="21">
        <v>228</v>
      </c>
      <c r="B5179" s="6">
        <f>IF(ISNUMBER(SEARCH("D?100",'Calc1'!$B251)),'Calc1'!$D$1857*'Calc1'!$B1467/(1+'11'!$D$12)*$C3346,0)</f>
        <v>0</v>
      </c>
      <c r="C5179" s="10"/>
    </row>
    <row r="5180" spans="1:3">
      <c r="A5180" s="21">
        <v>229</v>
      </c>
      <c r="B5180" s="6">
        <f>IF(ISNUMBER(SEARCH("D?100",'Calc1'!$B252)),'Calc1'!$D$1857*'Calc1'!$B1468/(1+'11'!$D$12)*$C3347,0)</f>
        <v>0</v>
      </c>
      <c r="C5180" s="10"/>
    </row>
    <row r="5181" spans="1:3">
      <c r="A5181" s="21">
        <v>230</v>
      </c>
      <c r="B5181" s="6">
        <f>IF(ISNUMBER(SEARCH("D?100",'Calc1'!$B253)),'Calc1'!$D$1857*'Calc1'!$B1469/(1+'11'!$D$12)*$C3348,0)</f>
        <v>0</v>
      </c>
      <c r="C5181" s="10"/>
    </row>
    <row r="5182" spans="1:3">
      <c r="A5182" s="21">
        <v>231</v>
      </c>
      <c r="B5182" s="6">
        <f>IF(ISNUMBER(SEARCH("D?100",'Calc1'!$B254)),'Calc1'!$D$1857*'Calc1'!$B1470/(1+'11'!$D$12)*$C3349,0)</f>
        <v>0</v>
      </c>
      <c r="C5182" s="10"/>
    </row>
    <row r="5183" spans="1:3">
      <c r="A5183" s="21">
        <v>232</v>
      </c>
      <c r="B5183" s="6">
        <f>IF(ISNUMBER(SEARCH("D?100",'Calc1'!$B255)),'Calc1'!$D$1857*'Calc1'!$B1471/(1+'11'!$D$12)*$C3350,0)</f>
        <v>0</v>
      </c>
      <c r="C5183" s="10"/>
    </row>
    <row r="5184" spans="1:3">
      <c r="A5184" s="21">
        <v>233</v>
      </c>
      <c r="B5184" s="6">
        <f>IF(ISNUMBER(SEARCH("D?100",'Calc1'!$B256)),'Calc1'!$D$1857*'Calc1'!$B1472/(1+'11'!$D$12)*$C3351,0)</f>
        <v>0</v>
      </c>
      <c r="C5184" s="10"/>
    </row>
    <row r="5185" spans="1:3">
      <c r="A5185" s="21">
        <v>234</v>
      </c>
      <c r="B5185" s="6">
        <f>IF(ISNUMBER(SEARCH("D?100",'Calc1'!$B257)),'Calc1'!$D$1857*'Calc1'!$B1473/(1+'11'!$D$12)*$C3352,0)</f>
        <v>0</v>
      </c>
      <c r="C5185" s="10"/>
    </row>
    <row r="5186" spans="1:3">
      <c r="A5186" s="21">
        <v>235</v>
      </c>
      <c r="B5186" s="6">
        <f>IF(ISNUMBER(SEARCH("D?100",'Calc1'!$B258)),'Calc1'!$D$1857*'Calc1'!$B1474/(1+'11'!$D$12)*$C3353,0)</f>
        <v>0</v>
      </c>
      <c r="C5186" s="10"/>
    </row>
    <row r="5187" spans="1:3">
      <c r="A5187" s="21">
        <v>236</v>
      </c>
      <c r="B5187" s="6">
        <f>IF(ISNUMBER(SEARCH("D?100",'Calc1'!$B259)),'Calc1'!$D$1857*'Calc1'!$B1475/(1+'11'!$D$12)*$C3354,0)</f>
        <v>0</v>
      </c>
      <c r="C5187" s="10"/>
    </row>
    <row r="5188" spans="1:3">
      <c r="A5188" s="21">
        <v>237</v>
      </c>
      <c r="B5188" s="6">
        <f>IF(ISNUMBER(SEARCH("D?100",'Calc1'!$B260)),'Calc1'!$D$1857*'Calc1'!$B1476/(1+'11'!$D$12)*$C3355,0)</f>
        <v>0</v>
      </c>
      <c r="C5188" s="10"/>
    </row>
    <row r="5189" spans="1:3">
      <c r="A5189" s="21">
        <v>238</v>
      </c>
      <c r="B5189" s="6">
        <f>IF(ISNUMBER(SEARCH("D?100",'Calc1'!$B261)),'Calc1'!$D$1857*'Calc1'!$B1477/(1+'11'!$D$12)*$C3356,0)</f>
        <v>0</v>
      </c>
      <c r="C5189" s="10"/>
    </row>
    <row r="5190" spans="1:3">
      <c r="A5190" s="21">
        <v>239</v>
      </c>
      <c r="B5190" s="6">
        <f>IF(ISNUMBER(SEARCH("D?100",'Calc1'!$B262)),'Calc1'!$D$1857*'Calc1'!$B1478/(1+'11'!$D$12)*$C3357,0)</f>
        <v>0</v>
      </c>
      <c r="C5190" s="10"/>
    </row>
    <row r="5191" spans="1:3">
      <c r="A5191" s="21">
        <v>240</v>
      </c>
      <c r="B5191" s="6">
        <f>IF(ISNUMBER(SEARCH("D?100",'Calc1'!$B263)),'Calc1'!$D$1857*'Calc1'!$B1479/(1+'11'!$D$12)*$C3358,0)</f>
        <v>0</v>
      </c>
      <c r="C5191" s="10"/>
    </row>
    <row r="5192" spans="1:3">
      <c r="A5192" s="21">
        <v>241</v>
      </c>
      <c r="B5192" s="6">
        <f>IF(ISNUMBER(SEARCH("D?100",'Calc1'!$B264)),'Calc1'!$D$1857*'Calc1'!$B1480/(1+'11'!$D$12)*$C3359,0)</f>
        <v>0</v>
      </c>
      <c r="C5192" s="10"/>
    </row>
    <row r="5193" spans="1:3">
      <c r="A5193" s="21">
        <v>242</v>
      </c>
      <c r="B5193" s="6">
        <f>IF(ISNUMBER(SEARCH("D?100",'Calc1'!$B265)),'Calc1'!$D$1857*'Calc1'!$B1481/(1+'11'!$D$12)*$C3360,0)</f>
        <v>0</v>
      </c>
      <c r="C5193" s="10"/>
    </row>
    <row r="5194" spans="1:3">
      <c r="A5194" s="21">
        <v>243</v>
      </c>
      <c r="B5194" s="6">
        <f>IF(ISNUMBER(SEARCH("D?100",'Calc1'!$B266)),'Calc1'!$D$1857*'Calc1'!$B1482/(1+'11'!$D$12)*$C3361,0)</f>
        <v>0</v>
      </c>
      <c r="C5194" s="10"/>
    </row>
    <row r="5195" spans="1:3">
      <c r="A5195" s="21">
        <v>244</v>
      </c>
      <c r="B5195" s="6">
        <f>IF(ISNUMBER(SEARCH("D?100",'Calc1'!$B267)),'Calc1'!$D$1857*'Calc1'!$B1483/(1+'11'!$D$12)*$C3362,0)</f>
        <v>0</v>
      </c>
      <c r="C5195" s="10"/>
    </row>
    <row r="5196" spans="1:3">
      <c r="A5196" s="21">
        <v>245</v>
      </c>
      <c r="B5196" s="6">
        <f>IF(ISNUMBER(SEARCH("D?100",'Calc1'!$B268)),'Calc1'!$D$1857*'Calc1'!$B1484/(1+'11'!$D$12)*$C3363,0)</f>
        <v>0</v>
      </c>
      <c r="C5196" s="10"/>
    </row>
    <row r="5197" spans="1:3">
      <c r="A5197" s="21">
        <v>246</v>
      </c>
      <c r="B5197" s="6">
        <f>IF(ISNUMBER(SEARCH("D?100",'Calc1'!$B269)),'Calc1'!$D$1857*'Calc1'!$B1485/(1+'11'!$D$12)*$C3364,0)</f>
        <v>0</v>
      </c>
      <c r="C5197" s="10"/>
    </row>
    <row r="5198" spans="1:3">
      <c r="A5198" s="21">
        <v>247</v>
      </c>
      <c r="B5198" s="6">
        <f>IF(ISNUMBER(SEARCH("D?100",'Calc1'!$B270)),'Calc1'!$D$1857*'Calc1'!$B1486/(1+'11'!$D$12)*$C3365,0)</f>
        <v>0</v>
      </c>
      <c r="C5198" s="10"/>
    </row>
    <row r="5199" spans="1:3">
      <c r="A5199" s="21">
        <v>248</v>
      </c>
      <c r="B5199" s="6">
        <f>IF(ISNUMBER(SEARCH("D?100",'Calc1'!$B271)),'Calc1'!$D$1857*'Calc1'!$B1487/(1+'11'!$D$12)*$C3366,0)</f>
        <v>0</v>
      </c>
      <c r="C5199" s="10"/>
    </row>
    <row r="5200" spans="1:3">
      <c r="A5200" s="21">
        <v>249</v>
      </c>
      <c r="B5200" s="6">
        <f>IF(ISNUMBER(SEARCH("D?100",'Calc1'!$B272)),'Calc1'!$D$1857*'Calc1'!$B1488/(1+'11'!$D$12)*$C3367,0)</f>
        <v>0</v>
      </c>
      <c r="C5200" s="10"/>
    </row>
    <row r="5201" spans="1:3">
      <c r="A5201" s="21">
        <v>250</v>
      </c>
      <c r="B5201" s="6">
        <f>IF(ISNUMBER(SEARCH("D?100",'Calc1'!$B273)),'Calc1'!$D$1857*'Calc1'!$B1489/(1+'11'!$D$12)*$C3368,0)</f>
        <v>0</v>
      </c>
      <c r="C5201" s="10"/>
    </row>
    <row r="5202" spans="1:3">
      <c r="A5202" s="21">
        <v>251</v>
      </c>
      <c r="B5202" s="6">
        <f>IF(ISNUMBER(SEARCH("D?100",'Calc1'!$B274)),'Calc1'!$D$1857*'Calc1'!$B1490/(1+'11'!$D$12)*$C3369,0)</f>
        <v>0</v>
      </c>
      <c r="C5202" s="10"/>
    </row>
    <row r="5203" spans="1:3">
      <c r="A5203" s="21">
        <v>252</v>
      </c>
      <c r="B5203" s="6">
        <f>IF(ISNUMBER(SEARCH("D?100",'Calc1'!$B275)),'Calc1'!$D$1857*'Calc1'!$B1491/(1+'11'!$D$12)*$C3370,0)</f>
        <v>0</v>
      </c>
      <c r="C5203" s="10"/>
    </row>
    <row r="5204" spans="1:3">
      <c r="A5204" s="21">
        <v>253</v>
      </c>
      <c r="B5204" s="6">
        <f>IF(ISNUMBER(SEARCH("D?100",'Calc1'!$B276)),'Calc1'!$D$1857*'Calc1'!$B1492/(1+'11'!$D$12)*$C3371,0)</f>
        <v>0</v>
      </c>
      <c r="C5204" s="10"/>
    </row>
    <row r="5205" spans="1:3">
      <c r="A5205" s="21">
        <v>254</v>
      </c>
      <c r="B5205" s="6">
        <f>IF(ISNUMBER(SEARCH("D?100",'Calc1'!$B277)),'Calc1'!$D$1857*'Calc1'!$B1493/(1+'11'!$D$12)*$C3372,0)</f>
        <v>0</v>
      </c>
      <c r="C5205" s="10"/>
    </row>
    <row r="5206" spans="1:3">
      <c r="A5206" s="21">
        <v>255</v>
      </c>
      <c r="B5206" s="6">
        <f>IF(ISNUMBER(SEARCH("D?100",'Calc1'!$B278)),'Calc1'!$D$1857*'Calc1'!$B1494/(1+'11'!$D$12)*$C3373,0)</f>
        <v>0</v>
      </c>
      <c r="C5206" s="10"/>
    </row>
    <row r="5207" spans="1:3">
      <c r="A5207" s="21">
        <v>256</v>
      </c>
      <c r="B5207" s="6">
        <f>IF(ISNUMBER(SEARCH("D?100",'Calc1'!$B279)),'Calc1'!$D$1857*'Calc1'!$B1495/(1+'11'!$D$12)*$C3374,0)</f>
        <v>0</v>
      </c>
      <c r="C5207" s="10"/>
    </row>
    <row r="5208" spans="1:3">
      <c r="A5208" s="21">
        <v>257</v>
      </c>
      <c r="B5208" s="6">
        <f>IF(ISNUMBER(SEARCH("D?100",'Calc1'!$B280)),'Calc1'!$D$1857*'Calc1'!$B1496/(1+'11'!$D$12)*$C3375,0)</f>
        <v>0</v>
      </c>
      <c r="C5208" s="10"/>
    </row>
    <row r="5209" spans="1:3">
      <c r="A5209" s="21">
        <v>258</v>
      </c>
      <c r="B5209" s="6">
        <f>IF(ISNUMBER(SEARCH("D?100",'Calc1'!$B281)),'Calc1'!$D$1857*'Calc1'!$B1497/(1+'11'!$D$12)*$C3376,0)</f>
        <v>0</v>
      </c>
      <c r="C5209" s="10"/>
    </row>
    <row r="5210" spans="1:3">
      <c r="A5210" s="21">
        <v>259</v>
      </c>
      <c r="B5210" s="6">
        <f>IF(ISNUMBER(SEARCH("D?100",'Calc1'!$B282)),'Calc1'!$D$1857*'Calc1'!$B1498/(1+'11'!$D$12)*$C3377,0)</f>
        <v>0</v>
      </c>
      <c r="C5210" s="10"/>
    </row>
    <row r="5211" spans="1:3">
      <c r="A5211" s="21">
        <v>260</v>
      </c>
      <c r="B5211" s="6">
        <f>IF(ISNUMBER(SEARCH("D?100",'Calc1'!$B283)),'Calc1'!$D$1857*'Calc1'!$B1499/(1+'11'!$D$12)*$C3378,0)</f>
        <v>0</v>
      </c>
      <c r="C5211" s="10"/>
    </row>
    <row r="5212" spans="1:3">
      <c r="A5212" s="21">
        <v>261</v>
      </c>
      <c r="B5212" s="6">
        <f>IF(ISNUMBER(SEARCH("D?100",'Calc1'!$B284)),'Calc1'!$D$1857*'Calc1'!$B1500/(1+'11'!$D$12)*$C3379,0)</f>
        <v>0</v>
      </c>
      <c r="C5212" s="10"/>
    </row>
    <row r="5213" spans="1:3">
      <c r="A5213" s="21">
        <v>262</v>
      </c>
      <c r="B5213" s="6">
        <f>IF(ISNUMBER(SEARCH("D?100",'Calc1'!$B285)),'Calc1'!$D$1857*'Calc1'!$B1501/(1+'11'!$D$12)*$C3380,0)</f>
        <v>0</v>
      </c>
      <c r="C5213" s="10"/>
    </row>
    <row r="5214" spans="1:3">
      <c r="A5214" s="21">
        <v>263</v>
      </c>
      <c r="B5214" s="6">
        <f>IF(ISNUMBER(SEARCH("D?100",'Calc1'!$B286)),'Calc1'!$D$1857*'Calc1'!$B1502/(1+'11'!$D$12)*$C3381,0)</f>
        <v>0</v>
      </c>
      <c r="C5214" s="10"/>
    </row>
    <row r="5215" spans="1:3">
      <c r="A5215" s="21">
        <v>264</v>
      </c>
      <c r="B5215" s="6">
        <f>IF(ISNUMBER(SEARCH("D?100",'Calc1'!$B287)),'Calc1'!$D$1857*'Calc1'!$B1503/(1+'11'!$D$12)*$C3382,0)</f>
        <v>0</v>
      </c>
      <c r="C5215" s="10"/>
    </row>
    <row r="5216" spans="1:3">
      <c r="A5216" s="21">
        <v>265</v>
      </c>
      <c r="B5216" s="6">
        <f>IF(ISNUMBER(SEARCH("D?100",'Calc1'!$B288)),'Calc1'!$D$1857*'Calc1'!$B1504/(1+'11'!$D$12)*$C3383,0)</f>
        <v>0</v>
      </c>
      <c r="C5216" s="10"/>
    </row>
    <row r="5217" spans="1:3">
      <c r="A5217" s="21">
        <v>266</v>
      </c>
      <c r="B5217" s="6">
        <f>IF(ISNUMBER(SEARCH("D?100",'Calc1'!$B289)),'Calc1'!$D$1857*'Calc1'!$B1505/(1+'11'!$D$12)*$C3384,0)</f>
        <v>0</v>
      </c>
      <c r="C5217" s="10"/>
    </row>
    <row r="5218" spans="1:3">
      <c r="A5218" s="21">
        <v>267</v>
      </c>
      <c r="B5218" s="6">
        <f>IF(ISNUMBER(SEARCH("D?100",'Calc1'!$B290)),'Calc1'!$D$1857*'Calc1'!$B1506/(1+'11'!$D$12)*$C3385,0)</f>
        <v>0</v>
      </c>
      <c r="C5218" s="10"/>
    </row>
    <row r="5219" spans="1:3">
      <c r="A5219" s="21">
        <v>268</v>
      </c>
      <c r="B5219" s="6">
        <f>IF(ISNUMBER(SEARCH("D?100",'Calc1'!$B291)),'Calc1'!$D$1857*'Calc1'!$B1507/(1+'11'!$D$12)*$C3386,0)</f>
        <v>0</v>
      </c>
      <c r="C5219" s="10"/>
    </row>
    <row r="5220" spans="1:3">
      <c r="A5220" s="21">
        <v>269</v>
      </c>
      <c r="B5220" s="6">
        <f>IF(ISNUMBER(SEARCH("D?100",'Calc1'!$B292)),'Calc1'!$D$1857*'Calc1'!$B1508/(1+'11'!$D$12)*$C3387,0)</f>
        <v>0</v>
      </c>
      <c r="C5220" s="10"/>
    </row>
    <row r="5221" spans="1:3">
      <c r="A5221" s="21">
        <v>270</v>
      </c>
      <c r="B5221" s="6">
        <f>IF(ISNUMBER(SEARCH("D?100",'Calc1'!$B293)),'Calc1'!$D$1857*'Calc1'!$B1509/(1+'11'!$D$12)*$C3388,0)</f>
        <v>0</v>
      </c>
      <c r="C5221" s="10"/>
    </row>
    <row r="5222" spans="1:3">
      <c r="A5222" s="21">
        <v>271</v>
      </c>
      <c r="B5222" s="6">
        <f>IF(ISNUMBER(SEARCH("D?100",'Calc1'!$B294)),'Calc1'!$D$1857*'Calc1'!$B1510/(1+'11'!$D$12)*$C3389,0)</f>
        <v>0</v>
      </c>
      <c r="C5222" s="10"/>
    </row>
    <row r="5223" spans="1:3">
      <c r="A5223" s="21">
        <v>272</v>
      </c>
      <c r="B5223" s="6">
        <f>IF(ISNUMBER(SEARCH("D?100",'Calc1'!$B295)),'Calc1'!$D$1857*'Calc1'!$B1511/(1+'11'!$D$12)*$C3390,0)</f>
        <v>0</v>
      </c>
      <c r="C5223" s="10"/>
    </row>
    <row r="5224" spans="1:3">
      <c r="A5224" s="21">
        <v>273</v>
      </c>
      <c r="B5224" s="6">
        <f>IF(ISNUMBER(SEARCH("D?100",'Calc1'!$B296)),'Calc1'!$D$1857*'Calc1'!$B1512/(1+'11'!$D$12)*$C3391,0)</f>
        <v>0</v>
      </c>
      <c r="C5224" s="10"/>
    </row>
    <row r="5225" spans="1:3">
      <c r="A5225" s="21">
        <v>274</v>
      </c>
      <c r="B5225" s="6">
        <f>IF(ISNUMBER(SEARCH("D?100",'Calc1'!$B297)),'Calc1'!$D$1857*'Calc1'!$B1513/(1+'11'!$D$12)*$C3392,0)</f>
        <v>0</v>
      </c>
      <c r="C5225" s="10"/>
    </row>
    <row r="5226" spans="1:3">
      <c r="A5226" s="21">
        <v>275</v>
      </c>
      <c r="B5226" s="6">
        <f>IF(ISNUMBER(SEARCH("D?100",'Calc1'!$B298)),'Calc1'!$D$1857*'Calc1'!$B1514/(1+'11'!$D$12)*$C3393,0)</f>
        <v>0</v>
      </c>
      <c r="C5226" s="10"/>
    </row>
    <row r="5227" spans="1:3">
      <c r="A5227" s="21">
        <v>276</v>
      </c>
      <c r="B5227" s="6">
        <f>IF(ISNUMBER(SEARCH("D?100",'Calc1'!$B299)),'Calc1'!$D$1857*'Calc1'!$B1515/(1+'11'!$D$12)*$C3394,0)</f>
        <v>0</v>
      </c>
      <c r="C5227" s="10"/>
    </row>
    <row r="5228" spans="1:3">
      <c r="A5228" s="21">
        <v>277</v>
      </c>
      <c r="B5228" s="6">
        <f>IF(ISNUMBER(SEARCH("D?100",'Calc1'!$B300)),'Calc1'!$D$1857*'Calc1'!$B1516/(1+'11'!$D$12)*$C3395,0)</f>
        <v>0</v>
      </c>
      <c r="C5228" s="10"/>
    </row>
    <row r="5229" spans="1:3">
      <c r="A5229" s="21">
        <v>278</v>
      </c>
      <c r="B5229" s="6">
        <f>IF(ISNUMBER(SEARCH("D?100",'Calc1'!$B301)),'Calc1'!$D$1857*'Calc1'!$B1517/(1+'11'!$D$12)*$C3396,0)</f>
        <v>0</v>
      </c>
      <c r="C5229" s="10"/>
    </row>
    <row r="5230" spans="1:3">
      <c r="A5230" s="21">
        <v>279</v>
      </c>
      <c r="B5230" s="6">
        <f>IF(ISNUMBER(SEARCH("D?100",'Calc1'!$B302)),'Calc1'!$D$1857*'Calc1'!$B1518/(1+'11'!$D$12)*$C3397,0)</f>
        <v>0</v>
      </c>
      <c r="C5230" s="10"/>
    </row>
    <row r="5231" spans="1:3">
      <c r="A5231" s="21">
        <v>280</v>
      </c>
      <c r="B5231" s="6">
        <f>IF(ISNUMBER(SEARCH("D?100",'Calc1'!$B303)),'Calc1'!$D$1857*'Calc1'!$B1519/(1+'11'!$D$12)*$C3398,0)</f>
        <v>0</v>
      </c>
      <c r="C5231" s="10"/>
    </row>
    <row r="5232" spans="1:3">
      <c r="A5232" s="21">
        <v>281</v>
      </c>
      <c r="B5232" s="6">
        <f>IF(ISNUMBER(SEARCH("D?100",'Calc1'!$B304)),'Calc1'!$D$1857*'Calc1'!$B1520/(1+'11'!$D$12)*$C3399,0)</f>
        <v>0</v>
      </c>
      <c r="C5232" s="10"/>
    </row>
    <row r="5233" spans="1:3">
      <c r="A5233" s="21">
        <v>282</v>
      </c>
      <c r="B5233" s="6">
        <f>IF(ISNUMBER(SEARCH("D?100",'Calc1'!$B305)),'Calc1'!$D$1857*'Calc1'!$B1521/(1+'11'!$D$12)*$C3400,0)</f>
        <v>0</v>
      </c>
      <c r="C5233" s="10"/>
    </row>
    <row r="5234" spans="1:3">
      <c r="A5234" s="21">
        <v>283</v>
      </c>
      <c r="B5234" s="6">
        <f>IF(ISNUMBER(SEARCH("D?100",'Calc1'!$B306)),'Calc1'!$D$1857*'Calc1'!$B1522/(1+'11'!$D$12)*$C3401,0)</f>
        <v>0</v>
      </c>
      <c r="C5234" s="10"/>
    </row>
    <row r="5235" spans="1:3">
      <c r="A5235" s="21">
        <v>284</v>
      </c>
      <c r="B5235" s="6">
        <f>IF(ISNUMBER(SEARCH("D?100",'Calc1'!$B307)),'Calc1'!$D$1857*'Calc1'!$B1523/(1+'11'!$D$12)*$C3402,0)</f>
        <v>0</v>
      </c>
      <c r="C5235" s="10"/>
    </row>
    <row r="5236" spans="1:3">
      <c r="A5236" s="21">
        <v>285</v>
      </c>
      <c r="B5236" s="6">
        <f>IF(ISNUMBER(SEARCH("D?100",'Calc1'!$B308)),'Calc1'!$D$1857*'Calc1'!$B1524/(1+'11'!$D$12)*$C3403,0)</f>
        <v>0</v>
      </c>
      <c r="C5236" s="10"/>
    </row>
    <row r="5237" spans="1:3">
      <c r="A5237" s="21">
        <v>286</v>
      </c>
      <c r="B5237" s="6">
        <f>IF(ISNUMBER(SEARCH("D?100",'Calc1'!$B309)),'Calc1'!$D$1857*'Calc1'!$B1525/(1+'11'!$D$12)*$C3404,0)</f>
        <v>0</v>
      </c>
      <c r="C5237" s="10"/>
    </row>
    <row r="5238" spans="1:3">
      <c r="A5238" s="21">
        <v>287</v>
      </c>
      <c r="B5238" s="6">
        <f>IF(ISNUMBER(SEARCH("D?100",'Calc1'!$B310)),'Calc1'!$D$1857*'Calc1'!$B1526/(1+'11'!$D$12)*$C3405,0)</f>
        <v>0</v>
      </c>
      <c r="C5238" s="10"/>
    </row>
    <row r="5239" spans="1:3">
      <c r="A5239" s="21">
        <v>288</v>
      </c>
      <c r="B5239" s="6">
        <f>IF(ISNUMBER(SEARCH("D?100",'Calc1'!$B311)),'Calc1'!$D$1857*'Calc1'!$B1527/(1+'11'!$D$12)*$C3406,0)</f>
        <v>0</v>
      </c>
      <c r="C5239" s="10"/>
    </row>
    <row r="5240" spans="1:3">
      <c r="A5240" s="21">
        <v>289</v>
      </c>
      <c r="B5240" s="6">
        <f>IF(ISNUMBER(SEARCH("D?100",'Calc1'!$B312)),'Calc1'!$D$1857*'Calc1'!$B1528/(1+'11'!$D$12)*$C3407,0)</f>
        <v>0</v>
      </c>
      <c r="C5240" s="10"/>
    </row>
    <row r="5241" spans="1:3">
      <c r="A5241" s="21">
        <v>290</v>
      </c>
      <c r="B5241" s="6">
        <f>IF(ISNUMBER(SEARCH("D?100",'Calc1'!$B313)),'Calc1'!$D$1857*'Calc1'!$B1529/(1+'11'!$D$12)*$C3408,0)</f>
        <v>0</v>
      </c>
      <c r="C5241" s="10"/>
    </row>
    <row r="5242" spans="1:3">
      <c r="A5242" s="21">
        <v>291</v>
      </c>
      <c r="B5242" s="6">
        <f>IF(ISNUMBER(SEARCH("D?100",'Calc1'!$B314)),'Calc1'!$D$1857*'Calc1'!$B1530/(1+'11'!$D$12)*$C3409,0)</f>
        <v>0</v>
      </c>
      <c r="C5242" s="10"/>
    </row>
    <row r="5243" spans="1:3">
      <c r="A5243" s="21">
        <v>292</v>
      </c>
      <c r="B5243" s="6">
        <f>IF(ISNUMBER(SEARCH("D?100",'Calc1'!$B315)),'Calc1'!$D$1857*'Calc1'!$B1531/(1+'11'!$D$12)*$C3410,0)</f>
        <v>0</v>
      </c>
      <c r="C5243" s="10"/>
    </row>
    <row r="5244" spans="1:3">
      <c r="A5244" s="21">
        <v>293</v>
      </c>
      <c r="B5244" s="6">
        <f>IF(ISNUMBER(SEARCH("D?100",'Calc1'!$B316)),'Calc1'!$D$1857*'Calc1'!$B1532/(1+'11'!$D$12)*$C3411,0)</f>
        <v>0</v>
      </c>
      <c r="C5244" s="10"/>
    </row>
    <row r="5245" spans="1:3">
      <c r="A5245" s="21">
        <v>294</v>
      </c>
      <c r="B5245" s="6">
        <f>IF(ISNUMBER(SEARCH("D?100",'Calc1'!$B317)),'Calc1'!$D$1857*'Calc1'!$B1533/(1+'11'!$D$12)*$C3412,0)</f>
        <v>0</v>
      </c>
      <c r="C5245" s="10"/>
    </row>
    <row r="5246" spans="1:3">
      <c r="A5246" s="21">
        <v>295</v>
      </c>
      <c r="B5246" s="6">
        <f>IF(ISNUMBER(SEARCH("D?100",'Calc1'!$B318)),'Calc1'!$D$1857*'Calc1'!$B1534/(1+'11'!$D$12)*$C3413,0)</f>
        <v>0</v>
      </c>
      <c r="C5246" s="10"/>
    </row>
    <row r="5247" spans="1:3">
      <c r="A5247" s="21">
        <v>296</v>
      </c>
      <c r="B5247" s="6">
        <f>IF(ISNUMBER(SEARCH("D?100",'Calc1'!$B319)),'Calc1'!$D$1857*'Calc1'!$B1535/(1+'11'!$D$12)*$C3414,0)</f>
        <v>0</v>
      </c>
      <c r="C5247" s="10"/>
    </row>
    <row r="5248" spans="1:3">
      <c r="A5248" s="21">
        <v>297</v>
      </c>
      <c r="B5248" s="6">
        <f>IF(ISNUMBER(SEARCH("D?100",'Calc1'!$B320)),'Calc1'!$D$1857*'Calc1'!$B1536/(1+'11'!$D$12)*$C3415,0)</f>
        <v>0</v>
      </c>
      <c r="C5248" s="10"/>
    </row>
    <row r="5249" spans="1:3">
      <c r="A5249" s="21">
        <v>298</v>
      </c>
      <c r="B5249" s="6">
        <f>IF(ISNUMBER(SEARCH("D?100",'Calc1'!$B321)),'Calc1'!$D$1857*'Calc1'!$B1537/(1+'11'!$D$12)*$C3416,0)</f>
        <v>0</v>
      </c>
      <c r="C5249" s="10"/>
    </row>
    <row r="5250" spans="1:3">
      <c r="A5250" s="21">
        <v>299</v>
      </c>
      <c r="B5250" s="6">
        <f>IF(ISNUMBER(SEARCH("D?100",'Calc1'!$B322)),'Calc1'!$D$1857*'Calc1'!$B1538/(1+'11'!$D$12)*$C3417,0)</f>
        <v>0</v>
      </c>
      <c r="C5250" s="10"/>
    </row>
    <row r="5251" spans="1:3">
      <c r="A5251" s="21">
        <v>300</v>
      </c>
      <c r="B5251" s="6">
        <f>IF(ISNUMBER(SEARCH("D?100",'Calc1'!$B323)),'Calc1'!$D$1857*'Calc1'!$B1539/(1+'11'!$D$12)*$C3418,0)</f>
        <v>0</v>
      </c>
      <c r="C5251" s="10"/>
    </row>
    <row r="5252" spans="1:3">
      <c r="A5252" s="21">
        <v>301</v>
      </c>
      <c r="B5252" s="6">
        <f>IF(ISNUMBER(SEARCH("D?100",'Calc1'!$B324)),'Calc1'!$D$1857*'Calc1'!$B1540/(1+'11'!$D$12)*$C3419,0)</f>
        <v>0</v>
      </c>
      <c r="C5252" s="10"/>
    </row>
    <row r="5253" spans="1:3">
      <c r="A5253" s="21">
        <v>302</v>
      </c>
      <c r="B5253" s="6">
        <f>IF(ISNUMBER(SEARCH("D?100",'Calc1'!$B325)),'Calc1'!$D$1857*'Calc1'!$B1541/(1+'11'!$D$12)*$C3420,0)</f>
        <v>0</v>
      </c>
      <c r="C5253" s="10"/>
    </row>
    <row r="5254" spans="1:3">
      <c r="A5254" s="21">
        <v>303</v>
      </c>
      <c r="B5254" s="6">
        <f>IF(ISNUMBER(SEARCH("D?100",'Calc1'!$B326)),'Calc1'!$D$1857*'Calc1'!$B1542/(1+'11'!$D$12)*$C3421,0)</f>
        <v>0</v>
      </c>
      <c r="C5254" s="10"/>
    </row>
    <row r="5255" spans="1:3">
      <c r="A5255" s="21">
        <v>304</v>
      </c>
      <c r="B5255" s="6">
        <f>IF(ISNUMBER(SEARCH("D?100",'Calc1'!$B327)),'Calc1'!$D$1857*'Calc1'!$B1543/(1+'11'!$D$12)*$C3422,0)</f>
        <v>0</v>
      </c>
      <c r="C5255" s="10"/>
    </row>
    <row r="5256" spans="1:3">
      <c r="A5256" s="21">
        <v>305</v>
      </c>
      <c r="B5256" s="6">
        <f>IF(ISNUMBER(SEARCH("D?100",'Calc1'!$B328)),'Calc1'!$D$1857*'Calc1'!$B1544/(1+'11'!$D$12)*$C3423,0)</f>
        <v>0</v>
      </c>
      <c r="C5256" s="10"/>
    </row>
    <row r="5257" spans="1:3">
      <c r="A5257" s="21">
        <v>306</v>
      </c>
      <c r="B5257" s="6">
        <f>IF(ISNUMBER(SEARCH("D?100",'Calc1'!$B329)),'Calc1'!$D$1857*'Calc1'!$B1545/(1+'11'!$D$12)*$C3424,0)</f>
        <v>0</v>
      </c>
      <c r="C5257" s="10"/>
    </row>
    <row r="5258" spans="1:3">
      <c r="A5258" s="21">
        <v>307</v>
      </c>
      <c r="B5258" s="6">
        <f>IF(ISNUMBER(SEARCH("D?100",'Calc1'!$B330)),'Calc1'!$D$1857*'Calc1'!$B1546/(1+'11'!$D$12)*$C3425,0)</f>
        <v>0</v>
      </c>
      <c r="C5258" s="10"/>
    </row>
    <row r="5259" spans="1:3">
      <c r="A5259" s="21">
        <v>308</v>
      </c>
      <c r="B5259" s="6">
        <f>IF(ISNUMBER(SEARCH("D?100",'Calc1'!$B331)),'Calc1'!$D$1857*'Calc1'!$B1547/(1+'11'!$D$12)*$C3426,0)</f>
        <v>0</v>
      </c>
      <c r="C5259" s="10"/>
    </row>
    <row r="5260" spans="1:3">
      <c r="A5260" s="21">
        <v>309</v>
      </c>
      <c r="B5260" s="6">
        <f>IF(ISNUMBER(SEARCH("D?100",'Calc1'!$B332)),'Calc1'!$D$1857*'Calc1'!$B1548/(1+'11'!$D$12)*$C3427,0)</f>
        <v>0</v>
      </c>
      <c r="C5260" s="10"/>
    </row>
    <row r="5261" spans="1:3">
      <c r="A5261" s="21">
        <v>310</v>
      </c>
      <c r="B5261" s="6">
        <f>IF(ISNUMBER(SEARCH("D?100",'Calc1'!$B333)),'Calc1'!$D$1857*'Calc1'!$B1549/(1+'11'!$D$12)*$C3428,0)</f>
        <v>0</v>
      </c>
      <c r="C5261" s="10"/>
    </row>
    <row r="5262" spans="1:3">
      <c r="A5262" s="21">
        <v>311</v>
      </c>
      <c r="B5262" s="6">
        <f>IF(ISNUMBER(SEARCH("D?100",'Calc1'!$B334)),'Calc1'!$D$1857*'Calc1'!$B1550/(1+'11'!$D$12)*$C3429,0)</f>
        <v>0</v>
      </c>
      <c r="C5262" s="10"/>
    </row>
    <row r="5263" spans="1:3">
      <c r="A5263" s="21">
        <v>312</v>
      </c>
      <c r="B5263" s="6">
        <f>IF(ISNUMBER(SEARCH("D?100",'Calc1'!$B335)),'Calc1'!$D$1857*'Calc1'!$B1551/(1+'11'!$D$12)*$C3430,0)</f>
        <v>0</v>
      </c>
      <c r="C5263" s="10"/>
    </row>
    <row r="5264" spans="1:3">
      <c r="A5264" s="21">
        <v>313</v>
      </c>
      <c r="B5264" s="6">
        <f>IF(ISNUMBER(SEARCH("D?100",'Calc1'!$B336)),'Calc1'!$D$1857*'Calc1'!$B1552/(1+'11'!$D$12)*$C3431,0)</f>
        <v>0</v>
      </c>
      <c r="C5264" s="10"/>
    </row>
    <row r="5265" spans="1:3">
      <c r="A5265" s="21">
        <v>314</v>
      </c>
      <c r="B5265" s="6">
        <f>IF(ISNUMBER(SEARCH("D?100",'Calc1'!$B337)),'Calc1'!$D$1857*'Calc1'!$B1553/(1+'11'!$D$12)*$C3432,0)</f>
        <v>0</v>
      </c>
      <c r="C5265" s="10"/>
    </row>
    <row r="5266" spans="1:3">
      <c r="A5266" s="21">
        <v>315</v>
      </c>
      <c r="B5266" s="6">
        <f>IF(ISNUMBER(SEARCH("D?100",'Calc1'!$B338)),'Calc1'!$D$1857*'Calc1'!$B1554/(1+'11'!$D$12)*$C3433,0)</f>
        <v>0</v>
      </c>
      <c r="C5266" s="10"/>
    </row>
    <row r="5267" spans="1:3">
      <c r="A5267" s="21">
        <v>316</v>
      </c>
      <c r="B5267" s="6">
        <f>IF(ISNUMBER(SEARCH("D?100",'Calc1'!$B339)),'Calc1'!$D$1857*'Calc1'!$B1555/(1+'11'!$D$12)*$C3434,0)</f>
        <v>0</v>
      </c>
      <c r="C5267" s="10"/>
    </row>
    <row r="5268" spans="1:3">
      <c r="A5268" s="21">
        <v>317</v>
      </c>
      <c r="B5268" s="6">
        <f>IF(ISNUMBER(SEARCH("D?100",'Calc1'!$B340)),'Calc1'!$D$1857*'Calc1'!$B1556/(1+'11'!$D$12)*$C3435,0)</f>
        <v>0</v>
      </c>
      <c r="C5268" s="10"/>
    </row>
    <row r="5269" spans="1:3">
      <c r="A5269" s="21">
        <v>318</v>
      </c>
      <c r="B5269" s="6">
        <f>IF(ISNUMBER(SEARCH("D?100",'Calc1'!$B341)),'Calc1'!$D$1857*'Calc1'!$B1557/(1+'11'!$D$12)*$C3436,0)</f>
        <v>0</v>
      </c>
      <c r="C5269" s="10"/>
    </row>
    <row r="5270" spans="1:3">
      <c r="A5270" s="21">
        <v>319</v>
      </c>
      <c r="B5270" s="6">
        <f>IF(ISNUMBER(SEARCH("D?100",'Calc1'!$B342)),'Calc1'!$D$1857*'Calc1'!$B1558/(1+'11'!$D$12)*$C3437,0)</f>
        <v>0</v>
      </c>
      <c r="C5270" s="10"/>
    </row>
    <row r="5271" spans="1:3">
      <c r="A5271" s="21">
        <v>320</v>
      </c>
      <c r="B5271" s="6">
        <f>IF(ISNUMBER(SEARCH("D?100",'Calc1'!$B343)),'Calc1'!$D$1857*'Calc1'!$B1559/(1+'11'!$D$12)*$C3438,0)</f>
        <v>0</v>
      </c>
      <c r="C5271" s="10"/>
    </row>
    <row r="5272" spans="1:3">
      <c r="A5272" s="21">
        <v>321</v>
      </c>
      <c r="B5272" s="6">
        <f>IF(ISNUMBER(SEARCH("D?100",'Calc1'!$B344)),'Calc1'!$D$1857*'Calc1'!$B1560/(1+'11'!$D$12)*$C3439,0)</f>
        <v>0</v>
      </c>
      <c r="C5272" s="10"/>
    </row>
    <row r="5273" spans="1:3">
      <c r="A5273" s="21">
        <v>322</v>
      </c>
      <c r="B5273" s="6">
        <f>IF(ISNUMBER(SEARCH("D?100",'Calc1'!$B345)),'Calc1'!$D$1857*'Calc1'!$B1561/(1+'11'!$D$12)*$C3440,0)</f>
        <v>0</v>
      </c>
      <c r="C5273" s="10"/>
    </row>
    <row r="5274" spans="1:3">
      <c r="A5274" s="21">
        <v>323</v>
      </c>
      <c r="B5274" s="6">
        <f>IF(ISNUMBER(SEARCH("D?100",'Calc1'!$B346)),'Calc1'!$D$1857*'Calc1'!$B1562/(1+'11'!$D$12)*$C3441,0)</f>
        <v>0</v>
      </c>
      <c r="C5274" s="10"/>
    </row>
    <row r="5275" spans="1:3">
      <c r="A5275" s="21">
        <v>324</v>
      </c>
      <c r="B5275" s="6">
        <f>IF(ISNUMBER(SEARCH("D?100",'Calc1'!$B347)),'Calc1'!$D$1857*'Calc1'!$B1563/(1+'11'!$D$12)*$C3442,0)</f>
        <v>0</v>
      </c>
      <c r="C5275" s="10"/>
    </row>
    <row r="5276" spans="1:3">
      <c r="A5276" s="21">
        <v>325</v>
      </c>
      <c r="B5276" s="6">
        <f>IF(ISNUMBER(SEARCH("D?100",'Calc1'!$B348)),'Calc1'!$D$1857*'Calc1'!$B1564/(1+'11'!$D$12)*$C3443,0)</f>
        <v>0</v>
      </c>
      <c r="C5276" s="10"/>
    </row>
    <row r="5277" spans="1:3">
      <c r="A5277" s="21">
        <v>326</v>
      </c>
      <c r="B5277" s="6">
        <f>IF(ISNUMBER(SEARCH("D?100",'Calc1'!$B349)),'Calc1'!$D$1857*'Calc1'!$B1565/(1+'11'!$D$12)*$C3444,0)</f>
        <v>0</v>
      </c>
      <c r="C5277" s="10"/>
    </row>
    <row r="5278" spans="1:3">
      <c r="A5278" s="21">
        <v>327</v>
      </c>
      <c r="B5278" s="6">
        <f>IF(ISNUMBER(SEARCH("D?100",'Calc1'!$B350)),'Calc1'!$D$1857*'Calc1'!$B1566/(1+'11'!$D$12)*$C3445,0)</f>
        <v>0</v>
      </c>
      <c r="C5278" s="10"/>
    </row>
    <row r="5279" spans="1:3">
      <c r="A5279" s="21">
        <v>328</v>
      </c>
      <c r="B5279" s="6">
        <f>IF(ISNUMBER(SEARCH("D?100",'Calc1'!$B351)),'Calc1'!$D$1857*'Calc1'!$B1567/(1+'11'!$D$12)*$C3446,0)</f>
        <v>0</v>
      </c>
      <c r="C5279" s="10"/>
    </row>
    <row r="5280" spans="1:3">
      <c r="A5280" s="21">
        <v>329</v>
      </c>
      <c r="B5280" s="6">
        <f>IF(ISNUMBER(SEARCH("D?100",'Calc1'!$B352)),'Calc1'!$D$1857*'Calc1'!$B1568/(1+'11'!$D$12)*$C3447,0)</f>
        <v>0</v>
      </c>
      <c r="C5280" s="10"/>
    </row>
    <row r="5281" spans="1:3">
      <c r="A5281" s="21">
        <v>330</v>
      </c>
      <c r="B5281" s="6">
        <f>IF(ISNUMBER(SEARCH("D?100",'Calc1'!$B353)),'Calc1'!$D$1857*'Calc1'!$B1569/(1+'11'!$D$12)*$C3448,0)</f>
        <v>0</v>
      </c>
      <c r="C5281" s="10"/>
    </row>
    <row r="5282" spans="1:3">
      <c r="A5282" s="21">
        <v>331</v>
      </c>
      <c r="B5282" s="6">
        <f>IF(ISNUMBER(SEARCH("D?100",'Calc1'!$B354)),'Calc1'!$D$1857*'Calc1'!$B1570/(1+'11'!$D$12)*$C3449,0)</f>
        <v>0</v>
      </c>
      <c r="C5282" s="10"/>
    </row>
    <row r="5283" spans="1:3">
      <c r="A5283" s="21">
        <v>332</v>
      </c>
      <c r="B5283" s="6">
        <f>IF(ISNUMBER(SEARCH("D?100",'Calc1'!$B355)),'Calc1'!$D$1857*'Calc1'!$B1571/(1+'11'!$D$12)*$C3450,0)</f>
        <v>0</v>
      </c>
      <c r="C5283" s="10"/>
    </row>
    <row r="5284" spans="1:3">
      <c r="A5284" s="21">
        <v>333</v>
      </c>
      <c r="B5284" s="6">
        <f>IF(ISNUMBER(SEARCH("D?100",'Calc1'!$B356)),'Calc1'!$D$1857*'Calc1'!$B1572/(1+'11'!$D$12)*$C3451,0)</f>
        <v>0</v>
      </c>
      <c r="C5284" s="10"/>
    </row>
    <row r="5285" spans="1:3">
      <c r="A5285" s="21">
        <v>334</v>
      </c>
      <c r="B5285" s="6">
        <f>IF(ISNUMBER(SEARCH("D?100",'Calc1'!$B357)),'Calc1'!$D$1857*'Calc1'!$B1573/(1+'11'!$D$12)*$C3452,0)</f>
        <v>0</v>
      </c>
      <c r="C5285" s="10"/>
    </row>
    <row r="5286" spans="1:3">
      <c r="A5286" s="21">
        <v>335</v>
      </c>
      <c r="B5286" s="6">
        <f>IF(ISNUMBER(SEARCH("D?100",'Calc1'!$B358)),'Calc1'!$D$1857*'Calc1'!$B1574/(1+'11'!$D$12)*$C3453,0)</f>
        <v>0</v>
      </c>
      <c r="C5286" s="10"/>
    </row>
    <row r="5287" spans="1:3">
      <c r="A5287" s="21">
        <v>336</v>
      </c>
      <c r="B5287" s="6">
        <f>IF(ISNUMBER(SEARCH("D?100",'Calc1'!$B359)),'Calc1'!$D$1857*'Calc1'!$B1575/(1+'11'!$D$12)*$C3454,0)</f>
        <v>0</v>
      </c>
      <c r="C5287" s="10"/>
    </row>
    <row r="5288" spans="1:3">
      <c r="A5288" s="21">
        <v>337</v>
      </c>
      <c r="B5288" s="6">
        <f>IF(ISNUMBER(SEARCH("D?100",'Calc1'!$B360)),'Calc1'!$D$1857*'Calc1'!$B1576/(1+'11'!$D$12)*$C3455,0)</f>
        <v>0</v>
      </c>
      <c r="C5288" s="10"/>
    </row>
    <row r="5289" spans="1:3">
      <c r="A5289" s="21">
        <v>338</v>
      </c>
      <c r="B5289" s="6">
        <f>IF(ISNUMBER(SEARCH("D?100",'Calc1'!$B361)),'Calc1'!$D$1857*'Calc1'!$B1577/(1+'11'!$D$12)*$C3456,0)</f>
        <v>0</v>
      </c>
      <c r="C5289" s="10"/>
    </row>
    <row r="5290" spans="1:3">
      <c r="A5290" s="21">
        <v>339</v>
      </c>
      <c r="B5290" s="6">
        <f>IF(ISNUMBER(SEARCH("D?100",'Calc1'!$B362)),'Calc1'!$D$1857*'Calc1'!$B1578/(1+'11'!$D$12)*$C3457,0)</f>
        <v>0</v>
      </c>
      <c r="C5290" s="10"/>
    </row>
    <row r="5291" spans="1:3">
      <c r="A5291" s="21">
        <v>340</v>
      </c>
      <c r="B5291" s="6">
        <f>IF(ISNUMBER(SEARCH("D?100",'Calc1'!$B363)),'Calc1'!$D$1857*'Calc1'!$B1579/(1+'11'!$D$12)*$C3458,0)</f>
        <v>0</v>
      </c>
      <c r="C5291" s="10"/>
    </row>
    <row r="5292" spans="1:3">
      <c r="A5292" s="21">
        <v>341</v>
      </c>
      <c r="B5292" s="6">
        <f>IF(ISNUMBER(SEARCH("D?100",'Calc1'!$B364)),'Calc1'!$D$1857*'Calc1'!$B1580/(1+'11'!$D$12)*$C3459,0)</f>
        <v>0</v>
      </c>
      <c r="C5292" s="10"/>
    </row>
    <row r="5293" spans="1:3">
      <c r="A5293" s="21">
        <v>342</v>
      </c>
      <c r="B5293" s="6">
        <f>IF(ISNUMBER(SEARCH("D?100",'Calc1'!$B365)),'Calc1'!$D$1857*'Calc1'!$B1581/(1+'11'!$D$12)*$C3460,0)</f>
        <v>0</v>
      </c>
      <c r="C5293" s="10"/>
    </row>
    <row r="5294" spans="1:3">
      <c r="A5294" s="21">
        <v>343</v>
      </c>
      <c r="B5294" s="6">
        <f>IF(ISNUMBER(SEARCH("D?100",'Calc1'!$B366)),'Calc1'!$D$1857*'Calc1'!$B1582/(1+'11'!$D$12)*$C3461,0)</f>
        <v>0</v>
      </c>
      <c r="C5294" s="10"/>
    </row>
    <row r="5295" spans="1:3">
      <c r="A5295" s="21">
        <v>344</v>
      </c>
      <c r="B5295" s="6">
        <f>IF(ISNUMBER(SEARCH("D?100",'Calc1'!$B367)),'Calc1'!$D$1857*'Calc1'!$B1583/(1+'11'!$D$12)*$C3462,0)</f>
        <v>0</v>
      </c>
      <c r="C5295" s="10"/>
    </row>
    <row r="5296" spans="1:3">
      <c r="A5296" s="21">
        <v>345</v>
      </c>
      <c r="B5296" s="6">
        <f>IF(ISNUMBER(SEARCH("D?100",'Calc1'!$B368)),'Calc1'!$D$1857*'Calc1'!$B1584/(1+'11'!$D$12)*$C3463,0)</f>
        <v>0</v>
      </c>
      <c r="C5296" s="10"/>
    </row>
    <row r="5297" spans="1:3">
      <c r="A5297" s="21">
        <v>346</v>
      </c>
      <c r="B5297" s="6">
        <f>IF(ISNUMBER(SEARCH("D?100",'Calc1'!$B369)),'Calc1'!$D$1857*'Calc1'!$B1585/(1+'11'!$D$12)*$C3464,0)</f>
        <v>0</v>
      </c>
      <c r="C5297" s="10"/>
    </row>
    <row r="5298" spans="1:3">
      <c r="A5298" s="21">
        <v>347</v>
      </c>
      <c r="B5298" s="6">
        <f>IF(ISNUMBER(SEARCH("D?100",'Calc1'!$B370)),'Calc1'!$D$1857*'Calc1'!$B1586/(1+'11'!$D$12)*$C3465,0)</f>
        <v>0</v>
      </c>
      <c r="C5298" s="10"/>
    </row>
    <row r="5299" spans="1:3">
      <c r="A5299" s="21">
        <v>348</v>
      </c>
      <c r="B5299" s="6">
        <f>IF(ISNUMBER(SEARCH("D?100",'Calc1'!$B371)),'Calc1'!$D$1857*'Calc1'!$B1587/(1+'11'!$D$12)*$C3466,0)</f>
        <v>0</v>
      </c>
      <c r="C5299" s="10"/>
    </row>
    <row r="5300" spans="1:3">
      <c r="A5300" s="21">
        <v>349</v>
      </c>
      <c r="B5300" s="6">
        <f>IF(ISNUMBER(SEARCH("D?100",'Calc1'!$B372)),'Calc1'!$D$1857*'Calc1'!$B1588/(1+'11'!$D$12)*$C3467,0)</f>
        <v>0</v>
      </c>
      <c r="C5300" s="10"/>
    </row>
    <row r="5301" spans="1:3">
      <c r="A5301" s="21">
        <v>350</v>
      </c>
      <c r="B5301" s="6">
        <f>IF(ISNUMBER(SEARCH("D?100",'Calc1'!$B373)),'Calc1'!$D$1857*'Calc1'!$B1589/(1+'11'!$D$12)*$C3468,0)</f>
        <v>0</v>
      </c>
      <c r="C5301" s="10"/>
    </row>
    <row r="5302" spans="1:3">
      <c r="A5302" s="21">
        <v>351</v>
      </c>
      <c r="B5302" s="6">
        <f>IF(ISNUMBER(SEARCH("D?100",'Calc1'!$B374)),'Calc1'!$D$1857*'Calc1'!$B1590/(1+'11'!$D$12)*$C3469,0)</f>
        <v>0</v>
      </c>
      <c r="C5302" s="10"/>
    </row>
    <row r="5303" spans="1:3">
      <c r="A5303" s="21">
        <v>352</v>
      </c>
      <c r="B5303" s="6">
        <f>IF(ISNUMBER(SEARCH("D?100",'Calc1'!$B375)),'Calc1'!$D$1857*'Calc1'!$B1591/(1+'11'!$D$12)*$C3470,0)</f>
        <v>0</v>
      </c>
      <c r="C5303" s="10"/>
    </row>
    <row r="5304" spans="1:3">
      <c r="A5304" s="21">
        <v>353</v>
      </c>
      <c r="B5304" s="6">
        <f>IF(ISNUMBER(SEARCH("D?100",'Calc1'!$B376)),'Calc1'!$D$1857*'Calc1'!$B1592/(1+'11'!$D$12)*$C3471,0)</f>
        <v>0</v>
      </c>
      <c r="C5304" s="10"/>
    </row>
    <row r="5305" spans="1:3">
      <c r="A5305" s="21">
        <v>354</v>
      </c>
      <c r="B5305" s="6">
        <f>IF(ISNUMBER(SEARCH("D?100",'Calc1'!$B377)),'Calc1'!$D$1857*'Calc1'!$B1593/(1+'11'!$D$12)*$C3472,0)</f>
        <v>0</v>
      </c>
      <c r="C5305" s="10"/>
    </row>
    <row r="5306" spans="1:3">
      <c r="A5306" s="21">
        <v>355</v>
      </c>
      <c r="B5306" s="6">
        <f>IF(ISNUMBER(SEARCH("D?100",'Calc1'!$B378)),'Calc1'!$D$1857*'Calc1'!$B1594/(1+'11'!$D$12)*$C3473,0)</f>
        <v>0</v>
      </c>
      <c r="C5306" s="10"/>
    </row>
    <row r="5307" spans="1:3">
      <c r="A5307" s="21">
        <v>356</v>
      </c>
      <c r="B5307" s="6">
        <f>IF(ISNUMBER(SEARCH("D?100",'Calc1'!$B379)),'Calc1'!$D$1857*'Calc1'!$B1595/(1+'11'!$D$12)*$C3474,0)</f>
        <v>0</v>
      </c>
      <c r="C5307" s="10"/>
    </row>
    <row r="5308" spans="1:3">
      <c r="A5308" s="21">
        <v>357</v>
      </c>
      <c r="B5308" s="6">
        <f>IF(ISNUMBER(SEARCH("D?100",'Calc1'!$B380)),'Calc1'!$D$1857*'Calc1'!$B1596/(1+'11'!$D$12)*$C3475,0)</f>
        <v>0</v>
      </c>
      <c r="C5308" s="10"/>
    </row>
    <row r="5309" spans="1:3">
      <c r="A5309" s="21">
        <v>358</v>
      </c>
      <c r="B5309" s="6">
        <f>IF(ISNUMBER(SEARCH("D?100",'Calc1'!$B381)),'Calc1'!$D$1857*'Calc1'!$B1597/(1+'11'!$D$12)*$C3476,0)</f>
        <v>0</v>
      </c>
      <c r="C5309" s="10"/>
    </row>
    <row r="5310" spans="1:3">
      <c r="A5310" s="21">
        <v>359</v>
      </c>
      <c r="B5310" s="6">
        <f>IF(ISNUMBER(SEARCH("D?100",'Calc1'!$B382)),'Calc1'!$D$1857*'Calc1'!$B1598/(1+'11'!$D$12)*$C3477,0)</f>
        <v>0</v>
      </c>
      <c r="C5310" s="10"/>
    </row>
    <row r="5311" spans="1:3">
      <c r="A5311" s="21">
        <v>360</v>
      </c>
      <c r="B5311" s="6">
        <f>IF(ISNUMBER(SEARCH("D?100",'Calc1'!$B383)),'Calc1'!$D$1857*'Calc1'!$B1599/(1+'11'!$D$12)*$C3478,0)</f>
        <v>0</v>
      </c>
      <c r="C5311" s="10"/>
    </row>
    <row r="5312" spans="1:3">
      <c r="A5312" s="21">
        <v>361</v>
      </c>
      <c r="B5312" s="6">
        <f>IF(ISNUMBER(SEARCH("D?100",'Calc1'!$B384)),'Calc1'!$D$1857*'Calc1'!$B1600/(1+'11'!$D$12)*$C3479,0)</f>
        <v>0</v>
      </c>
      <c r="C5312" s="10"/>
    </row>
    <row r="5313" spans="1:3">
      <c r="A5313" s="21">
        <v>362</v>
      </c>
      <c r="B5313" s="6">
        <f>IF(ISNUMBER(SEARCH("D?100",'Calc1'!$B385)),'Calc1'!$D$1857*'Calc1'!$B1601/(1+'11'!$D$12)*$C3480,0)</f>
        <v>0</v>
      </c>
      <c r="C5313" s="10"/>
    </row>
    <row r="5314" spans="1:3">
      <c r="A5314" s="21">
        <v>363</v>
      </c>
      <c r="B5314" s="6">
        <f>IF(ISNUMBER(SEARCH("D?100",'Calc1'!$B386)),'Calc1'!$D$1857*'Calc1'!$B1602/(1+'11'!$D$12)*$C3481,0)</f>
        <v>0</v>
      </c>
      <c r="C5314" s="10"/>
    </row>
    <row r="5315" spans="1:3">
      <c r="A5315" s="21">
        <v>364</v>
      </c>
      <c r="B5315" s="6">
        <f>IF(ISNUMBER(SEARCH("D?100",'Calc1'!$B387)),'Calc1'!$D$1857*'Calc1'!$B1603/(1+'11'!$D$12)*$C3482,0)</f>
        <v>0</v>
      </c>
      <c r="C5315" s="10"/>
    </row>
    <row r="5316" spans="1:3">
      <c r="A5316" s="21">
        <v>365</v>
      </c>
      <c r="B5316" s="6">
        <f>IF(ISNUMBER(SEARCH("D?100",'Calc1'!$B388)),'Calc1'!$D$1857*'Calc1'!$B1604/(1+'11'!$D$12)*$C3483,0)</f>
        <v>0</v>
      </c>
      <c r="C5316" s="10"/>
    </row>
    <row r="5317" spans="1:3">
      <c r="A5317" s="21">
        <v>366</v>
      </c>
      <c r="B5317" s="6">
        <f>IF(ISNUMBER(SEARCH("D?100",'Calc1'!$B389)),'Calc1'!$D$1857*'Calc1'!$B1605/(1+'11'!$D$12)*$C3484,0)</f>
        <v>0</v>
      </c>
      <c r="C5317" s="10"/>
    </row>
    <row r="5318" spans="1:3">
      <c r="A5318" s="21">
        <v>367</v>
      </c>
      <c r="B5318" s="6">
        <f>IF(ISNUMBER(SEARCH("D?100",'Calc1'!$B390)),'Calc1'!$D$1857*'Calc1'!$B1606/(1+'11'!$D$12)*$C3485,0)</f>
        <v>0</v>
      </c>
      <c r="C5318" s="10"/>
    </row>
    <row r="5319" spans="1:3">
      <c r="A5319" s="21">
        <v>368</v>
      </c>
      <c r="B5319" s="6">
        <f>IF(ISNUMBER(SEARCH("D?100",'Calc1'!$B391)),'Calc1'!$D$1857*'Calc1'!$B1607/(1+'11'!$D$12)*$C3486,0)</f>
        <v>0</v>
      </c>
      <c r="C5319" s="10"/>
    </row>
    <row r="5320" spans="1:3">
      <c r="A5320" s="21">
        <v>369</v>
      </c>
      <c r="B5320" s="6">
        <f>IF(ISNUMBER(SEARCH("D?100",'Calc1'!$B392)),'Calc1'!$D$1857*'Calc1'!$B1608/(1+'11'!$D$12)*$C3487,0)</f>
        <v>0</v>
      </c>
      <c r="C5320" s="10"/>
    </row>
    <row r="5321" spans="1:3">
      <c r="A5321" s="21">
        <v>370</v>
      </c>
      <c r="B5321" s="6">
        <f>IF(ISNUMBER(SEARCH("D?100",'Calc1'!$B393)),'Calc1'!$D$1857*'Calc1'!$B1609/(1+'11'!$D$12)*$C3488,0)</f>
        <v>0</v>
      </c>
      <c r="C5321" s="10"/>
    </row>
    <row r="5322" spans="1:3">
      <c r="A5322" s="21">
        <v>371</v>
      </c>
      <c r="B5322" s="6">
        <f>IF(ISNUMBER(SEARCH("D?100",'Calc1'!$B394)),'Calc1'!$D$1857*'Calc1'!$B1610/(1+'11'!$D$12)*$C3489,0)</f>
        <v>0</v>
      </c>
      <c r="C5322" s="10"/>
    </row>
    <row r="5323" spans="1:3">
      <c r="A5323" s="21">
        <v>372</v>
      </c>
      <c r="B5323" s="6">
        <f>IF(ISNUMBER(SEARCH("D?100",'Calc1'!$B395)),'Calc1'!$D$1857*'Calc1'!$B1611/(1+'11'!$D$12)*$C3490,0)</f>
        <v>0</v>
      </c>
      <c r="C5323" s="10"/>
    </row>
    <row r="5324" spans="1:3">
      <c r="A5324" s="21">
        <v>373</v>
      </c>
      <c r="B5324" s="6">
        <f>IF(ISNUMBER(SEARCH("D?100",'Calc1'!$B396)),'Calc1'!$D$1857*'Calc1'!$B1612/(1+'11'!$D$12)*$C3491,0)</f>
        <v>0</v>
      </c>
      <c r="C5324" s="10"/>
    </row>
    <row r="5325" spans="1:3">
      <c r="A5325" s="21">
        <v>374</v>
      </c>
      <c r="B5325" s="6">
        <f>IF(ISNUMBER(SEARCH("D?100",'Calc1'!$B397)),'Calc1'!$D$1857*'Calc1'!$B1613/(1+'11'!$D$12)*$C3492,0)</f>
        <v>0</v>
      </c>
      <c r="C5325" s="10"/>
    </row>
    <row r="5326" spans="1:3">
      <c r="A5326" s="21">
        <v>375</v>
      </c>
      <c r="B5326" s="6">
        <f>IF(ISNUMBER(SEARCH("D?100",'Calc1'!$B398)),'Calc1'!$D$1857*'Calc1'!$B1614/(1+'11'!$D$12)*$C3493,0)</f>
        <v>0</v>
      </c>
      <c r="C5326" s="10"/>
    </row>
    <row r="5327" spans="1:3">
      <c r="A5327" s="21">
        <v>376</v>
      </c>
      <c r="B5327" s="6">
        <f>IF(ISNUMBER(SEARCH("D?100",'Calc1'!$B399)),'Calc1'!$D$1857*'Calc1'!$B1615/(1+'11'!$D$12)*$C3494,0)</f>
        <v>0</v>
      </c>
      <c r="C5327" s="10"/>
    </row>
    <row r="5328" spans="1:3">
      <c r="A5328" s="21">
        <v>377</v>
      </c>
      <c r="B5328" s="6">
        <f>IF(ISNUMBER(SEARCH("D?100",'Calc1'!$B400)),'Calc1'!$D$1857*'Calc1'!$B1616/(1+'11'!$D$12)*$C3495,0)</f>
        <v>0</v>
      </c>
      <c r="C5328" s="10"/>
    </row>
    <row r="5329" spans="1:3">
      <c r="A5329" s="21">
        <v>378</v>
      </c>
      <c r="B5329" s="6">
        <f>IF(ISNUMBER(SEARCH("D?100",'Calc1'!$B401)),'Calc1'!$D$1857*'Calc1'!$B1617/(1+'11'!$D$12)*$C3496,0)</f>
        <v>0</v>
      </c>
      <c r="C5329" s="10"/>
    </row>
    <row r="5330" spans="1:3">
      <c r="A5330" s="21">
        <v>379</v>
      </c>
      <c r="B5330" s="6">
        <f>IF(ISNUMBER(SEARCH("D?100",'Calc1'!$B402)),'Calc1'!$D$1857*'Calc1'!$B1618/(1+'11'!$D$12)*$C3497,0)</f>
        <v>0</v>
      </c>
      <c r="C5330" s="10"/>
    </row>
    <row r="5331" spans="1:3">
      <c r="A5331" s="21">
        <v>380</v>
      </c>
      <c r="B5331" s="6">
        <f>IF(ISNUMBER(SEARCH("D?100",'Calc1'!$B403)),'Calc1'!$D$1857*'Calc1'!$B1619/(1+'11'!$D$12)*$C3498,0)</f>
        <v>0</v>
      </c>
      <c r="C5331" s="10"/>
    </row>
    <row r="5332" spans="1:3">
      <c r="A5332" s="21">
        <v>381</v>
      </c>
      <c r="B5332" s="6">
        <f>IF(ISNUMBER(SEARCH("D?100",'Calc1'!$B404)),'Calc1'!$D$1857*'Calc1'!$B1620/(1+'11'!$D$12)*$C3499,0)</f>
        <v>0</v>
      </c>
      <c r="C5332" s="10"/>
    </row>
    <row r="5333" spans="1:3">
      <c r="A5333" s="21">
        <v>382</v>
      </c>
      <c r="B5333" s="6">
        <f>IF(ISNUMBER(SEARCH("D?100",'Calc1'!$B405)),'Calc1'!$D$1857*'Calc1'!$B1621/(1+'11'!$D$12)*$C3500,0)</f>
        <v>0</v>
      </c>
      <c r="C5333" s="10"/>
    </row>
    <row r="5334" spans="1:3">
      <c r="A5334" s="21">
        <v>383</v>
      </c>
      <c r="B5334" s="6">
        <f>IF(ISNUMBER(SEARCH("D?100",'Calc1'!$B406)),'Calc1'!$D$1857*'Calc1'!$B1622/(1+'11'!$D$12)*$C3501,0)</f>
        <v>0</v>
      </c>
      <c r="C5334" s="10"/>
    </row>
    <row r="5335" spans="1:3">
      <c r="A5335" s="21">
        <v>384</v>
      </c>
      <c r="B5335" s="6">
        <f>IF(ISNUMBER(SEARCH("D?100",'Calc1'!$B407)),'Calc1'!$D$1857*'Calc1'!$B1623/(1+'11'!$D$12)*$C3502,0)</f>
        <v>0</v>
      </c>
      <c r="C5335" s="10"/>
    </row>
    <row r="5336" spans="1:3">
      <c r="A5336" s="21">
        <v>385</v>
      </c>
      <c r="B5336" s="6">
        <f>IF(ISNUMBER(SEARCH("D?100",'Calc1'!$B408)),'Calc1'!$D$1857*'Calc1'!$B1624/(1+'11'!$D$12)*$C3503,0)</f>
        <v>0</v>
      </c>
      <c r="C5336" s="10"/>
    </row>
    <row r="5337" spans="1:3">
      <c r="A5337" s="21">
        <v>386</v>
      </c>
      <c r="B5337" s="6">
        <f>IF(ISNUMBER(SEARCH("D?100",'Calc1'!$B409)),'Calc1'!$D$1857*'Calc1'!$B1625/(1+'11'!$D$12)*$C3504,0)</f>
        <v>0</v>
      </c>
      <c r="C5337" s="10"/>
    </row>
    <row r="5338" spans="1:3">
      <c r="A5338" s="21">
        <v>387</v>
      </c>
      <c r="B5338" s="6">
        <f>IF(ISNUMBER(SEARCH("D?100",'Calc1'!$B410)),'Calc1'!$D$1857*'Calc1'!$B1626/(1+'11'!$D$12)*$C3505,0)</f>
        <v>0</v>
      </c>
      <c r="C5338" s="10"/>
    </row>
    <row r="5339" spans="1:3">
      <c r="A5339" s="21">
        <v>388</v>
      </c>
      <c r="B5339" s="6">
        <f>IF(ISNUMBER(SEARCH("D?100",'Calc1'!$B411)),'Calc1'!$D$1857*'Calc1'!$B1627/(1+'11'!$D$12)*$C3506,0)</f>
        <v>0</v>
      </c>
      <c r="C5339" s="10"/>
    </row>
    <row r="5340" spans="1:3">
      <c r="A5340" s="21">
        <v>389</v>
      </c>
      <c r="B5340" s="6">
        <f>IF(ISNUMBER(SEARCH("D?100",'Calc1'!$B412)),'Calc1'!$D$1857*'Calc1'!$B1628/(1+'11'!$D$12)*$C3507,0)</f>
        <v>0</v>
      </c>
      <c r="C5340" s="10"/>
    </row>
    <row r="5341" spans="1:3">
      <c r="A5341" s="21">
        <v>390</v>
      </c>
      <c r="B5341" s="6">
        <f>IF(ISNUMBER(SEARCH("D?100",'Calc1'!$B413)),'Calc1'!$D$1857*'Calc1'!$B1629/(1+'11'!$D$12)*$C3508,0)</f>
        <v>0</v>
      </c>
      <c r="C5341" s="10"/>
    </row>
    <row r="5342" spans="1:3">
      <c r="A5342" s="21">
        <v>391</v>
      </c>
      <c r="B5342" s="6">
        <f>IF(ISNUMBER(SEARCH("D?100",'Calc1'!$B414)),'Calc1'!$D$1857*'Calc1'!$B1630/(1+'11'!$D$12)*$C3509,0)</f>
        <v>0</v>
      </c>
      <c r="C5342" s="10"/>
    </row>
    <row r="5343" spans="1:3">
      <c r="A5343" s="21">
        <v>392</v>
      </c>
      <c r="B5343" s="6">
        <f>IF(ISNUMBER(SEARCH("D?100",'Calc1'!$B415)),'Calc1'!$D$1857*'Calc1'!$B1631/(1+'11'!$D$12)*$C3510,0)</f>
        <v>0</v>
      </c>
      <c r="C5343" s="10"/>
    </row>
    <row r="5344" spans="1:3">
      <c r="A5344" s="21">
        <v>393</v>
      </c>
      <c r="B5344" s="6">
        <f>IF(ISNUMBER(SEARCH("D?100",'Calc1'!$B416)),'Calc1'!$D$1857*'Calc1'!$B1632/(1+'11'!$D$12)*$C3511,0)</f>
        <v>0</v>
      </c>
      <c r="C5344" s="10"/>
    </row>
    <row r="5345" spans="1:3">
      <c r="A5345" s="21">
        <v>394</v>
      </c>
      <c r="B5345" s="6">
        <f>IF(ISNUMBER(SEARCH("D?100",'Calc1'!$B417)),'Calc1'!$D$1857*'Calc1'!$B1633/(1+'11'!$D$12)*$C3512,0)</f>
        <v>0</v>
      </c>
      <c r="C5345" s="10"/>
    </row>
    <row r="5346" spans="1:3">
      <c r="A5346" s="21">
        <v>395</v>
      </c>
      <c r="B5346" s="6">
        <f>IF(ISNUMBER(SEARCH("D?100",'Calc1'!$B418)),'Calc1'!$D$1857*'Calc1'!$B1634/(1+'11'!$D$12)*$C3513,0)</f>
        <v>0</v>
      </c>
      <c r="C5346" s="10"/>
    </row>
    <row r="5347" spans="1:3">
      <c r="A5347" s="21">
        <v>396</v>
      </c>
      <c r="B5347" s="6">
        <f>IF(ISNUMBER(SEARCH("D?100",'Calc1'!$B419)),'Calc1'!$D$1857*'Calc1'!$B1635/(1+'11'!$D$12)*$C3514,0)</f>
        <v>0</v>
      </c>
      <c r="C5347" s="10"/>
    </row>
    <row r="5348" spans="1:3">
      <c r="A5348" s="21">
        <v>397</v>
      </c>
      <c r="B5348" s="6">
        <f>IF(ISNUMBER(SEARCH("D?100",'Calc1'!$B420)),'Calc1'!$D$1857*'Calc1'!$B1636/(1+'11'!$D$12)*$C3515,0)</f>
        <v>0</v>
      </c>
      <c r="C5348" s="10"/>
    </row>
    <row r="5349" spans="1:3">
      <c r="A5349" s="21">
        <v>398</v>
      </c>
      <c r="B5349" s="6">
        <f>IF(ISNUMBER(SEARCH("D?100",'Calc1'!$B421)),'Calc1'!$D$1857*'Calc1'!$B1637/(1+'11'!$D$12)*$C3516,0)</f>
        <v>0</v>
      </c>
      <c r="C5349" s="10"/>
    </row>
    <row r="5350" spans="1:3">
      <c r="A5350" s="21">
        <v>399</v>
      </c>
      <c r="B5350" s="6">
        <f>IF(ISNUMBER(SEARCH("D?100",'Calc1'!$B422)),'Calc1'!$D$1857*'Calc1'!$B1638/(1+'11'!$D$12)*$C3517,0)</f>
        <v>0</v>
      </c>
      <c r="C5350" s="10"/>
    </row>
    <row r="5351" spans="1:3">
      <c r="A5351" s="21">
        <v>400</v>
      </c>
      <c r="B5351" s="6">
        <f>IF(ISNUMBER(SEARCH("D?100",'Calc1'!$B423)),'Calc1'!$D$1857*'Calc1'!$B1639/(1+'11'!$D$12)*$C3518,0)</f>
        <v>0</v>
      </c>
      <c r="C5351" s="10"/>
    </row>
    <row r="5352" spans="1:3">
      <c r="A5352" s="21">
        <v>401</v>
      </c>
      <c r="B5352" s="6">
        <f>IF(ISNUMBER(SEARCH("D?100",'Calc1'!$B424)),'Calc1'!$D$1857*'Calc1'!$B1640/(1+'11'!$D$12)*$C3519,0)</f>
        <v>0</v>
      </c>
      <c r="C5352" s="10"/>
    </row>
    <row r="5353" spans="1:3">
      <c r="A5353" s="21">
        <v>402</v>
      </c>
      <c r="B5353" s="6">
        <f>IF(ISNUMBER(SEARCH("D?100",'Calc1'!$B425)),'Calc1'!$D$1857*'Calc1'!$B1641/(1+'11'!$D$12)*$C3520,0)</f>
        <v>0</v>
      </c>
      <c r="C5353" s="10"/>
    </row>
    <row r="5354" spans="1:3">
      <c r="A5354" s="21">
        <v>403</v>
      </c>
      <c r="B5354" s="6">
        <f>IF(ISNUMBER(SEARCH("D?100",'Calc1'!$B426)),'Calc1'!$D$1857*'Calc1'!$B1642/(1+'11'!$D$12)*$C3521,0)</f>
        <v>0</v>
      </c>
      <c r="C5354" s="10"/>
    </row>
    <row r="5355" spans="1:3">
      <c r="A5355" s="21">
        <v>404</v>
      </c>
      <c r="B5355" s="6">
        <f>IF(ISNUMBER(SEARCH("D?100",'Calc1'!$B427)),'Calc1'!$D$1857*'Calc1'!$B1643/(1+'11'!$D$12)*$C3522,0)</f>
        <v>0</v>
      </c>
      <c r="C5355" s="10"/>
    </row>
    <row r="5356" spans="1:3">
      <c r="A5356" s="21">
        <v>405</v>
      </c>
      <c r="B5356" s="6">
        <f>IF(ISNUMBER(SEARCH("D?100",'Calc1'!$B428)),'Calc1'!$D$1857*'Calc1'!$B1644/(1+'11'!$D$12)*$C3523,0)</f>
        <v>0</v>
      </c>
      <c r="C5356" s="10"/>
    </row>
    <row r="5357" spans="1:3">
      <c r="A5357" s="21">
        <v>406</v>
      </c>
      <c r="B5357" s="6">
        <f>IF(ISNUMBER(SEARCH("D?100",'Calc1'!$B429)),'Calc1'!$D$1857*'Calc1'!$B1645/(1+'11'!$D$12)*$C3524,0)</f>
        <v>0</v>
      </c>
      <c r="C5357" s="10"/>
    </row>
    <row r="5358" spans="1:3">
      <c r="A5358" s="21">
        <v>407</v>
      </c>
      <c r="B5358" s="6">
        <f>IF(ISNUMBER(SEARCH("D?100",'Calc1'!$B430)),'Calc1'!$D$1857*'Calc1'!$B1646/(1+'11'!$D$12)*$C3525,0)</f>
        <v>0</v>
      </c>
      <c r="C5358" s="10"/>
    </row>
    <row r="5359" spans="1:3">
      <c r="A5359" s="21">
        <v>408</v>
      </c>
      <c r="B5359" s="6">
        <f>IF(ISNUMBER(SEARCH("D?100",'Calc1'!$B431)),'Calc1'!$D$1857*'Calc1'!$B1647/(1+'11'!$D$12)*$C3526,0)</f>
        <v>0</v>
      </c>
      <c r="C5359" s="10"/>
    </row>
    <row r="5360" spans="1:3">
      <c r="A5360" s="21">
        <v>409</v>
      </c>
      <c r="B5360" s="6">
        <f>IF(ISNUMBER(SEARCH("D?100",'Calc1'!$B432)),'Calc1'!$D$1857*'Calc1'!$B1648/(1+'11'!$D$12)*$C3527,0)</f>
        <v>0</v>
      </c>
      <c r="C5360" s="10"/>
    </row>
    <row r="5361" spans="1:3">
      <c r="A5361" s="21">
        <v>410</v>
      </c>
      <c r="B5361" s="6">
        <f>IF(ISNUMBER(SEARCH("D?100",'Calc1'!$B433)),'Calc1'!$D$1857*'Calc1'!$B1649/(1+'11'!$D$12)*$C3528,0)</f>
        <v>0</v>
      </c>
      <c r="C5361" s="10"/>
    </row>
    <row r="5362" spans="1:3">
      <c r="A5362" s="21">
        <v>411</v>
      </c>
      <c r="B5362" s="6">
        <f>IF(ISNUMBER(SEARCH("D?100",'Calc1'!$B434)),'Calc1'!$D$1857*'Calc1'!$B1650/(1+'11'!$D$12)*$C3529,0)</f>
        <v>0</v>
      </c>
      <c r="C5362" s="10"/>
    </row>
    <row r="5363" spans="1:3">
      <c r="A5363" s="21">
        <v>412</v>
      </c>
      <c r="B5363" s="6">
        <f>IF(ISNUMBER(SEARCH("D?100",'Calc1'!$B435)),'Calc1'!$D$1857*'Calc1'!$B1651/(1+'11'!$D$12)*$C3530,0)</f>
        <v>0</v>
      </c>
      <c r="C5363" s="10"/>
    </row>
    <row r="5364" spans="1:3">
      <c r="A5364" s="21">
        <v>413</v>
      </c>
      <c r="B5364" s="6">
        <f>IF(ISNUMBER(SEARCH("D?100",'Calc1'!$B436)),'Calc1'!$D$1857*'Calc1'!$B1652/(1+'11'!$D$12)*$C3531,0)</f>
        <v>0</v>
      </c>
      <c r="C5364" s="10"/>
    </row>
    <row r="5365" spans="1:3">
      <c r="A5365" s="21">
        <v>414</v>
      </c>
      <c r="B5365" s="6">
        <f>IF(ISNUMBER(SEARCH("D?100",'Calc1'!$B437)),'Calc1'!$D$1857*'Calc1'!$B1653/(1+'11'!$D$12)*$C3532,0)</f>
        <v>0</v>
      </c>
      <c r="C5365" s="10"/>
    </row>
    <row r="5366" spans="1:3">
      <c r="A5366" s="21">
        <v>415</v>
      </c>
      <c r="B5366" s="6">
        <f>IF(ISNUMBER(SEARCH("D?100",'Calc1'!$B438)),'Calc1'!$D$1857*'Calc1'!$B1654/(1+'11'!$D$12)*$C3533,0)</f>
        <v>0</v>
      </c>
      <c r="C5366" s="10"/>
    </row>
    <row r="5367" spans="1:3">
      <c r="A5367" s="21">
        <v>416</v>
      </c>
      <c r="B5367" s="6">
        <f>IF(ISNUMBER(SEARCH("D?100",'Calc1'!$B439)),'Calc1'!$D$1857*'Calc1'!$B1655/(1+'11'!$D$12)*$C3534,0)</f>
        <v>0</v>
      </c>
      <c r="C5367" s="10"/>
    </row>
    <row r="5368" spans="1:3">
      <c r="A5368" s="21">
        <v>417</v>
      </c>
      <c r="B5368" s="6">
        <f>IF(ISNUMBER(SEARCH("D?100",'Calc1'!$B440)),'Calc1'!$D$1857*'Calc1'!$B1656/(1+'11'!$D$12)*$C3535,0)</f>
        <v>0</v>
      </c>
      <c r="C5368" s="10"/>
    </row>
    <row r="5369" spans="1:3">
      <c r="A5369" s="21">
        <v>418</v>
      </c>
      <c r="B5369" s="6">
        <f>IF(ISNUMBER(SEARCH("D?100",'Calc1'!$B441)),'Calc1'!$D$1857*'Calc1'!$B1657/(1+'11'!$D$12)*$C3536,0)</f>
        <v>0</v>
      </c>
      <c r="C5369" s="10"/>
    </row>
    <row r="5370" spans="1:3">
      <c r="A5370" s="21">
        <v>419</v>
      </c>
      <c r="B5370" s="6">
        <f>IF(ISNUMBER(SEARCH("D?100",'Calc1'!$B442)),'Calc1'!$D$1857*'Calc1'!$B1658/(1+'11'!$D$12)*$C3537,0)</f>
        <v>0</v>
      </c>
      <c r="C5370" s="10"/>
    </row>
    <row r="5371" spans="1:3">
      <c r="A5371" s="21">
        <v>420</v>
      </c>
      <c r="B5371" s="6">
        <f>IF(ISNUMBER(SEARCH("D?100",'Calc1'!$B443)),'Calc1'!$D$1857*'Calc1'!$B1659/(1+'11'!$D$12)*$C3538,0)</f>
        <v>0</v>
      </c>
      <c r="C5371" s="10"/>
    </row>
    <row r="5372" spans="1:3">
      <c r="A5372" s="21">
        <v>421</v>
      </c>
      <c r="B5372" s="6">
        <f>IF(ISNUMBER(SEARCH("D?100",'Calc1'!$B444)),'Calc1'!$D$1857*'Calc1'!$B1660/(1+'11'!$D$12)*$C3539,0)</f>
        <v>0</v>
      </c>
      <c r="C5372" s="10"/>
    </row>
    <row r="5373" spans="1:3">
      <c r="A5373" s="21">
        <v>422</v>
      </c>
      <c r="B5373" s="6">
        <f>IF(ISNUMBER(SEARCH("D?100",'Calc1'!$B445)),'Calc1'!$D$1857*'Calc1'!$B1661/(1+'11'!$D$12)*$C3540,0)</f>
        <v>0</v>
      </c>
      <c r="C5373" s="10"/>
    </row>
    <row r="5374" spans="1:3">
      <c r="A5374" s="21">
        <v>423</v>
      </c>
      <c r="B5374" s="6">
        <f>IF(ISNUMBER(SEARCH("D?100",'Calc1'!$B446)),'Calc1'!$D$1857*'Calc1'!$B1662/(1+'11'!$D$12)*$C3541,0)</f>
        <v>0</v>
      </c>
      <c r="C5374" s="10"/>
    </row>
    <row r="5375" spans="1:3">
      <c r="A5375" s="21">
        <v>424</v>
      </c>
      <c r="B5375" s="6">
        <f>IF(ISNUMBER(SEARCH("D?100",'Calc1'!$B447)),'Calc1'!$D$1857*'Calc1'!$B1663/(1+'11'!$D$12)*$C3542,0)</f>
        <v>0</v>
      </c>
      <c r="C5375" s="10"/>
    </row>
    <row r="5376" spans="1:3">
      <c r="A5376" s="21">
        <v>425</v>
      </c>
      <c r="B5376" s="6">
        <f>IF(ISNUMBER(SEARCH("D?100",'Calc1'!$B448)),'Calc1'!$D$1857*'Calc1'!$B1664/(1+'11'!$D$12)*$C3543,0)</f>
        <v>0</v>
      </c>
      <c r="C5376" s="10"/>
    </row>
    <row r="5377" spans="1:3">
      <c r="A5377" s="21">
        <v>426</v>
      </c>
      <c r="B5377" s="6">
        <f>IF(ISNUMBER(SEARCH("D?100",'Calc1'!$B449)),'Calc1'!$D$1857*'Calc1'!$B1665/(1+'11'!$D$12)*$C3544,0)</f>
        <v>0</v>
      </c>
      <c r="C5377" s="10"/>
    </row>
    <row r="5378" spans="1:3">
      <c r="A5378" s="21">
        <v>427</v>
      </c>
      <c r="B5378" s="6">
        <f>IF(ISNUMBER(SEARCH("D?100",'Calc1'!$B450)),'Calc1'!$D$1857*'Calc1'!$B1666/(1+'11'!$D$12)*$C3545,0)</f>
        <v>0</v>
      </c>
      <c r="C5378" s="10"/>
    </row>
    <row r="5379" spans="1:3">
      <c r="A5379" s="21">
        <v>428</v>
      </c>
      <c r="B5379" s="6">
        <f>IF(ISNUMBER(SEARCH("D?100",'Calc1'!$B451)),'Calc1'!$D$1857*'Calc1'!$B1667/(1+'11'!$D$12)*$C3546,0)</f>
        <v>0</v>
      </c>
      <c r="C5379" s="10"/>
    </row>
    <row r="5380" spans="1:3">
      <c r="A5380" s="21">
        <v>429</v>
      </c>
      <c r="B5380" s="6">
        <f>IF(ISNUMBER(SEARCH("D?100",'Calc1'!$B452)),'Calc1'!$D$1857*'Calc1'!$B1668/(1+'11'!$D$12)*$C3547,0)</f>
        <v>0</v>
      </c>
      <c r="C5380" s="10"/>
    </row>
    <row r="5381" spans="1:3">
      <c r="A5381" s="21">
        <v>430</v>
      </c>
      <c r="B5381" s="6">
        <f>IF(ISNUMBER(SEARCH("D?100",'Calc1'!$B453)),'Calc1'!$D$1857*'Calc1'!$B1669/(1+'11'!$D$12)*$C3548,0)</f>
        <v>0</v>
      </c>
      <c r="C5381" s="10"/>
    </row>
    <row r="5382" spans="1:3">
      <c r="A5382" s="21">
        <v>431</v>
      </c>
      <c r="B5382" s="6">
        <f>IF(ISNUMBER(SEARCH("D?100",'Calc1'!$B454)),'Calc1'!$D$1857*'Calc1'!$B1670/(1+'11'!$D$12)*$C3549,0)</f>
        <v>0</v>
      </c>
      <c r="C5382" s="10"/>
    </row>
    <row r="5383" spans="1:3">
      <c r="A5383" s="21">
        <v>432</v>
      </c>
      <c r="B5383" s="6">
        <f>IF(ISNUMBER(SEARCH("D?100",'Calc1'!$B455)),'Calc1'!$D$1857*'Calc1'!$B1671/(1+'11'!$D$12)*$C3550,0)</f>
        <v>0</v>
      </c>
      <c r="C5383" s="10"/>
    </row>
    <row r="5384" spans="1:3">
      <c r="A5384" s="21">
        <v>433</v>
      </c>
      <c r="B5384" s="6">
        <f>IF(ISNUMBER(SEARCH("D?100",'Calc1'!$B456)),'Calc1'!$D$1857*'Calc1'!$B1672/(1+'11'!$D$12)*$C3551,0)</f>
        <v>0</v>
      </c>
      <c r="C5384" s="10"/>
    </row>
    <row r="5385" spans="1:3">
      <c r="A5385" s="21">
        <v>434</v>
      </c>
      <c r="B5385" s="6">
        <f>IF(ISNUMBER(SEARCH("D?100",'Calc1'!$B457)),'Calc1'!$D$1857*'Calc1'!$B1673/(1+'11'!$D$12)*$C3552,0)</f>
        <v>0</v>
      </c>
      <c r="C5385" s="10"/>
    </row>
    <row r="5386" spans="1:3">
      <c r="A5386" s="21">
        <v>435</v>
      </c>
      <c r="B5386" s="6">
        <f>IF(ISNUMBER(SEARCH("D?100",'Calc1'!$B458)),'Calc1'!$D$1857*'Calc1'!$B1674/(1+'11'!$D$12)*$C3553,0)</f>
        <v>0</v>
      </c>
      <c r="C5386" s="10"/>
    </row>
    <row r="5387" spans="1:3">
      <c r="A5387" s="21">
        <v>436</v>
      </c>
      <c r="B5387" s="6">
        <f>IF(ISNUMBER(SEARCH("D?100",'Calc1'!$B459)),'Calc1'!$D$1857*'Calc1'!$B1675/(1+'11'!$D$12)*$C3554,0)</f>
        <v>0</v>
      </c>
      <c r="C5387" s="10"/>
    </row>
    <row r="5388" spans="1:3">
      <c r="A5388" s="21">
        <v>437</v>
      </c>
      <c r="B5388" s="6">
        <f>IF(ISNUMBER(SEARCH("D?100",'Calc1'!$B460)),'Calc1'!$D$1857*'Calc1'!$B1676/(1+'11'!$D$12)*$C3555,0)</f>
        <v>0</v>
      </c>
      <c r="C5388" s="10"/>
    </row>
    <row r="5389" spans="1:3">
      <c r="A5389" s="21">
        <v>438</v>
      </c>
      <c r="B5389" s="6">
        <f>IF(ISNUMBER(SEARCH("D?100",'Calc1'!$B461)),'Calc1'!$D$1857*'Calc1'!$B1677/(1+'11'!$D$12)*$C3556,0)</f>
        <v>0</v>
      </c>
      <c r="C5389" s="10"/>
    </row>
    <row r="5390" spans="1:3">
      <c r="A5390" s="21">
        <v>439</v>
      </c>
      <c r="B5390" s="6">
        <f>IF(ISNUMBER(SEARCH("D?100",'Calc1'!$B462)),'Calc1'!$D$1857*'Calc1'!$B1678/(1+'11'!$D$12)*$C3557,0)</f>
        <v>0</v>
      </c>
      <c r="C5390" s="10"/>
    </row>
    <row r="5391" spans="1:3">
      <c r="A5391" s="21">
        <v>440</v>
      </c>
      <c r="B5391" s="6">
        <f>IF(ISNUMBER(SEARCH("D?100",'Calc1'!$B463)),'Calc1'!$D$1857*'Calc1'!$B1679/(1+'11'!$D$12)*$C3558,0)</f>
        <v>0</v>
      </c>
      <c r="C5391" s="10"/>
    </row>
    <row r="5392" spans="1:3">
      <c r="A5392" s="21">
        <v>441</v>
      </c>
      <c r="B5392" s="6">
        <f>IF(ISNUMBER(SEARCH("D?100",'Calc1'!$B464)),'Calc1'!$D$1857*'Calc1'!$B1680/(1+'11'!$D$12)*$C3559,0)</f>
        <v>0</v>
      </c>
      <c r="C5392" s="10"/>
    </row>
    <row r="5393" spans="1:3">
      <c r="A5393" s="21">
        <v>442</v>
      </c>
      <c r="B5393" s="6">
        <f>IF(ISNUMBER(SEARCH("D?100",'Calc1'!$B465)),'Calc1'!$D$1857*'Calc1'!$B1681/(1+'11'!$D$12)*$C3560,0)</f>
        <v>0</v>
      </c>
      <c r="C5393" s="10"/>
    </row>
    <row r="5394" spans="1:3">
      <c r="A5394" s="21">
        <v>443</v>
      </c>
      <c r="B5394" s="6">
        <f>IF(ISNUMBER(SEARCH("D?100",'Calc1'!$B466)),'Calc1'!$D$1857*'Calc1'!$B1682/(1+'11'!$D$12)*$C3561,0)</f>
        <v>0</v>
      </c>
      <c r="C5394" s="10"/>
    </row>
    <row r="5395" spans="1:3">
      <c r="A5395" s="21">
        <v>444</v>
      </c>
      <c r="B5395" s="6">
        <f>IF(ISNUMBER(SEARCH("D?100",'Calc1'!$B467)),'Calc1'!$D$1857*'Calc1'!$B1683/(1+'11'!$D$12)*$C3562,0)</f>
        <v>0</v>
      </c>
      <c r="C5395" s="10"/>
    </row>
    <row r="5396" spans="1:3">
      <c r="A5396" s="21">
        <v>445</v>
      </c>
      <c r="B5396" s="6">
        <f>IF(ISNUMBER(SEARCH("D?100",'Calc1'!$B468)),'Calc1'!$D$1857*'Calc1'!$B1684/(1+'11'!$D$12)*$C3563,0)</f>
        <v>0</v>
      </c>
      <c r="C5396" s="10"/>
    </row>
    <row r="5397" spans="1:3">
      <c r="A5397" s="21">
        <v>446</v>
      </c>
      <c r="B5397" s="6">
        <f>IF(ISNUMBER(SEARCH("D?100",'Calc1'!$B469)),'Calc1'!$D$1857*'Calc1'!$B1685/(1+'11'!$D$12)*$C3564,0)</f>
        <v>0</v>
      </c>
      <c r="C5397" s="10"/>
    </row>
    <row r="5398" spans="1:3">
      <c r="A5398" s="21">
        <v>447</v>
      </c>
      <c r="B5398" s="6">
        <f>IF(ISNUMBER(SEARCH("D?100",'Calc1'!$B470)),'Calc1'!$D$1857*'Calc1'!$B1686/(1+'11'!$D$12)*$C3565,0)</f>
        <v>0</v>
      </c>
      <c r="C5398" s="10"/>
    </row>
    <row r="5399" spans="1:3">
      <c r="A5399" s="21">
        <v>448</v>
      </c>
      <c r="B5399" s="6">
        <f>IF(ISNUMBER(SEARCH("D?100",'Calc1'!$B471)),'Calc1'!$D$1857*'Calc1'!$B1687/(1+'11'!$D$12)*$C3566,0)</f>
        <v>0</v>
      </c>
      <c r="C5399" s="10"/>
    </row>
    <row r="5400" spans="1:3">
      <c r="A5400" s="21">
        <v>449</v>
      </c>
      <c r="B5400" s="6">
        <f>IF(ISNUMBER(SEARCH("D?100",'Calc1'!$B472)),'Calc1'!$D$1857*'Calc1'!$B1688/(1+'11'!$D$12)*$C3567,0)</f>
        <v>0</v>
      </c>
      <c r="C5400" s="10"/>
    </row>
    <row r="5401" spans="1:3">
      <c r="A5401" s="21">
        <v>450</v>
      </c>
      <c r="B5401" s="6">
        <f>IF(ISNUMBER(SEARCH("D?100",'Calc1'!$B473)),'Calc1'!$D$1857*'Calc1'!$B1689/(1+'11'!$D$12)*$C3568,0)</f>
        <v>0</v>
      </c>
      <c r="C5401" s="10"/>
    </row>
    <row r="5402" spans="1:3">
      <c r="A5402" s="21">
        <v>451</v>
      </c>
      <c r="B5402" s="6">
        <f>IF(ISNUMBER(SEARCH("D?100",'Calc1'!$B474)),'Calc1'!$D$1857*'Calc1'!$B1690/(1+'11'!$D$12)*$C3569,0)</f>
        <v>0</v>
      </c>
      <c r="C5402" s="10"/>
    </row>
    <row r="5403" spans="1:3">
      <c r="A5403" s="21">
        <v>452</v>
      </c>
      <c r="B5403" s="6">
        <f>IF(ISNUMBER(SEARCH("D?100",'Calc1'!$B475)),'Calc1'!$D$1857*'Calc1'!$B1691/(1+'11'!$D$12)*$C3570,0)</f>
        <v>0</v>
      </c>
      <c r="C5403" s="10"/>
    </row>
    <row r="5404" spans="1:3">
      <c r="A5404" s="21">
        <v>453</v>
      </c>
      <c r="B5404" s="6">
        <f>IF(ISNUMBER(SEARCH("D?100",'Calc1'!$B476)),'Calc1'!$D$1857*'Calc1'!$B1692/(1+'11'!$D$12)*$C3571,0)</f>
        <v>0</v>
      </c>
      <c r="C5404" s="10"/>
    </row>
    <row r="5405" spans="1:3">
      <c r="A5405" s="21">
        <v>454</v>
      </c>
      <c r="B5405" s="6">
        <f>IF(ISNUMBER(SEARCH("D?100",'Calc1'!$B477)),'Calc1'!$D$1857*'Calc1'!$B1693/(1+'11'!$D$12)*$C3572,0)</f>
        <v>0</v>
      </c>
      <c r="C5405" s="10"/>
    </row>
    <row r="5406" spans="1:3">
      <c r="A5406" s="21">
        <v>455</v>
      </c>
      <c r="B5406" s="6">
        <f>IF(ISNUMBER(SEARCH("D?100",'Calc1'!$B478)),'Calc1'!$D$1857*'Calc1'!$B1694/(1+'11'!$D$12)*$C3573,0)</f>
        <v>0</v>
      </c>
      <c r="C5406" s="10"/>
    </row>
    <row r="5407" spans="1:3">
      <c r="A5407" s="21">
        <v>456</v>
      </c>
      <c r="B5407" s="6">
        <f>IF(ISNUMBER(SEARCH("D?100",'Calc1'!$B479)),'Calc1'!$D$1857*'Calc1'!$B1695/(1+'11'!$D$12)*$C3574,0)</f>
        <v>0</v>
      </c>
      <c r="C5407" s="10"/>
    </row>
    <row r="5408" spans="1:3">
      <c r="A5408" s="21">
        <v>457</v>
      </c>
      <c r="B5408" s="6">
        <f>IF(ISNUMBER(SEARCH("D?100",'Calc1'!$B480)),'Calc1'!$D$1857*'Calc1'!$B1696/(1+'11'!$D$12)*$C3575,0)</f>
        <v>0</v>
      </c>
      <c r="C5408" s="10"/>
    </row>
    <row r="5409" spans="1:3">
      <c r="A5409" s="21">
        <v>458</v>
      </c>
      <c r="B5409" s="6">
        <f>IF(ISNUMBER(SEARCH("D?100",'Calc1'!$B481)),'Calc1'!$D$1857*'Calc1'!$B1697/(1+'11'!$D$12)*$C3576,0)</f>
        <v>0</v>
      </c>
      <c r="C5409" s="10"/>
    </row>
    <row r="5410" spans="1:3">
      <c r="A5410" s="21">
        <v>459</v>
      </c>
      <c r="B5410" s="6">
        <f>IF(ISNUMBER(SEARCH("D?100",'Calc1'!$B482)),'Calc1'!$D$1857*'Calc1'!$B1698/(1+'11'!$D$12)*$C3577,0)</f>
        <v>0</v>
      </c>
      <c r="C5410" s="10"/>
    </row>
    <row r="5411" spans="1:3">
      <c r="A5411" s="21">
        <v>460</v>
      </c>
      <c r="B5411" s="6">
        <f>IF(ISNUMBER(SEARCH("D?100",'Calc1'!$B483)),'Calc1'!$D$1857*'Calc1'!$B1699/(1+'11'!$D$12)*$C3578,0)</f>
        <v>0</v>
      </c>
      <c r="C5411" s="10"/>
    </row>
    <row r="5412" spans="1:3">
      <c r="A5412" s="21">
        <v>461</v>
      </c>
      <c r="B5412" s="6">
        <f>IF(ISNUMBER(SEARCH("D?100",'Calc1'!$B484)),'Calc1'!$D$1857*'Calc1'!$B1700/(1+'11'!$D$12)*$C3579,0)</f>
        <v>0</v>
      </c>
      <c r="C5412" s="10"/>
    </row>
    <row r="5413" spans="1:3">
      <c r="A5413" s="21">
        <v>462</v>
      </c>
      <c r="B5413" s="6">
        <f>IF(ISNUMBER(SEARCH("D?100",'Calc1'!$B485)),'Calc1'!$D$1857*'Calc1'!$B1701/(1+'11'!$D$12)*$C3580,0)</f>
        <v>0</v>
      </c>
      <c r="C5413" s="10"/>
    </row>
    <row r="5414" spans="1:3">
      <c r="A5414" s="21">
        <v>463</v>
      </c>
      <c r="B5414" s="6">
        <f>IF(ISNUMBER(SEARCH("D?100",'Calc1'!$B486)),'Calc1'!$D$1857*'Calc1'!$B1702/(1+'11'!$D$12)*$C3581,0)</f>
        <v>0</v>
      </c>
      <c r="C5414" s="10"/>
    </row>
    <row r="5415" spans="1:3">
      <c r="A5415" s="21">
        <v>464</v>
      </c>
      <c r="B5415" s="6">
        <f>IF(ISNUMBER(SEARCH("D?100",'Calc1'!$B487)),'Calc1'!$D$1857*'Calc1'!$B1703/(1+'11'!$D$12)*$C3582,0)</f>
        <v>0</v>
      </c>
      <c r="C5415" s="10"/>
    </row>
    <row r="5416" spans="1:3">
      <c r="A5416" s="21">
        <v>465</v>
      </c>
      <c r="B5416" s="6">
        <f>IF(ISNUMBER(SEARCH("D?100",'Calc1'!$B488)),'Calc1'!$D$1857*'Calc1'!$B1704/(1+'11'!$D$12)*$C3583,0)</f>
        <v>0</v>
      </c>
      <c r="C5416" s="10"/>
    </row>
    <row r="5417" spans="1:3">
      <c r="A5417" s="21">
        <v>466</v>
      </c>
      <c r="B5417" s="6">
        <f>IF(ISNUMBER(SEARCH("D?100",'Calc1'!$B489)),'Calc1'!$D$1857*'Calc1'!$B1705/(1+'11'!$D$12)*$C3584,0)</f>
        <v>0</v>
      </c>
      <c r="C5417" s="10"/>
    </row>
    <row r="5418" spans="1:3">
      <c r="A5418" s="21">
        <v>467</v>
      </c>
      <c r="B5418" s="6">
        <f>IF(ISNUMBER(SEARCH("D?100",'Calc1'!$B490)),'Calc1'!$D$1857*'Calc1'!$B1706/(1+'11'!$D$12)*$C3585,0)</f>
        <v>0</v>
      </c>
      <c r="C5418" s="10"/>
    </row>
    <row r="5419" spans="1:3">
      <c r="A5419" s="21">
        <v>468</v>
      </c>
      <c r="B5419" s="6">
        <f>IF(ISNUMBER(SEARCH("D?100",'Calc1'!$B491)),'Calc1'!$D$1857*'Calc1'!$B1707/(1+'11'!$D$12)*$C3586,0)</f>
        <v>0</v>
      </c>
      <c r="C5419" s="10"/>
    </row>
    <row r="5420" spans="1:3">
      <c r="A5420" s="21">
        <v>469</v>
      </c>
      <c r="B5420" s="6">
        <f>IF(ISNUMBER(SEARCH("D?100",'Calc1'!$B492)),'Calc1'!$D$1857*'Calc1'!$B1708/(1+'11'!$D$12)*$C3587,0)</f>
        <v>0</v>
      </c>
      <c r="C5420" s="10"/>
    </row>
    <row r="5421" spans="1:3">
      <c r="A5421" s="21">
        <v>470</v>
      </c>
      <c r="B5421" s="6">
        <f>IF(ISNUMBER(SEARCH("D?100",'Calc1'!$B493)),'Calc1'!$D$1857*'Calc1'!$B1709/(1+'11'!$D$12)*$C3588,0)</f>
        <v>0</v>
      </c>
      <c r="C5421" s="10"/>
    </row>
    <row r="5422" spans="1:3">
      <c r="A5422" s="21">
        <v>471</v>
      </c>
      <c r="B5422" s="6">
        <f>IF(ISNUMBER(SEARCH("D?100",'Calc1'!$B494)),'Calc1'!$D$1857*'Calc1'!$B1710/(1+'11'!$D$12)*$C3589,0)</f>
        <v>0</v>
      </c>
      <c r="C5422" s="10"/>
    </row>
    <row r="5423" spans="1:3">
      <c r="A5423" s="21">
        <v>472</v>
      </c>
      <c r="B5423" s="6">
        <f>IF(ISNUMBER(SEARCH("D?100",'Calc1'!$B495)),'Calc1'!$D$1857*'Calc1'!$B1711/(1+'11'!$D$12)*$C3590,0)</f>
        <v>0</v>
      </c>
      <c r="C5423" s="10"/>
    </row>
    <row r="5424" spans="1:3">
      <c r="A5424" s="21">
        <v>473</v>
      </c>
      <c r="B5424" s="6">
        <f>IF(ISNUMBER(SEARCH("D?100",'Calc1'!$B496)),'Calc1'!$D$1857*'Calc1'!$B1712/(1+'11'!$D$12)*$C3591,0)</f>
        <v>0</v>
      </c>
      <c r="C5424" s="10"/>
    </row>
    <row r="5425" spans="1:3">
      <c r="A5425" s="21">
        <v>474</v>
      </c>
      <c r="B5425" s="6">
        <f>IF(ISNUMBER(SEARCH("D?100",'Calc1'!$B497)),'Calc1'!$D$1857*'Calc1'!$B1713/(1+'11'!$D$12)*$C3592,0)</f>
        <v>0</v>
      </c>
      <c r="C5425" s="10"/>
    </row>
    <row r="5426" spans="1:3">
      <c r="A5426" s="21">
        <v>475</v>
      </c>
      <c r="B5426" s="6">
        <f>IF(ISNUMBER(SEARCH("D?100",'Calc1'!$B498)),'Calc1'!$D$1857*'Calc1'!$B1714/(1+'11'!$D$12)*$C3593,0)</f>
        <v>0</v>
      </c>
      <c r="C5426" s="10"/>
    </row>
    <row r="5427" spans="1:3">
      <c r="A5427" s="21">
        <v>476</v>
      </c>
      <c r="B5427" s="6">
        <f>IF(ISNUMBER(SEARCH("D?100",'Calc1'!$B499)),'Calc1'!$D$1857*'Calc1'!$B1715/(1+'11'!$D$12)*$C3594,0)</f>
        <v>0</v>
      </c>
      <c r="C5427" s="10"/>
    </row>
    <row r="5428" spans="1:3">
      <c r="A5428" s="21">
        <v>477</v>
      </c>
      <c r="B5428" s="6">
        <f>IF(ISNUMBER(SEARCH("D?100",'Calc1'!$B500)),'Calc1'!$D$1857*'Calc1'!$B1716/(1+'11'!$D$12)*$C3595,0)</f>
        <v>0</v>
      </c>
      <c r="C5428" s="10"/>
    </row>
    <row r="5429" spans="1:3">
      <c r="A5429" s="21">
        <v>478</v>
      </c>
      <c r="B5429" s="6">
        <f>IF(ISNUMBER(SEARCH("D?100",'Calc1'!$B501)),'Calc1'!$D$1857*'Calc1'!$B1717/(1+'11'!$D$12)*$C3596,0)</f>
        <v>0</v>
      </c>
      <c r="C5429" s="10"/>
    </row>
    <row r="5430" spans="1:3">
      <c r="A5430" s="21">
        <v>479</v>
      </c>
      <c r="B5430" s="6">
        <f>IF(ISNUMBER(SEARCH("D?100",'Calc1'!$B502)),'Calc1'!$D$1857*'Calc1'!$B1718/(1+'11'!$D$12)*$C3597,0)</f>
        <v>0</v>
      </c>
      <c r="C5430" s="10"/>
    </row>
    <row r="5431" spans="1:3">
      <c r="A5431" s="21">
        <v>480</v>
      </c>
      <c r="B5431" s="6">
        <f>IF(ISNUMBER(SEARCH("D?100",'Calc1'!$B503)),'Calc1'!$D$1857*'Calc1'!$B1719/(1+'11'!$D$12)*$C3598,0)</f>
        <v>0</v>
      </c>
      <c r="C5431" s="10"/>
    </row>
    <row r="5432" spans="1:3">
      <c r="A5432" s="21">
        <v>481</v>
      </c>
      <c r="B5432" s="6">
        <f>IF(ISNUMBER(SEARCH("D?100",'Calc1'!$B504)),'Calc1'!$D$1857*'Calc1'!$B1720/(1+'11'!$D$12)*$C3599,0)</f>
        <v>0</v>
      </c>
      <c r="C5432" s="10"/>
    </row>
    <row r="5433" spans="1:3">
      <c r="A5433" s="21">
        <v>482</v>
      </c>
      <c r="B5433" s="6">
        <f>IF(ISNUMBER(SEARCH("D?100",'Calc1'!$B505)),'Calc1'!$D$1857*'Calc1'!$B1721/(1+'11'!$D$12)*$C3600,0)</f>
        <v>0</v>
      </c>
      <c r="C5433" s="10"/>
    </row>
    <row r="5434" spans="1:3">
      <c r="A5434" s="21">
        <v>483</v>
      </c>
      <c r="B5434" s="6">
        <f>IF(ISNUMBER(SEARCH("D?100",'Calc1'!$B506)),'Calc1'!$D$1857*'Calc1'!$B1722/(1+'11'!$D$12)*$C3601,0)</f>
        <v>0</v>
      </c>
      <c r="C5434" s="10"/>
    </row>
    <row r="5435" spans="1:3">
      <c r="A5435" s="21">
        <v>484</v>
      </c>
      <c r="B5435" s="6">
        <f>IF(ISNUMBER(SEARCH("D?100",'Calc1'!$B507)),'Calc1'!$D$1857*'Calc1'!$B1723/(1+'11'!$D$12)*$C3602,0)</f>
        <v>0</v>
      </c>
      <c r="C5435" s="10"/>
    </row>
    <row r="5436" spans="1:3">
      <c r="A5436" s="21">
        <v>485</v>
      </c>
      <c r="B5436" s="6">
        <f>IF(ISNUMBER(SEARCH("D?100",'Calc1'!$B508)),'Calc1'!$D$1857*'Calc1'!$B1724/(1+'11'!$D$12)*$C3603,0)</f>
        <v>0</v>
      </c>
      <c r="C5436" s="10"/>
    </row>
    <row r="5437" spans="1:3">
      <c r="A5437" s="21">
        <v>486</v>
      </c>
      <c r="B5437" s="6">
        <f>IF(ISNUMBER(SEARCH("D?100",'Calc1'!$B509)),'Calc1'!$D$1857*'Calc1'!$B1725/(1+'11'!$D$12)*$C3604,0)</f>
        <v>0</v>
      </c>
      <c r="C5437" s="10"/>
    </row>
    <row r="5438" spans="1:3">
      <c r="A5438" s="21">
        <v>487</v>
      </c>
      <c r="B5438" s="6">
        <f>IF(ISNUMBER(SEARCH("D?100",'Calc1'!$B510)),'Calc1'!$D$1857*'Calc1'!$B1726/(1+'11'!$D$12)*$C3605,0)</f>
        <v>0</v>
      </c>
      <c r="C5438" s="10"/>
    </row>
    <row r="5439" spans="1:3">
      <c r="A5439" s="21">
        <v>488</v>
      </c>
      <c r="B5439" s="6">
        <f>IF(ISNUMBER(SEARCH("D?100",'Calc1'!$B511)),'Calc1'!$D$1857*'Calc1'!$B1727/(1+'11'!$D$12)*$C3606,0)</f>
        <v>0</v>
      </c>
      <c r="C5439" s="10"/>
    </row>
    <row r="5440" spans="1:3">
      <c r="A5440" s="21">
        <v>489</v>
      </c>
      <c r="B5440" s="6">
        <f>IF(ISNUMBER(SEARCH("D?100",'Calc1'!$B512)),'Calc1'!$D$1857*'Calc1'!$B1728/(1+'11'!$D$12)*$C3607,0)</f>
        <v>0</v>
      </c>
      <c r="C5440" s="10"/>
    </row>
    <row r="5441" spans="1:3">
      <c r="A5441" s="21">
        <v>490</v>
      </c>
      <c r="B5441" s="6">
        <f>IF(ISNUMBER(SEARCH("D?100",'Calc1'!$B513)),'Calc1'!$D$1857*'Calc1'!$B1729/(1+'11'!$D$12)*$C3608,0)</f>
        <v>0</v>
      </c>
      <c r="C5441" s="10"/>
    </row>
    <row r="5442" spans="1:3">
      <c r="A5442" s="21">
        <v>491</v>
      </c>
      <c r="B5442" s="6">
        <f>IF(ISNUMBER(SEARCH("D?100",'Calc1'!$B514)),'Calc1'!$D$1857*'Calc1'!$B1730/(1+'11'!$D$12)*$C3609,0)</f>
        <v>0</v>
      </c>
      <c r="C5442" s="10"/>
    </row>
    <row r="5443" spans="1:3">
      <c r="A5443" s="21">
        <v>492</v>
      </c>
      <c r="B5443" s="6">
        <f>IF(ISNUMBER(SEARCH("D?100",'Calc1'!$B515)),'Calc1'!$D$1857*'Calc1'!$B1731/(1+'11'!$D$12)*$C3610,0)</f>
        <v>0</v>
      </c>
      <c r="C5443" s="10"/>
    </row>
    <row r="5444" spans="1:3">
      <c r="A5444" s="21">
        <v>493</v>
      </c>
      <c r="B5444" s="6">
        <f>IF(ISNUMBER(SEARCH("D?100",'Calc1'!$B516)),'Calc1'!$D$1857*'Calc1'!$B1732/(1+'11'!$D$12)*$C3611,0)</f>
        <v>0</v>
      </c>
      <c r="C5444" s="10"/>
    </row>
    <row r="5445" spans="1:3">
      <c r="A5445" s="21">
        <v>494</v>
      </c>
      <c r="B5445" s="6">
        <f>IF(ISNUMBER(SEARCH("D?100",'Calc1'!$B517)),'Calc1'!$D$1857*'Calc1'!$B1733/(1+'11'!$D$12)*$C3612,0)</f>
        <v>0</v>
      </c>
      <c r="C5445" s="10"/>
    </row>
    <row r="5446" spans="1:3">
      <c r="A5446" s="21">
        <v>495</v>
      </c>
      <c r="B5446" s="6">
        <f>IF(ISNUMBER(SEARCH("D?100",'Calc1'!$B518)),'Calc1'!$D$1857*'Calc1'!$B1734/(1+'11'!$D$12)*$C3613,0)</f>
        <v>0</v>
      </c>
      <c r="C5446" s="10"/>
    </row>
    <row r="5447" spans="1:3">
      <c r="A5447" s="21">
        <v>496</v>
      </c>
      <c r="B5447" s="6">
        <f>IF(ISNUMBER(SEARCH("D?100",'Calc1'!$B519)),'Calc1'!$D$1857*'Calc1'!$B1735/(1+'11'!$D$12)*$C3614,0)</f>
        <v>0</v>
      </c>
      <c r="C5447" s="10"/>
    </row>
    <row r="5448" spans="1:3">
      <c r="A5448" s="21">
        <v>497</v>
      </c>
      <c r="B5448" s="6">
        <f>IF(ISNUMBER(SEARCH("D?100",'Calc1'!$B520)),'Calc1'!$D$1857*'Calc1'!$B1736/(1+'11'!$D$12)*$C3615,0)</f>
        <v>0</v>
      </c>
      <c r="C5448" s="10"/>
    </row>
    <row r="5449" spans="1:3">
      <c r="A5449" s="21">
        <v>498</v>
      </c>
      <c r="B5449" s="6">
        <f>IF(ISNUMBER(SEARCH("D?100",'Calc1'!$B521)),'Calc1'!$D$1857*'Calc1'!$B1737/(1+'11'!$D$12)*$C3616,0)</f>
        <v>0</v>
      </c>
      <c r="C5449" s="10"/>
    </row>
    <row r="5450" spans="1:3">
      <c r="A5450" s="21">
        <v>499</v>
      </c>
      <c r="B5450" s="6">
        <f>IF(ISNUMBER(SEARCH("D?100",'Calc1'!$B522)),'Calc1'!$D$1857*'Calc1'!$B1738/(1+'11'!$D$12)*$C3617,0)</f>
        <v>0</v>
      </c>
      <c r="C5450" s="10"/>
    </row>
    <row r="5451" spans="1:3">
      <c r="A5451" s="21">
        <v>500</v>
      </c>
      <c r="B5451" s="6">
        <f>IF(ISNUMBER(SEARCH("D?100",'Calc1'!$B523)),'Calc1'!$D$1857*'Calc1'!$B1739/(1+'11'!$D$12)*$C3618,0)</f>
        <v>0</v>
      </c>
      <c r="C5451" s="10"/>
    </row>
    <row r="5452" spans="1:3">
      <c r="A5452" s="21">
        <v>501</v>
      </c>
      <c r="B5452" s="6">
        <f>IF(ISNUMBER(SEARCH("D?100",'Calc1'!$B524)),'Calc1'!$D$1857*'Calc1'!$B1740/(1+'11'!$D$12)*$C3619,0)</f>
        <v>0</v>
      </c>
      <c r="C5452" s="10"/>
    </row>
    <row r="5453" spans="1:3">
      <c r="A5453" s="21">
        <v>502</v>
      </c>
      <c r="B5453" s="6">
        <f>IF(ISNUMBER(SEARCH("D?100",'Calc1'!$B525)),'Calc1'!$D$1857*'Calc1'!$B1741/(1+'11'!$D$12)*$C3620,0)</f>
        <v>0</v>
      </c>
      <c r="C5453" s="10"/>
    </row>
    <row r="5454" spans="1:3">
      <c r="A5454" s="21">
        <v>503</v>
      </c>
      <c r="B5454" s="6">
        <f>IF(ISNUMBER(SEARCH("D?100",'Calc1'!$B526)),'Calc1'!$D$1857*'Calc1'!$B1742/(1+'11'!$D$12)*$C3621,0)</f>
        <v>0</v>
      </c>
      <c r="C5454" s="10"/>
    </row>
    <row r="5455" spans="1:3">
      <c r="A5455" s="21">
        <v>504</v>
      </c>
      <c r="B5455" s="6">
        <f>IF(ISNUMBER(SEARCH("D?100",'Calc1'!$B527)),'Calc1'!$D$1857*'Calc1'!$B1743/(1+'11'!$D$12)*$C3622,0)</f>
        <v>0</v>
      </c>
      <c r="C5455" s="10"/>
    </row>
    <row r="5456" spans="1:3">
      <c r="A5456" s="21">
        <v>505</v>
      </c>
      <c r="B5456" s="6">
        <f>IF(ISNUMBER(SEARCH("D?100",'Calc1'!$B528)),'Calc1'!$D$1857*'Calc1'!$B1744/(1+'11'!$D$12)*$C3623,0)</f>
        <v>0</v>
      </c>
      <c r="C5456" s="10"/>
    </row>
    <row r="5457" spans="1:3">
      <c r="A5457" s="21">
        <v>506</v>
      </c>
      <c r="B5457" s="6">
        <f>IF(ISNUMBER(SEARCH("D?100",'Calc1'!$B529)),'Calc1'!$D$1857*'Calc1'!$B1745/(1+'11'!$D$12)*$C3624,0)</f>
        <v>0</v>
      </c>
      <c r="C5457" s="10"/>
    </row>
    <row r="5458" spans="1:3">
      <c r="A5458" s="21">
        <v>507</v>
      </c>
      <c r="B5458" s="6">
        <f>IF(ISNUMBER(SEARCH("D?100",'Calc1'!$B530)),'Calc1'!$D$1857*'Calc1'!$B1746/(1+'11'!$D$12)*$C3625,0)</f>
        <v>0</v>
      </c>
      <c r="C5458" s="10"/>
    </row>
    <row r="5459" spans="1:3">
      <c r="A5459" s="21">
        <v>508</v>
      </c>
      <c r="B5459" s="6">
        <f>IF(ISNUMBER(SEARCH("D?100",'Calc1'!$B531)),'Calc1'!$D$1857*'Calc1'!$B1747/(1+'11'!$D$12)*$C3626,0)</f>
        <v>0</v>
      </c>
      <c r="C5459" s="10"/>
    </row>
    <row r="5460" spans="1:3">
      <c r="A5460" s="21">
        <v>509</v>
      </c>
      <c r="B5460" s="6">
        <f>IF(ISNUMBER(SEARCH("D?100",'Calc1'!$B532)),'Calc1'!$D$1857*'Calc1'!$B1748/(1+'11'!$D$12)*$C3627,0)</f>
        <v>0</v>
      </c>
      <c r="C5460" s="10"/>
    </row>
    <row r="5461" spans="1:3">
      <c r="A5461" s="21">
        <v>510</v>
      </c>
      <c r="B5461" s="6">
        <f>IF(ISNUMBER(SEARCH("D?100",'Calc1'!$B533)),'Calc1'!$D$1857*'Calc1'!$B1749/(1+'11'!$D$12)*$C3628,0)</f>
        <v>0</v>
      </c>
      <c r="C5461" s="10"/>
    </row>
    <row r="5462" spans="1:3">
      <c r="A5462" s="21">
        <v>511</v>
      </c>
      <c r="B5462" s="6">
        <f>IF(ISNUMBER(SEARCH("D?100",'Calc1'!$B534)),'Calc1'!$D$1857*'Calc1'!$B1750/(1+'11'!$D$12)*$C3629,0)</f>
        <v>0</v>
      </c>
      <c r="C5462" s="10"/>
    </row>
    <row r="5463" spans="1:3">
      <c r="A5463" s="21">
        <v>512</v>
      </c>
      <c r="B5463" s="6">
        <f>IF(ISNUMBER(SEARCH("D?100",'Calc1'!$B535)),'Calc1'!$D$1857*'Calc1'!$B1751/(1+'11'!$D$12)*$C3630,0)</f>
        <v>0</v>
      </c>
      <c r="C5463" s="10"/>
    </row>
    <row r="5464" spans="1:3">
      <c r="A5464" s="21">
        <v>513</v>
      </c>
      <c r="B5464" s="6">
        <f>IF(ISNUMBER(SEARCH("D?100",'Calc1'!$B536)),'Calc1'!$D$1857*'Calc1'!$B1752/(1+'11'!$D$12)*$C3631,0)</f>
        <v>0</v>
      </c>
      <c r="C5464" s="10"/>
    </row>
    <row r="5465" spans="1:3">
      <c r="A5465" s="21">
        <v>514</v>
      </c>
      <c r="B5465" s="6">
        <f>IF(ISNUMBER(SEARCH("D?100",'Calc1'!$B537)),'Calc1'!$D$1857*'Calc1'!$B1753/(1+'11'!$D$12)*$C3632,0)</f>
        <v>0</v>
      </c>
      <c r="C5465" s="10"/>
    </row>
    <row r="5466" spans="1:3">
      <c r="A5466" s="21">
        <v>515</v>
      </c>
      <c r="B5466" s="6">
        <f>IF(ISNUMBER(SEARCH("D?100",'Calc1'!$B538)),'Calc1'!$D$1857*'Calc1'!$B1754/(1+'11'!$D$12)*$C3633,0)</f>
        <v>0</v>
      </c>
      <c r="C5466" s="10"/>
    </row>
    <row r="5467" spans="1:3">
      <c r="A5467" s="21">
        <v>516</v>
      </c>
      <c r="B5467" s="6">
        <f>IF(ISNUMBER(SEARCH("D?100",'Calc1'!$B539)),'Calc1'!$D$1857*'Calc1'!$B1755/(1+'11'!$D$12)*$C3634,0)</f>
        <v>0</v>
      </c>
      <c r="C5467" s="10"/>
    </row>
    <row r="5468" spans="1:3">
      <c r="A5468" s="21">
        <v>517</v>
      </c>
      <c r="B5468" s="6">
        <f>IF(ISNUMBER(SEARCH("D?100",'Calc1'!$B540)),'Calc1'!$D$1857*'Calc1'!$B1756/(1+'11'!$D$12)*$C3635,0)</f>
        <v>0</v>
      </c>
      <c r="C5468" s="10"/>
    </row>
    <row r="5469" spans="1:3">
      <c r="A5469" s="21">
        <v>518</v>
      </c>
      <c r="B5469" s="6">
        <f>IF(ISNUMBER(SEARCH("D?100",'Calc1'!$B541)),'Calc1'!$D$1857*'Calc1'!$B1757/(1+'11'!$D$12)*$C3636,0)</f>
        <v>0</v>
      </c>
      <c r="C5469" s="10"/>
    </row>
    <row r="5470" spans="1:3">
      <c r="A5470" s="21">
        <v>519</v>
      </c>
      <c r="B5470" s="6">
        <f>IF(ISNUMBER(SEARCH("D?100",'Calc1'!$B542)),'Calc1'!$D$1857*'Calc1'!$B1758/(1+'11'!$D$12)*$C3637,0)</f>
        <v>0</v>
      </c>
      <c r="C5470" s="10"/>
    </row>
    <row r="5471" spans="1:3">
      <c r="A5471" s="21">
        <v>520</v>
      </c>
      <c r="B5471" s="6">
        <f>IF(ISNUMBER(SEARCH("D?100",'Calc1'!$B543)),'Calc1'!$D$1857*'Calc1'!$B1759/(1+'11'!$D$12)*$C3638,0)</f>
        <v>0</v>
      </c>
      <c r="C5471" s="10"/>
    </row>
    <row r="5472" spans="1:3">
      <c r="A5472" s="21">
        <v>521</v>
      </c>
      <c r="B5472" s="6">
        <f>IF(ISNUMBER(SEARCH("D?100",'Calc1'!$B544)),'Calc1'!$D$1857*'Calc1'!$B1760/(1+'11'!$D$12)*$C3639,0)</f>
        <v>0</v>
      </c>
      <c r="C5472" s="10"/>
    </row>
    <row r="5473" spans="1:3">
      <c r="A5473" s="21">
        <v>522</v>
      </c>
      <c r="B5473" s="6">
        <f>IF(ISNUMBER(SEARCH("D?100",'Calc1'!$B545)),'Calc1'!$D$1857*'Calc1'!$B1761/(1+'11'!$D$12)*$C3640,0)</f>
        <v>0</v>
      </c>
      <c r="C5473" s="10"/>
    </row>
    <row r="5474" spans="1:3">
      <c r="A5474" s="21">
        <v>523</v>
      </c>
      <c r="B5474" s="6">
        <f>IF(ISNUMBER(SEARCH("D?100",'Calc1'!$B546)),'Calc1'!$D$1857*'Calc1'!$B1762/(1+'11'!$D$12)*$C3641,0)</f>
        <v>0</v>
      </c>
      <c r="C5474" s="10"/>
    </row>
    <row r="5475" spans="1:3">
      <c r="A5475" s="21">
        <v>524</v>
      </c>
      <c r="B5475" s="6">
        <f>IF(ISNUMBER(SEARCH("D?100",'Calc1'!$B547)),'Calc1'!$D$1857*'Calc1'!$B1763/(1+'11'!$D$12)*$C3642,0)</f>
        <v>0</v>
      </c>
      <c r="C5475" s="10"/>
    </row>
    <row r="5476" spans="1:3">
      <c r="A5476" s="21">
        <v>525</v>
      </c>
      <c r="B5476" s="6">
        <f>IF(ISNUMBER(SEARCH("D?100",'Calc1'!$B548)),'Calc1'!$D$1857*'Calc1'!$B1764/(1+'11'!$D$12)*$C3643,0)</f>
        <v>0</v>
      </c>
      <c r="C5476" s="10"/>
    </row>
    <row r="5477" spans="1:3">
      <c r="A5477" s="21">
        <v>526</v>
      </c>
      <c r="B5477" s="6">
        <f>IF(ISNUMBER(SEARCH("D?100",'Calc1'!$B549)),'Calc1'!$D$1857*'Calc1'!$B1765/(1+'11'!$D$12)*$C3644,0)</f>
        <v>0</v>
      </c>
      <c r="C5477" s="10"/>
    </row>
    <row r="5478" spans="1:3">
      <c r="A5478" s="21">
        <v>527</v>
      </c>
      <c r="B5478" s="6">
        <f>IF(ISNUMBER(SEARCH("D?100",'Calc1'!$B550)),'Calc1'!$D$1857*'Calc1'!$B1766/(1+'11'!$D$12)*$C3645,0)</f>
        <v>0</v>
      </c>
      <c r="C5478" s="10"/>
    </row>
    <row r="5479" spans="1:3">
      <c r="A5479" s="21">
        <v>528</v>
      </c>
      <c r="B5479" s="6">
        <f>IF(ISNUMBER(SEARCH("D?100",'Calc1'!$B551)),'Calc1'!$D$1857*'Calc1'!$B1767/(1+'11'!$D$12)*$C3646,0)</f>
        <v>0</v>
      </c>
      <c r="C5479" s="10"/>
    </row>
    <row r="5480" spans="1:3">
      <c r="A5480" s="21">
        <v>529</v>
      </c>
      <c r="B5480" s="6">
        <f>IF(ISNUMBER(SEARCH("D?100",'Calc1'!$B552)),'Calc1'!$D$1857*'Calc1'!$B1768/(1+'11'!$D$12)*$C3647,0)</f>
        <v>0</v>
      </c>
      <c r="C5480" s="10"/>
    </row>
    <row r="5481" spans="1:3">
      <c r="A5481" s="21">
        <v>530</v>
      </c>
      <c r="B5481" s="6">
        <f>IF(ISNUMBER(SEARCH("D?100",'Calc1'!$B553)),'Calc1'!$D$1857*'Calc1'!$B1769/(1+'11'!$D$12)*$C3648,0)</f>
        <v>0</v>
      </c>
      <c r="C5481" s="10"/>
    </row>
    <row r="5482" spans="1:3">
      <c r="A5482" s="21">
        <v>531</v>
      </c>
      <c r="B5482" s="6">
        <f>IF(ISNUMBER(SEARCH("D?100",'Calc1'!$B554)),'Calc1'!$D$1857*'Calc1'!$B1770/(1+'11'!$D$12)*$C3649,0)</f>
        <v>0</v>
      </c>
      <c r="C5482" s="10"/>
    </row>
    <row r="5483" spans="1:3">
      <c r="A5483" s="21">
        <v>532</v>
      </c>
      <c r="B5483" s="6">
        <f>IF(ISNUMBER(SEARCH("D?100",'Calc1'!$B555)),'Calc1'!$D$1857*'Calc1'!$B1771/(1+'11'!$D$12)*$C3650,0)</f>
        <v>0</v>
      </c>
      <c r="C5483" s="10"/>
    </row>
    <row r="5484" spans="1:3">
      <c r="A5484" s="21">
        <v>533</v>
      </c>
      <c r="B5484" s="6">
        <f>IF(ISNUMBER(SEARCH("D?100",'Calc1'!$B556)),'Calc1'!$D$1857*'Calc1'!$B1772/(1+'11'!$D$12)*$C3651,0)</f>
        <v>0</v>
      </c>
      <c r="C5484" s="10"/>
    </row>
    <row r="5485" spans="1:3">
      <c r="A5485" s="21">
        <v>534</v>
      </c>
      <c r="B5485" s="6">
        <f>IF(ISNUMBER(SEARCH("D?100",'Calc1'!$B557)),'Calc1'!$D$1857*'Calc1'!$B1773/(1+'11'!$D$12)*$C3652,0)</f>
        <v>0</v>
      </c>
      <c r="C5485" s="10"/>
    </row>
    <row r="5486" spans="1:3">
      <c r="A5486" s="21">
        <v>535</v>
      </c>
      <c r="B5486" s="6">
        <f>IF(ISNUMBER(SEARCH("D?100",'Calc1'!$B558)),'Calc1'!$D$1857*'Calc1'!$B1774/(1+'11'!$D$12)*$C3653,0)</f>
        <v>0</v>
      </c>
      <c r="C5486" s="10"/>
    </row>
    <row r="5487" spans="1:3">
      <c r="A5487" s="21">
        <v>536</v>
      </c>
      <c r="B5487" s="6">
        <f>IF(ISNUMBER(SEARCH("D?100",'Calc1'!$B559)),'Calc1'!$D$1857*'Calc1'!$B1775/(1+'11'!$D$12)*$C3654,0)</f>
        <v>0</v>
      </c>
      <c r="C5487" s="10"/>
    </row>
    <row r="5488" spans="1:3">
      <c r="A5488" s="21">
        <v>537</v>
      </c>
      <c r="B5488" s="6">
        <f>IF(ISNUMBER(SEARCH("D?100",'Calc1'!$B560)),'Calc1'!$D$1857*'Calc1'!$B1776/(1+'11'!$D$12)*$C3655,0)</f>
        <v>0</v>
      </c>
      <c r="C5488" s="10"/>
    </row>
    <row r="5489" spans="1:3">
      <c r="A5489" s="21">
        <v>538</v>
      </c>
      <c r="B5489" s="6">
        <f>IF(ISNUMBER(SEARCH("D?100",'Calc1'!$B561)),'Calc1'!$D$1857*'Calc1'!$B1777/(1+'11'!$D$12)*$C3656,0)</f>
        <v>0</v>
      </c>
      <c r="C5489" s="10"/>
    </row>
    <row r="5490" spans="1:3">
      <c r="A5490" s="21">
        <v>539</v>
      </c>
      <c r="B5490" s="6">
        <f>IF(ISNUMBER(SEARCH("D?100",'Calc1'!$B562)),'Calc1'!$D$1857*'Calc1'!$B1778/(1+'11'!$D$12)*$C3657,0)</f>
        <v>0</v>
      </c>
      <c r="C5490" s="10"/>
    </row>
    <row r="5491" spans="1:3">
      <c r="A5491" s="21">
        <v>540</v>
      </c>
      <c r="B5491" s="6">
        <f>IF(ISNUMBER(SEARCH("D?100",'Calc1'!$B563)),'Calc1'!$D$1857*'Calc1'!$B1779/(1+'11'!$D$12)*$C3658,0)</f>
        <v>0</v>
      </c>
      <c r="C5491" s="10"/>
    </row>
    <row r="5492" spans="1:3">
      <c r="A5492" s="21">
        <v>541</v>
      </c>
      <c r="B5492" s="6">
        <f>IF(ISNUMBER(SEARCH("D?100",'Calc1'!$B564)),'Calc1'!$D$1857*'Calc1'!$B1780/(1+'11'!$D$12)*$C3659,0)</f>
        <v>0</v>
      </c>
      <c r="C5492" s="10"/>
    </row>
    <row r="5493" spans="1:3">
      <c r="A5493" s="21">
        <v>542</v>
      </c>
      <c r="B5493" s="6">
        <f>IF(ISNUMBER(SEARCH("D?100",'Calc1'!$B565)),'Calc1'!$D$1857*'Calc1'!$B1781/(1+'11'!$D$12)*$C3660,0)</f>
        <v>0</v>
      </c>
      <c r="C5493" s="10"/>
    </row>
    <row r="5494" spans="1:3">
      <c r="A5494" s="21">
        <v>543</v>
      </c>
      <c r="B5494" s="6">
        <f>IF(ISNUMBER(SEARCH("D?100",'Calc1'!$B566)),'Calc1'!$D$1857*'Calc1'!$B1782/(1+'11'!$D$12)*$C3661,0)</f>
        <v>0</v>
      </c>
      <c r="C5494" s="10"/>
    </row>
    <row r="5495" spans="1:3">
      <c r="A5495" s="21">
        <v>544</v>
      </c>
      <c r="B5495" s="6">
        <f>IF(ISNUMBER(SEARCH("D?100",'Calc1'!$B567)),'Calc1'!$D$1857*'Calc1'!$B1783/(1+'11'!$D$12)*$C3662,0)</f>
        <v>0</v>
      </c>
      <c r="C5495" s="10"/>
    </row>
    <row r="5496" spans="1:3">
      <c r="A5496" s="21">
        <v>545</v>
      </c>
      <c r="B5496" s="6">
        <f>IF(ISNUMBER(SEARCH("D?100",'Calc1'!$B568)),'Calc1'!$D$1857*'Calc1'!$B1784/(1+'11'!$D$12)*$C3663,0)</f>
        <v>0</v>
      </c>
      <c r="C5496" s="10"/>
    </row>
    <row r="5497" spans="1:3">
      <c r="A5497" s="21">
        <v>546</v>
      </c>
      <c r="B5497" s="6">
        <f>IF(ISNUMBER(SEARCH("D?100",'Calc1'!$B569)),'Calc1'!$D$1857*'Calc1'!$B1785/(1+'11'!$D$12)*$C3664,0)</f>
        <v>0</v>
      </c>
      <c r="C5497" s="10"/>
    </row>
    <row r="5498" spans="1:3">
      <c r="A5498" s="21">
        <v>547</v>
      </c>
      <c r="B5498" s="6">
        <f>IF(ISNUMBER(SEARCH("D?100",'Calc1'!$B570)),'Calc1'!$D$1857*'Calc1'!$B1786/(1+'11'!$D$12)*$C3665,0)</f>
        <v>0</v>
      </c>
      <c r="C5498" s="10"/>
    </row>
    <row r="5499" spans="1:3">
      <c r="A5499" s="21">
        <v>548</v>
      </c>
      <c r="B5499" s="6">
        <f>IF(ISNUMBER(SEARCH("D?100",'Calc1'!$B571)),'Calc1'!$D$1857*'Calc1'!$B1787/(1+'11'!$D$12)*$C3666,0)</f>
        <v>0</v>
      </c>
      <c r="C5499" s="10"/>
    </row>
    <row r="5500" spans="1:3">
      <c r="A5500" s="21">
        <v>549</v>
      </c>
      <c r="B5500" s="6">
        <f>IF(ISNUMBER(SEARCH("D?100",'Calc1'!$B572)),'Calc1'!$D$1857*'Calc1'!$B1788/(1+'11'!$D$12)*$C3667,0)</f>
        <v>0</v>
      </c>
      <c r="C5500" s="10"/>
    </row>
    <row r="5501" spans="1:3">
      <c r="A5501" s="21">
        <v>550</v>
      </c>
      <c r="B5501" s="6">
        <f>IF(ISNUMBER(SEARCH("D?100",'Calc1'!$B573)),'Calc1'!$D$1857*'Calc1'!$B1789/(1+'11'!$D$12)*$C3668,0)</f>
        <v>0</v>
      </c>
      <c r="C5501" s="10"/>
    </row>
    <row r="5502" spans="1:3">
      <c r="A5502" s="21">
        <v>551</v>
      </c>
      <c r="B5502" s="6">
        <f>IF(ISNUMBER(SEARCH("D?100",'Calc1'!$B574)),'Calc1'!$D$1857*'Calc1'!$B1790/(1+'11'!$D$12)*$C3669,0)</f>
        <v>0</v>
      </c>
      <c r="C5502" s="10"/>
    </row>
    <row r="5503" spans="1:3">
      <c r="A5503" s="21">
        <v>552</v>
      </c>
      <c r="B5503" s="6">
        <f>IF(ISNUMBER(SEARCH("D?100",'Calc1'!$B575)),'Calc1'!$D$1857*'Calc1'!$B1791/(1+'11'!$D$12)*$C3670,0)</f>
        <v>0</v>
      </c>
      <c r="C5503" s="10"/>
    </row>
    <row r="5504" spans="1:3">
      <c r="A5504" s="21">
        <v>553</v>
      </c>
      <c r="B5504" s="6">
        <f>IF(ISNUMBER(SEARCH("D?100",'Calc1'!$B576)),'Calc1'!$D$1857*'Calc1'!$B1792/(1+'11'!$D$12)*$C3671,0)</f>
        <v>0</v>
      </c>
      <c r="C5504" s="10"/>
    </row>
    <row r="5505" spans="1:3">
      <c r="A5505" s="21">
        <v>554</v>
      </c>
      <c r="B5505" s="6">
        <f>IF(ISNUMBER(SEARCH("D?100",'Calc1'!$B577)),'Calc1'!$D$1857*'Calc1'!$B1793/(1+'11'!$D$12)*$C3672,0)</f>
        <v>0</v>
      </c>
      <c r="C5505" s="10"/>
    </row>
    <row r="5506" spans="1:3">
      <c r="A5506" s="21">
        <v>555</v>
      </c>
      <c r="B5506" s="6">
        <f>IF(ISNUMBER(SEARCH("D?100",'Calc1'!$B578)),'Calc1'!$D$1857*'Calc1'!$B1794/(1+'11'!$D$12)*$C3673,0)</f>
        <v>0</v>
      </c>
      <c r="C5506" s="10"/>
    </row>
    <row r="5507" spans="1:3">
      <c r="A5507" s="21">
        <v>556</v>
      </c>
      <c r="B5507" s="6">
        <f>IF(ISNUMBER(SEARCH("D?100",'Calc1'!$B579)),'Calc1'!$D$1857*'Calc1'!$B1795/(1+'11'!$D$12)*$C3674,0)</f>
        <v>0</v>
      </c>
      <c r="C5507" s="10"/>
    </row>
    <row r="5508" spans="1:3">
      <c r="A5508" s="21">
        <v>557</v>
      </c>
      <c r="B5508" s="6">
        <f>IF(ISNUMBER(SEARCH("D?100",'Calc1'!$B580)),'Calc1'!$D$1857*'Calc1'!$B1796/(1+'11'!$D$12)*$C3675,0)</f>
        <v>0</v>
      </c>
      <c r="C5508" s="10"/>
    </row>
    <row r="5509" spans="1:3">
      <c r="A5509" s="21">
        <v>558</v>
      </c>
      <c r="B5509" s="6">
        <f>IF(ISNUMBER(SEARCH("D?100",'Calc1'!$B581)),'Calc1'!$D$1857*'Calc1'!$B1797/(1+'11'!$D$12)*$C3676,0)</f>
        <v>0</v>
      </c>
      <c r="C5509" s="10"/>
    </row>
    <row r="5510" spans="1:3">
      <c r="A5510" s="21">
        <v>559</v>
      </c>
      <c r="B5510" s="6">
        <f>IF(ISNUMBER(SEARCH("D?100",'Calc1'!$B582)),'Calc1'!$D$1857*'Calc1'!$B1798/(1+'11'!$D$12)*$C3677,0)</f>
        <v>0</v>
      </c>
      <c r="C5510" s="10"/>
    </row>
    <row r="5511" spans="1:3">
      <c r="A5511" s="21">
        <v>560</v>
      </c>
      <c r="B5511" s="6">
        <f>IF(ISNUMBER(SEARCH("D?100",'Calc1'!$B583)),'Calc1'!$D$1857*'Calc1'!$B1799/(1+'11'!$D$12)*$C3678,0)</f>
        <v>0</v>
      </c>
      <c r="C5511" s="10"/>
    </row>
    <row r="5512" spans="1:3">
      <c r="A5512" s="21">
        <v>561</v>
      </c>
      <c r="B5512" s="6">
        <f>IF(ISNUMBER(SEARCH("D?100",'Calc1'!$B584)),'Calc1'!$D$1857*'Calc1'!$B1800/(1+'11'!$D$12)*$C3679,0)</f>
        <v>0</v>
      </c>
      <c r="C5512" s="10"/>
    </row>
    <row r="5513" spans="1:3">
      <c r="A5513" s="21">
        <v>562</v>
      </c>
      <c r="B5513" s="6">
        <f>IF(ISNUMBER(SEARCH("D?100",'Calc1'!$B585)),'Calc1'!$D$1857*'Calc1'!$B1801/(1+'11'!$D$12)*$C3680,0)</f>
        <v>0</v>
      </c>
      <c r="C5513" s="10"/>
    </row>
    <row r="5514" spans="1:3">
      <c r="A5514" s="21">
        <v>563</v>
      </c>
      <c r="B5514" s="6">
        <f>IF(ISNUMBER(SEARCH("D?100",'Calc1'!$B586)),'Calc1'!$D$1857*'Calc1'!$B1802/(1+'11'!$D$12)*$C3681,0)</f>
        <v>0</v>
      </c>
      <c r="C5514" s="10"/>
    </row>
    <row r="5515" spans="1:3">
      <c r="A5515" s="21">
        <v>564</v>
      </c>
      <c r="B5515" s="6">
        <f>IF(ISNUMBER(SEARCH("D?100",'Calc1'!$B587)),'Calc1'!$D$1857*'Calc1'!$B1803/(1+'11'!$D$12)*$C3682,0)</f>
        <v>0</v>
      </c>
      <c r="C5515" s="10"/>
    </row>
    <row r="5516" spans="1:3">
      <c r="A5516" s="21">
        <v>565</v>
      </c>
      <c r="B5516" s="6">
        <f>IF(ISNUMBER(SEARCH("D?100",'Calc1'!$B588)),'Calc1'!$D$1857*'Calc1'!$B1804/(1+'11'!$D$12)*$C3683,0)</f>
        <v>0</v>
      </c>
      <c r="C5516" s="10"/>
    </row>
    <row r="5517" spans="1:3">
      <c r="A5517" s="21">
        <v>566</v>
      </c>
      <c r="B5517" s="6">
        <f>IF(ISNUMBER(SEARCH("D?100",'Calc1'!$B589)),'Calc1'!$D$1857*'Calc1'!$B1805/(1+'11'!$D$12)*$C3684,0)</f>
        <v>0</v>
      </c>
      <c r="C5517" s="10"/>
    </row>
    <row r="5518" spans="1:3">
      <c r="A5518" s="21">
        <v>567</v>
      </c>
      <c r="B5518" s="6">
        <f>IF(ISNUMBER(SEARCH("D?100",'Calc1'!$B590)),'Calc1'!$D$1857*'Calc1'!$B1806/(1+'11'!$D$12)*$C3685,0)</f>
        <v>0</v>
      </c>
      <c r="C5518" s="10"/>
    </row>
    <row r="5519" spans="1:3">
      <c r="A5519" s="21">
        <v>568</v>
      </c>
      <c r="B5519" s="6">
        <f>IF(ISNUMBER(SEARCH("D?100",'Calc1'!$B591)),'Calc1'!$D$1857*'Calc1'!$B1807/(1+'11'!$D$12)*$C3686,0)</f>
        <v>0</v>
      </c>
      <c r="C5519" s="10"/>
    </row>
    <row r="5520" spans="1:3">
      <c r="A5520" s="21">
        <v>569</v>
      </c>
      <c r="B5520" s="6">
        <f>IF(ISNUMBER(SEARCH("D?100",'Calc1'!$B592)),'Calc1'!$D$1857*'Calc1'!$B1808/(1+'11'!$D$12)*$C3687,0)</f>
        <v>0</v>
      </c>
      <c r="C5520" s="10"/>
    </row>
    <row r="5521" spans="1:3">
      <c r="A5521" s="21">
        <v>570</v>
      </c>
      <c r="B5521" s="6">
        <f>IF(ISNUMBER(SEARCH("D?100",'Calc1'!$B593)),'Calc1'!$D$1857*'Calc1'!$B1809/(1+'11'!$D$12)*$C3688,0)</f>
        <v>0</v>
      </c>
      <c r="C5521" s="10"/>
    </row>
    <row r="5522" spans="1:3">
      <c r="A5522" s="21">
        <v>571</v>
      </c>
      <c r="B5522" s="6">
        <f>IF(ISNUMBER(SEARCH("D?100",'Calc1'!$B594)),'Calc1'!$D$1857*'Calc1'!$B1810/(1+'11'!$D$12)*$C3689,0)</f>
        <v>0</v>
      </c>
      <c r="C5522" s="10"/>
    </row>
    <row r="5523" spans="1:3">
      <c r="A5523" s="21">
        <v>572</v>
      </c>
      <c r="B5523" s="6">
        <f>IF(ISNUMBER(SEARCH("D?100",'Calc1'!$B595)),'Calc1'!$D$1857*'Calc1'!$B1811/(1+'11'!$D$12)*$C3690,0)</f>
        <v>0</v>
      </c>
      <c r="C5523" s="10"/>
    </row>
    <row r="5524" spans="1:3">
      <c r="A5524" s="21">
        <v>573</v>
      </c>
      <c r="B5524" s="6">
        <f>IF(ISNUMBER(SEARCH("D?100",'Calc1'!$B596)),'Calc1'!$D$1857*'Calc1'!$B1812/(1+'11'!$D$12)*$C3691,0)</f>
        <v>0</v>
      </c>
      <c r="C5524" s="10"/>
    </row>
    <row r="5525" spans="1:3">
      <c r="A5525" s="21">
        <v>574</v>
      </c>
      <c r="B5525" s="6">
        <f>IF(ISNUMBER(SEARCH("D?100",'Calc1'!$B597)),'Calc1'!$D$1857*'Calc1'!$B1813/(1+'11'!$D$12)*$C3692,0)</f>
        <v>0</v>
      </c>
      <c r="C5525" s="10"/>
    </row>
    <row r="5526" spans="1:3">
      <c r="A5526" s="21">
        <v>575</v>
      </c>
      <c r="B5526" s="6">
        <f>IF(ISNUMBER(SEARCH("D?100",'Calc1'!$B598)),'Calc1'!$D$1857*'Calc1'!$B1814/(1+'11'!$D$12)*$C3693,0)</f>
        <v>0</v>
      </c>
      <c r="C5526" s="10"/>
    </row>
    <row r="5527" spans="1:3">
      <c r="A5527" s="21">
        <v>576</v>
      </c>
      <c r="B5527" s="6">
        <f>IF(ISNUMBER(SEARCH("D?100",'Calc1'!$B599)),'Calc1'!$D$1857*'Calc1'!$B1815/(1+'11'!$D$12)*$C3694,0)</f>
        <v>0</v>
      </c>
      <c r="C5527" s="10"/>
    </row>
    <row r="5528" spans="1:3">
      <c r="A5528" s="21">
        <v>577</v>
      </c>
      <c r="B5528" s="6">
        <f>IF(ISNUMBER(SEARCH("D?100",'Calc1'!$B600)),'Calc1'!$D$1857*'Calc1'!$B1816/(1+'11'!$D$12)*$C3695,0)</f>
        <v>0</v>
      </c>
      <c r="C5528" s="10"/>
    </row>
    <row r="5529" spans="1:3">
      <c r="A5529" s="21">
        <v>578</v>
      </c>
      <c r="B5529" s="6">
        <f>IF(ISNUMBER(SEARCH("D?100",'Calc1'!$B601)),'Calc1'!$D$1857*'Calc1'!$B1817/(1+'11'!$D$12)*$C3696,0)</f>
        <v>0</v>
      </c>
      <c r="C5529" s="10"/>
    </row>
    <row r="5530" spans="1:3">
      <c r="A5530" s="21">
        <v>579</v>
      </c>
      <c r="B5530" s="6">
        <f>IF(ISNUMBER(SEARCH("D?100",'Calc1'!$B602)),'Calc1'!$D$1857*'Calc1'!$B1818/(1+'11'!$D$12)*$C3697,0)</f>
        <v>0</v>
      </c>
      <c r="C5530" s="10"/>
    </row>
    <row r="5531" spans="1:3">
      <c r="A5531" s="21">
        <v>580</v>
      </c>
      <c r="B5531" s="6">
        <f>IF(ISNUMBER(SEARCH("D?100",'Calc1'!$B603)),'Calc1'!$D$1857*'Calc1'!$B1819/(1+'11'!$D$12)*$C3698,0)</f>
        <v>0</v>
      </c>
      <c r="C5531" s="10"/>
    </row>
    <row r="5532" spans="1:3">
      <c r="A5532" s="21">
        <v>581</v>
      </c>
      <c r="B5532" s="6">
        <f>IF(ISNUMBER(SEARCH("D?100",'Calc1'!$B604)),'Calc1'!$D$1857*'Calc1'!$B1820/(1+'11'!$D$12)*$C3699,0)</f>
        <v>0</v>
      </c>
      <c r="C5532" s="10"/>
    </row>
    <row r="5533" spans="1:3">
      <c r="A5533" s="21">
        <v>582</v>
      </c>
      <c r="B5533" s="6">
        <f>IF(ISNUMBER(SEARCH("D?100",'Calc1'!$B605)),'Calc1'!$D$1857*'Calc1'!$B1821/(1+'11'!$D$12)*$C3700,0)</f>
        <v>0</v>
      </c>
      <c r="C5533" s="10"/>
    </row>
    <row r="5534" spans="1:3">
      <c r="A5534" s="21">
        <v>583</v>
      </c>
      <c r="B5534" s="6">
        <f>IF(ISNUMBER(SEARCH("D?100",'Calc1'!$B606)),'Calc1'!$D$1857*'Calc1'!$B1822/(1+'11'!$D$12)*$C3701,0)</f>
        <v>0</v>
      </c>
      <c r="C5534" s="10"/>
    </row>
    <row r="5535" spans="1:3">
      <c r="A5535" s="21">
        <v>584</v>
      </c>
      <c r="B5535" s="6">
        <f>IF(ISNUMBER(SEARCH("D?100",'Calc1'!$B607)),'Calc1'!$D$1857*'Calc1'!$B1823/(1+'11'!$D$12)*$C3702,0)</f>
        <v>0</v>
      </c>
      <c r="C5535" s="10"/>
    </row>
    <row r="5536" spans="1:3">
      <c r="A5536" s="21">
        <v>585</v>
      </c>
      <c r="B5536" s="6">
        <f>IF(ISNUMBER(SEARCH("D?100",'Calc1'!$B608)),'Calc1'!$D$1857*'Calc1'!$B1824/(1+'11'!$D$12)*$C3703,0)</f>
        <v>0</v>
      </c>
      <c r="C5536" s="10"/>
    </row>
    <row r="5537" spans="1:3">
      <c r="A5537" s="21">
        <v>586</v>
      </c>
      <c r="B5537" s="6">
        <f>IF(ISNUMBER(SEARCH("D?100",'Calc1'!$B609)),'Calc1'!$D$1857*'Calc1'!$B1825/(1+'11'!$D$12)*$C3704,0)</f>
        <v>0</v>
      </c>
      <c r="C5537" s="10"/>
    </row>
    <row r="5538" spans="1:3">
      <c r="A5538" s="21">
        <v>587</v>
      </c>
      <c r="B5538" s="6">
        <f>IF(ISNUMBER(SEARCH("D?100",'Calc1'!$B610)),'Calc1'!$D$1857*'Calc1'!$B1826/(1+'11'!$D$12)*$C3705,0)</f>
        <v>0</v>
      </c>
      <c r="C5538" s="10"/>
    </row>
    <row r="5539" spans="1:3">
      <c r="A5539" s="21">
        <v>588</v>
      </c>
      <c r="B5539" s="6">
        <f>IF(ISNUMBER(SEARCH("D?100",'Calc1'!$B611)),'Calc1'!$D$1857*'Calc1'!$B1827/(1+'11'!$D$12)*$C3706,0)</f>
        <v>0</v>
      </c>
      <c r="C5539" s="10"/>
    </row>
    <row r="5540" spans="1:3">
      <c r="A5540" s="21">
        <v>589</v>
      </c>
      <c r="B5540" s="6">
        <f>IF(ISNUMBER(SEARCH("D?100",'Calc1'!$B612)),'Calc1'!$D$1857*'Calc1'!$B1828/(1+'11'!$D$12)*$C3707,0)</f>
        <v>0</v>
      </c>
      <c r="C5540" s="10"/>
    </row>
    <row r="5541" spans="1:3">
      <c r="A5541" s="21">
        <v>590</v>
      </c>
      <c r="B5541" s="6">
        <f>IF(ISNUMBER(SEARCH("D?100",'Calc1'!$B613)),'Calc1'!$D$1857*'Calc1'!$B1829/(1+'11'!$D$12)*$C3708,0)</f>
        <v>0</v>
      </c>
      <c r="C5541" s="10"/>
    </row>
    <row r="5542" spans="1:3">
      <c r="A5542" s="21">
        <v>591</v>
      </c>
      <c r="B5542" s="6">
        <f>IF(ISNUMBER(SEARCH("D?100",'Calc1'!$B614)),'Calc1'!$D$1857*'Calc1'!$B1830/(1+'11'!$D$12)*$C3709,0)</f>
        <v>0</v>
      </c>
      <c r="C5542" s="10"/>
    </row>
    <row r="5543" spans="1:3">
      <c r="A5543" s="21">
        <v>592</v>
      </c>
      <c r="B5543" s="6">
        <f>IF(ISNUMBER(SEARCH("D?100",'Calc1'!$B615)),'Calc1'!$D$1857*'Calc1'!$B1831/(1+'11'!$D$12)*$C3710,0)</f>
        <v>0</v>
      </c>
      <c r="C5543" s="10"/>
    </row>
    <row r="5544" spans="1:3">
      <c r="A5544" s="21">
        <v>593</v>
      </c>
      <c r="B5544" s="6">
        <f>IF(ISNUMBER(SEARCH("D?100",'Calc1'!$B616)),'Calc1'!$D$1857*'Calc1'!$B1832/(1+'11'!$D$12)*$C3711,0)</f>
        <v>0</v>
      </c>
      <c r="C5544" s="10"/>
    </row>
    <row r="5545" spans="1:3">
      <c r="A5545" s="21">
        <v>594</v>
      </c>
      <c r="B5545" s="6">
        <f>IF(ISNUMBER(SEARCH("D?100",'Calc1'!$B617)),'Calc1'!$D$1857*'Calc1'!$B1833/(1+'11'!$D$12)*$C3712,0)</f>
        <v>0</v>
      </c>
      <c r="C5545" s="10"/>
    </row>
    <row r="5546" spans="1:3">
      <c r="A5546" s="21">
        <v>595</v>
      </c>
      <c r="B5546" s="6">
        <f>IF(ISNUMBER(SEARCH("D?100",'Calc1'!$B618)),'Calc1'!$D$1857*'Calc1'!$B1834/(1+'11'!$D$12)*$C3713,0)</f>
        <v>0</v>
      </c>
      <c r="C5546" s="10"/>
    </row>
    <row r="5547" spans="1:3">
      <c r="A5547" s="21">
        <v>596</v>
      </c>
      <c r="B5547" s="6">
        <f>IF(ISNUMBER(SEARCH("D?100",'Calc1'!$B619)),'Calc1'!$D$1857*'Calc1'!$B1835/(1+'11'!$D$12)*$C3714,0)</f>
        <v>0</v>
      </c>
      <c r="C5547" s="10"/>
    </row>
    <row r="5548" spans="1:3">
      <c r="A5548" s="21">
        <v>597</v>
      </c>
      <c r="B5548" s="6">
        <f>IF(ISNUMBER(SEARCH("D?100",'Calc1'!$B620)),'Calc1'!$D$1857*'Calc1'!$B1836/(1+'11'!$D$12)*$C3715,0)</f>
        <v>0</v>
      </c>
      <c r="C5548" s="10"/>
    </row>
    <row r="5549" spans="1:3">
      <c r="A5549" s="21">
        <v>598</v>
      </c>
      <c r="B5549" s="6">
        <f>IF(ISNUMBER(SEARCH("D?100",'Calc1'!$B621)),'Calc1'!$D$1857*'Calc1'!$B1837/(1+'11'!$D$12)*$C3716,0)</f>
        <v>0</v>
      </c>
      <c r="C5549" s="10"/>
    </row>
    <row r="5550" spans="1:3">
      <c r="A5550" s="21">
        <v>599</v>
      </c>
      <c r="B5550" s="6">
        <f>IF(ISNUMBER(SEARCH("D?100",'Calc1'!$B622)),'Calc1'!$D$1857*'Calc1'!$B1838/(1+'11'!$D$12)*$C3717,0)</f>
        <v>0</v>
      </c>
      <c r="C5550" s="10"/>
    </row>
    <row r="5551" spans="1:3">
      <c r="A5551" s="21">
        <v>600</v>
      </c>
      <c r="B5551" s="6">
        <f>IF(ISNUMBER(SEARCH("D?100",'Calc1'!$B623)),'Calc1'!$D$1857*'Calc1'!$B1839/(1+'11'!$D$12)*$C3718,0)</f>
        <v>0</v>
      </c>
      <c r="C5551" s="10"/>
    </row>
    <row r="5553" spans="1:3" ht="21" customHeight="1">
      <c r="A5553" s="1" t="s">
        <v>799</v>
      </c>
    </row>
    <row r="5554" spans="1:3">
      <c r="A5554" s="2" t="s">
        <v>255</v>
      </c>
    </row>
    <row r="5555" spans="1:3">
      <c r="A5555" s="12" t="s">
        <v>287</v>
      </c>
    </row>
    <row r="5556" spans="1:3">
      <c r="A5556" s="12" t="s">
        <v>288</v>
      </c>
    </row>
    <row r="5557" spans="1:3">
      <c r="A5557" s="12" t="s">
        <v>289</v>
      </c>
    </row>
    <row r="5558" spans="1:3">
      <c r="A5558" s="12" t="s">
        <v>290</v>
      </c>
    </row>
    <row r="5559" spans="1:3">
      <c r="A5559" s="12" t="s">
        <v>796</v>
      </c>
    </row>
    <row r="5560" spans="1:3">
      <c r="A5560" s="2" t="s">
        <v>298</v>
      </c>
    </row>
    <row r="5562" spans="1:3">
      <c r="B5562" s="3" t="s">
        <v>11</v>
      </c>
    </row>
    <row r="5563" spans="1:3">
      <c r="A5563" s="21">
        <v>1</v>
      </c>
      <c r="B5563" s="6">
        <f>IF(OR('Calc1'!$B24="D0002",ISNUMBER(SEARCH("D?1?1",'Calc1'!$B24)),ISNUMBER(SEARCH("D??11",'Calc1'!$B24))),'Calc1'!$F$1857*'Calc1'!$B1240/(1+'11'!$F$12)*$E3119,0)</f>
        <v>0</v>
      </c>
      <c r="C5563" s="10"/>
    </row>
    <row r="5564" spans="1:3">
      <c r="A5564" s="21">
        <v>2</v>
      </c>
      <c r="B5564" s="6">
        <f>IF(OR('Calc1'!$B25="D0002",ISNUMBER(SEARCH("D?1?1",'Calc1'!$B25)),ISNUMBER(SEARCH("D??11",'Calc1'!$B25))),'Calc1'!$F$1857*'Calc1'!$B1241/(1+'11'!$F$12)*$E3120,0)</f>
        <v>0</v>
      </c>
      <c r="C5564" s="10"/>
    </row>
    <row r="5565" spans="1:3">
      <c r="A5565" s="21">
        <v>3</v>
      </c>
      <c r="B5565" s="6">
        <f>IF(OR('Calc1'!$B26="D0002",ISNUMBER(SEARCH("D?1?1",'Calc1'!$B26)),ISNUMBER(SEARCH("D??11",'Calc1'!$B26))),'Calc1'!$F$1857*'Calc1'!$B1242/(1+'11'!$F$12)*$E3121,0)</f>
        <v>0</v>
      </c>
      <c r="C5565" s="10"/>
    </row>
    <row r="5566" spans="1:3">
      <c r="A5566" s="21">
        <v>4</v>
      </c>
      <c r="B5566" s="6">
        <f>IF(OR('Calc1'!$B27="D0002",ISNUMBER(SEARCH("D?1?1",'Calc1'!$B27)),ISNUMBER(SEARCH("D??11",'Calc1'!$B27))),'Calc1'!$F$1857*'Calc1'!$B1243/(1+'11'!$F$12)*$E3122,0)</f>
        <v>0</v>
      </c>
      <c r="C5566" s="10"/>
    </row>
    <row r="5567" spans="1:3">
      <c r="A5567" s="21">
        <v>5</v>
      </c>
      <c r="B5567" s="6">
        <f>IF(OR('Calc1'!$B28="D0002",ISNUMBER(SEARCH("D?1?1",'Calc1'!$B28)),ISNUMBER(SEARCH("D??11",'Calc1'!$B28))),'Calc1'!$F$1857*'Calc1'!$B1244/(1+'11'!$F$12)*$E3123,0)</f>
        <v>0</v>
      </c>
      <c r="C5567" s="10"/>
    </row>
    <row r="5568" spans="1:3">
      <c r="A5568" s="21">
        <v>6</v>
      </c>
      <c r="B5568" s="6">
        <f>IF(OR('Calc1'!$B29="D0002",ISNUMBER(SEARCH("D?1?1",'Calc1'!$B29)),ISNUMBER(SEARCH("D??11",'Calc1'!$B29))),'Calc1'!$F$1857*'Calc1'!$B1245/(1+'11'!$F$12)*$E3124,0)</f>
        <v>0</v>
      </c>
      <c r="C5568" s="10"/>
    </row>
    <row r="5569" spans="1:3">
      <c r="A5569" s="21">
        <v>7</v>
      </c>
      <c r="B5569" s="6">
        <f>IF(OR('Calc1'!$B30="D0002",ISNUMBER(SEARCH("D?1?1",'Calc1'!$B30)),ISNUMBER(SEARCH("D??11",'Calc1'!$B30))),'Calc1'!$F$1857*'Calc1'!$B1246/(1+'11'!$F$12)*$E3125,0)</f>
        <v>0</v>
      </c>
      <c r="C5569" s="10"/>
    </row>
    <row r="5570" spans="1:3">
      <c r="A5570" s="21">
        <v>8</v>
      </c>
      <c r="B5570" s="6">
        <f>IF(OR('Calc1'!$B31="D0002",ISNUMBER(SEARCH("D?1?1",'Calc1'!$B31)),ISNUMBER(SEARCH("D??11",'Calc1'!$B31))),'Calc1'!$F$1857*'Calc1'!$B1247/(1+'11'!$F$12)*$E3126,0)</f>
        <v>0</v>
      </c>
      <c r="C5570" s="10"/>
    </row>
    <row r="5571" spans="1:3">
      <c r="A5571" s="21">
        <v>9</v>
      </c>
      <c r="B5571" s="6">
        <f>IF(OR('Calc1'!$B32="D0002",ISNUMBER(SEARCH("D?1?1",'Calc1'!$B32)),ISNUMBER(SEARCH("D??11",'Calc1'!$B32))),'Calc1'!$F$1857*'Calc1'!$B1248/(1+'11'!$F$12)*$E3127,0)</f>
        <v>0</v>
      </c>
      <c r="C5571" s="10"/>
    </row>
    <row r="5572" spans="1:3">
      <c r="A5572" s="21">
        <v>10</v>
      </c>
      <c r="B5572" s="6">
        <f>IF(OR('Calc1'!$B33="D0002",ISNUMBER(SEARCH("D?1?1",'Calc1'!$B33)),ISNUMBER(SEARCH("D??11",'Calc1'!$B33))),'Calc1'!$F$1857*'Calc1'!$B1249/(1+'11'!$F$12)*$E3128,0)</f>
        <v>0</v>
      </c>
      <c r="C5572" s="10"/>
    </row>
    <row r="5573" spans="1:3">
      <c r="A5573" s="21">
        <v>11</v>
      </c>
      <c r="B5573" s="6">
        <f>IF(OR('Calc1'!$B34="D0002",ISNUMBER(SEARCH("D?1?1",'Calc1'!$B34)),ISNUMBER(SEARCH("D??11",'Calc1'!$B34))),'Calc1'!$F$1857*'Calc1'!$B1250/(1+'11'!$F$12)*$E3129,0)</f>
        <v>0</v>
      </c>
      <c r="C5573" s="10"/>
    </row>
    <row r="5574" spans="1:3">
      <c r="A5574" s="21">
        <v>12</v>
      </c>
      <c r="B5574" s="6">
        <f>IF(OR('Calc1'!$B35="D0002",ISNUMBER(SEARCH("D?1?1",'Calc1'!$B35)),ISNUMBER(SEARCH("D??11",'Calc1'!$B35))),'Calc1'!$F$1857*'Calc1'!$B1251/(1+'11'!$F$12)*$E3130,0)</f>
        <v>0</v>
      </c>
      <c r="C5574" s="10"/>
    </row>
    <row r="5575" spans="1:3">
      <c r="A5575" s="21">
        <v>13</v>
      </c>
      <c r="B5575" s="6">
        <f>IF(OR('Calc1'!$B36="D0002",ISNUMBER(SEARCH("D?1?1",'Calc1'!$B36)),ISNUMBER(SEARCH("D??11",'Calc1'!$B36))),'Calc1'!$F$1857*'Calc1'!$B1252/(1+'11'!$F$12)*$E3131,0)</f>
        <v>0</v>
      </c>
      <c r="C5575" s="10"/>
    </row>
    <row r="5576" spans="1:3">
      <c r="A5576" s="21">
        <v>14</v>
      </c>
      <c r="B5576" s="6">
        <f>IF(OR('Calc1'!$B37="D0002",ISNUMBER(SEARCH("D?1?1",'Calc1'!$B37)),ISNUMBER(SEARCH("D??11",'Calc1'!$B37))),'Calc1'!$F$1857*'Calc1'!$B1253/(1+'11'!$F$12)*$E3132,0)</f>
        <v>0</v>
      </c>
      <c r="C5576" s="10"/>
    </row>
    <row r="5577" spans="1:3">
      <c r="A5577" s="21">
        <v>15</v>
      </c>
      <c r="B5577" s="6">
        <f>IF(OR('Calc1'!$B38="D0002",ISNUMBER(SEARCH("D?1?1",'Calc1'!$B38)),ISNUMBER(SEARCH("D??11",'Calc1'!$B38))),'Calc1'!$F$1857*'Calc1'!$B1254/(1+'11'!$F$12)*$E3133,0)</f>
        <v>0</v>
      </c>
      <c r="C5577" s="10"/>
    </row>
    <row r="5578" spans="1:3">
      <c r="A5578" s="21">
        <v>16</v>
      </c>
      <c r="B5578" s="6">
        <f>IF(OR('Calc1'!$B39="D0002",ISNUMBER(SEARCH("D?1?1",'Calc1'!$B39)),ISNUMBER(SEARCH("D??11",'Calc1'!$B39))),'Calc1'!$F$1857*'Calc1'!$B1255/(1+'11'!$F$12)*$E3134,0)</f>
        <v>0</v>
      </c>
      <c r="C5578" s="10"/>
    </row>
    <row r="5579" spans="1:3">
      <c r="A5579" s="21">
        <v>17</v>
      </c>
      <c r="B5579" s="6">
        <f>IF(OR('Calc1'!$B40="D0002",ISNUMBER(SEARCH("D?1?1",'Calc1'!$B40)),ISNUMBER(SEARCH("D??11",'Calc1'!$B40))),'Calc1'!$F$1857*'Calc1'!$B1256/(1+'11'!$F$12)*$E3135,0)</f>
        <v>0</v>
      </c>
      <c r="C5579" s="10"/>
    </row>
    <row r="5580" spans="1:3">
      <c r="A5580" s="21">
        <v>18</v>
      </c>
      <c r="B5580" s="6">
        <f>IF(OR('Calc1'!$B41="D0002",ISNUMBER(SEARCH("D?1?1",'Calc1'!$B41)),ISNUMBER(SEARCH("D??11",'Calc1'!$B41))),'Calc1'!$F$1857*'Calc1'!$B1257/(1+'11'!$F$12)*$E3136,0)</f>
        <v>0</v>
      </c>
      <c r="C5580" s="10"/>
    </row>
    <row r="5581" spans="1:3">
      <c r="A5581" s="21">
        <v>19</v>
      </c>
      <c r="B5581" s="6">
        <f>IF(OR('Calc1'!$B42="D0002",ISNUMBER(SEARCH("D?1?1",'Calc1'!$B42)),ISNUMBER(SEARCH("D??11",'Calc1'!$B42))),'Calc1'!$F$1857*'Calc1'!$B1258/(1+'11'!$F$12)*$E3137,0)</f>
        <v>0</v>
      </c>
      <c r="C5581" s="10"/>
    </row>
    <row r="5582" spans="1:3">
      <c r="A5582" s="21">
        <v>20</v>
      </c>
      <c r="B5582" s="6">
        <f>IF(OR('Calc1'!$B43="D0002",ISNUMBER(SEARCH("D?1?1",'Calc1'!$B43)),ISNUMBER(SEARCH("D??11",'Calc1'!$B43))),'Calc1'!$F$1857*'Calc1'!$B1259/(1+'11'!$F$12)*$E3138,0)</f>
        <v>0</v>
      </c>
      <c r="C5582" s="10"/>
    </row>
    <row r="5583" spans="1:3">
      <c r="A5583" s="21">
        <v>21</v>
      </c>
      <c r="B5583" s="6">
        <f>IF(OR('Calc1'!$B44="D0002",ISNUMBER(SEARCH("D?1?1",'Calc1'!$B44)),ISNUMBER(SEARCH("D??11",'Calc1'!$B44))),'Calc1'!$F$1857*'Calc1'!$B1260/(1+'11'!$F$12)*$E3139,0)</f>
        <v>0</v>
      </c>
      <c r="C5583" s="10"/>
    </row>
    <row r="5584" spans="1:3">
      <c r="A5584" s="21">
        <v>22</v>
      </c>
      <c r="B5584" s="6">
        <f>IF(OR('Calc1'!$B45="D0002",ISNUMBER(SEARCH("D?1?1",'Calc1'!$B45)),ISNUMBER(SEARCH("D??11",'Calc1'!$B45))),'Calc1'!$F$1857*'Calc1'!$B1261/(1+'11'!$F$12)*$E3140,0)</f>
        <v>0</v>
      </c>
      <c r="C5584" s="10"/>
    </row>
    <row r="5585" spans="1:3">
      <c r="A5585" s="21">
        <v>23</v>
      </c>
      <c r="B5585" s="6">
        <f>IF(OR('Calc1'!$B46="D0002",ISNUMBER(SEARCH("D?1?1",'Calc1'!$B46)),ISNUMBER(SEARCH("D??11",'Calc1'!$B46))),'Calc1'!$F$1857*'Calc1'!$B1262/(1+'11'!$F$12)*$E3141,0)</f>
        <v>0</v>
      </c>
      <c r="C5585" s="10"/>
    </row>
    <row r="5586" spans="1:3">
      <c r="A5586" s="21">
        <v>24</v>
      </c>
      <c r="B5586" s="6">
        <f>IF(OR('Calc1'!$B47="D0002",ISNUMBER(SEARCH("D?1?1",'Calc1'!$B47)),ISNUMBER(SEARCH("D??11",'Calc1'!$B47))),'Calc1'!$F$1857*'Calc1'!$B1263/(1+'11'!$F$12)*$E3142,0)</f>
        <v>0</v>
      </c>
      <c r="C5586" s="10"/>
    </row>
    <row r="5587" spans="1:3">
      <c r="A5587" s="21">
        <v>25</v>
      </c>
      <c r="B5587" s="6">
        <f>IF(OR('Calc1'!$B48="D0002",ISNUMBER(SEARCH("D?1?1",'Calc1'!$B48)),ISNUMBER(SEARCH("D??11",'Calc1'!$B48))),'Calc1'!$F$1857*'Calc1'!$B1264/(1+'11'!$F$12)*$E3143,0)</f>
        <v>0</v>
      </c>
      <c r="C5587" s="10"/>
    </row>
    <row r="5588" spans="1:3">
      <c r="A5588" s="21">
        <v>26</v>
      </c>
      <c r="B5588" s="6">
        <f>IF(OR('Calc1'!$B49="D0002",ISNUMBER(SEARCH("D?1?1",'Calc1'!$B49)),ISNUMBER(SEARCH("D??11",'Calc1'!$B49))),'Calc1'!$F$1857*'Calc1'!$B1265/(1+'11'!$F$12)*$E3144,0)</f>
        <v>0</v>
      </c>
      <c r="C5588" s="10"/>
    </row>
    <row r="5589" spans="1:3">
      <c r="A5589" s="21">
        <v>27</v>
      </c>
      <c r="B5589" s="6">
        <f>IF(OR('Calc1'!$B50="D0002",ISNUMBER(SEARCH("D?1?1",'Calc1'!$B50)),ISNUMBER(SEARCH("D??11",'Calc1'!$B50))),'Calc1'!$F$1857*'Calc1'!$B1266/(1+'11'!$F$12)*$E3145,0)</f>
        <v>0</v>
      </c>
      <c r="C5589" s="10"/>
    </row>
    <row r="5590" spans="1:3">
      <c r="A5590" s="21">
        <v>28</v>
      </c>
      <c r="B5590" s="6">
        <f>IF(OR('Calc1'!$B51="D0002",ISNUMBER(SEARCH("D?1?1",'Calc1'!$B51)),ISNUMBER(SEARCH("D??11",'Calc1'!$B51))),'Calc1'!$F$1857*'Calc1'!$B1267/(1+'11'!$F$12)*$E3146,0)</f>
        <v>0</v>
      </c>
      <c r="C5590" s="10"/>
    </row>
    <row r="5591" spans="1:3">
      <c r="A5591" s="21">
        <v>29</v>
      </c>
      <c r="B5591" s="6">
        <f>IF(OR('Calc1'!$B52="D0002",ISNUMBER(SEARCH("D?1?1",'Calc1'!$B52)),ISNUMBER(SEARCH("D??11",'Calc1'!$B52))),'Calc1'!$F$1857*'Calc1'!$B1268/(1+'11'!$F$12)*$E3147,0)</f>
        <v>0</v>
      </c>
      <c r="C5591" s="10"/>
    </row>
    <row r="5592" spans="1:3">
      <c r="A5592" s="21">
        <v>30</v>
      </c>
      <c r="B5592" s="6">
        <f>IF(OR('Calc1'!$B53="D0002",ISNUMBER(SEARCH("D?1?1",'Calc1'!$B53)),ISNUMBER(SEARCH("D??11",'Calc1'!$B53))),'Calc1'!$F$1857*'Calc1'!$B1269/(1+'11'!$F$12)*$E3148,0)</f>
        <v>0</v>
      </c>
      <c r="C5592" s="10"/>
    </row>
    <row r="5593" spans="1:3">
      <c r="A5593" s="21">
        <v>31</v>
      </c>
      <c r="B5593" s="6">
        <f>IF(OR('Calc1'!$B54="D0002",ISNUMBER(SEARCH("D?1?1",'Calc1'!$B54)),ISNUMBER(SEARCH("D??11",'Calc1'!$B54))),'Calc1'!$F$1857*'Calc1'!$B1270/(1+'11'!$F$12)*$E3149,0)</f>
        <v>0</v>
      </c>
      <c r="C5593" s="10"/>
    </row>
    <row r="5594" spans="1:3">
      <c r="A5594" s="21">
        <v>32</v>
      </c>
      <c r="B5594" s="6">
        <f>IF(OR('Calc1'!$B55="D0002",ISNUMBER(SEARCH("D?1?1",'Calc1'!$B55)),ISNUMBER(SEARCH("D??11",'Calc1'!$B55))),'Calc1'!$F$1857*'Calc1'!$B1271/(1+'11'!$F$12)*$E3150,0)</f>
        <v>0</v>
      </c>
      <c r="C5594" s="10"/>
    </row>
    <row r="5595" spans="1:3">
      <c r="A5595" s="21">
        <v>33</v>
      </c>
      <c r="B5595" s="6">
        <f>IF(OR('Calc1'!$B56="D0002",ISNUMBER(SEARCH("D?1?1",'Calc1'!$B56)),ISNUMBER(SEARCH("D??11",'Calc1'!$B56))),'Calc1'!$F$1857*'Calc1'!$B1272/(1+'11'!$F$12)*$E3151,0)</f>
        <v>0</v>
      </c>
      <c r="C5595" s="10"/>
    </row>
    <row r="5596" spans="1:3">
      <c r="A5596" s="21">
        <v>34</v>
      </c>
      <c r="B5596" s="6">
        <f>IF(OR('Calc1'!$B57="D0002",ISNUMBER(SEARCH("D?1?1",'Calc1'!$B57)),ISNUMBER(SEARCH("D??11",'Calc1'!$B57))),'Calc1'!$F$1857*'Calc1'!$B1273/(1+'11'!$F$12)*$E3152,0)</f>
        <v>0</v>
      </c>
      <c r="C5596" s="10"/>
    </row>
    <row r="5597" spans="1:3">
      <c r="A5597" s="21">
        <v>35</v>
      </c>
      <c r="B5597" s="6">
        <f>IF(OR('Calc1'!$B58="D0002",ISNUMBER(SEARCH("D?1?1",'Calc1'!$B58)),ISNUMBER(SEARCH("D??11",'Calc1'!$B58))),'Calc1'!$F$1857*'Calc1'!$B1274/(1+'11'!$F$12)*$E3153,0)</f>
        <v>0</v>
      </c>
      <c r="C5597" s="10"/>
    </row>
    <row r="5598" spans="1:3">
      <c r="A5598" s="21">
        <v>36</v>
      </c>
      <c r="B5598" s="6">
        <f>IF(OR('Calc1'!$B59="D0002",ISNUMBER(SEARCH("D?1?1",'Calc1'!$B59)),ISNUMBER(SEARCH("D??11",'Calc1'!$B59))),'Calc1'!$F$1857*'Calc1'!$B1275/(1+'11'!$F$12)*$E3154,0)</f>
        <v>0</v>
      </c>
      <c r="C5598" s="10"/>
    </row>
    <row r="5599" spans="1:3">
      <c r="A5599" s="21">
        <v>37</v>
      </c>
      <c r="B5599" s="6">
        <f>IF(OR('Calc1'!$B60="D0002",ISNUMBER(SEARCH("D?1?1",'Calc1'!$B60)),ISNUMBER(SEARCH("D??11",'Calc1'!$B60))),'Calc1'!$F$1857*'Calc1'!$B1276/(1+'11'!$F$12)*$E3155,0)</f>
        <v>0</v>
      </c>
      <c r="C5599" s="10"/>
    </row>
    <row r="5600" spans="1:3">
      <c r="A5600" s="21">
        <v>38</v>
      </c>
      <c r="B5600" s="6">
        <f>IF(OR('Calc1'!$B61="D0002",ISNUMBER(SEARCH("D?1?1",'Calc1'!$B61)),ISNUMBER(SEARCH("D??11",'Calc1'!$B61))),'Calc1'!$F$1857*'Calc1'!$B1277/(1+'11'!$F$12)*$E3156,0)</f>
        <v>0</v>
      </c>
      <c r="C5600" s="10"/>
    </row>
    <row r="5601" spans="1:3">
      <c r="A5601" s="21">
        <v>39</v>
      </c>
      <c r="B5601" s="6">
        <f>IF(OR('Calc1'!$B62="D0002",ISNUMBER(SEARCH("D?1?1",'Calc1'!$B62)),ISNUMBER(SEARCH("D??11",'Calc1'!$B62))),'Calc1'!$F$1857*'Calc1'!$B1278/(1+'11'!$F$12)*$E3157,0)</f>
        <v>0</v>
      </c>
      <c r="C5601" s="10"/>
    </row>
    <row r="5602" spans="1:3">
      <c r="A5602" s="21">
        <v>40</v>
      </c>
      <c r="B5602" s="6">
        <f>IF(OR('Calc1'!$B63="D0002",ISNUMBER(SEARCH("D?1?1",'Calc1'!$B63)),ISNUMBER(SEARCH("D??11",'Calc1'!$B63))),'Calc1'!$F$1857*'Calc1'!$B1279/(1+'11'!$F$12)*$E3158,0)</f>
        <v>0</v>
      </c>
      <c r="C5602" s="10"/>
    </row>
    <row r="5603" spans="1:3">
      <c r="A5603" s="21">
        <v>41</v>
      </c>
      <c r="B5603" s="6">
        <f>IF(OR('Calc1'!$B64="D0002",ISNUMBER(SEARCH("D?1?1",'Calc1'!$B64)),ISNUMBER(SEARCH("D??11",'Calc1'!$B64))),'Calc1'!$F$1857*'Calc1'!$B1280/(1+'11'!$F$12)*$E3159,0)</f>
        <v>0</v>
      </c>
      <c r="C5603" s="10"/>
    </row>
    <row r="5604" spans="1:3">
      <c r="A5604" s="21">
        <v>42</v>
      </c>
      <c r="B5604" s="6">
        <f>IF(OR('Calc1'!$B65="D0002",ISNUMBER(SEARCH("D?1?1",'Calc1'!$B65)),ISNUMBER(SEARCH("D??11",'Calc1'!$B65))),'Calc1'!$F$1857*'Calc1'!$B1281/(1+'11'!$F$12)*$E3160,0)</f>
        <v>0</v>
      </c>
      <c r="C5604" s="10"/>
    </row>
    <row r="5605" spans="1:3">
      <c r="A5605" s="21">
        <v>43</v>
      </c>
      <c r="B5605" s="6">
        <f>IF(OR('Calc1'!$B66="D0002",ISNUMBER(SEARCH("D?1?1",'Calc1'!$B66)),ISNUMBER(SEARCH("D??11",'Calc1'!$B66))),'Calc1'!$F$1857*'Calc1'!$B1282/(1+'11'!$F$12)*$E3161,0)</f>
        <v>0</v>
      </c>
      <c r="C5605" s="10"/>
    </row>
    <row r="5606" spans="1:3">
      <c r="A5606" s="21">
        <v>44</v>
      </c>
      <c r="B5606" s="6">
        <f>IF(OR('Calc1'!$B67="D0002",ISNUMBER(SEARCH("D?1?1",'Calc1'!$B67)),ISNUMBER(SEARCH("D??11",'Calc1'!$B67))),'Calc1'!$F$1857*'Calc1'!$B1283/(1+'11'!$F$12)*$E3162,0)</f>
        <v>0</v>
      </c>
      <c r="C5606" s="10"/>
    </row>
    <row r="5607" spans="1:3">
      <c r="A5607" s="21">
        <v>45</v>
      </c>
      <c r="B5607" s="6">
        <f>IF(OR('Calc1'!$B68="D0002",ISNUMBER(SEARCH("D?1?1",'Calc1'!$B68)),ISNUMBER(SEARCH("D??11",'Calc1'!$B68))),'Calc1'!$F$1857*'Calc1'!$B1284/(1+'11'!$F$12)*$E3163,0)</f>
        <v>0</v>
      </c>
      <c r="C5607" s="10"/>
    </row>
    <row r="5608" spans="1:3">
      <c r="A5608" s="21">
        <v>46</v>
      </c>
      <c r="B5608" s="6">
        <f>IF(OR('Calc1'!$B69="D0002",ISNUMBER(SEARCH("D?1?1",'Calc1'!$B69)),ISNUMBER(SEARCH("D??11",'Calc1'!$B69))),'Calc1'!$F$1857*'Calc1'!$B1285/(1+'11'!$F$12)*$E3164,0)</f>
        <v>0</v>
      </c>
      <c r="C5608" s="10"/>
    </row>
    <row r="5609" spans="1:3">
      <c r="A5609" s="21">
        <v>47</v>
      </c>
      <c r="B5609" s="6">
        <f>IF(OR('Calc1'!$B70="D0002",ISNUMBER(SEARCH("D?1?1",'Calc1'!$B70)),ISNUMBER(SEARCH("D??11",'Calc1'!$B70))),'Calc1'!$F$1857*'Calc1'!$B1286/(1+'11'!$F$12)*$E3165,0)</f>
        <v>0</v>
      </c>
      <c r="C5609" s="10"/>
    </row>
    <row r="5610" spans="1:3">
      <c r="A5610" s="21">
        <v>48</v>
      </c>
      <c r="B5610" s="6">
        <f>IF(OR('Calc1'!$B71="D0002",ISNUMBER(SEARCH("D?1?1",'Calc1'!$B71)),ISNUMBER(SEARCH("D??11",'Calc1'!$B71))),'Calc1'!$F$1857*'Calc1'!$B1287/(1+'11'!$F$12)*$E3166,0)</f>
        <v>0</v>
      </c>
      <c r="C5610" s="10"/>
    </row>
    <row r="5611" spans="1:3">
      <c r="A5611" s="21">
        <v>49</v>
      </c>
      <c r="B5611" s="6">
        <f>IF(OR('Calc1'!$B72="D0002",ISNUMBER(SEARCH("D?1?1",'Calc1'!$B72)),ISNUMBER(SEARCH("D??11",'Calc1'!$B72))),'Calc1'!$F$1857*'Calc1'!$B1288/(1+'11'!$F$12)*$E3167,0)</f>
        <v>0</v>
      </c>
      <c r="C5611" s="10"/>
    </row>
    <row r="5612" spans="1:3">
      <c r="A5612" s="21">
        <v>50</v>
      </c>
      <c r="B5612" s="6">
        <f>IF(OR('Calc1'!$B73="D0002",ISNUMBER(SEARCH("D?1?1",'Calc1'!$B73)),ISNUMBER(SEARCH("D??11",'Calc1'!$B73))),'Calc1'!$F$1857*'Calc1'!$B1289/(1+'11'!$F$12)*$E3168,0)</f>
        <v>0</v>
      </c>
      <c r="C5612" s="10"/>
    </row>
    <row r="5613" spans="1:3">
      <c r="A5613" s="21">
        <v>51</v>
      </c>
      <c r="B5613" s="6">
        <f>IF(OR('Calc1'!$B74="D0002",ISNUMBER(SEARCH("D?1?1",'Calc1'!$B74)),ISNUMBER(SEARCH("D??11",'Calc1'!$B74))),'Calc1'!$F$1857*'Calc1'!$B1290/(1+'11'!$F$12)*$E3169,0)</f>
        <v>0</v>
      </c>
      <c r="C5613" s="10"/>
    </row>
    <row r="5614" spans="1:3">
      <c r="A5614" s="21">
        <v>52</v>
      </c>
      <c r="B5614" s="6">
        <f>IF(OR('Calc1'!$B75="D0002",ISNUMBER(SEARCH("D?1?1",'Calc1'!$B75)),ISNUMBER(SEARCH("D??11",'Calc1'!$B75))),'Calc1'!$F$1857*'Calc1'!$B1291/(1+'11'!$F$12)*$E3170,0)</f>
        <v>0</v>
      </c>
      <c r="C5614" s="10"/>
    </row>
    <row r="5615" spans="1:3">
      <c r="A5615" s="21">
        <v>53</v>
      </c>
      <c r="B5615" s="6">
        <f>IF(OR('Calc1'!$B76="D0002",ISNUMBER(SEARCH("D?1?1",'Calc1'!$B76)),ISNUMBER(SEARCH("D??11",'Calc1'!$B76))),'Calc1'!$F$1857*'Calc1'!$B1292/(1+'11'!$F$12)*$E3171,0)</f>
        <v>0</v>
      </c>
      <c r="C5615" s="10"/>
    </row>
    <row r="5616" spans="1:3">
      <c r="A5616" s="21">
        <v>54</v>
      </c>
      <c r="B5616" s="6">
        <f>IF(OR('Calc1'!$B77="D0002",ISNUMBER(SEARCH("D?1?1",'Calc1'!$B77)),ISNUMBER(SEARCH("D??11",'Calc1'!$B77))),'Calc1'!$F$1857*'Calc1'!$B1293/(1+'11'!$F$12)*$E3172,0)</f>
        <v>0</v>
      </c>
      <c r="C5616" s="10"/>
    </row>
    <row r="5617" spans="1:3">
      <c r="A5617" s="21">
        <v>55</v>
      </c>
      <c r="B5617" s="6">
        <f>IF(OR('Calc1'!$B78="D0002",ISNUMBER(SEARCH("D?1?1",'Calc1'!$B78)),ISNUMBER(SEARCH("D??11",'Calc1'!$B78))),'Calc1'!$F$1857*'Calc1'!$B1294/(1+'11'!$F$12)*$E3173,0)</f>
        <v>0</v>
      </c>
      <c r="C5617" s="10"/>
    </row>
    <row r="5618" spans="1:3">
      <c r="A5618" s="21">
        <v>56</v>
      </c>
      <c r="B5618" s="6">
        <f>IF(OR('Calc1'!$B79="D0002",ISNUMBER(SEARCH("D?1?1",'Calc1'!$B79)),ISNUMBER(SEARCH("D??11",'Calc1'!$B79))),'Calc1'!$F$1857*'Calc1'!$B1295/(1+'11'!$F$12)*$E3174,0)</f>
        <v>0</v>
      </c>
      <c r="C5618" s="10"/>
    </row>
    <row r="5619" spans="1:3">
      <c r="A5619" s="21">
        <v>57</v>
      </c>
      <c r="B5619" s="6">
        <f>IF(OR('Calc1'!$B80="D0002",ISNUMBER(SEARCH("D?1?1",'Calc1'!$B80)),ISNUMBER(SEARCH("D??11",'Calc1'!$B80))),'Calc1'!$F$1857*'Calc1'!$B1296/(1+'11'!$F$12)*$E3175,0)</f>
        <v>0</v>
      </c>
      <c r="C5619" s="10"/>
    </row>
    <row r="5620" spans="1:3">
      <c r="A5620" s="21">
        <v>58</v>
      </c>
      <c r="B5620" s="6">
        <f>IF(OR('Calc1'!$B81="D0002",ISNUMBER(SEARCH("D?1?1",'Calc1'!$B81)),ISNUMBER(SEARCH("D??11",'Calc1'!$B81))),'Calc1'!$F$1857*'Calc1'!$B1297/(1+'11'!$F$12)*$E3176,0)</f>
        <v>0</v>
      </c>
      <c r="C5620" s="10"/>
    </row>
    <row r="5621" spans="1:3">
      <c r="A5621" s="21">
        <v>59</v>
      </c>
      <c r="B5621" s="6">
        <f>IF(OR('Calc1'!$B82="D0002",ISNUMBER(SEARCH("D?1?1",'Calc1'!$B82)),ISNUMBER(SEARCH("D??11",'Calc1'!$B82))),'Calc1'!$F$1857*'Calc1'!$B1298/(1+'11'!$F$12)*$E3177,0)</f>
        <v>0</v>
      </c>
      <c r="C5621" s="10"/>
    </row>
    <row r="5622" spans="1:3">
      <c r="A5622" s="21">
        <v>60</v>
      </c>
      <c r="B5622" s="6">
        <f>IF(OR('Calc1'!$B83="D0002",ISNUMBER(SEARCH("D?1?1",'Calc1'!$B83)),ISNUMBER(SEARCH("D??11",'Calc1'!$B83))),'Calc1'!$F$1857*'Calc1'!$B1299/(1+'11'!$F$12)*$E3178,0)</f>
        <v>0</v>
      </c>
      <c r="C5622" s="10"/>
    </row>
    <row r="5623" spans="1:3">
      <c r="A5623" s="21">
        <v>61</v>
      </c>
      <c r="B5623" s="6">
        <f>IF(OR('Calc1'!$B84="D0002",ISNUMBER(SEARCH("D?1?1",'Calc1'!$B84)),ISNUMBER(SEARCH("D??11",'Calc1'!$B84))),'Calc1'!$F$1857*'Calc1'!$B1300/(1+'11'!$F$12)*$E3179,0)</f>
        <v>0</v>
      </c>
      <c r="C5623" s="10"/>
    </row>
    <row r="5624" spans="1:3">
      <c r="A5624" s="21">
        <v>62</v>
      </c>
      <c r="B5624" s="6">
        <f>IF(OR('Calc1'!$B85="D0002",ISNUMBER(SEARCH("D?1?1",'Calc1'!$B85)),ISNUMBER(SEARCH("D??11",'Calc1'!$B85))),'Calc1'!$F$1857*'Calc1'!$B1301/(1+'11'!$F$12)*$E3180,0)</f>
        <v>0</v>
      </c>
      <c r="C5624" s="10"/>
    </row>
    <row r="5625" spans="1:3">
      <c r="A5625" s="21">
        <v>63</v>
      </c>
      <c r="B5625" s="6">
        <f>IF(OR('Calc1'!$B86="D0002",ISNUMBER(SEARCH("D?1?1",'Calc1'!$B86)),ISNUMBER(SEARCH("D??11",'Calc1'!$B86))),'Calc1'!$F$1857*'Calc1'!$B1302/(1+'11'!$F$12)*$E3181,0)</f>
        <v>0</v>
      </c>
      <c r="C5625" s="10"/>
    </row>
    <row r="5626" spans="1:3">
      <c r="A5626" s="21">
        <v>64</v>
      </c>
      <c r="B5626" s="6">
        <f>IF(OR('Calc1'!$B87="D0002",ISNUMBER(SEARCH("D?1?1",'Calc1'!$B87)),ISNUMBER(SEARCH("D??11",'Calc1'!$B87))),'Calc1'!$F$1857*'Calc1'!$B1303/(1+'11'!$F$12)*$E3182,0)</f>
        <v>0</v>
      </c>
      <c r="C5626" s="10"/>
    </row>
    <row r="5627" spans="1:3">
      <c r="A5627" s="21">
        <v>65</v>
      </c>
      <c r="B5627" s="6">
        <f>IF(OR('Calc1'!$B88="D0002",ISNUMBER(SEARCH("D?1?1",'Calc1'!$B88)),ISNUMBER(SEARCH("D??11",'Calc1'!$B88))),'Calc1'!$F$1857*'Calc1'!$B1304/(1+'11'!$F$12)*$E3183,0)</f>
        <v>0</v>
      </c>
      <c r="C5627" s="10"/>
    </row>
    <row r="5628" spans="1:3">
      <c r="A5628" s="21">
        <v>66</v>
      </c>
      <c r="B5628" s="6">
        <f>IF(OR('Calc1'!$B89="D0002",ISNUMBER(SEARCH("D?1?1",'Calc1'!$B89)),ISNUMBER(SEARCH("D??11",'Calc1'!$B89))),'Calc1'!$F$1857*'Calc1'!$B1305/(1+'11'!$F$12)*$E3184,0)</f>
        <v>0</v>
      </c>
      <c r="C5628" s="10"/>
    </row>
    <row r="5629" spans="1:3">
      <c r="A5629" s="21">
        <v>67</v>
      </c>
      <c r="B5629" s="6">
        <f>IF(OR('Calc1'!$B90="D0002",ISNUMBER(SEARCH("D?1?1",'Calc1'!$B90)),ISNUMBER(SEARCH("D??11",'Calc1'!$B90))),'Calc1'!$F$1857*'Calc1'!$B1306/(1+'11'!$F$12)*$E3185,0)</f>
        <v>0</v>
      </c>
      <c r="C5629" s="10"/>
    </row>
    <row r="5630" spans="1:3">
      <c r="A5630" s="21">
        <v>68</v>
      </c>
      <c r="B5630" s="6">
        <f>IF(OR('Calc1'!$B91="D0002",ISNUMBER(SEARCH("D?1?1",'Calc1'!$B91)),ISNUMBER(SEARCH("D??11",'Calc1'!$B91))),'Calc1'!$F$1857*'Calc1'!$B1307/(1+'11'!$F$12)*$E3186,0)</f>
        <v>0</v>
      </c>
      <c r="C5630" s="10"/>
    </row>
    <row r="5631" spans="1:3">
      <c r="A5631" s="21">
        <v>69</v>
      </c>
      <c r="B5631" s="6">
        <f>IF(OR('Calc1'!$B92="D0002",ISNUMBER(SEARCH("D?1?1",'Calc1'!$B92)),ISNUMBER(SEARCH("D??11",'Calc1'!$B92))),'Calc1'!$F$1857*'Calc1'!$B1308/(1+'11'!$F$12)*$E3187,0)</f>
        <v>0</v>
      </c>
      <c r="C5631" s="10"/>
    </row>
    <row r="5632" spans="1:3">
      <c r="A5632" s="21">
        <v>70</v>
      </c>
      <c r="B5632" s="6">
        <f>IF(OR('Calc1'!$B93="D0002",ISNUMBER(SEARCH("D?1?1",'Calc1'!$B93)),ISNUMBER(SEARCH("D??11",'Calc1'!$B93))),'Calc1'!$F$1857*'Calc1'!$B1309/(1+'11'!$F$12)*$E3188,0)</f>
        <v>0</v>
      </c>
      <c r="C5632" s="10"/>
    </row>
    <row r="5633" spans="1:3">
      <c r="A5633" s="21">
        <v>71</v>
      </c>
      <c r="B5633" s="6">
        <f>IF(OR('Calc1'!$B94="D0002",ISNUMBER(SEARCH("D?1?1",'Calc1'!$B94)),ISNUMBER(SEARCH("D??11",'Calc1'!$B94))),'Calc1'!$F$1857*'Calc1'!$B1310/(1+'11'!$F$12)*$E3189,0)</f>
        <v>0</v>
      </c>
      <c r="C5633" s="10"/>
    </row>
    <row r="5634" spans="1:3">
      <c r="A5634" s="21">
        <v>72</v>
      </c>
      <c r="B5634" s="6">
        <f>IF(OR('Calc1'!$B95="D0002",ISNUMBER(SEARCH("D?1?1",'Calc1'!$B95)),ISNUMBER(SEARCH("D??11",'Calc1'!$B95))),'Calc1'!$F$1857*'Calc1'!$B1311/(1+'11'!$F$12)*$E3190,0)</f>
        <v>0</v>
      </c>
      <c r="C5634" s="10"/>
    </row>
    <row r="5635" spans="1:3">
      <c r="A5635" s="21">
        <v>73</v>
      </c>
      <c r="B5635" s="6">
        <f>IF(OR('Calc1'!$B96="D0002",ISNUMBER(SEARCH("D?1?1",'Calc1'!$B96)),ISNUMBER(SEARCH("D??11",'Calc1'!$B96))),'Calc1'!$F$1857*'Calc1'!$B1312/(1+'11'!$F$12)*$E3191,0)</f>
        <v>0</v>
      </c>
      <c r="C5635" s="10"/>
    </row>
    <row r="5636" spans="1:3">
      <c r="A5636" s="21">
        <v>74</v>
      </c>
      <c r="B5636" s="6">
        <f>IF(OR('Calc1'!$B97="D0002",ISNUMBER(SEARCH("D?1?1",'Calc1'!$B97)),ISNUMBER(SEARCH("D??11",'Calc1'!$B97))),'Calc1'!$F$1857*'Calc1'!$B1313/(1+'11'!$F$12)*$E3192,0)</f>
        <v>0</v>
      </c>
      <c r="C5636" s="10"/>
    </row>
    <row r="5637" spans="1:3">
      <c r="A5637" s="21">
        <v>75</v>
      </c>
      <c r="B5637" s="6">
        <f>IF(OR('Calc1'!$B98="D0002",ISNUMBER(SEARCH("D?1?1",'Calc1'!$B98)),ISNUMBER(SEARCH("D??11",'Calc1'!$B98))),'Calc1'!$F$1857*'Calc1'!$B1314/(1+'11'!$F$12)*$E3193,0)</f>
        <v>0</v>
      </c>
      <c r="C5637" s="10"/>
    </row>
    <row r="5638" spans="1:3">
      <c r="A5638" s="21">
        <v>76</v>
      </c>
      <c r="B5638" s="6">
        <f>IF(OR('Calc1'!$B99="D0002",ISNUMBER(SEARCH("D?1?1",'Calc1'!$B99)),ISNUMBER(SEARCH("D??11",'Calc1'!$B99))),'Calc1'!$F$1857*'Calc1'!$B1315/(1+'11'!$F$12)*$E3194,0)</f>
        <v>0</v>
      </c>
      <c r="C5638" s="10"/>
    </row>
    <row r="5639" spans="1:3">
      <c r="A5639" s="21">
        <v>77</v>
      </c>
      <c r="B5639" s="6">
        <f>IF(OR('Calc1'!$B100="D0002",ISNUMBER(SEARCH("D?1?1",'Calc1'!$B100)),ISNUMBER(SEARCH("D??11",'Calc1'!$B100))),'Calc1'!$F$1857*'Calc1'!$B1316/(1+'11'!$F$12)*$E3195,0)</f>
        <v>0</v>
      </c>
      <c r="C5639" s="10"/>
    </row>
    <row r="5640" spans="1:3">
      <c r="A5640" s="21">
        <v>78</v>
      </c>
      <c r="B5640" s="6">
        <f>IF(OR('Calc1'!$B101="D0002",ISNUMBER(SEARCH("D?1?1",'Calc1'!$B101)),ISNUMBER(SEARCH("D??11",'Calc1'!$B101))),'Calc1'!$F$1857*'Calc1'!$B1317/(1+'11'!$F$12)*$E3196,0)</f>
        <v>0</v>
      </c>
      <c r="C5640" s="10"/>
    </row>
    <row r="5641" spans="1:3">
      <c r="A5641" s="21">
        <v>79</v>
      </c>
      <c r="B5641" s="6">
        <f>IF(OR('Calc1'!$B102="D0002",ISNUMBER(SEARCH("D?1?1",'Calc1'!$B102)),ISNUMBER(SEARCH("D??11",'Calc1'!$B102))),'Calc1'!$F$1857*'Calc1'!$B1318/(1+'11'!$F$12)*$E3197,0)</f>
        <v>0</v>
      </c>
      <c r="C5641" s="10"/>
    </row>
    <row r="5642" spans="1:3">
      <c r="A5642" s="21">
        <v>80</v>
      </c>
      <c r="B5642" s="6">
        <f>IF(OR('Calc1'!$B103="D0002",ISNUMBER(SEARCH("D?1?1",'Calc1'!$B103)),ISNUMBER(SEARCH("D??11",'Calc1'!$B103))),'Calc1'!$F$1857*'Calc1'!$B1319/(1+'11'!$F$12)*$E3198,0)</f>
        <v>0</v>
      </c>
      <c r="C5642" s="10"/>
    </row>
    <row r="5643" spans="1:3">
      <c r="A5643" s="21">
        <v>81</v>
      </c>
      <c r="B5643" s="6">
        <f>IF(OR('Calc1'!$B104="D0002",ISNUMBER(SEARCH("D?1?1",'Calc1'!$B104)),ISNUMBER(SEARCH("D??11",'Calc1'!$B104))),'Calc1'!$F$1857*'Calc1'!$B1320/(1+'11'!$F$12)*$E3199,0)</f>
        <v>0</v>
      </c>
      <c r="C5643" s="10"/>
    </row>
    <row r="5644" spans="1:3">
      <c r="A5644" s="21">
        <v>82</v>
      </c>
      <c r="B5644" s="6">
        <f>IF(OR('Calc1'!$B105="D0002",ISNUMBER(SEARCH("D?1?1",'Calc1'!$B105)),ISNUMBER(SEARCH("D??11",'Calc1'!$B105))),'Calc1'!$F$1857*'Calc1'!$B1321/(1+'11'!$F$12)*$E3200,0)</f>
        <v>0</v>
      </c>
      <c r="C5644" s="10"/>
    </row>
    <row r="5645" spans="1:3">
      <c r="A5645" s="21">
        <v>83</v>
      </c>
      <c r="B5645" s="6">
        <f>IF(OR('Calc1'!$B106="D0002",ISNUMBER(SEARCH("D?1?1",'Calc1'!$B106)),ISNUMBER(SEARCH("D??11",'Calc1'!$B106))),'Calc1'!$F$1857*'Calc1'!$B1322/(1+'11'!$F$12)*$E3201,0)</f>
        <v>0</v>
      </c>
      <c r="C5645" s="10"/>
    </row>
    <row r="5646" spans="1:3">
      <c r="A5646" s="21">
        <v>84</v>
      </c>
      <c r="B5646" s="6">
        <f>IF(OR('Calc1'!$B107="D0002",ISNUMBER(SEARCH("D?1?1",'Calc1'!$B107)),ISNUMBER(SEARCH("D??11",'Calc1'!$B107))),'Calc1'!$F$1857*'Calc1'!$B1323/(1+'11'!$F$12)*$E3202,0)</f>
        <v>0</v>
      </c>
      <c r="C5646" s="10"/>
    </row>
    <row r="5647" spans="1:3">
      <c r="A5647" s="21">
        <v>85</v>
      </c>
      <c r="B5647" s="6">
        <f>IF(OR('Calc1'!$B108="D0002",ISNUMBER(SEARCH("D?1?1",'Calc1'!$B108)),ISNUMBER(SEARCH("D??11",'Calc1'!$B108))),'Calc1'!$F$1857*'Calc1'!$B1324/(1+'11'!$F$12)*$E3203,0)</f>
        <v>0</v>
      </c>
      <c r="C5647" s="10"/>
    </row>
    <row r="5648" spans="1:3">
      <c r="A5648" s="21">
        <v>86</v>
      </c>
      <c r="B5648" s="6">
        <f>IF(OR('Calc1'!$B109="D0002",ISNUMBER(SEARCH("D?1?1",'Calc1'!$B109)),ISNUMBER(SEARCH("D??11",'Calc1'!$B109))),'Calc1'!$F$1857*'Calc1'!$B1325/(1+'11'!$F$12)*$E3204,0)</f>
        <v>0</v>
      </c>
      <c r="C5648" s="10"/>
    </row>
    <row r="5649" spans="1:3">
      <c r="A5649" s="21">
        <v>87</v>
      </c>
      <c r="B5649" s="6">
        <f>IF(OR('Calc1'!$B110="D0002",ISNUMBER(SEARCH("D?1?1",'Calc1'!$B110)),ISNUMBER(SEARCH("D??11",'Calc1'!$B110))),'Calc1'!$F$1857*'Calc1'!$B1326/(1+'11'!$F$12)*$E3205,0)</f>
        <v>0</v>
      </c>
      <c r="C5649" s="10"/>
    </row>
    <row r="5650" spans="1:3">
      <c r="A5650" s="21">
        <v>88</v>
      </c>
      <c r="B5650" s="6">
        <f>IF(OR('Calc1'!$B111="D0002",ISNUMBER(SEARCH("D?1?1",'Calc1'!$B111)),ISNUMBER(SEARCH("D??11",'Calc1'!$B111))),'Calc1'!$F$1857*'Calc1'!$B1327/(1+'11'!$F$12)*$E3206,0)</f>
        <v>0</v>
      </c>
      <c r="C5650" s="10"/>
    </row>
    <row r="5651" spans="1:3">
      <c r="A5651" s="21">
        <v>89</v>
      </c>
      <c r="B5651" s="6">
        <f>IF(OR('Calc1'!$B112="D0002",ISNUMBER(SEARCH("D?1?1",'Calc1'!$B112)),ISNUMBER(SEARCH("D??11",'Calc1'!$B112))),'Calc1'!$F$1857*'Calc1'!$B1328/(1+'11'!$F$12)*$E3207,0)</f>
        <v>0</v>
      </c>
      <c r="C5651" s="10"/>
    </row>
    <row r="5652" spans="1:3">
      <c r="A5652" s="21">
        <v>90</v>
      </c>
      <c r="B5652" s="6">
        <f>IF(OR('Calc1'!$B113="D0002",ISNUMBER(SEARCH("D?1?1",'Calc1'!$B113)),ISNUMBER(SEARCH("D??11",'Calc1'!$B113))),'Calc1'!$F$1857*'Calc1'!$B1329/(1+'11'!$F$12)*$E3208,0)</f>
        <v>0</v>
      </c>
      <c r="C5652" s="10"/>
    </row>
    <row r="5653" spans="1:3">
      <c r="A5653" s="21">
        <v>91</v>
      </c>
      <c r="B5653" s="6">
        <f>IF(OR('Calc1'!$B114="D0002",ISNUMBER(SEARCH("D?1?1",'Calc1'!$B114)),ISNUMBER(SEARCH("D??11",'Calc1'!$B114))),'Calc1'!$F$1857*'Calc1'!$B1330/(1+'11'!$F$12)*$E3209,0)</f>
        <v>0</v>
      </c>
      <c r="C5653" s="10"/>
    </row>
    <row r="5654" spans="1:3">
      <c r="A5654" s="21">
        <v>92</v>
      </c>
      <c r="B5654" s="6">
        <f>IF(OR('Calc1'!$B115="D0002",ISNUMBER(SEARCH("D?1?1",'Calc1'!$B115)),ISNUMBER(SEARCH("D??11",'Calc1'!$B115))),'Calc1'!$F$1857*'Calc1'!$B1331/(1+'11'!$F$12)*$E3210,0)</f>
        <v>0</v>
      </c>
      <c r="C5654" s="10"/>
    </row>
    <row r="5655" spans="1:3">
      <c r="A5655" s="21">
        <v>93</v>
      </c>
      <c r="B5655" s="6">
        <f>IF(OR('Calc1'!$B116="D0002",ISNUMBER(SEARCH("D?1?1",'Calc1'!$B116)),ISNUMBER(SEARCH("D??11",'Calc1'!$B116))),'Calc1'!$F$1857*'Calc1'!$B1332/(1+'11'!$F$12)*$E3211,0)</f>
        <v>0</v>
      </c>
      <c r="C5655" s="10"/>
    </row>
    <row r="5656" spans="1:3">
      <c r="A5656" s="21">
        <v>94</v>
      </c>
      <c r="B5656" s="6">
        <f>IF(OR('Calc1'!$B117="D0002",ISNUMBER(SEARCH("D?1?1",'Calc1'!$B117)),ISNUMBER(SEARCH("D??11",'Calc1'!$B117))),'Calc1'!$F$1857*'Calc1'!$B1333/(1+'11'!$F$12)*$E3212,0)</f>
        <v>0</v>
      </c>
      <c r="C5656" s="10"/>
    </row>
    <row r="5657" spans="1:3">
      <c r="A5657" s="21">
        <v>95</v>
      </c>
      <c r="B5657" s="6">
        <f>IF(OR('Calc1'!$B118="D0002",ISNUMBER(SEARCH("D?1?1",'Calc1'!$B118)),ISNUMBER(SEARCH("D??11",'Calc1'!$B118))),'Calc1'!$F$1857*'Calc1'!$B1334/(1+'11'!$F$12)*$E3213,0)</f>
        <v>0</v>
      </c>
      <c r="C5657" s="10"/>
    </row>
    <row r="5658" spans="1:3">
      <c r="A5658" s="21">
        <v>96</v>
      </c>
      <c r="B5658" s="6">
        <f>IF(OR('Calc1'!$B119="D0002",ISNUMBER(SEARCH("D?1?1",'Calc1'!$B119)),ISNUMBER(SEARCH("D??11",'Calc1'!$B119))),'Calc1'!$F$1857*'Calc1'!$B1335/(1+'11'!$F$12)*$E3214,0)</f>
        <v>0</v>
      </c>
      <c r="C5658" s="10"/>
    </row>
    <row r="5659" spans="1:3">
      <c r="A5659" s="21">
        <v>97</v>
      </c>
      <c r="B5659" s="6">
        <f>IF(OR('Calc1'!$B120="D0002",ISNUMBER(SEARCH("D?1?1",'Calc1'!$B120)),ISNUMBER(SEARCH("D??11",'Calc1'!$B120))),'Calc1'!$F$1857*'Calc1'!$B1336/(1+'11'!$F$12)*$E3215,0)</f>
        <v>0</v>
      </c>
      <c r="C5659" s="10"/>
    </row>
    <row r="5660" spans="1:3">
      <c r="A5660" s="21">
        <v>98</v>
      </c>
      <c r="B5660" s="6">
        <f>IF(OR('Calc1'!$B121="D0002",ISNUMBER(SEARCH("D?1?1",'Calc1'!$B121)),ISNUMBER(SEARCH("D??11",'Calc1'!$B121))),'Calc1'!$F$1857*'Calc1'!$B1337/(1+'11'!$F$12)*$E3216,0)</f>
        <v>0</v>
      </c>
      <c r="C5660" s="10"/>
    </row>
    <row r="5661" spans="1:3">
      <c r="A5661" s="21">
        <v>99</v>
      </c>
      <c r="B5661" s="6">
        <f>IF(OR('Calc1'!$B122="D0002",ISNUMBER(SEARCH("D?1?1",'Calc1'!$B122)),ISNUMBER(SEARCH("D??11",'Calc1'!$B122))),'Calc1'!$F$1857*'Calc1'!$B1338/(1+'11'!$F$12)*$E3217,0)</f>
        <v>0</v>
      </c>
      <c r="C5661" s="10"/>
    </row>
    <row r="5662" spans="1:3">
      <c r="A5662" s="21">
        <v>100</v>
      </c>
      <c r="B5662" s="6">
        <f>IF(OR('Calc1'!$B123="D0002",ISNUMBER(SEARCH("D?1?1",'Calc1'!$B123)),ISNUMBER(SEARCH("D??11",'Calc1'!$B123))),'Calc1'!$F$1857*'Calc1'!$B1339/(1+'11'!$F$12)*$E3218,0)</f>
        <v>0</v>
      </c>
      <c r="C5662" s="10"/>
    </row>
    <row r="5663" spans="1:3">
      <c r="A5663" s="21">
        <v>101</v>
      </c>
      <c r="B5663" s="6">
        <f>IF(OR('Calc1'!$B124="D0002",ISNUMBER(SEARCH("D?1?1",'Calc1'!$B124)),ISNUMBER(SEARCH("D??11",'Calc1'!$B124))),'Calc1'!$F$1857*'Calc1'!$B1340/(1+'11'!$F$12)*$E3219,0)</f>
        <v>0</v>
      </c>
      <c r="C5663" s="10"/>
    </row>
    <row r="5664" spans="1:3">
      <c r="A5664" s="21">
        <v>102</v>
      </c>
      <c r="B5664" s="6">
        <f>IF(OR('Calc1'!$B125="D0002",ISNUMBER(SEARCH("D?1?1",'Calc1'!$B125)),ISNUMBER(SEARCH("D??11",'Calc1'!$B125))),'Calc1'!$F$1857*'Calc1'!$B1341/(1+'11'!$F$12)*$E3220,0)</f>
        <v>0</v>
      </c>
      <c r="C5664" s="10"/>
    </row>
    <row r="5665" spans="1:3">
      <c r="A5665" s="21">
        <v>103</v>
      </c>
      <c r="B5665" s="6">
        <f>IF(OR('Calc1'!$B126="D0002",ISNUMBER(SEARCH("D?1?1",'Calc1'!$B126)),ISNUMBER(SEARCH("D??11",'Calc1'!$B126))),'Calc1'!$F$1857*'Calc1'!$B1342/(1+'11'!$F$12)*$E3221,0)</f>
        <v>0</v>
      </c>
      <c r="C5665" s="10"/>
    </row>
    <row r="5666" spans="1:3">
      <c r="A5666" s="21">
        <v>104</v>
      </c>
      <c r="B5666" s="6">
        <f>IF(OR('Calc1'!$B127="D0002",ISNUMBER(SEARCH("D?1?1",'Calc1'!$B127)),ISNUMBER(SEARCH("D??11",'Calc1'!$B127))),'Calc1'!$F$1857*'Calc1'!$B1343/(1+'11'!$F$12)*$E3222,0)</f>
        <v>0</v>
      </c>
      <c r="C5666" s="10"/>
    </row>
    <row r="5667" spans="1:3">
      <c r="A5667" s="21">
        <v>105</v>
      </c>
      <c r="B5667" s="6">
        <f>IF(OR('Calc1'!$B128="D0002",ISNUMBER(SEARCH("D?1?1",'Calc1'!$B128)),ISNUMBER(SEARCH("D??11",'Calc1'!$B128))),'Calc1'!$F$1857*'Calc1'!$B1344/(1+'11'!$F$12)*$E3223,0)</f>
        <v>0</v>
      </c>
      <c r="C5667" s="10"/>
    </row>
    <row r="5668" spans="1:3">
      <c r="A5668" s="21">
        <v>106</v>
      </c>
      <c r="B5668" s="6">
        <f>IF(OR('Calc1'!$B129="D0002",ISNUMBER(SEARCH("D?1?1",'Calc1'!$B129)),ISNUMBER(SEARCH("D??11",'Calc1'!$B129))),'Calc1'!$F$1857*'Calc1'!$B1345/(1+'11'!$F$12)*$E3224,0)</f>
        <v>0</v>
      </c>
      <c r="C5668" s="10"/>
    </row>
    <row r="5669" spans="1:3">
      <c r="A5669" s="21">
        <v>107</v>
      </c>
      <c r="B5669" s="6">
        <f>IF(OR('Calc1'!$B130="D0002",ISNUMBER(SEARCH("D?1?1",'Calc1'!$B130)),ISNUMBER(SEARCH("D??11",'Calc1'!$B130))),'Calc1'!$F$1857*'Calc1'!$B1346/(1+'11'!$F$12)*$E3225,0)</f>
        <v>0</v>
      </c>
      <c r="C5669" s="10"/>
    </row>
    <row r="5670" spans="1:3">
      <c r="A5670" s="21">
        <v>108</v>
      </c>
      <c r="B5670" s="6">
        <f>IF(OR('Calc1'!$B131="D0002",ISNUMBER(SEARCH("D?1?1",'Calc1'!$B131)),ISNUMBER(SEARCH("D??11",'Calc1'!$B131))),'Calc1'!$F$1857*'Calc1'!$B1347/(1+'11'!$F$12)*$E3226,0)</f>
        <v>0</v>
      </c>
      <c r="C5670" s="10"/>
    </row>
    <row r="5671" spans="1:3">
      <c r="A5671" s="21">
        <v>109</v>
      </c>
      <c r="B5671" s="6">
        <f>IF(OR('Calc1'!$B132="D0002",ISNUMBER(SEARCH("D?1?1",'Calc1'!$B132)),ISNUMBER(SEARCH("D??11",'Calc1'!$B132))),'Calc1'!$F$1857*'Calc1'!$B1348/(1+'11'!$F$12)*$E3227,0)</f>
        <v>0</v>
      </c>
      <c r="C5671" s="10"/>
    </row>
    <row r="5672" spans="1:3">
      <c r="A5672" s="21">
        <v>110</v>
      </c>
      <c r="B5672" s="6">
        <f>IF(OR('Calc1'!$B133="D0002",ISNUMBER(SEARCH("D?1?1",'Calc1'!$B133)),ISNUMBER(SEARCH("D??11",'Calc1'!$B133))),'Calc1'!$F$1857*'Calc1'!$B1349/(1+'11'!$F$12)*$E3228,0)</f>
        <v>0</v>
      </c>
      <c r="C5672" s="10"/>
    </row>
    <row r="5673" spans="1:3">
      <c r="A5673" s="21">
        <v>111</v>
      </c>
      <c r="B5673" s="6">
        <f>IF(OR('Calc1'!$B134="D0002",ISNUMBER(SEARCH("D?1?1",'Calc1'!$B134)),ISNUMBER(SEARCH("D??11",'Calc1'!$B134))),'Calc1'!$F$1857*'Calc1'!$B1350/(1+'11'!$F$12)*$E3229,0)</f>
        <v>0</v>
      </c>
      <c r="C5673" s="10"/>
    </row>
    <row r="5674" spans="1:3">
      <c r="A5674" s="21">
        <v>112</v>
      </c>
      <c r="B5674" s="6">
        <f>IF(OR('Calc1'!$B135="D0002",ISNUMBER(SEARCH("D?1?1",'Calc1'!$B135)),ISNUMBER(SEARCH("D??11",'Calc1'!$B135))),'Calc1'!$F$1857*'Calc1'!$B1351/(1+'11'!$F$12)*$E3230,0)</f>
        <v>0</v>
      </c>
      <c r="C5674" s="10"/>
    </row>
    <row r="5675" spans="1:3">
      <c r="A5675" s="21">
        <v>113</v>
      </c>
      <c r="B5675" s="6">
        <f>IF(OR('Calc1'!$B136="D0002",ISNUMBER(SEARCH("D?1?1",'Calc1'!$B136)),ISNUMBER(SEARCH("D??11",'Calc1'!$B136))),'Calc1'!$F$1857*'Calc1'!$B1352/(1+'11'!$F$12)*$E3231,0)</f>
        <v>0</v>
      </c>
      <c r="C5675" s="10"/>
    </row>
    <row r="5676" spans="1:3">
      <c r="A5676" s="21">
        <v>114</v>
      </c>
      <c r="B5676" s="6">
        <f>IF(OR('Calc1'!$B137="D0002",ISNUMBER(SEARCH("D?1?1",'Calc1'!$B137)),ISNUMBER(SEARCH("D??11",'Calc1'!$B137))),'Calc1'!$F$1857*'Calc1'!$B1353/(1+'11'!$F$12)*$E3232,0)</f>
        <v>0</v>
      </c>
      <c r="C5676" s="10"/>
    </row>
    <row r="5677" spans="1:3">
      <c r="A5677" s="21">
        <v>115</v>
      </c>
      <c r="B5677" s="6">
        <f>IF(OR('Calc1'!$B138="D0002",ISNUMBER(SEARCH("D?1?1",'Calc1'!$B138)),ISNUMBER(SEARCH("D??11",'Calc1'!$B138))),'Calc1'!$F$1857*'Calc1'!$B1354/(1+'11'!$F$12)*$E3233,0)</f>
        <v>0</v>
      </c>
      <c r="C5677" s="10"/>
    </row>
    <row r="5678" spans="1:3">
      <c r="A5678" s="21">
        <v>116</v>
      </c>
      <c r="B5678" s="6">
        <f>IF(OR('Calc1'!$B139="D0002",ISNUMBER(SEARCH("D?1?1",'Calc1'!$B139)),ISNUMBER(SEARCH("D??11",'Calc1'!$B139))),'Calc1'!$F$1857*'Calc1'!$B1355/(1+'11'!$F$12)*$E3234,0)</f>
        <v>0</v>
      </c>
      <c r="C5678" s="10"/>
    </row>
    <row r="5679" spans="1:3">
      <c r="A5679" s="21">
        <v>117</v>
      </c>
      <c r="B5679" s="6">
        <f>IF(OR('Calc1'!$B140="D0002",ISNUMBER(SEARCH("D?1?1",'Calc1'!$B140)),ISNUMBER(SEARCH("D??11",'Calc1'!$B140))),'Calc1'!$F$1857*'Calc1'!$B1356/(1+'11'!$F$12)*$E3235,0)</f>
        <v>0</v>
      </c>
      <c r="C5679" s="10"/>
    </row>
    <row r="5680" spans="1:3">
      <c r="A5680" s="21">
        <v>118</v>
      </c>
      <c r="B5680" s="6">
        <f>IF(OR('Calc1'!$B141="D0002",ISNUMBER(SEARCH("D?1?1",'Calc1'!$B141)),ISNUMBER(SEARCH("D??11",'Calc1'!$B141))),'Calc1'!$F$1857*'Calc1'!$B1357/(1+'11'!$F$12)*$E3236,0)</f>
        <v>0</v>
      </c>
      <c r="C5680" s="10"/>
    </row>
    <row r="5681" spans="1:3">
      <c r="A5681" s="21">
        <v>119</v>
      </c>
      <c r="B5681" s="6">
        <f>IF(OR('Calc1'!$B142="D0002",ISNUMBER(SEARCH("D?1?1",'Calc1'!$B142)),ISNUMBER(SEARCH("D??11",'Calc1'!$B142))),'Calc1'!$F$1857*'Calc1'!$B1358/(1+'11'!$F$12)*$E3237,0)</f>
        <v>0</v>
      </c>
      <c r="C5681" s="10"/>
    </row>
    <row r="5682" spans="1:3">
      <c r="A5682" s="21">
        <v>120</v>
      </c>
      <c r="B5682" s="6">
        <f>IF(OR('Calc1'!$B143="D0002",ISNUMBER(SEARCH("D?1?1",'Calc1'!$B143)),ISNUMBER(SEARCH("D??11",'Calc1'!$B143))),'Calc1'!$F$1857*'Calc1'!$B1359/(1+'11'!$F$12)*$E3238,0)</f>
        <v>0</v>
      </c>
      <c r="C5682" s="10"/>
    </row>
    <row r="5683" spans="1:3">
      <c r="A5683" s="21">
        <v>121</v>
      </c>
      <c r="B5683" s="6">
        <f>IF(OR('Calc1'!$B144="D0002",ISNUMBER(SEARCH("D?1?1",'Calc1'!$B144)),ISNUMBER(SEARCH("D??11",'Calc1'!$B144))),'Calc1'!$F$1857*'Calc1'!$B1360/(1+'11'!$F$12)*$E3239,0)</f>
        <v>0</v>
      </c>
      <c r="C5683" s="10"/>
    </row>
    <row r="5684" spans="1:3">
      <c r="A5684" s="21">
        <v>122</v>
      </c>
      <c r="B5684" s="6">
        <f>IF(OR('Calc1'!$B145="D0002",ISNUMBER(SEARCH("D?1?1",'Calc1'!$B145)),ISNUMBER(SEARCH("D??11",'Calc1'!$B145))),'Calc1'!$F$1857*'Calc1'!$B1361/(1+'11'!$F$12)*$E3240,0)</f>
        <v>0</v>
      </c>
      <c r="C5684" s="10"/>
    </row>
    <row r="5685" spans="1:3">
      <c r="A5685" s="21">
        <v>123</v>
      </c>
      <c r="B5685" s="6">
        <f>IF(OR('Calc1'!$B146="D0002",ISNUMBER(SEARCH("D?1?1",'Calc1'!$B146)),ISNUMBER(SEARCH("D??11",'Calc1'!$B146))),'Calc1'!$F$1857*'Calc1'!$B1362/(1+'11'!$F$12)*$E3241,0)</f>
        <v>0</v>
      </c>
      <c r="C5685" s="10"/>
    </row>
    <row r="5686" spans="1:3">
      <c r="A5686" s="21">
        <v>124</v>
      </c>
      <c r="B5686" s="6">
        <f>IF(OR('Calc1'!$B147="D0002",ISNUMBER(SEARCH("D?1?1",'Calc1'!$B147)),ISNUMBER(SEARCH("D??11",'Calc1'!$B147))),'Calc1'!$F$1857*'Calc1'!$B1363/(1+'11'!$F$12)*$E3242,0)</f>
        <v>0</v>
      </c>
      <c r="C5686" s="10"/>
    </row>
    <row r="5687" spans="1:3">
      <c r="A5687" s="21">
        <v>125</v>
      </c>
      <c r="B5687" s="6">
        <f>IF(OR('Calc1'!$B148="D0002",ISNUMBER(SEARCH("D?1?1",'Calc1'!$B148)),ISNUMBER(SEARCH("D??11",'Calc1'!$B148))),'Calc1'!$F$1857*'Calc1'!$B1364/(1+'11'!$F$12)*$E3243,0)</f>
        <v>0</v>
      </c>
      <c r="C5687" s="10"/>
    </row>
    <row r="5688" spans="1:3">
      <c r="A5688" s="21">
        <v>126</v>
      </c>
      <c r="B5688" s="6">
        <f>IF(OR('Calc1'!$B149="D0002",ISNUMBER(SEARCH("D?1?1",'Calc1'!$B149)),ISNUMBER(SEARCH("D??11",'Calc1'!$B149))),'Calc1'!$F$1857*'Calc1'!$B1365/(1+'11'!$F$12)*$E3244,0)</f>
        <v>0</v>
      </c>
      <c r="C5688" s="10"/>
    </row>
    <row r="5689" spans="1:3">
      <c r="A5689" s="21">
        <v>127</v>
      </c>
      <c r="B5689" s="6">
        <f>IF(OR('Calc1'!$B150="D0002",ISNUMBER(SEARCH("D?1?1",'Calc1'!$B150)),ISNUMBER(SEARCH("D??11",'Calc1'!$B150))),'Calc1'!$F$1857*'Calc1'!$B1366/(1+'11'!$F$12)*$E3245,0)</f>
        <v>0</v>
      </c>
      <c r="C5689" s="10"/>
    </row>
    <row r="5690" spans="1:3">
      <c r="A5690" s="21">
        <v>128</v>
      </c>
      <c r="B5690" s="6">
        <f>IF(OR('Calc1'!$B151="D0002",ISNUMBER(SEARCH("D?1?1",'Calc1'!$B151)),ISNUMBER(SEARCH("D??11",'Calc1'!$B151))),'Calc1'!$F$1857*'Calc1'!$B1367/(1+'11'!$F$12)*$E3246,0)</f>
        <v>0</v>
      </c>
      <c r="C5690" s="10"/>
    </row>
    <row r="5691" spans="1:3">
      <c r="A5691" s="21">
        <v>129</v>
      </c>
      <c r="B5691" s="6">
        <f>IF(OR('Calc1'!$B152="D0002",ISNUMBER(SEARCH("D?1?1",'Calc1'!$B152)),ISNUMBER(SEARCH("D??11",'Calc1'!$B152))),'Calc1'!$F$1857*'Calc1'!$B1368/(1+'11'!$F$12)*$E3247,0)</f>
        <v>0</v>
      </c>
      <c r="C5691" s="10"/>
    </row>
    <row r="5692" spans="1:3">
      <c r="A5692" s="21">
        <v>130</v>
      </c>
      <c r="B5692" s="6">
        <f>IF(OR('Calc1'!$B153="D0002",ISNUMBER(SEARCH("D?1?1",'Calc1'!$B153)),ISNUMBER(SEARCH("D??11",'Calc1'!$B153))),'Calc1'!$F$1857*'Calc1'!$B1369/(1+'11'!$F$12)*$E3248,0)</f>
        <v>0</v>
      </c>
      <c r="C5692" s="10"/>
    </row>
    <row r="5693" spans="1:3">
      <c r="A5693" s="21">
        <v>131</v>
      </c>
      <c r="B5693" s="6">
        <f>IF(OR('Calc1'!$B154="D0002",ISNUMBER(SEARCH("D?1?1",'Calc1'!$B154)),ISNUMBER(SEARCH("D??11",'Calc1'!$B154))),'Calc1'!$F$1857*'Calc1'!$B1370/(1+'11'!$F$12)*$E3249,0)</f>
        <v>0</v>
      </c>
      <c r="C5693" s="10"/>
    </row>
    <row r="5694" spans="1:3">
      <c r="A5694" s="21">
        <v>132</v>
      </c>
      <c r="B5694" s="6">
        <f>IF(OR('Calc1'!$B155="D0002",ISNUMBER(SEARCH("D?1?1",'Calc1'!$B155)),ISNUMBER(SEARCH("D??11",'Calc1'!$B155))),'Calc1'!$F$1857*'Calc1'!$B1371/(1+'11'!$F$12)*$E3250,0)</f>
        <v>0</v>
      </c>
      <c r="C5694" s="10"/>
    </row>
    <row r="5695" spans="1:3">
      <c r="A5695" s="21">
        <v>133</v>
      </c>
      <c r="B5695" s="6">
        <f>IF(OR('Calc1'!$B156="D0002",ISNUMBER(SEARCH("D?1?1",'Calc1'!$B156)),ISNUMBER(SEARCH("D??11",'Calc1'!$B156))),'Calc1'!$F$1857*'Calc1'!$B1372/(1+'11'!$F$12)*$E3251,0)</f>
        <v>0</v>
      </c>
      <c r="C5695" s="10"/>
    </row>
    <row r="5696" spans="1:3">
      <c r="A5696" s="21">
        <v>134</v>
      </c>
      <c r="B5696" s="6">
        <f>IF(OR('Calc1'!$B157="D0002",ISNUMBER(SEARCH("D?1?1",'Calc1'!$B157)),ISNUMBER(SEARCH("D??11",'Calc1'!$B157))),'Calc1'!$F$1857*'Calc1'!$B1373/(1+'11'!$F$12)*$E3252,0)</f>
        <v>0</v>
      </c>
      <c r="C5696" s="10"/>
    </row>
    <row r="5697" spans="1:3">
      <c r="A5697" s="21">
        <v>135</v>
      </c>
      <c r="B5697" s="6">
        <f>IF(OR('Calc1'!$B158="D0002",ISNUMBER(SEARCH("D?1?1",'Calc1'!$B158)),ISNUMBER(SEARCH("D??11",'Calc1'!$B158))),'Calc1'!$F$1857*'Calc1'!$B1374/(1+'11'!$F$12)*$E3253,0)</f>
        <v>0</v>
      </c>
      <c r="C5697" s="10"/>
    </row>
    <row r="5698" spans="1:3">
      <c r="A5698" s="21">
        <v>136</v>
      </c>
      <c r="B5698" s="6">
        <f>IF(OR('Calc1'!$B159="D0002",ISNUMBER(SEARCH("D?1?1",'Calc1'!$B159)),ISNUMBER(SEARCH("D??11",'Calc1'!$B159))),'Calc1'!$F$1857*'Calc1'!$B1375/(1+'11'!$F$12)*$E3254,0)</f>
        <v>0</v>
      </c>
      <c r="C5698" s="10"/>
    </row>
    <row r="5699" spans="1:3">
      <c r="A5699" s="21">
        <v>137</v>
      </c>
      <c r="B5699" s="6">
        <f>IF(OR('Calc1'!$B160="D0002",ISNUMBER(SEARCH("D?1?1",'Calc1'!$B160)),ISNUMBER(SEARCH("D??11",'Calc1'!$B160))),'Calc1'!$F$1857*'Calc1'!$B1376/(1+'11'!$F$12)*$E3255,0)</f>
        <v>0</v>
      </c>
      <c r="C5699" s="10"/>
    </row>
    <row r="5700" spans="1:3">
      <c r="A5700" s="21">
        <v>138</v>
      </c>
      <c r="B5700" s="6">
        <f>IF(OR('Calc1'!$B161="D0002",ISNUMBER(SEARCH("D?1?1",'Calc1'!$B161)),ISNUMBER(SEARCH("D??11",'Calc1'!$B161))),'Calc1'!$F$1857*'Calc1'!$B1377/(1+'11'!$F$12)*$E3256,0)</f>
        <v>0</v>
      </c>
      <c r="C5700" s="10"/>
    </row>
    <row r="5701" spans="1:3">
      <c r="A5701" s="21">
        <v>139</v>
      </c>
      <c r="B5701" s="6">
        <f>IF(OR('Calc1'!$B162="D0002",ISNUMBER(SEARCH("D?1?1",'Calc1'!$B162)),ISNUMBER(SEARCH("D??11",'Calc1'!$B162))),'Calc1'!$F$1857*'Calc1'!$B1378/(1+'11'!$F$12)*$E3257,0)</f>
        <v>0</v>
      </c>
      <c r="C5701" s="10"/>
    </row>
    <row r="5702" spans="1:3">
      <c r="A5702" s="21">
        <v>140</v>
      </c>
      <c r="B5702" s="6">
        <f>IF(OR('Calc1'!$B163="D0002",ISNUMBER(SEARCH("D?1?1",'Calc1'!$B163)),ISNUMBER(SEARCH("D??11",'Calc1'!$B163))),'Calc1'!$F$1857*'Calc1'!$B1379/(1+'11'!$F$12)*$E3258,0)</f>
        <v>0</v>
      </c>
      <c r="C5702" s="10"/>
    </row>
    <row r="5703" spans="1:3">
      <c r="A5703" s="21">
        <v>141</v>
      </c>
      <c r="B5703" s="6">
        <f>IF(OR('Calc1'!$B164="D0002",ISNUMBER(SEARCH("D?1?1",'Calc1'!$B164)),ISNUMBER(SEARCH("D??11",'Calc1'!$B164))),'Calc1'!$F$1857*'Calc1'!$B1380/(1+'11'!$F$12)*$E3259,0)</f>
        <v>0</v>
      </c>
      <c r="C5703" s="10"/>
    </row>
    <row r="5704" spans="1:3">
      <c r="A5704" s="21">
        <v>142</v>
      </c>
      <c r="B5704" s="6">
        <f>IF(OR('Calc1'!$B165="D0002",ISNUMBER(SEARCH("D?1?1",'Calc1'!$B165)),ISNUMBER(SEARCH("D??11",'Calc1'!$B165))),'Calc1'!$F$1857*'Calc1'!$B1381/(1+'11'!$F$12)*$E3260,0)</f>
        <v>0</v>
      </c>
      <c r="C5704" s="10"/>
    </row>
    <row r="5705" spans="1:3">
      <c r="A5705" s="21">
        <v>143</v>
      </c>
      <c r="B5705" s="6">
        <f>IF(OR('Calc1'!$B166="D0002",ISNUMBER(SEARCH("D?1?1",'Calc1'!$B166)),ISNUMBER(SEARCH("D??11",'Calc1'!$B166))),'Calc1'!$F$1857*'Calc1'!$B1382/(1+'11'!$F$12)*$E3261,0)</f>
        <v>0</v>
      </c>
      <c r="C5705" s="10"/>
    </row>
    <row r="5706" spans="1:3">
      <c r="A5706" s="21">
        <v>144</v>
      </c>
      <c r="B5706" s="6">
        <f>IF(OR('Calc1'!$B167="D0002",ISNUMBER(SEARCH("D?1?1",'Calc1'!$B167)),ISNUMBER(SEARCH("D??11",'Calc1'!$B167))),'Calc1'!$F$1857*'Calc1'!$B1383/(1+'11'!$F$12)*$E3262,0)</f>
        <v>0</v>
      </c>
      <c r="C5706" s="10"/>
    </row>
    <row r="5707" spans="1:3">
      <c r="A5707" s="21">
        <v>145</v>
      </c>
      <c r="B5707" s="6">
        <f>IF(OR('Calc1'!$B168="D0002",ISNUMBER(SEARCH("D?1?1",'Calc1'!$B168)),ISNUMBER(SEARCH("D??11",'Calc1'!$B168))),'Calc1'!$F$1857*'Calc1'!$B1384/(1+'11'!$F$12)*$E3263,0)</f>
        <v>0</v>
      </c>
      <c r="C5707" s="10"/>
    </row>
    <row r="5708" spans="1:3">
      <c r="A5708" s="21">
        <v>146</v>
      </c>
      <c r="B5708" s="6">
        <f>IF(OR('Calc1'!$B169="D0002",ISNUMBER(SEARCH("D?1?1",'Calc1'!$B169)),ISNUMBER(SEARCH("D??11",'Calc1'!$B169))),'Calc1'!$F$1857*'Calc1'!$B1385/(1+'11'!$F$12)*$E3264,0)</f>
        <v>0</v>
      </c>
      <c r="C5708" s="10"/>
    </row>
    <row r="5709" spans="1:3">
      <c r="A5709" s="21">
        <v>147</v>
      </c>
      <c r="B5709" s="6">
        <f>IF(OR('Calc1'!$B170="D0002",ISNUMBER(SEARCH("D?1?1",'Calc1'!$B170)),ISNUMBER(SEARCH("D??11",'Calc1'!$B170))),'Calc1'!$F$1857*'Calc1'!$B1386/(1+'11'!$F$12)*$E3265,0)</f>
        <v>0</v>
      </c>
      <c r="C5709" s="10"/>
    </row>
    <row r="5710" spans="1:3">
      <c r="A5710" s="21">
        <v>148</v>
      </c>
      <c r="B5710" s="6">
        <f>IF(OR('Calc1'!$B171="D0002",ISNUMBER(SEARCH("D?1?1",'Calc1'!$B171)),ISNUMBER(SEARCH("D??11",'Calc1'!$B171))),'Calc1'!$F$1857*'Calc1'!$B1387/(1+'11'!$F$12)*$E3266,0)</f>
        <v>0</v>
      </c>
      <c r="C5710" s="10"/>
    </row>
    <row r="5711" spans="1:3">
      <c r="A5711" s="21">
        <v>149</v>
      </c>
      <c r="B5711" s="6">
        <f>IF(OR('Calc1'!$B172="D0002",ISNUMBER(SEARCH("D?1?1",'Calc1'!$B172)),ISNUMBER(SEARCH("D??11",'Calc1'!$B172))),'Calc1'!$F$1857*'Calc1'!$B1388/(1+'11'!$F$12)*$E3267,0)</f>
        <v>0</v>
      </c>
      <c r="C5711" s="10"/>
    </row>
    <row r="5712" spans="1:3">
      <c r="A5712" s="21">
        <v>150</v>
      </c>
      <c r="B5712" s="6">
        <f>IF(OR('Calc1'!$B173="D0002",ISNUMBER(SEARCH("D?1?1",'Calc1'!$B173)),ISNUMBER(SEARCH("D??11",'Calc1'!$B173))),'Calc1'!$F$1857*'Calc1'!$B1389/(1+'11'!$F$12)*$E3268,0)</f>
        <v>0</v>
      </c>
      <c r="C5712" s="10"/>
    </row>
    <row r="5713" spans="1:3">
      <c r="A5713" s="21">
        <v>151</v>
      </c>
      <c r="B5713" s="6">
        <f>IF(OR('Calc1'!$B174="D0002",ISNUMBER(SEARCH("D?1?1",'Calc1'!$B174)),ISNUMBER(SEARCH("D??11",'Calc1'!$B174))),'Calc1'!$F$1857*'Calc1'!$B1390/(1+'11'!$F$12)*$E3269,0)</f>
        <v>0</v>
      </c>
      <c r="C5713" s="10"/>
    </row>
    <row r="5714" spans="1:3">
      <c r="A5714" s="21">
        <v>152</v>
      </c>
      <c r="B5714" s="6">
        <f>IF(OR('Calc1'!$B175="D0002",ISNUMBER(SEARCH("D?1?1",'Calc1'!$B175)),ISNUMBER(SEARCH("D??11",'Calc1'!$B175))),'Calc1'!$F$1857*'Calc1'!$B1391/(1+'11'!$F$12)*$E3270,0)</f>
        <v>0</v>
      </c>
      <c r="C5714" s="10"/>
    </row>
    <row r="5715" spans="1:3">
      <c r="A5715" s="21">
        <v>153</v>
      </c>
      <c r="B5715" s="6">
        <f>IF(OR('Calc1'!$B176="D0002",ISNUMBER(SEARCH("D?1?1",'Calc1'!$B176)),ISNUMBER(SEARCH("D??11",'Calc1'!$B176))),'Calc1'!$F$1857*'Calc1'!$B1392/(1+'11'!$F$12)*$E3271,0)</f>
        <v>0</v>
      </c>
      <c r="C5715" s="10"/>
    </row>
    <row r="5716" spans="1:3">
      <c r="A5716" s="21">
        <v>154</v>
      </c>
      <c r="B5716" s="6">
        <f>IF(OR('Calc1'!$B177="D0002",ISNUMBER(SEARCH("D?1?1",'Calc1'!$B177)),ISNUMBER(SEARCH("D??11",'Calc1'!$B177))),'Calc1'!$F$1857*'Calc1'!$B1393/(1+'11'!$F$12)*$E3272,0)</f>
        <v>0</v>
      </c>
      <c r="C5716" s="10"/>
    </row>
    <row r="5717" spans="1:3">
      <c r="A5717" s="21">
        <v>155</v>
      </c>
      <c r="B5717" s="6">
        <f>IF(OR('Calc1'!$B178="D0002",ISNUMBER(SEARCH("D?1?1",'Calc1'!$B178)),ISNUMBER(SEARCH("D??11",'Calc1'!$B178))),'Calc1'!$F$1857*'Calc1'!$B1394/(1+'11'!$F$12)*$E3273,0)</f>
        <v>0</v>
      </c>
      <c r="C5717" s="10"/>
    </row>
    <row r="5718" spans="1:3">
      <c r="A5718" s="21">
        <v>156</v>
      </c>
      <c r="B5718" s="6">
        <f>IF(OR('Calc1'!$B179="D0002",ISNUMBER(SEARCH("D?1?1",'Calc1'!$B179)),ISNUMBER(SEARCH("D??11",'Calc1'!$B179))),'Calc1'!$F$1857*'Calc1'!$B1395/(1+'11'!$F$12)*$E3274,0)</f>
        <v>0</v>
      </c>
      <c r="C5718" s="10"/>
    </row>
    <row r="5719" spans="1:3">
      <c r="A5719" s="21">
        <v>157</v>
      </c>
      <c r="B5719" s="6">
        <f>IF(OR('Calc1'!$B180="D0002",ISNUMBER(SEARCH("D?1?1",'Calc1'!$B180)),ISNUMBER(SEARCH("D??11",'Calc1'!$B180))),'Calc1'!$F$1857*'Calc1'!$B1396/(1+'11'!$F$12)*$E3275,0)</f>
        <v>0</v>
      </c>
      <c r="C5719" s="10"/>
    </row>
    <row r="5720" spans="1:3">
      <c r="A5720" s="21">
        <v>158</v>
      </c>
      <c r="B5720" s="6">
        <f>IF(OR('Calc1'!$B181="D0002",ISNUMBER(SEARCH("D?1?1",'Calc1'!$B181)),ISNUMBER(SEARCH("D??11",'Calc1'!$B181))),'Calc1'!$F$1857*'Calc1'!$B1397/(1+'11'!$F$12)*$E3276,0)</f>
        <v>0</v>
      </c>
      <c r="C5720" s="10"/>
    </row>
    <row r="5721" spans="1:3">
      <c r="A5721" s="21">
        <v>159</v>
      </c>
      <c r="B5721" s="6">
        <f>IF(OR('Calc1'!$B182="D0002",ISNUMBER(SEARCH("D?1?1",'Calc1'!$B182)),ISNUMBER(SEARCH("D??11",'Calc1'!$B182))),'Calc1'!$F$1857*'Calc1'!$B1398/(1+'11'!$F$12)*$E3277,0)</f>
        <v>0</v>
      </c>
      <c r="C5721" s="10"/>
    </row>
    <row r="5722" spans="1:3">
      <c r="A5722" s="21">
        <v>160</v>
      </c>
      <c r="B5722" s="6">
        <f>IF(OR('Calc1'!$B183="D0002",ISNUMBER(SEARCH("D?1?1",'Calc1'!$B183)),ISNUMBER(SEARCH("D??11",'Calc1'!$B183))),'Calc1'!$F$1857*'Calc1'!$B1399/(1+'11'!$F$12)*$E3278,0)</f>
        <v>0</v>
      </c>
      <c r="C5722" s="10"/>
    </row>
    <row r="5723" spans="1:3">
      <c r="A5723" s="21">
        <v>161</v>
      </c>
      <c r="B5723" s="6">
        <f>IF(OR('Calc1'!$B184="D0002",ISNUMBER(SEARCH("D?1?1",'Calc1'!$B184)),ISNUMBER(SEARCH("D??11",'Calc1'!$B184))),'Calc1'!$F$1857*'Calc1'!$B1400/(1+'11'!$F$12)*$E3279,0)</f>
        <v>0</v>
      </c>
      <c r="C5723" s="10"/>
    </row>
    <row r="5724" spans="1:3">
      <c r="A5724" s="21">
        <v>162</v>
      </c>
      <c r="B5724" s="6">
        <f>IF(OR('Calc1'!$B185="D0002",ISNUMBER(SEARCH("D?1?1",'Calc1'!$B185)),ISNUMBER(SEARCH("D??11",'Calc1'!$B185))),'Calc1'!$F$1857*'Calc1'!$B1401/(1+'11'!$F$12)*$E3280,0)</f>
        <v>0</v>
      </c>
      <c r="C5724" s="10"/>
    </row>
    <row r="5725" spans="1:3">
      <c r="A5725" s="21">
        <v>163</v>
      </c>
      <c r="B5725" s="6">
        <f>IF(OR('Calc1'!$B186="D0002",ISNUMBER(SEARCH("D?1?1",'Calc1'!$B186)),ISNUMBER(SEARCH("D??11",'Calc1'!$B186))),'Calc1'!$F$1857*'Calc1'!$B1402/(1+'11'!$F$12)*$E3281,0)</f>
        <v>0</v>
      </c>
      <c r="C5725" s="10"/>
    </row>
    <row r="5726" spans="1:3">
      <c r="A5726" s="21">
        <v>164</v>
      </c>
      <c r="B5726" s="6">
        <f>IF(OR('Calc1'!$B187="D0002",ISNUMBER(SEARCH("D?1?1",'Calc1'!$B187)),ISNUMBER(SEARCH("D??11",'Calc1'!$B187))),'Calc1'!$F$1857*'Calc1'!$B1403/(1+'11'!$F$12)*$E3282,0)</f>
        <v>0</v>
      </c>
      <c r="C5726" s="10"/>
    </row>
    <row r="5727" spans="1:3">
      <c r="A5727" s="21">
        <v>165</v>
      </c>
      <c r="B5727" s="6">
        <f>IF(OR('Calc1'!$B188="D0002",ISNUMBER(SEARCH("D?1?1",'Calc1'!$B188)),ISNUMBER(SEARCH("D??11",'Calc1'!$B188))),'Calc1'!$F$1857*'Calc1'!$B1404/(1+'11'!$F$12)*$E3283,0)</f>
        <v>0</v>
      </c>
      <c r="C5727" s="10"/>
    </row>
    <row r="5728" spans="1:3">
      <c r="A5728" s="21">
        <v>166</v>
      </c>
      <c r="B5728" s="6">
        <f>IF(OR('Calc1'!$B189="D0002",ISNUMBER(SEARCH("D?1?1",'Calc1'!$B189)),ISNUMBER(SEARCH("D??11",'Calc1'!$B189))),'Calc1'!$F$1857*'Calc1'!$B1405/(1+'11'!$F$12)*$E3284,0)</f>
        <v>0</v>
      </c>
      <c r="C5728" s="10"/>
    </row>
    <row r="5729" spans="1:3">
      <c r="A5729" s="21">
        <v>167</v>
      </c>
      <c r="B5729" s="6">
        <f>IF(OR('Calc1'!$B190="D0002",ISNUMBER(SEARCH("D?1?1",'Calc1'!$B190)),ISNUMBER(SEARCH("D??11",'Calc1'!$B190))),'Calc1'!$F$1857*'Calc1'!$B1406/(1+'11'!$F$12)*$E3285,0)</f>
        <v>0</v>
      </c>
      <c r="C5729" s="10"/>
    </row>
    <row r="5730" spans="1:3">
      <c r="A5730" s="21">
        <v>168</v>
      </c>
      <c r="B5730" s="6">
        <f>IF(OR('Calc1'!$B191="D0002",ISNUMBER(SEARCH("D?1?1",'Calc1'!$B191)),ISNUMBER(SEARCH("D??11",'Calc1'!$B191))),'Calc1'!$F$1857*'Calc1'!$B1407/(1+'11'!$F$12)*$E3286,0)</f>
        <v>0</v>
      </c>
      <c r="C5730" s="10"/>
    </row>
    <row r="5731" spans="1:3">
      <c r="A5731" s="21">
        <v>169</v>
      </c>
      <c r="B5731" s="6">
        <f>IF(OR('Calc1'!$B192="D0002",ISNUMBER(SEARCH("D?1?1",'Calc1'!$B192)),ISNUMBER(SEARCH("D??11",'Calc1'!$B192))),'Calc1'!$F$1857*'Calc1'!$B1408/(1+'11'!$F$12)*$E3287,0)</f>
        <v>0</v>
      </c>
      <c r="C5731" s="10"/>
    </row>
    <row r="5732" spans="1:3">
      <c r="A5732" s="21">
        <v>170</v>
      </c>
      <c r="B5732" s="6">
        <f>IF(OR('Calc1'!$B193="D0002",ISNUMBER(SEARCH("D?1?1",'Calc1'!$B193)),ISNUMBER(SEARCH("D??11",'Calc1'!$B193))),'Calc1'!$F$1857*'Calc1'!$B1409/(1+'11'!$F$12)*$E3288,0)</f>
        <v>0</v>
      </c>
      <c r="C5732" s="10"/>
    </row>
    <row r="5733" spans="1:3">
      <c r="A5733" s="21">
        <v>171</v>
      </c>
      <c r="B5733" s="6">
        <f>IF(OR('Calc1'!$B194="D0002",ISNUMBER(SEARCH("D?1?1",'Calc1'!$B194)),ISNUMBER(SEARCH("D??11",'Calc1'!$B194))),'Calc1'!$F$1857*'Calc1'!$B1410/(1+'11'!$F$12)*$E3289,0)</f>
        <v>0</v>
      </c>
      <c r="C5733" s="10"/>
    </row>
    <row r="5734" spans="1:3">
      <c r="A5734" s="21">
        <v>172</v>
      </c>
      <c r="B5734" s="6">
        <f>IF(OR('Calc1'!$B195="D0002",ISNUMBER(SEARCH("D?1?1",'Calc1'!$B195)),ISNUMBER(SEARCH("D??11",'Calc1'!$B195))),'Calc1'!$F$1857*'Calc1'!$B1411/(1+'11'!$F$12)*$E3290,0)</f>
        <v>0</v>
      </c>
      <c r="C5734" s="10"/>
    </row>
    <row r="5735" spans="1:3">
      <c r="A5735" s="21">
        <v>173</v>
      </c>
      <c r="B5735" s="6">
        <f>IF(OR('Calc1'!$B196="D0002",ISNUMBER(SEARCH("D?1?1",'Calc1'!$B196)),ISNUMBER(SEARCH("D??11",'Calc1'!$B196))),'Calc1'!$F$1857*'Calc1'!$B1412/(1+'11'!$F$12)*$E3291,0)</f>
        <v>0</v>
      </c>
      <c r="C5735" s="10"/>
    </row>
    <row r="5736" spans="1:3">
      <c r="A5736" s="21">
        <v>174</v>
      </c>
      <c r="B5736" s="6">
        <f>IF(OR('Calc1'!$B197="D0002",ISNUMBER(SEARCH("D?1?1",'Calc1'!$B197)),ISNUMBER(SEARCH("D??11",'Calc1'!$B197))),'Calc1'!$F$1857*'Calc1'!$B1413/(1+'11'!$F$12)*$E3292,0)</f>
        <v>0</v>
      </c>
      <c r="C5736" s="10"/>
    </row>
    <row r="5737" spans="1:3">
      <c r="A5737" s="21">
        <v>175</v>
      </c>
      <c r="B5737" s="6">
        <f>IF(OR('Calc1'!$B198="D0002",ISNUMBER(SEARCH("D?1?1",'Calc1'!$B198)),ISNUMBER(SEARCH("D??11",'Calc1'!$B198))),'Calc1'!$F$1857*'Calc1'!$B1414/(1+'11'!$F$12)*$E3293,0)</f>
        <v>0</v>
      </c>
      <c r="C5737" s="10"/>
    </row>
    <row r="5738" spans="1:3">
      <c r="A5738" s="21">
        <v>176</v>
      </c>
      <c r="B5738" s="6">
        <f>IF(OR('Calc1'!$B199="D0002",ISNUMBER(SEARCH("D?1?1",'Calc1'!$B199)),ISNUMBER(SEARCH("D??11",'Calc1'!$B199))),'Calc1'!$F$1857*'Calc1'!$B1415/(1+'11'!$F$12)*$E3294,0)</f>
        <v>0</v>
      </c>
      <c r="C5738" s="10"/>
    </row>
    <row r="5739" spans="1:3">
      <c r="A5739" s="21">
        <v>177</v>
      </c>
      <c r="B5739" s="6">
        <f>IF(OR('Calc1'!$B200="D0002",ISNUMBER(SEARCH("D?1?1",'Calc1'!$B200)),ISNUMBER(SEARCH("D??11",'Calc1'!$B200))),'Calc1'!$F$1857*'Calc1'!$B1416/(1+'11'!$F$12)*$E3295,0)</f>
        <v>0</v>
      </c>
      <c r="C5739" s="10"/>
    </row>
    <row r="5740" spans="1:3">
      <c r="A5740" s="21">
        <v>178</v>
      </c>
      <c r="B5740" s="6">
        <f>IF(OR('Calc1'!$B201="D0002",ISNUMBER(SEARCH("D?1?1",'Calc1'!$B201)),ISNUMBER(SEARCH("D??11",'Calc1'!$B201))),'Calc1'!$F$1857*'Calc1'!$B1417/(1+'11'!$F$12)*$E3296,0)</f>
        <v>0</v>
      </c>
      <c r="C5740" s="10"/>
    </row>
    <row r="5741" spans="1:3">
      <c r="A5741" s="21">
        <v>179</v>
      </c>
      <c r="B5741" s="6">
        <f>IF(OR('Calc1'!$B202="D0002",ISNUMBER(SEARCH("D?1?1",'Calc1'!$B202)),ISNUMBER(SEARCH("D??11",'Calc1'!$B202))),'Calc1'!$F$1857*'Calc1'!$B1418/(1+'11'!$F$12)*$E3297,0)</f>
        <v>0</v>
      </c>
      <c r="C5741" s="10"/>
    </row>
    <row r="5742" spans="1:3">
      <c r="A5742" s="21">
        <v>180</v>
      </c>
      <c r="B5742" s="6">
        <f>IF(OR('Calc1'!$B203="D0002",ISNUMBER(SEARCH("D?1?1",'Calc1'!$B203)),ISNUMBER(SEARCH("D??11",'Calc1'!$B203))),'Calc1'!$F$1857*'Calc1'!$B1419/(1+'11'!$F$12)*$E3298,0)</f>
        <v>0</v>
      </c>
      <c r="C5742" s="10"/>
    </row>
    <row r="5743" spans="1:3">
      <c r="A5743" s="21">
        <v>181</v>
      </c>
      <c r="B5743" s="6">
        <f>IF(OR('Calc1'!$B204="D0002",ISNUMBER(SEARCH("D?1?1",'Calc1'!$B204)),ISNUMBER(SEARCH("D??11",'Calc1'!$B204))),'Calc1'!$F$1857*'Calc1'!$B1420/(1+'11'!$F$12)*$E3299,0)</f>
        <v>0</v>
      </c>
      <c r="C5743" s="10"/>
    </row>
    <row r="5744" spans="1:3">
      <c r="A5744" s="21">
        <v>182</v>
      </c>
      <c r="B5744" s="6">
        <f>IF(OR('Calc1'!$B205="D0002",ISNUMBER(SEARCH("D?1?1",'Calc1'!$B205)),ISNUMBER(SEARCH("D??11",'Calc1'!$B205))),'Calc1'!$F$1857*'Calc1'!$B1421/(1+'11'!$F$12)*$E3300,0)</f>
        <v>0</v>
      </c>
      <c r="C5744" s="10"/>
    </row>
    <row r="5745" spans="1:3">
      <c r="A5745" s="21">
        <v>183</v>
      </c>
      <c r="B5745" s="6">
        <f>IF(OR('Calc1'!$B206="D0002",ISNUMBER(SEARCH("D?1?1",'Calc1'!$B206)),ISNUMBER(SEARCH("D??11",'Calc1'!$B206))),'Calc1'!$F$1857*'Calc1'!$B1422/(1+'11'!$F$12)*$E3301,0)</f>
        <v>0</v>
      </c>
      <c r="C5745" s="10"/>
    </row>
    <row r="5746" spans="1:3">
      <c r="A5746" s="21">
        <v>184</v>
      </c>
      <c r="B5746" s="6">
        <f>IF(OR('Calc1'!$B207="D0002",ISNUMBER(SEARCH("D?1?1",'Calc1'!$B207)),ISNUMBER(SEARCH("D??11",'Calc1'!$B207))),'Calc1'!$F$1857*'Calc1'!$B1423/(1+'11'!$F$12)*$E3302,0)</f>
        <v>0</v>
      </c>
      <c r="C5746" s="10"/>
    </row>
    <row r="5747" spans="1:3">
      <c r="A5747" s="21">
        <v>185</v>
      </c>
      <c r="B5747" s="6">
        <f>IF(OR('Calc1'!$B208="D0002",ISNUMBER(SEARCH("D?1?1",'Calc1'!$B208)),ISNUMBER(SEARCH("D??11",'Calc1'!$B208))),'Calc1'!$F$1857*'Calc1'!$B1424/(1+'11'!$F$12)*$E3303,0)</f>
        <v>0</v>
      </c>
      <c r="C5747" s="10"/>
    </row>
    <row r="5748" spans="1:3">
      <c r="A5748" s="21">
        <v>186</v>
      </c>
      <c r="B5748" s="6">
        <f>IF(OR('Calc1'!$B209="D0002",ISNUMBER(SEARCH("D?1?1",'Calc1'!$B209)),ISNUMBER(SEARCH("D??11",'Calc1'!$B209))),'Calc1'!$F$1857*'Calc1'!$B1425/(1+'11'!$F$12)*$E3304,0)</f>
        <v>0</v>
      </c>
      <c r="C5748" s="10"/>
    </row>
    <row r="5749" spans="1:3">
      <c r="A5749" s="21">
        <v>187</v>
      </c>
      <c r="B5749" s="6">
        <f>IF(OR('Calc1'!$B210="D0002",ISNUMBER(SEARCH("D?1?1",'Calc1'!$B210)),ISNUMBER(SEARCH("D??11",'Calc1'!$B210))),'Calc1'!$F$1857*'Calc1'!$B1426/(1+'11'!$F$12)*$E3305,0)</f>
        <v>0</v>
      </c>
      <c r="C5749" s="10"/>
    </row>
    <row r="5750" spans="1:3">
      <c r="A5750" s="21">
        <v>188</v>
      </c>
      <c r="B5750" s="6">
        <f>IF(OR('Calc1'!$B211="D0002",ISNUMBER(SEARCH("D?1?1",'Calc1'!$B211)),ISNUMBER(SEARCH("D??11",'Calc1'!$B211))),'Calc1'!$F$1857*'Calc1'!$B1427/(1+'11'!$F$12)*$E3306,0)</f>
        <v>0</v>
      </c>
      <c r="C5750" s="10"/>
    </row>
    <row r="5751" spans="1:3">
      <c r="A5751" s="21">
        <v>189</v>
      </c>
      <c r="B5751" s="6">
        <f>IF(OR('Calc1'!$B212="D0002",ISNUMBER(SEARCH("D?1?1",'Calc1'!$B212)),ISNUMBER(SEARCH("D??11",'Calc1'!$B212))),'Calc1'!$F$1857*'Calc1'!$B1428/(1+'11'!$F$12)*$E3307,0)</f>
        <v>0</v>
      </c>
      <c r="C5751" s="10"/>
    </row>
    <row r="5752" spans="1:3">
      <c r="A5752" s="21">
        <v>190</v>
      </c>
      <c r="B5752" s="6">
        <f>IF(OR('Calc1'!$B213="D0002",ISNUMBER(SEARCH("D?1?1",'Calc1'!$B213)),ISNUMBER(SEARCH("D??11",'Calc1'!$B213))),'Calc1'!$F$1857*'Calc1'!$B1429/(1+'11'!$F$12)*$E3308,0)</f>
        <v>0</v>
      </c>
      <c r="C5752" s="10"/>
    </row>
    <row r="5753" spans="1:3">
      <c r="A5753" s="21">
        <v>191</v>
      </c>
      <c r="B5753" s="6">
        <f>IF(OR('Calc1'!$B214="D0002",ISNUMBER(SEARCH("D?1?1",'Calc1'!$B214)),ISNUMBER(SEARCH("D??11",'Calc1'!$B214))),'Calc1'!$F$1857*'Calc1'!$B1430/(1+'11'!$F$12)*$E3309,0)</f>
        <v>0</v>
      </c>
      <c r="C5753" s="10"/>
    </row>
    <row r="5754" spans="1:3">
      <c r="A5754" s="21">
        <v>192</v>
      </c>
      <c r="B5754" s="6">
        <f>IF(OR('Calc1'!$B215="D0002",ISNUMBER(SEARCH("D?1?1",'Calc1'!$B215)),ISNUMBER(SEARCH("D??11",'Calc1'!$B215))),'Calc1'!$F$1857*'Calc1'!$B1431/(1+'11'!$F$12)*$E3310,0)</f>
        <v>0</v>
      </c>
      <c r="C5754" s="10"/>
    </row>
    <row r="5755" spans="1:3">
      <c r="A5755" s="21">
        <v>193</v>
      </c>
      <c r="B5755" s="6">
        <f>IF(OR('Calc1'!$B216="D0002",ISNUMBER(SEARCH("D?1?1",'Calc1'!$B216)),ISNUMBER(SEARCH("D??11",'Calc1'!$B216))),'Calc1'!$F$1857*'Calc1'!$B1432/(1+'11'!$F$12)*$E3311,0)</f>
        <v>0</v>
      </c>
      <c r="C5755" s="10"/>
    </row>
    <row r="5756" spans="1:3">
      <c r="A5756" s="21">
        <v>194</v>
      </c>
      <c r="B5756" s="6">
        <f>IF(OR('Calc1'!$B217="D0002",ISNUMBER(SEARCH("D?1?1",'Calc1'!$B217)),ISNUMBER(SEARCH("D??11",'Calc1'!$B217))),'Calc1'!$F$1857*'Calc1'!$B1433/(1+'11'!$F$12)*$E3312,0)</f>
        <v>0</v>
      </c>
      <c r="C5756" s="10"/>
    </row>
    <row r="5757" spans="1:3">
      <c r="A5757" s="21">
        <v>195</v>
      </c>
      <c r="B5757" s="6">
        <f>IF(OR('Calc1'!$B218="D0002",ISNUMBER(SEARCH("D?1?1",'Calc1'!$B218)),ISNUMBER(SEARCH("D??11",'Calc1'!$B218))),'Calc1'!$F$1857*'Calc1'!$B1434/(1+'11'!$F$12)*$E3313,0)</f>
        <v>0</v>
      </c>
      <c r="C5757" s="10"/>
    </row>
    <row r="5758" spans="1:3">
      <c r="A5758" s="21">
        <v>196</v>
      </c>
      <c r="B5758" s="6">
        <f>IF(OR('Calc1'!$B219="D0002",ISNUMBER(SEARCH("D?1?1",'Calc1'!$B219)),ISNUMBER(SEARCH("D??11",'Calc1'!$B219))),'Calc1'!$F$1857*'Calc1'!$B1435/(1+'11'!$F$12)*$E3314,0)</f>
        <v>0</v>
      </c>
      <c r="C5758" s="10"/>
    </row>
    <row r="5759" spans="1:3">
      <c r="A5759" s="21">
        <v>197</v>
      </c>
      <c r="B5759" s="6">
        <f>IF(OR('Calc1'!$B220="D0002",ISNUMBER(SEARCH("D?1?1",'Calc1'!$B220)),ISNUMBER(SEARCH("D??11",'Calc1'!$B220))),'Calc1'!$F$1857*'Calc1'!$B1436/(1+'11'!$F$12)*$E3315,0)</f>
        <v>0</v>
      </c>
      <c r="C5759" s="10"/>
    </row>
    <row r="5760" spans="1:3">
      <c r="A5760" s="21">
        <v>198</v>
      </c>
      <c r="B5760" s="6">
        <f>IF(OR('Calc1'!$B221="D0002",ISNUMBER(SEARCH("D?1?1",'Calc1'!$B221)),ISNUMBER(SEARCH("D??11",'Calc1'!$B221))),'Calc1'!$F$1857*'Calc1'!$B1437/(1+'11'!$F$12)*$E3316,0)</f>
        <v>0</v>
      </c>
      <c r="C5760" s="10"/>
    </row>
    <row r="5761" spans="1:3">
      <c r="A5761" s="21">
        <v>199</v>
      </c>
      <c r="B5761" s="6">
        <f>IF(OR('Calc1'!$B222="D0002",ISNUMBER(SEARCH("D?1?1",'Calc1'!$B222)),ISNUMBER(SEARCH("D??11",'Calc1'!$B222))),'Calc1'!$F$1857*'Calc1'!$B1438/(1+'11'!$F$12)*$E3317,0)</f>
        <v>0</v>
      </c>
      <c r="C5761" s="10"/>
    </row>
    <row r="5762" spans="1:3">
      <c r="A5762" s="21">
        <v>200</v>
      </c>
      <c r="B5762" s="6">
        <f>IF(OR('Calc1'!$B223="D0002",ISNUMBER(SEARCH("D?1?1",'Calc1'!$B223)),ISNUMBER(SEARCH("D??11",'Calc1'!$B223))),'Calc1'!$F$1857*'Calc1'!$B1439/(1+'11'!$F$12)*$E3318,0)</f>
        <v>0</v>
      </c>
      <c r="C5762" s="10"/>
    </row>
    <row r="5763" spans="1:3">
      <c r="A5763" s="21">
        <v>201</v>
      </c>
      <c r="B5763" s="6">
        <f>IF(OR('Calc1'!$B224="D0002",ISNUMBER(SEARCH("D?1?1",'Calc1'!$B224)),ISNUMBER(SEARCH("D??11",'Calc1'!$B224))),'Calc1'!$F$1857*'Calc1'!$B1440/(1+'11'!$F$12)*$E3319,0)</f>
        <v>0</v>
      </c>
      <c r="C5763" s="10"/>
    </row>
    <row r="5764" spans="1:3">
      <c r="A5764" s="21">
        <v>202</v>
      </c>
      <c r="B5764" s="6">
        <f>IF(OR('Calc1'!$B225="D0002",ISNUMBER(SEARCH("D?1?1",'Calc1'!$B225)),ISNUMBER(SEARCH("D??11",'Calc1'!$B225))),'Calc1'!$F$1857*'Calc1'!$B1441/(1+'11'!$F$12)*$E3320,0)</f>
        <v>0</v>
      </c>
      <c r="C5764" s="10"/>
    </row>
    <row r="5765" spans="1:3">
      <c r="A5765" s="21">
        <v>203</v>
      </c>
      <c r="B5765" s="6">
        <f>IF(OR('Calc1'!$B226="D0002",ISNUMBER(SEARCH("D?1?1",'Calc1'!$B226)),ISNUMBER(SEARCH("D??11",'Calc1'!$B226))),'Calc1'!$F$1857*'Calc1'!$B1442/(1+'11'!$F$12)*$E3321,0)</f>
        <v>0</v>
      </c>
      <c r="C5765" s="10"/>
    </row>
    <row r="5766" spans="1:3">
      <c r="A5766" s="21">
        <v>204</v>
      </c>
      <c r="B5766" s="6">
        <f>IF(OR('Calc1'!$B227="D0002",ISNUMBER(SEARCH("D?1?1",'Calc1'!$B227)),ISNUMBER(SEARCH("D??11",'Calc1'!$B227))),'Calc1'!$F$1857*'Calc1'!$B1443/(1+'11'!$F$12)*$E3322,0)</f>
        <v>0</v>
      </c>
      <c r="C5766" s="10"/>
    </row>
    <row r="5767" spans="1:3">
      <c r="A5767" s="21">
        <v>205</v>
      </c>
      <c r="B5767" s="6">
        <f>IF(OR('Calc1'!$B228="D0002",ISNUMBER(SEARCH("D?1?1",'Calc1'!$B228)),ISNUMBER(SEARCH("D??11",'Calc1'!$B228))),'Calc1'!$F$1857*'Calc1'!$B1444/(1+'11'!$F$12)*$E3323,0)</f>
        <v>0</v>
      </c>
      <c r="C5767" s="10"/>
    </row>
    <row r="5768" spans="1:3">
      <c r="A5768" s="21">
        <v>206</v>
      </c>
      <c r="B5768" s="6">
        <f>IF(OR('Calc1'!$B229="D0002",ISNUMBER(SEARCH("D?1?1",'Calc1'!$B229)),ISNUMBER(SEARCH("D??11",'Calc1'!$B229))),'Calc1'!$F$1857*'Calc1'!$B1445/(1+'11'!$F$12)*$E3324,0)</f>
        <v>0</v>
      </c>
      <c r="C5768" s="10"/>
    </row>
    <row r="5769" spans="1:3">
      <c r="A5769" s="21">
        <v>207</v>
      </c>
      <c r="B5769" s="6">
        <f>IF(OR('Calc1'!$B230="D0002",ISNUMBER(SEARCH("D?1?1",'Calc1'!$B230)),ISNUMBER(SEARCH("D??11",'Calc1'!$B230))),'Calc1'!$F$1857*'Calc1'!$B1446/(1+'11'!$F$12)*$E3325,0)</f>
        <v>0</v>
      </c>
      <c r="C5769" s="10"/>
    </row>
    <row r="5770" spans="1:3">
      <c r="A5770" s="21">
        <v>208</v>
      </c>
      <c r="B5770" s="6">
        <f>IF(OR('Calc1'!$B231="D0002",ISNUMBER(SEARCH("D?1?1",'Calc1'!$B231)),ISNUMBER(SEARCH("D??11",'Calc1'!$B231))),'Calc1'!$F$1857*'Calc1'!$B1447/(1+'11'!$F$12)*$E3326,0)</f>
        <v>0</v>
      </c>
      <c r="C5770" s="10"/>
    </row>
    <row r="5771" spans="1:3">
      <c r="A5771" s="21">
        <v>209</v>
      </c>
      <c r="B5771" s="6">
        <f>IF(OR('Calc1'!$B232="D0002",ISNUMBER(SEARCH("D?1?1",'Calc1'!$B232)),ISNUMBER(SEARCH("D??11",'Calc1'!$B232))),'Calc1'!$F$1857*'Calc1'!$B1448/(1+'11'!$F$12)*$E3327,0)</f>
        <v>0</v>
      </c>
      <c r="C5771" s="10"/>
    </row>
    <row r="5772" spans="1:3">
      <c r="A5772" s="21">
        <v>210</v>
      </c>
      <c r="B5772" s="6">
        <f>IF(OR('Calc1'!$B233="D0002",ISNUMBER(SEARCH("D?1?1",'Calc1'!$B233)),ISNUMBER(SEARCH("D??11",'Calc1'!$B233))),'Calc1'!$F$1857*'Calc1'!$B1449/(1+'11'!$F$12)*$E3328,0)</f>
        <v>0</v>
      </c>
      <c r="C5772" s="10"/>
    </row>
    <row r="5773" spans="1:3">
      <c r="A5773" s="21">
        <v>211</v>
      </c>
      <c r="B5773" s="6">
        <f>IF(OR('Calc1'!$B234="D0002",ISNUMBER(SEARCH("D?1?1",'Calc1'!$B234)),ISNUMBER(SEARCH("D??11",'Calc1'!$B234))),'Calc1'!$F$1857*'Calc1'!$B1450/(1+'11'!$F$12)*$E3329,0)</f>
        <v>0</v>
      </c>
      <c r="C5773" s="10"/>
    </row>
    <row r="5774" spans="1:3">
      <c r="A5774" s="21">
        <v>212</v>
      </c>
      <c r="B5774" s="6">
        <f>IF(OR('Calc1'!$B235="D0002",ISNUMBER(SEARCH("D?1?1",'Calc1'!$B235)),ISNUMBER(SEARCH("D??11",'Calc1'!$B235))),'Calc1'!$F$1857*'Calc1'!$B1451/(1+'11'!$F$12)*$E3330,0)</f>
        <v>0</v>
      </c>
      <c r="C5774" s="10"/>
    </row>
    <row r="5775" spans="1:3">
      <c r="A5775" s="21">
        <v>213</v>
      </c>
      <c r="B5775" s="6">
        <f>IF(OR('Calc1'!$B236="D0002",ISNUMBER(SEARCH("D?1?1",'Calc1'!$B236)),ISNUMBER(SEARCH("D??11",'Calc1'!$B236))),'Calc1'!$F$1857*'Calc1'!$B1452/(1+'11'!$F$12)*$E3331,0)</f>
        <v>0</v>
      </c>
      <c r="C5775" s="10"/>
    </row>
    <row r="5776" spans="1:3">
      <c r="A5776" s="21">
        <v>214</v>
      </c>
      <c r="B5776" s="6">
        <f>IF(OR('Calc1'!$B237="D0002",ISNUMBER(SEARCH("D?1?1",'Calc1'!$B237)),ISNUMBER(SEARCH("D??11",'Calc1'!$B237))),'Calc1'!$F$1857*'Calc1'!$B1453/(1+'11'!$F$12)*$E3332,0)</f>
        <v>0</v>
      </c>
      <c r="C5776" s="10"/>
    </row>
    <row r="5777" spans="1:3">
      <c r="A5777" s="21">
        <v>215</v>
      </c>
      <c r="B5777" s="6">
        <f>IF(OR('Calc1'!$B238="D0002",ISNUMBER(SEARCH("D?1?1",'Calc1'!$B238)),ISNUMBER(SEARCH("D??11",'Calc1'!$B238))),'Calc1'!$F$1857*'Calc1'!$B1454/(1+'11'!$F$12)*$E3333,0)</f>
        <v>0</v>
      </c>
      <c r="C5777" s="10"/>
    </row>
    <row r="5778" spans="1:3">
      <c r="A5778" s="21">
        <v>216</v>
      </c>
      <c r="B5778" s="6">
        <f>IF(OR('Calc1'!$B239="D0002",ISNUMBER(SEARCH("D?1?1",'Calc1'!$B239)),ISNUMBER(SEARCH("D??11",'Calc1'!$B239))),'Calc1'!$F$1857*'Calc1'!$B1455/(1+'11'!$F$12)*$E3334,0)</f>
        <v>0</v>
      </c>
      <c r="C5778" s="10"/>
    </row>
    <row r="5779" spans="1:3">
      <c r="A5779" s="21">
        <v>217</v>
      </c>
      <c r="B5779" s="6">
        <f>IF(OR('Calc1'!$B240="D0002",ISNUMBER(SEARCH("D?1?1",'Calc1'!$B240)),ISNUMBER(SEARCH("D??11",'Calc1'!$B240))),'Calc1'!$F$1857*'Calc1'!$B1456/(1+'11'!$F$12)*$E3335,0)</f>
        <v>0</v>
      </c>
      <c r="C5779" s="10"/>
    </row>
    <row r="5780" spans="1:3">
      <c r="A5780" s="21">
        <v>218</v>
      </c>
      <c r="B5780" s="6">
        <f>IF(OR('Calc1'!$B241="D0002",ISNUMBER(SEARCH("D?1?1",'Calc1'!$B241)),ISNUMBER(SEARCH("D??11",'Calc1'!$B241))),'Calc1'!$F$1857*'Calc1'!$B1457/(1+'11'!$F$12)*$E3336,0)</f>
        <v>0</v>
      </c>
      <c r="C5780" s="10"/>
    </row>
    <row r="5781" spans="1:3">
      <c r="A5781" s="21">
        <v>219</v>
      </c>
      <c r="B5781" s="6">
        <f>IF(OR('Calc1'!$B242="D0002",ISNUMBER(SEARCH("D?1?1",'Calc1'!$B242)),ISNUMBER(SEARCH("D??11",'Calc1'!$B242))),'Calc1'!$F$1857*'Calc1'!$B1458/(1+'11'!$F$12)*$E3337,0)</f>
        <v>0</v>
      </c>
      <c r="C5781" s="10"/>
    </row>
    <row r="5782" spans="1:3">
      <c r="A5782" s="21">
        <v>220</v>
      </c>
      <c r="B5782" s="6">
        <f>IF(OR('Calc1'!$B243="D0002",ISNUMBER(SEARCH("D?1?1",'Calc1'!$B243)),ISNUMBER(SEARCH("D??11",'Calc1'!$B243))),'Calc1'!$F$1857*'Calc1'!$B1459/(1+'11'!$F$12)*$E3338,0)</f>
        <v>0</v>
      </c>
      <c r="C5782" s="10"/>
    </row>
    <row r="5783" spans="1:3">
      <c r="A5783" s="21">
        <v>221</v>
      </c>
      <c r="B5783" s="6">
        <f>IF(OR('Calc1'!$B244="D0002",ISNUMBER(SEARCH("D?1?1",'Calc1'!$B244)),ISNUMBER(SEARCH("D??11",'Calc1'!$B244))),'Calc1'!$F$1857*'Calc1'!$B1460/(1+'11'!$F$12)*$E3339,0)</f>
        <v>0</v>
      </c>
      <c r="C5783" s="10"/>
    </row>
    <row r="5784" spans="1:3">
      <c r="A5784" s="21">
        <v>222</v>
      </c>
      <c r="B5784" s="6">
        <f>IF(OR('Calc1'!$B245="D0002",ISNUMBER(SEARCH("D?1?1",'Calc1'!$B245)),ISNUMBER(SEARCH("D??11",'Calc1'!$B245))),'Calc1'!$F$1857*'Calc1'!$B1461/(1+'11'!$F$12)*$E3340,0)</f>
        <v>0</v>
      </c>
      <c r="C5784" s="10"/>
    </row>
    <row r="5785" spans="1:3">
      <c r="A5785" s="21">
        <v>223</v>
      </c>
      <c r="B5785" s="6">
        <f>IF(OR('Calc1'!$B246="D0002",ISNUMBER(SEARCH("D?1?1",'Calc1'!$B246)),ISNUMBER(SEARCH("D??11",'Calc1'!$B246))),'Calc1'!$F$1857*'Calc1'!$B1462/(1+'11'!$F$12)*$E3341,0)</f>
        <v>0</v>
      </c>
      <c r="C5785" s="10"/>
    </row>
    <row r="5786" spans="1:3">
      <c r="A5786" s="21">
        <v>224</v>
      </c>
      <c r="B5786" s="6">
        <f>IF(OR('Calc1'!$B247="D0002",ISNUMBER(SEARCH("D?1?1",'Calc1'!$B247)),ISNUMBER(SEARCH("D??11",'Calc1'!$B247))),'Calc1'!$F$1857*'Calc1'!$B1463/(1+'11'!$F$12)*$E3342,0)</f>
        <v>0</v>
      </c>
      <c r="C5786" s="10"/>
    </row>
    <row r="5787" spans="1:3">
      <c r="A5787" s="21">
        <v>225</v>
      </c>
      <c r="B5787" s="6">
        <f>IF(OR('Calc1'!$B248="D0002",ISNUMBER(SEARCH("D?1?1",'Calc1'!$B248)),ISNUMBER(SEARCH("D??11",'Calc1'!$B248))),'Calc1'!$F$1857*'Calc1'!$B1464/(1+'11'!$F$12)*$E3343,0)</f>
        <v>0</v>
      </c>
      <c r="C5787" s="10"/>
    </row>
    <row r="5788" spans="1:3">
      <c r="A5788" s="21">
        <v>226</v>
      </c>
      <c r="B5788" s="6">
        <f>IF(OR('Calc1'!$B249="D0002",ISNUMBER(SEARCH("D?1?1",'Calc1'!$B249)),ISNUMBER(SEARCH("D??11",'Calc1'!$B249))),'Calc1'!$F$1857*'Calc1'!$B1465/(1+'11'!$F$12)*$E3344,0)</f>
        <v>0</v>
      </c>
      <c r="C5788" s="10"/>
    </row>
    <row r="5789" spans="1:3">
      <c r="A5789" s="21">
        <v>227</v>
      </c>
      <c r="B5789" s="6">
        <f>IF(OR('Calc1'!$B250="D0002",ISNUMBER(SEARCH("D?1?1",'Calc1'!$B250)),ISNUMBER(SEARCH("D??11",'Calc1'!$B250))),'Calc1'!$F$1857*'Calc1'!$B1466/(1+'11'!$F$12)*$E3345,0)</f>
        <v>0</v>
      </c>
      <c r="C5789" s="10"/>
    </row>
    <row r="5790" spans="1:3">
      <c r="A5790" s="21">
        <v>228</v>
      </c>
      <c r="B5790" s="6">
        <f>IF(OR('Calc1'!$B251="D0002",ISNUMBER(SEARCH("D?1?1",'Calc1'!$B251)),ISNUMBER(SEARCH("D??11",'Calc1'!$B251))),'Calc1'!$F$1857*'Calc1'!$B1467/(1+'11'!$F$12)*$E3346,0)</f>
        <v>0</v>
      </c>
      <c r="C5790" s="10"/>
    </row>
    <row r="5791" spans="1:3">
      <c r="A5791" s="21">
        <v>229</v>
      </c>
      <c r="B5791" s="6">
        <f>IF(OR('Calc1'!$B252="D0002",ISNUMBER(SEARCH("D?1?1",'Calc1'!$B252)),ISNUMBER(SEARCH("D??11",'Calc1'!$B252))),'Calc1'!$F$1857*'Calc1'!$B1468/(1+'11'!$F$12)*$E3347,0)</f>
        <v>0</v>
      </c>
      <c r="C5791" s="10"/>
    </row>
    <row r="5792" spans="1:3">
      <c r="A5792" s="21">
        <v>230</v>
      </c>
      <c r="B5792" s="6">
        <f>IF(OR('Calc1'!$B253="D0002",ISNUMBER(SEARCH("D?1?1",'Calc1'!$B253)),ISNUMBER(SEARCH("D??11",'Calc1'!$B253))),'Calc1'!$F$1857*'Calc1'!$B1469/(1+'11'!$F$12)*$E3348,0)</f>
        <v>0</v>
      </c>
      <c r="C5792" s="10"/>
    </row>
    <row r="5793" spans="1:3">
      <c r="A5793" s="21">
        <v>231</v>
      </c>
      <c r="B5793" s="6">
        <f>IF(OR('Calc1'!$B254="D0002",ISNUMBER(SEARCH("D?1?1",'Calc1'!$B254)),ISNUMBER(SEARCH("D??11",'Calc1'!$B254))),'Calc1'!$F$1857*'Calc1'!$B1470/(1+'11'!$F$12)*$E3349,0)</f>
        <v>0</v>
      </c>
      <c r="C5793" s="10"/>
    </row>
    <row r="5794" spans="1:3">
      <c r="A5794" s="21">
        <v>232</v>
      </c>
      <c r="B5794" s="6">
        <f>IF(OR('Calc1'!$B255="D0002",ISNUMBER(SEARCH("D?1?1",'Calc1'!$B255)),ISNUMBER(SEARCH("D??11",'Calc1'!$B255))),'Calc1'!$F$1857*'Calc1'!$B1471/(1+'11'!$F$12)*$E3350,0)</f>
        <v>0</v>
      </c>
      <c r="C5794" s="10"/>
    </row>
    <row r="5795" spans="1:3">
      <c r="A5795" s="21">
        <v>233</v>
      </c>
      <c r="B5795" s="6">
        <f>IF(OR('Calc1'!$B256="D0002",ISNUMBER(SEARCH("D?1?1",'Calc1'!$B256)),ISNUMBER(SEARCH("D??11",'Calc1'!$B256))),'Calc1'!$F$1857*'Calc1'!$B1472/(1+'11'!$F$12)*$E3351,0)</f>
        <v>0</v>
      </c>
      <c r="C5795" s="10"/>
    </row>
    <row r="5796" spans="1:3">
      <c r="A5796" s="21">
        <v>234</v>
      </c>
      <c r="B5796" s="6">
        <f>IF(OR('Calc1'!$B257="D0002",ISNUMBER(SEARCH("D?1?1",'Calc1'!$B257)),ISNUMBER(SEARCH("D??11",'Calc1'!$B257))),'Calc1'!$F$1857*'Calc1'!$B1473/(1+'11'!$F$12)*$E3352,0)</f>
        <v>0</v>
      </c>
      <c r="C5796" s="10"/>
    </row>
    <row r="5797" spans="1:3">
      <c r="A5797" s="21">
        <v>235</v>
      </c>
      <c r="B5797" s="6">
        <f>IF(OR('Calc1'!$B258="D0002",ISNUMBER(SEARCH("D?1?1",'Calc1'!$B258)),ISNUMBER(SEARCH("D??11",'Calc1'!$B258))),'Calc1'!$F$1857*'Calc1'!$B1474/(1+'11'!$F$12)*$E3353,0)</f>
        <v>0</v>
      </c>
      <c r="C5797" s="10"/>
    </row>
    <row r="5798" spans="1:3">
      <c r="A5798" s="21">
        <v>236</v>
      </c>
      <c r="B5798" s="6">
        <f>IF(OR('Calc1'!$B259="D0002",ISNUMBER(SEARCH("D?1?1",'Calc1'!$B259)),ISNUMBER(SEARCH("D??11",'Calc1'!$B259))),'Calc1'!$F$1857*'Calc1'!$B1475/(1+'11'!$F$12)*$E3354,0)</f>
        <v>0</v>
      </c>
      <c r="C5798" s="10"/>
    </row>
    <row r="5799" spans="1:3">
      <c r="A5799" s="21">
        <v>237</v>
      </c>
      <c r="B5799" s="6">
        <f>IF(OR('Calc1'!$B260="D0002",ISNUMBER(SEARCH("D?1?1",'Calc1'!$B260)),ISNUMBER(SEARCH("D??11",'Calc1'!$B260))),'Calc1'!$F$1857*'Calc1'!$B1476/(1+'11'!$F$12)*$E3355,0)</f>
        <v>0</v>
      </c>
      <c r="C5799" s="10"/>
    </row>
    <row r="5800" spans="1:3">
      <c r="A5800" s="21">
        <v>238</v>
      </c>
      <c r="B5800" s="6">
        <f>IF(OR('Calc1'!$B261="D0002",ISNUMBER(SEARCH("D?1?1",'Calc1'!$B261)),ISNUMBER(SEARCH("D??11",'Calc1'!$B261))),'Calc1'!$F$1857*'Calc1'!$B1477/(1+'11'!$F$12)*$E3356,0)</f>
        <v>0</v>
      </c>
      <c r="C5800" s="10"/>
    </row>
    <row r="5801" spans="1:3">
      <c r="A5801" s="21">
        <v>239</v>
      </c>
      <c r="B5801" s="6">
        <f>IF(OR('Calc1'!$B262="D0002",ISNUMBER(SEARCH("D?1?1",'Calc1'!$B262)),ISNUMBER(SEARCH("D??11",'Calc1'!$B262))),'Calc1'!$F$1857*'Calc1'!$B1478/(1+'11'!$F$12)*$E3357,0)</f>
        <v>0</v>
      </c>
      <c r="C5801" s="10"/>
    </row>
    <row r="5802" spans="1:3">
      <c r="A5802" s="21">
        <v>240</v>
      </c>
      <c r="B5802" s="6">
        <f>IF(OR('Calc1'!$B263="D0002",ISNUMBER(SEARCH("D?1?1",'Calc1'!$B263)),ISNUMBER(SEARCH("D??11",'Calc1'!$B263))),'Calc1'!$F$1857*'Calc1'!$B1479/(1+'11'!$F$12)*$E3358,0)</f>
        <v>0</v>
      </c>
      <c r="C5802" s="10"/>
    </row>
    <row r="5803" spans="1:3">
      <c r="A5803" s="21">
        <v>241</v>
      </c>
      <c r="B5803" s="6">
        <f>IF(OR('Calc1'!$B264="D0002",ISNUMBER(SEARCH("D?1?1",'Calc1'!$B264)),ISNUMBER(SEARCH("D??11",'Calc1'!$B264))),'Calc1'!$F$1857*'Calc1'!$B1480/(1+'11'!$F$12)*$E3359,0)</f>
        <v>0</v>
      </c>
      <c r="C5803" s="10"/>
    </row>
    <row r="5804" spans="1:3">
      <c r="A5804" s="21">
        <v>242</v>
      </c>
      <c r="B5804" s="6">
        <f>IF(OR('Calc1'!$B265="D0002",ISNUMBER(SEARCH("D?1?1",'Calc1'!$B265)),ISNUMBER(SEARCH("D??11",'Calc1'!$B265))),'Calc1'!$F$1857*'Calc1'!$B1481/(1+'11'!$F$12)*$E3360,0)</f>
        <v>0</v>
      </c>
      <c r="C5804" s="10"/>
    </row>
    <row r="5805" spans="1:3">
      <c r="A5805" s="21">
        <v>243</v>
      </c>
      <c r="B5805" s="6">
        <f>IF(OR('Calc1'!$B266="D0002",ISNUMBER(SEARCH("D?1?1",'Calc1'!$B266)),ISNUMBER(SEARCH("D??11",'Calc1'!$B266))),'Calc1'!$F$1857*'Calc1'!$B1482/(1+'11'!$F$12)*$E3361,0)</f>
        <v>0</v>
      </c>
      <c r="C5805" s="10"/>
    </row>
    <row r="5806" spans="1:3">
      <c r="A5806" s="21">
        <v>244</v>
      </c>
      <c r="B5806" s="6">
        <f>IF(OR('Calc1'!$B267="D0002",ISNUMBER(SEARCH("D?1?1",'Calc1'!$B267)),ISNUMBER(SEARCH("D??11",'Calc1'!$B267))),'Calc1'!$F$1857*'Calc1'!$B1483/(1+'11'!$F$12)*$E3362,0)</f>
        <v>0</v>
      </c>
      <c r="C5806" s="10"/>
    </row>
    <row r="5807" spans="1:3">
      <c r="A5807" s="21">
        <v>245</v>
      </c>
      <c r="B5807" s="6">
        <f>IF(OR('Calc1'!$B268="D0002",ISNUMBER(SEARCH("D?1?1",'Calc1'!$B268)),ISNUMBER(SEARCH("D??11",'Calc1'!$B268))),'Calc1'!$F$1857*'Calc1'!$B1484/(1+'11'!$F$12)*$E3363,0)</f>
        <v>0</v>
      </c>
      <c r="C5807" s="10"/>
    </row>
    <row r="5808" spans="1:3">
      <c r="A5808" s="21">
        <v>246</v>
      </c>
      <c r="B5808" s="6">
        <f>IF(OR('Calc1'!$B269="D0002",ISNUMBER(SEARCH("D?1?1",'Calc1'!$B269)),ISNUMBER(SEARCH("D??11",'Calc1'!$B269))),'Calc1'!$F$1857*'Calc1'!$B1485/(1+'11'!$F$12)*$E3364,0)</f>
        <v>0</v>
      </c>
      <c r="C5808" s="10"/>
    </row>
    <row r="5809" spans="1:3">
      <c r="A5809" s="21">
        <v>247</v>
      </c>
      <c r="B5809" s="6">
        <f>IF(OR('Calc1'!$B270="D0002",ISNUMBER(SEARCH("D?1?1",'Calc1'!$B270)),ISNUMBER(SEARCH("D??11",'Calc1'!$B270))),'Calc1'!$F$1857*'Calc1'!$B1486/(1+'11'!$F$12)*$E3365,0)</f>
        <v>0</v>
      </c>
      <c r="C5809" s="10"/>
    </row>
    <row r="5810" spans="1:3">
      <c r="A5810" s="21">
        <v>248</v>
      </c>
      <c r="B5810" s="6">
        <f>IF(OR('Calc1'!$B271="D0002",ISNUMBER(SEARCH("D?1?1",'Calc1'!$B271)),ISNUMBER(SEARCH("D??11",'Calc1'!$B271))),'Calc1'!$F$1857*'Calc1'!$B1487/(1+'11'!$F$12)*$E3366,0)</f>
        <v>0</v>
      </c>
      <c r="C5810" s="10"/>
    </row>
    <row r="5811" spans="1:3">
      <c r="A5811" s="21">
        <v>249</v>
      </c>
      <c r="B5811" s="6">
        <f>IF(OR('Calc1'!$B272="D0002",ISNUMBER(SEARCH("D?1?1",'Calc1'!$B272)),ISNUMBER(SEARCH("D??11",'Calc1'!$B272))),'Calc1'!$F$1857*'Calc1'!$B1488/(1+'11'!$F$12)*$E3367,0)</f>
        <v>0</v>
      </c>
      <c r="C5811" s="10"/>
    </row>
    <row r="5812" spans="1:3">
      <c r="A5812" s="21">
        <v>250</v>
      </c>
      <c r="B5812" s="6">
        <f>IF(OR('Calc1'!$B273="D0002",ISNUMBER(SEARCH("D?1?1",'Calc1'!$B273)),ISNUMBER(SEARCH("D??11",'Calc1'!$B273))),'Calc1'!$F$1857*'Calc1'!$B1489/(1+'11'!$F$12)*$E3368,0)</f>
        <v>0</v>
      </c>
      <c r="C5812" s="10"/>
    </row>
    <row r="5813" spans="1:3">
      <c r="A5813" s="21">
        <v>251</v>
      </c>
      <c r="B5813" s="6">
        <f>IF(OR('Calc1'!$B274="D0002",ISNUMBER(SEARCH("D?1?1",'Calc1'!$B274)),ISNUMBER(SEARCH("D??11",'Calc1'!$B274))),'Calc1'!$F$1857*'Calc1'!$B1490/(1+'11'!$F$12)*$E3369,0)</f>
        <v>0</v>
      </c>
      <c r="C5813" s="10"/>
    </row>
    <row r="5814" spans="1:3">
      <c r="A5814" s="21">
        <v>252</v>
      </c>
      <c r="B5814" s="6">
        <f>IF(OR('Calc1'!$B275="D0002",ISNUMBER(SEARCH("D?1?1",'Calc1'!$B275)),ISNUMBER(SEARCH("D??11",'Calc1'!$B275))),'Calc1'!$F$1857*'Calc1'!$B1491/(1+'11'!$F$12)*$E3370,0)</f>
        <v>0</v>
      </c>
      <c r="C5814" s="10"/>
    </row>
    <row r="5815" spans="1:3">
      <c r="A5815" s="21">
        <v>253</v>
      </c>
      <c r="B5815" s="6">
        <f>IF(OR('Calc1'!$B276="D0002",ISNUMBER(SEARCH("D?1?1",'Calc1'!$B276)),ISNUMBER(SEARCH("D??11",'Calc1'!$B276))),'Calc1'!$F$1857*'Calc1'!$B1492/(1+'11'!$F$12)*$E3371,0)</f>
        <v>0</v>
      </c>
      <c r="C5815" s="10"/>
    </row>
    <row r="5816" spans="1:3">
      <c r="A5816" s="21">
        <v>254</v>
      </c>
      <c r="B5816" s="6">
        <f>IF(OR('Calc1'!$B277="D0002",ISNUMBER(SEARCH("D?1?1",'Calc1'!$B277)),ISNUMBER(SEARCH("D??11",'Calc1'!$B277))),'Calc1'!$F$1857*'Calc1'!$B1493/(1+'11'!$F$12)*$E3372,0)</f>
        <v>0</v>
      </c>
      <c r="C5816" s="10"/>
    </row>
    <row r="5817" spans="1:3">
      <c r="A5817" s="21">
        <v>255</v>
      </c>
      <c r="B5817" s="6">
        <f>IF(OR('Calc1'!$B278="D0002",ISNUMBER(SEARCH("D?1?1",'Calc1'!$B278)),ISNUMBER(SEARCH("D??11",'Calc1'!$B278))),'Calc1'!$F$1857*'Calc1'!$B1494/(1+'11'!$F$12)*$E3373,0)</f>
        <v>0</v>
      </c>
      <c r="C5817" s="10"/>
    </row>
    <row r="5818" spans="1:3">
      <c r="A5818" s="21">
        <v>256</v>
      </c>
      <c r="B5818" s="6">
        <f>IF(OR('Calc1'!$B279="D0002",ISNUMBER(SEARCH("D?1?1",'Calc1'!$B279)),ISNUMBER(SEARCH("D??11",'Calc1'!$B279))),'Calc1'!$F$1857*'Calc1'!$B1495/(1+'11'!$F$12)*$E3374,0)</f>
        <v>0</v>
      </c>
      <c r="C5818" s="10"/>
    </row>
    <row r="5819" spans="1:3">
      <c r="A5819" s="21">
        <v>257</v>
      </c>
      <c r="B5819" s="6">
        <f>IF(OR('Calc1'!$B280="D0002",ISNUMBER(SEARCH("D?1?1",'Calc1'!$B280)),ISNUMBER(SEARCH("D??11",'Calc1'!$B280))),'Calc1'!$F$1857*'Calc1'!$B1496/(1+'11'!$F$12)*$E3375,0)</f>
        <v>0</v>
      </c>
      <c r="C5819" s="10"/>
    </row>
    <row r="5820" spans="1:3">
      <c r="A5820" s="21">
        <v>258</v>
      </c>
      <c r="B5820" s="6">
        <f>IF(OR('Calc1'!$B281="D0002",ISNUMBER(SEARCH("D?1?1",'Calc1'!$B281)),ISNUMBER(SEARCH("D??11",'Calc1'!$B281))),'Calc1'!$F$1857*'Calc1'!$B1497/(1+'11'!$F$12)*$E3376,0)</f>
        <v>0</v>
      </c>
      <c r="C5820" s="10"/>
    </row>
    <row r="5821" spans="1:3">
      <c r="A5821" s="21">
        <v>259</v>
      </c>
      <c r="B5821" s="6">
        <f>IF(OR('Calc1'!$B282="D0002",ISNUMBER(SEARCH("D?1?1",'Calc1'!$B282)),ISNUMBER(SEARCH("D??11",'Calc1'!$B282))),'Calc1'!$F$1857*'Calc1'!$B1498/(1+'11'!$F$12)*$E3377,0)</f>
        <v>0</v>
      </c>
      <c r="C5821" s="10"/>
    </row>
    <row r="5822" spans="1:3">
      <c r="A5822" s="21">
        <v>260</v>
      </c>
      <c r="B5822" s="6">
        <f>IF(OR('Calc1'!$B283="D0002",ISNUMBER(SEARCH("D?1?1",'Calc1'!$B283)),ISNUMBER(SEARCH("D??11",'Calc1'!$B283))),'Calc1'!$F$1857*'Calc1'!$B1499/(1+'11'!$F$12)*$E3378,0)</f>
        <v>0</v>
      </c>
      <c r="C5822" s="10"/>
    </row>
    <row r="5823" spans="1:3">
      <c r="A5823" s="21">
        <v>261</v>
      </c>
      <c r="B5823" s="6">
        <f>IF(OR('Calc1'!$B284="D0002",ISNUMBER(SEARCH("D?1?1",'Calc1'!$B284)),ISNUMBER(SEARCH("D??11",'Calc1'!$B284))),'Calc1'!$F$1857*'Calc1'!$B1500/(1+'11'!$F$12)*$E3379,0)</f>
        <v>0</v>
      </c>
      <c r="C5823" s="10"/>
    </row>
    <row r="5824" spans="1:3">
      <c r="A5824" s="21">
        <v>262</v>
      </c>
      <c r="B5824" s="6">
        <f>IF(OR('Calc1'!$B285="D0002",ISNUMBER(SEARCH("D?1?1",'Calc1'!$B285)),ISNUMBER(SEARCH("D??11",'Calc1'!$B285))),'Calc1'!$F$1857*'Calc1'!$B1501/(1+'11'!$F$12)*$E3380,0)</f>
        <v>0</v>
      </c>
      <c r="C5824" s="10"/>
    </row>
    <row r="5825" spans="1:3">
      <c r="A5825" s="21">
        <v>263</v>
      </c>
      <c r="B5825" s="6">
        <f>IF(OR('Calc1'!$B286="D0002",ISNUMBER(SEARCH("D?1?1",'Calc1'!$B286)),ISNUMBER(SEARCH("D??11",'Calc1'!$B286))),'Calc1'!$F$1857*'Calc1'!$B1502/(1+'11'!$F$12)*$E3381,0)</f>
        <v>0</v>
      </c>
      <c r="C5825" s="10"/>
    </row>
    <row r="5826" spans="1:3">
      <c r="A5826" s="21">
        <v>264</v>
      </c>
      <c r="B5826" s="6">
        <f>IF(OR('Calc1'!$B287="D0002",ISNUMBER(SEARCH("D?1?1",'Calc1'!$B287)),ISNUMBER(SEARCH("D??11",'Calc1'!$B287))),'Calc1'!$F$1857*'Calc1'!$B1503/(1+'11'!$F$12)*$E3382,0)</f>
        <v>0</v>
      </c>
      <c r="C5826" s="10"/>
    </row>
    <row r="5827" spans="1:3">
      <c r="A5827" s="21">
        <v>265</v>
      </c>
      <c r="B5827" s="6">
        <f>IF(OR('Calc1'!$B288="D0002",ISNUMBER(SEARCH("D?1?1",'Calc1'!$B288)),ISNUMBER(SEARCH("D??11",'Calc1'!$B288))),'Calc1'!$F$1857*'Calc1'!$B1504/(1+'11'!$F$12)*$E3383,0)</f>
        <v>0</v>
      </c>
      <c r="C5827" s="10"/>
    </row>
    <row r="5828" spans="1:3">
      <c r="A5828" s="21">
        <v>266</v>
      </c>
      <c r="B5828" s="6">
        <f>IF(OR('Calc1'!$B289="D0002",ISNUMBER(SEARCH("D?1?1",'Calc1'!$B289)),ISNUMBER(SEARCH("D??11",'Calc1'!$B289))),'Calc1'!$F$1857*'Calc1'!$B1505/(1+'11'!$F$12)*$E3384,0)</f>
        <v>0</v>
      </c>
      <c r="C5828" s="10"/>
    </row>
    <row r="5829" spans="1:3">
      <c r="A5829" s="21">
        <v>267</v>
      </c>
      <c r="B5829" s="6">
        <f>IF(OR('Calc1'!$B290="D0002",ISNUMBER(SEARCH("D?1?1",'Calc1'!$B290)),ISNUMBER(SEARCH("D??11",'Calc1'!$B290))),'Calc1'!$F$1857*'Calc1'!$B1506/(1+'11'!$F$12)*$E3385,0)</f>
        <v>0</v>
      </c>
      <c r="C5829" s="10"/>
    </row>
    <row r="5830" spans="1:3">
      <c r="A5830" s="21">
        <v>268</v>
      </c>
      <c r="B5830" s="6">
        <f>IF(OR('Calc1'!$B291="D0002",ISNUMBER(SEARCH("D?1?1",'Calc1'!$B291)),ISNUMBER(SEARCH("D??11",'Calc1'!$B291))),'Calc1'!$F$1857*'Calc1'!$B1507/(1+'11'!$F$12)*$E3386,0)</f>
        <v>0</v>
      </c>
      <c r="C5830" s="10"/>
    </row>
    <row r="5831" spans="1:3">
      <c r="A5831" s="21">
        <v>269</v>
      </c>
      <c r="B5831" s="6">
        <f>IF(OR('Calc1'!$B292="D0002",ISNUMBER(SEARCH("D?1?1",'Calc1'!$B292)),ISNUMBER(SEARCH("D??11",'Calc1'!$B292))),'Calc1'!$F$1857*'Calc1'!$B1508/(1+'11'!$F$12)*$E3387,0)</f>
        <v>0</v>
      </c>
      <c r="C5831" s="10"/>
    </row>
    <row r="5832" spans="1:3">
      <c r="A5832" s="21">
        <v>270</v>
      </c>
      <c r="B5832" s="6">
        <f>IF(OR('Calc1'!$B293="D0002",ISNUMBER(SEARCH("D?1?1",'Calc1'!$B293)),ISNUMBER(SEARCH("D??11",'Calc1'!$B293))),'Calc1'!$F$1857*'Calc1'!$B1509/(1+'11'!$F$12)*$E3388,0)</f>
        <v>0</v>
      </c>
      <c r="C5832" s="10"/>
    </row>
    <row r="5833" spans="1:3">
      <c r="A5833" s="21">
        <v>271</v>
      </c>
      <c r="B5833" s="6">
        <f>IF(OR('Calc1'!$B294="D0002",ISNUMBER(SEARCH("D?1?1",'Calc1'!$B294)),ISNUMBER(SEARCH("D??11",'Calc1'!$B294))),'Calc1'!$F$1857*'Calc1'!$B1510/(1+'11'!$F$12)*$E3389,0)</f>
        <v>0</v>
      </c>
      <c r="C5833" s="10"/>
    </row>
    <row r="5834" spans="1:3">
      <c r="A5834" s="21">
        <v>272</v>
      </c>
      <c r="B5834" s="6">
        <f>IF(OR('Calc1'!$B295="D0002",ISNUMBER(SEARCH("D?1?1",'Calc1'!$B295)),ISNUMBER(SEARCH("D??11",'Calc1'!$B295))),'Calc1'!$F$1857*'Calc1'!$B1511/(1+'11'!$F$12)*$E3390,0)</f>
        <v>0</v>
      </c>
      <c r="C5834" s="10"/>
    </row>
    <row r="5835" spans="1:3">
      <c r="A5835" s="21">
        <v>273</v>
      </c>
      <c r="B5835" s="6">
        <f>IF(OR('Calc1'!$B296="D0002",ISNUMBER(SEARCH("D?1?1",'Calc1'!$B296)),ISNUMBER(SEARCH("D??11",'Calc1'!$B296))),'Calc1'!$F$1857*'Calc1'!$B1512/(1+'11'!$F$12)*$E3391,0)</f>
        <v>0</v>
      </c>
      <c r="C5835" s="10"/>
    </row>
    <row r="5836" spans="1:3">
      <c r="A5836" s="21">
        <v>274</v>
      </c>
      <c r="B5836" s="6">
        <f>IF(OR('Calc1'!$B297="D0002",ISNUMBER(SEARCH("D?1?1",'Calc1'!$B297)),ISNUMBER(SEARCH("D??11",'Calc1'!$B297))),'Calc1'!$F$1857*'Calc1'!$B1513/(1+'11'!$F$12)*$E3392,0)</f>
        <v>0</v>
      </c>
      <c r="C5836" s="10"/>
    </row>
    <row r="5837" spans="1:3">
      <c r="A5837" s="21">
        <v>275</v>
      </c>
      <c r="B5837" s="6">
        <f>IF(OR('Calc1'!$B298="D0002",ISNUMBER(SEARCH("D?1?1",'Calc1'!$B298)),ISNUMBER(SEARCH("D??11",'Calc1'!$B298))),'Calc1'!$F$1857*'Calc1'!$B1514/(1+'11'!$F$12)*$E3393,0)</f>
        <v>0</v>
      </c>
      <c r="C5837" s="10"/>
    </row>
    <row r="5838" spans="1:3">
      <c r="A5838" s="21">
        <v>276</v>
      </c>
      <c r="B5838" s="6">
        <f>IF(OR('Calc1'!$B299="D0002",ISNUMBER(SEARCH("D?1?1",'Calc1'!$B299)),ISNUMBER(SEARCH("D??11",'Calc1'!$B299))),'Calc1'!$F$1857*'Calc1'!$B1515/(1+'11'!$F$12)*$E3394,0)</f>
        <v>0</v>
      </c>
      <c r="C5838" s="10"/>
    </row>
    <row r="5839" spans="1:3">
      <c r="A5839" s="21">
        <v>277</v>
      </c>
      <c r="B5839" s="6">
        <f>IF(OR('Calc1'!$B300="D0002",ISNUMBER(SEARCH("D?1?1",'Calc1'!$B300)),ISNUMBER(SEARCH("D??11",'Calc1'!$B300))),'Calc1'!$F$1857*'Calc1'!$B1516/(1+'11'!$F$12)*$E3395,0)</f>
        <v>0</v>
      </c>
      <c r="C5839" s="10"/>
    </row>
    <row r="5840" spans="1:3">
      <c r="A5840" s="21">
        <v>278</v>
      </c>
      <c r="B5840" s="6">
        <f>IF(OR('Calc1'!$B301="D0002",ISNUMBER(SEARCH("D?1?1",'Calc1'!$B301)),ISNUMBER(SEARCH("D??11",'Calc1'!$B301))),'Calc1'!$F$1857*'Calc1'!$B1517/(1+'11'!$F$12)*$E3396,0)</f>
        <v>0</v>
      </c>
      <c r="C5840" s="10"/>
    </row>
    <row r="5841" spans="1:3">
      <c r="A5841" s="21">
        <v>279</v>
      </c>
      <c r="B5841" s="6">
        <f>IF(OR('Calc1'!$B302="D0002",ISNUMBER(SEARCH("D?1?1",'Calc1'!$B302)),ISNUMBER(SEARCH("D??11",'Calc1'!$B302))),'Calc1'!$F$1857*'Calc1'!$B1518/(1+'11'!$F$12)*$E3397,0)</f>
        <v>0</v>
      </c>
      <c r="C5841" s="10"/>
    </row>
    <row r="5842" spans="1:3">
      <c r="A5842" s="21">
        <v>280</v>
      </c>
      <c r="B5842" s="6">
        <f>IF(OR('Calc1'!$B303="D0002",ISNUMBER(SEARCH("D?1?1",'Calc1'!$B303)),ISNUMBER(SEARCH("D??11",'Calc1'!$B303))),'Calc1'!$F$1857*'Calc1'!$B1519/(1+'11'!$F$12)*$E3398,0)</f>
        <v>0</v>
      </c>
      <c r="C5842" s="10"/>
    </row>
    <row r="5843" spans="1:3">
      <c r="A5843" s="21">
        <v>281</v>
      </c>
      <c r="B5843" s="6">
        <f>IF(OR('Calc1'!$B304="D0002",ISNUMBER(SEARCH("D?1?1",'Calc1'!$B304)),ISNUMBER(SEARCH("D??11",'Calc1'!$B304))),'Calc1'!$F$1857*'Calc1'!$B1520/(1+'11'!$F$12)*$E3399,0)</f>
        <v>0</v>
      </c>
      <c r="C5843" s="10"/>
    </row>
    <row r="5844" spans="1:3">
      <c r="A5844" s="21">
        <v>282</v>
      </c>
      <c r="B5844" s="6">
        <f>IF(OR('Calc1'!$B305="D0002",ISNUMBER(SEARCH("D?1?1",'Calc1'!$B305)),ISNUMBER(SEARCH("D??11",'Calc1'!$B305))),'Calc1'!$F$1857*'Calc1'!$B1521/(1+'11'!$F$12)*$E3400,0)</f>
        <v>0</v>
      </c>
      <c r="C5844" s="10"/>
    </row>
    <row r="5845" spans="1:3">
      <c r="A5845" s="21">
        <v>283</v>
      </c>
      <c r="B5845" s="6">
        <f>IF(OR('Calc1'!$B306="D0002",ISNUMBER(SEARCH("D?1?1",'Calc1'!$B306)),ISNUMBER(SEARCH("D??11",'Calc1'!$B306))),'Calc1'!$F$1857*'Calc1'!$B1522/(1+'11'!$F$12)*$E3401,0)</f>
        <v>0</v>
      </c>
      <c r="C5845" s="10"/>
    </row>
    <row r="5846" spans="1:3">
      <c r="A5846" s="21">
        <v>284</v>
      </c>
      <c r="B5846" s="6">
        <f>IF(OR('Calc1'!$B307="D0002",ISNUMBER(SEARCH("D?1?1",'Calc1'!$B307)),ISNUMBER(SEARCH("D??11",'Calc1'!$B307))),'Calc1'!$F$1857*'Calc1'!$B1523/(1+'11'!$F$12)*$E3402,0)</f>
        <v>0</v>
      </c>
      <c r="C5846" s="10"/>
    </row>
    <row r="5847" spans="1:3">
      <c r="A5847" s="21">
        <v>285</v>
      </c>
      <c r="B5847" s="6">
        <f>IF(OR('Calc1'!$B308="D0002",ISNUMBER(SEARCH("D?1?1",'Calc1'!$B308)),ISNUMBER(SEARCH("D??11",'Calc1'!$B308))),'Calc1'!$F$1857*'Calc1'!$B1524/(1+'11'!$F$12)*$E3403,0)</f>
        <v>0</v>
      </c>
      <c r="C5847" s="10"/>
    </row>
    <row r="5848" spans="1:3">
      <c r="A5848" s="21">
        <v>286</v>
      </c>
      <c r="B5848" s="6">
        <f>IF(OR('Calc1'!$B309="D0002",ISNUMBER(SEARCH("D?1?1",'Calc1'!$B309)),ISNUMBER(SEARCH("D??11",'Calc1'!$B309))),'Calc1'!$F$1857*'Calc1'!$B1525/(1+'11'!$F$12)*$E3404,0)</f>
        <v>0</v>
      </c>
      <c r="C5848" s="10"/>
    </row>
    <row r="5849" spans="1:3">
      <c r="A5849" s="21">
        <v>287</v>
      </c>
      <c r="B5849" s="6">
        <f>IF(OR('Calc1'!$B310="D0002",ISNUMBER(SEARCH("D?1?1",'Calc1'!$B310)),ISNUMBER(SEARCH("D??11",'Calc1'!$B310))),'Calc1'!$F$1857*'Calc1'!$B1526/(1+'11'!$F$12)*$E3405,0)</f>
        <v>0</v>
      </c>
      <c r="C5849" s="10"/>
    </row>
    <row r="5850" spans="1:3">
      <c r="A5850" s="21">
        <v>288</v>
      </c>
      <c r="B5850" s="6">
        <f>IF(OR('Calc1'!$B311="D0002",ISNUMBER(SEARCH("D?1?1",'Calc1'!$B311)),ISNUMBER(SEARCH("D??11",'Calc1'!$B311))),'Calc1'!$F$1857*'Calc1'!$B1527/(1+'11'!$F$12)*$E3406,0)</f>
        <v>0</v>
      </c>
      <c r="C5850" s="10"/>
    </row>
    <row r="5851" spans="1:3">
      <c r="A5851" s="21">
        <v>289</v>
      </c>
      <c r="B5851" s="6">
        <f>IF(OR('Calc1'!$B312="D0002",ISNUMBER(SEARCH("D?1?1",'Calc1'!$B312)),ISNUMBER(SEARCH("D??11",'Calc1'!$B312))),'Calc1'!$F$1857*'Calc1'!$B1528/(1+'11'!$F$12)*$E3407,0)</f>
        <v>0</v>
      </c>
      <c r="C5851" s="10"/>
    </row>
    <row r="5852" spans="1:3">
      <c r="A5852" s="21">
        <v>290</v>
      </c>
      <c r="B5852" s="6">
        <f>IF(OR('Calc1'!$B313="D0002",ISNUMBER(SEARCH("D?1?1",'Calc1'!$B313)),ISNUMBER(SEARCH("D??11",'Calc1'!$B313))),'Calc1'!$F$1857*'Calc1'!$B1529/(1+'11'!$F$12)*$E3408,0)</f>
        <v>0</v>
      </c>
      <c r="C5852" s="10"/>
    </row>
    <row r="5853" spans="1:3">
      <c r="A5853" s="21">
        <v>291</v>
      </c>
      <c r="B5853" s="6">
        <f>IF(OR('Calc1'!$B314="D0002",ISNUMBER(SEARCH("D?1?1",'Calc1'!$B314)),ISNUMBER(SEARCH("D??11",'Calc1'!$B314))),'Calc1'!$F$1857*'Calc1'!$B1530/(1+'11'!$F$12)*$E3409,0)</f>
        <v>0</v>
      </c>
      <c r="C5853" s="10"/>
    </row>
    <row r="5854" spans="1:3">
      <c r="A5854" s="21">
        <v>292</v>
      </c>
      <c r="B5854" s="6">
        <f>IF(OR('Calc1'!$B315="D0002",ISNUMBER(SEARCH("D?1?1",'Calc1'!$B315)),ISNUMBER(SEARCH("D??11",'Calc1'!$B315))),'Calc1'!$F$1857*'Calc1'!$B1531/(1+'11'!$F$12)*$E3410,0)</f>
        <v>0</v>
      </c>
      <c r="C5854" s="10"/>
    </row>
    <row r="5855" spans="1:3">
      <c r="A5855" s="21">
        <v>293</v>
      </c>
      <c r="B5855" s="6">
        <f>IF(OR('Calc1'!$B316="D0002",ISNUMBER(SEARCH("D?1?1",'Calc1'!$B316)),ISNUMBER(SEARCH("D??11",'Calc1'!$B316))),'Calc1'!$F$1857*'Calc1'!$B1532/(1+'11'!$F$12)*$E3411,0)</f>
        <v>0</v>
      </c>
      <c r="C5855" s="10"/>
    </row>
    <row r="5856" spans="1:3">
      <c r="A5856" s="21">
        <v>294</v>
      </c>
      <c r="B5856" s="6">
        <f>IF(OR('Calc1'!$B317="D0002",ISNUMBER(SEARCH("D?1?1",'Calc1'!$B317)),ISNUMBER(SEARCH("D??11",'Calc1'!$B317))),'Calc1'!$F$1857*'Calc1'!$B1533/(1+'11'!$F$12)*$E3412,0)</f>
        <v>0</v>
      </c>
      <c r="C5856" s="10"/>
    </row>
    <row r="5857" spans="1:3">
      <c r="A5857" s="21">
        <v>295</v>
      </c>
      <c r="B5857" s="6">
        <f>IF(OR('Calc1'!$B318="D0002",ISNUMBER(SEARCH("D?1?1",'Calc1'!$B318)),ISNUMBER(SEARCH("D??11",'Calc1'!$B318))),'Calc1'!$F$1857*'Calc1'!$B1534/(1+'11'!$F$12)*$E3413,0)</f>
        <v>0</v>
      </c>
      <c r="C5857" s="10"/>
    </row>
    <row r="5858" spans="1:3">
      <c r="A5858" s="21">
        <v>296</v>
      </c>
      <c r="B5858" s="6">
        <f>IF(OR('Calc1'!$B319="D0002",ISNUMBER(SEARCH("D?1?1",'Calc1'!$B319)),ISNUMBER(SEARCH("D??11",'Calc1'!$B319))),'Calc1'!$F$1857*'Calc1'!$B1535/(1+'11'!$F$12)*$E3414,0)</f>
        <v>0</v>
      </c>
      <c r="C5858" s="10"/>
    </row>
    <row r="5859" spans="1:3">
      <c r="A5859" s="21">
        <v>297</v>
      </c>
      <c r="B5859" s="6">
        <f>IF(OR('Calc1'!$B320="D0002",ISNUMBER(SEARCH("D?1?1",'Calc1'!$B320)),ISNUMBER(SEARCH("D??11",'Calc1'!$B320))),'Calc1'!$F$1857*'Calc1'!$B1536/(1+'11'!$F$12)*$E3415,0)</f>
        <v>0</v>
      </c>
      <c r="C5859" s="10"/>
    </row>
    <row r="5860" spans="1:3">
      <c r="A5860" s="21">
        <v>298</v>
      </c>
      <c r="B5860" s="6">
        <f>IF(OR('Calc1'!$B321="D0002",ISNUMBER(SEARCH("D?1?1",'Calc1'!$B321)),ISNUMBER(SEARCH("D??11",'Calc1'!$B321))),'Calc1'!$F$1857*'Calc1'!$B1537/(1+'11'!$F$12)*$E3416,0)</f>
        <v>0</v>
      </c>
      <c r="C5860" s="10"/>
    </row>
    <row r="5861" spans="1:3">
      <c r="A5861" s="21">
        <v>299</v>
      </c>
      <c r="B5861" s="6">
        <f>IF(OR('Calc1'!$B322="D0002",ISNUMBER(SEARCH("D?1?1",'Calc1'!$B322)),ISNUMBER(SEARCH("D??11",'Calc1'!$B322))),'Calc1'!$F$1857*'Calc1'!$B1538/(1+'11'!$F$12)*$E3417,0)</f>
        <v>0</v>
      </c>
      <c r="C5861" s="10"/>
    </row>
    <row r="5862" spans="1:3">
      <c r="A5862" s="21">
        <v>300</v>
      </c>
      <c r="B5862" s="6">
        <f>IF(OR('Calc1'!$B323="D0002",ISNUMBER(SEARCH("D?1?1",'Calc1'!$B323)),ISNUMBER(SEARCH("D??11",'Calc1'!$B323))),'Calc1'!$F$1857*'Calc1'!$B1539/(1+'11'!$F$12)*$E3418,0)</f>
        <v>0</v>
      </c>
      <c r="C5862" s="10"/>
    </row>
    <row r="5863" spans="1:3">
      <c r="A5863" s="21">
        <v>301</v>
      </c>
      <c r="B5863" s="6">
        <f>IF(OR('Calc1'!$B324="D0002",ISNUMBER(SEARCH("D?1?1",'Calc1'!$B324)),ISNUMBER(SEARCH("D??11",'Calc1'!$B324))),'Calc1'!$F$1857*'Calc1'!$B1540/(1+'11'!$F$12)*$E3419,0)</f>
        <v>0</v>
      </c>
      <c r="C5863" s="10"/>
    </row>
    <row r="5864" spans="1:3">
      <c r="A5864" s="21">
        <v>302</v>
      </c>
      <c r="B5864" s="6">
        <f>IF(OR('Calc1'!$B325="D0002",ISNUMBER(SEARCH("D?1?1",'Calc1'!$B325)),ISNUMBER(SEARCH("D??11",'Calc1'!$B325))),'Calc1'!$F$1857*'Calc1'!$B1541/(1+'11'!$F$12)*$E3420,0)</f>
        <v>0</v>
      </c>
      <c r="C5864" s="10"/>
    </row>
    <row r="5865" spans="1:3">
      <c r="A5865" s="21">
        <v>303</v>
      </c>
      <c r="B5865" s="6">
        <f>IF(OR('Calc1'!$B326="D0002",ISNUMBER(SEARCH("D?1?1",'Calc1'!$B326)),ISNUMBER(SEARCH("D??11",'Calc1'!$B326))),'Calc1'!$F$1857*'Calc1'!$B1542/(1+'11'!$F$12)*$E3421,0)</f>
        <v>0</v>
      </c>
      <c r="C5865" s="10"/>
    </row>
    <row r="5866" spans="1:3">
      <c r="A5866" s="21">
        <v>304</v>
      </c>
      <c r="B5866" s="6">
        <f>IF(OR('Calc1'!$B327="D0002",ISNUMBER(SEARCH("D?1?1",'Calc1'!$B327)),ISNUMBER(SEARCH("D??11",'Calc1'!$B327))),'Calc1'!$F$1857*'Calc1'!$B1543/(1+'11'!$F$12)*$E3422,0)</f>
        <v>0</v>
      </c>
      <c r="C5866" s="10"/>
    </row>
    <row r="5867" spans="1:3">
      <c r="A5867" s="21">
        <v>305</v>
      </c>
      <c r="B5867" s="6">
        <f>IF(OR('Calc1'!$B328="D0002",ISNUMBER(SEARCH("D?1?1",'Calc1'!$B328)),ISNUMBER(SEARCH("D??11",'Calc1'!$B328))),'Calc1'!$F$1857*'Calc1'!$B1544/(1+'11'!$F$12)*$E3423,0)</f>
        <v>0</v>
      </c>
      <c r="C5867" s="10"/>
    </row>
    <row r="5868" spans="1:3">
      <c r="A5868" s="21">
        <v>306</v>
      </c>
      <c r="B5868" s="6">
        <f>IF(OR('Calc1'!$B329="D0002",ISNUMBER(SEARCH("D?1?1",'Calc1'!$B329)),ISNUMBER(SEARCH("D??11",'Calc1'!$B329))),'Calc1'!$F$1857*'Calc1'!$B1545/(1+'11'!$F$12)*$E3424,0)</f>
        <v>0</v>
      </c>
      <c r="C5868" s="10"/>
    </row>
    <row r="5869" spans="1:3">
      <c r="A5869" s="21">
        <v>307</v>
      </c>
      <c r="B5869" s="6">
        <f>IF(OR('Calc1'!$B330="D0002",ISNUMBER(SEARCH("D?1?1",'Calc1'!$B330)),ISNUMBER(SEARCH("D??11",'Calc1'!$B330))),'Calc1'!$F$1857*'Calc1'!$B1546/(1+'11'!$F$12)*$E3425,0)</f>
        <v>0</v>
      </c>
      <c r="C5869" s="10"/>
    </row>
    <row r="5870" spans="1:3">
      <c r="A5870" s="21">
        <v>308</v>
      </c>
      <c r="B5870" s="6">
        <f>IF(OR('Calc1'!$B331="D0002",ISNUMBER(SEARCH("D?1?1",'Calc1'!$B331)),ISNUMBER(SEARCH("D??11",'Calc1'!$B331))),'Calc1'!$F$1857*'Calc1'!$B1547/(1+'11'!$F$12)*$E3426,0)</f>
        <v>0</v>
      </c>
      <c r="C5870" s="10"/>
    </row>
    <row r="5871" spans="1:3">
      <c r="A5871" s="21">
        <v>309</v>
      </c>
      <c r="B5871" s="6">
        <f>IF(OR('Calc1'!$B332="D0002",ISNUMBER(SEARCH("D?1?1",'Calc1'!$B332)),ISNUMBER(SEARCH("D??11",'Calc1'!$B332))),'Calc1'!$F$1857*'Calc1'!$B1548/(1+'11'!$F$12)*$E3427,0)</f>
        <v>0</v>
      </c>
      <c r="C5871" s="10"/>
    </row>
    <row r="5872" spans="1:3">
      <c r="A5872" s="21">
        <v>310</v>
      </c>
      <c r="B5872" s="6">
        <f>IF(OR('Calc1'!$B333="D0002",ISNUMBER(SEARCH("D?1?1",'Calc1'!$B333)),ISNUMBER(SEARCH("D??11",'Calc1'!$B333))),'Calc1'!$F$1857*'Calc1'!$B1549/(1+'11'!$F$12)*$E3428,0)</f>
        <v>0</v>
      </c>
      <c r="C5872" s="10"/>
    </row>
    <row r="5873" spans="1:3">
      <c r="A5873" s="21">
        <v>311</v>
      </c>
      <c r="B5873" s="6">
        <f>IF(OR('Calc1'!$B334="D0002",ISNUMBER(SEARCH("D?1?1",'Calc1'!$B334)),ISNUMBER(SEARCH("D??11",'Calc1'!$B334))),'Calc1'!$F$1857*'Calc1'!$B1550/(1+'11'!$F$12)*$E3429,0)</f>
        <v>0</v>
      </c>
      <c r="C5873" s="10"/>
    </row>
    <row r="5874" spans="1:3">
      <c r="A5874" s="21">
        <v>312</v>
      </c>
      <c r="B5874" s="6">
        <f>IF(OR('Calc1'!$B335="D0002",ISNUMBER(SEARCH("D?1?1",'Calc1'!$B335)),ISNUMBER(SEARCH("D??11",'Calc1'!$B335))),'Calc1'!$F$1857*'Calc1'!$B1551/(1+'11'!$F$12)*$E3430,0)</f>
        <v>0</v>
      </c>
      <c r="C5874" s="10"/>
    </row>
    <row r="5875" spans="1:3">
      <c r="A5875" s="21">
        <v>313</v>
      </c>
      <c r="B5875" s="6">
        <f>IF(OR('Calc1'!$B336="D0002",ISNUMBER(SEARCH("D?1?1",'Calc1'!$B336)),ISNUMBER(SEARCH("D??11",'Calc1'!$B336))),'Calc1'!$F$1857*'Calc1'!$B1552/(1+'11'!$F$12)*$E3431,0)</f>
        <v>0</v>
      </c>
      <c r="C5875" s="10"/>
    </row>
    <row r="5876" spans="1:3">
      <c r="A5876" s="21">
        <v>314</v>
      </c>
      <c r="B5876" s="6">
        <f>IF(OR('Calc1'!$B337="D0002",ISNUMBER(SEARCH("D?1?1",'Calc1'!$B337)),ISNUMBER(SEARCH("D??11",'Calc1'!$B337))),'Calc1'!$F$1857*'Calc1'!$B1553/(1+'11'!$F$12)*$E3432,0)</f>
        <v>0</v>
      </c>
      <c r="C5876" s="10"/>
    </row>
    <row r="5877" spans="1:3">
      <c r="A5877" s="21">
        <v>315</v>
      </c>
      <c r="B5877" s="6">
        <f>IF(OR('Calc1'!$B338="D0002",ISNUMBER(SEARCH("D?1?1",'Calc1'!$B338)),ISNUMBER(SEARCH("D??11",'Calc1'!$B338))),'Calc1'!$F$1857*'Calc1'!$B1554/(1+'11'!$F$12)*$E3433,0)</f>
        <v>0</v>
      </c>
      <c r="C5877" s="10"/>
    </row>
    <row r="5878" spans="1:3">
      <c r="A5878" s="21">
        <v>316</v>
      </c>
      <c r="B5878" s="6">
        <f>IF(OR('Calc1'!$B339="D0002",ISNUMBER(SEARCH("D?1?1",'Calc1'!$B339)),ISNUMBER(SEARCH("D??11",'Calc1'!$B339))),'Calc1'!$F$1857*'Calc1'!$B1555/(1+'11'!$F$12)*$E3434,0)</f>
        <v>0</v>
      </c>
      <c r="C5878" s="10"/>
    </row>
    <row r="5879" spans="1:3">
      <c r="A5879" s="21">
        <v>317</v>
      </c>
      <c r="B5879" s="6">
        <f>IF(OR('Calc1'!$B340="D0002",ISNUMBER(SEARCH("D?1?1",'Calc1'!$B340)),ISNUMBER(SEARCH("D??11",'Calc1'!$B340))),'Calc1'!$F$1857*'Calc1'!$B1556/(1+'11'!$F$12)*$E3435,0)</f>
        <v>0</v>
      </c>
      <c r="C5879" s="10"/>
    </row>
    <row r="5880" spans="1:3">
      <c r="A5880" s="21">
        <v>318</v>
      </c>
      <c r="B5880" s="6">
        <f>IF(OR('Calc1'!$B341="D0002",ISNUMBER(SEARCH("D?1?1",'Calc1'!$B341)),ISNUMBER(SEARCH("D??11",'Calc1'!$B341))),'Calc1'!$F$1857*'Calc1'!$B1557/(1+'11'!$F$12)*$E3436,0)</f>
        <v>0</v>
      </c>
      <c r="C5880" s="10"/>
    </row>
    <row r="5881" spans="1:3">
      <c r="A5881" s="21">
        <v>319</v>
      </c>
      <c r="B5881" s="6">
        <f>IF(OR('Calc1'!$B342="D0002",ISNUMBER(SEARCH("D?1?1",'Calc1'!$B342)),ISNUMBER(SEARCH("D??11",'Calc1'!$B342))),'Calc1'!$F$1857*'Calc1'!$B1558/(1+'11'!$F$12)*$E3437,0)</f>
        <v>0</v>
      </c>
      <c r="C5881" s="10"/>
    </row>
    <row r="5882" spans="1:3">
      <c r="A5882" s="21">
        <v>320</v>
      </c>
      <c r="B5882" s="6">
        <f>IF(OR('Calc1'!$B343="D0002",ISNUMBER(SEARCH("D?1?1",'Calc1'!$B343)),ISNUMBER(SEARCH("D??11",'Calc1'!$B343))),'Calc1'!$F$1857*'Calc1'!$B1559/(1+'11'!$F$12)*$E3438,0)</f>
        <v>0</v>
      </c>
      <c r="C5882" s="10"/>
    </row>
    <row r="5883" spans="1:3">
      <c r="A5883" s="21">
        <v>321</v>
      </c>
      <c r="B5883" s="6">
        <f>IF(OR('Calc1'!$B344="D0002",ISNUMBER(SEARCH("D?1?1",'Calc1'!$B344)),ISNUMBER(SEARCH("D??11",'Calc1'!$B344))),'Calc1'!$F$1857*'Calc1'!$B1560/(1+'11'!$F$12)*$E3439,0)</f>
        <v>0</v>
      </c>
      <c r="C5883" s="10"/>
    </row>
    <row r="5884" spans="1:3">
      <c r="A5884" s="21">
        <v>322</v>
      </c>
      <c r="B5884" s="6">
        <f>IF(OR('Calc1'!$B345="D0002",ISNUMBER(SEARCH("D?1?1",'Calc1'!$B345)),ISNUMBER(SEARCH("D??11",'Calc1'!$B345))),'Calc1'!$F$1857*'Calc1'!$B1561/(1+'11'!$F$12)*$E3440,0)</f>
        <v>0</v>
      </c>
      <c r="C5884" s="10"/>
    </row>
    <row r="5885" spans="1:3">
      <c r="A5885" s="21">
        <v>323</v>
      </c>
      <c r="B5885" s="6">
        <f>IF(OR('Calc1'!$B346="D0002",ISNUMBER(SEARCH("D?1?1",'Calc1'!$B346)),ISNUMBER(SEARCH("D??11",'Calc1'!$B346))),'Calc1'!$F$1857*'Calc1'!$B1562/(1+'11'!$F$12)*$E3441,0)</f>
        <v>0</v>
      </c>
      <c r="C5885" s="10"/>
    </row>
    <row r="5886" spans="1:3">
      <c r="A5886" s="21">
        <v>324</v>
      </c>
      <c r="B5886" s="6">
        <f>IF(OR('Calc1'!$B347="D0002",ISNUMBER(SEARCH("D?1?1",'Calc1'!$B347)),ISNUMBER(SEARCH("D??11",'Calc1'!$B347))),'Calc1'!$F$1857*'Calc1'!$B1563/(1+'11'!$F$12)*$E3442,0)</f>
        <v>0</v>
      </c>
      <c r="C5886" s="10"/>
    </row>
    <row r="5887" spans="1:3">
      <c r="A5887" s="21">
        <v>325</v>
      </c>
      <c r="B5887" s="6">
        <f>IF(OR('Calc1'!$B348="D0002",ISNUMBER(SEARCH("D?1?1",'Calc1'!$B348)),ISNUMBER(SEARCH("D??11",'Calc1'!$B348))),'Calc1'!$F$1857*'Calc1'!$B1564/(1+'11'!$F$12)*$E3443,0)</f>
        <v>0</v>
      </c>
      <c r="C5887" s="10"/>
    </row>
    <row r="5888" spans="1:3">
      <c r="A5888" s="21">
        <v>326</v>
      </c>
      <c r="B5888" s="6">
        <f>IF(OR('Calc1'!$B349="D0002",ISNUMBER(SEARCH("D?1?1",'Calc1'!$B349)),ISNUMBER(SEARCH("D??11",'Calc1'!$B349))),'Calc1'!$F$1857*'Calc1'!$B1565/(1+'11'!$F$12)*$E3444,0)</f>
        <v>0</v>
      </c>
      <c r="C5888" s="10"/>
    </row>
    <row r="5889" spans="1:3">
      <c r="A5889" s="21">
        <v>327</v>
      </c>
      <c r="B5889" s="6">
        <f>IF(OR('Calc1'!$B350="D0002",ISNUMBER(SEARCH("D?1?1",'Calc1'!$B350)),ISNUMBER(SEARCH("D??11",'Calc1'!$B350))),'Calc1'!$F$1857*'Calc1'!$B1566/(1+'11'!$F$12)*$E3445,0)</f>
        <v>0</v>
      </c>
      <c r="C5889" s="10"/>
    </row>
    <row r="5890" spans="1:3">
      <c r="A5890" s="21">
        <v>328</v>
      </c>
      <c r="B5890" s="6">
        <f>IF(OR('Calc1'!$B351="D0002",ISNUMBER(SEARCH("D?1?1",'Calc1'!$B351)),ISNUMBER(SEARCH("D??11",'Calc1'!$B351))),'Calc1'!$F$1857*'Calc1'!$B1567/(1+'11'!$F$12)*$E3446,0)</f>
        <v>0</v>
      </c>
      <c r="C5890" s="10"/>
    </row>
    <row r="5891" spans="1:3">
      <c r="A5891" s="21">
        <v>329</v>
      </c>
      <c r="B5891" s="6">
        <f>IF(OR('Calc1'!$B352="D0002",ISNUMBER(SEARCH("D?1?1",'Calc1'!$B352)),ISNUMBER(SEARCH("D??11",'Calc1'!$B352))),'Calc1'!$F$1857*'Calc1'!$B1568/(1+'11'!$F$12)*$E3447,0)</f>
        <v>0</v>
      </c>
      <c r="C5891" s="10"/>
    </row>
    <row r="5892" spans="1:3">
      <c r="A5892" s="21">
        <v>330</v>
      </c>
      <c r="B5892" s="6">
        <f>IF(OR('Calc1'!$B353="D0002",ISNUMBER(SEARCH("D?1?1",'Calc1'!$B353)),ISNUMBER(SEARCH("D??11",'Calc1'!$B353))),'Calc1'!$F$1857*'Calc1'!$B1569/(1+'11'!$F$12)*$E3448,0)</f>
        <v>0</v>
      </c>
      <c r="C5892" s="10"/>
    </row>
    <row r="5893" spans="1:3">
      <c r="A5893" s="21">
        <v>331</v>
      </c>
      <c r="B5893" s="6">
        <f>IF(OR('Calc1'!$B354="D0002",ISNUMBER(SEARCH("D?1?1",'Calc1'!$B354)),ISNUMBER(SEARCH("D??11",'Calc1'!$B354))),'Calc1'!$F$1857*'Calc1'!$B1570/(1+'11'!$F$12)*$E3449,0)</f>
        <v>0</v>
      </c>
      <c r="C5893" s="10"/>
    </row>
    <row r="5894" spans="1:3">
      <c r="A5894" s="21">
        <v>332</v>
      </c>
      <c r="B5894" s="6">
        <f>IF(OR('Calc1'!$B355="D0002",ISNUMBER(SEARCH("D?1?1",'Calc1'!$B355)),ISNUMBER(SEARCH("D??11",'Calc1'!$B355))),'Calc1'!$F$1857*'Calc1'!$B1571/(1+'11'!$F$12)*$E3450,0)</f>
        <v>0</v>
      </c>
      <c r="C5894" s="10"/>
    </row>
    <row r="5895" spans="1:3">
      <c r="A5895" s="21">
        <v>333</v>
      </c>
      <c r="B5895" s="6">
        <f>IF(OR('Calc1'!$B356="D0002",ISNUMBER(SEARCH("D?1?1",'Calc1'!$B356)),ISNUMBER(SEARCH("D??11",'Calc1'!$B356))),'Calc1'!$F$1857*'Calc1'!$B1572/(1+'11'!$F$12)*$E3451,0)</f>
        <v>0</v>
      </c>
      <c r="C5895" s="10"/>
    </row>
    <row r="5896" spans="1:3">
      <c r="A5896" s="21">
        <v>334</v>
      </c>
      <c r="B5896" s="6">
        <f>IF(OR('Calc1'!$B357="D0002",ISNUMBER(SEARCH("D?1?1",'Calc1'!$B357)),ISNUMBER(SEARCH("D??11",'Calc1'!$B357))),'Calc1'!$F$1857*'Calc1'!$B1573/(1+'11'!$F$12)*$E3452,0)</f>
        <v>0</v>
      </c>
      <c r="C5896" s="10"/>
    </row>
    <row r="5897" spans="1:3">
      <c r="A5897" s="21">
        <v>335</v>
      </c>
      <c r="B5897" s="6">
        <f>IF(OR('Calc1'!$B358="D0002",ISNUMBER(SEARCH("D?1?1",'Calc1'!$B358)),ISNUMBER(SEARCH("D??11",'Calc1'!$B358))),'Calc1'!$F$1857*'Calc1'!$B1574/(1+'11'!$F$12)*$E3453,0)</f>
        <v>0</v>
      </c>
      <c r="C5897" s="10"/>
    </row>
    <row r="5898" spans="1:3">
      <c r="A5898" s="21">
        <v>336</v>
      </c>
      <c r="B5898" s="6">
        <f>IF(OR('Calc1'!$B359="D0002",ISNUMBER(SEARCH("D?1?1",'Calc1'!$B359)),ISNUMBER(SEARCH("D??11",'Calc1'!$B359))),'Calc1'!$F$1857*'Calc1'!$B1575/(1+'11'!$F$12)*$E3454,0)</f>
        <v>0</v>
      </c>
      <c r="C5898" s="10"/>
    </row>
    <row r="5899" spans="1:3">
      <c r="A5899" s="21">
        <v>337</v>
      </c>
      <c r="B5899" s="6">
        <f>IF(OR('Calc1'!$B360="D0002",ISNUMBER(SEARCH("D?1?1",'Calc1'!$B360)),ISNUMBER(SEARCH("D??11",'Calc1'!$B360))),'Calc1'!$F$1857*'Calc1'!$B1576/(1+'11'!$F$12)*$E3455,0)</f>
        <v>0</v>
      </c>
      <c r="C5899" s="10"/>
    </row>
    <row r="5900" spans="1:3">
      <c r="A5900" s="21">
        <v>338</v>
      </c>
      <c r="B5900" s="6">
        <f>IF(OR('Calc1'!$B361="D0002",ISNUMBER(SEARCH("D?1?1",'Calc1'!$B361)),ISNUMBER(SEARCH("D??11",'Calc1'!$B361))),'Calc1'!$F$1857*'Calc1'!$B1577/(1+'11'!$F$12)*$E3456,0)</f>
        <v>0</v>
      </c>
      <c r="C5900" s="10"/>
    </row>
    <row r="5901" spans="1:3">
      <c r="A5901" s="21">
        <v>339</v>
      </c>
      <c r="B5901" s="6">
        <f>IF(OR('Calc1'!$B362="D0002",ISNUMBER(SEARCH("D?1?1",'Calc1'!$B362)),ISNUMBER(SEARCH("D??11",'Calc1'!$B362))),'Calc1'!$F$1857*'Calc1'!$B1578/(1+'11'!$F$12)*$E3457,0)</f>
        <v>0</v>
      </c>
      <c r="C5901" s="10"/>
    </row>
    <row r="5902" spans="1:3">
      <c r="A5902" s="21">
        <v>340</v>
      </c>
      <c r="B5902" s="6">
        <f>IF(OR('Calc1'!$B363="D0002",ISNUMBER(SEARCH("D?1?1",'Calc1'!$B363)),ISNUMBER(SEARCH("D??11",'Calc1'!$B363))),'Calc1'!$F$1857*'Calc1'!$B1579/(1+'11'!$F$12)*$E3458,0)</f>
        <v>0</v>
      </c>
      <c r="C5902" s="10"/>
    </row>
    <row r="5903" spans="1:3">
      <c r="A5903" s="21">
        <v>341</v>
      </c>
      <c r="B5903" s="6">
        <f>IF(OR('Calc1'!$B364="D0002",ISNUMBER(SEARCH("D?1?1",'Calc1'!$B364)),ISNUMBER(SEARCH("D??11",'Calc1'!$B364))),'Calc1'!$F$1857*'Calc1'!$B1580/(1+'11'!$F$12)*$E3459,0)</f>
        <v>0</v>
      </c>
      <c r="C5903" s="10"/>
    </row>
    <row r="5904" spans="1:3">
      <c r="A5904" s="21">
        <v>342</v>
      </c>
      <c r="B5904" s="6">
        <f>IF(OR('Calc1'!$B365="D0002",ISNUMBER(SEARCH("D?1?1",'Calc1'!$B365)),ISNUMBER(SEARCH("D??11",'Calc1'!$B365))),'Calc1'!$F$1857*'Calc1'!$B1581/(1+'11'!$F$12)*$E3460,0)</f>
        <v>0</v>
      </c>
      <c r="C5904" s="10"/>
    </row>
    <row r="5905" spans="1:3">
      <c r="A5905" s="21">
        <v>343</v>
      </c>
      <c r="B5905" s="6">
        <f>IF(OR('Calc1'!$B366="D0002",ISNUMBER(SEARCH("D?1?1",'Calc1'!$B366)),ISNUMBER(SEARCH("D??11",'Calc1'!$B366))),'Calc1'!$F$1857*'Calc1'!$B1582/(1+'11'!$F$12)*$E3461,0)</f>
        <v>0</v>
      </c>
      <c r="C5905" s="10"/>
    </row>
    <row r="5906" spans="1:3">
      <c r="A5906" s="21">
        <v>344</v>
      </c>
      <c r="B5906" s="6">
        <f>IF(OR('Calc1'!$B367="D0002",ISNUMBER(SEARCH("D?1?1",'Calc1'!$B367)),ISNUMBER(SEARCH("D??11",'Calc1'!$B367))),'Calc1'!$F$1857*'Calc1'!$B1583/(1+'11'!$F$12)*$E3462,0)</f>
        <v>0</v>
      </c>
      <c r="C5906" s="10"/>
    </row>
    <row r="5907" spans="1:3">
      <c r="A5907" s="21">
        <v>345</v>
      </c>
      <c r="B5907" s="6">
        <f>IF(OR('Calc1'!$B368="D0002",ISNUMBER(SEARCH("D?1?1",'Calc1'!$B368)),ISNUMBER(SEARCH("D??11",'Calc1'!$B368))),'Calc1'!$F$1857*'Calc1'!$B1584/(1+'11'!$F$12)*$E3463,0)</f>
        <v>0</v>
      </c>
      <c r="C5907" s="10"/>
    </row>
    <row r="5908" spans="1:3">
      <c r="A5908" s="21">
        <v>346</v>
      </c>
      <c r="B5908" s="6">
        <f>IF(OR('Calc1'!$B369="D0002",ISNUMBER(SEARCH("D?1?1",'Calc1'!$B369)),ISNUMBER(SEARCH("D??11",'Calc1'!$B369))),'Calc1'!$F$1857*'Calc1'!$B1585/(1+'11'!$F$12)*$E3464,0)</f>
        <v>0</v>
      </c>
      <c r="C5908" s="10"/>
    </row>
    <row r="5909" spans="1:3">
      <c r="A5909" s="21">
        <v>347</v>
      </c>
      <c r="B5909" s="6">
        <f>IF(OR('Calc1'!$B370="D0002",ISNUMBER(SEARCH("D?1?1",'Calc1'!$B370)),ISNUMBER(SEARCH("D??11",'Calc1'!$B370))),'Calc1'!$F$1857*'Calc1'!$B1586/(1+'11'!$F$12)*$E3465,0)</f>
        <v>0</v>
      </c>
      <c r="C5909" s="10"/>
    </row>
    <row r="5910" spans="1:3">
      <c r="A5910" s="21">
        <v>348</v>
      </c>
      <c r="B5910" s="6">
        <f>IF(OR('Calc1'!$B371="D0002",ISNUMBER(SEARCH("D?1?1",'Calc1'!$B371)),ISNUMBER(SEARCH("D??11",'Calc1'!$B371))),'Calc1'!$F$1857*'Calc1'!$B1587/(1+'11'!$F$12)*$E3466,0)</f>
        <v>0</v>
      </c>
      <c r="C5910" s="10"/>
    </row>
    <row r="5911" spans="1:3">
      <c r="A5911" s="21">
        <v>349</v>
      </c>
      <c r="B5911" s="6">
        <f>IF(OR('Calc1'!$B372="D0002",ISNUMBER(SEARCH("D?1?1",'Calc1'!$B372)),ISNUMBER(SEARCH("D??11",'Calc1'!$B372))),'Calc1'!$F$1857*'Calc1'!$B1588/(1+'11'!$F$12)*$E3467,0)</f>
        <v>0</v>
      </c>
      <c r="C5911" s="10"/>
    </row>
    <row r="5912" spans="1:3">
      <c r="A5912" s="21">
        <v>350</v>
      </c>
      <c r="B5912" s="6">
        <f>IF(OR('Calc1'!$B373="D0002",ISNUMBER(SEARCH("D?1?1",'Calc1'!$B373)),ISNUMBER(SEARCH("D??11",'Calc1'!$B373))),'Calc1'!$F$1857*'Calc1'!$B1589/(1+'11'!$F$12)*$E3468,0)</f>
        <v>0</v>
      </c>
      <c r="C5912" s="10"/>
    </row>
    <row r="5913" spans="1:3">
      <c r="A5913" s="21">
        <v>351</v>
      </c>
      <c r="B5913" s="6">
        <f>IF(OR('Calc1'!$B374="D0002",ISNUMBER(SEARCH("D?1?1",'Calc1'!$B374)),ISNUMBER(SEARCH("D??11",'Calc1'!$B374))),'Calc1'!$F$1857*'Calc1'!$B1590/(1+'11'!$F$12)*$E3469,0)</f>
        <v>0</v>
      </c>
      <c r="C5913" s="10"/>
    </row>
    <row r="5914" spans="1:3">
      <c r="A5914" s="21">
        <v>352</v>
      </c>
      <c r="B5914" s="6">
        <f>IF(OR('Calc1'!$B375="D0002",ISNUMBER(SEARCH("D?1?1",'Calc1'!$B375)),ISNUMBER(SEARCH("D??11",'Calc1'!$B375))),'Calc1'!$F$1857*'Calc1'!$B1591/(1+'11'!$F$12)*$E3470,0)</f>
        <v>0</v>
      </c>
      <c r="C5914" s="10"/>
    </row>
    <row r="5915" spans="1:3">
      <c r="A5915" s="21">
        <v>353</v>
      </c>
      <c r="B5915" s="6">
        <f>IF(OR('Calc1'!$B376="D0002",ISNUMBER(SEARCH("D?1?1",'Calc1'!$B376)),ISNUMBER(SEARCH("D??11",'Calc1'!$B376))),'Calc1'!$F$1857*'Calc1'!$B1592/(1+'11'!$F$12)*$E3471,0)</f>
        <v>0</v>
      </c>
      <c r="C5915" s="10"/>
    </row>
    <row r="5916" spans="1:3">
      <c r="A5916" s="21">
        <v>354</v>
      </c>
      <c r="B5916" s="6">
        <f>IF(OR('Calc1'!$B377="D0002",ISNUMBER(SEARCH("D?1?1",'Calc1'!$B377)),ISNUMBER(SEARCH("D??11",'Calc1'!$B377))),'Calc1'!$F$1857*'Calc1'!$B1593/(1+'11'!$F$12)*$E3472,0)</f>
        <v>0</v>
      </c>
      <c r="C5916" s="10"/>
    </row>
    <row r="5917" spans="1:3">
      <c r="A5917" s="21">
        <v>355</v>
      </c>
      <c r="B5917" s="6">
        <f>IF(OR('Calc1'!$B378="D0002",ISNUMBER(SEARCH("D?1?1",'Calc1'!$B378)),ISNUMBER(SEARCH("D??11",'Calc1'!$B378))),'Calc1'!$F$1857*'Calc1'!$B1594/(1+'11'!$F$12)*$E3473,0)</f>
        <v>0</v>
      </c>
      <c r="C5917" s="10"/>
    </row>
    <row r="5918" spans="1:3">
      <c r="A5918" s="21">
        <v>356</v>
      </c>
      <c r="B5918" s="6">
        <f>IF(OR('Calc1'!$B379="D0002",ISNUMBER(SEARCH("D?1?1",'Calc1'!$B379)),ISNUMBER(SEARCH("D??11",'Calc1'!$B379))),'Calc1'!$F$1857*'Calc1'!$B1595/(1+'11'!$F$12)*$E3474,0)</f>
        <v>0</v>
      </c>
      <c r="C5918" s="10"/>
    </row>
    <row r="5919" spans="1:3">
      <c r="A5919" s="21">
        <v>357</v>
      </c>
      <c r="B5919" s="6">
        <f>IF(OR('Calc1'!$B380="D0002",ISNUMBER(SEARCH("D?1?1",'Calc1'!$B380)),ISNUMBER(SEARCH("D??11",'Calc1'!$B380))),'Calc1'!$F$1857*'Calc1'!$B1596/(1+'11'!$F$12)*$E3475,0)</f>
        <v>0</v>
      </c>
      <c r="C5919" s="10"/>
    </row>
    <row r="5920" spans="1:3">
      <c r="A5920" s="21">
        <v>358</v>
      </c>
      <c r="B5920" s="6">
        <f>IF(OR('Calc1'!$B381="D0002",ISNUMBER(SEARCH("D?1?1",'Calc1'!$B381)),ISNUMBER(SEARCH("D??11",'Calc1'!$B381))),'Calc1'!$F$1857*'Calc1'!$B1597/(1+'11'!$F$12)*$E3476,0)</f>
        <v>0</v>
      </c>
      <c r="C5920" s="10"/>
    </row>
    <row r="5921" spans="1:3">
      <c r="A5921" s="21">
        <v>359</v>
      </c>
      <c r="B5921" s="6">
        <f>IF(OR('Calc1'!$B382="D0002",ISNUMBER(SEARCH("D?1?1",'Calc1'!$B382)),ISNUMBER(SEARCH("D??11",'Calc1'!$B382))),'Calc1'!$F$1857*'Calc1'!$B1598/(1+'11'!$F$12)*$E3477,0)</f>
        <v>0</v>
      </c>
      <c r="C5921" s="10"/>
    </row>
    <row r="5922" spans="1:3">
      <c r="A5922" s="21">
        <v>360</v>
      </c>
      <c r="B5922" s="6">
        <f>IF(OR('Calc1'!$B383="D0002",ISNUMBER(SEARCH("D?1?1",'Calc1'!$B383)),ISNUMBER(SEARCH("D??11",'Calc1'!$B383))),'Calc1'!$F$1857*'Calc1'!$B1599/(1+'11'!$F$12)*$E3478,0)</f>
        <v>0</v>
      </c>
      <c r="C5922" s="10"/>
    </row>
    <row r="5923" spans="1:3">
      <c r="A5923" s="21">
        <v>361</v>
      </c>
      <c r="B5923" s="6">
        <f>IF(OR('Calc1'!$B384="D0002",ISNUMBER(SEARCH("D?1?1",'Calc1'!$B384)),ISNUMBER(SEARCH("D??11",'Calc1'!$B384))),'Calc1'!$F$1857*'Calc1'!$B1600/(1+'11'!$F$12)*$E3479,0)</f>
        <v>0</v>
      </c>
      <c r="C5923" s="10"/>
    </row>
    <row r="5924" spans="1:3">
      <c r="A5924" s="21">
        <v>362</v>
      </c>
      <c r="B5924" s="6">
        <f>IF(OR('Calc1'!$B385="D0002",ISNUMBER(SEARCH("D?1?1",'Calc1'!$B385)),ISNUMBER(SEARCH("D??11",'Calc1'!$B385))),'Calc1'!$F$1857*'Calc1'!$B1601/(1+'11'!$F$12)*$E3480,0)</f>
        <v>0</v>
      </c>
      <c r="C5924" s="10"/>
    </row>
    <row r="5925" spans="1:3">
      <c r="A5925" s="21">
        <v>363</v>
      </c>
      <c r="B5925" s="6">
        <f>IF(OR('Calc1'!$B386="D0002",ISNUMBER(SEARCH("D?1?1",'Calc1'!$B386)),ISNUMBER(SEARCH("D??11",'Calc1'!$B386))),'Calc1'!$F$1857*'Calc1'!$B1602/(1+'11'!$F$12)*$E3481,0)</f>
        <v>0</v>
      </c>
      <c r="C5925" s="10"/>
    </row>
    <row r="5926" spans="1:3">
      <c r="A5926" s="21">
        <v>364</v>
      </c>
      <c r="B5926" s="6">
        <f>IF(OR('Calc1'!$B387="D0002",ISNUMBER(SEARCH("D?1?1",'Calc1'!$B387)),ISNUMBER(SEARCH("D??11",'Calc1'!$B387))),'Calc1'!$F$1857*'Calc1'!$B1603/(1+'11'!$F$12)*$E3482,0)</f>
        <v>0</v>
      </c>
      <c r="C5926" s="10"/>
    </row>
    <row r="5927" spans="1:3">
      <c r="A5927" s="21">
        <v>365</v>
      </c>
      <c r="B5927" s="6">
        <f>IF(OR('Calc1'!$B388="D0002",ISNUMBER(SEARCH("D?1?1",'Calc1'!$B388)),ISNUMBER(SEARCH("D??11",'Calc1'!$B388))),'Calc1'!$F$1857*'Calc1'!$B1604/(1+'11'!$F$12)*$E3483,0)</f>
        <v>0</v>
      </c>
      <c r="C5927" s="10"/>
    </row>
    <row r="5928" spans="1:3">
      <c r="A5928" s="21">
        <v>366</v>
      </c>
      <c r="B5928" s="6">
        <f>IF(OR('Calc1'!$B389="D0002",ISNUMBER(SEARCH("D?1?1",'Calc1'!$B389)),ISNUMBER(SEARCH("D??11",'Calc1'!$B389))),'Calc1'!$F$1857*'Calc1'!$B1605/(1+'11'!$F$12)*$E3484,0)</f>
        <v>0</v>
      </c>
      <c r="C5928" s="10"/>
    </row>
    <row r="5929" spans="1:3">
      <c r="A5929" s="21">
        <v>367</v>
      </c>
      <c r="B5929" s="6">
        <f>IF(OR('Calc1'!$B390="D0002",ISNUMBER(SEARCH("D?1?1",'Calc1'!$B390)),ISNUMBER(SEARCH("D??11",'Calc1'!$B390))),'Calc1'!$F$1857*'Calc1'!$B1606/(1+'11'!$F$12)*$E3485,0)</f>
        <v>0</v>
      </c>
      <c r="C5929" s="10"/>
    </row>
    <row r="5930" spans="1:3">
      <c r="A5930" s="21">
        <v>368</v>
      </c>
      <c r="B5930" s="6">
        <f>IF(OR('Calc1'!$B391="D0002",ISNUMBER(SEARCH("D?1?1",'Calc1'!$B391)),ISNUMBER(SEARCH("D??11",'Calc1'!$B391))),'Calc1'!$F$1857*'Calc1'!$B1607/(1+'11'!$F$12)*$E3486,0)</f>
        <v>0</v>
      </c>
      <c r="C5930" s="10"/>
    </row>
    <row r="5931" spans="1:3">
      <c r="A5931" s="21">
        <v>369</v>
      </c>
      <c r="B5931" s="6">
        <f>IF(OR('Calc1'!$B392="D0002",ISNUMBER(SEARCH("D?1?1",'Calc1'!$B392)),ISNUMBER(SEARCH("D??11",'Calc1'!$B392))),'Calc1'!$F$1857*'Calc1'!$B1608/(1+'11'!$F$12)*$E3487,0)</f>
        <v>0</v>
      </c>
      <c r="C5931" s="10"/>
    </row>
    <row r="5932" spans="1:3">
      <c r="A5932" s="21">
        <v>370</v>
      </c>
      <c r="B5932" s="6">
        <f>IF(OR('Calc1'!$B393="D0002",ISNUMBER(SEARCH("D?1?1",'Calc1'!$B393)),ISNUMBER(SEARCH("D??11",'Calc1'!$B393))),'Calc1'!$F$1857*'Calc1'!$B1609/(1+'11'!$F$12)*$E3488,0)</f>
        <v>0</v>
      </c>
      <c r="C5932" s="10"/>
    </row>
    <row r="5933" spans="1:3">
      <c r="A5933" s="21">
        <v>371</v>
      </c>
      <c r="B5933" s="6">
        <f>IF(OR('Calc1'!$B394="D0002",ISNUMBER(SEARCH("D?1?1",'Calc1'!$B394)),ISNUMBER(SEARCH("D??11",'Calc1'!$B394))),'Calc1'!$F$1857*'Calc1'!$B1610/(1+'11'!$F$12)*$E3489,0)</f>
        <v>0</v>
      </c>
      <c r="C5933" s="10"/>
    </row>
    <row r="5934" spans="1:3">
      <c r="A5934" s="21">
        <v>372</v>
      </c>
      <c r="B5934" s="6">
        <f>IF(OR('Calc1'!$B395="D0002",ISNUMBER(SEARCH("D?1?1",'Calc1'!$B395)),ISNUMBER(SEARCH("D??11",'Calc1'!$B395))),'Calc1'!$F$1857*'Calc1'!$B1611/(1+'11'!$F$12)*$E3490,0)</f>
        <v>0</v>
      </c>
      <c r="C5934" s="10"/>
    </row>
    <row r="5935" spans="1:3">
      <c r="A5935" s="21">
        <v>373</v>
      </c>
      <c r="B5935" s="6">
        <f>IF(OR('Calc1'!$B396="D0002",ISNUMBER(SEARCH("D?1?1",'Calc1'!$B396)),ISNUMBER(SEARCH("D??11",'Calc1'!$B396))),'Calc1'!$F$1857*'Calc1'!$B1612/(1+'11'!$F$12)*$E3491,0)</f>
        <v>0</v>
      </c>
      <c r="C5935" s="10"/>
    </row>
    <row r="5936" spans="1:3">
      <c r="A5936" s="21">
        <v>374</v>
      </c>
      <c r="B5936" s="6">
        <f>IF(OR('Calc1'!$B397="D0002",ISNUMBER(SEARCH("D?1?1",'Calc1'!$B397)),ISNUMBER(SEARCH("D??11",'Calc1'!$B397))),'Calc1'!$F$1857*'Calc1'!$B1613/(1+'11'!$F$12)*$E3492,0)</f>
        <v>0</v>
      </c>
      <c r="C5936" s="10"/>
    </row>
    <row r="5937" spans="1:3">
      <c r="A5937" s="21">
        <v>375</v>
      </c>
      <c r="B5937" s="6">
        <f>IF(OR('Calc1'!$B398="D0002",ISNUMBER(SEARCH("D?1?1",'Calc1'!$B398)),ISNUMBER(SEARCH("D??11",'Calc1'!$B398))),'Calc1'!$F$1857*'Calc1'!$B1614/(1+'11'!$F$12)*$E3493,0)</f>
        <v>0</v>
      </c>
      <c r="C5937" s="10"/>
    </row>
    <row r="5938" spans="1:3">
      <c r="A5938" s="21">
        <v>376</v>
      </c>
      <c r="B5938" s="6">
        <f>IF(OR('Calc1'!$B399="D0002",ISNUMBER(SEARCH("D?1?1",'Calc1'!$B399)),ISNUMBER(SEARCH("D??11",'Calc1'!$B399))),'Calc1'!$F$1857*'Calc1'!$B1615/(1+'11'!$F$12)*$E3494,0)</f>
        <v>0</v>
      </c>
      <c r="C5938" s="10"/>
    </row>
    <row r="5939" spans="1:3">
      <c r="A5939" s="21">
        <v>377</v>
      </c>
      <c r="B5939" s="6">
        <f>IF(OR('Calc1'!$B400="D0002",ISNUMBER(SEARCH("D?1?1",'Calc1'!$B400)),ISNUMBER(SEARCH("D??11",'Calc1'!$B400))),'Calc1'!$F$1857*'Calc1'!$B1616/(1+'11'!$F$12)*$E3495,0)</f>
        <v>0</v>
      </c>
      <c r="C5939" s="10"/>
    </row>
    <row r="5940" spans="1:3">
      <c r="A5940" s="21">
        <v>378</v>
      </c>
      <c r="B5940" s="6">
        <f>IF(OR('Calc1'!$B401="D0002",ISNUMBER(SEARCH("D?1?1",'Calc1'!$B401)),ISNUMBER(SEARCH("D??11",'Calc1'!$B401))),'Calc1'!$F$1857*'Calc1'!$B1617/(1+'11'!$F$12)*$E3496,0)</f>
        <v>0</v>
      </c>
      <c r="C5940" s="10"/>
    </row>
    <row r="5941" spans="1:3">
      <c r="A5941" s="21">
        <v>379</v>
      </c>
      <c r="B5941" s="6">
        <f>IF(OR('Calc1'!$B402="D0002",ISNUMBER(SEARCH("D?1?1",'Calc1'!$B402)),ISNUMBER(SEARCH("D??11",'Calc1'!$B402))),'Calc1'!$F$1857*'Calc1'!$B1618/(1+'11'!$F$12)*$E3497,0)</f>
        <v>0</v>
      </c>
      <c r="C5941" s="10"/>
    </row>
    <row r="5942" spans="1:3">
      <c r="A5942" s="21">
        <v>380</v>
      </c>
      <c r="B5942" s="6">
        <f>IF(OR('Calc1'!$B403="D0002",ISNUMBER(SEARCH("D?1?1",'Calc1'!$B403)),ISNUMBER(SEARCH("D??11",'Calc1'!$B403))),'Calc1'!$F$1857*'Calc1'!$B1619/(1+'11'!$F$12)*$E3498,0)</f>
        <v>0</v>
      </c>
      <c r="C5942" s="10"/>
    </row>
    <row r="5943" spans="1:3">
      <c r="A5943" s="21">
        <v>381</v>
      </c>
      <c r="B5943" s="6">
        <f>IF(OR('Calc1'!$B404="D0002",ISNUMBER(SEARCH("D?1?1",'Calc1'!$B404)),ISNUMBER(SEARCH("D??11",'Calc1'!$B404))),'Calc1'!$F$1857*'Calc1'!$B1620/(1+'11'!$F$12)*$E3499,0)</f>
        <v>0</v>
      </c>
      <c r="C5943" s="10"/>
    </row>
    <row r="5944" spans="1:3">
      <c r="A5944" s="21">
        <v>382</v>
      </c>
      <c r="B5944" s="6">
        <f>IF(OR('Calc1'!$B405="D0002",ISNUMBER(SEARCH("D?1?1",'Calc1'!$B405)),ISNUMBER(SEARCH("D??11",'Calc1'!$B405))),'Calc1'!$F$1857*'Calc1'!$B1621/(1+'11'!$F$12)*$E3500,0)</f>
        <v>0</v>
      </c>
      <c r="C5944" s="10"/>
    </row>
    <row r="5945" spans="1:3">
      <c r="A5945" s="21">
        <v>383</v>
      </c>
      <c r="B5945" s="6">
        <f>IF(OR('Calc1'!$B406="D0002",ISNUMBER(SEARCH("D?1?1",'Calc1'!$B406)),ISNUMBER(SEARCH("D??11",'Calc1'!$B406))),'Calc1'!$F$1857*'Calc1'!$B1622/(1+'11'!$F$12)*$E3501,0)</f>
        <v>0</v>
      </c>
      <c r="C5945" s="10"/>
    </row>
    <row r="5946" spans="1:3">
      <c r="A5946" s="21">
        <v>384</v>
      </c>
      <c r="B5946" s="6">
        <f>IF(OR('Calc1'!$B407="D0002",ISNUMBER(SEARCH("D?1?1",'Calc1'!$B407)),ISNUMBER(SEARCH("D??11",'Calc1'!$B407))),'Calc1'!$F$1857*'Calc1'!$B1623/(1+'11'!$F$12)*$E3502,0)</f>
        <v>0</v>
      </c>
      <c r="C5946" s="10"/>
    </row>
    <row r="5947" spans="1:3">
      <c r="A5947" s="21">
        <v>385</v>
      </c>
      <c r="B5947" s="6">
        <f>IF(OR('Calc1'!$B408="D0002",ISNUMBER(SEARCH("D?1?1",'Calc1'!$B408)),ISNUMBER(SEARCH("D??11",'Calc1'!$B408))),'Calc1'!$F$1857*'Calc1'!$B1624/(1+'11'!$F$12)*$E3503,0)</f>
        <v>0</v>
      </c>
      <c r="C5947" s="10"/>
    </row>
    <row r="5948" spans="1:3">
      <c r="A5948" s="21">
        <v>386</v>
      </c>
      <c r="B5948" s="6">
        <f>IF(OR('Calc1'!$B409="D0002",ISNUMBER(SEARCH("D?1?1",'Calc1'!$B409)),ISNUMBER(SEARCH("D??11",'Calc1'!$B409))),'Calc1'!$F$1857*'Calc1'!$B1625/(1+'11'!$F$12)*$E3504,0)</f>
        <v>0</v>
      </c>
      <c r="C5948" s="10"/>
    </row>
    <row r="5949" spans="1:3">
      <c r="A5949" s="21">
        <v>387</v>
      </c>
      <c r="B5949" s="6">
        <f>IF(OR('Calc1'!$B410="D0002",ISNUMBER(SEARCH("D?1?1",'Calc1'!$B410)),ISNUMBER(SEARCH("D??11",'Calc1'!$B410))),'Calc1'!$F$1857*'Calc1'!$B1626/(1+'11'!$F$12)*$E3505,0)</f>
        <v>0</v>
      </c>
      <c r="C5949" s="10"/>
    </row>
    <row r="5950" spans="1:3">
      <c r="A5950" s="21">
        <v>388</v>
      </c>
      <c r="B5950" s="6">
        <f>IF(OR('Calc1'!$B411="D0002",ISNUMBER(SEARCH("D?1?1",'Calc1'!$B411)),ISNUMBER(SEARCH("D??11",'Calc1'!$B411))),'Calc1'!$F$1857*'Calc1'!$B1627/(1+'11'!$F$12)*$E3506,0)</f>
        <v>0</v>
      </c>
      <c r="C5950" s="10"/>
    </row>
    <row r="5951" spans="1:3">
      <c r="A5951" s="21">
        <v>389</v>
      </c>
      <c r="B5951" s="6">
        <f>IF(OR('Calc1'!$B412="D0002",ISNUMBER(SEARCH("D?1?1",'Calc1'!$B412)),ISNUMBER(SEARCH("D??11",'Calc1'!$B412))),'Calc1'!$F$1857*'Calc1'!$B1628/(1+'11'!$F$12)*$E3507,0)</f>
        <v>0</v>
      </c>
      <c r="C5951" s="10"/>
    </row>
    <row r="5952" spans="1:3">
      <c r="A5952" s="21">
        <v>390</v>
      </c>
      <c r="B5952" s="6">
        <f>IF(OR('Calc1'!$B413="D0002",ISNUMBER(SEARCH("D?1?1",'Calc1'!$B413)),ISNUMBER(SEARCH("D??11",'Calc1'!$B413))),'Calc1'!$F$1857*'Calc1'!$B1629/(1+'11'!$F$12)*$E3508,0)</f>
        <v>0</v>
      </c>
      <c r="C5952" s="10"/>
    </row>
    <row r="5953" spans="1:3">
      <c r="A5953" s="21">
        <v>391</v>
      </c>
      <c r="B5953" s="6">
        <f>IF(OR('Calc1'!$B414="D0002",ISNUMBER(SEARCH("D?1?1",'Calc1'!$B414)),ISNUMBER(SEARCH("D??11",'Calc1'!$B414))),'Calc1'!$F$1857*'Calc1'!$B1630/(1+'11'!$F$12)*$E3509,0)</f>
        <v>0</v>
      </c>
      <c r="C5953" s="10"/>
    </row>
    <row r="5954" spans="1:3">
      <c r="A5954" s="21">
        <v>392</v>
      </c>
      <c r="B5954" s="6">
        <f>IF(OR('Calc1'!$B415="D0002",ISNUMBER(SEARCH("D?1?1",'Calc1'!$B415)),ISNUMBER(SEARCH("D??11",'Calc1'!$B415))),'Calc1'!$F$1857*'Calc1'!$B1631/(1+'11'!$F$12)*$E3510,0)</f>
        <v>0</v>
      </c>
      <c r="C5954" s="10"/>
    </row>
    <row r="5955" spans="1:3">
      <c r="A5955" s="21">
        <v>393</v>
      </c>
      <c r="B5955" s="6">
        <f>IF(OR('Calc1'!$B416="D0002",ISNUMBER(SEARCH("D?1?1",'Calc1'!$B416)),ISNUMBER(SEARCH("D??11",'Calc1'!$B416))),'Calc1'!$F$1857*'Calc1'!$B1632/(1+'11'!$F$12)*$E3511,0)</f>
        <v>0</v>
      </c>
      <c r="C5955" s="10"/>
    </row>
    <row r="5956" spans="1:3">
      <c r="A5956" s="21">
        <v>394</v>
      </c>
      <c r="B5956" s="6">
        <f>IF(OR('Calc1'!$B417="D0002",ISNUMBER(SEARCH("D?1?1",'Calc1'!$B417)),ISNUMBER(SEARCH("D??11",'Calc1'!$B417))),'Calc1'!$F$1857*'Calc1'!$B1633/(1+'11'!$F$12)*$E3512,0)</f>
        <v>0</v>
      </c>
      <c r="C5956" s="10"/>
    </row>
    <row r="5957" spans="1:3">
      <c r="A5957" s="21">
        <v>395</v>
      </c>
      <c r="B5957" s="6">
        <f>IF(OR('Calc1'!$B418="D0002",ISNUMBER(SEARCH("D?1?1",'Calc1'!$B418)),ISNUMBER(SEARCH("D??11",'Calc1'!$B418))),'Calc1'!$F$1857*'Calc1'!$B1634/(1+'11'!$F$12)*$E3513,0)</f>
        <v>0</v>
      </c>
      <c r="C5957" s="10"/>
    </row>
    <row r="5958" spans="1:3">
      <c r="A5958" s="21">
        <v>396</v>
      </c>
      <c r="B5958" s="6">
        <f>IF(OR('Calc1'!$B419="D0002",ISNUMBER(SEARCH("D?1?1",'Calc1'!$B419)),ISNUMBER(SEARCH("D??11",'Calc1'!$B419))),'Calc1'!$F$1857*'Calc1'!$B1635/(1+'11'!$F$12)*$E3514,0)</f>
        <v>0</v>
      </c>
      <c r="C5958" s="10"/>
    </row>
    <row r="5959" spans="1:3">
      <c r="A5959" s="21">
        <v>397</v>
      </c>
      <c r="B5959" s="6">
        <f>IF(OR('Calc1'!$B420="D0002",ISNUMBER(SEARCH("D?1?1",'Calc1'!$B420)),ISNUMBER(SEARCH("D??11",'Calc1'!$B420))),'Calc1'!$F$1857*'Calc1'!$B1636/(1+'11'!$F$12)*$E3515,0)</f>
        <v>0</v>
      </c>
      <c r="C5959" s="10"/>
    </row>
    <row r="5960" spans="1:3">
      <c r="A5960" s="21">
        <v>398</v>
      </c>
      <c r="B5960" s="6">
        <f>IF(OR('Calc1'!$B421="D0002",ISNUMBER(SEARCH("D?1?1",'Calc1'!$B421)),ISNUMBER(SEARCH("D??11",'Calc1'!$B421))),'Calc1'!$F$1857*'Calc1'!$B1637/(1+'11'!$F$12)*$E3516,0)</f>
        <v>0</v>
      </c>
      <c r="C5960" s="10"/>
    </row>
    <row r="5961" spans="1:3">
      <c r="A5961" s="21">
        <v>399</v>
      </c>
      <c r="B5961" s="6">
        <f>IF(OR('Calc1'!$B422="D0002",ISNUMBER(SEARCH("D?1?1",'Calc1'!$B422)),ISNUMBER(SEARCH("D??11",'Calc1'!$B422))),'Calc1'!$F$1857*'Calc1'!$B1638/(1+'11'!$F$12)*$E3517,0)</f>
        <v>0</v>
      </c>
      <c r="C5961" s="10"/>
    </row>
    <row r="5962" spans="1:3">
      <c r="A5962" s="21">
        <v>400</v>
      </c>
      <c r="B5962" s="6">
        <f>IF(OR('Calc1'!$B423="D0002",ISNUMBER(SEARCH("D?1?1",'Calc1'!$B423)),ISNUMBER(SEARCH("D??11",'Calc1'!$B423))),'Calc1'!$F$1857*'Calc1'!$B1639/(1+'11'!$F$12)*$E3518,0)</f>
        <v>0</v>
      </c>
      <c r="C5962" s="10"/>
    </row>
    <row r="5963" spans="1:3">
      <c r="A5963" s="21">
        <v>401</v>
      </c>
      <c r="B5963" s="6">
        <f>IF(OR('Calc1'!$B424="D0002",ISNUMBER(SEARCH("D?1?1",'Calc1'!$B424)),ISNUMBER(SEARCH("D??11",'Calc1'!$B424))),'Calc1'!$F$1857*'Calc1'!$B1640/(1+'11'!$F$12)*$E3519,0)</f>
        <v>0</v>
      </c>
      <c r="C5963" s="10"/>
    </row>
    <row r="5964" spans="1:3">
      <c r="A5964" s="21">
        <v>402</v>
      </c>
      <c r="B5964" s="6">
        <f>IF(OR('Calc1'!$B425="D0002",ISNUMBER(SEARCH("D?1?1",'Calc1'!$B425)),ISNUMBER(SEARCH("D??11",'Calc1'!$B425))),'Calc1'!$F$1857*'Calc1'!$B1641/(1+'11'!$F$12)*$E3520,0)</f>
        <v>0</v>
      </c>
      <c r="C5964" s="10"/>
    </row>
    <row r="5965" spans="1:3">
      <c r="A5965" s="21">
        <v>403</v>
      </c>
      <c r="B5965" s="6">
        <f>IF(OR('Calc1'!$B426="D0002",ISNUMBER(SEARCH("D?1?1",'Calc1'!$B426)),ISNUMBER(SEARCH("D??11",'Calc1'!$B426))),'Calc1'!$F$1857*'Calc1'!$B1642/(1+'11'!$F$12)*$E3521,0)</f>
        <v>0</v>
      </c>
      <c r="C5965" s="10"/>
    </row>
    <row r="5966" spans="1:3">
      <c r="A5966" s="21">
        <v>404</v>
      </c>
      <c r="B5966" s="6">
        <f>IF(OR('Calc1'!$B427="D0002",ISNUMBER(SEARCH("D?1?1",'Calc1'!$B427)),ISNUMBER(SEARCH("D??11",'Calc1'!$B427))),'Calc1'!$F$1857*'Calc1'!$B1643/(1+'11'!$F$12)*$E3522,0)</f>
        <v>0</v>
      </c>
      <c r="C5966" s="10"/>
    </row>
    <row r="5967" spans="1:3">
      <c r="A5967" s="21">
        <v>405</v>
      </c>
      <c r="B5967" s="6">
        <f>IF(OR('Calc1'!$B428="D0002",ISNUMBER(SEARCH("D?1?1",'Calc1'!$B428)),ISNUMBER(SEARCH("D??11",'Calc1'!$B428))),'Calc1'!$F$1857*'Calc1'!$B1644/(1+'11'!$F$12)*$E3523,0)</f>
        <v>0</v>
      </c>
      <c r="C5967" s="10"/>
    </row>
    <row r="5968" spans="1:3">
      <c r="A5968" s="21">
        <v>406</v>
      </c>
      <c r="B5968" s="6">
        <f>IF(OR('Calc1'!$B429="D0002",ISNUMBER(SEARCH("D?1?1",'Calc1'!$B429)),ISNUMBER(SEARCH("D??11",'Calc1'!$B429))),'Calc1'!$F$1857*'Calc1'!$B1645/(1+'11'!$F$12)*$E3524,0)</f>
        <v>0</v>
      </c>
      <c r="C5968" s="10"/>
    </row>
    <row r="5969" spans="1:3">
      <c r="A5969" s="21">
        <v>407</v>
      </c>
      <c r="B5969" s="6">
        <f>IF(OR('Calc1'!$B430="D0002",ISNUMBER(SEARCH("D?1?1",'Calc1'!$B430)),ISNUMBER(SEARCH("D??11",'Calc1'!$B430))),'Calc1'!$F$1857*'Calc1'!$B1646/(1+'11'!$F$12)*$E3525,0)</f>
        <v>0</v>
      </c>
      <c r="C5969" s="10"/>
    </row>
    <row r="5970" spans="1:3">
      <c r="A5970" s="21">
        <v>408</v>
      </c>
      <c r="B5970" s="6">
        <f>IF(OR('Calc1'!$B431="D0002",ISNUMBER(SEARCH("D?1?1",'Calc1'!$B431)),ISNUMBER(SEARCH("D??11",'Calc1'!$B431))),'Calc1'!$F$1857*'Calc1'!$B1647/(1+'11'!$F$12)*$E3526,0)</f>
        <v>0</v>
      </c>
      <c r="C5970" s="10"/>
    </row>
    <row r="5971" spans="1:3">
      <c r="A5971" s="21">
        <v>409</v>
      </c>
      <c r="B5971" s="6">
        <f>IF(OR('Calc1'!$B432="D0002",ISNUMBER(SEARCH("D?1?1",'Calc1'!$B432)),ISNUMBER(SEARCH("D??11",'Calc1'!$B432))),'Calc1'!$F$1857*'Calc1'!$B1648/(1+'11'!$F$12)*$E3527,0)</f>
        <v>0</v>
      </c>
      <c r="C5971" s="10"/>
    </row>
    <row r="5972" spans="1:3">
      <c r="A5972" s="21">
        <v>410</v>
      </c>
      <c r="B5972" s="6">
        <f>IF(OR('Calc1'!$B433="D0002",ISNUMBER(SEARCH("D?1?1",'Calc1'!$B433)),ISNUMBER(SEARCH("D??11",'Calc1'!$B433))),'Calc1'!$F$1857*'Calc1'!$B1649/(1+'11'!$F$12)*$E3528,0)</f>
        <v>0</v>
      </c>
      <c r="C5972" s="10"/>
    </row>
    <row r="5973" spans="1:3">
      <c r="A5973" s="21">
        <v>411</v>
      </c>
      <c r="B5973" s="6">
        <f>IF(OR('Calc1'!$B434="D0002",ISNUMBER(SEARCH("D?1?1",'Calc1'!$B434)),ISNUMBER(SEARCH("D??11",'Calc1'!$B434))),'Calc1'!$F$1857*'Calc1'!$B1650/(1+'11'!$F$12)*$E3529,0)</f>
        <v>0</v>
      </c>
      <c r="C5973" s="10"/>
    </row>
    <row r="5974" spans="1:3">
      <c r="A5974" s="21">
        <v>412</v>
      </c>
      <c r="B5974" s="6">
        <f>IF(OR('Calc1'!$B435="D0002",ISNUMBER(SEARCH("D?1?1",'Calc1'!$B435)),ISNUMBER(SEARCH("D??11",'Calc1'!$B435))),'Calc1'!$F$1857*'Calc1'!$B1651/(1+'11'!$F$12)*$E3530,0)</f>
        <v>0</v>
      </c>
      <c r="C5974" s="10"/>
    </row>
    <row r="5975" spans="1:3">
      <c r="A5975" s="21">
        <v>413</v>
      </c>
      <c r="B5975" s="6">
        <f>IF(OR('Calc1'!$B436="D0002",ISNUMBER(SEARCH("D?1?1",'Calc1'!$B436)),ISNUMBER(SEARCH("D??11",'Calc1'!$B436))),'Calc1'!$F$1857*'Calc1'!$B1652/(1+'11'!$F$12)*$E3531,0)</f>
        <v>0</v>
      </c>
      <c r="C5975" s="10"/>
    </row>
    <row r="5976" spans="1:3">
      <c r="A5976" s="21">
        <v>414</v>
      </c>
      <c r="B5976" s="6">
        <f>IF(OR('Calc1'!$B437="D0002",ISNUMBER(SEARCH("D?1?1",'Calc1'!$B437)),ISNUMBER(SEARCH("D??11",'Calc1'!$B437))),'Calc1'!$F$1857*'Calc1'!$B1653/(1+'11'!$F$12)*$E3532,0)</f>
        <v>0</v>
      </c>
      <c r="C5976" s="10"/>
    </row>
    <row r="5977" spans="1:3">
      <c r="A5977" s="21">
        <v>415</v>
      </c>
      <c r="B5977" s="6">
        <f>IF(OR('Calc1'!$B438="D0002",ISNUMBER(SEARCH("D?1?1",'Calc1'!$B438)),ISNUMBER(SEARCH("D??11",'Calc1'!$B438))),'Calc1'!$F$1857*'Calc1'!$B1654/(1+'11'!$F$12)*$E3533,0)</f>
        <v>0</v>
      </c>
      <c r="C5977" s="10"/>
    </row>
    <row r="5978" spans="1:3">
      <c r="A5978" s="21">
        <v>416</v>
      </c>
      <c r="B5978" s="6">
        <f>IF(OR('Calc1'!$B439="D0002",ISNUMBER(SEARCH("D?1?1",'Calc1'!$B439)),ISNUMBER(SEARCH("D??11",'Calc1'!$B439))),'Calc1'!$F$1857*'Calc1'!$B1655/(1+'11'!$F$12)*$E3534,0)</f>
        <v>0</v>
      </c>
      <c r="C5978" s="10"/>
    </row>
    <row r="5979" spans="1:3">
      <c r="A5979" s="21">
        <v>417</v>
      </c>
      <c r="B5979" s="6">
        <f>IF(OR('Calc1'!$B440="D0002",ISNUMBER(SEARCH("D?1?1",'Calc1'!$B440)),ISNUMBER(SEARCH("D??11",'Calc1'!$B440))),'Calc1'!$F$1857*'Calc1'!$B1656/(1+'11'!$F$12)*$E3535,0)</f>
        <v>0</v>
      </c>
      <c r="C5979" s="10"/>
    </row>
    <row r="5980" spans="1:3">
      <c r="A5980" s="21">
        <v>418</v>
      </c>
      <c r="B5980" s="6">
        <f>IF(OR('Calc1'!$B441="D0002",ISNUMBER(SEARCH("D?1?1",'Calc1'!$B441)),ISNUMBER(SEARCH("D??11",'Calc1'!$B441))),'Calc1'!$F$1857*'Calc1'!$B1657/(1+'11'!$F$12)*$E3536,0)</f>
        <v>0</v>
      </c>
      <c r="C5980" s="10"/>
    </row>
    <row r="5981" spans="1:3">
      <c r="A5981" s="21">
        <v>419</v>
      </c>
      <c r="B5981" s="6">
        <f>IF(OR('Calc1'!$B442="D0002",ISNUMBER(SEARCH("D?1?1",'Calc1'!$B442)),ISNUMBER(SEARCH("D??11",'Calc1'!$B442))),'Calc1'!$F$1857*'Calc1'!$B1658/(1+'11'!$F$12)*$E3537,0)</f>
        <v>0</v>
      </c>
      <c r="C5981" s="10"/>
    </row>
    <row r="5982" spans="1:3">
      <c r="A5982" s="21">
        <v>420</v>
      </c>
      <c r="B5982" s="6">
        <f>IF(OR('Calc1'!$B443="D0002",ISNUMBER(SEARCH("D?1?1",'Calc1'!$B443)),ISNUMBER(SEARCH("D??11",'Calc1'!$B443))),'Calc1'!$F$1857*'Calc1'!$B1659/(1+'11'!$F$12)*$E3538,0)</f>
        <v>0</v>
      </c>
      <c r="C5982" s="10"/>
    </row>
    <row r="5983" spans="1:3">
      <c r="A5983" s="21">
        <v>421</v>
      </c>
      <c r="B5983" s="6">
        <f>IF(OR('Calc1'!$B444="D0002",ISNUMBER(SEARCH("D?1?1",'Calc1'!$B444)),ISNUMBER(SEARCH("D??11",'Calc1'!$B444))),'Calc1'!$F$1857*'Calc1'!$B1660/(1+'11'!$F$12)*$E3539,0)</f>
        <v>0</v>
      </c>
      <c r="C5983" s="10"/>
    </row>
    <row r="5984" spans="1:3">
      <c r="A5984" s="21">
        <v>422</v>
      </c>
      <c r="B5984" s="6">
        <f>IF(OR('Calc1'!$B445="D0002",ISNUMBER(SEARCH("D?1?1",'Calc1'!$B445)),ISNUMBER(SEARCH("D??11",'Calc1'!$B445))),'Calc1'!$F$1857*'Calc1'!$B1661/(1+'11'!$F$12)*$E3540,0)</f>
        <v>0</v>
      </c>
      <c r="C5984" s="10"/>
    </row>
    <row r="5985" spans="1:3">
      <c r="A5985" s="21">
        <v>423</v>
      </c>
      <c r="B5985" s="6">
        <f>IF(OR('Calc1'!$B446="D0002",ISNUMBER(SEARCH("D?1?1",'Calc1'!$B446)),ISNUMBER(SEARCH("D??11",'Calc1'!$B446))),'Calc1'!$F$1857*'Calc1'!$B1662/(1+'11'!$F$12)*$E3541,0)</f>
        <v>0</v>
      </c>
      <c r="C5985" s="10"/>
    </row>
    <row r="5986" spans="1:3">
      <c r="A5986" s="21">
        <v>424</v>
      </c>
      <c r="B5986" s="6">
        <f>IF(OR('Calc1'!$B447="D0002",ISNUMBER(SEARCH("D?1?1",'Calc1'!$B447)),ISNUMBER(SEARCH("D??11",'Calc1'!$B447))),'Calc1'!$F$1857*'Calc1'!$B1663/(1+'11'!$F$12)*$E3542,0)</f>
        <v>0</v>
      </c>
      <c r="C5986" s="10"/>
    </row>
    <row r="5987" spans="1:3">
      <c r="A5987" s="21">
        <v>425</v>
      </c>
      <c r="B5987" s="6">
        <f>IF(OR('Calc1'!$B448="D0002",ISNUMBER(SEARCH("D?1?1",'Calc1'!$B448)),ISNUMBER(SEARCH("D??11",'Calc1'!$B448))),'Calc1'!$F$1857*'Calc1'!$B1664/(1+'11'!$F$12)*$E3543,0)</f>
        <v>0</v>
      </c>
      <c r="C5987" s="10"/>
    </row>
    <row r="5988" spans="1:3">
      <c r="A5988" s="21">
        <v>426</v>
      </c>
      <c r="B5988" s="6">
        <f>IF(OR('Calc1'!$B449="D0002",ISNUMBER(SEARCH("D?1?1",'Calc1'!$B449)),ISNUMBER(SEARCH("D??11",'Calc1'!$B449))),'Calc1'!$F$1857*'Calc1'!$B1665/(1+'11'!$F$12)*$E3544,0)</f>
        <v>0</v>
      </c>
      <c r="C5988" s="10"/>
    </row>
    <row r="5989" spans="1:3">
      <c r="A5989" s="21">
        <v>427</v>
      </c>
      <c r="B5989" s="6">
        <f>IF(OR('Calc1'!$B450="D0002",ISNUMBER(SEARCH("D?1?1",'Calc1'!$B450)),ISNUMBER(SEARCH("D??11",'Calc1'!$B450))),'Calc1'!$F$1857*'Calc1'!$B1666/(1+'11'!$F$12)*$E3545,0)</f>
        <v>0</v>
      </c>
      <c r="C5989" s="10"/>
    </row>
    <row r="5990" spans="1:3">
      <c r="A5990" s="21">
        <v>428</v>
      </c>
      <c r="B5990" s="6">
        <f>IF(OR('Calc1'!$B451="D0002",ISNUMBER(SEARCH("D?1?1",'Calc1'!$B451)),ISNUMBER(SEARCH("D??11",'Calc1'!$B451))),'Calc1'!$F$1857*'Calc1'!$B1667/(1+'11'!$F$12)*$E3546,0)</f>
        <v>0</v>
      </c>
      <c r="C5990" s="10"/>
    </row>
    <row r="5991" spans="1:3">
      <c r="A5991" s="21">
        <v>429</v>
      </c>
      <c r="B5991" s="6">
        <f>IF(OR('Calc1'!$B452="D0002",ISNUMBER(SEARCH("D?1?1",'Calc1'!$B452)),ISNUMBER(SEARCH("D??11",'Calc1'!$B452))),'Calc1'!$F$1857*'Calc1'!$B1668/(1+'11'!$F$12)*$E3547,0)</f>
        <v>0</v>
      </c>
      <c r="C5991" s="10"/>
    </row>
    <row r="5992" spans="1:3">
      <c r="A5992" s="21">
        <v>430</v>
      </c>
      <c r="B5992" s="6">
        <f>IF(OR('Calc1'!$B453="D0002",ISNUMBER(SEARCH("D?1?1",'Calc1'!$B453)),ISNUMBER(SEARCH("D??11",'Calc1'!$B453))),'Calc1'!$F$1857*'Calc1'!$B1669/(1+'11'!$F$12)*$E3548,0)</f>
        <v>0</v>
      </c>
      <c r="C5992" s="10"/>
    </row>
    <row r="5993" spans="1:3">
      <c r="A5993" s="21">
        <v>431</v>
      </c>
      <c r="B5993" s="6">
        <f>IF(OR('Calc1'!$B454="D0002",ISNUMBER(SEARCH("D?1?1",'Calc1'!$B454)),ISNUMBER(SEARCH("D??11",'Calc1'!$B454))),'Calc1'!$F$1857*'Calc1'!$B1670/(1+'11'!$F$12)*$E3549,0)</f>
        <v>0</v>
      </c>
      <c r="C5993" s="10"/>
    </row>
    <row r="5994" spans="1:3">
      <c r="A5994" s="21">
        <v>432</v>
      </c>
      <c r="B5994" s="6">
        <f>IF(OR('Calc1'!$B455="D0002",ISNUMBER(SEARCH("D?1?1",'Calc1'!$B455)),ISNUMBER(SEARCH("D??11",'Calc1'!$B455))),'Calc1'!$F$1857*'Calc1'!$B1671/(1+'11'!$F$12)*$E3550,0)</f>
        <v>0</v>
      </c>
      <c r="C5994" s="10"/>
    </row>
    <row r="5995" spans="1:3">
      <c r="A5995" s="21">
        <v>433</v>
      </c>
      <c r="B5995" s="6">
        <f>IF(OR('Calc1'!$B456="D0002",ISNUMBER(SEARCH("D?1?1",'Calc1'!$B456)),ISNUMBER(SEARCH("D??11",'Calc1'!$B456))),'Calc1'!$F$1857*'Calc1'!$B1672/(1+'11'!$F$12)*$E3551,0)</f>
        <v>0</v>
      </c>
      <c r="C5995" s="10"/>
    </row>
    <row r="5996" spans="1:3">
      <c r="A5996" s="21">
        <v>434</v>
      </c>
      <c r="B5996" s="6">
        <f>IF(OR('Calc1'!$B457="D0002",ISNUMBER(SEARCH("D?1?1",'Calc1'!$B457)),ISNUMBER(SEARCH("D??11",'Calc1'!$B457))),'Calc1'!$F$1857*'Calc1'!$B1673/(1+'11'!$F$12)*$E3552,0)</f>
        <v>0</v>
      </c>
      <c r="C5996" s="10"/>
    </row>
    <row r="5997" spans="1:3">
      <c r="A5997" s="21">
        <v>435</v>
      </c>
      <c r="B5997" s="6">
        <f>IF(OR('Calc1'!$B458="D0002",ISNUMBER(SEARCH("D?1?1",'Calc1'!$B458)),ISNUMBER(SEARCH("D??11",'Calc1'!$B458))),'Calc1'!$F$1857*'Calc1'!$B1674/(1+'11'!$F$12)*$E3553,0)</f>
        <v>0</v>
      </c>
      <c r="C5997" s="10"/>
    </row>
    <row r="5998" spans="1:3">
      <c r="A5998" s="21">
        <v>436</v>
      </c>
      <c r="B5998" s="6">
        <f>IF(OR('Calc1'!$B459="D0002",ISNUMBER(SEARCH("D?1?1",'Calc1'!$B459)),ISNUMBER(SEARCH("D??11",'Calc1'!$B459))),'Calc1'!$F$1857*'Calc1'!$B1675/(1+'11'!$F$12)*$E3554,0)</f>
        <v>0</v>
      </c>
      <c r="C5998" s="10"/>
    </row>
    <row r="5999" spans="1:3">
      <c r="A5999" s="21">
        <v>437</v>
      </c>
      <c r="B5999" s="6">
        <f>IF(OR('Calc1'!$B460="D0002",ISNUMBER(SEARCH("D?1?1",'Calc1'!$B460)),ISNUMBER(SEARCH("D??11",'Calc1'!$B460))),'Calc1'!$F$1857*'Calc1'!$B1676/(1+'11'!$F$12)*$E3555,0)</f>
        <v>0</v>
      </c>
      <c r="C5999" s="10"/>
    </row>
    <row r="6000" spans="1:3">
      <c r="A6000" s="21">
        <v>438</v>
      </c>
      <c r="B6000" s="6">
        <f>IF(OR('Calc1'!$B461="D0002",ISNUMBER(SEARCH("D?1?1",'Calc1'!$B461)),ISNUMBER(SEARCH("D??11",'Calc1'!$B461))),'Calc1'!$F$1857*'Calc1'!$B1677/(1+'11'!$F$12)*$E3556,0)</f>
        <v>0</v>
      </c>
      <c r="C6000" s="10"/>
    </row>
    <row r="6001" spans="1:3">
      <c r="A6001" s="21">
        <v>439</v>
      </c>
      <c r="B6001" s="6">
        <f>IF(OR('Calc1'!$B462="D0002",ISNUMBER(SEARCH("D?1?1",'Calc1'!$B462)),ISNUMBER(SEARCH("D??11",'Calc1'!$B462))),'Calc1'!$F$1857*'Calc1'!$B1678/(1+'11'!$F$12)*$E3557,0)</f>
        <v>0</v>
      </c>
      <c r="C6001" s="10"/>
    </row>
    <row r="6002" spans="1:3">
      <c r="A6002" s="21">
        <v>440</v>
      </c>
      <c r="B6002" s="6">
        <f>IF(OR('Calc1'!$B463="D0002",ISNUMBER(SEARCH("D?1?1",'Calc1'!$B463)),ISNUMBER(SEARCH("D??11",'Calc1'!$B463))),'Calc1'!$F$1857*'Calc1'!$B1679/(1+'11'!$F$12)*$E3558,0)</f>
        <v>0</v>
      </c>
      <c r="C6002" s="10"/>
    </row>
    <row r="6003" spans="1:3">
      <c r="A6003" s="21">
        <v>441</v>
      </c>
      <c r="B6003" s="6">
        <f>IF(OR('Calc1'!$B464="D0002",ISNUMBER(SEARCH("D?1?1",'Calc1'!$B464)),ISNUMBER(SEARCH("D??11",'Calc1'!$B464))),'Calc1'!$F$1857*'Calc1'!$B1680/(1+'11'!$F$12)*$E3559,0)</f>
        <v>0</v>
      </c>
      <c r="C6003" s="10"/>
    </row>
    <row r="6004" spans="1:3">
      <c r="A6004" s="21">
        <v>442</v>
      </c>
      <c r="B6004" s="6">
        <f>IF(OR('Calc1'!$B465="D0002",ISNUMBER(SEARCH("D?1?1",'Calc1'!$B465)),ISNUMBER(SEARCH("D??11",'Calc1'!$B465))),'Calc1'!$F$1857*'Calc1'!$B1681/(1+'11'!$F$12)*$E3560,0)</f>
        <v>0</v>
      </c>
      <c r="C6004" s="10"/>
    </row>
    <row r="6005" spans="1:3">
      <c r="A6005" s="21">
        <v>443</v>
      </c>
      <c r="B6005" s="6">
        <f>IF(OR('Calc1'!$B466="D0002",ISNUMBER(SEARCH("D?1?1",'Calc1'!$B466)),ISNUMBER(SEARCH("D??11",'Calc1'!$B466))),'Calc1'!$F$1857*'Calc1'!$B1682/(1+'11'!$F$12)*$E3561,0)</f>
        <v>0</v>
      </c>
      <c r="C6005" s="10"/>
    </row>
    <row r="6006" spans="1:3">
      <c r="A6006" s="21">
        <v>444</v>
      </c>
      <c r="B6006" s="6">
        <f>IF(OR('Calc1'!$B467="D0002",ISNUMBER(SEARCH("D?1?1",'Calc1'!$B467)),ISNUMBER(SEARCH("D??11",'Calc1'!$B467))),'Calc1'!$F$1857*'Calc1'!$B1683/(1+'11'!$F$12)*$E3562,0)</f>
        <v>0</v>
      </c>
      <c r="C6006" s="10"/>
    </row>
    <row r="6007" spans="1:3">
      <c r="A6007" s="21">
        <v>445</v>
      </c>
      <c r="B6007" s="6">
        <f>IF(OR('Calc1'!$B468="D0002",ISNUMBER(SEARCH("D?1?1",'Calc1'!$B468)),ISNUMBER(SEARCH("D??11",'Calc1'!$B468))),'Calc1'!$F$1857*'Calc1'!$B1684/(1+'11'!$F$12)*$E3563,0)</f>
        <v>0</v>
      </c>
      <c r="C6007" s="10"/>
    </row>
    <row r="6008" spans="1:3">
      <c r="A6008" s="21">
        <v>446</v>
      </c>
      <c r="B6008" s="6">
        <f>IF(OR('Calc1'!$B469="D0002",ISNUMBER(SEARCH("D?1?1",'Calc1'!$B469)),ISNUMBER(SEARCH("D??11",'Calc1'!$B469))),'Calc1'!$F$1857*'Calc1'!$B1685/(1+'11'!$F$12)*$E3564,0)</f>
        <v>0</v>
      </c>
      <c r="C6008" s="10"/>
    </row>
    <row r="6009" spans="1:3">
      <c r="A6009" s="21">
        <v>447</v>
      </c>
      <c r="B6009" s="6">
        <f>IF(OR('Calc1'!$B470="D0002",ISNUMBER(SEARCH("D?1?1",'Calc1'!$B470)),ISNUMBER(SEARCH("D??11",'Calc1'!$B470))),'Calc1'!$F$1857*'Calc1'!$B1686/(1+'11'!$F$12)*$E3565,0)</f>
        <v>0</v>
      </c>
      <c r="C6009" s="10"/>
    </row>
    <row r="6010" spans="1:3">
      <c r="A6010" s="21">
        <v>448</v>
      </c>
      <c r="B6010" s="6">
        <f>IF(OR('Calc1'!$B471="D0002",ISNUMBER(SEARCH("D?1?1",'Calc1'!$B471)),ISNUMBER(SEARCH("D??11",'Calc1'!$B471))),'Calc1'!$F$1857*'Calc1'!$B1687/(1+'11'!$F$12)*$E3566,0)</f>
        <v>0</v>
      </c>
      <c r="C6010" s="10"/>
    </row>
    <row r="6011" spans="1:3">
      <c r="A6011" s="21">
        <v>449</v>
      </c>
      <c r="B6011" s="6">
        <f>IF(OR('Calc1'!$B472="D0002",ISNUMBER(SEARCH("D?1?1",'Calc1'!$B472)),ISNUMBER(SEARCH("D??11",'Calc1'!$B472))),'Calc1'!$F$1857*'Calc1'!$B1688/(1+'11'!$F$12)*$E3567,0)</f>
        <v>0</v>
      </c>
      <c r="C6011" s="10"/>
    </row>
    <row r="6012" spans="1:3">
      <c r="A6012" s="21">
        <v>450</v>
      </c>
      <c r="B6012" s="6">
        <f>IF(OR('Calc1'!$B473="D0002",ISNUMBER(SEARCH("D?1?1",'Calc1'!$B473)),ISNUMBER(SEARCH("D??11",'Calc1'!$B473))),'Calc1'!$F$1857*'Calc1'!$B1689/(1+'11'!$F$12)*$E3568,0)</f>
        <v>0</v>
      </c>
      <c r="C6012" s="10"/>
    </row>
    <row r="6013" spans="1:3">
      <c r="A6013" s="21">
        <v>451</v>
      </c>
      <c r="B6013" s="6">
        <f>IF(OR('Calc1'!$B474="D0002",ISNUMBER(SEARCH("D?1?1",'Calc1'!$B474)),ISNUMBER(SEARCH("D??11",'Calc1'!$B474))),'Calc1'!$F$1857*'Calc1'!$B1690/(1+'11'!$F$12)*$E3569,0)</f>
        <v>0</v>
      </c>
      <c r="C6013" s="10"/>
    </row>
    <row r="6014" spans="1:3">
      <c r="A6014" s="21">
        <v>452</v>
      </c>
      <c r="B6014" s="6">
        <f>IF(OR('Calc1'!$B475="D0002",ISNUMBER(SEARCH("D?1?1",'Calc1'!$B475)),ISNUMBER(SEARCH("D??11",'Calc1'!$B475))),'Calc1'!$F$1857*'Calc1'!$B1691/(1+'11'!$F$12)*$E3570,0)</f>
        <v>0</v>
      </c>
      <c r="C6014" s="10"/>
    </row>
    <row r="6015" spans="1:3">
      <c r="A6015" s="21">
        <v>453</v>
      </c>
      <c r="B6015" s="6">
        <f>IF(OR('Calc1'!$B476="D0002",ISNUMBER(SEARCH("D?1?1",'Calc1'!$B476)),ISNUMBER(SEARCH("D??11",'Calc1'!$B476))),'Calc1'!$F$1857*'Calc1'!$B1692/(1+'11'!$F$12)*$E3571,0)</f>
        <v>0</v>
      </c>
      <c r="C6015" s="10"/>
    </row>
    <row r="6016" spans="1:3">
      <c r="A6016" s="21">
        <v>454</v>
      </c>
      <c r="B6016" s="6">
        <f>IF(OR('Calc1'!$B477="D0002",ISNUMBER(SEARCH("D?1?1",'Calc1'!$B477)),ISNUMBER(SEARCH("D??11",'Calc1'!$B477))),'Calc1'!$F$1857*'Calc1'!$B1693/(1+'11'!$F$12)*$E3572,0)</f>
        <v>0</v>
      </c>
      <c r="C6016" s="10"/>
    </row>
    <row r="6017" spans="1:3">
      <c r="A6017" s="21">
        <v>455</v>
      </c>
      <c r="B6017" s="6">
        <f>IF(OR('Calc1'!$B478="D0002",ISNUMBER(SEARCH("D?1?1",'Calc1'!$B478)),ISNUMBER(SEARCH("D??11",'Calc1'!$B478))),'Calc1'!$F$1857*'Calc1'!$B1694/(1+'11'!$F$12)*$E3573,0)</f>
        <v>0</v>
      </c>
      <c r="C6017" s="10"/>
    </row>
    <row r="6018" spans="1:3">
      <c r="A6018" s="21">
        <v>456</v>
      </c>
      <c r="B6018" s="6">
        <f>IF(OR('Calc1'!$B479="D0002",ISNUMBER(SEARCH("D?1?1",'Calc1'!$B479)),ISNUMBER(SEARCH("D??11",'Calc1'!$B479))),'Calc1'!$F$1857*'Calc1'!$B1695/(1+'11'!$F$12)*$E3574,0)</f>
        <v>0</v>
      </c>
      <c r="C6018" s="10"/>
    </row>
    <row r="6019" spans="1:3">
      <c r="A6019" s="21">
        <v>457</v>
      </c>
      <c r="B6019" s="6">
        <f>IF(OR('Calc1'!$B480="D0002",ISNUMBER(SEARCH("D?1?1",'Calc1'!$B480)),ISNUMBER(SEARCH("D??11",'Calc1'!$B480))),'Calc1'!$F$1857*'Calc1'!$B1696/(1+'11'!$F$12)*$E3575,0)</f>
        <v>0</v>
      </c>
      <c r="C6019" s="10"/>
    </row>
    <row r="6020" spans="1:3">
      <c r="A6020" s="21">
        <v>458</v>
      </c>
      <c r="B6020" s="6">
        <f>IF(OR('Calc1'!$B481="D0002",ISNUMBER(SEARCH("D?1?1",'Calc1'!$B481)),ISNUMBER(SEARCH("D??11",'Calc1'!$B481))),'Calc1'!$F$1857*'Calc1'!$B1697/(1+'11'!$F$12)*$E3576,0)</f>
        <v>0</v>
      </c>
      <c r="C6020" s="10"/>
    </row>
    <row r="6021" spans="1:3">
      <c r="A6021" s="21">
        <v>459</v>
      </c>
      <c r="B6021" s="6">
        <f>IF(OR('Calc1'!$B482="D0002",ISNUMBER(SEARCH("D?1?1",'Calc1'!$B482)),ISNUMBER(SEARCH("D??11",'Calc1'!$B482))),'Calc1'!$F$1857*'Calc1'!$B1698/(1+'11'!$F$12)*$E3577,0)</f>
        <v>0</v>
      </c>
      <c r="C6021" s="10"/>
    </row>
    <row r="6022" spans="1:3">
      <c r="A6022" s="21">
        <v>460</v>
      </c>
      <c r="B6022" s="6">
        <f>IF(OR('Calc1'!$B483="D0002",ISNUMBER(SEARCH("D?1?1",'Calc1'!$B483)),ISNUMBER(SEARCH("D??11",'Calc1'!$B483))),'Calc1'!$F$1857*'Calc1'!$B1699/(1+'11'!$F$12)*$E3578,0)</f>
        <v>0</v>
      </c>
      <c r="C6022" s="10"/>
    </row>
    <row r="6023" spans="1:3">
      <c r="A6023" s="21">
        <v>461</v>
      </c>
      <c r="B6023" s="6">
        <f>IF(OR('Calc1'!$B484="D0002",ISNUMBER(SEARCH("D?1?1",'Calc1'!$B484)),ISNUMBER(SEARCH("D??11",'Calc1'!$B484))),'Calc1'!$F$1857*'Calc1'!$B1700/(1+'11'!$F$12)*$E3579,0)</f>
        <v>0</v>
      </c>
      <c r="C6023" s="10"/>
    </row>
    <row r="6024" spans="1:3">
      <c r="A6024" s="21">
        <v>462</v>
      </c>
      <c r="B6024" s="6">
        <f>IF(OR('Calc1'!$B485="D0002",ISNUMBER(SEARCH("D?1?1",'Calc1'!$B485)),ISNUMBER(SEARCH("D??11",'Calc1'!$B485))),'Calc1'!$F$1857*'Calc1'!$B1701/(1+'11'!$F$12)*$E3580,0)</f>
        <v>0</v>
      </c>
      <c r="C6024" s="10"/>
    </row>
    <row r="6025" spans="1:3">
      <c r="A6025" s="21">
        <v>463</v>
      </c>
      <c r="B6025" s="6">
        <f>IF(OR('Calc1'!$B486="D0002",ISNUMBER(SEARCH("D?1?1",'Calc1'!$B486)),ISNUMBER(SEARCH("D??11",'Calc1'!$B486))),'Calc1'!$F$1857*'Calc1'!$B1702/(1+'11'!$F$12)*$E3581,0)</f>
        <v>0</v>
      </c>
      <c r="C6025" s="10"/>
    </row>
    <row r="6026" spans="1:3">
      <c r="A6026" s="21">
        <v>464</v>
      </c>
      <c r="B6026" s="6">
        <f>IF(OR('Calc1'!$B487="D0002",ISNUMBER(SEARCH("D?1?1",'Calc1'!$B487)),ISNUMBER(SEARCH("D??11",'Calc1'!$B487))),'Calc1'!$F$1857*'Calc1'!$B1703/(1+'11'!$F$12)*$E3582,0)</f>
        <v>0</v>
      </c>
      <c r="C6026" s="10"/>
    </row>
    <row r="6027" spans="1:3">
      <c r="A6027" s="21">
        <v>465</v>
      </c>
      <c r="B6027" s="6">
        <f>IF(OR('Calc1'!$B488="D0002",ISNUMBER(SEARCH("D?1?1",'Calc1'!$B488)),ISNUMBER(SEARCH("D??11",'Calc1'!$B488))),'Calc1'!$F$1857*'Calc1'!$B1704/(1+'11'!$F$12)*$E3583,0)</f>
        <v>0</v>
      </c>
      <c r="C6027" s="10"/>
    </row>
    <row r="6028" spans="1:3">
      <c r="A6028" s="21">
        <v>466</v>
      </c>
      <c r="B6028" s="6">
        <f>IF(OR('Calc1'!$B489="D0002",ISNUMBER(SEARCH("D?1?1",'Calc1'!$B489)),ISNUMBER(SEARCH("D??11",'Calc1'!$B489))),'Calc1'!$F$1857*'Calc1'!$B1705/(1+'11'!$F$12)*$E3584,0)</f>
        <v>0</v>
      </c>
      <c r="C6028" s="10"/>
    </row>
    <row r="6029" spans="1:3">
      <c r="A6029" s="21">
        <v>467</v>
      </c>
      <c r="B6029" s="6">
        <f>IF(OR('Calc1'!$B490="D0002",ISNUMBER(SEARCH("D?1?1",'Calc1'!$B490)),ISNUMBER(SEARCH("D??11",'Calc1'!$B490))),'Calc1'!$F$1857*'Calc1'!$B1706/(1+'11'!$F$12)*$E3585,0)</f>
        <v>0</v>
      </c>
      <c r="C6029" s="10"/>
    </row>
    <row r="6030" spans="1:3">
      <c r="A6030" s="21">
        <v>468</v>
      </c>
      <c r="B6030" s="6">
        <f>IF(OR('Calc1'!$B491="D0002",ISNUMBER(SEARCH("D?1?1",'Calc1'!$B491)),ISNUMBER(SEARCH("D??11",'Calc1'!$B491))),'Calc1'!$F$1857*'Calc1'!$B1707/(1+'11'!$F$12)*$E3586,0)</f>
        <v>0</v>
      </c>
      <c r="C6030" s="10"/>
    </row>
    <row r="6031" spans="1:3">
      <c r="A6031" s="21">
        <v>469</v>
      </c>
      <c r="B6031" s="6">
        <f>IF(OR('Calc1'!$B492="D0002",ISNUMBER(SEARCH("D?1?1",'Calc1'!$B492)),ISNUMBER(SEARCH("D??11",'Calc1'!$B492))),'Calc1'!$F$1857*'Calc1'!$B1708/(1+'11'!$F$12)*$E3587,0)</f>
        <v>0</v>
      </c>
      <c r="C6031" s="10"/>
    </row>
    <row r="6032" spans="1:3">
      <c r="A6032" s="21">
        <v>470</v>
      </c>
      <c r="B6032" s="6">
        <f>IF(OR('Calc1'!$B493="D0002",ISNUMBER(SEARCH("D?1?1",'Calc1'!$B493)),ISNUMBER(SEARCH("D??11",'Calc1'!$B493))),'Calc1'!$F$1857*'Calc1'!$B1709/(1+'11'!$F$12)*$E3588,0)</f>
        <v>0</v>
      </c>
      <c r="C6032" s="10"/>
    </row>
    <row r="6033" spans="1:3">
      <c r="A6033" s="21">
        <v>471</v>
      </c>
      <c r="B6033" s="6">
        <f>IF(OR('Calc1'!$B494="D0002",ISNUMBER(SEARCH("D?1?1",'Calc1'!$B494)),ISNUMBER(SEARCH("D??11",'Calc1'!$B494))),'Calc1'!$F$1857*'Calc1'!$B1710/(1+'11'!$F$12)*$E3589,0)</f>
        <v>0</v>
      </c>
      <c r="C6033" s="10"/>
    </row>
    <row r="6034" spans="1:3">
      <c r="A6034" s="21">
        <v>472</v>
      </c>
      <c r="B6034" s="6">
        <f>IF(OR('Calc1'!$B495="D0002",ISNUMBER(SEARCH("D?1?1",'Calc1'!$B495)),ISNUMBER(SEARCH("D??11",'Calc1'!$B495))),'Calc1'!$F$1857*'Calc1'!$B1711/(1+'11'!$F$12)*$E3590,0)</f>
        <v>0</v>
      </c>
      <c r="C6034" s="10"/>
    </row>
    <row r="6035" spans="1:3">
      <c r="A6035" s="21">
        <v>473</v>
      </c>
      <c r="B6035" s="6">
        <f>IF(OR('Calc1'!$B496="D0002",ISNUMBER(SEARCH("D?1?1",'Calc1'!$B496)),ISNUMBER(SEARCH("D??11",'Calc1'!$B496))),'Calc1'!$F$1857*'Calc1'!$B1712/(1+'11'!$F$12)*$E3591,0)</f>
        <v>0</v>
      </c>
      <c r="C6035" s="10"/>
    </row>
    <row r="6036" spans="1:3">
      <c r="A6036" s="21">
        <v>474</v>
      </c>
      <c r="B6036" s="6">
        <f>IF(OR('Calc1'!$B497="D0002",ISNUMBER(SEARCH("D?1?1",'Calc1'!$B497)),ISNUMBER(SEARCH("D??11",'Calc1'!$B497))),'Calc1'!$F$1857*'Calc1'!$B1713/(1+'11'!$F$12)*$E3592,0)</f>
        <v>0</v>
      </c>
      <c r="C6036" s="10"/>
    </row>
    <row r="6037" spans="1:3">
      <c r="A6037" s="21">
        <v>475</v>
      </c>
      <c r="B6037" s="6">
        <f>IF(OR('Calc1'!$B498="D0002",ISNUMBER(SEARCH("D?1?1",'Calc1'!$B498)),ISNUMBER(SEARCH("D??11",'Calc1'!$B498))),'Calc1'!$F$1857*'Calc1'!$B1714/(1+'11'!$F$12)*$E3593,0)</f>
        <v>0</v>
      </c>
      <c r="C6037" s="10"/>
    </row>
    <row r="6038" spans="1:3">
      <c r="A6038" s="21">
        <v>476</v>
      </c>
      <c r="B6038" s="6">
        <f>IF(OR('Calc1'!$B499="D0002",ISNUMBER(SEARCH("D?1?1",'Calc1'!$B499)),ISNUMBER(SEARCH("D??11",'Calc1'!$B499))),'Calc1'!$F$1857*'Calc1'!$B1715/(1+'11'!$F$12)*$E3594,0)</f>
        <v>0</v>
      </c>
      <c r="C6038" s="10"/>
    </row>
    <row r="6039" spans="1:3">
      <c r="A6039" s="21">
        <v>477</v>
      </c>
      <c r="B6039" s="6">
        <f>IF(OR('Calc1'!$B500="D0002",ISNUMBER(SEARCH("D?1?1",'Calc1'!$B500)),ISNUMBER(SEARCH("D??11",'Calc1'!$B500))),'Calc1'!$F$1857*'Calc1'!$B1716/(1+'11'!$F$12)*$E3595,0)</f>
        <v>0</v>
      </c>
      <c r="C6039" s="10"/>
    </row>
    <row r="6040" spans="1:3">
      <c r="A6040" s="21">
        <v>478</v>
      </c>
      <c r="B6040" s="6">
        <f>IF(OR('Calc1'!$B501="D0002",ISNUMBER(SEARCH("D?1?1",'Calc1'!$B501)),ISNUMBER(SEARCH("D??11",'Calc1'!$B501))),'Calc1'!$F$1857*'Calc1'!$B1717/(1+'11'!$F$12)*$E3596,0)</f>
        <v>0</v>
      </c>
      <c r="C6040" s="10"/>
    </row>
    <row r="6041" spans="1:3">
      <c r="A6041" s="21">
        <v>479</v>
      </c>
      <c r="B6041" s="6">
        <f>IF(OR('Calc1'!$B502="D0002",ISNUMBER(SEARCH("D?1?1",'Calc1'!$B502)),ISNUMBER(SEARCH("D??11",'Calc1'!$B502))),'Calc1'!$F$1857*'Calc1'!$B1718/(1+'11'!$F$12)*$E3597,0)</f>
        <v>0</v>
      </c>
      <c r="C6041" s="10"/>
    </row>
    <row r="6042" spans="1:3">
      <c r="A6042" s="21">
        <v>480</v>
      </c>
      <c r="B6042" s="6">
        <f>IF(OR('Calc1'!$B503="D0002",ISNUMBER(SEARCH("D?1?1",'Calc1'!$B503)),ISNUMBER(SEARCH("D??11",'Calc1'!$B503))),'Calc1'!$F$1857*'Calc1'!$B1719/(1+'11'!$F$12)*$E3598,0)</f>
        <v>0</v>
      </c>
      <c r="C6042" s="10"/>
    </row>
    <row r="6043" spans="1:3">
      <c r="A6043" s="21">
        <v>481</v>
      </c>
      <c r="B6043" s="6">
        <f>IF(OR('Calc1'!$B504="D0002",ISNUMBER(SEARCH("D?1?1",'Calc1'!$B504)),ISNUMBER(SEARCH("D??11",'Calc1'!$B504))),'Calc1'!$F$1857*'Calc1'!$B1720/(1+'11'!$F$12)*$E3599,0)</f>
        <v>0</v>
      </c>
      <c r="C6043" s="10"/>
    </row>
    <row r="6044" spans="1:3">
      <c r="A6044" s="21">
        <v>482</v>
      </c>
      <c r="B6044" s="6">
        <f>IF(OR('Calc1'!$B505="D0002",ISNUMBER(SEARCH("D?1?1",'Calc1'!$B505)),ISNUMBER(SEARCH("D??11",'Calc1'!$B505))),'Calc1'!$F$1857*'Calc1'!$B1721/(1+'11'!$F$12)*$E3600,0)</f>
        <v>0</v>
      </c>
      <c r="C6044" s="10"/>
    </row>
    <row r="6045" spans="1:3">
      <c r="A6045" s="21">
        <v>483</v>
      </c>
      <c r="B6045" s="6">
        <f>IF(OR('Calc1'!$B506="D0002",ISNUMBER(SEARCH("D?1?1",'Calc1'!$B506)),ISNUMBER(SEARCH("D??11",'Calc1'!$B506))),'Calc1'!$F$1857*'Calc1'!$B1722/(1+'11'!$F$12)*$E3601,0)</f>
        <v>0</v>
      </c>
      <c r="C6045" s="10"/>
    </row>
    <row r="6046" spans="1:3">
      <c r="A6046" s="21">
        <v>484</v>
      </c>
      <c r="B6046" s="6">
        <f>IF(OR('Calc1'!$B507="D0002",ISNUMBER(SEARCH("D?1?1",'Calc1'!$B507)),ISNUMBER(SEARCH("D??11",'Calc1'!$B507))),'Calc1'!$F$1857*'Calc1'!$B1723/(1+'11'!$F$12)*$E3602,0)</f>
        <v>0</v>
      </c>
      <c r="C6046" s="10"/>
    </row>
    <row r="6047" spans="1:3">
      <c r="A6047" s="21">
        <v>485</v>
      </c>
      <c r="B6047" s="6">
        <f>IF(OR('Calc1'!$B508="D0002",ISNUMBER(SEARCH("D?1?1",'Calc1'!$B508)),ISNUMBER(SEARCH("D??11",'Calc1'!$B508))),'Calc1'!$F$1857*'Calc1'!$B1724/(1+'11'!$F$12)*$E3603,0)</f>
        <v>0</v>
      </c>
      <c r="C6047" s="10"/>
    </row>
    <row r="6048" spans="1:3">
      <c r="A6048" s="21">
        <v>486</v>
      </c>
      <c r="B6048" s="6">
        <f>IF(OR('Calc1'!$B509="D0002",ISNUMBER(SEARCH("D?1?1",'Calc1'!$B509)),ISNUMBER(SEARCH("D??11",'Calc1'!$B509))),'Calc1'!$F$1857*'Calc1'!$B1725/(1+'11'!$F$12)*$E3604,0)</f>
        <v>0</v>
      </c>
      <c r="C6048" s="10"/>
    </row>
    <row r="6049" spans="1:3">
      <c r="A6049" s="21">
        <v>487</v>
      </c>
      <c r="B6049" s="6">
        <f>IF(OR('Calc1'!$B510="D0002",ISNUMBER(SEARCH("D?1?1",'Calc1'!$B510)),ISNUMBER(SEARCH("D??11",'Calc1'!$B510))),'Calc1'!$F$1857*'Calc1'!$B1726/(1+'11'!$F$12)*$E3605,0)</f>
        <v>0</v>
      </c>
      <c r="C6049" s="10"/>
    </row>
    <row r="6050" spans="1:3">
      <c r="A6050" s="21">
        <v>488</v>
      </c>
      <c r="B6050" s="6">
        <f>IF(OR('Calc1'!$B511="D0002",ISNUMBER(SEARCH("D?1?1",'Calc1'!$B511)),ISNUMBER(SEARCH("D??11",'Calc1'!$B511))),'Calc1'!$F$1857*'Calc1'!$B1727/(1+'11'!$F$12)*$E3606,0)</f>
        <v>0</v>
      </c>
      <c r="C6050" s="10"/>
    </row>
    <row r="6051" spans="1:3">
      <c r="A6051" s="21">
        <v>489</v>
      </c>
      <c r="B6051" s="6">
        <f>IF(OR('Calc1'!$B512="D0002",ISNUMBER(SEARCH("D?1?1",'Calc1'!$B512)),ISNUMBER(SEARCH("D??11",'Calc1'!$B512))),'Calc1'!$F$1857*'Calc1'!$B1728/(1+'11'!$F$12)*$E3607,0)</f>
        <v>0</v>
      </c>
      <c r="C6051" s="10"/>
    </row>
    <row r="6052" spans="1:3">
      <c r="A6052" s="21">
        <v>490</v>
      </c>
      <c r="B6052" s="6">
        <f>IF(OR('Calc1'!$B513="D0002",ISNUMBER(SEARCH("D?1?1",'Calc1'!$B513)),ISNUMBER(SEARCH("D??11",'Calc1'!$B513))),'Calc1'!$F$1857*'Calc1'!$B1729/(1+'11'!$F$12)*$E3608,0)</f>
        <v>0</v>
      </c>
      <c r="C6052" s="10"/>
    </row>
    <row r="6053" spans="1:3">
      <c r="A6053" s="21">
        <v>491</v>
      </c>
      <c r="B6053" s="6">
        <f>IF(OR('Calc1'!$B514="D0002",ISNUMBER(SEARCH("D?1?1",'Calc1'!$B514)),ISNUMBER(SEARCH("D??11",'Calc1'!$B514))),'Calc1'!$F$1857*'Calc1'!$B1730/(1+'11'!$F$12)*$E3609,0)</f>
        <v>0</v>
      </c>
      <c r="C6053" s="10"/>
    </row>
    <row r="6054" spans="1:3">
      <c r="A6054" s="21">
        <v>492</v>
      </c>
      <c r="B6054" s="6">
        <f>IF(OR('Calc1'!$B515="D0002",ISNUMBER(SEARCH("D?1?1",'Calc1'!$B515)),ISNUMBER(SEARCH("D??11",'Calc1'!$B515))),'Calc1'!$F$1857*'Calc1'!$B1731/(1+'11'!$F$12)*$E3610,0)</f>
        <v>0</v>
      </c>
      <c r="C6054" s="10"/>
    </row>
    <row r="6055" spans="1:3">
      <c r="A6055" s="21">
        <v>493</v>
      </c>
      <c r="B6055" s="6">
        <f>IF(OR('Calc1'!$B516="D0002",ISNUMBER(SEARCH("D?1?1",'Calc1'!$B516)),ISNUMBER(SEARCH("D??11",'Calc1'!$B516))),'Calc1'!$F$1857*'Calc1'!$B1732/(1+'11'!$F$12)*$E3611,0)</f>
        <v>0</v>
      </c>
      <c r="C6055" s="10"/>
    </row>
    <row r="6056" spans="1:3">
      <c r="A6056" s="21">
        <v>494</v>
      </c>
      <c r="B6056" s="6">
        <f>IF(OR('Calc1'!$B517="D0002",ISNUMBER(SEARCH("D?1?1",'Calc1'!$B517)),ISNUMBER(SEARCH("D??11",'Calc1'!$B517))),'Calc1'!$F$1857*'Calc1'!$B1733/(1+'11'!$F$12)*$E3612,0)</f>
        <v>0</v>
      </c>
      <c r="C6056" s="10"/>
    </row>
    <row r="6057" spans="1:3">
      <c r="A6057" s="21">
        <v>495</v>
      </c>
      <c r="B6057" s="6">
        <f>IF(OR('Calc1'!$B518="D0002",ISNUMBER(SEARCH("D?1?1",'Calc1'!$B518)),ISNUMBER(SEARCH("D??11",'Calc1'!$B518))),'Calc1'!$F$1857*'Calc1'!$B1734/(1+'11'!$F$12)*$E3613,0)</f>
        <v>0</v>
      </c>
      <c r="C6057" s="10"/>
    </row>
    <row r="6058" spans="1:3">
      <c r="A6058" s="21">
        <v>496</v>
      </c>
      <c r="B6058" s="6">
        <f>IF(OR('Calc1'!$B519="D0002",ISNUMBER(SEARCH("D?1?1",'Calc1'!$B519)),ISNUMBER(SEARCH("D??11",'Calc1'!$B519))),'Calc1'!$F$1857*'Calc1'!$B1735/(1+'11'!$F$12)*$E3614,0)</f>
        <v>0</v>
      </c>
      <c r="C6058" s="10"/>
    </row>
    <row r="6059" spans="1:3">
      <c r="A6059" s="21">
        <v>497</v>
      </c>
      <c r="B6059" s="6">
        <f>IF(OR('Calc1'!$B520="D0002",ISNUMBER(SEARCH("D?1?1",'Calc1'!$B520)),ISNUMBER(SEARCH("D??11",'Calc1'!$B520))),'Calc1'!$F$1857*'Calc1'!$B1736/(1+'11'!$F$12)*$E3615,0)</f>
        <v>0</v>
      </c>
      <c r="C6059" s="10"/>
    </row>
    <row r="6060" spans="1:3">
      <c r="A6060" s="21">
        <v>498</v>
      </c>
      <c r="B6060" s="6">
        <f>IF(OR('Calc1'!$B521="D0002",ISNUMBER(SEARCH("D?1?1",'Calc1'!$B521)),ISNUMBER(SEARCH("D??11",'Calc1'!$B521))),'Calc1'!$F$1857*'Calc1'!$B1737/(1+'11'!$F$12)*$E3616,0)</f>
        <v>0</v>
      </c>
      <c r="C6060" s="10"/>
    </row>
    <row r="6061" spans="1:3">
      <c r="A6061" s="21">
        <v>499</v>
      </c>
      <c r="B6061" s="6">
        <f>IF(OR('Calc1'!$B522="D0002",ISNUMBER(SEARCH("D?1?1",'Calc1'!$B522)),ISNUMBER(SEARCH("D??11",'Calc1'!$B522))),'Calc1'!$F$1857*'Calc1'!$B1738/(1+'11'!$F$12)*$E3617,0)</f>
        <v>0</v>
      </c>
      <c r="C6061" s="10"/>
    </row>
    <row r="6062" spans="1:3">
      <c r="A6062" s="21">
        <v>500</v>
      </c>
      <c r="B6062" s="6">
        <f>IF(OR('Calc1'!$B523="D0002",ISNUMBER(SEARCH("D?1?1",'Calc1'!$B523)),ISNUMBER(SEARCH("D??11",'Calc1'!$B523))),'Calc1'!$F$1857*'Calc1'!$B1739/(1+'11'!$F$12)*$E3618,0)</f>
        <v>0</v>
      </c>
      <c r="C6062" s="10"/>
    </row>
    <row r="6063" spans="1:3">
      <c r="A6063" s="21">
        <v>501</v>
      </c>
      <c r="B6063" s="6">
        <f>IF(OR('Calc1'!$B524="D0002",ISNUMBER(SEARCH("D?1?1",'Calc1'!$B524)),ISNUMBER(SEARCH("D??11",'Calc1'!$B524))),'Calc1'!$F$1857*'Calc1'!$B1740/(1+'11'!$F$12)*$E3619,0)</f>
        <v>0</v>
      </c>
      <c r="C6063" s="10"/>
    </row>
    <row r="6064" spans="1:3">
      <c r="A6064" s="21">
        <v>502</v>
      </c>
      <c r="B6064" s="6">
        <f>IF(OR('Calc1'!$B525="D0002",ISNUMBER(SEARCH("D?1?1",'Calc1'!$B525)),ISNUMBER(SEARCH("D??11",'Calc1'!$B525))),'Calc1'!$F$1857*'Calc1'!$B1741/(1+'11'!$F$12)*$E3620,0)</f>
        <v>0</v>
      </c>
      <c r="C6064" s="10"/>
    </row>
    <row r="6065" spans="1:3">
      <c r="A6065" s="21">
        <v>503</v>
      </c>
      <c r="B6065" s="6">
        <f>IF(OR('Calc1'!$B526="D0002",ISNUMBER(SEARCH("D?1?1",'Calc1'!$B526)),ISNUMBER(SEARCH("D??11",'Calc1'!$B526))),'Calc1'!$F$1857*'Calc1'!$B1742/(1+'11'!$F$12)*$E3621,0)</f>
        <v>0</v>
      </c>
      <c r="C6065" s="10"/>
    </row>
    <row r="6066" spans="1:3">
      <c r="A6066" s="21">
        <v>504</v>
      </c>
      <c r="B6066" s="6">
        <f>IF(OR('Calc1'!$B527="D0002",ISNUMBER(SEARCH("D?1?1",'Calc1'!$B527)),ISNUMBER(SEARCH("D??11",'Calc1'!$B527))),'Calc1'!$F$1857*'Calc1'!$B1743/(1+'11'!$F$12)*$E3622,0)</f>
        <v>0</v>
      </c>
      <c r="C6066" s="10"/>
    </row>
    <row r="6067" spans="1:3">
      <c r="A6067" s="21">
        <v>505</v>
      </c>
      <c r="B6067" s="6">
        <f>IF(OR('Calc1'!$B528="D0002",ISNUMBER(SEARCH("D?1?1",'Calc1'!$B528)),ISNUMBER(SEARCH("D??11",'Calc1'!$B528))),'Calc1'!$F$1857*'Calc1'!$B1744/(1+'11'!$F$12)*$E3623,0)</f>
        <v>0</v>
      </c>
      <c r="C6067" s="10"/>
    </row>
    <row r="6068" spans="1:3">
      <c r="A6068" s="21">
        <v>506</v>
      </c>
      <c r="B6068" s="6">
        <f>IF(OR('Calc1'!$B529="D0002",ISNUMBER(SEARCH("D?1?1",'Calc1'!$B529)),ISNUMBER(SEARCH("D??11",'Calc1'!$B529))),'Calc1'!$F$1857*'Calc1'!$B1745/(1+'11'!$F$12)*$E3624,0)</f>
        <v>0</v>
      </c>
      <c r="C6068" s="10"/>
    </row>
    <row r="6069" spans="1:3">
      <c r="A6069" s="21">
        <v>507</v>
      </c>
      <c r="B6069" s="6">
        <f>IF(OR('Calc1'!$B530="D0002",ISNUMBER(SEARCH("D?1?1",'Calc1'!$B530)),ISNUMBER(SEARCH("D??11",'Calc1'!$B530))),'Calc1'!$F$1857*'Calc1'!$B1746/(1+'11'!$F$12)*$E3625,0)</f>
        <v>0</v>
      </c>
      <c r="C6069" s="10"/>
    </row>
    <row r="6070" spans="1:3">
      <c r="A6070" s="21">
        <v>508</v>
      </c>
      <c r="B6070" s="6">
        <f>IF(OR('Calc1'!$B531="D0002",ISNUMBER(SEARCH("D?1?1",'Calc1'!$B531)),ISNUMBER(SEARCH("D??11",'Calc1'!$B531))),'Calc1'!$F$1857*'Calc1'!$B1747/(1+'11'!$F$12)*$E3626,0)</f>
        <v>0</v>
      </c>
      <c r="C6070" s="10"/>
    </row>
    <row r="6071" spans="1:3">
      <c r="A6071" s="21">
        <v>509</v>
      </c>
      <c r="B6071" s="6">
        <f>IF(OR('Calc1'!$B532="D0002",ISNUMBER(SEARCH("D?1?1",'Calc1'!$B532)),ISNUMBER(SEARCH("D??11",'Calc1'!$B532))),'Calc1'!$F$1857*'Calc1'!$B1748/(1+'11'!$F$12)*$E3627,0)</f>
        <v>0</v>
      </c>
      <c r="C6071" s="10"/>
    </row>
    <row r="6072" spans="1:3">
      <c r="A6072" s="21">
        <v>510</v>
      </c>
      <c r="B6072" s="6">
        <f>IF(OR('Calc1'!$B533="D0002",ISNUMBER(SEARCH("D?1?1",'Calc1'!$B533)),ISNUMBER(SEARCH("D??11",'Calc1'!$B533))),'Calc1'!$F$1857*'Calc1'!$B1749/(1+'11'!$F$12)*$E3628,0)</f>
        <v>0</v>
      </c>
      <c r="C6072" s="10"/>
    </row>
    <row r="6073" spans="1:3">
      <c r="A6073" s="21">
        <v>511</v>
      </c>
      <c r="B6073" s="6">
        <f>IF(OR('Calc1'!$B534="D0002",ISNUMBER(SEARCH("D?1?1",'Calc1'!$B534)),ISNUMBER(SEARCH("D??11",'Calc1'!$B534))),'Calc1'!$F$1857*'Calc1'!$B1750/(1+'11'!$F$12)*$E3629,0)</f>
        <v>0</v>
      </c>
      <c r="C6073" s="10"/>
    </row>
    <row r="6074" spans="1:3">
      <c r="A6074" s="21">
        <v>512</v>
      </c>
      <c r="B6074" s="6">
        <f>IF(OR('Calc1'!$B535="D0002",ISNUMBER(SEARCH("D?1?1",'Calc1'!$B535)),ISNUMBER(SEARCH("D??11",'Calc1'!$B535))),'Calc1'!$F$1857*'Calc1'!$B1751/(1+'11'!$F$12)*$E3630,0)</f>
        <v>0</v>
      </c>
      <c r="C6074" s="10"/>
    </row>
    <row r="6075" spans="1:3">
      <c r="A6075" s="21">
        <v>513</v>
      </c>
      <c r="B6075" s="6">
        <f>IF(OR('Calc1'!$B536="D0002",ISNUMBER(SEARCH("D?1?1",'Calc1'!$B536)),ISNUMBER(SEARCH("D??11",'Calc1'!$B536))),'Calc1'!$F$1857*'Calc1'!$B1752/(1+'11'!$F$12)*$E3631,0)</f>
        <v>0</v>
      </c>
      <c r="C6075" s="10"/>
    </row>
    <row r="6076" spans="1:3">
      <c r="A6076" s="21">
        <v>514</v>
      </c>
      <c r="B6076" s="6">
        <f>IF(OR('Calc1'!$B537="D0002",ISNUMBER(SEARCH("D?1?1",'Calc1'!$B537)),ISNUMBER(SEARCH("D??11",'Calc1'!$B537))),'Calc1'!$F$1857*'Calc1'!$B1753/(1+'11'!$F$12)*$E3632,0)</f>
        <v>0</v>
      </c>
      <c r="C6076" s="10"/>
    </row>
    <row r="6077" spans="1:3">
      <c r="A6077" s="21">
        <v>515</v>
      </c>
      <c r="B6077" s="6">
        <f>IF(OR('Calc1'!$B538="D0002",ISNUMBER(SEARCH("D?1?1",'Calc1'!$B538)),ISNUMBER(SEARCH("D??11",'Calc1'!$B538))),'Calc1'!$F$1857*'Calc1'!$B1754/(1+'11'!$F$12)*$E3633,0)</f>
        <v>0</v>
      </c>
      <c r="C6077" s="10"/>
    </row>
    <row r="6078" spans="1:3">
      <c r="A6078" s="21">
        <v>516</v>
      </c>
      <c r="B6078" s="6">
        <f>IF(OR('Calc1'!$B539="D0002",ISNUMBER(SEARCH("D?1?1",'Calc1'!$B539)),ISNUMBER(SEARCH("D??11",'Calc1'!$B539))),'Calc1'!$F$1857*'Calc1'!$B1755/(1+'11'!$F$12)*$E3634,0)</f>
        <v>0</v>
      </c>
      <c r="C6078" s="10"/>
    </row>
    <row r="6079" spans="1:3">
      <c r="A6079" s="21">
        <v>517</v>
      </c>
      <c r="B6079" s="6">
        <f>IF(OR('Calc1'!$B540="D0002",ISNUMBER(SEARCH("D?1?1",'Calc1'!$B540)),ISNUMBER(SEARCH("D??11",'Calc1'!$B540))),'Calc1'!$F$1857*'Calc1'!$B1756/(1+'11'!$F$12)*$E3635,0)</f>
        <v>0</v>
      </c>
      <c r="C6079" s="10"/>
    </row>
    <row r="6080" spans="1:3">
      <c r="A6080" s="21">
        <v>518</v>
      </c>
      <c r="B6080" s="6">
        <f>IF(OR('Calc1'!$B541="D0002",ISNUMBER(SEARCH("D?1?1",'Calc1'!$B541)),ISNUMBER(SEARCH("D??11",'Calc1'!$B541))),'Calc1'!$F$1857*'Calc1'!$B1757/(1+'11'!$F$12)*$E3636,0)</f>
        <v>0</v>
      </c>
      <c r="C6080" s="10"/>
    </row>
    <row r="6081" spans="1:3">
      <c r="A6081" s="21">
        <v>519</v>
      </c>
      <c r="B6081" s="6">
        <f>IF(OR('Calc1'!$B542="D0002",ISNUMBER(SEARCH("D?1?1",'Calc1'!$B542)),ISNUMBER(SEARCH("D??11",'Calc1'!$B542))),'Calc1'!$F$1857*'Calc1'!$B1758/(1+'11'!$F$12)*$E3637,0)</f>
        <v>0</v>
      </c>
      <c r="C6081" s="10"/>
    </row>
    <row r="6082" spans="1:3">
      <c r="A6082" s="21">
        <v>520</v>
      </c>
      <c r="B6082" s="6">
        <f>IF(OR('Calc1'!$B543="D0002",ISNUMBER(SEARCH("D?1?1",'Calc1'!$B543)),ISNUMBER(SEARCH("D??11",'Calc1'!$B543))),'Calc1'!$F$1857*'Calc1'!$B1759/(1+'11'!$F$12)*$E3638,0)</f>
        <v>0</v>
      </c>
      <c r="C6082" s="10"/>
    </row>
    <row r="6083" spans="1:3">
      <c r="A6083" s="21">
        <v>521</v>
      </c>
      <c r="B6083" s="6">
        <f>IF(OR('Calc1'!$B544="D0002",ISNUMBER(SEARCH("D?1?1",'Calc1'!$B544)),ISNUMBER(SEARCH("D??11",'Calc1'!$B544))),'Calc1'!$F$1857*'Calc1'!$B1760/(1+'11'!$F$12)*$E3639,0)</f>
        <v>0</v>
      </c>
      <c r="C6083" s="10"/>
    </row>
    <row r="6084" spans="1:3">
      <c r="A6084" s="21">
        <v>522</v>
      </c>
      <c r="B6084" s="6">
        <f>IF(OR('Calc1'!$B545="D0002",ISNUMBER(SEARCH("D?1?1",'Calc1'!$B545)),ISNUMBER(SEARCH("D??11",'Calc1'!$B545))),'Calc1'!$F$1857*'Calc1'!$B1761/(1+'11'!$F$12)*$E3640,0)</f>
        <v>0</v>
      </c>
      <c r="C6084" s="10"/>
    </row>
    <row r="6085" spans="1:3">
      <c r="A6085" s="21">
        <v>523</v>
      </c>
      <c r="B6085" s="6">
        <f>IF(OR('Calc1'!$B546="D0002",ISNUMBER(SEARCH("D?1?1",'Calc1'!$B546)),ISNUMBER(SEARCH("D??11",'Calc1'!$B546))),'Calc1'!$F$1857*'Calc1'!$B1762/(1+'11'!$F$12)*$E3641,0)</f>
        <v>0</v>
      </c>
      <c r="C6085" s="10"/>
    </row>
    <row r="6086" spans="1:3">
      <c r="A6086" s="21">
        <v>524</v>
      </c>
      <c r="B6086" s="6">
        <f>IF(OR('Calc1'!$B547="D0002",ISNUMBER(SEARCH("D?1?1",'Calc1'!$B547)),ISNUMBER(SEARCH("D??11",'Calc1'!$B547))),'Calc1'!$F$1857*'Calc1'!$B1763/(1+'11'!$F$12)*$E3642,0)</f>
        <v>0</v>
      </c>
      <c r="C6086" s="10"/>
    </row>
    <row r="6087" spans="1:3">
      <c r="A6087" s="21">
        <v>525</v>
      </c>
      <c r="B6087" s="6">
        <f>IF(OR('Calc1'!$B548="D0002",ISNUMBER(SEARCH("D?1?1",'Calc1'!$B548)),ISNUMBER(SEARCH("D??11",'Calc1'!$B548))),'Calc1'!$F$1857*'Calc1'!$B1764/(1+'11'!$F$12)*$E3643,0)</f>
        <v>0</v>
      </c>
      <c r="C6087" s="10"/>
    </row>
    <row r="6088" spans="1:3">
      <c r="A6088" s="21">
        <v>526</v>
      </c>
      <c r="B6088" s="6">
        <f>IF(OR('Calc1'!$B549="D0002",ISNUMBER(SEARCH("D?1?1",'Calc1'!$B549)),ISNUMBER(SEARCH("D??11",'Calc1'!$B549))),'Calc1'!$F$1857*'Calc1'!$B1765/(1+'11'!$F$12)*$E3644,0)</f>
        <v>0</v>
      </c>
      <c r="C6088" s="10"/>
    </row>
    <row r="6089" spans="1:3">
      <c r="A6089" s="21">
        <v>527</v>
      </c>
      <c r="B6089" s="6">
        <f>IF(OR('Calc1'!$B550="D0002",ISNUMBER(SEARCH("D?1?1",'Calc1'!$B550)),ISNUMBER(SEARCH("D??11",'Calc1'!$B550))),'Calc1'!$F$1857*'Calc1'!$B1766/(1+'11'!$F$12)*$E3645,0)</f>
        <v>0</v>
      </c>
      <c r="C6089" s="10"/>
    </row>
    <row r="6090" spans="1:3">
      <c r="A6090" s="21">
        <v>528</v>
      </c>
      <c r="B6090" s="6">
        <f>IF(OR('Calc1'!$B551="D0002",ISNUMBER(SEARCH("D?1?1",'Calc1'!$B551)),ISNUMBER(SEARCH("D??11",'Calc1'!$B551))),'Calc1'!$F$1857*'Calc1'!$B1767/(1+'11'!$F$12)*$E3646,0)</f>
        <v>0</v>
      </c>
      <c r="C6090" s="10"/>
    </row>
    <row r="6091" spans="1:3">
      <c r="A6091" s="21">
        <v>529</v>
      </c>
      <c r="B6091" s="6">
        <f>IF(OR('Calc1'!$B552="D0002",ISNUMBER(SEARCH("D?1?1",'Calc1'!$B552)),ISNUMBER(SEARCH("D??11",'Calc1'!$B552))),'Calc1'!$F$1857*'Calc1'!$B1768/(1+'11'!$F$12)*$E3647,0)</f>
        <v>0</v>
      </c>
      <c r="C6091" s="10"/>
    </row>
    <row r="6092" spans="1:3">
      <c r="A6092" s="21">
        <v>530</v>
      </c>
      <c r="B6092" s="6">
        <f>IF(OR('Calc1'!$B553="D0002",ISNUMBER(SEARCH("D?1?1",'Calc1'!$B553)),ISNUMBER(SEARCH("D??11",'Calc1'!$B553))),'Calc1'!$F$1857*'Calc1'!$B1769/(1+'11'!$F$12)*$E3648,0)</f>
        <v>0</v>
      </c>
      <c r="C6092" s="10"/>
    </row>
    <row r="6093" spans="1:3">
      <c r="A6093" s="21">
        <v>531</v>
      </c>
      <c r="B6093" s="6">
        <f>IF(OR('Calc1'!$B554="D0002",ISNUMBER(SEARCH("D?1?1",'Calc1'!$B554)),ISNUMBER(SEARCH("D??11",'Calc1'!$B554))),'Calc1'!$F$1857*'Calc1'!$B1770/(1+'11'!$F$12)*$E3649,0)</f>
        <v>0</v>
      </c>
      <c r="C6093" s="10"/>
    </row>
    <row r="6094" spans="1:3">
      <c r="A6094" s="21">
        <v>532</v>
      </c>
      <c r="B6094" s="6">
        <f>IF(OR('Calc1'!$B555="D0002",ISNUMBER(SEARCH("D?1?1",'Calc1'!$B555)),ISNUMBER(SEARCH("D??11",'Calc1'!$B555))),'Calc1'!$F$1857*'Calc1'!$B1771/(1+'11'!$F$12)*$E3650,0)</f>
        <v>0</v>
      </c>
      <c r="C6094" s="10"/>
    </row>
    <row r="6095" spans="1:3">
      <c r="A6095" s="21">
        <v>533</v>
      </c>
      <c r="B6095" s="6">
        <f>IF(OR('Calc1'!$B556="D0002",ISNUMBER(SEARCH("D?1?1",'Calc1'!$B556)),ISNUMBER(SEARCH("D??11",'Calc1'!$B556))),'Calc1'!$F$1857*'Calc1'!$B1772/(1+'11'!$F$12)*$E3651,0)</f>
        <v>0</v>
      </c>
      <c r="C6095" s="10"/>
    </row>
    <row r="6096" spans="1:3">
      <c r="A6096" s="21">
        <v>534</v>
      </c>
      <c r="B6096" s="6">
        <f>IF(OR('Calc1'!$B557="D0002",ISNUMBER(SEARCH("D?1?1",'Calc1'!$B557)),ISNUMBER(SEARCH("D??11",'Calc1'!$B557))),'Calc1'!$F$1857*'Calc1'!$B1773/(1+'11'!$F$12)*$E3652,0)</f>
        <v>0</v>
      </c>
      <c r="C6096" s="10"/>
    </row>
    <row r="6097" spans="1:3">
      <c r="A6097" s="21">
        <v>535</v>
      </c>
      <c r="B6097" s="6">
        <f>IF(OR('Calc1'!$B558="D0002",ISNUMBER(SEARCH("D?1?1",'Calc1'!$B558)),ISNUMBER(SEARCH("D??11",'Calc1'!$B558))),'Calc1'!$F$1857*'Calc1'!$B1774/(1+'11'!$F$12)*$E3653,0)</f>
        <v>0</v>
      </c>
      <c r="C6097" s="10"/>
    </row>
    <row r="6098" spans="1:3">
      <c r="A6098" s="21">
        <v>536</v>
      </c>
      <c r="B6098" s="6">
        <f>IF(OR('Calc1'!$B559="D0002",ISNUMBER(SEARCH("D?1?1",'Calc1'!$B559)),ISNUMBER(SEARCH("D??11",'Calc1'!$B559))),'Calc1'!$F$1857*'Calc1'!$B1775/(1+'11'!$F$12)*$E3654,0)</f>
        <v>0</v>
      </c>
      <c r="C6098" s="10"/>
    </row>
    <row r="6099" spans="1:3">
      <c r="A6099" s="21">
        <v>537</v>
      </c>
      <c r="B6099" s="6">
        <f>IF(OR('Calc1'!$B560="D0002",ISNUMBER(SEARCH("D?1?1",'Calc1'!$B560)),ISNUMBER(SEARCH("D??11",'Calc1'!$B560))),'Calc1'!$F$1857*'Calc1'!$B1776/(1+'11'!$F$12)*$E3655,0)</f>
        <v>0</v>
      </c>
      <c r="C6099" s="10"/>
    </row>
    <row r="6100" spans="1:3">
      <c r="A6100" s="21">
        <v>538</v>
      </c>
      <c r="B6100" s="6">
        <f>IF(OR('Calc1'!$B561="D0002",ISNUMBER(SEARCH("D?1?1",'Calc1'!$B561)),ISNUMBER(SEARCH("D??11",'Calc1'!$B561))),'Calc1'!$F$1857*'Calc1'!$B1777/(1+'11'!$F$12)*$E3656,0)</f>
        <v>0</v>
      </c>
      <c r="C6100" s="10"/>
    </row>
    <row r="6101" spans="1:3">
      <c r="A6101" s="21">
        <v>539</v>
      </c>
      <c r="B6101" s="6">
        <f>IF(OR('Calc1'!$B562="D0002",ISNUMBER(SEARCH("D?1?1",'Calc1'!$B562)),ISNUMBER(SEARCH("D??11",'Calc1'!$B562))),'Calc1'!$F$1857*'Calc1'!$B1778/(1+'11'!$F$12)*$E3657,0)</f>
        <v>0</v>
      </c>
      <c r="C6101" s="10"/>
    </row>
    <row r="6102" spans="1:3">
      <c r="A6102" s="21">
        <v>540</v>
      </c>
      <c r="B6102" s="6">
        <f>IF(OR('Calc1'!$B563="D0002",ISNUMBER(SEARCH("D?1?1",'Calc1'!$B563)),ISNUMBER(SEARCH("D??11",'Calc1'!$B563))),'Calc1'!$F$1857*'Calc1'!$B1779/(1+'11'!$F$12)*$E3658,0)</f>
        <v>0</v>
      </c>
      <c r="C6102" s="10"/>
    </row>
    <row r="6103" spans="1:3">
      <c r="A6103" s="21">
        <v>541</v>
      </c>
      <c r="B6103" s="6">
        <f>IF(OR('Calc1'!$B564="D0002",ISNUMBER(SEARCH("D?1?1",'Calc1'!$B564)),ISNUMBER(SEARCH("D??11",'Calc1'!$B564))),'Calc1'!$F$1857*'Calc1'!$B1780/(1+'11'!$F$12)*$E3659,0)</f>
        <v>0</v>
      </c>
      <c r="C6103" s="10"/>
    </row>
    <row r="6104" spans="1:3">
      <c r="A6104" s="21">
        <v>542</v>
      </c>
      <c r="B6104" s="6">
        <f>IF(OR('Calc1'!$B565="D0002",ISNUMBER(SEARCH("D?1?1",'Calc1'!$B565)),ISNUMBER(SEARCH("D??11",'Calc1'!$B565))),'Calc1'!$F$1857*'Calc1'!$B1781/(1+'11'!$F$12)*$E3660,0)</f>
        <v>0</v>
      </c>
      <c r="C6104" s="10"/>
    </row>
    <row r="6105" spans="1:3">
      <c r="A6105" s="21">
        <v>543</v>
      </c>
      <c r="B6105" s="6">
        <f>IF(OR('Calc1'!$B566="D0002",ISNUMBER(SEARCH("D?1?1",'Calc1'!$B566)),ISNUMBER(SEARCH("D??11",'Calc1'!$B566))),'Calc1'!$F$1857*'Calc1'!$B1782/(1+'11'!$F$12)*$E3661,0)</f>
        <v>0</v>
      </c>
      <c r="C6105" s="10"/>
    </row>
    <row r="6106" spans="1:3">
      <c r="A6106" s="21">
        <v>544</v>
      </c>
      <c r="B6106" s="6">
        <f>IF(OR('Calc1'!$B567="D0002",ISNUMBER(SEARCH("D?1?1",'Calc1'!$B567)),ISNUMBER(SEARCH("D??11",'Calc1'!$B567))),'Calc1'!$F$1857*'Calc1'!$B1783/(1+'11'!$F$12)*$E3662,0)</f>
        <v>0</v>
      </c>
      <c r="C6106" s="10"/>
    </row>
    <row r="6107" spans="1:3">
      <c r="A6107" s="21">
        <v>545</v>
      </c>
      <c r="B6107" s="6">
        <f>IF(OR('Calc1'!$B568="D0002",ISNUMBER(SEARCH("D?1?1",'Calc1'!$B568)),ISNUMBER(SEARCH("D??11",'Calc1'!$B568))),'Calc1'!$F$1857*'Calc1'!$B1784/(1+'11'!$F$12)*$E3663,0)</f>
        <v>0</v>
      </c>
      <c r="C6107" s="10"/>
    </row>
    <row r="6108" spans="1:3">
      <c r="A6108" s="21">
        <v>546</v>
      </c>
      <c r="B6108" s="6">
        <f>IF(OR('Calc1'!$B569="D0002",ISNUMBER(SEARCH("D?1?1",'Calc1'!$B569)),ISNUMBER(SEARCH("D??11",'Calc1'!$B569))),'Calc1'!$F$1857*'Calc1'!$B1785/(1+'11'!$F$12)*$E3664,0)</f>
        <v>0</v>
      </c>
      <c r="C6108" s="10"/>
    </row>
    <row r="6109" spans="1:3">
      <c r="A6109" s="21">
        <v>547</v>
      </c>
      <c r="B6109" s="6">
        <f>IF(OR('Calc1'!$B570="D0002",ISNUMBER(SEARCH("D?1?1",'Calc1'!$B570)),ISNUMBER(SEARCH("D??11",'Calc1'!$B570))),'Calc1'!$F$1857*'Calc1'!$B1786/(1+'11'!$F$12)*$E3665,0)</f>
        <v>0</v>
      </c>
      <c r="C6109" s="10"/>
    </row>
    <row r="6110" spans="1:3">
      <c r="A6110" s="21">
        <v>548</v>
      </c>
      <c r="B6110" s="6">
        <f>IF(OR('Calc1'!$B571="D0002",ISNUMBER(SEARCH("D?1?1",'Calc1'!$B571)),ISNUMBER(SEARCH("D??11",'Calc1'!$B571))),'Calc1'!$F$1857*'Calc1'!$B1787/(1+'11'!$F$12)*$E3666,0)</f>
        <v>0</v>
      </c>
      <c r="C6110" s="10"/>
    </row>
    <row r="6111" spans="1:3">
      <c r="A6111" s="21">
        <v>549</v>
      </c>
      <c r="B6111" s="6">
        <f>IF(OR('Calc1'!$B572="D0002",ISNUMBER(SEARCH("D?1?1",'Calc1'!$B572)),ISNUMBER(SEARCH("D??11",'Calc1'!$B572))),'Calc1'!$F$1857*'Calc1'!$B1788/(1+'11'!$F$12)*$E3667,0)</f>
        <v>0</v>
      </c>
      <c r="C6111" s="10"/>
    </row>
    <row r="6112" spans="1:3">
      <c r="A6112" s="21">
        <v>550</v>
      </c>
      <c r="B6112" s="6">
        <f>IF(OR('Calc1'!$B573="D0002",ISNUMBER(SEARCH("D?1?1",'Calc1'!$B573)),ISNUMBER(SEARCH("D??11",'Calc1'!$B573))),'Calc1'!$F$1857*'Calc1'!$B1789/(1+'11'!$F$12)*$E3668,0)</f>
        <v>0</v>
      </c>
      <c r="C6112" s="10"/>
    </row>
    <row r="6113" spans="1:3">
      <c r="A6113" s="21">
        <v>551</v>
      </c>
      <c r="B6113" s="6">
        <f>IF(OR('Calc1'!$B574="D0002",ISNUMBER(SEARCH("D?1?1",'Calc1'!$B574)),ISNUMBER(SEARCH("D??11",'Calc1'!$B574))),'Calc1'!$F$1857*'Calc1'!$B1790/(1+'11'!$F$12)*$E3669,0)</f>
        <v>0</v>
      </c>
      <c r="C6113" s="10"/>
    </row>
    <row r="6114" spans="1:3">
      <c r="A6114" s="21">
        <v>552</v>
      </c>
      <c r="B6114" s="6">
        <f>IF(OR('Calc1'!$B575="D0002",ISNUMBER(SEARCH("D?1?1",'Calc1'!$B575)),ISNUMBER(SEARCH("D??11",'Calc1'!$B575))),'Calc1'!$F$1857*'Calc1'!$B1791/(1+'11'!$F$12)*$E3670,0)</f>
        <v>0</v>
      </c>
      <c r="C6114" s="10"/>
    </row>
    <row r="6115" spans="1:3">
      <c r="A6115" s="21">
        <v>553</v>
      </c>
      <c r="B6115" s="6">
        <f>IF(OR('Calc1'!$B576="D0002",ISNUMBER(SEARCH("D?1?1",'Calc1'!$B576)),ISNUMBER(SEARCH("D??11",'Calc1'!$B576))),'Calc1'!$F$1857*'Calc1'!$B1792/(1+'11'!$F$12)*$E3671,0)</f>
        <v>0</v>
      </c>
      <c r="C6115" s="10"/>
    </row>
    <row r="6116" spans="1:3">
      <c r="A6116" s="21">
        <v>554</v>
      </c>
      <c r="B6116" s="6">
        <f>IF(OR('Calc1'!$B577="D0002",ISNUMBER(SEARCH("D?1?1",'Calc1'!$B577)),ISNUMBER(SEARCH("D??11",'Calc1'!$B577))),'Calc1'!$F$1857*'Calc1'!$B1793/(1+'11'!$F$12)*$E3672,0)</f>
        <v>0</v>
      </c>
      <c r="C6116" s="10"/>
    </row>
    <row r="6117" spans="1:3">
      <c r="A6117" s="21">
        <v>555</v>
      </c>
      <c r="B6117" s="6">
        <f>IF(OR('Calc1'!$B578="D0002",ISNUMBER(SEARCH("D?1?1",'Calc1'!$B578)),ISNUMBER(SEARCH("D??11",'Calc1'!$B578))),'Calc1'!$F$1857*'Calc1'!$B1794/(1+'11'!$F$12)*$E3673,0)</f>
        <v>0</v>
      </c>
      <c r="C6117" s="10"/>
    </row>
    <row r="6118" spans="1:3">
      <c r="A6118" s="21">
        <v>556</v>
      </c>
      <c r="B6118" s="6">
        <f>IF(OR('Calc1'!$B579="D0002",ISNUMBER(SEARCH("D?1?1",'Calc1'!$B579)),ISNUMBER(SEARCH("D??11",'Calc1'!$B579))),'Calc1'!$F$1857*'Calc1'!$B1795/(1+'11'!$F$12)*$E3674,0)</f>
        <v>0</v>
      </c>
      <c r="C6118" s="10"/>
    </row>
    <row r="6119" spans="1:3">
      <c r="A6119" s="21">
        <v>557</v>
      </c>
      <c r="B6119" s="6">
        <f>IF(OR('Calc1'!$B580="D0002",ISNUMBER(SEARCH("D?1?1",'Calc1'!$B580)),ISNUMBER(SEARCH("D??11",'Calc1'!$B580))),'Calc1'!$F$1857*'Calc1'!$B1796/(1+'11'!$F$12)*$E3675,0)</f>
        <v>0</v>
      </c>
      <c r="C6119" s="10"/>
    </row>
    <row r="6120" spans="1:3">
      <c r="A6120" s="21">
        <v>558</v>
      </c>
      <c r="B6120" s="6">
        <f>IF(OR('Calc1'!$B581="D0002",ISNUMBER(SEARCH("D?1?1",'Calc1'!$B581)),ISNUMBER(SEARCH("D??11",'Calc1'!$B581))),'Calc1'!$F$1857*'Calc1'!$B1797/(1+'11'!$F$12)*$E3676,0)</f>
        <v>0</v>
      </c>
      <c r="C6120" s="10"/>
    </row>
    <row r="6121" spans="1:3">
      <c r="A6121" s="21">
        <v>559</v>
      </c>
      <c r="B6121" s="6">
        <f>IF(OR('Calc1'!$B582="D0002",ISNUMBER(SEARCH("D?1?1",'Calc1'!$B582)),ISNUMBER(SEARCH("D??11",'Calc1'!$B582))),'Calc1'!$F$1857*'Calc1'!$B1798/(1+'11'!$F$12)*$E3677,0)</f>
        <v>0</v>
      </c>
      <c r="C6121" s="10"/>
    </row>
    <row r="6122" spans="1:3">
      <c r="A6122" s="21">
        <v>560</v>
      </c>
      <c r="B6122" s="6">
        <f>IF(OR('Calc1'!$B583="D0002",ISNUMBER(SEARCH("D?1?1",'Calc1'!$B583)),ISNUMBER(SEARCH("D??11",'Calc1'!$B583))),'Calc1'!$F$1857*'Calc1'!$B1799/(1+'11'!$F$12)*$E3678,0)</f>
        <v>0</v>
      </c>
      <c r="C6122" s="10"/>
    </row>
    <row r="6123" spans="1:3">
      <c r="A6123" s="21">
        <v>561</v>
      </c>
      <c r="B6123" s="6">
        <f>IF(OR('Calc1'!$B584="D0002",ISNUMBER(SEARCH("D?1?1",'Calc1'!$B584)),ISNUMBER(SEARCH("D??11",'Calc1'!$B584))),'Calc1'!$F$1857*'Calc1'!$B1800/(1+'11'!$F$12)*$E3679,0)</f>
        <v>0</v>
      </c>
      <c r="C6123" s="10"/>
    </row>
    <row r="6124" spans="1:3">
      <c r="A6124" s="21">
        <v>562</v>
      </c>
      <c r="B6124" s="6">
        <f>IF(OR('Calc1'!$B585="D0002",ISNUMBER(SEARCH("D?1?1",'Calc1'!$B585)),ISNUMBER(SEARCH("D??11",'Calc1'!$B585))),'Calc1'!$F$1857*'Calc1'!$B1801/(1+'11'!$F$12)*$E3680,0)</f>
        <v>0</v>
      </c>
      <c r="C6124" s="10"/>
    </row>
    <row r="6125" spans="1:3">
      <c r="A6125" s="21">
        <v>563</v>
      </c>
      <c r="B6125" s="6">
        <f>IF(OR('Calc1'!$B586="D0002",ISNUMBER(SEARCH("D?1?1",'Calc1'!$B586)),ISNUMBER(SEARCH("D??11",'Calc1'!$B586))),'Calc1'!$F$1857*'Calc1'!$B1802/(1+'11'!$F$12)*$E3681,0)</f>
        <v>0</v>
      </c>
      <c r="C6125" s="10"/>
    </row>
    <row r="6126" spans="1:3">
      <c r="A6126" s="21">
        <v>564</v>
      </c>
      <c r="B6126" s="6">
        <f>IF(OR('Calc1'!$B587="D0002",ISNUMBER(SEARCH("D?1?1",'Calc1'!$B587)),ISNUMBER(SEARCH("D??11",'Calc1'!$B587))),'Calc1'!$F$1857*'Calc1'!$B1803/(1+'11'!$F$12)*$E3682,0)</f>
        <v>0</v>
      </c>
      <c r="C6126" s="10"/>
    </row>
    <row r="6127" spans="1:3">
      <c r="A6127" s="21">
        <v>565</v>
      </c>
      <c r="B6127" s="6">
        <f>IF(OR('Calc1'!$B588="D0002",ISNUMBER(SEARCH("D?1?1",'Calc1'!$B588)),ISNUMBER(SEARCH("D??11",'Calc1'!$B588))),'Calc1'!$F$1857*'Calc1'!$B1804/(1+'11'!$F$12)*$E3683,0)</f>
        <v>0</v>
      </c>
      <c r="C6127" s="10"/>
    </row>
    <row r="6128" spans="1:3">
      <c r="A6128" s="21">
        <v>566</v>
      </c>
      <c r="B6128" s="6">
        <f>IF(OR('Calc1'!$B589="D0002",ISNUMBER(SEARCH("D?1?1",'Calc1'!$B589)),ISNUMBER(SEARCH("D??11",'Calc1'!$B589))),'Calc1'!$F$1857*'Calc1'!$B1805/(1+'11'!$F$12)*$E3684,0)</f>
        <v>0</v>
      </c>
      <c r="C6128" s="10"/>
    </row>
    <row r="6129" spans="1:3">
      <c r="A6129" s="21">
        <v>567</v>
      </c>
      <c r="B6129" s="6">
        <f>IF(OR('Calc1'!$B590="D0002",ISNUMBER(SEARCH("D?1?1",'Calc1'!$B590)),ISNUMBER(SEARCH("D??11",'Calc1'!$B590))),'Calc1'!$F$1857*'Calc1'!$B1806/(1+'11'!$F$12)*$E3685,0)</f>
        <v>0</v>
      </c>
      <c r="C6129" s="10"/>
    </row>
    <row r="6130" spans="1:3">
      <c r="A6130" s="21">
        <v>568</v>
      </c>
      <c r="B6130" s="6">
        <f>IF(OR('Calc1'!$B591="D0002",ISNUMBER(SEARCH("D?1?1",'Calc1'!$B591)),ISNUMBER(SEARCH("D??11",'Calc1'!$B591))),'Calc1'!$F$1857*'Calc1'!$B1807/(1+'11'!$F$12)*$E3686,0)</f>
        <v>0</v>
      </c>
      <c r="C6130" s="10"/>
    </row>
    <row r="6131" spans="1:3">
      <c r="A6131" s="21">
        <v>569</v>
      </c>
      <c r="B6131" s="6">
        <f>IF(OR('Calc1'!$B592="D0002",ISNUMBER(SEARCH("D?1?1",'Calc1'!$B592)),ISNUMBER(SEARCH("D??11",'Calc1'!$B592))),'Calc1'!$F$1857*'Calc1'!$B1808/(1+'11'!$F$12)*$E3687,0)</f>
        <v>0</v>
      </c>
      <c r="C6131" s="10"/>
    </row>
    <row r="6132" spans="1:3">
      <c r="A6132" s="21">
        <v>570</v>
      </c>
      <c r="B6132" s="6">
        <f>IF(OR('Calc1'!$B593="D0002",ISNUMBER(SEARCH("D?1?1",'Calc1'!$B593)),ISNUMBER(SEARCH("D??11",'Calc1'!$B593))),'Calc1'!$F$1857*'Calc1'!$B1809/(1+'11'!$F$12)*$E3688,0)</f>
        <v>0</v>
      </c>
      <c r="C6132" s="10"/>
    </row>
    <row r="6133" spans="1:3">
      <c r="A6133" s="21">
        <v>571</v>
      </c>
      <c r="B6133" s="6">
        <f>IF(OR('Calc1'!$B594="D0002",ISNUMBER(SEARCH("D?1?1",'Calc1'!$B594)),ISNUMBER(SEARCH("D??11",'Calc1'!$B594))),'Calc1'!$F$1857*'Calc1'!$B1810/(1+'11'!$F$12)*$E3689,0)</f>
        <v>0</v>
      </c>
      <c r="C6133" s="10"/>
    </row>
    <row r="6134" spans="1:3">
      <c r="A6134" s="21">
        <v>572</v>
      </c>
      <c r="B6134" s="6">
        <f>IF(OR('Calc1'!$B595="D0002",ISNUMBER(SEARCH("D?1?1",'Calc1'!$B595)),ISNUMBER(SEARCH("D??11",'Calc1'!$B595))),'Calc1'!$F$1857*'Calc1'!$B1811/(1+'11'!$F$12)*$E3690,0)</f>
        <v>0</v>
      </c>
      <c r="C6134" s="10"/>
    </row>
    <row r="6135" spans="1:3">
      <c r="A6135" s="21">
        <v>573</v>
      </c>
      <c r="B6135" s="6">
        <f>IF(OR('Calc1'!$B596="D0002",ISNUMBER(SEARCH("D?1?1",'Calc1'!$B596)),ISNUMBER(SEARCH("D??11",'Calc1'!$B596))),'Calc1'!$F$1857*'Calc1'!$B1812/(1+'11'!$F$12)*$E3691,0)</f>
        <v>0</v>
      </c>
      <c r="C6135" s="10"/>
    </row>
    <row r="6136" spans="1:3">
      <c r="A6136" s="21">
        <v>574</v>
      </c>
      <c r="B6136" s="6">
        <f>IF(OR('Calc1'!$B597="D0002",ISNUMBER(SEARCH("D?1?1",'Calc1'!$B597)),ISNUMBER(SEARCH("D??11",'Calc1'!$B597))),'Calc1'!$F$1857*'Calc1'!$B1813/(1+'11'!$F$12)*$E3692,0)</f>
        <v>0</v>
      </c>
      <c r="C6136" s="10"/>
    </row>
    <row r="6137" spans="1:3">
      <c r="A6137" s="21">
        <v>575</v>
      </c>
      <c r="B6137" s="6">
        <f>IF(OR('Calc1'!$B598="D0002",ISNUMBER(SEARCH("D?1?1",'Calc1'!$B598)),ISNUMBER(SEARCH("D??11",'Calc1'!$B598))),'Calc1'!$F$1857*'Calc1'!$B1814/(1+'11'!$F$12)*$E3693,0)</f>
        <v>0</v>
      </c>
      <c r="C6137" s="10"/>
    </row>
    <row r="6138" spans="1:3">
      <c r="A6138" s="21">
        <v>576</v>
      </c>
      <c r="B6138" s="6">
        <f>IF(OR('Calc1'!$B599="D0002",ISNUMBER(SEARCH("D?1?1",'Calc1'!$B599)),ISNUMBER(SEARCH("D??11",'Calc1'!$B599))),'Calc1'!$F$1857*'Calc1'!$B1815/(1+'11'!$F$12)*$E3694,0)</f>
        <v>0</v>
      </c>
      <c r="C6138" s="10"/>
    </row>
    <row r="6139" spans="1:3">
      <c r="A6139" s="21">
        <v>577</v>
      </c>
      <c r="B6139" s="6">
        <f>IF(OR('Calc1'!$B600="D0002",ISNUMBER(SEARCH("D?1?1",'Calc1'!$B600)),ISNUMBER(SEARCH("D??11",'Calc1'!$B600))),'Calc1'!$F$1857*'Calc1'!$B1816/(1+'11'!$F$12)*$E3695,0)</f>
        <v>0</v>
      </c>
      <c r="C6139" s="10"/>
    </row>
    <row r="6140" spans="1:3">
      <c r="A6140" s="21">
        <v>578</v>
      </c>
      <c r="B6140" s="6">
        <f>IF(OR('Calc1'!$B601="D0002",ISNUMBER(SEARCH("D?1?1",'Calc1'!$B601)),ISNUMBER(SEARCH("D??11",'Calc1'!$B601))),'Calc1'!$F$1857*'Calc1'!$B1817/(1+'11'!$F$12)*$E3696,0)</f>
        <v>0</v>
      </c>
      <c r="C6140" s="10"/>
    </row>
    <row r="6141" spans="1:3">
      <c r="A6141" s="21">
        <v>579</v>
      </c>
      <c r="B6141" s="6">
        <f>IF(OR('Calc1'!$B602="D0002",ISNUMBER(SEARCH("D?1?1",'Calc1'!$B602)),ISNUMBER(SEARCH("D??11",'Calc1'!$B602))),'Calc1'!$F$1857*'Calc1'!$B1818/(1+'11'!$F$12)*$E3697,0)</f>
        <v>0</v>
      </c>
      <c r="C6141" s="10"/>
    </row>
    <row r="6142" spans="1:3">
      <c r="A6142" s="21">
        <v>580</v>
      </c>
      <c r="B6142" s="6">
        <f>IF(OR('Calc1'!$B603="D0002",ISNUMBER(SEARCH("D?1?1",'Calc1'!$B603)),ISNUMBER(SEARCH("D??11",'Calc1'!$B603))),'Calc1'!$F$1857*'Calc1'!$B1819/(1+'11'!$F$12)*$E3698,0)</f>
        <v>0</v>
      </c>
      <c r="C6142" s="10"/>
    </row>
    <row r="6143" spans="1:3">
      <c r="A6143" s="21">
        <v>581</v>
      </c>
      <c r="B6143" s="6">
        <f>IF(OR('Calc1'!$B604="D0002",ISNUMBER(SEARCH("D?1?1",'Calc1'!$B604)),ISNUMBER(SEARCH("D??11",'Calc1'!$B604))),'Calc1'!$F$1857*'Calc1'!$B1820/(1+'11'!$F$12)*$E3699,0)</f>
        <v>0</v>
      </c>
      <c r="C6143" s="10"/>
    </row>
    <row r="6144" spans="1:3">
      <c r="A6144" s="21">
        <v>582</v>
      </c>
      <c r="B6144" s="6">
        <f>IF(OR('Calc1'!$B605="D0002",ISNUMBER(SEARCH("D?1?1",'Calc1'!$B605)),ISNUMBER(SEARCH("D??11",'Calc1'!$B605))),'Calc1'!$F$1857*'Calc1'!$B1821/(1+'11'!$F$12)*$E3700,0)</f>
        <v>0</v>
      </c>
      <c r="C6144" s="10"/>
    </row>
    <row r="6145" spans="1:3">
      <c r="A6145" s="21">
        <v>583</v>
      </c>
      <c r="B6145" s="6">
        <f>IF(OR('Calc1'!$B606="D0002",ISNUMBER(SEARCH("D?1?1",'Calc1'!$B606)),ISNUMBER(SEARCH("D??11",'Calc1'!$B606))),'Calc1'!$F$1857*'Calc1'!$B1822/(1+'11'!$F$12)*$E3701,0)</f>
        <v>0</v>
      </c>
      <c r="C6145" s="10"/>
    </row>
    <row r="6146" spans="1:3">
      <c r="A6146" s="21">
        <v>584</v>
      </c>
      <c r="B6146" s="6">
        <f>IF(OR('Calc1'!$B607="D0002",ISNUMBER(SEARCH("D?1?1",'Calc1'!$B607)),ISNUMBER(SEARCH("D??11",'Calc1'!$B607))),'Calc1'!$F$1857*'Calc1'!$B1823/(1+'11'!$F$12)*$E3702,0)</f>
        <v>0</v>
      </c>
      <c r="C6146" s="10"/>
    </row>
    <row r="6147" spans="1:3">
      <c r="A6147" s="21">
        <v>585</v>
      </c>
      <c r="B6147" s="6">
        <f>IF(OR('Calc1'!$B608="D0002",ISNUMBER(SEARCH("D?1?1",'Calc1'!$B608)),ISNUMBER(SEARCH("D??11",'Calc1'!$B608))),'Calc1'!$F$1857*'Calc1'!$B1824/(1+'11'!$F$12)*$E3703,0)</f>
        <v>0</v>
      </c>
      <c r="C6147" s="10"/>
    </row>
    <row r="6148" spans="1:3">
      <c r="A6148" s="21">
        <v>586</v>
      </c>
      <c r="B6148" s="6">
        <f>IF(OR('Calc1'!$B609="D0002",ISNUMBER(SEARCH("D?1?1",'Calc1'!$B609)),ISNUMBER(SEARCH("D??11",'Calc1'!$B609))),'Calc1'!$F$1857*'Calc1'!$B1825/(1+'11'!$F$12)*$E3704,0)</f>
        <v>0</v>
      </c>
      <c r="C6148" s="10"/>
    </row>
    <row r="6149" spans="1:3">
      <c r="A6149" s="21">
        <v>587</v>
      </c>
      <c r="B6149" s="6">
        <f>IF(OR('Calc1'!$B610="D0002",ISNUMBER(SEARCH("D?1?1",'Calc1'!$B610)),ISNUMBER(SEARCH("D??11",'Calc1'!$B610))),'Calc1'!$F$1857*'Calc1'!$B1826/(1+'11'!$F$12)*$E3705,0)</f>
        <v>0</v>
      </c>
      <c r="C6149" s="10"/>
    </row>
    <row r="6150" spans="1:3">
      <c r="A6150" s="21">
        <v>588</v>
      </c>
      <c r="B6150" s="6">
        <f>IF(OR('Calc1'!$B611="D0002",ISNUMBER(SEARCH("D?1?1",'Calc1'!$B611)),ISNUMBER(SEARCH("D??11",'Calc1'!$B611))),'Calc1'!$F$1857*'Calc1'!$B1827/(1+'11'!$F$12)*$E3706,0)</f>
        <v>0</v>
      </c>
      <c r="C6150" s="10"/>
    </row>
    <row r="6151" spans="1:3">
      <c r="A6151" s="21">
        <v>589</v>
      </c>
      <c r="B6151" s="6">
        <f>IF(OR('Calc1'!$B612="D0002",ISNUMBER(SEARCH("D?1?1",'Calc1'!$B612)),ISNUMBER(SEARCH("D??11",'Calc1'!$B612))),'Calc1'!$F$1857*'Calc1'!$B1828/(1+'11'!$F$12)*$E3707,0)</f>
        <v>0</v>
      </c>
      <c r="C6151" s="10"/>
    </row>
    <row r="6152" spans="1:3">
      <c r="A6152" s="21">
        <v>590</v>
      </c>
      <c r="B6152" s="6">
        <f>IF(OR('Calc1'!$B613="D0002",ISNUMBER(SEARCH("D?1?1",'Calc1'!$B613)),ISNUMBER(SEARCH("D??11",'Calc1'!$B613))),'Calc1'!$F$1857*'Calc1'!$B1829/(1+'11'!$F$12)*$E3708,0)</f>
        <v>0</v>
      </c>
      <c r="C6152" s="10"/>
    </row>
    <row r="6153" spans="1:3">
      <c r="A6153" s="21">
        <v>591</v>
      </c>
      <c r="B6153" s="6">
        <f>IF(OR('Calc1'!$B614="D0002",ISNUMBER(SEARCH("D?1?1",'Calc1'!$B614)),ISNUMBER(SEARCH("D??11",'Calc1'!$B614))),'Calc1'!$F$1857*'Calc1'!$B1830/(1+'11'!$F$12)*$E3709,0)</f>
        <v>0</v>
      </c>
      <c r="C6153" s="10"/>
    </row>
    <row r="6154" spans="1:3">
      <c r="A6154" s="21">
        <v>592</v>
      </c>
      <c r="B6154" s="6">
        <f>IF(OR('Calc1'!$B615="D0002",ISNUMBER(SEARCH("D?1?1",'Calc1'!$B615)),ISNUMBER(SEARCH("D??11",'Calc1'!$B615))),'Calc1'!$F$1857*'Calc1'!$B1831/(1+'11'!$F$12)*$E3710,0)</f>
        <v>0</v>
      </c>
      <c r="C6154" s="10"/>
    </row>
    <row r="6155" spans="1:3">
      <c r="A6155" s="21">
        <v>593</v>
      </c>
      <c r="B6155" s="6">
        <f>IF(OR('Calc1'!$B616="D0002",ISNUMBER(SEARCH("D?1?1",'Calc1'!$B616)),ISNUMBER(SEARCH("D??11",'Calc1'!$B616))),'Calc1'!$F$1857*'Calc1'!$B1832/(1+'11'!$F$12)*$E3711,0)</f>
        <v>0</v>
      </c>
      <c r="C6155" s="10"/>
    </row>
    <row r="6156" spans="1:3">
      <c r="A6156" s="21">
        <v>594</v>
      </c>
      <c r="B6156" s="6">
        <f>IF(OR('Calc1'!$B617="D0002",ISNUMBER(SEARCH("D?1?1",'Calc1'!$B617)),ISNUMBER(SEARCH("D??11",'Calc1'!$B617))),'Calc1'!$F$1857*'Calc1'!$B1833/(1+'11'!$F$12)*$E3712,0)</f>
        <v>0</v>
      </c>
      <c r="C6156" s="10"/>
    </row>
    <row r="6157" spans="1:3">
      <c r="A6157" s="21">
        <v>595</v>
      </c>
      <c r="B6157" s="6">
        <f>IF(OR('Calc1'!$B618="D0002",ISNUMBER(SEARCH("D?1?1",'Calc1'!$B618)),ISNUMBER(SEARCH("D??11",'Calc1'!$B618))),'Calc1'!$F$1857*'Calc1'!$B1834/(1+'11'!$F$12)*$E3713,0)</f>
        <v>0</v>
      </c>
      <c r="C6157" s="10"/>
    </row>
    <row r="6158" spans="1:3">
      <c r="A6158" s="21">
        <v>596</v>
      </c>
      <c r="B6158" s="6">
        <f>IF(OR('Calc1'!$B619="D0002",ISNUMBER(SEARCH("D?1?1",'Calc1'!$B619)),ISNUMBER(SEARCH("D??11",'Calc1'!$B619))),'Calc1'!$F$1857*'Calc1'!$B1835/(1+'11'!$F$12)*$E3714,0)</f>
        <v>0</v>
      </c>
      <c r="C6158" s="10"/>
    </row>
    <row r="6159" spans="1:3">
      <c r="A6159" s="21">
        <v>597</v>
      </c>
      <c r="B6159" s="6">
        <f>IF(OR('Calc1'!$B620="D0002",ISNUMBER(SEARCH("D?1?1",'Calc1'!$B620)),ISNUMBER(SEARCH("D??11",'Calc1'!$B620))),'Calc1'!$F$1857*'Calc1'!$B1836/(1+'11'!$F$12)*$E3715,0)</f>
        <v>0</v>
      </c>
      <c r="C6159" s="10"/>
    </row>
    <row r="6160" spans="1:3">
      <c r="A6160" s="21">
        <v>598</v>
      </c>
      <c r="B6160" s="6">
        <f>IF(OR('Calc1'!$B621="D0002",ISNUMBER(SEARCH("D?1?1",'Calc1'!$B621)),ISNUMBER(SEARCH("D??11",'Calc1'!$B621))),'Calc1'!$F$1857*'Calc1'!$B1837/(1+'11'!$F$12)*$E3716,0)</f>
        <v>0</v>
      </c>
      <c r="C6160" s="10"/>
    </row>
    <row r="6161" spans="1:3">
      <c r="A6161" s="21">
        <v>599</v>
      </c>
      <c r="B6161" s="6">
        <f>IF(OR('Calc1'!$B622="D0002",ISNUMBER(SEARCH("D?1?1",'Calc1'!$B622)),ISNUMBER(SEARCH("D??11",'Calc1'!$B622))),'Calc1'!$F$1857*'Calc1'!$B1838/(1+'11'!$F$12)*$E3717,0)</f>
        <v>0</v>
      </c>
      <c r="C6161" s="10"/>
    </row>
    <row r="6162" spans="1:3">
      <c r="A6162" s="21">
        <v>600</v>
      </c>
      <c r="B6162" s="6">
        <f>IF(OR('Calc1'!$B623="D0002",ISNUMBER(SEARCH("D?1?1",'Calc1'!$B623)),ISNUMBER(SEARCH("D??11",'Calc1'!$B623))),'Calc1'!$F$1857*'Calc1'!$B1839/(1+'11'!$F$12)*$E3718,0)</f>
        <v>0</v>
      </c>
      <c r="C6162" s="10"/>
    </row>
    <row r="6164" spans="1:3" ht="21" customHeight="1">
      <c r="A6164" s="1" t="s">
        <v>800</v>
      </c>
    </row>
    <row r="6165" spans="1:3">
      <c r="A6165" s="2" t="s">
        <v>255</v>
      </c>
    </row>
    <row r="6166" spans="1:3">
      <c r="A6166" s="12" t="s">
        <v>287</v>
      </c>
    </row>
    <row r="6167" spans="1:3">
      <c r="A6167" s="12" t="s">
        <v>288</v>
      </c>
    </row>
    <row r="6168" spans="1:3">
      <c r="A6168" s="12" t="s">
        <v>289</v>
      </c>
    </row>
    <row r="6169" spans="1:3">
      <c r="A6169" s="12" t="s">
        <v>290</v>
      </c>
    </row>
    <row r="6170" spans="1:3">
      <c r="A6170" s="12" t="s">
        <v>796</v>
      </c>
    </row>
    <row r="6171" spans="1:3">
      <c r="A6171" s="2" t="s">
        <v>300</v>
      </c>
    </row>
    <row r="6173" spans="1:3">
      <c r="B6173" s="3" t="s">
        <v>8</v>
      </c>
    </row>
    <row r="6174" spans="1:3">
      <c r="A6174" s="21">
        <v>1</v>
      </c>
      <c r="B6174" s="6">
        <f>IF('Calc1'!$B24="D1000",'Calc1'!$C$1857*'Calc1'!$B1240/(1+'11'!$C$12)*$B3119,0)</f>
        <v>0</v>
      </c>
      <c r="C6174" s="10"/>
    </row>
    <row r="6175" spans="1:3">
      <c r="A6175" s="21">
        <v>2</v>
      </c>
      <c r="B6175" s="6">
        <f>IF('Calc1'!$B25="D1000",'Calc1'!$C$1857*'Calc1'!$B1241/(1+'11'!$C$12)*$B3120,0)</f>
        <v>0</v>
      </c>
      <c r="C6175" s="10"/>
    </row>
    <row r="6176" spans="1:3">
      <c r="A6176" s="21">
        <v>3</v>
      </c>
      <c r="B6176" s="6">
        <f>IF('Calc1'!$B26="D1000",'Calc1'!$C$1857*'Calc1'!$B1242/(1+'11'!$C$12)*$B3121,0)</f>
        <v>0</v>
      </c>
      <c r="C6176" s="10"/>
    </row>
    <row r="6177" spans="1:3">
      <c r="A6177" s="21">
        <v>4</v>
      </c>
      <c r="B6177" s="6">
        <f>IF('Calc1'!$B27="D1000",'Calc1'!$C$1857*'Calc1'!$B1243/(1+'11'!$C$12)*$B3122,0)</f>
        <v>0</v>
      </c>
      <c r="C6177" s="10"/>
    </row>
    <row r="6178" spans="1:3">
      <c r="A6178" s="21">
        <v>5</v>
      </c>
      <c r="B6178" s="6">
        <f>IF('Calc1'!$B28="D1000",'Calc1'!$C$1857*'Calc1'!$B1244/(1+'11'!$C$12)*$B3123,0)</f>
        <v>0</v>
      </c>
      <c r="C6178" s="10"/>
    </row>
    <row r="6179" spans="1:3">
      <c r="A6179" s="21">
        <v>6</v>
      </c>
      <c r="B6179" s="6">
        <f>IF('Calc1'!$B29="D1000",'Calc1'!$C$1857*'Calc1'!$B1245/(1+'11'!$C$12)*$B3124,0)</f>
        <v>0</v>
      </c>
      <c r="C6179" s="10"/>
    </row>
    <row r="6180" spans="1:3">
      <c r="A6180" s="21">
        <v>7</v>
      </c>
      <c r="B6180" s="6">
        <f>IF('Calc1'!$B30="D1000",'Calc1'!$C$1857*'Calc1'!$B1246/(1+'11'!$C$12)*$B3125,0)</f>
        <v>0</v>
      </c>
      <c r="C6180" s="10"/>
    </row>
    <row r="6181" spans="1:3">
      <c r="A6181" s="21">
        <v>8</v>
      </c>
      <c r="B6181" s="6">
        <f>IF('Calc1'!$B31="D1000",'Calc1'!$C$1857*'Calc1'!$B1247/(1+'11'!$C$12)*$B3126,0)</f>
        <v>0</v>
      </c>
      <c r="C6181" s="10"/>
    </row>
    <row r="6182" spans="1:3">
      <c r="A6182" s="21">
        <v>9</v>
      </c>
      <c r="B6182" s="6">
        <f>IF('Calc1'!$B32="D1000",'Calc1'!$C$1857*'Calc1'!$B1248/(1+'11'!$C$12)*$B3127,0)</f>
        <v>0</v>
      </c>
      <c r="C6182" s="10"/>
    </row>
    <row r="6183" spans="1:3">
      <c r="A6183" s="21">
        <v>10</v>
      </c>
      <c r="B6183" s="6">
        <f>IF('Calc1'!$B33="D1000",'Calc1'!$C$1857*'Calc1'!$B1249/(1+'11'!$C$12)*$B3128,0)</f>
        <v>0</v>
      </c>
      <c r="C6183" s="10"/>
    </row>
    <row r="6184" spans="1:3">
      <c r="A6184" s="21">
        <v>11</v>
      </c>
      <c r="B6184" s="6">
        <f>IF('Calc1'!$B34="D1000",'Calc1'!$C$1857*'Calc1'!$B1250/(1+'11'!$C$12)*$B3129,0)</f>
        <v>0</v>
      </c>
      <c r="C6184" s="10"/>
    </row>
    <row r="6185" spans="1:3">
      <c r="A6185" s="21">
        <v>12</v>
      </c>
      <c r="B6185" s="6">
        <f>IF('Calc1'!$B35="D1000",'Calc1'!$C$1857*'Calc1'!$B1251/(1+'11'!$C$12)*$B3130,0)</f>
        <v>0</v>
      </c>
      <c r="C6185" s="10"/>
    </row>
    <row r="6186" spans="1:3">
      <c r="A6186" s="21">
        <v>13</v>
      </c>
      <c r="B6186" s="6">
        <f>IF('Calc1'!$B36="D1000",'Calc1'!$C$1857*'Calc1'!$B1252/(1+'11'!$C$12)*$B3131,0)</f>
        <v>0</v>
      </c>
      <c r="C6186" s="10"/>
    </row>
    <row r="6187" spans="1:3">
      <c r="A6187" s="21">
        <v>14</v>
      </c>
      <c r="B6187" s="6">
        <f>IF('Calc1'!$B37="D1000",'Calc1'!$C$1857*'Calc1'!$B1253/(1+'11'!$C$12)*$B3132,0)</f>
        <v>0</v>
      </c>
      <c r="C6187" s="10"/>
    </row>
    <row r="6188" spans="1:3">
      <c r="A6188" s="21">
        <v>15</v>
      </c>
      <c r="B6188" s="6">
        <f>IF('Calc1'!$B38="D1000",'Calc1'!$C$1857*'Calc1'!$B1254/(1+'11'!$C$12)*$B3133,0)</f>
        <v>0</v>
      </c>
      <c r="C6188" s="10"/>
    </row>
    <row r="6189" spans="1:3">
      <c r="A6189" s="21">
        <v>16</v>
      </c>
      <c r="B6189" s="6">
        <f>IF('Calc1'!$B39="D1000",'Calc1'!$C$1857*'Calc1'!$B1255/(1+'11'!$C$12)*$B3134,0)</f>
        <v>0</v>
      </c>
      <c r="C6189" s="10"/>
    </row>
    <row r="6190" spans="1:3">
      <c r="A6190" s="21">
        <v>17</v>
      </c>
      <c r="B6190" s="6">
        <f>IF('Calc1'!$B40="D1000",'Calc1'!$C$1857*'Calc1'!$B1256/(1+'11'!$C$12)*$B3135,0)</f>
        <v>0</v>
      </c>
      <c r="C6190" s="10"/>
    </row>
    <row r="6191" spans="1:3">
      <c r="A6191" s="21">
        <v>18</v>
      </c>
      <c r="B6191" s="6">
        <f>IF('Calc1'!$B41="D1000",'Calc1'!$C$1857*'Calc1'!$B1257/(1+'11'!$C$12)*$B3136,0)</f>
        <v>0</v>
      </c>
      <c r="C6191" s="10"/>
    </row>
    <row r="6192" spans="1:3">
      <c r="A6192" s="21">
        <v>19</v>
      </c>
      <c r="B6192" s="6">
        <f>IF('Calc1'!$B42="D1000",'Calc1'!$C$1857*'Calc1'!$B1258/(1+'11'!$C$12)*$B3137,0)</f>
        <v>0</v>
      </c>
      <c r="C6192" s="10"/>
    </row>
    <row r="6193" spans="1:3">
      <c r="A6193" s="21">
        <v>20</v>
      </c>
      <c r="B6193" s="6">
        <f>IF('Calc1'!$B43="D1000",'Calc1'!$C$1857*'Calc1'!$B1259/(1+'11'!$C$12)*$B3138,0)</f>
        <v>0</v>
      </c>
      <c r="C6193" s="10"/>
    </row>
    <row r="6194" spans="1:3">
      <c r="A6194" s="21">
        <v>21</v>
      </c>
      <c r="B6194" s="6">
        <f>IF('Calc1'!$B44="D1000",'Calc1'!$C$1857*'Calc1'!$B1260/(1+'11'!$C$12)*$B3139,0)</f>
        <v>0</v>
      </c>
      <c r="C6194" s="10"/>
    </row>
    <row r="6195" spans="1:3">
      <c r="A6195" s="21">
        <v>22</v>
      </c>
      <c r="B6195" s="6">
        <f>IF('Calc1'!$B45="D1000",'Calc1'!$C$1857*'Calc1'!$B1261/(1+'11'!$C$12)*$B3140,0)</f>
        <v>0</v>
      </c>
      <c r="C6195" s="10"/>
    </row>
    <row r="6196" spans="1:3">
      <c r="A6196" s="21">
        <v>23</v>
      </c>
      <c r="B6196" s="6">
        <f>IF('Calc1'!$B46="D1000",'Calc1'!$C$1857*'Calc1'!$B1262/(1+'11'!$C$12)*$B3141,0)</f>
        <v>0</v>
      </c>
      <c r="C6196" s="10"/>
    </row>
    <row r="6197" spans="1:3">
      <c r="A6197" s="21">
        <v>24</v>
      </c>
      <c r="B6197" s="6">
        <f>IF('Calc1'!$B47="D1000",'Calc1'!$C$1857*'Calc1'!$B1263/(1+'11'!$C$12)*$B3142,0)</f>
        <v>0</v>
      </c>
      <c r="C6197" s="10"/>
    </row>
    <row r="6198" spans="1:3">
      <c r="A6198" s="21">
        <v>25</v>
      </c>
      <c r="B6198" s="6">
        <f>IF('Calc1'!$B48="D1000",'Calc1'!$C$1857*'Calc1'!$B1264/(1+'11'!$C$12)*$B3143,0)</f>
        <v>0</v>
      </c>
      <c r="C6198" s="10"/>
    </row>
    <row r="6199" spans="1:3">
      <c r="A6199" s="21">
        <v>26</v>
      </c>
      <c r="B6199" s="6">
        <f>IF('Calc1'!$B49="D1000",'Calc1'!$C$1857*'Calc1'!$B1265/(1+'11'!$C$12)*$B3144,0)</f>
        <v>0</v>
      </c>
      <c r="C6199" s="10"/>
    </row>
    <row r="6200" spans="1:3">
      <c r="A6200" s="21">
        <v>27</v>
      </c>
      <c r="B6200" s="6">
        <f>IF('Calc1'!$B50="D1000",'Calc1'!$C$1857*'Calc1'!$B1266/(1+'11'!$C$12)*$B3145,0)</f>
        <v>0</v>
      </c>
      <c r="C6200" s="10"/>
    </row>
    <row r="6201" spans="1:3">
      <c r="A6201" s="21">
        <v>28</v>
      </c>
      <c r="B6201" s="6">
        <f>IF('Calc1'!$B51="D1000",'Calc1'!$C$1857*'Calc1'!$B1267/(1+'11'!$C$12)*$B3146,0)</f>
        <v>0</v>
      </c>
      <c r="C6201" s="10"/>
    </row>
    <row r="6202" spans="1:3">
      <c r="A6202" s="21">
        <v>29</v>
      </c>
      <c r="B6202" s="6">
        <f>IF('Calc1'!$B52="D1000",'Calc1'!$C$1857*'Calc1'!$B1268/(1+'11'!$C$12)*$B3147,0)</f>
        <v>0</v>
      </c>
      <c r="C6202" s="10"/>
    </row>
    <row r="6203" spans="1:3">
      <c r="A6203" s="21">
        <v>30</v>
      </c>
      <c r="B6203" s="6">
        <f>IF('Calc1'!$B53="D1000",'Calc1'!$C$1857*'Calc1'!$B1269/(1+'11'!$C$12)*$B3148,0)</f>
        <v>0</v>
      </c>
      <c r="C6203" s="10"/>
    </row>
    <row r="6204" spans="1:3">
      <c r="A6204" s="21">
        <v>31</v>
      </c>
      <c r="B6204" s="6">
        <f>IF('Calc1'!$B54="D1000",'Calc1'!$C$1857*'Calc1'!$B1270/(1+'11'!$C$12)*$B3149,0)</f>
        <v>0</v>
      </c>
      <c r="C6204" s="10"/>
    </row>
    <row r="6205" spans="1:3">
      <c r="A6205" s="21">
        <v>32</v>
      </c>
      <c r="B6205" s="6">
        <f>IF('Calc1'!$B55="D1000",'Calc1'!$C$1857*'Calc1'!$B1271/(1+'11'!$C$12)*$B3150,0)</f>
        <v>0</v>
      </c>
      <c r="C6205" s="10"/>
    </row>
    <row r="6206" spans="1:3">
      <c r="A6206" s="21">
        <v>33</v>
      </c>
      <c r="B6206" s="6">
        <f>IF('Calc1'!$B56="D1000",'Calc1'!$C$1857*'Calc1'!$B1272/(1+'11'!$C$12)*$B3151,0)</f>
        <v>0</v>
      </c>
      <c r="C6206" s="10"/>
    </row>
    <row r="6207" spans="1:3">
      <c r="A6207" s="21">
        <v>34</v>
      </c>
      <c r="B6207" s="6">
        <f>IF('Calc1'!$B57="D1000",'Calc1'!$C$1857*'Calc1'!$B1273/(1+'11'!$C$12)*$B3152,0)</f>
        <v>0</v>
      </c>
      <c r="C6207" s="10"/>
    </row>
    <row r="6208" spans="1:3">
      <c r="A6208" s="21">
        <v>35</v>
      </c>
      <c r="B6208" s="6">
        <f>IF('Calc1'!$B58="D1000",'Calc1'!$C$1857*'Calc1'!$B1274/(1+'11'!$C$12)*$B3153,0)</f>
        <v>0</v>
      </c>
      <c r="C6208" s="10"/>
    </row>
    <row r="6209" spans="1:3">
      <c r="A6209" s="21">
        <v>36</v>
      </c>
      <c r="B6209" s="6">
        <f>IF('Calc1'!$B59="D1000",'Calc1'!$C$1857*'Calc1'!$B1275/(1+'11'!$C$12)*$B3154,0)</f>
        <v>0</v>
      </c>
      <c r="C6209" s="10"/>
    </row>
    <row r="6210" spans="1:3">
      <c r="A6210" s="21">
        <v>37</v>
      </c>
      <c r="B6210" s="6">
        <f>IF('Calc1'!$B60="D1000",'Calc1'!$C$1857*'Calc1'!$B1276/(1+'11'!$C$12)*$B3155,0)</f>
        <v>0</v>
      </c>
      <c r="C6210" s="10"/>
    </row>
    <row r="6211" spans="1:3">
      <c r="A6211" s="21">
        <v>38</v>
      </c>
      <c r="B6211" s="6">
        <f>IF('Calc1'!$B61="D1000",'Calc1'!$C$1857*'Calc1'!$B1277/(1+'11'!$C$12)*$B3156,0)</f>
        <v>0</v>
      </c>
      <c r="C6211" s="10"/>
    </row>
    <row r="6212" spans="1:3">
      <c r="A6212" s="21">
        <v>39</v>
      </c>
      <c r="B6212" s="6">
        <f>IF('Calc1'!$B62="D1000",'Calc1'!$C$1857*'Calc1'!$B1278/(1+'11'!$C$12)*$B3157,0)</f>
        <v>0</v>
      </c>
      <c r="C6212" s="10"/>
    </row>
    <row r="6213" spans="1:3">
      <c r="A6213" s="21">
        <v>40</v>
      </c>
      <c r="B6213" s="6">
        <f>IF('Calc1'!$B63="D1000",'Calc1'!$C$1857*'Calc1'!$B1279/(1+'11'!$C$12)*$B3158,0)</f>
        <v>0</v>
      </c>
      <c r="C6213" s="10"/>
    </row>
    <row r="6214" spans="1:3">
      <c r="A6214" s="21">
        <v>41</v>
      </c>
      <c r="B6214" s="6">
        <f>IF('Calc1'!$B64="D1000",'Calc1'!$C$1857*'Calc1'!$B1280/(1+'11'!$C$12)*$B3159,0)</f>
        <v>0</v>
      </c>
      <c r="C6214" s="10"/>
    </row>
    <row r="6215" spans="1:3">
      <c r="A6215" s="21">
        <v>42</v>
      </c>
      <c r="B6215" s="6">
        <f>IF('Calc1'!$B65="D1000",'Calc1'!$C$1857*'Calc1'!$B1281/(1+'11'!$C$12)*$B3160,0)</f>
        <v>0</v>
      </c>
      <c r="C6215" s="10"/>
    </row>
    <row r="6216" spans="1:3">
      <c r="A6216" s="21">
        <v>43</v>
      </c>
      <c r="B6216" s="6">
        <f>IF('Calc1'!$B66="D1000",'Calc1'!$C$1857*'Calc1'!$B1282/(1+'11'!$C$12)*$B3161,0)</f>
        <v>0</v>
      </c>
      <c r="C6216" s="10"/>
    </row>
    <row r="6217" spans="1:3">
      <c r="A6217" s="21">
        <v>44</v>
      </c>
      <c r="B6217" s="6">
        <f>IF('Calc1'!$B67="D1000",'Calc1'!$C$1857*'Calc1'!$B1283/(1+'11'!$C$12)*$B3162,0)</f>
        <v>0</v>
      </c>
      <c r="C6217" s="10"/>
    </row>
    <row r="6218" spans="1:3">
      <c r="A6218" s="21">
        <v>45</v>
      </c>
      <c r="B6218" s="6">
        <f>IF('Calc1'!$B68="D1000",'Calc1'!$C$1857*'Calc1'!$B1284/(1+'11'!$C$12)*$B3163,0)</f>
        <v>0</v>
      </c>
      <c r="C6218" s="10"/>
    </row>
    <row r="6219" spans="1:3">
      <c r="A6219" s="21">
        <v>46</v>
      </c>
      <c r="B6219" s="6">
        <f>IF('Calc1'!$B69="D1000",'Calc1'!$C$1857*'Calc1'!$B1285/(1+'11'!$C$12)*$B3164,0)</f>
        <v>0</v>
      </c>
      <c r="C6219" s="10"/>
    </row>
    <row r="6220" spans="1:3">
      <c r="A6220" s="21">
        <v>47</v>
      </c>
      <c r="B6220" s="6">
        <f>IF('Calc1'!$B70="D1000",'Calc1'!$C$1857*'Calc1'!$B1286/(1+'11'!$C$12)*$B3165,0)</f>
        <v>0</v>
      </c>
      <c r="C6220" s="10"/>
    </row>
    <row r="6221" spans="1:3">
      <c r="A6221" s="21">
        <v>48</v>
      </c>
      <c r="B6221" s="6">
        <f>IF('Calc1'!$B71="D1000",'Calc1'!$C$1857*'Calc1'!$B1287/(1+'11'!$C$12)*$B3166,0)</f>
        <v>0</v>
      </c>
      <c r="C6221" s="10"/>
    </row>
    <row r="6222" spans="1:3">
      <c r="A6222" s="21">
        <v>49</v>
      </c>
      <c r="B6222" s="6">
        <f>IF('Calc1'!$B72="D1000",'Calc1'!$C$1857*'Calc1'!$B1288/(1+'11'!$C$12)*$B3167,0)</f>
        <v>0</v>
      </c>
      <c r="C6222" s="10"/>
    </row>
    <row r="6223" spans="1:3">
      <c r="A6223" s="21">
        <v>50</v>
      </c>
      <c r="B6223" s="6">
        <f>IF('Calc1'!$B73="D1000",'Calc1'!$C$1857*'Calc1'!$B1289/(1+'11'!$C$12)*$B3168,0)</f>
        <v>0</v>
      </c>
      <c r="C6223" s="10"/>
    </row>
    <row r="6224" spans="1:3">
      <c r="A6224" s="21">
        <v>51</v>
      </c>
      <c r="B6224" s="6">
        <f>IF('Calc1'!$B74="D1000",'Calc1'!$C$1857*'Calc1'!$B1290/(1+'11'!$C$12)*$B3169,0)</f>
        <v>0</v>
      </c>
      <c r="C6224" s="10"/>
    </row>
    <row r="6225" spans="1:3">
      <c r="A6225" s="21">
        <v>52</v>
      </c>
      <c r="B6225" s="6">
        <f>IF('Calc1'!$B75="D1000",'Calc1'!$C$1857*'Calc1'!$B1291/(1+'11'!$C$12)*$B3170,0)</f>
        <v>0</v>
      </c>
      <c r="C6225" s="10"/>
    </row>
    <row r="6226" spans="1:3">
      <c r="A6226" s="21">
        <v>53</v>
      </c>
      <c r="B6226" s="6">
        <f>IF('Calc1'!$B76="D1000",'Calc1'!$C$1857*'Calc1'!$B1292/(1+'11'!$C$12)*$B3171,0)</f>
        <v>0</v>
      </c>
      <c r="C6226" s="10"/>
    </row>
    <row r="6227" spans="1:3">
      <c r="A6227" s="21">
        <v>54</v>
      </c>
      <c r="B6227" s="6">
        <f>IF('Calc1'!$B77="D1000",'Calc1'!$C$1857*'Calc1'!$B1293/(1+'11'!$C$12)*$B3172,0)</f>
        <v>0</v>
      </c>
      <c r="C6227" s="10"/>
    </row>
    <row r="6228" spans="1:3">
      <c r="A6228" s="21">
        <v>55</v>
      </c>
      <c r="B6228" s="6">
        <f>IF('Calc1'!$B78="D1000",'Calc1'!$C$1857*'Calc1'!$B1294/(1+'11'!$C$12)*$B3173,0)</f>
        <v>0</v>
      </c>
      <c r="C6228" s="10"/>
    </row>
    <row r="6229" spans="1:3">
      <c r="A6229" s="21">
        <v>56</v>
      </c>
      <c r="B6229" s="6">
        <f>IF('Calc1'!$B79="D1000",'Calc1'!$C$1857*'Calc1'!$B1295/(1+'11'!$C$12)*$B3174,0)</f>
        <v>0</v>
      </c>
      <c r="C6229" s="10"/>
    </row>
    <row r="6230" spans="1:3">
      <c r="A6230" s="21">
        <v>57</v>
      </c>
      <c r="B6230" s="6">
        <f>IF('Calc1'!$B80="D1000",'Calc1'!$C$1857*'Calc1'!$B1296/(1+'11'!$C$12)*$B3175,0)</f>
        <v>0</v>
      </c>
      <c r="C6230" s="10"/>
    </row>
    <row r="6231" spans="1:3">
      <c r="A6231" s="21">
        <v>58</v>
      </c>
      <c r="B6231" s="6">
        <f>IF('Calc1'!$B81="D1000",'Calc1'!$C$1857*'Calc1'!$B1297/(1+'11'!$C$12)*$B3176,0)</f>
        <v>0</v>
      </c>
      <c r="C6231" s="10"/>
    </row>
    <row r="6232" spans="1:3">
      <c r="A6232" s="21">
        <v>59</v>
      </c>
      <c r="B6232" s="6">
        <f>IF('Calc1'!$B82="D1000",'Calc1'!$C$1857*'Calc1'!$B1298/(1+'11'!$C$12)*$B3177,0)</f>
        <v>0</v>
      </c>
      <c r="C6232" s="10"/>
    </row>
    <row r="6233" spans="1:3">
      <c r="A6233" s="21">
        <v>60</v>
      </c>
      <c r="B6233" s="6">
        <f>IF('Calc1'!$B83="D1000",'Calc1'!$C$1857*'Calc1'!$B1299/(1+'11'!$C$12)*$B3178,0)</f>
        <v>0</v>
      </c>
      <c r="C6233" s="10"/>
    </row>
    <row r="6234" spans="1:3">
      <c r="A6234" s="21">
        <v>61</v>
      </c>
      <c r="B6234" s="6">
        <f>IF('Calc1'!$B84="D1000",'Calc1'!$C$1857*'Calc1'!$B1300/(1+'11'!$C$12)*$B3179,0)</f>
        <v>0</v>
      </c>
      <c r="C6234" s="10"/>
    </row>
    <row r="6235" spans="1:3">
      <c r="A6235" s="21">
        <v>62</v>
      </c>
      <c r="B6235" s="6">
        <f>IF('Calc1'!$B85="D1000",'Calc1'!$C$1857*'Calc1'!$B1301/(1+'11'!$C$12)*$B3180,0)</f>
        <v>0</v>
      </c>
      <c r="C6235" s="10"/>
    </row>
    <row r="6236" spans="1:3">
      <c r="A6236" s="21">
        <v>63</v>
      </c>
      <c r="B6236" s="6">
        <f>IF('Calc1'!$B86="D1000",'Calc1'!$C$1857*'Calc1'!$B1302/(1+'11'!$C$12)*$B3181,0)</f>
        <v>0</v>
      </c>
      <c r="C6236" s="10"/>
    </row>
    <row r="6237" spans="1:3">
      <c r="A6237" s="21">
        <v>64</v>
      </c>
      <c r="B6237" s="6">
        <f>IF('Calc1'!$B87="D1000",'Calc1'!$C$1857*'Calc1'!$B1303/(1+'11'!$C$12)*$B3182,0)</f>
        <v>0</v>
      </c>
      <c r="C6237" s="10"/>
    </row>
    <row r="6238" spans="1:3">
      <c r="A6238" s="21">
        <v>65</v>
      </c>
      <c r="B6238" s="6">
        <f>IF('Calc1'!$B88="D1000",'Calc1'!$C$1857*'Calc1'!$B1304/(1+'11'!$C$12)*$B3183,0)</f>
        <v>0</v>
      </c>
      <c r="C6238" s="10"/>
    </row>
    <row r="6239" spans="1:3">
      <c r="A6239" s="21">
        <v>66</v>
      </c>
      <c r="B6239" s="6">
        <f>IF('Calc1'!$B89="D1000",'Calc1'!$C$1857*'Calc1'!$B1305/(1+'11'!$C$12)*$B3184,0)</f>
        <v>0</v>
      </c>
      <c r="C6239" s="10"/>
    </row>
    <row r="6240" spans="1:3">
      <c r="A6240" s="21">
        <v>67</v>
      </c>
      <c r="B6240" s="6">
        <f>IF('Calc1'!$B90="D1000",'Calc1'!$C$1857*'Calc1'!$B1306/(1+'11'!$C$12)*$B3185,0)</f>
        <v>0</v>
      </c>
      <c r="C6240" s="10"/>
    </row>
    <row r="6241" spans="1:3">
      <c r="A6241" s="21">
        <v>68</v>
      </c>
      <c r="B6241" s="6">
        <f>IF('Calc1'!$B91="D1000",'Calc1'!$C$1857*'Calc1'!$B1307/(1+'11'!$C$12)*$B3186,0)</f>
        <v>0</v>
      </c>
      <c r="C6241" s="10"/>
    </row>
    <row r="6242" spans="1:3">
      <c r="A6242" s="21">
        <v>69</v>
      </c>
      <c r="B6242" s="6">
        <f>IF('Calc1'!$B92="D1000",'Calc1'!$C$1857*'Calc1'!$B1308/(1+'11'!$C$12)*$B3187,0)</f>
        <v>0</v>
      </c>
      <c r="C6242" s="10"/>
    </row>
    <row r="6243" spans="1:3">
      <c r="A6243" s="21">
        <v>70</v>
      </c>
      <c r="B6243" s="6">
        <f>IF('Calc1'!$B93="D1000",'Calc1'!$C$1857*'Calc1'!$B1309/(1+'11'!$C$12)*$B3188,0)</f>
        <v>0</v>
      </c>
      <c r="C6243" s="10"/>
    </row>
    <row r="6244" spans="1:3">
      <c r="A6244" s="21">
        <v>71</v>
      </c>
      <c r="B6244" s="6">
        <f>IF('Calc1'!$B94="D1000",'Calc1'!$C$1857*'Calc1'!$B1310/(1+'11'!$C$12)*$B3189,0)</f>
        <v>0</v>
      </c>
      <c r="C6244" s="10"/>
    </row>
    <row r="6245" spans="1:3">
      <c r="A6245" s="21">
        <v>72</v>
      </c>
      <c r="B6245" s="6">
        <f>IF('Calc1'!$B95="D1000",'Calc1'!$C$1857*'Calc1'!$B1311/(1+'11'!$C$12)*$B3190,0)</f>
        <v>0</v>
      </c>
      <c r="C6245" s="10"/>
    </row>
    <row r="6246" spans="1:3">
      <c r="A6246" s="21">
        <v>73</v>
      </c>
      <c r="B6246" s="6">
        <f>IF('Calc1'!$B96="D1000",'Calc1'!$C$1857*'Calc1'!$B1312/(1+'11'!$C$12)*$B3191,0)</f>
        <v>0</v>
      </c>
      <c r="C6246" s="10"/>
    </row>
    <row r="6247" spans="1:3">
      <c r="A6247" s="21">
        <v>74</v>
      </c>
      <c r="B6247" s="6">
        <f>IF('Calc1'!$B97="D1000",'Calc1'!$C$1857*'Calc1'!$B1313/(1+'11'!$C$12)*$B3192,0)</f>
        <v>0</v>
      </c>
      <c r="C6247" s="10"/>
    </row>
    <row r="6248" spans="1:3">
      <c r="A6248" s="21">
        <v>75</v>
      </c>
      <c r="B6248" s="6">
        <f>IF('Calc1'!$B98="D1000",'Calc1'!$C$1857*'Calc1'!$B1314/(1+'11'!$C$12)*$B3193,0)</f>
        <v>0</v>
      </c>
      <c r="C6248" s="10"/>
    </row>
    <row r="6249" spans="1:3">
      <c r="A6249" s="21">
        <v>76</v>
      </c>
      <c r="B6249" s="6">
        <f>IF('Calc1'!$B99="D1000",'Calc1'!$C$1857*'Calc1'!$B1315/(1+'11'!$C$12)*$B3194,0)</f>
        <v>0</v>
      </c>
      <c r="C6249" s="10"/>
    </row>
    <row r="6250" spans="1:3">
      <c r="A6250" s="21">
        <v>77</v>
      </c>
      <c r="B6250" s="6">
        <f>IF('Calc1'!$B100="D1000",'Calc1'!$C$1857*'Calc1'!$B1316/(1+'11'!$C$12)*$B3195,0)</f>
        <v>0</v>
      </c>
      <c r="C6250" s="10"/>
    </row>
    <row r="6251" spans="1:3">
      <c r="A6251" s="21">
        <v>78</v>
      </c>
      <c r="B6251" s="6">
        <f>IF('Calc1'!$B101="D1000",'Calc1'!$C$1857*'Calc1'!$B1317/(1+'11'!$C$12)*$B3196,0)</f>
        <v>0</v>
      </c>
      <c r="C6251" s="10"/>
    </row>
    <row r="6252" spans="1:3">
      <c r="A6252" s="21">
        <v>79</v>
      </c>
      <c r="B6252" s="6">
        <f>IF('Calc1'!$B102="D1000",'Calc1'!$C$1857*'Calc1'!$B1318/(1+'11'!$C$12)*$B3197,0)</f>
        <v>0</v>
      </c>
      <c r="C6252" s="10"/>
    </row>
    <row r="6253" spans="1:3">
      <c r="A6253" s="21">
        <v>80</v>
      </c>
      <c r="B6253" s="6">
        <f>IF('Calc1'!$B103="D1000",'Calc1'!$C$1857*'Calc1'!$B1319/(1+'11'!$C$12)*$B3198,0)</f>
        <v>0</v>
      </c>
      <c r="C6253" s="10"/>
    </row>
    <row r="6254" spans="1:3">
      <c r="A6254" s="21">
        <v>81</v>
      </c>
      <c r="B6254" s="6">
        <f>IF('Calc1'!$B104="D1000",'Calc1'!$C$1857*'Calc1'!$B1320/(1+'11'!$C$12)*$B3199,0)</f>
        <v>0</v>
      </c>
      <c r="C6254" s="10"/>
    </row>
    <row r="6255" spans="1:3">
      <c r="A6255" s="21">
        <v>82</v>
      </c>
      <c r="B6255" s="6">
        <f>IF('Calc1'!$B105="D1000",'Calc1'!$C$1857*'Calc1'!$B1321/(1+'11'!$C$12)*$B3200,0)</f>
        <v>0</v>
      </c>
      <c r="C6255" s="10"/>
    </row>
    <row r="6256" spans="1:3">
      <c r="A6256" s="21">
        <v>83</v>
      </c>
      <c r="B6256" s="6">
        <f>IF('Calc1'!$B106="D1000",'Calc1'!$C$1857*'Calc1'!$B1322/(1+'11'!$C$12)*$B3201,0)</f>
        <v>0</v>
      </c>
      <c r="C6256" s="10"/>
    </row>
    <row r="6257" spans="1:3">
      <c r="A6257" s="21">
        <v>84</v>
      </c>
      <c r="B6257" s="6">
        <f>IF('Calc1'!$B107="D1000",'Calc1'!$C$1857*'Calc1'!$B1323/(1+'11'!$C$12)*$B3202,0)</f>
        <v>0</v>
      </c>
      <c r="C6257" s="10"/>
    </row>
    <row r="6258" spans="1:3">
      <c r="A6258" s="21">
        <v>85</v>
      </c>
      <c r="B6258" s="6">
        <f>IF('Calc1'!$B108="D1000",'Calc1'!$C$1857*'Calc1'!$B1324/(1+'11'!$C$12)*$B3203,0)</f>
        <v>0</v>
      </c>
      <c r="C6258" s="10"/>
    </row>
    <row r="6259" spans="1:3">
      <c r="A6259" s="21">
        <v>86</v>
      </c>
      <c r="B6259" s="6">
        <f>IF('Calc1'!$B109="D1000",'Calc1'!$C$1857*'Calc1'!$B1325/(1+'11'!$C$12)*$B3204,0)</f>
        <v>0</v>
      </c>
      <c r="C6259" s="10"/>
    </row>
    <row r="6260" spans="1:3">
      <c r="A6260" s="21">
        <v>87</v>
      </c>
      <c r="B6260" s="6">
        <f>IF('Calc1'!$B110="D1000",'Calc1'!$C$1857*'Calc1'!$B1326/(1+'11'!$C$12)*$B3205,0)</f>
        <v>0</v>
      </c>
      <c r="C6260" s="10"/>
    </row>
    <row r="6261" spans="1:3">
      <c r="A6261" s="21">
        <v>88</v>
      </c>
      <c r="B6261" s="6">
        <f>IF('Calc1'!$B111="D1000",'Calc1'!$C$1857*'Calc1'!$B1327/(1+'11'!$C$12)*$B3206,0)</f>
        <v>0</v>
      </c>
      <c r="C6261" s="10"/>
    </row>
    <row r="6262" spans="1:3">
      <c r="A6262" s="21">
        <v>89</v>
      </c>
      <c r="B6262" s="6">
        <f>IF('Calc1'!$B112="D1000",'Calc1'!$C$1857*'Calc1'!$B1328/(1+'11'!$C$12)*$B3207,0)</f>
        <v>0</v>
      </c>
      <c r="C6262" s="10"/>
    </row>
    <row r="6263" spans="1:3">
      <c r="A6263" s="21">
        <v>90</v>
      </c>
      <c r="B6263" s="6">
        <f>IF('Calc1'!$B113="D1000",'Calc1'!$C$1857*'Calc1'!$B1329/(1+'11'!$C$12)*$B3208,0)</f>
        <v>0</v>
      </c>
      <c r="C6263" s="10"/>
    </row>
    <row r="6264" spans="1:3">
      <c r="A6264" s="21">
        <v>91</v>
      </c>
      <c r="B6264" s="6">
        <f>IF('Calc1'!$B114="D1000",'Calc1'!$C$1857*'Calc1'!$B1330/(1+'11'!$C$12)*$B3209,0)</f>
        <v>0</v>
      </c>
      <c r="C6264" s="10"/>
    </row>
    <row r="6265" spans="1:3">
      <c r="A6265" s="21">
        <v>92</v>
      </c>
      <c r="B6265" s="6">
        <f>IF('Calc1'!$B115="D1000",'Calc1'!$C$1857*'Calc1'!$B1331/(1+'11'!$C$12)*$B3210,0)</f>
        <v>0</v>
      </c>
      <c r="C6265" s="10"/>
    </row>
    <row r="6266" spans="1:3">
      <c r="A6266" s="21">
        <v>93</v>
      </c>
      <c r="B6266" s="6">
        <f>IF('Calc1'!$B116="D1000",'Calc1'!$C$1857*'Calc1'!$B1332/(1+'11'!$C$12)*$B3211,0)</f>
        <v>0</v>
      </c>
      <c r="C6266" s="10"/>
    </row>
    <row r="6267" spans="1:3">
      <c r="A6267" s="21">
        <v>94</v>
      </c>
      <c r="B6267" s="6">
        <f>IF('Calc1'!$B117="D1000",'Calc1'!$C$1857*'Calc1'!$B1333/(1+'11'!$C$12)*$B3212,0)</f>
        <v>0</v>
      </c>
      <c r="C6267" s="10"/>
    </row>
    <row r="6268" spans="1:3">
      <c r="A6268" s="21">
        <v>95</v>
      </c>
      <c r="B6268" s="6">
        <f>IF('Calc1'!$B118="D1000",'Calc1'!$C$1857*'Calc1'!$B1334/(1+'11'!$C$12)*$B3213,0)</f>
        <v>0</v>
      </c>
      <c r="C6268" s="10"/>
    </row>
    <row r="6269" spans="1:3">
      <c r="A6269" s="21">
        <v>96</v>
      </c>
      <c r="B6269" s="6">
        <f>IF('Calc1'!$B119="D1000",'Calc1'!$C$1857*'Calc1'!$B1335/(1+'11'!$C$12)*$B3214,0)</f>
        <v>0</v>
      </c>
      <c r="C6269" s="10"/>
    </row>
    <row r="6270" spans="1:3">
      <c r="A6270" s="21">
        <v>97</v>
      </c>
      <c r="B6270" s="6">
        <f>IF('Calc1'!$B120="D1000",'Calc1'!$C$1857*'Calc1'!$B1336/(1+'11'!$C$12)*$B3215,0)</f>
        <v>0</v>
      </c>
      <c r="C6270" s="10"/>
    </row>
    <row r="6271" spans="1:3">
      <c r="A6271" s="21">
        <v>98</v>
      </c>
      <c r="B6271" s="6">
        <f>IF('Calc1'!$B121="D1000",'Calc1'!$C$1857*'Calc1'!$B1337/(1+'11'!$C$12)*$B3216,0)</f>
        <v>0</v>
      </c>
      <c r="C6271" s="10"/>
    </row>
    <row r="6272" spans="1:3">
      <c r="A6272" s="21">
        <v>99</v>
      </c>
      <c r="B6272" s="6">
        <f>IF('Calc1'!$B122="D1000",'Calc1'!$C$1857*'Calc1'!$B1338/(1+'11'!$C$12)*$B3217,0)</f>
        <v>0</v>
      </c>
      <c r="C6272" s="10"/>
    </row>
    <row r="6273" spans="1:3">
      <c r="A6273" s="21">
        <v>100</v>
      </c>
      <c r="B6273" s="6">
        <f>IF('Calc1'!$B123="D1000",'Calc1'!$C$1857*'Calc1'!$B1339/(1+'11'!$C$12)*$B3218,0)</f>
        <v>0</v>
      </c>
      <c r="C6273" s="10"/>
    </row>
    <row r="6274" spans="1:3">
      <c r="A6274" s="21">
        <v>101</v>
      </c>
      <c r="B6274" s="6">
        <f>IF('Calc1'!$B124="D1000",'Calc1'!$C$1857*'Calc1'!$B1340/(1+'11'!$C$12)*$B3219,0)</f>
        <v>0</v>
      </c>
      <c r="C6274" s="10"/>
    </row>
    <row r="6275" spans="1:3">
      <c r="A6275" s="21">
        <v>102</v>
      </c>
      <c r="B6275" s="6">
        <f>IF('Calc1'!$B125="D1000",'Calc1'!$C$1857*'Calc1'!$B1341/(1+'11'!$C$12)*$B3220,0)</f>
        <v>0</v>
      </c>
      <c r="C6275" s="10"/>
    </row>
    <row r="6276" spans="1:3">
      <c r="A6276" s="21">
        <v>103</v>
      </c>
      <c r="B6276" s="6">
        <f>IF('Calc1'!$B126="D1000",'Calc1'!$C$1857*'Calc1'!$B1342/(1+'11'!$C$12)*$B3221,0)</f>
        <v>0</v>
      </c>
      <c r="C6276" s="10"/>
    </row>
    <row r="6277" spans="1:3">
      <c r="A6277" s="21">
        <v>104</v>
      </c>
      <c r="B6277" s="6">
        <f>IF('Calc1'!$B127="D1000",'Calc1'!$C$1857*'Calc1'!$B1343/(1+'11'!$C$12)*$B3222,0)</f>
        <v>0</v>
      </c>
      <c r="C6277" s="10"/>
    </row>
    <row r="6278" spans="1:3">
      <c r="A6278" s="21">
        <v>105</v>
      </c>
      <c r="B6278" s="6">
        <f>IF('Calc1'!$B128="D1000",'Calc1'!$C$1857*'Calc1'!$B1344/(1+'11'!$C$12)*$B3223,0)</f>
        <v>0</v>
      </c>
      <c r="C6278" s="10"/>
    </row>
    <row r="6279" spans="1:3">
      <c r="A6279" s="21">
        <v>106</v>
      </c>
      <c r="B6279" s="6">
        <f>IF('Calc1'!$B129="D1000",'Calc1'!$C$1857*'Calc1'!$B1345/(1+'11'!$C$12)*$B3224,0)</f>
        <v>0</v>
      </c>
      <c r="C6279" s="10"/>
    </row>
    <row r="6280" spans="1:3">
      <c r="A6280" s="21">
        <v>107</v>
      </c>
      <c r="B6280" s="6">
        <f>IF('Calc1'!$B130="D1000",'Calc1'!$C$1857*'Calc1'!$B1346/(1+'11'!$C$12)*$B3225,0)</f>
        <v>0</v>
      </c>
      <c r="C6280" s="10"/>
    </row>
    <row r="6281" spans="1:3">
      <c r="A6281" s="21">
        <v>108</v>
      </c>
      <c r="B6281" s="6">
        <f>IF('Calc1'!$B131="D1000",'Calc1'!$C$1857*'Calc1'!$B1347/(1+'11'!$C$12)*$B3226,0)</f>
        <v>0</v>
      </c>
      <c r="C6281" s="10"/>
    </row>
    <row r="6282" spans="1:3">
      <c r="A6282" s="21">
        <v>109</v>
      </c>
      <c r="B6282" s="6">
        <f>IF('Calc1'!$B132="D1000",'Calc1'!$C$1857*'Calc1'!$B1348/(1+'11'!$C$12)*$B3227,0)</f>
        <v>0</v>
      </c>
      <c r="C6282" s="10"/>
    </row>
    <row r="6283" spans="1:3">
      <c r="A6283" s="21">
        <v>110</v>
      </c>
      <c r="B6283" s="6">
        <f>IF('Calc1'!$B133="D1000",'Calc1'!$C$1857*'Calc1'!$B1349/(1+'11'!$C$12)*$B3228,0)</f>
        <v>0</v>
      </c>
      <c r="C6283" s="10"/>
    </row>
    <row r="6284" spans="1:3">
      <c r="A6284" s="21">
        <v>111</v>
      </c>
      <c r="B6284" s="6">
        <f>IF('Calc1'!$B134="D1000",'Calc1'!$C$1857*'Calc1'!$B1350/(1+'11'!$C$12)*$B3229,0)</f>
        <v>0</v>
      </c>
      <c r="C6284" s="10"/>
    </row>
    <row r="6285" spans="1:3">
      <c r="A6285" s="21">
        <v>112</v>
      </c>
      <c r="B6285" s="6">
        <f>IF('Calc1'!$B135="D1000",'Calc1'!$C$1857*'Calc1'!$B1351/(1+'11'!$C$12)*$B3230,0)</f>
        <v>0</v>
      </c>
      <c r="C6285" s="10"/>
    </row>
    <row r="6286" spans="1:3">
      <c r="A6286" s="21">
        <v>113</v>
      </c>
      <c r="B6286" s="6">
        <f>IF('Calc1'!$B136="D1000",'Calc1'!$C$1857*'Calc1'!$B1352/(1+'11'!$C$12)*$B3231,0)</f>
        <v>0</v>
      </c>
      <c r="C6286" s="10"/>
    </row>
    <row r="6287" spans="1:3">
      <c r="A6287" s="21">
        <v>114</v>
      </c>
      <c r="B6287" s="6">
        <f>IF('Calc1'!$B137="D1000",'Calc1'!$C$1857*'Calc1'!$B1353/(1+'11'!$C$12)*$B3232,0)</f>
        <v>0</v>
      </c>
      <c r="C6287" s="10"/>
    </row>
    <row r="6288" spans="1:3">
      <c r="A6288" s="21">
        <v>115</v>
      </c>
      <c r="B6288" s="6">
        <f>IF('Calc1'!$B138="D1000",'Calc1'!$C$1857*'Calc1'!$B1354/(1+'11'!$C$12)*$B3233,0)</f>
        <v>0</v>
      </c>
      <c r="C6288" s="10"/>
    </row>
    <row r="6289" spans="1:3">
      <c r="A6289" s="21">
        <v>116</v>
      </c>
      <c r="B6289" s="6">
        <f>IF('Calc1'!$B139="D1000",'Calc1'!$C$1857*'Calc1'!$B1355/(1+'11'!$C$12)*$B3234,0)</f>
        <v>0</v>
      </c>
      <c r="C6289" s="10"/>
    </row>
    <row r="6290" spans="1:3">
      <c r="A6290" s="21">
        <v>117</v>
      </c>
      <c r="B6290" s="6">
        <f>IF('Calc1'!$B140="D1000",'Calc1'!$C$1857*'Calc1'!$B1356/(1+'11'!$C$12)*$B3235,0)</f>
        <v>0</v>
      </c>
      <c r="C6290" s="10"/>
    </row>
    <row r="6291" spans="1:3">
      <c r="A6291" s="21">
        <v>118</v>
      </c>
      <c r="B6291" s="6">
        <f>IF('Calc1'!$B141="D1000",'Calc1'!$C$1857*'Calc1'!$B1357/(1+'11'!$C$12)*$B3236,0)</f>
        <v>0</v>
      </c>
      <c r="C6291" s="10"/>
    </row>
    <row r="6292" spans="1:3">
      <c r="A6292" s="21">
        <v>119</v>
      </c>
      <c r="B6292" s="6">
        <f>IF('Calc1'!$B142="D1000",'Calc1'!$C$1857*'Calc1'!$B1358/(1+'11'!$C$12)*$B3237,0)</f>
        <v>0</v>
      </c>
      <c r="C6292" s="10"/>
    </row>
    <row r="6293" spans="1:3">
      <c r="A6293" s="21">
        <v>120</v>
      </c>
      <c r="B6293" s="6">
        <f>IF('Calc1'!$B143="D1000",'Calc1'!$C$1857*'Calc1'!$B1359/(1+'11'!$C$12)*$B3238,0)</f>
        <v>0</v>
      </c>
      <c r="C6293" s="10"/>
    </row>
    <row r="6294" spans="1:3">
      <c r="A6294" s="21">
        <v>121</v>
      </c>
      <c r="B6294" s="6">
        <f>IF('Calc1'!$B144="D1000",'Calc1'!$C$1857*'Calc1'!$B1360/(1+'11'!$C$12)*$B3239,0)</f>
        <v>0</v>
      </c>
      <c r="C6294" s="10"/>
    </row>
    <row r="6295" spans="1:3">
      <c r="A6295" s="21">
        <v>122</v>
      </c>
      <c r="B6295" s="6">
        <f>IF('Calc1'!$B145="D1000",'Calc1'!$C$1857*'Calc1'!$B1361/(1+'11'!$C$12)*$B3240,0)</f>
        <v>0</v>
      </c>
      <c r="C6295" s="10"/>
    </row>
    <row r="6296" spans="1:3">
      <c r="A6296" s="21">
        <v>123</v>
      </c>
      <c r="B6296" s="6">
        <f>IF('Calc1'!$B146="D1000",'Calc1'!$C$1857*'Calc1'!$B1362/(1+'11'!$C$12)*$B3241,0)</f>
        <v>0</v>
      </c>
      <c r="C6296" s="10"/>
    </row>
    <row r="6297" spans="1:3">
      <c r="A6297" s="21">
        <v>124</v>
      </c>
      <c r="B6297" s="6">
        <f>IF('Calc1'!$B147="D1000",'Calc1'!$C$1857*'Calc1'!$B1363/(1+'11'!$C$12)*$B3242,0)</f>
        <v>0</v>
      </c>
      <c r="C6297" s="10"/>
    </row>
    <row r="6298" spans="1:3">
      <c r="A6298" s="21">
        <v>125</v>
      </c>
      <c r="B6298" s="6">
        <f>IF('Calc1'!$B148="D1000",'Calc1'!$C$1857*'Calc1'!$B1364/(1+'11'!$C$12)*$B3243,0)</f>
        <v>0</v>
      </c>
      <c r="C6298" s="10"/>
    </row>
    <row r="6299" spans="1:3">
      <c r="A6299" s="21">
        <v>126</v>
      </c>
      <c r="B6299" s="6">
        <f>IF('Calc1'!$B149="D1000",'Calc1'!$C$1857*'Calc1'!$B1365/(1+'11'!$C$12)*$B3244,0)</f>
        <v>0</v>
      </c>
      <c r="C6299" s="10"/>
    </row>
    <row r="6300" spans="1:3">
      <c r="A6300" s="21">
        <v>127</v>
      </c>
      <c r="B6300" s="6">
        <f>IF('Calc1'!$B150="D1000",'Calc1'!$C$1857*'Calc1'!$B1366/(1+'11'!$C$12)*$B3245,0)</f>
        <v>0</v>
      </c>
      <c r="C6300" s="10"/>
    </row>
    <row r="6301" spans="1:3">
      <c r="A6301" s="21">
        <v>128</v>
      </c>
      <c r="B6301" s="6">
        <f>IF('Calc1'!$B151="D1000",'Calc1'!$C$1857*'Calc1'!$B1367/(1+'11'!$C$12)*$B3246,0)</f>
        <v>0</v>
      </c>
      <c r="C6301" s="10"/>
    </row>
    <row r="6302" spans="1:3">
      <c r="A6302" s="21">
        <v>129</v>
      </c>
      <c r="B6302" s="6">
        <f>IF('Calc1'!$B152="D1000",'Calc1'!$C$1857*'Calc1'!$B1368/(1+'11'!$C$12)*$B3247,0)</f>
        <v>0</v>
      </c>
      <c r="C6302" s="10"/>
    </row>
    <row r="6303" spans="1:3">
      <c r="A6303" s="21">
        <v>130</v>
      </c>
      <c r="B6303" s="6">
        <f>IF('Calc1'!$B153="D1000",'Calc1'!$C$1857*'Calc1'!$B1369/(1+'11'!$C$12)*$B3248,0)</f>
        <v>0</v>
      </c>
      <c r="C6303" s="10"/>
    </row>
    <row r="6304" spans="1:3">
      <c r="A6304" s="21">
        <v>131</v>
      </c>
      <c r="B6304" s="6">
        <f>IF('Calc1'!$B154="D1000",'Calc1'!$C$1857*'Calc1'!$B1370/(1+'11'!$C$12)*$B3249,0)</f>
        <v>0</v>
      </c>
      <c r="C6304" s="10"/>
    </row>
    <row r="6305" spans="1:3">
      <c r="A6305" s="21">
        <v>132</v>
      </c>
      <c r="B6305" s="6">
        <f>IF('Calc1'!$B155="D1000",'Calc1'!$C$1857*'Calc1'!$B1371/(1+'11'!$C$12)*$B3250,0)</f>
        <v>0</v>
      </c>
      <c r="C6305" s="10"/>
    </row>
    <row r="6306" spans="1:3">
      <c r="A6306" s="21">
        <v>133</v>
      </c>
      <c r="B6306" s="6">
        <f>IF('Calc1'!$B156="D1000",'Calc1'!$C$1857*'Calc1'!$B1372/(1+'11'!$C$12)*$B3251,0)</f>
        <v>0</v>
      </c>
      <c r="C6306" s="10"/>
    </row>
    <row r="6307" spans="1:3">
      <c r="A6307" s="21">
        <v>134</v>
      </c>
      <c r="B6307" s="6">
        <f>IF('Calc1'!$B157="D1000",'Calc1'!$C$1857*'Calc1'!$B1373/(1+'11'!$C$12)*$B3252,0)</f>
        <v>0</v>
      </c>
      <c r="C6307" s="10"/>
    </row>
    <row r="6308" spans="1:3">
      <c r="A6308" s="21">
        <v>135</v>
      </c>
      <c r="B6308" s="6">
        <f>IF('Calc1'!$B158="D1000",'Calc1'!$C$1857*'Calc1'!$B1374/(1+'11'!$C$12)*$B3253,0)</f>
        <v>0</v>
      </c>
      <c r="C6308" s="10"/>
    </row>
    <row r="6309" spans="1:3">
      <c r="A6309" s="21">
        <v>136</v>
      </c>
      <c r="B6309" s="6">
        <f>IF('Calc1'!$B159="D1000",'Calc1'!$C$1857*'Calc1'!$B1375/(1+'11'!$C$12)*$B3254,0)</f>
        <v>0</v>
      </c>
      <c r="C6309" s="10"/>
    </row>
    <row r="6310" spans="1:3">
      <c r="A6310" s="21">
        <v>137</v>
      </c>
      <c r="B6310" s="6">
        <f>IF('Calc1'!$B160="D1000",'Calc1'!$C$1857*'Calc1'!$B1376/(1+'11'!$C$12)*$B3255,0)</f>
        <v>0</v>
      </c>
      <c r="C6310" s="10"/>
    </row>
    <row r="6311" spans="1:3">
      <c r="A6311" s="21">
        <v>138</v>
      </c>
      <c r="B6311" s="6">
        <f>IF('Calc1'!$B161="D1000",'Calc1'!$C$1857*'Calc1'!$B1377/(1+'11'!$C$12)*$B3256,0)</f>
        <v>0</v>
      </c>
      <c r="C6311" s="10"/>
    </row>
    <row r="6312" spans="1:3">
      <c r="A6312" s="21">
        <v>139</v>
      </c>
      <c r="B6312" s="6">
        <f>IF('Calc1'!$B162="D1000",'Calc1'!$C$1857*'Calc1'!$B1378/(1+'11'!$C$12)*$B3257,0)</f>
        <v>0</v>
      </c>
      <c r="C6312" s="10"/>
    </row>
    <row r="6313" spans="1:3">
      <c r="A6313" s="21">
        <v>140</v>
      </c>
      <c r="B6313" s="6">
        <f>IF('Calc1'!$B163="D1000",'Calc1'!$C$1857*'Calc1'!$B1379/(1+'11'!$C$12)*$B3258,0)</f>
        <v>0</v>
      </c>
      <c r="C6313" s="10"/>
    </row>
    <row r="6314" spans="1:3">
      <c r="A6314" s="21">
        <v>141</v>
      </c>
      <c r="B6314" s="6">
        <f>IF('Calc1'!$B164="D1000",'Calc1'!$C$1857*'Calc1'!$B1380/(1+'11'!$C$12)*$B3259,0)</f>
        <v>0</v>
      </c>
      <c r="C6314" s="10"/>
    </row>
    <row r="6315" spans="1:3">
      <c r="A6315" s="21">
        <v>142</v>
      </c>
      <c r="B6315" s="6">
        <f>IF('Calc1'!$B165="D1000",'Calc1'!$C$1857*'Calc1'!$B1381/(1+'11'!$C$12)*$B3260,0)</f>
        <v>0</v>
      </c>
      <c r="C6315" s="10"/>
    </row>
    <row r="6316" spans="1:3">
      <c r="A6316" s="21">
        <v>143</v>
      </c>
      <c r="B6316" s="6">
        <f>IF('Calc1'!$B166="D1000",'Calc1'!$C$1857*'Calc1'!$B1382/(1+'11'!$C$12)*$B3261,0)</f>
        <v>0</v>
      </c>
      <c r="C6316" s="10"/>
    </row>
    <row r="6317" spans="1:3">
      <c r="A6317" s="21">
        <v>144</v>
      </c>
      <c r="B6317" s="6">
        <f>IF('Calc1'!$B167="D1000",'Calc1'!$C$1857*'Calc1'!$B1383/(1+'11'!$C$12)*$B3262,0)</f>
        <v>0</v>
      </c>
      <c r="C6317" s="10"/>
    </row>
    <row r="6318" spans="1:3">
      <c r="A6318" s="21">
        <v>145</v>
      </c>
      <c r="B6318" s="6">
        <f>IF('Calc1'!$B168="D1000",'Calc1'!$C$1857*'Calc1'!$B1384/(1+'11'!$C$12)*$B3263,0)</f>
        <v>0</v>
      </c>
      <c r="C6318" s="10"/>
    </row>
    <row r="6319" spans="1:3">
      <c r="A6319" s="21">
        <v>146</v>
      </c>
      <c r="B6319" s="6">
        <f>IF('Calc1'!$B169="D1000",'Calc1'!$C$1857*'Calc1'!$B1385/(1+'11'!$C$12)*$B3264,0)</f>
        <v>0</v>
      </c>
      <c r="C6319" s="10"/>
    </row>
    <row r="6320" spans="1:3">
      <c r="A6320" s="21">
        <v>147</v>
      </c>
      <c r="B6320" s="6">
        <f>IF('Calc1'!$B170="D1000",'Calc1'!$C$1857*'Calc1'!$B1386/(1+'11'!$C$12)*$B3265,0)</f>
        <v>0</v>
      </c>
      <c r="C6320" s="10"/>
    </row>
    <row r="6321" spans="1:3">
      <c r="A6321" s="21">
        <v>148</v>
      </c>
      <c r="B6321" s="6">
        <f>IF('Calc1'!$B171="D1000",'Calc1'!$C$1857*'Calc1'!$B1387/(1+'11'!$C$12)*$B3266,0)</f>
        <v>0</v>
      </c>
      <c r="C6321" s="10"/>
    </row>
    <row r="6322" spans="1:3">
      <c r="A6322" s="21">
        <v>149</v>
      </c>
      <c r="B6322" s="6">
        <f>IF('Calc1'!$B172="D1000",'Calc1'!$C$1857*'Calc1'!$B1388/(1+'11'!$C$12)*$B3267,0)</f>
        <v>0</v>
      </c>
      <c r="C6322" s="10"/>
    </row>
    <row r="6323" spans="1:3">
      <c r="A6323" s="21">
        <v>150</v>
      </c>
      <c r="B6323" s="6">
        <f>IF('Calc1'!$B173="D1000",'Calc1'!$C$1857*'Calc1'!$B1389/(1+'11'!$C$12)*$B3268,0)</f>
        <v>0</v>
      </c>
      <c r="C6323" s="10"/>
    </row>
    <row r="6324" spans="1:3">
      <c r="A6324" s="21">
        <v>151</v>
      </c>
      <c r="B6324" s="6">
        <f>IF('Calc1'!$B174="D1000",'Calc1'!$C$1857*'Calc1'!$B1390/(1+'11'!$C$12)*$B3269,0)</f>
        <v>0</v>
      </c>
      <c r="C6324" s="10"/>
    </row>
    <row r="6325" spans="1:3">
      <c r="A6325" s="21">
        <v>152</v>
      </c>
      <c r="B6325" s="6">
        <f>IF('Calc1'!$B175="D1000",'Calc1'!$C$1857*'Calc1'!$B1391/(1+'11'!$C$12)*$B3270,0)</f>
        <v>0</v>
      </c>
      <c r="C6325" s="10"/>
    </row>
    <row r="6326" spans="1:3">
      <c r="A6326" s="21">
        <v>153</v>
      </c>
      <c r="B6326" s="6">
        <f>IF('Calc1'!$B176="D1000",'Calc1'!$C$1857*'Calc1'!$B1392/(1+'11'!$C$12)*$B3271,0)</f>
        <v>0</v>
      </c>
      <c r="C6326" s="10"/>
    </row>
    <row r="6327" spans="1:3">
      <c r="A6327" s="21">
        <v>154</v>
      </c>
      <c r="B6327" s="6">
        <f>IF('Calc1'!$B177="D1000",'Calc1'!$C$1857*'Calc1'!$B1393/(1+'11'!$C$12)*$B3272,0)</f>
        <v>0</v>
      </c>
      <c r="C6327" s="10"/>
    </row>
    <row r="6328" spans="1:3">
      <c r="A6328" s="21">
        <v>155</v>
      </c>
      <c r="B6328" s="6">
        <f>IF('Calc1'!$B178="D1000",'Calc1'!$C$1857*'Calc1'!$B1394/(1+'11'!$C$12)*$B3273,0)</f>
        <v>0</v>
      </c>
      <c r="C6328" s="10"/>
    </row>
    <row r="6329" spans="1:3">
      <c r="A6329" s="21">
        <v>156</v>
      </c>
      <c r="B6329" s="6">
        <f>IF('Calc1'!$B179="D1000",'Calc1'!$C$1857*'Calc1'!$B1395/(1+'11'!$C$12)*$B3274,0)</f>
        <v>0</v>
      </c>
      <c r="C6329" s="10"/>
    </row>
    <row r="6330" spans="1:3">
      <c r="A6330" s="21">
        <v>157</v>
      </c>
      <c r="B6330" s="6">
        <f>IF('Calc1'!$B180="D1000",'Calc1'!$C$1857*'Calc1'!$B1396/(1+'11'!$C$12)*$B3275,0)</f>
        <v>0</v>
      </c>
      <c r="C6330" s="10"/>
    </row>
    <row r="6331" spans="1:3">
      <c r="A6331" s="21">
        <v>158</v>
      </c>
      <c r="B6331" s="6">
        <f>IF('Calc1'!$B181="D1000",'Calc1'!$C$1857*'Calc1'!$B1397/(1+'11'!$C$12)*$B3276,0)</f>
        <v>0</v>
      </c>
      <c r="C6331" s="10"/>
    </row>
    <row r="6332" spans="1:3">
      <c r="A6332" s="21">
        <v>159</v>
      </c>
      <c r="B6332" s="6">
        <f>IF('Calc1'!$B182="D1000",'Calc1'!$C$1857*'Calc1'!$B1398/(1+'11'!$C$12)*$B3277,0)</f>
        <v>0</v>
      </c>
      <c r="C6332" s="10"/>
    </row>
    <row r="6333" spans="1:3">
      <c r="A6333" s="21">
        <v>160</v>
      </c>
      <c r="B6333" s="6">
        <f>IF('Calc1'!$B183="D1000",'Calc1'!$C$1857*'Calc1'!$B1399/(1+'11'!$C$12)*$B3278,0)</f>
        <v>0</v>
      </c>
      <c r="C6333" s="10"/>
    </row>
    <row r="6334" spans="1:3">
      <c r="A6334" s="21">
        <v>161</v>
      </c>
      <c r="B6334" s="6">
        <f>IF('Calc1'!$B184="D1000",'Calc1'!$C$1857*'Calc1'!$B1400/(1+'11'!$C$12)*$B3279,0)</f>
        <v>0</v>
      </c>
      <c r="C6334" s="10"/>
    </row>
    <row r="6335" spans="1:3">
      <c r="A6335" s="21">
        <v>162</v>
      </c>
      <c r="B6335" s="6">
        <f>IF('Calc1'!$B185="D1000",'Calc1'!$C$1857*'Calc1'!$B1401/(1+'11'!$C$12)*$B3280,0)</f>
        <v>0</v>
      </c>
      <c r="C6335" s="10"/>
    </row>
    <row r="6336" spans="1:3">
      <c r="A6336" s="21">
        <v>163</v>
      </c>
      <c r="B6336" s="6">
        <f>IF('Calc1'!$B186="D1000",'Calc1'!$C$1857*'Calc1'!$B1402/(1+'11'!$C$12)*$B3281,0)</f>
        <v>0</v>
      </c>
      <c r="C6336" s="10"/>
    </row>
    <row r="6337" spans="1:3">
      <c r="A6337" s="21">
        <v>164</v>
      </c>
      <c r="B6337" s="6">
        <f>IF('Calc1'!$B187="D1000",'Calc1'!$C$1857*'Calc1'!$B1403/(1+'11'!$C$12)*$B3282,0)</f>
        <v>0</v>
      </c>
      <c r="C6337" s="10"/>
    </row>
    <row r="6338" spans="1:3">
      <c r="A6338" s="21">
        <v>165</v>
      </c>
      <c r="B6338" s="6">
        <f>IF('Calc1'!$B188="D1000",'Calc1'!$C$1857*'Calc1'!$B1404/(1+'11'!$C$12)*$B3283,0)</f>
        <v>0</v>
      </c>
      <c r="C6338" s="10"/>
    </row>
    <row r="6339" spans="1:3">
      <c r="A6339" s="21">
        <v>166</v>
      </c>
      <c r="B6339" s="6">
        <f>IF('Calc1'!$B189="D1000",'Calc1'!$C$1857*'Calc1'!$B1405/(1+'11'!$C$12)*$B3284,0)</f>
        <v>0</v>
      </c>
      <c r="C6339" s="10"/>
    </row>
    <row r="6340" spans="1:3">
      <c r="A6340" s="21">
        <v>167</v>
      </c>
      <c r="B6340" s="6">
        <f>IF('Calc1'!$B190="D1000",'Calc1'!$C$1857*'Calc1'!$B1406/(1+'11'!$C$12)*$B3285,0)</f>
        <v>0</v>
      </c>
      <c r="C6340" s="10"/>
    </row>
    <row r="6341" spans="1:3">
      <c r="A6341" s="21">
        <v>168</v>
      </c>
      <c r="B6341" s="6">
        <f>IF('Calc1'!$B191="D1000",'Calc1'!$C$1857*'Calc1'!$B1407/(1+'11'!$C$12)*$B3286,0)</f>
        <v>0</v>
      </c>
      <c r="C6341" s="10"/>
    </row>
    <row r="6342" spans="1:3">
      <c r="A6342" s="21">
        <v>169</v>
      </c>
      <c r="B6342" s="6">
        <f>IF('Calc1'!$B192="D1000",'Calc1'!$C$1857*'Calc1'!$B1408/(1+'11'!$C$12)*$B3287,0)</f>
        <v>0</v>
      </c>
      <c r="C6342" s="10"/>
    </row>
    <row r="6343" spans="1:3">
      <c r="A6343" s="21">
        <v>170</v>
      </c>
      <c r="B6343" s="6">
        <f>IF('Calc1'!$B193="D1000",'Calc1'!$C$1857*'Calc1'!$B1409/(1+'11'!$C$12)*$B3288,0)</f>
        <v>0</v>
      </c>
      <c r="C6343" s="10"/>
    </row>
    <row r="6344" spans="1:3">
      <c r="A6344" s="21">
        <v>171</v>
      </c>
      <c r="B6344" s="6">
        <f>IF('Calc1'!$B194="D1000",'Calc1'!$C$1857*'Calc1'!$B1410/(1+'11'!$C$12)*$B3289,0)</f>
        <v>0</v>
      </c>
      <c r="C6344" s="10"/>
    </row>
    <row r="6345" spans="1:3">
      <c r="A6345" s="21">
        <v>172</v>
      </c>
      <c r="B6345" s="6">
        <f>IF('Calc1'!$B195="D1000",'Calc1'!$C$1857*'Calc1'!$B1411/(1+'11'!$C$12)*$B3290,0)</f>
        <v>0</v>
      </c>
      <c r="C6345" s="10"/>
    </row>
    <row r="6346" spans="1:3">
      <c r="A6346" s="21">
        <v>173</v>
      </c>
      <c r="B6346" s="6">
        <f>IF('Calc1'!$B196="D1000",'Calc1'!$C$1857*'Calc1'!$B1412/(1+'11'!$C$12)*$B3291,0)</f>
        <v>0</v>
      </c>
      <c r="C6346" s="10"/>
    </row>
    <row r="6347" spans="1:3">
      <c r="A6347" s="21">
        <v>174</v>
      </c>
      <c r="B6347" s="6">
        <f>IF('Calc1'!$B197="D1000",'Calc1'!$C$1857*'Calc1'!$B1413/(1+'11'!$C$12)*$B3292,0)</f>
        <v>0</v>
      </c>
      <c r="C6347" s="10"/>
    </row>
    <row r="6348" spans="1:3">
      <c r="A6348" s="21">
        <v>175</v>
      </c>
      <c r="B6348" s="6">
        <f>IF('Calc1'!$B198="D1000",'Calc1'!$C$1857*'Calc1'!$B1414/(1+'11'!$C$12)*$B3293,0)</f>
        <v>0</v>
      </c>
      <c r="C6348" s="10"/>
    </row>
    <row r="6349" spans="1:3">
      <c r="A6349" s="21">
        <v>176</v>
      </c>
      <c r="B6349" s="6">
        <f>IF('Calc1'!$B199="D1000",'Calc1'!$C$1857*'Calc1'!$B1415/(1+'11'!$C$12)*$B3294,0)</f>
        <v>0</v>
      </c>
      <c r="C6349" s="10"/>
    </row>
    <row r="6350" spans="1:3">
      <c r="A6350" s="21">
        <v>177</v>
      </c>
      <c r="B6350" s="6">
        <f>IF('Calc1'!$B200="D1000",'Calc1'!$C$1857*'Calc1'!$B1416/(1+'11'!$C$12)*$B3295,0)</f>
        <v>0</v>
      </c>
      <c r="C6350" s="10"/>
    </row>
    <row r="6351" spans="1:3">
      <c r="A6351" s="21">
        <v>178</v>
      </c>
      <c r="B6351" s="6">
        <f>IF('Calc1'!$B201="D1000",'Calc1'!$C$1857*'Calc1'!$B1417/(1+'11'!$C$12)*$B3296,0)</f>
        <v>0</v>
      </c>
      <c r="C6351" s="10"/>
    </row>
    <row r="6352" spans="1:3">
      <c r="A6352" s="21">
        <v>179</v>
      </c>
      <c r="B6352" s="6">
        <f>IF('Calc1'!$B202="D1000",'Calc1'!$C$1857*'Calc1'!$B1418/(1+'11'!$C$12)*$B3297,0)</f>
        <v>0</v>
      </c>
      <c r="C6352" s="10"/>
    </row>
    <row r="6353" spans="1:3">
      <c r="A6353" s="21">
        <v>180</v>
      </c>
      <c r="B6353" s="6">
        <f>IF('Calc1'!$B203="D1000",'Calc1'!$C$1857*'Calc1'!$B1419/(1+'11'!$C$12)*$B3298,0)</f>
        <v>0</v>
      </c>
      <c r="C6353" s="10"/>
    </row>
    <row r="6354" spans="1:3">
      <c r="A6354" s="21">
        <v>181</v>
      </c>
      <c r="B6354" s="6">
        <f>IF('Calc1'!$B204="D1000",'Calc1'!$C$1857*'Calc1'!$B1420/(1+'11'!$C$12)*$B3299,0)</f>
        <v>0</v>
      </c>
      <c r="C6354" s="10"/>
    </row>
    <row r="6355" spans="1:3">
      <c r="A6355" s="21">
        <v>182</v>
      </c>
      <c r="B6355" s="6">
        <f>IF('Calc1'!$B205="D1000",'Calc1'!$C$1857*'Calc1'!$B1421/(1+'11'!$C$12)*$B3300,0)</f>
        <v>0</v>
      </c>
      <c r="C6355" s="10"/>
    </row>
    <row r="6356" spans="1:3">
      <c r="A6356" s="21">
        <v>183</v>
      </c>
      <c r="B6356" s="6">
        <f>IF('Calc1'!$B206="D1000",'Calc1'!$C$1857*'Calc1'!$B1422/(1+'11'!$C$12)*$B3301,0)</f>
        <v>0</v>
      </c>
      <c r="C6356" s="10"/>
    </row>
    <row r="6357" spans="1:3">
      <c r="A6357" s="21">
        <v>184</v>
      </c>
      <c r="B6357" s="6">
        <f>IF('Calc1'!$B207="D1000",'Calc1'!$C$1857*'Calc1'!$B1423/(1+'11'!$C$12)*$B3302,0)</f>
        <v>0</v>
      </c>
      <c r="C6357" s="10"/>
    </row>
    <row r="6358" spans="1:3">
      <c r="A6358" s="21">
        <v>185</v>
      </c>
      <c r="B6358" s="6">
        <f>IF('Calc1'!$B208="D1000",'Calc1'!$C$1857*'Calc1'!$B1424/(1+'11'!$C$12)*$B3303,0)</f>
        <v>0</v>
      </c>
      <c r="C6358" s="10"/>
    </row>
    <row r="6359" spans="1:3">
      <c r="A6359" s="21">
        <v>186</v>
      </c>
      <c r="B6359" s="6">
        <f>IF('Calc1'!$B209="D1000",'Calc1'!$C$1857*'Calc1'!$B1425/(1+'11'!$C$12)*$B3304,0)</f>
        <v>0</v>
      </c>
      <c r="C6359" s="10"/>
    </row>
    <row r="6360" spans="1:3">
      <c r="A6360" s="21">
        <v>187</v>
      </c>
      <c r="B6360" s="6">
        <f>IF('Calc1'!$B210="D1000",'Calc1'!$C$1857*'Calc1'!$B1426/(1+'11'!$C$12)*$B3305,0)</f>
        <v>0</v>
      </c>
      <c r="C6360" s="10"/>
    </row>
    <row r="6361" spans="1:3">
      <c r="A6361" s="21">
        <v>188</v>
      </c>
      <c r="B6361" s="6">
        <f>IF('Calc1'!$B211="D1000",'Calc1'!$C$1857*'Calc1'!$B1427/(1+'11'!$C$12)*$B3306,0)</f>
        <v>0</v>
      </c>
      <c r="C6361" s="10"/>
    </row>
    <row r="6362" spans="1:3">
      <c r="A6362" s="21">
        <v>189</v>
      </c>
      <c r="B6362" s="6">
        <f>IF('Calc1'!$B212="D1000",'Calc1'!$C$1857*'Calc1'!$B1428/(1+'11'!$C$12)*$B3307,0)</f>
        <v>0</v>
      </c>
      <c r="C6362" s="10"/>
    </row>
    <row r="6363" spans="1:3">
      <c r="A6363" s="21">
        <v>190</v>
      </c>
      <c r="B6363" s="6">
        <f>IF('Calc1'!$B213="D1000",'Calc1'!$C$1857*'Calc1'!$B1429/(1+'11'!$C$12)*$B3308,0)</f>
        <v>0</v>
      </c>
      <c r="C6363" s="10"/>
    </row>
    <row r="6364" spans="1:3">
      <c r="A6364" s="21">
        <v>191</v>
      </c>
      <c r="B6364" s="6">
        <f>IF('Calc1'!$B214="D1000",'Calc1'!$C$1857*'Calc1'!$B1430/(1+'11'!$C$12)*$B3309,0)</f>
        <v>0</v>
      </c>
      <c r="C6364" s="10"/>
    </row>
    <row r="6365" spans="1:3">
      <c r="A6365" s="21">
        <v>192</v>
      </c>
      <c r="B6365" s="6">
        <f>IF('Calc1'!$B215="D1000",'Calc1'!$C$1857*'Calc1'!$B1431/(1+'11'!$C$12)*$B3310,0)</f>
        <v>0</v>
      </c>
      <c r="C6365" s="10"/>
    </row>
    <row r="6366" spans="1:3">
      <c r="A6366" s="21">
        <v>193</v>
      </c>
      <c r="B6366" s="6">
        <f>IF('Calc1'!$B216="D1000",'Calc1'!$C$1857*'Calc1'!$B1432/(1+'11'!$C$12)*$B3311,0)</f>
        <v>0</v>
      </c>
      <c r="C6366" s="10"/>
    </row>
    <row r="6367" spans="1:3">
      <c r="A6367" s="21">
        <v>194</v>
      </c>
      <c r="B6367" s="6">
        <f>IF('Calc1'!$B217="D1000",'Calc1'!$C$1857*'Calc1'!$B1433/(1+'11'!$C$12)*$B3312,0)</f>
        <v>0</v>
      </c>
      <c r="C6367" s="10"/>
    </row>
    <row r="6368" spans="1:3">
      <c r="A6368" s="21">
        <v>195</v>
      </c>
      <c r="B6368" s="6">
        <f>IF('Calc1'!$B218="D1000",'Calc1'!$C$1857*'Calc1'!$B1434/(1+'11'!$C$12)*$B3313,0)</f>
        <v>0</v>
      </c>
      <c r="C6368" s="10"/>
    </row>
    <row r="6369" spans="1:3">
      <c r="A6369" s="21">
        <v>196</v>
      </c>
      <c r="B6369" s="6">
        <f>IF('Calc1'!$B219="D1000",'Calc1'!$C$1857*'Calc1'!$B1435/(1+'11'!$C$12)*$B3314,0)</f>
        <v>0</v>
      </c>
      <c r="C6369" s="10"/>
    </row>
    <row r="6370" spans="1:3">
      <c r="A6370" s="21">
        <v>197</v>
      </c>
      <c r="B6370" s="6">
        <f>IF('Calc1'!$B220="D1000",'Calc1'!$C$1857*'Calc1'!$B1436/(1+'11'!$C$12)*$B3315,0)</f>
        <v>0</v>
      </c>
      <c r="C6370" s="10"/>
    </row>
    <row r="6371" spans="1:3">
      <c r="A6371" s="21">
        <v>198</v>
      </c>
      <c r="B6371" s="6">
        <f>IF('Calc1'!$B221="D1000",'Calc1'!$C$1857*'Calc1'!$B1437/(1+'11'!$C$12)*$B3316,0)</f>
        <v>0</v>
      </c>
      <c r="C6371" s="10"/>
    </row>
    <row r="6372" spans="1:3">
      <c r="A6372" s="21">
        <v>199</v>
      </c>
      <c r="B6372" s="6">
        <f>IF('Calc1'!$B222="D1000",'Calc1'!$C$1857*'Calc1'!$B1438/(1+'11'!$C$12)*$B3317,0)</f>
        <v>0</v>
      </c>
      <c r="C6372" s="10"/>
    </row>
    <row r="6373" spans="1:3">
      <c r="A6373" s="21">
        <v>200</v>
      </c>
      <c r="B6373" s="6">
        <f>IF('Calc1'!$B223="D1000",'Calc1'!$C$1857*'Calc1'!$B1439/(1+'11'!$C$12)*$B3318,0)</f>
        <v>0</v>
      </c>
      <c r="C6373" s="10"/>
    </row>
    <row r="6374" spans="1:3">
      <c r="A6374" s="21">
        <v>201</v>
      </c>
      <c r="B6374" s="6">
        <f>IF('Calc1'!$B224="D1000",'Calc1'!$C$1857*'Calc1'!$B1440/(1+'11'!$C$12)*$B3319,0)</f>
        <v>0</v>
      </c>
      <c r="C6374" s="10"/>
    </row>
    <row r="6375" spans="1:3">
      <c r="A6375" s="21">
        <v>202</v>
      </c>
      <c r="B6375" s="6">
        <f>IF('Calc1'!$B225="D1000",'Calc1'!$C$1857*'Calc1'!$B1441/(1+'11'!$C$12)*$B3320,0)</f>
        <v>0</v>
      </c>
      <c r="C6375" s="10"/>
    </row>
    <row r="6376" spans="1:3">
      <c r="A6376" s="21">
        <v>203</v>
      </c>
      <c r="B6376" s="6">
        <f>IF('Calc1'!$B226="D1000",'Calc1'!$C$1857*'Calc1'!$B1442/(1+'11'!$C$12)*$B3321,0)</f>
        <v>0</v>
      </c>
      <c r="C6376" s="10"/>
    </row>
    <row r="6377" spans="1:3">
      <c r="A6377" s="21">
        <v>204</v>
      </c>
      <c r="B6377" s="6">
        <f>IF('Calc1'!$B227="D1000",'Calc1'!$C$1857*'Calc1'!$B1443/(1+'11'!$C$12)*$B3322,0)</f>
        <v>0</v>
      </c>
      <c r="C6377" s="10"/>
    </row>
    <row r="6378" spans="1:3">
      <c r="A6378" s="21">
        <v>205</v>
      </c>
      <c r="B6378" s="6">
        <f>IF('Calc1'!$B228="D1000",'Calc1'!$C$1857*'Calc1'!$B1444/(1+'11'!$C$12)*$B3323,0)</f>
        <v>0</v>
      </c>
      <c r="C6378" s="10"/>
    </row>
    <row r="6379" spans="1:3">
      <c r="A6379" s="21">
        <v>206</v>
      </c>
      <c r="B6379" s="6">
        <f>IF('Calc1'!$B229="D1000",'Calc1'!$C$1857*'Calc1'!$B1445/(1+'11'!$C$12)*$B3324,0)</f>
        <v>0</v>
      </c>
      <c r="C6379" s="10"/>
    </row>
    <row r="6380" spans="1:3">
      <c r="A6380" s="21">
        <v>207</v>
      </c>
      <c r="B6380" s="6">
        <f>IF('Calc1'!$B230="D1000",'Calc1'!$C$1857*'Calc1'!$B1446/(1+'11'!$C$12)*$B3325,0)</f>
        <v>0</v>
      </c>
      <c r="C6380" s="10"/>
    </row>
    <row r="6381" spans="1:3">
      <c r="A6381" s="21">
        <v>208</v>
      </c>
      <c r="B6381" s="6">
        <f>IF('Calc1'!$B231="D1000",'Calc1'!$C$1857*'Calc1'!$B1447/(1+'11'!$C$12)*$B3326,0)</f>
        <v>0</v>
      </c>
      <c r="C6381" s="10"/>
    </row>
    <row r="6382" spans="1:3">
      <c r="A6382" s="21">
        <v>209</v>
      </c>
      <c r="B6382" s="6">
        <f>IF('Calc1'!$B232="D1000",'Calc1'!$C$1857*'Calc1'!$B1448/(1+'11'!$C$12)*$B3327,0)</f>
        <v>0</v>
      </c>
      <c r="C6382" s="10"/>
    </row>
    <row r="6383" spans="1:3">
      <c r="A6383" s="21">
        <v>210</v>
      </c>
      <c r="B6383" s="6">
        <f>IF('Calc1'!$B233="D1000",'Calc1'!$C$1857*'Calc1'!$B1449/(1+'11'!$C$12)*$B3328,0)</f>
        <v>0</v>
      </c>
      <c r="C6383" s="10"/>
    </row>
    <row r="6384" spans="1:3">
      <c r="A6384" s="21">
        <v>211</v>
      </c>
      <c r="B6384" s="6">
        <f>IF('Calc1'!$B234="D1000",'Calc1'!$C$1857*'Calc1'!$B1450/(1+'11'!$C$12)*$B3329,0)</f>
        <v>0</v>
      </c>
      <c r="C6384" s="10"/>
    </row>
    <row r="6385" spans="1:3">
      <c r="A6385" s="21">
        <v>212</v>
      </c>
      <c r="B6385" s="6">
        <f>IF('Calc1'!$B235="D1000",'Calc1'!$C$1857*'Calc1'!$B1451/(1+'11'!$C$12)*$B3330,0)</f>
        <v>0</v>
      </c>
      <c r="C6385" s="10"/>
    </row>
    <row r="6386" spans="1:3">
      <c r="A6386" s="21">
        <v>213</v>
      </c>
      <c r="B6386" s="6">
        <f>IF('Calc1'!$B236="D1000",'Calc1'!$C$1857*'Calc1'!$B1452/(1+'11'!$C$12)*$B3331,0)</f>
        <v>0</v>
      </c>
      <c r="C6386" s="10"/>
    </row>
    <row r="6387" spans="1:3">
      <c r="A6387" s="21">
        <v>214</v>
      </c>
      <c r="B6387" s="6">
        <f>IF('Calc1'!$B237="D1000",'Calc1'!$C$1857*'Calc1'!$B1453/(1+'11'!$C$12)*$B3332,0)</f>
        <v>0</v>
      </c>
      <c r="C6387" s="10"/>
    </row>
    <row r="6388" spans="1:3">
      <c r="A6388" s="21">
        <v>215</v>
      </c>
      <c r="B6388" s="6">
        <f>IF('Calc1'!$B238="D1000",'Calc1'!$C$1857*'Calc1'!$B1454/(1+'11'!$C$12)*$B3333,0)</f>
        <v>0</v>
      </c>
      <c r="C6388" s="10"/>
    </row>
    <row r="6389" spans="1:3">
      <c r="A6389" s="21">
        <v>216</v>
      </c>
      <c r="B6389" s="6">
        <f>IF('Calc1'!$B239="D1000",'Calc1'!$C$1857*'Calc1'!$B1455/(1+'11'!$C$12)*$B3334,0)</f>
        <v>0</v>
      </c>
      <c r="C6389" s="10"/>
    </row>
    <row r="6390" spans="1:3">
      <c r="A6390" s="21">
        <v>217</v>
      </c>
      <c r="B6390" s="6">
        <f>IF('Calc1'!$B240="D1000",'Calc1'!$C$1857*'Calc1'!$B1456/(1+'11'!$C$12)*$B3335,0)</f>
        <v>0</v>
      </c>
      <c r="C6390" s="10"/>
    </row>
    <row r="6391" spans="1:3">
      <c r="A6391" s="21">
        <v>218</v>
      </c>
      <c r="B6391" s="6">
        <f>IF('Calc1'!$B241="D1000",'Calc1'!$C$1857*'Calc1'!$B1457/(1+'11'!$C$12)*$B3336,0)</f>
        <v>0</v>
      </c>
      <c r="C6391" s="10"/>
    </row>
    <row r="6392" spans="1:3">
      <c r="A6392" s="21">
        <v>219</v>
      </c>
      <c r="B6392" s="6">
        <f>IF('Calc1'!$B242="D1000",'Calc1'!$C$1857*'Calc1'!$B1458/(1+'11'!$C$12)*$B3337,0)</f>
        <v>0</v>
      </c>
      <c r="C6392" s="10"/>
    </row>
    <row r="6393" spans="1:3">
      <c r="A6393" s="21">
        <v>220</v>
      </c>
      <c r="B6393" s="6">
        <f>IF('Calc1'!$B243="D1000",'Calc1'!$C$1857*'Calc1'!$B1459/(1+'11'!$C$12)*$B3338,0)</f>
        <v>0</v>
      </c>
      <c r="C6393" s="10"/>
    </row>
    <row r="6394" spans="1:3">
      <c r="A6394" s="21">
        <v>221</v>
      </c>
      <c r="B6394" s="6">
        <f>IF('Calc1'!$B244="D1000",'Calc1'!$C$1857*'Calc1'!$B1460/(1+'11'!$C$12)*$B3339,0)</f>
        <v>0</v>
      </c>
      <c r="C6394" s="10"/>
    </row>
    <row r="6395" spans="1:3">
      <c r="A6395" s="21">
        <v>222</v>
      </c>
      <c r="B6395" s="6">
        <f>IF('Calc1'!$B245="D1000",'Calc1'!$C$1857*'Calc1'!$B1461/(1+'11'!$C$12)*$B3340,0)</f>
        <v>0</v>
      </c>
      <c r="C6395" s="10"/>
    </row>
    <row r="6396" spans="1:3">
      <c r="A6396" s="21">
        <v>223</v>
      </c>
      <c r="B6396" s="6">
        <f>IF('Calc1'!$B246="D1000",'Calc1'!$C$1857*'Calc1'!$B1462/(1+'11'!$C$12)*$B3341,0)</f>
        <v>0</v>
      </c>
      <c r="C6396" s="10"/>
    </row>
    <row r="6397" spans="1:3">
      <c r="A6397" s="21">
        <v>224</v>
      </c>
      <c r="B6397" s="6">
        <f>IF('Calc1'!$B247="D1000",'Calc1'!$C$1857*'Calc1'!$B1463/(1+'11'!$C$12)*$B3342,0)</f>
        <v>0</v>
      </c>
      <c r="C6397" s="10"/>
    </row>
    <row r="6398" spans="1:3">
      <c r="A6398" s="21">
        <v>225</v>
      </c>
      <c r="B6398" s="6">
        <f>IF('Calc1'!$B248="D1000",'Calc1'!$C$1857*'Calc1'!$B1464/(1+'11'!$C$12)*$B3343,0)</f>
        <v>0</v>
      </c>
      <c r="C6398" s="10"/>
    </row>
    <row r="6399" spans="1:3">
      <c r="A6399" s="21">
        <v>226</v>
      </c>
      <c r="B6399" s="6">
        <f>IF('Calc1'!$B249="D1000",'Calc1'!$C$1857*'Calc1'!$B1465/(1+'11'!$C$12)*$B3344,0)</f>
        <v>0</v>
      </c>
      <c r="C6399" s="10"/>
    </row>
    <row r="6400" spans="1:3">
      <c r="A6400" s="21">
        <v>227</v>
      </c>
      <c r="B6400" s="6">
        <f>IF('Calc1'!$B250="D1000",'Calc1'!$C$1857*'Calc1'!$B1466/(1+'11'!$C$12)*$B3345,0)</f>
        <v>0</v>
      </c>
      <c r="C6400" s="10"/>
    </row>
    <row r="6401" spans="1:3">
      <c r="A6401" s="21">
        <v>228</v>
      </c>
      <c r="B6401" s="6">
        <f>IF('Calc1'!$B251="D1000",'Calc1'!$C$1857*'Calc1'!$B1467/(1+'11'!$C$12)*$B3346,0)</f>
        <v>0</v>
      </c>
      <c r="C6401" s="10"/>
    </row>
    <row r="6402" spans="1:3">
      <c r="A6402" s="21">
        <v>229</v>
      </c>
      <c r="B6402" s="6">
        <f>IF('Calc1'!$B252="D1000",'Calc1'!$C$1857*'Calc1'!$B1468/(1+'11'!$C$12)*$B3347,0)</f>
        <v>0</v>
      </c>
      <c r="C6402" s="10"/>
    </row>
    <row r="6403" spans="1:3">
      <c r="A6403" s="21">
        <v>230</v>
      </c>
      <c r="B6403" s="6">
        <f>IF('Calc1'!$B253="D1000",'Calc1'!$C$1857*'Calc1'!$B1469/(1+'11'!$C$12)*$B3348,0)</f>
        <v>0</v>
      </c>
      <c r="C6403" s="10"/>
    </row>
    <row r="6404" spans="1:3">
      <c r="A6404" s="21">
        <v>231</v>
      </c>
      <c r="B6404" s="6">
        <f>IF('Calc1'!$B254="D1000",'Calc1'!$C$1857*'Calc1'!$B1470/(1+'11'!$C$12)*$B3349,0)</f>
        <v>0</v>
      </c>
      <c r="C6404" s="10"/>
    </row>
    <row r="6405" spans="1:3">
      <c r="A6405" s="21">
        <v>232</v>
      </c>
      <c r="B6405" s="6">
        <f>IF('Calc1'!$B255="D1000",'Calc1'!$C$1857*'Calc1'!$B1471/(1+'11'!$C$12)*$B3350,0)</f>
        <v>0</v>
      </c>
      <c r="C6405" s="10"/>
    </row>
    <row r="6406" spans="1:3">
      <c r="A6406" s="21">
        <v>233</v>
      </c>
      <c r="B6406" s="6">
        <f>IF('Calc1'!$B256="D1000",'Calc1'!$C$1857*'Calc1'!$B1472/(1+'11'!$C$12)*$B3351,0)</f>
        <v>0</v>
      </c>
      <c r="C6406" s="10"/>
    </row>
    <row r="6407" spans="1:3">
      <c r="A6407" s="21">
        <v>234</v>
      </c>
      <c r="B6407" s="6">
        <f>IF('Calc1'!$B257="D1000",'Calc1'!$C$1857*'Calc1'!$B1473/(1+'11'!$C$12)*$B3352,0)</f>
        <v>0</v>
      </c>
      <c r="C6407" s="10"/>
    </row>
    <row r="6408" spans="1:3">
      <c r="A6408" s="21">
        <v>235</v>
      </c>
      <c r="B6408" s="6">
        <f>IF('Calc1'!$B258="D1000",'Calc1'!$C$1857*'Calc1'!$B1474/(1+'11'!$C$12)*$B3353,0)</f>
        <v>0</v>
      </c>
      <c r="C6408" s="10"/>
    </row>
    <row r="6409" spans="1:3">
      <c r="A6409" s="21">
        <v>236</v>
      </c>
      <c r="B6409" s="6">
        <f>IF('Calc1'!$B259="D1000",'Calc1'!$C$1857*'Calc1'!$B1475/(1+'11'!$C$12)*$B3354,0)</f>
        <v>0</v>
      </c>
      <c r="C6409" s="10"/>
    </row>
    <row r="6410" spans="1:3">
      <c r="A6410" s="21">
        <v>237</v>
      </c>
      <c r="B6410" s="6">
        <f>IF('Calc1'!$B260="D1000",'Calc1'!$C$1857*'Calc1'!$B1476/(1+'11'!$C$12)*$B3355,0)</f>
        <v>0</v>
      </c>
      <c r="C6410" s="10"/>
    </row>
    <row r="6411" spans="1:3">
      <c r="A6411" s="21">
        <v>238</v>
      </c>
      <c r="B6411" s="6">
        <f>IF('Calc1'!$B261="D1000",'Calc1'!$C$1857*'Calc1'!$B1477/(1+'11'!$C$12)*$B3356,0)</f>
        <v>0</v>
      </c>
      <c r="C6411" s="10"/>
    </row>
    <row r="6412" spans="1:3">
      <c r="A6412" s="21">
        <v>239</v>
      </c>
      <c r="B6412" s="6">
        <f>IF('Calc1'!$B262="D1000",'Calc1'!$C$1857*'Calc1'!$B1478/(1+'11'!$C$12)*$B3357,0)</f>
        <v>0</v>
      </c>
      <c r="C6412" s="10"/>
    </row>
    <row r="6413" spans="1:3">
      <c r="A6413" s="21">
        <v>240</v>
      </c>
      <c r="B6413" s="6">
        <f>IF('Calc1'!$B263="D1000",'Calc1'!$C$1857*'Calc1'!$B1479/(1+'11'!$C$12)*$B3358,0)</f>
        <v>0</v>
      </c>
      <c r="C6413" s="10"/>
    </row>
    <row r="6414" spans="1:3">
      <c r="A6414" s="21">
        <v>241</v>
      </c>
      <c r="B6414" s="6">
        <f>IF('Calc1'!$B264="D1000",'Calc1'!$C$1857*'Calc1'!$B1480/(1+'11'!$C$12)*$B3359,0)</f>
        <v>0</v>
      </c>
      <c r="C6414" s="10"/>
    </row>
    <row r="6415" spans="1:3">
      <c r="A6415" s="21">
        <v>242</v>
      </c>
      <c r="B6415" s="6">
        <f>IF('Calc1'!$B265="D1000",'Calc1'!$C$1857*'Calc1'!$B1481/(1+'11'!$C$12)*$B3360,0)</f>
        <v>0</v>
      </c>
      <c r="C6415" s="10"/>
    </row>
    <row r="6416" spans="1:3">
      <c r="A6416" s="21">
        <v>243</v>
      </c>
      <c r="B6416" s="6">
        <f>IF('Calc1'!$B266="D1000",'Calc1'!$C$1857*'Calc1'!$B1482/(1+'11'!$C$12)*$B3361,0)</f>
        <v>0</v>
      </c>
      <c r="C6416" s="10"/>
    </row>
    <row r="6417" spans="1:3">
      <c r="A6417" s="21">
        <v>244</v>
      </c>
      <c r="B6417" s="6">
        <f>IF('Calc1'!$B267="D1000",'Calc1'!$C$1857*'Calc1'!$B1483/(1+'11'!$C$12)*$B3362,0)</f>
        <v>0</v>
      </c>
      <c r="C6417" s="10"/>
    </row>
    <row r="6418" spans="1:3">
      <c r="A6418" s="21">
        <v>245</v>
      </c>
      <c r="B6418" s="6">
        <f>IF('Calc1'!$B268="D1000",'Calc1'!$C$1857*'Calc1'!$B1484/(1+'11'!$C$12)*$B3363,0)</f>
        <v>0</v>
      </c>
      <c r="C6418" s="10"/>
    </row>
    <row r="6419" spans="1:3">
      <c r="A6419" s="21">
        <v>246</v>
      </c>
      <c r="B6419" s="6">
        <f>IF('Calc1'!$B269="D1000",'Calc1'!$C$1857*'Calc1'!$B1485/(1+'11'!$C$12)*$B3364,0)</f>
        <v>0</v>
      </c>
      <c r="C6419" s="10"/>
    </row>
    <row r="6420" spans="1:3">
      <c r="A6420" s="21">
        <v>247</v>
      </c>
      <c r="B6420" s="6">
        <f>IF('Calc1'!$B270="D1000",'Calc1'!$C$1857*'Calc1'!$B1486/(1+'11'!$C$12)*$B3365,0)</f>
        <v>0</v>
      </c>
      <c r="C6420" s="10"/>
    </row>
    <row r="6421" spans="1:3">
      <c r="A6421" s="21">
        <v>248</v>
      </c>
      <c r="B6421" s="6">
        <f>IF('Calc1'!$B271="D1000",'Calc1'!$C$1857*'Calc1'!$B1487/(1+'11'!$C$12)*$B3366,0)</f>
        <v>0</v>
      </c>
      <c r="C6421" s="10"/>
    </row>
    <row r="6422" spans="1:3">
      <c r="A6422" s="21">
        <v>249</v>
      </c>
      <c r="B6422" s="6">
        <f>IF('Calc1'!$B272="D1000",'Calc1'!$C$1857*'Calc1'!$B1488/(1+'11'!$C$12)*$B3367,0)</f>
        <v>0</v>
      </c>
      <c r="C6422" s="10"/>
    </row>
    <row r="6423" spans="1:3">
      <c r="A6423" s="21">
        <v>250</v>
      </c>
      <c r="B6423" s="6">
        <f>IF('Calc1'!$B273="D1000",'Calc1'!$C$1857*'Calc1'!$B1489/(1+'11'!$C$12)*$B3368,0)</f>
        <v>0</v>
      </c>
      <c r="C6423" s="10"/>
    </row>
    <row r="6424" spans="1:3">
      <c r="A6424" s="21">
        <v>251</v>
      </c>
      <c r="B6424" s="6">
        <f>IF('Calc1'!$B274="D1000",'Calc1'!$C$1857*'Calc1'!$B1490/(1+'11'!$C$12)*$B3369,0)</f>
        <v>0</v>
      </c>
      <c r="C6424" s="10"/>
    </row>
    <row r="6425" spans="1:3">
      <c r="A6425" s="21">
        <v>252</v>
      </c>
      <c r="B6425" s="6">
        <f>IF('Calc1'!$B275="D1000",'Calc1'!$C$1857*'Calc1'!$B1491/(1+'11'!$C$12)*$B3370,0)</f>
        <v>0</v>
      </c>
      <c r="C6425" s="10"/>
    </row>
    <row r="6426" spans="1:3">
      <c r="A6426" s="21">
        <v>253</v>
      </c>
      <c r="B6426" s="6">
        <f>IF('Calc1'!$B276="D1000",'Calc1'!$C$1857*'Calc1'!$B1492/(1+'11'!$C$12)*$B3371,0)</f>
        <v>0</v>
      </c>
      <c r="C6426" s="10"/>
    </row>
    <row r="6427" spans="1:3">
      <c r="A6427" s="21">
        <v>254</v>
      </c>
      <c r="B6427" s="6">
        <f>IF('Calc1'!$B277="D1000",'Calc1'!$C$1857*'Calc1'!$B1493/(1+'11'!$C$12)*$B3372,0)</f>
        <v>0</v>
      </c>
      <c r="C6427" s="10"/>
    </row>
    <row r="6428" spans="1:3">
      <c r="A6428" s="21">
        <v>255</v>
      </c>
      <c r="B6428" s="6">
        <f>IF('Calc1'!$B278="D1000",'Calc1'!$C$1857*'Calc1'!$B1494/(1+'11'!$C$12)*$B3373,0)</f>
        <v>0</v>
      </c>
      <c r="C6428" s="10"/>
    </row>
    <row r="6429" spans="1:3">
      <c r="A6429" s="21">
        <v>256</v>
      </c>
      <c r="B6429" s="6">
        <f>IF('Calc1'!$B279="D1000",'Calc1'!$C$1857*'Calc1'!$B1495/(1+'11'!$C$12)*$B3374,0)</f>
        <v>0</v>
      </c>
      <c r="C6429" s="10"/>
    </row>
    <row r="6430" spans="1:3">
      <c r="A6430" s="21">
        <v>257</v>
      </c>
      <c r="B6430" s="6">
        <f>IF('Calc1'!$B280="D1000",'Calc1'!$C$1857*'Calc1'!$B1496/(1+'11'!$C$12)*$B3375,0)</f>
        <v>0</v>
      </c>
      <c r="C6430" s="10"/>
    </row>
    <row r="6431" spans="1:3">
      <c r="A6431" s="21">
        <v>258</v>
      </c>
      <c r="B6431" s="6">
        <f>IF('Calc1'!$B281="D1000",'Calc1'!$C$1857*'Calc1'!$B1497/(1+'11'!$C$12)*$B3376,0)</f>
        <v>0</v>
      </c>
      <c r="C6431" s="10"/>
    </row>
    <row r="6432" spans="1:3">
      <c r="A6432" s="21">
        <v>259</v>
      </c>
      <c r="B6432" s="6">
        <f>IF('Calc1'!$B282="D1000",'Calc1'!$C$1857*'Calc1'!$B1498/(1+'11'!$C$12)*$B3377,0)</f>
        <v>0</v>
      </c>
      <c r="C6432" s="10"/>
    </row>
    <row r="6433" spans="1:3">
      <c r="A6433" s="21">
        <v>260</v>
      </c>
      <c r="B6433" s="6">
        <f>IF('Calc1'!$B283="D1000",'Calc1'!$C$1857*'Calc1'!$B1499/(1+'11'!$C$12)*$B3378,0)</f>
        <v>0</v>
      </c>
      <c r="C6433" s="10"/>
    </row>
    <row r="6434" spans="1:3">
      <c r="A6434" s="21">
        <v>261</v>
      </c>
      <c r="B6434" s="6">
        <f>IF('Calc1'!$B284="D1000",'Calc1'!$C$1857*'Calc1'!$B1500/(1+'11'!$C$12)*$B3379,0)</f>
        <v>0</v>
      </c>
      <c r="C6434" s="10"/>
    </row>
    <row r="6435" spans="1:3">
      <c r="A6435" s="21">
        <v>262</v>
      </c>
      <c r="B6435" s="6">
        <f>IF('Calc1'!$B285="D1000",'Calc1'!$C$1857*'Calc1'!$B1501/(1+'11'!$C$12)*$B3380,0)</f>
        <v>0</v>
      </c>
      <c r="C6435" s="10"/>
    </row>
    <row r="6436" spans="1:3">
      <c r="A6436" s="21">
        <v>263</v>
      </c>
      <c r="B6436" s="6">
        <f>IF('Calc1'!$B286="D1000",'Calc1'!$C$1857*'Calc1'!$B1502/(1+'11'!$C$12)*$B3381,0)</f>
        <v>0</v>
      </c>
      <c r="C6436" s="10"/>
    </row>
    <row r="6437" spans="1:3">
      <c r="A6437" s="21">
        <v>264</v>
      </c>
      <c r="B6437" s="6">
        <f>IF('Calc1'!$B287="D1000",'Calc1'!$C$1857*'Calc1'!$B1503/(1+'11'!$C$12)*$B3382,0)</f>
        <v>0</v>
      </c>
      <c r="C6437" s="10"/>
    </row>
    <row r="6438" spans="1:3">
      <c r="A6438" s="21">
        <v>265</v>
      </c>
      <c r="B6438" s="6">
        <f>IF('Calc1'!$B288="D1000",'Calc1'!$C$1857*'Calc1'!$B1504/(1+'11'!$C$12)*$B3383,0)</f>
        <v>0</v>
      </c>
      <c r="C6438" s="10"/>
    </row>
    <row r="6439" spans="1:3">
      <c r="A6439" s="21">
        <v>266</v>
      </c>
      <c r="B6439" s="6">
        <f>IF('Calc1'!$B289="D1000",'Calc1'!$C$1857*'Calc1'!$B1505/(1+'11'!$C$12)*$B3384,0)</f>
        <v>0</v>
      </c>
      <c r="C6439" s="10"/>
    </row>
    <row r="6440" spans="1:3">
      <c r="A6440" s="21">
        <v>267</v>
      </c>
      <c r="B6440" s="6">
        <f>IF('Calc1'!$B290="D1000",'Calc1'!$C$1857*'Calc1'!$B1506/(1+'11'!$C$12)*$B3385,0)</f>
        <v>0</v>
      </c>
      <c r="C6440" s="10"/>
    </row>
    <row r="6441" spans="1:3">
      <c r="A6441" s="21">
        <v>268</v>
      </c>
      <c r="B6441" s="6">
        <f>IF('Calc1'!$B291="D1000",'Calc1'!$C$1857*'Calc1'!$B1507/(1+'11'!$C$12)*$B3386,0)</f>
        <v>0</v>
      </c>
      <c r="C6441" s="10"/>
    </row>
    <row r="6442" spans="1:3">
      <c r="A6442" s="21">
        <v>269</v>
      </c>
      <c r="B6442" s="6">
        <f>IF('Calc1'!$B292="D1000",'Calc1'!$C$1857*'Calc1'!$B1508/(1+'11'!$C$12)*$B3387,0)</f>
        <v>0</v>
      </c>
      <c r="C6442" s="10"/>
    </row>
    <row r="6443" spans="1:3">
      <c r="A6443" s="21">
        <v>270</v>
      </c>
      <c r="B6443" s="6">
        <f>IF('Calc1'!$B293="D1000",'Calc1'!$C$1857*'Calc1'!$B1509/(1+'11'!$C$12)*$B3388,0)</f>
        <v>0</v>
      </c>
      <c r="C6443" s="10"/>
    </row>
    <row r="6444" spans="1:3">
      <c r="A6444" s="21">
        <v>271</v>
      </c>
      <c r="B6444" s="6">
        <f>IF('Calc1'!$B294="D1000",'Calc1'!$C$1857*'Calc1'!$B1510/(1+'11'!$C$12)*$B3389,0)</f>
        <v>0</v>
      </c>
      <c r="C6444" s="10"/>
    </row>
    <row r="6445" spans="1:3">
      <c r="A6445" s="21">
        <v>272</v>
      </c>
      <c r="B6445" s="6">
        <f>IF('Calc1'!$B295="D1000",'Calc1'!$C$1857*'Calc1'!$B1511/(1+'11'!$C$12)*$B3390,0)</f>
        <v>0</v>
      </c>
      <c r="C6445" s="10"/>
    </row>
    <row r="6446" spans="1:3">
      <c r="A6446" s="21">
        <v>273</v>
      </c>
      <c r="B6446" s="6">
        <f>IF('Calc1'!$B296="D1000",'Calc1'!$C$1857*'Calc1'!$B1512/(1+'11'!$C$12)*$B3391,0)</f>
        <v>0</v>
      </c>
      <c r="C6446" s="10"/>
    </row>
    <row r="6447" spans="1:3">
      <c r="A6447" s="21">
        <v>274</v>
      </c>
      <c r="B6447" s="6">
        <f>IF('Calc1'!$B297="D1000",'Calc1'!$C$1857*'Calc1'!$B1513/(1+'11'!$C$12)*$B3392,0)</f>
        <v>0</v>
      </c>
      <c r="C6447" s="10"/>
    </row>
    <row r="6448" spans="1:3">
      <c r="A6448" s="21">
        <v>275</v>
      </c>
      <c r="B6448" s="6">
        <f>IF('Calc1'!$B298="D1000",'Calc1'!$C$1857*'Calc1'!$B1514/(1+'11'!$C$12)*$B3393,0)</f>
        <v>0</v>
      </c>
      <c r="C6448" s="10"/>
    </row>
    <row r="6449" spans="1:3">
      <c r="A6449" s="21">
        <v>276</v>
      </c>
      <c r="B6449" s="6">
        <f>IF('Calc1'!$B299="D1000",'Calc1'!$C$1857*'Calc1'!$B1515/(1+'11'!$C$12)*$B3394,0)</f>
        <v>0</v>
      </c>
      <c r="C6449" s="10"/>
    </row>
    <row r="6450" spans="1:3">
      <c r="A6450" s="21">
        <v>277</v>
      </c>
      <c r="B6450" s="6">
        <f>IF('Calc1'!$B300="D1000",'Calc1'!$C$1857*'Calc1'!$B1516/(1+'11'!$C$12)*$B3395,0)</f>
        <v>0</v>
      </c>
      <c r="C6450" s="10"/>
    </row>
    <row r="6451" spans="1:3">
      <c r="A6451" s="21">
        <v>278</v>
      </c>
      <c r="B6451" s="6">
        <f>IF('Calc1'!$B301="D1000",'Calc1'!$C$1857*'Calc1'!$B1517/(1+'11'!$C$12)*$B3396,0)</f>
        <v>0</v>
      </c>
      <c r="C6451" s="10"/>
    </row>
    <row r="6452" spans="1:3">
      <c r="A6452" s="21">
        <v>279</v>
      </c>
      <c r="B6452" s="6">
        <f>IF('Calc1'!$B302="D1000",'Calc1'!$C$1857*'Calc1'!$B1518/(1+'11'!$C$12)*$B3397,0)</f>
        <v>0</v>
      </c>
      <c r="C6452" s="10"/>
    </row>
    <row r="6453" spans="1:3">
      <c r="A6453" s="21">
        <v>280</v>
      </c>
      <c r="B6453" s="6">
        <f>IF('Calc1'!$B303="D1000",'Calc1'!$C$1857*'Calc1'!$B1519/(1+'11'!$C$12)*$B3398,0)</f>
        <v>0</v>
      </c>
      <c r="C6453" s="10"/>
    </row>
    <row r="6454" spans="1:3">
      <c r="A6454" s="21">
        <v>281</v>
      </c>
      <c r="B6454" s="6">
        <f>IF('Calc1'!$B304="D1000",'Calc1'!$C$1857*'Calc1'!$B1520/(1+'11'!$C$12)*$B3399,0)</f>
        <v>0</v>
      </c>
      <c r="C6454" s="10"/>
    </row>
    <row r="6455" spans="1:3">
      <c r="A6455" s="21">
        <v>282</v>
      </c>
      <c r="B6455" s="6">
        <f>IF('Calc1'!$B305="D1000",'Calc1'!$C$1857*'Calc1'!$B1521/(1+'11'!$C$12)*$B3400,0)</f>
        <v>0</v>
      </c>
      <c r="C6455" s="10"/>
    </row>
    <row r="6456" spans="1:3">
      <c r="A6456" s="21">
        <v>283</v>
      </c>
      <c r="B6456" s="6">
        <f>IF('Calc1'!$B306="D1000",'Calc1'!$C$1857*'Calc1'!$B1522/(1+'11'!$C$12)*$B3401,0)</f>
        <v>0</v>
      </c>
      <c r="C6456" s="10"/>
    </row>
    <row r="6457" spans="1:3">
      <c r="A6457" s="21">
        <v>284</v>
      </c>
      <c r="B6457" s="6">
        <f>IF('Calc1'!$B307="D1000",'Calc1'!$C$1857*'Calc1'!$B1523/(1+'11'!$C$12)*$B3402,0)</f>
        <v>0</v>
      </c>
      <c r="C6457" s="10"/>
    </row>
    <row r="6458" spans="1:3">
      <c r="A6458" s="21">
        <v>285</v>
      </c>
      <c r="B6458" s="6">
        <f>IF('Calc1'!$B308="D1000",'Calc1'!$C$1857*'Calc1'!$B1524/(1+'11'!$C$12)*$B3403,0)</f>
        <v>0</v>
      </c>
      <c r="C6458" s="10"/>
    </row>
    <row r="6459" spans="1:3">
      <c r="A6459" s="21">
        <v>286</v>
      </c>
      <c r="B6459" s="6">
        <f>IF('Calc1'!$B309="D1000",'Calc1'!$C$1857*'Calc1'!$B1525/(1+'11'!$C$12)*$B3404,0)</f>
        <v>0</v>
      </c>
      <c r="C6459" s="10"/>
    </row>
    <row r="6460" spans="1:3">
      <c r="A6460" s="21">
        <v>287</v>
      </c>
      <c r="B6460" s="6">
        <f>IF('Calc1'!$B310="D1000",'Calc1'!$C$1857*'Calc1'!$B1526/(1+'11'!$C$12)*$B3405,0)</f>
        <v>0</v>
      </c>
      <c r="C6460" s="10"/>
    </row>
    <row r="6461" spans="1:3">
      <c r="A6461" s="21">
        <v>288</v>
      </c>
      <c r="B6461" s="6">
        <f>IF('Calc1'!$B311="D1000",'Calc1'!$C$1857*'Calc1'!$B1527/(1+'11'!$C$12)*$B3406,0)</f>
        <v>0</v>
      </c>
      <c r="C6461" s="10"/>
    </row>
    <row r="6462" spans="1:3">
      <c r="A6462" s="21">
        <v>289</v>
      </c>
      <c r="B6462" s="6">
        <f>IF('Calc1'!$B312="D1000",'Calc1'!$C$1857*'Calc1'!$B1528/(1+'11'!$C$12)*$B3407,0)</f>
        <v>0</v>
      </c>
      <c r="C6462" s="10"/>
    </row>
    <row r="6463" spans="1:3">
      <c r="A6463" s="21">
        <v>290</v>
      </c>
      <c r="B6463" s="6">
        <f>IF('Calc1'!$B313="D1000",'Calc1'!$C$1857*'Calc1'!$B1529/(1+'11'!$C$12)*$B3408,0)</f>
        <v>0</v>
      </c>
      <c r="C6463" s="10"/>
    </row>
    <row r="6464" spans="1:3">
      <c r="A6464" s="21">
        <v>291</v>
      </c>
      <c r="B6464" s="6">
        <f>IF('Calc1'!$B314="D1000",'Calc1'!$C$1857*'Calc1'!$B1530/(1+'11'!$C$12)*$B3409,0)</f>
        <v>0</v>
      </c>
      <c r="C6464" s="10"/>
    </row>
    <row r="6465" spans="1:3">
      <c r="A6465" s="21">
        <v>292</v>
      </c>
      <c r="B6465" s="6">
        <f>IF('Calc1'!$B315="D1000",'Calc1'!$C$1857*'Calc1'!$B1531/(1+'11'!$C$12)*$B3410,0)</f>
        <v>0</v>
      </c>
      <c r="C6465" s="10"/>
    </row>
    <row r="6466" spans="1:3">
      <c r="A6466" s="21">
        <v>293</v>
      </c>
      <c r="B6466" s="6">
        <f>IF('Calc1'!$B316="D1000",'Calc1'!$C$1857*'Calc1'!$B1532/(1+'11'!$C$12)*$B3411,0)</f>
        <v>0</v>
      </c>
      <c r="C6466" s="10"/>
    </row>
    <row r="6467" spans="1:3">
      <c r="A6467" s="21">
        <v>294</v>
      </c>
      <c r="B6467" s="6">
        <f>IF('Calc1'!$B317="D1000",'Calc1'!$C$1857*'Calc1'!$B1533/(1+'11'!$C$12)*$B3412,0)</f>
        <v>0</v>
      </c>
      <c r="C6467" s="10"/>
    </row>
    <row r="6468" spans="1:3">
      <c r="A6468" s="21">
        <v>295</v>
      </c>
      <c r="B6468" s="6">
        <f>IF('Calc1'!$B318="D1000",'Calc1'!$C$1857*'Calc1'!$B1534/(1+'11'!$C$12)*$B3413,0)</f>
        <v>0</v>
      </c>
      <c r="C6468" s="10"/>
    </row>
    <row r="6469" spans="1:3">
      <c r="A6469" s="21">
        <v>296</v>
      </c>
      <c r="B6469" s="6">
        <f>IF('Calc1'!$B319="D1000",'Calc1'!$C$1857*'Calc1'!$B1535/(1+'11'!$C$12)*$B3414,0)</f>
        <v>0</v>
      </c>
      <c r="C6469" s="10"/>
    </row>
    <row r="6470" spans="1:3">
      <c r="A6470" s="21">
        <v>297</v>
      </c>
      <c r="B6470" s="6">
        <f>IF('Calc1'!$B320="D1000",'Calc1'!$C$1857*'Calc1'!$B1536/(1+'11'!$C$12)*$B3415,0)</f>
        <v>0</v>
      </c>
      <c r="C6470" s="10"/>
    </row>
    <row r="6471" spans="1:3">
      <c r="A6471" s="21">
        <v>298</v>
      </c>
      <c r="B6471" s="6">
        <f>IF('Calc1'!$B321="D1000",'Calc1'!$C$1857*'Calc1'!$B1537/(1+'11'!$C$12)*$B3416,0)</f>
        <v>0</v>
      </c>
      <c r="C6471" s="10"/>
    </row>
    <row r="6472" spans="1:3">
      <c r="A6472" s="21">
        <v>299</v>
      </c>
      <c r="B6472" s="6">
        <f>IF('Calc1'!$B322="D1000",'Calc1'!$C$1857*'Calc1'!$B1538/(1+'11'!$C$12)*$B3417,0)</f>
        <v>0</v>
      </c>
      <c r="C6472" s="10"/>
    </row>
    <row r="6473" spans="1:3">
      <c r="A6473" s="21">
        <v>300</v>
      </c>
      <c r="B6473" s="6">
        <f>IF('Calc1'!$B323="D1000",'Calc1'!$C$1857*'Calc1'!$B1539/(1+'11'!$C$12)*$B3418,0)</f>
        <v>0</v>
      </c>
      <c r="C6473" s="10"/>
    </row>
    <row r="6474" spans="1:3">
      <c r="A6474" s="21">
        <v>301</v>
      </c>
      <c r="B6474" s="6">
        <f>IF('Calc1'!$B324="D1000",'Calc1'!$C$1857*'Calc1'!$B1540/(1+'11'!$C$12)*$B3419,0)</f>
        <v>0</v>
      </c>
      <c r="C6474" s="10"/>
    </row>
    <row r="6475" spans="1:3">
      <c r="A6475" s="21">
        <v>302</v>
      </c>
      <c r="B6475" s="6">
        <f>IF('Calc1'!$B325="D1000",'Calc1'!$C$1857*'Calc1'!$B1541/(1+'11'!$C$12)*$B3420,0)</f>
        <v>0</v>
      </c>
      <c r="C6475" s="10"/>
    </row>
    <row r="6476" spans="1:3">
      <c r="A6476" s="21">
        <v>303</v>
      </c>
      <c r="B6476" s="6">
        <f>IF('Calc1'!$B326="D1000",'Calc1'!$C$1857*'Calc1'!$B1542/(1+'11'!$C$12)*$B3421,0)</f>
        <v>0</v>
      </c>
      <c r="C6476" s="10"/>
    </row>
    <row r="6477" spans="1:3">
      <c r="A6477" s="21">
        <v>304</v>
      </c>
      <c r="B6477" s="6">
        <f>IF('Calc1'!$B327="D1000",'Calc1'!$C$1857*'Calc1'!$B1543/(1+'11'!$C$12)*$B3422,0)</f>
        <v>0</v>
      </c>
      <c r="C6477" s="10"/>
    </row>
    <row r="6478" spans="1:3">
      <c r="A6478" s="21">
        <v>305</v>
      </c>
      <c r="B6478" s="6">
        <f>IF('Calc1'!$B328="D1000",'Calc1'!$C$1857*'Calc1'!$B1544/(1+'11'!$C$12)*$B3423,0)</f>
        <v>0</v>
      </c>
      <c r="C6478" s="10"/>
    </row>
    <row r="6479" spans="1:3">
      <c r="A6479" s="21">
        <v>306</v>
      </c>
      <c r="B6479" s="6">
        <f>IF('Calc1'!$B329="D1000",'Calc1'!$C$1857*'Calc1'!$B1545/(1+'11'!$C$12)*$B3424,0)</f>
        <v>0</v>
      </c>
      <c r="C6479" s="10"/>
    </row>
    <row r="6480" spans="1:3">
      <c r="A6480" s="21">
        <v>307</v>
      </c>
      <c r="B6480" s="6">
        <f>IF('Calc1'!$B330="D1000",'Calc1'!$C$1857*'Calc1'!$B1546/(1+'11'!$C$12)*$B3425,0)</f>
        <v>0</v>
      </c>
      <c r="C6480" s="10"/>
    </row>
    <row r="6481" spans="1:3">
      <c r="A6481" s="21">
        <v>308</v>
      </c>
      <c r="B6481" s="6">
        <f>IF('Calc1'!$B331="D1000",'Calc1'!$C$1857*'Calc1'!$B1547/(1+'11'!$C$12)*$B3426,0)</f>
        <v>0</v>
      </c>
      <c r="C6481" s="10"/>
    </row>
    <row r="6482" spans="1:3">
      <c r="A6482" s="21">
        <v>309</v>
      </c>
      <c r="B6482" s="6">
        <f>IF('Calc1'!$B332="D1000",'Calc1'!$C$1857*'Calc1'!$B1548/(1+'11'!$C$12)*$B3427,0)</f>
        <v>0</v>
      </c>
      <c r="C6482" s="10"/>
    </row>
    <row r="6483" spans="1:3">
      <c r="A6483" s="21">
        <v>310</v>
      </c>
      <c r="B6483" s="6">
        <f>IF('Calc1'!$B333="D1000",'Calc1'!$C$1857*'Calc1'!$B1549/(1+'11'!$C$12)*$B3428,0)</f>
        <v>0</v>
      </c>
      <c r="C6483" s="10"/>
    </row>
    <row r="6484" spans="1:3">
      <c r="A6484" s="21">
        <v>311</v>
      </c>
      <c r="B6484" s="6">
        <f>IF('Calc1'!$B334="D1000",'Calc1'!$C$1857*'Calc1'!$B1550/(1+'11'!$C$12)*$B3429,0)</f>
        <v>0</v>
      </c>
      <c r="C6484" s="10"/>
    </row>
    <row r="6485" spans="1:3">
      <c r="A6485" s="21">
        <v>312</v>
      </c>
      <c r="B6485" s="6">
        <f>IF('Calc1'!$B335="D1000",'Calc1'!$C$1857*'Calc1'!$B1551/(1+'11'!$C$12)*$B3430,0)</f>
        <v>0</v>
      </c>
      <c r="C6485" s="10"/>
    </row>
    <row r="6486" spans="1:3">
      <c r="A6486" s="21">
        <v>313</v>
      </c>
      <c r="B6486" s="6">
        <f>IF('Calc1'!$B336="D1000",'Calc1'!$C$1857*'Calc1'!$B1552/(1+'11'!$C$12)*$B3431,0)</f>
        <v>0</v>
      </c>
      <c r="C6486" s="10"/>
    </row>
    <row r="6487" spans="1:3">
      <c r="A6487" s="21">
        <v>314</v>
      </c>
      <c r="B6487" s="6">
        <f>IF('Calc1'!$B337="D1000",'Calc1'!$C$1857*'Calc1'!$B1553/(1+'11'!$C$12)*$B3432,0)</f>
        <v>0</v>
      </c>
      <c r="C6487" s="10"/>
    </row>
    <row r="6488" spans="1:3">
      <c r="A6488" s="21">
        <v>315</v>
      </c>
      <c r="B6488" s="6">
        <f>IF('Calc1'!$B338="D1000",'Calc1'!$C$1857*'Calc1'!$B1554/(1+'11'!$C$12)*$B3433,0)</f>
        <v>0</v>
      </c>
      <c r="C6488" s="10"/>
    </row>
    <row r="6489" spans="1:3">
      <c r="A6489" s="21">
        <v>316</v>
      </c>
      <c r="B6489" s="6">
        <f>IF('Calc1'!$B339="D1000",'Calc1'!$C$1857*'Calc1'!$B1555/(1+'11'!$C$12)*$B3434,0)</f>
        <v>0</v>
      </c>
      <c r="C6489" s="10"/>
    </row>
    <row r="6490" spans="1:3">
      <c r="A6490" s="21">
        <v>317</v>
      </c>
      <c r="B6490" s="6">
        <f>IF('Calc1'!$B340="D1000",'Calc1'!$C$1857*'Calc1'!$B1556/(1+'11'!$C$12)*$B3435,0)</f>
        <v>0</v>
      </c>
      <c r="C6490" s="10"/>
    </row>
    <row r="6491" spans="1:3">
      <c r="A6491" s="21">
        <v>318</v>
      </c>
      <c r="B6491" s="6">
        <f>IF('Calc1'!$B341="D1000",'Calc1'!$C$1857*'Calc1'!$B1557/(1+'11'!$C$12)*$B3436,0)</f>
        <v>0</v>
      </c>
      <c r="C6491" s="10"/>
    </row>
    <row r="6492" spans="1:3">
      <c r="A6492" s="21">
        <v>319</v>
      </c>
      <c r="B6492" s="6">
        <f>IF('Calc1'!$B342="D1000",'Calc1'!$C$1857*'Calc1'!$B1558/(1+'11'!$C$12)*$B3437,0)</f>
        <v>0</v>
      </c>
      <c r="C6492" s="10"/>
    </row>
    <row r="6493" spans="1:3">
      <c r="A6493" s="21">
        <v>320</v>
      </c>
      <c r="B6493" s="6">
        <f>IF('Calc1'!$B343="D1000",'Calc1'!$C$1857*'Calc1'!$B1559/(1+'11'!$C$12)*$B3438,0)</f>
        <v>0</v>
      </c>
      <c r="C6493" s="10"/>
    </row>
    <row r="6494" spans="1:3">
      <c r="A6494" s="21">
        <v>321</v>
      </c>
      <c r="B6494" s="6">
        <f>IF('Calc1'!$B344="D1000",'Calc1'!$C$1857*'Calc1'!$B1560/(1+'11'!$C$12)*$B3439,0)</f>
        <v>0</v>
      </c>
      <c r="C6494" s="10"/>
    </row>
    <row r="6495" spans="1:3">
      <c r="A6495" s="21">
        <v>322</v>
      </c>
      <c r="B6495" s="6">
        <f>IF('Calc1'!$B345="D1000",'Calc1'!$C$1857*'Calc1'!$B1561/(1+'11'!$C$12)*$B3440,0)</f>
        <v>0</v>
      </c>
      <c r="C6495" s="10"/>
    </row>
    <row r="6496" spans="1:3">
      <c r="A6496" s="21">
        <v>323</v>
      </c>
      <c r="B6496" s="6">
        <f>IF('Calc1'!$B346="D1000",'Calc1'!$C$1857*'Calc1'!$B1562/(1+'11'!$C$12)*$B3441,0)</f>
        <v>0</v>
      </c>
      <c r="C6496" s="10"/>
    </row>
    <row r="6497" spans="1:3">
      <c r="A6497" s="21">
        <v>324</v>
      </c>
      <c r="B6497" s="6">
        <f>IF('Calc1'!$B347="D1000",'Calc1'!$C$1857*'Calc1'!$B1563/(1+'11'!$C$12)*$B3442,0)</f>
        <v>0</v>
      </c>
      <c r="C6497" s="10"/>
    </row>
    <row r="6498" spans="1:3">
      <c r="A6498" s="21">
        <v>325</v>
      </c>
      <c r="B6498" s="6">
        <f>IF('Calc1'!$B348="D1000",'Calc1'!$C$1857*'Calc1'!$B1564/(1+'11'!$C$12)*$B3443,0)</f>
        <v>0</v>
      </c>
      <c r="C6498" s="10"/>
    </row>
    <row r="6499" spans="1:3">
      <c r="A6499" s="21">
        <v>326</v>
      </c>
      <c r="B6499" s="6">
        <f>IF('Calc1'!$B349="D1000",'Calc1'!$C$1857*'Calc1'!$B1565/(1+'11'!$C$12)*$B3444,0)</f>
        <v>0</v>
      </c>
      <c r="C6499" s="10"/>
    </row>
    <row r="6500" spans="1:3">
      <c r="A6500" s="21">
        <v>327</v>
      </c>
      <c r="B6500" s="6">
        <f>IF('Calc1'!$B350="D1000",'Calc1'!$C$1857*'Calc1'!$B1566/(1+'11'!$C$12)*$B3445,0)</f>
        <v>0</v>
      </c>
      <c r="C6500" s="10"/>
    </row>
    <row r="6501" spans="1:3">
      <c r="A6501" s="21">
        <v>328</v>
      </c>
      <c r="B6501" s="6">
        <f>IF('Calc1'!$B351="D1000",'Calc1'!$C$1857*'Calc1'!$B1567/(1+'11'!$C$12)*$B3446,0)</f>
        <v>0</v>
      </c>
      <c r="C6501" s="10"/>
    </row>
    <row r="6502" spans="1:3">
      <c r="A6502" s="21">
        <v>329</v>
      </c>
      <c r="B6502" s="6">
        <f>IF('Calc1'!$B352="D1000",'Calc1'!$C$1857*'Calc1'!$B1568/(1+'11'!$C$12)*$B3447,0)</f>
        <v>0</v>
      </c>
      <c r="C6502" s="10"/>
    </row>
    <row r="6503" spans="1:3">
      <c r="A6503" s="21">
        <v>330</v>
      </c>
      <c r="B6503" s="6">
        <f>IF('Calc1'!$B353="D1000",'Calc1'!$C$1857*'Calc1'!$B1569/(1+'11'!$C$12)*$B3448,0)</f>
        <v>0</v>
      </c>
      <c r="C6503" s="10"/>
    </row>
    <row r="6504" spans="1:3">
      <c r="A6504" s="21">
        <v>331</v>
      </c>
      <c r="B6504" s="6">
        <f>IF('Calc1'!$B354="D1000",'Calc1'!$C$1857*'Calc1'!$B1570/(1+'11'!$C$12)*$B3449,0)</f>
        <v>0</v>
      </c>
      <c r="C6504" s="10"/>
    </row>
    <row r="6505" spans="1:3">
      <c r="A6505" s="21">
        <v>332</v>
      </c>
      <c r="B6505" s="6">
        <f>IF('Calc1'!$B355="D1000",'Calc1'!$C$1857*'Calc1'!$B1571/(1+'11'!$C$12)*$B3450,0)</f>
        <v>0</v>
      </c>
      <c r="C6505" s="10"/>
    </row>
    <row r="6506" spans="1:3">
      <c r="A6506" s="21">
        <v>333</v>
      </c>
      <c r="B6506" s="6">
        <f>IF('Calc1'!$B356="D1000",'Calc1'!$C$1857*'Calc1'!$B1572/(1+'11'!$C$12)*$B3451,0)</f>
        <v>0</v>
      </c>
      <c r="C6506" s="10"/>
    </row>
    <row r="6507" spans="1:3">
      <c r="A6507" s="21">
        <v>334</v>
      </c>
      <c r="B6507" s="6">
        <f>IF('Calc1'!$B357="D1000",'Calc1'!$C$1857*'Calc1'!$B1573/(1+'11'!$C$12)*$B3452,0)</f>
        <v>0</v>
      </c>
      <c r="C6507" s="10"/>
    </row>
    <row r="6508" spans="1:3">
      <c r="A6508" s="21">
        <v>335</v>
      </c>
      <c r="B6508" s="6">
        <f>IF('Calc1'!$B358="D1000",'Calc1'!$C$1857*'Calc1'!$B1574/(1+'11'!$C$12)*$B3453,0)</f>
        <v>0</v>
      </c>
      <c r="C6508" s="10"/>
    </row>
    <row r="6509" spans="1:3">
      <c r="A6509" s="21">
        <v>336</v>
      </c>
      <c r="B6509" s="6">
        <f>IF('Calc1'!$B359="D1000",'Calc1'!$C$1857*'Calc1'!$B1575/(1+'11'!$C$12)*$B3454,0)</f>
        <v>0</v>
      </c>
      <c r="C6509" s="10"/>
    </row>
    <row r="6510" spans="1:3">
      <c r="A6510" s="21">
        <v>337</v>
      </c>
      <c r="B6510" s="6">
        <f>IF('Calc1'!$B360="D1000",'Calc1'!$C$1857*'Calc1'!$B1576/(1+'11'!$C$12)*$B3455,0)</f>
        <v>0</v>
      </c>
      <c r="C6510" s="10"/>
    </row>
    <row r="6511" spans="1:3">
      <c r="A6511" s="21">
        <v>338</v>
      </c>
      <c r="B6511" s="6">
        <f>IF('Calc1'!$B361="D1000",'Calc1'!$C$1857*'Calc1'!$B1577/(1+'11'!$C$12)*$B3456,0)</f>
        <v>0</v>
      </c>
      <c r="C6511" s="10"/>
    </row>
    <row r="6512" spans="1:3">
      <c r="A6512" s="21">
        <v>339</v>
      </c>
      <c r="B6512" s="6">
        <f>IF('Calc1'!$B362="D1000",'Calc1'!$C$1857*'Calc1'!$B1578/(1+'11'!$C$12)*$B3457,0)</f>
        <v>0</v>
      </c>
      <c r="C6512" s="10"/>
    </row>
    <row r="6513" spans="1:3">
      <c r="A6513" s="21">
        <v>340</v>
      </c>
      <c r="B6513" s="6">
        <f>IF('Calc1'!$B363="D1000",'Calc1'!$C$1857*'Calc1'!$B1579/(1+'11'!$C$12)*$B3458,0)</f>
        <v>0</v>
      </c>
      <c r="C6513" s="10"/>
    </row>
    <row r="6514" spans="1:3">
      <c r="A6514" s="21">
        <v>341</v>
      </c>
      <c r="B6514" s="6">
        <f>IF('Calc1'!$B364="D1000",'Calc1'!$C$1857*'Calc1'!$B1580/(1+'11'!$C$12)*$B3459,0)</f>
        <v>0</v>
      </c>
      <c r="C6514" s="10"/>
    </row>
    <row r="6515" spans="1:3">
      <c r="A6515" s="21">
        <v>342</v>
      </c>
      <c r="B6515" s="6">
        <f>IF('Calc1'!$B365="D1000",'Calc1'!$C$1857*'Calc1'!$B1581/(1+'11'!$C$12)*$B3460,0)</f>
        <v>0</v>
      </c>
      <c r="C6515" s="10"/>
    </row>
    <row r="6516" spans="1:3">
      <c r="A6516" s="21">
        <v>343</v>
      </c>
      <c r="B6516" s="6">
        <f>IF('Calc1'!$B366="D1000",'Calc1'!$C$1857*'Calc1'!$B1582/(1+'11'!$C$12)*$B3461,0)</f>
        <v>0</v>
      </c>
      <c r="C6516" s="10"/>
    </row>
    <row r="6517" spans="1:3">
      <c r="A6517" s="21">
        <v>344</v>
      </c>
      <c r="B6517" s="6">
        <f>IF('Calc1'!$B367="D1000",'Calc1'!$C$1857*'Calc1'!$B1583/(1+'11'!$C$12)*$B3462,0)</f>
        <v>0</v>
      </c>
      <c r="C6517" s="10"/>
    </row>
    <row r="6518" spans="1:3">
      <c r="A6518" s="21">
        <v>345</v>
      </c>
      <c r="B6518" s="6">
        <f>IF('Calc1'!$B368="D1000",'Calc1'!$C$1857*'Calc1'!$B1584/(1+'11'!$C$12)*$B3463,0)</f>
        <v>0</v>
      </c>
      <c r="C6518" s="10"/>
    </row>
    <row r="6519" spans="1:3">
      <c r="A6519" s="21">
        <v>346</v>
      </c>
      <c r="B6519" s="6">
        <f>IF('Calc1'!$B369="D1000",'Calc1'!$C$1857*'Calc1'!$B1585/(1+'11'!$C$12)*$B3464,0)</f>
        <v>0</v>
      </c>
      <c r="C6519" s="10"/>
    </row>
    <row r="6520" spans="1:3">
      <c r="A6520" s="21">
        <v>347</v>
      </c>
      <c r="B6520" s="6">
        <f>IF('Calc1'!$B370="D1000",'Calc1'!$C$1857*'Calc1'!$B1586/(1+'11'!$C$12)*$B3465,0)</f>
        <v>0</v>
      </c>
      <c r="C6520" s="10"/>
    </row>
    <row r="6521" spans="1:3">
      <c r="A6521" s="21">
        <v>348</v>
      </c>
      <c r="B6521" s="6">
        <f>IF('Calc1'!$B371="D1000",'Calc1'!$C$1857*'Calc1'!$B1587/(1+'11'!$C$12)*$B3466,0)</f>
        <v>0</v>
      </c>
      <c r="C6521" s="10"/>
    </row>
    <row r="6522" spans="1:3">
      <c r="A6522" s="21">
        <v>349</v>
      </c>
      <c r="B6522" s="6">
        <f>IF('Calc1'!$B372="D1000",'Calc1'!$C$1857*'Calc1'!$B1588/(1+'11'!$C$12)*$B3467,0)</f>
        <v>0</v>
      </c>
      <c r="C6522" s="10"/>
    </row>
    <row r="6523" spans="1:3">
      <c r="A6523" s="21">
        <v>350</v>
      </c>
      <c r="B6523" s="6">
        <f>IF('Calc1'!$B373="D1000",'Calc1'!$C$1857*'Calc1'!$B1589/(1+'11'!$C$12)*$B3468,0)</f>
        <v>0</v>
      </c>
      <c r="C6523" s="10"/>
    </row>
    <row r="6524" spans="1:3">
      <c r="A6524" s="21">
        <v>351</v>
      </c>
      <c r="B6524" s="6">
        <f>IF('Calc1'!$B374="D1000",'Calc1'!$C$1857*'Calc1'!$B1590/(1+'11'!$C$12)*$B3469,0)</f>
        <v>0</v>
      </c>
      <c r="C6524" s="10"/>
    </row>
    <row r="6525" spans="1:3">
      <c r="A6525" s="21">
        <v>352</v>
      </c>
      <c r="B6525" s="6">
        <f>IF('Calc1'!$B375="D1000",'Calc1'!$C$1857*'Calc1'!$B1591/(1+'11'!$C$12)*$B3470,0)</f>
        <v>0</v>
      </c>
      <c r="C6525" s="10"/>
    </row>
    <row r="6526" spans="1:3">
      <c r="A6526" s="21">
        <v>353</v>
      </c>
      <c r="B6526" s="6">
        <f>IF('Calc1'!$B376="D1000",'Calc1'!$C$1857*'Calc1'!$B1592/(1+'11'!$C$12)*$B3471,0)</f>
        <v>0</v>
      </c>
      <c r="C6526" s="10"/>
    </row>
    <row r="6527" spans="1:3">
      <c r="A6527" s="21">
        <v>354</v>
      </c>
      <c r="B6527" s="6">
        <f>IF('Calc1'!$B377="D1000",'Calc1'!$C$1857*'Calc1'!$B1593/(1+'11'!$C$12)*$B3472,0)</f>
        <v>0</v>
      </c>
      <c r="C6527" s="10"/>
    </row>
    <row r="6528" spans="1:3">
      <c r="A6528" s="21">
        <v>355</v>
      </c>
      <c r="B6528" s="6">
        <f>IF('Calc1'!$B378="D1000",'Calc1'!$C$1857*'Calc1'!$B1594/(1+'11'!$C$12)*$B3473,0)</f>
        <v>0</v>
      </c>
      <c r="C6528" s="10"/>
    </row>
    <row r="6529" spans="1:3">
      <c r="A6529" s="21">
        <v>356</v>
      </c>
      <c r="B6529" s="6">
        <f>IF('Calc1'!$B379="D1000",'Calc1'!$C$1857*'Calc1'!$B1595/(1+'11'!$C$12)*$B3474,0)</f>
        <v>0</v>
      </c>
      <c r="C6529" s="10"/>
    </row>
    <row r="6530" spans="1:3">
      <c r="A6530" s="21">
        <v>357</v>
      </c>
      <c r="B6530" s="6">
        <f>IF('Calc1'!$B380="D1000",'Calc1'!$C$1857*'Calc1'!$B1596/(1+'11'!$C$12)*$B3475,0)</f>
        <v>0</v>
      </c>
      <c r="C6530" s="10"/>
    </row>
    <row r="6531" spans="1:3">
      <c r="A6531" s="21">
        <v>358</v>
      </c>
      <c r="B6531" s="6">
        <f>IF('Calc1'!$B381="D1000",'Calc1'!$C$1857*'Calc1'!$B1597/(1+'11'!$C$12)*$B3476,0)</f>
        <v>0</v>
      </c>
      <c r="C6531" s="10"/>
    </row>
    <row r="6532" spans="1:3">
      <c r="A6532" s="21">
        <v>359</v>
      </c>
      <c r="B6532" s="6">
        <f>IF('Calc1'!$B382="D1000",'Calc1'!$C$1857*'Calc1'!$B1598/(1+'11'!$C$12)*$B3477,0)</f>
        <v>0</v>
      </c>
      <c r="C6532" s="10"/>
    </row>
    <row r="6533" spans="1:3">
      <c r="A6533" s="21">
        <v>360</v>
      </c>
      <c r="B6533" s="6">
        <f>IF('Calc1'!$B383="D1000",'Calc1'!$C$1857*'Calc1'!$B1599/(1+'11'!$C$12)*$B3478,0)</f>
        <v>0</v>
      </c>
      <c r="C6533" s="10"/>
    </row>
    <row r="6534" spans="1:3">
      <c r="A6534" s="21">
        <v>361</v>
      </c>
      <c r="B6534" s="6">
        <f>IF('Calc1'!$B384="D1000",'Calc1'!$C$1857*'Calc1'!$B1600/(1+'11'!$C$12)*$B3479,0)</f>
        <v>0</v>
      </c>
      <c r="C6534" s="10"/>
    </row>
    <row r="6535" spans="1:3">
      <c r="A6535" s="21">
        <v>362</v>
      </c>
      <c r="B6535" s="6">
        <f>IF('Calc1'!$B385="D1000",'Calc1'!$C$1857*'Calc1'!$B1601/(1+'11'!$C$12)*$B3480,0)</f>
        <v>0</v>
      </c>
      <c r="C6535" s="10"/>
    </row>
    <row r="6536" spans="1:3">
      <c r="A6536" s="21">
        <v>363</v>
      </c>
      <c r="B6536" s="6">
        <f>IF('Calc1'!$B386="D1000",'Calc1'!$C$1857*'Calc1'!$B1602/(1+'11'!$C$12)*$B3481,0)</f>
        <v>0</v>
      </c>
      <c r="C6536" s="10"/>
    </row>
    <row r="6537" spans="1:3">
      <c r="A6537" s="21">
        <v>364</v>
      </c>
      <c r="B6537" s="6">
        <f>IF('Calc1'!$B387="D1000",'Calc1'!$C$1857*'Calc1'!$B1603/(1+'11'!$C$12)*$B3482,0)</f>
        <v>0</v>
      </c>
      <c r="C6537" s="10"/>
    </row>
    <row r="6538" spans="1:3">
      <c r="A6538" s="21">
        <v>365</v>
      </c>
      <c r="B6538" s="6">
        <f>IF('Calc1'!$B388="D1000",'Calc1'!$C$1857*'Calc1'!$B1604/(1+'11'!$C$12)*$B3483,0)</f>
        <v>0</v>
      </c>
      <c r="C6538" s="10"/>
    </row>
    <row r="6539" spans="1:3">
      <c r="A6539" s="21">
        <v>366</v>
      </c>
      <c r="B6539" s="6">
        <f>IF('Calc1'!$B389="D1000",'Calc1'!$C$1857*'Calc1'!$B1605/(1+'11'!$C$12)*$B3484,0)</f>
        <v>0</v>
      </c>
      <c r="C6539" s="10"/>
    </row>
    <row r="6540" spans="1:3">
      <c r="A6540" s="21">
        <v>367</v>
      </c>
      <c r="B6540" s="6">
        <f>IF('Calc1'!$B390="D1000",'Calc1'!$C$1857*'Calc1'!$B1606/(1+'11'!$C$12)*$B3485,0)</f>
        <v>0</v>
      </c>
      <c r="C6540" s="10"/>
    </row>
    <row r="6541" spans="1:3">
      <c r="A6541" s="21">
        <v>368</v>
      </c>
      <c r="B6541" s="6">
        <f>IF('Calc1'!$B391="D1000",'Calc1'!$C$1857*'Calc1'!$B1607/(1+'11'!$C$12)*$B3486,0)</f>
        <v>0</v>
      </c>
      <c r="C6541" s="10"/>
    </row>
    <row r="6542" spans="1:3">
      <c r="A6542" s="21">
        <v>369</v>
      </c>
      <c r="B6542" s="6">
        <f>IF('Calc1'!$B392="D1000",'Calc1'!$C$1857*'Calc1'!$B1608/(1+'11'!$C$12)*$B3487,0)</f>
        <v>0</v>
      </c>
      <c r="C6542" s="10"/>
    </row>
    <row r="6543" spans="1:3">
      <c r="A6543" s="21">
        <v>370</v>
      </c>
      <c r="B6543" s="6">
        <f>IF('Calc1'!$B393="D1000",'Calc1'!$C$1857*'Calc1'!$B1609/(1+'11'!$C$12)*$B3488,0)</f>
        <v>0</v>
      </c>
      <c r="C6543" s="10"/>
    </row>
    <row r="6544" spans="1:3">
      <c r="A6544" s="21">
        <v>371</v>
      </c>
      <c r="B6544" s="6">
        <f>IF('Calc1'!$B394="D1000",'Calc1'!$C$1857*'Calc1'!$B1610/(1+'11'!$C$12)*$B3489,0)</f>
        <v>0</v>
      </c>
      <c r="C6544" s="10"/>
    </row>
    <row r="6545" spans="1:3">
      <c r="A6545" s="21">
        <v>372</v>
      </c>
      <c r="B6545" s="6">
        <f>IF('Calc1'!$B395="D1000",'Calc1'!$C$1857*'Calc1'!$B1611/(1+'11'!$C$12)*$B3490,0)</f>
        <v>0</v>
      </c>
      <c r="C6545" s="10"/>
    </row>
    <row r="6546" spans="1:3">
      <c r="A6546" s="21">
        <v>373</v>
      </c>
      <c r="B6546" s="6">
        <f>IF('Calc1'!$B396="D1000",'Calc1'!$C$1857*'Calc1'!$B1612/(1+'11'!$C$12)*$B3491,0)</f>
        <v>0</v>
      </c>
      <c r="C6546" s="10"/>
    </row>
    <row r="6547" spans="1:3">
      <c r="A6547" s="21">
        <v>374</v>
      </c>
      <c r="B6547" s="6">
        <f>IF('Calc1'!$B397="D1000",'Calc1'!$C$1857*'Calc1'!$B1613/(1+'11'!$C$12)*$B3492,0)</f>
        <v>0</v>
      </c>
      <c r="C6547" s="10"/>
    </row>
    <row r="6548" spans="1:3">
      <c r="A6548" s="21">
        <v>375</v>
      </c>
      <c r="B6548" s="6">
        <f>IF('Calc1'!$B398="D1000",'Calc1'!$C$1857*'Calc1'!$B1614/(1+'11'!$C$12)*$B3493,0)</f>
        <v>0</v>
      </c>
      <c r="C6548" s="10"/>
    </row>
    <row r="6549" spans="1:3">
      <c r="A6549" s="21">
        <v>376</v>
      </c>
      <c r="B6549" s="6">
        <f>IF('Calc1'!$B399="D1000",'Calc1'!$C$1857*'Calc1'!$B1615/(1+'11'!$C$12)*$B3494,0)</f>
        <v>0</v>
      </c>
      <c r="C6549" s="10"/>
    </row>
    <row r="6550" spans="1:3">
      <c r="A6550" s="21">
        <v>377</v>
      </c>
      <c r="B6550" s="6">
        <f>IF('Calc1'!$B400="D1000",'Calc1'!$C$1857*'Calc1'!$B1616/(1+'11'!$C$12)*$B3495,0)</f>
        <v>0</v>
      </c>
      <c r="C6550" s="10"/>
    </row>
    <row r="6551" spans="1:3">
      <c r="A6551" s="21">
        <v>378</v>
      </c>
      <c r="B6551" s="6">
        <f>IF('Calc1'!$B401="D1000",'Calc1'!$C$1857*'Calc1'!$B1617/(1+'11'!$C$12)*$B3496,0)</f>
        <v>0</v>
      </c>
      <c r="C6551" s="10"/>
    </row>
    <row r="6552" spans="1:3">
      <c r="A6552" s="21">
        <v>379</v>
      </c>
      <c r="B6552" s="6">
        <f>IF('Calc1'!$B402="D1000",'Calc1'!$C$1857*'Calc1'!$B1618/(1+'11'!$C$12)*$B3497,0)</f>
        <v>0</v>
      </c>
      <c r="C6552" s="10"/>
    </row>
    <row r="6553" spans="1:3">
      <c r="A6553" s="21">
        <v>380</v>
      </c>
      <c r="B6553" s="6">
        <f>IF('Calc1'!$B403="D1000",'Calc1'!$C$1857*'Calc1'!$B1619/(1+'11'!$C$12)*$B3498,0)</f>
        <v>0</v>
      </c>
      <c r="C6553" s="10"/>
    </row>
    <row r="6554" spans="1:3">
      <c r="A6554" s="21">
        <v>381</v>
      </c>
      <c r="B6554" s="6">
        <f>IF('Calc1'!$B404="D1000",'Calc1'!$C$1857*'Calc1'!$B1620/(1+'11'!$C$12)*$B3499,0)</f>
        <v>0</v>
      </c>
      <c r="C6554" s="10"/>
    </row>
    <row r="6555" spans="1:3">
      <c r="A6555" s="21">
        <v>382</v>
      </c>
      <c r="B6555" s="6">
        <f>IF('Calc1'!$B405="D1000",'Calc1'!$C$1857*'Calc1'!$B1621/(1+'11'!$C$12)*$B3500,0)</f>
        <v>0</v>
      </c>
      <c r="C6555" s="10"/>
    </row>
    <row r="6556" spans="1:3">
      <c r="A6556" s="21">
        <v>383</v>
      </c>
      <c r="B6556" s="6">
        <f>IF('Calc1'!$B406="D1000",'Calc1'!$C$1857*'Calc1'!$B1622/(1+'11'!$C$12)*$B3501,0)</f>
        <v>0</v>
      </c>
      <c r="C6556" s="10"/>
    </row>
    <row r="6557" spans="1:3">
      <c r="A6557" s="21">
        <v>384</v>
      </c>
      <c r="B6557" s="6">
        <f>IF('Calc1'!$B407="D1000",'Calc1'!$C$1857*'Calc1'!$B1623/(1+'11'!$C$12)*$B3502,0)</f>
        <v>0</v>
      </c>
      <c r="C6557" s="10"/>
    </row>
    <row r="6558" spans="1:3">
      <c r="A6558" s="21">
        <v>385</v>
      </c>
      <c r="B6558" s="6">
        <f>IF('Calc1'!$B408="D1000",'Calc1'!$C$1857*'Calc1'!$B1624/(1+'11'!$C$12)*$B3503,0)</f>
        <v>0</v>
      </c>
      <c r="C6558" s="10"/>
    </row>
    <row r="6559" spans="1:3">
      <c r="A6559" s="21">
        <v>386</v>
      </c>
      <c r="B6559" s="6">
        <f>IF('Calc1'!$B409="D1000",'Calc1'!$C$1857*'Calc1'!$B1625/(1+'11'!$C$12)*$B3504,0)</f>
        <v>0</v>
      </c>
      <c r="C6559" s="10"/>
    </row>
    <row r="6560" spans="1:3">
      <c r="A6560" s="21">
        <v>387</v>
      </c>
      <c r="B6560" s="6">
        <f>IF('Calc1'!$B410="D1000",'Calc1'!$C$1857*'Calc1'!$B1626/(1+'11'!$C$12)*$B3505,0)</f>
        <v>0</v>
      </c>
      <c r="C6560" s="10"/>
    </row>
    <row r="6561" spans="1:3">
      <c r="A6561" s="21">
        <v>388</v>
      </c>
      <c r="B6561" s="6">
        <f>IF('Calc1'!$B411="D1000",'Calc1'!$C$1857*'Calc1'!$B1627/(1+'11'!$C$12)*$B3506,0)</f>
        <v>0</v>
      </c>
      <c r="C6561" s="10"/>
    </row>
    <row r="6562" spans="1:3">
      <c r="A6562" s="21">
        <v>389</v>
      </c>
      <c r="B6562" s="6">
        <f>IF('Calc1'!$B412="D1000",'Calc1'!$C$1857*'Calc1'!$B1628/(1+'11'!$C$12)*$B3507,0)</f>
        <v>0</v>
      </c>
      <c r="C6562" s="10"/>
    </row>
    <row r="6563" spans="1:3">
      <c r="A6563" s="21">
        <v>390</v>
      </c>
      <c r="B6563" s="6">
        <f>IF('Calc1'!$B413="D1000",'Calc1'!$C$1857*'Calc1'!$B1629/(1+'11'!$C$12)*$B3508,0)</f>
        <v>0</v>
      </c>
      <c r="C6563" s="10"/>
    </row>
    <row r="6564" spans="1:3">
      <c r="A6564" s="21">
        <v>391</v>
      </c>
      <c r="B6564" s="6">
        <f>IF('Calc1'!$B414="D1000",'Calc1'!$C$1857*'Calc1'!$B1630/(1+'11'!$C$12)*$B3509,0)</f>
        <v>0</v>
      </c>
      <c r="C6564" s="10"/>
    </row>
    <row r="6565" spans="1:3">
      <c r="A6565" s="21">
        <v>392</v>
      </c>
      <c r="B6565" s="6">
        <f>IF('Calc1'!$B415="D1000",'Calc1'!$C$1857*'Calc1'!$B1631/(1+'11'!$C$12)*$B3510,0)</f>
        <v>0</v>
      </c>
      <c r="C6565" s="10"/>
    </row>
    <row r="6566" spans="1:3">
      <c r="A6566" s="21">
        <v>393</v>
      </c>
      <c r="B6566" s="6">
        <f>IF('Calc1'!$B416="D1000",'Calc1'!$C$1857*'Calc1'!$B1632/(1+'11'!$C$12)*$B3511,0)</f>
        <v>0</v>
      </c>
      <c r="C6566" s="10"/>
    </row>
    <row r="6567" spans="1:3">
      <c r="A6567" s="21">
        <v>394</v>
      </c>
      <c r="B6567" s="6">
        <f>IF('Calc1'!$B417="D1000",'Calc1'!$C$1857*'Calc1'!$B1633/(1+'11'!$C$12)*$B3512,0)</f>
        <v>0</v>
      </c>
      <c r="C6567" s="10"/>
    </row>
    <row r="6568" spans="1:3">
      <c r="A6568" s="21">
        <v>395</v>
      </c>
      <c r="B6568" s="6">
        <f>IF('Calc1'!$B418="D1000",'Calc1'!$C$1857*'Calc1'!$B1634/(1+'11'!$C$12)*$B3513,0)</f>
        <v>0</v>
      </c>
      <c r="C6568" s="10"/>
    </row>
    <row r="6569" spans="1:3">
      <c r="A6569" s="21">
        <v>396</v>
      </c>
      <c r="B6569" s="6">
        <f>IF('Calc1'!$B419="D1000",'Calc1'!$C$1857*'Calc1'!$B1635/(1+'11'!$C$12)*$B3514,0)</f>
        <v>0</v>
      </c>
      <c r="C6569" s="10"/>
    </row>
    <row r="6570" spans="1:3">
      <c r="A6570" s="21">
        <v>397</v>
      </c>
      <c r="B6570" s="6">
        <f>IF('Calc1'!$B420="D1000",'Calc1'!$C$1857*'Calc1'!$B1636/(1+'11'!$C$12)*$B3515,0)</f>
        <v>0</v>
      </c>
      <c r="C6570" s="10"/>
    </row>
    <row r="6571" spans="1:3">
      <c r="A6571" s="21">
        <v>398</v>
      </c>
      <c r="B6571" s="6">
        <f>IF('Calc1'!$B421="D1000",'Calc1'!$C$1857*'Calc1'!$B1637/(1+'11'!$C$12)*$B3516,0)</f>
        <v>0</v>
      </c>
      <c r="C6571" s="10"/>
    </row>
    <row r="6572" spans="1:3">
      <c r="A6572" s="21">
        <v>399</v>
      </c>
      <c r="B6572" s="6">
        <f>IF('Calc1'!$B422="D1000",'Calc1'!$C$1857*'Calc1'!$B1638/(1+'11'!$C$12)*$B3517,0)</f>
        <v>0</v>
      </c>
      <c r="C6572" s="10"/>
    </row>
    <row r="6573" spans="1:3">
      <c r="A6573" s="21">
        <v>400</v>
      </c>
      <c r="B6573" s="6">
        <f>IF('Calc1'!$B423="D1000",'Calc1'!$C$1857*'Calc1'!$B1639/(1+'11'!$C$12)*$B3518,0)</f>
        <v>0</v>
      </c>
      <c r="C6573" s="10"/>
    </row>
    <row r="6574" spans="1:3">
      <c r="A6574" s="21">
        <v>401</v>
      </c>
      <c r="B6574" s="6">
        <f>IF('Calc1'!$B424="D1000",'Calc1'!$C$1857*'Calc1'!$B1640/(1+'11'!$C$12)*$B3519,0)</f>
        <v>0</v>
      </c>
      <c r="C6574" s="10"/>
    </row>
    <row r="6575" spans="1:3">
      <c r="A6575" s="21">
        <v>402</v>
      </c>
      <c r="B6575" s="6">
        <f>IF('Calc1'!$B425="D1000",'Calc1'!$C$1857*'Calc1'!$B1641/(1+'11'!$C$12)*$B3520,0)</f>
        <v>0</v>
      </c>
      <c r="C6575" s="10"/>
    </row>
    <row r="6576" spans="1:3">
      <c r="A6576" s="21">
        <v>403</v>
      </c>
      <c r="B6576" s="6">
        <f>IF('Calc1'!$B426="D1000",'Calc1'!$C$1857*'Calc1'!$B1642/(1+'11'!$C$12)*$B3521,0)</f>
        <v>0</v>
      </c>
      <c r="C6576" s="10"/>
    </row>
    <row r="6577" spans="1:3">
      <c r="A6577" s="21">
        <v>404</v>
      </c>
      <c r="B6577" s="6">
        <f>IF('Calc1'!$B427="D1000",'Calc1'!$C$1857*'Calc1'!$B1643/(1+'11'!$C$12)*$B3522,0)</f>
        <v>0</v>
      </c>
      <c r="C6577" s="10"/>
    </row>
    <row r="6578" spans="1:3">
      <c r="A6578" s="21">
        <v>405</v>
      </c>
      <c r="B6578" s="6">
        <f>IF('Calc1'!$B428="D1000",'Calc1'!$C$1857*'Calc1'!$B1644/(1+'11'!$C$12)*$B3523,0)</f>
        <v>0</v>
      </c>
      <c r="C6578" s="10"/>
    </row>
    <row r="6579" spans="1:3">
      <c r="A6579" s="21">
        <v>406</v>
      </c>
      <c r="B6579" s="6">
        <f>IF('Calc1'!$B429="D1000",'Calc1'!$C$1857*'Calc1'!$B1645/(1+'11'!$C$12)*$B3524,0)</f>
        <v>0</v>
      </c>
      <c r="C6579" s="10"/>
    </row>
    <row r="6580" spans="1:3">
      <c r="A6580" s="21">
        <v>407</v>
      </c>
      <c r="B6580" s="6">
        <f>IF('Calc1'!$B430="D1000",'Calc1'!$C$1857*'Calc1'!$B1646/(1+'11'!$C$12)*$B3525,0)</f>
        <v>0</v>
      </c>
      <c r="C6580" s="10"/>
    </row>
    <row r="6581" spans="1:3">
      <c r="A6581" s="21">
        <v>408</v>
      </c>
      <c r="B6581" s="6">
        <f>IF('Calc1'!$B431="D1000",'Calc1'!$C$1857*'Calc1'!$B1647/(1+'11'!$C$12)*$B3526,0)</f>
        <v>0</v>
      </c>
      <c r="C6581" s="10"/>
    </row>
    <row r="6582" spans="1:3">
      <c r="A6582" s="21">
        <v>409</v>
      </c>
      <c r="B6582" s="6">
        <f>IF('Calc1'!$B432="D1000",'Calc1'!$C$1857*'Calc1'!$B1648/(1+'11'!$C$12)*$B3527,0)</f>
        <v>0</v>
      </c>
      <c r="C6582" s="10"/>
    </row>
    <row r="6583" spans="1:3">
      <c r="A6583" s="21">
        <v>410</v>
      </c>
      <c r="B6583" s="6">
        <f>IF('Calc1'!$B433="D1000",'Calc1'!$C$1857*'Calc1'!$B1649/(1+'11'!$C$12)*$B3528,0)</f>
        <v>0</v>
      </c>
      <c r="C6583" s="10"/>
    </row>
    <row r="6584" spans="1:3">
      <c r="A6584" s="21">
        <v>411</v>
      </c>
      <c r="B6584" s="6">
        <f>IF('Calc1'!$B434="D1000",'Calc1'!$C$1857*'Calc1'!$B1650/(1+'11'!$C$12)*$B3529,0)</f>
        <v>0</v>
      </c>
      <c r="C6584" s="10"/>
    </row>
    <row r="6585" spans="1:3">
      <c r="A6585" s="21">
        <v>412</v>
      </c>
      <c r="B6585" s="6">
        <f>IF('Calc1'!$B435="D1000",'Calc1'!$C$1857*'Calc1'!$B1651/(1+'11'!$C$12)*$B3530,0)</f>
        <v>0</v>
      </c>
      <c r="C6585" s="10"/>
    </row>
    <row r="6586" spans="1:3">
      <c r="A6586" s="21">
        <v>413</v>
      </c>
      <c r="B6586" s="6">
        <f>IF('Calc1'!$B436="D1000",'Calc1'!$C$1857*'Calc1'!$B1652/(1+'11'!$C$12)*$B3531,0)</f>
        <v>0</v>
      </c>
      <c r="C6586" s="10"/>
    </row>
    <row r="6587" spans="1:3">
      <c r="A6587" s="21">
        <v>414</v>
      </c>
      <c r="B6587" s="6">
        <f>IF('Calc1'!$B437="D1000",'Calc1'!$C$1857*'Calc1'!$B1653/(1+'11'!$C$12)*$B3532,0)</f>
        <v>0</v>
      </c>
      <c r="C6587" s="10"/>
    </row>
    <row r="6588" spans="1:3">
      <c r="A6588" s="21">
        <v>415</v>
      </c>
      <c r="B6588" s="6">
        <f>IF('Calc1'!$B438="D1000",'Calc1'!$C$1857*'Calc1'!$B1654/(1+'11'!$C$12)*$B3533,0)</f>
        <v>0</v>
      </c>
      <c r="C6588" s="10"/>
    </row>
    <row r="6589" spans="1:3">
      <c r="A6589" s="21">
        <v>416</v>
      </c>
      <c r="B6589" s="6">
        <f>IF('Calc1'!$B439="D1000",'Calc1'!$C$1857*'Calc1'!$B1655/(1+'11'!$C$12)*$B3534,0)</f>
        <v>0</v>
      </c>
      <c r="C6589" s="10"/>
    </row>
    <row r="6590" spans="1:3">
      <c r="A6590" s="21">
        <v>417</v>
      </c>
      <c r="B6590" s="6">
        <f>IF('Calc1'!$B440="D1000",'Calc1'!$C$1857*'Calc1'!$B1656/(1+'11'!$C$12)*$B3535,0)</f>
        <v>0</v>
      </c>
      <c r="C6590" s="10"/>
    </row>
    <row r="6591" spans="1:3">
      <c r="A6591" s="21">
        <v>418</v>
      </c>
      <c r="B6591" s="6">
        <f>IF('Calc1'!$B441="D1000",'Calc1'!$C$1857*'Calc1'!$B1657/(1+'11'!$C$12)*$B3536,0)</f>
        <v>0</v>
      </c>
      <c r="C6591" s="10"/>
    </row>
    <row r="6592" spans="1:3">
      <c r="A6592" s="21">
        <v>419</v>
      </c>
      <c r="B6592" s="6">
        <f>IF('Calc1'!$B442="D1000",'Calc1'!$C$1857*'Calc1'!$B1658/(1+'11'!$C$12)*$B3537,0)</f>
        <v>0</v>
      </c>
      <c r="C6592" s="10"/>
    </row>
    <row r="6593" spans="1:3">
      <c r="A6593" s="21">
        <v>420</v>
      </c>
      <c r="B6593" s="6">
        <f>IF('Calc1'!$B443="D1000",'Calc1'!$C$1857*'Calc1'!$B1659/(1+'11'!$C$12)*$B3538,0)</f>
        <v>0</v>
      </c>
      <c r="C6593" s="10"/>
    </row>
    <row r="6594" spans="1:3">
      <c r="A6594" s="21">
        <v>421</v>
      </c>
      <c r="B6594" s="6">
        <f>IF('Calc1'!$B444="D1000",'Calc1'!$C$1857*'Calc1'!$B1660/(1+'11'!$C$12)*$B3539,0)</f>
        <v>0</v>
      </c>
      <c r="C6594" s="10"/>
    </row>
    <row r="6595" spans="1:3">
      <c r="A6595" s="21">
        <v>422</v>
      </c>
      <c r="B6595" s="6">
        <f>IF('Calc1'!$B445="D1000",'Calc1'!$C$1857*'Calc1'!$B1661/(1+'11'!$C$12)*$B3540,0)</f>
        <v>0</v>
      </c>
      <c r="C6595" s="10"/>
    </row>
    <row r="6596" spans="1:3">
      <c r="A6596" s="21">
        <v>423</v>
      </c>
      <c r="B6596" s="6">
        <f>IF('Calc1'!$B446="D1000",'Calc1'!$C$1857*'Calc1'!$B1662/(1+'11'!$C$12)*$B3541,0)</f>
        <v>0</v>
      </c>
      <c r="C6596" s="10"/>
    </row>
    <row r="6597" spans="1:3">
      <c r="A6597" s="21">
        <v>424</v>
      </c>
      <c r="B6597" s="6">
        <f>IF('Calc1'!$B447="D1000",'Calc1'!$C$1857*'Calc1'!$B1663/(1+'11'!$C$12)*$B3542,0)</f>
        <v>0</v>
      </c>
      <c r="C6597" s="10"/>
    </row>
    <row r="6598" spans="1:3">
      <c r="A6598" s="21">
        <v>425</v>
      </c>
      <c r="B6598" s="6">
        <f>IF('Calc1'!$B448="D1000",'Calc1'!$C$1857*'Calc1'!$B1664/(1+'11'!$C$12)*$B3543,0)</f>
        <v>0</v>
      </c>
      <c r="C6598" s="10"/>
    </row>
    <row r="6599" spans="1:3">
      <c r="A6599" s="21">
        <v>426</v>
      </c>
      <c r="B6599" s="6">
        <f>IF('Calc1'!$B449="D1000",'Calc1'!$C$1857*'Calc1'!$B1665/(1+'11'!$C$12)*$B3544,0)</f>
        <v>0</v>
      </c>
      <c r="C6599" s="10"/>
    </row>
    <row r="6600" spans="1:3">
      <c r="A6600" s="21">
        <v>427</v>
      </c>
      <c r="B6600" s="6">
        <f>IF('Calc1'!$B450="D1000",'Calc1'!$C$1857*'Calc1'!$B1666/(1+'11'!$C$12)*$B3545,0)</f>
        <v>0</v>
      </c>
      <c r="C6600" s="10"/>
    </row>
    <row r="6601" spans="1:3">
      <c r="A6601" s="21">
        <v>428</v>
      </c>
      <c r="B6601" s="6">
        <f>IF('Calc1'!$B451="D1000",'Calc1'!$C$1857*'Calc1'!$B1667/(1+'11'!$C$12)*$B3546,0)</f>
        <v>0</v>
      </c>
      <c r="C6601" s="10"/>
    </row>
    <row r="6602" spans="1:3">
      <c r="A6602" s="21">
        <v>429</v>
      </c>
      <c r="B6602" s="6">
        <f>IF('Calc1'!$B452="D1000",'Calc1'!$C$1857*'Calc1'!$B1668/(1+'11'!$C$12)*$B3547,0)</f>
        <v>0</v>
      </c>
      <c r="C6602" s="10"/>
    </row>
    <row r="6603" spans="1:3">
      <c r="A6603" s="21">
        <v>430</v>
      </c>
      <c r="B6603" s="6">
        <f>IF('Calc1'!$B453="D1000",'Calc1'!$C$1857*'Calc1'!$B1669/(1+'11'!$C$12)*$B3548,0)</f>
        <v>0</v>
      </c>
      <c r="C6603" s="10"/>
    </row>
    <row r="6604" spans="1:3">
      <c r="A6604" s="21">
        <v>431</v>
      </c>
      <c r="B6604" s="6">
        <f>IF('Calc1'!$B454="D1000",'Calc1'!$C$1857*'Calc1'!$B1670/(1+'11'!$C$12)*$B3549,0)</f>
        <v>0</v>
      </c>
      <c r="C6604" s="10"/>
    </row>
    <row r="6605" spans="1:3">
      <c r="A6605" s="21">
        <v>432</v>
      </c>
      <c r="B6605" s="6">
        <f>IF('Calc1'!$B455="D1000",'Calc1'!$C$1857*'Calc1'!$B1671/(1+'11'!$C$12)*$B3550,0)</f>
        <v>0</v>
      </c>
      <c r="C6605" s="10"/>
    </row>
    <row r="6606" spans="1:3">
      <c r="A6606" s="21">
        <v>433</v>
      </c>
      <c r="B6606" s="6">
        <f>IF('Calc1'!$B456="D1000",'Calc1'!$C$1857*'Calc1'!$B1672/(1+'11'!$C$12)*$B3551,0)</f>
        <v>0</v>
      </c>
      <c r="C6606" s="10"/>
    </row>
    <row r="6607" spans="1:3">
      <c r="A6607" s="21">
        <v>434</v>
      </c>
      <c r="B6607" s="6">
        <f>IF('Calc1'!$B457="D1000",'Calc1'!$C$1857*'Calc1'!$B1673/(1+'11'!$C$12)*$B3552,0)</f>
        <v>0</v>
      </c>
      <c r="C6607" s="10"/>
    </row>
    <row r="6608" spans="1:3">
      <c r="A6608" s="21">
        <v>435</v>
      </c>
      <c r="B6608" s="6">
        <f>IF('Calc1'!$B458="D1000",'Calc1'!$C$1857*'Calc1'!$B1674/(1+'11'!$C$12)*$B3553,0)</f>
        <v>0</v>
      </c>
      <c r="C6608" s="10"/>
    </row>
    <row r="6609" spans="1:3">
      <c r="A6609" s="21">
        <v>436</v>
      </c>
      <c r="B6609" s="6">
        <f>IF('Calc1'!$B459="D1000",'Calc1'!$C$1857*'Calc1'!$B1675/(1+'11'!$C$12)*$B3554,0)</f>
        <v>0</v>
      </c>
      <c r="C6609" s="10"/>
    </row>
    <row r="6610" spans="1:3">
      <c r="A6610" s="21">
        <v>437</v>
      </c>
      <c r="B6610" s="6">
        <f>IF('Calc1'!$B460="D1000",'Calc1'!$C$1857*'Calc1'!$B1676/(1+'11'!$C$12)*$B3555,0)</f>
        <v>0</v>
      </c>
      <c r="C6610" s="10"/>
    </row>
    <row r="6611" spans="1:3">
      <c r="A6611" s="21">
        <v>438</v>
      </c>
      <c r="B6611" s="6">
        <f>IF('Calc1'!$B461="D1000",'Calc1'!$C$1857*'Calc1'!$B1677/(1+'11'!$C$12)*$B3556,0)</f>
        <v>0</v>
      </c>
      <c r="C6611" s="10"/>
    </row>
    <row r="6612" spans="1:3">
      <c r="A6612" s="21">
        <v>439</v>
      </c>
      <c r="B6612" s="6">
        <f>IF('Calc1'!$B462="D1000",'Calc1'!$C$1857*'Calc1'!$B1678/(1+'11'!$C$12)*$B3557,0)</f>
        <v>0</v>
      </c>
      <c r="C6612" s="10"/>
    </row>
    <row r="6613" spans="1:3">
      <c r="A6613" s="21">
        <v>440</v>
      </c>
      <c r="B6613" s="6">
        <f>IF('Calc1'!$B463="D1000",'Calc1'!$C$1857*'Calc1'!$B1679/(1+'11'!$C$12)*$B3558,0)</f>
        <v>0</v>
      </c>
      <c r="C6613" s="10"/>
    </row>
    <row r="6614" spans="1:3">
      <c r="A6614" s="21">
        <v>441</v>
      </c>
      <c r="B6614" s="6">
        <f>IF('Calc1'!$B464="D1000",'Calc1'!$C$1857*'Calc1'!$B1680/(1+'11'!$C$12)*$B3559,0)</f>
        <v>0</v>
      </c>
      <c r="C6614" s="10"/>
    </row>
    <row r="6615" spans="1:3">
      <c r="A6615" s="21">
        <v>442</v>
      </c>
      <c r="B6615" s="6">
        <f>IF('Calc1'!$B465="D1000",'Calc1'!$C$1857*'Calc1'!$B1681/(1+'11'!$C$12)*$B3560,0)</f>
        <v>0</v>
      </c>
      <c r="C6615" s="10"/>
    </row>
    <row r="6616" spans="1:3">
      <c r="A6616" s="21">
        <v>443</v>
      </c>
      <c r="B6616" s="6">
        <f>IF('Calc1'!$B466="D1000",'Calc1'!$C$1857*'Calc1'!$B1682/(1+'11'!$C$12)*$B3561,0)</f>
        <v>0</v>
      </c>
      <c r="C6616" s="10"/>
    </row>
    <row r="6617" spans="1:3">
      <c r="A6617" s="21">
        <v>444</v>
      </c>
      <c r="B6617" s="6">
        <f>IF('Calc1'!$B467="D1000",'Calc1'!$C$1857*'Calc1'!$B1683/(1+'11'!$C$12)*$B3562,0)</f>
        <v>0</v>
      </c>
      <c r="C6617" s="10"/>
    </row>
    <row r="6618" spans="1:3">
      <c r="A6618" s="21">
        <v>445</v>
      </c>
      <c r="B6618" s="6">
        <f>IF('Calc1'!$B468="D1000",'Calc1'!$C$1857*'Calc1'!$B1684/(1+'11'!$C$12)*$B3563,0)</f>
        <v>0</v>
      </c>
      <c r="C6618" s="10"/>
    </row>
    <row r="6619" spans="1:3">
      <c r="A6619" s="21">
        <v>446</v>
      </c>
      <c r="B6619" s="6">
        <f>IF('Calc1'!$B469="D1000",'Calc1'!$C$1857*'Calc1'!$B1685/(1+'11'!$C$12)*$B3564,0)</f>
        <v>0</v>
      </c>
      <c r="C6619" s="10"/>
    </row>
    <row r="6620" spans="1:3">
      <c r="A6620" s="21">
        <v>447</v>
      </c>
      <c r="B6620" s="6">
        <f>IF('Calc1'!$B470="D1000",'Calc1'!$C$1857*'Calc1'!$B1686/(1+'11'!$C$12)*$B3565,0)</f>
        <v>0</v>
      </c>
      <c r="C6620" s="10"/>
    </row>
    <row r="6621" spans="1:3">
      <c r="A6621" s="21">
        <v>448</v>
      </c>
      <c r="B6621" s="6">
        <f>IF('Calc1'!$B471="D1000",'Calc1'!$C$1857*'Calc1'!$B1687/(1+'11'!$C$12)*$B3566,0)</f>
        <v>0</v>
      </c>
      <c r="C6621" s="10"/>
    </row>
    <row r="6622" spans="1:3">
      <c r="A6622" s="21">
        <v>449</v>
      </c>
      <c r="B6622" s="6">
        <f>IF('Calc1'!$B472="D1000",'Calc1'!$C$1857*'Calc1'!$B1688/(1+'11'!$C$12)*$B3567,0)</f>
        <v>0</v>
      </c>
      <c r="C6622" s="10"/>
    </row>
    <row r="6623" spans="1:3">
      <c r="A6623" s="21">
        <v>450</v>
      </c>
      <c r="B6623" s="6">
        <f>IF('Calc1'!$B473="D1000",'Calc1'!$C$1857*'Calc1'!$B1689/(1+'11'!$C$12)*$B3568,0)</f>
        <v>0</v>
      </c>
      <c r="C6623" s="10"/>
    </row>
    <row r="6624" spans="1:3">
      <c r="A6624" s="21">
        <v>451</v>
      </c>
      <c r="B6624" s="6">
        <f>IF('Calc1'!$B474="D1000",'Calc1'!$C$1857*'Calc1'!$B1690/(1+'11'!$C$12)*$B3569,0)</f>
        <v>0</v>
      </c>
      <c r="C6624" s="10"/>
    </row>
    <row r="6625" spans="1:3">
      <c r="A6625" s="21">
        <v>452</v>
      </c>
      <c r="B6625" s="6">
        <f>IF('Calc1'!$B475="D1000",'Calc1'!$C$1857*'Calc1'!$B1691/(1+'11'!$C$12)*$B3570,0)</f>
        <v>0</v>
      </c>
      <c r="C6625" s="10"/>
    </row>
    <row r="6626" spans="1:3">
      <c r="A6626" s="21">
        <v>453</v>
      </c>
      <c r="B6626" s="6">
        <f>IF('Calc1'!$B476="D1000",'Calc1'!$C$1857*'Calc1'!$B1692/(1+'11'!$C$12)*$B3571,0)</f>
        <v>0</v>
      </c>
      <c r="C6626" s="10"/>
    </row>
    <row r="6627" spans="1:3">
      <c r="A6627" s="21">
        <v>454</v>
      </c>
      <c r="B6627" s="6">
        <f>IF('Calc1'!$B477="D1000",'Calc1'!$C$1857*'Calc1'!$B1693/(1+'11'!$C$12)*$B3572,0)</f>
        <v>0</v>
      </c>
      <c r="C6627" s="10"/>
    </row>
    <row r="6628" spans="1:3">
      <c r="A6628" s="21">
        <v>455</v>
      </c>
      <c r="B6628" s="6">
        <f>IF('Calc1'!$B478="D1000",'Calc1'!$C$1857*'Calc1'!$B1694/(1+'11'!$C$12)*$B3573,0)</f>
        <v>0</v>
      </c>
      <c r="C6628" s="10"/>
    </row>
    <row r="6629" spans="1:3">
      <c r="A6629" s="21">
        <v>456</v>
      </c>
      <c r="B6629" s="6">
        <f>IF('Calc1'!$B479="D1000",'Calc1'!$C$1857*'Calc1'!$B1695/(1+'11'!$C$12)*$B3574,0)</f>
        <v>0</v>
      </c>
      <c r="C6629" s="10"/>
    </row>
    <row r="6630" spans="1:3">
      <c r="A6630" s="21">
        <v>457</v>
      </c>
      <c r="B6630" s="6">
        <f>IF('Calc1'!$B480="D1000",'Calc1'!$C$1857*'Calc1'!$B1696/(1+'11'!$C$12)*$B3575,0)</f>
        <v>0</v>
      </c>
      <c r="C6630" s="10"/>
    </row>
    <row r="6631" spans="1:3">
      <c r="A6631" s="21">
        <v>458</v>
      </c>
      <c r="B6631" s="6">
        <f>IF('Calc1'!$B481="D1000",'Calc1'!$C$1857*'Calc1'!$B1697/(1+'11'!$C$12)*$B3576,0)</f>
        <v>0</v>
      </c>
      <c r="C6631" s="10"/>
    </row>
    <row r="6632" spans="1:3">
      <c r="A6632" s="21">
        <v>459</v>
      </c>
      <c r="B6632" s="6">
        <f>IF('Calc1'!$B482="D1000",'Calc1'!$C$1857*'Calc1'!$B1698/(1+'11'!$C$12)*$B3577,0)</f>
        <v>0</v>
      </c>
      <c r="C6632" s="10"/>
    </row>
    <row r="6633" spans="1:3">
      <c r="A6633" s="21">
        <v>460</v>
      </c>
      <c r="B6633" s="6">
        <f>IF('Calc1'!$B483="D1000",'Calc1'!$C$1857*'Calc1'!$B1699/(1+'11'!$C$12)*$B3578,0)</f>
        <v>0</v>
      </c>
      <c r="C6633" s="10"/>
    </row>
    <row r="6634" spans="1:3">
      <c r="A6634" s="21">
        <v>461</v>
      </c>
      <c r="B6634" s="6">
        <f>IF('Calc1'!$B484="D1000",'Calc1'!$C$1857*'Calc1'!$B1700/(1+'11'!$C$12)*$B3579,0)</f>
        <v>0</v>
      </c>
      <c r="C6634" s="10"/>
    </row>
    <row r="6635" spans="1:3">
      <c r="A6635" s="21">
        <v>462</v>
      </c>
      <c r="B6635" s="6">
        <f>IF('Calc1'!$B485="D1000",'Calc1'!$C$1857*'Calc1'!$B1701/(1+'11'!$C$12)*$B3580,0)</f>
        <v>0</v>
      </c>
      <c r="C6635" s="10"/>
    </row>
    <row r="6636" spans="1:3">
      <c r="A6636" s="21">
        <v>463</v>
      </c>
      <c r="B6636" s="6">
        <f>IF('Calc1'!$B486="D1000",'Calc1'!$C$1857*'Calc1'!$B1702/(1+'11'!$C$12)*$B3581,0)</f>
        <v>0</v>
      </c>
      <c r="C6636" s="10"/>
    </row>
    <row r="6637" spans="1:3">
      <c r="A6637" s="21">
        <v>464</v>
      </c>
      <c r="B6637" s="6">
        <f>IF('Calc1'!$B487="D1000",'Calc1'!$C$1857*'Calc1'!$B1703/(1+'11'!$C$12)*$B3582,0)</f>
        <v>0</v>
      </c>
      <c r="C6637" s="10"/>
    </row>
    <row r="6638" spans="1:3">
      <c r="A6638" s="21">
        <v>465</v>
      </c>
      <c r="B6638" s="6">
        <f>IF('Calc1'!$B488="D1000",'Calc1'!$C$1857*'Calc1'!$B1704/(1+'11'!$C$12)*$B3583,0)</f>
        <v>0</v>
      </c>
      <c r="C6638" s="10"/>
    </row>
    <row r="6639" spans="1:3">
      <c r="A6639" s="21">
        <v>466</v>
      </c>
      <c r="B6639" s="6">
        <f>IF('Calc1'!$B489="D1000",'Calc1'!$C$1857*'Calc1'!$B1705/(1+'11'!$C$12)*$B3584,0)</f>
        <v>0</v>
      </c>
      <c r="C6639" s="10"/>
    </row>
    <row r="6640" spans="1:3">
      <c r="A6640" s="21">
        <v>467</v>
      </c>
      <c r="B6640" s="6">
        <f>IF('Calc1'!$B490="D1000",'Calc1'!$C$1857*'Calc1'!$B1706/(1+'11'!$C$12)*$B3585,0)</f>
        <v>0</v>
      </c>
      <c r="C6640" s="10"/>
    </row>
    <row r="6641" spans="1:3">
      <c r="A6641" s="21">
        <v>468</v>
      </c>
      <c r="B6641" s="6">
        <f>IF('Calc1'!$B491="D1000",'Calc1'!$C$1857*'Calc1'!$B1707/(1+'11'!$C$12)*$B3586,0)</f>
        <v>0</v>
      </c>
      <c r="C6641" s="10"/>
    </row>
    <row r="6642" spans="1:3">
      <c r="A6642" s="21">
        <v>469</v>
      </c>
      <c r="B6642" s="6">
        <f>IF('Calc1'!$B492="D1000",'Calc1'!$C$1857*'Calc1'!$B1708/(1+'11'!$C$12)*$B3587,0)</f>
        <v>0</v>
      </c>
      <c r="C6642" s="10"/>
    </row>
    <row r="6643" spans="1:3">
      <c r="A6643" s="21">
        <v>470</v>
      </c>
      <c r="B6643" s="6">
        <f>IF('Calc1'!$B493="D1000",'Calc1'!$C$1857*'Calc1'!$B1709/(1+'11'!$C$12)*$B3588,0)</f>
        <v>0</v>
      </c>
      <c r="C6643" s="10"/>
    </row>
    <row r="6644" spans="1:3">
      <c r="A6644" s="21">
        <v>471</v>
      </c>
      <c r="B6644" s="6">
        <f>IF('Calc1'!$B494="D1000",'Calc1'!$C$1857*'Calc1'!$B1710/(1+'11'!$C$12)*$B3589,0)</f>
        <v>0</v>
      </c>
      <c r="C6644" s="10"/>
    </row>
    <row r="6645" spans="1:3">
      <c r="A6645" s="21">
        <v>472</v>
      </c>
      <c r="B6645" s="6">
        <f>IF('Calc1'!$B495="D1000",'Calc1'!$C$1857*'Calc1'!$B1711/(1+'11'!$C$12)*$B3590,0)</f>
        <v>0</v>
      </c>
      <c r="C6645" s="10"/>
    </row>
    <row r="6646" spans="1:3">
      <c r="A6646" s="21">
        <v>473</v>
      </c>
      <c r="B6646" s="6">
        <f>IF('Calc1'!$B496="D1000",'Calc1'!$C$1857*'Calc1'!$B1712/(1+'11'!$C$12)*$B3591,0)</f>
        <v>0</v>
      </c>
      <c r="C6646" s="10"/>
    </row>
    <row r="6647" spans="1:3">
      <c r="A6647" s="21">
        <v>474</v>
      </c>
      <c r="B6647" s="6">
        <f>IF('Calc1'!$B497="D1000",'Calc1'!$C$1857*'Calc1'!$B1713/(1+'11'!$C$12)*$B3592,0)</f>
        <v>0</v>
      </c>
      <c r="C6647" s="10"/>
    </row>
    <row r="6648" spans="1:3">
      <c r="A6648" s="21">
        <v>475</v>
      </c>
      <c r="B6648" s="6">
        <f>IF('Calc1'!$B498="D1000",'Calc1'!$C$1857*'Calc1'!$B1714/(1+'11'!$C$12)*$B3593,0)</f>
        <v>0</v>
      </c>
      <c r="C6648" s="10"/>
    </row>
    <row r="6649" spans="1:3">
      <c r="A6649" s="21">
        <v>476</v>
      </c>
      <c r="B6649" s="6">
        <f>IF('Calc1'!$B499="D1000",'Calc1'!$C$1857*'Calc1'!$B1715/(1+'11'!$C$12)*$B3594,0)</f>
        <v>0</v>
      </c>
      <c r="C6649" s="10"/>
    </row>
    <row r="6650" spans="1:3">
      <c r="A6650" s="21">
        <v>477</v>
      </c>
      <c r="B6650" s="6">
        <f>IF('Calc1'!$B500="D1000",'Calc1'!$C$1857*'Calc1'!$B1716/(1+'11'!$C$12)*$B3595,0)</f>
        <v>0</v>
      </c>
      <c r="C6650" s="10"/>
    </row>
    <row r="6651" spans="1:3">
      <c r="A6651" s="21">
        <v>478</v>
      </c>
      <c r="B6651" s="6">
        <f>IF('Calc1'!$B501="D1000",'Calc1'!$C$1857*'Calc1'!$B1717/(1+'11'!$C$12)*$B3596,0)</f>
        <v>0</v>
      </c>
      <c r="C6651" s="10"/>
    </row>
    <row r="6652" spans="1:3">
      <c r="A6652" s="21">
        <v>479</v>
      </c>
      <c r="B6652" s="6">
        <f>IF('Calc1'!$B502="D1000",'Calc1'!$C$1857*'Calc1'!$B1718/(1+'11'!$C$12)*$B3597,0)</f>
        <v>0</v>
      </c>
      <c r="C6652" s="10"/>
    </row>
    <row r="6653" spans="1:3">
      <c r="A6653" s="21">
        <v>480</v>
      </c>
      <c r="B6653" s="6">
        <f>IF('Calc1'!$B503="D1000",'Calc1'!$C$1857*'Calc1'!$B1719/(1+'11'!$C$12)*$B3598,0)</f>
        <v>0</v>
      </c>
      <c r="C6653" s="10"/>
    </row>
    <row r="6654" spans="1:3">
      <c r="A6654" s="21">
        <v>481</v>
      </c>
      <c r="B6654" s="6">
        <f>IF('Calc1'!$B504="D1000",'Calc1'!$C$1857*'Calc1'!$B1720/(1+'11'!$C$12)*$B3599,0)</f>
        <v>0</v>
      </c>
      <c r="C6654" s="10"/>
    </row>
    <row r="6655" spans="1:3">
      <c r="A6655" s="21">
        <v>482</v>
      </c>
      <c r="B6655" s="6">
        <f>IF('Calc1'!$B505="D1000",'Calc1'!$C$1857*'Calc1'!$B1721/(1+'11'!$C$12)*$B3600,0)</f>
        <v>0</v>
      </c>
      <c r="C6655" s="10"/>
    </row>
    <row r="6656" spans="1:3">
      <c r="A6656" s="21">
        <v>483</v>
      </c>
      <c r="B6656" s="6">
        <f>IF('Calc1'!$B506="D1000",'Calc1'!$C$1857*'Calc1'!$B1722/(1+'11'!$C$12)*$B3601,0)</f>
        <v>0</v>
      </c>
      <c r="C6656" s="10"/>
    </row>
    <row r="6657" spans="1:3">
      <c r="A6657" s="21">
        <v>484</v>
      </c>
      <c r="B6657" s="6">
        <f>IF('Calc1'!$B507="D1000",'Calc1'!$C$1857*'Calc1'!$B1723/(1+'11'!$C$12)*$B3602,0)</f>
        <v>0</v>
      </c>
      <c r="C6657" s="10"/>
    </row>
    <row r="6658" spans="1:3">
      <c r="A6658" s="21">
        <v>485</v>
      </c>
      <c r="B6658" s="6">
        <f>IF('Calc1'!$B508="D1000",'Calc1'!$C$1857*'Calc1'!$B1724/(1+'11'!$C$12)*$B3603,0)</f>
        <v>0</v>
      </c>
      <c r="C6658" s="10"/>
    </row>
    <row r="6659" spans="1:3">
      <c r="A6659" s="21">
        <v>486</v>
      </c>
      <c r="B6659" s="6">
        <f>IF('Calc1'!$B509="D1000",'Calc1'!$C$1857*'Calc1'!$B1725/(1+'11'!$C$12)*$B3604,0)</f>
        <v>0</v>
      </c>
      <c r="C6659" s="10"/>
    </row>
    <row r="6660" spans="1:3">
      <c r="A6660" s="21">
        <v>487</v>
      </c>
      <c r="B6660" s="6">
        <f>IF('Calc1'!$B510="D1000",'Calc1'!$C$1857*'Calc1'!$B1726/(1+'11'!$C$12)*$B3605,0)</f>
        <v>0</v>
      </c>
      <c r="C6660" s="10"/>
    </row>
    <row r="6661" spans="1:3">
      <c r="A6661" s="21">
        <v>488</v>
      </c>
      <c r="B6661" s="6">
        <f>IF('Calc1'!$B511="D1000",'Calc1'!$C$1857*'Calc1'!$B1727/(1+'11'!$C$12)*$B3606,0)</f>
        <v>0</v>
      </c>
      <c r="C6661" s="10"/>
    </row>
    <row r="6662" spans="1:3">
      <c r="A6662" s="21">
        <v>489</v>
      </c>
      <c r="B6662" s="6">
        <f>IF('Calc1'!$B512="D1000",'Calc1'!$C$1857*'Calc1'!$B1728/(1+'11'!$C$12)*$B3607,0)</f>
        <v>0</v>
      </c>
      <c r="C6662" s="10"/>
    </row>
    <row r="6663" spans="1:3">
      <c r="A6663" s="21">
        <v>490</v>
      </c>
      <c r="B6663" s="6">
        <f>IF('Calc1'!$B513="D1000",'Calc1'!$C$1857*'Calc1'!$B1729/(1+'11'!$C$12)*$B3608,0)</f>
        <v>0</v>
      </c>
      <c r="C6663" s="10"/>
    </row>
    <row r="6664" spans="1:3">
      <c r="A6664" s="21">
        <v>491</v>
      </c>
      <c r="B6664" s="6">
        <f>IF('Calc1'!$B514="D1000",'Calc1'!$C$1857*'Calc1'!$B1730/(1+'11'!$C$12)*$B3609,0)</f>
        <v>0</v>
      </c>
      <c r="C6664" s="10"/>
    </row>
    <row r="6665" spans="1:3">
      <c r="A6665" s="21">
        <v>492</v>
      </c>
      <c r="B6665" s="6">
        <f>IF('Calc1'!$B515="D1000",'Calc1'!$C$1857*'Calc1'!$B1731/(1+'11'!$C$12)*$B3610,0)</f>
        <v>0</v>
      </c>
      <c r="C6665" s="10"/>
    </row>
    <row r="6666" spans="1:3">
      <c r="A6666" s="21">
        <v>493</v>
      </c>
      <c r="B6666" s="6">
        <f>IF('Calc1'!$B516="D1000",'Calc1'!$C$1857*'Calc1'!$B1732/(1+'11'!$C$12)*$B3611,0)</f>
        <v>0</v>
      </c>
      <c r="C6666" s="10"/>
    </row>
    <row r="6667" spans="1:3">
      <c r="A6667" s="21">
        <v>494</v>
      </c>
      <c r="B6667" s="6">
        <f>IF('Calc1'!$B517="D1000",'Calc1'!$C$1857*'Calc1'!$B1733/(1+'11'!$C$12)*$B3612,0)</f>
        <v>0</v>
      </c>
      <c r="C6667" s="10"/>
    </row>
    <row r="6668" spans="1:3">
      <c r="A6668" s="21">
        <v>495</v>
      </c>
      <c r="B6668" s="6">
        <f>IF('Calc1'!$B518="D1000",'Calc1'!$C$1857*'Calc1'!$B1734/(1+'11'!$C$12)*$B3613,0)</f>
        <v>0</v>
      </c>
      <c r="C6668" s="10"/>
    </row>
    <row r="6669" spans="1:3">
      <c r="A6669" s="21">
        <v>496</v>
      </c>
      <c r="B6669" s="6">
        <f>IF('Calc1'!$B519="D1000",'Calc1'!$C$1857*'Calc1'!$B1735/(1+'11'!$C$12)*$B3614,0)</f>
        <v>0</v>
      </c>
      <c r="C6669" s="10"/>
    </row>
    <row r="6670" spans="1:3">
      <c r="A6670" s="21">
        <v>497</v>
      </c>
      <c r="B6670" s="6">
        <f>IF('Calc1'!$B520="D1000",'Calc1'!$C$1857*'Calc1'!$B1736/(1+'11'!$C$12)*$B3615,0)</f>
        <v>0</v>
      </c>
      <c r="C6670" s="10"/>
    </row>
    <row r="6671" spans="1:3">
      <c r="A6671" s="21">
        <v>498</v>
      </c>
      <c r="B6671" s="6">
        <f>IF('Calc1'!$B521="D1000",'Calc1'!$C$1857*'Calc1'!$B1737/(1+'11'!$C$12)*$B3616,0)</f>
        <v>0</v>
      </c>
      <c r="C6671" s="10"/>
    </row>
    <row r="6672" spans="1:3">
      <c r="A6672" s="21">
        <v>499</v>
      </c>
      <c r="B6672" s="6">
        <f>IF('Calc1'!$B522="D1000",'Calc1'!$C$1857*'Calc1'!$B1738/(1+'11'!$C$12)*$B3617,0)</f>
        <v>0</v>
      </c>
      <c r="C6672" s="10"/>
    </row>
    <row r="6673" spans="1:3">
      <c r="A6673" s="21">
        <v>500</v>
      </c>
      <c r="B6673" s="6">
        <f>IF('Calc1'!$B523="D1000",'Calc1'!$C$1857*'Calc1'!$B1739/(1+'11'!$C$12)*$B3618,0)</f>
        <v>0</v>
      </c>
      <c r="C6673" s="10"/>
    </row>
    <row r="6674" spans="1:3">
      <c r="A6674" s="21">
        <v>501</v>
      </c>
      <c r="B6674" s="6">
        <f>IF('Calc1'!$B524="D1000",'Calc1'!$C$1857*'Calc1'!$B1740/(1+'11'!$C$12)*$B3619,0)</f>
        <v>0</v>
      </c>
      <c r="C6674" s="10"/>
    </row>
    <row r="6675" spans="1:3">
      <c r="A6675" s="21">
        <v>502</v>
      </c>
      <c r="B6675" s="6">
        <f>IF('Calc1'!$B525="D1000",'Calc1'!$C$1857*'Calc1'!$B1741/(1+'11'!$C$12)*$B3620,0)</f>
        <v>0</v>
      </c>
      <c r="C6675" s="10"/>
    </row>
    <row r="6676" spans="1:3">
      <c r="A6676" s="21">
        <v>503</v>
      </c>
      <c r="B6676" s="6">
        <f>IF('Calc1'!$B526="D1000",'Calc1'!$C$1857*'Calc1'!$B1742/(1+'11'!$C$12)*$B3621,0)</f>
        <v>0</v>
      </c>
      <c r="C6676" s="10"/>
    </row>
    <row r="6677" spans="1:3">
      <c r="A6677" s="21">
        <v>504</v>
      </c>
      <c r="B6677" s="6">
        <f>IF('Calc1'!$B527="D1000",'Calc1'!$C$1857*'Calc1'!$B1743/(1+'11'!$C$12)*$B3622,0)</f>
        <v>0</v>
      </c>
      <c r="C6677" s="10"/>
    </row>
    <row r="6678" spans="1:3">
      <c r="A6678" s="21">
        <v>505</v>
      </c>
      <c r="B6678" s="6">
        <f>IF('Calc1'!$B528="D1000",'Calc1'!$C$1857*'Calc1'!$B1744/(1+'11'!$C$12)*$B3623,0)</f>
        <v>0</v>
      </c>
      <c r="C6678" s="10"/>
    </row>
    <row r="6679" spans="1:3">
      <c r="A6679" s="21">
        <v>506</v>
      </c>
      <c r="B6679" s="6">
        <f>IF('Calc1'!$B529="D1000",'Calc1'!$C$1857*'Calc1'!$B1745/(1+'11'!$C$12)*$B3624,0)</f>
        <v>0</v>
      </c>
      <c r="C6679" s="10"/>
    </row>
    <row r="6680" spans="1:3">
      <c r="A6680" s="21">
        <v>507</v>
      </c>
      <c r="B6680" s="6">
        <f>IF('Calc1'!$B530="D1000",'Calc1'!$C$1857*'Calc1'!$B1746/(1+'11'!$C$12)*$B3625,0)</f>
        <v>0</v>
      </c>
      <c r="C6680" s="10"/>
    </row>
    <row r="6681" spans="1:3">
      <c r="A6681" s="21">
        <v>508</v>
      </c>
      <c r="B6681" s="6">
        <f>IF('Calc1'!$B531="D1000",'Calc1'!$C$1857*'Calc1'!$B1747/(1+'11'!$C$12)*$B3626,0)</f>
        <v>0</v>
      </c>
      <c r="C6681" s="10"/>
    </row>
    <row r="6682" spans="1:3">
      <c r="A6682" s="21">
        <v>509</v>
      </c>
      <c r="B6682" s="6">
        <f>IF('Calc1'!$B532="D1000",'Calc1'!$C$1857*'Calc1'!$B1748/(1+'11'!$C$12)*$B3627,0)</f>
        <v>0</v>
      </c>
      <c r="C6682" s="10"/>
    </row>
    <row r="6683" spans="1:3">
      <c r="A6683" s="21">
        <v>510</v>
      </c>
      <c r="B6683" s="6">
        <f>IF('Calc1'!$B533="D1000",'Calc1'!$C$1857*'Calc1'!$B1749/(1+'11'!$C$12)*$B3628,0)</f>
        <v>0</v>
      </c>
      <c r="C6683" s="10"/>
    </row>
    <row r="6684" spans="1:3">
      <c r="A6684" s="21">
        <v>511</v>
      </c>
      <c r="B6684" s="6">
        <f>IF('Calc1'!$B534="D1000",'Calc1'!$C$1857*'Calc1'!$B1750/(1+'11'!$C$12)*$B3629,0)</f>
        <v>0</v>
      </c>
      <c r="C6684" s="10"/>
    </row>
    <row r="6685" spans="1:3">
      <c r="A6685" s="21">
        <v>512</v>
      </c>
      <c r="B6685" s="6">
        <f>IF('Calc1'!$B535="D1000",'Calc1'!$C$1857*'Calc1'!$B1751/(1+'11'!$C$12)*$B3630,0)</f>
        <v>0</v>
      </c>
      <c r="C6685" s="10"/>
    </row>
    <row r="6686" spans="1:3">
      <c r="A6686" s="21">
        <v>513</v>
      </c>
      <c r="B6686" s="6">
        <f>IF('Calc1'!$B536="D1000",'Calc1'!$C$1857*'Calc1'!$B1752/(1+'11'!$C$12)*$B3631,0)</f>
        <v>0</v>
      </c>
      <c r="C6686" s="10"/>
    </row>
    <row r="6687" spans="1:3">
      <c r="A6687" s="21">
        <v>514</v>
      </c>
      <c r="B6687" s="6">
        <f>IF('Calc1'!$B537="D1000",'Calc1'!$C$1857*'Calc1'!$B1753/(1+'11'!$C$12)*$B3632,0)</f>
        <v>0</v>
      </c>
      <c r="C6687" s="10"/>
    </row>
    <row r="6688" spans="1:3">
      <c r="A6688" s="21">
        <v>515</v>
      </c>
      <c r="B6688" s="6">
        <f>IF('Calc1'!$B538="D1000",'Calc1'!$C$1857*'Calc1'!$B1754/(1+'11'!$C$12)*$B3633,0)</f>
        <v>0</v>
      </c>
      <c r="C6688" s="10"/>
    </row>
    <row r="6689" spans="1:3">
      <c r="A6689" s="21">
        <v>516</v>
      </c>
      <c r="B6689" s="6">
        <f>IF('Calc1'!$B539="D1000",'Calc1'!$C$1857*'Calc1'!$B1755/(1+'11'!$C$12)*$B3634,0)</f>
        <v>0</v>
      </c>
      <c r="C6689" s="10"/>
    </row>
    <row r="6690" spans="1:3">
      <c r="A6690" s="21">
        <v>517</v>
      </c>
      <c r="B6690" s="6">
        <f>IF('Calc1'!$B540="D1000",'Calc1'!$C$1857*'Calc1'!$B1756/(1+'11'!$C$12)*$B3635,0)</f>
        <v>0</v>
      </c>
      <c r="C6690" s="10"/>
    </row>
    <row r="6691" spans="1:3">
      <c r="A6691" s="21">
        <v>518</v>
      </c>
      <c r="B6691" s="6">
        <f>IF('Calc1'!$B541="D1000",'Calc1'!$C$1857*'Calc1'!$B1757/(1+'11'!$C$12)*$B3636,0)</f>
        <v>0</v>
      </c>
      <c r="C6691" s="10"/>
    </row>
    <row r="6692" spans="1:3">
      <c r="A6692" s="21">
        <v>519</v>
      </c>
      <c r="B6692" s="6">
        <f>IF('Calc1'!$B542="D1000",'Calc1'!$C$1857*'Calc1'!$B1758/(1+'11'!$C$12)*$B3637,0)</f>
        <v>0</v>
      </c>
      <c r="C6692" s="10"/>
    </row>
    <row r="6693" spans="1:3">
      <c r="A6693" s="21">
        <v>520</v>
      </c>
      <c r="B6693" s="6">
        <f>IF('Calc1'!$B543="D1000",'Calc1'!$C$1857*'Calc1'!$B1759/(1+'11'!$C$12)*$B3638,0)</f>
        <v>0</v>
      </c>
      <c r="C6693" s="10"/>
    </row>
    <row r="6694" spans="1:3">
      <c r="A6694" s="21">
        <v>521</v>
      </c>
      <c r="B6694" s="6">
        <f>IF('Calc1'!$B544="D1000",'Calc1'!$C$1857*'Calc1'!$B1760/(1+'11'!$C$12)*$B3639,0)</f>
        <v>0</v>
      </c>
      <c r="C6694" s="10"/>
    </row>
    <row r="6695" spans="1:3">
      <c r="A6695" s="21">
        <v>522</v>
      </c>
      <c r="B6695" s="6">
        <f>IF('Calc1'!$B545="D1000",'Calc1'!$C$1857*'Calc1'!$B1761/(1+'11'!$C$12)*$B3640,0)</f>
        <v>0</v>
      </c>
      <c r="C6695" s="10"/>
    </row>
    <row r="6696" spans="1:3">
      <c r="A6696" s="21">
        <v>523</v>
      </c>
      <c r="B6696" s="6">
        <f>IF('Calc1'!$B546="D1000",'Calc1'!$C$1857*'Calc1'!$B1762/(1+'11'!$C$12)*$B3641,0)</f>
        <v>0</v>
      </c>
      <c r="C6696" s="10"/>
    </row>
    <row r="6697" spans="1:3">
      <c r="A6697" s="21">
        <v>524</v>
      </c>
      <c r="B6697" s="6">
        <f>IF('Calc1'!$B547="D1000",'Calc1'!$C$1857*'Calc1'!$B1763/(1+'11'!$C$12)*$B3642,0)</f>
        <v>0</v>
      </c>
      <c r="C6697" s="10"/>
    </row>
    <row r="6698" spans="1:3">
      <c r="A6698" s="21">
        <v>525</v>
      </c>
      <c r="B6698" s="6">
        <f>IF('Calc1'!$B548="D1000",'Calc1'!$C$1857*'Calc1'!$B1764/(1+'11'!$C$12)*$B3643,0)</f>
        <v>0</v>
      </c>
      <c r="C6698" s="10"/>
    </row>
    <row r="6699" spans="1:3">
      <c r="A6699" s="21">
        <v>526</v>
      </c>
      <c r="B6699" s="6">
        <f>IF('Calc1'!$B549="D1000",'Calc1'!$C$1857*'Calc1'!$B1765/(1+'11'!$C$12)*$B3644,0)</f>
        <v>0</v>
      </c>
      <c r="C6699" s="10"/>
    </row>
    <row r="6700" spans="1:3">
      <c r="A6700" s="21">
        <v>527</v>
      </c>
      <c r="B6700" s="6">
        <f>IF('Calc1'!$B550="D1000",'Calc1'!$C$1857*'Calc1'!$B1766/(1+'11'!$C$12)*$B3645,0)</f>
        <v>0</v>
      </c>
      <c r="C6700" s="10"/>
    </row>
    <row r="6701" spans="1:3">
      <c r="A6701" s="21">
        <v>528</v>
      </c>
      <c r="B6701" s="6">
        <f>IF('Calc1'!$B551="D1000",'Calc1'!$C$1857*'Calc1'!$B1767/(1+'11'!$C$12)*$B3646,0)</f>
        <v>0</v>
      </c>
      <c r="C6701" s="10"/>
    </row>
    <row r="6702" spans="1:3">
      <c r="A6702" s="21">
        <v>529</v>
      </c>
      <c r="B6702" s="6">
        <f>IF('Calc1'!$B552="D1000",'Calc1'!$C$1857*'Calc1'!$B1768/(1+'11'!$C$12)*$B3647,0)</f>
        <v>0</v>
      </c>
      <c r="C6702" s="10"/>
    </row>
    <row r="6703" spans="1:3">
      <c r="A6703" s="21">
        <v>530</v>
      </c>
      <c r="B6703" s="6">
        <f>IF('Calc1'!$B553="D1000",'Calc1'!$C$1857*'Calc1'!$B1769/(1+'11'!$C$12)*$B3648,0)</f>
        <v>0</v>
      </c>
      <c r="C6703" s="10"/>
    </row>
    <row r="6704" spans="1:3">
      <c r="A6704" s="21">
        <v>531</v>
      </c>
      <c r="B6704" s="6">
        <f>IF('Calc1'!$B554="D1000",'Calc1'!$C$1857*'Calc1'!$B1770/(1+'11'!$C$12)*$B3649,0)</f>
        <v>0</v>
      </c>
      <c r="C6704" s="10"/>
    </row>
    <row r="6705" spans="1:3">
      <c r="A6705" s="21">
        <v>532</v>
      </c>
      <c r="B6705" s="6">
        <f>IF('Calc1'!$B555="D1000",'Calc1'!$C$1857*'Calc1'!$B1771/(1+'11'!$C$12)*$B3650,0)</f>
        <v>0</v>
      </c>
      <c r="C6705" s="10"/>
    </row>
    <row r="6706" spans="1:3">
      <c r="A6706" s="21">
        <v>533</v>
      </c>
      <c r="B6706" s="6">
        <f>IF('Calc1'!$B556="D1000",'Calc1'!$C$1857*'Calc1'!$B1772/(1+'11'!$C$12)*$B3651,0)</f>
        <v>0</v>
      </c>
      <c r="C6706" s="10"/>
    </row>
    <row r="6707" spans="1:3">
      <c r="A6707" s="21">
        <v>534</v>
      </c>
      <c r="B6707" s="6">
        <f>IF('Calc1'!$B557="D1000",'Calc1'!$C$1857*'Calc1'!$B1773/(1+'11'!$C$12)*$B3652,0)</f>
        <v>0</v>
      </c>
      <c r="C6707" s="10"/>
    </row>
    <row r="6708" spans="1:3">
      <c r="A6708" s="21">
        <v>535</v>
      </c>
      <c r="B6708" s="6">
        <f>IF('Calc1'!$B558="D1000",'Calc1'!$C$1857*'Calc1'!$B1774/(1+'11'!$C$12)*$B3653,0)</f>
        <v>0</v>
      </c>
      <c r="C6708" s="10"/>
    </row>
    <row r="6709" spans="1:3">
      <c r="A6709" s="21">
        <v>536</v>
      </c>
      <c r="B6709" s="6">
        <f>IF('Calc1'!$B559="D1000",'Calc1'!$C$1857*'Calc1'!$B1775/(1+'11'!$C$12)*$B3654,0)</f>
        <v>0</v>
      </c>
      <c r="C6709" s="10"/>
    </row>
    <row r="6710" spans="1:3">
      <c r="A6710" s="21">
        <v>537</v>
      </c>
      <c r="B6710" s="6">
        <f>IF('Calc1'!$B560="D1000",'Calc1'!$C$1857*'Calc1'!$B1776/(1+'11'!$C$12)*$B3655,0)</f>
        <v>0</v>
      </c>
      <c r="C6710" s="10"/>
    </row>
    <row r="6711" spans="1:3">
      <c r="A6711" s="21">
        <v>538</v>
      </c>
      <c r="B6711" s="6">
        <f>IF('Calc1'!$B561="D1000",'Calc1'!$C$1857*'Calc1'!$B1777/(1+'11'!$C$12)*$B3656,0)</f>
        <v>0</v>
      </c>
      <c r="C6711" s="10"/>
    </row>
    <row r="6712" spans="1:3">
      <c r="A6712" s="21">
        <v>539</v>
      </c>
      <c r="B6712" s="6">
        <f>IF('Calc1'!$B562="D1000",'Calc1'!$C$1857*'Calc1'!$B1778/(1+'11'!$C$12)*$B3657,0)</f>
        <v>0</v>
      </c>
      <c r="C6712" s="10"/>
    </row>
    <row r="6713" spans="1:3">
      <c r="A6713" s="21">
        <v>540</v>
      </c>
      <c r="B6713" s="6">
        <f>IF('Calc1'!$B563="D1000",'Calc1'!$C$1857*'Calc1'!$B1779/(1+'11'!$C$12)*$B3658,0)</f>
        <v>0</v>
      </c>
      <c r="C6713" s="10"/>
    </row>
    <row r="6714" spans="1:3">
      <c r="A6714" s="21">
        <v>541</v>
      </c>
      <c r="B6714" s="6">
        <f>IF('Calc1'!$B564="D1000",'Calc1'!$C$1857*'Calc1'!$B1780/(1+'11'!$C$12)*$B3659,0)</f>
        <v>0</v>
      </c>
      <c r="C6714" s="10"/>
    </row>
    <row r="6715" spans="1:3">
      <c r="A6715" s="21">
        <v>542</v>
      </c>
      <c r="B6715" s="6">
        <f>IF('Calc1'!$B565="D1000",'Calc1'!$C$1857*'Calc1'!$B1781/(1+'11'!$C$12)*$B3660,0)</f>
        <v>0</v>
      </c>
      <c r="C6715" s="10"/>
    </row>
    <row r="6716" spans="1:3">
      <c r="A6716" s="21">
        <v>543</v>
      </c>
      <c r="B6716" s="6">
        <f>IF('Calc1'!$B566="D1000",'Calc1'!$C$1857*'Calc1'!$B1782/(1+'11'!$C$12)*$B3661,0)</f>
        <v>0</v>
      </c>
      <c r="C6716" s="10"/>
    </row>
    <row r="6717" spans="1:3">
      <c r="A6717" s="21">
        <v>544</v>
      </c>
      <c r="B6717" s="6">
        <f>IF('Calc1'!$B567="D1000",'Calc1'!$C$1857*'Calc1'!$B1783/(1+'11'!$C$12)*$B3662,0)</f>
        <v>0</v>
      </c>
      <c r="C6717" s="10"/>
    </row>
    <row r="6718" spans="1:3">
      <c r="A6718" s="21">
        <v>545</v>
      </c>
      <c r="B6718" s="6">
        <f>IF('Calc1'!$B568="D1000",'Calc1'!$C$1857*'Calc1'!$B1784/(1+'11'!$C$12)*$B3663,0)</f>
        <v>0</v>
      </c>
      <c r="C6718" s="10"/>
    </row>
    <row r="6719" spans="1:3">
      <c r="A6719" s="21">
        <v>546</v>
      </c>
      <c r="B6719" s="6">
        <f>IF('Calc1'!$B569="D1000",'Calc1'!$C$1857*'Calc1'!$B1785/(1+'11'!$C$12)*$B3664,0)</f>
        <v>0</v>
      </c>
      <c r="C6719" s="10"/>
    </row>
    <row r="6720" spans="1:3">
      <c r="A6720" s="21">
        <v>547</v>
      </c>
      <c r="B6720" s="6">
        <f>IF('Calc1'!$B570="D1000",'Calc1'!$C$1857*'Calc1'!$B1786/(1+'11'!$C$12)*$B3665,0)</f>
        <v>0</v>
      </c>
      <c r="C6720" s="10"/>
    </row>
    <row r="6721" spans="1:3">
      <c r="A6721" s="21">
        <v>548</v>
      </c>
      <c r="B6721" s="6">
        <f>IF('Calc1'!$B571="D1000",'Calc1'!$C$1857*'Calc1'!$B1787/(1+'11'!$C$12)*$B3666,0)</f>
        <v>0</v>
      </c>
      <c r="C6721" s="10"/>
    </row>
    <row r="6722" spans="1:3">
      <c r="A6722" s="21">
        <v>549</v>
      </c>
      <c r="B6722" s="6">
        <f>IF('Calc1'!$B572="D1000",'Calc1'!$C$1857*'Calc1'!$B1788/(1+'11'!$C$12)*$B3667,0)</f>
        <v>0</v>
      </c>
      <c r="C6722" s="10"/>
    </row>
    <row r="6723" spans="1:3">
      <c r="A6723" s="21">
        <v>550</v>
      </c>
      <c r="B6723" s="6">
        <f>IF('Calc1'!$B573="D1000",'Calc1'!$C$1857*'Calc1'!$B1789/(1+'11'!$C$12)*$B3668,0)</f>
        <v>0</v>
      </c>
      <c r="C6723" s="10"/>
    </row>
    <row r="6724" spans="1:3">
      <c r="A6724" s="21">
        <v>551</v>
      </c>
      <c r="B6724" s="6">
        <f>IF('Calc1'!$B574="D1000",'Calc1'!$C$1857*'Calc1'!$B1790/(1+'11'!$C$12)*$B3669,0)</f>
        <v>0</v>
      </c>
      <c r="C6724" s="10"/>
    </row>
    <row r="6725" spans="1:3">
      <c r="A6725" s="21">
        <v>552</v>
      </c>
      <c r="B6725" s="6">
        <f>IF('Calc1'!$B575="D1000",'Calc1'!$C$1857*'Calc1'!$B1791/(1+'11'!$C$12)*$B3670,0)</f>
        <v>0</v>
      </c>
      <c r="C6725" s="10"/>
    </row>
    <row r="6726" spans="1:3">
      <c r="A6726" s="21">
        <v>553</v>
      </c>
      <c r="B6726" s="6">
        <f>IF('Calc1'!$B576="D1000",'Calc1'!$C$1857*'Calc1'!$B1792/(1+'11'!$C$12)*$B3671,0)</f>
        <v>0</v>
      </c>
      <c r="C6726" s="10"/>
    </row>
    <row r="6727" spans="1:3">
      <c r="A6727" s="21">
        <v>554</v>
      </c>
      <c r="B6727" s="6">
        <f>IF('Calc1'!$B577="D1000",'Calc1'!$C$1857*'Calc1'!$B1793/(1+'11'!$C$12)*$B3672,0)</f>
        <v>0</v>
      </c>
      <c r="C6727" s="10"/>
    </row>
    <row r="6728" spans="1:3">
      <c r="A6728" s="21">
        <v>555</v>
      </c>
      <c r="B6728" s="6">
        <f>IF('Calc1'!$B578="D1000",'Calc1'!$C$1857*'Calc1'!$B1794/(1+'11'!$C$12)*$B3673,0)</f>
        <v>0</v>
      </c>
      <c r="C6728" s="10"/>
    </row>
    <row r="6729" spans="1:3">
      <c r="A6729" s="21">
        <v>556</v>
      </c>
      <c r="B6729" s="6">
        <f>IF('Calc1'!$B579="D1000",'Calc1'!$C$1857*'Calc1'!$B1795/(1+'11'!$C$12)*$B3674,0)</f>
        <v>0</v>
      </c>
      <c r="C6729" s="10"/>
    </row>
    <row r="6730" spans="1:3">
      <c r="A6730" s="21">
        <v>557</v>
      </c>
      <c r="B6730" s="6">
        <f>IF('Calc1'!$B580="D1000",'Calc1'!$C$1857*'Calc1'!$B1796/(1+'11'!$C$12)*$B3675,0)</f>
        <v>0</v>
      </c>
      <c r="C6730" s="10"/>
    </row>
    <row r="6731" spans="1:3">
      <c r="A6731" s="21">
        <v>558</v>
      </c>
      <c r="B6731" s="6">
        <f>IF('Calc1'!$B581="D1000",'Calc1'!$C$1857*'Calc1'!$B1797/(1+'11'!$C$12)*$B3676,0)</f>
        <v>0</v>
      </c>
      <c r="C6731" s="10"/>
    </row>
    <row r="6732" spans="1:3">
      <c r="A6732" s="21">
        <v>559</v>
      </c>
      <c r="B6732" s="6">
        <f>IF('Calc1'!$B582="D1000",'Calc1'!$C$1857*'Calc1'!$B1798/(1+'11'!$C$12)*$B3677,0)</f>
        <v>0</v>
      </c>
      <c r="C6732" s="10"/>
    </row>
    <row r="6733" spans="1:3">
      <c r="A6733" s="21">
        <v>560</v>
      </c>
      <c r="B6733" s="6">
        <f>IF('Calc1'!$B583="D1000",'Calc1'!$C$1857*'Calc1'!$B1799/(1+'11'!$C$12)*$B3678,0)</f>
        <v>0</v>
      </c>
      <c r="C6733" s="10"/>
    </row>
    <row r="6734" spans="1:3">
      <c r="A6734" s="21">
        <v>561</v>
      </c>
      <c r="B6734" s="6">
        <f>IF('Calc1'!$B584="D1000",'Calc1'!$C$1857*'Calc1'!$B1800/(1+'11'!$C$12)*$B3679,0)</f>
        <v>0</v>
      </c>
      <c r="C6734" s="10"/>
    </row>
    <row r="6735" spans="1:3">
      <c r="A6735" s="21">
        <v>562</v>
      </c>
      <c r="B6735" s="6">
        <f>IF('Calc1'!$B585="D1000",'Calc1'!$C$1857*'Calc1'!$B1801/(1+'11'!$C$12)*$B3680,0)</f>
        <v>0</v>
      </c>
      <c r="C6735" s="10"/>
    </row>
    <row r="6736" spans="1:3">
      <c r="A6736" s="21">
        <v>563</v>
      </c>
      <c r="B6736" s="6">
        <f>IF('Calc1'!$B586="D1000",'Calc1'!$C$1857*'Calc1'!$B1802/(1+'11'!$C$12)*$B3681,0)</f>
        <v>0</v>
      </c>
      <c r="C6736" s="10"/>
    </row>
    <row r="6737" spans="1:3">
      <c r="A6737" s="21">
        <v>564</v>
      </c>
      <c r="B6737" s="6">
        <f>IF('Calc1'!$B587="D1000",'Calc1'!$C$1857*'Calc1'!$B1803/(1+'11'!$C$12)*$B3682,0)</f>
        <v>0</v>
      </c>
      <c r="C6737" s="10"/>
    </row>
    <row r="6738" spans="1:3">
      <c r="A6738" s="21">
        <v>565</v>
      </c>
      <c r="B6738" s="6">
        <f>IF('Calc1'!$B588="D1000",'Calc1'!$C$1857*'Calc1'!$B1804/(1+'11'!$C$12)*$B3683,0)</f>
        <v>0</v>
      </c>
      <c r="C6738" s="10"/>
    </row>
    <row r="6739" spans="1:3">
      <c r="A6739" s="21">
        <v>566</v>
      </c>
      <c r="B6739" s="6">
        <f>IF('Calc1'!$B589="D1000",'Calc1'!$C$1857*'Calc1'!$B1805/(1+'11'!$C$12)*$B3684,0)</f>
        <v>0</v>
      </c>
      <c r="C6739" s="10"/>
    </row>
    <row r="6740" spans="1:3">
      <c r="A6740" s="21">
        <v>567</v>
      </c>
      <c r="B6740" s="6">
        <f>IF('Calc1'!$B590="D1000",'Calc1'!$C$1857*'Calc1'!$B1806/(1+'11'!$C$12)*$B3685,0)</f>
        <v>0</v>
      </c>
      <c r="C6740" s="10"/>
    </row>
    <row r="6741" spans="1:3">
      <c r="A6741" s="21">
        <v>568</v>
      </c>
      <c r="B6741" s="6">
        <f>IF('Calc1'!$B591="D1000",'Calc1'!$C$1857*'Calc1'!$B1807/(1+'11'!$C$12)*$B3686,0)</f>
        <v>0</v>
      </c>
      <c r="C6741" s="10"/>
    </row>
    <row r="6742" spans="1:3">
      <c r="A6742" s="21">
        <v>569</v>
      </c>
      <c r="B6742" s="6">
        <f>IF('Calc1'!$B592="D1000",'Calc1'!$C$1857*'Calc1'!$B1808/(1+'11'!$C$12)*$B3687,0)</f>
        <v>0</v>
      </c>
      <c r="C6742" s="10"/>
    </row>
    <row r="6743" spans="1:3">
      <c r="A6743" s="21">
        <v>570</v>
      </c>
      <c r="B6743" s="6">
        <f>IF('Calc1'!$B593="D1000",'Calc1'!$C$1857*'Calc1'!$B1809/(1+'11'!$C$12)*$B3688,0)</f>
        <v>0</v>
      </c>
      <c r="C6743" s="10"/>
    </row>
    <row r="6744" spans="1:3">
      <c r="A6744" s="21">
        <v>571</v>
      </c>
      <c r="B6744" s="6">
        <f>IF('Calc1'!$B594="D1000",'Calc1'!$C$1857*'Calc1'!$B1810/(1+'11'!$C$12)*$B3689,0)</f>
        <v>0</v>
      </c>
      <c r="C6744" s="10"/>
    </row>
    <row r="6745" spans="1:3">
      <c r="A6745" s="21">
        <v>572</v>
      </c>
      <c r="B6745" s="6">
        <f>IF('Calc1'!$B595="D1000",'Calc1'!$C$1857*'Calc1'!$B1811/(1+'11'!$C$12)*$B3690,0)</f>
        <v>0</v>
      </c>
      <c r="C6745" s="10"/>
    </row>
    <row r="6746" spans="1:3">
      <c r="A6746" s="21">
        <v>573</v>
      </c>
      <c r="B6746" s="6">
        <f>IF('Calc1'!$B596="D1000",'Calc1'!$C$1857*'Calc1'!$B1812/(1+'11'!$C$12)*$B3691,0)</f>
        <v>0</v>
      </c>
      <c r="C6746" s="10"/>
    </row>
    <row r="6747" spans="1:3">
      <c r="A6747" s="21">
        <v>574</v>
      </c>
      <c r="B6747" s="6">
        <f>IF('Calc1'!$B597="D1000",'Calc1'!$C$1857*'Calc1'!$B1813/(1+'11'!$C$12)*$B3692,0)</f>
        <v>0</v>
      </c>
      <c r="C6747" s="10"/>
    </row>
    <row r="6748" spans="1:3">
      <c r="A6748" s="21">
        <v>575</v>
      </c>
      <c r="B6748" s="6">
        <f>IF('Calc1'!$B598="D1000",'Calc1'!$C$1857*'Calc1'!$B1814/(1+'11'!$C$12)*$B3693,0)</f>
        <v>0</v>
      </c>
      <c r="C6748" s="10"/>
    </row>
    <row r="6749" spans="1:3">
      <c r="A6749" s="21">
        <v>576</v>
      </c>
      <c r="B6749" s="6">
        <f>IF('Calc1'!$B599="D1000",'Calc1'!$C$1857*'Calc1'!$B1815/(1+'11'!$C$12)*$B3694,0)</f>
        <v>0</v>
      </c>
      <c r="C6749" s="10"/>
    </row>
    <row r="6750" spans="1:3">
      <c r="A6750" s="21">
        <v>577</v>
      </c>
      <c r="B6750" s="6">
        <f>IF('Calc1'!$B600="D1000",'Calc1'!$C$1857*'Calc1'!$B1816/(1+'11'!$C$12)*$B3695,0)</f>
        <v>0</v>
      </c>
      <c r="C6750" s="10"/>
    </row>
    <row r="6751" spans="1:3">
      <c r="A6751" s="21">
        <v>578</v>
      </c>
      <c r="B6751" s="6">
        <f>IF('Calc1'!$B601="D1000",'Calc1'!$C$1857*'Calc1'!$B1817/(1+'11'!$C$12)*$B3696,0)</f>
        <v>0</v>
      </c>
      <c r="C6751" s="10"/>
    </row>
    <row r="6752" spans="1:3">
      <c r="A6752" s="21">
        <v>579</v>
      </c>
      <c r="B6752" s="6">
        <f>IF('Calc1'!$B602="D1000",'Calc1'!$C$1857*'Calc1'!$B1818/(1+'11'!$C$12)*$B3697,0)</f>
        <v>0</v>
      </c>
      <c r="C6752" s="10"/>
    </row>
    <row r="6753" spans="1:3">
      <c r="A6753" s="21">
        <v>580</v>
      </c>
      <c r="B6753" s="6">
        <f>IF('Calc1'!$B603="D1000",'Calc1'!$C$1857*'Calc1'!$B1819/(1+'11'!$C$12)*$B3698,0)</f>
        <v>0</v>
      </c>
      <c r="C6753" s="10"/>
    </row>
    <row r="6754" spans="1:3">
      <c r="A6754" s="21">
        <v>581</v>
      </c>
      <c r="B6754" s="6">
        <f>IF('Calc1'!$B604="D1000",'Calc1'!$C$1857*'Calc1'!$B1820/(1+'11'!$C$12)*$B3699,0)</f>
        <v>0</v>
      </c>
      <c r="C6754" s="10"/>
    </row>
    <row r="6755" spans="1:3">
      <c r="A6755" s="21">
        <v>582</v>
      </c>
      <c r="B6755" s="6">
        <f>IF('Calc1'!$B605="D1000",'Calc1'!$C$1857*'Calc1'!$B1821/(1+'11'!$C$12)*$B3700,0)</f>
        <v>0</v>
      </c>
      <c r="C6755" s="10"/>
    </row>
    <row r="6756" spans="1:3">
      <c r="A6756" s="21">
        <v>583</v>
      </c>
      <c r="B6756" s="6">
        <f>IF('Calc1'!$B606="D1000",'Calc1'!$C$1857*'Calc1'!$B1822/(1+'11'!$C$12)*$B3701,0)</f>
        <v>0</v>
      </c>
      <c r="C6756" s="10"/>
    </row>
    <row r="6757" spans="1:3">
      <c r="A6757" s="21">
        <v>584</v>
      </c>
      <c r="B6757" s="6">
        <f>IF('Calc1'!$B607="D1000",'Calc1'!$C$1857*'Calc1'!$B1823/(1+'11'!$C$12)*$B3702,0)</f>
        <v>0</v>
      </c>
      <c r="C6757" s="10"/>
    </row>
    <row r="6758" spans="1:3">
      <c r="A6758" s="21">
        <v>585</v>
      </c>
      <c r="B6758" s="6">
        <f>IF('Calc1'!$B608="D1000",'Calc1'!$C$1857*'Calc1'!$B1824/(1+'11'!$C$12)*$B3703,0)</f>
        <v>0</v>
      </c>
      <c r="C6758" s="10"/>
    </row>
    <row r="6759" spans="1:3">
      <c r="A6759" s="21">
        <v>586</v>
      </c>
      <c r="B6759" s="6">
        <f>IF('Calc1'!$B609="D1000",'Calc1'!$C$1857*'Calc1'!$B1825/(1+'11'!$C$12)*$B3704,0)</f>
        <v>0</v>
      </c>
      <c r="C6759" s="10"/>
    </row>
    <row r="6760" spans="1:3">
      <c r="A6760" s="21">
        <v>587</v>
      </c>
      <c r="B6760" s="6">
        <f>IF('Calc1'!$B610="D1000",'Calc1'!$C$1857*'Calc1'!$B1826/(1+'11'!$C$12)*$B3705,0)</f>
        <v>0</v>
      </c>
      <c r="C6760" s="10"/>
    </row>
    <row r="6761" spans="1:3">
      <c r="A6761" s="21">
        <v>588</v>
      </c>
      <c r="B6761" s="6">
        <f>IF('Calc1'!$B611="D1000",'Calc1'!$C$1857*'Calc1'!$B1827/(1+'11'!$C$12)*$B3706,0)</f>
        <v>0</v>
      </c>
      <c r="C6761" s="10"/>
    </row>
    <row r="6762" spans="1:3">
      <c r="A6762" s="21">
        <v>589</v>
      </c>
      <c r="B6762" s="6">
        <f>IF('Calc1'!$B612="D1000",'Calc1'!$C$1857*'Calc1'!$B1828/(1+'11'!$C$12)*$B3707,0)</f>
        <v>0</v>
      </c>
      <c r="C6762" s="10"/>
    </row>
    <row r="6763" spans="1:3">
      <c r="A6763" s="21">
        <v>590</v>
      </c>
      <c r="B6763" s="6">
        <f>IF('Calc1'!$B613="D1000",'Calc1'!$C$1857*'Calc1'!$B1829/(1+'11'!$C$12)*$B3708,0)</f>
        <v>0</v>
      </c>
      <c r="C6763" s="10"/>
    </row>
    <row r="6764" spans="1:3">
      <c r="A6764" s="21">
        <v>591</v>
      </c>
      <c r="B6764" s="6">
        <f>IF('Calc1'!$B614="D1000",'Calc1'!$C$1857*'Calc1'!$B1830/(1+'11'!$C$12)*$B3709,0)</f>
        <v>0</v>
      </c>
      <c r="C6764" s="10"/>
    </row>
    <row r="6765" spans="1:3">
      <c r="A6765" s="21">
        <v>592</v>
      </c>
      <c r="B6765" s="6">
        <f>IF('Calc1'!$B615="D1000",'Calc1'!$C$1857*'Calc1'!$B1831/(1+'11'!$C$12)*$B3710,0)</f>
        <v>0</v>
      </c>
      <c r="C6765" s="10"/>
    </row>
    <row r="6766" spans="1:3">
      <c r="A6766" s="21">
        <v>593</v>
      </c>
      <c r="B6766" s="6">
        <f>IF('Calc1'!$B616="D1000",'Calc1'!$C$1857*'Calc1'!$B1832/(1+'11'!$C$12)*$B3711,0)</f>
        <v>0</v>
      </c>
      <c r="C6766" s="10"/>
    </row>
    <row r="6767" spans="1:3">
      <c r="A6767" s="21">
        <v>594</v>
      </c>
      <c r="B6767" s="6">
        <f>IF('Calc1'!$B617="D1000",'Calc1'!$C$1857*'Calc1'!$B1833/(1+'11'!$C$12)*$B3712,0)</f>
        <v>0</v>
      </c>
      <c r="C6767" s="10"/>
    </row>
    <row r="6768" spans="1:3">
      <c r="A6768" s="21">
        <v>595</v>
      </c>
      <c r="B6768" s="6">
        <f>IF('Calc1'!$B618="D1000",'Calc1'!$C$1857*'Calc1'!$B1834/(1+'11'!$C$12)*$B3713,0)</f>
        <v>0</v>
      </c>
      <c r="C6768" s="10"/>
    </row>
    <row r="6769" spans="1:3">
      <c r="A6769" s="21">
        <v>596</v>
      </c>
      <c r="B6769" s="6">
        <f>IF('Calc1'!$B619="D1000",'Calc1'!$C$1857*'Calc1'!$B1835/(1+'11'!$C$12)*$B3714,0)</f>
        <v>0</v>
      </c>
      <c r="C6769" s="10"/>
    </row>
    <row r="6770" spans="1:3">
      <c r="A6770" s="21">
        <v>597</v>
      </c>
      <c r="B6770" s="6">
        <f>IF('Calc1'!$B620="D1000",'Calc1'!$C$1857*'Calc1'!$B1836/(1+'11'!$C$12)*$B3715,0)</f>
        <v>0</v>
      </c>
      <c r="C6770" s="10"/>
    </row>
    <row r="6771" spans="1:3">
      <c r="A6771" s="21">
        <v>598</v>
      </c>
      <c r="B6771" s="6">
        <f>IF('Calc1'!$B621="D1000",'Calc1'!$C$1857*'Calc1'!$B1837/(1+'11'!$C$12)*$B3716,0)</f>
        <v>0</v>
      </c>
      <c r="C6771" s="10"/>
    </row>
    <row r="6772" spans="1:3">
      <c r="A6772" s="21">
        <v>599</v>
      </c>
      <c r="B6772" s="6">
        <f>IF('Calc1'!$B622="D1000",'Calc1'!$C$1857*'Calc1'!$B1838/(1+'11'!$C$12)*$B3717,0)</f>
        <v>0</v>
      </c>
      <c r="C6772" s="10"/>
    </row>
    <row r="6773" spans="1:3">
      <c r="A6773" s="21">
        <v>600</v>
      </c>
      <c r="B6773" s="6">
        <f>IF('Calc1'!$B623="D1000",'Calc1'!$C$1857*'Calc1'!$B1839/(1+'11'!$C$12)*$B3718,0)</f>
        <v>0</v>
      </c>
      <c r="C6773" s="10"/>
    </row>
    <row r="6775" spans="1:3" ht="21" customHeight="1">
      <c r="A6775" s="1" t="s">
        <v>801</v>
      </c>
    </row>
    <row r="6776" spans="1:3">
      <c r="A6776" s="2" t="s">
        <v>255</v>
      </c>
    </row>
    <row r="6777" spans="1:3">
      <c r="A6777" s="12" t="s">
        <v>802</v>
      </c>
    </row>
    <row r="6778" spans="1:3">
      <c r="A6778" s="12" t="s">
        <v>803</v>
      </c>
    </row>
    <row r="6779" spans="1:3">
      <c r="A6779" s="12" t="s">
        <v>804</v>
      </c>
    </row>
    <row r="6780" spans="1:3">
      <c r="A6780" s="12" t="s">
        <v>805</v>
      </c>
    </row>
    <row r="6781" spans="1:3">
      <c r="A6781" s="12" t="s">
        <v>806</v>
      </c>
    </row>
    <row r="6782" spans="1:3">
      <c r="A6782" s="2" t="s">
        <v>307</v>
      </c>
    </row>
    <row r="6784" spans="1:3">
      <c r="B6784" s="3" t="s">
        <v>807</v>
      </c>
    </row>
    <row r="6785" spans="1:3">
      <c r="A6785" s="21">
        <v>1</v>
      </c>
      <c r="B6785" s="6">
        <f>$B6174+$B4952+$B4341+$B5563+$B3730</f>
        <v>0</v>
      </c>
      <c r="C6785" s="10"/>
    </row>
    <row r="6786" spans="1:3">
      <c r="A6786" s="21">
        <v>2</v>
      </c>
      <c r="B6786" s="6">
        <f>$B6175+$B4953+$B4342+$B5564+$B3731</f>
        <v>0</v>
      </c>
      <c r="C6786" s="10"/>
    </row>
    <row r="6787" spans="1:3">
      <c r="A6787" s="21">
        <v>3</v>
      </c>
      <c r="B6787" s="6">
        <f>$B6176+$B4954+$B4343+$B5565+$B3732</f>
        <v>0</v>
      </c>
      <c r="C6787" s="10"/>
    </row>
    <row r="6788" spans="1:3">
      <c r="A6788" s="21">
        <v>4</v>
      </c>
      <c r="B6788" s="6">
        <f>$B6177+$B4955+$B4344+$B5566+$B3733</f>
        <v>0</v>
      </c>
      <c r="C6788" s="10"/>
    </row>
    <row r="6789" spans="1:3">
      <c r="A6789" s="21">
        <v>5</v>
      </c>
      <c r="B6789" s="6">
        <f>$B6178+$B4956+$B4345+$B5567+$B3734</f>
        <v>0</v>
      </c>
      <c r="C6789" s="10"/>
    </row>
    <row r="6790" spans="1:3">
      <c r="A6790" s="21">
        <v>6</v>
      </c>
      <c r="B6790" s="6">
        <f>$B6179+$B4957+$B4346+$B5568+$B3735</f>
        <v>0</v>
      </c>
      <c r="C6790" s="10"/>
    </row>
    <row r="6791" spans="1:3">
      <c r="A6791" s="21">
        <v>7</v>
      </c>
      <c r="B6791" s="6">
        <f>$B6180+$B4958+$B4347+$B5569+$B3736</f>
        <v>0</v>
      </c>
      <c r="C6791" s="10"/>
    </row>
    <row r="6792" spans="1:3">
      <c r="A6792" s="21">
        <v>8</v>
      </c>
      <c r="B6792" s="6">
        <f>$B6181+$B4959+$B4348+$B5570+$B3737</f>
        <v>0</v>
      </c>
      <c r="C6792" s="10"/>
    </row>
    <row r="6793" spans="1:3">
      <c r="A6793" s="21">
        <v>9</v>
      </c>
      <c r="B6793" s="6">
        <f>$B6182+$B4960+$B4349+$B5571+$B3738</f>
        <v>0</v>
      </c>
      <c r="C6793" s="10"/>
    </row>
    <row r="6794" spans="1:3">
      <c r="A6794" s="21">
        <v>10</v>
      </c>
      <c r="B6794" s="6">
        <f>$B6183+$B4961+$B4350+$B5572+$B3739</f>
        <v>0</v>
      </c>
      <c r="C6794" s="10"/>
    </row>
    <row r="6795" spans="1:3">
      <c r="A6795" s="21">
        <v>11</v>
      </c>
      <c r="B6795" s="6">
        <f>$B6184+$B4962+$B4351+$B5573+$B3740</f>
        <v>0</v>
      </c>
      <c r="C6795" s="10"/>
    </row>
    <row r="6796" spans="1:3">
      <c r="A6796" s="21">
        <v>12</v>
      </c>
      <c r="B6796" s="6">
        <f>$B6185+$B4963+$B4352+$B5574+$B3741</f>
        <v>0</v>
      </c>
      <c r="C6796" s="10"/>
    </row>
    <row r="6797" spans="1:3">
      <c r="A6797" s="21">
        <v>13</v>
      </c>
      <c r="B6797" s="6">
        <f>$B6186+$B4964+$B4353+$B5575+$B3742</f>
        <v>0</v>
      </c>
      <c r="C6797" s="10"/>
    </row>
    <row r="6798" spans="1:3">
      <c r="A6798" s="21">
        <v>14</v>
      </c>
      <c r="B6798" s="6">
        <f>$B6187+$B4965+$B4354+$B5576+$B3743</f>
        <v>0</v>
      </c>
      <c r="C6798" s="10"/>
    </row>
    <row r="6799" spans="1:3">
      <c r="A6799" s="21">
        <v>15</v>
      </c>
      <c r="B6799" s="6">
        <f>$B6188+$B4966+$B4355+$B5577+$B3744</f>
        <v>0</v>
      </c>
      <c r="C6799" s="10"/>
    </row>
    <row r="6800" spans="1:3">
      <c r="A6800" s="21">
        <v>16</v>
      </c>
      <c r="B6800" s="6">
        <f>$B6189+$B4967+$B4356+$B5578+$B3745</f>
        <v>0</v>
      </c>
      <c r="C6800" s="10"/>
    </row>
    <row r="6801" spans="1:3">
      <c r="A6801" s="21">
        <v>17</v>
      </c>
      <c r="B6801" s="6">
        <f>$B6190+$B4968+$B4357+$B5579+$B3746</f>
        <v>0</v>
      </c>
      <c r="C6801" s="10"/>
    </row>
    <row r="6802" spans="1:3">
      <c r="A6802" s="21">
        <v>18</v>
      </c>
      <c r="B6802" s="6">
        <f>$B6191+$B4969+$B4358+$B5580+$B3747</f>
        <v>0</v>
      </c>
      <c r="C6802" s="10"/>
    </row>
    <row r="6803" spans="1:3">
      <c r="A6803" s="21">
        <v>19</v>
      </c>
      <c r="B6803" s="6">
        <f>$B6192+$B4970+$B4359+$B5581+$B3748</f>
        <v>0</v>
      </c>
      <c r="C6803" s="10"/>
    </row>
    <row r="6804" spans="1:3">
      <c r="A6804" s="21">
        <v>20</v>
      </c>
      <c r="B6804" s="6">
        <f>$B6193+$B4971+$B4360+$B5582+$B3749</f>
        <v>0</v>
      </c>
      <c r="C6804" s="10"/>
    </row>
    <row r="6805" spans="1:3">
      <c r="A6805" s="21">
        <v>21</v>
      </c>
      <c r="B6805" s="6">
        <f>$B6194+$B4972+$B4361+$B5583+$B3750</f>
        <v>0</v>
      </c>
      <c r="C6805" s="10"/>
    </row>
    <row r="6806" spans="1:3">
      <c r="A6806" s="21">
        <v>22</v>
      </c>
      <c r="B6806" s="6">
        <f>$B6195+$B4973+$B4362+$B5584+$B3751</f>
        <v>0</v>
      </c>
      <c r="C6806" s="10"/>
    </row>
    <row r="6807" spans="1:3">
      <c r="A6807" s="21">
        <v>23</v>
      </c>
      <c r="B6807" s="6">
        <f>$B6196+$B4974+$B4363+$B5585+$B3752</f>
        <v>0</v>
      </c>
      <c r="C6807" s="10"/>
    </row>
    <row r="6808" spans="1:3">
      <c r="A6808" s="21">
        <v>24</v>
      </c>
      <c r="B6808" s="6">
        <f>$B6197+$B4975+$B4364+$B5586+$B3753</f>
        <v>0</v>
      </c>
      <c r="C6808" s="10"/>
    </row>
    <row r="6809" spans="1:3">
      <c r="A6809" s="21">
        <v>25</v>
      </c>
      <c r="B6809" s="6">
        <f>$B6198+$B4976+$B4365+$B5587+$B3754</f>
        <v>0</v>
      </c>
      <c r="C6809" s="10"/>
    </row>
    <row r="6810" spans="1:3">
      <c r="A6810" s="21">
        <v>26</v>
      </c>
      <c r="B6810" s="6">
        <f>$B6199+$B4977+$B4366+$B5588+$B3755</f>
        <v>0</v>
      </c>
      <c r="C6810" s="10"/>
    </row>
    <row r="6811" spans="1:3">
      <c r="A6811" s="21">
        <v>27</v>
      </c>
      <c r="B6811" s="6">
        <f>$B6200+$B4978+$B4367+$B5589+$B3756</f>
        <v>0</v>
      </c>
      <c r="C6811" s="10"/>
    </row>
    <row r="6812" spans="1:3">
      <c r="A6812" s="21">
        <v>28</v>
      </c>
      <c r="B6812" s="6">
        <f>$B6201+$B4979+$B4368+$B5590+$B3757</f>
        <v>0</v>
      </c>
      <c r="C6812" s="10"/>
    </row>
    <row r="6813" spans="1:3">
      <c r="A6813" s="21">
        <v>29</v>
      </c>
      <c r="B6813" s="6">
        <f>$B6202+$B4980+$B4369+$B5591+$B3758</f>
        <v>0</v>
      </c>
      <c r="C6813" s="10"/>
    </row>
    <row r="6814" spans="1:3">
      <c r="A6814" s="21">
        <v>30</v>
      </c>
      <c r="B6814" s="6">
        <f>$B6203+$B4981+$B4370+$B5592+$B3759</f>
        <v>0</v>
      </c>
      <c r="C6814" s="10"/>
    </row>
    <row r="6815" spans="1:3">
      <c r="A6815" s="21">
        <v>31</v>
      </c>
      <c r="B6815" s="6">
        <f>$B6204+$B4982+$B4371+$B5593+$B3760</f>
        <v>0</v>
      </c>
      <c r="C6815" s="10"/>
    </row>
    <row r="6816" spans="1:3">
      <c r="A6816" s="21">
        <v>32</v>
      </c>
      <c r="B6816" s="6">
        <f>$B6205+$B4983+$B4372+$B5594+$B3761</f>
        <v>0</v>
      </c>
      <c r="C6816" s="10"/>
    </row>
    <row r="6817" spans="1:3">
      <c r="A6817" s="21">
        <v>33</v>
      </c>
      <c r="B6817" s="6">
        <f>$B6206+$B4984+$B4373+$B5595+$B3762</f>
        <v>0</v>
      </c>
      <c r="C6817" s="10"/>
    </row>
    <row r="6818" spans="1:3">
      <c r="A6818" s="21">
        <v>34</v>
      </c>
      <c r="B6818" s="6">
        <f>$B6207+$B4985+$B4374+$B5596+$B3763</f>
        <v>0</v>
      </c>
      <c r="C6818" s="10"/>
    </row>
    <row r="6819" spans="1:3">
      <c r="A6819" s="21">
        <v>35</v>
      </c>
      <c r="B6819" s="6">
        <f>$B6208+$B4986+$B4375+$B5597+$B3764</f>
        <v>0</v>
      </c>
      <c r="C6819" s="10"/>
    </row>
    <row r="6820" spans="1:3">
      <c r="A6820" s="21">
        <v>36</v>
      </c>
      <c r="B6820" s="6">
        <f>$B6209+$B4987+$B4376+$B5598+$B3765</f>
        <v>0</v>
      </c>
      <c r="C6820" s="10"/>
    </row>
    <row r="6821" spans="1:3">
      <c r="A6821" s="21">
        <v>37</v>
      </c>
      <c r="B6821" s="6">
        <f>$B6210+$B4988+$B4377+$B5599+$B3766</f>
        <v>0</v>
      </c>
      <c r="C6821" s="10"/>
    </row>
    <row r="6822" spans="1:3">
      <c r="A6822" s="21">
        <v>38</v>
      </c>
      <c r="B6822" s="6">
        <f>$B6211+$B4989+$B4378+$B5600+$B3767</f>
        <v>0</v>
      </c>
      <c r="C6822" s="10"/>
    </row>
    <row r="6823" spans="1:3">
      <c r="A6823" s="21">
        <v>39</v>
      </c>
      <c r="B6823" s="6">
        <f>$B6212+$B4990+$B4379+$B5601+$B3768</f>
        <v>0</v>
      </c>
      <c r="C6823" s="10"/>
    </row>
    <row r="6824" spans="1:3">
      <c r="A6824" s="21">
        <v>40</v>
      </c>
      <c r="B6824" s="6">
        <f>$B6213+$B4991+$B4380+$B5602+$B3769</f>
        <v>0</v>
      </c>
      <c r="C6824" s="10"/>
    </row>
    <row r="6825" spans="1:3">
      <c r="A6825" s="21">
        <v>41</v>
      </c>
      <c r="B6825" s="6">
        <f>$B6214+$B4992+$B4381+$B5603+$B3770</f>
        <v>0</v>
      </c>
      <c r="C6825" s="10"/>
    </row>
    <row r="6826" spans="1:3">
      <c r="A6826" s="21">
        <v>42</v>
      </c>
      <c r="B6826" s="6">
        <f>$B6215+$B4993+$B4382+$B5604+$B3771</f>
        <v>0</v>
      </c>
      <c r="C6826" s="10"/>
    </row>
    <row r="6827" spans="1:3">
      <c r="A6827" s="21">
        <v>43</v>
      </c>
      <c r="B6827" s="6">
        <f>$B6216+$B4994+$B4383+$B5605+$B3772</f>
        <v>0</v>
      </c>
      <c r="C6827" s="10"/>
    </row>
    <row r="6828" spans="1:3">
      <c r="A6828" s="21">
        <v>44</v>
      </c>
      <c r="B6828" s="6">
        <f>$B6217+$B4995+$B4384+$B5606+$B3773</f>
        <v>0</v>
      </c>
      <c r="C6828" s="10"/>
    </row>
    <row r="6829" spans="1:3">
      <c r="A6829" s="21">
        <v>45</v>
      </c>
      <c r="B6829" s="6">
        <f>$B6218+$B4996+$B4385+$B5607+$B3774</f>
        <v>0</v>
      </c>
      <c r="C6829" s="10"/>
    </row>
    <row r="6830" spans="1:3">
      <c r="A6830" s="21">
        <v>46</v>
      </c>
      <c r="B6830" s="6">
        <f>$B6219+$B4997+$B4386+$B5608+$B3775</f>
        <v>0</v>
      </c>
      <c r="C6830" s="10"/>
    </row>
    <row r="6831" spans="1:3">
      <c r="A6831" s="21">
        <v>47</v>
      </c>
      <c r="B6831" s="6">
        <f>$B6220+$B4998+$B4387+$B5609+$B3776</f>
        <v>0</v>
      </c>
      <c r="C6831" s="10"/>
    </row>
    <row r="6832" spans="1:3">
      <c r="A6832" s="21">
        <v>48</v>
      </c>
      <c r="B6832" s="6">
        <f>$B6221+$B4999+$B4388+$B5610+$B3777</f>
        <v>0</v>
      </c>
      <c r="C6832" s="10"/>
    </row>
    <row r="6833" spans="1:3">
      <c r="A6833" s="21">
        <v>49</v>
      </c>
      <c r="B6833" s="6">
        <f>$B6222+$B5000+$B4389+$B5611+$B3778</f>
        <v>0</v>
      </c>
      <c r="C6833" s="10"/>
    </row>
    <row r="6834" spans="1:3">
      <c r="A6834" s="21">
        <v>50</v>
      </c>
      <c r="B6834" s="6">
        <f>$B6223+$B5001+$B4390+$B5612+$B3779</f>
        <v>0</v>
      </c>
      <c r="C6834" s="10"/>
    </row>
    <row r="6835" spans="1:3">
      <c r="A6835" s="21">
        <v>51</v>
      </c>
      <c r="B6835" s="6">
        <f>$B6224+$B5002+$B4391+$B5613+$B3780</f>
        <v>0</v>
      </c>
      <c r="C6835" s="10"/>
    </row>
    <row r="6836" spans="1:3">
      <c r="A6836" s="21">
        <v>52</v>
      </c>
      <c r="B6836" s="6">
        <f>$B6225+$B5003+$B4392+$B5614+$B3781</f>
        <v>0</v>
      </c>
      <c r="C6836" s="10"/>
    </row>
    <row r="6837" spans="1:3">
      <c r="A6837" s="21">
        <v>53</v>
      </c>
      <c r="B6837" s="6">
        <f>$B6226+$B5004+$B4393+$B5615+$B3782</f>
        <v>0</v>
      </c>
      <c r="C6837" s="10"/>
    </row>
    <row r="6838" spans="1:3">
      <c r="A6838" s="21">
        <v>54</v>
      </c>
      <c r="B6838" s="6">
        <f>$B6227+$B5005+$B4394+$B5616+$B3783</f>
        <v>0</v>
      </c>
      <c r="C6838" s="10"/>
    </row>
    <row r="6839" spans="1:3">
      <c r="A6839" s="21">
        <v>55</v>
      </c>
      <c r="B6839" s="6">
        <f>$B6228+$B5006+$B4395+$B5617+$B3784</f>
        <v>0</v>
      </c>
      <c r="C6839" s="10"/>
    </row>
    <row r="6840" spans="1:3">
      <c r="A6840" s="21">
        <v>56</v>
      </c>
      <c r="B6840" s="6">
        <f>$B6229+$B5007+$B4396+$B5618+$B3785</f>
        <v>0</v>
      </c>
      <c r="C6840" s="10"/>
    </row>
    <row r="6841" spans="1:3">
      <c r="A6841" s="21">
        <v>57</v>
      </c>
      <c r="B6841" s="6">
        <f>$B6230+$B5008+$B4397+$B5619+$B3786</f>
        <v>0</v>
      </c>
      <c r="C6841" s="10"/>
    </row>
    <row r="6842" spans="1:3">
      <c r="A6842" s="21">
        <v>58</v>
      </c>
      <c r="B6842" s="6">
        <f>$B6231+$B5009+$B4398+$B5620+$B3787</f>
        <v>0</v>
      </c>
      <c r="C6842" s="10"/>
    </row>
    <row r="6843" spans="1:3">
      <c r="A6843" s="21">
        <v>59</v>
      </c>
      <c r="B6843" s="6">
        <f>$B6232+$B5010+$B4399+$B5621+$B3788</f>
        <v>0</v>
      </c>
      <c r="C6843" s="10"/>
    </row>
    <row r="6844" spans="1:3">
      <c r="A6844" s="21">
        <v>60</v>
      </c>
      <c r="B6844" s="6">
        <f>$B6233+$B5011+$B4400+$B5622+$B3789</f>
        <v>0</v>
      </c>
      <c r="C6844" s="10"/>
    </row>
    <row r="6845" spans="1:3">
      <c r="A6845" s="21">
        <v>61</v>
      </c>
      <c r="B6845" s="6">
        <f>$B6234+$B5012+$B4401+$B5623+$B3790</f>
        <v>0</v>
      </c>
      <c r="C6845" s="10"/>
    </row>
    <row r="6846" spans="1:3">
      <c r="A6846" s="21">
        <v>62</v>
      </c>
      <c r="B6846" s="6">
        <f>$B6235+$B5013+$B4402+$B5624+$B3791</f>
        <v>0</v>
      </c>
      <c r="C6846" s="10"/>
    </row>
    <row r="6847" spans="1:3">
      <c r="A6847" s="21">
        <v>63</v>
      </c>
      <c r="B6847" s="6">
        <f>$B6236+$B5014+$B4403+$B5625+$B3792</f>
        <v>0</v>
      </c>
      <c r="C6847" s="10"/>
    </row>
    <row r="6848" spans="1:3">
      <c r="A6848" s="21">
        <v>64</v>
      </c>
      <c r="B6848" s="6">
        <f>$B6237+$B5015+$B4404+$B5626+$B3793</f>
        <v>0</v>
      </c>
      <c r="C6848" s="10"/>
    </row>
    <row r="6849" spans="1:3">
      <c r="A6849" s="21">
        <v>65</v>
      </c>
      <c r="B6849" s="6">
        <f>$B6238+$B5016+$B4405+$B5627+$B3794</f>
        <v>0</v>
      </c>
      <c r="C6849" s="10"/>
    </row>
    <row r="6850" spans="1:3">
      <c r="A6850" s="21">
        <v>66</v>
      </c>
      <c r="B6850" s="6">
        <f>$B6239+$B5017+$B4406+$B5628+$B3795</f>
        <v>0</v>
      </c>
      <c r="C6850" s="10"/>
    </row>
    <row r="6851" spans="1:3">
      <c r="A6851" s="21">
        <v>67</v>
      </c>
      <c r="B6851" s="6">
        <f>$B6240+$B5018+$B4407+$B5629+$B3796</f>
        <v>0</v>
      </c>
      <c r="C6851" s="10"/>
    </row>
    <row r="6852" spans="1:3">
      <c r="A6852" s="21">
        <v>68</v>
      </c>
      <c r="B6852" s="6">
        <f>$B6241+$B5019+$B4408+$B5630+$B3797</f>
        <v>0</v>
      </c>
      <c r="C6852" s="10"/>
    </row>
    <row r="6853" spans="1:3">
      <c r="A6853" s="21">
        <v>69</v>
      </c>
      <c r="B6853" s="6">
        <f>$B6242+$B5020+$B4409+$B5631+$B3798</f>
        <v>0</v>
      </c>
      <c r="C6853" s="10"/>
    </row>
    <row r="6854" spans="1:3">
      <c r="A6854" s="21">
        <v>70</v>
      </c>
      <c r="B6854" s="6">
        <f>$B6243+$B5021+$B4410+$B5632+$B3799</f>
        <v>0</v>
      </c>
      <c r="C6854" s="10"/>
    </row>
    <row r="6855" spans="1:3">
      <c r="A6855" s="21">
        <v>71</v>
      </c>
      <c r="B6855" s="6">
        <f>$B6244+$B5022+$B4411+$B5633+$B3800</f>
        <v>0</v>
      </c>
      <c r="C6855" s="10"/>
    </row>
    <row r="6856" spans="1:3">
      <c r="A6856" s="21">
        <v>72</v>
      </c>
      <c r="B6856" s="6">
        <f>$B6245+$B5023+$B4412+$B5634+$B3801</f>
        <v>0</v>
      </c>
      <c r="C6856" s="10"/>
    </row>
    <row r="6857" spans="1:3">
      <c r="A6857" s="21">
        <v>73</v>
      </c>
      <c r="B6857" s="6">
        <f>$B6246+$B5024+$B4413+$B5635+$B3802</f>
        <v>0</v>
      </c>
      <c r="C6857" s="10"/>
    </row>
    <row r="6858" spans="1:3">
      <c r="A6858" s="21">
        <v>74</v>
      </c>
      <c r="B6858" s="6">
        <f>$B6247+$B5025+$B4414+$B5636+$B3803</f>
        <v>0</v>
      </c>
      <c r="C6858" s="10"/>
    </row>
    <row r="6859" spans="1:3">
      <c r="A6859" s="21">
        <v>75</v>
      </c>
      <c r="B6859" s="6">
        <f>$B6248+$B5026+$B4415+$B5637+$B3804</f>
        <v>0</v>
      </c>
      <c r="C6859" s="10"/>
    </row>
    <row r="6860" spans="1:3">
      <c r="A6860" s="21">
        <v>76</v>
      </c>
      <c r="B6860" s="6">
        <f>$B6249+$B5027+$B4416+$B5638+$B3805</f>
        <v>0</v>
      </c>
      <c r="C6860" s="10"/>
    </row>
    <row r="6861" spans="1:3">
      <c r="A6861" s="21">
        <v>77</v>
      </c>
      <c r="B6861" s="6">
        <f>$B6250+$B5028+$B4417+$B5639+$B3806</f>
        <v>0</v>
      </c>
      <c r="C6861" s="10"/>
    </row>
    <row r="6862" spans="1:3">
      <c r="A6862" s="21">
        <v>78</v>
      </c>
      <c r="B6862" s="6">
        <f>$B6251+$B5029+$B4418+$B5640+$B3807</f>
        <v>0</v>
      </c>
      <c r="C6862" s="10"/>
    </row>
    <row r="6863" spans="1:3">
      <c r="A6863" s="21">
        <v>79</v>
      </c>
      <c r="B6863" s="6">
        <f>$B6252+$B5030+$B4419+$B5641+$B3808</f>
        <v>0</v>
      </c>
      <c r="C6863" s="10"/>
    </row>
    <row r="6864" spans="1:3">
      <c r="A6864" s="21">
        <v>80</v>
      </c>
      <c r="B6864" s="6">
        <f>$B6253+$B5031+$B4420+$B5642+$B3809</f>
        <v>0</v>
      </c>
      <c r="C6864" s="10"/>
    </row>
    <row r="6865" spans="1:3">
      <c r="A6865" s="21">
        <v>81</v>
      </c>
      <c r="B6865" s="6">
        <f>$B6254+$B5032+$B4421+$B5643+$B3810</f>
        <v>0</v>
      </c>
      <c r="C6865" s="10"/>
    </row>
    <row r="6866" spans="1:3">
      <c r="A6866" s="21">
        <v>82</v>
      </c>
      <c r="B6866" s="6">
        <f>$B6255+$B5033+$B4422+$B5644+$B3811</f>
        <v>0</v>
      </c>
      <c r="C6866" s="10"/>
    </row>
    <row r="6867" spans="1:3">
      <c r="A6867" s="21">
        <v>83</v>
      </c>
      <c r="B6867" s="6">
        <f>$B6256+$B5034+$B4423+$B5645+$B3812</f>
        <v>0</v>
      </c>
      <c r="C6867" s="10"/>
    </row>
    <row r="6868" spans="1:3">
      <c r="A6868" s="21">
        <v>84</v>
      </c>
      <c r="B6868" s="6">
        <f>$B6257+$B5035+$B4424+$B5646+$B3813</f>
        <v>0</v>
      </c>
      <c r="C6868" s="10"/>
    </row>
    <row r="6869" spans="1:3">
      <c r="A6869" s="21">
        <v>85</v>
      </c>
      <c r="B6869" s="6">
        <f>$B6258+$B5036+$B4425+$B5647+$B3814</f>
        <v>0</v>
      </c>
      <c r="C6869" s="10"/>
    </row>
    <row r="6870" spans="1:3">
      <c r="A6870" s="21">
        <v>86</v>
      </c>
      <c r="B6870" s="6">
        <f>$B6259+$B5037+$B4426+$B5648+$B3815</f>
        <v>0</v>
      </c>
      <c r="C6870" s="10"/>
    </row>
    <row r="6871" spans="1:3">
      <c r="A6871" s="21">
        <v>87</v>
      </c>
      <c r="B6871" s="6">
        <f>$B6260+$B5038+$B4427+$B5649+$B3816</f>
        <v>0</v>
      </c>
      <c r="C6871" s="10"/>
    </row>
    <row r="6872" spans="1:3">
      <c r="A6872" s="21">
        <v>88</v>
      </c>
      <c r="B6872" s="6">
        <f>$B6261+$B5039+$B4428+$B5650+$B3817</f>
        <v>0</v>
      </c>
      <c r="C6872" s="10"/>
    </row>
    <row r="6873" spans="1:3">
      <c r="A6873" s="21">
        <v>89</v>
      </c>
      <c r="B6873" s="6">
        <f>$B6262+$B5040+$B4429+$B5651+$B3818</f>
        <v>0</v>
      </c>
      <c r="C6873" s="10"/>
    </row>
    <row r="6874" spans="1:3">
      <c r="A6874" s="21">
        <v>90</v>
      </c>
      <c r="B6874" s="6">
        <f>$B6263+$B5041+$B4430+$B5652+$B3819</f>
        <v>0</v>
      </c>
      <c r="C6874" s="10"/>
    </row>
    <row r="6875" spans="1:3">
      <c r="A6875" s="21">
        <v>91</v>
      </c>
      <c r="B6875" s="6">
        <f>$B6264+$B5042+$B4431+$B5653+$B3820</f>
        <v>0</v>
      </c>
      <c r="C6875" s="10"/>
    </row>
    <row r="6876" spans="1:3">
      <c r="A6876" s="21">
        <v>92</v>
      </c>
      <c r="B6876" s="6">
        <f>$B6265+$B5043+$B4432+$B5654+$B3821</f>
        <v>0</v>
      </c>
      <c r="C6876" s="10"/>
    </row>
    <row r="6877" spans="1:3">
      <c r="A6877" s="21">
        <v>93</v>
      </c>
      <c r="B6877" s="6">
        <f>$B6266+$B5044+$B4433+$B5655+$B3822</f>
        <v>0</v>
      </c>
      <c r="C6877" s="10"/>
    </row>
    <row r="6878" spans="1:3">
      <c r="A6878" s="21">
        <v>94</v>
      </c>
      <c r="B6878" s="6">
        <f>$B6267+$B5045+$B4434+$B5656+$B3823</f>
        <v>0</v>
      </c>
      <c r="C6878" s="10"/>
    </row>
    <row r="6879" spans="1:3">
      <c r="A6879" s="21">
        <v>95</v>
      </c>
      <c r="B6879" s="6">
        <f>$B6268+$B5046+$B4435+$B5657+$B3824</f>
        <v>0</v>
      </c>
      <c r="C6879" s="10"/>
    </row>
    <row r="6880" spans="1:3">
      <c r="A6880" s="21">
        <v>96</v>
      </c>
      <c r="B6880" s="6">
        <f>$B6269+$B5047+$B4436+$B5658+$B3825</f>
        <v>0</v>
      </c>
      <c r="C6880" s="10"/>
    </row>
    <row r="6881" spans="1:3">
      <c r="A6881" s="21">
        <v>97</v>
      </c>
      <c r="B6881" s="6">
        <f>$B6270+$B5048+$B4437+$B5659+$B3826</f>
        <v>0</v>
      </c>
      <c r="C6881" s="10"/>
    </row>
    <row r="6882" spans="1:3">
      <c r="A6882" s="21">
        <v>98</v>
      </c>
      <c r="B6882" s="6">
        <f>$B6271+$B5049+$B4438+$B5660+$B3827</f>
        <v>0</v>
      </c>
      <c r="C6882" s="10"/>
    </row>
    <row r="6883" spans="1:3">
      <c r="A6883" s="21">
        <v>99</v>
      </c>
      <c r="B6883" s="6">
        <f>$B6272+$B5050+$B4439+$B5661+$B3828</f>
        <v>0</v>
      </c>
      <c r="C6883" s="10"/>
    </row>
    <row r="6884" spans="1:3">
      <c r="A6884" s="21">
        <v>100</v>
      </c>
      <c r="B6884" s="6">
        <f>$B6273+$B5051+$B4440+$B5662+$B3829</f>
        <v>0</v>
      </c>
      <c r="C6884" s="10"/>
    </row>
    <row r="6885" spans="1:3">
      <c r="A6885" s="21">
        <v>101</v>
      </c>
      <c r="B6885" s="6">
        <f>$B6274+$B5052+$B4441+$B5663+$B3830</f>
        <v>0</v>
      </c>
      <c r="C6885" s="10"/>
    </row>
    <row r="6886" spans="1:3">
      <c r="A6886" s="21">
        <v>102</v>
      </c>
      <c r="B6886" s="6">
        <f>$B6275+$B5053+$B4442+$B5664+$B3831</f>
        <v>0</v>
      </c>
      <c r="C6886" s="10"/>
    </row>
    <row r="6887" spans="1:3">
      <c r="A6887" s="21">
        <v>103</v>
      </c>
      <c r="B6887" s="6">
        <f>$B6276+$B5054+$B4443+$B5665+$B3832</f>
        <v>0</v>
      </c>
      <c r="C6887" s="10"/>
    </row>
    <row r="6888" spans="1:3">
      <c r="A6888" s="21">
        <v>104</v>
      </c>
      <c r="B6888" s="6">
        <f>$B6277+$B5055+$B4444+$B5666+$B3833</f>
        <v>0</v>
      </c>
      <c r="C6888" s="10"/>
    </row>
    <row r="6889" spans="1:3">
      <c r="A6889" s="21">
        <v>105</v>
      </c>
      <c r="B6889" s="6">
        <f>$B6278+$B5056+$B4445+$B5667+$B3834</f>
        <v>0</v>
      </c>
      <c r="C6889" s="10"/>
    </row>
    <row r="6890" spans="1:3">
      <c r="A6890" s="21">
        <v>106</v>
      </c>
      <c r="B6890" s="6">
        <f>$B6279+$B5057+$B4446+$B5668+$B3835</f>
        <v>0</v>
      </c>
      <c r="C6890" s="10"/>
    </row>
    <row r="6891" spans="1:3">
      <c r="A6891" s="21">
        <v>107</v>
      </c>
      <c r="B6891" s="6">
        <f>$B6280+$B5058+$B4447+$B5669+$B3836</f>
        <v>0</v>
      </c>
      <c r="C6891" s="10"/>
    </row>
    <row r="6892" spans="1:3">
      <c r="A6892" s="21">
        <v>108</v>
      </c>
      <c r="B6892" s="6">
        <f>$B6281+$B5059+$B4448+$B5670+$B3837</f>
        <v>0</v>
      </c>
      <c r="C6892" s="10"/>
    </row>
    <row r="6893" spans="1:3">
      <c r="A6893" s="21">
        <v>109</v>
      </c>
      <c r="B6893" s="6">
        <f>$B6282+$B5060+$B4449+$B5671+$B3838</f>
        <v>0</v>
      </c>
      <c r="C6893" s="10"/>
    </row>
    <row r="6894" spans="1:3">
      <c r="A6894" s="21">
        <v>110</v>
      </c>
      <c r="B6894" s="6">
        <f>$B6283+$B5061+$B4450+$B5672+$B3839</f>
        <v>0</v>
      </c>
      <c r="C6894" s="10"/>
    </row>
    <row r="6895" spans="1:3">
      <c r="A6895" s="21">
        <v>111</v>
      </c>
      <c r="B6895" s="6">
        <f>$B6284+$B5062+$B4451+$B5673+$B3840</f>
        <v>0</v>
      </c>
      <c r="C6895" s="10"/>
    </row>
    <row r="6896" spans="1:3">
      <c r="A6896" s="21">
        <v>112</v>
      </c>
      <c r="B6896" s="6">
        <f>$B6285+$B5063+$B4452+$B5674+$B3841</f>
        <v>0</v>
      </c>
      <c r="C6896" s="10"/>
    </row>
    <row r="6897" spans="1:3">
      <c r="A6897" s="21">
        <v>113</v>
      </c>
      <c r="B6897" s="6">
        <f>$B6286+$B5064+$B4453+$B5675+$B3842</f>
        <v>0</v>
      </c>
      <c r="C6897" s="10"/>
    </row>
    <row r="6898" spans="1:3">
      <c r="A6898" s="21">
        <v>114</v>
      </c>
      <c r="B6898" s="6">
        <f>$B6287+$B5065+$B4454+$B5676+$B3843</f>
        <v>0</v>
      </c>
      <c r="C6898" s="10"/>
    </row>
    <row r="6899" spans="1:3">
      <c r="A6899" s="21">
        <v>115</v>
      </c>
      <c r="B6899" s="6">
        <f>$B6288+$B5066+$B4455+$B5677+$B3844</f>
        <v>0</v>
      </c>
      <c r="C6899" s="10"/>
    </row>
    <row r="6900" spans="1:3">
      <c r="A6900" s="21">
        <v>116</v>
      </c>
      <c r="B6900" s="6">
        <f>$B6289+$B5067+$B4456+$B5678+$B3845</f>
        <v>0</v>
      </c>
      <c r="C6900" s="10"/>
    </row>
    <row r="6901" spans="1:3">
      <c r="A6901" s="21">
        <v>117</v>
      </c>
      <c r="B6901" s="6">
        <f>$B6290+$B5068+$B4457+$B5679+$B3846</f>
        <v>0</v>
      </c>
      <c r="C6901" s="10"/>
    </row>
    <row r="6902" spans="1:3">
      <c r="A6902" s="21">
        <v>118</v>
      </c>
      <c r="B6902" s="6">
        <f>$B6291+$B5069+$B4458+$B5680+$B3847</f>
        <v>0</v>
      </c>
      <c r="C6902" s="10"/>
    </row>
    <row r="6903" spans="1:3">
      <c r="A6903" s="21">
        <v>119</v>
      </c>
      <c r="B6903" s="6">
        <f>$B6292+$B5070+$B4459+$B5681+$B3848</f>
        <v>0</v>
      </c>
      <c r="C6903" s="10"/>
    </row>
    <row r="6904" spans="1:3">
      <c r="A6904" s="21">
        <v>120</v>
      </c>
      <c r="B6904" s="6">
        <f>$B6293+$B5071+$B4460+$B5682+$B3849</f>
        <v>0</v>
      </c>
      <c r="C6904" s="10"/>
    </row>
    <row r="6905" spans="1:3">
      <c r="A6905" s="21">
        <v>121</v>
      </c>
      <c r="B6905" s="6">
        <f>$B6294+$B5072+$B4461+$B5683+$B3850</f>
        <v>0</v>
      </c>
      <c r="C6905" s="10"/>
    </row>
    <row r="6906" spans="1:3">
      <c r="A6906" s="21">
        <v>122</v>
      </c>
      <c r="B6906" s="6">
        <f>$B6295+$B5073+$B4462+$B5684+$B3851</f>
        <v>0</v>
      </c>
      <c r="C6906" s="10"/>
    </row>
    <row r="6907" spans="1:3">
      <c r="A6907" s="21">
        <v>123</v>
      </c>
      <c r="B6907" s="6">
        <f>$B6296+$B5074+$B4463+$B5685+$B3852</f>
        <v>0</v>
      </c>
      <c r="C6907" s="10"/>
    </row>
    <row r="6908" spans="1:3">
      <c r="A6908" s="21">
        <v>124</v>
      </c>
      <c r="B6908" s="6">
        <f>$B6297+$B5075+$B4464+$B5686+$B3853</f>
        <v>0</v>
      </c>
      <c r="C6908" s="10"/>
    </row>
    <row r="6909" spans="1:3">
      <c r="A6909" s="21">
        <v>125</v>
      </c>
      <c r="B6909" s="6">
        <f>$B6298+$B5076+$B4465+$B5687+$B3854</f>
        <v>0</v>
      </c>
      <c r="C6909" s="10"/>
    </row>
    <row r="6910" spans="1:3">
      <c r="A6910" s="21">
        <v>126</v>
      </c>
      <c r="B6910" s="6">
        <f>$B6299+$B5077+$B4466+$B5688+$B3855</f>
        <v>0</v>
      </c>
      <c r="C6910" s="10"/>
    </row>
    <row r="6911" spans="1:3">
      <c r="A6911" s="21">
        <v>127</v>
      </c>
      <c r="B6911" s="6">
        <f>$B6300+$B5078+$B4467+$B5689+$B3856</f>
        <v>0</v>
      </c>
      <c r="C6911" s="10"/>
    </row>
    <row r="6912" spans="1:3">
      <c r="A6912" s="21">
        <v>128</v>
      </c>
      <c r="B6912" s="6">
        <f>$B6301+$B5079+$B4468+$B5690+$B3857</f>
        <v>0</v>
      </c>
      <c r="C6912" s="10"/>
    </row>
    <row r="6913" spans="1:3">
      <c r="A6913" s="21">
        <v>129</v>
      </c>
      <c r="B6913" s="6">
        <f>$B6302+$B5080+$B4469+$B5691+$B3858</f>
        <v>0</v>
      </c>
      <c r="C6913" s="10"/>
    </row>
    <row r="6914" spans="1:3">
      <c r="A6914" s="21">
        <v>130</v>
      </c>
      <c r="B6914" s="6">
        <f>$B6303+$B5081+$B4470+$B5692+$B3859</f>
        <v>0</v>
      </c>
      <c r="C6914" s="10"/>
    </row>
    <row r="6915" spans="1:3">
      <c r="A6915" s="21">
        <v>131</v>
      </c>
      <c r="B6915" s="6">
        <f>$B6304+$B5082+$B4471+$B5693+$B3860</f>
        <v>0</v>
      </c>
      <c r="C6915" s="10"/>
    </row>
    <row r="6916" spans="1:3">
      <c r="A6916" s="21">
        <v>132</v>
      </c>
      <c r="B6916" s="6">
        <f>$B6305+$B5083+$B4472+$B5694+$B3861</f>
        <v>0</v>
      </c>
      <c r="C6916" s="10"/>
    </row>
    <row r="6917" spans="1:3">
      <c r="A6917" s="21">
        <v>133</v>
      </c>
      <c r="B6917" s="6">
        <f>$B6306+$B5084+$B4473+$B5695+$B3862</f>
        <v>0</v>
      </c>
      <c r="C6917" s="10"/>
    </row>
    <row r="6918" spans="1:3">
      <c r="A6918" s="21">
        <v>134</v>
      </c>
      <c r="B6918" s="6">
        <f>$B6307+$B5085+$B4474+$B5696+$B3863</f>
        <v>0</v>
      </c>
      <c r="C6918" s="10"/>
    </row>
    <row r="6919" spans="1:3">
      <c r="A6919" s="21">
        <v>135</v>
      </c>
      <c r="B6919" s="6">
        <f>$B6308+$B5086+$B4475+$B5697+$B3864</f>
        <v>0</v>
      </c>
      <c r="C6919" s="10"/>
    </row>
    <row r="6920" spans="1:3">
      <c r="A6920" s="21">
        <v>136</v>
      </c>
      <c r="B6920" s="6">
        <f>$B6309+$B5087+$B4476+$B5698+$B3865</f>
        <v>0</v>
      </c>
      <c r="C6920" s="10"/>
    </row>
    <row r="6921" spans="1:3">
      <c r="A6921" s="21">
        <v>137</v>
      </c>
      <c r="B6921" s="6">
        <f>$B6310+$B5088+$B4477+$B5699+$B3866</f>
        <v>0</v>
      </c>
      <c r="C6921" s="10"/>
    </row>
    <row r="6922" spans="1:3">
      <c r="A6922" s="21">
        <v>138</v>
      </c>
      <c r="B6922" s="6">
        <f>$B6311+$B5089+$B4478+$B5700+$B3867</f>
        <v>0</v>
      </c>
      <c r="C6922" s="10"/>
    </row>
    <row r="6923" spans="1:3">
      <c r="A6923" s="21">
        <v>139</v>
      </c>
      <c r="B6923" s="6">
        <f>$B6312+$B5090+$B4479+$B5701+$B3868</f>
        <v>0</v>
      </c>
      <c r="C6923" s="10"/>
    </row>
    <row r="6924" spans="1:3">
      <c r="A6924" s="21">
        <v>140</v>
      </c>
      <c r="B6924" s="6">
        <f>$B6313+$B5091+$B4480+$B5702+$B3869</f>
        <v>0</v>
      </c>
      <c r="C6924" s="10"/>
    </row>
    <row r="6925" spans="1:3">
      <c r="A6925" s="21">
        <v>141</v>
      </c>
      <c r="B6925" s="6">
        <f>$B6314+$B5092+$B4481+$B5703+$B3870</f>
        <v>0</v>
      </c>
      <c r="C6925" s="10"/>
    </row>
    <row r="6926" spans="1:3">
      <c r="A6926" s="21">
        <v>142</v>
      </c>
      <c r="B6926" s="6">
        <f>$B6315+$B5093+$B4482+$B5704+$B3871</f>
        <v>0</v>
      </c>
      <c r="C6926" s="10"/>
    </row>
    <row r="6927" spans="1:3">
      <c r="A6927" s="21">
        <v>143</v>
      </c>
      <c r="B6927" s="6">
        <f>$B6316+$B5094+$B4483+$B5705+$B3872</f>
        <v>0</v>
      </c>
      <c r="C6927" s="10"/>
    </row>
    <row r="6928" spans="1:3">
      <c r="A6928" s="21">
        <v>144</v>
      </c>
      <c r="B6928" s="6">
        <f>$B6317+$B5095+$B4484+$B5706+$B3873</f>
        <v>0</v>
      </c>
      <c r="C6928" s="10"/>
    </row>
    <row r="6929" spans="1:3">
      <c r="A6929" s="21">
        <v>145</v>
      </c>
      <c r="B6929" s="6">
        <f>$B6318+$B5096+$B4485+$B5707+$B3874</f>
        <v>0</v>
      </c>
      <c r="C6929" s="10"/>
    </row>
    <row r="6930" spans="1:3">
      <c r="A6930" s="21">
        <v>146</v>
      </c>
      <c r="B6930" s="6">
        <f>$B6319+$B5097+$B4486+$B5708+$B3875</f>
        <v>0</v>
      </c>
      <c r="C6930" s="10"/>
    </row>
    <row r="6931" spans="1:3">
      <c r="A6931" s="21">
        <v>147</v>
      </c>
      <c r="B6931" s="6">
        <f>$B6320+$B5098+$B4487+$B5709+$B3876</f>
        <v>0</v>
      </c>
      <c r="C6931" s="10"/>
    </row>
    <row r="6932" spans="1:3">
      <c r="A6932" s="21">
        <v>148</v>
      </c>
      <c r="B6932" s="6">
        <f>$B6321+$B5099+$B4488+$B5710+$B3877</f>
        <v>0</v>
      </c>
      <c r="C6932" s="10"/>
    </row>
    <row r="6933" spans="1:3">
      <c r="A6933" s="21">
        <v>149</v>
      </c>
      <c r="B6933" s="6">
        <f>$B6322+$B5100+$B4489+$B5711+$B3878</f>
        <v>0</v>
      </c>
      <c r="C6933" s="10"/>
    </row>
    <row r="6934" spans="1:3">
      <c r="A6934" s="21">
        <v>150</v>
      </c>
      <c r="B6934" s="6">
        <f>$B6323+$B5101+$B4490+$B5712+$B3879</f>
        <v>0</v>
      </c>
      <c r="C6934" s="10"/>
    </row>
    <row r="6935" spans="1:3">
      <c r="A6935" s="21">
        <v>151</v>
      </c>
      <c r="B6935" s="6">
        <f>$B6324+$B5102+$B4491+$B5713+$B3880</f>
        <v>0</v>
      </c>
      <c r="C6935" s="10"/>
    </row>
    <row r="6936" spans="1:3">
      <c r="A6936" s="21">
        <v>152</v>
      </c>
      <c r="B6936" s="6">
        <f>$B6325+$B5103+$B4492+$B5714+$B3881</f>
        <v>0</v>
      </c>
      <c r="C6936" s="10"/>
    </row>
    <row r="6937" spans="1:3">
      <c r="A6937" s="21">
        <v>153</v>
      </c>
      <c r="B6937" s="6">
        <f>$B6326+$B5104+$B4493+$B5715+$B3882</f>
        <v>0</v>
      </c>
      <c r="C6937" s="10"/>
    </row>
    <row r="6938" spans="1:3">
      <c r="A6938" s="21">
        <v>154</v>
      </c>
      <c r="B6938" s="6">
        <f>$B6327+$B5105+$B4494+$B5716+$B3883</f>
        <v>0</v>
      </c>
      <c r="C6938" s="10"/>
    </row>
    <row r="6939" spans="1:3">
      <c r="A6939" s="21">
        <v>155</v>
      </c>
      <c r="B6939" s="6">
        <f>$B6328+$B5106+$B4495+$B5717+$B3884</f>
        <v>0</v>
      </c>
      <c r="C6939" s="10"/>
    </row>
    <row r="6940" spans="1:3">
      <c r="A6940" s="21">
        <v>156</v>
      </c>
      <c r="B6940" s="6">
        <f>$B6329+$B5107+$B4496+$B5718+$B3885</f>
        <v>0</v>
      </c>
      <c r="C6940" s="10"/>
    </row>
    <row r="6941" spans="1:3">
      <c r="A6941" s="21">
        <v>157</v>
      </c>
      <c r="B6941" s="6">
        <f>$B6330+$B5108+$B4497+$B5719+$B3886</f>
        <v>0</v>
      </c>
      <c r="C6941" s="10"/>
    </row>
    <row r="6942" spans="1:3">
      <c r="A6942" s="21">
        <v>158</v>
      </c>
      <c r="B6942" s="6">
        <f>$B6331+$B5109+$B4498+$B5720+$B3887</f>
        <v>0</v>
      </c>
      <c r="C6942" s="10"/>
    </row>
    <row r="6943" spans="1:3">
      <c r="A6943" s="21">
        <v>159</v>
      </c>
      <c r="B6943" s="6">
        <f>$B6332+$B5110+$B4499+$B5721+$B3888</f>
        <v>0</v>
      </c>
      <c r="C6943" s="10"/>
    </row>
    <row r="6944" spans="1:3">
      <c r="A6944" s="21">
        <v>160</v>
      </c>
      <c r="B6944" s="6">
        <f>$B6333+$B5111+$B4500+$B5722+$B3889</f>
        <v>0</v>
      </c>
      <c r="C6944" s="10"/>
    </row>
    <row r="6945" spans="1:3">
      <c r="A6945" s="21">
        <v>161</v>
      </c>
      <c r="B6945" s="6">
        <f>$B6334+$B5112+$B4501+$B5723+$B3890</f>
        <v>0</v>
      </c>
      <c r="C6945" s="10"/>
    </row>
    <row r="6946" spans="1:3">
      <c r="A6946" s="21">
        <v>162</v>
      </c>
      <c r="B6946" s="6">
        <f>$B6335+$B5113+$B4502+$B5724+$B3891</f>
        <v>0</v>
      </c>
      <c r="C6946" s="10"/>
    </row>
    <row r="6947" spans="1:3">
      <c r="A6947" s="21">
        <v>163</v>
      </c>
      <c r="B6947" s="6">
        <f>$B6336+$B5114+$B4503+$B5725+$B3892</f>
        <v>0</v>
      </c>
      <c r="C6947" s="10"/>
    </row>
    <row r="6948" spans="1:3">
      <c r="A6948" s="21">
        <v>164</v>
      </c>
      <c r="B6948" s="6">
        <f>$B6337+$B5115+$B4504+$B5726+$B3893</f>
        <v>0</v>
      </c>
      <c r="C6948" s="10"/>
    </row>
    <row r="6949" spans="1:3">
      <c r="A6949" s="21">
        <v>165</v>
      </c>
      <c r="B6949" s="6">
        <f>$B6338+$B5116+$B4505+$B5727+$B3894</f>
        <v>0</v>
      </c>
      <c r="C6949" s="10"/>
    </row>
    <row r="6950" spans="1:3">
      <c r="A6950" s="21">
        <v>166</v>
      </c>
      <c r="B6950" s="6">
        <f>$B6339+$B5117+$B4506+$B5728+$B3895</f>
        <v>0</v>
      </c>
      <c r="C6950" s="10"/>
    </row>
    <row r="6951" spans="1:3">
      <c r="A6951" s="21">
        <v>167</v>
      </c>
      <c r="B6951" s="6">
        <f>$B6340+$B5118+$B4507+$B5729+$B3896</f>
        <v>0</v>
      </c>
      <c r="C6951" s="10"/>
    </row>
    <row r="6952" spans="1:3">
      <c r="A6952" s="21">
        <v>168</v>
      </c>
      <c r="B6952" s="6">
        <f>$B6341+$B5119+$B4508+$B5730+$B3897</f>
        <v>0</v>
      </c>
      <c r="C6952" s="10"/>
    </row>
    <row r="6953" spans="1:3">
      <c r="A6953" s="21">
        <v>169</v>
      </c>
      <c r="B6953" s="6">
        <f>$B6342+$B5120+$B4509+$B5731+$B3898</f>
        <v>0</v>
      </c>
      <c r="C6953" s="10"/>
    </row>
    <row r="6954" spans="1:3">
      <c r="A6954" s="21">
        <v>170</v>
      </c>
      <c r="B6954" s="6">
        <f>$B6343+$B5121+$B4510+$B5732+$B3899</f>
        <v>0</v>
      </c>
      <c r="C6954" s="10"/>
    </row>
    <row r="6955" spans="1:3">
      <c r="A6955" s="21">
        <v>171</v>
      </c>
      <c r="B6955" s="6">
        <f>$B6344+$B5122+$B4511+$B5733+$B3900</f>
        <v>0</v>
      </c>
      <c r="C6955" s="10"/>
    </row>
    <row r="6956" spans="1:3">
      <c r="A6956" s="21">
        <v>172</v>
      </c>
      <c r="B6956" s="6">
        <f>$B6345+$B5123+$B4512+$B5734+$B3901</f>
        <v>0</v>
      </c>
      <c r="C6956" s="10"/>
    </row>
    <row r="6957" spans="1:3">
      <c r="A6957" s="21">
        <v>173</v>
      </c>
      <c r="B6957" s="6">
        <f>$B6346+$B5124+$B4513+$B5735+$B3902</f>
        <v>0</v>
      </c>
      <c r="C6957" s="10"/>
    </row>
    <row r="6958" spans="1:3">
      <c r="A6958" s="21">
        <v>174</v>
      </c>
      <c r="B6958" s="6">
        <f>$B6347+$B5125+$B4514+$B5736+$B3903</f>
        <v>0</v>
      </c>
      <c r="C6958" s="10"/>
    </row>
    <row r="6959" spans="1:3">
      <c r="A6959" s="21">
        <v>175</v>
      </c>
      <c r="B6959" s="6">
        <f>$B6348+$B5126+$B4515+$B5737+$B3904</f>
        <v>0</v>
      </c>
      <c r="C6959" s="10"/>
    </row>
    <row r="6960" spans="1:3">
      <c r="A6960" s="21">
        <v>176</v>
      </c>
      <c r="B6960" s="6">
        <f>$B6349+$B5127+$B4516+$B5738+$B3905</f>
        <v>0</v>
      </c>
      <c r="C6960" s="10"/>
    </row>
    <row r="6961" spans="1:3">
      <c r="A6961" s="21">
        <v>177</v>
      </c>
      <c r="B6961" s="6">
        <f>$B6350+$B5128+$B4517+$B5739+$B3906</f>
        <v>0</v>
      </c>
      <c r="C6961" s="10"/>
    </row>
    <row r="6962" spans="1:3">
      <c r="A6962" s="21">
        <v>178</v>
      </c>
      <c r="B6962" s="6">
        <f>$B6351+$B5129+$B4518+$B5740+$B3907</f>
        <v>0</v>
      </c>
      <c r="C6962" s="10"/>
    </row>
    <row r="6963" spans="1:3">
      <c r="A6963" s="21">
        <v>179</v>
      </c>
      <c r="B6963" s="6">
        <f>$B6352+$B5130+$B4519+$B5741+$B3908</f>
        <v>0</v>
      </c>
      <c r="C6963" s="10"/>
    </row>
    <row r="6964" spans="1:3">
      <c r="A6964" s="21">
        <v>180</v>
      </c>
      <c r="B6964" s="6">
        <f>$B6353+$B5131+$B4520+$B5742+$B3909</f>
        <v>0</v>
      </c>
      <c r="C6964" s="10"/>
    </row>
    <row r="6965" spans="1:3">
      <c r="A6965" s="21">
        <v>181</v>
      </c>
      <c r="B6965" s="6">
        <f>$B6354+$B5132+$B4521+$B5743+$B3910</f>
        <v>0</v>
      </c>
      <c r="C6965" s="10"/>
    </row>
    <row r="6966" spans="1:3">
      <c r="A6966" s="21">
        <v>182</v>
      </c>
      <c r="B6966" s="6">
        <f>$B6355+$B5133+$B4522+$B5744+$B3911</f>
        <v>0</v>
      </c>
      <c r="C6966" s="10"/>
    </row>
    <row r="6967" spans="1:3">
      <c r="A6967" s="21">
        <v>183</v>
      </c>
      <c r="B6967" s="6">
        <f>$B6356+$B5134+$B4523+$B5745+$B3912</f>
        <v>0</v>
      </c>
      <c r="C6967" s="10"/>
    </row>
    <row r="6968" spans="1:3">
      <c r="A6968" s="21">
        <v>184</v>
      </c>
      <c r="B6968" s="6">
        <f>$B6357+$B5135+$B4524+$B5746+$B3913</f>
        <v>0</v>
      </c>
      <c r="C6968" s="10"/>
    </row>
    <row r="6969" spans="1:3">
      <c r="A6969" s="21">
        <v>185</v>
      </c>
      <c r="B6969" s="6">
        <f>$B6358+$B5136+$B4525+$B5747+$B3914</f>
        <v>0</v>
      </c>
      <c r="C6969" s="10"/>
    </row>
    <row r="6970" spans="1:3">
      <c r="A6970" s="21">
        <v>186</v>
      </c>
      <c r="B6970" s="6">
        <f>$B6359+$B5137+$B4526+$B5748+$B3915</f>
        <v>0</v>
      </c>
      <c r="C6970" s="10"/>
    </row>
    <row r="6971" spans="1:3">
      <c r="A6971" s="21">
        <v>187</v>
      </c>
      <c r="B6971" s="6">
        <f>$B6360+$B5138+$B4527+$B5749+$B3916</f>
        <v>0</v>
      </c>
      <c r="C6971" s="10"/>
    </row>
    <row r="6972" spans="1:3">
      <c r="A6972" s="21">
        <v>188</v>
      </c>
      <c r="B6972" s="6">
        <f>$B6361+$B5139+$B4528+$B5750+$B3917</f>
        <v>0</v>
      </c>
      <c r="C6972" s="10"/>
    </row>
    <row r="6973" spans="1:3">
      <c r="A6973" s="21">
        <v>189</v>
      </c>
      <c r="B6973" s="6">
        <f>$B6362+$B5140+$B4529+$B5751+$B3918</f>
        <v>0</v>
      </c>
      <c r="C6973" s="10"/>
    </row>
    <row r="6974" spans="1:3">
      <c r="A6974" s="21">
        <v>190</v>
      </c>
      <c r="B6974" s="6">
        <f>$B6363+$B5141+$B4530+$B5752+$B3919</f>
        <v>0</v>
      </c>
      <c r="C6974" s="10"/>
    </row>
    <row r="6975" spans="1:3">
      <c r="A6975" s="21">
        <v>191</v>
      </c>
      <c r="B6975" s="6">
        <f>$B6364+$B5142+$B4531+$B5753+$B3920</f>
        <v>0</v>
      </c>
      <c r="C6975" s="10"/>
    </row>
    <row r="6976" spans="1:3">
      <c r="A6976" s="21">
        <v>192</v>
      </c>
      <c r="B6976" s="6">
        <f>$B6365+$B5143+$B4532+$B5754+$B3921</f>
        <v>0</v>
      </c>
      <c r="C6976" s="10"/>
    </row>
    <row r="6977" spans="1:3">
      <c r="A6977" s="21">
        <v>193</v>
      </c>
      <c r="B6977" s="6">
        <f>$B6366+$B5144+$B4533+$B5755+$B3922</f>
        <v>0</v>
      </c>
      <c r="C6977" s="10"/>
    </row>
    <row r="6978" spans="1:3">
      <c r="A6978" s="21">
        <v>194</v>
      </c>
      <c r="B6978" s="6">
        <f>$B6367+$B5145+$B4534+$B5756+$B3923</f>
        <v>0</v>
      </c>
      <c r="C6978" s="10"/>
    </row>
    <row r="6979" spans="1:3">
      <c r="A6979" s="21">
        <v>195</v>
      </c>
      <c r="B6979" s="6">
        <f>$B6368+$B5146+$B4535+$B5757+$B3924</f>
        <v>0</v>
      </c>
      <c r="C6979" s="10"/>
    </row>
    <row r="6980" spans="1:3">
      <c r="A6980" s="21">
        <v>196</v>
      </c>
      <c r="B6980" s="6">
        <f>$B6369+$B5147+$B4536+$B5758+$B3925</f>
        <v>0</v>
      </c>
      <c r="C6980" s="10"/>
    </row>
    <row r="6981" spans="1:3">
      <c r="A6981" s="21">
        <v>197</v>
      </c>
      <c r="B6981" s="6">
        <f>$B6370+$B5148+$B4537+$B5759+$B3926</f>
        <v>0</v>
      </c>
      <c r="C6981" s="10"/>
    </row>
    <row r="6982" spans="1:3">
      <c r="A6982" s="21">
        <v>198</v>
      </c>
      <c r="B6982" s="6">
        <f>$B6371+$B5149+$B4538+$B5760+$B3927</f>
        <v>0</v>
      </c>
      <c r="C6982" s="10"/>
    </row>
    <row r="6983" spans="1:3">
      <c r="A6983" s="21">
        <v>199</v>
      </c>
      <c r="B6983" s="6">
        <f>$B6372+$B5150+$B4539+$B5761+$B3928</f>
        <v>0</v>
      </c>
      <c r="C6983" s="10"/>
    </row>
    <row r="6984" spans="1:3">
      <c r="A6984" s="21">
        <v>200</v>
      </c>
      <c r="B6984" s="6">
        <f>$B6373+$B5151+$B4540+$B5762+$B3929</f>
        <v>0</v>
      </c>
      <c r="C6984" s="10"/>
    </row>
    <row r="6985" spans="1:3">
      <c r="A6985" s="21">
        <v>201</v>
      </c>
      <c r="B6985" s="6">
        <f>$B6374+$B5152+$B4541+$B5763+$B3930</f>
        <v>0</v>
      </c>
      <c r="C6985" s="10"/>
    </row>
    <row r="6986" spans="1:3">
      <c r="A6986" s="21">
        <v>202</v>
      </c>
      <c r="B6986" s="6">
        <f>$B6375+$B5153+$B4542+$B5764+$B3931</f>
        <v>0</v>
      </c>
      <c r="C6986" s="10"/>
    </row>
    <row r="6987" spans="1:3">
      <c r="A6987" s="21">
        <v>203</v>
      </c>
      <c r="B6987" s="6">
        <f>$B6376+$B5154+$B4543+$B5765+$B3932</f>
        <v>0</v>
      </c>
      <c r="C6987" s="10"/>
    </row>
    <row r="6988" spans="1:3">
      <c r="A6988" s="21">
        <v>204</v>
      </c>
      <c r="B6988" s="6">
        <f>$B6377+$B5155+$B4544+$B5766+$B3933</f>
        <v>0</v>
      </c>
      <c r="C6988" s="10"/>
    </row>
    <row r="6989" spans="1:3">
      <c r="A6989" s="21">
        <v>205</v>
      </c>
      <c r="B6989" s="6">
        <f>$B6378+$B5156+$B4545+$B5767+$B3934</f>
        <v>0</v>
      </c>
      <c r="C6989" s="10"/>
    </row>
    <row r="6990" spans="1:3">
      <c r="A6990" s="21">
        <v>206</v>
      </c>
      <c r="B6990" s="6">
        <f>$B6379+$B5157+$B4546+$B5768+$B3935</f>
        <v>0</v>
      </c>
      <c r="C6990" s="10"/>
    </row>
    <row r="6991" spans="1:3">
      <c r="A6991" s="21">
        <v>207</v>
      </c>
      <c r="B6991" s="6">
        <f>$B6380+$B5158+$B4547+$B5769+$B3936</f>
        <v>0</v>
      </c>
      <c r="C6991" s="10"/>
    </row>
    <row r="6992" spans="1:3">
      <c r="A6992" s="21">
        <v>208</v>
      </c>
      <c r="B6992" s="6">
        <f>$B6381+$B5159+$B4548+$B5770+$B3937</f>
        <v>0</v>
      </c>
      <c r="C6992" s="10"/>
    </row>
    <row r="6993" spans="1:3">
      <c r="A6993" s="21">
        <v>209</v>
      </c>
      <c r="B6993" s="6">
        <f>$B6382+$B5160+$B4549+$B5771+$B3938</f>
        <v>0</v>
      </c>
      <c r="C6993" s="10"/>
    </row>
    <row r="6994" spans="1:3">
      <c r="A6994" s="21">
        <v>210</v>
      </c>
      <c r="B6994" s="6">
        <f>$B6383+$B5161+$B4550+$B5772+$B3939</f>
        <v>0</v>
      </c>
      <c r="C6994" s="10"/>
    </row>
    <row r="6995" spans="1:3">
      <c r="A6995" s="21">
        <v>211</v>
      </c>
      <c r="B6995" s="6">
        <f>$B6384+$B5162+$B4551+$B5773+$B3940</f>
        <v>0</v>
      </c>
      <c r="C6995" s="10"/>
    </row>
    <row r="6996" spans="1:3">
      <c r="A6996" s="21">
        <v>212</v>
      </c>
      <c r="B6996" s="6">
        <f>$B6385+$B5163+$B4552+$B5774+$B3941</f>
        <v>0</v>
      </c>
      <c r="C6996" s="10"/>
    </row>
    <row r="6997" spans="1:3">
      <c r="A6997" s="21">
        <v>213</v>
      </c>
      <c r="B6997" s="6">
        <f>$B6386+$B5164+$B4553+$B5775+$B3942</f>
        <v>0</v>
      </c>
      <c r="C6997" s="10"/>
    </row>
    <row r="6998" spans="1:3">
      <c r="A6998" s="21">
        <v>214</v>
      </c>
      <c r="B6998" s="6">
        <f>$B6387+$B5165+$B4554+$B5776+$B3943</f>
        <v>0</v>
      </c>
      <c r="C6998" s="10"/>
    </row>
    <row r="6999" spans="1:3">
      <c r="A6999" s="21">
        <v>215</v>
      </c>
      <c r="B6999" s="6">
        <f>$B6388+$B5166+$B4555+$B5777+$B3944</f>
        <v>0</v>
      </c>
      <c r="C6999" s="10"/>
    </row>
    <row r="7000" spans="1:3">
      <c r="A7000" s="21">
        <v>216</v>
      </c>
      <c r="B7000" s="6">
        <f>$B6389+$B5167+$B4556+$B5778+$B3945</f>
        <v>0</v>
      </c>
      <c r="C7000" s="10"/>
    </row>
    <row r="7001" spans="1:3">
      <c r="A7001" s="21">
        <v>217</v>
      </c>
      <c r="B7001" s="6">
        <f>$B6390+$B5168+$B4557+$B5779+$B3946</f>
        <v>0</v>
      </c>
      <c r="C7001" s="10"/>
    </row>
    <row r="7002" spans="1:3">
      <c r="A7002" s="21">
        <v>218</v>
      </c>
      <c r="B7002" s="6">
        <f>$B6391+$B5169+$B4558+$B5780+$B3947</f>
        <v>0</v>
      </c>
      <c r="C7002" s="10"/>
    </row>
    <row r="7003" spans="1:3">
      <c r="A7003" s="21">
        <v>219</v>
      </c>
      <c r="B7003" s="6">
        <f>$B6392+$B5170+$B4559+$B5781+$B3948</f>
        <v>0</v>
      </c>
      <c r="C7003" s="10"/>
    </row>
    <row r="7004" spans="1:3">
      <c r="A7004" s="21">
        <v>220</v>
      </c>
      <c r="B7004" s="6">
        <f>$B6393+$B5171+$B4560+$B5782+$B3949</f>
        <v>0</v>
      </c>
      <c r="C7004" s="10"/>
    </row>
    <row r="7005" spans="1:3">
      <c r="A7005" s="21">
        <v>221</v>
      </c>
      <c r="B7005" s="6">
        <f>$B6394+$B5172+$B4561+$B5783+$B3950</f>
        <v>0</v>
      </c>
      <c r="C7005" s="10"/>
    </row>
    <row r="7006" spans="1:3">
      <c r="A7006" s="21">
        <v>222</v>
      </c>
      <c r="B7006" s="6">
        <f>$B6395+$B5173+$B4562+$B5784+$B3951</f>
        <v>0</v>
      </c>
      <c r="C7006" s="10"/>
    </row>
    <row r="7007" spans="1:3">
      <c r="A7007" s="21">
        <v>223</v>
      </c>
      <c r="B7007" s="6">
        <f>$B6396+$B5174+$B4563+$B5785+$B3952</f>
        <v>0</v>
      </c>
      <c r="C7007" s="10"/>
    </row>
    <row r="7008" spans="1:3">
      <c r="A7008" s="21">
        <v>224</v>
      </c>
      <c r="B7008" s="6">
        <f>$B6397+$B5175+$B4564+$B5786+$B3953</f>
        <v>0</v>
      </c>
      <c r="C7008" s="10"/>
    </row>
    <row r="7009" spans="1:3">
      <c r="A7009" s="21">
        <v>225</v>
      </c>
      <c r="B7009" s="6">
        <f>$B6398+$B5176+$B4565+$B5787+$B3954</f>
        <v>0</v>
      </c>
      <c r="C7009" s="10"/>
    </row>
    <row r="7010" spans="1:3">
      <c r="A7010" s="21">
        <v>226</v>
      </c>
      <c r="B7010" s="6">
        <f>$B6399+$B5177+$B4566+$B5788+$B3955</f>
        <v>0</v>
      </c>
      <c r="C7010" s="10"/>
    </row>
    <row r="7011" spans="1:3">
      <c r="A7011" s="21">
        <v>227</v>
      </c>
      <c r="B7011" s="6">
        <f>$B6400+$B5178+$B4567+$B5789+$B3956</f>
        <v>0</v>
      </c>
      <c r="C7011" s="10"/>
    </row>
    <row r="7012" spans="1:3">
      <c r="A7012" s="21">
        <v>228</v>
      </c>
      <c r="B7012" s="6">
        <f>$B6401+$B5179+$B4568+$B5790+$B3957</f>
        <v>0</v>
      </c>
      <c r="C7012" s="10"/>
    </row>
    <row r="7013" spans="1:3">
      <c r="A7013" s="21">
        <v>229</v>
      </c>
      <c r="B7013" s="6">
        <f>$B6402+$B5180+$B4569+$B5791+$B3958</f>
        <v>0</v>
      </c>
      <c r="C7013" s="10"/>
    </row>
    <row r="7014" spans="1:3">
      <c r="A7014" s="21">
        <v>230</v>
      </c>
      <c r="B7014" s="6">
        <f>$B6403+$B5181+$B4570+$B5792+$B3959</f>
        <v>0</v>
      </c>
      <c r="C7014" s="10"/>
    </row>
    <row r="7015" spans="1:3">
      <c r="A7015" s="21">
        <v>231</v>
      </c>
      <c r="B7015" s="6">
        <f>$B6404+$B5182+$B4571+$B5793+$B3960</f>
        <v>0</v>
      </c>
      <c r="C7015" s="10"/>
    </row>
    <row r="7016" spans="1:3">
      <c r="A7016" s="21">
        <v>232</v>
      </c>
      <c r="B7016" s="6">
        <f>$B6405+$B5183+$B4572+$B5794+$B3961</f>
        <v>0</v>
      </c>
      <c r="C7016" s="10"/>
    </row>
    <row r="7017" spans="1:3">
      <c r="A7017" s="21">
        <v>233</v>
      </c>
      <c r="B7017" s="6">
        <f>$B6406+$B5184+$B4573+$B5795+$B3962</f>
        <v>0</v>
      </c>
      <c r="C7017" s="10"/>
    </row>
    <row r="7018" spans="1:3">
      <c r="A7018" s="21">
        <v>234</v>
      </c>
      <c r="B7018" s="6">
        <f>$B6407+$B5185+$B4574+$B5796+$B3963</f>
        <v>0</v>
      </c>
      <c r="C7018" s="10"/>
    </row>
    <row r="7019" spans="1:3">
      <c r="A7019" s="21">
        <v>235</v>
      </c>
      <c r="B7019" s="6">
        <f>$B6408+$B5186+$B4575+$B5797+$B3964</f>
        <v>0</v>
      </c>
      <c r="C7019" s="10"/>
    </row>
    <row r="7020" spans="1:3">
      <c r="A7020" s="21">
        <v>236</v>
      </c>
      <c r="B7020" s="6">
        <f>$B6409+$B5187+$B4576+$B5798+$B3965</f>
        <v>0</v>
      </c>
      <c r="C7020" s="10"/>
    </row>
    <row r="7021" spans="1:3">
      <c r="A7021" s="21">
        <v>237</v>
      </c>
      <c r="B7021" s="6">
        <f>$B6410+$B5188+$B4577+$B5799+$B3966</f>
        <v>0</v>
      </c>
      <c r="C7021" s="10"/>
    </row>
    <row r="7022" spans="1:3">
      <c r="A7022" s="21">
        <v>238</v>
      </c>
      <c r="B7022" s="6">
        <f>$B6411+$B5189+$B4578+$B5800+$B3967</f>
        <v>0</v>
      </c>
      <c r="C7022" s="10"/>
    </row>
    <row r="7023" spans="1:3">
      <c r="A7023" s="21">
        <v>239</v>
      </c>
      <c r="B7023" s="6">
        <f>$B6412+$B5190+$B4579+$B5801+$B3968</f>
        <v>0</v>
      </c>
      <c r="C7023" s="10"/>
    </row>
    <row r="7024" spans="1:3">
      <c r="A7024" s="21">
        <v>240</v>
      </c>
      <c r="B7024" s="6">
        <f>$B6413+$B5191+$B4580+$B5802+$B3969</f>
        <v>0</v>
      </c>
      <c r="C7024" s="10"/>
    </row>
    <row r="7025" spans="1:3">
      <c r="A7025" s="21">
        <v>241</v>
      </c>
      <c r="B7025" s="6">
        <f>$B6414+$B5192+$B4581+$B5803+$B3970</f>
        <v>0</v>
      </c>
      <c r="C7025" s="10"/>
    </row>
    <row r="7026" spans="1:3">
      <c r="A7026" s="21">
        <v>242</v>
      </c>
      <c r="B7026" s="6">
        <f>$B6415+$B5193+$B4582+$B5804+$B3971</f>
        <v>0</v>
      </c>
      <c r="C7026" s="10"/>
    </row>
    <row r="7027" spans="1:3">
      <c r="A7027" s="21">
        <v>243</v>
      </c>
      <c r="B7027" s="6">
        <f>$B6416+$B5194+$B4583+$B5805+$B3972</f>
        <v>0</v>
      </c>
      <c r="C7027" s="10"/>
    </row>
    <row r="7028" spans="1:3">
      <c r="A7028" s="21">
        <v>244</v>
      </c>
      <c r="B7028" s="6">
        <f>$B6417+$B5195+$B4584+$B5806+$B3973</f>
        <v>0</v>
      </c>
      <c r="C7028" s="10"/>
    </row>
    <row r="7029" spans="1:3">
      <c r="A7029" s="21">
        <v>245</v>
      </c>
      <c r="B7029" s="6">
        <f>$B6418+$B5196+$B4585+$B5807+$B3974</f>
        <v>0</v>
      </c>
      <c r="C7029" s="10"/>
    </row>
    <row r="7030" spans="1:3">
      <c r="A7030" s="21">
        <v>246</v>
      </c>
      <c r="B7030" s="6">
        <f>$B6419+$B5197+$B4586+$B5808+$B3975</f>
        <v>0</v>
      </c>
      <c r="C7030" s="10"/>
    </row>
    <row r="7031" spans="1:3">
      <c r="A7031" s="21">
        <v>247</v>
      </c>
      <c r="B7031" s="6">
        <f>$B6420+$B5198+$B4587+$B5809+$B3976</f>
        <v>0</v>
      </c>
      <c r="C7031" s="10"/>
    </row>
    <row r="7032" spans="1:3">
      <c r="A7032" s="21">
        <v>248</v>
      </c>
      <c r="B7032" s="6">
        <f>$B6421+$B5199+$B4588+$B5810+$B3977</f>
        <v>0</v>
      </c>
      <c r="C7032" s="10"/>
    </row>
    <row r="7033" spans="1:3">
      <c r="A7033" s="21">
        <v>249</v>
      </c>
      <c r="B7033" s="6">
        <f>$B6422+$B5200+$B4589+$B5811+$B3978</f>
        <v>0</v>
      </c>
      <c r="C7033" s="10"/>
    </row>
    <row r="7034" spans="1:3">
      <c r="A7034" s="21">
        <v>250</v>
      </c>
      <c r="B7034" s="6">
        <f>$B6423+$B5201+$B4590+$B5812+$B3979</f>
        <v>0</v>
      </c>
      <c r="C7034" s="10"/>
    </row>
    <row r="7035" spans="1:3">
      <c r="A7035" s="21">
        <v>251</v>
      </c>
      <c r="B7035" s="6">
        <f>$B6424+$B5202+$B4591+$B5813+$B3980</f>
        <v>0</v>
      </c>
      <c r="C7035" s="10"/>
    </row>
    <row r="7036" spans="1:3">
      <c r="A7036" s="21">
        <v>252</v>
      </c>
      <c r="B7036" s="6">
        <f>$B6425+$B5203+$B4592+$B5814+$B3981</f>
        <v>0</v>
      </c>
      <c r="C7036" s="10"/>
    </row>
    <row r="7037" spans="1:3">
      <c r="A7037" s="21">
        <v>253</v>
      </c>
      <c r="B7037" s="6">
        <f>$B6426+$B5204+$B4593+$B5815+$B3982</f>
        <v>0</v>
      </c>
      <c r="C7037" s="10"/>
    </row>
    <row r="7038" spans="1:3">
      <c r="A7038" s="21">
        <v>254</v>
      </c>
      <c r="B7038" s="6">
        <f>$B6427+$B5205+$B4594+$B5816+$B3983</f>
        <v>0</v>
      </c>
      <c r="C7038" s="10"/>
    </row>
    <row r="7039" spans="1:3">
      <c r="A7039" s="21">
        <v>255</v>
      </c>
      <c r="B7039" s="6">
        <f>$B6428+$B5206+$B4595+$B5817+$B3984</f>
        <v>0</v>
      </c>
      <c r="C7039" s="10"/>
    </row>
    <row r="7040" spans="1:3">
      <c r="A7040" s="21">
        <v>256</v>
      </c>
      <c r="B7040" s="6">
        <f>$B6429+$B5207+$B4596+$B5818+$B3985</f>
        <v>0</v>
      </c>
      <c r="C7040" s="10"/>
    </row>
    <row r="7041" spans="1:3">
      <c r="A7041" s="21">
        <v>257</v>
      </c>
      <c r="B7041" s="6">
        <f>$B6430+$B5208+$B4597+$B5819+$B3986</f>
        <v>0</v>
      </c>
      <c r="C7041" s="10"/>
    </row>
    <row r="7042" spans="1:3">
      <c r="A7042" s="21">
        <v>258</v>
      </c>
      <c r="B7042" s="6">
        <f>$B6431+$B5209+$B4598+$B5820+$B3987</f>
        <v>0</v>
      </c>
      <c r="C7042" s="10"/>
    </row>
    <row r="7043" spans="1:3">
      <c r="A7043" s="21">
        <v>259</v>
      </c>
      <c r="B7043" s="6">
        <f>$B6432+$B5210+$B4599+$B5821+$B3988</f>
        <v>0</v>
      </c>
      <c r="C7043" s="10"/>
    </row>
    <row r="7044" spans="1:3">
      <c r="A7044" s="21">
        <v>260</v>
      </c>
      <c r="B7044" s="6">
        <f>$B6433+$B5211+$B4600+$B5822+$B3989</f>
        <v>0</v>
      </c>
      <c r="C7044" s="10"/>
    </row>
    <row r="7045" spans="1:3">
      <c r="A7045" s="21">
        <v>261</v>
      </c>
      <c r="B7045" s="6">
        <f>$B6434+$B5212+$B4601+$B5823+$B3990</f>
        <v>0</v>
      </c>
      <c r="C7045" s="10"/>
    </row>
    <row r="7046" spans="1:3">
      <c r="A7046" s="21">
        <v>262</v>
      </c>
      <c r="B7046" s="6">
        <f>$B6435+$B5213+$B4602+$B5824+$B3991</f>
        <v>0</v>
      </c>
      <c r="C7046" s="10"/>
    </row>
    <row r="7047" spans="1:3">
      <c r="A7047" s="21">
        <v>263</v>
      </c>
      <c r="B7047" s="6">
        <f>$B6436+$B5214+$B4603+$B5825+$B3992</f>
        <v>0</v>
      </c>
      <c r="C7047" s="10"/>
    </row>
    <row r="7048" spans="1:3">
      <c r="A7048" s="21">
        <v>264</v>
      </c>
      <c r="B7048" s="6">
        <f>$B6437+$B5215+$B4604+$B5826+$B3993</f>
        <v>0</v>
      </c>
      <c r="C7048" s="10"/>
    </row>
    <row r="7049" spans="1:3">
      <c r="A7049" s="21">
        <v>265</v>
      </c>
      <c r="B7049" s="6">
        <f>$B6438+$B5216+$B4605+$B5827+$B3994</f>
        <v>0</v>
      </c>
      <c r="C7049" s="10"/>
    </row>
    <row r="7050" spans="1:3">
      <c r="A7050" s="21">
        <v>266</v>
      </c>
      <c r="B7050" s="6">
        <f>$B6439+$B5217+$B4606+$B5828+$B3995</f>
        <v>0</v>
      </c>
      <c r="C7050" s="10"/>
    </row>
    <row r="7051" spans="1:3">
      <c r="A7051" s="21">
        <v>267</v>
      </c>
      <c r="B7051" s="6">
        <f>$B6440+$B5218+$B4607+$B5829+$B3996</f>
        <v>0</v>
      </c>
      <c r="C7051" s="10"/>
    </row>
    <row r="7052" spans="1:3">
      <c r="A7052" s="21">
        <v>268</v>
      </c>
      <c r="B7052" s="6">
        <f>$B6441+$B5219+$B4608+$B5830+$B3997</f>
        <v>0</v>
      </c>
      <c r="C7052" s="10"/>
    </row>
    <row r="7053" spans="1:3">
      <c r="A7053" s="21">
        <v>269</v>
      </c>
      <c r="B7053" s="6">
        <f>$B6442+$B5220+$B4609+$B5831+$B3998</f>
        <v>0</v>
      </c>
      <c r="C7053" s="10"/>
    </row>
    <row r="7054" spans="1:3">
      <c r="A7054" s="21">
        <v>270</v>
      </c>
      <c r="B7054" s="6">
        <f>$B6443+$B5221+$B4610+$B5832+$B3999</f>
        <v>0</v>
      </c>
      <c r="C7054" s="10"/>
    </row>
    <row r="7055" spans="1:3">
      <c r="A7055" s="21">
        <v>271</v>
      </c>
      <c r="B7055" s="6">
        <f>$B6444+$B5222+$B4611+$B5833+$B4000</f>
        <v>0</v>
      </c>
      <c r="C7055" s="10"/>
    </row>
    <row r="7056" spans="1:3">
      <c r="A7056" s="21">
        <v>272</v>
      </c>
      <c r="B7056" s="6">
        <f>$B6445+$B5223+$B4612+$B5834+$B4001</f>
        <v>0</v>
      </c>
      <c r="C7056" s="10"/>
    </row>
    <row r="7057" spans="1:3">
      <c r="A7057" s="21">
        <v>273</v>
      </c>
      <c r="B7057" s="6">
        <f>$B6446+$B5224+$B4613+$B5835+$B4002</f>
        <v>0</v>
      </c>
      <c r="C7057" s="10"/>
    </row>
    <row r="7058" spans="1:3">
      <c r="A7058" s="21">
        <v>274</v>
      </c>
      <c r="B7058" s="6">
        <f>$B6447+$B5225+$B4614+$B5836+$B4003</f>
        <v>0</v>
      </c>
      <c r="C7058" s="10"/>
    </row>
    <row r="7059" spans="1:3">
      <c r="A7059" s="21">
        <v>275</v>
      </c>
      <c r="B7059" s="6">
        <f>$B6448+$B5226+$B4615+$B5837+$B4004</f>
        <v>0</v>
      </c>
      <c r="C7059" s="10"/>
    </row>
    <row r="7060" spans="1:3">
      <c r="A7060" s="21">
        <v>276</v>
      </c>
      <c r="B7060" s="6">
        <f>$B6449+$B5227+$B4616+$B5838+$B4005</f>
        <v>0</v>
      </c>
      <c r="C7060" s="10"/>
    </row>
    <row r="7061" spans="1:3">
      <c r="A7061" s="21">
        <v>277</v>
      </c>
      <c r="B7061" s="6">
        <f>$B6450+$B5228+$B4617+$B5839+$B4006</f>
        <v>0</v>
      </c>
      <c r="C7061" s="10"/>
    </row>
    <row r="7062" spans="1:3">
      <c r="A7062" s="21">
        <v>278</v>
      </c>
      <c r="B7062" s="6">
        <f>$B6451+$B5229+$B4618+$B5840+$B4007</f>
        <v>0</v>
      </c>
      <c r="C7062" s="10"/>
    </row>
    <row r="7063" spans="1:3">
      <c r="A7063" s="21">
        <v>279</v>
      </c>
      <c r="B7063" s="6">
        <f>$B6452+$B5230+$B4619+$B5841+$B4008</f>
        <v>0</v>
      </c>
      <c r="C7063" s="10"/>
    </row>
    <row r="7064" spans="1:3">
      <c r="A7064" s="21">
        <v>280</v>
      </c>
      <c r="B7064" s="6">
        <f>$B6453+$B5231+$B4620+$B5842+$B4009</f>
        <v>0</v>
      </c>
      <c r="C7064" s="10"/>
    </row>
    <row r="7065" spans="1:3">
      <c r="A7065" s="21">
        <v>281</v>
      </c>
      <c r="B7065" s="6">
        <f>$B6454+$B5232+$B4621+$B5843+$B4010</f>
        <v>0</v>
      </c>
      <c r="C7065" s="10"/>
    </row>
    <row r="7066" spans="1:3">
      <c r="A7066" s="21">
        <v>282</v>
      </c>
      <c r="B7066" s="6">
        <f>$B6455+$B5233+$B4622+$B5844+$B4011</f>
        <v>0</v>
      </c>
      <c r="C7066" s="10"/>
    </row>
    <row r="7067" spans="1:3">
      <c r="A7067" s="21">
        <v>283</v>
      </c>
      <c r="B7067" s="6">
        <f>$B6456+$B5234+$B4623+$B5845+$B4012</f>
        <v>0</v>
      </c>
      <c r="C7067" s="10"/>
    </row>
    <row r="7068" spans="1:3">
      <c r="A7068" s="21">
        <v>284</v>
      </c>
      <c r="B7068" s="6">
        <f>$B6457+$B5235+$B4624+$B5846+$B4013</f>
        <v>0</v>
      </c>
      <c r="C7068" s="10"/>
    </row>
    <row r="7069" spans="1:3">
      <c r="A7069" s="21">
        <v>285</v>
      </c>
      <c r="B7069" s="6">
        <f>$B6458+$B5236+$B4625+$B5847+$B4014</f>
        <v>0</v>
      </c>
      <c r="C7069" s="10"/>
    </row>
    <row r="7070" spans="1:3">
      <c r="A7070" s="21">
        <v>286</v>
      </c>
      <c r="B7070" s="6">
        <f>$B6459+$B5237+$B4626+$B5848+$B4015</f>
        <v>0</v>
      </c>
      <c r="C7070" s="10"/>
    </row>
    <row r="7071" spans="1:3">
      <c r="A7071" s="21">
        <v>287</v>
      </c>
      <c r="B7071" s="6">
        <f>$B6460+$B5238+$B4627+$B5849+$B4016</f>
        <v>0</v>
      </c>
      <c r="C7071" s="10"/>
    </row>
    <row r="7072" spans="1:3">
      <c r="A7072" s="21">
        <v>288</v>
      </c>
      <c r="B7072" s="6">
        <f>$B6461+$B5239+$B4628+$B5850+$B4017</f>
        <v>0</v>
      </c>
      <c r="C7072" s="10"/>
    </row>
    <row r="7073" spans="1:3">
      <c r="A7073" s="21">
        <v>289</v>
      </c>
      <c r="B7073" s="6">
        <f>$B6462+$B5240+$B4629+$B5851+$B4018</f>
        <v>0</v>
      </c>
      <c r="C7073" s="10"/>
    </row>
    <row r="7074" spans="1:3">
      <c r="A7074" s="21">
        <v>290</v>
      </c>
      <c r="B7074" s="6">
        <f>$B6463+$B5241+$B4630+$B5852+$B4019</f>
        <v>0</v>
      </c>
      <c r="C7074" s="10"/>
    </row>
    <row r="7075" spans="1:3">
      <c r="A7075" s="21">
        <v>291</v>
      </c>
      <c r="B7075" s="6">
        <f>$B6464+$B5242+$B4631+$B5853+$B4020</f>
        <v>0</v>
      </c>
      <c r="C7075" s="10"/>
    </row>
    <row r="7076" spans="1:3">
      <c r="A7076" s="21">
        <v>292</v>
      </c>
      <c r="B7076" s="6">
        <f>$B6465+$B5243+$B4632+$B5854+$B4021</f>
        <v>0</v>
      </c>
      <c r="C7076" s="10"/>
    </row>
    <row r="7077" spans="1:3">
      <c r="A7077" s="21">
        <v>293</v>
      </c>
      <c r="B7077" s="6">
        <f>$B6466+$B5244+$B4633+$B5855+$B4022</f>
        <v>0</v>
      </c>
      <c r="C7077" s="10"/>
    </row>
    <row r="7078" spans="1:3">
      <c r="A7078" s="21">
        <v>294</v>
      </c>
      <c r="B7078" s="6">
        <f>$B6467+$B5245+$B4634+$B5856+$B4023</f>
        <v>0</v>
      </c>
      <c r="C7078" s="10"/>
    </row>
    <row r="7079" spans="1:3">
      <c r="A7079" s="21">
        <v>295</v>
      </c>
      <c r="B7079" s="6">
        <f>$B6468+$B5246+$B4635+$B5857+$B4024</f>
        <v>0</v>
      </c>
      <c r="C7079" s="10"/>
    </row>
    <row r="7080" spans="1:3">
      <c r="A7080" s="21">
        <v>296</v>
      </c>
      <c r="B7080" s="6">
        <f>$B6469+$B5247+$B4636+$B5858+$B4025</f>
        <v>0</v>
      </c>
      <c r="C7080" s="10"/>
    </row>
    <row r="7081" spans="1:3">
      <c r="A7081" s="21">
        <v>297</v>
      </c>
      <c r="B7081" s="6">
        <f>$B6470+$B5248+$B4637+$B5859+$B4026</f>
        <v>0</v>
      </c>
      <c r="C7081" s="10"/>
    </row>
    <row r="7082" spans="1:3">
      <c r="A7082" s="21">
        <v>298</v>
      </c>
      <c r="B7082" s="6">
        <f>$B6471+$B5249+$B4638+$B5860+$B4027</f>
        <v>0</v>
      </c>
      <c r="C7082" s="10"/>
    </row>
    <row r="7083" spans="1:3">
      <c r="A7083" s="21">
        <v>299</v>
      </c>
      <c r="B7083" s="6">
        <f>$B6472+$B5250+$B4639+$B5861+$B4028</f>
        <v>0</v>
      </c>
      <c r="C7083" s="10"/>
    </row>
    <row r="7084" spans="1:3">
      <c r="A7084" s="21">
        <v>300</v>
      </c>
      <c r="B7084" s="6">
        <f>$B6473+$B5251+$B4640+$B5862+$B4029</f>
        <v>0</v>
      </c>
      <c r="C7084" s="10"/>
    </row>
    <row r="7085" spans="1:3">
      <c r="A7085" s="21">
        <v>301</v>
      </c>
      <c r="B7085" s="6">
        <f>$B6474+$B5252+$B4641+$B5863+$B4030</f>
        <v>0</v>
      </c>
      <c r="C7085" s="10"/>
    </row>
    <row r="7086" spans="1:3">
      <c r="A7086" s="21">
        <v>302</v>
      </c>
      <c r="B7086" s="6">
        <f>$B6475+$B5253+$B4642+$B5864+$B4031</f>
        <v>0</v>
      </c>
      <c r="C7086" s="10"/>
    </row>
    <row r="7087" spans="1:3">
      <c r="A7087" s="21">
        <v>303</v>
      </c>
      <c r="B7087" s="6">
        <f>$B6476+$B5254+$B4643+$B5865+$B4032</f>
        <v>0</v>
      </c>
      <c r="C7087" s="10"/>
    </row>
    <row r="7088" spans="1:3">
      <c r="A7088" s="21">
        <v>304</v>
      </c>
      <c r="B7088" s="6">
        <f>$B6477+$B5255+$B4644+$B5866+$B4033</f>
        <v>0</v>
      </c>
      <c r="C7088" s="10"/>
    </row>
    <row r="7089" spans="1:3">
      <c r="A7089" s="21">
        <v>305</v>
      </c>
      <c r="B7089" s="6">
        <f>$B6478+$B5256+$B4645+$B5867+$B4034</f>
        <v>0</v>
      </c>
      <c r="C7089" s="10"/>
    </row>
    <row r="7090" spans="1:3">
      <c r="A7090" s="21">
        <v>306</v>
      </c>
      <c r="B7090" s="6">
        <f>$B6479+$B5257+$B4646+$B5868+$B4035</f>
        <v>0</v>
      </c>
      <c r="C7090" s="10"/>
    </row>
    <row r="7091" spans="1:3">
      <c r="A7091" s="21">
        <v>307</v>
      </c>
      <c r="B7091" s="6">
        <f>$B6480+$B5258+$B4647+$B5869+$B4036</f>
        <v>0</v>
      </c>
      <c r="C7091" s="10"/>
    </row>
    <row r="7092" spans="1:3">
      <c r="A7092" s="21">
        <v>308</v>
      </c>
      <c r="B7092" s="6">
        <f>$B6481+$B5259+$B4648+$B5870+$B4037</f>
        <v>0</v>
      </c>
      <c r="C7092" s="10"/>
    </row>
    <row r="7093" spans="1:3">
      <c r="A7093" s="21">
        <v>309</v>
      </c>
      <c r="B7093" s="6">
        <f>$B6482+$B5260+$B4649+$B5871+$B4038</f>
        <v>0</v>
      </c>
      <c r="C7093" s="10"/>
    </row>
    <row r="7094" spans="1:3">
      <c r="A7094" s="21">
        <v>310</v>
      </c>
      <c r="B7094" s="6">
        <f>$B6483+$B5261+$B4650+$B5872+$B4039</f>
        <v>0</v>
      </c>
      <c r="C7094" s="10"/>
    </row>
    <row r="7095" spans="1:3">
      <c r="A7095" s="21">
        <v>311</v>
      </c>
      <c r="B7095" s="6">
        <f>$B6484+$B5262+$B4651+$B5873+$B4040</f>
        <v>0</v>
      </c>
      <c r="C7095" s="10"/>
    </row>
    <row r="7096" spans="1:3">
      <c r="A7096" s="21">
        <v>312</v>
      </c>
      <c r="B7096" s="6">
        <f>$B6485+$B5263+$B4652+$B5874+$B4041</f>
        <v>0</v>
      </c>
      <c r="C7096" s="10"/>
    </row>
    <row r="7097" spans="1:3">
      <c r="A7097" s="21">
        <v>313</v>
      </c>
      <c r="B7097" s="6">
        <f>$B6486+$B5264+$B4653+$B5875+$B4042</f>
        <v>0</v>
      </c>
      <c r="C7097" s="10"/>
    </row>
    <row r="7098" spans="1:3">
      <c r="A7098" s="21">
        <v>314</v>
      </c>
      <c r="B7098" s="6">
        <f>$B6487+$B5265+$B4654+$B5876+$B4043</f>
        <v>0</v>
      </c>
      <c r="C7098" s="10"/>
    </row>
    <row r="7099" spans="1:3">
      <c r="A7099" s="21">
        <v>315</v>
      </c>
      <c r="B7099" s="6">
        <f>$B6488+$B5266+$B4655+$B5877+$B4044</f>
        <v>0</v>
      </c>
      <c r="C7099" s="10"/>
    </row>
    <row r="7100" spans="1:3">
      <c r="A7100" s="21">
        <v>316</v>
      </c>
      <c r="B7100" s="6">
        <f>$B6489+$B5267+$B4656+$B5878+$B4045</f>
        <v>0</v>
      </c>
      <c r="C7100" s="10"/>
    </row>
    <row r="7101" spans="1:3">
      <c r="A7101" s="21">
        <v>317</v>
      </c>
      <c r="B7101" s="6">
        <f>$B6490+$B5268+$B4657+$B5879+$B4046</f>
        <v>0</v>
      </c>
      <c r="C7101" s="10"/>
    </row>
    <row r="7102" spans="1:3">
      <c r="A7102" s="21">
        <v>318</v>
      </c>
      <c r="B7102" s="6">
        <f>$B6491+$B5269+$B4658+$B5880+$B4047</f>
        <v>0</v>
      </c>
      <c r="C7102" s="10"/>
    </row>
    <row r="7103" spans="1:3">
      <c r="A7103" s="21">
        <v>319</v>
      </c>
      <c r="B7103" s="6">
        <f>$B6492+$B5270+$B4659+$B5881+$B4048</f>
        <v>0</v>
      </c>
      <c r="C7103" s="10"/>
    </row>
    <row r="7104" spans="1:3">
      <c r="A7104" s="21">
        <v>320</v>
      </c>
      <c r="B7104" s="6">
        <f>$B6493+$B5271+$B4660+$B5882+$B4049</f>
        <v>0</v>
      </c>
      <c r="C7104" s="10"/>
    </row>
    <row r="7105" spans="1:3">
      <c r="A7105" s="21">
        <v>321</v>
      </c>
      <c r="B7105" s="6">
        <f>$B6494+$B5272+$B4661+$B5883+$B4050</f>
        <v>0</v>
      </c>
      <c r="C7105" s="10"/>
    </row>
    <row r="7106" spans="1:3">
      <c r="A7106" s="21">
        <v>322</v>
      </c>
      <c r="B7106" s="6">
        <f>$B6495+$B5273+$B4662+$B5884+$B4051</f>
        <v>0</v>
      </c>
      <c r="C7106" s="10"/>
    </row>
    <row r="7107" spans="1:3">
      <c r="A7107" s="21">
        <v>323</v>
      </c>
      <c r="B7107" s="6">
        <f>$B6496+$B5274+$B4663+$B5885+$B4052</f>
        <v>0</v>
      </c>
      <c r="C7107" s="10"/>
    </row>
    <row r="7108" spans="1:3">
      <c r="A7108" s="21">
        <v>324</v>
      </c>
      <c r="B7108" s="6">
        <f>$B6497+$B5275+$B4664+$B5886+$B4053</f>
        <v>0</v>
      </c>
      <c r="C7108" s="10"/>
    </row>
    <row r="7109" spans="1:3">
      <c r="A7109" s="21">
        <v>325</v>
      </c>
      <c r="B7109" s="6">
        <f>$B6498+$B5276+$B4665+$B5887+$B4054</f>
        <v>0</v>
      </c>
      <c r="C7109" s="10"/>
    </row>
    <row r="7110" spans="1:3">
      <c r="A7110" s="21">
        <v>326</v>
      </c>
      <c r="B7110" s="6">
        <f>$B6499+$B5277+$B4666+$B5888+$B4055</f>
        <v>0</v>
      </c>
      <c r="C7110" s="10"/>
    </row>
    <row r="7111" spans="1:3">
      <c r="A7111" s="21">
        <v>327</v>
      </c>
      <c r="B7111" s="6">
        <f>$B6500+$B5278+$B4667+$B5889+$B4056</f>
        <v>0</v>
      </c>
      <c r="C7111" s="10"/>
    </row>
    <row r="7112" spans="1:3">
      <c r="A7112" s="21">
        <v>328</v>
      </c>
      <c r="B7112" s="6">
        <f>$B6501+$B5279+$B4668+$B5890+$B4057</f>
        <v>0</v>
      </c>
      <c r="C7112" s="10"/>
    </row>
    <row r="7113" spans="1:3">
      <c r="A7113" s="21">
        <v>329</v>
      </c>
      <c r="B7113" s="6">
        <f>$B6502+$B5280+$B4669+$B5891+$B4058</f>
        <v>0</v>
      </c>
      <c r="C7113" s="10"/>
    </row>
    <row r="7114" spans="1:3">
      <c r="A7114" s="21">
        <v>330</v>
      </c>
      <c r="B7114" s="6">
        <f>$B6503+$B5281+$B4670+$B5892+$B4059</f>
        <v>0</v>
      </c>
      <c r="C7114" s="10"/>
    </row>
    <row r="7115" spans="1:3">
      <c r="A7115" s="21">
        <v>331</v>
      </c>
      <c r="B7115" s="6">
        <f>$B6504+$B5282+$B4671+$B5893+$B4060</f>
        <v>0</v>
      </c>
      <c r="C7115" s="10"/>
    </row>
    <row r="7116" spans="1:3">
      <c r="A7116" s="21">
        <v>332</v>
      </c>
      <c r="B7116" s="6">
        <f>$B6505+$B5283+$B4672+$B5894+$B4061</f>
        <v>0</v>
      </c>
      <c r="C7116" s="10"/>
    </row>
    <row r="7117" spans="1:3">
      <c r="A7117" s="21">
        <v>333</v>
      </c>
      <c r="B7117" s="6">
        <f>$B6506+$B5284+$B4673+$B5895+$B4062</f>
        <v>0</v>
      </c>
      <c r="C7117" s="10"/>
    </row>
    <row r="7118" spans="1:3">
      <c r="A7118" s="21">
        <v>334</v>
      </c>
      <c r="B7118" s="6">
        <f>$B6507+$B5285+$B4674+$B5896+$B4063</f>
        <v>0</v>
      </c>
      <c r="C7118" s="10"/>
    </row>
    <row r="7119" spans="1:3">
      <c r="A7119" s="21">
        <v>335</v>
      </c>
      <c r="B7119" s="6">
        <f>$B6508+$B5286+$B4675+$B5897+$B4064</f>
        <v>0</v>
      </c>
      <c r="C7119" s="10"/>
    </row>
    <row r="7120" spans="1:3">
      <c r="A7120" s="21">
        <v>336</v>
      </c>
      <c r="B7120" s="6">
        <f>$B6509+$B5287+$B4676+$B5898+$B4065</f>
        <v>0</v>
      </c>
      <c r="C7120" s="10"/>
    </row>
    <row r="7121" spans="1:3">
      <c r="A7121" s="21">
        <v>337</v>
      </c>
      <c r="B7121" s="6">
        <f>$B6510+$B5288+$B4677+$B5899+$B4066</f>
        <v>0</v>
      </c>
      <c r="C7121" s="10"/>
    </row>
    <row r="7122" spans="1:3">
      <c r="A7122" s="21">
        <v>338</v>
      </c>
      <c r="B7122" s="6">
        <f>$B6511+$B5289+$B4678+$B5900+$B4067</f>
        <v>0</v>
      </c>
      <c r="C7122" s="10"/>
    </row>
    <row r="7123" spans="1:3">
      <c r="A7123" s="21">
        <v>339</v>
      </c>
      <c r="B7123" s="6">
        <f>$B6512+$B5290+$B4679+$B5901+$B4068</f>
        <v>0</v>
      </c>
      <c r="C7123" s="10"/>
    </row>
    <row r="7124" spans="1:3">
      <c r="A7124" s="21">
        <v>340</v>
      </c>
      <c r="B7124" s="6">
        <f>$B6513+$B5291+$B4680+$B5902+$B4069</f>
        <v>0</v>
      </c>
      <c r="C7124" s="10"/>
    </row>
    <row r="7125" spans="1:3">
      <c r="A7125" s="21">
        <v>341</v>
      </c>
      <c r="B7125" s="6">
        <f>$B6514+$B5292+$B4681+$B5903+$B4070</f>
        <v>0</v>
      </c>
      <c r="C7125" s="10"/>
    </row>
    <row r="7126" spans="1:3">
      <c r="A7126" s="21">
        <v>342</v>
      </c>
      <c r="B7126" s="6">
        <f>$B6515+$B5293+$B4682+$B5904+$B4071</f>
        <v>0</v>
      </c>
      <c r="C7126" s="10"/>
    </row>
    <row r="7127" spans="1:3">
      <c r="A7127" s="21">
        <v>343</v>
      </c>
      <c r="B7127" s="6">
        <f>$B6516+$B5294+$B4683+$B5905+$B4072</f>
        <v>0</v>
      </c>
      <c r="C7127" s="10"/>
    </row>
    <row r="7128" spans="1:3">
      <c r="A7128" s="21">
        <v>344</v>
      </c>
      <c r="B7128" s="6">
        <f>$B6517+$B5295+$B4684+$B5906+$B4073</f>
        <v>0</v>
      </c>
      <c r="C7128" s="10"/>
    </row>
    <row r="7129" spans="1:3">
      <c r="A7129" s="21">
        <v>345</v>
      </c>
      <c r="B7129" s="6">
        <f>$B6518+$B5296+$B4685+$B5907+$B4074</f>
        <v>0</v>
      </c>
      <c r="C7129" s="10"/>
    </row>
    <row r="7130" spans="1:3">
      <c r="A7130" s="21">
        <v>346</v>
      </c>
      <c r="B7130" s="6">
        <f>$B6519+$B5297+$B4686+$B5908+$B4075</f>
        <v>0</v>
      </c>
      <c r="C7130" s="10"/>
    </row>
    <row r="7131" spans="1:3">
      <c r="A7131" s="21">
        <v>347</v>
      </c>
      <c r="B7131" s="6">
        <f>$B6520+$B5298+$B4687+$B5909+$B4076</f>
        <v>0</v>
      </c>
      <c r="C7131" s="10"/>
    </row>
    <row r="7132" spans="1:3">
      <c r="A7132" s="21">
        <v>348</v>
      </c>
      <c r="B7132" s="6">
        <f>$B6521+$B5299+$B4688+$B5910+$B4077</f>
        <v>0</v>
      </c>
      <c r="C7132" s="10"/>
    </row>
    <row r="7133" spans="1:3">
      <c r="A7133" s="21">
        <v>349</v>
      </c>
      <c r="B7133" s="6">
        <f>$B6522+$B5300+$B4689+$B5911+$B4078</f>
        <v>0</v>
      </c>
      <c r="C7133" s="10"/>
    </row>
    <row r="7134" spans="1:3">
      <c r="A7134" s="21">
        <v>350</v>
      </c>
      <c r="B7134" s="6">
        <f>$B6523+$B5301+$B4690+$B5912+$B4079</f>
        <v>0</v>
      </c>
      <c r="C7134" s="10"/>
    </row>
    <row r="7135" spans="1:3">
      <c r="A7135" s="21">
        <v>351</v>
      </c>
      <c r="B7135" s="6">
        <f>$B6524+$B5302+$B4691+$B5913+$B4080</f>
        <v>0</v>
      </c>
      <c r="C7135" s="10"/>
    </row>
    <row r="7136" spans="1:3">
      <c r="A7136" s="21">
        <v>352</v>
      </c>
      <c r="B7136" s="6">
        <f>$B6525+$B5303+$B4692+$B5914+$B4081</f>
        <v>0</v>
      </c>
      <c r="C7136" s="10"/>
    </row>
    <row r="7137" spans="1:3">
      <c r="A7137" s="21">
        <v>353</v>
      </c>
      <c r="B7137" s="6">
        <f>$B6526+$B5304+$B4693+$B5915+$B4082</f>
        <v>0</v>
      </c>
      <c r="C7137" s="10"/>
    </row>
    <row r="7138" spans="1:3">
      <c r="A7138" s="21">
        <v>354</v>
      </c>
      <c r="B7138" s="6">
        <f>$B6527+$B5305+$B4694+$B5916+$B4083</f>
        <v>0</v>
      </c>
      <c r="C7138" s="10"/>
    </row>
    <row r="7139" spans="1:3">
      <c r="A7139" s="21">
        <v>355</v>
      </c>
      <c r="B7139" s="6">
        <f>$B6528+$B5306+$B4695+$B5917+$B4084</f>
        <v>0</v>
      </c>
      <c r="C7139" s="10"/>
    </row>
    <row r="7140" spans="1:3">
      <c r="A7140" s="21">
        <v>356</v>
      </c>
      <c r="B7140" s="6">
        <f>$B6529+$B5307+$B4696+$B5918+$B4085</f>
        <v>0</v>
      </c>
      <c r="C7140" s="10"/>
    </row>
    <row r="7141" spans="1:3">
      <c r="A7141" s="21">
        <v>357</v>
      </c>
      <c r="B7141" s="6">
        <f>$B6530+$B5308+$B4697+$B5919+$B4086</f>
        <v>0</v>
      </c>
      <c r="C7141" s="10"/>
    </row>
    <row r="7142" spans="1:3">
      <c r="A7142" s="21">
        <v>358</v>
      </c>
      <c r="B7142" s="6">
        <f>$B6531+$B5309+$B4698+$B5920+$B4087</f>
        <v>0</v>
      </c>
      <c r="C7142" s="10"/>
    </row>
    <row r="7143" spans="1:3">
      <c r="A7143" s="21">
        <v>359</v>
      </c>
      <c r="B7143" s="6">
        <f>$B6532+$B5310+$B4699+$B5921+$B4088</f>
        <v>0</v>
      </c>
      <c r="C7143" s="10"/>
    </row>
    <row r="7144" spans="1:3">
      <c r="A7144" s="21">
        <v>360</v>
      </c>
      <c r="B7144" s="6">
        <f>$B6533+$B5311+$B4700+$B5922+$B4089</f>
        <v>0</v>
      </c>
      <c r="C7144" s="10"/>
    </row>
    <row r="7145" spans="1:3">
      <c r="A7145" s="21">
        <v>361</v>
      </c>
      <c r="B7145" s="6">
        <f>$B6534+$B5312+$B4701+$B5923+$B4090</f>
        <v>0</v>
      </c>
      <c r="C7145" s="10"/>
    </row>
    <row r="7146" spans="1:3">
      <c r="A7146" s="21">
        <v>362</v>
      </c>
      <c r="B7146" s="6">
        <f>$B6535+$B5313+$B4702+$B5924+$B4091</f>
        <v>0</v>
      </c>
      <c r="C7146" s="10"/>
    </row>
    <row r="7147" spans="1:3">
      <c r="A7147" s="21">
        <v>363</v>
      </c>
      <c r="B7147" s="6">
        <f>$B6536+$B5314+$B4703+$B5925+$B4092</f>
        <v>0</v>
      </c>
      <c r="C7147" s="10"/>
    </row>
    <row r="7148" spans="1:3">
      <c r="A7148" s="21">
        <v>364</v>
      </c>
      <c r="B7148" s="6">
        <f>$B6537+$B5315+$B4704+$B5926+$B4093</f>
        <v>0</v>
      </c>
      <c r="C7148" s="10"/>
    </row>
    <row r="7149" spans="1:3">
      <c r="A7149" s="21">
        <v>365</v>
      </c>
      <c r="B7149" s="6">
        <f>$B6538+$B5316+$B4705+$B5927+$B4094</f>
        <v>0</v>
      </c>
      <c r="C7149" s="10"/>
    </row>
    <row r="7150" spans="1:3">
      <c r="A7150" s="21">
        <v>366</v>
      </c>
      <c r="B7150" s="6">
        <f>$B6539+$B5317+$B4706+$B5928+$B4095</f>
        <v>0</v>
      </c>
      <c r="C7150" s="10"/>
    </row>
    <row r="7151" spans="1:3">
      <c r="A7151" s="21">
        <v>367</v>
      </c>
      <c r="B7151" s="6">
        <f>$B6540+$B5318+$B4707+$B5929+$B4096</f>
        <v>0</v>
      </c>
      <c r="C7151" s="10"/>
    </row>
    <row r="7152" spans="1:3">
      <c r="A7152" s="21">
        <v>368</v>
      </c>
      <c r="B7152" s="6">
        <f>$B6541+$B5319+$B4708+$B5930+$B4097</f>
        <v>0</v>
      </c>
      <c r="C7152" s="10"/>
    </row>
    <row r="7153" spans="1:3">
      <c r="A7153" s="21">
        <v>369</v>
      </c>
      <c r="B7153" s="6">
        <f>$B6542+$B5320+$B4709+$B5931+$B4098</f>
        <v>0</v>
      </c>
      <c r="C7153" s="10"/>
    </row>
    <row r="7154" spans="1:3">
      <c r="A7154" s="21">
        <v>370</v>
      </c>
      <c r="B7154" s="6">
        <f>$B6543+$B5321+$B4710+$B5932+$B4099</f>
        <v>0</v>
      </c>
      <c r="C7154" s="10"/>
    </row>
    <row r="7155" spans="1:3">
      <c r="A7155" s="21">
        <v>371</v>
      </c>
      <c r="B7155" s="6">
        <f>$B6544+$B5322+$B4711+$B5933+$B4100</f>
        <v>0</v>
      </c>
      <c r="C7155" s="10"/>
    </row>
    <row r="7156" spans="1:3">
      <c r="A7156" s="21">
        <v>372</v>
      </c>
      <c r="B7156" s="6">
        <f>$B6545+$B5323+$B4712+$B5934+$B4101</f>
        <v>0</v>
      </c>
      <c r="C7156" s="10"/>
    </row>
    <row r="7157" spans="1:3">
      <c r="A7157" s="21">
        <v>373</v>
      </c>
      <c r="B7157" s="6">
        <f>$B6546+$B5324+$B4713+$B5935+$B4102</f>
        <v>0</v>
      </c>
      <c r="C7157" s="10"/>
    </row>
    <row r="7158" spans="1:3">
      <c r="A7158" s="21">
        <v>374</v>
      </c>
      <c r="B7158" s="6">
        <f>$B6547+$B5325+$B4714+$B5936+$B4103</f>
        <v>0</v>
      </c>
      <c r="C7158" s="10"/>
    </row>
    <row r="7159" spans="1:3">
      <c r="A7159" s="21">
        <v>375</v>
      </c>
      <c r="B7159" s="6">
        <f>$B6548+$B5326+$B4715+$B5937+$B4104</f>
        <v>0</v>
      </c>
      <c r="C7159" s="10"/>
    </row>
    <row r="7160" spans="1:3">
      <c r="A7160" s="21">
        <v>376</v>
      </c>
      <c r="B7160" s="6">
        <f>$B6549+$B5327+$B4716+$B5938+$B4105</f>
        <v>0</v>
      </c>
      <c r="C7160" s="10"/>
    </row>
    <row r="7161" spans="1:3">
      <c r="A7161" s="21">
        <v>377</v>
      </c>
      <c r="B7161" s="6">
        <f>$B6550+$B5328+$B4717+$B5939+$B4106</f>
        <v>0</v>
      </c>
      <c r="C7161" s="10"/>
    </row>
    <row r="7162" spans="1:3">
      <c r="A7162" s="21">
        <v>378</v>
      </c>
      <c r="B7162" s="6">
        <f>$B6551+$B5329+$B4718+$B5940+$B4107</f>
        <v>0</v>
      </c>
      <c r="C7162" s="10"/>
    </row>
    <row r="7163" spans="1:3">
      <c r="A7163" s="21">
        <v>379</v>
      </c>
      <c r="B7163" s="6">
        <f>$B6552+$B5330+$B4719+$B5941+$B4108</f>
        <v>0</v>
      </c>
      <c r="C7163" s="10"/>
    </row>
    <row r="7164" spans="1:3">
      <c r="A7164" s="21">
        <v>380</v>
      </c>
      <c r="B7164" s="6">
        <f>$B6553+$B5331+$B4720+$B5942+$B4109</f>
        <v>0</v>
      </c>
      <c r="C7164" s="10"/>
    </row>
    <row r="7165" spans="1:3">
      <c r="A7165" s="21">
        <v>381</v>
      </c>
      <c r="B7165" s="6">
        <f>$B6554+$B5332+$B4721+$B5943+$B4110</f>
        <v>0</v>
      </c>
      <c r="C7165" s="10"/>
    </row>
    <row r="7166" spans="1:3">
      <c r="A7166" s="21">
        <v>382</v>
      </c>
      <c r="B7166" s="6">
        <f>$B6555+$B5333+$B4722+$B5944+$B4111</f>
        <v>0</v>
      </c>
      <c r="C7166" s="10"/>
    </row>
    <row r="7167" spans="1:3">
      <c r="A7167" s="21">
        <v>383</v>
      </c>
      <c r="B7167" s="6">
        <f>$B6556+$B5334+$B4723+$B5945+$B4112</f>
        <v>0</v>
      </c>
      <c r="C7167" s="10"/>
    </row>
    <row r="7168" spans="1:3">
      <c r="A7168" s="21">
        <v>384</v>
      </c>
      <c r="B7168" s="6">
        <f>$B6557+$B5335+$B4724+$B5946+$B4113</f>
        <v>0</v>
      </c>
      <c r="C7168" s="10"/>
    </row>
    <row r="7169" spans="1:3">
      <c r="A7169" s="21">
        <v>385</v>
      </c>
      <c r="B7169" s="6">
        <f>$B6558+$B5336+$B4725+$B5947+$B4114</f>
        <v>0</v>
      </c>
      <c r="C7169" s="10"/>
    </row>
    <row r="7170" spans="1:3">
      <c r="A7170" s="21">
        <v>386</v>
      </c>
      <c r="B7170" s="6">
        <f>$B6559+$B5337+$B4726+$B5948+$B4115</f>
        <v>0</v>
      </c>
      <c r="C7170" s="10"/>
    </row>
    <row r="7171" spans="1:3">
      <c r="A7171" s="21">
        <v>387</v>
      </c>
      <c r="B7171" s="6">
        <f>$B6560+$B5338+$B4727+$B5949+$B4116</f>
        <v>0</v>
      </c>
      <c r="C7171" s="10"/>
    </row>
    <row r="7172" spans="1:3">
      <c r="A7172" s="21">
        <v>388</v>
      </c>
      <c r="B7172" s="6">
        <f>$B6561+$B5339+$B4728+$B5950+$B4117</f>
        <v>0</v>
      </c>
      <c r="C7172" s="10"/>
    </row>
    <row r="7173" spans="1:3">
      <c r="A7173" s="21">
        <v>389</v>
      </c>
      <c r="B7173" s="6">
        <f>$B6562+$B5340+$B4729+$B5951+$B4118</f>
        <v>0</v>
      </c>
      <c r="C7173" s="10"/>
    </row>
    <row r="7174" spans="1:3">
      <c r="A7174" s="21">
        <v>390</v>
      </c>
      <c r="B7174" s="6">
        <f>$B6563+$B5341+$B4730+$B5952+$B4119</f>
        <v>0</v>
      </c>
      <c r="C7174" s="10"/>
    </row>
    <row r="7175" spans="1:3">
      <c r="A7175" s="21">
        <v>391</v>
      </c>
      <c r="B7175" s="6">
        <f>$B6564+$B5342+$B4731+$B5953+$B4120</f>
        <v>0</v>
      </c>
      <c r="C7175" s="10"/>
    </row>
    <row r="7176" spans="1:3">
      <c r="A7176" s="21">
        <v>392</v>
      </c>
      <c r="B7176" s="6">
        <f>$B6565+$B5343+$B4732+$B5954+$B4121</f>
        <v>0</v>
      </c>
      <c r="C7176" s="10"/>
    </row>
    <row r="7177" spans="1:3">
      <c r="A7177" s="21">
        <v>393</v>
      </c>
      <c r="B7177" s="6">
        <f>$B6566+$B5344+$B4733+$B5955+$B4122</f>
        <v>0</v>
      </c>
      <c r="C7177" s="10"/>
    </row>
    <row r="7178" spans="1:3">
      <c r="A7178" s="21">
        <v>394</v>
      </c>
      <c r="B7178" s="6">
        <f>$B6567+$B5345+$B4734+$B5956+$B4123</f>
        <v>0</v>
      </c>
      <c r="C7178" s="10"/>
    </row>
    <row r="7179" spans="1:3">
      <c r="A7179" s="21">
        <v>395</v>
      </c>
      <c r="B7179" s="6">
        <f>$B6568+$B5346+$B4735+$B5957+$B4124</f>
        <v>0</v>
      </c>
      <c r="C7179" s="10"/>
    </row>
    <row r="7180" spans="1:3">
      <c r="A7180" s="21">
        <v>396</v>
      </c>
      <c r="B7180" s="6">
        <f>$B6569+$B5347+$B4736+$B5958+$B4125</f>
        <v>0</v>
      </c>
      <c r="C7180" s="10"/>
    </row>
    <row r="7181" spans="1:3">
      <c r="A7181" s="21">
        <v>397</v>
      </c>
      <c r="B7181" s="6">
        <f>$B6570+$B5348+$B4737+$B5959+$B4126</f>
        <v>0</v>
      </c>
      <c r="C7181" s="10"/>
    </row>
    <row r="7182" spans="1:3">
      <c r="A7182" s="21">
        <v>398</v>
      </c>
      <c r="B7182" s="6">
        <f>$B6571+$B5349+$B4738+$B5960+$B4127</f>
        <v>0</v>
      </c>
      <c r="C7182" s="10"/>
    </row>
    <row r="7183" spans="1:3">
      <c r="A7183" s="21">
        <v>399</v>
      </c>
      <c r="B7183" s="6">
        <f>$B6572+$B5350+$B4739+$B5961+$B4128</f>
        <v>0</v>
      </c>
      <c r="C7183" s="10"/>
    </row>
    <row r="7184" spans="1:3">
      <c r="A7184" s="21">
        <v>400</v>
      </c>
      <c r="B7184" s="6">
        <f>$B6573+$B5351+$B4740+$B5962+$B4129</f>
        <v>0</v>
      </c>
      <c r="C7184" s="10"/>
    </row>
    <row r="7185" spans="1:3">
      <c r="A7185" s="21">
        <v>401</v>
      </c>
      <c r="B7185" s="6">
        <f>$B6574+$B5352+$B4741+$B5963+$B4130</f>
        <v>0</v>
      </c>
      <c r="C7185" s="10"/>
    </row>
    <row r="7186" spans="1:3">
      <c r="A7186" s="21">
        <v>402</v>
      </c>
      <c r="B7186" s="6">
        <f>$B6575+$B5353+$B4742+$B5964+$B4131</f>
        <v>0</v>
      </c>
      <c r="C7186" s="10"/>
    </row>
    <row r="7187" spans="1:3">
      <c r="A7187" s="21">
        <v>403</v>
      </c>
      <c r="B7187" s="6">
        <f>$B6576+$B5354+$B4743+$B5965+$B4132</f>
        <v>0</v>
      </c>
      <c r="C7187" s="10"/>
    </row>
    <row r="7188" spans="1:3">
      <c r="A7188" s="21">
        <v>404</v>
      </c>
      <c r="B7188" s="6">
        <f>$B6577+$B5355+$B4744+$B5966+$B4133</f>
        <v>0</v>
      </c>
      <c r="C7188" s="10"/>
    </row>
    <row r="7189" spans="1:3">
      <c r="A7189" s="21">
        <v>405</v>
      </c>
      <c r="B7189" s="6">
        <f>$B6578+$B5356+$B4745+$B5967+$B4134</f>
        <v>0</v>
      </c>
      <c r="C7189" s="10"/>
    </row>
    <row r="7190" spans="1:3">
      <c r="A7190" s="21">
        <v>406</v>
      </c>
      <c r="B7190" s="6">
        <f>$B6579+$B5357+$B4746+$B5968+$B4135</f>
        <v>0</v>
      </c>
      <c r="C7190" s="10"/>
    </row>
    <row r="7191" spans="1:3">
      <c r="A7191" s="21">
        <v>407</v>
      </c>
      <c r="B7191" s="6">
        <f>$B6580+$B5358+$B4747+$B5969+$B4136</f>
        <v>0</v>
      </c>
      <c r="C7191" s="10"/>
    </row>
    <row r="7192" spans="1:3">
      <c r="A7192" s="21">
        <v>408</v>
      </c>
      <c r="B7192" s="6">
        <f>$B6581+$B5359+$B4748+$B5970+$B4137</f>
        <v>0</v>
      </c>
      <c r="C7192" s="10"/>
    </row>
    <row r="7193" spans="1:3">
      <c r="A7193" s="21">
        <v>409</v>
      </c>
      <c r="B7193" s="6">
        <f>$B6582+$B5360+$B4749+$B5971+$B4138</f>
        <v>0</v>
      </c>
      <c r="C7193" s="10"/>
    </row>
    <row r="7194" spans="1:3">
      <c r="A7194" s="21">
        <v>410</v>
      </c>
      <c r="B7194" s="6">
        <f>$B6583+$B5361+$B4750+$B5972+$B4139</f>
        <v>0</v>
      </c>
      <c r="C7194" s="10"/>
    </row>
    <row r="7195" spans="1:3">
      <c r="A7195" s="21">
        <v>411</v>
      </c>
      <c r="B7195" s="6">
        <f>$B6584+$B5362+$B4751+$B5973+$B4140</f>
        <v>0</v>
      </c>
      <c r="C7195" s="10"/>
    </row>
    <row r="7196" spans="1:3">
      <c r="A7196" s="21">
        <v>412</v>
      </c>
      <c r="B7196" s="6">
        <f>$B6585+$B5363+$B4752+$B5974+$B4141</f>
        <v>0</v>
      </c>
      <c r="C7196" s="10"/>
    </row>
    <row r="7197" spans="1:3">
      <c r="A7197" s="21">
        <v>413</v>
      </c>
      <c r="B7197" s="6">
        <f>$B6586+$B5364+$B4753+$B5975+$B4142</f>
        <v>0</v>
      </c>
      <c r="C7197" s="10"/>
    </row>
    <row r="7198" spans="1:3">
      <c r="A7198" s="21">
        <v>414</v>
      </c>
      <c r="B7198" s="6">
        <f>$B6587+$B5365+$B4754+$B5976+$B4143</f>
        <v>0</v>
      </c>
      <c r="C7198" s="10"/>
    </row>
    <row r="7199" spans="1:3">
      <c r="A7199" s="21">
        <v>415</v>
      </c>
      <c r="B7199" s="6">
        <f>$B6588+$B5366+$B4755+$B5977+$B4144</f>
        <v>0</v>
      </c>
      <c r="C7199" s="10"/>
    </row>
    <row r="7200" spans="1:3">
      <c r="A7200" s="21">
        <v>416</v>
      </c>
      <c r="B7200" s="6">
        <f>$B6589+$B5367+$B4756+$B5978+$B4145</f>
        <v>0</v>
      </c>
      <c r="C7200" s="10"/>
    </row>
    <row r="7201" spans="1:3">
      <c r="A7201" s="21">
        <v>417</v>
      </c>
      <c r="B7201" s="6">
        <f>$B6590+$B5368+$B4757+$B5979+$B4146</f>
        <v>0</v>
      </c>
      <c r="C7201" s="10"/>
    </row>
    <row r="7202" spans="1:3">
      <c r="A7202" s="21">
        <v>418</v>
      </c>
      <c r="B7202" s="6">
        <f>$B6591+$B5369+$B4758+$B5980+$B4147</f>
        <v>0</v>
      </c>
      <c r="C7202" s="10"/>
    </row>
    <row r="7203" spans="1:3">
      <c r="A7203" s="21">
        <v>419</v>
      </c>
      <c r="B7203" s="6">
        <f>$B6592+$B5370+$B4759+$B5981+$B4148</f>
        <v>0</v>
      </c>
      <c r="C7203" s="10"/>
    </row>
    <row r="7204" spans="1:3">
      <c r="A7204" s="21">
        <v>420</v>
      </c>
      <c r="B7204" s="6">
        <f>$B6593+$B5371+$B4760+$B5982+$B4149</f>
        <v>0</v>
      </c>
      <c r="C7204" s="10"/>
    </row>
    <row r="7205" spans="1:3">
      <c r="A7205" s="21">
        <v>421</v>
      </c>
      <c r="B7205" s="6">
        <f>$B6594+$B5372+$B4761+$B5983+$B4150</f>
        <v>0</v>
      </c>
      <c r="C7205" s="10"/>
    </row>
    <row r="7206" spans="1:3">
      <c r="A7206" s="21">
        <v>422</v>
      </c>
      <c r="B7206" s="6">
        <f>$B6595+$B5373+$B4762+$B5984+$B4151</f>
        <v>0</v>
      </c>
      <c r="C7206" s="10"/>
    </row>
    <row r="7207" spans="1:3">
      <c r="A7207" s="21">
        <v>423</v>
      </c>
      <c r="B7207" s="6">
        <f>$B6596+$B5374+$B4763+$B5985+$B4152</f>
        <v>0</v>
      </c>
      <c r="C7207" s="10"/>
    </row>
    <row r="7208" spans="1:3">
      <c r="A7208" s="21">
        <v>424</v>
      </c>
      <c r="B7208" s="6">
        <f>$B6597+$B5375+$B4764+$B5986+$B4153</f>
        <v>0</v>
      </c>
      <c r="C7208" s="10"/>
    </row>
    <row r="7209" spans="1:3">
      <c r="A7209" s="21">
        <v>425</v>
      </c>
      <c r="B7209" s="6">
        <f>$B6598+$B5376+$B4765+$B5987+$B4154</f>
        <v>0</v>
      </c>
      <c r="C7209" s="10"/>
    </row>
    <row r="7210" spans="1:3">
      <c r="A7210" s="21">
        <v>426</v>
      </c>
      <c r="B7210" s="6">
        <f>$B6599+$B5377+$B4766+$B5988+$B4155</f>
        <v>0</v>
      </c>
      <c r="C7210" s="10"/>
    </row>
    <row r="7211" spans="1:3">
      <c r="A7211" s="21">
        <v>427</v>
      </c>
      <c r="B7211" s="6">
        <f>$B6600+$B5378+$B4767+$B5989+$B4156</f>
        <v>0</v>
      </c>
      <c r="C7211" s="10"/>
    </row>
    <row r="7212" spans="1:3">
      <c r="A7212" s="21">
        <v>428</v>
      </c>
      <c r="B7212" s="6">
        <f>$B6601+$B5379+$B4768+$B5990+$B4157</f>
        <v>0</v>
      </c>
      <c r="C7212" s="10"/>
    </row>
    <row r="7213" spans="1:3">
      <c r="A7213" s="21">
        <v>429</v>
      </c>
      <c r="B7213" s="6">
        <f>$B6602+$B5380+$B4769+$B5991+$B4158</f>
        <v>0</v>
      </c>
      <c r="C7213" s="10"/>
    </row>
    <row r="7214" spans="1:3">
      <c r="A7214" s="21">
        <v>430</v>
      </c>
      <c r="B7214" s="6">
        <f>$B6603+$B5381+$B4770+$B5992+$B4159</f>
        <v>0</v>
      </c>
      <c r="C7214" s="10"/>
    </row>
    <row r="7215" spans="1:3">
      <c r="A7215" s="21">
        <v>431</v>
      </c>
      <c r="B7215" s="6">
        <f>$B6604+$B5382+$B4771+$B5993+$B4160</f>
        <v>0</v>
      </c>
      <c r="C7215" s="10"/>
    </row>
    <row r="7216" spans="1:3">
      <c r="A7216" s="21">
        <v>432</v>
      </c>
      <c r="B7216" s="6">
        <f>$B6605+$B5383+$B4772+$B5994+$B4161</f>
        <v>0</v>
      </c>
      <c r="C7216" s="10"/>
    </row>
    <row r="7217" spans="1:3">
      <c r="A7217" s="21">
        <v>433</v>
      </c>
      <c r="B7217" s="6">
        <f>$B6606+$B5384+$B4773+$B5995+$B4162</f>
        <v>0</v>
      </c>
      <c r="C7217" s="10"/>
    </row>
    <row r="7218" spans="1:3">
      <c r="A7218" s="21">
        <v>434</v>
      </c>
      <c r="B7218" s="6">
        <f>$B6607+$B5385+$B4774+$B5996+$B4163</f>
        <v>0</v>
      </c>
      <c r="C7218" s="10"/>
    </row>
    <row r="7219" spans="1:3">
      <c r="A7219" s="21">
        <v>435</v>
      </c>
      <c r="B7219" s="6">
        <f>$B6608+$B5386+$B4775+$B5997+$B4164</f>
        <v>0</v>
      </c>
      <c r="C7219" s="10"/>
    </row>
    <row r="7220" spans="1:3">
      <c r="A7220" s="21">
        <v>436</v>
      </c>
      <c r="B7220" s="6">
        <f>$B6609+$B5387+$B4776+$B5998+$B4165</f>
        <v>0</v>
      </c>
      <c r="C7220" s="10"/>
    </row>
    <row r="7221" spans="1:3">
      <c r="A7221" s="21">
        <v>437</v>
      </c>
      <c r="B7221" s="6">
        <f>$B6610+$B5388+$B4777+$B5999+$B4166</f>
        <v>0</v>
      </c>
      <c r="C7221" s="10"/>
    </row>
    <row r="7222" spans="1:3">
      <c r="A7222" s="21">
        <v>438</v>
      </c>
      <c r="B7222" s="6">
        <f>$B6611+$B5389+$B4778+$B6000+$B4167</f>
        <v>0</v>
      </c>
      <c r="C7222" s="10"/>
    </row>
    <row r="7223" spans="1:3">
      <c r="A7223" s="21">
        <v>439</v>
      </c>
      <c r="B7223" s="6">
        <f>$B6612+$B5390+$B4779+$B6001+$B4168</f>
        <v>0</v>
      </c>
      <c r="C7223" s="10"/>
    </row>
    <row r="7224" spans="1:3">
      <c r="A7224" s="21">
        <v>440</v>
      </c>
      <c r="B7224" s="6">
        <f>$B6613+$B5391+$B4780+$B6002+$B4169</f>
        <v>0</v>
      </c>
      <c r="C7224" s="10"/>
    </row>
    <row r="7225" spans="1:3">
      <c r="A7225" s="21">
        <v>441</v>
      </c>
      <c r="B7225" s="6">
        <f>$B6614+$B5392+$B4781+$B6003+$B4170</f>
        <v>0</v>
      </c>
      <c r="C7225" s="10"/>
    </row>
    <row r="7226" spans="1:3">
      <c r="A7226" s="21">
        <v>442</v>
      </c>
      <c r="B7226" s="6">
        <f>$B6615+$B5393+$B4782+$B6004+$B4171</f>
        <v>0</v>
      </c>
      <c r="C7226" s="10"/>
    </row>
    <row r="7227" spans="1:3">
      <c r="A7227" s="21">
        <v>443</v>
      </c>
      <c r="B7227" s="6">
        <f>$B6616+$B5394+$B4783+$B6005+$B4172</f>
        <v>0</v>
      </c>
      <c r="C7227" s="10"/>
    </row>
    <row r="7228" spans="1:3">
      <c r="A7228" s="21">
        <v>444</v>
      </c>
      <c r="B7228" s="6">
        <f>$B6617+$B5395+$B4784+$B6006+$B4173</f>
        <v>0</v>
      </c>
      <c r="C7228" s="10"/>
    </row>
    <row r="7229" spans="1:3">
      <c r="A7229" s="21">
        <v>445</v>
      </c>
      <c r="B7229" s="6">
        <f>$B6618+$B5396+$B4785+$B6007+$B4174</f>
        <v>0</v>
      </c>
      <c r="C7229" s="10"/>
    </row>
    <row r="7230" spans="1:3">
      <c r="A7230" s="21">
        <v>446</v>
      </c>
      <c r="B7230" s="6">
        <f>$B6619+$B5397+$B4786+$B6008+$B4175</f>
        <v>0</v>
      </c>
      <c r="C7230" s="10"/>
    </row>
    <row r="7231" spans="1:3">
      <c r="A7231" s="21">
        <v>447</v>
      </c>
      <c r="B7231" s="6">
        <f>$B6620+$B5398+$B4787+$B6009+$B4176</f>
        <v>0</v>
      </c>
      <c r="C7231" s="10"/>
    </row>
    <row r="7232" spans="1:3">
      <c r="A7232" s="21">
        <v>448</v>
      </c>
      <c r="B7232" s="6">
        <f>$B6621+$B5399+$B4788+$B6010+$B4177</f>
        <v>0</v>
      </c>
      <c r="C7232" s="10"/>
    </row>
    <row r="7233" spans="1:3">
      <c r="A7233" s="21">
        <v>449</v>
      </c>
      <c r="B7233" s="6">
        <f>$B6622+$B5400+$B4789+$B6011+$B4178</f>
        <v>0</v>
      </c>
      <c r="C7233" s="10"/>
    </row>
    <row r="7234" spans="1:3">
      <c r="A7234" s="21">
        <v>450</v>
      </c>
      <c r="B7234" s="6">
        <f>$B6623+$B5401+$B4790+$B6012+$B4179</f>
        <v>0</v>
      </c>
      <c r="C7234" s="10"/>
    </row>
    <row r="7235" spans="1:3">
      <c r="A7235" s="21">
        <v>451</v>
      </c>
      <c r="B7235" s="6">
        <f>$B6624+$B5402+$B4791+$B6013+$B4180</f>
        <v>0</v>
      </c>
      <c r="C7235" s="10"/>
    </row>
    <row r="7236" spans="1:3">
      <c r="A7236" s="21">
        <v>452</v>
      </c>
      <c r="B7236" s="6">
        <f>$B6625+$B5403+$B4792+$B6014+$B4181</f>
        <v>0</v>
      </c>
      <c r="C7236" s="10"/>
    </row>
    <row r="7237" spans="1:3">
      <c r="A7237" s="21">
        <v>453</v>
      </c>
      <c r="B7237" s="6">
        <f>$B6626+$B5404+$B4793+$B6015+$B4182</f>
        <v>0</v>
      </c>
      <c r="C7237" s="10"/>
    </row>
    <row r="7238" spans="1:3">
      <c r="A7238" s="21">
        <v>454</v>
      </c>
      <c r="B7238" s="6">
        <f>$B6627+$B5405+$B4794+$B6016+$B4183</f>
        <v>0</v>
      </c>
      <c r="C7238" s="10"/>
    </row>
    <row r="7239" spans="1:3">
      <c r="A7239" s="21">
        <v>455</v>
      </c>
      <c r="B7239" s="6">
        <f>$B6628+$B5406+$B4795+$B6017+$B4184</f>
        <v>0</v>
      </c>
      <c r="C7239" s="10"/>
    </row>
    <row r="7240" spans="1:3">
      <c r="A7240" s="21">
        <v>456</v>
      </c>
      <c r="B7240" s="6">
        <f>$B6629+$B5407+$B4796+$B6018+$B4185</f>
        <v>0</v>
      </c>
      <c r="C7240" s="10"/>
    </row>
    <row r="7241" spans="1:3">
      <c r="A7241" s="21">
        <v>457</v>
      </c>
      <c r="B7241" s="6">
        <f>$B6630+$B5408+$B4797+$B6019+$B4186</f>
        <v>0</v>
      </c>
      <c r="C7241" s="10"/>
    </row>
    <row r="7242" spans="1:3">
      <c r="A7242" s="21">
        <v>458</v>
      </c>
      <c r="B7242" s="6">
        <f>$B6631+$B5409+$B4798+$B6020+$B4187</f>
        <v>0</v>
      </c>
      <c r="C7242" s="10"/>
    </row>
    <row r="7243" spans="1:3">
      <c r="A7243" s="21">
        <v>459</v>
      </c>
      <c r="B7243" s="6">
        <f>$B6632+$B5410+$B4799+$B6021+$B4188</f>
        <v>0</v>
      </c>
      <c r="C7243" s="10"/>
    </row>
    <row r="7244" spans="1:3">
      <c r="A7244" s="21">
        <v>460</v>
      </c>
      <c r="B7244" s="6">
        <f>$B6633+$B5411+$B4800+$B6022+$B4189</f>
        <v>0</v>
      </c>
      <c r="C7244" s="10"/>
    </row>
    <row r="7245" spans="1:3">
      <c r="A7245" s="21">
        <v>461</v>
      </c>
      <c r="B7245" s="6">
        <f>$B6634+$B5412+$B4801+$B6023+$B4190</f>
        <v>0</v>
      </c>
      <c r="C7245" s="10"/>
    </row>
    <row r="7246" spans="1:3">
      <c r="A7246" s="21">
        <v>462</v>
      </c>
      <c r="B7246" s="6">
        <f>$B6635+$B5413+$B4802+$B6024+$B4191</f>
        <v>0</v>
      </c>
      <c r="C7246" s="10"/>
    </row>
    <row r="7247" spans="1:3">
      <c r="A7247" s="21">
        <v>463</v>
      </c>
      <c r="B7247" s="6">
        <f>$B6636+$B5414+$B4803+$B6025+$B4192</f>
        <v>0</v>
      </c>
      <c r="C7247" s="10"/>
    </row>
    <row r="7248" spans="1:3">
      <c r="A7248" s="21">
        <v>464</v>
      </c>
      <c r="B7248" s="6">
        <f>$B6637+$B5415+$B4804+$B6026+$B4193</f>
        <v>0</v>
      </c>
      <c r="C7248" s="10"/>
    </row>
    <row r="7249" spans="1:3">
      <c r="A7249" s="21">
        <v>465</v>
      </c>
      <c r="B7249" s="6">
        <f>$B6638+$B5416+$B4805+$B6027+$B4194</f>
        <v>0</v>
      </c>
      <c r="C7249" s="10"/>
    </row>
    <row r="7250" spans="1:3">
      <c r="A7250" s="21">
        <v>466</v>
      </c>
      <c r="B7250" s="6">
        <f>$B6639+$B5417+$B4806+$B6028+$B4195</f>
        <v>0</v>
      </c>
      <c r="C7250" s="10"/>
    </row>
    <row r="7251" spans="1:3">
      <c r="A7251" s="21">
        <v>467</v>
      </c>
      <c r="B7251" s="6">
        <f>$B6640+$B5418+$B4807+$B6029+$B4196</f>
        <v>0</v>
      </c>
      <c r="C7251" s="10"/>
    </row>
    <row r="7252" spans="1:3">
      <c r="A7252" s="21">
        <v>468</v>
      </c>
      <c r="B7252" s="6">
        <f>$B6641+$B5419+$B4808+$B6030+$B4197</f>
        <v>0</v>
      </c>
      <c r="C7252" s="10"/>
    </row>
    <row r="7253" spans="1:3">
      <c r="A7253" s="21">
        <v>469</v>
      </c>
      <c r="B7253" s="6">
        <f>$B6642+$B5420+$B4809+$B6031+$B4198</f>
        <v>0</v>
      </c>
      <c r="C7253" s="10"/>
    </row>
    <row r="7254" spans="1:3">
      <c r="A7254" s="21">
        <v>470</v>
      </c>
      <c r="B7254" s="6">
        <f>$B6643+$B5421+$B4810+$B6032+$B4199</f>
        <v>0</v>
      </c>
      <c r="C7254" s="10"/>
    </row>
    <row r="7255" spans="1:3">
      <c r="A7255" s="21">
        <v>471</v>
      </c>
      <c r="B7255" s="6">
        <f>$B6644+$B5422+$B4811+$B6033+$B4200</f>
        <v>0</v>
      </c>
      <c r="C7255" s="10"/>
    </row>
    <row r="7256" spans="1:3">
      <c r="A7256" s="21">
        <v>472</v>
      </c>
      <c r="B7256" s="6">
        <f>$B6645+$B5423+$B4812+$B6034+$B4201</f>
        <v>0</v>
      </c>
      <c r="C7256" s="10"/>
    </row>
    <row r="7257" spans="1:3">
      <c r="A7257" s="21">
        <v>473</v>
      </c>
      <c r="B7257" s="6">
        <f>$B6646+$B5424+$B4813+$B6035+$B4202</f>
        <v>0</v>
      </c>
      <c r="C7257" s="10"/>
    </row>
    <row r="7258" spans="1:3">
      <c r="A7258" s="21">
        <v>474</v>
      </c>
      <c r="B7258" s="6">
        <f>$B6647+$B5425+$B4814+$B6036+$B4203</f>
        <v>0</v>
      </c>
      <c r="C7258" s="10"/>
    </row>
    <row r="7259" spans="1:3">
      <c r="A7259" s="21">
        <v>475</v>
      </c>
      <c r="B7259" s="6">
        <f>$B6648+$B5426+$B4815+$B6037+$B4204</f>
        <v>0</v>
      </c>
      <c r="C7259" s="10"/>
    </row>
    <row r="7260" spans="1:3">
      <c r="A7260" s="21">
        <v>476</v>
      </c>
      <c r="B7260" s="6">
        <f>$B6649+$B5427+$B4816+$B6038+$B4205</f>
        <v>0</v>
      </c>
      <c r="C7260" s="10"/>
    </row>
    <row r="7261" spans="1:3">
      <c r="A7261" s="21">
        <v>477</v>
      </c>
      <c r="B7261" s="6">
        <f>$B6650+$B5428+$B4817+$B6039+$B4206</f>
        <v>0</v>
      </c>
      <c r="C7261" s="10"/>
    </row>
    <row r="7262" spans="1:3">
      <c r="A7262" s="21">
        <v>478</v>
      </c>
      <c r="B7262" s="6">
        <f>$B6651+$B5429+$B4818+$B6040+$B4207</f>
        <v>0</v>
      </c>
      <c r="C7262" s="10"/>
    </row>
    <row r="7263" spans="1:3">
      <c r="A7263" s="21">
        <v>479</v>
      </c>
      <c r="B7263" s="6">
        <f>$B6652+$B5430+$B4819+$B6041+$B4208</f>
        <v>0</v>
      </c>
      <c r="C7263" s="10"/>
    </row>
    <row r="7264" spans="1:3">
      <c r="A7264" s="21">
        <v>480</v>
      </c>
      <c r="B7264" s="6">
        <f>$B6653+$B5431+$B4820+$B6042+$B4209</f>
        <v>0</v>
      </c>
      <c r="C7264" s="10"/>
    </row>
    <row r="7265" spans="1:3">
      <c r="A7265" s="21">
        <v>481</v>
      </c>
      <c r="B7265" s="6">
        <f>$B6654+$B5432+$B4821+$B6043+$B4210</f>
        <v>0</v>
      </c>
      <c r="C7265" s="10"/>
    </row>
    <row r="7266" spans="1:3">
      <c r="A7266" s="21">
        <v>482</v>
      </c>
      <c r="B7266" s="6">
        <f>$B6655+$B5433+$B4822+$B6044+$B4211</f>
        <v>0</v>
      </c>
      <c r="C7266" s="10"/>
    </row>
    <row r="7267" spans="1:3">
      <c r="A7267" s="21">
        <v>483</v>
      </c>
      <c r="B7267" s="6">
        <f>$B6656+$B5434+$B4823+$B6045+$B4212</f>
        <v>0</v>
      </c>
      <c r="C7267" s="10"/>
    </row>
    <row r="7268" spans="1:3">
      <c r="A7268" s="21">
        <v>484</v>
      </c>
      <c r="B7268" s="6">
        <f>$B6657+$B5435+$B4824+$B6046+$B4213</f>
        <v>0</v>
      </c>
      <c r="C7268" s="10"/>
    </row>
    <row r="7269" spans="1:3">
      <c r="A7269" s="21">
        <v>485</v>
      </c>
      <c r="B7269" s="6">
        <f>$B6658+$B5436+$B4825+$B6047+$B4214</f>
        <v>0</v>
      </c>
      <c r="C7269" s="10"/>
    </row>
    <row r="7270" spans="1:3">
      <c r="A7270" s="21">
        <v>486</v>
      </c>
      <c r="B7270" s="6">
        <f>$B6659+$B5437+$B4826+$B6048+$B4215</f>
        <v>0</v>
      </c>
      <c r="C7270" s="10"/>
    </row>
    <row r="7271" spans="1:3">
      <c r="A7271" s="21">
        <v>487</v>
      </c>
      <c r="B7271" s="6">
        <f>$B6660+$B5438+$B4827+$B6049+$B4216</f>
        <v>0</v>
      </c>
      <c r="C7271" s="10"/>
    </row>
    <row r="7272" spans="1:3">
      <c r="A7272" s="21">
        <v>488</v>
      </c>
      <c r="B7272" s="6">
        <f>$B6661+$B5439+$B4828+$B6050+$B4217</f>
        <v>0</v>
      </c>
      <c r="C7272" s="10"/>
    </row>
    <row r="7273" spans="1:3">
      <c r="A7273" s="21">
        <v>489</v>
      </c>
      <c r="B7273" s="6">
        <f>$B6662+$B5440+$B4829+$B6051+$B4218</f>
        <v>0</v>
      </c>
      <c r="C7273" s="10"/>
    </row>
    <row r="7274" spans="1:3">
      <c r="A7274" s="21">
        <v>490</v>
      </c>
      <c r="B7274" s="6">
        <f>$B6663+$B5441+$B4830+$B6052+$B4219</f>
        <v>0</v>
      </c>
      <c r="C7274" s="10"/>
    </row>
    <row r="7275" spans="1:3">
      <c r="A7275" s="21">
        <v>491</v>
      </c>
      <c r="B7275" s="6">
        <f>$B6664+$B5442+$B4831+$B6053+$B4220</f>
        <v>0</v>
      </c>
      <c r="C7275" s="10"/>
    </row>
    <row r="7276" spans="1:3">
      <c r="A7276" s="21">
        <v>492</v>
      </c>
      <c r="B7276" s="6">
        <f>$B6665+$B5443+$B4832+$B6054+$B4221</f>
        <v>0</v>
      </c>
      <c r="C7276" s="10"/>
    </row>
    <row r="7277" spans="1:3">
      <c r="A7277" s="21">
        <v>493</v>
      </c>
      <c r="B7277" s="6">
        <f>$B6666+$B5444+$B4833+$B6055+$B4222</f>
        <v>0</v>
      </c>
      <c r="C7277" s="10"/>
    </row>
    <row r="7278" spans="1:3">
      <c r="A7278" s="21">
        <v>494</v>
      </c>
      <c r="B7278" s="6">
        <f>$B6667+$B5445+$B4834+$B6056+$B4223</f>
        <v>0</v>
      </c>
      <c r="C7278" s="10"/>
    </row>
    <row r="7279" spans="1:3">
      <c r="A7279" s="21">
        <v>495</v>
      </c>
      <c r="B7279" s="6">
        <f>$B6668+$B5446+$B4835+$B6057+$B4224</f>
        <v>0</v>
      </c>
      <c r="C7279" s="10"/>
    </row>
    <row r="7280" spans="1:3">
      <c r="A7280" s="21">
        <v>496</v>
      </c>
      <c r="B7280" s="6">
        <f>$B6669+$B5447+$B4836+$B6058+$B4225</f>
        <v>0</v>
      </c>
      <c r="C7280" s="10"/>
    </row>
    <row r="7281" spans="1:3">
      <c r="A7281" s="21">
        <v>497</v>
      </c>
      <c r="B7281" s="6">
        <f>$B6670+$B5448+$B4837+$B6059+$B4226</f>
        <v>0</v>
      </c>
      <c r="C7281" s="10"/>
    </row>
    <row r="7282" spans="1:3">
      <c r="A7282" s="21">
        <v>498</v>
      </c>
      <c r="B7282" s="6">
        <f>$B6671+$B5449+$B4838+$B6060+$B4227</f>
        <v>0</v>
      </c>
      <c r="C7282" s="10"/>
    </row>
    <row r="7283" spans="1:3">
      <c r="A7283" s="21">
        <v>499</v>
      </c>
      <c r="B7283" s="6">
        <f>$B6672+$B5450+$B4839+$B6061+$B4228</f>
        <v>0</v>
      </c>
      <c r="C7283" s="10"/>
    </row>
    <row r="7284" spans="1:3">
      <c r="A7284" s="21">
        <v>500</v>
      </c>
      <c r="B7284" s="6">
        <f>$B6673+$B5451+$B4840+$B6062+$B4229</f>
        <v>0</v>
      </c>
      <c r="C7284" s="10"/>
    </row>
    <row r="7285" spans="1:3">
      <c r="A7285" s="21">
        <v>501</v>
      </c>
      <c r="B7285" s="6">
        <f>$B6674+$B5452+$B4841+$B6063+$B4230</f>
        <v>0</v>
      </c>
      <c r="C7285" s="10"/>
    </row>
    <row r="7286" spans="1:3">
      <c r="A7286" s="21">
        <v>502</v>
      </c>
      <c r="B7286" s="6">
        <f>$B6675+$B5453+$B4842+$B6064+$B4231</f>
        <v>0</v>
      </c>
      <c r="C7286" s="10"/>
    </row>
    <row r="7287" spans="1:3">
      <c r="A7287" s="21">
        <v>503</v>
      </c>
      <c r="B7287" s="6">
        <f>$B6676+$B5454+$B4843+$B6065+$B4232</f>
        <v>0</v>
      </c>
      <c r="C7287" s="10"/>
    </row>
    <row r="7288" spans="1:3">
      <c r="A7288" s="21">
        <v>504</v>
      </c>
      <c r="B7288" s="6">
        <f>$B6677+$B5455+$B4844+$B6066+$B4233</f>
        <v>0</v>
      </c>
      <c r="C7288" s="10"/>
    </row>
    <row r="7289" spans="1:3">
      <c r="A7289" s="21">
        <v>505</v>
      </c>
      <c r="B7289" s="6">
        <f>$B6678+$B5456+$B4845+$B6067+$B4234</f>
        <v>0</v>
      </c>
      <c r="C7289" s="10"/>
    </row>
    <row r="7290" spans="1:3">
      <c r="A7290" s="21">
        <v>506</v>
      </c>
      <c r="B7290" s="6">
        <f>$B6679+$B5457+$B4846+$B6068+$B4235</f>
        <v>0</v>
      </c>
      <c r="C7290" s="10"/>
    </row>
    <row r="7291" spans="1:3">
      <c r="A7291" s="21">
        <v>507</v>
      </c>
      <c r="B7291" s="6">
        <f>$B6680+$B5458+$B4847+$B6069+$B4236</f>
        <v>0</v>
      </c>
      <c r="C7291" s="10"/>
    </row>
    <row r="7292" spans="1:3">
      <c r="A7292" s="21">
        <v>508</v>
      </c>
      <c r="B7292" s="6">
        <f>$B6681+$B5459+$B4848+$B6070+$B4237</f>
        <v>0</v>
      </c>
      <c r="C7292" s="10"/>
    </row>
    <row r="7293" spans="1:3">
      <c r="A7293" s="21">
        <v>509</v>
      </c>
      <c r="B7293" s="6">
        <f>$B6682+$B5460+$B4849+$B6071+$B4238</f>
        <v>0</v>
      </c>
      <c r="C7293" s="10"/>
    </row>
    <row r="7294" spans="1:3">
      <c r="A7294" s="21">
        <v>510</v>
      </c>
      <c r="B7294" s="6">
        <f>$B6683+$B5461+$B4850+$B6072+$B4239</f>
        <v>0</v>
      </c>
      <c r="C7294" s="10"/>
    </row>
    <row r="7295" spans="1:3">
      <c r="A7295" s="21">
        <v>511</v>
      </c>
      <c r="B7295" s="6">
        <f>$B6684+$B5462+$B4851+$B6073+$B4240</f>
        <v>0</v>
      </c>
      <c r="C7295" s="10"/>
    </row>
    <row r="7296" spans="1:3">
      <c r="A7296" s="21">
        <v>512</v>
      </c>
      <c r="B7296" s="6">
        <f>$B6685+$B5463+$B4852+$B6074+$B4241</f>
        <v>0</v>
      </c>
      <c r="C7296" s="10"/>
    </row>
    <row r="7297" spans="1:3">
      <c r="A7297" s="21">
        <v>513</v>
      </c>
      <c r="B7297" s="6">
        <f>$B6686+$B5464+$B4853+$B6075+$B4242</f>
        <v>0</v>
      </c>
      <c r="C7297" s="10"/>
    </row>
    <row r="7298" spans="1:3">
      <c r="A7298" s="21">
        <v>514</v>
      </c>
      <c r="B7298" s="6">
        <f>$B6687+$B5465+$B4854+$B6076+$B4243</f>
        <v>0</v>
      </c>
      <c r="C7298" s="10"/>
    </row>
    <row r="7299" spans="1:3">
      <c r="A7299" s="21">
        <v>515</v>
      </c>
      <c r="B7299" s="6">
        <f>$B6688+$B5466+$B4855+$B6077+$B4244</f>
        <v>0</v>
      </c>
      <c r="C7299" s="10"/>
    </row>
    <row r="7300" spans="1:3">
      <c r="A7300" s="21">
        <v>516</v>
      </c>
      <c r="B7300" s="6">
        <f>$B6689+$B5467+$B4856+$B6078+$B4245</f>
        <v>0</v>
      </c>
      <c r="C7300" s="10"/>
    </row>
    <row r="7301" spans="1:3">
      <c r="A7301" s="21">
        <v>517</v>
      </c>
      <c r="B7301" s="6">
        <f>$B6690+$B5468+$B4857+$B6079+$B4246</f>
        <v>0</v>
      </c>
      <c r="C7301" s="10"/>
    </row>
    <row r="7302" spans="1:3">
      <c r="A7302" s="21">
        <v>518</v>
      </c>
      <c r="B7302" s="6">
        <f>$B6691+$B5469+$B4858+$B6080+$B4247</f>
        <v>0</v>
      </c>
      <c r="C7302" s="10"/>
    </row>
    <row r="7303" spans="1:3">
      <c r="A7303" s="21">
        <v>519</v>
      </c>
      <c r="B7303" s="6">
        <f>$B6692+$B5470+$B4859+$B6081+$B4248</f>
        <v>0</v>
      </c>
      <c r="C7303" s="10"/>
    </row>
    <row r="7304" spans="1:3">
      <c r="A7304" s="21">
        <v>520</v>
      </c>
      <c r="B7304" s="6">
        <f>$B6693+$B5471+$B4860+$B6082+$B4249</f>
        <v>0</v>
      </c>
      <c r="C7304" s="10"/>
    </row>
    <row r="7305" spans="1:3">
      <c r="A7305" s="21">
        <v>521</v>
      </c>
      <c r="B7305" s="6">
        <f>$B6694+$B5472+$B4861+$B6083+$B4250</f>
        <v>0</v>
      </c>
      <c r="C7305" s="10"/>
    </row>
    <row r="7306" spans="1:3">
      <c r="A7306" s="21">
        <v>522</v>
      </c>
      <c r="B7306" s="6">
        <f>$B6695+$B5473+$B4862+$B6084+$B4251</f>
        <v>0</v>
      </c>
      <c r="C7306" s="10"/>
    </row>
    <row r="7307" spans="1:3">
      <c r="A7307" s="21">
        <v>523</v>
      </c>
      <c r="B7307" s="6">
        <f>$B6696+$B5474+$B4863+$B6085+$B4252</f>
        <v>0</v>
      </c>
      <c r="C7307" s="10"/>
    </row>
    <row r="7308" spans="1:3">
      <c r="A7308" s="21">
        <v>524</v>
      </c>
      <c r="B7308" s="6">
        <f>$B6697+$B5475+$B4864+$B6086+$B4253</f>
        <v>0</v>
      </c>
      <c r="C7308" s="10"/>
    </row>
    <row r="7309" spans="1:3">
      <c r="A7309" s="21">
        <v>525</v>
      </c>
      <c r="B7309" s="6">
        <f>$B6698+$B5476+$B4865+$B6087+$B4254</f>
        <v>0</v>
      </c>
      <c r="C7309" s="10"/>
    </row>
    <row r="7310" spans="1:3">
      <c r="A7310" s="21">
        <v>526</v>
      </c>
      <c r="B7310" s="6">
        <f>$B6699+$B5477+$B4866+$B6088+$B4255</f>
        <v>0</v>
      </c>
      <c r="C7310" s="10"/>
    </row>
    <row r="7311" spans="1:3">
      <c r="A7311" s="21">
        <v>527</v>
      </c>
      <c r="B7311" s="6">
        <f>$B6700+$B5478+$B4867+$B6089+$B4256</f>
        <v>0</v>
      </c>
      <c r="C7311" s="10"/>
    </row>
    <row r="7312" spans="1:3">
      <c r="A7312" s="21">
        <v>528</v>
      </c>
      <c r="B7312" s="6">
        <f>$B6701+$B5479+$B4868+$B6090+$B4257</f>
        <v>0</v>
      </c>
      <c r="C7312" s="10"/>
    </row>
    <row r="7313" spans="1:3">
      <c r="A7313" s="21">
        <v>529</v>
      </c>
      <c r="B7313" s="6">
        <f>$B6702+$B5480+$B4869+$B6091+$B4258</f>
        <v>0</v>
      </c>
      <c r="C7313" s="10"/>
    </row>
    <row r="7314" spans="1:3">
      <c r="A7314" s="21">
        <v>530</v>
      </c>
      <c r="B7314" s="6">
        <f>$B6703+$B5481+$B4870+$B6092+$B4259</f>
        <v>0</v>
      </c>
      <c r="C7314" s="10"/>
    </row>
    <row r="7315" spans="1:3">
      <c r="A7315" s="21">
        <v>531</v>
      </c>
      <c r="B7315" s="6">
        <f>$B6704+$B5482+$B4871+$B6093+$B4260</f>
        <v>0</v>
      </c>
      <c r="C7315" s="10"/>
    </row>
    <row r="7316" spans="1:3">
      <c r="A7316" s="21">
        <v>532</v>
      </c>
      <c r="B7316" s="6">
        <f>$B6705+$B5483+$B4872+$B6094+$B4261</f>
        <v>0</v>
      </c>
      <c r="C7316" s="10"/>
    </row>
    <row r="7317" spans="1:3">
      <c r="A7317" s="21">
        <v>533</v>
      </c>
      <c r="B7317" s="6">
        <f>$B6706+$B5484+$B4873+$B6095+$B4262</f>
        <v>0</v>
      </c>
      <c r="C7317" s="10"/>
    </row>
    <row r="7318" spans="1:3">
      <c r="A7318" s="21">
        <v>534</v>
      </c>
      <c r="B7318" s="6">
        <f>$B6707+$B5485+$B4874+$B6096+$B4263</f>
        <v>0</v>
      </c>
      <c r="C7318" s="10"/>
    </row>
    <row r="7319" spans="1:3">
      <c r="A7319" s="21">
        <v>535</v>
      </c>
      <c r="B7319" s="6">
        <f>$B6708+$B5486+$B4875+$B6097+$B4264</f>
        <v>0</v>
      </c>
      <c r="C7319" s="10"/>
    </row>
    <row r="7320" spans="1:3">
      <c r="A7320" s="21">
        <v>536</v>
      </c>
      <c r="B7320" s="6">
        <f>$B6709+$B5487+$B4876+$B6098+$B4265</f>
        <v>0</v>
      </c>
      <c r="C7320" s="10"/>
    </row>
    <row r="7321" spans="1:3">
      <c r="A7321" s="21">
        <v>537</v>
      </c>
      <c r="B7321" s="6">
        <f>$B6710+$B5488+$B4877+$B6099+$B4266</f>
        <v>0</v>
      </c>
      <c r="C7321" s="10"/>
    </row>
    <row r="7322" spans="1:3">
      <c r="A7322" s="21">
        <v>538</v>
      </c>
      <c r="B7322" s="6">
        <f>$B6711+$B5489+$B4878+$B6100+$B4267</f>
        <v>0</v>
      </c>
      <c r="C7322" s="10"/>
    </row>
    <row r="7323" spans="1:3">
      <c r="A7323" s="21">
        <v>539</v>
      </c>
      <c r="B7323" s="6">
        <f>$B6712+$B5490+$B4879+$B6101+$B4268</f>
        <v>0</v>
      </c>
      <c r="C7323" s="10"/>
    </row>
    <row r="7324" spans="1:3">
      <c r="A7324" s="21">
        <v>540</v>
      </c>
      <c r="B7324" s="6">
        <f>$B6713+$B5491+$B4880+$B6102+$B4269</f>
        <v>0</v>
      </c>
      <c r="C7324" s="10"/>
    </row>
    <row r="7325" spans="1:3">
      <c r="A7325" s="21">
        <v>541</v>
      </c>
      <c r="B7325" s="6">
        <f>$B6714+$B5492+$B4881+$B6103+$B4270</f>
        <v>0</v>
      </c>
      <c r="C7325" s="10"/>
    </row>
    <row r="7326" spans="1:3">
      <c r="A7326" s="21">
        <v>542</v>
      </c>
      <c r="B7326" s="6">
        <f>$B6715+$B5493+$B4882+$B6104+$B4271</f>
        <v>0</v>
      </c>
      <c r="C7326" s="10"/>
    </row>
    <row r="7327" spans="1:3">
      <c r="A7327" s="21">
        <v>543</v>
      </c>
      <c r="B7327" s="6">
        <f>$B6716+$B5494+$B4883+$B6105+$B4272</f>
        <v>0</v>
      </c>
      <c r="C7327" s="10"/>
    </row>
    <row r="7328" spans="1:3">
      <c r="A7328" s="21">
        <v>544</v>
      </c>
      <c r="B7328" s="6">
        <f>$B6717+$B5495+$B4884+$B6106+$B4273</f>
        <v>0</v>
      </c>
      <c r="C7328" s="10"/>
    </row>
    <row r="7329" spans="1:3">
      <c r="A7329" s="21">
        <v>545</v>
      </c>
      <c r="B7329" s="6">
        <f>$B6718+$B5496+$B4885+$B6107+$B4274</f>
        <v>0</v>
      </c>
      <c r="C7329" s="10"/>
    </row>
    <row r="7330" spans="1:3">
      <c r="A7330" s="21">
        <v>546</v>
      </c>
      <c r="B7330" s="6">
        <f>$B6719+$B5497+$B4886+$B6108+$B4275</f>
        <v>0</v>
      </c>
      <c r="C7330" s="10"/>
    </row>
    <row r="7331" spans="1:3">
      <c r="A7331" s="21">
        <v>547</v>
      </c>
      <c r="B7331" s="6">
        <f>$B6720+$B5498+$B4887+$B6109+$B4276</f>
        <v>0</v>
      </c>
      <c r="C7331" s="10"/>
    </row>
    <row r="7332" spans="1:3">
      <c r="A7332" s="21">
        <v>548</v>
      </c>
      <c r="B7332" s="6">
        <f>$B6721+$B5499+$B4888+$B6110+$B4277</f>
        <v>0</v>
      </c>
      <c r="C7332" s="10"/>
    </row>
    <row r="7333" spans="1:3">
      <c r="A7333" s="21">
        <v>549</v>
      </c>
      <c r="B7333" s="6">
        <f>$B6722+$B5500+$B4889+$B6111+$B4278</f>
        <v>0</v>
      </c>
      <c r="C7333" s="10"/>
    </row>
    <row r="7334" spans="1:3">
      <c r="A7334" s="21">
        <v>550</v>
      </c>
      <c r="B7334" s="6">
        <f>$B6723+$B5501+$B4890+$B6112+$B4279</f>
        <v>0</v>
      </c>
      <c r="C7334" s="10"/>
    </row>
    <row r="7335" spans="1:3">
      <c r="A7335" s="21">
        <v>551</v>
      </c>
      <c r="B7335" s="6">
        <f>$B6724+$B5502+$B4891+$B6113+$B4280</f>
        <v>0</v>
      </c>
      <c r="C7335" s="10"/>
    </row>
    <row r="7336" spans="1:3">
      <c r="A7336" s="21">
        <v>552</v>
      </c>
      <c r="B7336" s="6">
        <f>$B6725+$B5503+$B4892+$B6114+$B4281</f>
        <v>0</v>
      </c>
      <c r="C7336" s="10"/>
    </row>
    <row r="7337" spans="1:3">
      <c r="A7337" s="21">
        <v>553</v>
      </c>
      <c r="B7337" s="6">
        <f>$B6726+$B5504+$B4893+$B6115+$B4282</f>
        <v>0</v>
      </c>
      <c r="C7337" s="10"/>
    </row>
    <row r="7338" spans="1:3">
      <c r="A7338" s="21">
        <v>554</v>
      </c>
      <c r="B7338" s="6">
        <f>$B6727+$B5505+$B4894+$B6116+$B4283</f>
        <v>0</v>
      </c>
      <c r="C7338" s="10"/>
    </row>
    <row r="7339" spans="1:3">
      <c r="A7339" s="21">
        <v>555</v>
      </c>
      <c r="B7339" s="6">
        <f>$B6728+$B5506+$B4895+$B6117+$B4284</f>
        <v>0</v>
      </c>
      <c r="C7339" s="10"/>
    </row>
    <row r="7340" spans="1:3">
      <c r="A7340" s="21">
        <v>556</v>
      </c>
      <c r="B7340" s="6">
        <f>$B6729+$B5507+$B4896+$B6118+$B4285</f>
        <v>0</v>
      </c>
      <c r="C7340" s="10"/>
    </row>
    <row r="7341" spans="1:3">
      <c r="A7341" s="21">
        <v>557</v>
      </c>
      <c r="B7341" s="6">
        <f>$B6730+$B5508+$B4897+$B6119+$B4286</f>
        <v>0</v>
      </c>
      <c r="C7341" s="10"/>
    </row>
    <row r="7342" spans="1:3">
      <c r="A7342" s="21">
        <v>558</v>
      </c>
      <c r="B7342" s="6">
        <f>$B6731+$B5509+$B4898+$B6120+$B4287</f>
        <v>0</v>
      </c>
      <c r="C7342" s="10"/>
    </row>
    <row r="7343" spans="1:3">
      <c r="A7343" s="21">
        <v>559</v>
      </c>
      <c r="B7343" s="6">
        <f>$B6732+$B5510+$B4899+$B6121+$B4288</f>
        <v>0</v>
      </c>
      <c r="C7343" s="10"/>
    </row>
    <row r="7344" spans="1:3">
      <c r="A7344" s="21">
        <v>560</v>
      </c>
      <c r="B7344" s="6">
        <f>$B6733+$B5511+$B4900+$B6122+$B4289</f>
        <v>0</v>
      </c>
      <c r="C7344" s="10"/>
    </row>
    <row r="7345" spans="1:3">
      <c r="A7345" s="21">
        <v>561</v>
      </c>
      <c r="B7345" s="6">
        <f>$B6734+$B5512+$B4901+$B6123+$B4290</f>
        <v>0</v>
      </c>
      <c r="C7345" s="10"/>
    </row>
    <row r="7346" spans="1:3">
      <c r="A7346" s="21">
        <v>562</v>
      </c>
      <c r="B7346" s="6">
        <f>$B6735+$B5513+$B4902+$B6124+$B4291</f>
        <v>0</v>
      </c>
      <c r="C7346" s="10"/>
    </row>
    <row r="7347" spans="1:3">
      <c r="A7347" s="21">
        <v>563</v>
      </c>
      <c r="B7347" s="6">
        <f>$B6736+$B5514+$B4903+$B6125+$B4292</f>
        <v>0</v>
      </c>
      <c r="C7347" s="10"/>
    </row>
    <row r="7348" spans="1:3">
      <c r="A7348" s="21">
        <v>564</v>
      </c>
      <c r="B7348" s="6">
        <f>$B6737+$B5515+$B4904+$B6126+$B4293</f>
        <v>0</v>
      </c>
      <c r="C7348" s="10"/>
    </row>
    <row r="7349" spans="1:3">
      <c r="A7349" s="21">
        <v>565</v>
      </c>
      <c r="B7349" s="6">
        <f>$B6738+$B5516+$B4905+$B6127+$B4294</f>
        <v>0</v>
      </c>
      <c r="C7349" s="10"/>
    </row>
    <row r="7350" spans="1:3">
      <c r="A7350" s="21">
        <v>566</v>
      </c>
      <c r="B7350" s="6">
        <f>$B6739+$B5517+$B4906+$B6128+$B4295</f>
        <v>0</v>
      </c>
      <c r="C7350" s="10"/>
    </row>
    <row r="7351" spans="1:3">
      <c r="A7351" s="21">
        <v>567</v>
      </c>
      <c r="B7351" s="6">
        <f>$B6740+$B5518+$B4907+$B6129+$B4296</f>
        <v>0</v>
      </c>
      <c r="C7351" s="10"/>
    </row>
    <row r="7352" spans="1:3">
      <c r="A7352" s="21">
        <v>568</v>
      </c>
      <c r="B7352" s="6">
        <f>$B6741+$B5519+$B4908+$B6130+$B4297</f>
        <v>0</v>
      </c>
      <c r="C7352" s="10"/>
    </row>
    <row r="7353" spans="1:3">
      <c r="A7353" s="21">
        <v>569</v>
      </c>
      <c r="B7353" s="6">
        <f>$B6742+$B5520+$B4909+$B6131+$B4298</f>
        <v>0</v>
      </c>
      <c r="C7353" s="10"/>
    </row>
    <row r="7354" spans="1:3">
      <c r="A7354" s="21">
        <v>570</v>
      </c>
      <c r="B7354" s="6">
        <f>$B6743+$B5521+$B4910+$B6132+$B4299</f>
        <v>0</v>
      </c>
      <c r="C7354" s="10"/>
    </row>
    <row r="7355" spans="1:3">
      <c r="A7355" s="21">
        <v>571</v>
      </c>
      <c r="B7355" s="6">
        <f>$B6744+$B5522+$B4911+$B6133+$B4300</f>
        <v>0</v>
      </c>
      <c r="C7355" s="10"/>
    </row>
    <row r="7356" spans="1:3">
      <c r="A7356" s="21">
        <v>572</v>
      </c>
      <c r="B7356" s="6">
        <f>$B6745+$B5523+$B4912+$B6134+$B4301</f>
        <v>0</v>
      </c>
      <c r="C7356" s="10"/>
    </row>
    <row r="7357" spans="1:3">
      <c r="A7357" s="21">
        <v>573</v>
      </c>
      <c r="B7357" s="6">
        <f>$B6746+$B5524+$B4913+$B6135+$B4302</f>
        <v>0</v>
      </c>
      <c r="C7357" s="10"/>
    </row>
    <row r="7358" spans="1:3">
      <c r="A7358" s="21">
        <v>574</v>
      </c>
      <c r="B7358" s="6">
        <f>$B6747+$B5525+$B4914+$B6136+$B4303</f>
        <v>0</v>
      </c>
      <c r="C7358" s="10"/>
    </row>
    <row r="7359" spans="1:3">
      <c r="A7359" s="21">
        <v>575</v>
      </c>
      <c r="B7359" s="6">
        <f>$B6748+$B5526+$B4915+$B6137+$B4304</f>
        <v>0</v>
      </c>
      <c r="C7359" s="10"/>
    </row>
    <row r="7360" spans="1:3">
      <c r="A7360" s="21">
        <v>576</v>
      </c>
      <c r="B7360" s="6">
        <f>$B6749+$B5527+$B4916+$B6138+$B4305</f>
        <v>0</v>
      </c>
      <c r="C7360" s="10"/>
    </row>
    <row r="7361" spans="1:3">
      <c r="A7361" s="21">
        <v>577</v>
      </c>
      <c r="B7361" s="6">
        <f>$B6750+$B5528+$B4917+$B6139+$B4306</f>
        <v>0</v>
      </c>
      <c r="C7361" s="10"/>
    </row>
    <row r="7362" spans="1:3">
      <c r="A7362" s="21">
        <v>578</v>
      </c>
      <c r="B7362" s="6">
        <f>$B6751+$B5529+$B4918+$B6140+$B4307</f>
        <v>0</v>
      </c>
      <c r="C7362" s="10"/>
    </row>
    <row r="7363" spans="1:3">
      <c r="A7363" s="21">
        <v>579</v>
      </c>
      <c r="B7363" s="6">
        <f>$B6752+$B5530+$B4919+$B6141+$B4308</f>
        <v>0</v>
      </c>
      <c r="C7363" s="10"/>
    </row>
    <row r="7364" spans="1:3">
      <c r="A7364" s="21">
        <v>580</v>
      </c>
      <c r="B7364" s="6">
        <f>$B6753+$B5531+$B4920+$B6142+$B4309</f>
        <v>0</v>
      </c>
      <c r="C7364" s="10"/>
    </row>
    <row r="7365" spans="1:3">
      <c r="A7365" s="21">
        <v>581</v>
      </c>
      <c r="B7365" s="6">
        <f>$B6754+$B5532+$B4921+$B6143+$B4310</f>
        <v>0</v>
      </c>
      <c r="C7365" s="10"/>
    </row>
    <row r="7366" spans="1:3">
      <c r="A7366" s="21">
        <v>582</v>
      </c>
      <c r="B7366" s="6">
        <f>$B6755+$B5533+$B4922+$B6144+$B4311</f>
        <v>0</v>
      </c>
      <c r="C7366" s="10"/>
    </row>
    <row r="7367" spans="1:3">
      <c r="A7367" s="21">
        <v>583</v>
      </c>
      <c r="B7367" s="6">
        <f>$B6756+$B5534+$B4923+$B6145+$B4312</f>
        <v>0</v>
      </c>
      <c r="C7367" s="10"/>
    </row>
    <row r="7368" spans="1:3">
      <c r="A7368" s="21">
        <v>584</v>
      </c>
      <c r="B7368" s="6">
        <f>$B6757+$B5535+$B4924+$B6146+$B4313</f>
        <v>0</v>
      </c>
      <c r="C7368" s="10"/>
    </row>
    <row r="7369" spans="1:3">
      <c r="A7369" s="21">
        <v>585</v>
      </c>
      <c r="B7369" s="6">
        <f>$B6758+$B5536+$B4925+$B6147+$B4314</f>
        <v>0</v>
      </c>
      <c r="C7369" s="10"/>
    </row>
    <row r="7370" spans="1:3">
      <c r="A7370" s="21">
        <v>586</v>
      </c>
      <c r="B7370" s="6">
        <f>$B6759+$B5537+$B4926+$B6148+$B4315</f>
        <v>0</v>
      </c>
      <c r="C7370" s="10"/>
    </row>
    <row r="7371" spans="1:3">
      <c r="A7371" s="21">
        <v>587</v>
      </c>
      <c r="B7371" s="6">
        <f>$B6760+$B5538+$B4927+$B6149+$B4316</f>
        <v>0</v>
      </c>
      <c r="C7371" s="10"/>
    </row>
    <row r="7372" spans="1:3">
      <c r="A7372" s="21">
        <v>588</v>
      </c>
      <c r="B7372" s="6">
        <f>$B6761+$B5539+$B4928+$B6150+$B4317</f>
        <v>0</v>
      </c>
      <c r="C7372" s="10"/>
    </row>
    <row r="7373" spans="1:3">
      <c r="A7373" s="21">
        <v>589</v>
      </c>
      <c r="B7373" s="6">
        <f>$B6762+$B5540+$B4929+$B6151+$B4318</f>
        <v>0</v>
      </c>
      <c r="C7373" s="10"/>
    </row>
    <row r="7374" spans="1:3">
      <c r="A7374" s="21">
        <v>590</v>
      </c>
      <c r="B7374" s="6">
        <f>$B6763+$B5541+$B4930+$B6152+$B4319</f>
        <v>0</v>
      </c>
      <c r="C7374" s="10"/>
    </row>
    <row r="7375" spans="1:3">
      <c r="A7375" s="21">
        <v>591</v>
      </c>
      <c r="B7375" s="6">
        <f>$B6764+$B5542+$B4931+$B6153+$B4320</f>
        <v>0</v>
      </c>
      <c r="C7375" s="10"/>
    </row>
    <row r="7376" spans="1:3">
      <c r="A7376" s="21">
        <v>592</v>
      </c>
      <c r="B7376" s="6">
        <f>$B6765+$B5543+$B4932+$B6154+$B4321</f>
        <v>0</v>
      </c>
      <c r="C7376" s="10"/>
    </row>
    <row r="7377" spans="1:3">
      <c r="A7377" s="21">
        <v>593</v>
      </c>
      <c r="B7377" s="6">
        <f>$B6766+$B5544+$B4933+$B6155+$B4322</f>
        <v>0</v>
      </c>
      <c r="C7377" s="10"/>
    </row>
    <row r="7378" spans="1:3">
      <c r="A7378" s="21">
        <v>594</v>
      </c>
      <c r="B7378" s="6">
        <f>$B6767+$B5545+$B4934+$B6156+$B4323</f>
        <v>0</v>
      </c>
      <c r="C7378" s="10"/>
    </row>
    <row r="7379" spans="1:3">
      <c r="A7379" s="21">
        <v>595</v>
      </c>
      <c r="B7379" s="6">
        <f>$B6768+$B5546+$B4935+$B6157+$B4324</f>
        <v>0</v>
      </c>
      <c r="C7379" s="10"/>
    </row>
    <row r="7380" spans="1:3">
      <c r="A7380" s="21">
        <v>596</v>
      </c>
      <c r="B7380" s="6">
        <f>$B6769+$B5547+$B4936+$B6158+$B4325</f>
        <v>0</v>
      </c>
      <c r="C7380" s="10"/>
    </row>
    <row r="7381" spans="1:3">
      <c r="A7381" s="21">
        <v>597</v>
      </c>
      <c r="B7381" s="6">
        <f>$B6770+$B5548+$B4937+$B6159+$B4326</f>
        <v>0</v>
      </c>
      <c r="C7381" s="10"/>
    </row>
    <row r="7382" spans="1:3">
      <c r="A7382" s="21">
        <v>598</v>
      </c>
      <c r="B7382" s="6">
        <f>$B6771+$B5549+$B4938+$B6160+$B4327</f>
        <v>0</v>
      </c>
      <c r="C7382" s="10"/>
    </row>
    <row r="7383" spans="1:3">
      <c r="A7383" s="21">
        <v>599</v>
      </c>
      <c r="B7383" s="6">
        <f>$B6772+$B5550+$B4939+$B6161+$B4328</f>
        <v>0</v>
      </c>
      <c r="C7383" s="10"/>
    </row>
    <row r="7384" spans="1:3">
      <c r="A7384" s="21">
        <v>600</v>
      </c>
      <c r="B7384" s="6">
        <f>$B6773+$B5551+$B4940+$B6162+$B4329</f>
        <v>0</v>
      </c>
      <c r="C7384" s="10"/>
    </row>
    <row r="7386" spans="1:3" ht="21" customHeight="1">
      <c r="A7386" s="1" t="s">
        <v>808</v>
      </c>
    </row>
    <row r="7387" spans="1:3">
      <c r="A7387" s="2" t="s">
        <v>255</v>
      </c>
    </row>
    <row r="7388" spans="1:3">
      <c r="A7388" s="12" t="s">
        <v>287</v>
      </c>
    </row>
    <row r="7389" spans="1:3">
      <c r="A7389" s="12" t="s">
        <v>288</v>
      </c>
    </row>
    <row r="7390" spans="1:3">
      <c r="A7390" s="12" t="s">
        <v>366</v>
      </c>
    </row>
    <row r="7391" spans="1:3">
      <c r="A7391" s="12" t="s">
        <v>809</v>
      </c>
    </row>
    <row r="7392" spans="1:3">
      <c r="A7392" s="2" t="s">
        <v>368</v>
      </c>
    </row>
    <row r="7394" spans="1:3">
      <c r="B7394" s="3" t="s">
        <v>10</v>
      </c>
    </row>
    <row r="7395" spans="1:3">
      <c r="A7395" s="21">
        <v>1</v>
      </c>
      <c r="B7395" s="6">
        <f>IF(ISNUMBER(SEARCH("D??10",'Calc1'!$B24)),0,IF(ISNUMBER(SEARCH("D??1?",'Calc1'!$B24)),'Calc1'!$E$1857*'Calc1'!$B11033*$D3119,0))</f>
        <v>0</v>
      </c>
      <c r="C7395" s="10"/>
    </row>
    <row r="7396" spans="1:3">
      <c r="A7396" s="21">
        <v>2</v>
      </c>
      <c r="B7396" s="6">
        <f>IF(ISNUMBER(SEARCH("D??10",'Calc1'!$B25)),0,IF(ISNUMBER(SEARCH("D??1?",'Calc1'!$B25)),'Calc1'!$E$1857*'Calc1'!$B11034*$D3120,0))</f>
        <v>0</v>
      </c>
      <c r="C7396" s="10"/>
    </row>
    <row r="7397" spans="1:3">
      <c r="A7397" s="21">
        <v>3</v>
      </c>
      <c r="B7397" s="6">
        <f>IF(ISNUMBER(SEARCH("D??10",'Calc1'!$B26)),0,IF(ISNUMBER(SEARCH("D??1?",'Calc1'!$B26)),'Calc1'!$E$1857*'Calc1'!$B11035*$D3121,0))</f>
        <v>0</v>
      </c>
      <c r="C7397" s="10"/>
    </row>
    <row r="7398" spans="1:3">
      <c r="A7398" s="21">
        <v>4</v>
      </c>
      <c r="B7398" s="6">
        <f>IF(ISNUMBER(SEARCH("D??10",'Calc1'!$B27)),0,IF(ISNUMBER(SEARCH("D??1?",'Calc1'!$B27)),'Calc1'!$E$1857*'Calc1'!$B11036*$D3122,0))</f>
        <v>0</v>
      </c>
      <c r="C7398" s="10"/>
    </row>
    <row r="7399" spans="1:3">
      <c r="A7399" s="21">
        <v>5</v>
      </c>
      <c r="B7399" s="6">
        <f>IF(ISNUMBER(SEARCH("D??10",'Calc1'!$B28)),0,IF(ISNUMBER(SEARCH("D??1?",'Calc1'!$B28)),'Calc1'!$E$1857*'Calc1'!$B11037*$D3123,0))</f>
        <v>0</v>
      </c>
      <c r="C7399" s="10"/>
    </row>
    <row r="7400" spans="1:3">
      <c r="A7400" s="21">
        <v>6</v>
      </c>
      <c r="B7400" s="6">
        <f>IF(ISNUMBER(SEARCH("D??10",'Calc1'!$B29)),0,IF(ISNUMBER(SEARCH("D??1?",'Calc1'!$B29)),'Calc1'!$E$1857*'Calc1'!$B11038*$D3124,0))</f>
        <v>0</v>
      </c>
      <c r="C7400" s="10"/>
    </row>
    <row r="7401" spans="1:3">
      <c r="A7401" s="21">
        <v>7</v>
      </c>
      <c r="B7401" s="6">
        <f>IF(ISNUMBER(SEARCH("D??10",'Calc1'!$B30)),0,IF(ISNUMBER(SEARCH("D??1?",'Calc1'!$B30)),'Calc1'!$E$1857*'Calc1'!$B11039*$D3125,0))</f>
        <v>0</v>
      </c>
      <c r="C7401" s="10"/>
    </row>
    <row r="7402" spans="1:3">
      <c r="A7402" s="21">
        <v>8</v>
      </c>
      <c r="B7402" s="6">
        <f>IF(ISNUMBER(SEARCH("D??10",'Calc1'!$B31)),0,IF(ISNUMBER(SEARCH("D??1?",'Calc1'!$B31)),'Calc1'!$E$1857*'Calc1'!$B11040*$D3126,0))</f>
        <v>0</v>
      </c>
      <c r="C7402" s="10"/>
    </row>
    <row r="7403" spans="1:3">
      <c r="A7403" s="21">
        <v>9</v>
      </c>
      <c r="B7403" s="6">
        <f>IF(ISNUMBER(SEARCH("D??10",'Calc1'!$B32)),0,IF(ISNUMBER(SEARCH("D??1?",'Calc1'!$B32)),'Calc1'!$E$1857*'Calc1'!$B11041*$D3127,0))</f>
        <v>0</v>
      </c>
      <c r="C7403" s="10"/>
    </row>
    <row r="7404" spans="1:3">
      <c r="A7404" s="21">
        <v>10</v>
      </c>
      <c r="B7404" s="6">
        <f>IF(ISNUMBER(SEARCH("D??10",'Calc1'!$B33)),0,IF(ISNUMBER(SEARCH("D??1?",'Calc1'!$B33)),'Calc1'!$E$1857*'Calc1'!$B11042*$D3128,0))</f>
        <v>0</v>
      </c>
      <c r="C7404" s="10"/>
    </row>
    <row r="7405" spans="1:3">
      <c r="A7405" s="21">
        <v>11</v>
      </c>
      <c r="B7405" s="6">
        <f>IF(ISNUMBER(SEARCH("D??10",'Calc1'!$B34)),0,IF(ISNUMBER(SEARCH("D??1?",'Calc1'!$B34)),'Calc1'!$E$1857*'Calc1'!$B11043*$D3129,0))</f>
        <v>0</v>
      </c>
      <c r="C7405" s="10"/>
    </row>
    <row r="7406" spans="1:3">
      <c r="A7406" s="21">
        <v>12</v>
      </c>
      <c r="B7406" s="6">
        <f>IF(ISNUMBER(SEARCH("D??10",'Calc1'!$B35)),0,IF(ISNUMBER(SEARCH("D??1?",'Calc1'!$B35)),'Calc1'!$E$1857*'Calc1'!$B11044*$D3130,0))</f>
        <v>0</v>
      </c>
      <c r="C7406" s="10"/>
    </row>
    <row r="7407" spans="1:3">
      <c r="A7407" s="21">
        <v>13</v>
      </c>
      <c r="B7407" s="6">
        <f>IF(ISNUMBER(SEARCH("D??10",'Calc1'!$B36)),0,IF(ISNUMBER(SEARCH("D??1?",'Calc1'!$B36)),'Calc1'!$E$1857*'Calc1'!$B11045*$D3131,0))</f>
        <v>0</v>
      </c>
      <c r="C7407" s="10"/>
    </row>
    <row r="7408" spans="1:3">
      <c r="A7408" s="21">
        <v>14</v>
      </c>
      <c r="B7408" s="6">
        <f>IF(ISNUMBER(SEARCH("D??10",'Calc1'!$B37)),0,IF(ISNUMBER(SEARCH("D??1?",'Calc1'!$B37)),'Calc1'!$E$1857*'Calc1'!$B11046*$D3132,0))</f>
        <v>0</v>
      </c>
      <c r="C7408" s="10"/>
    </row>
    <row r="7409" spans="1:3">
      <c r="A7409" s="21">
        <v>15</v>
      </c>
      <c r="B7409" s="6">
        <f>IF(ISNUMBER(SEARCH("D??10",'Calc1'!$B38)),0,IF(ISNUMBER(SEARCH("D??1?",'Calc1'!$B38)),'Calc1'!$E$1857*'Calc1'!$B11047*$D3133,0))</f>
        <v>0</v>
      </c>
      <c r="C7409" s="10"/>
    </row>
    <row r="7410" spans="1:3">
      <c r="A7410" s="21">
        <v>16</v>
      </c>
      <c r="B7410" s="6">
        <f>IF(ISNUMBER(SEARCH("D??10",'Calc1'!$B39)),0,IF(ISNUMBER(SEARCH("D??1?",'Calc1'!$B39)),'Calc1'!$E$1857*'Calc1'!$B11048*$D3134,0))</f>
        <v>0</v>
      </c>
      <c r="C7410" s="10"/>
    </row>
    <row r="7411" spans="1:3">
      <c r="A7411" s="21">
        <v>17</v>
      </c>
      <c r="B7411" s="6">
        <f>IF(ISNUMBER(SEARCH("D??10",'Calc1'!$B40)),0,IF(ISNUMBER(SEARCH("D??1?",'Calc1'!$B40)),'Calc1'!$E$1857*'Calc1'!$B11049*$D3135,0))</f>
        <v>0</v>
      </c>
      <c r="C7411" s="10"/>
    </row>
    <row r="7412" spans="1:3">
      <c r="A7412" s="21">
        <v>18</v>
      </c>
      <c r="B7412" s="6">
        <f>IF(ISNUMBER(SEARCH("D??10",'Calc1'!$B41)),0,IF(ISNUMBER(SEARCH("D??1?",'Calc1'!$B41)),'Calc1'!$E$1857*'Calc1'!$B11050*$D3136,0))</f>
        <v>0</v>
      </c>
      <c r="C7412" s="10"/>
    </row>
    <row r="7413" spans="1:3">
      <c r="A7413" s="21">
        <v>19</v>
      </c>
      <c r="B7413" s="6">
        <f>IF(ISNUMBER(SEARCH("D??10",'Calc1'!$B42)),0,IF(ISNUMBER(SEARCH("D??1?",'Calc1'!$B42)),'Calc1'!$E$1857*'Calc1'!$B11051*$D3137,0))</f>
        <v>0</v>
      </c>
      <c r="C7413" s="10"/>
    </row>
    <row r="7414" spans="1:3">
      <c r="A7414" s="21">
        <v>20</v>
      </c>
      <c r="B7414" s="6">
        <f>IF(ISNUMBER(SEARCH("D??10",'Calc1'!$B43)),0,IF(ISNUMBER(SEARCH("D??1?",'Calc1'!$B43)),'Calc1'!$E$1857*'Calc1'!$B11052*$D3138,0))</f>
        <v>0</v>
      </c>
      <c r="C7414" s="10"/>
    </row>
    <row r="7415" spans="1:3">
      <c r="A7415" s="21">
        <v>21</v>
      </c>
      <c r="B7415" s="6">
        <f>IF(ISNUMBER(SEARCH("D??10",'Calc1'!$B44)),0,IF(ISNUMBER(SEARCH("D??1?",'Calc1'!$B44)),'Calc1'!$E$1857*'Calc1'!$B11053*$D3139,0))</f>
        <v>0</v>
      </c>
      <c r="C7415" s="10"/>
    </row>
    <row r="7416" spans="1:3">
      <c r="A7416" s="21">
        <v>22</v>
      </c>
      <c r="B7416" s="6">
        <f>IF(ISNUMBER(SEARCH("D??10",'Calc1'!$B45)),0,IF(ISNUMBER(SEARCH("D??1?",'Calc1'!$B45)),'Calc1'!$E$1857*'Calc1'!$B11054*$D3140,0))</f>
        <v>0</v>
      </c>
      <c r="C7416" s="10"/>
    </row>
    <row r="7417" spans="1:3">
      <c r="A7417" s="21">
        <v>23</v>
      </c>
      <c r="B7417" s="6">
        <f>IF(ISNUMBER(SEARCH("D??10",'Calc1'!$B46)),0,IF(ISNUMBER(SEARCH("D??1?",'Calc1'!$B46)),'Calc1'!$E$1857*'Calc1'!$B11055*$D3141,0))</f>
        <v>0</v>
      </c>
      <c r="C7417" s="10"/>
    </row>
    <row r="7418" spans="1:3">
      <c r="A7418" s="21">
        <v>24</v>
      </c>
      <c r="B7418" s="6">
        <f>IF(ISNUMBER(SEARCH("D??10",'Calc1'!$B47)),0,IF(ISNUMBER(SEARCH("D??1?",'Calc1'!$B47)),'Calc1'!$E$1857*'Calc1'!$B11056*$D3142,0))</f>
        <v>0</v>
      </c>
      <c r="C7418" s="10"/>
    </row>
    <row r="7419" spans="1:3">
      <c r="A7419" s="21">
        <v>25</v>
      </c>
      <c r="B7419" s="6">
        <f>IF(ISNUMBER(SEARCH("D??10",'Calc1'!$B48)),0,IF(ISNUMBER(SEARCH("D??1?",'Calc1'!$B48)),'Calc1'!$E$1857*'Calc1'!$B11057*$D3143,0))</f>
        <v>0</v>
      </c>
      <c r="C7419" s="10"/>
    </row>
    <row r="7420" spans="1:3">
      <c r="A7420" s="21">
        <v>26</v>
      </c>
      <c r="B7420" s="6">
        <f>IF(ISNUMBER(SEARCH("D??10",'Calc1'!$B49)),0,IF(ISNUMBER(SEARCH("D??1?",'Calc1'!$B49)),'Calc1'!$E$1857*'Calc1'!$B11058*$D3144,0))</f>
        <v>0</v>
      </c>
      <c r="C7420" s="10"/>
    </row>
    <row r="7421" spans="1:3">
      <c r="A7421" s="21">
        <v>27</v>
      </c>
      <c r="B7421" s="6">
        <f>IF(ISNUMBER(SEARCH("D??10",'Calc1'!$B50)),0,IF(ISNUMBER(SEARCH("D??1?",'Calc1'!$B50)),'Calc1'!$E$1857*'Calc1'!$B11059*$D3145,0))</f>
        <v>0</v>
      </c>
      <c r="C7421" s="10"/>
    </row>
    <row r="7422" spans="1:3">
      <c r="A7422" s="21">
        <v>28</v>
      </c>
      <c r="B7422" s="6">
        <f>IF(ISNUMBER(SEARCH("D??10",'Calc1'!$B51)),0,IF(ISNUMBER(SEARCH("D??1?",'Calc1'!$B51)),'Calc1'!$E$1857*'Calc1'!$B11060*$D3146,0))</f>
        <v>0</v>
      </c>
      <c r="C7422" s="10"/>
    </row>
    <row r="7423" spans="1:3">
      <c r="A7423" s="21">
        <v>29</v>
      </c>
      <c r="B7423" s="6">
        <f>IF(ISNUMBER(SEARCH("D??10",'Calc1'!$B52)),0,IF(ISNUMBER(SEARCH("D??1?",'Calc1'!$B52)),'Calc1'!$E$1857*'Calc1'!$B11061*$D3147,0))</f>
        <v>0</v>
      </c>
      <c r="C7423" s="10"/>
    </row>
    <row r="7424" spans="1:3">
      <c r="A7424" s="21">
        <v>30</v>
      </c>
      <c r="B7424" s="6">
        <f>IF(ISNUMBER(SEARCH("D??10",'Calc1'!$B53)),0,IF(ISNUMBER(SEARCH("D??1?",'Calc1'!$B53)),'Calc1'!$E$1857*'Calc1'!$B11062*$D3148,0))</f>
        <v>0</v>
      </c>
      <c r="C7424" s="10"/>
    </row>
    <row r="7425" spans="1:3">
      <c r="A7425" s="21">
        <v>31</v>
      </c>
      <c r="B7425" s="6">
        <f>IF(ISNUMBER(SEARCH("D??10",'Calc1'!$B54)),0,IF(ISNUMBER(SEARCH("D??1?",'Calc1'!$B54)),'Calc1'!$E$1857*'Calc1'!$B11063*$D3149,0))</f>
        <v>0</v>
      </c>
      <c r="C7425" s="10"/>
    </row>
    <row r="7426" spans="1:3">
      <c r="A7426" s="21">
        <v>32</v>
      </c>
      <c r="B7426" s="6">
        <f>IF(ISNUMBER(SEARCH("D??10",'Calc1'!$B55)),0,IF(ISNUMBER(SEARCH("D??1?",'Calc1'!$B55)),'Calc1'!$E$1857*'Calc1'!$B11064*$D3150,0))</f>
        <v>0</v>
      </c>
      <c r="C7426" s="10"/>
    </row>
    <row r="7427" spans="1:3">
      <c r="A7427" s="21">
        <v>33</v>
      </c>
      <c r="B7427" s="6">
        <f>IF(ISNUMBER(SEARCH("D??10",'Calc1'!$B56)),0,IF(ISNUMBER(SEARCH("D??1?",'Calc1'!$B56)),'Calc1'!$E$1857*'Calc1'!$B11065*$D3151,0))</f>
        <v>0</v>
      </c>
      <c r="C7427" s="10"/>
    </row>
    <row r="7428" spans="1:3">
      <c r="A7428" s="21">
        <v>34</v>
      </c>
      <c r="B7428" s="6">
        <f>IF(ISNUMBER(SEARCH("D??10",'Calc1'!$B57)),0,IF(ISNUMBER(SEARCH("D??1?",'Calc1'!$B57)),'Calc1'!$E$1857*'Calc1'!$B11066*$D3152,0))</f>
        <v>0</v>
      </c>
      <c r="C7428" s="10"/>
    </row>
    <row r="7429" spans="1:3">
      <c r="A7429" s="21">
        <v>35</v>
      </c>
      <c r="B7429" s="6">
        <f>IF(ISNUMBER(SEARCH("D??10",'Calc1'!$B58)),0,IF(ISNUMBER(SEARCH("D??1?",'Calc1'!$B58)),'Calc1'!$E$1857*'Calc1'!$B11067*$D3153,0))</f>
        <v>0</v>
      </c>
      <c r="C7429" s="10"/>
    </row>
    <row r="7430" spans="1:3">
      <c r="A7430" s="21">
        <v>36</v>
      </c>
      <c r="B7430" s="6">
        <f>IF(ISNUMBER(SEARCH("D??10",'Calc1'!$B59)),0,IF(ISNUMBER(SEARCH("D??1?",'Calc1'!$B59)),'Calc1'!$E$1857*'Calc1'!$B11068*$D3154,0))</f>
        <v>0</v>
      </c>
      <c r="C7430" s="10"/>
    </row>
    <row r="7431" spans="1:3">
      <c r="A7431" s="21">
        <v>37</v>
      </c>
      <c r="B7431" s="6">
        <f>IF(ISNUMBER(SEARCH("D??10",'Calc1'!$B60)),0,IF(ISNUMBER(SEARCH("D??1?",'Calc1'!$B60)),'Calc1'!$E$1857*'Calc1'!$B11069*$D3155,0))</f>
        <v>0</v>
      </c>
      <c r="C7431" s="10"/>
    </row>
    <row r="7432" spans="1:3">
      <c r="A7432" s="21">
        <v>38</v>
      </c>
      <c r="B7432" s="6">
        <f>IF(ISNUMBER(SEARCH("D??10",'Calc1'!$B61)),0,IF(ISNUMBER(SEARCH("D??1?",'Calc1'!$B61)),'Calc1'!$E$1857*'Calc1'!$B11070*$D3156,0))</f>
        <v>0</v>
      </c>
      <c r="C7432" s="10"/>
    </row>
    <row r="7433" spans="1:3">
      <c r="A7433" s="21">
        <v>39</v>
      </c>
      <c r="B7433" s="6">
        <f>IF(ISNUMBER(SEARCH("D??10",'Calc1'!$B62)),0,IF(ISNUMBER(SEARCH("D??1?",'Calc1'!$B62)),'Calc1'!$E$1857*'Calc1'!$B11071*$D3157,0))</f>
        <v>0</v>
      </c>
      <c r="C7433" s="10"/>
    </row>
    <row r="7434" spans="1:3">
      <c r="A7434" s="21">
        <v>40</v>
      </c>
      <c r="B7434" s="6">
        <f>IF(ISNUMBER(SEARCH("D??10",'Calc1'!$B63)),0,IF(ISNUMBER(SEARCH("D??1?",'Calc1'!$B63)),'Calc1'!$E$1857*'Calc1'!$B11072*$D3158,0))</f>
        <v>0</v>
      </c>
      <c r="C7434" s="10"/>
    </row>
    <row r="7435" spans="1:3">
      <c r="A7435" s="21">
        <v>41</v>
      </c>
      <c r="B7435" s="6">
        <f>IF(ISNUMBER(SEARCH("D??10",'Calc1'!$B64)),0,IF(ISNUMBER(SEARCH("D??1?",'Calc1'!$B64)),'Calc1'!$E$1857*'Calc1'!$B11073*$D3159,0))</f>
        <v>0</v>
      </c>
      <c r="C7435" s="10"/>
    </row>
    <row r="7436" spans="1:3">
      <c r="A7436" s="21">
        <v>42</v>
      </c>
      <c r="B7436" s="6">
        <f>IF(ISNUMBER(SEARCH("D??10",'Calc1'!$B65)),0,IF(ISNUMBER(SEARCH("D??1?",'Calc1'!$B65)),'Calc1'!$E$1857*'Calc1'!$B11074*$D3160,0))</f>
        <v>0</v>
      </c>
      <c r="C7436" s="10"/>
    </row>
    <row r="7437" spans="1:3">
      <c r="A7437" s="21">
        <v>43</v>
      </c>
      <c r="B7437" s="6">
        <f>IF(ISNUMBER(SEARCH("D??10",'Calc1'!$B66)),0,IF(ISNUMBER(SEARCH("D??1?",'Calc1'!$B66)),'Calc1'!$E$1857*'Calc1'!$B11075*$D3161,0))</f>
        <v>0</v>
      </c>
      <c r="C7437" s="10"/>
    </row>
    <row r="7438" spans="1:3">
      <c r="A7438" s="21">
        <v>44</v>
      </c>
      <c r="B7438" s="6">
        <f>IF(ISNUMBER(SEARCH("D??10",'Calc1'!$B67)),0,IF(ISNUMBER(SEARCH("D??1?",'Calc1'!$B67)),'Calc1'!$E$1857*'Calc1'!$B11076*$D3162,0))</f>
        <v>0</v>
      </c>
      <c r="C7438" s="10"/>
    </row>
    <row r="7439" spans="1:3">
      <c r="A7439" s="21">
        <v>45</v>
      </c>
      <c r="B7439" s="6">
        <f>IF(ISNUMBER(SEARCH("D??10",'Calc1'!$B68)),0,IF(ISNUMBER(SEARCH("D??1?",'Calc1'!$B68)),'Calc1'!$E$1857*'Calc1'!$B11077*$D3163,0))</f>
        <v>0</v>
      </c>
      <c r="C7439" s="10"/>
    </row>
    <row r="7440" spans="1:3">
      <c r="A7440" s="21">
        <v>46</v>
      </c>
      <c r="B7440" s="6">
        <f>IF(ISNUMBER(SEARCH("D??10",'Calc1'!$B69)),0,IF(ISNUMBER(SEARCH("D??1?",'Calc1'!$B69)),'Calc1'!$E$1857*'Calc1'!$B11078*$D3164,0))</f>
        <v>0</v>
      </c>
      <c r="C7440" s="10"/>
    </row>
    <row r="7441" spans="1:3">
      <c r="A7441" s="21">
        <v>47</v>
      </c>
      <c r="B7441" s="6">
        <f>IF(ISNUMBER(SEARCH("D??10",'Calc1'!$B70)),0,IF(ISNUMBER(SEARCH("D??1?",'Calc1'!$B70)),'Calc1'!$E$1857*'Calc1'!$B11079*$D3165,0))</f>
        <v>0</v>
      </c>
      <c r="C7441" s="10"/>
    </row>
    <row r="7442" spans="1:3">
      <c r="A7442" s="21">
        <v>48</v>
      </c>
      <c r="B7442" s="6">
        <f>IF(ISNUMBER(SEARCH("D??10",'Calc1'!$B71)),0,IF(ISNUMBER(SEARCH("D??1?",'Calc1'!$B71)),'Calc1'!$E$1857*'Calc1'!$B11080*$D3166,0))</f>
        <v>0</v>
      </c>
      <c r="C7442" s="10"/>
    </row>
    <row r="7443" spans="1:3">
      <c r="A7443" s="21">
        <v>49</v>
      </c>
      <c r="B7443" s="6">
        <f>IF(ISNUMBER(SEARCH("D??10",'Calc1'!$B72)),0,IF(ISNUMBER(SEARCH("D??1?",'Calc1'!$B72)),'Calc1'!$E$1857*'Calc1'!$B11081*$D3167,0))</f>
        <v>0</v>
      </c>
      <c r="C7443" s="10"/>
    </row>
    <row r="7444" spans="1:3">
      <c r="A7444" s="21">
        <v>50</v>
      </c>
      <c r="B7444" s="6">
        <f>IF(ISNUMBER(SEARCH("D??10",'Calc1'!$B73)),0,IF(ISNUMBER(SEARCH("D??1?",'Calc1'!$B73)),'Calc1'!$E$1857*'Calc1'!$B11082*$D3168,0))</f>
        <v>0</v>
      </c>
      <c r="C7444" s="10"/>
    </row>
    <row r="7445" spans="1:3">
      <c r="A7445" s="21">
        <v>51</v>
      </c>
      <c r="B7445" s="6">
        <f>IF(ISNUMBER(SEARCH("D??10",'Calc1'!$B74)),0,IF(ISNUMBER(SEARCH("D??1?",'Calc1'!$B74)),'Calc1'!$E$1857*'Calc1'!$B11083*$D3169,0))</f>
        <v>0</v>
      </c>
      <c r="C7445" s="10"/>
    </row>
    <row r="7446" spans="1:3">
      <c r="A7446" s="21">
        <v>52</v>
      </c>
      <c r="B7446" s="6">
        <f>IF(ISNUMBER(SEARCH("D??10",'Calc1'!$B75)),0,IF(ISNUMBER(SEARCH("D??1?",'Calc1'!$B75)),'Calc1'!$E$1857*'Calc1'!$B11084*$D3170,0))</f>
        <v>0</v>
      </c>
      <c r="C7446" s="10"/>
    </row>
    <row r="7447" spans="1:3">
      <c r="A7447" s="21">
        <v>53</v>
      </c>
      <c r="B7447" s="6">
        <f>IF(ISNUMBER(SEARCH("D??10",'Calc1'!$B76)),0,IF(ISNUMBER(SEARCH("D??1?",'Calc1'!$B76)),'Calc1'!$E$1857*'Calc1'!$B11085*$D3171,0))</f>
        <v>0</v>
      </c>
      <c r="C7447" s="10"/>
    </row>
    <row r="7448" spans="1:3">
      <c r="A7448" s="21">
        <v>54</v>
      </c>
      <c r="B7448" s="6">
        <f>IF(ISNUMBER(SEARCH("D??10",'Calc1'!$B77)),0,IF(ISNUMBER(SEARCH("D??1?",'Calc1'!$B77)),'Calc1'!$E$1857*'Calc1'!$B11086*$D3172,0))</f>
        <v>0</v>
      </c>
      <c r="C7448" s="10"/>
    </row>
    <row r="7449" spans="1:3">
      <c r="A7449" s="21">
        <v>55</v>
      </c>
      <c r="B7449" s="6">
        <f>IF(ISNUMBER(SEARCH("D??10",'Calc1'!$B78)),0,IF(ISNUMBER(SEARCH("D??1?",'Calc1'!$B78)),'Calc1'!$E$1857*'Calc1'!$B11087*$D3173,0))</f>
        <v>0</v>
      </c>
      <c r="C7449" s="10"/>
    </row>
    <row r="7450" spans="1:3">
      <c r="A7450" s="21">
        <v>56</v>
      </c>
      <c r="B7450" s="6">
        <f>IF(ISNUMBER(SEARCH("D??10",'Calc1'!$B79)),0,IF(ISNUMBER(SEARCH("D??1?",'Calc1'!$B79)),'Calc1'!$E$1857*'Calc1'!$B11088*$D3174,0))</f>
        <v>0</v>
      </c>
      <c r="C7450" s="10"/>
    </row>
    <row r="7451" spans="1:3">
      <c r="A7451" s="21">
        <v>57</v>
      </c>
      <c r="B7451" s="6">
        <f>IF(ISNUMBER(SEARCH("D??10",'Calc1'!$B80)),0,IF(ISNUMBER(SEARCH("D??1?",'Calc1'!$B80)),'Calc1'!$E$1857*'Calc1'!$B11089*$D3175,0))</f>
        <v>0</v>
      </c>
      <c r="C7451" s="10"/>
    </row>
    <row r="7452" spans="1:3">
      <c r="A7452" s="21">
        <v>58</v>
      </c>
      <c r="B7452" s="6">
        <f>IF(ISNUMBER(SEARCH("D??10",'Calc1'!$B81)),0,IF(ISNUMBER(SEARCH("D??1?",'Calc1'!$B81)),'Calc1'!$E$1857*'Calc1'!$B11090*$D3176,0))</f>
        <v>0</v>
      </c>
      <c r="C7452" s="10"/>
    </row>
    <row r="7453" spans="1:3">
      <c r="A7453" s="21">
        <v>59</v>
      </c>
      <c r="B7453" s="6">
        <f>IF(ISNUMBER(SEARCH("D??10",'Calc1'!$B82)),0,IF(ISNUMBER(SEARCH("D??1?",'Calc1'!$B82)),'Calc1'!$E$1857*'Calc1'!$B11091*$D3177,0))</f>
        <v>0</v>
      </c>
      <c r="C7453" s="10"/>
    </row>
    <row r="7454" spans="1:3">
      <c r="A7454" s="21">
        <v>60</v>
      </c>
      <c r="B7454" s="6">
        <f>IF(ISNUMBER(SEARCH("D??10",'Calc1'!$B83)),0,IF(ISNUMBER(SEARCH("D??1?",'Calc1'!$B83)),'Calc1'!$E$1857*'Calc1'!$B11092*$D3178,0))</f>
        <v>0</v>
      </c>
      <c r="C7454" s="10"/>
    </row>
    <row r="7455" spans="1:3">
      <c r="A7455" s="21">
        <v>61</v>
      </c>
      <c r="B7455" s="6">
        <f>IF(ISNUMBER(SEARCH("D??10",'Calc1'!$B84)),0,IF(ISNUMBER(SEARCH("D??1?",'Calc1'!$B84)),'Calc1'!$E$1857*'Calc1'!$B11093*$D3179,0))</f>
        <v>0</v>
      </c>
      <c r="C7455" s="10"/>
    </row>
    <row r="7456" spans="1:3">
      <c r="A7456" s="21">
        <v>62</v>
      </c>
      <c r="B7456" s="6">
        <f>IF(ISNUMBER(SEARCH("D??10",'Calc1'!$B85)),0,IF(ISNUMBER(SEARCH("D??1?",'Calc1'!$B85)),'Calc1'!$E$1857*'Calc1'!$B11094*$D3180,0))</f>
        <v>0</v>
      </c>
      <c r="C7456" s="10"/>
    </row>
    <row r="7457" spans="1:3">
      <c r="A7457" s="21">
        <v>63</v>
      </c>
      <c r="B7457" s="6">
        <f>IF(ISNUMBER(SEARCH("D??10",'Calc1'!$B86)),0,IF(ISNUMBER(SEARCH("D??1?",'Calc1'!$B86)),'Calc1'!$E$1857*'Calc1'!$B11095*$D3181,0))</f>
        <v>0</v>
      </c>
      <c r="C7457" s="10"/>
    </row>
    <row r="7458" spans="1:3">
      <c r="A7458" s="21">
        <v>64</v>
      </c>
      <c r="B7458" s="6">
        <f>IF(ISNUMBER(SEARCH("D??10",'Calc1'!$B87)),0,IF(ISNUMBER(SEARCH("D??1?",'Calc1'!$B87)),'Calc1'!$E$1857*'Calc1'!$B11096*$D3182,0))</f>
        <v>0</v>
      </c>
      <c r="C7458" s="10"/>
    </row>
    <row r="7459" spans="1:3">
      <c r="A7459" s="21">
        <v>65</v>
      </c>
      <c r="B7459" s="6">
        <f>IF(ISNUMBER(SEARCH("D??10",'Calc1'!$B88)),0,IF(ISNUMBER(SEARCH("D??1?",'Calc1'!$B88)),'Calc1'!$E$1857*'Calc1'!$B11097*$D3183,0))</f>
        <v>0</v>
      </c>
      <c r="C7459" s="10"/>
    </row>
    <row r="7460" spans="1:3">
      <c r="A7460" s="21">
        <v>66</v>
      </c>
      <c r="B7460" s="6">
        <f>IF(ISNUMBER(SEARCH("D??10",'Calc1'!$B89)),0,IF(ISNUMBER(SEARCH("D??1?",'Calc1'!$B89)),'Calc1'!$E$1857*'Calc1'!$B11098*$D3184,0))</f>
        <v>0</v>
      </c>
      <c r="C7460" s="10"/>
    </row>
    <row r="7461" spans="1:3">
      <c r="A7461" s="21">
        <v>67</v>
      </c>
      <c r="B7461" s="6">
        <f>IF(ISNUMBER(SEARCH("D??10",'Calc1'!$B90)),0,IF(ISNUMBER(SEARCH("D??1?",'Calc1'!$B90)),'Calc1'!$E$1857*'Calc1'!$B11099*$D3185,0))</f>
        <v>0</v>
      </c>
      <c r="C7461" s="10"/>
    </row>
    <row r="7462" spans="1:3">
      <c r="A7462" s="21">
        <v>68</v>
      </c>
      <c r="B7462" s="6">
        <f>IF(ISNUMBER(SEARCH("D??10",'Calc1'!$B91)),0,IF(ISNUMBER(SEARCH("D??1?",'Calc1'!$B91)),'Calc1'!$E$1857*'Calc1'!$B11100*$D3186,0))</f>
        <v>0</v>
      </c>
      <c r="C7462" s="10"/>
    </row>
    <row r="7463" spans="1:3">
      <c r="A7463" s="21">
        <v>69</v>
      </c>
      <c r="B7463" s="6">
        <f>IF(ISNUMBER(SEARCH("D??10",'Calc1'!$B92)),0,IF(ISNUMBER(SEARCH("D??1?",'Calc1'!$B92)),'Calc1'!$E$1857*'Calc1'!$B11101*$D3187,0))</f>
        <v>0</v>
      </c>
      <c r="C7463" s="10"/>
    </row>
    <row r="7464" spans="1:3">
      <c r="A7464" s="21">
        <v>70</v>
      </c>
      <c r="B7464" s="6">
        <f>IF(ISNUMBER(SEARCH("D??10",'Calc1'!$B93)),0,IF(ISNUMBER(SEARCH("D??1?",'Calc1'!$B93)),'Calc1'!$E$1857*'Calc1'!$B11102*$D3188,0))</f>
        <v>0</v>
      </c>
      <c r="C7464" s="10"/>
    </row>
    <row r="7465" spans="1:3">
      <c r="A7465" s="21">
        <v>71</v>
      </c>
      <c r="B7465" s="6">
        <f>IF(ISNUMBER(SEARCH("D??10",'Calc1'!$B94)),0,IF(ISNUMBER(SEARCH("D??1?",'Calc1'!$B94)),'Calc1'!$E$1857*'Calc1'!$B11103*$D3189,0))</f>
        <v>0</v>
      </c>
      <c r="C7465" s="10"/>
    </row>
    <row r="7466" spans="1:3">
      <c r="A7466" s="21">
        <v>72</v>
      </c>
      <c r="B7466" s="6">
        <f>IF(ISNUMBER(SEARCH("D??10",'Calc1'!$B95)),0,IF(ISNUMBER(SEARCH("D??1?",'Calc1'!$B95)),'Calc1'!$E$1857*'Calc1'!$B11104*$D3190,0))</f>
        <v>0</v>
      </c>
      <c r="C7466" s="10"/>
    </row>
    <row r="7467" spans="1:3">
      <c r="A7467" s="21">
        <v>73</v>
      </c>
      <c r="B7467" s="6">
        <f>IF(ISNUMBER(SEARCH("D??10",'Calc1'!$B96)),0,IF(ISNUMBER(SEARCH("D??1?",'Calc1'!$B96)),'Calc1'!$E$1857*'Calc1'!$B11105*$D3191,0))</f>
        <v>0</v>
      </c>
      <c r="C7467" s="10"/>
    </row>
    <row r="7468" spans="1:3">
      <c r="A7468" s="21">
        <v>74</v>
      </c>
      <c r="B7468" s="6">
        <f>IF(ISNUMBER(SEARCH("D??10",'Calc1'!$B97)),0,IF(ISNUMBER(SEARCH("D??1?",'Calc1'!$B97)),'Calc1'!$E$1857*'Calc1'!$B11106*$D3192,0))</f>
        <v>0</v>
      </c>
      <c r="C7468" s="10"/>
    </row>
    <row r="7469" spans="1:3">
      <c r="A7469" s="21">
        <v>75</v>
      </c>
      <c r="B7469" s="6">
        <f>IF(ISNUMBER(SEARCH("D??10",'Calc1'!$B98)),0,IF(ISNUMBER(SEARCH("D??1?",'Calc1'!$B98)),'Calc1'!$E$1857*'Calc1'!$B11107*$D3193,0))</f>
        <v>0</v>
      </c>
      <c r="C7469" s="10"/>
    </row>
    <row r="7470" spans="1:3">
      <c r="A7470" s="21">
        <v>76</v>
      </c>
      <c r="B7470" s="6">
        <f>IF(ISNUMBER(SEARCH("D??10",'Calc1'!$B99)),0,IF(ISNUMBER(SEARCH("D??1?",'Calc1'!$B99)),'Calc1'!$E$1857*'Calc1'!$B11108*$D3194,0))</f>
        <v>0</v>
      </c>
      <c r="C7470" s="10"/>
    </row>
    <row r="7471" spans="1:3">
      <c r="A7471" s="21">
        <v>77</v>
      </c>
      <c r="B7471" s="6">
        <f>IF(ISNUMBER(SEARCH("D??10",'Calc1'!$B100)),0,IF(ISNUMBER(SEARCH("D??1?",'Calc1'!$B100)),'Calc1'!$E$1857*'Calc1'!$B11109*$D3195,0))</f>
        <v>0</v>
      </c>
      <c r="C7471" s="10"/>
    </row>
    <row r="7472" spans="1:3">
      <c r="A7472" s="21">
        <v>78</v>
      </c>
      <c r="B7472" s="6">
        <f>IF(ISNUMBER(SEARCH("D??10",'Calc1'!$B101)),0,IF(ISNUMBER(SEARCH("D??1?",'Calc1'!$B101)),'Calc1'!$E$1857*'Calc1'!$B11110*$D3196,0))</f>
        <v>0</v>
      </c>
      <c r="C7472" s="10"/>
    </row>
    <row r="7473" spans="1:3">
      <c r="A7473" s="21">
        <v>79</v>
      </c>
      <c r="B7473" s="6">
        <f>IF(ISNUMBER(SEARCH("D??10",'Calc1'!$B102)),0,IF(ISNUMBER(SEARCH("D??1?",'Calc1'!$B102)),'Calc1'!$E$1857*'Calc1'!$B11111*$D3197,0))</f>
        <v>0</v>
      </c>
      <c r="C7473" s="10"/>
    </row>
    <row r="7474" spans="1:3">
      <c r="A7474" s="21">
        <v>80</v>
      </c>
      <c r="B7474" s="6">
        <f>IF(ISNUMBER(SEARCH("D??10",'Calc1'!$B103)),0,IF(ISNUMBER(SEARCH("D??1?",'Calc1'!$B103)),'Calc1'!$E$1857*'Calc1'!$B11112*$D3198,0))</f>
        <v>0</v>
      </c>
      <c r="C7474" s="10"/>
    </row>
    <row r="7475" spans="1:3">
      <c r="A7475" s="21">
        <v>81</v>
      </c>
      <c r="B7475" s="6">
        <f>IF(ISNUMBER(SEARCH("D??10",'Calc1'!$B104)),0,IF(ISNUMBER(SEARCH("D??1?",'Calc1'!$B104)),'Calc1'!$E$1857*'Calc1'!$B11113*$D3199,0))</f>
        <v>0</v>
      </c>
      <c r="C7475" s="10"/>
    </row>
    <row r="7476" spans="1:3">
      <c r="A7476" s="21">
        <v>82</v>
      </c>
      <c r="B7476" s="6">
        <f>IF(ISNUMBER(SEARCH("D??10",'Calc1'!$B105)),0,IF(ISNUMBER(SEARCH("D??1?",'Calc1'!$B105)),'Calc1'!$E$1857*'Calc1'!$B11114*$D3200,0))</f>
        <v>0</v>
      </c>
      <c r="C7476" s="10"/>
    </row>
    <row r="7477" spans="1:3">
      <c r="A7477" s="21">
        <v>83</v>
      </c>
      <c r="B7477" s="6">
        <f>IF(ISNUMBER(SEARCH("D??10",'Calc1'!$B106)),0,IF(ISNUMBER(SEARCH("D??1?",'Calc1'!$B106)),'Calc1'!$E$1857*'Calc1'!$B11115*$D3201,0))</f>
        <v>0</v>
      </c>
      <c r="C7477" s="10"/>
    </row>
    <row r="7478" spans="1:3">
      <c r="A7478" s="21">
        <v>84</v>
      </c>
      <c r="B7478" s="6">
        <f>IF(ISNUMBER(SEARCH("D??10",'Calc1'!$B107)),0,IF(ISNUMBER(SEARCH("D??1?",'Calc1'!$B107)),'Calc1'!$E$1857*'Calc1'!$B11116*$D3202,0))</f>
        <v>0</v>
      </c>
      <c r="C7478" s="10"/>
    </row>
    <row r="7479" spans="1:3">
      <c r="A7479" s="21">
        <v>85</v>
      </c>
      <c r="B7479" s="6">
        <f>IF(ISNUMBER(SEARCH("D??10",'Calc1'!$B108)),0,IF(ISNUMBER(SEARCH("D??1?",'Calc1'!$B108)),'Calc1'!$E$1857*'Calc1'!$B11117*$D3203,0))</f>
        <v>0</v>
      </c>
      <c r="C7479" s="10"/>
    </row>
    <row r="7480" spans="1:3">
      <c r="A7480" s="21">
        <v>86</v>
      </c>
      <c r="B7480" s="6">
        <f>IF(ISNUMBER(SEARCH("D??10",'Calc1'!$B109)),0,IF(ISNUMBER(SEARCH("D??1?",'Calc1'!$B109)),'Calc1'!$E$1857*'Calc1'!$B11118*$D3204,0))</f>
        <v>0</v>
      </c>
      <c r="C7480" s="10"/>
    </row>
    <row r="7481" spans="1:3">
      <c r="A7481" s="21">
        <v>87</v>
      </c>
      <c r="B7481" s="6">
        <f>IF(ISNUMBER(SEARCH("D??10",'Calc1'!$B110)),0,IF(ISNUMBER(SEARCH("D??1?",'Calc1'!$B110)),'Calc1'!$E$1857*'Calc1'!$B11119*$D3205,0))</f>
        <v>0</v>
      </c>
      <c r="C7481" s="10"/>
    </row>
    <row r="7482" spans="1:3">
      <c r="A7482" s="21">
        <v>88</v>
      </c>
      <c r="B7482" s="6">
        <f>IF(ISNUMBER(SEARCH("D??10",'Calc1'!$B111)),0,IF(ISNUMBER(SEARCH("D??1?",'Calc1'!$B111)),'Calc1'!$E$1857*'Calc1'!$B11120*$D3206,0))</f>
        <v>0</v>
      </c>
      <c r="C7482" s="10"/>
    </row>
    <row r="7483" spans="1:3">
      <c r="A7483" s="21">
        <v>89</v>
      </c>
      <c r="B7483" s="6">
        <f>IF(ISNUMBER(SEARCH("D??10",'Calc1'!$B112)),0,IF(ISNUMBER(SEARCH("D??1?",'Calc1'!$B112)),'Calc1'!$E$1857*'Calc1'!$B11121*$D3207,0))</f>
        <v>0</v>
      </c>
      <c r="C7483" s="10"/>
    </row>
    <row r="7484" spans="1:3">
      <c r="A7484" s="21">
        <v>90</v>
      </c>
      <c r="B7484" s="6">
        <f>IF(ISNUMBER(SEARCH("D??10",'Calc1'!$B113)),0,IF(ISNUMBER(SEARCH("D??1?",'Calc1'!$B113)),'Calc1'!$E$1857*'Calc1'!$B11122*$D3208,0))</f>
        <v>0</v>
      </c>
      <c r="C7484" s="10"/>
    </row>
    <row r="7485" spans="1:3">
      <c r="A7485" s="21">
        <v>91</v>
      </c>
      <c r="B7485" s="6">
        <f>IF(ISNUMBER(SEARCH("D??10",'Calc1'!$B114)),0,IF(ISNUMBER(SEARCH("D??1?",'Calc1'!$B114)),'Calc1'!$E$1857*'Calc1'!$B11123*$D3209,0))</f>
        <v>0</v>
      </c>
      <c r="C7485" s="10"/>
    </row>
    <row r="7486" spans="1:3">
      <c r="A7486" s="21">
        <v>92</v>
      </c>
      <c r="B7486" s="6">
        <f>IF(ISNUMBER(SEARCH("D??10",'Calc1'!$B115)),0,IF(ISNUMBER(SEARCH("D??1?",'Calc1'!$B115)),'Calc1'!$E$1857*'Calc1'!$B11124*$D3210,0))</f>
        <v>0</v>
      </c>
      <c r="C7486" s="10"/>
    </row>
    <row r="7487" spans="1:3">
      <c r="A7487" s="21">
        <v>93</v>
      </c>
      <c r="B7487" s="6">
        <f>IF(ISNUMBER(SEARCH("D??10",'Calc1'!$B116)),0,IF(ISNUMBER(SEARCH("D??1?",'Calc1'!$B116)),'Calc1'!$E$1857*'Calc1'!$B11125*$D3211,0))</f>
        <v>0</v>
      </c>
      <c r="C7487" s="10"/>
    </row>
    <row r="7488" spans="1:3">
      <c r="A7488" s="21">
        <v>94</v>
      </c>
      <c r="B7488" s="6">
        <f>IF(ISNUMBER(SEARCH("D??10",'Calc1'!$B117)),0,IF(ISNUMBER(SEARCH("D??1?",'Calc1'!$B117)),'Calc1'!$E$1857*'Calc1'!$B11126*$D3212,0))</f>
        <v>0</v>
      </c>
      <c r="C7488" s="10"/>
    </row>
    <row r="7489" spans="1:3">
      <c r="A7489" s="21">
        <v>95</v>
      </c>
      <c r="B7489" s="6">
        <f>IF(ISNUMBER(SEARCH("D??10",'Calc1'!$B118)),0,IF(ISNUMBER(SEARCH("D??1?",'Calc1'!$B118)),'Calc1'!$E$1857*'Calc1'!$B11127*$D3213,0))</f>
        <v>0</v>
      </c>
      <c r="C7489" s="10"/>
    </row>
    <row r="7490" spans="1:3">
      <c r="A7490" s="21">
        <v>96</v>
      </c>
      <c r="B7490" s="6">
        <f>IF(ISNUMBER(SEARCH("D??10",'Calc1'!$B119)),0,IF(ISNUMBER(SEARCH("D??1?",'Calc1'!$B119)),'Calc1'!$E$1857*'Calc1'!$B11128*$D3214,0))</f>
        <v>0</v>
      </c>
      <c r="C7490" s="10"/>
    </row>
    <row r="7491" spans="1:3">
      <c r="A7491" s="21">
        <v>97</v>
      </c>
      <c r="B7491" s="6">
        <f>IF(ISNUMBER(SEARCH("D??10",'Calc1'!$B120)),0,IF(ISNUMBER(SEARCH("D??1?",'Calc1'!$B120)),'Calc1'!$E$1857*'Calc1'!$B11129*$D3215,0))</f>
        <v>0</v>
      </c>
      <c r="C7491" s="10"/>
    </row>
    <row r="7492" spans="1:3">
      <c r="A7492" s="21">
        <v>98</v>
      </c>
      <c r="B7492" s="6">
        <f>IF(ISNUMBER(SEARCH("D??10",'Calc1'!$B121)),0,IF(ISNUMBER(SEARCH("D??1?",'Calc1'!$B121)),'Calc1'!$E$1857*'Calc1'!$B11130*$D3216,0))</f>
        <v>0</v>
      </c>
      <c r="C7492" s="10"/>
    </row>
    <row r="7493" spans="1:3">
      <c r="A7493" s="21">
        <v>99</v>
      </c>
      <c r="B7493" s="6">
        <f>IF(ISNUMBER(SEARCH("D??10",'Calc1'!$B122)),0,IF(ISNUMBER(SEARCH("D??1?",'Calc1'!$B122)),'Calc1'!$E$1857*'Calc1'!$B11131*$D3217,0))</f>
        <v>0</v>
      </c>
      <c r="C7493" s="10"/>
    </row>
    <row r="7494" spans="1:3">
      <c r="A7494" s="21">
        <v>100</v>
      </c>
      <c r="B7494" s="6">
        <f>IF(ISNUMBER(SEARCH("D??10",'Calc1'!$B123)),0,IF(ISNUMBER(SEARCH("D??1?",'Calc1'!$B123)),'Calc1'!$E$1857*'Calc1'!$B11132*$D3218,0))</f>
        <v>0</v>
      </c>
      <c r="C7494" s="10"/>
    </row>
    <row r="7495" spans="1:3">
      <c r="A7495" s="21">
        <v>101</v>
      </c>
      <c r="B7495" s="6">
        <f>IF(ISNUMBER(SEARCH("D??10",'Calc1'!$B124)),0,IF(ISNUMBER(SEARCH("D??1?",'Calc1'!$B124)),'Calc1'!$E$1857*'Calc1'!$B11133*$D3219,0))</f>
        <v>0</v>
      </c>
      <c r="C7495" s="10"/>
    </row>
    <row r="7496" spans="1:3">
      <c r="A7496" s="21">
        <v>102</v>
      </c>
      <c r="B7496" s="6">
        <f>IF(ISNUMBER(SEARCH("D??10",'Calc1'!$B125)),0,IF(ISNUMBER(SEARCH("D??1?",'Calc1'!$B125)),'Calc1'!$E$1857*'Calc1'!$B11134*$D3220,0))</f>
        <v>0</v>
      </c>
      <c r="C7496" s="10"/>
    </row>
    <row r="7497" spans="1:3">
      <c r="A7497" s="21">
        <v>103</v>
      </c>
      <c r="B7497" s="6">
        <f>IF(ISNUMBER(SEARCH("D??10",'Calc1'!$B126)),0,IF(ISNUMBER(SEARCH("D??1?",'Calc1'!$B126)),'Calc1'!$E$1857*'Calc1'!$B11135*$D3221,0))</f>
        <v>0</v>
      </c>
      <c r="C7497" s="10"/>
    </row>
    <row r="7498" spans="1:3">
      <c r="A7498" s="21">
        <v>104</v>
      </c>
      <c r="B7498" s="6">
        <f>IF(ISNUMBER(SEARCH("D??10",'Calc1'!$B127)),0,IF(ISNUMBER(SEARCH("D??1?",'Calc1'!$B127)),'Calc1'!$E$1857*'Calc1'!$B11136*$D3222,0))</f>
        <v>0</v>
      </c>
      <c r="C7498" s="10"/>
    </row>
    <row r="7499" spans="1:3">
      <c r="A7499" s="21">
        <v>105</v>
      </c>
      <c r="B7499" s="6">
        <f>IF(ISNUMBER(SEARCH("D??10",'Calc1'!$B128)),0,IF(ISNUMBER(SEARCH("D??1?",'Calc1'!$B128)),'Calc1'!$E$1857*'Calc1'!$B11137*$D3223,0))</f>
        <v>0</v>
      </c>
      <c r="C7499" s="10"/>
    </row>
    <row r="7500" spans="1:3">
      <c r="A7500" s="21">
        <v>106</v>
      </c>
      <c r="B7500" s="6">
        <f>IF(ISNUMBER(SEARCH("D??10",'Calc1'!$B129)),0,IF(ISNUMBER(SEARCH("D??1?",'Calc1'!$B129)),'Calc1'!$E$1857*'Calc1'!$B11138*$D3224,0))</f>
        <v>0</v>
      </c>
      <c r="C7500" s="10"/>
    </row>
    <row r="7501" spans="1:3">
      <c r="A7501" s="21">
        <v>107</v>
      </c>
      <c r="B7501" s="6">
        <f>IF(ISNUMBER(SEARCH("D??10",'Calc1'!$B130)),0,IF(ISNUMBER(SEARCH("D??1?",'Calc1'!$B130)),'Calc1'!$E$1857*'Calc1'!$B11139*$D3225,0))</f>
        <v>0</v>
      </c>
      <c r="C7501" s="10"/>
    </row>
    <row r="7502" spans="1:3">
      <c r="A7502" s="21">
        <v>108</v>
      </c>
      <c r="B7502" s="6">
        <f>IF(ISNUMBER(SEARCH("D??10",'Calc1'!$B131)),0,IF(ISNUMBER(SEARCH("D??1?",'Calc1'!$B131)),'Calc1'!$E$1857*'Calc1'!$B11140*$D3226,0))</f>
        <v>0</v>
      </c>
      <c r="C7502" s="10"/>
    </row>
    <row r="7503" spans="1:3">
      <c r="A7503" s="21">
        <v>109</v>
      </c>
      <c r="B7503" s="6">
        <f>IF(ISNUMBER(SEARCH("D??10",'Calc1'!$B132)),0,IF(ISNUMBER(SEARCH("D??1?",'Calc1'!$B132)),'Calc1'!$E$1857*'Calc1'!$B11141*$D3227,0))</f>
        <v>0</v>
      </c>
      <c r="C7503" s="10"/>
    </row>
    <row r="7504" spans="1:3">
      <c r="A7504" s="21">
        <v>110</v>
      </c>
      <c r="B7504" s="6">
        <f>IF(ISNUMBER(SEARCH("D??10",'Calc1'!$B133)),0,IF(ISNUMBER(SEARCH("D??1?",'Calc1'!$B133)),'Calc1'!$E$1857*'Calc1'!$B11142*$D3228,0))</f>
        <v>0</v>
      </c>
      <c r="C7504" s="10"/>
    </row>
    <row r="7505" spans="1:3">
      <c r="A7505" s="21">
        <v>111</v>
      </c>
      <c r="B7505" s="6">
        <f>IF(ISNUMBER(SEARCH("D??10",'Calc1'!$B134)),0,IF(ISNUMBER(SEARCH("D??1?",'Calc1'!$B134)),'Calc1'!$E$1857*'Calc1'!$B11143*$D3229,0))</f>
        <v>0</v>
      </c>
      <c r="C7505" s="10"/>
    </row>
    <row r="7506" spans="1:3">
      <c r="A7506" s="21">
        <v>112</v>
      </c>
      <c r="B7506" s="6">
        <f>IF(ISNUMBER(SEARCH("D??10",'Calc1'!$B135)),0,IF(ISNUMBER(SEARCH("D??1?",'Calc1'!$B135)),'Calc1'!$E$1857*'Calc1'!$B11144*$D3230,0))</f>
        <v>0</v>
      </c>
      <c r="C7506" s="10"/>
    </row>
    <row r="7507" spans="1:3">
      <c r="A7507" s="21">
        <v>113</v>
      </c>
      <c r="B7507" s="6">
        <f>IF(ISNUMBER(SEARCH("D??10",'Calc1'!$B136)),0,IF(ISNUMBER(SEARCH("D??1?",'Calc1'!$B136)),'Calc1'!$E$1857*'Calc1'!$B11145*$D3231,0))</f>
        <v>0</v>
      </c>
      <c r="C7507" s="10"/>
    </row>
    <row r="7508" spans="1:3">
      <c r="A7508" s="21">
        <v>114</v>
      </c>
      <c r="B7508" s="6">
        <f>IF(ISNUMBER(SEARCH("D??10",'Calc1'!$B137)),0,IF(ISNUMBER(SEARCH("D??1?",'Calc1'!$B137)),'Calc1'!$E$1857*'Calc1'!$B11146*$D3232,0))</f>
        <v>0</v>
      </c>
      <c r="C7508" s="10"/>
    </row>
    <row r="7509" spans="1:3">
      <c r="A7509" s="21">
        <v>115</v>
      </c>
      <c r="B7509" s="6">
        <f>IF(ISNUMBER(SEARCH("D??10",'Calc1'!$B138)),0,IF(ISNUMBER(SEARCH("D??1?",'Calc1'!$B138)),'Calc1'!$E$1857*'Calc1'!$B11147*$D3233,0))</f>
        <v>0</v>
      </c>
      <c r="C7509" s="10"/>
    </row>
    <row r="7510" spans="1:3">
      <c r="A7510" s="21">
        <v>116</v>
      </c>
      <c r="B7510" s="6">
        <f>IF(ISNUMBER(SEARCH("D??10",'Calc1'!$B139)),0,IF(ISNUMBER(SEARCH("D??1?",'Calc1'!$B139)),'Calc1'!$E$1857*'Calc1'!$B11148*$D3234,0))</f>
        <v>0</v>
      </c>
      <c r="C7510" s="10"/>
    </row>
    <row r="7511" spans="1:3">
      <c r="A7511" s="21">
        <v>117</v>
      </c>
      <c r="B7511" s="6">
        <f>IF(ISNUMBER(SEARCH("D??10",'Calc1'!$B140)),0,IF(ISNUMBER(SEARCH("D??1?",'Calc1'!$B140)),'Calc1'!$E$1857*'Calc1'!$B11149*$D3235,0))</f>
        <v>0</v>
      </c>
      <c r="C7511" s="10"/>
    </row>
    <row r="7512" spans="1:3">
      <c r="A7512" s="21">
        <v>118</v>
      </c>
      <c r="B7512" s="6">
        <f>IF(ISNUMBER(SEARCH("D??10",'Calc1'!$B141)),0,IF(ISNUMBER(SEARCH("D??1?",'Calc1'!$B141)),'Calc1'!$E$1857*'Calc1'!$B11150*$D3236,0))</f>
        <v>0</v>
      </c>
      <c r="C7512" s="10"/>
    </row>
    <row r="7513" spans="1:3">
      <c r="A7513" s="21">
        <v>119</v>
      </c>
      <c r="B7513" s="6">
        <f>IF(ISNUMBER(SEARCH("D??10",'Calc1'!$B142)),0,IF(ISNUMBER(SEARCH("D??1?",'Calc1'!$B142)),'Calc1'!$E$1857*'Calc1'!$B11151*$D3237,0))</f>
        <v>0</v>
      </c>
      <c r="C7513" s="10"/>
    </row>
    <row r="7514" spans="1:3">
      <c r="A7514" s="21">
        <v>120</v>
      </c>
      <c r="B7514" s="6">
        <f>IF(ISNUMBER(SEARCH("D??10",'Calc1'!$B143)),0,IF(ISNUMBER(SEARCH("D??1?",'Calc1'!$B143)),'Calc1'!$E$1857*'Calc1'!$B11152*$D3238,0))</f>
        <v>0</v>
      </c>
      <c r="C7514" s="10"/>
    </row>
    <row r="7515" spans="1:3">
      <c r="A7515" s="21">
        <v>121</v>
      </c>
      <c r="B7515" s="6">
        <f>IF(ISNUMBER(SEARCH("D??10",'Calc1'!$B144)),0,IF(ISNUMBER(SEARCH("D??1?",'Calc1'!$B144)),'Calc1'!$E$1857*'Calc1'!$B11153*$D3239,0))</f>
        <v>0</v>
      </c>
      <c r="C7515" s="10"/>
    </row>
    <row r="7516" spans="1:3">
      <c r="A7516" s="21">
        <v>122</v>
      </c>
      <c r="B7516" s="6">
        <f>IF(ISNUMBER(SEARCH("D??10",'Calc1'!$B145)),0,IF(ISNUMBER(SEARCH("D??1?",'Calc1'!$B145)),'Calc1'!$E$1857*'Calc1'!$B11154*$D3240,0))</f>
        <v>0</v>
      </c>
      <c r="C7516" s="10"/>
    </row>
    <row r="7517" spans="1:3">
      <c r="A7517" s="21">
        <v>123</v>
      </c>
      <c r="B7517" s="6">
        <f>IF(ISNUMBER(SEARCH("D??10",'Calc1'!$B146)),0,IF(ISNUMBER(SEARCH("D??1?",'Calc1'!$B146)),'Calc1'!$E$1857*'Calc1'!$B11155*$D3241,0))</f>
        <v>0</v>
      </c>
      <c r="C7517" s="10"/>
    </row>
    <row r="7518" spans="1:3">
      <c r="A7518" s="21">
        <v>124</v>
      </c>
      <c r="B7518" s="6">
        <f>IF(ISNUMBER(SEARCH("D??10",'Calc1'!$B147)),0,IF(ISNUMBER(SEARCH("D??1?",'Calc1'!$B147)),'Calc1'!$E$1857*'Calc1'!$B11156*$D3242,0))</f>
        <v>0</v>
      </c>
      <c r="C7518" s="10"/>
    </row>
    <row r="7519" spans="1:3">
      <c r="A7519" s="21">
        <v>125</v>
      </c>
      <c r="B7519" s="6">
        <f>IF(ISNUMBER(SEARCH("D??10",'Calc1'!$B148)),0,IF(ISNUMBER(SEARCH("D??1?",'Calc1'!$B148)),'Calc1'!$E$1857*'Calc1'!$B11157*$D3243,0))</f>
        <v>0</v>
      </c>
      <c r="C7519" s="10"/>
    </row>
    <row r="7520" spans="1:3">
      <c r="A7520" s="21">
        <v>126</v>
      </c>
      <c r="B7520" s="6">
        <f>IF(ISNUMBER(SEARCH("D??10",'Calc1'!$B149)),0,IF(ISNUMBER(SEARCH("D??1?",'Calc1'!$B149)),'Calc1'!$E$1857*'Calc1'!$B11158*$D3244,0))</f>
        <v>0</v>
      </c>
      <c r="C7520" s="10"/>
    </row>
    <row r="7521" spans="1:3">
      <c r="A7521" s="21">
        <v>127</v>
      </c>
      <c r="B7521" s="6">
        <f>IF(ISNUMBER(SEARCH("D??10",'Calc1'!$B150)),0,IF(ISNUMBER(SEARCH("D??1?",'Calc1'!$B150)),'Calc1'!$E$1857*'Calc1'!$B11159*$D3245,0))</f>
        <v>0</v>
      </c>
      <c r="C7521" s="10"/>
    </row>
    <row r="7522" spans="1:3">
      <c r="A7522" s="21">
        <v>128</v>
      </c>
      <c r="B7522" s="6">
        <f>IF(ISNUMBER(SEARCH("D??10",'Calc1'!$B151)),0,IF(ISNUMBER(SEARCH("D??1?",'Calc1'!$B151)),'Calc1'!$E$1857*'Calc1'!$B11160*$D3246,0))</f>
        <v>0</v>
      </c>
      <c r="C7522" s="10"/>
    </row>
    <row r="7523" spans="1:3">
      <c r="A7523" s="21">
        <v>129</v>
      </c>
      <c r="B7523" s="6">
        <f>IF(ISNUMBER(SEARCH("D??10",'Calc1'!$B152)),0,IF(ISNUMBER(SEARCH("D??1?",'Calc1'!$B152)),'Calc1'!$E$1857*'Calc1'!$B11161*$D3247,0))</f>
        <v>0</v>
      </c>
      <c r="C7523" s="10"/>
    </row>
    <row r="7524" spans="1:3">
      <c r="A7524" s="21">
        <v>130</v>
      </c>
      <c r="B7524" s="6">
        <f>IF(ISNUMBER(SEARCH("D??10",'Calc1'!$B153)),0,IF(ISNUMBER(SEARCH("D??1?",'Calc1'!$B153)),'Calc1'!$E$1857*'Calc1'!$B11162*$D3248,0))</f>
        <v>0</v>
      </c>
      <c r="C7524" s="10"/>
    </row>
    <row r="7525" spans="1:3">
      <c r="A7525" s="21">
        <v>131</v>
      </c>
      <c r="B7525" s="6">
        <f>IF(ISNUMBER(SEARCH("D??10",'Calc1'!$B154)),0,IF(ISNUMBER(SEARCH("D??1?",'Calc1'!$B154)),'Calc1'!$E$1857*'Calc1'!$B11163*$D3249,0))</f>
        <v>0</v>
      </c>
      <c r="C7525" s="10"/>
    </row>
    <row r="7526" spans="1:3">
      <c r="A7526" s="21">
        <v>132</v>
      </c>
      <c r="B7526" s="6">
        <f>IF(ISNUMBER(SEARCH("D??10",'Calc1'!$B155)),0,IF(ISNUMBER(SEARCH("D??1?",'Calc1'!$B155)),'Calc1'!$E$1857*'Calc1'!$B11164*$D3250,0))</f>
        <v>0</v>
      </c>
      <c r="C7526" s="10"/>
    </row>
    <row r="7527" spans="1:3">
      <c r="A7527" s="21">
        <v>133</v>
      </c>
      <c r="B7527" s="6">
        <f>IF(ISNUMBER(SEARCH("D??10",'Calc1'!$B156)),0,IF(ISNUMBER(SEARCH("D??1?",'Calc1'!$B156)),'Calc1'!$E$1857*'Calc1'!$B11165*$D3251,0))</f>
        <v>0</v>
      </c>
      <c r="C7527" s="10"/>
    </row>
    <row r="7528" spans="1:3">
      <c r="A7528" s="21">
        <v>134</v>
      </c>
      <c r="B7528" s="6">
        <f>IF(ISNUMBER(SEARCH("D??10",'Calc1'!$B157)),0,IF(ISNUMBER(SEARCH("D??1?",'Calc1'!$B157)),'Calc1'!$E$1857*'Calc1'!$B11166*$D3252,0))</f>
        <v>0</v>
      </c>
      <c r="C7528" s="10"/>
    </row>
    <row r="7529" spans="1:3">
      <c r="A7529" s="21">
        <v>135</v>
      </c>
      <c r="B7529" s="6">
        <f>IF(ISNUMBER(SEARCH("D??10",'Calc1'!$B158)),0,IF(ISNUMBER(SEARCH("D??1?",'Calc1'!$B158)),'Calc1'!$E$1857*'Calc1'!$B11167*$D3253,0))</f>
        <v>0</v>
      </c>
      <c r="C7529" s="10"/>
    </row>
    <row r="7530" spans="1:3">
      <c r="A7530" s="21">
        <v>136</v>
      </c>
      <c r="B7530" s="6">
        <f>IF(ISNUMBER(SEARCH("D??10",'Calc1'!$B159)),0,IF(ISNUMBER(SEARCH("D??1?",'Calc1'!$B159)),'Calc1'!$E$1857*'Calc1'!$B11168*$D3254,0))</f>
        <v>0</v>
      </c>
      <c r="C7530" s="10"/>
    </row>
    <row r="7531" spans="1:3">
      <c r="A7531" s="21">
        <v>137</v>
      </c>
      <c r="B7531" s="6">
        <f>IF(ISNUMBER(SEARCH("D??10",'Calc1'!$B160)),0,IF(ISNUMBER(SEARCH("D??1?",'Calc1'!$B160)),'Calc1'!$E$1857*'Calc1'!$B11169*$D3255,0))</f>
        <v>0</v>
      </c>
      <c r="C7531" s="10"/>
    </row>
    <row r="7532" spans="1:3">
      <c r="A7532" s="21">
        <v>138</v>
      </c>
      <c r="B7532" s="6">
        <f>IF(ISNUMBER(SEARCH("D??10",'Calc1'!$B161)),0,IF(ISNUMBER(SEARCH("D??1?",'Calc1'!$B161)),'Calc1'!$E$1857*'Calc1'!$B11170*$D3256,0))</f>
        <v>0</v>
      </c>
      <c r="C7532" s="10"/>
    </row>
    <row r="7533" spans="1:3">
      <c r="A7533" s="21">
        <v>139</v>
      </c>
      <c r="B7533" s="6">
        <f>IF(ISNUMBER(SEARCH("D??10",'Calc1'!$B162)),0,IF(ISNUMBER(SEARCH("D??1?",'Calc1'!$B162)),'Calc1'!$E$1857*'Calc1'!$B11171*$D3257,0))</f>
        <v>0</v>
      </c>
      <c r="C7533" s="10"/>
    </row>
    <row r="7534" spans="1:3">
      <c r="A7534" s="21">
        <v>140</v>
      </c>
      <c r="B7534" s="6">
        <f>IF(ISNUMBER(SEARCH("D??10",'Calc1'!$B163)),0,IF(ISNUMBER(SEARCH("D??1?",'Calc1'!$B163)),'Calc1'!$E$1857*'Calc1'!$B11172*$D3258,0))</f>
        <v>0</v>
      </c>
      <c r="C7534" s="10"/>
    </row>
    <row r="7535" spans="1:3">
      <c r="A7535" s="21">
        <v>141</v>
      </c>
      <c r="B7535" s="6">
        <f>IF(ISNUMBER(SEARCH("D??10",'Calc1'!$B164)),0,IF(ISNUMBER(SEARCH("D??1?",'Calc1'!$B164)),'Calc1'!$E$1857*'Calc1'!$B11173*$D3259,0))</f>
        <v>0</v>
      </c>
      <c r="C7535" s="10"/>
    </row>
    <row r="7536" spans="1:3">
      <c r="A7536" s="21">
        <v>142</v>
      </c>
      <c r="B7536" s="6">
        <f>IF(ISNUMBER(SEARCH("D??10",'Calc1'!$B165)),0,IF(ISNUMBER(SEARCH("D??1?",'Calc1'!$B165)),'Calc1'!$E$1857*'Calc1'!$B11174*$D3260,0))</f>
        <v>0</v>
      </c>
      <c r="C7536" s="10"/>
    </row>
    <row r="7537" spans="1:3">
      <c r="A7537" s="21">
        <v>143</v>
      </c>
      <c r="B7537" s="6">
        <f>IF(ISNUMBER(SEARCH("D??10",'Calc1'!$B166)),0,IF(ISNUMBER(SEARCH("D??1?",'Calc1'!$B166)),'Calc1'!$E$1857*'Calc1'!$B11175*$D3261,0))</f>
        <v>0</v>
      </c>
      <c r="C7537" s="10"/>
    </row>
    <row r="7538" spans="1:3">
      <c r="A7538" s="21">
        <v>144</v>
      </c>
      <c r="B7538" s="6">
        <f>IF(ISNUMBER(SEARCH("D??10",'Calc1'!$B167)),0,IF(ISNUMBER(SEARCH("D??1?",'Calc1'!$B167)),'Calc1'!$E$1857*'Calc1'!$B11176*$D3262,0))</f>
        <v>0</v>
      </c>
      <c r="C7538" s="10"/>
    </row>
    <row r="7539" spans="1:3">
      <c r="A7539" s="21">
        <v>145</v>
      </c>
      <c r="B7539" s="6">
        <f>IF(ISNUMBER(SEARCH("D??10",'Calc1'!$B168)),0,IF(ISNUMBER(SEARCH("D??1?",'Calc1'!$B168)),'Calc1'!$E$1857*'Calc1'!$B11177*$D3263,0))</f>
        <v>0</v>
      </c>
      <c r="C7539" s="10"/>
    </row>
    <row r="7540" spans="1:3">
      <c r="A7540" s="21">
        <v>146</v>
      </c>
      <c r="B7540" s="6">
        <f>IF(ISNUMBER(SEARCH("D??10",'Calc1'!$B169)),0,IF(ISNUMBER(SEARCH("D??1?",'Calc1'!$B169)),'Calc1'!$E$1857*'Calc1'!$B11178*$D3264,0))</f>
        <v>0</v>
      </c>
      <c r="C7540" s="10"/>
    </row>
    <row r="7541" spans="1:3">
      <c r="A7541" s="21">
        <v>147</v>
      </c>
      <c r="B7541" s="6">
        <f>IF(ISNUMBER(SEARCH("D??10",'Calc1'!$B170)),0,IF(ISNUMBER(SEARCH("D??1?",'Calc1'!$B170)),'Calc1'!$E$1857*'Calc1'!$B11179*$D3265,0))</f>
        <v>0</v>
      </c>
      <c r="C7541" s="10"/>
    </row>
    <row r="7542" spans="1:3">
      <c r="A7542" s="21">
        <v>148</v>
      </c>
      <c r="B7542" s="6">
        <f>IF(ISNUMBER(SEARCH("D??10",'Calc1'!$B171)),0,IF(ISNUMBER(SEARCH("D??1?",'Calc1'!$B171)),'Calc1'!$E$1857*'Calc1'!$B11180*$D3266,0))</f>
        <v>0</v>
      </c>
      <c r="C7542" s="10"/>
    </row>
    <row r="7543" spans="1:3">
      <c r="A7543" s="21">
        <v>149</v>
      </c>
      <c r="B7543" s="6">
        <f>IF(ISNUMBER(SEARCH("D??10",'Calc1'!$B172)),0,IF(ISNUMBER(SEARCH("D??1?",'Calc1'!$B172)),'Calc1'!$E$1857*'Calc1'!$B11181*$D3267,0))</f>
        <v>0</v>
      </c>
      <c r="C7543" s="10"/>
    </row>
    <row r="7544" spans="1:3">
      <c r="A7544" s="21">
        <v>150</v>
      </c>
      <c r="B7544" s="6">
        <f>IF(ISNUMBER(SEARCH("D??10",'Calc1'!$B173)),0,IF(ISNUMBER(SEARCH("D??1?",'Calc1'!$B173)),'Calc1'!$E$1857*'Calc1'!$B11182*$D3268,0))</f>
        <v>0</v>
      </c>
      <c r="C7544" s="10"/>
    </row>
    <row r="7545" spans="1:3">
      <c r="A7545" s="21">
        <v>151</v>
      </c>
      <c r="B7545" s="6">
        <f>IF(ISNUMBER(SEARCH("D??10",'Calc1'!$B174)),0,IF(ISNUMBER(SEARCH("D??1?",'Calc1'!$B174)),'Calc1'!$E$1857*'Calc1'!$B11183*$D3269,0))</f>
        <v>0</v>
      </c>
      <c r="C7545" s="10"/>
    </row>
    <row r="7546" spans="1:3">
      <c r="A7546" s="21">
        <v>152</v>
      </c>
      <c r="B7546" s="6">
        <f>IF(ISNUMBER(SEARCH("D??10",'Calc1'!$B175)),0,IF(ISNUMBER(SEARCH("D??1?",'Calc1'!$B175)),'Calc1'!$E$1857*'Calc1'!$B11184*$D3270,0))</f>
        <v>0</v>
      </c>
      <c r="C7546" s="10"/>
    </row>
    <row r="7547" spans="1:3">
      <c r="A7547" s="21">
        <v>153</v>
      </c>
      <c r="B7547" s="6">
        <f>IF(ISNUMBER(SEARCH("D??10",'Calc1'!$B176)),0,IF(ISNUMBER(SEARCH("D??1?",'Calc1'!$B176)),'Calc1'!$E$1857*'Calc1'!$B11185*$D3271,0))</f>
        <v>0</v>
      </c>
      <c r="C7547" s="10"/>
    </row>
    <row r="7548" spans="1:3">
      <c r="A7548" s="21">
        <v>154</v>
      </c>
      <c r="B7548" s="6">
        <f>IF(ISNUMBER(SEARCH("D??10",'Calc1'!$B177)),0,IF(ISNUMBER(SEARCH("D??1?",'Calc1'!$B177)),'Calc1'!$E$1857*'Calc1'!$B11186*$D3272,0))</f>
        <v>0</v>
      </c>
      <c r="C7548" s="10"/>
    </row>
    <row r="7549" spans="1:3">
      <c r="A7549" s="21">
        <v>155</v>
      </c>
      <c r="B7549" s="6">
        <f>IF(ISNUMBER(SEARCH("D??10",'Calc1'!$B178)),0,IF(ISNUMBER(SEARCH("D??1?",'Calc1'!$B178)),'Calc1'!$E$1857*'Calc1'!$B11187*$D3273,0))</f>
        <v>0</v>
      </c>
      <c r="C7549" s="10"/>
    </row>
    <row r="7550" spans="1:3">
      <c r="A7550" s="21">
        <v>156</v>
      </c>
      <c r="B7550" s="6">
        <f>IF(ISNUMBER(SEARCH("D??10",'Calc1'!$B179)),0,IF(ISNUMBER(SEARCH("D??1?",'Calc1'!$B179)),'Calc1'!$E$1857*'Calc1'!$B11188*$D3274,0))</f>
        <v>0</v>
      </c>
      <c r="C7550" s="10"/>
    </row>
    <row r="7551" spans="1:3">
      <c r="A7551" s="21">
        <v>157</v>
      </c>
      <c r="B7551" s="6">
        <f>IF(ISNUMBER(SEARCH("D??10",'Calc1'!$B180)),0,IF(ISNUMBER(SEARCH("D??1?",'Calc1'!$B180)),'Calc1'!$E$1857*'Calc1'!$B11189*$D3275,0))</f>
        <v>0</v>
      </c>
      <c r="C7551" s="10"/>
    </row>
    <row r="7552" spans="1:3">
      <c r="A7552" s="21">
        <v>158</v>
      </c>
      <c r="B7552" s="6">
        <f>IF(ISNUMBER(SEARCH("D??10",'Calc1'!$B181)),0,IF(ISNUMBER(SEARCH("D??1?",'Calc1'!$B181)),'Calc1'!$E$1857*'Calc1'!$B11190*$D3276,0))</f>
        <v>0</v>
      </c>
      <c r="C7552" s="10"/>
    </row>
    <row r="7553" spans="1:3">
      <c r="A7553" s="21">
        <v>159</v>
      </c>
      <c r="B7553" s="6">
        <f>IF(ISNUMBER(SEARCH("D??10",'Calc1'!$B182)),0,IF(ISNUMBER(SEARCH("D??1?",'Calc1'!$B182)),'Calc1'!$E$1857*'Calc1'!$B11191*$D3277,0))</f>
        <v>0</v>
      </c>
      <c r="C7553" s="10"/>
    </row>
    <row r="7554" spans="1:3">
      <c r="A7554" s="21">
        <v>160</v>
      </c>
      <c r="B7554" s="6">
        <f>IF(ISNUMBER(SEARCH("D??10",'Calc1'!$B183)),0,IF(ISNUMBER(SEARCH("D??1?",'Calc1'!$B183)),'Calc1'!$E$1857*'Calc1'!$B11192*$D3278,0))</f>
        <v>0</v>
      </c>
      <c r="C7554" s="10"/>
    </row>
    <row r="7555" spans="1:3">
      <c r="A7555" s="21">
        <v>161</v>
      </c>
      <c r="B7555" s="6">
        <f>IF(ISNUMBER(SEARCH("D??10",'Calc1'!$B184)),0,IF(ISNUMBER(SEARCH("D??1?",'Calc1'!$B184)),'Calc1'!$E$1857*'Calc1'!$B11193*$D3279,0))</f>
        <v>0</v>
      </c>
      <c r="C7555" s="10"/>
    </row>
    <row r="7556" spans="1:3">
      <c r="A7556" s="21">
        <v>162</v>
      </c>
      <c r="B7556" s="6">
        <f>IF(ISNUMBER(SEARCH("D??10",'Calc1'!$B185)),0,IF(ISNUMBER(SEARCH("D??1?",'Calc1'!$B185)),'Calc1'!$E$1857*'Calc1'!$B11194*$D3280,0))</f>
        <v>0</v>
      </c>
      <c r="C7556" s="10"/>
    </row>
    <row r="7557" spans="1:3">
      <c r="A7557" s="21">
        <v>163</v>
      </c>
      <c r="B7557" s="6">
        <f>IF(ISNUMBER(SEARCH("D??10",'Calc1'!$B186)),0,IF(ISNUMBER(SEARCH("D??1?",'Calc1'!$B186)),'Calc1'!$E$1857*'Calc1'!$B11195*$D3281,0))</f>
        <v>0</v>
      </c>
      <c r="C7557" s="10"/>
    </row>
    <row r="7558" spans="1:3">
      <c r="A7558" s="21">
        <v>164</v>
      </c>
      <c r="B7558" s="6">
        <f>IF(ISNUMBER(SEARCH("D??10",'Calc1'!$B187)),0,IF(ISNUMBER(SEARCH("D??1?",'Calc1'!$B187)),'Calc1'!$E$1857*'Calc1'!$B11196*$D3282,0))</f>
        <v>0</v>
      </c>
      <c r="C7558" s="10"/>
    </row>
    <row r="7559" spans="1:3">
      <c r="A7559" s="21">
        <v>165</v>
      </c>
      <c r="B7559" s="6">
        <f>IF(ISNUMBER(SEARCH("D??10",'Calc1'!$B188)),0,IF(ISNUMBER(SEARCH("D??1?",'Calc1'!$B188)),'Calc1'!$E$1857*'Calc1'!$B11197*$D3283,0))</f>
        <v>0</v>
      </c>
      <c r="C7559" s="10"/>
    </row>
    <row r="7560" spans="1:3">
      <c r="A7560" s="21">
        <v>166</v>
      </c>
      <c r="B7560" s="6">
        <f>IF(ISNUMBER(SEARCH("D??10",'Calc1'!$B189)),0,IF(ISNUMBER(SEARCH("D??1?",'Calc1'!$B189)),'Calc1'!$E$1857*'Calc1'!$B11198*$D3284,0))</f>
        <v>0</v>
      </c>
      <c r="C7560" s="10"/>
    </row>
    <row r="7561" spans="1:3">
      <c r="A7561" s="21">
        <v>167</v>
      </c>
      <c r="B7561" s="6">
        <f>IF(ISNUMBER(SEARCH("D??10",'Calc1'!$B190)),0,IF(ISNUMBER(SEARCH("D??1?",'Calc1'!$B190)),'Calc1'!$E$1857*'Calc1'!$B11199*$D3285,0))</f>
        <v>0</v>
      </c>
      <c r="C7561" s="10"/>
    </row>
    <row r="7562" spans="1:3">
      <c r="A7562" s="21">
        <v>168</v>
      </c>
      <c r="B7562" s="6">
        <f>IF(ISNUMBER(SEARCH("D??10",'Calc1'!$B191)),0,IF(ISNUMBER(SEARCH("D??1?",'Calc1'!$B191)),'Calc1'!$E$1857*'Calc1'!$B11200*$D3286,0))</f>
        <v>0</v>
      </c>
      <c r="C7562" s="10"/>
    </row>
    <row r="7563" spans="1:3">
      <c r="A7563" s="21">
        <v>169</v>
      </c>
      <c r="B7563" s="6">
        <f>IF(ISNUMBER(SEARCH("D??10",'Calc1'!$B192)),0,IF(ISNUMBER(SEARCH("D??1?",'Calc1'!$B192)),'Calc1'!$E$1857*'Calc1'!$B11201*$D3287,0))</f>
        <v>0</v>
      </c>
      <c r="C7563" s="10"/>
    </row>
    <row r="7564" spans="1:3">
      <c r="A7564" s="21">
        <v>170</v>
      </c>
      <c r="B7564" s="6">
        <f>IF(ISNUMBER(SEARCH("D??10",'Calc1'!$B193)),0,IF(ISNUMBER(SEARCH("D??1?",'Calc1'!$B193)),'Calc1'!$E$1857*'Calc1'!$B11202*$D3288,0))</f>
        <v>0</v>
      </c>
      <c r="C7564" s="10"/>
    </row>
    <row r="7565" spans="1:3">
      <c r="A7565" s="21">
        <v>171</v>
      </c>
      <c r="B7565" s="6">
        <f>IF(ISNUMBER(SEARCH("D??10",'Calc1'!$B194)),0,IF(ISNUMBER(SEARCH("D??1?",'Calc1'!$B194)),'Calc1'!$E$1857*'Calc1'!$B11203*$D3289,0))</f>
        <v>0</v>
      </c>
      <c r="C7565" s="10"/>
    </row>
    <row r="7566" spans="1:3">
      <c r="A7566" s="21">
        <v>172</v>
      </c>
      <c r="B7566" s="6">
        <f>IF(ISNUMBER(SEARCH("D??10",'Calc1'!$B195)),0,IF(ISNUMBER(SEARCH("D??1?",'Calc1'!$B195)),'Calc1'!$E$1857*'Calc1'!$B11204*$D3290,0))</f>
        <v>0</v>
      </c>
      <c r="C7566" s="10"/>
    </row>
    <row r="7567" spans="1:3">
      <c r="A7567" s="21">
        <v>173</v>
      </c>
      <c r="B7567" s="6">
        <f>IF(ISNUMBER(SEARCH("D??10",'Calc1'!$B196)),0,IF(ISNUMBER(SEARCH("D??1?",'Calc1'!$B196)),'Calc1'!$E$1857*'Calc1'!$B11205*$D3291,0))</f>
        <v>0</v>
      </c>
      <c r="C7567" s="10"/>
    </row>
    <row r="7568" spans="1:3">
      <c r="A7568" s="21">
        <v>174</v>
      </c>
      <c r="B7568" s="6">
        <f>IF(ISNUMBER(SEARCH("D??10",'Calc1'!$B197)),0,IF(ISNUMBER(SEARCH("D??1?",'Calc1'!$B197)),'Calc1'!$E$1857*'Calc1'!$B11206*$D3292,0))</f>
        <v>0</v>
      </c>
      <c r="C7568" s="10"/>
    </row>
    <row r="7569" spans="1:3">
      <c r="A7569" s="21">
        <v>175</v>
      </c>
      <c r="B7569" s="6">
        <f>IF(ISNUMBER(SEARCH("D??10",'Calc1'!$B198)),0,IF(ISNUMBER(SEARCH("D??1?",'Calc1'!$B198)),'Calc1'!$E$1857*'Calc1'!$B11207*$D3293,0))</f>
        <v>0</v>
      </c>
      <c r="C7569" s="10"/>
    </row>
    <row r="7570" spans="1:3">
      <c r="A7570" s="21">
        <v>176</v>
      </c>
      <c r="B7570" s="6">
        <f>IF(ISNUMBER(SEARCH("D??10",'Calc1'!$B199)),0,IF(ISNUMBER(SEARCH("D??1?",'Calc1'!$B199)),'Calc1'!$E$1857*'Calc1'!$B11208*$D3294,0))</f>
        <v>0</v>
      </c>
      <c r="C7570" s="10"/>
    </row>
    <row r="7571" spans="1:3">
      <c r="A7571" s="21">
        <v>177</v>
      </c>
      <c r="B7571" s="6">
        <f>IF(ISNUMBER(SEARCH("D??10",'Calc1'!$B200)),0,IF(ISNUMBER(SEARCH("D??1?",'Calc1'!$B200)),'Calc1'!$E$1857*'Calc1'!$B11209*$D3295,0))</f>
        <v>0</v>
      </c>
      <c r="C7571" s="10"/>
    </row>
    <row r="7572" spans="1:3">
      <c r="A7572" s="21">
        <v>178</v>
      </c>
      <c r="B7572" s="6">
        <f>IF(ISNUMBER(SEARCH("D??10",'Calc1'!$B201)),0,IF(ISNUMBER(SEARCH("D??1?",'Calc1'!$B201)),'Calc1'!$E$1857*'Calc1'!$B11210*$D3296,0))</f>
        <v>0</v>
      </c>
      <c r="C7572" s="10"/>
    </row>
    <row r="7573" spans="1:3">
      <c r="A7573" s="21">
        <v>179</v>
      </c>
      <c r="B7573" s="6">
        <f>IF(ISNUMBER(SEARCH("D??10",'Calc1'!$B202)),0,IF(ISNUMBER(SEARCH("D??1?",'Calc1'!$B202)),'Calc1'!$E$1857*'Calc1'!$B11211*$D3297,0))</f>
        <v>0</v>
      </c>
      <c r="C7573" s="10"/>
    </row>
    <row r="7574" spans="1:3">
      <c r="A7574" s="21">
        <v>180</v>
      </c>
      <c r="B7574" s="6">
        <f>IF(ISNUMBER(SEARCH("D??10",'Calc1'!$B203)),0,IF(ISNUMBER(SEARCH("D??1?",'Calc1'!$B203)),'Calc1'!$E$1857*'Calc1'!$B11212*$D3298,0))</f>
        <v>0</v>
      </c>
      <c r="C7574" s="10"/>
    </row>
    <row r="7575" spans="1:3">
      <c r="A7575" s="21">
        <v>181</v>
      </c>
      <c r="B7575" s="6">
        <f>IF(ISNUMBER(SEARCH("D??10",'Calc1'!$B204)),0,IF(ISNUMBER(SEARCH("D??1?",'Calc1'!$B204)),'Calc1'!$E$1857*'Calc1'!$B11213*$D3299,0))</f>
        <v>0</v>
      </c>
      <c r="C7575" s="10"/>
    </row>
    <row r="7576" spans="1:3">
      <c r="A7576" s="21">
        <v>182</v>
      </c>
      <c r="B7576" s="6">
        <f>IF(ISNUMBER(SEARCH("D??10",'Calc1'!$B205)),0,IF(ISNUMBER(SEARCH("D??1?",'Calc1'!$B205)),'Calc1'!$E$1857*'Calc1'!$B11214*$D3300,0))</f>
        <v>0</v>
      </c>
      <c r="C7576" s="10"/>
    </row>
    <row r="7577" spans="1:3">
      <c r="A7577" s="21">
        <v>183</v>
      </c>
      <c r="B7577" s="6">
        <f>IF(ISNUMBER(SEARCH("D??10",'Calc1'!$B206)),0,IF(ISNUMBER(SEARCH("D??1?",'Calc1'!$B206)),'Calc1'!$E$1857*'Calc1'!$B11215*$D3301,0))</f>
        <v>0</v>
      </c>
      <c r="C7577" s="10"/>
    </row>
    <row r="7578" spans="1:3">
      <c r="A7578" s="21">
        <v>184</v>
      </c>
      <c r="B7578" s="6">
        <f>IF(ISNUMBER(SEARCH("D??10",'Calc1'!$B207)),0,IF(ISNUMBER(SEARCH("D??1?",'Calc1'!$B207)),'Calc1'!$E$1857*'Calc1'!$B11216*$D3302,0))</f>
        <v>0</v>
      </c>
      <c r="C7578" s="10"/>
    </row>
    <row r="7579" spans="1:3">
      <c r="A7579" s="21">
        <v>185</v>
      </c>
      <c r="B7579" s="6">
        <f>IF(ISNUMBER(SEARCH("D??10",'Calc1'!$B208)),0,IF(ISNUMBER(SEARCH("D??1?",'Calc1'!$B208)),'Calc1'!$E$1857*'Calc1'!$B11217*$D3303,0))</f>
        <v>0</v>
      </c>
      <c r="C7579" s="10"/>
    </row>
    <row r="7580" spans="1:3">
      <c r="A7580" s="21">
        <v>186</v>
      </c>
      <c r="B7580" s="6">
        <f>IF(ISNUMBER(SEARCH("D??10",'Calc1'!$B209)),0,IF(ISNUMBER(SEARCH("D??1?",'Calc1'!$B209)),'Calc1'!$E$1857*'Calc1'!$B11218*$D3304,0))</f>
        <v>0</v>
      </c>
      <c r="C7580" s="10"/>
    </row>
    <row r="7581" spans="1:3">
      <c r="A7581" s="21">
        <v>187</v>
      </c>
      <c r="B7581" s="6">
        <f>IF(ISNUMBER(SEARCH("D??10",'Calc1'!$B210)),0,IF(ISNUMBER(SEARCH("D??1?",'Calc1'!$B210)),'Calc1'!$E$1857*'Calc1'!$B11219*$D3305,0))</f>
        <v>0</v>
      </c>
      <c r="C7581" s="10"/>
    </row>
    <row r="7582" spans="1:3">
      <c r="A7582" s="21">
        <v>188</v>
      </c>
      <c r="B7582" s="6">
        <f>IF(ISNUMBER(SEARCH("D??10",'Calc1'!$B211)),0,IF(ISNUMBER(SEARCH("D??1?",'Calc1'!$B211)),'Calc1'!$E$1857*'Calc1'!$B11220*$D3306,0))</f>
        <v>0</v>
      </c>
      <c r="C7582" s="10"/>
    </row>
    <row r="7583" spans="1:3">
      <c r="A7583" s="21">
        <v>189</v>
      </c>
      <c r="B7583" s="6">
        <f>IF(ISNUMBER(SEARCH("D??10",'Calc1'!$B212)),0,IF(ISNUMBER(SEARCH("D??1?",'Calc1'!$B212)),'Calc1'!$E$1857*'Calc1'!$B11221*$D3307,0))</f>
        <v>0</v>
      </c>
      <c r="C7583" s="10"/>
    </row>
    <row r="7584" spans="1:3">
      <c r="A7584" s="21">
        <v>190</v>
      </c>
      <c r="B7584" s="6">
        <f>IF(ISNUMBER(SEARCH("D??10",'Calc1'!$B213)),0,IF(ISNUMBER(SEARCH("D??1?",'Calc1'!$B213)),'Calc1'!$E$1857*'Calc1'!$B11222*$D3308,0))</f>
        <v>0</v>
      </c>
      <c r="C7584" s="10"/>
    </row>
    <row r="7585" spans="1:3">
      <c r="A7585" s="21">
        <v>191</v>
      </c>
      <c r="B7585" s="6">
        <f>IF(ISNUMBER(SEARCH("D??10",'Calc1'!$B214)),0,IF(ISNUMBER(SEARCH("D??1?",'Calc1'!$B214)),'Calc1'!$E$1857*'Calc1'!$B11223*$D3309,0))</f>
        <v>0</v>
      </c>
      <c r="C7585" s="10"/>
    </row>
    <row r="7586" spans="1:3">
      <c r="A7586" s="21">
        <v>192</v>
      </c>
      <c r="B7586" s="6">
        <f>IF(ISNUMBER(SEARCH("D??10",'Calc1'!$B215)),0,IF(ISNUMBER(SEARCH("D??1?",'Calc1'!$B215)),'Calc1'!$E$1857*'Calc1'!$B11224*$D3310,0))</f>
        <v>0</v>
      </c>
      <c r="C7586" s="10"/>
    </row>
    <row r="7587" spans="1:3">
      <c r="A7587" s="21">
        <v>193</v>
      </c>
      <c r="B7587" s="6">
        <f>IF(ISNUMBER(SEARCH("D??10",'Calc1'!$B216)),0,IF(ISNUMBER(SEARCH("D??1?",'Calc1'!$B216)),'Calc1'!$E$1857*'Calc1'!$B11225*$D3311,0))</f>
        <v>0</v>
      </c>
      <c r="C7587" s="10"/>
    </row>
    <row r="7588" spans="1:3">
      <c r="A7588" s="21">
        <v>194</v>
      </c>
      <c r="B7588" s="6">
        <f>IF(ISNUMBER(SEARCH("D??10",'Calc1'!$B217)),0,IF(ISNUMBER(SEARCH("D??1?",'Calc1'!$B217)),'Calc1'!$E$1857*'Calc1'!$B11226*$D3312,0))</f>
        <v>0</v>
      </c>
      <c r="C7588" s="10"/>
    </row>
    <row r="7589" spans="1:3">
      <c r="A7589" s="21">
        <v>195</v>
      </c>
      <c r="B7589" s="6">
        <f>IF(ISNUMBER(SEARCH("D??10",'Calc1'!$B218)),0,IF(ISNUMBER(SEARCH("D??1?",'Calc1'!$B218)),'Calc1'!$E$1857*'Calc1'!$B11227*$D3313,0))</f>
        <v>0</v>
      </c>
      <c r="C7589" s="10"/>
    </row>
    <row r="7590" spans="1:3">
      <c r="A7590" s="21">
        <v>196</v>
      </c>
      <c r="B7590" s="6">
        <f>IF(ISNUMBER(SEARCH("D??10",'Calc1'!$B219)),0,IF(ISNUMBER(SEARCH("D??1?",'Calc1'!$B219)),'Calc1'!$E$1857*'Calc1'!$B11228*$D3314,0))</f>
        <v>0</v>
      </c>
      <c r="C7590" s="10"/>
    </row>
    <row r="7591" spans="1:3">
      <c r="A7591" s="21">
        <v>197</v>
      </c>
      <c r="B7591" s="6">
        <f>IF(ISNUMBER(SEARCH("D??10",'Calc1'!$B220)),0,IF(ISNUMBER(SEARCH("D??1?",'Calc1'!$B220)),'Calc1'!$E$1857*'Calc1'!$B11229*$D3315,0))</f>
        <v>0</v>
      </c>
      <c r="C7591" s="10"/>
    </row>
    <row r="7592" spans="1:3">
      <c r="A7592" s="21">
        <v>198</v>
      </c>
      <c r="B7592" s="6">
        <f>IF(ISNUMBER(SEARCH("D??10",'Calc1'!$B221)),0,IF(ISNUMBER(SEARCH("D??1?",'Calc1'!$B221)),'Calc1'!$E$1857*'Calc1'!$B11230*$D3316,0))</f>
        <v>0</v>
      </c>
      <c r="C7592" s="10"/>
    </row>
    <row r="7593" spans="1:3">
      <c r="A7593" s="21">
        <v>199</v>
      </c>
      <c r="B7593" s="6">
        <f>IF(ISNUMBER(SEARCH("D??10",'Calc1'!$B222)),0,IF(ISNUMBER(SEARCH("D??1?",'Calc1'!$B222)),'Calc1'!$E$1857*'Calc1'!$B11231*$D3317,0))</f>
        <v>0</v>
      </c>
      <c r="C7593" s="10"/>
    </row>
    <row r="7594" spans="1:3">
      <c r="A7594" s="21">
        <v>200</v>
      </c>
      <c r="B7594" s="6">
        <f>IF(ISNUMBER(SEARCH("D??10",'Calc1'!$B223)),0,IF(ISNUMBER(SEARCH("D??1?",'Calc1'!$B223)),'Calc1'!$E$1857*'Calc1'!$B11232*$D3318,0))</f>
        <v>0</v>
      </c>
      <c r="C7594" s="10"/>
    </row>
    <row r="7595" spans="1:3">
      <c r="A7595" s="21">
        <v>201</v>
      </c>
      <c r="B7595" s="6">
        <f>IF(ISNUMBER(SEARCH("D??10",'Calc1'!$B224)),0,IF(ISNUMBER(SEARCH("D??1?",'Calc1'!$B224)),'Calc1'!$E$1857*'Calc1'!$B11233*$D3319,0))</f>
        <v>0</v>
      </c>
      <c r="C7595" s="10"/>
    </row>
    <row r="7596" spans="1:3">
      <c r="A7596" s="21">
        <v>202</v>
      </c>
      <c r="B7596" s="6">
        <f>IF(ISNUMBER(SEARCH("D??10",'Calc1'!$B225)),0,IF(ISNUMBER(SEARCH("D??1?",'Calc1'!$B225)),'Calc1'!$E$1857*'Calc1'!$B11234*$D3320,0))</f>
        <v>0</v>
      </c>
      <c r="C7596" s="10"/>
    </row>
    <row r="7597" spans="1:3">
      <c r="A7597" s="21">
        <v>203</v>
      </c>
      <c r="B7597" s="6">
        <f>IF(ISNUMBER(SEARCH("D??10",'Calc1'!$B226)),0,IF(ISNUMBER(SEARCH("D??1?",'Calc1'!$B226)),'Calc1'!$E$1857*'Calc1'!$B11235*$D3321,0))</f>
        <v>0</v>
      </c>
      <c r="C7597" s="10"/>
    </row>
    <row r="7598" spans="1:3">
      <c r="A7598" s="21">
        <v>204</v>
      </c>
      <c r="B7598" s="6">
        <f>IF(ISNUMBER(SEARCH("D??10",'Calc1'!$B227)),0,IF(ISNUMBER(SEARCH("D??1?",'Calc1'!$B227)),'Calc1'!$E$1857*'Calc1'!$B11236*$D3322,0))</f>
        <v>0</v>
      </c>
      <c r="C7598" s="10"/>
    </row>
    <row r="7599" spans="1:3">
      <c r="A7599" s="21">
        <v>205</v>
      </c>
      <c r="B7599" s="6">
        <f>IF(ISNUMBER(SEARCH("D??10",'Calc1'!$B228)),0,IF(ISNUMBER(SEARCH("D??1?",'Calc1'!$B228)),'Calc1'!$E$1857*'Calc1'!$B11237*$D3323,0))</f>
        <v>0</v>
      </c>
      <c r="C7599" s="10"/>
    </row>
    <row r="7600" spans="1:3">
      <c r="A7600" s="21">
        <v>206</v>
      </c>
      <c r="B7600" s="6">
        <f>IF(ISNUMBER(SEARCH("D??10",'Calc1'!$B229)),0,IF(ISNUMBER(SEARCH("D??1?",'Calc1'!$B229)),'Calc1'!$E$1857*'Calc1'!$B11238*$D3324,0))</f>
        <v>0</v>
      </c>
      <c r="C7600" s="10"/>
    </row>
    <row r="7601" spans="1:3">
      <c r="A7601" s="21">
        <v>207</v>
      </c>
      <c r="B7601" s="6">
        <f>IF(ISNUMBER(SEARCH("D??10",'Calc1'!$B230)),0,IF(ISNUMBER(SEARCH("D??1?",'Calc1'!$B230)),'Calc1'!$E$1857*'Calc1'!$B11239*$D3325,0))</f>
        <v>0</v>
      </c>
      <c r="C7601" s="10"/>
    </row>
    <row r="7602" spans="1:3">
      <c r="A7602" s="21">
        <v>208</v>
      </c>
      <c r="B7602" s="6">
        <f>IF(ISNUMBER(SEARCH("D??10",'Calc1'!$B231)),0,IF(ISNUMBER(SEARCH("D??1?",'Calc1'!$B231)),'Calc1'!$E$1857*'Calc1'!$B11240*$D3326,0))</f>
        <v>0</v>
      </c>
      <c r="C7602" s="10"/>
    </row>
    <row r="7603" spans="1:3">
      <c r="A7603" s="21">
        <v>209</v>
      </c>
      <c r="B7603" s="6">
        <f>IF(ISNUMBER(SEARCH("D??10",'Calc1'!$B232)),0,IF(ISNUMBER(SEARCH("D??1?",'Calc1'!$B232)),'Calc1'!$E$1857*'Calc1'!$B11241*$D3327,0))</f>
        <v>0</v>
      </c>
      <c r="C7603" s="10"/>
    </row>
    <row r="7604" spans="1:3">
      <c r="A7604" s="21">
        <v>210</v>
      </c>
      <c r="B7604" s="6">
        <f>IF(ISNUMBER(SEARCH("D??10",'Calc1'!$B233)),0,IF(ISNUMBER(SEARCH("D??1?",'Calc1'!$B233)),'Calc1'!$E$1857*'Calc1'!$B11242*$D3328,0))</f>
        <v>0</v>
      </c>
      <c r="C7604" s="10"/>
    </row>
    <row r="7605" spans="1:3">
      <c r="A7605" s="21">
        <v>211</v>
      </c>
      <c r="B7605" s="6">
        <f>IF(ISNUMBER(SEARCH("D??10",'Calc1'!$B234)),0,IF(ISNUMBER(SEARCH("D??1?",'Calc1'!$B234)),'Calc1'!$E$1857*'Calc1'!$B11243*$D3329,0))</f>
        <v>0</v>
      </c>
      <c r="C7605" s="10"/>
    </row>
    <row r="7606" spans="1:3">
      <c r="A7606" s="21">
        <v>212</v>
      </c>
      <c r="B7606" s="6">
        <f>IF(ISNUMBER(SEARCH("D??10",'Calc1'!$B235)),0,IF(ISNUMBER(SEARCH("D??1?",'Calc1'!$B235)),'Calc1'!$E$1857*'Calc1'!$B11244*$D3330,0))</f>
        <v>0</v>
      </c>
      <c r="C7606" s="10"/>
    </row>
    <row r="7607" spans="1:3">
      <c r="A7607" s="21">
        <v>213</v>
      </c>
      <c r="B7607" s="6">
        <f>IF(ISNUMBER(SEARCH("D??10",'Calc1'!$B236)),0,IF(ISNUMBER(SEARCH("D??1?",'Calc1'!$B236)),'Calc1'!$E$1857*'Calc1'!$B11245*$D3331,0))</f>
        <v>0</v>
      </c>
      <c r="C7607" s="10"/>
    </row>
    <row r="7608" spans="1:3">
      <c r="A7608" s="21">
        <v>214</v>
      </c>
      <c r="B7608" s="6">
        <f>IF(ISNUMBER(SEARCH("D??10",'Calc1'!$B237)),0,IF(ISNUMBER(SEARCH("D??1?",'Calc1'!$B237)),'Calc1'!$E$1857*'Calc1'!$B11246*$D3332,0))</f>
        <v>0</v>
      </c>
      <c r="C7608" s="10"/>
    </row>
    <row r="7609" spans="1:3">
      <c r="A7609" s="21">
        <v>215</v>
      </c>
      <c r="B7609" s="6">
        <f>IF(ISNUMBER(SEARCH("D??10",'Calc1'!$B238)),0,IF(ISNUMBER(SEARCH("D??1?",'Calc1'!$B238)),'Calc1'!$E$1857*'Calc1'!$B11247*$D3333,0))</f>
        <v>0</v>
      </c>
      <c r="C7609" s="10"/>
    </row>
    <row r="7610" spans="1:3">
      <c r="A7610" s="21">
        <v>216</v>
      </c>
      <c r="B7610" s="6">
        <f>IF(ISNUMBER(SEARCH("D??10",'Calc1'!$B239)),0,IF(ISNUMBER(SEARCH("D??1?",'Calc1'!$B239)),'Calc1'!$E$1857*'Calc1'!$B11248*$D3334,0))</f>
        <v>0</v>
      </c>
      <c r="C7610" s="10"/>
    </row>
    <row r="7611" spans="1:3">
      <c r="A7611" s="21">
        <v>217</v>
      </c>
      <c r="B7611" s="6">
        <f>IF(ISNUMBER(SEARCH("D??10",'Calc1'!$B240)),0,IF(ISNUMBER(SEARCH("D??1?",'Calc1'!$B240)),'Calc1'!$E$1857*'Calc1'!$B11249*$D3335,0))</f>
        <v>0</v>
      </c>
      <c r="C7611" s="10"/>
    </row>
    <row r="7612" spans="1:3">
      <c r="A7612" s="21">
        <v>218</v>
      </c>
      <c r="B7612" s="6">
        <f>IF(ISNUMBER(SEARCH("D??10",'Calc1'!$B241)),0,IF(ISNUMBER(SEARCH("D??1?",'Calc1'!$B241)),'Calc1'!$E$1857*'Calc1'!$B11250*$D3336,0))</f>
        <v>0</v>
      </c>
      <c r="C7612" s="10"/>
    </row>
    <row r="7613" spans="1:3">
      <c r="A7613" s="21">
        <v>219</v>
      </c>
      <c r="B7613" s="6">
        <f>IF(ISNUMBER(SEARCH("D??10",'Calc1'!$B242)),0,IF(ISNUMBER(SEARCH("D??1?",'Calc1'!$B242)),'Calc1'!$E$1857*'Calc1'!$B11251*$D3337,0))</f>
        <v>0</v>
      </c>
      <c r="C7613" s="10"/>
    </row>
    <row r="7614" spans="1:3">
      <c r="A7614" s="21">
        <v>220</v>
      </c>
      <c r="B7614" s="6">
        <f>IF(ISNUMBER(SEARCH("D??10",'Calc1'!$B243)),0,IF(ISNUMBER(SEARCH("D??1?",'Calc1'!$B243)),'Calc1'!$E$1857*'Calc1'!$B11252*$D3338,0))</f>
        <v>0</v>
      </c>
      <c r="C7614" s="10"/>
    </row>
    <row r="7615" spans="1:3">
      <c r="A7615" s="21">
        <v>221</v>
      </c>
      <c r="B7615" s="6">
        <f>IF(ISNUMBER(SEARCH("D??10",'Calc1'!$B244)),0,IF(ISNUMBER(SEARCH("D??1?",'Calc1'!$B244)),'Calc1'!$E$1857*'Calc1'!$B11253*$D3339,0))</f>
        <v>0</v>
      </c>
      <c r="C7615" s="10"/>
    </row>
    <row r="7616" spans="1:3">
      <c r="A7616" s="21">
        <v>222</v>
      </c>
      <c r="B7616" s="6">
        <f>IF(ISNUMBER(SEARCH("D??10",'Calc1'!$B245)),0,IF(ISNUMBER(SEARCH("D??1?",'Calc1'!$B245)),'Calc1'!$E$1857*'Calc1'!$B11254*$D3340,0))</f>
        <v>0</v>
      </c>
      <c r="C7616" s="10"/>
    </row>
    <row r="7617" spans="1:3">
      <c r="A7617" s="21">
        <v>223</v>
      </c>
      <c r="B7617" s="6">
        <f>IF(ISNUMBER(SEARCH("D??10",'Calc1'!$B246)),0,IF(ISNUMBER(SEARCH("D??1?",'Calc1'!$B246)),'Calc1'!$E$1857*'Calc1'!$B11255*$D3341,0))</f>
        <v>0</v>
      </c>
      <c r="C7617" s="10"/>
    </row>
    <row r="7618" spans="1:3">
      <c r="A7618" s="21">
        <v>224</v>
      </c>
      <c r="B7618" s="6">
        <f>IF(ISNUMBER(SEARCH("D??10",'Calc1'!$B247)),0,IF(ISNUMBER(SEARCH("D??1?",'Calc1'!$B247)),'Calc1'!$E$1857*'Calc1'!$B11256*$D3342,0))</f>
        <v>0</v>
      </c>
      <c r="C7618" s="10"/>
    </row>
    <row r="7619" spans="1:3">
      <c r="A7619" s="21">
        <v>225</v>
      </c>
      <c r="B7619" s="6">
        <f>IF(ISNUMBER(SEARCH("D??10",'Calc1'!$B248)),0,IF(ISNUMBER(SEARCH("D??1?",'Calc1'!$B248)),'Calc1'!$E$1857*'Calc1'!$B11257*$D3343,0))</f>
        <v>0</v>
      </c>
      <c r="C7619" s="10"/>
    </row>
    <row r="7620" spans="1:3">
      <c r="A7620" s="21">
        <v>226</v>
      </c>
      <c r="B7620" s="6">
        <f>IF(ISNUMBER(SEARCH("D??10",'Calc1'!$B249)),0,IF(ISNUMBER(SEARCH("D??1?",'Calc1'!$B249)),'Calc1'!$E$1857*'Calc1'!$B11258*$D3344,0))</f>
        <v>0</v>
      </c>
      <c r="C7620" s="10"/>
    </row>
    <row r="7621" spans="1:3">
      <c r="A7621" s="21">
        <v>227</v>
      </c>
      <c r="B7621" s="6">
        <f>IF(ISNUMBER(SEARCH("D??10",'Calc1'!$B250)),0,IF(ISNUMBER(SEARCH("D??1?",'Calc1'!$B250)),'Calc1'!$E$1857*'Calc1'!$B11259*$D3345,0))</f>
        <v>0</v>
      </c>
      <c r="C7621" s="10"/>
    </row>
    <row r="7622" spans="1:3">
      <c r="A7622" s="21">
        <v>228</v>
      </c>
      <c r="B7622" s="6">
        <f>IF(ISNUMBER(SEARCH("D??10",'Calc1'!$B251)),0,IF(ISNUMBER(SEARCH("D??1?",'Calc1'!$B251)),'Calc1'!$E$1857*'Calc1'!$B11260*$D3346,0))</f>
        <v>0</v>
      </c>
      <c r="C7622" s="10"/>
    </row>
    <row r="7623" spans="1:3">
      <c r="A7623" s="21">
        <v>229</v>
      </c>
      <c r="B7623" s="6">
        <f>IF(ISNUMBER(SEARCH("D??10",'Calc1'!$B252)),0,IF(ISNUMBER(SEARCH("D??1?",'Calc1'!$B252)),'Calc1'!$E$1857*'Calc1'!$B11261*$D3347,0))</f>
        <v>0</v>
      </c>
      <c r="C7623" s="10"/>
    </row>
    <row r="7624" spans="1:3">
      <c r="A7624" s="21">
        <v>230</v>
      </c>
      <c r="B7624" s="6">
        <f>IF(ISNUMBER(SEARCH("D??10",'Calc1'!$B253)),0,IF(ISNUMBER(SEARCH("D??1?",'Calc1'!$B253)),'Calc1'!$E$1857*'Calc1'!$B11262*$D3348,0))</f>
        <v>0</v>
      </c>
      <c r="C7624" s="10"/>
    </row>
    <row r="7625" spans="1:3">
      <c r="A7625" s="21">
        <v>231</v>
      </c>
      <c r="B7625" s="6">
        <f>IF(ISNUMBER(SEARCH("D??10",'Calc1'!$B254)),0,IF(ISNUMBER(SEARCH("D??1?",'Calc1'!$B254)),'Calc1'!$E$1857*'Calc1'!$B11263*$D3349,0))</f>
        <v>0</v>
      </c>
      <c r="C7625" s="10"/>
    </row>
    <row r="7626" spans="1:3">
      <c r="A7626" s="21">
        <v>232</v>
      </c>
      <c r="B7626" s="6">
        <f>IF(ISNUMBER(SEARCH("D??10",'Calc1'!$B255)),0,IF(ISNUMBER(SEARCH("D??1?",'Calc1'!$B255)),'Calc1'!$E$1857*'Calc1'!$B11264*$D3350,0))</f>
        <v>0</v>
      </c>
      <c r="C7626" s="10"/>
    </row>
    <row r="7627" spans="1:3">
      <c r="A7627" s="21">
        <v>233</v>
      </c>
      <c r="B7627" s="6">
        <f>IF(ISNUMBER(SEARCH("D??10",'Calc1'!$B256)),0,IF(ISNUMBER(SEARCH("D??1?",'Calc1'!$B256)),'Calc1'!$E$1857*'Calc1'!$B11265*$D3351,0))</f>
        <v>0</v>
      </c>
      <c r="C7627" s="10"/>
    </row>
    <row r="7628" spans="1:3">
      <c r="A7628" s="21">
        <v>234</v>
      </c>
      <c r="B7628" s="6">
        <f>IF(ISNUMBER(SEARCH("D??10",'Calc1'!$B257)),0,IF(ISNUMBER(SEARCH("D??1?",'Calc1'!$B257)),'Calc1'!$E$1857*'Calc1'!$B11266*$D3352,0))</f>
        <v>0</v>
      </c>
      <c r="C7628" s="10"/>
    </row>
    <row r="7629" spans="1:3">
      <c r="A7629" s="21">
        <v>235</v>
      </c>
      <c r="B7629" s="6">
        <f>IF(ISNUMBER(SEARCH("D??10",'Calc1'!$B258)),0,IF(ISNUMBER(SEARCH("D??1?",'Calc1'!$B258)),'Calc1'!$E$1857*'Calc1'!$B11267*$D3353,0))</f>
        <v>0</v>
      </c>
      <c r="C7629" s="10"/>
    </row>
    <row r="7630" spans="1:3">
      <c r="A7630" s="21">
        <v>236</v>
      </c>
      <c r="B7630" s="6">
        <f>IF(ISNUMBER(SEARCH("D??10",'Calc1'!$B259)),0,IF(ISNUMBER(SEARCH("D??1?",'Calc1'!$B259)),'Calc1'!$E$1857*'Calc1'!$B11268*$D3354,0))</f>
        <v>0</v>
      </c>
      <c r="C7630" s="10"/>
    </row>
    <row r="7631" spans="1:3">
      <c r="A7631" s="21">
        <v>237</v>
      </c>
      <c r="B7631" s="6">
        <f>IF(ISNUMBER(SEARCH("D??10",'Calc1'!$B260)),0,IF(ISNUMBER(SEARCH("D??1?",'Calc1'!$B260)),'Calc1'!$E$1857*'Calc1'!$B11269*$D3355,0))</f>
        <v>0</v>
      </c>
      <c r="C7631" s="10"/>
    </row>
    <row r="7632" spans="1:3">
      <c r="A7632" s="21">
        <v>238</v>
      </c>
      <c r="B7632" s="6">
        <f>IF(ISNUMBER(SEARCH("D??10",'Calc1'!$B261)),0,IF(ISNUMBER(SEARCH("D??1?",'Calc1'!$B261)),'Calc1'!$E$1857*'Calc1'!$B11270*$D3356,0))</f>
        <v>0</v>
      </c>
      <c r="C7632" s="10"/>
    </row>
    <row r="7633" spans="1:3">
      <c r="A7633" s="21">
        <v>239</v>
      </c>
      <c r="B7633" s="6">
        <f>IF(ISNUMBER(SEARCH("D??10",'Calc1'!$B262)),0,IF(ISNUMBER(SEARCH("D??1?",'Calc1'!$B262)),'Calc1'!$E$1857*'Calc1'!$B11271*$D3357,0))</f>
        <v>0</v>
      </c>
      <c r="C7633" s="10"/>
    </row>
    <row r="7634" spans="1:3">
      <c r="A7634" s="21">
        <v>240</v>
      </c>
      <c r="B7634" s="6">
        <f>IF(ISNUMBER(SEARCH("D??10",'Calc1'!$B263)),0,IF(ISNUMBER(SEARCH("D??1?",'Calc1'!$B263)),'Calc1'!$E$1857*'Calc1'!$B11272*$D3358,0))</f>
        <v>0</v>
      </c>
      <c r="C7634" s="10"/>
    </row>
    <row r="7635" spans="1:3">
      <c r="A7635" s="21">
        <v>241</v>
      </c>
      <c r="B7635" s="6">
        <f>IF(ISNUMBER(SEARCH("D??10",'Calc1'!$B264)),0,IF(ISNUMBER(SEARCH("D??1?",'Calc1'!$B264)),'Calc1'!$E$1857*'Calc1'!$B11273*$D3359,0))</f>
        <v>0</v>
      </c>
      <c r="C7635" s="10"/>
    </row>
    <row r="7636" spans="1:3">
      <c r="A7636" s="21">
        <v>242</v>
      </c>
      <c r="B7636" s="6">
        <f>IF(ISNUMBER(SEARCH("D??10",'Calc1'!$B265)),0,IF(ISNUMBER(SEARCH("D??1?",'Calc1'!$B265)),'Calc1'!$E$1857*'Calc1'!$B11274*$D3360,0))</f>
        <v>0</v>
      </c>
      <c r="C7636" s="10"/>
    </row>
    <row r="7637" spans="1:3">
      <c r="A7637" s="21">
        <v>243</v>
      </c>
      <c r="B7637" s="6">
        <f>IF(ISNUMBER(SEARCH("D??10",'Calc1'!$B266)),0,IF(ISNUMBER(SEARCH("D??1?",'Calc1'!$B266)),'Calc1'!$E$1857*'Calc1'!$B11275*$D3361,0))</f>
        <v>0</v>
      </c>
      <c r="C7637" s="10"/>
    </row>
    <row r="7638" spans="1:3">
      <c r="A7638" s="21">
        <v>244</v>
      </c>
      <c r="B7638" s="6">
        <f>IF(ISNUMBER(SEARCH("D??10",'Calc1'!$B267)),0,IF(ISNUMBER(SEARCH("D??1?",'Calc1'!$B267)),'Calc1'!$E$1857*'Calc1'!$B11276*$D3362,0))</f>
        <v>0</v>
      </c>
      <c r="C7638" s="10"/>
    </row>
    <row r="7639" spans="1:3">
      <c r="A7639" s="21">
        <v>245</v>
      </c>
      <c r="B7639" s="6">
        <f>IF(ISNUMBER(SEARCH("D??10",'Calc1'!$B268)),0,IF(ISNUMBER(SEARCH("D??1?",'Calc1'!$B268)),'Calc1'!$E$1857*'Calc1'!$B11277*$D3363,0))</f>
        <v>0</v>
      </c>
      <c r="C7639" s="10"/>
    </row>
    <row r="7640" spans="1:3">
      <c r="A7640" s="21">
        <v>246</v>
      </c>
      <c r="B7640" s="6">
        <f>IF(ISNUMBER(SEARCH("D??10",'Calc1'!$B269)),0,IF(ISNUMBER(SEARCH("D??1?",'Calc1'!$B269)),'Calc1'!$E$1857*'Calc1'!$B11278*$D3364,0))</f>
        <v>0</v>
      </c>
      <c r="C7640" s="10"/>
    </row>
    <row r="7641" spans="1:3">
      <c r="A7641" s="21">
        <v>247</v>
      </c>
      <c r="B7641" s="6">
        <f>IF(ISNUMBER(SEARCH("D??10",'Calc1'!$B270)),0,IF(ISNUMBER(SEARCH("D??1?",'Calc1'!$B270)),'Calc1'!$E$1857*'Calc1'!$B11279*$D3365,0))</f>
        <v>0</v>
      </c>
      <c r="C7641" s="10"/>
    </row>
    <row r="7642" spans="1:3">
      <c r="A7642" s="21">
        <v>248</v>
      </c>
      <c r="B7642" s="6">
        <f>IF(ISNUMBER(SEARCH("D??10",'Calc1'!$B271)),0,IF(ISNUMBER(SEARCH("D??1?",'Calc1'!$B271)),'Calc1'!$E$1857*'Calc1'!$B11280*$D3366,0))</f>
        <v>0</v>
      </c>
      <c r="C7642" s="10"/>
    </row>
    <row r="7643" spans="1:3">
      <c r="A7643" s="21">
        <v>249</v>
      </c>
      <c r="B7643" s="6">
        <f>IF(ISNUMBER(SEARCH("D??10",'Calc1'!$B272)),0,IF(ISNUMBER(SEARCH("D??1?",'Calc1'!$B272)),'Calc1'!$E$1857*'Calc1'!$B11281*$D3367,0))</f>
        <v>0</v>
      </c>
      <c r="C7643" s="10"/>
    </row>
    <row r="7644" spans="1:3">
      <c r="A7644" s="21">
        <v>250</v>
      </c>
      <c r="B7644" s="6">
        <f>IF(ISNUMBER(SEARCH("D??10",'Calc1'!$B273)),0,IF(ISNUMBER(SEARCH("D??1?",'Calc1'!$B273)),'Calc1'!$E$1857*'Calc1'!$B11282*$D3368,0))</f>
        <v>0</v>
      </c>
      <c r="C7644" s="10"/>
    </row>
    <row r="7645" spans="1:3">
      <c r="A7645" s="21">
        <v>251</v>
      </c>
      <c r="B7645" s="6">
        <f>IF(ISNUMBER(SEARCH("D??10",'Calc1'!$B274)),0,IF(ISNUMBER(SEARCH("D??1?",'Calc1'!$B274)),'Calc1'!$E$1857*'Calc1'!$B11283*$D3369,0))</f>
        <v>0</v>
      </c>
      <c r="C7645" s="10"/>
    </row>
    <row r="7646" spans="1:3">
      <c r="A7646" s="21">
        <v>252</v>
      </c>
      <c r="B7646" s="6">
        <f>IF(ISNUMBER(SEARCH("D??10",'Calc1'!$B275)),0,IF(ISNUMBER(SEARCH("D??1?",'Calc1'!$B275)),'Calc1'!$E$1857*'Calc1'!$B11284*$D3370,0))</f>
        <v>0</v>
      </c>
      <c r="C7646" s="10"/>
    </row>
    <row r="7647" spans="1:3">
      <c r="A7647" s="21">
        <v>253</v>
      </c>
      <c r="B7647" s="6">
        <f>IF(ISNUMBER(SEARCH("D??10",'Calc1'!$B276)),0,IF(ISNUMBER(SEARCH("D??1?",'Calc1'!$B276)),'Calc1'!$E$1857*'Calc1'!$B11285*$D3371,0))</f>
        <v>0</v>
      </c>
      <c r="C7647" s="10"/>
    </row>
    <row r="7648" spans="1:3">
      <c r="A7648" s="21">
        <v>254</v>
      </c>
      <c r="B7648" s="6">
        <f>IF(ISNUMBER(SEARCH("D??10",'Calc1'!$B277)),0,IF(ISNUMBER(SEARCH("D??1?",'Calc1'!$B277)),'Calc1'!$E$1857*'Calc1'!$B11286*$D3372,0))</f>
        <v>0</v>
      </c>
      <c r="C7648" s="10"/>
    </row>
    <row r="7649" spans="1:3">
      <c r="A7649" s="21">
        <v>255</v>
      </c>
      <c r="B7649" s="6">
        <f>IF(ISNUMBER(SEARCH("D??10",'Calc1'!$B278)),0,IF(ISNUMBER(SEARCH("D??1?",'Calc1'!$B278)),'Calc1'!$E$1857*'Calc1'!$B11287*$D3373,0))</f>
        <v>0</v>
      </c>
      <c r="C7649" s="10"/>
    </row>
    <row r="7650" spans="1:3">
      <c r="A7650" s="21">
        <v>256</v>
      </c>
      <c r="B7650" s="6">
        <f>IF(ISNUMBER(SEARCH("D??10",'Calc1'!$B279)),0,IF(ISNUMBER(SEARCH("D??1?",'Calc1'!$B279)),'Calc1'!$E$1857*'Calc1'!$B11288*$D3374,0))</f>
        <v>0</v>
      </c>
      <c r="C7650" s="10"/>
    </row>
    <row r="7651" spans="1:3">
      <c r="A7651" s="21">
        <v>257</v>
      </c>
      <c r="B7651" s="6">
        <f>IF(ISNUMBER(SEARCH("D??10",'Calc1'!$B280)),0,IF(ISNUMBER(SEARCH("D??1?",'Calc1'!$B280)),'Calc1'!$E$1857*'Calc1'!$B11289*$D3375,0))</f>
        <v>0</v>
      </c>
      <c r="C7651" s="10"/>
    </row>
    <row r="7652" spans="1:3">
      <c r="A7652" s="21">
        <v>258</v>
      </c>
      <c r="B7652" s="6">
        <f>IF(ISNUMBER(SEARCH("D??10",'Calc1'!$B281)),0,IF(ISNUMBER(SEARCH("D??1?",'Calc1'!$B281)),'Calc1'!$E$1857*'Calc1'!$B11290*$D3376,0))</f>
        <v>0</v>
      </c>
      <c r="C7652" s="10"/>
    </row>
    <row r="7653" spans="1:3">
      <c r="A7653" s="21">
        <v>259</v>
      </c>
      <c r="B7653" s="6">
        <f>IF(ISNUMBER(SEARCH("D??10",'Calc1'!$B282)),0,IF(ISNUMBER(SEARCH("D??1?",'Calc1'!$B282)),'Calc1'!$E$1857*'Calc1'!$B11291*$D3377,0))</f>
        <v>0</v>
      </c>
      <c r="C7653" s="10"/>
    </row>
    <row r="7654" spans="1:3">
      <c r="A7654" s="21">
        <v>260</v>
      </c>
      <c r="B7654" s="6">
        <f>IF(ISNUMBER(SEARCH("D??10",'Calc1'!$B283)),0,IF(ISNUMBER(SEARCH("D??1?",'Calc1'!$B283)),'Calc1'!$E$1857*'Calc1'!$B11292*$D3378,0))</f>
        <v>0</v>
      </c>
      <c r="C7654" s="10"/>
    </row>
    <row r="7655" spans="1:3">
      <c r="A7655" s="21">
        <v>261</v>
      </c>
      <c r="B7655" s="6">
        <f>IF(ISNUMBER(SEARCH("D??10",'Calc1'!$B284)),0,IF(ISNUMBER(SEARCH("D??1?",'Calc1'!$B284)),'Calc1'!$E$1857*'Calc1'!$B11293*$D3379,0))</f>
        <v>0</v>
      </c>
      <c r="C7655" s="10"/>
    </row>
    <row r="7656" spans="1:3">
      <c r="A7656" s="21">
        <v>262</v>
      </c>
      <c r="B7656" s="6">
        <f>IF(ISNUMBER(SEARCH("D??10",'Calc1'!$B285)),0,IF(ISNUMBER(SEARCH("D??1?",'Calc1'!$B285)),'Calc1'!$E$1857*'Calc1'!$B11294*$D3380,0))</f>
        <v>0</v>
      </c>
      <c r="C7656" s="10"/>
    </row>
    <row r="7657" spans="1:3">
      <c r="A7657" s="21">
        <v>263</v>
      </c>
      <c r="B7657" s="6">
        <f>IF(ISNUMBER(SEARCH("D??10",'Calc1'!$B286)),0,IF(ISNUMBER(SEARCH("D??1?",'Calc1'!$B286)),'Calc1'!$E$1857*'Calc1'!$B11295*$D3381,0))</f>
        <v>0</v>
      </c>
      <c r="C7657" s="10"/>
    </row>
    <row r="7658" spans="1:3">
      <c r="A7658" s="21">
        <v>264</v>
      </c>
      <c r="B7658" s="6">
        <f>IF(ISNUMBER(SEARCH("D??10",'Calc1'!$B287)),0,IF(ISNUMBER(SEARCH("D??1?",'Calc1'!$B287)),'Calc1'!$E$1857*'Calc1'!$B11296*$D3382,0))</f>
        <v>0</v>
      </c>
      <c r="C7658" s="10"/>
    </row>
    <row r="7659" spans="1:3">
      <c r="A7659" s="21">
        <v>265</v>
      </c>
      <c r="B7659" s="6">
        <f>IF(ISNUMBER(SEARCH("D??10",'Calc1'!$B288)),0,IF(ISNUMBER(SEARCH("D??1?",'Calc1'!$B288)),'Calc1'!$E$1857*'Calc1'!$B11297*$D3383,0))</f>
        <v>0</v>
      </c>
      <c r="C7659" s="10"/>
    </row>
    <row r="7660" spans="1:3">
      <c r="A7660" s="21">
        <v>266</v>
      </c>
      <c r="B7660" s="6">
        <f>IF(ISNUMBER(SEARCH("D??10",'Calc1'!$B289)),0,IF(ISNUMBER(SEARCH("D??1?",'Calc1'!$B289)),'Calc1'!$E$1857*'Calc1'!$B11298*$D3384,0))</f>
        <v>0</v>
      </c>
      <c r="C7660" s="10"/>
    </row>
    <row r="7661" spans="1:3">
      <c r="A7661" s="21">
        <v>267</v>
      </c>
      <c r="B7661" s="6">
        <f>IF(ISNUMBER(SEARCH("D??10",'Calc1'!$B290)),0,IF(ISNUMBER(SEARCH("D??1?",'Calc1'!$B290)),'Calc1'!$E$1857*'Calc1'!$B11299*$D3385,0))</f>
        <v>0</v>
      </c>
      <c r="C7661" s="10"/>
    </row>
    <row r="7662" spans="1:3">
      <c r="A7662" s="21">
        <v>268</v>
      </c>
      <c r="B7662" s="6">
        <f>IF(ISNUMBER(SEARCH("D??10",'Calc1'!$B291)),0,IF(ISNUMBER(SEARCH("D??1?",'Calc1'!$B291)),'Calc1'!$E$1857*'Calc1'!$B11300*$D3386,0))</f>
        <v>0</v>
      </c>
      <c r="C7662" s="10"/>
    </row>
    <row r="7663" spans="1:3">
      <c r="A7663" s="21">
        <v>269</v>
      </c>
      <c r="B7663" s="6">
        <f>IF(ISNUMBER(SEARCH("D??10",'Calc1'!$B292)),0,IF(ISNUMBER(SEARCH("D??1?",'Calc1'!$B292)),'Calc1'!$E$1857*'Calc1'!$B11301*$D3387,0))</f>
        <v>0</v>
      </c>
      <c r="C7663" s="10"/>
    </row>
    <row r="7664" spans="1:3">
      <c r="A7664" s="21">
        <v>270</v>
      </c>
      <c r="B7664" s="6">
        <f>IF(ISNUMBER(SEARCH("D??10",'Calc1'!$B293)),0,IF(ISNUMBER(SEARCH("D??1?",'Calc1'!$B293)),'Calc1'!$E$1857*'Calc1'!$B11302*$D3388,0))</f>
        <v>0</v>
      </c>
      <c r="C7664" s="10"/>
    </row>
    <row r="7665" spans="1:3">
      <c r="A7665" s="21">
        <v>271</v>
      </c>
      <c r="B7665" s="6">
        <f>IF(ISNUMBER(SEARCH("D??10",'Calc1'!$B294)),0,IF(ISNUMBER(SEARCH("D??1?",'Calc1'!$B294)),'Calc1'!$E$1857*'Calc1'!$B11303*$D3389,0))</f>
        <v>0</v>
      </c>
      <c r="C7665" s="10"/>
    </row>
    <row r="7666" spans="1:3">
      <c r="A7666" s="21">
        <v>272</v>
      </c>
      <c r="B7666" s="6">
        <f>IF(ISNUMBER(SEARCH("D??10",'Calc1'!$B295)),0,IF(ISNUMBER(SEARCH("D??1?",'Calc1'!$B295)),'Calc1'!$E$1857*'Calc1'!$B11304*$D3390,0))</f>
        <v>0</v>
      </c>
      <c r="C7666" s="10"/>
    </row>
    <row r="7667" spans="1:3">
      <c r="A7667" s="21">
        <v>273</v>
      </c>
      <c r="B7667" s="6">
        <f>IF(ISNUMBER(SEARCH("D??10",'Calc1'!$B296)),0,IF(ISNUMBER(SEARCH("D??1?",'Calc1'!$B296)),'Calc1'!$E$1857*'Calc1'!$B11305*$D3391,0))</f>
        <v>0</v>
      </c>
      <c r="C7667" s="10"/>
    </row>
    <row r="7668" spans="1:3">
      <c r="A7668" s="21">
        <v>274</v>
      </c>
      <c r="B7668" s="6">
        <f>IF(ISNUMBER(SEARCH("D??10",'Calc1'!$B297)),0,IF(ISNUMBER(SEARCH("D??1?",'Calc1'!$B297)),'Calc1'!$E$1857*'Calc1'!$B11306*$D3392,0))</f>
        <v>0</v>
      </c>
      <c r="C7668" s="10"/>
    </row>
    <row r="7669" spans="1:3">
      <c r="A7669" s="21">
        <v>275</v>
      </c>
      <c r="B7669" s="6">
        <f>IF(ISNUMBER(SEARCH("D??10",'Calc1'!$B298)),0,IF(ISNUMBER(SEARCH("D??1?",'Calc1'!$B298)),'Calc1'!$E$1857*'Calc1'!$B11307*$D3393,0))</f>
        <v>0</v>
      </c>
      <c r="C7669" s="10"/>
    </row>
    <row r="7670" spans="1:3">
      <c r="A7670" s="21">
        <v>276</v>
      </c>
      <c r="B7670" s="6">
        <f>IF(ISNUMBER(SEARCH("D??10",'Calc1'!$B299)),0,IF(ISNUMBER(SEARCH("D??1?",'Calc1'!$B299)),'Calc1'!$E$1857*'Calc1'!$B11308*$D3394,0))</f>
        <v>0</v>
      </c>
      <c r="C7670" s="10"/>
    </row>
    <row r="7671" spans="1:3">
      <c r="A7671" s="21">
        <v>277</v>
      </c>
      <c r="B7671" s="6">
        <f>IF(ISNUMBER(SEARCH("D??10",'Calc1'!$B300)),0,IF(ISNUMBER(SEARCH("D??1?",'Calc1'!$B300)),'Calc1'!$E$1857*'Calc1'!$B11309*$D3395,0))</f>
        <v>0</v>
      </c>
      <c r="C7671" s="10"/>
    </row>
    <row r="7672" spans="1:3">
      <c r="A7672" s="21">
        <v>278</v>
      </c>
      <c r="B7672" s="6">
        <f>IF(ISNUMBER(SEARCH("D??10",'Calc1'!$B301)),0,IF(ISNUMBER(SEARCH("D??1?",'Calc1'!$B301)),'Calc1'!$E$1857*'Calc1'!$B11310*$D3396,0))</f>
        <v>0</v>
      </c>
      <c r="C7672" s="10"/>
    </row>
    <row r="7673" spans="1:3">
      <c r="A7673" s="21">
        <v>279</v>
      </c>
      <c r="B7673" s="6">
        <f>IF(ISNUMBER(SEARCH("D??10",'Calc1'!$B302)),0,IF(ISNUMBER(SEARCH("D??1?",'Calc1'!$B302)),'Calc1'!$E$1857*'Calc1'!$B11311*$D3397,0))</f>
        <v>0</v>
      </c>
      <c r="C7673" s="10"/>
    </row>
    <row r="7674" spans="1:3">
      <c r="A7674" s="21">
        <v>280</v>
      </c>
      <c r="B7674" s="6">
        <f>IF(ISNUMBER(SEARCH("D??10",'Calc1'!$B303)),0,IF(ISNUMBER(SEARCH("D??1?",'Calc1'!$B303)),'Calc1'!$E$1857*'Calc1'!$B11312*$D3398,0))</f>
        <v>0</v>
      </c>
      <c r="C7674" s="10"/>
    </row>
    <row r="7675" spans="1:3">
      <c r="A7675" s="21">
        <v>281</v>
      </c>
      <c r="B7675" s="6">
        <f>IF(ISNUMBER(SEARCH("D??10",'Calc1'!$B304)),0,IF(ISNUMBER(SEARCH("D??1?",'Calc1'!$B304)),'Calc1'!$E$1857*'Calc1'!$B11313*$D3399,0))</f>
        <v>0</v>
      </c>
      <c r="C7675" s="10"/>
    </row>
    <row r="7676" spans="1:3">
      <c r="A7676" s="21">
        <v>282</v>
      </c>
      <c r="B7676" s="6">
        <f>IF(ISNUMBER(SEARCH("D??10",'Calc1'!$B305)),0,IF(ISNUMBER(SEARCH("D??1?",'Calc1'!$B305)),'Calc1'!$E$1857*'Calc1'!$B11314*$D3400,0))</f>
        <v>0</v>
      </c>
      <c r="C7676" s="10"/>
    </row>
    <row r="7677" spans="1:3">
      <c r="A7677" s="21">
        <v>283</v>
      </c>
      <c r="B7677" s="6">
        <f>IF(ISNUMBER(SEARCH("D??10",'Calc1'!$B306)),0,IF(ISNUMBER(SEARCH("D??1?",'Calc1'!$B306)),'Calc1'!$E$1857*'Calc1'!$B11315*$D3401,0))</f>
        <v>0</v>
      </c>
      <c r="C7677" s="10"/>
    </row>
    <row r="7678" spans="1:3">
      <c r="A7678" s="21">
        <v>284</v>
      </c>
      <c r="B7678" s="6">
        <f>IF(ISNUMBER(SEARCH("D??10",'Calc1'!$B307)),0,IF(ISNUMBER(SEARCH("D??1?",'Calc1'!$B307)),'Calc1'!$E$1857*'Calc1'!$B11316*$D3402,0))</f>
        <v>0</v>
      </c>
      <c r="C7678" s="10"/>
    </row>
    <row r="7679" spans="1:3">
      <c r="A7679" s="21">
        <v>285</v>
      </c>
      <c r="B7679" s="6">
        <f>IF(ISNUMBER(SEARCH("D??10",'Calc1'!$B308)),0,IF(ISNUMBER(SEARCH("D??1?",'Calc1'!$B308)),'Calc1'!$E$1857*'Calc1'!$B11317*$D3403,0))</f>
        <v>0</v>
      </c>
      <c r="C7679" s="10"/>
    </row>
    <row r="7680" spans="1:3">
      <c r="A7680" s="21">
        <v>286</v>
      </c>
      <c r="B7680" s="6">
        <f>IF(ISNUMBER(SEARCH("D??10",'Calc1'!$B309)),0,IF(ISNUMBER(SEARCH("D??1?",'Calc1'!$B309)),'Calc1'!$E$1857*'Calc1'!$B11318*$D3404,0))</f>
        <v>0</v>
      </c>
      <c r="C7680" s="10"/>
    </row>
    <row r="7681" spans="1:3">
      <c r="A7681" s="21">
        <v>287</v>
      </c>
      <c r="B7681" s="6">
        <f>IF(ISNUMBER(SEARCH("D??10",'Calc1'!$B310)),0,IF(ISNUMBER(SEARCH("D??1?",'Calc1'!$B310)),'Calc1'!$E$1857*'Calc1'!$B11319*$D3405,0))</f>
        <v>0</v>
      </c>
      <c r="C7681" s="10"/>
    </row>
    <row r="7682" spans="1:3">
      <c r="A7682" s="21">
        <v>288</v>
      </c>
      <c r="B7682" s="6">
        <f>IF(ISNUMBER(SEARCH("D??10",'Calc1'!$B311)),0,IF(ISNUMBER(SEARCH("D??1?",'Calc1'!$B311)),'Calc1'!$E$1857*'Calc1'!$B11320*$D3406,0))</f>
        <v>0</v>
      </c>
      <c r="C7682" s="10"/>
    </row>
    <row r="7683" spans="1:3">
      <c r="A7683" s="21">
        <v>289</v>
      </c>
      <c r="B7683" s="6">
        <f>IF(ISNUMBER(SEARCH("D??10",'Calc1'!$B312)),0,IF(ISNUMBER(SEARCH("D??1?",'Calc1'!$B312)),'Calc1'!$E$1857*'Calc1'!$B11321*$D3407,0))</f>
        <v>0</v>
      </c>
      <c r="C7683" s="10"/>
    </row>
    <row r="7684" spans="1:3">
      <c r="A7684" s="21">
        <v>290</v>
      </c>
      <c r="B7684" s="6">
        <f>IF(ISNUMBER(SEARCH("D??10",'Calc1'!$B313)),0,IF(ISNUMBER(SEARCH("D??1?",'Calc1'!$B313)),'Calc1'!$E$1857*'Calc1'!$B11322*$D3408,0))</f>
        <v>0</v>
      </c>
      <c r="C7684" s="10"/>
    </row>
    <row r="7685" spans="1:3">
      <c r="A7685" s="21">
        <v>291</v>
      </c>
      <c r="B7685" s="6">
        <f>IF(ISNUMBER(SEARCH("D??10",'Calc1'!$B314)),0,IF(ISNUMBER(SEARCH("D??1?",'Calc1'!$B314)),'Calc1'!$E$1857*'Calc1'!$B11323*$D3409,0))</f>
        <v>0</v>
      </c>
      <c r="C7685" s="10"/>
    </row>
    <row r="7686" spans="1:3">
      <c r="A7686" s="21">
        <v>292</v>
      </c>
      <c r="B7686" s="6">
        <f>IF(ISNUMBER(SEARCH("D??10",'Calc1'!$B315)),0,IF(ISNUMBER(SEARCH("D??1?",'Calc1'!$B315)),'Calc1'!$E$1857*'Calc1'!$B11324*$D3410,0))</f>
        <v>0</v>
      </c>
      <c r="C7686" s="10"/>
    </row>
    <row r="7687" spans="1:3">
      <c r="A7687" s="21">
        <v>293</v>
      </c>
      <c r="B7687" s="6">
        <f>IF(ISNUMBER(SEARCH("D??10",'Calc1'!$B316)),0,IF(ISNUMBER(SEARCH("D??1?",'Calc1'!$B316)),'Calc1'!$E$1857*'Calc1'!$B11325*$D3411,0))</f>
        <v>0</v>
      </c>
      <c r="C7687" s="10"/>
    </row>
    <row r="7688" spans="1:3">
      <c r="A7688" s="21">
        <v>294</v>
      </c>
      <c r="B7688" s="6">
        <f>IF(ISNUMBER(SEARCH("D??10",'Calc1'!$B317)),0,IF(ISNUMBER(SEARCH("D??1?",'Calc1'!$B317)),'Calc1'!$E$1857*'Calc1'!$B11326*$D3412,0))</f>
        <v>0</v>
      </c>
      <c r="C7688" s="10"/>
    </row>
    <row r="7689" spans="1:3">
      <c r="A7689" s="21">
        <v>295</v>
      </c>
      <c r="B7689" s="6">
        <f>IF(ISNUMBER(SEARCH("D??10",'Calc1'!$B318)),0,IF(ISNUMBER(SEARCH("D??1?",'Calc1'!$B318)),'Calc1'!$E$1857*'Calc1'!$B11327*$D3413,0))</f>
        <v>0</v>
      </c>
      <c r="C7689" s="10"/>
    </row>
    <row r="7690" spans="1:3">
      <c r="A7690" s="21">
        <v>296</v>
      </c>
      <c r="B7690" s="6">
        <f>IF(ISNUMBER(SEARCH("D??10",'Calc1'!$B319)),0,IF(ISNUMBER(SEARCH("D??1?",'Calc1'!$B319)),'Calc1'!$E$1857*'Calc1'!$B11328*$D3414,0))</f>
        <v>0</v>
      </c>
      <c r="C7690" s="10"/>
    </row>
    <row r="7691" spans="1:3">
      <c r="A7691" s="21">
        <v>297</v>
      </c>
      <c r="B7691" s="6">
        <f>IF(ISNUMBER(SEARCH("D??10",'Calc1'!$B320)),0,IF(ISNUMBER(SEARCH("D??1?",'Calc1'!$B320)),'Calc1'!$E$1857*'Calc1'!$B11329*$D3415,0))</f>
        <v>0</v>
      </c>
      <c r="C7691" s="10"/>
    </row>
    <row r="7692" spans="1:3">
      <c r="A7692" s="21">
        <v>298</v>
      </c>
      <c r="B7692" s="6">
        <f>IF(ISNUMBER(SEARCH("D??10",'Calc1'!$B321)),0,IF(ISNUMBER(SEARCH("D??1?",'Calc1'!$B321)),'Calc1'!$E$1857*'Calc1'!$B11330*$D3416,0))</f>
        <v>0</v>
      </c>
      <c r="C7692" s="10"/>
    </row>
    <row r="7693" spans="1:3">
      <c r="A7693" s="21">
        <v>299</v>
      </c>
      <c r="B7693" s="6">
        <f>IF(ISNUMBER(SEARCH("D??10",'Calc1'!$B322)),0,IF(ISNUMBER(SEARCH("D??1?",'Calc1'!$B322)),'Calc1'!$E$1857*'Calc1'!$B11331*$D3417,0))</f>
        <v>0</v>
      </c>
      <c r="C7693" s="10"/>
    </row>
    <row r="7694" spans="1:3">
      <c r="A7694" s="21">
        <v>300</v>
      </c>
      <c r="B7694" s="6">
        <f>IF(ISNUMBER(SEARCH("D??10",'Calc1'!$B323)),0,IF(ISNUMBER(SEARCH("D??1?",'Calc1'!$B323)),'Calc1'!$E$1857*'Calc1'!$B11332*$D3418,0))</f>
        <v>0</v>
      </c>
      <c r="C7694" s="10"/>
    </row>
    <row r="7695" spans="1:3">
      <c r="A7695" s="21">
        <v>301</v>
      </c>
      <c r="B7695" s="6">
        <f>IF(ISNUMBER(SEARCH("D??10",'Calc1'!$B324)),0,IF(ISNUMBER(SEARCH("D??1?",'Calc1'!$B324)),'Calc1'!$E$1857*'Calc1'!$B11333*$D3419,0))</f>
        <v>0</v>
      </c>
      <c r="C7695" s="10"/>
    </row>
    <row r="7696" spans="1:3">
      <c r="A7696" s="21">
        <v>302</v>
      </c>
      <c r="B7696" s="6">
        <f>IF(ISNUMBER(SEARCH("D??10",'Calc1'!$B325)),0,IF(ISNUMBER(SEARCH("D??1?",'Calc1'!$B325)),'Calc1'!$E$1857*'Calc1'!$B11334*$D3420,0))</f>
        <v>0</v>
      </c>
      <c r="C7696" s="10"/>
    </row>
    <row r="7697" spans="1:3">
      <c r="A7697" s="21">
        <v>303</v>
      </c>
      <c r="B7697" s="6">
        <f>IF(ISNUMBER(SEARCH("D??10",'Calc1'!$B326)),0,IF(ISNUMBER(SEARCH("D??1?",'Calc1'!$B326)),'Calc1'!$E$1857*'Calc1'!$B11335*$D3421,0))</f>
        <v>0</v>
      </c>
      <c r="C7697" s="10"/>
    </row>
    <row r="7698" spans="1:3">
      <c r="A7698" s="21">
        <v>304</v>
      </c>
      <c r="B7698" s="6">
        <f>IF(ISNUMBER(SEARCH("D??10",'Calc1'!$B327)),0,IF(ISNUMBER(SEARCH("D??1?",'Calc1'!$B327)),'Calc1'!$E$1857*'Calc1'!$B11336*$D3422,0))</f>
        <v>0</v>
      </c>
      <c r="C7698" s="10"/>
    </row>
    <row r="7699" spans="1:3">
      <c r="A7699" s="21">
        <v>305</v>
      </c>
      <c r="B7699" s="6">
        <f>IF(ISNUMBER(SEARCH("D??10",'Calc1'!$B328)),0,IF(ISNUMBER(SEARCH("D??1?",'Calc1'!$B328)),'Calc1'!$E$1857*'Calc1'!$B11337*$D3423,0))</f>
        <v>0</v>
      </c>
      <c r="C7699" s="10"/>
    </row>
    <row r="7700" spans="1:3">
      <c r="A7700" s="21">
        <v>306</v>
      </c>
      <c r="B7700" s="6">
        <f>IF(ISNUMBER(SEARCH("D??10",'Calc1'!$B329)),0,IF(ISNUMBER(SEARCH("D??1?",'Calc1'!$B329)),'Calc1'!$E$1857*'Calc1'!$B11338*$D3424,0))</f>
        <v>0</v>
      </c>
      <c r="C7700" s="10"/>
    </row>
    <row r="7701" spans="1:3">
      <c r="A7701" s="21">
        <v>307</v>
      </c>
      <c r="B7701" s="6">
        <f>IF(ISNUMBER(SEARCH("D??10",'Calc1'!$B330)),0,IF(ISNUMBER(SEARCH("D??1?",'Calc1'!$B330)),'Calc1'!$E$1857*'Calc1'!$B11339*$D3425,0))</f>
        <v>0</v>
      </c>
      <c r="C7701" s="10"/>
    </row>
    <row r="7702" spans="1:3">
      <c r="A7702" s="21">
        <v>308</v>
      </c>
      <c r="B7702" s="6">
        <f>IF(ISNUMBER(SEARCH("D??10",'Calc1'!$B331)),0,IF(ISNUMBER(SEARCH("D??1?",'Calc1'!$B331)),'Calc1'!$E$1857*'Calc1'!$B11340*$D3426,0))</f>
        <v>0</v>
      </c>
      <c r="C7702" s="10"/>
    </row>
    <row r="7703" spans="1:3">
      <c r="A7703" s="21">
        <v>309</v>
      </c>
      <c r="B7703" s="6">
        <f>IF(ISNUMBER(SEARCH("D??10",'Calc1'!$B332)),0,IF(ISNUMBER(SEARCH("D??1?",'Calc1'!$B332)),'Calc1'!$E$1857*'Calc1'!$B11341*$D3427,0))</f>
        <v>0</v>
      </c>
      <c r="C7703" s="10"/>
    </row>
    <row r="7704" spans="1:3">
      <c r="A7704" s="21">
        <v>310</v>
      </c>
      <c r="B7704" s="6">
        <f>IF(ISNUMBER(SEARCH("D??10",'Calc1'!$B333)),0,IF(ISNUMBER(SEARCH("D??1?",'Calc1'!$B333)),'Calc1'!$E$1857*'Calc1'!$B11342*$D3428,0))</f>
        <v>0</v>
      </c>
      <c r="C7704" s="10"/>
    </row>
    <row r="7705" spans="1:3">
      <c r="A7705" s="21">
        <v>311</v>
      </c>
      <c r="B7705" s="6">
        <f>IF(ISNUMBER(SEARCH("D??10",'Calc1'!$B334)),0,IF(ISNUMBER(SEARCH("D??1?",'Calc1'!$B334)),'Calc1'!$E$1857*'Calc1'!$B11343*$D3429,0))</f>
        <v>0</v>
      </c>
      <c r="C7705" s="10"/>
    </row>
    <row r="7706" spans="1:3">
      <c r="A7706" s="21">
        <v>312</v>
      </c>
      <c r="B7706" s="6">
        <f>IF(ISNUMBER(SEARCH("D??10",'Calc1'!$B335)),0,IF(ISNUMBER(SEARCH("D??1?",'Calc1'!$B335)),'Calc1'!$E$1857*'Calc1'!$B11344*$D3430,0))</f>
        <v>0</v>
      </c>
      <c r="C7706" s="10"/>
    </row>
    <row r="7707" spans="1:3">
      <c r="A7707" s="21">
        <v>313</v>
      </c>
      <c r="B7707" s="6">
        <f>IF(ISNUMBER(SEARCH("D??10",'Calc1'!$B336)),0,IF(ISNUMBER(SEARCH("D??1?",'Calc1'!$B336)),'Calc1'!$E$1857*'Calc1'!$B11345*$D3431,0))</f>
        <v>0</v>
      </c>
      <c r="C7707" s="10"/>
    </row>
    <row r="7708" spans="1:3">
      <c r="A7708" s="21">
        <v>314</v>
      </c>
      <c r="B7708" s="6">
        <f>IF(ISNUMBER(SEARCH("D??10",'Calc1'!$B337)),0,IF(ISNUMBER(SEARCH("D??1?",'Calc1'!$B337)),'Calc1'!$E$1857*'Calc1'!$B11346*$D3432,0))</f>
        <v>0</v>
      </c>
      <c r="C7708" s="10"/>
    </row>
    <row r="7709" spans="1:3">
      <c r="A7709" s="21">
        <v>315</v>
      </c>
      <c r="B7709" s="6">
        <f>IF(ISNUMBER(SEARCH("D??10",'Calc1'!$B338)),0,IF(ISNUMBER(SEARCH("D??1?",'Calc1'!$B338)),'Calc1'!$E$1857*'Calc1'!$B11347*$D3433,0))</f>
        <v>0</v>
      </c>
      <c r="C7709" s="10"/>
    </row>
    <row r="7710" spans="1:3">
      <c r="A7710" s="21">
        <v>316</v>
      </c>
      <c r="B7710" s="6">
        <f>IF(ISNUMBER(SEARCH("D??10",'Calc1'!$B339)),0,IF(ISNUMBER(SEARCH("D??1?",'Calc1'!$B339)),'Calc1'!$E$1857*'Calc1'!$B11348*$D3434,0))</f>
        <v>0</v>
      </c>
      <c r="C7710" s="10"/>
    </row>
    <row r="7711" spans="1:3">
      <c r="A7711" s="21">
        <v>317</v>
      </c>
      <c r="B7711" s="6">
        <f>IF(ISNUMBER(SEARCH("D??10",'Calc1'!$B340)),0,IF(ISNUMBER(SEARCH("D??1?",'Calc1'!$B340)),'Calc1'!$E$1857*'Calc1'!$B11349*$D3435,0))</f>
        <v>0</v>
      </c>
      <c r="C7711" s="10"/>
    </row>
    <row r="7712" spans="1:3">
      <c r="A7712" s="21">
        <v>318</v>
      </c>
      <c r="B7712" s="6">
        <f>IF(ISNUMBER(SEARCH("D??10",'Calc1'!$B341)),0,IF(ISNUMBER(SEARCH("D??1?",'Calc1'!$B341)),'Calc1'!$E$1857*'Calc1'!$B11350*$D3436,0))</f>
        <v>0</v>
      </c>
      <c r="C7712" s="10"/>
    </row>
    <row r="7713" spans="1:3">
      <c r="A7713" s="21">
        <v>319</v>
      </c>
      <c r="B7713" s="6">
        <f>IF(ISNUMBER(SEARCH("D??10",'Calc1'!$B342)),0,IF(ISNUMBER(SEARCH("D??1?",'Calc1'!$B342)),'Calc1'!$E$1857*'Calc1'!$B11351*$D3437,0))</f>
        <v>0</v>
      </c>
      <c r="C7713" s="10"/>
    </row>
    <row r="7714" spans="1:3">
      <c r="A7714" s="21">
        <v>320</v>
      </c>
      <c r="B7714" s="6">
        <f>IF(ISNUMBER(SEARCH("D??10",'Calc1'!$B343)),0,IF(ISNUMBER(SEARCH("D??1?",'Calc1'!$B343)),'Calc1'!$E$1857*'Calc1'!$B11352*$D3438,0))</f>
        <v>0</v>
      </c>
      <c r="C7714" s="10"/>
    </row>
    <row r="7715" spans="1:3">
      <c r="A7715" s="21">
        <v>321</v>
      </c>
      <c r="B7715" s="6">
        <f>IF(ISNUMBER(SEARCH("D??10",'Calc1'!$B344)),0,IF(ISNUMBER(SEARCH("D??1?",'Calc1'!$B344)),'Calc1'!$E$1857*'Calc1'!$B11353*$D3439,0))</f>
        <v>0</v>
      </c>
      <c r="C7715" s="10"/>
    </row>
    <row r="7716" spans="1:3">
      <c r="A7716" s="21">
        <v>322</v>
      </c>
      <c r="B7716" s="6">
        <f>IF(ISNUMBER(SEARCH("D??10",'Calc1'!$B345)),0,IF(ISNUMBER(SEARCH("D??1?",'Calc1'!$B345)),'Calc1'!$E$1857*'Calc1'!$B11354*$D3440,0))</f>
        <v>0</v>
      </c>
      <c r="C7716" s="10"/>
    </row>
    <row r="7717" spans="1:3">
      <c r="A7717" s="21">
        <v>323</v>
      </c>
      <c r="B7717" s="6">
        <f>IF(ISNUMBER(SEARCH("D??10",'Calc1'!$B346)),0,IF(ISNUMBER(SEARCH("D??1?",'Calc1'!$B346)),'Calc1'!$E$1857*'Calc1'!$B11355*$D3441,0))</f>
        <v>0</v>
      </c>
      <c r="C7717" s="10"/>
    </row>
    <row r="7718" spans="1:3">
      <c r="A7718" s="21">
        <v>324</v>
      </c>
      <c r="B7718" s="6">
        <f>IF(ISNUMBER(SEARCH("D??10",'Calc1'!$B347)),0,IF(ISNUMBER(SEARCH("D??1?",'Calc1'!$B347)),'Calc1'!$E$1857*'Calc1'!$B11356*$D3442,0))</f>
        <v>0</v>
      </c>
      <c r="C7718" s="10"/>
    </row>
    <row r="7719" spans="1:3">
      <c r="A7719" s="21">
        <v>325</v>
      </c>
      <c r="B7719" s="6">
        <f>IF(ISNUMBER(SEARCH("D??10",'Calc1'!$B348)),0,IF(ISNUMBER(SEARCH("D??1?",'Calc1'!$B348)),'Calc1'!$E$1857*'Calc1'!$B11357*$D3443,0))</f>
        <v>0</v>
      </c>
      <c r="C7719" s="10"/>
    </row>
    <row r="7720" spans="1:3">
      <c r="A7720" s="21">
        <v>326</v>
      </c>
      <c r="B7720" s="6">
        <f>IF(ISNUMBER(SEARCH("D??10",'Calc1'!$B349)),0,IF(ISNUMBER(SEARCH("D??1?",'Calc1'!$B349)),'Calc1'!$E$1857*'Calc1'!$B11358*$D3444,0))</f>
        <v>0</v>
      </c>
      <c r="C7720" s="10"/>
    </row>
    <row r="7721" spans="1:3">
      <c r="A7721" s="21">
        <v>327</v>
      </c>
      <c r="B7721" s="6">
        <f>IF(ISNUMBER(SEARCH("D??10",'Calc1'!$B350)),0,IF(ISNUMBER(SEARCH("D??1?",'Calc1'!$B350)),'Calc1'!$E$1857*'Calc1'!$B11359*$D3445,0))</f>
        <v>0</v>
      </c>
      <c r="C7721" s="10"/>
    </row>
    <row r="7722" spans="1:3">
      <c r="A7722" s="21">
        <v>328</v>
      </c>
      <c r="B7722" s="6">
        <f>IF(ISNUMBER(SEARCH("D??10",'Calc1'!$B351)),0,IF(ISNUMBER(SEARCH("D??1?",'Calc1'!$B351)),'Calc1'!$E$1857*'Calc1'!$B11360*$D3446,0))</f>
        <v>0</v>
      </c>
      <c r="C7722" s="10"/>
    </row>
    <row r="7723" spans="1:3">
      <c r="A7723" s="21">
        <v>329</v>
      </c>
      <c r="B7723" s="6">
        <f>IF(ISNUMBER(SEARCH("D??10",'Calc1'!$B352)),0,IF(ISNUMBER(SEARCH("D??1?",'Calc1'!$B352)),'Calc1'!$E$1857*'Calc1'!$B11361*$D3447,0))</f>
        <v>0</v>
      </c>
      <c r="C7723" s="10"/>
    </row>
    <row r="7724" spans="1:3">
      <c r="A7724" s="21">
        <v>330</v>
      </c>
      <c r="B7724" s="6">
        <f>IF(ISNUMBER(SEARCH("D??10",'Calc1'!$B353)),0,IF(ISNUMBER(SEARCH("D??1?",'Calc1'!$B353)),'Calc1'!$E$1857*'Calc1'!$B11362*$D3448,0))</f>
        <v>0</v>
      </c>
      <c r="C7724" s="10"/>
    </row>
    <row r="7725" spans="1:3">
      <c r="A7725" s="21">
        <v>331</v>
      </c>
      <c r="B7725" s="6">
        <f>IF(ISNUMBER(SEARCH("D??10",'Calc1'!$B354)),0,IF(ISNUMBER(SEARCH("D??1?",'Calc1'!$B354)),'Calc1'!$E$1857*'Calc1'!$B11363*$D3449,0))</f>
        <v>0</v>
      </c>
      <c r="C7725" s="10"/>
    </row>
    <row r="7726" spans="1:3">
      <c r="A7726" s="21">
        <v>332</v>
      </c>
      <c r="B7726" s="6">
        <f>IF(ISNUMBER(SEARCH("D??10",'Calc1'!$B355)),0,IF(ISNUMBER(SEARCH("D??1?",'Calc1'!$B355)),'Calc1'!$E$1857*'Calc1'!$B11364*$D3450,0))</f>
        <v>0</v>
      </c>
      <c r="C7726" s="10"/>
    </row>
    <row r="7727" spans="1:3">
      <c r="A7727" s="21">
        <v>333</v>
      </c>
      <c r="B7727" s="6">
        <f>IF(ISNUMBER(SEARCH("D??10",'Calc1'!$B356)),0,IF(ISNUMBER(SEARCH("D??1?",'Calc1'!$B356)),'Calc1'!$E$1857*'Calc1'!$B11365*$D3451,0))</f>
        <v>0</v>
      </c>
      <c r="C7727" s="10"/>
    </row>
    <row r="7728" spans="1:3">
      <c r="A7728" s="21">
        <v>334</v>
      </c>
      <c r="B7728" s="6">
        <f>IF(ISNUMBER(SEARCH("D??10",'Calc1'!$B357)),0,IF(ISNUMBER(SEARCH("D??1?",'Calc1'!$B357)),'Calc1'!$E$1857*'Calc1'!$B11366*$D3452,0))</f>
        <v>0</v>
      </c>
      <c r="C7728" s="10"/>
    </row>
    <row r="7729" spans="1:3">
      <c r="A7729" s="21">
        <v>335</v>
      </c>
      <c r="B7729" s="6">
        <f>IF(ISNUMBER(SEARCH("D??10",'Calc1'!$B358)),0,IF(ISNUMBER(SEARCH("D??1?",'Calc1'!$B358)),'Calc1'!$E$1857*'Calc1'!$B11367*$D3453,0))</f>
        <v>0</v>
      </c>
      <c r="C7729" s="10"/>
    </row>
    <row r="7730" spans="1:3">
      <c r="A7730" s="21">
        <v>336</v>
      </c>
      <c r="B7730" s="6">
        <f>IF(ISNUMBER(SEARCH("D??10",'Calc1'!$B359)),0,IF(ISNUMBER(SEARCH("D??1?",'Calc1'!$B359)),'Calc1'!$E$1857*'Calc1'!$B11368*$D3454,0))</f>
        <v>0</v>
      </c>
      <c r="C7730" s="10"/>
    </row>
    <row r="7731" spans="1:3">
      <c r="A7731" s="21">
        <v>337</v>
      </c>
      <c r="B7731" s="6">
        <f>IF(ISNUMBER(SEARCH("D??10",'Calc1'!$B360)),0,IF(ISNUMBER(SEARCH("D??1?",'Calc1'!$B360)),'Calc1'!$E$1857*'Calc1'!$B11369*$D3455,0))</f>
        <v>0</v>
      </c>
      <c r="C7731" s="10"/>
    </row>
    <row r="7732" spans="1:3">
      <c r="A7732" s="21">
        <v>338</v>
      </c>
      <c r="B7732" s="6">
        <f>IF(ISNUMBER(SEARCH("D??10",'Calc1'!$B361)),0,IF(ISNUMBER(SEARCH("D??1?",'Calc1'!$B361)),'Calc1'!$E$1857*'Calc1'!$B11370*$D3456,0))</f>
        <v>0</v>
      </c>
      <c r="C7732" s="10"/>
    </row>
    <row r="7733" spans="1:3">
      <c r="A7733" s="21">
        <v>339</v>
      </c>
      <c r="B7733" s="6">
        <f>IF(ISNUMBER(SEARCH("D??10",'Calc1'!$B362)),0,IF(ISNUMBER(SEARCH("D??1?",'Calc1'!$B362)),'Calc1'!$E$1857*'Calc1'!$B11371*$D3457,0))</f>
        <v>0</v>
      </c>
      <c r="C7733" s="10"/>
    </row>
    <row r="7734" spans="1:3">
      <c r="A7734" s="21">
        <v>340</v>
      </c>
      <c r="B7734" s="6">
        <f>IF(ISNUMBER(SEARCH("D??10",'Calc1'!$B363)),0,IF(ISNUMBER(SEARCH("D??1?",'Calc1'!$B363)),'Calc1'!$E$1857*'Calc1'!$B11372*$D3458,0))</f>
        <v>0</v>
      </c>
      <c r="C7734" s="10"/>
    </row>
    <row r="7735" spans="1:3">
      <c r="A7735" s="21">
        <v>341</v>
      </c>
      <c r="B7735" s="6">
        <f>IF(ISNUMBER(SEARCH("D??10",'Calc1'!$B364)),0,IF(ISNUMBER(SEARCH("D??1?",'Calc1'!$B364)),'Calc1'!$E$1857*'Calc1'!$B11373*$D3459,0))</f>
        <v>0</v>
      </c>
      <c r="C7735" s="10"/>
    </row>
    <row r="7736" spans="1:3">
      <c r="A7736" s="21">
        <v>342</v>
      </c>
      <c r="B7736" s="6">
        <f>IF(ISNUMBER(SEARCH("D??10",'Calc1'!$B365)),0,IF(ISNUMBER(SEARCH("D??1?",'Calc1'!$B365)),'Calc1'!$E$1857*'Calc1'!$B11374*$D3460,0))</f>
        <v>0</v>
      </c>
      <c r="C7736" s="10"/>
    </row>
    <row r="7737" spans="1:3">
      <c r="A7737" s="21">
        <v>343</v>
      </c>
      <c r="B7737" s="6">
        <f>IF(ISNUMBER(SEARCH("D??10",'Calc1'!$B366)),0,IF(ISNUMBER(SEARCH("D??1?",'Calc1'!$B366)),'Calc1'!$E$1857*'Calc1'!$B11375*$D3461,0))</f>
        <v>0</v>
      </c>
      <c r="C7737" s="10"/>
    </row>
    <row r="7738" spans="1:3">
      <c r="A7738" s="21">
        <v>344</v>
      </c>
      <c r="B7738" s="6">
        <f>IF(ISNUMBER(SEARCH("D??10",'Calc1'!$B367)),0,IF(ISNUMBER(SEARCH("D??1?",'Calc1'!$B367)),'Calc1'!$E$1857*'Calc1'!$B11376*$D3462,0))</f>
        <v>0</v>
      </c>
      <c r="C7738" s="10"/>
    </row>
    <row r="7739" spans="1:3">
      <c r="A7739" s="21">
        <v>345</v>
      </c>
      <c r="B7739" s="6">
        <f>IF(ISNUMBER(SEARCH("D??10",'Calc1'!$B368)),0,IF(ISNUMBER(SEARCH("D??1?",'Calc1'!$B368)),'Calc1'!$E$1857*'Calc1'!$B11377*$D3463,0))</f>
        <v>0</v>
      </c>
      <c r="C7739" s="10"/>
    </row>
    <row r="7740" spans="1:3">
      <c r="A7740" s="21">
        <v>346</v>
      </c>
      <c r="B7740" s="6">
        <f>IF(ISNUMBER(SEARCH("D??10",'Calc1'!$B369)),0,IF(ISNUMBER(SEARCH("D??1?",'Calc1'!$B369)),'Calc1'!$E$1857*'Calc1'!$B11378*$D3464,0))</f>
        <v>0</v>
      </c>
      <c r="C7740" s="10"/>
    </row>
    <row r="7741" spans="1:3">
      <c r="A7741" s="21">
        <v>347</v>
      </c>
      <c r="B7741" s="6">
        <f>IF(ISNUMBER(SEARCH("D??10",'Calc1'!$B370)),0,IF(ISNUMBER(SEARCH("D??1?",'Calc1'!$B370)),'Calc1'!$E$1857*'Calc1'!$B11379*$D3465,0))</f>
        <v>0</v>
      </c>
      <c r="C7741" s="10"/>
    </row>
    <row r="7742" spans="1:3">
      <c r="A7742" s="21">
        <v>348</v>
      </c>
      <c r="B7742" s="6">
        <f>IF(ISNUMBER(SEARCH("D??10",'Calc1'!$B371)),0,IF(ISNUMBER(SEARCH("D??1?",'Calc1'!$B371)),'Calc1'!$E$1857*'Calc1'!$B11380*$D3466,0))</f>
        <v>0</v>
      </c>
      <c r="C7742" s="10"/>
    </row>
    <row r="7743" spans="1:3">
      <c r="A7743" s="21">
        <v>349</v>
      </c>
      <c r="B7743" s="6">
        <f>IF(ISNUMBER(SEARCH("D??10",'Calc1'!$B372)),0,IF(ISNUMBER(SEARCH("D??1?",'Calc1'!$B372)),'Calc1'!$E$1857*'Calc1'!$B11381*$D3467,0))</f>
        <v>0</v>
      </c>
      <c r="C7743" s="10"/>
    </row>
    <row r="7744" spans="1:3">
      <c r="A7744" s="21">
        <v>350</v>
      </c>
      <c r="B7744" s="6">
        <f>IF(ISNUMBER(SEARCH("D??10",'Calc1'!$B373)),0,IF(ISNUMBER(SEARCH("D??1?",'Calc1'!$B373)),'Calc1'!$E$1857*'Calc1'!$B11382*$D3468,0))</f>
        <v>0</v>
      </c>
      <c r="C7744" s="10"/>
    </row>
    <row r="7745" spans="1:3">
      <c r="A7745" s="21">
        <v>351</v>
      </c>
      <c r="B7745" s="6">
        <f>IF(ISNUMBER(SEARCH("D??10",'Calc1'!$B374)),0,IF(ISNUMBER(SEARCH("D??1?",'Calc1'!$B374)),'Calc1'!$E$1857*'Calc1'!$B11383*$D3469,0))</f>
        <v>0</v>
      </c>
      <c r="C7745" s="10"/>
    </row>
    <row r="7746" spans="1:3">
      <c r="A7746" s="21">
        <v>352</v>
      </c>
      <c r="B7746" s="6">
        <f>IF(ISNUMBER(SEARCH("D??10",'Calc1'!$B375)),0,IF(ISNUMBER(SEARCH("D??1?",'Calc1'!$B375)),'Calc1'!$E$1857*'Calc1'!$B11384*$D3470,0))</f>
        <v>0</v>
      </c>
      <c r="C7746" s="10"/>
    </row>
    <row r="7747" spans="1:3">
      <c r="A7747" s="21">
        <v>353</v>
      </c>
      <c r="B7747" s="6">
        <f>IF(ISNUMBER(SEARCH("D??10",'Calc1'!$B376)),0,IF(ISNUMBER(SEARCH("D??1?",'Calc1'!$B376)),'Calc1'!$E$1857*'Calc1'!$B11385*$D3471,0))</f>
        <v>0</v>
      </c>
      <c r="C7747" s="10"/>
    </row>
    <row r="7748" spans="1:3">
      <c r="A7748" s="21">
        <v>354</v>
      </c>
      <c r="B7748" s="6">
        <f>IF(ISNUMBER(SEARCH("D??10",'Calc1'!$B377)),0,IF(ISNUMBER(SEARCH("D??1?",'Calc1'!$B377)),'Calc1'!$E$1857*'Calc1'!$B11386*$D3472,0))</f>
        <v>0</v>
      </c>
      <c r="C7748" s="10"/>
    </row>
    <row r="7749" spans="1:3">
      <c r="A7749" s="21">
        <v>355</v>
      </c>
      <c r="B7749" s="6">
        <f>IF(ISNUMBER(SEARCH("D??10",'Calc1'!$B378)),0,IF(ISNUMBER(SEARCH("D??1?",'Calc1'!$B378)),'Calc1'!$E$1857*'Calc1'!$B11387*$D3473,0))</f>
        <v>0</v>
      </c>
      <c r="C7749" s="10"/>
    </row>
    <row r="7750" spans="1:3">
      <c r="A7750" s="21">
        <v>356</v>
      </c>
      <c r="B7750" s="6">
        <f>IF(ISNUMBER(SEARCH("D??10",'Calc1'!$B379)),0,IF(ISNUMBER(SEARCH("D??1?",'Calc1'!$B379)),'Calc1'!$E$1857*'Calc1'!$B11388*$D3474,0))</f>
        <v>0</v>
      </c>
      <c r="C7750" s="10"/>
    </row>
    <row r="7751" spans="1:3">
      <c r="A7751" s="21">
        <v>357</v>
      </c>
      <c r="B7751" s="6">
        <f>IF(ISNUMBER(SEARCH("D??10",'Calc1'!$B380)),0,IF(ISNUMBER(SEARCH("D??1?",'Calc1'!$B380)),'Calc1'!$E$1857*'Calc1'!$B11389*$D3475,0))</f>
        <v>0</v>
      </c>
      <c r="C7751" s="10"/>
    </row>
    <row r="7752" spans="1:3">
      <c r="A7752" s="21">
        <v>358</v>
      </c>
      <c r="B7752" s="6">
        <f>IF(ISNUMBER(SEARCH("D??10",'Calc1'!$B381)),0,IF(ISNUMBER(SEARCH("D??1?",'Calc1'!$B381)),'Calc1'!$E$1857*'Calc1'!$B11390*$D3476,0))</f>
        <v>0</v>
      </c>
      <c r="C7752" s="10"/>
    </row>
    <row r="7753" spans="1:3">
      <c r="A7753" s="21">
        <v>359</v>
      </c>
      <c r="B7753" s="6">
        <f>IF(ISNUMBER(SEARCH("D??10",'Calc1'!$B382)),0,IF(ISNUMBER(SEARCH("D??1?",'Calc1'!$B382)),'Calc1'!$E$1857*'Calc1'!$B11391*$D3477,0))</f>
        <v>0</v>
      </c>
      <c r="C7753" s="10"/>
    </row>
    <row r="7754" spans="1:3">
      <c r="A7754" s="21">
        <v>360</v>
      </c>
      <c r="B7754" s="6">
        <f>IF(ISNUMBER(SEARCH("D??10",'Calc1'!$B383)),0,IF(ISNUMBER(SEARCH("D??1?",'Calc1'!$B383)),'Calc1'!$E$1857*'Calc1'!$B11392*$D3478,0))</f>
        <v>0</v>
      </c>
      <c r="C7754" s="10"/>
    </row>
    <row r="7755" spans="1:3">
      <c r="A7755" s="21">
        <v>361</v>
      </c>
      <c r="B7755" s="6">
        <f>IF(ISNUMBER(SEARCH("D??10",'Calc1'!$B384)),0,IF(ISNUMBER(SEARCH("D??1?",'Calc1'!$B384)),'Calc1'!$E$1857*'Calc1'!$B11393*$D3479,0))</f>
        <v>0</v>
      </c>
      <c r="C7755" s="10"/>
    </row>
    <row r="7756" spans="1:3">
      <c r="A7756" s="21">
        <v>362</v>
      </c>
      <c r="B7756" s="6">
        <f>IF(ISNUMBER(SEARCH("D??10",'Calc1'!$B385)),0,IF(ISNUMBER(SEARCH("D??1?",'Calc1'!$B385)),'Calc1'!$E$1857*'Calc1'!$B11394*$D3480,0))</f>
        <v>0</v>
      </c>
      <c r="C7756" s="10"/>
    </row>
    <row r="7757" spans="1:3">
      <c r="A7757" s="21">
        <v>363</v>
      </c>
      <c r="B7757" s="6">
        <f>IF(ISNUMBER(SEARCH("D??10",'Calc1'!$B386)),0,IF(ISNUMBER(SEARCH("D??1?",'Calc1'!$B386)),'Calc1'!$E$1857*'Calc1'!$B11395*$D3481,0))</f>
        <v>0</v>
      </c>
      <c r="C7757" s="10"/>
    </row>
    <row r="7758" spans="1:3">
      <c r="A7758" s="21">
        <v>364</v>
      </c>
      <c r="B7758" s="6">
        <f>IF(ISNUMBER(SEARCH("D??10",'Calc1'!$B387)),0,IF(ISNUMBER(SEARCH("D??1?",'Calc1'!$B387)),'Calc1'!$E$1857*'Calc1'!$B11396*$D3482,0))</f>
        <v>0</v>
      </c>
      <c r="C7758" s="10"/>
    </row>
    <row r="7759" spans="1:3">
      <c r="A7759" s="21">
        <v>365</v>
      </c>
      <c r="B7759" s="6">
        <f>IF(ISNUMBER(SEARCH("D??10",'Calc1'!$B388)),0,IF(ISNUMBER(SEARCH("D??1?",'Calc1'!$B388)),'Calc1'!$E$1857*'Calc1'!$B11397*$D3483,0))</f>
        <v>0</v>
      </c>
      <c r="C7759" s="10"/>
    </row>
    <row r="7760" spans="1:3">
      <c r="A7760" s="21">
        <v>366</v>
      </c>
      <c r="B7760" s="6">
        <f>IF(ISNUMBER(SEARCH("D??10",'Calc1'!$B389)),0,IF(ISNUMBER(SEARCH("D??1?",'Calc1'!$B389)),'Calc1'!$E$1857*'Calc1'!$B11398*$D3484,0))</f>
        <v>0</v>
      </c>
      <c r="C7760" s="10"/>
    </row>
    <row r="7761" spans="1:3">
      <c r="A7761" s="21">
        <v>367</v>
      </c>
      <c r="B7761" s="6">
        <f>IF(ISNUMBER(SEARCH("D??10",'Calc1'!$B390)),0,IF(ISNUMBER(SEARCH("D??1?",'Calc1'!$B390)),'Calc1'!$E$1857*'Calc1'!$B11399*$D3485,0))</f>
        <v>0</v>
      </c>
      <c r="C7761" s="10"/>
    </row>
    <row r="7762" spans="1:3">
      <c r="A7762" s="21">
        <v>368</v>
      </c>
      <c r="B7762" s="6">
        <f>IF(ISNUMBER(SEARCH("D??10",'Calc1'!$B391)),0,IF(ISNUMBER(SEARCH("D??1?",'Calc1'!$B391)),'Calc1'!$E$1857*'Calc1'!$B11400*$D3486,0))</f>
        <v>0</v>
      </c>
      <c r="C7762" s="10"/>
    </row>
    <row r="7763" spans="1:3">
      <c r="A7763" s="21">
        <v>369</v>
      </c>
      <c r="B7763" s="6">
        <f>IF(ISNUMBER(SEARCH("D??10",'Calc1'!$B392)),0,IF(ISNUMBER(SEARCH("D??1?",'Calc1'!$B392)),'Calc1'!$E$1857*'Calc1'!$B11401*$D3487,0))</f>
        <v>0</v>
      </c>
      <c r="C7763" s="10"/>
    </row>
    <row r="7764" spans="1:3">
      <c r="A7764" s="21">
        <v>370</v>
      </c>
      <c r="B7764" s="6">
        <f>IF(ISNUMBER(SEARCH("D??10",'Calc1'!$B393)),0,IF(ISNUMBER(SEARCH("D??1?",'Calc1'!$B393)),'Calc1'!$E$1857*'Calc1'!$B11402*$D3488,0))</f>
        <v>0</v>
      </c>
      <c r="C7764" s="10"/>
    </row>
    <row r="7765" spans="1:3">
      <c r="A7765" s="21">
        <v>371</v>
      </c>
      <c r="B7765" s="6">
        <f>IF(ISNUMBER(SEARCH("D??10",'Calc1'!$B394)),0,IF(ISNUMBER(SEARCH("D??1?",'Calc1'!$B394)),'Calc1'!$E$1857*'Calc1'!$B11403*$D3489,0))</f>
        <v>0</v>
      </c>
      <c r="C7765" s="10"/>
    </row>
    <row r="7766" spans="1:3">
      <c r="A7766" s="21">
        <v>372</v>
      </c>
      <c r="B7766" s="6">
        <f>IF(ISNUMBER(SEARCH("D??10",'Calc1'!$B395)),0,IF(ISNUMBER(SEARCH("D??1?",'Calc1'!$B395)),'Calc1'!$E$1857*'Calc1'!$B11404*$D3490,0))</f>
        <v>0</v>
      </c>
      <c r="C7766" s="10"/>
    </row>
    <row r="7767" spans="1:3">
      <c r="A7767" s="21">
        <v>373</v>
      </c>
      <c r="B7767" s="6">
        <f>IF(ISNUMBER(SEARCH("D??10",'Calc1'!$B396)),0,IF(ISNUMBER(SEARCH("D??1?",'Calc1'!$B396)),'Calc1'!$E$1857*'Calc1'!$B11405*$D3491,0))</f>
        <v>0</v>
      </c>
      <c r="C7767" s="10"/>
    </row>
    <row r="7768" spans="1:3">
      <c r="A7768" s="21">
        <v>374</v>
      </c>
      <c r="B7768" s="6">
        <f>IF(ISNUMBER(SEARCH("D??10",'Calc1'!$B397)),0,IF(ISNUMBER(SEARCH("D??1?",'Calc1'!$B397)),'Calc1'!$E$1857*'Calc1'!$B11406*$D3492,0))</f>
        <v>0</v>
      </c>
      <c r="C7768" s="10"/>
    </row>
    <row r="7769" spans="1:3">
      <c r="A7769" s="21">
        <v>375</v>
      </c>
      <c r="B7769" s="6">
        <f>IF(ISNUMBER(SEARCH("D??10",'Calc1'!$B398)),0,IF(ISNUMBER(SEARCH("D??1?",'Calc1'!$B398)),'Calc1'!$E$1857*'Calc1'!$B11407*$D3493,0))</f>
        <v>0</v>
      </c>
      <c r="C7769" s="10"/>
    </row>
    <row r="7770" spans="1:3">
      <c r="A7770" s="21">
        <v>376</v>
      </c>
      <c r="B7770" s="6">
        <f>IF(ISNUMBER(SEARCH("D??10",'Calc1'!$B399)),0,IF(ISNUMBER(SEARCH("D??1?",'Calc1'!$B399)),'Calc1'!$E$1857*'Calc1'!$B11408*$D3494,0))</f>
        <v>0</v>
      </c>
      <c r="C7770" s="10"/>
    </row>
    <row r="7771" spans="1:3">
      <c r="A7771" s="21">
        <v>377</v>
      </c>
      <c r="B7771" s="6">
        <f>IF(ISNUMBER(SEARCH("D??10",'Calc1'!$B400)),0,IF(ISNUMBER(SEARCH("D??1?",'Calc1'!$B400)),'Calc1'!$E$1857*'Calc1'!$B11409*$D3495,0))</f>
        <v>0</v>
      </c>
      <c r="C7771" s="10"/>
    </row>
    <row r="7772" spans="1:3">
      <c r="A7772" s="21">
        <v>378</v>
      </c>
      <c r="B7772" s="6">
        <f>IF(ISNUMBER(SEARCH("D??10",'Calc1'!$B401)),0,IF(ISNUMBER(SEARCH("D??1?",'Calc1'!$B401)),'Calc1'!$E$1857*'Calc1'!$B11410*$D3496,0))</f>
        <v>0</v>
      </c>
      <c r="C7772" s="10"/>
    </row>
    <row r="7773" spans="1:3">
      <c r="A7773" s="21">
        <v>379</v>
      </c>
      <c r="B7773" s="6">
        <f>IF(ISNUMBER(SEARCH("D??10",'Calc1'!$B402)),0,IF(ISNUMBER(SEARCH("D??1?",'Calc1'!$B402)),'Calc1'!$E$1857*'Calc1'!$B11411*$D3497,0))</f>
        <v>0</v>
      </c>
      <c r="C7773" s="10"/>
    </row>
    <row r="7774" spans="1:3">
      <c r="A7774" s="21">
        <v>380</v>
      </c>
      <c r="B7774" s="6">
        <f>IF(ISNUMBER(SEARCH("D??10",'Calc1'!$B403)),0,IF(ISNUMBER(SEARCH("D??1?",'Calc1'!$B403)),'Calc1'!$E$1857*'Calc1'!$B11412*$D3498,0))</f>
        <v>0</v>
      </c>
      <c r="C7774" s="10"/>
    </row>
    <row r="7775" spans="1:3">
      <c r="A7775" s="21">
        <v>381</v>
      </c>
      <c r="B7775" s="6">
        <f>IF(ISNUMBER(SEARCH("D??10",'Calc1'!$B404)),0,IF(ISNUMBER(SEARCH("D??1?",'Calc1'!$B404)),'Calc1'!$E$1857*'Calc1'!$B11413*$D3499,0))</f>
        <v>0</v>
      </c>
      <c r="C7775" s="10"/>
    </row>
    <row r="7776" spans="1:3">
      <c r="A7776" s="21">
        <v>382</v>
      </c>
      <c r="B7776" s="6">
        <f>IF(ISNUMBER(SEARCH("D??10",'Calc1'!$B405)),0,IF(ISNUMBER(SEARCH("D??1?",'Calc1'!$B405)),'Calc1'!$E$1857*'Calc1'!$B11414*$D3500,0))</f>
        <v>0</v>
      </c>
      <c r="C7776" s="10"/>
    </row>
    <row r="7777" spans="1:3">
      <c r="A7777" s="21">
        <v>383</v>
      </c>
      <c r="B7777" s="6">
        <f>IF(ISNUMBER(SEARCH("D??10",'Calc1'!$B406)),0,IF(ISNUMBER(SEARCH("D??1?",'Calc1'!$B406)),'Calc1'!$E$1857*'Calc1'!$B11415*$D3501,0))</f>
        <v>0</v>
      </c>
      <c r="C7777" s="10"/>
    </row>
    <row r="7778" spans="1:3">
      <c r="A7778" s="21">
        <v>384</v>
      </c>
      <c r="B7778" s="6">
        <f>IF(ISNUMBER(SEARCH("D??10",'Calc1'!$B407)),0,IF(ISNUMBER(SEARCH("D??1?",'Calc1'!$B407)),'Calc1'!$E$1857*'Calc1'!$B11416*$D3502,0))</f>
        <v>0</v>
      </c>
      <c r="C7778" s="10"/>
    </row>
    <row r="7779" spans="1:3">
      <c r="A7779" s="21">
        <v>385</v>
      </c>
      <c r="B7779" s="6">
        <f>IF(ISNUMBER(SEARCH("D??10",'Calc1'!$B408)),0,IF(ISNUMBER(SEARCH("D??1?",'Calc1'!$B408)),'Calc1'!$E$1857*'Calc1'!$B11417*$D3503,0))</f>
        <v>0</v>
      </c>
      <c r="C7779" s="10"/>
    </row>
    <row r="7780" spans="1:3">
      <c r="A7780" s="21">
        <v>386</v>
      </c>
      <c r="B7780" s="6">
        <f>IF(ISNUMBER(SEARCH("D??10",'Calc1'!$B409)),0,IF(ISNUMBER(SEARCH("D??1?",'Calc1'!$B409)),'Calc1'!$E$1857*'Calc1'!$B11418*$D3504,0))</f>
        <v>0</v>
      </c>
      <c r="C7780" s="10"/>
    </row>
    <row r="7781" spans="1:3">
      <c r="A7781" s="21">
        <v>387</v>
      </c>
      <c r="B7781" s="6">
        <f>IF(ISNUMBER(SEARCH("D??10",'Calc1'!$B410)),0,IF(ISNUMBER(SEARCH("D??1?",'Calc1'!$B410)),'Calc1'!$E$1857*'Calc1'!$B11419*$D3505,0))</f>
        <v>0</v>
      </c>
      <c r="C7781" s="10"/>
    </row>
    <row r="7782" spans="1:3">
      <c r="A7782" s="21">
        <v>388</v>
      </c>
      <c r="B7782" s="6">
        <f>IF(ISNUMBER(SEARCH("D??10",'Calc1'!$B411)),0,IF(ISNUMBER(SEARCH("D??1?",'Calc1'!$B411)),'Calc1'!$E$1857*'Calc1'!$B11420*$D3506,0))</f>
        <v>0</v>
      </c>
      <c r="C7782" s="10"/>
    </row>
    <row r="7783" spans="1:3">
      <c r="A7783" s="21">
        <v>389</v>
      </c>
      <c r="B7783" s="6">
        <f>IF(ISNUMBER(SEARCH("D??10",'Calc1'!$B412)),0,IF(ISNUMBER(SEARCH("D??1?",'Calc1'!$B412)),'Calc1'!$E$1857*'Calc1'!$B11421*$D3507,0))</f>
        <v>0</v>
      </c>
      <c r="C7783" s="10"/>
    </row>
    <row r="7784" spans="1:3">
      <c r="A7784" s="21">
        <v>390</v>
      </c>
      <c r="B7784" s="6">
        <f>IF(ISNUMBER(SEARCH("D??10",'Calc1'!$B413)),0,IF(ISNUMBER(SEARCH("D??1?",'Calc1'!$B413)),'Calc1'!$E$1857*'Calc1'!$B11422*$D3508,0))</f>
        <v>0</v>
      </c>
      <c r="C7784" s="10"/>
    </row>
    <row r="7785" spans="1:3">
      <c r="A7785" s="21">
        <v>391</v>
      </c>
      <c r="B7785" s="6">
        <f>IF(ISNUMBER(SEARCH("D??10",'Calc1'!$B414)),0,IF(ISNUMBER(SEARCH("D??1?",'Calc1'!$B414)),'Calc1'!$E$1857*'Calc1'!$B11423*$D3509,0))</f>
        <v>0</v>
      </c>
      <c r="C7785" s="10"/>
    </row>
    <row r="7786" spans="1:3">
      <c r="A7786" s="21">
        <v>392</v>
      </c>
      <c r="B7786" s="6">
        <f>IF(ISNUMBER(SEARCH("D??10",'Calc1'!$B415)),0,IF(ISNUMBER(SEARCH("D??1?",'Calc1'!$B415)),'Calc1'!$E$1857*'Calc1'!$B11424*$D3510,0))</f>
        <v>0</v>
      </c>
      <c r="C7786" s="10"/>
    </row>
    <row r="7787" spans="1:3">
      <c r="A7787" s="21">
        <v>393</v>
      </c>
      <c r="B7787" s="6">
        <f>IF(ISNUMBER(SEARCH("D??10",'Calc1'!$B416)),0,IF(ISNUMBER(SEARCH("D??1?",'Calc1'!$B416)),'Calc1'!$E$1857*'Calc1'!$B11425*$D3511,0))</f>
        <v>0</v>
      </c>
      <c r="C7787" s="10"/>
    </row>
    <row r="7788" spans="1:3">
      <c r="A7788" s="21">
        <v>394</v>
      </c>
      <c r="B7788" s="6">
        <f>IF(ISNUMBER(SEARCH("D??10",'Calc1'!$B417)),0,IF(ISNUMBER(SEARCH("D??1?",'Calc1'!$B417)),'Calc1'!$E$1857*'Calc1'!$B11426*$D3512,0))</f>
        <v>0</v>
      </c>
      <c r="C7788" s="10"/>
    </row>
    <row r="7789" spans="1:3">
      <c r="A7789" s="21">
        <v>395</v>
      </c>
      <c r="B7789" s="6">
        <f>IF(ISNUMBER(SEARCH("D??10",'Calc1'!$B418)),0,IF(ISNUMBER(SEARCH("D??1?",'Calc1'!$B418)),'Calc1'!$E$1857*'Calc1'!$B11427*$D3513,0))</f>
        <v>0</v>
      </c>
      <c r="C7789" s="10"/>
    </row>
    <row r="7790" spans="1:3">
      <c r="A7790" s="21">
        <v>396</v>
      </c>
      <c r="B7790" s="6">
        <f>IF(ISNUMBER(SEARCH("D??10",'Calc1'!$B419)),0,IF(ISNUMBER(SEARCH("D??1?",'Calc1'!$B419)),'Calc1'!$E$1857*'Calc1'!$B11428*$D3514,0))</f>
        <v>0</v>
      </c>
      <c r="C7790" s="10"/>
    </row>
    <row r="7791" spans="1:3">
      <c r="A7791" s="21">
        <v>397</v>
      </c>
      <c r="B7791" s="6">
        <f>IF(ISNUMBER(SEARCH("D??10",'Calc1'!$B420)),0,IF(ISNUMBER(SEARCH("D??1?",'Calc1'!$B420)),'Calc1'!$E$1857*'Calc1'!$B11429*$D3515,0))</f>
        <v>0</v>
      </c>
      <c r="C7791" s="10"/>
    </row>
    <row r="7792" spans="1:3">
      <c r="A7792" s="21">
        <v>398</v>
      </c>
      <c r="B7792" s="6">
        <f>IF(ISNUMBER(SEARCH("D??10",'Calc1'!$B421)),0,IF(ISNUMBER(SEARCH("D??1?",'Calc1'!$B421)),'Calc1'!$E$1857*'Calc1'!$B11430*$D3516,0))</f>
        <v>0</v>
      </c>
      <c r="C7792" s="10"/>
    </row>
    <row r="7793" spans="1:3">
      <c r="A7793" s="21">
        <v>399</v>
      </c>
      <c r="B7793" s="6">
        <f>IF(ISNUMBER(SEARCH("D??10",'Calc1'!$B422)),0,IF(ISNUMBER(SEARCH("D??1?",'Calc1'!$B422)),'Calc1'!$E$1857*'Calc1'!$B11431*$D3517,0))</f>
        <v>0</v>
      </c>
      <c r="C7793" s="10"/>
    </row>
    <row r="7794" spans="1:3">
      <c r="A7794" s="21">
        <v>400</v>
      </c>
      <c r="B7794" s="6">
        <f>IF(ISNUMBER(SEARCH("D??10",'Calc1'!$B423)),0,IF(ISNUMBER(SEARCH("D??1?",'Calc1'!$B423)),'Calc1'!$E$1857*'Calc1'!$B11432*$D3518,0))</f>
        <v>0</v>
      </c>
      <c r="C7794" s="10"/>
    </row>
    <row r="7795" spans="1:3">
      <c r="A7795" s="21">
        <v>401</v>
      </c>
      <c r="B7795" s="6">
        <f>IF(ISNUMBER(SEARCH("D??10",'Calc1'!$B424)),0,IF(ISNUMBER(SEARCH("D??1?",'Calc1'!$B424)),'Calc1'!$E$1857*'Calc1'!$B11433*$D3519,0))</f>
        <v>0</v>
      </c>
      <c r="C7795" s="10"/>
    </row>
    <row r="7796" spans="1:3">
      <c r="A7796" s="21">
        <v>402</v>
      </c>
      <c r="B7796" s="6">
        <f>IF(ISNUMBER(SEARCH("D??10",'Calc1'!$B425)),0,IF(ISNUMBER(SEARCH("D??1?",'Calc1'!$B425)),'Calc1'!$E$1857*'Calc1'!$B11434*$D3520,0))</f>
        <v>0</v>
      </c>
      <c r="C7796" s="10"/>
    </row>
    <row r="7797" spans="1:3">
      <c r="A7797" s="21">
        <v>403</v>
      </c>
      <c r="B7797" s="6">
        <f>IF(ISNUMBER(SEARCH("D??10",'Calc1'!$B426)),0,IF(ISNUMBER(SEARCH("D??1?",'Calc1'!$B426)),'Calc1'!$E$1857*'Calc1'!$B11435*$D3521,0))</f>
        <v>0</v>
      </c>
      <c r="C7797" s="10"/>
    </row>
    <row r="7798" spans="1:3">
      <c r="A7798" s="21">
        <v>404</v>
      </c>
      <c r="B7798" s="6">
        <f>IF(ISNUMBER(SEARCH("D??10",'Calc1'!$B427)),0,IF(ISNUMBER(SEARCH("D??1?",'Calc1'!$B427)),'Calc1'!$E$1857*'Calc1'!$B11436*$D3522,0))</f>
        <v>0</v>
      </c>
      <c r="C7798" s="10"/>
    </row>
    <row r="7799" spans="1:3">
      <c r="A7799" s="21">
        <v>405</v>
      </c>
      <c r="B7799" s="6">
        <f>IF(ISNUMBER(SEARCH("D??10",'Calc1'!$B428)),0,IF(ISNUMBER(SEARCH("D??1?",'Calc1'!$B428)),'Calc1'!$E$1857*'Calc1'!$B11437*$D3523,0))</f>
        <v>0</v>
      </c>
      <c r="C7799" s="10"/>
    </row>
    <row r="7800" spans="1:3">
      <c r="A7800" s="21">
        <v>406</v>
      </c>
      <c r="B7800" s="6">
        <f>IF(ISNUMBER(SEARCH("D??10",'Calc1'!$B429)),0,IF(ISNUMBER(SEARCH("D??1?",'Calc1'!$B429)),'Calc1'!$E$1857*'Calc1'!$B11438*$D3524,0))</f>
        <v>0</v>
      </c>
      <c r="C7800" s="10"/>
    </row>
    <row r="7801" spans="1:3">
      <c r="A7801" s="21">
        <v>407</v>
      </c>
      <c r="B7801" s="6">
        <f>IF(ISNUMBER(SEARCH("D??10",'Calc1'!$B430)),0,IF(ISNUMBER(SEARCH("D??1?",'Calc1'!$B430)),'Calc1'!$E$1857*'Calc1'!$B11439*$D3525,0))</f>
        <v>0</v>
      </c>
      <c r="C7801" s="10"/>
    </row>
    <row r="7802" spans="1:3">
      <c r="A7802" s="21">
        <v>408</v>
      </c>
      <c r="B7802" s="6">
        <f>IF(ISNUMBER(SEARCH("D??10",'Calc1'!$B431)),0,IF(ISNUMBER(SEARCH("D??1?",'Calc1'!$B431)),'Calc1'!$E$1857*'Calc1'!$B11440*$D3526,0))</f>
        <v>0</v>
      </c>
      <c r="C7802" s="10"/>
    </row>
    <row r="7803" spans="1:3">
      <c r="A7803" s="21">
        <v>409</v>
      </c>
      <c r="B7803" s="6">
        <f>IF(ISNUMBER(SEARCH("D??10",'Calc1'!$B432)),0,IF(ISNUMBER(SEARCH("D??1?",'Calc1'!$B432)),'Calc1'!$E$1857*'Calc1'!$B11441*$D3527,0))</f>
        <v>0</v>
      </c>
      <c r="C7803" s="10"/>
    </row>
    <row r="7804" spans="1:3">
      <c r="A7804" s="21">
        <v>410</v>
      </c>
      <c r="B7804" s="6">
        <f>IF(ISNUMBER(SEARCH("D??10",'Calc1'!$B433)),0,IF(ISNUMBER(SEARCH("D??1?",'Calc1'!$B433)),'Calc1'!$E$1857*'Calc1'!$B11442*$D3528,0))</f>
        <v>0</v>
      </c>
      <c r="C7804" s="10"/>
    </row>
    <row r="7805" spans="1:3">
      <c r="A7805" s="21">
        <v>411</v>
      </c>
      <c r="B7805" s="6">
        <f>IF(ISNUMBER(SEARCH("D??10",'Calc1'!$B434)),0,IF(ISNUMBER(SEARCH("D??1?",'Calc1'!$B434)),'Calc1'!$E$1857*'Calc1'!$B11443*$D3529,0))</f>
        <v>0</v>
      </c>
      <c r="C7805" s="10"/>
    </row>
    <row r="7806" spans="1:3">
      <c r="A7806" s="21">
        <v>412</v>
      </c>
      <c r="B7806" s="6">
        <f>IF(ISNUMBER(SEARCH("D??10",'Calc1'!$B435)),0,IF(ISNUMBER(SEARCH("D??1?",'Calc1'!$B435)),'Calc1'!$E$1857*'Calc1'!$B11444*$D3530,0))</f>
        <v>0</v>
      </c>
      <c r="C7806" s="10"/>
    </row>
    <row r="7807" spans="1:3">
      <c r="A7807" s="21">
        <v>413</v>
      </c>
      <c r="B7807" s="6">
        <f>IF(ISNUMBER(SEARCH("D??10",'Calc1'!$B436)),0,IF(ISNUMBER(SEARCH("D??1?",'Calc1'!$B436)),'Calc1'!$E$1857*'Calc1'!$B11445*$D3531,0))</f>
        <v>0</v>
      </c>
      <c r="C7807" s="10"/>
    </row>
    <row r="7808" spans="1:3">
      <c r="A7808" s="21">
        <v>414</v>
      </c>
      <c r="B7808" s="6">
        <f>IF(ISNUMBER(SEARCH("D??10",'Calc1'!$B437)),0,IF(ISNUMBER(SEARCH("D??1?",'Calc1'!$B437)),'Calc1'!$E$1857*'Calc1'!$B11446*$D3532,0))</f>
        <v>0</v>
      </c>
      <c r="C7808" s="10"/>
    </row>
    <row r="7809" spans="1:3">
      <c r="A7809" s="21">
        <v>415</v>
      </c>
      <c r="B7809" s="6">
        <f>IF(ISNUMBER(SEARCH("D??10",'Calc1'!$B438)),0,IF(ISNUMBER(SEARCH("D??1?",'Calc1'!$B438)),'Calc1'!$E$1857*'Calc1'!$B11447*$D3533,0))</f>
        <v>0</v>
      </c>
      <c r="C7809" s="10"/>
    </row>
    <row r="7810" spans="1:3">
      <c r="A7810" s="21">
        <v>416</v>
      </c>
      <c r="B7810" s="6">
        <f>IF(ISNUMBER(SEARCH("D??10",'Calc1'!$B439)),0,IF(ISNUMBER(SEARCH("D??1?",'Calc1'!$B439)),'Calc1'!$E$1857*'Calc1'!$B11448*$D3534,0))</f>
        <v>0</v>
      </c>
      <c r="C7810" s="10"/>
    </row>
    <row r="7811" spans="1:3">
      <c r="A7811" s="21">
        <v>417</v>
      </c>
      <c r="B7811" s="6">
        <f>IF(ISNUMBER(SEARCH("D??10",'Calc1'!$B440)),0,IF(ISNUMBER(SEARCH("D??1?",'Calc1'!$B440)),'Calc1'!$E$1857*'Calc1'!$B11449*$D3535,0))</f>
        <v>0</v>
      </c>
      <c r="C7811" s="10"/>
    </row>
    <row r="7812" spans="1:3">
      <c r="A7812" s="21">
        <v>418</v>
      </c>
      <c r="B7812" s="6">
        <f>IF(ISNUMBER(SEARCH("D??10",'Calc1'!$B441)),0,IF(ISNUMBER(SEARCH("D??1?",'Calc1'!$B441)),'Calc1'!$E$1857*'Calc1'!$B11450*$D3536,0))</f>
        <v>0</v>
      </c>
      <c r="C7812" s="10"/>
    </row>
    <row r="7813" spans="1:3">
      <c r="A7813" s="21">
        <v>419</v>
      </c>
      <c r="B7813" s="6">
        <f>IF(ISNUMBER(SEARCH("D??10",'Calc1'!$B442)),0,IF(ISNUMBER(SEARCH("D??1?",'Calc1'!$B442)),'Calc1'!$E$1857*'Calc1'!$B11451*$D3537,0))</f>
        <v>0</v>
      </c>
      <c r="C7813" s="10"/>
    </row>
    <row r="7814" spans="1:3">
      <c r="A7814" s="21">
        <v>420</v>
      </c>
      <c r="B7814" s="6">
        <f>IF(ISNUMBER(SEARCH("D??10",'Calc1'!$B443)),0,IF(ISNUMBER(SEARCH("D??1?",'Calc1'!$B443)),'Calc1'!$E$1857*'Calc1'!$B11452*$D3538,0))</f>
        <v>0</v>
      </c>
      <c r="C7814" s="10"/>
    </row>
    <row r="7815" spans="1:3">
      <c r="A7815" s="21">
        <v>421</v>
      </c>
      <c r="B7815" s="6">
        <f>IF(ISNUMBER(SEARCH("D??10",'Calc1'!$B444)),0,IF(ISNUMBER(SEARCH("D??1?",'Calc1'!$B444)),'Calc1'!$E$1857*'Calc1'!$B11453*$D3539,0))</f>
        <v>0</v>
      </c>
      <c r="C7815" s="10"/>
    </row>
    <row r="7816" spans="1:3">
      <c r="A7816" s="21">
        <v>422</v>
      </c>
      <c r="B7816" s="6">
        <f>IF(ISNUMBER(SEARCH("D??10",'Calc1'!$B445)),0,IF(ISNUMBER(SEARCH("D??1?",'Calc1'!$B445)),'Calc1'!$E$1857*'Calc1'!$B11454*$D3540,0))</f>
        <v>0</v>
      </c>
      <c r="C7816" s="10"/>
    </row>
    <row r="7817" spans="1:3">
      <c r="A7817" s="21">
        <v>423</v>
      </c>
      <c r="B7817" s="6">
        <f>IF(ISNUMBER(SEARCH("D??10",'Calc1'!$B446)),0,IF(ISNUMBER(SEARCH("D??1?",'Calc1'!$B446)),'Calc1'!$E$1857*'Calc1'!$B11455*$D3541,0))</f>
        <v>0</v>
      </c>
      <c r="C7817" s="10"/>
    </row>
    <row r="7818" spans="1:3">
      <c r="A7818" s="21">
        <v>424</v>
      </c>
      <c r="B7818" s="6">
        <f>IF(ISNUMBER(SEARCH("D??10",'Calc1'!$B447)),0,IF(ISNUMBER(SEARCH("D??1?",'Calc1'!$B447)),'Calc1'!$E$1857*'Calc1'!$B11456*$D3542,0))</f>
        <v>0</v>
      </c>
      <c r="C7818" s="10"/>
    </row>
    <row r="7819" spans="1:3">
      <c r="A7819" s="21">
        <v>425</v>
      </c>
      <c r="B7819" s="6">
        <f>IF(ISNUMBER(SEARCH("D??10",'Calc1'!$B448)),0,IF(ISNUMBER(SEARCH("D??1?",'Calc1'!$B448)),'Calc1'!$E$1857*'Calc1'!$B11457*$D3543,0))</f>
        <v>0</v>
      </c>
      <c r="C7819" s="10"/>
    </row>
    <row r="7820" spans="1:3">
      <c r="A7820" s="21">
        <v>426</v>
      </c>
      <c r="B7820" s="6">
        <f>IF(ISNUMBER(SEARCH("D??10",'Calc1'!$B449)),0,IF(ISNUMBER(SEARCH("D??1?",'Calc1'!$B449)),'Calc1'!$E$1857*'Calc1'!$B11458*$D3544,0))</f>
        <v>0</v>
      </c>
      <c r="C7820" s="10"/>
    </row>
    <row r="7821" spans="1:3">
      <c r="A7821" s="21">
        <v>427</v>
      </c>
      <c r="B7821" s="6">
        <f>IF(ISNUMBER(SEARCH("D??10",'Calc1'!$B450)),0,IF(ISNUMBER(SEARCH("D??1?",'Calc1'!$B450)),'Calc1'!$E$1857*'Calc1'!$B11459*$D3545,0))</f>
        <v>0</v>
      </c>
      <c r="C7821" s="10"/>
    </row>
    <row r="7822" spans="1:3">
      <c r="A7822" s="21">
        <v>428</v>
      </c>
      <c r="B7822" s="6">
        <f>IF(ISNUMBER(SEARCH("D??10",'Calc1'!$B451)),0,IF(ISNUMBER(SEARCH("D??1?",'Calc1'!$B451)),'Calc1'!$E$1857*'Calc1'!$B11460*$D3546,0))</f>
        <v>0</v>
      </c>
      <c r="C7822" s="10"/>
    </row>
    <row r="7823" spans="1:3">
      <c r="A7823" s="21">
        <v>429</v>
      </c>
      <c r="B7823" s="6">
        <f>IF(ISNUMBER(SEARCH("D??10",'Calc1'!$B452)),0,IF(ISNUMBER(SEARCH("D??1?",'Calc1'!$B452)),'Calc1'!$E$1857*'Calc1'!$B11461*$D3547,0))</f>
        <v>0</v>
      </c>
      <c r="C7823" s="10"/>
    </row>
    <row r="7824" spans="1:3">
      <c r="A7824" s="21">
        <v>430</v>
      </c>
      <c r="B7824" s="6">
        <f>IF(ISNUMBER(SEARCH("D??10",'Calc1'!$B453)),0,IF(ISNUMBER(SEARCH("D??1?",'Calc1'!$B453)),'Calc1'!$E$1857*'Calc1'!$B11462*$D3548,0))</f>
        <v>0</v>
      </c>
      <c r="C7824" s="10"/>
    </row>
    <row r="7825" spans="1:3">
      <c r="A7825" s="21">
        <v>431</v>
      </c>
      <c r="B7825" s="6">
        <f>IF(ISNUMBER(SEARCH("D??10",'Calc1'!$B454)),0,IF(ISNUMBER(SEARCH("D??1?",'Calc1'!$B454)),'Calc1'!$E$1857*'Calc1'!$B11463*$D3549,0))</f>
        <v>0</v>
      </c>
      <c r="C7825" s="10"/>
    </row>
    <row r="7826" spans="1:3">
      <c r="A7826" s="21">
        <v>432</v>
      </c>
      <c r="B7826" s="6">
        <f>IF(ISNUMBER(SEARCH("D??10",'Calc1'!$B455)),0,IF(ISNUMBER(SEARCH("D??1?",'Calc1'!$B455)),'Calc1'!$E$1857*'Calc1'!$B11464*$D3550,0))</f>
        <v>0</v>
      </c>
      <c r="C7826" s="10"/>
    </row>
    <row r="7827" spans="1:3">
      <c r="A7827" s="21">
        <v>433</v>
      </c>
      <c r="B7827" s="6">
        <f>IF(ISNUMBER(SEARCH("D??10",'Calc1'!$B456)),0,IF(ISNUMBER(SEARCH("D??1?",'Calc1'!$B456)),'Calc1'!$E$1857*'Calc1'!$B11465*$D3551,0))</f>
        <v>0</v>
      </c>
      <c r="C7827" s="10"/>
    </row>
    <row r="7828" spans="1:3">
      <c r="A7828" s="21">
        <v>434</v>
      </c>
      <c r="B7828" s="6">
        <f>IF(ISNUMBER(SEARCH("D??10",'Calc1'!$B457)),0,IF(ISNUMBER(SEARCH("D??1?",'Calc1'!$B457)),'Calc1'!$E$1857*'Calc1'!$B11466*$D3552,0))</f>
        <v>0</v>
      </c>
      <c r="C7828" s="10"/>
    </row>
    <row r="7829" spans="1:3">
      <c r="A7829" s="21">
        <v>435</v>
      </c>
      <c r="B7829" s="6">
        <f>IF(ISNUMBER(SEARCH("D??10",'Calc1'!$B458)),0,IF(ISNUMBER(SEARCH("D??1?",'Calc1'!$B458)),'Calc1'!$E$1857*'Calc1'!$B11467*$D3553,0))</f>
        <v>0</v>
      </c>
      <c r="C7829" s="10"/>
    </row>
    <row r="7830" spans="1:3">
      <c r="A7830" s="21">
        <v>436</v>
      </c>
      <c r="B7830" s="6">
        <f>IF(ISNUMBER(SEARCH("D??10",'Calc1'!$B459)),0,IF(ISNUMBER(SEARCH("D??1?",'Calc1'!$B459)),'Calc1'!$E$1857*'Calc1'!$B11468*$D3554,0))</f>
        <v>0</v>
      </c>
      <c r="C7830" s="10"/>
    </row>
    <row r="7831" spans="1:3">
      <c r="A7831" s="21">
        <v>437</v>
      </c>
      <c r="B7831" s="6">
        <f>IF(ISNUMBER(SEARCH("D??10",'Calc1'!$B460)),0,IF(ISNUMBER(SEARCH("D??1?",'Calc1'!$B460)),'Calc1'!$E$1857*'Calc1'!$B11469*$D3555,0))</f>
        <v>0</v>
      </c>
      <c r="C7831" s="10"/>
    </row>
    <row r="7832" spans="1:3">
      <c r="A7832" s="21">
        <v>438</v>
      </c>
      <c r="B7832" s="6">
        <f>IF(ISNUMBER(SEARCH("D??10",'Calc1'!$B461)),0,IF(ISNUMBER(SEARCH("D??1?",'Calc1'!$B461)),'Calc1'!$E$1857*'Calc1'!$B11470*$D3556,0))</f>
        <v>0</v>
      </c>
      <c r="C7832" s="10"/>
    </row>
    <row r="7833" spans="1:3">
      <c r="A7833" s="21">
        <v>439</v>
      </c>
      <c r="B7833" s="6">
        <f>IF(ISNUMBER(SEARCH("D??10",'Calc1'!$B462)),0,IF(ISNUMBER(SEARCH("D??1?",'Calc1'!$B462)),'Calc1'!$E$1857*'Calc1'!$B11471*$D3557,0))</f>
        <v>0</v>
      </c>
      <c r="C7833" s="10"/>
    </row>
    <row r="7834" spans="1:3">
      <c r="A7834" s="21">
        <v>440</v>
      </c>
      <c r="B7834" s="6">
        <f>IF(ISNUMBER(SEARCH("D??10",'Calc1'!$B463)),0,IF(ISNUMBER(SEARCH("D??1?",'Calc1'!$B463)),'Calc1'!$E$1857*'Calc1'!$B11472*$D3558,0))</f>
        <v>0</v>
      </c>
      <c r="C7834" s="10"/>
    </row>
    <row r="7835" spans="1:3">
      <c r="A7835" s="21">
        <v>441</v>
      </c>
      <c r="B7835" s="6">
        <f>IF(ISNUMBER(SEARCH("D??10",'Calc1'!$B464)),0,IF(ISNUMBER(SEARCH("D??1?",'Calc1'!$B464)),'Calc1'!$E$1857*'Calc1'!$B11473*$D3559,0))</f>
        <v>0</v>
      </c>
      <c r="C7835" s="10"/>
    </row>
    <row r="7836" spans="1:3">
      <c r="A7836" s="21">
        <v>442</v>
      </c>
      <c r="B7836" s="6">
        <f>IF(ISNUMBER(SEARCH("D??10",'Calc1'!$B465)),0,IF(ISNUMBER(SEARCH("D??1?",'Calc1'!$B465)),'Calc1'!$E$1857*'Calc1'!$B11474*$D3560,0))</f>
        <v>0</v>
      </c>
      <c r="C7836" s="10"/>
    </row>
    <row r="7837" spans="1:3">
      <c r="A7837" s="21">
        <v>443</v>
      </c>
      <c r="B7837" s="6">
        <f>IF(ISNUMBER(SEARCH("D??10",'Calc1'!$B466)),0,IF(ISNUMBER(SEARCH("D??1?",'Calc1'!$B466)),'Calc1'!$E$1857*'Calc1'!$B11475*$D3561,0))</f>
        <v>0</v>
      </c>
      <c r="C7837" s="10"/>
    </row>
    <row r="7838" spans="1:3">
      <c r="A7838" s="21">
        <v>444</v>
      </c>
      <c r="B7838" s="6">
        <f>IF(ISNUMBER(SEARCH("D??10",'Calc1'!$B467)),0,IF(ISNUMBER(SEARCH("D??1?",'Calc1'!$B467)),'Calc1'!$E$1857*'Calc1'!$B11476*$D3562,0))</f>
        <v>0</v>
      </c>
      <c r="C7838" s="10"/>
    </row>
    <row r="7839" spans="1:3">
      <c r="A7839" s="21">
        <v>445</v>
      </c>
      <c r="B7839" s="6">
        <f>IF(ISNUMBER(SEARCH("D??10",'Calc1'!$B468)),0,IF(ISNUMBER(SEARCH("D??1?",'Calc1'!$B468)),'Calc1'!$E$1857*'Calc1'!$B11477*$D3563,0))</f>
        <v>0</v>
      </c>
      <c r="C7839" s="10"/>
    </row>
    <row r="7840" spans="1:3">
      <c r="A7840" s="21">
        <v>446</v>
      </c>
      <c r="B7840" s="6">
        <f>IF(ISNUMBER(SEARCH("D??10",'Calc1'!$B469)),0,IF(ISNUMBER(SEARCH("D??1?",'Calc1'!$B469)),'Calc1'!$E$1857*'Calc1'!$B11478*$D3564,0))</f>
        <v>0</v>
      </c>
      <c r="C7840" s="10"/>
    </row>
    <row r="7841" spans="1:3">
      <c r="A7841" s="21">
        <v>447</v>
      </c>
      <c r="B7841" s="6">
        <f>IF(ISNUMBER(SEARCH("D??10",'Calc1'!$B470)),0,IF(ISNUMBER(SEARCH("D??1?",'Calc1'!$B470)),'Calc1'!$E$1857*'Calc1'!$B11479*$D3565,0))</f>
        <v>0</v>
      </c>
      <c r="C7841" s="10"/>
    </row>
    <row r="7842" spans="1:3">
      <c r="A7842" s="21">
        <v>448</v>
      </c>
      <c r="B7842" s="6">
        <f>IF(ISNUMBER(SEARCH("D??10",'Calc1'!$B471)),0,IF(ISNUMBER(SEARCH("D??1?",'Calc1'!$B471)),'Calc1'!$E$1857*'Calc1'!$B11480*$D3566,0))</f>
        <v>0</v>
      </c>
      <c r="C7842" s="10"/>
    </row>
    <row r="7843" spans="1:3">
      <c r="A7843" s="21">
        <v>449</v>
      </c>
      <c r="B7843" s="6">
        <f>IF(ISNUMBER(SEARCH("D??10",'Calc1'!$B472)),0,IF(ISNUMBER(SEARCH("D??1?",'Calc1'!$B472)),'Calc1'!$E$1857*'Calc1'!$B11481*$D3567,0))</f>
        <v>0</v>
      </c>
      <c r="C7843" s="10"/>
    </row>
    <row r="7844" spans="1:3">
      <c r="A7844" s="21">
        <v>450</v>
      </c>
      <c r="B7844" s="6">
        <f>IF(ISNUMBER(SEARCH("D??10",'Calc1'!$B473)),0,IF(ISNUMBER(SEARCH("D??1?",'Calc1'!$B473)),'Calc1'!$E$1857*'Calc1'!$B11482*$D3568,0))</f>
        <v>0</v>
      </c>
      <c r="C7844" s="10"/>
    </row>
    <row r="7845" spans="1:3">
      <c r="A7845" s="21">
        <v>451</v>
      </c>
      <c r="B7845" s="6">
        <f>IF(ISNUMBER(SEARCH("D??10",'Calc1'!$B474)),0,IF(ISNUMBER(SEARCH("D??1?",'Calc1'!$B474)),'Calc1'!$E$1857*'Calc1'!$B11483*$D3569,0))</f>
        <v>0</v>
      </c>
      <c r="C7845" s="10"/>
    </row>
    <row r="7846" spans="1:3">
      <c r="A7846" s="21">
        <v>452</v>
      </c>
      <c r="B7846" s="6">
        <f>IF(ISNUMBER(SEARCH("D??10",'Calc1'!$B475)),0,IF(ISNUMBER(SEARCH("D??1?",'Calc1'!$B475)),'Calc1'!$E$1857*'Calc1'!$B11484*$D3570,0))</f>
        <v>0</v>
      </c>
      <c r="C7846" s="10"/>
    </row>
    <row r="7847" spans="1:3">
      <c r="A7847" s="21">
        <v>453</v>
      </c>
      <c r="B7847" s="6">
        <f>IF(ISNUMBER(SEARCH("D??10",'Calc1'!$B476)),0,IF(ISNUMBER(SEARCH("D??1?",'Calc1'!$B476)),'Calc1'!$E$1857*'Calc1'!$B11485*$D3571,0))</f>
        <v>0</v>
      </c>
      <c r="C7847" s="10"/>
    </row>
    <row r="7848" spans="1:3">
      <c r="A7848" s="21">
        <v>454</v>
      </c>
      <c r="B7848" s="6">
        <f>IF(ISNUMBER(SEARCH("D??10",'Calc1'!$B477)),0,IF(ISNUMBER(SEARCH("D??1?",'Calc1'!$B477)),'Calc1'!$E$1857*'Calc1'!$B11486*$D3572,0))</f>
        <v>0</v>
      </c>
      <c r="C7848" s="10"/>
    </row>
    <row r="7849" spans="1:3">
      <c r="A7849" s="21">
        <v>455</v>
      </c>
      <c r="B7849" s="6">
        <f>IF(ISNUMBER(SEARCH("D??10",'Calc1'!$B478)),0,IF(ISNUMBER(SEARCH("D??1?",'Calc1'!$B478)),'Calc1'!$E$1857*'Calc1'!$B11487*$D3573,0))</f>
        <v>0</v>
      </c>
      <c r="C7849" s="10"/>
    </row>
    <row r="7850" spans="1:3">
      <c r="A7850" s="21">
        <v>456</v>
      </c>
      <c r="B7850" s="6">
        <f>IF(ISNUMBER(SEARCH("D??10",'Calc1'!$B479)),0,IF(ISNUMBER(SEARCH("D??1?",'Calc1'!$B479)),'Calc1'!$E$1857*'Calc1'!$B11488*$D3574,0))</f>
        <v>0</v>
      </c>
      <c r="C7850" s="10"/>
    </row>
    <row r="7851" spans="1:3">
      <c r="A7851" s="21">
        <v>457</v>
      </c>
      <c r="B7851" s="6">
        <f>IF(ISNUMBER(SEARCH("D??10",'Calc1'!$B480)),0,IF(ISNUMBER(SEARCH("D??1?",'Calc1'!$B480)),'Calc1'!$E$1857*'Calc1'!$B11489*$D3575,0))</f>
        <v>0</v>
      </c>
      <c r="C7851" s="10"/>
    </row>
    <row r="7852" spans="1:3">
      <c r="A7852" s="21">
        <v>458</v>
      </c>
      <c r="B7852" s="6">
        <f>IF(ISNUMBER(SEARCH("D??10",'Calc1'!$B481)),0,IF(ISNUMBER(SEARCH("D??1?",'Calc1'!$B481)),'Calc1'!$E$1857*'Calc1'!$B11490*$D3576,0))</f>
        <v>0</v>
      </c>
      <c r="C7852" s="10"/>
    </row>
    <row r="7853" spans="1:3">
      <c r="A7853" s="21">
        <v>459</v>
      </c>
      <c r="B7853" s="6">
        <f>IF(ISNUMBER(SEARCH("D??10",'Calc1'!$B482)),0,IF(ISNUMBER(SEARCH("D??1?",'Calc1'!$B482)),'Calc1'!$E$1857*'Calc1'!$B11491*$D3577,0))</f>
        <v>0</v>
      </c>
      <c r="C7853" s="10"/>
    </row>
    <row r="7854" spans="1:3">
      <c r="A7854" s="21">
        <v>460</v>
      </c>
      <c r="B7854" s="6">
        <f>IF(ISNUMBER(SEARCH("D??10",'Calc1'!$B483)),0,IF(ISNUMBER(SEARCH("D??1?",'Calc1'!$B483)),'Calc1'!$E$1857*'Calc1'!$B11492*$D3578,0))</f>
        <v>0</v>
      </c>
      <c r="C7854" s="10"/>
    </row>
    <row r="7855" spans="1:3">
      <c r="A7855" s="21">
        <v>461</v>
      </c>
      <c r="B7855" s="6">
        <f>IF(ISNUMBER(SEARCH("D??10",'Calc1'!$B484)),0,IF(ISNUMBER(SEARCH("D??1?",'Calc1'!$B484)),'Calc1'!$E$1857*'Calc1'!$B11493*$D3579,0))</f>
        <v>0</v>
      </c>
      <c r="C7855" s="10"/>
    </row>
    <row r="7856" spans="1:3">
      <c r="A7856" s="21">
        <v>462</v>
      </c>
      <c r="B7856" s="6">
        <f>IF(ISNUMBER(SEARCH("D??10",'Calc1'!$B485)),0,IF(ISNUMBER(SEARCH("D??1?",'Calc1'!$B485)),'Calc1'!$E$1857*'Calc1'!$B11494*$D3580,0))</f>
        <v>0</v>
      </c>
      <c r="C7856" s="10"/>
    </row>
    <row r="7857" spans="1:3">
      <c r="A7857" s="21">
        <v>463</v>
      </c>
      <c r="B7857" s="6">
        <f>IF(ISNUMBER(SEARCH("D??10",'Calc1'!$B486)),0,IF(ISNUMBER(SEARCH("D??1?",'Calc1'!$B486)),'Calc1'!$E$1857*'Calc1'!$B11495*$D3581,0))</f>
        <v>0</v>
      </c>
      <c r="C7857" s="10"/>
    </row>
    <row r="7858" spans="1:3">
      <c r="A7858" s="21">
        <v>464</v>
      </c>
      <c r="B7858" s="6">
        <f>IF(ISNUMBER(SEARCH("D??10",'Calc1'!$B487)),0,IF(ISNUMBER(SEARCH("D??1?",'Calc1'!$B487)),'Calc1'!$E$1857*'Calc1'!$B11496*$D3582,0))</f>
        <v>0</v>
      </c>
      <c r="C7858" s="10"/>
    </row>
    <row r="7859" spans="1:3">
      <c r="A7859" s="21">
        <v>465</v>
      </c>
      <c r="B7859" s="6">
        <f>IF(ISNUMBER(SEARCH("D??10",'Calc1'!$B488)),0,IF(ISNUMBER(SEARCH("D??1?",'Calc1'!$B488)),'Calc1'!$E$1857*'Calc1'!$B11497*$D3583,0))</f>
        <v>0</v>
      </c>
      <c r="C7859" s="10"/>
    </row>
    <row r="7860" spans="1:3">
      <c r="A7860" s="21">
        <v>466</v>
      </c>
      <c r="B7860" s="6">
        <f>IF(ISNUMBER(SEARCH("D??10",'Calc1'!$B489)),0,IF(ISNUMBER(SEARCH("D??1?",'Calc1'!$B489)),'Calc1'!$E$1857*'Calc1'!$B11498*$D3584,0))</f>
        <v>0</v>
      </c>
      <c r="C7860" s="10"/>
    </row>
    <row r="7861" spans="1:3">
      <c r="A7861" s="21">
        <v>467</v>
      </c>
      <c r="B7861" s="6">
        <f>IF(ISNUMBER(SEARCH("D??10",'Calc1'!$B490)),0,IF(ISNUMBER(SEARCH("D??1?",'Calc1'!$B490)),'Calc1'!$E$1857*'Calc1'!$B11499*$D3585,0))</f>
        <v>0</v>
      </c>
      <c r="C7861" s="10"/>
    </row>
    <row r="7862" spans="1:3">
      <c r="A7862" s="21">
        <v>468</v>
      </c>
      <c r="B7862" s="6">
        <f>IF(ISNUMBER(SEARCH("D??10",'Calc1'!$B491)),0,IF(ISNUMBER(SEARCH("D??1?",'Calc1'!$B491)),'Calc1'!$E$1857*'Calc1'!$B11500*$D3586,0))</f>
        <v>0</v>
      </c>
      <c r="C7862" s="10"/>
    </row>
    <row r="7863" spans="1:3">
      <c r="A7863" s="21">
        <v>469</v>
      </c>
      <c r="B7863" s="6">
        <f>IF(ISNUMBER(SEARCH("D??10",'Calc1'!$B492)),0,IF(ISNUMBER(SEARCH("D??1?",'Calc1'!$B492)),'Calc1'!$E$1857*'Calc1'!$B11501*$D3587,0))</f>
        <v>0</v>
      </c>
      <c r="C7863" s="10"/>
    </row>
    <row r="7864" spans="1:3">
      <c r="A7864" s="21">
        <v>470</v>
      </c>
      <c r="B7864" s="6">
        <f>IF(ISNUMBER(SEARCH("D??10",'Calc1'!$B493)),0,IF(ISNUMBER(SEARCH("D??1?",'Calc1'!$B493)),'Calc1'!$E$1857*'Calc1'!$B11502*$D3588,0))</f>
        <v>0</v>
      </c>
      <c r="C7864" s="10"/>
    </row>
    <row r="7865" spans="1:3">
      <c r="A7865" s="21">
        <v>471</v>
      </c>
      <c r="B7865" s="6">
        <f>IF(ISNUMBER(SEARCH("D??10",'Calc1'!$B494)),0,IF(ISNUMBER(SEARCH("D??1?",'Calc1'!$B494)),'Calc1'!$E$1857*'Calc1'!$B11503*$D3589,0))</f>
        <v>0</v>
      </c>
      <c r="C7865" s="10"/>
    </row>
    <row r="7866" spans="1:3">
      <c r="A7866" s="21">
        <v>472</v>
      </c>
      <c r="B7866" s="6">
        <f>IF(ISNUMBER(SEARCH("D??10",'Calc1'!$B495)),0,IF(ISNUMBER(SEARCH("D??1?",'Calc1'!$B495)),'Calc1'!$E$1857*'Calc1'!$B11504*$D3590,0))</f>
        <v>0</v>
      </c>
      <c r="C7866" s="10"/>
    </row>
    <row r="7867" spans="1:3">
      <c r="A7867" s="21">
        <v>473</v>
      </c>
      <c r="B7867" s="6">
        <f>IF(ISNUMBER(SEARCH("D??10",'Calc1'!$B496)),0,IF(ISNUMBER(SEARCH("D??1?",'Calc1'!$B496)),'Calc1'!$E$1857*'Calc1'!$B11505*$D3591,0))</f>
        <v>0</v>
      </c>
      <c r="C7867" s="10"/>
    </row>
    <row r="7868" spans="1:3">
      <c r="A7868" s="21">
        <v>474</v>
      </c>
      <c r="B7868" s="6">
        <f>IF(ISNUMBER(SEARCH("D??10",'Calc1'!$B497)),0,IF(ISNUMBER(SEARCH("D??1?",'Calc1'!$B497)),'Calc1'!$E$1857*'Calc1'!$B11506*$D3592,0))</f>
        <v>0</v>
      </c>
      <c r="C7868" s="10"/>
    </row>
    <row r="7869" spans="1:3">
      <c r="A7869" s="21">
        <v>475</v>
      </c>
      <c r="B7869" s="6">
        <f>IF(ISNUMBER(SEARCH("D??10",'Calc1'!$B498)),0,IF(ISNUMBER(SEARCH("D??1?",'Calc1'!$B498)),'Calc1'!$E$1857*'Calc1'!$B11507*$D3593,0))</f>
        <v>0</v>
      </c>
      <c r="C7869" s="10"/>
    </row>
    <row r="7870" spans="1:3">
      <c r="A7870" s="21">
        <v>476</v>
      </c>
      <c r="B7870" s="6">
        <f>IF(ISNUMBER(SEARCH("D??10",'Calc1'!$B499)),0,IF(ISNUMBER(SEARCH("D??1?",'Calc1'!$B499)),'Calc1'!$E$1857*'Calc1'!$B11508*$D3594,0))</f>
        <v>0</v>
      </c>
      <c r="C7870" s="10"/>
    </row>
    <row r="7871" spans="1:3">
      <c r="A7871" s="21">
        <v>477</v>
      </c>
      <c r="B7871" s="6">
        <f>IF(ISNUMBER(SEARCH("D??10",'Calc1'!$B500)),0,IF(ISNUMBER(SEARCH("D??1?",'Calc1'!$B500)),'Calc1'!$E$1857*'Calc1'!$B11509*$D3595,0))</f>
        <v>0</v>
      </c>
      <c r="C7871" s="10"/>
    </row>
    <row r="7872" spans="1:3">
      <c r="A7872" s="21">
        <v>478</v>
      </c>
      <c r="B7872" s="6">
        <f>IF(ISNUMBER(SEARCH("D??10",'Calc1'!$B501)),0,IF(ISNUMBER(SEARCH("D??1?",'Calc1'!$B501)),'Calc1'!$E$1857*'Calc1'!$B11510*$D3596,0))</f>
        <v>0</v>
      </c>
      <c r="C7872" s="10"/>
    </row>
    <row r="7873" spans="1:3">
      <c r="A7873" s="21">
        <v>479</v>
      </c>
      <c r="B7873" s="6">
        <f>IF(ISNUMBER(SEARCH("D??10",'Calc1'!$B502)),0,IF(ISNUMBER(SEARCH("D??1?",'Calc1'!$B502)),'Calc1'!$E$1857*'Calc1'!$B11511*$D3597,0))</f>
        <v>0</v>
      </c>
      <c r="C7873" s="10"/>
    </row>
    <row r="7874" spans="1:3">
      <c r="A7874" s="21">
        <v>480</v>
      </c>
      <c r="B7874" s="6">
        <f>IF(ISNUMBER(SEARCH("D??10",'Calc1'!$B503)),0,IF(ISNUMBER(SEARCH("D??1?",'Calc1'!$B503)),'Calc1'!$E$1857*'Calc1'!$B11512*$D3598,0))</f>
        <v>0</v>
      </c>
      <c r="C7874" s="10"/>
    </row>
    <row r="7875" spans="1:3">
      <c r="A7875" s="21">
        <v>481</v>
      </c>
      <c r="B7875" s="6">
        <f>IF(ISNUMBER(SEARCH("D??10",'Calc1'!$B504)),0,IF(ISNUMBER(SEARCH("D??1?",'Calc1'!$B504)),'Calc1'!$E$1857*'Calc1'!$B11513*$D3599,0))</f>
        <v>0</v>
      </c>
      <c r="C7875" s="10"/>
    </row>
    <row r="7876" spans="1:3">
      <c r="A7876" s="21">
        <v>482</v>
      </c>
      <c r="B7876" s="6">
        <f>IF(ISNUMBER(SEARCH("D??10",'Calc1'!$B505)),0,IF(ISNUMBER(SEARCH("D??1?",'Calc1'!$B505)),'Calc1'!$E$1857*'Calc1'!$B11514*$D3600,0))</f>
        <v>0</v>
      </c>
      <c r="C7876" s="10"/>
    </row>
    <row r="7877" spans="1:3">
      <c r="A7877" s="21">
        <v>483</v>
      </c>
      <c r="B7877" s="6">
        <f>IF(ISNUMBER(SEARCH("D??10",'Calc1'!$B506)),0,IF(ISNUMBER(SEARCH("D??1?",'Calc1'!$B506)),'Calc1'!$E$1857*'Calc1'!$B11515*$D3601,0))</f>
        <v>0</v>
      </c>
      <c r="C7877" s="10"/>
    </row>
    <row r="7878" spans="1:3">
      <c r="A7878" s="21">
        <v>484</v>
      </c>
      <c r="B7878" s="6">
        <f>IF(ISNUMBER(SEARCH("D??10",'Calc1'!$B507)),0,IF(ISNUMBER(SEARCH("D??1?",'Calc1'!$B507)),'Calc1'!$E$1857*'Calc1'!$B11516*$D3602,0))</f>
        <v>0</v>
      </c>
      <c r="C7878" s="10"/>
    </row>
    <row r="7879" spans="1:3">
      <c r="A7879" s="21">
        <v>485</v>
      </c>
      <c r="B7879" s="6">
        <f>IF(ISNUMBER(SEARCH("D??10",'Calc1'!$B508)),0,IF(ISNUMBER(SEARCH("D??1?",'Calc1'!$B508)),'Calc1'!$E$1857*'Calc1'!$B11517*$D3603,0))</f>
        <v>0</v>
      </c>
      <c r="C7879" s="10"/>
    </row>
    <row r="7880" spans="1:3">
      <c r="A7880" s="21">
        <v>486</v>
      </c>
      <c r="B7880" s="6">
        <f>IF(ISNUMBER(SEARCH("D??10",'Calc1'!$B509)),0,IF(ISNUMBER(SEARCH("D??1?",'Calc1'!$B509)),'Calc1'!$E$1857*'Calc1'!$B11518*$D3604,0))</f>
        <v>0</v>
      </c>
      <c r="C7880" s="10"/>
    </row>
    <row r="7881" spans="1:3">
      <c r="A7881" s="21">
        <v>487</v>
      </c>
      <c r="B7881" s="6">
        <f>IF(ISNUMBER(SEARCH("D??10",'Calc1'!$B510)),0,IF(ISNUMBER(SEARCH("D??1?",'Calc1'!$B510)),'Calc1'!$E$1857*'Calc1'!$B11519*$D3605,0))</f>
        <v>0</v>
      </c>
      <c r="C7881" s="10"/>
    </row>
    <row r="7882" spans="1:3">
      <c r="A7882" s="21">
        <v>488</v>
      </c>
      <c r="B7882" s="6">
        <f>IF(ISNUMBER(SEARCH("D??10",'Calc1'!$B511)),0,IF(ISNUMBER(SEARCH("D??1?",'Calc1'!$B511)),'Calc1'!$E$1857*'Calc1'!$B11520*$D3606,0))</f>
        <v>0</v>
      </c>
      <c r="C7882" s="10"/>
    </row>
    <row r="7883" spans="1:3">
      <c r="A7883" s="21">
        <v>489</v>
      </c>
      <c r="B7883" s="6">
        <f>IF(ISNUMBER(SEARCH("D??10",'Calc1'!$B512)),0,IF(ISNUMBER(SEARCH("D??1?",'Calc1'!$B512)),'Calc1'!$E$1857*'Calc1'!$B11521*$D3607,0))</f>
        <v>0</v>
      </c>
      <c r="C7883" s="10"/>
    </row>
    <row r="7884" spans="1:3">
      <c r="A7884" s="21">
        <v>490</v>
      </c>
      <c r="B7884" s="6">
        <f>IF(ISNUMBER(SEARCH("D??10",'Calc1'!$B513)),0,IF(ISNUMBER(SEARCH("D??1?",'Calc1'!$B513)),'Calc1'!$E$1857*'Calc1'!$B11522*$D3608,0))</f>
        <v>0</v>
      </c>
      <c r="C7884" s="10"/>
    </row>
    <row r="7885" spans="1:3">
      <c r="A7885" s="21">
        <v>491</v>
      </c>
      <c r="B7885" s="6">
        <f>IF(ISNUMBER(SEARCH("D??10",'Calc1'!$B514)),0,IF(ISNUMBER(SEARCH("D??1?",'Calc1'!$B514)),'Calc1'!$E$1857*'Calc1'!$B11523*$D3609,0))</f>
        <v>0</v>
      </c>
      <c r="C7885" s="10"/>
    </row>
    <row r="7886" spans="1:3">
      <c r="A7886" s="21">
        <v>492</v>
      </c>
      <c r="B7886" s="6">
        <f>IF(ISNUMBER(SEARCH("D??10",'Calc1'!$B515)),0,IF(ISNUMBER(SEARCH("D??1?",'Calc1'!$B515)),'Calc1'!$E$1857*'Calc1'!$B11524*$D3610,0))</f>
        <v>0</v>
      </c>
      <c r="C7886" s="10"/>
    </row>
    <row r="7887" spans="1:3">
      <c r="A7887" s="21">
        <v>493</v>
      </c>
      <c r="B7887" s="6">
        <f>IF(ISNUMBER(SEARCH("D??10",'Calc1'!$B516)),0,IF(ISNUMBER(SEARCH("D??1?",'Calc1'!$B516)),'Calc1'!$E$1857*'Calc1'!$B11525*$D3611,0))</f>
        <v>0</v>
      </c>
      <c r="C7887" s="10"/>
    </row>
    <row r="7888" spans="1:3">
      <c r="A7888" s="21">
        <v>494</v>
      </c>
      <c r="B7888" s="6">
        <f>IF(ISNUMBER(SEARCH("D??10",'Calc1'!$B517)),0,IF(ISNUMBER(SEARCH("D??1?",'Calc1'!$B517)),'Calc1'!$E$1857*'Calc1'!$B11526*$D3612,0))</f>
        <v>0</v>
      </c>
      <c r="C7888" s="10"/>
    </row>
    <row r="7889" spans="1:3">
      <c r="A7889" s="21">
        <v>495</v>
      </c>
      <c r="B7889" s="6">
        <f>IF(ISNUMBER(SEARCH("D??10",'Calc1'!$B518)),0,IF(ISNUMBER(SEARCH("D??1?",'Calc1'!$B518)),'Calc1'!$E$1857*'Calc1'!$B11527*$D3613,0))</f>
        <v>0</v>
      </c>
      <c r="C7889" s="10"/>
    </row>
    <row r="7890" spans="1:3">
      <c r="A7890" s="21">
        <v>496</v>
      </c>
      <c r="B7890" s="6">
        <f>IF(ISNUMBER(SEARCH("D??10",'Calc1'!$B519)),0,IF(ISNUMBER(SEARCH("D??1?",'Calc1'!$B519)),'Calc1'!$E$1857*'Calc1'!$B11528*$D3614,0))</f>
        <v>0</v>
      </c>
      <c r="C7890" s="10"/>
    </row>
    <row r="7891" spans="1:3">
      <c r="A7891" s="21">
        <v>497</v>
      </c>
      <c r="B7891" s="6">
        <f>IF(ISNUMBER(SEARCH("D??10",'Calc1'!$B520)),0,IF(ISNUMBER(SEARCH("D??1?",'Calc1'!$B520)),'Calc1'!$E$1857*'Calc1'!$B11529*$D3615,0))</f>
        <v>0</v>
      </c>
      <c r="C7891" s="10"/>
    </row>
    <row r="7892" spans="1:3">
      <c r="A7892" s="21">
        <v>498</v>
      </c>
      <c r="B7892" s="6">
        <f>IF(ISNUMBER(SEARCH("D??10",'Calc1'!$B521)),0,IF(ISNUMBER(SEARCH("D??1?",'Calc1'!$B521)),'Calc1'!$E$1857*'Calc1'!$B11530*$D3616,0))</f>
        <v>0</v>
      </c>
      <c r="C7892" s="10"/>
    </row>
    <row r="7893" spans="1:3">
      <c r="A7893" s="21">
        <v>499</v>
      </c>
      <c r="B7893" s="6">
        <f>IF(ISNUMBER(SEARCH("D??10",'Calc1'!$B522)),0,IF(ISNUMBER(SEARCH("D??1?",'Calc1'!$B522)),'Calc1'!$E$1857*'Calc1'!$B11531*$D3617,0))</f>
        <v>0</v>
      </c>
      <c r="C7893" s="10"/>
    </row>
    <row r="7894" spans="1:3">
      <c r="A7894" s="21">
        <v>500</v>
      </c>
      <c r="B7894" s="6">
        <f>IF(ISNUMBER(SEARCH("D??10",'Calc1'!$B523)),0,IF(ISNUMBER(SEARCH("D??1?",'Calc1'!$B523)),'Calc1'!$E$1857*'Calc1'!$B11532*$D3618,0))</f>
        <v>0</v>
      </c>
      <c r="C7894" s="10"/>
    </row>
    <row r="7895" spans="1:3">
      <c r="A7895" s="21">
        <v>501</v>
      </c>
      <c r="B7895" s="6">
        <f>IF(ISNUMBER(SEARCH("D??10",'Calc1'!$B524)),0,IF(ISNUMBER(SEARCH("D??1?",'Calc1'!$B524)),'Calc1'!$E$1857*'Calc1'!$B11533*$D3619,0))</f>
        <v>0</v>
      </c>
      <c r="C7895" s="10"/>
    </row>
    <row r="7896" spans="1:3">
      <c r="A7896" s="21">
        <v>502</v>
      </c>
      <c r="B7896" s="6">
        <f>IF(ISNUMBER(SEARCH("D??10",'Calc1'!$B525)),0,IF(ISNUMBER(SEARCH("D??1?",'Calc1'!$B525)),'Calc1'!$E$1857*'Calc1'!$B11534*$D3620,0))</f>
        <v>0</v>
      </c>
      <c r="C7896" s="10"/>
    </row>
    <row r="7897" spans="1:3">
      <c r="A7897" s="21">
        <v>503</v>
      </c>
      <c r="B7897" s="6">
        <f>IF(ISNUMBER(SEARCH("D??10",'Calc1'!$B526)),0,IF(ISNUMBER(SEARCH("D??1?",'Calc1'!$B526)),'Calc1'!$E$1857*'Calc1'!$B11535*$D3621,0))</f>
        <v>0</v>
      </c>
      <c r="C7897" s="10"/>
    </row>
    <row r="7898" spans="1:3">
      <c r="A7898" s="21">
        <v>504</v>
      </c>
      <c r="B7898" s="6">
        <f>IF(ISNUMBER(SEARCH("D??10",'Calc1'!$B527)),0,IF(ISNUMBER(SEARCH("D??1?",'Calc1'!$B527)),'Calc1'!$E$1857*'Calc1'!$B11536*$D3622,0))</f>
        <v>0</v>
      </c>
      <c r="C7898" s="10"/>
    </row>
    <row r="7899" spans="1:3">
      <c r="A7899" s="21">
        <v>505</v>
      </c>
      <c r="B7899" s="6">
        <f>IF(ISNUMBER(SEARCH("D??10",'Calc1'!$B528)),0,IF(ISNUMBER(SEARCH("D??1?",'Calc1'!$B528)),'Calc1'!$E$1857*'Calc1'!$B11537*$D3623,0))</f>
        <v>0</v>
      </c>
      <c r="C7899" s="10"/>
    </row>
    <row r="7900" spans="1:3">
      <c r="A7900" s="21">
        <v>506</v>
      </c>
      <c r="B7900" s="6">
        <f>IF(ISNUMBER(SEARCH("D??10",'Calc1'!$B529)),0,IF(ISNUMBER(SEARCH("D??1?",'Calc1'!$B529)),'Calc1'!$E$1857*'Calc1'!$B11538*$D3624,0))</f>
        <v>0</v>
      </c>
      <c r="C7900" s="10"/>
    </row>
    <row r="7901" spans="1:3">
      <c r="A7901" s="21">
        <v>507</v>
      </c>
      <c r="B7901" s="6">
        <f>IF(ISNUMBER(SEARCH("D??10",'Calc1'!$B530)),0,IF(ISNUMBER(SEARCH("D??1?",'Calc1'!$B530)),'Calc1'!$E$1857*'Calc1'!$B11539*$D3625,0))</f>
        <v>0</v>
      </c>
      <c r="C7901" s="10"/>
    </row>
    <row r="7902" spans="1:3">
      <c r="A7902" s="21">
        <v>508</v>
      </c>
      <c r="B7902" s="6">
        <f>IF(ISNUMBER(SEARCH("D??10",'Calc1'!$B531)),0,IF(ISNUMBER(SEARCH("D??1?",'Calc1'!$B531)),'Calc1'!$E$1857*'Calc1'!$B11540*$D3626,0))</f>
        <v>0</v>
      </c>
      <c r="C7902" s="10"/>
    </row>
    <row r="7903" spans="1:3">
      <c r="A7903" s="21">
        <v>509</v>
      </c>
      <c r="B7903" s="6">
        <f>IF(ISNUMBER(SEARCH("D??10",'Calc1'!$B532)),0,IF(ISNUMBER(SEARCH("D??1?",'Calc1'!$B532)),'Calc1'!$E$1857*'Calc1'!$B11541*$D3627,0))</f>
        <v>0</v>
      </c>
      <c r="C7903" s="10"/>
    </row>
    <row r="7904" spans="1:3">
      <c r="A7904" s="21">
        <v>510</v>
      </c>
      <c r="B7904" s="6">
        <f>IF(ISNUMBER(SEARCH("D??10",'Calc1'!$B533)),0,IF(ISNUMBER(SEARCH("D??1?",'Calc1'!$B533)),'Calc1'!$E$1857*'Calc1'!$B11542*$D3628,0))</f>
        <v>0</v>
      </c>
      <c r="C7904" s="10"/>
    </row>
    <row r="7905" spans="1:3">
      <c r="A7905" s="21">
        <v>511</v>
      </c>
      <c r="B7905" s="6">
        <f>IF(ISNUMBER(SEARCH("D??10",'Calc1'!$B534)),0,IF(ISNUMBER(SEARCH("D??1?",'Calc1'!$B534)),'Calc1'!$E$1857*'Calc1'!$B11543*$D3629,0))</f>
        <v>0</v>
      </c>
      <c r="C7905" s="10"/>
    </row>
    <row r="7906" spans="1:3">
      <c r="A7906" s="21">
        <v>512</v>
      </c>
      <c r="B7906" s="6">
        <f>IF(ISNUMBER(SEARCH("D??10",'Calc1'!$B535)),0,IF(ISNUMBER(SEARCH("D??1?",'Calc1'!$B535)),'Calc1'!$E$1857*'Calc1'!$B11544*$D3630,0))</f>
        <v>0</v>
      </c>
      <c r="C7906" s="10"/>
    </row>
    <row r="7907" spans="1:3">
      <c r="A7907" s="21">
        <v>513</v>
      </c>
      <c r="B7907" s="6">
        <f>IF(ISNUMBER(SEARCH("D??10",'Calc1'!$B536)),0,IF(ISNUMBER(SEARCH("D??1?",'Calc1'!$B536)),'Calc1'!$E$1857*'Calc1'!$B11545*$D3631,0))</f>
        <v>0</v>
      </c>
      <c r="C7907" s="10"/>
    </row>
    <row r="7908" spans="1:3">
      <c r="A7908" s="21">
        <v>514</v>
      </c>
      <c r="B7908" s="6">
        <f>IF(ISNUMBER(SEARCH("D??10",'Calc1'!$B537)),0,IF(ISNUMBER(SEARCH("D??1?",'Calc1'!$B537)),'Calc1'!$E$1857*'Calc1'!$B11546*$D3632,0))</f>
        <v>0</v>
      </c>
      <c r="C7908" s="10"/>
    </row>
    <row r="7909" spans="1:3">
      <c r="A7909" s="21">
        <v>515</v>
      </c>
      <c r="B7909" s="6">
        <f>IF(ISNUMBER(SEARCH("D??10",'Calc1'!$B538)),0,IF(ISNUMBER(SEARCH("D??1?",'Calc1'!$B538)),'Calc1'!$E$1857*'Calc1'!$B11547*$D3633,0))</f>
        <v>0</v>
      </c>
      <c r="C7909" s="10"/>
    </row>
    <row r="7910" spans="1:3">
      <c r="A7910" s="21">
        <v>516</v>
      </c>
      <c r="B7910" s="6">
        <f>IF(ISNUMBER(SEARCH("D??10",'Calc1'!$B539)),0,IF(ISNUMBER(SEARCH("D??1?",'Calc1'!$B539)),'Calc1'!$E$1857*'Calc1'!$B11548*$D3634,0))</f>
        <v>0</v>
      </c>
      <c r="C7910" s="10"/>
    </row>
    <row r="7911" spans="1:3">
      <c r="A7911" s="21">
        <v>517</v>
      </c>
      <c r="B7911" s="6">
        <f>IF(ISNUMBER(SEARCH("D??10",'Calc1'!$B540)),0,IF(ISNUMBER(SEARCH("D??1?",'Calc1'!$B540)),'Calc1'!$E$1857*'Calc1'!$B11549*$D3635,0))</f>
        <v>0</v>
      </c>
      <c r="C7911" s="10"/>
    </row>
    <row r="7912" spans="1:3">
      <c r="A7912" s="21">
        <v>518</v>
      </c>
      <c r="B7912" s="6">
        <f>IF(ISNUMBER(SEARCH("D??10",'Calc1'!$B541)),0,IF(ISNUMBER(SEARCH("D??1?",'Calc1'!$B541)),'Calc1'!$E$1857*'Calc1'!$B11550*$D3636,0))</f>
        <v>0</v>
      </c>
      <c r="C7912" s="10"/>
    </row>
    <row r="7913" spans="1:3">
      <c r="A7913" s="21">
        <v>519</v>
      </c>
      <c r="B7913" s="6">
        <f>IF(ISNUMBER(SEARCH("D??10",'Calc1'!$B542)),0,IF(ISNUMBER(SEARCH("D??1?",'Calc1'!$B542)),'Calc1'!$E$1857*'Calc1'!$B11551*$D3637,0))</f>
        <v>0</v>
      </c>
      <c r="C7913" s="10"/>
    </row>
    <row r="7914" spans="1:3">
      <c r="A7914" s="21">
        <v>520</v>
      </c>
      <c r="B7914" s="6">
        <f>IF(ISNUMBER(SEARCH("D??10",'Calc1'!$B543)),0,IF(ISNUMBER(SEARCH("D??1?",'Calc1'!$B543)),'Calc1'!$E$1857*'Calc1'!$B11552*$D3638,0))</f>
        <v>0</v>
      </c>
      <c r="C7914" s="10"/>
    </row>
    <row r="7915" spans="1:3">
      <c r="A7915" s="21">
        <v>521</v>
      </c>
      <c r="B7915" s="6">
        <f>IF(ISNUMBER(SEARCH("D??10",'Calc1'!$B544)),0,IF(ISNUMBER(SEARCH("D??1?",'Calc1'!$B544)),'Calc1'!$E$1857*'Calc1'!$B11553*$D3639,0))</f>
        <v>0</v>
      </c>
      <c r="C7915" s="10"/>
    </row>
    <row r="7916" spans="1:3">
      <c r="A7916" s="21">
        <v>522</v>
      </c>
      <c r="B7916" s="6">
        <f>IF(ISNUMBER(SEARCH("D??10",'Calc1'!$B545)),0,IF(ISNUMBER(SEARCH("D??1?",'Calc1'!$B545)),'Calc1'!$E$1857*'Calc1'!$B11554*$D3640,0))</f>
        <v>0</v>
      </c>
      <c r="C7916" s="10"/>
    </row>
    <row r="7917" spans="1:3">
      <c r="A7917" s="21">
        <v>523</v>
      </c>
      <c r="B7917" s="6">
        <f>IF(ISNUMBER(SEARCH("D??10",'Calc1'!$B546)),0,IF(ISNUMBER(SEARCH("D??1?",'Calc1'!$B546)),'Calc1'!$E$1857*'Calc1'!$B11555*$D3641,0))</f>
        <v>0</v>
      </c>
      <c r="C7917" s="10"/>
    </row>
    <row r="7918" spans="1:3">
      <c r="A7918" s="21">
        <v>524</v>
      </c>
      <c r="B7918" s="6">
        <f>IF(ISNUMBER(SEARCH("D??10",'Calc1'!$B547)),0,IF(ISNUMBER(SEARCH("D??1?",'Calc1'!$B547)),'Calc1'!$E$1857*'Calc1'!$B11556*$D3642,0))</f>
        <v>0</v>
      </c>
      <c r="C7918" s="10"/>
    </row>
    <row r="7919" spans="1:3">
      <c r="A7919" s="21">
        <v>525</v>
      </c>
      <c r="B7919" s="6">
        <f>IF(ISNUMBER(SEARCH("D??10",'Calc1'!$B548)),0,IF(ISNUMBER(SEARCH("D??1?",'Calc1'!$B548)),'Calc1'!$E$1857*'Calc1'!$B11557*$D3643,0))</f>
        <v>0</v>
      </c>
      <c r="C7919" s="10"/>
    </row>
    <row r="7920" spans="1:3">
      <c r="A7920" s="21">
        <v>526</v>
      </c>
      <c r="B7920" s="6">
        <f>IF(ISNUMBER(SEARCH("D??10",'Calc1'!$B549)),0,IF(ISNUMBER(SEARCH("D??1?",'Calc1'!$B549)),'Calc1'!$E$1857*'Calc1'!$B11558*$D3644,0))</f>
        <v>0</v>
      </c>
      <c r="C7920" s="10"/>
    </row>
    <row r="7921" spans="1:3">
      <c r="A7921" s="21">
        <v>527</v>
      </c>
      <c r="B7921" s="6">
        <f>IF(ISNUMBER(SEARCH("D??10",'Calc1'!$B550)),0,IF(ISNUMBER(SEARCH("D??1?",'Calc1'!$B550)),'Calc1'!$E$1857*'Calc1'!$B11559*$D3645,0))</f>
        <v>0</v>
      </c>
      <c r="C7921" s="10"/>
    </row>
    <row r="7922" spans="1:3">
      <c r="A7922" s="21">
        <v>528</v>
      </c>
      <c r="B7922" s="6">
        <f>IF(ISNUMBER(SEARCH("D??10",'Calc1'!$B551)),0,IF(ISNUMBER(SEARCH("D??1?",'Calc1'!$B551)),'Calc1'!$E$1857*'Calc1'!$B11560*$D3646,0))</f>
        <v>0</v>
      </c>
      <c r="C7922" s="10"/>
    </row>
    <row r="7923" spans="1:3">
      <c r="A7923" s="21">
        <v>529</v>
      </c>
      <c r="B7923" s="6">
        <f>IF(ISNUMBER(SEARCH("D??10",'Calc1'!$B552)),0,IF(ISNUMBER(SEARCH("D??1?",'Calc1'!$B552)),'Calc1'!$E$1857*'Calc1'!$B11561*$D3647,0))</f>
        <v>0</v>
      </c>
      <c r="C7923" s="10"/>
    </row>
    <row r="7924" spans="1:3">
      <c r="A7924" s="21">
        <v>530</v>
      </c>
      <c r="B7924" s="6">
        <f>IF(ISNUMBER(SEARCH("D??10",'Calc1'!$B553)),0,IF(ISNUMBER(SEARCH("D??1?",'Calc1'!$B553)),'Calc1'!$E$1857*'Calc1'!$B11562*$D3648,0))</f>
        <v>0</v>
      </c>
      <c r="C7924" s="10"/>
    </row>
    <row r="7925" spans="1:3">
      <c r="A7925" s="21">
        <v>531</v>
      </c>
      <c r="B7925" s="6">
        <f>IF(ISNUMBER(SEARCH("D??10",'Calc1'!$B554)),0,IF(ISNUMBER(SEARCH("D??1?",'Calc1'!$B554)),'Calc1'!$E$1857*'Calc1'!$B11563*$D3649,0))</f>
        <v>0</v>
      </c>
      <c r="C7925" s="10"/>
    </row>
    <row r="7926" spans="1:3">
      <c r="A7926" s="21">
        <v>532</v>
      </c>
      <c r="B7926" s="6">
        <f>IF(ISNUMBER(SEARCH("D??10",'Calc1'!$B555)),0,IF(ISNUMBER(SEARCH("D??1?",'Calc1'!$B555)),'Calc1'!$E$1857*'Calc1'!$B11564*$D3650,0))</f>
        <v>0</v>
      </c>
      <c r="C7926" s="10"/>
    </row>
    <row r="7927" spans="1:3">
      <c r="A7927" s="21">
        <v>533</v>
      </c>
      <c r="B7927" s="6">
        <f>IF(ISNUMBER(SEARCH("D??10",'Calc1'!$B556)),0,IF(ISNUMBER(SEARCH("D??1?",'Calc1'!$B556)),'Calc1'!$E$1857*'Calc1'!$B11565*$D3651,0))</f>
        <v>0</v>
      </c>
      <c r="C7927" s="10"/>
    </row>
    <row r="7928" spans="1:3">
      <c r="A7928" s="21">
        <v>534</v>
      </c>
      <c r="B7928" s="6">
        <f>IF(ISNUMBER(SEARCH("D??10",'Calc1'!$B557)),0,IF(ISNUMBER(SEARCH("D??1?",'Calc1'!$B557)),'Calc1'!$E$1857*'Calc1'!$B11566*$D3652,0))</f>
        <v>0</v>
      </c>
      <c r="C7928" s="10"/>
    </row>
    <row r="7929" spans="1:3">
      <c r="A7929" s="21">
        <v>535</v>
      </c>
      <c r="B7929" s="6">
        <f>IF(ISNUMBER(SEARCH("D??10",'Calc1'!$B558)),0,IF(ISNUMBER(SEARCH("D??1?",'Calc1'!$B558)),'Calc1'!$E$1857*'Calc1'!$B11567*$D3653,0))</f>
        <v>0</v>
      </c>
      <c r="C7929" s="10"/>
    </row>
    <row r="7930" spans="1:3">
      <c r="A7930" s="21">
        <v>536</v>
      </c>
      <c r="B7930" s="6">
        <f>IF(ISNUMBER(SEARCH("D??10",'Calc1'!$B559)),0,IF(ISNUMBER(SEARCH("D??1?",'Calc1'!$B559)),'Calc1'!$E$1857*'Calc1'!$B11568*$D3654,0))</f>
        <v>0</v>
      </c>
      <c r="C7930" s="10"/>
    </row>
    <row r="7931" spans="1:3">
      <c r="A7931" s="21">
        <v>537</v>
      </c>
      <c r="B7931" s="6">
        <f>IF(ISNUMBER(SEARCH("D??10",'Calc1'!$B560)),0,IF(ISNUMBER(SEARCH("D??1?",'Calc1'!$B560)),'Calc1'!$E$1857*'Calc1'!$B11569*$D3655,0))</f>
        <v>0</v>
      </c>
      <c r="C7931" s="10"/>
    </row>
    <row r="7932" spans="1:3">
      <c r="A7932" s="21">
        <v>538</v>
      </c>
      <c r="B7932" s="6">
        <f>IF(ISNUMBER(SEARCH("D??10",'Calc1'!$B561)),0,IF(ISNUMBER(SEARCH("D??1?",'Calc1'!$B561)),'Calc1'!$E$1857*'Calc1'!$B11570*$D3656,0))</f>
        <v>0</v>
      </c>
      <c r="C7932" s="10"/>
    </row>
    <row r="7933" spans="1:3">
      <c r="A7933" s="21">
        <v>539</v>
      </c>
      <c r="B7933" s="6">
        <f>IF(ISNUMBER(SEARCH("D??10",'Calc1'!$B562)),0,IF(ISNUMBER(SEARCH("D??1?",'Calc1'!$B562)),'Calc1'!$E$1857*'Calc1'!$B11571*$D3657,0))</f>
        <v>0</v>
      </c>
      <c r="C7933" s="10"/>
    </row>
    <row r="7934" spans="1:3">
      <c r="A7934" s="21">
        <v>540</v>
      </c>
      <c r="B7934" s="6">
        <f>IF(ISNUMBER(SEARCH("D??10",'Calc1'!$B563)),0,IF(ISNUMBER(SEARCH("D??1?",'Calc1'!$B563)),'Calc1'!$E$1857*'Calc1'!$B11572*$D3658,0))</f>
        <v>0</v>
      </c>
      <c r="C7934" s="10"/>
    </row>
    <row r="7935" spans="1:3">
      <c r="A7935" s="21">
        <v>541</v>
      </c>
      <c r="B7935" s="6">
        <f>IF(ISNUMBER(SEARCH("D??10",'Calc1'!$B564)),0,IF(ISNUMBER(SEARCH("D??1?",'Calc1'!$B564)),'Calc1'!$E$1857*'Calc1'!$B11573*$D3659,0))</f>
        <v>0</v>
      </c>
      <c r="C7935" s="10"/>
    </row>
    <row r="7936" spans="1:3">
      <c r="A7936" s="21">
        <v>542</v>
      </c>
      <c r="B7936" s="6">
        <f>IF(ISNUMBER(SEARCH("D??10",'Calc1'!$B565)),0,IF(ISNUMBER(SEARCH("D??1?",'Calc1'!$B565)),'Calc1'!$E$1857*'Calc1'!$B11574*$D3660,0))</f>
        <v>0</v>
      </c>
      <c r="C7936" s="10"/>
    </row>
    <row r="7937" spans="1:3">
      <c r="A7937" s="21">
        <v>543</v>
      </c>
      <c r="B7937" s="6">
        <f>IF(ISNUMBER(SEARCH("D??10",'Calc1'!$B566)),0,IF(ISNUMBER(SEARCH("D??1?",'Calc1'!$B566)),'Calc1'!$E$1857*'Calc1'!$B11575*$D3661,0))</f>
        <v>0</v>
      </c>
      <c r="C7937" s="10"/>
    </row>
    <row r="7938" spans="1:3">
      <c r="A7938" s="21">
        <v>544</v>
      </c>
      <c r="B7938" s="6">
        <f>IF(ISNUMBER(SEARCH("D??10",'Calc1'!$B567)),0,IF(ISNUMBER(SEARCH("D??1?",'Calc1'!$B567)),'Calc1'!$E$1857*'Calc1'!$B11576*$D3662,0))</f>
        <v>0</v>
      </c>
      <c r="C7938" s="10"/>
    </row>
    <row r="7939" spans="1:3">
      <c r="A7939" s="21">
        <v>545</v>
      </c>
      <c r="B7939" s="6">
        <f>IF(ISNUMBER(SEARCH("D??10",'Calc1'!$B568)),0,IF(ISNUMBER(SEARCH("D??1?",'Calc1'!$B568)),'Calc1'!$E$1857*'Calc1'!$B11577*$D3663,0))</f>
        <v>0</v>
      </c>
      <c r="C7939" s="10"/>
    </row>
    <row r="7940" spans="1:3">
      <c r="A7940" s="21">
        <v>546</v>
      </c>
      <c r="B7940" s="6">
        <f>IF(ISNUMBER(SEARCH("D??10",'Calc1'!$B569)),0,IF(ISNUMBER(SEARCH("D??1?",'Calc1'!$B569)),'Calc1'!$E$1857*'Calc1'!$B11578*$D3664,0))</f>
        <v>0</v>
      </c>
      <c r="C7940" s="10"/>
    </row>
    <row r="7941" spans="1:3">
      <c r="A7941" s="21">
        <v>547</v>
      </c>
      <c r="B7941" s="6">
        <f>IF(ISNUMBER(SEARCH("D??10",'Calc1'!$B570)),0,IF(ISNUMBER(SEARCH("D??1?",'Calc1'!$B570)),'Calc1'!$E$1857*'Calc1'!$B11579*$D3665,0))</f>
        <v>0</v>
      </c>
      <c r="C7941" s="10"/>
    </row>
    <row r="7942" spans="1:3">
      <c r="A7942" s="21">
        <v>548</v>
      </c>
      <c r="B7942" s="6">
        <f>IF(ISNUMBER(SEARCH("D??10",'Calc1'!$B571)),0,IF(ISNUMBER(SEARCH("D??1?",'Calc1'!$B571)),'Calc1'!$E$1857*'Calc1'!$B11580*$D3666,0))</f>
        <v>0</v>
      </c>
      <c r="C7942" s="10"/>
    </row>
    <row r="7943" spans="1:3">
      <c r="A7943" s="21">
        <v>549</v>
      </c>
      <c r="B7943" s="6">
        <f>IF(ISNUMBER(SEARCH("D??10",'Calc1'!$B572)),0,IF(ISNUMBER(SEARCH("D??1?",'Calc1'!$B572)),'Calc1'!$E$1857*'Calc1'!$B11581*$D3667,0))</f>
        <v>0</v>
      </c>
      <c r="C7943" s="10"/>
    </row>
    <row r="7944" spans="1:3">
      <c r="A7944" s="21">
        <v>550</v>
      </c>
      <c r="B7944" s="6">
        <f>IF(ISNUMBER(SEARCH("D??10",'Calc1'!$B573)),0,IF(ISNUMBER(SEARCH("D??1?",'Calc1'!$B573)),'Calc1'!$E$1857*'Calc1'!$B11582*$D3668,0))</f>
        <v>0</v>
      </c>
      <c r="C7944" s="10"/>
    </row>
    <row r="7945" spans="1:3">
      <c r="A7945" s="21">
        <v>551</v>
      </c>
      <c r="B7945" s="6">
        <f>IF(ISNUMBER(SEARCH("D??10",'Calc1'!$B574)),0,IF(ISNUMBER(SEARCH("D??1?",'Calc1'!$B574)),'Calc1'!$E$1857*'Calc1'!$B11583*$D3669,0))</f>
        <v>0</v>
      </c>
      <c r="C7945" s="10"/>
    </row>
    <row r="7946" spans="1:3">
      <c r="A7946" s="21">
        <v>552</v>
      </c>
      <c r="B7946" s="6">
        <f>IF(ISNUMBER(SEARCH("D??10",'Calc1'!$B575)),0,IF(ISNUMBER(SEARCH("D??1?",'Calc1'!$B575)),'Calc1'!$E$1857*'Calc1'!$B11584*$D3670,0))</f>
        <v>0</v>
      </c>
      <c r="C7946" s="10"/>
    </row>
    <row r="7947" spans="1:3">
      <c r="A7947" s="21">
        <v>553</v>
      </c>
      <c r="B7947" s="6">
        <f>IF(ISNUMBER(SEARCH("D??10",'Calc1'!$B576)),0,IF(ISNUMBER(SEARCH("D??1?",'Calc1'!$B576)),'Calc1'!$E$1857*'Calc1'!$B11585*$D3671,0))</f>
        <v>0</v>
      </c>
      <c r="C7947" s="10"/>
    </row>
    <row r="7948" spans="1:3">
      <c r="A7948" s="21">
        <v>554</v>
      </c>
      <c r="B7948" s="6">
        <f>IF(ISNUMBER(SEARCH("D??10",'Calc1'!$B577)),0,IF(ISNUMBER(SEARCH("D??1?",'Calc1'!$B577)),'Calc1'!$E$1857*'Calc1'!$B11586*$D3672,0))</f>
        <v>0</v>
      </c>
      <c r="C7948" s="10"/>
    </row>
    <row r="7949" spans="1:3">
      <c r="A7949" s="21">
        <v>555</v>
      </c>
      <c r="B7949" s="6">
        <f>IF(ISNUMBER(SEARCH("D??10",'Calc1'!$B578)),0,IF(ISNUMBER(SEARCH("D??1?",'Calc1'!$B578)),'Calc1'!$E$1857*'Calc1'!$B11587*$D3673,0))</f>
        <v>0</v>
      </c>
      <c r="C7949" s="10"/>
    </row>
    <row r="7950" spans="1:3">
      <c r="A7950" s="21">
        <v>556</v>
      </c>
      <c r="B7950" s="6">
        <f>IF(ISNUMBER(SEARCH("D??10",'Calc1'!$B579)),0,IF(ISNUMBER(SEARCH("D??1?",'Calc1'!$B579)),'Calc1'!$E$1857*'Calc1'!$B11588*$D3674,0))</f>
        <v>0</v>
      </c>
      <c r="C7950" s="10"/>
    </row>
    <row r="7951" spans="1:3">
      <c r="A7951" s="21">
        <v>557</v>
      </c>
      <c r="B7951" s="6">
        <f>IF(ISNUMBER(SEARCH("D??10",'Calc1'!$B580)),0,IF(ISNUMBER(SEARCH("D??1?",'Calc1'!$B580)),'Calc1'!$E$1857*'Calc1'!$B11589*$D3675,0))</f>
        <v>0</v>
      </c>
      <c r="C7951" s="10"/>
    </row>
    <row r="7952" spans="1:3">
      <c r="A7952" s="21">
        <v>558</v>
      </c>
      <c r="B7952" s="6">
        <f>IF(ISNUMBER(SEARCH("D??10",'Calc1'!$B581)),0,IF(ISNUMBER(SEARCH("D??1?",'Calc1'!$B581)),'Calc1'!$E$1857*'Calc1'!$B11590*$D3676,0))</f>
        <v>0</v>
      </c>
      <c r="C7952" s="10"/>
    </row>
    <row r="7953" spans="1:3">
      <c r="A7953" s="21">
        <v>559</v>
      </c>
      <c r="B7953" s="6">
        <f>IF(ISNUMBER(SEARCH("D??10",'Calc1'!$B582)),0,IF(ISNUMBER(SEARCH("D??1?",'Calc1'!$B582)),'Calc1'!$E$1857*'Calc1'!$B11591*$D3677,0))</f>
        <v>0</v>
      </c>
      <c r="C7953" s="10"/>
    </row>
    <row r="7954" spans="1:3">
      <c r="A7954" s="21">
        <v>560</v>
      </c>
      <c r="B7954" s="6">
        <f>IF(ISNUMBER(SEARCH("D??10",'Calc1'!$B583)),0,IF(ISNUMBER(SEARCH("D??1?",'Calc1'!$B583)),'Calc1'!$E$1857*'Calc1'!$B11592*$D3678,0))</f>
        <v>0</v>
      </c>
      <c r="C7954" s="10"/>
    </row>
    <row r="7955" spans="1:3">
      <c r="A7955" s="21">
        <v>561</v>
      </c>
      <c r="B7955" s="6">
        <f>IF(ISNUMBER(SEARCH("D??10",'Calc1'!$B584)),0,IF(ISNUMBER(SEARCH("D??1?",'Calc1'!$B584)),'Calc1'!$E$1857*'Calc1'!$B11593*$D3679,0))</f>
        <v>0</v>
      </c>
      <c r="C7955" s="10"/>
    </row>
    <row r="7956" spans="1:3">
      <c r="A7956" s="21">
        <v>562</v>
      </c>
      <c r="B7956" s="6">
        <f>IF(ISNUMBER(SEARCH("D??10",'Calc1'!$B585)),0,IF(ISNUMBER(SEARCH("D??1?",'Calc1'!$B585)),'Calc1'!$E$1857*'Calc1'!$B11594*$D3680,0))</f>
        <v>0</v>
      </c>
      <c r="C7956" s="10"/>
    </row>
    <row r="7957" spans="1:3">
      <c r="A7957" s="21">
        <v>563</v>
      </c>
      <c r="B7957" s="6">
        <f>IF(ISNUMBER(SEARCH("D??10",'Calc1'!$B586)),0,IF(ISNUMBER(SEARCH("D??1?",'Calc1'!$B586)),'Calc1'!$E$1857*'Calc1'!$B11595*$D3681,0))</f>
        <v>0</v>
      </c>
      <c r="C7957" s="10"/>
    </row>
    <row r="7958" spans="1:3">
      <c r="A7958" s="21">
        <v>564</v>
      </c>
      <c r="B7958" s="6">
        <f>IF(ISNUMBER(SEARCH("D??10",'Calc1'!$B587)),0,IF(ISNUMBER(SEARCH("D??1?",'Calc1'!$B587)),'Calc1'!$E$1857*'Calc1'!$B11596*$D3682,0))</f>
        <v>0</v>
      </c>
      <c r="C7958" s="10"/>
    </row>
    <row r="7959" spans="1:3">
      <c r="A7959" s="21">
        <v>565</v>
      </c>
      <c r="B7959" s="6">
        <f>IF(ISNUMBER(SEARCH("D??10",'Calc1'!$B588)),0,IF(ISNUMBER(SEARCH("D??1?",'Calc1'!$B588)),'Calc1'!$E$1857*'Calc1'!$B11597*$D3683,0))</f>
        <v>0</v>
      </c>
      <c r="C7959" s="10"/>
    </row>
    <row r="7960" spans="1:3">
      <c r="A7960" s="21">
        <v>566</v>
      </c>
      <c r="B7960" s="6">
        <f>IF(ISNUMBER(SEARCH("D??10",'Calc1'!$B589)),0,IF(ISNUMBER(SEARCH("D??1?",'Calc1'!$B589)),'Calc1'!$E$1857*'Calc1'!$B11598*$D3684,0))</f>
        <v>0</v>
      </c>
      <c r="C7960" s="10"/>
    </row>
    <row r="7961" spans="1:3">
      <c r="A7961" s="21">
        <v>567</v>
      </c>
      <c r="B7961" s="6">
        <f>IF(ISNUMBER(SEARCH("D??10",'Calc1'!$B590)),0,IF(ISNUMBER(SEARCH("D??1?",'Calc1'!$B590)),'Calc1'!$E$1857*'Calc1'!$B11599*$D3685,0))</f>
        <v>0</v>
      </c>
      <c r="C7961" s="10"/>
    </row>
    <row r="7962" spans="1:3">
      <c r="A7962" s="21">
        <v>568</v>
      </c>
      <c r="B7962" s="6">
        <f>IF(ISNUMBER(SEARCH("D??10",'Calc1'!$B591)),0,IF(ISNUMBER(SEARCH("D??1?",'Calc1'!$B591)),'Calc1'!$E$1857*'Calc1'!$B11600*$D3686,0))</f>
        <v>0</v>
      </c>
      <c r="C7962" s="10"/>
    </row>
    <row r="7963" spans="1:3">
      <c r="A7963" s="21">
        <v>569</v>
      </c>
      <c r="B7963" s="6">
        <f>IF(ISNUMBER(SEARCH("D??10",'Calc1'!$B592)),0,IF(ISNUMBER(SEARCH("D??1?",'Calc1'!$B592)),'Calc1'!$E$1857*'Calc1'!$B11601*$D3687,0))</f>
        <v>0</v>
      </c>
      <c r="C7963" s="10"/>
    </row>
    <row r="7964" spans="1:3">
      <c r="A7964" s="21">
        <v>570</v>
      </c>
      <c r="B7964" s="6">
        <f>IF(ISNUMBER(SEARCH("D??10",'Calc1'!$B593)),0,IF(ISNUMBER(SEARCH("D??1?",'Calc1'!$B593)),'Calc1'!$E$1857*'Calc1'!$B11602*$D3688,0))</f>
        <v>0</v>
      </c>
      <c r="C7964" s="10"/>
    </row>
    <row r="7965" spans="1:3">
      <c r="A7965" s="21">
        <v>571</v>
      </c>
      <c r="B7965" s="6">
        <f>IF(ISNUMBER(SEARCH("D??10",'Calc1'!$B594)),0,IF(ISNUMBER(SEARCH("D??1?",'Calc1'!$B594)),'Calc1'!$E$1857*'Calc1'!$B11603*$D3689,0))</f>
        <v>0</v>
      </c>
      <c r="C7965" s="10"/>
    </row>
    <row r="7966" spans="1:3">
      <c r="A7966" s="21">
        <v>572</v>
      </c>
      <c r="B7966" s="6">
        <f>IF(ISNUMBER(SEARCH("D??10",'Calc1'!$B595)),0,IF(ISNUMBER(SEARCH("D??1?",'Calc1'!$B595)),'Calc1'!$E$1857*'Calc1'!$B11604*$D3690,0))</f>
        <v>0</v>
      </c>
      <c r="C7966" s="10"/>
    </row>
    <row r="7967" spans="1:3">
      <c r="A7967" s="21">
        <v>573</v>
      </c>
      <c r="B7967" s="6">
        <f>IF(ISNUMBER(SEARCH("D??10",'Calc1'!$B596)),0,IF(ISNUMBER(SEARCH("D??1?",'Calc1'!$B596)),'Calc1'!$E$1857*'Calc1'!$B11605*$D3691,0))</f>
        <v>0</v>
      </c>
      <c r="C7967" s="10"/>
    </row>
    <row r="7968" spans="1:3">
      <c r="A7968" s="21">
        <v>574</v>
      </c>
      <c r="B7968" s="6">
        <f>IF(ISNUMBER(SEARCH("D??10",'Calc1'!$B597)),0,IF(ISNUMBER(SEARCH("D??1?",'Calc1'!$B597)),'Calc1'!$E$1857*'Calc1'!$B11606*$D3692,0))</f>
        <v>0</v>
      </c>
      <c r="C7968" s="10"/>
    </row>
    <row r="7969" spans="1:3">
      <c r="A7969" s="21">
        <v>575</v>
      </c>
      <c r="B7969" s="6">
        <f>IF(ISNUMBER(SEARCH("D??10",'Calc1'!$B598)),0,IF(ISNUMBER(SEARCH("D??1?",'Calc1'!$B598)),'Calc1'!$E$1857*'Calc1'!$B11607*$D3693,0))</f>
        <v>0</v>
      </c>
      <c r="C7969" s="10"/>
    </row>
    <row r="7970" spans="1:3">
      <c r="A7970" s="21">
        <v>576</v>
      </c>
      <c r="B7970" s="6">
        <f>IF(ISNUMBER(SEARCH("D??10",'Calc1'!$B599)),0,IF(ISNUMBER(SEARCH("D??1?",'Calc1'!$B599)),'Calc1'!$E$1857*'Calc1'!$B11608*$D3694,0))</f>
        <v>0</v>
      </c>
      <c r="C7970" s="10"/>
    </row>
    <row r="7971" spans="1:3">
      <c r="A7971" s="21">
        <v>577</v>
      </c>
      <c r="B7971" s="6">
        <f>IF(ISNUMBER(SEARCH("D??10",'Calc1'!$B600)),0,IF(ISNUMBER(SEARCH("D??1?",'Calc1'!$B600)),'Calc1'!$E$1857*'Calc1'!$B11609*$D3695,0))</f>
        <v>0</v>
      </c>
      <c r="C7971" s="10"/>
    </row>
    <row r="7972" spans="1:3">
      <c r="A7972" s="21">
        <v>578</v>
      </c>
      <c r="B7972" s="6">
        <f>IF(ISNUMBER(SEARCH("D??10",'Calc1'!$B601)),0,IF(ISNUMBER(SEARCH("D??1?",'Calc1'!$B601)),'Calc1'!$E$1857*'Calc1'!$B11610*$D3696,0))</f>
        <v>0</v>
      </c>
      <c r="C7972" s="10"/>
    </row>
    <row r="7973" spans="1:3">
      <c r="A7973" s="21">
        <v>579</v>
      </c>
      <c r="B7973" s="6">
        <f>IF(ISNUMBER(SEARCH("D??10",'Calc1'!$B602)),0,IF(ISNUMBER(SEARCH("D??1?",'Calc1'!$B602)),'Calc1'!$E$1857*'Calc1'!$B11611*$D3697,0))</f>
        <v>0</v>
      </c>
      <c r="C7973" s="10"/>
    </row>
    <row r="7974" spans="1:3">
      <c r="A7974" s="21">
        <v>580</v>
      </c>
      <c r="B7974" s="6">
        <f>IF(ISNUMBER(SEARCH("D??10",'Calc1'!$B603)),0,IF(ISNUMBER(SEARCH("D??1?",'Calc1'!$B603)),'Calc1'!$E$1857*'Calc1'!$B11612*$D3698,0))</f>
        <v>0</v>
      </c>
      <c r="C7974" s="10"/>
    </row>
    <row r="7975" spans="1:3">
      <c r="A7975" s="21">
        <v>581</v>
      </c>
      <c r="B7975" s="6">
        <f>IF(ISNUMBER(SEARCH("D??10",'Calc1'!$B604)),0,IF(ISNUMBER(SEARCH("D??1?",'Calc1'!$B604)),'Calc1'!$E$1857*'Calc1'!$B11613*$D3699,0))</f>
        <v>0</v>
      </c>
      <c r="C7975" s="10"/>
    </row>
    <row r="7976" spans="1:3">
      <c r="A7976" s="21">
        <v>582</v>
      </c>
      <c r="B7976" s="6">
        <f>IF(ISNUMBER(SEARCH("D??10",'Calc1'!$B605)),0,IF(ISNUMBER(SEARCH("D??1?",'Calc1'!$B605)),'Calc1'!$E$1857*'Calc1'!$B11614*$D3700,0))</f>
        <v>0</v>
      </c>
      <c r="C7976" s="10"/>
    </row>
    <row r="7977" spans="1:3">
      <c r="A7977" s="21">
        <v>583</v>
      </c>
      <c r="B7977" s="6">
        <f>IF(ISNUMBER(SEARCH("D??10",'Calc1'!$B606)),0,IF(ISNUMBER(SEARCH("D??1?",'Calc1'!$B606)),'Calc1'!$E$1857*'Calc1'!$B11615*$D3701,0))</f>
        <v>0</v>
      </c>
      <c r="C7977" s="10"/>
    </row>
    <row r="7978" spans="1:3">
      <c r="A7978" s="21">
        <v>584</v>
      </c>
      <c r="B7978" s="6">
        <f>IF(ISNUMBER(SEARCH("D??10",'Calc1'!$B607)),0,IF(ISNUMBER(SEARCH("D??1?",'Calc1'!$B607)),'Calc1'!$E$1857*'Calc1'!$B11616*$D3702,0))</f>
        <v>0</v>
      </c>
      <c r="C7978" s="10"/>
    </row>
    <row r="7979" spans="1:3">
      <c r="A7979" s="21">
        <v>585</v>
      </c>
      <c r="B7979" s="6">
        <f>IF(ISNUMBER(SEARCH("D??10",'Calc1'!$B608)),0,IF(ISNUMBER(SEARCH("D??1?",'Calc1'!$B608)),'Calc1'!$E$1857*'Calc1'!$B11617*$D3703,0))</f>
        <v>0</v>
      </c>
      <c r="C7979" s="10"/>
    </row>
    <row r="7980" spans="1:3">
      <c r="A7980" s="21">
        <v>586</v>
      </c>
      <c r="B7980" s="6">
        <f>IF(ISNUMBER(SEARCH("D??10",'Calc1'!$B609)),0,IF(ISNUMBER(SEARCH("D??1?",'Calc1'!$B609)),'Calc1'!$E$1857*'Calc1'!$B11618*$D3704,0))</f>
        <v>0</v>
      </c>
      <c r="C7980" s="10"/>
    </row>
    <row r="7981" spans="1:3">
      <c r="A7981" s="21">
        <v>587</v>
      </c>
      <c r="B7981" s="6">
        <f>IF(ISNUMBER(SEARCH("D??10",'Calc1'!$B610)),0,IF(ISNUMBER(SEARCH("D??1?",'Calc1'!$B610)),'Calc1'!$E$1857*'Calc1'!$B11619*$D3705,0))</f>
        <v>0</v>
      </c>
      <c r="C7981" s="10"/>
    </row>
    <row r="7982" spans="1:3">
      <c r="A7982" s="21">
        <v>588</v>
      </c>
      <c r="B7982" s="6">
        <f>IF(ISNUMBER(SEARCH("D??10",'Calc1'!$B611)),0,IF(ISNUMBER(SEARCH("D??1?",'Calc1'!$B611)),'Calc1'!$E$1857*'Calc1'!$B11620*$D3706,0))</f>
        <v>0</v>
      </c>
      <c r="C7982" s="10"/>
    </row>
    <row r="7983" spans="1:3">
      <c r="A7983" s="21">
        <v>589</v>
      </c>
      <c r="B7983" s="6">
        <f>IF(ISNUMBER(SEARCH("D??10",'Calc1'!$B612)),0,IF(ISNUMBER(SEARCH("D??1?",'Calc1'!$B612)),'Calc1'!$E$1857*'Calc1'!$B11621*$D3707,0))</f>
        <v>0</v>
      </c>
      <c r="C7983" s="10"/>
    </row>
    <row r="7984" spans="1:3">
      <c r="A7984" s="21">
        <v>590</v>
      </c>
      <c r="B7984" s="6">
        <f>IF(ISNUMBER(SEARCH("D??10",'Calc1'!$B613)),0,IF(ISNUMBER(SEARCH("D??1?",'Calc1'!$B613)),'Calc1'!$E$1857*'Calc1'!$B11622*$D3708,0))</f>
        <v>0</v>
      </c>
      <c r="C7984" s="10"/>
    </row>
    <row r="7985" spans="1:3">
      <c r="A7985" s="21">
        <v>591</v>
      </c>
      <c r="B7985" s="6">
        <f>IF(ISNUMBER(SEARCH("D??10",'Calc1'!$B614)),0,IF(ISNUMBER(SEARCH("D??1?",'Calc1'!$B614)),'Calc1'!$E$1857*'Calc1'!$B11623*$D3709,0))</f>
        <v>0</v>
      </c>
      <c r="C7985" s="10"/>
    </row>
    <row r="7986" spans="1:3">
      <c r="A7986" s="21">
        <v>592</v>
      </c>
      <c r="B7986" s="6">
        <f>IF(ISNUMBER(SEARCH("D??10",'Calc1'!$B615)),0,IF(ISNUMBER(SEARCH("D??1?",'Calc1'!$B615)),'Calc1'!$E$1857*'Calc1'!$B11624*$D3710,0))</f>
        <v>0</v>
      </c>
      <c r="C7986" s="10"/>
    </row>
    <row r="7987" spans="1:3">
      <c r="A7987" s="21">
        <v>593</v>
      </c>
      <c r="B7987" s="6">
        <f>IF(ISNUMBER(SEARCH("D??10",'Calc1'!$B616)),0,IF(ISNUMBER(SEARCH("D??1?",'Calc1'!$B616)),'Calc1'!$E$1857*'Calc1'!$B11625*$D3711,0))</f>
        <v>0</v>
      </c>
      <c r="C7987" s="10"/>
    </row>
    <row r="7988" spans="1:3">
      <c r="A7988" s="21">
        <v>594</v>
      </c>
      <c r="B7988" s="6">
        <f>IF(ISNUMBER(SEARCH("D??10",'Calc1'!$B617)),0,IF(ISNUMBER(SEARCH("D??1?",'Calc1'!$B617)),'Calc1'!$E$1857*'Calc1'!$B11626*$D3712,0))</f>
        <v>0</v>
      </c>
      <c r="C7988" s="10"/>
    </row>
    <row r="7989" spans="1:3">
      <c r="A7989" s="21">
        <v>595</v>
      </c>
      <c r="B7989" s="6">
        <f>IF(ISNUMBER(SEARCH("D??10",'Calc1'!$B618)),0,IF(ISNUMBER(SEARCH("D??1?",'Calc1'!$B618)),'Calc1'!$E$1857*'Calc1'!$B11627*$D3713,0))</f>
        <v>0</v>
      </c>
      <c r="C7989" s="10"/>
    </row>
    <row r="7990" spans="1:3">
      <c r="A7990" s="21">
        <v>596</v>
      </c>
      <c r="B7990" s="6">
        <f>IF(ISNUMBER(SEARCH("D??10",'Calc1'!$B619)),0,IF(ISNUMBER(SEARCH("D??1?",'Calc1'!$B619)),'Calc1'!$E$1857*'Calc1'!$B11628*$D3714,0))</f>
        <v>0</v>
      </c>
      <c r="C7990" s="10"/>
    </row>
    <row r="7991" spans="1:3">
      <c r="A7991" s="21">
        <v>597</v>
      </c>
      <c r="B7991" s="6">
        <f>IF(ISNUMBER(SEARCH("D??10",'Calc1'!$B620)),0,IF(ISNUMBER(SEARCH("D??1?",'Calc1'!$B620)),'Calc1'!$E$1857*'Calc1'!$B11629*$D3715,0))</f>
        <v>0</v>
      </c>
      <c r="C7991" s="10"/>
    </row>
    <row r="7992" spans="1:3">
      <c r="A7992" s="21">
        <v>598</v>
      </c>
      <c r="B7992" s="6">
        <f>IF(ISNUMBER(SEARCH("D??10",'Calc1'!$B621)),0,IF(ISNUMBER(SEARCH("D??1?",'Calc1'!$B621)),'Calc1'!$E$1857*'Calc1'!$B11630*$D3716,0))</f>
        <v>0</v>
      </c>
      <c r="C7992" s="10"/>
    </row>
    <row r="7993" spans="1:3">
      <c r="A7993" s="21">
        <v>599</v>
      </c>
      <c r="B7993" s="6">
        <f>IF(ISNUMBER(SEARCH("D??10",'Calc1'!$B622)),0,IF(ISNUMBER(SEARCH("D??1?",'Calc1'!$B622)),'Calc1'!$E$1857*'Calc1'!$B11631*$D3717,0))</f>
        <v>0</v>
      </c>
      <c r="C7993" s="10"/>
    </row>
    <row r="7994" spans="1:3">
      <c r="A7994" s="21">
        <v>600</v>
      </c>
      <c r="B7994" s="6">
        <f>IF(ISNUMBER(SEARCH("D??10",'Calc1'!$B623)),0,IF(ISNUMBER(SEARCH("D??1?",'Calc1'!$B623)),'Calc1'!$E$1857*'Calc1'!$B11632*$D3718,0))</f>
        <v>0</v>
      </c>
      <c r="C7994" s="10"/>
    </row>
    <row r="7996" spans="1:3" ht="21" customHeight="1">
      <c r="A7996" s="1" t="s">
        <v>810</v>
      </c>
    </row>
    <row r="7997" spans="1:3">
      <c r="A7997" s="2" t="s">
        <v>255</v>
      </c>
    </row>
    <row r="7998" spans="1:3">
      <c r="A7998" s="12" t="s">
        <v>287</v>
      </c>
    </row>
    <row r="7999" spans="1:3">
      <c r="A7999" s="12" t="s">
        <v>288</v>
      </c>
    </row>
    <row r="8000" spans="1:3">
      <c r="A8000" s="12" t="s">
        <v>366</v>
      </c>
    </row>
    <row r="8001" spans="1:3">
      <c r="A8001" s="12" t="s">
        <v>809</v>
      </c>
    </row>
    <row r="8002" spans="1:3">
      <c r="A8002" s="2" t="s">
        <v>370</v>
      </c>
    </row>
    <row r="8004" spans="1:3">
      <c r="B8004" s="3" t="s">
        <v>9</v>
      </c>
    </row>
    <row r="8005" spans="1:3">
      <c r="A8005" s="21">
        <v>1</v>
      </c>
      <c r="B8005" s="6">
        <f>IF(ISNUMBER(SEARCH("D?100",'Calc1'!$B24)),0,IF(ISNUMBER(SEARCH("D?1??",'Calc1'!$B24)),'Calc1'!$D$1857*'Calc1'!$B11033*$C3119,0))</f>
        <v>0</v>
      </c>
      <c r="C8005" s="10"/>
    </row>
    <row r="8006" spans="1:3">
      <c r="A8006" s="21">
        <v>2</v>
      </c>
      <c r="B8006" s="6">
        <f>IF(ISNUMBER(SEARCH("D?100",'Calc1'!$B25)),0,IF(ISNUMBER(SEARCH("D?1??",'Calc1'!$B25)),'Calc1'!$D$1857*'Calc1'!$B11034*$C3120,0))</f>
        <v>0</v>
      </c>
      <c r="C8006" s="10"/>
    </row>
    <row r="8007" spans="1:3">
      <c r="A8007" s="21">
        <v>3</v>
      </c>
      <c r="B8007" s="6">
        <f>IF(ISNUMBER(SEARCH("D?100",'Calc1'!$B26)),0,IF(ISNUMBER(SEARCH("D?1??",'Calc1'!$B26)),'Calc1'!$D$1857*'Calc1'!$B11035*$C3121,0))</f>
        <v>0</v>
      </c>
      <c r="C8007" s="10"/>
    </row>
    <row r="8008" spans="1:3">
      <c r="A8008" s="21">
        <v>4</v>
      </c>
      <c r="B8008" s="6">
        <f>IF(ISNUMBER(SEARCH("D?100",'Calc1'!$B27)),0,IF(ISNUMBER(SEARCH("D?1??",'Calc1'!$B27)),'Calc1'!$D$1857*'Calc1'!$B11036*$C3122,0))</f>
        <v>0</v>
      </c>
      <c r="C8008" s="10"/>
    </row>
    <row r="8009" spans="1:3">
      <c r="A8009" s="21">
        <v>5</v>
      </c>
      <c r="B8009" s="6">
        <f>IF(ISNUMBER(SEARCH("D?100",'Calc1'!$B28)),0,IF(ISNUMBER(SEARCH("D?1??",'Calc1'!$B28)),'Calc1'!$D$1857*'Calc1'!$B11037*$C3123,0))</f>
        <v>0</v>
      </c>
      <c r="C8009" s="10"/>
    </row>
    <row r="8010" spans="1:3">
      <c r="A8010" s="21">
        <v>6</v>
      </c>
      <c r="B8010" s="6">
        <f>IF(ISNUMBER(SEARCH("D?100",'Calc1'!$B29)),0,IF(ISNUMBER(SEARCH("D?1??",'Calc1'!$B29)),'Calc1'!$D$1857*'Calc1'!$B11038*$C3124,0))</f>
        <v>0</v>
      </c>
      <c r="C8010" s="10"/>
    </row>
    <row r="8011" spans="1:3">
      <c r="A8011" s="21">
        <v>7</v>
      </c>
      <c r="B8011" s="6">
        <f>IF(ISNUMBER(SEARCH("D?100",'Calc1'!$B30)),0,IF(ISNUMBER(SEARCH("D?1??",'Calc1'!$B30)),'Calc1'!$D$1857*'Calc1'!$B11039*$C3125,0))</f>
        <v>0</v>
      </c>
      <c r="C8011" s="10"/>
    </row>
    <row r="8012" spans="1:3">
      <c r="A8012" s="21">
        <v>8</v>
      </c>
      <c r="B8012" s="6">
        <f>IF(ISNUMBER(SEARCH("D?100",'Calc1'!$B31)),0,IF(ISNUMBER(SEARCH("D?1??",'Calc1'!$B31)),'Calc1'!$D$1857*'Calc1'!$B11040*$C3126,0))</f>
        <v>0</v>
      </c>
      <c r="C8012" s="10"/>
    </row>
    <row r="8013" spans="1:3">
      <c r="A8013" s="21">
        <v>9</v>
      </c>
      <c r="B8013" s="6">
        <f>IF(ISNUMBER(SEARCH("D?100",'Calc1'!$B32)),0,IF(ISNUMBER(SEARCH("D?1??",'Calc1'!$B32)),'Calc1'!$D$1857*'Calc1'!$B11041*$C3127,0))</f>
        <v>0</v>
      </c>
      <c r="C8013" s="10"/>
    </row>
    <row r="8014" spans="1:3">
      <c r="A8014" s="21">
        <v>10</v>
      </c>
      <c r="B8014" s="6">
        <f>IF(ISNUMBER(SEARCH("D?100",'Calc1'!$B33)),0,IF(ISNUMBER(SEARCH("D?1??",'Calc1'!$B33)),'Calc1'!$D$1857*'Calc1'!$B11042*$C3128,0))</f>
        <v>0</v>
      </c>
      <c r="C8014" s="10"/>
    </row>
    <row r="8015" spans="1:3">
      <c r="A8015" s="21">
        <v>11</v>
      </c>
      <c r="B8015" s="6">
        <f>IF(ISNUMBER(SEARCH("D?100",'Calc1'!$B34)),0,IF(ISNUMBER(SEARCH("D?1??",'Calc1'!$B34)),'Calc1'!$D$1857*'Calc1'!$B11043*$C3129,0))</f>
        <v>0</v>
      </c>
      <c r="C8015" s="10"/>
    </row>
    <row r="8016" spans="1:3">
      <c r="A8016" s="21">
        <v>12</v>
      </c>
      <c r="B8016" s="6">
        <f>IF(ISNUMBER(SEARCH("D?100",'Calc1'!$B35)),0,IF(ISNUMBER(SEARCH("D?1??",'Calc1'!$B35)),'Calc1'!$D$1857*'Calc1'!$B11044*$C3130,0))</f>
        <v>0</v>
      </c>
      <c r="C8016" s="10"/>
    </row>
    <row r="8017" spans="1:3">
      <c r="A8017" s="21">
        <v>13</v>
      </c>
      <c r="B8017" s="6">
        <f>IF(ISNUMBER(SEARCH("D?100",'Calc1'!$B36)),0,IF(ISNUMBER(SEARCH("D?1??",'Calc1'!$B36)),'Calc1'!$D$1857*'Calc1'!$B11045*$C3131,0))</f>
        <v>0</v>
      </c>
      <c r="C8017" s="10"/>
    </row>
    <row r="8018" spans="1:3">
      <c r="A8018" s="21">
        <v>14</v>
      </c>
      <c r="B8018" s="6">
        <f>IF(ISNUMBER(SEARCH("D?100",'Calc1'!$B37)),0,IF(ISNUMBER(SEARCH("D?1??",'Calc1'!$B37)),'Calc1'!$D$1857*'Calc1'!$B11046*$C3132,0))</f>
        <v>0</v>
      </c>
      <c r="C8018" s="10"/>
    </row>
    <row r="8019" spans="1:3">
      <c r="A8019" s="21">
        <v>15</v>
      </c>
      <c r="B8019" s="6">
        <f>IF(ISNUMBER(SEARCH("D?100",'Calc1'!$B38)),0,IF(ISNUMBER(SEARCH("D?1??",'Calc1'!$B38)),'Calc1'!$D$1857*'Calc1'!$B11047*$C3133,0))</f>
        <v>0</v>
      </c>
      <c r="C8019" s="10"/>
    </row>
    <row r="8020" spans="1:3">
      <c r="A8020" s="21">
        <v>16</v>
      </c>
      <c r="B8020" s="6">
        <f>IF(ISNUMBER(SEARCH("D?100",'Calc1'!$B39)),0,IF(ISNUMBER(SEARCH("D?1??",'Calc1'!$B39)),'Calc1'!$D$1857*'Calc1'!$B11048*$C3134,0))</f>
        <v>0</v>
      </c>
      <c r="C8020" s="10"/>
    </row>
    <row r="8021" spans="1:3">
      <c r="A8021" s="21">
        <v>17</v>
      </c>
      <c r="B8021" s="6">
        <f>IF(ISNUMBER(SEARCH("D?100",'Calc1'!$B40)),0,IF(ISNUMBER(SEARCH("D?1??",'Calc1'!$B40)),'Calc1'!$D$1857*'Calc1'!$B11049*$C3135,0))</f>
        <v>0</v>
      </c>
      <c r="C8021" s="10"/>
    </row>
    <row r="8022" spans="1:3">
      <c r="A8022" s="21">
        <v>18</v>
      </c>
      <c r="B8022" s="6">
        <f>IF(ISNUMBER(SEARCH("D?100",'Calc1'!$B41)),0,IF(ISNUMBER(SEARCH("D?1??",'Calc1'!$B41)),'Calc1'!$D$1857*'Calc1'!$B11050*$C3136,0))</f>
        <v>0</v>
      </c>
      <c r="C8022" s="10"/>
    </row>
    <row r="8023" spans="1:3">
      <c r="A8023" s="21">
        <v>19</v>
      </c>
      <c r="B8023" s="6">
        <f>IF(ISNUMBER(SEARCH("D?100",'Calc1'!$B42)),0,IF(ISNUMBER(SEARCH("D?1??",'Calc1'!$B42)),'Calc1'!$D$1857*'Calc1'!$B11051*$C3137,0))</f>
        <v>0</v>
      </c>
      <c r="C8023" s="10"/>
    </row>
    <row r="8024" spans="1:3">
      <c r="A8024" s="21">
        <v>20</v>
      </c>
      <c r="B8024" s="6">
        <f>IF(ISNUMBER(SEARCH("D?100",'Calc1'!$B43)),0,IF(ISNUMBER(SEARCH("D?1??",'Calc1'!$B43)),'Calc1'!$D$1857*'Calc1'!$B11052*$C3138,0))</f>
        <v>0</v>
      </c>
      <c r="C8024" s="10"/>
    </row>
    <row r="8025" spans="1:3">
      <c r="A8025" s="21">
        <v>21</v>
      </c>
      <c r="B8025" s="6">
        <f>IF(ISNUMBER(SEARCH("D?100",'Calc1'!$B44)),0,IF(ISNUMBER(SEARCH("D?1??",'Calc1'!$B44)),'Calc1'!$D$1857*'Calc1'!$B11053*$C3139,0))</f>
        <v>0</v>
      </c>
      <c r="C8025" s="10"/>
    </row>
    <row r="8026" spans="1:3">
      <c r="A8026" s="21">
        <v>22</v>
      </c>
      <c r="B8026" s="6">
        <f>IF(ISNUMBER(SEARCH("D?100",'Calc1'!$B45)),0,IF(ISNUMBER(SEARCH("D?1??",'Calc1'!$B45)),'Calc1'!$D$1857*'Calc1'!$B11054*$C3140,0))</f>
        <v>0</v>
      </c>
      <c r="C8026" s="10"/>
    </row>
    <row r="8027" spans="1:3">
      <c r="A8027" s="21">
        <v>23</v>
      </c>
      <c r="B8027" s="6">
        <f>IF(ISNUMBER(SEARCH("D?100",'Calc1'!$B46)),0,IF(ISNUMBER(SEARCH("D?1??",'Calc1'!$B46)),'Calc1'!$D$1857*'Calc1'!$B11055*$C3141,0))</f>
        <v>0</v>
      </c>
      <c r="C8027" s="10"/>
    </row>
    <row r="8028" spans="1:3">
      <c r="A8028" s="21">
        <v>24</v>
      </c>
      <c r="B8028" s="6">
        <f>IF(ISNUMBER(SEARCH("D?100",'Calc1'!$B47)),0,IF(ISNUMBER(SEARCH("D?1??",'Calc1'!$B47)),'Calc1'!$D$1857*'Calc1'!$B11056*$C3142,0))</f>
        <v>0</v>
      </c>
      <c r="C8028" s="10"/>
    </row>
    <row r="8029" spans="1:3">
      <c r="A8029" s="21">
        <v>25</v>
      </c>
      <c r="B8029" s="6">
        <f>IF(ISNUMBER(SEARCH("D?100",'Calc1'!$B48)),0,IF(ISNUMBER(SEARCH("D?1??",'Calc1'!$B48)),'Calc1'!$D$1857*'Calc1'!$B11057*$C3143,0))</f>
        <v>0</v>
      </c>
      <c r="C8029" s="10"/>
    </row>
    <row r="8030" spans="1:3">
      <c r="A8030" s="21">
        <v>26</v>
      </c>
      <c r="B8030" s="6">
        <f>IF(ISNUMBER(SEARCH("D?100",'Calc1'!$B49)),0,IF(ISNUMBER(SEARCH("D?1??",'Calc1'!$B49)),'Calc1'!$D$1857*'Calc1'!$B11058*$C3144,0))</f>
        <v>0</v>
      </c>
      <c r="C8030" s="10"/>
    </row>
    <row r="8031" spans="1:3">
      <c r="A8031" s="21">
        <v>27</v>
      </c>
      <c r="B8031" s="6">
        <f>IF(ISNUMBER(SEARCH("D?100",'Calc1'!$B50)),0,IF(ISNUMBER(SEARCH("D?1??",'Calc1'!$B50)),'Calc1'!$D$1857*'Calc1'!$B11059*$C3145,0))</f>
        <v>0</v>
      </c>
      <c r="C8031" s="10"/>
    </row>
    <row r="8032" spans="1:3">
      <c r="A8032" s="21">
        <v>28</v>
      </c>
      <c r="B8032" s="6">
        <f>IF(ISNUMBER(SEARCH("D?100",'Calc1'!$B51)),0,IF(ISNUMBER(SEARCH("D?1??",'Calc1'!$B51)),'Calc1'!$D$1857*'Calc1'!$B11060*$C3146,0))</f>
        <v>0</v>
      </c>
      <c r="C8032" s="10"/>
    </row>
    <row r="8033" spans="1:3">
      <c r="A8033" s="21">
        <v>29</v>
      </c>
      <c r="B8033" s="6">
        <f>IF(ISNUMBER(SEARCH("D?100",'Calc1'!$B52)),0,IF(ISNUMBER(SEARCH("D?1??",'Calc1'!$B52)),'Calc1'!$D$1857*'Calc1'!$B11061*$C3147,0))</f>
        <v>0</v>
      </c>
      <c r="C8033" s="10"/>
    </row>
    <row r="8034" spans="1:3">
      <c r="A8034" s="21">
        <v>30</v>
      </c>
      <c r="B8034" s="6">
        <f>IF(ISNUMBER(SEARCH("D?100",'Calc1'!$B53)),0,IF(ISNUMBER(SEARCH("D?1??",'Calc1'!$B53)),'Calc1'!$D$1857*'Calc1'!$B11062*$C3148,0))</f>
        <v>0</v>
      </c>
      <c r="C8034" s="10"/>
    </row>
    <row r="8035" spans="1:3">
      <c r="A8035" s="21">
        <v>31</v>
      </c>
      <c r="B8035" s="6">
        <f>IF(ISNUMBER(SEARCH("D?100",'Calc1'!$B54)),0,IF(ISNUMBER(SEARCH("D?1??",'Calc1'!$B54)),'Calc1'!$D$1857*'Calc1'!$B11063*$C3149,0))</f>
        <v>0</v>
      </c>
      <c r="C8035" s="10"/>
    </row>
    <row r="8036" spans="1:3">
      <c r="A8036" s="21">
        <v>32</v>
      </c>
      <c r="B8036" s="6">
        <f>IF(ISNUMBER(SEARCH("D?100",'Calc1'!$B55)),0,IF(ISNUMBER(SEARCH("D?1??",'Calc1'!$B55)),'Calc1'!$D$1857*'Calc1'!$B11064*$C3150,0))</f>
        <v>0</v>
      </c>
      <c r="C8036" s="10"/>
    </row>
    <row r="8037" spans="1:3">
      <c r="A8037" s="21">
        <v>33</v>
      </c>
      <c r="B8037" s="6">
        <f>IF(ISNUMBER(SEARCH("D?100",'Calc1'!$B56)),0,IF(ISNUMBER(SEARCH("D?1??",'Calc1'!$B56)),'Calc1'!$D$1857*'Calc1'!$B11065*$C3151,0))</f>
        <v>0</v>
      </c>
      <c r="C8037" s="10"/>
    </row>
    <row r="8038" spans="1:3">
      <c r="A8038" s="21">
        <v>34</v>
      </c>
      <c r="B8038" s="6">
        <f>IF(ISNUMBER(SEARCH("D?100",'Calc1'!$B57)),0,IF(ISNUMBER(SEARCH("D?1??",'Calc1'!$B57)),'Calc1'!$D$1857*'Calc1'!$B11066*$C3152,0))</f>
        <v>0</v>
      </c>
      <c r="C8038" s="10"/>
    </row>
    <row r="8039" spans="1:3">
      <c r="A8039" s="21">
        <v>35</v>
      </c>
      <c r="B8039" s="6">
        <f>IF(ISNUMBER(SEARCH("D?100",'Calc1'!$B58)),0,IF(ISNUMBER(SEARCH("D?1??",'Calc1'!$B58)),'Calc1'!$D$1857*'Calc1'!$B11067*$C3153,0))</f>
        <v>0</v>
      </c>
      <c r="C8039" s="10"/>
    </row>
    <row r="8040" spans="1:3">
      <c r="A8040" s="21">
        <v>36</v>
      </c>
      <c r="B8040" s="6">
        <f>IF(ISNUMBER(SEARCH("D?100",'Calc1'!$B59)),0,IF(ISNUMBER(SEARCH("D?1??",'Calc1'!$B59)),'Calc1'!$D$1857*'Calc1'!$B11068*$C3154,0))</f>
        <v>0</v>
      </c>
      <c r="C8040" s="10"/>
    </row>
    <row r="8041" spans="1:3">
      <c r="A8041" s="21">
        <v>37</v>
      </c>
      <c r="B8041" s="6">
        <f>IF(ISNUMBER(SEARCH("D?100",'Calc1'!$B60)),0,IF(ISNUMBER(SEARCH("D?1??",'Calc1'!$B60)),'Calc1'!$D$1857*'Calc1'!$B11069*$C3155,0))</f>
        <v>0</v>
      </c>
      <c r="C8041" s="10"/>
    </row>
    <row r="8042" spans="1:3">
      <c r="A8042" s="21">
        <v>38</v>
      </c>
      <c r="B8042" s="6">
        <f>IF(ISNUMBER(SEARCH("D?100",'Calc1'!$B61)),0,IF(ISNUMBER(SEARCH("D?1??",'Calc1'!$B61)),'Calc1'!$D$1857*'Calc1'!$B11070*$C3156,0))</f>
        <v>0</v>
      </c>
      <c r="C8042" s="10"/>
    </row>
    <row r="8043" spans="1:3">
      <c r="A8043" s="21">
        <v>39</v>
      </c>
      <c r="B8043" s="6">
        <f>IF(ISNUMBER(SEARCH("D?100",'Calc1'!$B62)),0,IF(ISNUMBER(SEARCH("D?1??",'Calc1'!$B62)),'Calc1'!$D$1857*'Calc1'!$B11071*$C3157,0))</f>
        <v>0</v>
      </c>
      <c r="C8043" s="10"/>
    </row>
    <row r="8044" spans="1:3">
      <c r="A8044" s="21">
        <v>40</v>
      </c>
      <c r="B8044" s="6">
        <f>IF(ISNUMBER(SEARCH("D?100",'Calc1'!$B63)),0,IF(ISNUMBER(SEARCH("D?1??",'Calc1'!$B63)),'Calc1'!$D$1857*'Calc1'!$B11072*$C3158,0))</f>
        <v>0</v>
      </c>
      <c r="C8044" s="10"/>
    </row>
    <row r="8045" spans="1:3">
      <c r="A8045" s="21">
        <v>41</v>
      </c>
      <c r="B8045" s="6">
        <f>IF(ISNUMBER(SEARCH("D?100",'Calc1'!$B64)),0,IF(ISNUMBER(SEARCH("D?1??",'Calc1'!$B64)),'Calc1'!$D$1857*'Calc1'!$B11073*$C3159,0))</f>
        <v>0</v>
      </c>
      <c r="C8045" s="10"/>
    </row>
    <row r="8046" spans="1:3">
      <c r="A8046" s="21">
        <v>42</v>
      </c>
      <c r="B8046" s="6">
        <f>IF(ISNUMBER(SEARCH("D?100",'Calc1'!$B65)),0,IF(ISNUMBER(SEARCH("D?1??",'Calc1'!$B65)),'Calc1'!$D$1857*'Calc1'!$B11074*$C3160,0))</f>
        <v>0</v>
      </c>
      <c r="C8046" s="10"/>
    </row>
    <row r="8047" spans="1:3">
      <c r="A8047" s="21">
        <v>43</v>
      </c>
      <c r="B8047" s="6">
        <f>IF(ISNUMBER(SEARCH("D?100",'Calc1'!$B66)),0,IF(ISNUMBER(SEARCH("D?1??",'Calc1'!$B66)),'Calc1'!$D$1857*'Calc1'!$B11075*$C3161,0))</f>
        <v>0</v>
      </c>
      <c r="C8047" s="10"/>
    </row>
    <row r="8048" spans="1:3">
      <c r="A8048" s="21">
        <v>44</v>
      </c>
      <c r="B8048" s="6">
        <f>IF(ISNUMBER(SEARCH("D?100",'Calc1'!$B67)),0,IF(ISNUMBER(SEARCH("D?1??",'Calc1'!$B67)),'Calc1'!$D$1857*'Calc1'!$B11076*$C3162,0))</f>
        <v>0</v>
      </c>
      <c r="C8048" s="10"/>
    </row>
    <row r="8049" spans="1:3">
      <c r="A8049" s="21">
        <v>45</v>
      </c>
      <c r="B8049" s="6">
        <f>IF(ISNUMBER(SEARCH("D?100",'Calc1'!$B68)),0,IF(ISNUMBER(SEARCH("D?1??",'Calc1'!$B68)),'Calc1'!$D$1857*'Calc1'!$B11077*$C3163,0))</f>
        <v>0</v>
      </c>
      <c r="C8049" s="10"/>
    </row>
    <row r="8050" spans="1:3">
      <c r="A8050" s="21">
        <v>46</v>
      </c>
      <c r="B8050" s="6">
        <f>IF(ISNUMBER(SEARCH("D?100",'Calc1'!$B69)),0,IF(ISNUMBER(SEARCH("D?1??",'Calc1'!$B69)),'Calc1'!$D$1857*'Calc1'!$B11078*$C3164,0))</f>
        <v>0</v>
      </c>
      <c r="C8050" s="10"/>
    </row>
    <row r="8051" spans="1:3">
      <c r="A8051" s="21">
        <v>47</v>
      </c>
      <c r="B8051" s="6">
        <f>IF(ISNUMBER(SEARCH("D?100",'Calc1'!$B70)),0,IF(ISNUMBER(SEARCH("D?1??",'Calc1'!$B70)),'Calc1'!$D$1857*'Calc1'!$B11079*$C3165,0))</f>
        <v>0</v>
      </c>
      <c r="C8051" s="10"/>
    </row>
    <row r="8052" spans="1:3">
      <c r="A8052" s="21">
        <v>48</v>
      </c>
      <c r="B8052" s="6">
        <f>IF(ISNUMBER(SEARCH("D?100",'Calc1'!$B71)),0,IF(ISNUMBER(SEARCH("D?1??",'Calc1'!$B71)),'Calc1'!$D$1857*'Calc1'!$B11080*$C3166,0))</f>
        <v>0</v>
      </c>
      <c r="C8052" s="10"/>
    </row>
    <row r="8053" spans="1:3">
      <c r="A8053" s="21">
        <v>49</v>
      </c>
      <c r="B8053" s="6">
        <f>IF(ISNUMBER(SEARCH("D?100",'Calc1'!$B72)),0,IF(ISNUMBER(SEARCH("D?1??",'Calc1'!$B72)),'Calc1'!$D$1857*'Calc1'!$B11081*$C3167,0))</f>
        <v>0</v>
      </c>
      <c r="C8053" s="10"/>
    </row>
    <row r="8054" spans="1:3">
      <c r="A8054" s="21">
        <v>50</v>
      </c>
      <c r="B8054" s="6">
        <f>IF(ISNUMBER(SEARCH("D?100",'Calc1'!$B73)),0,IF(ISNUMBER(SEARCH("D?1??",'Calc1'!$B73)),'Calc1'!$D$1857*'Calc1'!$B11082*$C3168,0))</f>
        <v>0</v>
      </c>
      <c r="C8054" s="10"/>
    </row>
    <row r="8055" spans="1:3">
      <c r="A8055" s="21">
        <v>51</v>
      </c>
      <c r="B8055" s="6">
        <f>IF(ISNUMBER(SEARCH("D?100",'Calc1'!$B74)),0,IF(ISNUMBER(SEARCH("D?1??",'Calc1'!$B74)),'Calc1'!$D$1857*'Calc1'!$B11083*$C3169,0))</f>
        <v>0</v>
      </c>
      <c r="C8055" s="10"/>
    </row>
    <row r="8056" spans="1:3">
      <c r="A8056" s="21">
        <v>52</v>
      </c>
      <c r="B8056" s="6">
        <f>IF(ISNUMBER(SEARCH("D?100",'Calc1'!$B75)),0,IF(ISNUMBER(SEARCH("D?1??",'Calc1'!$B75)),'Calc1'!$D$1857*'Calc1'!$B11084*$C3170,0))</f>
        <v>0</v>
      </c>
      <c r="C8056" s="10"/>
    </row>
    <row r="8057" spans="1:3">
      <c r="A8057" s="21">
        <v>53</v>
      </c>
      <c r="B8057" s="6">
        <f>IF(ISNUMBER(SEARCH("D?100",'Calc1'!$B76)),0,IF(ISNUMBER(SEARCH("D?1??",'Calc1'!$B76)),'Calc1'!$D$1857*'Calc1'!$B11085*$C3171,0))</f>
        <v>0</v>
      </c>
      <c r="C8057" s="10"/>
    </row>
    <row r="8058" spans="1:3">
      <c r="A8058" s="21">
        <v>54</v>
      </c>
      <c r="B8058" s="6">
        <f>IF(ISNUMBER(SEARCH("D?100",'Calc1'!$B77)),0,IF(ISNUMBER(SEARCH("D?1??",'Calc1'!$B77)),'Calc1'!$D$1857*'Calc1'!$B11086*$C3172,0))</f>
        <v>0</v>
      </c>
      <c r="C8058" s="10"/>
    </row>
    <row r="8059" spans="1:3">
      <c r="A8059" s="21">
        <v>55</v>
      </c>
      <c r="B8059" s="6">
        <f>IF(ISNUMBER(SEARCH("D?100",'Calc1'!$B78)),0,IF(ISNUMBER(SEARCH("D?1??",'Calc1'!$B78)),'Calc1'!$D$1857*'Calc1'!$B11087*$C3173,0))</f>
        <v>0</v>
      </c>
      <c r="C8059" s="10"/>
    </row>
    <row r="8060" spans="1:3">
      <c r="A8060" s="21">
        <v>56</v>
      </c>
      <c r="B8060" s="6">
        <f>IF(ISNUMBER(SEARCH("D?100",'Calc1'!$B79)),0,IF(ISNUMBER(SEARCH("D?1??",'Calc1'!$B79)),'Calc1'!$D$1857*'Calc1'!$B11088*$C3174,0))</f>
        <v>0</v>
      </c>
      <c r="C8060" s="10"/>
    </row>
    <row r="8061" spans="1:3">
      <c r="A8061" s="21">
        <v>57</v>
      </c>
      <c r="B8061" s="6">
        <f>IF(ISNUMBER(SEARCH("D?100",'Calc1'!$B80)),0,IF(ISNUMBER(SEARCH("D?1??",'Calc1'!$B80)),'Calc1'!$D$1857*'Calc1'!$B11089*$C3175,0))</f>
        <v>0</v>
      </c>
      <c r="C8061" s="10"/>
    </row>
    <row r="8062" spans="1:3">
      <c r="A8062" s="21">
        <v>58</v>
      </c>
      <c r="B8062" s="6">
        <f>IF(ISNUMBER(SEARCH("D?100",'Calc1'!$B81)),0,IF(ISNUMBER(SEARCH("D?1??",'Calc1'!$B81)),'Calc1'!$D$1857*'Calc1'!$B11090*$C3176,0))</f>
        <v>0</v>
      </c>
      <c r="C8062" s="10"/>
    </row>
    <row r="8063" spans="1:3">
      <c r="A8063" s="21">
        <v>59</v>
      </c>
      <c r="B8063" s="6">
        <f>IF(ISNUMBER(SEARCH("D?100",'Calc1'!$B82)),0,IF(ISNUMBER(SEARCH("D?1??",'Calc1'!$B82)),'Calc1'!$D$1857*'Calc1'!$B11091*$C3177,0))</f>
        <v>0</v>
      </c>
      <c r="C8063" s="10"/>
    </row>
    <row r="8064" spans="1:3">
      <c r="A8064" s="21">
        <v>60</v>
      </c>
      <c r="B8064" s="6">
        <f>IF(ISNUMBER(SEARCH("D?100",'Calc1'!$B83)),0,IF(ISNUMBER(SEARCH("D?1??",'Calc1'!$B83)),'Calc1'!$D$1857*'Calc1'!$B11092*$C3178,0))</f>
        <v>0</v>
      </c>
      <c r="C8064" s="10"/>
    </row>
    <row r="8065" spans="1:3">
      <c r="A8065" s="21">
        <v>61</v>
      </c>
      <c r="B8065" s="6">
        <f>IF(ISNUMBER(SEARCH("D?100",'Calc1'!$B84)),0,IF(ISNUMBER(SEARCH("D?1??",'Calc1'!$B84)),'Calc1'!$D$1857*'Calc1'!$B11093*$C3179,0))</f>
        <v>0</v>
      </c>
      <c r="C8065" s="10"/>
    </row>
    <row r="8066" spans="1:3">
      <c r="A8066" s="21">
        <v>62</v>
      </c>
      <c r="B8066" s="6">
        <f>IF(ISNUMBER(SEARCH("D?100",'Calc1'!$B85)),0,IF(ISNUMBER(SEARCH("D?1??",'Calc1'!$B85)),'Calc1'!$D$1857*'Calc1'!$B11094*$C3180,0))</f>
        <v>0</v>
      </c>
      <c r="C8066" s="10"/>
    </row>
    <row r="8067" spans="1:3">
      <c r="A8067" s="21">
        <v>63</v>
      </c>
      <c r="B8067" s="6">
        <f>IF(ISNUMBER(SEARCH("D?100",'Calc1'!$B86)),0,IF(ISNUMBER(SEARCH("D?1??",'Calc1'!$B86)),'Calc1'!$D$1857*'Calc1'!$B11095*$C3181,0))</f>
        <v>0</v>
      </c>
      <c r="C8067" s="10"/>
    </row>
    <row r="8068" spans="1:3">
      <c r="A8068" s="21">
        <v>64</v>
      </c>
      <c r="B8068" s="6">
        <f>IF(ISNUMBER(SEARCH("D?100",'Calc1'!$B87)),0,IF(ISNUMBER(SEARCH("D?1??",'Calc1'!$B87)),'Calc1'!$D$1857*'Calc1'!$B11096*$C3182,0))</f>
        <v>0</v>
      </c>
      <c r="C8068" s="10"/>
    </row>
    <row r="8069" spans="1:3">
      <c r="A8069" s="21">
        <v>65</v>
      </c>
      <c r="B8069" s="6">
        <f>IF(ISNUMBER(SEARCH("D?100",'Calc1'!$B88)),0,IF(ISNUMBER(SEARCH("D?1??",'Calc1'!$B88)),'Calc1'!$D$1857*'Calc1'!$B11097*$C3183,0))</f>
        <v>0</v>
      </c>
      <c r="C8069" s="10"/>
    </row>
    <row r="8070" spans="1:3">
      <c r="A8070" s="21">
        <v>66</v>
      </c>
      <c r="B8070" s="6">
        <f>IF(ISNUMBER(SEARCH("D?100",'Calc1'!$B89)),0,IF(ISNUMBER(SEARCH("D?1??",'Calc1'!$B89)),'Calc1'!$D$1857*'Calc1'!$B11098*$C3184,0))</f>
        <v>0</v>
      </c>
      <c r="C8070" s="10"/>
    </row>
    <row r="8071" spans="1:3">
      <c r="A8071" s="21">
        <v>67</v>
      </c>
      <c r="B8071" s="6">
        <f>IF(ISNUMBER(SEARCH("D?100",'Calc1'!$B90)),0,IF(ISNUMBER(SEARCH("D?1??",'Calc1'!$B90)),'Calc1'!$D$1857*'Calc1'!$B11099*$C3185,0))</f>
        <v>0</v>
      </c>
      <c r="C8071" s="10"/>
    </row>
    <row r="8072" spans="1:3">
      <c r="A8072" s="21">
        <v>68</v>
      </c>
      <c r="B8072" s="6">
        <f>IF(ISNUMBER(SEARCH("D?100",'Calc1'!$B91)),0,IF(ISNUMBER(SEARCH("D?1??",'Calc1'!$B91)),'Calc1'!$D$1857*'Calc1'!$B11100*$C3186,0))</f>
        <v>0</v>
      </c>
      <c r="C8072" s="10"/>
    </row>
    <row r="8073" spans="1:3">
      <c r="A8073" s="21">
        <v>69</v>
      </c>
      <c r="B8073" s="6">
        <f>IF(ISNUMBER(SEARCH("D?100",'Calc1'!$B92)),0,IF(ISNUMBER(SEARCH("D?1??",'Calc1'!$B92)),'Calc1'!$D$1857*'Calc1'!$B11101*$C3187,0))</f>
        <v>0</v>
      </c>
      <c r="C8073" s="10"/>
    </row>
    <row r="8074" spans="1:3">
      <c r="A8074" s="21">
        <v>70</v>
      </c>
      <c r="B8074" s="6">
        <f>IF(ISNUMBER(SEARCH("D?100",'Calc1'!$B93)),0,IF(ISNUMBER(SEARCH("D?1??",'Calc1'!$B93)),'Calc1'!$D$1857*'Calc1'!$B11102*$C3188,0))</f>
        <v>0</v>
      </c>
      <c r="C8074" s="10"/>
    </row>
    <row r="8075" spans="1:3">
      <c r="A8075" s="21">
        <v>71</v>
      </c>
      <c r="B8075" s="6">
        <f>IF(ISNUMBER(SEARCH("D?100",'Calc1'!$B94)),0,IF(ISNUMBER(SEARCH("D?1??",'Calc1'!$B94)),'Calc1'!$D$1857*'Calc1'!$B11103*$C3189,0))</f>
        <v>0</v>
      </c>
      <c r="C8075" s="10"/>
    </row>
    <row r="8076" spans="1:3">
      <c r="A8076" s="21">
        <v>72</v>
      </c>
      <c r="B8076" s="6">
        <f>IF(ISNUMBER(SEARCH("D?100",'Calc1'!$B95)),0,IF(ISNUMBER(SEARCH("D?1??",'Calc1'!$B95)),'Calc1'!$D$1857*'Calc1'!$B11104*$C3190,0))</f>
        <v>0</v>
      </c>
      <c r="C8076" s="10"/>
    </row>
    <row r="8077" spans="1:3">
      <c r="A8077" s="21">
        <v>73</v>
      </c>
      <c r="B8077" s="6">
        <f>IF(ISNUMBER(SEARCH("D?100",'Calc1'!$B96)),0,IF(ISNUMBER(SEARCH("D?1??",'Calc1'!$B96)),'Calc1'!$D$1857*'Calc1'!$B11105*$C3191,0))</f>
        <v>0</v>
      </c>
      <c r="C8077" s="10"/>
    </row>
    <row r="8078" spans="1:3">
      <c r="A8078" s="21">
        <v>74</v>
      </c>
      <c r="B8078" s="6">
        <f>IF(ISNUMBER(SEARCH("D?100",'Calc1'!$B97)),0,IF(ISNUMBER(SEARCH("D?1??",'Calc1'!$B97)),'Calc1'!$D$1857*'Calc1'!$B11106*$C3192,0))</f>
        <v>0</v>
      </c>
      <c r="C8078" s="10"/>
    </row>
    <row r="8079" spans="1:3">
      <c r="A8079" s="21">
        <v>75</v>
      </c>
      <c r="B8079" s="6">
        <f>IF(ISNUMBER(SEARCH("D?100",'Calc1'!$B98)),0,IF(ISNUMBER(SEARCH("D?1??",'Calc1'!$B98)),'Calc1'!$D$1857*'Calc1'!$B11107*$C3193,0))</f>
        <v>0</v>
      </c>
      <c r="C8079" s="10"/>
    </row>
    <row r="8080" spans="1:3">
      <c r="A8080" s="21">
        <v>76</v>
      </c>
      <c r="B8080" s="6">
        <f>IF(ISNUMBER(SEARCH("D?100",'Calc1'!$B99)),0,IF(ISNUMBER(SEARCH("D?1??",'Calc1'!$B99)),'Calc1'!$D$1857*'Calc1'!$B11108*$C3194,0))</f>
        <v>0</v>
      </c>
      <c r="C8080" s="10"/>
    </row>
    <row r="8081" spans="1:3">
      <c r="A8081" s="21">
        <v>77</v>
      </c>
      <c r="B8081" s="6">
        <f>IF(ISNUMBER(SEARCH("D?100",'Calc1'!$B100)),0,IF(ISNUMBER(SEARCH("D?1??",'Calc1'!$B100)),'Calc1'!$D$1857*'Calc1'!$B11109*$C3195,0))</f>
        <v>0</v>
      </c>
      <c r="C8081" s="10"/>
    </row>
    <row r="8082" spans="1:3">
      <c r="A8082" s="21">
        <v>78</v>
      </c>
      <c r="B8082" s="6">
        <f>IF(ISNUMBER(SEARCH("D?100",'Calc1'!$B101)),0,IF(ISNUMBER(SEARCH("D?1??",'Calc1'!$B101)),'Calc1'!$D$1857*'Calc1'!$B11110*$C3196,0))</f>
        <v>0</v>
      </c>
      <c r="C8082" s="10"/>
    </row>
    <row r="8083" spans="1:3">
      <c r="A8083" s="21">
        <v>79</v>
      </c>
      <c r="B8083" s="6">
        <f>IF(ISNUMBER(SEARCH("D?100",'Calc1'!$B102)),0,IF(ISNUMBER(SEARCH("D?1??",'Calc1'!$B102)),'Calc1'!$D$1857*'Calc1'!$B11111*$C3197,0))</f>
        <v>0</v>
      </c>
      <c r="C8083" s="10"/>
    </row>
    <row r="8084" spans="1:3">
      <c r="A8084" s="21">
        <v>80</v>
      </c>
      <c r="B8084" s="6">
        <f>IF(ISNUMBER(SEARCH("D?100",'Calc1'!$B103)),0,IF(ISNUMBER(SEARCH("D?1??",'Calc1'!$B103)),'Calc1'!$D$1857*'Calc1'!$B11112*$C3198,0))</f>
        <v>0</v>
      </c>
      <c r="C8084" s="10"/>
    </row>
    <row r="8085" spans="1:3">
      <c r="A8085" s="21">
        <v>81</v>
      </c>
      <c r="B8085" s="6">
        <f>IF(ISNUMBER(SEARCH("D?100",'Calc1'!$B104)),0,IF(ISNUMBER(SEARCH("D?1??",'Calc1'!$B104)),'Calc1'!$D$1857*'Calc1'!$B11113*$C3199,0))</f>
        <v>0</v>
      </c>
      <c r="C8085" s="10"/>
    </row>
    <row r="8086" spans="1:3">
      <c r="A8086" s="21">
        <v>82</v>
      </c>
      <c r="B8086" s="6">
        <f>IF(ISNUMBER(SEARCH("D?100",'Calc1'!$B105)),0,IF(ISNUMBER(SEARCH("D?1??",'Calc1'!$B105)),'Calc1'!$D$1857*'Calc1'!$B11114*$C3200,0))</f>
        <v>0</v>
      </c>
      <c r="C8086" s="10"/>
    </row>
    <row r="8087" spans="1:3">
      <c r="A8087" s="21">
        <v>83</v>
      </c>
      <c r="B8087" s="6">
        <f>IF(ISNUMBER(SEARCH("D?100",'Calc1'!$B106)),0,IF(ISNUMBER(SEARCH("D?1??",'Calc1'!$B106)),'Calc1'!$D$1857*'Calc1'!$B11115*$C3201,0))</f>
        <v>0</v>
      </c>
      <c r="C8087" s="10"/>
    </row>
    <row r="8088" spans="1:3">
      <c r="A8088" s="21">
        <v>84</v>
      </c>
      <c r="B8088" s="6">
        <f>IF(ISNUMBER(SEARCH("D?100",'Calc1'!$B107)),0,IF(ISNUMBER(SEARCH("D?1??",'Calc1'!$B107)),'Calc1'!$D$1857*'Calc1'!$B11116*$C3202,0))</f>
        <v>0</v>
      </c>
      <c r="C8088" s="10"/>
    </row>
    <row r="8089" spans="1:3">
      <c r="A8089" s="21">
        <v>85</v>
      </c>
      <c r="B8089" s="6">
        <f>IF(ISNUMBER(SEARCH("D?100",'Calc1'!$B108)),0,IF(ISNUMBER(SEARCH("D?1??",'Calc1'!$B108)),'Calc1'!$D$1857*'Calc1'!$B11117*$C3203,0))</f>
        <v>0</v>
      </c>
      <c r="C8089" s="10"/>
    </row>
    <row r="8090" spans="1:3">
      <c r="A8090" s="21">
        <v>86</v>
      </c>
      <c r="B8090" s="6">
        <f>IF(ISNUMBER(SEARCH("D?100",'Calc1'!$B109)),0,IF(ISNUMBER(SEARCH("D?1??",'Calc1'!$B109)),'Calc1'!$D$1857*'Calc1'!$B11118*$C3204,0))</f>
        <v>0</v>
      </c>
      <c r="C8090" s="10"/>
    </row>
    <row r="8091" spans="1:3">
      <c r="A8091" s="21">
        <v>87</v>
      </c>
      <c r="B8091" s="6">
        <f>IF(ISNUMBER(SEARCH("D?100",'Calc1'!$B110)),0,IF(ISNUMBER(SEARCH("D?1??",'Calc1'!$B110)),'Calc1'!$D$1857*'Calc1'!$B11119*$C3205,0))</f>
        <v>0</v>
      </c>
      <c r="C8091" s="10"/>
    </row>
    <row r="8092" spans="1:3">
      <c r="A8092" s="21">
        <v>88</v>
      </c>
      <c r="B8092" s="6">
        <f>IF(ISNUMBER(SEARCH("D?100",'Calc1'!$B111)),0,IF(ISNUMBER(SEARCH("D?1??",'Calc1'!$B111)),'Calc1'!$D$1857*'Calc1'!$B11120*$C3206,0))</f>
        <v>0</v>
      </c>
      <c r="C8092" s="10"/>
    </row>
    <row r="8093" spans="1:3">
      <c r="A8093" s="21">
        <v>89</v>
      </c>
      <c r="B8093" s="6">
        <f>IF(ISNUMBER(SEARCH("D?100",'Calc1'!$B112)),0,IF(ISNUMBER(SEARCH("D?1??",'Calc1'!$B112)),'Calc1'!$D$1857*'Calc1'!$B11121*$C3207,0))</f>
        <v>0</v>
      </c>
      <c r="C8093" s="10"/>
    </row>
    <row r="8094" spans="1:3">
      <c r="A8094" s="21">
        <v>90</v>
      </c>
      <c r="B8094" s="6">
        <f>IF(ISNUMBER(SEARCH("D?100",'Calc1'!$B113)),0,IF(ISNUMBER(SEARCH("D?1??",'Calc1'!$B113)),'Calc1'!$D$1857*'Calc1'!$B11122*$C3208,0))</f>
        <v>0</v>
      </c>
      <c r="C8094" s="10"/>
    </row>
    <row r="8095" spans="1:3">
      <c r="A8095" s="21">
        <v>91</v>
      </c>
      <c r="B8095" s="6">
        <f>IF(ISNUMBER(SEARCH("D?100",'Calc1'!$B114)),0,IF(ISNUMBER(SEARCH("D?1??",'Calc1'!$B114)),'Calc1'!$D$1857*'Calc1'!$B11123*$C3209,0))</f>
        <v>0</v>
      </c>
      <c r="C8095" s="10"/>
    </row>
    <row r="8096" spans="1:3">
      <c r="A8096" s="21">
        <v>92</v>
      </c>
      <c r="B8096" s="6">
        <f>IF(ISNUMBER(SEARCH("D?100",'Calc1'!$B115)),0,IF(ISNUMBER(SEARCH("D?1??",'Calc1'!$B115)),'Calc1'!$D$1857*'Calc1'!$B11124*$C3210,0))</f>
        <v>0</v>
      </c>
      <c r="C8096" s="10"/>
    </row>
    <row r="8097" spans="1:3">
      <c r="A8097" s="21">
        <v>93</v>
      </c>
      <c r="B8097" s="6">
        <f>IF(ISNUMBER(SEARCH("D?100",'Calc1'!$B116)),0,IF(ISNUMBER(SEARCH("D?1??",'Calc1'!$B116)),'Calc1'!$D$1857*'Calc1'!$B11125*$C3211,0))</f>
        <v>0</v>
      </c>
      <c r="C8097" s="10"/>
    </row>
    <row r="8098" spans="1:3">
      <c r="A8098" s="21">
        <v>94</v>
      </c>
      <c r="B8098" s="6">
        <f>IF(ISNUMBER(SEARCH("D?100",'Calc1'!$B117)),0,IF(ISNUMBER(SEARCH("D?1??",'Calc1'!$B117)),'Calc1'!$D$1857*'Calc1'!$B11126*$C3212,0))</f>
        <v>0</v>
      </c>
      <c r="C8098" s="10"/>
    </row>
    <row r="8099" spans="1:3">
      <c r="A8099" s="21">
        <v>95</v>
      </c>
      <c r="B8099" s="6">
        <f>IF(ISNUMBER(SEARCH("D?100",'Calc1'!$B118)),0,IF(ISNUMBER(SEARCH("D?1??",'Calc1'!$B118)),'Calc1'!$D$1857*'Calc1'!$B11127*$C3213,0))</f>
        <v>0</v>
      </c>
      <c r="C8099" s="10"/>
    </row>
    <row r="8100" spans="1:3">
      <c r="A8100" s="21">
        <v>96</v>
      </c>
      <c r="B8100" s="6">
        <f>IF(ISNUMBER(SEARCH("D?100",'Calc1'!$B119)),0,IF(ISNUMBER(SEARCH("D?1??",'Calc1'!$B119)),'Calc1'!$D$1857*'Calc1'!$B11128*$C3214,0))</f>
        <v>0</v>
      </c>
      <c r="C8100" s="10"/>
    </row>
    <row r="8101" spans="1:3">
      <c r="A8101" s="21">
        <v>97</v>
      </c>
      <c r="B8101" s="6">
        <f>IF(ISNUMBER(SEARCH("D?100",'Calc1'!$B120)),0,IF(ISNUMBER(SEARCH("D?1??",'Calc1'!$B120)),'Calc1'!$D$1857*'Calc1'!$B11129*$C3215,0))</f>
        <v>0</v>
      </c>
      <c r="C8101" s="10"/>
    </row>
    <row r="8102" spans="1:3">
      <c r="A8102" s="21">
        <v>98</v>
      </c>
      <c r="B8102" s="6">
        <f>IF(ISNUMBER(SEARCH("D?100",'Calc1'!$B121)),0,IF(ISNUMBER(SEARCH("D?1??",'Calc1'!$B121)),'Calc1'!$D$1857*'Calc1'!$B11130*$C3216,0))</f>
        <v>0</v>
      </c>
      <c r="C8102" s="10"/>
    </row>
    <row r="8103" spans="1:3">
      <c r="A8103" s="21">
        <v>99</v>
      </c>
      <c r="B8103" s="6">
        <f>IF(ISNUMBER(SEARCH("D?100",'Calc1'!$B122)),0,IF(ISNUMBER(SEARCH("D?1??",'Calc1'!$B122)),'Calc1'!$D$1857*'Calc1'!$B11131*$C3217,0))</f>
        <v>0</v>
      </c>
      <c r="C8103" s="10"/>
    </row>
    <row r="8104" spans="1:3">
      <c r="A8104" s="21">
        <v>100</v>
      </c>
      <c r="B8104" s="6">
        <f>IF(ISNUMBER(SEARCH("D?100",'Calc1'!$B123)),0,IF(ISNUMBER(SEARCH("D?1??",'Calc1'!$B123)),'Calc1'!$D$1857*'Calc1'!$B11132*$C3218,0))</f>
        <v>0</v>
      </c>
      <c r="C8104" s="10"/>
    </row>
    <row r="8105" spans="1:3">
      <c r="A8105" s="21">
        <v>101</v>
      </c>
      <c r="B8105" s="6">
        <f>IF(ISNUMBER(SEARCH("D?100",'Calc1'!$B124)),0,IF(ISNUMBER(SEARCH("D?1??",'Calc1'!$B124)),'Calc1'!$D$1857*'Calc1'!$B11133*$C3219,0))</f>
        <v>0</v>
      </c>
      <c r="C8105" s="10"/>
    </row>
    <row r="8106" spans="1:3">
      <c r="A8106" s="21">
        <v>102</v>
      </c>
      <c r="B8106" s="6">
        <f>IF(ISNUMBER(SEARCH("D?100",'Calc1'!$B125)),0,IF(ISNUMBER(SEARCH("D?1??",'Calc1'!$B125)),'Calc1'!$D$1857*'Calc1'!$B11134*$C3220,0))</f>
        <v>0</v>
      </c>
      <c r="C8106" s="10"/>
    </row>
    <row r="8107" spans="1:3">
      <c r="A8107" s="21">
        <v>103</v>
      </c>
      <c r="B8107" s="6">
        <f>IF(ISNUMBER(SEARCH("D?100",'Calc1'!$B126)),0,IF(ISNUMBER(SEARCH("D?1??",'Calc1'!$B126)),'Calc1'!$D$1857*'Calc1'!$B11135*$C3221,0))</f>
        <v>0</v>
      </c>
      <c r="C8107" s="10"/>
    </row>
    <row r="8108" spans="1:3">
      <c r="A8108" s="21">
        <v>104</v>
      </c>
      <c r="B8108" s="6">
        <f>IF(ISNUMBER(SEARCH("D?100",'Calc1'!$B127)),0,IF(ISNUMBER(SEARCH("D?1??",'Calc1'!$B127)),'Calc1'!$D$1857*'Calc1'!$B11136*$C3222,0))</f>
        <v>0</v>
      </c>
      <c r="C8108" s="10"/>
    </row>
    <row r="8109" spans="1:3">
      <c r="A8109" s="21">
        <v>105</v>
      </c>
      <c r="B8109" s="6">
        <f>IF(ISNUMBER(SEARCH("D?100",'Calc1'!$B128)),0,IF(ISNUMBER(SEARCH("D?1??",'Calc1'!$B128)),'Calc1'!$D$1857*'Calc1'!$B11137*$C3223,0))</f>
        <v>0</v>
      </c>
      <c r="C8109" s="10"/>
    </row>
    <row r="8110" spans="1:3">
      <c r="A8110" s="21">
        <v>106</v>
      </c>
      <c r="B8110" s="6">
        <f>IF(ISNUMBER(SEARCH("D?100",'Calc1'!$B129)),0,IF(ISNUMBER(SEARCH("D?1??",'Calc1'!$B129)),'Calc1'!$D$1857*'Calc1'!$B11138*$C3224,0))</f>
        <v>0</v>
      </c>
      <c r="C8110" s="10"/>
    </row>
    <row r="8111" spans="1:3">
      <c r="A8111" s="21">
        <v>107</v>
      </c>
      <c r="B8111" s="6">
        <f>IF(ISNUMBER(SEARCH("D?100",'Calc1'!$B130)),0,IF(ISNUMBER(SEARCH("D?1??",'Calc1'!$B130)),'Calc1'!$D$1857*'Calc1'!$B11139*$C3225,0))</f>
        <v>0</v>
      </c>
      <c r="C8111" s="10"/>
    </row>
    <row r="8112" spans="1:3">
      <c r="A8112" s="21">
        <v>108</v>
      </c>
      <c r="B8112" s="6">
        <f>IF(ISNUMBER(SEARCH("D?100",'Calc1'!$B131)),0,IF(ISNUMBER(SEARCH("D?1??",'Calc1'!$B131)),'Calc1'!$D$1857*'Calc1'!$B11140*$C3226,0))</f>
        <v>0</v>
      </c>
      <c r="C8112" s="10"/>
    </row>
    <row r="8113" spans="1:3">
      <c r="A8113" s="21">
        <v>109</v>
      </c>
      <c r="B8113" s="6">
        <f>IF(ISNUMBER(SEARCH("D?100",'Calc1'!$B132)),0,IF(ISNUMBER(SEARCH("D?1??",'Calc1'!$B132)),'Calc1'!$D$1857*'Calc1'!$B11141*$C3227,0))</f>
        <v>0</v>
      </c>
      <c r="C8113" s="10"/>
    </row>
    <row r="8114" spans="1:3">
      <c r="A8114" s="21">
        <v>110</v>
      </c>
      <c r="B8114" s="6">
        <f>IF(ISNUMBER(SEARCH("D?100",'Calc1'!$B133)),0,IF(ISNUMBER(SEARCH("D?1??",'Calc1'!$B133)),'Calc1'!$D$1857*'Calc1'!$B11142*$C3228,0))</f>
        <v>0</v>
      </c>
      <c r="C8114" s="10"/>
    </row>
    <row r="8115" spans="1:3">
      <c r="A8115" s="21">
        <v>111</v>
      </c>
      <c r="B8115" s="6">
        <f>IF(ISNUMBER(SEARCH("D?100",'Calc1'!$B134)),0,IF(ISNUMBER(SEARCH("D?1??",'Calc1'!$B134)),'Calc1'!$D$1857*'Calc1'!$B11143*$C3229,0))</f>
        <v>0</v>
      </c>
      <c r="C8115" s="10"/>
    </row>
    <row r="8116" spans="1:3">
      <c r="A8116" s="21">
        <v>112</v>
      </c>
      <c r="B8116" s="6">
        <f>IF(ISNUMBER(SEARCH("D?100",'Calc1'!$B135)),0,IF(ISNUMBER(SEARCH("D?1??",'Calc1'!$B135)),'Calc1'!$D$1857*'Calc1'!$B11144*$C3230,0))</f>
        <v>0</v>
      </c>
      <c r="C8116" s="10"/>
    </row>
    <row r="8117" spans="1:3">
      <c r="A8117" s="21">
        <v>113</v>
      </c>
      <c r="B8117" s="6">
        <f>IF(ISNUMBER(SEARCH("D?100",'Calc1'!$B136)),0,IF(ISNUMBER(SEARCH("D?1??",'Calc1'!$B136)),'Calc1'!$D$1857*'Calc1'!$B11145*$C3231,0))</f>
        <v>0</v>
      </c>
      <c r="C8117" s="10"/>
    </row>
    <row r="8118" spans="1:3">
      <c r="A8118" s="21">
        <v>114</v>
      </c>
      <c r="B8118" s="6">
        <f>IF(ISNUMBER(SEARCH("D?100",'Calc1'!$B137)),0,IF(ISNUMBER(SEARCH("D?1??",'Calc1'!$B137)),'Calc1'!$D$1857*'Calc1'!$B11146*$C3232,0))</f>
        <v>0</v>
      </c>
      <c r="C8118" s="10"/>
    </row>
    <row r="8119" spans="1:3">
      <c r="A8119" s="21">
        <v>115</v>
      </c>
      <c r="B8119" s="6">
        <f>IF(ISNUMBER(SEARCH("D?100",'Calc1'!$B138)),0,IF(ISNUMBER(SEARCH("D?1??",'Calc1'!$B138)),'Calc1'!$D$1857*'Calc1'!$B11147*$C3233,0))</f>
        <v>0</v>
      </c>
      <c r="C8119" s="10"/>
    </row>
    <row r="8120" spans="1:3">
      <c r="A8120" s="21">
        <v>116</v>
      </c>
      <c r="B8120" s="6">
        <f>IF(ISNUMBER(SEARCH("D?100",'Calc1'!$B139)),0,IF(ISNUMBER(SEARCH("D?1??",'Calc1'!$B139)),'Calc1'!$D$1857*'Calc1'!$B11148*$C3234,0))</f>
        <v>0</v>
      </c>
      <c r="C8120" s="10"/>
    </row>
    <row r="8121" spans="1:3">
      <c r="A8121" s="21">
        <v>117</v>
      </c>
      <c r="B8121" s="6">
        <f>IF(ISNUMBER(SEARCH("D?100",'Calc1'!$B140)),0,IF(ISNUMBER(SEARCH("D?1??",'Calc1'!$B140)),'Calc1'!$D$1857*'Calc1'!$B11149*$C3235,0))</f>
        <v>0</v>
      </c>
      <c r="C8121" s="10"/>
    </row>
    <row r="8122" spans="1:3">
      <c r="A8122" s="21">
        <v>118</v>
      </c>
      <c r="B8122" s="6">
        <f>IF(ISNUMBER(SEARCH("D?100",'Calc1'!$B141)),0,IF(ISNUMBER(SEARCH("D?1??",'Calc1'!$B141)),'Calc1'!$D$1857*'Calc1'!$B11150*$C3236,0))</f>
        <v>0</v>
      </c>
      <c r="C8122" s="10"/>
    </row>
    <row r="8123" spans="1:3">
      <c r="A8123" s="21">
        <v>119</v>
      </c>
      <c r="B8123" s="6">
        <f>IF(ISNUMBER(SEARCH("D?100",'Calc1'!$B142)),0,IF(ISNUMBER(SEARCH("D?1??",'Calc1'!$B142)),'Calc1'!$D$1857*'Calc1'!$B11151*$C3237,0))</f>
        <v>0</v>
      </c>
      <c r="C8123" s="10"/>
    </row>
    <row r="8124" spans="1:3">
      <c r="A8124" s="21">
        <v>120</v>
      </c>
      <c r="B8124" s="6">
        <f>IF(ISNUMBER(SEARCH("D?100",'Calc1'!$B143)),0,IF(ISNUMBER(SEARCH("D?1??",'Calc1'!$B143)),'Calc1'!$D$1857*'Calc1'!$B11152*$C3238,0))</f>
        <v>0</v>
      </c>
      <c r="C8124" s="10"/>
    </row>
    <row r="8125" spans="1:3">
      <c r="A8125" s="21">
        <v>121</v>
      </c>
      <c r="B8125" s="6">
        <f>IF(ISNUMBER(SEARCH("D?100",'Calc1'!$B144)),0,IF(ISNUMBER(SEARCH("D?1??",'Calc1'!$B144)),'Calc1'!$D$1857*'Calc1'!$B11153*$C3239,0))</f>
        <v>0</v>
      </c>
      <c r="C8125" s="10"/>
    </row>
    <row r="8126" spans="1:3">
      <c r="A8126" s="21">
        <v>122</v>
      </c>
      <c r="B8126" s="6">
        <f>IF(ISNUMBER(SEARCH("D?100",'Calc1'!$B145)),0,IF(ISNUMBER(SEARCH("D?1??",'Calc1'!$B145)),'Calc1'!$D$1857*'Calc1'!$B11154*$C3240,0))</f>
        <v>0</v>
      </c>
      <c r="C8126" s="10"/>
    </row>
    <row r="8127" spans="1:3">
      <c r="A8127" s="21">
        <v>123</v>
      </c>
      <c r="B8127" s="6">
        <f>IF(ISNUMBER(SEARCH("D?100",'Calc1'!$B146)),0,IF(ISNUMBER(SEARCH("D?1??",'Calc1'!$B146)),'Calc1'!$D$1857*'Calc1'!$B11155*$C3241,0))</f>
        <v>0</v>
      </c>
      <c r="C8127" s="10"/>
    </row>
    <row r="8128" spans="1:3">
      <c r="A8128" s="21">
        <v>124</v>
      </c>
      <c r="B8128" s="6">
        <f>IF(ISNUMBER(SEARCH("D?100",'Calc1'!$B147)),0,IF(ISNUMBER(SEARCH("D?1??",'Calc1'!$B147)),'Calc1'!$D$1857*'Calc1'!$B11156*$C3242,0))</f>
        <v>0</v>
      </c>
      <c r="C8128" s="10"/>
    </row>
    <row r="8129" spans="1:3">
      <c r="A8129" s="21">
        <v>125</v>
      </c>
      <c r="B8129" s="6">
        <f>IF(ISNUMBER(SEARCH("D?100",'Calc1'!$B148)),0,IF(ISNUMBER(SEARCH("D?1??",'Calc1'!$B148)),'Calc1'!$D$1857*'Calc1'!$B11157*$C3243,0))</f>
        <v>0</v>
      </c>
      <c r="C8129" s="10"/>
    </row>
    <row r="8130" spans="1:3">
      <c r="A8130" s="21">
        <v>126</v>
      </c>
      <c r="B8130" s="6">
        <f>IF(ISNUMBER(SEARCH("D?100",'Calc1'!$B149)),0,IF(ISNUMBER(SEARCH("D?1??",'Calc1'!$B149)),'Calc1'!$D$1857*'Calc1'!$B11158*$C3244,0))</f>
        <v>0</v>
      </c>
      <c r="C8130" s="10"/>
    </row>
    <row r="8131" spans="1:3">
      <c r="A8131" s="21">
        <v>127</v>
      </c>
      <c r="B8131" s="6">
        <f>IF(ISNUMBER(SEARCH("D?100",'Calc1'!$B150)),0,IF(ISNUMBER(SEARCH("D?1??",'Calc1'!$B150)),'Calc1'!$D$1857*'Calc1'!$B11159*$C3245,0))</f>
        <v>0</v>
      </c>
      <c r="C8131" s="10"/>
    </row>
    <row r="8132" spans="1:3">
      <c r="A8132" s="21">
        <v>128</v>
      </c>
      <c r="B8132" s="6">
        <f>IF(ISNUMBER(SEARCH("D?100",'Calc1'!$B151)),0,IF(ISNUMBER(SEARCH("D?1??",'Calc1'!$B151)),'Calc1'!$D$1857*'Calc1'!$B11160*$C3246,0))</f>
        <v>0</v>
      </c>
      <c r="C8132" s="10"/>
    </row>
    <row r="8133" spans="1:3">
      <c r="A8133" s="21">
        <v>129</v>
      </c>
      <c r="B8133" s="6">
        <f>IF(ISNUMBER(SEARCH("D?100",'Calc1'!$B152)),0,IF(ISNUMBER(SEARCH("D?1??",'Calc1'!$B152)),'Calc1'!$D$1857*'Calc1'!$B11161*$C3247,0))</f>
        <v>0</v>
      </c>
      <c r="C8133" s="10"/>
    </row>
    <row r="8134" spans="1:3">
      <c r="A8134" s="21">
        <v>130</v>
      </c>
      <c r="B8134" s="6">
        <f>IF(ISNUMBER(SEARCH("D?100",'Calc1'!$B153)),0,IF(ISNUMBER(SEARCH("D?1??",'Calc1'!$B153)),'Calc1'!$D$1857*'Calc1'!$B11162*$C3248,0))</f>
        <v>0</v>
      </c>
      <c r="C8134" s="10"/>
    </row>
    <row r="8135" spans="1:3">
      <c r="A8135" s="21">
        <v>131</v>
      </c>
      <c r="B8135" s="6">
        <f>IF(ISNUMBER(SEARCH("D?100",'Calc1'!$B154)),0,IF(ISNUMBER(SEARCH("D?1??",'Calc1'!$B154)),'Calc1'!$D$1857*'Calc1'!$B11163*$C3249,0))</f>
        <v>0</v>
      </c>
      <c r="C8135" s="10"/>
    </row>
    <row r="8136" spans="1:3">
      <c r="A8136" s="21">
        <v>132</v>
      </c>
      <c r="B8136" s="6">
        <f>IF(ISNUMBER(SEARCH("D?100",'Calc1'!$B155)),0,IF(ISNUMBER(SEARCH("D?1??",'Calc1'!$B155)),'Calc1'!$D$1857*'Calc1'!$B11164*$C3250,0))</f>
        <v>0</v>
      </c>
      <c r="C8136" s="10"/>
    </row>
    <row r="8137" spans="1:3">
      <c r="A8137" s="21">
        <v>133</v>
      </c>
      <c r="B8137" s="6">
        <f>IF(ISNUMBER(SEARCH("D?100",'Calc1'!$B156)),0,IF(ISNUMBER(SEARCH("D?1??",'Calc1'!$B156)),'Calc1'!$D$1857*'Calc1'!$B11165*$C3251,0))</f>
        <v>0</v>
      </c>
      <c r="C8137" s="10"/>
    </row>
    <row r="8138" spans="1:3">
      <c r="A8138" s="21">
        <v>134</v>
      </c>
      <c r="B8138" s="6">
        <f>IF(ISNUMBER(SEARCH("D?100",'Calc1'!$B157)),0,IF(ISNUMBER(SEARCH("D?1??",'Calc1'!$B157)),'Calc1'!$D$1857*'Calc1'!$B11166*$C3252,0))</f>
        <v>0</v>
      </c>
      <c r="C8138" s="10"/>
    </row>
    <row r="8139" spans="1:3">
      <c r="A8139" s="21">
        <v>135</v>
      </c>
      <c r="B8139" s="6">
        <f>IF(ISNUMBER(SEARCH("D?100",'Calc1'!$B158)),0,IF(ISNUMBER(SEARCH("D?1??",'Calc1'!$B158)),'Calc1'!$D$1857*'Calc1'!$B11167*$C3253,0))</f>
        <v>0</v>
      </c>
      <c r="C8139" s="10"/>
    </row>
    <row r="8140" spans="1:3">
      <c r="A8140" s="21">
        <v>136</v>
      </c>
      <c r="B8140" s="6">
        <f>IF(ISNUMBER(SEARCH("D?100",'Calc1'!$B159)),0,IF(ISNUMBER(SEARCH("D?1??",'Calc1'!$B159)),'Calc1'!$D$1857*'Calc1'!$B11168*$C3254,0))</f>
        <v>0</v>
      </c>
      <c r="C8140" s="10"/>
    </row>
    <row r="8141" spans="1:3">
      <c r="A8141" s="21">
        <v>137</v>
      </c>
      <c r="B8141" s="6">
        <f>IF(ISNUMBER(SEARCH("D?100",'Calc1'!$B160)),0,IF(ISNUMBER(SEARCH("D?1??",'Calc1'!$B160)),'Calc1'!$D$1857*'Calc1'!$B11169*$C3255,0))</f>
        <v>0</v>
      </c>
      <c r="C8141" s="10"/>
    </row>
    <row r="8142" spans="1:3">
      <c r="A8142" s="21">
        <v>138</v>
      </c>
      <c r="B8142" s="6">
        <f>IF(ISNUMBER(SEARCH("D?100",'Calc1'!$B161)),0,IF(ISNUMBER(SEARCH("D?1??",'Calc1'!$B161)),'Calc1'!$D$1857*'Calc1'!$B11170*$C3256,0))</f>
        <v>0</v>
      </c>
      <c r="C8142" s="10"/>
    </row>
    <row r="8143" spans="1:3">
      <c r="A8143" s="21">
        <v>139</v>
      </c>
      <c r="B8143" s="6">
        <f>IF(ISNUMBER(SEARCH("D?100",'Calc1'!$B162)),0,IF(ISNUMBER(SEARCH("D?1??",'Calc1'!$B162)),'Calc1'!$D$1857*'Calc1'!$B11171*$C3257,0))</f>
        <v>0</v>
      </c>
      <c r="C8143" s="10"/>
    </row>
    <row r="8144" spans="1:3">
      <c r="A8144" s="21">
        <v>140</v>
      </c>
      <c r="B8144" s="6">
        <f>IF(ISNUMBER(SEARCH("D?100",'Calc1'!$B163)),0,IF(ISNUMBER(SEARCH("D?1??",'Calc1'!$B163)),'Calc1'!$D$1857*'Calc1'!$B11172*$C3258,0))</f>
        <v>0</v>
      </c>
      <c r="C8144" s="10"/>
    </row>
    <row r="8145" spans="1:3">
      <c r="A8145" s="21">
        <v>141</v>
      </c>
      <c r="B8145" s="6">
        <f>IF(ISNUMBER(SEARCH("D?100",'Calc1'!$B164)),0,IF(ISNUMBER(SEARCH("D?1??",'Calc1'!$B164)),'Calc1'!$D$1857*'Calc1'!$B11173*$C3259,0))</f>
        <v>0</v>
      </c>
      <c r="C8145" s="10"/>
    </row>
    <row r="8146" spans="1:3">
      <c r="A8146" s="21">
        <v>142</v>
      </c>
      <c r="B8146" s="6">
        <f>IF(ISNUMBER(SEARCH("D?100",'Calc1'!$B165)),0,IF(ISNUMBER(SEARCH("D?1??",'Calc1'!$B165)),'Calc1'!$D$1857*'Calc1'!$B11174*$C3260,0))</f>
        <v>0</v>
      </c>
      <c r="C8146" s="10"/>
    </row>
    <row r="8147" spans="1:3">
      <c r="A8147" s="21">
        <v>143</v>
      </c>
      <c r="B8147" s="6">
        <f>IF(ISNUMBER(SEARCH("D?100",'Calc1'!$B166)),0,IF(ISNUMBER(SEARCH("D?1??",'Calc1'!$B166)),'Calc1'!$D$1857*'Calc1'!$B11175*$C3261,0))</f>
        <v>0</v>
      </c>
      <c r="C8147" s="10"/>
    </row>
    <row r="8148" spans="1:3">
      <c r="A8148" s="21">
        <v>144</v>
      </c>
      <c r="B8148" s="6">
        <f>IF(ISNUMBER(SEARCH("D?100",'Calc1'!$B167)),0,IF(ISNUMBER(SEARCH("D?1??",'Calc1'!$B167)),'Calc1'!$D$1857*'Calc1'!$B11176*$C3262,0))</f>
        <v>0</v>
      </c>
      <c r="C8148" s="10"/>
    </row>
    <row r="8149" spans="1:3">
      <c r="A8149" s="21">
        <v>145</v>
      </c>
      <c r="B8149" s="6">
        <f>IF(ISNUMBER(SEARCH("D?100",'Calc1'!$B168)),0,IF(ISNUMBER(SEARCH("D?1??",'Calc1'!$B168)),'Calc1'!$D$1857*'Calc1'!$B11177*$C3263,0))</f>
        <v>0</v>
      </c>
      <c r="C8149" s="10"/>
    </row>
    <row r="8150" spans="1:3">
      <c r="A8150" s="21">
        <v>146</v>
      </c>
      <c r="B8150" s="6">
        <f>IF(ISNUMBER(SEARCH("D?100",'Calc1'!$B169)),0,IF(ISNUMBER(SEARCH("D?1??",'Calc1'!$B169)),'Calc1'!$D$1857*'Calc1'!$B11178*$C3264,0))</f>
        <v>0</v>
      </c>
      <c r="C8150" s="10"/>
    </row>
    <row r="8151" spans="1:3">
      <c r="A8151" s="21">
        <v>147</v>
      </c>
      <c r="B8151" s="6">
        <f>IF(ISNUMBER(SEARCH("D?100",'Calc1'!$B170)),0,IF(ISNUMBER(SEARCH("D?1??",'Calc1'!$B170)),'Calc1'!$D$1857*'Calc1'!$B11179*$C3265,0))</f>
        <v>0</v>
      </c>
      <c r="C8151" s="10"/>
    </row>
    <row r="8152" spans="1:3">
      <c r="A8152" s="21">
        <v>148</v>
      </c>
      <c r="B8152" s="6">
        <f>IF(ISNUMBER(SEARCH("D?100",'Calc1'!$B171)),0,IF(ISNUMBER(SEARCH("D?1??",'Calc1'!$B171)),'Calc1'!$D$1857*'Calc1'!$B11180*$C3266,0))</f>
        <v>0</v>
      </c>
      <c r="C8152" s="10"/>
    </row>
    <row r="8153" spans="1:3">
      <c r="A8153" s="21">
        <v>149</v>
      </c>
      <c r="B8153" s="6">
        <f>IF(ISNUMBER(SEARCH("D?100",'Calc1'!$B172)),0,IF(ISNUMBER(SEARCH("D?1??",'Calc1'!$B172)),'Calc1'!$D$1857*'Calc1'!$B11181*$C3267,0))</f>
        <v>0</v>
      </c>
      <c r="C8153" s="10"/>
    </row>
    <row r="8154" spans="1:3">
      <c r="A8154" s="21">
        <v>150</v>
      </c>
      <c r="B8154" s="6">
        <f>IF(ISNUMBER(SEARCH("D?100",'Calc1'!$B173)),0,IF(ISNUMBER(SEARCH("D?1??",'Calc1'!$B173)),'Calc1'!$D$1857*'Calc1'!$B11182*$C3268,0))</f>
        <v>0</v>
      </c>
      <c r="C8154" s="10"/>
    </row>
    <row r="8155" spans="1:3">
      <c r="A8155" s="21">
        <v>151</v>
      </c>
      <c r="B8155" s="6">
        <f>IF(ISNUMBER(SEARCH("D?100",'Calc1'!$B174)),0,IF(ISNUMBER(SEARCH("D?1??",'Calc1'!$B174)),'Calc1'!$D$1857*'Calc1'!$B11183*$C3269,0))</f>
        <v>0</v>
      </c>
      <c r="C8155" s="10"/>
    </row>
    <row r="8156" spans="1:3">
      <c r="A8156" s="21">
        <v>152</v>
      </c>
      <c r="B8156" s="6">
        <f>IF(ISNUMBER(SEARCH("D?100",'Calc1'!$B175)),0,IF(ISNUMBER(SEARCH("D?1??",'Calc1'!$B175)),'Calc1'!$D$1857*'Calc1'!$B11184*$C3270,0))</f>
        <v>0</v>
      </c>
      <c r="C8156" s="10"/>
    </row>
    <row r="8157" spans="1:3">
      <c r="A8157" s="21">
        <v>153</v>
      </c>
      <c r="B8157" s="6">
        <f>IF(ISNUMBER(SEARCH("D?100",'Calc1'!$B176)),0,IF(ISNUMBER(SEARCH("D?1??",'Calc1'!$B176)),'Calc1'!$D$1857*'Calc1'!$B11185*$C3271,0))</f>
        <v>0</v>
      </c>
      <c r="C8157" s="10"/>
    </row>
    <row r="8158" spans="1:3">
      <c r="A8158" s="21">
        <v>154</v>
      </c>
      <c r="B8158" s="6">
        <f>IF(ISNUMBER(SEARCH("D?100",'Calc1'!$B177)),0,IF(ISNUMBER(SEARCH("D?1??",'Calc1'!$B177)),'Calc1'!$D$1857*'Calc1'!$B11186*$C3272,0))</f>
        <v>0</v>
      </c>
      <c r="C8158" s="10"/>
    </row>
    <row r="8159" spans="1:3">
      <c r="A8159" s="21">
        <v>155</v>
      </c>
      <c r="B8159" s="6">
        <f>IF(ISNUMBER(SEARCH("D?100",'Calc1'!$B178)),0,IF(ISNUMBER(SEARCH("D?1??",'Calc1'!$B178)),'Calc1'!$D$1857*'Calc1'!$B11187*$C3273,0))</f>
        <v>0</v>
      </c>
      <c r="C8159" s="10"/>
    </row>
    <row r="8160" spans="1:3">
      <c r="A8160" s="21">
        <v>156</v>
      </c>
      <c r="B8160" s="6">
        <f>IF(ISNUMBER(SEARCH("D?100",'Calc1'!$B179)),0,IF(ISNUMBER(SEARCH("D?1??",'Calc1'!$B179)),'Calc1'!$D$1857*'Calc1'!$B11188*$C3274,0))</f>
        <v>0</v>
      </c>
      <c r="C8160" s="10"/>
    </row>
    <row r="8161" spans="1:3">
      <c r="A8161" s="21">
        <v>157</v>
      </c>
      <c r="B8161" s="6">
        <f>IF(ISNUMBER(SEARCH("D?100",'Calc1'!$B180)),0,IF(ISNUMBER(SEARCH("D?1??",'Calc1'!$B180)),'Calc1'!$D$1857*'Calc1'!$B11189*$C3275,0))</f>
        <v>0</v>
      </c>
      <c r="C8161" s="10"/>
    </row>
    <row r="8162" spans="1:3">
      <c r="A8162" s="21">
        <v>158</v>
      </c>
      <c r="B8162" s="6">
        <f>IF(ISNUMBER(SEARCH("D?100",'Calc1'!$B181)),0,IF(ISNUMBER(SEARCH("D?1??",'Calc1'!$B181)),'Calc1'!$D$1857*'Calc1'!$B11190*$C3276,0))</f>
        <v>0</v>
      </c>
      <c r="C8162" s="10"/>
    </row>
    <row r="8163" spans="1:3">
      <c r="A8163" s="21">
        <v>159</v>
      </c>
      <c r="B8163" s="6">
        <f>IF(ISNUMBER(SEARCH("D?100",'Calc1'!$B182)),0,IF(ISNUMBER(SEARCH("D?1??",'Calc1'!$B182)),'Calc1'!$D$1857*'Calc1'!$B11191*$C3277,0))</f>
        <v>0</v>
      </c>
      <c r="C8163" s="10"/>
    </row>
    <row r="8164" spans="1:3">
      <c r="A8164" s="21">
        <v>160</v>
      </c>
      <c r="B8164" s="6">
        <f>IF(ISNUMBER(SEARCH("D?100",'Calc1'!$B183)),0,IF(ISNUMBER(SEARCH("D?1??",'Calc1'!$B183)),'Calc1'!$D$1857*'Calc1'!$B11192*$C3278,0))</f>
        <v>0</v>
      </c>
      <c r="C8164" s="10"/>
    </row>
    <row r="8165" spans="1:3">
      <c r="A8165" s="21">
        <v>161</v>
      </c>
      <c r="B8165" s="6">
        <f>IF(ISNUMBER(SEARCH("D?100",'Calc1'!$B184)),0,IF(ISNUMBER(SEARCH("D?1??",'Calc1'!$B184)),'Calc1'!$D$1857*'Calc1'!$B11193*$C3279,0))</f>
        <v>0</v>
      </c>
      <c r="C8165" s="10"/>
    </row>
    <row r="8166" spans="1:3">
      <c r="A8166" s="21">
        <v>162</v>
      </c>
      <c r="B8166" s="6">
        <f>IF(ISNUMBER(SEARCH("D?100",'Calc1'!$B185)),0,IF(ISNUMBER(SEARCH("D?1??",'Calc1'!$B185)),'Calc1'!$D$1857*'Calc1'!$B11194*$C3280,0))</f>
        <v>0</v>
      </c>
      <c r="C8166" s="10"/>
    </row>
    <row r="8167" spans="1:3">
      <c r="A8167" s="21">
        <v>163</v>
      </c>
      <c r="B8167" s="6">
        <f>IF(ISNUMBER(SEARCH("D?100",'Calc1'!$B186)),0,IF(ISNUMBER(SEARCH("D?1??",'Calc1'!$B186)),'Calc1'!$D$1857*'Calc1'!$B11195*$C3281,0))</f>
        <v>0</v>
      </c>
      <c r="C8167" s="10"/>
    </row>
    <row r="8168" spans="1:3">
      <c r="A8168" s="21">
        <v>164</v>
      </c>
      <c r="B8168" s="6">
        <f>IF(ISNUMBER(SEARCH("D?100",'Calc1'!$B187)),0,IF(ISNUMBER(SEARCH("D?1??",'Calc1'!$B187)),'Calc1'!$D$1857*'Calc1'!$B11196*$C3282,0))</f>
        <v>0</v>
      </c>
      <c r="C8168" s="10"/>
    </row>
    <row r="8169" spans="1:3">
      <c r="A8169" s="21">
        <v>165</v>
      </c>
      <c r="B8169" s="6">
        <f>IF(ISNUMBER(SEARCH("D?100",'Calc1'!$B188)),0,IF(ISNUMBER(SEARCH("D?1??",'Calc1'!$B188)),'Calc1'!$D$1857*'Calc1'!$B11197*$C3283,0))</f>
        <v>0</v>
      </c>
      <c r="C8169" s="10"/>
    </row>
    <row r="8170" spans="1:3">
      <c r="A8170" s="21">
        <v>166</v>
      </c>
      <c r="B8170" s="6">
        <f>IF(ISNUMBER(SEARCH("D?100",'Calc1'!$B189)),0,IF(ISNUMBER(SEARCH("D?1??",'Calc1'!$B189)),'Calc1'!$D$1857*'Calc1'!$B11198*$C3284,0))</f>
        <v>0</v>
      </c>
      <c r="C8170" s="10"/>
    </row>
    <row r="8171" spans="1:3">
      <c r="A8171" s="21">
        <v>167</v>
      </c>
      <c r="B8171" s="6">
        <f>IF(ISNUMBER(SEARCH("D?100",'Calc1'!$B190)),0,IF(ISNUMBER(SEARCH("D?1??",'Calc1'!$B190)),'Calc1'!$D$1857*'Calc1'!$B11199*$C3285,0))</f>
        <v>0</v>
      </c>
      <c r="C8171" s="10"/>
    </row>
    <row r="8172" spans="1:3">
      <c r="A8172" s="21">
        <v>168</v>
      </c>
      <c r="B8172" s="6">
        <f>IF(ISNUMBER(SEARCH("D?100",'Calc1'!$B191)),0,IF(ISNUMBER(SEARCH("D?1??",'Calc1'!$B191)),'Calc1'!$D$1857*'Calc1'!$B11200*$C3286,0))</f>
        <v>0</v>
      </c>
      <c r="C8172" s="10"/>
    </row>
    <row r="8173" spans="1:3">
      <c r="A8173" s="21">
        <v>169</v>
      </c>
      <c r="B8173" s="6">
        <f>IF(ISNUMBER(SEARCH("D?100",'Calc1'!$B192)),0,IF(ISNUMBER(SEARCH("D?1??",'Calc1'!$B192)),'Calc1'!$D$1857*'Calc1'!$B11201*$C3287,0))</f>
        <v>0</v>
      </c>
      <c r="C8173" s="10"/>
    </row>
    <row r="8174" spans="1:3">
      <c r="A8174" s="21">
        <v>170</v>
      </c>
      <c r="B8174" s="6">
        <f>IF(ISNUMBER(SEARCH("D?100",'Calc1'!$B193)),0,IF(ISNUMBER(SEARCH("D?1??",'Calc1'!$B193)),'Calc1'!$D$1857*'Calc1'!$B11202*$C3288,0))</f>
        <v>0</v>
      </c>
      <c r="C8174" s="10"/>
    </row>
    <row r="8175" spans="1:3">
      <c r="A8175" s="21">
        <v>171</v>
      </c>
      <c r="B8175" s="6">
        <f>IF(ISNUMBER(SEARCH("D?100",'Calc1'!$B194)),0,IF(ISNUMBER(SEARCH("D?1??",'Calc1'!$B194)),'Calc1'!$D$1857*'Calc1'!$B11203*$C3289,0))</f>
        <v>0</v>
      </c>
      <c r="C8175" s="10"/>
    </row>
    <row r="8176" spans="1:3">
      <c r="A8176" s="21">
        <v>172</v>
      </c>
      <c r="B8176" s="6">
        <f>IF(ISNUMBER(SEARCH("D?100",'Calc1'!$B195)),0,IF(ISNUMBER(SEARCH("D?1??",'Calc1'!$B195)),'Calc1'!$D$1857*'Calc1'!$B11204*$C3290,0))</f>
        <v>0</v>
      </c>
      <c r="C8176" s="10"/>
    </row>
    <row r="8177" spans="1:3">
      <c r="A8177" s="21">
        <v>173</v>
      </c>
      <c r="B8177" s="6">
        <f>IF(ISNUMBER(SEARCH("D?100",'Calc1'!$B196)),0,IF(ISNUMBER(SEARCH("D?1??",'Calc1'!$B196)),'Calc1'!$D$1857*'Calc1'!$B11205*$C3291,0))</f>
        <v>0</v>
      </c>
      <c r="C8177" s="10"/>
    </row>
    <row r="8178" spans="1:3">
      <c r="A8178" s="21">
        <v>174</v>
      </c>
      <c r="B8178" s="6">
        <f>IF(ISNUMBER(SEARCH("D?100",'Calc1'!$B197)),0,IF(ISNUMBER(SEARCH("D?1??",'Calc1'!$B197)),'Calc1'!$D$1857*'Calc1'!$B11206*$C3292,0))</f>
        <v>0</v>
      </c>
      <c r="C8178" s="10"/>
    </row>
    <row r="8179" spans="1:3">
      <c r="A8179" s="21">
        <v>175</v>
      </c>
      <c r="B8179" s="6">
        <f>IF(ISNUMBER(SEARCH("D?100",'Calc1'!$B198)),0,IF(ISNUMBER(SEARCH("D?1??",'Calc1'!$B198)),'Calc1'!$D$1857*'Calc1'!$B11207*$C3293,0))</f>
        <v>0</v>
      </c>
      <c r="C8179" s="10"/>
    </row>
    <row r="8180" spans="1:3">
      <c r="A8180" s="21">
        <v>176</v>
      </c>
      <c r="B8180" s="6">
        <f>IF(ISNUMBER(SEARCH("D?100",'Calc1'!$B199)),0,IF(ISNUMBER(SEARCH("D?1??",'Calc1'!$B199)),'Calc1'!$D$1857*'Calc1'!$B11208*$C3294,0))</f>
        <v>0</v>
      </c>
      <c r="C8180" s="10"/>
    </row>
    <row r="8181" spans="1:3">
      <c r="A8181" s="21">
        <v>177</v>
      </c>
      <c r="B8181" s="6">
        <f>IF(ISNUMBER(SEARCH("D?100",'Calc1'!$B200)),0,IF(ISNUMBER(SEARCH("D?1??",'Calc1'!$B200)),'Calc1'!$D$1857*'Calc1'!$B11209*$C3295,0))</f>
        <v>0</v>
      </c>
      <c r="C8181" s="10"/>
    </row>
    <row r="8182" spans="1:3">
      <c r="A8182" s="21">
        <v>178</v>
      </c>
      <c r="B8182" s="6">
        <f>IF(ISNUMBER(SEARCH("D?100",'Calc1'!$B201)),0,IF(ISNUMBER(SEARCH("D?1??",'Calc1'!$B201)),'Calc1'!$D$1857*'Calc1'!$B11210*$C3296,0))</f>
        <v>0</v>
      </c>
      <c r="C8182" s="10"/>
    </row>
    <row r="8183" spans="1:3">
      <c r="A8183" s="21">
        <v>179</v>
      </c>
      <c r="B8183" s="6">
        <f>IF(ISNUMBER(SEARCH("D?100",'Calc1'!$B202)),0,IF(ISNUMBER(SEARCH("D?1??",'Calc1'!$B202)),'Calc1'!$D$1857*'Calc1'!$B11211*$C3297,0))</f>
        <v>0</v>
      </c>
      <c r="C8183" s="10"/>
    </row>
    <row r="8184" spans="1:3">
      <c r="A8184" s="21">
        <v>180</v>
      </c>
      <c r="B8184" s="6">
        <f>IF(ISNUMBER(SEARCH("D?100",'Calc1'!$B203)),0,IF(ISNUMBER(SEARCH("D?1??",'Calc1'!$B203)),'Calc1'!$D$1857*'Calc1'!$B11212*$C3298,0))</f>
        <v>0</v>
      </c>
      <c r="C8184" s="10"/>
    </row>
    <row r="8185" spans="1:3">
      <c r="A8185" s="21">
        <v>181</v>
      </c>
      <c r="B8185" s="6">
        <f>IF(ISNUMBER(SEARCH("D?100",'Calc1'!$B204)),0,IF(ISNUMBER(SEARCH("D?1??",'Calc1'!$B204)),'Calc1'!$D$1857*'Calc1'!$B11213*$C3299,0))</f>
        <v>0</v>
      </c>
      <c r="C8185" s="10"/>
    </row>
    <row r="8186" spans="1:3">
      <c r="A8186" s="21">
        <v>182</v>
      </c>
      <c r="B8186" s="6">
        <f>IF(ISNUMBER(SEARCH("D?100",'Calc1'!$B205)),0,IF(ISNUMBER(SEARCH("D?1??",'Calc1'!$B205)),'Calc1'!$D$1857*'Calc1'!$B11214*$C3300,0))</f>
        <v>0</v>
      </c>
      <c r="C8186" s="10"/>
    </row>
    <row r="8187" spans="1:3">
      <c r="A8187" s="21">
        <v>183</v>
      </c>
      <c r="B8187" s="6">
        <f>IF(ISNUMBER(SEARCH("D?100",'Calc1'!$B206)),0,IF(ISNUMBER(SEARCH("D?1??",'Calc1'!$B206)),'Calc1'!$D$1857*'Calc1'!$B11215*$C3301,0))</f>
        <v>0</v>
      </c>
      <c r="C8187" s="10"/>
    </row>
    <row r="8188" spans="1:3">
      <c r="A8188" s="21">
        <v>184</v>
      </c>
      <c r="B8188" s="6">
        <f>IF(ISNUMBER(SEARCH("D?100",'Calc1'!$B207)),0,IF(ISNUMBER(SEARCH("D?1??",'Calc1'!$B207)),'Calc1'!$D$1857*'Calc1'!$B11216*$C3302,0))</f>
        <v>0</v>
      </c>
      <c r="C8188" s="10"/>
    </row>
    <row r="8189" spans="1:3">
      <c r="A8189" s="21">
        <v>185</v>
      </c>
      <c r="B8189" s="6">
        <f>IF(ISNUMBER(SEARCH("D?100",'Calc1'!$B208)),0,IF(ISNUMBER(SEARCH("D?1??",'Calc1'!$B208)),'Calc1'!$D$1857*'Calc1'!$B11217*$C3303,0))</f>
        <v>0</v>
      </c>
      <c r="C8189" s="10"/>
    </row>
    <row r="8190" spans="1:3">
      <c r="A8190" s="21">
        <v>186</v>
      </c>
      <c r="B8190" s="6">
        <f>IF(ISNUMBER(SEARCH("D?100",'Calc1'!$B209)),0,IF(ISNUMBER(SEARCH("D?1??",'Calc1'!$B209)),'Calc1'!$D$1857*'Calc1'!$B11218*$C3304,0))</f>
        <v>0</v>
      </c>
      <c r="C8190" s="10"/>
    </row>
    <row r="8191" spans="1:3">
      <c r="A8191" s="21">
        <v>187</v>
      </c>
      <c r="B8191" s="6">
        <f>IF(ISNUMBER(SEARCH("D?100",'Calc1'!$B210)),0,IF(ISNUMBER(SEARCH("D?1??",'Calc1'!$B210)),'Calc1'!$D$1857*'Calc1'!$B11219*$C3305,0))</f>
        <v>0</v>
      </c>
      <c r="C8191" s="10"/>
    </row>
    <row r="8192" spans="1:3">
      <c r="A8192" s="21">
        <v>188</v>
      </c>
      <c r="B8192" s="6">
        <f>IF(ISNUMBER(SEARCH("D?100",'Calc1'!$B211)),0,IF(ISNUMBER(SEARCH("D?1??",'Calc1'!$B211)),'Calc1'!$D$1857*'Calc1'!$B11220*$C3306,0))</f>
        <v>0</v>
      </c>
      <c r="C8192" s="10"/>
    </row>
    <row r="8193" spans="1:3">
      <c r="A8193" s="21">
        <v>189</v>
      </c>
      <c r="B8193" s="6">
        <f>IF(ISNUMBER(SEARCH("D?100",'Calc1'!$B212)),0,IF(ISNUMBER(SEARCH("D?1??",'Calc1'!$B212)),'Calc1'!$D$1857*'Calc1'!$B11221*$C3307,0))</f>
        <v>0</v>
      </c>
      <c r="C8193" s="10"/>
    </row>
    <row r="8194" spans="1:3">
      <c r="A8194" s="21">
        <v>190</v>
      </c>
      <c r="B8194" s="6">
        <f>IF(ISNUMBER(SEARCH("D?100",'Calc1'!$B213)),0,IF(ISNUMBER(SEARCH("D?1??",'Calc1'!$B213)),'Calc1'!$D$1857*'Calc1'!$B11222*$C3308,0))</f>
        <v>0</v>
      </c>
      <c r="C8194" s="10"/>
    </row>
    <row r="8195" spans="1:3">
      <c r="A8195" s="21">
        <v>191</v>
      </c>
      <c r="B8195" s="6">
        <f>IF(ISNUMBER(SEARCH("D?100",'Calc1'!$B214)),0,IF(ISNUMBER(SEARCH("D?1??",'Calc1'!$B214)),'Calc1'!$D$1857*'Calc1'!$B11223*$C3309,0))</f>
        <v>0</v>
      </c>
      <c r="C8195" s="10"/>
    </row>
    <row r="8196" spans="1:3">
      <c r="A8196" s="21">
        <v>192</v>
      </c>
      <c r="B8196" s="6">
        <f>IF(ISNUMBER(SEARCH("D?100",'Calc1'!$B215)),0,IF(ISNUMBER(SEARCH("D?1??",'Calc1'!$B215)),'Calc1'!$D$1857*'Calc1'!$B11224*$C3310,0))</f>
        <v>0</v>
      </c>
      <c r="C8196" s="10"/>
    </row>
    <row r="8197" spans="1:3">
      <c r="A8197" s="21">
        <v>193</v>
      </c>
      <c r="B8197" s="6">
        <f>IF(ISNUMBER(SEARCH("D?100",'Calc1'!$B216)),0,IF(ISNUMBER(SEARCH("D?1??",'Calc1'!$B216)),'Calc1'!$D$1857*'Calc1'!$B11225*$C3311,0))</f>
        <v>0</v>
      </c>
      <c r="C8197" s="10"/>
    </row>
    <row r="8198" spans="1:3">
      <c r="A8198" s="21">
        <v>194</v>
      </c>
      <c r="B8198" s="6">
        <f>IF(ISNUMBER(SEARCH("D?100",'Calc1'!$B217)),0,IF(ISNUMBER(SEARCH("D?1??",'Calc1'!$B217)),'Calc1'!$D$1857*'Calc1'!$B11226*$C3312,0))</f>
        <v>0</v>
      </c>
      <c r="C8198" s="10"/>
    </row>
    <row r="8199" spans="1:3">
      <c r="A8199" s="21">
        <v>195</v>
      </c>
      <c r="B8199" s="6">
        <f>IF(ISNUMBER(SEARCH("D?100",'Calc1'!$B218)),0,IF(ISNUMBER(SEARCH("D?1??",'Calc1'!$B218)),'Calc1'!$D$1857*'Calc1'!$B11227*$C3313,0))</f>
        <v>0</v>
      </c>
      <c r="C8199" s="10"/>
    </row>
    <row r="8200" spans="1:3">
      <c r="A8200" s="21">
        <v>196</v>
      </c>
      <c r="B8200" s="6">
        <f>IF(ISNUMBER(SEARCH("D?100",'Calc1'!$B219)),0,IF(ISNUMBER(SEARCH("D?1??",'Calc1'!$B219)),'Calc1'!$D$1857*'Calc1'!$B11228*$C3314,0))</f>
        <v>0</v>
      </c>
      <c r="C8200" s="10"/>
    </row>
    <row r="8201" spans="1:3">
      <c r="A8201" s="21">
        <v>197</v>
      </c>
      <c r="B8201" s="6">
        <f>IF(ISNUMBER(SEARCH("D?100",'Calc1'!$B220)),0,IF(ISNUMBER(SEARCH("D?1??",'Calc1'!$B220)),'Calc1'!$D$1857*'Calc1'!$B11229*$C3315,0))</f>
        <v>0</v>
      </c>
      <c r="C8201" s="10"/>
    </row>
    <row r="8202" spans="1:3">
      <c r="A8202" s="21">
        <v>198</v>
      </c>
      <c r="B8202" s="6">
        <f>IF(ISNUMBER(SEARCH("D?100",'Calc1'!$B221)),0,IF(ISNUMBER(SEARCH("D?1??",'Calc1'!$B221)),'Calc1'!$D$1857*'Calc1'!$B11230*$C3316,0))</f>
        <v>0</v>
      </c>
      <c r="C8202" s="10"/>
    </row>
    <row r="8203" spans="1:3">
      <c r="A8203" s="21">
        <v>199</v>
      </c>
      <c r="B8203" s="6">
        <f>IF(ISNUMBER(SEARCH("D?100",'Calc1'!$B222)),0,IF(ISNUMBER(SEARCH("D?1??",'Calc1'!$B222)),'Calc1'!$D$1857*'Calc1'!$B11231*$C3317,0))</f>
        <v>0</v>
      </c>
      <c r="C8203" s="10"/>
    </row>
    <row r="8204" spans="1:3">
      <c r="A8204" s="21">
        <v>200</v>
      </c>
      <c r="B8204" s="6">
        <f>IF(ISNUMBER(SEARCH("D?100",'Calc1'!$B223)),0,IF(ISNUMBER(SEARCH("D?1??",'Calc1'!$B223)),'Calc1'!$D$1857*'Calc1'!$B11232*$C3318,0))</f>
        <v>0</v>
      </c>
      <c r="C8204" s="10"/>
    </row>
    <row r="8205" spans="1:3">
      <c r="A8205" s="21">
        <v>201</v>
      </c>
      <c r="B8205" s="6">
        <f>IF(ISNUMBER(SEARCH("D?100",'Calc1'!$B224)),0,IF(ISNUMBER(SEARCH("D?1??",'Calc1'!$B224)),'Calc1'!$D$1857*'Calc1'!$B11233*$C3319,0))</f>
        <v>0</v>
      </c>
      <c r="C8205" s="10"/>
    </row>
    <row r="8206" spans="1:3">
      <c r="A8206" s="21">
        <v>202</v>
      </c>
      <c r="B8206" s="6">
        <f>IF(ISNUMBER(SEARCH("D?100",'Calc1'!$B225)),0,IF(ISNUMBER(SEARCH("D?1??",'Calc1'!$B225)),'Calc1'!$D$1857*'Calc1'!$B11234*$C3320,0))</f>
        <v>0</v>
      </c>
      <c r="C8206" s="10"/>
    </row>
    <row r="8207" spans="1:3">
      <c r="A8207" s="21">
        <v>203</v>
      </c>
      <c r="B8207" s="6">
        <f>IF(ISNUMBER(SEARCH("D?100",'Calc1'!$B226)),0,IF(ISNUMBER(SEARCH("D?1??",'Calc1'!$B226)),'Calc1'!$D$1857*'Calc1'!$B11235*$C3321,0))</f>
        <v>0</v>
      </c>
      <c r="C8207" s="10"/>
    </row>
    <row r="8208" spans="1:3">
      <c r="A8208" s="21">
        <v>204</v>
      </c>
      <c r="B8208" s="6">
        <f>IF(ISNUMBER(SEARCH("D?100",'Calc1'!$B227)),0,IF(ISNUMBER(SEARCH("D?1??",'Calc1'!$B227)),'Calc1'!$D$1857*'Calc1'!$B11236*$C3322,0))</f>
        <v>0</v>
      </c>
      <c r="C8208" s="10"/>
    </row>
    <row r="8209" spans="1:3">
      <c r="A8209" s="21">
        <v>205</v>
      </c>
      <c r="B8209" s="6">
        <f>IF(ISNUMBER(SEARCH("D?100",'Calc1'!$B228)),0,IF(ISNUMBER(SEARCH("D?1??",'Calc1'!$B228)),'Calc1'!$D$1857*'Calc1'!$B11237*$C3323,0))</f>
        <v>0</v>
      </c>
      <c r="C8209" s="10"/>
    </row>
    <row r="8210" spans="1:3">
      <c r="A8210" s="21">
        <v>206</v>
      </c>
      <c r="B8210" s="6">
        <f>IF(ISNUMBER(SEARCH("D?100",'Calc1'!$B229)),0,IF(ISNUMBER(SEARCH("D?1??",'Calc1'!$B229)),'Calc1'!$D$1857*'Calc1'!$B11238*$C3324,0))</f>
        <v>0</v>
      </c>
      <c r="C8210" s="10"/>
    </row>
    <row r="8211" spans="1:3">
      <c r="A8211" s="21">
        <v>207</v>
      </c>
      <c r="B8211" s="6">
        <f>IF(ISNUMBER(SEARCH("D?100",'Calc1'!$B230)),0,IF(ISNUMBER(SEARCH("D?1??",'Calc1'!$B230)),'Calc1'!$D$1857*'Calc1'!$B11239*$C3325,0))</f>
        <v>0</v>
      </c>
      <c r="C8211" s="10"/>
    </row>
    <row r="8212" spans="1:3">
      <c r="A8212" s="21">
        <v>208</v>
      </c>
      <c r="B8212" s="6">
        <f>IF(ISNUMBER(SEARCH("D?100",'Calc1'!$B231)),0,IF(ISNUMBER(SEARCH("D?1??",'Calc1'!$B231)),'Calc1'!$D$1857*'Calc1'!$B11240*$C3326,0))</f>
        <v>0</v>
      </c>
      <c r="C8212" s="10"/>
    </row>
    <row r="8213" spans="1:3">
      <c r="A8213" s="21">
        <v>209</v>
      </c>
      <c r="B8213" s="6">
        <f>IF(ISNUMBER(SEARCH("D?100",'Calc1'!$B232)),0,IF(ISNUMBER(SEARCH("D?1??",'Calc1'!$B232)),'Calc1'!$D$1857*'Calc1'!$B11241*$C3327,0))</f>
        <v>0</v>
      </c>
      <c r="C8213" s="10"/>
    </row>
    <row r="8214" spans="1:3">
      <c r="A8214" s="21">
        <v>210</v>
      </c>
      <c r="B8214" s="6">
        <f>IF(ISNUMBER(SEARCH("D?100",'Calc1'!$B233)),0,IF(ISNUMBER(SEARCH("D?1??",'Calc1'!$B233)),'Calc1'!$D$1857*'Calc1'!$B11242*$C3328,0))</f>
        <v>0</v>
      </c>
      <c r="C8214" s="10"/>
    </row>
    <row r="8215" spans="1:3">
      <c r="A8215" s="21">
        <v>211</v>
      </c>
      <c r="B8215" s="6">
        <f>IF(ISNUMBER(SEARCH("D?100",'Calc1'!$B234)),0,IF(ISNUMBER(SEARCH("D?1??",'Calc1'!$B234)),'Calc1'!$D$1857*'Calc1'!$B11243*$C3329,0))</f>
        <v>0</v>
      </c>
      <c r="C8215" s="10"/>
    </row>
    <row r="8216" spans="1:3">
      <c r="A8216" s="21">
        <v>212</v>
      </c>
      <c r="B8216" s="6">
        <f>IF(ISNUMBER(SEARCH("D?100",'Calc1'!$B235)),0,IF(ISNUMBER(SEARCH("D?1??",'Calc1'!$B235)),'Calc1'!$D$1857*'Calc1'!$B11244*$C3330,0))</f>
        <v>0</v>
      </c>
      <c r="C8216" s="10"/>
    </row>
    <row r="8217" spans="1:3">
      <c r="A8217" s="21">
        <v>213</v>
      </c>
      <c r="B8217" s="6">
        <f>IF(ISNUMBER(SEARCH("D?100",'Calc1'!$B236)),0,IF(ISNUMBER(SEARCH("D?1??",'Calc1'!$B236)),'Calc1'!$D$1857*'Calc1'!$B11245*$C3331,0))</f>
        <v>0</v>
      </c>
      <c r="C8217" s="10"/>
    </row>
    <row r="8218" spans="1:3">
      <c r="A8218" s="21">
        <v>214</v>
      </c>
      <c r="B8218" s="6">
        <f>IF(ISNUMBER(SEARCH("D?100",'Calc1'!$B237)),0,IF(ISNUMBER(SEARCH("D?1??",'Calc1'!$B237)),'Calc1'!$D$1857*'Calc1'!$B11246*$C3332,0))</f>
        <v>0</v>
      </c>
      <c r="C8218" s="10"/>
    </row>
    <row r="8219" spans="1:3">
      <c r="A8219" s="21">
        <v>215</v>
      </c>
      <c r="B8219" s="6">
        <f>IF(ISNUMBER(SEARCH("D?100",'Calc1'!$B238)),0,IF(ISNUMBER(SEARCH("D?1??",'Calc1'!$B238)),'Calc1'!$D$1857*'Calc1'!$B11247*$C3333,0))</f>
        <v>0</v>
      </c>
      <c r="C8219" s="10"/>
    </row>
    <row r="8220" spans="1:3">
      <c r="A8220" s="21">
        <v>216</v>
      </c>
      <c r="B8220" s="6">
        <f>IF(ISNUMBER(SEARCH("D?100",'Calc1'!$B239)),0,IF(ISNUMBER(SEARCH("D?1??",'Calc1'!$B239)),'Calc1'!$D$1857*'Calc1'!$B11248*$C3334,0))</f>
        <v>0</v>
      </c>
      <c r="C8220" s="10"/>
    </row>
    <row r="8221" spans="1:3">
      <c r="A8221" s="21">
        <v>217</v>
      </c>
      <c r="B8221" s="6">
        <f>IF(ISNUMBER(SEARCH("D?100",'Calc1'!$B240)),0,IF(ISNUMBER(SEARCH("D?1??",'Calc1'!$B240)),'Calc1'!$D$1857*'Calc1'!$B11249*$C3335,0))</f>
        <v>0</v>
      </c>
      <c r="C8221" s="10"/>
    </row>
    <row r="8222" spans="1:3">
      <c r="A8222" s="21">
        <v>218</v>
      </c>
      <c r="B8222" s="6">
        <f>IF(ISNUMBER(SEARCH("D?100",'Calc1'!$B241)),0,IF(ISNUMBER(SEARCH("D?1??",'Calc1'!$B241)),'Calc1'!$D$1857*'Calc1'!$B11250*$C3336,0))</f>
        <v>0</v>
      </c>
      <c r="C8222" s="10"/>
    </row>
    <row r="8223" spans="1:3">
      <c r="A8223" s="21">
        <v>219</v>
      </c>
      <c r="B8223" s="6">
        <f>IF(ISNUMBER(SEARCH("D?100",'Calc1'!$B242)),0,IF(ISNUMBER(SEARCH("D?1??",'Calc1'!$B242)),'Calc1'!$D$1857*'Calc1'!$B11251*$C3337,0))</f>
        <v>0</v>
      </c>
      <c r="C8223" s="10"/>
    </row>
    <row r="8224" spans="1:3">
      <c r="A8224" s="21">
        <v>220</v>
      </c>
      <c r="B8224" s="6">
        <f>IF(ISNUMBER(SEARCH("D?100",'Calc1'!$B243)),0,IF(ISNUMBER(SEARCH("D?1??",'Calc1'!$B243)),'Calc1'!$D$1857*'Calc1'!$B11252*$C3338,0))</f>
        <v>0</v>
      </c>
      <c r="C8224" s="10"/>
    </row>
    <row r="8225" spans="1:3">
      <c r="A8225" s="21">
        <v>221</v>
      </c>
      <c r="B8225" s="6">
        <f>IF(ISNUMBER(SEARCH("D?100",'Calc1'!$B244)),0,IF(ISNUMBER(SEARCH("D?1??",'Calc1'!$B244)),'Calc1'!$D$1857*'Calc1'!$B11253*$C3339,0))</f>
        <v>0</v>
      </c>
      <c r="C8225" s="10"/>
    </row>
    <row r="8226" spans="1:3">
      <c r="A8226" s="21">
        <v>222</v>
      </c>
      <c r="B8226" s="6">
        <f>IF(ISNUMBER(SEARCH("D?100",'Calc1'!$B245)),0,IF(ISNUMBER(SEARCH("D?1??",'Calc1'!$B245)),'Calc1'!$D$1857*'Calc1'!$B11254*$C3340,0))</f>
        <v>0</v>
      </c>
      <c r="C8226" s="10"/>
    </row>
    <row r="8227" spans="1:3">
      <c r="A8227" s="21">
        <v>223</v>
      </c>
      <c r="B8227" s="6">
        <f>IF(ISNUMBER(SEARCH("D?100",'Calc1'!$B246)),0,IF(ISNUMBER(SEARCH("D?1??",'Calc1'!$B246)),'Calc1'!$D$1857*'Calc1'!$B11255*$C3341,0))</f>
        <v>0</v>
      </c>
      <c r="C8227" s="10"/>
    </row>
    <row r="8228" spans="1:3">
      <c r="A8228" s="21">
        <v>224</v>
      </c>
      <c r="B8228" s="6">
        <f>IF(ISNUMBER(SEARCH("D?100",'Calc1'!$B247)),0,IF(ISNUMBER(SEARCH("D?1??",'Calc1'!$B247)),'Calc1'!$D$1857*'Calc1'!$B11256*$C3342,0))</f>
        <v>0</v>
      </c>
      <c r="C8228" s="10"/>
    </row>
    <row r="8229" spans="1:3">
      <c r="A8229" s="21">
        <v>225</v>
      </c>
      <c r="B8229" s="6">
        <f>IF(ISNUMBER(SEARCH("D?100",'Calc1'!$B248)),0,IF(ISNUMBER(SEARCH("D?1??",'Calc1'!$B248)),'Calc1'!$D$1857*'Calc1'!$B11257*$C3343,0))</f>
        <v>0</v>
      </c>
      <c r="C8229" s="10"/>
    </row>
    <row r="8230" spans="1:3">
      <c r="A8230" s="21">
        <v>226</v>
      </c>
      <c r="B8230" s="6">
        <f>IF(ISNUMBER(SEARCH("D?100",'Calc1'!$B249)),0,IF(ISNUMBER(SEARCH("D?1??",'Calc1'!$B249)),'Calc1'!$D$1857*'Calc1'!$B11258*$C3344,0))</f>
        <v>0</v>
      </c>
      <c r="C8230" s="10"/>
    </row>
    <row r="8231" spans="1:3">
      <c r="A8231" s="21">
        <v>227</v>
      </c>
      <c r="B8231" s="6">
        <f>IF(ISNUMBER(SEARCH("D?100",'Calc1'!$B250)),0,IF(ISNUMBER(SEARCH("D?1??",'Calc1'!$B250)),'Calc1'!$D$1857*'Calc1'!$B11259*$C3345,0))</f>
        <v>0</v>
      </c>
      <c r="C8231" s="10"/>
    </row>
    <row r="8232" spans="1:3">
      <c r="A8232" s="21">
        <v>228</v>
      </c>
      <c r="B8232" s="6">
        <f>IF(ISNUMBER(SEARCH("D?100",'Calc1'!$B251)),0,IF(ISNUMBER(SEARCH("D?1??",'Calc1'!$B251)),'Calc1'!$D$1857*'Calc1'!$B11260*$C3346,0))</f>
        <v>0</v>
      </c>
      <c r="C8232" s="10"/>
    </row>
    <row r="8233" spans="1:3">
      <c r="A8233" s="21">
        <v>229</v>
      </c>
      <c r="B8233" s="6">
        <f>IF(ISNUMBER(SEARCH("D?100",'Calc1'!$B252)),0,IF(ISNUMBER(SEARCH("D?1??",'Calc1'!$B252)),'Calc1'!$D$1857*'Calc1'!$B11261*$C3347,0))</f>
        <v>0</v>
      </c>
      <c r="C8233" s="10"/>
    </row>
    <row r="8234" spans="1:3">
      <c r="A8234" s="21">
        <v>230</v>
      </c>
      <c r="B8234" s="6">
        <f>IF(ISNUMBER(SEARCH("D?100",'Calc1'!$B253)),0,IF(ISNUMBER(SEARCH("D?1??",'Calc1'!$B253)),'Calc1'!$D$1857*'Calc1'!$B11262*$C3348,0))</f>
        <v>0</v>
      </c>
      <c r="C8234" s="10"/>
    </row>
    <row r="8235" spans="1:3">
      <c r="A8235" s="21">
        <v>231</v>
      </c>
      <c r="B8235" s="6">
        <f>IF(ISNUMBER(SEARCH("D?100",'Calc1'!$B254)),0,IF(ISNUMBER(SEARCH("D?1??",'Calc1'!$B254)),'Calc1'!$D$1857*'Calc1'!$B11263*$C3349,0))</f>
        <v>0</v>
      </c>
      <c r="C8235" s="10"/>
    </row>
    <row r="8236" spans="1:3">
      <c r="A8236" s="21">
        <v>232</v>
      </c>
      <c r="B8236" s="6">
        <f>IF(ISNUMBER(SEARCH("D?100",'Calc1'!$B255)),0,IF(ISNUMBER(SEARCH("D?1??",'Calc1'!$B255)),'Calc1'!$D$1857*'Calc1'!$B11264*$C3350,0))</f>
        <v>0</v>
      </c>
      <c r="C8236" s="10"/>
    </row>
    <row r="8237" spans="1:3">
      <c r="A8237" s="21">
        <v>233</v>
      </c>
      <c r="B8237" s="6">
        <f>IF(ISNUMBER(SEARCH("D?100",'Calc1'!$B256)),0,IF(ISNUMBER(SEARCH("D?1??",'Calc1'!$B256)),'Calc1'!$D$1857*'Calc1'!$B11265*$C3351,0))</f>
        <v>0</v>
      </c>
      <c r="C8237" s="10"/>
    </row>
    <row r="8238" spans="1:3">
      <c r="A8238" s="21">
        <v>234</v>
      </c>
      <c r="B8238" s="6">
        <f>IF(ISNUMBER(SEARCH("D?100",'Calc1'!$B257)),0,IF(ISNUMBER(SEARCH("D?1??",'Calc1'!$B257)),'Calc1'!$D$1857*'Calc1'!$B11266*$C3352,0))</f>
        <v>0</v>
      </c>
      <c r="C8238" s="10"/>
    </row>
    <row r="8239" spans="1:3">
      <c r="A8239" s="21">
        <v>235</v>
      </c>
      <c r="B8239" s="6">
        <f>IF(ISNUMBER(SEARCH("D?100",'Calc1'!$B258)),0,IF(ISNUMBER(SEARCH("D?1??",'Calc1'!$B258)),'Calc1'!$D$1857*'Calc1'!$B11267*$C3353,0))</f>
        <v>0</v>
      </c>
      <c r="C8239" s="10"/>
    </row>
    <row r="8240" spans="1:3">
      <c r="A8240" s="21">
        <v>236</v>
      </c>
      <c r="B8240" s="6">
        <f>IF(ISNUMBER(SEARCH("D?100",'Calc1'!$B259)),0,IF(ISNUMBER(SEARCH("D?1??",'Calc1'!$B259)),'Calc1'!$D$1857*'Calc1'!$B11268*$C3354,0))</f>
        <v>0</v>
      </c>
      <c r="C8240" s="10"/>
    </row>
    <row r="8241" spans="1:3">
      <c r="A8241" s="21">
        <v>237</v>
      </c>
      <c r="B8241" s="6">
        <f>IF(ISNUMBER(SEARCH("D?100",'Calc1'!$B260)),0,IF(ISNUMBER(SEARCH("D?1??",'Calc1'!$B260)),'Calc1'!$D$1857*'Calc1'!$B11269*$C3355,0))</f>
        <v>0</v>
      </c>
      <c r="C8241" s="10"/>
    </row>
    <row r="8242" spans="1:3">
      <c r="A8242" s="21">
        <v>238</v>
      </c>
      <c r="B8242" s="6">
        <f>IF(ISNUMBER(SEARCH("D?100",'Calc1'!$B261)),0,IF(ISNUMBER(SEARCH("D?1??",'Calc1'!$B261)),'Calc1'!$D$1857*'Calc1'!$B11270*$C3356,0))</f>
        <v>0</v>
      </c>
      <c r="C8242" s="10"/>
    </row>
    <row r="8243" spans="1:3">
      <c r="A8243" s="21">
        <v>239</v>
      </c>
      <c r="B8243" s="6">
        <f>IF(ISNUMBER(SEARCH("D?100",'Calc1'!$B262)),0,IF(ISNUMBER(SEARCH("D?1??",'Calc1'!$B262)),'Calc1'!$D$1857*'Calc1'!$B11271*$C3357,0))</f>
        <v>0</v>
      </c>
      <c r="C8243" s="10"/>
    </row>
    <row r="8244" spans="1:3">
      <c r="A8244" s="21">
        <v>240</v>
      </c>
      <c r="B8244" s="6">
        <f>IF(ISNUMBER(SEARCH("D?100",'Calc1'!$B263)),0,IF(ISNUMBER(SEARCH("D?1??",'Calc1'!$B263)),'Calc1'!$D$1857*'Calc1'!$B11272*$C3358,0))</f>
        <v>0</v>
      </c>
      <c r="C8244" s="10"/>
    </row>
    <row r="8245" spans="1:3">
      <c r="A8245" s="21">
        <v>241</v>
      </c>
      <c r="B8245" s="6">
        <f>IF(ISNUMBER(SEARCH("D?100",'Calc1'!$B264)),0,IF(ISNUMBER(SEARCH("D?1??",'Calc1'!$B264)),'Calc1'!$D$1857*'Calc1'!$B11273*$C3359,0))</f>
        <v>0</v>
      </c>
      <c r="C8245" s="10"/>
    </row>
    <row r="8246" spans="1:3">
      <c r="A8246" s="21">
        <v>242</v>
      </c>
      <c r="B8246" s="6">
        <f>IF(ISNUMBER(SEARCH("D?100",'Calc1'!$B265)),0,IF(ISNUMBER(SEARCH("D?1??",'Calc1'!$B265)),'Calc1'!$D$1857*'Calc1'!$B11274*$C3360,0))</f>
        <v>0</v>
      </c>
      <c r="C8246" s="10"/>
    </row>
    <row r="8247" spans="1:3">
      <c r="A8247" s="21">
        <v>243</v>
      </c>
      <c r="B8247" s="6">
        <f>IF(ISNUMBER(SEARCH("D?100",'Calc1'!$B266)),0,IF(ISNUMBER(SEARCH("D?1??",'Calc1'!$B266)),'Calc1'!$D$1857*'Calc1'!$B11275*$C3361,0))</f>
        <v>0</v>
      </c>
      <c r="C8247" s="10"/>
    </row>
    <row r="8248" spans="1:3">
      <c r="A8248" s="21">
        <v>244</v>
      </c>
      <c r="B8248" s="6">
        <f>IF(ISNUMBER(SEARCH("D?100",'Calc1'!$B267)),0,IF(ISNUMBER(SEARCH("D?1??",'Calc1'!$B267)),'Calc1'!$D$1857*'Calc1'!$B11276*$C3362,0))</f>
        <v>0</v>
      </c>
      <c r="C8248" s="10"/>
    </row>
    <row r="8249" spans="1:3">
      <c r="A8249" s="21">
        <v>245</v>
      </c>
      <c r="B8249" s="6">
        <f>IF(ISNUMBER(SEARCH("D?100",'Calc1'!$B268)),0,IF(ISNUMBER(SEARCH("D?1??",'Calc1'!$B268)),'Calc1'!$D$1857*'Calc1'!$B11277*$C3363,0))</f>
        <v>0</v>
      </c>
      <c r="C8249" s="10"/>
    </row>
    <row r="8250" spans="1:3">
      <c r="A8250" s="21">
        <v>246</v>
      </c>
      <c r="B8250" s="6">
        <f>IF(ISNUMBER(SEARCH("D?100",'Calc1'!$B269)),0,IF(ISNUMBER(SEARCH("D?1??",'Calc1'!$B269)),'Calc1'!$D$1857*'Calc1'!$B11278*$C3364,0))</f>
        <v>0</v>
      </c>
      <c r="C8250" s="10"/>
    </row>
    <row r="8251" spans="1:3">
      <c r="A8251" s="21">
        <v>247</v>
      </c>
      <c r="B8251" s="6">
        <f>IF(ISNUMBER(SEARCH("D?100",'Calc1'!$B270)),0,IF(ISNUMBER(SEARCH("D?1??",'Calc1'!$B270)),'Calc1'!$D$1857*'Calc1'!$B11279*$C3365,0))</f>
        <v>0</v>
      </c>
      <c r="C8251" s="10"/>
    </row>
    <row r="8252" spans="1:3">
      <c r="A8252" s="21">
        <v>248</v>
      </c>
      <c r="B8252" s="6">
        <f>IF(ISNUMBER(SEARCH("D?100",'Calc1'!$B271)),0,IF(ISNUMBER(SEARCH("D?1??",'Calc1'!$B271)),'Calc1'!$D$1857*'Calc1'!$B11280*$C3366,0))</f>
        <v>0</v>
      </c>
      <c r="C8252" s="10"/>
    </row>
    <row r="8253" spans="1:3">
      <c r="A8253" s="21">
        <v>249</v>
      </c>
      <c r="B8253" s="6">
        <f>IF(ISNUMBER(SEARCH("D?100",'Calc1'!$B272)),0,IF(ISNUMBER(SEARCH("D?1??",'Calc1'!$B272)),'Calc1'!$D$1857*'Calc1'!$B11281*$C3367,0))</f>
        <v>0</v>
      </c>
      <c r="C8253" s="10"/>
    </row>
    <row r="8254" spans="1:3">
      <c r="A8254" s="21">
        <v>250</v>
      </c>
      <c r="B8254" s="6">
        <f>IF(ISNUMBER(SEARCH("D?100",'Calc1'!$B273)),0,IF(ISNUMBER(SEARCH("D?1??",'Calc1'!$B273)),'Calc1'!$D$1857*'Calc1'!$B11282*$C3368,0))</f>
        <v>0</v>
      </c>
      <c r="C8254" s="10"/>
    </row>
    <row r="8255" spans="1:3">
      <c r="A8255" s="21">
        <v>251</v>
      </c>
      <c r="B8255" s="6">
        <f>IF(ISNUMBER(SEARCH("D?100",'Calc1'!$B274)),0,IF(ISNUMBER(SEARCH("D?1??",'Calc1'!$B274)),'Calc1'!$D$1857*'Calc1'!$B11283*$C3369,0))</f>
        <v>0</v>
      </c>
      <c r="C8255" s="10"/>
    </row>
    <row r="8256" spans="1:3">
      <c r="A8256" s="21">
        <v>252</v>
      </c>
      <c r="B8256" s="6">
        <f>IF(ISNUMBER(SEARCH("D?100",'Calc1'!$B275)),0,IF(ISNUMBER(SEARCH("D?1??",'Calc1'!$B275)),'Calc1'!$D$1857*'Calc1'!$B11284*$C3370,0))</f>
        <v>0</v>
      </c>
      <c r="C8256" s="10"/>
    </row>
    <row r="8257" spans="1:3">
      <c r="A8257" s="21">
        <v>253</v>
      </c>
      <c r="B8257" s="6">
        <f>IF(ISNUMBER(SEARCH("D?100",'Calc1'!$B276)),0,IF(ISNUMBER(SEARCH("D?1??",'Calc1'!$B276)),'Calc1'!$D$1857*'Calc1'!$B11285*$C3371,0))</f>
        <v>0</v>
      </c>
      <c r="C8257" s="10"/>
    </row>
    <row r="8258" spans="1:3">
      <c r="A8258" s="21">
        <v>254</v>
      </c>
      <c r="B8258" s="6">
        <f>IF(ISNUMBER(SEARCH("D?100",'Calc1'!$B277)),0,IF(ISNUMBER(SEARCH("D?1??",'Calc1'!$B277)),'Calc1'!$D$1857*'Calc1'!$B11286*$C3372,0))</f>
        <v>0</v>
      </c>
      <c r="C8258" s="10"/>
    </row>
    <row r="8259" spans="1:3">
      <c r="A8259" s="21">
        <v>255</v>
      </c>
      <c r="B8259" s="6">
        <f>IF(ISNUMBER(SEARCH("D?100",'Calc1'!$B278)),0,IF(ISNUMBER(SEARCH("D?1??",'Calc1'!$B278)),'Calc1'!$D$1857*'Calc1'!$B11287*$C3373,0))</f>
        <v>0</v>
      </c>
      <c r="C8259" s="10"/>
    </row>
    <row r="8260" spans="1:3">
      <c r="A8260" s="21">
        <v>256</v>
      </c>
      <c r="B8260" s="6">
        <f>IF(ISNUMBER(SEARCH("D?100",'Calc1'!$B279)),0,IF(ISNUMBER(SEARCH("D?1??",'Calc1'!$B279)),'Calc1'!$D$1857*'Calc1'!$B11288*$C3374,0))</f>
        <v>0</v>
      </c>
      <c r="C8260" s="10"/>
    </row>
    <row r="8261" spans="1:3">
      <c r="A8261" s="21">
        <v>257</v>
      </c>
      <c r="B8261" s="6">
        <f>IF(ISNUMBER(SEARCH("D?100",'Calc1'!$B280)),0,IF(ISNUMBER(SEARCH("D?1??",'Calc1'!$B280)),'Calc1'!$D$1857*'Calc1'!$B11289*$C3375,0))</f>
        <v>0</v>
      </c>
      <c r="C8261" s="10"/>
    </row>
    <row r="8262" spans="1:3">
      <c r="A8262" s="21">
        <v>258</v>
      </c>
      <c r="B8262" s="6">
        <f>IF(ISNUMBER(SEARCH("D?100",'Calc1'!$B281)),0,IF(ISNUMBER(SEARCH("D?1??",'Calc1'!$B281)),'Calc1'!$D$1857*'Calc1'!$B11290*$C3376,0))</f>
        <v>0</v>
      </c>
      <c r="C8262" s="10"/>
    </row>
    <row r="8263" spans="1:3">
      <c r="A8263" s="21">
        <v>259</v>
      </c>
      <c r="B8263" s="6">
        <f>IF(ISNUMBER(SEARCH("D?100",'Calc1'!$B282)),0,IF(ISNUMBER(SEARCH("D?1??",'Calc1'!$B282)),'Calc1'!$D$1857*'Calc1'!$B11291*$C3377,0))</f>
        <v>0</v>
      </c>
      <c r="C8263" s="10"/>
    </row>
    <row r="8264" spans="1:3">
      <c r="A8264" s="21">
        <v>260</v>
      </c>
      <c r="B8264" s="6">
        <f>IF(ISNUMBER(SEARCH("D?100",'Calc1'!$B283)),0,IF(ISNUMBER(SEARCH("D?1??",'Calc1'!$B283)),'Calc1'!$D$1857*'Calc1'!$B11292*$C3378,0))</f>
        <v>0</v>
      </c>
      <c r="C8264" s="10"/>
    </row>
    <row r="8265" spans="1:3">
      <c r="A8265" s="21">
        <v>261</v>
      </c>
      <c r="B8265" s="6">
        <f>IF(ISNUMBER(SEARCH("D?100",'Calc1'!$B284)),0,IF(ISNUMBER(SEARCH("D?1??",'Calc1'!$B284)),'Calc1'!$D$1857*'Calc1'!$B11293*$C3379,0))</f>
        <v>0</v>
      </c>
      <c r="C8265" s="10"/>
    </row>
    <row r="8266" spans="1:3">
      <c r="A8266" s="21">
        <v>262</v>
      </c>
      <c r="B8266" s="6">
        <f>IF(ISNUMBER(SEARCH("D?100",'Calc1'!$B285)),0,IF(ISNUMBER(SEARCH("D?1??",'Calc1'!$B285)),'Calc1'!$D$1857*'Calc1'!$B11294*$C3380,0))</f>
        <v>0</v>
      </c>
      <c r="C8266" s="10"/>
    </row>
    <row r="8267" spans="1:3">
      <c r="A8267" s="21">
        <v>263</v>
      </c>
      <c r="B8267" s="6">
        <f>IF(ISNUMBER(SEARCH("D?100",'Calc1'!$B286)),0,IF(ISNUMBER(SEARCH("D?1??",'Calc1'!$B286)),'Calc1'!$D$1857*'Calc1'!$B11295*$C3381,0))</f>
        <v>0</v>
      </c>
      <c r="C8267" s="10"/>
    </row>
    <row r="8268" spans="1:3">
      <c r="A8268" s="21">
        <v>264</v>
      </c>
      <c r="B8268" s="6">
        <f>IF(ISNUMBER(SEARCH("D?100",'Calc1'!$B287)),0,IF(ISNUMBER(SEARCH("D?1??",'Calc1'!$B287)),'Calc1'!$D$1857*'Calc1'!$B11296*$C3382,0))</f>
        <v>0</v>
      </c>
      <c r="C8268" s="10"/>
    </row>
    <row r="8269" spans="1:3">
      <c r="A8269" s="21">
        <v>265</v>
      </c>
      <c r="B8269" s="6">
        <f>IF(ISNUMBER(SEARCH("D?100",'Calc1'!$B288)),0,IF(ISNUMBER(SEARCH("D?1??",'Calc1'!$B288)),'Calc1'!$D$1857*'Calc1'!$B11297*$C3383,0))</f>
        <v>0</v>
      </c>
      <c r="C8269" s="10"/>
    </row>
    <row r="8270" spans="1:3">
      <c r="A8270" s="21">
        <v>266</v>
      </c>
      <c r="B8270" s="6">
        <f>IF(ISNUMBER(SEARCH("D?100",'Calc1'!$B289)),0,IF(ISNUMBER(SEARCH("D?1??",'Calc1'!$B289)),'Calc1'!$D$1857*'Calc1'!$B11298*$C3384,0))</f>
        <v>0</v>
      </c>
      <c r="C8270" s="10"/>
    </row>
    <row r="8271" spans="1:3">
      <c r="A8271" s="21">
        <v>267</v>
      </c>
      <c r="B8271" s="6">
        <f>IF(ISNUMBER(SEARCH("D?100",'Calc1'!$B290)),0,IF(ISNUMBER(SEARCH("D?1??",'Calc1'!$B290)),'Calc1'!$D$1857*'Calc1'!$B11299*$C3385,0))</f>
        <v>0</v>
      </c>
      <c r="C8271" s="10"/>
    </row>
    <row r="8272" spans="1:3">
      <c r="A8272" s="21">
        <v>268</v>
      </c>
      <c r="B8272" s="6">
        <f>IF(ISNUMBER(SEARCH("D?100",'Calc1'!$B291)),0,IF(ISNUMBER(SEARCH("D?1??",'Calc1'!$B291)),'Calc1'!$D$1857*'Calc1'!$B11300*$C3386,0))</f>
        <v>0</v>
      </c>
      <c r="C8272" s="10"/>
    </row>
    <row r="8273" spans="1:3">
      <c r="A8273" s="21">
        <v>269</v>
      </c>
      <c r="B8273" s="6">
        <f>IF(ISNUMBER(SEARCH("D?100",'Calc1'!$B292)),0,IF(ISNUMBER(SEARCH("D?1??",'Calc1'!$B292)),'Calc1'!$D$1857*'Calc1'!$B11301*$C3387,0))</f>
        <v>0</v>
      </c>
      <c r="C8273" s="10"/>
    </row>
    <row r="8274" spans="1:3">
      <c r="A8274" s="21">
        <v>270</v>
      </c>
      <c r="B8274" s="6">
        <f>IF(ISNUMBER(SEARCH("D?100",'Calc1'!$B293)),0,IF(ISNUMBER(SEARCH("D?1??",'Calc1'!$B293)),'Calc1'!$D$1857*'Calc1'!$B11302*$C3388,0))</f>
        <v>0</v>
      </c>
      <c r="C8274" s="10"/>
    </row>
    <row r="8275" spans="1:3">
      <c r="A8275" s="21">
        <v>271</v>
      </c>
      <c r="B8275" s="6">
        <f>IF(ISNUMBER(SEARCH("D?100",'Calc1'!$B294)),0,IF(ISNUMBER(SEARCH("D?1??",'Calc1'!$B294)),'Calc1'!$D$1857*'Calc1'!$B11303*$C3389,0))</f>
        <v>0</v>
      </c>
      <c r="C8275" s="10"/>
    </row>
    <row r="8276" spans="1:3">
      <c r="A8276" s="21">
        <v>272</v>
      </c>
      <c r="B8276" s="6">
        <f>IF(ISNUMBER(SEARCH("D?100",'Calc1'!$B295)),0,IF(ISNUMBER(SEARCH("D?1??",'Calc1'!$B295)),'Calc1'!$D$1857*'Calc1'!$B11304*$C3390,0))</f>
        <v>0</v>
      </c>
      <c r="C8276" s="10"/>
    </row>
    <row r="8277" spans="1:3">
      <c r="A8277" s="21">
        <v>273</v>
      </c>
      <c r="B8277" s="6">
        <f>IF(ISNUMBER(SEARCH("D?100",'Calc1'!$B296)),0,IF(ISNUMBER(SEARCH("D?1??",'Calc1'!$B296)),'Calc1'!$D$1857*'Calc1'!$B11305*$C3391,0))</f>
        <v>0</v>
      </c>
      <c r="C8277" s="10"/>
    </row>
    <row r="8278" spans="1:3">
      <c r="A8278" s="21">
        <v>274</v>
      </c>
      <c r="B8278" s="6">
        <f>IF(ISNUMBER(SEARCH("D?100",'Calc1'!$B297)),0,IF(ISNUMBER(SEARCH("D?1??",'Calc1'!$B297)),'Calc1'!$D$1857*'Calc1'!$B11306*$C3392,0))</f>
        <v>0</v>
      </c>
      <c r="C8278" s="10"/>
    </row>
    <row r="8279" spans="1:3">
      <c r="A8279" s="21">
        <v>275</v>
      </c>
      <c r="B8279" s="6">
        <f>IF(ISNUMBER(SEARCH("D?100",'Calc1'!$B298)),0,IF(ISNUMBER(SEARCH("D?1??",'Calc1'!$B298)),'Calc1'!$D$1857*'Calc1'!$B11307*$C3393,0))</f>
        <v>0</v>
      </c>
      <c r="C8279" s="10"/>
    </row>
    <row r="8280" spans="1:3">
      <c r="A8280" s="21">
        <v>276</v>
      </c>
      <c r="B8280" s="6">
        <f>IF(ISNUMBER(SEARCH("D?100",'Calc1'!$B299)),0,IF(ISNUMBER(SEARCH("D?1??",'Calc1'!$B299)),'Calc1'!$D$1857*'Calc1'!$B11308*$C3394,0))</f>
        <v>0</v>
      </c>
      <c r="C8280" s="10"/>
    </row>
    <row r="8281" spans="1:3">
      <c r="A8281" s="21">
        <v>277</v>
      </c>
      <c r="B8281" s="6">
        <f>IF(ISNUMBER(SEARCH("D?100",'Calc1'!$B300)),0,IF(ISNUMBER(SEARCH("D?1??",'Calc1'!$B300)),'Calc1'!$D$1857*'Calc1'!$B11309*$C3395,0))</f>
        <v>0</v>
      </c>
      <c r="C8281" s="10"/>
    </row>
    <row r="8282" spans="1:3">
      <c r="A8282" s="21">
        <v>278</v>
      </c>
      <c r="B8282" s="6">
        <f>IF(ISNUMBER(SEARCH("D?100",'Calc1'!$B301)),0,IF(ISNUMBER(SEARCH("D?1??",'Calc1'!$B301)),'Calc1'!$D$1857*'Calc1'!$B11310*$C3396,0))</f>
        <v>0</v>
      </c>
      <c r="C8282" s="10"/>
    </row>
    <row r="8283" spans="1:3">
      <c r="A8283" s="21">
        <v>279</v>
      </c>
      <c r="B8283" s="6">
        <f>IF(ISNUMBER(SEARCH("D?100",'Calc1'!$B302)),0,IF(ISNUMBER(SEARCH("D?1??",'Calc1'!$B302)),'Calc1'!$D$1857*'Calc1'!$B11311*$C3397,0))</f>
        <v>0</v>
      </c>
      <c r="C8283" s="10"/>
    </row>
    <row r="8284" spans="1:3">
      <c r="A8284" s="21">
        <v>280</v>
      </c>
      <c r="B8284" s="6">
        <f>IF(ISNUMBER(SEARCH("D?100",'Calc1'!$B303)),0,IF(ISNUMBER(SEARCH("D?1??",'Calc1'!$B303)),'Calc1'!$D$1857*'Calc1'!$B11312*$C3398,0))</f>
        <v>0</v>
      </c>
      <c r="C8284" s="10"/>
    </row>
    <row r="8285" spans="1:3">
      <c r="A8285" s="21">
        <v>281</v>
      </c>
      <c r="B8285" s="6">
        <f>IF(ISNUMBER(SEARCH("D?100",'Calc1'!$B304)),0,IF(ISNUMBER(SEARCH("D?1??",'Calc1'!$B304)),'Calc1'!$D$1857*'Calc1'!$B11313*$C3399,0))</f>
        <v>0</v>
      </c>
      <c r="C8285" s="10"/>
    </row>
    <row r="8286" spans="1:3">
      <c r="A8286" s="21">
        <v>282</v>
      </c>
      <c r="B8286" s="6">
        <f>IF(ISNUMBER(SEARCH("D?100",'Calc1'!$B305)),0,IF(ISNUMBER(SEARCH("D?1??",'Calc1'!$B305)),'Calc1'!$D$1857*'Calc1'!$B11314*$C3400,0))</f>
        <v>0</v>
      </c>
      <c r="C8286" s="10"/>
    </row>
    <row r="8287" spans="1:3">
      <c r="A8287" s="21">
        <v>283</v>
      </c>
      <c r="B8287" s="6">
        <f>IF(ISNUMBER(SEARCH("D?100",'Calc1'!$B306)),0,IF(ISNUMBER(SEARCH("D?1??",'Calc1'!$B306)),'Calc1'!$D$1857*'Calc1'!$B11315*$C3401,0))</f>
        <v>0</v>
      </c>
      <c r="C8287" s="10"/>
    </row>
    <row r="8288" spans="1:3">
      <c r="A8288" s="21">
        <v>284</v>
      </c>
      <c r="B8288" s="6">
        <f>IF(ISNUMBER(SEARCH("D?100",'Calc1'!$B307)),0,IF(ISNUMBER(SEARCH("D?1??",'Calc1'!$B307)),'Calc1'!$D$1857*'Calc1'!$B11316*$C3402,0))</f>
        <v>0</v>
      </c>
      <c r="C8288" s="10"/>
    </row>
    <row r="8289" spans="1:3">
      <c r="A8289" s="21">
        <v>285</v>
      </c>
      <c r="B8289" s="6">
        <f>IF(ISNUMBER(SEARCH("D?100",'Calc1'!$B308)),0,IF(ISNUMBER(SEARCH("D?1??",'Calc1'!$B308)),'Calc1'!$D$1857*'Calc1'!$B11317*$C3403,0))</f>
        <v>0</v>
      </c>
      <c r="C8289" s="10"/>
    </row>
    <row r="8290" spans="1:3">
      <c r="A8290" s="21">
        <v>286</v>
      </c>
      <c r="B8290" s="6">
        <f>IF(ISNUMBER(SEARCH("D?100",'Calc1'!$B309)),0,IF(ISNUMBER(SEARCH("D?1??",'Calc1'!$B309)),'Calc1'!$D$1857*'Calc1'!$B11318*$C3404,0))</f>
        <v>0</v>
      </c>
      <c r="C8290" s="10"/>
    </row>
    <row r="8291" spans="1:3">
      <c r="A8291" s="21">
        <v>287</v>
      </c>
      <c r="B8291" s="6">
        <f>IF(ISNUMBER(SEARCH("D?100",'Calc1'!$B310)),0,IF(ISNUMBER(SEARCH("D?1??",'Calc1'!$B310)),'Calc1'!$D$1857*'Calc1'!$B11319*$C3405,0))</f>
        <v>0</v>
      </c>
      <c r="C8291" s="10"/>
    </row>
    <row r="8292" spans="1:3">
      <c r="A8292" s="21">
        <v>288</v>
      </c>
      <c r="B8292" s="6">
        <f>IF(ISNUMBER(SEARCH("D?100",'Calc1'!$B311)),0,IF(ISNUMBER(SEARCH("D?1??",'Calc1'!$B311)),'Calc1'!$D$1857*'Calc1'!$B11320*$C3406,0))</f>
        <v>0</v>
      </c>
      <c r="C8292" s="10"/>
    </row>
    <row r="8293" spans="1:3">
      <c r="A8293" s="21">
        <v>289</v>
      </c>
      <c r="B8293" s="6">
        <f>IF(ISNUMBER(SEARCH("D?100",'Calc1'!$B312)),0,IF(ISNUMBER(SEARCH("D?1??",'Calc1'!$B312)),'Calc1'!$D$1857*'Calc1'!$B11321*$C3407,0))</f>
        <v>0</v>
      </c>
      <c r="C8293" s="10"/>
    </row>
    <row r="8294" spans="1:3">
      <c r="A8294" s="21">
        <v>290</v>
      </c>
      <c r="B8294" s="6">
        <f>IF(ISNUMBER(SEARCH("D?100",'Calc1'!$B313)),0,IF(ISNUMBER(SEARCH("D?1??",'Calc1'!$B313)),'Calc1'!$D$1857*'Calc1'!$B11322*$C3408,0))</f>
        <v>0</v>
      </c>
      <c r="C8294" s="10"/>
    </row>
    <row r="8295" spans="1:3">
      <c r="A8295" s="21">
        <v>291</v>
      </c>
      <c r="B8295" s="6">
        <f>IF(ISNUMBER(SEARCH("D?100",'Calc1'!$B314)),0,IF(ISNUMBER(SEARCH("D?1??",'Calc1'!$B314)),'Calc1'!$D$1857*'Calc1'!$B11323*$C3409,0))</f>
        <v>0</v>
      </c>
      <c r="C8295" s="10"/>
    </row>
    <row r="8296" spans="1:3">
      <c r="A8296" s="21">
        <v>292</v>
      </c>
      <c r="B8296" s="6">
        <f>IF(ISNUMBER(SEARCH("D?100",'Calc1'!$B315)),0,IF(ISNUMBER(SEARCH("D?1??",'Calc1'!$B315)),'Calc1'!$D$1857*'Calc1'!$B11324*$C3410,0))</f>
        <v>0</v>
      </c>
      <c r="C8296" s="10"/>
    </row>
    <row r="8297" spans="1:3">
      <c r="A8297" s="21">
        <v>293</v>
      </c>
      <c r="B8297" s="6">
        <f>IF(ISNUMBER(SEARCH("D?100",'Calc1'!$B316)),0,IF(ISNUMBER(SEARCH("D?1??",'Calc1'!$B316)),'Calc1'!$D$1857*'Calc1'!$B11325*$C3411,0))</f>
        <v>0</v>
      </c>
      <c r="C8297" s="10"/>
    </row>
    <row r="8298" spans="1:3">
      <c r="A8298" s="21">
        <v>294</v>
      </c>
      <c r="B8298" s="6">
        <f>IF(ISNUMBER(SEARCH("D?100",'Calc1'!$B317)),0,IF(ISNUMBER(SEARCH("D?1??",'Calc1'!$B317)),'Calc1'!$D$1857*'Calc1'!$B11326*$C3412,0))</f>
        <v>0</v>
      </c>
      <c r="C8298" s="10"/>
    </row>
    <row r="8299" spans="1:3">
      <c r="A8299" s="21">
        <v>295</v>
      </c>
      <c r="B8299" s="6">
        <f>IF(ISNUMBER(SEARCH("D?100",'Calc1'!$B318)),0,IF(ISNUMBER(SEARCH("D?1??",'Calc1'!$B318)),'Calc1'!$D$1857*'Calc1'!$B11327*$C3413,0))</f>
        <v>0</v>
      </c>
      <c r="C8299" s="10"/>
    </row>
    <row r="8300" spans="1:3">
      <c r="A8300" s="21">
        <v>296</v>
      </c>
      <c r="B8300" s="6">
        <f>IF(ISNUMBER(SEARCH("D?100",'Calc1'!$B319)),0,IF(ISNUMBER(SEARCH("D?1??",'Calc1'!$B319)),'Calc1'!$D$1857*'Calc1'!$B11328*$C3414,0))</f>
        <v>0</v>
      </c>
      <c r="C8300" s="10"/>
    </row>
    <row r="8301" spans="1:3">
      <c r="A8301" s="21">
        <v>297</v>
      </c>
      <c r="B8301" s="6">
        <f>IF(ISNUMBER(SEARCH("D?100",'Calc1'!$B320)),0,IF(ISNUMBER(SEARCH("D?1??",'Calc1'!$B320)),'Calc1'!$D$1857*'Calc1'!$B11329*$C3415,0))</f>
        <v>0</v>
      </c>
      <c r="C8301" s="10"/>
    </row>
    <row r="8302" spans="1:3">
      <c r="A8302" s="21">
        <v>298</v>
      </c>
      <c r="B8302" s="6">
        <f>IF(ISNUMBER(SEARCH("D?100",'Calc1'!$B321)),0,IF(ISNUMBER(SEARCH("D?1??",'Calc1'!$B321)),'Calc1'!$D$1857*'Calc1'!$B11330*$C3416,0))</f>
        <v>0</v>
      </c>
      <c r="C8302" s="10"/>
    </row>
    <row r="8303" spans="1:3">
      <c r="A8303" s="21">
        <v>299</v>
      </c>
      <c r="B8303" s="6">
        <f>IF(ISNUMBER(SEARCH("D?100",'Calc1'!$B322)),0,IF(ISNUMBER(SEARCH("D?1??",'Calc1'!$B322)),'Calc1'!$D$1857*'Calc1'!$B11331*$C3417,0))</f>
        <v>0</v>
      </c>
      <c r="C8303" s="10"/>
    </row>
    <row r="8304" spans="1:3">
      <c r="A8304" s="21">
        <v>300</v>
      </c>
      <c r="B8304" s="6">
        <f>IF(ISNUMBER(SEARCH("D?100",'Calc1'!$B323)),0,IF(ISNUMBER(SEARCH("D?1??",'Calc1'!$B323)),'Calc1'!$D$1857*'Calc1'!$B11332*$C3418,0))</f>
        <v>0</v>
      </c>
      <c r="C8304" s="10"/>
    </row>
    <row r="8305" spans="1:3">
      <c r="A8305" s="21">
        <v>301</v>
      </c>
      <c r="B8305" s="6">
        <f>IF(ISNUMBER(SEARCH("D?100",'Calc1'!$B324)),0,IF(ISNUMBER(SEARCH("D?1??",'Calc1'!$B324)),'Calc1'!$D$1857*'Calc1'!$B11333*$C3419,0))</f>
        <v>0</v>
      </c>
      <c r="C8305" s="10"/>
    </row>
    <row r="8306" spans="1:3">
      <c r="A8306" s="21">
        <v>302</v>
      </c>
      <c r="B8306" s="6">
        <f>IF(ISNUMBER(SEARCH("D?100",'Calc1'!$B325)),0,IF(ISNUMBER(SEARCH("D?1??",'Calc1'!$B325)),'Calc1'!$D$1857*'Calc1'!$B11334*$C3420,0))</f>
        <v>0</v>
      </c>
      <c r="C8306" s="10"/>
    </row>
    <row r="8307" spans="1:3">
      <c r="A8307" s="21">
        <v>303</v>
      </c>
      <c r="B8307" s="6">
        <f>IF(ISNUMBER(SEARCH("D?100",'Calc1'!$B326)),0,IF(ISNUMBER(SEARCH("D?1??",'Calc1'!$B326)),'Calc1'!$D$1857*'Calc1'!$B11335*$C3421,0))</f>
        <v>0</v>
      </c>
      <c r="C8307" s="10"/>
    </row>
    <row r="8308" spans="1:3">
      <c r="A8308" s="21">
        <v>304</v>
      </c>
      <c r="B8308" s="6">
        <f>IF(ISNUMBER(SEARCH("D?100",'Calc1'!$B327)),0,IF(ISNUMBER(SEARCH("D?1??",'Calc1'!$B327)),'Calc1'!$D$1857*'Calc1'!$B11336*$C3422,0))</f>
        <v>0</v>
      </c>
      <c r="C8308" s="10"/>
    </row>
    <row r="8309" spans="1:3">
      <c r="A8309" s="21">
        <v>305</v>
      </c>
      <c r="B8309" s="6">
        <f>IF(ISNUMBER(SEARCH("D?100",'Calc1'!$B328)),0,IF(ISNUMBER(SEARCH("D?1??",'Calc1'!$B328)),'Calc1'!$D$1857*'Calc1'!$B11337*$C3423,0))</f>
        <v>0</v>
      </c>
      <c r="C8309" s="10"/>
    </row>
    <row r="8310" spans="1:3">
      <c r="A8310" s="21">
        <v>306</v>
      </c>
      <c r="B8310" s="6">
        <f>IF(ISNUMBER(SEARCH("D?100",'Calc1'!$B329)),0,IF(ISNUMBER(SEARCH("D?1??",'Calc1'!$B329)),'Calc1'!$D$1857*'Calc1'!$B11338*$C3424,0))</f>
        <v>0</v>
      </c>
      <c r="C8310" s="10"/>
    </row>
    <row r="8311" spans="1:3">
      <c r="A8311" s="21">
        <v>307</v>
      </c>
      <c r="B8311" s="6">
        <f>IF(ISNUMBER(SEARCH("D?100",'Calc1'!$B330)),0,IF(ISNUMBER(SEARCH("D?1??",'Calc1'!$B330)),'Calc1'!$D$1857*'Calc1'!$B11339*$C3425,0))</f>
        <v>0</v>
      </c>
      <c r="C8311" s="10"/>
    </row>
    <row r="8312" spans="1:3">
      <c r="A8312" s="21">
        <v>308</v>
      </c>
      <c r="B8312" s="6">
        <f>IF(ISNUMBER(SEARCH("D?100",'Calc1'!$B331)),0,IF(ISNUMBER(SEARCH("D?1??",'Calc1'!$B331)),'Calc1'!$D$1857*'Calc1'!$B11340*$C3426,0))</f>
        <v>0</v>
      </c>
      <c r="C8312" s="10"/>
    </row>
    <row r="8313" spans="1:3">
      <c r="A8313" s="21">
        <v>309</v>
      </c>
      <c r="B8313" s="6">
        <f>IF(ISNUMBER(SEARCH("D?100",'Calc1'!$B332)),0,IF(ISNUMBER(SEARCH("D?1??",'Calc1'!$B332)),'Calc1'!$D$1857*'Calc1'!$B11341*$C3427,0))</f>
        <v>0</v>
      </c>
      <c r="C8313" s="10"/>
    </row>
    <row r="8314" spans="1:3">
      <c r="A8314" s="21">
        <v>310</v>
      </c>
      <c r="B8314" s="6">
        <f>IF(ISNUMBER(SEARCH("D?100",'Calc1'!$B333)),0,IF(ISNUMBER(SEARCH("D?1??",'Calc1'!$B333)),'Calc1'!$D$1857*'Calc1'!$B11342*$C3428,0))</f>
        <v>0</v>
      </c>
      <c r="C8314" s="10"/>
    </row>
    <row r="8315" spans="1:3">
      <c r="A8315" s="21">
        <v>311</v>
      </c>
      <c r="B8315" s="6">
        <f>IF(ISNUMBER(SEARCH("D?100",'Calc1'!$B334)),0,IF(ISNUMBER(SEARCH("D?1??",'Calc1'!$B334)),'Calc1'!$D$1857*'Calc1'!$B11343*$C3429,0))</f>
        <v>0</v>
      </c>
      <c r="C8315" s="10"/>
    </row>
    <row r="8316" spans="1:3">
      <c r="A8316" s="21">
        <v>312</v>
      </c>
      <c r="B8316" s="6">
        <f>IF(ISNUMBER(SEARCH("D?100",'Calc1'!$B335)),0,IF(ISNUMBER(SEARCH("D?1??",'Calc1'!$B335)),'Calc1'!$D$1857*'Calc1'!$B11344*$C3430,0))</f>
        <v>0</v>
      </c>
      <c r="C8316" s="10"/>
    </row>
    <row r="8317" spans="1:3">
      <c r="A8317" s="21">
        <v>313</v>
      </c>
      <c r="B8317" s="6">
        <f>IF(ISNUMBER(SEARCH("D?100",'Calc1'!$B336)),0,IF(ISNUMBER(SEARCH("D?1??",'Calc1'!$B336)),'Calc1'!$D$1857*'Calc1'!$B11345*$C3431,0))</f>
        <v>0</v>
      </c>
      <c r="C8317" s="10"/>
    </row>
    <row r="8318" spans="1:3">
      <c r="A8318" s="21">
        <v>314</v>
      </c>
      <c r="B8318" s="6">
        <f>IF(ISNUMBER(SEARCH("D?100",'Calc1'!$B337)),0,IF(ISNUMBER(SEARCH("D?1??",'Calc1'!$B337)),'Calc1'!$D$1857*'Calc1'!$B11346*$C3432,0))</f>
        <v>0</v>
      </c>
      <c r="C8318" s="10"/>
    </row>
    <row r="8319" spans="1:3">
      <c r="A8319" s="21">
        <v>315</v>
      </c>
      <c r="B8319" s="6">
        <f>IF(ISNUMBER(SEARCH("D?100",'Calc1'!$B338)),0,IF(ISNUMBER(SEARCH("D?1??",'Calc1'!$B338)),'Calc1'!$D$1857*'Calc1'!$B11347*$C3433,0))</f>
        <v>0</v>
      </c>
      <c r="C8319" s="10"/>
    </row>
    <row r="8320" spans="1:3">
      <c r="A8320" s="21">
        <v>316</v>
      </c>
      <c r="B8320" s="6">
        <f>IF(ISNUMBER(SEARCH("D?100",'Calc1'!$B339)),0,IF(ISNUMBER(SEARCH("D?1??",'Calc1'!$B339)),'Calc1'!$D$1857*'Calc1'!$B11348*$C3434,0))</f>
        <v>0</v>
      </c>
      <c r="C8320" s="10"/>
    </row>
    <row r="8321" spans="1:3">
      <c r="A8321" s="21">
        <v>317</v>
      </c>
      <c r="B8321" s="6">
        <f>IF(ISNUMBER(SEARCH("D?100",'Calc1'!$B340)),0,IF(ISNUMBER(SEARCH("D?1??",'Calc1'!$B340)),'Calc1'!$D$1857*'Calc1'!$B11349*$C3435,0))</f>
        <v>0</v>
      </c>
      <c r="C8321" s="10"/>
    </row>
    <row r="8322" spans="1:3">
      <c r="A8322" s="21">
        <v>318</v>
      </c>
      <c r="B8322" s="6">
        <f>IF(ISNUMBER(SEARCH("D?100",'Calc1'!$B341)),0,IF(ISNUMBER(SEARCH("D?1??",'Calc1'!$B341)),'Calc1'!$D$1857*'Calc1'!$B11350*$C3436,0))</f>
        <v>0</v>
      </c>
      <c r="C8322" s="10"/>
    </row>
    <row r="8323" spans="1:3">
      <c r="A8323" s="21">
        <v>319</v>
      </c>
      <c r="B8323" s="6">
        <f>IF(ISNUMBER(SEARCH("D?100",'Calc1'!$B342)),0,IF(ISNUMBER(SEARCH("D?1??",'Calc1'!$B342)),'Calc1'!$D$1857*'Calc1'!$B11351*$C3437,0))</f>
        <v>0</v>
      </c>
      <c r="C8323" s="10"/>
    </row>
    <row r="8324" spans="1:3">
      <c r="A8324" s="21">
        <v>320</v>
      </c>
      <c r="B8324" s="6">
        <f>IF(ISNUMBER(SEARCH("D?100",'Calc1'!$B343)),0,IF(ISNUMBER(SEARCH("D?1??",'Calc1'!$B343)),'Calc1'!$D$1857*'Calc1'!$B11352*$C3438,0))</f>
        <v>0</v>
      </c>
      <c r="C8324" s="10"/>
    </row>
    <row r="8325" spans="1:3">
      <c r="A8325" s="21">
        <v>321</v>
      </c>
      <c r="B8325" s="6">
        <f>IF(ISNUMBER(SEARCH("D?100",'Calc1'!$B344)),0,IF(ISNUMBER(SEARCH("D?1??",'Calc1'!$B344)),'Calc1'!$D$1857*'Calc1'!$B11353*$C3439,0))</f>
        <v>0</v>
      </c>
      <c r="C8325" s="10"/>
    </row>
    <row r="8326" spans="1:3">
      <c r="A8326" s="21">
        <v>322</v>
      </c>
      <c r="B8326" s="6">
        <f>IF(ISNUMBER(SEARCH("D?100",'Calc1'!$B345)),0,IF(ISNUMBER(SEARCH("D?1??",'Calc1'!$B345)),'Calc1'!$D$1857*'Calc1'!$B11354*$C3440,0))</f>
        <v>0</v>
      </c>
      <c r="C8326" s="10"/>
    </row>
    <row r="8327" spans="1:3">
      <c r="A8327" s="21">
        <v>323</v>
      </c>
      <c r="B8327" s="6">
        <f>IF(ISNUMBER(SEARCH("D?100",'Calc1'!$B346)),0,IF(ISNUMBER(SEARCH("D?1??",'Calc1'!$B346)),'Calc1'!$D$1857*'Calc1'!$B11355*$C3441,0))</f>
        <v>0</v>
      </c>
      <c r="C8327" s="10"/>
    </row>
    <row r="8328" spans="1:3">
      <c r="A8328" s="21">
        <v>324</v>
      </c>
      <c r="B8328" s="6">
        <f>IF(ISNUMBER(SEARCH("D?100",'Calc1'!$B347)),0,IF(ISNUMBER(SEARCH("D?1??",'Calc1'!$B347)),'Calc1'!$D$1857*'Calc1'!$B11356*$C3442,0))</f>
        <v>0</v>
      </c>
      <c r="C8328" s="10"/>
    </row>
    <row r="8329" spans="1:3">
      <c r="A8329" s="21">
        <v>325</v>
      </c>
      <c r="B8329" s="6">
        <f>IF(ISNUMBER(SEARCH("D?100",'Calc1'!$B348)),0,IF(ISNUMBER(SEARCH("D?1??",'Calc1'!$B348)),'Calc1'!$D$1857*'Calc1'!$B11357*$C3443,0))</f>
        <v>0</v>
      </c>
      <c r="C8329" s="10"/>
    </row>
    <row r="8330" spans="1:3">
      <c r="A8330" s="21">
        <v>326</v>
      </c>
      <c r="B8330" s="6">
        <f>IF(ISNUMBER(SEARCH("D?100",'Calc1'!$B349)),0,IF(ISNUMBER(SEARCH("D?1??",'Calc1'!$B349)),'Calc1'!$D$1857*'Calc1'!$B11358*$C3444,0))</f>
        <v>0</v>
      </c>
      <c r="C8330" s="10"/>
    </row>
    <row r="8331" spans="1:3">
      <c r="A8331" s="21">
        <v>327</v>
      </c>
      <c r="B8331" s="6">
        <f>IF(ISNUMBER(SEARCH("D?100",'Calc1'!$B350)),0,IF(ISNUMBER(SEARCH("D?1??",'Calc1'!$B350)),'Calc1'!$D$1857*'Calc1'!$B11359*$C3445,0))</f>
        <v>0</v>
      </c>
      <c r="C8331" s="10"/>
    </row>
    <row r="8332" spans="1:3">
      <c r="A8332" s="21">
        <v>328</v>
      </c>
      <c r="B8332" s="6">
        <f>IF(ISNUMBER(SEARCH("D?100",'Calc1'!$B351)),0,IF(ISNUMBER(SEARCH("D?1??",'Calc1'!$B351)),'Calc1'!$D$1857*'Calc1'!$B11360*$C3446,0))</f>
        <v>0</v>
      </c>
      <c r="C8332" s="10"/>
    </row>
    <row r="8333" spans="1:3">
      <c r="A8333" s="21">
        <v>329</v>
      </c>
      <c r="B8333" s="6">
        <f>IF(ISNUMBER(SEARCH("D?100",'Calc1'!$B352)),0,IF(ISNUMBER(SEARCH("D?1??",'Calc1'!$B352)),'Calc1'!$D$1857*'Calc1'!$B11361*$C3447,0))</f>
        <v>0</v>
      </c>
      <c r="C8333" s="10"/>
    </row>
    <row r="8334" spans="1:3">
      <c r="A8334" s="21">
        <v>330</v>
      </c>
      <c r="B8334" s="6">
        <f>IF(ISNUMBER(SEARCH("D?100",'Calc1'!$B353)),0,IF(ISNUMBER(SEARCH("D?1??",'Calc1'!$B353)),'Calc1'!$D$1857*'Calc1'!$B11362*$C3448,0))</f>
        <v>0</v>
      </c>
      <c r="C8334" s="10"/>
    </row>
    <row r="8335" spans="1:3">
      <c r="A8335" s="21">
        <v>331</v>
      </c>
      <c r="B8335" s="6">
        <f>IF(ISNUMBER(SEARCH("D?100",'Calc1'!$B354)),0,IF(ISNUMBER(SEARCH("D?1??",'Calc1'!$B354)),'Calc1'!$D$1857*'Calc1'!$B11363*$C3449,0))</f>
        <v>0</v>
      </c>
      <c r="C8335" s="10"/>
    </row>
    <row r="8336" spans="1:3">
      <c r="A8336" s="21">
        <v>332</v>
      </c>
      <c r="B8336" s="6">
        <f>IF(ISNUMBER(SEARCH("D?100",'Calc1'!$B355)),0,IF(ISNUMBER(SEARCH("D?1??",'Calc1'!$B355)),'Calc1'!$D$1857*'Calc1'!$B11364*$C3450,0))</f>
        <v>0</v>
      </c>
      <c r="C8336" s="10"/>
    </row>
    <row r="8337" spans="1:3">
      <c r="A8337" s="21">
        <v>333</v>
      </c>
      <c r="B8337" s="6">
        <f>IF(ISNUMBER(SEARCH("D?100",'Calc1'!$B356)),0,IF(ISNUMBER(SEARCH("D?1??",'Calc1'!$B356)),'Calc1'!$D$1857*'Calc1'!$B11365*$C3451,0))</f>
        <v>0</v>
      </c>
      <c r="C8337" s="10"/>
    </row>
    <row r="8338" spans="1:3">
      <c r="A8338" s="21">
        <v>334</v>
      </c>
      <c r="B8338" s="6">
        <f>IF(ISNUMBER(SEARCH("D?100",'Calc1'!$B357)),0,IF(ISNUMBER(SEARCH("D?1??",'Calc1'!$B357)),'Calc1'!$D$1857*'Calc1'!$B11366*$C3452,0))</f>
        <v>0</v>
      </c>
      <c r="C8338" s="10"/>
    </row>
    <row r="8339" spans="1:3">
      <c r="A8339" s="21">
        <v>335</v>
      </c>
      <c r="B8339" s="6">
        <f>IF(ISNUMBER(SEARCH("D?100",'Calc1'!$B358)),0,IF(ISNUMBER(SEARCH("D?1??",'Calc1'!$B358)),'Calc1'!$D$1857*'Calc1'!$B11367*$C3453,0))</f>
        <v>0</v>
      </c>
      <c r="C8339" s="10"/>
    </row>
    <row r="8340" spans="1:3">
      <c r="A8340" s="21">
        <v>336</v>
      </c>
      <c r="B8340" s="6">
        <f>IF(ISNUMBER(SEARCH("D?100",'Calc1'!$B359)),0,IF(ISNUMBER(SEARCH("D?1??",'Calc1'!$B359)),'Calc1'!$D$1857*'Calc1'!$B11368*$C3454,0))</f>
        <v>0</v>
      </c>
      <c r="C8340" s="10"/>
    </row>
    <row r="8341" spans="1:3">
      <c r="A8341" s="21">
        <v>337</v>
      </c>
      <c r="B8341" s="6">
        <f>IF(ISNUMBER(SEARCH("D?100",'Calc1'!$B360)),0,IF(ISNUMBER(SEARCH("D?1??",'Calc1'!$B360)),'Calc1'!$D$1857*'Calc1'!$B11369*$C3455,0))</f>
        <v>0</v>
      </c>
      <c r="C8341" s="10"/>
    </row>
    <row r="8342" spans="1:3">
      <c r="A8342" s="21">
        <v>338</v>
      </c>
      <c r="B8342" s="6">
        <f>IF(ISNUMBER(SEARCH("D?100",'Calc1'!$B361)),0,IF(ISNUMBER(SEARCH("D?1??",'Calc1'!$B361)),'Calc1'!$D$1857*'Calc1'!$B11370*$C3456,0))</f>
        <v>0</v>
      </c>
      <c r="C8342" s="10"/>
    </row>
    <row r="8343" spans="1:3">
      <c r="A8343" s="21">
        <v>339</v>
      </c>
      <c r="B8343" s="6">
        <f>IF(ISNUMBER(SEARCH("D?100",'Calc1'!$B362)),0,IF(ISNUMBER(SEARCH("D?1??",'Calc1'!$B362)),'Calc1'!$D$1857*'Calc1'!$B11371*$C3457,0))</f>
        <v>0</v>
      </c>
      <c r="C8343" s="10"/>
    </row>
    <row r="8344" spans="1:3">
      <c r="A8344" s="21">
        <v>340</v>
      </c>
      <c r="B8344" s="6">
        <f>IF(ISNUMBER(SEARCH("D?100",'Calc1'!$B363)),0,IF(ISNUMBER(SEARCH("D?1??",'Calc1'!$B363)),'Calc1'!$D$1857*'Calc1'!$B11372*$C3458,0))</f>
        <v>0</v>
      </c>
      <c r="C8344" s="10"/>
    </row>
    <row r="8345" spans="1:3">
      <c r="A8345" s="21">
        <v>341</v>
      </c>
      <c r="B8345" s="6">
        <f>IF(ISNUMBER(SEARCH("D?100",'Calc1'!$B364)),0,IF(ISNUMBER(SEARCH("D?1??",'Calc1'!$B364)),'Calc1'!$D$1857*'Calc1'!$B11373*$C3459,0))</f>
        <v>0</v>
      </c>
      <c r="C8345" s="10"/>
    </row>
    <row r="8346" spans="1:3">
      <c r="A8346" s="21">
        <v>342</v>
      </c>
      <c r="B8346" s="6">
        <f>IF(ISNUMBER(SEARCH("D?100",'Calc1'!$B365)),0,IF(ISNUMBER(SEARCH("D?1??",'Calc1'!$B365)),'Calc1'!$D$1857*'Calc1'!$B11374*$C3460,0))</f>
        <v>0</v>
      </c>
      <c r="C8346" s="10"/>
    </row>
    <row r="8347" spans="1:3">
      <c r="A8347" s="21">
        <v>343</v>
      </c>
      <c r="B8347" s="6">
        <f>IF(ISNUMBER(SEARCH("D?100",'Calc1'!$B366)),0,IF(ISNUMBER(SEARCH("D?1??",'Calc1'!$B366)),'Calc1'!$D$1857*'Calc1'!$B11375*$C3461,0))</f>
        <v>0</v>
      </c>
      <c r="C8347" s="10"/>
    </row>
    <row r="8348" spans="1:3">
      <c r="A8348" s="21">
        <v>344</v>
      </c>
      <c r="B8348" s="6">
        <f>IF(ISNUMBER(SEARCH("D?100",'Calc1'!$B367)),0,IF(ISNUMBER(SEARCH("D?1??",'Calc1'!$B367)),'Calc1'!$D$1857*'Calc1'!$B11376*$C3462,0))</f>
        <v>0</v>
      </c>
      <c r="C8348" s="10"/>
    </row>
    <row r="8349" spans="1:3">
      <c r="A8349" s="21">
        <v>345</v>
      </c>
      <c r="B8349" s="6">
        <f>IF(ISNUMBER(SEARCH("D?100",'Calc1'!$B368)),0,IF(ISNUMBER(SEARCH("D?1??",'Calc1'!$B368)),'Calc1'!$D$1857*'Calc1'!$B11377*$C3463,0))</f>
        <v>0</v>
      </c>
      <c r="C8349" s="10"/>
    </row>
    <row r="8350" spans="1:3">
      <c r="A8350" s="21">
        <v>346</v>
      </c>
      <c r="B8350" s="6">
        <f>IF(ISNUMBER(SEARCH("D?100",'Calc1'!$B369)),0,IF(ISNUMBER(SEARCH("D?1??",'Calc1'!$B369)),'Calc1'!$D$1857*'Calc1'!$B11378*$C3464,0))</f>
        <v>0</v>
      </c>
      <c r="C8350" s="10"/>
    </row>
    <row r="8351" spans="1:3">
      <c r="A8351" s="21">
        <v>347</v>
      </c>
      <c r="B8351" s="6">
        <f>IF(ISNUMBER(SEARCH("D?100",'Calc1'!$B370)),0,IF(ISNUMBER(SEARCH("D?1??",'Calc1'!$B370)),'Calc1'!$D$1857*'Calc1'!$B11379*$C3465,0))</f>
        <v>0</v>
      </c>
      <c r="C8351" s="10"/>
    </row>
    <row r="8352" spans="1:3">
      <c r="A8352" s="21">
        <v>348</v>
      </c>
      <c r="B8352" s="6">
        <f>IF(ISNUMBER(SEARCH("D?100",'Calc1'!$B371)),0,IF(ISNUMBER(SEARCH("D?1??",'Calc1'!$B371)),'Calc1'!$D$1857*'Calc1'!$B11380*$C3466,0))</f>
        <v>0</v>
      </c>
      <c r="C8352" s="10"/>
    </row>
    <row r="8353" spans="1:3">
      <c r="A8353" s="21">
        <v>349</v>
      </c>
      <c r="B8353" s="6">
        <f>IF(ISNUMBER(SEARCH("D?100",'Calc1'!$B372)),0,IF(ISNUMBER(SEARCH("D?1??",'Calc1'!$B372)),'Calc1'!$D$1857*'Calc1'!$B11381*$C3467,0))</f>
        <v>0</v>
      </c>
      <c r="C8353" s="10"/>
    </row>
    <row r="8354" spans="1:3">
      <c r="A8354" s="21">
        <v>350</v>
      </c>
      <c r="B8354" s="6">
        <f>IF(ISNUMBER(SEARCH("D?100",'Calc1'!$B373)),0,IF(ISNUMBER(SEARCH("D?1??",'Calc1'!$B373)),'Calc1'!$D$1857*'Calc1'!$B11382*$C3468,0))</f>
        <v>0</v>
      </c>
      <c r="C8354" s="10"/>
    </row>
    <row r="8355" spans="1:3">
      <c r="A8355" s="21">
        <v>351</v>
      </c>
      <c r="B8355" s="6">
        <f>IF(ISNUMBER(SEARCH("D?100",'Calc1'!$B374)),0,IF(ISNUMBER(SEARCH("D?1??",'Calc1'!$B374)),'Calc1'!$D$1857*'Calc1'!$B11383*$C3469,0))</f>
        <v>0</v>
      </c>
      <c r="C8355" s="10"/>
    </row>
    <row r="8356" spans="1:3">
      <c r="A8356" s="21">
        <v>352</v>
      </c>
      <c r="B8356" s="6">
        <f>IF(ISNUMBER(SEARCH("D?100",'Calc1'!$B375)),0,IF(ISNUMBER(SEARCH("D?1??",'Calc1'!$B375)),'Calc1'!$D$1857*'Calc1'!$B11384*$C3470,0))</f>
        <v>0</v>
      </c>
      <c r="C8356" s="10"/>
    </row>
    <row r="8357" spans="1:3">
      <c r="A8357" s="21">
        <v>353</v>
      </c>
      <c r="B8357" s="6">
        <f>IF(ISNUMBER(SEARCH("D?100",'Calc1'!$B376)),0,IF(ISNUMBER(SEARCH("D?1??",'Calc1'!$B376)),'Calc1'!$D$1857*'Calc1'!$B11385*$C3471,0))</f>
        <v>0</v>
      </c>
      <c r="C8357" s="10"/>
    </row>
    <row r="8358" spans="1:3">
      <c r="A8358" s="21">
        <v>354</v>
      </c>
      <c r="B8358" s="6">
        <f>IF(ISNUMBER(SEARCH("D?100",'Calc1'!$B377)),0,IF(ISNUMBER(SEARCH("D?1??",'Calc1'!$B377)),'Calc1'!$D$1857*'Calc1'!$B11386*$C3472,0))</f>
        <v>0</v>
      </c>
      <c r="C8358" s="10"/>
    </row>
    <row r="8359" spans="1:3">
      <c r="A8359" s="21">
        <v>355</v>
      </c>
      <c r="B8359" s="6">
        <f>IF(ISNUMBER(SEARCH("D?100",'Calc1'!$B378)),0,IF(ISNUMBER(SEARCH("D?1??",'Calc1'!$B378)),'Calc1'!$D$1857*'Calc1'!$B11387*$C3473,0))</f>
        <v>0</v>
      </c>
      <c r="C8359" s="10"/>
    </row>
    <row r="8360" spans="1:3">
      <c r="A8360" s="21">
        <v>356</v>
      </c>
      <c r="B8360" s="6">
        <f>IF(ISNUMBER(SEARCH("D?100",'Calc1'!$B379)),0,IF(ISNUMBER(SEARCH("D?1??",'Calc1'!$B379)),'Calc1'!$D$1857*'Calc1'!$B11388*$C3474,0))</f>
        <v>0</v>
      </c>
      <c r="C8360" s="10"/>
    </row>
    <row r="8361" spans="1:3">
      <c r="A8361" s="21">
        <v>357</v>
      </c>
      <c r="B8361" s="6">
        <f>IF(ISNUMBER(SEARCH("D?100",'Calc1'!$B380)),0,IF(ISNUMBER(SEARCH("D?1??",'Calc1'!$B380)),'Calc1'!$D$1857*'Calc1'!$B11389*$C3475,0))</f>
        <v>0</v>
      </c>
      <c r="C8361" s="10"/>
    </row>
    <row r="8362" spans="1:3">
      <c r="A8362" s="21">
        <v>358</v>
      </c>
      <c r="B8362" s="6">
        <f>IF(ISNUMBER(SEARCH("D?100",'Calc1'!$B381)),0,IF(ISNUMBER(SEARCH("D?1??",'Calc1'!$B381)),'Calc1'!$D$1857*'Calc1'!$B11390*$C3476,0))</f>
        <v>0</v>
      </c>
      <c r="C8362" s="10"/>
    </row>
    <row r="8363" spans="1:3">
      <c r="A8363" s="21">
        <v>359</v>
      </c>
      <c r="B8363" s="6">
        <f>IF(ISNUMBER(SEARCH("D?100",'Calc1'!$B382)),0,IF(ISNUMBER(SEARCH("D?1??",'Calc1'!$B382)),'Calc1'!$D$1857*'Calc1'!$B11391*$C3477,0))</f>
        <v>0</v>
      </c>
      <c r="C8363" s="10"/>
    </row>
    <row r="8364" spans="1:3">
      <c r="A8364" s="21">
        <v>360</v>
      </c>
      <c r="B8364" s="6">
        <f>IF(ISNUMBER(SEARCH("D?100",'Calc1'!$B383)),0,IF(ISNUMBER(SEARCH("D?1??",'Calc1'!$B383)),'Calc1'!$D$1857*'Calc1'!$B11392*$C3478,0))</f>
        <v>0</v>
      </c>
      <c r="C8364" s="10"/>
    </row>
    <row r="8365" spans="1:3">
      <c r="A8365" s="21">
        <v>361</v>
      </c>
      <c r="B8365" s="6">
        <f>IF(ISNUMBER(SEARCH("D?100",'Calc1'!$B384)),0,IF(ISNUMBER(SEARCH("D?1??",'Calc1'!$B384)),'Calc1'!$D$1857*'Calc1'!$B11393*$C3479,0))</f>
        <v>0</v>
      </c>
      <c r="C8365" s="10"/>
    </row>
    <row r="8366" spans="1:3">
      <c r="A8366" s="21">
        <v>362</v>
      </c>
      <c r="B8366" s="6">
        <f>IF(ISNUMBER(SEARCH("D?100",'Calc1'!$B385)),0,IF(ISNUMBER(SEARCH("D?1??",'Calc1'!$B385)),'Calc1'!$D$1857*'Calc1'!$B11394*$C3480,0))</f>
        <v>0</v>
      </c>
      <c r="C8366" s="10"/>
    </row>
    <row r="8367" spans="1:3">
      <c r="A8367" s="21">
        <v>363</v>
      </c>
      <c r="B8367" s="6">
        <f>IF(ISNUMBER(SEARCH("D?100",'Calc1'!$B386)),0,IF(ISNUMBER(SEARCH("D?1??",'Calc1'!$B386)),'Calc1'!$D$1857*'Calc1'!$B11395*$C3481,0))</f>
        <v>0</v>
      </c>
      <c r="C8367" s="10"/>
    </row>
    <row r="8368" spans="1:3">
      <c r="A8368" s="21">
        <v>364</v>
      </c>
      <c r="B8368" s="6">
        <f>IF(ISNUMBER(SEARCH("D?100",'Calc1'!$B387)),0,IF(ISNUMBER(SEARCH("D?1??",'Calc1'!$B387)),'Calc1'!$D$1857*'Calc1'!$B11396*$C3482,0))</f>
        <v>0</v>
      </c>
      <c r="C8368" s="10"/>
    </row>
    <row r="8369" spans="1:3">
      <c r="A8369" s="21">
        <v>365</v>
      </c>
      <c r="B8369" s="6">
        <f>IF(ISNUMBER(SEARCH("D?100",'Calc1'!$B388)),0,IF(ISNUMBER(SEARCH("D?1??",'Calc1'!$B388)),'Calc1'!$D$1857*'Calc1'!$B11397*$C3483,0))</f>
        <v>0</v>
      </c>
      <c r="C8369" s="10"/>
    </row>
    <row r="8370" spans="1:3">
      <c r="A8370" s="21">
        <v>366</v>
      </c>
      <c r="B8370" s="6">
        <f>IF(ISNUMBER(SEARCH("D?100",'Calc1'!$B389)),0,IF(ISNUMBER(SEARCH("D?1??",'Calc1'!$B389)),'Calc1'!$D$1857*'Calc1'!$B11398*$C3484,0))</f>
        <v>0</v>
      </c>
      <c r="C8370" s="10"/>
    </row>
    <row r="8371" spans="1:3">
      <c r="A8371" s="21">
        <v>367</v>
      </c>
      <c r="B8371" s="6">
        <f>IF(ISNUMBER(SEARCH("D?100",'Calc1'!$B390)),0,IF(ISNUMBER(SEARCH("D?1??",'Calc1'!$B390)),'Calc1'!$D$1857*'Calc1'!$B11399*$C3485,0))</f>
        <v>0</v>
      </c>
      <c r="C8371" s="10"/>
    </row>
    <row r="8372" spans="1:3">
      <c r="A8372" s="21">
        <v>368</v>
      </c>
      <c r="B8372" s="6">
        <f>IF(ISNUMBER(SEARCH("D?100",'Calc1'!$B391)),0,IF(ISNUMBER(SEARCH("D?1??",'Calc1'!$B391)),'Calc1'!$D$1857*'Calc1'!$B11400*$C3486,0))</f>
        <v>0</v>
      </c>
      <c r="C8372" s="10"/>
    </row>
    <row r="8373" spans="1:3">
      <c r="A8373" s="21">
        <v>369</v>
      </c>
      <c r="B8373" s="6">
        <f>IF(ISNUMBER(SEARCH("D?100",'Calc1'!$B392)),0,IF(ISNUMBER(SEARCH("D?1??",'Calc1'!$B392)),'Calc1'!$D$1857*'Calc1'!$B11401*$C3487,0))</f>
        <v>0</v>
      </c>
      <c r="C8373" s="10"/>
    </row>
    <row r="8374" spans="1:3">
      <c r="A8374" s="21">
        <v>370</v>
      </c>
      <c r="B8374" s="6">
        <f>IF(ISNUMBER(SEARCH("D?100",'Calc1'!$B393)),0,IF(ISNUMBER(SEARCH("D?1??",'Calc1'!$B393)),'Calc1'!$D$1857*'Calc1'!$B11402*$C3488,0))</f>
        <v>0</v>
      </c>
      <c r="C8374" s="10"/>
    </row>
    <row r="8375" spans="1:3">
      <c r="A8375" s="21">
        <v>371</v>
      </c>
      <c r="B8375" s="6">
        <f>IF(ISNUMBER(SEARCH("D?100",'Calc1'!$B394)),0,IF(ISNUMBER(SEARCH("D?1??",'Calc1'!$B394)),'Calc1'!$D$1857*'Calc1'!$B11403*$C3489,0))</f>
        <v>0</v>
      </c>
      <c r="C8375" s="10"/>
    </row>
    <row r="8376" spans="1:3">
      <c r="A8376" s="21">
        <v>372</v>
      </c>
      <c r="B8376" s="6">
        <f>IF(ISNUMBER(SEARCH("D?100",'Calc1'!$B395)),0,IF(ISNUMBER(SEARCH("D?1??",'Calc1'!$B395)),'Calc1'!$D$1857*'Calc1'!$B11404*$C3490,0))</f>
        <v>0</v>
      </c>
      <c r="C8376" s="10"/>
    </row>
    <row r="8377" spans="1:3">
      <c r="A8377" s="21">
        <v>373</v>
      </c>
      <c r="B8377" s="6">
        <f>IF(ISNUMBER(SEARCH("D?100",'Calc1'!$B396)),0,IF(ISNUMBER(SEARCH("D?1??",'Calc1'!$B396)),'Calc1'!$D$1857*'Calc1'!$B11405*$C3491,0))</f>
        <v>0</v>
      </c>
      <c r="C8377" s="10"/>
    </row>
    <row r="8378" spans="1:3">
      <c r="A8378" s="21">
        <v>374</v>
      </c>
      <c r="B8378" s="6">
        <f>IF(ISNUMBER(SEARCH("D?100",'Calc1'!$B397)),0,IF(ISNUMBER(SEARCH("D?1??",'Calc1'!$B397)),'Calc1'!$D$1857*'Calc1'!$B11406*$C3492,0))</f>
        <v>0</v>
      </c>
      <c r="C8378" s="10"/>
    </row>
    <row r="8379" spans="1:3">
      <c r="A8379" s="21">
        <v>375</v>
      </c>
      <c r="B8379" s="6">
        <f>IF(ISNUMBER(SEARCH("D?100",'Calc1'!$B398)),0,IF(ISNUMBER(SEARCH("D?1??",'Calc1'!$B398)),'Calc1'!$D$1857*'Calc1'!$B11407*$C3493,0))</f>
        <v>0</v>
      </c>
      <c r="C8379" s="10"/>
    </row>
    <row r="8380" spans="1:3">
      <c r="A8380" s="21">
        <v>376</v>
      </c>
      <c r="B8380" s="6">
        <f>IF(ISNUMBER(SEARCH("D?100",'Calc1'!$B399)),0,IF(ISNUMBER(SEARCH("D?1??",'Calc1'!$B399)),'Calc1'!$D$1857*'Calc1'!$B11408*$C3494,0))</f>
        <v>0</v>
      </c>
      <c r="C8380" s="10"/>
    </row>
    <row r="8381" spans="1:3">
      <c r="A8381" s="21">
        <v>377</v>
      </c>
      <c r="B8381" s="6">
        <f>IF(ISNUMBER(SEARCH("D?100",'Calc1'!$B400)),0,IF(ISNUMBER(SEARCH("D?1??",'Calc1'!$B400)),'Calc1'!$D$1857*'Calc1'!$B11409*$C3495,0))</f>
        <v>0</v>
      </c>
      <c r="C8381" s="10"/>
    </row>
    <row r="8382" spans="1:3">
      <c r="A8382" s="21">
        <v>378</v>
      </c>
      <c r="B8382" s="6">
        <f>IF(ISNUMBER(SEARCH("D?100",'Calc1'!$B401)),0,IF(ISNUMBER(SEARCH("D?1??",'Calc1'!$B401)),'Calc1'!$D$1857*'Calc1'!$B11410*$C3496,0))</f>
        <v>0</v>
      </c>
      <c r="C8382" s="10"/>
    </row>
    <row r="8383" spans="1:3">
      <c r="A8383" s="21">
        <v>379</v>
      </c>
      <c r="B8383" s="6">
        <f>IF(ISNUMBER(SEARCH("D?100",'Calc1'!$B402)),0,IF(ISNUMBER(SEARCH("D?1??",'Calc1'!$B402)),'Calc1'!$D$1857*'Calc1'!$B11411*$C3497,0))</f>
        <v>0</v>
      </c>
      <c r="C8383" s="10"/>
    </row>
    <row r="8384" spans="1:3">
      <c r="A8384" s="21">
        <v>380</v>
      </c>
      <c r="B8384" s="6">
        <f>IF(ISNUMBER(SEARCH("D?100",'Calc1'!$B403)),0,IF(ISNUMBER(SEARCH("D?1??",'Calc1'!$B403)),'Calc1'!$D$1857*'Calc1'!$B11412*$C3498,0))</f>
        <v>0</v>
      </c>
      <c r="C8384" s="10"/>
    </row>
    <row r="8385" spans="1:3">
      <c r="A8385" s="21">
        <v>381</v>
      </c>
      <c r="B8385" s="6">
        <f>IF(ISNUMBER(SEARCH("D?100",'Calc1'!$B404)),0,IF(ISNUMBER(SEARCH("D?1??",'Calc1'!$B404)),'Calc1'!$D$1857*'Calc1'!$B11413*$C3499,0))</f>
        <v>0</v>
      </c>
      <c r="C8385" s="10"/>
    </row>
    <row r="8386" spans="1:3">
      <c r="A8386" s="21">
        <v>382</v>
      </c>
      <c r="B8386" s="6">
        <f>IF(ISNUMBER(SEARCH("D?100",'Calc1'!$B405)),0,IF(ISNUMBER(SEARCH("D?1??",'Calc1'!$B405)),'Calc1'!$D$1857*'Calc1'!$B11414*$C3500,0))</f>
        <v>0</v>
      </c>
      <c r="C8386" s="10"/>
    </row>
    <row r="8387" spans="1:3">
      <c r="A8387" s="21">
        <v>383</v>
      </c>
      <c r="B8387" s="6">
        <f>IF(ISNUMBER(SEARCH("D?100",'Calc1'!$B406)),0,IF(ISNUMBER(SEARCH("D?1??",'Calc1'!$B406)),'Calc1'!$D$1857*'Calc1'!$B11415*$C3501,0))</f>
        <v>0</v>
      </c>
      <c r="C8387" s="10"/>
    </row>
    <row r="8388" spans="1:3">
      <c r="A8388" s="21">
        <v>384</v>
      </c>
      <c r="B8388" s="6">
        <f>IF(ISNUMBER(SEARCH("D?100",'Calc1'!$B407)),0,IF(ISNUMBER(SEARCH("D?1??",'Calc1'!$B407)),'Calc1'!$D$1857*'Calc1'!$B11416*$C3502,0))</f>
        <v>0</v>
      </c>
      <c r="C8388" s="10"/>
    </row>
    <row r="8389" spans="1:3">
      <c r="A8389" s="21">
        <v>385</v>
      </c>
      <c r="B8389" s="6">
        <f>IF(ISNUMBER(SEARCH("D?100",'Calc1'!$B408)),0,IF(ISNUMBER(SEARCH("D?1??",'Calc1'!$B408)),'Calc1'!$D$1857*'Calc1'!$B11417*$C3503,0))</f>
        <v>0</v>
      </c>
      <c r="C8389" s="10"/>
    </row>
    <row r="8390" spans="1:3">
      <c r="A8390" s="21">
        <v>386</v>
      </c>
      <c r="B8390" s="6">
        <f>IF(ISNUMBER(SEARCH("D?100",'Calc1'!$B409)),0,IF(ISNUMBER(SEARCH("D?1??",'Calc1'!$B409)),'Calc1'!$D$1857*'Calc1'!$B11418*$C3504,0))</f>
        <v>0</v>
      </c>
      <c r="C8390" s="10"/>
    </row>
    <row r="8391" spans="1:3">
      <c r="A8391" s="21">
        <v>387</v>
      </c>
      <c r="B8391" s="6">
        <f>IF(ISNUMBER(SEARCH("D?100",'Calc1'!$B410)),0,IF(ISNUMBER(SEARCH("D?1??",'Calc1'!$B410)),'Calc1'!$D$1857*'Calc1'!$B11419*$C3505,0))</f>
        <v>0</v>
      </c>
      <c r="C8391" s="10"/>
    </row>
    <row r="8392" spans="1:3">
      <c r="A8392" s="21">
        <v>388</v>
      </c>
      <c r="B8392" s="6">
        <f>IF(ISNUMBER(SEARCH("D?100",'Calc1'!$B411)),0,IF(ISNUMBER(SEARCH("D?1??",'Calc1'!$B411)),'Calc1'!$D$1857*'Calc1'!$B11420*$C3506,0))</f>
        <v>0</v>
      </c>
      <c r="C8392" s="10"/>
    </row>
    <row r="8393" spans="1:3">
      <c r="A8393" s="21">
        <v>389</v>
      </c>
      <c r="B8393" s="6">
        <f>IF(ISNUMBER(SEARCH("D?100",'Calc1'!$B412)),0,IF(ISNUMBER(SEARCH("D?1??",'Calc1'!$B412)),'Calc1'!$D$1857*'Calc1'!$B11421*$C3507,0))</f>
        <v>0</v>
      </c>
      <c r="C8393" s="10"/>
    </row>
    <row r="8394" spans="1:3">
      <c r="A8394" s="21">
        <v>390</v>
      </c>
      <c r="B8394" s="6">
        <f>IF(ISNUMBER(SEARCH("D?100",'Calc1'!$B413)),0,IF(ISNUMBER(SEARCH("D?1??",'Calc1'!$B413)),'Calc1'!$D$1857*'Calc1'!$B11422*$C3508,0))</f>
        <v>0</v>
      </c>
      <c r="C8394" s="10"/>
    </row>
    <row r="8395" spans="1:3">
      <c r="A8395" s="21">
        <v>391</v>
      </c>
      <c r="B8395" s="6">
        <f>IF(ISNUMBER(SEARCH("D?100",'Calc1'!$B414)),0,IF(ISNUMBER(SEARCH("D?1??",'Calc1'!$B414)),'Calc1'!$D$1857*'Calc1'!$B11423*$C3509,0))</f>
        <v>0</v>
      </c>
      <c r="C8395" s="10"/>
    </row>
    <row r="8396" spans="1:3">
      <c r="A8396" s="21">
        <v>392</v>
      </c>
      <c r="B8396" s="6">
        <f>IF(ISNUMBER(SEARCH("D?100",'Calc1'!$B415)),0,IF(ISNUMBER(SEARCH("D?1??",'Calc1'!$B415)),'Calc1'!$D$1857*'Calc1'!$B11424*$C3510,0))</f>
        <v>0</v>
      </c>
      <c r="C8396" s="10"/>
    </row>
    <row r="8397" spans="1:3">
      <c r="A8397" s="21">
        <v>393</v>
      </c>
      <c r="B8397" s="6">
        <f>IF(ISNUMBER(SEARCH("D?100",'Calc1'!$B416)),0,IF(ISNUMBER(SEARCH("D?1??",'Calc1'!$B416)),'Calc1'!$D$1857*'Calc1'!$B11425*$C3511,0))</f>
        <v>0</v>
      </c>
      <c r="C8397" s="10"/>
    </row>
    <row r="8398" spans="1:3">
      <c r="A8398" s="21">
        <v>394</v>
      </c>
      <c r="B8398" s="6">
        <f>IF(ISNUMBER(SEARCH("D?100",'Calc1'!$B417)),0,IF(ISNUMBER(SEARCH("D?1??",'Calc1'!$B417)),'Calc1'!$D$1857*'Calc1'!$B11426*$C3512,0))</f>
        <v>0</v>
      </c>
      <c r="C8398" s="10"/>
    </row>
    <row r="8399" spans="1:3">
      <c r="A8399" s="21">
        <v>395</v>
      </c>
      <c r="B8399" s="6">
        <f>IF(ISNUMBER(SEARCH("D?100",'Calc1'!$B418)),0,IF(ISNUMBER(SEARCH("D?1??",'Calc1'!$B418)),'Calc1'!$D$1857*'Calc1'!$B11427*$C3513,0))</f>
        <v>0</v>
      </c>
      <c r="C8399" s="10"/>
    </row>
    <row r="8400" spans="1:3">
      <c r="A8400" s="21">
        <v>396</v>
      </c>
      <c r="B8400" s="6">
        <f>IF(ISNUMBER(SEARCH("D?100",'Calc1'!$B419)),0,IF(ISNUMBER(SEARCH("D?1??",'Calc1'!$B419)),'Calc1'!$D$1857*'Calc1'!$B11428*$C3514,0))</f>
        <v>0</v>
      </c>
      <c r="C8400" s="10"/>
    </row>
    <row r="8401" spans="1:3">
      <c r="A8401" s="21">
        <v>397</v>
      </c>
      <c r="B8401" s="6">
        <f>IF(ISNUMBER(SEARCH("D?100",'Calc1'!$B420)),0,IF(ISNUMBER(SEARCH("D?1??",'Calc1'!$B420)),'Calc1'!$D$1857*'Calc1'!$B11429*$C3515,0))</f>
        <v>0</v>
      </c>
      <c r="C8401" s="10"/>
    </row>
    <row r="8402" spans="1:3">
      <c r="A8402" s="21">
        <v>398</v>
      </c>
      <c r="B8402" s="6">
        <f>IF(ISNUMBER(SEARCH("D?100",'Calc1'!$B421)),0,IF(ISNUMBER(SEARCH("D?1??",'Calc1'!$B421)),'Calc1'!$D$1857*'Calc1'!$B11430*$C3516,0))</f>
        <v>0</v>
      </c>
      <c r="C8402" s="10"/>
    </row>
    <row r="8403" spans="1:3">
      <c r="A8403" s="21">
        <v>399</v>
      </c>
      <c r="B8403" s="6">
        <f>IF(ISNUMBER(SEARCH("D?100",'Calc1'!$B422)),0,IF(ISNUMBER(SEARCH("D?1??",'Calc1'!$B422)),'Calc1'!$D$1857*'Calc1'!$B11431*$C3517,0))</f>
        <v>0</v>
      </c>
      <c r="C8403" s="10"/>
    </row>
    <row r="8404" spans="1:3">
      <c r="A8404" s="21">
        <v>400</v>
      </c>
      <c r="B8404" s="6">
        <f>IF(ISNUMBER(SEARCH("D?100",'Calc1'!$B423)),0,IF(ISNUMBER(SEARCH("D?1??",'Calc1'!$B423)),'Calc1'!$D$1857*'Calc1'!$B11432*$C3518,0))</f>
        <v>0</v>
      </c>
      <c r="C8404" s="10"/>
    </row>
    <row r="8405" spans="1:3">
      <c r="A8405" s="21">
        <v>401</v>
      </c>
      <c r="B8405" s="6">
        <f>IF(ISNUMBER(SEARCH("D?100",'Calc1'!$B424)),0,IF(ISNUMBER(SEARCH("D?1??",'Calc1'!$B424)),'Calc1'!$D$1857*'Calc1'!$B11433*$C3519,0))</f>
        <v>0</v>
      </c>
      <c r="C8405" s="10"/>
    </row>
    <row r="8406" spans="1:3">
      <c r="A8406" s="21">
        <v>402</v>
      </c>
      <c r="B8406" s="6">
        <f>IF(ISNUMBER(SEARCH("D?100",'Calc1'!$B425)),0,IF(ISNUMBER(SEARCH("D?1??",'Calc1'!$B425)),'Calc1'!$D$1857*'Calc1'!$B11434*$C3520,0))</f>
        <v>0</v>
      </c>
      <c r="C8406" s="10"/>
    </row>
    <row r="8407" spans="1:3">
      <c r="A8407" s="21">
        <v>403</v>
      </c>
      <c r="B8407" s="6">
        <f>IF(ISNUMBER(SEARCH("D?100",'Calc1'!$B426)),0,IF(ISNUMBER(SEARCH("D?1??",'Calc1'!$B426)),'Calc1'!$D$1857*'Calc1'!$B11435*$C3521,0))</f>
        <v>0</v>
      </c>
      <c r="C8407" s="10"/>
    </row>
    <row r="8408" spans="1:3">
      <c r="A8408" s="21">
        <v>404</v>
      </c>
      <c r="B8408" s="6">
        <f>IF(ISNUMBER(SEARCH("D?100",'Calc1'!$B427)),0,IF(ISNUMBER(SEARCH("D?1??",'Calc1'!$B427)),'Calc1'!$D$1857*'Calc1'!$B11436*$C3522,0))</f>
        <v>0</v>
      </c>
      <c r="C8408" s="10"/>
    </row>
    <row r="8409" spans="1:3">
      <c r="A8409" s="21">
        <v>405</v>
      </c>
      <c r="B8409" s="6">
        <f>IF(ISNUMBER(SEARCH("D?100",'Calc1'!$B428)),0,IF(ISNUMBER(SEARCH("D?1??",'Calc1'!$B428)),'Calc1'!$D$1857*'Calc1'!$B11437*$C3523,0))</f>
        <v>0</v>
      </c>
      <c r="C8409" s="10"/>
    </row>
    <row r="8410" spans="1:3">
      <c r="A8410" s="21">
        <v>406</v>
      </c>
      <c r="B8410" s="6">
        <f>IF(ISNUMBER(SEARCH("D?100",'Calc1'!$B429)),0,IF(ISNUMBER(SEARCH("D?1??",'Calc1'!$B429)),'Calc1'!$D$1857*'Calc1'!$B11438*$C3524,0))</f>
        <v>0</v>
      </c>
      <c r="C8410" s="10"/>
    </row>
    <row r="8411" spans="1:3">
      <c r="A8411" s="21">
        <v>407</v>
      </c>
      <c r="B8411" s="6">
        <f>IF(ISNUMBER(SEARCH("D?100",'Calc1'!$B430)),0,IF(ISNUMBER(SEARCH("D?1??",'Calc1'!$B430)),'Calc1'!$D$1857*'Calc1'!$B11439*$C3525,0))</f>
        <v>0</v>
      </c>
      <c r="C8411" s="10"/>
    </row>
    <row r="8412" spans="1:3">
      <c r="A8412" s="21">
        <v>408</v>
      </c>
      <c r="B8412" s="6">
        <f>IF(ISNUMBER(SEARCH("D?100",'Calc1'!$B431)),0,IF(ISNUMBER(SEARCH("D?1??",'Calc1'!$B431)),'Calc1'!$D$1857*'Calc1'!$B11440*$C3526,0))</f>
        <v>0</v>
      </c>
      <c r="C8412" s="10"/>
    </row>
    <row r="8413" spans="1:3">
      <c r="A8413" s="21">
        <v>409</v>
      </c>
      <c r="B8413" s="6">
        <f>IF(ISNUMBER(SEARCH("D?100",'Calc1'!$B432)),0,IF(ISNUMBER(SEARCH("D?1??",'Calc1'!$B432)),'Calc1'!$D$1857*'Calc1'!$B11441*$C3527,0))</f>
        <v>0</v>
      </c>
      <c r="C8413" s="10"/>
    </row>
    <row r="8414" spans="1:3">
      <c r="A8414" s="21">
        <v>410</v>
      </c>
      <c r="B8414" s="6">
        <f>IF(ISNUMBER(SEARCH("D?100",'Calc1'!$B433)),0,IF(ISNUMBER(SEARCH("D?1??",'Calc1'!$B433)),'Calc1'!$D$1857*'Calc1'!$B11442*$C3528,0))</f>
        <v>0</v>
      </c>
      <c r="C8414" s="10"/>
    </row>
    <row r="8415" spans="1:3">
      <c r="A8415" s="21">
        <v>411</v>
      </c>
      <c r="B8415" s="6">
        <f>IF(ISNUMBER(SEARCH("D?100",'Calc1'!$B434)),0,IF(ISNUMBER(SEARCH("D?1??",'Calc1'!$B434)),'Calc1'!$D$1857*'Calc1'!$B11443*$C3529,0))</f>
        <v>0</v>
      </c>
      <c r="C8415" s="10"/>
    </row>
    <row r="8416" spans="1:3">
      <c r="A8416" s="21">
        <v>412</v>
      </c>
      <c r="B8416" s="6">
        <f>IF(ISNUMBER(SEARCH("D?100",'Calc1'!$B435)),0,IF(ISNUMBER(SEARCH("D?1??",'Calc1'!$B435)),'Calc1'!$D$1857*'Calc1'!$B11444*$C3530,0))</f>
        <v>0</v>
      </c>
      <c r="C8416" s="10"/>
    </row>
    <row r="8417" spans="1:3">
      <c r="A8417" s="21">
        <v>413</v>
      </c>
      <c r="B8417" s="6">
        <f>IF(ISNUMBER(SEARCH("D?100",'Calc1'!$B436)),0,IF(ISNUMBER(SEARCH("D?1??",'Calc1'!$B436)),'Calc1'!$D$1857*'Calc1'!$B11445*$C3531,0))</f>
        <v>0</v>
      </c>
      <c r="C8417" s="10"/>
    </row>
    <row r="8418" spans="1:3">
      <c r="A8418" s="21">
        <v>414</v>
      </c>
      <c r="B8418" s="6">
        <f>IF(ISNUMBER(SEARCH("D?100",'Calc1'!$B437)),0,IF(ISNUMBER(SEARCH("D?1??",'Calc1'!$B437)),'Calc1'!$D$1857*'Calc1'!$B11446*$C3532,0))</f>
        <v>0</v>
      </c>
      <c r="C8418" s="10"/>
    </row>
    <row r="8419" spans="1:3">
      <c r="A8419" s="21">
        <v>415</v>
      </c>
      <c r="B8419" s="6">
        <f>IF(ISNUMBER(SEARCH("D?100",'Calc1'!$B438)),0,IF(ISNUMBER(SEARCH("D?1??",'Calc1'!$B438)),'Calc1'!$D$1857*'Calc1'!$B11447*$C3533,0))</f>
        <v>0</v>
      </c>
      <c r="C8419" s="10"/>
    </row>
    <row r="8420" spans="1:3">
      <c r="A8420" s="21">
        <v>416</v>
      </c>
      <c r="B8420" s="6">
        <f>IF(ISNUMBER(SEARCH("D?100",'Calc1'!$B439)),0,IF(ISNUMBER(SEARCH("D?1??",'Calc1'!$B439)),'Calc1'!$D$1857*'Calc1'!$B11448*$C3534,0))</f>
        <v>0</v>
      </c>
      <c r="C8420" s="10"/>
    </row>
    <row r="8421" spans="1:3">
      <c r="A8421" s="21">
        <v>417</v>
      </c>
      <c r="B8421" s="6">
        <f>IF(ISNUMBER(SEARCH("D?100",'Calc1'!$B440)),0,IF(ISNUMBER(SEARCH("D?1??",'Calc1'!$B440)),'Calc1'!$D$1857*'Calc1'!$B11449*$C3535,0))</f>
        <v>0</v>
      </c>
      <c r="C8421" s="10"/>
    </row>
    <row r="8422" spans="1:3">
      <c r="A8422" s="21">
        <v>418</v>
      </c>
      <c r="B8422" s="6">
        <f>IF(ISNUMBER(SEARCH("D?100",'Calc1'!$B441)),0,IF(ISNUMBER(SEARCH("D?1??",'Calc1'!$B441)),'Calc1'!$D$1857*'Calc1'!$B11450*$C3536,0))</f>
        <v>0</v>
      </c>
      <c r="C8422" s="10"/>
    </row>
    <row r="8423" spans="1:3">
      <c r="A8423" s="21">
        <v>419</v>
      </c>
      <c r="B8423" s="6">
        <f>IF(ISNUMBER(SEARCH("D?100",'Calc1'!$B442)),0,IF(ISNUMBER(SEARCH("D?1??",'Calc1'!$B442)),'Calc1'!$D$1857*'Calc1'!$B11451*$C3537,0))</f>
        <v>0</v>
      </c>
      <c r="C8423" s="10"/>
    </row>
    <row r="8424" spans="1:3">
      <c r="A8424" s="21">
        <v>420</v>
      </c>
      <c r="B8424" s="6">
        <f>IF(ISNUMBER(SEARCH("D?100",'Calc1'!$B443)),0,IF(ISNUMBER(SEARCH("D?1??",'Calc1'!$B443)),'Calc1'!$D$1857*'Calc1'!$B11452*$C3538,0))</f>
        <v>0</v>
      </c>
      <c r="C8424" s="10"/>
    </row>
    <row r="8425" spans="1:3">
      <c r="A8425" s="21">
        <v>421</v>
      </c>
      <c r="B8425" s="6">
        <f>IF(ISNUMBER(SEARCH("D?100",'Calc1'!$B444)),0,IF(ISNUMBER(SEARCH("D?1??",'Calc1'!$B444)),'Calc1'!$D$1857*'Calc1'!$B11453*$C3539,0))</f>
        <v>0</v>
      </c>
      <c r="C8425" s="10"/>
    </row>
    <row r="8426" spans="1:3">
      <c r="A8426" s="21">
        <v>422</v>
      </c>
      <c r="B8426" s="6">
        <f>IF(ISNUMBER(SEARCH("D?100",'Calc1'!$B445)),0,IF(ISNUMBER(SEARCH("D?1??",'Calc1'!$B445)),'Calc1'!$D$1857*'Calc1'!$B11454*$C3540,0))</f>
        <v>0</v>
      </c>
      <c r="C8426" s="10"/>
    </row>
    <row r="8427" spans="1:3">
      <c r="A8427" s="21">
        <v>423</v>
      </c>
      <c r="B8427" s="6">
        <f>IF(ISNUMBER(SEARCH("D?100",'Calc1'!$B446)),0,IF(ISNUMBER(SEARCH("D?1??",'Calc1'!$B446)),'Calc1'!$D$1857*'Calc1'!$B11455*$C3541,0))</f>
        <v>0</v>
      </c>
      <c r="C8427" s="10"/>
    </row>
    <row r="8428" spans="1:3">
      <c r="A8428" s="21">
        <v>424</v>
      </c>
      <c r="B8428" s="6">
        <f>IF(ISNUMBER(SEARCH("D?100",'Calc1'!$B447)),0,IF(ISNUMBER(SEARCH("D?1??",'Calc1'!$B447)),'Calc1'!$D$1857*'Calc1'!$B11456*$C3542,0))</f>
        <v>0</v>
      </c>
      <c r="C8428" s="10"/>
    </row>
    <row r="8429" spans="1:3">
      <c r="A8429" s="21">
        <v>425</v>
      </c>
      <c r="B8429" s="6">
        <f>IF(ISNUMBER(SEARCH("D?100",'Calc1'!$B448)),0,IF(ISNUMBER(SEARCH("D?1??",'Calc1'!$B448)),'Calc1'!$D$1857*'Calc1'!$B11457*$C3543,0))</f>
        <v>0</v>
      </c>
      <c r="C8429" s="10"/>
    </row>
    <row r="8430" spans="1:3">
      <c r="A8430" s="21">
        <v>426</v>
      </c>
      <c r="B8430" s="6">
        <f>IF(ISNUMBER(SEARCH("D?100",'Calc1'!$B449)),0,IF(ISNUMBER(SEARCH("D?1??",'Calc1'!$B449)),'Calc1'!$D$1857*'Calc1'!$B11458*$C3544,0))</f>
        <v>0</v>
      </c>
      <c r="C8430" s="10"/>
    </row>
    <row r="8431" spans="1:3">
      <c r="A8431" s="21">
        <v>427</v>
      </c>
      <c r="B8431" s="6">
        <f>IF(ISNUMBER(SEARCH("D?100",'Calc1'!$B450)),0,IF(ISNUMBER(SEARCH("D?1??",'Calc1'!$B450)),'Calc1'!$D$1857*'Calc1'!$B11459*$C3545,0))</f>
        <v>0</v>
      </c>
      <c r="C8431" s="10"/>
    </row>
    <row r="8432" spans="1:3">
      <c r="A8432" s="21">
        <v>428</v>
      </c>
      <c r="B8432" s="6">
        <f>IF(ISNUMBER(SEARCH("D?100",'Calc1'!$B451)),0,IF(ISNUMBER(SEARCH("D?1??",'Calc1'!$B451)),'Calc1'!$D$1857*'Calc1'!$B11460*$C3546,0))</f>
        <v>0</v>
      </c>
      <c r="C8432" s="10"/>
    </row>
    <row r="8433" spans="1:3">
      <c r="A8433" s="21">
        <v>429</v>
      </c>
      <c r="B8433" s="6">
        <f>IF(ISNUMBER(SEARCH("D?100",'Calc1'!$B452)),0,IF(ISNUMBER(SEARCH("D?1??",'Calc1'!$B452)),'Calc1'!$D$1857*'Calc1'!$B11461*$C3547,0))</f>
        <v>0</v>
      </c>
      <c r="C8433" s="10"/>
    </row>
    <row r="8434" spans="1:3">
      <c r="A8434" s="21">
        <v>430</v>
      </c>
      <c r="B8434" s="6">
        <f>IF(ISNUMBER(SEARCH("D?100",'Calc1'!$B453)),0,IF(ISNUMBER(SEARCH("D?1??",'Calc1'!$B453)),'Calc1'!$D$1857*'Calc1'!$B11462*$C3548,0))</f>
        <v>0</v>
      </c>
      <c r="C8434" s="10"/>
    </row>
    <row r="8435" spans="1:3">
      <c r="A8435" s="21">
        <v>431</v>
      </c>
      <c r="B8435" s="6">
        <f>IF(ISNUMBER(SEARCH("D?100",'Calc1'!$B454)),0,IF(ISNUMBER(SEARCH("D?1??",'Calc1'!$B454)),'Calc1'!$D$1857*'Calc1'!$B11463*$C3549,0))</f>
        <v>0</v>
      </c>
      <c r="C8435" s="10"/>
    </row>
    <row r="8436" spans="1:3">
      <c r="A8436" s="21">
        <v>432</v>
      </c>
      <c r="B8436" s="6">
        <f>IF(ISNUMBER(SEARCH("D?100",'Calc1'!$B455)),0,IF(ISNUMBER(SEARCH("D?1??",'Calc1'!$B455)),'Calc1'!$D$1857*'Calc1'!$B11464*$C3550,0))</f>
        <v>0</v>
      </c>
      <c r="C8436" s="10"/>
    </row>
    <row r="8437" spans="1:3">
      <c r="A8437" s="21">
        <v>433</v>
      </c>
      <c r="B8437" s="6">
        <f>IF(ISNUMBER(SEARCH("D?100",'Calc1'!$B456)),0,IF(ISNUMBER(SEARCH("D?1??",'Calc1'!$B456)),'Calc1'!$D$1857*'Calc1'!$B11465*$C3551,0))</f>
        <v>0</v>
      </c>
      <c r="C8437" s="10"/>
    </row>
    <row r="8438" spans="1:3">
      <c r="A8438" s="21">
        <v>434</v>
      </c>
      <c r="B8438" s="6">
        <f>IF(ISNUMBER(SEARCH("D?100",'Calc1'!$B457)),0,IF(ISNUMBER(SEARCH("D?1??",'Calc1'!$B457)),'Calc1'!$D$1857*'Calc1'!$B11466*$C3552,0))</f>
        <v>0</v>
      </c>
      <c r="C8438" s="10"/>
    </row>
    <row r="8439" spans="1:3">
      <c r="A8439" s="21">
        <v>435</v>
      </c>
      <c r="B8439" s="6">
        <f>IF(ISNUMBER(SEARCH("D?100",'Calc1'!$B458)),0,IF(ISNUMBER(SEARCH("D?1??",'Calc1'!$B458)),'Calc1'!$D$1857*'Calc1'!$B11467*$C3553,0))</f>
        <v>0</v>
      </c>
      <c r="C8439" s="10"/>
    </row>
    <row r="8440" spans="1:3">
      <c r="A8440" s="21">
        <v>436</v>
      </c>
      <c r="B8440" s="6">
        <f>IF(ISNUMBER(SEARCH("D?100",'Calc1'!$B459)),0,IF(ISNUMBER(SEARCH("D?1??",'Calc1'!$B459)),'Calc1'!$D$1857*'Calc1'!$B11468*$C3554,0))</f>
        <v>0</v>
      </c>
      <c r="C8440" s="10"/>
    </row>
    <row r="8441" spans="1:3">
      <c r="A8441" s="21">
        <v>437</v>
      </c>
      <c r="B8441" s="6">
        <f>IF(ISNUMBER(SEARCH("D?100",'Calc1'!$B460)),0,IF(ISNUMBER(SEARCH("D?1??",'Calc1'!$B460)),'Calc1'!$D$1857*'Calc1'!$B11469*$C3555,0))</f>
        <v>0</v>
      </c>
      <c r="C8441" s="10"/>
    </row>
    <row r="8442" spans="1:3">
      <c r="A8442" s="21">
        <v>438</v>
      </c>
      <c r="B8442" s="6">
        <f>IF(ISNUMBER(SEARCH("D?100",'Calc1'!$B461)),0,IF(ISNUMBER(SEARCH("D?1??",'Calc1'!$B461)),'Calc1'!$D$1857*'Calc1'!$B11470*$C3556,0))</f>
        <v>0</v>
      </c>
      <c r="C8442" s="10"/>
    </row>
    <row r="8443" spans="1:3">
      <c r="A8443" s="21">
        <v>439</v>
      </c>
      <c r="B8443" s="6">
        <f>IF(ISNUMBER(SEARCH("D?100",'Calc1'!$B462)),0,IF(ISNUMBER(SEARCH("D?1??",'Calc1'!$B462)),'Calc1'!$D$1857*'Calc1'!$B11471*$C3557,0))</f>
        <v>0</v>
      </c>
      <c r="C8443" s="10"/>
    </row>
    <row r="8444" spans="1:3">
      <c r="A8444" s="21">
        <v>440</v>
      </c>
      <c r="B8444" s="6">
        <f>IF(ISNUMBER(SEARCH("D?100",'Calc1'!$B463)),0,IF(ISNUMBER(SEARCH("D?1??",'Calc1'!$B463)),'Calc1'!$D$1857*'Calc1'!$B11472*$C3558,0))</f>
        <v>0</v>
      </c>
      <c r="C8444" s="10"/>
    </row>
    <row r="8445" spans="1:3">
      <c r="A8445" s="21">
        <v>441</v>
      </c>
      <c r="B8445" s="6">
        <f>IF(ISNUMBER(SEARCH("D?100",'Calc1'!$B464)),0,IF(ISNUMBER(SEARCH("D?1??",'Calc1'!$B464)),'Calc1'!$D$1857*'Calc1'!$B11473*$C3559,0))</f>
        <v>0</v>
      </c>
      <c r="C8445" s="10"/>
    </row>
    <row r="8446" spans="1:3">
      <c r="A8446" s="21">
        <v>442</v>
      </c>
      <c r="B8446" s="6">
        <f>IF(ISNUMBER(SEARCH("D?100",'Calc1'!$B465)),0,IF(ISNUMBER(SEARCH("D?1??",'Calc1'!$B465)),'Calc1'!$D$1857*'Calc1'!$B11474*$C3560,0))</f>
        <v>0</v>
      </c>
      <c r="C8446" s="10"/>
    </row>
    <row r="8447" spans="1:3">
      <c r="A8447" s="21">
        <v>443</v>
      </c>
      <c r="B8447" s="6">
        <f>IF(ISNUMBER(SEARCH("D?100",'Calc1'!$B466)),0,IF(ISNUMBER(SEARCH("D?1??",'Calc1'!$B466)),'Calc1'!$D$1857*'Calc1'!$B11475*$C3561,0))</f>
        <v>0</v>
      </c>
      <c r="C8447" s="10"/>
    </row>
    <row r="8448" spans="1:3">
      <c r="A8448" s="21">
        <v>444</v>
      </c>
      <c r="B8448" s="6">
        <f>IF(ISNUMBER(SEARCH("D?100",'Calc1'!$B467)),0,IF(ISNUMBER(SEARCH("D?1??",'Calc1'!$B467)),'Calc1'!$D$1857*'Calc1'!$B11476*$C3562,0))</f>
        <v>0</v>
      </c>
      <c r="C8448" s="10"/>
    </row>
    <row r="8449" spans="1:3">
      <c r="A8449" s="21">
        <v>445</v>
      </c>
      <c r="B8449" s="6">
        <f>IF(ISNUMBER(SEARCH("D?100",'Calc1'!$B468)),0,IF(ISNUMBER(SEARCH("D?1??",'Calc1'!$B468)),'Calc1'!$D$1857*'Calc1'!$B11477*$C3563,0))</f>
        <v>0</v>
      </c>
      <c r="C8449" s="10"/>
    </row>
    <row r="8450" spans="1:3">
      <c r="A8450" s="21">
        <v>446</v>
      </c>
      <c r="B8450" s="6">
        <f>IF(ISNUMBER(SEARCH("D?100",'Calc1'!$B469)),0,IF(ISNUMBER(SEARCH("D?1??",'Calc1'!$B469)),'Calc1'!$D$1857*'Calc1'!$B11478*$C3564,0))</f>
        <v>0</v>
      </c>
      <c r="C8450" s="10"/>
    </row>
    <row r="8451" spans="1:3">
      <c r="A8451" s="21">
        <v>447</v>
      </c>
      <c r="B8451" s="6">
        <f>IF(ISNUMBER(SEARCH("D?100",'Calc1'!$B470)),0,IF(ISNUMBER(SEARCH("D?1??",'Calc1'!$B470)),'Calc1'!$D$1857*'Calc1'!$B11479*$C3565,0))</f>
        <v>0</v>
      </c>
      <c r="C8451" s="10"/>
    </row>
    <row r="8452" spans="1:3">
      <c r="A8452" s="21">
        <v>448</v>
      </c>
      <c r="B8452" s="6">
        <f>IF(ISNUMBER(SEARCH("D?100",'Calc1'!$B471)),0,IF(ISNUMBER(SEARCH("D?1??",'Calc1'!$B471)),'Calc1'!$D$1857*'Calc1'!$B11480*$C3566,0))</f>
        <v>0</v>
      </c>
      <c r="C8452" s="10"/>
    </row>
    <row r="8453" spans="1:3">
      <c r="A8453" s="21">
        <v>449</v>
      </c>
      <c r="B8453" s="6">
        <f>IF(ISNUMBER(SEARCH("D?100",'Calc1'!$B472)),0,IF(ISNUMBER(SEARCH("D?1??",'Calc1'!$B472)),'Calc1'!$D$1857*'Calc1'!$B11481*$C3567,0))</f>
        <v>0</v>
      </c>
      <c r="C8453" s="10"/>
    </row>
    <row r="8454" spans="1:3">
      <c r="A8454" s="21">
        <v>450</v>
      </c>
      <c r="B8454" s="6">
        <f>IF(ISNUMBER(SEARCH("D?100",'Calc1'!$B473)),0,IF(ISNUMBER(SEARCH("D?1??",'Calc1'!$B473)),'Calc1'!$D$1857*'Calc1'!$B11482*$C3568,0))</f>
        <v>0</v>
      </c>
      <c r="C8454" s="10"/>
    </row>
    <row r="8455" spans="1:3">
      <c r="A8455" s="21">
        <v>451</v>
      </c>
      <c r="B8455" s="6">
        <f>IF(ISNUMBER(SEARCH("D?100",'Calc1'!$B474)),0,IF(ISNUMBER(SEARCH("D?1??",'Calc1'!$B474)),'Calc1'!$D$1857*'Calc1'!$B11483*$C3569,0))</f>
        <v>0</v>
      </c>
      <c r="C8455" s="10"/>
    </row>
    <row r="8456" spans="1:3">
      <c r="A8456" s="21">
        <v>452</v>
      </c>
      <c r="B8456" s="6">
        <f>IF(ISNUMBER(SEARCH("D?100",'Calc1'!$B475)),0,IF(ISNUMBER(SEARCH("D?1??",'Calc1'!$B475)),'Calc1'!$D$1857*'Calc1'!$B11484*$C3570,0))</f>
        <v>0</v>
      </c>
      <c r="C8456" s="10"/>
    </row>
    <row r="8457" spans="1:3">
      <c r="A8457" s="21">
        <v>453</v>
      </c>
      <c r="B8457" s="6">
        <f>IF(ISNUMBER(SEARCH("D?100",'Calc1'!$B476)),0,IF(ISNUMBER(SEARCH("D?1??",'Calc1'!$B476)),'Calc1'!$D$1857*'Calc1'!$B11485*$C3571,0))</f>
        <v>0</v>
      </c>
      <c r="C8457" s="10"/>
    </row>
    <row r="8458" spans="1:3">
      <c r="A8458" s="21">
        <v>454</v>
      </c>
      <c r="B8458" s="6">
        <f>IF(ISNUMBER(SEARCH("D?100",'Calc1'!$B477)),0,IF(ISNUMBER(SEARCH("D?1??",'Calc1'!$B477)),'Calc1'!$D$1857*'Calc1'!$B11486*$C3572,0))</f>
        <v>0</v>
      </c>
      <c r="C8458" s="10"/>
    </row>
    <row r="8459" spans="1:3">
      <c r="A8459" s="21">
        <v>455</v>
      </c>
      <c r="B8459" s="6">
        <f>IF(ISNUMBER(SEARCH("D?100",'Calc1'!$B478)),0,IF(ISNUMBER(SEARCH("D?1??",'Calc1'!$B478)),'Calc1'!$D$1857*'Calc1'!$B11487*$C3573,0))</f>
        <v>0</v>
      </c>
      <c r="C8459" s="10"/>
    </row>
    <row r="8460" spans="1:3">
      <c r="A8460" s="21">
        <v>456</v>
      </c>
      <c r="B8460" s="6">
        <f>IF(ISNUMBER(SEARCH("D?100",'Calc1'!$B479)),0,IF(ISNUMBER(SEARCH("D?1??",'Calc1'!$B479)),'Calc1'!$D$1857*'Calc1'!$B11488*$C3574,0))</f>
        <v>0</v>
      </c>
      <c r="C8460" s="10"/>
    </row>
    <row r="8461" spans="1:3">
      <c r="A8461" s="21">
        <v>457</v>
      </c>
      <c r="B8461" s="6">
        <f>IF(ISNUMBER(SEARCH("D?100",'Calc1'!$B480)),0,IF(ISNUMBER(SEARCH("D?1??",'Calc1'!$B480)),'Calc1'!$D$1857*'Calc1'!$B11489*$C3575,0))</f>
        <v>0</v>
      </c>
      <c r="C8461" s="10"/>
    </row>
    <row r="8462" spans="1:3">
      <c r="A8462" s="21">
        <v>458</v>
      </c>
      <c r="B8462" s="6">
        <f>IF(ISNUMBER(SEARCH("D?100",'Calc1'!$B481)),0,IF(ISNUMBER(SEARCH("D?1??",'Calc1'!$B481)),'Calc1'!$D$1857*'Calc1'!$B11490*$C3576,0))</f>
        <v>0</v>
      </c>
      <c r="C8462" s="10"/>
    </row>
    <row r="8463" spans="1:3">
      <c r="A8463" s="21">
        <v>459</v>
      </c>
      <c r="B8463" s="6">
        <f>IF(ISNUMBER(SEARCH("D?100",'Calc1'!$B482)),0,IF(ISNUMBER(SEARCH("D?1??",'Calc1'!$B482)),'Calc1'!$D$1857*'Calc1'!$B11491*$C3577,0))</f>
        <v>0</v>
      </c>
      <c r="C8463" s="10"/>
    </row>
    <row r="8464" spans="1:3">
      <c r="A8464" s="21">
        <v>460</v>
      </c>
      <c r="B8464" s="6">
        <f>IF(ISNUMBER(SEARCH("D?100",'Calc1'!$B483)),0,IF(ISNUMBER(SEARCH("D?1??",'Calc1'!$B483)),'Calc1'!$D$1857*'Calc1'!$B11492*$C3578,0))</f>
        <v>0</v>
      </c>
      <c r="C8464" s="10"/>
    </row>
    <row r="8465" spans="1:3">
      <c r="A8465" s="21">
        <v>461</v>
      </c>
      <c r="B8465" s="6">
        <f>IF(ISNUMBER(SEARCH("D?100",'Calc1'!$B484)),0,IF(ISNUMBER(SEARCH("D?1??",'Calc1'!$B484)),'Calc1'!$D$1857*'Calc1'!$B11493*$C3579,0))</f>
        <v>0</v>
      </c>
      <c r="C8465" s="10"/>
    </row>
    <row r="8466" spans="1:3">
      <c r="A8466" s="21">
        <v>462</v>
      </c>
      <c r="B8466" s="6">
        <f>IF(ISNUMBER(SEARCH("D?100",'Calc1'!$B485)),0,IF(ISNUMBER(SEARCH("D?1??",'Calc1'!$B485)),'Calc1'!$D$1857*'Calc1'!$B11494*$C3580,0))</f>
        <v>0</v>
      </c>
      <c r="C8466" s="10"/>
    </row>
    <row r="8467" spans="1:3">
      <c r="A8467" s="21">
        <v>463</v>
      </c>
      <c r="B8467" s="6">
        <f>IF(ISNUMBER(SEARCH("D?100",'Calc1'!$B486)),0,IF(ISNUMBER(SEARCH("D?1??",'Calc1'!$B486)),'Calc1'!$D$1857*'Calc1'!$B11495*$C3581,0))</f>
        <v>0</v>
      </c>
      <c r="C8467" s="10"/>
    </row>
    <row r="8468" spans="1:3">
      <c r="A8468" s="21">
        <v>464</v>
      </c>
      <c r="B8468" s="6">
        <f>IF(ISNUMBER(SEARCH("D?100",'Calc1'!$B487)),0,IF(ISNUMBER(SEARCH("D?1??",'Calc1'!$B487)),'Calc1'!$D$1857*'Calc1'!$B11496*$C3582,0))</f>
        <v>0</v>
      </c>
      <c r="C8468" s="10"/>
    </row>
    <row r="8469" spans="1:3">
      <c r="A8469" s="21">
        <v>465</v>
      </c>
      <c r="B8469" s="6">
        <f>IF(ISNUMBER(SEARCH("D?100",'Calc1'!$B488)),0,IF(ISNUMBER(SEARCH("D?1??",'Calc1'!$B488)),'Calc1'!$D$1857*'Calc1'!$B11497*$C3583,0))</f>
        <v>0</v>
      </c>
      <c r="C8469" s="10"/>
    </row>
    <row r="8470" spans="1:3">
      <c r="A8470" s="21">
        <v>466</v>
      </c>
      <c r="B8470" s="6">
        <f>IF(ISNUMBER(SEARCH("D?100",'Calc1'!$B489)),0,IF(ISNUMBER(SEARCH("D?1??",'Calc1'!$B489)),'Calc1'!$D$1857*'Calc1'!$B11498*$C3584,0))</f>
        <v>0</v>
      </c>
      <c r="C8470" s="10"/>
    </row>
    <row r="8471" spans="1:3">
      <c r="A8471" s="21">
        <v>467</v>
      </c>
      <c r="B8471" s="6">
        <f>IF(ISNUMBER(SEARCH("D?100",'Calc1'!$B490)),0,IF(ISNUMBER(SEARCH("D?1??",'Calc1'!$B490)),'Calc1'!$D$1857*'Calc1'!$B11499*$C3585,0))</f>
        <v>0</v>
      </c>
      <c r="C8471" s="10"/>
    </row>
    <row r="8472" spans="1:3">
      <c r="A8472" s="21">
        <v>468</v>
      </c>
      <c r="B8472" s="6">
        <f>IF(ISNUMBER(SEARCH("D?100",'Calc1'!$B491)),0,IF(ISNUMBER(SEARCH("D?1??",'Calc1'!$B491)),'Calc1'!$D$1857*'Calc1'!$B11500*$C3586,0))</f>
        <v>0</v>
      </c>
      <c r="C8472" s="10"/>
    </row>
    <row r="8473" spans="1:3">
      <c r="A8473" s="21">
        <v>469</v>
      </c>
      <c r="B8473" s="6">
        <f>IF(ISNUMBER(SEARCH("D?100",'Calc1'!$B492)),0,IF(ISNUMBER(SEARCH("D?1??",'Calc1'!$B492)),'Calc1'!$D$1857*'Calc1'!$B11501*$C3587,0))</f>
        <v>0</v>
      </c>
      <c r="C8473" s="10"/>
    </row>
    <row r="8474" spans="1:3">
      <c r="A8474" s="21">
        <v>470</v>
      </c>
      <c r="B8474" s="6">
        <f>IF(ISNUMBER(SEARCH("D?100",'Calc1'!$B493)),0,IF(ISNUMBER(SEARCH("D?1??",'Calc1'!$B493)),'Calc1'!$D$1857*'Calc1'!$B11502*$C3588,0))</f>
        <v>0</v>
      </c>
      <c r="C8474" s="10"/>
    </row>
    <row r="8475" spans="1:3">
      <c r="A8475" s="21">
        <v>471</v>
      </c>
      <c r="B8475" s="6">
        <f>IF(ISNUMBER(SEARCH("D?100",'Calc1'!$B494)),0,IF(ISNUMBER(SEARCH("D?1??",'Calc1'!$B494)),'Calc1'!$D$1857*'Calc1'!$B11503*$C3589,0))</f>
        <v>0</v>
      </c>
      <c r="C8475" s="10"/>
    </row>
    <row r="8476" spans="1:3">
      <c r="A8476" s="21">
        <v>472</v>
      </c>
      <c r="B8476" s="6">
        <f>IF(ISNUMBER(SEARCH("D?100",'Calc1'!$B495)),0,IF(ISNUMBER(SEARCH("D?1??",'Calc1'!$B495)),'Calc1'!$D$1857*'Calc1'!$B11504*$C3590,0))</f>
        <v>0</v>
      </c>
      <c r="C8476" s="10"/>
    </row>
    <row r="8477" spans="1:3">
      <c r="A8477" s="21">
        <v>473</v>
      </c>
      <c r="B8477" s="6">
        <f>IF(ISNUMBER(SEARCH("D?100",'Calc1'!$B496)),0,IF(ISNUMBER(SEARCH("D?1??",'Calc1'!$B496)),'Calc1'!$D$1857*'Calc1'!$B11505*$C3591,0))</f>
        <v>0</v>
      </c>
      <c r="C8477" s="10"/>
    </row>
    <row r="8478" spans="1:3">
      <c r="A8478" s="21">
        <v>474</v>
      </c>
      <c r="B8478" s="6">
        <f>IF(ISNUMBER(SEARCH("D?100",'Calc1'!$B497)),0,IF(ISNUMBER(SEARCH("D?1??",'Calc1'!$B497)),'Calc1'!$D$1857*'Calc1'!$B11506*$C3592,0))</f>
        <v>0</v>
      </c>
      <c r="C8478" s="10"/>
    </row>
    <row r="8479" spans="1:3">
      <c r="A8479" s="21">
        <v>475</v>
      </c>
      <c r="B8479" s="6">
        <f>IF(ISNUMBER(SEARCH("D?100",'Calc1'!$B498)),0,IF(ISNUMBER(SEARCH("D?1??",'Calc1'!$B498)),'Calc1'!$D$1857*'Calc1'!$B11507*$C3593,0))</f>
        <v>0</v>
      </c>
      <c r="C8479" s="10"/>
    </row>
    <row r="8480" spans="1:3">
      <c r="A8480" s="21">
        <v>476</v>
      </c>
      <c r="B8480" s="6">
        <f>IF(ISNUMBER(SEARCH("D?100",'Calc1'!$B499)),0,IF(ISNUMBER(SEARCH("D?1??",'Calc1'!$B499)),'Calc1'!$D$1857*'Calc1'!$B11508*$C3594,0))</f>
        <v>0</v>
      </c>
      <c r="C8480" s="10"/>
    </row>
    <row r="8481" spans="1:3">
      <c r="A8481" s="21">
        <v>477</v>
      </c>
      <c r="B8481" s="6">
        <f>IF(ISNUMBER(SEARCH("D?100",'Calc1'!$B500)),0,IF(ISNUMBER(SEARCH("D?1??",'Calc1'!$B500)),'Calc1'!$D$1857*'Calc1'!$B11509*$C3595,0))</f>
        <v>0</v>
      </c>
      <c r="C8481" s="10"/>
    </row>
    <row r="8482" spans="1:3">
      <c r="A8482" s="21">
        <v>478</v>
      </c>
      <c r="B8482" s="6">
        <f>IF(ISNUMBER(SEARCH("D?100",'Calc1'!$B501)),0,IF(ISNUMBER(SEARCH("D?1??",'Calc1'!$B501)),'Calc1'!$D$1857*'Calc1'!$B11510*$C3596,0))</f>
        <v>0</v>
      </c>
      <c r="C8482" s="10"/>
    </row>
    <row r="8483" spans="1:3">
      <c r="A8483" s="21">
        <v>479</v>
      </c>
      <c r="B8483" s="6">
        <f>IF(ISNUMBER(SEARCH("D?100",'Calc1'!$B502)),0,IF(ISNUMBER(SEARCH("D?1??",'Calc1'!$B502)),'Calc1'!$D$1857*'Calc1'!$B11511*$C3597,0))</f>
        <v>0</v>
      </c>
      <c r="C8483" s="10"/>
    </row>
    <row r="8484" spans="1:3">
      <c r="A8484" s="21">
        <v>480</v>
      </c>
      <c r="B8484" s="6">
        <f>IF(ISNUMBER(SEARCH("D?100",'Calc1'!$B503)),0,IF(ISNUMBER(SEARCH("D?1??",'Calc1'!$B503)),'Calc1'!$D$1857*'Calc1'!$B11512*$C3598,0))</f>
        <v>0</v>
      </c>
      <c r="C8484" s="10"/>
    </row>
    <row r="8485" spans="1:3">
      <c r="A8485" s="21">
        <v>481</v>
      </c>
      <c r="B8485" s="6">
        <f>IF(ISNUMBER(SEARCH("D?100",'Calc1'!$B504)),0,IF(ISNUMBER(SEARCH("D?1??",'Calc1'!$B504)),'Calc1'!$D$1857*'Calc1'!$B11513*$C3599,0))</f>
        <v>0</v>
      </c>
      <c r="C8485" s="10"/>
    </row>
    <row r="8486" spans="1:3">
      <c r="A8486" s="21">
        <v>482</v>
      </c>
      <c r="B8486" s="6">
        <f>IF(ISNUMBER(SEARCH("D?100",'Calc1'!$B505)),0,IF(ISNUMBER(SEARCH("D?1??",'Calc1'!$B505)),'Calc1'!$D$1857*'Calc1'!$B11514*$C3600,0))</f>
        <v>0</v>
      </c>
      <c r="C8486" s="10"/>
    </row>
    <row r="8487" spans="1:3">
      <c r="A8487" s="21">
        <v>483</v>
      </c>
      <c r="B8487" s="6">
        <f>IF(ISNUMBER(SEARCH("D?100",'Calc1'!$B506)),0,IF(ISNUMBER(SEARCH("D?1??",'Calc1'!$B506)),'Calc1'!$D$1857*'Calc1'!$B11515*$C3601,0))</f>
        <v>0</v>
      </c>
      <c r="C8487" s="10"/>
    </row>
    <row r="8488" spans="1:3">
      <c r="A8488" s="21">
        <v>484</v>
      </c>
      <c r="B8488" s="6">
        <f>IF(ISNUMBER(SEARCH("D?100",'Calc1'!$B507)),0,IF(ISNUMBER(SEARCH("D?1??",'Calc1'!$B507)),'Calc1'!$D$1857*'Calc1'!$B11516*$C3602,0))</f>
        <v>0</v>
      </c>
      <c r="C8488" s="10"/>
    </row>
    <row r="8489" spans="1:3">
      <c r="A8489" s="21">
        <v>485</v>
      </c>
      <c r="B8489" s="6">
        <f>IF(ISNUMBER(SEARCH("D?100",'Calc1'!$B508)),0,IF(ISNUMBER(SEARCH("D?1??",'Calc1'!$B508)),'Calc1'!$D$1857*'Calc1'!$B11517*$C3603,0))</f>
        <v>0</v>
      </c>
      <c r="C8489" s="10"/>
    </row>
    <row r="8490" spans="1:3">
      <c r="A8490" s="21">
        <v>486</v>
      </c>
      <c r="B8490" s="6">
        <f>IF(ISNUMBER(SEARCH("D?100",'Calc1'!$B509)),0,IF(ISNUMBER(SEARCH("D?1??",'Calc1'!$B509)),'Calc1'!$D$1857*'Calc1'!$B11518*$C3604,0))</f>
        <v>0</v>
      </c>
      <c r="C8490" s="10"/>
    </row>
    <row r="8491" spans="1:3">
      <c r="A8491" s="21">
        <v>487</v>
      </c>
      <c r="B8491" s="6">
        <f>IF(ISNUMBER(SEARCH("D?100",'Calc1'!$B510)),0,IF(ISNUMBER(SEARCH("D?1??",'Calc1'!$B510)),'Calc1'!$D$1857*'Calc1'!$B11519*$C3605,0))</f>
        <v>0</v>
      </c>
      <c r="C8491" s="10"/>
    </row>
    <row r="8492" spans="1:3">
      <c r="A8492" s="21">
        <v>488</v>
      </c>
      <c r="B8492" s="6">
        <f>IF(ISNUMBER(SEARCH("D?100",'Calc1'!$B511)),0,IF(ISNUMBER(SEARCH("D?1??",'Calc1'!$B511)),'Calc1'!$D$1857*'Calc1'!$B11520*$C3606,0))</f>
        <v>0</v>
      </c>
      <c r="C8492" s="10"/>
    </row>
    <row r="8493" spans="1:3">
      <c r="A8493" s="21">
        <v>489</v>
      </c>
      <c r="B8493" s="6">
        <f>IF(ISNUMBER(SEARCH("D?100",'Calc1'!$B512)),0,IF(ISNUMBER(SEARCH("D?1??",'Calc1'!$B512)),'Calc1'!$D$1857*'Calc1'!$B11521*$C3607,0))</f>
        <v>0</v>
      </c>
      <c r="C8493" s="10"/>
    </row>
    <row r="8494" spans="1:3">
      <c r="A8494" s="21">
        <v>490</v>
      </c>
      <c r="B8494" s="6">
        <f>IF(ISNUMBER(SEARCH("D?100",'Calc1'!$B513)),0,IF(ISNUMBER(SEARCH("D?1??",'Calc1'!$B513)),'Calc1'!$D$1857*'Calc1'!$B11522*$C3608,0))</f>
        <v>0</v>
      </c>
      <c r="C8494" s="10"/>
    </row>
    <row r="8495" spans="1:3">
      <c r="A8495" s="21">
        <v>491</v>
      </c>
      <c r="B8495" s="6">
        <f>IF(ISNUMBER(SEARCH("D?100",'Calc1'!$B514)),0,IF(ISNUMBER(SEARCH("D?1??",'Calc1'!$B514)),'Calc1'!$D$1857*'Calc1'!$B11523*$C3609,0))</f>
        <v>0</v>
      </c>
      <c r="C8495" s="10"/>
    </row>
    <row r="8496" spans="1:3">
      <c r="A8496" s="21">
        <v>492</v>
      </c>
      <c r="B8496" s="6">
        <f>IF(ISNUMBER(SEARCH("D?100",'Calc1'!$B515)),0,IF(ISNUMBER(SEARCH("D?1??",'Calc1'!$B515)),'Calc1'!$D$1857*'Calc1'!$B11524*$C3610,0))</f>
        <v>0</v>
      </c>
      <c r="C8496" s="10"/>
    </row>
    <row r="8497" spans="1:3">
      <c r="A8497" s="21">
        <v>493</v>
      </c>
      <c r="B8497" s="6">
        <f>IF(ISNUMBER(SEARCH("D?100",'Calc1'!$B516)),0,IF(ISNUMBER(SEARCH("D?1??",'Calc1'!$B516)),'Calc1'!$D$1857*'Calc1'!$B11525*$C3611,0))</f>
        <v>0</v>
      </c>
      <c r="C8497" s="10"/>
    </row>
    <row r="8498" spans="1:3">
      <c r="A8498" s="21">
        <v>494</v>
      </c>
      <c r="B8498" s="6">
        <f>IF(ISNUMBER(SEARCH("D?100",'Calc1'!$B517)),0,IF(ISNUMBER(SEARCH("D?1??",'Calc1'!$B517)),'Calc1'!$D$1857*'Calc1'!$B11526*$C3612,0))</f>
        <v>0</v>
      </c>
      <c r="C8498" s="10"/>
    </row>
    <row r="8499" spans="1:3">
      <c r="A8499" s="21">
        <v>495</v>
      </c>
      <c r="B8499" s="6">
        <f>IF(ISNUMBER(SEARCH("D?100",'Calc1'!$B518)),0,IF(ISNUMBER(SEARCH("D?1??",'Calc1'!$B518)),'Calc1'!$D$1857*'Calc1'!$B11527*$C3613,0))</f>
        <v>0</v>
      </c>
      <c r="C8499" s="10"/>
    </row>
    <row r="8500" spans="1:3">
      <c r="A8500" s="21">
        <v>496</v>
      </c>
      <c r="B8500" s="6">
        <f>IF(ISNUMBER(SEARCH("D?100",'Calc1'!$B519)),0,IF(ISNUMBER(SEARCH("D?1??",'Calc1'!$B519)),'Calc1'!$D$1857*'Calc1'!$B11528*$C3614,0))</f>
        <v>0</v>
      </c>
      <c r="C8500" s="10"/>
    </row>
    <row r="8501" spans="1:3">
      <c r="A8501" s="21">
        <v>497</v>
      </c>
      <c r="B8501" s="6">
        <f>IF(ISNUMBER(SEARCH("D?100",'Calc1'!$B520)),0,IF(ISNUMBER(SEARCH("D?1??",'Calc1'!$B520)),'Calc1'!$D$1857*'Calc1'!$B11529*$C3615,0))</f>
        <v>0</v>
      </c>
      <c r="C8501" s="10"/>
    </row>
    <row r="8502" spans="1:3">
      <c r="A8502" s="21">
        <v>498</v>
      </c>
      <c r="B8502" s="6">
        <f>IF(ISNUMBER(SEARCH("D?100",'Calc1'!$B521)),0,IF(ISNUMBER(SEARCH("D?1??",'Calc1'!$B521)),'Calc1'!$D$1857*'Calc1'!$B11530*$C3616,0))</f>
        <v>0</v>
      </c>
      <c r="C8502" s="10"/>
    </row>
    <row r="8503" spans="1:3">
      <c r="A8503" s="21">
        <v>499</v>
      </c>
      <c r="B8503" s="6">
        <f>IF(ISNUMBER(SEARCH("D?100",'Calc1'!$B522)),0,IF(ISNUMBER(SEARCH("D?1??",'Calc1'!$B522)),'Calc1'!$D$1857*'Calc1'!$B11531*$C3617,0))</f>
        <v>0</v>
      </c>
      <c r="C8503" s="10"/>
    </row>
    <row r="8504" spans="1:3">
      <c r="A8504" s="21">
        <v>500</v>
      </c>
      <c r="B8504" s="6">
        <f>IF(ISNUMBER(SEARCH("D?100",'Calc1'!$B523)),0,IF(ISNUMBER(SEARCH("D?1??",'Calc1'!$B523)),'Calc1'!$D$1857*'Calc1'!$B11532*$C3618,0))</f>
        <v>0</v>
      </c>
      <c r="C8504" s="10"/>
    </row>
    <row r="8505" spans="1:3">
      <c r="A8505" s="21">
        <v>501</v>
      </c>
      <c r="B8505" s="6">
        <f>IF(ISNUMBER(SEARCH("D?100",'Calc1'!$B524)),0,IF(ISNUMBER(SEARCH("D?1??",'Calc1'!$B524)),'Calc1'!$D$1857*'Calc1'!$B11533*$C3619,0))</f>
        <v>0</v>
      </c>
      <c r="C8505" s="10"/>
    </row>
    <row r="8506" spans="1:3">
      <c r="A8506" s="21">
        <v>502</v>
      </c>
      <c r="B8506" s="6">
        <f>IF(ISNUMBER(SEARCH("D?100",'Calc1'!$B525)),0,IF(ISNUMBER(SEARCH("D?1??",'Calc1'!$B525)),'Calc1'!$D$1857*'Calc1'!$B11534*$C3620,0))</f>
        <v>0</v>
      </c>
      <c r="C8506" s="10"/>
    </row>
    <row r="8507" spans="1:3">
      <c r="A8507" s="21">
        <v>503</v>
      </c>
      <c r="B8507" s="6">
        <f>IF(ISNUMBER(SEARCH("D?100",'Calc1'!$B526)),0,IF(ISNUMBER(SEARCH("D?1??",'Calc1'!$B526)),'Calc1'!$D$1857*'Calc1'!$B11535*$C3621,0))</f>
        <v>0</v>
      </c>
      <c r="C8507" s="10"/>
    </row>
    <row r="8508" spans="1:3">
      <c r="A8508" s="21">
        <v>504</v>
      </c>
      <c r="B8508" s="6">
        <f>IF(ISNUMBER(SEARCH("D?100",'Calc1'!$B527)),0,IF(ISNUMBER(SEARCH("D?1??",'Calc1'!$B527)),'Calc1'!$D$1857*'Calc1'!$B11536*$C3622,0))</f>
        <v>0</v>
      </c>
      <c r="C8508" s="10"/>
    </row>
    <row r="8509" spans="1:3">
      <c r="A8509" s="21">
        <v>505</v>
      </c>
      <c r="B8509" s="6">
        <f>IF(ISNUMBER(SEARCH("D?100",'Calc1'!$B528)),0,IF(ISNUMBER(SEARCH("D?1??",'Calc1'!$B528)),'Calc1'!$D$1857*'Calc1'!$B11537*$C3623,0))</f>
        <v>0</v>
      </c>
      <c r="C8509" s="10"/>
    </row>
    <row r="8510" spans="1:3">
      <c r="A8510" s="21">
        <v>506</v>
      </c>
      <c r="B8510" s="6">
        <f>IF(ISNUMBER(SEARCH("D?100",'Calc1'!$B529)),0,IF(ISNUMBER(SEARCH("D?1??",'Calc1'!$B529)),'Calc1'!$D$1857*'Calc1'!$B11538*$C3624,0))</f>
        <v>0</v>
      </c>
      <c r="C8510" s="10"/>
    </row>
    <row r="8511" spans="1:3">
      <c r="A8511" s="21">
        <v>507</v>
      </c>
      <c r="B8511" s="6">
        <f>IF(ISNUMBER(SEARCH("D?100",'Calc1'!$B530)),0,IF(ISNUMBER(SEARCH("D?1??",'Calc1'!$B530)),'Calc1'!$D$1857*'Calc1'!$B11539*$C3625,0))</f>
        <v>0</v>
      </c>
      <c r="C8511" s="10"/>
    </row>
    <row r="8512" spans="1:3">
      <c r="A8512" s="21">
        <v>508</v>
      </c>
      <c r="B8512" s="6">
        <f>IF(ISNUMBER(SEARCH("D?100",'Calc1'!$B531)),0,IF(ISNUMBER(SEARCH("D?1??",'Calc1'!$B531)),'Calc1'!$D$1857*'Calc1'!$B11540*$C3626,0))</f>
        <v>0</v>
      </c>
      <c r="C8512" s="10"/>
    </row>
    <row r="8513" spans="1:3">
      <c r="A8513" s="21">
        <v>509</v>
      </c>
      <c r="B8513" s="6">
        <f>IF(ISNUMBER(SEARCH("D?100",'Calc1'!$B532)),0,IF(ISNUMBER(SEARCH("D?1??",'Calc1'!$B532)),'Calc1'!$D$1857*'Calc1'!$B11541*$C3627,0))</f>
        <v>0</v>
      </c>
      <c r="C8513" s="10"/>
    </row>
    <row r="8514" spans="1:3">
      <c r="A8514" s="21">
        <v>510</v>
      </c>
      <c r="B8514" s="6">
        <f>IF(ISNUMBER(SEARCH("D?100",'Calc1'!$B533)),0,IF(ISNUMBER(SEARCH("D?1??",'Calc1'!$B533)),'Calc1'!$D$1857*'Calc1'!$B11542*$C3628,0))</f>
        <v>0</v>
      </c>
      <c r="C8514" s="10"/>
    </row>
    <row r="8515" spans="1:3">
      <c r="A8515" s="21">
        <v>511</v>
      </c>
      <c r="B8515" s="6">
        <f>IF(ISNUMBER(SEARCH("D?100",'Calc1'!$B534)),0,IF(ISNUMBER(SEARCH("D?1??",'Calc1'!$B534)),'Calc1'!$D$1857*'Calc1'!$B11543*$C3629,0))</f>
        <v>0</v>
      </c>
      <c r="C8515" s="10"/>
    </row>
    <row r="8516" spans="1:3">
      <c r="A8516" s="21">
        <v>512</v>
      </c>
      <c r="B8516" s="6">
        <f>IF(ISNUMBER(SEARCH("D?100",'Calc1'!$B535)),0,IF(ISNUMBER(SEARCH("D?1??",'Calc1'!$B535)),'Calc1'!$D$1857*'Calc1'!$B11544*$C3630,0))</f>
        <v>0</v>
      </c>
      <c r="C8516" s="10"/>
    </row>
    <row r="8517" spans="1:3">
      <c r="A8517" s="21">
        <v>513</v>
      </c>
      <c r="B8517" s="6">
        <f>IF(ISNUMBER(SEARCH("D?100",'Calc1'!$B536)),0,IF(ISNUMBER(SEARCH("D?1??",'Calc1'!$B536)),'Calc1'!$D$1857*'Calc1'!$B11545*$C3631,0))</f>
        <v>0</v>
      </c>
      <c r="C8517" s="10"/>
    </row>
    <row r="8518" spans="1:3">
      <c r="A8518" s="21">
        <v>514</v>
      </c>
      <c r="B8518" s="6">
        <f>IF(ISNUMBER(SEARCH("D?100",'Calc1'!$B537)),0,IF(ISNUMBER(SEARCH("D?1??",'Calc1'!$B537)),'Calc1'!$D$1857*'Calc1'!$B11546*$C3632,0))</f>
        <v>0</v>
      </c>
      <c r="C8518" s="10"/>
    </row>
    <row r="8519" spans="1:3">
      <c r="A8519" s="21">
        <v>515</v>
      </c>
      <c r="B8519" s="6">
        <f>IF(ISNUMBER(SEARCH("D?100",'Calc1'!$B538)),0,IF(ISNUMBER(SEARCH("D?1??",'Calc1'!$B538)),'Calc1'!$D$1857*'Calc1'!$B11547*$C3633,0))</f>
        <v>0</v>
      </c>
      <c r="C8519" s="10"/>
    </row>
    <row r="8520" spans="1:3">
      <c r="A8520" s="21">
        <v>516</v>
      </c>
      <c r="B8520" s="6">
        <f>IF(ISNUMBER(SEARCH("D?100",'Calc1'!$B539)),0,IF(ISNUMBER(SEARCH("D?1??",'Calc1'!$B539)),'Calc1'!$D$1857*'Calc1'!$B11548*$C3634,0))</f>
        <v>0</v>
      </c>
      <c r="C8520" s="10"/>
    </row>
    <row r="8521" spans="1:3">
      <c r="A8521" s="21">
        <v>517</v>
      </c>
      <c r="B8521" s="6">
        <f>IF(ISNUMBER(SEARCH("D?100",'Calc1'!$B540)),0,IF(ISNUMBER(SEARCH("D?1??",'Calc1'!$B540)),'Calc1'!$D$1857*'Calc1'!$B11549*$C3635,0))</f>
        <v>0</v>
      </c>
      <c r="C8521" s="10"/>
    </row>
    <row r="8522" spans="1:3">
      <c r="A8522" s="21">
        <v>518</v>
      </c>
      <c r="B8522" s="6">
        <f>IF(ISNUMBER(SEARCH("D?100",'Calc1'!$B541)),0,IF(ISNUMBER(SEARCH("D?1??",'Calc1'!$B541)),'Calc1'!$D$1857*'Calc1'!$B11550*$C3636,0))</f>
        <v>0</v>
      </c>
      <c r="C8522" s="10"/>
    </row>
    <row r="8523" spans="1:3">
      <c r="A8523" s="21">
        <v>519</v>
      </c>
      <c r="B8523" s="6">
        <f>IF(ISNUMBER(SEARCH("D?100",'Calc1'!$B542)),0,IF(ISNUMBER(SEARCH("D?1??",'Calc1'!$B542)),'Calc1'!$D$1857*'Calc1'!$B11551*$C3637,0))</f>
        <v>0</v>
      </c>
      <c r="C8523" s="10"/>
    </row>
    <row r="8524" spans="1:3">
      <c r="A8524" s="21">
        <v>520</v>
      </c>
      <c r="B8524" s="6">
        <f>IF(ISNUMBER(SEARCH("D?100",'Calc1'!$B543)),0,IF(ISNUMBER(SEARCH("D?1??",'Calc1'!$B543)),'Calc1'!$D$1857*'Calc1'!$B11552*$C3638,0))</f>
        <v>0</v>
      </c>
      <c r="C8524" s="10"/>
    </row>
    <row r="8525" spans="1:3">
      <c r="A8525" s="21">
        <v>521</v>
      </c>
      <c r="B8525" s="6">
        <f>IF(ISNUMBER(SEARCH("D?100",'Calc1'!$B544)),0,IF(ISNUMBER(SEARCH("D?1??",'Calc1'!$B544)),'Calc1'!$D$1857*'Calc1'!$B11553*$C3639,0))</f>
        <v>0</v>
      </c>
      <c r="C8525" s="10"/>
    </row>
    <row r="8526" spans="1:3">
      <c r="A8526" s="21">
        <v>522</v>
      </c>
      <c r="B8526" s="6">
        <f>IF(ISNUMBER(SEARCH("D?100",'Calc1'!$B545)),0,IF(ISNUMBER(SEARCH("D?1??",'Calc1'!$B545)),'Calc1'!$D$1857*'Calc1'!$B11554*$C3640,0))</f>
        <v>0</v>
      </c>
      <c r="C8526" s="10"/>
    </row>
    <row r="8527" spans="1:3">
      <c r="A8527" s="21">
        <v>523</v>
      </c>
      <c r="B8527" s="6">
        <f>IF(ISNUMBER(SEARCH("D?100",'Calc1'!$B546)),0,IF(ISNUMBER(SEARCH("D?1??",'Calc1'!$B546)),'Calc1'!$D$1857*'Calc1'!$B11555*$C3641,0))</f>
        <v>0</v>
      </c>
      <c r="C8527" s="10"/>
    </row>
    <row r="8528" spans="1:3">
      <c r="A8528" s="21">
        <v>524</v>
      </c>
      <c r="B8528" s="6">
        <f>IF(ISNUMBER(SEARCH("D?100",'Calc1'!$B547)),0,IF(ISNUMBER(SEARCH("D?1??",'Calc1'!$B547)),'Calc1'!$D$1857*'Calc1'!$B11556*$C3642,0))</f>
        <v>0</v>
      </c>
      <c r="C8528" s="10"/>
    </row>
    <row r="8529" spans="1:3">
      <c r="A8529" s="21">
        <v>525</v>
      </c>
      <c r="B8529" s="6">
        <f>IF(ISNUMBER(SEARCH("D?100",'Calc1'!$B548)),0,IF(ISNUMBER(SEARCH("D?1??",'Calc1'!$B548)),'Calc1'!$D$1857*'Calc1'!$B11557*$C3643,0))</f>
        <v>0</v>
      </c>
      <c r="C8529" s="10"/>
    </row>
    <row r="8530" spans="1:3">
      <c r="A8530" s="21">
        <v>526</v>
      </c>
      <c r="B8530" s="6">
        <f>IF(ISNUMBER(SEARCH("D?100",'Calc1'!$B549)),0,IF(ISNUMBER(SEARCH("D?1??",'Calc1'!$B549)),'Calc1'!$D$1857*'Calc1'!$B11558*$C3644,0))</f>
        <v>0</v>
      </c>
      <c r="C8530" s="10"/>
    </row>
    <row r="8531" spans="1:3">
      <c r="A8531" s="21">
        <v>527</v>
      </c>
      <c r="B8531" s="6">
        <f>IF(ISNUMBER(SEARCH("D?100",'Calc1'!$B550)),0,IF(ISNUMBER(SEARCH("D?1??",'Calc1'!$B550)),'Calc1'!$D$1857*'Calc1'!$B11559*$C3645,0))</f>
        <v>0</v>
      </c>
      <c r="C8531" s="10"/>
    </row>
    <row r="8532" spans="1:3">
      <c r="A8532" s="21">
        <v>528</v>
      </c>
      <c r="B8532" s="6">
        <f>IF(ISNUMBER(SEARCH("D?100",'Calc1'!$B551)),0,IF(ISNUMBER(SEARCH("D?1??",'Calc1'!$B551)),'Calc1'!$D$1857*'Calc1'!$B11560*$C3646,0))</f>
        <v>0</v>
      </c>
      <c r="C8532" s="10"/>
    </row>
    <row r="8533" spans="1:3">
      <c r="A8533" s="21">
        <v>529</v>
      </c>
      <c r="B8533" s="6">
        <f>IF(ISNUMBER(SEARCH("D?100",'Calc1'!$B552)),0,IF(ISNUMBER(SEARCH("D?1??",'Calc1'!$B552)),'Calc1'!$D$1857*'Calc1'!$B11561*$C3647,0))</f>
        <v>0</v>
      </c>
      <c r="C8533" s="10"/>
    </row>
    <row r="8534" spans="1:3">
      <c r="A8534" s="21">
        <v>530</v>
      </c>
      <c r="B8534" s="6">
        <f>IF(ISNUMBER(SEARCH("D?100",'Calc1'!$B553)),0,IF(ISNUMBER(SEARCH("D?1??",'Calc1'!$B553)),'Calc1'!$D$1857*'Calc1'!$B11562*$C3648,0))</f>
        <v>0</v>
      </c>
      <c r="C8534" s="10"/>
    </row>
    <row r="8535" spans="1:3">
      <c r="A8535" s="21">
        <v>531</v>
      </c>
      <c r="B8535" s="6">
        <f>IF(ISNUMBER(SEARCH("D?100",'Calc1'!$B554)),0,IF(ISNUMBER(SEARCH("D?1??",'Calc1'!$B554)),'Calc1'!$D$1857*'Calc1'!$B11563*$C3649,0))</f>
        <v>0</v>
      </c>
      <c r="C8535" s="10"/>
    </row>
    <row r="8536" spans="1:3">
      <c r="A8536" s="21">
        <v>532</v>
      </c>
      <c r="B8536" s="6">
        <f>IF(ISNUMBER(SEARCH("D?100",'Calc1'!$B555)),0,IF(ISNUMBER(SEARCH("D?1??",'Calc1'!$B555)),'Calc1'!$D$1857*'Calc1'!$B11564*$C3650,0))</f>
        <v>0</v>
      </c>
      <c r="C8536" s="10"/>
    </row>
    <row r="8537" spans="1:3">
      <c r="A8537" s="21">
        <v>533</v>
      </c>
      <c r="B8537" s="6">
        <f>IF(ISNUMBER(SEARCH("D?100",'Calc1'!$B556)),0,IF(ISNUMBER(SEARCH("D?1??",'Calc1'!$B556)),'Calc1'!$D$1857*'Calc1'!$B11565*$C3651,0))</f>
        <v>0</v>
      </c>
      <c r="C8537" s="10"/>
    </row>
    <row r="8538" spans="1:3">
      <c r="A8538" s="21">
        <v>534</v>
      </c>
      <c r="B8538" s="6">
        <f>IF(ISNUMBER(SEARCH("D?100",'Calc1'!$B557)),0,IF(ISNUMBER(SEARCH("D?1??",'Calc1'!$B557)),'Calc1'!$D$1857*'Calc1'!$B11566*$C3652,0))</f>
        <v>0</v>
      </c>
      <c r="C8538" s="10"/>
    </row>
    <row r="8539" spans="1:3">
      <c r="A8539" s="21">
        <v>535</v>
      </c>
      <c r="B8539" s="6">
        <f>IF(ISNUMBER(SEARCH("D?100",'Calc1'!$B558)),0,IF(ISNUMBER(SEARCH("D?1??",'Calc1'!$B558)),'Calc1'!$D$1857*'Calc1'!$B11567*$C3653,0))</f>
        <v>0</v>
      </c>
      <c r="C8539" s="10"/>
    </row>
    <row r="8540" spans="1:3">
      <c r="A8540" s="21">
        <v>536</v>
      </c>
      <c r="B8540" s="6">
        <f>IF(ISNUMBER(SEARCH("D?100",'Calc1'!$B559)),0,IF(ISNUMBER(SEARCH("D?1??",'Calc1'!$B559)),'Calc1'!$D$1857*'Calc1'!$B11568*$C3654,0))</f>
        <v>0</v>
      </c>
      <c r="C8540" s="10"/>
    </row>
    <row r="8541" spans="1:3">
      <c r="A8541" s="21">
        <v>537</v>
      </c>
      <c r="B8541" s="6">
        <f>IF(ISNUMBER(SEARCH("D?100",'Calc1'!$B560)),0,IF(ISNUMBER(SEARCH("D?1??",'Calc1'!$B560)),'Calc1'!$D$1857*'Calc1'!$B11569*$C3655,0))</f>
        <v>0</v>
      </c>
      <c r="C8541" s="10"/>
    </row>
    <row r="8542" spans="1:3">
      <c r="A8542" s="21">
        <v>538</v>
      </c>
      <c r="B8542" s="6">
        <f>IF(ISNUMBER(SEARCH("D?100",'Calc1'!$B561)),0,IF(ISNUMBER(SEARCH("D?1??",'Calc1'!$B561)),'Calc1'!$D$1857*'Calc1'!$B11570*$C3656,0))</f>
        <v>0</v>
      </c>
      <c r="C8542" s="10"/>
    </row>
    <row r="8543" spans="1:3">
      <c r="A8543" s="21">
        <v>539</v>
      </c>
      <c r="B8543" s="6">
        <f>IF(ISNUMBER(SEARCH("D?100",'Calc1'!$B562)),0,IF(ISNUMBER(SEARCH("D?1??",'Calc1'!$B562)),'Calc1'!$D$1857*'Calc1'!$B11571*$C3657,0))</f>
        <v>0</v>
      </c>
      <c r="C8543" s="10"/>
    </row>
    <row r="8544" spans="1:3">
      <c r="A8544" s="21">
        <v>540</v>
      </c>
      <c r="B8544" s="6">
        <f>IF(ISNUMBER(SEARCH("D?100",'Calc1'!$B563)),0,IF(ISNUMBER(SEARCH("D?1??",'Calc1'!$B563)),'Calc1'!$D$1857*'Calc1'!$B11572*$C3658,0))</f>
        <v>0</v>
      </c>
      <c r="C8544" s="10"/>
    </row>
    <row r="8545" spans="1:3">
      <c r="A8545" s="21">
        <v>541</v>
      </c>
      <c r="B8545" s="6">
        <f>IF(ISNUMBER(SEARCH("D?100",'Calc1'!$B564)),0,IF(ISNUMBER(SEARCH("D?1??",'Calc1'!$B564)),'Calc1'!$D$1857*'Calc1'!$B11573*$C3659,0))</f>
        <v>0</v>
      </c>
      <c r="C8545" s="10"/>
    </row>
    <row r="8546" spans="1:3">
      <c r="A8546" s="21">
        <v>542</v>
      </c>
      <c r="B8546" s="6">
        <f>IF(ISNUMBER(SEARCH("D?100",'Calc1'!$B565)),0,IF(ISNUMBER(SEARCH("D?1??",'Calc1'!$B565)),'Calc1'!$D$1857*'Calc1'!$B11574*$C3660,0))</f>
        <v>0</v>
      </c>
      <c r="C8546" s="10"/>
    </row>
    <row r="8547" spans="1:3">
      <c r="A8547" s="21">
        <v>543</v>
      </c>
      <c r="B8547" s="6">
        <f>IF(ISNUMBER(SEARCH("D?100",'Calc1'!$B566)),0,IF(ISNUMBER(SEARCH("D?1??",'Calc1'!$B566)),'Calc1'!$D$1857*'Calc1'!$B11575*$C3661,0))</f>
        <v>0</v>
      </c>
      <c r="C8547" s="10"/>
    </row>
    <row r="8548" spans="1:3">
      <c r="A8548" s="21">
        <v>544</v>
      </c>
      <c r="B8548" s="6">
        <f>IF(ISNUMBER(SEARCH("D?100",'Calc1'!$B567)),0,IF(ISNUMBER(SEARCH("D?1??",'Calc1'!$B567)),'Calc1'!$D$1857*'Calc1'!$B11576*$C3662,0))</f>
        <v>0</v>
      </c>
      <c r="C8548" s="10"/>
    </row>
    <row r="8549" spans="1:3">
      <c r="A8549" s="21">
        <v>545</v>
      </c>
      <c r="B8549" s="6">
        <f>IF(ISNUMBER(SEARCH("D?100",'Calc1'!$B568)),0,IF(ISNUMBER(SEARCH("D?1??",'Calc1'!$B568)),'Calc1'!$D$1857*'Calc1'!$B11577*$C3663,0))</f>
        <v>0</v>
      </c>
      <c r="C8549" s="10"/>
    </row>
    <row r="8550" spans="1:3">
      <c r="A8550" s="21">
        <v>546</v>
      </c>
      <c r="B8550" s="6">
        <f>IF(ISNUMBER(SEARCH("D?100",'Calc1'!$B569)),0,IF(ISNUMBER(SEARCH("D?1??",'Calc1'!$B569)),'Calc1'!$D$1857*'Calc1'!$B11578*$C3664,0))</f>
        <v>0</v>
      </c>
      <c r="C8550" s="10"/>
    </row>
    <row r="8551" spans="1:3">
      <c r="A8551" s="21">
        <v>547</v>
      </c>
      <c r="B8551" s="6">
        <f>IF(ISNUMBER(SEARCH("D?100",'Calc1'!$B570)),0,IF(ISNUMBER(SEARCH("D?1??",'Calc1'!$B570)),'Calc1'!$D$1857*'Calc1'!$B11579*$C3665,0))</f>
        <v>0</v>
      </c>
      <c r="C8551" s="10"/>
    </row>
    <row r="8552" spans="1:3">
      <c r="A8552" s="21">
        <v>548</v>
      </c>
      <c r="B8552" s="6">
        <f>IF(ISNUMBER(SEARCH("D?100",'Calc1'!$B571)),0,IF(ISNUMBER(SEARCH("D?1??",'Calc1'!$B571)),'Calc1'!$D$1857*'Calc1'!$B11580*$C3666,0))</f>
        <v>0</v>
      </c>
      <c r="C8552" s="10"/>
    </row>
    <row r="8553" spans="1:3">
      <c r="A8553" s="21">
        <v>549</v>
      </c>
      <c r="B8553" s="6">
        <f>IF(ISNUMBER(SEARCH("D?100",'Calc1'!$B572)),0,IF(ISNUMBER(SEARCH("D?1??",'Calc1'!$B572)),'Calc1'!$D$1857*'Calc1'!$B11581*$C3667,0))</f>
        <v>0</v>
      </c>
      <c r="C8553" s="10"/>
    </row>
    <row r="8554" spans="1:3">
      <c r="A8554" s="21">
        <v>550</v>
      </c>
      <c r="B8554" s="6">
        <f>IF(ISNUMBER(SEARCH("D?100",'Calc1'!$B573)),0,IF(ISNUMBER(SEARCH("D?1??",'Calc1'!$B573)),'Calc1'!$D$1857*'Calc1'!$B11582*$C3668,0))</f>
        <v>0</v>
      </c>
      <c r="C8554" s="10"/>
    </row>
    <row r="8555" spans="1:3">
      <c r="A8555" s="21">
        <v>551</v>
      </c>
      <c r="B8555" s="6">
        <f>IF(ISNUMBER(SEARCH("D?100",'Calc1'!$B574)),0,IF(ISNUMBER(SEARCH("D?1??",'Calc1'!$B574)),'Calc1'!$D$1857*'Calc1'!$B11583*$C3669,0))</f>
        <v>0</v>
      </c>
      <c r="C8555" s="10"/>
    </row>
    <row r="8556" spans="1:3">
      <c r="A8556" s="21">
        <v>552</v>
      </c>
      <c r="B8556" s="6">
        <f>IF(ISNUMBER(SEARCH("D?100",'Calc1'!$B575)),0,IF(ISNUMBER(SEARCH("D?1??",'Calc1'!$B575)),'Calc1'!$D$1857*'Calc1'!$B11584*$C3670,0))</f>
        <v>0</v>
      </c>
      <c r="C8556" s="10"/>
    </row>
    <row r="8557" spans="1:3">
      <c r="A8557" s="21">
        <v>553</v>
      </c>
      <c r="B8557" s="6">
        <f>IF(ISNUMBER(SEARCH("D?100",'Calc1'!$B576)),0,IF(ISNUMBER(SEARCH("D?1??",'Calc1'!$B576)),'Calc1'!$D$1857*'Calc1'!$B11585*$C3671,0))</f>
        <v>0</v>
      </c>
      <c r="C8557" s="10"/>
    </row>
    <row r="8558" spans="1:3">
      <c r="A8558" s="21">
        <v>554</v>
      </c>
      <c r="B8558" s="6">
        <f>IF(ISNUMBER(SEARCH("D?100",'Calc1'!$B577)),0,IF(ISNUMBER(SEARCH("D?1??",'Calc1'!$B577)),'Calc1'!$D$1857*'Calc1'!$B11586*$C3672,0))</f>
        <v>0</v>
      </c>
      <c r="C8558" s="10"/>
    </row>
    <row r="8559" spans="1:3">
      <c r="A8559" s="21">
        <v>555</v>
      </c>
      <c r="B8559" s="6">
        <f>IF(ISNUMBER(SEARCH("D?100",'Calc1'!$B578)),0,IF(ISNUMBER(SEARCH("D?1??",'Calc1'!$B578)),'Calc1'!$D$1857*'Calc1'!$B11587*$C3673,0))</f>
        <v>0</v>
      </c>
      <c r="C8559" s="10"/>
    </row>
    <row r="8560" spans="1:3">
      <c r="A8560" s="21">
        <v>556</v>
      </c>
      <c r="B8560" s="6">
        <f>IF(ISNUMBER(SEARCH("D?100",'Calc1'!$B579)),0,IF(ISNUMBER(SEARCH("D?1??",'Calc1'!$B579)),'Calc1'!$D$1857*'Calc1'!$B11588*$C3674,0))</f>
        <v>0</v>
      </c>
      <c r="C8560" s="10"/>
    </row>
    <row r="8561" spans="1:3">
      <c r="A8561" s="21">
        <v>557</v>
      </c>
      <c r="B8561" s="6">
        <f>IF(ISNUMBER(SEARCH("D?100",'Calc1'!$B580)),0,IF(ISNUMBER(SEARCH("D?1??",'Calc1'!$B580)),'Calc1'!$D$1857*'Calc1'!$B11589*$C3675,0))</f>
        <v>0</v>
      </c>
      <c r="C8561" s="10"/>
    </row>
    <row r="8562" spans="1:3">
      <c r="A8562" s="21">
        <v>558</v>
      </c>
      <c r="B8562" s="6">
        <f>IF(ISNUMBER(SEARCH("D?100",'Calc1'!$B581)),0,IF(ISNUMBER(SEARCH("D?1??",'Calc1'!$B581)),'Calc1'!$D$1857*'Calc1'!$B11590*$C3676,0))</f>
        <v>0</v>
      </c>
      <c r="C8562" s="10"/>
    </row>
    <row r="8563" spans="1:3">
      <c r="A8563" s="21">
        <v>559</v>
      </c>
      <c r="B8563" s="6">
        <f>IF(ISNUMBER(SEARCH("D?100",'Calc1'!$B582)),0,IF(ISNUMBER(SEARCH("D?1??",'Calc1'!$B582)),'Calc1'!$D$1857*'Calc1'!$B11591*$C3677,0))</f>
        <v>0</v>
      </c>
      <c r="C8563" s="10"/>
    </row>
    <row r="8564" spans="1:3">
      <c r="A8564" s="21">
        <v>560</v>
      </c>
      <c r="B8564" s="6">
        <f>IF(ISNUMBER(SEARCH("D?100",'Calc1'!$B583)),0,IF(ISNUMBER(SEARCH("D?1??",'Calc1'!$B583)),'Calc1'!$D$1857*'Calc1'!$B11592*$C3678,0))</f>
        <v>0</v>
      </c>
      <c r="C8564" s="10"/>
    </row>
    <row r="8565" spans="1:3">
      <c r="A8565" s="21">
        <v>561</v>
      </c>
      <c r="B8565" s="6">
        <f>IF(ISNUMBER(SEARCH("D?100",'Calc1'!$B584)),0,IF(ISNUMBER(SEARCH("D?1??",'Calc1'!$B584)),'Calc1'!$D$1857*'Calc1'!$B11593*$C3679,0))</f>
        <v>0</v>
      </c>
      <c r="C8565" s="10"/>
    </row>
    <row r="8566" spans="1:3">
      <c r="A8566" s="21">
        <v>562</v>
      </c>
      <c r="B8566" s="6">
        <f>IF(ISNUMBER(SEARCH("D?100",'Calc1'!$B585)),0,IF(ISNUMBER(SEARCH("D?1??",'Calc1'!$B585)),'Calc1'!$D$1857*'Calc1'!$B11594*$C3680,0))</f>
        <v>0</v>
      </c>
      <c r="C8566" s="10"/>
    </row>
    <row r="8567" spans="1:3">
      <c r="A8567" s="21">
        <v>563</v>
      </c>
      <c r="B8567" s="6">
        <f>IF(ISNUMBER(SEARCH("D?100",'Calc1'!$B586)),0,IF(ISNUMBER(SEARCH("D?1??",'Calc1'!$B586)),'Calc1'!$D$1857*'Calc1'!$B11595*$C3681,0))</f>
        <v>0</v>
      </c>
      <c r="C8567" s="10"/>
    </row>
    <row r="8568" spans="1:3">
      <c r="A8568" s="21">
        <v>564</v>
      </c>
      <c r="B8568" s="6">
        <f>IF(ISNUMBER(SEARCH("D?100",'Calc1'!$B587)),0,IF(ISNUMBER(SEARCH("D?1??",'Calc1'!$B587)),'Calc1'!$D$1857*'Calc1'!$B11596*$C3682,0))</f>
        <v>0</v>
      </c>
      <c r="C8568" s="10"/>
    </row>
    <row r="8569" spans="1:3">
      <c r="A8569" s="21">
        <v>565</v>
      </c>
      <c r="B8569" s="6">
        <f>IF(ISNUMBER(SEARCH("D?100",'Calc1'!$B588)),0,IF(ISNUMBER(SEARCH("D?1??",'Calc1'!$B588)),'Calc1'!$D$1857*'Calc1'!$B11597*$C3683,0))</f>
        <v>0</v>
      </c>
      <c r="C8569" s="10"/>
    </row>
    <row r="8570" spans="1:3">
      <c r="A8570" s="21">
        <v>566</v>
      </c>
      <c r="B8570" s="6">
        <f>IF(ISNUMBER(SEARCH("D?100",'Calc1'!$B589)),0,IF(ISNUMBER(SEARCH("D?1??",'Calc1'!$B589)),'Calc1'!$D$1857*'Calc1'!$B11598*$C3684,0))</f>
        <v>0</v>
      </c>
      <c r="C8570" s="10"/>
    </row>
    <row r="8571" spans="1:3">
      <c r="A8571" s="21">
        <v>567</v>
      </c>
      <c r="B8571" s="6">
        <f>IF(ISNUMBER(SEARCH("D?100",'Calc1'!$B590)),0,IF(ISNUMBER(SEARCH("D?1??",'Calc1'!$B590)),'Calc1'!$D$1857*'Calc1'!$B11599*$C3685,0))</f>
        <v>0</v>
      </c>
      <c r="C8571" s="10"/>
    </row>
    <row r="8572" spans="1:3">
      <c r="A8572" s="21">
        <v>568</v>
      </c>
      <c r="B8572" s="6">
        <f>IF(ISNUMBER(SEARCH("D?100",'Calc1'!$B591)),0,IF(ISNUMBER(SEARCH("D?1??",'Calc1'!$B591)),'Calc1'!$D$1857*'Calc1'!$B11600*$C3686,0))</f>
        <v>0</v>
      </c>
      <c r="C8572" s="10"/>
    </row>
    <row r="8573" spans="1:3">
      <c r="A8573" s="21">
        <v>569</v>
      </c>
      <c r="B8573" s="6">
        <f>IF(ISNUMBER(SEARCH("D?100",'Calc1'!$B592)),0,IF(ISNUMBER(SEARCH("D?1??",'Calc1'!$B592)),'Calc1'!$D$1857*'Calc1'!$B11601*$C3687,0))</f>
        <v>0</v>
      </c>
      <c r="C8573" s="10"/>
    </row>
    <row r="8574" spans="1:3">
      <c r="A8574" s="21">
        <v>570</v>
      </c>
      <c r="B8574" s="6">
        <f>IF(ISNUMBER(SEARCH("D?100",'Calc1'!$B593)),0,IF(ISNUMBER(SEARCH("D?1??",'Calc1'!$B593)),'Calc1'!$D$1857*'Calc1'!$B11602*$C3688,0))</f>
        <v>0</v>
      </c>
      <c r="C8574" s="10"/>
    </row>
    <row r="8575" spans="1:3">
      <c r="A8575" s="21">
        <v>571</v>
      </c>
      <c r="B8575" s="6">
        <f>IF(ISNUMBER(SEARCH("D?100",'Calc1'!$B594)),0,IF(ISNUMBER(SEARCH("D?1??",'Calc1'!$B594)),'Calc1'!$D$1857*'Calc1'!$B11603*$C3689,0))</f>
        <v>0</v>
      </c>
      <c r="C8575" s="10"/>
    </row>
    <row r="8576" spans="1:3">
      <c r="A8576" s="21">
        <v>572</v>
      </c>
      <c r="B8576" s="6">
        <f>IF(ISNUMBER(SEARCH("D?100",'Calc1'!$B595)),0,IF(ISNUMBER(SEARCH("D?1??",'Calc1'!$B595)),'Calc1'!$D$1857*'Calc1'!$B11604*$C3690,0))</f>
        <v>0</v>
      </c>
      <c r="C8576" s="10"/>
    </row>
    <row r="8577" spans="1:3">
      <c r="A8577" s="21">
        <v>573</v>
      </c>
      <c r="B8577" s="6">
        <f>IF(ISNUMBER(SEARCH("D?100",'Calc1'!$B596)),0,IF(ISNUMBER(SEARCH("D?1??",'Calc1'!$B596)),'Calc1'!$D$1857*'Calc1'!$B11605*$C3691,0))</f>
        <v>0</v>
      </c>
      <c r="C8577" s="10"/>
    </row>
    <row r="8578" spans="1:3">
      <c r="A8578" s="21">
        <v>574</v>
      </c>
      <c r="B8578" s="6">
        <f>IF(ISNUMBER(SEARCH("D?100",'Calc1'!$B597)),0,IF(ISNUMBER(SEARCH("D?1??",'Calc1'!$B597)),'Calc1'!$D$1857*'Calc1'!$B11606*$C3692,0))</f>
        <v>0</v>
      </c>
      <c r="C8578" s="10"/>
    </row>
    <row r="8579" spans="1:3">
      <c r="A8579" s="21">
        <v>575</v>
      </c>
      <c r="B8579" s="6">
        <f>IF(ISNUMBER(SEARCH("D?100",'Calc1'!$B598)),0,IF(ISNUMBER(SEARCH("D?1??",'Calc1'!$B598)),'Calc1'!$D$1857*'Calc1'!$B11607*$C3693,0))</f>
        <v>0</v>
      </c>
      <c r="C8579" s="10"/>
    </row>
    <row r="8580" spans="1:3">
      <c r="A8580" s="21">
        <v>576</v>
      </c>
      <c r="B8580" s="6">
        <f>IF(ISNUMBER(SEARCH("D?100",'Calc1'!$B599)),0,IF(ISNUMBER(SEARCH("D?1??",'Calc1'!$B599)),'Calc1'!$D$1857*'Calc1'!$B11608*$C3694,0))</f>
        <v>0</v>
      </c>
      <c r="C8580" s="10"/>
    </row>
    <row r="8581" spans="1:3">
      <c r="A8581" s="21">
        <v>577</v>
      </c>
      <c r="B8581" s="6">
        <f>IF(ISNUMBER(SEARCH("D?100",'Calc1'!$B600)),0,IF(ISNUMBER(SEARCH("D?1??",'Calc1'!$B600)),'Calc1'!$D$1857*'Calc1'!$B11609*$C3695,0))</f>
        <v>0</v>
      </c>
      <c r="C8581" s="10"/>
    </row>
    <row r="8582" spans="1:3">
      <c r="A8582" s="21">
        <v>578</v>
      </c>
      <c r="B8582" s="6">
        <f>IF(ISNUMBER(SEARCH("D?100",'Calc1'!$B601)),0,IF(ISNUMBER(SEARCH("D?1??",'Calc1'!$B601)),'Calc1'!$D$1857*'Calc1'!$B11610*$C3696,0))</f>
        <v>0</v>
      </c>
      <c r="C8582" s="10"/>
    </row>
    <row r="8583" spans="1:3">
      <c r="A8583" s="21">
        <v>579</v>
      </c>
      <c r="B8583" s="6">
        <f>IF(ISNUMBER(SEARCH("D?100",'Calc1'!$B602)),0,IF(ISNUMBER(SEARCH("D?1??",'Calc1'!$B602)),'Calc1'!$D$1857*'Calc1'!$B11611*$C3697,0))</f>
        <v>0</v>
      </c>
      <c r="C8583" s="10"/>
    </row>
    <row r="8584" spans="1:3">
      <c r="A8584" s="21">
        <v>580</v>
      </c>
      <c r="B8584" s="6">
        <f>IF(ISNUMBER(SEARCH("D?100",'Calc1'!$B603)),0,IF(ISNUMBER(SEARCH("D?1??",'Calc1'!$B603)),'Calc1'!$D$1857*'Calc1'!$B11612*$C3698,0))</f>
        <v>0</v>
      </c>
      <c r="C8584" s="10"/>
    </row>
    <row r="8585" spans="1:3">
      <c r="A8585" s="21">
        <v>581</v>
      </c>
      <c r="B8585" s="6">
        <f>IF(ISNUMBER(SEARCH("D?100",'Calc1'!$B604)),0,IF(ISNUMBER(SEARCH("D?1??",'Calc1'!$B604)),'Calc1'!$D$1857*'Calc1'!$B11613*$C3699,0))</f>
        <v>0</v>
      </c>
      <c r="C8585" s="10"/>
    </row>
    <row r="8586" spans="1:3">
      <c r="A8586" s="21">
        <v>582</v>
      </c>
      <c r="B8586" s="6">
        <f>IF(ISNUMBER(SEARCH("D?100",'Calc1'!$B605)),0,IF(ISNUMBER(SEARCH("D?1??",'Calc1'!$B605)),'Calc1'!$D$1857*'Calc1'!$B11614*$C3700,0))</f>
        <v>0</v>
      </c>
      <c r="C8586" s="10"/>
    </row>
    <row r="8587" spans="1:3">
      <c r="A8587" s="21">
        <v>583</v>
      </c>
      <c r="B8587" s="6">
        <f>IF(ISNUMBER(SEARCH("D?100",'Calc1'!$B606)),0,IF(ISNUMBER(SEARCH("D?1??",'Calc1'!$B606)),'Calc1'!$D$1857*'Calc1'!$B11615*$C3701,0))</f>
        <v>0</v>
      </c>
      <c r="C8587" s="10"/>
    </row>
    <row r="8588" spans="1:3">
      <c r="A8588" s="21">
        <v>584</v>
      </c>
      <c r="B8588" s="6">
        <f>IF(ISNUMBER(SEARCH("D?100",'Calc1'!$B607)),0,IF(ISNUMBER(SEARCH("D?1??",'Calc1'!$B607)),'Calc1'!$D$1857*'Calc1'!$B11616*$C3702,0))</f>
        <v>0</v>
      </c>
      <c r="C8588" s="10"/>
    </row>
    <row r="8589" spans="1:3">
      <c r="A8589" s="21">
        <v>585</v>
      </c>
      <c r="B8589" s="6">
        <f>IF(ISNUMBER(SEARCH("D?100",'Calc1'!$B608)),0,IF(ISNUMBER(SEARCH("D?1??",'Calc1'!$B608)),'Calc1'!$D$1857*'Calc1'!$B11617*$C3703,0))</f>
        <v>0</v>
      </c>
      <c r="C8589" s="10"/>
    </row>
    <row r="8590" spans="1:3">
      <c r="A8590" s="21">
        <v>586</v>
      </c>
      <c r="B8590" s="6">
        <f>IF(ISNUMBER(SEARCH("D?100",'Calc1'!$B609)),0,IF(ISNUMBER(SEARCH("D?1??",'Calc1'!$B609)),'Calc1'!$D$1857*'Calc1'!$B11618*$C3704,0))</f>
        <v>0</v>
      </c>
      <c r="C8590" s="10"/>
    </row>
    <row r="8591" spans="1:3">
      <c r="A8591" s="21">
        <v>587</v>
      </c>
      <c r="B8591" s="6">
        <f>IF(ISNUMBER(SEARCH("D?100",'Calc1'!$B610)),0,IF(ISNUMBER(SEARCH("D?1??",'Calc1'!$B610)),'Calc1'!$D$1857*'Calc1'!$B11619*$C3705,0))</f>
        <v>0</v>
      </c>
      <c r="C8591" s="10"/>
    </row>
    <row r="8592" spans="1:3">
      <c r="A8592" s="21">
        <v>588</v>
      </c>
      <c r="B8592" s="6">
        <f>IF(ISNUMBER(SEARCH("D?100",'Calc1'!$B611)),0,IF(ISNUMBER(SEARCH("D?1??",'Calc1'!$B611)),'Calc1'!$D$1857*'Calc1'!$B11620*$C3706,0))</f>
        <v>0</v>
      </c>
      <c r="C8592" s="10"/>
    </row>
    <row r="8593" spans="1:3">
      <c r="A8593" s="21">
        <v>589</v>
      </c>
      <c r="B8593" s="6">
        <f>IF(ISNUMBER(SEARCH("D?100",'Calc1'!$B612)),0,IF(ISNUMBER(SEARCH("D?1??",'Calc1'!$B612)),'Calc1'!$D$1857*'Calc1'!$B11621*$C3707,0))</f>
        <v>0</v>
      </c>
      <c r="C8593" s="10"/>
    </row>
    <row r="8594" spans="1:3">
      <c r="A8594" s="21">
        <v>590</v>
      </c>
      <c r="B8594" s="6">
        <f>IF(ISNUMBER(SEARCH("D?100",'Calc1'!$B613)),0,IF(ISNUMBER(SEARCH("D?1??",'Calc1'!$B613)),'Calc1'!$D$1857*'Calc1'!$B11622*$C3708,0))</f>
        <v>0</v>
      </c>
      <c r="C8594" s="10"/>
    </row>
    <row r="8595" spans="1:3">
      <c r="A8595" s="21">
        <v>591</v>
      </c>
      <c r="B8595" s="6">
        <f>IF(ISNUMBER(SEARCH("D?100",'Calc1'!$B614)),0,IF(ISNUMBER(SEARCH("D?1??",'Calc1'!$B614)),'Calc1'!$D$1857*'Calc1'!$B11623*$C3709,0))</f>
        <v>0</v>
      </c>
      <c r="C8595" s="10"/>
    </row>
    <row r="8596" spans="1:3">
      <c r="A8596" s="21">
        <v>592</v>
      </c>
      <c r="B8596" s="6">
        <f>IF(ISNUMBER(SEARCH("D?100",'Calc1'!$B615)),0,IF(ISNUMBER(SEARCH("D?1??",'Calc1'!$B615)),'Calc1'!$D$1857*'Calc1'!$B11624*$C3710,0))</f>
        <v>0</v>
      </c>
      <c r="C8596" s="10"/>
    </row>
    <row r="8597" spans="1:3">
      <c r="A8597" s="21">
        <v>593</v>
      </c>
      <c r="B8597" s="6">
        <f>IF(ISNUMBER(SEARCH("D?100",'Calc1'!$B616)),0,IF(ISNUMBER(SEARCH("D?1??",'Calc1'!$B616)),'Calc1'!$D$1857*'Calc1'!$B11625*$C3711,0))</f>
        <v>0</v>
      </c>
      <c r="C8597" s="10"/>
    </row>
    <row r="8598" spans="1:3">
      <c r="A8598" s="21">
        <v>594</v>
      </c>
      <c r="B8598" s="6">
        <f>IF(ISNUMBER(SEARCH("D?100",'Calc1'!$B617)),0,IF(ISNUMBER(SEARCH("D?1??",'Calc1'!$B617)),'Calc1'!$D$1857*'Calc1'!$B11626*$C3712,0))</f>
        <v>0</v>
      </c>
      <c r="C8598" s="10"/>
    </row>
    <row r="8599" spans="1:3">
      <c r="A8599" s="21">
        <v>595</v>
      </c>
      <c r="B8599" s="6">
        <f>IF(ISNUMBER(SEARCH("D?100",'Calc1'!$B618)),0,IF(ISNUMBER(SEARCH("D?1??",'Calc1'!$B618)),'Calc1'!$D$1857*'Calc1'!$B11627*$C3713,0))</f>
        <v>0</v>
      </c>
      <c r="C8599" s="10"/>
    </row>
    <row r="8600" spans="1:3">
      <c r="A8600" s="21">
        <v>596</v>
      </c>
      <c r="B8600" s="6">
        <f>IF(ISNUMBER(SEARCH("D?100",'Calc1'!$B619)),0,IF(ISNUMBER(SEARCH("D?1??",'Calc1'!$B619)),'Calc1'!$D$1857*'Calc1'!$B11628*$C3714,0))</f>
        <v>0</v>
      </c>
      <c r="C8600" s="10"/>
    </row>
    <row r="8601" spans="1:3">
      <c r="A8601" s="21">
        <v>597</v>
      </c>
      <c r="B8601" s="6">
        <f>IF(ISNUMBER(SEARCH("D?100",'Calc1'!$B620)),0,IF(ISNUMBER(SEARCH("D?1??",'Calc1'!$B620)),'Calc1'!$D$1857*'Calc1'!$B11629*$C3715,0))</f>
        <v>0</v>
      </c>
      <c r="C8601" s="10"/>
    </row>
    <row r="8602" spans="1:3">
      <c r="A8602" s="21">
        <v>598</v>
      </c>
      <c r="B8602" s="6">
        <f>IF(ISNUMBER(SEARCH("D?100",'Calc1'!$B621)),0,IF(ISNUMBER(SEARCH("D?1??",'Calc1'!$B621)),'Calc1'!$D$1857*'Calc1'!$B11630*$C3716,0))</f>
        <v>0</v>
      </c>
      <c r="C8602" s="10"/>
    </row>
    <row r="8603" spans="1:3">
      <c r="A8603" s="21">
        <v>599</v>
      </c>
      <c r="B8603" s="6">
        <f>IF(ISNUMBER(SEARCH("D?100",'Calc1'!$B622)),0,IF(ISNUMBER(SEARCH("D?1??",'Calc1'!$B622)),'Calc1'!$D$1857*'Calc1'!$B11631*$C3717,0))</f>
        <v>0</v>
      </c>
      <c r="C8603" s="10"/>
    </row>
    <row r="8604" spans="1:3">
      <c r="A8604" s="21">
        <v>600</v>
      </c>
      <c r="B8604" s="6">
        <f>IF(ISNUMBER(SEARCH("D?100",'Calc1'!$B623)),0,IF(ISNUMBER(SEARCH("D?1??",'Calc1'!$B623)),'Calc1'!$D$1857*'Calc1'!$B11632*$C3718,0))</f>
        <v>0</v>
      </c>
      <c r="C8604" s="10"/>
    </row>
    <row r="8606" spans="1:3" ht="21" customHeight="1">
      <c r="A8606" s="1" t="s">
        <v>811</v>
      </c>
    </row>
    <row r="8607" spans="1:3">
      <c r="A8607" s="2" t="s">
        <v>255</v>
      </c>
    </row>
    <row r="8608" spans="1:3">
      <c r="A8608" s="12" t="s">
        <v>287</v>
      </c>
    </row>
    <row r="8609" spans="1:3">
      <c r="A8609" s="12" t="s">
        <v>288</v>
      </c>
    </row>
    <row r="8610" spans="1:3">
      <c r="A8610" s="12" t="s">
        <v>366</v>
      </c>
    </row>
    <row r="8611" spans="1:3">
      <c r="A8611" s="12" t="s">
        <v>809</v>
      </c>
    </row>
    <row r="8612" spans="1:3">
      <c r="A8612" s="2" t="s">
        <v>372</v>
      </c>
    </row>
    <row r="8614" spans="1:3">
      <c r="B8614" s="3" t="s">
        <v>8</v>
      </c>
    </row>
    <row r="8615" spans="1:3">
      <c r="A8615" s="21">
        <v>1</v>
      </c>
      <c r="B8615" s="6">
        <f>IF('Calc1'!$B24="D1000",0,IF(ISNUMBER(SEARCH("D1???",'Calc1'!$B24)),'Calc1'!$C$1857*'Calc1'!$B11033*$B3119,0))</f>
        <v>0</v>
      </c>
      <c r="C8615" s="10"/>
    </row>
    <row r="8616" spans="1:3">
      <c r="A8616" s="21">
        <v>2</v>
      </c>
      <c r="B8616" s="6">
        <f>IF('Calc1'!$B25="D1000",0,IF(ISNUMBER(SEARCH("D1???",'Calc1'!$B25)),'Calc1'!$C$1857*'Calc1'!$B11034*$B3120,0))</f>
        <v>0</v>
      </c>
      <c r="C8616" s="10"/>
    </row>
    <row r="8617" spans="1:3">
      <c r="A8617" s="21">
        <v>3</v>
      </c>
      <c r="B8617" s="6">
        <f>IF('Calc1'!$B26="D1000",0,IF(ISNUMBER(SEARCH("D1???",'Calc1'!$B26)),'Calc1'!$C$1857*'Calc1'!$B11035*$B3121,0))</f>
        <v>0</v>
      </c>
      <c r="C8617" s="10"/>
    </row>
    <row r="8618" spans="1:3">
      <c r="A8618" s="21">
        <v>4</v>
      </c>
      <c r="B8618" s="6">
        <f>IF('Calc1'!$B27="D1000",0,IF(ISNUMBER(SEARCH("D1???",'Calc1'!$B27)),'Calc1'!$C$1857*'Calc1'!$B11036*$B3122,0))</f>
        <v>0</v>
      </c>
      <c r="C8618" s="10"/>
    </row>
    <row r="8619" spans="1:3">
      <c r="A8619" s="21">
        <v>5</v>
      </c>
      <c r="B8619" s="6">
        <f>IF('Calc1'!$B28="D1000",0,IF(ISNUMBER(SEARCH("D1???",'Calc1'!$B28)),'Calc1'!$C$1857*'Calc1'!$B11037*$B3123,0))</f>
        <v>0</v>
      </c>
      <c r="C8619" s="10"/>
    </row>
    <row r="8620" spans="1:3">
      <c r="A8620" s="21">
        <v>6</v>
      </c>
      <c r="B8620" s="6">
        <f>IF('Calc1'!$B29="D1000",0,IF(ISNUMBER(SEARCH("D1???",'Calc1'!$B29)),'Calc1'!$C$1857*'Calc1'!$B11038*$B3124,0))</f>
        <v>0</v>
      </c>
      <c r="C8620" s="10"/>
    </row>
    <row r="8621" spans="1:3">
      <c r="A8621" s="21">
        <v>7</v>
      </c>
      <c r="B8621" s="6">
        <f>IF('Calc1'!$B30="D1000",0,IF(ISNUMBER(SEARCH("D1???",'Calc1'!$B30)),'Calc1'!$C$1857*'Calc1'!$B11039*$B3125,0))</f>
        <v>0</v>
      </c>
      <c r="C8621" s="10"/>
    </row>
    <row r="8622" spans="1:3">
      <c r="A8622" s="21">
        <v>8</v>
      </c>
      <c r="B8622" s="6">
        <f>IF('Calc1'!$B31="D1000",0,IF(ISNUMBER(SEARCH("D1???",'Calc1'!$B31)),'Calc1'!$C$1857*'Calc1'!$B11040*$B3126,0))</f>
        <v>0</v>
      </c>
      <c r="C8622" s="10"/>
    </row>
    <row r="8623" spans="1:3">
      <c r="A8623" s="21">
        <v>9</v>
      </c>
      <c r="B8623" s="6">
        <f>IF('Calc1'!$B32="D1000",0,IF(ISNUMBER(SEARCH("D1???",'Calc1'!$B32)),'Calc1'!$C$1857*'Calc1'!$B11041*$B3127,0))</f>
        <v>0</v>
      </c>
      <c r="C8623" s="10"/>
    </row>
    <row r="8624" spans="1:3">
      <c r="A8624" s="21">
        <v>10</v>
      </c>
      <c r="B8624" s="6">
        <f>IF('Calc1'!$B33="D1000",0,IF(ISNUMBER(SEARCH("D1???",'Calc1'!$B33)),'Calc1'!$C$1857*'Calc1'!$B11042*$B3128,0))</f>
        <v>0</v>
      </c>
      <c r="C8624" s="10"/>
    </row>
    <row r="8625" spans="1:3">
      <c r="A8625" s="21">
        <v>11</v>
      </c>
      <c r="B8625" s="6">
        <f>IF('Calc1'!$B34="D1000",0,IF(ISNUMBER(SEARCH("D1???",'Calc1'!$B34)),'Calc1'!$C$1857*'Calc1'!$B11043*$B3129,0))</f>
        <v>0</v>
      </c>
      <c r="C8625" s="10"/>
    </row>
    <row r="8626" spans="1:3">
      <c r="A8626" s="21">
        <v>12</v>
      </c>
      <c r="B8626" s="6">
        <f>IF('Calc1'!$B35="D1000",0,IF(ISNUMBER(SEARCH("D1???",'Calc1'!$B35)),'Calc1'!$C$1857*'Calc1'!$B11044*$B3130,0))</f>
        <v>0</v>
      </c>
      <c r="C8626" s="10"/>
    </row>
    <row r="8627" spans="1:3">
      <c r="A8627" s="21">
        <v>13</v>
      </c>
      <c r="B8627" s="6">
        <f>IF('Calc1'!$B36="D1000",0,IF(ISNUMBER(SEARCH("D1???",'Calc1'!$B36)),'Calc1'!$C$1857*'Calc1'!$B11045*$B3131,0))</f>
        <v>0</v>
      </c>
      <c r="C8627" s="10"/>
    </row>
    <row r="8628" spans="1:3">
      <c r="A8628" s="21">
        <v>14</v>
      </c>
      <c r="B8628" s="6">
        <f>IF('Calc1'!$B37="D1000",0,IF(ISNUMBER(SEARCH("D1???",'Calc1'!$B37)),'Calc1'!$C$1857*'Calc1'!$B11046*$B3132,0))</f>
        <v>0</v>
      </c>
      <c r="C8628" s="10"/>
    </row>
    <row r="8629" spans="1:3">
      <c r="A8629" s="21">
        <v>15</v>
      </c>
      <c r="B8629" s="6">
        <f>IF('Calc1'!$B38="D1000",0,IF(ISNUMBER(SEARCH("D1???",'Calc1'!$B38)),'Calc1'!$C$1857*'Calc1'!$B11047*$B3133,0))</f>
        <v>0</v>
      </c>
      <c r="C8629" s="10"/>
    </row>
    <row r="8630" spans="1:3">
      <c r="A8630" s="21">
        <v>16</v>
      </c>
      <c r="B8630" s="6">
        <f>IF('Calc1'!$B39="D1000",0,IF(ISNUMBER(SEARCH("D1???",'Calc1'!$B39)),'Calc1'!$C$1857*'Calc1'!$B11048*$B3134,0))</f>
        <v>0</v>
      </c>
      <c r="C8630" s="10"/>
    </row>
    <row r="8631" spans="1:3">
      <c r="A8631" s="21">
        <v>17</v>
      </c>
      <c r="B8631" s="6">
        <f>IF('Calc1'!$B40="D1000",0,IF(ISNUMBER(SEARCH("D1???",'Calc1'!$B40)),'Calc1'!$C$1857*'Calc1'!$B11049*$B3135,0))</f>
        <v>0</v>
      </c>
      <c r="C8631" s="10"/>
    </row>
    <row r="8632" spans="1:3">
      <c r="A8632" s="21">
        <v>18</v>
      </c>
      <c r="B8632" s="6">
        <f>IF('Calc1'!$B41="D1000",0,IF(ISNUMBER(SEARCH("D1???",'Calc1'!$B41)),'Calc1'!$C$1857*'Calc1'!$B11050*$B3136,0))</f>
        <v>0</v>
      </c>
      <c r="C8632" s="10"/>
    </row>
    <row r="8633" spans="1:3">
      <c r="A8633" s="21">
        <v>19</v>
      </c>
      <c r="B8633" s="6">
        <f>IF('Calc1'!$B42="D1000",0,IF(ISNUMBER(SEARCH("D1???",'Calc1'!$B42)),'Calc1'!$C$1857*'Calc1'!$B11051*$B3137,0))</f>
        <v>0</v>
      </c>
      <c r="C8633" s="10"/>
    </row>
    <row r="8634" spans="1:3">
      <c r="A8634" s="21">
        <v>20</v>
      </c>
      <c r="B8634" s="6">
        <f>IF('Calc1'!$B43="D1000",0,IF(ISNUMBER(SEARCH("D1???",'Calc1'!$B43)),'Calc1'!$C$1857*'Calc1'!$B11052*$B3138,0))</f>
        <v>0</v>
      </c>
      <c r="C8634" s="10"/>
    </row>
    <row r="8635" spans="1:3">
      <c r="A8635" s="21">
        <v>21</v>
      </c>
      <c r="B8635" s="6">
        <f>IF('Calc1'!$B44="D1000",0,IF(ISNUMBER(SEARCH("D1???",'Calc1'!$B44)),'Calc1'!$C$1857*'Calc1'!$B11053*$B3139,0))</f>
        <v>0</v>
      </c>
      <c r="C8635" s="10"/>
    </row>
    <row r="8636" spans="1:3">
      <c r="A8636" s="21">
        <v>22</v>
      </c>
      <c r="B8636" s="6">
        <f>IF('Calc1'!$B45="D1000",0,IF(ISNUMBER(SEARCH("D1???",'Calc1'!$B45)),'Calc1'!$C$1857*'Calc1'!$B11054*$B3140,0))</f>
        <v>0</v>
      </c>
      <c r="C8636" s="10"/>
    </row>
    <row r="8637" spans="1:3">
      <c r="A8637" s="21">
        <v>23</v>
      </c>
      <c r="B8637" s="6">
        <f>IF('Calc1'!$B46="D1000",0,IF(ISNUMBER(SEARCH("D1???",'Calc1'!$B46)),'Calc1'!$C$1857*'Calc1'!$B11055*$B3141,0))</f>
        <v>0</v>
      </c>
      <c r="C8637" s="10"/>
    </row>
    <row r="8638" spans="1:3">
      <c r="A8638" s="21">
        <v>24</v>
      </c>
      <c r="B8638" s="6">
        <f>IF('Calc1'!$B47="D1000",0,IF(ISNUMBER(SEARCH("D1???",'Calc1'!$B47)),'Calc1'!$C$1857*'Calc1'!$B11056*$B3142,0))</f>
        <v>0</v>
      </c>
      <c r="C8638" s="10"/>
    </row>
    <row r="8639" spans="1:3">
      <c r="A8639" s="21">
        <v>25</v>
      </c>
      <c r="B8639" s="6">
        <f>IF('Calc1'!$B48="D1000",0,IF(ISNUMBER(SEARCH("D1???",'Calc1'!$B48)),'Calc1'!$C$1857*'Calc1'!$B11057*$B3143,0))</f>
        <v>0</v>
      </c>
      <c r="C8639" s="10"/>
    </row>
    <row r="8640" spans="1:3">
      <c r="A8640" s="21">
        <v>26</v>
      </c>
      <c r="B8640" s="6">
        <f>IF('Calc1'!$B49="D1000",0,IF(ISNUMBER(SEARCH("D1???",'Calc1'!$B49)),'Calc1'!$C$1857*'Calc1'!$B11058*$B3144,0))</f>
        <v>0</v>
      </c>
      <c r="C8640" s="10"/>
    </row>
    <row r="8641" spans="1:3">
      <c r="A8641" s="21">
        <v>27</v>
      </c>
      <c r="B8641" s="6">
        <f>IF('Calc1'!$B50="D1000",0,IF(ISNUMBER(SEARCH("D1???",'Calc1'!$B50)),'Calc1'!$C$1857*'Calc1'!$B11059*$B3145,0))</f>
        <v>0</v>
      </c>
      <c r="C8641" s="10"/>
    </row>
    <row r="8642" spans="1:3">
      <c r="A8642" s="21">
        <v>28</v>
      </c>
      <c r="B8642" s="6">
        <f>IF('Calc1'!$B51="D1000",0,IF(ISNUMBER(SEARCH("D1???",'Calc1'!$B51)),'Calc1'!$C$1857*'Calc1'!$B11060*$B3146,0))</f>
        <v>0</v>
      </c>
      <c r="C8642" s="10"/>
    </row>
    <row r="8643" spans="1:3">
      <c r="A8643" s="21">
        <v>29</v>
      </c>
      <c r="B8643" s="6">
        <f>IF('Calc1'!$B52="D1000",0,IF(ISNUMBER(SEARCH("D1???",'Calc1'!$B52)),'Calc1'!$C$1857*'Calc1'!$B11061*$B3147,0))</f>
        <v>0</v>
      </c>
      <c r="C8643" s="10"/>
    </row>
    <row r="8644" spans="1:3">
      <c r="A8644" s="21">
        <v>30</v>
      </c>
      <c r="B8644" s="6">
        <f>IF('Calc1'!$B53="D1000",0,IF(ISNUMBER(SEARCH("D1???",'Calc1'!$B53)),'Calc1'!$C$1857*'Calc1'!$B11062*$B3148,0))</f>
        <v>0</v>
      </c>
      <c r="C8644" s="10"/>
    </row>
    <row r="8645" spans="1:3">
      <c r="A8645" s="21">
        <v>31</v>
      </c>
      <c r="B8645" s="6">
        <f>IF('Calc1'!$B54="D1000",0,IF(ISNUMBER(SEARCH("D1???",'Calc1'!$B54)),'Calc1'!$C$1857*'Calc1'!$B11063*$B3149,0))</f>
        <v>0</v>
      </c>
      <c r="C8645" s="10"/>
    </row>
    <row r="8646" spans="1:3">
      <c r="A8646" s="21">
        <v>32</v>
      </c>
      <c r="B8646" s="6">
        <f>IF('Calc1'!$B55="D1000",0,IF(ISNUMBER(SEARCH("D1???",'Calc1'!$B55)),'Calc1'!$C$1857*'Calc1'!$B11064*$B3150,0))</f>
        <v>0</v>
      </c>
      <c r="C8646" s="10"/>
    </row>
    <row r="8647" spans="1:3">
      <c r="A8647" s="21">
        <v>33</v>
      </c>
      <c r="B8647" s="6">
        <f>IF('Calc1'!$B56="D1000",0,IF(ISNUMBER(SEARCH("D1???",'Calc1'!$B56)),'Calc1'!$C$1857*'Calc1'!$B11065*$B3151,0))</f>
        <v>0</v>
      </c>
      <c r="C8647" s="10"/>
    </row>
    <row r="8648" spans="1:3">
      <c r="A8648" s="21">
        <v>34</v>
      </c>
      <c r="B8648" s="6">
        <f>IF('Calc1'!$B57="D1000",0,IF(ISNUMBER(SEARCH("D1???",'Calc1'!$B57)),'Calc1'!$C$1857*'Calc1'!$B11066*$B3152,0))</f>
        <v>0</v>
      </c>
      <c r="C8648" s="10"/>
    </row>
    <row r="8649" spans="1:3">
      <c r="A8649" s="21">
        <v>35</v>
      </c>
      <c r="B8649" s="6">
        <f>IF('Calc1'!$B58="D1000",0,IF(ISNUMBER(SEARCH("D1???",'Calc1'!$B58)),'Calc1'!$C$1857*'Calc1'!$B11067*$B3153,0))</f>
        <v>0</v>
      </c>
      <c r="C8649" s="10"/>
    </row>
    <row r="8650" spans="1:3">
      <c r="A8650" s="21">
        <v>36</v>
      </c>
      <c r="B8650" s="6">
        <f>IF('Calc1'!$B59="D1000",0,IF(ISNUMBER(SEARCH("D1???",'Calc1'!$B59)),'Calc1'!$C$1857*'Calc1'!$B11068*$B3154,0))</f>
        <v>0</v>
      </c>
      <c r="C8650" s="10"/>
    </row>
    <row r="8651" spans="1:3">
      <c r="A8651" s="21">
        <v>37</v>
      </c>
      <c r="B8651" s="6">
        <f>IF('Calc1'!$B60="D1000",0,IF(ISNUMBER(SEARCH("D1???",'Calc1'!$B60)),'Calc1'!$C$1857*'Calc1'!$B11069*$B3155,0))</f>
        <v>0</v>
      </c>
      <c r="C8651" s="10"/>
    </row>
    <row r="8652" spans="1:3">
      <c r="A8652" s="21">
        <v>38</v>
      </c>
      <c r="B8652" s="6">
        <f>IF('Calc1'!$B61="D1000",0,IF(ISNUMBER(SEARCH("D1???",'Calc1'!$B61)),'Calc1'!$C$1857*'Calc1'!$B11070*$B3156,0))</f>
        <v>0</v>
      </c>
      <c r="C8652" s="10"/>
    </row>
    <row r="8653" spans="1:3">
      <c r="A8653" s="21">
        <v>39</v>
      </c>
      <c r="B8653" s="6">
        <f>IF('Calc1'!$B62="D1000",0,IF(ISNUMBER(SEARCH("D1???",'Calc1'!$B62)),'Calc1'!$C$1857*'Calc1'!$B11071*$B3157,0))</f>
        <v>0</v>
      </c>
      <c r="C8653" s="10"/>
    </row>
    <row r="8654" spans="1:3">
      <c r="A8654" s="21">
        <v>40</v>
      </c>
      <c r="B8654" s="6">
        <f>IF('Calc1'!$B63="D1000",0,IF(ISNUMBER(SEARCH("D1???",'Calc1'!$B63)),'Calc1'!$C$1857*'Calc1'!$B11072*$B3158,0))</f>
        <v>0</v>
      </c>
      <c r="C8654" s="10"/>
    </row>
    <row r="8655" spans="1:3">
      <c r="A8655" s="21">
        <v>41</v>
      </c>
      <c r="B8655" s="6">
        <f>IF('Calc1'!$B64="D1000",0,IF(ISNUMBER(SEARCH("D1???",'Calc1'!$B64)),'Calc1'!$C$1857*'Calc1'!$B11073*$B3159,0))</f>
        <v>0</v>
      </c>
      <c r="C8655" s="10"/>
    </row>
    <row r="8656" spans="1:3">
      <c r="A8656" s="21">
        <v>42</v>
      </c>
      <c r="B8656" s="6">
        <f>IF('Calc1'!$B65="D1000",0,IF(ISNUMBER(SEARCH("D1???",'Calc1'!$B65)),'Calc1'!$C$1857*'Calc1'!$B11074*$B3160,0))</f>
        <v>0</v>
      </c>
      <c r="C8656" s="10"/>
    </row>
    <row r="8657" spans="1:3">
      <c r="A8657" s="21">
        <v>43</v>
      </c>
      <c r="B8657" s="6">
        <f>IF('Calc1'!$B66="D1000",0,IF(ISNUMBER(SEARCH("D1???",'Calc1'!$B66)),'Calc1'!$C$1857*'Calc1'!$B11075*$B3161,0))</f>
        <v>0</v>
      </c>
      <c r="C8657" s="10"/>
    </row>
    <row r="8658" spans="1:3">
      <c r="A8658" s="21">
        <v>44</v>
      </c>
      <c r="B8658" s="6">
        <f>IF('Calc1'!$B67="D1000",0,IF(ISNUMBER(SEARCH("D1???",'Calc1'!$B67)),'Calc1'!$C$1857*'Calc1'!$B11076*$B3162,0))</f>
        <v>0</v>
      </c>
      <c r="C8658" s="10"/>
    </row>
    <row r="8659" spans="1:3">
      <c r="A8659" s="21">
        <v>45</v>
      </c>
      <c r="B8659" s="6">
        <f>IF('Calc1'!$B68="D1000",0,IF(ISNUMBER(SEARCH("D1???",'Calc1'!$B68)),'Calc1'!$C$1857*'Calc1'!$B11077*$B3163,0))</f>
        <v>0</v>
      </c>
      <c r="C8659" s="10"/>
    </row>
    <row r="8660" spans="1:3">
      <c r="A8660" s="21">
        <v>46</v>
      </c>
      <c r="B8660" s="6">
        <f>IF('Calc1'!$B69="D1000",0,IF(ISNUMBER(SEARCH("D1???",'Calc1'!$B69)),'Calc1'!$C$1857*'Calc1'!$B11078*$B3164,0))</f>
        <v>0</v>
      </c>
      <c r="C8660" s="10"/>
    </row>
    <row r="8661" spans="1:3">
      <c r="A8661" s="21">
        <v>47</v>
      </c>
      <c r="B8661" s="6">
        <f>IF('Calc1'!$B70="D1000",0,IF(ISNUMBER(SEARCH("D1???",'Calc1'!$B70)),'Calc1'!$C$1857*'Calc1'!$B11079*$B3165,0))</f>
        <v>0</v>
      </c>
      <c r="C8661" s="10"/>
    </row>
    <row r="8662" spans="1:3">
      <c r="A8662" s="21">
        <v>48</v>
      </c>
      <c r="B8662" s="6">
        <f>IF('Calc1'!$B71="D1000",0,IF(ISNUMBER(SEARCH("D1???",'Calc1'!$B71)),'Calc1'!$C$1857*'Calc1'!$B11080*$B3166,0))</f>
        <v>0</v>
      </c>
      <c r="C8662" s="10"/>
    </row>
    <row r="8663" spans="1:3">
      <c r="A8663" s="21">
        <v>49</v>
      </c>
      <c r="B8663" s="6">
        <f>IF('Calc1'!$B72="D1000",0,IF(ISNUMBER(SEARCH("D1???",'Calc1'!$B72)),'Calc1'!$C$1857*'Calc1'!$B11081*$B3167,0))</f>
        <v>0</v>
      </c>
      <c r="C8663" s="10"/>
    </row>
    <row r="8664" spans="1:3">
      <c r="A8664" s="21">
        <v>50</v>
      </c>
      <c r="B8664" s="6">
        <f>IF('Calc1'!$B73="D1000",0,IF(ISNUMBER(SEARCH("D1???",'Calc1'!$B73)),'Calc1'!$C$1857*'Calc1'!$B11082*$B3168,0))</f>
        <v>0</v>
      </c>
      <c r="C8664" s="10"/>
    </row>
    <row r="8665" spans="1:3">
      <c r="A8665" s="21">
        <v>51</v>
      </c>
      <c r="B8665" s="6">
        <f>IF('Calc1'!$B74="D1000",0,IF(ISNUMBER(SEARCH("D1???",'Calc1'!$B74)),'Calc1'!$C$1857*'Calc1'!$B11083*$B3169,0))</f>
        <v>0</v>
      </c>
      <c r="C8665" s="10"/>
    </row>
    <row r="8666" spans="1:3">
      <c r="A8666" s="21">
        <v>52</v>
      </c>
      <c r="B8666" s="6">
        <f>IF('Calc1'!$B75="D1000",0,IF(ISNUMBER(SEARCH("D1???",'Calc1'!$B75)),'Calc1'!$C$1857*'Calc1'!$B11084*$B3170,0))</f>
        <v>0</v>
      </c>
      <c r="C8666" s="10"/>
    </row>
    <row r="8667" spans="1:3">
      <c r="A8667" s="21">
        <v>53</v>
      </c>
      <c r="B8667" s="6">
        <f>IF('Calc1'!$B76="D1000",0,IF(ISNUMBER(SEARCH("D1???",'Calc1'!$B76)),'Calc1'!$C$1857*'Calc1'!$B11085*$B3171,0))</f>
        <v>0</v>
      </c>
      <c r="C8667" s="10"/>
    </row>
    <row r="8668" spans="1:3">
      <c r="A8668" s="21">
        <v>54</v>
      </c>
      <c r="B8668" s="6">
        <f>IF('Calc1'!$B77="D1000",0,IF(ISNUMBER(SEARCH("D1???",'Calc1'!$B77)),'Calc1'!$C$1857*'Calc1'!$B11086*$B3172,0))</f>
        <v>0</v>
      </c>
      <c r="C8668" s="10"/>
    </row>
    <row r="8669" spans="1:3">
      <c r="A8669" s="21">
        <v>55</v>
      </c>
      <c r="B8669" s="6">
        <f>IF('Calc1'!$B78="D1000",0,IF(ISNUMBER(SEARCH("D1???",'Calc1'!$B78)),'Calc1'!$C$1857*'Calc1'!$B11087*$B3173,0))</f>
        <v>0</v>
      </c>
      <c r="C8669" s="10"/>
    </row>
    <row r="8670" spans="1:3">
      <c r="A8670" s="21">
        <v>56</v>
      </c>
      <c r="B8670" s="6">
        <f>IF('Calc1'!$B79="D1000",0,IF(ISNUMBER(SEARCH("D1???",'Calc1'!$B79)),'Calc1'!$C$1857*'Calc1'!$B11088*$B3174,0))</f>
        <v>0</v>
      </c>
      <c r="C8670" s="10"/>
    </row>
    <row r="8671" spans="1:3">
      <c r="A8671" s="21">
        <v>57</v>
      </c>
      <c r="B8671" s="6">
        <f>IF('Calc1'!$B80="D1000",0,IF(ISNUMBER(SEARCH("D1???",'Calc1'!$B80)),'Calc1'!$C$1857*'Calc1'!$B11089*$B3175,0))</f>
        <v>0</v>
      </c>
      <c r="C8671" s="10"/>
    </row>
    <row r="8672" spans="1:3">
      <c r="A8672" s="21">
        <v>58</v>
      </c>
      <c r="B8672" s="6">
        <f>IF('Calc1'!$B81="D1000",0,IF(ISNUMBER(SEARCH("D1???",'Calc1'!$B81)),'Calc1'!$C$1857*'Calc1'!$B11090*$B3176,0))</f>
        <v>0</v>
      </c>
      <c r="C8672" s="10"/>
    </row>
    <row r="8673" spans="1:3">
      <c r="A8673" s="21">
        <v>59</v>
      </c>
      <c r="B8673" s="6">
        <f>IF('Calc1'!$B82="D1000",0,IF(ISNUMBER(SEARCH("D1???",'Calc1'!$B82)),'Calc1'!$C$1857*'Calc1'!$B11091*$B3177,0))</f>
        <v>0</v>
      </c>
      <c r="C8673" s="10"/>
    </row>
    <row r="8674" spans="1:3">
      <c r="A8674" s="21">
        <v>60</v>
      </c>
      <c r="B8674" s="6">
        <f>IF('Calc1'!$B83="D1000",0,IF(ISNUMBER(SEARCH("D1???",'Calc1'!$B83)),'Calc1'!$C$1857*'Calc1'!$B11092*$B3178,0))</f>
        <v>0</v>
      </c>
      <c r="C8674" s="10"/>
    </row>
    <row r="8675" spans="1:3">
      <c r="A8675" s="21">
        <v>61</v>
      </c>
      <c r="B8675" s="6">
        <f>IF('Calc1'!$B84="D1000",0,IF(ISNUMBER(SEARCH("D1???",'Calc1'!$B84)),'Calc1'!$C$1857*'Calc1'!$B11093*$B3179,0))</f>
        <v>0</v>
      </c>
      <c r="C8675" s="10"/>
    </row>
    <row r="8676" spans="1:3">
      <c r="A8676" s="21">
        <v>62</v>
      </c>
      <c r="B8676" s="6">
        <f>IF('Calc1'!$B85="D1000",0,IF(ISNUMBER(SEARCH("D1???",'Calc1'!$B85)),'Calc1'!$C$1857*'Calc1'!$B11094*$B3180,0))</f>
        <v>0</v>
      </c>
      <c r="C8676" s="10"/>
    </row>
    <row r="8677" spans="1:3">
      <c r="A8677" s="21">
        <v>63</v>
      </c>
      <c r="B8677" s="6">
        <f>IF('Calc1'!$B86="D1000",0,IF(ISNUMBER(SEARCH("D1???",'Calc1'!$B86)),'Calc1'!$C$1857*'Calc1'!$B11095*$B3181,0))</f>
        <v>0</v>
      </c>
      <c r="C8677" s="10"/>
    </row>
    <row r="8678" spans="1:3">
      <c r="A8678" s="21">
        <v>64</v>
      </c>
      <c r="B8678" s="6">
        <f>IF('Calc1'!$B87="D1000",0,IF(ISNUMBER(SEARCH("D1???",'Calc1'!$B87)),'Calc1'!$C$1857*'Calc1'!$B11096*$B3182,0))</f>
        <v>0</v>
      </c>
      <c r="C8678" s="10"/>
    </row>
    <row r="8679" spans="1:3">
      <c r="A8679" s="21">
        <v>65</v>
      </c>
      <c r="B8679" s="6">
        <f>IF('Calc1'!$B88="D1000",0,IF(ISNUMBER(SEARCH("D1???",'Calc1'!$B88)),'Calc1'!$C$1857*'Calc1'!$B11097*$B3183,0))</f>
        <v>0</v>
      </c>
      <c r="C8679" s="10"/>
    </row>
    <row r="8680" spans="1:3">
      <c r="A8680" s="21">
        <v>66</v>
      </c>
      <c r="B8680" s="6">
        <f>IF('Calc1'!$B89="D1000",0,IF(ISNUMBER(SEARCH("D1???",'Calc1'!$B89)),'Calc1'!$C$1857*'Calc1'!$B11098*$B3184,0))</f>
        <v>0</v>
      </c>
      <c r="C8680" s="10"/>
    </row>
    <row r="8681" spans="1:3">
      <c r="A8681" s="21">
        <v>67</v>
      </c>
      <c r="B8681" s="6">
        <f>IF('Calc1'!$B90="D1000",0,IF(ISNUMBER(SEARCH("D1???",'Calc1'!$B90)),'Calc1'!$C$1857*'Calc1'!$B11099*$B3185,0))</f>
        <v>0</v>
      </c>
      <c r="C8681" s="10"/>
    </row>
    <row r="8682" spans="1:3">
      <c r="A8682" s="21">
        <v>68</v>
      </c>
      <c r="B8682" s="6">
        <f>IF('Calc1'!$B91="D1000",0,IF(ISNUMBER(SEARCH("D1???",'Calc1'!$B91)),'Calc1'!$C$1857*'Calc1'!$B11100*$B3186,0))</f>
        <v>0</v>
      </c>
      <c r="C8682" s="10"/>
    </row>
    <row r="8683" spans="1:3">
      <c r="A8683" s="21">
        <v>69</v>
      </c>
      <c r="B8683" s="6">
        <f>IF('Calc1'!$B92="D1000",0,IF(ISNUMBER(SEARCH("D1???",'Calc1'!$B92)),'Calc1'!$C$1857*'Calc1'!$B11101*$B3187,0))</f>
        <v>0</v>
      </c>
      <c r="C8683" s="10"/>
    </row>
    <row r="8684" spans="1:3">
      <c r="A8684" s="21">
        <v>70</v>
      </c>
      <c r="B8684" s="6">
        <f>IF('Calc1'!$B93="D1000",0,IF(ISNUMBER(SEARCH("D1???",'Calc1'!$B93)),'Calc1'!$C$1857*'Calc1'!$B11102*$B3188,0))</f>
        <v>0</v>
      </c>
      <c r="C8684" s="10"/>
    </row>
    <row r="8685" spans="1:3">
      <c r="A8685" s="21">
        <v>71</v>
      </c>
      <c r="B8685" s="6">
        <f>IF('Calc1'!$B94="D1000",0,IF(ISNUMBER(SEARCH("D1???",'Calc1'!$B94)),'Calc1'!$C$1857*'Calc1'!$B11103*$B3189,0))</f>
        <v>0</v>
      </c>
      <c r="C8685" s="10"/>
    </row>
    <row r="8686" spans="1:3">
      <c r="A8686" s="21">
        <v>72</v>
      </c>
      <c r="B8686" s="6">
        <f>IF('Calc1'!$B95="D1000",0,IF(ISNUMBER(SEARCH("D1???",'Calc1'!$B95)),'Calc1'!$C$1857*'Calc1'!$B11104*$B3190,0))</f>
        <v>0</v>
      </c>
      <c r="C8686" s="10"/>
    </row>
    <row r="8687" spans="1:3">
      <c r="A8687" s="21">
        <v>73</v>
      </c>
      <c r="B8687" s="6">
        <f>IF('Calc1'!$B96="D1000",0,IF(ISNUMBER(SEARCH("D1???",'Calc1'!$B96)),'Calc1'!$C$1857*'Calc1'!$B11105*$B3191,0))</f>
        <v>0</v>
      </c>
      <c r="C8687" s="10"/>
    </row>
    <row r="8688" spans="1:3">
      <c r="A8688" s="21">
        <v>74</v>
      </c>
      <c r="B8688" s="6">
        <f>IF('Calc1'!$B97="D1000",0,IF(ISNUMBER(SEARCH("D1???",'Calc1'!$B97)),'Calc1'!$C$1857*'Calc1'!$B11106*$B3192,0))</f>
        <v>0</v>
      </c>
      <c r="C8688" s="10"/>
    </row>
    <row r="8689" spans="1:3">
      <c r="A8689" s="21">
        <v>75</v>
      </c>
      <c r="B8689" s="6">
        <f>IF('Calc1'!$B98="D1000",0,IF(ISNUMBER(SEARCH("D1???",'Calc1'!$B98)),'Calc1'!$C$1857*'Calc1'!$B11107*$B3193,0))</f>
        <v>0</v>
      </c>
      <c r="C8689" s="10"/>
    </row>
    <row r="8690" spans="1:3">
      <c r="A8690" s="21">
        <v>76</v>
      </c>
      <c r="B8690" s="6">
        <f>IF('Calc1'!$B99="D1000",0,IF(ISNUMBER(SEARCH("D1???",'Calc1'!$B99)),'Calc1'!$C$1857*'Calc1'!$B11108*$B3194,0))</f>
        <v>0</v>
      </c>
      <c r="C8690" s="10"/>
    </row>
    <row r="8691" spans="1:3">
      <c r="A8691" s="21">
        <v>77</v>
      </c>
      <c r="B8691" s="6">
        <f>IF('Calc1'!$B100="D1000",0,IF(ISNUMBER(SEARCH("D1???",'Calc1'!$B100)),'Calc1'!$C$1857*'Calc1'!$B11109*$B3195,0))</f>
        <v>0</v>
      </c>
      <c r="C8691" s="10"/>
    </row>
    <row r="8692" spans="1:3">
      <c r="A8692" s="21">
        <v>78</v>
      </c>
      <c r="B8692" s="6">
        <f>IF('Calc1'!$B101="D1000",0,IF(ISNUMBER(SEARCH("D1???",'Calc1'!$B101)),'Calc1'!$C$1857*'Calc1'!$B11110*$B3196,0))</f>
        <v>0</v>
      </c>
      <c r="C8692" s="10"/>
    </row>
    <row r="8693" spans="1:3">
      <c r="A8693" s="21">
        <v>79</v>
      </c>
      <c r="B8693" s="6">
        <f>IF('Calc1'!$B102="D1000",0,IF(ISNUMBER(SEARCH("D1???",'Calc1'!$B102)),'Calc1'!$C$1857*'Calc1'!$B11111*$B3197,0))</f>
        <v>0</v>
      </c>
      <c r="C8693" s="10"/>
    </row>
    <row r="8694" spans="1:3">
      <c r="A8694" s="21">
        <v>80</v>
      </c>
      <c r="B8694" s="6">
        <f>IF('Calc1'!$B103="D1000",0,IF(ISNUMBER(SEARCH("D1???",'Calc1'!$B103)),'Calc1'!$C$1857*'Calc1'!$B11112*$B3198,0))</f>
        <v>0</v>
      </c>
      <c r="C8694" s="10"/>
    </row>
    <row r="8695" spans="1:3">
      <c r="A8695" s="21">
        <v>81</v>
      </c>
      <c r="B8695" s="6">
        <f>IF('Calc1'!$B104="D1000",0,IF(ISNUMBER(SEARCH("D1???",'Calc1'!$B104)),'Calc1'!$C$1857*'Calc1'!$B11113*$B3199,0))</f>
        <v>0</v>
      </c>
      <c r="C8695" s="10"/>
    </row>
    <row r="8696" spans="1:3">
      <c r="A8696" s="21">
        <v>82</v>
      </c>
      <c r="B8696" s="6">
        <f>IF('Calc1'!$B105="D1000",0,IF(ISNUMBER(SEARCH("D1???",'Calc1'!$B105)),'Calc1'!$C$1857*'Calc1'!$B11114*$B3200,0))</f>
        <v>0</v>
      </c>
      <c r="C8696" s="10"/>
    </row>
    <row r="8697" spans="1:3">
      <c r="A8697" s="21">
        <v>83</v>
      </c>
      <c r="B8697" s="6">
        <f>IF('Calc1'!$B106="D1000",0,IF(ISNUMBER(SEARCH("D1???",'Calc1'!$B106)),'Calc1'!$C$1857*'Calc1'!$B11115*$B3201,0))</f>
        <v>0</v>
      </c>
      <c r="C8697" s="10"/>
    </row>
    <row r="8698" spans="1:3">
      <c r="A8698" s="21">
        <v>84</v>
      </c>
      <c r="B8698" s="6">
        <f>IF('Calc1'!$B107="D1000",0,IF(ISNUMBER(SEARCH("D1???",'Calc1'!$B107)),'Calc1'!$C$1857*'Calc1'!$B11116*$B3202,0))</f>
        <v>0</v>
      </c>
      <c r="C8698" s="10"/>
    </row>
    <row r="8699" spans="1:3">
      <c r="A8699" s="21">
        <v>85</v>
      </c>
      <c r="B8699" s="6">
        <f>IF('Calc1'!$B108="D1000",0,IF(ISNUMBER(SEARCH("D1???",'Calc1'!$B108)),'Calc1'!$C$1857*'Calc1'!$B11117*$B3203,0))</f>
        <v>0</v>
      </c>
      <c r="C8699" s="10"/>
    </row>
    <row r="8700" spans="1:3">
      <c r="A8700" s="21">
        <v>86</v>
      </c>
      <c r="B8700" s="6">
        <f>IF('Calc1'!$B109="D1000",0,IF(ISNUMBER(SEARCH("D1???",'Calc1'!$B109)),'Calc1'!$C$1857*'Calc1'!$B11118*$B3204,0))</f>
        <v>0</v>
      </c>
      <c r="C8700" s="10"/>
    </row>
    <row r="8701" spans="1:3">
      <c r="A8701" s="21">
        <v>87</v>
      </c>
      <c r="B8701" s="6">
        <f>IF('Calc1'!$B110="D1000",0,IF(ISNUMBER(SEARCH("D1???",'Calc1'!$B110)),'Calc1'!$C$1857*'Calc1'!$B11119*$B3205,0))</f>
        <v>0</v>
      </c>
      <c r="C8701" s="10"/>
    </row>
    <row r="8702" spans="1:3">
      <c r="A8702" s="21">
        <v>88</v>
      </c>
      <c r="B8702" s="6">
        <f>IF('Calc1'!$B111="D1000",0,IF(ISNUMBER(SEARCH("D1???",'Calc1'!$B111)),'Calc1'!$C$1857*'Calc1'!$B11120*$B3206,0))</f>
        <v>0</v>
      </c>
      <c r="C8702" s="10"/>
    </row>
    <row r="8703" spans="1:3">
      <c r="A8703" s="21">
        <v>89</v>
      </c>
      <c r="B8703" s="6">
        <f>IF('Calc1'!$B112="D1000",0,IF(ISNUMBER(SEARCH("D1???",'Calc1'!$B112)),'Calc1'!$C$1857*'Calc1'!$B11121*$B3207,0))</f>
        <v>0</v>
      </c>
      <c r="C8703" s="10"/>
    </row>
    <row r="8704" spans="1:3">
      <c r="A8704" s="21">
        <v>90</v>
      </c>
      <c r="B8704" s="6">
        <f>IF('Calc1'!$B113="D1000",0,IF(ISNUMBER(SEARCH("D1???",'Calc1'!$B113)),'Calc1'!$C$1857*'Calc1'!$B11122*$B3208,0))</f>
        <v>0</v>
      </c>
      <c r="C8704" s="10"/>
    </row>
    <row r="8705" spans="1:3">
      <c r="A8705" s="21">
        <v>91</v>
      </c>
      <c r="B8705" s="6">
        <f>IF('Calc1'!$B114="D1000",0,IF(ISNUMBER(SEARCH("D1???",'Calc1'!$B114)),'Calc1'!$C$1857*'Calc1'!$B11123*$B3209,0))</f>
        <v>0</v>
      </c>
      <c r="C8705" s="10"/>
    </row>
    <row r="8706" spans="1:3">
      <c r="A8706" s="21">
        <v>92</v>
      </c>
      <c r="B8706" s="6">
        <f>IF('Calc1'!$B115="D1000",0,IF(ISNUMBER(SEARCH("D1???",'Calc1'!$B115)),'Calc1'!$C$1857*'Calc1'!$B11124*$B3210,0))</f>
        <v>0</v>
      </c>
      <c r="C8706" s="10"/>
    </row>
    <row r="8707" spans="1:3">
      <c r="A8707" s="21">
        <v>93</v>
      </c>
      <c r="B8707" s="6">
        <f>IF('Calc1'!$B116="D1000",0,IF(ISNUMBER(SEARCH("D1???",'Calc1'!$B116)),'Calc1'!$C$1857*'Calc1'!$B11125*$B3211,0))</f>
        <v>0</v>
      </c>
      <c r="C8707" s="10"/>
    </row>
    <row r="8708" spans="1:3">
      <c r="A8708" s="21">
        <v>94</v>
      </c>
      <c r="B8708" s="6">
        <f>IF('Calc1'!$B117="D1000",0,IF(ISNUMBER(SEARCH("D1???",'Calc1'!$B117)),'Calc1'!$C$1857*'Calc1'!$B11126*$B3212,0))</f>
        <v>0</v>
      </c>
      <c r="C8708" s="10"/>
    </row>
    <row r="8709" spans="1:3">
      <c r="A8709" s="21">
        <v>95</v>
      </c>
      <c r="B8709" s="6">
        <f>IF('Calc1'!$B118="D1000",0,IF(ISNUMBER(SEARCH("D1???",'Calc1'!$B118)),'Calc1'!$C$1857*'Calc1'!$B11127*$B3213,0))</f>
        <v>0</v>
      </c>
      <c r="C8709" s="10"/>
    </row>
    <row r="8710" spans="1:3">
      <c r="A8710" s="21">
        <v>96</v>
      </c>
      <c r="B8710" s="6">
        <f>IF('Calc1'!$B119="D1000",0,IF(ISNUMBER(SEARCH("D1???",'Calc1'!$B119)),'Calc1'!$C$1857*'Calc1'!$B11128*$B3214,0))</f>
        <v>0</v>
      </c>
      <c r="C8710" s="10"/>
    </row>
    <row r="8711" spans="1:3">
      <c r="A8711" s="21">
        <v>97</v>
      </c>
      <c r="B8711" s="6">
        <f>IF('Calc1'!$B120="D1000",0,IF(ISNUMBER(SEARCH("D1???",'Calc1'!$B120)),'Calc1'!$C$1857*'Calc1'!$B11129*$B3215,0))</f>
        <v>0</v>
      </c>
      <c r="C8711" s="10"/>
    </row>
    <row r="8712" spans="1:3">
      <c r="A8712" s="21">
        <v>98</v>
      </c>
      <c r="B8712" s="6">
        <f>IF('Calc1'!$B121="D1000",0,IF(ISNUMBER(SEARCH("D1???",'Calc1'!$B121)),'Calc1'!$C$1857*'Calc1'!$B11130*$B3216,0))</f>
        <v>0</v>
      </c>
      <c r="C8712" s="10"/>
    </row>
    <row r="8713" spans="1:3">
      <c r="A8713" s="21">
        <v>99</v>
      </c>
      <c r="B8713" s="6">
        <f>IF('Calc1'!$B122="D1000",0,IF(ISNUMBER(SEARCH("D1???",'Calc1'!$B122)),'Calc1'!$C$1857*'Calc1'!$B11131*$B3217,0))</f>
        <v>0</v>
      </c>
      <c r="C8713" s="10"/>
    </row>
    <row r="8714" spans="1:3">
      <c r="A8714" s="21">
        <v>100</v>
      </c>
      <c r="B8714" s="6">
        <f>IF('Calc1'!$B123="D1000",0,IF(ISNUMBER(SEARCH("D1???",'Calc1'!$B123)),'Calc1'!$C$1857*'Calc1'!$B11132*$B3218,0))</f>
        <v>0</v>
      </c>
      <c r="C8714" s="10"/>
    </row>
    <row r="8715" spans="1:3">
      <c r="A8715" s="21">
        <v>101</v>
      </c>
      <c r="B8715" s="6">
        <f>IF('Calc1'!$B124="D1000",0,IF(ISNUMBER(SEARCH("D1???",'Calc1'!$B124)),'Calc1'!$C$1857*'Calc1'!$B11133*$B3219,0))</f>
        <v>0</v>
      </c>
      <c r="C8715" s="10"/>
    </row>
    <row r="8716" spans="1:3">
      <c r="A8716" s="21">
        <v>102</v>
      </c>
      <c r="B8716" s="6">
        <f>IF('Calc1'!$B125="D1000",0,IF(ISNUMBER(SEARCH("D1???",'Calc1'!$B125)),'Calc1'!$C$1857*'Calc1'!$B11134*$B3220,0))</f>
        <v>0</v>
      </c>
      <c r="C8716" s="10"/>
    </row>
    <row r="8717" spans="1:3">
      <c r="A8717" s="21">
        <v>103</v>
      </c>
      <c r="B8717" s="6">
        <f>IF('Calc1'!$B126="D1000",0,IF(ISNUMBER(SEARCH("D1???",'Calc1'!$B126)),'Calc1'!$C$1857*'Calc1'!$B11135*$B3221,0))</f>
        <v>0</v>
      </c>
      <c r="C8717" s="10"/>
    </row>
    <row r="8718" spans="1:3">
      <c r="A8718" s="21">
        <v>104</v>
      </c>
      <c r="B8718" s="6">
        <f>IF('Calc1'!$B127="D1000",0,IF(ISNUMBER(SEARCH("D1???",'Calc1'!$B127)),'Calc1'!$C$1857*'Calc1'!$B11136*$B3222,0))</f>
        <v>0</v>
      </c>
      <c r="C8718" s="10"/>
    </row>
    <row r="8719" spans="1:3">
      <c r="A8719" s="21">
        <v>105</v>
      </c>
      <c r="B8719" s="6">
        <f>IF('Calc1'!$B128="D1000",0,IF(ISNUMBER(SEARCH("D1???",'Calc1'!$B128)),'Calc1'!$C$1857*'Calc1'!$B11137*$B3223,0))</f>
        <v>0</v>
      </c>
      <c r="C8719" s="10"/>
    </row>
    <row r="8720" spans="1:3">
      <c r="A8720" s="21">
        <v>106</v>
      </c>
      <c r="B8720" s="6">
        <f>IF('Calc1'!$B129="D1000",0,IF(ISNUMBER(SEARCH("D1???",'Calc1'!$B129)),'Calc1'!$C$1857*'Calc1'!$B11138*$B3224,0))</f>
        <v>0</v>
      </c>
      <c r="C8720" s="10"/>
    </row>
    <row r="8721" spans="1:3">
      <c r="A8721" s="21">
        <v>107</v>
      </c>
      <c r="B8721" s="6">
        <f>IF('Calc1'!$B130="D1000",0,IF(ISNUMBER(SEARCH("D1???",'Calc1'!$B130)),'Calc1'!$C$1857*'Calc1'!$B11139*$B3225,0))</f>
        <v>0</v>
      </c>
      <c r="C8721" s="10"/>
    </row>
    <row r="8722" spans="1:3">
      <c r="A8722" s="21">
        <v>108</v>
      </c>
      <c r="B8722" s="6">
        <f>IF('Calc1'!$B131="D1000",0,IF(ISNUMBER(SEARCH("D1???",'Calc1'!$B131)),'Calc1'!$C$1857*'Calc1'!$B11140*$B3226,0))</f>
        <v>0</v>
      </c>
      <c r="C8722" s="10"/>
    </row>
    <row r="8723" spans="1:3">
      <c r="A8723" s="21">
        <v>109</v>
      </c>
      <c r="B8723" s="6">
        <f>IF('Calc1'!$B132="D1000",0,IF(ISNUMBER(SEARCH("D1???",'Calc1'!$B132)),'Calc1'!$C$1857*'Calc1'!$B11141*$B3227,0))</f>
        <v>0</v>
      </c>
      <c r="C8723" s="10"/>
    </row>
    <row r="8724" spans="1:3">
      <c r="A8724" s="21">
        <v>110</v>
      </c>
      <c r="B8724" s="6">
        <f>IF('Calc1'!$B133="D1000",0,IF(ISNUMBER(SEARCH("D1???",'Calc1'!$B133)),'Calc1'!$C$1857*'Calc1'!$B11142*$B3228,0))</f>
        <v>0</v>
      </c>
      <c r="C8724" s="10"/>
    </row>
    <row r="8725" spans="1:3">
      <c r="A8725" s="21">
        <v>111</v>
      </c>
      <c r="B8725" s="6">
        <f>IF('Calc1'!$B134="D1000",0,IF(ISNUMBER(SEARCH("D1???",'Calc1'!$B134)),'Calc1'!$C$1857*'Calc1'!$B11143*$B3229,0))</f>
        <v>0</v>
      </c>
      <c r="C8725" s="10"/>
    </row>
    <row r="8726" spans="1:3">
      <c r="A8726" s="21">
        <v>112</v>
      </c>
      <c r="B8726" s="6">
        <f>IF('Calc1'!$B135="D1000",0,IF(ISNUMBER(SEARCH("D1???",'Calc1'!$B135)),'Calc1'!$C$1857*'Calc1'!$B11144*$B3230,0))</f>
        <v>0</v>
      </c>
      <c r="C8726" s="10"/>
    </row>
    <row r="8727" spans="1:3">
      <c r="A8727" s="21">
        <v>113</v>
      </c>
      <c r="B8727" s="6">
        <f>IF('Calc1'!$B136="D1000",0,IF(ISNUMBER(SEARCH("D1???",'Calc1'!$B136)),'Calc1'!$C$1857*'Calc1'!$B11145*$B3231,0))</f>
        <v>0</v>
      </c>
      <c r="C8727" s="10"/>
    </row>
    <row r="8728" spans="1:3">
      <c r="A8728" s="21">
        <v>114</v>
      </c>
      <c r="B8728" s="6">
        <f>IF('Calc1'!$B137="D1000",0,IF(ISNUMBER(SEARCH("D1???",'Calc1'!$B137)),'Calc1'!$C$1857*'Calc1'!$B11146*$B3232,0))</f>
        <v>0</v>
      </c>
      <c r="C8728" s="10"/>
    </row>
    <row r="8729" spans="1:3">
      <c r="A8729" s="21">
        <v>115</v>
      </c>
      <c r="B8729" s="6">
        <f>IF('Calc1'!$B138="D1000",0,IF(ISNUMBER(SEARCH("D1???",'Calc1'!$B138)),'Calc1'!$C$1857*'Calc1'!$B11147*$B3233,0))</f>
        <v>0</v>
      </c>
      <c r="C8729" s="10"/>
    </row>
    <row r="8730" spans="1:3">
      <c r="A8730" s="21">
        <v>116</v>
      </c>
      <c r="B8730" s="6">
        <f>IF('Calc1'!$B139="D1000",0,IF(ISNUMBER(SEARCH("D1???",'Calc1'!$B139)),'Calc1'!$C$1857*'Calc1'!$B11148*$B3234,0))</f>
        <v>0</v>
      </c>
      <c r="C8730" s="10"/>
    </row>
    <row r="8731" spans="1:3">
      <c r="A8731" s="21">
        <v>117</v>
      </c>
      <c r="B8731" s="6">
        <f>IF('Calc1'!$B140="D1000",0,IF(ISNUMBER(SEARCH("D1???",'Calc1'!$B140)),'Calc1'!$C$1857*'Calc1'!$B11149*$B3235,0))</f>
        <v>0</v>
      </c>
      <c r="C8731" s="10"/>
    </row>
    <row r="8732" spans="1:3">
      <c r="A8732" s="21">
        <v>118</v>
      </c>
      <c r="B8732" s="6">
        <f>IF('Calc1'!$B141="D1000",0,IF(ISNUMBER(SEARCH("D1???",'Calc1'!$B141)),'Calc1'!$C$1857*'Calc1'!$B11150*$B3236,0))</f>
        <v>0</v>
      </c>
      <c r="C8732" s="10"/>
    </row>
    <row r="8733" spans="1:3">
      <c r="A8733" s="21">
        <v>119</v>
      </c>
      <c r="B8733" s="6">
        <f>IF('Calc1'!$B142="D1000",0,IF(ISNUMBER(SEARCH("D1???",'Calc1'!$B142)),'Calc1'!$C$1857*'Calc1'!$B11151*$B3237,0))</f>
        <v>0</v>
      </c>
      <c r="C8733" s="10"/>
    </row>
    <row r="8734" spans="1:3">
      <c r="A8734" s="21">
        <v>120</v>
      </c>
      <c r="B8734" s="6">
        <f>IF('Calc1'!$B143="D1000",0,IF(ISNUMBER(SEARCH("D1???",'Calc1'!$B143)),'Calc1'!$C$1857*'Calc1'!$B11152*$B3238,0))</f>
        <v>0</v>
      </c>
      <c r="C8734" s="10"/>
    </row>
    <row r="8735" spans="1:3">
      <c r="A8735" s="21">
        <v>121</v>
      </c>
      <c r="B8735" s="6">
        <f>IF('Calc1'!$B144="D1000",0,IF(ISNUMBER(SEARCH("D1???",'Calc1'!$B144)),'Calc1'!$C$1857*'Calc1'!$B11153*$B3239,0))</f>
        <v>0</v>
      </c>
      <c r="C8735" s="10"/>
    </row>
    <row r="8736" spans="1:3">
      <c r="A8736" s="21">
        <v>122</v>
      </c>
      <c r="B8736" s="6">
        <f>IF('Calc1'!$B145="D1000",0,IF(ISNUMBER(SEARCH("D1???",'Calc1'!$B145)),'Calc1'!$C$1857*'Calc1'!$B11154*$B3240,0))</f>
        <v>0</v>
      </c>
      <c r="C8736" s="10"/>
    </row>
    <row r="8737" spans="1:3">
      <c r="A8737" s="21">
        <v>123</v>
      </c>
      <c r="B8737" s="6">
        <f>IF('Calc1'!$B146="D1000",0,IF(ISNUMBER(SEARCH("D1???",'Calc1'!$B146)),'Calc1'!$C$1857*'Calc1'!$B11155*$B3241,0))</f>
        <v>0</v>
      </c>
      <c r="C8737" s="10"/>
    </row>
    <row r="8738" spans="1:3">
      <c r="A8738" s="21">
        <v>124</v>
      </c>
      <c r="B8738" s="6">
        <f>IF('Calc1'!$B147="D1000",0,IF(ISNUMBER(SEARCH("D1???",'Calc1'!$B147)),'Calc1'!$C$1857*'Calc1'!$B11156*$B3242,0))</f>
        <v>0</v>
      </c>
      <c r="C8738" s="10"/>
    </row>
    <row r="8739" spans="1:3">
      <c r="A8739" s="21">
        <v>125</v>
      </c>
      <c r="B8739" s="6">
        <f>IF('Calc1'!$B148="D1000",0,IF(ISNUMBER(SEARCH("D1???",'Calc1'!$B148)),'Calc1'!$C$1857*'Calc1'!$B11157*$B3243,0))</f>
        <v>0</v>
      </c>
      <c r="C8739" s="10"/>
    </row>
    <row r="8740" spans="1:3">
      <c r="A8740" s="21">
        <v>126</v>
      </c>
      <c r="B8740" s="6">
        <f>IF('Calc1'!$B149="D1000",0,IF(ISNUMBER(SEARCH("D1???",'Calc1'!$B149)),'Calc1'!$C$1857*'Calc1'!$B11158*$B3244,0))</f>
        <v>0</v>
      </c>
      <c r="C8740" s="10"/>
    </row>
    <row r="8741" spans="1:3">
      <c r="A8741" s="21">
        <v>127</v>
      </c>
      <c r="B8741" s="6">
        <f>IF('Calc1'!$B150="D1000",0,IF(ISNUMBER(SEARCH("D1???",'Calc1'!$B150)),'Calc1'!$C$1857*'Calc1'!$B11159*$B3245,0))</f>
        <v>0</v>
      </c>
      <c r="C8741" s="10"/>
    </row>
    <row r="8742" spans="1:3">
      <c r="A8742" s="21">
        <v>128</v>
      </c>
      <c r="B8742" s="6">
        <f>IF('Calc1'!$B151="D1000",0,IF(ISNUMBER(SEARCH("D1???",'Calc1'!$B151)),'Calc1'!$C$1857*'Calc1'!$B11160*$B3246,0))</f>
        <v>0</v>
      </c>
      <c r="C8742" s="10"/>
    </row>
    <row r="8743" spans="1:3">
      <c r="A8743" s="21">
        <v>129</v>
      </c>
      <c r="B8743" s="6">
        <f>IF('Calc1'!$B152="D1000",0,IF(ISNUMBER(SEARCH("D1???",'Calc1'!$B152)),'Calc1'!$C$1857*'Calc1'!$B11161*$B3247,0))</f>
        <v>0</v>
      </c>
      <c r="C8743" s="10"/>
    </row>
    <row r="8744" spans="1:3">
      <c r="A8744" s="21">
        <v>130</v>
      </c>
      <c r="B8744" s="6">
        <f>IF('Calc1'!$B153="D1000",0,IF(ISNUMBER(SEARCH("D1???",'Calc1'!$B153)),'Calc1'!$C$1857*'Calc1'!$B11162*$B3248,0))</f>
        <v>0</v>
      </c>
      <c r="C8744" s="10"/>
    </row>
    <row r="8745" spans="1:3">
      <c r="A8745" s="21">
        <v>131</v>
      </c>
      <c r="B8745" s="6">
        <f>IF('Calc1'!$B154="D1000",0,IF(ISNUMBER(SEARCH("D1???",'Calc1'!$B154)),'Calc1'!$C$1857*'Calc1'!$B11163*$B3249,0))</f>
        <v>0</v>
      </c>
      <c r="C8745" s="10"/>
    </row>
    <row r="8746" spans="1:3">
      <c r="A8746" s="21">
        <v>132</v>
      </c>
      <c r="B8746" s="6">
        <f>IF('Calc1'!$B155="D1000",0,IF(ISNUMBER(SEARCH("D1???",'Calc1'!$B155)),'Calc1'!$C$1857*'Calc1'!$B11164*$B3250,0))</f>
        <v>0</v>
      </c>
      <c r="C8746" s="10"/>
    </row>
    <row r="8747" spans="1:3">
      <c r="A8747" s="21">
        <v>133</v>
      </c>
      <c r="B8747" s="6">
        <f>IF('Calc1'!$B156="D1000",0,IF(ISNUMBER(SEARCH("D1???",'Calc1'!$B156)),'Calc1'!$C$1857*'Calc1'!$B11165*$B3251,0))</f>
        <v>0</v>
      </c>
      <c r="C8747" s="10"/>
    </row>
    <row r="8748" spans="1:3">
      <c r="A8748" s="21">
        <v>134</v>
      </c>
      <c r="B8748" s="6">
        <f>IF('Calc1'!$B157="D1000",0,IF(ISNUMBER(SEARCH("D1???",'Calc1'!$B157)),'Calc1'!$C$1857*'Calc1'!$B11166*$B3252,0))</f>
        <v>0</v>
      </c>
      <c r="C8748" s="10"/>
    </row>
    <row r="8749" spans="1:3">
      <c r="A8749" s="21">
        <v>135</v>
      </c>
      <c r="B8749" s="6">
        <f>IF('Calc1'!$B158="D1000",0,IF(ISNUMBER(SEARCH("D1???",'Calc1'!$B158)),'Calc1'!$C$1857*'Calc1'!$B11167*$B3253,0))</f>
        <v>0</v>
      </c>
      <c r="C8749" s="10"/>
    </row>
    <row r="8750" spans="1:3">
      <c r="A8750" s="21">
        <v>136</v>
      </c>
      <c r="B8750" s="6">
        <f>IF('Calc1'!$B159="D1000",0,IF(ISNUMBER(SEARCH("D1???",'Calc1'!$B159)),'Calc1'!$C$1857*'Calc1'!$B11168*$B3254,0))</f>
        <v>0</v>
      </c>
      <c r="C8750" s="10"/>
    </row>
    <row r="8751" spans="1:3">
      <c r="A8751" s="21">
        <v>137</v>
      </c>
      <c r="B8751" s="6">
        <f>IF('Calc1'!$B160="D1000",0,IF(ISNUMBER(SEARCH("D1???",'Calc1'!$B160)),'Calc1'!$C$1857*'Calc1'!$B11169*$B3255,0))</f>
        <v>0</v>
      </c>
      <c r="C8751" s="10"/>
    </row>
    <row r="8752" spans="1:3">
      <c r="A8752" s="21">
        <v>138</v>
      </c>
      <c r="B8752" s="6">
        <f>IF('Calc1'!$B161="D1000",0,IF(ISNUMBER(SEARCH("D1???",'Calc1'!$B161)),'Calc1'!$C$1857*'Calc1'!$B11170*$B3256,0))</f>
        <v>0</v>
      </c>
      <c r="C8752" s="10"/>
    </row>
    <row r="8753" spans="1:3">
      <c r="A8753" s="21">
        <v>139</v>
      </c>
      <c r="B8753" s="6">
        <f>IF('Calc1'!$B162="D1000",0,IF(ISNUMBER(SEARCH("D1???",'Calc1'!$B162)),'Calc1'!$C$1857*'Calc1'!$B11171*$B3257,0))</f>
        <v>0</v>
      </c>
      <c r="C8753" s="10"/>
    </row>
    <row r="8754" spans="1:3">
      <c r="A8754" s="21">
        <v>140</v>
      </c>
      <c r="B8754" s="6">
        <f>IF('Calc1'!$B163="D1000",0,IF(ISNUMBER(SEARCH("D1???",'Calc1'!$B163)),'Calc1'!$C$1857*'Calc1'!$B11172*$B3258,0))</f>
        <v>0</v>
      </c>
      <c r="C8754" s="10"/>
    </row>
    <row r="8755" spans="1:3">
      <c r="A8755" s="21">
        <v>141</v>
      </c>
      <c r="B8755" s="6">
        <f>IF('Calc1'!$B164="D1000",0,IF(ISNUMBER(SEARCH("D1???",'Calc1'!$B164)),'Calc1'!$C$1857*'Calc1'!$B11173*$B3259,0))</f>
        <v>0</v>
      </c>
      <c r="C8755" s="10"/>
    </row>
    <row r="8756" spans="1:3">
      <c r="A8756" s="21">
        <v>142</v>
      </c>
      <c r="B8756" s="6">
        <f>IF('Calc1'!$B165="D1000",0,IF(ISNUMBER(SEARCH("D1???",'Calc1'!$B165)),'Calc1'!$C$1857*'Calc1'!$B11174*$B3260,0))</f>
        <v>0</v>
      </c>
      <c r="C8756" s="10"/>
    </row>
    <row r="8757" spans="1:3">
      <c r="A8757" s="21">
        <v>143</v>
      </c>
      <c r="B8757" s="6">
        <f>IF('Calc1'!$B166="D1000",0,IF(ISNUMBER(SEARCH("D1???",'Calc1'!$B166)),'Calc1'!$C$1857*'Calc1'!$B11175*$B3261,0))</f>
        <v>0</v>
      </c>
      <c r="C8757" s="10"/>
    </row>
    <row r="8758" spans="1:3">
      <c r="A8758" s="21">
        <v>144</v>
      </c>
      <c r="B8758" s="6">
        <f>IF('Calc1'!$B167="D1000",0,IF(ISNUMBER(SEARCH("D1???",'Calc1'!$B167)),'Calc1'!$C$1857*'Calc1'!$B11176*$B3262,0))</f>
        <v>0</v>
      </c>
      <c r="C8758" s="10"/>
    </row>
    <row r="8759" spans="1:3">
      <c r="A8759" s="21">
        <v>145</v>
      </c>
      <c r="B8759" s="6">
        <f>IF('Calc1'!$B168="D1000",0,IF(ISNUMBER(SEARCH("D1???",'Calc1'!$B168)),'Calc1'!$C$1857*'Calc1'!$B11177*$B3263,0))</f>
        <v>0</v>
      </c>
      <c r="C8759" s="10"/>
    </row>
    <row r="8760" spans="1:3">
      <c r="A8760" s="21">
        <v>146</v>
      </c>
      <c r="B8760" s="6">
        <f>IF('Calc1'!$B169="D1000",0,IF(ISNUMBER(SEARCH("D1???",'Calc1'!$B169)),'Calc1'!$C$1857*'Calc1'!$B11178*$B3264,0))</f>
        <v>0</v>
      </c>
      <c r="C8760" s="10"/>
    </row>
    <row r="8761" spans="1:3">
      <c r="A8761" s="21">
        <v>147</v>
      </c>
      <c r="B8761" s="6">
        <f>IF('Calc1'!$B170="D1000",0,IF(ISNUMBER(SEARCH("D1???",'Calc1'!$B170)),'Calc1'!$C$1857*'Calc1'!$B11179*$B3265,0))</f>
        <v>0</v>
      </c>
      <c r="C8761" s="10"/>
    </row>
    <row r="8762" spans="1:3">
      <c r="A8762" s="21">
        <v>148</v>
      </c>
      <c r="B8762" s="6">
        <f>IF('Calc1'!$B171="D1000",0,IF(ISNUMBER(SEARCH("D1???",'Calc1'!$B171)),'Calc1'!$C$1857*'Calc1'!$B11180*$B3266,0))</f>
        <v>0</v>
      </c>
      <c r="C8762" s="10"/>
    </row>
    <row r="8763" spans="1:3">
      <c r="A8763" s="21">
        <v>149</v>
      </c>
      <c r="B8763" s="6">
        <f>IF('Calc1'!$B172="D1000",0,IF(ISNUMBER(SEARCH("D1???",'Calc1'!$B172)),'Calc1'!$C$1857*'Calc1'!$B11181*$B3267,0))</f>
        <v>0</v>
      </c>
      <c r="C8763" s="10"/>
    </row>
    <row r="8764" spans="1:3">
      <c r="A8764" s="21">
        <v>150</v>
      </c>
      <c r="B8764" s="6">
        <f>IF('Calc1'!$B173="D1000",0,IF(ISNUMBER(SEARCH("D1???",'Calc1'!$B173)),'Calc1'!$C$1857*'Calc1'!$B11182*$B3268,0))</f>
        <v>0</v>
      </c>
      <c r="C8764" s="10"/>
    </row>
    <row r="8765" spans="1:3">
      <c r="A8765" s="21">
        <v>151</v>
      </c>
      <c r="B8765" s="6">
        <f>IF('Calc1'!$B174="D1000",0,IF(ISNUMBER(SEARCH("D1???",'Calc1'!$B174)),'Calc1'!$C$1857*'Calc1'!$B11183*$B3269,0))</f>
        <v>0</v>
      </c>
      <c r="C8765" s="10"/>
    </row>
    <row r="8766" spans="1:3">
      <c r="A8766" s="21">
        <v>152</v>
      </c>
      <c r="B8766" s="6">
        <f>IF('Calc1'!$B175="D1000",0,IF(ISNUMBER(SEARCH("D1???",'Calc1'!$B175)),'Calc1'!$C$1857*'Calc1'!$B11184*$B3270,0))</f>
        <v>0</v>
      </c>
      <c r="C8766" s="10"/>
    </row>
    <row r="8767" spans="1:3">
      <c r="A8767" s="21">
        <v>153</v>
      </c>
      <c r="B8767" s="6">
        <f>IF('Calc1'!$B176="D1000",0,IF(ISNUMBER(SEARCH("D1???",'Calc1'!$B176)),'Calc1'!$C$1857*'Calc1'!$B11185*$B3271,0))</f>
        <v>0</v>
      </c>
      <c r="C8767" s="10"/>
    </row>
    <row r="8768" spans="1:3">
      <c r="A8768" s="21">
        <v>154</v>
      </c>
      <c r="B8768" s="6">
        <f>IF('Calc1'!$B177="D1000",0,IF(ISNUMBER(SEARCH("D1???",'Calc1'!$B177)),'Calc1'!$C$1857*'Calc1'!$B11186*$B3272,0))</f>
        <v>0</v>
      </c>
      <c r="C8768" s="10"/>
    </row>
    <row r="8769" spans="1:3">
      <c r="A8769" s="21">
        <v>155</v>
      </c>
      <c r="B8769" s="6">
        <f>IF('Calc1'!$B178="D1000",0,IF(ISNUMBER(SEARCH("D1???",'Calc1'!$B178)),'Calc1'!$C$1857*'Calc1'!$B11187*$B3273,0))</f>
        <v>0</v>
      </c>
      <c r="C8769" s="10"/>
    </row>
    <row r="8770" spans="1:3">
      <c r="A8770" s="21">
        <v>156</v>
      </c>
      <c r="B8770" s="6">
        <f>IF('Calc1'!$B179="D1000",0,IF(ISNUMBER(SEARCH("D1???",'Calc1'!$B179)),'Calc1'!$C$1857*'Calc1'!$B11188*$B3274,0))</f>
        <v>0</v>
      </c>
      <c r="C8770" s="10"/>
    </row>
    <row r="8771" spans="1:3">
      <c r="A8771" s="21">
        <v>157</v>
      </c>
      <c r="B8771" s="6">
        <f>IF('Calc1'!$B180="D1000",0,IF(ISNUMBER(SEARCH("D1???",'Calc1'!$B180)),'Calc1'!$C$1857*'Calc1'!$B11189*$B3275,0))</f>
        <v>0</v>
      </c>
      <c r="C8771" s="10"/>
    </row>
    <row r="8772" spans="1:3">
      <c r="A8772" s="21">
        <v>158</v>
      </c>
      <c r="B8772" s="6">
        <f>IF('Calc1'!$B181="D1000",0,IF(ISNUMBER(SEARCH("D1???",'Calc1'!$B181)),'Calc1'!$C$1857*'Calc1'!$B11190*$B3276,0))</f>
        <v>0</v>
      </c>
      <c r="C8772" s="10"/>
    </row>
    <row r="8773" spans="1:3">
      <c r="A8773" s="21">
        <v>159</v>
      </c>
      <c r="B8773" s="6">
        <f>IF('Calc1'!$B182="D1000",0,IF(ISNUMBER(SEARCH("D1???",'Calc1'!$B182)),'Calc1'!$C$1857*'Calc1'!$B11191*$B3277,0))</f>
        <v>0</v>
      </c>
      <c r="C8773" s="10"/>
    </row>
    <row r="8774" spans="1:3">
      <c r="A8774" s="21">
        <v>160</v>
      </c>
      <c r="B8774" s="6">
        <f>IF('Calc1'!$B183="D1000",0,IF(ISNUMBER(SEARCH("D1???",'Calc1'!$B183)),'Calc1'!$C$1857*'Calc1'!$B11192*$B3278,0))</f>
        <v>0</v>
      </c>
      <c r="C8774" s="10"/>
    </row>
    <row r="8775" spans="1:3">
      <c r="A8775" s="21">
        <v>161</v>
      </c>
      <c r="B8775" s="6">
        <f>IF('Calc1'!$B184="D1000",0,IF(ISNUMBER(SEARCH("D1???",'Calc1'!$B184)),'Calc1'!$C$1857*'Calc1'!$B11193*$B3279,0))</f>
        <v>0</v>
      </c>
      <c r="C8775" s="10"/>
    </row>
    <row r="8776" spans="1:3">
      <c r="A8776" s="21">
        <v>162</v>
      </c>
      <c r="B8776" s="6">
        <f>IF('Calc1'!$B185="D1000",0,IF(ISNUMBER(SEARCH("D1???",'Calc1'!$B185)),'Calc1'!$C$1857*'Calc1'!$B11194*$B3280,0))</f>
        <v>0</v>
      </c>
      <c r="C8776" s="10"/>
    </row>
    <row r="8777" spans="1:3">
      <c r="A8777" s="21">
        <v>163</v>
      </c>
      <c r="B8777" s="6">
        <f>IF('Calc1'!$B186="D1000",0,IF(ISNUMBER(SEARCH("D1???",'Calc1'!$B186)),'Calc1'!$C$1857*'Calc1'!$B11195*$B3281,0))</f>
        <v>0</v>
      </c>
      <c r="C8777" s="10"/>
    </row>
    <row r="8778" spans="1:3">
      <c r="A8778" s="21">
        <v>164</v>
      </c>
      <c r="B8778" s="6">
        <f>IF('Calc1'!$B187="D1000",0,IF(ISNUMBER(SEARCH("D1???",'Calc1'!$B187)),'Calc1'!$C$1857*'Calc1'!$B11196*$B3282,0))</f>
        <v>0</v>
      </c>
      <c r="C8778" s="10"/>
    </row>
    <row r="8779" spans="1:3">
      <c r="A8779" s="21">
        <v>165</v>
      </c>
      <c r="B8779" s="6">
        <f>IF('Calc1'!$B188="D1000",0,IF(ISNUMBER(SEARCH("D1???",'Calc1'!$B188)),'Calc1'!$C$1857*'Calc1'!$B11197*$B3283,0))</f>
        <v>0</v>
      </c>
      <c r="C8779" s="10"/>
    </row>
    <row r="8780" spans="1:3">
      <c r="A8780" s="21">
        <v>166</v>
      </c>
      <c r="B8780" s="6">
        <f>IF('Calc1'!$B189="D1000",0,IF(ISNUMBER(SEARCH("D1???",'Calc1'!$B189)),'Calc1'!$C$1857*'Calc1'!$B11198*$B3284,0))</f>
        <v>0</v>
      </c>
      <c r="C8780" s="10"/>
    </row>
    <row r="8781" spans="1:3">
      <c r="A8781" s="21">
        <v>167</v>
      </c>
      <c r="B8781" s="6">
        <f>IF('Calc1'!$B190="D1000",0,IF(ISNUMBER(SEARCH("D1???",'Calc1'!$B190)),'Calc1'!$C$1857*'Calc1'!$B11199*$B3285,0))</f>
        <v>0</v>
      </c>
      <c r="C8781" s="10"/>
    </row>
    <row r="8782" spans="1:3">
      <c r="A8782" s="21">
        <v>168</v>
      </c>
      <c r="B8782" s="6">
        <f>IF('Calc1'!$B191="D1000",0,IF(ISNUMBER(SEARCH("D1???",'Calc1'!$B191)),'Calc1'!$C$1857*'Calc1'!$B11200*$B3286,0))</f>
        <v>0</v>
      </c>
      <c r="C8782" s="10"/>
    </row>
    <row r="8783" spans="1:3">
      <c r="A8783" s="21">
        <v>169</v>
      </c>
      <c r="B8783" s="6">
        <f>IF('Calc1'!$B192="D1000",0,IF(ISNUMBER(SEARCH("D1???",'Calc1'!$B192)),'Calc1'!$C$1857*'Calc1'!$B11201*$B3287,0))</f>
        <v>0</v>
      </c>
      <c r="C8783" s="10"/>
    </row>
    <row r="8784" spans="1:3">
      <c r="A8784" s="21">
        <v>170</v>
      </c>
      <c r="B8784" s="6">
        <f>IF('Calc1'!$B193="D1000",0,IF(ISNUMBER(SEARCH("D1???",'Calc1'!$B193)),'Calc1'!$C$1857*'Calc1'!$B11202*$B3288,0))</f>
        <v>0</v>
      </c>
      <c r="C8784" s="10"/>
    </row>
    <row r="8785" spans="1:3">
      <c r="A8785" s="21">
        <v>171</v>
      </c>
      <c r="B8785" s="6">
        <f>IF('Calc1'!$B194="D1000",0,IF(ISNUMBER(SEARCH("D1???",'Calc1'!$B194)),'Calc1'!$C$1857*'Calc1'!$B11203*$B3289,0))</f>
        <v>0</v>
      </c>
      <c r="C8785" s="10"/>
    </row>
    <row r="8786" spans="1:3">
      <c r="A8786" s="21">
        <v>172</v>
      </c>
      <c r="B8786" s="6">
        <f>IF('Calc1'!$B195="D1000",0,IF(ISNUMBER(SEARCH("D1???",'Calc1'!$B195)),'Calc1'!$C$1857*'Calc1'!$B11204*$B3290,0))</f>
        <v>0</v>
      </c>
      <c r="C8786" s="10"/>
    </row>
    <row r="8787" spans="1:3">
      <c r="A8787" s="21">
        <v>173</v>
      </c>
      <c r="B8787" s="6">
        <f>IF('Calc1'!$B196="D1000",0,IF(ISNUMBER(SEARCH("D1???",'Calc1'!$B196)),'Calc1'!$C$1857*'Calc1'!$B11205*$B3291,0))</f>
        <v>0</v>
      </c>
      <c r="C8787" s="10"/>
    </row>
    <row r="8788" spans="1:3">
      <c r="A8788" s="21">
        <v>174</v>
      </c>
      <c r="B8788" s="6">
        <f>IF('Calc1'!$B197="D1000",0,IF(ISNUMBER(SEARCH("D1???",'Calc1'!$B197)),'Calc1'!$C$1857*'Calc1'!$B11206*$B3292,0))</f>
        <v>0</v>
      </c>
      <c r="C8788" s="10"/>
    </row>
    <row r="8789" spans="1:3">
      <c r="A8789" s="21">
        <v>175</v>
      </c>
      <c r="B8789" s="6">
        <f>IF('Calc1'!$B198="D1000",0,IF(ISNUMBER(SEARCH("D1???",'Calc1'!$B198)),'Calc1'!$C$1857*'Calc1'!$B11207*$B3293,0))</f>
        <v>0</v>
      </c>
      <c r="C8789" s="10"/>
    </row>
    <row r="8790" spans="1:3">
      <c r="A8790" s="21">
        <v>176</v>
      </c>
      <c r="B8790" s="6">
        <f>IF('Calc1'!$B199="D1000",0,IF(ISNUMBER(SEARCH("D1???",'Calc1'!$B199)),'Calc1'!$C$1857*'Calc1'!$B11208*$B3294,0))</f>
        <v>0</v>
      </c>
      <c r="C8790" s="10"/>
    </row>
    <row r="8791" spans="1:3">
      <c r="A8791" s="21">
        <v>177</v>
      </c>
      <c r="B8791" s="6">
        <f>IF('Calc1'!$B200="D1000",0,IF(ISNUMBER(SEARCH("D1???",'Calc1'!$B200)),'Calc1'!$C$1857*'Calc1'!$B11209*$B3295,0))</f>
        <v>0</v>
      </c>
      <c r="C8791" s="10"/>
    </row>
    <row r="8792" spans="1:3">
      <c r="A8792" s="21">
        <v>178</v>
      </c>
      <c r="B8792" s="6">
        <f>IF('Calc1'!$B201="D1000",0,IF(ISNUMBER(SEARCH("D1???",'Calc1'!$B201)),'Calc1'!$C$1857*'Calc1'!$B11210*$B3296,0))</f>
        <v>0</v>
      </c>
      <c r="C8792" s="10"/>
    </row>
    <row r="8793" spans="1:3">
      <c r="A8793" s="21">
        <v>179</v>
      </c>
      <c r="B8793" s="6">
        <f>IF('Calc1'!$B202="D1000",0,IF(ISNUMBER(SEARCH("D1???",'Calc1'!$B202)),'Calc1'!$C$1857*'Calc1'!$B11211*$B3297,0))</f>
        <v>0</v>
      </c>
      <c r="C8793" s="10"/>
    </row>
    <row r="8794" spans="1:3">
      <c r="A8794" s="21">
        <v>180</v>
      </c>
      <c r="B8794" s="6">
        <f>IF('Calc1'!$B203="D1000",0,IF(ISNUMBER(SEARCH("D1???",'Calc1'!$B203)),'Calc1'!$C$1857*'Calc1'!$B11212*$B3298,0))</f>
        <v>0</v>
      </c>
      <c r="C8794" s="10"/>
    </row>
    <row r="8795" spans="1:3">
      <c r="A8795" s="21">
        <v>181</v>
      </c>
      <c r="B8795" s="6">
        <f>IF('Calc1'!$B204="D1000",0,IF(ISNUMBER(SEARCH("D1???",'Calc1'!$B204)),'Calc1'!$C$1857*'Calc1'!$B11213*$B3299,0))</f>
        <v>0</v>
      </c>
      <c r="C8795" s="10"/>
    </row>
    <row r="8796" spans="1:3">
      <c r="A8796" s="21">
        <v>182</v>
      </c>
      <c r="B8796" s="6">
        <f>IF('Calc1'!$B205="D1000",0,IF(ISNUMBER(SEARCH("D1???",'Calc1'!$B205)),'Calc1'!$C$1857*'Calc1'!$B11214*$B3300,0))</f>
        <v>0</v>
      </c>
      <c r="C8796" s="10"/>
    </row>
    <row r="8797" spans="1:3">
      <c r="A8797" s="21">
        <v>183</v>
      </c>
      <c r="B8797" s="6">
        <f>IF('Calc1'!$B206="D1000",0,IF(ISNUMBER(SEARCH("D1???",'Calc1'!$B206)),'Calc1'!$C$1857*'Calc1'!$B11215*$B3301,0))</f>
        <v>0</v>
      </c>
      <c r="C8797" s="10"/>
    </row>
    <row r="8798" spans="1:3">
      <c r="A8798" s="21">
        <v>184</v>
      </c>
      <c r="B8798" s="6">
        <f>IF('Calc1'!$B207="D1000",0,IF(ISNUMBER(SEARCH("D1???",'Calc1'!$B207)),'Calc1'!$C$1857*'Calc1'!$B11216*$B3302,0))</f>
        <v>0</v>
      </c>
      <c r="C8798" s="10"/>
    </row>
    <row r="8799" spans="1:3">
      <c r="A8799" s="21">
        <v>185</v>
      </c>
      <c r="B8799" s="6">
        <f>IF('Calc1'!$B208="D1000",0,IF(ISNUMBER(SEARCH("D1???",'Calc1'!$B208)),'Calc1'!$C$1857*'Calc1'!$B11217*$B3303,0))</f>
        <v>0</v>
      </c>
      <c r="C8799" s="10"/>
    </row>
    <row r="8800" spans="1:3">
      <c r="A8800" s="21">
        <v>186</v>
      </c>
      <c r="B8800" s="6">
        <f>IF('Calc1'!$B209="D1000",0,IF(ISNUMBER(SEARCH("D1???",'Calc1'!$B209)),'Calc1'!$C$1857*'Calc1'!$B11218*$B3304,0))</f>
        <v>0</v>
      </c>
      <c r="C8800" s="10"/>
    </row>
    <row r="8801" spans="1:3">
      <c r="A8801" s="21">
        <v>187</v>
      </c>
      <c r="B8801" s="6">
        <f>IF('Calc1'!$B210="D1000",0,IF(ISNUMBER(SEARCH("D1???",'Calc1'!$B210)),'Calc1'!$C$1857*'Calc1'!$B11219*$B3305,0))</f>
        <v>0</v>
      </c>
      <c r="C8801" s="10"/>
    </row>
    <row r="8802" spans="1:3">
      <c r="A8802" s="21">
        <v>188</v>
      </c>
      <c r="B8802" s="6">
        <f>IF('Calc1'!$B211="D1000",0,IF(ISNUMBER(SEARCH("D1???",'Calc1'!$B211)),'Calc1'!$C$1857*'Calc1'!$B11220*$B3306,0))</f>
        <v>0</v>
      </c>
      <c r="C8802" s="10"/>
    </row>
    <row r="8803" spans="1:3">
      <c r="A8803" s="21">
        <v>189</v>
      </c>
      <c r="B8803" s="6">
        <f>IF('Calc1'!$B212="D1000",0,IF(ISNUMBER(SEARCH("D1???",'Calc1'!$B212)),'Calc1'!$C$1857*'Calc1'!$B11221*$B3307,0))</f>
        <v>0</v>
      </c>
      <c r="C8803" s="10"/>
    </row>
    <row r="8804" spans="1:3">
      <c r="A8804" s="21">
        <v>190</v>
      </c>
      <c r="B8804" s="6">
        <f>IF('Calc1'!$B213="D1000",0,IF(ISNUMBER(SEARCH("D1???",'Calc1'!$B213)),'Calc1'!$C$1857*'Calc1'!$B11222*$B3308,0))</f>
        <v>0</v>
      </c>
      <c r="C8804" s="10"/>
    </row>
    <row r="8805" spans="1:3">
      <c r="A8805" s="21">
        <v>191</v>
      </c>
      <c r="B8805" s="6">
        <f>IF('Calc1'!$B214="D1000",0,IF(ISNUMBER(SEARCH("D1???",'Calc1'!$B214)),'Calc1'!$C$1857*'Calc1'!$B11223*$B3309,0))</f>
        <v>0</v>
      </c>
      <c r="C8805" s="10"/>
    </row>
    <row r="8806" spans="1:3">
      <c r="A8806" s="21">
        <v>192</v>
      </c>
      <c r="B8806" s="6">
        <f>IF('Calc1'!$B215="D1000",0,IF(ISNUMBER(SEARCH("D1???",'Calc1'!$B215)),'Calc1'!$C$1857*'Calc1'!$B11224*$B3310,0))</f>
        <v>0</v>
      </c>
      <c r="C8806" s="10"/>
    </row>
    <row r="8807" spans="1:3">
      <c r="A8807" s="21">
        <v>193</v>
      </c>
      <c r="B8807" s="6">
        <f>IF('Calc1'!$B216="D1000",0,IF(ISNUMBER(SEARCH("D1???",'Calc1'!$B216)),'Calc1'!$C$1857*'Calc1'!$B11225*$B3311,0))</f>
        <v>0</v>
      </c>
      <c r="C8807" s="10"/>
    </row>
    <row r="8808" spans="1:3">
      <c r="A8808" s="21">
        <v>194</v>
      </c>
      <c r="B8808" s="6">
        <f>IF('Calc1'!$B217="D1000",0,IF(ISNUMBER(SEARCH("D1???",'Calc1'!$B217)),'Calc1'!$C$1857*'Calc1'!$B11226*$B3312,0))</f>
        <v>0</v>
      </c>
      <c r="C8808" s="10"/>
    </row>
    <row r="8809" spans="1:3">
      <c r="A8809" s="21">
        <v>195</v>
      </c>
      <c r="B8809" s="6">
        <f>IF('Calc1'!$B218="D1000",0,IF(ISNUMBER(SEARCH("D1???",'Calc1'!$B218)),'Calc1'!$C$1857*'Calc1'!$B11227*$B3313,0))</f>
        <v>0</v>
      </c>
      <c r="C8809" s="10"/>
    </row>
    <row r="8810" spans="1:3">
      <c r="A8810" s="21">
        <v>196</v>
      </c>
      <c r="B8810" s="6">
        <f>IF('Calc1'!$B219="D1000",0,IF(ISNUMBER(SEARCH("D1???",'Calc1'!$B219)),'Calc1'!$C$1857*'Calc1'!$B11228*$B3314,0))</f>
        <v>0</v>
      </c>
      <c r="C8810" s="10"/>
    </row>
    <row r="8811" spans="1:3">
      <c r="A8811" s="21">
        <v>197</v>
      </c>
      <c r="B8811" s="6">
        <f>IF('Calc1'!$B220="D1000",0,IF(ISNUMBER(SEARCH("D1???",'Calc1'!$B220)),'Calc1'!$C$1857*'Calc1'!$B11229*$B3315,0))</f>
        <v>0</v>
      </c>
      <c r="C8811" s="10"/>
    </row>
    <row r="8812" spans="1:3">
      <c r="A8812" s="21">
        <v>198</v>
      </c>
      <c r="B8812" s="6">
        <f>IF('Calc1'!$B221="D1000",0,IF(ISNUMBER(SEARCH("D1???",'Calc1'!$B221)),'Calc1'!$C$1857*'Calc1'!$B11230*$B3316,0))</f>
        <v>0</v>
      </c>
      <c r="C8812" s="10"/>
    </row>
    <row r="8813" spans="1:3">
      <c r="A8813" s="21">
        <v>199</v>
      </c>
      <c r="B8813" s="6">
        <f>IF('Calc1'!$B222="D1000",0,IF(ISNUMBER(SEARCH("D1???",'Calc1'!$B222)),'Calc1'!$C$1857*'Calc1'!$B11231*$B3317,0))</f>
        <v>0</v>
      </c>
      <c r="C8813" s="10"/>
    </row>
    <row r="8814" spans="1:3">
      <c r="A8814" s="21">
        <v>200</v>
      </c>
      <c r="B8814" s="6">
        <f>IF('Calc1'!$B223="D1000",0,IF(ISNUMBER(SEARCH("D1???",'Calc1'!$B223)),'Calc1'!$C$1857*'Calc1'!$B11232*$B3318,0))</f>
        <v>0</v>
      </c>
      <c r="C8814" s="10"/>
    </row>
    <row r="8815" spans="1:3">
      <c r="A8815" s="21">
        <v>201</v>
      </c>
      <c r="B8815" s="6">
        <f>IF('Calc1'!$B224="D1000",0,IF(ISNUMBER(SEARCH("D1???",'Calc1'!$B224)),'Calc1'!$C$1857*'Calc1'!$B11233*$B3319,0))</f>
        <v>0</v>
      </c>
      <c r="C8815" s="10"/>
    </row>
    <row r="8816" spans="1:3">
      <c r="A8816" s="21">
        <v>202</v>
      </c>
      <c r="B8816" s="6">
        <f>IF('Calc1'!$B225="D1000",0,IF(ISNUMBER(SEARCH("D1???",'Calc1'!$B225)),'Calc1'!$C$1857*'Calc1'!$B11234*$B3320,0))</f>
        <v>0</v>
      </c>
      <c r="C8816" s="10"/>
    </row>
    <row r="8817" spans="1:3">
      <c r="A8817" s="21">
        <v>203</v>
      </c>
      <c r="B8817" s="6">
        <f>IF('Calc1'!$B226="D1000",0,IF(ISNUMBER(SEARCH("D1???",'Calc1'!$B226)),'Calc1'!$C$1857*'Calc1'!$B11235*$B3321,0))</f>
        <v>0</v>
      </c>
      <c r="C8817" s="10"/>
    </row>
    <row r="8818" spans="1:3">
      <c r="A8818" s="21">
        <v>204</v>
      </c>
      <c r="B8818" s="6">
        <f>IF('Calc1'!$B227="D1000",0,IF(ISNUMBER(SEARCH("D1???",'Calc1'!$B227)),'Calc1'!$C$1857*'Calc1'!$B11236*$B3322,0))</f>
        <v>0</v>
      </c>
      <c r="C8818" s="10"/>
    </row>
    <row r="8819" spans="1:3">
      <c r="A8819" s="21">
        <v>205</v>
      </c>
      <c r="B8819" s="6">
        <f>IF('Calc1'!$B228="D1000",0,IF(ISNUMBER(SEARCH("D1???",'Calc1'!$B228)),'Calc1'!$C$1857*'Calc1'!$B11237*$B3323,0))</f>
        <v>0</v>
      </c>
      <c r="C8819" s="10"/>
    </row>
    <row r="8820" spans="1:3">
      <c r="A8820" s="21">
        <v>206</v>
      </c>
      <c r="B8820" s="6">
        <f>IF('Calc1'!$B229="D1000",0,IF(ISNUMBER(SEARCH("D1???",'Calc1'!$B229)),'Calc1'!$C$1857*'Calc1'!$B11238*$B3324,0))</f>
        <v>0</v>
      </c>
      <c r="C8820" s="10"/>
    </row>
    <row r="8821" spans="1:3">
      <c r="A8821" s="21">
        <v>207</v>
      </c>
      <c r="B8821" s="6">
        <f>IF('Calc1'!$B230="D1000",0,IF(ISNUMBER(SEARCH("D1???",'Calc1'!$B230)),'Calc1'!$C$1857*'Calc1'!$B11239*$B3325,0))</f>
        <v>0</v>
      </c>
      <c r="C8821" s="10"/>
    </row>
    <row r="8822" spans="1:3">
      <c r="A8822" s="21">
        <v>208</v>
      </c>
      <c r="B8822" s="6">
        <f>IF('Calc1'!$B231="D1000",0,IF(ISNUMBER(SEARCH("D1???",'Calc1'!$B231)),'Calc1'!$C$1857*'Calc1'!$B11240*$B3326,0))</f>
        <v>0</v>
      </c>
      <c r="C8822" s="10"/>
    </row>
    <row r="8823" spans="1:3">
      <c r="A8823" s="21">
        <v>209</v>
      </c>
      <c r="B8823" s="6">
        <f>IF('Calc1'!$B232="D1000",0,IF(ISNUMBER(SEARCH("D1???",'Calc1'!$B232)),'Calc1'!$C$1857*'Calc1'!$B11241*$B3327,0))</f>
        <v>0</v>
      </c>
      <c r="C8823" s="10"/>
    </row>
    <row r="8824" spans="1:3">
      <c r="A8824" s="21">
        <v>210</v>
      </c>
      <c r="B8824" s="6">
        <f>IF('Calc1'!$B233="D1000",0,IF(ISNUMBER(SEARCH("D1???",'Calc1'!$B233)),'Calc1'!$C$1857*'Calc1'!$B11242*$B3328,0))</f>
        <v>0</v>
      </c>
      <c r="C8824" s="10"/>
    </row>
    <row r="8825" spans="1:3">
      <c r="A8825" s="21">
        <v>211</v>
      </c>
      <c r="B8825" s="6">
        <f>IF('Calc1'!$B234="D1000",0,IF(ISNUMBER(SEARCH("D1???",'Calc1'!$B234)),'Calc1'!$C$1857*'Calc1'!$B11243*$B3329,0))</f>
        <v>0</v>
      </c>
      <c r="C8825" s="10"/>
    </row>
    <row r="8826" spans="1:3">
      <c r="A8826" s="21">
        <v>212</v>
      </c>
      <c r="B8826" s="6">
        <f>IF('Calc1'!$B235="D1000",0,IF(ISNUMBER(SEARCH("D1???",'Calc1'!$B235)),'Calc1'!$C$1857*'Calc1'!$B11244*$B3330,0))</f>
        <v>0</v>
      </c>
      <c r="C8826" s="10"/>
    </row>
    <row r="8827" spans="1:3">
      <c r="A8827" s="21">
        <v>213</v>
      </c>
      <c r="B8827" s="6">
        <f>IF('Calc1'!$B236="D1000",0,IF(ISNUMBER(SEARCH("D1???",'Calc1'!$B236)),'Calc1'!$C$1857*'Calc1'!$B11245*$B3331,0))</f>
        <v>0</v>
      </c>
      <c r="C8827" s="10"/>
    </row>
    <row r="8828" spans="1:3">
      <c r="A8828" s="21">
        <v>214</v>
      </c>
      <c r="B8828" s="6">
        <f>IF('Calc1'!$B237="D1000",0,IF(ISNUMBER(SEARCH("D1???",'Calc1'!$B237)),'Calc1'!$C$1857*'Calc1'!$B11246*$B3332,0))</f>
        <v>0</v>
      </c>
      <c r="C8828" s="10"/>
    </row>
    <row r="8829" spans="1:3">
      <c r="A8829" s="21">
        <v>215</v>
      </c>
      <c r="B8829" s="6">
        <f>IF('Calc1'!$B238="D1000",0,IF(ISNUMBER(SEARCH("D1???",'Calc1'!$B238)),'Calc1'!$C$1857*'Calc1'!$B11247*$B3333,0))</f>
        <v>0</v>
      </c>
      <c r="C8829" s="10"/>
    </row>
    <row r="8830" spans="1:3">
      <c r="A8830" s="21">
        <v>216</v>
      </c>
      <c r="B8830" s="6">
        <f>IF('Calc1'!$B239="D1000",0,IF(ISNUMBER(SEARCH("D1???",'Calc1'!$B239)),'Calc1'!$C$1857*'Calc1'!$B11248*$B3334,0))</f>
        <v>0</v>
      </c>
      <c r="C8830" s="10"/>
    </row>
    <row r="8831" spans="1:3">
      <c r="A8831" s="21">
        <v>217</v>
      </c>
      <c r="B8831" s="6">
        <f>IF('Calc1'!$B240="D1000",0,IF(ISNUMBER(SEARCH("D1???",'Calc1'!$B240)),'Calc1'!$C$1857*'Calc1'!$B11249*$B3335,0))</f>
        <v>0</v>
      </c>
      <c r="C8831" s="10"/>
    </row>
    <row r="8832" spans="1:3">
      <c r="A8832" s="21">
        <v>218</v>
      </c>
      <c r="B8832" s="6">
        <f>IF('Calc1'!$B241="D1000",0,IF(ISNUMBER(SEARCH("D1???",'Calc1'!$B241)),'Calc1'!$C$1857*'Calc1'!$B11250*$B3336,0))</f>
        <v>0</v>
      </c>
      <c r="C8832" s="10"/>
    </row>
    <row r="8833" spans="1:3">
      <c r="A8833" s="21">
        <v>219</v>
      </c>
      <c r="B8833" s="6">
        <f>IF('Calc1'!$B242="D1000",0,IF(ISNUMBER(SEARCH("D1???",'Calc1'!$B242)),'Calc1'!$C$1857*'Calc1'!$B11251*$B3337,0))</f>
        <v>0</v>
      </c>
      <c r="C8833" s="10"/>
    </row>
    <row r="8834" spans="1:3">
      <c r="A8834" s="21">
        <v>220</v>
      </c>
      <c r="B8834" s="6">
        <f>IF('Calc1'!$B243="D1000",0,IF(ISNUMBER(SEARCH("D1???",'Calc1'!$B243)),'Calc1'!$C$1857*'Calc1'!$B11252*$B3338,0))</f>
        <v>0</v>
      </c>
      <c r="C8834" s="10"/>
    </row>
    <row r="8835" spans="1:3">
      <c r="A8835" s="21">
        <v>221</v>
      </c>
      <c r="B8835" s="6">
        <f>IF('Calc1'!$B244="D1000",0,IF(ISNUMBER(SEARCH("D1???",'Calc1'!$B244)),'Calc1'!$C$1857*'Calc1'!$B11253*$B3339,0))</f>
        <v>0</v>
      </c>
      <c r="C8835" s="10"/>
    </row>
    <row r="8836" spans="1:3">
      <c r="A8836" s="21">
        <v>222</v>
      </c>
      <c r="B8836" s="6">
        <f>IF('Calc1'!$B245="D1000",0,IF(ISNUMBER(SEARCH("D1???",'Calc1'!$B245)),'Calc1'!$C$1857*'Calc1'!$B11254*$B3340,0))</f>
        <v>0</v>
      </c>
      <c r="C8836" s="10"/>
    </row>
    <row r="8837" spans="1:3">
      <c r="A8837" s="21">
        <v>223</v>
      </c>
      <c r="B8837" s="6">
        <f>IF('Calc1'!$B246="D1000",0,IF(ISNUMBER(SEARCH("D1???",'Calc1'!$B246)),'Calc1'!$C$1857*'Calc1'!$B11255*$B3341,0))</f>
        <v>0</v>
      </c>
      <c r="C8837" s="10"/>
    </row>
    <row r="8838" spans="1:3">
      <c r="A8838" s="21">
        <v>224</v>
      </c>
      <c r="B8838" s="6">
        <f>IF('Calc1'!$B247="D1000",0,IF(ISNUMBER(SEARCH("D1???",'Calc1'!$B247)),'Calc1'!$C$1857*'Calc1'!$B11256*$B3342,0))</f>
        <v>0</v>
      </c>
      <c r="C8838" s="10"/>
    </row>
    <row r="8839" spans="1:3">
      <c r="A8839" s="21">
        <v>225</v>
      </c>
      <c r="B8839" s="6">
        <f>IF('Calc1'!$B248="D1000",0,IF(ISNUMBER(SEARCH("D1???",'Calc1'!$B248)),'Calc1'!$C$1857*'Calc1'!$B11257*$B3343,0))</f>
        <v>0</v>
      </c>
      <c r="C8839" s="10"/>
    </row>
    <row r="8840" spans="1:3">
      <c r="A8840" s="21">
        <v>226</v>
      </c>
      <c r="B8840" s="6">
        <f>IF('Calc1'!$B249="D1000",0,IF(ISNUMBER(SEARCH("D1???",'Calc1'!$B249)),'Calc1'!$C$1857*'Calc1'!$B11258*$B3344,0))</f>
        <v>0</v>
      </c>
      <c r="C8840" s="10"/>
    </row>
    <row r="8841" spans="1:3">
      <c r="A8841" s="21">
        <v>227</v>
      </c>
      <c r="B8841" s="6">
        <f>IF('Calc1'!$B250="D1000",0,IF(ISNUMBER(SEARCH("D1???",'Calc1'!$B250)),'Calc1'!$C$1857*'Calc1'!$B11259*$B3345,0))</f>
        <v>0</v>
      </c>
      <c r="C8841" s="10"/>
    </row>
    <row r="8842" spans="1:3">
      <c r="A8842" s="21">
        <v>228</v>
      </c>
      <c r="B8842" s="6">
        <f>IF('Calc1'!$B251="D1000",0,IF(ISNUMBER(SEARCH("D1???",'Calc1'!$B251)),'Calc1'!$C$1857*'Calc1'!$B11260*$B3346,0))</f>
        <v>0</v>
      </c>
      <c r="C8842" s="10"/>
    </row>
    <row r="8843" spans="1:3">
      <c r="A8843" s="21">
        <v>229</v>
      </c>
      <c r="B8843" s="6">
        <f>IF('Calc1'!$B252="D1000",0,IF(ISNUMBER(SEARCH("D1???",'Calc1'!$B252)),'Calc1'!$C$1857*'Calc1'!$B11261*$B3347,0))</f>
        <v>0</v>
      </c>
      <c r="C8843" s="10"/>
    </row>
    <row r="8844" spans="1:3">
      <c r="A8844" s="21">
        <v>230</v>
      </c>
      <c r="B8844" s="6">
        <f>IF('Calc1'!$B253="D1000",0,IF(ISNUMBER(SEARCH("D1???",'Calc1'!$B253)),'Calc1'!$C$1857*'Calc1'!$B11262*$B3348,0))</f>
        <v>0</v>
      </c>
      <c r="C8844" s="10"/>
    </row>
    <row r="8845" spans="1:3">
      <c r="A8845" s="21">
        <v>231</v>
      </c>
      <c r="B8845" s="6">
        <f>IF('Calc1'!$B254="D1000",0,IF(ISNUMBER(SEARCH("D1???",'Calc1'!$B254)),'Calc1'!$C$1857*'Calc1'!$B11263*$B3349,0))</f>
        <v>0</v>
      </c>
      <c r="C8845" s="10"/>
    </row>
    <row r="8846" spans="1:3">
      <c r="A8846" s="21">
        <v>232</v>
      </c>
      <c r="B8846" s="6">
        <f>IF('Calc1'!$B255="D1000",0,IF(ISNUMBER(SEARCH("D1???",'Calc1'!$B255)),'Calc1'!$C$1857*'Calc1'!$B11264*$B3350,0))</f>
        <v>0</v>
      </c>
      <c r="C8846" s="10"/>
    </row>
    <row r="8847" spans="1:3">
      <c r="A8847" s="21">
        <v>233</v>
      </c>
      <c r="B8847" s="6">
        <f>IF('Calc1'!$B256="D1000",0,IF(ISNUMBER(SEARCH("D1???",'Calc1'!$B256)),'Calc1'!$C$1857*'Calc1'!$B11265*$B3351,0))</f>
        <v>0</v>
      </c>
      <c r="C8847" s="10"/>
    </row>
    <row r="8848" spans="1:3">
      <c r="A8848" s="21">
        <v>234</v>
      </c>
      <c r="B8848" s="6">
        <f>IF('Calc1'!$B257="D1000",0,IF(ISNUMBER(SEARCH("D1???",'Calc1'!$B257)),'Calc1'!$C$1857*'Calc1'!$B11266*$B3352,0))</f>
        <v>0</v>
      </c>
      <c r="C8848" s="10"/>
    </row>
    <row r="8849" spans="1:3">
      <c r="A8849" s="21">
        <v>235</v>
      </c>
      <c r="B8849" s="6">
        <f>IF('Calc1'!$B258="D1000",0,IF(ISNUMBER(SEARCH("D1???",'Calc1'!$B258)),'Calc1'!$C$1857*'Calc1'!$B11267*$B3353,0))</f>
        <v>0</v>
      </c>
      <c r="C8849" s="10"/>
    </row>
    <row r="8850" spans="1:3">
      <c r="A8850" s="21">
        <v>236</v>
      </c>
      <c r="B8850" s="6">
        <f>IF('Calc1'!$B259="D1000",0,IF(ISNUMBER(SEARCH("D1???",'Calc1'!$B259)),'Calc1'!$C$1857*'Calc1'!$B11268*$B3354,0))</f>
        <v>0</v>
      </c>
      <c r="C8850" s="10"/>
    </row>
    <row r="8851" spans="1:3">
      <c r="A8851" s="21">
        <v>237</v>
      </c>
      <c r="B8851" s="6">
        <f>IF('Calc1'!$B260="D1000",0,IF(ISNUMBER(SEARCH("D1???",'Calc1'!$B260)),'Calc1'!$C$1857*'Calc1'!$B11269*$B3355,0))</f>
        <v>0</v>
      </c>
      <c r="C8851" s="10"/>
    </row>
    <row r="8852" spans="1:3">
      <c r="A8852" s="21">
        <v>238</v>
      </c>
      <c r="B8852" s="6">
        <f>IF('Calc1'!$B261="D1000",0,IF(ISNUMBER(SEARCH("D1???",'Calc1'!$B261)),'Calc1'!$C$1857*'Calc1'!$B11270*$B3356,0))</f>
        <v>0</v>
      </c>
      <c r="C8852" s="10"/>
    </row>
    <row r="8853" spans="1:3">
      <c r="A8853" s="21">
        <v>239</v>
      </c>
      <c r="B8853" s="6">
        <f>IF('Calc1'!$B262="D1000",0,IF(ISNUMBER(SEARCH("D1???",'Calc1'!$B262)),'Calc1'!$C$1857*'Calc1'!$B11271*$B3357,0))</f>
        <v>0</v>
      </c>
      <c r="C8853" s="10"/>
    </row>
    <row r="8854" spans="1:3">
      <c r="A8854" s="21">
        <v>240</v>
      </c>
      <c r="B8854" s="6">
        <f>IF('Calc1'!$B263="D1000",0,IF(ISNUMBER(SEARCH("D1???",'Calc1'!$B263)),'Calc1'!$C$1857*'Calc1'!$B11272*$B3358,0))</f>
        <v>0</v>
      </c>
      <c r="C8854" s="10"/>
    </row>
    <row r="8855" spans="1:3">
      <c r="A8855" s="21">
        <v>241</v>
      </c>
      <c r="B8855" s="6">
        <f>IF('Calc1'!$B264="D1000",0,IF(ISNUMBER(SEARCH("D1???",'Calc1'!$B264)),'Calc1'!$C$1857*'Calc1'!$B11273*$B3359,0))</f>
        <v>0</v>
      </c>
      <c r="C8855" s="10"/>
    </row>
    <row r="8856" spans="1:3">
      <c r="A8856" s="21">
        <v>242</v>
      </c>
      <c r="B8856" s="6">
        <f>IF('Calc1'!$B265="D1000",0,IF(ISNUMBER(SEARCH("D1???",'Calc1'!$B265)),'Calc1'!$C$1857*'Calc1'!$B11274*$B3360,0))</f>
        <v>0</v>
      </c>
      <c r="C8856" s="10"/>
    </row>
    <row r="8857" spans="1:3">
      <c r="A8857" s="21">
        <v>243</v>
      </c>
      <c r="B8857" s="6">
        <f>IF('Calc1'!$B266="D1000",0,IF(ISNUMBER(SEARCH("D1???",'Calc1'!$B266)),'Calc1'!$C$1857*'Calc1'!$B11275*$B3361,0))</f>
        <v>0</v>
      </c>
      <c r="C8857" s="10"/>
    </row>
    <row r="8858" spans="1:3">
      <c r="A8858" s="21">
        <v>244</v>
      </c>
      <c r="B8858" s="6">
        <f>IF('Calc1'!$B267="D1000",0,IF(ISNUMBER(SEARCH("D1???",'Calc1'!$B267)),'Calc1'!$C$1857*'Calc1'!$B11276*$B3362,0))</f>
        <v>0</v>
      </c>
      <c r="C8858" s="10"/>
    </row>
    <row r="8859" spans="1:3">
      <c r="A8859" s="21">
        <v>245</v>
      </c>
      <c r="B8859" s="6">
        <f>IF('Calc1'!$B268="D1000",0,IF(ISNUMBER(SEARCH("D1???",'Calc1'!$B268)),'Calc1'!$C$1857*'Calc1'!$B11277*$B3363,0))</f>
        <v>0</v>
      </c>
      <c r="C8859" s="10"/>
    </row>
    <row r="8860" spans="1:3">
      <c r="A8860" s="21">
        <v>246</v>
      </c>
      <c r="B8860" s="6">
        <f>IF('Calc1'!$B269="D1000",0,IF(ISNUMBER(SEARCH("D1???",'Calc1'!$B269)),'Calc1'!$C$1857*'Calc1'!$B11278*$B3364,0))</f>
        <v>0</v>
      </c>
      <c r="C8860" s="10"/>
    </row>
    <row r="8861" spans="1:3">
      <c r="A8861" s="21">
        <v>247</v>
      </c>
      <c r="B8861" s="6">
        <f>IF('Calc1'!$B270="D1000",0,IF(ISNUMBER(SEARCH("D1???",'Calc1'!$B270)),'Calc1'!$C$1857*'Calc1'!$B11279*$B3365,0))</f>
        <v>0</v>
      </c>
      <c r="C8861" s="10"/>
    </row>
    <row r="8862" spans="1:3">
      <c r="A8862" s="21">
        <v>248</v>
      </c>
      <c r="B8862" s="6">
        <f>IF('Calc1'!$B271="D1000",0,IF(ISNUMBER(SEARCH("D1???",'Calc1'!$B271)),'Calc1'!$C$1857*'Calc1'!$B11280*$B3366,0))</f>
        <v>0</v>
      </c>
      <c r="C8862" s="10"/>
    </row>
    <row r="8863" spans="1:3">
      <c r="A8863" s="21">
        <v>249</v>
      </c>
      <c r="B8863" s="6">
        <f>IF('Calc1'!$B272="D1000",0,IF(ISNUMBER(SEARCH("D1???",'Calc1'!$B272)),'Calc1'!$C$1857*'Calc1'!$B11281*$B3367,0))</f>
        <v>0</v>
      </c>
      <c r="C8863" s="10"/>
    </row>
    <row r="8864" spans="1:3">
      <c r="A8864" s="21">
        <v>250</v>
      </c>
      <c r="B8864" s="6">
        <f>IF('Calc1'!$B273="D1000",0,IF(ISNUMBER(SEARCH("D1???",'Calc1'!$B273)),'Calc1'!$C$1857*'Calc1'!$B11282*$B3368,0))</f>
        <v>0</v>
      </c>
      <c r="C8864" s="10"/>
    </row>
    <row r="8865" spans="1:3">
      <c r="A8865" s="21">
        <v>251</v>
      </c>
      <c r="B8865" s="6">
        <f>IF('Calc1'!$B274="D1000",0,IF(ISNUMBER(SEARCH("D1???",'Calc1'!$B274)),'Calc1'!$C$1857*'Calc1'!$B11283*$B3369,0))</f>
        <v>0</v>
      </c>
      <c r="C8865" s="10"/>
    </row>
    <row r="8866" spans="1:3">
      <c r="A8866" s="21">
        <v>252</v>
      </c>
      <c r="B8866" s="6">
        <f>IF('Calc1'!$B275="D1000",0,IF(ISNUMBER(SEARCH("D1???",'Calc1'!$B275)),'Calc1'!$C$1857*'Calc1'!$B11284*$B3370,0))</f>
        <v>0</v>
      </c>
      <c r="C8866" s="10"/>
    </row>
    <row r="8867" spans="1:3">
      <c r="A8867" s="21">
        <v>253</v>
      </c>
      <c r="B8867" s="6">
        <f>IF('Calc1'!$B276="D1000",0,IF(ISNUMBER(SEARCH("D1???",'Calc1'!$B276)),'Calc1'!$C$1857*'Calc1'!$B11285*$B3371,0))</f>
        <v>0</v>
      </c>
      <c r="C8867" s="10"/>
    </row>
    <row r="8868" spans="1:3">
      <c r="A8868" s="21">
        <v>254</v>
      </c>
      <c r="B8868" s="6">
        <f>IF('Calc1'!$B277="D1000",0,IF(ISNUMBER(SEARCH("D1???",'Calc1'!$B277)),'Calc1'!$C$1857*'Calc1'!$B11286*$B3372,0))</f>
        <v>0</v>
      </c>
      <c r="C8868" s="10"/>
    </row>
    <row r="8869" spans="1:3">
      <c r="A8869" s="21">
        <v>255</v>
      </c>
      <c r="B8869" s="6">
        <f>IF('Calc1'!$B278="D1000",0,IF(ISNUMBER(SEARCH("D1???",'Calc1'!$B278)),'Calc1'!$C$1857*'Calc1'!$B11287*$B3373,0))</f>
        <v>0</v>
      </c>
      <c r="C8869" s="10"/>
    </row>
    <row r="8870" spans="1:3">
      <c r="A8870" s="21">
        <v>256</v>
      </c>
      <c r="B8870" s="6">
        <f>IF('Calc1'!$B279="D1000",0,IF(ISNUMBER(SEARCH("D1???",'Calc1'!$B279)),'Calc1'!$C$1857*'Calc1'!$B11288*$B3374,0))</f>
        <v>0</v>
      </c>
      <c r="C8870" s="10"/>
    </row>
    <row r="8871" spans="1:3">
      <c r="A8871" s="21">
        <v>257</v>
      </c>
      <c r="B8871" s="6">
        <f>IF('Calc1'!$B280="D1000",0,IF(ISNUMBER(SEARCH("D1???",'Calc1'!$B280)),'Calc1'!$C$1857*'Calc1'!$B11289*$B3375,0))</f>
        <v>0</v>
      </c>
      <c r="C8871" s="10"/>
    </row>
    <row r="8872" spans="1:3">
      <c r="A8872" s="21">
        <v>258</v>
      </c>
      <c r="B8872" s="6">
        <f>IF('Calc1'!$B281="D1000",0,IF(ISNUMBER(SEARCH("D1???",'Calc1'!$B281)),'Calc1'!$C$1857*'Calc1'!$B11290*$B3376,0))</f>
        <v>0</v>
      </c>
      <c r="C8872" s="10"/>
    </row>
    <row r="8873" spans="1:3">
      <c r="A8873" s="21">
        <v>259</v>
      </c>
      <c r="B8873" s="6">
        <f>IF('Calc1'!$B282="D1000",0,IF(ISNUMBER(SEARCH("D1???",'Calc1'!$B282)),'Calc1'!$C$1857*'Calc1'!$B11291*$B3377,0))</f>
        <v>0</v>
      </c>
      <c r="C8873" s="10"/>
    </row>
    <row r="8874" spans="1:3">
      <c r="A8874" s="21">
        <v>260</v>
      </c>
      <c r="B8874" s="6">
        <f>IF('Calc1'!$B283="D1000",0,IF(ISNUMBER(SEARCH("D1???",'Calc1'!$B283)),'Calc1'!$C$1857*'Calc1'!$B11292*$B3378,0))</f>
        <v>0</v>
      </c>
      <c r="C8874" s="10"/>
    </row>
    <row r="8875" spans="1:3">
      <c r="A8875" s="21">
        <v>261</v>
      </c>
      <c r="B8875" s="6">
        <f>IF('Calc1'!$B284="D1000",0,IF(ISNUMBER(SEARCH("D1???",'Calc1'!$B284)),'Calc1'!$C$1857*'Calc1'!$B11293*$B3379,0))</f>
        <v>0</v>
      </c>
      <c r="C8875" s="10"/>
    </row>
    <row r="8876" spans="1:3">
      <c r="A8876" s="21">
        <v>262</v>
      </c>
      <c r="B8876" s="6">
        <f>IF('Calc1'!$B285="D1000",0,IF(ISNUMBER(SEARCH("D1???",'Calc1'!$B285)),'Calc1'!$C$1857*'Calc1'!$B11294*$B3380,0))</f>
        <v>0</v>
      </c>
      <c r="C8876" s="10"/>
    </row>
    <row r="8877" spans="1:3">
      <c r="A8877" s="21">
        <v>263</v>
      </c>
      <c r="B8877" s="6">
        <f>IF('Calc1'!$B286="D1000",0,IF(ISNUMBER(SEARCH("D1???",'Calc1'!$B286)),'Calc1'!$C$1857*'Calc1'!$B11295*$B3381,0))</f>
        <v>0</v>
      </c>
      <c r="C8877" s="10"/>
    </row>
    <row r="8878" spans="1:3">
      <c r="A8878" s="21">
        <v>264</v>
      </c>
      <c r="B8878" s="6">
        <f>IF('Calc1'!$B287="D1000",0,IF(ISNUMBER(SEARCH("D1???",'Calc1'!$B287)),'Calc1'!$C$1857*'Calc1'!$B11296*$B3382,0))</f>
        <v>0</v>
      </c>
      <c r="C8878" s="10"/>
    </row>
    <row r="8879" spans="1:3">
      <c r="A8879" s="21">
        <v>265</v>
      </c>
      <c r="B8879" s="6">
        <f>IF('Calc1'!$B288="D1000",0,IF(ISNUMBER(SEARCH("D1???",'Calc1'!$B288)),'Calc1'!$C$1857*'Calc1'!$B11297*$B3383,0))</f>
        <v>0</v>
      </c>
      <c r="C8879" s="10"/>
    </row>
    <row r="8880" spans="1:3">
      <c r="A8880" s="21">
        <v>266</v>
      </c>
      <c r="B8880" s="6">
        <f>IF('Calc1'!$B289="D1000",0,IF(ISNUMBER(SEARCH("D1???",'Calc1'!$B289)),'Calc1'!$C$1857*'Calc1'!$B11298*$B3384,0))</f>
        <v>0</v>
      </c>
      <c r="C8880" s="10"/>
    </row>
    <row r="8881" spans="1:3">
      <c r="A8881" s="21">
        <v>267</v>
      </c>
      <c r="B8881" s="6">
        <f>IF('Calc1'!$B290="D1000",0,IF(ISNUMBER(SEARCH("D1???",'Calc1'!$B290)),'Calc1'!$C$1857*'Calc1'!$B11299*$B3385,0))</f>
        <v>0</v>
      </c>
      <c r="C8881" s="10"/>
    </row>
    <row r="8882" spans="1:3">
      <c r="A8882" s="21">
        <v>268</v>
      </c>
      <c r="B8882" s="6">
        <f>IF('Calc1'!$B291="D1000",0,IF(ISNUMBER(SEARCH("D1???",'Calc1'!$B291)),'Calc1'!$C$1857*'Calc1'!$B11300*$B3386,0))</f>
        <v>0</v>
      </c>
      <c r="C8882" s="10"/>
    </row>
    <row r="8883" spans="1:3">
      <c r="A8883" s="21">
        <v>269</v>
      </c>
      <c r="B8883" s="6">
        <f>IF('Calc1'!$B292="D1000",0,IF(ISNUMBER(SEARCH("D1???",'Calc1'!$B292)),'Calc1'!$C$1857*'Calc1'!$B11301*$B3387,0))</f>
        <v>0</v>
      </c>
      <c r="C8883" s="10"/>
    </row>
    <row r="8884" spans="1:3">
      <c r="A8884" s="21">
        <v>270</v>
      </c>
      <c r="B8884" s="6">
        <f>IF('Calc1'!$B293="D1000",0,IF(ISNUMBER(SEARCH("D1???",'Calc1'!$B293)),'Calc1'!$C$1857*'Calc1'!$B11302*$B3388,0))</f>
        <v>0</v>
      </c>
      <c r="C8884" s="10"/>
    </row>
    <row r="8885" spans="1:3">
      <c r="A8885" s="21">
        <v>271</v>
      </c>
      <c r="B8885" s="6">
        <f>IF('Calc1'!$B294="D1000",0,IF(ISNUMBER(SEARCH("D1???",'Calc1'!$B294)),'Calc1'!$C$1857*'Calc1'!$B11303*$B3389,0))</f>
        <v>0</v>
      </c>
      <c r="C8885" s="10"/>
    </row>
    <row r="8886" spans="1:3">
      <c r="A8886" s="21">
        <v>272</v>
      </c>
      <c r="B8886" s="6">
        <f>IF('Calc1'!$B295="D1000",0,IF(ISNUMBER(SEARCH("D1???",'Calc1'!$B295)),'Calc1'!$C$1857*'Calc1'!$B11304*$B3390,0))</f>
        <v>0</v>
      </c>
      <c r="C8886" s="10"/>
    </row>
    <row r="8887" spans="1:3">
      <c r="A8887" s="21">
        <v>273</v>
      </c>
      <c r="B8887" s="6">
        <f>IF('Calc1'!$B296="D1000",0,IF(ISNUMBER(SEARCH("D1???",'Calc1'!$B296)),'Calc1'!$C$1857*'Calc1'!$B11305*$B3391,0))</f>
        <v>0</v>
      </c>
      <c r="C8887" s="10"/>
    </row>
    <row r="8888" spans="1:3">
      <c r="A8888" s="21">
        <v>274</v>
      </c>
      <c r="B8888" s="6">
        <f>IF('Calc1'!$B297="D1000",0,IF(ISNUMBER(SEARCH("D1???",'Calc1'!$B297)),'Calc1'!$C$1857*'Calc1'!$B11306*$B3392,0))</f>
        <v>0</v>
      </c>
      <c r="C8888" s="10"/>
    </row>
    <row r="8889" spans="1:3">
      <c r="A8889" s="21">
        <v>275</v>
      </c>
      <c r="B8889" s="6">
        <f>IF('Calc1'!$B298="D1000",0,IF(ISNUMBER(SEARCH("D1???",'Calc1'!$B298)),'Calc1'!$C$1857*'Calc1'!$B11307*$B3393,0))</f>
        <v>0</v>
      </c>
      <c r="C8889" s="10"/>
    </row>
    <row r="8890" spans="1:3">
      <c r="A8890" s="21">
        <v>276</v>
      </c>
      <c r="B8890" s="6">
        <f>IF('Calc1'!$B299="D1000",0,IF(ISNUMBER(SEARCH("D1???",'Calc1'!$B299)),'Calc1'!$C$1857*'Calc1'!$B11308*$B3394,0))</f>
        <v>0</v>
      </c>
      <c r="C8890" s="10"/>
    </row>
    <row r="8891" spans="1:3">
      <c r="A8891" s="21">
        <v>277</v>
      </c>
      <c r="B8891" s="6">
        <f>IF('Calc1'!$B300="D1000",0,IF(ISNUMBER(SEARCH("D1???",'Calc1'!$B300)),'Calc1'!$C$1857*'Calc1'!$B11309*$B3395,0))</f>
        <v>0</v>
      </c>
      <c r="C8891" s="10"/>
    </row>
    <row r="8892" spans="1:3">
      <c r="A8892" s="21">
        <v>278</v>
      </c>
      <c r="B8892" s="6">
        <f>IF('Calc1'!$B301="D1000",0,IF(ISNUMBER(SEARCH("D1???",'Calc1'!$B301)),'Calc1'!$C$1857*'Calc1'!$B11310*$B3396,0))</f>
        <v>0</v>
      </c>
      <c r="C8892" s="10"/>
    </row>
    <row r="8893" spans="1:3">
      <c r="A8893" s="21">
        <v>279</v>
      </c>
      <c r="B8893" s="6">
        <f>IF('Calc1'!$B302="D1000",0,IF(ISNUMBER(SEARCH("D1???",'Calc1'!$B302)),'Calc1'!$C$1857*'Calc1'!$B11311*$B3397,0))</f>
        <v>0</v>
      </c>
      <c r="C8893" s="10"/>
    </row>
    <row r="8894" spans="1:3">
      <c r="A8894" s="21">
        <v>280</v>
      </c>
      <c r="B8894" s="6">
        <f>IF('Calc1'!$B303="D1000",0,IF(ISNUMBER(SEARCH("D1???",'Calc1'!$B303)),'Calc1'!$C$1857*'Calc1'!$B11312*$B3398,0))</f>
        <v>0</v>
      </c>
      <c r="C8894" s="10"/>
    </row>
    <row r="8895" spans="1:3">
      <c r="A8895" s="21">
        <v>281</v>
      </c>
      <c r="B8895" s="6">
        <f>IF('Calc1'!$B304="D1000",0,IF(ISNUMBER(SEARCH("D1???",'Calc1'!$B304)),'Calc1'!$C$1857*'Calc1'!$B11313*$B3399,0))</f>
        <v>0</v>
      </c>
      <c r="C8895" s="10"/>
    </row>
    <row r="8896" spans="1:3">
      <c r="A8896" s="21">
        <v>282</v>
      </c>
      <c r="B8896" s="6">
        <f>IF('Calc1'!$B305="D1000",0,IF(ISNUMBER(SEARCH("D1???",'Calc1'!$B305)),'Calc1'!$C$1857*'Calc1'!$B11314*$B3400,0))</f>
        <v>0</v>
      </c>
      <c r="C8896" s="10"/>
    </row>
    <row r="8897" spans="1:3">
      <c r="A8897" s="21">
        <v>283</v>
      </c>
      <c r="B8897" s="6">
        <f>IF('Calc1'!$B306="D1000",0,IF(ISNUMBER(SEARCH("D1???",'Calc1'!$B306)),'Calc1'!$C$1857*'Calc1'!$B11315*$B3401,0))</f>
        <v>0</v>
      </c>
      <c r="C8897" s="10"/>
    </row>
    <row r="8898" spans="1:3">
      <c r="A8898" s="21">
        <v>284</v>
      </c>
      <c r="B8898" s="6">
        <f>IF('Calc1'!$B307="D1000",0,IF(ISNUMBER(SEARCH("D1???",'Calc1'!$B307)),'Calc1'!$C$1857*'Calc1'!$B11316*$B3402,0))</f>
        <v>0</v>
      </c>
      <c r="C8898" s="10"/>
    </row>
    <row r="8899" spans="1:3">
      <c r="A8899" s="21">
        <v>285</v>
      </c>
      <c r="B8899" s="6">
        <f>IF('Calc1'!$B308="D1000",0,IF(ISNUMBER(SEARCH("D1???",'Calc1'!$B308)),'Calc1'!$C$1857*'Calc1'!$B11317*$B3403,0))</f>
        <v>0</v>
      </c>
      <c r="C8899" s="10"/>
    </row>
    <row r="8900" spans="1:3">
      <c r="A8900" s="21">
        <v>286</v>
      </c>
      <c r="B8900" s="6">
        <f>IF('Calc1'!$B309="D1000",0,IF(ISNUMBER(SEARCH("D1???",'Calc1'!$B309)),'Calc1'!$C$1857*'Calc1'!$B11318*$B3404,0))</f>
        <v>0</v>
      </c>
      <c r="C8900" s="10"/>
    </row>
    <row r="8901" spans="1:3">
      <c r="A8901" s="21">
        <v>287</v>
      </c>
      <c r="B8901" s="6">
        <f>IF('Calc1'!$B310="D1000",0,IF(ISNUMBER(SEARCH("D1???",'Calc1'!$B310)),'Calc1'!$C$1857*'Calc1'!$B11319*$B3405,0))</f>
        <v>0</v>
      </c>
      <c r="C8901" s="10"/>
    </row>
    <row r="8902" spans="1:3">
      <c r="A8902" s="21">
        <v>288</v>
      </c>
      <c r="B8902" s="6">
        <f>IF('Calc1'!$B311="D1000",0,IF(ISNUMBER(SEARCH("D1???",'Calc1'!$B311)),'Calc1'!$C$1857*'Calc1'!$B11320*$B3406,0))</f>
        <v>0</v>
      </c>
      <c r="C8902" s="10"/>
    </row>
    <row r="8903" spans="1:3">
      <c r="A8903" s="21">
        <v>289</v>
      </c>
      <c r="B8903" s="6">
        <f>IF('Calc1'!$B312="D1000",0,IF(ISNUMBER(SEARCH("D1???",'Calc1'!$B312)),'Calc1'!$C$1857*'Calc1'!$B11321*$B3407,0))</f>
        <v>0</v>
      </c>
      <c r="C8903" s="10"/>
    </row>
    <row r="8904" spans="1:3">
      <c r="A8904" s="21">
        <v>290</v>
      </c>
      <c r="B8904" s="6">
        <f>IF('Calc1'!$B313="D1000",0,IF(ISNUMBER(SEARCH("D1???",'Calc1'!$B313)),'Calc1'!$C$1857*'Calc1'!$B11322*$B3408,0))</f>
        <v>0</v>
      </c>
      <c r="C8904" s="10"/>
    </row>
    <row r="8905" spans="1:3">
      <c r="A8905" s="21">
        <v>291</v>
      </c>
      <c r="B8905" s="6">
        <f>IF('Calc1'!$B314="D1000",0,IF(ISNUMBER(SEARCH("D1???",'Calc1'!$B314)),'Calc1'!$C$1857*'Calc1'!$B11323*$B3409,0))</f>
        <v>0</v>
      </c>
      <c r="C8905" s="10"/>
    </row>
    <row r="8906" spans="1:3">
      <c r="A8906" s="21">
        <v>292</v>
      </c>
      <c r="B8906" s="6">
        <f>IF('Calc1'!$B315="D1000",0,IF(ISNUMBER(SEARCH("D1???",'Calc1'!$B315)),'Calc1'!$C$1857*'Calc1'!$B11324*$B3410,0))</f>
        <v>0</v>
      </c>
      <c r="C8906" s="10"/>
    </row>
    <row r="8907" spans="1:3">
      <c r="A8907" s="21">
        <v>293</v>
      </c>
      <c r="B8907" s="6">
        <f>IF('Calc1'!$B316="D1000",0,IF(ISNUMBER(SEARCH("D1???",'Calc1'!$B316)),'Calc1'!$C$1857*'Calc1'!$B11325*$B3411,0))</f>
        <v>0</v>
      </c>
      <c r="C8907" s="10"/>
    </row>
    <row r="8908" spans="1:3">
      <c r="A8908" s="21">
        <v>294</v>
      </c>
      <c r="B8908" s="6">
        <f>IF('Calc1'!$B317="D1000",0,IF(ISNUMBER(SEARCH("D1???",'Calc1'!$B317)),'Calc1'!$C$1857*'Calc1'!$B11326*$B3412,0))</f>
        <v>0</v>
      </c>
      <c r="C8908" s="10"/>
    </row>
    <row r="8909" spans="1:3">
      <c r="A8909" s="21">
        <v>295</v>
      </c>
      <c r="B8909" s="6">
        <f>IF('Calc1'!$B318="D1000",0,IF(ISNUMBER(SEARCH("D1???",'Calc1'!$B318)),'Calc1'!$C$1857*'Calc1'!$B11327*$B3413,0))</f>
        <v>0</v>
      </c>
      <c r="C8909" s="10"/>
    </row>
    <row r="8910" spans="1:3">
      <c r="A8910" s="21">
        <v>296</v>
      </c>
      <c r="B8910" s="6">
        <f>IF('Calc1'!$B319="D1000",0,IF(ISNUMBER(SEARCH("D1???",'Calc1'!$B319)),'Calc1'!$C$1857*'Calc1'!$B11328*$B3414,0))</f>
        <v>0</v>
      </c>
      <c r="C8910" s="10"/>
    </row>
    <row r="8911" spans="1:3">
      <c r="A8911" s="21">
        <v>297</v>
      </c>
      <c r="B8911" s="6">
        <f>IF('Calc1'!$B320="D1000",0,IF(ISNUMBER(SEARCH("D1???",'Calc1'!$B320)),'Calc1'!$C$1857*'Calc1'!$B11329*$B3415,0))</f>
        <v>0</v>
      </c>
      <c r="C8911" s="10"/>
    </row>
    <row r="8912" spans="1:3">
      <c r="A8912" s="21">
        <v>298</v>
      </c>
      <c r="B8912" s="6">
        <f>IF('Calc1'!$B321="D1000",0,IF(ISNUMBER(SEARCH("D1???",'Calc1'!$B321)),'Calc1'!$C$1857*'Calc1'!$B11330*$B3416,0))</f>
        <v>0</v>
      </c>
      <c r="C8912" s="10"/>
    </row>
    <row r="8913" spans="1:3">
      <c r="A8913" s="21">
        <v>299</v>
      </c>
      <c r="B8913" s="6">
        <f>IF('Calc1'!$B322="D1000",0,IF(ISNUMBER(SEARCH("D1???",'Calc1'!$B322)),'Calc1'!$C$1857*'Calc1'!$B11331*$B3417,0))</f>
        <v>0</v>
      </c>
      <c r="C8913" s="10"/>
    </row>
    <row r="8914" spans="1:3">
      <c r="A8914" s="21">
        <v>300</v>
      </c>
      <c r="B8914" s="6">
        <f>IF('Calc1'!$B323="D1000",0,IF(ISNUMBER(SEARCH("D1???",'Calc1'!$B323)),'Calc1'!$C$1857*'Calc1'!$B11332*$B3418,0))</f>
        <v>0</v>
      </c>
      <c r="C8914" s="10"/>
    </row>
    <row r="8915" spans="1:3">
      <c r="A8915" s="21">
        <v>301</v>
      </c>
      <c r="B8915" s="6">
        <f>IF('Calc1'!$B324="D1000",0,IF(ISNUMBER(SEARCH("D1???",'Calc1'!$B324)),'Calc1'!$C$1857*'Calc1'!$B11333*$B3419,0))</f>
        <v>0</v>
      </c>
      <c r="C8915" s="10"/>
    </row>
    <row r="8916" spans="1:3">
      <c r="A8916" s="21">
        <v>302</v>
      </c>
      <c r="B8916" s="6">
        <f>IF('Calc1'!$B325="D1000",0,IF(ISNUMBER(SEARCH("D1???",'Calc1'!$B325)),'Calc1'!$C$1857*'Calc1'!$B11334*$B3420,0))</f>
        <v>0</v>
      </c>
      <c r="C8916" s="10"/>
    </row>
    <row r="8917" spans="1:3">
      <c r="A8917" s="21">
        <v>303</v>
      </c>
      <c r="B8917" s="6">
        <f>IF('Calc1'!$B326="D1000",0,IF(ISNUMBER(SEARCH("D1???",'Calc1'!$B326)),'Calc1'!$C$1857*'Calc1'!$B11335*$B3421,0))</f>
        <v>0</v>
      </c>
      <c r="C8917" s="10"/>
    </row>
    <row r="8918" spans="1:3">
      <c r="A8918" s="21">
        <v>304</v>
      </c>
      <c r="B8918" s="6">
        <f>IF('Calc1'!$B327="D1000",0,IF(ISNUMBER(SEARCH("D1???",'Calc1'!$B327)),'Calc1'!$C$1857*'Calc1'!$B11336*$B3422,0))</f>
        <v>0</v>
      </c>
      <c r="C8918" s="10"/>
    </row>
    <row r="8919" spans="1:3">
      <c r="A8919" s="21">
        <v>305</v>
      </c>
      <c r="B8919" s="6">
        <f>IF('Calc1'!$B328="D1000",0,IF(ISNUMBER(SEARCH("D1???",'Calc1'!$B328)),'Calc1'!$C$1857*'Calc1'!$B11337*$B3423,0))</f>
        <v>0</v>
      </c>
      <c r="C8919" s="10"/>
    </row>
    <row r="8920" spans="1:3">
      <c r="A8920" s="21">
        <v>306</v>
      </c>
      <c r="B8920" s="6">
        <f>IF('Calc1'!$B329="D1000",0,IF(ISNUMBER(SEARCH("D1???",'Calc1'!$B329)),'Calc1'!$C$1857*'Calc1'!$B11338*$B3424,0))</f>
        <v>0</v>
      </c>
      <c r="C8920" s="10"/>
    </row>
    <row r="8921" spans="1:3">
      <c r="A8921" s="21">
        <v>307</v>
      </c>
      <c r="B8921" s="6">
        <f>IF('Calc1'!$B330="D1000",0,IF(ISNUMBER(SEARCH("D1???",'Calc1'!$B330)),'Calc1'!$C$1857*'Calc1'!$B11339*$B3425,0))</f>
        <v>0</v>
      </c>
      <c r="C8921" s="10"/>
    </row>
    <row r="8922" spans="1:3">
      <c r="A8922" s="21">
        <v>308</v>
      </c>
      <c r="B8922" s="6">
        <f>IF('Calc1'!$B331="D1000",0,IF(ISNUMBER(SEARCH("D1???",'Calc1'!$B331)),'Calc1'!$C$1857*'Calc1'!$B11340*$B3426,0))</f>
        <v>0</v>
      </c>
      <c r="C8922" s="10"/>
    </row>
    <row r="8923" spans="1:3">
      <c r="A8923" s="21">
        <v>309</v>
      </c>
      <c r="B8923" s="6">
        <f>IF('Calc1'!$B332="D1000",0,IF(ISNUMBER(SEARCH("D1???",'Calc1'!$B332)),'Calc1'!$C$1857*'Calc1'!$B11341*$B3427,0))</f>
        <v>0</v>
      </c>
      <c r="C8923" s="10"/>
    </row>
    <row r="8924" spans="1:3">
      <c r="A8924" s="21">
        <v>310</v>
      </c>
      <c r="B8924" s="6">
        <f>IF('Calc1'!$B333="D1000",0,IF(ISNUMBER(SEARCH("D1???",'Calc1'!$B333)),'Calc1'!$C$1857*'Calc1'!$B11342*$B3428,0))</f>
        <v>0</v>
      </c>
      <c r="C8924" s="10"/>
    </row>
    <row r="8925" spans="1:3">
      <c r="A8925" s="21">
        <v>311</v>
      </c>
      <c r="B8925" s="6">
        <f>IF('Calc1'!$B334="D1000",0,IF(ISNUMBER(SEARCH("D1???",'Calc1'!$B334)),'Calc1'!$C$1857*'Calc1'!$B11343*$B3429,0))</f>
        <v>0</v>
      </c>
      <c r="C8925" s="10"/>
    </row>
    <row r="8926" spans="1:3">
      <c r="A8926" s="21">
        <v>312</v>
      </c>
      <c r="B8926" s="6">
        <f>IF('Calc1'!$B335="D1000",0,IF(ISNUMBER(SEARCH("D1???",'Calc1'!$B335)),'Calc1'!$C$1857*'Calc1'!$B11344*$B3430,0))</f>
        <v>0</v>
      </c>
      <c r="C8926" s="10"/>
    </row>
    <row r="8927" spans="1:3">
      <c r="A8927" s="21">
        <v>313</v>
      </c>
      <c r="B8927" s="6">
        <f>IF('Calc1'!$B336="D1000",0,IF(ISNUMBER(SEARCH("D1???",'Calc1'!$B336)),'Calc1'!$C$1857*'Calc1'!$B11345*$B3431,0))</f>
        <v>0</v>
      </c>
      <c r="C8927" s="10"/>
    </row>
    <row r="8928" spans="1:3">
      <c r="A8928" s="21">
        <v>314</v>
      </c>
      <c r="B8928" s="6">
        <f>IF('Calc1'!$B337="D1000",0,IF(ISNUMBER(SEARCH("D1???",'Calc1'!$B337)),'Calc1'!$C$1857*'Calc1'!$B11346*$B3432,0))</f>
        <v>0</v>
      </c>
      <c r="C8928" s="10"/>
    </row>
    <row r="8929" spans="1:3">
      <c r="A8929" s="21">
        <v>315</v>
      </c>
      <c r="B8929" s="6">
        <f>IF('Calc1'!$B338="D1000",0,IF(ISNUMBER(SEARCH("D1???",'Calc1'!$B338)),'Calc1'!$C$1857*'Calc1'!$B11347*$B3433,0))</f>
        <v>0</v>
      </c>
      <c r="C8929" s="10"/>
    </row>
    <row r="8930" spans="1:3">
      <c r="A8930" s="21">
        <v>316</v>
      </c>
      <c r="B8930" s="6">
        <f>IF('Calc1'!$B339="D1000",0,IF(ISNUMBER(SEARCH("D1???",'Calc1'!$B339)),'Calc1'!$C$1857*'Calc1'!$B11348*$B3434,0))</f>
        <v>0</v>
      </c>
      <c r="C8930" s="10"/>
    </row>
    <row r="8931" spans="1:3">
      <c r="A8931" s="21">
        <v>317</v>
      </c>
      <c r="B8931" s="6">
        <f>IF('Calc1'!$B340="D1000",0,IF(ISNUMBER(SEARCH("D1???",'Calc1'!$B340)),'Calc1'!$C$1857*'Calc1'!$B11349*$B3435,0))</f>
        <v>0</v>
      </c>
      <c r="C8931" s="10"/>
    </row>
    <row r="8932" spans="1:3">
      <c r="A8932" s="21">
        <v>318</v>
      </c>
      <c r="B8932" s="6">
        <f>IF('Calc1'!$B341="D1000",0,IF(ISNUMBER(SEARCH("D1???",'Calc1'!$B341)),'Calc1'!$C$1857*'Calc1'!$B11350*$B3436,0))</f>
        <v>0</v>
      </c>
      <c r="C8932" s="10"/>
    </row>
    <row r="8933" spans="1:3">
      <c r="A8933" s="21">
        <v>319</v>
      </c>
      <c r="B8933" s="6">
        <f>IF('Calc1'!$B342="D1000",0,IF(ISNUMBER(SEARCH("D1???",'Calc1'!$B342)),'Calc1'!$C$1857*'Calc1'!$B11351*$B3437,0))</f>
        <v>0</v>
      </c>
      <c r="C8933" s="10"/>
    </row>
    <row r="8934" spans="1:3">
      <c r="A8934" s="21">
        <v>320</v>
      </c>
      <c r="B8934" s="6">
        <f>IF('Calc1'!$B343="D1000",0,IF(ISNUMBER(SEARCH("D1???",'Calc1'!$B343)),'Calc1'!$C$1857*'Calc1'!$B11352*$B3438,0))</f>
        <v>0</v>
      </c>
      <c r="C8934" s="10"/>
    </row>
    <row r="8935" spans="1:3">
      <c r="A8935" s="21">
        <v>321</v>
      </c>
      <c r="B8935" s="6">
        <f>IF('Calc1'!$B344="D1000",0,IF(ISNUMBER(SEARCH("D1???",'Calc1'!$B344)),'Calc1'!$C$1857*'Calc1'!$B11353*$B3439,0))</f>
        <v>0</v>
      </c>
      <c r="C8935" s="10"/>
    </row>
    <row r="8936" spans="1:3">
      <c r="A8936" s="21">
        <v>322</v>
      </c>
      <c r="B8936" s="6">
        <f>IF('Calc1'!$B345="D1000",0,IF(ISNUMBER(SEARCH("D1???",'Calc1'!$B345)),'Calc1'!$C$1857*'Calc1'!$B11354*$B3440,0))</f>
        <v>0</v>
      </c>
      <c r="C8936" s="10"/>
    </row>
    <row r="8937" spans="1:3">
      <c r="A8937" s="21">
        <v>323</v>
      </c>
      <c r="B8937" s="6">
        <f>IF('Calc1'!$B346="D1000",0,IF(ISNUMBER(SEARCH("D1???",'Calc1'!$B346)),'Calc1'!$C$1857*'Calc1'!$B11355*$B3441,0))</f>
        <v>0</v>
      </c>
      <c r="C8937" s="10"/>
    </row>
    <row r="8938" spans="1:3">
      <c r="A8938" s="21">
        <v>324</v>
      </c>
      <c r="B8938" s="6">
        <f>IF('Calc1'!$B347="D1000",0,IF(ISNUMBER(SEARCH("D1???",'Calc1'!$B347)),'Calc1'!$C$1857*'Calc1'!$B11356*$B3442,0))</f>
        <v>0</v>
      </c>
      <c r="C8938" s="10"/>
    </row>
    <row r="8939" spans="1:3">
      <c r="A8939" s="21">
        <v>325</v>
      </c>
      <c r="B8939" s="6">
        <f>IF('Calc1'!$B348="D1000",0,IF(ISNUMBER(SEARCH("D1???",'Calc1'!$B348)),'Calc1'!$C$1857*'Calc1'!$B11357*$B3443,0))</f>
        <v>0</v>
      </c>
      <c r="C8939" s="10"/>
    </row>
    <row r="8940" spans="1:3">
      <c r="A8940" s="21">
        <v>326</v>
      </c>
      <c r="B8940" s="6">
        <f>IF('Calc1'!$B349="D1000",0,IF(ISNUMBER(SEARCH("D1???",'Calc1'!$B349)),'Calc1'!$C$1857*'Calc1'!$B11358*$B3444,0))</f>
        <v>0</v>
      </c>
      <c r="C8940" s="10"/>
    </row>
    <row r="8941" spans="1:3">
      <c r="A8941" s="21">
        <v>327</v>
      </c>
      <c r="B8941" s="6">
        <f>IF('Calc1'!$B350="D1000",0,IF(ISNUMBER(SEARCH("D1???",'Calc1'!$B350)),'Calc1'!$C$1857*'Calc1'!$B11359*$B3445,0))</f>
        <v>0</v>
      </c>
      <c r="C8941" s="10"/>
    </row>
    <row r="8942" spans="1:3">
      <c r="A8942" s="21">
        <v>328</v>
      </c>
      <c r="B8942" s="6">
        <f>IF('Calc1'!$B351="D1000",0,IF(ISNUMBER(SEARCH("D1???",'Calc1'!$B351)),'Calc1'!$C$1857*'Calc1'!$B11360*$B3446,0))</f>
        <v>0</v>
      </c>
      <c r="C8942" s="10"/>
    </row>
    <row r="8943" spans="1:3">
      <c r="A8943" s="21">
        <v>329</v>
      </c>
      <c r="B8943" s="6">
        <f>IF('Calc1'!$B352="D1000",0,IF(ISNUMBER(SEARCH("D1???",'Calc1'!$B352)),'Calc1'!$C$1857*'Calc1'!$B11361*$B3447,0))</f>
        <v>0</v>
      </c>
      <c r="C8943" s="10"/>
    </row>
    <row r="8944" spans="1:3">
      <c r="A8944" s="21">
        <v>330</v>
      </c>
      <c r="B8944" s="6">
        <f>IF('Calc1'!$B353="D1000",0,IF(ISNUMBER(SEARCH("D1???",'Calc1'!$B353)),'Calc1'!$C$1857*'Calc1'!$B11362*$B3448,0))</f>
        <v>0</v>
      </c>
      <c r="C8944" s="10"/>
    </row>
    <row r="8945" spans="1:3">
      <c r="A8945" s="21">
        <v>331</v>
      </c>
      <c r="B8945" s="6">
        <f>IF('Calc1'!$B354="D1000",0,IF(ISNUMBER(SEARCH("D1???",'Calc1'!$B354)),'Calc1'!$C$1857*'Calc1'!$B11363*$B3449,0))</f>
        <v>0</v>
      </c>
      <c r="C8945" s="10"/>
    </row>
    <row r="8946" spans="1:3">
      <c r="A8946" s="21">
        <v>332</v>
      </c>
      <c r="B8946" s="6">
        <f>IF('Calc1'!$B355="D1000",0,IF(ISNUMBER(SEARCH("D1???",'Calc1'!$B355)),'Calc1'!$C$1857*'Calc1'!$B11364*$B3450,0))</f>
        <v>0</v>
      </c>
      <c r="C8946" s="10"/>
    </row>
    <row r="8947" spans="1:3">
      <c r="A8947" s="21">
        <v>333</v>
      </c>
      <c r="B8947" s="6">
        <f>IF('Calc1'!$B356="D1000",0,IF(ISNUMBER(SEARCH("D1???",'Calc1'!$B356)),'Calc1'!$C$1857*'Calc1'!$B11365*$B3451,0))</f>
        <v>0</v>
      </c>
      <c r="C8947" s="10"/>
    </row>
    <row r="8948" spans="1:3">
      <c r="A8948" s="21">
        <v>334</v>
      </c>
      <c r="B8948" s="6">
        <f>IF('Calc1'!$B357="D1000",0,IF(ISNUMBER(SEARCH("D1???",'Calc1'!$B357)),'Calc1'!$C$1857*'Calc1'!$B11366*$B3452,0))</f>
        <v>0</v>
      </c>
      <c r="C8948" s="10"/>
    </row>
    <row r="8949" spans="1:3">
      <c r="A8949" s="21">
        <v>335</v>
      </c>
      <c r="B8949" s="6">
        <f>IF('Calc1'!$B358="D1000",0,IF(ISNUMBER(SEARCH("D1???",'Calc1'!$B358)),'Calc1'!$C$1857*'Calc1'!$B11367*$B3453,0))</f>
        <v>0</v>
      </c>
      <c r="C8949" s="10"/>
    </row>
    <row r="8950" spans="1:3">
      <c r="A8950" s="21">
        <v>336</v>
      </c>
      <c r="B8950" s="6">
        <f>IF('Calc1'!$B359="D1000",0,IF(ISNUMBER(SEARCH("D1???",'Calc1'!$B359)),'Calc1'!$C$1857*'Calc1'!$B11368*$B3454,0))</f>
        <v>0</v>
      </c>
      <c r="C8950" s="10"/>
    </row>
    <row r="8951" spans="1:3">
      <c r="A8951" s="21">
        <v>337</v>
      </c>
      <c r="B8951" s="6">
        <f>IF('Calc1'!$B360="D1000",0,IF(ISNUMBER(SEARCH("D1???",'Calc1'!$B360)),'Calc1'!$C$1857*'Calc1'!$B11369*$B3455,0))</f>
        <v>0</v>
      </c>
      <c r="C8951" s="10"/>
    </row>
    <row r="8952" spans="1:3">
      <c r="A8952" s="21">
        <v>338</v>
      </c>
      <c r="B8952" s="6">
        <f>IF('Calc1'!$B361="D1000",0,IF(ISNUMBER(SEARCH("D1???",'Calc1'!$B361)),'Calc1'!$C$1857*'Calc1'!$B11370*$B3456,0))</f>
        <v>0</v>
      </c>
      <c r="C8952" s="10"/>
    </row>
    <row r="8953" spans="1:3">
      <c r="A8953" s="21">
        <v>339</v>
      </c>
      <c r="B8953" s="6">
        <f>IF('Calc1'!$B362="D1000",0,IF(ISNUMBER(SEARCH("D1???",'Calc1'!$B362)),'Calc1'!$C$1857*'Calc1'!$B11371*$B3457,0))</f>
        <v>0</v>
      </c>
      <c r="C8953" s="10"/>
    </row>
    <row r="8954" spans="1:3">
      <c r="A8954" s="21">
        <v>340</v>
      </c>
      <c r="B8954" s="6">
        <f>IF('Calc1'!$B363="D1000",0,IF(ISNUMBER(SEARCH("D1???",'Calc1'!$B363)),'Calc1'!$C$1857*'Calc1'!$B11372*$B3458,0))</f>
        <v>0</v>
      </c>
      <c r="C8954" s="10"/>
    </row>
    <row r="8955" spans="1:3">
      <c r="A8955" s="21">
        <v>341</v>
      </c>
      <c r="B8955" s="6">
        <f>IF('Calc1'!$B364="D1000",0,IF(ISNUMBER(SEARCH("D1???",'Calc1'!$B364)),'Calc1'!$C$1857*'Calc1'!$B11373*$B3459,0))</f>
        <v>0</v>
      </c>
      <c r="C8955" s="10"/>
    </row>
    <row r="8956" spans="1:3">
      <c r="A8956" s="21">
        <v>342</v>
      </c>
      <c r="B8956" s="6">
        <f>IF('Calc1'!$B365="D1000",0,IF(ISNUMBER(SEARCH("D1???",'Calc1'!$B365)),'Calc1'!$C$1857*'Calc1'!$B11374*$B3460,0))</f>
        <v>0</v>
      </c>
      <c r="C8956" s="10"/>
    </row>
    <row r="8957" spans="1:3">
      <c r="A8957" s="21">
        <v>343</v>
      </c>
      <c r="B8957" s="6">
        <f>IF('Calc1'!$B366="D1000",0,IF(ISNUMBER(SEARCH("D1???",'Calc1'!$B366)),'Calc1'!$C$1857*'Calc1'!$B11375*$B3461,0))</f>
        <v>0</v>
      </c>
      <c r="C8957" s="10"/>
    </row>
    <row r="8958" spans="1:3">
      <c r="A8958" s="21">
        <v>344</v>
      </c>
      <c r="B8958" s="6">
        <f>IF('Calc1'!$B367="D1000",0,IF(ISNUMBER(SEARCH("D1???",'Calc1'!$B367)),'Calc1'!$C$1857*'Calc1'!$B11376*$B3462,0))</f>
        <v>0</v>
      </c>
      <c r="C8958" s="10"/>
    </row>
    <row r="8959" spans="1:3">
      <c r="A8959" s="21">
        <v>345</v>
      </c>
      <c r="B8959" s="6">
        <f>IF('Calc1'!$B368="D1000",0,IF(ISNUMBER(SEARCH("D1???",'Calc1'!$B368)),'Calc1'!$C$1857*'Calc1'!$B11377*$B3463,0))</f>
        <v>0</v>
      </c>
      <c r="C8959" s="10"/>
    </row>
    <row r="8960" spans="1:3">
      <c r="A8960" s="21">
        <v>346</v>
      </c>
      <c r="B8960" s="6">
        <f>IF('Calc1'!$B369="D1000",0,IF(ISNUMBER(SEARCH("D1???",'Calc1'!$B369)),'Calc1'!$C$1857*'Calc1'!$B11378*$B3464,0))</f>
        <v>0</v>
      </c>
      <c r="C8960" s="10"/>
    </row>
    <row r="8961" spans="1:3">
      <c r="A8961" s="21">
        <v>347</v>
      </c>
      <c r="B8961" s="6">
        <f>IF('Calc1'!$B370="D1000",0,IF(ISNUMBER(SEARCH("D1???",'Calc1'!$B370)),'Calc1'!$C$1857*'Calc1'!$B11379*$B3465,0))</f>
        <v>0</v>
      </c>
      <c r="C8961" s="10"/>
    </row>
    <row r="8962" spans="1:3">
      <c r="A8962" s="21">
        <v>348</v>
      </c>
      <c r="B8962" s="6">
        <f>IF('Calc1'!$B371="D1000",0,IF(ISNUMBER(SEARCH("D1???",'Calc1'!$B371)),'Calc1'!$C$1857*'Calc1'!$B11380*$B3466,0))</f>
        <v>0</v>
      </c>
      <c r="C8962" s="10"/>
    </row>
    <row r="8963" spans="1:3">
      <c r="A8963" s="21">
        <v>349</v>
      </c>
      <c r="B8963" s="6">
        <f>IF('Calc1'!$B372="D1000",0,IF(ISNUMBER(SEARCH("D1???",'Calc1'!$B372)),'Calc1'!$C$1857*'Calc1'!$B11381*$B3467,0))</f>
        <v>0</v>
      </c>
      <c r="C8963" s="10"/>
    </row>
    <row r="8964" spans="1:3">
      <c r="A8964" s="21">
        <v>350</v>
      </c>
      <c r="B8964" s="6">
        <f>IF('Calc1'!$B373="D1000",0,IF(ISNUMBER(SEARCH("D1???",'Calc1'!$B373)),'Calc1'!$C$1857*'Calc1'!$B11382*$B3468,0))</f>
        <v>0</v>
      </c>
      <c r="C8964" s="10"/>
    </row>
    <row r="8965" spans="1:3">
      <c r="A8965" s="21">
        <v>351</v>
      </c>
      <c r="B8965" s="6">
        <f>IF('Calc1'!$B374="D1000",0,IF(ISNUMBER(SEARCH("D1???",'Calc1'!$B374)),'Calc1'!$C$1857*'Calc1'!$B11383*$B3469,0))</f>
        <v>0</v>
      </c>
      <c r="C8965" s="10"/>
    </row>
    <row r="8966" spans="1:3">
      <c r="A8966" s="21">
        <v>352</v>
      </c>
      <c r="B8966" s="6">
        <f>IF('Calc1'!$B375="D1000",0,IF(ISNUMBER(SEARCH("D1???",'Calc1'!$B375)),'Calc1'!$C$1857*'Calc1'!$B11384*$B3470,0))</f>
        <v>0</v>
      </c>
      <c r="C8966" s="10"/>
    </row>
    <row r="8967" spans="1:3">
      <c r="A8967" s="21">
        <v>353</v>
      </c>
      <c r="B8967" s="6">
        <f>IF('Calc1'!$B376="D1000",0,IF(ISNUMBER(SEARCH("D1???",'Calc1'!$B376)),'Calc1'!$C$1857*'Calc1'!$B11385*$B3471,0))</f>
        <v>0</v>
      </c>
      <c r="C8967" s="10"/>
    </row>
    <row r="8968" spans="1:3">
      <c r="A8968" s="21">
        <v>354</v>
      </c>
      <c r="B8968" s="6">
        <f>IF('Calc1'!$B377="D1000",0,IF(ISNUMBER(SEARCH("D1???",'Calc1'!$B377)),'Calc1'!$C$1857*'Calc1'!$B11386*$B3472,0))</f>
        <v>0</v>
      </c>
      <c r="C8968" s="10"/>
    </row>
    <row r="8969" spans="1:3">
      <c r="A8969" s="21">
        <v>355</v>
      </c>
      <c r="B8969" s="6">
        <f>IF('Calc1'!$B378="D1000",0,IF(ISNUMBER(SEARCH("D1???",'Calc1'!$B378)),'Calc1'!$C$1857*'Calc1'!$B11387*$B3473,0))</f>
        <v>0</v>
      </c>
      <c r="C8969" s="10"/>
    </row>
    <row r="8970" spans="1:3">
      <c r="A8970" s="21">
        <v>356</v>
      </c>
      <c r="B8970" s="6">
        <f>IF('Calc1'!$B379="D1000",0,IF(ISNUMBER(SEARCH("D1???",'Calc1'!$B379)),'Calc1'!$C$1857*'Calc1'!$B11388*$B3474,0))</f>
        <v>0</v>
      </c>
      <c r="C8970" s="10"/>
    </row>
    <row r="8971" spans="1:3">
      <c r="A8971" s="21">
        <v>357</v>
      </c>
      <c r="B8971" s="6">
        <f>IF('Calc1'!$B380="D1000",0,IF(ISNUMBER(SEARCH("D1???",'Calc1'!$B380)),'Calc1'!$C$1857*'Calc1'!$B11389*$B3475,0))</f>
        <v>0</v>
      </c>
      <c r="C8971" s="10"/>
    </row>
    <row r="8972" spans="1:3">
      <c r="A8972" s="21">
        <v>358</v>
      </c>
      <c r="B8972" s="6">
        <f>IF('Calc1'!$B381="D1000",0,IF(ISNUMBER(SEARCH("D1???",'Calc1'!$B381)),'Calc1'!$C$1857*'Calc1'!$B11390*$B3476,0))</f>
        <v>0</v>
      </c>
      <c r="C8972" s="10"/>
    </row>
    <row r="8973" spans="1:3">
      <c r="A8973" s="21">
        <v>359</v>
      </c>
      <c r="B8973" s="6">
        <f>IF('Calc1'!$B382="D1000",0,IF(ISNUMBER(SEARCH("D1???",'Calc1'!$B382)),'Calc1'!$C$1857*'Calc1'!$B11391*$B3477,0))</f>
        <v>0</v>
      </c>
      <c r="C8973" s="10"/>
    </row>
    <row r="8974" spans="1:3">
      <c r="A8974" s="21">
        <v>360</v>
      </c>
      <c r="B8974" s="6">
        <f>IF('Calc1'!$B383="D1000",0,IF(ISNUMBER(SEARCH("D1???",'Calc1'!$B383)),'Calc1'!$C$1857*'Calc1'!$B11392*$B3478,0))</f>
        <v>0</v>
      </c>
      <c r="C8974" s="10"/>
    </row>
    <row r="8975" spans="1:3">
      <c r="A8975" s="21">
        <v>361</v>
      </c>
      <c r="B8975" s="6">
        <f>IF('Calc1'!$B384="D1000",0,IF(ISNUMBER(SEARCH("D1???",'Calc1'!$B384)),'Calc1'!$C$1857*'Calc1'!$B11393*$B3479,0))</f>
        <v>0</v>
      </c>
      <c r="C8975" s="10"/>
    </row>
    <row r="8976" spans="1:3">
      <c r="A8976" s="21">
        <v>362</v>
      </c>
      <c r="B8976" s="6">
        <f>IF('Calc1'!$B385="D1000",0,IF(ISNUMBER(SEARCH("D1???",'Calc1'!$B385)),'Calc1'!$C$1857*'Calc1'!$B11394*$B3480,0))</f>
        <v>0</v>
      </c>
      <c r="C8976" s="10"/>
    </row>
    <row r="8977" spans="1:3">
      <c r="A8977" s="21">
        <v>363</v>
      </c>
      <c r="B8977" s="6">
        <f>IF('Calc1'!$B386="D1000",0,IF(ISNUMBER(SEARCH("D1???",'Calc1'!$B386)),'Calc1'!$C$1857*'Calc1'!$B11395*$B3481,0))</f>
        <v>0</v>
      </c>
      <c r="C8977" s="10"/>
    </row>
    <row r="8978" spans="1:3">
      <c r="A8978" s="21">
        <v>364</v>
      </c>
      <c r="B8978" s="6">
        <f>IF('Calc1'!$B387="D1000",0,IF(ISNUMBER(SEARCH("D1???",'Calc1'!$B387)),'Calc1'!$C$1857*'Calc1'!$B11396*$B3482,0))</f>
        <v>0</v>
      </c>
      <c r="C8978" s="10"/>
    </row>
    <row r="8979" spans="1:3">
      <c r="A8979" s="21">
        <v>365</v>
      </c>
      <c r="B8979" s="6">
        <f>IF('Calc1'!$B388="D1000",0,IF(ISNUMBER(SEARCH("D1???",'Calc1'!$B388)),'Calc1'!$C$1857*'Calc1'!$B11397*$B3483,0))</f>
        <v>0</v>
      </c>
      <c r="C8979" s="10"/>
    </row>
    <row r="8980" spans="1:3">
      <c r="A8980" s="21">
        <v>366</v>
      </c>
      <c r="B8980" s="6">
        <f>IF('Calc1'!$B389="D1000",0,IF(ISNUMBER(SEARCH("D1???",'Calc1'!$B389)),'Calc1'!$C$1857*'Calc1'!$B11398*$B3484,0))</f>
        <v>0</v>
      </c>
      <c r="C8980" s="10"/>
    </row>
    <row r="8981" spans="1:3">
      <c r="A8981" s="21">
        <v>367</v>
      </c>
      <c r="B8981" s="6">
        <f>IF('Calc1'!$B390="D1000",0,IF(ISNUMBER(SEARCH("D1???",'Calc1'!$B390)),'Calc1'!$C$1857*'Calc1'!$B11399*$B3485,0))</f>
        <v>0</v>
      </c>
      <c r="C8981" s="10"/>
    </row>
    <row r="8982" spans="1:3">
      <c r="A8982" s="21">
        <v>368</v>
      </c>
      <c r="B8982" s="6">
        <f>IF('Calc1'!$B391="D1000",0,IF(ISNUMBER(SEARCH("D1???",'Calc1'!$B391)),'Calc1'!$C$1857*'Calc1'!$B11400*$B3486,0))</f>
        <v>0</v>
      </c>
      <c r="C8982" s="10"/>
    </row>
    <row r="8983" spans="1:3">
      <c r="A8983" s="21">
        <v>369</v>
      </c>
      <c r="B8983" s="6">
        <f>IF('Calc1'!$B392="D1000",0,IF(ISNUMBER(SEARCH("D1???",'Calc1'!$B392)),'Calc1'!$C$1857*'Calc1'!$B11401*$B3487,0))</f>
        <v>0</v>
      </c>
      <c r="C8983" s="10"/>
    </row>
    <row r="8984" spans="1:3">
      <c r="A8984" s="21">
        <v>370</v>
      </c>
      <c r="B8984" s="6">
        <f>IF('Calc1'!$B393="D1000",0,IF(ISNUMBER(SEARCH("D1???",'Calc1'!$B393)),'Calc1'!$C$1857*'Calc1'!$B11402*$B3488,0))</f>
        <v>0</v>
      </c>
      <c r="C8984" s="10"/>
    </row>
    <row r="8985" spans="1:3">
      <c r="A8985" s="21">
        <v>371</v>
      </c>
      <c r="B8985" s="6">
        <f>IF('Calc1'!$B394="D1000",0,IF(ISNUMBER(SEARCH("D1???",'Calc1'!$B394)),'Calc1'!$C$1857*'Calc1'!$B11403*$B3489,0))</f>
        <v>0</v>
      </c>
      <c r="C8985" s="10"/>
    </row>
    <row r="8986" spans="1:3">
      <c r="A8986" s="21">
        <v>372</v>
      </c>
      <c r="B8986" s="6">
        <f>IF('Calc1'!$B395="D1000",0,IF(ISNUMBER(SEARCH("D1???",'Calc1'!$B395)),'Calc1'!$C$1857*'Calc1'!$B11404*$B3490,0))</f>
        <v>0</v>
      </c>
      <c r="C8986" s="10"/>
    </row>
    <row r="8987" spans="1:3">
      <c r="A8987" s="21">
        <v>373</v>
      </c>
      <c r="B8987" s="6">
        <f>IF('Calc1'!$B396="D1000",0,IF(ISNUMBER(SEARCH("D1???",'Calc1'!$B396)),'Calc1'!$C$1857*'Calc1'!$B11405*$B3491,0))</f>
        <v>0</v>
      </c>
      <c r="C8987" s="10"/>
    </row>
    <row r="8988" spans="1:3">
      <c r="A8988" s="21">
        <v>374</v>
      </c>
      <c r="B8988" s="6">
        <f>IF('Calc1'!$B397="D1000",0,IF(ISNUMBER(SEARCH("D1???",'Calc1'!$B397)),'Calc1'!$C$1857*'Calc1'!$B11406*$B3492,0))</f>
        <v>0</v>
      </c>
      <c r="C8988" s="10"/>
    </row>
    <row r="8989" spans="1:3">
      <c r="A8989" s="21">
        <v>375</v>
      </c>
      <c r="B8989" s="6">
        <f>IF('Calc1'!$B398="D1000",0,IF(ISNUMBER(SEARCH("D1???",'Calc1'!$B398)),'Calc1'!$C$1857*'Calc1'!$B11407*$B3493,0))</f>
        <v>0</v>
      </c>
      <c r="C8989" s="10"/>
    </row>
    <row r="8990" spans="1:3">
      <c r="A8990" s="21">
        <v>376</v>
      </c>
      <c r="B8990" s="6">
        <f>IF('Calc1'!$B399="D1000",0,IF(ISNUMBER(SEARCH("D1???",'Calc1'!$B399)),'Calc1'!$C$1857*'Calc1'!$B11408*$B3494,0))</f>
        <v>0</v>
      </c>
      <c r="C8990" s="10"/>
    </row>
    <row r="8991" spans="1:3">
      <c r="A8991" s="21">
        <v>377</v>
      </c>
      <c r="B8991" s="6">
        <f>IF('Calc1'!$B400="D1000",0,IF(ISNUMBER(SEARCH("D1???",'Calc1'!$B400)),'Calc1'!$C$1857*'Calc1'!$B11409*$B3495,0))</f>
        <v>0</v>
      </c>
      <c r="C8991" s="10"/>
    </row>
    <row r="8992" spans="1:3">
      <c r="A8992" s="21">
        <v>378</v>
      </c>
      <c r="B8992" s="6">
        <f>IF('Calc1'!$B401="D1000",0,IF(ISNUMBER(SEARCH("D1???",'Calc1'!$B401)),'Calc1'!$C$1857*'Calc1'!$B11410*$B3496,0))</f>
        <v>0</v>
      </c>
      <c r="C8992" s="10"/>
    </row>
    <row r="8993" spans="1:3">
      <c r="A8993" s="21">
        <v>379</v>
      </c>
      <c r="B8993" s="6">
        <f>IF('Calc1'!$B402="D1000",0,IF(ISNUMBER(SEARCH("D1???",'Calc1'!$B402)),'Calc1'!$C$1857*'Calc1'!$B11411*$B3497,0))</f>
        <v>0</v>
      </c>
      <c r="C8993" s="10"/>
    </row>
    <row r="8994" spans="1:3">
      <c r="A8994" s="21">
        <v>380</v>
      </c>
      <c r="B8994" s="6">
        <f>IF('Calc1'!$B403="D1000",0,IF(ISNUMBER(SEARCH("D1???",'Calc1'!$B403)),'Calc1'!$C$1857*'Calc1'!$B11412*$B3498,0))</f>
        <v>0</v>
      </c>
      <c r="C8994" s="10"/>
    </row>
    <row r="8995" spans="1:3">
      <c r="A8995" s="21">
        <v>381</v>
      </c>
      <c r="B8995" s="6">
        <f>IF('Calc1'!$B404="D1000",0,IF(ISNUMBER(SEARCH("D1???",'Calc1'!$B404)),'Calc1'!$C$1857*'Calc1'!$B11413*$B3499,0))</f>
        <v>0</v>
      </c>
      <c r="C8995" s="10"/>
    </row>
    <row r="8996" spans="1:3">
      <c r="A8996" s="21">
        <v>382</v>
      </c>
      <c r="B8996" s="6">
        <f>IF('Calc1'!$B405="D1000",0,IF(ISNUMBER(SEARCH("D1???",'Calc1'!$B405)),'Calc1'!$C$1857*'Calc1'!$B11414*$B3500,0))</f>
        <v>0</v>
      </c>
      <c r="C8996" s="10"/>
    </row>
    <row r="8997" spans="1:3">
      <c r="A8997" s="21">
        <v>383</v>
      </c>
      <c r="B8997" s="6">
        <f>IF('Calc1'!$B406="D1000",0,IF(ISNUMBER(SEARCH("D1???",'Calc1'!$B406)),'Calc1'!$C$1857*'Calc1'!$B11415*$B3501,0))</f>
        <v>0</v>
      </c>
      <c r="C8997" s="10"/>
    </row>
    <row r="8998" spans="1:3">
      <c r="A8998" s="21">
        <v>384</v>
      </c>
      <c r="B8998" s="6">
        <f>IF('Calc1'!$B407="D1000",0,IF(ISNUMBER(SEARCH("D1???",'Calc1'!$B407)),'Calc1'!$C$1857*'Calc1'!$B11416*$B3502,0))</f>
        <v>0</v>
      </c>
      <c r="C8998" s="10"/>
    </row>
    <row r="8999" spans="1:3">
      <c r="A8999" s="21">
        <v>385</v>
      </c>
      <c r="B8999" s="6">
        <f>IF('Calc1'!$B408="D1000",0,IF(ISNUMBER(SEARCH("D1???",'Calc1'!$B408)),'Calc1'!$C$1857*'Calc1'!$B11417*$B3503,0))</f>
        <v>0</v>
      </c>
      <c r="C8999" s="10"/>
    </row>
    <row r="9000" spans="1:3">
      <c r="A9000" s="21">
        <v>386</v>
      </c>
      <c r="B9000" s="6">
        <f>IF('Calc1'!$B409="D1000",0,IF(ISNUMBER(SEARCH("D1???",'Calc1'!$B409)),'Calc1'!$C$1857*'Calc1'!$B11418*$B3504,0))</f>
        <v>0</v>
      </c>
      <c r="C9000" s="10"/>
    </row>
    <row r="9001" spans="1:3">
      <c r="A9001" s="21">
        <v>387</v>
      </c>
      <c r="B9001" s="6">
        <f>IF('Calc1'!$B410="D1000",0,IF(ISNUMBER(SEARCH("D1???",'Calc1'!$B410)),'Calc1'!$C$1857*'Calc1'!$B11419*$B3505,0))</f>
        <v>0</v>
      </c>
      <c r="C9001" s="10"/>
    </row>
    <row r="9002" spans="1:3">
      <c r="A9002" s="21">
        <v>388</v>
      </c>
      <c r="B9002" s="6">
        <f>IF('Calc1'!$B411="D1000",0,IF(ISNUMBER(SEARCH("D1???",'Calc1'!$B411)),'Calc1'!$C$1857*'Calc1'!$B11420*$B3506,0))</f>
        <v>0</v>
      </c>
      <c r="C9002" s="10"/>
    </row>
    <row r="9003" spans="1:3">
      <c r="A9003" s="21">
        <v>389</v>
      </c>
      <c r="B9003" s="6">
        <f>IF('Calc1'!$B412="D1000",0,IF(ISNUMBER(SEARCH("D1???",'Calc1'!$B412)),'Calc1'!$C$1857*'Calc1'!$B11421*$B3507,0))</f>
        <v>0</v>
      </c>
      <c r="C9003" s="10"/>
    </row>
    <row r="9004" spans="1:3">
      <c r="A9004" s="21">
        <v>390</v>
      </c>
      <c r="B9004" s="6">
        <f>IF('Calc1'!$B413="D1000",0,IF(ISNUMBER(SEARCH("D1???",'Calc1'!$B413)),'Calc1'!$C$1857*'Calc1'!$B11422*$B3508,0))</f>
        <v>0</v>
      </c>
      <c r="C9004" s="10"/>
    </row>
    <row r="9005" spans="1:3">
      <c r="A9005" s="21">
        <v>391</v>
      </c>
      <c r="B9005" s="6">
        <f>IF('Calc1'!$B414="D1000",0,IF(ISNUMBER(SEARCH("D1???",'Calc1'!$B414)),'Calc1'!$C$1857*'Calc1'!$B11423*$B3509,0))</f>
        <v>0</v>
      </c>
      <c r="C9005" s="10"/>
    </row>
    <row r="9006" spans="1:3">
      <c r="A9006" s="21">
        <v>392</v>
      </c>
      <c r="B9006" s="6">
        <f>IF('Calc1'!$B415="D1000",0,IF(ISNUMBER(SEARCH("D1???",'Calc1'!$B415)),'Calc1'!$C$1857*'Calc1'!$B11424*$B3510,0))</f>
        <v>0</v>
      </c>
      <c r="C9006" s="10"/>
    </row>
    <row r="9007" spans="1:3">
      <c r="A9007" s="21">
        <v>393</v>
      </c>
      <c r="B9007" s="6">
        <f>IF('Calc1'!$B416="D1000",0,IF(ISNUMBER(SEARCH("D1???",'Calc1'!$B416)),'Calc1'!$C$1857*'Calc1'!$B11425*$B3511,0))</f>
        <v>0</v>
      </c>
      <c r="C9007" s="10"/>
    </row>
    <row r="9008" spans="1:3">
      <c r="A9008" s="21">
        <v>394</v>
      </c>
      <c r="B9008" s="6">
        <f>IF('Calc1'!$B417="D1000",0,IF(ISNUMBER(SEARCH("D1???",'Calc1'!$B417)),'Calc1'!$C$1857*'Calc1'!$B11426*$B3512,0))</f>
        <v>0</v>
      </c>
      <c r="C9008" s="10"/>
    </row>
    <row r="9009" spans="1:3">
      <c r="A9009" s="21">
        <v>395</v>
      </c>
      <c r="B9009" s="6">
        <f>IF('Calc1'!$B418="D1000",0,IF(ISNUMBER(SEARCH("D1???",'Calc1'!$B418)),'Calc1'!$C$1857*'Calc1'!$B11427*$B3513,0))</f>
        <v>0</v>
      </c>
      <c r="C9009" s="10"/>
    </row>
    <row r="9010" spans="1:3">
      <c r="A9010" s="21">
        <v>396</v>
      </c>
      <c r="B9010" s="6">
        <f>IF('Calc1'!$B419="D1000",0,IF(ISNUMBER(SEARCH("D1???",'Calc1'!$B419)),'Calc1'!$C$1857*'Calc1'!$B11428*$B3514,0))</f>
        <v>0</v>
      </c>
      <c r="C9010" s="10"/>
    </row>
    <row r="9011" spans="1:3">
      <c r="A9011" s="21">
        <v>397</v>
      </c>
      <c r="B9011" s="6">
        <f>IF('Calc1'!$B420="D1000",0,IF(ISNUMBER(SEARCH("D1???",'Calc1'!$B420)),'Calc1'!$C$1857*'Calc1'!$B11429*$B3515,0))</f>
        <v>0</v>
      </c>
      <c r="C9011" s="10"/>
    </row>
    <row r="9012" spans="1:3">
      <c r="A9012" s="21">
        <v>398</v>
      </c>
      <c r="B9012" s="6">
        <f>IF('Calc1'!$B421="D1000",0,IF(ISNUMBER(SEARCH("D1???",'Calc1'!$B421)),'Calc1'!$C$1857*'Calc1'!$B11430*$B3516,0))</f>
        <v>0</v>
      </c>
      <c r="C9012" s="10"/>
    </row>
    <row r="9013" spans="1:3">
      <c r="A9013" s="21">
        <v>399</v>
      </c>
      <c r="B9013" s="6">
        <f>IF('Calc1'!$B422="D1000",0,IF(ISNUMBER(SEARCH("D1???",'Calc1'!$B422)),'Calc1'!$C$1857*'Calc1'!$B11431*$B3517,0))</f>
        <v>0</v>
      </c>
      <c r="C9013" s="10"/>
    </row>
    <row r="9014" spans="1:3">
      <c r="A9014" s="21">
        <v>400</v>
      </c>
      <c r="B9014" s="6">
        <f>IF('Calc1'!$B423="D1000",0,IF(ISNUMBER(SEARCH("D1???",'Calc1'!$B423)),'Calc1'!$C$1857*'Calc1'!$B11432*$B3518,0))</f>
        <v>0</v>
      </c>
      <c r="C9014" s="10"/>
    </row>
    <row r="9015" spans="1:3">
      <c r="A9015" s="21">
        <v>401</v>
      </c>
      <c r="B9015" s="6">
        <f>IF('Calc1'!$B424="D1000",0,IF(ISNUMBER(SEARCH("D1???",'Calc1'!$B424)),'Calc1'!$C$1857*'Calc1'!$B11433*$B3519,0))</f>
        <v>0</v>
      </c>
      <c r="C9015" s="10"/>
    </row>
    <row r="9016" spans="1:3">
      <c r="A9016" s="21">
        <v>402</v>
      </c>
      <c r="B9016" s="6">
        <f>IF('Calc1'!$B425="D1000",0,IF(ISNUMBER(SEARCH("D1???",'Calc1'!$B425)),'Calc1'!$C$1857*'Calc1'!$B11434*$B3520,0))</f>
        <v>0</v>
      </c>
      <c r="C9016" s="10"/>
    </row>
    <row r="9017" spans="1:3">
      <c r="A9017" s="21">
        <v>403</v>
      </c>
      <c r="B9017" s="6">
        <f>IF('Calc1'!$B426="D1000",0,IF(ISNUMBER(SEARCH("D1???",'Calc1'!$B426)),'Calc1'!$C$1857*'Calc1'!$B11435*$B3521,0))</f>
        <v>0</v>
      </c>
      <c r="C9017" s="10"/>
    </row>
    <row r="9018" spans="1:3">
      <c r="A9018" s="21">
        <v>404</v>
      </c>
      <c r="B9018" s="6">
        <f>IF('Calc1'!$B427="D1000",0,IF(ISNUMBER(SEARCH("D1???",'Calc1'!$B427)),'Calc1'!$C$1857*'Calc1'!$B11436*$B3522,0))</f>
        <v>0</v>
      </c>
      <c r="C9018" s="10"/>
    </row>
    <row r="9019" spans="1:3">
      <c r="A9019" s="21">
        <v>405</v>
      </c>
      <c r="B9019" s="6">
        <f>IF('Calc1'!$B428="D1000",0,IF(ISNUMBER(SEARCH("D1???",'Calc1'!$B428)),'Calc1'!$C$1857*'Calc1'!$B11437*$B3523,0))</f>
        <v>0</v>
      </c>
      <c r="C9019" s="10"/>
    </row>
    <row r="9020" spans="1:3">
      <c r="A9020" s="21">
        <v>406</v>
      </c>
      <c r="B9020" s="6">
        <f>IF('Calc1'!$B429="D1000",0,IF(ISNUMBER(SEARCH("D1???",'Calc1'!$B429)),'Calc1'!$C$1857*'Calc1'!$B11438*$B3524,0))</f>
        <v>0</v>
      </c>
      <c r="C9020" s="10"/>
    </row>
    <row r="9021" spans="1:3">
      <c r="A9021" s="21">
        <v>407</v>
      </c>
      <c r="B9021" s="6">
        <f>IF('Calc1'!$B430="D1000",0,IF(ISNUMBER(SEARCH("D1???",'Calc1'!$B430)),'Calc1'!$C$1857*'Calc1'!$B11439*$B3525,0))</f>
        <v>0</v>
      </c>
      <c r="C9021" s="10"/>
    </row>
    <row r="9022" spans="1:3">
      <c r="A9022" s="21">
        <v>408</v>
      </c>
      <c r="B9022" s="6">
        <f>IF('Calc1'!$B431="D1000",0,IF(ISNUMBER(SEARCH("D1???",'Calc1'!$B431)),'Calc1'!$C$1857*'Calc1'!$B11440*$B3526,0))</f>
        <v>0</v>
      </c>
      <c r="C9022" s="10"/>
    </row>
    <row r="9023" spans="1:3">
      <c r="A9023" s="21">
        <v>409</v>
      </c>
      <c r="B9023" s="6">
        <f>IF('Calc1'!$B432="D1000",0,IF(ISNUMBER(SEARCH("D1???",'Calc1'!$B432)),'Calc1'!$C$1857*'Calc1'!$B11441*$B3527,0))</f>
        <v>0</v>
      </c>
      <c r="C9023" s="10"/>
    </row>
    <row r="9024" spans="1:3">
      <c r="A9024" s="21">
        <v>410</v>
      </c>
      <c r="B9024" s="6">
        <f>IF('Calc1'!$B433="D1000",0,IF(ISNUMBER(SEARCH("D1???",'Calc1'!$B433)),'Calc1'!$C$1857*'Calc1'!$B11442*$B3528,0))</f>
        <v>0</v>
      </c>
      <c r="C9024" s="10"/>
    </row>
    <row r="9025" spans="1:3">
      <c r="A9025" s="21">
        <v>411</v>
      </c>
      <c r="B9025" s="6">
        <f>IF('Calc1'!$B434="D1000",0,IF(ISNUMBER(SEARCH("D1???",'Calc1'!$B434)),'Calc1'!$C$1857*'Calc1'!$B11443*$B3529,0))</f>
        <v>0</v>
      </c>
      <c r="C9025" s="10"/>
    </row>
    <row r="9026" spans="1:3">
      <c r="A9026" s="21">
        <v>412</v>
      </c>
      <c r="B9026" s="6">
        <f>IF('Calc1'!$B435="D1000",0,IF(ISNUMBER(SEARCH("D1???",'Calc1'!$B435)),'Calc1'!$C$1857*'Calc1'!$B11444*$B3530,0))</f>
        <v>0</v>
      </c>
      <c r="C9026" s="10"/>
    </row>
    <row r="9027" spans="1:3">
      <c r="A9027" s="21">
        <v>413</v>
      </c>
      <c r="B9027" s="6">
        <f>IF('Calc1'!$B436="D1000",0,IF(ISNUMBER(SEARCH("D1???",'Calc1'!$B436)),'Calc1'!$C$1857*'Calc1'!$B11445*$B3531,0))</f>
        <v>0</v>
      </c>
      <c r="C9027" s="10"/>
    </row>
    <row r="9028" spans="1:3">
      <c r="A9028" s="21">
        <v>414</v>
      </c>
      <c r="B9028" s="6">
        <f>IF('Calc1'!$B437="D1000",0,IF(ISNUMBER(SEARCH("D1???",'Calc1'!$B437)),'Calc1'!$C$1857*'Calc1'!$B11446*$B3532,0))</f>
        <v>0</v>
      </c>
      <c r="C9028" s="10"/>
    </row>
    <row r="9029" spans="1:3">
      <c r="A9029" s="21">
        <v>415</v>
      </c>
      <c r="B9029" s="6">
        <f>IF('Calc1'!$B438="D1000",0,IF(ISNUMBER(SEARCH("D1???",'Calc1'!$B438)),'Calc1'!$C$1857*'Calc1'!$B11447*$B3533,0))</f>
        <v>0</v>
      </c>
      <c r="C9029" s="10"/>
    </row>
    <row r="9030" spans="1:3">
      <c r="A9030" s="21">
        <v>416</v>
      </c>
      <c r="B9030" s="6">
        <f>IF('Calc1'!$B439="D1000",0,IF(ISNUMBER(SEARCH("D1???",'Calc1'!$B439)),'Calc1'!$C$1857*'Calc1'!$B11448*$B3534,0))</f>
        <v>0</v>
      </c>
      <c r="C9030" s="10"/>
    </row>
    <row r="9031" spans="1:3">
      <c r="A9031" s="21">
        <v>417</v>
      </c>
      <c r="B9031" s="6">
        <f>IF('Calc1'!$B440="D1000",0,IF(ISNUMBER(SEARCH("D1???",'Calc1'!$B440)),'Calc1'!$C$1857*'Calc1'!$B11449*$B3535,0))</f>
        <v>0</v>
      </c>
      <c r="C9031" s="10"/>
    </row>
    <row r="9032" spans="1:3">
      <c r="A9032" s="21">
        <v>418</v>
      </c>
      <c r="B9032" s="6">
        <f>IF('Calc1'!$B441="D1000",0,IF(ISNUMBER(SEARCH("D1???",'Calc1'!$B441)),'Calc1'!$C$1857*'Calc1'!$B11450*$B3536,0))</f>
        <v>0</v>
      </c>
      <c r="C9032" s="10"/>
    </row>
    <row r="9033" spans="1:3">
      <c r="A9033" s="21">
        <v>419</v>
      </c>
      <c r="B9033" s="6">
        <f>IF('Calc1'!$B442="D1000",0,IF(ISNUMBER(SEARCH("D1???",'Calc1'!$B442)),'Calc1'!$C$1857*'Calc1'!$B11451*$B3537,0))</f>
        <v>0</v>
      </c>
      <c r="C9033" s="10"/>
    </row>
    <row r="9034" spans="1:3">
      <c r="A9034" s="21">
        <v>420</v>
      </c>
      <c r="B9034" s="6">
        <f>IF('Calc1'!$B443="D1000",0,IF(ISNUMBER(SEARCH("D1???",'Calc1'!$B443)),'Calc1'!$C$1857*'Calc1'!$B11452*$B3538,0))</f>
        <v>0</v>
      </c>
      <c r="C9034" s="10"/>
    </row>
    <row r="9035" spans="1:3">
      <c r="A9035" s="21">
        <v>421</v>
      </c>
      <c r="B9035" s="6">
        <f>IF('Calc1'!$B444="D1000",0,IF(ISNUMBER(SEARCH("D1???",'Calc1'!$B444)),'Calc1'!$C$1857*'Calc1'!$B11453*$B3539,0))</f>
        <v>0</v>
      </c>
      <c r="C9035" s="10"/>
    </row>
    <row r="9036" spans="1:3">
      <c r="A9036" s="21">
        <v>422</v>
      </c>
      <c r="B9036" s="6">
        <f>IF('Calc1'!$B445="D1000",0,IF(ISNUMBER(SEARCH("D1???",'Calc1'!$B445)),'Calc1'!$C$1857*'Calc1'!$B11454*$B3540,0))</f>
        <v>0</v>
      </c>
      <c r="C9036" s="10"/>
    </row>
    <row r="9037" spans="1:3">
      <c r="A9037" s="21">
        <v>423</v>
      </c>
      <c r="B9037" s="6">
        <f>IF('Calc1'!$B446="D1000",0,IF(ISNUMBER(SEARCH("D1???",'Calc1'!$B446)),'Calc1'!$C$1857*'Calc1'!$B11455*$B3541,0))</f>
        <v>0</v>
      </c>
      <c r="C9037" s="10"/>
    </row>
    <row r="9038" spans="1:3">
      <c r="A9038" s="21">
        <v>424</v>
      </c>
      <c r="B9038" s="6">
        <f>IF('Calc1'!$B447="D1000",0,IF(ISNUMBER(SEARCH("D1???",'Calc1'!$B447)),'Calc1'!$C$1857*'Calc1'!$B11456*$B3542,0))</f>
        <v>0</v>
      </c>
      <c r="C9038" s="10"/>
    </row>
    <row r="9039" spans="1:3">
      <c r="A9039" s="21">
        <v>425</v>
      </c>
      <c r="B9039" s="6">
        <f>IF('Calc1'!$B448="D1000",0,IF(ISNUMBER(SEARCH("D1???",'Calc1'!$B448)),'Calc1'!$C$1857*'Calc1'!$B11457*$B3543,0))</f>
        <v>0</v>
      </c>
      <c r="C9039" s="10"/>
    </row>
    <row r="9040" spans="1:3">
      <c r="A9040" s="21">
        <v>426</v>
      </c>
      <c r="B9040" s="6">
        <f>IF('Calc1'!$B449="D1000",0,IF(ISNUMBER(SEARCH("D1???",'Calc1'!$B449)),'Calc1'!$C$1857*'Calc1'!$B11458*$B3544,0))</f>
        <v>0</v>
      </c>
      <c r="C9040" s="10"/>
    </row>
    <row r="9041" spans="1:3">
      <c r="A9041" s="21">
        <v>427</v>
      </c>
      <c r="B9041" s="6">
        <f>IF('Calc1'!$B450="D1000",0,IF(ISNUMBER(SEARCH("D1???",'Calc1'!$B450)),'Calc1'!$C$1857*'Calc1'!$B11459*$B3545,0))</f>
        <v>0</v>
      </c>
      <c r="C9041" s="10"/>
    </row>
    <row r="9042" spans="1:3">
      <c r="A9042" s="21">
        <v>428</v>
      </c>
      <c r="B9042" s="6">
        <f>IF('Calc1'!$B451="D1000",0,IF(ISNUMBER(SEARCH("D1???",'Calc1'!$B451)),'Calc1'!$C$1857*'Calc1'!$B11460*$B3546,0))</f>
        <v>0</v>
      </c>
      <c r="C9042" s="10"/>
    </row>
    <row r="9043" spans="1:3">
      <c r="A9043" s="21">
        <v>429</v>
      </c>
      <c r="B9043" s="6">
        <f>IF('Calc1'!$B452="D1000",0,IF(ISNUMBER(SEARCH("D1???",'Calc1'!$B452)),'Calc1'!$C$1857*'Calc1'!$B11461*$B3547,0))</f>
        <v>0</v>
      </c>
      <c r="C9043" s="10"/>
    </row>
    <row r="9044" spans="1:3">
      <c r="A9044" s="21">
        <v>430</v>
      </c>
      <c r="B9044" s="6">
        <f>IF('Calc1'!$B453="D1000",0,IF(ISNUMBER(SEARCH("D1???",'Calc1'!$B453)),'Calc1'!$C$1857*'Calc1'!$B11462*$B3548,0))</f>
        <v>0</v>
      </c>
      <c r="C9044" s="10"/>
    </row>
    <row r="9045" spans="1:3">
      <c r="A9045" s="21">
        <v>431</v>
      </c>
      <c r="B9045" s="6">
        <f>IF('Calc1'!$B454="D1000",0,IF(ISNUMBER(SEARCH("D1???",'Calc1'!$B454)),'Calc1'!$C$1857*'Calc1'!$B11463*$B3549,0))</f>
        <v>0</v>
      </c>
      <c r="C9045" s="10"/>
    </row>
    <row r="9046" spans="1:3">
      <c r="A9046" s="21">
        <v>432</v>
      </c>
      <c r="B9046" s="6">
        <f>IF('Calc1'!$B455="D1000",0,IF(ISNUMBER(SEARCH("D1???",'Calc1'!$B455)),'Calc1'!$C$1857*'Calc1'!$B11464*$B3550,0))</f>
        <v>0</v>
      </c>
      <c r="C9046" s="10"/>
    </row>
    <row r="9047" spans="1:3">
      <c r="A9047" s="21">
        <v>433</v>
      </c>
      <c r="B9047" s="6">
        <f>IF('Calc1'!$B456="D1000",0,IF(ISNUMBER(SEARCH("D1???",'Calc1'!$B456)),'Calc1'!$C$1857*'Calc1'!$B11465*$B3551,0))</f>
        <v>0</v>
      </c>
      <c r="C9047" s="10"/>
    </row>
    <row r="9048" spans="1:3">
      <c r="A9048" s="21">
        <v>434</v>
      </c>
      <c r="B9048" s="6">
        <f>IF('Calc1'!$B457="D1000",0,IF(ISNUMBER(SEARCH("D1???",'Calc1'!$B457)),'Calc1'!$C$1857*'Calc1'!$B11466*$B3552,0))</f>
        <v>0</v>
      </c>
      <c r="C9048" s="10"/>
    </row>
    <row r="9049" spans="1:3">
      <c r="A9049" s="21">
        <v>435</v>
      </c>
      <c r="B9049" s="6">
        <f>IF('Calc1'!$B458="D1000",0,IF(ISNUMBER(SEARCH("D1???",'Calc1'!$B458)),'Calc1'!$C$1857*'Calc1'!$B11467*$B3553,0))</f>
        <v>0</v>
      </c>
      <c r="C9049" s="10"/>
    </row>
    <row r="9050" spans="1:3">
      <c r="A9050" s="21">
        <v>436</v>
      </c>
      <c r="B9050" s="6">
        <f>IF('Calc1'!$B459="D1000",0,IF(ISNUMBER(SEARCH("D1???",'Calc1'!$B459)),'Calc1'!$C$1857*'Calc1'!$B11468*$B3554,0))</f>
        <v>0</v>
      </c>
      <c r="C9050" s="10"/>
    </row>
    <row r="9051" spans="1:3">
      <c r="A9051" s="21">
        <v>437</v>
      </c>
      <c r="B9051" s="6">
        <f>IF('Calc1'!$B460="D1000",0,IF(ISNUMBER(SEARCH("D1???",'Calc1'!$B460)),'Calc1'!$C$1857*'Calc1'!$B11469*$B3555,0))</f>
        <v>0</v>
      </c>
      <c r="C9051" s="10"/>
    </row>
    <row r="9052" spans="1:3">
      <c r="A9052" s="21">
        <v>438</v>
      </c>
      <c r="B9052" s="6">
        <f>IF('Calc1'!$B461="D1000",0,IF(ISNUMBER(SEARCH("D1???",'Calc1'!$B461)),'Calc1'!$C$1857*'Calc1'!$B11470*$B3556,0))</f>
        <v>0</v>
      </c>
      <c r="C9052" s="10"/>
    </row>
    <row r="9053" spans="1:3">
      <c r="A9053" s="21">
        <v>439</v>
      </c>
      <c r="B9053" s="6">
        <f>IF('Calc1'!$B462="D1000",0,IF(ISNUMBER(SEARCH("D1???",'Calc1'!$B462)),'Calc1'!$C$1857*'Calc1'!$B11471*$B3557,0))</f>
        <v>0</v>
      </c>
      <c r="C9053" s="10"/>
    </row>
    <row r="9054" spans="1:3">
      <c r="A9054" s="21">
        <v>440</v>
      </c>
      <c r="B9054" s="6">
        <f>IF('Calc1'!$B463="D1000",0,IF(ISNUMBER(SEARCH("D1???",'Calc1'!$B463)),'Calc1'!$C$1857*'Calc1'!$B11472*$B3558,0))</f>
        <v>0</v>
      </c>
      <c r="C9054" s="10"/>
    </row>
    <row r="9055" spans="1:3">
      <c r="A9055" s="21">
        <v>441</v>
      </c>
      <c r="B9055" s="6">
        <f>IF('Calc1'!$B464="D1000",0,IF(ISNUMBER(SEARCH("D1???",'Calc1'!$B464)),'Calc1'!$C$1857*'Calc1'!$B11473*$B3559,0))</f>
        <v>0</v>
      </c>
      <c r="C9055" s="10"/>
    </row>
    <row r="9056" spans="1:3">
      <c r="A9056" s="21">
        <v>442</v>
      </c>
      <c r="B9056" s="6">
        <f>IF('Calc1'!$B465="D1000",0,IF(ISNUMBER(SEARCH("D1???",'Calc1'!$B465)),'Calc1'!$C$1857*'Calc1'!$B11474*$B3560,0))</f>
        <v>0</v>
      </c>
      <c r="C9056" s="10"/>
    </row>
    <row r="9057" spans="1:3">
      <c r="A9057" s="21">
        <v>443</v>
      </c>
      <c r="B9057" s="6">
        <f>IF('Calc1'!$B466="D1000",0,IF(ISNUMBER(SEARCH("D1???",'Calc1'!$B466)),'Calc1'!$C$1857*'Calc1'!$B11475*$B3561,0))</f>
        <v>0</v>
      </c>
      <c r="C9057" s="10"/>
    </row>
    <row r="9058" spans="1:3">
      <c r="A9058" s="21">
        <v>444</v>
      </c>
      <c r="B9058" s="6">
        <f>IF('Calc1'!$B467="D1000",0,IF(ISNUMBER(SEARCH("D1???",'Calc1'!$B467)),'Calc1'!$C$1857*'Calc1'!$B11476*$B3562,0))</f>
        <v>0</v>
      </c>
      <c r="C9058" s="10"/>
    </row>
    <row r="9059" spans="1:3">
      <c r="A9059" s="21">
        <v>445</v>
      </c>
      <c r="B9059" s="6">
        <f>IF('Calc1'!$B468="D1000",0,IF(ISNUMBER(SEARCH("D1???",'Calc1'!$B468)),'Calc1'!$C$1857*'Calc1'!$B11477*$B3563,0))</f>
        <v>0</v>
      </c>
      <c r="C9059" s="10"/>
    </row>
    <row r="9060" spans="1:3">
      <c r="A9060" s="21">
        <v>446</v>
      </c>
      <c r="B9060" s="6">
        <f>IF('Calc1'!$B469="D1000",0,IF(ISNUMBER(SEARCH("D1???",'Calc1'!$B469)),'Calc1'!$C$1857*'Calc1'!$B11478*$B3564,0))</f>
        <v>0</v>
      </c>
      <c r="C9060" s="10"/>
    </row>
    <row r="9061" spans="1:3">
      <c r="A9061" s="21">
        <v>447</v>
      </c>
      <c r="B9061" s="6">
        <f>IF('Calc1'!$B470="D1000",0,IF(ISNUMBER(SEARCH("D1???",'Calc1'!$B470)),'Calc1'!$C$1857*'Calc1'!$B11479*$B3565,0))</f>
        <v>0</v>
      </c>
      <c r="C9061" s="10"/>
    </row>
    <row r="9062" spans="1:3">
      <c r="A9062" s="21">
        <v>448</v>
      </c>
      <c r="B9062" s="6">
        <f>IF('Calc1'!$B471="D1000",0,IF(ISNUMBER(SEARCH("D1???",'Calc1'!$B471)),'Calc1'!$C$1857*'Calc1'!$B11480*$B3566,0))</f>
        <v>0</v>
      </c>
      <c r="C9062" s="10"/>
    </row>
    <row r="9063" spans="1:3">
      <c r="A9063" s="21">
        <v>449</v>
      </c>
      <c r="B9063" s="6">
        <f>IF('Calc1'!$B472="D1000",0,IF(ISNUMBER(SEARCH("D1???",'Calc1'!$B472)),'Calc1'!$C$1857*'Calc1'!$B11481*$B3567,0))</f>
        <v>0</v>
      </c>
      <c r="C9063" s="10"/>
    </row>
    <row r="9064" spans="1:3">
      <c r="A9064" s="21">
        <v>450</v>
      </c>
      <c r="B9064" s="6">
        <f>IF('Calc1'!$B473="D1000",0,IF(ISNUMBER(SEARCH("D1???",'Calc1'!$B473)),'Calc1'!$C$1857*'Calc1'!$B11482*$B3568,0))</f>
        <v>0</v>
      </c>
      <c r="C9064" s="10"/>
    </row>
    <row r="9065" spans="1:3">
      <c r="A9065" s="21">
        <v>451</v>
      </c>
      <c r="B9065" s="6">
        <f>IF('Calc1'!$B474="D1000",0,IF(ISNUMBER(SEARCH("D1???",'Calc1'!$B474)),'Calc1'!$C$1857*'Calc1'!$B11483*$B3569,0))</f>
        <v>0</v>
      </c>
      <c r="C9065" s="10"/>
    </row>
    <row r="9066" spans="1:3">
      <c r="A9066" s="21">
        <v>452</v>
      </c>
      <c r="B9066" s="6">
        <f>IF('Calc1'!$B475="D1000",0,IF(ISNUMBER(SEARCH("D1???",'Calc1'!$B475)),'Calc1'!$C$1857*'Calc1'!$B11484*$B3570,0))</f>
        <v>0</v>
      </c>
      <c r="C9066" s="10"/>
    </row>
    <row r="9067" spans="1:3">
      <c r="A9067" s="21">
        <v>453</v>
      </c>
      <c r="B9067" s="6">
        <f>IF('Calc1'!$B476="D1000",0,IF(ISNUMBER(SEARCH("D1???",'Calc1'!$B476)),'Calc1'!$C$1857*'Calc1'!$B11485*$B3571,0))</f>
        <v>0</v>
      </c>
      <c r="C9067" s="10"/>
    </row>
    <row r="9068" spans="1:3">
      <c r="A9068" s="21">
        <v>454</v>
      </c>
      <c r="B9068" s="6">
        <f>IF('Calc1'!$B477="D1000",0,IF(ISNUMBER(SEARCH("D1???",'Calc1'!$B477)),'Calc1'!$C$1857*'Calc1'!$B11486*$B3572,0))</f>
        <v>0</v>
      </c>
      <c r="C9068" s="10"/>
    </row>
    <row r="9069" spans="1:3">
      <c r="A9069" s="21">
        <v>455</v>
      </c>
      <c r="B9069" s="6">
        <f>IF('Calc1'!$B478="D1000",0,IF(ISNUMBER(SEARCH("D1???",'Calc1'!$B478)),'Calc1'!$C$1857*'Calc1'!$B11487*$B3573,0))</f>
        <v>0</v>
      </c>
      <c r="C9069" s="10"/>
    </row>
    <row r="9070" spans="1:3">
      <c r="A9070" s="21">
        <v>456</v>
      </c>
      <c r="B9070" s="6">
        <f>IF('Calc1'!$B479="D1000",0,IF(ISNUMBER(SEARCH("D1???",'Calc1'!$B479)),'Calc1'!$C$1857*'Calc1'!$B11488*$B3574,0))</f>
        <v>0</v>
      </c>
      <c r="C9070" s="10"/>
    </row>
    <row r="9071" spans="1:3">
      <c r="A9071" s="21">
        <v>457</v>
      </c>
      <c r="B9071" s="6">
        <f>IF('Calc1'!$B480="D1000",0,IF(ISNUMBER(SEARCH("D1???",'Calc1'!$B480)),'Calc1'!$C$1857*'Calc1'!$B11489*$B3575,0))</f>
        <v>0</v>
      </c>
      <c r="C9071" s="10"/>
    </row>
    <row r="9072" spans="1:3">
      <c r="A9072" s="21">
        <v>458</v>
      </c>
      <c r="B9072" s="6">
        <f>IF('Calc1'!$B481="D1000",0,IF(ISNUMBER(SEARCH("D1???",'Calc1'!$B481)),'Calc1'!$C$1857*'Calc1'!$B11490*$B3576,0))</f>
        <v>0</v>
      </c>
      <c r="C9072" s="10"/>
    </row>
    <row r="9073" spans="1:3">
      <c r="A9073" s="21">
        <v>459</v>
      </c>
      <c r="B9073" s="6">
        <f>IF('Calc1'!$B482="D1000",0,IF(ISNUMBER(SEARCH("D1???",'Calc1'!$B482)),'Calc1'!$C$1857*'Calc1'!$B11491*$B3577,0))</f>
        <v>0</v>
      </c>
      <c r="C9073" s="10"/>
    </row>
    <row r="9074" spans="1:3">
      <c r="A9074" s="21">
        <v>460</v>
      </c>
      <c r="B9074" s="6">
        <f>IF('Calc1'!$B483="D1000",0,IF(ISNUMBER(SEARCH("D1???",'Calc1'!$B483)),'Calc1'!$C$1857*'Calc1'!$B11492*$B3578,0))</f>
        <v>0</v>
      </c>
      <c r="C9074" s="10"/>
    </row>
    <row r="9075" spans="1:3">
      <c r="A9075" s="21">
        <v>461</v>
      </c>
      <c r="B9075" s="6">
        <f>IF('Calc1'!$B484="D1000",0,IF(ISNUMBER(SEARCH("D1???",'Calc1'!$B484)),'Calc1'!$C$1857*'Calc1'!$B11493*$B3579,0))</f>
        <v>0</v>
      </c>
      <c r="C9075" s="10"/>
    </row>
    <row r="9076" spans="1:3">
      <c r="A9076" s="21">
        <v>462</v>
      </c>
      <c r="B9076" s="6">
        <f>IF('Calc1'!$B485="D1000",0,IF(ISNUMBER(SEARCH("D1???",'Calc1'!$B485)),'Calc1'!$C$1857*'Calc1'!$B11494*$B3580,0))</f>
        <v>0</v>
      </c>
      <c r="C9076" s="10"/>
    </row>
    <row r="9077" spans="1:3">
      <c r="A9077" s="21">
        <v>463</v>
      </c>
      <c r="B9077" s="6">
        <f>IF('Calc1'!$B486="D1000",0,IF(ISNUMBER(SEARCH("D1???",'Calc1'!$B486)),'Calc1'!$C$1857*'Calc1'!$B11495*$B3581,0))</f>
        <v>0</v>
      </c>
      <c r="C9077" s="10"/>
    </row>
    <row r="9078" spans="1:3">
      <c r="A9078" s="21">
        <v>464</v>
      </c>
      <c r="B9078" s="6">
        <f>IF('Calc1'!$B487="D1000",0,IF(ISNUMBER(SEARCH("D1???",'Calc1'!$B487)),'Calc1'!$C$1857*'Calc1'!$B11496*$B3582,0))</f>
        <v>0</v>
      </c>
      <c r="C9078" s="10"/>
    </row>
    <row r="9079" spans="1:3">
      <c r="A9079" s="21">
        <v>465</v>
      </c>
      <c r="B9079" s="6">
        <f>IF('Calc1'!$B488="D1000",0,IF(ISNUMBER(SEARCH("D1???",'Calc1'!$B488)),'Calc1'!$C$1857*'Calc1'!$B11497*$B3583,0))</f>
        <v>0</v>
      </c>
      <c r="C9079" s="10"/>
    </row>
    <row r="9080" spans="1:3">
      <c r="A9080" s="21">
        <v>466</v>
      </c>
      <c r="B9080" s="6">
        <f>IF('Calc1'!$B489="D1000",0,IF(ISNUMBER(SEARCH("D1???",'Calc1'!$B489)),'Calc1'!$C$1857*'Calc1'!$B11498*$B3584,0))</f>
        <v>0</v>
      </c>
      <c r="C9080" s="10"/>
    </row>
    <row r="9081" spans="1:3">
      <c r="A9081" s="21">
        <v>467</v>
      </c>
      <c r="B9081" s="6">
        <f>IF('Calc1'!$B490="D1000",0,IF(ISNUMBER(SEARCH("D1???",'Calc1'!$B490)),'Calc1'!$C$1857*'Calc1'!$B11499*$B3585,0))</f>
        <v>0</v>
      </c>
      <c r="C9081" s="10"/>
    </row>
    <row r="9082" spans="1:3">
      <c r="A9082" s="21">
        <v>468</v>
      </c>
      <c r="B9082" s="6">
        <f>IF('Calc1'!$B491="D1000",0,IF(ISNUMBER(SEARCH("D1???",'Calc1'!$B491)),'Calc1'!$C$1857*'Calc1'!$B11500*$B3586,0))</f>
        <v>0</v>
      </c>
      <c r="C9082" s="10"/>
    </row>
    <row r="9083" spans="1:3">
      <c r="A9083" s="21">
        <v>469</v>
      </c>
      <c r="B9083" s="6">
        <f>IF('Calc1'!$B492="D1000",0,IF(ISNUMBER(SEARCH("D1???",'Calc1'!$B492)),'Calc1'!$C$1857*'Calc1'!$B11501*$B3587,0))</f>
        <v>0</v>
      </c>
      <c r="C9083" s="10"/>
    </row>
    <row r="9084" spans="1:3">
      <c r="A9084" s="21">
        <v>470</v>
      </c>
      <c r="B9084" s="6">
        <f>IF('Calc1'!$B493="D1000",0,IF(ISNUMBER(SEARCH("D1???",'Calc1'!$B493)),'Calc1'!$C$1857*'Calc1'!$B11502*$B3588,0))</f>
        <v>0</v>
      </c>
      <c r="C9084" s="10"/>
    </row>
    <row r="9085" spans="1:3">
      <c r="A9085" s="21">
        <v>471</v>
      </c>
      <c r="B9085" s="6">
        <f>IF('Calc1'!$B494="D1000",0,IF(ISNUMBER(SEARCH("D1???",'Calc1'!$B494)),'Calc1'!$C$1857*'Calc1'!$B11503*$B3589,0))</f>
        <v>0</v>
      </c>
      <c r="C9085" s="10"/>
    </row>
    <row r="9086" spans="1:3">
      <c r="A9086" s="21">
        <v>472</v>
      </c>
      <c r="B9086" s="6">
        <f>IF('Calc1'!$B495="D1000",0,IF(ISNUMBER(SEARCH("D1???",'Calc1'!$B495)),'Calc1'!$C$1857*'Calc1'!$B11504*$B3590,0))</f>
        <v>0</v>
      </c>
      <c r="C9086" s="10"/>
    </row>
    <row r="9087" spans="1:3">
      <c r="A9087" s="21">
        <v>473</v>
      </c>
      <c r="B9087" s="6">
        <f>IF('Calc1'!$B496="D1000",0,IF(ISNUMBER(SEARCH("D1???",'Calc1'!$B496)),'Calc1'!$C$1857*'Calc1'!$B11505*$B3591,0))</f>
        <v>0</v>
      </c>
      <c r="C9087" s="10"/>
    </row>
    <row r="9088" spans="1:3">
      <c r="A9088" s="21">
        <v>474</v>
      </c>
      <c r="B9088" s="6">
        <f>IF('Calc1'!$B497="D1000",0,IF(ISNUMBER(SEARCH("D1???",'Calc1'!$B497)),'Calc1'!$C$1857*'Calc1'!$B11506*$B3592,0))</f>
        <v>0</v>
      </c>
      <c r="C9088" s="10"/>
    </row>
    <row r="9089" spans="1:3">
      <c r="A9089" s="21">
        <v>475</v>
      </c>
      <c r="B9089" s="6">
        <f>IF('Calc1'!$B498="D1000",0,IF(ISNUMBER(SEARCH("D1???",'Calc1'!$B498)),'Calc1'!$C$1857*'Calc1'!$B11507*$B3593,0))</f>
        <v>0</v>
      </c>
      <c r="C9089" s="10"/>
    </row>
    <row r="9090" spans="1:3">
      <c r="A9090" s="21">
        <v>476</v>
      </c>
      <c r="B9090" s="6">
        <f>IF('Calc1'!$B499="D1000",0,IF(ISNUMBER(SEARCH("D1???",'Calc1'!$B499)),'Calc1'!$C$1857*'Calc1'!$B11508*$B3594,0))</f>
        <v>0</v>
      </c>
      <c r="C9090" s="10"/>
    </row>
    <row r="9091" spans="1:3">
      <c r="A9091" s="21">
        <v>477</v>
      </c>
      <c r="B9091" s="6">
        <f>IF('Calc1'!$B500="D1000",0,IF(ISNUMBER(SEARCH("D1???",'Calc1'!$B500)),'Calc1'!$C$1857*'Calc1'!$B11509*$B3595,0))</f>
        <v>0</v>
      </c>
      <c r="C9091" s="10"/>
    </row>
    <row r="9092" spans="1:3">
      <c r="A9092" s="21">
        <v>478</v>
      </c>
      <c r="B9092" s="6">
        <f>IF('Calc1'!$B501="D1000",0,IF(ISNUMBER(SEARCH("D1???",'Calc1'!$B501)),'Calc1'!$C$1857*'Calc1'!$B11510*$B3596,0))</f>
        <v>0</v>
      </c>
      <c r="C9092" s="10"/>
    </row>
    <row r="9093" spans="1:3">
      <c r="A9093" s="21">
        <v>479</v>
      </c>
      <c r="B9093" s="6">
        <f>IF('Calc1'!$B502="D1000",0,IF(ISNUMBER(SEARCH("D1???",'Calc1'!$B502)),'Calc1'!$C$1857*'Calc1'!$B11511*$B3597,0))</f>
        <v>0</v>
      </c>
      <c r="C9093" s="10"/>
    </row>
    <row r="9094" spans="1:3">
      <c r="A9094" s="21">
        <v>480</v>
      </c>
      <c r="B9094" s="6">
        <f>IF('Calc1'!$B503="D1000",0,IF(ISNUMBER(SEARCH("D1???",'Calc1'!$B503)),'Calc1'!$C$1857*'Calc1'!$B11512*$B3598,0))</f>
        <v>0</v>
      </c>
      <c r="C9094" s="10"/>
    </row>
    <row r="9095" spans="1:3">
      <c r="A9095" s="21">
        <v>481</v>
      </c>
      <c r="B9095" s="6">
        <f>IF('Calc1'!$B504="D1000",0,IF(ISNUMBER(SEARCH("D1???",'Calc1'!$B504)),'Calc1'!$C$1857*'Calc1'!$B11513*$B3599,0))</f>
        <v>0</v>
      </c>
      <c r="C9095" s="10"/>
    </row>
    <row r="9096" spans="1:3">
      <c r="A9096" s="21">
        <v>482</v>
      </c>
      <c r="B9096" s="6">
        <f>IF('Calc1'!$B505="D1000",0,IF(ISNUMBER(SEARCH("D1???",'Calc1'!$B505)),'Calc1'!$C$1857*'Calc1'!$B11514*$B3600,0))</f>
        <v>0</v>
      </c>
      <c r="C9096" s="10"/>
    </row>
    <row r="9097" spans="1:3">
      <c r="A9097" s="21">
        <v>483</v>
      </c>
      <c r="B9097" s="6">
        <f>IF('Calc1'!$B506="D1000",0,IF(ISNUMBER(SEARCH("D1???",'Calc1'!$B506)),'Calc1'!$C$1857*'Calc1'!$B11515*$B3601,0))</f>
        <v>0</v>
      </c>
      <c r="C9097" s="10"/>
    </row>
    <row r="9098" spans="1:3">
      <c r="A9098" s="21">
        <v>484</v>
      </c>
      <c r="B9098" s="6">
        <f>IF('Calc1'!$B507="D1000",0,IF(ISNUMBER(SEARCH("D1???",'Calc1'!$B507)),'Calc1'!$C$1857*'Calc1'!$B11516*$B3602,0))</f>
        <v>0</v>
      </c>
      <c r="C9098" s="10"/>
    </row>
    <row r="9099" spans="1:3">
      <c r="A9099" s="21">
        <v>485</v>
      </c>
      <c r="B9099" s="6">
        <f>IF('Calc1'!$B508="D1000",0,IF(ISNUMBER(SEARCH("D1???",'Calc1'!$B508)),'Calc1'!$C$1857*'Calc1'!$B11517*$B3603,0))</f>
        <v>0</v>
      </c>
      <c r="C9099" s="10"/>
    </row>
    <row r="9100" spans="1:3">
      <c r="A9100" s="21">
        <v>486</v>
      </c>
      <c r="B9100" s="6">
        <f>IF('Calc1'!$B509="D1000",0,IF(ISNUMBER(SEARCH("D1???",'Calc1'!$B509)),'Calc1'!$C$1857*'Calc1'!$B11518*$B3604,0))</f>
        <v>0</v>
      </c>
      <c r="C9100" s="10"/>
    </row>
    <row r="9101" spans="1:3">
      <c r="A9101" s="21">
        <v>487</v>
      </c>
      <c r="B9101" s="6">
        <f>IF('Calc1'!$B510="D1000",0,IF(ISNUMBER(SEARCH("D1???",'Calc1'!$B510)),'Calc1'!$C$1857*'Calc1'!$B11519*$B3605,0))</f>
        <v>0</v>
      </c>
      <c r="C9101" s="10"/>
    </row>
    <row r="9102" spans="1:3">
      <c r="A9102" s="21">
        <v>488</v>
      </c>
      <c r="B9102" s="6">
        <f>IF('Calc1'!$B511="D1000",0,IF(ISNUMBER(SEARCH("D1???",'Calc1'!$B511)),'Calc1'!$C$1857*'Calc1'!$B11520*$B3606,0))</f>
        <v>0</v>
      </c>
      <c r="C9102" s="10"/>
    </row>
    <row r="9103" spans="1:3">
      <c r="A9103" s="21">
        <v>489</v>
      </c>
      <c r="B9103" s="6">
        <f>IF('Calc1'!$B512="D1000",0,IF(ISNUMBER(SEARCH("D1???",'Calc1'!$B512)),'Calc1'!$C$1857*'Calc1'!$B11521*$B3607,0))</f>
        <v>0</v>
      </c>
      <c r="C9103" s="10"/>
    </row>
    <row r="9104" spans="1:3">
      <c r="A9104" s="21">
        <v>490</v>
      </c>
      <c r="B9104" s="6">
        <f>IF('Calc1'!$B513="D1000",0,IF(ISNUMBER(SEARCH("D1???",'Calc1'!$B513)),'Calc1'!$C$1857*'Calc1'!$B11522*$B3608,0))</f>
        <v>0</v>
      </c>
      <c r="C9104" s="10"/>
    </row>
    <row r="9105" spans="1:3">
      <c r="A9105" s="21">
        <v>491</v>
      </c>
      <c r="B9105" s="6">
        <f>IF('Calc1'!$B514="D1000",0,IF(ISNUMBER(SEARCH("D1???",'Calc1'!$B514)),'Calc1'!$C$1857*'Calc1'!$B11523*$B3609,0))</f>
        <v>0</v>
      </c>
      <c r="C9105" s="10"/>
    </row>
    <row r="9106" spans="1:3">
      <c r="A9106" s="21">
        <v>492</v>
      </c>
      <c r="B9106" s="6">
        <f>IF('Calc1'!$B515="D1000",0,IF(ISNUMBER(SEARCH("D1???",'Calc1'!$B515)),'Calc1'!$C$1857*'Calc1'!$B11524*$B3610,0))</f>
        <v>0</v>
      </c>
      <c r="C9106" s="10"/>
    </row>
    <row r="9107" spans="1:3">
      <c r="A9107" s="21">
        <v>493</v>
      </c>
      <c r="B9107" s="6">
        <f>IF('Calc1'!$B516="D1000",0,IF(ISNUMBER(SEARCH("D1???",'Calc1'!$B516)),'Calc1'!$C$1857*'Calc1'!$B11525*$B3611,0))</f>
        <v>0</v>
      </c>
      <c r="C9107" s="10"/>
    </row>
    <row r="9108" spans="1:3">
      <c r="A9108" s="21">
        <v>494</v>
      </c>
      <c r="B9108" s="6">
        <f>IF('Calc1'!$B517="D1000",0,IF(ISNUMBER(SEARCH("D1???",'Calc1'!$B517)),'Calc1'!$C$1857*'Calc1'!$B11526*$B3612,0))</f>
        <v>0</v>
      </c>
      <c r="C9108" s="10"/>
    </row>
    <row r="9109" spans="1:3">
      <c r="A9109" s="21">
        <v>495</v>
      </c>
      <c r="B9109" s="6">
        <f>IF('Calc1'!$B518="D1000",0,IF(ISNUMBER(SEARCH("D1???",'Calc1'!$B518)),'Calc1'!$C$1857*'Calc1'!$B11527*$B3613,0))</f>
        <v>0</v>
      </c>
      <c r="C9109" s="10"/>
    </row>
    <row r="9110" spans="1:3">
      <c r="A9110" s="21">
        <v>496</v>
      </c>
      <c r="B9110" s="6">
        <f>IF('Calc1'!$B519="D1000",0,IF(ISNUMBER(SEARCH("D1???",'Calc1'!$B519)),'Calc1'!$C$1857*'Calc1'!$B11528*$B3614,0))</f>
        <v>0</v>
      </c>
      <c r="C9110" s="10"/>
    </row>
    <row r="9111" spans="1:3">
      <c r="A9111" s="21">
        <v>497</v>
      </c>
      <c r="B9111" s="6">
        <f>IF('Calc1'!$B520="D1000",0,IF(ISNUMBER(SEARCH("D1???",'Calc1'!$B520)),'Calc1'!$C$1857*'Calc1'!$B11529*$B3615,0))</f>
        <v>0</v>
      </c>
      <c r="C9111" s="10"/>
    </row>
    <row r="9112" spans="1:3">
      <c r="A9112" s="21">
        <v>498</v>
      </c>
      <c r="B9112" s="6">
        <f>IF('Calc1'!$B521="D1000",0,IF(ISNUMBER(SEARCH("D1???",'Calc1'!$B521)),'Calc1'!$C$1857*'Calc1'!$B11530*$B3616,0))</f>
        <v>0</v>
      </c>
      <c r="C9112" s="10"/>
    </row>
    <row r="9113" spans="1:3">
      <c r="A9113" s="21">
        <v>499</v>
      </c>
      <c r="B9113" s="6">
        <f>IF('Calc1'!$B522="D1000",0,IF(ISNUMBER(SEARCH("D1???",'Calc1'!$B522)),'Calc1'!$C$1857*'Calc1'!$B11531*$B3617,0))</f>
        <v>0</v>
      </c>
      <c r="C9113" s="10"/>
    </row>
    <row r="9114" spans="1:3">
      <c r="A9114" s="21">
        <v>500</v>
      </c>
      <c r="B9114" s="6">
        <f>IF('Calc1'!$B523="D1000",0,IF(ISNUMBER(SEARCH("D1???",'Calc1'!$B523)),'Calc1'!$C$1857*'Calc1'!$B11532*$B3618,0))</f>
        <v>0</v>
      </c>
      <c r="C9114" s="10"/>
    </row>
    <row r="9115" spans="1:3">
      <c r="A9115" s="21">
        <v>501</v>
      </c>
      <c r="B9115" s="6">
        <f>IF('Calc1'!$B524="D1000",0,IF(ISNUMBER(SEARCH("D1???",'Calc1'!$B524)),'Calc1'!$C$1857*'Calc1'!$B11533*$B3619,0))</f>
        <v>0</v>
      </c>
      <c r="C9115" s="10"/>
    </row>
    <row r="9116" spans="1:3">
      <c r="A9116" s="21">
        <v>502</v>
      </c>
      <c r="B9116" s="6">
        <f>IF('Calc1'!$B525="D1000",0,IF(ISNUMBER(SEARCH("D1???",'Calc1'!$B525)),'Calc1'!$C$1857*'Calc1'!$B11534*$B3620,0))</f>
        <v>0</v>
      </c>
      <c r="C9116" s="10"/>
    </row>
    <row r="9117" spans="1:3">
      <c r="A9117" s="21">
        <v>503</v>
      </c>
      <c r="B9117" s="6">
        <f>IF('Calc1'!$B526="D1000",0,IF(ISNUMBER(SEARCH("D1???",'Calc1'!$B526)),'Calc1'!$C$1857*'Calc1'!$B11535*$B3621,0))</f>
        <v>0</v>
      </c>
      <c r="C9117" s="10"/>
    </row>
    <row r="9118" spans="1:3">
      <c r="A9118" s="21">
        <v>504</v>
      </c>
      <c r="B9118" s="6">
        <f>IF('Calc1'!$B527="D1000",0,IF(ISNUMBER(SEARCH("D1???",'Calc1'!$B527)),'Calc1'!$C$1857*'Calc1'!$B11536*$B3622,0))</f>
        <v>0</v>
      </c>
      <c r="C9118" s="10"/>
    </row>
    <row r="9119" spans="1:3">
      <c r="A9119" s="21">
        <v>505</v>
      </c>
      <c r="B9119" s="6">
        <f>IF('Calc1'!$B528="D1000",0,IF(ISNUMBER(SEARCH("D1???",'Calc1'!$B528)),'Calc1'!$C$1857*'Calc1'!$B11537*$B3623,0))</f>
        <v>0</v>
      </c>
      <c r="C9119" s="10"/>
    </row>
    <row r="9120" spans="1:3">
      <c r="A9120" s="21">
        <v>506</v>
      </c>
      <c r="B9120" s="6">
        <f>IF('Calc1'!$B529="D1000",0,IF(ISNUMBER(SEARCH("D1???",'Calc1'!$B529)),'Calc1'!$C$1857*'Calc1'!$B11538*$B3624,0))</f>
        <v>0</v>
      </c>
      <c r="C9120" s="10"/>
    </row>
    <row r="9121" spans="1:3">
      <c r="A9121" s="21">
        <v>507</v>
      </c>
      <c r="B9121" s="6">
        <f>IF('Calc1'!$B530="D1000",0,IF(ISNUMBER(SEARCH("D1???",'Calc1'!$B530)),'Calc1'!$C$1857*'Calc1'!$B11539*$B3625,0))</f>
        <v>0</v>
      </c>
      <c r="C9121" s="10"/>
    </row>
    <row r="9122" spans="1:3">
      <c r="A9122" s="21">
        <v>508</v>
      </c>
      <c r="B9122" s="6">
        <f>IF('Calc1'!$B531="D1000",0,IF(ISNUMBER(SEARCH("D1???",'Calc1'!$B531)),'Calc1'!$C$1857*'Calc1'!$B11540*$B3626,0))</f>
        <v>0</v>
      </c>
      <c r="C9122" s="10"/>
    </row>
    <row r="9123" spans="1:3">
      <c r="A9123" s="21">
        <v>509</v>
      </c>
      <c r="B9123" s="6">
        <f>IF('Calc1'!$B532="D1000",0,IF(ISNUMBER(SEARCH("D1???",'Calc1'!$B532)),'Calc1'!$C$1857*'Calc1'!$B11541*$B3627,0))</f>
        <v>0</v>
      </c>
      <c r="C9123" s="10"/>
    </row>
    <row r="9124" spans="1:3">
      <c r="A9124" s="21">
        <v>510</v>
      </c>
      <c r="B9124" s="6">
        <f>IF('Calc1'!$B533="D1000",0,IF(ISNUMBER(SEARCH("D1???",'Calc1'!$B533)),'Calc1'!$C$1857*'Calc1'!$B11542*$B3628,0))</f>
        <v>0</v>
      </c>
      <c r="C9124" s="10"/>
    </row>
    <row r="9125" spans="1:3">
      <c r="A9125" s="21">
        <v>511</v>
      </c>
      <c r="B9125" s="6">
        <f>IF('Calc1'!$B534="D1000",0,IF(ISNUMBER(SEARCH("D1???",'Calc1'!$B534)),'Calc1'!$C$1857*'Calc1'!$B11543*$B3629,0))</f>
        <v>0</v>
      </c>
      <c r="C9125" s="10"/>
    </row>
    <row r="9126" spans="1:3">
      <c r="A9126" s="21">
        <v>512</v>
      </c>
      <c r="B9126" s="6">
        <f>IF('Calc1'!$B535="D1000",0,IF(ISNUMBER(SEARCH("D1???",'Calc1'!$B535)),'Calc1'!$C$1857*'Calc1'!$B11544*$B3630,0))</f>
        <v>0</v>
      </c>
      <c r="C9126" s="10"/>
    </row>
    <row r="9127" spans="1:3">
      <c r="A9127" s="21">
        <v>513</v>
      </c>
      <c r="B9127" s="6">
        <f>IF('Calc1'!$B536="D1000",0,IF(ISNUMBER(SEARCH("D1???",'Calc1'!$B536)),'Calc1'!$C$1857*'Calc1'!$B11545*$B3631,0))</f>
        <v>0</v>
      </c>
      <c r="C9127" s="10"/>
    </row>
    <row r="9128" spans="1:3">
      <c r="A9128" s="21">
        <v>514</v>
      </c>
      <c r="B9128" s="6">
        <f>IF('Calc1'!$B537="D1000",0,IF(ISNUMBER(SEARCH("D1???",'Calc1'!$B537)),'Calc1'!$C$1857*'Calc1'!$B11546*$B3632,0))</f>
        <v>0</v>
      </c>
      <c r="C9128" s="10"/>
    </row>
    <row r="9129" spans="1:3">
      <c r="A9129" s="21">
        <v>515</v>
      </c>
      <c r="B9129" s="6">
        <f>IF('Calc1'!$B538="D1000",0,IF(ISNUMBER(SEARCH("D1???",'Calc1'!$B538)),'Calc1'!$C$1857*'Calc1'!$B11547*$B3633,0))</f>
        <v>0</v>
      </c>
      <c r="C9129" s="10"/>
    </row>
    <row r="9130" spans="1:3">
      <c r="A9130" s="21">
        <v>516</v>
      </c>
      <c r="B9130" s="6">
        <f>IF('Calc1'!$B539="D1000",0,IF(ISNUMBER(SEARCH("D1???",'Calc1'!$B539)),'Calc1'!$C$1857*'Calc1'!$B11548*$B3634,0))</f>
        <v>0</v>
      </c>
      <c r="C9130" s="10"/>
    </row>
    <row r="9131" spans="1:3">
      <c r="A9131" s="21">
        <v>517</v>
      </c>
      <c r="B9131" s="6">
        <f>IF('Calc1'!$B540="D1000",0,IF(ISNUMBER(SEARCH("D1???",'Calc1'!$B540)),'Calc1'!$C$1857*'Calc1'!$B11549*$B3635,0))</f>
        <v>0</v>
      </c>
      <c r="C9131" s="10"/>
    </row>
    <row r="9132" spans="1:3">
      <c r="A9132" s="21">
        <v>518</v>
      </c>
      <c r="B9132" s="6">
        <f>IF('Calc1'!$B541="D1000",0,IF(ISNUMBER(SEARCH("D1???",'Calc1'!$B541)),'Calc1'!$C$1857*'Calc1'!$B11550*$B3636,0))</f>
        <v>0</v>
      </c>
      <c r="C9132" s="10"/>
    </row>
    <row r="9133" spans="1:3">
      <c r="A9133" s="21">
        <v>519</v>
      </c>
      <c r="B9133" s="6">
        <f>IF('Calc1'!$B542="D1000",0,IF(ISNUMBER(SEARCH("D1???",'Calc1'!$B542)),'Calc1'!$C$1857*'Calc1'!$B11551*$B3637,0))</f>
        <v>0</v>
      </c>
      <c r="C9133" s="10"/>
    </row>
    <row r="9134" spans="1:3">
      <c r="A9134" s="21">
        <v>520</v>
      </c>
      <c r="B9134" s="6">
        <f>IF('Calc1'!$B543="D1000",0,IF(ISNUMBER(SEARCH("D1???",'Calc1'!$B543)),'Calc1'!$C$1857*'Calc1'!$B11552*$B3638,0))</f>
        <v>0</v>
      </c>
      <c r="C9134" s="10"/>
    </row>
    <row r="9135" spans="1:3">
      <c r="A9135" s="21">
        <v>521</v>
      </c>
      <c r="B9135" s="6">
        <f>IF('Calc1'!$B544="D1000",0,IF(ISNUMBER(SEARCH("D1???",'Calc1'!$B544)),'Calc1'!$C$1857*'Calc1'!$B11553*$B3639,0))</f>
        <v>0</v>
      </c>
      <c r="C9135" s="10"/>
    </row>
    <row r="9136" spans="1:3">
      <c r="A9136" s="21">
        <v>522</v>
      </c>
      <c r="B9136" s="6">
        <f>IF('Calc1'!$B545="D1000",0,IF(ISNUMBER(SEARCH("D1???",'Calc1'!$B545)),'Calc1'!$C$1857*'Calc1'!$B11554*$B3640,0))</f>
        <v>0</v>
      </c>
      <c r="C9136" s="10"/>
    </row>
    <row r="9137" spans="1:3">
      <c r="A9137" s="21">
        <v>523</v>
      </c>
      <c r="B9137" s="6">
        <f>IF('Calc1'!$B546="D1000",0,IF(ISNUMBER(SEARCH("D1???",'Calc1'!$B546)),'Calc1'!$C$1857*'Calc1'!$B11555*$B3641,0))</f>
        <v>0</v>
      </c>
      <c r="C9137" s="10"/>
    </row>
    <row r="9138" spans="1:3">
      <c r="A9138" s="21">
        <v>524</v>
      </c>
      <c r="B9138" s="6">
        <f>IF('Calc1'!$B547="D1000",0,IF(ISNUMBER(SEARCH("D1???",'Calc1'!$B547)),'Calc1'!$C$1857*'Calc1'!$B11556*$B3642,0))</f>
        <v>0</v>
      </c>
      <c r="C9138" s="10"/>
    </row>
    <row r="9139" spans="1:3">
      <c r="A9139" s="21">
        <v>525</v>
      </c>
      <c r="B9139" s="6">
        <f>IF('Calc1'!$B548="D1000",0,IF(ISNUMBER(SEARCH("D1???",'Calc1'!$B548)),'Calc1'!$C$1857*'Calc1'!$B11557*$B3643,0))</f>
        <v>0</v>
      </c>
      <c r="C9139" s="10"/>
    </row>
    <row r="9140" spans="1:3">
      <c r="A9140" s="21">
        <v>526</v>
      </c>
      <c r="B9140" s="6">
        <f>IF('Calc1'!$B549="D1000",0,IF(ISNUMBER(SEARCH("D1???",'Calc1'!$B549)),'Calc1'!$C$1857*'Calc1'!$B11558*$B3644,0))</f>
        <v>0</v>
      </c>
      <c r="C9140" s="10"/>
    </row>
    <row r="9141" spans="1:3">
      <c r="A9141" s="21">
        <v>527</v>
      </c>
      <c r="B9141" s="6">
        <f>IF('Calc1'!$B550="D1000",0,IF(ISNUMBER(SEARCH("D1???",'Calc1'!$B550)),'Calc1'!$C$1857*'Calc1'!$B11559*$B3645,0))</f>
        <v>0</v>
      </c>
      <c r="C9141" s="10"/>
    </row>
    <row r="9142" spans="1:3">
      <c r="A9142" s="21">
        <v>528</v>
      </c>
      <c r="B9142" s="6">
        <f>IF('Calc1'!$B551="D1000",0,IF(ISNUMBER(SEARCH("D1???",'Calc1'!$B551)),'Calc1'!$C$1857*'Calc1'!$B11560*$B3646,0))</f>
        <v>0</v>
      </c>
      <c r="C9142" s="10"/>
    </row>
    <row r="9143" spans="1:3">
      <c r="A9143" s="21">
        <v>529</v>
      </c>
      <c r="B9143" s="6">
        <f>IF('Calc1'!$B552="D1000",0,IF(ISNUMBER(SEARCH("D1???",'Calc1'!$B552)),'Calc1'!$C$1857*'Calc1'!$B11561*$B3647,0))</f>
        <v>0</v>
      </c>
      <c r="C9143" s="10"/>
    </row>
    <row r="9144" spans="1:3">
      <c r="A9144" s="21">
        <v>530</v>
      </c>
      <c r="B9144" s="6">
        <f>IF('Calc1'!$B553="D1000",0,IF(ISNUMBER(SEARCH("D1???",'Calc1'!$B553)),'Calc1'!$C$1857*'Calc1'!$B11562*$B3648,0))</f>
        <v>0</v>
      </c>
      <c r="C9144" s="10"/>
    </row>
    <row r="9145" spans="1:3">
      <c r="A9145" s="21">
        <v>531</v>
      </c>
      <c r="B9145" s="6">
        <f>IF('Calc1'!$B554="D1000",0,IF(ISNUMBER(SEARCH("D1???",'Calc1'!$B554)),'Calc1'!$C$1857*'Calc1'!$B11563*$B3649,0))</f>
        <v>0</v>
      </c>
      <c r="C9145" s="10"/>
    </row>
    <row r="9146" spans="1:3">
      <c r="A9146" s="21">
        <v>532</v>
      </c>
      <c r="B9146" s="6">
        <f>IF('Calc1'!$B555="D1000",0,IF(ISNUMBER(SEARCH("D1???",'Calc1'!$B555)),'Calc1'!$C$1857*'Calc1'!$B11564*$B3650,0))</f>
        <v>0</v>
      </c>
      <c r="C9146" s="10"/>
    </row>
    <row r="9147" spans="1:3">
      <c r="A9147" s="21">
        <v>533</v>
      </c>
      <c r="B9147" s="6">
        <f>IF('Calc1'!$B556="D1000",0,IF(ISNUMBER(SEARCH("D1???",'Calc1'!$B556)),'Calc1'!$C$1857*'Calc1'!$B11565*$B3651,0))</f>
        <v>0</v>
      </c>
      <c r="C9147" s="10"/>
    </row>
    <row r="9148" spans="1:3">
      <c r="A9148" s="21">
        <v>534</v>
      </c>
      <c r="B9148" s="6">
        <f>IF('Calc1'!$B557="D1000",0,IF(ISNUMBER(SEARCH("D1???",'Calc1'!$B557)),'Calc1'!$C$1857*'Calc1'!$B11566*$B3652,0))</f>
        <v>0</v>
      </c>
      <c r="C9148" s="10"/>
    </row>
    <row r="9149" spans="1:3">
      <c r="A9149" s="21">
        <v>535</v>
      </c>
      <c r="B9149" s="6">
        <f>IF('Calc1'!$B558="D1000",0,IF(ISNUMBER(SEARCH("D1???",'Calc1'!$B558)),'Calc1'!$C$1857*'Calc1'!$B11567*$B3653,0))</f>
        <v>0</v>
      </c>
      <c r="C9149" s="10"/>
    </row>
    <row r="9150" spans="1:3">
      <c r="A9150" s="21">
        <v>536</v>
      </c>
      <c r="B9150" s="6">
        <f>IF('Calc1'!$B559="D1000",0,IF(ISNUMBER(SEARCH("D1???",'Calc1'!$B559)),'Calc1'!$C$1857*'Calc1'!$B11568*$B3654,0))</f>
        <v>0</v>
      </c>
      <c r="C9150" s="10"/>
    </row>
    <row r="9151" spans="1:3">
      <c r="A9151" s="21">
        <v>537</v>
      </c>
      <c r="B9151" s="6">
        <f>IF('Calc1'!$B560="D1000",0,IF(ISNUMBER(SEARCH("D1???",'Calc1'!$B560)),'Calc1'!$C$1857*'Calc1'!$B11569*$B3655,0))</f>
        <v>0</v>
      </c>
      <c r="C9151" s="10"/>
    </row>
    <row r="9152" spans="1:3">
      <c r="A9152" s="21">
        <v>538</v>
      </c>
      <c r="B9152" s="6">
        <f>IF('Calc1'!$B561="D1000",0,IF(ISNUMBER(SEARCH("D1???",'Calc1'!$B561)),'Calc1'!$C$1857*'Calc1'!$B11570*$B3656,0))</f>
        <v>0</v>
      </c>
      <c r="C9152" s="10"/>
    </row>
    <row r="9153" spans="1:3">
      <c r="A9153" s="21">
        <v>539</v>
      </c>
      <c r="B9153" s="6">
        <f>IF('Calc1'!$B562="D1000",0,IF(ISNUMBER(SEARCH("D1???",'Calc1'!$B562)),'Calc1'!$C$1857*'Calc1'!$B11571*$B3657,0))</f>
        <v>0</v>
      </c>
      <c r="C9153" s="10"/>
    </row>
    <row r="9154" spans="1:3">
      <c r="A9154" s="21">
        <v>540</v>
      </c>
      <c r="B9154" s="6">
        <f>IF('Calc1'!$B563="D1000",0,IF(ISNUMBER(SEARCH("D1???",'Calc1'!$B563)),'Calc1'!$C$1857*'Calc1'!$B11572*$B3658,0))</f>
        <v>0</v>
      </c>
      <c r="C9154" s="10"/>
    </row>
    <row r="9155" spans="1:3">
      <c r="A9155" s="21">
        <v>541</v>
      </c>
      <c r="B9155" s="6">
        <f>IF('Calc1'!$B564="D1000",0,IF(ISNUMBER(SEARCH("D1???",'Calc1'!$B564)),'Calc1'!$C$1857*'Calc1'!$B11573*$B3659,0))</f>
        <v>0</v>
      </c>
      <c r="C9155" s="10"/>
    </row>
    <row r="9156" spans="1:3">
      <c r="A9156" s="21">
        <v>542</v>
      </c>
      <c r="B9156" s="6">
        <f>IF('Calc1'!$B565="D1000",0,IF(ISNUMBER(SEARCH("D1???",'Calc1'!$B565)),'Calc1'!$C$1857*'Calc1'!$B11574*$B3660,0))</f>
        <v>0</v>
      </c>
      <c r="C9156" s="10"/>
    </row>
    <row r="9157" spans="1:3">
      <c r="A9157" s="21">
        <v>543</v>
      </c>
      <c r="B9157" s="6">
        <f>IF('Calc1'!$B566="D1000",0,IF(ISNUMBER(SEARCH("D1???",'Calc1'!$B566)),'Calc1'!$C$1857*'Calc1'!$B11575*$B3661,0))</f>
        <v>0</v>
      </c>
      <c r="C9157" s="10"/>
    </row>
    <row r="9158" spans="1:3">
      <c r="A9158" s="21">
        <v>544</v>
      </c>
      <c r="B9158" s="6">
        <f>IF('Calc1'!$B567="D1000",0,IF(ISNUMBER(SEARCH("D1???",'Calc1'!$B567)),'Calc1'!$C$1857*'Calc1'!$B11576*$B3662,0))</f>
        <v>0</v>
      </c>
      <c r="C9158" s="10"/>
    </row>
    <row r="9159" spans="1:3">
      <c r="A9159" s="21">
        <v>545</v>
      </c>
      <c r="B9159" s="6">
        <f>IF('Calc1'!$B568="D1000",0,IF(ISNUMBER(SEARCH("D1???",'Calc1'!$B568)),'Calc1'!$C$1857*'Calc1'!$B11577*$B3663,0))</f>
        <v>0</v>
      </c>
      <c r="C9159" s="10"/>
    </row>
    <row r="9160" spans="1:3">
      <c r="A9160" s="21">
        <v>546</v>
      </c>
      <c r="B9160" s="6">
        <f>IF('Calc1'!$B569="D1000",0,IF(ISNUMBER(SEARCH("D1???",'Calc1'!$B569)),'Calc1'!$C$1857*'Calc1'!$B11578*$B3664,0))</f>
        <v>0</v>
      </c>
      <c r="C9160" s="10"/>
    </row>
    <row r="9161" spans="1:3">
      <c r="A9161" s="21">
        <v>547</v>
      </c>
      <c r="B9161" s="6">
        <f>IF('Calc1'!$B570="D1000",0,IF(ISNUMBER(SEARCH("D1???",'Calc1'!$B570)),'Calc1'!$C$1857*'Calc1'!$B11579*$B3665,0))</f>
        <v>0</v>
      </c>
      <c r="C9161" s="10"/>
    </row>
    <row r="9162" spans="1:3">
      <c r="A9162" s="21">
        <v>548</v>
      </c>
      <c r="B9162" s="6">
        <f>IF('Calc1'!$B571="D1000",0,IF(ISNUMBER(SEARCH("D1???",'Calc1'!$B571)),'Calc1'!$C$1857*'Calc1'!$B11580*$B3666,0))</f>
        <v>0</v>
      </c>
      <c r="C9162" s="10"/>
    </row>
    <row r="9163" spans="1:3">
      <c r="A9163" s="21">
        <v>549</v>
      </c>
      <c r="B9163" s="6">
        <f>IF('Calc1'!$B572="D1000",0,IF(ISNUMBER(SEARCH("D1???",'Calc1'!$B572)),'Calc1'!$C$1857*'Calc1'!$B11581*$B3667,0))</f>
        <v>0</v>
      </c>
      <c r="C9163" s="10"/>
    </row>
    <row r="9164" spans="1:3">
      <c r="A9164" s="21">
        <v>550</v>
      </c>
      <c r="B9164" s="6">
        <f>IF('Calc1'!$B573="D1000",0,IF(ISNUMBER(SEARCH("D1???",'Calc1'!$B573)),'Calc1'!$C$1857*'Calc1'!$B11582*$B3668,0))</f>
        <v>0</v>
      </c>
      <c r="C9164" s="10"/>
    </row>
    <row r="9165" spans="1:3">
      <c r="A9165" s="21">
        <v>551</v>
      </c>
      <c r="B9165" s="6">
        <f>IF('Calc1'!$B574="D1000",0,IF(ISNUMBER(SEARCH("D1???",'Calc1'!$B574)),'Calc1'!$C$1857*'Calc1'!$B11583*$B3669,0))</f>
        <v>0</v>
      </c>
      <c r="C9165" s="10"/>
    </row>
    <row r="9166" spans="1:3">
      <c r="A9166" s="21">
        <v>552</v>
      </c>
      <c r="B9166" s="6">
        <f>IF('Calc1'!$B575="D1000",0,IF(ISNUMBER(SEARCH("D1???",'Calc1'!$B575)),'Calc1'!$C$1857*'Calc1'!$B11584*$B3670,0))</f>
        <v>0</v>
      </c>
      <c r="C9166" s="10"/>
    </row>
    <row r="9167" spans="1:3">
      <c r="A9167" s="21">
        <v>553</v>
      </c>
      <c r="B9167" s="6">
        <f>IF('Calc1'!$B576="D1000",0,IF(ISNUMBER(SEARCH("D1???",'Calc1'!$B576)),'Calc1'!$C$1857*'Calc1'!$B11585*$B3671,0))</f>
        <v>0</v>
      </c>
      <c r="C9167" s="10"/>
    </row>
    <row r="9168" spans="1:3">
      <c r="A9168" s="21">
        <v>554</v>
      </c>
      <c r="B9168" s="6">
        <f>IF('Calc1'!$B577="D1000",0,IF(ISNUMBER(SEARCH("D1???",'Calc1'!$B577)),'Calc1'!$C$1857*'Calc1'!$B11586*$B3672,0))</f>
        <v>0</v>
      </c>
      <c r="C9168" s="10"/>
    </row>
    <row r="9169" spans="1:3">
      <c r="A9169" s="21">
        <v>555</v>
      </c>
      <c r="B9169" s="6">
        <f>IF('Calc1'!$B578="D1000",0,IF(ISNUMBER(SEARCH("D1???",'Calc1'!$B578)),'Calc1'!$C$1857*'Calc1'!$B11587*$B3673,0))</f>
        <v>0</v>
      </c>
      <c r="C9169" s="10"/>
    </row>
    <row r="9170" spans="1:3">
      <c r="A9170" s="21">
        <v>556</v>
      </c>
      <c r="B9170" s="6">
        <f>IF('Calc1'!$B579="D1000",0,IF(ISNUMBER(SEARCH("D1???",'Calc1'!$B579)),'Calc1'!$C$1857*'Calc1'!$B11588*$B3674,0))</f>
        <v>0</v>
      </c>
      <c r="C9170" s="10"/>
    </row>
    <row r="9171" spans="1:3">
      <c r="A9171" s="21">
        <v>557</v>
      </c>
      <c r="B9171" s="6">
        <f>IF('Calc1'!$B580="D1000",0,IF(ISNUMBER(SEARCH("D1???",'Calc1'!$B580)),'Calc1'!$C$1857*'Calc1'!$B11589*$B3675,0))</f>
        <v>0</v>
      </c>
      <c r="C9171" s="10"/>
    </row>
    <row r="9172" spans="1:3">
      <c r="A9172" s="21">
        <v>558</v>
      </c>
      <c r="B9172" s="6">
        <f>IF('Calc1'!$B581="D1000",0,IF(ISNUMBER(SEARCH("D1???",'Calc1'!$B581)),'Calc1'!$C$1857*'Calc1'!$B11590*$B3676,0))</f>
        <v>0</v>
      </c>
      <c r="C9172" s="10"/>
    </row>
    <row r="9173" spans="1:3">
      <c r="A9173" s="21">
        <v>559</v>
      </c>
      <c r="B9173" s="6">
        <f>IF('Calc1'!$B582="D1000",0,IF(ISNUMBER(SEARCH("D1???",'Calc1'!$B582)),'Calc1'!$C$1857*'Calc1'!$B11591*$B3677,0))</f>
        <v>0</v>
      </c>
      <c r="C9173" s="10"/>
    </row>
    <row r="9174" spans="1:3">
      <c r="A9174" s="21">
        <v>560</v>
      </c>
      <c r="B9174" s="6">
        <f>IF('Calc1'!$B583="D1000",0,IF(ISNUMBER(SEARCH("D1???",'Calc1'!$B583)),'Calc1'!$C$1857*'Calc1'!$B11592*$B3678,0))</f>
        <v>0</v>
      </c>
      <c r="C9174" s="10"/>
    </row>
    <row r="9175" spans="1:3">
      <c r="A9175" s="21">
        <v>561</v>
      </c>
      <c r="B9175" s="6">
        <f>IF('Calc1'!$B584="D1000",0,IF(ISNUMBER(SEARCH("D1???",'Calc1'!$B584)),'Calc1'!$C$1857*'Calc1'!$B11593*$B3679,0))</f>
        <v>0</v>
      </c>
      <c r="C9175" s="10"/>
    </row>
    <row r="9176" spans="1:3">
      <c r="A9176" s="21">
        <v>562</v>
      </c>
      <c r="B9176" s="6">
        <f>IF('Calc1'!$B585="D1000",0,IF(ISNUMBER(SEARCH("D1???",'Calc1'!$B585)),'Calc1'!$C$1857*'Calc1'!$B11594*$B3680,0))</f>
        <v>0</v>
      </c>
      <c r="C9176" s="10"/>
    </row>
    <row r="9177" spans="1:3">
      <c r="A9177" s="21">
        <v>563</v>
      </c>
      <c r="B9177" s="6">
        <f>IF('Calc1'!$B586="D1000",0,IF(ISNUMBER(SEARCH("D1???",'Calc1'!$B586)),'Calc1'!$C$1857*'Calc1'!$B11595*$B3681,0))</f>
        <v>0</v>
      </c>
      <c r="C9177" s="10"/>
    </row>
    <row r="9178" spans="1:3">
      <c r="A9178" s="21">
        <v>564</v>
      </c>
      <c r="B9178" s="6">
        <f>IF('Calc1'!$B587="D1000",0,IF(ISNUMBER(SEARCH("D1???",'Calc1'!$B587)),'Calc1'!$C$1857*'Calc1'!$B11596*$B3682,0))</f>
        <v>0</v>
      </c>
      <c r="C9178" s="10"/>
    </row>
    <row r="9179" spans="1:3">
      <c r="A9179" s="21">
        <v>565</v>
      </c>
      <c r="B9179" s="6">
        <f>IF('Calc1'!$B588="D1000",0,IF(ISNUMBER(SEARCH("D1???",'Calc1'!$B588)),'Calc1'!$C$1857*'Calc1'!$B11597*$B3683,0))</f>
        <v>0</v>
      </c>
      <c r="C9179" s="10"/>
    </row>
    <row r="9180" spans="1:3">
      <c r="A9180" s="21">
        <v>566</v>
      </c>
      <c r="B9180" s="6">
        <f>IF('Calc1'!$B589="D1000",0,IF(ISNUMBER(SEARCH("D1???",'Calc1'!$B589)),'Calc1'!$C$1857*'Calc1'!$B11598*$B3684,0))</f>
        <v>0</v>
      </c>
      <c r="C9180" s="10"/>
    </row>
    <row r="9181" spans="1:3">
      <c r="A9181" s="21">
        <v>567</v>
      </c>
      <c r="B9181" s="6">
        <f>IF('Calc1'!$B590="D1000",0,IF(ISNUMBER(SEARCH("D1???",'Calc1'!$B590)),'Calc1'!$C$1857*'Calc1'!$B11599*$B3685,0))</f>
        <v>0</v>
      </c>
      <c r="C9181" s="10"/>
    </row>
    <row r="9182" spans="1:3">
      <c r="A9182" s="21">
        <v>568</v>
      </c>
      <c r="B9182" s="6">
        <f>IF('Calc1'!$B591="D1000",0,IF(ISNUMBER(SEARCH("D1???",'Calc1'!$B591)),'Calc1'!$C$1857*'Calc1'!$B11600*$B3686,0))</f>
        <v>0</v>
      </c>
      <c r="C9182" s="10"/>
    </row>
    <row r="9183" spans="1:3">
      <c r="A9183" s="21">
        <v>569</v>
      </c>
      <c r="B9183" s="6">
        <f>IF('Calc1'!$B592="D1000",0,IF(ISNUMBER(SEARCH("D1???",'Calc1'!$B592)),'Calc1'!$C$1857*'Calc1'!$B11601*$B3687,0))</f>
        <v>0</v>
      </c>
      <c r="C9183" s="10"/>
    </row>
    <row r="9184" spans="1:3">
      <c r="A9184" s="21">
        <v>570</v>
      </c>
      <c r="B9184" s="6">
        <f>IF('Calc1'!$B593="D1000",0,IF(ISNUMBER(SEARCH("D1???",'Calc1'!$B593)),'Calc1'!$C$1857*'Calc1'!$B11602*$B3688,0))</f>
        <v>0</v>
      </c>
      <c r="C9184" s="10"/>
    </row>
    <row r="9185" spans="1:3">
      <c r="A9185" s="21">
        <v>571</v>
      </c>
      <c r="B9185" s="6">
        <f>IF('Calc1'!$B594="D1000",0,IF(ISNUMBER(SEARCH("D1???",'Calc1'!$B594)),'Calc1'!$C$1857*'Calc1'!$B11603*$B3689,0))</f>
        <v>0</v>
      </c>
      <c r="C9185" s="10"/>
    </row>
    <row r="9186" spans="1:3">
      <c r="A9186" s="21">
        <v>572</v>
      </c>
      <c r="B9186" s="6">
        <f>IF('Calc1'!$B595="D1000",0,IF(ISNUMBER(SEARCH("D1???",'Calc1'!$B595)),'Calc1'!$C$1857*'Calc1'!$B11604*$B3690,0))</f>
        <v>0</v>
      </c>
      <c r="C9186" s="10"/>
    </row>
    <row r="9187" spans="1:3">
      <c r="A9187" s="21">
        <v>573</v>
      </c>
      <c r="B9187" s="6">
        <f>IF('Calc1'!$B596="D1000",0,IF(ISNUMBER(SEARCH("D1???",'Calc1'!$B596)),'Calc1'!$C$1857*'Calc1'!$B11605*$B3691,0))</f>
        <v>0</v>
      </c>
      <c r="C9187" s="10"/>
    </row>
    <row r="9188" spans="1:3">
      <c r="A9188" s="21">
        <v>574</v>
      </c>
      <c r="B9188" s="6">
        <f>IF('Calc1'!$B597="D1000",0,IF(ISNUMBER(SEARCH("D1???",'Calc1'!$B597)),'Calc1'!$C$1857*'Calc1'!$B11606*$B3692,0))</f>
        <v>0</v>
      </c>
      <c r="C9188" s="10"/>
    </row>
    <row r="9189" spans="1:3">
      <c r="A9189" s="21">
        <v>575</v>
      </c>
      <c r="B9189" s="6">
        <f>IF('Calc1'!$B598="D1000",0,IF(ISNUMBER(SEARCH("D1???",'Calc1'!$B598)),'Calc1'!$C$1857*'Calc1'!$B11607*$B3693,0))</f>
        <v>0</v>
      </c>
      <c r="C9189" s="10"/>
    </row>
    <row r="9190" spans="1:3">
      <c r="A9190" s="21">
        <v>576</v>
      </c>
      <c r="B9190" s="6">
        <f>IF('Calc1'!$B599="D1000",0,IF(ISNUMBER(SEARCH("D1???",'Calc1'!$B599)),'Calc1'!$C$1857*'Calc1'!$B11608*$B3694,0))</f>
        <v>0</v>
      </c>
      <c r="C9190" s="10"/>
    </row>
    <row r="9191" spans="1:3">
      <c r="A9191" s="21">
        <v>577</v>
      </c>
      <c r="B9191" s="6">
        <f>IF('Calc1'!$B600="D1000",0,IF(ISNUMBER(SEARCH("D1???",'Calc1'!$B600)),'Calc1'!$C$1857*'Calc1'!$B11609*$B3695,0))</f>
        <v>0</v>
      </c>
      <c r="C9191" s="10"/>
    </row>
    <row r="9192" spans="1:3">
      <c r="A9192" s="21">
        <v>578</v>
      </c>
      <c r="B9192" s="6">
        <f>IF('Calc1'!$B601="D1000",0,IF(ISNUMBER(SEARCH("D1???",'Calc1'!$B601)),'Calc1'!$C$1857*'Calc1'!$B11610*$B3696,0))</f>
        <v>0</v>
      </c>
      <c r="C9192" s="10"/>
    </row>
    <row r="9193" spans="1:3">
      <c r="A9193" s="21">
        <v>579</v>
      </c>
      <c r="B9193" s="6">
        <f>IF('Calc1'!$B602="D1000",0,IF(ISNUMBER(SEARCH("D1???",'Calc1'!$B602)),'Calc1'!$C$1857*'Calc1'!$B11611*$B3697,0))</f>
        <v>0</v>
      </c>
      <c r="C9193" s="10"/>
    </row>
    <row r="9194" spans="1:3">
      <c r="A9194" s="21">
        <v>580</v>
      </c>
      <c r="B9194" s="6">
        <f>IF('Calc1'!$B603="D1000",0,IF(ISNUMBER(SEARCH("D1???",'Calc1'!$B603)),'Calc1'!$C$1857*'Calc1'!$B11612*$B3698,0))</f>
        <v>0</v>
      </c>
      <c r="C9194" s="10"/>
    </row>
    <row r="9195" spans="1:3">
      <c r="A9195" s="21">
        <v>581</v>
      </c>
      <c r="B9195" s="6">
        <f>IF('Calc1'!$B604="D1000",0,IF(ISNUMBER(SEARCH("D1???",'Calc1'!$B604)),'Calc1'!$C$1857*'Calc1'!$B11613*$B3699,0))</f>
        <v>0</v>
      </c>
      <c r="C9195" s="10"/>
    </row>
    <row r="9196" spans="1:3">
      <c r="A9196" s="21">
        <v>582</v>
      </c>
      <c r="B9196" s="6">
        <f>IF('Calc1'!$B605="D1000",0,IF(ISNUMBER(SEARCH("D1???",'Calc1'!$B605)),'Calc1'!$C$1857*'Calc1'!$B11614*$B3700,0))</f>
        <v>0</v>
      </c>
      <c r="C9196" s="10"/>
    </row>
    <row r="9197" spans="1:3">
      <c r="A9197" s="21">
        <v>583</v>
      </c>
      <c r="B9197" s="6">
        <f>IF('Calc1'!$B606="D1000",0,IF(ISNUMBER(SEARCH("D1???",'Calc1'!$B606)),'Calc1'!$C$1857*'Calc1'!$B11615*$B3701,0))</f>
        <v>0</v>
      </c>
      <c r="C9197" s="10"/>
    </row>
    <row r="9198" spans="1:3">
      <c r="A9198" s="21">
        <v>584</v>
      </c>
      <c r="B9198" s="6">
        <f>IF('Calc1'!$B607="D1000",0,IF(ISNUMBER(SEARCH("D1???",'Calc1'!$B607)),'Calc1'!$C$1857*'Calc1'!$B11616*$B3702,0))</f>
        <v>0</v>
      </c>
      <c r="C9198" s="10"/>
    </row>
    <row r="9199" spans="1:3">
      <c r="A9199" s="21">
        <v>585</v>
      </c>
      <c r="B9199" s="6">
        <f>IF('Calc1'!$B608="D1000",0,IF(ISNUMBER(SEARCH("D1???",'Calc1'!$B608)),'Calc1'!$C$1857*'Calc1'!$B11617*$B3703,0))</f>
        <v>0</v>
      </c>
      <c r="C9199" s="10"/>
    </row>
    <row r="9200" spans="1:3">
      <c r="A9200" s="21">
        <v>586</v>
      </c>
      <c r="B9200" s="6">
        <f>IF('Calc1'!$B609="D1000",0,IF(ISNUMBER(SEARCH("D1???",'Calc1'!$B609)),'Calc1'!$C$1857*'Calc1'!$B11618*$B3704,0))</f>
        <v>0</v>
      </c>
      <c r="C9200" s="10"/>
    </row>
    <row r="9201" spans="1:3">
      <c r="A9201" s="21">
        <v>587</v>
      </c>
      <c r="B9201" s="6">
        <f>IF('Calc1'!$B610="D1000",0,IF(ISNUMBER(SEARCH("D1???",'Calc1'!$B610)),'Calc1'!$C$1857*'Calc1'!$B11619*$B3705,0))</f>
        <v>0</v>
      </c>
      <c r="C9201" s="10"/>
    </row>
    <row r="9202" spans="1:3">
      <c r="A9202" s="21">
        <v>588</v>
      </c>
      <c r="B9202" s="6">
        <f>IF('Calc1'!$B611="D1000",0,IF(ISNUMBER(SEARCH("D1???",'Calc1'!$B611)),'Calc1'!$C$1857*'Calc1'!$B11620*$B3706,0))</f>
        <v>0</v>
      </c>
      <c r="C9202" s="10"/>
    </row>
    <row r="9203" spans="1:3">
      <c r="A9203" s="21">
        <v>589</v>
      </c>
      <c r="B9203" s="6">
        <f>IF('Calc1'!$B612="D1000",0,IF(ISNUMBER(SEARCH("D1???",'Calc1'!$B612)),'Calc1'!$C$1857*'Calc1'!$B11621*$B3707,0))</f>
        <v>0</v>
      </c>
      <c r="C9203" s="10"/>
    </row>
    <row r="9204" spans="1:3">
      <c r="A9204" s="21">
        <v>590</v>
      </c>
      <c r="B9204" s="6">
        <f>IF('Calc1'!$B613="D1000",0,IF(ISNUMBER(SEARCH("D1???",'Calc1'!$B613)),'Calc1'!$C$1857*'Calc1'!$B11622*$B3708,0))</f>
        <v>0</v>
      </c>
      <c r="C9204" s="10"/>
    </row>
    <row r="9205" spans="1:3">
      <c r="A9205" s="21">
        <v>591</v>
      </c>
      <c r="B9205" s="6">
        <f>IF('Calc1'!$B614="D1000",0,IF(ISNUMBER(SEARCH("D1???",'Calc1'!$B614)),'Calc1'!$C$1857*'Calc1'!$B11623*$B3709,0))</f>
        <v>0</v>
      </c>
      <c r="C9205" s="10"/>
    </row>
    <row r="9206" spans="1:3">
      <c r="A9206" s="21">
        <v>592</v>
      </c>
      <c r="B9206" s="6">
        <f>IF('Calc1'!$B615="D1000",0,IF(ISNUMBER(SEARCH("D1???",'Calc1'!$B615)),'Calc1'!$C$1857*'Calc1'!$B11624*$B3710,0))</f>
        <v>0</v>
      </c>
      <c r="C9206" s="10"/>
    </row>
    <row r="9207" spans="1:3">
      <c r="A9207" s="21">
        <v>593</v>
      </c>
      <c r="B9207" s="6">
        <f>IF('Calc1'!$B616="D1000",0,IF(ISNUMBER(SEARCH("D1???",'Calc1'!$B616)),'Calc1'!$C$1857*'Calc1'!$B11625*$B3711,0))</f>
        <v>0</v>
      </c>
      <c r="C9207" s="10"/>
    </row>
    <row r="9208" spans="1:3">
      <c r="A9208" s="21">
        <v>594</v>
      </c>
      <c r="B9208" s="6">
        <f>IF('Calc1'!$B617="D1000",0,IF(ISNUMBER(SEARCH("D1???",'Calc1'!$B617)),'Calc1'!$C$1857*'Calc1'!$B11626*$B3712,0))</f>
        <v>0</v>
      </c>
      <c r="C9208" s="10"/>
    </row>
    <row r="9209" spans="1:3">
      <c r="A9209" s="21">
        <v>595</v>
      </c>
      <c r="B9209" s="6">
        <f>IF('Calc1'!$B618="D1000",0,IF(ISNUMBER(SEARCH("D1???",'Calc1'!$B618)),'Calc1'!$C$1857*'Calc1'!$B11627*$B3713,0))</f>
        <v>0</v>
      </c>
      <c r="C9209" s="10"/>
    </row>
    <row r="9210" spans="1:3">
      <c r="A9210" s="21">
        <v>596</v>
      </c>
      <c r="B9210" s="6">
        <f>IF('Calc1'!$B619="D1000",0,IF(ISNUMBER(SEARCH("D1???",'Calc1'!$B619)),'Calc1'!$C$1857*'Calc1'!$B11628*$B3714,0))</f>
        <v>0</v>
      </c>
      <c r="C9210" s="10"/>
    </row>
    <row r="9211" spans="1:3">
      <c r="A9211" s="21">
        <v>597</v>
      </c>
      <c r="B9211" s="6">
        <f>IF('Calc1'!$B620="D1000",0,IF(ISNUMBER(SEARCH("D1???",'Calc1'!$B620)),'Calc1'!$C$1857*'Calc1'!$B11629*$B3715,0))</f>
        <v>0</v>
      </c>
      <c r="C9211" s="10"/>
    </row>
    <row r="9212" spans="1:3">
      <c r="A9212" s="21">
        <v>598</v>
      </c>
      <c r="B9212" s="6">
        <f>IF('Calc1'!$B621="D1000",0,IF(ISNUMBER(SEARCH("D1???",'Calc1'!$B621)),'Calc1'!$C$1857*'Calc1'!$B11630*$B3716,0))</f>
        <v>0</v>
      </c>
      <c r="C9212" s="10"/>
    </row>
    <row r="9213" spans="1:3">
      <c r="A9213" s="21">
        <v>599</v>
      </c>
      <c r="B9213" s="6">
        <f>IF('Calc1'!$B622="D1000",0,IF(ISNUMBER(SEARCH("D1???",'Calc1'!$B622)),'Calc1'!$C$1857*'Calc1'!$B11631*$B3717,0))</f>
        <v>0</v>
      </c>
      <c r="C9213" s="10"/>
    </row>
    <row r="9214" spans="1:3">
      <c r="A9214" s="21">
        <v>600</v>
      </c>
      <c r="B9214" s="6">
        <f>IF('Calc1'!$B623="D1000",0,IF(ISNUMBER(SEARCH("D1???",'Calc1'!$B623)),'Calc1'!$C$1857*'Calc1'!$B11632*$B3718,0))</f>
        <v>0</v>
      </c>
      <c r="C9214" s="10"/>
    </row>
    <row r="9216" spans="1:3" ht="21" customHeight="1">
      <c r="A9216" s="1" t="s">
        <v>812</v>
      </c>
    </row>
    <row r="9217" spans="1:3">
      <c r="A9217" s="2" t="s">
        <v>255</v>
      </c>
    </row>
    <row r="9218" spans="1:3">
      <c r="A9218" s="12" t="s">
        <v>813</v>
      </c>
    </row>
    <row r="9219" spans="1:3">
      <c r="A9219" s="12" t="s">
        <v>814</v>
      </c>
    </row>
    <row r="9220" spans="1:3">
      <c r="A9220" s="12" t="s">
        <v>815</v>
      </c>
    </row>
    <row r="9221" spans="1:3">
      <c r="A9221" s="2" t="s">
        <v>334</v>
      </c>
    </row>
    <row r="9223" spans="1:3">
      <c r="B9223" s="3" t="s">
        <v>816</v>
      </c>
    </row>
    <row r="9224" spans="1:3">
      <c r="A9224" s="21">
        <v>1</v>
      </c>
      <c r="B9224" s="6">
        <f>$B8615+$B8005+$B7395</f>
        <v>0</v>
      </c>
      <c r="C9224" s="10"/>
    </row>
    <row r="9225" spans="1:3">
      <c r="A9225" s="21">
        <v>2</v>
      </c>
      <c r="B9225" s="6">
        <f>$B8616+$B8006+$B7396</f>
        <v>0</v>
      </c>
      <c r="C9225" s="10"/>
    </row>
    <row r="9226" spans="1:3">
      <c r="A9226" s="21">
        <v>3</v>
      </c>
      <c r="B9226" s="6">
        <f>$B8617+$B8007+$B7397</f>
        <v>0</v>
      </c>
      <c r="C9226" s="10"/>
    </row>
    <row r="9227" spans="1:3">
      <c r="A9227" s="21">
        <v>4</v>
      </c>
      <c r="B9227" s="6">
        <f>$B8618+$B8008+$B7398</f>
        <v>0</v>
      </c>
      <c r="C9227" s="10"/>
    </row>
    <row r="9228" spans="1:3">
      <c r="A9228" s="21">
        <v>5</v>
      </c>
      <c r="B9228" s="6">
        <f>$B8619+$B8009+$B7399</f>
        <v>0</v>
      </c>
      <c r="C9228" s="10"/>
    </row>
    <row r="9229" spans="1:3">
      <c r="A9229" s="21">
        <v>6</v>
      </c>
      <c r="B9229" s="6">
        <f>$B8620+$B8010+$B7400</f>
        <v>0</v>
      </c>
      <c r="C9229" s="10"/>
    </row>
    <row r="9230" spans="1:3">
      <c r="A9230" s="21">
        <v>7</v>
      </c>
      <c r="B9230" s="6">
        <f>$B8621+$B8011+$B7401</f>
        <v>0</v>
      </c>
      <c r="C9230" s="10"/>
    </row>
    <row r="9231" spans="1:3">
      <c r="A9231" s="21">
        <v>8</v>
      </c>
      <c r="B9231" s="6">
        <f>$B8622+$B8012+$B7402</f>
        <v>0</v>
      </c>
      <c r="C9231" s="10"/>
    </row>
    <row r="9232" spans="1:3">
      <c r="A9232" s="21">
        <v>9</v>
      </c>
      <c r="B9232" s="6">
        <f>$B8623+$B8013+$B7403</f>
        <v>0</v>
      </c>
      <c r="C9232" s="10"/>
    </row>
    <row r="9233" spans="1:3">
      <c r="A9233" s="21">
        <v>10</v>
      </c>
      <c r="B9233" s="6">
        <f>$B8624+$B8014+$B7404</f>
        <v>0</v>
      </c>
      <c r="C9233" s="10"/>
    </row>
    <row r="9234" spans="1:3">
      <c r="A9234" s="21">
        <v>11</v>
      </c>
      <c r="B9234" s="6">
        <f>$B8625+$B8015+$B7405</f>
        <v>0</v>
      </c>
      <c r="C9234" s="10"/>
    </row>
    <row r="9235" spans="1:3">
      <c r="A9235" s="21">
        <v>12</v>
      </c>
      <c r="B9235" s="6">
        <f>$B8626+$B8016+$B7406</f>
        <v>0</v>
      </c>
      <c r="C9235" s="10"/>
    </row>
    <row r="9236" spans="1:3">
      <c r="A9236" s="21">
        <v>13</v>
      </c>
      <c r="B9236" s="6">
        <f>$B8627+$B8017+$B7407</f>
        <v>0</v>
      </c>
      <c r="C9236" s="10"/>
    </row>
    <row r="9237" spans="1:3">
      <c r="A9237" s="21">
        <v>14</v>
      </c>
      <c r="B9237" s="6">
        <f>$B8628+$B8018+$B7408</f>
        <v>0</v>
      </c>
      <c r="C9237" s="10"/>
    </row>
    <row r="9238" spans="1:3">
      <c r="A9238" s="21">
        <v>15</v>
      </c>
      <c r="B9238" s="6">
        <f>$B8629+$B8019+$B7409</f>
        <v>0</v>
      </c>
      <c r="C9238" s="10"/>
    </row>
    <row r="9239" spans="1:3">
      <c r="A9239" s="21">
        <v>16</v>
      </c>
      <c r="B9239" s="6">
        <f>$B8630+$B8020+$B7410</f>
        <v>0</v>
      </c>
      <c r="C9239" s="10"/>
    </row>
    <row r="9240" spans="1:3">
      <c r="A9240" s="21">
        <v>17</v>
      </c>
      <c r="B9240" s="6">
        <f>$B8631+$B8021+$B7411</f>
        <v>0</v>
      </c>
      <c r="C9240" s="10"/>
    </row>
    <row r="9241" spans="1:3">
      <c r="A9241" s="21">
        <v>18</v>
      </c>
      <c r="B9241" s="6">
        <f>$B8632+$B8022+$B7412</f>
        <v>0</v>
      </c>
      <c r="C9241" s="10"/>
    </row>
    <row r="9242" spans="1:3">
      <c r="A9242" s="21">
        <v>19</v>
      </c>
      <c r="B9242" s="6">
        <f>$B8633+$B8023+$B7413</f>
        <v>0</v>
      </c>
      <c r="C9242" s="10"/>
    </row>
    <row r="9243" spans="1:3">
      <c r="A9243" s="21">
        <v>20</v>
      </c>
      <c r="B9243" s="6">
        <f>$B8634+$B8024+$B7414</f>
        <v>0</v>
      </c>
      <c r="C9243" s="10"/>
    </row>
    <row r="9244" spans="1:3">
      <c r="A9244" s="21">
        <v>21</v>
      </c>
      <c r="B9244" s="6">
        <f>$B8635+$B8025+$B7415</f>
        <v>0</v>
      </c>
      <c r="C9244" s="10"/>
    </row>
    <row r="9245" spans="1:3">
      <c r="A9245" s="21">
        <v>22</v>
      </c>
      <c r="B9245" s="6">
        <f>$B8636+$B8026+$B7416</f>
        <v>0</v>
      </c>
      <c r="C9245" s="10"/>
    </row>
    <row r="9246" spans="1:3">
      <c r="A9246" s="21">
        <v>23</v>
      </c>
      <c r="B9246" s="6">
        <f>$B8637+$B8027+$B7417</f>
        <v>0</v>
      </c>
      <c r="C9246" s="10"/>
    </row>
    <row r="9247" spans="1:3">
      <c r="A9247" s="21">
        <v>24</v>
      </c>
      <c r="B9247" s="6">
        <f>$B8638+$B8028+$B7418</f>
        <v>0</v>
      </c>
      <c r="C9247" s="10"/>
    </row>
    <row r="9248" spans="1:3">
      <c r="A9248" s="21">
        <v>25</v>
      </c>
      <c r="B9248" s="6">
        <f>$B8639+$B8029+$B7419</f>
        <v>0</v>
      </c>
      <c r="C9248" s="10"/>
    </row>
    <row r="9249" spans="1:3">
      <c r="A9249" s="21">
        <v>26</v>
      </c>
      <c r="B9249" s="6">
        <f>$B8640+$B8030+$B7420</f>
        <v>0</v>
      </c>
      <c r="C9249" s="10"/>
    </row>
    <row r="9250" spans="1:3">
      <c r="A9250" s="21">
        <v>27</v>
      </c>
      <c r="B9250" s="6">
        <f>$B8641+$B8031+$B7421</f>
        <v>0</v>
      </c>
      <c r="C9250" s="10"/>
    </row>
    <row r="9251" spans="1:3">
      <c r="A9251" s="21">
        <v>28</v>
      </c>
      <c r="B9251" s="6">
        <f>$B8642+$B8032+$B7422</f>
        <v>0</v>
      </c>
      <c r="C9251" s="10"/>
    </row>
    <row r="9252" spans="1:3">
      <c r="A9252" s="21">
        <v>29</v>
      </c>
      <c r="B9252" s="6">
        <f>$B8643+$B8033+$B7423</f>
        <v>0</v>
      </c>
      <c r="C9252" s="10"/>
    </row>
    <row r="9253" spans="1:3">
      <c r="A9253" s="21">
        <v>30</v>
      </c>
      <c r="B9253" s="6">
        <f>$B8644+$B8034+$B7424</f>
        <v>0</v>
      </c>
      <c r="C9253" s="10"/>
    </row>
    <row r="9254" spans="1:3">
      <c r="A9254" s="21">
        <v>31</v>
      </c>
      <c r="B9254" s="6">
        <f>$B8645+$B8035+$B7425</f>
        <v>0</v>
      </c>
      <c r="C9254" s="10"/>
    </row>
    <row r="9255" spans="1:3">
      <c r="A9255" s="21">
        <v>32</v>
      </c>
      <c r="B9255" s="6">
        <f>$B8646+$B8036+$B7426</f>
        <v>0</v>
      </c>
      <c r="C9255" s="10"/>
    </row>
    <row r="9256" spans="1:3">
      <c r="A9256" s="21">
        <v>33</v>
      </c>
      <c r="B9256" s="6">
        <f>$B8647+$B8037+$B7427</f>
        <v>0</v>
      </c>
      <c r="C9256" s="10"/>
    </row>
    <row r="9257" spans="1:3">
      <c r="A9257" s="21">
        <v>34</v>
      </c>
      <c r="B9257" s="6">
        <f>$B8648+$B8038+$B7428</f>
        <v>0</v>
      </c>
      <c r="C9257" s="10"/>
    </row>
    <row r="9258" spans="1:3">
      <c r="A9258" s="21">
        <v>35</v>
      </c>
      <c r="B9258" s="6">
        <f>$B8649+$B8039+$B7429</f>
        <v>0</v>
      </c>
      <c r="C9258" s="10"/>
    </row>
    <row r="9259" spans="1:3">
      <c r="A9259" s="21">
        <v>36</v>
      </c>
      <c r="B9259" s="6">
        <f>$B8650+$B8040+$B7430</f>
        <v>0</v>
      </c>
      <c r="C9259" s="10"/>
    </row>
    <row r="9260" spans="1:3">
      <c r="A9260" s="21">
        <v>37</v>
      </c>
      <c r="B9260" s="6">
        <f>$B8651+$B8041+$B7431</f>
        <v>0</v>
      </c>
      <c r="C9260" s="10"/>
    </row>
    <row r="9261" spans="1:3">
      <c r="A9261" s="21">
        <v>38</v>
      </c>
      <c r="B9261" s="6">
        <f>$B8652+$B8042+$B7432</f>
        <v>0</v>
      </c>
      <c r="C9261" s="10"/>
    </row>
    <row r="9262" spans="1:3">
      <c r="A9262" s="21">
        <v>39</v>
      </c>
      <c r="B9262" s="6">
        <f>$B8653+$B8043+$B7433</f>
        <v>0</v>
      </c>
      <c r="C9262" s="10"/>
    </row>
    <row r="9263" spans="1:3">
      <c r="A9263" s="21">
        <v>40</v>
      </c>
      <c r="B9263" s="6">
        <f>$B8654+$B8044+$B7434</f>
        <v>0</v>
      </c>
      <c r="C9263" s="10"/>
    </row>
    <row r="9264" spans="1:3">
      <c r="A9264" s="21">
        <v>41</v>
      </c>
      <c r="B9264" s="6">
        <f>$B8655+$B8045+$B7435</f>
        <v>0</v>
      </c>
      <c r="C9264" s="10"/>
    </row>
    <row r="9265" spans="1:3">
      <c r="A9265" s="21">
        <v>42</v>
      </c>
      <c r="B9265" s="6">
        <f>$B8656+$B8046+$B7436</f>
        <v>0</v>
      </c>
      <c r="C9265" s="10"/>
    </row>
    <row r="9266" spans="1:3">
      <c r="A9266" s="21">
        <v>43</v>
      </c>
      <c r="B9266" s="6">
        <f>$B8657+$B8047+$B7437</f>
        <v>0</v>
      </c>
      <c r="C9266" s="10"/>
    </row>
    <row r="9267" spans="1:3">
      <c r="A9267" s="21">
        <v>44</v>
      </c>
      <c r="B9267" s="6">
        <f>$B8658+$B8048+$B7438</f>
        <v>0</v>
      </c>
      <c r="C9267" s="10"/>
    </row>
    <row r="9268" spans="1:3">
      <c r="A9268" s="21">
        <v>45</v>
      </c>
      <c r="B9268" s="6">
        <f>$B8659+$B8049+$B7439</f>
        <v>0</v>
      </c>
      <c r="C9268" s="10"/>
    </row>
    <row r="9269" spans="1:3">
      <c r="A9269" s="21">
        <v>46</v>
      </c>
      <c r="B9269" s="6">
        <f>$B8660+$B8050+$B7440</f>
        <v>0</v>
      </c>
      <c r="C9269" s="10"/>
    </row>
    <row r="9270" spans="1:3">
      <c r="A9270" s="21">
        <v>47</v>
      </c>
      <c r="B9270" s="6">
        <f>$B8661+$B8051+$B7441</f>
        <v>0</v>
      </c>
      <c r="C9270" s="10"/>
    </row>
    <row r="9271" spans="1:3">
      <c r="A9271" s="21">
        <v>48</v>
      </c>
      <c r="B9271" s="6">
        <f>$B8662+$B8052+$B7442</f>
        <v>0</v>
      </c>
      <c r="C9271" s="10"/>
    </row>
    <row r="9272" spans="1:3">
      <c r="A9272" s="21">
        <v>49</v>
      </c>
      <c r="B9272" s="6">
        <f>$B8663+$B8053+$B7443</f>
        <v>0</v>
      </c>
      <c r="C9272" s="10"/>
    </row>
    <row r="9273" spans="1:3">
      <c r="A9273" s="21">
        <v>50</v>
      </c>
      <c r="B9273" s="6">
        <f>$B8664+$B8054+$B7444</f>
        <v>0</v>
      </c>
      <c r="C9273" s="10"/>
    </row>
    <row r="9274" spans="1:3">
      <c r="A9274" s="21">
        <v>51</v>
      </c>
      <c r="B9274" s="6">
        <f>$B8665+$B8055+$B7445</f>
        <v>0</v>
      </c>
      <c r="C9274" s="10"/>
    </row>
    <row r="9275" spans="1:3">
      <c r="A9275" s="21">
        <v>52</v>
      </c>
      <c r="B9275" s="6">
        <f>$B8666+$B8056+$B7446</f>
        <v>0</v>
      </c>
      <c r="C9275" s="10"/>
    </row>
    <row r="9276" spans="1:3">
      <c r="A9276" s="21">
        <v>53</v>
      </c>
      <c r="B9276" s="6">
        <f>$B8667+$B8057+$B7447</f>
        <v>0</v>
      </c>
      <c r="C9276" s="10"/>
    </row>
    <row r="9277" spans="1:3">
      <c r="A9277" s="21">
        <v>54</v>
      </c>
      <c r="B9277" s="6">
        <f>$B8668+$B8058+$B7448</f>
        <v>0</v>
      </c>
      <c r="C9277" s="10"/>
    </row>
    <row r="9278" spans="1:3">
      <c r="A9278" s="21">
        <v>55</v>
      </c>
      <c r="B9278" s="6">
        <f>$B8669+$B8059+$B7449</f>
        <v>0</v>
      </c>
      <c r="C9278" s="10"/>
    </row>
    <row r="9279" spans="1:3">
      <c r="A9279" s="21">
        <v>56</v>
      </c>
      <c r="B9279" s="6">
        <f>$B8670+$B8060+$B7450</f>
        <v>0</v>
      </c>
      <c r="C9279" s="10"/>
    </row>
    <row r="9280" spans="1:3">
      <c r="A9280" s="21">
        <v>57</v>
      </c>
      <c r="B9280" s="6">
        <f>$B8671+$B8061+$B7451</f>
        <v>0</v>
      </c>
      <c r="C9280" s="10"/>
    </row>
    <row r="9281" spans="1:3">
      <c r="A9281" s="21">
        <v>58</v>
      </c>
      <c r="B9281" s="6">
        <f>$B8672+$B8062+$B7452</f>
        <v>0</v>
      </c>
      <c r="C9281" s="10"/>
    </row>
    <row r="9282" spans="1:3">
      <c r="A9282" s="21">
        <v>59</v>
      </c>
      <c r="B9282" s="6">
        <f>$B8673+$B8063+$B7453</f>
        <v>0</v>
      </c>
      <c r="C9282" s="10"/>
    </row>
    <row r="9283" spans="1:3">
      <c r="A9283" s="21">
        <v>60</v>
      </c>
      <c r="B9283" s="6">
        <f>$B8674+$B8064+$B7454</f>
        <v>0</v>
      </c>
      <c r="C9283" s="10"/>
    </row>
    <row r="9284" spans="1:3">
      <c r="A9284" s="21">
        <v>61</v>
      </c>
      <c r="B9284" s="6">
        <f>$B8675+$B8065+$B7455</f>
        <v>0</v>
      </c>
      <c r="C9284" s="10"/>
    </row>
    <row r="9285" spans="1:3">
      <c r="A9285" s="21">
        <v>62</v>
      </c>
      <c r="B9285" s="6">
        <f>$B8676+$B8066+$B7456</f>
        <v>0</v>
      </c>
      <c r="C9285" s="10"/>
    </row>
    <row r="9286" spans="1:3">
      <c r="A9286" s="21">
        <v>63</v>
      </c>
      <c r="B9286" s="6">
        <f>$B8677+$B8067+$B7457</f>
        <v>0</v>
      </c>
      <c r="C9286" s="10"/>
    </row>
    <row r="9287" spans="1:3">
      <c r="A9287" s="21">
        <v>64</v>
      </c>
      <c r="B9287" s="6">
        <f>$B8678+$B8068+$B7458</f>
        <v>0</v>
      </c>
      <c r="C9287" s="10"/>
    </row>
    <row r="9288" spans="1:3">
      <c r="A9288" s="21">
        <v>65</v>
      </c>
      <c r="B9288" s="6">
        <f>$B8679+$B8069+$B7459</f>
        <v>0</v>
      </c>
      <c r="C9288" s="10"/>
    </row>
    <row r="9289" spans="1:3">
      <c r="A9289" s="21">
        <v>66</v>
      </c>
      <c r="B9289" s="6">
        <f>$B8680+$B8070+$B7460</f>
        <v>0</v>
      </c>
      <c r="C9289" s="10"/>
    </row>
    <row r="9290" spans="1:3">
      <c r="A9290" s="21">
        <v>67</v>
      </c>
      <c r="B9290" s="6">
        <f>$B8681+$B8071+$B7461</f>
        <v>0</v>
      </c>
      <c r="C9290" s="10"/>
    </row>
    <row r="9291" spans="1:3">
      <c r="A9291" s="21">
        <v>68</v>
      </c>
      <c r="B9291" s="6">
        <f>$B8682+$B8072+$B7462</f>
        <v>0</v>
      </c>
      <c r="C9291" s="10"/>
    </row>
    <row r="9292" spans="1:3">
      <c r="A9292" s="21">
        <v>69</v>
      </c>
      <c r="B9292" s="6">
        <f>$B8683+$B8073+$B7463</f>
        <v>0</v>
      </c>
      <c r="C9292" s="10"/>
    </row>
    <row r="9293" spans="1:3">
      <c r="A9293" s="21">
        <v>70</v>
      </c>
      <c r="B9293" s="6">
        <f>$B8684+$B8074+$B7464</f>
        <v>0</v>
      </c>
      <c r="C9293" s="10"/>
    </row>
    <row r="9294" spans="1:3">
      <c r="A9294" s="21">
        <v>71</v>
      </c>
      <c r="B9294" s="6">
        <f>$B8685+$B8075+$B7465</f>
        <v>0</v>
      </c>
      <c r="C9294" s="10"/>
    </row>
    <row r="9295" spans="1:3">
      <c r="A9295" s="21">
        <v>72</v>
      </c>
      <c r="B9295" s="6">
        <f>$B8686+$B8076+$B7466</f>
        <v>0</v>
      </c>
      <c r="C9295" s="10"/>
    </row>
    <row r="9296" spans="1:3">
      <c r="A9296" s="21">
        <v>73</v>
      </c>
      <c r="B9296" s="6">
        <f>$B8687+$B8077+$B7467</f>
        <v>0</v>
      </c>
      <c r="C9296" s="10"/>
    </row>
    <row r="9297" spans="1:3">
      <c r="A9297" s="21">
        <v>74</v>
      </c>
      <c r="B9297" s="6">
        <f>$B8688+$B8078+$B7468</f>
        <v>0</v>
      </c>
      <c r="C9297" s="10"/>
    </row>
    <row r="9298" spans="1:3">
      <c r="A9298" s="21">
        <v>75</v>
      </c>
      <c r="B9298" s="6">
        <f>$B8689+$B8079+$B7469</f>
        <v>0</v>
      </c>
      <c r="C9298" s="10"/>
    </row>
    <row r="9299" spans="1:3">
      <c r="A9299" s="21">
        <v>76</v>
      </c>
      <c r="B9299" s="6">
        <f>$B8690+$B8080+$B7470</f>
        <v>0</v>
      </c>
      <c r="C9299" s="10"/>
    </row>
    <row r="9300" spans="1:3">
      <c r="A9300" s="21">
        <v>77</v>
      </c>
      <c r="B9300" s="6">
        <f>$B8691+$B8081+$B7471</f>
        <v>0</v>
      </c>
      <c r="C9300" s="10"/>
    </row>
    <row r="9301" spans="1:3">
      <c r="A9301" s="21">
        <v>78</v>
      </c>
      <c r="B9301" s="6">
        <f>$B8692+$B8082+$B7472</f>
        <v>0</v>
      </c>
      <c r="C9301" s="10"/>
    </row>
    <row r="9302" spans="1:3">
      <c r="A9302" s="21">
        <v>79</v>
      </c>
      <c r="B9302" s="6">
        <f>$B8693+$B8083+$B7473</f>
        <v>0</v>
      </c>
      <c r="C9302" s="10"/>
    </row>
    <row r="9303" spans="1:3">
      <c r="A9303" s="21">
        <v>80</v>
      </c>
      <c r="B9303" s="6">
        <f>$B8694+$B8084+$B7474</f>
        <v>0</v>
      </c>
      <c r="C9303" s="10"/>
    </row>
    <row r="9304" spans="1:3">
      <c r="A9304" s="21">
        <v>81</v>
      </c>
      <c r="B9304" s="6">
        <f>$B8695+$B8085+$B7475</f>
        <v>0</v>
      </c>
      <c r="C9304" s="10"/>
    </row>
    <row r="9305" spans="1:3">
      <c r="A9305" s="21">
        <v>82</v>
      </c>
      <c r="B9305" s="6">
        <f>$B8696+$B8086+$B7476</f>
        <v>0</v>
      </c>
      <c r="C9305" s="10"/>
    </row>
    <row r="9306" spans="1:3">
      <c r="A9306" s="21">
        <v>83</v>
      </c>
      <c r="B9306" s="6">
        <f>$B8697+$B8087+$B7477</f>
        <v>0</v>
      </c>
      <c r="C9306" s="10"/>
    </row>
    <row r="9307" spans="1:3">
      <c r="A9307" s="21">
        <v>84</v>
      </c>
      <c r="B9307" s="6">
        <f>$B8698+$B8088+$B7478</f>
        <v>0</v>
      </c>
      <c r="C9307" s="10"/>
    </row>
    <row r="9308" spans="1:3">
      <c r="A9308" s="21">
        <v>85</v>
      </c>
      <c r="B9308" s="6">
        <f>$B8699+$B8089+$B7479</f>
        <v>0</v>
      </c>
      <c r="C9308" s="10"/>
    </row>
    <row r="9309" spans="1:3">
      <c r="A9309" s="21">
        <v>86</v>
      </c>
      <c r="B9309" s="6">
        <f>$B8700+$B8090+$B7480</f>
        <v>0</v>
      </c>
      <c r="C9309" s="10"/>
    </row>
    <row r="9310" spans="1:3">
      <c r="A9310" s="21">
        <v>87</v>
      </c>
      <c r="B9310" s="6">
        <f>$B8701+$B8091+$B7481</f>
        <v>0</v>
      </c>
      <c r="C9310" s="10"/>
    </row>
    <row r="9311" spans="1:3">
      <c r="A9311" s="21">
        <v>88</v>
      </c>
      <c r="B9311" s="6">
        <f>$B8702+$B8092+$B7482</f>
        <v>0</v>
      </c>
      <c r="C9311" s="10"/>
    </row>
    <row r="9312" spans="1:3">
      <c r="A9312" s="21">
        <v>89</v>
      </c>
      <c r="B9312" s="6">
        <f>$B8703+$B8093+$B7483</f>
        <v>0</v>
      </c>
      <c r="C9312" s="10"/>
    </row>
    <row r="9313" spans="1:3">
      <c r="A9313" s="21">
        <v>90</v>
      </c>
      <c r="B9313" s="6">
        <f>$B8704+$B8094+$B7484</f>
        <v>0</v>
      </c>
      <c r="C9313" s="10"/>
    </row>
    <row r="9314" spans="1:3">
      <c r="A9314" s="21">
        <v>91</v>
      </c>
      <c r="B9314" s="6">
        <f>$B8705+$B8095+$B7485</f>
        <v>0</v>
      </c>
      <c r="C9314" s="10"/>
    </row>
    <row r="9315" spans="1:3">
      <c r="A9315" s="21">
        <v>92</v>
      </c>
      <c r="B9315" s="6">
        <f>$B8706+$B8096+$B7486</f>
        <v>0</v>
      </c>
      <c r="C9315" s="10"/>
    </row>
    <row r="9316" spans="1:3">
      <c r="A9316" s="21">
        <v>93</v>
      </c>
      <c r="B9316" s="6">
        <f>$B8707+$B8097+$B7487</f>
        <v>0</v>
      </c>
      <c r="C9316" s="10"/>
    </row>
    <row r="9317" spans="1:3">
      <c r="A9317" s="21">
        <v>94</v>
      </c>
      <c r="B9317" s="6">
        <f>$B8708+$B8098+$B7488</f>
        <v>0</v>
      </c>
      <c r="C9317" s="10"/>
    </row>
    <row r="9318" spans="1:3">
      <c r="A9318" s="21">
        <v>95</v>
      </c>
      <c r="B9318" s="6">
        <f>$B8709+$B8099+$B7489</f>
        <v>0</v>
      </c>
      <c r="C9318" s="10"/>
    </row>
    <row r="9319" spans="1:3">
      <c r="A9319" s="21">
        <v>96</v>
      </c>
      <c r="B9319" s="6">
        <f>$B8710+$B8100+$B7490</f>
        <v>0</v>
      </c>
      <c r="C9319" s="10"/>
    </row>
    <row r="9320" spans="1:3">
      <c r="A9320" s="21">
        <v>97</v>
      </c>
      <c r="B9320" s="6">
        <f>$B8711+$B8101+$B7491</f>
        <v>0</v>
      </c>
      <c r="C9320" s="10"/>
    </row>
    <row r="9321" spans="1:3">
      <c r="A9321" s="21">
        <v>98</v>
      </c>
      <c r="B9321" s="6">
        <f>$B8712+$B8102+$B7492</f>
        <v>0</v>
      </c>
      <c r="C9321" s="10"/>
    </row>
    <row r="9322" spans="1:3">
      <c r="A9322" s="21">
        <v>99</v>
      </c>
      <c r="B9322" s="6">
        <f>$B8713+$B8103+$B7493</f>
        <v>0</v>
      </c>
      <c r="C9322" s="10"/>
    </row>
    <row r="9323" spans="1:3">
      <c r="A9323" s="21">
        <v>100</v>
      </c>
      <c r="B9323" s="6">
        <f>$B8714+$B8104+$B7494</f>
        <v>0</v>
      </c>
      <c r="C9323" s="10"/>
    </row>
    <row r="9324" spans="1:3">
      <c r="A9324" s="21">
        <v>101</v>
      </c>
      <c r="B9324" s="6">
        <f>$B8715+$B8105+$B7495</f>
        <v>0</v>
      </c>
      <c r="C9324" s="10"/>
    </row>
    <row r="9325" spans="1:3">
      <c r="A9325" s="21">
        <v>102</v>
      </c>
      <c r="B9325" s="6">
        <f>$B8716+$B8106+$B7496</f>
        <v>0</v>
      </c>
      <c r="C9325" s="10"/>
    </row>
    <row r="9326" spans="1:3">
      <c r="A9326" s="21">
        <v>103</v>
      </c>
      <c r="B9326" s="6">
        <f>$B8717+$B8107+$B7497</f>
        <v>0</v>
      </c>
      <c r="C9326" s="10"/>
    </row>
    <row r="9327" spans="1:3">
      <c r="A9327" s="21">
        <v>104</v>
      </c>
      <c r="B9327" s="6">
        <f>$B8718+$B8108+$B7498</f>
        <v>0</v>
      </c>
      <c r="C9327" s="10"/>
    </row>
    <row r="9328" spans="1:3">
      <c r="A9328" s="21">
        <v>105</v>
      </c>
      <c r="B9328" s="6">
        <f>$B8719+$B8109+$B7499</f>
        <v>0</v>
      </c>
      <c r="C9328" s="10"/>
    </row>
    <row r="9329" spans="1:3">
      <c r="A9329" s="21">
        <v>106</v>
      </c>
      <c r="B9329" s="6">
        <f>$B8720+$B8110+$B7500</f>
        <v>0</v>
      </c>
      <c r="C9329" s="10"/>
    </row>
    <row r="9330" spans="1:3">
      <c r="A9330" s="21">
        <v>107</v>
      </c>
      <c r="B9330" s="6">
        <f>$B8721+$B8111+$B7501</f>
        <v>0</v>
      </c>
      <c r="C9330" s="10"/>
    </row>
    <row r="9331" spans="1:3">
      <c r="A9331" s="21">
        <v>108</v>
      </c>
      <c r="B9331" s="6">
        <f>$B8722+$B8112+$B7502</f>
        <v>0</v>
      </c>
      <c r="C9331" s="10"/>
    </row>
    <row r="9332" spans="1:3">
      <c r="A9332" s="21">
        <v>109</v>
      </c>
      <c r="B9332" s="6">
        <f>$B8723+$B8113+$B7503</f>
        <v>0</v>
      </c>
      <c r="C9332" s="10"/>
    </row>
    <row r="9333" spans="1:3">
      <c r="A9333" s="21">
        <v>110</v>
      </c>
      <c r="B9333" s="6">
        <f>$B8724+$B8114+$B7504</f>
        <v>0</v>
      </c>
      <c r="C9333" s="10"/>
    </row>
    <row r="9334" spans="1:3">
      <c r="A9334" s="21">
        <v>111</v>
      </c>
      <c r="B9334" s="6">
        <f>$B8725+$B8115+$B7505</f>
        <v>0</v>
      </c>
      <c r="C9334" s="10"/>
    </row>
    <row r="9335" spans="1:3">
      <c r="A9335" s="21">
        <v>112</v>
      </c>
      <c r="B9335" s="6">
        <f>$B8726+$B8116+$B7506</f>
        <v>0</v>
      </c>
      <c r="C9335" s="10"/>
    </row>
    <row r="9336" spans="1:3">
      <c r="A9336" s="21">
        <v>113</v>
      </c>
      <c r="B9336" s="6">
        <f>$B8727+$B8117+$B7507</f>
        <v>0</v>
      </c>
      <c r="C9336" s="10"/>
    </row>
    <row r="9337" spans="1:3">
      <c r="A9337" s="21">
        <v>114</v>
      </c>
      <c r="B9337" s="6">
        <f>$B8728+$B8118+$B7508</f>
        <v>0</v>
      </c>
      <c r="C9337" s="10"/>
    </row>
    <row r="9338" spans="1:3">
      <c r="A9338" s="21">
        <v>115</v>
      </c>
      <c r="B9338" s="6">
        <f>$B8729+$B8119+$B7509</f>
        <v>0</v>
      </c>
      <c r="C9338" s="10"/>
    </row>
    <row r="9339" spans="1:3">
      <c r="A9339" s="21">
        <v>116</v>
      </c>
      <c r="B9339" s="6">
        <f>$B8730+$B8120+$B7510</f>
        <v>0</v>
      </c>
      <c r="C9339" s="10"/>
    </row>
    <row r="9340" spans="1:3">
      <c r="A9340" s="21">
        <v>117</v>
      </c>
      <c r="B9340" s="6">
        <f>$B8731+$B8121+$B7511</f>
        <v>0</v>
      </c>
      <c r="C9340" s="10"/>
    </row>
    <row r="9341" spans="1:3">
      <c r="A9341" s="21">
        <v>118</v>
      </c>
      <c r="B9341" s="6">
        <f>$B8732+$B8122+$B7512</f>
        <v>0</v>
      </c>
      <c r="C9341" s="10"/>
    </row>
    <row r="9342" spans="1:3">
      <c r="A9342" s="21">
        <v>119</v>
      </c>
      <c r="B9342" s="6">
        <f>$B8733+$B8123+$B7513</f>
        <v>0</v>
      </c>
      <c r="C9342" s="10"/>
    </row>
    <row r="9343" spans="1:3">
      <c r="A9343" s="21">
        <v>120</v>
      </c>
      <c r="B9343" s="6">
        <f>$B8734+$B8124+$B7514</f>
        <v>0</v>
      </c>
      <c r="C9343" s="10"/>
    </row>
    <row r="9344" spans="1:3">
      <c r="A9344" s="21">
        <v>121</v>
      </c>
      <c r="B9344" s="6">
        <f>$B8735+$B8125+$B7515</f>
        <v>0</v>
      </c>
      <c r="C9344" s="10"/>
    </row>
    <row r="9345" spans="1:3">
      <c r="A9345" s="21">
        <v>122</v>
      </c>
      <c r="B9345" s="6">
        <f>$B8736+$B8126+$B7516</f>
        <v>0</v>
      </c>
      <c r="C9345" s="10"/>
    </row>
    <row r="9346" spans="1:3">
      <c r="A9346" s="21">
        <v>123</v>
      </c>
      <c r="B9346" s="6">
        <f>$B8737+$B8127+$B7517</f>
        <v>0</v>
      </c>
      <c r="C9346" s="10"/>
    </row>
    <row r="9347" spans="1:3">
      <c r="A9347" s="21">
        <v>124</v>
      </c>
      <c r="B9347" s="6">
        <f>$B8738+$B8128+$B7518</f>
        <v>0</v>
      </c>
      <c r="C9347" s="10"/>
    </row>
    <row r="9348" spans="1:3">
      <c r="A9348" s="21">
        <v>125</v>
      </c>
      <c r="B9348" s="6">
        <f>$B8739+$B8129+$B7519</f>
        <v>0</v>
      </c>
      <c r="C9348" s="10"/>
    </row>
    <row r="9349" spans="1:3">
      <c r="A9349" s="21">
        <v>126</v>
      </c>
      <c r="B9349" s="6">
        <f>$B8740+$B8130+$B7520</f>
        <v>0</v>
      </c>
      <c r="C9349" s="10"/>
    </row>
    <row r="9350" spans="1:3">
      <c r="A9350" s="21">
        <v>127</v>
      </c>
      <c r="B9350" s="6">
        <f>$B8741+$B8131+$B7521</f>
        <v>0</v>
      </c>
      <c r="C9350" s="10"/>
    </row>
    <row r="9351" spans="1:3">
      <c r="A9351" s="21">
        <v>128</v>
      </c>
      <c r="B9351" s="6">
        <f>$B8742+$B8132+$B7522</f>
        <v>0</v>
      </c>
      <c r="C9351" s="10"/>
    </row>
    <row r="9352" spans="1:3">
      <c r="A9352" s="21">
        <v>129</v>
      </c>
      <c r="B9352" s="6">
        <f>$B8743+$B8133+$B7523</f>
        <v>0</v>
      </c>
      <c r="C9352" s="10"/>
    </row>
    <row r="9353" spans="1:3">
      <c r="A9353" s="21">
        <v>130</v>
      </c>
      <c r="B9353" s="6">
        <f>$B8744+$B8134+$B7524</f>
        <v>0</v>
      </c>
      <c r="C9353" s="10"/>
    </row>
    <row r="9354" spans="1:3">
      <c r="A9354" s="21">
        <v>131</v>
      </c>
      <c r="B9354" s="6">
        <f>$B8745+$B8135+$B7525</f>
        <v>0</v>
      </c>
      <c r="C9354" s="10"/>
    </row>
    <row r="9355" spans="1:3">
      <c r="A9355" s="21">
        <v>132</v>
      </c>
      <c r="B9355" s="6">
        <f>$B8746+$B8136+$B7526</f>
        <v>0</v>
      </c>
      <c r="C9355" s="10"/>
    </row>
    <row r="9356" spans="1:3">
      <c r="A9356" s="21">
        <v>133</v>
      </c>
      <c r="B9356" s="6">
        <f>$B8747+$B8137+$B7527</f>
        <v>0</v>
      </c>
      <c r="C9356" s="10"/>
    </row>
    <row r="9357" spans="1:3">
      <c r="A9357" s="21">
        <v>134</v>
      </c>
      <c r="B9357" s="6">
        <f>$B8748+$B8138+$B7528</f>
        <v>0</v>
      </c>
      <c r="C9357" s="10"/>
    </row>
    <row r="9358" spans="1:3">
      <c r="A9358" s="21">
        <v>135</v>
      </c>
      <c r="B9358" s="6">
        <f>$B8749+$B8139+$B7529</f>
        <v>0</v>
      </c>
      <c r="C9358" s="10"/>
    </row>
    <row r="9359" spans="1:3">
      <c r="A9359" s="21">
        <v>136</v>
      </c>
      <c r="B9359" s="6">
        <f>$B8750+$B8140+$B7530</f>
        <v>0</v>
      </c>
      <c r="C9359" s="10"/>
    </row>
    <row r="9360" spans="1:3">
      <c r="A9360" s="21">
        <v>137</v>
      </c>
      <c r="B9360" s="6">
        <f>$B8751+$B8141+$B7531</f>
        <v>0</v>
      </c>
      <c r="C9360" s="10"/>
    </row>
    <row r="9361" spans="1:3">
      <c r="A9361" s="21">
        <v>138</v>
      </c>
      <c r="B9361" s="6">
        <f>$B8752+$B8142+$B7532</f>
        <v>0</v>
      </c>
      <c r="C9361" s="10"/>
    </row>
    <row r="9362" spans="1:3">
      <c r="A9362" s="21">
        <v>139</v>
      </c>
      <c r="B9362" s="6">
        <f>$B8753+$B8143+$B7533</f>
        <v>0</v>
      </c>
      <c r="C9362" s="10"/>
    </row>
    <row r="9363" spans="1:3">
      <c r="A9363" s="21">
        <v>140</v>
      </c>
      <c r="B9363" s="6">
        <f>$B8754+$B8144+$B7534</f>
        <v>0</v>
      </c>
      <c r="C9363" s="10"/>
    </row>
    <row r="9364" spans="1:3">
      <c r="A9364" s="21">
        <v>141</v>
      </c>
      <c r="B9364" s="6">
        <f>$B8755+$B8145+$B7535</f>
        <v>0</v>
      </c>
      <c r="C9364" s="10"/>
    </row>
    <row r="9365" spans="1:3">
      <c r="A9365" s="21">
        <v>142</v>
      </c>
      <c r="B9365" s="6">
        <f>$B8756+$B8146+$B7536</f>
        <v>0</v>
      </c>
      <c r="C9365" s="10"/>
    </row>
    <row r="9366" spans="1:3">
      <c r="A9366" s="21">
        <v>143</v>
      </c>
      <c r="B9366" s="6">
        <f>$B8757+$B8147+$B7537</f>
        <v>0</v>
      </c>
      <c r="C9366" s="10"/>
    </row>
    <row r="9367" spans="1:3">
      <c r="A9367" s="21">
        <v>144</v>
      </c>
      <c r="B9367" s="6">
        <f>$B8758+$B8148+$B7538</f>
        <v>0</v>
      </c>
      <c r="C9367" s="10"/>
    </row>
    <row r="9368" spans="1:3">
      <c r="A9368" s="21">
        <v>145</v>
      </c>
      <c r="B9368" s="6">
        <f>$B8759+$B8149+$B7539</f>
        <v>0</v>
      </c>
      <c r="C9368" s="10"/>
    </row>
    <row r="9369" spans="1:3">
      <c r="A9369" s="21">
        <v>146</v>
      </c>
      <c r="B9369" s="6">
        <f>$B8760+$B8150+$B7540</f>
        <v>0</v>
      </c>
      <c r="C9369" s="10"/>
    </row>
    <row r="9370" spans="1:3">
      <c r="A9370" s="21">
        <v>147</v>
      </c>
      <c r="B9370" s="6">
        <f>$B8761+$B8151+$B7541</f>
        <v>0</v>
      </c>
      <c r="C9370" s="10"/>
    </row>
    <row r="9371" spans="1:3">
      <c r="A9371" s="21">
        <v>148</v>
      </c>
      <c r="B9371" s="6">
        <f>$B8762+$B8152+$B7542</f>
        <v>0</v>
      </c>
      <c r="C9371" s="10"/>
    </row>
    <row r="9372" spans="1:3">
      <c r="A9372" s="21">
        <v>149</v>
      </c>
      <c r="B9372" s="6">
        <f>$B8763+$B8153+$B7543</f>
        <v>0</v>
      </c>
      <c r="C9372" s="10"/>
    </row>
    <row r="9373" spans="1:3">
      <c r="A9373" s="21">
        <v>150</v>
      </c>
      <c r="B9373" s="6">
        <f>$B8764+$B8154+$B7544</f>
        <v>0</v>
      </c>
      <c r="C9373" s="10"/>
    </row>
    <row r="9374" spans="1:3">
      <c r="A9374" s="21">
        <v>151</v>
      </c>
      <c r="B9374" s="6">
        <f>$B8765+$B8155+$B7545</f>
        <v>0</v>
      </c>
      <c r="C9374" s="10"/>
    </row>
    <row r="9375" spans="1:3">
      <c r="A9375" s="21">
        <v>152</v>
      </c>
      <c r="B9375" s="6">
        <f>$B8766+$B8156+$B7546</f>
        <v>0</v>
      </c>
      <c r="C9375" s="10"/>
    </row>
    <row r="9376" spans="1:3">
      <c r="A9376" s="21">
        <v>153</v>
      </c>
      <c r="B9376" s="6">
        <f>$B8767+$B8157+$B7547</f>
        <v>0</v>
      </c>
      <c r="C9376" s="10"/>
    </row>
    <row r="9377" spans="1:3">
      <c r="A9377" s="21">
        <v>154</v>
      </c>
      <c r="B9377" s="6">
        <f>$B8768+$B8158+$B7548</f>
        <v>0</v>
      </c>
      <c r="C9377" s="10"/>
    </row>
    <row r="9378" spans="1:3">
      <c r="A9378" s="21">
        <v>155</v>
      </c>
      <c r="B9378" s="6">
        <f>$B8769+$B8159+$B7549</f>
        <v>0</v>
      </c>
      <c r="C9378" s="10"/>
    </row>
    <row r="9379" spans="1:3">
      <c r="A9379" s="21">
        <v>156</v>
      </c>
      <c r="B9379" s="6">
        <f>$B8770+$B8160+$B7550</f>
        <v>0</v>
      </c>
      <c r="C9379" s="10"/>
    </row>
    <row r="9380" spans="1:3">
      <c r="A9380" s="21">
        <v>157</v>
      </c>
      <c r="B9380" s="6">
        <f>$B8771+$B8161+$B7551</f>
        <v>0</v>
      </c>
      <c r="C9380" s="10"/>
    </row>
    <row r="9381" spans="1:3">
      <c r="A9381" s="21">
        <v>158</v>
      </c>
      <c r="B9381" s="6">
        <f>$B8772+$B8162+$B7552</f>
        <v>0</v>
      </c>
      <c r="C9381" s="10"/>
    </row>
    <row r="9382" spans="1:3">
      <c r="A9382" s="21">
        <v>159</v>
      </c>
      <c r="B9382" s="6">
        <f>$B8773+$B8163+$B7553</f>
        <v>0</v>
      </c>
      <c r="C9382" s="10"/>
    </row>
    <row r="9383" spans="1:3">
      <c r="A9383" s="21">
        <v>160</v>
      </c>
      <c r="B9383" s="6">
        <f>$B8774+$B8164+$B7554</f>
        <v>0</v>
      </c>
      <c r="C9383" s="10"/>
    </row>
    <row r="9384" spans="1:3">
      <c r="A9384" s="21">
        <v>161</v>
      </c>
      <c r="B9384" s="6">
        <f>$B8775+$B8165+$B7555</f>
        <v>0</v>
      </c>
      <c r="C9384" s="10"/>
    </row>
    <row r="9385" spans="1:3">
      <c r="A9385" s="21">
        <v>162</v>
      </c>
      <c r="B9385" s="6">
        <f>$B8776+$B8166+$B7556</f>
        <v>0</v>
      </c>
      <c r="C9385" s="10"/>
    </row>
    <row r="9386" spans="1:3">
      <c r="A9386" s="21">
        <v>163</v>
      </c>
      <c r="B9386" s="6">
        <f>$B8777+$B8167+$B7557</f>
        <v>0</v>
      </c>
      <c r="C9386" s="10"/>
    </row>
    <row r="9387" spans="1:3">
      <c r="A9387" s="21">
        <v>164</v>
      </c>
      <c r="B9387" s="6">
        <f>$B8778+$B8168+$B7558</f>
        <v>0</v>
      </c>
      <c r="C9387" s="10"/>
    </row>
    <row r="9388" spans="1:3">
      <c r="A9388" s="21">
        <v>165</v>
      </c>
      <c r="B9388" s="6">
        <f>$B8779+$B8169+$B7559</f>
        <v>0</v>
      </c>
      <c r="C9388" s="10"/>
    </row>
    <row r="9389" spans="1:3">
      <c r="A9389" s="21">
        <v>166</v>
      </c>
      <c r="B9389" s="6">
        <f>$B8780+$B8170+$B7560</f>
        <v>0</v>
      </c>
      <c r="C9389" s="10"/>
    </row>
    <row r="9390" spans="1:3">
      <c r="A9390" s="21">
        <v>167</v>
      </c>
      <c r="B9390" s="6">
        <f>$B8781+$B8171+$B7561</f>
        <v>0</v>
      </c>
      <c r="C9390" s="10"/>
    </row>
    <row r="9391" spans="1:3">
      <c r="A9391" s="21">
        <v>168</v>
      </c>
      <c r="B9391" s="6">
        <f>$B8782+$B8172+$B7562</f>
        <v>0</v>
      </c>
      <c r="C9391" s="10"/>
    </row>
    <row r="9392" spans="1:3">
      <c r="A9392" s="21">
        <v>169</v>
      </c>
      <c r="B9392" s="6">
        <f>$B8783+$B8173+$B7563</f>
        <v>0</v>
      </c>
      <c r="C9392" s="10"/>
    </row>
    <row r="9393" spans="1:3">
      <c r="A9393" s="21">
        <v>170</v>
      </c>
      <c r="B9393" s="6">
        <f>$B8784+$B8174+$B7564</f>
        <v>0</v>
      </c>
      <c r="C9393" s="10"/>
    </row>
    <row r="9394" spans="1:3">
      <c r="A9394" s="21">
        <v>171</v>
      </c>
      <c r="B9394" s="6">
        <f>$B8785+$B8175+$B7565</f>
        <v>0</v>
      </c>
      <c r="C9394" s="10"/>
    </row>
    <row r="9395" spans="1:3">
      <c r="A9395" s="21">
        <v>172</v>
      </c>
      <c r="B9395" s="6">
        <f>$B8786+$B8176+$B7566</f>
        <v>0</v>
      </c>
      <c r="C9395" s="10"/>
    </row>
    <row r="9396" spans="1:3">
      <c r="A9396" s="21">
        <v>173</v>
      </c>
      <c r="B9396" s="6">
        <f>$B8787+$B8177+$B7567</f>
        <v>0</v>
      </c>
      <c r="C9396" s="10"/>
    </row>
    <row r="9397" spans="1:3">
      <c r="A9397" s="21">
        <v>174</v>
      </c>
      <c r="B9397" s="6">
        <f>$B8788+$B8178+$B7568</f>
        <v>0</v>
      </c>
      <c r="C9397" s="10"/>
    </row>
    <row r="9398" spans="1:3">
      <c r="A9398" s="21">
        <v>175</v>
      </c>
      <c r="B9398" s="6">
        <f>$B8789+$B8179+$B7569</f>
        <v>0</v>
      </c>
      <c r="C9398" s="10"/>
    </row>
    <row r="9399" spans="1:3">
      <c r="A9399" s="21">
        <v>176</v>
      </c>
      <c r="B9399" s="6">
        <f>$B8790+$B8180+$B7570</f>
        <v>0</v>
      </c>
      <c r="C9399" s="10"/>
    </row>
    <row r="9400" spans="1:3">
      <c r="A9400" s="21">
        <v>177</v>
      </c>
      <c r="B9400" s="6">
        <f>$B8791+$B8181+$B7571</f>
        <v>0</v>
      </c>
      <c r="C9400" s="10"/>
    </row>
    <row r="9401" spans="1:3">
      <c r="A9401" s="21">
        <v>178</v>
      </c>
      <c r="B9401" s="6">
        <f>$B8792+$B8182+$B7572</f>
        <v>0</v>
      </c>
      <c r="C9401" s="10"/>
    </row>
    <row r="9402" spans="1:3">
      <c r="A9402" s="21">
        <v>179</v>
      </c>
      <c r="B9402" s="6">
        <f>$B8793+$B8183+$B7573</f>
        <v>0</v>
      </c>
      <c r="C9402" s="10"/>
    </row>
    <row r="9403" spans="1:3">
      <c r="A9403" s="21">
        <v>180</v>
      </c>
      <c r="B9403" s="6">
        <f>$B8794+$B8184+$B7574</f>
        <v>0</v>
      </c>
      <c r="C9403" s="10"/>
    </row>
    <row r="9404" spans="1:3">
      <c r="A9404" s="21">
        <v>181</v>
      </c>
      <c r="B9404" s="6">
        <f>$B8795+$B8185+$B7575</f>
        <v>0</v>
      </c>
      <c r="C9404" s="10"/>
    </row>
    <row r="9405" spans="1:3">
      <c r="A9405" s="21">
        <v>182</v>
      </c>
      <c r="B9405" s="6">
        <f>$B8796+$B8186+$B7576</f>
        <v>0</v>
      </c>
      <c r="C9405" s="10"/>
    </row>
    <row r="9406" spans="1:3">
      <c r="A9406" s="21">
        <v>183</v>
      </c>
      <c r="B9406" s="6">
        <f>$B8797+$B8187+$B7577</f>
        <v>0</v>
      </c>
      <c r="C9406" s="10"/>
    </row>
    <row r="9407" spans="1:3">
      <c r="A9407" s="21">
        <v>184</v>
      </c>
      <c r="B9407" s="6">
        <f>$B8798+$B8188+$B7578</f>
        <v>0</v>
      </c>
      <c r="C9407" s="10"/>
    </row>
    <row r="9408" spans="1:3">
      <c r="A9408" s="21">
        <v>185</v>
      </c>
      <c r="B9408" s="6">
        <f>$B8799+$B8189+$B7579</f>
        <v>0</v>
      </c>
      <c r="C9408" s="10"/>
    </row>
    <row r="9409" spans="1:3">
      <c r="A9409" s="21">
        <v>186</v>
      </c>
      <c r="B9409" s="6">
        <f>$B8800+$B8190+$B7580</f>
        <v>0</v>
      </c>
      <c r="C9409" s="10"/>
    </row>
    <row r="9410" spans="1:3">
      <c r="A9410" s="21">
        <v>187</v>
      </c>
      <c r="B9410" s="6">
        <f>$B8801+$B8191+$B7581</f>
        <v>0</v>
      </c>
      <c r="C9410" s="10"/>
    </row>
    <row r="9411" spans="1:3">
      <c r="A9411" s="21">
        <v>188</v>
      </c>
      <c r="B9411" s="6">
        <f>$B8802+$B8192+$B7582</f>
        <v>0</v>
      </c>
      <c r="C9411" s="10"/>
    </row>
    <row r="9412" spans="1:3">
      <c r="A9412" s="21">
        <v>189</v>
      </c>
      <c r="B9412" s="6">
        <f>$B8803+$B8193+$B7583</f>
        <v>0</v>
      </c>
      <c r="C9412" s="10"/>
    </row>
    <row r="9413" spans="1:3">
      <c r="A9413" s="21">
        <v>190</v>
      </c>
      <c r="B9413" s="6">
        <f>$B8804+$B8194+$B7584</f>
        <v>0</v>
      </c>
      <c r="C9413" s="10"/>
    </row>
    <row r="9414" spans="1:3">
      <c r="A9414" s="21">
        <v>191</v>
      </c>
      <c r="B9414" s="6">
        <f>$B8805+$B8195+$B7585</f>
        <v>0</v>
      </c>
      <c r="C9414" s="10"/>
    </row>
    <row r="9415" spans="1:3">
      <c r="A9415" s="21">
        <v>192</v>
      </c>
      <c r="B9415" s="6">
        <f>$B8806+$B8196+$B7586</f>
        <v>0</v>
      </c>
      <c r="C9415" s="10"/>
    </row>
    <row r="9416" spans="1:3">
      <c r="A9416" s="21">
        <v>193</v>
      </c>
      <c r="B9416" s="6">
        <f>$B8807+$B8197+$B7587</f>
        <v>0</v>
      </c>
      <c r="C9416" s="10"/>
    </row>
    <row r="9417" spans="1:3">
      <c r="A9417" s="21">
        <v>194</v>
      </c>
      <c r="B9417" s="6">
        <f>$B8808+$B8198+$B7588</f>
        <v>0</v>
      </c>
      <c r="C9417" s="10"/>
    </row>
    <row r="9418" spans="1:3">
      <c r="A9418" s="21">
        <v>195</v>
      </c>
      <c r="B9418" s="6">
        <f>$B8809+$B8199+$B7589</f>
        <v>0</v>
      </c>
      <c r="C9418" s="10"/>
    </row>
    <row r="9419" spans="1:3">
      <c r="A9419" s="21">
        <v>196</v>
      </c>
      <c r="B9419" s="6">
        <f>$B8810+$B8200+$B7590</f>
        <v>0</v>
      </c>
      <c r="C9419" s="10"/>
    </row>
    <row r="9420" spans="1:3">
      <c r="A9420" s="21">
        <v>197</v>
      </c>
      <c r="B9420" s="6">
        <f>$B8811+$B8201+$B7591</f>
        <v>0</v>
      </c>
      <c r="C9420" s="10"/>
    </row>
    <row r="9421" spans="1:3">
      <c r="A9421" s="21">
        <v>198</v>
      </c>
      <c r="B9421" s="6">
        <f>$B8812+$B8202+$B7592</f>
        <v>0</v>
      </c>
      <c r="C9421" s="10"/>
    </row>
    <row r="9422" spans="1:3">
      <c r="A9422" s="21">
        <v>199</v>
      </c>
      <c r="B9422" s="6">
        <f>$B8813+$B8203+$B7593</f>
        <v>0</v>
      </c>
      <c r="C9422" s="10"/>
    </row>
    <row r="9423" spans="1:3">
      <c r="A9423" s="21">
        <v>200</v>
      </c>
      <c r="B9423" s="6">
        <f>$B8814+$B8204+$B7594</f>
        <v>0</v>
      </c>
      <c r="C9423" s="10"/>
    </row>
    <row r="9424" spans="1:3">
      <c r="A9424" s="21">
        <v>201</v>
      </c>
      <c r="B9424" s="6">
        <f>$B8815+$B8205+$B7595</f>
        <v>0</v>
      </c>
      <c r="C9424" s="10"/>
    </row>
    <row r="9425" spans="1:3">
      <c r="A9425" s="21">
        <v>202</v>
      </c>
      <c r="B9425" s="6">
        <f>$B8816+$B8206+$B7596</f>
        <v>0</v>
      </c>
      <c r="C9425" s="10"/>
    </row>
    <row r="9426" spans="1:3">
      <c r="A9426" s="21">
        <v>203</v>
      </c>
      <c r="B9426" s="6">
        <f>$B8817+$B8207+$B7597</f>
        <v>0</v>
      </c>
      <c r="C9426" s="10"/>
    </row>
    <row r="9427" spans="1:3">
      <c r="A9427" s="21">
        <v>204</v>
      </c>
      <c r="B9427" s="6">
        <f>$B8818+$B8208+$B7598</f>
        <v>0</v>
      </c>
      <c r="C9427" s="10"/>
    </row>
    <row r="9428" spans="1:3">
      <c r="A9428" s="21">
        <v>205</v>
      </c>
      <c r="B9428" s="6">
        <f>$B8819+$B8209+$B7599</f>
        <v>0</v>
      </c>
      <c r="C9428" s="10"/>
    </row>
    <row r="9429" spans="1:3">
      <c r="A9429" s="21">
        <v>206</v>
      </c>
      <c r="B9429" s="6">
        <f>$B8820+$B8210+$B7600</f>
        <v>0</v>
      </c>
      <c r="C9429" s="10"/>
    </row>
    <row r="9430" spans="1:3">
      <c r="A9430" s="21">
        <v>207</v>
      </c>
      <c r="B9430" s="6">
        <f>$B8821+$B8211+$B7601</f>
        <v>0</v>
      </c>
      <c r="C9430" s="10"/>
    </row>
    <row r="9431" spans="1:3">
      <c r="A9431" s="21">
        <v>208</v>
      </c>
      <c r="B9431" s="6">
        <f>$B8822+$B8212+$B7602</f>
        <v>0</v>
      </c>
      <c r="C9431" s="10"/>
    </row>
    <row r="9432" spans="1:3">
      <c r="A9432" s="21">
        <v>209</v>
      </c>
      <c r="B9432" s="6">
        <f>$B8823+$B8213+$B7603</f>
        <v>0</v>
      </c>
      <c r="C9432" s="10"/>
    </row>
    <row r="9433" spans="1:3">
      <c r="A9433" s="21">
        <v>210</v>
      </c>
      <c r="B9433" s="6">
        <f>$B8824+$B8214+$B7604</f>
        <v>0</v>
      </c>
      <c r="C9433" s="10"/>
    </row>
    <row r="9434" spans="1:3">
      <c r="A9434" s="21">
        <v>211</v>
      </c>
      <c r="B9434" s="6">
        <f>$B8825+$B8215+$B7605</f>
        <v>0</v>
      </c>
      <c r="C9434" s="10"/>
    </row>
    <row r="9435" spans="1:3">
      <c r="A9435" s="21">
        <v>212</v>
      </c>
      <c r="B9435" s="6">
        <f>$B8826+$B8216+$B7606</f>
        <v>0</v>
      </c>
      <c r="C9435" s="10"/>
    </row>
    <row r="9436" spans="1:3">
      <c r="A9436" s="21">
        <v>213</v>
      </c>
      <c r="B9436" s="6">
        <f>$B8827+$B8217+$B7607</f>
        <v>0</v>
      </c>
      <c r="C9436" s="10"/>
    </row>
    <row r="9437" spans="1:3">
      <c r="A9437" s="21">
        <v>214</v>
      </c>
      <c r="B9437" s="6">
        <f>$B8828+$B8218+$B7608</f>
        <v>0</v>
      </c>
      <c r="C9437" s="10"/>
    </row>
    <row r="9438" spans="1:3">
      <c r="A9438" s="21">
        <v>215</v>
      </c>
      <c r="B9438" s="6">
        <f>$B8829+$B8219+$B7609</f>
        <v>0</v>
      </c>
      <c r="C9438" s="10"/>
    </row>
    <row r="9439" spans="1:3">
      <c r="A9439" s="21">
        <v>216</v>
      </c>
      <c r="B9439" s="6">
        <f>$B8830+$B8220+$B7610</f>
        <v>0</v>
      </c>
      <c r="C9439" s="10"/>
    </row>
    <row r="9440" spans="1:3">
      <c r="A9440" s="21">
        <v>217</v>
      </c>
      <c r="B9440" s="6">
        <f>$B8831+$B8221+$B7611</f>
        <v>0</v>
      </c>
      <c r="C9440" s="10"/>
    </row>
    <row r="9441" spans="1:3">
      <c r="A9441" s="21">
        <v>218</v>
      </c>
      <c r="B9441" s="6">
        <f>$B8832+$B8222+$B7612</f>
        <v>0</v>
      </c>
      <c r="C9441" s="10"/>
    </row>
    <row r="9442" spans="1:3">
      <c r="A9442" s="21">
        <v>219</v>
      </c>
      <c r="B9442" s="6">
        <f>$B8833+$B8223+$B7613</f>
        <v>0</v>
      </c>
      <c r="C9442" s="10"/>
    </row>
    <row r="9443" spans="1:3">
      <c r="A9443" s="21">
        <v>220</v>
      </c>
      <c r="B9443" s="6">
        <f>$B8834+$B8224+$B7614</f>
        <v>0</v>
      </c>
      <c r="C9443" s="10"/>
    </row>
    <row r="9444" spans="1:3">
      <c r="A9444" s="21">
        <v>221</v>
      </c>
      <c r="B9444" s="6">
        <f>$B8835+$B8225+$B7615</f>
        <v>0</v>
      </c>
      <c r="C9444" s="10"/>
    </row>
    <row r="9445" spans="1:3">
      <c r="A9445" s="21">
        <v>222</v>
      </c>
      <c r="B9445" s="6">
        <f>$B8836+$B8226+$B7616</f>
        <v>0</v>
      </c>
      <c r="C9445" s="10"/>
    </row>
    <row r="9446" spans="1:3">
      <c r="A9446" s="21">
        <v>223</v>
      </c>
      <c r="B9446" s="6">
        <f>$B8837+$B8227+$B7617</f>
        <v>0</v>
      </c>
      <c r="C9446" s="10"/>
    </row>
    <row r="9447" spans="1:3">
      <c r="A9447" s="21">
        <v>224</v>
      </c>
      <c r="B9447" s="6">
        <f>$B8838+$B8228+$B7618</f>
        <v>0</v>
      </c>
      <c r="C9447" s="10"/>
    </row>
    <row r="9448" spans="1:3">
      <c r="A9448" s="21">
        <v>225</v>
      </c>
      <c r="B9448" s="6">
        <f>$B8839+$B8229+$B7619</f>
        <v>0</v>
      </c>
      <c r="C9448" s="10"/>
    </row>
    <row r="9449" spans="1:3">
      <c r="A9449" s="21">
        <v>226</v>
      </c>
      <c r="B9449" s="6">
        <f>$B8840+$B8230+$B7620</f>
        <v>0</v>
      </c>
      <c r="C9449" s="10"/>
    </row>
    <row r="9450" spans="1:3">
      <c r="A9450" s="21">
        <v>227</v>
      </c>
      <c r="B9450" s="6">
        <f>$B8841+$B8231+$B7621</f>
        <v>0</v>
      </c>
      <c r="C9450" s="10"/>
    </row>
    <row r="9451" spans="1:3">
      <c r="A9451" s="21">
        <v>228</v>
      </c>
      <c r="B9451" s="6">
        <f>$B8842+$B8232+$B7622</f>
        <v>0</v>
      </c>
      <c r="C9451" s="10"/>
    </row>
    <row r="9452" spans="1:3">
      <c r="A9452" s="21">
        <v>229</v>
      </c>
      <c r="B9452" s="6">
        <f>$B8843+$B8233+$B7623</f>
        <v>0</v>
      </c>
      <c r="C9452" s="10"/>
    </row>
    <row r="9453" spans="1:3">
      <c r="A9453" s="21">
        <v>230</v>
      </c>
      <c r="B9453" s="6">
        <f>$B8844+$B8234+$B7624</f>
        <v>0</v>
      </c>
      <c r="C9453" s="10"/>
    </row>
    <row r="9454" spans="1:3">
      <c r="A9454" s="21">
        <v>231</v>
      </c>
      <c r="B9454" s="6">
        <f>$B8845+$B8235+$B7625</f>
        <v>0</v>
      </c>
      <c r="C9454" s="10"/>
    </row>
    <row r="9455" spans="1:3">
      <c r="A9455" s="21">
        <v>232</v>
      </c>
      <c r="B9455" s="6">
        <f>$B8846+$B8236+$B7626</f>
        <v>0</v>
      </c>
      <c r="C9455" s="10"/>
    </row>
    <row r="9456" spans="1:3">
      <c r="A9456" s="21">
        <v>233</v>
      </c>
      <c r="B9456" s="6">
        <f>$B8847+$B8237+$B7627</f>
        <v>0</v>
      </c>
      <c r="C9456" s="10"/>
    </row>
    <row r="9457" spans="1:3">
      <c r="A9457" s="21">
        <v>234</v>
      </c>
      <c r="B9457" s="6">
        <f>$B8848+$B8238+$B7628</f>
        <v>0</v>
      </c>
      <c r="C9457" s="10"/>
    </row>
    <row r="9458" spans="1:3">
      <c r="A9458" s="21">
        <v>235</v>
      </c>
      <c r="B9458" s="6">
        <f>$B8849+$B8239+$B7629</f>
        <v>0</v>
      </c>
      <c r="C9458" s="10"/>
    </row>
    <row r="9459" spans="1:3">
      <c r="A9459" s="21">
        <v>236</v>
      </c>
      <c r="B9459" s="6">
        <f>$B8850+$B8240+$B7630</f>
        <v>0</v>
      </c>
      <c r="C9459" s="10"/>
    </row>
    <row r="9460" spans="1:3">
      <c r="A9460" s="21">
        <v>237</v>
      </c>
      <c r="B9460" s="6">
        <f>$B8851+$B8241+$B7631</f>
        <v>0</v>
      </c>
      <c r="C9460" s="10"/>
    </row>
    <row r="9461" spans="1:3">
      <c r="A9461" s="21">
        <v>238</v>
      </c>
      <c r="B9461" s="6">
        <f>$B8852+$B8242+$B7632</f>
        <v>0</v>
      </c>
      <c r="C9461" s="10"/>
    </row>
    <row r="9462" spans="1:3">
      <c r="A9462" s="21">
        <v>239</v>
      </c>
      <c r="B9462" s="6">
        <f>$B8853+$B8243+$B7633</f>
        <v>0</v>
      </c>
      <c r="C9462" s="10"/>
    </row>
    <row r="9463" spans="1:3">
      <c r="A9463" s="21">
        <v>240</v>
      </c>
      <c r="B9463" s="6">
        <f>$B8854+$B8244+$B7634</f>
        <v>0</v>
      </c>
      <c r="C9463" s="10"/>
    </row>
    <row r="9464" spans="1:3">
      <c r="A9464" s="21">
        <v>241</v>
      </c>
      <c r="B9464" s="6">
        <f>$B8855+$B8245+$B7635</f>
        <v>0</v>
      </c>
      <c r="C9464" s="10"/>
    </row>
    <row r="9465" spans="1:3">
      <c r="A9465" s="21">
        <v>242</v>
      </c>
      <c r="B9465" s="6">
        <f>$B8856+$B8246+$B7636</f>
        <v>0</v>
      </c>
      <c r="C9465" s="10"/>
    </row>
    <row r="9466" spans="1:3">
      <c r="A9466" s="21">
        <v>243</v>
      </c>
      <c r="B9466" s="6">
        <f>$B8857+$B8247+$B7637</f>
        <v>0</v>
      </c>
      <c r="C9466" s="10"/>
    </row>
    <row r="9467" spans="1:3">
      <c r="A9467" s="21">
        <v>244</v>
      </c>
      <c r="B9467" s="6">
        <f>$B8858+$B8248+$B7638</f>
        <v>0</v>
      </c>
      <c r="C9467" s="10"/>
    </row>
    <row r="9468" spans="1:3">
      <c r="A9468" s="21">
        <v>245</v>
      </c>
      <c r="B9468" s="6">
        <f>$B8859+$B8249+$B7639</f>
        <v>0</v>
      </c>
      <c r="C9468" s="10"/>
    </row>
    <row r="9469" spans="1:3">
      <c r="A9469" s="21">
        <v>246</v>
      </c>
      <c r="B9469" s="6">
        <f>$B8860+$B8250+$B7640</f>
        <v>0</v>
      </c>
      <c r="C9469" s="10"/>
    </row>
    <row r="9470" spans="1:3">
      <c r="A9470" s="21">
        <v>247</v>
      </c>
      <c r="B9470" s="6">
        <f>$B8861+$B8251+$B7641</f>
        <v>0</v>
      </c>
      <c r="C9470" s="10"/>
    </row>
    <row r="9471" spans="1:3">
      <c r="A9471" s="21">
        <v>248</v>
      </c>
      <c r="B9471" s="6">
        <f>$B8862+$B8252+$B7642</f>
        <v>0</v>
      </c>
      <c r="C9471" s="10"/>
    </row>
    <row r="9472" spans="1:3">
      <c r="A9472" s="21">
        <v>249</v>
      </c>
      <c r="B9472" s="6">
        <f>$B8863+$B8253+$B7643</f>
        <v>0</v>
      </c>
      <c r="C9472" s="10"/>
    </row>
    <row r="9473" spans="1:3">
      <c r="A9473" s="21">
        <v>250</v>
      </c>
      <c r="B9473" s="6">
        <f>$B8864+$B8254+$B7644</f>
        <v>0</v>
      </c>
      <c r="C9473" s="10"/>
    </row>
    <row r="9474" spans="1:3">
      <c r="A9474" s="21">
        <v>251</v>
      </c>
      <c r="B9474" s="6">
        <f>$B8865+$B8255+$B7645</f>
        <v>0</v>
      </c>
      <c r="C9474" s="10"/>
    </row>
    <row r="9475" spans="1:3">
      <c r="A9475" s="21">
        <v>252</v>
      </c>
      <c r="B9475" s="6">
        <f>$B8866+$B8256+$B7646</f>
        <v>0</v>
      </c>
      <c r="C9475" s="10"/>
    </row>
    <row r="9476" spans="1:3">
      <c r="A9476" s="21">
        <v>253</v>
      </c>
      <c r="B9476" s="6">
        <f>$B8867+$B8257+$B7647</f>
        <v>0</v>
      </c>
      <c r="C9476" s="10"/>
    </row>
    <row r="9477" spans="1:3">
      <c r="A9477" s="21">
        <v>254</v>
      </c>
      <c r="B9477" s="6">
        <f>$B8868+$B8258+$B7648</f>
        <v>0</v>
      </c>
      <c r="C9477" s="10"/>
    </row>
    <row r="9478" spans="1:3">
      <c r="A9478" s="21">
        <v>255</v>
      </c>
      <c r="B9478" s="6">
        <f>$B8869+$B8259+$B7649</f>
        <v>0</v>
      </c>
      <c r="C9478" s="10"/>
    </row>
    <row r="9479" spans="1:3">
      <c r="A9479" s="21">
        <v>256</v>
      </c>
      <c r="B9479" s="6">
        <f>$B8870+$B8260+$B7650</f>
        <v>0</v>
      </c>
      <c r="C9479" s="10"/>
    </row>
    <row r="9480" spans="1:3">
      <c r="A9480" s="21">
        <v>257</v>
      </c>
      <c r="B9480" s="6">
        <f>$B8871+$B8261+$B7651</f>
        <v>0</v>
      </c>
      <c r="C9480" s="10"/>
    </row>
    <row r="9481" spans="1:3">
      <c r="A9481" s="21">
        <v>258</v>
      </c>
      <c r="B9481" s="6">
        <f>$B8872+$B8262+$B7652</f>
        <v>0</v>
      </c>
      <c r="C9481" s="10"/>
    </row>
    <row r="9482" spans="1:3">
      <c r="A9482" s="21">
        <v>259</v>
      </c>
      <c r="B9482" s="6">
        <f>$B8873+$B8263+$B7653</f>
        <v>0</v>
      </c>
      <c r="C9482" s="10"/>
    </row>
    <row r="9483" spans="1:3">
      <c r="A9483" s="21">
        <v>260</v>
      </c>
      <c r="B9483" s="6">
        <f>$B8874+$B8264+$B7654</f>
        <v>0</v>
      </c>
      <c r="C9483" s="10"/>
    </row>
    <row r="9484" spans="1:3">
      <c r="A9484" s="21">
        <v>261</v>
      </c>
      <c r="B9484" s="6">
        <f>$B8875+$B8265+$B7655</f>
        <v>0</v>
      </c>
      <c r="C9484" s="10"/>
    </row>
    <row r="9485" spans="1:3">
      <c r="A9485" s="21">
        <v>262</v>
      </c>
      <c r="B9485" s="6">
        <f>$B8876+$B8266+$B7656</f>
        <v>0</v>
      </c>
      <c r="C9485" s="10"/>
    </row>
    <row r="9486" spans="1:3">
      <c r="A9486" s="21">
        <v>263</v>
      </c>
      <c r="B9486" s="6">
        <f>$B8877+$B8267+$B7657</f>
        <v>0</v>
      </c>
      <c r="C9486" s="10"/>
    </row>
    <row r="9487" spans="1:3">
      <c r="A9487" s="21">
        <v>264</v>
      </c>
      <c r="B9487" s="6">
        <f>$B8878+$B8268+$B7658</f>
        <v>0</v>
      </c>
      <c r="C9487" s="10"/>
    </row>
    <row r="9488" spans="1:3">
      <c r="A9488" s="21">
        <v>265</v>
      </c>
      <c r="B9488" s="6">
        <f>$B8879+$B8269+$B7659</f>
        <v>0</v>
      </c>
      <c r="C9488" s="10"/>
    </row>
    <row r="9489" spans="1:3">
      <c r="A9489" s="21">
        <v>266</v>
      </c>
      <c r="B9489" s="6">
        <f>$B8880+$B8270+$B7660</f>
        <v>0</v>
      </c>
      <c r="C9489" s="10"/>
    </row>
    <row r="9490" spans="1:3">
      <c r="A9490" s="21">
        <v>267</v>
      </c>
      <c r="B9490" s="6">
        <f>$B8881+$B8271+$B7661</f>
        <v>0</v>
      </c>
      <c r="C9490" s="10"/>
    </row>
    <row r="9491" spans="1:3">
      <c r="A9491" s="21">
        <v>268</v>
      </c>
      <c r="B9491" s="6">
        <f>$B8882+$B8272+$B7662</f>
        <v>0</v>
      </c>
      <c r="C9491" s="10"/>
    </row>
    <row r="9492" spans="1:3">
      <c r="A9492" s="21">
        <v>269</v>
      </c>
      <c r="B9492" s="6">
        <f>$B8883+$B8273+$B7663</f>
        <v>0</v>
      </c>
      <c r="C9492" s="10"/>
    </row>
    <row r="9493" spans="1:3">
      <c r="A9493" s="21">
        <v>270</v>
      </c>
      <c r="B9493" s="6">
        <f>$B8884+$B8274+$B7664</f>
        <v>0</v>
      </c>
      <c r="C9493" s="10"/>
    </row>
    <row r="9494" spans="1:3">
      <c r="A9494" s="21">
        <v>271</v>
      </c>
      <c r="B9494" s="6">
        <f>$B8885+$B8275+$B7665</f>
        <v>0</v>
      </c>
      <c r="C9494" s="10"/>
    </row>
    <row r="9495" spans="1:3">
      <c r="A9495" s="21">
        <v>272</v>
      </c>
      <c r="B9495" s="6">
        <f>$B8886+$B8276+$B7666</f>
        <v>0</v>
      </c>
      <c r="C9495" s="10"/>
    </row>
    <row r="9496" spans="1:3">
      <c r="A9496" s="21">
        <v>273</v>
      </c>
      <c r="B9496" s="6">
        <f>$B8887+$B8277+$B7667</f>
        <v>0</v>
      </c>
      <c r="C9496" s="10"/>
    </row>
    <row r="9497" spans="1:3">
      <c r="A9497" s="21">
        <v>274</v>
      </c>
      <c r="B9497" s="6">
        <f>$B8888+$B8278+$B7668</f>
        <v>0</v>
      </c>
      <c r="C9497" s="10"/>
    </row>
    <row r="9498" spans="1:3">
      <c r="A9498" s="21">
        <v>275</v>
      </c>
      <c r="B9498" s="6">
        <f>$B8889+$B8279+$B7669</f>
        <v>0</v>
      </c>
      <c r="C9498" s="10"/>
    </row>
    <row r="9499" spans="1:3">
      <c r="A9499" s="21">
        <v>276</v>
      </c>
      <c r="B9499" s="6">
        <f>$B8890+$B8280+$B7670</f>
        <v>0</v>
      </c>
      <c r="C9499" s="10"/>
    </row>
    <row r="9500" spans="1:3">
      <c r="A9500" s="21">
        <v>277</v>
      </c>
      <c r="B9500" s="6">
        <f>$B8891+$B8281+$B7671</f>
        <v>0</v>
      </c>
      <c r="C9500" s="10"/>
    </row>
    <row r="9501" spans="1:3">
      <c r="A9501" s="21">
        <v>278</v>
      </c>
      <c r="B9501" s="6">
        <f>$B8892+$B8282+$B7672</f>
        <v>0</v>
      </c>
      <c r="C9501" s="10"/>
    </row>
    <row r="9502" spans="1:3">
      <c r="A9502" s="21">
        <v>279</v>
      </c>
      <c r="B9502" s="6">
        <f>$B8893+$B8283+$B7673</f>
        <v>0</v>
      </c>
      <c r="C9502" s="10"/>
    </row>
    <row r="9503" spans="1:3">
      <c r="A9503" s="21">
        <v>280</v>
      </c>
      <c r="B9503" s="6">
        <f>$B8894+$B8284+$B7674</f>
        <v>0</v>
      </c>
      <c r="C9503" s="10"/>
    </row>
    <row r="9504" spans="1:3">
      <c r="A9504" s="21">
        <v>281</v>
      </c>
      <c r="B9504" s="6">
        <f>$B8895+$B8285+$B7675</f>
        <v>0</v>
      </c>
      <c r="C9504" s="10"/>
    </row>
    <row r="9505" spans="1:3">
      <c r="A9505" s="21">
        <v>282</v>
      </c>
      <c r="B9505" s="6">
        <f>$B8896+$B8286+$B7676</f>
        <v>0</v>
      </c>
      <c r="C9505" s="10"/>
    </row>
    <row r="9506" spans="1:3">
      <c r="A9506" s="21">
        <v>283</v>
      </c>
      <c r="B9506" s="6">
        <f>$B8897+$B8287+$B7677</f>
        <v>0</v>
      </c>
      <c r="C9506" s="10"/>
    </row>
    <row r="9507" spans="1:3">
      <c r="A9507" s="21">
        <v>284</v>
      </c>
      <c r="B9507" s="6">
        <f>$B8898+$B8288+$B7678</f>
        <v>0</v>
      </c>
      <c r="C9507" s="10"/>
    </row>
    <row r="9508" spans="1:3">
      <c r="A9508" s="21">
        <v>285</v>
      </c>
      <c r="B9508" s="6">
        <f>$B8899+$B8289+$B7679</f>
        <v>0</v>
      </c>
      <c r="C9508" s="10"/>
    </row>
    <row r="9509" spans="1:3">
      <c r="A9509" s="21">
        <v>286</v>
      </c>
      <c r="B9509" s="6">
        <f>$B8900+$B8290+$B7680</f>
        <v>0</v>
      </c>
      <c r="C9509" s="10"/>
    </row>
    <row r="9510" spans="1:3">
      <c r="A9510" s="21">
        <v>287</v>
      </c>
      <c r="B9510" s="6">
        <f>$B8901+$B8291+$B7681</f>
        <v>0</v>
      </c>
      <c r="C9510" s="10"/>
    </row>
    <row r="9511" spans="1:3">
      <c r="A9511" s="21">
        <v>288</v>
      </c>
      <c r="B9511" s="6">
        <f>$B8902+$B8292+$B7682</f>
        <v>0</v>
      </c>
      <c r="C9511" s="10"/>
    </row>
    <row r="9512" spans="1:3">
      <c r="A9512" s="21">
        <v>289</v>
      </c>
      <c r="B9512" s="6">
        <f>$B8903+$B8293+$B7683</f>
        <v>0</v>
      </c>
      <c r="C9512" s="10"/>
    </row>
    <row r="9513" spans="1:3">
      <c r="A9513" s="21">
        <v>290</v>
      </c>
      <c r="B9513" s="6">
        <f>$B8904+$B8294+$B7684</f>
        <v>0</v>
      </c>
      <c r="C9513" s="10"/>
    </row>
    <row r="9514" spans="1:3">
      <c r="A9514" s="21">
        <v>291</v>
      </c>
      <c r="B9514" s="6">
        <f>$B8905+$B8295+$B7685</f>
        <v>0</v>
      </c>
      <c r="C9514" s="10"/>
    </row>
    <row r="9515" spans="1:3">
      <c r="A9515" s="21">
        <v>292</v>
      </c>
      <c r="B9515" s="6">
        <f>$B8906+$B8296+$B7686</f>
        <v>0</v>
      </c>
      <c r="C9515" s="10"/>
    </row>
    <row r="9516" spans="1:3">
      <c r="A9516" s="21">
        <v>293</v>
      </c>
      <c r="B9516" s="6">
        <f>$B8907+$B8297+$B7687</f>
        <v>0</v>
      </c>
      <c r="C9516" s="10"/>
    </row>
    <row r="9517" spans="1:3">
      <c r="A9517" s="21">
        <v>294</v>
      </c>
      <c r="B9517" s="6">
        <f>$B8908+$B8298+$B7688</f>
        <v>0</v>
      </c>
      <c r="C9517" s="10"/>
    </row>
    <row r="9518" spans="1:3">
      <c r="A9518" s="21">
        <v>295</v>
      </c>
      <c r="B9518" s="6">
        <f>$B8909+$B8299+$B7689</f>
        <v>0</v>
      </c>
      <c r="C9518" s="10"/>
    </row>
    <row r="9519" spans="1:3">
      <c r="A9519" s="21">
        <v>296</v>
      </c>
      <c r="B9519" s="6">
        <f>$B8910+$B8300+$B7690</f>
        <v>0</v>
      </c>
      <c r="C9519" s="10"/>
    </row>
    <row r="9520" spans="1:3">
      <c r="A9520" s="21">
        <v>297</v>
      </c>
      <c r="B9520" s="6">
        <f>$B8911+$B8301+$B7691</f>
        <v>0</v>
      </c>
      <c r="C9520" s="10"/>
    </row>
    <row r="9521" spans="1:3">
      <c r="A9521" s="21">
        <v>298</v>
      </c>
      <c r="B9521" s="6">
        <f>$B8912+$B8302+$B7692</f>
        <v>0</v>
      </c>
      <c r="C9521" s="10"/>
    </row>
    <row r="9522" spans="1:3">
      <c r="A9522" s="21">
        <v>299</v>
      </c>
      <c r="B9522" s="6">
        <f>$B8913+$B8303+$B7693</f>
        <v>0</v>
      </c>
      <c r="C9522" s="10"/>
    </row>
    <row r="9523" spans="1:3">
      <c r="A9523" s="21">
        <v>300</v>
      </c>
      <c r="B9523" s="6">
        <f>$B8914+$B8304+$B7694</f>
        <v>0</v>
      </c>
      <c r="C9523" s="10"/>
    </row>
    <row r="9524" spans="1:3">
      <c r="A9524" s="21">
        <v>301</v>
      </c>
      <c r="B9524" s="6">
        <f>$B8915+$B8305+$B7695</f>
        <v>0</v>
      </c>
      <c r="C9524" s="10"/>
    </row>
    <row r="9525" spans="1:3">
      <c r="A9525" s="21">
        <v>302</v>
      </c>
      <c r="B9525" s="6">
        <f>$B8916+$B8306+$B7696</f>
        <v>0</v>
      </c>
      <c r="C9525" s="10"/>
    </row>
    <row r="9526" spans="1:3">
      <c r="A9526" s="21">
        <v>303</v>
      </c>
      <c r="B9526" s="6">
        <f>$B8917+$B8307+$B7697</f>
        <v>0</v>
      </c>
      <c r="C9526" s="10"/>
    </row>
    <row r="9527" spans="1:3">
      <c r="A9527" s="21">
        <v>304</v>
      </c>
      <c r="B9527" s="6">
        <f>$B8918+$B8308+$B7698</f>
        <v>0</v>
      </c>
      <c r="C9527" s="10"/>
    </row>
    <row r="9528" spans="1:3">
      <c r="A9528" s="21">
        <v>305</v>
      </c>
      <c r="B9528" s="6">
        <f>$B8919+$B8309+$B7699</f>
        <v>0</v>
      </c>
      <c r="C9528" s="10"/>
    </row>
    <row r="9529" spans="1:3">
      <c r="A9529" s="21">
        <v>306</v>
      </c>
      <c r="B9529" s="6">
        <f>$B8920+$B8310+$B7700</f>
        <v>0</v>
      </c>
      <c r="C9529" s="10"/>
    </row>
    <row r="9530" spans="1:3">
      <c r="A9530" s="21">
        <v>307</v>
      </c>
      <c r="B9530" s="6">
        <f>$B8921+$B8311+$B7701</f>
        <v>0</v>
      </c>
      <c r="C9530" s="10"/>
    </row>
    <row r="9531" spans="1:3">
      <c r="A9531" s="21">
        <v>308</v>
      </c>
      <c r="B9531" s="6">
        <f>$B8922+$B8312+$B7702</f>
        <v>0</v>
      </c>
      <c r="C9531" s="10"/>
    </row>
    <row r="9532" spans="1:3">
      <c r="A9532" s="21">
        <v>309</v>
      </c>
      <c r="B9532" s="6">
        <f>$B8923+$B8313+$B7703</f>
        <v>0</v>
      </c>
      <c r="C9532" s="10"/>
    </row>
    <row r="9533" spans="1:3">
      <c r="A9533" s="21">
        <v>310</v>
      </c>
      <c r="B9533" s="6">
        <f>$B8924+$B8314+$B7704</f>
        <v>0</v>
      </c>
      <c r="C9533" s="10"/>
    </row>
    <row r="9534" spans="1:3">
      <c r="A9534" s="21">
        <v>311</v>
      </c>
      <c r="B9534" s="6">
        <f>$B8925+$B8315+$B7705</f>
        <v>0</v>
      </c>
      <c r="C9534" s="10"/>
    </row>
    <row r="9535" spans="1:3">
      <c r="A9535" s="21">
        <v>312</v>
      </c>
      <c r="B9535" s="6">
        <f>$B8926+$B8316+$B7706</f>
        <v>0</v>
      </c>
      <c r="C9535" s="10"/>
    </row>
    <row r="9536" spans="1:3">
      <c r="A9536" s="21">
        <v>313</v>
      </c>
      <c r="B9536" s="6">
        <f>$B8927+$B8317+$B7707</f>
        <v>0</v>
      </c>
      <c r="C9536" s="10"/>
    </row>
    <row r="9537" spans="1:3">
      <c r="A9537" s="21">
        <v>314</v>
      </c>
      <c r="B9537" s="6">
        <f>$B8928+$B8318+$B7708</f>
        <v>0</v>
      </c>
      <c r="C9537" s="10"/>
    </row>
    <row r="9538" spans="1:3">
      <c r="A9538" s="21">
        <v>315</v>
      </c>
      <c r="B9538" s="6">
        <f>$B8929+$B8319+$B7709</f>
        <v>0</v>
      </c>
      <c r="C9538" s="10"/>
    </row>
    <row r="9539" spans="1:3">
      <c r="A9539" s="21">
        <v>316</v>
      </c>
      <c r="B9539" s="6">
        <f>$B8930+$B8320+$B7710</f>
        <v>0</v>
      </c>
      <c r="C9539" s="10"/>
    </row>
    <row r="9540" spans="1:3">
      <c r="A9540" s="21">
        <v>317</v>
      </c>
      <c r="B9540" s="6">
        <f>$B8931+$B8321+$B7711</f>
        <v>0</v>
      </c>
      <c r="C9540" s="10"/>
    </row>
    <row r="9541" spans="1:3">
      <c r="A9541" s="21">
        <v>318</v>
      </c>
      <c r="B9541" s="6">
        <f>$B8932+$B8322+$B7712</f>
        <v>0</v>
      </c>
      <c r="C9541" s="10"/>
    </row>
    <row r="9542" spans="1:3">
      <c r="A9542" s="21">
        <v>319</v>
      </c>
      <c r="B9542" s="6">
        <f>$B8933+$B8323+$B7713</f>
        <v>0</v>
      </c>
      <c r="C9542" s="10"/>
    </row>
    <row r="9543" spans="1:3">
      <c r="A9543" s="21">
        <v>320</v>
      </c>
      <c r="B9543" s="6">
        <f>$B8934+$B8324+$B7714</f>
        <v>0</v>
      </c>
      <c r="C9543" s="10"/>
    </row>
    <row r="9544" spans="1:3">
      <c r="A9544" s="21">
        <v>321</v>
      </c>
      <c r="B9544" s="6">
        <f>$B8935+$B8325+$B7715</f>
        <v>0</v>
      </c>
      <c r="C9544" s="10"/>
    </row>
    <row r="9545" spans="1:3">
      <c r="A9545" s="21">
        <v>322</v>
      </c>
      <c r="B9545" s="6">
        <f>$B8936+$B8326+$B7716</f>
        <v>0</v>
      </c>
      <c r="C9545" s="10"/>
    </row>
    <row r="9546" spans="1:3">
      <c r="A9546" s="21">
        <v>323</v>
      </c>
      <c r="B9546" s="6">
        <f>$B8937+$B8327+$B7717</f>
        <v>0</v>
      </c>
      <c r="C9546" s="10"/>
    </row>
    <row r="9547" spans="1:3">
      <c r="A9547" s="21">
        <v>324</v>
      </c>
      <c r="B9547" s="6">
        <f>$B8938+$B8328+$B7718</f>
        <v>0</v>
      </c>
      <c r="C9547" s="10"/>
    </row>
    <row r="9548" spans="1:3">
      <c r="A9548" s="21">
        <v>325</v>
      </c>
      <c r="B9548" s="6">
        <f>$B8939+$B8329+$B7719</f>
        <v>0</v>
      </c>
      <c r="C9548" s="10"/>
    </row>
    <row r="9549" spans="1:3">
      <c r="A9549" s="21">
        <v>326</v>
      </c>
      <c r="B9549" s="6">
        <f>$B8940+$B8330+$B7720</f>
        <v>0</v>
      </c>
      <c r="C9549" s="10"/>
    </row>
    <row r="9550" spans="1:3">
      <c r="A9550" s="21">
        <v>327</v>
      </c>
      <c r="B9550" s="6">
        <f>$B8941+$B8331+$B7721</f>
        <v>0</v>
      </c>
      <c r="C9550" s="10"/>
    </row>
    <row r="9551" spans="1:3">
      <c r="A9551" s="21">
        <v>328</v>
      </c>
      <c r="B9551" s="6">
        <f>$B8942+$B8332+$B7722</f>
        <v>0</v>
      </c>
      <c r="C9551" s="10"/>
    </row>
    <row r="9552" spans="1:3">
      <c r="A9552" s="21">
        <v>329</v>
      </c>
      <c r="B9552" s="6">
        <f>$B8943+$B8333+$B7723</f>
        <v>0</v>
      </c>
      <c r="C9552" s="10"/>
    </row>
    <row r="9553" spans="1:3">
      <c r="A9553" s="21">
        <v>330</v>
      </c>
      <c r="B9553" s="6">
        <f>$B8944+$B8334+$B7724</f>
        <v>0</v>
      </c>
      <c r="C9553" s="10"/>
    </row>
    <row r="9554" spans="1:3">
      <c r="A9554" s="21">
        <v>331</v>
      </c>
      <c r="B9554" s="6">
        <f>$B8945+$B8335+$B7725</f>
        <v>0</v>
      </c>
      <c r="C9554" s="10"/>
    </row>
    <row r="9555" spans="1:3">
      <c r="A9555" s="21">
        <v>332</v>
      </c>
      <c r="B9555" s="6">
        <f>$B8946+$B8336+$B7726</f>
        <v>0</v>
      </c>
      <c r="C9555" s="10"/>
    </row>
    <row r="9556" spans="1:3">
      <c r="A9556" s="21">
        <v>333</v>
      </c>
      <c r="B9556" s="6">
        <f>$B8947+$B8337+$B7727</f>
        <v>0</v>
      </c>
      <c r="C9556" s="10"/>
    </row>
    <row r="9557" spans="1:3">
      <c r="A9557" s="21">
        <v>334</v>
      </c>
      <c r="B9557" s="6">
        <f>$B8948+$B8338+$B7728</f>
        <v>0</v>
      </c>
      <c r="C9557" s="10"/>
    </row>
    <row r="9558" spans="1:3">
      <c r="A9558" s="21">
        <v>335</v>
      </c>
      <c r="B9558" s="6">
        <f>$B8949+$B8339+$B7729</f>
        <v>0</v>
      </c>
      <c r="C9558" s="10"/>
    </row>
    <row r="9559" spans="1:3">
      <c r="A9559" s="21">
        <v>336</v>
      </c>
      <c r="B9559" s="6">
        <f>$B8950+$B8340+$B7730</f>
        <v>0</v>
      </c>
      <c r="C9559" s="10"/>
    </row>
    <row r="9560" spans="1:3">
      <c r="A9560" s="21">
        <v>337</v>
      </c>
      <c r="B9560" s="6">
        <f>$B8951+$B8341+$B7731</f>
        <v>0</v>
      </c>
      <c r="C9560" s="10"/>
    </row>
    <row r="9561" spans="1:3">
      <c r="A9561" s="21">
        <v>338</v>
      </c>
      <c r="B9561" s="6">
        <f>$B8952+$B8342+$B7732</f>
        <v>0</v>
      </c>
      <c r="C9561" s="10"/>
    </row>
    <row r="9562" spans="1:3">
      <c r="A9562" s="21">
        <v>339</v>
      </c>
      <c r="B9562" s="6">
        <f>$B8953+$B8343+$B7733</f>
        <v>0</v>
      </c>
      <c r="C9562" s="10"/>
    </row>
    <row r="9563" spans="1:3">
      <c r="A9563" s="21">
        <v>340</v>
      </c>
      <c r="B9563" s="6">
        <f>$B8954+$B8344+$B7734</f>
        <v>0</v>
      </c>
      <c r="C9563" s="10"/>
    </row>
    <row r="9564" spans="1:3">
      <c r="A9564" s="21">
        <v>341</v>
      </c>
      <c r="B9564" s="6">
        <f>$B8955+$B8345+$B7735</f>
        <v>0</v>
      </c>
      <c r="C9564" s="10"/>
    </row>
    <row r="9565" spans="1:3">
      <c r="A9565" s="21">
        <v>342</v>
      </c>
      <c r="B9565" s="6">
        <f>$B8956+$B8346+$B7736</f>
        <v>0</v>
      </c>
      <c r="C9565" s="10"/>
    </row>
    <row r="9566" spans="1:3">
      <c r="A9566" s="21">
        <v>343</v>
      </c>
      <c r="B9566" s="6">
        <f>$B8957+$B8347+$B7737</f>
        <v>0</v>
      </c>
      <c r="C9566" s="10"/>
    </row>
    <row r="9567" spans="1:3">
      <c r="A9567" s="21">
        <v>344</v>
      </c>
      <c r="B9567" s="6">
        <f>$B8958+$B8348+$B7738</f>
        <v>0</v>
      </c>
      <c r="C9567" s="10"/>
    </row>
    <row r="9568" spans="1:3">
      <c r="A9568" s="21">
        <v>345</v>
      </c>
      <c r="B9568" s="6">
        <f>$B8959+$B8349+$B7739</f>
        <v>0</v>
      </c>
      <c r="C9568" s="10"/>
    </row>
    <row r="9569" spans="1:3">
      <c r="A9569" s="21">
        <v>346</v>
      </c>
      <c r="B9569" s="6">
        <f>$B8960+$B8350+$B7740</f>
        <v>0</v>
      </c>
      <c r="C9569" s="10"/>
    </row>
    <row r="9570" spans="1:3">
      <c r="A9570" s="21">
        <v>347</v>
      </c>
      <c r="B9570" s="6">
        <f>$B8961+$B8351+$B7741</f>
        <v>0</v>
      </c>
      <c r="C9570" s="10"/>
    </row>
    <row r="9571" spans="1:3">
      <c r="A9571" s="21">
        <v>348</v>
      </c>
      <c r="B9571" s="6">
        <f>$B8962+$B8352+$B7742</f>
        <v>0</v>
      </c>
      <c r="C9571" s="10"/>
    </row>
    <row r="9572" spans="1:3">
      <c r="A9572" s="21">
        <v>349</v>
      </c>
      <c r="B9572" s="6">
        <f>$B8963+$B8353+$B7743</f>
        <v>0</v>
      </c>
      <c r="C9572" s="10"/>
    </row>
    <row r="9573" spans="1:3">
      <c r="A9573" s="21">
        <v>350</v>
      </c>
      <c r="B9573" s="6">
        <f>$B8964+$B8354+$B7744</f>
        <v>0</v>
      </c>
      <c r="C9573" s="10"/>
    </row>
    <row r="9574" spans="1:3">
      <c r="A9574" s="21">
        <v>351</v>
      </c>
      <c r="B9574" s="6">
        <f>$B8965+$B8355+$B7745</f>
        <v>0</v>
      </c>
      <c r="C9574" s="10"/>
    </row>
    <row r="9575" spans="1:3">
      <c r="A9575" s="21">
        <v>352</v>
      </c>
      <c r="B9575" s="6">
        <f>$B8966+$B8356+$B7746</f>
        <v>0</v>
      </c>
      <c r="C9575" s="10"/>
    </row>
    <row r="9576" spans="1:3">
      <c r="A9576" s="21">
        <v>353</v>
      </c>
      <c r="B9576" s="6">
        <f>$B8967+$B8357+$B7747</f>
        <v>0</v>
      </c>
      <c r="C9576" s="10"/>
    </row>
    <row r="9577" spans="1:3">
      <c r="A9577" s="21">
        <v>354</v>
      </c>
      <c r="B9577" s="6">
        <f>$B8968+$B8358+$B7748</f>
        <v>0</v>
      </c>
      <c r="C9577" s="10"/>
    </row>
    <row r="9578" spans="1:3">
      <c r="A9578" s="21">
        <v>355</v>
      </c>
      <c r="B9578" s="6">
        <f>$B8969+$B8359+$B7749</f>
        <v>0</v>
      </c>
      <c r="C9578" s="10"/>
    </row>
    <row r="9579" spans="1:3">
      <c r="A9579" s="21">
        <v>356</v>
      </c>
      <c r="B9579" s="6">
        <f>$B8970+$B8360+$B7750</f>
        <v>0</v>
      </c>
      <c r="C9579" s="10"/>
    </row>
    <row r="9580" spans="1:3">
      <c r="A9580" s="21">
        <v>357</v>
      </c>
      <c r="B9580" s="6">
        <f>$B8971+$B8361+$B7751</f>
        <v>0</v>
      </c>
      <c r="C9580" s="10"/>
    </row>
    <row r="9581" spans="1:3">
      <c r="A9581" s="21">
        <v>358</v>
      </c>
      <c r="B9581" s="6">
        <f>$B8972+$B8362+$B7752</f>
        <v>0</v>
      </c>
      <c r="C9581" s="10"/>
    </row>
    <row r="9582" spans="1:3">
      <c r="A9582" s="21">
        <v>359</v>
      </c>
      <c r="B9582" s="6">
        <f>$B8973+$B8363+$B7753</f>
        <v>0</v>
      </c>
      <c r="C9582" s="10"/>
    </row>
    <row r="9583" spans="1:3">
      <c r="A9583" s="21">
        <v>360</v>
      </c>
      <c r="B9583" s="6">
        <f>$B8974+$B8364+$B7754</f>
        <v>0</v>
      </c>
      <c r="C9583" s="10"/>
    </row>
    <row r="9584" spans="1:3">
      <c r="A9584" s="21">
        <v>361</v>
      </c>
      <c r="B9584" s="6">
        <f>$B8975+$B8365+$B7755</f>
        <v>0</v>
      </c>
      <c r="C9584" s="10"/>
    </row>
    <row r="9585" spans="1:3">
      <c r="A9585" s="21">
        <v>362</v>
      </c>
      <c r="B9585" s="6">
        <f>$B8976+$B8366+$B7756</f>
        <v>0</v>
      </c>
      <c r="C9585" s="10"/>
    </row>
    <row r="9586" spans="1:3">
      <c r="A9586" s="21">
        <v>363</v>
      </c>
      <c r="B9586" s="6">
        <f>$B8977+$B8367+$B7757</f>
        <v>0</v>
      </c>
      <c r="C9586" s="10"/>
    </row>
    <row r="9587" spans="1:3">
      <c r="A9587" s="21">
        <v>364</v>
      </c>
      <c r="B9587" s="6">
        <f>$B8978+$B8368+$B7758</f>
        <v>0</v>
      </c>
      <c r="C9587" s="10"/>
    </row>
    <row r="9588" spans="1:3">
      <c r="A9588" s="21">
        <v>365</v>
      </c>
      <c r="B9588" s="6">
        <f>$B8979+$B8369+$B7759</f>
        <v>0</v>
      </c>
      <c r="C9588" s="10"/>
    </row>
    <row r="9589" spans="1:3">
      <c r="A9589" s="21">
        <v>366</v>
      </c>
      <c r="B9589" s="6">
        <f>$B8980+$B8370+$B7760</f>
        <v>0</v>
      </c>
      <c r="C9589" s="10"/>
    </row>
    <row r="9590" spans="1:3">
      <c r="A9590" s="21">
        <v>367</v>
      </c>
      <c r="B9590" s="6">
        <f>$B8981+$B8371+$B7761</f>
        <v>0</v>
      </c>
      <c r="C9590" s="10"/>
    </row>
    <row r="9591" spans="1:3">
      <c r="A9591" s="21">
        <v>368</v>
      </c>
      <c r="B9591" s="6">
        <f>$B8982+$B8372+$B7762</f>
        <v>0</v>
      </c>
      <c r="C9591" s="10"/>
    </row>
    <row r="9592" spans="1:3">
      <c r="A9592" s="21">
        <v>369</v>
      </c>
      <c r="B9592" s="6">
        <f>$B8983+$B8373+$B7763</f>
        <v>0</v>
      </c>
      <c r="C9592" s="10"/>
    </row>
    <row r="9593" spans="1:3">
      <c r="A9593" s="21">
        <v>370</v>
      </c>
      <c r="B9593" s="6">
        <f>$B8984+$B8374+$B7764</f>
        <v>0</v>
      </c>
      <c r="C9593" s="10"/>
    </row>
    <row r="9594" spans="1:3">
      <c r="A9594" s="21">
        <v>371</v>
      </c>
      <c r="B9594" s="6">
        <f>$B8985+$B8375+$B7765</f>
        <v>0</v>
      </c>
      <c r="C9594" s="10"/>
    </row>
    <row r="9595" spans="1:3">
      <c r="A9595" s="21">
        <v>372</v>
      </c>
      <c r="B9595" s="6">
        <f>$B8986+$B8376+$B7766</f>
        <v>0</v>
      </c>
      <c r="C9595" s="10"/>
    </row>
    <row r="9596" spans="1:3">
      <c r="A9596" s="21">
        <v>373</v>
      </c>
      <c r="B9596" s="6">
        <f>$B8987+$B8377+$B7767</f>
        <v>0</v>
      </c>
      <c r="C9596" s="10"/>
    </row>
    <row r="9597" spans="1:3">
      <c r="A9597" s="21">
        <v>374</v>
      </c>
      <c r="B9597" s="6">
        <f>$B8988+$B8378+$B7768</f>
        <v>0</v>
      </c>
      <c r="C9597" s="10"/>
    </row>
    <row r="9598" spans="1:3">
      <c r="A9598" s="21">
        <v>375</v>
      </c>
      <c r="B9598" s="6">
        <f>$B8989+$B8379+$B7769</f>
        <v>0</v>
      </c>
      <c r="C9598" s="10"/>
    </row>
    <row r="9599" spans="1:3">
      <c r="A9599" s="21">
        <v>376</v>
      </c>
      <c r="B9599" s="6">
        <f>$B8990+$B8380+$B7770</f>
        <v>0</v>
      </c>
      <c r="C9599" s="10"/>
    </row>
    <row r="9600" spans="1:3">
      <c r="A9600" s="21">
        <v>377</v>
      </c>
      <c r="B9600" s="6">
        <f>$B8991+$B8381+$B7771</f>
        <v>0</v>
      </c>
      <c r="C9600" s="10"/>
    </row>
    <row r="9601" spans="1:3">
      <c r="A9601" s="21">
        <v>378</v>
      </c>
      <c r="B9601" s="6">
        <f>$B8992+$B8382+$B7772</f>
        <v>0</v>
      </c>
      <c r="C9601" s="10"/>
    </row>
    <row r="9602" spans="1:3">
      <c r="A9602" s="21">
        <v>379</v>
      </c>
      <c r="B9602" s="6">
        <f>$B8993+$B8383+$B7773</f>
        <v>0</v>
      </c>
      <c r="C9602" s="10"/>
    </row>
    <row r="9603" spans="1:3">
      <c r="A9603" s="21">
        <v>380</v>
      </c>
      <c r="B9603" s="6">
        <f>$B8994+$B8384+$B7774</f>
        <v>0</v>
      </c>
      <c r="C9603" s="10"/>
    </row>
    <row r="9604" spans="1:3">
      <c r="A9604" s="21">
        <v>381</v>
      </c>
      <c r="B9604" s="6">
        <f>$B8995+$B8385+$B7775</f>
        <v>0</v>
      </c>
      <c r="C9604" s="10"/>
    </row>
    <row r="9605" spans="1:3">
      <c r="A9605" s="21">
        <v>382</v>
      </c>
      <c r="B9605" s="6">
        <f>$B8996+$B8386+$B7776</f>
        <v>0</v>
      </c>
      <c r="C9605" s="10"/>
    </row>
    <row r="9606" spans="1:3">
      <c r="A9606" s="21">
        <v>383</v>
      </c>
      <c r="B9606" s="6">
        <f>$B8997+$B8387+$B7777</f>
        <v>0</v>
      </c>
      <c r="C9606" s="10"/>
    </row>
    <row r="9607" spans="1:3">
      <c r="A9607" s="21">
        <v>384</v>
      </c>
      <c r="B9607" s="6">
        <f>$B8998+$B8388+$B7778</f>
        <v>0</v>
      </c>
      <c r="C9607" s="10"/>
    </row>
    <row r="9608" spans="1:3">
      <c r="A9608" s="21">
        <v>385</v>
      </c>
      <c r="B9608" s="6">
        <f>$B8999+$B8389+$B7779</f>
        <v>0</v>
      </c>
      <c r="C9608" s="10"/>
    </row>
    <row r="9609" spans="1:3">
      <c r="A9609" s="21">
        <v>386</v>
      </c>
      <c r="B9609" s="6">
        <f>$B9000+$B8390+$B7780</f>
        <v>0</v>
      </c>
      <c r="C9609" s="10"/>
    </row>
    <row r="9610" spans="1:3">
      <c r="A9610" s="21">
        <v>387</v>
      </c>
      <c r="B9610" s="6">
        <f>$B9001+$B8391+$B7781</f>
        <v>0</v>
      </c>
      <c r="C9610" s="10"/>
    </row>
    <row r="9611" spans="1:3">
      <c r="A9611" s="21">
        <v>388</v>
      </c>
      <c r="B9611" s="6">
        <f>$B9002+$B8392+$B7782</f>
        <v>0</v>
      </c>
      <c r="C9611" s="10"/>
    </row>
    <row r="9612" spans="1:3">
      <c r="A9612" s="21">
        <v>389</v>
      </c>
      <c r="B9612" s="6">
        <f>$B9003+$B8393+$B7783</f>
        <v>0</v>
      </c>
      <c r="C9612" s="10"/>
    </row>
    <row r="9613" spans="1:3">
      <c r="A9613" s="21">
        <v>390</v>
      </c>
      <c r="B9613" s="6">
        <f>$B9004+$B8394+$B7784</f>
        <v>0</v>
      </c>
      <c r="C9613" s="10"/>
    </row>
    <row r="9614" spans="1:3">
      <c r="A9614" s="21">
        <v>391</v>
      </c>
      <c r="B9614" s="6">
        <f>$B9005+$B8395+$B7785</f>
        <v>0</v>
      </c>
      <c r="C9614" s="10"/>
    </row>
    <row r="9615" spans="1:3">
      <c r="A9615" s="21">
        <v>392</v>
      </c>
      <c r="B9615" s="6">
        <f>$B9006+$B8396+$B7786</f>
        <v>0</v>
      </c>
      <c r="C9615" s="10"/>
    </row>
    <row r="9616" spans="1:3">
      <c r="A9616" s="21">
        <v>393</v>
      </c>
      <c r="B9616" s="6">
        <f>$B9007+$B8397+$B7787</f>
        <v>0</v>
      </c>
      <c r="C9616" s="10"/>
    </row>
    <row r="9617" spans="1:3">
      <c r="A9617" s="21">
        <v>394</v>
      </c>
      <c r="B9617" s="6">
        <f>$B9008+$B8398+$B7788</f>
        <v>0</v>
      </c>
      <c r="C9617" s="10"/>
    </row>
    <row r="9618" spans="1:3">
      <c r="A9618" s="21">
        <v>395</v>
      </c>
      <c r="B9618" s="6">
        <f>$B9009+$B8399+$B7789</f>
        <v>0</v>
      </c>
      <c r="C9618" s="10"/>
    </row>
    <row r="9619" spans="1:3">
      <c r="A9619" s="21">
        <v>396</v>
      </c>
      <c r="B9619" s="6">
        <f>$B9010+$B8400+$B7790</f>
        <v>0</v>
      </c>
      <c r="C9619" s="10"/>
    </row>
    <row r="9620" spans="1:3">
      <c r="A9620" s="21">
        <v>397</v>
      </c>
      <c r="B9620" s="6">
        <f>$B9011+$B8401+$B7791</f>
        <v>0</v>
      </c>
      <c r="C9620" s="10"/>
    </row>
    <row r="9621" spans="1:3">
      <c r="A9621" s="21">
        <v>398</v>
      </c>
      <c r="B9621" s="6">
        <f>$B9012+$B8402+$B7792</f>
        <v>0</v>
      </c>
      <c r="C9621" s="10"/>
    </row>
    <row r="9622" spans="1:3">
      <c r="A9622" s="21">
        <v>399</v>
      </c>
      <c r="B9622" s="6">
        <f>$B9013+$B8403+$B7793</f>
        <v>0</v>
      </c>
      <c r="C9622" s="10"/>
    </row>
    <row r="9623" spans="1:3">
      <c r="A9623" s="21">
        <v>400</v>
      </c>
      <c r="B9623" s="6">
        <f>$B9014+$B8404+$B7794</f>
        <v>0</v>
      </c>
      <c r="C9623" s="10"/>
    </row>
    <row r="9624" spans="1:3">
      <c r="A9624" s="21">
        <v>401</v>
      </c>
      <c r="B9624" s="6">
        <f>$B9015+$B8405+$B7795</f>
        <v>0</v>
      </c>
      <c r="C9624" s="10"/>
    </row>
    <row r="9625" spans="1:3">
      <c r="A9625" s="21">
        <v>402</v>
      </c>
      <c r="B9625" s="6">
        <f>$B9016+$B8406+$B7796</f>
        <v>0</v>
      </c>
      <c r="C9625" s="10"/>
    </row>
    <row r="9626" spans="1:3">
      <c r="A9626" s="21">
        <v>403</v>
      </c>
      <c r="B9626" s="6">
        <f>$B9017+$B8407+$B7797</f>
        <v>0</v>
      </c>
      <c r="C9626" s="10"/>
    </row>
    <row r="9627" spans="1:3">
      <c r="A9627" s="21">
        <v>404</v>
      </c>
      <c r="B9627" s="6">
        <f>$B9018+$B8408+$B7798</f>
        <v>0</v>
      </c>
      <c r="C9627" s="10"/>
    </row>
    <row r="9628" spans="1:3">
      <c r="A9628" s="21">
        <v>405</v>
      </c>
      <c r="B9628" s="6">
        <f>$B9019+$B8409+$B7799</f>
        <v>0</v>
      </c>
      <c r="C9628" s="10"/>
    </row>
    <row r="9629" spans="1:3">
      <c r="A9629" s="21">
        <v>406</v>
      </c>
      <c r="B9629" s="6">
        <f>$B9020+$B8410+$B7800</f>
        <v>0</v>
      </c>
      <c r="C9629" s="10"/>
    </row>
    <row r="9630" spans="1:3">
      <c r="A9630" s="21">
        <v>407</v>
      </c>
      <c r="B9630" s="6">
        <f>$B9021+$B8411+$B7801</f>
        <v>0</v>
      </c>
      <c r="C9630" s="10"/>
    </row>
    <row r="9631" spans="1:3">
      <c r="A9631" s="21">
        <v>408</v>
      </c>
      <c r="B9631" s="6">
        <f>$B9022+$B8412+$B7802</f>
        <v>0</v>
      </c>
      <c r="C9631" s="10"/>
    </row>
    <row r="9632" spans="1:3">
      <c r="A9632" s="21">
        <v>409</v>
      </c>
      <c r="B9632" s="6">
        <f>$B9023+$B8413+$B7803</f>
        <v>0</v>
      </c>
      <c r="C9632" s="10"/>
    </row>
    <row r="9633" spans="1:3">
      <c r="A9633" s="21">
        <v>410</v>
      </c>
      <c r="B9633" s="6">
        <f>$B9024+$B8414+$B7804</f>
        <v>0</v>
      </c>
      <c r="C9633" s="10"/>
    </row>
    <row r="9634" spans="1:3">
      <c r="A9634" s="21">
        <v>411</v>
      </c>
      <c r="B9634" s="6">
        <f>$B9025+$B8415+$B7805</f>
        <v>0</v>
      </c>
      <c r="C9634" s="10"/>
    </row>
    <row r="9635" spans="1:3">
      <c r="A9635" s="21">
        <v>412</v>
      </c>
      <c r="B9635" s="6">
        <f>$B9026+$B8416+$B7806</f>
        <v>0</v>
      </c>
      <c r="C9635" s="10"/>
    </row>
    <row r="9636" spans="1:3">
      <c r="A9636" s="21">
        <v>413</v>
      </c>
      <c r="B9636" s="6">
        <f>$B9027+$B8417+$B7807</f>
        <v>0</v>
      </c>
      <c r="C9636" s="10"/>
    </row>
    <row r="9637" spans="1:3">
      <c r="A9637" s="21">
        <v>414</v>
      </c>
      <c r="B9637" s="6">
        <f>$B9028+$B8418+$B7808</f>
        <v>0</v>
      </c>
      <c r="C9637" s="10"/>
    </row>
    <row r="9638" spans="1:3">
      <c r="A9638" s="21">
        <v>415</v>
      </c>
      <c r="B9638" s="6">
        <f>$B9029+$B8419+$B7809</f>
        <v>0</v>
      </c>
      <c r="C9638" s="10"/>
    </row>
    <row r="9639" spans="1:3">
      <c r="A9639" s="21">
        <v>416</v>
      </c>
      <c r="B9639" s="6">
        <f>$B9030+$B8420+$B7810</f>
        <v>0</v>
      </c>
      <c r="C9639" s="10"/>
    </row>
    <row r="9640" spans="1:3">
      <c r="A9640" s="21">
        <v>417</v>
      </c>
      <c r="B9640" s="6">
        <f>$B9031+$B8421+$B7811</f>
        <v>0</v>
      </c>
      <c r="C9640" s="10"/>
    </row>
    <row r="9641" spans="1:3">
      <c r="A9641" s="21">
        <v>418</v>
      </c>
      <c r="B9641" s="6">
        <f>$B9032+$B8422+$B7812</f>
        <v>0</v>
      </c>
      <c r="C9641" s="10"/>
    </row>
    <row r="9642" spans="1:3">
      <c r="A9642" s="21">
        <v>419</v>
      </c>
      <c r="B9642" s="6">
        <f>$B9033+$B8423+$B7813</f>
        <v>0</v>
      </c>
      <c r="C9642" s="10"/>
    </row>
    <row r="9643" spans="1:3">
      <c r="A9643" s="21">
        <v>420</v>
      </c>
      <c r="B9643" s="6">
        <f>$B9034+$B8424+$B7814</f>
        <v>0</v>
      </c>
      <c r="C9643" s="10"/>
    </row>
    <row r="9644" spans="1:3">
      <c r="A9644" s="21">
        <v>421</v>
      </c>
      <c r="B9644" s="6">
        <f>$B9035+$B8425+$B7815</f>
        <v>0</v>
      </c>
      <c r="C9644" s="10"/>
    </row>
    <row r="9645" spans="1:3">
      <c r="A9645" s="21">
        <v>422</v>
      </c>
      <c r="B9645" s="6">
        <f>$B9036+$B8426+$B7816</f>
        <v>0</v>
      </c>
      <c r="C9645" s="10"/>
    </row>
    <row r="9646" spans="1:3">
      <c r="A9646" s="21">
        <v>423</v>
      </c>
      <c r="B9646" s="6">
        <f>$B9037+$B8427+$B7817</f>
        <v>0</v>
      </c>
      <c r="C9646" s="10"/>
    </row>
    <row r="9647" spans="1:3">
      <c r="A9647" s="21">
        <v>424</v>
      </c>
      <c r="B9647" s="6">
        <f>$B9038+$B8428+$B7818</f>
        <v>0</v>
      </c>
      <c r="C9647" s="10"/>
    </row>
    <row r="9648" spans="1:3">
      <c r="A9648" s="21">
        <v>425</v>
      </c>
      <c r="B9648" s="6">
        <f>$B9039+$B8429+$B7819</f>
        <v>0</v>
      </c>
      <c r="C9648" s="10"/>
    </row>
    <row r="9649" spans="1:3">
      <c r="A9649" s="21">
        <v>426</v>
      </c>
      <c r="B9649" s="6">
        <f>$B9040+$B8430+$B7820</f>
        <v>0</v>
      </c>
      <c r="C9649" s="10"/>
    </row>
    <row r="9650" spans="1:3">
      <c r="A9650" s="21">
        <v>427</v>
      </c>
      <c r="B9650" s="6">
        <f>$B9041+$B8431+$B7821</f>
        <v>0</v>
      </c>
      <c r="C9650" s="10"/>
    </row>
    <row r="9651" spans="1:3">
      <c r="A9651" s="21">
        <v>428</v>
      </c>
      <c r="B9651" s="6">
        <f>$B9042+$B8432+$B7822</f>
        <v>0</v>
      </c>
      <c r="C9651" s="10"/>
    </row>
    <row r="9652" spans="1:3">
      <c r="A9652" s="21">
        <v>429</v>
      </c>
      <c r="B9652" s="6">
        <f>$B9043+$B8433+$B7823</f>
        <v>0</v>
      </c>
      <c r="C9652" s="10"/>
    </row>
    <row r="9653" spans="1:3">
      <c r="A9653" s="21">
        <v>430</v>
      </c>
      <c r="B9653" s="6">
        <f>$B9044+$B8434+$B7824</f>
        <v>0</v>
      </c>
      <c r="C9653" s="10"/>
    </row>
    <row r="9654" spans="1:3">
      <c r="A9654" s="21">
        <v>431</v>
      </c>
      <c r="B9654" s="6">
        <f>$B9045+$B8435+$B7825</f>
        <v>0</v>
      </c>
      <c r="C9654" s="10"/>
    </row>
    <row r="9655" spans="1:3">
      <c r="A9655" s="21">
        <v>432</v>
      </c>
      <c r="B9655" s="6">
        <f>$B9046+$B8436+$B7826</f>
        <v>0</v>
      </c>
      <c r="C9655" s="10"/>
    </row>
    <row r="9656" spans="1:3">
      <c r="A9656" s="21">
        <v>433</v>
      </c>
      <c r="B9656" s="6">
        <f>$B9047+$B8437+$B7827</f>
        <v>0</v>
      </c>
      <c r="C9656" s="10"/>
    </row>
    <row r="9657" spans="1:3">
      <c r="A9657" s="21">
        <v>434</v>
      </c>
      <c r="B9657" s="6">
        <f>$B9048+$B8438+$B7828</f>
        <v>0</v>
      </c>
      <c r="C9657" s="10"/>
    </row>
    <row r="9658" spans="1:3">
      <c r="A9658" s="21">
        <v>435</v>
      </c>
      <c r="B9658" s="6">
        <f>$B9049+$B8439+$B7829</f>
        <v>0</v>
      </c>
      <c r="C9658" s="10"/>
    </row>
    <row r="9659" spans="1:3">
      <c r="A9659" s="21">
        <v>436</v>
      </c>
      <c r="B9659" s="6">
        <f>$B9050+$B8440+$B7830</f>
        <v>0</v>
      </c>
      <c r="C9659" s="10"/>
    </row>
    <row r="9660" spans="1:3">
      <c r="A9660" s="21">
        <v>437</v>
      </c>
      <c r="B9660" s="6">
        <f>$B9051+$B8441+$B7831</f>
        <v>0</v>
      </c>
      <c r="C9660" s="10"/>
    </row>
    <row r="9661" spans="1:3">
      <c r="A9661" s="21">
        <v>438</v>
      </c>
      <c r="B9661" s="6">
        <f>$B9052+$B8442+$B7832</f>
        <v>0</v>
      </c>
      <c r="C9661" s="10"/>
    </row>
    <row r="9662" spans="1:3">
      <c r="A9662" s="21">
        <v>439</v>
      </c>
      <c r="B9662" s="6">
        <f>$B9053+$B8443+$B7833</f>
        <v>0</v>
      </c>
      <c r="C9662" s="10"/>
    </row>
    <row r="9663" spans="1:3">
      <c r="A9663" s="21">
        <v>440</v>
      </c>
      <c r="B9663" s="6">
        <f>$B9054+$B8444+$B7834</f>
        <v>0</v>
      </c>
      <c r="C9663" s="10"/>
    </row>
    <row r="9664" spans="1:3">
      <c r="A9664" s="21">
        <v>441</v>
      </c>
      <c r="B9664" s="6">
        <f>$B9055+$B8445+$B7835</f>
        <v>0</v>
      </c>
      <c r="C9664" s="10"/>
    </row>
    <row r="9665" spans="1:3">
      <c r="A9665" s="21">
        <v>442</v>
      </c>
      <c r="B9665" s="6">
        <f>$B9056+$B8446+$B7836</f>
        <v>0</v>
      </c>
      <c r="C9665" s="10"/>
    </row>
    <row r="9666" spans="1:3">
      <c r="A9666" s="21">
        <v>443</v>
      </c>
      <c r="B9666" s="6">
        <f>$B9057+$B8447+$B7837</f>
        <v>0</v>
      </c>
      <c r="C9666" s="10"/>
    </row>
    <row r="9667" spans="1:3">
      <c r="A9667" s="21">
        <v>444</v>
      </c>
      <c r="B9667" s="6">
        <f>$B9058+$B8448+$B7838</f>
        <v>0</v>
      </c>
      <c r="C9667" s="10"/>
    </row>
    <row r="9668" spans="1:3">
      <c r="A9668" s="21">
        <v>445</v>
      </c>
      <c r="B9668" s="6">
        <f>$B9059+$B8449+$B7839</f>
        <v>0</v>
      </c>
      <c r="C9668" s="10"/>
    </row>
    <row r="9669" spans="1:3">
      <c r="A9669" s="21">
        <v>446</v>
      </c>
      <c r="B9669" s="6">
        <f>$B9060+$B8450+$B7840</f>
        <v>0</v>
      </c>
      <c r="C9669" s="10"/>
    </row>
    <row r="9670" spans="1:3">
      <c r="A9670" s="21">
        <v>447</v>
      </c>
      <c r="B9670" s="6">
        <f>$B9061+$B8451+$B7841</f>
        <v>0</v>
      </c>
      <c r="C9670" s="10"/>
    </row>
    <row r="9671" spans="1:3">
      <c r="A9671" s="21">
        <v>448</v>
      </c>
      <c r="B9671" s="6">
        <f>$B9062+$B8452+$B7842</f>
        <v>0</v>
      </c>
      <c r="C9671" s="10"/>
    </row>
    <row r="9672" spans="1:3">
      <c r="A9672" s="21">
        <v>449</v>
      </c>
      <c r="B9672" s="6">
        <f>$B9063+$B8453+$B7843</f>
        <v>0</v>
      </c>
      <c r="C9672" s="10"/>
    </row>
    <row r="9673" spans="1:3">
      <c r="A9673" s="21">
        <v>450</v>
      </c>
      <c r="B9673" s="6">
        <f>$B9064+$B8454+$B7844</f>
        <v>0</v>
      </c>
      <c r="C9673" s="10"/>
    </row>
    <row r="9674" spans="1:3">
      <c r="A9674" s="21">
        <v>451</v>
      </c>
      <c r="B9674" s="6">
        <f>$B9065+$B8455+$B7845</f>
        <v>0</v>
      </c>
      <c r="C9674" s="10"/>
    </row>
    <row r="9675" spans="1:3">
      <c r="A9675" s="21">
        <v>452</v>
      </c>
      <c r="B9675" s="6">
        <f>$B9066+$B8456+$B7846</f>
        <v>0</v>
      </c>
      <c r="C9675" s="10"/>
    </row>
    <row r="9676" spans="1:3">
      <c r="A9676" s="21">
        <v>453</v>
      </c>
      <c r="B9676" s="6">
        <f>$B9067+$B8457+$B7847</f>
        <v>0</v>
      </c>
      <c r="C9676" s="10"/>
    </row>
    <row r="9677" spans="1:3">
      <c r="A9677" s="21">
        <v>454</v>
      </c>
      <c r="B9677" s="6">
        <f>$B9068+$B8458+$B7848</f>
        <v>0</v>
      </c>
      <c r="C9677" s="10"/>
    </row>
    <row r="9678" spans="1:3">
      <c r="A9678" s="21">
        <v>455</v>
      </c>
      <c r="B9678" s="6">
        <f>$B9069+$B8459+$B7849</f>
        <v>0</v>
      </c>
      <c r="C9678" s="10"/>
    </row>
    <row r="9679" spans="1:3">
      <c r="A9679" s="21">
        <v>456</v>
      </c>
      <c r="B9679" s="6">
        <f>$B9070+$B8460+$B7850</f>
        <v>0</v>
      </c>
      <c r="C9679" s="10"/>
    </row>
    <row r="9680" spans="1:3">
      <c r="A9680" s="21">
        <v>457</v>
      </c>
      <c r="B9680" s="6">
        <f>$B9071+$B8461+$B7851</f>
        <v>0</v>
      </c>
      <c r="C9680" s="10"/>
    </row>
    <row r="9681" spans="1:3">
      <c r="A9681" s="21">
        <v>458</v>
      </c>
      <c r="B9681" s="6">
        <f>$B9072+$B8462+$B7852</f>
        <v>0</v>
      </c>
      <c r="C9681" s="10"/>
    </row>
    <row r="9682" spans="1:3">
      <c r="A9682" s="21">
        <v>459</v>
      </c>
      <c r="B9682" s="6">
        <f>$B9073+$B8463+$B7853</f>
        <v>0</v>
      </c>
      <c r="C9682" s="10"/>
    </row>
    <row r="9683" spans="1:3">
      <c r="A9683" s="21">
        <v>460</v>
      </c>
      <c r="B9683" s="6">
        <f>$B9074+$B8464+$B7854</f>
        <v>0</v>
      </c>
      <c r="C9683" s="10"/>
    </row>
    <row r="9684" spans="1:3">
      <c r="A9684" s="21">
        <v>461</v>
      </c>
      <c r="B9684" s="6">
        <f>$B9075+$B8465+$B7855</f>
        <v>0</v>
      </c>
      <c r="C9684" s="10"/>
    </row>
    <row r="9685" spans="1:3">
      <c r="A9685" s="21">
        <v>462</v>
      </c>
      <c r="B9685" s="6">
        <f>$B9076+$B8466+$B7856</f>
        <v>0</v>
      </c>
      <c r="C9685" s="10"/>
    </row>
    <row r="9686" spans="1:3">
      <c r="A9686" s="21">
        <v>463</v>
      </c>
      <c r="B9686" s="6">
        <f>$B9077+$B8467+$B7857</f>
        <v>0</v>
      </c>
      <c r="C9686" s="10"/>
    </row>
    <row r="9687" spans="1:3">
      <c r="A9687" s="21">
        <v>464</v>
      </c>
      <c r="B9687" s="6">
        <f>$B9078+$B8468+$B7858</f>
        <v>0</v>
      </c>
      <c r="C9687" s="10"/>
    </row>
    <row r="9688" spans="1:3">
      <c r="A9688" s="21">
        <v>465</v>
      </c>
      <c r="B9688" s="6">
        <f>$B9079+$B8469+$B7859</f>
        <v>0</v>
      </c>
      <c r="C9688" s="10"/>
    </row>
    <row r="9689" spans="1:3">
      <c r="A9689" s="21">
        <v>466</v>
      </c>
      <c r="B9689" s="6">
        <f>$B9080+$B8470+$B7860</f>
        <v>0</v>
      </c>
      <c r="C9689" s="10"/>
    </row>
    <row r="9690" spans="1:3">
      <c r="A9690" s="21">
        <v>467</v>
      </c>
      <c r="B9690" s="6">
        <f>$B9081+$B8471+$B7861</f>
        <v>0</v>
      </c>
      <c r="C9690" s="10"/>
    </row>
    <row r="9691" spans="1:3">
      <c r="A9691" s="21">
        <v>468</v>
      </c>
      <c r="B9691" s="6">
        <f>$B9082+$B8472+$B7862</f>
        <v>0</v>
      </c>
      <c r="C9691" s="10"/>
    </row>
    <row r="9692" spans="1:3">
      <c r="A9692" s="21">
        <v>469</v>
      </c>
      <c r="B9692" s="6">
        <f>$B9083+$B8473+$B7863</f>
        <v>0</v>
      </c>
      <c r="C9692" s="10"/>
    </row>
    <row r="9693" spans="1:3">
      <c r="A9693" s="21">
        <v>470</v>
      </c>
      <c r="B9693" s="6">
        <f>$B9084+$B8474+$B7864</f>
        <v>0</v>
      </c>
      <c r="C9693" s="10"/>
    </row>
    <row r="9694" spans="1:3">
      <c r="A9694" s="21">
        <v>471</v>
      </c>
      <c r="B9694" s="6">
        <f>$B9085+$B8475+$B7865</f>
        <v>0</v>
      </c>
      <c r="C9694" s="10"/>
    </row>
    <row r="9695" spans="1:3">
      <c r="A9695" s="21">
        <v>472</v>
      </c>
      <c r="B9695" s="6">
        <f>$B9086+$B8476+$B7866</f>
        <v>0</v>
      </c>
      <c r="C9695" s="10"/>
    </row>
    <row r="9696" spans="1:3">
      <c r="A9696" s="21">
        <v>473</v>
      </c>
      <c r="B9696" s="6">
        <f>$B9087+$B8477+$B7867</f>
        <v>0</v>
      </c>
      <c r="C9696" s="10"/>
    </row>
    <row r="9697" spans="1:3">
      <c r="A9697" s="21">
        <v>474</v>
      </c>
      <c r="B9697" s="6">
        <f>$B9088+$B8478+$B7868</f>
        <v>0</v>
      </c>
      <c r="C9697" s="10"/>
    </row>
    <row r="9698" spans="1:3">
      <c r="A9698" s="21">
        <v>475</v>
      </c>
      <c r="B9698" s="6">
        <f>$B9089+$B8479+$B7869</f>
        <v>0</v>
      </c>
      <c r="C9698" s="10"/>
    </row>
    <row r="9699" spans="1:3">
      <c r="A9699" s="21">
        <v>476</v>
      </c>
      <c r="B9699" s="6">
        <f>$B9090+$B8480+$B7870</f>
        <v>0</v>
      </c>
      <c r="C9699" s="10"/>
    </row>
    <row r="9700" spans="1:3">
      <c r="A9700" s="21">
        <v>477</v>
      </c>
      <c r="B9700" s="6">
        <f>$B9091+$B8481+$B7871</f>
        <v>0</v>
      </c>
      <c r="C9700" s="10"/>
    </row>
    <row r="9701" spans="1:3">
      <c r="A9701" s="21">
        <v>478</v>
      </c>
      <c r="B9701" s="6">
        <f>$B9092+$B8482+$B7872</f>
        <v>0</v>
      </c>
      <c r="C9701" s="10"/>
    </row>
    <row r="9702" spans="1:3">
      <c r="A9702" s="21">
        <v>479</v>
      </c>
      <c r="B9702" s="6">
        <f>$B9093+$B8483+$B7873</f>
        <v>0</v>
      </c>
      <c r="C9702" s="10"/>
    </row>
    <row r="9703" spans="1:3">
      <c r="A9703" s="21">
        <v>480</v>
      </c>
      <c r="B9703" s="6">
        <f>$B9094+$B8484+$B7874</f>
        <v>0</v>
      </c>
      <c r="C9703" s="10"/>
    </row>
    <row r="9704" spans="1:3">
      <c r="A9704" s="21">
        <v>481</v>
      </c>
      <c r="B9704" s="6">
        <f>$B9095+$B8485+$B7875</f>
        <v>0</v>
      </c>
      <c r="C9704" s="10"/>
    </row>
    <row r="9705" spans="1:3">
      <c r="A9705" s="21">
        <v>482</v>
      </c>
      <c r="B9705" s="6">
        <f>$B9096+$B8486+$B7876</f>
        <v>0</v>
      </c>
      <c r="C9705" s="10"/>
    </row>
    <row r="9706" spans="1:3">
      <c r="A9706" s="21">
        <v>483</v>
      </c>
      <c r="B9706" s="6">
        <f>$B9097+$B8487+$B7877</f>
        <v>0</v>
      </c>
      <c r="C9706" s="10"/>
    </row>
    <row r="9707" spans="1:3">
      <c r="A9707" s="21">
        <v>484</v>
      </c>
      <c r="B9707" s="6">
        <f>$B9098+$B8488+$B7878</f>
        <v>0</v>
      </c>
      <c r="C9707" s="10"/>
    </row>
    <row r="9708" spans="1:3">
      <c r="A9708" s="21">
        <v>485</v>
      </c>
      <c r="B9708" s="6">
        <f>$B9099+$B8489+$B7879</f>
        <v>0</v>
      </c>
      <c r="C9708" s="10"/>
    </row>
    <row r="9709" spans="1:3">
      <c r="A9709" s="21">
        <v>486</v>
      </c>
      <c r="B9709" s="6">
        <f>$B9100+$B8490+$B7880</f>
        <v>0</v>
      </c>
      <c r="C9709" s="10"/>
    </row>
    <row r="9710" spans="1:3">
      <c r="A9710" s="21">
        <v>487</v>
      </c>
      <c r="B9710" s="6">
        <f>$B9101+$B8491+$B7881</f>
        <v>0</v>
      </c>
      <c r="C9710" s="10"/>
    </row>
    <row r="9711" spans="1:3">
      <c r="A9711" s="21">
        <v>488</v>
      </c>
      <c r="B9711" s="6">
        <f>$B9102+$B8492+$B7882</f>
        <v>0</v>
      </c>
      <c r="C9711" s="10"/>
    </row>
    <row r="9712" spans="1:3">
      <c r="A9712" s="21">
        <v>489</v>
      </c>
      <c r="B9712" s="6">
        <f>$B9103+$B8493+$B7883</f>
        <v>0</v>
      </c>
      <c r="C9712" s="10"/>
    </row>
    <row r="9713" spans="1:3">
      <c r="A9713" s="21">
        <v>490</v>
      </c>
      <c r="B9713" s="6">
        <f>$B9104+$B8494+$B7884</f>
        <v>0</v>
      </c>
      <c r="C9713" s="10"/>
    </row>
    <row r="9714" spans="1:3">
      <c r="A9714" s="21">
        <v>491</v>
      </c>
      <c r="B9714" s="6">
        <f>$B9105+$B8495+$B7885</f>
        <v>0</v>
      </c>
      <c r="C9714" s="10"/>
    </row>
    <row r="9715" spans="1:3">
      <c r="A9715" s="21">
        <v>492</v>
      </c>
      <c r="B9715" s="6">
        <f>$B9106+$B8496+$B7886</f>
        <v>0</v>
      </c>
      <c r="C9715" s="10"/>
    </row>
    <row r="9716" spans="1:3">
      <c r="A9716" s="21">
        <v>493</v>
      </c>
      <c r="B9716" s="6">
        <f>$B9107+$B8497+$B7887</f>
        <v>0</v>
      </c>
      <c r="C9716" s="10"/>
    </row>
    <row r="9717" spans="1:3">
      <c r="A9717" s="21">
        <v>494</v>
      </c>
      <c r="B9717" s="6">
        <f>$B9108+$B8498+$B7888</f>
        <v>0</v>
      </c>
      <c r="C9717" s="10"/>
    </row>
    <row r="9718" spans="1:3">
      <c r="A9718" s="21">
        <v>495</v>
      </c>
      <c r="B9718" s="6">
        <f>$B9109+$B8499+$B7889</f>
        <v>0</v>
      </c>
      <c r="C9718" s="10"/>
    </row>
    <row r="9719" spans="1:3">
      <c r="A9719" s="21">
        <v>496</v>
      </c>
      <c r="B9719" s="6">
        <f>$B9110+$B8500+$B7890</f>
        <v>0</v>
      </c>
      <c r="C9719" s="10"/>
    </row>
    <row r="9720" spans="1:3">
      <c r="A9720" s="21">
        <v>497</v>
      </c>
      <c r="B9720" s="6">
        <f>$B9111+$B8501+$B7891</f>
        <v>0</v>
      </c>
      <c r="C9720" s="10"/>
    </row>
    <row r="9721" spans="1:3">
      <c r="A9721" s="21">
        <v>498</v>
      </c>
      <c r="B9721" s="6">
        <f>$B9112+$B8502+$B7892</f>
        <v>0</v>
      </c>
      <c r="C9721" s="10"/>
    </row>
    <row r="9722" spans="1:3">
      <c r="A9722" s="21">
        <v>499</v>
      </c>
      <c r="B9722" s="6">
        <f>$B9113+$B8503+$B7893</f>
        <v>0</v>
      </c>
      <c r="C9722" s="10"/>
    </row>
    <row r="9723" spans="1:3">
      <c r="A9723" s="21">
        <v>500</v>
      </c>
      <c r="B9723" s="6">
        <f>$B9114+$B8504+$B7894</f>
        <v>0</v>
      </c>
      <c r="C9723" s="10"/>
    </row>
    <row r="9724" spans="1:3">
      <c r="A9724" s="21">
        <v>501</v>
      </c>
      <c r="B9724" s="6">
        <f>$B9115+$B8505+$B7895</f>
        <v>0</v>
      </c>
      <c r="C9724" s="10"/>
    </row>
    <row r="9725" spans="1:3">
      <c r="A9725" s="21">
        <v>502</v>
      </c>
      <c r="B9725" s="6">
        <f>$B9116+$B8506+$B7896</f>
        <v>0</v>
      </c>
      <c r="C9725" s="10"/>
    </row>
    <row r="9726" spans="1:3">
      <c r="A9726" s="21">
        <v>503</v>
      </c>
      <c r="B9726" s="6">
        <f>$B9117+$B8507+$B7897</f>
        <v>0</v>
      </c>
      <c r="C9726" s="10"/>
    </row>
    <row r="9727" spans="1:3">
      <c r="A9727" s="21">
        <v>504</v>
      </c>
      <c r="B9727" s="6">
        <f>$B9118+$B8508+$B7898</f>
        <v>0</v>
      </c>
      <c r="C9727" s="10"/>
    </row>
    <row r="9728" spans="1:3">
      <c r="A9728" s="21">
        <v>505</v>
      </c>
      <c r="B9728" s="6">
        <f>$B9119+$B8509+$B7899</f>
        <v>0</v>
      </c>
      <c r="C9728" s="10"/>
    </row>
    <row r="9729" spans="1:3">
      <c r="A9729" s="21">
        <v>506</v>
      </c>
      <c r="B9729" s="6">
        <f>$B9120+$B8510+$B7900</f>
        <v>0</v>
      </c>
      <c r="C9729" s="10"/>
    </row>
    <row r="9730" spans="1:3">
      <c r="A9730" s="21">
        <v>507</v>
      </c>
      <c r="B9730" s="6">
        <f>$B9121+$B8511+$B7901</f>
        <v>0</v>
      </c>
      <c r="C9730" s="10"/>
    </row>
    <row r="9731" spans="1:3">
      <c r="A9731" s="21">
        <v>508</v>
      </c>
      <c r="B9731" s="6">
        <f>$B9122+$B8512+$B7902</f>
        <v>0</v>
      </c>
      <c r="C9731" s="10"/>
    </row>
    <row r="9732" spans="1:3">
      <c r="A9732" s="21">
        <v>509</v>
      </c>
      <c r="B9732" s="6">
        <f>$B9123+$B8513+$B7903</f>
        <v>0</v>
      </c>
      <c r="C9732" s="10"/>
    </row>
    <row r="9733" spans="1:3">
      <c r="A9733" s="21">
        <v>510</v>
      </c>
      <c r="B9733" s="6">
        <f>$B9124+$B8514+$B7904</f>
        <v>0</v>
      </c>
      <c r="C9733" s="10"/>
    </row>
    <row r="9734" spans="1:3">
      <c r="A9734" s="21">
        <v>511</v>
      </c>
      <c r="B9734" s="6">
        <f>$B9125+$B8515+$B7905</f>
        <v>0</v>
      </c>
      <c r="C9734" s="10"/>
    </row>
    <row r="9735" spans="1:3">
      <c r="A9735" s="21">
        <v>512</v>
      </c>
      <c r="B9735" s="6">
        <f>$B9126+$B8516+$B7906</f>
        <v>0</v>
      </c>
      <c r="C9735" s="10"/>
    </row>
    <row r="9736" spans="1:3">
      <c r="A9736" s="21">
        <v>513</v>
      </c>
      <c r="B9736" s="6">
        <f>$B9127+$B8517+$B7907</f>
        <v>0</v>
      </c>
      <c r="C9736" s="10"/>
    </row>
    <row r="9737" spans="1:3">
      <c r="A9737" s="21">
        <v>514</v>
      </c>
      <c r="B9737" s="6">
        <f>$B9128+$B8518+$B7908</f>
        <v>0</v>
      </c>
      <c r="C9737" s="10"/>
    </row>
    <row r="9738" spans="1:3">
      <c r="A9738" s="21">
        <v>515</v>
      </c>
      <c r="B9738" s="6">
        <f>$B9129+$B8519+$B7909</f>
        <v>0</v>
      </c>
      <c r="C9738" s="10"/>
    </row>
    <row r="9739" spans="1:3">
      <c r="A9739" s="21">
        <v>516</v>
      </c>
      <c r="B9739" s="6">
        <f>$B9130+$B8520+$B7910</f>
        <v>0</v>
      </c>
      <c r="C9739" s="10"/>
    </row>
    <row r="9740" spans="1:3">
      <c r="A9740" s="21">
        <v>517</v>
      </c>
      <c r="B9740" s="6">
        <f>$B9131+$B8521+$B7911</f>
        <v>0</v>
      </c>
      <c r="C9740" s="10"/>
    </row>
    <row r="9741" spans="1:3">
      <c r="A9741" s="21">
        <v>518</v>
      </c>
      <c r="B9741" s="6">
        <f>$B9132+$B8522+$B7912</f>
        <v>0</v>
      </c>
      <c r="C9741" s="10"/>
    </row>
    <row r="9742" spans="1:3">
      <c r="A9742" s="21">
        <v>519</v>
      </c>
      <c r="B9742" s="6">
        <f>$B9133+$B8523+$B7913</f>
        <v>0</v>
      </c>
      <c r="C9742" s="10"/>
    </row>
    <row r="9743" spans="1:3">
      <c r="A9743" s="21">
        <v>520</v>
      </c>
      <c r="B9743" s="6">
        <f>$B9134+$B8524+$B7914</f>
        <v>0</v>
      </c>
      <c r="C9743" s="10"/>
    </row>
    <row r="9744" spans="1:3">
      <c r="A9744" s="21">
        <v>521</v>
      </c>
      <c r="B9744" s="6">
        <f>$B9135+$B8525+$B7915</f>
        <v>0</v>
      </c>
      <c r="C9744" s="10"/>
    </row>
    <row r="9745" spans="1:3">
      <c r="A9745" s="21">
        <v>522</v>
      </c>
      <c r="B9745" s="6">
        <f>$B9136+$B8526+$B7916</f>
        <v>0</v>
      </c>
      <c r="C9745" s="10"/>
    </row>
    <row r="9746" spans="1:3">
      <c r="A9746" s="21">
        <v>523</v>
      </c>
      <c r="B9746" s="6">
        <f>$B9137+$B8527+$B7917</f>
        <v>0</v>
      </c>
      <c r="C9746" s="10"/>
    </row>
    <row r="9747" spans="1:3">
      <c r="A9747" s="21">
        <v>524</v>
      </c>
      <c r="B9747" s="6">
        <f>$B9138+$B8528+$B7918</f>
        <v>0</v>
      </c>
      <c r="C9747" s="10"/>
    </row>
    <row r="9748" spans="1:3">
      <c r="A9748" s="21">
        <v>525</v>
      </c>
      <c r="B9748" s="6">
        <f>$B9139+$B8529+$B7919</f>
        <v>0</v>
      </c>
      <c r="C9748" s="10"/>
    </row>
    <row r="9749" spans="1:3">
      <c r="A9749" s="21">
        <v>526</v>
      </c>
      <c r="B9749" s="6">
        <f>$B9140+$B8530+$B7920</f>
        <v>0</v>
      </c>
      <c r="C9749" s="10"/>
    </row>
    <row r="9750" spans="1:3">
      <c r="A9750" s="21">
        <v>527</v>
      </c>
      <c r="B9750" s="6">
        <f>$B9141+$B8531+$B7921</f>
        <v>0</v>
      </c>
      <c r="C9750" s="10"/>
    </row>
    <row r="9751" spans="1:3">
      <c r="A9751" s="21">
        <v>528</v>
      </c>
      <c r="B9751" s="6">
        <f>$B9142+$B8532+$B7922</f>
        <v>0</v>
      </c>
      <c r="C9751" s="10"/>
    </row>
    <row r="9752" spans="1:3">
      <c r="A9752" s="21">
        <v>529</v>
      </c>
      <c r="B9752" s="6">
        <f>$B9143+$B8533+$B7923</f>
        <v>0</v>
      </c>
      <c r="C9752" s="10"/>
    </row>
    <row r="9753" spans="1:3">
      <c r="A9753" s="21">
        <v>530</v>
      </c>
      <c r="B9753" s="6">
        <f>$B9144+$B8534+$B7924</f>
        <v>0</v>
      </c>
      <c r="C9753" s="10"/>
    </row>
    <row r="9754" spans="1:3">
      <c r="A9754" s="21">
        <v>531</v>
      </c>
      <c r="B9754" s="6">
        <f>$B9145+$B8535+$B7925</f>
        <v>0</v>
      </c>
      <c r="C9754" s="10"/>
    </row>
    <row r="9755" spans="1:3">
      <c r="A9755" s="21">
        <v>532</v>
      </c>
      <c r="B9755" s="6">
        <f>$B9146+$B8536+$B7926</f>
        <v>0</v>
      </c>
      <c r="C9755" s="10"/>
    </row>
    <row r="9756" spans="1:3">
      <c r="A9756" s="21">
        <v>533</v>
      </c>
      <c r="B9756" s="6">
        <f>$B9147+$B8537+$B7927</f>
        <v>0</v>
      </c>
      <c r="C9756" s="10"/>
    </row>
    <row r="9757" spans="1:3">
      <c r="A9757" s="21">
        <v>534</v>
      </c>
      <c r="B9757" s="6">
        <f>$B9148+$B8538+$B7928</f>
        <v>0</v>
      </c>
      <c r="C9757" s="10"/>
    </row>
    <row r="9758" spans="1:3">
      <c r="A9758" s="21">
        <v>535</v>
      </c>
      <c r="B9758" s="6">
        <f>$B9149+$B8539+$B7929</f>
        <v>0</v>
      </c>
      <c r="C9758" s="10"/>
    </row>
    <row r="9759" spans="1:3">
      <c r="A9759" s="21">
        <v>536</v>
      </c>
      <c r="B9759" s="6">
        <f>$B9150+$B8540+$B7930</f>
        <v>0</v>
      </c>
      <c r="C9759" s="10"/>
    </row>
    <row r="9760" spans="1:3">
      <c r="A9760" s="21">
        <v>537</v>
      </c>
      <c r="B9760" s="6">
        <f>$B9151+$B8541+$B7931</f>
        <v>0</v>
      </c>
      <c r="C9760" s="10"/>
    </row>
    <row r="9761" spans="1:3">
      <c r="A9761" s="21">
        <v>538</v>
      </c>
      <c r="B9761" s="6">
        <f>$B9152+$B8542+$B7932</f>
        <v>0</v>
      </c>
      <c r="C9761" s="10"/>
    </row>
    <row r="9762" spans="1:3">
      <c r="A9762" s="21">
        <v>539</v>
      </c>
      <c r="B9762" s="6">
        <f>$B9153+$B8543+$B7933</f>
        <v>0</v>
      </c>
      <c r="C9762" s="10"/>
    </row>
    <row r="9763" spans="1:3">
      <c r="A9763" s="21">
        <v>540</v>
      </c>
      <c r="B9763" s="6">
        <f>$B9154+$B8544+$B7934</f>
        <v>0</v>
      </c>
      <c r="C9763" s="10"/>
    </row>
    <row r="9764" spans="1:3">
      <c r="A9764" s="21">
        <v>541</v>
      </c>
      <c r="B9764" s="6">
        <f>$B9155+$B8545+$B7935</f>
        <v>0</v>
      </c>
      <c r="C9764" s="10"/>
    </row>
    <row r="9765" spans="1:3">
      <c r="A9765" s="21">
        <v>542</v>
      </c>
      <c r="B9765" s="6">
        <f>$B9156+$B8546+$B7936</f>
        <v>0</v>
      </c>
      <c r="C9765" s="10"/>
    </row>
    <row r="9766" spans="1:3">
      <c r="A9766" s="21">
        <v>543</v>
      </c>
      <c r="B9766" s="6">
        <f>$B9157+$B8547+$B7937</f>
        <v>0</v>
      </c>
      <c r="C9766" s="10"/>
    </row>
    <row r="9767" spans="1:3">
      <c r="A9767" s="21">
        <v>544</v>
      </c>
      <c r="B9767" s="6">
        <f>$B9158+$B8548+$B7938</f>
        <v>0</v>
      </c>
      <c r="C9767" s="10"/>
    </row>
    <row r="9768" spans="1:3">
      <c r="A9768" s="21">
        <v>545</v>
      </c>
      <c r="B9768" s="6">
        <f>$B9159+$B8549+$B7939</f>
        <v>0</v>
      </c>
      <c r="C9768" s="10"/>
    </row>
    <row r="9769" spans="1:3">
      <c r="A9769" s="21">
        <v>546</v>
      </c>
      <c r="B9769" s="6">
        <f>$B9160+$B8550+$B7940</f>
        <v>0</v>
      </c>
      <c r="C9769" s="10"/>
    </row>
    <row r="9770" spans="1:3">
      <c r="A9770" s="21">
        <v>547</v>
      </c>
      <c r="B9770" s="6">
        <f>$B9161+$B8551+$B7941</f>
        <v>0</v>
      </c>
      <c r="C9770" s="10"/>
    </row>
    <row r="9771" spans="1:3">
      <c r="A9771" s="21">
        <v>548</v>
      </c>
      <c r="B9771" s="6">
        <f>$B9162+$B8552+$B7942</f>
        <v>0</v>
      </c>
      <c r="C9771" s="10"/>
    </row>
    <row r="9772" spans="1:3">
      <c r="A9772" s="21">
        <v>549</v>
      </c>
      <c r="B9772" s="6">
        <f>$B9163+$B8553+$B7943</f>
        <v>0</v>
      </c>
      <c r="C9772" s="10"/>
    </row>
    <row r="9773" spans="1:3">
      <c r="A9773" s="21">
        <v>550</v>
      </c>
      <c r="B9773" s="6">
        <f>$B9164+$B8554+$B7944</f>
        <v>0</v>
      </c>
      <c r="C9773" s="10"/>
    </row>
    <row r="9774" spans="1:3">
      <c r="A9774" s="21">
        <v>551</v>
      </c>
      <c r="B9774" s="6">
        <f>$B9165+$B8555+$B7945</f>
        <v>0</v>
      </c>
      <c r="C9774" s="10"/>
    </row>
    <row r="9775" spans="1:3">
      <c r="A9775" s="21">
        <v>552</v>
      </c>
      <c r="B9775" s="6">
        <f>$B9166+$B8556+$B7946</f>
        <v>0</v>
      </c>
      <c r="C9775" s="10"/>
    </row>
    <row r="9776" spans="1:3">
      <c r="A9776" s="21">
        <v>553</v>
      </c>
      <c r="B9776" s="6">
        <f>$B9167+$B8557+$B7947</f>
        <v>0</v>
      </c>
      <c r="C9776" s="10"/>
    </row>
    <row r="9777" spans="1:3">
      <c r="A9777" s="21">
        <v>554</v>
      </c>
      <c r="B9777" s="6">
        <f>$B9168+$B8558+$B7948</f>
        <v>0</v>
      </c>
      <c r="C9777" s="10"/>
    </row>
    <row r="9778" spans="1:3">
      <c r="A9778" s="21">
        <v>555</v>
      </c>
      <c r="B9778" s="6">
        <f>$B9169+$B8559+$B7949</f>
        <v>0</v>
      </c>
      <c r="C9778" s="10"/>
    </row>
    <row r="9779" spans="1:3">
      <c r="A9779" s="21">
        <v>556</v>
      </c>
      <c r="B9779" s="6">
        <f>$B9170+$B8560+$B7950</f>
        <v>0</v>
      </c>
      <c r="C9779" s="10"/>
    </row>
    <row r="9780" spans="1:3">
      <c r="A9780" s="21">
        <v>557</v>
      </c>
      <c r="B9780" s="6">
        <f>$B9171+$B8561+$B7951</f>
        <v>0</v>
      </c>
      <c r="C9780" s="10"/>
    </row>
    <row r="9781" spans="1:3">
      <c r="A9781" s="21">
        <v>558</v>
      </c>
      <c r="B9781" s="6">
        <f>$B9172+$B8562+$B7952</f>
        <v>0</v>
      </c>
      <c r="C9781" s="10"/>
    </row>
    <row r="9782" spans="1:3">
      <c r="A9782" s="21">
        <v>559</v>
      </c>
      <c r="B9782" s="6">
        <f>$B9173+$B8563+$B7953</f>
        <v>0</v>
      </c>
      <c r="C9782" s="10"/>
    </row>
    <row r="9783" spans="1:3">
      <c r="A9783" s="21">
        <v>560</v>
      </c>
      <c r="B9783" s="6">
        <f>$B9174+$B8564+$B7954</f>
        <v>0</v>
      </c>
      <c r="C9783" s="10"/>
    </row>
    <row r="9784" spans="1:3">
      <c r="A9784" s="21">
        <v>561</v>
      </c>
      <c r="B9784" s="6">
        <f>$B9175+$B8565+$B7955</f>
        <v>0</v>
      </c>
      <c r="C9784" s="10"/>
    </row>
    <row r="9785" spans="1:3">
      <c r="A9785" s="21">
        <v>562</v>
      </c>
      <c r="B9785" s="6">
        <f>$B9176+$B8566+$B7956</f>
        <v>0</v>
      </c>
      <c r="C9785" s="10"/>
    </row>
    <row r="9786" spans="1:3">
      <c r="A9786" s="21">
        <v>563</v>
      </c>
      <c r="B9786" s="6">
        <f>$B9177+$B8567+$B7957</f>
        <v>0</v>
      </c>
      <c r="C9786" s="10"/>
    </row>
    <row r="9787" spans="1:3">
      <c r="A9787" s="21">
        <v>564</v>
      </c>
      <c r="B9787" s="6">
        <f>$B9178+$B8568+$B7958</f>
        <v>0</v>
      </c>
      <c r="C9787" s="10"/>
    </row>
    <row r="9788" spans="1:3">
      <c r="A9788" s="21">
        <v>565</v>
      </c>
      <c r="B9788" s="6">
        <f>$B9179+$B8569+$B7959</f>
        <v>0</v>
      </c>
      <c r="C9788" s="10"/>
    </row>
    <row r="9789" spans="1:3">
      <c r="A9789" s="21">
        <v>566</v>
      </c>
      <c r="B9789" s="6">
        <f>$B9180+$B8570+$B7960</f>
        <v>0</v>
      </c>
      <c r="C9789" s="10"/>
    </row>
    <row r="9790" spans="1:3">
      <c r="A9790" s="21">
        <v>567</v>
      </c>
      <c r="B9790" s="6">
        <f>$B9181+$B8571+$B7961</f>
        <v>0</v>
      </c>
      <c r="C9790" s="10"/>
    </row>
    <row r="9791" spans="1:3">
      <c r="A9791" s="21">
        <v>568</v>
      </c>
      <c r="B9791" s="6">
        <f>$B9182+$B8572+$B7962</f>
        <v>0</v>
      </c>
      <c r="C9791" s="10"/>
    </row>
    <row r="9792" spans="1:3">
      <c r="A9792" s="21">
        <v>569</v>
      </c>
      <c r="B9792" s="6">
        <f>$B9183+$B8573+$B7963</f>
        <v>0</v>
      </c>
      <c r="C9792" s="10"/>
    </row>
    <row r="9793" spans="1:3">
      <c r="A9793" s="21">
        <v>570</v>
      </c>
      <c r="B9793" s="6">
        <f>$B9184+$B8574+$B7964</f>
        <v>0</v>
      </c>
      <c r="C9793" s="10"/>
    </row>
    <row r="9794" spans="1:3">
      <c r="A9794" s="21">
        <v>571</v>
      </c>
      <c r="B9794" s="6">
        <f>$B9185+$B8575+$B7965</f>
        <v>0</v>
      </c>
      <c r="C9794" s="10"/>
    </row>
    <row r="9795" spans="1:3">
      <c r="A9795" s="21">
        <v>572</v>
      </c>
      <c r="B9795" s="6">
        <f>$B9186+$B8576+$B7966</f>
        <v>0</v>
      </c>
      <c r="C9795" s="10"/>
    </row>
    <row r="9796" spans="1:3">
      <c r="A9796" s="21">
        <v>573</v>
      </c>
      <c r="B9796" s="6">
        <f>$B9187+$B8577+$B7967</f>
        <v>0</v>
      </c>
      <c r="C9796" s="10"/>
    </row>
    <row r="9797" spans="1:3">
      <c r="A9797" s="21">
        <v>574</v>
      </c>
      <c r="B9797" s="6">
        <f>$B9188+$B8578+$B7968</f>
        <v>0</v>
      </c>
      <c r="C9797" s="10"/>
    </row>
    <row r="9798" spans="1:3">
      <c r="A9798" s="21">
        <v>575</v>
      </c>
      <c r="B9798" s="6">
        <f>$B9189+$B8579+$B7969</f>
        <v>0</v>
      </c>
      <c r="C9798" s="10"/>
    </row>
    <row r="9799" spans="1:3">
      <c r="A9799" s="21">
        <v>576</v>
      </c>
      <c r="B9799" s="6">
        <f>$B9190+$B8580+$B7970</f>
        <v>0</v>
      </c>
      <c r="C9799" s="10"/>
    </row>
    <row r="9800" spans="1:3">
      <c r="A9800" s="21">
        <v>577</v>
      </c>
      <c r="B9800" s="6">
        <f>$B9191+$B8581+$B7971</f>
        <v>0</v>
      </c>
      <c r="C9800" s="10"/>
    </row>
    <row r="9801" spans="1:3">
      <c r="A9801" s="21">
        <v>578</v>
      </c>
      <c r="B9801" s="6">
        <f>$B9192+$B8582+$B7972</f>
        <v>0</v>
      </c>
      <c r="C9801" s="10"/>
    </row>
    <row r="9802" spans="1:3">
      <c r="A9802" s="21">
        <v>579</v>
      </c>
      <c r="B9802" s="6">
        <f>$B9193+$B8583+$B7973</f>
        <v>0</v>
      </c>
      <c r="C9802" s="10"/>
    </row>
    <row r="9803" spans="1:3">
      <c r="A9803" s="21">
        <v>580</v>
      </c>
      <c r="B9803" s="6">
        <f>$B9194+$B8584+$B7974</f>
        <v>0</v>
      </c>
      <c r="C9803" s="10"/>
    </row>
    <row r="9804" spans="1:3">
      <c r="A9804" s="21">
        <v>581</v>
      </c>
      <c r="B9804" s="6">
        <f>$B9195+$B8585+$B7975</f>
        <v>0</v>
      </c>
      <c r="C9804" s="10"/>
    </row>
    <row r="9805" spans="1:3">
      <c r="A9805" s="21">
        <v>582</v>
      </c>
      <c r="B9805" s="6">
        <f>$B9196+$B8586+$B7976</f>
        <v>0</v>
      </c>
      <c r="C9805" s="10"/>
    </row>
    <row r="9806" spans="1:3">
      <c r="A9806" s="21">
        <v>583</v>
      </c>
      <c r="B9806" s="6">
        <f>$B9197+$B8587+$B7977</f>
        <v>0</v>
      </c>
      <c r="C9806" s="10"/>
    </row>
    <row r="9807" spans="1:3">
      <c r="A9807" s="21">
        <v>584</v>
      </c>
      <c r="B9807" s="6">
        <f>$B9198+$B8588+$B7978</f>
        <v>0</v>
      </c>
      <c r="C9807" s="10"/>
    </row>
    <row r="9808" spans="1:3">
      <c r="A9808" s="21">
        <v>585</v>
      </c>
      <c r="B9808" s="6">
        <f>$B9199+$B8589+$B7979</f>
        <v>0</v>
      </c>
      <c r="C9808" s="10"/>
    </row>
    <row r="9809" spans="1:3">
      <c r="A9809" s="21">
        <v>586</v>
      </c>
      <c r="B9809" s="6">
        <f>$B9200+$B8590+$B7980</f>
        <v>0</v>
      </c>
      <c r="C9809" s="10"/>
    </row>
    <row r="9810" spans="1:3">
      <c r="A9810" s="21">
        <v>587</v>
      </c>
      <c r="B9810" s="6">
        <f>$B9201+$B8591+$B7981</f>
        <v>0</v>
      </c>
      <c r="C9810" s="10"/>
    </row>
    <row r="9811" spans="1:3">
      <c r="A9811" s="21">
        <v>588</v>
      </c>
      <c r="B9811" s="6">
        <f>$B9202+$B8592+$B7982</f>
        <v>0</v>
      </c>
      <c r="C9811" s="10"/>
    </row>
    <row r="9812" spans="1:3">
      <c r="A9812" s="21">
        <v>589</v>
      </c>
      <c r="B9812" s="6">
        <f>$B9203+$B8593+$B7983</f>
        <v>0</v>
      </c>
      <c r="C9812" s="10"/>
    </row>
    <row r="9813" spans="1:3">
      <c r="A9813" s="21">
        <v>590</v>
      </c>
      <c r="B9813" s="6">
        <f>$B9204+$B8594+$B7984</f>
        <v>0</v>
      </c>
      <c r="C9813" s="10"/>
    </row>
    <row r="9814" spans="1:3">
      <c r="A9814" s="21">
        <v>591</v>
      </c>
      <c r="B9814" s="6">
        <f>$B9205+$B8595+$B7985</f>
        <v>0</v>
      </c>
      <c r="C9814" s="10"/>
    </row>
    <row r="9815" spans="1:3">
      <c r="A9815" s="21">
        <v>592</v>
      </c>
      <c r="B9815" s="6">
        <f>$B9206+$B8596+$B7986</f>
        <v>0</v>
      </c>
      <c r="C9815" s="10"/>
    </row>
    <row r="9816" spans="1:3">
      <c r="A9816" s="21">
        <v>593</v>
      </c>
      <c r="B9816" s="6">
        <f>$B9207+$B8597+$B7987</f>
        <v>0</v>
      </c>
      <c r="C9816" s="10"/>
    </row>
    <row r="9817" spans="1:3">
      <c r="A9817" s="21">
        <v>594</v>
      </c>
      <c r="B9817" s="6">
        <f>$B9208+$B8598+$B7988</f>
        <v>0</v>
      </c>
      <c r="C9817" s="10"/>
    </row>
    <row r="9818" spans="1:3">
      <c r="A9818" s="21">
        <v>595</v>
      </c>
      <c r="B9818" s="6">
        <f>$B9209+$B8599+$B7989</f>
        <v>0</v>
      </c>
      <c r="C9818" s="10"/>
    </row>
    <row r="9819" spans="1:3">
      <c r="A9819" s="21">
        <v>596</v>
      </c>
      <c r="B9819" s="6">
        <f>$B9210+$B8600+$B7990</f>
        <v>0</v>
      </c>
      <c r="C9819" s="10"/>
    </row>
    <row r="9820" spans="1:3">
      <c r="A9820" s="21">
        <v>597</v>
      </c>
      <c r="B9820" s="6">
        <f>$B9211+$B8601+$B7991</f>
        <v>0</v>
      </c>
      <c r="C9820" s="10"/>
    </row>
    <row r="9821" spans="1:3">
      <c r="A9821" s="21">
        <v>598</v>
      </c>
      <c r="B9821" s="6">
        <f>$B9212+$B8602+$B7992</f>
        <v>0</v>
      </c>
      <c r="C9821" s="10"/>
    </row>
    <row r="9822" spans="1:3">
      <c r="A9822" s="21">
        <v>599</v>
      </c>
      <c r="B9822" s="6">
        <f>$B9213+$B8603+$B7993</f>
        <v>0</v>
      </c>
      <c r="C9822" s="10"/>
    </row>
    <row r="9823" spans="1:3">
      <c r="A9823" s="21">
        <v>600</v>
      </c>
      <c r="B9823" s="6">
        <f>$B9214+$B8604+$B7994</f>
        <v>0</v>
      </c>
      <c r="C9823" s="10"/>
    </row>
    <row r="9825" spans="1:3" ht="21" customHeight="1">
      <c r="A9825" s="1" t="s">
        <v>817</v>
      </c>
    </row>
    <row r="9826" spans="1:3">
      <c r="A9826" s="2" t="s">
        <v>255</v>
      </c>
    </row>
    <row r="9827" spans="1:3">
      <c r="A9827" s="12" t="s">
        <v>818</v>
      </c>
    </row>
    <row r="9828" spans="1:3">
      <c r="A9828" s="12" t="s">
        <v>819</v>
      </c>
    </row>
    <row r="9829" spans="1:3">
      <c r="A9829" s="12" t="s">
        <v>383</v>
      </c>
    </row>
    <row r="9830" spans="1:3">
      <c r="A9830" s="2" t="s">
        <v>820</v>
      </c>
    </row>
    <row r="9832" spans="1:3">
      <c r="B9832" s="3" t="s">
        <v>821</v>
      </c>
    </row>
    <row r="9833" spans="1:3">
      <c r="A9833" s="21">
        <v>1</v>
      </c>
      <c r="B9833" s="23">
        <f>(B6785+B9224)*'Calc1'!B5533</f>
        <v>0</v>
      </c>
      <c r="C9833" s="10"/>
    </row>
    <row r="9834" spans="1:3">
      <c r="A9834" s="21">
        <v>2</v>
      </c>
      <c r="B9834" s="23">
        <f>(B6786+B9225)*'Calc1'!B5534</f>
        <v>0</v>
      </c>
      <c r="C9834" s="10"/>
    </row>
    <row r="9835" spans="1:3">
      <c r="A9835" s="21">
        <v>3</v>
      </c>
      <c r="B9835" s="23">
        <f>(B6787+B9226)*'Calc1'!B5535</f>
        <v>0</v>
      </c>
      <c r="C9835" s="10"/>
    </row>
    <row r="9836" spans="1:3">
      <c r="A9836" s="21">
        <v>4</v>
      </c>
      <c r="B9836" s="23">
        <f>(B6788+B9227)*'Calc1'!B5536</f>
        <v>0</v>
      </c>
      <c r="C9836" s="10"/>
    </row>
    <row r="9837" spans="1:3">
      <c r="A9837" s="21">
        <v>5</v>
      </c>
      <c r="B9837" s="23">
        <f>(B6789+B9228)*'Calc1'!B5537</f>
        <v>0</v>
      </c>
      <c r="C9837" s="10"/>
    </row>
    <row r="9838" spans="1:3">
      <c r="A9838" s="21">
        <v>6</v>
      </c>
      <c r="B9838" s="23">
        <f>(B6790+B9229)*'Calc1'!B5538</f>
        <v>0</v>
      </c>
      <c r="C9838" s="10"/>
    </row>
    <row r="9839" spans="1:3">
      <c r="A9839" s="21">
        <v>7</v>
      </c>
      <c r="B9839" s="23">
        <f>(B6791+B9230)*'Calc1'!B5539</f>
        <v>0</v>
      </c>
      <c r="C9839" s="10"/>
    </row>
    <row r="9840" spans="1:3">
      <c r="A9840" s="21">
        <v>8</v>
      </c>
      <c r="B9840" s="23">
        <f>(B6792+B9231)*'Calc1'!B5540</f>
        <v>0</v>
      </c>
      <c r="C9840" s="10"/>
    </row>
    <row r="9841" spans="1:3">
      <c r="A9841" s="21">
        <v>9</v>
      </c>
      <c r="B9841" s="23">
        <f>(B6793+B9232)*'Calc1'!B5541</f>
        <v>0</v>
      </c>
      <c r="C9841" s="10"/>
    </row>
    <row r="9842" spans="1:3">
      <c r="A9842" s="21">
        <v>10</v>
      </c>
      <c r="B9842" s="23">
        <f>(B6794+B9233)*'Calc1'!B5542</f>
        <v>0</v>
      </c>
      <c r="C9842" s="10"/>
    </row>
    <row r="9843" spans="1:3">
      <c r="A9843" s="21">
        <v>11</v>
      </c>
      <c r="B9843" s="23">
        <f>(B6795+B9234)*'Calc1'!B5543</f>
        <v>0</v>
      </c>
      <c r="C9843" s="10"/>
    </row>
    <row r="9844" spans="1:3">
      <c r="A9844" s="21">
        <v>12</v>
      </c>
      <c r="B9844" s="23">
        <f>(B6796+B9235)*'Calc1'!B5544</f>
        <v>0</v>
      </c>
      <c r="C9844" s="10"/>
    </row>
    <row r="9845" spans="1:3">
      <c r="A9845" s="21">
        <v>13</v>
      </c>
      <c r="B9845" s="23">
        <f>(B6797+B9236)*'Calc1'!B5545</f>
        <v>0</v>
      </c>
      <c r="C9845" s="10"/>
    </row>
    <row r="9846" spans="1:3">
      <c r="A9846" s="21">
        <v>14</v>
      </c>
      <c r="B9846" s="23">
        <f>(B6798+B9237)*'Calc1'!B5546</f>
        <v>0</v>
      </c>
      <c r="C9846" s="10"/>
    </row>
    <row r="9847" spans="1:3">
      <c r="A9847" s="21">
        <v>15</v>
      </c>
      <c r="B9847" s="23">
        <f>(B6799+B9238)*'Calc1'!B5547</f>
        <v>0</v>
      </c>
      <c r="C9847" s="10"/>
    </row>
    <row r="9848" spans="1:3">
      <c r="A9848" s="21">
        <v>16</v>
      </c>
      <c r="B9848" s="23">
        <f>(B6800+B9239)*'Calc1'!B5548</f>
        <v>0</v>
      </c>
      <c r="C9848" s="10"/>
    </row>
    <row r="9849" spans="1:3">
      <c r="A9849" s="21">
        <v>17</v>
      </c>
      <c r="B9849" s="23">
        <f>(B6801+B9240)*'Calc1'!B5549</f>
        <v>0</v>
      </c>
      <c r="C9849" s="10"/>
    </row>
    <row r="9850" spans="1:3">
      <c r="A9850" s="21">
        <v>18</v>
      </c>
      <c r="B9850" s="23">
        <f>(B6802+B9241)*'Calc1'!B5550</f>
        <v>0</v>
      </c>
      <c r="C9850" s="10"/>
    </row>
    <row r="9851" spans="1:3">
      <c r="A9851" s="21">
        <v>19</v>
      </c>
      <c r="B9851" s="23">
        <f>(B6803+B9242)*'Calc1'!B5551</f>
        <v>0</v>
      </c>
      <c r="C9851" s="10"/>
    </row>
    <row r="9852" spans="1:3">
      <c r="A9852" s="21">
        <v>20</v>
      </c>
      <c r="B9852" s="23">
        <f>(B6804+B9243)*'Calc1'!B5552</f>
        <v>0</v>
      </c>
      <c r="C9852" s="10"/>
    </row>
    <row r="9853" spans="1:3">
      <c r="A9853" s="21">
        <v>21</v>
      </c>
      <c r="B9853" s="23">
        <f>(B6805+B9244)*'Calc1'!B5553</f>
        <v>0</v>
      </c>
      <c r="C9853" s="10"/>
    </row>
    <row r="9854" spans="1:3">
      <c r="A9854" s="21">
        <v>22</v>
      </c>
      <c r="B9854" s="23">
        <f>(B6806+B9245)*'Calc1'!B5554</f>
        <v>0</v>
      </c>
      <c r="C9854" s="10"/>
    </row>
    <row r="9855" spans="1:3">
      <c r="A9855" s="21">
        <v>23</v>
      </c>
      <c r="B9855" s="23">
        <f>(B6807+B9246)*'Calc1'!B5555</f>
        <v>0</v>
      </c>
      <c r="C9855" s="10"/>
    </row>
    <row r="9856" spans="1:3">
      <c r="A9856" s="21">
        <v>24</v>
      </c>
      <c r="B9856" s="23">
        <f>(B6808+B9247)*'Calc1'!B5556</f>
        <v>0</v>
      </c>
      <c r="C9856" s="10"/>
    </row>
    <row r="9857" spans="1:3">
      <c r="A9857" s="21">
        <v>25</v>
      </c>
      <c r="B9857" s="23">
        <f>(B6809+B9248)*'Calc1'!B5557</f>
        <v>0</v>
      </c>
      <c r="C9857" s="10"/>
    </row>
    <row r="9858" spans="1:3">
      <c r="A9858" s="21">
        <v>26</v>
      </c>
      <c r="B9858" s="23">
        <f>(B6810+B9249)*'Calc1'!B5558</f>
        <v>0</v>
      </c>
      <c r="C9858" s="10"/>
    </row>
    <row r="9859" spans="1:3">
      <c r="A9859" s="21">
        <v>27</v>
      </c>
      <c r="B9859" s="23">
        <f>(B6811+B9250)*'Calc1'!B5559</f>
        <v>0</v>
      </c>
      <c r="C9859" s="10"/>
    </row>
    <row r="9860" spans="1:3">
      <c r="A9860" s="21">
        <v>28</v>
      </c>
      <c r="B9860" s="23">
        <f>(B6812+B9251)*'Calc1'!B5560</f>
        <v>0</v>
      </c>
      <c r="C9860" s="10"/>
    </row>
    <row r="9861" spans="1:3">
      <c r="A9861" s="21">
        <v>29</v>
      </c>
      <c r="B9861" s="23">
        <f>(B6813+B9252)*'Calc1'!B5561</f>
        <v>0</v>
      </c>
      <c r="C9861" s="10"/>
    </row>
    <row r="9862" spans="1:3">
      <c r="A9862" s="21">
        <v>30</v>
      </c>
      <c r="B9862" s="23">
        <f>(B6814+B9253)*'Calc1'!B5562</f>
        <v>0</v>
      </c>
      <c r="C9862" s="10"/>
    </row>
    <row r="9863" spans="1:3">
      <c r="A9863" s="21">
        <v>31</v>
      </c>
      <c r="B9863" s="23">
        <f>(B6815+B9254)*'Calc1'!B5563</f>
        <v>0</v>
      </c>
      <c r="C9863" s="10"/>
    </row>
    <row r="9864" spans="1:3">
      <c r="A9864" s="21">
        <v>32</v>
      </c>
      <c r="B9864" s="23">
        <f>(B6816+B9255)*'Calc1'!B5564</f>
        <v>0</v>
      </c>
      <c r="C9864" s="10"/>
    </row>
    <row r="9865" spans="1:3">
      <c r="A9865" s="21">
        <v>33</v>
      </c>
      <c r="B9865" s="23">
        <f>(B6817+B9256)*'Calc1'!B5565</f>
        <v>0</v>
      </c>
      <c r="C9865" s="10"/>
    </row>
    <row r="9866" spans="1:3">
      <c r="A9866" s="21">
        <v>34</v>
      </c>
      <c r="B9866" s="23">
        <f>(B6818+B9257)*'Calc1'!B5566</f>
        <v>0</v>
      </c>
      <c r="C9866" s="10"/>
    </row>
    <row r="9867" spans="1:3">
      <c r="A9867" s="21">
        <v>35</v>
      </c>
      <c r="B9867" s="23">
        <f>(B6819+B9258)*'Calc1'!B5567</f>
        <v>0</v>
      </c>
      <c r="C9867" s="10"/>
    </row>
    <row r="9868" spans="1:3">
      <c r="A9868" s="21">
        <v>36</v>
      </c>
      <c r="B9868" s="23">
        <f>(B6820+B9259)*'Calc1'!B5568</f>
        <v>0</v>
      </c>
      <c r="C9868" s="10"/>
    </row>
    <row r="9869" spans="1:3">
      <c r="A9869" s="21">
        <v>37</v>
      </c>
      <c r="B9869" s="23">
        <f>(B6821+B9260)*'Calc1'!B5569</f>
        <v>0</v>
      </c>
      <c r="C9869" s="10"/>
    </row>
    <row r="9870" spans="1:3">
      <c r="A9870" s="21">
        <v>38</v>
      </c>
      <c r="B9870" s="23">
        <f>(B6822+B9261)*'Calc1'!B5570</f>
        <v>0</v>
      </c>
      <c r="C9870" s="10"/>
    </row>
    <row r="9871" spans="1:3">
      <c r="A9871" s="21">
        <v>39</v>
      </c>
      <c r="B9871" s="23">
        <f>(B6823+B9262)*'Calc1'!B5571</f>
        <v>0</v>
      </c>
      <c r="C9871" s="10"/>
    </row>
    <row r="9872" spans="1:3">
      <c r="A9872" s="21">
        <v>40</v>
      </c>
      <c r="B9872" s="23">
        <f>(B6824+B9263)*'Calc1'!B5572</f>
        <v>0</v>
      </c>
      <c r="C9872" s="10"/>
    </row>
    <row r="9873" spans="1:3">
      <c r="A9873" s="21">
        <v>41</v>
      </c>
      <c r="B9873" s="23">
        <f>(B6825+B9264)*'Calc1'!B5573</f>
        <v>0</v>
      </c>
      <c r="C9873" s="10"/>
    </row>
    <row r="9874" spans="1:3">
      <c r="A9874" s="21">
        <v>42</v>
      </c>
      <c r="B9874" s="23">
        <f>(B6826+B9265)*'Calc1'!B5574</f>
        <v>0</v>
      </c>
      <c r="C9874" s="10"/>
    </row>
    <row r="9875" spans="1:3">
      <c r="A9875" s="21">
        <v>43</v>
      </c>
      <c r="B9875" s="23">
        <f>(B6827+B9266)*'Calc1'!B5575</f>
        <v>0</v>
      </c>
      <c r="C9875" s="10"/>
    </row>
    <row r="9876" spans="1:3">
      <c r="A9876" s="21">
        <v>44</v>
      </c>
      <c r="B9876" s="23">
        <f>(B6828+B9267)*'Calc1'!B5576</f>
        <v>0</v>
      </c>
      <c r="C9876" s="10"/>
    </row>
    <row r="9877" spans="1:3">
      <c r="A9877" s="21">
        <v>45</v>
      </c>
      <c r="B9877" s="23">
        <f>(B6829+B9268)*'Calc1'!B5577</f>
        <v>0</v>
      </c>
      <c r="C9877" s="10"/>
    </row>
    <row r="9878" spans="1:3">
      <c r="A9878" s="21">
        <v>46</v>
      </c>
      <c r="B9878" s="23">
        <f>(B6830+B9269)*'Calc1'!B5578</f>
        <v>0</v>
      </c>
      <c r="C9878" s="10"/>
    </row>
    <row r="9879" spans="1:3">
      <c r="A9879" s="21">
        <v>47</v>
      </c>
      <c r="B9879" s="23">
        <f>(B6831+B9270)*'Calc1'!B5579</f>
        <v>0</v>
      </c>
      <c r="C9879" s="10"/>
    </row>
    <row r="9880" spans="1:3">
      <c r="A9880" s="21">
        <v>48</v>
      </c>
      <c r="B9880" s="23">
        <f>(B6832+B9271)*'Calc1'!B5580</f>
        <v>0</v>
      </c>
      <c r="C9880" s="10"/>
    </row>
    <row r="9881" spans="1:3">
      <c r="A9881" s="21">
        <v>49</v>
      </c>
      <c r="B9881" s="23">
        <f>(B6833+B9272)*'Calc1'!B5581</f>
        <v>0</v>
      </c>
      <c r="C9881" s="10"/>
    </row>
    <row r="9882" spans="1:3">
      <c r="A9882" s="21">
        <v>50</v>
      </c>
      <c r="B9882" s="23">
        <f>(B6834+B9273)*'Calc1'!B5582</f>
        <v>0</v>
      </c>
      <c r="C9882" s="10"/>
    </row>
    <row r="9883" spans="1:3">
      <c r="A9883" s="21">
        <v>51</v>
      </c>
      <c r="B9883" s="23">
        <f>(B6835+B9274)*'Calc1'!B5583</f>
        <v>0</v>
      </c>
      <c r="C9883" s="10"/>
    </row>
    <row r="9884" spans="1:3">
      <c r="A9884" s="21">
        <v>52</v>
      </c>
      <c r="B9884" s="23">
        <f>(B6836+B9275)*'Calc1'!B5584</f>
        <v>0</v>
      </c>
      <c r="C9884" s="10"/>
    </row>
    <row r="9885" spans="1:3">
      <c r="A9885" s="21">
        <v>53</v>
      </c>
      <c r="B9885" s="23">
        <f>(B6837+B9276)*'Calc1'!B5585</f>
        <v>0</v>
      </c>
      <c r="C9885" s="10"/>
    </row>
    <row r="9886" spans="1:3">
      <c r="A9886" s="21">
        <v>54</v>
      </c>
      <c r="B9886" s="23">
        <f>(B6838+B9277)*'Calc1'!B5586</f>
        <v>0</v>
      </c>
      <c r="C9886" s="10"/>
    </row>
    <row r="9887" spans="1:3">
      <c r="A9887" s="21">
        <v>55</v>
      </c>
      <c r="B9887" s="23">
        <f>(B6839+B9278)*'Calc1'!B5587</f>
        <v>0</v>
      </c>
      <c r="C9887" s="10"/>
    </row>
    <row r="9888" spans="1:3">
      <c r="A9888" s="21">
        <v>56</v>
      </c>
      <c r="B9888" s="23">
        <f>(B6840+B9279)*'Calc1'!B5588</f>
        <v>0</v>
      </c>
      <c r="C9888" s="10"/>
    </row>
    <row r="9889" spans="1:3">
      <c r="A9889" s="21">
        <v>57</v>
      </c>
      <c r="B9889" s="23">
        <f>(B6841+B9280)*'Calc1'!B5589</f>
        <v>0</v>
      </c>
      <c r="C9889" s="10"/>
    </row>
    <row r="9890" spans="1:3">
      <c r="A9890" s="21">
        <v>58</v>
      </c>
      <c r="B9890" s="23">
        <f>(B6842+B9281)*'Calc1'!B5590</f>
        <v>0</v>
      </c>
      <c r="C9890" s="10"/>
    </row>
    <row r="9891" spans="1:3">
      <c r="A9891" s="21">
        <v>59</v>
      </c>
      <c r="B9891" s="23">
        <f>(B6843+B9282)*'Calc1'!B5591</f>
        <v>0</v>
      </c>
      <c r="C9891" s="10"/>
    </row>
    <row r="9892" spans="1:3">
      <c r="A9892" s="21">
        <v>60</v>
      </c>
      <c r="B9892" s="23">
        <f>(B6844+B9283)*'Calc1'!B5592</f>
        <v>0</v>
      </c>
      <c r="C9892" s="10"/>
    </row>
    <row r="9893" spans="1:3">
      <c r="A9893" s="21">
        <v>61</v>
      </c>
      <c r="B9893" s="23">
        <f>(B6845+B9284)*'Calc1'!B5593</f>
        <v>0</v>
      </c>
      <c r="C9893" s="10"/>
    </row>
    <row r="9894" spans="1:3">
      <c r="A9894" s="21">
        <v>62</v>
      </c>
      <c r="B9894" s="23">
        <f>(B6846+B9285)*'Calc1'!B5594</f>
        <v>0</v>
      </c>
      <c r="C9894" s="10"/>
    </row>
    <row r="9895" spans="1:3">
      <c r="A9895" s="21">
        <v>63</v>
      </c>
      <c r="B9895" s="23">
        <f>(B6847+B9286)*'Calc1'!B5595</f>
        <v>0</v>
      </c>
      <c r="C9895" s="10"/>
    </row>
    <row r="9896" spans="1:3">
      <c r="A9896" s="21">
        <v>64</v>
      </c>
      <c r="B9896" s="23">
        <f>(B6848+B9287)*'Calc1'!B5596</f>
        <v>0</v>
      </c>
      <c r="C9896" s="10"/>
    </row>
    <row r="9897" spans="1:3">
      <c r="A9897" s="21">
        <v>65</v>
      </c>
      <c r="B9897" s="23">
        <f>(B6849+B9288)*'Calc1'!B5597</f>
        <v>0</v>
      </c>
      <c r="C9897" s="10"/>
    </row>
    <row r="9898" spans="1:3">
      <c r="A9898" s="21">
        <v>66</v>
      </c>
      <c r="B9898" s="23">
        <f>(B6850+B9289)*'Calc1'!B5598</f>
        <v>0</v>
      </c>
      <c r="C9898" s="10"/>
    </row>
    <row r="9899" spans="1:3">
      <c r="A9899" s="21">
        <v>67</v>
      </c>
      <c r="B9899" s="23">
        <f>(B6851+B9290)*'Calc1'!B5599</f>
        <v>0</v>
      </c>
      <c r="C9899" s="10"/>
    </row>
    <row r="9900" spans="1:3">
      <c r="A9900" s="21">
        <v>68</v>
      </c>
      <c r="B9900" s="23">
        <f>(B6852+B9291)*'Calc1'!B5600</f>
        <v>0</v>
      </c>
      <c r="C9900" s="10"/>
    </row>
    <row r="9901" spans="1:3">
      <c r="A9901" s="21">
        <v>69</v>
      </c>
      <c r="B9901" s="23">
        <f>(B6853+B9292)*'Calc1'!B5601</f>
        <v>0</v>
      </c>
      <c r="C9901" s="10"/>
    </row>
    <row r="9902" spans="1:3">
      <c r="A9902" s="21">
        <v>70</v>
      </c>
      <c r="B9902" s="23">
        <f>(B6854+B9293)*'Calc1'!B5602</f>
        <v>0</v>
      </c>
      <c r="C9902" s="10"/>
    </row>
    <row r="9903" spans="1:3">
      <c r="A9903" s="21">
        <v>71</v>
      </c>
      <c r="B9903" s="23">
        <f>(B6855+B9294)*'Calc1'!B5603</f>
        <v>0</v>
      </c>
      <c r="C9903" s="10"/>
    </row>
    <row r="9904" spans="1:3">
      <c r="A9904" s="21">
        <v>72</v>
      </c>
      <c r="B9904" s="23">
        <f>(B6856+B9295)*'Calc1'!B5604</f>
        <v>0</v>
      </c>
      <c r="C9904" s="10"/>
    </row>
    <row r="9905" spans="1:3">
      <c r="A9905" s="21">
        <v>73</v>
      </c>
      <c r="B9905" s="23">
        <f>(B6857+B9296)*'Calc1'!B5605</f>
        <v>0</v>
      </c>
      <c r="C9905" s="10"/>
    </row>
    <row r="9906" spans="1:3">
      <c r="A9906" s="21">
        <v>74</v>
      </c>
      <c r="B9906" s="23">
        <f>(B6858+B9297)*'Calc1'!B5606</f>
        <v>0</v>
      </c>
      <c r="C9906" s="10"/>
    </row>
    <row r="9907" spans="1:3">
      <c r="A9907" s="21">
        <v>75</v>
      </c>
      <c r="B9907" s="23">
        <f>(B6859+B9298)*'Calc1'!B5607</f>
        <v>0</v>
      </c>
      <c r="C9907" s="10"/>
    </row>
    <row r="9908" spans="1:3">
      <c r="A9908" s="21">
        <v>76</v>
      </c>
      <c r="B9908" s="23">
        <f>(B6860+B9299)*'Calc1'!B5608</f>
        <v>0</v>
      </c>
      <c r="C9908" s="10"/>
    </row>
    <row r="9909" spans="1:3">
      <c r="A9909" s="21">
        <v>77</v>
      </c>
      <c r="B9909" s="23">
        <f>(B6861+B9300)*'Calc1'!B5609</f>
        <v>0</v>
      </c>
      <c r="C9909" s="10"/>
    </row>
    <row r="9910" spans="1:3">
      <c r="A9910" s="21">
        <v>78</v>
      </c>
      <c r="B9910" s="23">
        <f>(B6862+B9301)*'Calc1'!B5610</f>
        <v>0</v>
      </c>
      <c r="C9910" s="10"/>
    </row>
    <row r="9911" spans="1:3">
      <c r="A9911" s="21">
        <v>79</v>
      </c>
      <c r="B9911" s="23">
        <f>(B6863+B9302)*'Calc1'!B5611</f>
        <v>0</v>
      </c>
      <c r="C9911" s="10"/>
    </row>
    <row r="9912" spans="1:3">
      <c r="A9912" s="21">
        <v>80</v>
      </c>
      <c r="B9912" s="23">
        <f>(B6864+B9303)*'Calc1'!B5612</f>
        <v>0</v>
      </c>
      <c r="C9912" s="10"/>
    </row>
    <row r="9913" spans="1:3">
      <c r="A9913" s="21">
        <v>81</v>
      </c>
      <c r="B9913" s="23">
        <f>(B6865+B9304)*'Calc1'!B5613</f>
        <v>0</v>
      </c>
      <c r="C9913" s="10"/>
    </row>
    <row r="9914" spans="1:3">
      <c r="A9914" s="21">
        <v>82</v>
      </c>
      <c r="B9914" s="23">
        <f>(B6866+B9305)*'Calc1'!B5614</f>
        <v>0</v>
      </c>
      <c r="C9914" s="10"/>
    </row>
    <row r="9915" spans="1:3">
      <c r="A9915" s="21">
        <v>83</v>
      </c>
      <c r="B9915" s="23">
        <f>(B6867+B9306)*'Calc1'!B5615</f>
        <v>0</v>
      </c>
      <c r="C9915" s="10"/>
    </row>
    <row r="9916" spans="1:3">
      <c r="A9916" s="21">
        <v>84</v>
      </c>
      <c r="B9916" s="23">
        <f>(B6868+B9307)*'Calc1'!B5616</f>
        <v>0</v>
      </c>
      <c r="C9916" s="10"/>
    </row>
    <row r="9917" spans="1:3">
      <c r="A9917" s="21">
        <v>85</v>
      </c>
      <c r="B9917" s="23">
        <f>(B6869+B9308)*'Calc1'!B5617</f>
        <v>0</v>
      </c>
      <c r="C9917" s="10"/>
    </row>
    <row r="9918" spans="1:3">
      <c r="A9918" s="21">
        <v>86</v>
      </c>
      <c r="B9918" s="23">
        <f>(B6870+B9309)*'Calc1'!B5618</f>
        <v>0</v>
      </c>
      <c r="C9918" s="10"/>
    </row>
    <row r="9919" spans="1:3">
      <c r="A9919" s="21">
        <v>87</v>
      </c>
      <c r="B9919" s="23">
        <f>(B6871+B9310)*'Calc1'!B5619</f>
        <v>0</v>
      </c>
      <c r="C9919" s="10"/>
    </row>
    <row r="9920" spans="1:3">
      <c r="A9920" s="21">
        <v>88</v>
      </c>
      <c r="B9920" s="23">
        <f>(B6872+B9311)*'Calc1'!B5620</f>
        <v>0</v>
      </c>
      <c r="C9920" s="10"/>
    </row>
    <row r="9921" spans="1:3">
      <c r="A9921" s="21">
        <v>89</v>
      </c>
      <c r="B9921" s="23">
        <f>(B6873+B9312)*'Calc1'!B5621</f>
        <v>0</v>
      </c>
      <c r="C9921" s="10"/>
    </row>
    <row r="9922" spans="1:3">
      <c r="A9922" s="21">
        <v>90</v>
      </c>
      <c r="B9922" s="23">
        <f>(B6874+B9313)*'Calc1'!B5622</f>
        <v>0</v>
      </c>
      <c r="C9922" s="10"/>
    </row>
    <row r="9923" spans="1:3">
      <c r="A9923" s="21">
        <v>91</v>
      </c>
      <c r="B9923" s="23">
        <f>(B6875+B9314)*'Calc1'!B5623</f>
        <v>0</v>
      </c>
      <c r="C9923" s="10"/>
    </row>
    <row r="9924" spans="1:3">
      <c r="A9924" s="21">
        <v>92</v>
      </c>
      <c r="B9924" s="23">
        <f>(B6876+B9315)*'Calc1'!B5624</f>
        <v>0</v>
      </c>
      <c r="C9924" s="10"/>
    </row>
    <row r="9925" spans="1:3">
      <c r="A9925" s="21">
        <v>93</v>
      </c>
      <c r="B9925" s="23">
        <f>(B6877+B9316)*'Calc1'!B5625</f>
        <v>0</v>
      </c>
      <c r="C9925" s="10"/>
    </row>
    <row r="9926" spans="1:3">
      <c r="A9926" s="21">
        <v>94</v>
      </c>
      <c r="B9926" s="23">
        <f>(B6878+B9317)*'Calc1'!B5626</f>
        <v>0</v>
      </c>
      <c r="C9926" s="10"/>
    </row>
    <row r="9927" spans="1:3">
      <c r="A9927" s="21">
        <v>95</v>
      </c>
      <c r="B9927" s="23">
        <f>(B6879+B9318)*'Calc1'!B5627</f>
        <v>0</v>
      </c>
      <c r="C9927" s="10"/>
    </row>
    <row r="9928" spans="1:3">
      <c r="A9928" s="21">
        <v>96</v>
      </c>
      <c r="B9928" s="23">
        <f>(B6880+B9319)*'Calc1'!B5628</f>
        <v>0</v>
      </c>
      <c r="C9928" s="10"/>
    </row>
    <row r="9929" spans="1:3">
      <c r="A9929" s="21">
        <v>97</v>
      </c>
      <c r="B9929" s="23">
        <f>(B6881+B9320)*'Calc1'!B5629</f>
        <v>0</v>
      </c>
      <c r="C9929" s="10"/>
    </row>
    <row r="9930" spans="1:3">
      <c r="A9930" s="21">
        <v>98</v>
      </c>
      <c r="B9930" s="23">
        <f>(B6882+B9321)*'Calc1'!B5630</f>
        <v>0</v>
      </c>
      <c r="C9930" s="10"/>
    </row>
    <row r="9931" spans="1:3">
      <c r="A9931" s="21">
        <v>99</v>
      </c>
      <c r="B9931" s="23">
        <f>(B6883+B9322)*'Calc1'!B5631</f>
        <v>0</v>
      </c>
      <c r="C9931" s="10"/>
    </row>
    <row r="9932" spans="1:3">
      <c r="A9932" s="21">
        <v>100</v>
      </c>
      <c r="B9932" s="23">
        <f>(B6884+B9323)*'Calc1'!B5632</f>
        <v>0</v>
      </c>
      <c r="C9932" s="10"/>
    </row>
    <row r="9933" spans="1:3">
      <c r="A9933" s="21">
        <v>101</v>
      </c>
      <c r="B9933" s="23">
        <f>(B6885+B9324)*'Calc1'!B5633</f>
        <v>0</v>
      </c>
      <c r="C9933" s="10"/>
    </row>
    <row r="9934" spans="1:3">
      <c r="A9934" s="21">
        <v>102</v>
      </c>
      <c r="B9934" s="23">
        <f>(B6886+B9325)*'Calc1'!B5634</f>
        <v>0</v>
      </c>
      <c r="C9934" s="10"/>
    </row>
    <row r="9935" spans="1:3">
      <c r="A9935" s="21">
        <v>103</v>
      </c>
      <c r="B9935" s="23">
        <f>(B6887+B9326)*'Calc1'!B5635</f>
        <v>0</v>
      </c>
      <c r="C9935" s="10"/>
    </row>
    <row r="9936" spans="1:3">
      <c r="A9936" s="21">
        <v>104</v>
      </c>
      <c r="B9936" s="23">
        <f>(B6888+B9327)*'Calc1'!B5636</f>
        <v>0</v>
      </c>
      <c r="C9936" s="10"/>
    </row>
    <row r="9937" spans="1:3">
      <c r="A9937" s="21">
        <v>105</v>
      </c>
      <c r="B9937" s="23">
        <f>(B6889+B9328)*'Calc1'!B5637</f>
        <v>0</v>
      </c>
      <c r="C9937" s="10"/>
    </row>
    <row r="9938" spans="1:3">
      <c r="A9938" s="21">
        <v>106</v>
      </c>
      <c r="B9938" s="23">
        <f>(B6890+B9329)*'Calc1'!B5638</f>
        <v>0</v>
      </c>
      <c r="C9938" s="10"/>
    </row>
    <row r="9939" spans="1:3">
      <c r="A9939" s="21">
        <v>107</v>
      </c>
      <c r="B9939" s="23">
        <f>(B6891+B9330)*'Calc1'!B5639</f>
        <v>0</v>
      </c>
      <c r="C9939" s="10"/>
    </row>
    <row r="9940" spans="1:3">
      <c r="A9940" s="21">
        <v>108</v>
      </c>
      <c r="B9940" s="23">
        <f>(B6892+B9331)*'Calc1'!B5640</f>
        <v>0</v>
      </c>
      <c r="C9940" s="10"/>
    </row>
    <row r="9941" spans="1:3">
      <c r="A9941" s="21">
        <v>109</v>
      </c>
      <c r="B9941" s="23">
        <f>(B6893+B9332)*'Calc1'!B5641</f>
        <v>0</v>
      </c>
      <c r="C9941" s="10"/>
    </row>
    <row r="9942" spans="1:3">
      <c r="A9942" s="21">
        <v>110</v>
      </c>
      <c r="B9942" s="23">
        <f>(B6894+B9333)*'Calc1'!B5642</f>
        <v>0</v>
      </c>
      <c r="C9942" s="10"/>
    </row>
    <row r="9943" spans="1:3">
      <c r="A9943" s="21">
        <v>111</v>
      </c>
      <c r="B9943" s="23">
        <f>(B6895+B9334)*'Calc1'!B5643</f>
        <v>0</v>
      </c>
      <c r="C9943" s="10"/>
    </row>
    <row r="9944" spans="1:3">
      <c r="A9944" s="21">
        <v>112</v>
      </c>
      <c r="B9944" s="23">
        <f>(B6896+B9335)*'Calc1'!B5644</f>
        <v>0</v>
      </c>
      <c r="C9944" s="10"/>
    </row>
    <row r="9945" spans="1:3">
      <c r="A9945" s="21">
        <v>113</v>
      </c>
      <c r="B9945" s="23">
        <f>(B6897+B9336)*'Calc1'!B5645</f>
        <v>0</v>
      </c>
      <c r="C9945" s="10"/>
    </row>
    <row r="9946" spans="1:3">
      <c r="A9946" s="21">
        <v>114</v>
      </c>
      <c r="B9946" s="23">
        <f>(B6898+B9337)*'Calc1'!B5646</f>
        <v>0</v>
      </c>
      <c r="C9946" s="10"/>
    </row>
    <row r="9947" spans="1:3">
      <c r="A9947" s="21">
        <v>115</v>
      </c>
      <c r="B9947" s="23">
        <f>(B6899+B9338)*'Calc1'!B5647</f>
        <v>0</v>
      </c>
      <c r="C9947" s="10"/>
    </row>
    <row r="9948" spans="1:3">
      <c r="A9948" s="21">
        <v>116</v>
      </c>
      <c r="B9948" s="23">
        <f>(B6900+B9339)*'Calc1'!B5648</f>
        <v>0</v>
      </c>
      <c r="C9948" s="10"/>
    </row>
    <row r="9949" spans="1:3">
      <c r="A9949" s="21">
        <v>117</v>
      </c>
      <c r="B9949" s="23">
        <f>(B6901+B9340)*'Calc1'!B5649</f>
        <v>0</v>
      </c>
      <c r="C9949" s="10"/>
    </row>
    <row r="9950" spans="1:3">
      <c r="A9950" s="21">
        <v>118</v>
      </c>
      <c r="B9950" s="23">
        <f>(B6902+B9341)*'Calc1'!B5650</f>
        <v>0</v>
      </c>
      <c r="C9950" s="10"/>
    </row>
    <row r="9951" spans="1:3">
      <c r="A9951" s="21">
        <v>119</v>
      </c>
      <c r="B9951" s="23">
        <f>(B6903+B9342)*'Calc1'!B5651</f>
        <v>0</v>
      </c>
      <c r="C9951" s="10"/>
    </row>
    <row r="9952" spans="1:3">
      <c r="A9952" s="21">
        <v>120</v>
      </c>
      <c r="B9952" s="23">
        <f>(B6904+B9343)*'Calc1'!B5652</f>
        <v>0</v>
      </c>
      <c r="C9952" s="10"/>
    </row>
    <row r="9953" spans="1:3">
      <c r="A9953" s="21">
        <v>121</v>
      </c>
      <c r="B9953" s="23">
        <f>(B6905+B9344)*'Calc1'!B5653</f>
        <v>0</v>
      </c>
      <c r="C9953" s="10"/>
    </row>
    <row r="9954" spans="1:3">
      <c r="A9954" s="21">
        <v>122</v>
      </c>
      <c r="B9954" s="23">
        <f>(B6906+B9345)*'Calc1'!B5654</f>
        <v>0</v>
      </c>
      <c r="C9954" s="10"/>
    </row>
    <row r="9955" spans="1:3">
      <c r="A9955" s="21">
        <v>123</v>
      </c>
      <c r="B9955" s="23">
        <f>(B6907+B9346)*'Calc1'!B5655</f>
        <v>0</v>
      </c>
      <c r="C9955" s="10"/>
    </row>
    <row r="9956" spans="1:3">
      <c r="A9956" s="21">
        <v>124</v>
      </c>
      <c r="B9956" s="23">
        <f>(B6908+B9347)*'Calc1'!B5656</f>
        <v>0</v>
      </c>
      <c r="C9956" s="10"/>
    </row>
    <row r="9957" spans="1:3">
      <c r="A9957" s="21">
        <v>125</v>
      </c>
      <c r="B9957" s="23">
        <f>(B6909+B9348)*'Calc1'!B5657</f>
        <v>0</v>
      </c>
      <c r="C9957" s="10"/>
    </row>
    <row r="9958" spans="1:3">
      <c r="A9958" s="21">
        <v>126</v>
      </c>
      <c r="B9958" s="23">
        <f>(B6910+B9349)*'Calc1'!B5658</f>
        <v>0</v>
      </c>
      <c r="C9958" s="10"/>
    </row>
    <row r="9959" spans="1:3">
      <c r="A9959" s="21">
        <v>127</v>
      </c>
      <c r="B9959" s="23">
        <f>(B6911+B9350)*'Calc1'!B5659</f>
        <v>0</v>
      </c>
      <c r="C9959" s="10"/>
    </row>
    <row r="9960" spans="1:3">
      <c r="A9960" s="21">
        <v>128</v>
      </c>
      <c r="B9960" s="23">
        <f>(B6912+B9351)*'Calc1'!B5660</f>
        <v>0</v>
      </c>
      <c r="C9960" s="10"/>
    </row>
    <row r="9961" spans="1:3">
      <c r="A9961" s="21">
        <v>129</v>
      </c>
      <c r="B9961" s="23">
        <f>(B6913+B9352)*'Calc1'!B5661</f>
        <v>0</v>
      </c>
      <c r="C9961" s="10"/>
    </row>
    <row r="9962" spans="1:3">
      <c r="A9962" s="21">
        <v>130</v>
      </c>
      <c r="B9962" s="23">
        <f>(B6914+B9353)*'Calc1'!B5662</f>
        <v>0</v>
      </c>
      <c r="C9962" s="10"/>
    </row>
    <row r="9963" spans="1:3">
      <c r="A9963" s="21">
        <v>131</v>
      </c>
      <c r="B9963" s="23">
        <f>(B6915+B9354)*'Calc1'!B5663</f>
        <v>0</v>
      </c>
      <c r="C9963" s="10"/>
    </row>
    <row r="9964" spans="1:3">
      <c r="A9964" s="21">
        <v>132</v>
      </c>
      <c r="B9964" s="23">
        <f>(B6916+B9355)*'Calc1'!B5664</f>
        <v>0</v>
      </c>
      <c r="C9964" s="10"/>
    </row>
    <row r="9965" spans="1:3">
      <c r="A9965" s="21">
        <v>133</v>
      </c>
      <c r="B9965" s="23">
        <f>(B6917+B9356)*'Calc1'!B5665</f>
        <v>0</v>
      </c>
      <c r="C9965" s="10"/>
    </row>
    <row r="9966" spans="1:3">
      <c r="A9966" s="21">
        <v>134</v>
      </c>
      <c r="B9966" s="23">
        <f>(B6918+B9357)*'Calc1'!B5666</f>
        <v>0</v>
      </c>
      <c r="C9966" s="10"/>
    </row>
    <row r="9967" spans="1:3">
      <c r="A9967" s="21">
        <v>135</v>
      </c>
      <c r="B9967" s="23">
        <f>(B6919+B9358)*'Calc1'!B5667</f>
        <v>0</v>
      </c>
      <c r="C9967" s="10"/>
    </row>
    <row r="9968" spans="1:3">
      <c r="A9968" s="21">
        <v>136</v>
      </c>
      <c r="B9968" s="23">
        <f>(B6920+B9359)*'Calc1'!B5668</f>
        <v>0</v>
      </c>
      <c r="C9968" s="10"/>
    </row>
    <row r="9969" spans="1:3">
      <c r="A9969" s="21">
        <v>137</v>
      </c>
      <c r="B9969" s="23">
        <f>(B6921+B9360)*'Calc1'!B5669</f>
        <v>0</v>
      </c>
      <c r="C9969" s="10"/>
    </row>
    <row r="9970" spans="1:3">
      <c r="A9970" s="21">
        <v>138</v>
      </c>
      <c r="B9970" s="23">
        <f>(B6922+B9361)*'Calc1'!B5670</f>
        <v>0</v>
      </c>
      <c r="C9970" s="10"/>
    </row>
    <row r="9971" spans="1:3">
      <c r="A9971" s="21">
        <v>139</v>
      </c>
      <c r="B9971" s="23">
        <f>(B6923+B9362)*'Calc1'!B5671</f>
        <v>0</v>
      </c>
      <c r="C9971" s="10"/>
    </row>
    <row r="9972" spans="1:3">
      <c r="A9972" s="21">
        <v>140</v>
      </c>
      <c r="B9972" s="23">
        <f>(B6924+B9363)*'Calc1'!B5672</f>
        <v>0</v>
      </c>
      <c r="C9972" s="10"/>
    </row>
    <row r="9973" spans="1:3">
      <c r="A9973" s="21">
        <v>141</v>
      </c>
      <c r="B9973" s="23">
        <f>(B6925+B9364)*'Calc1'!B5673</f>
        <v>0</v>
      </c>
      <c r="C9973" s="10"/>
    </row>
    <row r="9974" spans="1:3">
      <c r="A9974" s="21">
        <v>142</v>
      </c>
      <c r="B9974" s="23">
        <f>(B6926+B9365)*'Calc1'!B5674</f>
        <v>0</v>
      </c>
      <c r="C9974" s="10"/>
    </row>
    <row r="9975" spans="1:3">
      <c r="A9975" s="21">
        <v>143</v>
      </c>
      <c r="B9975" s="23">
        <f>(B6927+B9366)*'Calc1'!B5675</f>
        <v>0</v>
      </c>
      <c r="C9975" s="10"/>
    </row>
    <row r="9976" spans="1:3">
      <c r="A9976" s="21">
        <v>144</v>
      </c>
      <c r="B9976" s="23">
        <f>(B6928+B9367)*'Calc1'!B5676</f>
        <v>0</v>
      </c>
      <c r="C9976" s="10"/>
    </row>
    <row r="9977" spans="1:3">
      <c r="A9977" s="21">
        <v>145</v>
      </c>
      <c r="B9977" s="23">
        <f>(B6929+B9368)*'Calc1'!B5677</f>
        <v>0</v>
      </c>
      <c r="C9977" s="10"/>
    </row>
    <row r="9978" spans="1:3">
      <c r="A9978" s="21">
        <v>146</v>
      </c>
      <c r="B9978" s="23">
        <f>(B6930+B9369)*'Calc1'!B5678</f>
        <v>0</v>
      </c>
      <c r="C9978" s="10"/>
    </row>
    <row r="9979" spans="1:3">
      <c r="A9979" s="21">
        <v>147</v>
      </c>
      <c r="B9979" s="23">
        <f>(B6931+B9370)*'Calc1'!B5679</f>
        <v>0</v>
      </c>
      <c r="C9979" s="10"/>
    </row>
    <row r="9980" spans="1:3">
      <c r="A9980" s="21">
        <v>148</v>
      </c>
      <c r="B9980" s="23">
        <f>(B6932+B9371)*'Calc1'!B5680</f>
        <v>0</v>
      </c>
      <c r="C9980" s="10"/>
    </row>
    <row r="9981" spans="1:3">
      <c r="A9981" s="21">
        <v>149</v>
      </c>
      <c r="B9981" s="23">
        <f>(B6933+B9372)*'Calc1'!B5681</f>
        <v>0</v>
      </c>
      <c r="C9981" s="10"/>
    </row>
    <row r="9982" spans="1:3">
      <c r="A9982" s="21">
        <v>150</v>
      </c>
      <c r="B9982" s="23">
        <f>(B6934+B9373)*'Calc1'!B5682</f>
        <v>0</v>
      </c>
      <c r="C9982" s="10"/>
    </row>
    <row r="9983" spans="1:3">
      <c r="A9983" s="21">
        <v>151</v>
      </c>
      <c r="B9983" s="23">
        <f>(B6935+B9374)*'Calc1'!B5683</f>
        <v>0</v>
      </c>
      <c r="C9983" s="10"/>
    </row>
    <row r="9984" spans="1:3">
      <c r="A9984" s="21">
        <v>152</v>
      </c>
      <c r="B9984" s="23">
        <f>(B6936+B9375)*'Calc1'!B5684</f>
        <v>0</v>
      </c>
      <c r="C9984" s="10"/>
    </row>
    <row r="9985" spans="1:3">
      <c r="A9985" s="21">
        <v>153</v>
      </c>
      <c r="B9985" s="23">
        <f>(B6937+B9376)*'Calc1'!B5685</f>
        <v>0</v>
      </c>
      <c r="C9985" s="10"/>
    </row>
    <row r="9986" spans="1:3">
      <c r="A9986" s="21">
        <v>154</v>
      </c>
      <c r="B9986" s="23">
        <f>(B6938+B9377)*'Calc1'!B5686</f>
        <v>0</v>
      </c>
      <c r="C9986" s="10"/>
    </row>
    <row r="9987" spans="1:3">
      <c r="A9987" s="21">
        <v>155</v>
      </c>
      <c r="B9987" s="23">
        <f>(B6939+B9378)*'Calc1'!B5687</f>
        <v>0</v>
      </c>
      <c r="C9987" s="10"/>
    </row>
    <row r="9988" spans="1:3">
      <c r="A9988" s="21">
        <v>156</v>
      </c>
      <c r="B9988" s="23">
        <f>(B6940+B9379)*'Calc1'!B5688</f>
        <v>0</v>
      </c>
      <c r="C9988" s="10"/>
    </row>
    <row r="9989" spans="1:3">
      <c r="A9989" s="21">
        <v>157</v>
      </c>
      <c r="B9989" s="23">
        <f>(B6941+B9380)*'Calc1'!B5689</f>
        <v>0</v>
      </c>
      <c r="C9989" s="10"/>
    </row>
    <row r="9990" spans="1:3">
      <c r="A9990" s="21">
        <v>158</v>
      </c>
      <c r="B9990" s="23">
        <f>(B6942+B9381)*'Calc1'!B5690</f>
        <v>0</v>
      </c>
      <c r="C9990" s="10"/>
    </row>
    <row r="9991" spans="1:3">
      <c r="A9991" s="21">
        <v>159</v>
      </c>
      <c r="B9991" s="23">
        <f>(B6943+B9382)*'Calc1'!B5691</f>
        <v>0</v>
      </c>
      <c r="C9991" s="10"/>
    </row>
    <row r="9992" spans="1:3">
      <c r="A9992" s="21">
        <v>160</v>
      </c>
      <c r="B9992" s="23">
        <f>(B6944+B9383)*'Calc1'!B5692</f>
        <v>0</v>
      </c>
      <c r="C9992" s="10"/>
    </row>
    <row r="9993" spans="1:3">
      <c r="A9993" s="21">
        <v>161</v>
      </c>
      <c r="B9993" s="23">
        <f>(B6945+B9384)*'Calc1'!B5693</f>
        <v>0</v>
      </c>
      <c r="C9993" s="10"/>
    </row>
    <row r="9994" spans="1:3">
      <c r="A9994" s="21">
        <v>162</v>
      </c>
      <c r="B9994" s="23">
        <f>(B6946+B9385)*'Calc1'!B5694</f>
        <v>0</v>
      </c>
      <c r="C9994" s="10"/>
    </row>
    <row r="9995" spans="1:3">
      <c r="A9995" s="21">
        <v>163</v>
      </c>
      <c r="B9995" s="23">
        <f>(B6947+B9386)*'Calc1'!B5695</f>
        <v>0</v>
      </c>
      <c r="C9995" s="10"/>
    </row>
    <row r="9996" spans="1:3">
      <c r="A9996" s="21">
        <v>164</v>
      </c>
      <c r="B9996" s="23">
        <f>(B6948+B9387)*'Calc1'!B5696</f>
        <v>0</v>
      </c>
      <c r="C9996" s="10"/>
    </row>
    <row r="9997" spans="1:3">
      <c r="A9997" s="21">
        <v>165</v>
      </c>
      <c r="B9997" s="23">
        <f>(B6949+B9388)*'Calc1'!B5697</f>
        <v>0</v>
      </c>
      <c r="C9997" s="10"/>
    </row>
    <row r="9998" spans="1:3">
      <c r="A9998" s="21">
        <v>166</v>
      </c>
      <c r="B9998" s="23">
        <f>(B6950+B9389)*'Calc1'!B5698</f>
        <v>0</v>
      </c>
      <c r="C9998" s="10"/>
    </row>
    <row r="9999" spans="1:3">
      <c r="A9999" s="21">
        <v>167</v>
      </c>
      <c r="B9999" s="23">
        <f>(B6951+B9390)*'Calc1'!B5699</f>
        <v>0</v>
      </c>
      <c r="C9999" s="10"/>
    </row>
    <row r="10000" spans="1:3">
      <c r="A10000" s="21">
        <v>168</v>
      </c>
      <c r="B10000" s="23">
        <f>(B6952+B9391)*'Calc1'!B5700</f>
        <v>0</v>
      </c>
      <c r="C10000" s="10"/>
    </row>
    <row r="10001" spans="1:3">
      <c r="A10001" s="21">
        <v>169</v>
      </c>
      <c r="B10001" s="23">
        <f>(B6953+B9392)*'Calc1'!B5701</f>
        <v>0</v>
      </c>
      <c r="C10001" s="10"/>
    </row>
    <row r="10002" spans="1:3">
      <c r="A10002" s="21">
        <v>170</v>
      </c>
      <c r="B10002" s="23">
        <f>(B6954+B9393)*'Calc1'!B5702</f>
        <v>0</v>
      </c>
      <c r="C10002" s="10"/>
    </row>
    <row r="10003" spans="1:3">
      <c r="A10003" s="21">
        <v>171</v>
      </c>
      <c r="B10003" s="23">
        <f>(B6955+B9394)*'Calc1'!B5703</f>
        <v>0</v>
      </c>
      <c r="C10003" s="10"/>
    </row>
    <row r="10004" spans="1:3">
      <c r="A10004" s="21">
        <v>172</v>
      </c>
      <c r="B10004" s="23">
        <f>(B6956+B9395)*'Calc1'!B5704</f>
        <v>0</v>
      </c>
      <c r="C10004" s="10"/>
    </row>
    <row r="10005" spans="1:3">
      <c r="A10005" s="21">
        <v>173</v>
      </c>
      <c r="B10005" s="23">
        <f>(B6957+B9396)*'Calc1'!B5705</f>
        <v>0</v>
      </c>
      <c r="C10005" s="10"/>
    </row>
    <row r="10006" spans="1:3">
      <c r="A10006" s="21">
        <v>174</v>
      </c>
      <c r="B10006" s="23">
        <f>(B6958+B9397)*'Calc1'!B5706</f>
        <v>0</v>
      </c>
      <c r="C10006" s="10"/>
    </row>
    <row r="10007" spans="1:3">
      <c r="A10007" s="21">
        <v>175</v>
      </c>
      <c r="B10007" s="23">
        <f>(B6959+B9398)*'Calc1'!B5707</f>
        <v>0</v>
      </c>
      <c r="C10007" s="10"/>
    </row>
    <row r="10008" spans="1:3">
      <c r="A10008" s="21">
        <v>176</v>
      </c>
      <c r="B10008" s="23">
        <f>(B6960+B9399)*'Calc1'!B5708</f>
        <v>0</v>
      </c>
      <c r="C10008" s="10"/>
    </row>
    <row r="10009" spans="1:3">
      <c r="A10009" s="21">
        <v>177</v>
      </c>
      <c r="B10009" s="23">
        <f>(B6961+B9400)*'Calc1'!B5709</f>
        <v>0</v>
      </c>
      <c r="C10009" s="10"/>
    </row>
    <row r="10010" spans="1:3">
      <c r="A10010" s="21">
        <v>178</v>
      </c>
      <c r="B10010" s="23">
        <f>(B6962+B9401)*'Calc1'!B5710</f>
        <v>0</v>
      </c>
      <c r="C10010" s="10"/>
    </row>
    <row r="10011" spans="1:3">
      <c r="A10011" s="21">
        <v>179</v>
      </c>
      <c r="B10011" s="23">
        <f>(B6963+B9402)*'Calc1'!B5711</f>
        <v>0</v>
      </c>
      <c r="C10011" s="10"/>
    </row>
    <row r="10012" spans="1:3">
      <c r="A10012" s="21">
        <v>180</v>
      </c>
      <c r="B10012" s="23">
        <f>(B6964+B9403)*'Calc1'!B5712</f>
        <v>0</v>
      </c>
      <c r="C10012" s="10"/>
    </row>
    <row r="10013" spans="1:3">
      <c r="A10013" s="21">
        <v>181</v>
      </c>
      <c r="B10013" s="23">
        <f>(B6965+B9404)*'Calc1'!B5713</f>
        <v>0</v>
      </c>
      <c r="C10013" s="10"/>
    </row>
    <row r="10014" spans="1:3">
      <c r="A10014" s="21">
        <v>182</v>
      </c>
      <c r="B10014" s="23">
        <f>(B6966+B9405)*'Calc1'!B5714</f>
        <v>0</v>
      </c>
      <c r="C10014" s="10"/>
    </row>
    <row r="10015" spans="1:3">
      <c r="A10015" s="21">
        <v>183</v>
      </c>
      <c r="B10015" s="23">
        <f>(B6967+B9406)*'Calc1'!B5715</f>
        <v>0</v>
      </c>
      <c r="C10015" s="10"/>
    </row>
    <row r="10016" spans="1:3">
      <c r="A10016" s="21">
        <v>184</v>
      </c>
      <c r="B10016" s="23">
        <f>(B6968+B9407)*'Calc1'!B5716</f>
        <v>0</v>
      </c>
      <c r="C10016" s="10"/>
    </row>
    <row r="10017" spans="1:3">
      <c r="A10017" s="21">
        <v>185</v>
      </c>
      <c r="B10017" s="23">
        <f>(B6969+B9408)*'Calc1'!B5717</f>
        <v>0</v>
      </c>
      <c r="C10017" s="10"/>
    </row>
    <row r="10018" spans="1:3">
      <c r="A10018" s="21">
        <v>186</v>
      </c>
      <c r="B10018" s="23">
        <f>(B6970+B9409)*'Calc1'!B5718</f>
        <v>0</v>
      </c>
      <c r="C10018" s="10"/>
    </row>
    <row r="10019" spans="1:3">
      <c r="A10019" s="21">
        <v>187</v>
      </c>
      <c r="B10019" s="23">
        <f>(B6971+B9410)*'Calc1'!B5719</f>
        <v>0</v>
      </c>
      <c r="C10019" s="10"/>
    </row>
    <row r="10020" spans="1:3">
      <c r="A10020" s="21">
        <v>188</v>
      </c>
      <c r="B10020" s="23">
        <f>(B6972+B9411)*'Calc1'!B5720</f>
        <v>0</v>
      </c>
      <c r="C10020" s="10"/>
    </row>
    <row r="10021" spans="1:3">
      <c r="A10021" s="21">
        <v>189</v>
      </c>
      <c r="B10021" s="23">
        <f>(B6973+B9412)*'Calc1'!B5721</f>
        <v>0</v>
      </c>
      <c r="C10021" s="10"/>
    </row>
    <row r="10022" spans="1:3">
      <c r="A10022" s="21">
        <v>190</v>
      </c>
      <c r="B10022" s="23">
        <f>(B6974+B9413)*'Calc1'!B5722</f>
        <v>0</v>
      </c>
      <c r="C10022" s="10"/>
    </row>
    <row r="10023" spans="1:3">
      <c r="A10023" s="21">
        <v>191</v>
      </c>
      <c r="B10023" s="23">
        <f>(B6975+B9414)*'Calc1'!B5723</f>
        <v>0</v>
      </c>
      <c r="C10023" s="10"/>
    </row>
    <row r="10024" spans="1:3">
      <c r="A10024" s="21">
        <v>192</v>
      </c>
      <c r="B10024" s="23">
        <f>(B6976+B9415)*'Calc1'!B5724</f>
        <v>0</v>
      </c>
      <c r="C10024" s="10"/>
    </row>
    <row r="10025" spans="1:3">
      <c r="A10025" s="21">
        <v>193</v>
      </c>
      <c r="B10025" s="23">
        <f>(B6977+B9416)*'Calc1'!B5725</f>
        <v>0</v>
      </c>
      <c r="C10025" s="10"/>
    </row>
    <row r="10026" spans="1:3">
      <c r="A10026" s="21">
        <v>194</v>
      </c>
      <c r="B10026" s="23">
        <f>(B6978+B9417)*'Calc1'!B5726</f>
        <v>0</v>
      </c>
      <c r="C10026" s="10"/>
    </row>
    <row r="10027" spans="1:3">
      <c r="A10027" s="21">
        <v>195</v>
      </c>
      <c r="B10027" s="23">
        <f>(B6979+B9418)*'Calc1'!B5727</f>
        <v>0</v>
      </c>
      <c r="C10027" s="10"/>
    </row>
    <row r="10028" spans="1:3">
      <c r="A10028" s="21">
        <v>196</v>
      </c>
      <c r="B10028" s="23">
        <f>(B6980+B9419)*'Calc1'!B5728</f>
        <v>0</v>
      </c>
      <c r="C10028" s="10"/>
    </row>
    <row r="10029" spans="1:3">
      <c r="A10029" s="21">
        <v>197</v>
      </c>
      <c r="B10029" s="23">
        <f>(B6981+B9420)*'Calc1'!B5729</f>
        <v>0</v>
      </c>
      <c r="C10029" s="10"/>
    </row>
    <row r="10030" spans="1:3">
      <c r="A10030" s="21">
        <v>198</v>
      </c>
      <c r="B10030" s="23">
        <f>(B6982+B9421)*'Calc1'!B5730</f>
        <v>0</v>
      </c>
      <c r="C10030" s="10"/>
    </row>
    <row r="10031" spans="1:3">
      <c r="A10031" s="21">
        <v>199</v>
      </c>
      <c r="B10031" s="23">
        <f>(B6983+B9422)*'Calc1'!B5731</f>
        <v>0</v>
      </c>
      <c r="C10031" s="10"/>
    </row>
    <row r="10032" spans="1:3">
      <c r="A10032" s="21">
        <v>200</v>
      </c>
      <c r="B10032" s="23">
        <f>(B6984+B9423)*'Calc1'!B5732</f>
        <v>0</v>
      </c>
      <c r="C10032" s="10"/>
    </row>
    <row r="10033" spans="1:3">
      <c r="A10033" s="21">
        <v>201</v>
      </c>
      <c r="B10033" s="23">
        <f>(B6985+B9424)*'Calc1'!B5733</f>
        <v>0</v>
      </c>
      <c r="C10033" s="10"/>
    </row>
    <row r="10034" spans="1:3">
      <c r="A10034" s="21">
        <v>202</v>
      </c>
      <c r="B10034" s="23">
        <f>(B6986+B9425)*'Calc1'!B5734</f>
        <v>0</v>
      </c>
      <c r="C10034" s="10"/>
    </row>
    <row r="10035" spans="1:3">
      <c r="A10035" s="21">
        <v>203</v>
      </c>
      <c r="B10035" s="23">
        <f>(B6987+B9426)*'Calc1'!B5735</f>
        <v>0</v>
      </c>
      <c r="C10035" s="10"/>
    </row>
    <row r="10036" spans="1:3">
      <c r="A10036" s="21">
        <v>204</v>
      </c>
      <c r="B10036" s="23">
        <f>(B6988+B9427)*'Calc1'!B5736</f>
        <v>0</v>
      </c>
      <c r="C10036" s="10"/>
    </row>
    <row r="10037" spans="1:3">
      <c r="A10037" s="21">
        <v>205</v>
      </c>
      <c r="B10037" s="23">
        <f>(B6989+B9428)*'Calc1'!B5737</f>
        <v>0</v>
      </c>
      <c r="C10037" s="10"/>
    </row>
    <row r="10038" spans="1:3">
      <c r="A10038" s="21">
        <v>206</v>
      </c>
      <c r="B10038" s="23">
        <f>(B6990+B9429)*'Calc1'!B5738</f>
        <v>0</v>
      </c>
      <c r="C10038" s="10"/>
    </row>
    <row r="10039" spans="1:3">
      <c r="A10039" s="21">
        <v>207</v>
      </c>
      <c r="B10039" s="23">
        <f>(B6991+B9430)*'Calc1'!B5739</f>
        <v>0</v>
      </c>
      <c r="C10039" s="10"/>
    </row>
    <row r="10040" spans="1:3">
      <c r="A10040" s="21">
        <v>208</v>
      </c>
      <c r="B10040" s="23">
        <f>(B6992+B9431)*'Calc1'!B5740</f>
        <v>0</v>
      </c>
      <c r="C10040" s="10"/>
    </row>
    <row r="10041" spans="1:3">
      <c r="A10041" s="21">
        <v>209</v>
      </c>
      <c r="B10041" s="23">
        <f>(B6993+B9432)*'Calc1'!B5741</f>
        <v>0</v>
      </c>
      <c r="C10041" s="10"/>
    </row>
    <row r="10042" spans="1:3">
      <c r="A10042" s="21">
        <v>210</v>
      </c>
      <c r="B10042" s="23">
        <f>(B6994+B9433)*'Calc1'!B5742</f>
        <v>0</v>
      </c>
      <c r="C10042" s="10"/>
    </row>
    <row r="10043" spans="1:3">
      <c r="A10043" s="21">
        <v>211</v>
      </c>
      <c r="B10043" s="23">
        <f>(B6995+B9434)*'Calc1'!B5743</f>
        <v>0</v>
      </c>
      <c r="C10043" s="10"/>
    </row>
    <row r="10044" spans="1:3">
      <c r="A10044" s="21">
        <v>212</v>
      </c>
      <c r="B10044" s="23">
        <f>(B6996+B9435)*'Calc1'!B5744</f>
        <v>0</v>
      </c>
      <c r="C10044" s="10"/>
    </row>
    <row r="10045" spans="1:3">
      <c r="A10045" s="21">
        <v>213</v>
      </c>
      <c r="B10045" s="23">
        <f>(B6997+B9436)*'Calc1'!B5745</f>
        <v>0</v>
      </c>
      <c r="C10045" s="10"/>
    </row>
    <row r="10046" spans="1:3">
      <c r="A10046" s="21">
        <v>214</v>
      </c>
      <c r="B10046" s="23">
        <f>(B6998+B9437)*'Calc1'!B5746</f>
        <v>0</v>
      </c>
      <c r="C10046" s="10"/>
    </row>
    <row r="10047" spans="1:3">
      <c r="A10047" s="21">
        <v>215</v>
      </c>
      <c r="B10047" s="23">
        <f>(B6999+B9438)*'Calc1'!B5747</f>
        <v>0</v>
      </c>
      <c r="C10047" s="10"/>
    </row>
    <row r="10048" spans="1:3">
      <c r="A10048" s="21">
        <v>216</v>
      </c>
      <c r="B10048" s="23">
        <f>(B7000+B9439)*'Calc1'!B5748</f>
        <v>0</v>
      </c>
      <c r="C10048" s="10"/>
    </row>
    <row r="10049" spans="1:3">
      <c r="A10049" s="21">
        <v>217</v>
      </c>
      <c r="B10049" s="23">
        <f>(B7001+B9440)*'Calc1'!B5749</f>
        <v>0</v>
      </c>
      <c r="C10049" s="10"/>
    </row>
    <row r="10050" spans="1:3">
      <c r="A10050" s="21">
        <v>218</v>
      </c>
      <c r="B10050" s="23">
        <f>(B7002+B9441)*'Calc1'!B5750</f>
        <v>0</v>
      </c>
      <c r="C10050" s="10"/>
    </row>
    <row r="10051" spans="1:3">
      <c r="A10051" s="21">
        <v>219</v>
      </c>
      <c r="B10051" s="23">
        <f>(B7003+B9442)*'Calc1'!B5751</f>
        <v>0</v>
      </c>
      <c r="C10051" s="10"/>
    </row>
    <row r="10052" spans="1:3">
      <c r="A10052" s="21">
        <v>220</v>
      </c>
      <c r="B10052" s="23">
        <f>(B7004+B9443)*'Calc1'!B5752</f>
        <v>0</v>
      </c>
      <c r="C10052" s="10"/>
    </row>
    <row r="10053" spans="1:3">
      <c r="A10053" s="21">
        <v>221</v>
      </c>
      <c r="B10053" s="23">
        <f>(B7005+B9444)*'Calc1'!B5753</f>
        <v>0</v>
      </c>
      <c r="C10053" s="10"/>
    </row>
    <row r="10054" spans="1:3">
      <c r="A10054" s="21">
        <v>222</v>
      </c>
      <c r="B10054" s="23">
        <f>(B7006+B9445)*'Calc1'!B5754</f>
        <v>0</v>
      </c>
      <c r="C10054" s="10"/>
    </row>
    <row r="10055" spans="1:3">
      <c r="A10055" s="21">
        <v>223</v>
      </c>
      <c r="B10055" s="23">
        <f>(B7007+B9446)*'Calc1'!B5755</f>
        <v>0</v>
      </c>
      <c r="C10055" s="10"/>
    </row>
    <row r="10056" spans="1:3">
      <c r="A10056" s="21">
        <v>224</v>
      </c>
      <c r="B10056" s="23">
        <f>(B7008+B9447)*'Calc1'!B5756</f>
        <v>0</v>
      </c>
      <c r="C10056" s="10"/>
    </row>
    <row r="10057" spans="1:3">
      <c r="A10057" s="21">
        <v>225</v>
      </c>
      <c r="B10057" s="23">
        <f>(B7009+B9448)*'Calc1'!B5757</f>
        <v>0</v>
      </c>
      <c r="C10057" s="10"/>
    </row>
    <row r="10058" spans="1:3">
      <c r="A10058" s="21">
        <v>226</v>
      </c>
      <c r="B10058" s="23">
        <f>(B7010+B9449)*'Calc1'!B5758</f>
        <v>0</v>
      </c>
      <c r="C10058" s="10"/>
    </row>
    <row r="10059" spans="1:3">
      <c r="A10059" s="21">
        <v>227</v>
      </c>
      <c r="B10059" s="23">
        <f>(B7011+B9450)*'Calc1'!B5759</f>
        <v>0</v>
      </c>
      <c r="C10059" s="10"/>
    </row>
    <row r="10060" spans="1:3">
      <c r="A10060" s="21">
        <v>228</v>
      </c>
      <c r="B10060" s="23">
        <f>(B7012+B9451)*'Calc1'!B5760</f>
        <v>0</v>
      </c>
      <c r="C10060" s="10"/>
    </row>
    <row r="10061" spans="1:3">
      <c r="A10061" s="21">
        <v>229</v>
      </c>
      <c r="B10061" s="23">
        <f>(B7013+B9452)*'Calc1'!B5761</f>
        <v>0</v>
      </c>
      <c r="C10061" s="10"/>
    </row>
    <row r="10062" spans="1:3">
      <c r="A10062" s="21">
        <v>230</v>
      </c>
      <c r="B10062" s="23">
        <f>(B7014+B9453)*'Calc1'!B5762</f>
        <v>0</v>
      </c>
      <c r="C10062" s="10"/>
    </row>
    <row r="10063" spans="1:3">
      <c r="A10063" s="21">
        <v>231</v>
      </c>
      <c r="B10063" s="23">
        <f>(B7015+B9454)*'Calc1'!B5763</f>
        <v>0</v>
      </c>
      <c r="C10063" s="10"/>
    </row>
    <row r="10064" spans="1:3">
      <c r="A10064" s="21">
        <v>232</v>
      </c>
      <c r="B10064" s="23">
        <f>(B7016+B9455)*'Calc1'!B5764</f>
        <v>0</v>
      </c>
      <c r="C10064" s="10"/>
    </row>
    <row r="10065" spans="1:3">
      <c r="A10065" s="21">
        <v>233</v>
      </c>
      <c r="B10065" s="23">
        <f>(B7017+B9456)*'Calc1'!B5765</f>
        <v>0</v>
      </c>
      <c r="C10065" s="10"/>
    </row>
    <row r="10066" spans="1:3">
      <c r="A10066" s="21">
        <v>234</v>
      </c>
      <c r="B10066" s="23">
        <f>(B7018+B9457)*'Calc1'!B5766</f>
        <v>0</v>
      </c>
      <c r="C10066" s="10"/>
    </row>
    <row r="10067" spans="1:3">
      <c r="A10067" s="21">
        <v>235</v>
      </c>
      <c r="B10067" s="23">
        <f>(B7019+B9458)*'Calc1'!B5767</f>
        <v>0</v>
      </c>
      <c r="C10067" s="10"/>
    </row>
    <row r="10068" spans="1:3">
      <c r="A10068" s="21">
        <v>236</v>
      </c>
      <c r="B10068" s="23">
        <f>(B7020+B9459)*'Calc1'!B5768</f>
        <v>0</v>
      </c>
      <c r="C10068" s="10"/>
    </row>
    <row r="10069" spans="1:3">
      <c r="A10069" s="21">
        <v>237</v>
      </c>
      <c r="B10069" s="23">
        <f>(B7021+B9460)*'Calc1'!B5769</f>
        <v>0</v>
      </c>
      <c r="C10069" s="10"/>
    </row>
    <row r="10070" spans="1:3">
      <c r="A10070" s="21">
        <v>238</v>
      </c>
      <c r="B10070" s="23">
        <f>(B7022+B9461)*'Calc1'!B5770</f>
        <v>0</v>
      </c>
      <c r="C10070" s="10"/>
    </row>
    <row r="10071" spans="1:3">
      <c r="A10071" s="21">
        <v>239</v>
      </c>
      <c r="B10071" s="23">
        <f>(B7023+B9462)*'Calc1'!B5771</f>
        <v>0</v>
      </c>
      <c r="C10071" s="10"/>
    </row>
    <row r="10072" spans="1:3">
      <c r="A10072" s="21">
        <v>240</v>
      </c>
      <c r="B10072" s="23">
        <f>(B7024+B9463)*'Calc1'!B5772</f>
        <v>0</v>
      </c>
      <c r="C10072" s="10"/>
    </row>
    <row r="10073" spans="1:3">
      <c r="A10073" s="21">
        <v>241</v>
      </c>
      <c r="B10073" s="23">
        <f>(B7025+B9464)*'Calc1'!B5773</f>
        <v>0</v>
      </c>
      <c r="C10073" s="10"/>
    </row>
    <row r="10074" spans="1:3">
      <c r="A10074" s="21">
        <v>242</v>
      </c>
      <c r="B10074" s="23">
        <f>(B7026+B9465)*'Calc1'!B5774</f>
        <v>0</v>
      </c>
      <c r="C10074" s="10"/>
    </row>
    <row r="10075" spans="1:3">
      <c r="A10075" s="21">
        <v>243</v>
      </c>
      <c r="B10075" s="23">
        <f>(B7027+B9466)*'Calc1'!B5775</f>
        <v>0</v>
      </c>
      <c r="C10075" s="10"/>
    </row>
    <row r="10076" spans="1:3">
      <c r="A10076" s="21">
        <v>244</v>
      </c>
      <c r="B10076" s="23">
        <f>(B7028+B9467)*'Calc1'!B5776</f>
        <v>0</v>
      </c>
      <c r="C10076" s="10"/>
    </row>
    <row r="10077" spans="1:3">
      <c r="A10077" s="21">
        <v>245</v>
      </c>
      <c r="B10077" s="23">
        <f>(B7029+B9468)*'Calc1'!B5777</f>
        <v>0</v>
      </c>
      <c r="C10077" s="10"/>
    </row>
    <row r="10078" spans="1:3">
      <c r="A10078" s="21">
        <v>246</v>
      </c>
      <c r="B10078" s="23">
        <f>(B7030+B9469)*'Calc1'!B5778</f>
        <v>0</v>
      </c>
      <c r="C10078" s="10"/>
    </row>
    <row r="10079" spans="1:3">
      <c r="A10079" s="21">
        <v>247</v>
      </c>
      <c r="B10079" s="23">
        <f>(B7031+B9470)*'Calc1'!B5779</f>
        <v>0</v>
      </c>
      <c r="C10079" s="10"/>
    </row>
    <row r="10080" spans="1:3">
      <c r="A10080" s="21">
        <v>248</v>
      </c>
      <c r="B10080" s="23">
        <f>(B7032+B9471)*'Calc1'!B5780</f>
        <v>0</v>
      </c>
      <c r="C10080" s="10"/>
    </row>
    <row r="10081" spans="1:3">
      <c r="A10081" s="21">
        <v>249</v>
      </c>
      <c r="B10081" s="23">
        <f>(B7033+B9472)*'Calc1'!B5781</f>
        <v>0</v>
      </c>
      <c r="C10081" s="10"/>
    </row>
    <row r="10082" spans="1:3">
      <c r="A10082" s="21">
        <v>250</v>
      </c>
      <c r="B10082" s="23">
        <f>(B7034+B9473)*'Calc1'!B5782</f>
        <v>0</v>
      </c>
      <c r="C10082" s="10"/>
    </row>
    <row r="10083" spans="1:3">
      <c r="A10083" s="21">
        <v>251</v>
      </c>
      <c r="B10083" s="23">
        <f>(B7035+B9474)*'Calc1'!B5783</f>
        <v>0</v>
      </c>
      <c r="C10083" s="10"/>
    </row>
    <row r="10084" spans="1:3">
      <c r="A10084" s="21">
        <v>252</v>
      </c>
      <c r="B10084" s="23">
        <f>(B7036+B9475)*'Calc1'!B5784</f>
        <v>0</v>
      </c>
      <c r="C10084" s="10"/>
    </row>
    <row r="10085" spans="1:3">
      <c r="A10085" s="21">
        <v>253</v>
      </c>
      <c r="B10085" s="23">
        <f>(B7037+B9476)*'Calc1'!B5785</f>
        <v>0</v>
      </c>
      <c r="C10085" s="10"/>
    </row>
    <row r="10086" spans="1:3">
      <c r="A10086" s="21">
        <v>254</v>
      </c>
      <c r="B10086" s="23">
        <f>(B7038+B9477)*'Calc1'!B5786</f>
        <v>0</v>
      </c>
      <c r="C10086" s="10"/>
    </row>
    <row r="10087" spans="1:3">
      <c r="A10087" s="21">
        <v>255</v>
      </c>
      <c r="B10087" s="23">
        <f>(B7039+B9478)*'Calc1'!B5787</f>
        <v>0</v>
      </c>
      <c r="C10087" s="10"/>
    </row>
    <row r="10088" spans="1:3">
      <c r="A10088" s="21">
        <v>256</v>
      </c>
      <c r="B10088" s="23">
        <f>(B7040+B9479)*'Calc1'!B5788</f>
        <v>0</v>
      </c>
      <c r="C10088" s="10"/>
    </row>
    <row r="10089" spans="1:3">
      <c r="A10089" s="21">
        <v>257</v>
      </c>
      <c r="B10089" s="23">
        <f>(B7041+B9480)*'Calc1'!B5789</f>
        <v>0</v>
      </c>
      <c r="C10089" s="10"/>
    </row>
    <row r="10090" spans="1:3">
      <c r="A10090" s="21">
        <v>258</v>
      </c>
      <c r="B10090" s="23">
        <f>(B7042+B9481)*'Calc1'!B5790</f>
        <v>0</v>
      </c>
      <c r="C10090" s="10"/>
    </row>
    <row r="10091" spans="1:3">
      <c r="A10091" s="21">
        <v>259</v>
      </c>
      <c r="B10091" s="23">
        <f>(B7043+B9482)*'Calc1'!B5791</f>
        <v>0</v>
      </c>
      <c r="C10091" s="10"/>
    </row>
    <row r="10092" spans="1:3">
      <c r="A10092" s="21">
        <v>260</v>
      </c>
      <c r="B10092" s="23">
        <f>(B7044+B9483)*'Calc1'!B5792</f>
        <v>0</v>
      </c>
      <c r="C10092" s="10"/>
    </row>
    <row r="10093" spans="1:3">
      <c r="A10093" s="21">
        <v>261</v>
      </c>
      <c r="B10093" s="23">
        <f>(B7045+B9484)*'Calc1'!B5793</f>
        <v>0</v>
      </c>
      <c r="C10093" s="10"/>
    </row>
    <row r="10094" spans="1:3">
      <c r="A10094" s="21">
        <v>262</v>
      </c>
      <c r="B10094" s="23">
        <f>(B7046+B9485)*'Calc1'!B5794</f>
        <v>0</v>
      </c>
      <c r="C10094" s="10"/>
    </row>
    <row r="10095" spans="1:3">
      <c r="A10095" s="21">
        <v>263</v>
      </c>
      <c r="B10095" s="23">
        <f>(B7047+B9486)*'Calc1'!B5795</f>
        <v>0</v>
      </c>
      <c r="C10095" s="10"/>
    </row>
    <row r="10096" spans="1:3">
      <c r="A10096" s="21">
        <v>264</v>
      </c>
      <c r="B10096" s="23">
        <f>(B7048+B9487)*'Calc1'!B5796</f>
        <v>0</v>
      </c>
      <c r="C10096" s="10"/>
    </row>
    <row r="10097" spans="1:3">
      <c r="A10097" s="21">
        <v>265</v>
      </c>
      <c r="B10097" s="23">
        <f>(B7049+B9488)*'Calc1'!B5797</f>
        <v>0</v>
      </c>
      <c r="C10097" s="10"/>
    </row>
    <row r="10098" spans="1:3">
      <c r="A10098" s="21">
        <v>266</v>
      </c>
      <c r="B10098" s="23">
        <f>(B7050+B9489)*'Calc1'!B5798</f>
        <v>0</v>
      </c>
      <c r="C10098" s="10"/>
    </row>
    <row r="10099" spans="1:3">
      <c r="A10099" s="21">
        <v>267</v>
      </c>
      <c r="B10099" s="23">
        <f>(B7051+B9490)*'Calc1'!B5799</f>
        <v>0</v>
      </c>
      <c r="C10099" s="10"/>
    </row>
    <row r="10100" spans="1:3">
      <c r="A10100" s="21">
        <v>268</v>
      </c>
      <c r="B10100" s="23">
        <f>(B7052+B9491)*'Calc1'!B5800</f>
        <v>0</v>
      </c>
      <c r="C10100" s="10"/>
    </row>
    <row r="10101" spans="1:3">
      <c r="A10101" s="21">
        <v>269</v>
      </c>
      <c r="B10101" s="23">
        <f>(B7053+B9492)*'Calc1'!B5801</f>
        <v>0</v>
      </c>
      <c r="C10101" s="10"/>
    </row>
    <row r="10102" spans="1:3">
      <c r="A10102" s="21">
        <v>270</v>
      </c>
      <c r="B10102" s="23">
        <f>(B7054+B9493)*'Calc1'!B5802</f>
        <v>0</v>
      </c>
      <c r="C10102" s="10"/>
    </row>
    <row r="10103" spans="1:3">
      <c r="A10103" s="21">
        <v>271</v>
      </c>
      <c r="B10103" s="23">
        <f>(B7055+B9494)*'Calc1'!B5803</f>
        <v>0</v>
      </c>
      <c r="C10103" s="10"/>
    </row>
    <row r="10104" spans="1:3">
      <c r="A10104" s="21">
        <v>272</v>
      </c>
      <c r="B10104" s="23">
        <f>(B7056+B9495)*'Calc1'!B5804</f>
        <v>0</v>
      </c>
      <c r="C10104" s="10"/>
    </row>
    <row r="10105" spans="1:3">
      <c r="A10105" s="21">
        <v>273</v>
      </c>
      <c r="B10105" s="23">
        <f>(B7057+B9496)*'Calc1'!B5805</f>
        <v>0</v>
      </c>
      <c r="C10105" s="10"/>
    </row>
    <row r="10106" spans="1:3">
      <c r="A10106" s="21">
        <v>274</v>
      </c>
      <c r="B10106" s="23">
        <f>(B7058+B9497)*'Calc1'!B5806</f>
        <v>0</v>
      </c>
      <c r="C10106" s="10"/>
    </row>
    <row r="10107" spans="1:3">
      <c r="A10107" s="21">
        <v>275</v>
      </c>
      <c r="B10107" s="23">
        <f>(B7059+B9498)*'Calc1'!B5807</f>
        <v>0</v>
      </c>
      <c r="C10107" s="10"/>
    </row>
    <row r="10108" spans="1:3">
      <c r="A10108" s="21">
        <v>276</v>
      </c>
      <c r="B10108" s="23">
        <f>(B7060+B9499)*'Calc1'!B5808</f>
        <v>0</v>
      </c>
      <c r="C10108" s="10"/>
    </row>
    <row r="10109" spans="1:3">
      <c r="A10109" s="21">
        <v>277</v>
      </c>
      <c r="B10109" s="23">
        <f>(B7061+B9500)*'Calc1'!B5809</f>
        <v>0</v>
      </c>
      <c r="C10109" s="10"/>
    </row>
    <row r="10110" spans="1:3">
      <c r="A10110" s="21">
        <v>278</v>
      </c>
      <c r="B10110" s="23">
        <f>(B7062+B9501)*'Calc1'!B5810</f>
        <v>0</v>
      </c>
      <c r="C10110" s="10"/>
    </row>
    <row r="10111" spans="1:3">
      <c r="A10111" s="21">
        <v>279</v>
      </c>
      <c r="B10111" s="23">
        <f>(B7063+B9502)*'Calc1'!B5811</f>
        <v>0</v>
      </c>
      <c r="C10111" s="10"/>
    </row>
    <row r="10112" spans="1:3">
      <c r="A10112" s="21">
        <v>280</v>
      </c>
      <c r="B10112" s="23">
        <f>(B7064+B9503)*'Calc1'!B5812</f>
        <v>0</v>
      </c>
      <c r="C10112" s="10"/>
    </row>
    <row r="10113" spans="1:3">
      <c r="A10113" s="21">
        <v>281</v>
      </c>
      <c r="B10113" s="23">
        <f>(B7065+B9504)*'Calc1'!B5813</f>
        <v>0</v>
      </c>
      <c r="C10113" s="10"/>
    </row>
    <row r="10114" spans="1:3">
      <c r="A10114" s="21">
        <v>282</v>
      </c>
      <c r="B10114" s="23">
        <f>(B7066+B9505)*'Calc1'!B5814</f>
        <v>0</v>
      </c>
      <c r="C10114" s="10"/>
    </row>
    <row r="10115" spans="1:3">
      <c r="A10115" s="21">
        <v>283</v>
      </c>
      <c r="B10115" s="23">
        <f>(B7067+B9506)*'Calc1'!B5815</f>
        <v>0</v>
      </c>
      <c r="C10115" s="10"/>
    </row>
    <row r="10116" spans="1:3">
      <c r="A10116" s="21">
        <v>284</v>
      </c>
      <c r="B10116" s="23">
        <f>(B7068+B9507)*'Calc1'!B5816</f>
        <v>0</v>
      </c>
      <c r="C10116" s="10"/>
    </row>
    <row r="10117" spans="1:3">
      <c r="A10117" s="21">
        <v>285</v>
      </c>
      <c r="B10117" s="23">
        <f>(B7069+B9508)*'Calc1'!B5817</f>
        <v>0</v>
      </c>
      <c r="C10117" s="10"/>
    </row>
    <row r="10118" spans="1:3">
      <c r="A10118" s="21">
        <v>286</v>
      </c>
      <c r="B10118" s="23">
        <f>(B7070+B9509)*'Calc1'!B5818</f>
        <v>0</v>
      </c>
      <c r="C10118" s="10"/>
    </row>
    <row r="10119" spans="1:3">
      <c r="A10119" s="21">
        <v>287</v>
      </c>
      <c r="B10119" s="23">
        <f>(B7071+B9510)*'Calc1'!B5819</f>
        <v>0</v>
      </c>
      <c r="C10119" s="10"/>
    </row>
    <row r="10120" spans="1:3">
      <c r="A10120" s="21">
        <v>288</v>
      </c>
      <c r="B10120" s="23">
        <f>(B7072+B9511)*'Calc1'!B5820</f>
        <v>0</v>
      </c>
      <c r="C10120" s="10"/>
    </row>
    <row r="10121" spans="1:3">
      <c r="A10121" s="21">
        <v>289</v>
      </c>
      <c r="B10121" s="23">
        <f>(B7073+B9512)*'Calc1'!B5821</f>
        <v>0</v>
      </c>
      <c r="C10121" s="10"/>
    </row>
    <row r="10122" spans="1:3">
      <c r="A10122" s="21">
        <v>290</v>
      </c>
      <c r="B10122" s="23">
        <f>(B7074+B9513)*'Calc1'!B5822</f>
        <v>0</v>
      </c>
      <c r="C10122" s="10"/>
    </row>
    <row r="10123" spans="1:3">
      <c r="A10123" s="21">
        <v>291</v>
      </c>
      <c r="B10123" s="23">
        <f>(B7075+B9514)*'Calc1'!B5823</f>
        <v>0</v>
      </c>
      <c r="C10123" s="10"/>
    </row>
    <row r="10124" spans="1:3">
      <c r="A10124" s="21">
        <v>292</v>
      </c>
      <c r="B10124" s="23">
        <f>(B7076+B9515)*'Calc1'!B5824</f>
        <v>0</v>
      </c>
      <c r="C10124" s="10"/>
    </row>
    <row r="10125" spans="1:3">
      <c r="A10125" s="21">
        <v>293</v>
      </c>
      <c r="B10125" s="23">
        <f>(B7077+B9516)*'Calc1'!B5825</f>
        <v>0</v>
      </c>
      <c r="C10125" s="10"/>
    </row>
    <row r="10126" spans="1:3">
      <c r="A10126" s="21">
        <v>294</v>
      </c>
      <c r="B10126" s="23">
        <f>(B7078+B9517)*'Calc1'!B5826</f>
        <v>0</v>
      </c>
      <c r="C10126" s="10"/>
    </row>
    <row r="10127" spans="1:3">
      <c r="A10127" s="21">
        <v>295</v>
      </c>
      <c r="B10127" s="23">
        <f>(B7079+B9518)*'Calc1'!B5827</f>
        <v>0</v>
      </c>
      <c r="C10127" s="10"/>
    </row>
    <row r="10128" spans="1:3">
      <c r="A10128" s="21">
        <v>296</v>
      </c>
      <c r="B10128" s="23">
        <f>(B7080+B9519)*'Calc1'!B5828</f>
        <v>0</v>
      </c>
      <c r="C10128" s="10"/>
    </row>
    <row r="10129" spans="1:3">
      <c r="A10129" s="21">
        <v>297</v>
      </c>
      <c r="B10129" s="23">
        <f>(B7081+B9520)*'Calc1'!B5829</f>
        <v>0</v>
      </c>
      <c r="C10129" s="10"/>
    </row>
    <row r="10130" spans="1:3">
      <c r="A10130" s="21">
        <v>298</v>
      </c>
      <c r="B10130" s="23">
        <f>(B7082+B9521)*'Calc1'!B5830</f>
        <v>0</v>
      </c>
      <c r="C10130" s="10"/>
    </row>
    <row r="10131" spans="1:3">
      <c r="A10131" s="21">
        <v>299</v>
      </c>
      <c r="B10131" s="23">
        <f>(B7083+B9522)*'Calc1'!B5831</f>
        <v>0</v>
      </c>
      <c r="C10131" s="10"/>
    </row>
    <row r="10132" spans="1:3">
      <c r="A10132" s="21">
        <v>300</v>
      </c>
      <c r="B10132" s="23">
        <f>(B7084+B9523)*'Calc1'!B5832</f>
        <v>0</v>
      </c>
      <c r="C10132" s="10"/>
    </row>
    <row r="10133" spans="1:3">
      <c r="A10133" s="21">
        <v>301</v>
      </c>
      <c r="B10133" s="23">
        <f>(B7085+B9524)*'Calc1'!B5833</f>
        <v>0</v>
      </c>
      <c r="C10133" s="10"/>
    </row>
    <row r="10134" spans="1:3">
      <c r="A10134" s="21">
        <v>302</v>
      </c>
      <c r="B10134" s="23">
        <f>(B7086+B9525)*'Calc1'!B5834</f>
        <v>0</v>
      </c>
      <c r="C10134" s="10"/>
    </row>
    <row r="10135" spans="1:3">
      <c r="A10135" s="21">
        <v>303</v>
      </c>
      <c r="B10135" s="23">
        <f>(B7087+B9526)*'Calc1'!B5835</f>
        <v>0</v>
      </c>
      <c r="C10135" s="10"/>
    </row>
    <row r="10136" spans="1:3">
      <c r="A10136" s="21">
        <v>304</v>
      </c>
      <c r="B10136" s="23">
        <f>(B7088+B9527)*'Calc1'!B5836</f>
        <v>0</v>
      </c>
      <c r="C10136" s="10"/>
    </row>
    <row r="10137" spans="1:3">
      <c r="A10137" s="21">
        <v>305</v>
      </c>
      <c r="B10137" s="23">
        <f>(B7089+B9528)*'Calc1'!B5837</f>
        <v>0</v>
      </c>
      <c r="C10137" s="10"/>
    </row>
    <row r="10138" spans="1:3">
      <c r="A10138" s="21">
        <v>306</v>
      </c>
      <c r="B10138" s="23">
        <f>(B7090+B9529)*'Calc1'!B5838</f>
        <v>0</v>
      </c>
      <c r="C10138" s="10"/>
    </row>
    <row r="10139" spans="1:3">
      <c r="A10139" s="21">
        <v>307</v>
      </c>
      <c r="B10139" s="23">
        <f>(B7091+B9530)*'Calc1'!B5839</f>
        <v>0</v>
      </c>
      <c r="C10139" s="10"/>
    </row>
    <row r="10140" spans="1:3">
      <c r="A10140" s="21">
        <v>308</v>
      </c>
      <c r="B10140" s="23">
        <f>(B7092+B9531)*'Calc1'!B5840</f>
        <v>0</v>
      </c>
      <c r="C10140" s="10"/>
    </row>
    <row r="10141" spans="1:3">
      <c r="A10141" s="21">
        <v>309</v>
      </c>
      <c r="B10141" s="23">
        <f>(B7093+B9532)*'Calc1'!B5841</f>
        <v>0</v>
      </c>
      <c r="C10141" s="10"/>
    </row>
    <row r="10142" spans="1:3">
      <c r="A10142" s="21">
        <v>310</v>
      </c>
      <c r="B10142" s="23">
        <f>(B7094+B9533)*'Calc1'!B5842</f>
        <v>0</v>
      </c>
      <c r="C10142" s="10"/>
    </row>
    <row r="10143" spans="1:3">
      <c r="A10143" s="21">
        <v>311</v>
      </c>
      <c r="B10143" s="23">
        <f>(B7095+B9534)*'Calc1'!B5843</f>
        <v>0</v>
      </c>
      <c r="C10143" s="10"/>
    </row>
    <row r="10144" spans="1:3">
      <c r="A10144" s="21">
        <v>312</v>
      </c>
      <c r="B10144" s="23">
        <f>(B7096+B9535)*'Calc1'!B5844</f>
        <v>0</v>
      </c>
      <c r="C10144" s="10"/>
    </row>
    <row r="10145" spans="1:3">
      <c r="A10145" s="21">
        <v>313</v>
      </c>
      <c r="B10145" s="23">
        <f>(B7097+B9536)*'Calc1'!B5845</f>
        <v>0</v>
      </c>
      <c r="C10145" s="10"/>
    </row>
    <row r="10146" spans="1:3">
      <c r="A10146" s="21">
        <v>314</v>
      </c>
      <c r="B10146" s="23">
        <f>(B7098+B9537)*'Calc1'!B5846</f>
        <v>0</v>
      </c>
      <c r="C10146" s="10"/>
    </row>
    <row r="10147" spans="1:3">
      <c r="A10147" s="21">
        <v>315</v>
      </c>
      <c r="B10147" s="23">
        <f>(B7099+B9538)*'Calc1'!B5847</f>
        <v>0</v>
      </c>
      <c r="C10147" s="10"/>
    </row>
    <row r="10148" spans="1:3">
      <c r="A10148" s="21">
        <v>316</v>
      </c>
      <c r="B10148" s="23">
        <f>(B7100+B9539)*'Calc1'!B5848</f>
        <v>0</v>
      </c>
      <c r="C10148" s="10"/>
    </row>
    <row r="10149" spans="1:3">
      <c r="A10149" s="21">
        <v>317</v>
      </c>
      <c r="B10149" s="23">
        <f>(B7101+B9540)*'Calc1'!B5849</f>
        <v>0</v>
      </c>
      <c r="C10149" s="10"/>
    </row>
    <row r="10150" spans="1:3">
      <c r="A10150" s="21">
        <v>318</v>
      </c>
      <c r="B10150" s="23">
        <f>(B7102+B9541)*'Calc1'!B5850</f>
        <v>0</v>
      </c>
      <c r="C10150" s="10"/>
    </row>
    <row r="10151" spans="1:3">
      <c r="A10151" s="21">
        <v>319</v>
      </c>
      <c r="B10151" s="23">
        <f>(B7103+B9542)*'Calc1'!B5851</f>
        <v>0</v>
      </c>
      <c r="C10151" s="10"/>
    </row>
    <row r="10152" spans="1:3">
      <c r="A10152" s="21">
        <v>320</v>
      </c>
      <c r="B10152" s="23">
        <f>(B7104+B9543)*'Calc1'!B5852</f>
        <v>0</v>
      </c>
      <c r="C10152" s="10"/>
    </row>
    <row r="10153" spans="1:3">
      <c r="A10153" s="21">
        <v>321</v>
      </c>
      <c r="B10153" s="23">
        <f>(B7105+B9544)*'Calc1'!B5853</f>
        <v>0</v>
      </c>
      <c r="C10153" s="10"/>
    </row>
    <row r="10154" spans="1:3">
      <c r="A10154" s="21">
        <v>322</v>
      </c>
      <c r="B10154" s="23">
        <f>(B7106+B9545)*'Calc1'!B5854</f>
        <v>0</v>
      </c>
      <c r="C10154" s="10"/>
    </row>
    <row r="10155" spans="1:3">
      <c r="A10155" s="21">
        <v>323</v>
      </c>
      <c r="B10155" s="23">
        <f>(B7107+B9546)*'Calc1'!B5855</f>
        <v>0</v>
      </c>
      <c r="C10155" s="10"/>
    </row>
    <row r="10156" spans="1:3">
      <c r="A10156" s="21">
        <v>324</v>
      </c>
      <c r="B10156" s="23">
        <f>(B7108+B9547)*'Calc1'!B5856</f>
        <v>0</v>
      </c>
      <c r="C10156" s="10"/>
    </row>
    <row r="10157" spans="1:3">
      <c r="A10157" s="21">
        <v>325</v>
      </c>
      <c r="B10157" s="23">
        <f>(B7109+B9548)*'Calc1'!B5857</f>
        <v>0</v>
      </c>
      <c r="C10157" s="10"/>
    </row>
    <row r="10158" spans="1:3">
      <c r="A10158" s="21">
        <v>326</v>
      </c>
      <c r="B10158" s="23">
        <f>(B7110+B9549)*'Calc1'!B5858</f>
        <v>0</v>
      </c>
      <c r="C10158" s="10"/>
    </row>
    <row r="10159" spans="1:3">
      <c r="A10159" s="21">
        <v>327</v>
      </c>
      <c r="B10159" s="23">
        <f>(B7111+B9550)*'Calc1'!B5859</f>
        <v>0</v>
      </c>
      <c r="C10159" s="10"/>
    </row>
    <row r="10160" spans="1:3">
      <c r="A10160" s="21">
        <v>328</v>
      </c>
      <c r="B10160" s="23">
        <f>(B7112+B9551)*'Calc1'!B5860</f>
        <v>0</v>
      </c>
      <c r="C10160" s="10"/>
    </row>
    <row r="10161" spans="1:3">
      <c r="A10161" s="21">
        <v>329</v>
      </c>
      <c r="B10161" s="23">
        <f>(B7113+B9552)*'Calc1'!B5861</f>
        <v>0</v>
      </c>
      <c r="C10161" s="10"/>
    </row>
    <row r="10162" spans="1:3">
      <c r="A10162" s="21">
        <v>330</v>
      </c>
      <c r="B10162" s="23">
        <f>(B7114+B9553)*'Calc1'!B5862</f>
        <v>0</v>
      </c>
      <c r="C10162" s="10"/>
    </row>
    <row r="10163" spans="1:3">
      <c r="A10163" s="21">
        <v>331</v>
      </c>
      <c r="B10163" s="23">
        <f>(B7115+B9554)*'Calc1'!B5863</f>
        <v>0</v>
      </c>
      <c r="C10163" s="10"/>
    </row>
    <row r="10164" spans="1:3">
      <c r="A10164" s="21">
        <v>332</v>
      </c>
      <c r="B10164" s="23">
        <f>(B7116+B9555)*'Calc1'!B5864</f>
        <v>0</v>
      </c>
      <c r="C10164" s="10"/>
    </row>
    <row r="10165" spans="1:3">
      <c r="A10165" s="21">
        <v>333</v>
      </c>
      <c r="B10165" s="23">
        <f>(B7117+B9556)*'Calc1'!B5865</f>
        <v>0</v>
      </c>
      <c r="C10165" s="10"/>
    </row>
    <row r="10166" spans="1:3">
      <c r="A10166" s="21">
        <v>334</v>
      </c>
      <c r="B10166" s="23">
        <f>(B7118+B9557)*'Calc1'!B5866</f>
        <v>0</v>
      </c>
      <c r="C10166" s="10"/>
    </row>
    <row r="10167" spans="1:3">
      <c r="A10167" s="21">
        <v>335</v>
      </c>
      <c r="B10167" s="23">
        <f>(B7119+B9558)*'Calc1'!B5867</f>
        <v>0</v>
      </c>
      <c r="C10167" s="10"/>
    </row>
    <row r="10168" spans="1:3">
      <c r="A10168" s="21">
        <v>336</v>
      </c>
      <c r="B10168" s="23">
        <f>(B7120+B9559)*'Calc1'!B5868</f>
        <v>0</v>
      </c>
      <c r="C10168" s="10"/>
    </row>
    <row r="10169" spans="1:3">
      <c r="A10169" s="21">
        <v>337</v>
      </c>
      <c r="B10169" s="23">
        <f>(B7121+B9560)*'Calc1'!B5869</f>
        <v>0</v>
      </c>
      <c r="C10169" s="10"/>
    </row>
    <row r="10170" spans="1:3">
      <c r="A10170" s="21">
        <v>338</v>
      </c>
      <c r="B10170" s="23">
        <f>(B7122+B9561)*'Calc1'!B5870</f>
        <v>0</v>
      </c>
      <c r="C10170" s="10"/>
    </row>
    <row r="10171" spans="1:3">
      <c r="A10171" s="21">
        <v>339</v>
      </c>
      <c r="B10171" s="23">
        <f>(B7123+B9562)*'Calc1'!B5871</f>
        <v>0</v>
      </c>
      <c r="C10171" s="10"/>
    </row>
    <row r="10172" spans="1:3">
      <c r="A10172" s="21">
        <v>340</v>
      </c>
      <c r="B10172" s="23">
        <f>(B7124+B9563)*'Calc1'!B5872</f>
        <v>0</v>
      </c>
      <c r="C10172" s="10"/>
    </row>
    <row r="10173" spans="1:3">
      <c r="A10173" s="21">
        <v>341</v>
      </c>
      <c r="B10173" s="23">
        <f>(B7125+B9564)*'Calc1'!B5873</f>
        <v>0</v>
      </c>
      <c r="C10173" s="10"/>
    </row>
    <row r="10174" spans="1:3">
      <c r="A10174" s="21">
        <v>342</v>
      </c>
      <c r="B10174" s="23">
        <f>(B7126+B9565)*'Calc1'!B5874</f>
        <v>0</v>
      </c>
      <c r="C10174" s="10"/>
    </row>
    <row r="10175" spans="1:3">
      <c r="A10175" s="21">
        <v>343</v>
      </c>
      <c r="B10175" s="23">
        <f>(B7127+B9566)*'Calc1'!B5875</f>
        <v>0</v>
      </c>
      <c r="C10175" s="10"/>
    </row>
    <row r="10176" spans="1:3">
      <c r="A10176" s="21">
        <v>344</v>
      </c>
      <c r="B10176" s="23">
        <f>(B7128+B9567)*'Calc1'!B5876</f>
        <v>0</v>
      </c>
      <c r="C10176" s="10"/>
    </row>
    <row r="10177" spans="1:3">
      <c r="A10177" s="21">
        <v>345</v>
      </c>
      <c r="B10177" s="23">
        <f>(B7129+B9568)*'Calc1'!B5877</f>
        <v>0</v>
      </c>
      <c r="C10177" s="10"/>
    </row>
    <row r="10178" spans="1:3">
      <c r="A10178" s="21">
        <v>346</v>
      </c>
      <c r="B10178" s="23">
        <f>(B7130+B9569)*'Calc1'!B5878</f>
        <v>0</v>
      </c>
      <c r="C10178" s="10"/>
    </row>
    <row r="10179" spans="1:3">
      <c r="A10179" s="21">
        <v>347</v>
      </c>
      <c r="B10179" s="23">
        <f>(B7131+B9570)*'Calc1'!B5879</f>
        <v>0</v>
      </c>
      <c r="C10179" s="10"/>
    </row>
    <row r="10180" spans="1:3">
      <c r="A10180" s="21">
        <v>348</v>
      </c>
      <c r="B10180" s="23">
        <f>(B7132+B9571)*'Calc1'!B5880</f>
        <v>0</v>
      </c>
      <c r="C10180" s="10"/>
    </row>
    <row r="10181" spans="1:3">
      <c r="A10181" s="21">
        <v>349</v>
      </c>
      <c r="B10181" s="23">
        <f>(B7133+B9572)*'Calc1'!B5881</f>
        <v>0</v>
      </c>
      <c r="C10181" s="10"/>
    </row>
    <row r="10182" spans="1:3">
      <c r="A10182" s="21">
        <v>350</v>
      </c>
      <c r="B10182" s="23">
        <f>(B7134+B9573)*'Calc1'!B5882</f>
        <v>0</v>
      </c>
      <c r="C10182" s="10"/>
    </row>
    <row r="10183" spans="1:3">
      <c r="A10183" s="21">
        <v>351</v>
      </c>
      <c r="B10183" s="23">
        <f>(B7135+B9574)*'Calc1'!B5883</f>
        <v>0</v>
      </c>
      <c r="C10183" s="10"/>
    </row>
    <row r="10184" spans="1:3">
      <c r="A10184" s="21">
        <v>352</v>
      </c>
      <c r="B10184" s="23">
        <f>(B7136+B9575)*'Calc1'!B5884</f>
        <v>0</v>
      </c>
      <c r="C10184" s="10"/>
    </row>
    <row r="10185" spans="1:3">
      <c r="A10185" s="21">
        <v>353</v>
      </c>
      <c r="B10185" s="23">
        <f>(B7137+B9576)*'Calc1'!B5885</f>
        <v>0</v>
      </c>
      <c r="C10185" s="10"/>
    </row>
    <row r="10186" spans="1:3">
      <c r="A10186" s="21">
        <v>354</v>
      </c>
      <c r="B10186" s="23">
        <f>(B7138+B9577)*'Calc1'!B5886</f>
        <v>0</v>
      </c>
      <c r="C10186" s="10"/>
    </row>
    <row r="10187" spans="1:3">
      <c r="A10187" s="21">
        <v>355</v>
      </c>
      <c r="B10187" s="23">
        <f>(B7139+B9578)*'Calc1'!B5887</f>
        <v>0</v>
      </c>
      <c r="C10187" s="10"/>
    </row>
    <row r="10188" spans="1:3">
      <c r="A10188" s="21">
        <v>356</v>
      </c>
      <c r="B10188" s="23">
        <f>(B7140+B9579)*'Calc1'!B5888</f>
        <v>0</v>
      </c>
      <c r="C10188" s="10"/>
    </row>
    <row r="10189" spans="1:3">
      <c r="A10189" s="21">
        <v>357</v>
      </c>
      <c r="B10189" s="23">
        <f>(B7141+B9580)*'Calc1'!B5889</f>
        <v>0</v>
      </c>
      <c r="C10189" s="10"/>
    </row>
    <row r="10190" spans="1:3">
      <c r="A10190" s="21">
        <v>358</v>
      </c>
      <c r="B10190" s="23">
        <f>(B7142+B9581)*'Calc1'!B5890</f>
        <v>0</v>
      </c>
      <c r="C10190" s="10"/>
    </row>
    <row r="10191" spans="1:3">
      <c r="A10191" s="21">
        <v>359</v>
      </c>
      <c r="B10191" s="23">
        <f>(B7143+B9582)*'Calc1'!B5891</f>
        <v>0</v>
      </c>
      <c r="C10191" s="10"/>
    </row>
    <row r="10192" spans="1:3">
      <c r="A10192" s="21">
        <v>360</v>
      </c>
      <c r="B10192" s="23">
        <f>(B7144+B9583)*'Calc1'!B5892</f>
        <v>0</v>
      </c>
      <c r="C10192" s="10"/>
    </row>
    <row r="10193" spans="1:3">
      <c r="A10193" s="21">
        <v>361</v>
      </c>
      <c r="B10193" s="23">
        <f>(B7145+B9584)*'Calc1'!B5893</f>
        <v>0</v>
      </c>
      <c r="C10193" s="10"/>
    </row>
    <row r="10194" spans="1:3">
      <c r="A10194" s="21">
        <v>362</v>
      </c>
      <c r="B10194" s="23">
        <f>(B7146+B9585)*'Calc1'!B5894</f>
        <v>0</v>
      </c>
      <c r="C10194" s="10"/>
    </row>
    <row r="10195" spans="1:3">
      <c r="A10195" s="21">
        <v>363</v>
      </c>
      <c r="B10195" s="23">
        <f>(B7147+B9586)*'Calc1'!B5895</f>
        <v>0</v>
      </c>
      <c r="C10195" s="10"/>
    </row>
    <row r="10196" spans="1:3">
      <c r="A10196" s="21">
        <v>364</v>
      </c>
      <c r="B10196" s="23">
        <f>(B7148+B9587)*'Calc1'!B5896</f>
        <v>0</v>
      </c>
      <c r="C10196" s="10"/>
    </row>
    <row r="10197" spans="1:3">
      <c r="A10197" s="21">
        <v>365</v>
      </c>
      <c r="B10197" s="23">
        <f>(B7149+B9588)*'Calc1'!B5897</f>
        <v>0</v>
      </c>
      <c r="C10197" s="10"/>
    </row>
    <row r="10198" spans="1:3">
      <c r="A10198" s="21">
        <v>366</v>
      </c>
      <c r="B10198" s="23">
        <f>(B7150+B9589)*'Calc1'!B5898</f>
        <v>0</v>
      </c>
      <c r="C10198" s="10"/>
    </row>
    <row r="10199" spans="1:3">
      <c r="A10199" s="21">
        <v>367</v>
      </c>
      <c r="B10199" s="23">
        <f>(B7151+B9590)*'Calc1'!B5899</f>
        <v>0</v>
      </c>
      <c r="C10199" s="10"/>
    </row>
    <row r="10200" spans="1:3">
      <c r="A10200" s="21">
        <v>368</v>
      </c>
      <c r="B10200" s="23">
        <f>(B7152+B9591)*'Calc1'!B5900</f>
        <v>0</v>
      </c>
      <c r="C10200" s="10"/>
    </row>
    <row r="10201" spans="1:3">
      <c r="A10201" s="21">
        <v>369</v>
      </c>
      <c r="B10201" s="23">
        <f>(B7153+B9592)*'Calc1'!B5901</f>
        <v>0</v>
      </c>
      <c r="C10201" s="10"/>
    </row>
    <row r="10202" spans="1:3">
      <c r="A10202" s="21">
        <v>370</v>
      </c>
      <c r="B10202" s="23">
        <f>(B7154+B9593)*'Calc1'!B5902</f>
        <v>0</v>
      </c>
      <c r="C10202" s="10"/>
    </row>
    <row r="10203" spans="1:3">
      <c r="A10203" s="21">
        <v>371</v>
      </c>
      <c r="B10203" s="23">
        <f>(B7155+B9594)*'Calc1'!B5903</f>
        <v>0</v>
      </c>
      <c r="C10203" s="10"/>
    </row>
    <row r="10204" spans="1:3">
      <c r="A10204" s="21">
        <v>372</v>
      </c>
      <c r="B10204" s="23">
        <f>(B7156+B9595)*'Calc1'!B5904</f>
        <v>0</v>
      </c>
      <c r="C10204" s="10"/>
    </row>
    <row r="10205" spans="1:3">
      <c r="A10205" s="21">
        <v>373</v>
      </c>
      <c r="B10205" s="23">
        <f>(B7157+B9596)*'Calc1'!B5905</f>
        <v>0</v>
      </c>
      <c r="C10205" s="10"/>
    </row>
    <row r="10206" spans="1:3">
      <c r="A10206" s="21">
        <v>374</v>
      </c>
      <c r="B10206" s="23">
        <f>(B7158+B9597)*'Calc1'!B5906</f>
        <v>0</v>
      </c>
      <c r="C10206" s="10"/>
    </row>
    <row r="10207" spans="1:3">
      <c r="A10207" s="21">
        <v>375</v>
      </c>
      <c r="B10207" s="23">
        <f>(B7159+B9598)*'Calc1'!B5907</f>
        <v>0</v>
      </c>
      <c r="C10207" s="10"/>
    </row>
    <row r="10208" spans="1:3">
      <c r="A10208" s="21">
        <v>376</v>
      </c>
      <c r="B10208" s="23">
        <f>(B7160+B9599)*'Calc1'!B5908</f>
        <v>0</v>
      </c>
      <c r="C10208" s="10"/>
    </row>
    <row r="10209" spans="1:3">
      <c r="A10209" s="21">
        <v>377</v>
      </c>
      <c r="B10209" s="23">
        <f>(B7161+B9600)*'Calc1'!B5909</f>
        <v>0</v>
      </c>
      <c r="C10209" s="10"/>
    </row>
    <row r="10210" spans="1:3">
      <c r="A10210" s="21">
        <v>378</v>
      </c>
      <c r="B10210" s="23">
        <f>(B7162+B9601)*'Calc1'!B5910</f>
        <v>0</v>
      </c>
      <c r="C10210" s="10"/>
    </row>
    <row r="10211" spans="1:3">
      <c r="A10211" s="21">
        <v>379</v>
      </c>
      <c r="B10211" s="23">
        <f>(B7163+B9602)*'Calc1'!B5911</f>
        <v>0</v>
      </c>
      <c r="C10211" s="10"/>
    </row>
    <row r="10212" spans="1:3">
      <c r="A10212" s="21">
        <v>380</v>
      </c>
      <c r="B10212" s="23">
        <f>(B7164+B9603)*'Calc1'!B5912</f>
        <v>0</v>
      </c>
      <c r="C10212" s="10"/>
    </row>
    <row r="10213" spans="1:3">
      <c r="A10213" s="21">
        <v>381</v>
      </c>
      <c r="B10213" s="23">
        <f>(B7165+B9604)*'Calc1'!B5913</f>
        <v>0</v>
      </c>
      <c r="C10213" s="10"/>
    </row>
    <row r="10214" spans="1:3">
      <c r="A10214" s="21">
        <v>382</v>
      </c>
      <c r="B10214" s="23">
        <f>(B7166+B9605)*'Calc1'!B5914</f>
        <v>0</v>
      </c>
      <c r="C10214" s="10"/>
    </row>
    <row r="10215" spans="1:3">
      <c r="A10215" s="21">
        <v>383</v>
      </c>
      <c r="B10215" s="23">
        <f>(B7167+B9606)*'Calc1'!B5915</f>
        <v>0</v>
      </c>
      <c r="C10215" s="10"/>
    </row>
    <row r="10216" spans="1:3">
      <c r="A10216" s="21">
        <v>384</v>
      </c>
      <c r="B10216" s="23">
        <f>(B7168+B9607)*'Calc1'!B5916</f>
        <v>0</v>
      </c>
      <c r="C10216" s="10"/>
    </row>
    <row r="10217" spans="1:3">
      <c r="A10217" s="21">
        <v>385</v>
      </c>
      <c r="B10217" s="23">
        <f>(B7169+B9608)*'Calc1'!B5917</f>
        <v>0</v>
      </c>
      <c r="C10217" s="10"/>
    </row>
    <row r="10218" spans="1:3">
      <c r="A10218" s="21">
        <v>386</v>
      </c>
      <c r="B10218" s="23">
        <f>(B7170+B9609)*'Calc1'!B5918</f>
        <v>0</v>
      </c>
      <c r="C10218" s="10"/>
    </row>
    <row r="10219" spans="1:3">
      <c r="A10219" s="21">
        <v>387</v>
      </c>
      <c r="B10219" s="23">
        <f>(B7171+B9610)*'Calc1'!B5919</f>
        <v>0</v>
      </c>
      <c r="C10219" s="10"/>
    </row>
    <row r="10220" spans="1:3">
      <c r="A10220" s="21">
        <v>388</v>
      </c>
      <c r="B10220" s="23">
        <f>(B7172+B9611)*'Calc1'!B5920</f>
        <v>0</v>
      </c>
      <c r="C10220" s="10"/>
    </row>
    <row r="10221" spans="1:3">
      <c r="A10221" s="21">
        <v>389</v>
      </c>
      <c r="B10221" s="23">
        <f>(B7173+B9612)*'Calc1'!B5921</f>
        <v>0</v>
      </c>
      <c r="C10221" s="10"/>
    </row>
    <row r="10222" spans="1:3">
      <c r="A10222" s="21">
        <v>390</v>
      </c>
      <c r="B10222" s="23">
        <f>(B7174+B9613)*'Calc1'!B5922</f>
        <v>0</v>
      </c>
      <c r="C10222" s="10"/>
    </row>
    <row r="10223" spans="1:3">
      <c r="A10223" s="21">
        <v>391</v>
      </c>
      <c r="B10223" s="23">
        <f>(B7175+B9614)*'Calc1'!B5923</f>
        <v>0</v>
      </c>
      <c r="C10223" s="10"/>
    </row>
    <row r="10224" spans="1:3">
      <c r="A10224" s="21">
        <v>392</v>
      </c>
      <c r="B10224" s="23">
        <f>(B7176+B9615)*'Calc1'!B5924</f>
        <v>0</v>
      </c>
      <c r="C10224" s="10"/>
    </row>
    <row r="10225" spans="1:3">
      <c r="A10225" s="21">
        <v>393</v>
      </c>
      <c r="B10225" s="23">
        <f>(B7177+B9616)*'Calc1'!B5925</f>
        <v>0</v>
      </c>
      <c r="C10225" s="10"/>
    </row>
    <row r="10226" spans="1:3">
      <c r="A10226" s="21">
        <v>394</v>
      </c>
      <c r="B10226" s="23">
        <f>(B7178+B9617)*'Calc1'!B5926</f>
        <v>0</v>
      </c>
      <c r="C10226" s="10"/>
    </row>
    <row r="10227" spans="1:3">
      <c r="A10227" s="21">
        <v>395</v>
      </c>
      <c r="B10227" s="23">
        <f>(B7179+B9618)*'Calc1'!B5927</f>
        <v>0</v>
      </c>
      <c r="C10227" s="10"/>
    </row>
    <row r="10228" spans="1:3">
      <c r="A10228" s="21">
        <v>396</v>
      </c>
      <c r="B10228" s="23">
        <f>(B7180+B9619)*'Calc1'!B5928</f>
        <v>0</v>
      </c>
      <c r="C10228" s="10"/>
    </row>
    <row r="10229" spans="1:3">
      <c r="A10229" s="21">
        <v>397</v>
      </c>
      <c r="B10229" s="23">
        <f>(B7181+B9620)*'Calc1'!B5929</f>
        <v>0</v>
      </c>
      <c r="C10229" s="10"/>
    </row>
    <row r="10230" spans="1:3">
      <c r="A10230" s="21">
        <v>398</v>
      </c>
      <c r="B10230" s="23">
        <f>(B7182+B9621)*'Calc1'!B5930</f>
        <v>0</v>
      </c>
      <c r="C10230" s="10"/>
    </row>
    <row r="10231" spans="1:3">
      <c r="A10231" s="21">
        <v>399</v>
      </c>
      <c r="B10231" s="23">
        <f>(B7183+B9622)*'Calc1'!B5931</f>
        <v>0</v>
      </c>
      <c r="C10231" s="10"/>
    </row>
    <row r="10232" spans="1:3">
      <c r="A10232" s="21">
        <v>400</v>
      </c>
      <c r="B10232" s="23">
        <f>(B7184+B9623)*'Calc1'!B5932</f>
        <v>0</v>
      </c>
      <c r="C10232" s="10"/>
    </row>
    <row r="10233" spans="1:3">
      <c r="A10233" s="21">
        <v>401</v>
      </c>
      <c r="B10233" s="23">
        <f>(B7185+B9624)*'Calc1'!B5933</f>
        <v>0</v>
      </c>
      <c r="C10233" s="10"/>
    </row>
    <row r="10234" spans="1:3">
      <c r="A10234" s="21">
        <v>402</v>
      </c>
      <c r="B10234" s="23">
        <f>(B7186+B9625)*'Calc1'!B5934</f>
        <v>0</v>
      </c>
      <c r="C10234" s="10"/>
    </row>
    <row r="10235" spans="1:3">
      <c r="A10235" s="21">
        <v>403</v>
      </c>
      <c r="B10235" s="23">
        <f>(B7187+B9626)*'Calc1'!B5935</f>
        <v>0</v>
      </c>
      <c r="C10235" s="10"/>
    </row>
    <row r="10236" spans="1:3">
      <c r="A10236" s="21">
        <v>404</v>
      </c>
      <c r="B10236" s="23">
        <f>(B7188+B9627)*'Calc1'!B5936</f>
        <v>0</v>
      </c>
      <c r="C10236" s="10"/>
    </row>
    <row r="10237" spans="1:3">
      <c r="A10237" s="21">
        <v>405</v>
      </c>
      <c r="B10237" s="23">
        <f>(B7189+B9628)*'Calc1'!B5937</f>
        <v>0</v>
      </c>
      <c r="C10237" s="10"/>
    </row>
    <row r="10238" spans="1:3">
      <c r="A10238" s="21">
        <v>406</v>
      </c>
      <c r="B10238" s="23">
        <f>(B7190+B9629)*'Calc1'!B5938</f>
        <v>0</v>
      </c>
      <c r="C10238" s="10"/>
    </row>
    <row r="10239" spans="1:3">
      <c r="A10239" s="21">
        <v>407</v>
      </c>
      <c r="B10239" s="23">
        <f>(B7191+B9630)*'Calc1'!B5939</f>
        <v>0</v>
      </c>
      <c r="C10239" s="10"/>
    </row>
    <row r="10240" spans="1:3">
      <c r="A10240" s="21">
        <v>408</v>
      </c>
      <c r="B10240" s="23">
        <f>(B7192+B9631)*'Calc1'!B5940</f>
        <v>0</v>
      </c>
      <c r="C10240" s="10"/>
    </row>
    <row r="10241" spans="1:3">
      <c r="A10241" s="21">
        <v>409</v>
      </c>
      <c r="B10241" s="23">
        <f>(B7193+B9632)*'Calc1'!B5941</f>
        <v>0</v>
      </c>
      <c r="C10241" s="10"/>
    </row>
    <row r="10242" spans="1:3">
      <c r="A10242" s="21">
        <v>410</v>
      </c>
      <c r="B10242" s="23">
        <f>(B7194+B9633)*'Calc1'!B5942</f>
        <v>0</v>
      </c>
      <c r="C10242" s="10"/>
    </row>
    <row r="10243" spans="1:3">
      <c r="A10243" s="21">
        <v>411</v>
      </c>
      <c r="B10243" s="23">
        <f>(B7195+B9634)*'Calc1'!B5943</f>
        <v>0</v>
      </c>
      <c r="C10243" s="10"/>
    </row>
    <row r="10244" spans="1:3">
      <c r="A10244" s="21">
        <v>412</v>
      </c>
      <c r="B10244" s="23">
        <f>(B7196+B9635)*'Calc1'!B5944</f>
        <v>0</v>
      </c>
      <c r="C10244" s="10"/>
    </row>
    <row r="10245" spans="1:3">
      <c r="A10245" s="21">
        <v>413</v>
      </c>
      <c r="B10245" s="23">
        <f>(B7197+B9636)*'Calc1'!B5945</f>
        <v>0</v>
      </c>
      <c r="C10245" s="10"/>
    </row>
    <row r="10246" spans="1:3">
      <c r="A10246" s="21">
        <v>414</v>
      </c>
      <c r="B10246" s="23">
        <f>(B7198+B9637)*'Calc1'!B5946</f>
        <v>0</v>
      </c>
      <c r="C10246" s="10"/>
    </row>
    <row r="10247" spans="1:3">
      <c r="A10247" s="21">
        <v>415</v>
      </c>
      <c r="B10247" s="23">
        <f>(B7199+B9638)*'Calc1'!B5947</f>
        <v>0</v>
      </c>
      <c r="C10247" s="10"/>
    </row>
    <row r="10248" spans="1:3">
      <c r="A10248" s="21">
        <v>416</v>
      </c>
      <c r="B10248" s="23">
        <f>(B7200+B9639)*'Calc1'!B5948</f>
        <v>0</v>
      </c>
      <c r="C10248" s="10"/>
    </row>
    <row r="10249" spans="1:3">
      <c r="A10249" s="21">
        <v>417</v>
      </c>
      <c r="B10249" s="23">
        <f>(B7201+B9640)*'Calc1'!B5949</f>
        <v>0</v>
      </c>
      <c r="C10249" s="10"/>
    </row>
    <row r="10250" spans="1:3">
      <c r="A10250" s="21">
        <v>418</v>
      </c>
      <c r="B10250" s="23">
        <f>(B7202+B9641)*'Calc1'!B5950</f>
        <v>0</v>
      </c>
      <c r="C10250" s="10"/>
    </row>
    <row r="10251" spans="1:3">
      <c r="A10251" s="21">
        <v>419</v>
      </c>
      <c r="B10251" s="23">
        <f>(B7203+B9642)*'Calc1'!B5951</f>
        <v>0</v>
      </c>
      <c r="C10251" s="10"/>
    </row>
    <row r="10252" spans="1:3">
      <c r="A10252" s="21">
        <v>420</v>
      </c>
      <c r="B10252" s="23">
        <f>(B7204+B9643)*'Calc1'!B5952</f>
        <v>0</v>
      </c>
      <c r="C10252" s="10"/>
    </row>
    <row r="10253" spans="1:3">
      <c r="A10253" s="21">
        <v>421</v>
      </c>
      <c r="B10253" s="23">
        <f>(B7205+B9644)*'Calc1'!B5953</f>
        <v>0</v>
      </c>
      <c r="C10253" s="10"/>
    </row>
    <row r="10254" spans="1:3">
      <c r="A10254" s="21">
        <v>422</v>
      </c>
      <c r="B10254" s="23">
        <f>(B7206+B9645)*'Calc1'!B5954</f>
        <v>0</v>
      </c>
      <c r="C10254" s="10"/>
    </row>
    <row r="10255" spans="1:3">
      <c r="A10255" s="21">
        <v>423</v>
      </c>
      <c r="B10255" s="23">
        <f>(B7207+B9646)*'Calc1'!B5955</f>
        <v>0</v>
      </c>
      <c r="C10255" s="10"/>
    </row>
    <row r="10256" spans="1:3">
      <c r="A10256" s="21">
        <v>424</v>
      </c>
      <c r="B10256" s="23">
        <f>(B7208+B9647)*'Calc1'!B5956</f>
        <v>0</v>
      </c>
      <c r="C10256" s="10"/>
    </row>
    <row r="10257" spans="1:3">
      <c r="A10257" s="21">
        <v>425</v>
      </c>
      <c r="B10257" s="23">
        <f>(B7209+B9648)*'Calc1'!B5957</f>
        <v>0</v>
      </c>
      <c r="C10257" s="10"/>
    </row>
    <row r="10258" spans="1:3">
      <c r="A10258" s="21">
        <v>426</v>
      </c>
      <c r="B10258" s="23">
        <f>(B7210+B9649)*'Calc1'!B5958</f>
        <v>0</v>
      </c>
      <c r="C10258" s="10"/>
    </row>
    <row r="10259" spans="1:3">
      <c r="A10259" s="21">
        <v>427</v>
      </c>
      <c r="B10259" s="23">
        <f>(B7211+B9650)*'Calc1'!B5959</f>
        <v>0</v>
      </c>
      <c r="C10259" s="10"/>
    </row>
    <row r="10260" spans="1:3">
      <c r="A10260" s="21">
        <v>428</v>
      </c>
      <c r="B10260" s="23">
        <f>(B7212+B9651)*'Calc1'!B5960</f>
        <v>0</v>
      </c>
      <c r="C10260" s="10"/>
    </row>
    <row r="10261" spans="1:3">
      <c r="A10261" s="21">
        <v>429</v>
      </c>
      <c r="B10261" s="23">
        <f>(B7213+B9652)*'Calc1'!B5961</f>
        <v>0</v>
      </c>
      <c r="C10261" s="10"/>
    </row>
    <row r="10262" spans="1:3">
      <c r="A10262" s="21">
        <v>430</v>
      </c>
      <c r="B10262" s="23">
        <f>(B7214+B9653)*'Calc1'!B5962</f>
        <v>0</v>
      </c>
      <c r="C10262" s="10"/>
    </row>
    <row r="10263" spans="1:3">
      <c r="A10263" s="21">
        <v>431</v>
      </c>
      <c r="B10263" s="23">
        <f>(B7215+B9654)*'Calc1'!B5963</f>
        <v>0</v>
      </c>
      <c r="C10263" s="10"/>
    </row>
    <row r="10264" spans="1:3">
      <c r="A10264" s="21">
        <v>432</v>
      </c>
      <c r="B10264" s="23">
        <f>(B7216+B9655)*'Calc1'!B5964</f>
        <v>0</v>
      </c>
      <c r="C10264" s="10"/>
    </row>
    <row r="10265" spans="1:3">
      <c r="A10265" s="21">
        <v>433</v>
      </c>
      <c r="B10265" s="23">
        <f>(B7217+B9656)*'Calc1'!B5965</f>
        <v>0</v>
      </c>
      <c r="C10265" s="10"/>
    </row>
    <row r="10266" spans="1:3">
      <c r="A10266" s="21">
        <v>434</v>
      </c>
      <c r="B10266" s="23">
        <f>(B7218+B9657)*'Calc1'!B5966</f>
        <v>0</v>
      </c>
      <c r="C10266" s="10"/>
    </row>
    <row r="10267" spans="1:3">
      <c r="A10267" s="21">
        <v>435</v>
      </c>
      <c r="B10267" s="23">
        <f>(B7219+B9658)*'Calc1'!B5967</f>
        <v>0</v>
      </c>
      <c r="C10267" s="10"/>
    </row>
    <row r="10268" spans="1:3">
      <c r="A10268" s="21">
        <v>436</v>
      </c>
      <c r="B10268" s="23">
        <f>(B7220+B9659)*'Calc1'!B5968</f>
        <v>0</v>
      </c>
      <c r="C10268" s="10"/>
    </row>
    <row r="10269" spans="1:3">
      <c r="A10269" s="21">
        <v>437</v>
      </c>
      <c r="B10269" s="23">
        <f>(B7221+B9660)*'Calc1'!B5969</f>
        <v>0</v>
      </c>
      <c r="C10269" s="10"/>
    </row>
    <row r="10270" spans="1:3">
      <c r="A10270" s="21">
        <v>438</v>
      </c>
      <c r="B10270" s="23">
        <f>(B7222+B9661)*'Calc1'!B5970</f>
        <v>0</v>
      </c>
      <c r="C10270" s="10"/>
    </row>
    <row r="10271" spans="1:3">
      <c r="A10271" s="21">
        <v>439</v>
      </c>
      <c r="B10271" s="23">
        <f>(B7223+B9662)*'Calc1'!B5971</f>
        <v>0</v>
      </c>
      <c r="C10271" s="10"/>
    </row>
    <row r="10272" spans="1:3">
      <c r="A10272" s="21">
        <v>440</v>
      </c>
      <c r="B10272" s="23">
        <f>(B7224+B9663)*'Calc1'!B5972</f>
        <v>0</v>
      </c>
      <c r="C10272" s="10"/>
    </row>
    <row r="10273" spans="1:3">
      <c r="A10273" s="21">
        <v>441</v>
      </c>
      <c r="B10273" s="23">
        <f>(B7225+B9664)*'Calc1'!B5973</f>
        <v>0</v>
      </c>
      <c r="C10273" s="10"/>
    </row>
    <row r="10274" spans="1:3">
      <c r="A10274" s="21">
        <v>442</v>
      </c>
      <c r="B10274" s="23">
        <f>(B7226+B9665)*'Calc1'!B5974</f>
        <v>0</v>
      </c>
      <c r="C10274" s="10"/>
    </row>
    <row r="10275" spans="1:3">
      <c r="A10275" s="21">
        <v>443</v>
      </c>
      <c r="B10275" s="23">
        <f>(B7227+B9666)*'Calc1'!B5975</f>
        <v>0</v>
      </c>
      <c r="C10275" s="10"/>
    </row>
    <row r="10276" spans="1:3">
      <c r="A10276" s="21">
        <v>444</v>
      </c>
      <c r="B10276" s="23">
        <f>(B7228+B9667)*'Calc1'!B5976</f>
        <v>0</v>
      </c>
      <c r="C10276" s="10"/>
    </row>
    <row r="10277" spans="1:3">
      <c r="A10277" s="21">
        <v>445</v>
      </c>
      <c r="B10277" s="23">
        <f>(B7229+B9668)*'Calc1'!B5977</f>
        <v>0</v>
      </c>
      <c r="C10277" s="10"/>
    </row>
    <row r="10278" spans="1:3">
      <c r="A10278" s="21">
        <v>446</v>
      </c>
      <c r="B10278" s="23">
        <f>(B7230+B9669)*'Calc1'!B5978</f>
        <v>0</v>
      </c>
      <c r="C10278" s="10"/>
    </row>
    <row r="10279" spans="1:3">
      <c r="A10279" s="21">
        <v>447</v>
      </c>
      <c r="B10279" s="23">
        <f>(B7231+B9670)*'Calc1'!B5979</f>
        <v>0</v>
      </c>
      <c r="C10279" s="10"/>
    </row>
    <row r="10280" spans="1:3">
      <c r="A10280" s="21">
        <v>448</v>
      </c>
      <c r="B10280" s="23">
        <f>(B7232+B9671)*'Calc1'!B5980</f>
        <v>0</v>
      </c>
      <c r="C10280" s="10"/>
    </row>
    <row r="10281" spans="1:3">
      <c r="A10281" s="21">
        <v>449</v>
      </c>
      <c r="B10281" s="23">
        <f>(B7233+B9672)*'Calc1'!B5981</f>
        <v>0</v>
      </c>
      <c r="C10281" s="10"/>
    </row>
    <row r="10282" spans="1:3">
      <c r="A10282" s="21">
        <v>450</v>
      </c>
      <c r="B10282" s="23">
        <f>(B7234+B9673)*'Calc1'!B5982</f>
        <v>0</v>
      </c>
      <c r="C10282" s="10"/>
    </row>
    <row r="10283" spans="1:3">
      <c r="A10283" s="21">
        <v>451</v>
      </c>
      <c r="B10283" s="23">
        <f>(B7235+B9674)*'Calc1'!B5983</f>
        <v>0</v>
      </c>
      <c r="C10283" s="10"/>
    </row>
    <row r="10284" spans="1:3">
      <c r="A10284" s="21">
        <v>452</v>
      </c>
      <c r="B10284" s="23">
        <f>(B7236+B9675)*'Calc1'!B5984</f>
        <v>0</v>
      </c>
      <c r="C10284" s="10"/>
    </row>
    <row r="10285" spans="1:3">
      <c r="A10285" s="21">
        <v>453</v>
      </c>
      <c r="B10285" s="23">
        <f>(B7237+B9676)*'Calc1'!B5985</f>
        <v>0</v>
      </c>
      <c r="C10285" s="10"/>
    </row>
    <row r="10286" spans="1:3">
      <c r="A10286" s="21">
        <v>454</v>
      </c>
      <c r="B10286" s="23">
        <f>(B7238+B9677)*'Calc1'!B5986</f>
        <v>0</v>
      </c>
      <c r="C10286" s="10"/>
    </row>
    <row r="10287" spans="1:3">
      <c r="A10287" s="21">
        <v>455</v>
      </c>
      <c r="B10287" s="23">
        <f>(B7239+B9678)*'Calc1'!B5987</f>
        <v>0</v>
      </c>
      <c r="C10287" s="10"/>
    </row>
    <row r="10288" spans="1:3">
      <c r="A10288" s="21">
        <v>456</v>
      </c>
      <c r="B10288" s="23">
        <f>(B7240+B9679)*'Calc1'!B5988</f>
        <v>0</v>
      </c>
      <c r="C10288" s="10"/>
    </row>
    <row r="10289" spans="1:3">
      <c r="A10289" s="21">
        <v>457</v>
      </c>
      <c r="B10289" s="23">
        <f>(B7241+B9680)*'Calc1'!B5989</f>
        <v>0</v>
      </c>
      <c r="C10289" s="10"/>
    </row>
    <row r="10290" spans="1:3">
      <c r="A10290" s="21">
        <v>458</v>
      </c>
      <c r="B10290" s="23">
        <f>(B7242+B9681)*'Calc1'!B5990</f>
        <v>0</v>
      </c>
      <c r="C10290" s="10"/>
    </row>
    <row r="10291" spans="1:3">
      <c r="A10291" s="21">
        <v>459</v>
      </c>
      <c r="B10291" s="23">
        <f>(B7243+B9682)*'Calc1'!B5991</f>
        <v>0</v>
      </c>
      <c r="C10291" s="10"/>
    </row>
    <row r="10292" spans="1:3">
      <c r="A10292" s="21">
        <v>460</v>
      </c>
      <c r="B10292" s="23">
        <f>(B7244+B9683)*'Calc1'!B5992</f>
        <v>0</v>
      </c>
      <c r="C10292" s="10"/>
    </row>
    <row r="10293" spans="1:3">
      <c r="A10293" s="21">
        <v>461</v>
      </c>
      <c r="B10293" s="23">
        <f>(B7245+B9684)*'Calc1'!B5993</f>
        <v>0</v>
      </c>
      <c r="C10293" s="10"/>
    </row>
    <row r="10294" spans="1:3">
      <c r="A10294" s="21">
        <v>462</v>
      </c>
      <c r="B10294" s="23">
        <f>(B7246+B9685)*'Calc1'!B5994</f>
        <v>0</v>
      </c>
      <c r="C10294" s="10"/>
    </row>
    <row r="10295" spans="1:3">
      <c r="A10295" s="21">
        <v>463</v>
      </c>
      <c r="B10295" s="23">
        <f>(B7247+B9686)*'Calc1'!B5995</f>
        <v>0</v>
      </c>
      <c r="C10295" s="10"/>
    </row>
    <row r="10296" spans="1:3">
      <c r="A10296" s="21">
        <v>464</v>
      </c>
      <c r="B10296" s="23">
        <f>(B7248+B9687)*'Calc1'!B5996</f>
        <v>0</v>
      </c>
      <c r="C10296" s="10"/>
    </row>
    <row r="10297" spans="1:3">
      <c r="A10297" s="21">
        <v>465</v>
      </c>
      <c r="B10297" s="23">
        <f>(B7249+B9688)*'Calc1'!B5997</f>
        <v>0</v>
      </c>
      <c r="C10297" s="10"/>
    </row>
    <row r="10298" spans="1:3">
      <c r="A10298" s="21">
        <v>466</v>
      </c>
      <c r="B10298" s="23">
        <f>(B7250+B9689)*'Calc1'!B5998</f>
        <v>0</v>
      </c>
      <c r="C10298" s="10"/>
    </row>
    <row r="10299" spans="1:3">
      <c r="A10299" s="21">
        <v>467</v>
      </c>
      <c r="B10299" s="23">
        <f>(B7251+B9690)*'Calc1'!B5999</f>
        <v>0</v>
      </c>
      <c r="C10299" s="10"/>
    </row>
    <row r="10300" spans="1:3">
      <c r="A10300" s="21">
        <v>468</v>
      </c>
      <c r="B10300" s="23">
        <f>(B7252+B9691)*'Calc1'!B6000</f>
        <v>0</v>
      </c>
      <c r="C10300" s="10"/>
    </row>
    <row r="10301" spans="1:3">
      <c r="A10301" s="21">
        <v>469</v>
      </c>
      <c r="B10301" s="23">
        <f>(B7253+B9692)*'Calc1'!B6001</f>
        <v>0</v>
      </c>
      <c r="C10301" s="10"/>
    </row>
    <row r="10302" spans="1:3">
      <c r="A10302" s="21">
        <v>470</v>
      </c>
      <c r="B10302" s="23">
        <f>(B7254+B9693)*'Calc1'!B6002</f>
        <v>0</v>
      </c>
      <c r="C10302" s="10"/>
    </row>
    <row r="10303" spans="1:3">
      <c r="A10303" s="21">
        <v>471</v>
      </c>
      <c r="B10303" s="23">
        <f>(B7255+B9694)*'Calc1'!B6003</f>
        <v>0</v>
      </c>
      <c r="C10303" s="10"/>
    </row>
    <row r="10304" spans="1:3">
      <c r="A10304" s="21">
        <v>472</v>
      </c>
      <c r="B10304" s="23">
        <f>(B7256+B9695)*'Calc1'!B6004</f>
        <v>0</v>
      </c>
      <c r="C10304" s="10"/>
    </row>
    <row r="10305" spans="1:3">
      <c r="A10305" s="21">
        <v>473</v>
      </c>
      <c r="B10305" s="23">
        <f>(B7257+B9696)*'Calc1'!B6005</f>
        <v>0</v>
      </c>
      <c r="C10305" s="10"/>
    </row>
    <row r="10306" spans="1:3">
      <c r="A10306" s="21">
        <v>474</v>
      </c>
      <c r="B10306" s="23">
        <f>(B7258+B9697)*'Calc1'!B6006</f>
        <v>0</v>
      </c>
      <c r="C10306" s="10"/>
    </row>
    <row r="10307" spans="1:3">
      <c r="A10307" s="21">
        <v>475</v>
      </c>
      <c r="B10307" s="23">
        <f>(B7259+B9698)*'Calc1'!B6007</f>
        <v>0</v>
      </c>
      <c r="C10307" s="10"/>
    </row>
    <row r="10308" spans="1:3">
      <c r="A10308" s="21">
        <v>476</v>
      </c>
      <c r="B10308" s="23">
        <f>(B7260+B9699)*'Calc1'!B6008</f>
        <v>0</v>
      </c>
      <c r="C10308" s="10"/>
    </row>
    <row r="10309" spans="1:3">
      <c r="A10309" s="21">
        <v>477</v>
      </c>
      <c r="B10309" s="23">
        <f>(B7261+B9700)*'Calc1'!B6009</f>
        <v>0</v>
      </c>
      <c r="C10309" s="10"/>
    </row>
    <row r="10310" spans="1:3">
      <c r="A10310" s="21">
        <v>478</v>
      </c>
      <c r="B10310" s="23">
        <f>(B7262+B9701)*'Calc1'!B6010</f>
        <v>0</v>
      </c>
      <c r="C10310" s="10"/>
    </row>
    <row r="10311" spans="1:3">
      <c r="A10311" s="21">
        <v>479</v>
      </c>
      <c r="B10311" s="23">
        <f>(B7263+B9702)*'Calc1'!B6011</f>
        <v>0</v>
      </c>
      <c r="C10311" s="10"/>
    </row>
    <row r="10312" spans="1:3">
      <c r="A10312" s="21">
        <v>480</v>
      </c>
      <c r="B10312" s="23">
        <f>(B7264+B9703)*'Calc1'!B6012</f>
        <v>0</v>
      </c>
      <c r="C10312" s="10"/>
    </row>
    <row r="10313" spans="1:3">
      <c r="A10313" s="21">
        <v>481</v>
      </c>
      <c r="B10313" s="23">
        <f>(B7265+B9704)*'Calc1'!B6013</f>
        <v>0</v>
      </c>
      <c r="C10313" s="10"/>
    </row>
    <row r="10314" spans="1:3">
      <c r="A10314" s="21">
        <v>482</v>
      </c>
      <c r="B10314" s="23">
        <f>(B7266+B9705)*'Calc1'!B6014</f>
        <v>0</v>
      </c>
      <c r="C10314" s="10"/>
    </row>
    <row r="10315" spans="1:3">
      <c r="A10315" s="21">
        <v>483</v>
      </c>
      <c r="B10315" s="23">
        <f>(B7267+B9706)*'Calc1'!B6015</f>
        <v>0</v>
      </c>
      <c r="C10315" s="10"/>
    </row>
    <row r="10316" spans="1:3">
      <c r="A10316" s="21">
        <v>484</v>
      </c>
      <c r="B10316" s="23">
        <f>(B7268+B9707)*'Calc1'!B6016</f>
        <v>0</v>
      </c>
      <c r="C10316" s="10"/>
    </row>
    <row r="10317" spans="1:3">
      <c r="A10317" s="21">
        <v>485</v>
      </c>
      <c r="B10317" s="23">
        <f>(B7269+B9708)*'Calc1'!B6017</f>
        <v>0</v>
      </c>
      <c r="C10317" s="10"/>
    </row>
    <row r="10318" spans="1:3">
      <c r="A10318" s="21">
        <v>486</v>
      </c>
      <c r="B10318" s="23">
        <f>(B7270+B9709)*'Calc1'!B6018</f>
        <v>0</v>
      </c>
      <c r="C10318" s="10"/>
    </row>
    <row r="10319" spans="1:3">
      <c r="A10319" s="21">
        <v>487</v>
      </c>
      <c r="B10319" s="23">
        <f>(B7271+B9710)*'Calc1'!B6019</f>
        <v>0</v>
      </c>
      <c r="C10319" s="10"/>
    </row>
    <row r="10320" spans="1:3">
      <c r="A10320" s="21">
        <v>488</v>
      </c>
      <c r="B10320" s="23">
        <f>(B7272+B9711)*'Calc1'!B6020</f>
        <v>0</v>
      </c>
      <c r="C10320" s="10"/>
    </row>
    <row r="10321" spans="1:3">
      <c r="A10321" s="21">
        <v>489</v>
      </c>
      <c r="B10321" s="23">
        <f>(B7273+B9712)*'Calc1'!B6021</f>
        <v>0</v>
      </c>
      <c r="C10321" s="10"/>
    </row>
    <row r="10322" spans="1:3">
      <c r="A10322" s="21">
        <v>490</v>
      </c>
      <c r="B10322" s="23">
        <f>(B7274+B9713)*'Calc1'!B6022</f>
        <v>0</v>
      </c>
      <c r="C10322" s="10"/>
    </row>
    <row r="10323" spans="1:3">
      <c r="A10323" s="21">
        <v>491</v>
      </c>
      <c r="B10323" s="23">
        <f>(B7275+B9714)*'Calc1'!B6023</f>
        <v>0</v>
      </c>
      <c r="C10323" s="10"/>
    </row>
    <row r="10324" spans="1:3">
      <c r="A10324" s="21">
        <v>492</v>
      </c>
      <c r="B10324" s="23">
        <f>(B7276+B9715)*'Calc1'!B6024</f>
        <v>0</v>
      </c>
      <c r="C10324" s="10"/>
    </row>
    <row r="10325" spans="1:3">
      <c r="A10325" s="21">
        <v>493</v>
      </c>
      <c r="B10325" s="23">
        <f>(B7277+B9716)*'Calc1'!B6025</f>
        <v>0</v>
      </c>
      <c r="C10325" s="10"/>
    </row>
    <row r="10326" spans="1:3">
      <c r="A10326" s="21">
        <v>494</v>
      </c>
      <c r="B10326" s="23">
        <f>(B7278+B9717)*'Calc1'!B6026</f>
        <v>0</v>
      </c>
      <c r="C10326" s="10"/>
    </row>
    <row r="10327" spans="1:3">
      <c r="A10327" s="21">
        <v>495</v>
      </c>
      <c r="B10327" s="23">
        <f>(B7279+B9718)*'Calc1'!B6027</f>
        <v>0</v>
      </c>
      <c r="C10327" s="10"/>
    </row>
    <row r="10328" spans="1:3">
      <c r="A10328" s="21">
        <v>496</v>
      </c>
      <c r="B10328" s="23">
        <f>(B7280+B9719)*'Calc1'!B6028</f>
        <v>0</v>
      </c>
      <c r="C10328" s="10"/>
    </row>
    <row r="10329" spans="1:3">
      <c r="A10329" s="21">
        <v>497</v>
      </c>
      <c r="B10329" s="23">
        <f>(B7281+B9720)*'Calc1'!B6029</f>
        <v>0</v>
      </c>
      <c r="C10329" s="10"/>
    </row>
    <row r="10330" spans="1:3">
      <c r="A10330" s="21">
        <v>498</v>
      </c>
      <c r="B10330" s="23">
        <f>(B7282+B9721)*'Calc1'!B6030</f>
        <v>0</v>
      </c>
      <c r="C10330" s="10"/>
    </row>
    <row r="10331" spans="1:3">
      <c r="A10331" s="21">
        <v>499</v>
      </c>
      <c r="B10331" s="23">
        <f>(B7283+B9722)*'Calc1'!B6031</f>
        <v>0</v>
      </c>
      <c r="C10331" s="10"/>
    </row>
    <row r="10332" spans="1:3">
      <c r="A10332" s="21">
        <v>500</v>
      </c>
      <c r="B10332" s="23">
        <f>(B7284+B9723)*'Calc1'!B6032</f>
        <v>0</v>
      </c>
      <c r="C10332" s="10"/>
    </row>
    <row r="10333" spans="1:3">
      <c r="A10333" s="21">
        <v>501</v>
      </c>
      <c r="B10333" s="23">
        <f>(B7285+B9724)*'Calc1'!B6033</f>
        <v>0</v>
      </c>
      <c r="C10333" s="10"/>
    </row>
    <row r="10334" spans="1:3">
      <c r="A10334" s="21">
        <v>502</v>
      </c>
      <c r="B10334" s="23">
        <f>(B7286+B9725)*'Calc1'!B6034</f>
        <v>0</v>
      </c>
      <c r="C10334" s="10"/>
    </row>
    <row r="10335" spans="1:3">
      <c r="A10335" s="21">
        <v>503</v>
      </c>
      <c r="B10335" s="23">
        <f>(B7287+B9726)*'Calc1'!B6035</f>
        <v>0</v>
      </c>
      <c r="C10335" s="10"/>
    </row>
    <row r="10336" spans="1:3">
      <c r="A10336" s="21">
        <v>504</v>
      </c>
      <c r="B10336" s="23">
        <f>(B7288+B9727)*'Calc1'!B6036</f>
        <v>0</v>
      </c>
      <c r="C10336" s="10"/>
    </row>
    <row r="10337" spans="1:3">
      <c r="A10337" s="21">
        <v>505</v>
      </c>
      <c r="B10337" s="23">
        <f>(B7289+B9728)*'Calc1'!B6037</f>
        <v>0</v>
      </c>
      <c r="C10337" s="10"/>
    </row>
    <row r="10338" spans="1:3">
      <c r="A10338" s="21">
        <v>506</v>
      </c>
      <c r="B10338" s="23">
        <f>(B7290+B9729)*'Calc1'!B6038</f>
        <v>0</v>
      </c>
      <c r="C10338" s="10"/>
    </row>
    <row r="10339" spans="1:3">
      <c r="A10339" s="21">
        <v>507</v>
      </c>
      <c r="B10339" s="23">
        <f>(B7291+B9730)*'Calc1'!B6039</f>
        <v>0</v>
      </c>
      <c r="C10339" s="10"/>
    </row>
    <row r="10340" spans="1:3">
      <c r="A10340" s="21">
        <v>508</v>
      </c>
      <c r="B10340" s="23">
        <f>(B7292+B9731)*'Calc1'!B6040</f>
        <v>0</v>
      </c>
      <c r="C10340" s="10"/>
    </row>
    <row r="10341" spans="1:3">
      <c r="A10341" s="21">
        <v>509</v>
      </c>
      <c r="B10341" s="23">
        <f>(B7293+B9732)*'Calc1'!B6041</f>
        <v>0</v>
      </c>
      <c r="C10341" s="10"/>
    </row>
    <row r="10342" spans="1:3">
      <c r="A10342" s="21">
        <v>510</v>
      </c>
      <c r="B10342" s="23">
        <f>(B7294+B9733)*'Calc1'!B6042</f>
        <v>0</v>
      </c>
      <c r="C10342" s="10"/>
    </row>
    <row r="10343" spans="1:3">
      <c r="A10343" s="21">
        <v>511</v>
      </c>
      <c r="B10343" s="23">
        <f>(B7295+B9734)*'Calc1'!B6043</f>
        <v>0</v>
      </c>
      <c r="C10343" s="10"/>
    </row>
    <row r="10344" spans="1:3">
      <c r="A10344" s="21">
        <v>512</v>
      </c>
      <c r="B10344" s="23">
        <f>(B7296+B9735)*'Calc1'!B6044</f>
        <v>0</v>
      </c>
      <c r="C10344" s="10"/>
    </row>
    <row r="10345" spans="1:3">
      <c r="A10345" s="21">
        <v>513</v>
      </c>
      <c r="B10345" s="23">
        <f>(B7297+B9736)*'Calc1'!B6045</f>
        <v>0</v>
      </c>
      <c r="C10345" s="10"/>
    </row>
    <row r="10346" spans="1:3">
      <c r="A10346" s="21">
        <v>514</v>
      </c>
      <c r="B10346" s="23">
        <f>(B7298+B9737)*'Calc1'!B6046</f>
        <v>0</v>
      </c>
      <c r="C10346" s="10"/>
    </row>
    <row r="10347" spans="1:3">
      <c r="A10347" s="21">
        <v>515</v>
      </c>
      <c r="B10347" s="23">
        <f>(B7299+B9738)*'Calc1'!B6047</f>
        <v>0</v>
      </c>
      <c r="C10347" s="10"/>
    </row>
    <row r="10348" spans="1:3">
      <c r="A10348" s="21">
        <v>516</v>
      </c>
      <c r="B10348" s="23">
        <f>(B7300+B9739)*'Calc1'!B6048</f>
        <v>0</v>
      </c>
      <c r="C10348" s="10"/>
    </row>
    <row r="10349" spans="1:3">
      <c r="A10349" s="21">
        <v>517</v>
      </c>
      <c r="B10349" s="23">
        <f>(B7301+B9740)*'Calc1'!B6049</f>
        <v>0</v>
      </c>
      <c r="C10349" s="10"/>
    </row>
    <row r="10350" spans="1:3">
      <c r="A10350" s="21">
        <v>518</v>
      </c>
      <c r="B10350" s="23">
        <f>(B7302+B9741)*'Calc1'!B6050</f>
        <v>0</v>
      </c>
      <c r="C10350" s="10"/>
    </row>
    <row r="10351" spans="1:3">
      <c r="A10351" s="21">
        <v>519</v>
      </c>
      <c r="B10351" s="23">
        <f>(B7303+B9742)*'Calc1'!B6051</f>
        <v>0</v>
      </c>
      <c r="C10351" s="10"/>
    </row>
    <row r="10352" spans="1:3">
      <c r="A10352" s="21">
        <v>520</v>
      </c>
      <c r="B10352" s="23">
        <f>(B7304+B9743)*'Calc1'!B6052</f>
        <v>0</v>
      </c>
      <c r="C10352" s="10"/>
    </row>
    <row r="10353" spans="1:3">
      <c r="A10353" s="21">
        <v>521</v>
      </c>
      <c r="B10353" s="23">
        <f>(B7305+B9744)*'Calc1'!B6053</f>
        <v>0</v>
      </c>
      <c r="C10353" s="10"/>
    </row>
    <row r="10354" spans="1:3">
      <c r="A10354" s="21">
        <v>522</v>
      </c>
      <c r="B10354" s="23">
        <f>(B7306+B9745)*'Calc1'!B6054</f>
        <v>0</v>
      </c>
      <c r="C10354" s="10"/>
    </row>
    <row r="10355" spans="1:3">
      <c r="A10355" s="21">
        <v>523</v>
      </c>
      <c r="B10355" s="23">
        <f>(B7307+B9746)*'Calc1'!B6055</f>
        <v>0</v>
      </c>
      <c r="C10355" s="10"/>
    </row>
    <row r="10356" spans="1:3">
      <c r="A10356" s="21">
        <v>524</v>
      </c>
      <c r="B10356" s="23">
        <f>(B7308+B9747)*'Calc1'!B6056</f>
        <v>0</v>
      </c>
      <c r="C10356" s="10"/>
    </row>
    <row r="10357" spans="1:3">
      <c r="A10357" s="21">
        <v>525</v>
      </c>
      <c r="B10357" s="23">
        <f>(B7309+B9748)*'Calc1'!B6057</f>
        <v>0</v>
      </c>
      <c r="C10357" s="10"/>
    </row>
    <row r="10358" spans="1:3">
      <c r="A10358" s="21">
        <v>526</v>
      </c>
      <c r="B10358" s="23">
        <f>(B7310+B9749)*'Calc1'!B6058</f>
        <v>0</v>
      </c>
      <c r="C10358" s="10"/>
    </row>
    <row r="10359" spans="1:3">
      <c r="A10359" s="21">
        <v>527</v>
      </c>
      <c r="B10359" s="23">
        <f>(B7311+B9750)*'Calc1'!B6059</f>
        <v>0</v>
      </c>
      <c r="C10359" s="10"/>
    </row>
    <row r="10360" spans="1:3">
      <c r="A10360" s="21">
        <v>528</v>
      </c>
      <c r="B10360" s="23">
        <f>(B7312+B9751)*'Calc1'!B6060</f>
        <v>0</v>
      </c>
      <c r="C10360" s="10"/>
    </row>
    <row r="10361" spans="1:3">
      <c r="A10361" s="21">
        <v>529</v>
      </c>
      <c r="B10361" s="23">
        <f>(B7313+B9752)*'Calc1'!B6061</f>
        <v>0</v>
      </c>
      <c r="C10361" s="10"/>
    </row>
    <row r="10362" spans="1:3">
      <c r="A10362" s="21">
        <v>530</v>
      </c>
      <c r="B10362" s="23">
        <f>(B7314+B9753)*'Calc1'!B6062</f>
        <v>0</v>
      </c>
      <c r="C10362" s="10"/>
    </row>
    <row r="10363" spans="1:3">
      <c r="A10363" s="21">
        <v>531</v>
      </c>
      <c r="B10363" s="23">
        <f>(B7315+B9754)*'Calc1'!B6063</f>
        <v>0</v>
      </c>
      <c r="C10363" s="10"/>
    </row>
    <row r="10364" spans="1:3">
      <c r="A10364" s="21">
        <v>532</v>
      </c>
      <c r="B10364" s="23">
        <f>(B7316+B9755)*'Calc1'!B6064</f>
        <v>0</v>
      </c>
      <c r="C10364" s="10"/>
    </row>
    <row r="10365" spans="1:3">
      <c r="A10365" s="21">
        <v>533</v>
      </c>
      <c r="B10365" s="23">
        <f>(B7317+B9756)*'Calc1'!B6065</f>
        <v>0</v>
      </c>
      <c r="C10365" s="10"/>
    </row>
    <row r="10366" spans="1:3">
      <c r="A10366" s="21">
        <v>534</v>
      </c>
      <c r="B10366" s="23">
        <f>(B7318+B9757)*'Calc1'!B6066</f>
        <v>0</v>
      </c>
      <c r="C10366" s="10"/>
    </row>
    <row r="10367" spans="1:3">
      <c r="A10367" s="21">
        <v>535</v>
      </c>
      <c r="B10367" s="23">
        <f>(B7319+B9758)*'Calc1'!B6067</f>
        <v>0</v>
      </c>
      <c r="C10367" s="10"/>
    </row>
    <row r="10368" spans="1:3">
      <c r="A10368" s="21">
        <v>536</v>
      </c>
      <c r="B10368" s="23">
        <f>(B7320+B9759)*'Calc1'!B6068</f>
        <v>0</v>
      </c>
      <c r="C10368" s="10"/>
    </row>
    <row r="10369" spans="1:3">
      <c r="A10369" s="21">
        <v>537</v>
      </c>
      <c r="B10369" s="23">
        <f>(B7321+B9760)*'Calc1'!B6069</f>
        <v>0</v>
      </c>
      <c r="C10369" s="10"/>
    </row>
    <row r="10370" spans="1:3">
      <c r="A10370" s="21">
        <v>538</v>
      </c>
      <c r="B10370" s="23">
        <f>(B7322+B9761)*'Calc1'!B6070</f>
        <v>0</v>
      </c>
      <c r="C10370" s="10"/>
    </row>
    <row r="10371" spans="1:3">
      <c r="A10371" s="21">
        <v>539</v>
      </c>
      <c r="B10371" s="23">
        <f>(B7323+B9762)*'Calc1'!B6071</f>
        <v>0</v>
      </c>
      <c r="C10371" s="10"/>
    </row>
    <row r="10372" spans="1:3">
      <c r="A10372" s="21">
        <v>540</v>
      </c>
      <c r="B10372" s="23">
        <f>(B7324+B9763)*'Calc1'!B6072</f>
        <v>0</v>
      </c>
      <c r="C10372" s="10"/>
    </row>
    <row r="10373" spans="1:3">
      <c r="A10373" s="21">
        <v>541</v>
      </c>
      <c r="B10373" s="23">
        <f>(B7325+B9764)*'Calc1'!B6073</f>
        <v>0</v>
      </c>
      <c r="C10373" s="10"/>
    </row>
    <row r="10374" spans="1:3">
      <c r="A10374" s="21">
        <v>542</v>
      </c>
      <c r="B10374" s="23">
        <f>(B7326+B9765)*'Calc1'!B6074</f>
        <v>0</v>
      </c>
      <c r="C10374" s="10"/>
    </row>
    <row r="10375" spans="1:3">
      <c r="A10375" s="21">
        <v>543</v>
      </c>
      <c r="B10375" s="23">
        <f>(B7327+B9766)*'Calc1'!B6075</f>
        <v>0</v>
      </c>
      <c r="C10375" s="10"/>
    </row>
    <row r="10376" spans="1:3">
      <c r="A10376" s="21">
        <v>544</v>
      </c>
      <c r="B10376" s="23">
        <f>(B7328+B9767)*'Calc1'!B6076</f>
        <v>0</v>
      </c>
      <c r="C10376" s="10"/>
    </row>
    <row r="10377" spans="1:3">
      <c r="A10377" s="21">
        <v>545</v>
      </c>
      <c r="B10377" s="23">
        <f>(B7329+B9768)*'Calc1'!B6077</f>
        <v>0</v>
      </c>
      <c r="C10377" s="10"/>
    </row>
    <row r="10378" spans="1:3">
      <c r="A10378" s="21">
        <v>546</v>
      </c>
      <c r="B10378" s="23">
        <f>(B7330+B9769)*'Calc1'!B6078</f>
        <v>0</v>
      </c>
      <c r="C10378" s="10"/>
    </row>
    <row r="10379" spans="1:3">
      <c r="A10379" s="21">
        <v>547</v>
      </c>
      <c r="B10379" s="23">
        <f>(B7331+B9770)*'Calc1'!B6079</f>
        <v>0</v>
      </c>
      <c r="C10379" s="10"/>
    </row>
    <row r="10380" spans="1:3">
      <c r="A10380" s="21">
        <v>548</v>
      </c>
      <c r="B10380" s="23">
        <f>(B7332+B9771)*'Calc1'!B6080</f>
        <v>0</v>
      </c>
      <c r="C10380" s="10"/>
    </row>
    <row r="10381" spans="1:3">
      <c r="A10381" s="21">
        <v>549</v>
      </c>
      <c r="B10381" s="23">
        <f>(B7333+B9772)*'Calc1'!B6081</f>
        <v>0</v>
      </c>
      <c r="C10381" s="10"/>
    </row>
    <row r="10382" spans="1:3">
      <c r="A10382" s="21">
        <v>550</v>
      </c>
      <c r="B10382" s="23">
        <f>(B7334+B9773)*'Calc1'!B6082</f>
        <v>0</v>
      </c>
      <c r="C10382" s="10"/>
    </row>
    <row r="10383" spans="1:3">
      <c r="A10383" s="21">
        <v>551</v>
      </c>
      <c r="B10383" s="23">
        <f>(B7335+B9774)*'Calc1'!B6083</f>
        <v>0</v>
      </c>
      <c r="C10383" s="10"/>
    </row>
    <row r="10384" spans="1:3">
      <c r="A10384" s="21">
        <v>552</v>
      </c>
      <c r="B10384" s="23">
        <f>(B7336+B9775)*'Calc1'!B6084</f>
        <v>0</v>
      </c>
      <c r="C10384" s="10"/>
    </row>
    <row r="10385" spans="1:3">
      <c r="A10385" s="21">
        <v>553</v>
      </c>
      <c r="B10385" s="23">
        <f>(B7337+B9776)*'Calc1'!B6085</f>
        <v>0</v>
      </c>
      <c r="C10385" s="10"/>
    </row>
    <row r="10386" spans="1:3">
      <c r="A10386" s="21">
        <v>554</v>
      </c>
      <c r="B10386" s="23">
        <f>(B7338+B9777)*'Calc1'!B6086</f>
        <v>0</v>
      </c>
      <c r="C10386" s="10"/>
    </row>
    <row r="10387" spans="1:3">
      <c r="A10387" s="21">
        <v>555</v>
      </c>
      <c r="B10387" s="23">
        <f>(B7339+B9778)*'Calc1'!B6087</f>
        <v>0</v>
      </c>
      <c r="C10387" s="10"/>
    </row>
    <row r="10388" spans="1:3">
      <c r="A10388" s="21">
        <v>556</v>
      </c>
      <c r="B10388" s="23">
        <f>(B7340+B9779)*'Calc1'!B6088</f>
        <v>0</v>
      </c>
      <c r="C10388" s="10"/>
    </row>
    <row r="10389" spans="1:3">
      <c r="A10389" s="21">
        <v>557</v>
      </c>
      <c r="B10389" s="23">
        <f>(B7341+B9780)*'Calc1'!B6089</f>
        <v>0</v>
      </c>
      <c r="C10389" s="10"/>
    </row>
    <row r="10390" spans="1:3">
      <c r="A10390" s="21">
        <v>558</v>
      </c>
      <c r="B10390" s="23">
        <f>(B7342+B9781)*'Calc1'!B6090</f>
        <v>0</v>
      </c>
      <c r="C10390" s="10"/>
    </row>
    <row r="10391" spans="1:3">
      <c r="A10391" s="21">
        <v>559</v>
      </c>
      <c r="B10391" s="23">
        <f>(B7343+B9782)*'Calc1'!B6091</f>
        <v>0</v>
      </c>
      <c r="C10391" s="10"/>
    </row>
    <row r="10392" spans="1:3">
      <c r="A10392" s="21">
        <v>560</v>
      </c>
      <c r="B10392" s="23">
        <f>(B7344+B9783)*'Calc1'!B6092</f>
        <v>0</v>
      </c>
      <c r="C10392" s="10"/>
    </row>
    <row r="10393" spans="1:3">
      <c r="A10393" s="21">
        <v>561</v>
      </c>
      <c r="B10393" s="23">
        <f>(B7345+B9784)*'Calc1'!B6093</f>
        <v>0</v>
      </c>
      <c r="C10393" s="10"/>
    </row>
    <row r="10394" spans="1:3">
      <c r="A10394" s="21">
        <v>562</v>
      </c>
      <c r="B10394" s="23">
        <f>(B7346+B9785)*'Calc1'!B6094</f>
        <v>0</v>
      </c>
      <c r="C10394" s="10"/>
    </row>
    <row r="10395" spans="1:3">
      <c r="A10395" s="21">
        <v>563</v>
      </c>
      <c r="B10395" s="23">
        <f>(B7347+B9786)*'Calc1'!B6095</f>
        <v>0</v>
      </c>
      <c r="C10395" s="10"/>
    </row>
    <row r="10396" spans="1:3">
      <c r="A10396" s="21">
        <v>564</v>
      </c>
      <c r="B10396" s="23">
        <f>(B7348+B9787)*'Calc1'!B6096</f>
        <v>0</v>
      </c>
      <c r="C10396" s="10"/>
    </row>
    <row r="10397" spans="1:3">
      <c r="A10397" s="21">
        <v>565</v>
      </c>
      <c r="B10397" s="23">
        <f>(B7349+B9788)*'Calc1'!B6097</f>
        <v>0</v>
      </c>
      <c r="C10397" s="10"/>
    </row>
    <row r="10398" spans="1:3">
      <c r="A10398" s="21">
        <v>566</v>
      </c>
      <c r="B10398" s="23">
        <f>(B7350+B9789)*'Calc1'!B6098</f>
        <v>0</v>
      </c>
      <c r="C10398" s="10"/>
    </row>
    <row r="10399" spans="1:3">
      <c r="A10399" s="21">
        <v>567</v>
      </c>
      <c r="B10399" s="23">
        <f>(B7351+B9790)*'Calc1'!B6099</f>
        <v>0</v>
      </c>
      <c r="C10399" s="10"/>
    </row>
    <row r="10400" spans="1:3">
      <c r="A10400" s="21">
        <v>568</v>
      </c>
      <c r="B10400" s="23">
        <f>(B7352+B9791)*'Calc1'!B6100</f>
        <v>0</v>
      </c>
      <c r="C10400" s="10"/>
    </row>
    <row r="10401" spans="1:3">
      <c r="A10401" s="21">
        <v>569</v>
      </c>
      <c r="B10401" s="23">
        <f>(B7353+B9792)*'Calc1'!B6101</f>
        <v>0</v>
      </c>
      <c r="C10401" s="10"/>
    </row>
    <row r="10402" spans="1:3">
      <c r="A10402" s="21">
        <v>570</v>
      </c>
      <c r="B10402" s="23">
        <f>(B7354+B9793)*'Calc1'!B6102</f>
        <v>0</v>
      </c>
      <c r="C10402" s="10"/>
    </row>
    <row r="10403" spans="1:3">
      <c r="A10403" s="21">
        <v>571</v>
      </c>
      <c r="B10403" s="23">
        <f>(B7355+B9794)*'Calc1'!B6103</f>
        <v>0</v>
      </c>
      <c r="C10403" s="10"/>
    </row>
    <row r="10404" spans="1:3">
      <c r="A10404" s="21">
        <v>572</v>
      </c>
      <c r="B10404" s="23">
        <f>(B7356+B9795)*'Calc1'!B6104</f>
        <v>0</v>
      </c>
      <c r="C10404" s="10"/>
    </row>
    <row r="10405" spans="1:3">
      <c r="A10405" s="21">
        <v>573</v>
      </c>
      <c r="B10405" s="23">
        <f>(B7357+B9796)*'Calc1'!B6105</f>
        <v>0</v>
      </c>
      <c r="C10405" s="10"/>
    </row>
    <row r="10406" spans="1:3">
      <c r="A10406" s="21">
        <v>574</v>
      </c>
      <c r="B10406" s="23">
        <f>(B7358+B9797)*'Calc1'!B6106</f>
        <v>0</v>
      </c>
      <c r="C10406" s="10"/>
    </row>
    <row r="10407" spans="1:3">
      <c r="A10407" s="21">
        <v>575</v>
      </c>
      <c r="B10407" s="23">
        <f>(B7359+B9798)*'Calc1'!B6107</f>
        <v>0</v>
      </c>
      <c r="C10407" s="10"/>
    </row>
    <row r="10408" spans="1:3">
      <c r="A10408" s="21">
        <v>576</v>
      </c>
      <c r="B10408" s="23">
        <f>(B7360+B9799)*'Calc1'!B6108</f>
        <v>0</v>
      </c>
      <c r="C10408" s="10"/>
    </row>
    <row r="10409" spans="1:3">
      <c r="A10409" s="21">
        <v>577</v>
      </c>
      <c r="B10409" s="23">
        <f>(B7361+B9800)*'Calc1'!B6109</f>
        <v>0</v>
      </c>
      <c r="C10409" s="10"/>
    </row>
    <row r="10410" spans="1:3">
      <c r="A10410" s="21">
        <v>578</v>
      </c>
      <c r="B10410" s="23">
        <f>(B7362+B9801)*'Calc1'!B6110</f>
        <v>0</v>
      </c>
      <c r="C10410" s="10"/>
    </row>
    <row r="10411" spans="1:3">
      <c r="A10411" s="21">
        <v>579</v>
      </c>
      <c r="B10411" s="23">
        <f>(B7363+B9802)*'Calc1'!B6111</f>
        <v>0</v>
      </c>
      <c r="C10411" s="10"/>
    </row>
    <row r="10412" spans="1:3">
      <c r="A10412" s="21">
        <v>580</v>
      </c>
      <c r="B10412" s="23">
        <f>(B7364+B9803)*'Calc1'!B6112</f>
        <v>0</v>
      </c>
      <c r="C10412" s="10"/>
    </row>
    <row r="10413" spans="1:3">
      <c r="A10413" s="21">
        <v>581</v>
      </c>
      <c r="B10413" s="23">
        <f>(B7365+B9804)*'Calc1'!B6113</f>
        <v>0</v>
      </c>
      <c r="C10413" s="10"/>
    </row>
    <row r="10414" spans="1:3">
      <c r="A10414" s="21">
        <v>582</v>
      </c>
      <c r="B10414" s="23">
        <f>(B7366+B9805)*'Calc1'!B6114</f>
        <v>0</v>
      </c>
      <c r="C10414" s="10"/>
    </row>
    <row r="10415" spans="1:3">
      <c r="A10415" s="21">
        <v>583</v>
      </c>
      <c r="B10415" s="23">
        <f>(B7367+B9806)*'Calc1'!B6115</f>
        <v>0</v>
      </c>
      <c r="C10415" s="10"/>
    </row>
    <row r="10416" spans="1:3">
      <c r="A10416" s="21">
        <v>584</v>
      </c>
      <c r="B10416" s="23">
        <f>(B7368+B9807)*'Calc1'!B6116</f>
        <v>0</v>
      </c>
      <c r="C10416" s="10"/>
    </row>
    <row r="10417" spans="1:3">
      <c r="A10417" s="21">
        <v>585</v>
      </c>
      <c r="B10417" s="23">
        <f>(B7369+B9808)*'Calc1'!B6117</f>
        <v>0</v>
      </c>
      <c r="C10417" s="10"/>
    </row>
    <row r="10418" spans="1:3">
      <c r="A10418" s="21">
        <v>586</v>
      </c>
      <c r="B10418" s="23">
        <f>(B7370+B9809)*'Calc1'!B6118</f>
        <v>0</v>
      </c>
      <c r="C10418" s="10"/>
    </row>
    <row r="10419" spans="1:3">
      <c r="A10419" s="21">
        <v>587</v>
      </c>
      <c r="B10419" s="23">
        <f>(B7371+B9810)*'Calc1'!B6119</f>
        <v>0</v>
      </c>
      <c r="C10419" s="10"/>
    </row>
    <row r="10420" spans="1:3">
      <c r="A10420" s="21">
        <v>588</v>
      </c>
      <c r="B10420" s="23">
        <f>(B7372+B9811)*'Calc1'!B6120</f>
        <v>0</v>
      </c>
      <c r="C10420" s="10"/>
    </row>
    <row r="10421" spans="1:3">
      <c r="A10421" s="21">
        <v>589</v>
      </c>
      <c r="B10421" s="23">
        <f>(B7373+B9812)*'Calc1'!B6121</f>
        <v>0</v>
      </c>
      <c r="C10421" s="10"/>
    </row>
    <row r="10422" spans="1:3">
      <c r="A10422" s="21">
        <v>590</v>
      </c>
      <c r="B10422" s="23">
        <f>(B7374+B9813)*'Calc1'!B6122</f>
        <v>0</v>
      </c>
      <c r="C10422" s="10"/>
    </row>
    <row r="10423" spans="1:3">
      <c r="A10423" s="21">
        <v>591</v>
      </c>
      <c r="B10423" s="23">
        <f>(B7375+B9814)*'Calc1'!B6123</f>
        <v>0</v>
      </c>
      <c r="C10423" s="10"/>
    </row>
    <row r="10424" spans="1:3">
      <c r="A10424" s="21">
        <v>592</v>
      </c>
      <c r="B10424" s="23">
        <f>(B7376+B9815)*'Calc1'!B6124</f>
        <v>0</v>
      </c>
      <c r="C10424" s="10"/>
    </row>
    <row r="10425" spans="1:3">
      <c r="A10425" s="21">
        <v>593</v>
      </c>
      <c r="B10425" s="23">
        <f>(B7377+B9816)*'Calc1'!B6125</f>
        <v>0</v>
      </c>
      <c r="C10425" s="10"/>
    </row>
    <row r="10426" spans="1:3">
      <c r="A10426" s="21">
        <v>594</v>
      </c>
      <c r="B10426" s="23">
        <f>(B7378+B9817)*'Calc1'!B6126</f>
        <v>0</v>
      </c>
      <c r="C10426" s="10"/>
    </row>
    <row r="10427" spans="1:3">
      <c r="A10427" s="21">
        <v>595</v>
      </c>
      <c r="B10427" s="23">
        <f>(B7379+B9818)*'Calc1'!B6127</f>
        <v>0</v>
      </c>
      <c r="C10427" s="10"/>
    </row>
    <row r="10428" spans="1:3">
      <c r="A10428" s="21">
        <v>596</v>
      </c>
      <c r="B10428" s="23">
        <f>(B7380+B9819)*'Calc1'!B6128</f>
        <v>0</v>
      </c>
      <c r="C10428" s="10"/>
    </row>
    <row r="10429" spans="1:3">
      <c r="A10429" s="21">
        <v>597</v>
      </c>
      <c r="B10429" s="23">
        <f>(B7381+B9820)*'Calc1'!B6129</f>
        <v>0</v>
      </c>
      <c r="C10429" s="10"/>
    </row>
    <row r="10430" spans="1:3">
      <c r="A10430" s="21">
        <v>598</v>
      </c>
      <c r="B10430" s="23">
        <f>(B7382+B9821)*'Calc1'!B6130</f>
        <v>0</v>
      </c>
      <c r="C10430" s="10"/>
    </row>
    <row r="10431" spans="1:3">
      <c r="A10431" s="21">
        <v>599</v>
      </c>
      <c r="B10431" s="23">
        <f>(B7383+B9822)*'Calc1'!B6131</f>
        <v>0</v>
      </c>
      <c r="C10431" s="10"/>
    </row>
    <row r="10432" spans="1:3">
      <c r="A10432" s="21">
        <v>600</v>
      </c>
      <c r="B10432" s="23">
        <f>(B7384+B9823)*'Calc1'!B6132</f>
        <v>0</v>
      </c>
      <c r="C10432" s="10"/>
    </row>
    <row r="10434" spans="1:3" ht="21" customHeight="1">
      <c r="A10434" s="1" t="s">
        <v>822</v>
      </c>
    </row>
    <row r="10435" spans="1:3">
      <c r="A10435" s="2" t="s">
        <v>255</v>
      </c>
    </row>
    <row r="10436" spans="1:3">
      <c r="A10436" s="12" t="s">
        <v>823</v>
      </c>
    </row>
    <row r="10437" spans="1:3">
      <c r="A10437" s="12" t="s">
        <v>824</v>
      </c>
    </row>
    <row r="10438" spans="1:3">
      <c r="A10438" s="2" t="s">
        <v>825</v>
      </c>
    </row>
    <row r="10440" spans="1:3">
      <c r="B10440" s="3" t="s">
        <v>826</v>
      </c>
    </row>
    <row r="10441" spans="1:3">
      <c r="A10441" s="11" t="s">
        <v>826</v>
      </c>
      <c r="B10441" s="26">
        <f>IF(B3109,B3109/SUM($B$9833:$B$10432),0)</f>
        <v>0</v>
      </c>
      <c r="C10441" s="10"/>
    </row>
    <row r="10443" spans="1:3" ht="21" customHeight="1">
      <c r="A10443" s="1" t="s">
        <v>827</v>
      </c>
    </row>
    <row r="10444" spans="1:3">
      <c r="A10444" s="2" t="s">
        <v>255</v>
      </c>
    </row>
    <row r="10445" spans="1:3">
      <c r="A10445" s="12" t="s">
        <v>828</v>
      </c>
    </row>
    <row r="10446" spans="1:3">
      <c r="A10446" s="12" t="s">
        <v>829</v>
      </c>
    </row>
    <row r="10447" spans="1:3">
      <c r="A10447" s="12" t="s">
        <v>830</v>
      </c>
    </row>
    <row r="10448" spans="1:3">
      <c r="A10448" s="12" t="s">
        <v>831</v>
      </c>
    </row>
    <row r="10449" spans="1:3">
      <c r="A10449" s="2" t="s">
        <v>832</v>
      </c>
    </row>
    <row r="10451" spans="1:3">
      <c r="B10451" s="3" t="s">
        <v>833</v>
      </c>
    </row>
    <row r="10452" spans="1:3">
      <c r="A10452" s="11" t="s">
        <v>833</v>
      </c>
      <c r="B10452" s="23">
        <f>B3082-B21-B11-B3092</f>
        <v>0</v>
      </c>
      <c r="C10452" s="10"/>
    </row>
    <row r="10454" spans="1:3" ht="21" customHeight="1">
      <c r="A10454" s="1" t="s">
        <v>834</v>
      </c>
    </row>
    <row r="10456" spans="1:3">
      <c r="B10456" s="3" t="s">
        <v>835</v>
      </c>
    </row>
    <row r="10457" spans="1:3">
      <c r="A10457" s="11" t="s">
        <v>835</v>
      </c>
      <c r="B10457" s="5">
        <v>0.5</v>
      </c>
      <c r="C10457" s="10"/>
    </row>
    <row r="10459" spans="1:3" ht="21" customHeight="1">
      <c r="A10459" s="1" t="s">
        <v>836</v>
      </c>
    </row>
    <row r="10460" spans="1:3">
      <c r="A10460" s="2" t="s">
        <v>255</v>
      </c>
    </row>
    <row r="10461" spans="1:3">
      <c r="A10461" s="12" t="s">
        <v>401</v>
      </c>
    </row>
    <row r="10462" spans="1:3">
      <c r="A10462" s="12" t="s">
        <v>837</v>
      </c>
    </row>
    <row r="10463" spans="1:3">
      <c r="A10463" s="12" t="s">
        <v>838</v>
      </c>
    </row>
    <row r="10464" spans="1:3">
      <c r="A10464" s="2" t="s">
        <v>740</v>
      </c>
    </row>
    <row r="10466" spans="1:3">
      <c r="B10466" s="3" t="s">
        <v>839</v>
      </c>
    </row>
    <row r="10467" spans="1:3">
      <c r="A10467" s="21">
        <v>1</v>
      </c>
      <c r="B10467" s="6">
        <f>'Calc1'!B5533*(B$10457+'Calc1'!B10425)</f>
        <v>0</v>
      </c>
      <c r="C10467" s="10"/>
    </row>
    <row r="10468" spans="1:3">
      <c r="A10468" s="21">
        <v>2</v>
      </c>
      <c r="B10468" s="6">
        <f>'Calc1'!B5534*(B$10457+'Calc1'!B10426)</f>
        <v>0</v>
      </c>
      <c r="C10468" s="10"/>
    </row>
    <row r="10469" spans="1:3">
      <c r="A10469" s="21">
        <v>3</v>
      </c>
      <c r="B10469" s="6">
        <f>'Calc1'!B5535*(B$10457+'Calc1'!B10427)</f>
        <v>0</v>
      </c>
      <c r="C10469" s="10"/>
    </row>
    <row r="10470" spans="1:3">
      <c r="A10470" s="21">
        <v>4</v>
      </c>
      <c r="B10470" s="6">
        <f>'Calc1'!B5536*(B$10457+'Calc1'!B10428)</f>
        <v>0</v>
      </c>
      <c r="C10470" s="10"/>
    </row>
    <row r="10471" spans="1:3">
      <c r="A10471" s="21">
        <v>5</v>
      </c>
      <c r="B10471" s="6">
        <f>'Calc1'!B5537*(B$10457+'Calc1'!B10429)</f>
        <v>0</v>
      </c>
      <c r="C10471" s="10"/>
    </row>
    <row r="10472" spans="1:3">
      <c r="A10472" s="21">
        <v>6</v>
      </c>
      <c r="B10472" s="6">
        <f>'Calc1'!B5538*(B$10457+'Calc1'!B10430)</f>
        <v>0</v>
      </c>
      <c r="C10472" s="10"/>
    </row>
    <row r="10473" spans="1:3">
      <c r="A10473" s="21">
        <v>7</v>
      </c>
      <c r="B10473" s="6">
        <f>'Calc1'!B5539*(B$10457+'Calc1'!B10431)</f>
        <v>0</v>
      </c>
      <c r="C10473" s="10"/>
    </row>
    <row r="10474" spans="1:3">
      <c r="A10474" s="21">
        <v>8</v>
      </c>
      <c r="B10474" s="6">
        <f>'Calc1'!B5540*(B$10457+'Calc1'!B10432)</f>
        <v>0</v>
      </c>
      <c r="C10474" s="10"/>
    </row>
    <row r="10475" spans="1:3">
      <c r="A10475" s="21">
        <v>9</v>
      </c>
      <c r="B10475" s="6">
        <f>'Calc1'!B5541*(B$10457+'Calc1'!B10433)</f>
        <v>0</v>
      </c>
      <c r="C10475" s="10"/>
    </row>
    <row r="10476" spans="1:3">
      <c r="A10476" s="21">
        <v>10</v>
      </c>
      <c r="B10476" s="6">
        <f>'Calc1'!B5542*(B$10457+'Calc1'!B10434)</f>
        <v>0</v>
      </c>
      <c r="C10476" s="10"/>
    </row>
    <row r="10477" spans="1:3">
      <c r="A10477" s="21">
        <v>11</v>
      </c>
      <c r="B10477" s="6">
        <f>'Calc1'!B5543*(B$10457+'Calc1'!B10435)</f>
        <v>0</v>
      </c>
      <c r="C10477" s="10"/>
    </row>
    <row r="10478" spans="1:3">
      <c r="A10478" s="21">
        <v>12</v>
      </c>
      <c r="B10478" s="6">
        <f>'Calc1'!B5544*(B$10457+'Calc1'!B10436)</f>
        <v>0</v>
      </c>
      <c r="C10478" s="10"/>
    </row>
    <row r="10479" spans="1:3">
      <c r="A10479" s="21">
        <v>13</v>
      </c>
      <c r="B10479" s="6">
        <f>'Calc1'!B5545*(B$10457+'Calc1'!B10437)</f>
        <v>0</v>
      </c>
      <c r="C10479" s="10"/>
    </row>
    <row r="10480" spans="1:3">
      <c r="A10480" s="21">
        <v>14</v>
      </c>
      <c r="B10480" s="6">
        <f>'Calc1'!B5546*(B$10457+'Calc1'!B10438)</f>
        <v>0</v>
      </c>
      <c r="C10480" s="10"/>
    </row>
    <row r="10481" spans="1:3">
      <c r="A10481" s="21">
        <v>15</v>
      </c>
      <c r="B10481" s="6">
        <f>'Calc1'!B5547*(B$10457+'Calc1'!B10439)</f>
        <v>0</v>
      </c>
      <c r="C10481" s="10"/>
    </row>
    <row r="10482" spans="1:3">
      <c r="A10482" s="21">
        <v>16</v>
      </c>
      <c r="B10482" s="6">
        <f>'Calc1'!B5548*(B$10457+'Calc1'!B10440)</f>
        <v>0</v>
      </c>
      <c r="C10482" s="10"/>
    </row>
    <row r="10483" spans="1:3">
      <c r="A10483" s="21">
        <v>17</v>
      </c>
      <c r="B10483" s="6">
        <f>'Calc1'!B5549*(B$10457+'Calc1'!B10441)</f>
        <v>0</v>
      </c>
      <c r="C10483" s="10"/>
    </row>
    <row r="10484" spans="1:3">
      <c r="A10484" s="21">
        <v>18</v>
      </c>
      <c r="B10484" s="6">
        <f>'Calc1'!B5550*(B$10457+'Calc1'!B10442)</f>
        <v>0</v>
      </c>
      <c r="C10484" s="10"/>
    </row>
    <row r="10485" spans="1:3">
      <c r="A10485" s="21">
        <v>19</v>
      </c>
      <c r="B10485" s="6">
        <f>'Calc1'!B5551*(B$10457+'Calc1'!B10443)</f>
        <v>0</v>
      </c>
      <c r="C10485" s="10"/>
    </row>
    <row r="10486" spans="1:3">
      <c r="A10486" s="21">
        <v>20</v>
      </c>
      <c r="B10486" s="6">
        <f>'Calc1'!B5552*(B$10457+'Calc1'!B10444)</f>
        <v>0</v>
      </c>
      <c r="C10486" s="10"/>
    </row>
    <row r="10487" spans="1:3">
      <c r="A10487" s="21">
        <v>21</v>
      </c>
      <c r="B10487" s="6">
        <f>'Calc1'!B5553*(B$10457+'Calc1'!B10445)</f>
        <v>0</v>
      </c>
      <c r="C10487" s="10"/>
    </row>
    <row r="10488" spans="1:3">
      <c r="A10488" s="21">
        <v>22</v>
      </c>
      <c r="B10488" s="6">
        <f>'Calc1'!B5554*(B$10457+'Calc1'!B10446)</f>
        <v>0</v>
      </c>
      <c r="C10488" s="10"/>
    </row>
    <row r="10489" spans="1:3">
      <c r="A10489" s="21">
        <v>23</v>
      </c>
      <c r="B10489" s="6">
        <f>'Calc1'!B5555*(B$10457+'Calc1'!B10447)</f>
        <v>0</v>
      </c>
      <c r="C10489" s="10"/>
    </row>
    <row r="10490" spans="1:3">
      <c r="A10490" s="21">
        <v>24</v>
      </c>
      <c r="B10490" s="6">
        <f>'Calc1'!B5556*(B$10457+'Calc1'!B10448)</f>
        <v>0</v>
      </c>
      <c r="C10490" s="10"/>
    </row>
    <row r="10491" spans="1:3">
      <c r="A10491" s="21">
        <v>25</v>
      </c>
      <c r="B10491" s="6">
        <f>'Calc1'!B5557*(B$10457+'Calc1'!B10449)</f>
        <v>0</v>
      </c>
      <c r="C10491" s="10"/>
    </row>
    <row r="10492" spans="1:3">
      <c r="A10492" s="21">
        <v>26</v>
      </c>
      <c r="B10492" s="6">
        <f>'Calc1'!B5558*(B$10457+'Calc1'!B10450)</f>
        <v>0</v>
      </c>
      <c r="C10492" s="10"/>
    </row>
    <row r="10493" spans="1:3">
      <c r="A10493" s="21">
        <v>27</v>
      </c>
      <c r="B10493" s="6">
        <f>'Calc1'!B5559*(B$10457+'Calc1'!B10451)</f>
        <v>0</v>
      </c>
      <c r="C10493" s="10"/>
    </row>
    <row r="10494" spans="1:3">
      <c r="A10494" s="21">
        <v>28</v>
      </c>
      <c r="B10494" s="6">
        <f>'Calc1'!B5560*(B$10457+'Calc1'!B10452)</f>
        <v>0</v>
      </c>
      <c r="C10494" s="10"/>
    </row>
    <row r="10495" spans="1:3">
      <c r="A10495" s="21">
        <v>29</v>
      </c>
      <c r="B10495" s="6">
        <f>'Calc1'!B5561*(B$10457+'Calc1'!B10453)</f>
        <v>0</v>
      </c>
      <c r="C10495" s="10"/>
    </row>
    <row r="10496" spans="1:3">
      <c r="A10496" s="21">
        <v>30</v>
      </c>
      <c r="B10496" s="6">
        <f>'Calc1'!B5562*(B$10457+'Calc1'!B10454)</f>
        <v>0</v>
      </c>
      <c r="C10496" s="10"/>
    </row>
    <row r="10497" spans="1:3">
      <c r="A10497" s="21">
        <v>31</v>
      </c>
      <c r="B10497" s="6">
        <f>'Calc1'!B5563*(B$10457+'Calc1'!B10455)</f>
        <v>0</v>
      </c>
      <c r="C10497" s="10"/>
    </row>
    <row r="10498" spans="1:3">
      <c r="A10498" s="21">
        <v>32</v>
      </c>
      <c r="B10498" s="6">
        <f>'Calc1'!B5564*(B$10457+'Calc1'!B10456)</f>
        <v>0</v>
      </c>
      <c r="C10498" s="10"/>
    </row>
    <row r="10499" spans="1:3">
      <c r="A10499" s="21">
        <v>33</v>
      </c>
      <c r="B10499" s="6">
        <f>'Calc1'!B5565*(B$10457+'Calc1'!B10457)</f>
        <v>0</v>
      </c>
      <c r="C10499" s="10"/>
    </row>
    <row r="10500" spans="1:3">
      <c r="A10500" s="21">
        <v>34</v>
      </c>
      <c r="B10500" s="6">
        <f>'Calc1'!B5566*(B$10457+'Calc1'!B10458)</f>
        <v>0</v>
      </c>
      <c r="C10500" s="10"/>
    </row>
    <row r="10501" spans="1:3">
      <c r="A10501" s="21">
        <v>35</v>
      </c>
      <c r="B10501" s="6">
        <f>'Calc1'!B5567*(B$10457+'Calc1'!B10459)</f>
        <v>0</v>
      </c>
      <c r="C10501" s="10"/>
    </row>
    <row r="10502" spans="1:3">
      <c r="A10502" s="21">
        <v>36</v>
      </c>
      <c r="B10502" s="6">
        <f>'Calc1'!B5568*(B$10457+'Calc1'!B10460)</f>
        <v>0</v>
      </c>
      <c r="C10502" s="10"/>
    </row>
    <row r="10503" spans="1:3">
      <c r="A10503" s="21">
        <v>37</v>
      </c>
      <c r="B10503" s="6">
        <f>'Calc1'!B5569*(B$10457+'Calc1'!B10461)</f>
        <v>0</v>
      </c>
      <c r="C10503" s="10"/>
    </row>
    <row r="10504" spans="1:3">
      <c r="A10504" s="21">
        <v>38</v>
      </c>
      <c r="B10504" s="6">
        <f>'Calc1'!B5570*(B$10457+'Calc1'!B10462)</f>
        <v>0</v>
      </c>
      <c r="C10504" s="10"/>
    </row>
    <row r="10505" spans="1:3">
      <c r="A10505" s="21">
        <v>39</v>
      </c>
      <c r="B10505" s="6">
        <f>'Calc1'!B5571*(B$10457+'Calc1'!B10463)</f>
        <v>0</v>
      </c>
      <c r="C10505" s="10"/>
    </row>
    <row r="10506" spans="1:3">
      <c r="A10506" s="21">
        <v>40</v>
      </c>
      <c r="B10506" s="6">
        <f>'Calc1'!B5572*(B$10457+'Calc1'!B10464)</f>
        <v>0</v>
      </c>
      <c r="C10506" s="10"/>
    </row>
    <row r="10507" spans="1:3">
      <c r="A10507" s="21">
        <v>41</v>
      </c>
      <c r="B10507" s="6">
        <f>'Calc1'!B5573*(B$10457+'Calc1'!B10465)</f>
        <v>0</v>
      </c>
      <c r="C10507" s="10"/>
    </row>
    <row r="10508" spans="1:3">
      <c r="A10508" s="21">
        <v>42</v>
      </c>
      <c r="B10508" s="6">
        <f>'Calc1'!B5574*(B$10457+'Calc1'!B10466)</f>
        <v>0</v>
      </c>
      <c r="C10508" s="10"/>
    </row>
    <row r="10509" spans="1:3">
      <c r="A10509" s="21">
        <v>43</v>
      </c>
      <c r="B10509" s="6">
        <f>'Calc1'!B5575*(B$10457+'Calc1'!B10467)</f>
        <v>0</v>
      </c>
      <c r="C10509" s="10"/>
    </row>
    <row r="10510" spans="1:3">
      <c r="A10510" s="21">
        <v>44</v>
      </c>
      <c r="B10510" s="6">
        <f>'Calc1'!B5576*(B$10457+'Calc1'!B10468)</f>
        <v>0</v>
      </c>
      <c r="C10510" s="10"/>
    </row>
    <row r="10511" spans="1:3">
      <c r="A10511" s="21">
        <v>45</v>
      </c>
      <c r="B10511" s="6">
        <f>'Calc1'!B5577*(B$10457+'Calc1'!B10469)</f>
        <v>0</v>
      </c>
      <c r="C10511" s="10"/>
    </row>
    <row r="10512" spans="1:3">
      <c r="A10512" s="21">
        <v>46</v>
      </c>
      <c r="B10512" s="6">
        <f>'Calc1'!B5578*(B$10457+'Calc1'!B10470)</f>
        <v>0</v>
      </c>
      <c r="C10512" s="10"/>
    </row>
    <row r="10513" spans="1:3">
      <c r="A10513" s="21">
        <v>47</v>
      </c>
      <c r="B10513" s="6">
        <f>'Calc1'!B5579*(B$10457+'Calc1'!B10471)</f>
        <v>0</v>
      </c>
      <c r="C10513" s="10"/>
    </row>
    <row r="10514" spans="1:3">
      <c r="A10514" s="21">
        <v>48</v>
      </c>
      <c r="B10514" s="6">
        <f>'Calc1'!B5580*(B$10457+'Calc1'!B10472)</f>
        <v>0</v>
      </c>
      <c r="C10514" s="10"/>
    </row>
    <row r="10515" spans="1:3">
      <c r="A10515" s="21">
        <v>49</v>
      </c>
      <c r="B10515" s="6">
        <f>'Calc1'!B5581*(B$10457+'Calc1'!B10473)</f>
        <v>0</v>
      </c>
      <c r="C10515" s="10"/>
    </row>
    <row r="10516" spans="1:3">
      <c r="A10516" s="21">
        <v>50</v>
      </c>
      <c r="B10516" s="6">
        <f>'Calc1'!B5582*(B$10457+'Calc1'!B10474)</f>
        <v>0</v>
      </c>
      <c r="C10516" s="10"/>
    </row>
    <row r="10517" spans="1:3">
      <c r="A10517" s="21">
        <v>51</v>
      </c>
      <c r="B10517" s="6">
        <f>'Calc1'!B5583*(B$10457+'Calc1'!B10475)</f>
        <v>0</v>
      </c>
      <c r="C10517" s="10"/>
    </row>
    <row r="10518" spans="1:3">
      <c r="A10518" s="21">
        <v>52</v>
      </c>
      <c r="B10518" s="6">
        <f>'Calc1'!B5584*(B$10457+'Calc1'!B10476)</f>
        <v>0</v>
      </c>
      <c r="C10518" s="10"/>
    </row>
    <row r="10519" spans="1:3">
      <c r="A10519" s="21">
        <v>53</v>
      </c>
      <c r="B10519" s="6">
        <f>'Calc1'!B5585*(B$10457+'Calc1'!B10477)</f>
        <v>0</v>
      </c>
      <c r="C10519" s="10"/>
    </row>
    <row r="10520" spans="1:3">
      <c r="A10520" s="21">
        <v>54</v>
      </c>
      <c r="B10520" s="6">
        <f>'Calc1'!B5586*(B$10457+'Calc1'!B10478)</f>
        <v>0</v>
      </c>
      <c r="C10520" s="10"/>
    </row>
    <row r="10521" spans="1:3">
      <c r="A10521" s="21">
        <v>55</v>
      </c>
      <c r="B10521" s="6">
        <f>'Calc1'!B5587*(B$10457+'Calc1'!B10479)</f>
        <v>0</v>
      </c>
      <c r="C10521" s="10"/>
    </row>
    <row r="10522" spans="1:3">
      <c r="A10522" s="21">
        <v>56</v>
      </c>
      <c r="B10522" s="6">
        <f>'Calc1'!B5588*(B$10457+'Calc1'!B10480)</f>
        <v>0</v>
      </c>
      <c r="C10522" s="10"/>
    </row>
    <row r="10523" spans="1:3">
      <c r="A10523" s="21">
        <v>57</v>
      </c>
      <c r="B10523" s="6">
        <f>'Calc1'!B5589*(B$10457+'Calc1'!B10481)</f>
        <v>0</v>
      </c>
      <c r="C10523" s="10"/>
    </row>
    <row r="10524" spans="1:3">
      <c r="A10524" s="21">
        <v>58</v>
      </c>
      <c r="B10524" s="6">
        <f>'Calc1'!B5590*(B$10457+'Calc1'!B10482)</f>
        <v>0</v>
      </c>
      <c r="C10524" s="10"/>
    </row>
    <row r="10525" spans="1:3">
      <c r="A10525" s="21">
        <v>59</v>
      </c>
      <c r="B10525" s="6">
        <f>'Calc1'!B5591*(B$10457+'Calc1'!B10483)</f>
        <v>0</v>
      </c>
      <c r="C10525" s="10"/>
    </row>
    <row r="10526" spans="1:3">
      <c r="A10526" s="21">
        <v>60</v>
      </c>
      <c r="B10526" s="6">
        <f>'Calc1'!B5592*(B$10457+'Calc1'!B10484)</f>
        <v>0</v>
      </c>
      <c r="C10526" s="10"/>
    </row>
    <row r="10527" spans="1:3">
      <c r="A10527" s="21">
        <v>61</v>
      </c>
      <c r="B10527" s="6">
        <f>'Calc1'!B5593*(B$10457+'Calc1'!B10485)</f>
        <v>0</v>
      </c>
      <c r="C10527" s="10"/>
    </row>
    <row r="10528" spans="1:3">
      <c r="A10528" s="21">
        <v>62</v>
      </c>
      <c r="B10528" s="6">
        <f>'Calc1'!B5594*(B$10457+'Calc1'!B10486)</f>
        <v>0</v>
      </c>
      <c r="C10528" s="10"/>
    </row>
    <row r="10529" spans="1:3">
      <c r="A10529" s="21">
        <v>63</v>
      </c>
      <c r="B10529" s="6">
        <f>'Calc1'!B5595*(B$10457+'Calc1'!B10487)</f>
        <v>0</v>
      </c>
      <c r="C10529" s="10"/>
    </row>
    <row r="10530" spans="1:3">
      <c r="A10530" s="21">
        <v>64</v>
      </c>
      <c r="B10530" s="6">
        <f>'Calc1'!B5596*(B$10457+'Calc1'!B10488)</f>
        <v>0</v>
      </c>
      <c r="C10530" s="10"/>
    </row>
    <row r="10531" spans="1:3">
      <c r="A10531" s="21">
        <v>65</v>
      </c>
      <c r="B10531" s="6">
        <f>'Calc1'!B5597*(B$10457+'Calc1'!B10489)</f>
        <v>0</v>
      </c>
      <c r="C10531" s="10"/>
    </row>
    <row r="10532" spans="1:3">
      <c r="A10532" s="21">
        <v>66</v>
      </c>
      <c r="B10532" s="6">
        <f>'Calc1'!B5598*(B$10457+'Calc1'!B10490)</f>
        <v>0</v>
      </c>
      <c r="C10532" s="10"/>
    </row>
    <row r="10533" spans="1:3">
      <c r="A10533" s="21">
        <v>67</v>
      </c>
      <c r="B10533" s="6">
        <f>'Calc1'!B5599*(B$10457+'Calc1'!B10491)</f>
        <v>0</v>
      </c>
      <c r="C10533" s="10"/>
    </row>
    <row r="10534" spans="1:3">
      <c r="A10534" s="21">
        <v>68</v>
      </c>
      <c r="B10534" s="6">
        <f>'Calc1'!B5600*(B$10457+'Calc1'!B10492)</f>
        <v>0</v>
      </c>
      <c r="C10534" s="10"/>
    </row>
    <row r="10535" spans="1:3">
      <c r="A10535" s="21">
        <v>69</v>
      </c>
      <c r="B10535" s="6">
        <f>'Calc1'!B5601*(B$10457+'Calc1'!B10493)</f>
        <v>0</v>
      </c>
      <c r="C10535" s="10"/>
    </row>
    <row r="10536" spans="1:3">
      <c r="A10536" s="21">
        <v>70</v>
      </c>
      <c r="B10536" s="6">
        <f>'Calc1'!B5602*(B$10457+'Calc1'!B10494)</f>
        <v>0</v>
      </c>
      <c r="C10536" s="10"/>
    </row>
    <row r="10537" spans="1:3">
      <c r="A10537" s="21">
        <v>71</v>
      </c>
      <c r="B10537" s="6">
        <f>'Calc1'!B5603*(B$10457+'Calc1'!B10495)</f>
        <v>0</v>
      </c>
      <c r="C10537" s="10"/>
    </row>
    <row r="10538" spans="1:3">
      <c r="A10538" s="21">
        <v>72</v>
      </c>
      <c r="B10538" s="6">
        <f>'Calc1'!B5604*(B$10457+'Calc1'!B10496)</f>
        <v>0</v>
      </c>
      <c r="C10538" s="10"/>
    </row>
    <row r="10539" spans="1:3">
      <c r="A10539" s="21">
        <v>73</v>
      </c>
      <c r="B10539" s="6">
        <f>'Calc1'!B5605*(B$10457+'Calc1'!B10497)</f>
        <v>0</v>
      </c>
      <c r="C10539" s="10"/>
    </row>
    <row r="10540" spans="1:3">
      <c r="A10540" s="21">
        <v>74</v>
      </c>
      <c r="B10540" s="6">
        <f>'Calc1'!B5606*(B$10457+'Calc1'!B10498)</f>
        <v>0</v>
      </c>
      <c r="C10540" s="10"/>
    </row>
    <row r="10541" spans="1:3">
      <c r="A10541" s="21">
        <v>75</v>
      </c>
      <c r="B10541" s="6">
        <f>'Calc1'!B5607*(B$10457+'Calc1'!B10499)</f>
        <v>0</v>
      </c>
      <c r="C10541" s="10"/>
    </row>
    <row r="10542" spans="1:3">
      <c r="A10542" s="21">
        <v>76</v>
      </c>
      <c r="B10542" s="6">
        <f>'Calc1'!B5608*(B$10457+'Calc1'!B10500)</f>
        <v>0</v>
      </c>
      <c r="C10542" s="10"/>
    </row>
    <row r="10543" spans="1:3">
      <c r="A10543" s="21">
        <v>77</v>
      </c>
      <c r="B10543" s="6">
        <f>'Calc1'!B5609*(B$10457+'Calc1'!B10501)</f>
        <v>0</v>
      </c>
      <c r="C10543" s="10"/>
    </row>
    <row r="10544" spans="1:3">
      <c r="A10544" s="21">
        <v>78</v>
      </c>
      <c r="B10544" s="6">
        <f>'Calc1'!B5610*(B$10457+'Calc1'!B10502)</f>
        <v>0</v>
      </c>
      <c r="C10544" s="10"/>
    </row>
    <row r="10545" spans="1:3">
      <c r="A10545" s="21">
        <v>79</v>
      </c>
      <c r="B10545" s="6">
        <f>'Calc1'!B5611*(B$10457+'Calc1'!B10503)</f>
        <v>0</v>
      </c>
      <c r="C10545" s="10"/>
    </row>
    <row r="10546" spans="1:3">
      <c r="A10546" s="21">
        <v>80</v>
      </c>
      <c r="B10546" s="6">
        <f>'Calc1'!B5612*(B$10457+'Calc1'!B10504)</f>
        <v>0</v>
      </c>
      <c r="C10546" s="10"/>
    </row>
    <row r="10547" spans="1:3">
      <c r="A10547" s="21">
        <v>81</v>
      </c>
      <c r="B10547" s="6">
        <f>'Calc1'!B5613*(B$10457+'Calc1'!B10505)</f>
        <v>0</v>
      </c>
      <c r="C10547" s="10"/>
    </row>
    <row r="10548" spans="1:3">
      <c r="A10548" s="21">
        <v>82</v>
      </c>
      <c r="B10548" s="6">
        <f>'Calc1'!B5614*(B$10457+'Calc1'!B10506)</f>
        <v>0</v>
      </c>
      <c r="C10548" s="10"/>
    </row>
    <row r="10549" spans="1:3">
      <c r="A10549" s="21">
        <v>83</v>
      </c>
      <c r="B10549" s="6">
        <f>'Calc1'!B5615*(B$10457+'Calc1'!B10507)</f>
        <v>0</v>
      </c>
      <c r="C10549" s="10"/>
    </row>
    <row r="10550" spans="1:3">
      <c r="A10550" s="21">
        <v>84</v>
      </c>
      <c r="B10550" s="6">
        <f>'Calc1'!B5616*(B$10457+'Calc1'!B10508)</f>
        <v>0</v>
      </c>
      <c r="C10550" s="10"/>
    </row>
    <row r="10551" spans="1:3">
      <c r="A10551" s="21">
        <v>85</v>
      </c>
      <c r="B10551" s="6">
        <f>'Calc1'!B5617*(B$10457+'Calc1'!B10509)</f>
        <v>0</v>
      </c>
      <c r="C10551" s="10"/>
    </row>
    <row r="10552" spans="1:3">
      <c r="A10552" s="21">
        <v>86</v>
      </c>
      <c r="B10552" s="6">
        <f>'Calc1'!B5618*(B$10457+'Calc1'!B10510)</f>
        <v>0</v>
      </c>
      <c r="C10552" s="10"/>
    </row>
    <row r="10553" spans="1:3">
      <c r="A10553" s="21">
        <v>87</v>
      </c>
      <c r="B10553" s="6">
        <f>'Calc1'!B5619*(B$10457+'Calc1'!B10511)</f>
        <v>0</v>
      </c>
      <c r="C10553" s="10"/>
    </row>
    <row r="10554" spans="1:3">
      <c r="A10554" s="21">
        <v>88</v>
      </c>
      <c r="B10554" s="6">
        <f>'Calc1'!B5620*(B$10457+'Calc1'!B10512)</f>
        <v>0</v>
      </c>
      <c r="C10554" s="10"/>
    </row>
    <row r="10555" spans="1:3">
      <c r="A10555" s="21">
        <v>89</v>
      </c>
      <c r="B10555" s="6">
        <f>'Calc1'!B5621*(B$10457+'Calc1'!B10513)</f>
        <v>0</v>
      </c>
      <c r="C10555" s="10"/>
    </row>
    <row r="10556" spans="1:3">
      <c r="A10556" s="21">
        <v>90</v>
      </c>
      <c r="B10556" s="6">
        <f>'Calc1'!B5622*(B$10457+'Calc1'!B10514)</f>
        <v>0</v>
      </c>
      <c r="C10556" s="10"/>
    </row>
    <row r="10557" spans="1:3">
      <c r="A10557" s="21">
        <v>91</v>
      </c>
      <c r="B10557" s="6">
        <f>'Calc1'!B5623*(B$10457+'Calc1'!B10515)</f>
        <v>0</v>
      </c>
      <c r="C10557" s="10"/>
    </row>
    <row r="10558" spans="1:3">
      <c r="A10558" s="21">
        <v>92</v>
      </c>
      <c r="B10558" s="6">
        <f>'Calc1'!B5624*(B$10457+'Calc1'!B10516)</f>
        <v>0</v>
      </c>
      <c r="C10558" s="10"/>
    </row>
    <row r="10559" spans="1:3">
      <c r="A10559" s="21">
        <v>93</v>
      </c>
      <c r="B10559" s="6">
        <f>'Calc1'!B5625*(B$10457+'Calc1'!B10517)</f>
        <v>0</v>
      </c>
      <c r="C10559" s="10"/>
    </row>
    <row r="10560" spans="1:3">
      <c r="A10560" s="21">
        <v>94</v>
      </c>
      <c r="B10560" s="6">
        <f>'Calc1'!B5626*(B$10457+'Calc1'!B10518)</f>
        <v>0</v>
      </c>
      <c r="C10560" s="10"/>
    </row>
    <row r="10561" spans="1:3">
      <c r="A10561" s="21">
        <v>95</v>
      </c>
      <c r="B10561" s="6">
        <f>'Calc1'!B5627*(B$10457+'Calc1'!B10519)</f>
        <v>0</v>
      </c>
      <c r="C10561" s="10"/>
    </row>
    <row r="10562" spans="1:3">
      <c r="A10562" s="21">
        <v>96</v>
      </c>
      <c r="B10562" s="6">
        <f>'Calc1'!B5628*(B$10457+'Calc1'!B10520)</f>
        <v>0</v>
      </c>
      <c r="C10562" s="10"/>
    </row>
    <row r="10563" spans="1:3">
      <c r="A10563" s="21">
        <v>97</v>
      </c>
      <c r="B10563" s="6">
        <f>'Calc1'!B5629*(B$10457+'Calc1'!B10521)</f>
        <v>0</v>
      </c>
      <c r="C10563" s="10"/>
    </row>
    <row r="10564" spans="1:3">
      <c r="A10564" s="21">
        <v>98</v>
      </c>
      <c r="B10564" s="6">
        <f>'Calc1'!B5630*(B$10457+'Calc1'!B10522)</f>
        <v>0</v>
      </c>
      <c r="C10564" s="10"/>
    </row>
    <row r="10565" spans="1:3">
      <c r="A10565" s="21">
        <v>99</v>
      </c>
      <c r="B10565" s="6">
        <f>'Calc1'!B5631*(B$10457+'Calc1'!B10523)</f>
        <v>0</v>
      </c>
      <c r="C10565" s="10"/>
    </row>
    <row r="10566" spans="1:3">
      <c r="A10566" s="21">
        <v>100</v>
      </c>
      <c r="B10566" s="6">
        <f>'Calc1'!B5632*(B$10457+'Calc1'!B10524)</f>
        <v>0</v>
      </c>
      <c r="C10566" s="10"/>
    </row>
    <row r="10567" spans="1:3">
      <c r="A10567" s="21">
        <v>101</v>
      </c>
      <c r="B10567" s="6">
        <f>'Calc1'!B5633*(B$10457+'Calc1'!B10525)</f>
        <v>0</v>
      </c>
      <c r="C10567" s="10"/>
    </row>
    <row r="10568" spans="1:3">
      <c r="A10568" s="21">
        <v>102</v>
      </c>
      <c r="B10568" s="6">
        <f>'Calc1'!B5634*(B$10457+'Calc1'!B10526)</f>
        <v>0</v>
      </c>
      <c r="C10568" s="10"/>
    </row>
    <row r="10569" spans="1:3">
      <c r="A10569" s="21">
        <v>103</v>
      </c>
      <c r="B10569" s="6">
        <f>'Calc1'!B5635*(B$10457+'Calc1'!B10527)</f>
        <v>0</v>
      </c>
      <c r="C10569" s="10"/>
    </row>
    <row r="10570" spans="1:3">
      <c r="A10570" s="21">
        <v>104</v>
      </c>
      <c r="B10570" s="6">
        <f>'Calc1'!B5636*(B$10457+'Calc1'!B10528)</f>
        <v>0</v>
      </c>
      <c r="C10570" s="10"/>
    </row>
    <row r="10571" spans="1:3">
      <c r="A10571" s="21">
        <v>105</v>
      </c>
      <c r="B10571" s="6">
        <f>'Calc1'!B5637*(B$10457+'Calc1'!B10529)</f>
        <v>0</v>
      </c>
      <c r="C10571" s="10"/>
    </row>
    <row r="10572" spans="1:3">
      <c r="A10572" s="21">
        <v>106</v>
      </c>
      <c r="B10572" s="6">
        <f>'Calc1'!B5638*(B$10457+'Calc1'!B10530)</f>
        <v>0</v>
      </c>
      <c r="C10572" s="10"/>
    </row>
    <row r="10573" spans="1:3">
      <c r="A10573" s="21">
        <v>107</v>
      </c>
      <c r="B10573" s="6">
        <f>'Calc1'!B5639*(B$10457+'Calc1'!B10531)</f>
        <v>0</v>
      </c>
      <c r="C10573" s="10"/>
    </row>
    <row r="10574" spans="1:3">
      <c r="A10574" s="21">
        <v>108</v>
      </c>
      <c r="B10574" s="6">
        <f>'Calc1'!B5640*(B$10457+'Calc1'!B10532)</f>
        <v>0</v>
      </c>
      <c r="C10574" s="10"/>
    </row>
    <row r="10575" spans="1:3">
      <c r="A10575" s="21">
        <v>109</v>
      </c>
      <c r="B10575" s="6">
        <f>'Calc1'!B5641*(B$10457+'Calc1'!B10533)</f>
        <v>0</v>
      </c>
      <c r="C10575" s="10"/>
    </row>
    <row r="10576" spans="1:3">
      <c r="A10576" s="21">
        <v>110</v>
      </c>
      <c r="B10576" s="6">
        <f>'Calc1'!B5642*(B$10457+'Calc1'!B10534)</f>
        <v>0</v>
      </c>
      <c r="C10576" s="10"/>
    </row>
    <row r="10577" spans="1:3">
      <c r="A10577" s="21">
        <v>111</v>
      </c>
      <c r="B10577" s="6">
        <f>'Calc1'!B5643*(B$10457+'Calc1'!B10535)</f>
        <v>0</v>
      </c>
      <c r="C10577" s="10"/>
    </row>
    <row r="10578" spans="1:3">
      <c r="A10578" s="21">
        <v>112</v>
      </c>
      <c r="B10578" s="6">
        <f>'Calc1'!B5644*(B$10457+'Calc1'!B10536)</f>
        <v>0</v>
      </c>
      <c r="C10578" s="10"/>
    </row>
    <row r="10579" spans="1:3">
      <c r="A10579" s="21">
        <v>113</v>
      </c>
      <c r="B10579" s="6">
        <f>'Calc1'!B5645*(B$10457+'Calc1'!B10537)</f>
        <v>0</v>
      </c>
      <c r="C10579" s="10"/>
    </row>
    <row r="10580" spans="1:3">
      <c r="A10580" s="21">
        <v>114</v>
      </c>
      <c r="B10580" s="6">
        <f>'Calc1'!B5646*(B$10457+'Calc1'!B10538)</f>
        <v>0</v>
      </c>
      <c r="C10580" s="10"/>
    </row>
    <row r="10581" spans="1:3">
      <c r="A10581" s="21">
        <v>115</v>
      </c>
      <c r="B10581" s="6">
        <f>'Calc1'!B5647*(B$10457+'Calc1'!B10539)</f>
        <v>0</v>
      </c>
      <c r="C10581" s="10"/>
    </row>
    <row r="10582" spans="1:3">
      <c r="A10582" s="21">
        <v>116</v>
      </c>
      <c r="B10582" s="6">
        <f>'Calc1'!B5648*(B$10457+'Calc1'!B10540)</f>
        <v>0</v>
      </c>
      <c r="C10582" s="10"/>
    </row>
    <row r="10583" spans="1:3">
      <c r="A10583" s="21">
        <v>117</v>
      </c>
      <c r="B10583" s="6">
        <f>'Calc1'!B5649*(B$10457+'Calc1'!B10541)</f>
        <v>0</v>
      </c>
      <c r="C10583" s="10"/>
    </row>
    <row r="10584" spans="1:3">
      <c r="A10584" s="21">
        <v>118</v>
      </c>
      <c r="B10584" s="6">
        <f>'Calc1'!B5650*(B$10457+'Calc1'!B10542)</f>
        <v>0</v>
      </c>
      <c r="C10584" s="10"/>
    </row>
    <row r="10585" spans="1:3">
      <c r="A10585" s="21">
        <v>119</v>
      </c>
      <c r="B10585" s="6">
        <f>'Calc1'!B5651*(B$10457+'Calc1'!B10543)</f>
        <v>0</v>
      </c>
      <c r="C10585" s="10"/>
    </row>
    <row r="10586" spans="1:3">
      <c r="A10586" s="21">
        <v>120</v>
      </c>
      <c r="B10586" s="6">
        <f>'Calc1'!B5652*(B$10457+'Calc1'!B10544)</f>
        <v>0</v>
      </c>
      <c r="C10586" s="10"/>
    </row>
    <row r="10587" spans="1:3">
      <c r="A10587" s="21">
        <v>121</v>
      </c>
      <c r="B10587" s="6">
        <f>'Calc1'!B5653*(B$10457+'Calc1'!B10545)</f>
        <v>0</v>
      </c>
      <c r="C10587" s="10"/>
    </row>
    <row r="10588" spans="1:3">
      <c r="A10588" s="21">
        <v>122</v>
      </c>
      <c r="B10588" s="6">
        <f>'Calc1'!B5654*(B$10457+'Calc1'!B10546)</f>
        <v>0</v>
      </c>
      <c r="C10588" s="10"/>
    </row>
    <row r="10589" spans="1:3">
      <c r="A10589" s="21">
        <v>123</v>
      </c>
      <c r="B10589" s="6">
        <f>'Calc1'!B5655*(B$10457+'Calc1'!B10547)</f>
        <v>0</v>
      </c>
      <c r="C10589" s="10"/>
    </row>
    <row r="10590" spans="1:3">
      <c r="A10590" s="21">
        <v>124</v>
      </c>
      <c r="B10590" s="6">
        <f>'Calc1'!B5656*(B$10457+'Calc1'!B10548)</f>
        <v>0</v>
      </c>
      <c r="C10590" s="10"/>
    </row>
    <row r="10591" spans="1:3">
      <c r="A10591" s="21">
        <v>125</v>
      </c>
      <c r="B10591" s="6">
        <f>'Calc1'!B5657*(B$10457+'Calc1'!B10549)</f>
        <v>0</v>
      </c>
      <c r="C10591" s="10"/>
    </row>
    <row r="10592" spans="1:3">
      <c r="A10592" s="21">
        <v>126</v>
      </c>
      <c r="B10592" s="6">
        <f>'Calc1'!B5658*(B$10457+'Calc1'!B10550)</f>
        <v>0</v>
      </c>
      <c r="C10592" s="10"/>
    </row>
    <row r="10593" spans="1:3">
      <c r="A10593" s="21">
        <v>127</v>
      </c>
      <c r="B10593" s="6">
        <f>'Calc1'!B5659*(B$10457+'Calc1'!B10551)</f>
        <v>0</v>
      </c>
      <c r="C10593" s="10"/>
    </row>
    <row r="10594" spans="1:3">
      <c r="A10594" s="21">
        <v>128</v>
      </c>
      <c r="B10594" s="6">
        <f>'Calc1'!B5660*(B$10457+'Calc1'!B10552)</f>
        <v>0</v>
      </c>
      <c r="C10594" s="10"/>
    </row>
    <row r="10595" spans="1:3">
      <c r="A10595" s="21">
        <v>129</v>
      </c>
      <c r="B10595" s="6">
        <f>'Calc1'!B5661*(B$10457+'Calc1'!B10553)</f>
        <v>0</v>
      </c>
      <c r="C10595" s="10"/>
    </row>
    <row r="10596" spans="1:3">
      <c r="A10596" s="21">
        <v>130</v>
      </c>
      <c r="B10596" s="6">
        <f>'Calc1'!B5662*(B$10457+'Calc1'!B10554)</f>
        <v>0</v>
      </c>
      <c r="C10596" s="10"/>
    </row>
    <row r="10597" spans="1:3">
      <c r="A10597" s="21">
        <v>131</v>
      </c>
      <c r="B10597" s="6">
        <f>'Calc1'!B5663*(B$10457+'Calc1'!B10555)</f>
        <v>0</v>
      </c>
      <c r="C10597" s="10"/>
    </row>
    <row r="10598" spans="1:3">
      <c r="A10598" s="21">
        <v>132</v>
      </c>
      <c r="B10598" s="6">
        <f>'Calc1'!B5664*(B$10457+'Calc1'!B10556)</f>
        <v>0</v>
      </c>
      <c r="C10598" s="10"/>
    </row>
    <row r="10599" spans="1:3">
      <c r="A10599" s="21">
        <v>133</v>
      </c>
      <c r="B10599" s="6">
        <f>'Calc1'!B5665*(B$10457+'Calc1'!B10557)</f>
        <v>0</v>
      </c>
      <c r="C10599" s="10"/>
    </row>
    <row r="10600" spans="1:3">
      <c r="A10600" s="21">
        <v>134</v>
      </c>
      <c r="B10600" s="6">
        <f>'Calc1'!B5666*(B$10457+'Calc1'!B10558)</f>
        <v>0</v>
      </c>
      <c r="C10600" s="10"/>
    </row>
    <row r="10601" spans="1:3">
      <c r="A10601" s="21">
        <v>135</v>
      </c>
      <c r="B10601" s="6">
        <f>'Calc1'!B5667*(B$10457+'Calc1'!B10559)</f>
        <v>0</v>
      </c>
      <c r="C10601" s="10"/>
    </row>
    <row r="10602" spans="1:3">
      <c r="A10602" s="21">
        <v>136</v>
      </c>
      <c r="B10602" s="6">
        <f>'Calc1'!B5668*(B$10457+'Calc1'!B10560)</f>
        <v>0</v>
      </c>
      <c r="C10602" s="10"/>
    </row>
    <row r="10603" spans="1:3">
      <c r="A10603" s="21">
        <v>137</v>
      </c>
      <c r="B10603" s="6">
        <f>'Calc1'!B5669*(B$10457+'Calc1'!B10561)</f>
        <v>0</v>
      </c>
      <c r="C10603" s="10"/>
    </row>
    <row r="10604" spans="1:3">
      <c r="A10604" s="21">
        <v>138</v>
      </c>
      <c r="B10604" s="6">
        <f>'Calc1'!B5670*(B$10457+'Calc1'!B10562)</f>
        <v>0</v>
      </c>
      <c r="C10604" s="10"/>
    </row>
    <row r="10605" spans="1:3">
      <c r="A10605" s="21">
        <v>139</v>
      </c>
      <c r="B10605" s="6">
        <f>'Calc1'!B5671*(B$10457+'Calc1'!B10563)</f>
        <v>0</v>
      </c>
      <c r="C10605" s="10"/>
    </row>
    <row r="10606" spans="1:3">
      <c r="A10606" s="21">
        <v>140</v>
      </c>
      <c r="B10606" s="6">
        <f>'Calc1'!B5672*(B$10457+'Calc1'!B10564)</f>
        <v>0</v>
      </c>
      <c r="C10606" s="10"/>
    </row>
    <row r="10607" spans="1:3">
      <c r="A10607" s="21">
        <v>141</v>
      </c>
      <c r="B10607" s="6">
        <f>'Calc1'!B5673*(B$10457+'Calc1'!B10565)</f>
        <v>0</v>
      </c>
      <c r="C10607" s="10"/>
    </row>
    <row r="10608" spans="1:3">
      <c r="A10608" s="21">
        <v>142</v>
      </c>
      <c r="B10608" s="6">
        <f>'Calc1'!B5674*(B$10457+'Calc1'!B10566)</f>
        <v>0</v>
      </c>
      <c r="C10608" s="10"/>
    </row>
    <row r="10609" spans="1:3">
      <c r="A10609" s="21">
        <v>143</v>
      </c>
      <c r="B10609" s="6">
        <f>'Calc1'!B5675*(B$10457+'Calc1'!B10567)</f>
        <v>0</v>
      </c>
      <c r="C10609" s="10"/>
    </row>
    <row r="10610" spans="1:3">
      <c r="A10610" s="21">
        <v>144</v>
      </c>
      <c r="B10610" s="6">
        <f>'Calc1'!B5676*(B$10457+'Calc1'!B10568)</f>
        <v>0</v>
      </c>
      <c r="C10610" s="10"/>
    </row>
    <row r="10611" spans="1:3">
      <c r="A10611" s="21">
        <v>145</v>
      </c>
      <c r="B10611" s="6">
        <f>'Calc1'!B5677*(B$10457+'Calc1'!B10569)</f>
        <v>0</v>
      </c>
      <c r="C10611" s="10"/>
    </row>
    <row r="10612" spans="1:3">
      <c r="A10612" s="21">
        <v>146</v>
      </c>
      <c r="B10612" s="6">
        <f>'Calc1'!B5678*(B$10457+'Calc1'!B10570)</f>
        <v>0</v>
      </c>
      <c r="C10612" s="10"/>
    </row>
    <row r="10613" spans="1:3">
      <c r="A10613" s="21">
        <v>147</v>
      </c>
      <c r="B10613" s="6">
        <f>'Calc1'!B5679*(B$10457+'Calc1'!B10571)</f>
        <v>0</v>
      </c>
      <c r="C10613" s="10"/>
    </row>
    <row r="10614" spans="1:3">
      <c r="A10614" s="21">
        <v>148</v>
      </c>
      <c r="B10614" s="6">
        <f>'Calc1'!B5680*(B$10457+'Calc1'!B10572)</f>
        <v>0</v>
      </c>
      <c r="C10614" s="10"/>
    </row>
    <row r="10615" spans="1:3">
      <c r="A10615" s="21">
        <v>149</v>
      </c>
      <c r="B10615" s="6">
        <f>'Calc1'!B5681*(B$10457+'Calc1'!B10573)</f>
        <v>0</v>
      </c>
      <c r="C10615" s="10"/>
    </row>
    <row r="10616" spans="1:3">
      <c r="A10616" s="21">
        <v>150</v>
      </c>
      <c r="B10616" s="6">
        <f>'Calc1'!B5682*(B$10457+'Calc1'!B10574)</f>
        <v>0</v>
      </c>
      <c r="C10616" s="10"/>
    </row>
    <row r="10617" spans="1:3">
      <c r="A10617" s="21">
        <v>151</v>
      </c>
      <c r="B10617" s="6">
        <f>'Calc1'!B5683*(B$10457+'Calc1'!B10575)</f>
        <v>0</v>
      </c>
      <c r="C10617" s="10"/>
    </row>
    <row r="10618" spans="1:3">
      <c r="A10618" s="21">
        <v>152</v>
      </c>
      <c r="B10618" s="6">
        <f>'Calc1'!B5684*(B$10457+'Calc1'!B10576)</f>
        <v>0</v>
      </c>
      <c r="C10618" s="10"/>
    </row>
    <row r="10619" spans="1:3">
      <c r="A10619" s="21">
        <v>153</v>
      </c>
      <c r="B10619" s="6">
        <f>'Calc1'!B5685*(B$10457+'Calc1'!B10577)</f>
        <v>0</v>
      </c>
      <c r="C10619" s="10"/>
    </row>
    <row r="10620" spans="1:3">
      <c r="A10620" s="21">
        <v>154</v>
      </c>
      <c r="B10620" s="6">
        <f>'Calc1'!B5686*(B$10457+'Calc1'!B10578)</f>
        <v>0</v>
      </c>
      <c r="C10620" s="10"/>
    </row>
    <row r="10621" spans="1:3">
      <c r="A10621" s="21">
        <v>155</v>
      </c>
      <c r="B10621" s="6">
        <f>'Calc1'!B5687*(B$10457+'Calc1'!B10579)</f>
        <v>0</v>
      </c>
      <c r="C10621" s="10"/>
    </row>
    <row r="10622" spans="1:3">
      <c r="A10622" s="21">
        <v>156</v>
      </c>
      <c r="B10622" s="6">
        <f>'Calc1'!B5688*(B$10457+'Calc1'!B10580)</f>
        <v>0</v>
      </c>
      <c r="C10622" s="10"/>
    </row>
    <row r="10623" spans="1:3">
      <c r="A10623" s="21">
        <v>157</v>
      </c>
      <c r="B10623" s="6">
        <f>'Calc1'!B5689*(B$10457+'Calc1'!B10581)</f>
        <v>0</v>
      </c>
      <c r="C10623" s="10"/>
    </row>
    <row r="10624" spans="1:3">
      <c r="A10624" s="21">
        <v>158</v>
      </c>
      <c r="B10624" s="6">
        <f>'Calc1'!B5690*(B$10457+'Calc1'!B10582)</f>
        <v>0</v>
      </c>
      <c r="C10624" s="10"/>
    </row>
    <row r="10625" spans="1:3">
      <c r="A10625" s="21">
        <v>159</v>
      </c>
      <c r="B10625" s="6">
        <f>'Calc1'!B5691*(B$10457+'Calc1'!B10583)</f>
        <v>0</v>
      </c>
      <c r="C10625" s="10"/>
    </row>
    <row r="10626" spans="1:3">
      <c r="A10626" s="21">
        <v>160</v>
      </c>
      <c r="B10626" s="6">
        <f>'Calc1'!B5692*(B$10457+'Calc1'!B10584)</f>
        <v>0</v>
      </c>
      <c r="C10626" s="10"/>
    </row>
    <row r="10627" spans="1:3">
      <c r="A10627" s="21">
        <v>161</v>
      </c>
      <c r="B10627" s="6">
        <f>'Calc1'!B5693*(B$10457+'Calc1'!B10585)</f>
        <v>0</v>
      </c>
      <c r="C10627" s="10"/>
    </row>
    <row r="10628" spans="1:3">
      <c r="A10628" s="21">
        <v>162</v>
      </c>
      <c r="B10628" s="6">
        <f>'Calc1'!B5694*(B$10457+'Calc1'!B10586)</f>
        <v>0</v>
      </c>
      <c r="C10628" s="10"/>
    </row>
    <row r="10629" spans="1:3">
      <c r="A10629" s="21">
        <v>163</v>
      </c>
      <c r="B10629" s="6">
        <f>'Calc1'!B5695*(B$10457+'Calc1'!B10587)</f>
        <v>0</v>
      </c>
      <c r="C10629" s="10"/>
    </row>
    <row r="10630" spans="1:3">
      <c r="A10630" s="21">
        <v>164</v>
      </c>
      <c r="B10630" s="6">
        <f>'Calc1'!B5696*(B$10457+'Calc1'!B10588)</f>
        <v>0</v>
      </c>
      <c r="C10630" s="10"/>
    </row>
    <row r="10631" spans="1:3">
      <c r="A10631" s="21">
        <v>165</v>
      </c>
      <c r="B10631" s="6">
        <f>'Calc1'!B5697*(B$10457+'Calc1'!B10589)</f>
        <v>0</v>
      </c>
      <c r="C10631" s="10"/>
    </row>
    <row r="10632" spans="1:3">
      <c r="A10632" s="21">
        <v>166</v>
      </c>
      <c r="B10632" s="6">
        <f>'Calc1'!B5698*(B$10457+'Calc1'!B10590)</f>
        <v>0</v>
      </c>
      <c r="C10632" s="10"/>
    </row>
    <row r="10633" spans="1:3">
      <c r="A10633" s="21">
        <v>167</v>
      </c>
      <c r="B10633" s="6">
        <f>'Calc1'!B5699*(B$10457+'Calc1'!B10591)</f>
        <v>0</v>
      </c>
      <c r="C10633" s="10"/>
    </row>
    <row r="10634" spans="1:3">
      <c r="A10634" s="21">
        <v>168</v>
      </c>
      <c r="B10634" s="6">
        <f>'Calc1'!B5700*(B$10457+'Calc1'!B10592)</f>
        <v>0</v>
      </c>
      <c r="C10634" s="10"/>
    </row>
    <row r="10635" spans="1:3">
      <c r="A10635" s="21">
        <v>169</v>
      </c>
      <c r="B10635" s="6">
        <f>'Calc1'!B5701*(B$10457+'Calc1'!B10593)</f>
        <v>0</v>
      </c>
      <c r="C10635" s="10"/>
    </row>
    <row r="10636" spans="1:3">
      <c r="A10636" s="21">
        <v>170</v>
      </c>
      <c r="B10636" s="6">
        <f>'Calc1'!B5702*(B$10457+'Calc1'!B10594)</f>
        <v>0</v>
      </c>
      <c r="C10636" s="10"/>
    </row>
    <row r="10637" spans="1:3">
      <c r="A10637" s="21">
        <v>171</v>
      </c>
      <c r="B10637" s="6">
        <f>'Calc1'!B5703*(B$10457+'Calc1'!B10595)</f>
        <v>0</v>
      </c>
      <c r="C10637" s="10"/>
    </row>
    <row r="10638" spans="1:3">
      <c r="A10638" s="21">
        <v>172</v>
      </c>
      <c r="B10638" s="6">
        <f>'Calc1'!B5704*(B$10457+'Calc1'!B10596)</f>
        <v>0</v>
      </c>
      <c r="C10638" s="10"/>
    </row>
    <row r="10639" spans="1:3">
      <c r="A10639" s="21">
        <v>173</v>
      </c>
      <c r="B10639" s="6">
        <f>'Calc1'!B5705*(B$10457+'Calc1'!B10597)</f>
        <v>0</v>
      </c>
      <c r="C10639" s="10"/>
    </row>
    <row r="10640" spans="1:3">
      <c r="A10640" s="21">
        <v>174</v>
      </c>
      <c r="B10640" s="6">
        <f>'Calc1'!B5706*(B$10457+'Calc1'!B10598)</f>
        <v>0</v>
      </c>
      <c r="C10640" s="10"/>
    </row>
    <row r="10641" spans="1:3">
      <c r="A10641" s="21">
        <v>175</v>
      </c>
      <c r="B10641" s="6">
        <f>'Calc1'!B5707*(B$10457+'Calc1'!B10599)</f>
        <v>0</v>
      </c>
      <c r="C10641" s="10"/>
    </row>
    <row r="10642" spans="1:3">
      <c r="A10642" s="21">
        <v>176</v>
      </c>
      <c r="B10642" s="6">
        <f>'Calc1'!B5708*(B$10457+'Calc1'!B10600)</f>
        <v>0</v>
      </c>
      <c r="C10642" s="10"/>
    </row>
    <row r="10643" spans="1:3">
      <c r="A10643" s="21">
        <v>177</v>
      </c>
      <c r="B10643" s="6">
        <f>'Calc1'!B5709*(B$10457+'Calc1'!B10601)</f>
        <v>0</v>
      </c>
      <c r="C10643" s="10"/>
    </row>
    <row r="10644" spans="1:3">
      <c r="A10644" s="21">
        <v>178</v>
      </c>
      <c r="B10644" s="6">
        <f>'Calc1'!B5710*(B$10457+'Calc1'!B10602)</f>
        <v>0</v>
      </c>
      <c r="C10644" s="10"/>
    </row>
    <row r="10645" spans="1:3">
      <c r="A10645" s="21">
        <v>179</v>
      </c>
      <c r="B10645" s="6">
        <f>'Calc1'!B5711*(B$10457+'Calc1'!B10603)</f>
        <v>0</v>
      </c>
      <c r="C10645" s="10"/>
    </row>
    <row r="10646" spans="1:3">
      <c r="A10646" s="21">
        <v>180</v>
      </c>
      <c r="B10646" s="6">
        <f>'Calc1'!B5712*(B$10457+'Calc1'!B10604)</f>
        <v>0</v>
      </c>
      <c r="C10646" s="10"/>
    </row>
    <row r="10647" spans="1:3">
      <c r="A10647" s="21">
        <v>181</v>
      </c>
      <c r="B10647" s="6">
        <f>'Calc1'!B5713*(B$10457+'Calc1'!B10605)</f>
        <v>0</v>
      </c>
      <c r="C10647" s="10"/>
    </row>
    <row r="10648" spans="1:3">
      <c r="A10648" s="21">
        <v>182</v>
      </c>
      <c r="B10648" s="6">
        <f>'Calc1'!B5714*(B$10457+'Calc1'!B10606)</f>
        <v>0</v>
      </c>
      <c r="C10648" s="10"/>
    </row>
    <row r="10649" spans="1:3">
      <c r="A10649" s="21">
        <v>183</v>
      </c>
      <c r="B10649" s="6">
        <f>'Calc1'!B5715*(B$10457+'Calc1'!B10607)</f>
        <v>0</v>
      </c>
      <c r="C10649" s="10"/>
    </row>
    <row r="10650" spans="1:3">
      <c r="A10650" s="21">
        <v>184</v>
      </c>
      <c r="B10650" s="6">
        <f>'Calc1'!B5716*(B$10457+'Calc1'!B10608)</f>
        <v>0</v>
      </c>
      <c r="C10650" s="10"/>
    </row>
    <row r="10651" spans="1:3">
      <c r="A10651" s="21">
        <v>185</v>
      </c>
      <c r="B10651" s="6">
        <f>'Calc1'!B5717*(B$10457+'Calc1'!B10609)</f>
        <v>0</v>
      </c>
      <c r="C10651" s="10"/>
    </row>
    <row r="10652" spans="1:3">
      <c r="A10652" s="21">
        <v>186</v>
      </c>
      <c r="B10652" s="6">
        <f>'Calc1'!B5718*(B$10457+'Calc1'!B10610)</f>
        <v>0</v>
      </c>
      <c r="C10652" s="10"/>
    </row>
    <row r="10653" spans="1:3">
      <c r="A10653" s="21">
        <v>187</v>
      </c>
      <c r="B10653" s="6">
        <f>'Calc1'!B5719*(B$10457+'Calc1'!B10611)</f>
        <v>0</v>
      </c>
      <c r="C10653" s="10"/>
    </row>
    <row r="10654" spans="1:3">
      <c r="A10654" s="21">
        <v>188</v>
      </c>
      <c r="B10654" s="6">
        <f>'Calc1'!B5720*(B$10457+'Calc1'!B10612)</f>
        <v>0</v>
      </c>
      <c r="C10654" s="10"/>
    </row>
    <row r="10655" spans="1:3">
      <c r="A10655" s="21">
        <v>189</v>
      </c>
      <c r="B10655" s="6">
        <f>'Calc1'!B5721*(B$10457+'Calc1'!B10613)</f>
        <v>0</v>
      </c>
      <c r="C10655" s="10"/>
    </row>
    <row r="10656" spans="1:3">
      <c r="A10656" s="21">
        <v>190</v>
      </c>
      <c r="B10656" s="6">
        <f>'Calc1'!B5722*(B$10457+'Calc1'!B10614)</f>
        <v>0</v>
      </c>
      <c r="C10656" s="10"/>
    </row>
    <row r="10657" spans="1:3">
      <c r="A10657" s="21">
        <v>191</v>
      </c>
      <c r="B10657" s="6">
        <f>'Calc1'!B5723*(B$10457+'Calc1'!B10615)</f>
        <v>0</v>
      </c>
      <c r="C10657" s="10"/>
    </row>
    <row r="10658" spans="1:3">
      <c r="A10658" s="21">
        <v>192</v>
      </c>
      <c r="B10658" s="6">
        <f>'Calc1'!B5724*(B$10457+'Calc1'!B10616)</f>
        <v>0</v>
      </c>
      <c r="C10658" s="10"/>
    </row>
    <row r="10659" spans="1:3">
      <c r="A10659" s="21">
        <v>193</v>
      </c>
      <c r="B10659" s="6">
        <f>'Calc1'!B5725*(B$10457+'Calc1'!B10617)</f>
        <v>0</v>
      </c>
      <c r="C10659" s="10"/>
    </row>
    <row r="10660" spans="1:3">
      <c r="A10660" s="21">
        <v>194</v>
      </c>
      <c r="B10660" s="6">
        <f>'Calc1'!B5726*(B$10457+'Calc1'!B10618)</f>
        <v>0</v>
      </c>
      <c r="C10660" s="10"/>
    </row>
    <row r="10661" spans="1:3">
      <c r="A10661" s="21">
        <v>195</v>
      </c>
      <c r="B10661" s="6">
        <f>'Calc1'!B5727*(B$10457+'Calc1'!B10619)</f>
        <v>0</v>
      </c>
      <c r="C10661" s="10"/>
    </row>
    <row r="10662" spans="1:3">
      <c r="A10662" s="21">
        <v>196</v>
      </c>
      <c r="B10662" s="6">
        <f>'Calc1'!B5728*(B$10457+'Calc1'!B10620)</f>
        <v>0</v>
      </c>
      <c r="C10662" s="10"/>
    </row>
    <row r="10663" spans="1:3">
      <c r="A10663" s="21">
        <v>197</v>
      </c>
      <c r="B10663" s="6">
        <f>'Calc1'!B5729*(B$10457+'Calc1'!B10621)</f>
        <v>0</v>
      </c>
      <c r="C10663" s="10"/>
    </row>
    <row r="10664" spans="1:3">
      <c r="A10664" s="21">
        <v>198</v>
      </c>
      <c r="B10664" s="6">
        <f>'Calc1'!B5730*(B$10457+'Calc1'!B10622)</f>
        <v>0</v>
      </c>
      <c r="C10664" s="10"/>
    </row>
    <row r="10665" spans="1:3">
      <c r="A10665" s="21">
        <v>199</v>
      </c>
      <c r="B10665" s="6">
        <f>'Calc1'!B5731*(B$10457+'Calc1'!B10623)</f>
        <v>0</v>
      </c>
      <c r="C10665" s="10"/>
    </row>
    <row r="10666" spans="1:3">
      <c r="A10666" s="21">
        <v>200</v>
      </c>
      <c r="B10666" s="6">
        <f>'Calc1'!B5732*(B$10457+'Calc1'!B10624)</f>
        <v>0</v>
      </c>
      <c r="C10666" s="10"/>
    </row>
    <row r="10667" spans="1:3">
      <c r="A10667" s="21">
        <v>201</v>
      </c>
      <c r="B10667" s="6">
        <f>'Calc1'!B5733*(B$10457+'Calc1'!B10625)</f>
        <v>0</v>
      </c>
      <c r="C10667" s="10"/>
    </row>
    <row r="10668" spans="1:3">
      <c r="A10668" s="21">
        <v>202</v>
      </c>
      <c r="B10668" s="6">
        <f>'Calc1'!B5734*(B$10457+'Calc1'!B10626)</f>
        <v>0</v>
      </c>
      <c r="C10668" s="10"/>
    </row>
    <row r="10669" spans="1:3">
      <c r="A10669" s="21">
        <v>203</v>
      </c>
      <c r="B10669" s="6">
        <f>'Calc1'!B5735*(B$10457+'Calc1'!B10627)</f>
        <v>0</v>
      </c>
      <c r="C10669" s="10"/>
    </row>
    <row r="10670" spans="1:3">
      <c r="A10670" s="21">
        <v>204</v>
      </c>
      <c r="B10670" s="6">
        <f>'Calc1'!B5736*(B$10457+'Calc1'!B10628)</f>
        <v>0</v>
      </c>
      <c r="C10670" s="10"/>
    </row>
    <row r="10671" spans="1:3">
      <c r="A10671" s="21">
        <v>205</v>
      </c>
      <c r="B10671" s="6">
        <f>'Calc1'!B5737*(B$10457+'Calc1'!B10629)</f>
        <v>0</v>
      </c>
      <c r="C10671" s="10"/>
    </row>
    <row r="10672" spans="1:3">
      <c r="A10672" s="21">
        <v>206</v>
      </c>
      <c r="B10672" s="6">
        <f>'Calc1'!B5738*(B$10457+'Calc1'!B10630)</f>
        <v>0</v>
      </c>
      <c r="C10672" s="10"/>
    </row>
    <row r="10673" spans="1:3">
      <c r="A10673" s="21">
        <v>207</v>
      </c>
      <c r="B10673" s="6">
        <f>'Calc1'!B5739*(B$10457+'Calc1'!B10631)</f>
        <v>0</v>
      </c>
      <c r="C10673" s="10"/>
    </row>
    <row r="10674" spans="1:3">
      <c r="A10674" s="21">
        <v>208</v>
      </c>
      <c r="B10674" s="6">
        <f>'Calc1'!B5740*(B$10457+'Calc1'!B10632)</f>
        <v>0</v>
      </c>
      <c r="C10674" s="10"/>
    </row>
    <row r="10675" spans="1:3">
      <c r="A10675" s="21">
        <v>209</v>
      </c>
      <c r="B10675" s="6">
        <f>'Calc1'!B5741*(B$10457+'Calc1'!B10633)</f>
        <v>0</v>
      </c>
      <c r="C10675" s="10"/>
    </row>
    <row r="10676" spans="1:3">
      <c r="A10676" s="21">
        <v>210</v>
      </c>
      <c r="B10676" s="6">
        <f>'Calc1'!B5742*(B$10457+'Calc1'!B10634)</f>
        <v>0</v>
      </c>
      <c r="C10676" s="10"/>
    </row>
    <row r="10677" spans="1:3">
      <c r="A10677" s="21">
        <v>211</v>
      </c>
      <c r="B10677" s="6">
        <f>'Calc1'!B5743*(B$10457+'Calc1'!B10635)</f>
        <v>0</v>
      </c>
      <c r="C10677" s="10"/>
    </row>
    <row r="10678" spans="1:3">
      <c r="A10678" s="21">
        <v>212</v>
      </c>
      <c r="B10678" s="6">
        <f>'Calc1'!B5744*(B$10457+'Calc1'!B10636)</f>
        <v>0</v>
      </c>
      <c r="C10678" s="10"/>
    </row>
    <row r="10679" spans="1:3">
      <c r="A10679" s="21">
        <v>213</v>
      </c>
      <c r="B10679" s="6">
        <f>'Calc1'!B5745*(B$10457+'Calc1'!B10637)</f>
        <v>0</v>
      </c>
      <c r="C10679" s="10"/>
    </row>
    <row r="10680" spans="1:3">
      <c r="A10680" s="21">
        <v>214</v>
      </c>
      <c r="B10680" s="6">
        <f>'Calc1'!B5746*(B$10457+'Calc1'!B10638)</f>
        <v>0</v>
      </c>
      <c r="C10680" s="10"/>
    </row>
    <row r="10681" spans="1:3">
      <c r="A10681" s="21">
        <v>215</v>
      </c>
      <c r="B10681" s="6">
        <f>'Calc1'!B5747*(B$10457+'Calc1'!B10639)</f>
        <v>0</v>
      </c>
      <c r="C10681" s="10"/>
    </row>
    <row r="10682" spans="1:3">
      <c r="A10682" s="21">
        <v>216</v>
      </c>
      <c r="B10682" s="6">
        <f>'Calc1'!B5748*(B$10457+'Calc1'!B10640)</f>
        <v>0</v>
      </c>
      <c r="C10682" s="10"/>
    </row>
    <row r="10683" spans="1:3">
      <c r="A10683" s="21">
        <v>217</v>
      </c>
      <c r="B10683" s="6">
        <f>'Calc1'!B5749*(B$10457+'Calc1'!B10641)</f>
        <v>0</v>
      </c>
      <c r="C10683" s="10"/>
    </row>
    <row r="10684" spans="1:3">
      <c r="A10684" s="21">
        <v>218</v>
      </c>
      <c r="B10684" s="6">
        <f>'Calc1'!B5750*(B$10457+'Calc1'!B10642)</f>
        <v>0</v>
      </c>
      <c r="C10684" s="10"/>
    </row>
    <row r="10685" spans="1:3">
      <c r="A10685" s="21">
        <v>219</v>
      </c>
      <c r="B10685" s="6">
        <f>'Calc1'!B5751*(B$10457+'Calc1'!B10643)</f>
        <v>0</v>
      </c>
      <c r="C10685" s="10"/>
    </row>
    <row r="10686" spans="1:3">
      <c r="A10686" s="21">
        <v>220</v>
      </c>
      <c r="B10686" s="6">
        <f>'Calc1'!B5752*(B$10457+'Calc1'!B10644)</f>
        <v>0</v>
      </c>
      <c r="C10686" s="10"/>
    </row>
    <row r="10687" spans="1:3">
      <c r="A10687" s="21">
        <v>221</v>
      </c>
      <c r="B10687" s="6">
        <f>'Calc1'!B5753*(B$10457+'Calc1'!B10645)</f>
        <v>0</v>
      </c>
      <c r="C10687" s="10"/>
    </row>
    <row r="10688" spans="1:3">
      <c r="A10688" s="21">
        <v>222</v>
      </c>
      <c r="B10688" s="6">
        <f>'Calc1'!B5754*(B$10457+'Calc1'!B10646)</f>
        <v>0</v>
      </c>
      <c r="C10688" s="10"/>
    </row>
    <row r="10689" spans="1:3">
      <c r="A10689" s="21">
        <v>223</v>
      </c>
      <c r="B10689" s="6">
        <f>'Calc1'!B5755*(B$10457+'Calc1'!B10647)</f>
        <v>0</v>
      </c>
      <c r="C10689" s="10"/>
    </row>
    <row r="10690" spans="1:3">
      <c r="A10690" s="21">
        <v>224</v>
      </c>
      <c r="B10690" s="6">
        <f>'Calc1'!B5756*(B$10457+'Calc1'!B10648)</f>
        <v>0</v>
      </c>
      <c r="C10690" s="10"/>
    </row>
    <row r="10691" spans="1:3">
      <c r="A10691" s="21">
        <v>225</v>
      </c>
      <c r="B10691" s="6">
        <f>'Calc1'!B5757*(B$10457+'Calc1'!B10649)</f>
        <v>0</v>
      </c>
      <c r="C10691" s="10"/>
    </row>
    <row r="10692" spans="1:3">
      <c r="A10692" s="21">
        <v>226</v>
      </c>
      <c r="B10692" s="6">
        <f>'Calc1'!B5758*(B$10457+'Calc1'!B10650)</f>
        <v>0</v>
      </c>
      <c r="C10692" s="10"/>
    </row>
    <row r="10693" spans="1:3">
      <c r="A10693" s="21">
        <v>227</v>
      </c>
      <c r="B10693" s="6">
        <f>'Calc1'!B5759*(B$10457+'Calc1'!B10651)</f>
        <v>0</v>
      </c>
      <c r="C10693" s="10"/>
    </row>
    <row r="10694" spans="1:3">
      <c r="A10694" s="21">
        <v>228</v>
      </c>
      <c r="B10694" s="6">
        <f>'Calc1'!B5760*(B$10457+'Calc1'!B10652)</f>
        <v>0</v>
      </c>
      <c r="C10694" s="10"/>
    </row>
    <row r="10695" spans="1:3">
      <c r="A10695" s="21">
        <v>229</v>
      </c>
      <c r="B10695" s="6">
        <f>'Calc1'!B5761*(B$10457+'Calc1'!B10653)</f>
        <v>0</v>
      </c>
      <c r="C10695" s="10"/>
    </row>
    <row r="10696" spans="1:3">
      <c r="A10696" s="21">
        <v>230</v>
      </c>
      <c r="B10696" s="6">
        <f>'Calc1'!B5762*(B$10457+'Calc1'!B10654)</f>
        <v>0</v>
      </c>
      <c r="C10696" s="10"/>
    </row>
    <row r="10697" spans="1:3">
      <c r="A10697" s="21">
        <v>231</v>
      </c>
      <c r="B10697" s="6">
        <f>'Calc1'!B5763*(B$10457+'Calc1'!B10655)</f>
        <v>0</v>
      </c>
      <c r="C10697" s="10"/>
    </row>
    <row r="10698" spans="1:3">
      <c r="A10698" s="21">
        <v>232</v>
      </c>
      <c r="B10698" s="6">
        <f>'Calc1'!B5764*(B$10457+'Calc1'!B10656)</f>
        <v>0</v>
      </c>
      <c r="C10698" s="10"/>
    </row>
    <row r="10699" spans="1:3">
      <c r="A10699" s="21">
        <v>233</v>
      </c>
      <c r="B10699" s="6">
        <f>'Calc1'!B5765*(B$10457+'Calc1'!B10657)</f>
        <v>0</v>
      </c>
      <c r="C10699" s="10"/>
    </row>
    <row r="10700" spans="1:3">
      <c r="A10700" s="21">
        <v>234</v>
      </c>
      <c r="B10700" s="6">
        <f>'Calc1'!B5766*(B$10457+'Calc1'!B10658)</f>
        <v>0</v>
      </c>
      <c r="C10700" s="10"/>
    </row>
    <row r="10701" spans="1:3">
      <c r="A10701" s="21">
        <v>235</v>
      </c>
      <c r="B10701" s="6">
        <f>'Calc1'!B5767*(B$10457+'Calc1'!B10659)</f>
        <v>0</v>
      </c>
      <c r="C10701" s="10"/>
    </row>
    <row r="10702" spans="1:3">
      <c r="A10702" s="21">
        <v>236</v>
      </c>
      <c r="B10702" s="6">
        <f>'Calc1'!B5768*(B$10457+'Calc1'!B10660)</f>
        <v>0</v>
      </c>
      <c r="C10702" s="10"/>
    </row>
    <row r="10703" spans="1:3">
      <c r="A10703" s="21">
        <v>237</v>
      </c>
      <c r="B10703" s="6">
        <f>'Calc1'!B5769*(B$10457+'Calc1'!B10661)</f>
        <v>0</v>
      </c>
      <c r="C10703" s="10"/>
    </row>
    <row r="10704" spans="1:3">
      <c r="A10704" s="21">
        <v>238</v>
      </c>
      <c r="B10704" s="6">
        <f>'Calc1'!B5770*(B$10457+'Calc1'!B10662)</f>
        <v>0</v>
      </c>
      <c r="C10704" s="10"/>
    </row>
    <row r="10705" spans="1:3">
      <c r="A10705" s="21">
        <v>239</v>
      </c>
      <c r="B10705" s="6">
        <f>'Calc1'!B5771*(B$10457+'Calc1'!B10663)</f>
        <v>0</v>
      </c>
      <c r="C10705" s="10"/>
    </row>
    <row r="10706" spans="1:3">
      <c r="A10706" s="21">
        <v>240</v>
      </c>
      <c r="B10706" s="6">
        <f>'Calc1'!B5772*(B$10457+'Calc1'!B10664)</f>
        <v>0</v>
      </c>
      <c r="C10706" s="10"/>
    </row>
    <row r="10707" spans="1:3">
      <c r="A10707" s="21">
        <v>241</v>
      </c>
      <c r="B10707" s="6">
        <f>'Calc1'!B5773*(B$10457+'Calc1'!B10665)</f>
        <v>0</v>
      </c>
      <c r="C10707" s="10"/>
    </row>
    <row r="10708" spans="1:3">
      <c r="A10708" s="21">
        <v>242</v>
      </c>
      <c r="B10708" s="6">
        <f>'Calc1'!B5774*(B$10457+'Calc1'!B10666)</f>
        <v>0</v>
      </c>
      <c r="C10708" s="10"/>
    </row>
    <row r="10709" spans="1:3">
      <c r="A10709" s="21">
        <v>243</v>
      </c>
      <c r="B10709" s="6">
        <f>'Calc1'!B5775*(B$10457+'Calc1'!B10667)</f>
        <v>0</v>
      </c>
      <c r="C10709" s="10"/>
    </row>
    <row r="10710" spans="1:3">
      <c r="A10710" s="21">
        <v>244</v>
      </c>
      <c r="B10710" s="6">
        <f>'Calc1'!B5776*(B$10457+'Calc1'!B10668)</f>
        <v>0</v>
      </c>
      <c r="C10710" s="10"/>
    </row>
    <row r="10711" spans="1:3">
      <c r="A10711" s="21">
        <v>245</v>
      </c>
      <c r="B10711" s="6">
        <f>'Calc1'!B5777*(B$10457+'Calc1'!B10669)</f>
        <v>0</v>
      </c>
      <c r="C10711" s="10"/>
    </row>
    <row r="10712" spans="1:3">
      <c r="A10712" s="21">
        <v>246</v>
      </c>
      <c r="B10712" s="6">
        <f>'Calc1'!B5778*(B$10457+'Calc1'!B10670)</f>
        <v>0</v>
      </c>
      <c r="C10712" s="10"/>
    </row>
    <row r="10713" spans="1:3">
      <c r="A10713" s="21">
        <v>247</v>
      </c>
      <c r="B10713" s="6">
        <f>'Calc1'!B5779*(B$10457+'Calc1'!B10671)</f>
        <v>0</v>
      </c>
      <c r="C10713" s="10"/>
    </row>
    <row r="10714" spans="1:3">
      <c r="A10714" s="21">
        <v>248</v>
      </c>
      <c r="B10714" s="6">
        <f>'Calc1'!B5780*(B$10457+'Calc1'!B10672)</f>
        <v>0</v>
      </c>
      <c r="C10714" s="10"/>
    </row>
    <row r="10715" spans="1:3">
      <c r="A10715" s="21">
        <v>249</v>
      </c>
      <c r="B10715" s="6">
        <f>'Calc1'!B5781*(B$10457+'Calc1'!B10673)</f>
        <v>0</v>
      </c>
      <c r="C10715" s="10"/>
    </row>
    <row r="10716" spans="1:3">
      <c r="A10716" s="21">
        <v>250</v>
      </c>
      <c r="B10716" s="6">
        <f>'Calc1'!B5782*(B$10457+'Calc1'!B10674)</f>
        <v>0</v>
      </c>
      <c r="C10716" s="10"/>
    </row>
    <row r="10717" spans="1:3">
      <c r="A10717" s="21">
        <v>251</v>
      </c>
      <c r="B10717" s="6">
        <f>'Calc1'!B5783*(B$10457+'Calc1'!B10675)</f>
        <v>0</v>
      </c>
      <c r="C10717" s="10"/>
    </row>
    <row r="10718" spans="1:3">
      <c r="A10718" s="21">
        <v>252</v>
      </c>
      <c r="B10718" s="6">
        <f>'Calc1'!B5784*(B$10457+'Calc1'!B10676)</f>
        <v>0</v>
      </c>
      <c r="C10718" s="10"/>
    </row>
    <row r="10719" spans="1:3">
      <c r="A10719" s="21">
        <v>253</v>
      </c>
      <c r="B10719" s="6">
        <f>'Calc1'!B5785*(B$10457+'Calc1'!B10677)</f>
        <v>0</v>
      </c>
      <c r="C10719" s="10"/>
    </row>
    <row r="10720" spans="1:3">
      <c r="A10720" s="21">
        <v>254</v>
      </c>
      <c r="B10720" s="6">
        <f>'Calc1'!B5786*(B$10457+'Calc1'!B10678)</f>
        <v>0</v>
      </c>
      <c r="C10720" s="10"/>
    </row>
    <row r="10721" spans="1:3">
      <c r="A10721" s="21">
        <v>255</v>
      </c>
      <c r="B10721" s="6">
        <f>'Calc1'!B5787*(B$10457+'Calc1'!B10679)</f>
        <v>0</v>
      </c>
      <c r="C10721" s="10"/>
    </row>
    <row r="10722" spans="1:3">
      <c r="A10722" s="21">
        <v>256</v>
      </c>
      <c r="B10722" s="6">
        <f>'Calc1'!B5788*(B$10457+'Calc1'!B10680)</f>
        <v>0</v>
      </c>
      <c r="C10722" s="10"/>
    </row>
    <row r="10723" spans="1:3">
      <c r="A10723" s="21">
        <v>257</v>
      </c>
      <c r="B10723" s="6">
        <f>'Calc1'!B5789*(B$10457+'Calc1'!B10681)</f>
        <v>0</v>
      </c>
      <c r="C10723" s="10"/>
    </row>
    <row r="10724" spans="1:3">
      <c r="A10724" s="21">
        <v>258</v>
      </c>
      <c r="B10724" s="6">
        <f>'Calc1'!B5790*(B$10457+'Calc1'!B10682)</f>
        <v>0</v>
      </c>
      <c r="C10724" s="10"/>
    </row>
    <row r="10725" spans="1:3">
      <c r="A10725" s="21">
        <v>259</v>
      </c>
      <c r="B10725" s="6">
        <f>'Calc1'!B5791*(B$10457+'Calc1'!B10683)</f>
        <v>0</v>
      </c>
      <c r="C10725" s="10"/>
    </row>
    <row r="10726" spans="1:3">
      <c r="A10726" s="21">
        <v>260</v>
      </c>
      <c r="B10726" s="6">
        <f>'Calc1'!B5792*(B$10457+'Calc1'!B10684)</f>
        <v>0</v>
      </c>
      <c r="C10726" s="10"/>
    </row>
    <row r="10727" spans="1:3">
      <c r="A10727" s="21">
        <v>261</v>
      </c>
      <c r="B10727" s="6">
        <f>'Calc1'!B5793*(B$10457+'Calc1'!B10685)</f>
        <v>0</v>
      </c>
      <c r="C10727" s="10"/>
    </row>
    <row r="10728" spans="1:3">
      <c r="A10728" s="21">
        <v>262</v>
      </c>
      <c r="B10728" s="6">
        <f>'Calc1'!B5794*(B$10457+'Calc1'!B10686)</f>
        <v>0</v>
      </c>
      <c r="C10728" s="10"/>
    </row>
    <row r="10729" spans="1:3">
      <c r="A10729" s="21">
        <v>263</v>
      </c>
      <c r="B10729" s="6">
        <f>'Calc1'!B5795*(B$10457+'Calc1'!B10687)</f>
        <v>0</v>
      </c>
      <c r="C10729" s="10"/>
    </row>
    <row r="10730" spans="1:3">
      <c r="A10730" s="21">
        <v>264</v>
      </c>
      <c r="B10730" s="6">
        <f>'Calc1'!B5796*(B$10457+'Calc1'!B10688)</f>
        <v>0</v>
      </c>
      <c r="C10730" s="10"/>
    </row>
    <row r="10731" spans="1:3">
      <c r="A10731" s="21">
        <v>265</v>
      </c>
      <c r="B10731" s="6">
        <f>'Calc1'!B5797*(B$10457+'Calc1'!B10689)</f>
        <v>0</v>
      </c>
      <c r="C10731" s="10"/>
    </row>
    <row r="10732" spans="1:3">
      <c r="A10732" s="21">
        <v>266</v>
      </c>
      <c r="B10732" s="6">
        <f>'Calc1'!B5798*(B$10457+'Calc1'!B10690)</f>
        <v>0</v>
      </c>
      <c r="C10732" s="10"/>
    </row>
    <row r="10733" spans="1:3">
      <c r="A10733" s="21">
        <v>267</v>
      </c>
      <c r="B10733" s="6">
        <f>'Calc1'!B5799*(B$10457+'Calc1'!B10691)</f>
        <v>0</v>
      </c>
      <c r="C10733" s="10"/>
    </row>
    <row r="10734" spans="1:3">
      <c r="A10734" s="21">
        <v>268</v>
      </c>
      <c r="B10734" s="6">
        <f>'Calc1'!B5800*(B$10457+'Calc1'!B10692)</f>
        <v>0</v>
      </c>
      <c r="C10734" s="10"/>
    </row>
    <row r="10735" spans="1:3">
      <c r="A10735" s="21">
        <v>269</v>
      </c>
      <c r="B10735" s="6">
        <f>'Calc1'!B5801*(B$10457+'Calc1'!B10693)</f>
        <v>0</v>
      </c>
      <c r="C10735" s="10"/>
    </row>
    <row r="10736" spans="1:3">
      <c r="A10736" s="21">
        <v>270</v>
      </c>
      <c r="B10736" s="6">
        <f>'Calc1'!B5802*(B$10457+'Calc1'!B10694)</f>
        <v>0</v>
      </c>
      <c r="C10736" s="10"/>
    </row>
    <row r="10737" spans="1:3">
      <c r="A10737" s="21">
        <v>271</v>
      </c>
      <c r="B10737" s="6">
        <f>'Calc1'!B5803*(B$10457+'Calc1'!B10695)</f>
        <v>0</v>
      </c>
      <c r="C10737" s="10"/>
    </row>
    <row r="10738" spans="1:3">
      <c r="A10738" s="21">
        <v>272</v>
      </c>
      <c r="B10738" s="6">
        <f>'Calc1'!B5804*(B$10457+'Calc1'!B10696)</f>
        <v>0</v>
      </c>
      <c r="C10738" s="10"/>
    </row>
    <row r="10739" spans="1:3">
      <c r="A10739" s="21">
        <v>273</v>
      </c>
      <c r="B10739" s="6">
        <f>'Calc1'!B5805*(B$10457+'Calc1'!B10697)</f>
        <v>0</v>
      </c>
      <c r="C10739" s="10"/>
    </row>
    <row r="10740" spans="1:3">
      <c r="A10740" s="21">
        <v>274</v>
      </c>
      <c r="B10740" s="6">
        <f>'Calc1'!B5806*(B$10457+'Calc1'!B10698)</f>
        <v>0</v>
      </c>
      <c r="C10740" s="10"/>
    </row>
    <row r="10741" spans="1:3">
      <c r="A10741" s="21">
        <v>275</v>
      </c>
      <c r="B10741" s="6">
        <f>'Calc1'!B5807*(B$10457+'Calc1'!B10699)</f>
        <v>0</v>
      </c>
      <c r="C10741" s="10"/>
    </row>
    <row r="10742" spans="1:3">
      <c r="A10742" s="21">
        <v>276</v>
      </c>
      <c r="B10742" s="6">
        <f>'Calc1'!B5808*(B$10457+'Calc1'!B10700)</f>
        <v>0</v>
      </c>
      <c r="C10742" s="10"/>
    </row>
    <row r="10743" spans="1:3">
      <c r="A10743" s="21">
        <v>277</v>
      </c>
      <c r="B10743" s="6">
        <f>'Calc1'!B5809*(B$10457+'Calc1'!B10701)</f>
        <v>0</v>
      </c>
      <c r="C10743" s="10"/>
    </row>
    <row r="10744" spans="1:3">
      <c r="A10744" s="21">
        <v>278</v>
      </c>
      <c r="B10744" s="6">
        <f>'Calc1'!B5810*(B$10457+'Calc1'!B10702)</f>
        <v>0</v>
      </c>
      <c r="C10744" s="10"/>
    </row>
    <row r="10745" spans="1:3">
      <c r="A10745" s="21">
        <v>279</v>
      </c>
      <c r="B10745" s="6">
        <f>'Calc1'!B5811*(B$10457+'Calc1'!B10703)</f>
        <v>0</v>
      </c>
      <c r="C10745" s="10"/>
    </row>
    <row r="10746" spans="1:3">
      <c r="A10746" s="21">
        <v>280</v>
      </c>
      <c r="B10746" s="6">
        <f>'Calc1'!B5812*(B$10457+'Calc1'!B10704)</f>
        <v>0</v>
      </c>
      <c r="C10746" s="10"/>
    </row>
    <row r="10747" spans="1:3">
      <c r="A10747" s="21">
        <v>281</v>
      </c>
      <c r="B10747" s="6">
        <f>'Calc1'!B5813*(B$10457+'Calc1'!B10705)</f>
        <v>0</v>
      </c>
      <c r="C10747" s="10"/>
    </row>
    <row r="10748" spans="1:3">
      <c r="A10748" s="21">
        <v>282</v>
      </c>
      <c r="B10748" s="6">
        <f>'Calc1'!B5814*(B$10457+'Calc1'!B10706)</f>
        <v>0</v>
      </c>
      <c r="C10748" s="10"/>
    </row>
    <row r="10749" spans="1:3">
      <c r="A10749" s="21">
        <v>283</v>
      </c>
      <c r="B10749" s="6">
        <f>'Calc1'!B5815*(B$10457+'Calc1'!B10707)</f>
        <v>0</v>
      </c>
      <c r="C10749" s="10"/>
    </row>
    <row r="10750" spans="1:3">
      <c r="A10750" s="21">
        <v>284</v>
      </c>
      <c r="B10750" s="6">
        <f>'Calc1'!B5816*(B$10457+'Calc1'!B10708)</f>
        <v>0</v>
      </c>
      <c r="C10750" s="10"/>
    </row>
    <row r="10751" spans="1:3">
      <c r="A10751" s="21">
        <v>285</v>
      </c>
      <c r="B10751" s="6">
        <f>'Calc1'!B5817*(B$10457+'Calc1'!B10709)</f>
        <v>0</v>
      </c>
      <c r="C10751" s="10"/>
    </row>
    <row r="10752" spans="1:3">
      <c r="A10752" s="21">
        <v>286</v>
      </c>
      <c r="B10752" s="6">
        <f>'Calc1'!B5818*(B$10457+'Calc1'!B10710)</f>
        <v>0</v>
      </c>
      <c r="C10752" s="10"/>
    </row>
    <row r="10753" spans="1:3">
      <c r="A10753" s="21">
        <v>287</v>
      </c>
      <c r="B10753" s="6">
        <f>'Calc1'!B5819*(B$10457+'Calc1'!B10711)</f>
        <v>0</v>
      </c>
      <c r="C10753" s="10"/>
    </row>
    <row r="10754" spans="1:3">
      <c r="A10754" s="21">
        <v>288</v>
      </c>
      <c r="B10754" s="6">
        <f>'Calc1'!B5820*(B$10457+'Calc1'!B10712)</f>
        <v>0</v>
      </c>
      <c r="C10754" s="10"/>
    </row>
    <row r="10755" spans="1:3">
      <c r="A10755" s="21">
        <v>289</v>
      </c>
      <c r="B10755" s="6">
        <f>'Calc1'!B5821*(B$10457+'Calc1'!B10713)</f>
        <v>0</v>
      </c>
      <c r="C10755" s="10"/>
    </row>
    <row r="10756" spans="1:3">
      <c r="A10756" s="21">
        <v>290</v>
      </c>
      <c r="B10756" s="6">
        <f>'Calc1'!B5822*(B$10457+'Calc1'!B10714)</f>
        <v>0</v>
      </c>
      <c r="C10756" s="10"/>
    </row>
    <row r="10757" spans="1:3">
      <c r="A10757" s="21">
        <v>291</v>
      </c>
      <c r="B10757" s="6">
        <f>'Calc1'!B5823*(B$10457+'Calc1'!B10715)</f>
        <v>0</v>
      </c>
      <c r="C10757" s="10"/>
    </row>
    <row r="10758" spans="1:3">
      <c r="A10758" s="21">
        <v>292</v>
      </c>
      <c r="B10758" s="6">
        <f>'Calc1'!B5824*(B$10457+'Calc1'!B10716)</f>
        <v>0</v>
      </c>
      <c r="C10758" s="10"/>
    </row>
    <row r="10759" spans="1:3">
      <c r="A10759" s="21">
        <v>293</v>
      </c>
      <c r="B10759" s="6">
        <f>'Calc1'!B5825*(B$10457+'Calc1'!B10717)</f>
        <v>0</v>
      </c>
      <c r="C10759" s="10"/>
    </row>
    <row r="10760" spans="1:3">
      <c r="A10760" s="21">
        <v>294</v>
      </c>
      <c r="B10760" s="6">
        <f>'Calc1'!B5826*(B$10457+'Calc1'!B10718)</f>
        <v>0</v>
      </c>
      <c r="C10760" s="10"/>
    </row>
    <row r="10761" spans="1:3">
      <c r="A10761" s="21">
        <v>295</v>
      </c>
      <c r="B10761" s="6">
        <f>'Calc1'!B5827*(B$10457+'Calc1'!B10719)</f>
        <v>0</v>
      </c>
      <c r="C10761" s="10"/>
    </row>
    <row r="10762" spans="1:3">
      <c r="A10762" s="21">
        <v>296</v>
      </c>
      <c r="B10762" s="6">
        <f>'Calc1'!B5828*(B$10457+'Calc1'!B10720)</f>
        <v>0</v>
      </c>
      <c r="C10762" s="10"/>
    </row>
    <row r="10763" spans="1:3">
      <c r="A10763" s="21">
        <v>297</v>
      </c>
      <c r="B10763" s="6">
        <f>'Calc1'!B5829*(B$10457+'Calc1'!B10721)</f>
        <v>0</v>
      </c>
      <c r="C10763" s="10"/>
    </row>
    <row r="10764" spans="1:3">
      <c r="A10764" s="21">
        <v>298</v>
      </c>
      <c r="B10764" s="6">
        <f>'Calc1'!B5830*(B$10457+'Calc1'!B10722)</f>
        <v>0</v>
      </c>
      <c r="C10764" s="10"/>
    </row>
    <row r="10765" spans="1:3">
      <c r="A10765" s="21">
        <v>299</v>
      </c>
      <c r="B10765" s="6">
        <f>'Calc1'!B5831*(B$10457+'Calc1'!B10723)</f>
        <v>0</v>
      </c>
      <c r="C10765" s="10"/>
    </row>
    <row r="10766" spans="1:3">
      <c r="A10766" s="21">
        <v>300</v>
      </c>
      <c r="B10766" s="6">
        <f>'Calc1'!B5832*(B$10457+'Calc1'!B10724)</f>
        <v>0</v>
      </c>
      <c r="C10766" s="10"/>
    </row>
    <row r="10767" spans="1:3">
      <c r="A10767" s="21">
        <v>301</v>
      </c>
      <c r="B10767" s="6">
        <f>'Calc1'!B5833*(B$10457+'Calc1'!B10725)</f>
        <v>0</v>
      </c>
      <c r="C10767" s="10"/>
    </row>
    <row r="10768" spans="1:3">
      <c r="A10768" s="21">
        <v>302</v>
      </c>
      <c r="B10768" s="6">
        <f>'Calc1'!B5834*(B$10457+'Calc1'!B10726)</f>
        <v>0</v>
      </c>
      <c r="C10768" s="10"/>
    </row>
    <row r="10769" spans="1:3">
      <c r="A10769" s="21">
        <v>303</v>
      </c>
      <c r="B10769" s="6">
        <f>'Calc1'!B5835*(B$10457+'Calc1'!B10727)</f>
        <v>0</v>
      </c>
      <c r="C10769" s="10"/>
    </row>
    <row r="10770" spans="1:3">
      <c r="A10770" s="21">
        <v>304</v>
      </c>
      <c r="B10770" s="6">
        <f>'Calc1'!B5836*(B$10457+'Calc1'!B10728)</f>
        <v>0</v>
      </c>
      <c r="C10770" s="10"/>
    </row>
    <row r="10771" spans="1:3">
      <c r="A10771" s="21">
        <v>305</v>
      </c>
      <c r="B10771" s="6">
        <f>'Calc1'!B5837*(B$10457+'Calc1'!B10729)</f>
        <v>0</v>
      </c>
      <c r="C10771" s="10"/>
    </row>
    <row r="10772" spans="1:3">
      <c r="A10772" s="21">
        <v>306</v>
      </c>
      <c r="B10772" s="6">
        <f>'Calc1'!B5838*(B$10457+'Calc1'!B10730)</f>
        <v>0</v>
      </c>
      <c r="C10772" s="10"/>
    </row>
    <row r="10773" spans="1:3">
      <c r="A10773" s="21">
        <v>307</v>
      </c>
      <c r="B10773" s="6">
        <f>'Calc1'!B5839*(B$10457+'Calc1'!B10731)</f>
        <v>0</v>
      </c>
      <c r="C10773" s="10"/>
    </row>
    <row r="10774" spans="1:3">
      <c r="A10774" s="21">
        <v>308</v>
      </c>
      <c r="B10774" s="6">
        <f>'Calc1'!B5840*(B$10457+'Calc1'!B10732)</f>
        <v>0</v>
      </c>
      <c r="C10774" s="10"/>
    </row>
    <row r="10775" spans="1:3">
      <c r="A10775" s="21">
        <v>309</v>
      </c>
      <c r="B10775" s="6">
        <f>'Calc1'!B5841*(B$10457+'Calc1'!B10733)</f>
        <v>0</v>
      </c>
      <c r="C10775" s="10"/>
    </row>
    <row r="10776" spans="1:3">
      <c r="A10776" s="21">
        <v>310</v>
      </c>
      <c r="B10776" s="6">
        <f>'Calc1'!B5842*(B$10457+'Calc1'!B10734)</f>
        <v>0</v>
      </c>
      <c r="C10776" s="10"/>
    </row>
    <row r="10777" spans="1:3">
      <c r="A10777" s="21">
        <v>311</v>
      </c>
      <c r="B10777" s="6">
        <f>'Calc1'!B5843*(B$10457+'Calc1'!B10735)</f>
        <v>0</v>
      </c>
      <c r="C10777" s="10"/>
    </row>
    <row r="10778" spans="1:3">
      <c r="A10778" s="21">
        <v>312</v>
      </c>
      <c r="B10778" s="6">
        <f>'Calc1'!B5844*(B$10457+'Calc1'!B10736)</f>
        <v>0</v>
      </c>
      <c r="C10778" s="10"/>
    </row>
    <row r="10779" spans="1:3">
      <c r="A10779" s="21">
        <v>313</v>
      </c>
      <c r="B10779" s="6">
        <f>'Calc1'!B5845*(B$10457+'Calc1'!B10737)</f>
        <v>0</v>
      </c>
      <c r="C10779" s="10"/>
    </row>
    <row r="10780" spans="1:3">
      <c r="A10780" s="21">
        <v>314</v>
      </c>
      <c r="B10780" s="6">
        <f>'Calc1'!B5846*(B$10457+'Calc1'!B10738)</f>
        <v>0</v>
      </c>
      <c r="C10780" s="10"/>
    </row>
    <row r="10781" spans="1:3">
      <c r="A10781" s="21">
        <v>315</v>
      </c>
      <c r="B10781" s="6">
        <f>'Calc1'!B5847*(B$10457+'Calc1'!B10739)</f>
        <v>0</v>
      </c>
      <c r="C10781" s="10"/>
    </row>
    <row r="10782" spans="1:3">
      <c r="A10782" s="21">
        <v>316</v>
      </c>
      <c r="B10782" s="6">
        <f>'Calc1'!B5848*(B$10457+'Calc1'!B10740)</f>
        <v>0</v>
      </c>
      <c r="C10782" s="10"/>
    </row>
    <row r="10783" spans="1:3">
      <c r="A10783" s="21">
        <v>317</v>
      </c>
      <c r="B10783" s="6">
        <f>'Calc1'!B5849*(B$10457+'Calc1'!B10741)</f>
        <v>0</v>
      </c>
      <c r="C10783" s="10"/>
    </row>
    <row r="10784" spans="1:3">
      <c r="A10784" s="21">
        <v>318</v>
      </c>
      <c r="B10784" s="6">
        <f>'Calc1'!B5850*(B$10457+'Calc1'!B10742)</f>
        <v>0</v>
      </c>
      <c r="C10784" s="10"/>
    </row>
    <row r="10785" spans="1:3">
      <c r="A10785" s="21">
        <v>319</v>
      </c>
      <c r="B10785" s="6">
        <f>'Calc1'!B5851*(B$10457+'Calc1'!B10743)</f>
        <v>0</v>
      </c>
      <c r="C10785" s="10"/>
    </row>
    <row r="10786" spans="1:3">
      <c r="A10786" s="21">
        <v>320</v>
      </c>
      <c r="B10786" s="6">
        <f>'Calc1'!B5852*(B$10457+'Calc1'!B10744)</f>
        <v>0</v>
      </c>
      <c r="C10786" s="10"/>
    </row>
    <row r="10787" spans="1:3">
      <c r="A10787" s="21">
        <v>321</v>
      </c>
      <c r="B10787" s="6">
        <f>'Calc1'!B5853*(B$10457+'Calc1'!B10745)</f>
        <v>0</v>
      </c>
      <c r="C10787" s="10"/>
    </row>
    <row r="10788" spans="1:3">
      <c r="A10788" s="21">
        <v>322</v>
      </c>
      <c r="B10788" s="6">
        <f>'Calc1'!B5854*(B$10457+'Calc1'!B10746)</f>
        <v>0</v>
      </c>
      <c r="C10788" s="10"/>
    </row>
    <row r="10789" spans="1:3">
      <c r="A10789" s="21">
        <v>323</v>
      </c>
      <c r="B10789" s="6">
        <f>'Calc1'!B5855*(B$10457+'Calc1'!B10747)</f>
        <v>0</v>
      </c>
      <c r="C10789" s="10"/>
    </row>
    <row r="10790" spans="1:3">
      <c r="A10790" s="21">
        <v>324</v>
      </c>
      <c r="B10790" s="6">
        <f>'Calc1'!B5856*(B$10457+'Calc1'!B10748)</f>
        <v>0</v>
      </c>
      <c r="C10790" s="10"/>
    </row>
    <row r="10791" spans="1:3">
      <c r="A10791" s="21">
        <v>325</v>
      </c>
      <c r="B10791" s="6">
        <f>'Calc1'!B5857*(B$10457+'Calc1'!B10749)</f>
        <v>0</v>
      </c>
      <c r="C10791" s="10"/>
    </row>
    <row r="10792" spans="1:3">
      <c r="A10792" s="21">
        <v>326</v>
      </c>
      <c r="B10792" s="6">
        <f>'Calc1'!B5858*(B$10457+'Calc1'!B10750)</f>
        <v>0</v>
      </c>
      <c r="C10792" s="10"/>
    </row>
    <row r="10793" spans="1:3">
      <c r="A10793" s="21">
        <v>327</v>
      </c>
      <c r="B10793" s="6">
        <f>'Calc1'!B5859*(B$10457+'Calc1'!B10751)</f>
        <v>0</v>
      </c>
      <c r="C10793" s="10"/>
    </row>
    <row r="10794" spans="1:3">
      <c r="A10794" s="21">
        <v>328</v>
      </c>
      <c r="B10794" s="6">
        <f>'Calc1'!B5860*(B$10457+'Calc1'!B10752)</f>
        <v>0</v>
      </c>
      <c r="C10794" s="10"/>
    </row>
    <row r="10795" spans="1:3">
      <c r="A10795" s="21">
        <v>329</v>
      </c>
      <c r="B10795" s="6">
        <f>'Calc1'!B5861*(B$10457+'Calc1'!B10753)</f>
        <v>0</v>
      </c>
      <c r="C10795" s="10"/>
    </row>
    <row r="10796" spans="1:3">
      <c r="A10796" s="21">
        <v>330</v>
      </c>
      <c r="B10796" s="6">
        <f>'Calc1'!B5862*(B$10457+'Calc1'!B10754)</f>
        <v>0</v>
      </c>
      <c r="C10796" s="10"/>
    </row>
    <row r="10797" spans="1:3">
      <c r="A10797" s="21">
        <v>331</v>
      </c>
      <c r="B10797" s="6">
        <f>'Calc1'!B5863*(B$10457+'Calc1'!B10755)</f>
        <v>0</v>
      </c>
      <c r="C10797" s="10"/>
    </row>
    <row r="10798" spans="1:3">
      <c r="A10798" s="21">
        <v>332</v>
      </c>
      <c r="B10798" s="6">
        <f>'Calc1'!B5864*(B$10457+'Calc1'!B10756)</f>
        <v>0</v>
      </c>
      <c r="C10798" s="10"/>
    </row>
    <row r="10799" spans="1:3">
      <c r="A10799" s="21">
        <v>333</v>
      </c>
      <c r="B10799" s="6">
        <f>'Calc1'!B5865*(B$10457+'Calc1'!B10757)</f>
        <v>0</v>
      </c>
      <c r="C10799" s="10"/>
    </row>
    <row r="10800" spans="1:3">
      <c r="A10800" s="21">
        <v>334</v>
      </c>
      <c r="B10800" s="6">
        <f>'Calc1'!B5866*(B$10457+'Calc1'!B10758)</f>
        <v>0</v>
      </c>
      <c r="C10800" s="10"/>
    </row>
    <row r="10801" spans="1:3">
      <c r="A10801" s="21">
        <v>335</v>
      </c>
      <c r="B10801" s="6">
        <f>'Calc1'!B5867*(B$10457+'Calc1'!B10759)</f>
        <v>0</v>
      </c>
      <c r="C10801" s="10"/>
    </row>
    <row r="10802" spans="1:3">
      <c r="A10802" s="21">
        <v>336</v>
      </c>
      <c r="B10802" s="6">
        <f>'Calc1'!B5868*(B$10457+'Calc1'!B10760)</f>
        <v>0</v>
      </c>
      <c r="C10802" s="10"/>
    </row>
    <row r="10803" spans="1:3">
      <c r="A10803" s="21">
        <v>337</v>
      </c>
      <c r="B10803" s="6">
        <f>'Calc1'!B5869*(B$10457+'Calc1'!B10761)</f>
        <v>0</v>
      </c>
      <c r="C10803" s="10"/>
    </row>
    <row r="10804" spans="1:3">
      <c r="A10804" s="21">
        <v>338</v>
      </c>
      <c r="B10804" s="6">
        <f>'Calc1'!B5870*(B$10457+'Calc1'!B10762)</f>
        <v>0</v>
      </c>
      <c r="C10804" s="10"/>
    </row>
    <row r="10805" spans="1:3">
      <c r="A10805" s="21">
        <v>339</v>
      </c>
      <c r="B10805" s="6">
        <f>'Calc1'!B5871*(B$10457+'Calc1'!B10763)</f>
        <v>0</v>
      </c>
      <c r="C10805" s="10"/>
    </row>
    <row r="10806" spans="1:3">
      <c r="A10806" s="21">
        <v>340</v>
      </c>
      <c r="B10806" s="6">
        <f>'Calc1'!B5872*(B$10457+'Calc1'!B10764)</f>
        <v>0</v>
      </c>
      <c r="C10806" s="10"/>
    </row>
    <row r="10807" spans="1:3">
      <c r="A10807" s="21">
        <v>341</v>
      </c>
      <c r="B10807" s="6">
        <f>'Calc1'!B5873*(B$10457+'Calc1'!B10765)</f>
        <v>0</v>
      </c>
      <c r="C10807" s="10"/>
    </row>
    <row r="10808" spans="1:3">
      <c r="A10808" s="21">
        <v>342</v>
      </c>
      <c r="B10808" s="6">
        <f>'Calc1'!B5874*(B$10457+'Calc1'!B10766)</f>
        <v>0</v>
      </c>
      <c r="C10808" s="10"/>
    </row>
    <row r="10809" spans="1:3">
      <c r="A10809" s="21">
        <v>343</v>
      </c>
      <c r="B10809" s="6">
        <f>'Calc1'!B5875*(B$10457+'Calc1'!B10767)</f>
        <v>0</v>
      </c>
      <c r="C10809" s="10"/>
    </row>
    <row r="10810" spans="1:3">
      <c r="A10810" s="21">
        <v>344</v>
      </c>
      <c r="B10810" s="6">
        <f>'Calc1'!B5876*(B$10457+'Calc1'!B10768)</f>
        <v>0</v>
      </c>
      <c r="C10810" s="10"/>
    </row>
    <row r="10811" spans="1:3">
      <c r="A10811" s="21">
        <v>345</v>
      </c>
      <c r="B10811" s="6">
        <f>'Calc1'!B5877*(B$10457+'Calc1'!B10769)</f>
        <v>0</v>
      </c>
      <c r="C10811" s="10"/>
    </row>
    <row r="10812" spans="1:3">
      <c r="A10812" s="21">
        <v>346</v>
      </c>
      <c r="B10812" s="6">
        <f>'Calc1'!B5878*(B$10457+'Calc1'!B10770)</f>
        <v>0</v>
      </c>
      <c r="C10812" s="10"/>
    </row>
    <row r="10813" spans="1:3">
      <c r="A10813" s="21">
        <v>347</v>
      </c>
      <c r="B10813" s="6">
        <f>'Calc1'!B5879*(B$10457+'Calc1'!B10771)</f>
        <v>0</v>
      </c>
      <c r="C10813" s="10"/>
    </row>
    <row r="10814" spans="1:3">
      <c r="A10814" s="21">
        <v>348</v>
      </c>
      <c r="B10814" s="6">
        <f>'Calc1'!B5880*(B$10457+'Calc1'!B10772)</f>
        <v>0</v>
      </c>
      <c r="C10814" s="10"/>
    </row>
    <row r="10815" spans="1:3">
      <c r="A10815" s="21">
        <v>349</v>
      </c>
      <c r="B10815" s="6">
        <f>'Calc1'!B5881*(B$10457+'Calc1'!B10773)</f>
        <v>0</v>
      </c>
      <c r="C10815" s="10"/>
    </row>
    <row r="10816" spans="1:3">
      <c r="A10816" s="21">
        <v>350</v>
      </c>
      <c r="B10816" s="6">
        <f>'Calc1'!B5882*(B$10457+'Calc1'!B10774)</f>
        <v>0</v>
      </c>
      <c r="C10816" s="10"/>
    </row>
    <row r="10817" spans="1:3">
      <c r="A10817" s="21">
        <v>351</v>
      </c>
      <c r="B10817" s="6">
        <f>'Calc1'!B5883*(B$10457+'Calc1'!B10775)</f>
        <v>0</v>
      </c>
      <c r="C10817" s="10"/>
    </row>
    <row r="10818" spans="1:3">
      <c r="A10818" s="21">
        <v>352</v>
      </c>
      <c r="B10818" s="6">
        <f>'Calc1'!B5884*(B$10457+'Calc1'!B10776)</f>
        <v>0</v>
      </c>
      <c r="C10818" s="10"/>
    </row>
    <row r="10819" spans="1:3">
      <c r="A10819" s="21">
        <v>353</v>
      </c>
      <c r="B10819" s="6">
        <f>'Calc1'!B5885*(B$10457+'Calc1'!B10777)</f>
        <v>0</v>
      </c>
      <c r="C10819" s="10"/>
    </row>
    <row r="10820" spans="1:3">
      <c r="A10820" s="21">
        <v>354</v>
      </c>
      <c r="B10820" s="6">
        <f>'Calc1'!B5886*(B$10457+'Calc1'!B10778)</f>
        <v>0</v>
      </c>
      <c r="C10820" s="10"/>
    </row>
    <row r="10821" spans="1:3">
      <c r="A10821" s="21">
        <v>355</v>
      </c>
      <c r="B10821" s="6">
        <f>'Calc1'!B5887*(B$10457+'Calc1'!B10779)</f>
        <v>0</v>
      </c>
      <c r="C10821" s="10"/>
    </row>
    <row r="10822" spans="1:3">
      <c r="A10822" s="21">
        <v>356</v>
      </c>
      <c r="B10822" s="6">
        <f>'Calc1'!B5888*(B$10457+'Calc1'!B10780)</f>
        <v>0</v>
      </c>
      <c r="C10822" s="10"/>
    </row>
    <row r="10823" spans="1:3">
      <c r="A10823" s="21">
        <v>357</v>
      </c>
      <c r="B10823" s="6">
        <f>'Calc1'!B5889*(B$10457+'Calc1'!B10781)</f>
        <v>0</v>
      </c>
      <c r="C10823" s="10"/>
    </row>
    <row r="10824" spans="1:3">
      <c r="A10824" s="21">
        <v>358</v>
      </c>
      <c r="B10824" s="6">
        <f>'Calc1'!B5890*(B$10457+'Calc1'!B10782)</f>
        <v>0</v>
      </c>
      <c r="C10824" s="10"/>
    </row>
    <row r="10825" spans="1:3">
      <c r="A10825" s="21">
        <v>359</v>
      </c>
      <c r="B10825" s="6">
        <f>'Calc1'!B5891*(B$10457+'Calc1'!B10783)</f>
        <v>0</v>
      </c>
      <c r="C10825" s="10"/>
    </row>
    <row r="10826" spans="1:3">
      <c r="A10826" s="21">
        <v>360</v>
      </c>
      <c r="B10826" s="6">
        <f>'Calc1'!B5892*(B$10457+'Calc1'!B10784)</f>
        <v>0</v>
      </c>
      <c r="C10826" s="10"/>
    </row>
    <row r="10827" spans="1:3">
      <c r="A10827" s="21">
        <v>361</v>
      </c>
      <c r="B10827" s="6">
        <f>'Calc1'!B5893*(B$10457+'Calc1'!B10785)</f>
        <v>0</v>
      </c>
      <c r="C10827" s="10"/>
    </row>
    <row r="10828" spans="1:3">
      <c r="A10828" s="21">
        <v>362</v>
      </c>
      <c r="B10828" s="6">
        <f>'Calc1'!B5894*(B$10457+'Calc1'!B10786)</f>
        <v>0</v>
      </c>
      <c r="C10828" s="10"/>
    </row>
    <row r="10829" spans="1:3">
      <c r="A10829" s="21">
        <v>363</v>
      </c>
      <c r="B10829" s="6">
        <f>'Calc1'!B5895*(B$10457+'Calc1'!B10787)</f>
        <v>0</v>
      </c>
      <c r="C10829" s="10"/>
    </row>
    <row r="10830" spans="1:3">
      <c r="A10830" s="21">
        <v>364</v>
      </c>
      <c r="B10830" s="6">
        <f>'Calc1'!B5896*(B$10457+'Calc1'!B10788)</f>
        <v>0</v>
      </c>
      <c r="C10830" s="10"/>
    </row>
    <row r="10831" spans="1:3">
      <c r="A10831" s="21">
        <v>365</v>
      </c>
      <c r="B10831" s="6">
        <f>'Calc1'!B5897*(B$10457+'Calc1'!B10789)</f>
        <v>0</v>
      </c>
      <c r="C10831" s="10"/>
    </row>
    <row r="10832" spans="1:3">
      <c r="A10832" s="21">
        <v>366</v>
      </c>
      <c r="B10832" s="6">
        <f>'Calc1'!B5898*(B$10457+'Calc1'!B10790)</f>
        <v>0</v>
      </c>
      <c r="C10832" s="10"/>
    </row>
    <row r="10833" spans="1:3">
      <c r="A10833" s="21">
        <v>367</v>
      </c>
      <c r="B10833" s="6">
        <f>'Calc1'!B5899*(B$10457+'Calc1'!B10791)</f>
        <v>0</v>
      </c>
      <c r="C10833" s="10"/>
    </row>
    <row r="10834" spans="1:3">
      <c r="A10834" s="21">
        <v>368</v>
      </c>
      <c r="B10834" s="6">
        <f>'Calc1'!B5900*(B$10457+'Calc1'!B10792)</f>
        <v>0</v>
      </c>
      <c r="C10834" s="10"/>
    </row>
    <row r="10835" spans="1:3">
      <c r="A10835" s="21">
        <v>369</v>
      </c>
      <c r="B10835" s="6">
        <f>'Calc1'!B5901*(B$10457+'Calc1'!B10793)</f>
        <v>0</v>
      </c>
      <c r="C10835" s="10"/>
    </row>
    <row r="10836" spans="1:3">
      <c r="A10836" s="21">
        <v>370</v>
      </c>
      <c r="B10836" s="6">
        <f>'Calc1'!B5902*(B$10457+'Calc1'!B10794)</f>
        <v>0</v>
      </c>
      <c r="C10836" s="10"/>
    </row>
    <row r="10837" spans="1:3">
      <c r="A10837" s="21">
        <v>371</v>
      </c>
      <c r="B10837" s="6">
        <f>'Calc1'!B5903*(B$10457+'Calc1'!B10795)</f>
        <v>0</v>
      </c>
      <c r="C10837" s="10"/>
    </row>
    <row r="10838" spans="1:3">
      <c r="A10838" s="21">
        <v>372</v>
      </c>
      <c r="B10838" s="6">
        <f>'Calc1'!B5904*(B$10457+'Calc1'!B10796)</f>
        <v>0</v>
      </c>
      <c r="C10838" s="10"/>
    </row>
    <row r="10839" spans="1:3">
      <c r="A10839" s="21">
        <v>373</v>
      </c>
      <c r="B10839" s="6">
        <f>'Calc1'!B5905*(B$10457+'Calc1'!B10797)</f>
        <v>0</v>
      </c>
      <c r="C10839" s="10"/>
    </row>
    <row r="10840" spans="1:3">
      <c r="A10840" s="21">
        <v>374</v>
      </c>
      <c r="B10840" s="6">
        <f>'Calc1'!B5906*(B$10457+'Calc1'!B10798)</f>
        <v>0</v>
      </c>
      <c r="C10840" s="10"/>
    </row>
    <row r="10841" spans="1:3">
      <c r="A10841" s="21">
        <v>375</v>
      </c>
      <c r="B10841" s="6">
        <f>'Calc1'!B5907*(B$10457+'Calc1'!B10799)</f>
        <v>0</v>
      </c>
      <c r="C10841" s="10"/>
    </row>
    <row r="10842" spans="1:3">
      <c r="A10842" s="21">
        <v>376</v>
      </c>
      <c r="B10842" s="6">
        <f>'Calc1'!B5908*(B$10457+'Calc1'!B10800)</f>
        <v>0</v>
      </c>
      <c r="C10842" s="10"/>
    </row>
    <row r="10843" spans="1:3">
      <c r="A10843" s="21">
        <v>377</v>
      </c>
      <c r="B10843" s="6">
        <f>'Calc1'!B5909*(B$10457+'Calc1'!B10801)</f>
        <v>0</v>
      </c>
      <c r="C10843" s="10"/>
    </row>
    <row r="10844" spans="1:3">
      <c r="A10844" s="21">
        <v>378</v>
      </c>
      <c r="B10844" s="6">
        <f>'Calc1'!B5910*(B$10457+'Calc1'!B10802)</f>
        <v>0</v>
      </c>
      <c r="C10844" s="10"/>
    </row>
    <row r="10845" spans="1:3">
      <c r="A10845" s="21">
        <v>379</v>
      </c>
      <c r="B10845" s="6">
        <f>'Calc1'!B5911*(B$10457+'Calc1'!B10803)</f>
        <v>0</v>
      </c>
      <c r="C10845" s="10"/>
    </row>
    <row r="10846" spans="1:3">
      <c r="A10846" s="21">
        <v>380</v>
      </c>
      <c r="B10846" s="6">
        <f>'Calc1'!B5912*(B$10457+'Calc1'!B10804)</f>
        <v>0</v>
      </c>
      <c r="C10846" s="10"/>
    </row>
    <row r="10847" spans="1:3">
      <c r="A10847" s="21">
        <v>381</v>
      </c>
      <c r="B10847" s="6">
        <f>'Calc1'!B5913*(B$10457+'Calc1'!B10805)</f>
        <v>0</v>
      </c>
      <c r="C10847" s="10"/>
    </row>
    <row r="10848" spans="1:3">
      <c r="A10848" s="21">
        <v>382</v>
      </c>
      <c r="B10848" s="6">
        <f>'Calc1'!B5914*(B$10457+'Calc1'!B10806)</f>
        <v>0</v>
      </c>
      <c r="C10848" s="10"/>
    </row>
    <row r="10849" spans="1:3">
      <c r="A10849" s="21">
        <v>383</v>
      </c>
      <c r="B10849" s="6">
        <f>'Calc1'!B5915*(B$10457+'Calc1'!B10807)</f>
        <v>0</v>
      </c>
      <c r="C10849" s="10"/>
    </row>
    <row r="10850" spans="1:3">
      <c r="A10850" s="21">
        <v>384</v>
      </c>
      <c r="B10850" s="6">
        <f>'Calc1'!B5916*(B$10457+'Calc1'!B10808)</f>
        <v>0</v>
      </c>
      <c r="C10850" s="10"/>
    </row>
    <row r="10851" spans="1:3">
      <c r="A10851" s="21">
        <v>385</v>
      </c>
      <c r="B10851" s="6">
        <f>'Calc1'!B5917*(B$10457+'Calc1'!B10809)</f>
        <v>0</v>
      </c>
      <c r="C10851" s="10"/>
    </row>
    <row r="10852" spans="1:3">
      <c r="A10852" s="21">
        <v>386</v>
      </c>
      <c r="B10852" s="6">
        <f>'Calc1'!B5918*(B$10457+'Calc1'!B10810)</f>
        <v>0</v>
      </c>
      <c r="C10852" s="10"/>
    </row>
    <row r="10853" spans="1:3">
      <c r="A10853" s="21">
        <v>387</v>
      </c>
      <c r="B10853" s="6">
        <f>'Calc1'!B5919*(B$10457+'Calc1'!B10811)</f>
        <v>0</v>
      </c>
      <c r="C10853" s="10"/>
    </row>
    <row r="10854" spans="1:3">
      <c r="A10854" s="21">
        <v>388</v>
      </c>
      <c r="B10854" s="6">
        <f>'Calc1'!B5920*(B$10457+'Calc1'!B10812)</f>
        <v>0</v>
      </c>
      <c r="C10854" s="10"/>
    </row>
    <row r="10855" spans="1:3">
      <c r="A10855" s="21">
        <v>389</v>
      </c>
      <c r="B10855" s="6">
        <f>'Calc1'!B5921*(B$10457+'Calc1'!B10813)</f>
        <v>0</v>
      </c>
      <c r="C10855" s="10"/>
    </row>
    <row r="10856" spans="1:3">
      <c r="A10856" s="21">
        <v>390</v>
      </c>
      <c r="B10856" s="6">
        <f>'Calc1'!B5922*(B$10457+'Calc1'!B10814)</f>
        <v>0</v>
      </c>
      <c r="C10856" s="10"/>
    </row>
    <row r="10857" spans="1:3">
      <c r="A10857" s="21">
        <v>391</v>
      </c>
      <c r="B10857" s="6">
        <f>'Calc1'!B5923*(B$10457+'Calc1'!B10815)</f>
        <v>0</v>
      </c>
      <c r="C10857" s="10"/>
    </row>
    <row r="10858" spans="1:3">
      <c r="A10858" s="21">
        <v>392</v>
      </c>
      <c r="B10858" s="6">
        <f>'Calc1'!B5924*(B$10457+'Calc1'!B10816)</f>
        <v>0</v>
      </c>
      <c r="C10858" s="10"/>
    </row>
    <row r="10859" spans="1:3">
      <c r="A10859" s="21">
        <v>393</v>
      </c>
      <c r="B10859" s="6">
        <f>'Calc1'!B5925*(B$10457+'Calc1'!B10817)</f>
        <v>0</v>
      </c>
      <c r="C10859" s="10"/>
    </row>
    <row r="10860" spans="1:3">
      <c r="A10860" s="21">
        <v>394</v>
      </c>
      <c r="B10860" s="6">
        <f>'Calc1'!B5926*(B$10457+'Calc1'!B10818)</f>
        <v>0</v>
      </c>
      <c r="C10860" s="10"/>
    </row>
    <row r="10861" spans="1:3">
      <c r="A10861" s="21">
        <v>395</v>
      </c>
      <c r="B10861" s="6">
        <f>'Calc1'!B5927*(B$10457+'Calc1'!B10819)</f>
        <v>0</v>
      </c>
      <c r="C10861" s="10"/>
    </row>
    <row r="10862" spans="1:3">
      <c r="A10862" s="21">
        <v>396</v>
      </c>
      <c r="B10862" s="6">
        <f>'Calc1'!B5928*(B$10457+'Calc1'!B10820)</f>
        <v>0</v>
      </c>
      <c r="C10862" s="10"/>
    </row>
    <row r="10863" spans="1:3">
      <c r="A10863" s="21">
        <v>397</v>
      </c>
      <c r="B10863" s="6">
        <f>'Calc1'!B5929*(B$10457+'Calc1'!B10821)</f>
        <v>0</v>
      </c>
      <c r="C10863" s="10"/>
    </row>
    <row r="10864" spans="1:3">
      <c r="A10864" s="21">
        <v>398</v>
      </c>
      <c r="B10864" s="6">
        <f>'Calc1'!B5930*(B$10457+'Calc1'!B10822)</f>
        <v>0</v>
      </c>
      <c r="C10864" s="10"/>
    </row>
    <row r="10865" spans="1:3">
      <c r="A10865" s="21">
        <v>399</v>
      </c>
      <c r="B10865" s="6">
        <f>'Calc1'!B5931*(B$10457+'Calc1'!B10823)</f>
        <v>0</v>
      </c>
      <c r="C10865" s="10"/>
    </row>
    <row r="10866" spans="1:3">
      <c r="A10866" s="21">
        <v>400</v>
      </c>
      <c r="B10866" s="6">
        <f>'Calc1'!B5932*(B$10457+'Calc1'!B10824)</f>
        <v>0</v>
      </c>
      <c r="C10866" s="10"/>
    </row>
    <row r="10867" spans="1:3">
      <c r="A10867" s="21">
        <v>401</v>
      </c>
      <c r="B10867" s="6">
        <f>'Calc1'!B5933*(B$10457+'Calc1'!B10825)</f>
        <v>0</v>
      </c>
      <c r="C10867" s="10"/>
    </row>
    <row r="10868" spans="1:3">
      <c r="A10868" s="21">
        <v>402</v>
      </c>
      <c r="B10868" s="6">
        <f>'Calc1'!B5934*(B$10457+'Calc1'!B10826)</f>
        <v>0</v>
      </c>
      <c r="C10868" s="10"/>
    </row>
    <row r="10869" spans="1:3">
      <c r="A10869" s="21">
        <v>403</v>
      </c>
      <c r="B10869" s="6">
        <f>'Calc1'!B5935*(B$10457+'Calc1'!B10827)</f>
        <v>0</v>
      </c>
      <c r="C10869" s="10"/>
    </row>
    <row r="10870" spans="1:3">
      <c r="A10870" s="21">
        <v>404</v>
      </c>
      <c r="B10870" s="6">
        <f>'Calc1'!B5936*(B$10457+'Calc1'!B10828)</f>
        <v>0</v>
      </c>
      <c r="C10870" s="10"/>
    </row>
    <row r="10871" spans="1:3">
      <c r="A10871" s="21">
        <v>405</v>
      </c>
      <c r="B10871" s="6">
        <f>'Calc1'!B5937*(B$10457+'Calc1'!B10829)</f>
        <v>0</v>
      </c>
      <c r="C10871" s="10"/>
    </row>
    <row r="10872" spans="1:3">
      <c r="A10872" s="21">
        <v>406</v>
      </c>
      <c r="B10872" s="6">
        <f>'Calc1'!B5938*(B$10457+'Calc1'!B10830)</f>
        <v>0</v>
      </c>
      <c r="C10872" s="10"/>
    </row>
    <row r="10873" spans="1:3">
      <c r="A10873" s="21">
        <v>407</v>
      </c>
      <c r="B10873" s="6">
        <f>'Calc1'!B5939*(B$10457+'Calc1'!B10831)</f>
        <v>0</v>
      </c>
      <c r="C10873" s="10"/>
    </row>
    <row r="10874" spans="1:3">
      <c r="A10874" s="21">
        <v>408</v>
      </c>
      <c r="B10874" s="6">
        <f>'Calc1'!B5940*(B$10457+'Calc1'!B10832)</f>
        <v>0</v>
      </c>
      <c r="C10874" s="10"/>
    </row>
    <row r="10875" spans="1:3">
      <c r="A10875" s="21">
        <v>409</v>
      </c>
      <c r="B10875" s="6">
        <f>'Calc1'!B5941*(B$10457+'Calc1'!B10833)</f>
        <v>0</v>
      </c>
      <c r="C10875" s="10"/>
    </row>
    <row r="10876" spans="1:3">
      <c r="A10876" s="21">
        <v>410</v>
      </c>
      <c r="B10876" s="6">
        <f>'Calc1'!B5942*(B$10457+'Calc1'!B10834)</f>
        <v>0</v>
      </c>
      <c r="C10876" s="10"/>
    </row>
    <row r="10877" spans="1:3">
      <c r="A10877" s="21">
        <v>411</v>
      </c>
      <c r="B10877" s="6">
        <f>'Calc1'!B5943*(B$10457+'Calc1'!B10835)</f>
        <v>0</v>
      </c>
      <c r="C10877" s="10"/>
    </row>
    <row r="10878" spans="1:3">
      <c r="A10878" s="21">
        <v>412</v>
      </c>
      <c r="B10878" s="6">
        <f>'Calc1'!B5944*(B$10457+'Calc1'!B10836)</f>
        <v>0</v>
      </c>
      <c r="C10878" s="10"/>
    </row>
    <row r="10879" spans="1:3">
      <c r="A10879" s="21">
        <v>413</v>
      </c>
      <c r="B10879" s="6">
        <f>'Calc1'!B5945*(B$10457+'Calc1'!B10837)</f>
        <v>0</v>
      </c>
      <c r="C10879" s="10"/>
    </row>
    <row r="10880" spans="1:3">
      <c r="A10880" s="21">
        <v>414</v>
      </c>
      <c r="B10880" s="6">
        <f>'Calc1'!B5946*(B$10457+'Calc1'!B10838)</f>
        <v>0</v>
      </c>
      <c r="C10880" s="10"/>
    </row>
    <row r="10881" spans="1:3">
      <c r="A10881" s="21">
        <v>415</v>
      </c>
      <c r="B10881" s="6">
        <f>'Calc1'!B5947*(B$10457+'Calc1'!B10839)</f>
        <v>0</v>
      </c>
      <c r="C10881" s="10"/>
    </row>
    <row r="10882" spans="1:3">
      <c r="A10882" s="21">
        <v>416</v>
      </c>
      <c r="B10882" s="6">
        <f>'Calc1'!B5948*(B$10457+'Calc1'!B10840)</f>
        <v>0</v>
      </c>
      <c r="C10882" s="10"/>
    </row>
    <row r="10883" spans="1:3">
      <c r="A10883" s="21">
        <v>417</v>
      </c>
      <c r="B10883" s="6">
        <f>'Calc1'!B5949*(B$10457+'Calc1'!B10841)</f>
        <v>0</v>
      </c>
      <c r="C10883" s="10"/>
    </row>
    <row r="10884" spans="1:3">
      <c r="A10884" s="21">
        <v>418</v>
      </c>
      <c r="B10884" s="6">
        <f>'Calc1'!B5950*(B$10457+'Calc1'!B10842)</f>
        <v>0</v>
      </c>
      <c r="C10884" s="10"/>
    </row>
    <row r="10885" spans="1:3">
      <c r="A10885" s="21">
        <v>419</v>
      </c>
      <c r="B10885" s="6">
        <f>'Calc1'!B5951*(B$10457+'Calc1'!B10843)</f>
        <v>0</v>
      </c>
      <c r="C10885" s="10"/>
    </row>
    <row r="10886" spans="1:3">
      <c r="A10886" s="21">
        <v>420</v>
      </c>
      <c r="B10886" s="6">
        <f>'Calc1'!B5952*(B$10457+'Calc1'!B10844)</f>
        <v>0</v>
      </c>
      <c r="C10886" s="10"/>
    </row>
    <row r="10887" spans="1:3">
      <c r="A10887" s="21">
        <v>421</v>
      </c>
      <c r="B10887" s="6">
        <f>'Calc1'!B5953*(B$10457+'Calc1'!B10845)</f>
        <v>0</v>
      </c>
      <c r="C10887" s="10"/>
    </row>
    <row r="10888" spans="1:3">
      <c r="A10888" s="21">
        <v>422</v>
      </c>
      <c r="B10888" s="6">
        <f>'Calc1'!B5954*(B$10457+'Calc1'!B10846)</f>
        <v>0</v>
      </c>
      <c r="C10888" s="10"/>
    </row>
    <row r="10889" spans="1:3">
      <c r="A10889" s="21">
        <v>423</v>
      </c>
      <c r="B10889" s="6">
        <f>'Calc1'!B5955*(B$10457+'Calc1'!B10847)</f>
        <v>0</v>
      </c>
      <c r="C10889" s="10"/>
    </row>
    <row r="10890" spans="1:3">
      <c r="A10890" s="21">
        <v>424</v>
      </c>
      <c r="B10890" s="6">
        <f>'Calc1'!B5956*(B$10457+'Calc1'!B10848)</f>
        <v>0</v>
      </c>
      <c r="C10890" s="10"/>
    </row>
    <row r="10891" spans="1:3">
      <c r="A10891" s="21">
        <v>425</v>
      </c>
      <c r="B10891" s="6">
        <f>'Calc1'!B5957*(B$10457+'Calc1'!B10849)</f>
        <v>0</v>
      </c>
      <c r="C10891" s="10"/>
    </row>
    <row r="10892" spans="1:3">
      <c r="A10892" s="21">
        <v>426</v>
      </c>
      <c r="B10892" s="6">
        <f>'Calc1'!B5958*(B$10457+'Calc1'!B10850)</f>
        <v>0</v>
      </c>
      <c r="C10892" s="10"/>
    </row>
    <row r="10893" spans="1:3">
      <c r="A10893" s="21">
        <v>427</v>
      </c>
      <c r="B10893" s="6">
        <f>'Calc1'!B5959*(B$10457+'Calc1'!B10851)</f>
        <v>0</v>
      </c>
      <c r="C10893" s="10"/>
    </row>
    <row r="10894" spans="1:3">
      <c r="A10894" s="21">
        <v>428</v>
      </c>
      <c r="B10894" s="6">
        <f>'Calc1'!B5960*(B$10457+'Calc1'!B10852)</f>
        <v>0</v>
      </c>
      <c r="C10894" s="10"/>
    </row>
    <row r="10895" spans="1:3">
      <c r="A10895" s="21">
        <v>429</v>
      </c>
      <c r="B10895" s="6">
        <f>'Calc1'!B5961*(B$10457+'Calc1'!B10853)</f>
        <v>0</v>
      </c>
      <c r="C10895" s="10"/>
    </row>
    <row r="10896" spans="1:3">
      <c r="A10896" s="21">
        <v>430</v>
      </c>
      <c r="B10896" s="6">
        <f>'Calc1'!B5962*(B$10457+'Calc1'!B10854)</f>
        <v>0</v>
      </c>
      <c r="C10896" s="10"/>
    </row>
    <row r="10897" spans="1:3">
      <c r="A10897" s="21">
        <v>431</v>
      </c>
      <c r="B10897" s="6">
        <f>'Calc1'!B5963*(B$10457+'Calc1'!B10855)</f>
        <v>0</v>
      </c>
      <c r="C10897" s="10"/>
    </row>
    <row r="10898" spans="1:3">
      <c r="A10898" s="21">
        <v>432</v>
      </c>
      <c r="B10898" s="6">
        <f>'Calc1'!B5964*(B$10457+'Calc1'!B10856)</f>
        <v>0</v>
      </c>
      <c r="C10898" s="10"/>
    </row>
    <row r="10899" spans="1:3">
      <c r="A10899" s="21">
        <v>433</v>
      </c>
      <c r="B10899" s="6">
        <f>'Calc1'!B5965*(B$10457+'Calc1'!B10857)</f>
        <v>0</v>
      </c>
      <c r="C10899" s="10"/>
    </row>
    <row r="10900" spans="1:3">
      <c r="A10900" s="21">
        <v>434</v>
      </c>
      <c r="B10900" s="6">
        <f>'Calc1'!B5966*(B$10457+'Calc1'!B10858)</f>
        <v>0</v>
      </c>
      <c r="C10900" s="10"/>
    </row>
    <row r="10901" spans="1:3">
      <c r="A10901" s="21">
        <v>435</v>
      </c>
      <c r="B10901" s="6">
        <f>'Calc1'!B5967*(B$10457+'Calc1'!B10859)</f>
        <v>0</v>
      </c>
      <c r="C10901" s="10"/>
    </row>
    <row r="10902" spans="1:3">
      <c r="A10902" s="21">
        <v>436</v>
      </c>
      <c r="B10902" s="6">
        <f>'Calc1'!B5968*(B$10457+'Calc1'!B10860)</f>
        <v>0</v>
      </c>
      <c r="C10902" s="10"/>
    </row>
    <row r="10903" spans="1:3">
      <c r="A10903" s="21">
        <v>437</v>
      </c>
      <c r="B10903" s="6">
        <f>'Calc1'!B5969*(B$10457+'Calc1'!B10861)</f>
        <v>0</v>
      </c>
      <c r="C10903" s="10"/>
    </row>
    <row r="10904" spans="1:3">
      <c r="A10904" s="21">
        <v>438</v>
      </c>
      <c r="B10904" s="6">
        <f>'Calc1'!B5970*(B$10457+'Calc1'!B10862)</f>
        <v>0</v>
      </c>
      <c r="C10904" s="10"/>
    </row>
    <row r="10905" spans="1:3">
      <c r="A10905" s="21">
        <v>439</v>
      </c>
      <c r="B10905" s="6">
        <f>'Calc1'!B5971*(B$10457+'Calc1'!B10863)</f>
        <v>0</v>
      </c>
      <c r="C10905" s="10"/>
    </row>
    <row r="10906" spans="1:3">
      <c r="A10906" s="21">
        <v>440</v>
      </c>
      <c r="B10906" s="6">
        <f>'Calc1'!B5972*(B$10457+'Calc1'!B10864)</f>
        <v>0</v>
      </c>
      <c r="C10906" s="10"/>
    </row>
    <row r="10907" spans="1:3">
      <c r="A10907" s="21">
        <v>441</v>
      </c>
      <c r="B10907" s="6">
        <f>'Calc1'!B5973*(B$10457+'Calc1'!B10865)</f>
        <v>0</v>
      </c>
      <c r="C10907" s="10"/>
    </row>
    <row r="10908" spans="1:3">
      <c r="A10908" s="21">
        <v>442</v>
      </c>
      <c r="B10908" s="6">
        <f>'Calc1'!B5974*(B$10457+'Calc1'!B10866)</f>
        <v>0</v>
      </c>
      <c r="C10908" s="10"/>
    </row>
    <row r="10909" spans="1:3">
      <c r="A10909" s="21">
        <v>443</v>
      </c>
      <c r="B10909" s="6">
        <f>'Calc1'!B5975*(B$10457+'Calc1'!B10867)</f>
        <v>0</v>
      </c>
      <c r="C10909" s="10"/>
    </row>
    <row r="10910" spans="1:3">
      <c r="A10910" s="21">
        <v>444</v>
      </c>
      <c r="B10910" s="6">
        <f>'Calc1'!B5976*(B$10457+'Calc1'!B10868)</f>
        <v>0</v>
      </c>
      <c r="C10910" s="10"/>
    </row>
    <row r="10911" spans="1:3">
      <c r="A10911" s="21">
        <v>445</v>
      </c>
      <c r="B10911" s="6">
        <f>'Calc1'!B5977*(B$10457+'Calc1'!B10869)</f>
        <v>0</v>
      </c>
      <c r="C10911" s="10"/>
    </row>
    <row r="10912" spans="1:3">
      <c r="A10912" s="21">
        <v>446</v>
      </c>
      <c r="B10912" s="6">
        <f>'Calc1'!B5978*(B$10457+'Calc1'!B10870)</f>
        <v>0</v>
      </c>
      <c r="C10912" s="10"/>
    </row>
    <row r="10913" spans="1:3">
      <c r="A10913" s="21">
        <v>447</v>
      </c>
      <c r="B10913" s="6">
        <f>'Calc1'!B5979*(B$10457+'Calc1'!B10871)</f>
        <v>0</v>
      </c>
      <c r="C10913" s="10"/>
    </row>
    <row r="10914" spans="1:3">
      <c r="A10914" s="21">
        <v>448</v>
      </c>
      <c r="B10914" s="6">
        <f>'Calc1'!B5980*(B$10457+'Calc1'!B10872)</f>
        <v>0</v>
      </c>
      <c r="C10914" s="10"/>
    </row>
    <row r="10915" spans="1:3">
      <c r="A10915" s="21">
        <v>449</v>
      </c>
      <c r="B10915" s="6">
        <f>'Calc1'!B5981*(B$10457+'Calc1'!B10873)</f>
        <v>0</v>
      </c>
      <c r="C10915" s="10"/>
    </row>
    <row r="10916" spans="1:3">
      <c r="A10916" s="21">
        <v>450</v>
      </c>
      <c r="B10916" s="6">
        <f>'Calc1'!B5982*(B$10457+'Calc1'!B10874)</f>
        <v>0</v>
      </c>
      <c r="C10916" s="10"/>
    </row>
    <row r="10917" spans="1:3">
      <c r="A10917" s="21">
        <v>451</v>
      </c>
      <c r="B10917" s="6">
        <f>'Calc1'!B5983*(B$10457+'Calc1'!B10875)</f>
        <v>0</v>
      </c>
      <c r="C10917" s="10"/>
    </row>
    <row r="10918" spans="1:3">
      <c r="A10918" s="21">
        <v>452</v>
      </c>
      <c r="B10918" s="6">
        <f>'Calc1'!B5984*(B$10457+'Calc1'!B10876)</f>
        <v>0</v>
      </c>
      <c r="C10918" s="10"/>
    </row>
    <row r="10919" spans="1:3">
      <c r="A10919" s="21">
        <v>453</v>
      </c>
      <c r="B10919" s="6">
        <f>'Calc1'!B5985*(B$10457+'Calc1'!B10877)</f>
        <v>0</v>
      </c>
      <c r="C10919" s="10"/>
    </row>
    <row r="10920" spans="1:3">
      <c r="A10920" s="21">
        <v>454</v>
      </c>
      <c r="B10920" s="6">
        <f>'Calc1'!B5986*(B$10457+'Calc1'!B10878)</f>
        <v>0</v>
      </c>
      <c r="C10920" s="10"/>
    </row>
    <row r="10921" spans="1:3">
      <c r="A10921" s="21">
        <v>455</v>
      </c>
      <c r="B10921" s="6">
        <f>'Calc1'!B5987*(B$10457+'Calc1'!B10879)</f>
        <v>0</v>
      </c>
      <c r="C10921" s="10"/>
    </row>
    <row r="10922" spans="1:3">
      <c r="A10922" s="21">
        <v>456</v>
      </c>
      <c r="B10922" s="6">
        <f>'Calc1'!B5988*(B$10457+'Calc1'!B10880)</f>
        <v>0</v>
      </c>
      <c r="C10922" s="10"/>
    </row>
    <row r="10923" spans="1:3">
      <c r="A10923" s="21">
        <v>457</v>
      </c>
      <c r="B10923" s="6">
        <f>'Calc1'!B5989*(B$10457+'Calc1'!B10881)</f>
        <v>0</v>
      </c>
      <c r="C10923" s="10"/>
    </row>
    <row r="10924" spans="1:3">
      <c r="A10924" s="21">
        <v>458</v>
      </c>
      <c r="B10924" s="6">
        <f>'Calc1'!B5990*(B$10457+'Calc1'!B10882)</f>
        <v>0</v>
      </c>
      <c r="C10924" s="10"/>
    </row>
    <row r="10925" spans="1:3">
      <c r="A10925" s="21">
        <v>459</v>
      </c>
      <c r="B10925" s="6">
        <f>'Calc1'!B5991*(B$10457+'Calc1'!B10883)</f>
        <v>0</v>
      </c>
      <c r="C10925" s="10"/>
    </row>
    <row r="10926" spans="1:3">
      <c r="A10926" s="21">
        <v>460</v>
      </c>
      <c r="B10926" s="6">
        <f>'Calc1'!B5992*(B$10457+'Calc1'!B10884)</f>
        <v>0</v>
      </c>
      <c r="C10926" s="10"/>
    </row>
    <row r="10927" spans="1:3">
      <c r="A10927" s="21">
        <v>461</v>
      </c>
      <c r="B10927" s="6">
        <f>'Calc1'!B5993*(B$10457+'Calc1'!B10885)</f>
        <v>0</v>
      </c>
      <c r="C10927" s="10"/>
    </row>
    <row r="10928" spans="1:3">
      <c r="A10928" s="21">
        <v>462</v>
      </c>
      <c r="B10928" s="6">
        <f>'Calc1'!B5994*(B$10457+'Calc1'!B10886)</f>
        <v>0</v>
      </c>
      <c r="C10928" s="10"/>
    </row>
    <row r="10929" spans="1:3">
      <c r="A10929" s="21">
        <v>463</v>
      </c>
      <c r="B10929" s="6">
        <f>'Calc1'!B5995*(B$10457+'Calc1'!B10887)</f>
        <v>0</v>
      </c>
      <c r="C10929" s="10"/>
    </row>
    <row r="10930" spans="1:3">
      <c r="A10930" s="21">
        <v>464</v>
      </c>
      <c r="B10930" s="6">
        <f>'Calc1'!B5996*(B$10457+'Calc1'!B10888)</f>
        <v>0</v>
      </c>
      <c r="C10930" s="10"/>
    </row>
    <row r="10931" spans="1:3">
      <c r="A10931" s="21">
        <v>465</v>
      </c>
      <c r="B10931" s="6">
        <f>'Calc1'!B5997*(B$10457+'Calc1'!B10889)</f>
        <v>0</v>
      </c>
      <c r="C10931" s="10"/>
    </row>
    <row r="10932" spans="1:3">
      <c r="A10932" s="21">
        <v>466</v>
      </c>
      <c r="B10932" s="6">
        <f>'Calc1'!B5998*(B$10457+'Calc1'!B10890)</f>
        <v>0</v>
      </c>
      <c r="C10932" s="10"/>
    </row>
    <row r="10933" spans="1:3">
      <c r="A10933" s="21">
        <v>467</v>
      </c>
      <c r="B10933" s="6">
        <f>'Calc1'!B5999*(B$10457+'Calc1'!B10891)</f>
        <v>0</v>
      </c>
      <c r="C10933" s="10"/>
    </row>
    <row r="10934" spans="1:3">
      <c r="A10934" s="21">
        <v>468</v>
      </c>
      <c r="B10934" s="6">
        <f>'Calc1'!B6000*(B$10457+'Calc1'!B10892)</f>
        <v>0</v>
      </c>
      <c r="C10934" s="10"/>
    </row>
    <row r="10935" spans="1:3">
      <c r="A10935" s="21">
        <v>469</v>
      </c>
      <c r="B10935" s="6">
        <f>'Calc1'!B6001*(B$10457+'Calc1'!B10893)</f>
        <v>0</v>
      </c>
      <c r="C10935" s="10"/>
    </row>
    <row r="10936" spans="1:3">
      <c r="A10936" s="21">
        <v>470</v>
      </c>
      <c r="B10936" s="6">
        <f>'Calc1'!B6002*(B$10457+'Calc1'!B10894)</f>
        <v>0</v>
      </c>
      <c r="C10936" s="10"/>
    </row>
    <row r="10937" spans="1:3">
      <c r="A10937" s="21">
        <v>471</v>
      </c>
      <c r="B10937" s="6">
        <f>'Calc1'!B6003*(B$10457+'Calc1'!B10895)</f>
        <v>0</v>
      </c>
      <c r="C10937" s="10"/>
    </row>
    <row r="10938" spans="1:3">
      <c r="A10938" s="21">
        <v>472</v>
      </c>
      <c r="B10938" s="6">
        <f>'Calc1'!B6004*(B$10457+'Calc1'!B10896)</f>
        <v>0</v>
      </c>
      <c r="C10938" s="10"/>
    </row>
    <row r="10939" spans="1:3">
      <c r="A10939" s="21">
        <v>473</v>
      </c>
      <c r="B10939" s="6">
        <f>'Calc1'!B6005*(B$10457+'Calc1'!B10897)</f>
        <v>0</v>
      </c>
      <c r="C10939" s="10"/>
    </row>
    <row r="10940" spans="1:3">
      <c r="A10940" s="21">
        <v>474</v>
      </c>
      <c r="B10940" s="6">
        <f>'Calc1'!B6006*(B$10457+'Calc1'!B10898)</f>
        <v>0</v>
      </c>
      <c r="C10940" s="10"/>
    </row>
    <row r="10941" spans="1:3">
      <c r="A10941" s="21">
        <v>475</v>
      </c>
      <c r="B10941" s="6">
        <f>'Calc1'!B6007*(B$10457+'Calc1'!B10899)</f>
        <v>0</v>
      </c>
      <c r="C10941" s="10"/>
    </row>
    <row r="10942" spans="1:3">
      <c r="A10942" s="21">
        <v>476</v>
      </c>
      <c r="B10942" s="6">
        <f>'Calc1'!B6008*(B$10457+'Calc1'!B10900)</f>
        <v>0</v>
      </c>
      <c r="C10942" s="10"/>
    </row>
    <row r="10943" spans="1:3">
      <c r="A10943" s="21">
        <v>477</v>
      </c>
      <c r="B10943" s="6">
        <f>'Calc1'!B6009*(B$10457+'Calc1'!B10901)</f>
        <v>0</v>
      </c>
      <c r="C10943" s="10"/>
    </row>
    <row r="10944" spans="1:3">
      <c r="A10944" s="21">
        <v>478</v>
      </c>
      <c r="B10944" s="6">
        <f>'Calc1'!B6010*(B$10457+'Calc1'!B10902)</f>
        <v>0</v>
      </c>
      <c r="C10944" s="10"/>
    </row>
    <row r="10945" spans="1:3">
      <c r="A10945" s="21">
        <v>479</v>
      </c>
      <c r="B10945" s="6">
        <f>'Calc1'!B6011*(B$10457+'Calc1'!B10903)</f>
        <v>0</v>
      </c>
      <c r="C10945" s="10"/>
    </row>
    <row r="10946" spans="1:3">
      <c r="A10946" s="21">
        <v>480</v>
      </c>
      <c r="B10946" s="6">
        <f>'Calc1'!B6012*(B$10457+'Calc1'!B10904)</f>
        <v>0</v>
      </c>
      <c r="C10946" s="10"/>
    </row>
    <row r="10947" spans="1:3">
      <c r="A10947" s="21">
        <v>481</v>
      </c>
      <c r="B10947" s="6">
        <f>'Calc1'!B6013*(B$10457+'Calc1'!B10905)</f>
        <v>0</v>
      </c>
      <c r="C10947" s="10"/>
    </row>
    <row r="10948" spans="1:3">
      <c r="A10948" s="21">
        <v>482</v>
      </c>
      <c r="B10948" s="6">
        <f>'Calc1'!B6014*(B$10457+'Calc1'!B10906)</f>
        <v>0</v>
      </c>
      <c r="C10948" s="10"/>
    </row>
    <row r="10949" spans="1:3">
      <c r="A10949" s="21">
        <v>483</v>
      </c>
      <c r="B10949" s="6">
        <f>'Calc1'!B6015*(B$10457+'Calc1'!B10907)</f>
        <v>0</v>
      </c>
      <c r="C10949" s="10"/>
    </row>
    <row r="10950" spans="1:3">
      <c r="A10950" s="21">
        <v>484</v>
      </c>
      <c r="B10950" s="6">
        <f>'Calc1'!B6016*(B$10457+'Calc1'!B10908)</f>
        <v>0</v>
      </c>
      <c r="C10950" s="10"/>
    </row>
    <row r="10951" spans="1:3">
      <c r="A10951" s="21">
        <v>485</v>
      </c>
      <c r="B10951" s="6">
        <f>'Calc1'!B6017*(B$10457+'Calc1'!B10909)</f>
        <v>0</v>
      </c>
      <c r="C10951" s="10"/>
    </row>
    <row r="10952" spans="1:3">
      <c r="A10952" s="21">
        <v>486</v>
      </c>
      <c r="B10952" s="6">
        <f>'Calc1'!B6018*(B$10457+'Calc1'!B10910)</f>
        <v>0</v>
      </c>
      <c r="C10952" s="10"/>
    </row>
    <row r="10953" spans="1:3">
      <c r="A10953" s="21">
        <v>487</v>
      </c>
      <c r="B10953" s="6">
        <f>'Calc1'!B6019*(B$10457+'Calc1'!B10911)</f>
        <v>0</v>
      </c>
      <c r="C10953" s="10"/>
    </row>
    <row r="10954" spans="1:3">
      <c r="A10954" s="21">
        <v>488</v>
      </c>
      <c r="B10954" s="6">
        <f>'Calc1'!B6020*(B$10457+'Calc1'!B10912)</f>
        <v>0</v>
      </c>
      <c r="C10954" s="10"/>
    </row>
    <row r="10955" spans="1:3">
      <c r="A10955" s="21">
        <v>489</v>
      </c>
      <c r="B10955" s="6">
        <f>'Calc1'!B6021*(B$10457+'Calc1'!B10913)</f>
        <v>0</v>
      </c>
      <c r="C10955" s="10"/>
    </row>
    <row r="10956" spans="1:3">
      <c r="A10956" s="21">
        <v>490</v>
      </c>
      <c r="B10956" s="6">
        <f>'Calc1'!B6022*(B$10457+'Calc1'!B10914)</f>
        <v>0</v>
      </c>
      <c r="C10956" s="10"/>
    </row>
    <row r="10957" spans="1:3">
      <c r="A10957" s="21">
        <v>491</v>
      </c>
      <c r="B10957" s="6">
        <f>'Calc1'!B6023*(B$10457+'Calc1'!B10915)</f>
        <v>0</v>
      </c>
      <c r="C10957" s="10"/>
    </row>
    <row r="10958" spans="1:3">
      <c r="A10958" s="21">
        <v>492</v>
      </c>
      <c r="B10958" s="6">
        <f>'Calc1'!B6024*(B$10457+'Calc1'!B10916)</f>
        <v>0</v>
      </c>
      <c r="C10958" s="10"/>
    </row>
    <row r="10959" spans="1:3">
      <c r="A10959" s="21">
        <v>493</v>
      </c>
      <c r="B10959" s="6">
        <f>'Calc1'!B6025*(B$10457+'Calc1'!B10917)</f>
        <v>0</v>
      </c>
      <c r="C10959" s="10"/>
    </row>
    <row r="10960" spans="1:3">
      <c r="A10960" s="21">
        <v>494</v>
      </c>
      <c r="B10960" s="6">
        <f>'Calc1'!B6026*(B$10457+'Calc1'!B10918)</f>
        <v>0</v>
      </c>
      <c r="C10960" s="10"/>
    </row>
    <row r="10961" spans="1:3">
      <c r="A10961" s="21">
        <v>495</v>
      </c>
      <c r="B10961" s="6">
        <f>'Calc1'!B6027*(B$10457+'Calc1'!B10919)</f>
        <v>0</v>
      </c>
      <c r="C10961" s="10"/>
    </row>
    <row r="10962" spans="1:3">
      <c r="A10962" s="21">
        <v>496</v>
      </c>
      <c r="B10962" s="6">
        <f>'Calc1'!B6028*(B$10457+'Calc1'!B10920)</f>
        <v>0</v>
      </c>
      <c r="C10962" s="10"/>
    </row>
    <row r="10963" spans="1:3">
      <c r="A10963" s="21">
        <v>497</v>
      </c>
      <c r="B10963" s="6">
        <f>'Calc1'!B6029*(B$10457+'Calc1'!B10921)</f>
        <v>0</v>
      </c>
      <c r="C10963" s="10"/>
    </row>
    <row r="10964" spans="1:3">
      <c r="A10964" s="21">
        <v>498</v>
      </c>
      <c r="B10964" s="6">
        <f>'Calc1'!B6030*(B$10457+'Calc1'!B10922)</f>
        <v>0</v>
      </c>
      <c r="C10964" s="10"/>
    </row>
    <row r="10965" spans="1:3">
      <c r="A10965" s="21">
        <v>499</v>
      </c>
      <c r="B10965" s="6">
        <f>'Calc1'!B6031*(B$10457+'Calc1'!B10923)</f>
        <v>0</v>
      </c>
      <c r="C10965" s="10"/>
    </row>
    <row r="10966" spans="1:3">
      <c r="A10966" s="21">
        <v>500</v>
      </c>
      <c r="B10966" s="6">
        <f>'Calc1'!B6032*(B$10457+'Calc1'!B10924)</f>
        <v>0</v>
      </c>
      <c r="C10966" s="10"/>
    </row>
    <row r="10967" spans="1:3">
      <c r="A10967" s="21">
        <v>501</v>
      </c>
      <c r="B10967" s="6">
        <f>'Calc1'!B6033*(B$10457+'Calc1'!B10925)</f>
        <v>0</v>
      </c>
      <c r="C10967" s="10"/>
    </row>
    <row r="10968" spans="1:3">
      <c r="A10968" s="21">
        <v>502</v>
      </c>
      <c r="B10968" s="6">
        <f>'Calc1'!B6034*(B$10457+'Calc1'!B10926)</f>
        <v>0</v>
      </c>
      <c r="C10968" s="10"/>
    </row>
    <row r="10969" spans="1:3">
      <c r="A10969" s="21">
        <v>503</v>
      </c>
      <c r="B10969" s="6">
        <f>'Calc1'!B6035*(B$10457+'Calc1'!B10927)</f>
        <v>0</v>
      </c>
      <c r="C10969" s="10"/>
    </row>
    <row r="10970" spans="1:3">
      <c r="A10970" s="21">
        <v>504</v>
      </c>
      <c r="B10970" s="6">
        <f>'Calc1'!B6036*(B$10457+'Calc1'!B10928)</f>
        <v>0</v>
      </c>
      <c r="C10970" s="10"/>
    </row>
    <row r="10971" spans="1:3">
      <c r="A10971" s="21">
        <v>505</v>
      </c>
      <c r="B10971" s="6">
        <f>'Calc1'!B6037*(B$10457+'Calc1'!B10929)</f>
        <v>0</v>
      </c>
      <c r="C10971" s="10"/>
    </row>
    <row r="10972" spans="1:3">
      <c r="A10972" s="21">
        <v>506</v>
      </c>
      <c r="B10972" s="6">
        <f>'Calc1'!B6038*(B$10457+'Calc1'!B10930)</f>
        <v>0</v>
      </c>
      <c r="C10972" s="10"/>
    </row>
    <row r="10973" spans="1:3">
      <c r="A10973" s="21">
        <v>507</v>
      </c>
      <c r="B10973" s="6">
        <f>'Calc1'!B6039*(B$10457+'Calc1'!B10931)</f>
        <v>0</v>
      </c>
      <c r="C10973" s="10"/>
    </row>
    <row r="10974" spans="1:3">
      <c r="A10974" s="21">
        <v>508</v>
      </c>
      <c r="B10974" s="6">
        <f>'Calc1'!B6040*(B$10457+'Calc1'!B10932)</f>
        <v>0</v>
      </c>
      <c r="C10974" s="10"/>
    </row>
    <row r="10975" spans="1:3">
      <c r="A10975" s="21">
        <v>509</v>
      </c>
      <c r="B10975" s="6">
        <f>'Calc1'!B6041*(B$10457+'Calc1'!B10933)</f>
        <v>0</v>
      </c>
      <c r="C10975" s="10"/>
    </row>
    <row r="10976" spans="1:3">
      <c r="A10976" s="21">
        <v>510</v>
      </c>
      <c r="B10976" s="6">
        <f>'Calc1'!B6042*(B$10457+'Calc1'!B10934)</f>
        <v>0</v>
      </c>
      <c r="C10976" s="10"/>
    </row>
    <row r="10977" spans="1:3">
      <c r="A10977" s="21">
        <v>511</v>
      </c>
      <c r="B10977" s="6">
        <f>'Calc1'!B6043*(B$10457+'Calc1'!B10935)</f>
        <v>0</v>
      </c>
      <c r="C10977" s="10"/>
    </row>
    <row r="10978" spans="1:3">
      <c r="A10978" s="21">
        <v>512</v>
      </c>
      <c r="B10978" s="6">
        <f>'Calc1'!B6044*(B$10457+'Calc1'!B10936)</f>
        <v>0</v>
      </c>
      <c r="C10978" s="10"/>
    </row>
    <row r="10979" spans="1:3">
      <c r="A10979" s="21">
        <v>513</v>
      </c>
      <c r="B10979" s="6">
        <f>'Calc1'!B6045*(B$10457+'Calc1'!B10937)</f>
        <v>0</v>
      </c>
      <c r="C10979" s="10"/>
    </row>
    <row r="10980" spans="1:3">
      <c r="A10980" s="21">
        <v>514</v>
      </c>
      <c r="B10980" s="6">
        <f>'Calc1'!B6046*(B$10457+'Calc1'!B10938)</f>
        <v>0</v>
      </c>
      <c r="C10980" s="10"/>
    </row>
    <row r="10981" spans="1:3">
      <c r="A10981" s="21">
        <v>515</v>
      </c>
      <c r="B10981" s="6">
        <f>'Calc1'!B6047*(B$10457+'Calc1'!B10939)</f>
        <v>0</v>
      </c>
      <c r="C10981" s="10"/>
    </row>
    <row r="10982" spans="1:3">
      <c r="A10982" s="21">
        <v>516</v>
      </c>
      <c r="B10982" s="6">
        <f>'Calc1'!B6048*(B$10457+'Calc1'!B10940)</f>
        <v>0</v>
      </c>
      <c r="C10982" s="10"/>
    </row>
    <row r="10983" spans="1:3">
      <c r="A10983" s="21">
        <v>517</v>
      </c>
      <c r="B10983" s="6">
        <f>'Calc1'!B6049*(B$10457+'Calc1'!B10941)</f>
        <v>0</v>
      </c>
      <c r="C10983" s="10"/>
    </row>
    <row r="10984" spans="1:3">
      <c r="A10984" s="21">
        <v>518</v>
      </c>
      <c r="B10984" s="6">
        <f>'Calc1'!B6050*(B$10457+'Calc1'!B10942)</f>
        <v>0</v>
      </c>
      <c r="C10984" s="10"/>
    </row>
    <row r="10985" spans="1:3">
      <c r="A10985" s="21">
        <v>519</v>
      </c>
      <c r="B10985" s="6">
        <f>'Calc1'!B6051*(B$10457+'Calc1'!B10943)</f>
        <v>0</v>
      </c>
      <c r="C10985" s="10"/>
    </row>
    <row r="10986" spans="1:3">
      <c r="A10986" s="21">
        <v>520</v>
      </c>
      <c r="B10986" s="6">
        <f>'Calc1'!B6052*(B$10457+'Calc1'!B10944)</f>
        <v>0</v>
      </c>
      <c r="C10986" s="10"/>
    </row>
    <row r="10987" spans="1:3">
      <c r="A10987" s="21">
        <v>521</v>
      </c>
      <c r="B10987" s="6">
        <f>'Calc1'!B6053*(B$10457+'Calc1'!B10945)</f>
        <v>0</v>
      </c>
      <c r="C10987" s="10"/>
    </row>
    <row r="10988" spans="1:3">
      <c r="A10988" s="21">
        <v>522</v>
      </c>
      <c r="B10988" s="6">
        <f>'Calc1'!B6054*(B$10457+'Calc1'!B10946)</f>
        <v>0</v>
      </c>
      <c r="C10988" s="10"/>
    </row>
    <row r="10989" spans="1:3">
      <c r="A10989" s="21">
        <v>523</v>
      </c>
      <c r="B10989" s="6">
        <f>'Calc1'!B6055*(B$10457+'Calc1'!B10947)</f>
        <v>0</v>
      </c>
      <c r="C10989" s="10"/>
    </row>
    <row r="10990" spans="1:3">
      <c r="A10990" s="21">
        <v>524</v>
      </c>
      <c r="B10990" s="6">
        <f>'Calc1'!B6056*(B$10457+'Calc1'!B10948)</f>
        <v>0</v>
      </c>
      <c r="C10990" s="10"/>
    </row>
    <row r="10991" spans="1:3">
      <c r="A10991" s="21">
        <v>525</v>
      </c>
      <c r="B10991" s="6">
        <f>'Calc1'!B6057*(B$10457+'Calc1'!B10949)</f>
        <v>0</v>
      </c>
      <c r="C10991" s="10"/>
    </row>
    <row r="10992" spans="1:3">
      <c r="A10992" s="21">
        <v>526</v>
      </c>
      <c r="B10992" s="6">
        <f>'Calc1'!B6058*(B$10457+'Calc1'!B10950)</f>
        <v>0</v>
      </c>
      <c r="C10992" s="10"/>
    </row>
    <row r="10993" spans="1:3">
      <c r="A10993" s="21">
        <v>527</v>
      </c>
      <c r="B10993" s="6">
        <f>'Calc1'!B6059*(B$10457+'Calc1'!B10951)</f>
        <v>0</v>
      </c>
      <c r="C10993" s="10"/>
    </row>
    <row r="10994" spans="1:3">
      <c r="A10994" s="21">
        <v>528</v>
      </c>
      <c r="B10994" s="6">
        <f>'Calc1'!B6060*(B$10457+'Calc1'!B10952)</f>
        <v>0</v>
      </c>
      <c r="C10994" s="10"/>
    </row>
    <row r="10995" spans="1:3">
      <c r="A10995" s="21">
        <v>529</v>
      </c>
      <c r="B10995" s="6">
        <f>'Calc1'!B6061*(B$10457+'Calc1'!B10953)</f>
        <v>0</v>
      </c>
      <c r="C10995" s="10"/>
    </row>
    <row r="10996" spans="1:3">
      <c r="A10996" s="21">
        <v>530</v>
      </c>
      <c r="B10996" s="6">
        <f>'Calc1'!B6062*(B$10457+'Calc1'!B10954)</f>
        <v>0</v>
      </c>
      <c r="C10996" s="10"/>
    </row>
    <row r="10997" spans="1:3">
      <c r="A10997" s="21">
        <v>531</v>
      </c>
      <c r="B10997" s="6">
        <f>'Calc1'!B6063*(B$10457+'Calc1'!B10955)</f>
        <v>0</v>
      </c>
      <c r="C10997" s="10"/>
    </row>
    <row r="10998" spans="1:3">
      <c r="A10998" s="21">
        <v>532</v>
      </c>
      <c r="B10998" s="6">
        <f>'Calc1'!B6064*(B$10457+'Calc1'!B10956)</f>
        <v>0</v>
      </c>
      <c r="C10998" s="10"/>
    </row>
    <row r="10999" spans="1:3">
      <c r="A10999" s="21">
        <v>533</v>
      </c>
      <c r="B10999" s="6">
        <f>'Calc1'!B6065*(B$10457+'Calc1'!B10957)</f>
        <v>0</v>
      </c>
      <c r="C10999" s="10"/>
    </row>
    <row r="11000" spans="1:3">
      <c r="A11000" s="21">
        <v>534</v>
      </c>
      <c r="B11000" s="6">
        <f>'Calc1'!B6066*(B$10457+'Calc1'!B10958)</f>
        <v>0</v>
      </c>
      <c r="C11000" s="10"/>
    </row>
    <row r="11001" spans="1:3">
      <c r="A11001" s="21">
        <v>535</v>
      </c>
      <c r="B11001" s="6">
        <f>'Calc1'!B6067*(B$10457+'Calc1'!B10959)</f>
        <v>0</v>
      </c>
      <c r="C11001" s="10"/>
    </row>
    <row r="11002" spans="1:3">
      <c r="A11002" s="21">
        <v>536</v>
      </c>
      <c r="B11002" s="6">
        <f>'Calc1'!B6068*(B$10457+'Calc1'!B10960)</f>
        <v>0</v>
      </c>
      <c r="C11002" s="10"/>
    </row>
    <row r="11003" spans="1:3">
      <c r="A11003" s="21">
        <v>537</v>
      </c>
      <c r="B11003" s="6">
        <f>'Calc1'!B6069*(B$10457+'Calc1'!B10961)</f>
        <v>0</v>
      </c>
      <c r="C11003" s="10"/>
    </row>
    <row r="11004" spans="1:3">
      <c r="A11004" s="21">
        <v>538</v>
      </c>
      <c r="B11004" s="6">
        <f>'Calc1'!B6070*(B$10457+'Calc1'!B10962)</f>
        <v>0</v>
      </c>
      <c r="C11004" s="10"/>
    </row>
    <row r="11005" spans="1:3">
      <c r="A11005" s="21">
        <v>539</v>
      </c>
      <c r="B11005" s="6">
        <f>'Calc1'!B6071*(B$10457+'Calc1'!B10963)</f>
        <v>0</v>
      </c>
      <c r="C11005" s="10"/>
    </row>
    <row r="11006" spans="1:3">
      <c r="A11006" s="21">
        <v>540</v>
      </c>
      <c r="B11006" s="6">
        <f>'Calc1'!B6072*(B$10457+'Calc1'!B10964)</f>
        <v>0</v>
      </c>
      <c r="C11006" s="10"/>
    </row>
    <row r="11007" spans="1:3">
      <c r="A11007" s="21">
        <v>541</v>
      </c>
      <c r="B11007" s="6">
        <f>'Calc1'!B6073*(B$10457+'Calc1'!B10965)</f>
        <v>0</v>
      </c>
      <c r="C11007" s="10"/>
    </row>
    <row r="11008" spans="1:3">
      <c r="A11008" s="21">
        <v>542</v>
      </c>
      <c r="B11008" s="6">
        <f>'Calc1'!B6074*(B$10457+'Calc1'!B10966)</f>
        <v>0</v>
      </c>
      <c r="C11008" s="10"/>
    </row>
    <row r="11009" spans="1:3">
      <c r="A11009" s="21">
        <v>543</v>
      </c>
      <c r="B11009" s="6">
        <f>'Calc1'!B6075*(B$10457+'Calc1'!B10967)</f>
        <v>0</v>
      </c>
      <c r="C11009" s="10"/>
    </row>
    <row r="11010" spans="1:3">
      <c r="A11010" s="21">
        <v>544</v>
      </c>
      <c r="B11010" s="6">
        <f>'Calc1'!B6076*(B$10457+'Calc1'!B10968)</f>
        <v>0</v>
      </c>
      <c r="C11010" s="10"/>
    </row>
    <row r="11011" spans="1:3">
      <c r="A11011" s="21">
        <v>545</v>
      </c>
      <c r="B11011" s="6">
        <f>'Calc1'!B6077*(B$10457+'Calc1'!B10969)</f>
        <v>0</v>
      </c>
      <c r="C11011" s="10"/>
    </row>
    <row r="11012" spans="1:3">
      <c r="A11012" s="21">
        <v>546</v>
      </c>
      <c r="B11012" s="6">
        <f>'Calc1'!B6078*(B$10457+'Calc1'!B10970)</f>
        <v>0</v>
      </c>
      <c r="C11012" s="10"/>
    </row>
    <row r="11013" spans="1:3">
      <c r="A11013" s="21">
        <v>547</v>
      </c>
      <c r="B11013" s="6">
        <f>'Calc1'!B6079*(B$10457+'Calc1'!B10971)</f>
        <v>0</v>
      </c>
      <c r="C11013" s="10"/>
    </row>
    <row r="11014" spans="1:3">
      <c r="A11014" s="21">
        <v>548</v>
      </c>
      <c r="B11014" s="6">
        <f>'Calc1'!B6080*(B$10457+'Calc1'!B10972)</f>
        <v>0</v>
      </c>
      <c r="C11014" s="10"/>
    </row>
    <row r="11015" spans="1:3">
      <c r="A11015" s="21">
        <v>549</v>
      </c>
      <c r="B11015" s="6">
        <f>'Calc1'!B6081*(B$10457+'Calc1'!B10973)</f>
        <v>0</v>
      </c>
      <c r="C11015" s="10"/>
    </row>
    <row r="11016" spans="1:3">
      <c r="A11016" s="21">
        <v>550</v>
      </c>
      <c r="B11016" s="6">
        <f>'Calc1'!B6082*(B$10457+'Calc1'!B10974)</f>
        <v>0</v>
      </c>
      <c r="C11016" s="10"/>
    </row>
    <row r="11017" spans="1:3">
      <c r="A11017" s="21">
        <v>551</v>
      </c>
      <c r="B11017" s="6">
        <f>'Calc1'!B6083*(B$10457+'Calc1'!B10975)</f>
        <v>0</v>
      </c>
      <c r="C11017" s="10"/>
    </row>
    <row r="11018" spans="1:3">
      <c r="A11018" s="21">
        <v>552</v>
      </c>
      <c r="B11018" s="6">
        <f>'Calc1'!B6084*(B$10457+'Calc1'!B10976)</f>
        <v>0</v>
      </c>
      <c r="C11018" s="10"/>
    </row>
    <row r="11019" spans="1:3">
      <c r="A11019" s="21">
        <v>553</v>
      </c>
      <c r="B11019" s="6">
        <f>'Calc1'!B6085*(B$10457+'Calc1'!B10977)</f>
        <v>0</v>
      </c>
      <c r="C11019" s="10"/>
    </row>
    <row r="11020" spans="1:3">
      <c r="A11020" s="21">
        <v>554</v>
      </c>
      <c r="B11020" s="6">
        <f>'Calc1'!B6086*(B$10457+'Calc1'!B10978)</f>
        <v>0</v>
      </c>
      <c r="C11020" s="10"/>
    </row>
    <row r="11021" spans="1:3">
      <c r="A11021" s="21">
        <v>555</v>
      </c>
      <c r="B11021" s="6">
        <f>'Calc1'!B6087*(B$10457+'Calc1'!B10979)</f>
        <v>0</v>
      </c>
      <c r="C11021" s="10"/>
    </row>
    <row r="11022" spans="1:3">
      <c r="A11022" s="21">
        <v>556</v>
      </c>
      <c r="B11022" s="6">
        <f>'Calc1'!B6088*(B$10457+'Calc1'!B10980)</f>
        <v>0</v>
      </c>
      <c r="C11022" s="10"/>
    </row>
    <row r="11023" spans="1:3">
      <c r="A11023" s="21">
        <v>557</v>
      </c>
      <c r="B11023" s="6">
        <f>'Calc1'!B6089*(B$10457+'Calc1'!B10981)</f>
        <v>0</v>
      </c>
      <c r="C11023" s="10"/>
    </row>
    <row r="11024" spans="1:3">
      <c r="A11024" s="21">
        <v>558</v>
      </c>
      <c r="B11024" s="6">
        <f>'Calc1'!B6090*(B$10457+'Calc1'!B10982)</f>
        <v>0</v>
      </c>
      <c r="C11024" s="10"/>
    </row>
    <row r="11025" spans="1:3">
      <c r="A11025" s="21">
        <v>559</v>
      </c>
      <c r="B11025" s="6">
        <f>'Calc1'!B6091*(B$10457+'Calc1'!B10983)</f>
        <v>0</v>
      </c>
      <c r="C11025" s="10"/>
    </row>
    <row r="11026" spans="1:3">
      <c r="A11026" s="21">
        <v>560</v>
      </c>
      <c r="B11026" s="6">
        <f>'Calc1'!B6092*(B$10457+'Calc1'!B10984)</f>
        <v>0</v>
      </c>
      <c r="C11026" s="10"/>
    </row>
    <row r="11027" spans="1:3">
      <c r="A11027" s="21">
        <v>561</v>
      </c>
      <c r="B11027" s="6">
        <f>'Calc1'!B6093*(B$10457+'Calc1'!B10985)</f>
        <v>0</v>
      </c>
      <c r="C11027" s="10"/>
    </row>
    <row r="11028" spans="1:3">
      <c r="A11028" s="21">
        <v>562</v>
      </c>
      <c r="B11028" s="6">
        <f>'Calc1'!B6094*(B$10457+'Calc1'!B10986)</f>
        <v>0</v>
      </c>
      <c r="C11028" s="10"/>
    </row>
    <row r="11029" spans="1:3">
      <c r="A11029" s="21">
        <v>563</v>
      </c>
      <c r="B11029" s="6">
        <f>'Calc1'!B6095*(B$10457+'Calc1'!B10987)</f>
        <v>0</v>
      </c>
      <c r="C11029" s="10"/>
    </row>
    <row r="11030" spans="1:3">
      <c r="A11030" s="21">
        <v>564</v>
      </c>
      <c r="B11030" s="6">
        <f>'Calc1'!B6096*(B$10457+'Calc1'!B10988)</f>
        <v>0</v>
      </c>
      <c r="C11030" s="10"/>
    </row>
    <row r="11031" spans="1:3">
      <c r="A11031" s="21">
        <v>565</v>
      </c>
      <c r="B11031" s="6">
        <f>'Calc1'!B6097*(B$10457+'Calc1'!B10989)</f>
        <v>0</v>
      </c>
      <c r="C11031" s="10"/>
    </row>
    <row r="11032" spans="1:3">
      <c r="A11032" s="21">
        <v>566</v>
      </c>
      <c r="B11032" s="6">
        <f>'Calc1'!B6098*(B$10457+'Calc1'!B10990)</f>
        <v>0</v>
      </c>
      <c r="C11032" s="10"/>
    </row>
    <row r="11033" spans="1:3">
      <c r="A11033" s="21">
        <v>567</v>
      </c>
      <c r="B11033" s="6">
        <f>'Calc1'!B6099*(B$10457+'Calc1'!B10991)</f>
        <v>0</v>
      </c>
      <c r="C11033" s="10"/>
    </row>
    <row r="11034" spans="1:3">
      <c r="A11034" s="21">
        <v>568</v>
      </c>
      <c r="B11034" s="6">
        <f>'Calc1'!B6100*(B$10457+'Calc1'!B10992)</f>
        <v>0</v>
      </c>
      <c r="C11034" s="10"/>
    </row>
    <row r="11035" spans="1:3">
      <c r="A11035" s="21">
        <v>569</v>
      </c>
      <c r="B11035" s="6">
        <f>'Calc1'!B6101*(B$10457+'Calc1'!B10993)</f>
        <v>0</v>
      </c>
      <c r="C11035" s="10"/>
    </row>
    <row r="11036" spans="1:3">
      <c r="A11036" s="21">
        <v>570</v>
      </c>
      <c r="B11036" s="6">
        <f>'Calc1'!B6102*(B$10457+'Calc1'!B10994)</f>
        <v>0</v>
      </c>
      <c r="C11036" s="10"/>
    </row>
    <row r="11037" spans="1:3">
      <c r="A11037" s="21">
        <v>571</v>
      </c>
      <c r="B11037" s="6">
        <f>'Calc1'!B6103*(B$10457+'Calc1'!B10995)</f>
        <v>0</v>
      </c>
      <c r="C11037" s="10"/>
    </row>
    <row r="11038" spans="1:3">
      <c r="A11038" s="21">
        <v>572</v>
      </c>
      <c r="B11038" s="6">
        <f>'Calc1'!B6104*(B$10457+'Calc1'!B10996)</f>
        <v>0</v>
      </c>
      <c r="C11038" s="10"/>
    </row>
    <row r="11039" spans="1:3">
      <c r="A11039" s="21">
        <v>573</v>
      </c>
      <c r="B11039" s="6">
        <f>'Calc1'!B6105*(B$10457+'Calc1'!B10997)</f>
        <v>0</v>
      </c>
      <c r="C11039" s="10"/>
    </row>
    <row r="11040" spans="1:3">
      <c r="A11040" s="21">
        <v>574</v>
      </c>
      <c r="B11040" s="6">
        <f>'Calc1'!B6106*(B$10457+'Calc1'!B10998)</f>
        <v>0</v>
      </c>
      <c r="C11040" s="10"/>
    </row>
    <row r="11041" spans="1:3">
      <c r="A11041" s="21">
        <v>575</v>
      </c>
      <c r="B11041" s="6">
        <f>'Calc1'!B6107*(B$10457+'Calc1'!B10999)</f>
        <v>0</v>
      </c>
      <c r="C11041" s="10"/>
    </row>
    <row r="11042" spans="1:3">
      <c r="A11042" s="21">
        <v>576</v>
      </c>
      <c r="B11042" s="6">
        <f>'Calc1'!B6108*(B$10457+'Calc1'!B11000)</f>
        <v>0</v>
      </c>
      <c r="C11042" s="10"/>
    </row>
    <row r="11043" spans="1:3">
      <c r="A11043" s="21">
        <v>577</v>
      </c>
      <c r="B11043" s="6">
        <f>'Calc1'!B6109*(B$10457+'Calc1'!B11001)</f>
        <v>0</v>
      </c>
      <c r="C11043" s="10"/>
    </row>
    <row r="11044" spans="1:3">
      <c r="A11044" s="21">
        <v>578</v>
      </c>
      <c r="B11044" s="6">
        <f>'Calc1'!B6110*(B$10457+'Calc1'!B11002)</f>
        <v>0</v>
      </c>
      <c r="C11044" s="10"/>
    </row>
    <row r="11045" spans="1:3">
      <c r="A11045" s="21">
        <v>579</v>
      </c>
      <c r="B11045" s="6">
        <f>'Calc1'!B6111*(B$10457+'Calc1'!B11003)</f>
        <v>0</v>
      </c>
      <c r="C11045" s="10"/>
    </row>
    <row r="11046" spans="1:3">
      <c r="A11046" s="21">
        <v>580</v>
      </c>
      <c r="B11046" s="6">
        <f>'Calc1'!B6112*(B$10457+'Calc1'!B11004)</f>
        <v>0</v>
      </c>
      <c r="C11046" s="10"/>
    </row>
    <row r="11047" spans="1:3">
      <c r="A11047" s="21">
        <v>581</v>
      </c>
      <c r="B11047" s="6">
        <f>'Calc1'!B6113*(B$10457+'Calc1'!B11005)</f>
        <v>0</v>
      </c>
      <c r="C11047" s="10"/>
    </row>
    <row r="11048" spans="1:3">
      <c r="A11048" s="21">
        <v>582</v>
      </c>
      <c r="B11048" s="6">
        <f>'Calc1'!B6114*(B$10457+'Calc1'!B11006)</f>
        <v>0</v>
      </c>
      <c r="C11048" s="10"/>
    </row>
    <row r="11049" spans="1:3">
      <c r="A11049" s="21">
        <v>583</v>
      </c>
      <c r="B11049" s="6">
        <f>'Calc1'!B6115*(B$10457+'Calc1'!B11007)</f>
        <v>0</v>
      </c>
      <c r="C11049" s="10"/>
    </row>
    <row r="11050" spans="1:3">
      <c r="A11050" s="21">
        <v>584</v>
      </c>
      <c r="B11050" s="6">
        <f>'Calc1'!B6116*(B$10457+'Calc1'!B11008)</f>
        <v>0</v>
      </c>
      <c r="C11050" s="10"/>
    </row>
    <row r="11051" spans="1:3">
      <c r="A11051" s="21">
        <v>585</v>
      </c>
      <c r="B11051" s="6">
        <f>'Calc1'!B6117*(B$10457+'Calc1'!B11009)</f>
        <v>0</v>
      </c>
      <c r="C11051" s="10"/>
    </row>
    <row r="11052" spans="1:3">
      <c r="A11052" s="21">
        <v>586</v>
      </c>
      <c r="B11052" s="6">
        <f>'Calc1'!B6118*(B$10457+'Calc1'!B11010)</f>
        <v>0</v>
      </c>
      <c r="C11052" s="10"/>
    </row>
    <row r="11053" spans="1:3">
      <c r="A11053" s="21">
        <v>587</v>
      </c>
      <c r="B11053" s="6">
        <f>'Calc1'!B6119*(B$10457+'Calc1'!B11011)</f>
        <v>0</v>
      </c>
      <c r="C11053" s="10"/>
    </row>
    <row r="11054" spans="1:3">
      <c r="A11054" s="21">
        <v>588</v>
      </c>
      <c r="B11054" s="6">
        <f>'Calc1'!B6120*(B$10457+'Calc1'!B11012)</f>
        <v>0</v>
      </c>
      <c r="C11054" s="10"/>
    </row>
    <row r="11055" spans="1:3">
      <c r="A11055" s="21">
        <v>589</v>
      </c>
      <c r="B11055" s="6">
        <f>'Calc1'!B6121*(B$10457+'Calc1'!B11013)</f>
        <v>0</v>
      </c>
      <c r="C11055" s="10"/>
    </row>
    <row r="11056" spans="1:3">
      <c r="A11056" s="21">
        <v>590</v>
      </c>
      <c r="B11056" s="6">
        <f>'Calc1'!B6122*(B$10457+'Calc1'!B11014)</f>
        <v>0</v>
      </c>
      <c r="C11056" s="10"/>
    </row>
    <row r="11057" spans="1:3">
      <c r="A11057" s="21">
        <v>591</v>
      </c>
      <c r="B11057" s="6">
        <f>'Calc1'!B6123*(B$10457+'Calc1'!B11015)</f>
        <v>0</v>
      </c>
      <c r="C11057" s="10"/>
    </row>
    <row r="11058" spans="1:3">
      <c r="A11058" s="21">
        <v>592</v>
      </c>
      <c r="B11058" s="6">
        <f>'Calc1'!B6124*(B$10457+'Calc1'!B11016)</f>
        <v>0</v>
      </c>
      <c r="C11058" s="10"/>
    </row>
    <row r="11059" spans="1:3">
      <c r="A11059" s="21">
        <v>593</v>
      </c>
      <c r="B11059" s="6">
        <f>'Calc1'!B6125*(B$10457+'Calc1'!B11017)</f>
        <v>0</v>
      </c>
      <c r="C11059" s="10"/>
    </row>
    <row r="11060" spans="1:3">
      <c r="A11060" s="21">
        <v>594</v>
      </c>
      <c r="B11060" s="6">
        <f>'Calc1'!B6126*(B$10457+'Calc1'!B11018)</f>
        <v>0</v>
      </c>
      <c r="C11060" s="10"/>
    </row>
    <row r="11061" spans="1:3">
      <c r="A11061" s="21">
        <v>595</v>
      </c>
      <c r="B11061" s="6">
        <f>'Calc1'!B6127*(B$10457+'Calc1'!B11019)</f>
        <v>0</v>
      </c>
      <c r="C11061" s="10"/>
    </row>
    <row r="11062" spans="1:3">
      <c r="A11062" s="21">
        <v>596</v>
      </c>
      <c r="B11062" s="6">
        <f>'Calc1'!B6128*(B$10457+'Calc1'!B11020)</f>
        <v>0</v>
      </c>
      <c r="C11062" s="10"/>
    </row>
    <row r="11063" spans="1:3">
      <c r="A11063" s="21">
        <v>597</v>
      </c>
      <c r="B11063" s="6">
        <f>'Calc1'!B6129*(B$10457+'Calc1'!B11021)</f>
        <v>0</v>
      </c>
      <c r="C11063" s="10"/>
    </row>
    <row r="11064" spans="1:3">
      <c r="A11064" s="21">
        <v>598</v>
      </c>
      <c r="B11064" s="6">
        <f>'Calc1'!B6130*(B$10457+'Calc1'!B11022)</f>
        <v>0</v>
      </c>
      <c r="C11064" s="10"/>
    </row>
    <row r="11065" spans="1:3">
      <c r="A11065" s="21">
        <v>599</v>
      </c>
      <c r="B11065" s="6">
        <f>'Calc1'!B6131*(B$10457+'Calc1'!B11023)</f>
        <v>0</v>
      </c>
      <c r="C11065" s="10"/>
    </row>
    <row r="11066" spans="1:3">
      <c r="A11066" s="21">
        <v>600</v>
      </c>
      <c r="B11066" s="6">
        <f>'Calc1'!B6132*(B$10457+'Calc1'!B11024)</f>
        <v>0</v>
      </c>
      <c r="C11066" s="10"/>
    </row>
    <row r="11068" spans="1:3" ht="21" customHeight="1">
      <c r="A11068" s="1" t="s">
        <v>840</v>
      </c>
    </row>
    <row r="11069" spans="1:3">
      <c r="A11069" s="2" t="s">
        <v>255</v>
      </c>
    </row>
    <row r="11070" spans="1:3">
      <c r="A11070" s="12" t="s">
        <v>841</v>
      </c>
    </row>
    <row r="11071" spans="1:3">
      <c r="A11071" s="12" t="s">
        <v>842</v>
      </c>
    </row>
    <row r="11072" spans="1:3">
      <c r="A11072" s="12" t="s">
        <v>843</v>
      </c>
    </row>
    <row r="11073" spans="1:3">
      <c r="A11073" s="2" t="s">
        <v>844</v>
      </c>
    </row>
    <row r="11075" spans="1:3">
      <c r="B11075" s="3" t="s">
        <v>845</v>
      </c>
    </row>
    <row r="11076" spans="1:3">
      <c r="A11076" s="11" t="s">
        <v>845</v>
      </c>
      <c r="B11076" s="6">
        <f>IF(B10452,B3097*B10452/SUM($B$10467:$B$11066),0)</f>
        <v>0</v>
      </c>
      <c r="C11076" s="10"/>
    </row>
    <row r="11078" spans="1:3" ht="21" customHeight="1">
      <c r="A11078" s="1" t="s">
        <v>846</v>
      </c>
    </row>
    <row r="11079" spans="1:3">
      <c r="A11079" s="2" t="s">
        <v>255</v>
      </c>
    </row>
    <row r="11080" spans="1:3">
      <c r="A11080" s="12" t="s">
        <v>847</v>
      </c>
    </row>
    <row r="11081" spans="1:3">
      <c r="A11081" s="12" t="s">
        <v>837</v>
      </c>
    </row>
    <row r="11082" spans="1:3">
      <c r="A11082" s="12" t="s">
        <v>838</v>
      </c>
    </row>
    <row r="11083" spans="1:3">
      <c r="A11083" s="2" t="s">
        <v>740</v>
      </c>
    </row>
    <row r="11085" spans="1:3">
      <c r="B11085" s="3" t="s">
        <v>848</v>
      </c>
    </row>
    <row r="11086" spans="1:3">
      <c r="A11086" s="21">
        <v>1</v>
      </c>
      <c r="B11086" s="6">
        <f>'935'!R7*(B$10457+'Calc1'!B10425)</f>
        <v>0</v>
      </c>
      <c r="C11086" s="10"/>
    </row>
    <row r="11087" spans="1:3">
      <c r="A11087" s="21">
        <v>2</v>
      </c>
      <c r="B11087" s="6">
        <f>'935'!R8*(B$10457+'Calc1'!B10426)</f>
        <v>0</v>
      </c>
      <c r="C11087" s="10"/>
    </row>
    <row r="11088" spans="1:3">
      <c r="A11088" s="21">
        <v>3</v>
      </c>
      <c r="B11088" s="6">
        <f>'935'!R9*(B$10457+'Calc1'!B10427)</f>
        <v>0</v>
      </c>
      <c r="C11088" s="10"/>
    </row>
    <row r="11089" spans="1:3">
      <c r="A11089" s="21">
        <v>4</v>
      </c>
      <c r="B11089" s="6">
        <f>'935'!R10*(B$10457+'Calc1'!B10428)</f>
        <v>0</v>
      </c>
      <c r="C11089" s="10"/>
    </row>
    <row r="11090" spans="1:3">
      <c r="A11090" s="21">
        <v>5</v>
      </c>
      <c r="B11090" s="6">
        <f>'935'!R11*(B$10457+'Calc1'!B10429)</f>
        <v>0</v>
      </c>
      <c r="C11090" s="10"/>
    </row>
    <row r="11091" spans="1:3">
      <c r="A11091" s="21">
        <v>6</v>
      </c>
      <c r="B11091" s="6">
        <f>'935'!R12*(B$10457+'Calc1'!B10430)</f>
        <v>0</v>
      </c>
      <c r="C11091" s="10"/>
    </row>
    <row r="11092" spans="1:3">
      <c r="A11092" s="21">
        <v>7</v>
      </c>
      <c r="B11092" s="6">
        <f>'935'!R13*(B$10457+'Calc1'!B10431)</f>
        <v>0</v>
      </c>
      <c r="C11092" s="10"/>
    </row>
    <row r="11093" spans="1:3">
      <c r="A11093" s="21">
        <v>8</v>
      </c>
      <c r="B11093" s="6">
        <f>'935'!R14*(B$10457+'Calc1'!B10432)</f>
        <v>0</v>
      </c>
      <c r="C11093" s="10"/>
    </row>
    <row r="11094" spans="1:3">
      <c r="A11094" s="21">
        <v>9</v>
      </c>
      <c r="B11094" s="6">
        <f>'935'!R15*(B$10457+'Calc1'!B10433)</f>
        <v>0</v>
      </c>
      <c r="C11094" s="10"/>
    </row>
    <row r="11095" spans="1:3">
      <c r="A11095" s="21">
        <v>10</v>
      </c>
      <c r="B11095" s="6">
        <f>'935'!R16*(B$10457+'Calc1'!B10434)</f>
        <v>0</v>
      </c>
      <c r="C11095" s="10"/>
    </row>
    <row r="11096" spans="1:3">
      <c r="A11096" s="21">
        <v>11</v>
      </c>
      <c r="B11096" s="6">
        <f>'935'!R17*(B$10457+'Calc1'!B10435)</f>
        <v>0</v>
      </c>
      <c r="C11096" s="10"/>
    </row>
    <row r="11097" spans="1:3">
      <c r="A11097" s="21">
        <v>12</v>
      </c>
      <c r="B11097" s="6">
        <f>'935'!R18*(B$10457+'Calc1'!B10436)</f>
        <v>0</v>
      </c>
      <c r="C11097" s="10"/>
    </row>
    <row r="11098" spans="1:3">
      <c r="A11098" s="21">
        <v>13</v>
      </c>
      <c r="B11098" s="6">
        <f>'935'!R19*(B$10457+'Calc1'!B10437)</f>
        <v>0</v>
      </c>
      <c r="C11098" s="10"/>
    </row>
    <row r="11099" spans="1:3">
      <c r="A11099" s="21">
        <v>14</v>
      </c>
      <c r="B11099" s="6">
        <f>'935'!R20*(B$10457+'Calc1'!B10438)</f>
        <v>0</v>
      </c>
      <c r="C11099" s="10"/>
    </row>
    <row r="11100" spans="1:3">
      <c r="A11100" s="21">
        <v>15</v>
      </c>
      <c r="B11100" s="6">
        <f>'935'!R21*(B$10457+'Calc1'!B10439)</f>
        <v>0</v>
      </c>
      <c r="C11100" s="10"/>
    </row>
    <row r="11101" spans="1:3">
      <c r="A11101" s="21">
        <v>16</v>
      </c>
      <c r="B11101" s="6">
        <f>'935'!R22*(B$10457+'Calc1'!B10440)</f>
        <v>0</v>
      </c>
      <c r="C11101" s="10"/>
    </row>
    <row r="11102" spans="1:3">
      <c r="A11102" s="21">
        <v>17</v>
      </c>
      <c r="B11102" s="6">
        <f>'935'!R23*(B$10457+'Calc1'!B10441)</f>
        <v>0</v>
      </c>
      <c r="C11102" s="10"/>
    </row>
    <row r="11103" spans="1:3">
      <c r="A11103" s="21">
        <v>18</v>
      </c>
      <c r="B11103" s="6">
        <f>'935'!R24*(B$10457+'Calc1'!B10442)</f>
        <v>0</v>
      </c>
      <c r="C11103" s="10"/>
    </row>
    <row r="11104" spans="1:3">
      <c r="A11104" s="21">
        <v>19</v>
      </c>
      <c r="B11104" s="6">
        <f>'935'!R25*(B$10457+'Calc1'!B10443)</f>
        <v>0</v>
      </c>
      <c r="C11104" s="10"/>
    </row>
    <row r="11105" spans="1:3">
      <c r="A11105" s="21">
        <v>20</v>
      </c>
      <c r="B11105" s="6">
        <f>'935'!R26*(B$10457+'Calc1'!B10444)</f>
        <v>0</v>
      </c>
      <c r="C11105" s="10"/>
    </row>
    <row r="11106" spans="1:3">
      <c r="A11106" s="21">
        <v>21</v>
      </c>
      <c r="B11106" s="6">
        <f>'935'!R27*(B$10457+'Calc1'!B10445)</f>
        <v>0</v>
      </c>
      <c r="C11106" s="10"/>
    </row>
    <row r="11107" spans="1:3">
      <c r="A11107" s="21">
        <v>22</v>
      </c>
      <c r="B11107" s="6">
        <f>'935'!R28*(B$10457+'Calc1'!B10446)</f>
        <v>0</v>
      </c>
      <c r="C11107" s="10"/>
    </row>
    <row r="11108" spans="1:3">
      <c r="A11108" s="21">
        <v>23</v>
      </c>
      <c r="B11108" s="6">
        <f>'935'!R29*(B$10457+'Calc1'!B10447)</f>
        <v>0</v>
      </c>
      <c r="C11108" s="10"/>
    </row>
    <row r="11109" spans="1:3">
      <c r="A11109" s="21">
        <v>24</v>
      </c>
      <c r="B11109" s="6">
        <f>'935'!R30*(B$10457+'Calc1'!B10448)</f>
        <v>0</v>
      </c>
      <c r="C11109" s="10"/>
    </row>
    <row r="11110" spans="1:3">
      <c r="A11110" s="21">
        <v>25</v>
      </c>
      <c r="B11110" s="6">
        <f>'935'!R31*(B$10457+'Calc1'!B10449)</f>
        <v>0</v>
      </c>
      <c r="C11110" s="10"/>
    </row>
    <row r="11111" spans="1:3">
      <c r="A11111" s="21">
        <v>26</v>
      </c>
      <c r="B11111" s="6">
        <f>'935'!R32*(B$10457+'Calc1'!B10450)</f>
        <v>0</v>
      </c>
      <c r="C11111" s="10"/>
    </row>
    <row r="11112" spans="1:3">
      <c r="A11112" s="21">
        <v>27</v>
      </c>
      <c r="B11112" s="6">
        <f>'935'!R33*(B$10457+'Calc1'!B10451)</f>
        <v>0</v>
      </c>
      <c r="C11112" s="10"/>
    </row>
    <row r="11113" spans="1:3">
      <c r="A11113" s="21">
        <v>28</v>
      </c>
      <c r="B11113" s="6">
        <f>'935'!R34*(B$10457+'Calc1'!B10452)</f>
        <v>0</v>
      </c>
      <c r="C11113" s="10"/>
    </row>
    <row r="11114" spans="1:3">
      <c r="A11114" s="21">
        <v>29</v>
      </c>
      <c r="B11114" s="6">
        <f>'935'!R35*(B$10457+'Calc1'!B10453)</f>
        <v>0</v>
      </c>
      <c r="C11114" s="10"/>
    </row>
    <row r="11115" spans="1:3">
      <c r="A11115" s="21">
        <v>30</v>
      </c>
      <c r="B11115" s="6">
        <f>'935'!R36*(B$10457+'Calc1'!B10454)</f>
        <v>0</v>
      </c>
      <c r="C11115" s="10"/>
    </row>
    <row r="11116" spans="1:3">
      <c r="A11116" s="21">
        <v>31</v>
      </c>
      <c r="B11116" s="6">
        <f>'935'!R37*(B$10457+'Calc1'!B10455)</f>
        <v>0</v>
      </c>
      <c r="C11116" s="10"/>
    </row>
    <row r="11117" spans="1:3">
      <c r="A11117" s="21">
        <v>32</v>
      </c>
      <c r="B11117" s="6">
        <f>'935'!R38*(B$10457+'Calc1'!B10456)</f>
        <v>0</v>
      </c>
      <c r="C11117" s="10"/>
    </row>
    <row r="11118" spans="1:3">
      <c r="A11118" s="21">
        <v>33</v>
      </c>
      <c r="B11118" s="6">
        <f>'935'!R39*(B$10457+'Calc1'!B10457)</f>
        <v>0</v>
      </c>
      <c r="C11118" s="10"/>
    </row>
    <row r="11119" spans="1:3">
      <c r="A11119" s="21">
        <v>34</v>
      </c>
      <c r="B11119" s="6">
        <f>'935'!R40*(B$10457+'Calc1'!B10458)</f>
        <v>0</v>
      </c>
      <c r="C11119" s="10"/>
    </row>
    <row r="11120" spans="1:3">
      <c r="A11120" s="21">
        <v>35</v>
      </c>
      <c r="B11120" s="6">
        <f>'935'!R41*(B$10457+'Calc1'!B10459)</f>
        <v>0</v>
      </c>
      <c r="C11120" s="10"/>
    </row>
    <row r="11121" spans="1:3">
      <c r="A11121" s="21">
        <v>36</v>
      </c>
      <c r="B11121" s="6">
        <f>'935'!R42*(B$10457+'Calc1'!B10460)</f>
        <v>0</v>
      </c>
      <c r="C11121" s="10"/>
    </row>
    <row r="11122" spans="1:3">
      <c r="A11122" s="21">
        <v>37</v>
      </c>
      <c r="B11122" s="6">
        <f>'935'!R43*(B$10457+'Calc1'!B10461)</f>
        <v>0</v>
      </c>
      <c r="C11122" s="10"/>
    </row>
    <row r="11123" spans="1:3">
      <c r="A11123" s="21">
        <v>38</v>
      </c>
      <c r="B11123" s="6">
        <f>'935'!R44*(B$10457+'Calc1'!B10462)</f>
        <v>0</v>
      </c>
      <c r="C11123" s="10"/>
    </row>
    <row r="11124" spans="1:3">
      <c r="A11124" s="21">
        <v>39</v>
      </c>
      <c r="B11124" s="6">
        <f>'935'!R45*(B$10457+'Calc1'!B10463)</f>
        <v>0</v>
      </c>
      <c r="C11124" s="10"/>
    </row>
    <row r="11125" spans="1:3">
      <c r="A11125" s="21">
        <v>40</v>
      </c>
      <c r="B11125" s="6">
        <f>'935'!R46*(B$10457+'Calc1'!B10464)</f>
        <v>0</v>
      </c>
      <c r="C11125" s="10"/>
    </row>
    <row r="11126" spans="1:3">
      <c r="A11126" s="21">
        <v>41</v>
      </c>
      <c r="B11126" s="6">
        <f>'935'!R47*(B$10457+'Calc1'!B10465)</f>
        <v>0</v>
      </c>
      <c r="C11126" s="10"/>
    </row>
    <row r="11127" spans="1:3">
      <c r="A11127" s="21">
        <v>42</v>
      </c>
      <c r="B11127" s="6">
        <f>'935'!R48*(B$10457+'Calc1'!B10466)</f>
        <v>0</v>
      </c>
      <c r="C11127" s="10"/>
    </row>
    <row r="11128" spans="1:3">
      <c r="A11128" s="21">
        <v>43</v>
      </c>
      <c r="B11128" s="6">
        <f>'935'!R49*(B$10457+'Calc1'!B10467)</f>
        <v>0</v>
      </c>
      <c r="C11128" s="10"/>
    </row>
    <row r="11129" spans="1:3">
      <c r="A11129" s="21">
        <v>44</v>
      </c>
      <c r="B11129" s="6">
        <f>'935'!R50*(B$10457+'Calc1'!B10468)</f>
        <v>0</v>
      </c>
      <c r="C11129" s="10"/>
    </row>
    <row r="11130" spans="1:3">
      <c r="A11130" s="21">
        <v>45</v>
      </c>
      <c r="B11130" s="6">
        <f>'935'!R51*(B$10457+'Calc1'!B10469)</f>
        <v>0</v>
      </c>
      <c r="C11130" s="10"/>
    </row>
    <row r="11131" spans="1:3">
      <c r="A11131" s="21">
        <v>46</v>
      </c>
      <c r="B11131" s="6">
        <f>'935'!R52*(B$10457+'Calc1'!B10470)</f>
        <v>0</v>
      </c>
      <c r="C11131" s="10"/>
    </row>
    <row r="11132" spans="1:3">
      <c r="A11132" s="21">
        <v>47</v>
      </c>
      <c r="B11132" s="6">
        <f>'935'!R53*(B$10457+'Calc1'!B10471)</f>
        <v>0</v>
      </c>
      <c r="C11132" s="10"/>
    </row>
    <row r="11133" spans="1:3">
      <c r="A11133" s="21">
        <v>48</v>
      </c>
      <c r="B11133" s="6">
        <f>'935'!R54*(B$10457+'Calc1'!B10472)</f>
        <v>0</v>
      </c>
      <c r="C11133" s="10"/>
    </row>
    <row r="11134" spans="1:3">
      <c r="A11134" s="21">
        <v>49</v>
      </c>
      <c r="B11134" s="6">
        <f>'935'!R55*(B$10457+'Calc1'!B10473)</f>
        <v>0</v>
      </c>
      <c r="C11134" s="10"/>
    </row>
    <row r="11135" spans="1:3">
      <c r="A11135" s="21">
        <v>50</v>
      </c>
      <c r="B11135" s="6">
        <f>'935'!R56*(B$10457+'Calc1'!B10474)</f>
        <v>0</v>
      </c>
      <c r="C11135" s="10"/>
    </row>
    <row r="11136" spans="1:3">
      <c r="A11136" s="21">
        <v>51</v>
      </c>
      <c r="B11136" s="6">
        <f>'935'!R57*(B$10457+'Calc1'!B10475)</f>
        <v>0</v>
      </c>
      <c r="C11136" s="10"/>
    </row>
    <row r="11137" spans="1:3">
      <c r="A11137" s="21">
        <v>52</v>
      </c>
      <c r="B11137" s="6">
        <f>'935'!R58*(B$10457+'Calc1'!B10476)</f>
        <v>0</v>
      </c>
      <c r="C11137" s="10"/>
    </row>
    <row r="11138" spans="1:3">
      <c r="A11138" s="21">
        <v>53</v>
      </c>
      <c r="B11138" s="6">
        <f>'935'!R59*(B$10457+'Calc1'!B10477)</f>
        <v>0</v>
      </c>
      <c r="C11138" s="10"/>
    </row>
    <row r="11139" spans="1:3">
      <c r="A11139" s="21">
        <v>54</v>
      </c>
      <c r="B11139" s="6">
        <f>'935'!R60*(B$10457+'Calc1'!B10478)</f>
        <v>0</v>
      </c>
      <c r="C11139" s="10"/>
    </row>
    <row r="11140" spans="1:3">
      <c r="A11140" s="21">
        <v>55</v>
      </c>
      <c r="B11140" s="6">
        <f>'935'!R61*(B$10457+'Calc1'!B10479)</f>
        <v>0</v>
      </c>
      <c r="C11140" s="10"/>
    </row>
    <row r="11141" spans="1:3">
      <c r="A11141" s="21">
        <v>56</v>
      </c>
      <c r="B11141" s="6">
        <f>'935'!R62*(B$10457+'Calc1'!B10480)</f>
        <v>0</v>
      </c>
      <c r="C11141" s="10"/>
    </row>
    <row r="11142" spans="1:3">
      <c r="A11142" s="21">
        <v>57</v>
      </c>
      <c r="B11142" s="6">
        <f>'935'!R63*(B$10457+'Calc1'!B10481)</f>
        <v>0</v>
      </c>
      <c r="C11142" s="10"/>
    </row>
    <row r="11143" spans="1:3">
      <c r="A11143" s="21">
        <v>58</v>
      </c>
      <c r="B11143" s="6">
        <f>'935'!R64*(B$10457+'Calc1'!B10482)</f>
        <v>0</v>
      </c>
      <c r="C11143" s="10"/>
    </row>
    <row r="11144" spans="1:3">
      <c r="A11144" s="21">
        <v>59</v>
      </c>
      <c r="B11144" s="6">
        <f>'935'!R65*(B$10457+'Calc1'!B10483)</f>
        <v>0</v>
      </c>
      <c r="C11144" s="10"/>
    </row>
    <row r="11145" spans="1:3">
      <c r="A11145" s="21">
        <v>60</v>
      </c>
      <c r="B11145" s="6">
        <f>'935'!R66*(B$10457+'Calc1'!B10484)</f>
        <v>0</v>
      </c>
      <c r="C11145" s="10"/>
    </row>
    <row r="11146" spans="1:3">
      <c r="A11146" s="21">
        <v>61</v>
      </c>
      <c r="B11146" s="6">
        <f>'935'!R67*(B$10457+'Calc1'!B10485)</f>
        <v>0</v>
      </c>
      <c r="C11146" s="10"/>
    </row>
    <row r="11147" spans="1:3">
      <c r="A11147" s="21">
        <v>62</v>
      </c>
      <c r="B11147" s="6">
        <f>'935'!R68*(B$10457+'Calc1'!B10486)</f>
        <v>0</v>
      </c>
      <c r="C11147" s="10"/>
    </row>
    <row r="11148" spans="1:3">
      <c r="A11148" s="21">
        <v>63</v>
      </c>
      <c r="B11148" s="6">
        <f>'935'!R69*(B$10457+'Calc1'!B10487)</f>
        <v>0</v>
      </c>
      <c r="C11148" s="10"/>
    </row>
    <row r="11149" spans="1:3">
      <c r="A11149" s="21">
        <v>64</v>
      </c>
      <c r="B11149" s="6">
        <f>'935'!R70*(B$10457+'Calc1'!B10488)</f>
        <v>0</v>
      </c>
      <c r="C11149" s="10"/>
    </row>
    <row r="11150" spans="1:3">
      <c r="A11150" s="21">
        <v>65</v>
      </c>
      <c r="B11150" s="6">
        <f>'935'!R71*(B$10457+'Calc1'!B10489)</f>
        <v>0</v>
      </c>
      <c r="C11150" s="10"/>
    </row>
    <row r="11151" spans="1:3">
      <c r="A11151" s="21">
        <v>66</v>
      </c>
      <c r="B11151" s="6">
        <f>'935'!R72*(B$10457+'Calc1'!B10490)</f>
        <v>0</v>
      </c>
      <c r="C11151" s="10"/>
    </row>
    <row r="11152" spans="1:3">
      <c r="A11152" s="21">
        <v>67</v>
      </c>
      <c r="B11152" s="6">
        <f>'935'!R73*(B$10457+'Calc1'!B10491)</f>
        <v>0</v>
      </c>
      <c r="C11152" s="10"/>
    </row>
    <row r="11153" spans="1:3">
      <c r="A11153" s="21">
        <v>68</v>
      </c>
      <c r="B11153" s="6">
        <f>'935'!R74*(B$10457+'Calc1'!B10492)</f>
        <v>0</v>
      </c>
      <c r="C11153" s="10"/>
    </row>
    <row r="11154" spans="1:3">
      <c r="A11154" s="21">
        <v>69</v>
      </c>
      <c r="B11154" s="6">
        <f>'935'!R75*(B$10457+'Calc1'!B10493)</f>
        <v>0</v>
      </c>
      <c r="C11154" s="10"/>
    </row>
    <row r="11155" spans="1:3">
      <c r="A11155" s="21">
        <v>70</v>
      </c>
      <c r="B11155" s="6">
        <f>'935'!R76*(B$10457+'Calc1'!B10494)</f>
        <v>0</v>
      </c>
      <c r="C11155" s="10"/>
    </row>
    <row r="11156" spans="1:3">
      <c r="A11156" s="21">
        <v>71</v>
      </c>
      <c r="B11156" s="6">
        <f>'935'!R77*(B$10457+'Calc1'!B10495)</f>
        <v>0</v>
      </c>
      <c r="C11156" s="10"/>
    </row>
    <row r="11157" spans="1:3">
      <c r="A11157" s="21">
        <v>72</v>
      </c>
      <c r="B11157" s="6">
        <f>'935'!R78*(B$10457+'Calc1'!B10496)</f>
        <v>0</v>
      </c>
      <c r="C11157" s="10"/>
    </row>
    <row r="11158" spans="1:3">
      <c r="A11158" s="21">
        <v>73</v>
      </c>
      <c r="B11158" s="6">
        <f>'935'!R79*(B$10457+'Calc1'!B10497)</f>
        <v>0</v>
      </c>
      <c r="C11158" s="10"/>
    </row>
    <row r="11159" spans="1:3">
      <c r="A11159" s="21">
        <v>74</v>
      </c>
      <c r="B11159" s="6">
        <f>'935'!R80*(B$10457+'Calc1'!B10498)</f>
        <v>0</v>
      </c>
      <c r="C11159" s="10"/>
    </row>
    <row r="11160" spans="1:3">
      <c r="A11160" s="21">
        <v>75</v>
      </c>
      <c r="B11160" s="6">
        <f>'935'!R81*(B$10457+'Calc1'!B10499)</f>
        <v>0</v>
      </c>
      <c r="C11160" s="10"/>
    </row>
    <row r="11161" spans="1:3">
      <c r="A11161" s="21">
        <v>76</v>
      </c>
      <c r="B11161" s="6">
        <f>'935'!R82*(B$10457+'Calc1'!B10500)</f>
        <v>0</v>
      </c>
      <c r="C11161" s="10"/>
    </row>
    <row r="11162" spans="1:3">
      <c r="A11162" s="21">
        <v>77</v>
      </c>
      <c r="B11162" s="6">
        <f>'935'!R83*(B$10457+'Calc1'!B10501)</f>
        <v>0</v>
      </c>
      <c r="C11162" s="10"/>
    </row>
    <row r="11163" spans="1:3">
      <c r="A11163" s="21">
        <v>78</v>
      </c>
      <c r="B11163" s="6">
        <f>'935'!R84*(B$10457+'Calc1'!B10502)</f>
        <v>0</v>
      </c>
      <c r="C11163" s="10"/>
    </row>
    <row r="11164" spans="1:3">
      <c r="A11164" s="21">
        <v>79</v>
      </c>
      <c r="B11164" s="6">
        <f>'935'!R85*(B$10457+'Calc1'!B10503)</f>
        <v>0</v>
      </c>
      <c r="C11164" s="10"/>
    </row>
    <row r="11165" spans="1:3">
      <c r="A11165" s="21">
        <v>80</v>
      </c>
      <c r="B11165" s="6">
        <f>'935'!R86*(B$10457+'Calc1'!B10504)</f>
        <v>0</v>
      </c>
      <c r="C11165" s="10"/>
    </row>
    <row r="11166" spans="1:3">
      <c r="A11166" s="21">
        <v>81</v>
      </c>
      <c r="B11166" s="6">
        <f>'935'!R87*(B$10457+'Calc1'!B10505)</f>
        <v>0</v>
      </c>
      <c r="C11166" s="10"/>
    </row>
    <row r="11167" spans="1:3">
      <c r="A11167" s="21">
        <v>82</v>
      </c>
      <c r="B11167" s="6">
        <f>'935'!R88*(B$10457+'Calc1'!B10506)</f>
        <v>0</v>
      </c>
      <c r="C11167" s="10"/>
    </row>
    <row r="11168" spans="1:3">
      <c r="A11168" s="21">
        <v>83</v>
      </c>
      <c r="B11168" s="6">
        <f>'935'!R89*(B$10457+'Calc1'!B10507)</f>
        <v>0</v>
      </c>
      <c r="C11168" s="10"/>
    </row>
    <row r="11169" spans="1:3">
      <c r="A11169" s="21">
        <v>84</v>
      </c>
      <c r="B11169" s="6">
        <f>'935'!R90*(B$10457+'Calc1'!B10508)</f>
        <v>0</v>
      </c>
      <c r="C11169" s="10"/>
    </row>
    <row r="11170" spans="1:3">
      <c r="A11170" s="21">
        <v>85</v>
      </c>
      <c r="B11170" s="6">
        <f>'935'!R91*(B$10457+'Calc1'!B10509)</f>
        <v>0</v>
      </c>
      <c r="C11170" s="10"/>
    </row>
    <row r="11171" spans="1:3">
      <c r="A11171" s="21">
        <v>86</v>
      </c>
      <c r="B11171" s="6">
        <f>'935'!R92*(B$10457+'Calc1'!B10510)</f>
        <v>0</v>
      </c>
      <c r="C11171" s="10"/>
    </row>
    <row r="11172" spans="1:3">
      <c r="A11172" s="21">
        <v>87</v>
      </c>
      <c r="B11172" s="6">
        <f>'935'!R93*(B$10457+'Calc1'!B10511)</f>
        <v>0</v>
      </c>
      <c r="C11172" s="10"/>
    </row>
    <row r="11173" spans="1:3">
      <c r="A11173" s="21">
        <v>88</v>
      </c>
      <c r="B11173" s="6">
        <f>'935'!R94*(B$10457+'Calc1'!B10512)</f>
        <v>0</v>
      </c>
      <c r="C11173" s="10"/>
    </row>
    <row r="11174" spans="1:3">
      <c r="A11174" s="21">
        <v>89</v>
      </c>
      <c r="B11174" s="6">
        <f>'935'!R95*(B$10457+'Calc1'!B10513)</f>
        <v>0</v>
      </c>
      <c r="C11174" s="10"/>
    </row>
    <row r="11175" spans="1:3">
      <c r="A11175" s="21">
        <v>90</v>
      </c>
      <c r="B11175" s="6">
        <f>'935'!R96*(B$10457+'Calc1'!B10514)</f>
        <v>0</v>
      </c>
      <c r="C11175" s="10"/>
    </row>
    <row r="11176" spans="1:3">
      <c r="A11176" s="21">
        <v>91</v>
      </c>
      <c r="B11176" s="6">
        <f>'935'!R97*(B$10457+'Calc1'!B10515)</f>
        <v>0</v>
      </c>
      <c r="C11176" s="10"/>
    </row>
    <row r="11177" spans="1:3">
      <c r="A11177" s="21">
        <v>92</v>
      </c>
      <c r="B11177" s="6">
        <f>'935'!R98*(B$10457+'Calc1'!B10516)</f>
        <v>0</v>
      </c>
      <c r="C11177" s="10"/>
    </row>
    <row r="11178" spans="1:3">
      <c r="A11178" s="21">
        <v>93</v>
      </c>
      <c r="B11178" s="6">
        <f>'935'!R99*(B$10457+'Calc1'!B10517)</f>
        <v>0</v>
      </c>
      <c r="C11178" s="10"/>
    </row>
    <row r="11179" spans="1:3">
      <c r="A11179" s="21">
        <v>94</v>
      </c>
      <c r="B11179" s="6">
        <f>'935'!R100*(B$10457+'Calc1'!B10518)</f>
        <v>0</v>
      </c>
      <c r="C11179" s="10"/>
    </row>
    <row r="11180" spans="1:3">
      <c r="A11180" s="21">
        <v>95</v>
      </c>
      <c r="B11180" s="6">
        <f>'935'!R101*(B$10457+'Calc1'!B10519)</f>
        <v>0</v>
      </c>
      <c r="C11180" s="10"/>
    </row>
    <row r="11181" spans="1:3">
      <c r="A11181" s="21">
        <v>96</v>
      </c>
      <c r="B11181" s="6">
        <f>'935'!R102*(B$10457+'Calc1'!B10520)</f>
        <v>0</v>
      </c>
      <c r="C11181" s="10"/>
    </row>
    <row r="11182" spans="1:3">
      <c r="A11182" s="21">
        <v>97</v>
      </c>
      <c r="B11182" s="6">
        <f>'935'!R103*(B$10457+'Calc1'!B10521)</f>
        <v>0</v>
      </c>
      <c r="C11182" s="10"/>
    </row>
    <row r="11183" spans="1:3">
      <c r="A11183" s="21">
        <v>98</v>
      </c>
      <c r="B11183" s="6">
        <f>'935'!R104*(B$10457+'Calc1'!B10522)</f>
        <v>0</v>
      </c>
      <c r="C11183" s="10"/>
    </row>
    <row r="11184" spans="1:3">
      <c r="A11184" s="21">
        <v>99</v>
      </c>
      <c r="B11184" s="6">
        <f>'935'!R105*(B$10457+'Calc1'!B10523)</f>
        <v>0</v>
      </c>
      <c r="C11184" s="10"/>
    </row>
    <row r="11185" spans="1:3">
      <c r="A11185" s="21">
        <v>100</v>
      </c>
      <c r="B11185" s="6">
        <f>'935'!R106*(B$10457+'Calc1'!B10524)</f>
        <v>0</v>
      </c>
      <c r="C11185" s="10"/>
    </row>
    <row r="11186" spans="1:3">
      <c r="A11186" s="21">
        <v>101</v>
      </c>
      <c r="B11186" s="6">
        <f>'935'!R107*(B$10457+'Calc1'!B10525)</f>
        <v>0</v>
      </c>
      <c r="C11186" s="10"/>
    </row>
    <row r="11187" spans="1:3">
      <c r="A11187" s="21">
        <v>102</v>
      </c>
      <c r="B11187" s="6">
        <f>'935'!R108*(B$10457+'Calc1'!B10526)</f>
        <v>0</v>
      </c>
      <c r="C11187" s="10"/>
    </row>
    <row r="11188" spans="1:3">
      <c r="A11188" s="21">
        <v>103</v>
      </c>
      <c r="B11188" s="6">
        <f>'935'!R109*(B$10457+'Calc1'!B10527)</f>
        <v>0</v>
      </c>
      <c r="C11188" s="10"/>
    </row>
    <row r="11189" spans="1:3">
      <c r="A11189" s="21">
        <v>104</v>
      </c>
      <c r="B11189" s="6">
        <f>'935'!R110*(B$10457+'Calc1'!B10528)</f>
        <v>0</v>
      </c>
      <c r="C11189" s="10"/>
    </row>
    <row r="11190" spans="1:3">
      <c r="A11190" s="21">
        <v>105</v>
      </c>
      <c r="B11190" s="6">
        <f>'935'!R111*(B$10457+'Calc1'!B10529)</f>
        <v>0</v>
      </c>
      <c r="C11190" s="10"/>
    </row>
    <row r="11191" spans="1:3">
      <c r="A11191" s="21">
        <v>106</v>
      </c>
      <c r="B11191" s="6">
        <f>'935'!R112*(B$10457+'Calc1'!B10530)</f>
        <v>0</v>
      </c>
      <c r="C11191" s="10"/>
    </row>
    <row r="11192" spans="1:3">
      <c r="A11192" s="21">
        <v>107</v>
      </c>
      <c r="B11192" s="6">
        <f>'935'!R113*(B$10457+'Calc1'!B10531)</f>
        <v>0</v>
      </c>
      <c r="C11192" s="10"/>
    </row>
    <row r="11193" spans="1:3">
      <c r="A11193" s="21">
        <v>108</v>
      </c>
      <c r="B11193" s="6">
        <f>'935'!R114*(B$10457+'Calc1'!B10532)</f>
        <v>0</v>
      </c>
      <c r="C11193" s="10"/>
    </row>
    <row r="11194" spans="1:3">
      <c r="A11194" s="21">
        <v>109</v>
      </c>
      <c r="B11194" s="6">
        <f>'935'!R115*(B$10457+'Calc1'!B10533)</f>
        <v>0</v>
      </c>
      <c r="C11194" s="10"/>
    </row>
    <row r="11195" spans="1:3">
      <c r="A11195" s="21">
        <v>110</v>
      </c>
      <c r="B11195" s="6">
        <f>'935'!R116*(B$10457+'Calc1'!B10534)</f>
        <v>0</v>
      </c>
      <c r="C11195" s="10"/>
    </row>
    <row r="11196" spans="1:3">
      <c r="A11196" s="21">
        <v>111</v>
      </c>
      <c r="B11196" s="6">
        <f>'935'!R117*(B$10457+'Calc1'!B10535)</f>
        <v>0</v>
      </c>
      <c r="C11196" s="10"/>
    </row>
    <row r="11197" spans="1:3">
      <c r="A11197" s="21">
        <v>112</v>
      </c>
      <c r="B11197" s="6">
        <f>'935'!R118*(B$10457+'Calc1'!B10536)</f>
        <v>0</v>
      </c>
      <c r="C11197" s="10"/>
    </row>
    <row r="11198" spans="1:3">
      <c r="A11198" s="21">
        <v>113</v>
      </c>
      <c r="B11198" s="6">
        <f>'935'!R119*(B$10457+'Calc1'!B10537)</f>
        <v>0</v>
      </c>
      <c r="C11198" s="10"/>
    </row>
    <row r="11199" spans="1:3">
      <c r="A11199" s="21">
        <v>114</v>
      </c>
      <c r="B11199" s="6">
        <f>'935'!R120*(B$10457+'Calc1'!B10538)</f>
        <v>0</v>
      </c>
      <c r="C11199" s="10"/>
    </row>
    <row r="11200" spans="1:3">
      <c r="A11200" s="21">
        <v>115</v>
      </c>
      <c r="B11200" s="6">
        <f>'935'!R121*(B$10457+'Calc1'!B10539)</f>
        <v>0</v>
      </c>
      <c r="C11200" s="10"/>
    </row>
    <row r="11201" spans="1:3">
      <c r="A11201" s="21">
        <v>116</v>
      </c>
      <c r="B11201" s="6">
        <f>'935'!R122*(B$10457+'Calc1'!B10540)</f>
        <v>0</v>
      </c>
      <c r="C11201" s="10"/>
    </row>
    <row r="11202" spans="1:3">
      <c r="A11202" s="21">
        <v>117</v>
      </c>
      <c r="B11202" s="6">
        <f>'935'!R123*(B$10457+'Calc1'!B10541)</f>
        <v>0</v>
      </c>
      <c r="C11202" s="10"/>
    </row>
    <row r="11203" spans="1:3">
      <c r="A11203" s="21">
        <v>118</v>
      </c>
      <c r="B11203" s="6">
        <f>'935'!R124*(B$10457+'Calc1'!B10542)</f>
        <v>0</v>
      </c>
      <c r="C11203" s="10"/>
    </row>
    <row r="11204" spans="1:3">
      <c r="A11204" s="21">
        <v>119</v>
      </c>
      <c r="B11204" s="6">
        <f>'935'!R125*(B$10457+'Calc1'!B10543)</f>
        <v>0</v>
      </c>
      <c r="C11204" s="10"/>
    </row>
    <row r="11205" spans="1:3">
      <c r="A11205" s="21">
        <v>120</v>
      </c>
      <c r="B11205" s="6">
        <f>'935'!R126*(B$10457+'Calc1'!B10544)</f>
        <v>0</v>
      </c>
      <c r="C11205" s="10"/>
    </row>
    <row r="11206" spans="1:3">
      <c r="A11206" s="21">
        <v>121</v>
      </c>
      <c r="B11206" s="6">
        <f>'935'!R127*(B$10457+'Calc1'!B10545)</f>
        <v>0</v>
      </c>
      <c r="C11206" s="10"/>
    </row>
    <row r="11207" spans="1:3">
      <c r="A11207" s="21">
        <v>122</v>
      </c>
      <c r="B11207" s="6">
        <f>'935'!R128*(B$10457+'Calc1'!B10546)</f>
        <v>0</v>
      </c>
      <c r="C11207" s="10"/>
    </row>
    <row r="11208" spans="1:3">
      <c r="A11208" s="21">
        <v>123</v>
      </c>
      <c r="B11208" s="6">
        <f>'935'!R129*(B$10457+'Calc1'!B10547)</f>
        <v>0</v>
      </c>
      <c r="C11208" s="10"/>
    </row>
    <row r="11209" spans="1:3">
      <c r="A11209" s="21">
        <v>124</v>
      </c>
      <c r="B11209" s="6">
        <f>'935'!R130*(B$10457+'Calc1'!B10548)</f>
        <v>0</v>
      </c>
      <c r="C11209" s="10"/>
    </row>
    <row r="11210" spans="1:3">
      <c r="A11210" s="21">
        <v>125</v>
      </c>
      <c r="B11210" s="6">
        <f>'935'!R131*(B$10457+'Calc1'!B10549)</f>
        <v>0</v>
      </c>
      <c r="C11210" s="10"/>
    </row>
    <row r="11211" spans="1:3">
      <c r="A11211" s="21">
        <v>126</v>
      </c>
      <c r="B11211" s="6">
        <f>'935'!R132*(B$10457+'Calc1'!B10550)</f>
        <v>0</v>
      </c>
      <c r="C11211" s="10"/>
    </row>
    <row r="11212" spans="1:3">
      <c r="A11212" s="21">
        <v>127</v>
      </c>
      <c r="B11212" s="6">
        <f>'935'!R133*(B$10457+'Calc1'!B10551)</f>
        <v>0</v>
      </c>
      <c r="C11212" s="10"/>
    </row>
    <row r="11213" spans="1:3">
      <c r="A11213" s="21">
        <v>128</v>
      </c>
      <c r="B11213" s="6">
        <f>'935'!R134*(B$10457+'Calc1'!B10552)</f>
        <v>0</v>
      </c>
      <c r="C11213" s="10"/>
    </row>
    <row r="11214" spans="1:3">
      <c r="A11214" s="21">
        <v>129</v>
      </c>
      <c r="B11214" s="6">
        <f>'935'!R135*(B$10457+'Calc1'!B10553)</f>
        <v>0</v>
      </c>
      <c r="C11214" s="10"/>
    </row>
    <row r="11215" spans="1:3">
      <c r="A11215" s="21">
        <v>130</v>
      </c>
      <c r="B11215" s="6">
        <f>'935'!R136*(B$10457+'Calc1'!B10554)</f>
        <v>0</v>
      </c>
      <c r="C11215" s="10"/>
    </row>
    <row r="11216" spans="1:3">
      <c r="A11216" s="21">
        <v>131</v>
      </c>
      <c r="B11216" s="6">
        <f>'935'!R137*(B$10457+'Calc1'!B10555)</f>
        <v>0</v>
      </c>
      <c r="C11216" s="10"/>
    </row>
    <row r="11217" spans="1:3">
      <c r="A11217" s="21">
        <v>132</v>
      </c>
      <c r="B11217" s="6">
        <f>'935'!R138*(B$10457+'Calc1'!B10556)</f>
        <v>0</v>
      </c>
      <c r="C11217" s="10"/>
    </row>
    <row r="11218" spans="1:3">
      <c r="A11218" s="21">
        <v>133</v>
      </c>
      <c r="B11218" s="6">
        <f>'935'!R139*(B$10457+'Calc1'!B10557)</f>
        <v>0</v>
      </c>
      <c r="C11218" s="10"/>
    </row>
    <row r="11219" spans="1:3">
      <c r="A11219" s="21">
        <v>134</v>
      </c>
      <c r="B11219" s="6">
        <f>'935'!R140*(B$10457+'Calc1'!B10558)</f>
        <v>0</v>
      </c>
      <c r="C11219" s="10"/>
    </row>
    <row r="11220" spans="1:3">
      <c r="A11220" s="21">
        <v>135</v>
      </c>
      <c r="B11220" s="6">
        <f>'935'!R141*(B$10457+'Calc1'!B10559)</f>
        <v>0</v>
      </c>
      <c r="C11220" s="10"/>
    </row>
    <row r="11221" spans="1:3">
      <c r="A11221" s="21">
        <v>136</v>
      </c>
      <c r="B11221" s="6">
        <f>'935'!R142*(B$10457+'Calc1'!B10560)</f>
        <v>0</v>
      </c>
      <c r="C11221" s="10"/>
    </row>
    <row r="11222" spans="1:3">
      <c r="A11222" s="21">
        <v>137</v>
      </c>
      <c r="B11222" s="6">
        <f>'935'!R143*(B$10457+'Calc1'!B10561)</f>
        <v>0</v>
      </c>
      <c r="C11222" s="10"/>
    </row>
    <row r="11223" spans="1:3">
      <c r="A11223" s="21">
        <v>138</v>
      </c>
      <c r="B11223" s="6">
        <f>'935'!R144*(B$10457+'Calc1'!B10562)</f>
        <v>0</v>
      </c>
      <c r="C11223" s="10"/>
    </row>
    <row r="11224" spans="1:3">
      <c r="A11224" s="21">
        <v>139</v>
      </c>
      <c r="B11224" s="6">
        <f>'935'!R145*(B$10457+'Calc1'!B10563)</f>
        <v>0</v>
      </c>
      <c r="C11224" s="10"/>
    </row>
    <row r="11225" spans="1:3">
      <c r="A11225" s="21">
        <v>140</v>
      </c>
      <c r="B11225" s="6">
        <f>'935'!R146*(B$10457+'Calc1'!B10564)</f>
        <v>0</v>
      </c>
      <c r="C11225" s="10"/>
    </row>
    <row r="11226" spans="1:3">
      <c r="A11226" s="21">
        <v>141</v>
      </c>
      <c r="B11226" s="6">
        <f>'935'!R147*(B$10457+'Calc1'!B10565)</f>
        <v>0</v>
      </c>
      <c r="C11226" s="10"/>
    </row>
    <row r="11227" spans="1:3">
      <c r="A11227" s="21">
        <v>142</v>
      </c>
      <c r="B11227" s="6">
        <f>'935'!R148*(B$10457+'Calc1'!B10566)</f>
        <v>0</v>
      </c>
      <c r="C11227" s="10"/>
    </row>
    <row r="11228" spans="1:3">
      <c r="A11228" s="21">
        <v>143</v>
      </c>
      <c r="B11228" s="6">
        <f>'935'!R149*(B$10457+'Calc1'!B10567)</f>
        <v>0</v>
      </c>
      <c r="C11228" s="10"/>
    </row>
    <row r="11229" spans="1:3">
      <c r="A11229" s="21">
        <v>144</v>
      </c>
      <c r="B11229" s="6">
        <f>'935'!R150*(B$10457+'Calc1'!B10568)</f>
        <v>0</v>
      </c>
      <c r="C11229" s="10"/>
    </row>
    <row r="11230" spans="1:3">
      <c r="A11230" s="21">
        <v>145</v>
      </c>
      <c r="B11230" s="6">
        <f>'935'!R151*(B$10457+'Calc1'!B10569)</f>
        <v>0</v>
      </c>
      <c r="C11230" s="10"/>
    </row>
    <row r="11231" spans="1:3">
      <c r="A11231" s="21">
        <v>146</v>
      </c>
      <c r="B11231" s="6">
        <f>'935'!R152*(B$10457+'Calc1'!B10570)</f>
        <v>0</v>
      </c>
      <c r="C11231" s="10"/>
    </row>
    <row r="11232" spans="1:3">
      <c r="A11232" s="21">
        <v>147</v>
      </c>
      <c r="B11232" s="6">
        <f>'935'!R153*(B$10457+'Calc1'!B10571)</f>
        <v>0</v>
      </c>
      <c r="C11232" s="10"/>
    </row>
    <row r="11233" spans="1:3">
      <c r="A11233" s="21">
        <v>148</v>
      </c>
      <c r="B11233" s="6">
        <f>'935'!R154*(B$10457+'Calc1'!B10572)</f>
        <v>0</v>
      </c>
      <c r="C11233" s="10"/>
    </row>
    <row r="11234" spans="1:3">
      <c r="A11234" s="21">
        <v>149</v>
      </c>
      <c r="B11234" s="6">
        <f>'935'!R155*(B$10457+'Calc1'!B10573)</f>
        <v>0</v>
      </c>
      <c r="C11234" s="10"/>
    </row>
    <row r="11235" spans="1:3">
      <c r="A11235" s="21">
        <v>150</v>
      </c>
      <c r="B11235" s="6">
        <f>'935'!R156*(B$10457+'Calc1'!B10574)</f>
        <v>0</v>
      </c>
      <c r="C11235" s="10"/>
    </row>
    <row r="11236" spans="1:3">
      <c r="A11236" s="21">
        <v>151</v>
      </c>
      <c r="B11236" s="6">
        <f>'935'!R157*(B$10457+'Calc1'!B10575)</f>
        <v>0</v>
      </c>
      <c r="C11236" s="10"/>
    </row>
    <row r="11237" spans="1:3">
      <c r="A11237" s="21">
        <v>152</v>
      </c>
      <c r="B11237" s="6">
        <f>'935'!R158*(B$10457+'Calc1'!B10576)</f>
        <v>0</v>
      </c>
      <c r="C11237" s="10"/>
    </row>
    <row r="11238" spans="1:3">
      <c r="A11238" s="21">
        <v>153</v>
      </c>
      <c r="B11238" s="6">
        <f>'935'!R159*(B$10457+'Calc1'!B10577)</f>
        <v>0</v>
      </c>
      <c r="C11238" s="10"/>
    </row>
    <row r="11239" spans="1:3">
      <c r="A11239" s="21">
        <v>154</v>
      </c>
      <c r="B11239" s="6">
        <f>'935'!R160*(B$10457+'Calc1'!B10578)</f>
        <v>0</v>
      </c>
      <c r="C11239" s="10"/>
    </row>
    <row r="11240" spans="1:3">
      <c r="A11240" s="21">
        <v>155</v>
      </c>
      <c r="B11240" s="6">
        <f>'935'!R161*(B$10457+'Calc1'!B10579)</f>
        <v>0</v>
      </c>
      <c r="C11240" s="10"/>
    </row>
    <row r="11241" spans="1:3">
      <c r="A11241" s="21">
        <v>156</v>
      </c>
      <c r="B11241" s="6">
        <f>'935'!R162*(B$10457+'Calc1'!B10580)</f>
        <v>0</v>
      </c>
      <c r="C11241" s="10"/>
    </row>
    <row r="11242" spans="1:3">
      <c r="A11242" s="21">
        <v>157</v>
      </c>
      <c r="B11242" s="6">
        <f>'935'!R163*(B$10457+'Calc1'!B10581)</f>
        <v>0</v>
      </c>
      <c r="C11242" s="10"/>
    </row>
    <row r="11243" spans="1:3">
      <c r="A11243" s="21">
        <v>158</v>
      </c>
      <c r="B11243" s="6">
        <f>'935'!R164*(B$10457+'Calc1'!B10582)</f>
        <v>0</v>
      </c>
      <c r="C11243" s="10"/>
    </row>
    <row r="11244" spans="1:3">
      <c r="A11244" s="21">
        <v>159</v>
      </c>
      <c r="B11244" s="6">
        <f>'935'!R165*(B$10457+'Calc1'!B10583)</f>
        <v>0</v>
      </c>
      <c r="C11244" s="10"/>
    </row>
    <row r="11245" spans="1:3">
      <c r="A11245" s="21">
        <v>160</v>
      </c>
      <c r="B11245" s="6">
        <f>'935'!R166*(B$10457+'Calc1'!B10584)</f>
        <v>0</v>
      </c>
      <c r="C11245" s="10"/>
    </row>
    <row r="11246" spans="1:3">
      <c r="A11246" s="21">
        <v>161</v>
      </c>
      <c r="B11246" s="6">
        <f>'935'!R167*(B$10457+'Calc1'!B10585)</f>
        <v>0</v>
      </c>
      <c r="C11246" s="10"/>
    </row>
    <row r="11247" spans="1:3">
      <c r="A11247" s="21">
        <v>162</v>
      </c>
      <c r="B11247" s="6">
        <f>'935'!R168*(B$10457+'Calc1'!B10586)</f>
        <v>0</v>
      </c>
      <c r="C11247" s="10"/>
    </row>
    <row r="11248" spans="1:3">
      <c r="A11248" s="21">
        <v>163</v>
      </c>
      <c r="B11248" s="6">
        <f>'935'!R169*(B$10457+'Calc1'!B10587)</f>
        <v>0</v>
      </c>
      <c r="C11248" s="10"/>
    </row>
    <row r="11249" spans="1:3">
      <c r="A11249" s="21">
        <v>164</v>
      </c>
      <c r="B11249" s="6">
        <f>'935'!R170*(B$10457+'Calc1'!B10588)</f>
        <v>0</v>
      </c>
      <c r="C11249" s="10"/>
    </row>
    <row r="11250" spans="1:3">
      <c r="A11250" s="21">
        <v>165</v>
      </c>
      <c r="B11250" s="6">
        <f>'935'!R171*(B$10457+'Calc1'!B10589)</f>
        <v>0</v>
      </c>
      <c r="C11250" s="10"/>
    </row>
    <row r="11251" spans="1:3">
      <c r="A11251" s="21">
        <v>166</v>
      </c>
      <c r="B11251" s="6">
        <f>'935'!R172*(B$10457+'Calc1'!B10590)</f>
        <v>0</v>
      </c>
      <c r="C11251" s="10"/>
    </row>
    <row r="11252" spans="1:3">
      <c r="A11252" s="21">
        <v>167</v>
      </c>
      <c r="B11252" s="6">
        <f>'935'!R173*(B$10457+'Calc1'!B10591)</f>
        <v>0</v>
      </c>
      <c r="C11252" s="10"/>
    </row>
    <row r="11253" spans="1:3">
      <c r="A11253" s="21">
        <v>168</v>
      </c>
      <c r="B11253" s="6">
        <f>'935'!R174*(B$10457+'Calc1'!B10592)</f>
        <v>0</v>
      </c>
      <c r="C11253" s="10"/>
    </row>
    <row r="11254" spans="1:3">
      <c r="A11254" s="21">
        <v>169</v>
      </c>
      <c r="B11254" s="6">
        <f>'935'!R175*(B$10457+'Calc1'!B10593)</f>
        <v>0</v>
      </c>
      <c r="C11254" s="10"/>
    </row>
    <row r="11255" spans="1:3">
      <c r="A11255" s="21">
        <v>170</v>
      </c>
      <c r="B11255" s="6">
        <f>'935'!R176*(B$10457+'Calc1'!B10594)</f>
        <v>0</v>
      </c>
      <c r="C11255" s="10"/>
    </row>
    <row r="11256" spans="1:3">
      <c r="A11256" s="21">
        <v>171</v>
      </c>
      <c r="B11256" s="6">
        <f>'935'!R177*(B$10457+'Calc1'!B10595)</f>
        <v>0</v>
      </c>
      <c r="C11256" s="10"/>
    </row>
    <row r="11257" spans="1:3">
      <c r="A11257" s="21">
        <v>172</v>
      </c>
      <c r="B11257" s="6">
        <f>'935'!R178*(B$10457+'Calc1'!B10596)</f>
        <v>0</v>
      </c>
      <c r="C11257" s="10"/>
    </row>
    <row r="11258" spans="1:3">
      <c r="A11258" s="21">
        <v>173</v>
      </c>
      <c r="B11258" s="6">
        <f>'935'!R179*(B$10457+'Calc1'!B10597)</f>
        <v>0</v>
      </c>
      <c r="C11258" s="10"/>
    </row>
    <row r="11259" spans="1:3">
      <c r="A11259" s="21">
        <v>174</v>
      </c>
      <c r="B11259" s="6">
        <f>'935'!R180*(B$10457+'Calc1'!B10598)</f>
        <v>0</v>
      </c>
      <c r="C11259" s="10"/>
    </row>
    <row r="11260" spans="1:3">
      <c r="A11260" s="21">
        <v>175</v>
      </c>
      <c r="B11260" s="6">
        <f>'935'!R181*(B$10457+'Calc1'!B10599)</f>
        <v>0</v>
      </c>
      <c r="C11260" s="10"/>
    </row>
    <row r="11261" spans="1:3">
      <c r="A11261" s="21">
        <v>176</v>
      </c>
      <c r="B11261" s="6">
        <f>'935'!R182*(B$10457+'Calc1'!B10600)</f>
        <v>0</v>
      </c>
      <c r="C11261" s="10"/>
    </row>
    <row r="11262" spans="1:3">
      <c r="A11262" s="21">
        <v>177</v>
      </c>
      <c r="B11262" s="6">
        <f>'935'!R183*(B$10457+'Calc1'!B10601)</f>
        <v>0</v>
      </c>
      <c r="C11262" s="10"/>
    </row>
    <row r="11263" spans="1:3">
      <c r="A11263" s="21">
        <v>178</v>
      </c>
      <c r="B11263" s="6">
        <f>'935'!R184*(B$10457+'Calc1'!B10602)</f>
        <v>0</v>
      </c>
      <c r="C11263" s="10"/>
    </row>
    <row r="11264" spans="1:3">
      <c r="A11264" s="21">
        <v>179</v>
      </c>
      <c r="B11264" s="6">
        <f>'935'!R185*(B$10457+'Calc1'!B10603)</f>
        <v>0</v>
      </c>
      <c r="C11264" s="10"/>
    </row>
    <row r="11265" spans="1:3">
      <c r="A11265" s="21">
        <v>180</v>
      </c>
      <c r="B11265" s="6">
        <f>'935'!R186*(B$10457+'Calc1'!B10604)</f>
        <v>0</v>
      </c>
      <c r="C11265" s="10"/>
    </row>
    <row r="11266" spans="1:3">
      <c r="A11266" s="21">
        <v>181</v>
      </c>
      <c r="B11266" s="6">
        <f>'935'!R187*(B$10457+'Calc1'!B10605)</f>
        <v>0</v>
      </c>
      <c r="C11266" s="10"/>
    </row>
    <row r="11267" spans="1:3">
      <c r="A11267" s="21">
        <v>182</v>
      </c>
      <c r="B11267" s="6">
        <f>'935'!R188*(B$10457+'Calc1'!B10606)</f>
        <v>0</v>
      </c>
      <c r="C11267" s="10"/>
    </row>
    <row r="11268" spans="1:3">
      <c r="A11268" s="21">
        <v>183</v>
      </c>
      <c r="B11268" s="6">
        <f>'935'!R189*(B$10457+'Calc1'!B10607)</f>
        <v>0</v>
      </c>
      <c r="C11268" s="10"/>
    </row>
    <row r="11269" spans="1:3">
      <c r="A11269" s="21">
        <v>184</v>
      </c>
      <c r="B11269" s="6">
        <f>'935'!R190*(B$10457+'Calc1'!B10608)</f>
        <v>0</v>
      </c>
      <c r="C11269" s="10"/>
    </row>
    <row r="11270" spans="1:3">
      <c r="A11270" s="21">
        <v>185</v>
      </c>
      <c r="B11270" s="6">
        <f>'935'!R191*(B$10457+'Calc1'!B10609)</f>
        <v>0</v>
      </c>
      <c r="C11270" s="10"/>
    </row>
    <row r="11271" spans="1:3">
      <c r="A11271" s="21">
        <v>186</v>
      </c>
      <c r="B11271" s="6">
        <f>'935'!R192*(B$10457+'Calc1'!B10610)</f>
        <v>0</v>
      </c>
      <c r="C11271" s="10"/>
    </row>
    <row r="11272" spans="1:3">
      <c r="A11272" s="21">
        <v>187</v>
      </c>
      <c r="B11272" s="6">
        <f>'935'!R193*(B$10457+'Calc1'!B10611)</f>
        <v>0</v>
      </c>
      <c r="C11272" s="10"/>
    </row>
    <row r="11273" spans="1:3">
      <c r="A11273" s="21">
        <v>188</v>
      </c>
      <c r="B11273" s="6">
        <f>'935'!R194*(B$10457+'Calc1'!B10612)</f>
        <v>0</v>
      </c>
      <c r="C11273" s="10"/>
    </row>
    <row r="11274" spans="1:3">
      <c r="A11274" s="21">
        <v>189</v>
      </c>
      <c r="B11274" s="6">
        <f>'935'!R195*(B$10457+'Calc1'!B10613)</f>
        <v>0</v>
      </c>
      <c r="C11274" s="10"/>
    </row>
    <row r="11275" spans="1:3">
      <c r="A11275" s="21">
        <v>190</v>
      </c>
      <c r="B11275" s="6">
        <f>'935'!R196*(B$10457+'Calc1'!B10614)</f>
        <v>0</v>
      </c>
      <c r="C11275" s="10"/>
    </row>
    <row r="11276" spans="1:3">
      <c r="A11276" s="21">
        <v>191</v>
      </c>
      <c r="B11276" s="6">
        <f>'935'!R197*(B$10457+'Calc1'!B10615)</f>
        <v>0</v>
      </c>
      <c r="C11276" s="10"/>
    </row>
    <row r="11277" spans="1:3">
      <c r="A11277" s="21">
        <v>192</v>
      </c>
      <c r="B11277" s="6">
        <f>'935'!R198*(B$10457+'Calc1'!B10616)</f>
        <v>0</v>
      </c>
      <c r="C11277" s="10"/>
    </row>
    <row r="11278" spans="1:3">
      <c r="A11278" s="21">
        <v>193</v>
      </c>
      <c r="B11278" s="6">
        <f>'935'!R199*(B$10457+'Calc1'!B10617)</f>
        <v>0</v>
      </c>
      <c r="C11278" s="10"/>
    </row>
    <row r="11279" spans="1:3">
      <c r="A11279" s="21">
        <v>194</v>
      </c>
      <c r="B11279" s="6">
        <f>'935'!R200*(B$10457+'Calc1'!B10618)</f>
        <v>0</v>
      </c>
      <c r="C11279" s="10"/>
    </row>
    <row r="11280" spans="1:3">
      <c r="A11280" s="21">
        <v>195</v>
      </c>
      <c r="B11280" s="6">
        <f>'935'!R201*(B$10457+'Calc1'!B10619)</f>
        <v>0</v>
      </c>
      <c r="C11280" s="10"/>
    </row>
    <row r="11281" spans="1:3">
      <c r="A11281" s="21">
        <v>196</v>
      </c>
      <c r="B11281" s="6">
        <f>'935'!R202*(B$10457+'Calc1'!B10620)</f>
        <v>0</v>
      </c>
      <c r="C11281" s="10"/>
    </row>
    <row r="11282" spans="1:3">
      <c r="A11282" s="21">
        <v>197</v>
      </c>
      <c r="B11282" s="6">
        <f>'935'!R203*(B$10457+'Calc1'!B10621)</f>
        <v>0</v>
      </c>
      <c r="C11282" s="10"/>
    </row>
    <row r="11283" spans="1:3">
      <c r="A11283" s="21">
        <v>198</v>
      </c>
      <c r="B11283" s="6">
        <f>'935'!R204*(B$10457+'Calc1'!B10622)</f>
        <v>0</v>
      </c>
      <c r="C11283" s="10"/>
    </row>
    <row r="11284" spans="1:3">
      <c r="A11284" s="21">
        <v>199</v>
      </c>
      <c r="B11284" s="6">
        <f>'935'!R205*(B$10457+'Calc1'!B10623)</f>
        <v>0</v>
      </c>
      <c r="C11284" s="10"/>
    </row>
    <row r="11285" spans="1:3">
      <c r="A11285" s="21">
        <v>200</v>
      </c>
      <c r="B11285" s="6">
        <f>'935'!R206*(B$10457+'Calc1'!B10624)</f>
        <v>0</v>
      </c>
      <c r="C11285" s="10"/>
    </row>
    <row r="11286" spans="1:3">
      <c r="A11286" s="21">
        <v>201</v>
      </c>
      <c r="B11286" s="6">
        <f>'935'!R207*(B$10457+'Calc1'!B10625)</f>
        <v>0</v>
      </c>
      <c r="C11286" s="10"/>
    </row>
    <row r="11287" spans="1:3">
      <c r="A11287" s="21">
        <v>202</v>
      </c>
      <c r="B11287" s="6">
        <f>'935'!R208*(B$10457+'Calc1'!B10626)</f>
        <v>0</v>
      </c>
      <c r="C11287" s="10"/>
    </row>
    <row r="11288" spans="1:3">
      <c r="A11288" s="21">
        <v>203</v>
      </c>
      <c r="B11288" s="6">
        <f>'935'!R209*(B$10457+'Calc1'!B10627)</f>
        <v>0</v>
      </c>
      <c r="C11288" s="10"/>
    </row>
    <row r="11289" spans="1:3">
      <c r="A11289" s="21">
        <v>204</v>
      </c>
      <c r="B11289" s="6">
        <f>'935'!R210*(B$10457+'Calc1'!B10628)</f>
        <v>0</v>
      </c>
      <c r="C11289" s="10"/>
    </row>
    <row r="11290" spans="1:3">
      <c r="A11290" s="21">
        <v>205</v>
      </c>
      <c r="B11290" s="6">
        <f>'935'!R211*(B$10457+'Calc1'!B10629)</f>
        <v>0</v>
      </c>
      <c r="C11290" s="10"/>
    </row>
    <row r="11291" spans="1:3">
      <c r="A11291" s="21">
        <v>206</v>
      </c>
      <c r="B11291" s="6">
        <f>'935'!R212*(B$10457+'Calc1'!B10630)</f>
        <v>0</v>
      </c>
      <c r="C11291" s="10"/>
    </row>
    <row r="11292" spans="1:3">
      <c r="A11292" s="21">
        <v>207</v>
      </c>
      <c r="B11292" s="6">
        <f>'935'!R213*(B$10457+'Calc1'!B10631)</f>
        <v>0</v>
      </c>
      <c r="C11292" s="10"/>
    </row>
    <row r="11293" spans="1:3">
      <c r="A11293" s="21">
        <v>208</v>
      </c>
      <c r="B11293" s="6">
        <f>'935'!R214*(B$10457+'Calc1'!B10632)</f>
        <v>0</v>
      </c>
      <c r="C11293" s="10"/>
    </row>
    <row r="11294" spans="1:3">
      <c r="A11294" s="21">
        <v>209</v>
      </c>
      <c r="B11294" s="6">
        <f>'935'!R215*(B$10457+'Calc1'!B10633)</f>
        <v>0</v>
      </c>
      <c r="C11294" s="10"/>
    </row>
    <row r="11295" spans="1:3">
      <c r="A11295" s="21">
        <v>210</v>
      </c>
      <c r="B11295" s="6">
        <f>'935'!R216*(B$10457+'Calc1'!B10634)</f>
        <v>0</v>
      </c>
      <c r="C11295" s="10"/>
    </row>
    <row r="11296" spans="1:3">
      <c r="A11296" s="21">
        <v>211</v>
      </c>
      <c r="B11296" s="6">
        <f>'935'!R217*(B$10457+'Calc1'!B10635)</f>
        <v>0</v>
      </c>
      <c r="C11296" s="10"/>
    </row>
    <row r="11297" spans="1:3">
      <c r="A11297" s="21">
        <v>212</v>
      </c>
      <c r="B11297" s="6">
        <f>'935'!R218*(B$10457+'Calc1'!B10636)</f>
        <v>0</v>
      </c>
      <c r="C11297" s="10"/>
    </row>
    <row r="11298" spans="1:3">
      <c r="A11298" s="21">
        <v>213</v>
      </c>
      <c r="B11298" s="6">
        <f>'935'!R219*(B$10457+'Calc1'!B10637)</f>
        <v>0</v>
      </c>
      <c r="C11298" s="10"/>
    </row>
    <row r="11299" spans="1:3">
      <c r="A11299" s="21">
        <v>214</v>
      </c>
      <c r="B11299" s="6">
        <f>'935'!R220*(B$10457+'Calc1'!B10638)</f>
        <v>0</v>
      </c>
      <c r="C11299" s="10"/>
    </row>
    <row r="11300" spans="1:3">
      <c r="A11300" s="21">
        <v>215</v>
      </c>
      <c r="B11300" s="6">
        <f>'935'!R221*(B$10457+'Calc1'!B10639)</f>
        <v>0</v>
      </c>
      <c r="C11300" s="10"/>
    </row>
    <row r="11301" spans="1:3">
      <c r="A11301" s="21">
        <v>216</v>
      </c>
      <c r="B11301" s="6">
        <f>'935'!R222*(B$10457+'Calc1'!B10640)</f>
        <v>0</v>
      </c>
      <c r="C11301" s="10"/>
    </row>
    <row r="11302" spans="1:3">
      <c r="A11302" s="21">
        <v>217</v>
      </c>
      <c r="B11302" s="6">
        <f>'935'!R223*(B$10457+'Calc1'!B10641)</f>
        <v>0</v>
      </c>
      <c r="C11302" s="10"/>
    </row>
    <row r="11303" spans="1:3">
      <c r="A11303" s="21">
        <v>218</v>
      </c>
      <c r="B11303" s="6">
        <f>'935'!R224*(B$10457+'Calc1'!B10642)</f>
        <v>0</v>
      </c>
      <c r="C11303" s="10"/>
    </row>
    <row r="11304" spans="1:3">
      <c r="A11304" s="21">
        <v>219</v>
      </c>
      <c r="B11304" s="6">
        <f>'935'!R225*(B$10457+'Calc1'!B10643)</f>
        <v>0</v>
      </c>
      <c r="C11304" s="10"/>
    </row>
    <row r="11305" spans="1:3">
      <c r="A11305" s="21">
        <v>220</v>
      </c>
      <c r="B11305" s="6">
        <f>'935'!R226*(B$10457+'Calc1'!B10644)</f>
        <v>0</v>
      </c>
      <c r="C11305" s="10"/>
    </row>
    <row r="11306" spans="1:3">
      <c r="A11306" s="21">
        <v>221</v>
      </c>
      <c r="B11306" s="6">
        <f>'935'!R227*(B$10457+'Calc1'!B10645)</f>
        <v>0</v>
      </c>
      <c r="C11306" s="10"/>
    </row>
    <row r="11307" spans="1:3">
      <c r="A11307" s="21">
        <v>222</v>
      </c>
      <c r="B11307" s="6">
        <f>'935'!R228*(B$10457+'Calc1'!B10646)</f>
        <v>0</v>
      </c>
      <c r="C11307" s="10"/>
    </row>
    <row r="11308" spans="1:3">
      <c r="A11308" s="21">
        <v>223</v>
      </c>
      <c r="B11308" s="6">
        <f>'935'!R229*(B$10457+'Calc1'!B10647)</f>
        <v>0</v>
      </c>
      <c r="C11308" s="10"/>
    </row>
    <row r="11309" spans="1:3">
      <c r="A11309" s="21">
        <v>224</v>
      </c>
      <c r="B11309" s="6">
        <f>'935'!R230*(B$10457+'Calc1'!B10648)</f>
        <v>0</v>
      </c>
      <c r="C11309" s="10"/>
    </row>
    <row r="11310" spans="1:3">
      <c r="A11310" s="21">
        <v>225</v>
      </c>
      <c r="B11310" s="6">
        <f>'935'!R231*(B$10457+'Calc1'!B10649)</f>
        <v>0</v>
      </c>
      <c r="C11310" s="10"/>
    </row>
    <row r="11311" spans="1:3">
      <c r="A11311" s="21">
        <v>226</v>
      </c>
      <c r="B11311" s="6">
        <f>'935'!R232*(B$10457+'Calc1'!B10650)</f>
        <v>0</v>
      </c>
      <c r="C11311" s="10"/>
    </row>
    <row r="11312" spans="1:3">
      <c r="A11312" s="21">
        <v>227</v>
      </c>
      <c r="B11312" s="6">
        <f>'935'!R233*(B$10457+'Calc1'!B10651)</f>
        <v>0</v>
      </c>
      <c r="C11312" s="10"/>
    </row>
    <row r="11313" spans="1:3">
      <c r="A11313" s="21">
        <v>228</v>
      </c>
      <c r="B11313" s="6">
        <f>'935'!R234*(B$10457+'Calc1'!B10652)</f>
        <v>0</v>
      </c>
      <c r="C11313" s="10"/>
    </row>
    <row r="11314" spans="1:3">
      <c r="A11314" s="21">
        <v>229</v>
      </c>
      <c r="B11314" s="6">
        <f>'935'!R235*(B$10457+'Calc1'!B10653)</f>
        <v>0</v>
      </c>
      <c r="C11314" s="10"/>
    </row>
    <row r="11315" spans="1:3">
      <c r="A11315" s="21">
        <v>230</v>
      </c>
      <c r="B11315" s="6">
        <f>'935'!R236*(B$10457+'Calc1'!B10654)</f>
        <v>0</v>
      </c>
      <c r="C11315" s="10"/>
    </row>
    <row r="11316" spans="1:3">
      <c r="A11316" s="21">
        <v>231</v>
      </c>
      <c r="B11316" s="6">
        <f>'935'!R237*(B$10457+'Calc1'!B10655)</f>
        <v>0</v>
      </c>
      <c r="C11316" s="10"/>
    </row>
    <row r="11317" spans="1:3">
      <c r="A11317" s="21">
        <v>232</v>
      </c>
      <c r="B11317" s="6">
        <f>'935'!R238*(B$10457+'Calc1'!B10656)</f>
        <v>0</v>
      </c>
      <c r="C11317" s="10"/>
    </row>
    <row r="11318" spans="1:3">
      <c r="A11318" s="21">
        <v>233</v>
      </c>
      <c r="B11318" s="6">
        <f>'935'!R239*(B$10457+'Calc1'!B10657)</f>
        <v>0</v>
      </c>
      <c r="C11318" s="10"/>
    </row>
    <row r="11319" spans="1:3">
      <c r="A11319" s="21">
        <v>234</v>
      </c>
      <c r="B11319" s="6">
        <f>'935'!R240*(B$10457+'Calc1'!B10658)</f>
        <v>0</v>
      </c>
      <c r="C11319" s="10"/>
    </row>
    <row r="11320" spans="1:3">
      <c r="A11320" s="21">
        <v>235</v>
      </c>
      <c r="B11320" s="6">
        <f>'935'!R241*(B$10457+'Calc1'!B10659)</f>
        <v>0</v>
      </c>
      <c r="C11320" s="10"/>
    </row>
    <row r="11321" spans="1:3">
      <c r="A11321" s="21">
        <v>236</v>
      </c>
      <c r="B11321" s="6">
        <f>'935'!R242*(B$10457+'Calc1'!B10660)</f>
        <v>0</v>
      </c>
      <c r="C11321" s="10"/>
    </row>
    <row r="11322" spans="1:3">
      <c r="A11322" s="21">
        <v>237</v>
      </c>
      <c r="B11322" s="6">
        <f>'935'!R243*(B$10457+'Calc1'!B10661)</f>
        <v>0</v>
      </c>
      <c r="C11322" s="10"/>
    </row>
    <row r="11323" spans="1:3">
      <c r="A11323" s="21">
        <v>238</v>
      </c>
      <c r="B11323" s="6">
        <f>'935'!R244*(B$10457+'Calc1'!B10662)</f>
        <v>0</v>
      </c>
      <c r="C11323" s="10"/>
    </row>
    <row r="11324" spans="1:3">
      <c r="A11324" s="21">
        <v>239</v>
      </c>
      <c r="B11324" s="6">
        <f>'935'!R245*(B$10457+'Calc1'!B10663)</f>
        <v>0</v>
      </c>
      <c r="C11324" s="10"/>
    </row>
    <row r="11325" spans="1:3">
      <c r="A11325" s="21">
        <v>240</v>
      </c>
      <c r="B11325" s="6">
        <f>'935'!R246*(B$10457+'Calc1'!B10664)</f>
        <v>0</v>
      </c>
      <c r="C11325" s="10"/>
    </row>
    <row r="11326" spans="1:3">
      <c r="A11326" s="21">
        <v>241</v>
      </c>
      <c r="B11326" s="6">
        <f>'935'!R247*(B$10457+'Calc1'!B10665)</f>
        <v>0</v>
      </c>
      <c r="C11326" s="10"/>
    </row>
    <row r="11327" spans="1:3">
      <c r="A11327" s="21">
        <v>242</v>
      </c>
      <c r="B11327" s="6">
        <f>'935'!R248*(B$10457+'Calc1'!B10666)</f>
        <v>0</v>
      </c>
      <c r="C11327" s="10"/>
    </row>
    <row r="11328" spans="1:3">
      <c r="A11328" s="21">
        <v>243</v>
      </c>
      <c r="B11328" s="6">
        <f>'935'!R249*(B$10457+'Calc1'!B10667)</f>
        <v>0</v>
      </c>
      <c r="C11328" s="10"/>
    </row>
    <row r="11329" spans="1:3">
      <c r="A11329" s="21">
        <v>244</v>
      </c>
      <c r="B11329" s="6">
        <f>'935'!R250*(B$10457+'Calc1'!B10668)</f>
        <v>0</v>
      </c>
      <c r="C11329" s="10"/>
    </row>
    <row r="11330" spans="1:3">
      <c r="A11330" s="21">
        <v>245</v>
      </c>
      <c r="B11330" s="6">
        <f>'935'!R251*(B$10457+'Calc1'!B10669)</f>
        <v>0</v>
      </c>
      <c r="C11330" s="10"/>
    </row>
    <row r="11331" spans="1:3">
      <c r="A11331" s="21">
        <v>246</v>
      </c>
      <c r="B11331" s="6">
        <f>'935'!R252*(B$10457+'Calc1'!B10670)</f>
        <v>0</v>
      </c>
      <c r="C11331" s="10"/>
    </row>
    <row r="11332" spans="1:3">
      <c r="A11332" s="21">
        <v>247</v>
      </c>
      <c r="B11332" s="6">
        <f>'935'!R253*(B$10457+'Calc1'!B10671)</f>
        <v>0</v>
      </c>
      <c r="C11332" s="10"/>
    </row>
    <row r="11333" spans="1:3">
      <c r="A11333" s="21">
        <v>248</v>
      </c>
      <c r="B11333" s="6">
        <f>'935'!R254*(B$10457+'Calc1'!B10672)</f>
        <v>0</v>
      </c>
      <c r="C11333" s="10"/>
    </row>
    <row r="11334" spans="1:3">
      <c r="A11334" s="21">
        <v>249</v>
      </c>
      <c r="B11334" s="6">
        <f>'935'!R255*(B$10457+'Calc1'!B10673)</f>
        <v>0</v>
      </c>
      <c r="C11334" s="10"/>
    </row>
    <row r="11335" spans="1:3">
      <c r="A11335" s="21">
        <v>250</v>
      </c>
      <c r="B11335" s="6">
        <f>'935'!R256*(B$10457+'Calc1'!B10674)</f>
        <v>0</v>
      </c>
      <c r="C11335" s="10"/>
    </row>
    <row r="11336" spans="1:3">
      <c r="A11336" s="21">
        <v>251</v>
      </c>
      <c r="B11336" s="6">
        <f>'935'!R257*(B$10457+'Calc1'!B10675)</f>
        <v>0</v>
      </c>
      <c r="C11336" s="10"/>
    </row>
    <row r="11337" spans="1:3">
      <c r="A11337" s="21">
        <v>252</v>
      </c>
      <c r="B11337" s="6">
        <f>'935'!R258*(B$10457+'Calc1'!B10676)</f>
        <v>0</v>
      </c>
      <c r="C11337" s="10"/>
    </row>
    <row r="11338" spans="1:3">
      <c r="A11338" s="21">
        <v>253</v>
      </c>
      <c r="B11338" s="6">
        <f>'935'!R259*(B$10457+'Calc1'!B10677)</f>
        <v>0</v>
      </c>
      <c r="C11338" s="10"/>
    </row>
    <row r="11339" spans="1:3">
      <c r="A11339" s="21">
        <v>254</v>
      </c>
      <c r="B11339" s="6">
        <f>'935'!R260*(B$10457+'Calc1'!B10678)</f>
        <v>0</v>
      </c>
      <c r="C11339" s="10"/>
    </row>
    <row r="11340" spans="1:3">
      <c r="A11340" s="21">
        <v>255</v>
      </c>
      <c r="B11340" s="6">
        <f>'935'!R261*(B$10457+'Calc1'!B10679)</f>
        <v>0</v>
      </c>
      <c r="C11340" s="10"/>
    </row>
    <row r="11341" spans="1:3">
      <c r="A11341" s="21">
        <v>256</v>
      </c>
      <c r="B11341" s="6">
        <f>'935'!R262*(B$10457+'Calc1'!B10680)</f>
        <v>0</v>
      </c>
      <c r="C11341" s="10"/>
    </row>
    <row r="11342" spans="1:3">
      <c r="A11342" s="21">
        <v>257</v>
      </c>
      <c r="B11342" s="6">
        <f>'935'!R263*(B$10457+'Calc1'!B10681)</f>
        <v>0</v>
      </c>
      <c r="C11342" s="10"/>
    </row>
    <row r="11343" spans="1:3">
      <c r="A11343" s="21">
        <v>258</v>
      </c>
      <c r="B11343" s="6">
        <f>'935'!R264*(B$10457+'Calc1'!B10682)</f>
        <v>0</v>
      </c>
      <c r="C11343" s="10"/>
    </row>
    <row r="11344" spans="1:3">
      <c r="A11344" s="21">
        <v>259</v>
      </c>
      <c r="B11344" s="6">
        <f>'935'!R265*(B$10457+'Calc1'!B10683)</f>
        <v>0</v>
      </c>
      <c r="C11344" s="10"/>
    </row>
    <row r="11345" spans="1:3">
      <c r="A11345" s="21">
        <v>260</v>
      </c>
      <c r="B11345" s="6">
        <f>'935'!R266*(B$10457+'Calc1'!B10684)</f>
        <v>0</v>
      </c>
      <c r="C11345" s="10"/>
    </row>
    <row r="11346" spans="1:3">
      <c r="A11346" s="21">
        <v>261</v>
      </c>
      <c r="B11346" s="6">
        <f>'935'!R267*(B$10457+'Calc1'!B10685)</f>
        <v>0</v>
      </c>
      <c r="C11346" s="10"/>
    </row>
    <row r="11347" spans="1:3">
      <c r="A11347" s="21">
        <v>262</v>
      </c>
      <c r="B11347" s="6">
        <f>'935'!R268*(B$10457+'Calc1'!B10686)</f>
        <v>0</v>
      </c>
      <c r="C11347" s="10"/>
    </row>
    <row r="11348" spans="1:3">
      <c r="A11348" s="21">
        <v>263</v>
      </c>
      <c r="B11348" s="6">
        <f>'935'!R269*(B$10457+'Calc1'!B10687)</f>
        <v>0</v>
      </c>
      <c r="C11348" s="10"/>
    </row>
    <row r="11349" spans="1:3">
      <c r="A11349" s="21">
        <v>264</v>
      </c>
      <c r="B11349" s="6">
        <f>'935'!R270*(B$10457+'Calc1'!B10688)</f>
        <v>0</v>
      </c>
      <c r="C11349" s="10"/>
    </row>
    <row r="11350" spans="1:3">
      <c r="A11350" s="21">
        <v>265</v>
      </c>
      <c r="B11350" s="6">
        <f>'935'!R271*(B$10457+'Calc1'!B10689)</f>
        <v>0</v>
      </c>
      <c r="C11350" s="10"/>
    </row>
    <row r="11351" spans="1:3">
      <c r="A11351" s="21">
        <v>266</v>
      </c>
      <c r="B11351" s="6">
        <f>'935'!R272*(B$10457+'Calc1'!B10690)</f>
        <v>0</v>
      </c>
      <c r="C11351" s="10"/>
    </row>
    <row r="11352" spans="1:3">
      <c r="A11352" s="21">
        <v>267</v>
      </c>
      <c r="B11352" s="6">
        <f>'935'!R273*(B$10457+'Calc1'!B10691)</f>
        <v>0</v>
      </c>
      <c r="C11352" s="10"/>
    </row>
    <row r="11353" spans="1:3">
      <c r="A11353" s="21">
        <v>268</v>
      </c>
      <c r="B11353" s="6">
        <f>'935'!R274*(B$10457+'Calc1'!B10692)</f>
        <v>0</v>
      </c>
      <c r="C11353" s="10"/>
    </row>
    <row r="11354" spans="1:3">
      <c r="A11354" s="21">
        <v>269</v>
      </c>
      <c r="B11354" s="6">
        <f>'935'!R275*(B$10457+'Calc1'!B10693)</f>
        <v>0</v>
      </c>
      <c r="C11354" s="10"/>
    </row>
    <row r="11355" spans="1:3">
      <c r="A11355" s="21">
        <v>270</v>
      </c>
      <c r="B11355" s="6">
        <f>'935'!R276*(B$10457+'Calc1'!B10694)</f>
        <v>0</v>
      </c>
      <c r="C11355" s="10"/>
    </row>
    <row r="11356" spans="1:3">
      <c r="A11356" s="21">
        <v>271</v>
      </c>
      <c r="B11356" s="6">
        <f>'935'!R277*(B$10457+'Calc1'!B10695)</f>
        <v>0</v>
      </c>
      <c r="C11356" s="10"/>
    </row>
    <row r="11357" spans="1:3">
      <c r="A11357" s="21">
        <v>272</v>
      </c>
      <c r="B11357" s="6">
        <f>'935'!R278*(B$10457+'Calc1'!B10696)</f>
        <v>0</v>
      </c>
      <c r="C11357" s="10"/>
    </row>
    <row r="11358" spans="1:3">
      <c r="A11358" s="21">
        <v>273</v>
      </c>
      <c r="B11358" s="6">
        <f>'935'!R279*(B$10457+'Calc1'!B10697)</f>
        <v>0</v>
      </c>
      <c r="C11358" s="10"/>
    </row>
    <row r="11359" spans="1:3">
      <c r="A11359" s="21">
        <v>274</v>
      </c>
      <c r="B11359" s="6">
        <f>'935'!R280*(B$10457+'Calc1'!B10698)</f>
        <v>0</v>
      </c>
      <c r="C11359" s="10"/>
    </row>
    <row r="11360" spans="1:3">
      <c r="A11360" s="21">
        <v>275</v>
      </c>
      <c r="B11360" s="6">
        <f>'935'!R281*(B$10457+'Calc1'!B10699)</f>
        <v>0</v>
      </c>
      <c r="C11360" s="10"/>
    </row>
    <row r="11361" spans="1:3">
      <c r="A11361" s="21">
        <v>276</v>
      </c>
      <c r="B11361" s="6">
        <f>'935'!R282*(B$10457+'Calc1'!B10700)</f>
        <v>0</v>
      </c>
      <c r="C11361" s="10"/>
    </row>
    <row r="11362" spans="1:3">
      <c r="A11362" s="21">
        <v>277</v>
      </c>
      <c r="B11362" s="6">
        <f>'935'!R283*(B$10457+'Calc1'!B10701)</f>
        <v>0</v>
      </c>
      <c r="C11362" s="10"/>
    </row>
    <row r="11363" spans="1:3">
      <c r="A11363" s="21">
        <v>278</v>
      </c>
      <c r="B11363" s="6">
        <f>'935'!R284*(B$10457+'Calc1'!B10702)</f>
        <v>0</v>
      </c>
      <c r="C11363" s="10"/>
    </row>
    <row r="11364" spans="1:3">
      <c r="A11364" s="21">
        <v>279</v>
      </c>
      <c r="B11364" s="6">
        <f>'935'!R285*(B$10457+'Calc1'!B10703)</f>
        <v>0</v>
      </c>
      <c r="C11364" s="10"/>
    </row>
    <row r="11365" spans="1:3">
      <c r="A11365" s="21">
        <v>280</v>
      </c>
      <c r="B11365" s="6">
        <f>'935'!R286*(B$10457+'Calc1'!B10704)</f>
        <v>0</v>
      </c>
      <c r="C11365" s="10"/>
    </row>
    <row r="11366" spans="1:3">
      <c r="A11366" s="21">
        <v>281</v>
      </c>
      <c r="B11366" s="6">
        <f>'935'!R287*(B$10457+'Calc1'!B10705)</f>
        <v>0</v>
      </c>
      <c r="C11366" s="10"/>
    </row>
    <row r="11367" spans="1:3">
      <c r="A11367" s="21">
        <v>282</v>
      </c>
      <c r="B11367" s="6">
        <f>'935'!R288*(B$10457+'Calc1'!B10706)</f>
        <v>0</v>
      </c>
      <c r="C11367" s="10"/>
    </row>
    <row r="11368" spans="1:3">
      <c r="A11368" s="21">
        <v>283</v>
      </c>
      <c r="B11368" s="6">
        <f>'935'!R289*(B$10457+'Calc1'!B10707)</f>
        <v>0</v>
      </c>
      <c r="C11368" s="10"/>
    </row>
    <row r="11369" spans="1:3">
      <c r="A11369" s="21">
        <v>284</v>
      </c>
      <c r="B11369" s="6">
        <f>'935'!R290*(B$10457+'Calc1'!B10708)</f>
        <v>0</v>
      </c>
      <c r="C11369" s="10"/>
    </row>
    <row r="11370" spans="1:3">
      <c r="A11370" s="21">
        <v>285</v>
      </c>
      <c r="B11370" s="6">
        <f>'935'!R291*(B$10457+'Calc1'!B10709)</f>
        <v>0</v>
      </c>
      <c r="C11370" s="10"/>
    </row>
    <row r="11371" spans="1:3">
      <c r="A11371" s="21">
        <v>286</v>
      </c>
      <c r="B11371" s="6">
        <f>'935'!R292*(B$10457+'Calc1'!B10710)</f>
        <v>0</v>
      </c>
      <c r="C11371" s="10"/>
    </row>
    <row r="11372" spans="1:3">
      <c r="A11372" s="21">
        <v>287</v>
      </c>
      <c r="B11372" s="6">
        <f>'935'!R293*(B$10457+'Calc1'!B10711)</f>
        <v>0</v>
      </c>
      <c r="C11372" s="10"/>
    </row>
    <row r="11373" spans="1:3">
      <c r="A11373" s="21">
        <v>288</v>
      </c>
      <c r="B11373" s="6">
        <f>'935'!R294*(B$10457+'Calc1'!B10712)</f>
        <v>0</v>
      </c>
      <c r="C11373" s="10"/>
    </row>
    <row r="11374" spans="1:3">
      <c r="A11374" s="21">
        <v>289</v>
      </c>
      <c r="B11374" s="6">
        <f>'935'!R295*(B$10457+'Calc1'!B10713)</f>
        <v>0</v>
      </c>
      <c r="C11374" s="10"/>
    </row>
    <row r="11375" spans="1:3">
      <c r="A11375" s="21">
        <v>290</v>
      </c>
      <c r="B11375" s="6">
        <f>'935'!R296*(B$10457+'Calc1'!B10714)</f>
        <v>0</v>
      </c>
      <c r="C11375" s="10"/>
    </row>
    <row r="11376" spans="1:3">
      <c r="A11376" s="21">
        <v>291</v>
      </c>
      <c r="B11376" s="6">
        <f>'935'!R297*(B$10457+'Calc1'!B10715)</f>
        <v>0</v>
      </c>
      <c r="C11376" s="10"/>
    </row>
    <row r="11377" spans="1:3">
      <c r="A11377" s="21">
        <v>292</v>
      </c>
      <c r="B11377" s="6">
        <f>'935'!R298*(B$10457+'Calc1'!B10716)</f>
        <v>0</v>
      </c>
      <c r="C11377" s="10"/>
    </row>
    <row r="11378" spans="1:3">
      <c r="A11378" s="21">
        <v>293</v>
      </c>
      <c r="B11378" s="6">
        <f>'935'!R299*(B$10457+'Calc1'!B10717)</f>
        <v>0</v>
      </c>
      <c r="C11378" s="10"/>
    </row>
    <row r="11379" spans="1:3">
      <c r="A11379" s="21">
        <v>294</v>
      </c>
      <c r="B11379" s="6">
        <f>'935'!R300*(B$10457+'Calc1'!B10718)</f>
        <v>0</v>
      </c>
      <c r="C11379" s="10"/>
    </row>
    <row r="11380" spans="1:3">
      <c r="A11380" s="21">
        <v>295</v>
      </c>
      <c r="B11380" s="6">
        <f>'935'!R301*(B$10457+'Calc1'!B10719)</f>
        <v>0</v>
      </c>
      <c r="C11380" s="10"/>
    </row>
    <row r="11381" spans="1:3">
      <c r="A11381" s="21">
        <v>296</v>
      </c>
      <c r="B11381" s="6">
        <f>'935'!R302*(B$10457+'Calc1'!B10720)</f>
        <v>0</v>
      </c>
      <c r="C11381" s="10"/>
    </row>
    <row r="11382" spans="1:3">
      <c r="A11382" s="21">
        <v>297</v>
      </c>
      <c r="B11382" s="6">
        <f>'935'!R303*(B$10457+'Calc1'!B10721)</f>
        <v>0</v>
      </c>
      <c r="C11382" s="10"/>
    </row>
    <row r="11383" spans="1:3">
      <c r="A11383" s="21">
        <v>298</v>
      </c>
      <c r="B11383" s="6">
        <f>'935'!R304*(B$10457+'Calc1'!B10722)</f>
        <v>0</v>
      </c>
      <c r="C11383" s="10"/>
    </row>
    <row r="11384" spans="1:3">
      <c r="A11384" s="21">
        <v>299</v>
      </c>
      <c r="B11384" s="6">
        <f>'935'!R305*(B$10457+'Calc1'!B10723)</f>
        <v>0</v>
      </c>
      <c r="C11384" s="10"/>
    </row>
    <row r="11385" spans="1:3">
      <c r="A11385" s="21">
        <v>300</v>
      </c>
      <c r="B11385" s="6">
        <f>'935'!R306*(B$10457+'Calc1'!B10724)</f>
        <v>0</v>
      </c>
      <c r="C11385" s="10"/>
    </row>
    <row r="11386" spans="1:3">
      <c r="A11386" s="21">
        <v>301</v>
      </c>
      <c r="B11386" s="6">
        <f>'935'!R307*(B$10457+'Calc1'!B10725)</f>
        <v>0</v>
      </c>
      <c r="C11386" s="10"/>
    </row>
    <row r="11387" spans="1:3">
      <c r="A11387" s="21">
        <v>302</v>
      </c>
      <c r="B11387" s="6">
        <f>'935'!R308*(B$10457+'Calc1'!B10726)</f>
        <v>0</v>
      </c>
      <c r="C11387" s="10"/>
    </row>
    <row r="11388" spans="1:3">
      <c r="A11388" s="21">
        <v>303</v>
      </c>
      <c r="B11388" s="6">
        <f>'935'!R309*(B$10457+'Calc1'!B10727)</f>
        <v>0</v>
      </c>
      <c r="C11388" s="10"/>
    </row>
    <row r="11389" spans="1:3">
      <c r="A11389" s="21">
        <v>304</v>
      </c>
      <c r="B11389" s="6">
        <f>'935'!R310*(B$10457+'Calc1'!B10728)</f>
        <v>0</v>
      </c>
      <c r="C11389" s="10"/>
    </row>
    <row r="11390" spans="1:3">
      <c r="A11390" s="21">
        <v>305</v>
      </c>
      <c r="B11390" s="6">
        <f>'935'!R311*(B$10457+'Calc1'!B10729)</f>
        <v>0</v>
      </c>
      <c r="C11390" s="10"/>
    </row>
    <row r="11391" spans="1:3">
      <c r="A11391" s="21">
        <v>306</v>
      </c>
      <c r="B11391" s="6">
        <f>'935'!R312*(B$10457+'Calc1'!B10730)</f>
        <v>0</v>
      </c>
      <c r="C11391" s="10"/>
    </row>
    <row r="11392" spans="1:3">
      <c r="A11392" s="21">
        <v>307</v>
      </c>
      <c r="B11392" s="6">
        <f>'935'!R313*(B$10457+'Calc1'!B10731)</f>
        <v>0</v>
      </c>
      <c r="C11392" s="10"/>
    </row>
    <row r="11393" spans="1:3">
      <c r="A11393" s="21">
        <v>308</v>
      </c>
      <c r="B11393" s="6">
        <f>'935'!R314*(B$10457+'Calc1'!B10732)</f>
        <v>0</v>
      </c>
      <c r="C11393" s="10"/>
    </row>
    <row r="11394" spans="1:3">
      <c r="A11394" s="21">
        <v>309</v>
      </c>
      <c r="B11394" s="6">
        <f>'935'!R315*(B$10457+'Calc1'!B10733)</f>
        <v>0</v>
      </c>
      <c r="C11394" s="10"/>
    </row>
    <row r="11395" spans="1:3">
      <c r="A11395" s="21">
        <v>310</v>
      </c>
      <c r="B11395" s="6">
        <f>'935'!R316*(B$10457+'Calc1'!B10734)</f>
        <v>0</v>
      </c>
      <c r="C11395" s="10"/>
    </row>
    <row r="11396" spans="1:3">
      <c r="A11396" s="21">
        <v>311</v>
      </c>
      <c r="B11396" s="6">
        <f>'935'!R317*(B$10457+'Calc1'!B10735)</f>
        <v>0</v>
      </c>
      <c r="C11396" s="10"/>
    </row>
    <row r="11397" spans="1:3">
      <c r="A11397" s="21">
        <v>312</v>
      </c>
      <c r="B11397" s="6">
        <f>'935'!R318*(B$10457+'Calc1'!B10736)</f>
        <v>0</v>
      </c>
      <c r="C11397" s="10"/>
    </row>
    <row r="11398" spans="1:3">
      <c r="A11398" s="21">
        <v>313</v>
      </c>
      <c r="B11398" s="6">
        <f>'935'!R319*(B$10457+'Calc1'!B10737)</f>
        <v>0</v>
      </c>
      <c r="C11398" s="10"/>
    </row>
    <row r="11399" spans="1:3">
      <c r="A11399" s="21">
        <v>314</v>
      </c>
      <c r="B11399" s="6">
        <f>'935'!R320*(B$10457+'Calc1'!B10738)</f>
        <v>0</v>
      </c>
      <c r="C11399" s="10"/>
    </row>
    <row r="11400" spans="1:3">
      <c r="A11400" s="21">
        <v>315</v>
      </c>
      <c r="B11400" s="6">
        <f>'935'!R321*(B$10457+'Calc1'!B10739)</f>
        <v>0</v>
      </c>
      <c r="C11400" s="10"/>
    </row>
    <row r="11401" spans="1:3">
      <c r="A11401" s="21">
        <v>316</v>
      </c>
      <c r="B11401" s="6">
        <f>'935'!R322*(B$10457+'Calc1'!B10740)</f>
        <v>0</v>
      </c>
      <c r="C11401" s="10"/>
    </row>
    <row r="11402" spans="1:3">
      <c r="A11402" s="21">
        <v>317</v>
      </c>
      <c r="B11402" s="6">
        <f>'935'!R323*(B$10457+'Calc1'!B10741)</f>
        <v>0</v>
      </c>
      <c r="C11402" s="10"/>
    </row>
    <row r="11403" spans="1:3">
      <c r="A11403" s="21">
        <v>318</v>
      </c>
      <c r="B11403" s="6">
        <f>'935'!R324*(B$10457+'Calc1'!B10742)</f>
        <v>0</v>
      </c>
      <c r="C11403" s="10"/>
    </row>
    <row r="11404" spans="1:3">
      <c r="A11404" s="21">
        <v>319</v>
      </c>
      <c r="B11404" s="6">
        <f>'935'!R325*(B$10457+'Calc1'!B10743)</f>
        <v>0</v>
      </c>
      <c r="C11404" s="10"/>
    </row>
    <row r="11405" spans="1:3">
      <c r="A11405" s="21">
        <v>320</v>
      </c>
      <c r="B11405" s="6">
        <f>'935'!R326*(B$10457+'Calc1'!B10744)</f>
        <v>0</v>
      </c>
      <c r="C11405" s="10"/>
    </row>
    <row r="11406" spans="1:3">
      <c r="A11406" s="21">
        <v>321</v>
      </c>
      <c r="B11406" s="6">
        <f>'935'!R327*(B$10457+'Calc1'!B10745)</f>
        <v>0</v>
      </c>
      <c r="C11406" s="10"/>
    </row>
    <row r="11407" spans="1:3">
      <c r="A11407" s="21">
        <v>322</v>
      </c>
      <c r="B11407" s="6">
        <f>'935'!R328*(B$10457+'Calc1'!B10746)</f>
        <v>0</v>
      </c>
      <c r="C11407" s="10"/>
    </row>
    <row r="11408" spans="1:3">
      <c r="A11408" s="21">
        <v>323</v>
      </c>
      <c r="B11408" s="6">
        <f>'935'!R329*(B$10457+'Calc1'!B10747)</f>
        <v>0</v>
      </c>
      <c r="C11408" s="10"/>
    </row>
    <row r="11409" spans="1:3">
      <c r="A11409" s="21">
        <v>324</v>
      </c>
      <c r="B11409" s="6">
        <f>'935'!R330*(B$10457+'Calc1'!B10748)</f>
        <v>0</v>
      </c>
      <c r="C11409" s="10"/>
    </row>
    <row r="11410" spans="1:3">
      <c r="A11410" s="21">
        <v>325</v>
      </c>
      <c r="B11410" s="6">
        <f>'935'!R331*(B$10457+'Calc1'!B10749)</f>
        <v>0</v>
      </c>
      <c r="C11410" s="10"/>
    </row>
    <row r="11411" spans="1:3">
      <c r="A11411" s="21">
        <v>326</v>
      </c>
      <c r="B11411" s="6">
        <f>'935'!R332*(B$10457+'Calc1'!B10750)</f>
        <v>0</v>
      </c>
      <c r="C11411" s="10"/>
    </row>
    <row r="11412" spans="1:3">
      <c r="A11412" s="21">
        <v>327</v>
      </c>
      <c r="B11412" s="6">
        <f>'935'!R333*(B$10457+'Calc1'!B10751)</f>
        <v>0</v>
      </c>
      <c r="C11412" s="10"/>
    </row>
    <row r="11413" spans="1:3">
      <c r="A11413" s="21">
        <v>328</v>
      </c>
      <c r="B11413" s="6">
        <f>'935'!R334*(B$10457+'Calc1'!B10752)</f>
        <v>0</v>
      </c>
      <c r="C11413" s="10"/>
    </row>
    <row r="11414" spans="1:3">
      <c r="A11414" s="21">
        <v>329</v>
      </c>
      <c r="B11414" s="6">
        <f>'935'!R335*(B$10457+'Calc1'!B10753)</f>
        <v>0</v>
      </c>
      <c r="C11414" s="10"/>
    </row>
    <row r="11415" spans="1:3">
      <c r="A11415" s="21">
        <v>330</v>
      </c>
      <c r="B11415" s="6">
        <f>'935'!R336*(B$10457+'Calc1'!B10754)</f>
        <v>0</v>
      </c>
      <c r="C11415" s="10"/>
    </row>
    <row r="11416" spans="1:3">
      <c r="A11416" s="21">
        <v>331</v>
      </c>
      <c r="B11416" s="6">
        <f>'935'!R337*(B$10457+'Calc1'!B10755)</f>
        <v>0</v>
      </c>
      <c r="C11416" s="10"/>
    </row>
    <row r="11417" spans="1:3">
      <c r="A11417" s="21">
        <v>332</v>
      </c>
      <c r="B11417" s="6">
        <f>'935'!R338*(B$10457+'Calc1'!B10756)</f>
        <v>0</v>
      </c>
      <c r="C11417" s="10"/>
    </row>
    <row r="11418" spans="1:3">
      <c r="A11418" s="21">
        <v>333</v>
      </c>
      <c r="B11418" s="6">
        <f>'935'!R339*(B$10457+'Calc1'!B10757)</f>
        <v>0</v>
      </c>
      <c r="C11418" s="10"/>
    </row>
    <row r="11419" spans="1:3">
      <c r="A11419" s="21">
        <v>334</v>
      </c>
      <c r="B11419" s="6">
        <f>'935'!R340*(B$10457+'Calc1'!B10758)</f>
        <v>0</v>
      </c>
      <c r="C11419" s="10"/>
    </row>
    <row r="11420" spans="1:3">
      <c r="A11420" s="21">
        <v>335</v>
      </c>
      <c r="B11420" s="6">
        <f>'935'!R341*(B$10457+'Calc1'!B10759)</f>
        <v>0</v>
      </c>
      <c r="C11420" s="10"/>
    </row>
    <row r="11421" spans="1:3">
      <c r="A11421" s="21">
        <v>336</v>
      </c>
      <c r="B11421" s="6">
        <f>'935'!R342*(B$10457+'Calc1'!B10760)</f>
        <v>0</v>
      </c>
      <c r="C11421" s="10"/>
    </row>
    <row r="11422" spans="1:3">
      <c r="A11422" s="21">
        <v>337</v>
      </c>
      <c r="B11422" s="6">
        <f>'935'!R343*(B$10457+'Calc1'!B10761)</f>
        <v>0</v>
      </c>
      <c r="C11422" s="10"/>
    </row>
    <row r="11423" spans="1:3">
      <c r="A11423" s="21">
        <v>338</v>
      </c>
      <c r="B11423" s="6">
        <f>'935'!R344*(B$10457+'Calc1'!B10762)</f>
        <v>0</v>
      </c>
      <c r="C11423" s="10"/>
    </row>
    <row r="11424" spans="1:3">
      <c r="A11424" s="21">
        <v>339</v>
      </c>
      <c r="B11424" s="6">
        <f>'935'!R345*(B$10457+'Calc1'!B10763)</f>
        <v>0</v>
      </c>
      <c r="C11424" s="10"/>
    </row>
    <row r="11425" spans="1:3">
      <c r="A11425" s="21">
        <v>340</v>
      </c>
      <c r="B11425" s="6">
        <f>'935'!R346*(B$10457+'Calc1'!B10764)</f>
        <v>0</v>
      </c>
      <c r="C11425" s="10"/>
    </row>
    <row r="11426" spans="1:3">
      <c r="A11426" s="21">
        <v>341</v>
      </c>
      <c r="B11426" s="6">
        <f>'935'!R347*(B$10457+'Calc1'!B10765)</f>
        <v>0</v>
      </c>
      <c r="C11426" s="10"/>
    </row>
    <row r="11427" spans="1:3">
      <c r="A11427" s="21">
        <v>342</v>
      </c>
      <c r="B11427" s="6">
        <f>'935'!R348*(B$10457+'Calc1'!B10766)</f>
        <v>0</v>
      </c>
      <c r="C11427" s="10"/>
    </row>
    <row r="11428" spans="1:3">
      <c r="A11428" s="21">
        <v>343</v>
      </c>
      <c r="B11428" s="6">
        <f>'935'!R349*(B$10457+'Calc1'!B10767)</f>
        <v>0</v>
      </c>
      <c r="C11428" s="10"/>
    </row>
    <row r="11429" spans="1:3">
      <c r="A11429" s="21">
        <v>344</v>
      </c>
      <c r="B11429" s="6">
        <f>'935'!R350*(B$10457+'Calc1'!B10768)</f>
        <v>0</v>
      </c>
      <c r="C11429" s="10"/>
    </row>
    <row r="11430" spans="1:3">
      <c r="A11430" s="21">
        <v>345</v>
      </c>
      <c r="B11430" s="6">
        <f>'935'!R351*(B$10457+'Calc1'!B10769)</f>
        <v>0</v>
      </c>
      <c r="C11430" s="10"/>
    </row>
    <row r="11431" spans="1:3">
      <c r="A11431" s="21">
        <v>346</v>
      </c>
      <c r="B11431" s="6">
        <f>'935'!R352*(B$10457+'Calc1'!B10770)</f>
        <v>0</v>
      </c>
      <c r="C11431" s="10"/>
    </row>
    <row r="11432" spans="1:3">
      <c r="A11432" s="21">
        <v>347</v>
      </c>
      <c r="B11432" s="6">
        <f>'935'!R353*(B$10457+'Calc1'!B10771)</f>
        <v>0</v>
      </c>
      <c r="C11432" s="10"/>
    </row>
    <row r="11433" spans="1:3">
      <c r="A11433" s="21">
        <v>348</v>
      </c>
      <c r="B11433" s="6">
        <f>'935'!R354*(B$10457+'Calc1'!B10772)</f>
        <v>0</v>
      </c>
      <c r="C11433" s="10"/>
    </row>
    <row r="11434" spans="1:3">
      <c r="A11434" s="21">
        <v>349</v>
      </c>
      <c r="B11434" s="6">
        <f>'935'!R355*(B$10457+'Calc1'!B10773)</f>
        <v>0</v>
      </c>
      <c r="C11434" s="10"/>
    </row>
    <row r="11435" spans="1:3">
      <c r="A11435" s="21">
        <v>350</v>
      </c>
      <c r="B11435" s="6">
        <f>'935'!R356*(B$10457+'Calc1'!B10774)</f>
        <v>0</v>
      </c>
      <c r="C11435" s="10"/>
    </row>
    <row r="11436" spans="1:3">
      <c r="A11436" s="21">
        <v>351</v>
      </c>
      <c r="B11436" s="6">
        <f>'935'!R357*(B$10457+'Calc1'!B10775)</f>
        <v>0</v>
      </c>
      <c r="C11436" s="10"/>
    </row>
    <row r="11437" spans="1:3">
      <c r="A11437" s="21">
        <v>352</v>
      </c>
      <c r="B11437" s="6">
        <f>'935'!R358*(B$10457+'Calc1'!B10776)</f>
        <v>0</v>
      </c>
      <c r="C11437" s="10"/>
    </row>
    <row r="11438" spans="1:3">
      <c r="A11438" s="21">
        <v>353</v>
      </c>
      <c r="B11438" s="6">
        <f>'935'!R359*(B$10457+'Calc1'!B10777)</f>
        <v>0</v>
      </c>
      <c r="C11438" s="10"/>
    </row>
    <row r="11439" spans="1:3">
      <c r="A11439" s="21">
        <v>354</v>
      </c>
      <c r="B11439" s="6">
        <f>'935'!R360*(B$10457+'Calc1'!B10778)</f>
        <v>0</v>
      </c>
      <c r="C11439" s="10"/>
    </row>
    <row r="11440" spans="1:3">
      <c r="A11440" s="21">
        <v>355</v>
      </c>
      <c r="B11440" s="6">
        <f>'935'!R361*(B$10457+'Calc1'!B10779)</f>
        <v>0</v>
      </c>
      <c r="C11440" s="10"/>
    </row>
    <row r="11441" spans="1:3">
      <c r="A11441" s="21">
        <v>356</v>
      </c>
      <c r="B11441" s="6">
        <f>'935'!R362*(B$10457+'Calc1'!B10780)</f>
        <v>0</v>
      </c>
      <c r="C11441" s="10"/>
    </row>
    <row r="11442" spans="1:3">
      <c r="A11442" s="21">
        <v>357</v>
      </c>
      <c r="B11442" s="6">
        <f>'935'!R363*(B$10457+'Calc1'!B10781)</f>
        <v>0</v>
      </c>
      <c r="C11442" s="10"/>
    </row>
    <row r="11443" spans="1:3">
      <c r="A11443" s="21">
        <v>358</v>
      </c>
      <c r="B11443" s="6">
        <f>'935'!R364*(B$10457+'Calc1'!B10782)</f>
        <v>0</v>
      </c>
      <c r="C11443" s="10"/>
    </row>
    <row r="11444" spans="1:3">
      <c r="A11444" s="21">
        <v>359</v>
      </c>
      <c r="B11444" s="6">
        <f>'935'!R365*(B$10457+'Calc1'!B10783)</f>
        <v>0</v>
      </c>
      <c r="C11444" s="10"/>
    </row>
    <row r="11445" spans="1:3">
      <c r="A11445" s="21">
        <v>360</v>
      </c>
      <c r="B11445" s="6">
        <f>'935'!R366*(B$10457+'Calc1'!B10784)</f>
        <v>0</v>
      </c>
      <c r="C11445" s="10"/>
    </row>
    <row r="11446" spans="1:3">
      <c r="A11446" s="21">
        <v>361</v>
      </c>
      <c r="B11446" s="6">
        <f>'935'!R367*(B$10457+'Calc1'!B10785)</f>
        <v>0</v>
      </c>
      <c r="C11446" s="10"/>
    </row>
    <row r="11447" spans="1:3">
      <c r="A11447" s="21">
        <v>362</v>
      </c>
      <c r="B11447" s="6">
        <f>'935'!R368*(B$10457+'Calc1'!B10786)</f>
        <v>0</v>
      </c>
      <c r="C11447" s="10"/>
    </row>
    <row r="11448" spans="1:3">
      <c r="A11448" s="21">
        <v>363</v>
      </c>
      <c r="B11448" s="6">
        <f>'935'!R369*(B$10457+'Calc1'!B10787)</f>
        <v>0</v>
      </c>
      <c r="C11448" s="10"/>
    </row>
    <row r="11449" spans="1:3">
      <c r="A11449" s="21">
        <v>364</v>
      </c>
      <c r="B11449" s="6">
        <f>'935'!R370*(B$10457+'Calc1'!B10788)</f>
        <v>0</v>
      </c>
      <c r="C11449" s="10"/>
    </row>
    <row r="11450" spans="1:3">
      <c r="A11450" s="21">
        <v>365</v>
      </c>
      <c r="B11450" s="6">
        <f>'935'!R371*(B$10457+'Calc1'!B10789)</f>
        <v>0</v>
      </c>
      <c r="C11450" s="10"/>
    </row>
    <row r="11451" spans="1:3">
      <c r="A11451" s="21">
        <v>366</v>
      </c>
      <c r="B11451" s="6">
        <f>'935'!R372*(B$10457+'Calc1'!B10790)</f>
        <v>0</v>
      </c>
      <c r="C11451" s="10"/>
    </row>
    <row r="11452" spans="1:3">
      <c r="A11452" s="21">
        <v>367</v>
      </c>
      <c r="B11452" s="6">
        <f>'935'!R373*(B$10457+'Calc1'!B10791)</f>
        <v>0</v>
      </c>
      <c r="C11452" s="10"/>
    </row>
    <row r="11453" spans="1:3">
      <c r="A11453" s="21">
        <v>368</v>
      </c>
      <c r="B11453" s="6">
        <f>'935'!R374*(B$10457+'Calc1'!B10792)</f>
        <v>0</v>
      </c>
      <c r="C11453" s="10"/>
    </row>
    <row r="11454" spans="1:3">
      <c r="A11454" s="21">
        <v>369</v>
      </c>
      <c r="B11454" s="6">
        <f>'935'!R375*(B$10457+'Calc1'!B10793)</f>
        <v>0</v>
      </c>
      <c r="C11454" s="10"/>
    </row>
    <row r="11455" spans="1:3">
      <c r="A11455" s="21">
        <v>370</v>
      </c>
      <c r="B11455" s="6">
        <f>'935'!R376*(B$10457+'Calc1'!B10794)</f>
        <v>0</v>
      </c>
      <c r="C11455" s="10"/>
    </row>
    <row r="11456" spans="1:3">
      <c r="A11456" s="21">
        <v>371</v>
      </c>
      <c r="B11456" s="6">
        <f>'935'!R377*(B$10457+'Calc1'!B10795)</f>
        <v>0</v>
      </c>
      <c r="C11456" s="10"/>
    </row>
    <row r="11457" spans="1:3">
      <c r="A11457" s="21">
        <v>372</v>
      </c>
      <c r="B11457" s="6">
        <f>'935'!R378*(B$10457+'Calc1'!B10796)</f>
        <v>0</v>
      </c>
      <c r="C11457" s="10"/>
    </row>
    <row r="11458" spans="1:3">
      <c r="A11458" s="21">
        <v>373</v>
      </c>
      <c r="B11458" s="6">
        <f>'935'!R379*(B$10457+'Calc1'!B10797)</f>
        <v>0</v>
      </c>
      <c r="C11458" s="10"/>
    </row>
    <row r="11459" spans="1:3">
      <c r="A11459" s="21">
        <v>374</v>
      </c>
      <c r="B11459" s="6">
        <f>'935'!R380*(B$10457+'Calc1'!B10798)</f>
        <v>0</v>
      </c>
      <c r="C11459" s="10"/>
    </row>
    <row r="11460" spans="1:3">
      <c r="A11460" s="21">
        <v>375</v>
      </c>
      <c r="B11460" s="6">
        <f>'935'!R381*(B$10457+'Calc1'!B10799)</f>
        <v>0</v>
      </c>
      <c r="C11460" s="10"/>
    </row>
    <row r="11461" spans="1:3">
      <c r="A11461" s="21">
        <v>376</v>
      </c>
      <c r="B11461" s="6">
        <f>'935'!R382*(B$10457+'Calc1'!B10800)</f>
        <v>0</v>
      </c>
      <c r="C11461" s="10"/>
    </row>
    <row r="11462" spans="1:3">
      <c r="A11462" s="21">
        <v>377</v>
      </c>
      <c r="B11462" s="6">
        <f>'935'!R383*(B$10457+'Calc1'!B10801)</f>
        <v>0</v>
      </c>
      <c r="C11462" s="10"/>
    </row>
    <row r="11463" spans="1:3">
      <c r="A11463" s="21">
        <v>378</v>
      </c>
      <c r="B11463" s="6">
        <f>'935'!R384*(B$10457+'Calc1'!B10802)</f>
        <v>0</v>
      </c>
      <c r="C11463" s="10"/>
    </row>
    <row r="11464" spans="1:3">
      <c r="A11464" s="21">
        <v>379</v>
      </c>
      <c r="B11464" s="6">
        <f>'935'!R385*(B$10457+'Calc1'!B10803)</f>
        <v>0</v>
      </c>
      <c r="C11464" s="10"/>
    </row>
    <row r="11465" spans="1:3">
      <c r="A11465" s="21">
        <v>380</v>
      </c>
      <c r="B11465" s="6">
        <f>'935'!R386*(B$10457+'Calc1'!B10804)</f>
        <v>0</v>
      </c>
      <c r="C11465" s="10"/>
    </row>
    <row r="11466" spans="1:3">
      <c r="A11466" s="21">
        <v>381</v>
      </c>
      <c r="B11466" s="6">
        <f>'935'!R387*(B$10457+'Calc1'!B10805)</f>
        <v>0</v>
      </c>
      <c r="C11466" s="10"/>
    </row>
    <row r="11467" spans="1:3">
      <c r="A11467" s="21">
        <v>382</v>
      </c>
      <c r="B11467" s="6">
        <f>'935'!R388*(B$10457+'Calc1'!B10806)</f>
        <v>0</v>
      </c>
      <c r="C11467" s="10"/>
    </row>
    <row r="11468" spans="1:3">
      <c r="A11468" s="21">
        <v>383</v>
      </c>
      <c r="B11468" s="6">
        <f>'935'!R389*(B$10457+'Calc1'!B10807)</f>
        <v>0</v>
      </c>
      <c r="C11468" s="10"/>
    </row>
    <row r="11469" spans="1:3">
      <c r="A11469" s="21">
        <v>384</v>
      </c>
      <c r="B11469" s="6">
        <f>'935'!R390*(B$10457+'Calc1'!B10808)</f>
        <v>0</v>
      </c>
      <c r="C11469" s="10"/>
    </row>
    <row r="11470" spans="1:3">
      <c r="A11470" s="21">
        <v>385</v>
      </c>
      <c r="B11470" s="6">
        <f>'935'!R391*(B$10457+'Calc1'!B10809)</f>
        <v>0</v>
      </c>
      <c r="C11470" s="10"/>
    </row>
    <row r="11471" spans="1:3">
      <c r="A11471" s="21">
        <v>386</v>
      </c>
      <c r="B11471" s="6">
        <f>'935'!R392*(B$10457+'Calc1'!B10810)</f>
        <v>0</v>
      </c>
      <c r="C11471" s="10"/>
    </row>
    <row r="11472" spans="1:3">
      <c r="A11472" s="21">
        <v>387</v>
      </c>
      <c r="B11472" s="6">
        <f>'935'!R393*(B$10457+'Calc1'!B10811)</f>
        <v>0</v>
      </c>
      <c r="C11472" s="10"/>
    </row>
    <row r="11473" spans="1:3">
      <c r="A11473" s="21">
        <v>388</v>
      </c>
      <c r="B11473" s="6">
        <f>'935'!R394*(B$10457+'Calc1'!B10812)</f>
        <v>0</v>
      </c>
      <c r="C11473" s="10"/>
    </row>
    <row r="11474" spans="1:3">
      <c r="A11474" s="21">
        <v>389</v>
      </c>
      <c r="B11474" s="6">
        <f>'935'!R395*(B$10457+'Calc1'!B10813)</f>
        <v>0</v>
      </c>
      <c r="C11474" s="10"/>
    </row>
    <row r="11475" spans="1:3">
      <c r="A11475" s="21">
        <v>390</v>
      </c>
      <c r="B11475" s="6">
        <f>'935'!R396*(B$10457+'Calc1'!B10814)</f>
        <v>0</v>
      </c>
      <c r="C11475" s="10"/>
    </row>
    <row r="11476" spans="1:3">
      <c r="A11476" s="21">
        <v>391</v>
      </c>
      <c r="B11476" s="6">
        <f>'935'!R397*(B$10457+'Calc1'!B10815)</f>
        <v>0</v>
      </c>
      <c r="C11476" s="10"/>
    </row>
    <row r="11477" spans="1:3">
      <c r="A11477" s="21">
        <v>392</v>
      </c>
      <c r="B11477" s="6">
        <f>'935'!R398*(B$10457+'Calc1'!B10816)</f>
        <v>0</v>
      </c>
      <c r="C11477" s="10"/>
    </row>
    <row r="11478" spans="1:3">
      <c r="A11478" s="21">
        <v>393</v>
      </c>
      <c r="B11478" s="6">
        <f>'935'!R399*(B$10457+'Calc1'!B10817)</f>
        <v>0</v>
      </c>
      <c r="C11478" s="10"/>
    </row>
    <row r="11479" spans="1:3">
      <c r="A11479" s="21">
        <v>394</v>
      </c>
      <c r="B11479" s="6">
        <f>'935'!R400*(B$10457+'Calc1'!B10818)</f>
        <v>0</v>
      </c>
      <c r="C11479" s="10"/>
    </row>
    <row r="11480" spans="1:3">
      <c r="A11480" s="21">
        <v>395</v>
      </c>
      <c r="B11480" s="6">
        <f>'935'!R401*(B$10457+'Calc1'!B10819)</f>
        <v>0</v>
      </c>
      <c r="C11480" s="10"/>
    </row>
    <row r="11481" spans="1:3">
      <c r="A11481" s="21">
        <v>396</v>
      </c>
      <c r="B11481" s="6">
        <f>'935'!R402*(B$10457+'Calc1'!B10820)</f>
        <v>0</v>
      </c>
      <c r="C11481" s="10"/>
    </row>
    <row r="11482" spans="1:3">
      <c r="A11482" s="21">
        <v>397</v>
      </c>
      <c r="B11482" s="6">
        <f>'935'!R403*(B$10457+'Calc1'!B10821)</f>
        <v>0</v>
      </c>
      <c r="C11482" s="10"/>
    </row>
    <row r="11483" spans="1:3">
      <c r="A11483" s="21">
        <v>398</v>
      </c>
      <c r="B11483" s="6">
        <f>'935'!R404*(B$10457+'Calc1'!B10822)</f>
        <v>0</v>
      </c>
      <c r="C11483" s="10"/>
    </row>
    <row r="11484" spans="1:3">
      <c r="A11484" s="21">
        <v>399</v>
      </c>
      <c r="B11484" s="6">
        <f>'935'!R405*(B$10457+'Calc1'!B10823)</f>
        <v>0</v>
      </c>
      <c r="C11484" s="10"/>
    </row>
    <row r="11485" spans="1:3">
      <c r="A11485" s="21">
        <v>400</v>
      </c>
      <c r="B11485" s="6">
        <f>'935'!R406*(B$10457+'Calc1'!B10824)</f>
        <v>0</v>
      </c>
      <c r="C11485" s="10"/>
    </row>
    <row r="11486" spans="1:3">
      <c r="A11486" s="21">
        <v>401</v>
      </c>
      <c r="B11486" s="6">
        <f>'935'!R407*(B$10457+'Calc1'!B10825)</f>
        <v>0</v>
      </c>
      <c r="C11486" s="10"/>
    </row>
    <row r="11487" spans="1:3">
      <c r="A11487" s="21">
        <v>402</v>
      </c>
      <c r="B11487" s="6">
        <f>'935'!R408*(B$10457+'Calc1'!B10826)</f>
        <v>0</v>
      </c>
      <c r="C11487" s="10"/>
    </row>
    <row r="11488" spans="1:3">
      <c r="A11488" s="21">
        <v>403</v>
      </c>
      <c r="B11488" s="6">
        <f>'935'!R409*(B$10457+'Calc1'!B10827)</f>
        <v>0</v>
      </c>
      <c r="C11488" s="10"/>
    </row>
    <row r="11489" spans="1:3">
      <c r="A11489" s="21">
        <v>404</v>
      </c>
      <c r="B11489" s="6">
        <f>'935'!R410*(B$10457+'Calc1'!B10828)</f>
        <v>0</v>
      </c>
      <c r="C11489" s="10"/>
    </row>
    <row r="11490" spans="1:3">
      <c r="A11490" s="21">
        <v>405</v>
      </c>
      <c r="B11490" s="6">
        <f>'935'!R411*(B$10457+'Calc1'!B10829)</f>
        <v>0</v>
      </c>
      <c r="C11490" s="10"/>
    </row>
    <row r="11491" spans="1:3">
      <c r="A11491" s="21">
        <v>406</v>
      </c>
      <c r="B11491" s="6">
        <f>'935'!R412*(B$10457+'Calc1'!B10830)</f>
        <v>0</v>
      </c>
      <c r="C11491" s="10"/>
    </row>
    <row r="11492" spans="1:3">
      <c r="A11492" s="21">
        <v>407</v>
      </c>
      <c r="B11492" s="6">
        <f>'935'!R413*(B$10457+'Calc1'!B10831)</f>
        <v>0</v>
      </c>
      <c r="C11492" s="10"/>
    </row>
    <row r="11493" spans="1:3">
      <c r="A11493" s="21">
        <v>408</v>
      </c>
      <c r="B11493" s="6">
        <f>'935'!R414*(B$10457+'Calc1'!B10832)</f>
        <v>0</v>
      </c>
      <c r="C11493" s="10"/>
    </row>
    <row r="11494" spans="1:3">
      <c r="A11494" s="21">
        <v>409</v>
      </c>
      <c r="B11494" s="6">
        <f>'935'!R415*(B$10457+'Calc1'!B10833)</f>
        <v>0</v>
      </c>
      <c r="C11494" s="10"/>
    </row>
    <row r="11495" spans="1:3">
      <c r="A11495" s="21">
        <v>410</v>
      </c>
      <c r="B11495" s="6">
        <f>'935'!R416*(B$10457+'Calc1'!B10834)</f>
        <v>0</v>
      </c>
      <c r="C11495" s="10"/>
    </row>
    <row r="11496" spans="1:3">
      <c r="A11496" s="21">
        <v>411</v>
      </c>
      <c r="B11496" s="6">
        <f>'935'!R417*(B$10457+'Calc1'!B10835)</f>
        <v>0</v>
      </c>
      <c r="C11496" s="10"/>
    </row>
    <row r="11497" spans="1:3">
      <c r="A11497" s="21">
        <v>412</v>
      </c>
      <c r="B11497" s="6">
        <f>'935'!R418*(B$10457+'Calc1'!B10836)</f>
        <v>0</v>
      </c>
      <c r="C11497" s="10"/>
    </row>
    <row r="11498" spans="1:3">
      <c r="A11498" s="21">
        <v>413</v>
      </c>
      <c r="B11498" s="6">
        <f>'935'!R419*(B$10457+'Calc1'!B10837)</f>
        <v>0</v>
      </c>
      <c r="C11498" s="10"/>
    </row>
    <row r="11499" spans="1:3">
      <c r="A11499" s="21">
        <v>414</v>
      </c>
      <c r="B11499" s="6">
        <f>'935'!R420*(B$10457+'Calc1'!B10838)</f>
        <v>0</v>
      </c>
      <c r="C11499" s="10"/>
    </row>
    <row r="11500" spans="1:3">
      <c r="A11500" s="21">
        <v>415</v>
      </c>
      <c r="B11500" s="6">
        <f>'935'!R421*(B$10457+'Calc1'!B10839)</f>
        <v>0</v>
      </c>
      <c r="C11500" s="10"/>
    </row>
    <row r="11501" spans="1:3">
      <c r="A11501" s="21">
        <v>416</v>
      </c>
      <c r="B11501" s="6">
        <f>'935'!R422*(B$10457+'Calc1'!B10840)</f>
        <v>0</v>
      </c>
      <c r="C11501" s="10"/>
    </row>
    <row r="11502" spans="1:3">
      <c r="A11502" s="21">
        <v>417</v>
      </c>
      <c r="B11502" s="6">
        <f>'935'!R423*(B$10457+'Calc1'!B10841)</f>
        <v>0</v>
      </c>
      <c r="C11502" s="10"/>
    </row>
    <row r="11503" spans="1:3">
      <c r="A11503" s="21">
        <v>418</v>
      </c>
      <c r="B11503" s="6">
        <f>'935'!R424*(B$10457+'Calc1'!B10842)</f>
        <v>0</v>
      </c>
      <c r="C11503" s="10"/>
    </row>
    <row r="11504" spans="1:3">
      <c r="A11504" s="21">
        <v>419</v>
      </c>
      <c r="B11504" s="6">
        <f>'935'!R425*(B$10457+'Calc1'!B10843)</f>
        <v>0</v>
      </c>
      <c r="C11504" s="10"/>
    </row>
    <row r="11505" spans="1:3">
      <c r="A11505" s="21">
        <v>420</v>
      </c>
      <c r="B11505" s="6">
        <f>'935'!R426*(B$10457+'Calc1'!B10844)</f>
        <v>0</v>
      </c>
      <c r="C11505" s="10"/>
    </row>
    <row r="11506" spans="1:3">
      <c r="A11506" s="21">
        <v>421</v>
      </c>
      <c r="B11506" s="6">
        <f>'935'!R427*(B$10457+'Calc1'!B10845)</f>
        <v>0</v>
      </c>
      <c r="C11506" s="10"/>
    </row>
    <row r="11507" spans="1:3">
      <c r="A11507" s="21">
        <v>422</v>
      </c>
      <c r="B11507" s="6">
        <f>'935'!R428*(B$10457+'Calc1'!B10846)</f>
        <v>0</v>
      </c>
      <c r="C11507" s="10"/>
    </row>
    <row r="11508" spans="1:3">
      <c r="A11508" s="21">
        <v>423</v>
      </c>
      <c r="B11508" s="6">
        <f>'935'!R429*(B$10457+'Calc1'!B10847)</f>
        <v>0</v>
      </c>
      <c r="C11508" s="10"/>
    </row>
    <row r="11509" spans="1:3">
      <c r="A11509" s="21">
        <v>424</v>
      </c>
      <c r="B11509" s="6">
        <f>'935'!R430*(B$10457+'Calc1'!B10848)</f>
        <v>0</v>
      </c>
      <c r="C11509" s="10"/>
    </row>
    <row r="11510" spans="1:3">
      <c r="A11510" s="21">
        <v>425</v>
      </c>
      <c r="B11510" s="6">
        <f>'935'!R431*(B$10457+'Calc1'!B10849)</f>
        <v>0</v>
      </c>
      <c r="C11510" s="10"/>
    </row>
    <row r="11511" spans="1:3">
      <c r="A11511" s="21">
        <v>426</v>
      </c>
      <c r="B11511" s="6">
        <f>'935'!R432*(B$10457+'Calc1'!B10850)</f>
        <v>0</v>
      </c>
      <c r="C11511" s="10"/>
    </row>
    <row r="11512" spans="1:3">
      <c r="A11512" s="21">
        <v>427</v>
      </c>
      <c r="B11512" s="6">
        <f>'935'!R433*(B$10457+'Calc1'!B10851)</f>
        <v>0</v>
      </c>
      <c r="C11512" s="10"/>
    </row>
    <row r="11513" spans="1:3">
      <c r="A11513" s="21">
        <v>428</v>
      </c>
      <c r="B11513" s="6">
        <f>'935'!R434*(B$10457+'Calc1'!B10852)</f>
        <v>0</v>
      </c>
      <c r="C11513" s="10"/>
    </row>
    <row r="11514" spans="1:3">
      <c r="A11514" s="21">
        <v>429</v>
      </c>
      <c r="B11514" s="6">
        <f>'935'!R435*(B$10457+'Calc1'!B10853)</f>
        <v>0</v>
      </c>
      <c r="C11514" s="10"/>
    </row>
    <row r="11515" spans="1:3">
      <c r="A11515" s="21">
        <v>430</v>
      </c>
      <c r="B11515" s="6">
        <f>'935'!R436*(B$10457+'Calc1'!B10854)</f>
        <v>0</v>
      </c>
      <c r="C11515" s="10"/>
    </row>
    <row r="11516" spans="1:3">
      <c r="A11516" s="21">
        <v>431</v>
      </c>
      <c r="B11516" s="6">
        <f>'935'!R437*(B$10457+'Calc1'!B10855)</f>
        <v>0</v>
      </c>
      <c r="C11516" s="10"/>
    </row>
    <row r="11517" spans="1:3">
      <c r="A11517" s="21">
        <v>432</v>
      </c>
      <c r="B11517" s="6">
        <f>'935'!R438*(B$10457+'Calc1'!B10856)</f>
        <v>0</v>
      </c>
      <c r="C11517" s="10"/>
    </row>
    <row r="11518" spans="1:3">
      <c r="A11518" s="21">
        <v>433</v>
      </c>
      <c r="B11518" s="6">
        <f>'935'!R439*(B$10457+'Calc1'!B10857)</f>
        <v>0</v>
      </c>
      <c r="C11518" s="10"/>
    </row>
    <row r="11519" spans="1:3">
      <c r="A11519" s="21">
        <v>434</v>
      </c>
      <c r="B11519" s="6">
        <f>'935'!R440*(B$10457+'Calc1'!B10858)</f>
        <v>0</v>
      </c>
      <c r="C11519" s="10"/>
    </row>
    <row r="11520" spans="1:3">
      <c r="A11520" s="21">
        <v>435</v>
      </c>
      <c r="B11520" s="6">
        <f>'935'!R441*(B$10457+'Calc1'!B10859)</f>
        <v>0</v>
      </c>
      <c r="C11520" s="10"/>
    </row>
    <row r="11521" spans="1:3">
      <c r="A11521" s="21">
        <v>436</v>
      </c>
      <c r="B11521" s="6">
        <f>'935'!R442*(B$10457+'Calc1'!B10860)</f>
        <v>0</v>
      </c>
      <c r="C11521" s="10"/>
    </row>
    <row r="11522" spans="1:3">
      <c r="A11522" s="21">
        <v>437</v>
      </c>
      <c r="B11522" s="6">
        <f>'935'!R443*(B$10457+'Calc1'!B10861)</f>
        <v>0</v>
      </c>
      <c r="C11522" s="10"/>
    </row>
    <row r="11523" spans="1:3">
      <c r="A11523" s="21">
        <v>438</v>
      </c>
      <c r="B11523" s="6">
        <f>'935'!R444*(B$10457+'Calc1'!B10862)</f>
        <v>0</v>
      </c>
      <c r="C11523" s="10"/>
    </row>
    <row r="11524" spans="1:3">
      <c r="A11524" s="21">
        <v>439</v>
      </c>
      <c r="B11524" s="6">
        <f>'935'!R445*(B$10457+'Calc1'!B10863)</f>
        <v>0</v>
      </c>
      <c r="C11524" s="10"/>
    </row>
    <row r="11525" spans="1:3">
      <c r="A11525" s="21">
        <v>440</v>
      </c>
      <c r="B11525" s="6">
        <f>'935'!R446*(B$10457+'Calc1'!B10864)</f>
        <v>0</v>
      </c>
      <c r="C11525" s="10"/>
    </row>
    <row r="11526" spans="1:3">
      <c r="A11526" s="21">
        <v>441</v>
      </c>
      <c r="B11526" s="6">
        <f>'935'!R447*(B$10457+'Calc1'!B10865)</f>
        <v>0</v>
      </c>
      <c r="C11526" s="10"/>
    </row>
    <row r="11527" spans="1:3">
      <c r="A11527" s="21">
        <v>442</v>
      </c>
      <c r="B11527" s="6">
        <f>'935'!R448*(B$10457+'Calc1'!B10866)</f>
        <v>0</v>
      </c>
      <c r="C11527" s="10"/>
    </row>
    <row r="11528" spans="1:3">
      <c r="A11528" s="21">
        <v>443</v>
      </c>
      <c r="B11528" s="6">
        <f>'935'!R449*(B$10457+'Calc1'!B10867)</f>
        <v>0</v>
      </c>
      <c r="C11528" s="10"/>
    </row>
    <row r="11529" spans="1:3">
      <c r="A11529" s="21">
        <v>444</v>
      </c>
      <c r="B11529" s="6">
        <f>'935'!R450*(B$10457+'Calc1'!B10868)</f>
        <v>0</v>
      </c>
      <c r="C11529" s="10"/>
    </row>
    <row r="11530" spans="1:3">
      <c r="A11530" s="21">
        <v>445</v>
      </c>
      <c r="B11530" s="6">
        <f>'935'!R451*(B$10457+'Calc1'!B10869)</f>
        <v>0</v>
      </c>
      <c r="C11530" s="10"/>
    </row>
    <row r="11531" spans="1:3">
      <c r="A11531" s="21">
        <v>446</v>
      </c>
      <c r="B11531" s="6">
        <f>'935'!R452*(B$10457+'Calc1'!B10870)</f>
        <v>0</v>
      </c>
      <c r="C11531" s="10"/>
    </row>
    <row r="11532" spans="1:3">
      <c r="A11532" s="21">
        <v>447</v>
      </c>
      <c r="B11532" s="6">
        <f>'935'!R453*(B$10457+'Calc1'!B10871)</f>
        <v>0</v>
      </c>
      <c r="C11532" s="10"/>
    </row>
    <row r="11533" spans="1:3">
      <c r="A11533" s="21">
        <v>448</v>
      </c>
      <c r="B11533" s="6">
        <f>'935'!R454*(B$10457+'Calc1'!B10872)</f>
        <v>0</v>
      </c>
      <c r="C11533" s="10"/>
    </row>
    <row r="11534" spans="1:3">
      <c r="A11534" s="21">
        <v>449</v>
      </c>
      <c r="B11534" s="6">
        <f>'935'!R455*(B$10457+'Calc1'!B10873)</f>
        <v>0</v>
      </c>
      <c r="C11534" s="10"/>
    </row>
    <row r="11535" spans="1:3">
      <c r="A11535" s="21">
        <v>450</v>
      </c>
      <c r="B11535" s="6">
        <f>'935'!R456*(B$10457+'Calc1'!B10874)</f>
        <v>0</v>
      </c>
      <c r="C11535" s="10"/>
    </row>
    <row r="11536" spans="1:3">
      <c r="A11536" s="21">
        <v>451</v>
      </c>
      <c r="B11536" s="6">
        <f>'935'!R457*(B$10457+'Calc1'!B10875)</f>
        <v>0</v>
      </c>
      <c r="C11536" s="10"/>
    </row>
    <row r="11537" spans="1:3">
      <c r="A11537" s="21">
        <v>452</v>
      </c>
      <c r="B11537" s="6">
        <f>'935'!R458*(B$10457+'Calc1'!B10876)</f>
        <v>0</v>
      </c>
      <c r="C11537" s="10"/>
    </row>
    <row r="11538" spans="1:3">
      <c r="A11538" s="21">
        <v>453</v>
      </c>
      <c r="B11538" s="6">
        <f>'935'!R459*(B$10457+'Calc1'!B10877)</f>
        <v>0</v>
      </c>
      <c r="C11538" s="10"/>
    </row>
    <row r="11539" spans="1:3">
      <c r="A11539" s="21">
        <v>454</v>
      </c>
      <c r="B11539" s="6">
        <f>'935'!R460*(B$10457+'Calc1'!B10878)</f>
        <v>0</v>
      </c>
      <c r="C11539" s="10"/>
    </row>
    <row r="11540" spans="1:3">
      <c r="A11540" s="21">
        <v>455</v>
      </c>
      <c r="B11540" s="6">
        <f>'935'!R461*(B$10457+'Calc1'!B10879)</f>
        <v>0</v>
      </c>
      <c r="C11540" s="10"/>
    </row>
    <row r="11541" spans="1:3">
      <c r="A11541" s="21">
        <v>456</v>
      </c>
      <c r="B11541" s="6">
        <f>'935'!R462*(B$10457+'Calc1'!B10880)</f>
        <v>0</v>
      </c>
      <c r="C11541" s="10"/>
    </row>
    <row r="11542" spans="1:3">
      <c r="A11542" s="21">
        <v>457</v>
      </c>
      <c r="B11542" s="6">
        <f>'935'!R463*(B$10457+'Calc1'!B10881)</f>
        <v>0</v>
      </c>
      <c r="C11542" s="10"/>
    </row>
    <row r="11543" spans="1:3">
      <c r="A11543" s="21">
        <v>458</v>
      </c>
      <c r="B11543" s="6">
        <f>'935'!R464*(B$10457+'Calc1'!B10882)</f>
        <v>0</v>
      </c>
      <c r="C11543" s="10"/>
    </row>
    <row r="11544" spans="1:3">
      <c r="A11544" s="21">
        <v>459</v>
      </c>
      <c r="B11544" s="6">
        <f>'935'!R465*(B$10457+'Calc1'!B10883)</f>
        <v>0</v>
      </c>
      <c r="C11544" s="10"/>
    </row>
    <row r="11545" spans="1:3">
      <c r="A11545" s="21">
        <v>460</v>
      </c>
      <c r="B11545" s="6">
        <f>'935'!R466*(B$10457+'Calc1'!B10884)</f>
        <v>0</v>
      </c>
      <c r="C11545" s="10"/>
    </row>
    <row r="11546" spans="1:3">
      <c r="A11546" s="21">
        <v>461</v>
      </c>
      <c r="B11546" s="6">
        <f>'935'!R467*(B$10457+'Calc1'!B10885)</f>
        <v>0</v>
      </c>
      <c r="C11546" s="10"/>
    </row>
    <row r="11547" spans="1:3">
      <c r="A11547" s="21">
        <v>462</v>
      </c>
      <c r="B11547" s="6">
        <f>'935'!R468*(B$10457+'Calc1'!B10886)</f>
        <v>0</v>
      </c>
      <c r="C11547" s="10"/>
    </row>
    <row r="11548" spans="1:3">
      <c r="A11548" s="21">
        <v>463</v>
      </c>
      <c r="B11548" s="6">
        <f>'935'!R469*(B$10457+'Calc1'!B10887)</f>
        <v>0</v>
      </c>
      <c r="C11548" s="10"/>
    </row>
    <row r="11549" spans="1:3">
      <c r="A11549" s="21">
        <v>464</v>
      </c>
      <c r="B11549" s="6">
        <f>'935'!R470*(B$10457+'Calc1'!B10888)</f>
        <v>0</v>
      </c>
      <c r="C11549" s="10"/>
    </row>
    <row r="11550" spans="1:3">
      <c r="A11550" s="21">
        <v>465</v>
      </c>
      <c r="B11550" s="6">
        <f>'935'!R471*(B$10457+'Calc1'!B10889)</f>
        <v>0</v>
      </c>
      <c r="C11550" s="10"/>
    </row>
    <row r="11551" spans="1:3">
      <c r="A11551" s="21">
        <v>466</v>
      </c>
      <c r="B11551" s="6">
        <f>'935'!R472*(B$10457+'Calc1'!B10890)</f>
        <v>0</v>
      </c>
      <c r="C11551" s="10"/>
    </row>
    <row r="11552" spans="1:3">
      <c r="A11552" s="21">
        <v>467</v>
      </c>
      <c r="B11552" s="6">
        <f>'935'!R473*(B$10457+'Calc1'!B10891)</f>
        <v>0</v>
      </c>
      <c r="C11552" s="10"/>
    </row>
    <row r="11553" spans="1:3">
      <c r="A11553" s="21">
        <v>468</v>
      </c>
      <c r="B11553" s="6">
        <f>'935'!R474*(B$10457+'Calc1'!B10892)</f>
        <v>0</v>
      </c>
      <c r="C11553" s="10"/>
    </row>
    <row r="11554" spans="1:3">
      <c r="A11554" s="21">
        <v>469</v>
      </c>
      <c r="B11554" s="6">
        <f>'935'!R475*(B$10457+'Calc1'!B10893)</f>
        <v>0</v>
      </c>
      <c r="C11554" s="10"/>
    </row>
    <row r="11555" spans="1:3">
      <c r="A11555" s="21">
        <v>470</v>
      </c>
      <c r="B11555" s="6">
        <f>'935'!R476*(B$10457+'Calc1'!B10894)</f>
        <v>0</v>
      </c>
      <c r="C11555" s="10"/>
    </row>
    <row r="11556" spans="1:3">
      <c r="A11556" s="21">
        <v>471</v>
      </c>
      <c r="B11556" s="6">
        <f>'935'!R477*(B$10457+'Calc1'!B10895)</f>
        <v>0</v>
      </c>
      <c r="C11556" s="10"/>
    </row>
    <row r="11557" spans="1:3">
      <c r="A11557" s="21">
        <v>472</v>
      </c>
      <c r="B11557" s="6">
        <f>'935'!R478*(B$10457+'Calc1'!B10896)</f>
        <v>0</v>
      </c>
      <c r="C11557" s="10"/>
    </row>
    <row r="11558" spans="1:3">
      <c r="A11558" s="21">
        <v>473</v>
      </c>
      <c r="B11558" s="6">
        <f>'935'!R479*(B$10457+'Calc1'!B10897)</f>
        <v>0</v>
      </c>
      <c r="C11558" s="10"/>
    </row>
    <row r="11559" spans="1:3">
      <c r="A11559" s="21">
        <v>474</v>
      </c>
      <c r="B11559" s="6">
        <f>'935'!R480*(B$10457+'Calc1'!B10898)</f>
        <v>0</v>
      </c>
      <c r="C11559" s="10"/>
    </row>
    <row r="11560" spans="1:3">
      <c r="A11560" s="21">
        <v>475</v>
      </c>
      <c r="B11560" s="6">
        <f>'935'!R481*(B$10457+'Calc1'!B10899)</f>
        <v>0</v>
      </c>
      <c r="C11560" s="10"/>
    </row>
    <row r="11561" spans="1:3">
      <c r="A11561" s="21">
        <v>476</v>
      </c>
      <c r="B11561" s="6">
        <f>'935'!R482*(B$10457+'Calc1'!B10900)</f>
        <v>0</v>
      </c>
      <c r="C11561" s="10"/>
    </row>
    <row r="11562" spans="1:3">
      <c r="A11562" s="21">
        <v>477</v>
      </c>
      <c r="B11562" s="6">
        <f>'935'!R483*(B$10457+'Calc1'!B10901)</f>
        <v>0</v>
      </c>
      <c r="C11562" s="10"/>
    </row>
    <row r="11563" spans="1:3">
      <c r="A11563" s="21">
        <v>478</v>
      </c>
      <c r="B11563" s="6">
        <f>'935'!R484*(B$10457+'Calc1'!B10902)</f>
        <v>0</v>
      </c>
      <c r="C11563" s="10"/>
    </row>
    <row r="11564" spans="1:3">
      <c r="A11564" s="21">
        <v>479</v>
      </c>
      <c r="B11564" s="6">
        <f>'935'!R485*(B$10457+'Calc1'!B10903)</f>
        <v>0</v>
      </c>
      <c r="C11564" s="10"/>
    </row>
    <row r="11565" spans="1:3">
      <c r="A11565" s="21">
        <v>480</v>
      </c>
      <c r="B11565" s="6">
        <f>'935'!R486*(B$10457+'Calc1'!B10904)</f>
        <v>0</v>
      </c>
      <c r="C11565" s="10"/>
    </row>
    <row r="11566" spans="1:3">
      <c r="A11566" s="21">
        <v>481</v>
      </c>
      <c r="B11566" s="6">
        <f>'935'!R487*(B$10457+'Calc1'!B10905)</f>
        <v>0</v>
      </c>
      <c r="C11566" s="10"/>
    </row>
    <row r="11567" spans="1:3">
      <c r="A11567" s="21">
        <v>482</v>
      </c>
      <c r="B11567" s="6">
        <f>'935'!R488*(B$10457+'Calc1'!B10906)</f>
        <v>0</v>
      </c>
      <c r="C11567" s="10"/>
    </row>
    <row r="11568" spans="1:3">
      <c r="A11568" s="21">
        <v>483</v>
      </c>
      <c r="B11568" s="6">
        <f>'935'!R489*(B$10457+'Calc1'!B10907)</f>
        <v>0</v>
      </c>
      <c r="C11568" s="10"/>
    </row>
    <row r="11569" spans="1:3">
      <c r="A11569" s="21">
        <v>484</v>
      </c>
      <c r="B11569" s="6">
        <f>'935'!R490*(B$10457+'Calc1'!B10908)</f>
        <v>0</v>
      </c>
      <c r="C11569" s="10"/>
    </row>
    <row r="11570" spans="1:3">
      <c r="A11570" s="21">
        <v>485</v>
      </c>
      <c r="B11570" s="6">
        <f>'935'!R491*(B$10457+'Calc1'!B10909)</f>
        <v>0</v>
      </c>
      <c r="C11570" s="10"/>
    </row>
    <row r="11571" spans="1:3">
      <c r="A11571" s="21">
        <v>486</v>
      </c>
      <c r="B11571" s="6">
        <f>'935'!R492*(B$10457+'Calc1'!B10910)</f>
        <v>0</v>
      </c>
      <c r="C11571" s="10"/>
    </row>
    <row r="11572" spans="1:3">
      <c r="A11572" s="21">
        <v>487</v>
      </c>
      <c r="B11572" s="6">
        <f>'935'!R493*(B$10457+'Calc1'!B10911)</f>
        <v>0</v>
      </c>
      <c r="C11572" s="10"/>
    </row>
    <row r="11573" spans="1:3">
      <c r="A11573" s="21">
        <v>488</v>
      </c>
      <c r="B11573" s="6">
        <f>'935'!R494*(B$10457+'Calc1'!B10912)</f>
        <v>0</v>
      </c>
      <c r="C11573" s="10"/>
    </row>
    <row r="11574" spans="1:3">
      <c r="A11574" s="21">
        <v>489</v>
      </c>
      <c r="B11574" s="6">
        <f>'935'!R495*(B$10457+'Calc1'!B10913)</f>
        <v>0</v>
      </c>
      <c r="C11574" s="10"/>
    </row>
    <row r="11575" spans="1:3">
      <c r="A11575" s="21">
        <v>490</v>
      </c>
      <c r="B11575" s="6">
        <f>'935'!R496*(B$10457+'Calc1'!B10914)</f>
        <v>0</v>
      </c>
      <c r="C11575" s="10"/>
    </row>
    <row r="11576" spans="1:3">
      <c r="A11576" s="21">
        <v>491</v>
      </c>
      <c r="B11576" s="6">
        <f>'935'!R497*(B$10457+'Calc1'!B10915)</f>
        <v>0</v>
      </c>
      <c r="C11576" s="10"/>
    </row>
    <row r="11577" spans="1:3">
      <c r="A11577" s="21">
        <v>492</v>
      </c>
      <c r="B11577" s="6">
        <f>'935'!R498*(B$10457+'Calc1'!B10916)</f>
        <v>0</v>
      </c>
      <c r="C11577" s="10"/>
    </row>
    <row r="11578" spans="1:3">
      <c r="A11578" s="21">
        <v>493</v>
      </c>
      <c r="B11578" s="6">
        <f>'935'!R499*(B$10457+'Calc1'!B10917)</f>
        <v>0</v>
      </c>
      <c r="C11578" s="10"/>
    </row>
    <row r="11579" spans="1:3">
      <c r="A11579" s="21">
        <v>494</v>
      </c>
      <c r="B11579" s="6">
        <f>'935'!R500*(B$10457+'Calc1'!B10918)</f>
        <v>0</v>
      </c>
      <c r="C11579" s="10"/>
    </row>
    <row r="11580" spans="1:3">
      <c r="A11580" s="21">
        <v>495</v>
      </c>
      <c r="B11580" s="6">
        <f>'935'!R501*(B$10457+'Calc1'!B10919)</f>
        <v>0</v>
      </c>
      <c r="C11580" s="10"/>
    </row>
    <row r="11581" spans="1:3">
      <c r="A11581" s="21">
        <v>496</v>
      </c>
      <c r="B11581" s="6">
        <f>'935'!R502*(B$10457+'Calc1'!B10920)</f>
        <v>0</v>
      </c>
      <c r="C11581" s="10"/>
    </row>
    <row r="11582" spans="1:3">
      <c r="A11582" s="21">
        <v>497</v>
      </c>
      <c r="B11582" s="6">
        <f>'935'!R503*(B$10457+'Calc1'!B10921)</f>
        <v>0</v>
      </c>
      <c r="C11582" s="10"/>
    </row>
    <row r="11583" spans="1:3">
      <c r="A11583" s="21">
        <v>498</v>
      </c>
      <c r="B11583" s="6">
        <f>'935'!R504*(B$10457+'Calc1'!B10922)</f>
        <v>0</v>
      </c>
      <c r="C11583" s="10"/>
    </row>
    <row r="11584" spans="1:3">
      <c r="A11584" s="21">
        <v>499</v>
      </c>
      <c r="B11584" s="6">
        <f>'935'!R505*(B$10457+'Calc1'!B10923)</f>
        <v>0</v>
      </c>
      <c r="C11584" s="10"/>
    </row>
    <row r="11585" spans="1:3">
      <c r="A11585" s="21">
        <v>500</v>
      </c>
      <c r="B11585" s="6">
        <f>'935'!R506*(B$10457+'Calc1'!B10924)</f>
        <v>0</v>
      </c>
      <c r="C11585" s="10"/>
    </row>
    <row r="11586" spans="1:3">
      <c r="A11586" s="21">
        <v>501</v>
      </c>
      <c r="B11586" s="6">
        <f>'935'!R507*(B$10457+'Calc1'!B10925)</f>
        <v>0</v>
      </c>
      <c r="C11586" s="10"/>
    </row>
    <row r="11587" spans="1:3">
      <c r="A11587" s="21">
        <v>502</v>
      </c>
      <c r="B11587" s="6">
        <f>'935'!R508*(B$10457+'Calc1'!B10926)</f>
        <v>0</v>
      </c>
      <c r="C11587" s="10"/>
    </row>
    <row r="11588" spans="1:3">
      <c r="A11588" s="21">
        <v>503</v>
      </c>
      <c r="B11588" s="6">
        <f>'935'!R509*(B$10457+'Calc1'!B10927)</f>
        <v>0</v>
      </c>
      <c r="C11588" s="10"/>
    </row>
    <row r="11589" spans="1:3">
      <c r="A11589" s="21">
        <v>504</v>
      </c>
      <c r="B11589" s="6">
        <f>'935'!R510*(B$10457+'Calc1'!B10928)</f>
        <v>0</v>
      </c>
      <c r="C11589" s="10"/>
    </row>
    <row r="11590" spans="1:3">
      <c r="A11590" s="21">
        <v>505</v>
      </c>
      <c r="B11590" s="6">
        <f>'935'!R511*(B$10457+'Calc1'!B10929)</f>
        <v>0</v>
      </c>
      <c r="C11590" s="10"/>
    </row>
    <row r="11591" spans="1:3">
      <c r="A11591" s="21">
        <v>506</v>
      </c>
      <c r="B11591" s="6">
        <f>'935'!R512*(B$10457+'Calc1'!B10930)</f>
        <v>0</v>
      </c>
      <c r="C11591" s="10"/>
    </row>
    <row r="11592" spans="1:3">
      <c r="A11592" s="21">
        <v>507</v>
      </c>
      <c r="B11592" s="6">
        <f>'935'!R513*(B$10457+'Calc1'!B10931)</f>
        <v>0</v>
      </c>
      <c r="C11592" s="10"/>
    </row>
    <row r="11593" spans="1:3">
      <c r="A11593" s="21">
        <v>508</v>
      </c>
      <c r="B11593" s="6">
        <f>'935'!R514*(B$10457+'Calc1'!B10932)</f>
        <v>0</v>
      </c>
      <c r="C11593" s="10"/>
    </row>
    <row r="11594" spans="1:3">
      <c r="A11594" s="21">
        <v>509</v>
      </c>
      <c r="B11594" s="6">
        <f>'935'!R515*(B$10457+'Calc1'!B10933)</f>
        <v>0</v>
      </c>
      <c r="C11594" s="10"/>
    </row>
    <row r="11595" spans="1:3">
      <c r="A11595" s="21">
        <v>510</v>
      </c>
      <c r="B11595" s="6">
        <f>'935'!R516*(B$10457+'Calc1'!B10934)</f>
        <v>0</v>
      </c>
      <c r="C11595" s="10"/>
    </row>
    <row r="11596" spans="1:3">
      <c r="A11596" s="21">
        <v>511</v>
      </c>
      <c r="B11596" s="6">
        <f>'935'!R517*(B$10457+'Calc1'!B10935)</f>
        <v>0</v>
      </c>
      <c r="C11596" s="10"/>
    </row>
    <row r="11597" spans="1:3">
      <c r="A11597" s="21">
        <v>512</v>
      </c>
      <c r="B11597" s="6">
        <f>'935'!R518*(B$10457+'Calc1'!B10936)</f>
        <v>0</v>
      </c>
      <c r="C11597" s="10"/>
    </row>
    <row r="11598" spans="1:3">
      <c r="A11598" s="21">
        <v>513</v>
      </c>
      <c r="B11598" s="6">
        <f>'935'!R519*(B$10457+'Calc1'!B10937)</f>
        <v>0</v>
      </c>
      <c r="C11598" s="10"/>
    </row>
    <row r="11599" spans="1:3">
      <c r="A11599" s="21">
        <v>514</v>
      </c>
      <c r="B11599" s="6">
        <f>'935'!R520*(B$10457+'Calc1'!B10938)</f>
        <v>0</v>
      </c>
      <c r="C11599" s="10"/>
    </row>
    <row r="11600" spans="1:3">
      <c r="A11600" s="21">
        <v>515</v>
      </c>
      <c r="B11600" s="6">
        <f>'935'!R521*(B$10457+'Calc1'!B10939)</f>
        <v>0</v>
      </c>
      <c r="C11600" s="10"/>
    </row>
    <row r="11601" spans="1:3">
      <c r="A11601" s="21">
        <v>516</v>
      </c>
      <c r="B11601" s="6">
        <f>'935'!R522*(B$10457+'Calc1'!B10940)</f>
        <v>0</v>
      </c>
      <c r="C11601" s="10"/>
    </row>
    <row r="11602" spans="1:3">
      <c r="A11602" s="21">
        <v>517</v>
      </c>
      <c r="B11602" s="6">
        <f>'935'!R523*(B$10457+'Calc1'!B10941)</f>
        <v>0</v>
      </c>
      <c r="C11602" s="10"/>
    </row>
    <row r="11603" spans="1:3">
      <c r="A11603" s="21">
        <v>518</v>
      </c>
      <c r="B11603" s="6">
        <f>'935'!R524*(B$10457+'Calc1'!B10942)</f>
        <v>0</v>
      </c>
      <c r="C11603" s="10"/>
    </row>
    <row r="11604" spans="1:3">
      <c r="A11604" s="21">
        <v>519</v>
      </c>
      <c r="B11604" s="6">
        <f>'935'!R525*(B$10457+'Calc1'!B10943)</f>
        <v>0</v>
      </c>
      <c r="C11604" s="10"/>
    </row>
    <row r="11605" spans="1:3">
      <c r="A11605" s="21">
        <v>520</v>
      </c>
      <c r="B11605" s="6">
        <f>'935'!R526*(B$10457+'Calc1'!B10944)</f>
        <v>0</v>
      </c>
      <c r="C11605" s="10"/>
    </row>
    <row r="11606" spans="1:3">
      <c r="A11606" s="21">
        <v>521</v>
      </c>
      <c r="B11606" s="6">
        <f>'935'!R527*(B$10457+'Calc1'!B10945)</f>
        <v>0</v>
      </c>
      <c r="C11606" s="10"/>
    </row>
    <row r="11607" spans="1:3">
      <c r="A11607" s="21">
        <v>522</v>
      </c>
      <c r="B11607" s="6">
        <f>'935'!R528*(B$10457+'Calc1'!B10946)</f>
        <v>0</v>
      </c>
      <c r="C11607" s="10"/>
    </row>
    <row r="11608" spans="1:3">
      <c r="A11608" s="21">
        <v>523</v>
      </c>
      <c r="B11608" s="6">
        <f>'935'!R529*(B$10457+'Calc1'!B10947)</f>
        <v>0</v>
      </c>
      <c r="C11608" s="10"/>
    </row>
    <row r="11609" spans="1:3">
      <c r="A11609" s="21">
        <v>524</v>
      </c>
      <c r="B11609" s="6">
        <f>'935'!R530*(B$10457+'Calc1'!B10948)</f>
        <v>0</v>
      </c>
      <c r="C11609" s="10"/>
    </row>
    <row r="11610" spans="1:3">
      <c r="A11610" s="21">
        <v>525</v>
      </c>
      <c r="B11610" s="6">
        <f>'935'!R531*(B$10457+'Calc1'!B10949)</f>
        <v>0</v>
      </c>
      <c r="C11610" s="10"/>
    </row>
    <row r="11611" spans="1:3">
      <c r="A11611" s="21">
        <v>526</v>
      </c>
      <c r="B11611" s="6">
        <f>'935'!R532*(B$10457+'Calc1'!B10950)</f>
        <v>0</v>
      </c>
      <c r="C11611" s="10"/>
    </row>
    <row r="11612" spans="1:3">
      <c r="A11612" s="21">
        <v>527</v>
      </c>
      <c r="B11612" s="6">
        <f>'935'!R533*(B$10457+'Calc1'!B10951)</f>
        <v>0</v>
      </c>
      <c r="C11612" s="10"/>
    </row>
    <row r="11613" spans="1:3">
      <c r="A11613" s="21">
        <v>528</v>
      </c>
      <c r="B11613" s="6">
        <f>'935'!R534*(B$10457+'Calc1'!B10952)</f>
        <v>0</v>
      </c>
      <c r="C11613" s="10"/>
    </row>
    <row r="11614" spans="1:3">
      <c r="A11614" s="21">
        <v>529</v>
      </c>
      <c r="B11614" s="6">
        <f>'935'!R535*(B$10457+'Calc1'!B10953)</f>
        <v>0</v>
      </c>
      <c r="C11614" s="10"/>
    </row>
    <row r="11615" spans="1:3">
      <c r="A11615" s="21">
        <v>530</v>
      </c>
      <c r="B11615" s="6">
        <f>'935'!R536*(B$10457+'Calc1'!B10954)</f>
        <v>0</v>
      </c>
      <c r="C11615" s="10"/>
    </row>
    <row r="11616" spans="1:3">
      <c r="A11616" s="21">
        <v>531</v>
      </c>
      <c r="B11616" s="6">
        <f>'935'!R537*(B$10457+'Calc1'!B10955)</f>
        <v>0</v>
      </c>
      <c r="C11616" s="10"/>
    </row>
    <row r="11617" spans="1:3">
      <c r="A11617" s="21">
        <v>532</v>
      </c>
      <c r="B11617" s="6">
        <f>'935'!R538*(B$10457+'Calc1'!B10956)</f>
        <v>0</v>
      </c>
      <c r="C11617" s="10"/>
    </row>
    <row r="11618" spans="1:3">
      <c r="A11618" s="21">
        <v>533</v>
      </c>
      <c r="B11618" s="6">
        <f>'935'!R539*(B$10457+'Calc1'!B10957)</f>
        <v>0</v>
      </c>
      <c r="C11618" s="10"/>
    </row>
    <row r="11619" spans="1:3">
      <c r="A11619" s="21">
        <v>534</v>
      </c>
      <c r="B11619" s="6">
        <f>'935'!R540*(B$10457+'Calc1'!B10958)</f>
        <v>0</v>
      </c>
      <c r="C11619" s="10"/>
    </row>
    <row r="11620" spans="1:3">
      <c r="A11620" s="21">
        <v>535</v>
      </c>
      <c r="B11620" s="6">
        <f>'935'!R541*(B$10457+'Calc1'!B10959)</f>
        <v>0</v>
      </c>
      <c r="C11620" s="10"/>
    </row>
    <row r="11621" spans="1:3">
      <c r="A11621" s="21">
        <v>536</v>
      </c>
      <c r="B11621" s="6">
        <f>'935'!R542*(B$10457+'Calc1'!B10960)</f>
        <v>0</v>
      </c>
      <c r="C11621" s="10"/>
    </row>
    <row r="11622" spans="1:3">
      <c r="A11622" s="21">
        <v>537</v>
      </c>
      <c r="B11622" s="6">
        <f>'935'!R543*(B$10457+'Calc1'!B10961)</f>
        <v>0</v>
      </c>
      <c r="C11622" s="10"/>
    </row>
    <row r="11623" spans="1:3">
      <c r="A11623" s="21">
        <v>538</v>
      </c>
      <c r="B11623" s="6">
        <f>'935'!R544*(B$10457+'Calc1'!B10962)</f>
        <v>0</v>
      </c>
      <c r="C11623" s="10"/>
    </row>
    <row r="11624" spans="1:3">
      <c r="A11624" s="21">
        <v>539</v>
      </c>
      <c r="B11624" s="6">
        <f>'935'!R545*(B$10457+'Calc1'!B10963)</f>
        <v>0</v>
      </c>
      <c r="C11624" s="10"/>
    </row>
    <row r="11625" spans="1:3">
      <c r="A11625" s="21">
        <v>540</v>
      </c>
      <c r="B11625" s="6">
        <f>'935'!R546*(B$10457+'Calc1'!B10964)</f>
        <v>0</v>
      </c>
      <c r="C11625" s="10"/>
    </row>
    <row r="11626" spans="1:3">
      <c r="A11626" s="21">
        <v>541</v>
      </c>
      <c r="B11626" s="6">
        <f>'935'!R547*(B$10457+'Calc1'!B10965)</f>
        <v>0</v>
      </c>
      <c r="C11626" s="10"/>
    </row>
    <row r="11627" spans="1:3">
      <c r="A11627" s="21">
        <v>542</v>
      </c>
      <c r="B11627" s="6">
        <f>'935'!R548*(B$10457+'Calc1'!B10966)</f>
        <v>0</v>
      </c>
      <c r="C11627" s="10"/>
    </row>
    <row r="11628" spans="1:3">
      <c r="A11628" s="21">
        <v>543</v>
      </c>
      <c r="B11628" s="6">
        <f>'935'!R549*(B$10457+'Calc1'!B10967)</f>
        <v>0</v>
      </c>
      <c r="C11628" s="10"/>
    </row>
    <row r="11629" spans="1:3">
      <c r="A11629" s="21">
        <v>544</v>
      </c>
      <c r="B11629" s="6">
        <f>'935'!R550*(B$10457+'Calc1'!B10968)</f>
        <v>0</v>
      </c>
      <c r="C11629" s="10"/>
    </row>
    <row r="11630" spans="1:3">
      <c r="A11630" s="21">
        <v>545</v>
      </c>
      <c r="B11630" s="6">
        <f>'935'!R551*(B$10457+'Calc1'!B10969)</f>
        <v>0</v>
      </c>
      <c r="C11630" s="10"/>
    </row>
    <row r="11631" spans="1:3">
      <c r="A11631" s="21">
        <v>546</v>
      </c>
      <c r="B11631" s="6">
        <f>'935'!R552*(B$10457+'Calc1'!B10970)</f>
        <v>0</v>
      </c>
      <c r="C11631" s="10"/>
    </row>
    <row r="11632" spans="1:3">
      <c r="A11632" s="21">
        <v>547</v>
      </c>
      <c r="B11632" s="6">
        <f>'935'!R553*(B$10457+'Calc1'!B10971)</f>
        <v>0</v>
      </c>
      <c r="C11632" s="10"/>
    </row>
    <row r="11633" spans="1:3">
      <c r="A11633" s="21">
        <v>548</v>
      </c>
      <c r="B11633" s="6">
        <f>'935'!R554*(B$10457+'Calc1'!B10972)</f>
        <v>0</v>
      </c>
      <c r="C11633" s="10"/>
    </row>
    <row r="11634" spans="1:3">
      <c r="A11634" s="21">
        <v>549</v>
      </c>
      <c r="B11634" s="6">
        <f>'935'!R555*(B$10457+'Calc1'!B10973)</f>
        <v>0</v>
      </c>
      <c r="C11634" s="10"/>
    </row>
    <row r="11635" spans="1:3">
      <c r="A11635" s="21">
        <v>550</v>
      </c>
      <c r="B11635" s="6">
        <f>'935'!R556*(B$10457+'Calc1'!B10974)</f>
        <v>0</v>
      </c>
      <c r="C11635" s="10"/>
    </row>
    <row r="11636" spans="1:3">
      <c r="A11636" s="21">
        <v>551</v>
      </c>
      <c r="B11636" s="6">
        <f>'935'!R557*(B$10457+'Calc1'!B10975)</f>
        <v>0</v>
      </c>
      <c r="C11636" s="10"/>
    </row>
    <row r="11637" spans="1:3">
      <c r="A11637" s="21">
        <v>552</v>
      </c>
      <c r="B11637" s="6">
        <f>'935'!R558*(B$10457+'Calc1'!B10976)</f>
        <v>0</v>
      </c>
      <c r="C11637" s="10"/>
    </row>
    <row r="11638" spans="1:3">
      <c r="A11638" s="21">
        <v>553</v>
      </c>
      <c r="B11638" s="6">
        <f>'935'!R559*(B$10457+'Calc1'!B10977)</f>
        <v>0</v>
      </c>
      <c r="C11638" s="10"/>
    </row>
    <row r="11639" spans="1:3">
      <c r="A11639" s="21">
        <v>554</v>
      </c>
      <c r="B11639" s="6">
        <f>'935'!R560*(B$10457+'Calc1'!B10978)</f>
        <v>0</v>
      </c>
      <c r="C11639" s="10"/>
    </row>
    <row r="11640" spans="1:3">
      <c r="A11640" s="21">
        <v>555</v>
      </c>
      <c r="B11640" s="6">
        <f>'935'!R561*(B$10457+'Calc1'!B10979)</f>
        <v>0</v>
      </c>
      <c r="C11640" s="10"/>
    </row>
    <row r="11641" spans="1:3">
      <c r="A11641" s="21">
        <v>556</v>
      </c>
      <c r="B11641" s="6">
        <f>'935'!R562*(B$10457+'Calc1'!B10980)</f>
        <v>0</v>
      </c>
      <c r="C11641" s="10"/>
    </row>
    <row r="11642" spans="1:3">
      <c r="A11642" s="21">
        <v>557</v>
      </c>
      <c r="B11642" s="6">
        <f>'935'!R563*(B$10457+'Calc1'!B10981)</f>
        <v>0</v>
      </c>
      <c r="C11642" s="10"/>
    </row>
    <row r="11643" spans="1:3">
      <c r="A11643" s="21">
        <v>558</v>
      </c>
      <c r="B11643" s="6">
        <f>'935'!R564*(B$10457+'Calc1'!B10982)</f>
        <v>0</v>
      </c>
      <c r="C11643" s="10"/>
    </row>
    <row r="11644" spans="1:3">
      <c r="A11644" s="21">
        <v>559</v>
      </c>
      <c r="B11644" s="6">
        <f>'935'!R565*(B$10457+'Calc1'!B10983)</f>
        <v>0</v>
      </c>
      <c r="C11644" s="10"/>
    </row>
    <row r="11645" spans="1:3">
      <c r="A11645" s="21">
        <v>560</v>
      </c>
      <c r="B11645" s="6">
        <f>'935'!R566*(B$10457+'Calc1'!B10984)</f>
        <v>0</v>
      </c>
      <c r="C11645" s="10"/>
    </row>
    <row r="11646" spans="1:3">
      <c r="A11646" s="21">
        <v>561</v>
      </c>
      <c r="B11646" s="6">
        <f>'935'!R567*(B$10457+'Calc1'!B10985)</f>
        <v>0</v>
      </c>
      <c r="C11646" s="10"/>
    </row>
    <row r="11647" spans="1:3">
      <c r="A11647" s="21">
        <v>562</v>
      </c>
      <c r="B11647" s="6">
        <f>'935'!R568*(B$10457+'Calc1'!B10986)</f>
        <v>0</v>
      </c>
      <c r="C11647" s="10"/>
    </row>
    <row r="11648" spans="1:3">
      <c r="A11648" s="21">
        <v>563</v>
      </c>
      <c r="B11648" s="6">
        <f>'935'!R569*(B$10457+'Calc1'!B10987)</f>
        <v>0</v>
      </c>
      <c r="C11648" s="10"/>
    </row>
    <row r="11649" spans="1:3">
      <c r="A11649" s="21">
        <v>564</v>
      </c>
      <c r="B11649" s="6">
        <f>'935'!R570*(B$10457+'Calc1'!B10988)</f>
        <v>0</v>
      </c>
      <c r="C11649" s="10"/>
    </row>
    <row r="11650" spans="1:3">
      <c r="A11650" s="21">
        <v>565</v>
      </c>
      <c r="B11650" s="6">
        <f>'935'!R571*(B$10457+'Calc1'!B10989)</f>
        <v>0</v>
      </c>
      <c r="C11650" s="10"/>
    </row>
    <row r="11651" spans="1:3">
      <c r="A11651" s="21">
        <v>566</v>
      </c>
      <c r="B11651" s="6">
        <f>'935'!R572*(B$10457+'Calc1'!B10990)</f>
        <v>0</v>
      </c>
      <c r="C11651" s="10"/>
    </row>
    <row r="11652" spans="1:3">
      <c r="A11652" s="21">
        <v>567</v>
      </c>
      <c r="B11652" s="6">
        <f>'935'!R573*(B$10457+'Calc1'!B10991)</f>
        <v>0</v>
      </c>
      <c r="C11652" s="10"/>
    </row>
    <row r="11653" spans="1:3">
      <c r="A11653" s="21">
        <v>568</v>
      </c>
      <c r="B11653" s="6">
        <f>'935'!R574*(B$10457+'Calc1'!B10992)</f>
        <v>0</v>
      </c>
      <c r="C11653" s="10"/>
    </row>
    <row r="11654" spans="1:3">
      <c r="A11654" s="21">
        <v>569</v>
      </c>
      <c r="B11654" s="6">
        <f>'935'!R575*(B$10457+'Calc1'!B10993)</f>
        <v>0</v>
      </c>
      <c r="C11654" s="10"/>
    </row>
    <row r="11655" spans="1:3">
      <c r="A11655" s="21">
        <v>570</v>
      </c>
      <c r="B11655" s="6">
        <f>'935'!R576*(B$10457+'Calc1'!B10994)</f>
        <v>0</v>
      </c>
      <c r="C11655" s="10"/>
    </row>
    <row r="11656" spans="1:3">
      <c r="A11656" s="21">
        <v>571</v>
      </c>
      <c r="B11656" s="6">
        <f>'935'!R577*(B$10457+'Calc1'!B10995)</f>
        <v>0</v>
      </c>
      <c r="C11656" s="10"/>
    </row>
    <row r="11657" spans="1:3">
      <c r="A11657" s="21">
        <v>572</v>
      </c>
      <c r="B11657" s="6">
        <f>'935'!R578*(B$10457+'Calc1'!B10996)</f>
        <v>0</v>
      </c>
      <c r="C11657" s="10"/>
    </row>
    <row r="11658" spans="1:3">
      <c r="A11658" s="21">
        <v>573</v>
      </c>
      <c r="B11658" s="6">
        <f>'935'!R579*(B$10457+'Calc1'!B10997)</f>
        <v>0</v>
      </c>
      <c r="C11658" s="10"/>
    </row>
    <row r="11659" spans="1:3">
      <c r="A11659" s="21">
        <v>574</v>
      </c>
      <c r="B11659" s="6">
        <f>'935'!R580*(B$10457+'Calc1'!B10998)</f>
        <v>0</v>
      </c>
      <c r="C11659" s="10"/>
    </row>
    <row r="11660" spans="1:3">
      <c r="A11660" s="21">
        <v>575</v>
      </c>
      <c r="B11660" s="6">
        <f>'935'!R581*(B$10457+'Calc1'!B10999)</f>
        <v>0</v>
      </c>
      <c r="C11660" s="10"/>
    </row>
    <row r="11661" spans="1:3">
      <c r="A11661" s="21">
        <v>576</v>
      </c>
      <c r="B11661" s="6">
        <f>'935'!R582*(B$10457+'Calc1'!B11000)</f>
        <v>0</v>
      </c>
      <c r="C11661" s="10"/>
    </row>
    <row r="11662" spans="1:3">
      <c r="A11662" s="21">
        <v>577</v>
      </c>
      <c r="B11662" s="6">
        <f>'935'!R583*(B$10457+'Calc1'!B11001)</f>
        <v>0</v>
      </c>
      <c r="C11662" s="10"/>
    </row>
    <row r="11663" spans="1:3">
      <c r="A11663" s="21">
        <v>578</v>
      </c>
      <c r="B11663" s="6">
        <f>'935'!R584*(B$10457+'Calc1'!B11002)</f>
        <v>0</v>
      </c>
      <c r="C11663" s="10"/>
    </row>
    <row r="11664" spans="1:3">
      <c r="A11664" s="21">
        <v>579</v>
      </c>
      <c r="B11664" s="6">
        <f>'935'!R585*(B$10457+'Calc1'!B11003)</f>
        <v>0</v>
      </c>
      <c r="C11664" s="10"/>
    </row>
    <row r="11665" spans="1:3">
      <c r="A11665" s="21">
        <v>580</v>
      </c>
      <c r="B11665" s="6">
        <f>'935'!R586*(B$10457+'Calc1'!B11004)</f>
        <v>0</v>
      </c>
      <c r="C11665" s="10"/>
    </row>
    <row r="11666" spans="1:3">
      <c r="A11666" s="21">
        <v>581</v>
      </c>
      <c r="B11666" s="6">
        <f>'935'!R587*(B$10457+'Calc1'!B11005)</f>
        <v>0</v>
      </c>
      <c r="C11666" s="10"/>
    </row>
    <row r="11667" spans="1:3">
      <c r="A11667" s="21">
        <v>582</v>
      </c>
      <c r="B11667" s="6">
        <f>'935'!R588*(B$10457+'Calc1'!B11006)</f>
        <v>0</v>
      </c>
      <c r="C11667" s="10"/>
    </row>
    <row r="11668" spans="1:3">
      <c r="A11668" s="21">
        <v>583</v>
      </c>
      <c r="B11668" s="6">
        <f>'935'!R589*(B$10457+'Calc1'!B11007)</f>
        <v>0</v>
      </c>
      <c r="C11668" s="10"/>
    </row>
    <row r="11669" spans="1:3">
      <c r="A11669" s="21">
        <v>584</v>
      </c>
      <c r="B11669" s="6">
        <f>'935'!R590*(B$10457+'Calc1'!B11008)</f>
        <v>0</v>
      </c>
      <c r="C11669" s="10"/>
    </row>
    <row r="11670" spans="1:3">
      <c r="A11670" s="21">
        <v>585</v>
      </c>
      <c r="B11670" s="6">
        <f>'935'!R591*(B$10457+'Calc1'!B11009)</f>
        <v>0</v>
      </c>
      <c r="C11670" s="10"/>
    </row>
    <row r="11671" spans="1:3">
      <c r="A11671" s="21">
        <v>586</v>
      </c>
      <c r="B11671" s="6">
        <f>'935'!R592*(B$10457+'Calc1'!B11010)</f>
        <v>0</v>
      </c>
      <c r="C11671" s="10"/>
    </row>
    <row r="11672" spans="1:3">
      <c r="A11672" s="21">
        <v>587</v>
      </c>
      <c r="B11672" s="6">
        <f>'935'!R593*(B$10457+'Calc1'!B11011)</f>
        <v>0</v>
      </c>
      <c r="C11672" s="10"/>
    </row>
    <row r="11673" spans="1:3">
      <c r="A11673" s="21">
        <v>588</v>
      </c>
      <c r="B11673" s="6">
        <f>'935'!R594*(B$10457+'Calc1'!B11012)</f>
        <v>0</v>
      </c>
      <c r="C11673" s="10"/>
    </row>
    <row r="11674" spans="1:3">
      <c r="A11674" s="21">
        <v>589</v>
      </c>
      <c r="B11674" s="6">
        <f>'935'!R595*(B$10457+'Calc1'!B11013)</f>
        <v>0</v>
      </c>
      <c r="C11674" s="10"/>
    </row>
    <row r="11675" spans="1:3">
      <c r="A11675" s="21">
        <v>590</v>
      </c>
      <c r="B11675" s="6">
        <f>'935'!R596*(B$10457+'Calc1'!B11014)</f>
        <v>0</v>
      </c>
      <c r="C11675" s="10"/>
    </row>
    <row r="11676" spans="1:3">
      <c r="A11676" s="21">
        <v>591</v>
      </c>
      <c r="B11676" s="6">
        <f>'935'!R597*(B$10457+'Calc1'!B11015)</f>
        <v>0</v>
      </c>
      <c r="C11676" s="10"/>
    </row>
    <row r="11677" spans="1:3">
      <c r="A11677" s="21">
        <v>592</v>
      </c>
      <c r="B11677" s="6">
        <f>'935'!R598*(B$10457+'Calc1'!B11016)</f>
        <v>0</v>
      </c>
      <c r="C11677" s="10"/>
    </row>
    <row r="11678" spans="1:3">
      <c r="A11678" s="21">
        <v>593</v>
      </c>
      <c r="B11678" s="6">
        <f>'935'!R599*(B$10457+'Calc1'!B11017)</f>
        <v>0</v>
      </c>
      <c r="C11678" s="10"/>
    </row>
    <row r="11679" spans="1:3">
      <c r="A11679" s="21">
        <v>594</v>
      </c>
      <c r="B11679" s="6">
        <f>'935'!R600*(B$10457+'Calc1'!B11018)</f>
        <v>0</v>
      </c>
      <c r="C11679" s="10"/>
    </row>
    <row r="11680" spans="1:3">
      <c r="A11680" s="21">
        <v>595</v>
      </c>
      <c r="B11680" s="6">
        <f>'935'!R601*(B$10457+'Calc1'!B11019)</f>
        <v>0</v>
      </c>
      <c r="C11680" s="10"/>
    </row>
    <row r="11681" spans="1:3">
      <c r="A11681" s="21">
        <v>596</v>
      </c>
      <c r="B11681" s="6">
        <f>'935'!R602*(B$10457+'Calc1'!B11020)</f>
        <v>0</v>
      </c>
      <c r="C11681" s="10"/>
    </row>
    <row r="11682" spans="1:3">
      <c r="A11682" s="21">
        <v>597</v>
      </c>
      <c r="B11682" s="6">
        <f>'935'!R603*(B$10457+'Calc1'!B11021)</f>
        <v>0</v>
      </c>
      <c r="C11682" s="10"/>
    </row>
    <row r="11683" spans="1:3">
      <c r="A11683" s="21">
        <v>598</v>
      </c>
      <c r="B11683" s="6">
        <f>'935'!R604*(B$10457+'Calc1'!B11022)</f>
        <v>0</v>
      </c>
      <c r="C11683" s="10"/>
    </row>
    <row r="11684" spans="1:3">
      <c r="A11684" s="21">
        <v>599</v>
      </c>
      <c r="B11684" s="6">
        <f>'935'!R605*(B$10457+'Calc1'!B11023)</f>
        <v>0</v>
      </c>
      <c r="C11684" s="10"/>
    </row>
    <row r="11685" spans="1:3">
      <c r="A11685" s="21">
        <v>600</v>
      </c>
      <c r="B11685" s="6">
        <f>'935'!R606*(B$10457+'Calc1'!B11024)</f>
        <v>0</v>
      </c>
      <c r="C11685" s="10"/>
    </row>
    <row r="11687" spans="1:3" ht="21" customHeight="1">
      <c r="A11687" s="1" t="s">
        <v>849</v>
      </c>
    </row>
    <row r="11688" spans="1:3">
      <c r="A11688" s="2" t="s">
        <v>255</v>
      </c>
    </row>
    <row r="11689" spans="1:3">
      <c r="A11689" s="12" t="s">
        <v>850</v>
      </c>
    </row>
    <row r="11690" spans="1:3">
      <c r="A11690" s="12" t="s">
        <v>851</v>
      </c>
    </row>
    <row r="11691" spans="1:3">
      <c r="A11691" s="12" t="s">
        <v>383</v>
      </c>
    </row>
    <row r="11692" spans="1:3">
      <c r="A11692" s="2" t="s">
        <v>852</v>
      </c>
    </row>
    <row r="11694" spans="1:3">
      <c r="B11694" s="3" t="s">
        <v>853</v>
      </c>
    </row>
    <row r="11695" spans="1:3">
      <c r="A11695" s="11" t="s">
        <v>853</v>
      </c>
      <c r="B11695" s="6">
        <f>IF(B21,B21/SUMPRODUCT($B$11086:$B$11685,'Calc1:Calc1'!$B$5533:$B$6132),0)</f>
        <v>0</v>
      </c>
      <c r="C11695" s="10"/>
    </row>
    <row r="11697" spans="1:3" ht="21" customHeight="1">
      <c r="A11697" s="1" t="s">
        <v>854</v>
      </c>
    </row>
    <row r="11698" spans="1:3">
      <c r="A11698" s="2" t="s">
        <v>255</v>
      </c>
    </row>
    <row r="11699" spans="1:3">
      <c r="A11699" s="12" t="s">
        <v>855</v>
      </c>
    </row>
    <row r="11700" spans="1:3">
      <c r="A11700" s="12" t="s">
        <v>856</v>
      </c>
    </row>
    <row r="11701" spans="1:3">
      <c r="A11701" s="12" t="s">
        <v>857</v>
      </c>
    </row>
    <row r="11702" spans="1:3">
      <c r="A11702" s="12" t="s">
        <v>404</v>
      </c>
    </row>
    <row r="11703" spans="1:3">
      <c r="A11703" s="2" t="s">
        <v>858</v>
      </c>
    </row>
    <row r="11705" spans="1:3">
      <c r="B11705" s="3" t="s">
        <v>859</v>
      </c>
    </row>
    <row r="11706" spans="1:3">
      <c r="A11706" s="21">
        <v>1</v>
      </c>
      <c r="B11706" s="6">
        <f>B2467+B$11695*B11086*100/'11'!B$17</f>
        <v>0</v>
      </c>
      <c r="C11706" s="10"/>
    </row>
    <row r="11707" spans="1:3">
      <c r="A11707" s="21">
        <v>2</v>
      </c>
      <c r="B11707" s="6">
        <f>B2468+B$11695*B11087*100/'11'!B$17</f>
        <v>0</v>
      </c>
      <c r="C11707" s="10"/>
    </row>
    <row r="11708" spans="1:3">
      <c r="A11708" s="21">
        <v>3</v>
      </c>
      <c r="B11708" s="6">
        <f>B2469+B$11695*B11088*100/'11'!B$17</f>
        <v>0</v>
      </c>
      <c r="C11708" s="10"/>
    </row>
    <row r="11709" spans="1:3">
      <c r="A11709" s="21">
        <v>4</v>
      </c>
      <c r="B11709" s="6">
        <f>B2470+B$11695*B11089*100/'11'!B$17</f>
        <v>0</v>
      </c>
      <c r="C11709" s="10"/>
    </row>
    <row r="11710" spans="1:3">
      <c r="A11710" s="21">
        <v>5</v>
      </c>
      <c r="B11710" s="6">
        <f>B2471+B$11695*B11090*100/'11'!B$17</f>
        <v>0</v>
      </c>
      <c r="C11710" s="10"/>
    </row>
    <row r="11711" spans="1:3">
      <c r="A11711" s="21">
        <v>6</v>
      </c>
      <c r="B11711" s="6">
        <f>B2472+B$11695*B11091*100/'11'!B$17</f>
        <v>0</v>
      </c>
      <c r="C11711" s="10"/>
    </row>
    <row r="11712" spans="1:3">
      <c r="A11712" s="21">
        <v>7</v>
      </c>
      <c r="B11712" s="6">
        <f>B2473+B$11695*B11092*100/'11'!B$17</f>
        <v>0</v>
      </c>
      <c r="C11712" s="10"/>
    </row>
    <row r="11713" spans="1:3">
      <c r="A11713" s="21">
        <v>8</v>
      </c>
      <c r="B11713" s="6">
        <f>B2474+B$11695*B11093*100/'11'!B$17</f>
        <v>0</v>
      </c>
      <c r="C11713" s="10"/>
    </row>
    <row r="11714" spans="1:3">
      <c r="A11714" s="21">
        <v>9</v>
      </c>
      <c r="B11714" s="6">
        <f>B2475+B$11695*B11094*100/'11'!B$17</f>
        <v>0</v>
      </c>
      <c r="C11714" s="10"/>
    </row>
    <row r="11715" spans="1:3">
      <c r="A11715" s="21">
        <v>10</v>
      </c>
      <c r="B11715" s="6">
        <f>B2476+B$11695*B11095*100/'11'!B$17</f>
        <v>0</v>
      </c>
      <c r="C11715" s="10"/>
    </row>
    <row r="11716" spans="1:3">
      <c r="A11716" s="21">
        <v>11</v>
      </c>
      <c r="B11716" s="6">
        <f>B2477+B$11695*B11096*100/'11'!B$17</f>
        <v>0</v>
      </c>
      <c r="C11716" s="10"/>
    </row>
    <row r="11717" spans="1:3">
      <c r="A11717" s="21">
        <v>12</v>
      </c>
      <c r="B11717" s="6">
        <f>B2478+B$11695*B11097*100/'11'!B$17</f>
        <v>0</v>
      </c>
      <c r="C11717" s="10"/>
    </row>
    <row r="11718" spans="1:3">
      <c r="A11718" s="21">
        <v>13</v>
      </c>
      <c r="B11718" s="6">
        <f>B2479+B$11695*B11098*100/'11'!B$17</f>
        <v>0</v>
      </c>
      <c r="C11718" s="10"/>
    </row>
    <row r="11719" spans="1:3">
      <c r="A11719" s="21">
        <v>14</v>
      </c>
      <c r="B11719" s="6">
        <f>B2480+B$11695*B11099*100/'11'!B$17</f>
        <v>0</v>
      </c>
      <c r="C11719" s="10"/>
    </row>
    <row r="11720" spans="1:3">
      <c r="A11720" s="21">
        <v>15</v>
      </c>
      <c r="B11720" s="6">
        <f>B2481+B$11695*B11100*100/'11'!B$17</f>
        <v>0</v>
      </c>
      <c r="C11720" s="10"/>
    </row>
    <row r="11721" spans="1:3">
      <c r="A11721" s="21">
        <v>16</v>
      </c>
      <c r="B11721" s="6">
        <f>B2482+B$11695*B11101*100/'11'!B$17</f>
        <v>0</v>
      </c>
      <c r="C11721" s="10"/>
    </row>
    <row r="11722" spans="1:3">
      <c r="A11722" s="21">
        <v>17</v>
      </c>
      <c r="B11722" s="6">
        <f>B2483+B$11695*B11102*100/'11'!B$17</f>
        <v>0</v>
      </c>
      <c r="C11722" s="10"/>
    </row>
    <row r="11723" spans="1:3">
      <c r="A11723" s="21">
        <v>18</v>
      </c>
      <c r="B11723" s="6">
        <f>B2484+B$11695*B11103*100/'11'!B$17</f>
        <v>0</v>
      </c>
      <c r="C11723" s="10"/>
    </row>
    <row r="11724" spans="1:3">
      <c r="A11724" s="21">
        <v>19</v>
      </c>
      <c r="B11724" s="6">
        <f>B2485+B$11695*B11104*100/'11'!B$17</f>
        <v>0</v>
      </c>
      <c r="C11724" s="10"/>
    </row>
    <row r="11725" spans="1:3">
      <c r="A11725" s="21">
        <v>20</v>
      </c>
      <c r="B11725" s="6">
        <f>B2486+B$11695*B11105*100/'11'!B$17</f>
        <v>0</v>
      </c>
      <c r="C11725" s="10"/>
    </row>
    <row r="11726" spans="1:3">
      <c r="A11726" s="21">
        <v>21</v>
      </c>
      <c r="B11726" s="6">
        <f>B2487+B$11695*B11106*100/'11'!B$17</f>
        <v>0</v>
      </c>
      <c r="C11726" s="10"/>
    </row>
    <row r="11727" spans="1:3">
      <c r="A11727" s="21">
        <v>22</v>
      </c>
      <c r="B11727" s="6">
        <f>B2488+B$11695*B11107*100/'11'!B$17</f>
        <v>0</v>
      </c>
      <c r="C11727" s="10"/>
    </row>
    <row r="11728" spans="1:3">
      <c r="A11728" s="21">
        <v>23</v>
      </c>
      <c r="B11728" s="6">
        <f>B2489+B$11695*B11108*100/'11'!B$17</f>
        <v>0</v>
      </c>
      <c r="C11728" s="10"/>
    </row>
    <row r="11729" spans="1:3">
      <c r="A11729" s="21">
        <v>24</v>
      </c>
      <c r="B11729" s="6">
        <f>B2490+B$11695*B11109*100/'11'!B$17</f>
        <v>0</v>
      </c>
      <c r="C11729" s="10"/>
    </row>
    <row r="11730" spans="1:3">
      <c r="A11730" s="21">
        <v>25</v>
      </c>
      <c r="B11730" s="6">
        <f>B2491+B$11695*B11110*100/'11'!B$17</f>
        <v>0</v>
      </c>
      <c r="C11730" s="10"/>
    </row>
    <row r="11731" spans="1:3">
      <c r="A11731" s="21">
        <v>26</v>
      </c>
      <c r="B11731" s="6">
        <f>B2492+B$11695*B11111*100/'11'!B$17</f>
        <v>0</v>
      </c>
      <c r="C11731" s="10"/>
    </row>
    <row r="11732" spans="1:3">
      <c r="A11732" s="21">
        <v>27</v>
      </c>
      <c r="B11732" s="6">
        <f>B2493+B$11695*B11112*100/'11'!B$17</f>
        <v>0</v>
      </c>
      <c r="C11732" s="10"/>
    </row>
    <row r="11733" spans="1:3">
      <c r="A11733" s="21">
        <v>28</v>
      </c>
      <c r="B11733" s="6">
        <f>B2494+B$11695*B11113*100/'11'!B$17</f>
        <v>0</v>
      </c>
      <c r="C11733" s="10"/>
    </row>
    <row r="11734" spans="1:3">
      <c r="A11734" s="21">
        <v>29</v>
      </c>
      <c r="B11734" s="6">
        <f>B2495+B$11695*B11114*100/'11'!B$17</f>
        <v>0</v>
      </c>
      <c r="C11734" s="10"/>
    </row>
    <row r="11735" spans="1:3">
      <c r="A11735" s="21">
        <v>30</v>
      </c>
      <c r="B11735" s="6">
        <f>B2496+B$11695*B11115*100/'11'!B$17</f>
        <v>0</v>
      </c>
      <c r="C11735" s="10"/>
    </row>
    <row r="11736" spans="1:3">
      <c r="A11736" s="21">
        <v>31</v>
      </c>
      <c r="B11736" s="6">
        <f>B2497+B$11695*B11116*100/'11'!B$17</f>
        <v>0</v>
      </c>
      <c r="C11736" s="10"/>
    </row>
    <row r="11737" spans="1:3">
      <c r="A11737" s="21">
        <v>32</v>
      </c>
      <c r="B11737" s="6">
        <f>B2498+B$11695*B11117*100/'11'!B$17</f>
        <v>0</v>
      </c>
      <c r="C11737" s="10"/>
    </row>
    <row r="11738" spans="1:3">
      <c r="A11738" s="21">
        <v>33</v>
      </c>
      <c r="B11738" s="6">
        <f>B2499+B$11695*B11118*100/'11'!B$17</f>
        <v>0</v>
      </c>
      <c r="C11738" s="10"/>
    </row>
    <row r="11739" spans="1:3">
      <c r="A11739" s="21">
        <v>34</v>
      </c>
      <c r="B11739" s="6">
        <f>B2500+B$11695*B11119*100/'11'!B$17</f>
        <v>0</v>
      </c>
      <c r="C11739" s="10"/>
    </row>
    <row r="11740" spans="1:3">
      <c r="A11740" s="21">
        <v>35</v>
      </c>
      <c r="B11740" s="6">
        <f>B2501+B$11695*B11120*100/'11'!B$17</f>
        <v>0</v>
      </c>
      <c r="C11740" s="10"/>
    </row>
    <row r="11741" spans="1:3">
      <c r="A11741" s="21">
        <v>36</v>
      </c>
      <c r="B11741" s="6">
        <f>B2502+B$11695*B11121*100/'11'!B$17</f>
        <v>0</v>
      </c>
      <c r="C11741" s="10"/>
    </row>
    <row r="11742" spans="1:3">
      <c r="A11742" s="21">
        <v>37</v>
      </c>
      <c r="B11742" s="6">
        <f>B2503+B$11695*B11122*100/'11'!B$17</f>
        <v>0</v>
      </c>
      <c r="C11742" s="10"/>
    </row>
    <row r="11743" spans="1:3">
      <c r="A11743" s="21">
        <v>38</v>
      </c>
      <c r="B11743" s="6">
        <f>B2504+B$11695*B11123*100/'11'!B$17</f>
        <v>0</v>
      </c>
      <c r="C11743" s="10"/>
    </row>
    <row r="11744" spans="1:3">
      <c r="A11744" s="21">
        <v>39</v>
      </c>
      <c r="B11744" s="6">
        <f>B2505+B$11695*B11124*100/'11'!B$17</f>
        <v>0</v>
      </c>
      <c r="C11744" s="10"/>
    </row>
    <row r="11745" spans="1:3">
      <c r="A11745" s="21">
        <v>40</v>
      </c>
      <c r="B11745" s="6">
        <f>B2506+B$11695*B11125*100/'11'!B$17</f>
        <v>0</v>
      </c>
      <c r="C11745" s="10"/>
    </row>
    <row r="11746" spans="1:3">
      <c r="A11746" s="21">
        <v>41</v>
      </c>
      <c r="B11746" s="6">
        <f>B2507+B$11695*B11126*100/'11'!B$17</f>
        <v>0</v>
      </c>
      <c r="C11746" s="10"/>
    </row>
    <row r="11747" spans="1:3">
      <c r="A11747" s="21">
        <v>42</v>
      </c>
      <c r="B11747" s="6">
        <f>B2508+B$11695*B11127*100/'11'!B$17</f>
        <v>0</v>
      </c>
      <c r="C11747" s="10"/>
    </row>
    <row r="11748" spans="1:3">
      <c r="A11748" s="21">
        <v>43</v>
      </c>
      <c r="B11748" s="6">
        <f>B2509+B$11695*B11128*100/'11'!B$17</f>
        <v>0</v>
      </c>
      <c r="C11748" s="10"/>
    </row>
    <row r="11749" spans="1:3">
      <c r="A11749" s="21">
        <v>44</v>
      </c>
      <c r="B11749" s="6">
        <f>B2510+B$11695*B11129*100/'11'!B$17</f>
        <v>0</v>
      </c>
      <c r="C11749" s="10"/>
    </row>
    <row r="11750" spans="1:3">
      <c r="A11750" s="21">
        <v>45</v>
      </c>
      <c r="B11750" s="6">
        <f>B2511+B$11695*B11130*100/'11'!B$17</f>
        <v>0</v>
      </c>
      <c r="C11750" s="10"/>
    </row>
    <row r="11751" spans="1:3">
      <c r="A11751" s="21">
        <v>46</v>
      </c>
      <c r="B11751" s="6">
        <f>B2512+B$11695*B11131*100/'11'!B$17</f>
        <v>0</v>
      </c>
      <c r="C11751" s="10"/>
    </row>
    <row r="11752" spans="1:3">
      <c r="A11752" s="21">
        <v>47</v>
      </c>
      <c r="B11752" s="6">
        <f>B2513+B$11695*B11132*100/'11'!B$17</f>
        <v>0</v>
      </c>
      <c r="C11752" s="10"/>
    </row>
    <row r="11753" spans="1:3">
      <c r="A11753" s="21">
        <v>48</v>
      </c>
      <c r="B11753" s="6">
        <f>B2514+B$11695*B11133*100/'11'!B$17</f>
        <v>0</v>
      </c>
      <c r="C11753" s="10"/>
    </row>
    <row r="11754" spans="1:3">
      <c r="A11754" s="21">
        <v>49</v>
      </c>
      <c r="B11754" s="6">
        <f>B2515+B$11695*B11134*100/'11'!B$17</f>
        <v>0</v>
      </c>
      <c r="C11754" s="10"/>
    </row>
    <row r="11755" spans="1:3">
      <c r="A11755" s="21">
        <v>50</v>
      </c>
      <c r="B11755" s="6">
        <f>B2516+B$11695*B11135*100/'11'!B$17</f>
        <v>0</v>
      </c>
      <c r="C11755" s="10"/>
    </row>
    <row r="11756" spans="1:3">
      <c r="A11756" s="21">
        <v>51</v>
      </c>
      <c r="B11756" s="6">
        <f>B2517+B$11695*B11136*100/'11'!B$17</f>
        <v>0</v>
      </c>
      <c r="C11756" s="10"/>
    </row>
    <row r="11757" spans="1:3">
      <c r="A11757" s="21">
        <v>52</v>
      </c>
      <c r="B11757" s="6">
        <f>B2518+B$11695*B11137*100/'11'!B$17</f>
        <v>0</v>
      </c>
      <c r="C11757" s="10"/>
    </row>
    <row r="11758" spans="1:3">
      <c r="A11758" s="21">
        <v>53</v>
      </c>
      <c r="B11758" s="6">
        <f>B2519+B$11695*B11138*100/'11'!B$17</f>
        <v>0</v>
      </c>
      <c r="C11758" s="10"/>
    </row>
    <row r="11759" spans="1:3">
      <c r="A11759" s="21">
        <v>54</v>
      </c>
      <c r="B11759" s="6">
        <f>B2520+B$11695*B11139*100/'11'!B$17</f>
        <v>0</v>
      </c>
      <c r="C11759" s="10"/>
    </row>
    <row r="11760" spans="1:3">
      <c r="A11760" s="21">
        <v>55</v>
      </c>
      <c r="B11760" s="6">
        <f>B2521+B$11695*B11140*100/'11'!B$17</f>
        <v>0</v>
      </c>
      <c r="C11760" s="10"/>
    </row>
    <row r="11761" spans="1:3">
      <c r="A11761" s="21">
        <v>56</v>
      </c>
      <c r="B11761" s="6">
        <f>B2522+B$11695*B11141*100/'11'!B$17</f>
        <v>0</v>
      </c>
      <c r="C11761" s="10"/>
    </row>
    <row r="11762" spans="1:3">
      <c r="A11762" s="21">
        <v>57</v>
      </c>
      <c r="B11762" s="6">
        <f>B2523+B$11695*B11142*100/'11'!B$17</f>
        <v>0</v>
      </c>
      <c r="C11762" s="10"/>
    </row>
    <row r="11763" spans="1:3">
      <c r="A11763" s="21">
        <v>58</v>
      </c>
      <c r="B11763" s="6">
        <f>B2524+B$11695*B11143*100/'11'!B$17</f>
        <v>0</v>
      </c>
      <c r="C11763" s="10"/>
    </row>
    <row r="11764" spans="1:3">
      <c r="A11764" s="21">
        <v>59</v>
      </c>
      <c r="B11764" s="6">
        <f>B2525+B$11695*B11144*100/'11'!B$17</f>
        <v>0</v>
      </c>
      <c r="C11764" s="10"/>
    </row>
    <row r="11765" spans="1:3">
      <c r="A11765" s="21">
        <v>60</v>
      </c>
      <c r="B11765" s="6">
        <f>B2526+B$11695*B11145*100/'11'!B$17</f>
        <v>0</v>
      </c>
      <c r="C11765" s="10"/>
    </row>
    <row r="11766" spans="1:3">
      <c r="A11766" s="21">
        <v>61</v>
      </c>
      <c r="B11766" s="6">
        <f>B2527+B$11695*B11146*100/'11'!B$17</f>
        <v>0</v>
      </c>
      <c r="C11766" s="10"/>
    </row>
    <row r="11767" spans="1:3">
      <c r="A11767" s="21">
        <v>62</v>
      </c>
      <c r="B11767" s="6">
        <f>B2528+B$11695*B11147*100/'11'!B$17</f>
        <v>0</v>
      </c>
      <c r="C11767" s="10"/>
    </row>
    <row r="11768" spans="1:3">
      <c r="A11768" s="21">
        <v>63</v>
      </c>
      <c r="B11768" s="6">
        <f>B2529+B$11695*B11148*100/'11'!B$17</f>
        <v>0</v>
      </c>
      <c r="C11768" s="10"/>
    </row>
    <row r="11769" spans="1:3">
      <c r="A11769" s="21">
        <v>64</v>
      </c>
      <c r="B11769" s="6">
        <f>B2530+B$11695*B11149*100/'11'!B$17</f>
        <v>0</v>
      </c>
      <c r="C11769" s="10"/>
    </row>
    <row r="11770" spans="1:3">
      <c r="A11770" s="21">
        <v>65</v>
      </c>
      <c r="B11770" s="6">
        <f>B2531+B$11695*B11150*100/'11'!B$17</f>
        <v>0</v>
      </c>
      <c r="C11770" s="10"/>
    </row>
    <row r="11771" spans="1:3">
      <c r="A11771" s="21">
        <v>66</v>
      </c>
      <c r="B11771" s="6">
        <f>B2532+B$11695*B11151*100/'11'!B$17</f>
        <v>0</v>
      </c>
      <c r="C11771" s="10"/>
    </row>
    <row r="11772" spans="1:3">
      <c r="A11772" s="21">
        <v>67</v>
      </c>
      <c r="B11772" s="6">
        <f>B2533+B$11695*B11152*100/'11'!B$17</f>
        <v>0</v>
      </c>
      <c r="C11772" s="10"/>
    </row>
    <row r="11773" spans="1:3">
      <c r="A11773" s="21">
        <v>68</v>
      </c>
      <c r="B11773" s="6">
        <f>B2534+B$11695*B11153*100/'11'!B$17</f>
        <v>0</v>
      </c>
      <c r="C11773" s="10"/>
    </row>
    <row r="11774" spans="1:3">
      <c r="A11774" s="21">
        <v>69</v>
      </c>
      <c r="B11774" s="6">
        <f>B2535+B$11695*B11154*100/'11'!B$17</f>
        <v>0</v>
      </c>
      <c r="C11774" s="10"/>
    </row>
    <row r="11775" spans="1:3">
      <c r="A11775" s="21">
        <v>70</v>
      </c>
      <c r="B11775" s="6">
        <f>B2536+B$11695*B11155*100/'11'!B$17</f>
        <v>0</v>
      </c>
      <c r="C11775" s="10"/>
    </row>
    <row r="11776" spans="1:3">
      <c r="A11776" s="21">
        <v>71</v>
      </c>
      <c r="B11776" s="6">
        <f>B2537+B$11695*B11156*100/'11'!B$17</f>
        <v>0</v>
      </c>
      <c r="C11776" s="10"/>
    </row>
    <row r="11777" spans="1:3">
      <c r="A11777" s="21">
        <v>72</v>
      </c>
      <c r="B11777" s="6">
        <f>B2538+B$11695*B11157*100/'11'!B$17</f>
        <v>0</v>
      </c>
      <c r="C11777" s="10"/>
    </row>
    <row r="11778" spans="1:3">
      <c r="A11778" s="21">
        <v>73</v>
      </c>
      <c r="B11778" s="6">
        <f>B2539+B$11695*B11158*100/'11'!B$17</f>
        <v>0</v>
      </c>
      <c r="C11778" s="10"/>
    </row>
    <row r="11779" spans="1:3">
      <c r="A11779" s="21">
        <v>74</v>
      </c>
      <c r="B11779" s="6">
        <f>B2540+B$11695*B11159*100/'11'!B$17</f>
        <v>0</v>
      </c>
      <c r="C11779" s="10"/>
    </row>
    <row r="11780" spans="1:3">
      <c r="A11780" s="21">
        <v>75</v>
      </c>
      <c r="B11780" s="6">
        <f>B2541+B$11695*B11160*100/'11'!B$17</f>
        <v>0</v>
      </c>
      <c r="C11780" s="10"/>
    </row>
    <row r="11781" spans="1:3">
      <c r="A11781" s="21">
        <v>76</v>
      </c>
      <c r="B11781" s="6">
        <f>B2542+B$11695*B11161*100/'11'!B$17</f>
        <v>0</v>
      </c>
      <c r="C11781" s="10"/>
    </row>
    <row r="11782" spans="1:3">
      <c r="A11782" s="21">
        <v>77</v>
      </c>
      <c r="B11782" s="6">
        <f>B2543+B$11695*B11162*100/'11'!B$17</f>
        <v>0</v>
      </c>
      <c r="C11782" s="10"/>
    </row>
    <row r="11783" spans="1:3">
      <c r="A11783" s="21">
        <v>78</v>
      </c>
      <c r="B11783" s="6">
        <f>B2544+B$11695*B11163*100/'11'!B$17</f>
        <v>0</v>
      </c>
      <c r="C11783" s="10"/>
    </row>
    <row r="11784" spans="1:3">
      <c r="A11784" s="21">
        <v>79</v>
      </c>
      <c r="B11784" s="6">
        <f>B2545+B$11695*B11164*100/'11'!B$17</f>
        <v>0</v>
      </c>
      <c r="C11784" s="10"/>
    </row>
    <row r="11785" spans="1:3">
      <c r="A11785" s="21">
        <v>80</v>
      </c>
      <c r="B11785" s="6">
        <f>B2546+B$11695*B11165*100/'11'!B$17</f>
        <v>0</v>
      </c>
      <c r="C11785" s="10"/>
    </row>
    <row r="11786" spans="1:3">
      <c r="A11786" s="21">
        <v>81</v>
      </c>
      <c r="B11786" s="6">
        <f>B2547+B$11695*B11166*100/'11'!B$17</f>
        <v>0</v>
      </c>
      <c r="C11786" s="10"/>
    </row>
    <row r="11787" spans="1:3">
      <c r="A11787" s="21">
        <v>82</v>
      </c>
      <c r="B11787" s="6">
        <f>B2548+B$11695*B11167*100/'11'!B$17</f>
        <v>0</v>
      </c>
      <c r="C11787" s="10"/>
    </row>
    <row r="11788" spans="1:3">
      <c r="A11788" s="21">
        <v>83</v>
      </c>
      <c r="B11788" s="6">
        <f>B2549+B$11695*B11168*100/'11'!B$17</f>
        <v>0</v>
      </c>
      <c r="C11788" s="10"/>
    </row>
    <row r="11789" spans="1:3">
      <c r="A11789" s="21">
        <v>84</v>
      </c>
      <c r="B11789" s="6">
        <f>B2550+B$11695*B11169*100/'11'!B$17</f>
        <v>0</v>
      </c>
      <c r="C11789" s="10"/>
    </row>
    <row r="11790" spans="1:3">
      <c r="A11790" s="21">
        <v>85</v>
      </c>
      <c r="B11790" s="6">
        <f>B2551+B$11695*B11170*100/'11'!B$17</f>
        <v>0</v>
      </c>
      <c r="C11790" s="10"/>
    </row>
    <row r="11791" spans="1:3">
      <c r="A11791" s="21">
        <v>86</v>
      </c>
      <c r="B11791" s="6">
        <f>B2552+B$11695*B11171*100/'11'!B$17</f>
        <v>0</v>
      </c>
      <c r="C11791" s="10"/>
    </row>
    <row r="11792" spans="1:3">
      <c r="A11792" s="21">
        <v>87</v>
      </c>
      <c r="B11792" s="6">
        <f>B2553+B$11695*B11172*100/'11'!B$17</f>
        <v>0</v>
      </c>
      <c r="C11792" s="10"/>
    </row>
    <row r="11793" spans="1:3">
      <c r="A11793" s="21">
        <v>88</v>
      </c>
      <c r="B11793" s="6">
        <f>B2554+B$11695*B11173*100/'11'!B$17</f>
        <v>0</v>
      </c>
      <c r="C11793" s="10"/>
    </row>
    <row r="11794" spans="1:3">
      <c r="A11794" s="21">
        <v>89</v>
      </c>
      <c r="B11794" s="6">
        <f>B2555+B$11695*B11174*100/'11'!B$17</f>
        <v>0</v>
      </c>
      <c r="C11794" s="10"/>
    </row>
    <row r="11795" spans="1:3">
      <c r="A11795" s="21">
        <v>90</v>
      </c>
      <c r="B11795" s="6">
        <f>B2556+B$11695*B11175*100/'11'!B$17</f>
        <v>0</v>
      </c>
      <c r="C11795" s="10"/>
    </row>
    <row r="11796" spans="1:3">
      <c r="A11796" s="21">
        <v>91</v>
      </c>
      <c r="B11796" s="6">
        <f>B2557+B$11695*B11176*100/'11'!B$17</f>
        <v>0</v>
      </c>
      <c r="C11796" s="10"/>
    </row>
    <row r="11797" spans="1:3">
      <c r="A11797" s="21">
        <v>92</v>
      </c>
      <c r="B11797" s="6">
        <f>B2558+B$11695*B11177*100/'11'!B$17</f>
        <v>0</v>
      </c>
      <c r="C11797" s="10"/>
    </row>
    <row r="11798" spans="1:3">
      <c r="A11798" s="21">
        <v>93</v>
      </c>
      <c r="B11798" s="6">
        <f>B2559+B$11695*B11178*100/'11'!B$17</f>
        <v>0</v>
      </c>
      <c r="C11798" s="10"/>
    </row>
    <row r="11799" spans="1:3">
      <c r="A11799" s="21">
        <v>94</v>
      </c>
      <c r="B11799" s="6">
        <f>B2560+B$11695*B11179*100/'11'!B$17</f>
        <v>0</v>
      </c>
      <c r="C11799" s="10"/>
    </row>
    <row r="11800" spans="1:3">
      <c r="A11800" s="21">
        <v>95</v>
      </c>
      <c r="B11800" s="6">
        <f>B2561+B$11695*B11180*100/'11'!B$17</f>
        <v>0</v>
      </c>
      <c r="C11800" s="10"/>
    </row>
    <row r="11801" spans="1:3">
      <c r="A11801" s="21">
        <v>96</v>
      </c>
      <c r="B11801" s="6">
        <f>B2562+B$11695*B11181*100/'11'!B$17</f>
        <v>0</v>
      </c>
      <c r="C11801" s="10"/>
    </row>
    <row r="11802" spans="1:3">
      <c r="A11802" s="21">
        <v>97</v>
      </c>
      <c r="B11802" s="6">
        <f>B2563+B$11695*B11182*100/'11'!B$17</f>
        <v>0</v>
      </c>
      <c r="C11802" s="10"/>
    </row>
    <row r="11803" spans="1:3">
      <c r="A11803" s="21">
        <v>98</v>
      </c>
      <c r="B11803" s="6">
        <f>B2564+B$11695*B11183*100/'11'!B$17</f>
        <v>0</v>
      </c>
      <c r="C11803" s="10"/>
    </row>
    <row r="11804" spans="1:3">
      <c r="A11804" s="21">
        <v>99</v>
      </c>
      <c r="B11804" s="6">
        <f>B2565+B$11695*B11184*100/'11'!B$17</f>
        <v>0</v>
      </c>
      <c r="C11804" s="10"/>
    </row>
    <row r="11805" spans="1:3">
      <c r="A11805" s="21">
        <v>100</v>
      </c>
      <c r="B11805" s="6">
        <f>B2566+B$11695*B11185*100/'11'!B$17</f>
        <v>0</v>
      </c>
      <c r="C11805" s="10"/>
    </row>
    <row r="11806" spans="1:3">
      <c r="A11806" s="21">
        <v>101</v>
      </c>
      <c r="B11806" s="6">
        <f>B2567+B$11695*B11186*100/'11'!B$17</f>
        <v>0</v>
      </c>
      <c r="C11806" s="10"/>
    </row>
    <row r="11807" spans="1:3">
      <c r="A11807" s="21">
        <v>102</v>
      </c>
      <c r="B11807" s="6">
        <f>B2568+B$11695*B11187*100/'11'!B$17</f>
        <v>0</v>
      </c>
      <c r="C11807" s="10"/>
    </row>
    <row r="11808" spans="1:3">
      <c r="A11808" s="21">
        <v>103</v>
      </c>
      <c r="B11808" s="6">
        <f>B2569+B$11695*B11188*100/'11'!B$17</f>
        <v>0</v>
      </c>
      <c r="C11808" s="10"/>
    </row>
    <row r="11809" spans="1:3">
      <c r="A11809" s="21">
        <v>104</v>
      </c>
      <c r="B11809" s="6">
        <f>B2570+B$11695*B11189*100/'11'!B$17</f>
        <v>0</v>
      </c>
      <c r="C11809" s="10"/>
    </row>
    <row r="11810" spans="1:3">
      <c r="A11810" s="21">
        <v>105</v>
      </c>
      <c r="B11810" s="6">
        <f>B2571+B$11695*B11190*100/'11'!B$17</f>
        <v>0</v>
      </c>
      <c r="C11810" s="10"/>
    </row>
    <row r="11811" spans="1:3">
      <c r="A11811" s="21">
        <v>106</v>
      </c>
      <c r="B11811" s="6">
        <f>B2572+B$11695*B11191*100/'11'!B$17</f>
        <v>0</v>
      </c>
      <c r="C11811" s="10"/>
    </row>
    <row r="11812" spans="1:3">
      <c r="A11812" s="21">
        <v>107</v>
      </c>
      <c r="B11812" s="6">
        <f>B2573+B$11695*B11192*100/'11'!B$17</f>
        <v>0</v>
      </c>
      <c r="C11812" s="10"/>
    </row>
    <row r="11813" spans="1:3">
      <c r="A11813" s="21">
        <v>108</v>
      </c>
      <c r="B11813" s="6">
        <f>B2574+B$11695*B11193*100/'11'!B$17</f>
        <v>0</v>
      </c>
      <c r="C11813" s="10"/>
    </row>
    <row r="11814" spans="1:3">
      <c r="A11814" s="21">
        <v>109</v>
      </c>
      <c r="B11814" s="6">
        <f>B2575+B$11695*B11194*100/'11'!B$17</f>
        <v>0</v>
      </c>
      <c r="C11814" s="10"/>
    </row>
    <row r="11815" spans="1:3">
      <c r="A11815" s="21">
        <v>110</v>
      </c>
      <c r="B11815" s="6">
        <f>B2576+B$11695*B11195*100/'11'!B$17</f>
        <v>0</v>
      </c>
      <c r="C11815" s="10"/>
    </row>
    <row r="11816" spans="1:3">
      <c r="A11816" s="21">
        <v>111</v>
      </c>
      <c r="B11816" s="6">
        <f>B2577+B$11695*B11196*100/'11'!B$17</f>
        <v>0</v>
      </c>
      <c r="C11816" s="10"/>
    </row>
    <row r="11817" spans="1:3">
      <c r="A11817" s="21">
        <v>112</v>
      </c>
      <c r="B11817" s="6">
        <f>B2578+B$11695*B11197*100/'11'!B$17</f>
        <v>0</v>
      </c>
      <c r="C11817" s="10"/>
    </row>
    <row r="11818" spans="1:3">
      <c r="A11818" s="21">
        <v>113</v>
      </c>
      <c r="B11818" s="6">
        <f>B2579+B$11695*B11198*100/'11'!B$17</f>
        <v>0</v>
      </c>
      <c r="C11818" s="10"/>
    </row>
    <row r="11819" spans="1:3">
      <c r="A11819" s="21">
        <v>114</v>
      </c>
      <c r="B11819" s="6">
        <f>B2580+B$11695*B11199*100/'11'!B$17</f>
        <v>0</v>
      </c>
      <c r="C11819" s="10"/>
    </row>
    <row r="11820" spans="1:3">
      <c r="A11820" s="21">
        <v>115</v>
      </c>
      <c r="B11820" s="6">
        <f>B2581+B$11695*B11200*100/'11'!B$17</f>
        <v>0</v>
      </c>
      <c r="C11820" s="10"/>
    </row>
    <row r="11821" spans="1:3">
      <c r="A11821" s="21">
        <v>116</v>
      </c>
      <c r="B11821" s="6">
        <f>B2582+B$11695*B11201*100/'11'!B$17</f>
        <v>0</v>
      </c>
      <c r="C11821" s="10"/>
    </row>
    <row r="11822" spans="1:3">
      <c r="A11822" s="21">
        <v>117</v>
      </c>
      <c r="B11822" s="6">
        <f>B2583+B$11695*B11202*100/'11'!B$17</f>
        <v>0</v>
      </c>
      <c r="C11822" s="10"/>
    </row>
    <row r="11823" spans="1:3">
      <c r="A11823" s="21">
        <v>118</v>
      </c>
      <c r="B11823" s="6">
        <f>B2584+B$11695*B11203*100/'11'!B$17</f>
        <v>0</v>
      </c>
      <c r="C11823" s="10"/>
    </row>
    <row r="11824" spans="1:3">
      <c r="A11824" s="21">
        <v>119</v>
      </c>
      <c r="B11824" s="6">
        <f>B2585+B$11695*B11204*100/'11'!B$17</f>
        <v>0</v>
      </c>
      <c r="C11824" s="10"/>
    </row>
    <row r="11825" spans="1:3">
      <c r="A11825" s="21">
        <v>120</v>
      </c>
      <c r="B11825" s="6">
        <f>B2586+B$11695*B11205*100/'11'!B$17</f>
        <v>0</v>
      </c>
      <c r="C11825" s="10"/>
    </row>
    <row r="11826" spans="1:3">
      <c r="A11826" s="21">
        <v>121</v>
      </c>
      <c r="B11826" s="6">
        <f>B2587+B$11695*B11206*100/'11'!B$17</f>
        <v>0</v>
      </c>
      <c r="C11826" s="10"/>
    </row>
    <row r="11827" spans="1:3">
      <c r="A11827" s="21">
        <v>122</v>
      </c>
      <c r="B11827" s="6">
        <f>B2588+B$11695*B11207*100/'11'!B$17</f>
        <v>0</v>
      </c>
      <c r="C11827" s="10"/>
    </row>
    <row r="11828" spans="1:3">
      <c r="A11828" s="21">
        <v>123</v>
      </c>
      <c r="B11828" s="6">
        <f>B2589+B$11695*B11208*100/'11'!B$17</f>
        <v>0</v>
      </c>
      <c r="C11828" s="10"/>
    </row>
    <row r="11829" spans="1:3">
      <c r="A11829" s="21">
        <v>124</v>
      </c>
      <c r="B11829" s="6">
        <f>B2590+B$11695*B11209*100/'11'!B$17</f>
        <v>0</v>
      </c>
      <c r="C11829" s="10"/>
    </row>
    <row r="11830" spans="1:3">
      <c r="A11830" s="21">
        <v>125</v>
      </c>
      <c r="B11830" s="6">
        <f>B2591+B$11695*B11210*100/'11'!B$17</f>
        <v>0</v>
      </c>
      <c r="C11830" s="10"/>
    </row>
    <row r="11831" spans="1:3">
      <c r="A11831" s="21">
        <v>126</v>
      </c>
      <c r="B11831" s="6">
        <f>B2592+B$11695*B11211*100/'11'!B$17</f>
        <v>0</v>
      </c>
      <c r="C11831" s="10"/>
    </row>
    <row r="11832" spans="1:3">
      <c r="A11832" s="21">
        <v>127</v>
      </c>
      <c r="B11832" s="6">
        <f>B2593+B$11695*B11212*100/'11'!B$17</f>
        <v>0</v>
      </c>
      <c r="C11832" s="10"/>
    </row>
    <row r="11833" spans="1:3">
      <c r="A11833" s="21">
        <v>128</v>
      </c>
      <c r="B11833" s="6">
        <f>B2594+B$11695*B11213*100/'11'!B$17</f>
        <v>0</v>
      </c>
      <c r="C11833" s="10"/>
    </row>
    <row r="11834" spans="1:3">
      <c r="A11834" s="21">
        <v>129</v>
      </c>
      <c r="B11834" s="6">
        <f>B2595+B$11695*B11214*100/'11'!B$17</f>
        <v>0</v>
      </c>
      <c r="C11834" s="10"/>
    </row>
    <row r="11835" spans="1:3">
      <c r="A11835" s="21">
        <v>130</v>
      </c>
      <c r="B11835" s="6">
        <f>B2596+B$11695*B11215*100/'11'!B$17</f>
        <v>0</v>
      </c>
      <c r="C11835" s="10"/>
    </row>
    <row r="11836" spans="1:3">
      <c r="A11836" s="21">
        <v>131</v>
      </c>
      <c r="B11836" s="6">
        <f>B2597+B$11695*B11216*100/'11'!B$17</f>
        <v>0</v>
      </c>
      <c r="C11836" s="10"/>
    </row>
    <row r="11837" spans="1:3">
      <c r="A11837" s="21">
        <v>132</v>
      </c>
      <c r="B11837" s="6">
        <f>B2598+B$11695*B11217*100/'11'!B$17</f>
        <v>0</v>
      </c>
      <c r="C11837" s="10"/>
    </row>
    <row r="11838" spans="1:3">
      <c r="A11838" s="21">
        <v>133</v>
      </c>
      <c r="B11838" s="6">
        <f>B2599+B$11695*B11218*100/'11'!B$17</f>
        <v>0</v>
      </c>
      <c r="C11838" s="10"/>
    </row>
    <row r="11839" spans="1:3">
      <c r="A11839" s="21">
        <v>134</v>
      </c>
      <c r="B11839" s="6">
        <f>B2600+B$11695*B11219*100/'11'!B$17</f>
        <v>0</v>
      </c>
      <c r="C11839" s="10"/>
    </row>
    <row r="11840" spans="1:3">
      <c r="A11840" s="21">
        <v>135</v>
      </c>
      <c r="B11840" s="6">
        <f>B2601+B$11695*B11220*100/'11'!B$17</f>
        <v>0</v>
      </c>
      <c r="C11840" s="10"/>
    </row>
    <row r="11841" spans="1:3">
      <c r="A11841" s="21">
        <v>136</v>
      </c>
      <c r="B11841" s="6">
        <f>B2602+B$11695*B11221*100/'11'!B$17</f>
        <v>0</v>
      </c>
      <c r="C11841" s="10"/>
    </row>
    <row r="11842" spans="1:3">
      <c r="A11842" s="21">
        <v>137</v>
      </c>
      <c r="B11842" s="6">
        <f>B2603+B$11695*B11222*100/'11'!B$17</f>
        <v>0</v>
      </c>
      <c r="C11842" s="10"/>
    </row>
    <row r="11843" spans="1:3">
      <c r="A11843" s="21">
        <v>138</v>
      </c>
      <c r="B11843" s="6">
        <f>B2604+B$11695*B11223*100/'11'!B$17</f>
        <v>0</v>
      </c>
      <c r="C11843" s="10"/>
    </row>
    <row r="11844" spans="1:3">
      <c r="A11844" s="21">
        <v>139</v>
      </c>
      <c r="B11844" s="6">
        <f>B2605+B$11695*B11224*100/'11'!B$17</f>
        <v>0</v>
      </c>
      <c r="C11844" s="10"/>
    </row>
    <row r="11845" spans="1:3">
      <c r="A11845" s="21">
        <v>140</v>
      </c>
      <c r="B11845" s="6">
        <f>B2606+B$11695*B11225*100/'11'!B$17</f>
        <v>0</v>
      </c>
      <c r="C11845" s="10"/>
    </row>
    <row r="11846" spans="1:3">
      <c r="A11846" s="21">
        <v>141</v>
      </c>
      <c r="B11846" s="6">
        <f>B2607+B$11695*B11226*100/'11'!B$17</f>
        <v>0</v>
      </c>
      <c r="C11846" s="10"/>
    </row>
    <row r="11847" spans="1:3">
      <c r="A11847" s="21">
        <v>142</v>
      </c>
      <c r="B11847" s="6">
        <f>B2608+B$11695*B11227*100/'11'!B$17</f>
        <v>0</v>
      </c>
      <c r="C11847" s="10"/>
    </row>
    <row r="11848" spans="1:3">
      <c r="A11848" s="21">
        <v>143</v>
      </c>
      <c r="B11848" s="6">
        <f>B2609+B$11695*B11228*100/'11'!B$17</f>
        <v>0</v>
      </c>
      <c r="C11848" s="10"/>
    </row>
    <row r="11849" spans="1:3">
      <c r="A11849" s="21">
        <v>144</v>
      </c>
      <c r="B11849" s="6">
        <f>B2610+B$11695*B11229*100/'11'!B$17</f>
        <v>0</v>
      </c>
      <c r="C11849" s="10"/>
    </row>
    <row r="11850" spans="1:3">
      <c r="A11850" s="21">
        <v>145</v>
      </c>
      <c r="B11850" s="6">
        <f>B2611+B$11695*B11230*100/'11'!B$17</f>
        <v>0</v>
      </c>
      <c r="C11850" s="10"/>
    </row>
    <row r="11851" spans="1:3">
      <c r="A11851" s="21">
        <v>146</v>
      </c>
      <c r="B11851" s="6">
        <f>B2612+B$11695*B11231*100/'11'!B$17</f>
        <v>0</v>
      </c>
      <c r="C11851" s="10"/>
    </row>
    <row r="11852" spans="1:3">
      <c r="A11852" s="21">
        <v>147</v>
      </c>
      <c r="B11852" s="6">
        <f>B2613+B$11695*B11232*100/'11'!B$17</f>
        <v>0</v>
      </c>
      <c r="C11852" s="10"/>
    </row>
    <row r="11853" spans="1:3">
      <c r="A11853" s="21">
        <v>148</v>
      </c>
      <c r="B11853" s="6">
        <f>B2614+B$11695*B11233*100/'11'!B$17</f>
        <v>0</v>
      </c>
      <c r="C11853" s="10"/>
    </row>
    <row r="11854" spans="1:3">
      <c r="A11854" s="21">
        <v>149</v>
      </c>
      <c r="B11854" s="6">
        <f>B2615+B$11695*B11234*100/'11'!B$17</f>
        <v>0</v>
      </c>
      <c r="C11854" s="10"/>
    </row>
    <row r="11855" spans="1:3">
      <c r="A11855" s="21">
        <v>150</v>
      </c>
      <c r="B11855" s="6">
        <f>B2616+B$11695*B11235*100/'11'!B$17</f>
        <v>0</v>
      </c>
      <c r="C11855" s="10"/>
    </row>
    <row r="11856" spans="1:3">
      <c r="A11856" s="21">
        <v>151</v>
      </c>
      <c r="B11856" s="6">
        <f>B2617+B$11695*B11236*100/'11'!B$17</f>
        <v>0</v>
      </c>
      <c r="C11856" s="10"/>
    </row>
    <row r="11857" spans="1:3">
      <c r="A11857" s="21">
        <v>152</v>
      </c>
      <c r="B11857" s="6">
        <f>B2618+B$11695*B11237*100/'11'!B$17</f>
        <v>0</v>
      </c>
      <c r="C11857" s="10"/>
    </row>
    <row r="11858" spans="1:3">
      <c r="A11858" s="21">
        <v>153</v>
      </c>
      <c r="B11858" s="6">
        <f>B2619+B$11695*B11238*100/'11'!B$17</f>
        <v>0</v>
      </c>
      <c r="C11858" s="10"/>
    </row>
    <row r="11859" spans="1:3">
      <c r="A11859" s="21">
        <v>154</v>
      </c>
      <c r="B11859" s="6">
        <f>B2620+B$11695*B11239*100/'11'!B$17</f>
        <v>0</v>
      </c>
      <c r="C11859" s="10"/>
    </row>
    <row r="11860" spans="1:3">
      <c r="A11860" s="21">
        <v>155</v>
      </c>
      <c r="B11860" s="6">
        <f>B2621+B$11695*B11240*100/'11'!B$17</f>
        <v>0</v>
      </c>
      <c r="C11860" s="10"/>
    </row>
    <row r="11861" spans="1:3">
      <c r="A11861" s="21">
        <v>156</v>
      </c>
      <c r="B11861" s="6">
        <f>B2622+B$11695*B11241*100/'11'!B$17</f>
        <v>0</v>
      </c>
      <c r="C11861" s="10"/>
    </row>
    <row r="11862" spans="1:3">
      <c r="A11862" s="21">
        <v>157</v>
      </c>
      <c r="B11862" s="6">
        <f>B2623+B$11695*B11242*100/'11'!B$17</f>
        <v>0</v>
      </c>
      <c r="C11862" s="10"/>
    </row>
    <row r="11863" spans="1:3">
      <c r="A11863" s="21">
        <v>158</v>
      </c>
      <c r="B11863" s="6">
        <f>B2624+B$11695*B11243*100/'11'!B$17</f>
        <v>0</v>
      </c>
      <c r="C11863" s="10"/>
    </row>
    <row r="11864" spans="1:3">
      <c r="A11864" s="21">
        <v>159</v>
      </c>
      <c r="B11864" s="6">
        <f>B2625+B$11695*B11244*100/'11'!B$17</f>
        <v>0</v>
      </c>
      <c r="C11864" s="10"/>
    </row>
    <row r="11865" spans="1:3">
      <c r="A11865" s="21">
        <v>160</v>
      </c>
      <c r="B11865" s="6">
        <f>B2626+B$11695*B11245*100/'11'!B$17</f>
        <v>0</v>
      </c>
      <c r="C11865" s="10"/>
    </row>
    <row r="11866" spans="1:3">
      <c r="A11866" s="21">
        <v>161</v>
      </c>
      <c r="B11866" s="6">
        <f>B2627+B$11695*B11246*100/'11'!B$17</f>
        <v>0</v>
      </c>
      <c r="C11866" s="10"/>
    </row>
    <row r="11867" spans="1:3">
      <c r="A11867" s="21">
        <v>162</v>
      </c>
      <c r="B11867" s="6">
        <f>B2628+B$11695*B11247*100/'11'!B$17</f>
        <v>0</v>
      </c>
      <c r="C11867" s="10"/>
    </row>
    <row r="11868" spans="1:3">
      <c r="A11868" s="21">
        <v>163</v>
      </c>
      <c r="B11868" s="6">
        <f>B2629+B$11695*B11248*100/'11'!B$17</f>
        <v>0</v>
      </c>
      <c r="C11868" s="10"/>
    </row>
    <row r="11869" spans="1:3">
      <c r="A11869" s="21">
        <v>164</v>
      </c>
      <c r="B11869" s="6">
        <f>B2630+B$11695*B11249*100/'11'!B$17</f>
        <v>0</v>
      </c>
      <c r="C11869" s="10"/>
    </row>
    <row r="11870" spans="1:3">
      <c r="A11870" s="21">
        <v>165</v>
      </c>
      <c r="B11870" s="6">
        <f>B2631+B$11695*B11250*100/'11'!B$17</f>
        <v>0</v>
      </c>
      <c r="C11870" s="10"/>
    </row>
    <row r="11871" spans="1:3">
      <c r="A11871" s="21">
        <v>166</v>
      </c>
      <c r="B11871" s="6">
        <f>B2632+B$11695*B11251*100/'11'!B$17</f>
        <v>0</v>
      </c>
      <c r="C11871" s="10"/>
    </row>
    <row r="11872" spans="1:3">
      <c r="A11872" s="21">
        <v>167</v>
      </c>
      <c r="B11872" s="6">
        <f>B2633+B$11695*B11252*100/'11'!B$17</f>
        <v>0</v>
      </c>
      <c r="C11872" s="10"/>
    </row>
    <row r="11873" spans="1:3">
      <c r="A11873" s="21">
        <v>168</v>
      </c>
      <c r="B11873" s="6">
        <f>B2634+B$11695*B11253*100/'11'!B$17</f>
        <v>0</v>
      </c>
      <c r="C11873" s="10"/>
    </row>
    <row r="11874" spans="1:3">
      <c r="A11874" s="21">
        <v>169</v>
      </c>
      <c r="B11874" s="6">
        <f>B2635+B$11695*B11254*100/'11'!B$17</f>
        <v>0</v>
      </c>
      <c r="C11874" s="10"/>
    </row>
    <row r="11875" spans="1:3">
      <c r="A11875" s="21">
        <v>170</v>
      </c>
      <c r="B11875" s="6">
        <f>B2636+B$11695*B11255*100/'11'!B$17</f>
        <v>0</v>
      </c>
      <c r="C11875" s="10"/>
    </row>
    <row r="11876" spans="1:3">
      <c r="A11876" s="21">
        <v>171</v>
      </c>
      <c r="B11876" s="6">
        <f>B2637+B$11695*B11256*100/'11'!B$17</f>
        <v>0</v>
      </c>
      <c r="C11876" s="10"/>
    </row>
    <row r="11877" spans="1:3">
      <c r="A11877" s="21">
        <v>172</v>
      </c>
      <c r="B11877" s="6">
        <f>B2638+B$11695*B11257*100/'11'!B$17</f>
        <v>0</v>
      </c>
      <c r="C11877" s="10"/>
    </row>
    <row r="11878" spans="1:3">
      <c r="A11878" s="21">
        <v>173</v>
      </c>
      <c r="B11878" s="6">
        <f>B2639+B$11695*B11258*100/'11'!B$17</f>
        <v>0</v>
      </c>
      <c r="C11878" s="10"/>
    </row>
    <row r="11879" spans="1:3">
      <c r="A11879" s="21">
        <v>174</v>
      </c>
      <c r="B11879" s="6">
        <f>B2640+B$11695*B11259*100/'11'!B$17</f>
        <v>0</v>
      </c>
      <c r="C11879" s="10"/>
    </row>
    <row r="11880" spans="1:3">
      <c r="A11880" s="21">
        <v>175</v>
      </c>
      <c r="B11880" s="6">
        <f>B2641+B$11695*B11260*100/'11'!B$17</f>
        <v>0</v>
      </c>
      <c r="C11880" s="10"/>
    </row>
    <row r="11881" spans="1:3">
      <c r="A11881" s="21">
        <v>176</v>
      </c>
      <c r="B11881" s="6">
        <f>B2642+B$11695*B11261*100/'11'!B$17</f>
        <v>0</v>
      </c>
      <c r="C11881" s="10"/>
    </row>
    <row r="11882" spans="1:3">
      <c r="A11882" s="21">
        <v>177</v>
      </c>
      <c r="B11882" s="6">
        <f>B2643+B$11695*B11262*100/'11'!B$17</f>
        <v>0</v>
      </c>
      <c r="C11882" s="10"/>
    </row>
    <row r="11883" spans="1:3">
      <c r="A11883" s="21">
        <v>178</v>
      </c>
      <c r="B11883" s="6">
        <f>B2644+B$11695*B11263*100/'11'!B$17</f>
        <v>0</v>
      </c>
      <c r="C11883" s="10"/>
    </row>
    <row r="11884" spans="1:3">
      <c r="A11884" s="21">
        <v>179</v>
      </c>
      <c r="B11884" s="6">
        <f>B2645+B$11695*B11264*100/'11'!B$17</f>
        <v>0</v>
      </c>
      <c r="C11884" s="10"/>
    </row>
    <row r="11885" spans="1:3">
      <c r="A11885" s="21">
        <v>180</v>
      </c>
      <c r="B11885" s="6">
        <f>B2646+B$11695*B11265*100/'11'!B$17</f>
        <v>0</v>
      </c>
      <c r="C11885" s="10"/>
    </row>
    <row r="11886" spans="1:3">
      <c r="A11886" s="21">
        <v>181</v>
      </c>
      <c r="B11886" s="6">
        <f>B2647+B$11695*B11266*100/'11'!B$17</f>
        <v>0</v>
      </c>
      <c r="C11886" s="10"/>
    </row>
    <row r="11887" spans="1:3">
      <c r="A11887" s="21">
        <v>182</v>
      </c>
      <c r="B11887" s="6">
        <f>B2648+B$11695*B11267*100/'11'!B$17</f>
        <v>0</v>
      </c>
      <c r="C11887" s="10"/>
    </row>
    <row r="11888" spans="1:3">
      <c r="A11888" s="21">
        <v>183</v>
      </c>
      <c r="B11888" s="6">
        <f>B2649+B$11695*B11268*100/'11'!B$17</f>
        <v>0</v>
      </c>
      <c r="C11888" s="10"/>
    </row>
    <row r="11889" spans="1:3">
      <c r="A11889" s="21">
        <v>184</v>
      </c>
      <c r="B11889" s="6">
        <f>B2650+B$11695*B11269*100/'11'!B$17</f>
        <v>0</v>
      </c>
      <c r="C11889" s="10"/>
    </row>
    <row r="11890" spans="1:3">
      <c r="A11890" s="21">
        <v>185</v>
      </c>
      <c r="B11890" s="6">
        <f>B2651+B$11695*B11270*100/'11'!B$17</f>
        <v>0</v>
      </c>
      <c r="C11890" s="10"/>
    </row>
    <row r="11891" spans="1:3">
      <c r="A11891" s="21">
        <v>186</v>
      </c>
      <c r="B11891" s="6">
        <f>B2652+B$11695*B11271*100/'11'!B$17</f>
        <v>0</v>
      </c>
      <c r="C11891" s="10"/>
    </row>
    <row r="11892" spans="1:3">
      <c r="A11892" s="21">
        <v>187</v>
      </c>
      <c r="B11892" s="6">
        <f>B2653+B$11695*B11272*100/'11'!B$17</f>
        <v>0</v>
      </c>
      <c r="C11892" s="10"/>
    </row>
    <row r="11893" spans="1:3">
      <c r="A11893" s="21">
        <v>188</v>
      </c>
      <c r="B11893" s="6">
        <f>B2654+B$11695*B11273*100/'11'!B$17</f>
        <v>0</v>
      </c>
      <c r="C11893" s="10"/>
    </row>
    <row r="11894" spans="1:3">
      <c r="A11894" s="21">
        <v>189</v>
      </c>
      <c r="B11894" s="6">
        <f>B2655+B$11695*B11274*100/'11'!B$17</f>
        <v>0</v>
      </c>
      <c r="C11894" s="10"/>
    </row>
    <row r="11895" spans="1:3">
      <c r="A11895" s="21">
        <v>190</v>
      </c>
      <c r="B11895" s="6">
        <f>B2656+B$11695*B11275*100/'11'!B$17</f>
        <v>0</v>
      </c>
      <c r="C11895" s="10"/>
    </row>
    <row r="11896" spans="1:3">
      <c r="A11896" s="21">
        <v>191</v>
      </c>
      <c r="B11896" s="6">
        <f>B2657+B$11695*B11276*100/'11'!B$17</f>
        <v>0</v>
      </c>
      <c r="C11896" s="10"/>
    </row>
    <row r="11897" spans="1:3">
      <c r="A11897" s="21">
        <v>192</v>
      </c>
      <c r="B11897" s="6">
        <f>B2658+B$11695*B11277*100/'11'!B$17</f>
        <v>0</v>
      </c>
      <c r="C11897" s="10"/>
    </row>
    <row r="11898" spans="1:3">
      <c r="A11898" s="21">
        <v>193</v>
      </c>
      <c r="B11898" s="6">
        <f>B2659+B$11695*B11278*100/'11'!B$17</f>
        <v>0</v>
      </c>
      <c r="C11898" s="10"/>
    </row>
    <row r="11899" spans="1:3">
      <c r="A11899" s="21">
        <v>194</v>
      </c>
      <c r="B11899" s="6">
        <f>B2660+B$11695*B11279*100/'11'!B$17</f>
        <v>0</v>
      </c>
      <c r="C11899" s="10"/>
    </row>
    <row r="11900" spans="1:3">
      <c r="A11900" s="21">
        <v>195</v>
      </c>
      <c r="B11900" s="6">
        <f>B2661+B$11695*B11280*100/'11'!B$17</f>
        <v>0</v>
      </c>
      <c r="C11900" s="10"/>
    </row>
    <row r="11901" spans="1:3">
      <c r="A11901" s="21">
        <v>196</v>
      </c>
      <c r="B11901" s="6">
        <f>B2662+B$11695*B11281*100/'11'!B$17</f>
        <v>0</v>
      </c>
      <c r="C11901" s="10"/>
    </row>
    <row r="11902" spans="1:3">
      <c r="A11902" s="21">
        <v>197</v>
      </c>
      <c r="B11902" s="6">
        <f>B2663+B$11695*B11282*100/'11'!B$17</f>
        <v>0</v>
      </c>
      <c r="C11902" s="10"/>
    </row>
    <row r="11903" spans="1:3">
      <c r="A11903" s="21">
        <v>198</v>
      </c>
      <c r="B11903" s="6">
        <f>B2664+B$11695*B11283*100/'11'!B$17</f>
        <v>0</v>
      </c>
      <c r="C11903" s="10"/>
    </row>
    <row r="11904" spans="1:3">
      <c r="A11904" s="21">
        <v>199</v>
      </c>
      <c r="B11904" s="6">
        <f>B2665+B$11695*B11284*100/'11'!B$17</f>
        <v>0</v>
      </c>
      <c r="C11904" s="10"/>
    </row>
    <row r="11905" spans="1:3">
      <c r="A11905" s="21">
        <v>200</v>
      </c>
      <c r="B11905" s="6">
        <f>B2666+B$11695*B11285*100/'11'!B$17</f>
        <v>0</v>
      </c>
      <c r="C11905" s="10"/>
    </row>
    <row r="11906" spans="1:3">
      <c r="A11906" s="21">
        <v>201</v>
      </c>
      <c r="B11906" s="6">
        <f>B2667+B$11695*B11286*100/'11'!B$17</f>
        <v>0</v>
      </c>
      <c r="C11906" s="10"/>
    </row>
    <row r="11907" spans="1:3">
      <c r="A11907" s="21">
        <v>202</v>
      </c>
      <c r="B11907" s="6">
        <f>B2668+B$11695*B11287*100/'11'!B$17</f>
        <v>0</v>
      </c>
      <c r="C11907" s="10"/>
    </row>
    <row r="11908" spans="1:3">
      <c r="A11908" s="21">
        <v>203</v>
      </c>
      <c r="B11908" s="6">
        <f>B2669+B$11695*B11288*100/'11'!B$17</f>
        <v>0</v>
      </c>
      <c r="C11908" s="10"/>
    </row>
    <row r="11909" spans="1:3">
      <c r="A11909" s="21">
        <v>204</v>
      </c>
      <c r="B11909" s="6">
        <f>B2670+B$11695*B11289*100/'11'!B$17</f>
        <v>0</v>
      </c>
      <c r="C11909" s="10"/>
    </row>
    <row r="11910" spans="1:3">
      <c r="A11910" s="21">
        <v>205</v>
      </c>
      <c r="B11910" s="6">
        <f>B2671+B$11695*B11290*100/'11'!B$17</f>
        <v>0</v>
      </c>
      <c r="C11910" s="10"/>
    </row>
    <row r="11911" spans="1:3">
      <c r="A11911" s="21">
        <v>206</v>
      </c>
      <c r="B11911" s="6">
        <f>B2672+B$11695*B11291*100/'11'!B$17</f>
        <v>0</v>
      </c>
      <c r="C11911" s="10"/>
    </row>
    <row r="11912" spans="1:3">
      <c r="A11912" s="21">
        <v>207</v>
      </c>
      <c r="B11912" s="6">
        <f>B2673+B$11695*B11292*100/'11'!B$17</f>
        <v>0</v>
      </c>
      <c r="C11912" s="10"/>
    </row>
    <row r="11913" spans="1:3">
      <c r="A11913" s="21">
        <v>208</v>
      </c>
      <c r="B11913" s="6">
        <f>B2674+B$11695*B11293*100/'11'!B$17</f>
        <v>0</v>
      </c>
      <c r="C11913" s="10"/>
    </row>
    <row r="11914" spans="1:3">
      <c r="A11914" s="21">
        <v>209</v>
      </c>
      <c r="B11914" s="6">
        <f>B2675+B$11695*B11294*100/'11'!B$17</f>
        <v>0</v>
      </c>
      <c r="C11914" s="10"/>
    </row>
    <row r="11915" spans="1:3">
      <c r="A11915" s="21">
        <v>210</v>
      </c>
      <c r="B11915" s="6">
        <f>B2676+B$11695*B11295*100/'11'!B$17</f>
        <v>0</v>
      </c>
      <c r="C11915" s="10"/>
    </row>
    <row r="11916" spans="1:3">
      <c r="A11916" s="21">
        <v>211</v>
      </c>
      <c r="B11916" s="6">
        <f>B2677+B$11695*B11296*100/'11'!B$17</f>
        <v>0</v>
      </c>
      <c r="C11916" s="10"/>
    </row>
    <row r="11917" spans="1:3">
      <c r="A11917" s="21">
        <v>212</v>
      </c>
      <c r="B11917" s="6">
        <f>B2678+B$11695*B11297*100/'11'!B$17</f>
        <v>0</v>
      </c>
      <c r="C11917" s="10"/>
    </row>
    <row r="11918" spans="1:3">
      <c r="A11918" s="21">
        <v>213</v>
      </c>
      <c r="B11918" s="6">
        <f>B2679+B$11695*B11298*100/'11'!B$17</f>
        <v>0</v>
      </c>
      <c r="C11918" s="10"/>
    </row>
    <row r="11919" spans="1:3">
      <c r="A11919" s="21">
        <v>214</v>
      </c>
      <c r="B11919" s="6">
        <f>B2680+B$11695*B11299*100/'11'!B$17</f>
        <v>0</v>
      </c>
      <c r="C11919" s="10"/>
    </row>
    <row r="11920" spans="1:3">
      <c r="A11920" s="21">
        <v>215</v>
      </c>
      <c r="B11920" s="6">
        <f>B2681+B$11695*B11300*100/'11'!B$17</f>
        <v>0</v>
      </c>
      <c r="C11920" s="10"/>
    </row>
    <row r="11921" spans="1:3">
      <c r="A11921" s="21">
        <v>216</v>
      </c>
      <c r="B11921" s="6">
        <f>B2682+B$11695*B11301*100/'11'!B$17</f>
        <v>0</v>
      </c>
      <c r="C11921" s="10"/>
    </row>
    <row r="11922" spans="1:3">
      <c r="A11922" s="21">
        <v>217</v>
      </c>
      <c r="B11922" s="6">
        <f>B2683+B$11695*B11302*100/'11'!B$17</f>
        <v>0</v>
      </c>
      <c r="C11922" s="10"/>
    </row>
    <row r="11923" spans="1:3">
      <c r="A11923" s="21">
        <v>218</v>
      </c>
      <c r="B11923" s="6">
        <f>B2684+B$11695*B11303*100/'11'!B$17</f>
        <v>0</v>
      </c>
      <c r="C11923" s="10"/>
    </row>
    <row r="11924" spans="1:3">
      <c r="A11924" s="21">
        <v>219</v>
      </c>
      <c r="B11924" s="6">
        <f>B2685+B$11695*B11304*100/'11'!B$17</f>
        <v>0</v>
      </c>
      <c r="C11924" s="10"/>
    </row>
    <row r="11925" spans="1:3">
      <c r="A11925" s="21">
        <v>220</v>
      </c>
      <c r="B11925" s="6">
        <f>B2686+B$11695*B11305*100/'11'!B$17</f>
        <v>0</v>
      </c>
      <c r="C11925" s="10"/>
    </row>
    <row r="11926" spans="1:3">
      <c r="A11926" s="21">
        <v>221</v>
      </c>
      <c r="B11926" s="6">
        <f>B2687+B$11695*B11306*100/'11'!B$17</f>
        <v>0</v>
      </c>
      <c r="C11926" s="10"/>
    </row>
    <row r="11927" spans="1:3">
      <c r="A11927" s="21">
        <v>222</v>
      </c>
      <c r="B11927" s="6">
        <f>B2688+B$11695*B11307*100/'11'!B$17</f>
        <v>0</v>
      </c>
      <c r="C11927" s="10"/>
    </row>
    <row r="11928" spans="1:3">
      <c r="A11928" s="21">
        <v>223</v>
      </c>
      <c r="B11928" s="6">
        <f>B2689+B$11695*B11308*100/'11'!B$17</f>
        <v>0</v>
      </c>
      <c r="C11928" s="10"/>
    </row>
    <row r="11929" spans="1:3">
      <c r="A11929" s="21">
        <v>224</v>
      </c>
      <c r="B11929" s="6">
        <f>B2690+B$11695*B11309*100/'11'!B$17</f>
        <v>0</v>
      </c>
      <c r="C11929" s="10"/>
    </row>
    <row r="11930" spans="1:3">
      <c r="A11930" s="21">
        <v>225</v>
      </c>
      <c r="B11930" s="6">
        <f>B2691+B$11695*B11310*100/'11'!B$17</f>
        <v>0</v>
      </c>
      <c r="C11930" s="10"/>
    </row>
    <row r="11931" spans="1:3">
      <c r="A11931" s="21">
        <v>226</v>
      </c>
      <c r="B11931" s="6">
        <f>B2692+B$11695*B11311*100/'11'!B$17</f>
        <v>0</v>
      </c>
      <c r="C11931" s="10"/>
    </row>
    <row r="11932" spans="1:3">
      <c r="A11932" s="21">
        <v>227</v>
      </c>
      <c r="B11932" s="6">
        <f>B2693+B$11695*B11312*100/'11'!B$17</f>
        <v>0</v>
      </c>
      <c r="C11932" s="10"/>
    </row>
    <row r="11933" spans="1:3">
      <c r="A11933" s="21">
        <v>228</v>
      </c>
      <c r="B11933" s="6">
        <f>B2694+B$11695*B11313*100/'11'!B$17</f>
        <v>0</v>
      </c>
      <c r="C11933" s="10"/>
    </row>
    <row r="11934" spans="1:3">
      <c r="A11934" s="21">
        <v>229</v>
      </c>
      <c r="B11934" s="6">
        <f>B2695+B$11695*B11314*100/'11'!B$17</f>
        <v>0</v>
      </c>
      <c r="C11934" s="10"/>
    </row>
    <row r="11935" spans="1:3">
      <c r="A11935" s="21">
        <v>230</v>
      </c>
      <c r="B11935" s="6">
        <f>B2696+B$11695*B11315*100/'11'!B$17</f>
        <v>0</v>
      </c>
      <c r="C11935" s="10"/>
    </row>
    <row r="11936" spans="1:3">
      <c r="A11936" s="21">
        <v>231</v>
      </c>
      <c r="B11936" s="6">
        <f>B2697+B$11695*B11316*100/'11'!B$17</f>
        <v>0</v>
      </c>
      <c r="C11936" s="10"/>
    </row>
    <row r="11937" spans="1:3">
      <c r="A11937" s="21">
        <v>232</v>
      </c>
      <c r="B11937" s="6">
        <f>B2698+B$11695*B11317*100/'11'!B$17</f>
        <v>0</v>
      </c>
      <c r="C11937" s="10"/>
    </row>
    <row r="11938" spans="1:3">
      <c r="A11938" s="21">
        <v>233</v>
      </c>
      <c r="B11938" s="6">
        <f>B2699+B$11695*B11318*100/'11'!B$17</f>
        <v>0</v>
      </c>
      <c r="C11938" s="10"/>
    </row>
    <row r="11939" spans="1:3">
      <c r="A11939" s="21">
        <v>234</v>
      </c>
      <c r="B11939" s="6">
        <f>B2700+B$11695*B11319*100/'11'!B$17</f>
        <v>0</v>
      </c>
      <c r="C11939" s="10"/>
    </row>
    <row r="11940" spans="1:3">
      <c r="A11940" s="21">
        <v>235</v>
      </c>
      <c r="B11940" s="6">
        <f>B2701+B$11695*B11320*100/'11'!B$17</f>
        <v>0</v>
      </c>
      <c r="C11940" s="10"/>
    </row>
    <row r="11941" spans="1:3">
      <c r="A11941" s="21">
        <v>236</v>
      </c>
      <c r="B11941" s="6">
        <f>B2702+B$11695*B11321*100/'11'!B$17</f>
        <v>0</v>
      </c>
      <c r="C11941" s="10"/>
    </row>
    <row r="11942" spans="1:3">
      <c r="A11942" s="21">
        <v>237</v>
      </c>
      <c r="B11942" s="6">
        <f>B2703+B$11695*B11322*100/'11'!B$17</f>
        <v>0</v>
      </c>
      <c r="C11942" s="10"/>
    </row>
    <row r="11943" spans="1:3">
      <c r="A11943" s="21">
        <v>238</v>
      </c>
      <c r="B11943" s="6">
        <f>B2704+B$11695*B11323*100/'11'!B$17</f>
        <v>0</v>
      </c>
      <c r="C11943" s="10"/>
    </row>
    <row r="11944" spans="1:3">
      <c r="A11944" s="21">
        <v>239</v>
      </c>
      <c r="B11944" s="6">
        <f>B2705+B$11695*B11324*100/'11'!B$17</f>
        <v>0</v>
      </c>
      <c r="C11944" s="10"/>
    </row>
    <row r="11945" spans="1:3">
      <c r="A11945" s="21">
        <v>240</v>
      </c>
      <c r="B11945" s="6">
        <f>B2706+B$11695*B11325*100/'11'!B$17</f>
        <v>0</v>
      </c>
      <c r="C11945" s="10"/>
    </row>
    <row r="11946" spans="1:3">
      <c r="A11946" s="21">
        <v>241</v>
      </c>
      <c r="B11946" s="6">
        <f>B2707+B$11695*B11326*100/'11'!B$17</f>
        <v>0</v>
      </c>
      <c r="C11946" s="10"/>
    </row>
    <row r="11947" spans="1:3">
      <c r="A11947" s="21">
        <v>242</v>
      </c>
      <c r="B11947" s="6">
        <f>B2708+B$11695*B11327*100/'11'!B$17</f>
        <v>0</v>
      </c>
      <c r="C11947" s="10"/>
    </row>
    <row r="11948" spans="1:3">
      <c r="A11948" s="21">
        <v>243</v>
      </c>
      <c r="B11948" s="6">
        <f>B2709+B$11695*B11328*100/'11'!B$17</f>
        <v>0</v>
      </c>
      <c r="C11948" s="10"/>
    </row>
    <row r="11949" spans="1:3">
      <c r="A11949" s="21">
        <v>244</v>
      </c>
      <c r="B11949" s="6">
        <f>B2710+B$11695*B11329*100/'11'!B$17</f>
        <v>0</v>
      </c>
      <c r="C11949" s="10"/>
    </row>
    <row r="11950" spans="1:3">
      <c r="A11950" s="21">
        <v>245</v>
      </c>
      <c r="B11950" s="6">
        <f>B2711+B$11695*B11330*100/'11'!B$17</f>
        <v>0</v>
      </c>
      <c r="C11950" s="10"/>
    </row>
    <row r="11951" spans="1:3">
      <c r="A11951" s="21">
        <v>246</v>
      </c>
      <c r="B11951" s="6">
        <f>B2712+B$11695*B11331*100/'11'!B$17</f>
        <v>0</v>
      </c>
      <c r="C11951" s="10"/>
    </row>
    <row r="11952" spans="1:3">
      <c r="A11952" s="21">
        <v>247</v>
      </c>
      <c r="B11952" s="6">
        <f>B2713+B$11695*B11332*100/'11'!B$17</f>
        <v>0</v>
      </c>
      <c r="C11952" s="10"/>
    </row>
    <row r="11953" spans="1:3">
      <c r="A11953" s="21">
        <v>248</v>
      </c>
      <c r="B11953" s="6">
        <f>B2714+B$11695*B11333*100/'11'!B$17</f>
        <v>0</v>
      </c>
      <c r="C11953" s="10"/>
    </row>
    <row r="11954" spans="1:3">
      <c r="A11954" s="21">
        <v>249</v>
      </c>
      <c r="B11954" s="6">
        <f>B2715+B$11695*B11334*100/'11'!B$17</f>
        <v>0</v>
      </c>
      <c r="C11954" s="10"/>
    </row>
    <row r="11955" spans="1:3">
      <c r="A11955" s="21">
        <v>250</v>
      </c>
      <c r="B11955" s="6">
        <f>B2716+B$11695*B11335*100/'11'!B$17</f>
        <v>0</v>
      </c>
      <c r="C11955" s="10"/>
    </row>
    <row r="11956" spans="1:3">
      <c r="A11956" s="21">
        <v>251</v>
      </c>
      <c r="B11956" s="6">
        <f>B2717+B$11695*B11336*100/'11'!B$17</f>
        <v>0</v>
      </c>
      <c r="C11956" s="10"/>
    </row>
    <row r="11957" spans="1:3">
      <c r="A11957" s="21">
        <v>252</v>
      </c>
      <c r="B11957" s="6">
        <f>B2718+B$11695*B11337*100/'11'!B$17</f>
        <v>0</v>
      </c>
      <c r="C11957" s="10"/>
    </row>
    <row r="11958" spans="1:3">
      <c r="A11958" s="21">
        <v>253</v>
      </c>
      <c r="B11958" s="6">
        <f>B2719+B$11695*B11338*100/'11'!B$17</f>
        <v>0</v>
      </c>
      <c r="C11958" s="10"/>
    </row>
    <row r="11959" spans="1:3">
      <c r="A11959" s="21">
        <v>254</v>
      </c>
      <c r="B11959" s="6">
        <f>B2720+B$11695*B11339*100/'11'!B$17</f>
        <v>0</v>
      </c>
      <c r="C11959" s="10"/>
    </row>
    <row r="11960" spans="1:3">
      <c r="A11960" s="21">
        <v>255</v>
      </c>
      <c r="B11960" s="6">
        <f>B2721+B$11695*B11340*100/'11'!B$17</f>
        <v>0</v>
      </c>
      <c r="C11960" s="10"/>
    </row>
    <row r="11961" spans="1:3">
      <c r="A11961" s="21">
        <v>256</v>
      </c>
      <c r="B11961" s="6">
        <f>B2722+B$11695*B11341*100/'11'!B$17</f>
        <v>0</v>
      </c>
      <c r="C11961" s="10"/>
    </row>
    <row r="11962" spans="1:3">
      <c r="A11962" s="21">
        <v>257</v>
      </c>
      <c r="B11962" s="6">
        <f>B2723+B$11695*B11342*100/'11'!B$17</f>
        <v>0</v>
      </c>
      <c r="C11962" s="10"/>
    </row>
    <row r="11963" spans="1:3">
      <c r="A11963" s="21">
        <v>258</v>
      </c>
      <c r="B11963" s="6">
        <f>B2724+B$11695*B11343*100/'11'!B$17</f>
        <v>0</v>
      </c>
      <c r="C11963" s="10"/>
    </row>
    <row r="11964" spans="1:3">
      <c r="A11964" s="21">
        <v>259</v>
      </c>
      <c r="B11964" s="6">
        <f>B2725+B$11695*B11344*100/'11'!B$17</f>
        <v>0</v>
      </c>
      <c r="C11964" s="10"/>
    </row>
    <row r="11965" spans="1:3">
      <c r="A11965" s="21">
        <v>260</v>
      </c>
      <c r="B11965" s="6">
        <f>B2726+B$11695*B11345*100/'11'!B$17</f>
        <v>0</v>
      </c>
      <c r="C11965" s="10"/>
    </row>
    <row r="11966" spans="1:3">
      <c r="A11966" s="21">
        <v>261</v>
      </c>
      <c r="B11966" s="6">
        <f>B2727+B$11695*B11346*100/'11'!B$17</f>
        <v>0</v>
      </c>
      <c r="C11966" s="10"/>
    </row>
    <row r="11967" spans="1:3">
      <c r="A11967" s="21">
        <v>262</v>
      </c>
      <c r="B11967" s="6">
        <f>B2728+B$11695*B11347*100/'11'!B$17</f>
        <v>0</v>
      </c>
      <c r="C11967" s="10"/>
    </row>
    <row r="11968" spans="1:3">
      <c r="A11968" s="21">
        <v>263</v>
      </c>
      <c r="B11968" s="6">
        <f>B2729+B$11695*B11348*100/'11'!B$17</f>
        <v>0</v>
      </c>
      <c r="C11968" s="10"/>
    </row>
    <row r="11969" spans="1:3">
      <c r="A11969" s="21">
        <v>264</v>
      </c>
      <c r="B11969" s="6">
        <f>B2730+B$11695*B11349*100/'11'!B$17</f>
        <v>0</v>
      </c>
      <c r="C11969" s="10"/>
    </row>
    <row r="11970" spans="1:3">
      <c r="A11970" s="21">
        <v>265</v>
      </c>
      <c r="B11970" s="6">
        <f>B2731+B$11695*B11350*100/'11'!B$17</f>
        <v>0</v>
      </c>
      <c r="C11970" s="10"/>
    </row>
    <row r="11971" spans="1:3">
      <c r="A11971" s="21">
        <v>266</v>
      </c>
      <c r="B11971" s="6">
        <f>B2732+B$11695*B11351*100/'11'!B$17</f>
        <v>0</v>
      </c>
      <c r="C11971" s="10"/>
    </row>
    <row r="11972" spans="1:3">
      <c r="A11972" s="21">
        <v>267</v>
      </c>
      <c r="B11972" s="6">
        <f>B2733+B$11695*B11352*100/'11'!B$17</f>
        <v>0</v>
      </c>
      <c r="C11972" s="10"/>
    </row>
    <row r="11973" spans="1:3">
      <c r="A11973" s="21">
        <v>268</v>
      </c>
      <c r="B11973" s="6">
        <f>B2734+B$11695*B11353*100/'11'!B$17</f>
        <v>0</v>
      </c>
      <c r="C11973" s="10"/>
    </row>
    <row r="11974" spans="1:3">
      <c r="A11974" s="21">
        <v>269</v>
      </c>
      <c r="B11974" s="6">
        <f>B2735+B$11695*B11354*100/'11'!B$17</f>
        <v>0</v>
      </c>
      <c r="C11974" s="10"/>
    </row>
    <row r="11975" spans="1:3">
      <c r="A11975" s="21">
        <v>270</v>
      </c>
      <c r="B11975" s="6">
        <f>B2736+B$11695*B11355*100/'11'!B$17</f>
        <v>0</v>
      </c>
      <c r="C11975" s="10"/>
    </row>
    <row r="11976" spans="1:3">
      <c r="A11976" s="21">
        <v>271</v>
      </c>
      <c r="B11976" s="6">
        <f>B2737+B$11695*B11356*100/'11'!B$17</f>
        <v>0</v>
      </c>
      <c r="C11976" s="10"/>
    </row>
    <row r="11977" spans="1:3">
      <c r="A11977" s="21">
        <v>272</v>
      </c>
      <c r="B11977" s="6">
        <f>B2738+B$11695*B11357*100/'11'!B$17</f>
        <v>0</v>
      </c>
      <c r="C11977" s="10"/>
    </row>
    <row r="11978" spans="1:3">
      <c r="A11978" s="21">
        <v>273</v>
      </c>
      <c r="B11978" s="6">
        <f>B2739+B$11695*B11358*100/'11'!B$17</f>
        <v>0</v>
      </c>
      <c r="C11978" s="10"/>
    </row>
    <row r="11979" spans="1:3">
      <c r="A11979" s="21">
        <v>274</v>
      </c>
      <c r="B11979" s="6">
        <f>B2740+B$11695*B11359*100/'11'!B$17</f>
        <v>0</v>
      </c>
      <c r="C11979" s="10"/>
    </row>
    <row r="11980" spans="1:3">
      <c r="A11980" s="21">
        <v>275</v>
      </c>
      <c r="B11980" s="6">
        <f>B2741+B$11695*B11360*100/'11'!B$17</f>
        <v>0</v>
      </c>
      <c r="C11980" s="10"/>
    </row>
    <row r="11981" spans="1:3">
      <c r="A11981" s="21">
        <v>276</v>
      </c>
      <c r="B11981" s="6">
        <f>B2742+B$11695*B11361*100/'11'!B$17</f>
        <v>0</v>
      </c>
      <c r="C11981" s="10"/>
    </row>
    <row r="11982" spans="1:3">
      <c r="A11982" s="21">
        <v>277</v>
      </c>
      <c r="B11982" s="6">
        <f>B2743+B$11695*B11362*100/'11'!B$17</f>
        <v>0</v>
      </c>
      <c r="C11982" s="10"/>
    </row>
    <row r="11983" spans="1:3">
      <c r="A11983" s="21">
        <v>278</v>
      </c>
      <c r="B11983" s="6">
        <f>B2744+B$11695*B11363*100/'11'!B$17</f>
        <v>0</v>
      </c>
      <c r="C11983" s="10"/>
    </row>
    <row r="11984" spans="1:3">
      <c r="A11984" s="21">
        <v>279</v>
      </c>
      <c r="B11984" s="6">
        <f>B2745+B$11695*B11364*100/'11'!B$17</f>
        <v>0</v>
      </c>
      <c r="C11984" s="10"/>
    </row>
    <row r="11985" spans="1:3">
      <c r="A11985" s="21">
        <v>280</v>
      </c>
      <c r="B11985" s="6">
        <f>B2746+B$11695*B11365*100/'11'!B$17</f>
        <v>0</v>
      </c>
      <c r="C11985" s="10"/>
    </row>
    <row r="11986" spans="1:3">
      <c r="A11986" s="21">
        <v>281</v>
      </c>
      <c r="B11986" s="6">
        <f>B2747+B$11695*B11366*100/'11'!B$17</f>
        <v>0</v>
      </c>
      <c r="C11986" s="10"/>
    </row>
    <row r="11987" spans="1:3">
      <c r="A11987" s="21">
        <v>282</v>
      </c>
      <c r="B11987" s="6">
        <f>B2748+B$11695*B11367*100/'11'!B$17</f>
        <v>0</v>
      </c>
      <c r="C11987" s="10"/>
    </row>
    <row r="11988" spans="1:3">
      <c r="A11988" s="21">
        <v>283</v>
      </c>
      <c r="B11988" s="6">
        <f>B2749+B$11695*B11368*100/'11'!B$17</f>
        <v>0</v>
      </c>
      <c r="C11988" s="10"/>
    </row>
    <row r="11989" spans="1:3">
      <c r="A11989" s="21">
        <v>284</v>
      </c>
      <c r="B11989" s="6">
        <f>B2750+B$11695*B11369*100/'11'!B$17</f>
        <v>0</v>
      </c>
      <c r="C11989" s="10"/>
    </row>
    <row r="11990" spans="1:3">
      <c r="A11990" s="21">
        <v>285</v>
      </c>
      <c r="B11990" s="6">
        <f>B2751+B$11695*B11370*100/'11'!B$17</f>
        <v>0</v>
      </c>
      <c r="C11990" s="10"/>
    </row>
    <row r="11991" spans="1:3">
      <c r="A11991" s="21">
        <v>286</v>
      </c>
      <c r="B11991" s="6">
        <f>B2752+B$11695*B11371*100/'11'!B$17</f>
        <v>0</v>
      </c>
      <c r="C11991" s="10"/>
    </row>
    <row r="11992" spans="1:3">
      <c r="A11992" s="21">
        <v>287</v>
      </c>
      <c r="B11992" s="6">
        <f>B2753+B$11695*B11372*100/'11'!B$17</f>
        <v>0</v>
      </c>
      <c r="C11992" s="10"/>
    </row>
    <row r="11993" spans="1:3">
      <c r="A11993" s="21">
        <v>288</v>
      </c>
      <c r="B11993" s="6">
        <f>B2754+B$11695*B11373*100/'11'!B$17</f>
        <v>0</v>
      </c>
      <c r="C11993" s="10"/>
    </row>
    <row r="11994" spans="1:3">
      <c r="A11994" s="21">
        <v>289</v>
      </c>
      <c r="B11994" s="6">
        <f>B2755+B$11695*B11374*100/'11'!B$17</f>
        <v>0</v>
      </c>
      <c r="C11994" s="10"/>
    </row>
    <row r="11995" spans="1:3">
      <c r="A11995" s="21">
        <v>290</v>
      </c>
      <c r="B11995" s="6">
        <f>B2756+B$11695*B11375*100/'11'!B$17</f>
        <v>0</v>
      </c>
      <c r="C11995" s="10"/>
    </row>
    <row r="11996" spans="1:3">
      <c r="A11996" s="21">
        <v>291</v>
      </c>
      <c r="B11996" s="6">
        <f>B2757+B$11695*B11376*100/'11'!B$17</f>
        <v>0</v>
      </c>
      <c r="C11996" s="10"/>
    </row>
    <row r="11997" spans="1:3">
      <c r="A11997" s="21">
        <v>292</v>
      </c>
      <c r="B11997" s="6">
        <f>B2758+B$11695*B11377*100/'11'!B$17</f>
        <v>0</v>
      </c>
      <c r="C11997" s="10"/>
    </row>
    <row r="11998" spans="1:3">
      <c r="A11998" s="21">
        <v>293</v>
      </c>
      <c r="B11998" s="6">
        <f>B2759+B$11695*B11378*100/'11'!B$17</f>
        <v>0</v>
      </c>
      <c r="C11998" s="10"/>
    </row>
    <row r="11999" spans="1:3">
      <c r="A11999" s="21">
        <v>294</v>
      </c>
      <c r="B11999" s="6">
        <f>B2760+B$11695*B11379*100/'11'!B$17</f>
        <v>0</v>
      </c>
      <c r="C11999" s="10"/>
    </row>
    <row r="12000" spans="1:3">
      <c r="A12000" s="21">
        <v>295</v>
      </c>
      <c r="B12000" s="6">
        <f>B2761+B$11695*B11380*100/'11'!B$17</f>
        <v>0</v>
      </c>
      <c r="C12000" s="10"/>
    </row>
    <row r="12001" spans="1:3">
      <c r="A12001" s="21">
        <v>296</v>
      </c>
      <c r="B12001" s="6">
        <f>B2762+B$11695*B11381*100/'11'!B$17</f>
        <v>0</v>
      </c>
      <c r="C12001" s="10"/>
    </row>
    <row r="12002" spans="1:3">
      <c r="A12002" s="21">
        <v>297</v>
      </c>
      <c r="B12002" s="6">
        <f>B2763+B$11695*B11382*100/'11'!B$17</f>
        <v>0</v>
      </c>
      <c r="C12002" s="10"/>
    </row>
    <row r="12003" spans="1:3">
      <c r="A12003" s="21">
        <v>298</v>
      </c>
      <c r="B12003" s="6">
        <f>B2764+B$11695*B11383*100/'11'!B$17</f>
        <v>0</v>
      </c>
      <c r="C12003" s="10"/>
    </row>
    <row r="12004" spans="1:3">
      <c r="A12004" s="21">
        <v>299</v>
      </c>
      <c r="B12004" s="6">
        <f>B2765+B$11695*B11384*100/'11'!B$17</f>
        <v>0</v>
      </c>
      <c r="C12004" s="10"/>
    </row>
    <row r="12005" spans="1:3">
      <c r="A12005" s="21">
        <v>300</v>
      </c>
      <c r="B12005" s="6">
        <f>B2766+B$11695*B11385*100/'11'!B$17</f>
        <v>0</v>
      </c>
      <c r="C12005" s="10"/>
    </row>
    <row r="12006" spans="1:3">
      <c r="A12006" s="21">
        <v>301</v>
      </c>
      <c r="B12006" s="6">
        <f>B2767+B$11695*B11386*100/'11'!B$17</f>
        <v>0</v>
      </c>
      <c r="C12006" s="10"/>
    </row>
    <row r="12007" spans="1:3">
      <c r="A12007" s="21">
        <v>302</v>
      </c>
      <c r="B12007" s="6">
        <f>B2768+B$11695*B11387*100/'11'!B$17</f>
        <v>0</v>
      </c>
      <c r="C12007" s="10"/>
    </row>
    <row r="12008" spans="1:3">
      <c r="A12008" s="21">
        <v>303</v>
      </c>
      <c r="B12008" s="6">
        <f>B2769+B$11695*B11388*100/'11'!B$17</f>
        <v>0</v>
      </c>
      <c r="C12008" s="10"/>
    </row>
    <row r="12009" spans="1:3">
      <c r="A12009" s="21">
        <v>304</v>
      </c>
      <c r="B12009" s="6">
        <f>B2770+B$11695*B11389*100/'11'!B$17</f>
        <v>0</v>
      </c>
      <c r="C12009" s="10"/>
    </row>
    <row r="12010" spans="1:3">
      <c r="A12010" s="21">
        <v>305</v>
      </c>
      <c r="B12010" s="6">
        <f>B2771+B$11695*B11390*100/'11'!B$17</f>
        <v>0</v>
      </c>
      <c r="C12010" s="10"/>
    </row>
    <row r="12011" spans="1:3">
      <c r="A12011" s="21">
        <v>306</v>
      </c>
      <c r="B12011" s="6">
        <f>B2772+B$11695*B11391*100/'11'!B$17</f>
        <v>0</v>
      </c>
      <c r="C12011" s="10"/>
    </row>
    <row r="12012" spans="1:3">
      <c r="A12012" s="21">
        <v>307</v>
      </c>
      <c r="B12012" s="6">
        <f>B2773+B$11695*B11392*100/'11'!B$17</f>
        <v>0</v>
      </c>
      <c r="C12012" s="10"/>
    </row>
    <row r="12013" spans="1:3">
      <c r="A12013" s="21">
        <v>308</v>
      </c>
      <c r="B12013" s="6">
        <f>B2774+B$11695*B11393*100/'11'!B$17</f>
        <v>0</v>
      </c>
      <c r="C12013" s="10"/>
    </row>
    <row r="12014" spans="1:3">
      <c r="A12014" s="21">
        <v>309</v>
      </c>
      <c r="B12014" s="6">
        <f>B2775+B$11695*B11394*100/'11'!B$17</f>
        <v>0</v>
      </c>
      <c r="C12014" s="10"/>
    </row>
    <row r="12015" spans="1:3">
      <c r="A12015" s="21">
        <v>310</v>
      </c>
      <c r="B12015" s="6">
        <f>B2776+B$11695*B11395*100/'11'!B$17</f>
        <v>0</v>
      </c>
      <c r="C12015" s="10"/>
    </row>
    <row r="12016" spans="1:3">
      <c r="A12016" s="21">
        <v>311</v>
      </c>
      <c r="B12016" s="6">
        <f>B2777+B$11695*B11396*100/'11'!B$17</f>
        <v>0</v>
      </c>
      <c r="C12016" s="10"/>
    </row>
    <row r="12017" spans="1:3">
      <c r="A12017" s="21">
        <v>312</v>
      </c>
      <c r="B12017" s="6">
        <f>B2778+B$11695*B11397*100/'11'!B$17</f>
        <v>0</v>
      </c>
      <c r="C12017" s="10"/>
    </row>
    <row r="12018" spans="1:3">
      <c r="A12018" s="21">
        <v>313</v>
      </c>
      <c r="B12018" s="6">
        <f>B2779+B$11695*B11398*100/'11'!B$17</f>
        <v>0</v>
      </c>
      <c r="C12018" s="10"/>
    </row>
    <row r="12019" spans="1:3">
      <c r="A12019" s="21">
        <v>314</v>
      </c>
      <c r="B12019" s="6">
        <f>B2780+B$11695*B11399*100/'11'!B$17</f>
        <v>0</v>
      </c>
      <c r="C12019" s="10"/>
    </row>
    <row r="12020" spans="1:3">
      <c r="A12020" s="21">
        <v>315</v>
      </c>
      <c r="B12020" s="6">
        <f>B2781+B$11695*B11400*100/'11'!B$17</f>
        <v>0</v>
      </c>
      <c r="C12020" s="10"/>
    </row>
    <row r="12021" spans="1:3">
      <c r="A12021" s="21">
        <v>316</v>
      </c>
      <c r="B12021" s="6">
        <f>B2782+B$11695*B11401*100/'11'!B$17</f>
        <v>0</v>
      </c>
      <c r="C12021" s="10"/>
    </row>
    <row r="12022" spans="1:3">
      <c r="A12022" s="21">
        <v>317</v>
      </c>
      <c r="B12022" s="6">
        <f>B2783+B$11695*B11402*100/'11'!B$17</f>
        <v>0</v>
      </c>
      <c r="C12022" s="10"/>
    </row>
    <row r="12023" spans="1:3">
      <c r="A12023" s="21">
        <v>318</v>
      </c>
      <c r="B12023" s="6">
        <f>B2784+B$11695*B11403*100/'11'!B$17</f>
        <v>0</v>
      </c>
      <c r="C12023" s="10"/>
    </row>
    <row r="12024" spans="1:3">
      <c r="A12024" s="21">
        <v>319</v>
      </c>
      <c r="B12024" s="6">
        <f>B2785+B$11695*B11404*100/'11'!B$17</f>
        <v>0</v>
      </c>
      <c r="C12024" s="10"/>
    </row>
    <row r="12025" spans="1:3">
      <c r="A12025" s="21">
        <v>320</v>
      </c>
      <c r="B12025" s="6">
        <f>B2786+B$11695*B11405*100/'11'!B$17</f>
        <v>0</v>
      </c>
      <c r="C12025" s="10"/>
    </row>
    <row r="12026" spans="1:3">
      <c r="A12026" s="21">
        <v>321</v>
      </c>
      <c r="B12026" s="6">
        <f>B2787+B$11695*B11406*100/'11'!B$17</f>
        <v>0</v>
      </c>
      <c r="C12026" s="10"/>
    </row>
    <row r="12027" spans="1:3">
      <c r="A12027" s="21">
        <v>322</v>
      </c>
      <c r="B12027" s="6">
        <f>B2788+B$11695*B11407*100/'11'!B$17</f>
        <v>0</v>
      </c>
      <c r="C12027" s="10"/>
    </row>
    <row r="12028" spans="1:3">
      <c r="A12028" s="21">
        <v>323</v>
      </c>
      <c r="B12028" s="6">
        <f>B2789+B$11695*B11408*100/'11'!B$17</f>
        <v>0</v>
      </c>
      <c r="C12028" s="10"/>
    </row>
    <row r="12029" spans="1:3">
      <c r="A12029" s="21">
        <v>324</v>
      </c>
      <c r="B12029" s="6">
        <f>B2790+B$11695*B11409*100/'11'!B$17</f>
        <v>0</v>
      </c>
      <c r="C12029" s="10"/>
    </row>
    <row r="12030" spans="1:3">
      <c r="A12030" s="21">
        <v>325</v>
      </c>
      <c r="B12030" s="6">
        <f>B2791+B$11695*B11410*100/'11'!B$17</f>
        <v>0</v>
      </c>
      <c r="C12030" s="10"/>
    </row>
    <row r="12031" spans="1:3">
      <c r="A12031" s="21">
        <v>326</v>
      </c>
      <c r="B12031" s="6">
        <f>B2792+B$11695*B11411*100/'11'!B$17</f>
        <v>0</v>
      </c>
      <c r="C12031" s="10"/>
    </row>
    <row r="12032" spans="1:3">
      <c r="A12032" s="21">
        <v>327</v>
      </c>
      <c r="B12032" s="6">
        <f>B2793+B$11695*B11412*100/'11'!B$17</f>
        <v>0</v>
      </c>
      <c r="C12032" s="10"/>
    </row>
    <row r="12033" spans="1:3">
      <c r="A12033" s="21">
        <v>328</v>
      </c>
      <c r="B12033" s="6">
        <f>B2794+B$11695*B11413*100/'11'!B$17</f>
        <v>0</v>
      </c>
      <c r="C12033" s="10"/>
    </row>
    <row r="12034" spans="1:3">
      <c r="A12034" s="21">
        <v>329</v>
      </c>
      <c r="B12034" s="6">
        <f>B2795+B$11695*B11414*100/'11'!B$17</f>
        <v>0</v>
      </c>
      <c r="C12034" s="10"/>
    </row>
    <row r="12035" spans="1:3">
      <c r="A12035" s="21">
        <v>330</v>
      </c>
      <c r="B12035" s="6">
        <f>B2796+B$11695*B11415*100/'11'!B$17</f>
        <v>0</v>
      </c>
      <c r="C12035" s="10"/>
    </row>
    <row r="12036" spans="1:3">
      <c r="A12036" s="21">
        <v>331</v>
      </c>
      <c r="B12036" s="6">
        <f>B2797+B$11695*B11416*100/'11'!B$17</f>
        <v>0</v>
      </c>
      <c r="C12036" s="10"/>
    </row>
    <row r="12037" spans="1:3">
      <c r="A12037" s="21">
        <v>332</v>
      </c>
      <c r="B12037" s="6">
        <f>B2798+B$11695*B11417*100/'11'!B$17</f>
        <v>0</v>
      </c>
      <c r="C12037" s="10"/>
    </row>
    <row r="12038" spans="1:3">
      <c r="A12038" s="21">
        <v>333</v>
      </c>
      <c r="B12038" s="6">
        <f>B2799+B$11695*B11418*100/'11'!B$17</f>
        <v>0</v>
      </c>
      <c r="C12038" s="10"/>
    </row>
    <row r="12039" spans="1:3">
      <c r="A12039" s="21">
        <v>334</v>
      </c>
      <c r="B12039" s="6">
        <f>B2800+B$11695*B11419*100/'11'!B$17</f>
        <v>0</v>
      </c>
      <c r="C12039" s="10"/>
    </row>
    <row r="12040" spans="1:3">
      <c r="A12040" s="21">
        <v>335</v>
      </c>
      <c r="B12040" s="6">
        <f>B2801+B$11695*B11420*100/'11'!B$17</f>
        <v>0</v>
      </c>
      <c r="C12040" s="10"/>
    </row>
    <row r="12041" spans="1:3">
      <c r="A12041" s="21">
        <v>336</v>
      </c>
      <c r="B12041" s="6">
        <f>B2802+B$11695*B11421*100/'11'!B$17</f>
        <v>0</v>
      </c>
      <c r="C12041" s="10"/>
    </row>
    <row r="12042" spans="1:3">
      <c r="A12042" s="21">
        <v>337</v>
      </c>
      <c r="B12042" s="6">
        <f>B2803+B$11695*B11422*100/'11'!B$17</f>
        <v>0</v>
      </c>
      <c r="C12042" s="10"/>
    </row>
    <row r="12043" spans="1:3">
      <c r="A12043" s="21">
        <v>338</v>
      </c>
      <c r="B12043" s="6">
        <f>B2804+B$11695*B11423*100/'11'!B$17</f>
        <v>0</v>
      </c>
      <c r="C12043" s="10"/>
    </row>
    <row r="12044" spans="1:3">
      <c r="A12044" s="21">
        <v>339</v>
      </c>
      <c r="B12044" s="6">
        <f>B2805+B$11695*B11424*100/'11'!B$17</f>
        <v>0</v>
      </c>
      <c r="C12044" s="10"/>
    </row>
    <row r="12045" spans="1:3">
      <c r="A12045" s="21">
        <v>340</v>
      </c>
      <c r="B12045" s="6">
        <f>B2806+B$11695*B11425*100/'11'!B$17</f>
        <v>0</v>
      </c>
      <c r="C12045" s="10"/>
    </row>
    <row r="12046" spans="1:3">
      <c r="A12046" s="21">
        <v>341</v>
      </c>
      <c r="B12046" s="6">
        <f>B2807+B$11695*B11426*100/'11'!B$17</f>
        <v>0</v>
      </c>
      <c r="C12046" s="10"/>
    </row>
    <row r="12047" spans="1:3">
      <c r="A12047" s="21">
        <v>342</v>
      </c>
      <c r="B12047" s="6">
        <f>B2808+B$11695*B11427*100/'11'!B$17</f>
        <v>0</v>
      </c>
      <c r="C12047" s="10"/>
    </row>
    <row r="12048" spans="1:3">
      <c r="A12048" s="21">
        <v>343</v>
      </c>
      <c r="B12048" s="6">
        <f>B2809+B$11695*B11428*100/'11'!B$17</f>
        <v>0</v>
      </c>
      <c r="C12048" s="10"/>
    </row>
    <row r="12049" spans="1:3">
      <c r="A12049" s="21">
        <v>344</v>
      </c>
      <c r="B12049" s="6">
        <f>B2810+B$11695*B11429*100/'11'!B$17</f>
        <v>0</v>
      </c>
      <c r="C12049" s="10"/>
    </row>
    <row r="12050" spans="1:3">
      <c r="A12050" s="21">
        <v>345</v>
      </c>
      <c r="B12050" s="6">
        <f>B2811+B$11695*B11430*100/'11'!B$17</f>
        <v>0</v>
      </c>
      <c r="C12050" s="10"/>
    </row>
    <row r="12051" spans="1:3">
      <c r="A12051" s="21">
        <v>346</v>
      </c>
      <c r="B12051" s="6">
        <f>B2812+B$11695*B11431*100/'11'!B$17</f>
        <v>0</v>
      </c>
      <c r="C12051" s="10"/>
    </row>
    <row r="12052" spans="1:3">
      <c r="A12052" s="21">
        <v>347</v>
      </c>
      <c r="B12052" s="6">
        <f>B2813+B$11695*B11432*100/'11'!B$17</f>
        <v>0</v>
      </c>
      <c r="C12052" s="10"/>
    </row>
    <row r="12053" spans="1:3">
      <c r="A12053" s="21">
        <v>348</v>
      </c>
      <c r="B12053" s="6">
        <f>B2814+B$11695*B11433*100/'11'!B$17</f>
        <v>0</v>
      </c>
      <c r="C12053" s="10"/>
    </row>
    <row r="12054" spans="1:3">
      <c r="A12054" s="21">
        <v>349</v>
      </c>
      <c r="B12054" s="6">
        <f>B2815+B$11695*B11434*100/'11'!B$17</f>
        <v>0</v>
      </c>
      <c r="C12054" s="10"/>
    </row>
    <row r="12055" spans="1:3">
      <c r="A12055" s="21">
        <v>350</v>
      </c>
      <c r="B12055" s="6">
        <f>B2816+B$11695*B11435*100/'11'!B$17</f>
        <v>0</v>
      </c>
      <c r="C12055" s="10"/>
    </row>
    <row r="12056" spans="1:3">
      <c r="A12056" s="21">
        <v>351</v>
      </c>
      <c r="B12056" s="6">
        <f>B2817+B$11695*B11436*100/'11'!B$17</f>
        <v>0</v>
      </c>
      <c r="C12056" s="10"/>
    </row>
    <row r="12057" spans="1:3">
      <c r="A12057" s="21">
        <v>352</v>
      </c>
      <c r="B12057" s="6">
        <f>B2818+B$11695*B11437*100/'11'!B$17</f>
        <v>0</v>
      </c>
      <c r="C12057" s="10"/>
    </row>
    <row r="12058" spans="1:3">
      <c r="A12058" s="21">
        <v>353</v>
      </c>
      <c r="B12058" s="6">
        <f>B2819+B$11695*B11438*100/'11'!B$17</f>
        <v>0</v>
      </c>
      <c r="C12058" s="10"/>
    </row>
    <row r="12059" spans="1:3">
      <c r="A12059" s="21">
        <v>354</v>
      </c>
      <c r="B12059" s="6">
        <f>B2820+B$11695*B11439*100/'11'!B$17</f>
        <v>0</v>
      </c>
      <c r="C12059" s="10"/>
    </row>
    <row r="12060" spans="1:3">
      <c r="A12060" s="21">
        <v>355</v>
      </c>
      <c r="B12060" s="6">
        <f>B2821+B$11695*B11440*100/'11'!B$17</f>
        <v>0</v>
      </c>
      <c r="C12060" s="10"/>
    </row>
    <row r="12061" spans="1:3">
      <c r="A12061" s="21">
        <v>356</v>
      </c>
      <c r="B12061" s="6">
        <f>B2822+B$11695*B11441*100/'11'!B$17</f>
        <v>0</v>
      </c>
      <c r="C12061" s="10"/>
    </row>
    <row r="12062" spans="1:3">
      <c r="A12062" s="21">
        <v>357</v>
      </c>
      <c r="B12062" s="6">
        <f>B2823+B$11695*B11442*100/'11'!B$17</f>
        <v>0</v>
      </c>
      <c r="C12062" s="10"/>
    </row>
    <row r="12063" spans="1:3">
      <c r="A12063" s="21">
        <v>358</v>
      </c>
      <c r="B12063" s="6">
        <f>B2824+B$11695*B11443*100/'11'!B$17</f>
        <v>0</v>
      </c>
      <c r="C12063" s="10"/>
    </row>
    <row r="12064" spans="1:3">
      <c r="A12064" s="21">
        <v>359</v>
      </c>
      <c r="B12064" s="6">
        <f>B2825+B$11695*B11444*100/'11'!B$17</f>
        <v>0</v>
      </c>
      <c r="C12064" s="10"/>
    </row>
    <row r="12065" spans="1:3">
      <c r="A12065" s="21">
        <v>360</v>
      </c>
      <c r="B12065" s="6">
        <f>B2826+B$11695*B11445*100/'11'!B$17</f>
        <v>0</v>
      </c>
      <c r="C12065" s="10"/>
    </row>
    <row r="12066" spans="1:3">
      <c r="A12066" s="21">
        <v>361</v>
      </c>
      <c r="B12066" s="6">
        <f>B2827+B$11695*B11446*100/'11'!B$17</f>
        <v>0</v>
      </c>
      <c r="C12066" s="10"/>
    </row>
    <row r="12067" spans="1:3">
      <c r="A12067" s="21">
        <v>362</v>
      </c>
      <c r="B12067" s="6">
        <f>B2828+B$11695*B11447*100/'11'!B$17</f>
        <v>0</v>
      </c>
      <c r="C12067" s="10"/>
    </row>
    <row r="12068" spans="1:3">
      <c r="A12068" s="21">
        <v>363</v>
      </c>
      <c r="B12068" s="6">
        <f>B2829+B$11695*B11448*100/'11'!B$17</f>
        <v>0</v>
      </c>
      <c r="C12068" s="10"/>
    </row>
    <row r="12069" spans="1:3">
      <c r="A12069" s="21">
        <v>364</v>
      </c>
      <c r="B12069" s="6">
        <f>B2830+B$11695*B11449*100/'11'!B$17</f>
        <v>0</v>
      </c>
      <c r="C12069" s="10"/>
    </row>
    <row r="12070" spans="1:3">
      <c r="A12070" s="21">
        <v>365</v>
      </c>
      <c r="B12070" s="6">
        <f>B2831+B$11695*B11450*100/'11'!B$17</f>
        <v>0</v>
      </c>
      <c r="C12070" s="10"/>
    </row>
    <row r="12071" spans="1:3">
      <c r="A12071" s="21">
        <v>366</v>
      </c>
      <c r="B12071" s="6">
        <f>B2832+B$11695*B11451*100/'11'!B$17</f>
        <v>0</v>
      </c>
      <c r="C12071" s="10"/>
    </row>
    <row r="12072" spans="1:3">
      <c r="A12072" s="21">
        <v>367</v>
      </c>
      <c r="B12072" s="6">
        <f>B2833+B$11695*B11452*100/'11'!B$17</f>
        <v>0</v>
      </c>
      <c r="C12072" s="10"/>
    </row>
    <row r="12073" spans="1:3">
      <c r="A12073" s="21">
        <v>368</v>
      </c>
      <c r="B12073" s="6">
        <f>B2834+B$11695*B11453*100/'11'!B$17</f>
        <v>0</v>
      </c>
      <c r="C12073" s="10"/>
    </row>
    <row r="12074" spans="1:3">
      <c r="A12074" s="21">
        <v>369</v>
      </c>
      <c r="B12074" s="6">
        <f>B2835+B$11695*B11454*100/'11'!B$17</f>
        <v>0</v>
      </c>
      <c r="C12074" s="10"/>
    </row>
    <row r="12075" spans="1:3">
      <c r="A12075" s="21">
        <v>370</v>
      </c>
      <c r="B12075" s="6">
        <f>B2836+B$11695*B11455*100/'11'!B$17</f>
        <v>0</v>
      </c>
      <c r="C12075" s="10"/>
    </row>
    <row r="12076" spans="1:3">
      <c r="A12076" s="21">
        <v>371</v>
      </c>
      <c r="B12076" s="6">
        <f>B2837+B$11695*B11456*100/'11'!B$17</f>
        <v>0</v>
      </c>
      <c r="C12076" s="10"/>
    </row>
    <row r="12077" spans="1:3">
      <c r="A12077" s="21">
        <v>372</v>
      </c>
      <c r="B12077" s="6">
        <f>B2838+B$11695*B11457*100/'11'!B$17</f>
        <v>0</v>
      </c>
      <c r="C12077" s="10"/>
    </row>
    <row r="12078" spans="1:3">
      <c r="A12078" s="21">
        <v>373</v>
      </c>
      <c r="B12078" s="6">
        <f>B2839+B$11695*B11458*100/'11'!B$17</f>
        <v>0</v>
      </c>
      <c r="C12078" s="10"/>
    </row>
    <row r="12079" spans="1:3">
      <c r="A12079" s="21">
        <v>374</v>
      </c>
      <c r="B12079" s="6">
        <f>B2840+B$11695*B11459*100/'11'!B$17</f>
        <v>0</v>
      </c>
      <c r="C12079" s="10"/>
    </row>
    <row r="12080" spans="1:3">
      <c r="A12080" s="21">
        <v>375</v>
      </c>
      <c r="B12080" s="6">
        <f>B2841+B$11695*B11460*100/'11'!B$17</f>
        <v>0</v>
      </c>
      <c r="C12080" s="10"/>
    </row>
    <row r="12081" spans="1:3">
      <c r="A12081" s="21">
        <v>376</v>
      </c>
      <c r="B12081" s="6">
        <f>B2842+B$11695*B11461*100/'11'!B$17</f>
        <v>0</v>
      </c>
      <c r="C12081" s="10"/>
    </row>
    <row r="12082" spans="1:3">
      <c r="A12082" s="21">
        <v>377</v>
      </c>
      <c r="B12082" s="6">
        <f>B2843+B$11695*B11462*100/'11'!B$17</f>
        <v>0</v>
      </c>
      <c r="C12082" s="10"/>
    </row>
    <row r="12083" spans="1:3">
      <c r="A12083" s="21">
        <v>378</v>
      </c>
      <c r="B12083" s="6">
        <f>B2844+B$11695*B11463*100/'11'!B$17</f>
        <v>0</v>
      </c>
      <c r="C12083" s="10"/>
    </row>
    <row r="12084" spans="1:3">
      <c r="A12084" s="21">
        <v>379</v>
      </c>
      <c r="B12084" s="6">
        <f>B2845+B$11695*B11464*100/'11'!B$17</f>
        <v>0</v>
      </c>
      <c r="C12084" s="10"/>
    </row>
    <row r="12085" spans="1:3">
      <c r="A12085" s="21">
        <v>380</v>
      </c>
      <c r="B12085" s="6">
        <f>B2846+B$11695*B11465*100/'11'!B$17</f>
        <v>0</v>
      </c>
      <c r="C12085" s="10"/>
    </row>
    <row r="12086" spans="1:3">
      <c r="A12086" s="21">
        <v>381</v>
      </c>
      <c r="B12086" s="6">
        <f>B2847+B$11695*B11466*100/'11'!B$17</f>
        <v>0</v>
      </c>
      <c r="C12086" s="10"/>
    </row>
    <row r="12087" spans="1:3">
      <c r="A12087" s="21">
        <v>382</v>
      </c>
      <c r="B12087" s="6">
        <f>B2848+B$11695*B11467*100/'11'!B$17</f>
        <v>0</v>
      </c>
      <c r="C12087" s="10"/>
    </row>
    <row r="12088" spans="1:3">
      <c r="A12088" s="21">
        <v>383</v>
      </c>
      <c r="B12088" s="6">
        <f>B2849+B$11695*B11468*100/'11'!B$17</f>
        <v>0</v>
      </c>
      <c r="C12088" s="10"/>
    </row>
    <row r="12089" spans="1:3">
      <c r="A12089" s="21">
        <v>384</v>
      </c>
      <c r="B12089" s="6">
        <f>B2850+B$11695*B11469*100/'11'!B$17</f>
        <v>0</v>
      </c>
      <c r="C12089" s="10"/>
    </row>
    <row r="12090" spans="1:3">
      <c r="A12090" s="21">
        <v>385</v>
      </c>
      <c r="B12090" s="6">
        <f>B2851+B$11695*B11470*100/'11'!B$17</f>
        <v>0</v>
      </c>
      <c r="C12090" s="10"/>
    </row>
    <row r="12091" spans="1:3">
      <c r="A12091" s="21">
        <v>386</v>
      </c>
      <c r="B12091" s="6">
        <f>B2852+B$11695*B11471*100/'11'!B$17</f>
        <v>0</v>
      </c>
      <c r="C12091" s="10"/>
    </row>
    <row r="12092" spans="1:3">
      <c r="A12092" s="21">
        <v>387</v>
      </c>
      <c r="B12092" s="6">
        <f>B2853+B$11695*B11472*100/'11'!B$17</f>
        <v>0</v>
      </c>
      <c r="C12092" s="10"/>
    </row>
    <row r="12093" spans="1:3">
      <c r="A12093" s="21">
        <v>388</v>
      </c>
      <c r="B12093" s="6">
        <f>B2854+B$11695*B11473*100/'11'!B$17</f>
        <v>0</v>
      </c>
      <c r="C12093" s="10"/>
    </row>
    <row r="12094" spans="1:3">
      <c r="A12094" s="21">
        <v>389</v>
      </c>
      <c r="B12094" s="6">
        <f>B2855+B$11695*B11474*100/'11'!B$17</f>
        <v>0</v>
      </c>
      <c r="C12094" s="10"/>
    </row>
    <row r="12095" spans="1:3">
      <c r="A12095" s="21">
        <v>390</v>
      </c>
      <c r="B12095" s="6">
        <f>B2856+B$11695*B11475*100/'11'!B$17</f>
        <v>0</v>
      </c>
      <c r="C12095" s="10"/>
    </row>
    <row r="12096" spans="1:3">
      <c r="A12096" s="21">
        <v>391</v>
      </c>
      <c r="B12096" s="6">
        <f>B2857+B$11695*B11476*100/'11'!B$17</f>
        <v>0</v>
      </c>
      <c r="C12096" s="10"/>
    </row>
    <row r="12097" spans="1:3">
      <c r="A12097" s="21">
        <v>392</v>
      </c>
      <c r="B12097" s="6">
        <f>B2858+B$11695*B11477*100/'11'!B$17</f>
        <v>0</v>
      </c>
      <c r="C12097" s="10"/>
    </row>
    <row r="12098" spans="1:3">
      <c r="A12098" s="21">
        <v>393</v>
      </c>
      <c r="B12098" s="6">
        <f>B2859+B$11695*B11478*100/'11'!B$17</f>
        <v>0</v>
      </c>
      <c r="C12098" s="10"/>
    </row>
    <row r="12099" spans="1:3">
      <c r="A12099" s="21">
        <v>394</v>
      </c>
      <c r="B12099" s="6">
        <f>B2860+B$11695*B11479*100/'11'!B$17</f>
        <v>0</v>
      </c>
      <c r="C12099" s="10"/>
    </row>
    <row r="12100" spans="1:3">
      <c r="A12100" s="21">
        <v>395</v>
      </c>
      <c r="B12100" s="6">
        <f>B2861+B$11695*B11480*100/'11'!B$17</f>
        <v>0</v>
      </c>
      <c r="C12100" s="10"/>
    </row>
    <row r="12101" spans="1:3">
      <c r="A12101" s="21">
        <v>396</v>
      </c>
      <c r="B12101" s="6">
        <f>B2862+B$11695*B11481*100/'11'!B$17</f>
        <v>0</v>
      </c>
      <c r="C12101" s="10"/>
    </row>
    <row r="12102" spans="1:3">
      <c r="A12102" s="21">
        <v>397</v>
      </c>
      <c r="B12102" s="6">
        <f>B2863+B$11695*B11482*100/'11'!B$17</f>
        <v>0</v>
      </c>
      <c r="C12102" s="10"/>
    </row>
    <row r="12103" spans="1:3">
      <c r="A12103" s="21">
        <v>398</v>
      </c>
      <c r="B12103" s="6">
        <f>B2864+B$11695*B11483*100/'11'!B$17</f>
        <v>0</v>
      </c>
      <c r="C12103" s="10"/>
    </row>
    <row r="12104" spans="1:3">
      <c r="A12104" s="21">
        <v>399</v>
      </c>
      <c r="B12104" s="6">
        <f>B2865+B$11695*B11484*100/'11'!B$17</f>
        <v>0</v>
      </c>
      <c r="C12104" s="10"/>
    </row>
    <row r="12105" spans="1:3">
      <c r="A12105" s="21">
        <v>400</v>
      </c>
      <c r="B12105" s="6">
        <f>B2866+B$11695*B11485*100/'11'!B$17</f>
        <v>0</v>
      </c>
      <c r="C12105" s="10"/>
    </row>
    <row r="12106" spans="1:3">
      <c r="A12106" s="21">
        <v>401</v>
      </c>
      <c r="B12106" s="6">
        <f>B2867+B$11695*B11486*100/'11'!B$17</f>
        <v>0</v>
      </c>
      <c r="C12106" s="10"/>
    </row>
    <row r="12107" spans="1:3">
      <c r="A12107" s="21">
        <v>402</v>
      </c>
      <c r="B12107" s="6">
        <f>B2868+B$11695*B11487*100/'11'!B$17</f>
        <v>0</v>
      </c>
      <c r="C12107" s="10"/>
    </row>
    <row r="12108" spans="1:3">
      <c r="A12108" s="21">
        <v>403</v>
      </c>
      <c r="B12108" s="6">
        <f>B2869+B$11695*B11488*100/'11'!B$17</f>
        <v>0</v>
      </c>
      <c r="C12108" s="10"/>
    </row>
    <row r="12109" spans="1:3">
      <c r="A12109" s="21">
        <v>404</v>
      </c>
      <c r="B12109" s="6">
        <f>B2870+B$11695*B11489*100/'11'!B$17</f>
        <v>0</v>
      </c>
      <c r="C12109" s="10"/>
    </row>
    <row r="12110" spans="1:3">
      <c r="A12110" s="21">
        <v>405</v>
      </c>
      <c r="B12110" s="6">
        <f>B2871+B$11695*B11490*100/'11'!B$17</f>
        <v>0</v>
      </c>
      <c r="C12110" s="10"/>
    </row>
    <row r="12111" spans="1:3">
      <c r="A12111" s="21">
        <v>406</v>
      </c>
      <c r="B12111" s="6">
        <f>B2872+B$11695*B11491*100/'11'!B$17</f>
        <v>0</v>
      </c>
      <c r="C12111" s="10"/>
    </row>
    <row r="12112" spans="1:3">
      <c r="A12112" s="21">
        <v>407</v>
      </c>
      <c r="B12112" s="6">
        <f>B2873+B$11695*B11492*100/'11'!B$17</f>
        <v>0</v>
      </c>
      <c r="C12112" s="10"/>
    </row>
    <row r="12113" spans="1:3">
      <c r="A12113" s="21">
        <v>408</v>
      </c>
      <c r="B12113" s="6">
        <f>B2874+B$11695*B11493*100/'11'!B$17</f>
        <v>0</v>
      </c>
      <c r="C12113" s="10"/>
    </row>
    <row r="12114" spans="1:3">
      <c r="A12114" s="21">
        <v>409</v>
      </c>
      <c r="B12114" s="6">
        <f>B2875+B$11695*B11494*100/'11'!B$17</f>
        <v>0</v>
      </c>
      <c r="C12114" s="10"/>
    </row>
    <row r="12115" spans="1:3">
      <c r="A12115" s="21">
        <v>410</v>
      </c>
      <c r="B12115" s="6">
        <f>B2876+B$11695*B11495*100/'11'!B$17</f>
        <v>0</v>
      </c>
      <c r="C12115" s="10"/>
    </row>
    <row r="12116" spans="1:3">
      <c r="A12116" s="21">
        <v>411</v>
      </c>
      <c r="B12116" s="6">
        <f>B2877+B$11695*B11496*100/'11'!B$17</f>
        <v>0</v>
      </c>
      <c r="C12116" s="10"/>
    </row>
    <row r="12117" spans="1:3">
      <c r="A12117" s="21">
        <v>412</v>
      </c>
      <c r="B12117" s="6">
        <f>B2878+B$11695*B11497*100/'11'!B$17</f>
        <v>0</v>
      </c>
      <c r="C12117" s="10"/>
    </row>
    <row r="12118" spans="1:3">
      <c r="A12118" s="21">
        <v>413</v>
      </c>
      <c r="B12118" s="6">
        <f>B2879+B$11695*B11498*100/'11'!B$17</f>
        <v>0</v>
      </c>
      <c r="C12118" s="10"/>
    </row>
    <row r="12119" spans="1:3">
      <c r="A12119" s="21">
        <v>414</v>
      </c>
      <c r="B12119" s="6">
        <f>B2880+B$11695*B11499*100/'11'!B$17</f>
        <v>0</v>
      </c>
      <c r="C12119" s="10"/>
    </row>
    <row r="12120" spans="1:3">
      <c r="A12120" s="21">
        <v>415</v>
      </c>
      <c r="B12120" s="6">
        <f>B2881+B$11695*B11500*100/'11'!B$17</f>
        <v>0</v>
      </c>
      <c r="C12120" s="10"/>
    </row>
    <row r="12121" spans="1:3">
      <c r="A12121" s="21">
        <v>416</v>
      </c>
      <c r="B12121" s="6">
        <f>B2882+B$11695*B11501*100/'11'!B$17</f>
        <v>0</v>
      </c>
      <c r="C12121" s="10"/>
    </row>
    <row r="12122" spans="1:3">
      <c r="A12122" s="21">
        <v>417</v>
      </c>
      <c r="B12122" s="6">
        <f>B2883+B$11695*B11502*100/'11'!B$17</f>
        <v>0</v>
      </c>
      <c r="C12122" s="10"/>
    </row>
    <row r="12123" spans="1:3">
      <c r="A12123" s="21">
        <v>418</v>
      </c>
      <c r="B12123" s="6">
        <f>B2884+B$11695*B11503*100/'11'!B$17</f>
        <v>0</v>
      </c>
      <c r="C12123" s="10"/>
    </row>
    <row r="12124" spans="1:3">
      <c r="A12124" s="21">
        <v>419</v>
      </c>
      <c r="B12124" s="6">
        <f>B2885+B$11695*B11504*100/'11'!B$17</f>
        <v>0</v>
      </c>
      <c r="C12124" s="10"/>
    </row>
    <row r="12125" spans="1:3">
      <c r="A12125" s="21">
        <v>420</v>
      </c>
      <c r="B12125" s="6">
        <f>B2886+B$11695*B11505*100/'11'!B$17</f>
        <v>0</v>
      </c>
      <c r="C12125" s="10"/>
    </row>
    <row r="12126" spans="1:3">
      <c r="A12126" s="21">
        <v>421</v>
      </c>
      <c r="B12126" s="6">
        <f>B2887+B$11695*B11506*100/'11'!B$17</f>
        <v>0</v>
      </c>
      <c r="C12126" s="10"/>
    </row>
    <row r="12127" spans="1:3">
      <c r="A12127" s="21">
        <v>422</v>
      </c>
      <c r="B12127" s="6">
        <f>B2888+B$11695*B11507*100/'11'!B$17</f>
        <v>0</v>
      </c>
      <c r="C12127" s="10"/>
    </row>
    <row r="12128" spans="1:3">
      <c r="A12128" s="21">
        <v>423</v>
      </c>
      <c r="B12128" s="6">
        <f>B2889+B$11695*B11508*100/'11'!B$17</f>
        <v>0</v>
      </c>
      <c r="C12128" s="10"/>
    </row>
    <row r="12129" spans="1:3">
      <c r="A12129" s="21">
        <v>424</v>
      </c>
      <c r="B12129" s="6">
        <f>B2890+B$11695*B11509*100/'11'!B$17</f>
        <v>0</v>
      </c>
      <c r="C12129" s="10"/>
    </row>
    <row r="12130" spans="1:3">
      <c r="A12130" s="21">
        <v>425</v>
      </c>
      <c r="B12130" s="6">
        <f>B2891+B$11695*B11510*100/'11'!B$17</f>
        <v>0</v>
      </c>
      <c r="C12130" s="10"/>
    </row>
    <row r="12131" spans="1:3">
      <c r="A12131" s="21">
        <v>426</v>
      </c>
      <c r="B12131" s="6">
        <f>B2892+B$11695*B11511*100/'11'!B$17</f>
        <v>0</v>
      </c>
      <c r="C12131" s="10"/>
    </row>
    <row r="12132" spans="1:3">
      <c r="A12132" s="21">
        <v>427</v>
      </c>
      <c r="B12132" s="6">
        <f>B2893+B$11695*B11512*100/'11'!B$17</f>
        <v>0</v>
      </c>
      <c r="C12132" s="10"/>
    </row>
    <row r="12133" spans="1:3">
      <c r="A12133" s="21">
        <v>428</v>
      </c>
      <c r="B12133" s="6">
        <f>B2894+B$11695*B11513*100/'11'!B$17</f>
        <v>0</v>
      </c>
      <c r="C12133" s="10"/>
    </row>
    <row r="12134" spans="1:3">
      <c r="A12134" s="21">
        <v>429</v>
      </c>
      <c r="B12134" s="6">
        <f>B2895+B$11695*B11514*100/'11'!B$17</f>
        <v>0</v>
      </c>
      <c r="C12134" s="10"/>
    </row>
    <row r="12135" spans="1:3">
      <c r="A12135" s="21">
        <v>430</v>
      </c>
      <c r="B12135" s="6">
        <f>B2896+B$11695*B11515*100/'11'!B$17</f>
        <v>0</v>
      </c>
      <c r="C12135" s="10"/>
    </row>
    <row r="12136" spans="1:3">
      <c r="A12136" s="21">
        <v>431</v>
      </c>
      <c r="B12136" s="6">
        <f>B2897+B$11695*B11516*100/'11'!B$17</f>
        <v>0</v>
      </c>
      <c r="C12136" s="10"/>
    </row>
    <row r="12137" spans="1:3">
      <c r="A12137" s="21">
        <v>432</v>
      </c>
      <c r="B12137" s="6">
        <f>B2898+B$11695*B11517*100/'11'!B$17</f>
        <v>0</v>
      </c>
      <c r="C12137" s="10"/>
    </row>
    <row r="12138" spans="1:3">
      <c r="A12138" s="21">
        <v>433</v>
      </c>
      <c r="B12138" s="6">
        <f>B2899+B$11695*B11518*100/'11'!B$17</f>
        <v>0</v>
      </c>
      <c r="C12138" s="10"/>
    </row>
    <row r="12139" spans="1:3">
      <c r="A12139" s="21">
        <v>434</v>
      </c>
      <c r="B12139" s="6">
        <f>B2900+B$11695*B11519*100/'11'!B$17</f>
        <v>0</v>
      </c>
      <c r="C12139" s="10"/>
    </row>
    <row r="12140" spans="1:3">
      <c r="A12140" s="21">
        <v>435</v>
      </c>
      <c r="B12140" s="6">
        <f>B2901+B$11695*B11520*100/'11'!B$17</f>
        <v>0</v>
      </c>
      <c r="C12140" s="10"/>
    </row>
    <row r="12141" spans="1:3">
      <c r="A12141" s="21">
        <v>436</v>
      </c>
      <c r="B12141" s="6">
        <f>B2902+B$11695*B11521*100/'11'!B$17</f>
        <v>0</v>
      </c>
      <c r="C12141" s="10"/>
    </row>
    <row r="12142" spans="1:3">
      <c r="A12142" s="21">
        <v>437</v>
      </c>
      <c r="B12142" s="6">
        <f>B2903+B$11695*B11522*100/'11'!B$17</f>
        <v>0</v>
      </c>
      <c r="C12142" s="10"/>
    </row>
    <row r="12143" spans="1:3">
      <c r="A12143" s="21">
        <v>438</v>
      </c>
      <c r="B12143" s="6">
        <f>B2904+B$11695*B11523*100/'11'!B$17</f>
        <v>0</v>
      </c>
      <c r="C12143" s="10"/>
    </row>
    <row r="12144" spans="1:3">
      <c r="A12144" s="21">
        <v>439</v>
      </c>
      <c r="B12144" s="6">
        <f>B2905+B$11695*B11524*100/'11'!B$17</f>
        <v>0</v>
      </c>
      <c r="C12144" s="10"/>
    </row>
    <row r="12145" spans="1:3">
      <c r="A12145" s="21">
        <v>440</v>
      </c>
      <c r="B12145" s="6">
        <f>B2906+B$11695*B11525*100/'11'!B$17</f>
        <v>0</v>
      </c>
      <c r="C12145" s="10"/>
    </row>
    <row r="12146" spans="1:3">
      <c r="A12146" s="21">
        <v>441</v>
      </c>
      <c r="B12146" s="6">
        <f>B2907+B$11695*B11526*100/'11'!B$17</f>
        <v>0</v>
      </c>
      <c r="C12146" s="10"/>
    </row>
    <row r="12147" spans="1:3">
      <c r="A12147" s="21">
        <v>442</v>
      </c>
      <c r="B12147" s="6">
        <f>B2908+B$11695*B11527*100/'11'!B$17</f>
        <v>0</v>
      </c>
      <c r="C12147" s="10"/>
    </row>
    <row r="12148" spans="1:3">
      <c r="A12148" s="21">
        <v>443</v>
      </c>
      <c r="B12148" s="6">
        <f>B2909+B$11695*B11528*100/'11'!B$17</f>
        <v>0</v>
      </c>
      <c r="C12148" s="10"/>
    </row>
    <row r="12149" spans="1:3">
      <c r="A12149" s="21">
        <v>444</v>
      </c>
      <c r="B12149" s="6">
        <f>B2910+B$11695*B11529*100/'11'!B$17</f>
        <v>0</v>
      </c>
      <c r="C12149" s="10"/>
    </row>
    <row r="12150" spans="1:3">
      <c r="A12150" s="21">
        <v>445</v>
      </c>
      <c r="B12150" s="6">
        <f>B2911+B$11695*B11530*100/'11'!B$17</f>
        <v>0</v>
      </c>
      <c r="C12150" s="10"/>
    </row>
    <row r="12151" spans="1:3">
      <c r="A12151" s="21">
        <v>446</v>
      </c>
      <c r="B12151" s="6">
        <f>B2912+B$11695*B11531*100/'11'!B$17</f>
        <v>0</v>
      </c>
      <c r="C12151" s="10"/>
    </row>
    <row r="12152" spans="1:3">
      <c r="A12152" s="21">
        <v>447</v>
      </c>
      <c r="B12152" s="6">
        <f>B2913+B$11695*B11532*100/'11'!B$17</f>
        <v>0</v>
      </c>
      <c r="C12152" s="10"/>
    </row>
    <row r="12153" spans="1:3">
      <c r="A12153" s="21">
        <v>448</v>
      </c>
      <c r="B12153" s="6">
        <f>B2914+B$11695*B11533*100/'11'!B$17</f>
        <v>0</v>
      </c>
      <c r="C12153" s="10"/>
    </row>
    <row r="12154" spans="1:3">
      <c r="A12154" s="21">
        <v>449</v>
      </c>
      <c r="B12154" s="6">
        <f>B2915+B$11695*B11534*100/'11'!B$17</f>
        <v>0</v>
      </c>
      <c r="C12154" s="10"/>
    </row>
    <row r="12155" spans="1:3">
      <c r="A12155" s="21">
        <v>450</v>
      </c>
      <c r="B12155" s="6">
        <f>B2916+B$11695*B11535*100/'11'!B$17</f>
        <v>0</v>
      </c>
      <c r="C12155" s="10"/>
    </row>
    <row r="12156" spans="1:3">
      <c r="A12156" s="21">
        <v>451</v>
      </c>
      <c r="B12156" s="6">
        <f>B2917+B$11695*B11536*100/'11'!B$17</f>
        <v>0</v>
      </c>
      <c r="C12156" s="10"/>
    </row>
    <row r="12157" spans="1:3">
      <c r="A12157" s="21">
        <v>452</v>
      </c>
      <c r="B12157" s="6">
        <f>B2918+B$11695*B11537*100/'11'!B$17</f>
        <v>0</v>
      </c>
      <c r="C12157" s="10"/>
    </row>
    <row r="12158" spans="1:3">
      <c r="A12158" s="21">
        <v>453</v>
      </c>
      <c r="B12158" s="6">
        <f>B2919+B$11695*B11538*100/'11'!B$17</f>
        <v>0</v>
      </c>
      <c r="C12158" s="10"/>
    </row>
    <row r="12159" spans="1:3">
      <c r="A12159" s="21">
        <v>454</v>
      </c>
      <c r="B12159" s="6">
        <f>B2920+B$11695*B11539*100/'11'!B$17</f>
        <v>0</v>
      </c>
      <c r="C12159" s="10"/>
    </row>
    <row r="12160" spans="1:3">
      <c r="A12160" s="21">
        <v>455</v>
      </c>
      <c r="B12160" s="6">
        <f>B2921+B$11695*B11540*100/'11'!B$17</f>
        <v>0</v>
      </c>
      <c r="C12160" s="10"/>
    </row>
    <row r="12161" spans="1:3">
      <c r="A12161" s="21">
        <v>456</v>
      </c>
      <c r="B12161" s="6">
        <f>B2922+B$11695*B11541*100/'11'!B$17</f>
        <v>0</v>
      </c>
      <c r="C12161" s="10"/>
    </row>
    <row r="12162" spans="1:3">
      <c r="A12162" s="21">
        <v>457</v>
      </c>
      <c r="B12162" s="6">
        <f>B2923+B$11695*B11542*100/'11'!B$17</f>
        <v>0</v>
      </c>
      <c r="C12162" s="10"/>
    </row>
    <row r="12163" spans="1:3">
      <c r="A12163" s="21">
        <v>458</v>
      </c>
      <c r="B12163" s="6">
        <f>B2924+B$11695*B11543*100/'11'!B$17</f>
        <v>0</v>
      </c>
      <c r="C12163" s="10"/>
    </row>
    <row r="12164" spans="1:3">
      <c r="A12164" s="21">
        <v>459</v>
      </c>
      <c r="B12164" s="6">
        <f>B2925+B$11695*B11544*100/'11'!B$17</f>
        <v>0</v>
      </c>
      <c r="C12164" s="10"/>
    </row>
    <row r="12165" spans="1:3">
      <c r="A12165" s="21">
        <v>460</v>
      </c>
      <c r="B12165" s="6">
        <f>B2926+B$11695*B11545*100/'11'!B$17</f>
        <v>0</v>
      </c>
      <c r="C12165" s="10"/>
    </row>
    <row r="12166" spans="1:3">
      <c r="A12166" s="21">
        <v>461</v>
      </c>
      <c r="B12166" s="6">
        <f>B2927+B$11695*B11546*100/'11'!B$17</f>
        <v>0</v>
      </c>
      <c r="C12166" s="10"/>
    </row>
    <row r="12167" spans="1:3">
      <c r="A12167" s="21">
        <v>462</v>
      </c>
      <c r="B12167" s="6">
        <f>B2928+B$11695*B11547*100/'11'!B$17</f>
        <v>0</v>
      </c>
      <c r="C12167" s="10"/>
    </row>
    <row r="12168" spans="1:3">
      <c r="A12168" s="21">
        <v>463</v>
      </c>
      <c r="B12168" s="6">
        <f>B2929+B$11695*B11548*100/'11'!B$17</f>
        <v>0</v>
      </c>
      <c r="C12168" s="10"/>
    </row>
    <row r="12169" spans="1:3">
      <c r="A12169" s="21">
        <v>464</v>
      </c>
      <c r="B12169" s="6">
        <f>B2930+B$11695*B11549*100/'11'!B$17</f>
        <v>0</v>
      </c>
      <c r="C12169" s="10"/>
    </row>
    <row r="12170" spans="1:3">
      <c r="A12170" s="21">
        <v>465</v>
      </c>
      <c r="B12170" s="6">
        <f>B2931+B$11695*B11550*100/'11'!B$17</f>
        <v>0</v>
      </c>
      <c r="C12170" s="10"/>
    </row>
    <row r="12171" spans="1:3">
      <c r="A12171" s="21">
        <v>466</v>
      </c>
      <c r="B12171" s="6">
        <f>B2932+B$11695*B11551*100/'11'!B$17</f>
        <v>0</v>
      </c>
      <c r="C12171" s="10"/>
    </row>
    <row r="12172" spans="1:3">
      <c r="A12172" s="21">
        <v>467</v>
      </c>
      <c r="B12172" s="6">
        <f>B2933+B$11695*B11552*100/'11'!B$17</f>
        <v>0</v>
      </c>
      <c r="C12172" s="10"/>
    </row>
    <row r="12173" spans="1:3">
      <c r="A12173" s="21">
        <v>468</v>
      </c>
      <c r="B12173" s="6">
        <f>B2934+B$11695*B11553*100/'11'!B$17</f>
        <v>0</v>
      </c>
      <c r="C12173" s="10"/>
    </row>
    <row r="12174" spans="1:3">
      <c r="A12174" s="21">
        <v>469</v>
      </c>
      <c r="B12174" s="6">
        <f>B2935+B$11695*B11554*100/'11'!B$17</f>
        <v>0</v>
      </c>
      <c r="C12174" s="10"/>
    </row>
    <row r="12175" spans="1:3">
      <c r="A12175" s="21">
        <v>470</v>
      </c>
      <c r="B12175" s="6">
        <f>B2936+B$11695*B11555*100/'11'!B$17</f>
        <v>0</v>
      </c>
      <c r="C12175" s="10"/>
    </row>
    <row r="12176" spans="1:3">
      <c r="A12176" s="21">
        <v>471</v>
      </c>
      <c r="B12176" s="6">
        <f>B2937+B$11695*B11556*100/'11'!B$17</f>
        <v>0</v>
      </c>
      <c r="C12176" s="10"/>
    </row>
    <row r="12177" spans="1:3">
      <c r="A12177" s="21">
        <v>472</v>
      </c>
      <c r="B12177" s="6">
        <f>B2938+B$11695*B11557*100/'11'!B$17</f>
        <v>0</v>
      </c>
      <c r="C12177" s="10"/>
    </row>
    <row r="12178" spans="1:3">
      <c r="A12178" s="21">
        <v>473</v>
      </c>
      <c r="B12178" s="6">
        <f>B2939+B$11695*B11558*100/'11'!B$17</f>
        <v>0</v>
      </c>
      <c r="C12178" s="10"/>
    </row>
    <row r="12179" spans="1:3">
      <c r="A12179" s="21">
        <v>474</v>
      </c>
      <c r="B12179" s="6">
        <f>B2940+B$11695*B11559*100/'11'!B$17</f>
        <v>0</v>
      </c>
      <c r="C12179" s="10"/>
    </row>
    <row r="12180" spans="1:3">
      <c r="A12180" s="21">
        <v>475</v>
      </c>
      <c r="B12180" s="6">
        <f>B2941+B$11695*B11560*100/'11'!B$17</f>
        <v>0</v>
      </c>
      <c r="C12180" s="10"/>
    </row>
    <row r="12181" spans="1:3">
      <c r="A12181" s="21">
        <v>476</v>
      </c>
      <c r="B12181" s="6">
        <f>B2942+B$11695*B11561*100/'11'!B$17</f>
        <v>0</v>
      </c>
      <c r="C12181" s="10"/>
    </row>
    <row r="12182" spans="1:3">
      <c r="A12182" s="21">
        <v>477</v>
      </c>
      <c r="B12182" s="6">
        <f>B2943+B$11695*B11562*100/'11'!B$17</f>
        <v>0</v>
      </c>
      <c r="C12182" s="10"/>
    </row>
    <row r="12183" spans="1:3">
      <c r="A12183" s="21">
        <v>478</v>
      </c>
      <c r="B12183" s="6">
        <f>B2944+B$11695*B11563*100/'11'!B$17</f>
        <v>0</v>
      </c>
      <c r="C12183" s="10"/>
    </row>
    <row r="12184" spans="1:3">
      <c r="A12184" s="21">
        <v>479</v>
      </c>
      <c r="B12184" s="6">
        <f>B2945+B$11695*B11564*100/'11'!B$17</f>
        <v>0</v>
      </c>
      <c r="C12184" s="10"/>
    </row>
    <row r="12185" spans="1:3">
      <c r="A12185" s="21">
        <v>480</v>
      </c>
      <c r="B12185" s="6">
        <f>B2946+B$11695*B11565*100/'11'!B$17</f>
        <v>0</v>
      </c>
      <c r="C12185" s="10"/>
    </row>
    <row r="12186" spans="1:3">
      <c r="A12186" s="21">
        <v>481</v>
      </c>
      <c r="B12186" s="6">
        <f>B2947+B$11695*B11566*100/'11'!B$17</f>
        <v>0</v>
      </c>
      <c r="C12186" s="10"/>
    </row>
    <row r="12187" spans="1:3">
      <c r="A12187" s="21">
        <v>482</v>
      </c>
      <c r="B12187" s="6">
        <f>B2948+B$11695*B11567*100/'11'!B$17</f>
        <v>0</v>
      </c>
      <c r="C12187" s="10"/>
    </row>
    <row r="12188" spans="1:3">
      <c r="A12188" s="21">
        <v>483</v>
      </c>
      <c r="B12188" s="6">
        <f>B2949+B$11695*B11568*100/'11'!B$17</f>
        <v>0</v>
      </c>
      <c r="C12188" s="10"/>
    </row>
    <row r="12189" spans="1:3">
      <c r="A12189" s="21">
        <v>484</v>
      </c>
      <c r="B12189" s="6">
        <f>B2950+B$11695*B11569*100/'11'!B$17</f>
        <v>0</v>
      </c>
      <c r="C12189" s="10"/>
    </row>
    <row r="12190" spans="1:3">
      <c r="A12190" s="21">
        <v>485</v>
      </c>
      <c r="B12190" s="6">
        <f>B2951+B$11695*B11570*100/'11'!B$17</f>
        <v>0</v>
      </c>
      <c r="C12190" s="10"/>
    </row>
    <row r="12191" spans="1:3">
      <c r="A12191" s="21">
        <v>486</v>
      </c>
      <c r="B12191" s="6">
        <f>B2952+B$11695*B11571*100/'11'!B$17</f>
        <v>0</v>
      </c>
      <c r="C12191" s="10"/>
    </row>
    <row r="12192" spans="1:3">
      <c r="A12192" s="21">
        <v>487</v>
      </c>
      <c r="B12192" s="6">
        <f>B2953+B$11695*B11572*100/'11'!B$17</f>
        <v>0</v>
      </c>
      <c r="C12192" s="10"/>
    </row>
    <row r="12193" spans="1:3">
      <c r="A12193" s="21">
        <v>488</v>
      </c>
      <c r="B12193" s="6">
        <f>B2954+B$11695*B11573*100/'11'!B$17</f>
        <v>0</v>
      </c>
      <c r="C12193" s="10"/>
    </row>
    <row r="12194" spans="1:3">
      <c r="A12194" s="21">
        <v>489</v>
      </c>
      <c r="B12194" s="6">
        <f>B2955+B$11695*B11574*100/'11'!B$17</f>
        <v>0</v>
      </c>
      <c r="C12194" s="10"/>
    </row>
    <row r="12195" spans="1:3">
      <c r="A12195" s="21">
        <v>490</v>
      </c>
      <c r="B12195" s="6">
        <f>B2956+B$11695*B11575*100/'11'!B$17</f>
        <v>0</v>
      </c>
      <c r="C12195" s="10"/>
    </row>
    <row r="12196" spans="1:3">
      <c r="A12196" s="21">
        <v>491</v>
      </c>
      <c r="B12196" s="6">
        <f>B2957+B$11695*B11576*100/'11'!B$17</f>
        <v>0</v>
      </c>
      <c r="C12196" s="10"/>
    </row>
    <row r="12197" spans="1:3">
      <c r="A12197" s="21">
        <v>492</v>
      </c>
      <c r="B12197" s="6">
        <f>B2958+B$11695*B11577*100/'11'!B$17</f>
        <v>0</v>
      </c>
      <c r="C12197" s="10"/>
    </row>
    <row r="12198" spans="1:3">
      <c r="A12198" s="21">
        <v>493</v>
      </c>
      <c r="B12198" s="6">
        <f>B2959+B$11695*B11578*100/'11'!B$17</f>
        <v>0</v>
      </c>
      <c r="C12198" s="10"/>
    </row>
    <row r="12199" spans="1:3">
      <c r="A12199" s="21">
        <v>494</v>
      </c>
      <c r="B12199" s="6">
        <f>B2960+B$11695*B11579*100/'11'!B$17</f>
        <v>0</v>
      </c>
      <c r="C12199" s="10"/>
    </row>
    <row r="12200" spans="1:3">
      <c r="A12200" s="21">
        <v>495</v>
      </c>
      <c r="B12200" s="6">
        <f>B2961+B$11695*B11580*100/'11'!B$17</f>
        <v>0</v>
      </c>
      <c r="C12200" s="10"/>
    </row>
    <row r="12201" spans="1:3">
      <c r="A12201" s="21">
        <v>496</v>
      </c>
      <c r="B12201" s="6">
        <f>B2962+B$11695*B11581*100/'11'!B$17</f>
        <v>0</v>
      </c>
      <c r="C12201" s="10"/>
    </row>
    <row r="12202" spans="1:3">
      <c r="A12202" s="21">
        <v>497</v>
      </c>
      <c r="B12202" s="6">
        <f>B2963+B$11695*B11582*100/'11'!B$17</f>
        <v>0</v>
      </c>
      <c r="C12202" s="10"/>
    </row>
    <row r="12203" spans="1:3">
      <c r="A12203" s="21">
        <v>498</v>
      </c>
      <c r="B12203" s="6">
        <f>B2964+B$11695*B11583*100/'11'!B$17</f>
        <v>0</v>
      </c>
      <c r="C12203" s="10"/>
    </row>
    <row r="12204" spans="1:3">
      <c r="A12204" s="21">
        <v>499</v>
      </c>
      <c r="B12204" s="6">
        <f>B2965+B$11695*B11584*100/'11'!B$17</f>
        <v>0</v>
      </c>
      <c r="C12204" s="10"/>
    </row>
    <row r="12205" spans="1:3">
      <c r="A12205" s="21">
        <v>500</v>
      </c>
      <c r="B12205" s="6">
        <f>B2966+B$11695*B11585*100/'11'!B$17</f>
        <v>0</v>
      </c>
      <c r="C12205" s="10"/>
    </row>
    <row r="12206" spans="1:3">
      <c r="A12206" s="21">
        <v>501</v>
      </c>
      <c r="B12206" s="6">
        <f>B2967+B$11695*B11586*100/'11'!B$17</f>
        <v>0</v>
      </c>
      <c r="C12206" s="10"/>
    </row>
    <row r="12207" spans="1:3">
      <c r="A12207" s="21">
        <v>502</v>
      </c>
      <c r="B12207" s="6">
        <f>B2968+B$11695*B11587*100/'11'!B$17</f>
        <v>0</v>
      </c>
      <c r="C12207" s="10"/>
    </row>
    <row r="12208" spans="1:3">
      <c r="A12208" s="21">
        <v>503</v>
      </c>
      <c r="B12208" s="6">
        <f>B2969+B$11695*B11588*100/'11'!B$17</f>
        <v>0</v>
      </c>
      <c r="C12208" s="10"/>
    </row>
    <row r="12209" spans="1:3">
      <c r="A12209" s="21">
        <v>504</v>
      </c>
      <c r="B12209" s="6">
        <f>B2970+B$11695*B11589*100/'11'!B$17</f>
        <v>0</v>
      </c>
      <c r="C12209" s="10"/>
    </row>
    <row r="12210" spans="1:3">
      <c r="A12210" s="21">
        <v>505</v>
      </c>
      <c r="B12210" s="6">
        <f>B2971+B$11695*B11590*100/'11'!B$17</f>
        <v>0</v>
      </c>
      <c r="C12210" s="10"/>
    </row>
    <row r="12211" spans="1:3">
      <c r="A12211" s="21">
        <v>506</v>
      </c>
      <c r="B12211" s="6">
        <f>B2972+B$11695*B11591*100/'11'!B$17</f>
        <v>0</v>
      </c>
      <c r="C12211" s="10"/>
    </row>
    <row r="12212" spans="1:3">
      <c r="A12212" s="21">
        <v>507</v>
      </c>
      <c r="B12212" s="6">
        <f>B2973+B$11695*B11592*100/'11'!B$17</f>
        <v>0</v>
      </c>
      <c r="C12212" s="10"/>
    </row>
    <row r="12213" spans="1:3">
      <c r="A12213" s="21">
        <v>508</v>
      </c>
      <c r="B12213" s="6">
        <f>B2974+B$11695*B11593*100/'11'!B$17</f>
        <v>0</v>
      </c>
      <c r="C12213" s="10"/>
    </row>
    <row r="12214" spans="1:3">
      <c r="A12214" s="21">
        <v>509</v>
      </c>
      <c r="B12214" s="6">
        <f>B2975+B$11695*B11594*100/'11'!B$17</f>
        <v>0</v>
      </c>
      <c r="C12214" s="10"/>
    </row>
    <row r="12215" spans="1:3">
      <c r="A12215" s="21">
        <v>510</v>
      </c>
      <c r="B12215" s="6">
        <f>B2976+B$11695*B11595*100/'11'!B$17</f>
        <v>0</v>
      </c>
      <c r="C12215" s="10"/>
    </row>
    <row r="12216" spans="1:3">
      <c r="A12216" s="21">
        <v>511</v>
      </c>
      <c r="B12216" s="6">
        <f>B2977+B$11695*B11596*100/'11'!B$17</f>
        <v>0</v>
      </c>
      <c r="C12216" s="10"/>
    </row>
    <row r="12217" spans="1:3">
      <c r="A12217" s="21">
        <v>512</v>
      </c>
      <c r="B12217" s="6">
        <f>B2978+B$11695*B11597*100/'11'!B$17</f>
        <v>0</v>
      </c>
      <c r="C12217" s="10"/>
    </row>
    <row r="12218" spans="1:3">
      <c r="A12218" s="21">
        <v>513</v>
      </c>
      <c r="B12218" s="6">
        <f>B2979+B$11695*B11598*100/'11'!B$17</f>
        <v>0</v>
      </c>
      <c r="C12218" s="10"/>
    </row>
    <row r="12219" spans="1:3">
      <c r="A12219" s="21">
        <v>514</v>
      </c>
      <c r="B12219" s="6">
        <f>B2980+B$11695*B11599*100/'11'!B$17</f>
        <v>0</v>
      </c>
      <c r="C12219" s="10"/>
    </row>
    <row r="12220" spans="1:3">
      <c r="A12220" s="21">
        <v>515</v>
      </c>
      <c r="B12220" s="6">
        <f>B2981+B$11695*B11600*100/'11'!B$17</f>
        <v>0</v>
      </c>
      <c r="C12220" s="10"/>
    </row>
    <row r="12221" spans="1:3">
      <c r="A12221" s="21">
        <v>516</v>
      </c>
      <c r="B12221" s="6">
        <f>B2982+B$11695*B11601*100/'11'!B$17</f>
        <v>0</v>
      </c>
      <c r="C12221" s="10"/>
    </row>
    <row r="12222" spans="1:3">
      <c r="A12222" s="21">
        <v>517</v>
      </c>
      <c r="B12222" s="6">
        <f>B2983+B$11695*B11602*100/'11'!B$17</f>
        <v>0</v>
      </c>
      <c r="C12222" s="10"/>
    </row>
    <row r="12223" spans="1:3">
      <c r="A12223" s="21">
        <v>518</v>
      </c>
      <c r="B12223" s="6">
        <f>B2984+B$11695*B11603*100/'11'!B$17</f>
        <v>0</v>
      </c>
      <c r="C12223" s="10"/>
    </row>
    <row r="12224" spans="1:3">
      <c r="A12224" s="21">
        <v>519</v>
      </c>
      <c r="B12224" s="6">
        <f>B2985+B$11695*B11604*100/'11'!B$17</f>
        <v>0</v>
      </c>
      <c r="C12224" s="10"/>
    </row>
    <row r="12225" spans="1:3">
      <c r="A12225" s="21">
        <v>520</v>
      </c>
      <c r="B12225" s="6">
        <f>B2986+B$11695*B11605*100/'11'!B$17</f>
        <v>0</v>
      </c>
      <c r="C12225" s="10"/>
    </row>
    <row r="12226" spans="1:3">
      <c r="A12226" s="21">
        <v>521</v>
      </c>
      <c r="B12226" s="6">
        <f>B2987+B$11695*B11606*100/'11'!B$17</f>
        <v>0</v>
      </c>
      <c r="C12226" s="10"/>
    </row>
    <row r="12227" spans="1:3">
      <c r="A12227" s="21">
        <v>522</v>
      </c>
      <c r="B12227" s="6">
        <f>B2988+B$11695*B11607*100/'11'!B$17</f>
        <v>0</v>
      </c>
      <c r="C12227" s="10"/>
    </row>
    <row r="12228" spans="1:3">
      <c r="A12228" s="21">
        <v>523</v>
      </c>
      <c r="B12228" s="6">
        <f>B2989+B$11695*B11608*100/'11'!B$17</f>
        <v>0</v>
      </c>
      <c r="C12228" s="10"/>
    </row>
    <row r="12229" spans="1:3">
      <c r="A12229" s="21">
        <v>524</v>
      </c>
      <c r="B12229" s="6">
        <f>B2990+B$11695*B11609*100/'11'!B$17</f>
        <v>0</v>
      </c>
      <c r="C12229" s="10"/>
    </row>
    <row r="12230" spans="1:3">
      <c r="A12230" s="21">
        <v>525</v>
      </c>
      <c r="B12230" s="6">
        <f>B2991+B$11695*B11610*100/'11'!B$17</f>
        <v>0</v>
      </c>
      <c r="C12230" s="10"/>
    </row>
    <row r="12231" spans="1:3">
      <c r="A12231" s="21">
        <v>526</v>
      </c>
      <c r="B12231" s="6">
        <f>B2992+B$11695*B11611*100/'11'!B$17</f>
        <v>0</v>
      </c>
      <c r="C12231" s="10"/>
    </row>
    <row r="12232" spans="1:3">
      <c r="A12232" s="21">
        <v>527</v>
      </c>
      <c r="B12232" s="6">
        <f>B2993+B$11695*B11612*100/'11'!B$17</f>
        <v>0</v>
      </c>
      <c r="C12232" s="10"/>
    </row>
    <row r="12233" spans="1:3">
      <c r="A12233" s="21">
        <v>528</v>
      </c>
      <c r="B12233" s="6">
        <f>B2994+B$11695*B11613*100/'11'!B$17</f>
        <v>0</v>
      </c>
      <c r="C12233" s="10"/>
    </row>
    <row r="12234" spans="1:3">
      <c r="A12234" s="21">
        <v>529</v>
      </c>
      <c r="B12234" s="6">
        <f>B2995+B$11695*B11614*100/'11'!B$17</f>
        <v>0</v>
      </c>
      <c r="C12234" s="10"/>
    </row>
    <row r="12235" spans="1:3">
      <c r="A12235" s="21">
        <v>530</v>
      </c>
      <c r="B12235" s="6">
        <f>B2996+B$11695*B11615*100/'11'!B$17</f>
        <v>0</v>
      </c>
      <c r="C12235" s="10"/>
    </row>
    <row r="12236" spans="1:3">
      <c r="A12236" s="21">
        <v>531</v>
      </c>
      <c r="B12236" s="6">
        <f>B2997+B$11695*B11616*100/'11'!B$17</f>
        <v>0</v>
      </c>
      <c r="C12236" s="10"/>
    </row>
    <row r="12237" spans="1:3">
      <c r="A12237" s="21">
        <v>532</v>
      </c>
      <c r="B12237" s="6">
        <f>B2998+B$11695*B11617*100/'11'!B$17</f>
        <v>0</v>
      </c>
      <c r="C12237" s="10"/>
    </row>
    <row r="12238" spans="1:3">
      <c r="A12238" s="21">
        <v>533</v>
      </c>
      <c r="B12238" s="6">
        <f>B2999+B$11695*B11618*100/'11'!B$17</f>
        <v>0</v>
      </c>
      <c r="C12238" s="10"/>
    </row>
    <row r="12239" spans="1:3">
      <c r="A12239" s="21">
        <v>534</v>
      </c>
      <c r="B12239" s="6">
        <f>B3000+B$11695*B11619*100/'11'!B$17</f>
        <v>0</v>
      </c>
      <c r="C12239" s="10"/>
    </row>
    <row r="12240" spans="1:3">
      <c r="A12240" s="21">
        <v>535</v>
      </c>
      <c r="B12240" s="6">
        <f>B3001+B$11695*B11620*100/'11'!B$17</f>
        <v>0</v>
      </c>
      <c r="C12240" s="10"/>
    </row>
    <row r="12241" spans="1:3">
      <c r="A12241" s="21">
        <v>536</v>
      </c>
      <c r="B12241" s="6">
        <f>B3002+B$11695*B11621*100/'11'!B$17</f>
        <v>0</v>
      </c>
      <c r="C12241" s="10"/>
    </row>
    <row r="12242" spans="1:3">
      <c r="A12242" s="21">
        <v>537</v>
      </c>
      <c r="B12242" s="6">
        <f>B3003+B$11695*B11622*100/'11'!B$17</f>
        <v>0</v>
      </c>
      <c r="C12242" s="10"/>
    </row>
    <row r="12243" spans="1:3">
      <c r="A12243" s="21">
        <v>538</v>
      </c>
      <c r="B12243" s="6">
        <f>B3004+B$11695*B11623*100/'11'!B$17</f>
        <v>0</v>
      </c>
      <c r="C12243" s="10"/>
    </row>
    <row r="12244" spans="1:3">
      <c r="A12244" s="21">
        <v>539</v>
      </c>
      <c r="B12244" s="6">
        <f>B3005+B$11695*B11624*100/'11'!B$17</f>
        <v>0</v>
      </c>
      <c r="C12244" s="10"/>
    </row>
    <row r="12245" spans="1:3">
      <c r="A12245" s="21">
        <v>540</v>
      </c>
      <c r="B12245" s="6">
        <f>B3006+B$11695*B11625*100/'11'!B$17</f>
        <v>0</v>
      </c>
      <c r="C12245" s="10"/>
    </row>
    <row r="12246" spans="1:3">
      <c r="A12246" s="21">
        <v>541</v>
      </c>
      <c r="B12246" s="6">
        <f>B3007+B$11695*B11626*100/'11'!B$17</f>
        <v>0</v>
      </c>
      <c r="C12246" s="10"/>
    </row>
    <row r="12247" spans="1:3">
      <c r="A12247" s="21">
        <v>542</v>
      </c>
      <c r="B12247" s="6">
        <f>B3008+B$11695*B11627*100/'11'!B$17</f>
        <v>0</v>
      </c>
      <c r="C12247" s="10"/>
    </row>
    <row r="12248" spans="1:3">
      <c r="A12248" s="21">
        <v>543</v>
      </c>
      <c r="B12248" s="6">
        <f>B3009+B$11695*B11628*100/'11'!B$17</f>
        <v>0</v>
      </c>
      <c r="C12248" s="10"/>
    </row>
    <row r="12249" spans="1:3">
      <c r="A12249" s="21">
        <v>544</v>
      </c>
      <c r="B12249" s="6">
        <f>B3010+B$11695*B11629*100/'11'!B$17</f>
        <v>0</v>
      </c>
      <c r="C12249" s="10"/>
    </row>
    <row r="12250" spans="1:3">
      <c r="A12250" s="21">
        <v>545</v>
      </c>
      <c r="B12250" s="6">
        <f>B3011+B$11695*B11630*100/'11'!B$17</f>
        <v>0</v>
      </c>
      <c r="C12250" s="10"/>
    </row>
    <row r="12251" spans="1:3">
      <c r="A12251" s="21">
        <v>546</v>
      </c>
      <c r="B12251" s="6">
        <f>B3012+B$11695*B11631*100/'11'!B$17</f>
        <v>0</v>
      </c>
      <c r="C12251" s="10"/>
    </row>
    <row r="12252" spans="1:3">
      <c r="A12252" s="21">
        <v>547</v>
      </c>
      <c r="B12252" s="6">
        <f>B3013+B$11695*B11632*100/'11'!B$17</f>
        <v>0</v>
      </c>
      <c r="C12252" s="10"/>
    </row>
    <row r="12253" spans="1:3">
      <c r="A12253" s="21">
        <v>548</v>
      </c>
      <c r="B12253" s="6">
        <f>B3014+B$11695*B11633*100/'11'!B$17</f>
        <v>0</v>
      </c>
      <c r="C12253" s="10"/>
    </row>
    <row r="12254" spans="1:3">
      <c r="A12254" s="21">
        <v>549</v>
      </c>
      <c r="B12254" s="6">
        <f>B3015+B$11695*B11634*100/'11'!B$17</f>
        <v>0</v>
      </c>
      <c r="C12254" s="10"/>
    </row>
    <row r="12255" spans="1:3">
      <c r="A12255" s="21">
        <v>550</v>
      </c>
      <c r="B12255" s="6">
        <f>B3016+B$11695*B11635*100/'11'!B$17</f>
        <v>0</v>
      </c>
      <c r="C12255" s="10"/>
    </row>
    <row r="12256" spans="1:3">
      <c r="A12256" s="21">
        <v>551</v>
      </c>
      <c r="B12256" s="6">
        <f>B3017+B$11695*B11636*100/'11'!B$17</f>
        <v>0</v>
      </c>
      <c r="C12256" s="10"/>
    </row>
    <row r="12257" spans="1:3">
      <c r="A12257" s="21">
        <v>552</v>
      </c>
      <c r="B12257" s="6">
        <f>B3018+B$11695*B11637*100/'11'!B$17</f>
        <v>0</v>
      </c>
      <c r="C12257" s="10"/>
    </row>
    <row r="12258" spans="1:3">
      <c r="A12258" s="21">
        <v>553</v>
      </c>
      <c r="B12258" s="6">
        <f>B3019+B$11695*B11638*100/'11'!B$17</f>
        <v>0</v>
      </c>
      <c r="C12258" s="10"/>
    </row>
    <row r="12259" spans="1:3">
      <c r="A12259" s="21">
        <v>554</v>
      </c>
      <c r="B12259" s="6">
        <f>B3020+B$11695*B11639*100/'11'!B$17</f>
        <v>0</v>
      </c>
      <c r="C12259" s="10"/>
    </row>
    <row r="12260" spans="1:3">
      <c r="A12260" s="21">
        <v>555</v>
      </c>
      <c r="B12260" s="6">
        <f>B3021+B$11695*B11640*100/'11'!B$17</f>
        <v>0</v>
      </c>
      <c r="C12260" s="10"/>
    </row>
    <row r="12261" spans="1:3">
      <c r="A12261" s="21">
        <v>556</v>
      </c>
      <c r="B12261" s="6">
        <f>B3022+B$11695*B11641*100/'11'!B$17</f>
        <v>0</v>
      </c>
      <c r="C12261" s="10"/>
    </row>
    <row r="12262" spans="1:3">
      <c r="A12262" s="21">
        <v>557</v>
      </c>
      <c r="B12262" s="6">
        <f>B3023+B$11695*B11642*100/'11'!B$17</f>
        <v>0</v>
      </c>
      <c r="C12262" s="10"/>
    </row>
    <row r="12263" spans="1:3">
      <c r="A12263" s="21">
        <v>558</v>
      </c>
      <c r="B12263" s="6">
        <f>B3024+B$11695*B11643*100/'11'!B$17</f>
        <v>0</v>
      </c>
      <c r="C12263" s="10"/>
    </row>
    <row r="12264" spans="1:3">
      <c r="A12264" s="21">
        <v>559</v>
      </c>
      <c r="B12264" s="6">
        <f>B3025+B$11695*B11644*100/'11'!B$17</f>
        <v>0</v>
      </c>
      <c r="C12264" s="10"/>
    </row>
    <row r="12265" spans="1:3">
      <c r="A12265" s="21">
        <v>560</v>
      </c>
      <c r="B12265" s="6">
        <f>B3026+B$11695*B11645*100/'11'!B$17</f>
        <v>0</v>
      </c>
      <c r="C12265" s="10"/>
    </row>
    <row r="12266" spans="1:3">
      <c r="A12266" s="21">
        <v>561</v>
      </c>
      <c r="B12266" s="6">
        <f>B3027+B$11695*B11646*100/'11'!B$17</f>
        <v>0</v>
      </c>
      <c r="C12266" s="10"/>
    </row>
    <row r="12267" spans="1:3">
      <c r="A12267" s="21">
        <v>562</v>
      </c>
      <c r="B12267" s="6">
        <f>B3028+B$11695*B11647*100/'11'!B$17</f>
        <v>0</v>
      </c>
      <c r="C12267" s="10"/>
    </row>
    <row r="12268" spans="1:3">
      <c r="A12268" s="21">
        <v>563</v>
      </c>
      <c r="B12268" s="6">
        <f>B3029+B$11695*B11648*100/'11'!B$17</f>
        <v>0</v>
      </c>
      <c r="C12268" s="10"/>
    </row>
    <row r="12269" spans="1:3">
      <c r="A12269" s="21">
        <v>564</v>
      </c>
      <c r="B12269" s="6">
        <f>B3030+B$11695*B11649*100/'11'!B$17</f>
        <v>0</v>
      </c>
      <c r="C12269" s="10"/>
    </row>
    <row r="12270" spans="1:3">
      <c r="A12270" s="21">
        <v>565</v>
      </c>
      <c r="B12270" s="6">
        <f>B3031+B$11695*B11650*100/'11'!B$17</f>
        <v>0</v>
      </c>
      <c r="C12270" s="10"/>
    </row>
    <row r="12271" spans="1:3">
      <c r="A12271" s="21">
        <v>566</v>
      </c>
      <c r="B12271" s="6">
        <f>B3032+B$11695*B11651*100/'11'!B$17</f>
        <v>0</v>
      </c>
      <c r="C12271" s="10"/>
    </row>
    <row r="12272" spans="1:3">
      <c r="A12272" s="21">
        <v>567</v>
      </c>
      <c r="B12272" s="6">
        <f>B3033+B$11695*B11652*100/'11'!B$17</f>
        <v>0</v>
      </c>
      <c r="C12272" s="10"/>
    </row>
    <row r="12273" spans="1:3">
      <c r="A12273" s="21">
        <v>568</v>
      </c>
      <c r="B12273" s="6">
        <f>B3034+B$11695*B11653*100/'11'!B$17</f>
        <v>0</v>
      </c>
      <c r="C12273" s="10"/>
    </row>
    <row r="12274" spans="1:3">
      <c r="A12274" s="21">
        <v>569</v>
      </c>
      <c r="B12274" s="6">
        <f>B3035+B$11695*B11654*100/'11'!B$17</f>
        <v>0</v>
      </c>
      <c r="C12274" s="10"/>
    </row>
    <row r="12275" spans="1:3">
      <c r="A12275" s="21">
        <v>570</v>
      </c>
      <c r="B12275" s="6">
        <f>B3036+B$11695*B11655*100/'11'!B$17</f>
        <v>0</v>
      </c>
      <c r="C12275" s="10"/>
    </row>
    <row r="12276" spans="1:3">
      <c r="A12276" s="21">
        <v>571</v>
      </c>
      <c r="B12276" s="6">
        <f>B3037+B$11695*B11656*100/'11'!B$17</f>
        <v>0</v>
      </c>
      <c r="C12276" s="10"/>
    </row>
    <row r="12277" spans="1:3">
      <c r="A12277" s="21">
        <v>572</v>
      </c>
      <c r="B12277" s="6">
        <f>B3038+B$11695*B11657*100/'11'!B$17</f>
        <v>0</v>
      </c>
      <c r="C12277" s="10"/>
    </row>
    <row r="12278" spans="1:3">
      <c r="A12278" s="21">
        <v>573</v>
      </c>
      <c r="B12278" s="6">
        <f>B3039+B$11695*B11658*100/'11'!B$17</f>
        <v>0</v>
      </c>
      <c r="C12278" s="10"/>
    </row>
    <row r="12279" spans="1:3">
      <c r="A12279" s="21">
        <v>574</v>
      </c>
      <c r="B12279" s="6">
        <f>B3040+B$11695*B11659*100/'11'!B$17</f>
        <v>0</v>
      </c>
      <c r="C12279" s="10"/>
    </row>
    <row r="12280" spans="1:3">
      <c r="A12280" s="21">
        <v>575</v>
      </c>
      <c r="B12280" s="6">
        <f>B3041+B$11695*B11660*100/'11'!B$17</f>
        <v>0</v>
      </c>
      <c r="C12280" s="10"/>
    </row>
    <row r="12281" spans="1:3">
      <c r="A12281" s="21">
        <v>576</v>
      </c>
      <c r="B12281" s="6">
        <f>B3042+B$11695*B11661*100/'11'!B$17</f>
        <v>0</v>
      </c>
      <c r="C12281" s="10"/>
    </row>
    <row r="12282" spans="1:3">
      <c r="A12282" s="21">
        <v>577</v>
      </c>
      <c r="B12282" s="6">
        <f>B3043+B$11695*B11662*100/'11'!B$17</f>
        <v>0</v>
      </c>
      <c r="C12282" s="10"/>
    </row>
    <row r="12283" spans="1:3">
      <c r="A12283" s="21">
        <v>578</v>
      </c>
      <c r="B12283" s="6">
        <f>B3044+B$11695*B11663*100/'11'!B$17</f>
        <v>0</v>
      </c>
      <c r="C12283" s="10"/>
    </row>
    <row r="12284" spans="1:3">
      <c r="A12284" s="21">
        <v>579</v>
      </c>
      <c r="B12284" s="6">
        <f>B3045+B$11695*B11664*100/'11'!B$17</f>
        <v>0</v>
      </c>
      <c r="C12284" s="10"/>
    </row>
    <row r="12285" spans="1:3">
      <c r="A12285" s="21">
        <v>580</v>
      </c>
      <c r="B12285" s="6">
        <f>B3046+B$11695*B11665*100/'11'!B$17</f>
        <v>0</v>
      </c>
      <c r="C12285" s="10"/>
    </row>
    <row r="12286" spans="1:3">
      <c r="A12286" s="21">
        <v>581</v>
      </c>
      <c r="B12286" s="6">
        <f>B3047+B$11695*B11666*100/'11'!B$17</f>
        <v>0</v>
      </c>
      <c r="C12286" s="10"/>
    </row>
    <row r="12287" spans="1:3">
      <c r="A12287" s="21">
        <v>582</v>
      </c>
      <c r="B12287" s="6">
        <f>B3048+B$11695*B11667*100/'11'!B$17</f>
        <v>0</v>
      </c>
      <c r="C12287" s="10"/>
    </row>
    <row r="12288" spans="1:3">
      <c r="A12288" s="21">
        <v>583</v>
      </c>
      <c r="B12288" s="6">
        <f>B3049+B$11695*B11668*100/'11'!B$17</f>
        <v>0</v>
      </c>
      <c r="C12288" s="10"/>
    </row>
    <row r="12289" spans="1:3">
      <c r="A12289" s="21">
        <v>584</v>
      </c>
      <c r="B12289" s="6">
        <f>B3050+B$11695*B11669*100/'11'!B$17</f>
        <v>0</v>
      </c>
      <c r="C12289" s="10"/>
    </row>
    <row r="12290" spans="1:3">
      <c r="A12290" s="21">
        <v>585</v>
      </c>
      <c r="B12290" s="6">
        <f>B3051+B$11695*B11670*100/'11'!B$17</f>
        <v>0</v>
      </c>
      <c r="C12290" s="10"/>
    </row>
    <row r="12291" spans="1:3">
      <c r="A12291" s="21">
        <v>586</v>
      </c>
      <c r="B12291" s="6">
        <f>B3052+B$11695*B11671*100/'11'!B$17</f>
        <v>0</v>
      </c>
      <c r="C12291" s="10"/>
    </row>
    <row r="12292" spans="1:3">
      <c r="A12292" s="21">
        <v>587</v>
      </c>
      <c r="B12292" s="6">
        <f>B3053+B$11695*B11672*100/'11'!B$17</f>
        <v>0</v>
      </c>
      <c r="C12292" s="10"/>
    </row>
    <row r="12293" spans="1:3">
      <c r="A12293" s="21">
        <v>588</v>
      </c>
      <c r="B12293" s="6">
        <f>B3054+B$11695*B11673*100/'11'!B$17</f>
        <v>0</v>
      </c>
      <c r="C12293" s="10"/>
    </row>
    <row r="12294" spans="1:3">
      <c r="A12294" s="21">
        <v>589</v>
      </c>
      <c r="B12294" s="6">
        <f>B3055+B$11695*B11674*100/'11'!B$17</f>
        <v>0</v>
      </c>
      <c r="C12294" s="10"/>
    </row>
    <row r="12295" spans="1:3">
      <c r="A12295" s="21">
        <v>590</v>
      </c>
      <c r="B12295" s="6">
        <f>B3056+B$11695*B11675*100/'11'!B$17</f>
        <v>0</v>
      </c>
      <c r="C12295" s="10"/>
    </row>
    <row r="12296" spans="1:3">
      <c r="A12296" s="21">
        <v>591</v>
      </c>
      <c r="B12296" s="6">
        <f>B3057+B$11695*B11676*100/'11'!B$17</f>
        <v>0</v>
      </c>
      <c r="C12296" s="10"/>
    </row>
    <row r="12297" spans="1:3">
      <c r="A12297" s="21">
        <v>592</v>
      </c>
      <c r="B12297" s="6">
        <f>B3058+B$11695*B11677*100/'11'!B$17</f>
        <v>0</v>
      </c>
      <c r="C12297" s="10"/>
    </row>
    <row r="12298" spans="1:3">
      <c r="A12298" s="21">
        <v>593</v>
      </c>
      <c r="B12298" s="6">
        <f>B3059+B$11695*B11678*100/'11'!B$17</f>
        <v>0</v>
      </c>
      <c r="C12298" s="10"/>
    </row>
    <row r="12299" spans="1:3">
      <c r="A12299" s="21">
        <v>594</v>
      </c>
      <c r="B12299" s="6">
        <f>B3060+B$11695*B11679*100/'11'!B$17</f>
        <v>0</v>
      </c>
      <c r="C12299" s="10"/>
    </row>
    <row r="12300" spans="1:3">
      <c r="A12300" s="21">
        <v>595</v>
      </c>
      <c r="B12300" s="6">
        <f>B3061+B$11695*B11680*100/'11'!B$17</f>
        <v>0</v>
      </c>
      <c r="C12300" s="10"/>
    </row>
    <row r="12301" spans="1:3">
      <c r="A12301" s="21">
        <v>596</v>
      </c>
      <c r="B12301" s="6">
        <f>B3062+B$11695*B11681*100/'11'!B$17</f>
        <v>0</v>
      </c>
      <c r="C12301" s="10"/>
    </row>
    <row r="12302" spans="1:3">
      <c r="A12302" s="21">
        <v>597</v>
      </c>
      <c r="B12302" s="6">
        <f>B3063+B$11695*B11682*100/'11'!B$17</f>
        <v>0</v>
      </c>
      <c r="C12302" s="10"/>
    </row>
    <row r="12303" spans="1:3">
      <c r="A12303" s="21">
        <v>598</v>
      </c>
      <c r="B12303" s="6">
        <f>B3064+B$11695*B11683*100/'11'!B$17</f>
        <v>0</v>
      </c>
      <c r="C12303" s="10"/>
    </row>
    <row r="12304" spans="1:3">
      <c r="A12304" s="21">
        <v>599</v>
      </c>
      <c r="B12304" s="6">
        <f>B3065+B$11695*B11684*100/'11'!B$17</f>
        <v>0</v>
      </c>
      <c r="C12304" s="10"/>
    </row>
    <row r="12305" spans="1:3">
      <c r="A12305" s="21">
        <v>600</v>
      </c>
      <c r="B12305" s="6">
        <f>B3066+B$11695*B11685*100/'11'!B$17</f>
        <v>0</v>
      </c>
      <c r="C12305" s="10"/>
    </row>
    <row r="12307" spans="1:3" ht="21" customHeight="1">
      <c r="A12307" s="1" t="s">
        <v>860</v>
      </c>
    </row>
    <row r="12308" spans="1:3">
      <c r="A12308" s="2" t="s">
        <v>255</v>
      </c>
    </row>
    <row r="12309" spans="1:3">
      <c r="A12309" s="12" t="s">
        <v>861</v>
      </c>
    </row>
    <row r="12310" spans="1:3">
      <c r="A12310" s="12" t="s">
        <v>862</v>
      </c>
    </row>
    <row r="12311" spans="1:3">
      <c r="A12311" s="12" t="s">
        <v>863</v>
      </c>
    </row>
    <row r="12312" spans="1:3">
      <c r="A12312" s="12" t="s">
        <v>864</v>
      </c>
    </row>
    <row r="12313" spans="1:3">
      <c r="A12313" s="12" t="s">
        <v>358</v>
      </c>
    </row>
    <row r="12314" spans="1:3">
      <c r="A12314" s="2" t="s">
        <v>865</v>
      </c>
    </row>
    <row r="12316" spans="1:3">
      <c r="B12316" s="3" t="s">
        <v>866</v>
      </c>
    </row>
    <row r="12317" spans="1:3">
      <c r="A12317" s="21">
        <v>1</v>
      </c>
      <c r="B12317" s="6">
        <f>B11706+B$11076*(B$10457+'Calc1'!B10425)*100/'11'!B$17</f>
        <v>0</v>
      </c>
      <c r="C12317" s="10"/>
    </row>
    <row r="12318" spans="1:3">
      <c r="A12318" s="21">
        <v>2</v>
      </c>
      <c r="B12318" s="6">
        <f>B11707+B$11076*(B$10457+'Calc1'!B10426)*100/'11'!B$17</f>
        <v>0</v>
      </c>
      <c r="C12318" s="10"/>
    </row>
    <row r="12319" spans="1:3">
      <c r="A12319" s="21">
        <v>3</v>
      </c>
      <c r="B12319" s="6">
        <f>B11708+B$11076*(B$10457+'Calc1'!B10427)*100/'11'!B$17</f>
        <v>0</v>
      </c>
      <c r="C12319" s="10"/>
    </row>
    <row r="12320" spans="1:3">
      <c r="A12320" s="21">
        <v>4</v>
      </c>
      <c r="B12320" s="6">
        <f>B11709+B$11076*(B$10457+'Calc1'!B10428)*100/'11'!B$17</f>
        <v>0</v>
      </c>
      <c r="C12320" s="10"/>
    </row>
    <row r="12321" spans="1:3">
      <c r="A12321" s="21">
        <v>5</v>
      </c>
      <c r="B12321" s="6">
        <f>B11710+B$11076*(B$10457+'Calc1'!B10429)*100/'11'!B$17</f>
        <v>0</v>
      </c>
      <c r="C12321" s="10"/>
    </row>
    <row r="12322" spans="1:3">
      <c r="A12322" s="21">
        <v>6</v>
      </c>
      <c r="B12322" s="6">
        <f>B11711+B$11076*(B$10457+'Calc1'!B10430)*100/'11'!B$17</f>
        <v>0</v>
      </c>
      <c r="C12322" s="10"/>
    </row>
    <row r="12323" spans="1:3">
      <c r="A12323" s="21">
        <v>7</v>
      </c>
      <c r="B12323" s="6">
        <f>B11712+B$11076*(B$10457+'Calc1'!B10431)*100/'11'!B$17</f>
        <v>0</v>
      </c>
      <c r="C12323" s="10"/>
    </row>
    <row r="12324" spans="1:3">
      <c r="A12324" s="21">
        <v>8</v>
      </c>
      <c r="B12324" s="6">
        <f>B11713+B$11076*(B$10457+'Calc1'!B10432)*100/'11'!B$17</f>
        <v>0</v>
      </c>
      <c r="C12324" s="10"/>
    </row>
    <row r="12325" spans="1:3">
      <c r="A12325" s="21">
        <v>9</v>
      </c>
      <c r="B12325" s="6">
        <f>B11714+B$11076*(B$10457+'Calc1'!B10433)*100/'11'!B$17</f>
        <v>0</v>
      </c>
      <c r="C12325" s="10"/>
    </row>
    <row r="12326" spans="1:3">
      <c r="A12326" s="21">
        <v>10</v>
      </c>
      <c r="B12326" s="6">
        <f>B11715+B$11076*(B$10457+'Calc1'!B10434)*100/'11'!B$17</f>
        <v>0</v>
      </c>
      <c r="C12326" s="10"/>
    </row>
    <row r="12327" spans="1:3">
      <c r="A12327" s="21">
        <v>11</v>
      </c>
      <c r="B12327" s="6">
        <f>B11716+B$11076*(B$10457+'Calc1'!B10435)*100/'11'!B$17</f>
        <v>0</v>
      </c>
      <c r="C12327" s="10"/>
    </row>
    <row r="12328" spans="1:3">
      <c r="A12328" s="21">
        <v>12</v>
      </c>
      <c r="B12328" s="6">
        <f>B11717+B$11076*(B$10457+'Calc1'!B10436)*100/'11'!B$17</f>
        <v>0</v>
      </c>
      <c r="C12328" s="10"/>
    </row>
    <row r="12329" spans="1:3">
      <c r="A12329" s="21">
        <v>13</v>
      </c>
      <c r="B12329" s="6">
        <f>B11718+B$11076*(B$10457+'Calc1'!B10437)*100/'11'!B$17</f>
        <v>0</v>
      </c>
      <c r="C12329" s="10"/>
    </row>
    <row r="12330" spans="1:3">
      <c r="A12330" s="21">
        <v>14</v>
      </c>
      <c r="B12330" s="6">
        <f>B11719+B$11076*(B$10457+'Calc1'!B10438)*100/'11'!B$17</f>
        <v>0</v>
      </c>
      <c r="C12330" s="10"/>
    </row>
    <row r="12331" spans="1:3">
      <c r="A12331" s="21">
        <v>15</v>
      </c>
      <c r="B12331" s="6">
        <f>B11720+B$11076*(B$10457+'Calc1'!B10439)*100/'11'!B$17</f>
        <v>0</v>
      </c>
      <c r="C12331" s="10"/>
    </row>
    <row r="12332" spans="1:3">
      <c r="A12332" s="21">
        <v>16</v>
      </c>
      <c r="B12332" s="6">
        <f>B11721+B$11076*(B$10457+'Calc1'!B10440)*100/'11'!B$17</f>
        <v>0</v>
      </c>
      <c r="C12332" s="10"/>
    </row>
    <row r="12333" spans="1:3">
      <c r="A12333" s="21">
        <v>17</v>
      </c>
      <c r="B12333" s="6">
        <f>B11722+B$11076*(B$10457+'Calc1'!B10441)*100/'11'!B$17</f>
        <v>0</v>
      </c>
      <c r="C12333" s="10"/>
    </row>
    <row r="12334" spans="1:3">
      <c r="A12334" s="21">
        <v>18</v>
      </c>
      <c r="B12334" s="6">
        <f>B11723+B$11076*(B$10457+'Calc1'!B10442)*100/'11'!B$17</f>
        <v>0</v>
      </c>
      <c r="C12334" s="10"/>
    </row>
    <row r="12335" spans="1:3">
      <c r="A12335" s="21">
        <v>19</v>
      </c>
      <c r="B12335" s="6">
        <f>B11724+B$11076*(B$10457+'Calc1'!B10443)*100/'11'!B$17</f>
        <v>0</v>
      </c>
      <c r="C12335" s="10"/>
    </row>
    <row r="12336" spans="1:3">
      <c r="A12336" s="21">
        <v>20</v>
      </c>
      <c r="B12336" s="6">
        <f>B11725+B$11076*(B$10457+'Calc1'!B10444)*100/'11'!B$17</f>
        <v>0</v>
      </c>
      <c r="C12336" s="10"/>
    </row>
    <row r="12337" spans="1:3">
      <c r="A12337" s="21">
        <v>21</v>
      </c>
      <c r="B12337" s="6">
        <f>B11726+B$11076*(B$10457+'Calc1'!B10445)*100/'11'!B$17</f>
        <v>0</v>
      </c>
      <c r="C12337" s="10"/>
    </row>
    <row r="12338" spans="1:3">
      <c r="A12338" s="21">
        <v>22</v>
      </c>
      <c r="B12338" s="6">
        <f>B11727+B$11076*(B$10457+'Calc1'!B10446)*100/'11'!B$17</f>
        <v>0</v>
      </c>
      <c r="C12338" s="10"/>
    </row>
    <row r="12339" spans="1:3">
      <c r="A12339" s="21">
        <v>23</v>
      </c>
      <c r="B12339" s="6">
        <f>B11728+B$11076*(B$10457+'Calc1'!B10447)*100/'11'!B$17</f>
        <v>0</v>
      </c>
      <c r="C12339" s="10"/>
    </row>
    <row r="12340" spans="1:3">
      <c r="A12340" s="21">
        <v>24</v>
      </c>
      <c r="B12340" s="6">
        <f>B11729+B$11076*(B$10457+'Calc1'!B10448)*100/'11'!B$17</f>
        <v>0</v>
      </c>
      <c r="C12340" s="10"/>
    </row>
    <row r="12341" spans="1:3">
      <c r="A12341" s="21">
        <v>25</v>
      </c>
      <c r="B12341" s="6">
        <f>B11730+B$11076*(B$10457+'Calc1'!B10449)*100/'11'!B$17</f>
        <v>0</v>
      </c>
      <c r="C12341" s="10"/>
    </row>
    <row r="12342" spans="1:3">
      <c r="A12342" s="21">
        <v>26</v>
      </c>
      <c r="B12342" s="6">
        <f>B11731+B$11076*(B$10457+'Calc1'!B10450)*100/'11'!B$17</f>
        <v>0</v>
      </c>
      <c r="C12342" s="10"/>
    </row>
    <row r="12343" spans="1:3">
      <c r="A12343" s="21">
        <v>27</v>
      </c>
      <c r="B12343" s="6">
        <f>B11732+B$11076*(B$10457+'Calc1'!B10451)*100/'11'!B$17</f>
        <v>0</v>
      </c>
      <c r="C12343" s="10"/>
    </row>
    <row r="12344" spans="1:3">
      <c r="A12344" s="21">
        <v>28</v>
      </c>
      <c r="B12344" s="6">
        <f>B11733+B$11076*(B$10457+'Calc1'!B10452)*100/'11'!B$17</f>
        <v>0</v>
      </c>
      <c r="C12344" s="10"/>
    </row>
    <row r="12345" spans="1:3">
      <c r="A12345" s="21">
        <v>29</v>
      </c>
      <c r="B12345" s="6">
        <f>B11734+B$11076*(B$10457+'Calc1'!B10453)*100/'11'!B$17</f>
        <v>0</v>
      </c>
      <c r="C12345" s="10"/>
    </row>
    <row r="12346" spans="1:3">
      <c r="A12346" s="21">
        <v>30</v>
      </c>
      <c r="B12346" s="6">
        <f>B11735+B$11076*(B$10457+'Calc1'!B10454)*100/'11'!B$17</f>
        <v>0</v>
      </c>
      <c r="C12346" s="10"/>
    </row>
    <row r="12347" spans="1:3">
      <c r="A12347" s="21">
        <v>31</v>
      </c>
      <c r="B12347" s="6">
        <f>B11736+B$11076*(B$10457+'Calc1'!B10455)*100/'11'!B$17</f>
        <v>0</v>
      </c>
      <c r="C12347" s="10"/>
    </row>
    <row r="12348" spans="1:3">
      <c r="A12348" s="21">
        <v>32</v>
      </c>
      <c r="B12348" s="6">
        <f>B11737+B$11076*(B$10457+'Calc1'!B10456)*100/'11'!B$17</f>
        <v>0</v>
      </c>
      <c r="C12348" s="10"/>
    </row>
    <row r="12349" spans="1:3">
      <c r="A12349" s="21">
        <v>33</v>
      </c>
      <c r="B12349" s="6">
        <f>B11738+B$11076*(B$10457+'Calc1'!B10457)*100/'11'!B$17</f>
        <v>0</v>
      </c>
      <c r="C12349" s="10"/>
    </row>
    <row r="12350" spans="1:3">
      <c r="A12350" s="21">
        <v>34</v>
      </c>
      <c r="B12350" s="6">
        <f>B11739+B$11076*(B$10457+'Calc1'!B10458)*100/'11'!B$17</f>
        <v>0</v>
      </c>
      <c r="C12350" s="10"/>
    </row>
    <row r="12351" spans="1:3">
      <c r="A12351" s="21">
        <v>35</v>
      </c>
      <c r="B12351" s="6">
        <f>B11740+B$11076*(B$10457+'Calc1'!B10459)*100/'11'!B$17</f>
        <v>0</v>
      </c>
      <c r="C12351" s="10"/>
    </row>
    <row r="12352" spans="1:3">
      <c r="A12352" s="21">
        <v>36</v>
      </c>
      <c r="B12352" s="6">
        <f>B11741+B$11076*(B$10457+'Calc1'!B10460)*100/'11'!B$17</f>
        <v>0</v>
      </c>
      <c r="C12352" s="10"/>
    </row>
    <row r="12353" spans="1:3">
      <c r="A12353" s="21">
        <v>37</v>
      </c>
      <c r="B12353" s="6">
        <f>B11742+B$11076*(B$10457+'Calc1'!B10461)*100/'11'!B$17</f>
        <v>0</v>
      </c>
      <c r="C12353" s="10"/>
    </row>
    <row r="12354" spans="1:3">
      <c r="A12354" s="21">
        <v>38</v>
      </c>
      <c r="B12354" s="6">
        <f>B11743+B$11076*(B$10457+'Calc1'!B10462)*100/'11'!B$17</f>
        <v>0</v>
      </c>
      <c r="C12354" s="10"/>
    </row>
    <row r="12355" spans="1:3">
      <c r="A12355" s="21">
        <v>39</v>
      </c>
      <c r="B12355" s="6">
        <f>B11744+B$11076*(B$10457+'Calc1'!B10463)*100/'11'!B$17</f>
        <v>0</v>
      </c>
      <c r="C12355" s="10"/>
    </row>
    <row r="12356" spans="1:3">
      <c r="A12356" s="21">
        <v>40</v>
      </c>
      <c r="B12356" s="6">
        <f>B11745+B$11076*(B$10457+'Calc1'!B10464)*100/'11'!B$17</f>
        <v>0</v>
      </c>
      <c r="C12356" s="10"/>
    </row>
    <row r="12357" spans="1:3">
      <c r="A12357" s="21">
        <v>41</v>
      </c>
      <c r="B12357" s="6">
        <f>B11746+B$11076*(B$10457+'Calc1'!B10465)*100/'11'!B$17</f>
        <v>0</v>
      </c>
      <c r="C12357" s="10"/>
    </row>
    <row r="12358" spans="1:3">
      <c r="A12358" s="21">
        <v>42</v>
      </c>
      <c r="B12358" s="6">
        <f>B11747+B$11076*(B$10457+'Calc1'!B10466)*100/'11'!B$17</f>
        <v>0</v>
      </c>
      <c r="C12358" s="10"/>
    </row>
    <row r="12359" spans="1:3">
      <c r="A12359" s="21">
        <v>43</v>
      </c>
      <c r="B12359" s="6">
        <f>B11748+B$11076*(B$10457+'Calc1'!B10467)*100/'11'!B$17</f>
        <v>0</v>
      </c>
      <c r="C12359" s="10"/>
    </row>
    <row r="12360" spans="1:3">
      <c r="A12360" s="21">
        <v>44</v>
      </c>
      <c r="B12360" s="6">
        <f>B11749+B$11076*(B$10457+'Calc1'!B10468)*100/'11'!B$17</f>
        <v>0</v>
      </c>
      <c r="C12360" s="10"/>
    </row>
    <row r="12361" spans="1:3">
      <c r="A12361" s="21">
        <v>45</v>
      </c>
      <c r="B12361" s="6">
        <f>B11750+B$11076*(B$10457+'Calc1'!B10469)*100/'11'!B$17</f>
        <v>0</v>
      </c>
      <c r="C12361" s="10"/>
    </row>
    <row r="12362" spans="1:3">
      <c r="A12362" s="21">
        <v>46</v>
      </c>
      <c r="B12362" s="6">
        <f>B11751+B$11076*(B$10457+'Calc1'!B10470)*100/'11'!B$17</f>
        <v>0</v>
      </c>
      <c r="C12362" s="10"/>
    </row>
    <row r="12363" spans="1:3">
      <c r="A12363" s="21">
        <v>47</v>
      </c>
      <c r="B12363" s="6">
        <f>B11752+B$11076*(B$10457+'Calc1'!B10471)*100/'11'!B$17</f>
        <v>0</v>
      </c>
      <c r="C12363" s="10"/>
    </row>
    <row r="12364" spans="1:3">
      <c r="A12364" s="21">
        <v>48</v>
      </c>
      <c r="B12364" s="6">
        <f>B11753+B$11076*(B$10457+'Calc1'!B10472)*100/'11'!B$17</f>
        <v>0</v>
      </c>
      <c r="C12364" s="10"/>
    </row>
    <row r="12365" spans="1:3">
      <c r="A12365" s="21">
        <v>49</v>
      </c>
      <c r="B12365" s="6">
        <f>B11754+B$11076*(B$10457+'Calc1'!B10473)*100/'11'!B$17</f>
        <v>0</v>
      </c>
      <c r="C12365" s="10"/>
    </row>
    <row r="12366" spans="1:3">
      <c r="A12366" s="21">
        <v>50</v>
      </c>
      <c r="B12366" s="6">
        <f>B11755+B$11076*(B$10457+'Calc1'!B10474)*100/'11'!B$17</f>
        <v>0</v>
      </c>
      <c r="C12366" s="10"/>
    </row>
    <row r="12367" spans="1:3">
      <c r="A12367" s="21">
        <v>51</v>
      </c>
      <c r="B12367" s="6">
        <f>B11756+B$11076*(B$10457+'Calc1'!B10475)*100/'11'!B$17</f>
        <v>0</v>
      </c>
      <c r="C12367" s="10"/>
    </row>
    <row r="12368" spans="1:3">
      <c r="A12368" s="21">
        <v>52</v>
      </c>
      <c r="B12368" s="6">
        <f>B11757+B$11076*(B$10457+'Calc1'!B10476)*100/'11'!B$17</f>
        <v>0</v>
      </c>
      <c r="C12368" s="10"/>
    </row>
    <row r="12369" spans="1:3">
      <c r="A12369" s="21">
        <v>53</v>
      </c>
      <c r="B12369" s="6">
        <f>B11758+B$11076*(B$10457+'Calc1'!B10477)*100/'11'!B$17</f>
        <v>0</v>
      </c>
      <c r="C12369" s="10"/>
    </row>
    <row r="12370" spans="1:3">
      <c r="A12370" s="21">
        <v>54</v>
      </c>
      <c r="B12370" s="6">
        <f>B11759+B$11076*(B$10457+'Calc1'!B10478)*100/'11'!B$17</f>
        <v>0</v>
      </c>
      <c r="C12370" s="10"/>
    </row>
    <row r="12371" spans="1:3">
      <c r="A12371" s="21">
        <v>55</v>
      </c>
      <c r="B12371" s="6">
        <f>B11760+B$11076*(B$10457+'Calc1'!B10479)*100/'11'!B$17</f>
        <v>0</v>
      </c>
      <c r="C12371" s="10"/>
    </row>
    <row r="12372" spans="1:3">
      <c r="A12372" s="21">
        <v>56</v>
      </c>
      <c r="B12372" s="6">
        <f>B11761+B$11076*(B$10457+'Calc1'!B10480)*100/'11'!B$17</f>
        <v>0</v>
      </c>
      <c r="C12372" s="10"/>
    </row>
    <row r="12373" spans="1:3">
      <c r="A12373" s="21">
        <v>57</v>
      </c>
      <c r="B12373" s="6">
        <f>B11762+B$11076*(B$10457+'Calc1'!B10481)*100/'11'!B$17</f>
        <v>0</v>
      </c>
      <c r="C12373" s="10"/>
    </row>
    <row r="12374" spans="1:3">
      <c r="A12374" s="21">
        <v>58</v>
      </c>
      <c r="B12374" s="6">
        <f>B11763+B$11076*(B$10457+'Calc1'!B10482)*100/'11'!B$17</f>
        <v>0</v>
      </c>
      <c r="C12374" s="10"/>
    </row>
    <row r="12375" spans="1:3">
      <c r="A12375" s="21">
        <v>59</v>
      </c>
      <c r="B12375" s="6">
        <f>B11764+B$11076*(B$10457+'Calc1'!B10483)*100/'11'!B$17</f>
        <v>0</v>
      </c>
      <c r="C12375" s="10"/>
    </row>
    <row r="12376" spans="1:3">
      <c r="A12376" s="21">
        <v>60</v>
      </c>
      <c r="B12376" s="6">
        <f>B11765+B$11076*(B$10457+'Calc1'!B10484)*100/'11'!B$17</f>
        <v>0</v>
      </c>
      <c r="C12376" s="10"/>
    </row>
    <row r="12377" spans="1:3">
      <c r="A12377" s="21">
        <v>61</v>
      </c>
      <c r="B12377" s="6">
        <f>B11766+B$11076*(B$10457+'Calc1'!B10485)*100/'11'!B$17</f>
        <v>0</v>
      </c>
      <c r="C12377" s="10"/>
    </row>
    <row r="12378" spans="1:3">
      <c r="A12378" s="21">
        <v>62</v>
      </c>
      <c r="B12378" s="6">
        <f>B11767+B$11076*(B$10457+'Calc1'!B10486)*100/'11'!B$17</f>
        <v>0</v>
      </c>
      <c r="C12378" s="10"/>
    </row>
    <row r="12379" spans="1:3">
      <c r="A12379" s="21">
        <v>63</v>
      </c>
      <c r="B12379" s="6">
        <f>B11768+B$11076*(B$10457+'Calc1'!B10487)*100/'11'!B$17</f>
        <v>0</v>
      </c>
      <c r="C12379" s="10"/>
    </row>
    <row r="12380" spans="1:3">
      <c r="A12380" s="21">
        <v>64</v>
      </c>
      <c r="B12380" s="6">
        <f>B11769+B$11076*(B$10457+'Calc1'!B10488)*100/'11'!B$17</f>
        <v>0</v>
      </c>
      <c r="C12380" s="10"/>
    </row>
    <row r="12381" spans="1:3">
      <c r="A12381" s="21">
        <v>65</v>
      </c>
      <c r="B12381" s="6">
        <f>B11770+B$11076*(B$10457+'Calc1'!B10489)*100/'11'!B$17</f>
        <v>0</v>
      </c>
      <c r="C12381" s="10"/>
    </row>
    <row r="12382" spans="1:3">
      <c r="A12382" s="21">
        <v>66</v>
      </c>
      <c r="B12382" s="6">
        <f>B11771+B$11076*(B$10457+'Calc1'!B10490)*100/'11'!B$17</f>
        <v>0</v>
      </c>
      <c r="C12382" s="10"/>
    </row>
    <row r="12383" spans="1:3">
      <c r="A12383" s="21">
        <v>67</v>
      </c>
      <c r="B12383" s="6">
        <f>B11772+B$11076*(B$10457+'Calc1'!B10491)*100/'11'!B$17</f>
        <v>0</v>
      </c>
      <c r="C12383" s="10"/>
    </row>
    <row r="12384" spans="1:3">
      <c r="A12384" s="21">
        <v>68</v>
      </c>
      <c r="B12384" s="6">
        <f>B11773+B$11076*(B$10457+'Calc1'!B10492)*100/'11'!B$17</f>
        <v>0</v>
      </c>
      <c r="C12384" s="10"/>
    </row>
    <row r="12385" spans="1:3">
      <c r="A12385" s="21">
        <v>69</v>
      </c>
      <c r="B12385" s="6">
        <f>B11774+B$11076*(B$10457+'Calc1'!B10493)*100/'11'!B$17</f>
        <v>0</v>
      </c>
      <c r="C12385" s="10"/>
    </row>
    <row r="12386" spans="1:3">
      <c r="A12386" s="21">
        <v>70</v>
      </c>
      <c r="B12386" s="6">
        <f>B11775+B$11076*(B$10457+'Calc1'!B10494)*100/'11'!B$17</f>
        <v>0</v>
      </c>
      <c r="C12386" s="10"/>
    </row>
    <row r="12387" spans="1:3">
      <c r="A12387" s="21">
        <v>71</v>
      </c>
      <c r="B12387" s="6">
        <f>B11776+B$11076*(B$10457+'Calc1'!B10495)*100/'11'!B$17</f>
        <v>0</v>
      </c>
      <c r="C12387" s="10"/>
    </row>
    <row r="12388" spans="1:3">
      <c r="A12388" s="21">
        <v>72</v>
      </c>
      <c r="B12388" s="6">
        <f>B11777+B$11076*(B$10457+'Calc1'!B10496)*100/'11'!B$17</f>
        <v>0</v>
      </c>
      <c r="C12388" s="10"/>
    </row>
    <row r="12389" spans="1:3">
      <c r="A12389" s="21">
        <v>73</v>
      </c>
      <c r="B12389" s="6">
        <f>B11778+B$11076*(B$10457+'Calc1'!B10497)*100/'11'!B$17</f>
        <v>0</v>
      </c>
      <c r="C12389" s="10"/>
    </row>
    <row r="12390" spans="1:3">
      <c r="A12390" s="21">
        <v>74</v>
      </c>
      <c r="B12390" s="6">
        <f>B11779+B$11076*(B$10457+'Calc1'!B10498)*100/'11'!B$17</f>
        <v>0</v>
      </c>
      <c r="C12390" s="10"/>
    </row>
    <row r="12391" spans="1:3">
      <c r="A12391" s="21">
        <v>75</v>
      </c>
      <c r="B12391" s="6">
        <f>B11780+B$11076*(B$10457+'Calc1'!B10499)*100/'11'!B$17</f>
        <v>0</v>
      </c>
      <c r="C12391" s="10"/>
    </row>
    <row r="12392" spans="1:3">
      <c r="A12392" s="21">
        <v>76</v>
      </c>
      <c r="B12392" s="6">
        <f>B11781+B$11076*(B$10457+'Calc1'!B10500)*100/'11'!B$17</f>
        <v>0</v>
      </c>
      <c r="C12392" s="10"/>
    </row>
    <row r="12393" spans="1:3">
      <c r="A12393" s="21">
        <v>77</v>
      </c>
      <c r="B12393" s="6">
        <f>B11782+B$11076*(B$10457+'Calc1'!B10501)*100/'11'!B$17</f>
        <v>0</v>
      </c>
      <c r="C12393" s="10"/>
    </row>
    <row r="12394" spans="1:3">
      <c r="A12394" s="21">
        <v>78</v>
      </c>
      <c r="B12394" s="6">
        <f>B11783+B$11076*(B$10457+'Calc1'!B10502)*100/'11'!B$17</f>
        <v>0</v>
      </c>
      <c r="C12394" s="10"/>
    </row>
    <row r="12395" spans="1:3">
      <c r="A12395" s="21">
        <v>79</v>
      </c>
      <c r="B12395" s="6">
        <f>B11784+B$11076*(B$10457+'Calc1'!B10503)*100/'11'!B$17</f>
        <v>0</v>
      </c>
      <c r="C12395" s="10"/>
    </row>
    <row r="12396" spans="1:3">
      <c r="A12396" s="21">
        <v>80</v>
      </c>
      <c r="B12396" s="6">
        <f>B11785+B$11076*(B$10457+'Calc1'!B10504)*100/'11'!B$17</f>
        <v>0</v>
      </c>
      <c r="C12396" s="10"/>
    </row>
    <row r="12397" spans="1:3">
      <c r="A12397" s="21">
        <v>81</v>
      </c>
      <c r="B12397" s="6">
        <f>B11786+B$11076*(B$10457+'Calc1'!B10505)*100/'11'!B$17</f>
        <v>0</v>
      </c>
      <c r="C12397" s="10"/>
    </row>
    <row r="12398" spans="1:3">
      <c r="A12398" s="21">
        <v>82</v>
      </c>
      <c r="B12398" s="6">
        <f>B11787+B$11076*(B$10457+'Calc1'!B10506)*100/'11'!B$17</f>
        <v>0</v>
      </c>
      <c r="C12398" s="10"/>
    </row>
    <row r="12399" spans="1:3">
      <c r="A12399" s="21">
        <v>83</v>
      </c>
      <c r="B12399" s="6">
        <f>B11788+B$11076*(B$10457+'Calc1'!B10507)*100/'11'!B$17</f>
        <v>0</v>
      </c>
      <c r="C12399" s="10"/>
    </row>
    <row r="12400" spans="1:3">
      <c r="A12400" s="21">
        <v>84</v>
      </c>
      <c r="B12400" s="6">
        <f>B11789+B$11076*(B$10457+'Calc1'!B10508)*100/'11'!B$17</f>
        <v>0</v>
      </c>
      <c r="C12400" s="10"/>
    </row>
    <row r="12401" spans="1:3">
      <c r="A12401" s="21">
        <v>85</v>
      </c>
      <c r="B12401" s="6">
        <f>B11790+B$11076*(B$10457+'Calc1'!B10509)*100/'11'!B$17</f>
        <v>0</v>
      </c>
      <c r="C12401" s="10"/>
    </row>
    <row r="12402" spans="1:3">
      <c r="A12402" s="21">
        <v>86</v>
      </c>
      <c r="B12402" s="6">
        <f>B11791+B$11076*(B$10457+'Calc1'!B10510)*100/'11'!B$17</f>
        <v>0</v>
      </c>
      <c r="C12402" s="10"/>
    </row>
    <row r="12403" spans="1:3">
      <c r="A12403" s="21">
        <v>87</v>
      </c>
      <c r="B12403" s="6">
        <f>B11792+B$11076*(B$10457+'Calc1'!B10511)*100/'11'!B$17</f>
        <v>0</v>
      </c>
      <c r="C12403" s="10"/>
    </row>
    <row r="12404" spans="1:3">
      <c r="A12404" s="21">
        <v>88</v>
      </c>
      <c r="B12404" s="6">
        <f>B11793+B$11076*(B$10457+'Calc1'!B10512)*100/'11'!B$17</f>
        <v>0</v>
      </c>
      <c r="C12404" s="10"/>
    </row>
    <row r="12405" spans="1:3">
      <c r="A12405" s="21">
        <v>89</v>
      </c>
      <c r="B12405" s="6">
        <f>B11794+B$11076*(B$10457+'Calc1'!B10513)*100/'11'!B$17</f>
        <v>0</v>
      </c>
      <c r="C12405" s="10"/>
    </row>
    <row r="12406" spans="1:3">
      <c r="A12406" s="21">
        <v>90</v>
      </c>
      <c r="B12406" s="6">
        <f>B11795+B$11076*(B$10457+'Calc1'!B10514)*100/'11'!B$17</f>
        <v>0</v>
      </c>
      <c r="C12406" s="10"/>
    </row>
    <row r="12407" spans="1:3">
      <c r="A12407" s="21">
        <v>91</v>
      </c>
      <c r="B12407" s="6">
        <f>B11796+B$11076*(B$10457+'Calc1'!B10515)*100/'11'!B$17</f>
        <v>0</v>
      </c>
      <c r="C12407" s="10"/>
    </row>
    <row r="12408" spans="1:3">
      <c r="A12408" s="21">
        <v>92</v>
      </c>
      <c r="B12408" s="6">
        <f>B11797+B$11076*(B$10457+'Calc1'!B10516)*100/'11'!B$17</f>
        <v>0</v>
      </c>
      <c r="C12408" s="10"/>
    </row>
    <row r="12409" spans="1:3">
      <c r="A12409" s="21">
        <v>93</v>
      </c>
      <c r="B12409" s="6">
        <f>B11798+B$11076*(B$10457+'Calc1'!B10517)*100/'11'!B$17</f>
        <v>0</v>
      </c>
      <c r="C12409" s="10"/>
    </row>
    <row r="12410" spans="1:3">
      <c r="A12410" s="21">
        <v>94</v>
      </c>
      <c r="B12410" s="6">
        <f>B11799+B$11076*(B$10457+'Calc1'!B10518)*100/'11'!B$17</f>
        <v>0</v>
      </c>
      <c r="C12410" s="10"/>
    </row>
    <row r="12411" spans="1:3">
      <c r="A12411" s="21">
        <v>95</v>
      </c>
      <c r="B12411" s="6">
        <f>B11800+B$11076*(B$10457+'Calc1'!B10519)*100/'11'!B$17</f>
        <v>0</v>
      </c>
      <c r="C12411" s="10"/>
    </row>
    <row r="12412" spans="1:3">
      <c r="A12412" s="21">
        <v>96</v>
      </c>
      <c r="B12412" s="6">
        <f>B11801+B$11076*(B$10457+'Calc1'!B10520)*100/'11'!B$17</f>
        <v>0</v>
      </c>
      <c r="C12412" s="10"/>
    </row>
    <row r="12413" spans="1:3">
      <c r="A12413" s="21">
        <v>97</v>
      </c>
      <c r="B12413" s="6">
        <f>B11802+B$11076*(B$10457+'Calc1'!B10521)*100/'11'!B$17</f>
        <v>0</v>
      </c>
      <c r="C12413" s="10"/>
    </row>
    <row r="12414" spans="1:3">
      <c r="A12414" s="21">
        <v>98</v>
      </c>
      <c r="B12414" s="6">
        <f>B11803+B$11076*(B$10457+'Calc1'!B10522)*100/'11'!B$17</f>
        <v>0</v>
      </c>
      <c r="C12414" s="10"/>
    </row>
    <row r="12415" spans="1:3">
      <c r="A12415" s="21">
        <v>99</v>
      </c>
      <c r="B12415" s="6">
        <f>B11804+B$11076*(B$10457+'Calc1'!B10523)*100/'11'!B$17</f>
        <v>0</v>
      </c>
      <c r="C12415" s="10"/>
    </row>
    <row r="12416" spans="1:3">
      <c r="A12416" s="21">
        <v>100</v>
      </c>
      <c r="B12416" s="6">
        <f>B11805+B$11076*(B$10457+'Calc1'!B10524)*100/'11'!B$17</f>
        <v>0</v>
      </c>
      <c r="C12416" s="10"/>
    </row>
    <row r="12417" spans="1:3">
      <c r="A12417" s="21">
        <v>101</v>
      </c>
      <c r="B12417" s="6">
        <f>B11806+B$11076*(B$10457+'Calc1'!B10525)*100/'11'!B$17</f>
        <v>0</v>
      </c>
      <c r="C12417" s="10"/>
    </row>
    <row r="12418" spans="1:3">
      <c r="A12418" s="21">
        <v>102</v>
      </c>
      <c r="B12418" s="6">
        <f>B11807+B$11076*(B$10457+'Calc1'!B10526)*100/'11'!B$17</f>
        <v>0</v>
      </c>
      <c r="C12418" s="10"/>
    </row>
    <row r="12419" spans="1:3">
      <c r="A12419" s="21">
        <v>103</v>
      </c>
      <c r="B12419" s="6">
        <f>B11808+B$11076*(B$10457+'Calc1'!B10527)*100/'11'!B$17</f>
        <v>0</v>
      </c>
      <c r="C12419" s="10"/>
    </row>
    <row r="12420" spans="1:3">
      <c r="A12420" s="21">
        <v>104</v>
      </c>
      <c r="B12420" s="6">
        <f>B11809+B$11076*(B$10457+'Calc1'!B10528)*100/'11'!B$17</f>
        <v>0</v>
      </c>
      <c r="C12420" s="10"/>
    </row>
    <row r="12421" spans="1:3">
      <c r="A12421" s="21">
        <v>105</v>
      </c>
      <c r="B12421" s="6">
        <f>B11810+B$11076*(B$10457+'Calc1'!B10529)*100/'11'!B$17</f>
        <v>0</v>
      </c>
      <c r="C12421" s="10"/>
    </row>
    <row r="12422" spans="1:3">
      <c r="A12422" s="21">
        <v>106</v>
      </c>
      <c r="B12422" s="6">
        <f>B11811+B$11076*(B$10457+'Calc1'!B10530)*100/'11'!B$17</f>
        <v>0</v>
      </c>
      <c r="C12422" s="10"/>
    </row>
    <row r="12423" spans="1:3">
      <c r="A12423" s="21">
        <v>107</v>
      </c>
      <c r="B12423" s="6">
        <f>B11812+B$11076*(B$10457+'Calc1'!B10531)*100/'11'!B$17</f>
        <v>0</v>
      </c>
      <c r="C12423" s="10"/>
    </row>
    <row r="12424" spans="1:3">
      <c r="A12424" s="21">
        <v>108</v>
      </c>
      <c r="B12424" s="6">
        <f>B11813+B$11076*(B$10457+'Calc1'!B10532)*100/'11'!B$17</f>
        <v>0</v>
      </c>
      <c r="C12424" s="10"/>
    </row>
    <row r="12425" spans="1:3">
      <c r="A12425" s="21">
        <v>109</v>
      </c>
      <c r="B12425" s="6">
        <f>B11814+B$11076*(B$10457+'Calc1'!B10533)*100/'11'!B$17</f>
        <v>0</v>
      </c>
      <c r="C12425" s="10"/>
    </row>
    <row r="12426" spans="1:3">
      <c r="A12426" s="21">
        <v>110</v>
      </c>
      <c r="B12426" s="6">
        <f>B11815+B$11076*(B$10457+'Calc1'!B10534)*100/'11'!B$17</f>
        <v>0</v>
      </c>
      <c r="C12426" s="10"/>
    </row>
    <row r="12427" spans="1:3">
      <c r="A12427" s="21">
        <v>111</v>
      </c>
      <c r="B12427" s="6">
        <f>B11816+B$11076*(B$10457+'Calc1'!B10535)*100/'11'!B$17</f>
        <v>0</v>
      </c>
      <c r="C12427" s="10"/>
    </row>
    <row r="12428" spans="1:3">
      <c r="A12428" s="21">
        <v>112</v>
      </c>
      <c r="B12428" s="6">
        <f>B11817+B$11076*(B$10457+'Calc1'!B10536)*100/'11'!B$17</f>
        <v>0</v>
      </c>
      <c r="C12428" s="10"/>
    </row>
    <row r="12429" spans="1:3">
      <c r="A12429" s="21">
        <v>113</v>
      </c>
      <c r="B12429" s="6">
        <f>B11818+B$11076*(B$10457+'Calc1'!B10537)*100/'11'!B$17</f>
        <v>0</v>
      </c>
      <c r="C12429" s="10"/>
    </row>
    <row r="12430" spans="1:3">
      <c r="A12430" s="21">
        <v>114</v>
      </c>
      <c r="B12430" s="6">
        <f>B11819+B$11076*(B$10457+'Calc1'!B10538)*100/'11'!B$17</f>
        <v>0</v>
      </c>
      <c r="C12430" s="10"/>
    </row>
    <row r="12431" spans="1:3">
      <c r="A12431" s="21">
        <v>115</v>
      </c>
      <c r="B12431" s="6">
        <f>B11820+B$11076*(B$10457+'Calc1'!B10539)*100/'11'!B$17</f>
        <v>0</v>
      </c>
      <c r="C12431" s="10"/>
    </row>
    <row r="12432" spans="1:3">
      <c r="A12432" s="21">
        <v>116</v>
      </c>
      <c r="B12432" s="6">
        <f>B11821+B$11076*(B$10457+'Calc1'!B10540)*100/'11'!B$17</f>
        <v>0</v>
      </c>
      <c r="C12432" s="10"/>
    </row>
    <row r="12433" spans="1:3">
      <c r="A12433" s="21">
        <v>117</v>
      </c>
      <c r="B12433" s="6">
        <f>B11822+B$11076*(B$10457+'Calc1'!B10541)*100/'11'!B$17</f>
        <v>0</v>
      </c>
      <c r="C12433" s="10"/>
    </row>
    <row r="12434" spans="1:3">
      <c r="A12434" s="21">
        <v>118</v>
      </c>
      <c r="B12434" s="6">
        <f>B11823+B$11076*(B$10457+'Calc1'!B10542)*100/'11'!B$17</f>
        <v>0</v>
      </c>
      <c r="C12434" s="10"/>
    </row>
    <row r="12435" spans="1:3">
      <c r="A12435" s="21">
        <v>119</v>
      </c>
      <c r="B12435" s="6">
        <f>B11824+B$11076*(B$10457+'Calc1'!B10543)*100/'11'!B$17</f>
        <v>0</v>
      </c>
      <c r="C12435" s="10"/>
    </row>
    <row r="12436" spans="1:3">
      <c r="A12436" s="21">
        <v>120</v>
      </c>
      <c r="B12436" s="6">
        <f>B11825+B$11076*(B$10457+'Calc1'!B10544)*100/'11'!B$17</f>
        <v>0</v>
      </c>
      <c r="C12436" s="10"/>
    </row>
    <row r="12437" spans="1:3">
      <c r="A12437" s="21">
        <v>121</v>
      </c>
      <c r="B12437" s="6">
        <f>B11826+B$11076*(B$10457+'Calc1'!B10545)*100/'11'!B$17</f>
        <v>0</v>
      </c>
      <c r="C12437" s="10"/>
    </row>
    <row r="12438" spans="1:3">
      <c r="A12438" s="21">
        <v>122</v>
      </c>
      <c r="B12438" s="6">
        <f>B11827+B$11076*(B$10457+'Calc1'!B10546)*100/'11'!B$17</f>
        <v>0</v>
      </c>
      <c r="C12438" s="10"/>
    </row>
    <row r="12439" spans="1:3">
      <c r="A12439" s="21">
        <v>123</v>
      </c>
      <c r="B12439" s="6">
        <f>B11828+B$11076*(B$10457+'Calc1'!B10547)*100/'11'!B$17</f>
        <v>0</v>
      </c>
      <c r="C12439" s="10"/>
    </row>
    <row r="12440" spans="1:3">
      <c r="A12440" s="21">
        <v>124</v>
      </c>
      <c r="B12440" s="6">
        <f>B11829+B$11076*(B$10457+'Calc1'!B10548)*100/'11'!B$17</f>
        <v>0</v>
      </c>
      <c r="C12440" s="10"/>
    </row>
    <row r="12441" spans="1:3">
      <c r="A12441" s="21">
        <v>125</v>
      </c>
      <c r="B12441" s="6">
        <f>B11830+B$11076*(B$10457+'Calc1'!B10549)*100/'11'!B$17</f>
        <v>0</v>
      </c>
      <c r="C12441" s="10"/>
    </row>
    <row r="12442" spans="1:3">
      <c r="A12442" s="21">
        <v>126</v>
      </c>
      <c r="B12442" s="6">
        <f>B11831+B$11076*(B$10457+'Calc1'!B10550)*100/'11'!B$17</f>
        <v>0</v>
      </c>
      <c r="C12442" s="10"/>
    </row>
    <row r="12443" spans="1:3">
      <c r="A12443" s="21">
        <v>127</v>
      </c>
      <c r="B12443" s="6">
        <f>B11832+B$11076*(B$10457+'Calc1'!B10551)*100/'11'!B$17</f>
        <v>0</v>
      </c>
      <c r="C12443" s="10"/>
    </row>
    <row r="12444" spans="1:3">
      <c r="A12444" s="21">
        <v>128</v>
      </c>
      <c r="B12444" s="6">
        <f>B11833+B$11076*(B$10457+'Calc1'!B10552)*100/'11'!B$17</f>
        <v>0</v>
      </c>
      <c r="C12444" s="10"/>
    </row>
    <row r="12445" spans="1:3">
      <c r="A12445" s="21">
        <v>129</v>
      </c>
      <c r="B12445" s="6">
        <f>B11834+B$11076*(B$10457+'Calc1'!B10553)*100/'11'!B$17</f>
        <v>0</v>
      </c>
      <c r="C12445" s="10"/>
    </row>
    <row r="12446" spans="1:3">
      <c r="A12446" s="21">
        <v>130</v>
      </c>
      <c r="B12446" s="6">
        <f>B11835+B$11076*(B$10457+'Calc1'!B10554)*100/'11'!B$17</f>
        <v>0</v>
      </c>
      <c r="C12446" s="10"/>
    </row>
    <row r="12447" spans="1:3">
      <c r="A12447" s="21">
        <v>131</v>
      </c>
      <c r="B12447" s="6">
        <f>B11836+B$11076*(B$10457+'Calc1'!B10555)*100/'11'!B$17</f>
        <v>0</v>
      </c>
      <c r="C12447" s="10"/>
    </row>
    <row r="12448" spans="1:3">
      <c r="A12448" s="21">
        <v>132</v>
      </c>
      <c r="B12448" s="6">
        <f>B11837+B$11076*(B$10457+'Calc1'!B10556)*100/'11'!B$17</f>
        <v>0</v>
      </c>
      <c r="C12448" s="10"/>
    </row>
    <row r="12449" spans="1:3">
      <c r="A12449" s="21">
        <v>133</v>
      </c>
      <c r="B12449" s="6">
        <f>B11838+B$11076*(B$10457+'Calc1'!B10557)*100/'11'!B$17</f>
        <v>0</v>
      </c>
      <c r="C12449" s="10"/>
    </row>
    <row r="12450" spans="1:3">
      <c r="A12450" s="21">
        <v>134</v>
      </c>
      <c r="B12450" s="6">
        <f>B11839+B$11076*(B$10457+'Calc1'!B10558)*100/'11'!B$17</f>
        <v>0</v>
      </c>
      <c r="C12450" s="10"/>
    </row>
    <row r="12451" spans="1:3">
      <c r="A12451" s="21">
        <v>135</v>
      </c>
      <c r="B12451" s="6">
        <f>B11840+B$11076*(B$10457+'Calc1'!B10559)*100/'11'!B$17</f>
        <v>0</v>
      </c>
      <c r="C12451" s="10"/>
    </row>
    <row r="12452" spans="1:3">
      <c r="A12452" s="21">
        <v>136</v>
      </c>
      <c r="B12452" s="6">
        <f>B11841+B$11076*(B$10457+'Calc1'!B10560)*100/'11'!B$17</f>
        <v>0</v>
      </c>
      <c r="C12452" s="10"/>
    </row>
    <row r="12453" spans="1:3">
      <c r="A12453" s="21">
        <v>137</v>
      </c>
      <c r="B12453" s="6">
        <f>B11842+B$11076*(B$10457+'Calc1'!B10561)*100/'11'!B$17</f>
        <v>0</v>
      </c>
      <c r="C12453" s="10"/>
    </row>
    <row r="12454" spans="1:3">
      <c r="A12454" s="21">
        <v>138</v>
      </c>
      <c r="B12454" s="6">
        <f>B11843+B$11076*(B$10457+'Calc1'!B10562)*100/'11'!B$17</f>
        <v>0</v>
      </c>
      <c r="C12454" s="10"/>
    </row>
    <row r="12455" spans="1:3">
      <c r="A12455" s="21">
        <v>139</v>
      </c>
      <c r="B12455" s="6">
        <f>B11844+B$11076*(B$10457+'Calc1'!B10563)*100/'11'!B$17</f>
        <v>0</v>
      </c>
      <c r="C12455" s="10"/>
    </row>
    <row r="12456" spans="1:3">
      <c r="A12456" s="21">
        <v>140</v>
      </c>
      <c r="B12456" s="6">
        <f>B11845+B$11076*(B$10457+'Calc1'!B10564)*100/'11'!B$17</f>
        <v>0</v>
      </c>
      <c r="C12456" s="10"/>
    </row>
    <row r="12457" spans="1:3">
      <c r="A12457" s="21">
        <v>141</v>
      </c>
      <c r="B12457" s="6">
        <f>B11846+B$11076*(B$10457+'Calc1'!B10565)*100/'11'!B$17</f>
        <v>0</v>
      </c>
      <c r="C12457" s="10"/>
    </row>
    <row r="12458" spans="1:3">
      <c r="A12458" s="21">
        <v>142</v>
      </c>
      <c r="B12458" s="6">
        <f>B11847+B$11076*(B$10457+'Calc1'!B10566)*100/'11'!B$17</f>
        <v>0</v>
      </c>
      <c r="C12458" s="10"/>
    </row>
    <row r="12459" spans="1:3">
      <c r="A12459" s="21">
        <v>143</v>
      </c>
      <c r="B12459" s="6">
        <f>B11848+B$11076*(B$10457+'Calc1'!B10567)*100/'11'!B$17</f>
        <v>0</v>
      </c>
      <c r="C12459" s="10"/>
    </row>
    <row r="12460" spans="1:3">
      <c r="A12460" s="21">
        <v>144</v>
      </c>
      <c r="B12460" s="6">
        <f>B11849+B$11076*(B$10457+'Calc1'!B10568)*100/'11'!B$17</f>
        <v>0</v>
      </c>
      <c r="C12460" s="10"/>
    </row>
    <row r="12461" spans="1:3">
      <c r="A12461" s="21">
        <v>145</v>
      </c>
      <c r="B12461" s="6">
        <f>B11850+B$11076*(B$10457+'Calc1'!B10569)*100/'11'!B$17</f>
        <v>0</v>
      </c>
      <c r="C12461" s="10"/>
    </row>
    <row r="12462" spans="1:3">
      <c r="A12462" s="21">
        <v>146</v>
      </c>
      <c r="B12462" s="6">
        <f>B11851+B$11076*(B$10457+'Calc1'!B10570)*100/'11'!B$17</f>
        <v>0</v>
      </c>
      <c r="C12462" s="10"/>
    </row>
    <row r="12463" spans="1:3">
      <c r="A12463" s="21">
        <v>147</v>
      </c>
      <c r="B12463" s="6">
        <f>B11852+B$11076*(B$10457+'Calc1'!B10571)*100/'11'!B$17</f>
        <v>0</v>
      </c>
      <c r="C12463" s="10"/>
    </row>
    <row r="12464" spans="1:3">
      <c r="A12464" s="21">
        <v>148</v>
      </c>
      <c r="B12464" s="6">
        <f>B11853+B$11076*(B$10457+'Calc1'!B10572)*100/'11'!B$17</f>
        <v>0</v>
      </c>
      <c r="C12464" s="10"/>
    </row>
    <row r="12465" spans="1:3">
      <c r="A12465" s="21">
        <v>149</v>
      </c>
      <c r="B12465" s="6">
        <f>B11854+B$11076*(B$10457+'Calc1'!B10573)*100/'11'!B$17</f>
        <v>0</v>
      </c>
      <c r="C12465" s="10"/>
    </row>
    <row r="12466" spans="1:3">
      <c r="A12466" s="21">
        <v>150</v>
      </c>
      <c r="B12466" s="6">
        <f>B11855+B$11076*(B$10457+'Calc1'!B10574)*100/'11'!B$17</f>
        <v>0</v>
      </c>
      <c r="C12466" s="10"/>
    </row>
    <row r="12467" spans="1:3">
      <c r="A12467" s="21">
        <v>151</v>
      </c>
      <c r="B12467" s="6">
        <f>B11856+B$11076*(B$10457+'Calc1'!B10575)*100/'11'!B$17</f>
        <v>0</v>
      </c>
      <c r="C12467" s="10"/>
    </row>
    <row r="12468" spans="1:3">
      <c r="A12468" s="21">
        <v>152</v>
      </c>
      <c r="B12468" s="6">
        <f>B11857+B$11076*(B$10457+'Calc1'!B10576)*100/'11'!B$17</f>
        <v>0</v>
      </c>
      <c r="C12468" s="10"/>
    </row>
    <row r="12469" spans="1:3">
      <c r="A12469" s="21">
        <v>153</v>
      </c>
      <c r="B12469" s="6">
        <f>B11858+B$11076*(B$10457+'Calc1'!B10577)*100/'11'!B$17</f>
        <v>0</v>
      </c>
      <c r="C12469" s="10"/>
    </row>
    <row r="12470" spans="1:3">
      <c r="A12470" s="21">
        <v>154</v>
      </c>
      <c r="B12470" s="6">
        <f>B11859+B$11076*(B$10457+'Calc1'!B10578)*100/'11'!B$17</f>
        <v>0</v>
      </c>
      <c r="C12470" s="10"/>
    </row>
    <row r="12471" spans="1:3">
      <c r="A12471" s="21">
        <v>155</v>
      </c>
      <c r="B12471" s="6">
        <f>B11860+B$11076*(B$10457+'Calc1'!B10579)*100/'11'!B$17</f>
        <v>0</v>
      </c>
      <c r="C12471" s="10"/>
    </row>
    <row r="12472" spans="1:3">
      <c r="A12472" s="21">
        <v>156</v>
      </c>
      <c r="B12472" s="6">
        <f>B11861+B$11076*(B$10457+'Calc1'!B10580)*100/'11'!B$17</f>
        <v>0</v>
      </c>
      <c r="C12472" s="10"/>
    </row>
    <row r="12473" spans="1:3">
      <c r="A12473" s="21">
        <v>157</v>
      </c>
      <c r="B12473" s="6">
        <f>B11862+B$11076*(B$10457+'Calc1'!B10581)*100/'11'!B$17</f>
        <v>0</v>
      </c>
      <c r="C12473" s="10"/>
    </row>
    <row r="12474" spans="1:3">
      <c r="A12474" s="21">
        <v>158</v>
      </c>
      <c r="B12474" s="6">
        <f>B11863+B$11076*(B$10457+'Calc1'!B10582)*100/'11'!B$17</f>
        <v>0</v>
      </c>
      <c r="C12474" s="10"/>
    </row>
    <row r="12475" spans="1:3">
      <c r="A12475" s="21">
        <v>159</v>
      </c>
      <c r="B12475" s="6">
        <f>B11864+B$11076*(B$10457+'Calc1'!B10583)*100/'11'!B$17</f>
        <v>0</v>
      </c>
      <c r="C12475" s="10"/>
    </row>
    <row r="12476" spans="1:3">
      <c r="A12476" s="21">
        <v>160</v>
      </c>
      <c r="B12476" s="6">
        <f>B11865+B$11076*(B$10457+'Calc1'!B10584)*100/'11'!B$17</f>
        <v>0</v>
      </c>
      <c r="C12476" s="10"/>
    </row>
    <row r="12477" spans="1:3">
      <c r="A12477" s="21">
        <v>161</v>
      </c>
      <c r="B12477" s="6">
        <f>B11866+B$11076*(B$10457+'Calc1'!B10585)*100/'11'!B$17</f>
        <v>0</v>
      </c>
      <c r="C12477" s="10"/>
    </row>
    <row r="12478" spans="1:3">
      <c r="A12478" s="21">
        <v>162</v>
      </c>
      <c r="B12478" s="6">
        <f>B11867+B$11076*(B$10457+'Calc1'!B10586)*100/'11'!B$17</f>
        <v>0</v>
      </c>
      <c r="C12478" s="10"/>
    </row>
    <row r="12479" spans="1:3">
      <c r="A12479" s="21">
        <v>163</v>
      </c>
      <c r="B12479" s="6">
        <f>B11868+B$11076*(B$10457+'Calc1'!B10587)*100/'11'!B$17</f>
        <v>0</v>
      </c>
      <c r="C12479" s="10"/>
    </row>
    <row r="12480" spans="1:3">
      <c r="A12480" s="21">
        <v>164</v>
      </c>
      <c r="B12480" s="6">
        <f>B11869+B$11076*(B$10457+'Calc1'!B10588)*100/'11'!B$17</f>
        <v>0</v>
      </c>
      <c r="C12480" s="10"/>
    </row>
    <row r="12481" spans="1:3">
      <c r="A12481" s="21">
        <v>165</v>
      </c>
      <c r="B12481" s="6">
        <f>B11870+B$11076*(B$10457+'Calc1'!B10589)*100/'11'!B$17</f>
        <v>0</v>
      </c>
      <c r="C12481" s="10"/>
    </row>
    <row r="12482" spans="1:3">
      <c r="A12482" s="21">
        <v>166</v>
      </c>
      <c r="B12482" s="6">
        <f>B11871+B$11076*(B$10457+'Calc1'!B10590)*100/'11'!B$17</f>
        <v>0</v>
      </c>
      <c r="C12482" s="10"/>
    </row>
    <row r="12483" spans="1:3">
      <c r="A12483" s="21">
        <v>167</v>
      </c>
      <c r="B12483" s="6">
        <f>B11872+B$11076*(B$10457+'Calc1'!B10591)*100/'11'!B$17</f>
        <v>0</v>
      </c>
      <c r="C12483" s="10"/>
    </row>
    <row r="12484" spans="1:3">
      <c r="A12484" s="21">
        <v>168</v>
      </c>
      <c r="B12484" s="6">
        <f>B11873+B$11076*(B$10457+'Calc1'!B10592)*100/'11'!B$17</f>
        <v>0</v>
      </c>
      <c r="C12484" s="10"/>
    </row>
    <row r="12485" spans="1:3">
      <c r="A12485" s="21">
        <v>169</v>
      </c>
      <c r="B12485" s="6">
        <f>B11874+B$11076*(B$10457+'Calc1'!B10593)*100/'11'!B$17</f>
        <v>0</v>
      </c>
      <c r="C12485" s="10"/>
    </row>
    <row r="12486" spans="1:3">
      <c r="A12486" s="21">
        <v>170</v>
      </c>
      <c r="B12486" s="6">
        <f>B11875+B$11076*(B$10457+'Calc1'!B10594)*100/'11'!B$17</f>
        <v>0</v>
      </c>
      <c r="C12486" s="10"/>
    </row>
    <row r="12487" spans="1:3">
      <c r="A12487" s="21">
        <v>171</v>
      </c>
      <c r="B12487" s="6">
        <f>B11876+B$11076*(B$10457+'Calc1'!B10595)*100/'11'!B$17</f>
        <v>0</v>
      </c>
      <c r="C12487" s="10"/>
    </row>
    <row r="12488" spans="1:3">
      <c r="A12488" s="21">
        <v>172</v>
      </c>
      <c r="B12488" s="6">
        <f>B11877+B$11076*(B$10457+'Calc1'!B10596)*100/'11'!B$17</f>
        <v>0</v>
      </c>
      <c r="C12488" s="10"/>
    </row>
    <row r="12489" spans="1:3">
      <c r="A12489" s="21">
        <v>173</v>
      </c>
      <c r="B12489" s="6">
        <f>B11878+B$11076*(B$10457+'Calc1'!B10597)*100/'11'!B$17</f>
        <v>0</v>
      </c>
      <c r="C12489" s="10"/>
    </row>
    <row r="12490" spans="1:3">
      <c r="A12490" s="21">
        <v>174</v>
      </c>
      <c r="B12490" s="6">
        <f>B11879+B$11076*(B$10457+'Calc1'!B10598)*100/'11'!B$17</f>
        <v>0</v>
      </c>
      <c r="C12490" s="10"/>
    </row>
    <row r="12491" spans="1:3">
      <c r="A12491" s="21">
        <v>175</v>
      </c>
      <c r="B12491" s="6">
        <f>B11880+B$11076*(B$10457+'Calc1'!B10599)*100/'11'!B$17</f>
        <v>0</v>
      </c>
      <c r="C12491" s="10"/>
    </row>
    <row r="12492" spans="1:3">
      <c r="A12492" s="21">
        <v>176</v>
      </c>
      <c r="B12492" s="6">
        <f>B11881+B$11076*(B$10457+'Calc1'!B10600)*100/'11'!B$17</f>
        <v>0</v>
      </c>
      <c r="C12492" s="10"/>
    </row>
    <row r="12493" spans="1:3">
      <c r="A12493" s="21">
        <v>177</v>
      </c>
      <c r="B12493" s="6">
        <f>B11882+B$11076*(B$10457+'Calc1'!B10601)*100/'11'!B$17</f>
        <v>0</v>
      </c>
      <c r="C12493" s="10"/>
    </row>
    <row r="12494" spans="1:3">
      <c r="A12494" s="21">
        <v>178</v>
      </c>
      <c r="B12494" s="6">
        <f>B11883+B$11076*(B$10457+'Calc1'!B10602)*100/'11'!B$17</f>
        <v>0</v>
      </c>
      <c r="C12494" s="10"/>
    </row>
    <row r="12495" spans="1:3">
      <c r="A12495" s="21">
        <v>179</v>
      </c>
      <c r="B12495" s="6">
        <f>B11884+B$11076*(B$10457+'Calc1'!B10603)*100/'11'!B$17</f>
        <v>0</v>
      </c>
      <c r="C12495" s="10"/>
    </row>
    <row r="12496" spans="1:3">
      <c r="A12496" s="21">
        <v>180</v>
      </c>
      <c r="B12496" s="6">
        <f>B11885+B$11076*(B$10457+'Calc1'!B10604)*100/'11'!B$17</f>
        <v>0</v>
      </c>
      <c r="C12496" s="10"/>
    </row>
    <row r="12497" spans="1:3">
      <c r="A12497" s="21">
        <v>181</v>
      </c>
      <c r="B12497" s="6">
        <f>B11886+B$11076*(B$10457+'Calc1'!B10605)*100/'11'!B$17</f>
        <v>0</v>
      </c>
      <c r="C12497" s="10"/>
    </row>
    <row r="12498" spans="1:3">
      <c r="A12498" s="21">
        <v>182</v>
      </c>
      <c r="B12498" s="6">
        <f>B11887+B$11076*(B$10457+'Calc1'!B10606)*100/'11'!B$17</f>
        <v>0</v>
      </c>
      <c r="C12498" s="10"/>
    </row>
    <row r="12499" spans="1:3">
      <c r="A12499" s="21">
        <v>183</v>
      </c>
      <c r="B12499" s="6">
        <f>B11888+B$11076*(B$10457+'Calc1'!B10607)*100/'11'!B$17</f>
        <v>0</v>
      </c>
      <c r="C12499" s="10"/>
    </row>
    <row r="12500" spans="1:3">
      <c r="A12500" s="21">
        <v>184</v>
      </c>
      <c r="B12500" s="6">
        <f>B11889+B$11076*(B$10457+'Calc1'!B10608)*100/'11'!B$17</f>
        <v>0</v>
      </c>
      <c r="C12500" s="10"/>
    </row>
    <row r="12501" spans="1:3">
      <c r="A12501" s="21">
        <v>185</v>
      </c>
      <c r="B12501" s="6">
        <f>B11890+B$11076*(B$10457+'Calc1'!B10609)*100/'11'!B$17</f>
        <v>0</v>
      </c>
      <c r="C12501" s="10"/>
    </row>
    <row r="12502" spans="1:3">
      <c r="A12502" s="21">
        <v>186</v>
      </c>
      <c r="B12502" s="6">
        <f>B11891+B$11076*(B$10457+'Calc1'!B10610)*100/'11'!B$17</f>
        <v>0</v>
      </c>
      <c r="C12502" s="10"/>
    </row>
    <row r="12503" spans="1:3">
      <c r="A12503" s="21">
        <v>187</v>
      </c>
      <c r="B12503" s="6">
        <f>B11892+B$11076*(B$10457+'Calc1'!B10611)*100/'11'!B$17</f>
        <v>0</v>
      </c>
      <c r="C12503" s="10"/>
    </row>
    <row r="12504" spans="1:3">
      <c r="A12504" s="21">
        <v>188</v>
      </c>
      <c r="B12504" s="6">
        <f>B11893+B$11076*(B$10457+'Calc1'!B10612)*100/'11'!B$17</f>
        <v>0</v>
      </c>
      <c r="C12504" s="10"/>
    </row>
    <row r="12505" spans="1:3">
      <c r="A12505" s="21">
        <v>189</v>
      </c>
      <c r="B12505" s="6">
        <f>B11894+B$11076*(B$10457+'Calc1'!B10613)*100/'11'!B$17</f>
        <v>0</v>
      </c>
      <c r="C12505" s="10"/>
    </row>
    <row r="12506" spans="1:3">
      <c r="A12506" s="21">
        <v>190</v>
      </c>
      <c r="B12506" s="6">
        <f>B11895+B$11076*(B$10457+'Calc1'!B10614)*100/'11'!B$17</f>
        <v>0</v>
      </c>
      <c r="C12506" s="10"/>
    </row>
    <row r="12507" spans="1:3">
      <c r="A12507" s="21">
        <v>191</v>
      </c>
      <c r="B12507" s="6">
        <f>B11896+B$11076*(B$10457+'Calc1'!B10615)*100/'11'!B$17</f>
        <v>0</v>
      </c>
      <c r="C12507" s="10"/>
    </row>
    <row r="12508" spans="1:3">
      <c r="A12508" s="21">
        <v>192</v>
      </c>
      <c r="B12508" s="6">
        <f>B11897+B$11076*(B$10457+'Calc1'!B10616)*100/'11'!B$17</f>
        <v>0</v>
      </c>
      <c r="C12508" s="10"/>
    </row>
    <row r="12509" spans="1:3">
      <c r="A12509" s="21">
        <v>193</v>
      </c>
      <c r="B12509" s="6">
        <f>B11898+B$11076*(B$10457+'Calc1'!B10617)*100/'11'!B$17</f>
        <v>0</v>
      </c>
      <c r="C12509" s="10"/>
    </row>
    <row r="12510" spans="1:3">
      <c r="A12510" s="21">
        <v>194</v>
      </c>
      <c r="B12510" s="6">
        <f>B11899+B$11076*(B$10457+'Calc1'!B10618)*100/'11'!B$17</f>
        <v>0</v>
      </c>
      <c r="C12510" s="10"/>
    </row>
    <row r="12511" spans="1:3">
      <c r="A12511" s="21">
        <v>195</v>
      </c>
      <c r="B12511" s="6">
        <f>B11900+B$11076*(B$10457+'Calc1'!B10619)*100/'11'!B$17</f>
        <v>0</v>
      </c>
      <c r="C12511" s="10"/>
    </row>
    <row r="12512" spans="1:3">
      <c r="A12512" s="21">
        <v>196</v>
      </c>
      <c r="B12512" s="6">
        <f>B11901+B$11076*(B$10457+'Calc1'!B10620)*100/'11'!B$17</f>
        <v>0</v>
      </c>
      <c r="C12512" s="10"/>
    </row>
    <row r="12513" spans="1:3">
      <c r="A12513" s="21">
        <v>197</v>
      </c>
      <c r="B12513" s="6">
        <f>B11902+B$11076*(B$10457+'Calc1'!B10621)*100/'11'!B$17</f>
        <v>0</v>
      </c>
      <c r="C12513" s="10"/>
    </row>
    <row r="12514" spans="1:3">
      <c r="A12514" s="21">
        <v>198</v>
      </c>
      <c r="B12514" s="6">
        <f>B11903+B$11076*(B$10457+'Calc1'!B10622)*100/'11'!B$17</f>
        <v>0</v>
      </c>
      <c r="C12514" s="10"/>
    </row>
    <row r="12515" spans="1:3">
      <c r="A12515" s="21">
        <v>199</v>
      </c>
      <c r="B12515" s="6">
        <f>B11904+B$11076*(B$10457+'Calc1'!B10623)*100/'11'!B$17</f>
        <v>0</v>
      </c>
      <c r="C12515" s="10"/>
    </row>
    <row r="12516" spans="1:3">
      <c r="A12516" s="21">
        <v>200</v>
      </c>
      <c r="B12516" s="6">
        <f>B11905+B$11076*(B$10457+'Calc1'!B10624)*100/'11'!B$17</f>
        <v>0</v>
      </c>
      <c r="C12516" s="10"/>
    </row>
    <row r="12517" spans="1:3">
      <c r="A12517" s="21">
        <v>201</v>
      </c>
      <c r="B12517" s="6">
        <f>B11906+B$11076*(B$10457+'Calc1'!B10625)*100/'11'!B$17</f>
        <v>0</v>
      </c>
      <c r="C12517" s="10"/>
    </row>
    <row r="12518" spans="1:3">
      <c r="A12518" s="21">
        <v>202</v>
      </c>
      <c r="B12518" s="6">
        <f>B11907+B$11076*(B$10457+'Calc1'!B10626)*100/'11'!B$17</f>
        <v>0</v>
      </c>
      <c r="C12518" s="10"/>
    </row>
    <row r="12519" spans="1:3">
      <c r="A12519" s="21">
        <v>203</v>
      </c>
      <c r="B12519" s="6">
        <f>B11908+B$11076*(B$10457+'Calc1'!B10627)*100/'11'!B$17</f>
        <v>0</v>
      </c>
      <c r="C12519" s="10"/>
    </row>
    <row r="12520" spans="1:3">
      <c r="A12520" s="21">
        <v>204</v>
      </c>
      <c r="B12520" s="6">
        <f>B11909+B$11076*(B$10457+'Calc1'!B10628)*100/'11'!B$17</f>
        <v>0</v>
      </c>
      <c r="C12520" s="10"/>
    </row>
    <row r="12521" spans="1:3">
      <c r="A12521" s="21">
        <v>205</v>
      </c>
      <c r="B12521" s="6">
        <f>B11910+B$11076*(B$10457+'Calc1'!B10629)*100/'11'!B$17</f>
        <v>0</v>
      </c>
      <c r="C12521" s="10"/>
    </row>
    <row r="12522" spans="1:3">
      <c r="A12522" s="21">
        <v>206</v>
      </c>
      <c r="B12522" s="6">
        <f>B11911+B$11076*(B$10457+'Calc1'!B10630)*100/'11'!B$17</f>
        <v>0</v>
      </c>
      <c r="C12522" s="10"/>
    </row>
    <row r="12523" spans="1:3">
      <c r="A12523" s="21">
        <v>207</v>
      </c>
      <c r="B12523" s="6">
        <f>B11912+B$11076*(B$10457+'Calc1'!B10631)*100/'11'!B$17</f>
        <v>0</v>
      </c>
      <c r="C12523" s="10"/>
    </row>
    <row r="12524" spans="1:3">
      <c r="A12524" s="21">
        <v>208</v>
      </c>
      <c r="B12524" s="6">
        <f>B11913+B$11076*(B$10457+'Calc1'!B10632)*100/'11'!B$17</f>
        <v>0</v>
      </c>
      <c r="C12524" s="10"/>
    </row>
    <row r="12525" spans="1:3">
      <c r="A12525" s="21">
        <v>209</v>
      </c>
      <c r="B12525" s="6">
        <f>B11914+B$11076*(B$10457+'Calc1'!B10633)*100/'11'!B$17</f>
        <v>0</v>
      </c>
      <c r="C12525" s="10"/>
    </row>
    <row r="12526" spans="1:3">
      <c r="A12526" s="21">
        <v>210</v>
      </c>
      <c r="B12526" s="6">
        <f>B11915+B$11076*(B$10457+'Calc1'!B10634)*100/'11'!B$17</f>
        <v>0</v>
      </c>
      <c r="C12526" s="10"/>
    </row>
    <row r="12527" spans="1:3">
      <c r="A12527" s="21">
        <v>211</v>
      </c>
      <c r="B12527" s="6">
        <f>B11916+B$11076*(B$10457+'Calc1'!B10635)*100/'11'!B$17</f>
        <v>0</v>
      </c>
      <c r="C12527" s="10"/>
    </row>
    <row r="12528" spans="1:3">
      <c r="A12528" s="21">
        <v>212</v>
      </c>
      <c r="B12528" s="6">
        <f>B11917+B$11076*(B$10457+'Calc1'!B10636)*100/'11'!B$17</f>
        <v>0</v>
      </c>
      <c r="C12528" s="10"/>
    </row>
    <row r="12529" spans="1:3">
      <c r="A12529" s="21">
        <v>213</v>
      </c>
      <c r="B12529" s="6">
        <f>B11918+B$11076*(B$10457+'Calc1'!B10637)*100/'11'!B$17</f>
        <v>0</v>
      </c>
      <c r="C12529" s="10"/>
    </row>
    <row r="12530" spans="1:3">
      <c r="A12530" s="21">
        <v>214</v>
      </c>
      <c r="B12530" s="6">
        <f>B11919+B$11076*(B$10457+'Calc1'!B10638)*100/'11'!B$17</f>
        <v>0</v>
      </c>
      <c r="C12530" s="10"/>
    </row>
    <row r="12531" spans="1:3">
      <c r="A12531" s="21">
        <v>215</v>
      </c>
      <c r="B12531" s="6">
        <f>B11920+B$11076*(B$10457+'Calc1'!B10639)*100/'11'!B$17</f>
        <v>0</v>
      </c>
      <c r="C12531" s="10"/>
    </row>
    <row r="12532" spans="1:3">
      <c r="A12532" s="21">
        <v>216</v>
      </c>
      <c r="B12532" s="6">
        <f>B11921+B$11076*(B$10457+'Calc1'!B10640)*100/'11'!B$17</f>
        <v>0</v>
      </c>
      <c r="C12532" s="10"/>
    </row>
    <row r="12533" spans="1:3">
      <c r="A12533" s="21">
        <v>217</v>
      </c>
      <c r="B12533" s="6">
        <f>B11922+B$11076*(B$10457+'Calc1'!B10641)*100/'11'!B$17</f>
        <v>0</v>
      </c>
      <c r="C12533" s="10"/>
    </row>
    <row r="12534" spans="1:3">
      <c r="A12534" s="21">
        <v>218</v>
      </c>
      <c r="B12534" s="6">
        <f>B11923+B$11076*(B$10457+'Calc1'!B10642)*100/'11'!B$17</f>
        <v>0</v>
      </c>
      <c r="C12534" s="10"/>
    </row>
    <row r="12535" spans="1:3">
      <c r="A12535" s="21">
        <v>219</v>
      </c>
      <c r="B12535" s="6">
        <f>B11924+B$11076*(B$10457+'Calc1'!B10643)*100/'11'!B$17</f>
        <v>0</v>
      </c>
      <c r="C12535" s="10"/>
    </row>
    <row r="12536" spans="1:3">
      <c r="A12536" s="21">
        <v>220</v>
      </c>
      <c r="B12536" s="6">
        <f>B11925+B$11076*(B$10457+'Calc1'!B10644)*100/'11'!B$17</f>
        <v>0</v>
      </c>
      <c r="C12536" s="10"/>
    </row>
    <row r="12537" spans="1:3">
      <c r="A12537" s="21">
        <v>221</v>
      </c>
      <c r="B12537" s="6">
        <f>B11926+B$11076*(B$10457+'Calc1'!B10645)*100/'11'!B$17</f>
        <v>0</v>
      </c>
      <c r="C12537" s="10"/>
    </row>
    <row r="12538" spans="1:3">
      <c r="A12538" s="21">
        <v>222</v>
      </c>
      <c r="B12538" s="6">
        <f>B11927+B$11076*(B$10457+'Calc1'!B10646)*100/'11'!B$17</f>
        <v>0</v>
      </c>
      <c r="C12538" s="10"/>
    </row>
    <row r="12539" spans="1:3">
      <c r="A12539" s="21">
        <v>223</v>
      </c>
      <c r="B12539" s="6">
        <f>B11928+B$11076*(B$10457+'Calc1'!B10647)*100/'11'!B$17</f>
        <v>0</v>
      </c>
      <c r="C12539" s="10"/>
    </row>
    <row r="12540" spans="1:3">
      <c r="A12540" s="21">
        <v>224</v>
      </c>
      <c r="B12540" s="6">
        <f>B11929+B$11076*(B$10457+'Calc1'!B10648)*100/'11'!B$17</f>
        <v>0</v>
      </c>
      <c r="C12540" s="10"/>
    </row>
    <row r="12541" spans="1:3">
      <c r="A12541" s="21">
        <v>225</v>
      </c>
      <c r="B12541" s="6">
        <f>B11930+B$11076*(B$10457+'Calc1'!B10649)*100/'11'!B$17</f>
        <v>0</v>
      </c>
      <c r="C12541" s="10"/>
    </row>
    <row r="12542" spans="1:3">
      <c r="A12542" s="21">
        <v>226</v>
      </c>
      <c r="B12542" s="6">
        <f>B11931+B$11076*(B$10457+'Calc1'!B10650)*100/'11'!B$17</f>
        <v>0</v>
      </c>
      <c r="C12542" s="10"/>
    </row>
    <row r="12543" spans="1:3">
      <c r="A12543" s="21">
        <v>227</v>
      </c>
      <c r="B12543" s="6">
        <f>B11932+B$11076*(B$10457+'Calc1'!B10651)*100/'11'!B$17</f>
        <v>0</v>
      </c>
      <c r="C12543" s="10"/>
    </row>
    <row r="12544" spans="1:3">
      <c r="A12544" s="21">
        <v>228</v>
      </c>
      <c r="B12544" s="6">
        <f>B11933+B$11076*(B$10457+'Calc1'!B10652)*100/'11'!B$17</f>
        <v>0</v>
      </c>
      <c r="C12544" s="10"/>
    </row>
    <row r="12545" spans="1:3">
      <c r="A12545" s="21">
        <v>229</v>
      </c>
      <c r="B12545" s="6">
        <f>B11934+B$11076*(B$10457+'Calc1'!B10653)*100/'11'!B$17</f>
        <v>0</v>
      </c>
      <c r="C12545" s="10"/>
    </row>
    <row r="12546" spans="1:3">
      <c r="A12546" s="21">
        <v>230</v>
      </c>
      <c r="B12546" s="6">
        <f>B11935+B$11076*(B$10457+'Calc1'!B10654)*100/'11'!B$17</f>
        <v>0</v>
      </c>
      <c r="C12546" s="10"/>
    </row>
    <row r="12547" spans="1:3">
      <c r="A12547" s="21">
        <v>231</v>
      </c>
      <c r="B12547" s="6">
        <f>B11936+B$11076*(B$10457+'Calc1'!B10655)*100/'11'!B$17</f>
        <v>0</v>
      </c>
      <c r="C12547" s="10"/>
    </row>
    <row r="12548" spans="1:3">
      <c r="A12548" s="21">
        <v>232</v>
      </c>
      <c r="B12548" s="6">
        <f>B11937+B$11076*(B$10457+'Calc1'!B10656)*100/'11'!B$17</f>
        <v>0</v>
      </c>
      <c r="C12548" s="10"/>
    </row>
    <row r="12549" spans="1:3">
      <c r="A12549" s="21">
        <v>233</v>
      </c>
      <c r="B12549" s="6">
        <f>B11938+B$11076*(B$10457+'Calc1'!B10657)*100/'11'!B$17</f>
        <v>0</v>
      </c>
      <c r="C12549" s="10"/>
    </row>
    <row r="12550" spans="1:3">
      <c r="A12550" s="21">
        <v>234</v>
      </c>
      <c r="B12550" s="6">
        <f>B11939+B$11076*(B$10457+'Calc1'!B10658)*100/'11'!B$17</f>
        <v>0</v>
      </c>
      <c r="C12550" s="10"/>
    </row>
    <row r="12551" spans="1:3">
      <c r="A12551" s="21">
        <v>235</v>
      </c>
      <c r="B12551" s="6">
        <f>B11940+B$11076*(B$10457+'Calc1'!B10659)*100/'11'!B$17</f>
        <v>0</v>
      </c>
      <c r="C12551" s="10"/>
    </row>
    <row r="12552" spans="1:3">
      <c r="A12552" s="21">
        <v>236</v>
      </c>
      <c r="B12552" s="6">
        <f>B11941+B$11076*(B$10457+'Calc1'!B10660)*100/'11'!B$17</f>
        <v>0</v>
      </c>
      <c r="C12552" s="10"/>
    </row>
    <row r="12553" spans="1:3">
      <c r="A12553" s="21">
        <v>237</v>
      </c>
      <c r="B12553" s="6">
        <f>B11942+B$11076*(B$10457+'Calc1'!B10661)*100/'11'!B$17</f>
        <v>0</v>
      </c>
      <c r="C12553" s="10"/>
    </row>
    <row r="12554" spans="1:3">
      <c r="A12554" s="21">
        <v>238</v>
      </c>
      <c r="B12554" s="6">
        <f>B11943+B$11076*(B$10457+'Calc1'!B10662)*100/'11'!B$17</f>
        <v>0</v>
      </c>
      <c r="C12554" s="10"/>
    </row>
    <row r="12555" spans="1:3">
      <c r="A12555" s="21">
        <v>239</v>
      </c>
      <c r="B12555" s="6">
        <f>B11944+B$11076*(B$10457+'Calc1'!B10663)*100/'11'!B$17</f>
        <v>0</v>
      </c>
      <c r="C12555" s="10"/>
    </row>
    <row r="12556" spans="1:3">
      <c r="A12556" s="21">
        <v>240</v>
      </c>
      <c r="B12556" s="6">
        <f>B11945+B$11076*(B$10457+'Calc1'!B10664)*100/'11'!B$17</f>
        <v>0</v>
      </c>
      <c r="C12556" s="10"/>
    </row>
    <row r="12557" spans="1:3">
      <c r="A12557" s="21">
        <v>241</v>
      </c>
      <c r="B12557" s="6">
        <f>B11946+B$11076*(B$10457+'Calc1'!B10665)*100/'11'!B$17</f>
        <v>0</v>
      </c>
      <c r="C12557" s="10"/>
    </row>
    <row r="12558" spans="1:3">
      <c r="A12558" s="21">
        <v>242</v>
      </c>
      <c r="B12558" s="6">
        <f>B11947+B$11076*(B$10457+'Calc1'!B10666)*100/'11'!B$17</f>
        <v>0</v>
      </c>
      <c r="C12558" s="10"/>
    </row>
    <row r="12559" spans="1:3">
      <c r="A12559" s="21">
        <v>243</v>
      </c>
      <c r="B12559" s="6">
        <f>B11948+B$11076*(B$10457+'Calc1'!B10667)*100/'11'!B$17</f>
        <v>0</v>
      </c>
      <c r="C12559" s="10"/>
    </row>
    <row r="12560" spans="1:3">
      <c r="A12560" s="21">
        <v>244</v>
      </c>
      <c r="B12560" s="6">
        <f>B11949+B$11076*(B$10457+'Calc1'!B10668)*100/'11'!B$17</f>
        <v>0</v>
      </c>
      <c r="C12560" s="10"/>
    </row>
    <row r="12561" spans="1:3">
      <c r="A12561" s="21">
        <v>245</v>
      </c>
      <c r="B12561" s="6">
        <f>B11950+B$11076*(B$10457+'Calc1'!B10669)*100/'11'!B$17</f>
        <v>0</v>
      </c>
      <c r="C12561" s="10"/>
    </row>
    <row r="12562" spans="1:3">
      <c r="A12562" s="21">
        <v>246</v>
      </c>
      <c r="B12562" s="6">
        <f>B11951+B$11076*(B$10457+'Calc1'!B10670)*100/'11'!B$17</f>
        <v>0</v>
      </c>
      <c r="C12562" s="10"/>
    </row>
    <row r="12563" spans="1:3">
      <c r="A12563" s="21">
        <v>247</v>
      </c>
      <c r="B12563" s="6">
        <f>B11952+B$11076*(B$10457+'Calc1'!B10671)*100/'11'!B$17</f>
        <v>0</v>
      </c>
      <c r="C12563" s="10"/>
    </row>
    <row r="12564" spans="1:3">
      <c r="A12564" s="21">
        <v>248</v>
      </c>
      <c r="B12564" s="6">
        <f>B11953+B$11076*(B$10457+'Calc1'!B10672)*100/'11'!B$17</f>
        <v>0</v>
      </c>
      <c r="C12564" s="10"/>
    </row>
    <row r="12565" spans="1:3">
      <c r="A12565" s="21">
        <v>249</v>
      </c>
      <c r="B12565" s="6">
        <f>B11954+B$11076*(B$10457+'Calc1'!B10673)*100/'11'!B$17</f>
        <v>0</v>
      </c>
      <c r="C12565" s="10"/>
    </row>
    <row r="12566" spans="1:3">
      <c r="A12566" s="21">
        <v>250</v>
      </c>
      <c r="B12566" s="6">
        <f>B11955+B$11076*(B$10457+'Calc1'!B10674)*100/'11'!B$17</f>
        <v>0</v>
      </c>
      <c r="C12566" s="10"/>
    </row>
    <row r="12567" spans="1:3">
      <c r="A12567" s="21">
        <v>251</v>
      </c>
      <c r="B12567" s="6">
        <f>B11956+B$11076*(B$10457+'Calc1'!B10675)*100/'11'!B$17</f>
        <v>0</v>
      </c>
      <c r="C12567" s="10"/>
    </row>
    <row r="12568" spans="1:3">
      <c r="A12568" s="21">
        <v>252</v>
      </c>
      <c r="B12568" s="6">
        <f>B11957+B$11076*(B$10457+'Calc1'!B10676)*100/'11'!B$17</f>
        <v>0</v>
      </c>
      <c r="C12568" s="10"/>
    </row>
    <row r="12569" spans="1:3">
      <c r="A12569" s="21">
        <v>253</v>
      </c>
      <c r="B12569" s="6">
        <f>B11958+B$11076*(B$10457+'Calc1'!B10677)*100/'11'!B$17</f>
        <v>0</v>
      </c>
      <c r="C12569" s="10"/>
    </row>
    <row r="12570" spans="1:3">
      <c r="A12570" s="21">
        <v>254</v>
      </c>
      <c r="B12570" s="6">
        <f>B11959+B$11076*(B$10457+'Calc1'!B10678)*100/'11'!B$17</f>
        <v>0</v>
      </c>
      <c r="C12570" s="10"/>
    </row>
    <row r="12571" spans="1:3">
      <c r="A12571" s="21">
        <v>255</v>
      </c>
      <c r="B12571" s="6">
        <f>B11960+B$11076*(B$10457+'Calc1'!B10679)*100/'11'!B$17</f>
        <v>0</v>
      </c>
      <c r="C12571" s="10"/>
    </row>
    <row r="12572" spans="1:3">
      <c r="A12572" s="21">
        <v>256</v>
      </c>
      <c r="B12572" s="6">
        <f>B11961+B$11076*(B$10457+'Calc1'!B10680)*100/'11'!B$17</f>
        <v>0</v>
      </c>
      <c r="C12572" s="10"/>
    </row>
    <row r="12573" spans="1:3">
      <c r="A12573" s="21">
        <v>257</v>
      </c>
      <c r="B12573" s="6">
        <f>B11962+B$11076*(B$10457+'Calc1'!B10681)*100/'11'!B$17</f>
        <v>0</v>
      </c>
      <c r="C12573" s="10"/>
    </row>
    <row r="12574" spans="1:3">
      <c r="A12574" s="21">
        <v>258</v>
      </c>
      <c r="B12574" s="6">
        <f>B11963+B$11076*(B$10457+'Calc1'!B10682)*100/'11'!B$17</f>
        <v>0</v>
      </c>
      <c r="C12574" s="10"/>
    </row>
    <row r="12575" spans="1:3">
      <c r="A12575" s="21">
        <v>259</v>
      </c>
      <c r="B12575" s="6">
        <f>B11964+B$11076*(B$10457+'Calc1'!B10683)*100/'11'!B$17</f>
        <v>0</v>
      </c>
      <c r="C12575" s="10"/>
    </row>
    <row r="12576" spans="1:3">
      <c r="A12576" s="21">
        <v>260</v>
      </c>
      <c r="B12576" s="6">
        <f>B11965+B$11076*(B$10457+'Calc1'!B10684)*100/'11'!B$17</f>
        <v>0</v>
      </c>
      <c r="C12576" s="10"/>
    </row>
    <row r="12577" spans="1:3">
      <c r="A12577" s="21">
        <v>261</v>
      </c>
      <c r="B12577" s="6">
        <f>B11966+B$11076*(B$10457+'Calc1'!B10685)*100/'11'!B$17</f>
        <v>0</v>
      </c>
      <c r="C12577" s="10"/>
    </row>
    <row r="12578" spans="1:3">
      <c r="A12578" s="21">
        <v>262</v>
      </c>
      <c r="B12578" s="6">
        <f>B11967+B$11076*(B$10457+'Calc1'!B10686)*100/'11'!B$17</f>
        <v>0</v>
      </c>
      <c r="C12578" s="10"/>
    </row>
    <row r="12579" spans="1:3">
      <c r="A12579" s="21">
        <v>263</v>
      </c>
      <c r="B12579" s="6">
        <f>B11968+B$11076*(B$10457+'Calc1'!B10687)*100/'11'!B$17</f>
        <v>0</v>
      </c>
      <c r="C12579" s="10"/>
    </row>
    <row r="12580" spans="1:3">
      <c r="A12580" s="21">
        <v>264</v>
      </c>
      <c r="B12580" s="6">
        <f>B11969+B$11076*(B$10457+'Calc1'!B10688)*100/'11'!B$17</f>
        <v>0</v>
      </c>
      <c r="C12580" s="10"/>
    </row>
    <row r="12581" spans="1:3">
      <c r="A12581" s="21">
        <v>265</v>
      </c>
      <c r="B12581" s="6">
        <f>B11970+B$11076*(B$10457+'Calc1'!B10689)*100/'11'!B$17</f>
        <v>0</v>
      </c>
      <c r="C12581" s="10"/>
    </row>
    <row r="12582" spans="1:3">
      <c r="A12582" s="21">
        <v>266</v>
      </c>
      <c r="B12582" s="6">
        <f>B11971+B$11076*(B$10457+'Calc1'!B10690)*100/'11'!B$17</f>
        <v>0</v>
      </c>
      <c r="C12582" s="10"/>
    </row>
    <row r="12583" spans="1:3">
      <c r="A12583" s="21">
        <v>267</v>
      </c>
      <c r="B12583" s="6">
        <f>B11972+B$11076*(B$10457+'Calc1'!B10691)*100/'11'!B$17</f>
        <v>0</v>
      </c>
      <c r="C12583" s="10"/>
    </row>
    <row r="12584" spans="1:3">
      <c r="A12584" s="21">
        <v>268</v>
      </c>
      <c r="B12584" s="6">
        <f>B11973+B$11076*(B$10457+'Calc1'!B10692)*100/'11'!B$17</f>
        <v>0</v>
      </c>
      <c r="C12584" s="10"/>
    </row>
    <row r="12585" spans="1:3">
      <c r="A12585" s="21">
        <v>269</v>
      </c>
      <c r="B12585" s="6">
        <f>B11974+B$11076*(B$10457+'Calc1'!B10693)*100/'11'!B$17</f>
        <v>0</v>
      </c>
      <c r="C12585" s="10"/>
    </row>
    <row r="12586" spans="1:3">
      <c r="A12586" s="21">
        <v>270</v>
      </c>
      <c r="B12586" s="6">
        <f>B11975+B$11076*(B$10457+'Calc1'!B10694)*100/'11'!B$17</f>
        <v>0</v>
      </c>
      <c r="C12586" s="10"/>
    </row>
    <row r="12587" spans="1:3">
      <c r="A12587" s="21">
        <v>271</v>
      </c>
      <c r="B12587" s="6">
        <f>B11976+B$11076*(B$10457+'Calc1'!B10695)*100/'11'!B$17</f>
        <v>0</v>
      </c>
      <c r="C12587" s="10"/>
    </row>
    <row r="12588" spans="1:3">
      <c r="A12588" s="21">
        <v>272</v>
      </c>
      <c r="B12588" s="6">
        <f>B11977+B$11076*(B$10457+'Calc1'!B10696)*100/'11'!B$17</f>
        <v>0</v>
      </c>
      <c r="C12588" s="10"/>
    </row>
    <row r="12589" spans="1:3">
      <c r="A12589" s="21">
        <v>273</v>
      </c>
      <c r="B12589" s="6">
        <f>B11978+B$11076*(B$10457+'Calc1'!B10697)*100/'11'!B$17</f>
        <v>0</v>
      </c>
      <c r="C12589" s="10"/>
    </row>
    <row r="12590" spans="1:3">
      <c r="A12590" s="21">
        <v>274</v>
      </c>
      <c r="B12590" s="6">
        <f>B11979+B$11076*(B$10457+'Calc1'!B10698)*100/'11'!B$17</f>
        <v>0</v>
      </c>
      <c r="C12590" s="10"/>
    </row>
    <row r="12591" spans="1:3">
      <c r="A12591" s="21">
        <v>275</v>
      </c>
      <c r="B12591" s="6">
        <f>B11980+B$11076*(B$10457+'Calc1'!B10699)*100/'11'!B$17</f>
        <v>0</v>
      </c>
      <c r="C12591" s="10"/>
    </row>
    <row r="12592" spans="1:3">
      <c r="A12592" s="21">
        <v>276</v>
      </c>
      <c r="B12592" s="6">
        <f>B11981+B$11076*(B$10457+'Calc1'!B10700)*100/'11'!B$17</f>
        <v>0</v>
      </c>
      <c r="C12592" s="10"/>
    </row>
    <row r="12593" spans="1:3">
      <c r="A12593" s="21">
        <v>277</v>
      </c>
      <c r="B12593" s="6">
        <f>B11982+B$11076*(B$10457+'Calc1'!B10701)*100/'11'!B$17</f>
        <v>0</v>
      </c>
      <c r="C12593" s="10"/>
    </row>
    <row r="12594" spans="1:3">
      <c r="A12594" s="21">
        <v>278</v>
      </c>
      <c r="B12594" s="6">
        <f>B11983+B$11076*(B$10457+'Calc1'!B10702)*100/'11'!B$17</f>
        <v>0</v>
      </c>
      <c r="C12594" s="10"/>
    </row>
    <row r="12595" spans="1:3">
      <c r="A12595" s="21">
        <v>279</v>
      </c>
      <c r="B12595" s="6">
        <f>B11984+B$11076*(B$10457+'Calc1'!B10703)*100/'11'!B$17</f>
        <v>0</v>
      </c>
      <c r="C12595" s="10"/>
    </row>
    <row r="12596" spans="1:3">
      <c r="A12596" s="21">
        <v>280</v>
      </c>
      <c r="B12596" s="6">
        <f>B11985+B$11076*(B$10457+'Calc1'!B10704)*100/'11'!B$17</f>
        <v>0</v>
      </c>
      <c r="C12596" s="10"/>
    </row>
    <row r="12597" spans="1:3">
      <c r="A12597" s="21">
        <v>281</v>
      </c>
      <c r="B12597" s="6">
        <f>B11986+B$11076*(B$10457+'Calc1'!B10705)*100/'11'!B$17</f>
        <v>0</v>
      </c>
      <c r="C12597" s="10"/>
    </row>
    <row r="12598" spans="1:3">
      <c r="A12598" s="21">
        <v>282</v>
      </c>
      <c r="B12598" s="6">
        <f>B11987+B$11076*(B$10457+'Calc1'!B10706)*100/'11'!B$17</f>
        <v>0</v>
      </c>
      <c r="C12598" s="10"/>
    </row>
    <row r="12599" spans="1:3">
      <c r="A12599" s="21">
        <v>283</v>
      </c>
      <c r="B12599" s="6">
        <f>B11988+B$11076*(B$10457+'Calc1'!B10707)*100/'11'!B$17</f>
        <v>0</v>
      </c>
      <c r="C12599" s="10"/>
    </row>
    <row r="12600" spans="1:3">
      <c r="A12600" s="21">
        <v>284</v>
      </c>
      <c r="B12600" s="6">
        <f>B11989+B$11076*(B$10457+'Calc1'!B10708)*100/'11'!B$17</f>
        <v>0</v>
      </c>
      <c r="C12600" s="10"/>
    </row>
    <row r="12601" spans="1:3">
      <c r="A12601" s="21">
        <v>285</v>
      </c>
      <c r="B12601" s="6">
        <f>B11990+B$11076*(B$10457+'Calc1'!B10709)*100/'11'!B$17</f>
        <v>0</v>
      </c>
      <c r="C12601" s="10"/>
    </row>
    <row r="12602" spans="1:3">
      <c r="A12602" s="21">
        <v>286</v>
      </c>
      <c r="B12602" s="6">
        <f>B11991+B$11076*(B$10457+'Calc1'!B10710)*100/'11'!B$17</f>
        <v>0</v>
      </c>
      <c r="C12602" s="10"/>
    </row>
    <row r="12603" spans="1:3">
      <c r="A12603" s="21">
        <v>287</v>
      </c>
      <c r="B12603" s="6">
        <f>B11992+B$11076*(B$10457+'Calc1'!B10711)*100/'11'!B$17</f>
        <v>0</v>
      </c>
      <c r="C12603" s="10"/>
    </row>
    <row r="12604" spans="1:3">
      <c r="A12604" s="21">
        <v>288</v>
      </c>
      <c r="B12604" s="6">
        <f>B11993+B$11076*(B$10457+'Calc1'!B10712)*100/'11'!B$17</f>
        <v>0</v>
      </c>
      <c r="C12604" s="10"/>
    </row>
    <row r="12605" spans="1:3">
      <c r="A12605" s="21">
        <v>289</v>
      </c>
      <c r="B12605" s="6">
        <f>B11994+B$11076*(B$10457+'Calc1'!B10713)*100/'11'!B$17</f>
        <v>0</v>
      </c>
      <c r="C12605" s="10"/>
    </row>
    <row r="12606" spans="1:3">
      <c r="A12606" s="21">
        <v>290</v>
      </c>
      <c r="B12606" s="6">
        <f>B11995+B$11076*(B$10457+'Calc1'!B10714)*100/'11'!B$17</f>
        <v>0</v>
      </c>
      <c r="C12606" s="10"/>
    </row>
    <row r="12607" spans="1:3">
      <c r="A12607" s="21">
        <v>291</v>
      </c>
      <c r="B12607" s="6">
        <f>B11996+B$11076*(B$10457+'Calc1'!B10715)*100/'11'!B$17</f>
        <v>0</v>
      </c>
      <c r="C12607" s="10"/>
    </row>
    <row r="12608" spans="1:3">
      <c r="A12608" s="21">
        <v>292</v>
      </c>
      <c r="B12608" s="6">
        <f>B11997+B$11076*(B$10457+'Calc1'!B10716)*100/'11'!B$17</f>
        <v>0</v>
      </c>
      <c r="C12608" s="10"/>
    </row>
    <row r="12609" spans="1:3">
      <c r="A12609" s="21">
        <v>293</v>
      </c>
      <c r="B12609" s="6">
        <f>B11998+B$11076*(B$10457+'Calc1'!B10717)*100/'11'!B$17</f>
        <v>0</v>
      </c>
      <c r="C12609" s="10"/>
    </row>
    <row r="12610" spans="1:3">
      <c r="A12610" s="21">
        <v>294</v>
      </c>
      <c r="B12610" s="6">
        <f>B11999+B$11076*(B$10457+'Calc1'!B10718)*100/'11'!B$17</f>
        <v>0</v>
      </c>
      <c r="C12610" s="10"/>
    </row>
    <row r="12611" spans="1:3">
      <c r="A12611" s="21">
        <v>295</v>
      </c>
      <c r="B12611" s="6">
        <f>B12000+B$11076*(B$10457+'Calc1'!B10719)*100/'11'!B$17</f>
        <v>0</v>
      </c>
      <c r="C12611" s="10"/>
    </row>
    <row r="12612" spans="1:3">
      <c r="A12612" s="21">
        <v>296</v>
      </c>
      <c r="B12612" s="6">
        <f>B12001+B$11076*(B$10457+'Calc1'!B10720)*100/'11'!B$17</f>
        <v>0</v>
      </c>
      <c r="C12612" s="10"/>
    </row>
    <row r="12613" spans="1:3">
      <c r="A12613" s="21">
        <v>297</v>
      </c>
      <c r="B12613" s="6">
        <f>B12002+B$11076*(B$10457+'Calc1'!B10721)*100/'11'!B$17</f>
        <v>0</v>
      </c>
      <c r="C12613" s="10"/>
    </row>
    <row r="12614" spans="1:3">
      <c r="A12614" s="21">
        <v>298</v>
      </c>
      <c r="B12614" s="6">
        <f>B12003+B$11076*(B$10457+'Calc1'!B10722)*100/'11'!B$17</f>
        <v>0</v>
      </c>
      <c r="C12614" s="10"/>
    </row>
    <row r="12615" spans="1:3">
      <c r="A12615" s="21">
        <v>299</v>
      </c>
      <c r="B12615" s="6">
        <f>B12004+B$11076*(B$10457+'Calc1'!B10723)*100/'11'!B$17</f>
        <v>0</v>
      </c>
      <c r="C12615" s="10"/>
    </row>
    <row r="12616" spans="1:3">
      <c r="A12616" s="21">
        <v>300</v>
      </c>
      <c r="B12616" s="6">
        <f>B12005+B$11076*(B$10457+'Calc1'!B10724)*100/'11'!B$17</f>
        <v>0</v>
      </c>
      <c r="C12616" s="10"/>
    </row>
    <row r="12617" spans="1:3">
      <c r="A12617" s="21">
        <v>301</v>
      </c>
      <c r="B12617" s="6">
        <f>B12006+B$11076*(B$10457+'Calc1'!B10725)*100/'11'!B$17</f>
        <v>0</v>
      </c>
      <c r="C12617" s="10"/>
    </row>
    <row r="12618" spans="1:3">
      <c r="A12618" s="21">
        <v>302</v>
      </c>
      <c r="B12618" s="6">
        <f>B12007+B$11076*(B$10457+'Calc1'!B10726)*100/'11'!B$17</f>
        <v>0</v>
      </c>
      <c r="C12618" s="10"/>
    </row>
    <row r="12619" spans="1:3">
      <c r="A12619" s="21">
        <v>303</v>
      </c>
      <c r="B12619" s="6">
        <f>B12008+B$11076*(B$10457+'Calc1'!B10727)*100/'11'!B$17</f>
        <v>0</v>
      </c>
      <c r="C12619" s="10"/>
    </row>
    <row r="12620" spans="1:3">
      <c r="A12620" s="21">
        <v>304</v>
      </c>
      <c r="B12620" s="6">
        <f>B12009+B$11076*(B$10457+'Calc1'!B10728)*100/'11'!B$17</f>
        <v>0</v>
      </c>
      <c r="C12620" s="10"/>
    </row>
    <row r="12621" spans="1:3">
      <c r="A12621" s="21">
        <v>305</v>
      </c>
      <c r="B12621" s="6">
        <f>B12010+B$11076*(B$10457+'Calc1'!B10729)*100/'11'!B$17</f>
        <v>0</v>
      </c>
      <c r="C12621" s="10"/>
    </row>
    <row r="12622" spans="1:3">
      <c r="A12622" s="21">
        <v>306</v>
      </c>
      <c r="B12622" s="6">
        <f>B12011+B$11076*(B$10457+'Calc1'!B10730)*100/'11'!B$17</f>
        <v>0</v>
      </c>
      <c r="C12622" s="10"/>
    </row>
    <row r="12623" spans="1:3">
      <c r="A12623" s="21">
        <v>307</v>
      </c>
      <c r="B12623" s="6">
        <f>B12012+B$11076*(B$10457+'Calc1'!B10731)*100/'11'!B$17</f>
        <v>0</v>
      </c>
      <c r="C12623" s="10"/>
    </row>
    <row r="12624" spans="1:3">
      <c r="A12624" s="21">
        <v>308</v>
      </c>
      <c r="B12624" s="6">
        <f>B12013+B$11076*(B$10457+'Calc1'!B10732)*100/'11'!B$17</f>
        <v>0</v>
      </c>
      <c r="C12624" s="10"/>
    </row>
    <row r="12625" spans="1:3">
      <c r="A12625" s="21">
        <v>309</v>
      </c>
      <c r="B12625" s="6">
        <f>B12014+B$11076*(B$10457+'Calc1'!B10733)*100/'11'!B$17</f>
        <v>0</v>
      </c>
      <c r="C12625" s="10"/>
    </row>
    <row r="12626" spans="1:3">
      <c r="A12626" s="21">
        <v>310</v>
      </c>
      <c r="B12626" s="6">
        <f>B12015+B$11076*(B$10457+'Calc1'!B10734)*100/'11'!B$17</f>
        <v>0</v>
      </c>
      <c r="C12626" s="10"/>
    </row>
    <row r="12627" spans="1:3">
      <c r="A12627" s="21">
        <v>311</v>
      </c>
      <c r="B12627" s="6">
        <f>B12016+B$11076*(B$10457+'Calc1'!B10735)*100/'11'!B$17</f>
        <v>0</v>
      </c>
      <c r="C12627" s="10"/>
    </row>
    <row r="12628" spans="1:3">
      <c r="A12628" s="21">
        <v>312</v>
      </c>
      <c r="B12628" s="6">
        <f>B12017+B$11076*(B$10457+'Calc1'!B10736)*100/'11'!B$17</f>
        <v>0</v>
      </c>
      <c r="C12628" s="10"/>
    </row>
    <row r="12629" spans="1:3">
      <c r="A12629" s="21">
        <v>313</v>
      </c>
      <c r="B12629" s="6">
        <f>B12018+B$11076*(B$10457+'Calc1'!B10737)*100/'11'!B$17</f>
        <v>0</v>
      </c>
      <c r="C12629" s="10"/>
    </row>
    <row r="12630" spans="1:3">
      <c r="A12630" s="21">
        <v>314</v>
      </c>
      <c r="B12630" s="6">
        <f>B12019+B$11076*(B$10457+'Calc1'!B10738)*100/'11'!B$17</f>
        <v>0</v>
      </c>
      <c r="C12630" s="10"/>
    </row>
    <row r="12631" spans="1:3">
      <c r="A12631" s="21">
        <v>315</v>
      </c>
      <c r="B12631" s="6">
        <f>B12020+B$11076*(B$10457+'Calc1'!B10739)*100/'11'!B$17</f>
        <v>0</v>
      </c>
      <c r="C12631" s="10"/>
    </row>
    <row r="12632" spans="1:3">
      <c r="A12632" s="21">
        <v>316</v>
      </c>
      <c r="B12632" s="6">
        <f>B12021+B$11076*(B$10457+'Calc1'!B10740)*100/'11'!B$17</f>
        <v>0</v>
      </c>
      <c r="C12632" s="10"/>
    </row>
    <row r="12633" spans="1:3">
      <c r="A12633" s="21">
        <v>317</v>
      </c>
      <c r="B12633" s="6">
        <f>B12022+B$11076*(B$10457+'Calc1'!B10741)*100/'11'!B$17</f>
        <v>0</v>
      </c>
      <c r="C12633" s="10"/>
    </row>
    <row r="12634" spans="1:3">
      <c r="A12634" s="21">
        <v>318</v>
      </c>
      <c r="B12634" s="6">
        <f>B12023+B$11076*(B$10457+'Calc1'!B10742)*100/'11'!B$17</f>
        <v>0</v>
      </c>
      <c r="C12634" s="10"/>
    </row>
    <row r="12635" spans="1:3">
      <c r="A12635" s="21">
        <v>319</v>
      </c>
      <c r="B12635" s="6">
        <f>B12024+B$11076*(B$10457+'Calc1'!B10743)*100/'11'!B$17</f>
        <v>0</v>
      </c>
      <c r="C12635" s="10"/>
    </row>
    <row r="12636" spans="1:3">
      <c r="A12636" s="21">
        <v>320</v>
      </c>
      <c r="B12636" s="6">
        <f>B12025+B$11076*(B$10457+'Calc1'!B10744)*100/'11'!B$17</f>
        <v>0</v>
      </c>
      <c r="C12636" s="10"/>
    </row>
    <row r="12637" spans="1:3">
      <c r="A12637" s="21">
        <v>321</v>
      </c>
      <c r="B12637" s="6">
        <f>B12026+B$11076*(B$10457+'Calc1'!B10745)*100/'11'!B$17</f>
        <v>0</v>
      </c>
      <c r="C12637" s="10"/>
    </row>
    <row r="12638" spans="1:3">
      <c r="A12638" s="21">
        <v>322</v>
      </c>
      <c r="B12638" s="6">
        <f>B12027+B$11076*(B$10457+'Calc1'!B10746)*100/'11'!B$17</f>
        <v>0</v>
      </c>
      <c r="C12638" s="10"/>
    </row>
    <row r="12639" spans="1:3">
      <c r="A12639" s="21">
        <v>323</v>
      </c>
      <c r="B12639" s="6">
        <f>B12028+B$11076*(B$10457+'Calc1'!B10747)*100/'11'!B$17</f>
        <v>0</v>
      </c>
      <c r="C12639" s="10"/>
    </row>
    <row r="12640" spans="1:3">
      <c r="A12640" s="21">
        <v>324</v>
      </c>
      <c r="B12640" s="6">
        <f>B12029+B$11076*(B$10457+'Calc1'!B10748)*100/'11'!B$17</f>
        <v>0</v>
      </c>
      <c r="C12640" s="10"/>
    </row>
    <row r="12641" spans="1:3">
      <c r="A12641" s="21">
        <v>325</v>
      </c>
      <c r="B12641" s="6">
        <f>B12030+B$11076*(B$10457+'Calc1'!B10749)*100/'11'!B$17</f>
        <v>0</v>
      </c>
      <c r="C12641" s="10"/>
    </row>
    <row r="12642" spans="1:3">
      <c r="A12642" s="21">
        <v>326</v>
      </c>
      <c r="B12642" s="6">
        <f>B12031+B$11076*(B$10457+'Calc1'!B10750)*100/'11'!B$17</f>
        <v>0</v>
      </c>
      <c r="C12642" s="10"/>
    </row>
    <row r="12643" spans="1:3">
      <c r="A12643" s="21">
        <v>327</v>
      </c>
      <c r="B12643" s="6">
        <f>B12032+B$11076*(B$10457+'Calc1'!B10751)*100/'11'!B$17</f>
        <v>0</v>
      </c>
      <c r="C12643" s="10"/>
    </row>
    <row r="12644" spans="1:3">
      <c r="A12644" s="21">
        <v>328</v>
      </c>
      <c r="B12644" s="6">
        <f>B12033+B$11076*(B$10457+'Calc1'!B10752)*100/'11'!B$17</f>
        <v>0</v>
      </c>
      <c r="C12644" s="10"/>
    </row>
    <row r="12645" spans="1:3">
      <c r="A12645" s="21">
        <v>329</v>
      </c>
      <c r="B12645" s="6">
        <f>B12034+B$11076*(B$10457+'Calc1'!B10753)*100/'11'!B$17</f>
        <v>0</v>
      </c>
      <c r="C12645" s="10"/>
    </row>
    <row r="12646" spans="1:3">
      <c r="A12646" s="21">
        <v>330</v>
      </c>
      <c r="B12646" s="6">
        <f>B12035+B$11076*(B$10457+'Calc1'!B10754)*100/'11'!B$17</f>
        <v>0</v>
      </c>
      <c r="C12646" s="10"/>
    </row>
    <row r="12647" spans="1:3">
      <c r="A12647" s="21">
        <v>331</v>
      </c>
      <c r="B12647" s="6">
        <f>B12036+B$11076*(B$10457+'Calc1'!B10755)*100/'11'!B$17</f>
        <v>0</v>
      </c>
      <c r="C12647" s="10"/>
    </row>
    <row r="12648" spans="1:3">
      <c r="A12648" s="21">
        <v>332</v>
      </c>
      <c r="B12648" s="6">
        <f>B12037+B$11076*(B$10457+'Calc1'!B10756)*100/'11'!B$17</f>
        <v>0</v>
      </c>
      <c r="C12648" s="10"/>
    </row>
    <row r="12649" spans="1:3">
      <c r="A12649" s="21">
        <v>333</v>
      </c>
      <c r="B12649" s="6">
        <f>B12038+B$11076*(B$10457+'Calc1'!B10757)*100/'11'!B$17</f>
        <v>0</v>
      </c>
      <c r="C12649" s="10"/>
    </row>
    <row r="12650" spans="1:3">
      <c r="A12650" s="21">
        <v>334</v>
      </c>
      <c r="B12650" s="6">
        <f>B12039+B$11076*(B$10457+'Calc1'!B10758)*100/'11'!B$17</f>
        <v>0</v>
      </c>
      <c r="C12650" s="10"/>
    </row>
    <row r="12651" spans="1:3">
      <c r="A12651" s="21">
        <v>335</v>
      </c>
      <c r="B12651" s="6">
        <f>B12040+B$11076*(B$10457+'Calc1'!B10759)*100/'11'!B$17</f>
        <v>0</v>
      </c>
      <c r="C12651" s="10"/>
    </row>
    <row r="12652" spans="1:3">
      <c r="A12652" s="21">
        <v>336</v>
      </c>
      <c r="B12652" s="6">
        <f>B12041+B$11076*(B$10457+'Calc1'!B10760)*100/'11'!B$17</f>
        <v>0</v>
      </c>
      <c r="C12652" s="10"/>
    </row>
    <row r="12653" spans="1:3">
      <c r="A12653" s="21">
        <v>337</v>
      </c>
      <c r="B12653" s="6">
        <f>B12042+B$11076*(B$10457+'Calc1'!B10761)*100/'11'!B$17</f>
        <v>0</v>
      </c>
      <c r="C12653" s="10"/>
    </row>
    <row r="12654" spans="1:3">
      <c r="A12654" s="21">
        <v>338</v>
      </c>
      <c r="B12654" s="6">
        <f>B12043+B$11076*(B$10457+'Calc1'!B10762)*100/'11'!B$17</f>
        <v>0</v>
      </c>
      <c r="C12654" s="10"/>
    </row>
    <row r="12655" spans="1:3">
      <c r="A12655" s="21">
        <v>339</v>
      </c>
      <c r="B12655" s="6">
        <f>B12044+B$11076*(B$10457+'Calc1'!B10763)*100/'11'!B$17</f>
        <v>0</v>
      </c>
      <c r="C12655" s="10"/>
    </row>
    <row r="12656" spans="1:3">
      <c r="A12656" s="21">
        <v>340</v>
      </c>
      <c r="B12656" s="6">
        <f>B12045+B$11076*(B$10457+'Calc1'!B10764)*100/'11'!B$17</f>
        <v>0</v>
      </c>
      <c r="C12656" s="10"/>
    </row>
    <row r="12657" spans="1:3">
      <c r="A12657" s="21">
        <v>341</v>
      </c>
      <c r="B12657" s="6">
        <f>B12046+B$11076*(B$10457+'Calc1'!B10765)*100/'11'!B$17</f>
        <v>0</v>
      </c>
      <c r="C12657" s="10"/>
    </row>
    <row r="12658" spans="1:3">
      <c r="A12658" s="21">
        <v>342</v>
      </c>
      <c r="B12658" s="6">
        <f>B12047+B$11076*(B$10457+'Calc1'!B10766)*100/'11'!B$17</f>
        <v>0</v>
      </c>
      <c r="C12658" s="10"/>
    </row>
    <row r="12659" spans="1:3">
      <c r="A12659" s="21">
        <v>343</v>
      </c>
      <c r="B12659" s="6">
        <f>B12048+B$11076*(B$10457+'Calc1'!B10767)*100/'11'!B$17</f>
        <v>0</v>
      </c>
      <c r="C12659" s="10"/>
    </row>
    <row r="12660" spans="1:3">
      <c r="A12660" s="21">
        <v>344</v>
      </c>
      <c r="B12660" s="6">
        <f>B12049+B$11076*(B$10457+'Calc1'!B10768)*100/'11'!B$17</f>
        <v>0</v>
      </c>
      <c r="C12660" s="10"/>
    </row>
    <row r="12661" spans="1:3">
      <c r="A12661" s="21">
        <v>345</v>
      </c>
      <c r="B12661" s="6">
        <f>B12050+B$11076*(B$10457+'Calc1'!B10769)*100/'11'!B$17</f>
        <v>0</v>
      </c>
      <c r="C12661" s="10"/>
    </row>
    <row r="12662" spans="1:3">
      <c r="A12662" s="21">
        <v>346</v>
      </c>
      <c r="B12662" s="6">
        <f>B12051+B$11076*(B$10457+'Calc1'!B10770)*100/'11'!B$17</f>
        <v>0</v>
      </c>
      <c r="C12662" s="10"/>
    </row>
    <row r="12663" spans="1:3">
      <c r="A12663" s="21">
        <v>347</v>
      </c>
      <c r="B12663" s="6">
        <f>B12052+B$11076*(B$10457+'Calc1'!B10771)*100/'11'!B$17</f>
        <v>0</v>
      </c>
      <c r="C12663" s="10"/>
    </row>
    <row r="12664" spans="1:3">
      <c r="A12664" s="21">
        <v>348</v>
      </c>
      <c r="B12664" s="6">
        <f>B12053+B$11076*(B$10457+'Calc1'!B10772)*100/'11'!B$17</f>
        <v>0</v>
      </c>
      <c r="C12664" s="10"/>
    </row>
    <row r="12665" spans="1:3">
      <c r="A12665" s="21">
        <v>349</v>
      </c>
      <c r="B12665" s="6">
        <f>B12054+B$11076*(B$10457+'Calc1'!B10773)*100/'11'!B$17</f>
        <v>0</v>
      </c>
      <c r="C12665" s="10"/>
    </row>
    <row r="12666" spans="1:3">
      <c r="A12666" s="21">
        <v>350</v>
      </c>
      <c r="B12666" s="6">
        <f>B12055+B$11076*(B$10457+'Calc1'!B10774)*100/'11'!B$17</f>
        <v>0</v>
      </c>
      <c r="C12666" s="10"/>
    </row>
    <row r="12667" spans="1:3">
      <c r="A12667" s="21">
        <v>351</v>
      </c>
      <c r="B12667" s="6">
        <f>B12056+B$11076*(B$10457+'Calc1'!B10775)*100/'11'!B$17</f>
        <v>0</v>
      </c>
      <c r="C12667" s="10"/>
    </row>
    <row r="12668" spans="1:3">
      <c r="A12668" s="21">
        <v>352</v>
      </c>
      <c r="B12668" s="6">
        <f>B12057+B$11076*(B$10457+'Calc1'!B10776)*100/'11'!B$17</f>
        <v>0</v>
      </c>
      <c r="C12668" s="10"/>
    </row>
    <row r="12669" spans="1:3">
      <c r="A12669" s="21">
        <v>353</v>
      </c>
      <c r="B12669" s="6">
        <f>B12058+B$11076*(B$10457+'Calc1'!B10777)*100/'11'!B$17</f>
        <v>0</v>
      </c>
      <c r="C12669" s="10"/>
    </row>
    <row r="12670" spans="1:3">
      <c r="A12670" s="21">
        <v>354</v>
      </c>
      <c r="B12670" s="6">
        <f>B12059+B$11076*(B$10457+'Calc1'!B10778)*100/'11'!B$17</f>
        <v>0</v>
      </c>
      <c r="C12670" s="10"/>
    </row>
    <row r="12671" spans="1:3">
      <c r="A12671" s="21">
        <v>355</v>
      </c>
      <c r="B12671" s="6">
        <f>B12060+B$11076*(B$10457+'Calc1'!B10779)*100/'11'!B$17</f>
        <v>0</v>
      </c>
      <c r="C12671" s="10"/>
    </row>
    <row r="12672" spans="1:3">
      <c r="A12672" s="21">
        <v>356</v>
      </c>
      <c r="B12672" s="6">
        <f>B12061+B$11076*(B$10457+'Calc1'!B10780)*100/'11'!B$17</f>
        <v>0</v>
      </c>
      <c r="C12672" s="10"/>
    </row>
    <row r="12673" spans="1:3">
      <c r="A12673" s="21">
        <v>357</v>
      </c>
      <c r="B12673" s="6">
        <f>B12062+B$11076*(B$10457+'Calc1'!B10781)*100/'11'!B$17</f>
        <v>0</v>
      </c>
      <c r="C12673" s="10"/>
    </row>
    <row r="12674" spans="1:3">
      <c r="A12674" s="21">
        <v>358</v>
      </c>
      <c r="B12674" s="6">
        <f>B12063+B$11076*(B$10457+'Calc1'!B10782)*100/'11'!B$17</f>
        <v>0</v>
      </c>
      <c r="C12674" s="10"/>
    </row>
    <row r="12675" spans="1:3">
      <c r="A12675" s="21">
        <v>359</v>
      </c>
      <c r="B12675" s="6">
        <f>B12064+B$11076*(B$10457+'Calc1'!B10783)*100/'11'!B$17</f>
        <v>0</v>
      </c>
      <c r="C12675" s="10"/>
    </row>
    <row r="12676" spans="1:3">
      <c r="A12676" s="21">
        <v>360</v>
      </c>
      <c r="B12676" s="6">
        <f>B12065+B$11076*(B$10457+'Calc1'!B10784)*100/'11'!B$17</f>
        <v>0</v>
      </c>
      <c r="C12676" s="10"/>
    </row>
    <row r="12677" spans="1:3">
      <c r="A12677" s="21">
        <v>361</v>
      </c>
      <c r="B12677" s="6">
        <f>B12066+B$11076*(B$10457+'Calc1'!B10785)*100/'11'!B$17</f>
        <v>0</v>
      </c>
      <c r="C12677" s="10"/>
    </row>
    <row r="12678" spans="1:3">
      <c r="A12678" s="21">
        <v>362</v>
      </c>
      <c r="B12678" s="6">
        <f>B12067+B$11076*(B$10457+'Calc1'!B10786)*100/'11'!B$17</f>
        <v>0</v>
      </c>
      <c r="C12678" s="10"/>
    </row>
    <row r="12679" spans="1:3">
      <c r="A12679" s="21">
        <v>363</v>
      </c>
      <c r="B12679" s="6">
        <f>B12068+B$11076*(B$10457+'Calc1'!B10787)*100/'11'!B$17</f>
        <v>0</v>
      </c>
      <c r="C12679" s="10"/>
    </row>
    <row r="12680" spans="1:3">
      <c r="A12680" s="21">
        <v>364</v>
      </c>
      <c r="B12680" s="6">
        <f>B12069+B$11076*(B$10457+'Calc1'!B10788)*100/'11'!B$17</f>
        <v>0</v>
      </c>
      <c r="C12680" s="10"/>
    </row>
    <row r="12681" spans="1:3">
      <c r="A12681" s="21">
        <v>365</v>
      </c>
      <c r="B12681" s="6">
        <f>B12070+B$11076*(B$10457+'Calc1'!B10789)*100/'11'!B$17</f>
        <v>0</v>
      </c>
      <c r="C12681" s="10"/>
    </row>
    <row r="12682" spans="1:3">
      <c r="A12682" s="21">
        <v>366</v>
      </c>
      <c r="B12682" s="6">
        <f>B12071+B$11076*(B$10457+'Calc1'!B10790)*100/'11'!B$17</f>
        <v>0</v>
      </c>
      <c r="C12682" s="10"/>
    </row>
    <row r="12683" spans="1:3">
      <c r="A12683" s="21">
        <v>367</v>
      </c>
      <c r="B12683" s="6">
        <f>B12072+B$11076*(B$10457+'Calc1'!B10791)*100/'11'!B$17</f>
        <v>0</v>
      </c>
      <c r="C12683" s="10"/>
    </row>
    <row r="12684" spans="1:3">
      <c r="A12684" s="21">
        <v>368</v>
      </c>
      <c r="B12684" s="6">
        <f>B12073+B$11076*(B$10457+'Calc1'!B10792)*100/'11'!B$17</f>
        <v>0</v>
      </c>
      <c r="C12684" s="10"/>
    </row>
    <row r="12685" spans="1:3">
      <c r="A12685" s="21">
        <v>369</v>
      </c>
      <c r="B12685" s="6">
        <f>B12074+B$11076*(B$10457+'Calc1'!B10793)*100/'11'!B$17</f>
        <v>0</v>
      </c>
      <c r="C12685" s="10"/>
    </row>
    <row r="12686" spans="1:3">
      <c r="A12686" s="21">
        <v>370</v>
      </c>
      <c r="B12686" s="6">
        <f>B12075+B$11076*(B$10457+'Calc1'!B10794)*100/'11'!B$17</f>
        <v>0</v>
      </c>
      <c r="C12686" s="10"/>
    </row>
    <row r="12687" spans="1:3">
      <c r="A12687" s="21">
        <v>371</v>
      </c>
      <c r="B12687" s="6">
        <f>B12076+B$11076*(B$10457+'Calc1'!B10795)*100/'11'!B$17</f>
        <v>0</v>
      </c>
      <c r="C12687" s="10"/>
    </row>
    <row r="12688" spans="1:3">
      <c r="A12688" s="21">
        <v>372</v>
      </c>
      <c r="B12688" s="6">
        <f>B12077+B$11076*(B$10457+'Calc1'!B10796)*100/'11'!B$17</f>
        <v>0</v>
      </c>
      <c r="C12688" s="10"/>
    </row>
    <row r="12689" spans="1:3">
      <c r="A12689" s="21">
        <v>373</v>
      </c>
      <c r="B12689" s="6">
        <f>B12078+B$11076*(B$10457+'Calc1'!B10797)*100/'11'!B$17</f>
        <v>0</v>
      </c>
      <c r="C12689" s="10"/>
    </row>
    <row r="12690" spans="1:3">
      <c r="A12690" s="21">
        <v>374</v>
      </c>
      <c r="B12690" s="6">
        <f>B12079+B$11076*(B$10457+'Calc1'!B10798)*100/'11'!B$17</f>
        <v>0</v>
      </c>
      <c r="C12690" s="10"/>
    </row>
    <row r="12691" spans="1:3">
      <c r="A12691" s="21">
        <v>375</v>
      </c>
      <c r="B12691" s="6">
        <f>B12080+B$11076*(B$10457+'Calc1'!B10799)*100/'11'!B$17</f>
        <v>0</v>
      </c>
      <c r="C12691" s="10"/>
    </row>
    <row r="12692" spans="1:3">
      <c r="A12692" s="21">
        <v>376</v>
      </c>
      <c r="B12692" s="6">
        <f>B12081+B$11076*(B$10457+'Calc1'!B10800)*100/'11'!B$17</f>
        <v>0</v>
      </c>
      <c r="C12692" s="10"/>
    </row>
    <row r="12693" spans="1:3">
      <c r="A12693" s="21">
        <v>377</v>
      </c>
      <c r="B12693" s="6">
        <f>B12082+B$11076*(B$10457+'Calc1'!B10801)*100/'11'!B$17</f>
        <v>0</v>
      </c>
      <c r="C12693" s="10"/>
    </row>
    <row r="12694" spans="1:3">
      <c r="A12694" s="21">
        <v>378</v>
      </c>
      <c r="B12694" s="6">
        <f>B12083+B$11076*(B$10457+'Calc1'!B10802)*100/'11'!B$17</f>
        <v>0</v>
      </c>
      <c r="C12694" s="10"/>
    </row>
    <row r="12695" spans="1:3">
      <c r="A12695" s="21">
        <v>379</v>
      </c>
      <c r="B12695" s="6">
        <f>B12084+B$11076*(B$10457+'Calc1'!B10803)*100/'11'!B$17</f>
        <v>0</v>
      </c>
      <c r="C12695" s="10"/>
    </row>
    <row r="12696" spans="1:3">
      <c r="A12696" s="21">
        <v>380</v>
      </c>
      <c r="B12696" s="6">
        <f>B12085+B$11076*(B$10457+'Calc1'!B10804)*100/'11'!B$17</f>
        <v>0</v>
      </c>
      <c r="C12696" s="10"/>
    </row>
    <row r="12697" spans="1:3">
      <c r="A12697" s="21">
        <v>381</v>
      </c>
      <c r="B12697" s="6">
        <f>B12086+B$11076*(B$10457+'Calc1'!B10805)*100/'11'!B$17</f>
        <v>0</v>
      </c>
      <c r="C12697" s="10"/>
    </row>
    <row r="12698" spans="1:3">
      <c r="A12698" s="21">
        <v>382</v>
      </c>
      <c r="B12698" s="6">
        <f>B12087+B$11076*(B$10457+'Calc1'!B10806)*100/'11'!B$17</f>
        <v>0</v>
      </c>
      <c r="C12698" s="10"/>
    </row>
    <row r="12699" spans="1:3">
      <c r="A12699" s="21">
        <v>383</v>
      </c>
      <c r="B12699" s="6">
        <f>B12088+B$11076*(B$10457+'Calc1'!B10807)*100/'11'!B$17</f>
        <v>0</v>
      </c>
      <c r="C12699" s="10"/>
    </row>
    <row r="12700" spans="1:3">
      <c r="A12700" s="21">
        <v>384</v>
      </c>
      <c r="B12700" s="6">
        <f>B12089+B$11076*(B$10457+'Calc1'!B10808)*100/'11'!B$17</f>
        <v>0</v>
      </c>
      <c r="C12700" s="10"/>
    </row>
    <row r="12701" spans="1:3">
      <c r="A12701" s="21">
        <v>385</v>
      </c>
      <c r="B12701" s="6">
        <f>B12090+B$11076*(B$10457+'Calc1'!B10809)*100/'11'!B$17</f>
        <v>0</v>
      </c>
      <c r="C12701" s="10"/>
    </row>
    <row r="12702" spans="1:3">
      <c r="A12702" s="21">
        <v>386</v>
      </c>
      <c r="B12702" s="6">
        <f>B12091+B$11076*(B$10457+'Calc1'!B10810)*100/'11'!B$17</f>
        <v>0</v>
      </c>
      <c r="C12702" s="10"/>
    </row>
    <row r="12703" spans="1:3">
      <c r="A12703" s="21">
        <v>387</v>
      </c>
      <c r="B12703" s="6">
        <f>B12092+B$11076*(B$10457+'Calc1'!B10811)*100/'11'!B$17</f>
        <v>0</v>
      </c>
      <c r="C12703" s="10"/>
    </row>
    <row r="12704" spans="1:3">
      <c r="A12704" s="21">
        <v>388</v>
      </c>
      <c r="B12704" s="6">
        <f>B12093+B$11076*(B$10457+'Calc1'!B10812)*100/'11'!B$17</f>
        <v>0</v>
      </c>
      <c r="C12704" s="10"/>
    </row>
    <row r="12705" spans="1:3">
      <c r="A12705" s="21">
        <v>389</v>
      </c>
      <c r="B12705" s="6">
        <f>B12094+B$11076*(B$10457+'Calc1'!B10813)*100/'11'!B$17</f>
        <v>0</v>
      </c>
      <c r="C12705" s="10"/>
    </row>
    <row r="12706" spans="1:3">
      <c r="A12706" s="21">
        <v>390</v>
      </c>
      <c r="B12706" s="6">
        <f>B12095+B$11076*(B$10457+'Calc1'!B10814)*100/'11'!B$17</f>
        <v>0</v>
      </c>
      <c r="C12706" s="10"/>
    </row>
    <row r="12707" spans="1:3">
      <c r="A12707" s="21">
        <v>391</v>
      </c>
      <c r="B12707" s="6">
        <f>B12096+B$11076*(B$10457+'Calc1'!B10815)*100/'11'!B$17</f>
        <v>0</v>
      </c>
      <c r="C12707" s="10"/>
    </row>
    <row r="12708" spans="1:3">
      <c r="A12708" s="21">
        <v>392</v>
      </c>
      <c r="B12708" s="6">
        <f>B12097+B$11076*(B$10457+'Calc1'!B10816)*100/'11'!B$17</f>
        <v>0</v>
      </c>
      <c r="C12708" s="10"/>
    </row>
    <row r="12709" spans="1:3">
      <c r="A12709" s="21">
        <v>393</v>
      </c>
      <c r="B12709" s="6">
        <f>B12098+B$11076*(B$10457+'Calc1'!B10817)*100/'11'!B$17</f>
        <v>0</v>
      </c>
      <c r="C12709" s="10"/>
    </row>
    <row r="12710" spans="1:3">
      <c r="A12710" s="21">
        <v>394</v>
      </c>
      <c r="B12710" s="6">
        <f>B12099+B$11076*(B$10457+'Calc1'!B10818)*100/'11'!B$17</f>
        <v>0</v>
      </c>
      <c r="C12710" s="10"/>
    </row>
    <row r="12711" spans="1:3">
      <c r="A12711" s="21">
        <v>395</v>
      </c>
      <c r="B12711" s="6">
        <f>B12100+B$11076*(B$10457+'Calc1'!B10819)*100/'11'!B$17</f>
        <v>0</v>
      </c>
      <c r="C12711" s="10"/>
    </row>
    <row r="12712" spans="1:3">
      <c r="A12712" s="21">
        <v>396</v>
      </c>
      <c r="B12712" s="6">
        <f>B12101+B$11076*(B$10457+'Calc1'!B10820)*100/'11'!B$17</f>
        <v>0</v>
      </c>
      <c r="C12712" s="10"/>
    </row>
    <row r="12713" spans="1:3">
      <c r="A12713" s="21">
        <v>397</v>
      </c>
      <c r="B12713" s="6">
        <f>B12102+B$11076*(B$10457+'Calc1'!B10821)*100/'11'!B$17</f>
        <v>0</v>
      </c>
      <c r="C12713" s="10"/>
    </row>
    <row r="12714" spans="1:3">
      <c r="A12714" s="21">
        <v>398</v>
      </c>
      <c r="B12714" s="6">
        <f>B12103+B$11076*(B$10457+'Calc1'!B10822)*100/'11'!B$17</f>
        <v>0</v>
      </c>
      <c r="C12714" s="10"/>
    </row>
    <row r="12715" spans="1:3">
      <c r="A12715" s="21">
        <v>399</v>
      </c>
      <c r="B12715" s="6">
        <f>B12104+B$11076*(B$10457+'Calc1'!B10823)*100/'11'!B$17</f>
        <v>0</v>
      </c>
      <c r="C12715" s="10"/>
    </row>
    <row r="12716" spans="1:3">
      <c r="A12716" s="21">
        <v>400</v>
      </c>
      <c r="B12716" s="6">
        <f>B12105+B$11076*(B$10457+'Calc1'!B10824)*100/'11'!B$17</f>
        <v>0</v>
      </c>
      <c r="C12716" s="10"/>
    </row>
    <row r="12717" spans="1:3">
      <c r="A12717" s="21">
        <v>401</v>
      </c>
      <c r="B12717" s="6">
        <f>B12106+B$11076*(B$10457+'Calc1'!B10825)*100/'11'!B$17</f>
        <v>0</v>
      </c>
      <c r="C12717" s="10"/>
    </row>
    <row r="12718" spans="1:3">
      <c r="A12718" s="21">
        <v>402</v>
      </c>
      <c r="B12718" s="6">
        <f>B12107+B$11076*(B$10457+'Calc1'!B10826)*100/'11'!B$17</f>
        <v>0</v>
      </c>
      <c r="C12718" s="10"/>
    </row>
    <row r="12719" spans="1:3">
      <c r="A12719" s="21">
        <v>403</v>
      </c>
      <c r="B12719" s="6">
        <f>B12108+B$11076*(B$10457+'Calc1'!B10827)*100/'11'!B$17</f>
        <v>0</v>
      </c>
      <c r="C12719" s="10"/>
    </row>
    <row r="12720" spans="1:3">
      <c r="A12720" s="21">
        <v>404</v>
      </c>
      <c r="B12720" s="6">
        <f>B12109+B$11076*(B$10457+'Calc1'!B10828)*100/'11'!B$17</f>
        <v>0</v>
      </c>
      <c r="C12720" s="10"/>
    </row>
    <row r="12721" spans="1:3">
      <c r="A12721" s="21">
        <v>405</v>
      </c>
      <c r="B12721" s="6">
        <f>B12110+B$11076*(B$10457+'Calc1'!B10829)*100/'11'!B$17</f>
        <v>0</v>
      </c>
      <c r="C12721" s="10"/>
    </row>
    <row r="12722" spans="1:3">
      <c r="A12722" s="21">
        <v>406</v>
      </c>
      <c r="B12722" s="6">
        <f>B12111+B$11076*(B$10457+'Calc1'!B10830)*100/'11'!B$17</f>
        <v>0</v>
      </c>
      <c r="C12722" s="10"/>
    </row>
    <row r="12723" spans="1:3">
      <c r="A12723" s="21">
        <v>407</v>
      </c>
      <c r="B12723" s="6">
        <f>B12112+B$11076*(B$10457+'Calc1'!B10831)*100/'11'!B$17</f>
        <v>0</v>
      </c>
      <c r="C12723" s="10"/>
    </row>
    <row r="12724" spans="1:3">
      <c r="A12724" s="21">
        <v>408</v>
      </c>
      <c r="B12724" s="6">
        <f>B12113+B$11076*(B$10457+'Calc1'!B10832)*100/'11'!B$17</f>
        <v>0</v>
      </c>
      <c r="C12724" s="10"/>
    </row>
    <row r="12725" spans="1:3">
      <c r="A12725" s="21">
        <v>409</v>
      </c>
      <c r="B12725" s="6">
        <f>B12114+B$11076*(B$10457+'Calc1'!B10833)*100/'11'!B$17</f>
        <v>0</v>
      </c>
      <c r="C12725" s="10"/>
    </row>
    <row r="12726" spans="1:3">
      <c r="A12726" s="21">
        <v>410</v>
      </c>
      <c r="B12726" s="6">
        <f>B12115+B$11076*(B$10457+'Calc1'!B10834)*100/'11'!B$17</f>
        <v>0</v>
      </c>
      <c r="C12726" s="10"/>
    </row>
    <row r="12727" spans="1:3">
      <c r="A12727" s="21">
        <v>411</v>
      </c>
      <c r="B12727" s="6">
        <f>B12116+B$11076*(B$10457+'Calc1'!B10835)*100/'11'!B$17</f>
        <v>0</v>
      </c>
      <c r="C12727" s="10"/>
    </row>
    <row r="12728" spans="1:3">
      <c r="A12728" s="21">
        <v>412</v>
      </c>
      <c r="B12728" s="6">
        <f>B12117+B$11076*(B$10457+'Calc1'!B10836)*100/'11'!B$17</f>
        <v>0</v>
      </c>
      <c r="C12728" s="10"/>
    </row>
    <row r="12729" spans="1:3">
      <c r="A12729" s="21">
        <v>413</v>
      </c>
      <c r="B12729" s="6">
        <f>B12118+B$11076*(B$10457+'Calc1'!B10837)*100/'11'!B$17</f>
        <v>0</v>
      </c>
      <c r="C12729" s="10"/>
    </row>
    <row r="12730" spans="1:3">
      <c r="A12730" s="21">
        <v>414</v>
      </c>
      <c r="B12730" s="6">
        <f>B12119+B$11076*(B$10457+'Calc1'!B10838)*100/'11'!B$17</f>
        <v>0</v>
      </c>
      <c r="C12730" s="10"/>
    </row>
    <row r="12731" spans="1:3">
      <c r="A12731" s="21">
        <v>415</v>
      </c>
      <c r="B12731" s="6">
        <f>B12120+B$11076*(B$10457+'Calc1'!B10839)*100/'11'!B$17</f>
        <v>0</v>
      </c>
      <c r="C12731" s="10"/>
    </row>
    <row r="12732" spans="1:3">
      <c r="A12732" s="21">
        <v>416</v>
      </c>
      <c r="B12732" s="6">
        <f>B12121+B$11076*(B$10457+'Calc1'!B10840)*100/'11'!B$17</f>
        <v>0</v>
      </c>
      <c r="C12732" s="10"/>
    </row>
    <row r="12733" spans="1:3">
      <c r="A12733" s="21">
        <v>417</v>
      </c>
      <c r="B12733" s="6">
        <f>B12122+B$11076*(B$10457+'Calc1'!B10841)*100/'11'!B$17</f>
        <v>0</v>
      </c>
      <c r="C12733" s="10"/>
    </row>
    <row r="12734" spans="1:3">
      <c r="A12734" s="21">
        <v>418</v>
      </c>
      <c r="B12734" s="6">
        <f>B12123+B$11076*(B$10457+'Calc1'!B10842)*100/'11'!B$17</f>
        <v>0</v>
      </c>
      <c r="C12734" s="10"/>
    </row>
    <row r="12735" spans="1:3">
      <c r="A12735" s="21">
        <v>419</v>
      </c>
      <c r="B12735" s="6">
        <f>B12124+B$11076*(B$10457+'Calc1'!B10843)*100/'11'!B$17</f>
        <v>0</v>
      </c>
      <c r="C12735" s="10"/>
    </row>
    <row r="12736" spans="1:3">
      <c r="A12736" s="21">
        <v>420</v>
      </c>
      <c r="B12736" s="6">
        <f>B12125+B$11076*(B$10457+'Calc1'!B10844)*100/'11'!B$17</f>
        <v>0</v>
      </c>
      <c r="C12736" s="10"/>
    </row>
    <row r="12737" spans="1:3">
      <c r="A12737" s="21">
        <v>421</v>
      </c>
      <c r="B12737" s="6">
        <f>B12126+B$11076*(B$10457+'Calc1'!B10845)*100/'11'!B$17</f>
        <v>0</v>
      </c>
      <c r="C12737" s="10"/>
    </row>
    <row r="12738" spans="1:3">
      <c r="A12738" s="21">
        <v>422</v>
      </c>
      <c r="B12738" s="6">
        <f>B12127+B$11076*(B$10457+'Calc1'!B10846)*100/'11'!B$17</f>
        <v>0</v>
      </c>
      <c r="C12738" s="10"/>
    </row>
    <row r="12739" spans="1:3">
      <c r="A12739" s="21">
        <v>423</v>
      </c>
      <c r="B12739" s="6">
        <f>B12128+B$11076*(B$10457+'Calc1'!B10847)*100/'11'!B$17</f>
        <v>0</v>
      </c>
      <c r="C12739" s="10"/>
    </row>
    <row r="12740" spans="1:3">
      <c r="A12740" s="21">
        <v>424</v>
      </c>
      <c r="B12740" s="6">
        <f>B12129+B$11076*(B$10457+'Calc1'!B10848)*100/'11'!B$17</f>
        <v>0</v>
      </c>
      <c r="C12740" s="10"/>
    </row>
    <row r="12741" spans="1:3">
      <c r="A12741" s="21">
        <v>425</v>
      </c>
      <c r="B12741" s="6">
        <f>B12130+B$11076*(B$10457+'Calc1'!B10849)*100/'11'!B$17</f>
        <v>0</v>
      </c>
      <c r="C12741" s="10"/>
    </row>
    <row r="12742" spans="1:3">
      <c r="A12742" s="21">
        <v>426</v>
      </c>
      <c r="B12742" s="6">
        <f>B12131+B$11076*(B$10457+'Calc1'!B10850)*100/'11'!B$17</f>
        <v>0</v>
      </c>
      <c r="C12742" s="10"/>
    </row>
    <row r="12743" spans="1:3">
      <c r="A12743" s="21">
        <v>427</v>
      </c>
      <c r="B12743" s="6">
        <f>B12132+B$11076*(B$10457+'Calc1'!B10851)*100/'11'!B$17</f>
        <v>0</v>
      </c>
      <c r="C12743" s="10"/>
    </row>
    <row r="12744" spans="1:3">
      <c r="A12744" s="21">
        <v>428</v>
      </c>
      <c r="B12744" s="6">
        <f>B12133+B$11076*(B$10457+'Calc1'!B10852)*100/'11'!B$17</f>
        <v>0</v>
      </c>
      <c r="C12744" s="10"/>
    </row>
    <row r="12745" spans="1:3">
      <c r="A12745" s="21">
        <v>429</v>
      </c>
      <c r="B12745" s="6">
        <f>B12134+B$11076*(B$10457+'Calc1'!B10853)*100/'11'!B$17</f>
        <v>0</v>
      </c>
      <c r="C12745" s="10"/>
    </row>
    <row r="12746" spans="1:3">
      <c r="A12746" s="21">
        <v>430</v>
      </c>
      <c r="B12746" s="6">
        <f>B12135+B$11076*(B$10457+'Calc1'!B10854)*100/'11'!B$17</f>
        <v>0</v>
      </c>
      <c r="C12746" s="10"/>
    </row>
    <row r="12747" spans="1:3">
      <c r="A12747" s="21">
        <v>431</v>
      </c>
      <c r="B12747" s="6">
        <f>B12136+B$11076*(B$10457+'Calc1'!B10855)*100/'11'!B$17</f>
        <v>0</v>
      </c>
      <c r="C12747" s="10"/>
    </row>
    <row r="12748" spans="1:3">
      <c r="A12748" s="21">
        <v>432</v>
      </c>
      <c r="B12748" s="6">
        <f>B12137+B$11076*(B$10457+'Calc1'!B10856)*100/'11'!B$17</f>
        <v>0</v>
      </c>
      <c r="C12748" s="10"/>
    </row>
    <row r="12749" spans="1:3">
      <c r="A12749" s="21">
        <v>433</v>
      </c>
      <c r="B12749" s="6">
        <f>B12138+B$11076*(B$10457+'Calc1'!B10857)*100/'11'!B$17</f>
        <v>0</v>
      </c>
      <c r="C12749" s="10"/>
    </row>
    <row r="12750" spans="1:3">
      <c r="A12750" s="21">
        <v>434</v>
      </c>
      <c r="B12750" s="6">
        <f>B12139+B$11076*(B$10457+'Calc1'!B10858)*100/'11'!B$17</f>
        <v>0</v>
      </c>
      <c r="C12750" s="10"/>
    </row>
    <row r="12751" spans="1:3">
      <c r="A12751" s="21">
        <v>435</v>
      </c>
      <c r="B12751" s="6">
        <f>B12140+B$11076*(B$10457+'Calc1'!B10859)*100/'11'!B$17</f>
        <v>0</v>
      </c>
      <c r="C12751" s="10"/>
    </row>
    <row r="12752" spans="1:3">
      <c r="A12752" s="21">
        <v>436</v>
      </c>
      <c r="B12752" s="6">
        <f>B12141+B$11076*(B$10457+'Calc1'!B10860)*100/'11'!B$17</f>
        <v>0</v>
      </c>
      <c r="C12752" s="10"/>
    </row>
    <row r="12753" spans="1:3">
      <c r="A12753" s="21">
        <v>437</v>
      </c>
      <c r="B12753" s="6">
        <f>B12142+B$11076*(B$10457+'Calc1'!B10861)*100/'11'!B$17</f>
        <v>0</v>
      </c>
      <c r="C12753" s="10"/>
    </row>
    <row r="12754" spans="1:3">
      <c r="A12754" s="21">
        <v>438</v>
      </c>
      <c r="B12754" s="6">
        <f>B12143+B$11076*(B$10457+'Calc1'!B10862)*100/'11'!B$17</f>
        <v>0</v>
      </c>
      <c r="C12754" s="10"/>
    </row>
    <row r="12755" spans="1:3">
      <c r="A12755" s="21">
        <v>439</v>
      </c>
      <c r="B12755" s="6">
        <f>B12144+B$11076*(B$10457+'Calc1'!B10863)*100/'11'!B$17</f>
        <v>0</v>
      </c>
      <c r="C12755" s="10"/>
    </row>
    <row r="12756" spans="1:3">
      <c r="A12756" s="21">
        <v>440</v>
      </c>
      <c r="B12756" s="6">
        <f>B12145+B$11076*(B$10457+'Calc1'!B10864)*100/'11'!B$17</f>
        <v>0</v>
      </c>
      <c r="C12756" s="10"/>
    </row>
    <row r="12757" spans="1:3">
      <c r="A12757" s="21">
        <v>441</v>
      </c>
      <c r="B12757" s="6">
        <f>B12146+B$11076*(B$10457+'Calc1'!B10865)*100/'11'!B$17</f>
        <v>0</v>
      </c>
      <c r="C12757" s="10"/>
    </row>
    <row r="12758" spans="1:3">
      <c r="A12758" s="21">
        <v>442</v>
      </c>
      <c r="B12758" s="6">
        <f>B12147+B$11076*(B$10457+'Calc1'!B10866)*100/'11'!B$17</f>
        <v>0</v>
      </c>
      <c r="C12758" s="10"/>
    </row>
    <row r="12759" spans="1:3">
      <c r="A12759" s="21">
        <v>443</v>
      </c>
      <c r="B12759" s="6">
        <f>B12148+B$11076*(B$10457+'Calc1'!B10867)*100/'11'!B$17</f>
        <v>0</v>
      </c>
      <c r="C12759" s="10"/>
    </row>
    <row r="12760" spans="1:3">
      <c r="A12760" s="21">
        <v>444</v>
      </c>
      <c r="B12760" s="6">
        <f>B12149+B$11076*(B$10457+'Calc1'!B10868)*100/'11'!B$17</f>
        <v>0</v>
      </c>
      <c r="C12760" s="10"/>
    </row>
    <row r="12761" spans="1:3">
      <c r="A12761" s="21">
        <v>445</v>
      </c>
      <c r="B12761" s="6">
        <f>B12150+B$11076*(B$10457+'Calc1'!B10869)*100/'11'!B$17</f>
        <v>0</v>
      </c>
      <c r="C12761" s="10"/>
    </row>
    <row r="12762" spans="1:3">
      <c r="A12762" s="21">
        <v>446</v>
      </c>
      <c r="B12762" s="6">
        <f>B12151+B$11076*(B$10457+'Calc1'!B10870)*100/'11'!B$17</f>
        <v>0</v>
      </c>
      <c r="C12762" s="10"/>
    </row>
    <row r="12763" spans="1:3">
      <c r="A12763" s="21">
        <v>447</v>
      </c>
      <c r="B12763" s="6">
        <f>B12152+B$11076*(B$10457+'Calc1'!B10871)*100/'11'!B$17</f>
        <v>0</v>
      </c>
      <c r="C12763" s="10"/>
    </row>
    <row r="12764" spans="1:3">
      <c r="A12764" s="21">
        <v>448</v>
      </c>
      <c r="B12764" s="6">
        <f>B12153+B$11076*(B$10457+'Calc1'!B10872)*100/'11'!B$17</f>
        <v>0</v>
      </c>
      <c r="C12764" s="10"/>
    </row>
    <row r="12765" spans="1:3">
      <c r="A12765" s="21">
        <v>449</v>
      </c>
      <c r="B12765" s="6">
        <f>B12154+B$11076*(B$10457+'Calc1'!B10873)*100/'11'!B$17</f>
        <v>0</v>
      </c>
      <c r="C12765" s="10"/>
    </row>
    <row r="12766" spans="1:3">
      <c r="A12766" s="21">
        <v>450</v>
      </c>
      <c r="B12766" s="6">
        <f>B12155+B$11076*(B$10457+'Calc1'!B10874)*100/'11'!B$17</f>
        <v>0</v>
      </c>
      <c r="C12766" s="10"/>
    </row>
    <row r="12767" spans="1:3">
      <c r="A12767" s="21">
        <v>451</v>
      </c>
      <c r="B12767" s="6">
        <f>B12156+B$11076*(B$10457+'Calc1'!B10875)*100/'11'!B$17</f>
        <v>0</v>
      </c>
      <c r="C12767" s="10"/>
    </row>
    <row r="12768" spans="1:3">
      <c r="A12768" s="21">
        <v>452</v>
      </c>
      <c r="B12768" s="6">
        <f>B12157+B$11076*(B$10457+'Calc1'!B10876)*100/'11'!B$17</f>
        <v>0</v>
      </c>
      <c r="C12768" s="10"/>
    </row>
    <row r="12769" spans="1:3">
      <c r="A12769" s="21">
        <v>453</v>
      </c>
      <c r="B12769" s="6">
        <f>B12158+B$11076*(B$10457+'Calc1'!B10877)*100/'11'!B$17</f>
        <v>0</v>
      </c>
      <c r="C12769" s="10"/>
    </row>
    <row r="12770" spans="1:3">
      <c r="A12770" s="21">
        <v>454</v>
      </c>
      <c r="B12770" s="6">
        <f>B12159+B$11076*(B$10457+'Calc1'!B10878)*100/'11'!B$17</f>
        <v>0</v>
      </c>
      <c r="C12770" s="10"/>
    </row>
    <row r="12771" spans="1:3">
      <c r="A12771" s="21">
        <v>455</v>
      </c>
      <c r="B12771" s="6">
        <f>B12160+B$11076*(B$10457+'Calc1'!B10879)*100/'11'!B$17</f>
        <v>0</v>
      </c>
      <c r="C12771" s="10"/>
    </row>
    <row r="12772" spans="1:3">
      <c r="A12772" s="21">
        <v>456</v>
      </c>
      <c r="B12772" s="6">
        <f>B12161+B$11076*(B$10457+'Calc1'!B10880)*100/'11'!B$17</f>
        <v>0</v>
      </c>
      <c r="C12772" s="10"/>
    </row>
    <row r="12773" spans="1:3">
      <c r="A12773" s="21">
        <v>457</v>
      </c>
      <c r="B12773" s="6">
        <f>B12162+B$11076*(B$10457+'Calc1'!B10881)*100/'11'!B$17</f>
        <v>0</v>
      </c>
      <c r="C12773" s="10"/>
    </row>
    <row r="12774" spans="1:3">
      <c r="A12774" s="21">
        <v>458</v>
      </c>
      <c r="B12774" s="6">
        <f>B12163+B$11076*(B$10457+'Calc1'!B10882)*100/'11'!B$17</f>
        <v>0</v>
      </c>
      <c r="C12774" s="10"/>
    </row>
    <row r="12775" spans="1:3">
      <c r="A12775" s="21">
        <v>459</v>
      </c>
      <c r="B12775" s="6">
        <f>B12164+B$11076*(B$10457+'Calc1'!B10883)*100/'11'!B$17</f>
        <v>0</v>
      </c>
      <c r="C12775" s="10"/>
    </row>
    <row r="12776" spans="1:3">
      <c r="A12776" s="21">
        <v>460</v>
      </c>
      <c r="B12776" s="6">
        <f>B12165+B$11076*(B$10457+'Calc1'!B10884)*100/'11'!B$17</f>
        <v>0</v>
      </c>
      <c r="C12776" s="10"/>
    </row>
    <row r="12777" spans="1:3">
      <c r="A12777" s="21">
        <v>461</v>
      </c>
      <c r="B12777" s="6">
        <f>B12166+B$11076*(B$10457+'Calc1'!B10885)*100/'11'!B$17</f>
        <v>0</v>
      </c>
      <c r="C12777" s="10"/>
    </row>
    <row r="12778" spans="1:3">
      <c r="A12778" s="21">
        <v>462</v>
      </c>
      <c r="B12778" s="6">
        <f>B12167+B$11076*(B$10457+'Calc1'!B10886)*100/'11'!B$17</f>
        <v>0</v>
      </c>
      <c r="C12778" s="10"/>
    </row>
    <row r="12779" spans="1:3">
      <c r="A12779" s="21">
        <v>463</v>
      </c>
      <c r="B12779" s="6">
        <f>B12168+B$11076*(B$10457+'Calc1'!B10887)*100/'11'!B$17</f>
        <v>0</v>
      </c>
      <c r="C12779" s="10"/>
    </row>
    <row r="12780" spans="1:3">
      <c r="A12780" s="21">
        <v>464</v>
      </c>
      <c r="B12780" s="6">
        <f>B12169+B$11076*(B$10457+'Calc1'!B10888)*100/'11'!B$17</f>
        <v>0</v>
      </c>
      <c r="C12780" s="10"/>
    </row>
    <row r="12781" spans="1:3">
      <c r="A12781" s="21">
        <v>465</v>
      </c>
      <c r="B12781" s="6">
        <f>B12170+B$11076*(B$10457+'Calc1'!B10889)*100/'11'!B$17</f>
        <v>0</v>
      </c>
      <c r="C12781" s="10"/>
    </row>
    <row r="12782" spans="1:3">
      <c r="A12782" s="21">
        <v>466</v>
      </c>
      <c r="B12782" s="6">
        <f>B12171+B$11076*(B$10457+'Calc1'!B10890)*100/'11'!B$17</f>
        <v>0</v>
      </c>
      <c r="C12782" s="10"/>
    </row>
    <row r="12783" spans="1:3">
      <c r="A12783" s="21">
        <v>467</v>
      </c>
      <c r="B12783" s="6">
        <f>B12172+B$11076*(B$10457+'Calc1'!B10891)*100/'11'!B$17</f>
        <v>0</v>
      </c>
      <c r="C12783" s="10"/>
    </row>
    <row r="12784" spans="1:3">
      <c r="A12784" s="21">
        <v>468</v>
      </c>
      <c r="B12784" s="6">
        <f>B12173+B$11076*(B$10457+'Calc1'!B10892)*100/'11'!B$17</f>
        <v>0</v>
      </c>
      <c r="C12784" s="10"/>
    </row>
    <row r="12785" spans="1:3">
      <c r="A12785" s="21">
        <v>469</v>
      </c>
      <c r="B12785" s="6">
        <f>B12174+B$11076*(B$10457+'Calc1'!B10893)*100/'11'!B$17</f>
        <v>0</v>
      </c>
      <c r="C12785" s="10"/>
    </row>
    <row r="12786" spans="1:3">
      <c r="A12786" s="21">
        <v>470</v>
      </c>
      <c r="B12786" s="6">
        <f>B12175+B$11076*(B$10457+'Calc1'!B10894)*100/'11'!B$17</f>
        <v>0</v>
      </c>
      <c r="C12786" s="10"/>
    </row>
    <row r="12787" spans="1:3">
      <c r="A12787" s="21">
        <v>471</v>
      </c>
      <c r="B12787" s="6">
        <f>B12176+B$11076*(B$10457+'Calc1'!B10895)*100/'11'!B$17</f>
        <v>0</v>
      </c>
      <c r="C12787" s="10"/>
    </row>
    <row r="12788" spans="1:3">
      <c r="A12788" s="21">
        <v>472</v>
      </c>
      <c r="B12788" s="6">
        <f>B12177+B$11076*(B$10457+'Calc1'!B10896)*100/'11'!B$17</f>
        <v>0</v>
      </c>
      <c r="C12788" s="10"/>
    </row>
    <row r="12789" spans="1:3">
      <c r="A12789" s="21">
        <v>473</v>
      </c>
      <c r="B12789" s="6">
        <f>B12178+B$11076*(B$10457+'Calc1'!B10897)*100/'11'!B$17</f>
        <v>0</v>
      </c>
      <c r="C12789" s="10"/>
    </row>
    <row r="12790" spans="1:3">
      <c r="A12790" s="21">
        <v>474</v>
      </c>
      <c r="B12790" s="6">
        <f>B12179+B$11076*(B$10457+'Calc1'!B10898)*100/'11'!B$17</f>
        <v>0</v>
      </c>
      <c r="C12790" s="10"/>
    </row>
    <row r="12791" spans="1:3">
      <c r="A12791" s="21">
        <v>475</v>
      </c>
      <c r="B12791" s="6">
        <f>B12180+B$11076*(B$10457+'Calc1'!B10899)*100/'11'!B$17</f>
        <v>0</v>
      </c>
      <c r="C12791" s="10"/>
    </row>
    <row r="12792" spans="1:3">
      <c r="A12792" s="21">
        <v>476</v>
      </c>
      <c r="B12792" s="6">
        <f>B12181+B$11076*(B$10457+'Calc1'!B10900)*100/'11'!B$17</f>
        <v>0</v>
      </c>
      <c r="C12792" s="10"/>
    </row>
    <row r="12793" spans="1:3">
      <c r="A12793" s="21">
        <v>477</v>
      </c>
      <c r="B12793" s="6">
        <f>B12182+B$11076*(B$10457+'Calc1'!B10901)*100/'11'!B$17</f>
        <v>0</v>
      </c>
      <c r="C12793" s="10"/>
    </row>
    <row r="12794" spans="1:3">
      <c r="A12794" s="21">
        <v>478</v>
      </c>
      <c r="B12794" s="6">
        <f>B12183+B$11076*(B$10457+'Calc1'!B10902)*100/'11'!B$17</f>
        <v>0</v>
      </c>
      <c r="C12794" s="10"/>
    </row>
    <row r="12795" spans="1:3">
      <c r="A12795" s="21">
        <v>479</v>
      </c>
      <c r="B12795" s="6">
        <f>B12184+B$11076*(B$10457+'Calc1'!B10903)*100/'11'!B$17</f>
        <v>0</v>
      </c>
      <c r="C12795" s="10"/>
    </row>
    <row r="12796" spans="1:3">
      <c r="A12796" s="21">
        <v>480</v>
      </c>
      <c r="B12796" s="6">
        <f>B12185+B$11076*(B$10457+'Calc1'!B10904)*100/'11'!B$17</f>
        <v>0</v>
      </c>
      <c r="C12796" s="10"/>
    </row>
    <row r="12797" spans="1:3">
      <c r="A12797" s="21">
        <v>481</v>
      </c>
      <c r="B12797" s="6">
        <f>B12186+B$11076*(B$10457+'Calc1'!B10905)*100/'11'!B$17</f>
        <v>0</v>
      </c>
      <c r="C12797" s="10"/>
    </row>
    <row r="12798" spans="1:3">
      <c r="A12798" s="21">
        <v>482</v>
      </c>
      <c r="B12798" s="6">
        <f>B12187+B$11076*(B$10457+'Calc1'!B10906)*100/'11'!B$17</f>
        <v>0</v>
      </c>
      <c r="C12798" s="10"/>
    </row>
    <row r="12799" spans="1:3">
      <c r="A12799" s="21">
        <v>483</v>
      </c>
      <c r="B12799" s="6">
        <f>B12188+B$11076*(B$10457+'Calc1'!B10907)*100/'11'!B$17</f>
        <v>0</v>
      </c>
      <c r="C12799" s="10"/>
    </row>
    <row r="12800" spans="1:3">
      <c r="A12800" s="21">
        <v>484</v>
      </c>
      <c r="B12800" s="6">
        <f>B12189+B$11076*(B$10457+'Calc1'!B10908)*100/'11'!B$17</f>
        <v>0</v>
      </c>
      <c r="C12800" s="10"/>
    </row>
    <row r="12801" spans="1:3">
      <c r="A12801" s="21">
        <v>485</v>
      </c>
      <c r="B12801" s="6">
        <f>B12190+B$11076*(B$10457+'Calc1'!B10909)*100/'11'!B$17</f>
        <v>0</v>
      </c>
      <c r="C12801" s="10"/>
    </row>
    <row r="12802" spans="1:3">
      <c r="A12802" s="21">
        <v>486</v>
      </c>
      <c r="B12802" s="6">
        <f>B12191+B$11076*(B$10457+'Calc1'!B10910)*100/'11'!B$17</f>
        <v>0</v>
      </c>
      <c r="C12802" s="10"/>
    </row>
    <row r="12803" spans="1:3">
      <c r="A12803" s="21">
        <v>487</v>
      </c>
      <c r="B12803" s="6">
        <f>B12192+B$11076*(B$10457+'Calc1'!B10911)*100/'11'!B$17</f>
        <v>0</v>
      </c>
      <c r="C12803" s="10"/>
    </row>
    <row r="12804" spans="1:3">
      <c r="A12804" s="21">
        <v>488</v>
      </c>
      <c r="B12804" s="6">
        <f>B12193+B$11076*(B$10457+'Calc1'!B10912)*100/'11'!B$17</f>
        <v>0</v>
      </c>
      <c r="C12804" s="10"/>
    </row>
    <row r="12805" spans="1:3">
      <c r="A12805" s="21">
        <v>489</v>
      </c>
      <c r="B12805" s="6">
        <f>B12194+B$11076*(B$10457+'Calc1'!B10913)*100/'11'!B$17</f>
        <v>0</v>
      </c>
      <c r="C12805" s="10"/>
    </row>
    <row r="12806" spans="1:3">
      <c r="A12806" s="21">
        <v>490</v>
      </c>
      <c r="B12806" s="6">
        <f>B12195+B$11076*(B$10457+'Calc1'!B10914)*100/'11'!B$17</f>
        <v>0</v>
      </c>
      <c r="C12806" s="10"/>
    </row>
    <row r="12807" spans="1:3">
      <c r="A12807" s="21">
        <v>491</v>
      </c>
      <c r="B12807" s="6">
        <f>B12196+B$11076*(B$10457+'Calc1'!B10915)*100/'11'!B$17</f>
        <v>0</v>
      </c>
      <c r="C12807" s="10"/>
    </row>
    <row r="12808" spans="1:3">
      <c r="A12808" s="21">
        <v>492</v>
      </c>
      <c r="B12808" s="6">
        <f>B12197+B$11076*(B$10457+'Calc1'!B10916)*100/'11'!B$17</f>
        <v>0</v>
      </c>
      <c r="C12808" s="10"/>
    </row>
    <row r="12809" spans="1:3">
      <c r="A12809" s="21">
        <v>493</v>
      </c>
      <c r="B12809" s="6">
        <f>B12198+B$11076*(B$10457+'Calc1'!B10917)*100/'11'!B$17</f>
        <v>0</v>
      </c>
      <c r="C12809" s="10"/>
    </row>
    <row r="12810" spans="1:3">
      <c r="A12810" s="21">
        <v>494</v>
      </c>
      <c r="B12810" s="6">
        <f>B12199+B$11076*(B$10457+'Calc1'!B10918)*100/'11'!B$17</f>
        <v>0</v>
      </c>
      <c r="C12810" s="10"/>
    </row>
    <row r="12811" spans="1:3">
      <c r="A12811" s="21">
        <v>495</v>
      </c>
      <c r="B12811" s="6">
        <f>B12200+B$11076*(B$10457+'Calc1'!B10919)*100/'11'!B$17</f>
        <v>0</v>
      </c>
      <c r="C12811" s="10"/>
    </row>
    <row r="12812" spans="1:3">
      <c r="A12812" s="21">
        <v>496</v>
      </c>
      <c r="B12812" s="6">
        <f>B12201+B$11076*(B$10457+'Calc1'!B10920)*100/'11'!B$17</f>
        <v>0</v>
      </c>
      <c r="C12812" s="10"/>
    </row>
    <row r="12813" spans="1:3">
      <c r="A12813" s="21">
        <v>497</v>
      </c>
      <c r="B12813" s="6">
        <f>B12202+B$11076*(B$10457+'Calc1'!B10921)*100/'11'!B$17</f>
        <v>0</v>
      </c>
      <c r="C12813" s="10"/>
    </row>
    <row r="12814" spans="1:3">
      <c r="A12814" s="21">
        <v>498</v>
      </c>
      <c r="B12814" s="6">
        <f>B12203+B$11076*(B$10457+'Calc1'!B10922)*100/'11'!B$17</f>
        <v>0</v>
      </c>
      <c r="C12814" s="10"/>
    </row>
    <row r="12815" spans="1:3">
      <c r="A12815" s="21">
        <v>499</v>
      </c>
      <c r="B12815" s="6">
        <f>B12204+B$11076*(B$10457+'Calc1'!B10923)*100/'11'!B$17</f>
        <v>0</v>
      </c>
      <c r="C12815" s="10"/>
    </row>
    <row r="12816" spans="1:3">
      <c r="A12816" s="21">
        <v>500</v>
      </c>
      <c r="B12816" s="6">
        <f>B12205+B$11076*(B$10457+'Calc1'!B10924)*100/'11'!B$17</f>
        <v>0</v>
      </c>
      <c r="C12816" s="10"/>
    </row>
    <row r="12817" spans="1:3">
      <c r="A12817" s="21">
        <v>501</v>
      </c>
      <c r="B12817" s="6">
        <f>B12206+B$11076*(B$10457+'Calc1'!B10925)*100/'11'!B$17</f>
        <v>0</v>
      </c>
      <c r="C12817" s="10"/>
    </row>
    <row r="12818" spans="1:3">
      <c r="A12818" s="21">
        <v>502</v>
      </c>
      <c r="B12818" s="6">
        <f>B12207+B$11076*(B$10457+'Calc1'!B10926)*100/'11'!B$17</f>
        <v>0</v>
      </c>
      <c r="C12818" s="10"/>
    </row>
    <row r="12819" spans="1:3">
      <c r="A12819" s="21">
        <v>503</v>
      </c>
      <c r="B12819" s="6">
        <f>B12208+B$11076*(B$10457+'Calc1'!B10927)*100/'11'!B$17</f>
        <v>0</v>
      </c>
      <c r="C12819" s="10"/>
    </row>
    <row r="12820" spans="1:3">
      <c r="A12820" s="21">
        <v>504</v>
      </c>
      <c r="B12820" s="6">
        <f>B12209+B$11076*(B$10457+'Calc1'!B10928)*100/'11'!B$17</f>
        <v>0</v>
      </c>
      <c r="C12820" s="10"/>
    </row>
    <row r="12821" spans="1:3">
      <c r="A12821" s="21">
        <v>505</v>
      </c>
      <c r="B12821" s="6">
        <f>B12210+B$11076*(B$10457+'Calc1'!B10929)*100/'11'!B$17</f>
        <v>0</v>
      </c>
      <c r="C12821" s="10"/>
    </row>
    <row r="12822" spans="1:3">
      <c r="A12822" s="21">
        <v>506</v>
      </c>
      <c r="B12822" s="6">
        <f>B12211+B$11076*(B$10457+'Calc1'!B10930)*100/'11'!B$17</f>
        <v>0</v>
      </c>
      <c r="C12822" s="10"/>
    </row>
    <row r="12823" spans="1:3">
      <c r="A12823" s="21">
        <v>507</v>
      </c>
      <c r="B12823" s="6">
        <f>B12212+B$11076*(B$10457+'Calc1'!B10931)*100/'11'!B$17</f>
        <v>0</v>
      </c>
      <c r="C12823" s="10"/>
    </row>
    <row r="12824" spans="1:3">
      <c r="A12824" s="21">
        <v>508</v>
      </c>
      <c r="B12824" s="6">
        <f>B12213+B$11076*(B$10457+'Calc1'!B10932)*100/'11'!B$17</f>
        <v>0</v>
      </c>
      <c r="C12824" s="10"/>
    </row>
    <row r="12825" spans="1:3">
      <c r="A12825" s="21">
        <v>509</v>
      </c>
      <c r="B12825" s="6">
        <f>B12214+B$11076*(B$10457+'Calc1'!B10933)*100/'11'!B$17</f>
        <v>0</v>
      </c>
      <c r="C12825" s="10"/>
    </row>
    <row r="12826" spans="1:3">
      <c r="A12826" s="21">
        <v>510</v>
      </c>
      <c r="B12826" s="6">
        <f>B12215+B$11076*(B$10457+'Calc1'!B10934)*100/'11'!B$17</f>
        <v>0</v>
      </c>
      <c r="C12826" s="10"/>
    </row>
    <row r="12827" spans="1:3">
      <c r="A12827" s="21">
        <v>511</v>
      </c>
      <c r="B12827" s="6">
        <f>B12216+B$11076*(B$10457+'Calc1'!B10935)*100/'11'!B$17</f>
        <v>0</v>
      </c>
      <c r="C12827" s="10"/>
    </row>
    <row r="12828" spans="1:3">
      <c r="A12828" s="21">
        <v>512</v>
      </c>
      <c r="B12828" s="6">
        <f>B12217+B$11076*(B$10457+'Calc1'!B10936)*100/'11'!B$17</f>
        <v>0</v>
      </c>
      <c r="C12828" s="10"/>
    </row>
    <row r="12829" spans="1:3">
      <c r="A12829" s="21">
        <v>513</v>
      </c>
      <c r="B12829" s="6">
        <f>B12218+B$11076*(B$10457+'Calc1'!B10937)*100/'11'!B$17</f>
        <v>0</v>
      </c>
      <c r="C12829" s="10"/>
    </row>
    <row r="12830" spans="1:3">
      <c r="A12830" s="21">
        <v>514</v>
      </c>
      <c r="B12830" s="6">
        <f>B12219+B$11076*(B$10457+'Calc1'!B10938)*100/'11'!B$17</f>
        <v>0</v>
      </c>
      <c r="C12830" s="10"/>
    </row>
    <row r="12831" spans="1:3">
      <c r="A12831" s="21">
        <v>515</v>
      </c>
      <c r="B12831" s="6">
        <f>B12220+B$11076*(B$10457+'Calc1'!B10939)*100/'11'!B$17</f>
        <v>0</v>
      </c>
      <c r="C12831" s="10"/>
    </row>
    <row r="12832" spans="1:3">
      <c r="A12832" s="21">
        <v>516</v>
      </c>
      <c r="B12832" s="6">
        <f>B12221+B$11076*(B$10457+'Calc1'!B10940)*100/'11'!B$17</f>
        <v>0</v>
      </c>
      <c r="C12832" s="10"/>
    </row>
    <row r="12833" spans="1:3">
      <c r="A12833" s="21">
        <v>517</v>
      </c>
      <c r="B12833" s="6">
        <f>B12222+B$11076*(B$10457+'Calc1'!B10941)*100/'11'!B$17</f>
        <v>0</v>
      </c>
      <c r="C12833" s="10"/>
    </row>
    <row r="12834" spans="1:3">
      <c r="A12834" s="21">
        <v>518</v>
      </c>
      <c r="B12834" s="6">
        <f>B12223+B$11076*(B$10457+'Calc1'!B10942)*100/'11'!B$17</f>
        <v>0</v>
      </c>
      <c r="C12834" s="10"/>
    </row>
    <row r="12835" spans="1:3">
      <c r="A12835" s="21">
        <v>519</v>
      </c>
      <c r="B12835" s="6">
        <f>B12224+B$11076*(B$10457+'Calc1'!B10943)*100/'11'!B$17</f>
        <v>0</v>
      </c>
      <c r="C12835" s="10"/>
    </row>
    <row r="12836" spans="1:3">
      <c r="A12836" s="21">
        <v>520</v>
      </c>
      <c r="B12836" s="6">
        <f>B12225+B$11076*(B$10457+'Calc1'!B10944)*100/'11'!B$17</f>
        <v>0</v>
      </c>
      <c r="C12836" s="10"/>
    </row>
    <row r="12837" spans="1:3">
      <c r="A12837" s="21">
        <v>521</v>
      </c>
      <c r="B12837" s="6">
        <f>B12226+B$11076*(B$10457+'Calc1'!B10945)*100/'11'!B$17</f>
        <v>0</v>
      </c>
      <c r="C12837" s="10"/>
    </row>
    <row r="12838" spans="1:3">
      <c r="A12838" s="21">
        <v>522</v>
      </c>
      <c r="B12838" s="6">
        <f>B12227+B$11076*(B$10457+'Calc1'!B10946)*100/'11'!B$17</f>
        <v>0</v>
      </c>
      <c r="C12838" s="10"/>
    </row>
    <row r="12839" spans="1:3">
      <c r="A12839" s="21">
        <v>523</v>
      </c>
      <c r="B12839" s="6">
        <f>B12228+B$11076*(B$10457+'Calc1'!B10947)*100/'11'!B$17</f>
        <v>0</v>
      </c>
      <c r="C12839" s="10"/>
    </row>
    <row r="12840" spans="1:3">
      <c r="A12840" s="21">
        <v>524</v>
      </c>
      <c r="B12840" s="6">
        <f>B12229+B$11076*(B$10457+'Calc1'!B10948)*100/'11'!B$17</f>
        <v>0</v>
      </c>
      <c r="C12840" s="10"/>
    </row>
    <row r="12841" spans="1:3">
      <c r="A12841" s="21">
        <v>525</v>
      </c>
      <c r="B12841" s="6">
        <f>B12230+B$11076*(B$10457+'Calc1'!B10949)*100/'11'!B$17</f>
        <v>0</v>
      </c>
      <c r="C12841" s="10"/>
    </row>
    <row r="12842" spans="1:3">
      <c r="A12842" s="21">
        <v>526</v>
      </c>
      <c r="B12842" s="6">
        <f>B12231+B$11076*(B$10457+'Calc1'!B10950)*100/'11'!B$17</f>
        <v>0</v>
      </c>
      <c r="C12842" s="10"/>
    </row>
    <row r="12843" spans="1:3">
      <c r="A12843" s="21">
        <v>527</v>
      </c>
      <c r="B12843" s="6">
        <f>B12232+B$11076*(B$10457+'Calc1'!B10951)*100/'11'!B$17</f>
        <v>0</v>
      </c>
      <c r="C12843" s="10"/>
    </row>
    <row r="12844" spans="1:3">
      <c r="A12844" s="21">
        <v>528</v>
      </c>
      <c r="B12844" s="6">
        <f>B12233+B$11076*(B$10457+'Calc1'!B10952)*100/'11'!B$17</f>
        <v>0</v>
      </c>
      <c r="C12844" s="10"/>
    </row>
    <row r="12845" spans="1:3">
      <c r="A12845" s="21">
        <v>529</v>
      </c>
      <c r="B12845" s="6">
        <f>B12234+B$11076*(B$10457+'Calc1'!B10953)*100/'11'!B$17</f>
        <v>0</v>
      </c>
      <c r="C12845" s="10"/>
    </row>
    <row r="12846" spans="1:3">
      <c r="A12846" s="21">
        <v>530</v>
      </c>
      <c r="B12846" s="6">
        <f>B12235+B$11076*(B$10457+'Calc1'!B10954)*100/'11'!B$17</f>
        <v>0</v>
      </c>
      <c r="C12846" s="10"/>
    </row>
    <row r="12847" spans="1:3">
      <c r="A12847" s="21">
        <v>531</v>
      </c>
      <c r="B12847" s="6">
        <f>B12236+B$11076*(B$10457+'Calc1'!B10955)*100/'11'!B$17</f>
        <v>0</v>
      </c>
      <c r="C12847" s="10"/>
    </row>
    <row r="12848" spans="1:3">
      <c r="A12848" s="21">
        <v>532</v>
      </c>
      <c r="B12848" s="6">
        <f>B12237+B$11076*(B$10457+'Calc1'!B10956)*100/'11'!B$17</f>
        <v>0</v>
      </c>
      <c r="C12848" s="10"/>
    </row>
    <row r="12849" spans="1:3">
      <c r="A12849" s="21">
        <v>533</v>
      </c>
      <c r="B12849" s="6">
        <f>B12238+B$11076*(B$10457+'Calc1'!B10957)*100/'11'!B$17</f>
        <v>0</v>
      </c>
      <c r="C12849" s="10"/>
    </row>
    <row r="12850" spans="1:3">
      <c r="A12850" s="21">
        <v>534</v>
      </c>
      <c r="B12850" s="6">
        <f>B12239+B$11076*(B$10457+'Calc1'!B10958)*100/'11'!B$17</f>
        <v>0</v>
      </c>
      <c r="C12850" s="10"/>
    </row>
    <row r="12851" spans="1:3">
      <c r="A12851" s="21">
        <v>535</v>
      </c>
      <c r="B12851" s="6">
        <f>B12240+B$11076*(B$10457+'Calc1'!B10959)*100/'11'!B$17</f>
        <v>0</v>
      </c>
      <c r="C12851" s="10"/>
    </row>
    <row r="12852" spans="1:3">
      <c r="A12852" s="21">
        <v>536</v>
      </c>
      <c r="B12852" s="6">
        <f>B12241+B$11076*(B$10457+'Calc1'!B10960)*100/'11'!B$17</f>
        <v>0</v>
      </c>
      <c r="C12852" s="10"/>
    </row>
    <row r="12853" spans="1:3">
      <c r="A12853" s="21">
        <v>537</v>
      </c>
      <c r="B12853" s="6">
        <f>B12242+B$11076*(B$10457+'Calc1'!B10961)*100/'11'!B$17</f>
        <v>0</v>
      </c>
      <c r="C12853" s="10"/>
    </row>
    <row r="12854" spans="1:3">
      <c r="A12854" s="21">
        <v>538</v>
      </c>
      <c r="B12854" s="6">
        <f>B12243+B$11076*(B$10457+'Calc1'!B10962)*100/'11'!B$17</f>
        <v>0</v>
      </c>
      <c r="C12854" s="10"/>
    </row>
    <row r="12855" spans="1:3">
      <c r="A12855" s="21">
        <v>539</v>
      </c>
      <c r="B12855" s="6">
        <f>B12244+B$11076*(B$10457+'Calc1'!B10963)*100/'11'!B$17</f>
        <v>0</v>
      </c>
      <c r="C12855" s="10"/>
    </row>
    <row r="12856" spans="1:3">
      <c r="A12856" s="21">
        <v>540</v>
      </c>
      <c r="B12856" s="6">
        <f>B12245+B$11076*(B$10457+'Calc1'!B10964)*100/'11'!B$17</f>
        <v>0</v>
      </c>
      <c r="C12856" s="10"/>
    </row>
    <row r="12857" spans="1:3">
      <c r="A12857" s="21">
        <v>541</v>
      </c>
      <c r="B12857" s="6">
        <f>B12246+B$11076*(B$10457+'Calc1'!B10965)*100/'11'!B$17</f>
        <v>0</v>
      </c>
      <c r="C12857" s="10"/>
    </row>
    <row r="12858" spans="1:3">
      <c r="A12858" s="21">
        <v>542</v>
      </c>
      <c r="B12858" s="6">
        <f>B12247+B$11076*(B$10457+'Calc1'!B10966)*100/'11'!B$17</f>
        <v>0</v>
      </c>
      <c r="C12858" s="10"/>
    </row>
    <row r="12859" spans="1:3">
      <c r="A12859" s="21">
        <v>543</v>
      </c>
      <c r="B12859" s="6">
        <f>B12248+B$11076*(B$10457+'Calc1'!B10967)*100/'11'!B$17</f>
        <v>0</v>
      </c>
      <c r="C12859" s="10"/>
    </row>
    <row r="12860" spans="1:3">
      <c r="A12860" s="21">
        <v>544</v>
      </c>
      <c r="B12860" s="6">
        <f>B12249+B$11076*(B$10457+'Calc1'!B10968)*100/'11'!B$17</f>
        <v>0</v>
      </c>
      <c r="C12860" s="10"/>
    </row>
    <row r="12861" spans="1:3">
      <c r="A12861" s="21">
        <v>545</v>
      </c>
      <c r="B12861" s="6">
        <f>B12250+B$11076*(B$10457+'Calc1'!B10969)*100/'11'!B$17</f>
        <v>0</v>
      </c>
      <c r="C12861" s="10"/>
    </row>
    <row r="12862" spans="1:3">
      <c r="A12862" s="21">
        <v>546</v>
      </c>
      <c r="B12862" s="6">
        <f>B12251+B$11076*(B$10457+'Calc1'!B10970)*100/'11'!B$17</f>
        <v>0</v>
      </c>
      <c r="C12862" s="10"/>
    </row>
    <row r="12863" spans="1:3">
      <c r="A12863" s="21">
        <v>547</v>
      </c>
      <c r="B12863" s="6">
        <f>B12252+B$11076*(B$10457+'Calc1'!B10971)*100/'11'!B$17</f>
        <v>0</v>
      </c>
      <c r="C12863" s="10"/>
    </row>
    <row r="12864" spans="1:3">
      <c r="A12864" s="21">
        <v>548</v>
      </c>
      <c r="B12864" s="6">
        <f>B12253+B$11076*(B$10457+'Calc1'!B10972)*100/'11'!B$17</f>
        <v>0</v>
      </c>
      <c r="C12864" s="10"/>
    </row>
    <row r="12865" spans="1:3">
      <c r="A12865" s="21">
        <v>549</v>
      </c>
      <c r="B12865" s="6">
        <f>B12254+B$11076*(B$10457+'Calc1'!B10973)*100/'11'!B$17</f>
        <v>0</v>
      </c>
      <c r="C12865" s="10"/>
    </row>
    <row r="12866" spans="1:3">
      <c r="A12866" s="21">
        <v>550</v>
      </c>
      <c r="B12866" s="6">
        <f>B12255+B$11076*(B$10457+'Calc1'!B10974)*100/'11'!B$17</f>
        <v>0</v>
      </c>
      <c r="C12866" s="10"/>
    </row>
    <row r="12867" spans="1:3">
      <c r="A12867" s="21">
        <v>551</v>
      </c>
      <c r="B12867" s="6">
        <f>B12256+B$11076*(B$10457+'Calc1'!B10975)*100/'11'!B$17</f>
        <v>0</v>
      </c>
      <c r="C12867" s="10"/>
    </row>
    <row r="12868" spans="1:3">
      <c r="A12868" s="21">
        <v>552</v>
      </c>
      <c r="B12868" s="6">
        <f>B12257+B$11076*(B$10457+'Calc1'!B10976)*100/'11'!B$17</f>
        <v>0</v>
      </c>
      <c r="C12868" s="10"/>
    </row>
    <row r="12869" spans="1:3">
      <c r="A12869" s="21">
        <v>553</v>
      </c>
      <c r="B12869" s="6">
        <f>B12258+B$11076*(B$10457+'Calc1'!B10977)*100/'11'!B$17</f>
        <v>0</v>
      </c>
      <c r="C12869" s="10"/>
    </row>
    <row r="12870" spans="1:3">
      <c r="A12870" s="21">
        <v>554</v>
      </c>
      <c r="B12870" s="6">
        <f>B12259+B$11076*(B$10457+'Calc1'!B10978)*100/'11'!B$17</f>
        <v>0</v>
      </c>
      <c r="C12870" s="10"/>
    </row>
    <row r="12871" spans="1:3">
      <c r="A12871" s="21">
        <v>555</v>
      </c>
      <c r="B12871" s="6">
        <f>B12260+B$11076*(B$10457+'Calc1'!B10979)*100/'11'!B$17</f>
        <v>0</v>
      </c>
      <c r="C12871" s="10"/>
    </row>
    <row r="12872" spans="1:3">
      <c r="A12872" s="21">
        <v>556</v>
      </c>
      <c r="B12872" s="6">
        <f>B12261+B$11076*(B$10457+'Calc1'!B10980)*100/'11'!B$17</f>
        <v>0</v>
      </c>
      <c r="C12872" s="10"/>
    </row>
    <row r="12873" spans="1:3">
      <c r="A12873" s="21">
        <v>557</v>
      </c>
      <c r="B12873" s="6">
        <f>B12262+B$11076*(B$10457+'Calc1'!B10981)*100/'11'!B$17</f>
        <v>0</v>
      </c>
      <c r="C12873" s="10"/>
    </row>
    <row r="12874" spans="1:3">
      <c r="A12874" s="21">
        <v>558</v>
      </c>
      <c r="B12874" s="6">
        <f>B12263+B$11076*(B$10457+'Calc1'!B10982)*100/'11'!B$17</f>
        <v>0</v>
      </c>
      <c r="C12874" s="10"/>
    </row>
    <row r="12875" spans="1:3">
      <c r="A12875" s="21">
        <v>559</v>
      </c>
      <c r="B12875" s="6">
        <f>B12264+B$11076*(B$10457+'Calc1'!B10983)*100/'11'!B$17</f>
        <v>0</v>
      </c>
      <c r="C12875" s="10"/>
    </row>
    <row r="12876" spans="1:3">
      <c r="A12876" s="21">
        <v>560</v>
      </c>
      <c r="B12876" s="6">
        <f>B12265+B$11076*(B$10457+'Calc1'!B10984)*100/'11'!B$17</f>
        <v>0</v>
      </c>
      <c r="C12876" s="10"/>
    </row>
    <row r="12877" spans="1:3">
      <c r="A12877" s="21">
        <v>561</v>
      </c>
      <c r="B12877" s="6">
        <f>B12266+B$11076*(B$10457+'Calc1'!B10985)*100/'11'!B$17</f>
        <v>0</v>
      </c>
      <c r="C12877" s="10"/>
    </row>
    <row r="12878" spans="1:3">
      <c r="A12878" s="21">
        <v>562</v>
      </c>
      <c r="B12878" s="6">
        <f>B12267+B$11076*(B$10457+'Calc1'!B10986)*100/'11'!B$17</f>
        <v>0</v>
      </c>
      <c r="C12878" s="10"/>
    </row>
    <row r="12879" spans="1:3">
      <c r="A12879" s="21">
        <v>563</v>
      </c>
      <c r="B12879" s="6">
        <f>B12268+B$11076*(B$10457+'Calc1'!B10987)*100/'11'!B$17</f>
        <v>0</v>
      </c>
      <c r="C12879" s="10"/>
    </row>
    <row r="12880" spans="1:3">
      <c r="A12880" s="21">
        <v>564</v>
      </c>
      <c r="B12880" s="6">
        <f>B12269+B$11076*(B$10457+'Calc1'!B10988)*100/'11'!B$17</f>
        <v>0</v>
      </c>
      <c r="C12880" s="10"/>
    </row>
    <row r="12881" spans="1:3">
      <c r="A12881" s="21">
        <v>565</v>
      </c>
      <c r="B12881" s="6">
        <f>B12270+B$11076*(B$10457+'Calc1'!B10989)*100/'11'!B$17</f>
        <v>0</v>
      </c>
      <c r="C12881" s="10"/>
    </row>
    <row r="12882" spans="1:3">
      <c r="A12882" s="21">
        <v>566</v>
      </c>
      <c r="B12882" s="6">
        <f>B12271+B$11076*(B$10457+'Calc1'!B10990)*100/'11'!B$17</f>
        <v>0</v>
      </c>
      <c r="C12882" s="10"/>
    </row>
    <row r="12883" spans="1:3">
      <c r="A12883" s="21">
        <v>567</v>
      </c>
      <c r="B12883" s="6">
        <f>B12272+B$11076*(B$10457+'Calc1'!B10991)*100/'11'!B$17</f>
        <v>0</v>
      </c>
      <c r="C12883" s="10"/>
    </row>
    <row r="12884" spans="1:3">
      <c r="A12884" s="21">
        <v>568</v>
      </c>
      <c r="B12884" s="6">
        <f>B12273+B$11076*(B$10457+'Calc1'!B10992)*100/'11'!B$17</f>
        <v>0</v>
      </c>
      <c r="C12884" s="10"/>
    </row>
    <row r="12885" spans="1:3">
      <c r="A12885" s="21">
        <v>569</v>
      </c>
      <c r="B12885" s="6">
        <f>B12274+B$11076*(B$10457+'Calc1'!B10993)*100/'11'!B$17</f>
        <v>0</v>
      </c>
      <c r="C12885" s="10"/>
    </row>
    <row r="12886" spans="1:3">
      <c r="A12886" s="21">
        <v>570</v>
      </c>
      <c r="B12886" s="6">
        <f>B12275+B$11076*(B$10457+'Calc1'!B10994)*100/'11'!B$17</f>
        <v>0</v>
      </c>
      <c r="C12886" s="10"/>
    </row>
    <row r="12887" spans="1:3">
      <c r="A12887" s="21">
        <v>571</v>
      </c>
      <c r="B12887" s="6">
        <f>B12276+B$11076*(B$10457+'Calc1'!B10995)*100/'11'!B$17</f>
        <v>0</v>
      </c>
      <c r="C12887" s="10"/>
    </row>
    <row r="12888" spans="1:3">
      <c r="A12888" s="21">
        <v>572</v>
      </c>
      <c r="B12888" s="6">
        <f>B12277+B$11076*(B$10457+'Calc1'!B10996)*100/'11'!B$17</f>
        <v>0</v>
      </c>
      <c r="C12888" s="10"/>
    </row>
    <row r="12889" spans="1:3">
      <c r="A12889" s="21">
        <v>573</v>
      </c>
      <c r="B12889" s="6">
        <f>B12278+B$11076*(B$10457+'Calc1'!B10997)*100/'11'!B$17</f>
        <v>0</v>
      </c>
      <c r="C12889" s="10"/>
    </row>
    <row r="12890" spans="1:3">
      <c r="A12890" s="21">
        <v>574</v>
      </c>
      <c r="B12890" s="6">
        <f>B12279+B$11076*(B$10457+'Calc1'!B10998)*100/'11'!B$17</f>
        <v>0</v>
      </c>
      <c r="C12890" s="10"/>
    </row>
    <row r="12891" spans="1:3">
      <c r="A12891" s="21">
        <v>575</v>
      </c>
      <c r="B12891" s="6">
        <f>B12280+B$11076*(B$10457+'Calc1'!B10999)*100/'11'!B$17</f>
        <v>0</v>
      </c>
      <c r="C12891" s="10"/>
    </row>
    <row r="12892" spans="1:3">
      <c r="A12892" s="21">
        <v>576</v>
      </c>
      <c r="B12892" s="6">
        <f>B12281+B$11076*(B$10457+'Calc1'!B11000)*100/'11'!B$17</f>
        <v>0</v>
      </c>
      <c r="C12892" s="10"/>
    </row>
    <row r="12893" spans="1:3">
      <c r="A12893" s="21">
        <v>577</v>
      </c>
      <c r="B12893" s="6">
        <f>B12282+B$11076*(B$10457+'Calc1'!B11001)*100/'11'!B$17</f>
        <v>0</v>
      </c>
      <c r="C12893" s="10"/>
    </row>
    <row r="12894" spans="1:3">
      <c r="A12894" s="21">
        <v>578</v>
      </c>
      <c r="B12894" s="6">
        <f>B12283+B$11076*(B$10457+'Calc1'!B11002)*100/'11'!B$17</f>
        <v>0</v>
      </c>
      <c r="C12894" s="10"/>
    </row>
    <row r="12895" spans="1:3">
      <c r="A12895" s="21">
        <v>579</v>
      </c>
      <c r="B12895" s="6">
        <f>B12284+B$11076*(B$10457+'Calc1'!B11003)*100/'11'!B$17</f>
        <v>0</v>
      </c>
      <c r="C12895" s="10"/>
    </row>
    <row r="12896" spans="1:3">
      <c r="A12896" s="21">
        <v>580</v>
      </c>
      <c r="B12896" s="6">
        <f>B12285+B$11076*(B$10457+'Calc1'!B11004)*100/'11'!B$17</f>
        <v>0</v>
      </c>
      <c r="C12896" s="10"/>
    </row>
    <row r="12897" spans="1:3">
      <c r="A12897" s="21">
        <v>581</v>
      </c>
      <c r="B12897" s="6">
        <f>B12286+B$11076*(B$10457+'Calc1'!B11005)*100/'11'!B$17</f>
        <v>0</v>
      </c>
      <c r="C12897" s="10"/>
    </row>
    <row r="12898" spans="1:3">
      <c r="A12898" s="21">
        <v>582</v>
      </c>
      <c r="B12898" s="6">
        <f>B12287+B$11076*(B$10457+'Calc1'!B11006)*100/'11'!B$17</f>
        <v>0</v>
      </c>
      <c r="C12898" s="10"/>
    </row>
    <row r="12899" spans="1:3">
      <c r="A12899" s="21">
        <v>583</v>
      </c>
      <c r="B12899" s="6">
        <f>B12288+B$11076*(B$10457+'Calc1'!B11007)*100/'11'!B$17</f>
        <v>0</v>
      </c>
      <c r="C12899" s="10"/>
    </row>
    <row r="12900" spans="1:3">
      <c r="A12900" s="21">
        <v>584</v>
      </c>
      <c r="B12900" s="6">
        <f>B12289+B$11076*(B$10457+'Calc1'!B11008)*100/'11'!B$17</f>
        <v>0</v>
      </c>
      <c r="C12900" s="10"/>
    </row>
    <row r="12901" spans="1:3">
      <c r="A12901" s="21">
        <v>585</v>
      </c>
      <c r="B12901" s="6">
        <f>B12290+B$11076*(B$10457+'Calc1'!B11009)*100/'11'!B$17</f>
        <v>0</v>
      </c>
      <c r="C12901" s="10"/>
    </row>
    <row r="12902" spans="1:3">
      <c r="A12902" s="21">
        <v>586</v>
      </c>
      <c r="B12902" s="6">
        <f>B12291+B$11076*(B$10457+'Calc1'!B11010)*100/'11'!B$17</f>
        <v>0</v>
      </c>
      <c r="C12902" s="10"/>
    </row>
    <row r="12903" spans="1:3">
      <c r="A12903" s="21">
        <v>587</v>
      </c>
      <c r="B12903" s="6">
        <f>B12292+B$11076*(B$10457+'Calc1'!B11011)*100/'11'!B$17</f>
        <v>0</v>
      </c>
      <c r="C12903" s="10"/>
    </row>
    <row r="12904" spans="1:3">
      <c r="A12904" s="21">
        <v>588</v>
      </c>
      <c r="B12904" s="6">
        <f>B12293+B$11076*(B$10457+'Calc1'!B11012)*100/'11'!B$17</f>
        <v>0</v>
      </c>
      <c r="C12904" s="10"/>
    </row>
    <row r="12905" spans="1:3">
      <c r="A12905" s="21">
        <v>589</v>
      </c>
      <c r="B12905" s="6">
        <f>B12294+B$11076*(B$10457+'Calc1'!B11013)*100/'11'!B$17</f>
        <v>0</v>
      </c>
      <c r="C12905" s="10"/>
    </row>
    <row r="12906" spans="1:3">
      <c r="A12906" s="21">
        <v>590</v>
      </c>
      <c r="B12906" s="6">
        <f>B12295+B$11076*(B$10457+'Calc1'!B11014)*100/'11'!B$17</f>
        <v>0</v>
      </c>
      <c r="C12906" s="10"/>
    </row>
    <row r="12907" spans="1:3">
      <c r="A12907" s="21">
        <v>591</v>
      </c>
      <c r="B12907" s="6">
        <f>B12296+B$11076*(B$10457+'Calc1'!B11015)*100/'11'!B$17</f>
        <v>0</v>
      </c>
      <c r="C12907" s="10"/>
    </row>
    <row r="12908" spans="1:3">
      <c r="A12908" s="21">
        <v>592</v>
      </c>
      <c r="B12908" s="6">
        <f>B12297+B$11076*(B$10457+'Calc1'!B11016)*100/'11'!B$17</f>
        <v>0</v>
      </c>
      <c r="C12908" s="10"/>
    </row>
    <row r="12909" spans="1:3">
      <c r="A12909" s="21">
        <v>593</v>
      </c>
      <c r="B12909" s="6">
        <f>B12298+B$11076*(B$10457+'Calc1'!B11017)*100/'11'!B$17</f>
        <v>0</v>
      </c>
      <c r="C12909" s="10"/>
    </row>
    <row r="12910" spans="1:3">
      <c r="A12910" s="21">
        <v>594</v>
      </c>
      <c r="B12910" s="6">
        <f>B12299+B$11076*(B$10457+'Calc1'!B11018)*100/'11'!B$17</f>
        <v>0</v>
      </c>
      <c r="C12910" s="10"/>
    </row>
    <row r="12911" spans="1:3">
      <c r="A12911" s="21">
        <v>595</v>
      </c>
      <c r="B12911" s="6">
        <f>B12300+B$11076*(B$10457+'Calc1'!B11019)*100/'11'!B$17</f>
        <v>0</v>
      </c>
      <c r="C12911" s="10"/>
    </row>
    <row r="12912" spans="1:3">
      <c r="A12912" s="21">
        <v>596</v>
      </c>
      <c r="B12912" s="6">
        <f>B12301+B$11076*(B$10457+'Calc1'!B11020)*100/'11'!B$17</f>
        <v>0</v>
      </c>
      <c r="C12912" s="10"/>
    </row>
    <row r="12913" spans="1:3">
      <c r="A12913" s="21">
        <v>597</v>
      </c>
      <c r="B12913" s="6">
        <f>B12302+B$11076*(B$10457+'Calc1'!B11021)*100/'11'!B$17</f>
        <v>0</v>
      </c>
      <c r="C12913" s="10"/>
    </row>
    <row r="12914" spans="1:3">
      <c r="A12914" s="21">
        <v>598</v>
      </c>
      <c r="B12914" s="6">
        <f>B12303+B$11076*(B$10457+'Calc1'!B11022)*100/'11'!B$17</f>
        <v>0</v>
      </c>
      <c r="C12914" s="10"/>
    </row>
    <row r="12915" spans="1:3">
      <c r="A12915" s="21">
        <v>599</v>
      </c>
      <c r="B12915" s="6">
        <f>B12304+B$11076*(B$10457+'Calc1'!B11023)*100/'11'!B$17</f>
        <v>0</v>
      </c>
      <c r="C12915" s="10"/>
    </row>
    <row r="12916" spans="1:3">
      <c r="A12916" s="21">
        <v>600</v>
      </c>
      <c r="B12916" s="6">
        <f>B12305+B$11076*(B$10457+'Calc1'!B11024)*100/'11'!B$17</f>
        <v>0</v>
      </c>
      <c r="C12916" s="10"/>
    </row>
    <row r="12918" spans="1:3" ht="21" customHeight="1">
      <c r="A12918" s="1" t="s">
        <v>867</v>
      </c>
    </row>
    <row r="12919" spans="1:3">
      <c r="A12919" s="2" t="s">
        <v>255</v>
      </c>
    </row>
    <row r="12920" spans="1:3">
      <c r="A12920" s="12" t="s">
        <v>868</v>
      </c>
    </row>
    <row r="12921" spans="1:3">
      <c r="A12921" s="12" t="s">
        <v>869</v>
      </c>
    </row>
    <row r="12922" spans="1:3">
      <c r="A12922" s="12" t="s">
        <v>870</v>
      </c>
    </row>
    <row r="12923" spans="1:3">
      <c r="A12923" s="12" t="s">
        <v>404</v>
      </c>
    </row>
    <row r="12924" spans="1:3">
      <c r="A12924" s="2" t="s">
        <v>871</v>
      </c>
    </row>
    <row r="12926" spans="1:3">
      <c r="B12926" s="3" t="s">
        <v>872</v>
      </c>
    </row>
    <row r="12927" spans="1:3">
      <c r="A12927" s="21">
        <v>1</v>
      </c>
      <c r="B12927" s="6">
        <f>B$10441*(B6785+B9224)*100/'11'!B$17</f>
        <v>0</v>
      </c>
      <c r="C12927" s="10"/>
    </row>
    <row r="12928" spans="1:3">
      <c r="A12928" s="21">
        <v>2</v>
      </c>
      <c r="B12928" s="6">
        <f>B$10441*(B6786+B9225)*100/'11'!B$17</f>
        <v>0</v>
      </c>
      <c r="C12928" s="10"/>
    </row>
    <row r="12929" spans="1:3">
      <c r="A12929" s="21">
        <v>3</v>
      </c>
      <c r="B12929" s="6">
        <f>B$10441*(B6787+B9226)*100/'11'!B$17</f>
        <v>0</v>
      </c>
      <c r="C12929" s="10"/>
    </row>
    <row r="12930" spans="1:3">
      <c r="A12930" s="21">
        <v>4</v>
      </c>
      <c r="B12930" s="6">
        <f>B$10441*(B6788+B9227)*100/'11'!B$17</f>
        <v>0</v>
      </c>
      <c r="C12930" s="10"/>
    </row>
    <row r="12931" spans="1:3">
      <c r="A12931" s="21">
        <v>5</v>
      </c>
      <c r="B12931" s="6">
        <f>B$10441*(B6789+B9228)*100/'11'!B$17</f>
        <v>0</v>
      </c>
      <c r="C12931" s="10"/>
    </row>
    <row r="12932" spans="1:3">
      <c r="A12932" s="21">
        <v>6</v>
      </c>
      <c r="B12932" s="6">
        <f>B$10441*(B6790+B9229)*100/'11'!B$17</f>
        <v>0</v>
      </c>
      <c r="C12932" s="10"/>
    </row>
    <row r="12933" spans="1:3">
      <c r="A12933" s="21">
        <v>7</v>
      </c>
      <c r="B12933" s="6">
        <f>B$10441*(B6791+B9230)*100/'11'!B$17</f>
        <v>0</v>
      </c>
      <c r="C12933" s="10"/>
    </row>
    <row r="12934" spans="1:3">
      <c r="A12934" s="21">
        <v>8</v>
      </c>
      <c r="B12934" s="6">
        <f>B$10441*(B6792+B9231)*100/'11'!B$17</f>
        <v>0</v>
      </c>
      <c r="C12934" s="10"/>
    </row>
    <row r="12935" spans="1:3">
      <c r="A12935" s="21">
        <v>9</v>
      </c>
      <c r="B12935" s="6">
        <f>B$10441*(B6793+B9232)*100/'11'!B$17</f>
        <v>0</v>
      </c>
      <c r="C12935" s="10"/>
    </row>
    <row r="12936" spans="1:3">
      <c r="A12936" s="21">
        <v>10</v>
      </c>
      <c r="B12936" s="6">
        <f>B$10441*(B6794+B9233)*100/'11'!B$17</f>
        <v>0</v>
      </c>
      <c r="C12936" s="10"/>
    </row>
    <row r="12937" spans="1:3">
      <c r="A12937" s="21">
        <v>11</v>
      </c>
      <c r="B12937" s="6">
        <f>B$10441*(B6795+B9234)*100/'11'!B$17</f>
        <v>0</v>
      </c>
      <c r="C12937" s="10"/>
    </row>
    <row r="12938" spans="1:3">
      <c r="A12938" s="21">
        <v>12</v>
      </c>
      <c r="B12938" s="6">
        <f>B$10441*(B6796+B9235)*100/'11'!B$17</f>
        <v>0</v>
      </c>
      <c r="C12938" s="10"/>
    </row>
    <row r="12939" spans="1:3">
      <c r="A12939" s="21">
        <v>13</v>
      </c>
      <c r="B12939" s="6">
        <f>B$10441*(B6797+B9236)*100/'11'!B$17</f>
        <v>0</v>
      </c>
      <c r="C12939" s="10"/>
    </row>
    <row r="12940" spans="1:3">
      <c r="A12940" s="21">
        <v>14</v>
      </c>
      <c r="B12940" s="6">
        <f>B$10441*(B6798+B9237)*100/'11'!B$17</f>
        <v>0</v>
      </c>
      <c r="C12940" s="10"/>
    </row>
    <row r="12941" spans="1:3">
      <c r="A12941" s="21">
        <v>15</v>
      </c>
      <c r="B12941" s="6">
        <f>B$10441*(B6799+B9238)*100/'11'!B$17</f>
        <v>0</v>
      </c>
      <c r="C12941" s="10"/>
    </row>
    <row r="12942" spans="1:3">
      <c r="A12942" s="21">
        <v>16</v>
      </c>
      <c r="B12942" s="6">
        <f>B$10441*(B6800+B9239)*100/'11'!B$17</f>
        <v>0</v>
      </c>
      <c r="C12942" s="10"/>
    </row>
    <row r="12943" spans="1:3">
      <c r="A12943" s="21">
        <v>17</v>
      </c>
      <c r="B12943" s="6">
        <f>B$10441*(B6801+B9240)*100/'11'!B$17</f>
        <v>0</v>
      </c>
      <c r="C12943" s="10"/>
    </row>
    <row r="12944" spans="1:3">
      <c r="A12944" s="21">
        <v>18</v>
      </c>
      <c r="B12944" s="6">
        <f>B$10441*(B6802+B9241)*100/'11'!B$17</f>
        <v>0</v>
      </c>
      <c r="C12944" s="10"/>
    </row>
    <row r="12945" spans="1:3">
      <c r="A12945" s="21">
        <v>19</v>
      </c>
      <c r="B12945" s="6">
        <f>B$10441*(B6803+B9242)*100/'11'!B$17</f>
        <v>0</v>
      </c>
      <c r="C12945" s="10"/>
    </row>
    <row r="12946" spans="1:3">
      <c r="A12946" s="21">
        <v>20</v>
      </c>
      <c r="B12946" s="6">
        <f>B$10441*(B6804+B9243)*100/'11'!B$17</f>
        <v>0</v>
      </c>
      <c r="C12946" s="10"/>
    </row>
    <row r="12947" spans="1:3">
      <c r="A12947" s="21">
        <v>21</v>
      </c>
      <c r="B12947" s="6">
        <f>B$10441*(B6805+B9244)*100/'11'!B$17</f>
        <v>0</v>
      </c>
      <c r="C12947" s="10"/>
    </row>
    <row r="12948" spans="1:3">
      <c r="A12948" s="21">
        <v>22</v>
      </c>
      <c r="B12948" s="6">
        <f>B$10441*(B6806+B9245)*100/'11'!B$17</f>
        <v>0</v>
      </c>
      <c r="C12948" s="10"/>
    </row>
    <row r="12949" spans="1:3">
      <c r="A12949" s="21">
        <v>23</v>
      </c>
      <c r="B12949" s="6">
        <f>B$10441*(B6807+B9246)*100/'11'!B$17</f>
        <v>0</v>
      </c>
      <c r="C12949" s="10"/>
    </row>
    <row r="12950" spans="1:3">
      <c r="A12950" s="21">
        <v>24</v>
      </c>
      <c r="B12950" s="6">
        <f>B$10441*(B6808+B9247)*100/'11'!B$17</f>
        <v>0</v>
      </c>
      <c r="C12950" s="10"/>
    </row>
    <row r="12951" spans="1:3">
      <c r="A12951" s="21">
        <v>25</v>
      </c>
      <c r="B12951" s="6">
        <f>B$10441*(B6809+B9248)*100/'11'!B$17</f>
        <v>0</v>
      </c>
      <c r="C12951" s="10"/>
    </row>
    <row r="12952" spans="1:3">
      <c r="A12952" s="21">
        <v>26</v>
      </c>
      <c r="B12952" s="6">
        <f>B$10441*(B6810+B9249)*100/'11'!B$17</f>
        <v>0</v>
      </c>
      <c r="C12952" s="10"/>
    </row>
    <row r="12953" spans="1:3">
      <c r="A12953" s="21">
        <v>27</v>
      </c>
      <c r="B12953" s="6">
        <f>B$10441*(B6811+B9250)*100/'11'!B$17</f>
        <v>0</v>
      </c>
      <c r="C12953" s="10"/>
    </row>
    <row r="12954" spans="1:3">
      <c r="A12954" s="21">
        <v>28</v>
      </c>
      <c r="B12954" s="6">
        <f>B$10441*(B6812+B9251)*100/'11'!B$17</f>
        <v>0</v>
      </c>
      <c r="C12954" s="10"/>
    </row>
    <row r="12955" spans="1:3">
      <c r="A12955" s="21">
        <v>29</v>
      </c>
      <c r="B12955" s="6">
        <f>B$10441*(B6813+B9252)*100/'11'!B$17</f>
        <v>0</v>
      </c>
      <c r="C12955" s="10"/>
    </row>
    <row r="12956" spans="1:3">
      <c r="A12956" s="21">
        <v>30</v>
      </c>
      <c r="B12956" s="6">
        <f>B$10441*(B6814+B9253)*100/'11'!B$17</f>
        <v>0</v>
      </c>
      <c r="C12956" s="10"/>
    </row>
    <row r="12957" spans="1:3">
      <c r="A12957" s="21">
        <v>31</v>
      </c>
      <c r="B12957" s="6">
        <f>B$10441*(B6815+B9254)*100/'11'!B$17</f>
        <v>0</v>
      </c>
      <c r="C12957" s="10"/>
    </row>
    <row r="12958" spans="1:3">
      <c r="A12958" s="21">
        <v>32</v>
      </c>
      <c r="B12958" s="6">
        <f>B$10441*(B6816+B9255)*100/'11'!B$17</f>
        <v>0</v>
      </c>
      <c r="C12958" s="10"/>
    </row>
    <row r="12959" spans="1:3">
      <c r="A12959" s="21">
        <v>33</v>
      </c>
      <c r="B12959" s="6">
        <f>B$10441*(B6817+B9256)*100/'11'!B$17</f>
        <v>0</v>
      </c>
      <c r="C12959" s="10"/>
    </row>
    <row r="12960" spans="1:3">
      <c r="A12960" s="21">
        <v>34</v>
      </c>
      <c r="B12960" s="6">
        <f>B$10441*(B6818+B9257)*100/'11'!B$17</f>
        <v>0</v>
      </c>
      <c r="C12960" s="10"/>
    </row>
    <row r="12961" spans="1:3">
      <c r="A12961" s="21">
        <v>35</v>
      </c>
      <c r="B12961" s="6">
        <f>B$10441*(B6819+B9258)*100/'11'!B$17</f>
        <v>0</v>
      </c>
      <c r="C12961" s="10"/>
    </row>
    <row r="12962" spans="1:3">
      <c r="A12962" s="21">
        <v>36</v>
      </c>
      <c r="B12962" s="6">
        <f>B$10441*(B6820+B9259)*100/'11'!B$17</f>
        <v>0</v>
      </c>
      <c r="C12962" s="10"/>
    </row>
    <row r="12963" spans="1:3">
      <c r="A12963" s="21">
        <v>37</v>
      </c>
      <c r="B12963" s="6">
        <f>B$10441*(B6821+B9260)*100/'11'!B$17</f>
        <v>0</v>
      </c>
      <c r="C12963" s="10"/>
    </row>
    <row r="12964" spans="1:3">
      <c r="A12964" s="21">
        <v>38</v>
      </c>
      <c r="B12964" s="6">
        <f>B$10441*(B6822+B9261)*100/'11'!B$17</f>
        <v>0</v>
      </c>
      <c r="C12964" s="10"/>
    </row>
    <row r="12965" spans="1:3">
      <c r="A12965" s="21">
        <v>39</v>
      </c>
      <c r="B12965" s="6">
        <f>B$10441*(B6823+B9262)*100/'11'!B$17</f>
        <v>0</v>
      </c>
      <c r="C12965" s="10"/>
    </row>
    <row r="12966" spans="1:3">
      <c r="A12966" s="21">
        <v>40</v>
      </c>
      <c r="B12966" s="6">
        <f>B$10441*(B6824+B9263)*100/'11'!B$17</f>
        <v>0</v>
      </c>
      <c r="C12966" s="10"/>
    </row>
    <row r="12967" spans="1:3">
      <c r="A12967" s="21">
        <v>41</v>
      </c>
      <c r="B12967" s="6">
        <f>B$10441*(B6825+B9264)*100/'11'!B$17</f>
        <v>0</v>
      </c>
      <c r="C12967" s="10"/>
    </row>
    <row r="12968" spans="1:3">
      <c r="A12968" s="21">
        <v>42</v>
      </c>
      <c r="B12968" s="6">
        <f>B$10441*(B6826+B9265)*100/'11'!B$17</f>
        <v>0</v>
      </c>
      <c r="C12968" s="10"/>
    </row>
    <row r="12969" spans="1:3">
      <c r="A12969" s="21">
        <v>43</v>
      </c>
      <c r="B12969" s="6">
        <f>B$10441*(B6827+B9266)*100/'11'!B$17</f>
        <v>0</v>
      </c>
      <c r="C12969" s="10"/>
    </row>
    <row r="12970" spans="1:3">
      <c r="A12970" s="21">
        <v>44</v>
      </c>
      <c r="B12970" s="6">
        <f>B$10441*(B6828+B9267)*100/'11'!B$17</f>
        <v>0</v>
      </c>
      <c r="C12970" s="10"/>
    </row>
    <row r="12971" spans="1:3">
      <c r="A12971" s="21">
        <v>45</v>
      </c>
      <c r="B12971" s="6">
        <f>B$10441*(B6829+B9268)*100/'11'!B$17</f>
        <v>0</v>
      </c>
      <c r="C12971" s="10"/>
    </row>
    <row r="12972" spans="1:3">
      <c r="A12972" s="21">
        <v>46</v>
      </c>
      <c r="B12972" s="6">
        <f>B$10441*(B6830+B9269)*100/'11'!B$17</f>
        <v>0</v>
      </c>
      <c r="C12972" s="10"/>
    </row>
    <row r="12973" spans="1:3">
      <c r="A12973" s="21">
        <v>47</v>
      </c>
      <c r="B12973" s="6">
        <f>B$10441*(B6831+B9270)*100/'11'!B$17</f>
        <v>0</v>
      </c>
      <c r="C12973" s="10"/>
    </row>
    <row r="12974" spans="1:3">
      <c r="A12974" s="21">
        <v>48</v>
      </c>
      <c r="B12974" s="6">
        <f>B$10441*(B6832+B9271)*100/'11'!B$17</f>
        <v>0</v>
      </c>
      <c r="C12974" s="10"/>
    </row>
    <row r="12975" spans="1:3">
      <c r="A12975" s="21">
        <v>49</v>
      </c>
      <c r="B12975" s="6">
        <f>B$10441*(B6833+B9272)*100/'11'!B$17</f>
        <v>0</v>
      </c>
      <c r="C12975" s="10"/>
    </row>
    <row r="12976" spans="1:3">
      <c r="A12976" s="21">
        <v>50</v>
      </c>
      <c r="B12976" s="6">
        <f>B$10441*(B6834+B9273)*100/'11'!B$17</f>
        <v>0</v>
      </c>
      <c r="C12976" s="10"/>
    </row>
    <row r="12977" spans="1:3">
      <c r="A12977" s="21">
        <v>51</v>
      </c>
      <c r="B12977" s="6">
        <f>B$10441*(B6835+B9274)*100/'11'!B$17</f>
        <v>0</v>
      </c>
      <c r="C12977" s="10"/>
    </row>
    <row r="12978" spans="1:3">
      <c r="A12978" s="21">
        <v>52</v>
      </c>
      <c r="B12978" s="6">
        <f>B$10441*(B6836+B9275)*100/'11'!B$17</f>
        <v>0</v>
      </c>
      <c r="C12978" s="10"/>
    </row>
    <row r="12979" spans="1:3">
      <c r="A12979" s="21">
        <v>53</v>
      </c>
      <c r="B12979" s="6">
        <f>B$10441*(B6837+B9276)*100/'11'!B$17</f>
        <v>0</v>
      </c>
      <c r="C12979" s="10"/>
    </row>
    <row r="12980" spans="1:3">
      <c r="A12980" s="21">
        <v>54</v>
      </c>
      <c r="B12980" s="6">
        <f>B$10441*(B6838+B9277)*100/'11'!B$17</f>
        <v>0</v>
      </c>
      <c r="C12980" s="10"/>
    </row>
    <row r="12981" spans="1:3">
      <c r="A12981" s="21">
        <v>55</v>
      </c>
      <c r="B12981" s="6">
        <f>B$10441*(B6839+B9278)*100/'11'!B$17</f>
        <v>0</v>
      </c>
      <c r="C12981" s="10"/>
    </row>
    <row r="12982" spans="1:3">
      <c r="A12982" s="21">
        <v>56</v>
      </c>
      <c r="B12982" s="6">
        <f>B$10441*(B6840+B9279)*100/'11'!B$17</f>
        <v>0</v>
      </c>
      <c r="C12982" s="10"/>
    </row>
    <row r="12983" spans="1:3">
      <c r="A12983" s="21">
        <v>57</v>
      </c>
      <c r="B12983" s="6">
        <f>B$10441*(B6841+B9280)*100/'11'!B$17</f>
        <v>0</v>
      </c>
      <c r="C12983" s="10"/>
    </row>
    <row r="12984" spans="1:3">
      <c r="A12984" s="21">
        <v>58</v>
      </c>
      <c r="B12984" s="6">
        <f>B$10441*(B6842+B9281)*100/'11'!B$17</f>
        <v>0</v>
      </c>
      <c r="C12984" s="10"/>
    </row>
    <row r="12985" spans="1:3">
      <c r="A12985" s="21">
        <v>59</v>
      </c>
      <c r="B12985" s="6">
        <f>B$10441*(B6843+B9282)*100/'11'!B$17</f>
        <v>0</v>
      </c>
      <c r="C12985" s="10"/>
    </row>
    <row r="12986" spans="1:3">
      <c r="A12986" s="21">
        <v>60</v>
      </c>
      <c r="B12986" s="6">
        <f>B$10441*(B6844+B9283)*100/'11'!B$17</f>
        <v>0</v>
      </c>
      <c r="C12986" s="10"/>
    </row>
    <row r="12987" spans="1:3">
      <c r="A12987" s="21">
        <v>61</v>
      </c>
      <c r="B12987" s="6">
        <f>B$10441*(B6845+B9284)*100/'11'!B$17</f>
        <v>0</v>
      </c>
      <c r="C12987" s="10"/>
    </row>
    <row r="12988" spans="1:3">
      <c r="A12988" s="21">
        <v>62</v>
      </c>
      <c r="B12988" s="6">
        <f>B$10441*(B6846+B9285)*100/'11'!B$17</f>
        <v>0</v>
      </c>
      <c r="C12988" s="10"/>
    </row>
    <row r="12989" spans="1:3">
      <c r="A12989" s="21">
        <v>63</v>
      </c>
      <c r="B12989" s="6">
        <f>B$10441*(B6847+B9286)*100/'11'!B$17</f>
        <v>0</v>
      </c>
      <c r="C12989" s="10"/>
    </row>
    <row r="12990" spans="1:3">
      <c r="A12990" s="21">
        <v>64</v>
      </c>
      <c r="B12990" s="6">
        <f>B$10441*(B6848+B9287)*100/'11'!B$17</f>
        <v>0</v>
      </c>
      <c r="C12990" s="10"/>
    </row>
    <row r="12991" spans="1:3">
      <c r="A12991" s="21">
        <v>65</v>
      </c>
      <c r="B12991" s="6">
        <f>B$10441*(B6849+B9288)*100/'11'!B$17</f>
        <v>0</v>
      </c>
      <c r="C12991" s="10"/>
    </row>
    <row r="12992" spans="1:3">
      <c r="A12992" s="21">
        <v>66</v>
      </c>
      <c r="B12992" s="6">
        <f>B$10441*(B6850+B9289)*100/'11'!B$17</f>
        <v>0</v>
      </c>
      <c r="C12992" s="10"/>
    </row>
    <row r="12993" spans="1:3">
      <c r="A12993" s="21">
        <v>67</v>
      </c>
      <c r="B12993" s="6">
        <f>B$10441*(B6851+B9290)*100/'11'!B$17</f>
        <v>0</v>
      </c>
      <c r="C12993" s="10"/>
    </row>
    <row r="12994" spans="1:3">
      <c r="A12994" s="21">
        <v>68</v>
      </c>
      <c r="B12994" s="6">
        <f>B$10441*(B6852+B9291)*100/'11'!B$17</f>
        <v>0</v>
      </c>
      <c r="C12994" s="10"/>
    </row>
    <row r="12995" spans="1:3">
      <c r="A12995" s="21">
        <v>69</v>
      </c>
      <c r="B12995" s="6">
        <f>B$10441*(B6853+B9292)*100/'11'!B$17</f>
        <v>0</v>
      </c>
      <c r="C12995" s="10"/>
    </row>
    <row r="12996" spans="1:3">
      <c r="A12996" s="21">
        <v>70</v>
      </c>
      <c r="B12996" s="6">
        <f>B$10441*(B6854+B9293)*100/'11'!B$17</f>
        <v>0</v>
      </c>
      <c r="C12996" s="10"/>
    </row>
    <row r="12997" spans="1:3">
      <c r="A12997" s="21">
        <v>71</v>
      </c>
      <c r="B12997" s="6">
        <f>B$10441*(B6855+B9294)*100/'11'!B$17</f>
        <v>0</v>
      </c>
      <c r="C12997" s="10"/>
    </row>
    <row r="12998" spans="1:3">
      <c r="A12998" s="21">
        <v>72</v>
      </c>
      <c r="B12998" s="6">
        <f>B$10441*(B6856+B9295)*100/'11'!B$17</f>
        <v>0</v>
      </c>
      <c r="C12998" s="10"/>
    </row>
    <row r="12999" spans="1:3">
      <c r="A12999" s="21">
        <v>73</v>
      </c>
      <c r="B12999" s="6">
        <f>B$10441*(B6857+B9296)*100/'11'!B$17</f>
        <v>0</v>
      </c>
      <c r="C12999" s="10"/>
    </row>
    <row r="13000" spans="1:3">
      <c r="A13000" s="21">
        <v>74</v>
      </c>
      <c r="B13000" s="6">
        <f>B$10441*(B6858+B9297)*100/'11'!B$17</f>
        <v>0</v>
      </c>
      <c r="C13000" s="10"/>
    </row>
    <row r="13001" spans="1:3">
      <c r="A13001" s="21">
        <v>75</v>
      </c>
      <c r="B13001" s="6">
        <f>B$10441*(B6859+B9298)*100/'11'!B$17</f>
        <v>0</v>
      </c>
      <c r="C13001" s="10"/>
    </row>
    <row r="13002" spans="1:3">
      <c r="A13002" s="21">
        <v>76</v>
      </c>
      <c r="B13002" s="6">
        <f>B$10441*(B6860+B9299)*100/'11'!B$17</f>
        <v>0</v>
      </c>
      <c r="C13002" s="10"/>
    </row>
    <row r="13003" spans="1:3">
      <c r="A13003" s="21">
        <v>77</v>
      </c>
      <c r="B13003" s="6">
        <f>B$10441*(B6861+B9300)*100/'11'!B$17</f>
        <v>0</v>
      </c>
      <c r="C13003" s="10"/>
    </row>
    <row r="13004" spans="1:3">
      <c r="A13004" s="21">
        <v>78</v>
      </c>
      <c r="B13004" s="6">
        <f>B$10441*(B6862+B9301)*100/'11'!B$17</f>
        <v>0</v>
      </c>
      <c r="C13004" s="10"/>
    </row>
    <row r="13005" spans="1:3">
      <c r="A13005" s="21">
        <v>79</v>
      </c>
      <c r="B13005" s="6">
        <f>B$10441*(B6863+B9302)*100/'11'!B$17</f>
        <v>0</v>
      </c>
      <c r="C13005" s="10"/>
    </row>
    <row r="13006" spans="1:3">
      <c r="A13006" s="21">
        <v>80</v>
      </c>
      <c r="B13006" s="6">
        <f>B$10441*(B6864+B9303)*100/'11'!B$17</f>
        <v>0</v>
      </c>
      <c r="C13006" s="10"/>
    </row>
    <row r="13007" spans="1:3">
      <c r="A13007" s="21">
        <v>81</v>
      </c>
      <c r="B13007" s="6">
        <f>B$10441*(B6865+B9304)*100/'11'!B$17</f>
        <v>0</v>
      </c>
      <c r="C13007" s="10"/>
    </row>
    <row r="13008" spans="1:3">
      <c r="A13008" s="21">
        <v>82</v>
      </c>
      <c r="B13008" s="6">
        <f>B$10441*(B6866+B9305)*100/'11'!B$17</f>
        <v>0</v>
      </c>
      <c r="C13008" s="10"/>
    </row>
    <row r="13009" spans="1:3">
      <c r="A13009" s="21">
        <v>83</v>
      </c>
      <c r="B13009" s="6">
        <f>B$10441*(B6867+B9306)*100/'11'!B$17</f>
        <v>0</v>
      </c>
      <c r="C13009" s="10"/>
    </row>
    <row r="13010" spans="1:3">
      <c r="A13010" s="21">
        <v>84</v>
      </c>
      <c r="B13010" s="6">
        <f>B$10441*(B6868+B9307)*100/'11'!B$17</f>
        <v>0</v>
      </c>
      <c r="C13010" s="10"/>
    </row>
    <row r="13011" spans="1:3">
      <c r="A13011" s="21">
        <v>85</v>
      </c>
      <c r="B13011" s="6">
        <f>B$10441*(B6869+B9308)*100/'11'!B$17</f>
        <v>0</v>
      </c>
      <c r="C13011" s="10"/>
    </row>
    <row r="13012" spans="1:3">
      <c r="A13012" s="21">
        <v>86</v>
      </c>
      <c r="B13012" s="6">
        <f>B$10441*(B6870+B9309)*100/'11'!B$17</f>
        <v>0</v>
      </c>
      <c r="C13012" s="10"/>
    </row>
    <row r="13013" spans="1:3">
      <c r="A13013" s="21">
        <v>87</v>
      </c>
      <c r="B13013" s="6">
        <f>B$10441*(B6871+B9310)*100/'11'!B$17</f>
        <v>0</v>
      </c>
      <c r="C13013" s="10"/>
    </row>
    <row r="13014" spans="1:3">
      <c r="A13014" s="21">
        <v>88</v>
      </c>
      <c r="B13014" s="6">
        <f>B$10441*(B6872+B9311)*100/'11'!B$17</f>
        <v>0</v>
      </c>
      <c r="C13014" s="10"/>
    </row>
    <row r="13015" spans="1:3">
      <c r="A13015" s="21">
        <v>89</v>
      </c>
      <c r="B13015" s="6">
        <f>B$10441*(B6873+B9312)*100/'11'!B$17</f>
        <v>0</v>
      </c>
      <c r="C13015" s="10"/>
    </row>
    <row r="13016" spans="1:3">
      <c r="A13016" s="21">
        <v>90</v>
      </c>
      <c r="B13016" s="6">
        <f>B$10441*(B6874+B9313)*100/'11'!B$17</f>
        <v>0</v>
      </c>
      <c r="C13016" s="10"/>
    </row>
    <row r="13017" spans="1:3">
      <c r="A13017" s="21">
        <v>91</v>
      </c>
      <c r="B13017" s="6">
        <f>B$10441*(B6875+B9314)*100/'11'!B$17</f>
        <v>0</v>
      </c>
      <c r="C13017" s="10"/>
    </row>
    <row r="13018" spans="1:3">
      <c r="A13018" s="21">
        <v>92</v>
      </c>
      <c r="B13018" s="6">
        <f>B$10441*(B6876+B9315)*100/'11'!B$17</f>
        <v>0</v>
      </c>
      <c r="C13018" s="10"/>
    </row>
    <row r="13019" spans="1:3">
      <c r="A13019" s="21">
        <v>93</v>
      </c>
      <c r="B13019" s="6">
        <f>B$10441*(B6877+B9316)*100/'11'!B$17</f>
        <v>0</v>
      </c>
      <c r="C13019" s="10"/>
    </row>
    <row r="13020" spans="1:3">
      <c r="A13020" s="21">
        <v>94</v>
      </c>
      <c r="B13020" s="6">
        <f>B$10441*(B6878+B9317)*100/'11'!B$17</f>
        <v>0</v>
      </c>
      <c r="C13020" s="10"/>
    </row>
    <row r="13021" spans="1:3">
      <c r="A13021" s="21">
        <v>95</v>
      </c>
      <c r="B13021" s="6">
        <f>B$10441*(B6879+B9318)*100/'11'!B$17</f>
        <v>0</v>
      </c>
      <c r="C13021" s="10"/>
    </row>
    <row r="13022" spans="1:3">
      <c r="A13022" s="21">
        <v>96</v>
      </c>
      <c r="B13022" s="6">
        <f>B$10441*(B6880+B9319)*100/'11'!B$17</f>
        <v>0</v>
      </c>
      <c r="C13022" s="10"/>
    </row>
    <row r="13023" spans="1:3">
      <c r="A13023" s="21">
        <v>97</v>
      </c>
      <c r="B13023" s="6">
        <f>B$10441*(B6881+B9320)*100/'11'!B$17</f>
        <v>0</v>
      </c>
      <c r="C13023" s="10"/>
    </row>
    <row r="13024" spans="1:3">
      <c r="A13024" s="21">
        <v>98</v>
      </c>
      <c r="B13024" s="6">
        <f>B$10441*(B6882+B9321)*100/'11'!B$17</f>
        <v>0</v>
      </c>
      <c r="C13024" s="10"/>
    </row>
    <row r="13025" spans="1:3">
      <c r="A13025" s="21">
        <v>99</v>
      </c>
      <c r="B13025" s="6">
        <f>B$10441*(B6883+B9322)*100/'11'!B$17</f>
        <v>0</v>
      </c>
      <c r="C13025" s="10"/>
    </row>
    <row r="13026" spans="1:3">
      <c r="A13026" s="21">
        <v>100</v>
      </c>
      <c r="B13026" s="6">
        <f>B$10441*(B6884+B9323)*100/'11'!B$17</f>
        <v>0</v>
      </c>
      <c r="C13026" s="10"/>
    </row>
    <row r="13027" spans="1:3">
      <c r="A13027" s="21">
        <v>101</v>
      </c>
      <c r="B13027" s="6">
        <f>B$10441*(B6885+B9324)*100/'11'!B$17</f>
        <v>0</v>
      </c>
      <c r="C13027" s="10"/>
    </row>
    <row r="13028" spans="1:3">
      <c r="A13028" s="21">
        <v>102</v>
      </c>
      <c r="B13028" s="6">
        <f>B$10441*(B6886+B9325)*100/'11'!B$17</f>
        <v>0</v>
      </c>
      <c r="C13028" s="10"/>
    </row>
    <row r="13029" spans="1:3">
      <c r="A13029" s="21">
        <v>103</v>
      </c>
      <c r="B13029" s="6">
        <f>B$10441*(B6887+B9326)*100/'11'!B$17</f>
        <v>0</v>
      </c>
      <c r="C13029" s="10"/>
    </row>
    <row r="13030" spans="1:3">
      <c r="A13030" s="21">
        <v>104</v>
      </c>
      <c r="B13030" s="6">
        <f>B$10441*(B6888+B9327)*100/'11'!B$17</f>
        <v>0</v>
      </c>
      <c r="C13030" s="10"/>
    </row>
    <row r="13031" spans="1:3">
      <c r="A13031" s="21">
        <v>105</v>
      </c>
      <c r="B13031" s="6">
        <f>B$10441*(B6889+B9328)*100/'11'!B$17</f>
        <v>0</v>
      </c>
      <c r="C13031" s="10"/>
    </row>
    <row r="13032" spans="1:3">
      <c r="A13032" s="21">
        <v>106</v>
      </c>
      <c r="B13032" s="6">
        <f>B$10441*(B6890+B9329)*100/'11'!B$17</f>
        <v>0</v>
      </c>
      <c r="C13032" s="10"/>
    </row>
    <row r="13033" spans="1:3">
      <c r="A13033" s="21">
        <v>107</v>
      </c>
      <c r="B13033" s="6">
        <f>B$10441*(B6891+B9330)*100/'11'!B$17</f>
        <v>0</v>
      </c>
      <c r="C13033" s="10"/>
    </row>
    <row r="13034" spans="1:3">
      <c r="A13034" s="21">
        <v>108</v>
      </c>
      <c r="B13034" s="6">
        <f>B$10441*(B6892+B9331)*100/'11'!B$17</f>
        <v>0</v>
      </c>
      <c r="C13034" s="10"/>
    </row>
    <row r="13035" spans="1:3">
      <c r="A13035" s="21">
        <v>109</v>
      </c>
      <c r="B13035" s="6">
        <f>B$10441*(B6893+B9332)*100/'11'!B$17</f>
        <v>0</v>
      </c>
      <c r="C13035" s="10"/>
    </row>
    <row r="13036" spans="1:3">
      <c r="A13036" s="21">
        <v>110</v>
      </c>
      <c r="B13036" s="6">
        <f>B$10441*(B6894+B9333)*100/'11'!B$17</f>
        <v>0</v>
      </c>
      <c r="C13036" s="10"/>
    </row>
    <row r="13037" spans="1:3">
      <c r="A13037" s="21">
        <v>111</v>
      </c>
      <c r="B13037" s="6">
        <f>B$10441*(B6895+B9334)*100/'11'!B$17</f>
        <v>0</v>
      </c>
      <c r="C13037" s="10"/>
    </row>
    <row r="13038" spans="1:3">
      <c r="A13038" s="21">
        <v>112</v>
      </c>
      <c r="B13038" s="6">
        <f>B$10441*(B6896+B9335)*100/'11'!B$17</f>
        <v>0</v>
      </c>
      <c r="C13038" s="10"/>
    </row>
    <row r="13039" spans="1:3">
      <c r="A13039" s="21">
        <v>113</v>
      </c>
      <c r="B13039" s="6">
        <f>B$10441*(B6897+B9336)*100/'11'!B$17</f>
        <v>0</v>
      </c>
      <c r="C13039" s="10"/>
    </row>
    <row r="13040" spans="1:3">
      <c r="A13040" s="21">
        <v>114</v>
      </c>
      <c r="B13040" s="6">
        <f>B$10441*(B6898+B9337)*100/'11'!B$17</f>
        <v>0</v>
      </c>
      <c r="C13040" s="10"/>
    </row>
    <row r="13041" spans="1:3">
      <c r="A13041" s="21">
        <v>115</v>
      </c>
      <c r="B13041" s="6">
        <f>B$10441*(B6899+B9338)*100/'11'!B$17</f>
        <v>0</v>
      </c>
      <c r="C13041" s="10"/>
    </row>
    <row r="13042" spans="1:3">
      <c r="A13042" s="21">
        <v>116</v>
      </c>
      <c r="B13042" s="6">
        <f>B$10441*(B6900+B9339)*100/'11'!B$17</f>
        <v>0</v>
      </c>
      <c r="C13042" s="10"/>
    </row>
    <row r="13043" spans="1:3">
      <c r="A13043" s="21">
        <v>117</v>
      </c>
      <c r="B13043" s="6">
        <f>B$10441*(B6901+B9340)*100/'11'!B$17</f>
        <v>0</v>
      </c>
      <c r="C13043" s="10"/>
    </row>
    <row r="13044" spans="1:3">
      <c r="A13044" s="21">
        <v>118</v>
      </c>
      <c r="B13044" s="6">
        <f>B$10441*(B6902+B9341)*100/'11'!B$17</f>
        <v>0</v>
      </c>
      <c r="C13044" s="10"/>
    </row>
    <row r="13045" spans="1:3">
      <c r="A13045" s="21">
        <v>119</v>
      </c>
      <c r="B13045" s="6">
        <f>B$10441*(B6903+B9342)*100/'11'!B$17</f>
        <v>0</v>
      </c>
      <c r="C13045" s="10"/>
    </row>
    <row r="13046" spans="1:3">
      <c r="A13046" s="21">
        <v>120</v>
      </c>
      <c r="B13046" s="6">
        <f>B$10441*(B6904+B9343)*100/'11'!B$17</f>
        <v>0</v>
      </c>
      <c r="C13046" s="10"/>
    </row>
    <row r="13047" spans="1:3">
      <c r="A13047" s="21">
        <v>121</v>
      </c>
      <c r="B13047" s="6">
        <f>B$10441*(B6905+B9344)*100/'11'!B$17</f>
        <v>0</v>
      </c>
      <c r="C13047" s="10"/>
    </row>
    <row r="13048" spans="1:3">
      <c r="A13048" s="21">
        <v>122</v>
      </c>
      <c r="B13048" s="6">
        <f>B$10441*(B6906+B9345)*100/'11'!B$17</f>
        <v>0</v>
      </c>
      <c r="C13048" s="10"/>
    </row>
    <row r="13049" spans="1:3">
      <c r="A13049" s="21">
        <v>123</v>
      </c>
      <c r="B13049" s="6">
        <f>B$10441*(B6907+B9346)*100/'11'!B$17</f>
        <v>0</v>
      </c>
      <c r="C13049" s="10"/>
    </row>
    <row r="13050" spans="1:3">
      <c r="A13050" s="21">
        <v>124</v>
      </c>
      <c r="B13050" s="6">
        <f>B$10441*(B6908+B9347)*100/'11'!B$17</f>
        <v>0</v>
      </c>
      <c r="C13050" s="10"/>
    </row>
    <row r="13051" spans="1:3">
      <c r="A13051" s="21">
        <v>125</v>
      </c>
      <c r="B13051" s="6">
        <f>B$10441*(B6909+B9348)*100/'11'!B$17</f>
        <v>0</v>
      </c>
      <c r="C13051" s="10"/>
    </row>
    <row r="13052" spans="1:3">
      <c r="A13052" s="21">
        <v>126</v>
      </c>
      <c r="B13052" s="6">
        <f>B$10441*(B6910+B9349)*100/'11'!B$17</f>
        <v>0</v>
      </c>
      <c r="C13052" s="10"/>
    </row>
    <row r="13053" spans="1:3">
      <c r="A13053" s="21">
        <v>127</v>
      </c>
      <c r="B13053" s="6">
        <f>B$10441*(B6911+B9350)*100/'11'!B$17</f>
        <v>0</v>
      </c>
      <c r="C13053" s="10"/>
    </row>
    <row r="13054" spans="1:3">
      <c r="A13054" s="21">
        <v>128</v>
      </c>
      <c r="B13054" s="6">
        <f>B$10441*(B6912+B9351)*100/'11'!B$17</f>
        <v>0</v>
      </c>
      <c r="C13054" s="10"/>
    </row>
    <row r="13055" spans="1:3">
      <c r="A13055" s="21">
        <v>129</v>
      </c>
      <c r="B13055" s="6">
        <f>B$10441*(B6913+B9352)*100/'11'!B$17</f>
        <v>0</v>
      </c>
      <c r="C13055" s="10"/>
    </row>
    <row r="13056" spans="1:3">
      <c r="A13056" s="21">
        <v>130</v>
      </c>
      <c r="B13056" s="6">
        <f>B$10441*(B6914+B9353)*100/'11'!B$17</f>
        <v>0</v>
      </c>
      <c r="C13056" s="10"/>
    </row>
    <row r="13057" spans="1:3">
      <c r="A13057" s="21">
        <v>131</v>
      </c>
      <c r="B13057" s="6">
        <f>B$10441*(B6915+B9354)*100/'11'!B$17</f>
        <v>0</v>
      </c>
      <c r="C13057" s="10"/>
    </row>
    <row r="13058" spans="1:3">
      <c r="A13058" s="21">
        <v>132</v>
      </c>
      <c r="B13058" s="6">
        <f>B$10441*(B6916+B9355)*100/'11'!B$17</f>
        <v>0</v>
      </c>
      <c r="C13058" s="10"/>
    </row>
    <row r="13059" spans="1:3">
      <c r="A13059" s="21">
        <v>133</v>
      </c>
      <c r="B13059" s="6">
        <f>B$10441*(B6917+B9356)*100/'11'!B$17</f>
        <v>0</v>
      </c>
      <c r="C13059" s="10"/>
    </row>
    <row r="13060" spans="1:3">
      <c r="A13060" s="21">
        <v>134</v>
      </c>
      <c r="B13060" s="6">
        <f>B$10441*(B6918+B9357)*100/'11'!B$17</f>
        <v>0</v>
      </c>
      <c r="C13060" s="10"/>
    </row>
    <row r="13061" spans="1:3">
      <c r="A13061" s="21">
        <v>135</v>
      </c>
      <c r="B13061" s="6">
        <f>B$10441*(B6919+B9358)*100/'11'!B$17</f>
        <v>0</v>
      </c>
      <c r="C13061" s="10"/>
    </row>
    <row r="13062" spans="1:3">
      <c r="A13062" s="21">
        <v>136</v>
      </c>
      <c r="B13062" s="6">
        <f>B$10441*(B6920+B9359)*100/'11'!B$17</f>
        <v>0</v>
      </c>
      <c r="C13062" s="10"/>
    </row>
    <row r="13063" spans="1:3">
      <c r="A13063" s="21">
        <v>137</v>
      </c>
      <c r="B13063" s="6">
        <f>B$10441*(B6921+B9360)*100/'11'!B$17</f>
        <v>0</v>
      </c>
      <c r="C13063" s="10"/>
    </row>
    <row r="13064" spans="1:3">
      <c r="A13064" s="21">
        <v>138</v>
      </c>
      <c r="B13064" s="6">
        <f>B$10441*(B6922+B9361)*100/'11'!B$17</f>
        <v>0</v>
      </c>
      <c r="C13064" s="10"/>
    </row>
    <row r="13065" spans="1:3">
      <c r="A13065" s="21">
        <v>139</v>
      </c>
      <c r="B13065" s="6">
        <f>B$10441*(B6923+B9362)*100/'11'!B$17</f>
        <v>0</v>
      </c>
      <c r="C13065" s="10"/>
    </row>
    <row r="13066" spans="1:3">
      <c r="A13066" s="21">
        <v>140</v>
      </c>
      <c r="B13066" s="6">
        <f>B$10441*(B6924+B9363)*100/'11'!B$17</f>
        <v>0</v>
      </c>
      <c r="C13066" s="10"/>
    </row>
    <row r="13067" spans="1:3">
      <c r="A13067" s="21">
        <v>141</v>
      </c>
      <c r="B13067" s="6">
        <f>B$10441*(B6925+B9364)*100/'11'!B$17</f>
        <v>0</v>
      </c>
      <c r="C13067" s="10"/>
    </row>
    <row r="13068" spans="1:3">
      <c r="A13068" s="21">
        <v>142</v>
      </c>
      <c r="B13068" s="6">
        <f>B$10441*(B6926+B9365)*100/'11'!B$17</f>
        <v>0</v>
      </c>
      <c r="C13068" s="10"/>
    </row>
    <row r="13069" spans="1:3">
      <c r="A13069" s="21">
        <v>143</v>
      </c>
      <c r="B13069" s="6">
        <f>B$10441*(B6927+B9366)*100/'11'!B$17</f>
        <v>0</v>
      </c>
      <c r="C13069" s="10"/>
    </row>
    <row r="13070" spans="1:3">
      <c r="A13070" s="21">
        <v>144</v>
      </c>
      <c r="B13070" s="6">
        <f>B$10441*(B6928+B9367)*100/'11'!B$17</f>
        <v>0</v>
      </c>
      <c r="C13070" s="10"/>
    </row>
    <row r="13071" spans="1:3">
      <c r="A13071" s="21">
        <v>145</v>
      </c>
      <c r="B13071" s="6">
        <f>B$10441*(B6929+B9368)*100/'11'!B$17</f>
        <v>0</v>
      </c>
      <c r="C13071" s="10"/>
    </row>
    <row r="13072" spans="1:3">
      <c r="A13072" s="21">
        <v>146</v>
      </c>
      <c r="B13072" s="6">
        <f>B$10441*(B6930+B9369)*100/'11'!B$17</f>
        <v>0</v>
      </c>
      <c r="C13072" s="10"/>
    </row>
    <row r="13073" spans="1:3">
      <c r="A13073" s="21">
        <v>147</v>
      </c>
      <c r="B13073" s="6">
        <f>B$10441*(B6931+B9370)*100/'11'!B$17</f>
        <v>0</v>
      </c>
      <c r="C13073" s="10"/>
    </row>
    <row r="13074" spans="1:3">
      <c r="A13074" s="21">
        <v>148</v>
      </c>
      <c r="B13074" s="6">
        <f>B$10441*(B6932+B9371)*100/'11'!B$17</f>
        <v>0</v>
      </c>
      <c r="C13074" s="10"/>
    </row>
    <row r="13075" spans="1:3">
      <c r="A13075" s="21">
        <v>149</v>
      </c>
      <c r="B13075" s="6">
        <f>B$10441*(B6933+B9372)*100/'11'!B$17</f>
        <v>0</v>
      </c>
      <c r="C13075" s="10"/>
    </row>
    <row r="13076" spans="1:3">
      <c r="A13076" s="21">
        <v>150</v>
      </c>
      <c r="B13076" s="6">
        <f>B$10441*(B6934+B9373)*100/'11'!B$17</f>
        <v>0</v>
      </c>
      <c r="C13076" s="10"/>
    </row>
    <row r="13077" spans="1:3">
      <c r="A13077" s="21">
        <v>151</v>
      </c>
      <c r="B13077" s="6">
        <f>B$10441*(B6935+B9374)*100/'11'!B$17</f>
        <v>0</v>
      </c>
      <c r="C13077" s="10"/>
    </row>
    <row r="13078" spans="1:3">
      <c r="A13078" s="21">
        <v>152</v>
      </c>
      <c r="B13078" s="6">
        <f>B$10441*(B6936+B9375)*100/'11'!B$17</f>
        <v>0</v>
      </c>
      <c r="C13078" s="10"/>
    </row>
    <row r="13079" spans="1:3">
      <c r="A13079" s="21">
        <v>153</v>
      </c>
      <c r="B13079" s="6">
        <f>B$10441*(B6937+B9376)*100/'11'!B$17</f>
        <v>0</v>
      </c>
      <c r="C13079" s="10"/>
    </row>
    <row r="13080" spans="1:3">
      <c r="A13080" s="21">
        <v>154</v>
      </c>
      <c r="B13080" s="6">
        <f>B$10441*(B6938+B9377)*100/'11'!B$17</f>
        <v>0</v>
      </c>
      <c r="C13080" s="10"/>
    </row>
    <row r="13081" spans="1:3">
      <c r="A13081" s="21">
        <v>155</v>
      </c>
      <c r="B13081" s="6">
        <f>B$10441*(B6939+B9378)*100/'11'!B$17</f>
        <v>0</v>
      </c>
      <c r="C13081" s="10"/>
    </row>
    <row r="13082" spans="1:3">
      <c r="A13082" s="21">
        <v>156</v>
      </c>
      <c r="B13082" s="6">
        <f>B$10441*(B6940+B9379)*100/'11'!B$17</f>
        <v>0</v>
      </c>
      <c r="C13082" s="10"/>
    </row>
    <row r="13083" spans="1:3">
      <c r="A13083" s="21">
        <v>157</v>
      </c>
      <c r="B13083" s="6">
        <f>B$10441*(B6941+B9380)*100/'11'!B$17</f>
        <v>0</v>
      </c>
      <c r="C13083" s="10"/>
    </row>
    <row r="13084" spans="1:3">
      <c r="A13084" s="21">
        <v>158</v>
      </c>
      <c r="B13084" s="6">
        <f>B$10441*(B6942+B9381)*100/'11'!B$17</f>
        <v>0</v>
      </c>
      <c r="C13084" s="10"/>
    </row>
    <row r="13085" spans="1:3">
      <c r="A13085" s="21">
        <v>159</v>
      </c>
      <c r="B13085" s="6">
        <f>B$10441*(B6943+B9382)*100/'11'!B$17</f>
        <v>0</v>
      </c>
      <c r="C13085" s="10"/>
    </row>
    <row r="13086" spans="1:3">
      <c r="A13086" s="21">
        <v>160</v>
      </c>
      <c r="B13086" s="6">
        <f>B$10441*(B6944+B9383)*100/'11'!B$17</f>
        <v>0</v>
      </c>
      <c r="C13086" s="10"/>
    </row>
    <row r="13087" spans="1:3">
      <c r="A13087" s="21">
        <v>161</v>
      </c>
      <c r="B13087" s="6">
        <f>B$10441*(B6945+B9384)*100/'11'!B$17</f>
        <v>0</v>
      </c>
      <c r="C13087" s="10"/>
    </row>
    <row r="13088" spans="1:3">
      <c r="A13088" s="21">
        <v>162</v>
      </c>
      <c r="B13088" s="6">
        <f>B$10441*(B6946+B9385)*100/'11'!B$17</f>
        <v>0</v>
      </c>
      <c r="C13088" s="10"/>
    </row>
    <row r="13089" spans="1:3">
      <c r="A13089" s="21">
        <v>163</v>
      </c>
      <c r="B13089" s="6">
        <f>B$10441*(B6947+B9386)*100/'11'!B$17</f>
        <v>0</v>
      </c>
      <c r="C13089" s="10"/>
    </row>
    <row r="13090" spans="1:3">
      <c r="A13090" s="21">
        <v>164</v>
      </c>
      <c r="B13090" s="6">
        <f>B$10441*(B6948+B9387)*100/'11'!B$17</f>
        <v>0</v>
      </c>
      <c r="C13090" s="10"/>
    </row>
    <row r="13091" spans="1:3">
      <c r="A13091" s="21">
        <v>165</v>
      </c>
      <c r="B13091" s="6">
        <f>B$10441*(B6949+B9388)*100/'11'!B$17</f>
        <v>0</v>
      </c>
      <c r="C13091" s="10"/>
    </row>
    <row r="13092" spans="1:3">
      <c r="A13092" s="21">
        <v>166</v>
      </c>
      <c r="B13092" s="6">
        <f>B$10441*(B6950+B9389)*100/'11'!B$17</f>
        <v>0</v>
      </c>
      <c r="C13092" s="10"/>
    </row>
    <row r="13093" spans="1:3">
      <c r="A13093" s="21">
        <v>167</v>
      </c>
      <c r="B13093" s="6">
        <f>B$10441*(B6951+B9390)*100/'11'!B$17</f>
        <v>0</v>
      </c>
      <c r="C13093" s="10"/>
    </row>
    <row r="13094" spans="1:3">
      <c r="A13094" s="21">
        <v>168</v>
      </c>
      <c r="B13094" s="6">
        <f>B$10441*(B6952+B9391)*100/'11'!B$17</f>
        <v>0</v>
      </c>
      <c r="C13094" s="10"/>
    </row>
    <row r="13095" spans="1:3">
      <c r="A13095" s="21">
        <v>169</v>
      </c>
      <c r="B13095" s="6">
        <f>B$10441*(B6953+B9392)*100/'11'!B$17</f>
        <v>0</v>
      </c>
      <c r="C13095" s="10"/>
    </row>
    <row r="13096" spans="1:3">
      <c r="A13096" s="21">
        <v>170</v>
      </c>
      <c r="B13096" s="6">
        <f>B$10441*(B6954+B9393)*100/'11'!B$17</f>
        <v>0</v>
      </c>
      <c r="C13096" s="10"/>
    </row>
    <row r="13097" spans="1:3">
      <c r="A13097" s="21">
        <v>171</v>
      </c>
      <c r="B13097" s="6">
        <f>B$10441*(B6955+B9394)*100/'11'!B$17</f>
        <v>0</v>
      </c>
      <c r="C13097" s="10"/>
    </row>
    <row r="13098" spans="1:3">
      <c r="A13098" s="21">
        <v>172</v>
      </c>
      <c r="B13098" s="6">
        <f>B$10441*(B6956+B9395)*100/'11'!B$17</f>
        <v>0</v>
      </c>
      <c r="C13098" s="10"/>
    </row>
    <row r="13099" spans="1:3">
      <c r="A13099" s="21">
        <v>173</v>
      </c>
      <c r="B13099" s="6">
        <f>B$10441*(B6957+B9396)*100/'11'!B$17</f>
        <v>0</v>
      </c>
      <c r="C13099" s="10"/>
    </row>
    <row r="13100" spans="1:3">
      <c r="A13100" s="21">
        <v>174</v>
      </c>
      <c r="B13100" s="6">
        <f>B$10441*(B6958+B9397)*100/'11'!B$17</f>
        <v>0</v>
      </c>
      <c r="C13100" s="10"/>
    </row>
    <row r="13101" spans="1:3">
      <c r="A13101" s="21">
        <v>175</v>
      </c>
      <c r="B13101" s="6">
        <f>B$10441*(B6959+B9398)*100/'11'!B$17</f>
        <v>0</v>
      </c>
      <c r="C13101" s="10"/>
    </row>
    <row r="13102" spans="1:3">
      <c r="A13102" s="21">
        <v>176</v>
      </c>
      <c r="B13102" s="6">
        <f>B$10441*(B6960+B9399)*100/'11'!B$17</f>
        <v>0</v>
      </c>
      <c r="C13102" s="10"/>
    </row>
    <row r="13103" spans="1:3">
      <c r="A13103" s="21">
        <v>177</v>
      </c>
      <c r="B13103" s="6">
        <f>B$10441*(B6961+B9400)*100/'11'!B$17</f>
        <v>0</v>
      </c>
      <c r="C13103" s="10"/>
    </row>
    <row r="13104" spans="1:3">
      <c r="A13104" s="21">
        <v>178</v>
      </c>
      <c r="B13104" s="6">
        <f>B$10441*(B6962+B9401)*100/'11'!B$17</f>
        <v>0</v>
      </c>
      <c r="C13104" s="10"/>
    </row>
    <row r="13105" spans="1:3">
      <c r="A13105" s="21">
        <v>179</v>
      </c>
      <c r="B13105" s="6">
        <f>B$10441*(B6963+B9402)*100/'11'!B$17</f>
        <v>0</v>
      </c>
      <c r="C13105" s="10"/>
    </row>
    <row r="13106" spans="1:3">
      <c r="A13106" s="21">
        <v>180</v>
      </c>
      <c r="B13106" s="6">
        <f>B$10441*(B6964+B9403)*100/'11'!B$17</f>
        <v>0</v>
      </c>
      <c r="C13106" s="10"/>
    </row>
    <row r="13107" spans="1:3">
      <c r="A13107" s="21">
        <v>181</v>
      </c>
      <c r="B13107" s="6">
        <f>B$10441*(B6965+B9404)*100/'11'!B$17</f>
        <v>0</v>
      </c>
      <c r="C13107" s="10"/>
    </row>
    <row r="13108" spans="1:3">
      <c r="A13108" s="21">
        <v>182</v>
      </c>
      <c r="B13108" s="6">
        <f>B$10441*(B6966+B9405)*100/'11'!B$17</f>
        <v>0</v>
      </c>
      <c r="C13108" s="10"/>
    </row>
    <row r="13109" spans="1:3">
      <c r="A13109" s="21">
        <v>183</v>
      </c>
      <c r="B13109" s="6">
        <f>B$10441*(B6967+B9406)*100/'11'!B$17</f>
        <v>0</v>
      </c>
      <c r="C13109" s="10"/>
    </row>
    <row r="13110" spans="1:3">
      <c r="A13110" s="21">
        <v>184</v>
      </c>
      <c r="B13110" s="6">
        <f>B$10441*(B6968+B9407)*100/'11'!B$17</f>
        <v>0</v>
      </c>
      <c r="C13110" s="10"/>
    </row>
    <row r="13111" spans="1:3">
      <c r="A13111" s="21">
        <v>185</v>
      </c>
      <c r="B13111" s="6">
        <f>B$10441*(B6969+B9408)*100/'11'!B$17</f>
        <v>0</v>
      </c>
      <c r="C13111" s="10"/>
    </row>
    <row r="13112" spans="1:3">
      <c r="A13112" s="21">
        <v>186</v>
      </c>
      <c r="B13112" s="6">
        <f>B$10441*(B6970+B9409)*100/'11'!B$17</f>
        <v>0</v>
      </c>
      <c r="C13112" s="10"/>
    </row>
    <row r="13113" spans="1:3">
      <c r="A13113" s="21">
        <v>187</v>
      </c>
      <c r="B13113" s="6">
        <f>B$10441*(B6971+B9410)*100/'11'!B$17</f>
        <v>0</v>
      </c>
      <c r="C13113" s="10"/>
    </row>
    <row r="13114" spans="1:3">
      <c r="A13114" s="21">
        <v>188</v>
      </c>
      <c r="B13114" s="6">
        <f>B$10441*(B6972+B9411)*100/'11'!B$17</f>
        <v>0</v>
      </c>
      <c r="C13114" s="10"/>
    </row>
    <row r="13115" spans="1:3">
      <c r="A13115" s="21">
        <v>189</v>
      </c>
      <c r="B13115" s="6">
        <f>B$10441*(B6973+B9412)*100/'11'!B$17</f>
        <v>0</v>
      </c>
      <c r="C13115" s="10"/>
    </row>
    <row r="13116" spans="1:3">
      <c r="A13116" s="21">
        <v>190</v>
      </c>
      <c r="B13116" s="6">
        <f>B$10441*(B6974+B9413)*100/'11'!B$17</f>
        <v>0</v>
      </c>
      <c r="C13116" s="10"/>
    </row>
    <row r="13117" spans="1:3">
      <c r="A13117" s="21">
        <v>191</v>
      </c>
      <c r="B13117" s="6">
        <f>B$10441*(B6975+B9414)*100/'11'!B$17</f>
        <v>0</v>
      </c>
      <c r="C13117" s="10"/>
    </row>
    <row r="13118" spans="1:3">
      <c r="A13118" s="21">
        <v>192</v>
      </c>
      <c r="B13118" s="6">
        <f>B$10441*(B6976+B9415)*100/'11'!B$17</f>
        <v>0</v>
      </c>
      <c r="C13118" s="10"/>
    </row>
    <row r="13119" spans="1:3">
      <c r="A13119" s="21">
        <v>193</v>
      </c>
      <c r="B13119" s="6">
        <f>B$10441*(B6977+B9416)*100/'11'!B$17</f>
        <v>0</v>
      </c>
      <c r="C13119" s="10"/>
    </row>
    <row r="13120" spans="1:3">
      <c r="A13120" s="21">
        <v>194</v>
      </c>
      <c r="B13120" s="6">
        <f>B$10441*(B6978+B9417)*100/'11'!B$17</f>
        <v>0</v>
      </c>
      <c r="C13120" s="10"/>
    </row>
    <row r="13121" spans="1:3">
      <c r="A13121" s="21">
        <v>195</v>
      </c>
      <c r="B13121" s="6">
        <f>B$10441*(B6979+B9418)*100/'11'!B$17</f>
        <v>0</v>
      </c>
      <c r="C13121" s="10"/>
    </row>
    <row r="13122" spans="1:3">
      <c r="A13122" s="21">
        <v>196</v>
      </c>
      <c r="B13122" s="6">
        <f>B$10441*(B6980+B9419)*100/'11'!B$17</f>
        <v>0</v>
      </c>
      <c r="C13122" s="10"/>
    </row>
    <row r="13123" spans="1:3">
      <c r="A13123" s="21">
        <v>197</v>
      </c>
      <c r="B13123" s="6">
        <f>B$10441*(B6981+B9420)*100/'11'!B$17</f>
        <v>0</v>
      </c>
      <c r="C13123" s="10"/>
    </row>
    <row r="13124" spans="1:3">
      <c r="A13124" s="21">
        <v>198</v>
      </c>
      <c r="B13124" s="6">
        <f>B$10441*(B6982+B9421)*100/'11'!B$17</f>
        <v>0</v>
      </c>
      <c r="C13124" s="10"/>
    </row>
    <row r="13125" spans="1:3">
      <c r="A13125" s="21">
        <v>199</v>
      </c>
      <c r="B13125" s="6">
        <f>B$10441*(B6983+B9422)*100/'11'!B$17</f>
        <v>0</v>
      </c>
      <c r="C13125" s="10"/>
    </row>
    <row r="13126" spans="1:3">
      <c r="A13126" s="21">
        <v>200</v>
      </c>
      <c r="B13126" s="6">
        <f>B$10441*(B6984+B9423)*100/'11'!B$17</f>
        <v>0</v>
      </c>
      <c r="C13126" s="10"/>
    </row>
    <row r="13127" spans="1:3">
      <c r="A13127" s="21">
        <v>201</v>
      </c>
      <c r="B13127" s="6">
        <f>B$10441*(B6985+B9424)*100/'11'!B$17</f>
        <v>0</v>
      </c>
      <c r="C13127" s="10"/>
    </row>
    <row r="13128" spans="1:3">
      <c r="A13128" s="21">
        <v>202</v>
      </c>
      <c r="B13128" s="6">
        <f>B$10441*(B6986+B9425)*100/'11'!B$17</f>
        <v>0</v>
      </c>
      <c r="C13128" s="10"/>
    </row>
    <row r="13129" spans="1:3">
      <c r="A13129" s="21">
        <v>203</v>
      </c>
      <c r="B13129" s="6">
        <f>B$10441*(B6987+B9426)*100/'11'!B$17</f>
        <v>0</v>
      </c>
      <c r="C13129" s="10"/>
    </row>
    <row r="13130" spans="1:3">
      <c r="A13130" s="21">
        <v>204</v>
      </c>
      <c r="B13130" s="6">
        <f>B$10441*(B6988+B9427)*100/'11'!B$17</f>
        <v>0</v>
      </c>
      <c r="C13130" s="10"/>
    </row>
    <row r="13131" spans="1:3">
      <c r="A13131" s="21">
        <v>205</v>
      </c>
      <c r="B13131" s="6">
        <f>B$10441*(B6989+B9428)*100/'11'!B$17</f>
        <v>0</v>
      </c>
      <c r="C13131" s="10"/>
    </row>
    <row r="13132" spans="1:3">
      <c r="A13132" s="21">
        <v>206</v>
      </c>
      <c r="B13132" s="6">
        <f>B$10441*(B6990+B9429)*100/'11'!B$17</f>
        <v>0</v>
      </c>
      <c r="C13132" s="10"/>
    </row>
    <row r="13133" spans="1:3">
      <c r="A13133" s="21">
        <v>207</v>
      </c>
      <c r="B13133" s="6">
        <f>B$10441*(B6991+B9430)*100/'11'!B$17</f>
        <v>0</v>
      </c>
      <c r="C13133" s="10"/>
    </row>
    <row r="13134" spans="1:3">
      <c r="A13134" s="21">
        <v>208</v>
      </c>
      <c r="B13134" s="6">
        <f>B$10441*(B6992+B9431)*100/'11'!B$17</f>
        <v>0</v>
      </c>
      <c r="C13134" s="10"/>
    </row>
    <row r="13135" spans="1:3">
      <c r="A13135" s="21">
        <v>209</v>
      </c>
      <c r="B13135" s="6">
        <f>B$10441*(B6993+B9432)*100/'11'!B$17</f>
        <v>0</v>
      </c>
      <c r="C13135" s="10"/>
    </row>
    <row r="13136" spans="1:3">
      <c r="A13136" s="21">
        <v>210</v>
      </c>
      <c r="B13136" s="6">
        <f>B$10441*(B6994+B9433)*100/'11'!B$17</f>
        <v>0</v>
      </c>
      <c r="C13136" s="10"/>
    </row>
    <row r="13137" spans="1:3">
      <c r="A13137" s="21">
        <v>211</v>
      </c>
      <c r="B13137" s="6">
        <f>B$10441*(B6995+B9434)*100/'11'!B$17</f>
        <v>0</v>
      </c>
      <c r="C13137" s="10"/>
    </row>
    <row r="13138" spans="1:3">
      <c r="A13138" s="21">
        <v>212</v>
      </c>
      <c r="B13138" s="6">
        <f>B$10441*(B6996+B9435)*100/'11'!B$17</f>
        <v>0</v>
      </c>
      <c r="C13138" s="10"/>
    </row>
    <row r="13139" spans="1:3">
      <c r="A13139" s="21">
        <v>213</v>
      </c>
      <c r="B13139" s="6">
        <f>B$10441*(B6997+B9436)*100/'11'!B$17</f>
        <v>0</v>
      </c>
      <c r="C13139" s="10"/>
    </row>
    <row r="13140" spans="1:3">
      <c r="A13140" s="21">
        <v>214</v>
      </c>
      <c r="B13140" s="6">
        <f>B$10441*(B6998+B9437)*100/'11'!B$17</f>
        <v>0</v>
      </c>
      <c r="C13140" s="10"/>
    </row>
    <row r="13141" spans="1:3">
      <c r="A13141" s="21">
        <v>215</v>
      </c>
      <c r="B13141" s="6">
        <f>B$10441*(B6999+B9438)*100/'11'!B$17</f>
        <v>0</v>
      </c>
      <c r="C13141" s="10"/>
    </row>
    <row r="13142" spans="1:3">
      <c r="A13142" s="21">
        <v>216</v>
      </c>
      <c r="B13142" s="6">
        <f>B$10441*(B7000+B9439)*100/'11'!B$17</f>
        <v>0</v>
      </c>
      <c r="C13142" s="10"/>
    </row>
    <row r="13143" spans="1:3">
      <c r="A13143" s="21">
        <v>217</v>
      </c>
      <c r="B13143" s="6">
        <f>B$10441*(B7001+B9440)*100/'11'!B$17</f>
        <v>0</v>
      </c>
      <c r="C13143" s="10"/>
    </row>
    <row r="13144" spans="1:3">
      <c r="A13144" s="21">
        <v>218</v>
      </c>
      <c r="B13144" s="6">
        <f>B$10441*(B7002+B9441)*100/'11'!B$17</f>
        <v>0</v>
      </c>
      <c r="C13144" s="10"/>
    </row>
    <row r="13145" spans="1:3">
      <c r="A13145" s="21">
        <v>219</v>
      </c>
      <c r="B13145" s="6">
        <f>B$10441*(B7003+B9442)*100/'11'!B$17</f>
        <v>0</v>
      </c>
      <c r="C13145" s="10"/>
    </row>
    <row r="13146" spans="1:3">
      <c r="A13146" s="21">
        <v>220</v>
      </c>
      <c r="B13146" s="6">
        <f>B$10441*(B7004+B9443)*100/'11'!B$17</f>
        <v>0</v>
      </c>
      <c r="C13146" s="10"/>
    </row>
    <row r="13147" spans="1:3">
      <c r="A13147" s="21">
        <v>221</v>
      </c>
      <c r="B13147" s="6">
        <f>B$10441*(B7005+B9444)*100/'11'!B$17</f>
        <v>0</v>
      </c>
      <c r="C13147" s="10"/>
    </row>
    <row r="13148" spans="1:3">
      <c r="A13148" s="21">
        <v>222</v>
      </c>
      <c r="B13148" s="6">
        <f>B$10441*(B7006+B9445)*100/'11'!B$17</f>
        <v>0</v>
      </c>
      <c r="C13148" s="10"/>
    </row>
    <row r="13149" spans="1:3">
      <c r="A13149" s="21">
        <v>223</v>
      </c>
      <c r="B13149" s="6">
        <f>B$10441*(B7007+B9446)*100/'11'!B$17</f>
        <v>0</v>
      </c>
      <c r="C13149" s="10"/>
    </row>
    <row r="13150" spans="1:3">
      <c r="A13150" s="21">
        <v>224</v>
      </c>
      <c r="B13150" s="6">
        <f>B$10441*(B7008+B9447)*100/'11'!B$17</f>
        <v>0</v>
      </c>
      <c r="C13150" s="10"/>
    </row>
    <row r="13151" spans="1:3">
      <c r="A13151" s="21">
        <v>225</v>
      </c>
      <c r="B13151" s="6">
        <f>B$10441*(B7009+B9448)*100/'11'!B$17</f>
        <v>0</v>
      </c>
      <c r="C13151" s="10"/>
    </row>
    <row r="13152" spans="1:3">
      <c r="A13152" s="21">
        <v>226</v>
      </c>
      <c r="B13152" s="6">
        <f>B$10441*(B7010+B9449)*100/'11'!B$17</f>
        <v>0</v>
      </c>
      <c r="C13152" s="10"/>
    </row>
    <row r="13153" spans="1:3">
      <c r="A13153" s="21">
        <v>227</v>
      </c>
      <c r="B13153" s="6">
        <f>B$10441*(B7011+B9450)*100/'11'!B$17</f>
        <v>0</v>
      </c>
      <c r="C13153" s="10"/>
    </row>
    <row r="13154" spans="1:3">
      <c r="A13154" s="21">
        <v>228</v>
      </c>
      <c r="B13154" s="6">
        <f>B$10441*(B7012+B9451)*100/'11'!B$17</f>
        <v>0</v>
      </c>
      <c r="C13154" s="10"/>
    </row>
    <row r="13155" spans="1:3">
      <c r="A13155" s="21">
        <v>229</v>
      </c>
      <c r="B13155" s="6">
        <f>B$10441*(B7013+B9452)*100/'11'!B$17</f>
        <v>0</v>
      </c>
      <c r="C13155" s="10"/>
    </row>
    <row r="13156" spans="1:3">
      <c r="A13156" s="21">
        <v>230</v>
      </c>
      <c r="B13156" s="6">
        <f>B$10441*(B7014+B9453)*100/'11'!B$17</f>
        <v>0</v>
      </c>
      <c r="C13156" s="10"/>
    </row>
    <row r="13157" spans="1:3">
      <c r="A13157" s="21">
        <v>231</v>
      </c>
      <c r="B13157" s="6">
        <f>B$10441*(B7015+B9454)*100/'11'!B$17</f>
        <v>0</v>
      </c>
      <c r="C13157" s="10"/>
    </row>
    <row r="13158" spans="1:3">
      <c r="A13158" s="21">
        <v>232</v>
      </c>
      <c r="B13158" s="6">
        <f>B$10441*(B7016+B9455)*100/'11'!B$17</f>
        <v>0</v>
      </c>
      <c r="C13158" s="10"/>
    </row>
    <row r="13159" spans="1:3">
      <c r="A13159" s="21">
        <v>233</v>
      </c>
      <c r="B13159" s="6">
        <f>B$10441*(B7017+B9456)*100/'11'!B$17</f>
        <v>0</v>
      </c>
      <c r="C13159" s="10"/>
    </row>
    <row r="13160" spans="1:3">
      <c r="A13160" s="21">
        <v>234</v>
      </c>
      <c r="B13160" s="6">
        <f>B$10441*(B7018+B9457)*100/'11'!B$17</f>
        <v>0</v>
      </c>
      <c r="C13160" s="10"/>
    </row>
    <row r="13161" spans="1:3">
      <c r="A13161" s="21">
        <v>235</v>
      </c>
      <c r="B13161" s="6">
        <f>B$10441*(B7019+B9458)*100/'11'!B$17</f>
        <v>0</v>
      </c>
      <c r="C13161" s="10"/>
    </row>
    <row r="13162" spans="1:3">
      <c r="A13162" s="21">
        <v>236</v>
      </c>
      <c r="B13162" s="6">
        <f>B$10441*(B7020+B9459)*100/'11'!B$17</f>
        <v>0</v>
      </c>
      <c r="C13162" s="10"/>
    </row>
    <row r="13163" spans="1:3">
      <c r="A13163" s="21">
        <v>237</v>
      </c>
      <c r="B13163" s="6">
        <f>B$10441*(B7021+B9460)*100/'11'!B$17</f>
        <v>0</v>
      </c>
      <c r="C13163" s="10"/>
    </row>
    <row r="13164" spans="1:3">
      <c r="A13164" s="21">
        <v>238</v>
      </c>
      <c r="B13164" s="6">
        <f>B$10441*(B7022+B9461)*100/'11'!B$17</f>
        <v>0</v>
      </c>
      <c r="C13164" s="10"/>
    </row>
    <row r="13165" spans="1:3">
      <c r="A13165" s="21">
        <v>239</v>
      </c>
      <c r="B13165" s="6">
        <f>B$10441*(B7023+B9462)*100/'11'!B$17</f>
        <v>0</v>
      </c>
      <c r="C13165" s="10"/>
    </row>
    <row r="13166" spans="1:3">
      <c r="A13166" s="21">
        <v>240</v>
      </c>
      <c r="B13166" s="6">
        <f>B$10441*(B7024+B9463)*100/'11'!B$17</f>
        <v>0</v>
      </c>
      <c r="C13166" s="10"/>
    </row>
    <row r="13167" spans="1:3">
      <c r="A13167" s="21">
        <v>241</v>
      </c>
      <c r="B13167" s="6">
        <f>B$10441*(B7025+B9464)*100/'11'!B$17</f>
        <v>0</v>
      </c>
      <c r="C13167" s="10"/>
    </row>
    <row r="13168" spans="1:3">
      <c r="A13168" s="21">
        <v>242</v>
      </c>
      <c r="B13168" s="6">
        <f>B$10441*(B7026+B9465)*100/'11'!B$17</f>
        <v>0</v>
      </c>
      <c r="C13168" s="10"/>
    </row>
    <row r="13169" spans="1:3">
      <c r="A13169" s="21">
        <v>243</v>
      </c>
      <c r="B13169" s="6">
        <f>B$10441*(B7027+B9466)*100/'11'!B$17</f>
        <v>0</v>
      </c>
      <c r="C13169" s="10"/>
    </row>
    <row r="13170" spans="1:3">
      <c r="A13170" s="21">
        <v>244</v>
      </c>
      <c r="B13170" s="6">
        <f>B$10441*(B7028+B9467)*100/'11'!B$17</f>
        <v>0</v>
      </c>
      <c r="C13170" s="10"/>
    </row>
    <row r="13171" spans="1:3">
      <c r="A13171" s="21">
        <v>245</v>
      </c>
      <c r="B13171" s="6">
        <f>B$10441*(B7029+B9468)*100/'11'!B$17</f>
        <v>0</v>
      </c>
      <c r="C13171" s="10"/>
    </row>
    <row r="13172" spans="1:3">
      <c r="A13172" s="21">
        <v>246</v>
      </c>
      <c r="B13172" s="6">
        <f>B$10441*(B7030+B9469)*100/'11'!B$17</f>
        <v>0</v>
      </c>
      <c r="C13172" s="10"/>
    </row>
    <row r="13173" spans="1:3">
      <c r="A13173" s="21">
        <v>247</v>
      </c>
      <c r="B13173" s="6">
        <f>B$10441*(B7031+B9470)*100/'11'!B$17</f>
        <v>0</v>
      </c>
      <c r="C13173" s="10"/>
    </row>
    <row r="13174" spans="1:3">
      <c r="A13174" s="21">
        <v>248</v>
      </c>
      <c r="B13174" s="6">
        <f>B$10441*(B7032+B9471)*100/'11'!B$17</f>
        <v>0</v>
      </c>
      <c r="C13174" s="10"/>
    </row>
    <row r="13175" spans="1:3">
      <c r="A13175" s="21">
        <v>249</v>
      </c>
      <c r="B13175" s="6">
        <f>B$10441*(B7033+B9472)*100/'11'!B$17</f>
        <v>0</v>
      </c>
      <c r="C13175" s="10"/>
    </row>
    <row r="13176" spans="1:3">
      <c r="A13176" s="21">
        <v>250</v>
      </c>
      <c r="B13176" s="6">
        <f>B$10441*(B7034+B9473)*100/'11'!B$17</f>
        <v>0</v>
      </c>
      <c r="C13176" s="10"/>
    </row>
    <row r="13177" spans="1:3">
      <c r="A13177" s="21">
        <v>251</v>
      </c>
      <c r="B13177" s="6">
        <f>B$10441*(B7035+B9474)*100/'11'!B$17</f>
        <v>0</v>
      </c>
      <c r="C13177" s="10"/>
    </row>
    <row r="13178" spans="1:3">
      <c r="A13178" s="21">
        <v>252</v>
      </c>
      <c r="B13178" s="6">
        <f>B$10441*(B7036+B9475)*100/'11'!B$17</f>
        <v>0</v>
      </c>
      <c r="C13178" s="10"/>
    </row>
    <row r="13179" spans="1:3">
      <c r="A13179" s="21">
        <v>253</v>
      </c>
      <c r="B13179" s="6">
        <f>B$10441*(B7037+B9476)*100/'11'!B$17</f>
        <v>0</v>
      </c>
      <c r="C13179" s="10"/>
    </row>
    <row r="13180" spans="1:3">
      <c r="A13180" s="21">
        <v>254</v>
      </c>
      <c r="B13180" s="6">
        <f>B$10441*(B7038+B9477)*100/'11'!B$17</f>
        <v>0</v>
      </c>
      <c r="C13180" s="10"/>
    </row>
    <row r="13181" spans="1:3">
      <c r="A13181" s="21">
        <v>255</v>
      </c>
      <c r="B13181" s="6">
        <f>B$10441*(B7039+B9478)*100/'11'!B$17</f>
        <v>0</v>
      </c>
      <c r="C13181" s="10"/>
    </row>
    <row r="13182" spans="1:3">
      <c r="A13182" s="21">
        <v>256</v>
      </c>
      <c r="B13182" s="6">
        <f>B$10441*(B7040+B9479)*100/'11'!B$17</f>
        <v>0</v>
      </c>
      <c r="C13182" s="10"/>
    </row>
    <row r="13183" spans="1:3">
      <c r="A13183" s="21">
        <v>257</v>
      </c>
      <c r="B13183" s="6">
        <f>B$10441*(B7041+B9480)*100/'11'!B$17</f>
        <v>0</v>
      </c>
      <c r="C13183" s="10"/>
    </row>
    <row r="13184" spans="1:3">
      <c r="A13184" s="21">
        <v>258</v>
      </c>
      <c r="B13184" s="6">
        <f>B$10441*(B7042+B9481)*100/'11'!B$17</f>
        <v>0</v>
      </c>
      <c r="C13184" s="10"/>
    </row>
    <row r="13185" spans="1:3">
      <c r="A13185" s="21">
        <v>259</v>
      </c>
      <c r="B13185" s="6">
        <f>B$10441*(B7043+B9482)*100/'11'!B$17</f>
        <v>0</v>
      </c>
      <c r="C13185" s="10"/>
    </row>
    <row r="13186" spans="1:3">
      <c r="A13186" s="21">
        <v>260</v>
      </c>
      <c r="B13186" s="6">
        <f>B$10441*(B7044+B9483)*100/'11'!B$17</f>
        <v>0</v>
      </c>
      <c r="C13186" s="10"/>
    </row>
    <row r="13187" spans="1:3">
      <c r="A13187" s="21">
        <v>261</v>
      </c>
      <c r="B13187" s="6">
        <f>B$10441*(B7045+B9484)*100/'11'!B$17</f>
        <v>0</v>
      </c>
      <c r="C13187" s="10"/>
    </row>
    <row r="13188" spans="1:3">
      <c r="A13188" s="21">
        <v>262</v>
      </c>
      <c r="B13188" s="6">
        <f>B$10441*(B7046+B9485)*100/'11'!B$17</f>
        <v>0</v>
      </c>
      <c r="C13188" s="10"/>
    </row>
    <row r="13189" spans="1:3">
      <c r="A13189" s="21">
        <v>263</v>
      </c>
      <c r="B13189" s="6">
        <f>B$10441*(B7047+B9486)*100/'11'!B$17</f>
        <v>0</v>
      </c>
      <c r="C13189" s="10"/>
    </row>
    <row r="13190" spans="1:3">
      <c r="A13190" s="21">
        <v>264</v>
      </c>
      <c r="B13190" s="6">
        <f>B$10441*(B7048+B9487)*100/'11'!B$17</f>
        <v>0</v>
      </c>
      <c r="C13190" s="10"/>
    </row>
    <row r="13191" spans="1:3">
      <c r="A13191" s="21">
        <v>265</v>
      </c>
      <c r="B13191" s="6">
        <f>B$10441*(B7049+B9488)*100/'11'!B$17</f>
        <v>0</v>
      </c>
      <c r="C13191" s="10"/>
    </row>
    <row r="13192" spans="1:3">
      <c r="A13192" s="21">
        <v>266</v>
      </c>
      <c r="B13192" s="6">
        <f>B$10441*(B7050+B9489)*100/'11'!B$17</f>
        <v>0</v>
      </c>
      <c r="C13192" s="10"/>
    </row>
    <row r="13193" spans="1:3">
      <c r="A13193" s="21">
        <v>267</v>
      </c>
      <c r="B13193" s="6">
        <f>B$10441*(B7051+B9490)*100/'11'!B$17</f>
        <v>0</v>
      </c>
      <c r="C13193" s="10"/>
    </row>
    <row r="13194" spans="1:3">
      <c r="A13194" s="21">
        <v>268</v>
      </c>
      <c r="B13194" s="6">
        <f>B$10441*(B7052+B9491)*100/'11'!B$17</f>
        <v>0</v>
      </c>
      <c r="C13194" s="10"/>
    </row>
    <row r="13195" spans="1:3">
      <c r="A13195" s="21">
        <v>269</v>
      </c>
      <c r="B13195" s="6">
        <f>B$10441*(B7053+B9492)*100/'11'!B$17</f>
        <v>0</v>
      </c>
      <c r="C13195" s="10"/>
    </row>
    <row r="13196" spans="1:3">
      <c r="A13196" s="21">
        <v>270</v>
      </c>
      <c r="B13196" s="6">
        <f>B$10441*(B7054+B9493)*100/'11'!B$17</f>
        <v>0</v>
      </c>
      <c r="C13196" s="10"/>
    </row>
    <row r="13197" spans="1:3">
      <c r="A13197" s="21">
        <v>271</v>
      </c>
      <c r="B13197" s="6">
        <f>B$10441*(B7055+B9494)*100/'11'!B$17</f>
        <v>0</v>
      </c>
      <c r="C13197" s="10"/>
    </row>
    <row r="13198" spans="1:3">
      <c r="A13198" s="21">
        <v>272</v>
      </c>
      <c r="B13198" s="6">
        <f>B$10441*(B7056+B9495)*100/'11'!B$17</f>
        <v>0</v>
      </c>
      <c r="C13198" s="10"/>
    </row>
    <row r="13199" spans="1:3">
      <c r="A13199" s="21">
        <v>273</v>
      </c>
      <c r="B13199" s="6">
        <f>B$10441*(B7057+B9496)*100/'11'!B$17</f>
        <v>0</v>
      </c>
      <c r="C13199" s="10"/>
    </row>
    <row r="13200" spans="1:3">
      <c r="A13200" s="21">
        <v>274</v>
      </c>
      <c r="B13200" s="6">
        <f>B$10441*(B7058+B9497)*100/'11'!B$17</f>
        <v>0</v>
      </c>
      <c r="C13200" s="10"/>
    </row>
    <row r="13201" spans="1:3">
      <c r="A13201" s="21">
        <v>275</v>
      </c>
      <c r="B13201" s="6">
        <f>B$10441*(B7059+B9498)*100/'11'!B$17</f>
        <v>0</v>
      </c>
      <c r="C13201" s="10"/>
    </row>
    <row r="13202" spans="1:3">
      <c r="A13202" s="21">
        <v>276</v>
      </c>
      <c r="B13202" s="6">
        <f>B$10441*(B7060+B9499)*100/'11'!B$17</f>
        <v>0</v>
      </c>
      <c r="C13202" s="10"/>
    </row>
    <row r="13203" spans="1:3">
      <c r="A13203" s="21">
        <v>277</v>
      </c>
      <c r="B13203" s="6">
        <f>B$10441*(B7061+B9500)*100/'11'!B$17</f>
        <v>0</v>
      </c>
      <c r="C13203" s="10"/>
    </row>
    <row r="13204" spans="1:3">
      <c r="A13204" s="21">
        <v>278</v>
      </c>
      <c r="B13204" s="6">
        <f>B$10441*(B7062+B9501)*100/'11'!B$17</f>
        <v>0</v>
      </c>
      <c r="C13204" s="10"/>
    </row>
    <row r="13205" spans="1:3">
      <c r="A13205" s="21">
        <v>279</v>
      </c>
      <c r="B13205" s="6">
        <f>B$10441*(B7063+B9502)*100/'11'!B$17</f>
        <v>0</v>
      </c>
      <c r="C13205" s="10"/>
    </row>
    <row r="13206" spans="1:3">
      <c r="A13206" s="21">
        <v>280</v>
      </c>
      <c r="B13206" s="6">
        <f>B$10441*(B7064+B9503)*100/'11'!B$17</f>
        <v>0</v>
      </c>
      <c r="C13206" s="10"/>
    </row>
    <row r="13207" spans="1:3">
      <c r="A13207" s="21">
        <v>281</v>
      </c>
      <c r="B13207" s="6">
        <f>B$10441*(B7065+B9504)*100/'11'!B$17</f>
        <v>0</v>
      </c>
      <c r="C13207" s="10"/>
    </row>
    <row r="13208" spans="1:3">
      <c r="A13208" s="21">
        <v>282</v>
      </c>
      <c r="B13208" s="6">
        <f>B$10441*(B7066+B9505)*100/'11'!B$17</f>
        <v>0</v>
      </c>
      <c r="C13208" s="10"/>
    </row>
    <row r="13209" spans="1:3">
      <c r="A13209" s="21">
        <v>283</v>
      </c>
      <c r="B13209" s="6">
        <f>B$10441*(B7067+B9506)*100/'11'!B$17</f>
        <v>0</v>
      </c>
      <c r="C13209" s="10"/>
    </row>
    <row r="13210" spans="1:3">
      <c r="A13210" s="21">
        <v>284</v>
      </c>
      <c r="B13210" s="6">
        <f>B$10441*(B7068+B9507)*100/'11'!B$17</f>
        <v>0</v>
      </c>
      <c r="C13210" s="10"/>
    </row>
    <row r="13211" spans="1:3">
      <c r="A13211" s="21">
        <v>285</v>
      </c>
      <c r="B13211" s="6">
        <f>B$10441*(B7069+B9508)*100/'11'!B$17</f>
        <v>0</v>
      </c>
      <c r="C13211" s="10"/>
    </row>
    <row r="13212" spans="1:3">
      <c r="A13212" s="21">
        <v>286</v>
      </c>
      <c r="B13212" s="6">
        <f>B$10441*(B7070+B9509)*100/'11'!B$17</f>
        <v>0</v>
      </c>
      <c r="C13212" s="10"/>
    </row>
    <row r="13213" spans="1:3">
      <c r="A13213" s="21">
        <v>287</v>
      </c>
      <c r="B13213" s="6">
        <f>B$10441*(B7071+B9510)*100/'11'!B$17</f>
        <v>0</v>
      </c>
      <c r="C13213" s="10"/>
    </row>
    <row r="13214" spans="1:3">
      <c r="A13214" s="21">
        <v>288</v>
      </c>
      <c r="B13214" s="6">
        <f>B$10441*(B7072+B9511)*100/'11'!B$17</f>
        <v>0</v>
      </c>
      <c r="C13214" s="10"/>
    </row>
    <row r="13215" spans="1:3">
      <c r="A13215" s="21">
        <v>289</v>
      </c>
      <c r="B13215" s="6">
        <f>B$10441*(B7073+B9512)*100/'11'!B$17</f>
        <v>0</v>
      </c>
      <c r="C13215" s="10"/>
    </row>
    <row r="13216" spans="1:3">
      <c r="A13216" s="21">
        <v>290</v>
      </c>
      <c r="B13216" s="6">
        <f>B$10441*(B7074+B9513)*100/'11'!B$17</f>
        <v>0</v>
      </c>
      <c r="C13216" s="10"/>
    </row>
    <row r="13217" spans="1:3">
      <c r="A13217" s="21">
        <v>291</v>
      </c>
      <c r="B13217" s="6">
        <f>B$10441*(B7075+B9514)*100/'11'!B$17</f>
        <v>0</v>
      </c>
      <c r="C13217" s="10"/>
    </row>
    <row r="13218" spans="1:3">
      <c r="A13218" s="21">
        <v>292</v>
      </c>
      <c r="B13218" s="6">
        <f>B$10441*(B7076+B9515)*100/'11'!B$17</f>
        <v>0</v>
      </c>
      <c r="C13218" s="10"/>
    </row>
    <row r="13219" spans="1:3">
      <c r="A13219" s="21">
        <v>293</v>
      </c>
      <c r="B13219" s="6">
        <f>B$10441*(B7077+B9516)*100/'11'!B$17</f>
        <v>0</v>
      </c>
      <c r="C13219" s="10"/>
    </row>
    <row r="13220" spans="1:3">
      <c r="A13220" s="21">
        <v>294</v>
      </c>
      <c r="B13220" s="6">
        <f>B$10441*(B7078+B9517)*100/'11'!B$17</f>
        <v>0</v>
      </c>
      <c r="C13220" s="10"/>
    </row>
    <row r="13221" spans="1:3">
      <c r="A13221" s="21">
        <v>295</v>
      </c>
      <c r="B13221" s="6">
        <f>B$10441*(B7079+B9518)*100/'11'!B$17</f>
        <v>0</v>
      </c>
      <c r="C13221" s="10"/>
    </row>
    <row r="13222" spans="1:3">
      <c r="A13222" s="21">
        <v>296</v>
      </c>
      <c r="B13222" s="6">
        <f>B$10441*(B7080+B9519)*100/'11'!B$17</f>
        <v>0</v>
      </c>
      <c r="C13222" s="10"/>
    </row>
    <row r="13223" spans="1:3">
      <c r="A13223" s="21">
        <v>297</v>
      </c>
      <c r="B13223" s="6">
        <f>B$10441*(B7081+B9520)*100/'11'!B$17</f>
        <v>0</v>
      </c>
      <c r="C13223" s="10"/>
    </row>
    <row r="13224" spans="1:3">
      <c r="A13224" s="21">
        <v>298</v>
      </c>
      <c r="B13224" s="6">
        <f>B$10441*(B7082+B9521)*100/'11'!B$17</f>
        <v>0</v>
      </c>
      <c r="C13224" s="10"/>
    </row>
    <row r="13225" spans="1:3">
      <c r="A13225" s="21">
        <v>299</v>
      </c>
      <c r="B13225" s="6">
        <f>B$10441*(B7083+B9522)*100/'11'!B$17</f>
        <v>0</v>
      </c>
      <c r="C13225" s="10"/>
    </row>
    <row r="13226" spans="1:3">
      <c r="A13226" s="21">
        <v>300</v>
      </c>
      <c r="B13226" s="6">
        <f>B$10441*(B7084+B9523)*100/'11'!B$17</f>
        <v>0</v>
      </c>
      <c r="C13226" s="10"/>
    </row>
    <row r="13227" spans="1:3">
      <c r="A13227" s="21">
        <v>301</v>
      </c>
      <c r="B13227" s="6">
        <f>B$10441*(B7085+B9524)*100/'11'!B$17</f>
        <v>0</v>
      </c>
      <c r="C13227" s="10"/>
    </row>
    <row r="13228" spans="1:3">
      <c r="A13228" s="21">
        <v>302</v>
      </c>
      <c r="B13228" s="6">
        <f>B$10441*(B7086+B9525)*100/'11'!B$17</f>
        <v>0</v>
      </c>
      <c r="C13228" s="10"/>
    </row>
    <row r="13229" spans="1:3">
      <c r="A13229" s="21">
        <v>303</v>
      </c>
      <c r="B13229" s="6">
        <f>B$10441*(B7087+B9526)*100/'11'!B$17</f>
        <v>0</v>
      </c>
      <c r="C13229" s="10"/>
    </row>
    <row r="13230" spans="1:3">
      <c r="A13230" s="21">
        <v>304</v>
      </c>
      <c r="B13230" s="6">
        <f>B$10441*(B7088+B9527)*100/'11'!B$17</f>
        <v>0</v>
      </c>
      <c r="C13230" s="10"/>
    </row>
    <row r="13231" spans="1:3">
      <c r="A13231" s="21">
        <v>305</v>
      </c>
      <c r="B13231" s="6">
        <f>B$10441*(B7089+B9528)*100/'11'!B$17</f>
        <v>0</v>
      </c>
      <c r="C13231" s="10"/>
    </row>
    <row r="13232" spans="1:3">
      <c r="A13232" s="21">
        <v>306</v>
      </c>
      <c r="B13232" s="6">
        <f>B$10441*(B7090+B9529)*100/'11'!B$17</f>
        <v>0</v>
      </c>
      <c r="C13232" s="10"/>
    </row>
    <row r="13233" spans="1:3">
      <c r="A13233" s="21">
        <v>307</v>
      </c>
      <c r="B13233" s="6">
        <f>B$10441*(B7091+B9530)*100/'11'!B$17</f>
        <v>0</v>
      </c>
      <c r="C13233" s="10"/>
    </row>
    <row r="13234" spans="1:3">
      <c r="A13234" s="21">
        <v>308</v>
      </c>
      <c r="B13234" s="6">
        <f>B$10441*(B7092+B9531)*100/'11'!B$17</f>
        <v>0</v>
      </c>
      <c r="C13234" s="10"/>
    </row>
    <row r="13235" spans="1:3">
      <c r="A13235" s="21">
        <v>309</v>
      </c>
      <c r="B13235" s="6">
        <f>B$10441*(B7093+B9532)*100/'11'!B$17</f>
        <v>0</v>
      </c>
      <c r="C13235" s="10"/>
    </row>
    <row r="13236" spans="1:3">
      <c r="A13236" s="21">
        <v>310</v>
      </c>
      <c r="B13236" s="6">
        <f>B$10441*(B7094+B9533)*100/'11'!B$17</f>
        <v>0</v>
      </c>
      <c r="C13236" s="10"/>
    </row>
    <row r="13237" spans="1:3">
      <c r="A13237" s="21">
        <v>311</v>
      </c>
      <c r="B13237" s="6">
        <f>B$10441*(B7095+B9534)*100/'11'!B$17</f>
        <v>0</v>
      </c>
      <c r="C13237" s="10"/>
    </row>
    <row r="13238" spans="1:3">
      <c r="A13238" s="21">
        <v>312</v>
      </c>
      <c r="B13238" s="6">
        <f>B$10441*(B7096+B9535)*100/'11'!B$17</f>
        <v>0</v>
      </c>
      <c r="C13238" s="10"/>
    </row>
    <row r="13239" spans="1:3">
      <c r="A13239" s="21">
        <v>313</v>
      </c>
      <c r="B13239" s="6">
        <f>B$10441*(B7097+B9536)*100/'11'!B$17</f>
        <v>0</v>
      </c>
      <c r="C13239" s="10"/>
    </row>
    <row r="13240" spans="1:3">
      <c r="A13240" s="21">
        <v>314</v>
      </c>
      <c r="B13240" s="6">
        <f>B$10441*(B7098+B9537)*100/'11'!B$17</f>
        <v>0</v>
      </c>
      <c r="C13240" s="10"/>
    </row>
    <row r="13241" spans="1:3">
      <c r="A13241" s="21">
        <v>315</v>
      </c>
      <c r="B13241" s="6">
        <f>B$10441*(B7099+B9538)*100/'11'!B$17</f>
        <v>0</v>
      </c>
      <c r="C13241" s="10"/>
    </row>
    <row r="13242" spans="1:3">
      <c r="A13242" s="21">
        <v>316</v>
      </c>
      <c r="B13242" s="6">
        <f>B$10441*(B7100+B9539)*100/'11'!B$17</f>
        <v>0</v>
      </c>
      <c r="C13242" s="10"/>
    </row>
    <row r="13243" spans="1:3">
      <c r="A13243" s="21">
        <v>317</v>
      </c>
      <c r="B13243" s="6">
        <f>B$10441*(B7101+B9540)*100/'11'!B$17</f>
        <v>0</v>
      </c>
      <c r="C13243" s="10"/>
    </row>
    <row r="13244" spans="1:3">
      <c r="A13244" s="21">
        <v>318</v>
      </c>
      <c r="B13244" s="6">
        <f>B$10441*(B7102+B9541)*100/'11'!B$17</f>
        <v>0</v>
      </c>
      <c r="C13244" s="10"/>
    </row>
    <row r="13245" spans="1:3">
      <c r="A13245" s="21">
        <v>319</v>
      </c>
      <c r="B13245" s="6">
        <f>B$10441*(B7103+B9542)*100/'11'!B$17</f>
        <v>0</v>
      </c>
      <c r="C13245" s="10"/>
    </row>
    <row r="13246" spans="1:3">
      <c r="A13246" s="21">
        <v>320</v>
      </c>
      <c r="B13246" s="6">
        <f>B$10441*(B7104+B9543)*100/'11'!B$17</f>
        <v>0</v>
      </c>
      <c r="C13246" s="10"/>
    </row>
    <row r="13247" spans="1:3">
      <c r="A13247" s="21">
        <v>321</v>
      </c>
      <c r="B13247" s="6">
        <f>B$10441*(B7105+B9544)*100/'11'!B$17</f>
        <v>0</v>
      </c>
      <c r="C13247" s="10"/>
    </row>
    <row r="13248" spans="1:3">
      <c r="A13248" s="21">
        <v>322</v>
      </c>
      <c r="B13248" s="6">
        <f>B$10441*(B7106+B9545)*100/'11'!B$17</f>
        <v>0</v>
      </c>
      <c r="C13248" s="10"/>
    </row>
    <row r="13249" spans="1:3">
      <c r="A13249" s="21">
        <v>323</v>
      </c>
      <c r="B13249" s="6">
        <f>B$10441*(B7107+B9546)*100/'11'!B$17</f>
        <v>0</v>
      </c>
      <c r="C13249" s="10"/>
    </row>
    <row r="13250" spans="1:3">
      <c r="A13250" s="21">
        <v>324</v>
      </c>
      <c r="B13250" s="6">
        <f>B$10441*(B7108+B9547)*100/'11'!B$17</f>
        <v>0</v>
      </c>
      <c r="C13250" s="10"/>
    </row>
    <row r="13251" spans="1:3">
      <c r="A13251" s="21">
        <v>325</v>
      </c>
      <c r="B13251" s="6">
        <f>B$10441*(B7109+B9548)*100/'11'!B$17</f>
        <v>0</v>
      </c>
      <c r="C13251" s="10"/>
    </row>
    <row r="13252" spans="1:3">
      <c r="A13252" s="21">
        <v>326</v>
      </c>
      <c r="B13252" s="6">
        <f>B$10441*(B7110+B9549)*100/'11'!B$17</f>
        <v>0</v>
      </c>
      <c r="C13252" s="10"/>
    </row>
    <row r="13253" spans="1:3">
      <c r="A13253" s="21">
        <v>327</v>
      </c>
      <c r="B13253" s="6">
        <f>B$10441*(B7111+B9550)*100/'11'!B$17</f>
        <v>0</v>
      </c>
      <c r="C13253" s="10"/>
    </row>
    <row r="13254" spans="1:3">
      <c r="A13254" s="21">
        <v>328</v>
      </c>
      <c r="B13254" s="6">
        <f>B$10441*(B7112+B9551)*100/'11'!B$17</f>
        <v>0</v>
      </c>
      <c r="C13254" s="10"/>
    </row>
    <row r="13255" spans="1:3">
      <c r="A13255" s="21">
        <v>329</v>
      </c>
      <c r="B13255" s="6">
        <f>B$10441*(B7113+B9552)*100/'11'!B$17</f>
        <v>0</v>
      </c>
      <c r="C13255" s="10"/>
    </row>
    <row r="13256" spans="1:3">
      <c r="A13256" s="21">
        <v>330</v>
      </c>
      <c r="B13256" s="6">
        <f>B$10441*(B7114+B9553)*100/'11'!B$17</f>
        <v>0</v>
      </c>
      <c r="C13256" s="10"/>
    </row>
    <row r="13257" spans="1:3">
      <c r="A13257" s="21">
        <v>331</v>
      </c>
      <c r="B13257" s="6">
        <f>B$10441*(B7115+B9554)*100/'11'!B$17</f>
        <v>0</v>
      </c>
      <c r="C13257" s="10"/>
    </row>
    <row r="13258" spans="1:3">
      <c r="A13258" s="21">
        <v>332</v>
      </c>
      <c r="B13258" s="6">
        <f>B$10441*(B7116+B9555)*100/'11'!B$17</f>
        <v>0</v>
      </c>
      <c r="C13258" s="10"/>
    </row>
    <row r="13259" spans="1:3">
      <c r="A13259" s="21">
        <v>333</v>
      </c>
      <c r="B13259" s="6">
        <f>B$10441*(B7117+B9556)*100/'11'!B$17</f>
        <v>0</v>
      </c>
      <c r="C13259" s="10"/>
    </row>
    <row r="13260" spans="1:3">
      <c r="A13260" s="21">
        <v>334</v>
      </c>
      <c r="B13260" s="6">
        <f>B$10441*(B7118+B9557)*100/'11'!B$17</f>
        <v>0</v>
      </c>
      <c r="C13260" s="10"/>
    </row>
    <row r="13261" spans="1:3">
      <c r="A13261" s="21">
        <v>335</v>
      </c>
      <c r="B13261" s="6">
        <f>B$10441*(B7119+B9558)*100/'11'!B$17</f>
        <v>0</v>
      </c>
      <c r="C13261" s="10"/>
    </row>
    <row r="13262" spans="1:3">
      <c r="A13262" s="21">
        <v>336</v>
      </c>
      <c r="B13262" s="6">
        <f>B$10441*(B7120+B9559)*100/'11'!B$17</f>
        <v>0</v>
      </c>
      <c r="C13262" s="10"/>
    </row>
    <row r="13263" spans="1:3">
      <c r="A13263" s="21">
        <v>337</v>
      </c>
      <c r="B13263" s="6">
        <f>B$10441*(B7121+B9560)*100/'11'!B$17</f>
        <v>0</v>
      </c>
      <c r="C13263" s="10"/>
    </row>
    <row r="13264" spans="1:3">
      <c r="A13264" s="21">
        <v>338</v>
      </c>
      <c r="B13264" s="6">
        <f>B$10441*(B7122+B9561)*100/'11'!B$17</f>
        <v>0</v>
      </c>
      <c r="C13264" s="10"/>
    </row>
    <row r="13265" spans="1:3">
      <c r="A13265" s="21">
        <v>339</v>
      </c>
      <c r="B13265" s="6">
        <f>B$10441*(B7123+B9562)*100/'11'!B$17</f>
        <v>0</v>
      </c>
      <c r="C13265" s="10"/>
    </row>
    <row r="13266" spans="1:3">
      <c r="A13266" s="21">
        <v>340</v>
      </c>
      <c r="B13266" s="6">
        <f>B$10441*(B7124+B9563)*100/'11'!B$17</f>
        <v>0</v>
      </c>
      <c r="C13266" s="10"/>
    </row>
    <row r="13267" spans="1:3">
      <c r="A13267" s="21">
        <v>341</v>
      </c>
      <c r="B13267" s="6">
        <f>B$10441*(B7125+B9564)*100/'11'!B$17</f>
        <v>0</v>
      </c>
      <c r="C13267" s="10"/>
    </row>
    <row r="13268" spans="1:3">
      <c r="A13268" s="21">
        <v>342</v>
      </c>
      <c r="B13268" s="6">
        <f>B$10441*(B7126+B9565)*100/'11'!B$17</f>
        <v>0</v>
      </c>
      <c r="C13268" s="10"/>
    </row>
    <row r="13269" spans="1:3">
      <c r="A13269" s="21">
        <v>343</v>
      </c>
      <c r="B13269" s="6">
        <f>B$10441*(B7127+B9566)*100/'11'!B$17</f>
        <v>0</v>
      </c>
      <c r="C13269" s="10"/>
    </row>
    <row r="13270" spans="1:3">
      <c r="A13270" s="21">
        <v>344</v>
      </c>
      <c r="B13270" s="6">
        <f>B$10441*(B7128+B9567)*100/'11'!B$17</f>
        <v>0</v>
      </c>
      <c r="C13270" s="10"/>
    </row>
    <row r="13271" spans="1:3">
      <c r="A13271" s="21">
        <v>345</v>
      </c>
      <c r="B13271" s="6">
        <f>B$10441*(B7129+B9568)*100/'11'!B$17</f>
        <v>0</v>
      </c>
      <c r="C13271" s="10"/>
    </row>
    <row r="13272" spans="1:3">
      <c r="A13272" s="21">
        <v>346</v>
      </c>
      <c r="B13272" s="6">
        <f>B$10441*(B7130+B9569)*100/'11'!B$17</f>
        <v>0</v>
      </c>
      <c r="C13272" s="10"/>
    </row>
    <row r="13273" spans="1:3">
      <c r="A13273" s="21">
        <v>347</v>
      </c>
      <c r="B13273" s="6">
        <f>B$10441*(B7131+B9570)*100/'11'!B$17</f>
        <v>0</v>
      </c>
      <c r="C13273" s="10"/>
    </row>
    <row r="13274" spans="1:3">
      <c r="A13274" s="21">
        <v>348</v>
      </c>
      <c r="B13274" s="6">
        <f>B$10441*(B7132+B9571)*100/'11'!B$17</f>
        <v>0</v>
      </c>
      <c r="C13274" s="10"/>
    </row>
    <row r="13275" spans="1:3">
      <c r="A13275" s="21">
        <v>349</v>
      </c>
      <c r="B13275" s="6">
        <f>B$10441*(B7133+B9572)*100/'11'!B$17</f>
        <v>0</v>
      </c>
      <c r="C13275" s="10"/>
    </row>
    <row r="13276" spans="1:3">
      <c r="A13276" s="21">
        <v>350</v>
      </c>
      <c r="B13276" s="6">
        <f>B$10441*(B7134+B9573)*100/'11'!B$17</f>
        <v>0</v>
      </c>
      <c r="C13276" s="10"/>
    </row>
    <row r="13277" spans="1:3">
      <c r="A13277" s="21">
        <v>351</v>
      </c>
      <c r="B13277" s="6">
        <f>B$10441*(B7135+B9574)*100/'11'!B$17</f>
        <v>0</v>
      </c>
      <c r="C13277" s="10"/>
    </row>
    <row r="13278" spans="1:3">
      <c r="A13278" s="21">
        <v>352</v>
      </c>
      <c r="B13278" s="6">
        <f>B$10441*(B7136+B9575)*100/'11'!B$17</f>
        <v>0</v>
      </c>
      <c r="C13278" s="10"/>
    </row>
    <row r="13279" spans="1:3">
      <c r="A13279" s="21">
        <v>353</v>
      </c>
      <c r="B13279" s="6">
        <f>B$10441*(B7137+B9576)*100/'11'!B$17</f>
        <v>0</v>
      </c>
      <c r="C13279" s="10"/>
    </row>
    <row r="13280" spans="1:3">
      <c r="A13280" s="21">
        <v>354</v>
      </c>
      <c r="B13280" s="6">
        <f>B$10441*(B7138+B9577)*100/'11'!B$17</f>
        <v>0</v>
      </c>
      <c r="C13280" s="10"/>
    </row>
    <row r="13281" spans="1:3">
      <c r="A13281" s="21">
        <v>355</v>
      </c>
      <c r="B13281" s="6">
        <f>B$10441*(B7139+B9578)*100/'11'!B$17</f>
        <v>0</v>
      </c>
      <c r="C13281" s="10"/>
    </row>
    <row r="13282" spans="1:3">
      <c r="A13282" s="21">
        <v>356</v>
      </c>
      <c r="B13282" s="6">
        <f>B$10441*(B7140+B9579)*100/'11'!B$17</f>
        <v>0</v>
      </c>
      <c r="C13282" s="10"/>
    </row>
    <row r="13283" spans="1:3">
      <c r="A13283" s="21">
        <v>357</v>
      </c>
      <c r="B13283" s="6">
        <f>B$10441*(B7141+B9580)*100/'11'!B$17</f>
        <v>0</v>
      </c>
      <c r="C13283" s="10"/>
    </row>
    <row r="13284" spans="1:3">
      <c r="A13284" s="21">
        <v>358</v>
      </c>
      <c r="B13284" s="6">
        <f>B$10441*(B7142+B9581)*100/'11'!B$17</f>
        <v>0</v>
      </c>
      <c r="C13284" s="10"/>
    </row>
    <row r="13285" spans="1:3">
      <c r="A13285" s="21">
        <v>359</v>
      </c>
      <c r="B13285" s="6">
        <f>B$10441*(B7143+B9582)*100/'11'!B$17</f>
        <v>0</v>
      </c>
      <c r="C13285" s="10"/>
    </row>
    <row r="13286" spans="1:3">
      <c r="A13286" s="21">
        <v>360</v>
      </c>
      <c r="B13286" s="6">
        <f>B$10441*(B7144+B9583)*100/'11'!B$17</f>
        <v>0</v>
      </c>
      <c r="C13286" s="10"/>
    </row>
    <row r="13287" spans="1:3">
      <c r="A13287" s="21">
        <v>361</v>
      </c>
      <c r="B13287" s="6">
        <f>B$10441*(B7145+B9584)*100/'11'!B$17</f>
        <v>0</v>
      </c>
      <c r="C13287" s="10"/>
    </row>
    <row r="13288" spans="1:3">
      <c r="A13288" s="21">
        <v>362</v>
      </c>
      <c r="B13288" s="6">
        <f>B$10441*(B7146+B9585)*100/'11'!B$17</f>
        <v>0</v>
      </c>
      <c r="C13288" s="10"/>
    </row>
    <row r="13289" spans="1:3">
      <c r="A13289" s="21">
        <v>363</v>
      </c>
      <c r="B13289" s="6">
        <f>B$10441*(B7147+B9586)*100/'11'!B$17</f>
        <v>0</v>
      </c>
      <c r="C13289" s="10"/>
    </row>
    <row r="13290" spans="1:3">
      <c r="A13290" s="21">
        <v>364</v>
      </c>
      <c r="B13290" s="6">
        <f>B$10441*(B7148+B9587)*100/'11'!B$17</f>
        <v>0</v>
      </c>
      <c r="C13290" s="10"/>
    </row>
    <row r="13291" spans="1:3">
      <c r="A13291" s="21">
        <v>365</v>
      </c>
      <c r="B13291" s="6">
        <f>B$10441*(B7149+B9588)*100/'11'!B$17</f>
        <v>0</v>
      </c>
      <c r="C13291" s="10"/>
    </row>
    <row r="13292" spans="1:3">
      <c r="A13292" s="21">
        <v>366</v>
      </c>
      <c r="B13292" s="6">
        <f>B$10441*(B7150+B9589)*100/'11'!B$17</f>
        <v>0</v>
      </c>
      <c r="C13292" s="10"/>
    </row>
    <row r="13293" spans="1:3">
      <c r="A13293" s="21">
        <v>367</v>
      </c>
      <c r="B13293" s="6">
        <f>B$10441*(B7151+B9590)*100/'11'!B$17</f>
        <v>0</v>
      </c>
      <c r="C13293" s="10"/>
    </row>
    <row r="13294" spans="1:3">
      <c r="A13294" s="21">
        <v>368</v>
      </c>
      <c r="B13294" s="6">
        <f>B$10441*(B7152+B9591)*100/'11'!B$17</f>
        <v>0</v>
      </c>
      <c r="C13294" s="10"/>
    </row>
    <row r="13295" spans="1:3">
      <c r="A13295" s="21">
        <v>369</v>
      </c>
      <c r="B13295" s="6">
        <f>B$10441*(B7153+B9592)*100/'11'!B$17</f>
        <v>0</v>
      </c>
      <c r="C13295" s="10"/>
    </row>
    <row r="13296" spans="1:3">
      <c r="A13296" s="21">
        <v>370</v>
      </c>
      <c r="B13296" s="6">
        <f>B$10441*(B7154+B9593)*100/'11'!B$17</f>
        <v>0</v>
      </c>
      <c r="C13296" s="10"/>
    </row>
    <row r="13297" spans="1:3">
      <c r="A13297" s="21">
        <v>371</v>
      </c>
      <c r="B13297" s="6">
        <f>B$10441*(B7155+B9594)*100/'11'!B$17</f>
        <v>0</v>
      </c>
      <c r="C13297" s="10"/>
    </row>
    <row r="13298" spans="1:3">
      <c r="A13298" s="21">
        <v>372</v>
      </c>
      <c r="B13298" s="6">
        <f>B$10441*(B7156+B9595)*100/'11'!B$17</f>
        <v>0</v>
      </c>
      <c r="C13298" s="10"/>
    </row>
    <row r="13299" spans="1:3">
      <c r="A13299" s="21">
        <v>373</v>
      </c>
      <c r="B13299" s="6">
        <f>B$10441*(B7157+B9596)*100/'11'!B$17</f>
        <v>0</v>
      </c>
      <c r="C13299" s="10"/>
    </row>
    <row r="13300" spans="1:3">
      <c r="A13300" s="21">
        <v>374</v>
      </c>
      <c r="B13300" s="6">
        <f>B$10441*(B7158+B9597)*100/'11'!B$17</f>
        <v>0</v>
      </c>
      <c r="C13300" s="10"/>
    </row>
    <row r="13301" spans="1:3">
      <c r="A13301" s="21">
        <v>375</v>
      </c>
      <c r="B13301" s="6">
        <f>B$10441*(B7159+B9598)*100/'11'!B$17</f>
        <v>0</v>
      </c>
      <c r="C13301" s="10"/>
    </row>
    <row r="13302" spans="1:3">
      <c r="A13302" s="21">
        <v>376</v>
      </c>
      <c r="B13302" s="6">
        <f>B$10441*(B7160+B9599)*100/'11'!B$17</f>
        <v>0</v>
      </c>
      <c r="C13302" s="10"/>
    </row>
    <row r="13303" spans="1:3">
      <c r="A13303" s="21">
        <v>377</v>
      </c>
      <c r="B13303" s="6">
        <f>B$10441*(B7161+B9600)*100/'11'!B$17</f>
        <v>0</v>
      </c>
      <c r="C13303" s="10"/>
    </row>
    <row r="13304" spans="1:3">
      <c r="A13304" s="21">
        <v>378</v>
      </c>
      <c r="B13304" s="6">
        <f>B$10441*(B7162+B9601)*100/'11'!B$17</f>
        <v>0</v>
      </c>
      <c r="C13304" s="10"/>
    </row>
    <row r="13305" spans="1:3">
      <c r="A13305" s="21">
        <v>379</v>
      </c>
      <c r="B13305" s="6">
        <f>B$10441*(B7163+B9602)*100/'11'!B$17</f>
        <v>0</v>
      </c>
      <c r="C13305" s="10"/>
    </row>
    <row r="13306" spans="1:3">
      <c r="A13306" s="21">
        <v>380</v>
      </c>
      <c r="B13306" s="6">
        <f>B$10441*(B7164+B9603)*100/'11'!B$17</f>
        <v>0</v>
      </c>
      <c r="C13306" s="10"/>
    </row>
    <row r="13307" spans="1:3">
      <c r="A13307" s="21">
        <v>381</v>
      </c>
      <c r="B13307" s="6">
        <f>B$10441*(B7165+B9604)*100/'11'!B$17</f>
        <v>0</v>
      </c>
      <c r="C13307" s="10"/>
    </row>
    <row r="13308" spans="1:3">
      <c r="A13308" s="21">
        <v>382</v>
      </c>
      <c r="B13308" s="6">
        <f>B$10441*(B7166+B9605)*100/'11'!B$17</f>
        <v>0</v>
      </c>
      <c r="C13308" s="10"/>
    </row>
    <row r="13309" spans="1:3">
      <c r="A13309" s="21">
        <v>383</v>
      </c>
      <c r="B13309" s="6">
        <f>B$10441*(B7167+B9606)*100/'11'!B$17</f>
        <v>0</v>
      </c>
      <c r="C13309" s="10"/>
    </row>
    <row r="13310" spans="1:3">
      <c r="A13310" s="21">
        <v>384</v>
      </c>
      <c r="B13310" s="6">
        <f>B$10441*(B7168+B9607)*100/'11'!B$17</f>
        <v>0</v>
      </c>
      <c r="C13310" s="10"/>
    </row>
    <row r="13311" spans="1:3">
      <c r="A13311" s="21">
        <v>385</v>
      </c>
      <c r="B13311" s="6">
        <f>B$10441*(B7169+B9608)*100/'11'!B$17</f>
        <v>0</v>
      </c>
      <c r="C13311" s="10"/>
    </row>
    <row r="13312" spans="1:3">
      <c r="A13312" s="21">
        <v>386</v>
      </c>
      <c r="B13312" s="6">
        <f>B$10441*(B7170+B9609)*100/'11'!B$17</f>
        <v>0</v>
      </c>
      <c r="C13312" s="10"/>
    </row>
    <row r="13313" spans="1:3">
      <c r="A13313" s="21">
        <v>387</v>
      </c>
      <c r="B13313" s="6">
        <f>B$10441*(B7171+B9610)*100/'11'!B$17</f>
        <v>0</v>
      </c>
      <c r="C13313" s="10"/>
    </row>
    <row r="13314" spans="1:3">
      <c r="A13314" s="21">
        <v>388</v>
      </c>
      <c r="B13314" s="6">
        <f>B$10441*(B7172+B9611)*100/'11'!B$17</f>
        <v>0</v>
      </c>
      <c r="C13314" s="10"/>
    </row>
    <row r="13315" spans="1:3">
      <c r="A13315" s="21">
        <v>389</v>
      </c>
      <c r="B13315" s="6">
        <f>B$10441*(B7173+B9612)*100/'11'!B$17</f>
        <v>0</v>
      </c>
      <c r="C13315" s="10"/>
    </row>
    <row r="13316" spans="1:3">
      <c r="A13316" s="21">
        <v>390</v>
      </c>
      <c r="B13316" s="6">
        <f>B$10441*(B7174+B9613)*100/'11'!B$17</f>
        <v>0</v>
      </c>
      <c r="C13316" s="10"/>
    </row>
    <row r="13317" spans="1:3">
      <c r="A13317" s="21">
        <v>391</v>
      </c>
      <c r="B13317" s="6">
        <f>B$10441*(B7175+B9614)*100/'11'!B$17</f>
        <v>0</v>
      </c>
      <c r="C13317" s="10"/>
    </row>
    <row r="13318" spans="1:3">
      <c r="A13318" s="21">
        <v>392</v>
      </c>
      <c r="B13318" s="6">
        <f>B$10441*(B7176+B9615)*100/'11'!B$17</f>
        <v>0</v>
      </c>
      <c r="C13318" s="10"/>
    </row>
    <row r="13319" spans="1:3">
      <c r="A13319" s="21">
        <v>393</v>
      </c>
      <c r="B13319" s="6">
        <f>B$10441*(B7177+B9616)*100/'11'!B$17</f>
        <v>0</v>
      </c>
      <c r="C13319" s="10"/>
    </row>
    <row r="13320" spans="1:3">
      <c r="A13320" s="21">
        <v>394</v>
      </c>
      <c r="B13320" s="6">
        <f>B$10441*(B7178+B9617)*100/'11'!B$17</f>
        <v>0</v>
      </c>
      <c r="C13320" s="10"/>
    </row>
    <row r="13321" spans="1:3">
      <c r="A13321" s="21">
        <v>395</v>
      </c>
      <c r="B13321" s="6">
        <f>B$10441*(B7179+B9618)*100/'11'!B$17</f>
        <v>0</v>
      </c>
      <c r="C13321" s="10"/>
    </row>
    <row r="13322" spans="1:3">
      <c r="A13322" s="21">
        <v>396</v>
      </c>
      <c r="B13322" s="6">
        <f>B$10441*(B7180+B9619)*100/'11'!B$17</f>
        <v>0</v>
      </c>
      <c r="C13322" s="10"/>
    </row>
    <row r="13323" spans="1:3">
      <c r="A13323" s="21">
        <v>397</v>
      </c>
      <c r="B13323" s="6">
        <f>B$10441*(B7181+B9620)*100/'11'!B$17</f>
        <v>0</v>
      </c>
      <c r="C13323" s="10"/>
    </row>
    <row r="13324" spans="1:3">
      <c r="A13324" s="21">
        <v>398</v>
      </c>
      <c r="B13324" s="6">
        <f>B$10441*(B7182+B9621)*100/'11'!B$17</f>
        <v>0</v>
      </c>
      <c r="C13324" s="10"/>
    </row>
    <row r="13325" spans="1:3">
      <c r="A13325" s="21">
        <v>399</v>
      </c>
      <c r="B13325" s="6">
        <f>B$10441*(B7183+B9622)*100/'11'!B$17</f>
        <v>0</v>
      </c>
      <c r="C13325" s="10"/>
    </row>
    <row r="13326" spans="1:3">
      <c r="A13326" s="21">
        <v>400</v>
      </c>
      <c r="B13326" s="6">
        <f>B$10441*(B7184+B9623)*100/'11'!B$17</f>
        <v>0</v>
      </c>
      <c r="C13326" s="10"/>
    </row>
    <row r="13327" spans="1:3">
      <c r="A13327" s="21">
        <v>401</v>
      </c>
      <c r="B13327" s="6">
        <f>B$10441*(B7185+B9624)*100/'11'!B$17</f>
        <v>0</v>
      </c>
      <c r="C13327" s="10"/>
    </row>
    <row r="13328" spans="1:3">
      <c r="A13328" s="21">
        <v>402</v>
      </c>
      <c r="B13328" s="6">
        <f>B$10441*(B7186+B9625)*100/'11'!B$17</f>
        <v>0</v>
      </c>
      <c r="C13328" s="10"/>
    </row>
    <row r="13329" spans="1:3">
      <c r="A13329" s="21">
        <v>403</v>
      </c>
      <c r="B13329" s="6">
        <f>B$10441*(B7187+B9626)*100/'11'!B$17</f>
        <v>0</v>
      </c>
      <c r="C13329" s="10"/>
    </row>
    <row r="13330" spans="1:3">
      <c r="A13330" s="21">
        <v>404</v>
      </c>
      <c r="B13330" s="6">
        <f>B$10441*(B7188+B9627)*100/'11'!B$17</f>
        <v>0</v>
      </c>
      <c r="C13330" s="10"/>
    </row>
    <row r="13331" spans="1:3">
      <c r="A13331" s="21">
        <v>405</v>
      </c>
      <c r="B13331" s="6">
        <f>B$10441*(B7189+B9628)*100/'11'!B$17</f>
        <v>0</v>
      </c>
      <c r="C13331" s="10"/>
    </row>
    <row r="13332" spans="1:3">
      <c r="A13332" s="21">
        <v>406</v>
      </c>
      <c r="B13332" s="6">
        <f>B$10441*(B7190+B9629)*100/'11'!B$17</f>
        <v>0</v>
      </c>
      <c r="C13332" s="10"/>
    </row>
    <row r="13333" spans="1:3">
      <c r="A13333" s="21">
        <v>407</v>
      </c>
      <c r="B13333" s="6">
        <f>B$10441*(B7191+B9630)*100/'11'!B$17</f>
        <v>0</v>
      </c>
      <c r="C13333" s="10"/>
    </row>
    <row r="13334" spans="1:3">
      <c r="A13334" s="21">
        <v>408</v>
      </c>
      <c r="B13334" s="6">
        <f>B$10441*(B7192+B9631)*100/'11'!B$17</f>
        <v>0</v>
      </c>
      <c r="C13334" s="10"/>
    </row>
    <row r="13335" spans="1:3">
      <c r="A13335" s="21">
        <v>409</v>
      </c>
      <c r="B13335" s="6">
        <f>B$10441*(B7193+B9632)*100/'11'!B$17</f>
        <v>0</v>
      </c>
      <c r="C13335" s="10"/>
    </row>
    <row r="13336" spans="1:3">
      <c r="A13336" s="21">
        <v>410</v>
      </c>
      <c r="B13336" s="6">
        <f>B$10441*(B7194+B9633)*100/'11'!B$17</f>
        <v>0</v>
      </c>
      <c r="C13336" s="10"/>
    </row>
    <row r="13337" spans="1:3">
      <c r="A13337" s="21">
        <v>411</v>
      </c>
      <c r="B13337" s="6">
        <f>B$10441*(B7195+B9634)*100/'11'!B$17</f>
        <v>0</v>
      </c>
      <c r="C13337" s="10"/>
    </row>
    <row r="13338" spans="1:3">
      <c r="A13338" s="21">
        <v>412</v>
      </c>
      <c r="B13338" s="6">
        <f>B$10441*(B7196+B9635)*100/'11'!B$17</f>
        <v>0</v>
      </c>
      <c r="C13338" s="10"/>
    </row>
    <row r="13339" spans="1:3">
      <c r="A13339" s="21">
        <v>413</v>
      </c>
      <c r="B13339" s="6">
        <f>B$10441*(B7197+B9636)*100/'11'!B$17</f>
        <v>0</v>
      </c>
      <c r="C13339" s="10"/>
    </row>
    <row r="13340" spans="1:3">
      <c r="A13340" s="21">
        <v>414</v>
      </c>
      <c r="B13340" s="6">
        <f>B$10441*(B7198+B9637)*100/'11'!B$17</f>
        <v>0</v>
      </c>
      <c r="C13340" s="10"/>
    </row>
    <row r="13341" spans="1:3">
      <c r="A13341" s="21">
        <v>415</v>
      </c>
      <c r="B13341" s="6">
        <f>B$10441*(B7199+B9638)*100/'11'!B$17</f>
        <v>0</v>
      </c>
      <c r="C13341" s="10"/>
    </row>
    <row r="13342" spans="1:3">
      <c r="A13342" s="21">
        <v>416</v>
      </c>
      <c r="B13342" s="6">
        <f>B$10441*(B7200+B9639)*100/'11'!B$17</f>
        <v>0</v>
      </c>
      <c r="C13342" s="10"/>
    </row>
    <row r="13343" spans="1:3">
      <c r="A13343" s="21">
        <v>417</v>
      </c>
      <c r="B13343" s="6">
        <f>B$10441*(B7201+B9640)*100/'11'!B$17</f>
        <v>0</v>
      </c>
      <c r="C13343" s="10"/>
    </row>
    <row r="13344" spans="1:3">
      <c r="A13344" s="21">
        <v>418</v>
      </c>
      <c r="B13344" s="6">
        <f>B$10441*(B7202+B9641)*100/'11'!B$17</f>
        <v>0</v>
      </c>
      <c r="C13344" s="10"/>
    </row>
    <row r="13345" spans="1:3">
      <c r="A13345" s="21">
        <v>419</v>
      </c>
      <c r="B13345" s="6">
        <f>B$10441*(B7203+B9642)*100/'11'!B$17</f>
        <v>0</v>
      </c>
      <c r="C13345" s="10"/>
    </row>
    <row r="13346" spans="1:3">
      <c r="A13346" s="21">
        <v>420</v>
      </c>
      <c r="B13346" s="6">
        <f>B$10441*(B7204+B9643)*100/'11'!B$17</f>
        <v>0</v>
      </c>
      <c r="C13346" s="10"/>
    </row>
    <row r="13347" spans="1:3">
      <c r="A13347" s="21">
        <v>421</v>
      </c>
      <c r="B13347" s="6">
        <f>B$10441*(B7205+B9644)*100/'11'!B$17</f>
        <v>0</v>
      </c>
      <c r="C13347" s="10"/>
    </row>
    <row r="13348" spans="1:3">
      <c r="A13348" s="21">
        <v>422</v>
      </c>
      <c r="B13348" s="6">
        <f>B$10441*(B7206+B9645)*100/'11'!B$17</f>
        <v>0</v>
      </c>
      <c r="C13348" s="10"/>
    </row>
    <row r="13349" spans="1:3">
      <c r="A13349" s="21">
        <v>423</v>
      </c>
      <c r="B13349" s="6">
        <f>B$10441*(B7207+B9646)*100/'11'!B$17</f>
        <v>0</v>
      </c>
      <c r="C13349" s="10"/>
    </row>
    <row r="13350" spans="1:3">
      <c r="A13350" s="21">
        <v>424</v>
      </c>
      <c r="B13350" s="6">
        <f>B$10441*(B7208+B9647)*100/'11'!B$17</f>
        <v>0</v>
      </c>
      <c r="C13350" s="10"/>
    </row>
    <row r="13351" spans="1:3">
      <c r="A13351" s="21">
        <v>425</v>
      </c>
      <c r="B13351" s="6">
        <f>B$10441*(B7209+B9648)*100/'11'!B$17</f>
        <v>0</v>
      </c>
      <c r="C13351" s="10"/>
    </row>
    <row r="13352" spans="1:3">
      <c r="A13352" s="21">
        <v>426</v>
      </c>
      <c r="B13352" s="6">
        <f>B$10441*(B7210+B9649)*100/'11'!B$17</f>
        <v>0</v>
      </c>
      <c r="C13352" s="10"/>
    </row>
    <row r="13353" spans="1:3">
      <c r="A13353" s="21">
        <v>427</v>
      </c>
      <c r="B13353" s="6">
        <f>B$10441*(B7211+B9650)*100/'11'!B$17</f>
        <v>0</v>
      </c>
      <c r="C13353" s="10"/>
    </row>
    <row r="13354" spans="1:3">
      <c r="A13354" s="21">
        <v>428</v>
      </c>
      <c r="B13354" s="6">
        <f>B$10441*(B7212+B9651)*100/'11'!B$17</f>
        <v>0</v>
      </c>
      <c r="C13354" s="10"/>
    </row>
    <row r="13355" spans="1:3">
      <c r="A13355" s="21">
        <v>429</v>
      </c>
      <c r="B13355" s="6">
        <f>B$10441*(B7213+B9652)*100/'11'!B$17</f>
        <v>0</v>
      </c>
      <c r="C13355" s="10"/>
    </row>
    <row r="13356" spans="1:3">
      <c r="A13356" s="21">
        <v>430</v>
      </c>
      <c r="B13356" s="6">
        <f>B$10441*(B7214+B9653)*100/'11'!B$17</f>
        <v>0</v>
      </c>
      <c r="C13356" s="10"/>
    </row>
    <row r="13357" spans="1:3">
      <c r="A13357" s="21">
        <v>431</v>
      </c>
      <c r="B13357" s="6">
        <f>B$10441*(B7215+B9654)*100/'11'!B$17</f>
        <v>0</v>
      </c>
      <c r="C13357" s="10"/>
    </row>
    <row r="13358" spans="1:3">
      <c r="A13358" s="21">
        <v>432</v>
      </c>
      <c r="B13358" s="6">
        <f>B$10441*(B7216+B9655)*100/'11'!B$17</f>
        <v>0</v>
      </c>
      <c r="C13358" s="10"/>
    </row>
    <row r="13359" spans="1:3">
      <c r="A13359" s="21">
        <v>433</v>
      </c>
      <c r="B13359" s="6">
        <f>B$10441*(B7217+B9656)*100/'11'!B$17</f>
        <v>0</v>
      </c>
      <c r="C13359" s="10"/>
    </row>
    <row r="13360" spans="1:3">
      <c r="A13360" s="21">
        <v>434</v>
      </c>
      <c r="B13360" s="6">
        <f>B$10441*(B7218+B9657)*100/'11'!B$17</f>
        <v>0</v>
      </c>
      <c r="C13360" s="10"/>
    </row>
    <row r="13361" spans="1:3">
      <c r="A13361" s="21">
        <v>435</v>
      </c>
      <c r="B13361" s="6">
        <f>B$10441*(B7219+B9658)*100/'11'!B$17</f>
        <v>0</v>
      </c>
      <c r="C13361" s="10"/>
    </row>
    <row r="13362" spans="1:3">
      <c r="A13362" s="21">
        <v>436</v>
      </c>
      <c r="B13362" s="6">
        <f>B$10441*(B7220+B9659)*100/'11'!B$17</f>
        <v>0</v>
      </c>
      <c r="C13362" s="10"/>
    </row>
    <row r="13363" spans="1:3">
      <c r="A13363" s="21">
        <v>437</v>
      </c>
      <c r="B13363" s="6">
        <f>B$10441*(B7221+B9660)*100/'11'!B$17</f>
        <v>0</v>
      </c>
      <c r="C13363" s="10"/>
    </row>
    <row r="13364" spans="1:3">
      <c r="A13364" s="21">
        <v>438</v>
      </c>
      <c r="B13364" s="6">
        <f>B$10441*(B7222+B9661)*100/'11'!B$17</f>
        <v>0</v>
      </c>
      <c r="C13364" s="10"/>
    </row>
    <row r="13365" spans="1:3">
      <c r="A13365" s="21">
        <v>439</v>
      </c>
      <c r="B13365" s="6">
        <f>B$10441*(B7223+B9662)*100/'11'!B$17</f>
        <v>0</v>
      </c>
      <c r="C13365" s="10"/>
    </row>
    <row r="13366" spans="1:3">
      <c r="A13366" s="21">
        <v>440</v>
      </c>
      <c r="B13366" s="6">
        <f>B$10441*(B7224+B9663)*100/'11'!B$17</f>
        <v>0</v>
      </c>
      <c r="C13366" s="10"/>
    </row>
    <row r="13367" spans="1:3">
      <c r="A13367" s="21">
        <v>441</v>
      </c>
      <c r="B13367" s="6">
        <f>B$10441*(B7225+B9664)*100/'11'!B$17</f>
        <v>0</v>
      </c>
      <c r="C13367" s="10"/>
    </row>
    <row r="13368" spans="1:3">
      <c r="A13368" s="21">
        <v>442</v>
      </c>
      <c r="B13368" s="6">
        <f>B$10441*(B7226+B9665)*100/'11'!B$17</f>
        <v>0</v>
      </c>
      <c r="C13368" s="10"/>
    </row>
    <row r="13369" spans="1:3">
      <c r="A13369" s="21">
        <v>443</v>
      </c>
      <c r="B13369" s="6">
        <f>B$10441*(B7227+B9666)*100/'11'!B$17</f>
        <v>0</v>
      </c>
      <c r="C13369" s="10"/>
    </row>
    <row r="13370" spans="1:3">
      <c r="A13370" s="21">
        <v>444</v>
      </c>
      <c r="B13370" s="6">
        <f>B$10441*(B7228+B9667)*100/'11'!B$17</f>
        <v>0</v>
      </c>
      <c r="C13370" s="10"/>
    </row>
    <row r="13371" spans="1:3">
      <c r="A13371" s="21">
        <v>445</v>
      </c>
      <c r="B13371" s="6">
        <f>B$10441*(B7229+B9668)*100/'11'!B$17</f>
        <v>0</v>
      </c>
      <c r="C13371" s="10"/>
    </row>
    <row r="13372" spans="1:3">
      <c r="A13372" s="21">
        <v>446</v>
      </c>
      <c r="B13372" s="6">
        <f>B$10441*(B7230+B9669)*100/'11'!B$17</f>
        <v>0</v>
      </c>
      <c r="C13372" s="10"/>
    </row>
    <row r="13373" spans="1:3">
      <c r="A13373" s="21">
        <v>447</v>
      </c>
      <c r="B13373" s="6">
        <f>B$10441*(B7231+B9670)*100/'11'!B$17</f>
        <v>0</v>
      </c>
      <c r="C13373" s="10"/>
    </row>
    <row r="13374" spans="1:3">
      <c r="A13374" s="21">
        <v>448</v>
      </c>
      <c r="B13374" s="6">
        <f>B$10441*(B7232+B9671)*100/'11'!B$17</f>
        <v>0</v>
      </c>
      <c r="C13374" s="10"/>
    </row>
    <row r="13375" spans="1:3">
      <c r="A13375" s="21">
        <v>449</v>
      </c>
      <c r="B13375" s="6">
        <f>B$10441*(B7233+B9672)*100/'11'!B$17</f>
        <v>0</v>
      </c>
      <c r="C13375" s="10"/>
    </row>
    <row r="13376" spans="1:3">
      <c r="A13376" s="21">
        <v>450</v>
      </c>
      <c r="B13376" s="6">
        <f>B$10441*(B7234+B9673)*100/'11'!B$17</f>
        <v>0</v>
      </c>
      <c r="C13376" s="10"/>
    </row>
    <row r="13377" spans="1:3">
      <c r="A13377" s="21">
        <v>451</v>
      </c>
      <c r="B13377" s="6">
        <f>B$10441*(B7235+B9674)*100/'11'!B$17</f>
        <v>0</v>
      </c>
      <c r="C13377" s="10"/>
    </row>
    <row r="13378" spans="1:3">
      <c r="A13378" s="21">
        <v>452</v>
      </c>
      <c r="B13378" s="6">
        <f>B$10441*(B7236+B9675)*100/'11'!B$17</f>
        <v>0</v>
      </c>
      <c r="C13378" s="10"/>
    </row>
    <row r="13379" spans="1:3">
      <c r="A13379" s="21">
        <v>453</v>
      </c>
      <c r="B13379" s="6">
        <f>B$10441*(B7237+B9676)*100/'11'!B$17</f>
        <v>0</v>
      </c>
      <c r="C13379" s="10"/>
    </row>
    <row r="13380" spans="1:3">
      <c r="A13380" s="21">
        <v>454</v>
      </c>
      <c r="B13380" s="6">
        <f>B$10441*(B7238+B9677)*100/'11'!B$17</f>
        <v>0</v>
      </c>
      <c r="C13380" s="10"/>
    </row>
    <row r="13381" spans="1:3">
      <c r="A13381" s="21">
        <v>455</v>
      </c>
      <c r="B13381" s="6">
        <f>B$10441*(B7239+B9678)*100/'11'!B$17</f>
        <v>0</v>
      </c>
      <c r="C13381" s="10"/>
    </row>
    <row r="13382" spans="1:3">
      <c r="A13382" s="21">
        <v>456</v>
      </c>
      <c r="B13382" s="6">
        <f>B$10441*(B7240+B9679)*100/'11'!B$17</f>
        <v>0</v>
      </c>
      <c r="C13382" s="10"/>
    </row>
    <row r="13383" spans="1:3">
      <c r="A13383" s="21">
        <v>457</v>
      </c>
      <c r="B13383" s="6">
        <f>B$10441*(B7241+B9680)*100/'11'!B$17</f>
        <v>0</v>
      </c>
      <c r="C13383" s="10"/>
    </row>
    <row r="13384" spans="1:3">
      <c r="A13384" s="21">
        <v>458</v>
      </c>
      <c r="B13384" s="6">
        <f>B$10441*(B7242+B9681)*100/'11'!B$17</f>
        <v>0</v>
      </c>
      <c r="C13384" s="10"/>
    </row>
    <row r="13385" spans="1:3">
      <c r="A13385" s="21">
        <v>459</v>
      </c>
      <c r="B13385" s="6">
        <f>B$10441*(B7243+B9682)*100/'11'!B$17</f>
        <v>0</v>
      </c>
      <c r="C13385" s="10"/>
    </row>
    <row r="13386" spans="1:3">
      <c r="A13386" s="21">
        <v>460</v>
      </c>
      <c r="B13386" s="6">
        <f>B$10441*(B7244+B9683)*100/'11'!B$17</f>
        <v>0</v>
      </c>
      <c r="C13386" s="10"/>
    </row>
    <row r="13387" spans="1:3">
      <c r="A13387" s="21">
        <v>461</v>
      </c>
      <c r="B13387" s="6">
        <f>B$10441*(B7245+B9684)*100/'11'!B$17</f>
        <v>0</v>
      </c>
      <c r="C13387" s="10"/>
    </row>
    <row r="13388" spans="1:3">
      <c r="A13388" s="21">
        <v>462</v>
      </c>
      <c r="B13388" s="6">
        <f>B$10441*(B7246+B9685)*100/'11'!B$17</f>
        <v>0</v>
      </c>
      <c r="C13388" s="10"/>
    </row>
    <row r="13389" spans="1:3">
      <c r="A13389" s="21">
        <v>463</v>
      </c>
      <c r="B13389" s="6">
        <f>B$10441*(B7247+B9686)*100/'11'!B$17</f>
        <v>0</v>
      </c>
      <c r="C13389" s="10"/>
    </row>
    <row r="13390" spans="1:3">
      <c r="A13390" s="21">
        <v>464</v>
      </c>
      <c r="B13390" s="6">
        <f>B$10441*(B7248+B9687)*100/'11'!B$17</f>
        <v>0</v>
      </c>
      <c r="C13390" s="10"/>
    </row>
    <row r="13391" spans="1:3">
      <c r="A13391" s="21">
        <v>465</v>
      </c>
      <c r="B13391" s="6">
        <f>B$10441*(B7249+B9688)*100/'11'!B$17</f>
        <v>0</v>
      </c>
      <c r="C13391" s="10"/>
    </row>
    <row r="13392" spans="1:3">
      <c r="A13392" s="21">
        <v>466</v>
      </c>
      <c r="B13392" s="6">
        <f>B$10441*(B7250+B9689)*100/'11'!B$17</f>
        <v>0</v>
      </c>
      <c r="C13392" s="10"/>
    </row>
    <row r="13393" spans="1:3">
      <c r="A13393" s="21">
        <v>467</v>
      </c>
      <c r="B13393" s="6">
        <f>B$10441*(B7251+B9690)*100/'11'!B$17</f>
        <v>0</v>
      </c>
      <c r="C13393" s="10"/>
    </row>
    <row r="13394" spans="1:3">
      <c r="A13394" s="21">
        <v>468</v>
      </c>
      <c r="B13394" s="6">
        <f>B$10441*(B7252+B9691)*100/'11'!B$17</f>
        <v>0</v>
      </c>
      <c r="C13394" s="10"/>
    </row>
    <row r="13395" spans="1:3">
      <c r="A13395" s="21">
        <v>469</v>
      </c>
      <c r="B13395" s="6">
        <f>B$10441*(B7253+B9692)*100/'11'!B$17</f>
        <v>0</v>
      </c>
      <c r="C13395" s="10"/>
    </row>
    <row r="13396" spans="1:3">
      <c r="A13396" s="21">
        <v>470</v>
      </c>
      <c r="B13396" s="6">
        <f>B$10441*(B7254+B9693)*100/'11'!B$17</f>
        <v>0</v>
      </c>
      <c r="C13396" s="10"/>
    </row>
    <row r="13397" spans="1:3">
      <c r="A13397" s="21">
        <v>471</v>
      </c>
      <c r="B13397" s="6">
        <f>B$10441*(B7255+B9694)*100/'11'!B$17</f>
        <v>0</v>
      </c>
      <c r="C13397" s="10"/>
    </row>
    <row r="13398" spans="1:3">
      <c r="A13398" s="21">
        <v>472</v>
      </c>
      <c r="B13398" s="6">
        <f>B$10441*(B7256+B9695)*100/'11'!B$17</f>
        <v>0</v>
      </c>
      <c r="C13398" s="10"/>
    </row>
    <row r="13399" spans="1:3">
      <c r="A13399" s="21">
        <v>473</v>
      </c>
      <c r="B13399" s="6">
        <f>B$10441*(B7257+B9696)*100/'11'!B$17</f>
        <v>0</v>
      </c>
      <c r="C13399" s="10"/>
    </row>
    <row r="13400" spans="1:3">
      <c r="A13400" s="21">
        <v>474</v>
      </c>
      <c r="B13400" s="6">
        <f>B$10441*(B7258+B9697)*100/'11'!B$17</f>
        <v>0</v>
      </c>
      <c r="C13400" s="10"/>
    </row>
    <row r="13401" spans="1:3">
      <c r="A13401" s="21">
        <v>475</v>
      </c>
      <c r="B13401" s="6">
        <f>B$10441*(B7259+B9698)*100/'11'!B$17</f>
        <v>0</v>
      </c>
      <c r="C13401" s="10"/>
    </row>
    <row r="13402" spans="1:3">
      <c r="A13402" s="21">
        <v>476</v>
      </c>
      <c r="B13402" s="6">
        <f>B$10441*(B7260+B9699)*100/'11'!B$17</f>
        <v>0</v>
      </c>
      <c r="C13402" s="10"/>
    </row>
    <row r="13403" spans="1:3">
      <c r="A13403" s="21">
        <v>477</v>
      </c>
      <c r="B13403" s="6">
        <f>B$10441*(B7261+B9700)*100/'11'!B$17</f>
        <v>0</v>
      </c>
      <c r="C13403" s="10"/>
    </row>
    <row r="13404" spans="1:3">
      <c r="A13404" s="21">
        <v>478</v>
      </c>
      <c r="B13404" s="6">
        <f>B$10441*(B7262+B9701)*100/'11'!B$17</f>
        <v>0</v>
      </c>
      <c r="C13404" s="10"/>
    </row>
    <row r="13405" spans="1:3">
      <c r="A13405" s="21">
        <v>479</v>
      </c>
      <c r="B13405" s="6">
        <f>B$10441*(B7263+B9702)*100/'11'!B$17</f>
        <v>0</v>
      </c>
      <c r="C13405" s="10"/>
    </row>
    <row r="13406" spans="1:3">
      <c r="A13406" s="21">
        <v>480</v>
      </c>
      <c r="B13406" s="6">
        <f>B$10441*(B7264+B9703)*100/'11'!B$17</f>
        <v>0</v>
      </c>
      <c r="C13406" s="10"/>
    </row>
    <row r="13407" spans="1:3">
      <c r="A13407" s="21">
        <v>481</v>
      </c>
      <c r="B13407" s="6">
        <f>B$10441*(B7265+B9704)*100/'11'!B$17</f>
        <v>0</v>
      </c>
      <c r="C13407" s="10"/>
    </row>
    <row r="13408" spans="1:3">
      <c r="A13408" s="21">
        <v>482</v>
      </c>
      <c r="B13408" s="6">
        <f>B$10441*(B7266+B9705)*100/'11'!B$17</f>
        <v>0</v>
      </c>
      <c r="C13408" s="10"/>
    </row>
    <row r="13409" spans="1:3">
      <c r="A13409" s="21">
        <v>483</v>
      </c>
      <c r="B13409" s="6">
        <f>B$10441*(B7267+B9706)*100/'11'!B$17</f>
        <v>0</v>
      </c>
      <c r="C13409" s="10"/>
    </row>
    <row r="13410" spans="1:3">
      <c r="A13410" s="21">
        <v>484</v>
      </c>
      <c r="B13410" s="6">
        <f>B$10441*(B7268+B9707)*100/'11'!B$17</f>
        <v>0</v>
      </c>
      <c r="C13410" s="10"/>
    </row>
    <row r="13411" spans="1:3">
      <c r="A13411" s="21">
        <v>485</v>
      </c>
      <c r="B13411" s="6">
        <f>B$10441*(B7269+B9708)*100/'11'!B$17</f>
        <v>0</v>
      </c>
      <c r="C13411" s="10"/>
    </row>
    <row r="13412" spans="1:3">
      <c r="A13412" s="21">
        <v>486</v>
      </c>
      <c r="B13412" s="6">
        <f>B$10441*(B7270+B9709)*100/'11'!B$17</f>
        <v>0</v>
      </c>
      <c r="C13412" s="10"/>
    </row>
    <row r="13413" spans="1:3">
      <c r="A13413" s="21">
        <v>487</v>
      </c>
      <c r="B13413" s="6">
        <f>B$10441*(B7271+B9710)*100/'11'!B$17</f>
        <v>0</v>
      </c>
      <c r="C13413" s="10"/>
    </row>
    <row r="13414" spans="1:3">
      <c r="A13414" s="21">
        <v>488</v>
      </c>
      <c r="B13414" s="6">
        <f>B$10441*(B7272+B9711)*100/'11'!B$17</f>
        <v>0</v>
      </c>
      <c r="C13414" s="10"/>
    </row>
    <row r="13415" spans="1:3">
      <c r="A13415" s="21">
        <v>489</v>
      </c>
      <c r="B13415" s="6">
        <f>B$10441*(B7273+B9712)*100/'11'!B$17</f>
        <v>0</v>
      </c>
      <c r="C13415" s="10"/>
    </row>
    <row r="13416" spans="1:3">
      <c r="A13416" s="21">
        <v>490</v>
      </c>
      <c r="B13416" s="6">
        <f>B$10441*(B7274+B9713)*100/'11'!B$17</f>
        <v>0</v>
      </c>
      <c r="C13416" s="10"/>
    </row>
    <row r="13417" spans="1:3">
      <c r="A13417" s="21">
        <v>491</v>
      </c>
      <c r="B13417" s="6">
        <f>B$10441*(B7275+B9714)*100/'11'!B$17</f>
        <v>0</v>
      </c>
      <c r="C13417" s="10"/>
    </row>
    <row r="13418" spans="1:3">
      <c r="A13418" s="21">
        <v>492</v>
      </c>
      <c r="B13418" s="6">
        <f>B$10441*(B7276+B9715)*100/'11'!B$17</f>
        <v>0</v>
      </c>
      <c r="C13418" s="10"/>
    </row>
    <row r="13419" spans="1:3">
      <c r="A13419" s="21">
        <v>493</v>
      </c>
      <c r="B13419" s="6">
        <f>B$10441*(B7277+B9716)*100/'11'!B$17</f>
        <v>0</v>
      </c>
      <c r="C13419" s="10"/>
    </row>
    <row r="13420" spans="1:3">
      <c r="A13420" s="21">
        <v>494</v>
      </c>
      <c r="B13420" s="6">
        <f>B$10441*(B7278+B9717)*100/'11'!B$17</f>
        <v>0</v>
      </c>
      <c r="C13420" s="10"/>
    </row>
    <row r="13421" spans="1:3">
      <c r="A13421" s="21">
        <v>495</v>
      </c>
      <c r="B13421" s="6">
        <f>B$10441*(B7279+B9718)*100/'11'!B$17</f>
        <v>0</v>
      </c>
      <c r="C13421" s="10"/>
    </row>
    <row r="13422" spans="1:3">
      <c r="A13422" s="21">
        <v>496</v>
      </c>
      <c r="B13422" s="6">
        <f>B$10441*(B7280+B9719)*100/'11'!B$17</f>
        <v>0</v>
      </c>
      <c r="C13422" s="10"/>
    </row>
    <row r="13423" spans="1:3">
      <c r="A13423" s="21">
        <v>497</v>
      </c>
      <c r="B13423" s="6">
        <f>B$10441*(B7281+B9720)*100/'11'!B$17</f>
        <v>0</v>
      </c>
      <c r="C13423" s="10"/>
    </row>
    <row r="13424" spans="1:3">
      <c r="A13424" s="21">
        <v>498</v>
      </c>
      <c r="B13424" s="6">
        <f>B$10441*(B7282+B9721)*100/'11'!B$17</f>
        <v>0</v>
      </c>
      <c r="C13424" s="10"/>
    </row>
    <row r="13425" spans="1:3">
      <c r="A13425" s="21">
        <v>499</v>
      </c>
      <c r="B13425" s="6">
        <f>B$10441*(B7283+B9722)*100/'11'!B$17</f>
        <v>0</v>
      </c>
      <c r="C13425" s="10"/>
    </row>
    <row r="13426" spans="1:3">
      <c r="A13426" s="21">
        <v>500</v>
      </c>
      <c r="B13426" s="6">
        <f>B$10441*(B7284+B9723)*100/'11'!B$17</f>
        <v>0</v>
      </c>
      <c r="C13426" s="10"/>
    </row>
    <row r="13427" spans="1:3">
      <c r="A13427" s="21">
        <v>501</v>
      </c>
      <c r="B13427" s="6">
        <f>B$10441*(B7285+B9724)*100/'11'!B$17</f>
        <v>0</v>
      </c>
      <c r="C13427" s="10"/>
    </row>
    <row r="13428" spans="1:3">
      <c r="A13428" s="21">
        <v>502</v>
      </c>
      <c r="B13428" s="6">
        <f>B$10441*(B7286+B9725)*100/'11'!B$17</f>
        <v>0</v>
      </c>
      <c r="C13428" s="10"/>
    </row>
    <row r="13429" spans="1:3">
      <c r="A13429" s="21">
        <v>503</v>
      </c>
      <c r="B13429" s="6">
        <f>B$10441*(B7287+B9726)*100/'11'!B$17</f>
        <v>0</v>
      </c>
      <c r="C13429" s="10"/>
    </row>
    <row r="13430" spans="1:3">
      <c r="A13430" s="21">
        <v>504</v>
      </c>
      <c r="B13430" s="6">
        <f>B$10441*(B7288+B9727)*100/'11'!B$17</f>
        <v>0</v>
      </c>
      <c r="C13430" s="10"/>
    </row>
    <row r="13431" spans="1:3">
      <c r="A13431" s="21">
        <v>505</v>
      </c>
      <c r="B13431" s="6">
        <f>B$10441*(B7289+B9728)*100/'11'!B$17</f>
        <v>0</v>
      </c>
      <c r="C13431" s="10"/>
    </row>
    <row r="13432" spans="1:3">
      <c r="A13432" s="21">
        <v>506</v>
      </c>
      <c r="B13432" s="6">
        <f>B$10441*(B7290+B9729)*100/'11'!B$17</f>
        <v>0</v>
      </c>
      <c r="C13432" s="10"/>
    </row>
    <row r="13433" spans="1:3">
      <c r="A13433" s="21">
        <v>507</v>
      </c>
      <c r="B13433" s="6">
        <f>B$10441*(B7291+B9730)*100/'11'!B$17</f>
        <v>0</v>
      </c>
      <c r="C13433" s="10"/>
    </row>
    <row r="13434" spans="1:3">
      <c r="A13434" s="21">
        <v>508</v>
      </c>
      <c r="B13434" s="6">
        <f>B$10441*(B7292+B9731)*100/'11'!B$17</f>
        <v>0</v>
      </c>
      <c r="C13434" s="10"/>
    </row>
    <row r="13435" spans="1:3">
      <c r="A13435" s="21">
        <v>509</v>
      </c>
      <c r="B13435" s="6">
        <f>B$10441*(B7293+B9732)*100/'11'!B$17</f>
        <v>0</v>
      </c>
      <c r="C13435" s="10"/>
    </row>
    <row r="13436" spans="1:3">
      <c r="A13436" s="21">
        <v>510</v>
      </c>
      <c r="B13436" s="6">
        <f>B$10441*(B7294+B9733)*100/'11'!B$17</f>
        <v>0</v>
      </c>
      <c r="C13436" s="10"/>
    </row>
    <row r="13437" spans="1:3">
      <c r="A13437" s="21">
        <v>511</v>
      </c>
      <c r="B13437" s="6">
        <f>B$10441*(B7295+B9734)*100/'11'!B$17</f>
        <v>0</v>
      </c>
      <c r="C13437" s="10"/>
    </row>
    <row r="13438" spans="1:3">
      <c r="A13438" s="21">
        <v>512</v>
      </c>
      <c r="B13438" s="6">
        <f>B$10441*(B7296+B9735)*100/'11'!B$17</f>
        <v>0</v>
      </c>
      <c r="C13438" s="10"/>
    </row>
    <row r="13439" spans="1:3">
      <c r="A13439" s="21">
        <v>513</v>
      </c>
      <c r="B13439" s="6">
        <f>B$10441*(B7297+B9736)*100/'11'!B$17</f>
        <v>0</v>
      </c>
      <c r="C13439" s="10"/>
    </row>
    <row r="13440" spans="1:3">
      <c r="A13440" s="21">
        <v>514</v>
      </c>
      <c r="B13440" s="6">
        <f>B$10441*(B7298+B9737)*100/'11'!B$17</f>
        <v>0</v>
      </c>
      <c r="C13440" s="10"/>
    </row>
    <row r="13441" spans="1:3">
      <c r="A13441" s="21">
        <v>515</v>
      </c>
      <c r="B13441" s="6">
        <f>B$10441*(B7299+B9738)*100/'11'!B$17</f>
        <v>0</v>
      </c>
      <c r="C13441" s="10"/>
    </row>
    <row r="13442" spans="1:3">
      <c r="A13442" s="21">
        <v>516</v>
      </c>
      <c r="B13442" s="6">
        <f>B$10441*(B7300+B9739)*100/'11'!B$17</f>
        <v>0</v>
      </c>
      <c r="C13442" s="10"/>
    </row>
    <row r="13443" spans="1:3">
      <c r="A13443" s="21">
        <v>517</v>
      </c>
      <c r="B13443" s="6">
        <f>B$10441*(B7301+B9740)*100/'11'!B$17</f>
        <v>0</v>
      </c>
      <c r="C13443" s="10"/>
    </row>
    <row r="13444" spans="1:3">
      <c r="A13444" s="21">
        <v>518</v>
      </c>
      <c r="B13444" s="6">
        <f>B$10441*(B7302+B9741)*100/'11'!B$17</f>
        <v>0</v>
      </c>
      <c r="C13444" s="10"/>
    </row>
    <row r="13445" spans="1:3">
      <c r="A13445" s="21">
        <v>519</v>
      </c>
      <c r="B13445" s="6">
        <f>B$10441*(B7303+B9742)*100/'11'!B$17</f>
        <v>0</v>
      </c>
      <c r="C13445" s="10"/>
    </row>
    <row r="13446" spans="1:3">
      <c r="A13446" s="21">
        <v>520</v>
      </c>
      <c r="B13446" s="6">
        <f>B$10441*(B7304+B9743)*100/'11'!B$17</f>
        <v>0</v>
      </c>
      <c r="C13446" s="10"/>
    </row>
    <row r="13447" spans="1:3">
      <c r="A13447" s="21">
        <v>521</v>
      </c>
      <c r="B13447" s="6">
        <f>B$10441*(B7305+B9744)*100/'11'!B$17</f>
        <v>0</v>
      </c>
      <c r="C13447" s="10"/>
    </row>
    <row r="13448" spans="1:3">
      <c r="A13448" s="21">
        <v>522</v>
      </c>
      <c r="B13448" s="6">
        <f>B$10441*(B7306+B9745)*100/'11'!B$17</f>
        <v>0</v>
      </c>
      <c r="C13448" s="10"/>
    </row>
    <row r="13449" spans="1:3">
      <c r="A13449" s="21">
        <v>523</v>
      </c>
      <c r="B13449" s="6">
        <f>B$10441*(B7307+B9746)*100/'11'!B$17</f>
        <v>0</v>
      </c>
      <c r="C13449" s="10"/>
    </row>
    <row r="13450" spans="1:3">
      <c r="A13450" s="21">
        <v>524</v>
      </c>
      <c r="B13450" s="6">
        <f>B$10441*(B7308+B9747)*100/'11'!B$17</f>
        <v>0</v>
      </c>
      <c r="C13450" s="10"/>
    </row>
    <row r="13451" spans="1:3">
      <c r="A13451" s="21">
        <v>525</v>
      </c>
      <c r="B13451" s="6">
        <f>B$10441*(B7309+B9748)*100/'11'!B$17</f>
        <v>0</v>
      </c>
      <c r="C13451" s="10"/>
    </row>
    <row r="13452" spans="1:3">
      <c r="A13452" s="21">
        <v>526</v>
      </c>
      <c r="B13452" s="6">
        <f>B$10441*(B7310+B9749)*100/'11'!B$17</f>
        <v>0</v>
      </c>
      <c r="C13452" s="10"/>
    </row>
    <row r="13453" spans="1:3">
      <c r="A13453" s="21">
        <v>527</v>
      </c>
      <c r="B13453" s="6">
        <f>B$10441*(B7311+B9750)*100/'11'!B$17</f>
        <v>0</v>
      </c>
      <c r="C13453" s="10"/>
    </row>
    <row r="13454" spans="1:3">
      <c r="A13454" s="21">
        <v>528</v>
      </c>
      <c r="B13454" s="6">
        <f>B$10441*(B7312+B9751)*100/'11'!B$17</f>
        <v>0</v>
      </c>
      <c r="C13454" s="10"/>
    </row>
    <row r="13455" spans="1:3">
      <c r="A13455" s="21">
        <v>529</v>
      </c>
      <c r="B13455" s="6">
        <f>B$10441*(B7313+B9752)*100/'11'!B$17</f>
        <v>0</v>
      </c>
      <c r="C13455" s="10"/>
    </row>
    <row r="13456" spans="1:3">
      <c r="A13456" s="21">
        <v>530</v>
      </c>
      <c r="B13456" s="6">
        <f>B$10441*(B7314+B9753)*100/'11'!B$17</f>
        <v>0</v>
      </c>
      <c r="C13456" s="10"/>
    </row>
    <row r="13457" spans="1:3">
      <c r="A13457" s="21">
        <v>531</v>
      </c>
      <c r="B13457" s="6">
        <f>B$10441*(B7315+B9754)*100/'11'!B$17</f>
        <v>0</v>
      </c>
      <c r="C13457" s="10"/>
    </row>
    <row r="13458" spans="1:3">
      <c r="A13458" s="21">
        <v>532</v>
      </c>
      <c r="B13458" s="6">
        <f>B$10441*(B7316+B9755)*100/'11'!B$17</f>
        <v>0</v>
      </c>
      <c r="C13458" s="10"/>
    </row>
    <row r="13459" spans="1:3">
      <c r="A13459" s="21">
        <v>533</v>
      </c>
      <c r="B13459" s="6">
        <f>B$10441*(B7317+B9756)*100/'11'!B$17</f>
        <v>0</v>
      </c>
      <c r="C13459" s="10"/>
    </row>
    <row r="13460" spans="1:3">
      <c r="A13460" s="21">
        <v>534</v>
      </c>
      <c r="B13460" s="6">
        <f>B$10441*(B7318+B9757)*100/'11'!B$17</f>
        <v>0</v>
      </c>
      <c r="C13460" s="10"/>
    </row>
    <row r="13461" spans="1:3">
      <c r="A13461" s="21">
        <v>535</v>
      </c>
      <c r="B13461" s="6">
        <f>B$10441*(B7319+B9758)*100/'11'!B$17</f>
        <v>0</v>
      </c>
      <c r="C13461" s="10"/>
    </row>
    <row r="13462" spans="1:3">
      <c r="A13462" s="21">
        <v>536</v>
      </c>
      <c r="B13462" s="6">
        <f>B$10441*(B7320+B9759)*100/'11'!B$17</f>
        <v>0</v>
      </c>
      <c r="C13462" s="10"/>
    </row>
    <row r="13463" spans="1:3">
      <c r="A13463" s="21">
        <v>537</v>
      </c>
      <c r="B13463" s="6">
        <f>B$10441*(B7321+B9760)*100/'11'!B$17</f>
        <v>0</v>
      </c>
      <c r="C13463" s="10"/>
    </row>
    <row r="13464" spans="1:3">
      <c r="A13464" s="21">
        <v>538</v>
      </c>
      <c r="B13464" s="6">
        <f>B$10441*(B7322+B9761)*100/'11'!B$17</f>
        <v>0</v>
      </c>
      <c r="C13464" s="10"/>
    </row>
    <row r="13465" spans="1:3">
      <c r="A13465" s="21">
        <v>539</v>
      </c>
      <c r="B13465" s="6">
        <f>B$10441*(B7323+B9762)*100/'11'!B$17</f>
        <v>0</v>
      </c>
      <c r="C13465" s="10"/>
    </row>
    <row r="13466" spans="1:3">
      <c r="A13466" s="21">
        <v>540</v>
      </c>
      <c r="B13466" s="6">
        <f>B$10441*(B7324+B9763)*100/'11'!B$17</f>
        <v>0</v>
      </c>
      <c r="C13466" s="10"/>
    </row>
    <row r="13467" spans="1:3">
      <c r="A13467" s="21">
        <v>541</v>
      </c>
      <c r="B13467" s="6">
        <f>B$10441*(B7325+B9764)*100/'11'!B$17</f>
        <v>0</v>
      </c>
      <c r="C13467" s="10"/>
    </row>
    <row r="13468" spans="1:3">
      <c r="A13468" s="21">
        <v>542</v>
      </c>
      <c r="B13468" s="6">
        <f>B$10441*(B7326+B9765)*100/'11'!B$17</f>
        <v>0</v>
      </c>
      <c r="C13468" s="10"/>
    </row>
    <row r="13469" spans="1:3">
      <c r="A13469" s="21">
        <v>543</v>
      </c>
      <c r="B13469" s="6">
        <f>B$10441*(B7327+B9766)*100/'11'!B$17</f>
        <v>0</v>
      </c>
      <c r="C13469" s="10"/>
    </row>
    <row r="13470" spans="1:3">
      <c r="A13470" s="21">
        <v>544</v>
      </c>
      <c r="B13470" s="6">
        <f>B$10441*(B7328+B9767)*100/'11'!B$17</f>
        <v>0</v>
      </c>
      <c r="C13470" s="10"/>
    </row>
    <row r="13471" spans="1:3">
      <c r="A13471" s="21">
        <v>545</v>
      </c>
      <c r="B13471" s="6">
        <f>B$10441*(B7329+B9768)*100/'11'!B$17</f>
        <v>0</v>
      </c>
      <c r="C13471" s="10"/>
    </row>
    <row r="13472" spans="1:3">
      <c r="A13472" s="21">
        <v>546</v>
      </c>
      <c r="B13472" s="6">
        <f>B$10441*(B7330+B9769)*100/'11'!B$17</f>
        <v>0</v>
      </c>
      <c r="C13472" s="10"/>
    </row>
    <row r="13473" spans="1:3">
      <c r="A13473" s="21">
        <v>547</v>
      </c>
      <c r="B13473" s="6">
        <f>B$10441*(B7331+B9770)*100/'11'!B$17</f>
        <v>0</v>
      </c>
      <c r="C13473" s="10"/>
    </row>
    <row r="13474" spans="1:3">
      <c r="A13474" s="21">
        <v>548</v>
      </c>
      <c r="B13474" s="6">
        <f>B$10441*(B7332+B9771)*100/'11'!B$17</f>
        <v>0</v>
      </c>
      <c r="C13474" s="10"/>
    </row>
    <row r="13475" spans="1:3">
      <c r="A13475" s="21">
        <v>549</v>
      </c>
      <c r="B13475" s="6">
        <f>B$10441*(B7333+B9772)*100/'11'!B$17</f>
        <v>0</v>
      </c>
      <c r="C13475" s="10"/>
    </row>
    <row r="13476" spans="1:3">
      <c r="A13476" s="21">
        <v>550</v>
      </c>
      <c r="B13476" s="6">
        <f>B$10441*(B7334+B9773)*100/'11'!B$17</f>
        <v>0</v>
      </c>
      <c r="C13476" s="10"/>
    </row>
    <row r="13477" spans="1:3">
      <c r="A13477" s="21">
        <v>551</v>
      </c>
      <c r="B13477" s="6">
        <f>B$10441*(B7335+B9774)*100/'11'!B$17</f>
        <v>0</v>
      </c>
      <c r="C13477" s="10"/>
    </row>
    <row r="13478" spans="1:3">
      <c r="A13478" s="21">
        <v>552</v>
      </c>
      <c r="B13478" s="6">
        <f>B$10441*(B7336+B9775)*100/'11'!B$17</f>
        <v>0</v>
      </c>
      <c r="C13478" s="10"/>
    </row>
    <row r="13479" spans="1:3">
      <c r="A13479" s="21">
        <v>553</v>
      </c>
      <c r="B13479" s="6">
        <f>B$10441*(B7337+B9776)*100/'11'!B$17</f>
        <v>0</v>
      </c>
      <c r="C13479" s="10"/>
    </row>
    <row r="13480" spans="1:3">
      <c r="A13480" s="21">
        <v>554</v>
      </c>
      <c r="B13480" s="6">
        <f>B$10441*(B7338+B9777)*100/'11'!B$17</f>
        <v>0</v>
      </c>
      <c r="C13480" s="10"/>
    </row>
    <row r="13481" spans="1:3">
      <c r="A13481" s="21">
        <v>555</v>
      </c>
      <c r="B13481" s="6">
        <f>B$10441*(B7339+B9778)*100/'11'!B$17</f>
        <v>0</v>
      </c>
      <c r="C13481" s="10"/>
    </row>
    <row r="13482" spans="1:3">
      <c r="A13482" s="21">
        <v>556</v>
      </c>
      <c r="B13482" s="6">
        <f>B$10441*(B7340+B9779)*100/'11'!B$17</f>
        <v>0</v>
      </c>
      <c r="C13482" s="10"/>
    </row>
    <row r="13483" spans="1:3">
      <c r="A13483" s="21">
        <v>557</v>
      </c>
      <c r="B13483" s="6">
        <f>B$10441*(B7341+B9780)*100/'11'!B$17</f>
        <v>0</v>
      </c>
      <c r="C13483" s="10"/>
    </row>
    <row r="13484" spans="1:3">
      <c r="A13484" s="21">
        <v>558</v>
      </c>
      <c r="B13484" s="6">
        <f>B$10441*(B7342+B9781)*100/'11'!B$17</f>
        <v>0</v>
      </c>
      <c r="C13484" s="10"/>
    </row>
    <row r="13485" spans="1:3">
      <c r="A13485" s="21">
        <v>559</v>
      </c>
      <c r="B13485" s="6">
        <f>B$10441*(B7343+B9782)*100/'11'!B$17</f>
        <v>0</v>
      </c>
      <c r="C13485" s="10"/>
    </row>
    <row r="13486" spans="1:3">
      <c r="A13486" s="21">
        <v>560</v>
      </c>
      <c r="B13486" s="6">
        <f>B$10441*(B7344+B9783)*100/'11'!B$17</f>
        <v>0</v>
      </c>
      <c r="C13486" s="10"/>
    </row>
    <row r="13487" spans="1:3">
      <c r="A13487" s="21">
        <v>561</v>
      </c>
      <c r="B13487" s="6">
        <f>B$10441*(B7345+B9784)*100/'11'!B$17</f>
        <v>0</v>
      </c>
      <c r="C13487" s="10"/>
    </row>
    <row r="13488" spans="1:3">
      <c r="A13488" s="21">
        <v>562</v>
      </c>
      <c r="B13488" s="6">
        <f>B$10441*(B7346+B9785)*100/'11'!B$17</f>
        <v>0</v>
      </c>
      <c r="C13488" s="10"/>
    </row>
    <row r="13489" spans="1:3">
      <c r="A13489" s="21">
        <v>563</v>
      </c>
      <c r="B13489" s="6">
        <f>B$10441*(B7347+B9786)*100/'11'!B$17</f>
        <v>0</v>
      </c>
      <c r="C13489" s="10"/>
    </row>
    <row r="13490" spans="1:3">
      <c r="A13490" s="21">
        <v>564</v>
      </c>
      <c r="B13490" s="6">
        <f>B$10441*(B7348+B9787)*100/'11'!B$17</f>
        <v>0</v>
      </c>
      <c r="C13490" s="10"/>
    </row>
    <row r="13491" spans="1:3">
      <c r="A13491" s="21">
        <v>565</v>
      </c>
      <c r="B13491" s="6">
        <f>B$10441*(B7349+B9788)*100/'11'!B$17</f>
        <v>0</v>
      </c>
      <c r="C13491" s="10"/>
    </row>
    <row r="13492" spans="1:3">
      <c r="A13492" s="21">
        <v>566</v>
      </c>
      <c r="B13492" s="6">
        <f>B$10441*(B7350+B9789)*100/'11'!B$17</f>
        <v>0</v>
      </c>
      <c r="C13492" s="10"/>
    </row>
    <row r="13493" spans="1:3">
      <c r="A13493" s="21">
        <v>567</v>
      </c>
      <c r="B13493" s="6">
        <f>B$10441*(B7351+B9790)*100/'11'!B$17</f>
        <v>0</v>
      </c>
      <c r="C13493" s="10"/>
    </row>
    <row r="13494" spans="1:3">
      <c r="A13494" s="21">
        <v>568</v>
      </c>
      <c r="B13494" s="6">
        <f>B$10441*(B7352+B9791)*100/'11'!B$17</f>
        <v>0</v>
      </c>
      <c r="C13494" s="10"/>
    </row>
    <row r="13495" spans="1:3">
      <c r="A13495" s="21">
        <v>569</v>
      </c>
      <c r="B13495" s="6">
        <f>B$10441*(B7353+B9792)*100/'11'!B$17</f>
        <v>0</v>
      </c>
      <c r="C13495" s="10"/>
    </row>
    <row r="13496" spans="1:3">
      <c r="A13496" s="21">
        <v>570</v>
      </c>
      <c r="B13496" s="6">
        <f>B$10441*(B7354+B9793)*100/'11'!B$17</f>
        <v>0</v>
      </c>
      <c r="C13496" s="10"/>
    </row>
    <row r="13497" spans="1:3">
      <c r="A13497" s="21">
        <v>571</v>
      </c>
      <c r="B13497" s="6">
        <f>B$10441*(B7355+B9794)*100/'11'!B$17</f>
        <v>0</v>
      </c>
      <c r="C13497" s="10"/>
    </row>
    <row r="13498" spans="1:3">
      <c r="A13498" s="21">
        <v>572</v>
      </c>
      <c r="B13498" s="6">
        <f>B$10441*(B7356+B9795)*100/'11'!B$17</f>
        <v>0</v>
      </c>
      <c r="C13498" s="10"/>
    </row>
    <row r="13499" spans="1:3">
      <c r="A13499" s="21">
        <v>573</v>
      </c>
      <c r="B13499" s="6">
        <f>B$10441*(B7357+B9796)*100/'11'!B$17</f>
        <v>0</v>
      </c>
      <c r="C13499" s="10"/>
    </row>
    <row r="13500" spans="1:3">
      <c r="A13500" s="21">
        <v>574</v>
      </c>
      <c r="B13500" s="6">
        <f>B$10441*(B7358+B9797)*100/'11'!B$17</f>
        <v>0</v>
      </c>
      <c r="C13500" s="10"/>
    </row>
    <row r="13501" spans="1:3">
      <c r="A13501" s="21">
        <v>575</v>
      </c>
      <c r="B13501" s="6">
        <f>B$10441*(B7359+B9798)*100/'11'!B$17</f>
        <v>0</v>
      </c>
      <c r="C13501" s="10"/>
    </row>
    <row r="13502" spans="1:3">
      <c r="A13502" s="21">
        <v>576</v>
      </c>
      <c r="B13502" s="6">
        <f>B$10441*(B7360+B9799)*100/'11'!B$17</f>
        <v>0</v>
      </c>
      <c r="C13502" s="10"/>
    </row>
    <row r="13503" spans="1:3">
      <c r="A13503" s="21">
        <v>577</v>
      </c>
      <c r="B13503" s="6">
        <f>B$10441*(B7361+B9800)*100/'11'!B$17</f>
        <v>0</v>
      </c>
      <c r="C13503" s="10"/>
    </row>
    <row r="13504" spans="1:3">
      <c r="A13504" s="21">
        <v>578</v>
      </c>
      <c r="B13504" s="6">
        <f>B$10441*(B7362+B9801)*100/'11'!B$17</f>
        <v>0</v>
      </c>
      <c r="C13504" s="10"/>
    </row>
    <row r="13505" spans="1:3">
      <c r="A13505" s="21">
        <v>579</v>
      </c>
      <c r="B13505" s="6">
        <f>B$10441*(B7363+B9802)*100/'11'!B$17</f>
        <v>0</v>
      </c>
      <c r="C13505" s="10"/>
    </row>
    <row r="13506" spans="1:3">
      <c r="A13506" s="21">
        <v>580</v>
      </c>
      <c r="B13506" s="6">
        <f>B$10441*(B7364+B9803)*100/'11'!B$17</f>
        <v>0</v>
      </c>
      <c r="C13506" s="10"/>
    </row>
    <row r="13507" spans="1:3">
      <c r="A13507" s="21">
        <v>581</v>
      </c>
      <c r="B13507" s="6">
        <f>B$10441*(B7365+B9804)*100/'11'!B$17</f>
        <v>0</v>
      </c>
      <c r="C13507" s="10"/>
    </row>
    <row r="13508" spans="1:3">
      <c r="A13508" s="21">
        <v>582</v>
      </c>
      <c r="B13508" s="6">
        <f>B$10441*(B7366+B9805)*100/'11'!B$17</f>
        <v>0</v>
      </c>
      <c r="C13508" s="10"/>
    </row>
    <row r="13509" spans="1:3">
      <c r="A13509" s="21">
        <v>583</v>
      </c>
      <c r="B13509" s="6">
        <f>B$10441*(B7367+B9806)*100/'11'!B$17</f>
        <v>0</v>
      </c>
      <c r="C13509" s="10"/>
    </row>
    <row r="13510" spans="1:3">
      <c r="A13510" s="21">
        <v>584</v>
      </c>
      <c r="B13510" s="6">
        <f>B$10441*(B7368+B9807)*100/'11'!B$17</f>
        <v>0</v>
      </c>
      <c r="C13510" s="10"/>
    </row>
    <row r="13511" spans="1:3">
      <c r="A13511" s="21">
        <v>585</v>
      </c>
      <c r="B13511" s="6">
        <f>B$10441*(B7369+B9808)*100/'11'!B$17</f>
        <v>0</v>
      </c>
      <c r="C13511" s="10"/>
    </row>
    <row r="13512" spans="1:3">
      <c r="A13512" s="21">
        <v>586</v>
      </c>
      <c r="B13512" s="6">
        <f>B$10441*(B7370+B9809)*100/'11'!B$17</f>
        <v>0</v>
      </c>
      <c r="C13512" s="10"/>
    </row>
    <row r="13513" spans="1:3">
      <c r="A13513" s="21">
        <v>587</v>
      </c>
      <c r="B13513" s="6">
        <f>B$10441*(B7371+B9810)*100/'11'!B$17</f>
        <v>0</v>
      </c>
      <c r="C13513" s="10"/>
    </row>
    <row r="13514" spans="1:3">
      <c r="A13514" s="21">
        <v>588</v>
      </c>
      <c r="B13514" s="6">
        <f>B$10441*(B7372+B9811)*100/'11'!B$17</f>
        <v>0</v>
      </c>
      <c r="C13514" s="10"/>
    </row>
    <row r="13515" spans="1:3">
      <c r="A13515" s="21">
        <v>589</v>
      </c>
      <c r="B13515" s="6">
        <f>B$10441*(B7373+B9812)*100/'11'!B$17</f>
        <v>0</v>
      </c>
      <c r="C13515" s="10"/>
    </row>
    <row r="13516" spans="1:3">
      <c r="A13516" s="21">
        <v>590</v>
      </c>
      <c r="B13516" s="6">
        <f>B$10441*(B7374+B9813)*100/'11'!B$17</f>
        <v>0</v>
      </c>
      <c r="C13516" s="10"/>
    </row>
    <row r="13517" spans="1:3">
      <c r="A13517" s="21">
        <v>591</v>
      </c>
      <c r="B13517" s="6">
        <f>B$10441*(B7375+B9814)*100/'11'!B$17</f>
        <v>0</v>
      </c>
      <c r="C13517" s="10"/>
    </row>
    <row r="13518" spans="1:3">
      <c r="A13518" s="21">
        <v>592</v>
      </c>
      <c r="B13518" s="6">
        <f>B$10441*(B7376+B9815)*100/'11'!B$17</f>
        <v>0</v>
      </c>
      <c r="C13518" s="10"/>
    </row>
    <row r="13519" spans="1:3">
      <c r="A13519" s="21">
        <v>593</v>
      </c>
      <c r="B13519" s="6">
        <f>B$10441*(B7377+B9816)*100/'11'!B$17</f>
        <v>0</v>
      </c>
      <c r="C13519" s="10"/>
    </row>
    <row r="13520" spans="1:3">
      <c r="A13520" s="21">
        <v>594</v>
      </c>
      <c r="B13520" s="6">
        <f>B$10441*(B7378+B9817)*100/'11'!B$17</f>
        <v>0</v>
      </c>
      <c r="C13520" s="10"/>
    </row>
    <row r="13521" spans="1:3">
      <c r="A13521" s="21">
        <v>595</v>
      </c>
      <c r="B13521" s="6">
        <f>B$10441*(B7379+B9818)*100/'11'!B$17</f>
        <v>0</v>
      </c>
      <c r="C13521" s="10"/>
    </row>
    <row r="13522" spans="1:3">
      <c r="A13522" s="21">
        <v>596</v>
      </c>
      <c r="B13522" s="6">
        <f>B$10441*(B7380+B9819)*100/'11'!B$17</f>
        <v>0</v>
      </c>
      <c r="C13522" s="10"/>
    </row>
    <row r="13523" spans="1:3">
      <c r="A13523" s="21">
        <v>597</v>
      </c>
      <c r="B13523" s="6">
        <f>B$10441*(B7381+B9820)*100/'11'!B$17</f>
        <v>0</v>
      </c>
      <c r="C13523" s="10"/>
    </row>
    <row r="13524" spans="1:3">
      <c r="A13524" s="21">
        <v>598</v>
      </c>
      <c r="B13524" s="6">
        <f>B$10441*(B7382+B9821)*100/'11'!B$17</f>
        <v>0</v>
      </c>
      <c r="C13524" s="10"/>
    </row>
    <row r="13525" spans="1:3">
      <c r="A13525" s="21">
        <v>599</v>
      </c>
      <c r="B13525" s="6">
        <f>B$10441*(B7383+B9822)*100/'11'!B$17</f>
        <v>0</v>
      </c>
      <c r="C13525" s="10"/>
    </row>
    <row r="13526" spans="1:3">
      <c r="A13526" s="21">
        <v>600</v>
      </c>
      <c r="B13526" s="6">
        <f>B$10441*(B7384+B9823)*100/'11'!B$17</f>
        <v>0</v>
      </c>
      <c r="C13526" s="10"/>
    </row>
    <row r="13528" spans="1:3" ht="21" customHeight="1">
      <c r="A13528" s="1" t="s">
        <v>873</v>
      </c>
    </row>
    <row r="13529" spans="1:3">
      <c r="A13529" s="2" t="s">
        <v>255</v>
      </c>
    </row>
    <row r="13530" spans="1:3">
      <c r="A13530" s="12" t="s">
        <v>874</v>
      </c>
    </row>
    <row r="13531" spans="1:3">
      <c r="A13531" s="12" t="s">
        <v>875</v>
      </c>
    </row>
    <row r="13532" spans="1:3">
      <c r="A13532" s="12" t="s">
        <v>356</v>
      </c>
    </row>
    <row r="13533" spans="1:3">
      <c r="A13533" s="12" t="s">
        <v>404</v>
      </c>
    </row>
    <row r="13534" spans="1:3">
      <c r="A13534" s="12" t="s">
        <v>876</v>
      </c>
    </row>
    <row r="13535" spans="1:3">
      <c r="A13535" s="12" t="s">
        <v>877</v>
      </c>
    </row>
    <row r="13536" spans="1:3">
      <c r="A13536" s="2" t="s">
        <v>878</v>
      </c>
    </row>
    <row r="13538" spans="1:3">
      <c r="B13538" s="3" t="s">
        <v>879</v>
      </c>
    </row>
    <row r="13539" spans="1:3">
      <c r="A13539" s="21">
        <v>1</v>
      </c>
      <c r="B13539" s="24">
        <f>MAX(0-('Calc2'!B18289*'Calc1'!B10425*'11'!D$17/'11'!B$17),B12317+B12927)</f>
        <v>0</v>
      </c>
      <c r="C13539" s="10"/>
    </row>
    <row r="13540" spans="1:3">
      <c r="A13540" s="21">
        <v>2</v>
      </c>
      <c r="B13540" s="24">
        <f>MAX(0-('Calc2'!B18290*'Calc1'!B10426*'11'!D$17/'11'!B$17),B12318+B12928)</f>
        <v>0</v>
      </c>
      <c r="C13540" s="10"/>
    </row>
    <row r="13541" spans="1:3">
      <c r="A13541" s="21">
        <v>3</v>
      </c>
      <c r="B13541" s="24">
        <f>MAX(0-('Calc2'!B18291*'Calc1'!B10427*'11'!D$17/'11'!B$17),B12319+B12929)</f>
        <v>0</v>
      </c>
      <c r="C13541" s="10"/>
    </row>
    <row r="13542" spans="1:3">
      <c r="A13542" s="21">
        <v>4</v>
      </c>
      <c r="B13542" s="24">
        <f>MAX(0-('Calc2'!B18292*'Calc1'!B10428*'11'!D$17/'11'!B$17),B12320+B12930)</f>
        <v>0</v>
      </c>
      <c r="C13542" s="10"/>
    </row>
    <row r="13543" spans="1:3">
      <c r="A13543" s="21">
        <v>5</v>
      </c>
      <c r="B13543" s="24">
        <f>MAX(0-('Calc2'!B18293*'Calc1'!B10429*'11'!D$17/'11'!B$17),B12321+B12931)</f>
        <v>0</v>
      </c>
      <c r="C13543" s="10"/>
    </row>
    <row r="13544" spans="1:3">
      <c r="A13544" s="21">
        <v>6</v>
      </c>
      <c r="B13544" s="24">
        <f>MAX(0-('Calc2'!B18294*'Calc1'!B10430*'11'!D$17/'11'!B$17),B12322+B12932)</f>
        <v>0</v>
      </c>
      <c r="C13544" s="10"/>
    </row>
    <row r="13545" spans="1:3">
      <c r="A13545" s="21">
        <v>7</v>
      </c>
      <c r="B13545" s="24">
        <f>MAX(0-('Calc2'!B18295*'Calc1'!B10431*'11'!D$17/'11'!B$17),B12323+B12933)</f>
        <v>0</v>
      </c>
      <c r="C13545" s="10"/>
    </row>
    <row r="13546" spans="1:3">
      <c r="A13546" s="21">
        <v>8</v>
      </c>
      <c r="B13546" s="24">
        <f>MAX(0-('Calc2'!B18296*'Calc1'!B10432*'11'!D$17/'11'!B$17),B12324+B12934)</f>
        <v>0</v>
      </c>
      <c r="C13546" s="10"/>
    </row>
    <row r="13547" spans="1:3">
      <c r="A13547" s="21">
        <v>9</v>
      </c>
      <c r="B13547" s="24">
        <f>MAX(0-('Calc2'!B18297*'Calc1'!B10433*'11'!D$17/'11'!B$17),B12325+B12935)</f>
        <v>0</v>
      </c>
      <c r="C13547" s="10"/>
    </row>
    <row r="13548" spans="1:3">
      <c r="A13548" s="21">
        <v>10</v>
      </c>
      <c r="B13548" s="24">
        <f>MAX(0-('Calc2'!B18298*'Calc1'!B10434*'11'!D$17/'11'!B$17),B12326+B12936)</f>
        <v>0</v>
      </c>
      <c r="C13548" s="10"/>
    </row>
    <row r="13549" spans="1:3">
      <c r="A13549" s="21">
        <v>11</v>
      </c>
      <c r="B13549" s="24">
        <f>MAX(0-('Calc2'!B18299*'Calc1'!B10435*'11'!D$17/'11'!B$17),B12327+B12937)</f>
        <v>0</v>
      </c>
      <c r="C13549" s="10"/>
    </row>
    <row r="13550" spans="1:3">
      <c r="A13550" s="21">
        <v>12</v>
      </c>
      <c r="B13550" s="24">
        <f>MAX(0-('Calc2'!B18300*'Calc1'!B10436*'11'!D$17/'11'!B$17),B12328+B12938)</f>
        <v>0</v>
      </c>
      <c r="C13550" s="10"/>
    </row>
    <row r="13551" spans="1:3">
      <c r="A13551" s="21">
        <v>13</v>
      </c>
      <c r="B13551" s="24">
        <f>MAX(0-('Calc2'!B18301*'Calc1'!B10437*'11'!D$17/'11'!B$17),B12329+B12939)</f>
        <v>0</v>
      </c>
      <c r="C13551" s="10"/>
    </row>
    <row r="13552" spans="1:3">
      <c r="A13552" s="21">
        <v>14</v>
      </c>
      <c r="B13552" s="24">
        <f>MAX(0-('Calc2'!B18302*'Calc1'!B10438*'11'!D$17/'11'!B$17),B12330+B12940)</f>
        <v>0</v>
      </c>
      <c r="C13552" s="10"/>
    </row>
    <row r="13553" spans="1:3">
      <c r="A13553" s="21">
        <v>15</v>
      </c>
      <c r="B13553" s="24">
        <f>MAX(0-('Calc2'!B18303*'Calc1'!B10439*'11'!D$17/'11'!B$17),B12331+B12941)</f>
        <v>0</v>
      </c>
      <c r="C13553" s="10"/>
    </row>
    <row r="13554" spans="1:3">
      <c r="A13554" s="21">
        <v>16</v>
      </c>
      <c r="B13554" s="24">
        <f>MAX(0-('Calc2'!B18304*'Calc1'!B10440*'11'!D$17/'11'!B$17),B12332+B12942)</f>
        <v>0</v>
      </c>
      <c r="C13554" s="10"/>
    </row>
    <row r="13555" spans="1:3">
      <c r="A13555" s="21">
        <v>17</v>
      </c>
      <c r="B13555" s="24">
        <f>MAX(0-('Calc2'!B18305*'Calc1'!B10441*'11'!D$17/'11'!B$17),B12333+B12943)</f>
        <v>0</v>
      </c>
      <c r="C13555" s="10"/>
    </row>
    <row r="13556" spans="1:3">
      <c r="A13556" s="21">
        <v>18</v>
      </c>
      <c r="B13556" s="24">
        <f>MAX(0-('Calc2'!B18306*'Calc1'!B10442*'11'!D$17/'11'!B$17),B12334+B12944)</f>
        <v>0</v>
      </c>
      <c r="C13556" s="10"/>
    </row>
    <row r="13557" spans="1:3">
      <c r="A13557" s="21">
        <v>19</v>
      </c>
      <c r="B13557" s="24">
        <f>MAX(0-('Calc2'!B18307*'Calc1'!B10443*'11'!D$17/'11'!B$17),B12335+B12945)</f>
        <v>0</v>
      </c>
      <c r="C13557" s="10"/>
    </row>
    <row r="13558" spans="1:3">
      <c r="A13558" s="21">
        <v>20</v>
      </c>
      <c r="B13558" s="24">
        <f>MAX(0-('Calc2'!B18308*'Calc1'!B10444*'11'!D$17/'11'!B$17),B12336+B12946)</f>
        <v>0</v>
      </c>
      <c r="C13558" s="10"/>
    </row>
    <row r="13559" spans="1:3">
      <c r="A13559" s="21">
        <v>21</v>
      </c>
      <c r="B13559" s="24">
        <f>MAX(0-('Calc2'!B18309*'Calc1'!B10445*'11'!D$17/'11'!B$17),B12337+B12947)</f>
        <v>0</v>
      </c>
      <c r="C13559" s="10"/>
    </row>
    <row r="13560" spans="1:3">
      <c r="A13560" s="21">
        <v>22</v>
      </c>
      <c r="B13560" s="24">
        <f>MAX(0-('Calc2'!B18310*'Calc1'!B10446*'11'!D$17/'11'!B$17),B12338+B12948)</f>
        <v>0</v>
      </c>
      <c r="C13560" s="10"/>
    </row>
    <row r="13561" spans="1:3">
      <c r="A13561" s="21">
        <v>23</v>
      </c>
      <c r="B13561" s="24">
        <f>MAX(0-('Calc2'!B18311*'Calc1'!B10447*'11'!D$17/'11'!B$17),B12339+B12949)</f>
        <v>0</v>
      </c>
      <c r="C13561" s="10"/>
    </row>
    <row r="13562" spans="1:3">
      <c r="A13562" s="21">
        <v>24</v>
      </c>
      <c r="B13562" s="24">
        <f>MAX(0-('Calc2'!B18312*'Calc1'!B10448*'11'!D$17/'11'!B$17),B12340+B12950)</f>
        <v>0</v>
      </c>
      <c r="C13562" s="10"/>
    </row>
    <row r="13563" spans="1:3">
      <c r="A13563" s="21">
        <v>25</v>
      </c>
      <c r="B13563" s="24">
        <f>MAX(0-('Calc2'!B18313*'Calc1'!B10449*'11'!D$17/'11'!B$17),B12341+B12951)</f>
        <v>0</v>
      </c>
      <c r="C13563" s="10"/>
    </row>
    <row r="13564" spans="1:3">
      <c r="A13564" s="21">
        <v>26</v>
      </c>
      <c r="B13564" s="24">
        <f>MAX(0-('Calc2'!B18314*'Calc1'!B10450*'11'!D$17/'11'!B$17),B12342+B12952)</f>
        <v>0</v>
      </c>
      <c r="C13564" s="10"/>
    </row>
    <row r="13565" spans="1:3">
      <c r="A13565" s="21">
        <v>27</v>
      </c>
      <c r="B13565" s="24">
        <f>MAX(0-('Calc2'!B18315*'Calc1'!B10451*'11'!D$17/'11'!B$17),B12343+B12953)</f>
        <v>0</v>
      </c>
      <c r="C13565" s="10"/>
    </row>
    <row r="13566" spans="1:3">
      <c r="A13566" s="21">
        <v>28</v>
      </c>
      <c r="B13566" s="24">
        <f>MAX(0-('Calc2'!B18316*'Calc1'!B10452*'11'!D$17/'11'!B$17),B12344+B12954)</f>
        <v>0</v>
      </c>
      <c r="C13566" s="10"/>
    </row>
    <row r="13567" spans="1:3">
      <c r="A13567" s="21">
        <v>29</v>
      </c>
      <c r="B13567" s="24">
        <f>MAX(0-('Calc2'!B18317*'Calc1'!B10453*'11'!D$17/'11'!B$17),B12345+B12955)</f>
        <v>0</v>
      </c>
      <c r="C13567" s="10"/>
    </row>
    <row r="13568" spans="1:3">
      <c r="A13568" s="21">
        <v>30</v>
      </c>
      <c r="B13568" s="24">
        <f>MAX(0-('Calc2'!B18318*'Calc1'!B10454*'11'!D$17/'11'!B$17),B12346+B12956)</f>
        <v>0</v>
      </c>
      <c r="C13568" s="10"/>
    </row>
    <row r="13569" spans="1:3">
      <c r="A13569" s="21">
        <v>31</v>
      </c>
      <c r="B13569" s="24">
        <f>MAX(0-('Calc2'!B18319*'Calc1'!B10455*'11'!D$17/'11'!B$17),B12347+B12957)</f>
        <v>0</v>
      </c>
      <c r="C13569" s="10"/>
    </row>
    <row r="13570" spans="1:3">
      <c r="A13570" s="21">
        <v>32</v>
      </c>
      <c r="B13570" s="24">
        <f>MAX(0-('Calc2'!B18320*'Calc1'!B10456*'11'!D$17/'11'!B$17),B12348+B12958)</f>
        <v>0</v>
      </c>
      <c r="C13570" s="10"/>
    </row>
    <row r="13571" spans="1:3">
      <c r="A13571" s="21">
        <v>33</v>
      </c>
      <c r="B13571" s="24">
        <f>MAX(0-('Calc2'!B18321*'Calc1'!B10457*'11'!D$17/'11'!B$17),B12349+B12959)</f>
        <v>0</v>
      </c>
      <c r="C13571" s="10"/>
    </row>
    <row r="13572" spans="1:3">
      <c r="A13572" s="21">
        <v>34</v>
      </c>
      <c r="B13572" s="24">
        <f>MAX(0-('Calc2'!B18322*'Calc1'!B10458*'11'!D$17/'11'!B$17),B12350+B12960)</f>
        <v>0</v>
      </c>
      <c r="C13572" s="10"/>
    </row>
    <row r="13573" spans="1:3">
      <c r="A13573" s="21">
        <v>35</v>
      </c>
      <c r="B13573" s="24">
        <f>MAX(0-('Calc2'!B18323*'Calc1'!B10459*'11'!D$17/'11'!B$17),B12351+B12961)</f>
        <v>0</v>
      </c>
      <c r="C13573" s="10"/>
    </row>
    <row r="13574" spans="1:3">
      <c r="A13574" s="21">
        <v>36</v>
      </c>
      <c r="B13574" s="24">
        <f>MAX(0-('Calc2'!B18324*'Calc1'!B10460*'11'!D$17/'11'!B$17),B12352+B12962)</f>
        <v>0</v>
      </c>
      <c r="C13574" s="10"/>
    </row>
    <row r="13575" spans="1:3">
      <c r="A13575" s="21">
        <v>37</v>
      </c>
      <c r="B13575" s="24">
        <f>MAX(0-('Calc2'!B18325*'Calc1'!B10461*'11'!D$17/'11'!B$17),B12353+B12963)</f>
        <v>0</v>
      </c>
      <c r="C13575" s="10"/>
    </row>
    <row r="13576" spans="1:3">
      <c r="A13576" s="21">
        <v>38</v>
      </c>
      <c r="B13576" s="24">
        <f>MAX(0-('Calc2'!B18326*'Calc1'!B10462*'11'!D$17/'11'!B$17),B12354+B12964)</f>
        <v>0</v>
      </c>
      <c r="C13576" s="10"/>
    </row>
    <row r="13577" spans="1:3">
      <c r="A13577" s="21">
        <v>39</v>
      </c>
      <c r="B13577" s="24">
        <f>MAX(0-('Calc2'!B18327*'Calc1'!B10463*'11'!D$17/'11'!B$17),B12355+B12965)</f>
        <v>0</v>
      </c>
      <c r="C13577" s="10"/>
    </row>
    <row r="13578" spans="1:3">
      <c r="A13578" s="21">
        <v>40</v>
      </c>
      <c r="B13578" s="24">
        <f>MAX(0-('Calc2'!B18328*'Calc1'!B10464*'11'!D$17/'11'!B$17),B12356+B12966)</f>
        <v>0</v>
      </c>
      <c r="C13578" s="10"/>
    </row>
    <row r="13579" spans="1:3">
      <c r="A13579" s="21">
        <v>41</v>
      </c>
      <c r="B13579" s="24">
        <f>MAX(0-('Calc2'!B18329*'Calc1'!B10465*'11'!D$17/'11'!B$17),B12357+B12967)</f>
        <v>0</v>
      </c>
      <c r="C13579" s="10"/>
    </row>
    <row r="13580" spans="1:3">
      <c r="A13580" s="21">
        <v>42</v>
      </c>
      <c r="B13580" s="24">
        <f>MAX(0-('Calc2'!B18330*'Calc1'!B10466*'11'!D$17/'11'!B$17),B12358+B12968)</f>
        <v>0</v>
      </c>
      <c r="C13580" s="10"/>
    </row>
    <row r="13581" spans="1:3">
      <c r="A13581" s="21">
        <v>43</v>
      </c>
      <c r="B13581" s="24">
        <f>MAX(0-('Calc2'!B18331*'Calc1'!B10467*'11'!D$17/'11'!B$17),B12359+B12969)</f>
        <v>0</v>
      </c>
      <c r="C13581" s="10"/>
    </row>
    <row r="13582" spans="1:3">
      <c r="A13582" s="21">
        <v>44</v>
      </c>
      <c r="B13582" s="24">
        <f>MAX(0-('Calc2'!B18332*'Calc1'!B10468*'11'!D$17/'11'!B$17),B12360+B12970)</f>
        <v>0</v>
      </c>
      <c r="C13582" s="10"/>
    </row>
    <row r="13583" spans="1:3">
      <c r="A13583" s="21">
        <v>45</v>
      </c>
      <c r="B13583" s="24">
        <f>MAX(0-('Calc2'!B18333*'Calc1'!B10469*'11'!D$17/'11'!B$17),B12361+B12971)</f>
        <v>0</v>
      </c>
      <c r="C13583" s="10"/>
    </row>
    <row r="13584" spans="1:3">
      <c r="A13584" s="21">
        <v>46</v>
      </c>
      <c r="B13584" s="24">
        <f>MAX(0-('Calc2'!B18334*'Calc1'!B10470*'11'!D$17/'11'!B$17),B12362+B12972)</f>
        <v>0</v>
      </c>
      <c r="C13584" s="10"/>
    </row>
    <row r="13585" spans="1:3">
      <c r="A13585" s="21">
        <v>47</v>
      </c>
      <c r="B13585" s="24">
        <f>MAX(0-('Calc2'!B18335*'Calc1'!B10471*'11'!D$17/'11'!B$17),B12363+B12973)</f>
        <v>0</v>
      </c>
      <c r="C13585" s="10"/>
    </row>
    <row r="13586" spans="1:3">
      <c r="A13586" s="21">
        <v>48</v>
      </c>
      <c r="B13586" s="24">
        <f>MAX(0-('Calc2'!B18336*'Calc1'!B10472*'11'!D$17/'11'!B$17),B12364+B12974)</f>
        <v>0</v>
      </c>
      <c r="C13586" s="10"/>
    </row>
    <row r="13587" spans="1:3">
      <c r="A13587" s="21">
        <v>49</v>
      </c>
      <c r="B13587" s="24">
        <f>MAX(0-('Calc2'!B18337*'Calc1'!B10473*'11'!D$17/'11'!B$17),B12365+B12975)</f>
        <v>0</v>
      </c>
      <c r="C13587" s="10"/>
    </row>
    <row r="13588" spans="1:3">
      <c r="A13588" s="21">
        <v>50</v>
      </c>
      <c r="B13588" s="24">
        <f>MAX(0-('Calc2'!B18338*'Calc1'!B10474*'11'!D$17/'11'!B$17),B12366+B12976)</f>
        <v>0</v>
      </c>
      <c r="C13588" s="10"/>
    </row>
    <row r="13589" spans="1:3">
      <c r="A13589" s="21">
        <v>51</v>
      </c>
      <c r="B13589" s="24">
        <f>MAX(0-('Calc2'!B18339*'Calc1'!B10475*'11'!D$17/'11'!B$17),B12367+B12977)</f>
        <v>0</v>
      </c>
      <c r="C13589" s="10"/>
    </row>
    <row r="13590" spans="1:3">
      <c r="A13590" s="21">
        <v>52</v>
      </c>
      <c r="B13590" s="24">
        <f>MAX(0-('Calc2'!B18340*'Calc1'!B10476*'11'!D$17/'11'!B$17),B12368+B12978)</f>
        <v>0</v>
      </c>
      <c r="C13590" s="10"/>
    </row>
    <row r="13591" spans="1:3">
      <c r="A13591" s="21">
        <v>53</v>
      </c>
      <c r="B13591" s="24">
        <f>MAX(0-('Calc2'!B18341*'Calc1'!B10477*'11'!D$17/'11'!B$17),B12369+B12979)</f>
        <v>0</v>
      </c>
      <c r="C13591" s="10"/>
    </row>
    <row r="13592" spans="1:3">
      <c r="A13592" s="21">
        <v>54</v>
      </c>
      <c r="B13592" s="24">
        <f>MAX(0-('Calc2'!B18342*'Calc1'!B10478*'11'!D$17/'11'!B$17),B12370+B12980)</f>
        <v>0</v>
      </c>
      <c r="C13592" s="10"/>
    </row>
    <row r="13593" spans="1:3">
      <c r="A13593" s="21">
        <v>55</v>
      </c>
      <c r="B13593" s="24">
        <f>MAX(0-('Calc2'!B18343*'Calc1'!B10479*'11'!D$17/'11'!B$17),B12371+B12981)</f>
        <v>0</v>
      </c>
      <c r="C13593" s="10"/>
    </row>
    <row r="13594" spans="1:3">
      <c r="A13594" s="21">
        <v>56</v>
      </c>
      <c r="B13594" s="24">
        <f>MAX(0-('Calc2'!B18344*'Calc1'!B10480*'11'!D$17/'11'!B$17),B12372+B12982)</f>
        <v>0</v>
      </c>
      <c r="C13594" s="10"/>
    </row>
    <row r="13595" spans="1:3">
      <c r="A13595" s="21">
        <v>57</v>
      </c>
      <c r="B13595" s="24">
        <f>MAX(0-('Calc2'!B18345*'Calc1'!B10481*'11'!D$17/'11'!B$17),B12373+B12983)</f>
        <v>0</v>
      </c>
      <c r="C13595" s="10"/>
    </row>
    <row r="13596" spans="1:3">
      <c r="A13596" s="21">
        <v>58</v>
      </c>
      <c r="B13596" s="24">
        <f>MAX(0-('Calc2'!B18346*'Calc1'!B10482*'11'!D$17/'11'!B$17),B12374+B12984)</f>
        <v>0</v>
      </c>
      <c r="C13596" s="10"/>
    </row>
    <row r="13597" spans="1:3">
      <c r="A13597" s="21">
        <v>59</v>
      </c>
      <c r="B13597" s="24">
        <f>MAX(0-('Calc2'!B18347*'Calc1'!B10483*'11'!D$17/'11'!B$17),B12375+B12985)</f>
        <v>0</v>
      </c>
      <c r="C13597" s="10"/>
    </row>
    <row r="13598" spans="1:3">
      <c r="A13598" s="21">
        <v>60</v>
      </c>
      <c r="B13598" s="24">
        <f>MAX(0-('Calc2'!B18348*'Calc1'!B10484*'11'!D$17/'11'!B$17),B12376+B12986)</f>
        <v>0</v>
      </c>
      <c r="C13598" s="10"/>
    </row>
    <row r="13599" spans="1:3">
      <c r="A13599" s="21">
        <v>61</v>
      </c>
      <c r="B13599" s="24">
        <f>MAX(0-('Calc2'!B18349*'Calc1'!B10485*'11'!D$17/'11'!B$17),B12377+B12987)</f>
        <v>0</v>
      </c>
      <c r="C13599" s="10"/>
    </row>
    <row r="13600" spans="1:3">
      <c r="A13600" s="21">
        <v>62</v>
      </c>
      <c r="B13600" s="24">
        <f>MAX(0-('Calc2'!B18350*'Calc1'!B10486*'11'!D$17/'11'!B$17),B12378+B12988)</f>
        <v>0</v>
      </c>
      <c r="C13600" s="10"/>
    </row>
    <row r="13601" spans="1:3">
      <c r="A13601" s="21">
        <v>63</v>
      </c>
      <c r="B13601" s="24">
        <f>MAX(0-('Calc2'!B18351*'Calc1'!B10487*'11'!D$17/'11'!B$17),B12379+B12989)</f>
        <v>0</v>
      </c>
      <c r="C13601" s="10"/>
    </row>
    <row r="13602" spans="1:3">
      <c r="A13602" s="21">
        <v>64</v>
      </c>
      <c r="B13602" s="24">
        <f>MAX(0-('Calc2'!B18352*'Calc1'!B10488*'11'!D$17/'11'!B$17),B12380+B12990)</f>
        <v>0</v>
      </c>
      <c r="C13602" s="10"/>
    </row>
    <row r="13603" spans="1:3">
      <c r="A13603" s="21">
        <v>65</v>
      </c>
      <c r="B13603" s="24">
        <f>MAX(0-('Calc2'!B18353*'Calc1'!B10489*'11'!D$17/'11'!B$17),B12381+B12991)</f>
        <v>0</v>
      </c>
      <c r="C13603" s="10"/>
    </row>
    <row r="13604" spans="1:3">
      <c r="A13604" s="21">
        <v>66</v>
      </c>
      <c r="B13604" s="24">
        <f>MAX(0-('Calc2'!B18354*'Calc1'!B10490*'11'!D$17/'11'!B$17),B12382+B12992)</f>
        <v>0</v>
      </c>
      <c r="C13604" s="10"/>
    </row>
    <row r="13605" spans="1:3">
      <c r="A13605" s="21">
        <v>67</v>
      </c>
      <c r="B13605" s="24">
        <f>MAX(0-('Calc2'!B18355*'Calc1'!B10491*'11'!D$17/'11'!B$17),B12383+B12993)</f>
        <v>0</v>
      </c>
      <c r="C13605" s="10"/>
    </row>
    <row r="13606" spans="1:3">
      <c r="A13606" s="21">
        <v>68</v>
      </c>
      <c r="B13606" s="24">
        <f>MAX(0-('Calc2'!B18356*'Calc1'!B10492*'11'!D$17/'11'!B$17),B12384+B12994)</f>
        <v>0</v>
      </c>
      <c r="C13606" s="10"/>
    </row>
    <row r="13607" spans="1:3">
      <c r="A13607" s="21">
        <v>69</v>
      </c>
      <c r="B13607" s="24">
        <f>MAX(0-('Calc2'!B18357*'Calc1'!B10493*'11'!D$17/'11'!B$17),B12385+B12995)</f>
        <v>0</v>
      </c>
      <c r="C13607" s="10"/>
    </row>
    <row r="13608" spans="1:3">
      <c r="A13608" s="21">
        <v>70</v>
      </c>
      <c r="B13608" s="24">
        <f>MAX(0-('Calc2'!B18358*'Calc1'!B10494*'11'!D$17/'11'!B$17),B12386+B12996)</f>
        <v>0</v>
      </c>
      <c r="C13608" s="10"/>
    </row>
    <row r="13609" spans="1:3">
      <c r="A13609" s="21">
        <v>71</v>
      </c>
      <c r="B13609" s="24">
        <f>MAX(0-('Calc2'!B18359*'Calc1'!B10495*'11'!D$17/'11'!B$17),B12387+B12997)</f>
        <v>0</v>
      </c>
      <c r="C13609" s="10"/>
    </row>
    <row r="13610" spans="1:3">
      <c r="A13610" s="21">
        <v>72</v>
      </c>
      <c r="B13610" s="24">
        <f>MAX(0-('Calc2'!B18360*'Calc1'!B10496*'11'!D$17/'11'!B$17),B12388+B12998)</f>
        <v>0</v>
      </c>
      <c r="C13610" s="10"/>
    </row>
    <row r="13611" spans="1:3">
      <c r="A13611" s="21">
        <v>73</v>
      </c>
      <c r="B13611" s="24">
        <f>MAX(0-('Calc2'!B18361*'Calc1'!B10497*'11'!D$17/'11'!B$17),B12389+B12999)</f>
        <v>0</v>
      </c>
      <c r="C13611" s="10"/>
    </row>
    <row r="13612" spans="1:3">
      <c r="A13612" s="21">
        <v>74</v>
      </c>
      <c r="B13612" s="24">
        <f>MAX(0-('Calc2'!B18362*'Calc1'!B10498*'11'!D$17/'11'!B$17),B12390+B13000)</f>
        <v>0</v>
      </c>
      <c r="C13612" s="10"/>
    </row>
    <row r="13613" spans="1:3">
      <c r="A13613" s="21">
        <v>75</v>
      </c>
      <c r="B13613" s="24">
        <f>MAX(0-('Calc2'!B18363*'Calc1'!B10499*'11'!D$17/'11'!B$17),B12391+B13001)</f>
        <v>0</v>
      </c>
      <c r="C13613" s="10"/>
    </row>
    <row r="13614" spans="1:3">
      <c r="A13614" s="21">
        <v>76</v>
      </c>
      <c r="B13614" s="24">
        <f>MAX(0-('Calc2'!B18364*'Calc1'!B10500*'11'!D$17/'11'!B$17),B12392+B13002)</f>
        <v>0</v>
      </c>
      <c r="C13614" s="10"/>
    </row>
    <row r="13615" spans="1:3">
      <c r="A13615" s="21">
        <v>77</v>
      </c>
      <c r="B13615" s="24">
        <f>MAX(0-('Calc2'!B18365*'Calc1'!B10501*'11'!D$17/'11'!B$17),B12393+B13003)</f>
        <v>0</v>
      </c>
      <c r="C13615" s="10"/>
    </row>
    <row r="13616" spans="1:3">
      <c r="A13616" s="21">
        <v>78</v>
      </c>
      <c r="B13616" s="24">
        <f>MAX(0-('Calc2'!B18366*'Calc1'!B10502*'11'!D$17/'11'!B$17),B12394+B13004)</f>
        <v>0</v>
      </c>
      <c r="C13616" s="10"/>
    </row>
    <row r="13617" spans="1:3">
      <c r="A13617" s="21">
        <v>79</v>
      </c>
      <c r="B13617" s="24">
        <f>MAX(0-('Calc2'!B18367*'Calc1'!B10503*'11'!D$17/'11'!B$17),B12395+B13005)</f>
        <v>0</v>
      </c>
      <c r="C13617" s="10"/>
    </row>
    <row r="13618" spans="1:3">
      <c r="A13618" s="21">
        <v>80</v>
      </c>
      <c r="B13618" s="24">
        <f>MAX(0-('Calc2'!B18368*'Calc1'!B10504*'11'!D$17/'11'!B$17),B12396+B13006)</f>
        <v>0</v>
      </c>
      <c r="C13618" s="10"/>
    </row>
    <row r="13619" spans="1:3">
      <c r="A13619" s="21">
        <v>81</v>
      </c>
      <c r="B13619" s="24">
        <f>MAX(0-('Calc2'!B18369*'Calc1'!B10505*'11'!D$17/'11'!B$17),B12397+B13007)</f>
        <v>0</v>
      </c>
      <c r="C13619" s="10"/>
    </row>
    <row r="13620" spans="1:3">
      <c r="A13620" s="21">
        <v>82</v>
      </c>
      <c r="B13620" s="24">
        <f>MAX(0-('Calc2'!B18370*'Calc1'!B10506*'11'!D$17/'11'!B$17),B12398+B13008)</f>
        <v>0</v>
      </c>
      <c r="C13620" s="10"/>
    </row>
    <row r="13621" spans="1:3">
      <c r="A13621" s="21">
        <v>83</v>
      </c>
      <c r="B13621" s="24">
        <f>MAX(0-('Calc2'!B18371*'Calc1'!B10507*'11'!D$17/'11'!B$17),B12399+B13009)</f>
        <v>0</v>
      </c>
      <c r="C13621" s="10"/>
    </row>
    <row r="13622" spans="1:3">
      <c r="A13622" s="21">
        <v>84</v>
      </c>
      <c r="B13622" s="24">
        <f>MAX(0-('Calc2'!B18372*'Calc1'!B10508*'11'!D$17/'11'!B$17),B12400+B13010)</f>
        <v>0</v>
      </c>
      <c r="C13622" s="10"/>
    </row>
    <row r="13623" spans="1:3">
      <c r="A13623" s="21">
        <v>85</v>
      </c>
      <c r="B13623" s="24">
        <f>MAX(0-('Calc2'!B18373*'Calc1'!B10509*'11'!D$17/'11'!B$17),B12401+B13011)</f>
        <v>0</v>
      </c>
      <c r="C13623" s="10"/>
    </row>
    <row r="13624" spans="1:3">
      <c r="A13624" s="21">
        <v>86</v>
      </c>
      <c r="B13624" s="24">
        <f>MAX(0-('Calc2'!B18374*'Calc1'!B10510*'11'!D$17/'11'!B$17),B12402+B13012)</f>
        <v>0</v>
      </c>
      <c r="C13624" s="10"/>
    </row>
    <row r="13625" spans="1:3">
      <c r="A13625" s="21">
        <v>87</v>
      </c>
      <c r="B13625" s="24">
        <f>MAX(0-('Calc2'!B18375*'Calc1'!B10511*'11'!D$17/'11'!B$17),B12403+B13013)</f>
        <v>0</v>
      </c>
      <c r="C13625" s="10"/>
    </row>
    <row r="13626" spans="1:3">
      <c r="A13626" s="21">
        <v>88</v>
      </c>
      <c r="B13626" s="24">
        <f>MAX(0-('Calc2'!B18376*'Calc1'!B10512*'11'!D$17/'11'!B$17),B12404+B13014)</f>
        <v>0</v>
      </c>
      <c r="C13626" s="10"/>
    </row>
    <row r="13627" spans="1:3">
      <c r="A13627" s="21">
        <v>89</v>
      </c>
      <c r="B13627" s="24">
        <f>MAX(0-('Calc2'!B18377*'Calc1'!B10513*'11'!D$17/'11'!B$17),B12405+B13015)</f>
        <v>0</v>
      </c>
      <c r="C13627" s="10"/>
    </row>
    <row r="13628" spans="1:3">
      <c r="A13628" s="21">
        <v>90</v>
      </c>
      <c r="B13628" s="24">
        <f>MAX(0-('Calc2'!B18378*'Calc1'!B10514*'11'!D$17/'11'!B$17),B12406+B13016)</f>
        <v>0</v>
      </c>
      <c r="C13628" s="10"/>
    </row>
    <row r="13629" spans="1:3">
      <c r="A13629" s="21">
        <v>91</v>
      </c>
      <c r="B13629" s="24">
        <f>MAX(0-('Calc2'!B18379*'Calc1'!B10515*'11'!D$17/'11'!B$17),B12407+B13017)</f>
        <v>0</v>
      </c>
      <c r="C13629" s="10"/>
    </row>
    <row r="13630" spans="1:3">
      <c r="A13630" s="21">
        <v>92</v>
      </c>
      <c r="B13630" s="24">
        <f>MAX(0-('Calc2'!B18380*'Calc1'!B10516*'11'!D$17/'11'!B$17),B12408+B13018)</f>
        <v>0</v>
      </c>
      <c r="C13630" s="10"/>
    </row>
    <row r="13631" spans="1:3">
      <c r="A13631" s="21">
        <v>93</v>
      </c>
      <c r="B13631" s="24">
        <f>MAX(0-('Calc2'!B18381*'Calc1'!B10517*'11'!D$17/'11'!B$17),B12409+B13019)</f>
        <v>0</v>
      </c>
      <c r="C13631" s="10"/>
    </row>
    <row r="13632" spans="1:3">
      <c r="A13632" s="21">
        <v>94</v>
      </c>
      <c r="B13632" s="24">
        <f>MAX(0-('Calc2'!B18382*'Calc1'!B10518*'11'!D$17/'11'!B$17),B12410+B13020)</f>
        <v>0</v>
      </c>
      <c r="C13632" s="10"/>
    </row>
    <row r="13633" spans="1:3">
      <c r="A13633" s="21">
        <v>95</v>
      </c>
      <c r="B13633" s="24">
        <f>MAX(0-('Calc2'!B18383*'Calc1'!B10519*'11'!D$17/'11'!B$17),B12411+B13021)</f>
        <v>0</v>
      </c>
      <c r="C13633" s="10"/>
    </row>
    <row r="13634" spans="1:3">
      <c r="A13634" s="21">
        <v>96</v>
      </c>
      <c r="B13634" s="24">
        <f>MAX(0-('Calc2'!B18384*'Calc1'!B10520*'11'!D$17/'11'!B$17),B12412+B13022)</f>
        <v>0</v>
      </c>
      <c r="C13634" s="10"/>
    </row>
    <row r="13635" spans="1:3">
      <c r="A13635" s="21">
        <v>97</v>
      </c>
      <c r="B13635" s="24">
        <f>MAX(0-('Calc2'!B18385*'Calc1'!B10521*'11'!D$17/'11'!B$17),B12413+B13023)</f>
        <v>0</v>
      </c>
      <c r="C13635" s="10"/>
    </row>
    <row r="13636" spans="1:3">
      <c r="A13636" s="21">
        <v>98</v>
      </c>
      <c r="B13636" s="24">
        <f>MAX(0-('Calc2'!B18386*'Calc1'!B10522*'11'!D$17/'11'!B$17),B12414+B13024)</f>
        <v>0</v>
      </c>
      <c r="C13636" s="10"/>
    </row>
    <row r="13637" spans="1:3">
      <c r="A13637" s="21">
        <v>99</v>
      </c>
      <c r="B13637" s="24">
        <f>MAX(0-('Calc2'!B18387*'Calc1'!B10523*'11'!D$17/'11'!B$17),B12415+B13025)</f>
        <v>0</v>
      </c>
      <c r="C13637" s="10"/>
    </row>
    <row r="13638" spans="1:3">
      <c r="A13638" s="21">
        <v>100</v>
      </c>
      <c r="B13638" s="24">
        <f>MAX(0-('Calc2'!B18388*'Calc1'!B10524*'11'!D$17/'11'!B$17),B12416+B13026)</f>
        <v>0</v>
      </c>
      <c r="C13638" s="10"/>
    </row>
    <row r="13639" spans="1:3">
      <c r="A13639" s="21">
        <v>101</v>
      </c>
      <c r="B13639" s="24">
        <f>MAX(0-('Calc2'!B18389*'Calc1'!B10525*'11'!D$17/'11'!B$17),B12417+B13027)</f>
        <v>0</v>
      </c>
      <c r="C13639" s="10"/>
    </row>
    <row r="13640" spans="1:3">
      <c r="A13640" s="21">
        <v>102</v>
      </c>
      <c r="B13640" s="24">
        <f>MAX(0-('Calc2'!B18390*'Calc1'!B10526*'11'!D$17/'11'!B$17),B12418+B13028)</f>
        <v>0</v>
      </c>
      <c r="C13640" s="10"/>
    </row>
    <row r="13641" spans="1:3">
      <c r="A13641" s="21">
        <v>103</v>
      </c>
      <c r="B13641" s="24">
        <f>MAX(0-('Calc2'!B18391*'Calc1'!B10527*'11'!D$17/'11'!B$17),B12419+B13029)</f>
        <v>0</v>
      </c>
      <c r="C13641" s="10"/>
    </row>
    <row r="13642" spans="1:3">
      <c r="A13642" s="21">
        <v>104</v>
      </c>
      <c r="B13642" s="24">
        <f>MAX(0-('Calc2'!B18392*'Calc1'!B10528*'11'!D$17/'11'!B$17),B12420+B13030)</f>
        <v>0</v>
      </c>
      <c r="C13642" s="10"/>
    </row>
    <row r="13643" spans="1:3">
      <c r="A13643" s="21">
        <v>105</v>
      </c>
      <c r="B13643" s="24">
        <f>MAX(0-('Calc2'!B18393*'Calc1'!B10529*'11'!D$17/'11'!B$17),B12421+B13031)</f>
        <v>0</v>
      </c>
      <c r="C13643" s="10"/>
    </row>
    <row r="13644" spans="1:3">
      <c r="A13644" s="21">
        <v>106</v>
      </c>
      <c r="B13644" s="24">
        <f>MAX(0-('Calc2'!B18394*'Calc1'!B10530*'11'!D$17/'11'!B$17),B12422+B13032)</f>
        <v>0</v>
      </c>
      <c r="C13644" s="10"/>
    </row>
    <row r="13645" spans="1:3">
      <c r="A13645" s="21">
        <v>107</v>
      </c>
      <c r="B13645" s="24">
        <f>MAX(0-('Calc2'!B18395*'Calc1'!B10531*'11'!D$17/'11'!B$17),B12423+B13033)</f>
        <v>0</v>
      </c>
      <c r="C13645" s="10"/>
    </row>
    <row r="13646" spans="1:3">
      <c r="A13646" s="21">
        <v>108</v>
      </c>
      <c r="B13646" s="24">
        <f>MAX(0-('Calc2'!B18396*'Calc1'!B10532*'11'!D$17/'11'!B$17),B12424+B13034)</f>
        <v>0</v>
      </c>
      <c r="C13646" s="10"/>
    </row>
    <row r="13647" spans="1:3">
      <c r="A13647" s="21">
        <v>109</v>
      </c>
      <c r="B13647" s="24">
        <f>MAX(0-('Calc2'!B18397*'Calc1'!B10533*'11'!D$17/'11'!B$17),B12425+B13035)</f>
        <v>0</v>
      </c>
      <c r="C13647" s="10"/>
    </row>
    <row r="13648" spans="1:3">
      <c r="A13648" s="21">
        <v>110</v>
      </c>
      <c r="B13648" s="24">
        <f>MAX(0-('Calc2'!B18398*'Calc1'!B10534*'11'!D$17/'11'!B$17),B12426+B13036)</f>
        <v>0</v>
      </c>
      <c r="C13648" s="10"/>
    </row>
    <row r="13649" spans="1:3">
      <c r="A13649" s="21">
        <v>111</v>
      </c>
      <c r="B13649" s="24">
        <f>MAX(0-('Calc2'!B18399*'Calc1'!B10535*'11'!D$17/'11'!B$17),B12427+B13037)</f>
        <v>0</v>
      </c>
      <c r="C13649" s="10"/>
    </row>
    <row r="13650" spans="1:3">
      <c r="A13650" s="21">
        <v>112</v>
      </c>
      <c r="B13650" s="24">
        <f>MAX(0-('Calc2'!B18400*'Calc1'!B10536*'11'!D$17/'11'!B$17),B12428+B13038)</f>
        <v>0</v>
      </c>
      <c r="C13650" s="10"/>
    </row>
    <row r="13651" spans="1:3">
      <c r="A13651" s="21">
        <v>113</v>
      </c>
      <c r="B13651" s="24">
        <f>MAX(0-('Calc2'!B18401*'Calc1'!B10537*'11'!D$17/'11'!B$17),B12429+B13039)</f>
        <v>0</v>
      </c>
      <c r="C13651" s="10"/>
    </row>
    <row r="13652" spans="1:3">
      <c r="A13652" s="21">
        <v>114</v>
      </c>
      <c r="B13652" s="24">
        <f>MAX(0-('Calc2'!B18402*'Calc1'!B10538*'11'!D$17/'11'!B$17),B12430+B13040)</f>
        <v>0</v>
      </c>
      <c r="C13652" s="10"/>
    </row>
    <row r="13653" spans="1:3">
      <c r="A13653" s="21">
        <v>115</v>
      </c>
      <c r="B13653" s="24">
        <f>MAX(0-('Calc2'!B18403*'Calc1'!B10539*'11'!D$17/'11'!B$17),B12431+B13041)</f>
        <v>0</v>
      </c>
      <c r="C13653" s="10"/>
    </row>
    <row r="13654" spans="1:3">
      <c r="A13654" s="21">
        <v>116</v>
      </c>
      <c r="B13654" s="24">
        <f>MAX(0-('Calc2'!B18404*'Calc1'!B10540*'11'!D$17/'11'!B$17),B12432+B13042)</f>
        <v>0</v>
      </c>
      <c r="C13654" s="10"/>
    </row>
    <row r="13655" spans="1:3">
      <c r="A13655" s="21">
        <v>117</v>
      </c>
      <c r="B13655" s="24">
        <f>MAX(0-('Calc2'!B18405*'Calc1'!B10541*'11'!D$17/'11'!B$17),B12433+B13043)</f>
        <v>0</v>
      </c>
      <c r="C13655" s="10"/>
    </row>
    <row r="13656" spans="1:3">
      <c r="A13656" s="21">
        <v>118</v>
      </c>
      <c r="B13656" s="24">
        <f>MAX(0-('Calc2'!B18406*'Calc1'!B10542*'11'!D$17/'11'!B$17),B12434+B13044)</f>
        <v>0</v>
      </c>
      <c r="C13656" s="10"/>
    </row>
    <row r="13657" spans="1:3">
      <c r="A13657" s="21">
        <v>119</v>
      </c>
      <c r="B13657" s="24">
        <f>MAX(0-('Calc2'!B18407*'Calc1'!B10543*'11'!D$17/'11'!B$17),B12435+B13045)</f>
        <v>0</v>
      </c>
      <c r="C13657" s="10"/>
    </row>
    <row r="13658" spans="1:3">
      <c r="A13658" s="21">
        <v>120</v>
      </c>
      <c r="B13658" s="24">
        <f>MAX(0-('Calc2'!B18408*'Calc1'!B10544*'11'!D$17/'11'!B$17),B12436+B13046)</f>
        <v>0</v>
      </c>
      <c r="C13658" s="10"/>
    </row>
    <row r="13659" spans="1:3">
      <c r="A13659" s="21">
        <v>121</v>
      </c>
      <c r="B13659" s="24">
        <f>MAX(0-('Calc2'!B18409*'Calc1'!B10545*'11'!D$17/'11'!B$17),B12437+B13047)</f>
        <v>0</v>
      </c>
      <c r="C13659" s="10"/>
    </row>
    <row r="13660" spans="1:3">
      <c r="A13660" s="21">
        <v>122</v>
      </c>
      <c r="B13660" s="24">
        <f>MAX(0-('Calc2'!B18410*'Calc1'!B10546*'11'!D$17/'11'!B$17),B12438+B13048)</f>
        <v>0</v>
      </c>
      <c r="C13660" s="10"/>
    </row>
    <row r="13661" spans="1:3">
      <c r="A13661" s="21">
        <v>123</v>
      </c>
      <c r="B13661" s="24">
        <f>MAX(0-('Calc2'!B18411*'Calc1'!B10547*'11'!D$17/'11'!B$17),B12439+B13049)</f>
        <v>0</v>
      </c>
      <c r="C13661" s="10"/>
    </row>
    <row r="13662" spans="1:3">
      <c r="A13662" s="21">
        <v>124</v>
      </c>
      <c r="B13662" s="24">
        <f>MAX(0-('Calc2'!B18412*'Calc1'!B10548*'11'!D$17/'11'!B$17),B12440+B13050)</f>
        <v>0</v>
      </c>
      <c r="C13662" s="10"/>
    </row>
    <row r="13663" spans="1:3">
      <c r="A13663" s="21">
        <v>125</v>
      </c>
      <c r="B13663" s="24">
        <f>MAX(0-('Calc2'!B18413*'Calc1'!B10549*'11'!D$17/'11'!B$17),B12441+B13051)</f>
        <v>0</v>
      </c>
      <c r="C13663" s="10"/>
    </row>
    <row r="13664" spans="1:3">
      <c r="A13664" s="21">
        <v>126</v>
      </c>
      <c r="B13664" s="24">
        <f>MAX(0-('Calc2'!B18414*'Calc1'!B10550*'11'!D$17/'11'!B$17),B12442+B13052)</f>
        <v>0</v>
      </c>
      <c r="C13664" s="10"/>
    </row>
    <row r="13665" spans="1:3">
      <c r="A13665" s="21">
        <v>127</v>
      </c>
      <c r="B13665" s="24">
        <f>MAX(0-('Calc2'!B18415*'Calc1'!B10551*'11'!D$17/'11'!B$17),B12443+B13053)</f>
        <v>0</v>
      </c>
      <c r="C13665" s="10"/>
    </row>
    <row r="13666" spans="1:3">
      <c r="A13666" s="21">
        <v>128</v>
      </c>
      <c r="B13666" s="24">
        <f>MAX(0-('Calc2'!B18416*'Calc1'!B10552*'11'!D$17/'11'!B$17),B12444+B13054)</f>
        <v>0</v>
      </c>
      <c r="C13666" s="10"/>
    </row>
    <row r="13667" spans="1:3">
      <c r="A13667" s="21">
        <v>129</v>
      </c>
      <c r="B13667" s="24">
        <f>MAX(0-('Calc2'!B18417*'Calc1'!B10553*'11'!D$17/'11'!B$17),B12445+B13055)</f>
        <v>0</v>
      </c>
      <c r="C13667" s="10"/>
    </row>
    <row r="13668" spans="1:3">
      <c r="A13668" s="21">
        <v>130</v>
      </c>
      <c r="B13668" s="24">
        <f>MAX(0-('Calc2'!B18418*'Calc1'!B10554*'11'!D$17/'11'!B$17),B12446+B13056)</f>
        <v>0</v>
      </c>
      <c r="C13668" s="10"/>
    </row>
    <row r="13669" spans="1:3">
      <c r="A13669" s="21">
        <v>131</v>
      </c>
      <c r="B13669" s="24">
        <f>MAX(0-('Calc2'!B18419*'Calc1'!B10555*'11'!D$17/'11'!B$17),B12447+B13057)</f>
        <v>0</v>
      </c>
      <c r="C13669" s="10"/>
    </row>
    <row r="13670" spans="1:3">
      <c r="A13670" s="21">
        <v>132</v>
      </c>
      <c r="B13670" s="24">
        <f>MAX(0-('Calc2'!B18420*'Calc1'!B10556*'11'!D$17/'11'!B$17),B12448+B13058)</f>
        <v>0</v>
      </c>
      <c r="C13670" s="10"/>
    </row>
    <row r="13671" spans="1:3">
      <c r="A13671" s="21">
        <v>133</v>
      </c>
      <c r="B13671" s="24">
        <f>MAX(0-('Calc2'!B18421*'Calc1'!B10557*'11'!D$17/'11'!B$17),B12449+B13059)</f>
        <v>0</v>
      </c>
      <c r="C13671" s="10"/>
    </row>
    <row r="13672" spans="1:3">
      <c r="A13672" s="21">
        <v>134</v>
      </c>
      <c r="B13672" s="24">
        <f>MAX(0-('Calc2'!B18422*'Calc1'!B10558*'11'!D$17/'11'!B$17),B12450+B13060)</f>
        <v>0</v>
      </c>
      <c r="C13672" s="10"/>
    </row>
    <row r="13673" spans="1:3">
      <c r="A13673" s="21">
        <v>135</v>
      </c>
      <c r="B13673" s="24">
        <f>MAX(0-('Calc2'!B18423*'Calc1'!B10559*'11'!D$17/'11'!B$17),B12451+B13061)</f>
        <v>0</v>
      </c>
      <c r="C13673" s="10"/>
    </row>
    <row r="13674" spans="1:3">
      <c r="A13674" s="21">
        <v>136</v>
      </c>
      <c r="B13674" s="24">
        <f>MAX(0-('Calc2'!B18424*'Calc1'!B10560*'11'!D$17/'11'!B$17),B12452+B13062)</f>
        <v>0</v>
      </c>
      <c r="C13674" s="10"/>
    </row>
    <row r="13675" spans="1:3">
      <c r="A13675" s="21">
        <v>137</v>
      </c>
      <c r="B13675" s="24">
        <f>MAX(0-('Calc2'!B18425*'Calc1'!B10561*'11'!D$17/'11'!B$17),B12453+B13063)</f>
        <v>0</v>
      </c>
      <c r="C13675" s="10"/>
    </row>
    <row r="13676" spans="1:3">
      <c r="A13676" s="21">
        <v>138</v>
      </c>
      <c r="B13676" s="24">
        <f>MAX(0-('Calc2'!B18426*'Calc1'!B10562*'11'!D$17/'11'!B$17),B12454+B13064)</f>
        <v>0</v>
      </c>
      <c r="C13676" s="10"/>
    </row>
    <row r="13677" spans="1:3">
      <c r="A13677" s="21">
        <v>139</v>
      </c>
      <c r="B13677" s="24">
        <f>MAX(0-('Calc2'!B18427*'Calc1'!B10563*'11'!D$17/'11'!B$17),B12455+B13065)</f>
        <v>0</v>
      </c>
      <c r="C13677" s="10"/>
    </row>
    <row r="13678" spans="1:3">
      <c r="A13678" s="21">
        <v>140</v>
      </c>
      <c r="B13678" s="24">
        <f>MAX(0-('Calc2'!B18428*'Calc1'!B10564*'11'!D$17/'11'!B$17),B12456+B13066)</f>
        <v>0</v>
      </c>
      <c r="C13678" s="10"/>
    </row>
    <row r="13679" spans="1:3">
      <c r="A13679" s="21">
        <v>141</v>
      </c>
      <c r="B13679" s="24">
        <f>MAX(0-('Calc2'!B18429*'Calc1'!B10565*'11'!D$17/'11'!B$17),B12457+B13067)</f>
        <v>0</v>
      </c>
      <c r="C13679" s="10"/>
    </row>
    <row r="13680" spans="1:3">
      <c r="A13680" s="21">
        <v>142</v>
      </c>
      <c r="B13680" s="24">
        <f>MAX(0-('Calc2'!B18430*'Calc1'!B10566*'11'!D$17/'11'!B$17),B12458+B13068)</f>
        <v>0</v>
      </c>
      <c r="C13680" s="10"/>
    </row>
    <row r="13681" spans="1:3">
      <c r="A13681" s="21">
        <v>143</v>
      </c>
      <c r="B13681" s="24">
        <f>MAX(0-('Calc2'!B18431*'Calc1'!B10567*'11'!D$17/'11'!B$17),B12459+B13069)</f>
        <v>0</v>
      </c>
      <c r="C13681" s="10"/>
    </row>
    <row r="13682" spans="1:3">
      <c r="A13682" s="21">
        <v>144</v>
      </c>
      <c r="B13682" s="24">
        <f>MAX(0-('Calc2'!B18432*'Calc1'!B10568*'11'!D$17/'11'!B$17),B12460+B13070)</f>
        <v>0</v>
      </c>
      <c r="C13682" s="10"/>
    </row>
    <row r="13683" spans="1:3">
      <c r="A13683" s="21">
        <v>145</v>
      </c>
      <c r="B13683" s="24">
        <f>MAX(0-('Calc2'!B18433*'Calc1'!B10569*'11'!D$17/'11'!B$17),B12461+B13071)</f>
        <v>0</v>
      </c>
      <c r="C13683" s="10"/>
    </row>
    <row r="13684" spans="1:3">
      <c r="A13684" s="21">
        <v>146</v>
      </c>
      <c r="B13684" s="24">
        <f>MAX(0-('Calc2'!B18434*'Calc1'!B10570*'11'!D$17/'11'!B$17),B12462+B13072)</f>
        <v>0</v>
      </c>
      <c r="C13684" s="10"/>
    </row>
    <row r="13685" spans="1:3">
      <c r="A13685" s="21">
        <v>147</v>
      </c>
      <c r="B13685" s="24">
        <f>MAX(0-('Calc2'!B18435*'Calc1'!B10571*'11'!D$17/'11'!B$17),B12463+B13073)</f>
        <v>0</v>
      </c>
      <c r="C13685" s="10"/>
    </row>
    <row r="13686" spans="1:3">
      <c r="A13686" s="21">
        <v>148</v>
      </c>
      <c r="B13686" s="24">
        <f>MAX(0-('Calc2'!B18436*'Calc1'!B10572*'11'!D$17/'11'!B$17),B12464+B13074)</f>
        <v>0</v>
      </c>
      <c r="C13686" s="10"/>
    </row>
    <row r="13687" spans="1:3">
      <c r="A13687" s="21">
        <v>149</v>
      </c>
      <c r="B13687" s="24">
        <f>MAX(0-('Calc2'!B18437*'Calc1'!B10573*'11'!D$17/'11'!B$17),B12465+B13075)</f>
        <v>0</v>
      </c>
      <c r="C13687" s="10"/>
    </row>
    <row r="13688" spans="1:3">
      <c r="A13688" s="21">
        <v>150</v>
      </c>
      <c r="B13688" s="24">
        <f>MAX(0-('Calc2'!B18438*'Calc1'!B10574*'11'!D$17/'11'!B$17),B12466+B13076)</f>
        <v>0</v>
      </c>
      <c r="C13688" s="10"/>
    </row>
    <row r="13689" spans="1:3">
      <c r="A13689" s="21">
        <v>151</v>
      </c>
      <c r="B13689" s="24">
        <f>MAX(0-('Calc2'!B18439*'Calc1'!B10575*'11'!D$17/'11'!B$17),B12467+B13077)</f>
        <v>0</v>
      </c>
      <c r="C13689" s="10"/>
    </row>
    <row r="13690" spans="1:3">
      <c r="A13690" s="21">
        <v>152</v>
      </c>
      <c r="B13690" s="24">
        <f>MAX(0-('Calc2'!B18440*'Calc1'!B10576*'11'!D$17/'11'!B$17),B12468+B13078)</f>
        <v>0</v>
      </c>
      <c r="C13690" s="10"/>
    </row>
    <row r="13691" spans="1:3">
      <c r="A13691" s="21">
        <v>153</v>
      </c>
      <c r="B13691" s="24">
        <f>MAX(0-('Calc2'!B18441*'Calc1'!B10577*'11'!D$17/'11'!B$17),B12469+B13079)</f>
        <v>0</v>
      </c>
      <c r="C13691" s="10"/>
    </row>
    <row r="13692" spans="1:3">
      <c r="A13692" s="21">
        <v>154</v>
      </c>
      <c r="B13692" s="24">
        <f>MAX(0-('Calc2'!B18442*'Calc1'!B10578*'11'!D$17/'11'!B$17),B12470+B13080)</f>
        <v>0</v>
      </c>
      <c r="C13692" s="10"/>
    </row>
    <row r="13693" spans="1:3">
      <c r="A13693" s="21">
        <v>155</v>
      </c>
      <c r="B13693" s="24">
        <f>MAX(0-('Calc2'!B18443*'Calc1'!B10579*'11'!D$17/'11'!B$17),B12471+B13081)</f>
        <v>0</v>
      </c>
      <c r="C13693" s="10"/>
    </row>
    <row r="13694" spans="1:3">
      <c r="A13694" s="21">
        <v>156</v>
      </c>
      <c r="B13694" s="24">
        <f>MAX(0-('Calc2'!B18444*'Calc1'!B10580*'11'!D$17/'11'!B$17),B12472+B13082)</f>
        <v>0</v>
      </c>
      <c r="C13694" s="10"/>
    </row>
    <row r="13695" spans="1:3">
      <c r="A13695" s="21">
        <v>157</v>
      </c>
      <c r="B13695" s="24">
        <f>MAX(0-('Calc2'!B18445*'Calc1'!B10581*'11'!D$17/'11'!B$17),B12473+B13083)</f>
        <v>0</v>
      </c>
      <c r="C13695" s="10"/>
    </row>
    <row r="13696" spans="1:3">
      <c r="A13696" s="21">
        <v>158</v>
      </c>
      <c r="B13696" s="24">
        <f>MAX(0-('Calc2'!B18446*'Calc1'!B10582*'11'!D$17/'11'!B$17),B12474+B13084)</f>
        <v>0</v>
      </c>
      <c r="C13696" s="10"/>
    </row>
    <row r="13697" spans="1:3">
      <c r="A13697" s="21">
        <v>159</v>
      </c>
      <c r="B13697" s="24">
        <f>MAX(0-('Calc2'!B18447*'Calc1'!B10583*'11'!D$17/'11'!B$17),B12475+B13085)</f>
        <v>0</v>
      </c>
      <c r="C13697" s="10"/>
    </row>
    <row r="13698" spans="1:3">
      <c r="A13698" s="21">
        <v>160</v>
      </c>
      <c r="B13698" s="24">
        <f>MAX(0-('Calc2'!B18448*'Calc1'!B10584*'11'!D$17/'11'!B$17),B12476+B13086)</f>
        <v>0</v>
      </c>
      <c r="C13698" s="10"/>
    </row>
    <row r="13699" spans="1:3">
      <c r="A13699" s="21">
        <v>161</v>
      </c>
      <c r="B13699" s="24">
        <f>MAX(0-('Calc2'!B18449*'Calc1'!B10585*'11'!D$17/'11'!B$17),B12477+B13087)</f>
        <v>0</v>
      </c>
      <c r="C13699" s="10"/>
    </row>
    <row r="13700" spans="1:3">
      <c r="A13700" s="21">
        <v>162</v>
      </c>
      <c r="B13700" s="24">
        <f>MAX(0-('Calc2'!B18450*'Calc1'!B10586*'11'!D$17/'11'!B$17),B12478+B13088)</f>
        <v>0</v>
      </c>
      <c r="C13700" s="10"/>
    </row>
    <row r="13701" spans="1:3">
      <c r="A13701" s="21">
        <v>163</v>
      </c>
      <c r="B13701" s="24">
        <f>MAX(0-('Calc2'!B18451*'Calc1'!B10587*'11'!D$17/'11'!B$17),B12479+B13089)</f>
        <v>0</v>
      </c>
      <c r="C13701" s="10"/>
    </row>
    <row r="13702" spans="1:3">
      <c r="A13702" s="21">
        <v>164</v>
      </c>
      <c r="B13702" s="24">
        <f>MAX(0-('Calc2'!B18452*'Calc1'!B10588*'11'!D$17/'11'!B$17),B12480+B13090)</f>
        <v>0</v>
      </c>
      <c r="C13702" s="10"/>
    </row>
    <row r="13703" spans="1:3">
      <c r="A13703" s="21">
        <v>165</v>
      </c>
      <c r="B13703" s="24">
        <f>MAX(0-('Calc2'!B18453*'Calc1'!B10589*'11'!D$17/'11'!B$17),B12481+B13091)</f>
        <v>0</v>
      </c>
      <c r="C13703" s="10"/>
    </row>
    <row r="13704" spans="1:3">
      <c r="A13704" s="21">
        <v>166</v>
      </c>
      <c r="B13704" s="24">
        <f>MAX(0-('Calc2'!B18454*'Calc1'!B10590*'11'!D$17/'11'!B$17),B12482+B13092)</f>
        <v>0</v>
      </c>
      <c r="C13704" s="10"/>
    </row>
    <row r="13705" spans="1:3">
      <c r="A13705" s="21">
        <v>167</v>
      </c>
      <c r="B13705" s="24">
        <f>MAX(0-('Calc2'!B18455*'Calc1'!B10591*'11'!D$17/'11'!B$17),B12483+B13093)</f>
        <v>0</v>
      </c>
      <c r="C13705" s="10"/>
    </row>
    <row r="13706" spans="1:3">
      <c r="A13706" s="21">
        <v>168</v>
      </c>
      <c r="B13706" s="24">
        <f>MAX(0-('Calc2'!B18456*'Calc1'!B10592*'11'!D$17/'11'!B$17),B12484+B13094)</f>
        <v>0</v>
      </c>
      <c r="C13706" s="10"/>
    </row>
    <row r="13707" spans="1:3">
      <c r="A13707" s="21">
        <v>169</v>
      </c>
      <c r="B13707" s="24">
        <f>MAX(0-('Calc2'!B18457*'Calc1'!B10593*'11'!D$17/'11'!B$17),B12485+B13095)</f>
        <v>0</v>
      </c>
      <c r="C13707" s="10"/>
    </row>
    <row r="13708" spans="1:3">
      <c r="A13708" s="21">
        <v>170</v>
      </c>
      <c r="B13708" s="24">
        <f>MAX(0-('Calc2'!B18458*'Calc1'!B10594*'11'!D$17/'11'!B$17),B12486+B13096)</f>
        <v>0</v>
      </c>
      <c r="C13708" s="10"/>
    </row>
    <row r="13709" spans="1:3">
      <c r="A13709" s="21">
        <v>171</v>
      </c>
      <c r="B13709" s="24">
        <f>MAX(0-('Calc2'!B18459*'Calc1'!B10595*'11'!D$17/'11'!B$17),B12487+B13097)</f>
        <v>0</v>
      </c>
      <c r="C13709" s="10"/>
    </row>
    <row r="13710" spans="1:3">
      <c r="A13710" s="21">
        <v>172</v>
      </c>
      <c r="B13710" s="24">
        <f>MAX(0-('Calc2'!B18460*'Calc1'!B10596*'11'!D$17/'11'!B$17),B12488+B13098)</f>
        <v>0</v>
      </c>
      <c r="C13710" s="10"/>
    </row>
    <row r="13711" spans="1:3">
      <c r="A13711" s="21">
        <v>173</v>
      </c>
      <c r="B13711" s="24">
        <f>MAX(0-('Calc2'!B18461*'Calc1'!B10597*'11'!D$17/'11'!B$17),B12489+B13099)</f>
        <v>0</v>
      </c>
      <c r="C13711" s="10"/>
    </row>
    <row r="13712" spans="1:3">
      <c r="A13712" s="21">
        <v>174</v>
      </c>
      <c r="B13712" s="24">
        <f>MAX(0-('Calc2'!B18462*'Calc1'!B10598*'11'!D$17/'11'!B$17),B12490+B13100)</f>
        <v>0</v>
      </c>
      <c r="C13712" s="10"/>
    </row>
    <row r="13713" spans="1:3">
      <c r="A13713" s="21">
        <v>175</v>
      </c>
      <c r="B13713" s="24">
        <f>MAX(0-('Calc2'!B18463*'Calc1'!B10599*'11'!D$17/'11'!B$17),B12491+B13101)</f>
        <v>0</v>
      </c>
      <c r="C13713" s="10"/>
    </row>
    <row r="13714" spans="1:3">
      <c r="A13714" s="21">
        <v>176</v>
      </c>
      <c r="B13714" s="24">
        <f>MAX(0-('Calc2'!B18464*'Calc1'!B10600*'11'!D$17/'11'!B$17),B12492+B13102)</f>
        <v>0</v>
      </c>
      <c r="C13714" s="10"/>
    </row>
    <row r="13715" spans="1:3">
      <c r="A13715" s="21">
        <v>177</v>
      </c>
      <c r="B13715" s="24">
        <f>MAX(0-('Calc2'!B18465*'Calc1'!B10601*'11'!D$17/'11'!B$17),B12493+B13103)</f>
        <v>0</v>
      </c>
      <c r="C13715" s="10"/>
    </row>
    <row r="13716" spans="1:3">
      <c r="A13716" s="21">
        <v>178</v>
      </c>
      <c r="B13716" s="24">
        <f>MAX(0-('Calc2'!B18466*'Calc1'!B10602*'11'!D$17/'11'!B$17),B12494+B13104)</f>
        <v>0</v>
      </c>
      <c r="C13716" s="10"/>
    </row>
    <row r="13717" spans="1:3">
      <c r="A13717" s="21">
        <v>179</v>
      </c>
      <c r="B13717" s="24">
        <f>MAX(0-('Calc2'!B18467*'Calc1'!B10603*'11'!D$17/'11'!B$17),B12495+B13105)</f>
        <v>0</v>
      </c>
      <c r="C13717" s="10"/>
    </row>
    <row r="13718" spans="1:3">
      <c r="A13718" s="21">
        <v>180</v>
      </c>
      <c r="B13718" s="24">
        <f>MAX(0-('Calc2'!B18468*'Calc1'!B10604*'11'!D$17/'11'!B$17),B12496+B13106)</f>
        <v>0</v>
      </c>
      <c r="C13718" s="10"/>
    </row>
    <row r="13719" spans="1:3">
      <c r="A13719" s="21">
        <v>181</v>
      </c>
      <c r="B13719" s="24">
        <f>MAX(0-('Calc2'!B18469*'Calc1'!B10605*'11'!D$17/'11'!B$17),B12497+B13107)</f>
        <v>0</v>
      </c>
      <c r="C13719" s="10"/>
    </row>
    <row r="13720" spans="1:3">
      <c r="A13720" s="21">
        <v>182</v>
      </c>
      <c r="B13720" s="24">
        <f>MAX(0-('Calc2'!B18470*'Calc1'!B10606*'11'!D$17/'11'!B$17),B12498+B13108)</f>
        <v>0</v>
      </c>
      <c r="C13720" s="10"/>
    </row>
    <row r="13721" spans="1:3">
      <c r="A13721" s="21">
        <v>183</v>
      </c>
      <c r="B13721" s="24">
        <f>MAX(0-('Calc2'!B18471*'Calc1'!B10607*'11'!D$17/'11'!B$17),B12499+B13109)</f>
        <v>0</v>
      </c>
      <c r="C13721" s="10"/>
    </row>
    <row r="13722" spans="1:3">
      <c r="A13722" s="21">
        <v>184</v>
      </c>
      <c r="B13722" s="24">
        <f>MAX(0-('Calc2'!B18472*'Calc1'!B10608*'11'!D$17/'11'!B$17),B12500+B13110)</f>
        <v>0</v>
      </c>
      <c r="C13722" s="10"/>
    </row>
    <row r="13723" spans="1:3">
      <c r="A13723" s="21">
        <v>185</v>
      </c>
      <c r="B13723" s="24">
        <f>MAX(0-('Calc2'!B18473*'Calc1'!B10609*'11'!D$17/'11'!B$17),B12501+B13111)</f>
        <v>0</v>
      </c>
      <c r="C13723" s="10"/>
    </row>
    <row r="13724" spans="1:3">
      <c r="A13724" s="21">
        <v>186</v>
      </c>
      <c r="B13724" s="24">
        <f>MAX(0-('Calc2'!B18474*'Calc1'!B10610*'11'!D$17/'11'!B$17),B12502+B13112)</f>
        <v>0</v>
      </c>
      <c r="C13724" s="10"/>
    </row>
    <row r="13725" spans="1:3">
      <c r="A13725" s="21">
        <v>187</v>
      </c>
      <c r="B13725" s="24">
        <f>MAX(0-('Calc2'!B18475*'Calc1'!B10611*'11'!D$17/'11'!B$17),B12503+B13113)</f>
        <v>0</v>
      </c>
      <c r="C13725" s="10"/>
    </row>
    <row r="13726" spans="1:3">
      <c r="A13726" s="21">
        <v>188</v>
      </c>
      <c r="B13726" s="24">
        <f>MAX(0-('Calc2'!B18476*'Calc1'!B10612*'11'!D$17/'11'!B$17),B12504+B13114)</f>
        <v>0</v>
      </c>
      <c r="C13726" s="10"/>
    </row>
    <row r="13727" spans="1:3">
      <c r="A13727" s="21">
        <v>189</v>
      </c>
      <c r="B13727" s="24">
        <f>MAX(0-('Calc2'!B18477*'Calc1'!B10613*'11'!D$17/'11'!B$17),B12505+B13115)</f>
        <v>0</v>
      </c>
      <c r="C13727" s="10"/>
    </row>
    <row r="13728" spans="1:3">
      <c r="A13728" s="21">
        <v>190</v>
      </c>
      <c r="B13728" s="24">
        <f>MAX(0-('Calc2'!B18478*'Calc1'!B10614*'11'!D$17/'11'!B$17),B12506+B13116)</f>
        <v>0</v>
      </c>
      <c r="C13728" s="10"/>
    </row>
    <row r="13729" spans="1:3">
      <c r="A13729" s="21">
        <v>191</v>
      </c>
      <c r="B13729" s="24">
        <f>MAX(0-('Calc2'!B18479*'Calc1'!B10615*'11'!D$17/'11'!B$17),B12507+B13117)</f>
        <v>0</v>
      </c>
      <c r="C13729" s="10"/>
    </row>
    <row r="13730" spans="1:3">
      <c r="A13730" s="21">
        <v>192</v>
      </c>
      <c r="B13730" s="24">
        <f>MAX(0-('Calc2'!B18480*'Calc1'!B10616*'11'!D$17/'11'!B$17),B12508+B13118)</f>
        <v>0</v>
      </c>
      <c r="C13730" s="10"/>
    </row>
    <row r="13731" spans="1:3">
      <c r="A13731" s="21">
        <v>193</v>
      </c>
      <c r="B13731" s="24">
        <f>MAX(0-('Calc2'!B18481*'Calc1'!B10617*'11'!D$17/'11'!B$17),B12509+B13119)</f>
        <v>0</v>
      </c>
      <c r="C13731" s="10"/>
    </row>
    <row r="13732" spans="1:3">
      <c r="A13732" s="21">
        <v>194</v>
      </c>
      <c r="B13732" s="24">
        <f>MAX(0-('Calc2'!B18482*'Calc1'!B10618*'11'!D$17/'11'!B$17),B12510+B13120)</f>
        <v>0</v>
      </c>
      <c r="C13732" s="10"/>
    </row>
    <row r="13733" spans="1:3">
      <c r="A13733" s="21">
        <v>195</v>
      </c>
      <c r="B13733" s="24">
        <f>MAX(0-('Calc2'!B18483*'Calc1'!B10619*'11'!D$17/'11'!B$17),B12511+B13121)</f>
        <v>0</v>
      </c>
      <c r="C13733" s="10"/>
    </row>
    <row r="13734" spans="1:3">
      <c r="A13734" s="21">
        <v>196</v>
      </c>
      <c r="B13734" s="24">
        <f>MAX(0-('Calc2'!B18484*'Calc1'!B10620*'11'!D$17/'11'!B$17),B12512+B13122)</f>
        <v>0</v>
      </c>
      <c r="C13734" s="10"/>
    </row>
    <row r="13735" spans="1:3">
      <c r="A13735" s="21">
        <v>197</v>
      </c>
      <c r="B13735" s="24">
        <f>MAX(0-('Calc2'!B18485*'Calc1'!B10621*'11'!D$17/'11'!B$17),B12513+B13123)</f>
        <v>0</v>
      </c>
      <c r="C13735" s="10"/>
    </row>
    <row r="13736" spans="1:3">
      <c r="A13736" s="21">
        <v>198</v>
      </c>
      <c r="B13736" s="24">
        <f>MAX(0-('Calc2'!B18486*'Calc1'!B10622*'11'!D$17/'11'!B$17),B12514+B13124)</f>
        <v>0</v>
      </c>
      <c r="C13736" s="10"/>
    </row>
    <row r="13737" spans="1:3">
      <c r="A13737" s="21">
        <v>199</v>
      </c>
      <c r="B13737" s="24">
        <f>MAX(0-('Calc2'!B18487*'Calc1'!B10623*'11'!D$17/'11'!B$17),B12515+B13125)</f>
        <v>0</v>
      </c>
      <c r="C13737" s="10"/>
    </row>
    <row r="13738" spans="1:3">
      <c r="A13738" s="21">
        <v>200</v>
      </c>
      <c r="B13738" s="24">
        <f>MAX(0-('Calc2'!B18488*'Calc1'!B10624*'11'!D$17/'11'!B$17),B12516+B13126)</f>
        <v>0</v>
      </c>
      <c r="C13738" s="10"/>
    </row>
    <row r="13739" spans="1:3">
      <c r="A13739" s="21">
        <v>201</v>
      </c>
      <c r="B13739" s="24">
        <f>MAX(0-('Calc2'!B18489*'Calc1'!B10625*'11'!D$17/'11'!B$17),B12517+B13127)</f>
        <v>0</v>
      </c>
      <c r="C13739" s="10"/>
    </row>
    <row r="13740" spans="1:3">
      <c r="A13740" s="21">
        <v>202</v>
      </c>
      <c r="B13740" s="24">
        <f>MAX(0-('Calc2'!B18490*'Calc1'!B10626*'11'!D$17/'11'!B$17),B12518+B13128)</f>
        <v>0</v>
      </c>
      <c r="C13740" s="10"/>
    </row>
    <row r="13741" spans="1:3">
      <c r="A13741" s="21">
        <v>203</v>
      </c>
      <c r="B13741" s="24">
        <f>MAX(0-('Calc2'!B18491*'Calc1'!B10627*'11'!D$17/'11'!B$17),B12519+B13129)</f>
        <v>0</v>
      </c>
      <c r="C13741" s="10"/>
    </row>
    <row r="13742" spans="1:3">
      <c r="A13742" s="21">
        <v>204</v>
      </c>
      <c r="B13742" s="24">
        <f>MAX(0-('Calc2'!B18492*'Calc1'!B10628*'11'!D$17/'11'!B$17),B12520+B13130)</f>
        <v>0</v>
      </c>
      <c r="C13742" s="10"/>
    </row>
    <row r="13743" spans="1:3">
      <c r="A13743" s="21">
        <v>205</v>
      </c>
      <c r="B13743" s="24">
        <f>MAX(0-('Calc2'!B18493*'Calc1'!B10629*'11'!D$17/'11'!B$17),B12521+B13131)</f>
        <v>0</v>
      </c>
      <c r="C13743" s="10"/>
    </row>
    <row r="13744" spans="1:3">
      <c r="A13744" s="21">
        <v>206</v>
      </c>
      <c r="B13744" s="24">
        <f>MAX(0-('Calc2'!B18494*'Calc1'!B10630*'11'!D$17/'11'!B$17),B12522+B13132)</f>
        <v>0</v>
      </c>
      <c r="C13744" s="10"/>
    </row>
    <row r="13745" spans="1:3">
      <c r="A13745" s="21">
        <v>207</v>
      </c>
      <c r="B13745" s="24">
        <f>MAX(0-('Calc2'!B18495*'Calc1'!B10631*'11'!D$17/'11'!B$17),B12523+B13133)</f>
        <v>0</v>
      </c>
      <c r="C13745" s="10"/>
    </row>
    <row r="13746" spans="1:3">
      <c r="A13746" s="21">
        <v>208</v>
      </c>
      <c r="B13746" s="24">
        <f>MAX(0-('Calc2'!B18496*'Calc1'!B10632*'11'!D$17/'11'!B$17),B12524+B13134)</f>
        <v>0</v>
      </c>
      <c r="C13746" s="10"/>
    </row>
    <row r="13747" spans="1:3">
      <c r="A13747" s="21">
        <v>209</v>
      </c>
      <c r="B13747" s="24">
        <f>MAX(0-('Calc2'!B18497*'Calc1'!B10633*'11'!D$17/'11'!B$17),B12525+B13135)</f>
        <v>0</v>
      </c>
      <c r="C13747" s="10"/>
    </row>
    <row r="13748" spans="1:3">
      <c r="A13748" s="21">
        <v>210</v>
      </c>
      <c r="B13748" s="24">
        <f>MAX(0-('Calc2'!B18498*'Calc1'!B10634*'11'!D$17/'11'!B$17),B12526+B13136)</f>
        <v>0</v>
      </c>
      <c r="C13748" s="10"/>
    </row>
    <row r="13749" spans="1:3">
      <c r="A13749" s="21">
        <v>211</v>
      </c>
      <c r="B13749" s="24">
        <f>MAX(0-('Calc2'!B18499*'Calc1'!B10635*'11'!D$17/'11'!B$17),B12527+B13137)</f>
        <v>0</v>
      </c>
      <c r="C13749" s="10"/>
    </row>
    <row r="13750" spans="1:3">
      <c r="A13750" s="21">
        <v>212</v>
      </c>
      <c r="B13750" s="24">
        <f>MAX(0-('Calc2'!B18500*'Calc1'!B10636*'11'!D$17/'11'!B$17),B12528+B13138)</f>
        <v>0</v>
      </c>
      <c r="C13750" s="10"/>
    </row>
    <row r="13751" spans="1:3">
      <c r="A13751" s="21">
        <v>213</v>
      </c>
      <c r="B13751" s="24">
        <f>MAX(0-('Calc2'!B18501*'Calc1'!B10637*'11'!D$17/'11'!B$17),B12529+B13139)</f>
        <v>0</v>
      </c>
      <c r="C13751" s="10"/>
    </row>
    <row r="13752" spans="1:3">
      <c r="A13752" s="21">
        <v>214</v>
      </c>
      <c r="B13752" s="24">
        <f>MAX(0-('Calc2'!B18502*'Calc1'!B10638*'11'!D$17/'11'!B$17),B12530+B13140)</f>
        <v>0</v>
      </c>
      <c r="C13752" s="10"/>
    </row>
    <row r="13753" spans="1:3">
      <c r="A13753" s="21">
        <v>215</v>
      </c>
      <c r="B13753" s="24">
        <f>MAX(0-('Calc2'!B18503*'Calc1'!B10639*'11'!D$17/'11'!B$17),B12531+B13141)</f>
        <v>0</v>
      </c>
      <c r="C13753" s="10"/>
    </row>
    <row r="13754" spans="1:3">
      <c r="A13754" s="21">
        <v>216</v>
      </c>
      <c r="B13754" s="24">
        <f>MAX(0-('Calc2'!B18504*'Calc1'!B10640*'11'!D$17/'11'!B$17),B12532+B13142)</f>
        <v>0</v>
      </c>
      <c r="C13754" s="10"/>
    </row>
    <row r="13755" spans="1:3">
      <c r="A13755" s="21">
        <v>217</v>
      </c>
      <c r="B13755" s="24">
        <f>MAX(0-('Calc2'!B18505*'Calc1'!B10641*'11'!D$17/'11'!B$17),B12533+B13143)</f>
        <v>0</v>
      </c>
      <c r="C13755" s="10"/>
    </row>
    <row r="13756" spans="1:3">
      <c r="A13756" s="21">
        <v>218</v>
      </c>
      <c r="B13756" s="24">
        <f>MAX(0-('Calc2'!B18506*'Calc1'!B10642*'11'!D$17/'11'!B$17),B12534+B13144)</f>
        <v>0</v>
      </c>
      <c r="C13756" s="10"/>
    </row>
    <row r="13757" spans="1:3">
      <c r="A13757" s="21">
        <v>219</v>
      </c>
      <c r="B13757" s="24">
        <f>MAX(0-('Calc2'!B18507*'Calc1'!B10643*'11'!D$17/'11'!B$17),B12535+B13145)</f>
        <v>0</v>
      </c>
      <c r="C13757" s="10"/>
    </row>
    <row r="13758" spans="1:3">
      <c r="A13758" s="21">
        <v>220</v>
      </c>
      <c r="B13758" s="24">
        <f>MAX(0-('Calc2'!B18508*'Calc1'!B10644*'11'!D$17/'11'!B$17),B12536+B13146)</f>
        <v>0</v>
      </c>
      <c r="C13758" s="10"/>
    </row>
    <row r="13759" spans="1:3">
      <c r="A13759" s="21">
        <v>221</v>
      </c>
      <c r="B13759" s="24">
        <f>MAX(0-('Calc2'!B18509*'Calc1'!B10645*'11'!D$17/'11'!B$17),B12537+B13147)</f>
        <v>0</v>
      </c>
      <c r="C13759" s="10"/>
    </row>
    <row r="13760" spans="1:3">
      <c r="A13760" s="21">
        <v>222</v>
      </c>
      <c r="B13760" s="24">
        <f>MAX(0-('Calc2'!B18510*'Calc1'!B10646*'11'!D$17/'11'!B$17),B12538+B13148)</f>
        <v>0</v>
      </c>
      <c r="C13760" s="10"/>
    </row>
    <row r="13761" spans="1:3">
      <c r="A13761" s="21">
        <v>223</v>
      </c>
      <c r="B13761" s="24">
        <f>MAX(0-('Calc2'!B18511*'Calc1'!B10647*'11'!D$17/'11'!B$17),B12539+B13149)</f>
        <v>0</v>
      </c>
      <c r="C13761" s="10"/>
    </row>
    <row r="13762" spans="1:3">
      <c r="A13762" s="21">
        <v>224</v>
      </c>
      <c r="B13762" s="24">
        <f>MAX(0-('Calc2'!B18512*'Calc1'!B10648*'11'!D$17/'11'!B$17),B12540+B13150)</f>
        <v>0</v>
      </c>
      <c r="C13762" s="10"/>
    </row>
    <row r="13763" spans="1:3">
      <c r="A13763" s="21">
        <v>225</v>
      </c>
      <c r="B13763" s="24">
        <f>MAX(0-('Calc2'!B18513*'Calc1'!B10649*'11'!D$17/'11'!B$17),B12541+B13151)</f>
        <v>0</v>
      </c>
      <c r="C13763" s="10"/>
    </row>
    <row r="13764" spans="1:3">
      <c r="A13764" s="21">
        <v>226</v>
      </c>
      <c r="B13764" s="24">
        <f>MAX(0-('Calc2'!B18514*'Calc1'!B10650*'11'!D$17/'11'!B$17),B12542+B13152)</f>
        <v>0</v>
      </c>
      <c r="C13764" s="10"/>
    </row>
    <row r="13765" spans="1:3">
      <c r="A13765" s="21">
        <v>227</v>
      </c>
      <c r="B13765" s="24">
        <f>MAX(0-('Calc2'!B18515*'Calc1'!B10651*'11'!D$17/'11'!B$17),B12543+B13153)</f>
        <v>0</v>
      </c>
      <c r="C13765" s="10"/>
    </row>
    <row r="13766" spans="1:3">
      <c r="A13766" s="21">
        <v>228</v>
      </c>
      <c r="B13766" s="24">
        <f>MAX(0-('Calc2'!B18516*'Calc1'!B10652*'11'!D$17/'11'!B$17),B12544+B13154)</f>
        <v>0</v>
      </c>
      <c r="C13766" s="10"/>
    </row>
    <row r="13767" spans="1:3">
      <c r="A13767" s="21">
        <v>229</v>
      </c>
      <c r="B13767" s="24">
        <f>MAX(0-('Calc2'!B18517*'Calc1'!B10653*'11'!D$17/'11'!B$17),B12545+B13155)</f>
        <v>0</v>
      </c>
      <c r="C13767" s="10"/>
    </row>
    <row r="13768" spans="1:3">
      <c r="A13768" s="21">
        <v>230</v>
      </c>
      <c r="B13768" s="24">
        <f>MAX(0-('Calc2'!B18518*'Calc1'!B10654*'11'!D$17/'11'!B$17),B12546+B13156)</f>
        <v>0</v>
      </c>
      <c r="C13768" s="10"/>
    </row>
    <row r="13769" spans="1:3">
      <c r="A13769" s="21">
        <v>231</v>
      </c>
      <c r="B13769" s="24">
        <f>MAX(0-('Calc2'!B18519*'Calc1'!B10655*'11'!D$17/'11'!B$17),B12547+B13157)</f>
        <v>0</v>
      </c>
      <c r="C13769" s="10"/>
    </row>
    <row r="13770" spans="1:3">
      <c r="A13770" s="21">
        <v>232</v>
      </c>
      <c r="B13770" s="24">
        <f>MAX(0-('Calc2'!B18520*'Calc1'!B10656*'11'!D$17/'11'!B$17),B12548+B13158)</f>
        <v>0</v>
      </c>
      <c r="C13770" s="10"/>
    </row>
    <row r="13771" spans="1:3">
      <c r="A13771" s="21">
        <v>233</v>
      </c>
      <c r="B13771" s="24">
        <f>MAX(0-('Calc2'!B18521*'Calc1'!B10657*'11'!D$17/'11'!B$17),B12549+B13159)</f>
        <v>0</v>
      </c>
      <c r="C13771" s="10"/>
    </row>
    <row r="13772" spans="1:3">
      <c r="A13772" s="21">
        <v>234</v>
      </c>
      <c r="B13772" s="24">
        <f>MAX(0-('Calc2'!B18522*'Calc1'!B10658*'11'!D$17/'11'!B$17),B12550+B13160)</f>
        <v>0</v>
      </c>
      <c r="C13772" s="10"/>
    </row>
    <row r="13773" spans="1:3">
      <c r="A13773" s="21">
        <v>235</v>
      </c>
      <c r="B13773" s="24">
        <f>MAX(0-('Calc2'!B18523*'Calc1'!B10659*'11'!D$17/'11'!B$17),B12551+B13161)</f>
        <v>0</v>
      </c>
      <c r="C13773" s="10"/>
    </row>
    <row r="13774" spans="1:3">
      <c r="A13774" s="21">
        <v>236</v>
      </c>
      <c r="B13774" s="24">
        <f>MAX(0-('Calc2'!B18524*'Calc1'!B10660*'11'!D$17/'11'!B$17),B12552+B13162)</f>
        <v>0</v>
      </c>
      <c r="C13774" s="10"/>
    </row>
    <row r="13775" spans="1:3">
      <c r="A13775" s="21">
        <v>237</v>
      </c>
      <c r="B13775" s="24">
        <f>MAX(0-('Calc2'!B18525*'Calc1'!B10661*'11'!D$17/'11'!B$17),B12553+B13163)</f>
        <v>0</v>
      </c>
      <c r="C13775" s="10"/>
    </row>
    <row r="13776" spans="1:3">
      <c r="A13776" s="21">
        <v>238</v>
      </c>
      <c r="B13776" s="24">
        <f>MAX(0-('Calc2'!B18526*'Calc1'!B10662*'11'!D$17/'11'!B$17),B12554+B13164)</f>
        <v>0</v>
      </c>
      <c r="C13776" s="10"/>
    </row>
    <row r="13777" spans="1:3">
      <c r="A13777" s="21">
        <v>239</v>
      </c>
      <c r="B13777" s="24">
        <f>MAX(0-('Calc2'!B18527*'Calc1'!B10663*'11'!D$17/'11'!B$17),B12555+B13165)</f>
        <v>0</v>
      </c>
      <c r="C13777" s="10"/>
    </row>
    <row r="13778" spans="1:3">
      <c r="A13778" s="21">
        <v>240</v>
      </c>
      <c r="B13778" s="24">
        <f>MAX(0-('Calc2'!B18528*'Calc1'!B10664*'11'!D$17/'11'!B$17),B12556+B13166)</f>
        <v>0</v>
      </c>
      <c r="C13778" s="10"/>
    </row>
    <row r="13779" spans="1:3">
      <c r="A13779" s="21">
        <v>241</v>
      </c>
      <c r="B13779" s="24">
        <f>MAX(0-('Calc2'!B18529*'Calc1'!B10665*'11'!D$17/'11'!B$17),B12557+B13167)</f>
        <v>0</v>
      </c>
      <c r="C13779" s="10"/>
    </row>
    <row r="13780" spans="1:3">
      <c r="A13780" s="21">
        <v>242</v>
      </c>
      <c r="B13780" s="24">
        <f>MAX(0-('Calc2'!B18530*'Calc1'!B10666*'11'!D$17/'11'!B$17),B12558+B13168)</f>
        <v>0</v>
      </c>
      <c r="C13780" s="10"/>
    </row>
    <row r="13781" spans="1:3">
      <c r="A13781" s="21">
        <v>243</v>
      </c>
      <c r="B13781" s="24">
        <f>MAX(0-('Calc2'!B18531*'Calc1'!B10667*'11'!D$17/'11'!B$17),B12559+B13169)</f>
        <v>0</v>
      </c>
      <c r="C13781" s="10"/>
    </row>
    <row r="13782" spans="1:3">
      <c r="A13782" s="21">
        <v>244</v>
      </c>
      <c r="B13782" s="24">
        <f>MAX(0-('Calc2'!B18532*'Calc1'!B10668*'11'!D$17/'11'!B$17),B12560+B13170)</f>
        <v>0</v>
      </c>
      <c r="C13782" s="10"/>
    </row>
    <row r="13783" spans="1:3">
      <c r="A13783" s="21">
        <v>245</v>
      </c>
      <c r="B13783" s="24">
        <f>MAX(0-('Calc2'!B18533*'Calc1'!B10669*'11'!D$17/'11'!B$17),B12561+B13171)</f>
        <v>0</v>
      </c>
      <c r="C13783" s="10"/>
    </row>
    <row r="13784" spans="1:3">
      <c r="A13784" s="21">
        <v>246</v>
      </c>
      <c r="B13784" s="24">
        <f>MAX(0-('Calc2'!B18534*'Calc1'!B10670*'11'!D$17/'11'!B$17),B12562+B13172)</f>
        <v>0</v>
      </c>
      <c r="C13784" s="10"/>
    </row>
    <row r="13785" spans="1:3">
      <c r="A13785" s="21">
        <v>247</v>
      </c>
      <c r="B13785" s="24">
        <f>MAX(0-('Calc2'!B18535*'Calc1'!B10671*'11'!D$17/'11'!B$17),B12563+B13173)</f>
        <v>0</v>
      </c>
      <c r="C13785" s="10"/>
    </row>
    <row r="13786" spans="1:3">
      <c r="A13786" s="21">
        <v>248</v>
      </c>
      <c r="B13786" s="24">
        <f>MAX(0-('Calc2'!B18536*'Calc1'!B10672*'11'!D$17/'11'!B$17),B12564+B13174)</f>
        <v>0</v>
      </c>
      <c r="C13786" s="10"/>
    </row>
    <row r="13787" spans="1:3">
      <c r="A13787" s="21">
        <v>249</v>
      </c>
      <c r="B13787" s="24">
        <f>MAX(0-('Calc2'!B18537*'Calc1'!B10673*'11'!D$17/'11'!B$17),B12565+B13175)</f>
        <v>0</v>
      </c>
      <c r="C13787" s="10"/>
    </row>
    <row r="13788" spans="1:3">
      <c r="A13788" s="21">
        <v>250</v>
      </c>
      <c r="B13788" s="24">
        <f>MAX(0-('Calc2'!B18538*'Calc1'!B10674*'11'!D$17/'11'!B$17),B12566+B13176)</f>
        <v>0</v>
      </c>
      <c r="C13788" s="10"/>
    </row>
    <row r="13789" spans="1:3">
      <c r="A13789" s="21">
        <v>251</v>
      </c>
      <c r="B13789" s="24">
        <f>MAX(0-('Calc2'!B18539*'Calc1'!B10675*'11'!D$17/'11'!B$17),B12567+B13177)</f>
        <v>0</v>
      </c>
      <c r="C13789" s="10"/>
    </row>
    <row r="13790" spans="1:3">
      <c r="A13790" s="21">
        <v>252</v>
      </c>
      <c r="B13790" s="24">
        <f>MAX(0-('Calc2'!B18540*'Calc1'!B10676*'11'!D$17/'11'!B$17),B12568+B13178)</f>
        <v>0</v>
      </c>
      <c r="C13790" s="10"/>
    </row>
    <row r="13791" spans="1:3">
      <c r="A13791" s="21">
        <v>253</v>
      </c>
      <c r="B13791" s="24">
        <f>MAX(0-('Calc2'!B18541*'Calc1'!B10677*'11'!D$17/'11'!B$17),B12569+B13179)</f>
        <v>0</v>
      </c>
      <c r="C13791" s="10"/>
    </row>
    <row r="13792" spans="1:3">
      <c r="A13792" s="21">
        <v>254</v>
      </c>
      <c r="B13792" s="24">
        <f>MAX(0-('Calc2'!B18542*'Calc1'!B10678*'11'!D$17/'11'!B$17),B12570+B13180)</f>
        <v>0</v>
      </c>
      <c r="C13792" s="10"/>
    </row>
    <row r="13793" spans="1:3">
      <c r="A13793" s="21">
        <v>255</v>
      </c>
      <c r="B13793" s="24">
        <f>MAX(0-('Calc2'!B18543*'Calc1'!B10679*'11'!D$17/'11'!B$17),B12571+B13181)</f>
        <v>0</v>
      </c>
      <c r="C13793" s="10"/>
    </row>
    <row r="13794" spans="1:3">
      <c r="A13794" s="21">
        <v>256</v>
      </c>
      <c r="B13794" s="24">
        <f>MAX(0-('Calc2'!B18544*'Calc1'!B10680*'11'!D$17/'11'!B$17),B12572+B13182)</f>
        <v>0</v>
      </c>
      <c r="C13794" s="10"/>
    </row>
    <row r="13795" spans="1:3">
      <c r="A13795" s="21">
        <v>257</v>
      </c>
      <c r="B13795" s="24">
        <f>MAX(0-('Calc2'!B18545*'Calc1'!B10681*'11'!D$17/'11'!B$17),B12573+B13183)</f>
        <v>0</v>
      </c>
      <c r="C13795" s="10"/>
    </row>
    <row r="13796" spans="1:3">
      <c r="A13796" s="21">
        <v>258</v>
      </c>
      <c r="B13796" s="24">
        <f>MAX(0-('Calc2'!B18546*'Calc1'!B10682*'11'!D$17/'11'!B$17),B12574+B13184)</f>
        <v>0</v>
      </c>
      <c r="C13796" s="10"/>
    </row>
    <row r="13797" spans="1:3">
      <c r="A13797" s="21">
        <v>259</v>
      </c>
      <c r="B13797" s="24">
        <f>MAX(0-('Calc2'!B18547*'Calc1'!B10683*'11'!D$17/'11'!B$17),B12575+B13185)</f>
        <v>0</v>
      </c>
      <c r="C13797" s="10"/>
    </row>
    <row r="13798" spans="1:3">
      <c r="A13798" s="21">
        <v>260</v>
      </c>
      <c r="B13798" s="24">
        <f>MAX(0-('Calc2'!B18548*'Calc1'!B10684*'11'!D$17/'11'!B$17),B12576+B13186)</f>
        <v>0</v>
      </c>
      <c r="C13798" s="10"/>
    </row>
    <row r="13799" spans="1:3">
      <c r="A13799" s="21">
        <v>261</v>
      </c>
      <c r="B13799" s="24">
        <f>MAX(0-('Calc2'!B18549*'Calc1'!B10685*'11'!D$17/'11'!B$17),B12577+B13187)</f>
        <v>0</v>
      </c>
      <c r="C13799" s="10"/>
    </row>
    <row r="13800" spans="1:3">
      <c r="A13800" s="21">
        <v>262</v>
      </c>
      <c r="B13800" s="24">
        <f>MAX(0-('Calc2'!B18550*'Calc1'!B10686*'11'!D$17/'11'!B$17),B12578+B13188)</f>
        <v>0</v>
      </c>
      <c r="C13800" s="10"/>
    </row>
    <row r="13801" spans="1:3">
      <c r="A13801" s="21">
        <v>263</v>
      </c>
      <c r="B13801" s="24">
        <f>MAX(0-('Calc2'!B18551*'Calc1'!B10687*'11'!D$17/'11'!B$17),B12579+B13189)</f>
        <v>0</v>
      </c>
      <c r="C13801" s="10"/>
    </row>
    <row r="13802" spans="1:3">
      <c r="A13802" s="21">
        <v>264</v>
      </c>
      <c r="B13802" s="24">
        <f>MAX(0-('Calc2'!B18552*'Calc1'!B10688*'11'!D$17/'11'!B$17),B12580+B13190)</f>
        <v>0</v>
      </c>
      <c r="C13802" s="10"/>
    </row>
    <row r="13803" spans="1:3">
      <c r="A13803" s="21">
        <v>265</v>
      </c>
      <c r="B13803" s="24">
        <f>MAX(0-('Calc2'!B18553*'Calc1'!B10689*'11'!D$17/'11'!B$17),B12581+B13191)</f>
        <v>0</v>
      </c>
      <c r="C13803" s="10"/>
    </row>
    <row r="13804" spans="1:3">
      <c r="A13804" s="21">
        <v>266</v>
      </c>
      <c r="B13804" s="24">
        <f>MAX(0-('Calc2'!B18554*'Calc1'!B10690*'11'!D$17/'11'!B$17),B12582+B13192)</f>
        <v>0</v>
      </c>
      <c r="C13804" s="10"/>
    </row>
    <row r="13805" spans="1:3">
      <c r="A13805" s="21">
        <v>267</v>
      </c>
      <c r="B13805" s="24">
        <f>MAX(0-('Calc2'!B18555*'Calc1'!B10691*'11'!D$17/'11'!B$17),B12583+B13193)</f>
        <v>0</v>
      </c>
      <c r="C13805" s="10"/>
    </row>
    <row r="13806" spans="1:3">
      <c r="A13806" s="21">
        <v>268</v>
      </c>
      <c r="B13806" s="24">
        <f>MAX(0-('Calc2'!B18556*'Calc1'!B10692*'11'!D$17/'11'!B$17),B12584+B13194)</f>
        <v>0</v>
      </c>
      <c r="C13806" s="10"/>
    </row>
    <row r="13807" spans="1:3">
      <c r="A13807" s="21">
        <v>269</v>
      </c>
      <c r="B13807" s="24">
        <f>MAX(0-('Calc2'!B18557*'Calc1'!B10693*'11'!D$17/'11'!B$17),B12585+B13195)</f>
        <v>0</v>
      </c>
      <c r="C13807" s="10"/>
    </row>
    <row r="13808" spans="1:3">
      <c r="A13808" s="21">
        <v>270</v>
      </c>
      <c r="B13808" s="24">
        <f>MAX(0-('Calc2'!B18558*'Calc1'!B10694*'11'!D$17/'11'!B$17),B12586+B13196)</f>
        <v>0</v>
      </c>
      <c r="C13808" s="10"/>
    </row>
    <row r="13809" spans="1:3">
      <c r="A13809" s="21">
        <v>271</v>
      </c>
      <c r="B13809" s="24">
        <f>MAX(0-('Calc2'!B18559*'Calc1'!B10695*'11'!D$17/'11'!B$17),B12587+B13197)</f>
        <v>0</v>
      </c>
      <c r="C13809" s="10"/>
    </row>
    <row r="13810" spans="1:3">
      <c r="A13810" s="21">
        <v>272</v>
      </c>
      <c r="B13810" s="24">
        <f>MAX(0-('Calc2'!B18560*'Calc1'!B10696*'11'!D$17/'11'!B$17),B12588+B13198)</f>
        <v>0</v>
      </c>
      <c r="C13810" s="10"/>
    </row>
    <row r="13811" spans="1:3">
      <c r="A13811" s="21">
        <v>273</v>
      </c>
      <c r="B13811" s="24">
        <f>MAX(0-('Calc2'!B18561*'Calc1'!B10697*'11'!D$17/'11'!B$17),B12589+B13199)</f>
        <v>0</v>
      </c>
      <c r="C13811" s="10"/>
    </row>
    <row r="13812" spans="1:3">
      <c r="A13812" s="21">
        <v>274</v>
      </c>
      <c r="B13812" s="24">
        <f>MAX(0-('Calc2'!B18562*'Calc1'!B10698*'11'!D$17/'11'!B$17),B12590+B13200)</f>
        <v>0</v>
      </c>
      <c r="C13812" s="10"/>
    </row>
    <row r="13813" spans="1:3">
      <c r="A13813" s="21">
        <v>275</v>
      </c>
      <c r="B13813" s="24">
        <f>MAX(0-('Calc2'!B18563*'Calc1'!B10699*'11'!D$17/'11'!B$17),B12591+B13201)</f>
        <v>0</v>
      </c>
      <c r="C13813" s="10"/>
    </row>
    <row r="13814" spans="1:3">
      <c r="A13814" s="21">
        <v>276</v>
      </c>
      <c r="B13814" s="24">
        <f>MAX(0-('Calc2'!B18564*'Calc1'!B10700*'11'!D$17/'11'!B$17),B12592+B13202)</f>
        <v>0</v>
      </c>
      <c r="C13814" s="10"/>
    </row>
    <row r="13815" spans="1:3">
      <c r="A13815" s="21">
        <v>277</v>
      </c>
      <c r="B13815" s="24">
        <f>MAX(0-('Calc2'!B18565*'Calc1'!B10701*'11'!D$17/'11'!B$17),B12593+B13203)</f>
        <v>0</v>
      </c>
      <c r="C13815" s="10"/>
    </row>
    <row r="13816" spans="1:3">
      <c r="A13816" s="21">
        <v>278</v>
      </c>
      <c r="B13816" s="24">
        <f>MAX(0-('Calc2'!B18566*'Calc1'!B10702*'11'!D$17/'11'!B$17),B12594+B13204)</f>
        <v>0</v>
      </c>
      <c r="C13816" s="10"/>
    </row>
    <row r="13817" spans="1:3">
      <c r="A13817" s="21">
        <v>279</v>
      </c>
      <c r="B13817" s="24">
        <f>MAX(0-('Calc2'!B18567*'Calc1'!B10703*'11'!D$17/'11'!B$17),B12595+B13205)</f>
        <v>0</v>
      </c>
      <c r="C13817" s="10"/>
    </row>
    <row r="13818" spans="1:3">
      <c r="A13818" s="21">
        <v>280</v>
      </c>
      <c r="B13818" s="24">
        <f>MAX(0-('Calc2'!B18568*'Calc1'!B10704*'11'!D$17/'11'!B$17),B12596+B13206)</f>
        <v>0</v>
      </c>
      <c r="C13818" s="10"/>
    </row>
    <row r="13819" spans="1:3">
      <c r="A13819" s="21">
        <v>281</v>
      </c>
      <c r="B13819" s="24">
        <f>MAX(0-('Calc2'!B18569*'Calc1'!B10705*'11'!D$17/'11'!B$17),B12597+B13207)</f>
        <v>0</v>
      </c>
      <c r="C13819" s="10"/>
    </row>
    <row r="13820" spans="1:3">
      <c r="A13820" s="21">
        <v>282</v>
      </c>
      <c r="B13820" s="24">
        <f>MAX(0-('Calc2'!B18570*'Calc1'!B10706*'11'!D$17/'11'!B$17),B12598+B13208)</f>
        <v>0</v>
      </c>
      <c r="C13820" s="10"/>
    </row>
    <row r="13821" spans="1:3">
      <c r="A13821" s="21">
        <v>283</v>
      </c>
      <c r="B13821" s="24">
        <f>MAX(0-('Calc2'!B18571*'Calc1'!B10707*'11'!D$17/'11'!B$17),B12599+B13209)</f>
        <v>0</v>
      </c>
      <c r="C13821" s="10"/>
    </row>
    <row r="13822" spans="1:3">
      <c r="A13822" s="21">
        <v>284</v>
      </c>
      <c r="B13822" s="24">
        <f>MAX(0-('Calc2'!B18572*'Calc1'!B10708*'11'!D$17/'11'!B$17),B12600+B13210)</f>
        <v>0</v>
      </c>
      <c r="C13822" s="10"/>
    </row>
    <row r="13823" spans="1:3">
      <c r="A13823" s="21">
        <v>285</v>
      </c>
      <c r="B13823" s="24">
        <f>MAX(0-('Calc2'!B18573*'Calc1'!B10709*'11'!D$17/'11'!B$17),B12601+B13211)</f>
        <v>0</v>
      </c>
      <c r="C13823" s="10"/>
    </row>
    <row r="13824" spans="1:3">
      <c r="A13824" s="21">
        <v>286</v>
      </c>
      <c r="B13824" s="24">
        <f>MAX(0-('Calc2'!B18574*'Calc1'!B10710*'11'!D$17/'11'!B$17),B12602+B13212)</f>
        <v>0</v>
      </c>
      <c r="C13824" s="10"/>
    </row>
    <row r="13825" spans="1:3">
      <c r="A13825" s="21">
        <v>287</v>
      </c>
      <c r="B13825" s="24">
        <f>MAX(0-('Calc2'!B18575*'Calc1'!B10711*'11'!D$17/'11'!B$17),B12603+B13213)</f>
        <v>0</v>
      </c>
      <c r="C13825" s="10"/>
    </row>
    <row r="13826" spans="1:3">
      <c r="A13826" s="21">
        <v>288</v>
      </c>
      <c r="B13826" s="24">
        <f>MAX(0-('Calc2'!B18576*'Calc1'!B10712*'11'!D$17/'11'!B$17),B12604+B13214)</f>
        <v>0</v>
      </c>
      <c r="C13826" s="10"/>
    </row>
    <row r="13827" spans="1:3">
      <c r="A13827" s="21">
        <v>289</v>
      </c>
      <c r="B13827" s="24">
        <f>MAX(0-('Calc2'!B18577*'Calc1'!B10713*'11'!D$17/'11'!B$17),B12605+B13215)</f>
        <v>0</v>
      </c>
      <c r="C13827" s="10"/>
    </row>
    <row r="13828" spans="1:3">
      <c r="A13828" s="21">
        <v>290</v>
      </c>
      <c r="B13828" s="24">
        <f>MAX(0-('Calc2'!B18578*'Calc1'!B10714*'11'!D$17/'11'!B$17),B12606+B13216)</f>
        <v>0</v>
      </c>
      <c r="C13828" s="10"/>
    </row>
    <row r="13829" spans="1:3">
      <c r="A13829" s="21">
        <v>291</v>
      </c>
      <c r="B13829" s="24">
        <f>MAX(0-('Calc2'!B18579*'Calc1'!B10715*'11'!D$17/'11'!B$17),B12607+B13217)</f>
        <v>0</v>
      </c>
      <c r="C13829" s="10"/>
    </row>
    <row r="13830" spans="1:3">
      <c r="A13830" s="21">
        <v>292</v>
      </c>
      <c r="B13830" s="24">
        <f>MAX(0-('Calc2'!B18580*'Calc1'!B10716*'11'!D$17/'11'!B$17),B12608+B13218)</f>
        <v>0</v>
      </c>
      <c r="C13830" s="10"/>
    </row>
    <row r="13831" spans="1:3">
      <c r="A13831" s="21">
        <v>293</v>
      </c>
      <c r="B13831" s="24">
        <f>MAX(0-('Calc2'!B18581*'Calc1'!B10717*'11'!D$17/'11'!B$17),B12609+B13219)</f>
        <v>0</v>
      </c>
      <c r="C13831" s="10"/>
    </row>
    <row r="13832" spans="1:3">
      <c r="A13832" s="21">
        <v>294</v>
      </c>
      <c r="B13832" s="24">
        <f>MAX(0-('Calc2'!B18582*'Calc1'!B10718*'11'!D$17/'11'!B$17),B12610+B13220)</f>
        <v>0</v>
      </c>
      <c r="C13832" s="10"/>
    </row>
    <row r="13833" spans="1:3">
      <c r="A13833" s="21">
        <v>295</v>
      </c>
      <c r="B13833" s="24">
        <f>MAX(0-('Calc2'!B18583*'Calc1'!B10719*'11'!D$17/'11'!B$17),B12611+B13221)</f>
        <v>0</v>
      </c>
      <c r="C13833" s="10"/>
    </row>
    <row r="13834" spans="1:3">
      <c r="A13834" s="21">
        <v>296</v>
      </c>
      <c r="B13834" s="24">
        <f>MAX(0-('Calc2'!B18584*'Calc1'!B10720*'11'!D$17/'11'!B$17),B12612+B13222)</f>
        <v>0</v>
      </c>
      <c r="C13834" s="10"/>
    </row>
    <row r="13835" spans="1:3">
      <c r="A13835" s="21">
        <v>297</v>
      </c>
      <c r="B13835" s="24">
        <f>MAX(0-('Calc2'!B18585*'Calc1'!B10721*'11'!D$17/'11'!B$17),B12613+B13223)</f>
        <v>0</v>
      </c>
      <c r="C13835" s="10"/>
    </row>
    <row r="13836" spans="1:3">
      <c r="A13836" s="21">
        <v>298</v>
      </c>
      <c r="B13836" s="24">
        <f>MAX(0-('Calc2'!B18586*'Calc1'!B10722*'11'!D$17/'11'!B$17),B12614+B13224)</f>
        <v>0</v>
      </c>
      <c r="C13836" s="10"/>
    </row>
    <row r="13837" spans="1:3">
      <c r="A13837" s="21">
        <v>299</v>
      </c>
      <c r="B13837" s="24">
        <f>MAX(0-('Calc2'!B18587*'Calc1'!B10723*'11'!D$17/'11'!B$17),B12615+B13225)</f>
        <v>0</v>
      </c>
      <c r="C13837" s="10"/>
    </row>
    <row r="13838" spans="1:3">
      <c r="A13838" s="21">
        <v>300</v>
      </c>
      <c r="B13838" s="24">
        <f>MAX(0-('Calc2'!B18588*'Calc1'!B10724*'11'!D$17/'11'!B$17),B12616+B13226)</f>
        <v>0</v>
      </c>
      <c r="C13838" s="10"/>
    </row>
    <row r="13839" spans="1:3">
      <c r="A13839" s="21">
        <v>301</v>
      </c>
      <c r="B13839" s="24">
        <f>MAX(0-('Calc2'!B18589*'Calc1'!B10725*'11'!D$17/'11'!B$17),B12617+B13227)</f>
        <v>0</v>
      </c>
      <c r="C13839" s="10"/>
    </row>
    <row r="13840" spans="1:3">
      <c r="A13840" s="21">
        <v>302</v>
      </c>
      <c r="B13840" s="24">
        <f>MAX(0-('Calc2'!B18590*'Calc1'!B10726*'11'!D$17/'11'!B$17),B12618+B13228)</f>
        <v>0</v>
      </c>
      <c r="C13840" s="10"/>
    </row>
    <row r="13841" spans="1:3">
      <c r="A13841" s="21">
        <v>303</v>
      </c>
      <c r="B13841" s="24">
        <f>MAX(0-('Calc2'!B18591*'Calc1'!B10727*'11'!D$17/'11'!B$17),B12619+B13229)</f>
        <v>0</v>
      </c>
      <c r="C13841" s="10"/>
    </row>
    <row r="13842" spans="1:3">
      <c r="A13842" s="21">
        <v>304</v>
      </c>
      <c r="B13842" s="24">
        <f>MAX(0-('Calc2'!B18592*'Calc1'!B10728*'11'!D$17/'11'!B$17),B12620+B13230)</f>
        <v>0</v>
      </c>
      <c r="C13842" s="10"/>
    </row>
    <row r="13843" spans="1:3">
      <c r="A13843" s="21">
        <v>305</v>
      </c>
      <c r="B13843" s="24">
        <f>MAX(0-('Calc2'!B18593*'Calc1'!B10729*'11'!D$17/'11'!B$17),B12621+B13231)</f>
        <v>0</v>
      </c>
      <c r="C13843" s="10"/>
    </row>
    <row r="13844" spans="1:3">
      <c r="A13844" s="21">
        <v>306</v>
      </c>
      <c r="B13844" s="24">
        <f>MAX(0-('Calc2'!B18594*'Calc1'!B10730*'11'!D$17/'11'!B$17),B12622+B13232)</f>
        <v>0</v>
      </c>
      <c r="C13844" s="10"/>
    </row>
    <row r="13845" spans="1:3">
      <c r="A13845" s="21">
        <v>307</v>
      </c>
      <c r="B13845" s="24">
        <f>MAX(0-('Calc2'!B18595*'Calc1'!B10731*'11'!D$17/'11'!B$17),B12623+B13233)</f>
        <v>0</v>
      </c>
      <c r="C13845" s="10"/>
    </row>
    <row r="13846" spans="1:3">
      <c r="A13846" s="21">
        <v>308</v>
      </c>
      <c r="B13846" s="24">
        <f>MAX(0-('Calc2'!B18596*'Calc1'!B10732*'11'!D$17/'11'!B$17),B12624+B13234)</f>
        <v>0</v>
      </c>
      <c r="C13846" s="10"/>
    </row>
    <row r="13847" spans="1:3">
      <c r="A13847" s="21">
        <v>309</v>
      </c>
      <c r="B13847" s="24">
        <f>MAX(0-('Calc2'!B18597*'Calc1'!B10733*'11'!D$17/'11'!B$17),B12625+B13235)</f>
        <v>0</v>
      </c>
      <c r="C13847" s="10"/>
    </row>
    <row r="13848" spans="1:3">
      <c r="A13848" s="21">
        <v>310</v>
      </c>
      <c r="B13848" s="24">
        <f>MAX(0-('Calc2'!B18598*'Calc1'!B10734*'11'!D$17/'11'!B$17),B12626+B13236)</f>
        <v>0</v>
      </c>
      <c r="C13848" s="10"/>
    </row>
    <row r="13849" spans="1:3">
      <c r="A13849" s="21">
        <v>311</v>
      </c>
      <c r="B13849" s="24">
        <f>MAX(0-('Calc2'!B18599*'Calc1'!B10735*'11'!D$17/'11'!B$17),B12627+B13237)</f>
        <v>0</v>
      </c>
      <c r="C13849" s="10"/>
    </row>
    <row r="13850" spans="1:3">
      <c r="A13850" s="21">
        <v>312</v>
      </c>
      <c r="B13850" s="24">
        <f>MAX(0-('Calc2'!B18600*'Calc1'!B10736*'11'!D$17/'11'!B$17),B12628+B13238)</f>
        <v>0</v>
      </c>
      <c r="C13850" s="10"/>
    </row>
    <row r="13851" spans="1:3">
      <c r="A13851" s="21">
        <v>313</v>
      </c>
      <c r="B13851" s="24">
        <f>MAX(0-('Calc2'!B18601*'Calc1'!B10737*'11'!D$17/'11'!B$17),B12629+B13239)</f>
        <v>0</v>
      </c>
      <c r="C13851" s="10"/>
    </row>
    <row r="13852" spans="1:3">
      <c r="A13852" s="21">
        <v>314</v>
      </c>
      <c r="B13852" s="24">
        <f>MAX(0-('Calc2'!B18602*'Calc1'!B10738*'11'!D$17/'11'!B$17),B12630+B13240)</f>
        <v>0</v>
      </c>
      <c r="C13852" s="10"/>
    </row>
    <row r="13853" spans="1:3">
      <c r="A13853" s="21">
        <v>315</v>
      </c>
      <c r="B13853" s="24">
        <f>MAX(0-('Calc2'!B18603*'Calc1'!B10739*'11'!D$17/'11'!B$17),B12631+B13241)</f>
        <v>0</v>
      </c>
      <c r="C13853" s="10"/>
    </row>
    <row r="13854" spans="1:3">
      <c r="A13854" s="21">
        <v>316</v>
      </c>
      <c r="B13854" s="24">
        <f>MAX(0-('Calc2'!B18604*'Calc1'!B10740*'11'!D$17/'11'!B$17),B12632+B13242)</f>
        <v>0</v>
      </c>
      <c r="C13854" s="10"/>
    </row>
    <row r="13855" spans="1:3">
      <c r="A13855" s="21">
        <v>317</v>
      </c>
      <c r="B13855" s="24">
        <f>MAX(0-('Calc2'!B18605*'Calc1'!B10741*'11'!D$17/'11'!B$17),B12633+B13243)</f>
        <v>0</v>
      </c>
      <c r="C13855" s="10"/>
    </row>
    <row r="13856" spans="1:3">
      <c r="A13856" s="21">
        <v>318</v>
      </c>
      <c r="B13856" s="24">
        <f>MAX(0-('Calc2'!B18606*'Calc1'!B10742*'11'!D$17/'11'!B$17),B12634+B13244)</f>
        <v>0</v>
      </c>
      <c r="C13856" s="10"/>
    </row>
    <row r="13857" spans="1:3">
      <c r="A13857" s="21">
        <v>319</v>
      </c>
      <c r="B13857" s="24">
        <f>MAX(0-('Calc2'!B18607*'Calc1'!B10743*'11'!D$17/'11'!B$17),B12635+B13245)</f>
        <v>0</v>
      </c>
      <c r="C13857" s="10"/>
    </row>
    <row r="13858" spans="1:3">
      <c r="A13858" s="21">
        <v>320</v>
      </c>
      <c r="B13858" s="24">
        <f>MAX(0-('Calc2'!B18608*'Calc1'!B10744*'11'!D$17/'11'!B$17),B12636+B13246)</f>
        <v>0</v>
      </c>
      <c r="C13858" s="10"/>
    </row>
    <row r="13859" spans="1:3">
      <c r="A13859" s="21">
        <v>321</v>
      </c>
      <c r="B13859" s="24">
        <f>MAX(0-('Calc2'!B18609*'Calc1'!B10745*'11'!D$17/'11'!B$17),B12637+B13247)</f>
        <v>0</v>
      </c>
      <c r="C13859" s="10"/>
    </row>
    <row r="13860" spans="1:3">
      <c r="A13860" s="21">
        <v>322</v>
      </c>
      <c r="B13860" s="24">
        <f>MAX(0-('Calc2'!B18610*'Calc1'!B10746*'11'!D$17/'11'!B$17),B12638+B13248)</f>
        <v>0</v>
      </c>
      <c r="C13860" s="10"/>
    </row>
    <row r="13861" spans="1:3">
      <c r="A13861" s="21">
        <v>323</v>
      </c>
      <c r="B13861" s="24">
        <f>MAX(0-('Calc2'!B18611*'Calc1'!B10747*'11'!D$17/'11'!B$17),B12639+B13249)</f>
        <v>0</v>
      </c>
      <c r="C13861" s="10"/>
    </row>
    <row r="13862" spans="1:3">
      <c r="A13862" s="21">
        <v>324</v>
      </c>
      <c r="B13862" s="24">
        <f>MAX(0-('Calc2'!B18612*'Calc1'!B10748*'11'!D$17/'11'!B$17),B12640+B13250)</f>
        <v>0</v>
      </c>
      <c r="C13862" s="10"/>
    </row>
    <row r="13863" spans="1:3">
      <c r="A13863" s="21">
        <v>325</v>
      </c>
      <c r="B13863" s="24">
        <f>MAX(0-('Calc2'!B18613*'Calc1'!B10749*'11'!D$17/'11'!B$17),B12641+B13251)</f>
        <v>0</v>
      </c>
      <c r="C13863" s="10"/>
    </row>
    <row r="13864" spans="1:3">
      <c r="A13864" s="21">
        <v>326</v>
      </c>
      <c r="B13864" s="24">
        <f>MAX(0-('Calc2'!B18614*'Calc1'!B10750*'11'!D$17/'11'!B$17),B12642+B13252)</f>
        <v>0</v>
      </c>
      <c r="C13864" s="10"/>
    </row>
    <row r="13865" spans="1:3">
      <c r="A13865" s="21">
        <v>327</v>
      </c>
      <c r="B13865" s="24">
        <f>MAX(0-('Calc2'!B18615*'Calc1'!B10751*'11'!D$17/'11'!B$17),B12643+B13253)</f>
        <v>0</v>
      </c>
      <c r="C13865" s="10"/>
    </row>
    <row r="13866" spans="1:3">
      <c r="A13866" s="21">
        <v>328</v>
      </c>
      <c r="B13866" s="24">
        <f>MAX(0-('Calc2'!B18616*'Calc1'!B10752*'11'!D$17/'11'!B$17),B12644+B13254)</f>
        <v>0</v>
      </c>
      <c r="C13866" s="10"/>
    </row>
    <row r="13867" spans="1:3">
      <c r="A13867" s="21">
        <v>329</v>
      </c>
      <c r="B13867" s="24">
        <f>MAX(0-('Calc2'!B18617*'Calc1'!B10753*'11'!D$17/'11'!B$17),B12645+B13255)</f>
        <v>0</v>
      </c>
      <c r="C13867" s="10"/>
    </row>
    <row r="13868" spans="1:3">
      <c r="A13868" s="21">
        <v>330</v>
      </c>
      <c r="B13868" s="24">
        <f>MAX(0-('Calc2'!B18618*'Calc1'!B10754*'11'!D$17/'11'!B$17),B12646+B13256)</f>
        <v>0</v>
      </c>
      <c r="C13868" s="10"/>
    </row>
    <row r="13869" spans="1:3">
      <c r="A13869" s="21">
        <v>331</v>
      </c>
      <c r="B13869" s="24">
        <f>MAX(0-('Calc2'!B18619*'Calc1'!B10755*'11'!D$17/'11'!B$17),B12647+B13257)</f>
        <v>0</v>
      </c>
      <c r="C13869" s="10"/>
    </row>
    <row r="13870" spans="1:3">
      <c r="A13870" s="21">
        <v>332</v>
      </c>
      <c r="B13870" s="24">
        <f>MAX(0-('Calc2'!B18620*'Calc1'!B10756*'11'!D$17/'11'!B$17),B12648+B13258)</f>
        <v>0</v>
      </c>
      <c r="C13870" s="10"/>
    </row>
    <row r="13871" spans="1:3">
      <c r="A13871" s="21">
        <v>333</v>
      </c>
      <c r="B13871" s="24">
        <f>MAX(0-('Calc2'!B18621*'Calc1'!B10757*'11'!D$17/'11'!B$17),B12649+B13259)</f>
        <v>0</v>
      </c>
      <c r="C13871" s="10"/>
    </row>
    <row r="13872" spans="1:3">
      <c r="A13872" s="21">
        <v>334</v>
      </c>
      <c r="B13872" s="24">
        <f>MAX(0-('Calc2'!B18622*'Calc1'!B10758*'11'!D$17/'11'!B$17),B12650+B13260)</f>
        <v>0</v>
      </c>
      <c r="C13872" s="10"/>
    </row>
    <row r="13873" spans="1:3">
      <c r="A13873" s="21">
        <v>335</v>
      </c>
      <c r="B13873" s="24">
        <f>MAX(0-('Calc2'!B18623*'Calc1'!B10759*'11'!D$17/'11'!B$17),B12651+B13261)</f>
        <v>0</v>
      </c>
      <c r="C13873" s="10"/>
    </row>
    <row r="13874" spans="1:3">
      <c r="A13874" s="21">
        <v>336</v>
      </c>
      <c r="B13874" s="24">
        <f>MAX(0-('Calc2'!B18624*'Calc1'!B10760*'11'!D$17/'11'!B$17),B12652+B13262)</f>
        <v>0</v>
      </c>
      <c r="C13874" s="10"/>
    </row>
    <row r="13875" spans="1:3">
      <c r="A13875" s="21">
        <v>337</v>
      </c>
      <c r="B13875" s="24">
        <f>MAX(0-('Calc2'!B18625*'Calc1'!B10761*'11'!D$17/'11'!B$17),B12653+B13263)</f>
        <v>0</v>
      </c>
      <c r="C13875" s="10"/>
    </row>
    <row r="13876" spans="1:3">
      <c r="A13876" s="21">
        <v>338</v>
      </c>
      <c r="B13876" s="24">
        <f>MAX(0-('Calc2'!B18626*'Calc1'!B10762*'11'!D$17/'11'!B$17),B12654+B13264)</f>
        <v>0</v>
      </c>
      <c r="C13876" s="10"/>
    </row>
    <row r="13877" spans="1:3">
      <c r="A13877" s="21">
        <v>339</v>
      </c>
      <c r="B13877" s="24">
        <f>MAX(0-('Calc2'!B18627*'Calc1'!B10763*'11'!D$17/'11'!B$17),B12655+B13265)</f>
        <v>0</v>
      </c>
      <c r="C13877" s="10"/>
    </row>
    <row r="13878" spans="1:3">
      <c r="A13878" s="21">
        <v>340</v>
      </c>
      <c r="B13878" s="24">
        <f>MAX(0-('Calc2'!B18628*'Calc1'!B10764*'11'!D$17/'11'!B$17),B12656+B13266)</f>
        <v>0</v>
      </c>
      <c r="C13878" s="10"/>
    </row>
    <row r="13879" spans="1:3">
      <c r="A13879" s="21">
        <v>341</v>
      </c>
      <c r="B13879" s="24">
        <f>MAX(0-('Calc2'!B18629*'Calc1'!B10765*'11'!D$17/'11'!B$17),B12657+B13267)</f>
        <v>0</v>
      </c>
      <c r="C13879" s="10"/>
    </row>
    <row r="13880" spans="1:3">
      <c r="A13880" s="21">
        <v>342</v>
      </c>
      <c r="B13880" s="24">
        <f>MAX(0-('Calc2'!B18630*'Calc1'!B10766*'11'!D$17/'11'!B$17),B12658+B13268)</f>
        <v>0</v>
      </c>
      <c r="C13880" s="10"/>
    </row>
    <row r="13881" spans="1:3">
      <c r="A13881" s="21">
        <v>343</v>
      </c>
      <c r="B13881" s="24">
        <f>MAX(0-('Calc2'!B18631*'Calc1'!B10767*'11'!D$17/'11'!B$17),B12659+B13269)</f>
        <v>0</v>
      </c>
      <c r="C13881" s="10"/>
    </row>
    <row r="13882" spans="1:3">
      <c r="A13882" s="21">
        <v>344</v>
      </c>
      <c r="B13882" s="24">
        <f>MAX(0-('Calc2'!B18632*'Calc1'!B10768*'11'!D$17/'11'!B$17),B12660+B13270)</f>
        <v>0</v>
      </c>
      <c r="C13882" s="10"/>
    </row>
    <row r="13883" spans="1:3">
      <c r="A13883" s="21">
        <v>345</v>
      </c>
      <c r="B13883" s="24">
        <f>MAX(0-('Calc2'!B18633*'Calc1'!B10769*'11'!D$17/'11'!B$17),B12661+B13271)</f>
        <v>0</v>
      </c>
      <c r="C13883" s="10"/>
    </row>
    <row r="13884" spans="1:3">
      <c r="A13884" s="21">
        <v>346</v>
      </c>
      <c r="B13884" s="24">
        <f>MAX(0-('Calc2'!B18634*'Calc1'!B10770*'11'!D$17/'11'!B$17),B12662+B13272)</f>
        <v>0</v>
      </c>
      <c r="C13884" s="10"/>
    </row>
    <row r="13885" spans="1:3">
      <c r="A13885" s="21">
        <v>347</v>
      </c>
      <c r="B13885" s="24">
        <f>MAX(0-('Calc2'!B18635*'Calc1'!B10771*'11'!D$17/'11'!B$17),B12663+B13273)</f>
        <v>0</v>
      </c>
      <c r="C13885" s="10"/>
    </row>
    <row r="13886" spans="1:3">
      <c r="A13886" s="21">
        <v>348</v>
      </c>
      <c r="B13886" s="24">
        <f>MAX(0-('Calc2'!B18636*'Calc1'!B10772*'11'!D$17/'11'!B$17),B12664+B13274)</f>
        <v>0</v>
      </c>
      <c r="C13886" s="10"/>
    </row>
    <row r="13887" spans="1:3">
      <c r="A13887" s="21">
        <v>349</v>
      </c>
      <c r="B13887" s="24">
        <f>MAX(0-('Calc2'!B18637*'Calc1'!B10773*'11'!D$17/'11'!B$17),B12665+B13275)</f>
        <v>0</v>
      </c>
      <c r="C13887" s="10"/>
    </row>
    <row r="13888" spans="1:3">
      <c r="A13888" s="21">
        <v>350</v>
      </c>
      <c r="B13888" s="24">
        <f>MAX(0-('Calc2'!B18638*'Calc1'!B10774*'11'!D$17/'11'!B$17),B12666+B13276)</f>
        <v>0</v>
      </c>
      <c r="C13888" s="10"/>
    </row>
    <row r="13889" spans="1:3">
      <c r="A13889" s="21">
        <v>351</v>
      </c>
      <c r="B13889" s="24">
        <f>MAX(0-('Calc2'!B18639*'Calc1'!B10775*'11'!D$17/'11'!B$17),B12667+B13277)</f>
        <v>0</v>
      </c>
      <c r="C13889" s="10"/>
    </row>
    <row r="13890" spans="1:3">
      <c r="A13890" s="21">
        <v>352</v>
      </c>
      <c r="B13890" s="24">
        <f>MAX(0-('Calc2'!B18640*'Calc1'!B10776*'11'!D$17/'11'!B$17),B12668+B13278)</f>
        <v>0</v>
      </c>
      <c r="C13890" s="10"/>
    </row>
    <row r="13891" spans="1:3">
      <c r="A13891" s="21">
        <v>353</v>
      </c>
      <c r="B13891" s="24">
        <f>MAX(0-('Calc2'!B18641*'Calc1'!B10777*'11'!D$17/'11'!B$17),B12669+B13279)</f>
        <v>0</v>
      </c>
      <c r="C13891" s="10"/>
    </row>
    <row r="13892" spans="1:3">
      <c r="A13892" s="21">
        <v>354</v>
      </c>
      <c r="B13892" s="24">
        <f>MAX(0-('Calc2'!B18642*'Calc1'!B10778*'11'!D$17/'11'!B$17),B12670+B13280)</f>
        <v>0</v>
      </c>
      <c r="C13892" s="10"/>
    </row>
    <row r="13893" spans="1:3">
      <c r="A13893" s="21">
        <v>355</v>
      </c>
      <c r="B13893" s="24">
        <f>MAX(0-('Calc2'!B18643*'Calc1'!B10779*'11'!D$17/'11'!B$17),B12671+B13281)</f>
        <v>0</v>
      </c>
      <c r="C13893" s="10"/>
    </row>
    <row r="13894" spans="1:3">
      <c r="A13894" s="21">
        <v>356</v>
      </c>
      <c r="B13894" s="24">
        <f>MAX(0-('Calc2'!B18644*'Calc1'!B10780*'11'!D$17/'11'!B$17),B12672+B13282)</f>
        <v>0</v>
      </c>
      <c r="C13894" s="10"/>
    </row>
    <row r="13895" spans="1:3">
      <c r="A13895" s="21">
        <v>357</v>
      </c>
      <c r="B13895" s="24">
        <f>MAX(0-('Calc2'!B18645*'Calc1'!B10781*'11'!D$17/'11'!B$17),B12673+B13283)</f>
        <v>0</v>
      </c>
      <c r="C13895" s="10"/>
    </row>
    <row r="13896" spans="1:3">
      <c r="A13896" s="21">
        <v>358</v>
      </c>
      <c r="B13896" s="24">
        <f>MAX(0-('Calc2'!B18646*'Calc1'!B10782*'11'!D$17/'11'!B$17),B12674+B13284)</f>
        <v>0</v>
      </c>
      <c r="C13896" s="10"/>
    </row>
    <row r="13897" spans="1:3">
      <c r="A13897" s="21">
        <v>359</v>
      </c>
      <c r="B13897" s="24">
        <f>MAX(0-('Calc2'!B18647*'Calc1'!B10783*'11'!D$17/'11'!B$17),B12675+B13285)</f>
        <v>0</v>
      </c>
      <c r="C13897" s="10"/>
    </row>
    <row r="13898" spans="1:3">
      <c r="A13898" s="21">
        <v>360</v>
      </c>
      <c r="B13898" s="24">
        <f>MAX(0-('Calc2'!B18648*'Calc1'!B10784*'11'!D$17/'11'!B$17),B12676+B13286)</f>
        <v>0</v>
      </c>
      <c r="C13898" s="10"/>
    </row>
    <row r="13899" spans="1:3">
      <c r="A13899" s="21">
        <v>361</v>
      </c>
      <c r="B13899" s="24">
        <f>MAX(0-('Calc2'!B18649*'Calc1'!B10785*'11'!D$17/'11'!B$17),B12677+B13287)</f>
        <v>0</v>
      </c>
      <c r="C13899" s="10"/>
    </row>
    <row r="13900" spans="1:3">
      <c r="A13900" s="21">
        <v>362</v>
      </c>
      <c r="B13900" s="24">
        <f>MAX(0-('Calc2'!B18650*'Calc1'!B10786*'11'!D$17/'11'!B$17),B12678+B13288)</f>
        <v>0</v>
      </c>
      <c r="C13900" s="10"/>
    </row>
    <row r="13901" spans="1:3">
      <c r="A13901" s="21">
        <v>363</v>
      </c>
      <c r="B13901" s="24">
        <f>MAX(0-('Calc2'!B18651*'Calc1'!B10787*'11'!D$17/'11'!B$17),B12679+B13289)</f>
        <v>0</v>
      </c>
      <c r="C13901" s="10"/>
    </row>
    <row r="13902" spans="1:3">
      <c r="A13902" s="21">
        <v>364</v>
      </c>
      <c r="B13902" s="24">
        <f>MAX(0-('Calc2'!B18652*'Calc1'!B10788*'11'!D$17/'11'!B$17),B12680+B13290)</f>
        <v>0</v>
      </c>
      <c r="C13902" s="10"/>
    </row>
    <row r="13903" spans="1:3">
      <c r="A13903" s="21">
        <v>365</v>
      </c>
      <c r="B13903" s="24">
        <f>MAX(0-('Calc2'!B18653*'Calc1'!B10789*'11'!D$17/'11'!B$17),B12681+B13291)</f>
        <v>0</v>
      </c>
      <c r="C13903" s="10"/>
    </row>
    <row r="13904" spans="1:3">
      <c r="A13904" s="21">
        <v>366</v>
      </c>
      <c r="B13904" s="24">
        <f>MAX(0-('Calc2'!B18654*'Calc1'!B10790*'11'!D$17/'11'!B$17),B12682+B13292)</f>
        <v>0</v>
      </c>
      <c r="C13904" s="10"/>
    </row>
    <row r="13905" spans="1:3">
      <c r="A13905" s="21">
        <v>367</v>
      </c>
      <c r="B13905" s="24">
        <f>MAX(0-('Calc2'!B18655*'Calc1'!B10791*'11'!D$17/'11'!B$17),B12683+B13293)</f>
        <v>0</v>
      </c>
      <c r="C13905" s="10"/>
    </row>
    <row r="13906" spans="1:3">
      <c r="A13906" s="21">
        <v>368</v>
      </c>
      <c r="B13906" s="24">
        <f>MAX(0-('Calc2'!B18656*'Calc1'!B10792*'11'!D$17/'11'!B$17),B12684+B13294)</f>
        <v>0</v>
      </c>
      <c r="C13906" s="10"/>
    </row>
    <row r="13907" spans="1:3">
      <c r="A13907" s="21">
        <v>369</v>
      </c>
      <c r="B13907" s="24">
        <f>MAX(0-('Calc2'!B18657*'Calc1'!B10793*'11'!D$17/'11'!B$17),B12685+B13295)</f>
        <v>0</v>
      </c>
      <c r="C13907" s="10"/>
    </row>
    <row r="13908" spans="1:3">
      <c r="A13908" s="21">
        <v>370</v>
      </c>
      <c r="B13908" s="24">
        <f>MAX(0-('Calc2'!B18658*'Calc1'!B10794*'11'!D$17/'11'!B$17),B12686+B13296)</f>
        <v>0</v>
      </c>
      <c r="C13908" s="10"/>
    </row>
    <row r="13909" spans="1:3">
      <c r="A13909" s="21">
        <v>371</v>
      </c>
      <c r="B13909" s="24">
        <f>MAX(0-('Calc2'!B18659*'Calc1'!B10795*'11'!D$17/'11'!B$17),B12687+B13297)</f>
        <v>0</v>
      </c>
      <c r="C13909" s="10"/>
    </row>
    <row r="13910" spans="1:3">
      <c r="A13910" s="21">
        <v>372</v>
      </c>
      <c r="B13910" s="24">
        <f>MAX(0-('Calc2'!B18660*'Calc1'!B10796*'11'!D$17/'11'!B$17),B12688+B13298)</f>
        <v>0</v>
      </c>
      <c r="C13910" s="10"/>
    </row>
    <row r="13911" spans="1:3">
      <c r="A13911" s="21">
        <v>373</v>
      </c>
      <c r="B13911" s="24">
        <f>MAX(0-('Calc2'!B18661*'Calc1'!B10797*'11'!D$17/'11'!B$17),B12689+B13299)</f>
        <v>0</v>
      </c>
      <c r="C13911" s="10"/>
    </row>
    <row r="13912" spans="1:3">
      <c r="A13912" s="21">
        <v>374</v>
      </c>
      <c r="B13912" s="24">
        <f>MAX(0-('Calc2'!B18662*'Calc1'!B10798*'11'!D$17/'11'!B$17),B12690+B13300)</f>
        <v>0</v>
      </c>
      <c r="C13912" s="10"/>
    </row>
    <row r="13913" spans="1:3">
      <c r="A13913" s="21">
        <v>375</v>
      </c>
      <c r="B13913" s="24">
        <f>MAX(0-('Calc2'!B18663*'Calc1'!B10799*'11'!D$17/'11'!B$17),B12691+B13301)</f>
        <v>0</v>
      </c>
      <c r="C13913" s="10"/>
    </row>
    <row r="13914" spans="1:3">
      <c r="A13914" s="21">
        <v>376</v>
      </c>
      <c r="B13914" s="24">
        <f>MAX(0-('Calc2'!B18664*'Calc1'!B10800*'11'!D$17/'11'!B$17),B12692+B13302)</f>
        <v>0</v>
      </c>
      <c r="C13914" s="10"/>
    </row>
    <row r="13915" spans="1:3">
      <c r="A13915" s="21">
        <v>377</v>
      </c>
      <c r="B13915" s="24">
        <f>MAX(0-('Calc2'!B18665*'Calc1'!B10801*'11'!D$17/'11'!B$17),B12693+B13303)</f>
        <v>0</v>
      </c>
      <c r="C13915" s="10"/>
    </row>
    <row r="13916" spans="1:3">
      <c r="A13916" s="21">
        <v>378</v>
      </c>
      <c r="B13916" s="24">
        <f>MAX(0-('Calc2'!B18666*'Calc1'!B10802*'11'!D$17/'11'!B$17),B12694+B13304)</f>
        <v>0</v>
      </c>
      <c r="C13916" s="10"/>
    </row>
    <row r="13917" spans="1:3">
      <c r="A13917" s="21">
        <v>379</v>
      </c>
      <c r="B13917" s="24">
        <f>MAX(0-('Calc2'!B18667*'Calc1'!B10803*'11'!D$17/'11'!B$17),B12695+B13305)</f>
        <v>0</v>
      </c>
      <c r="C13917" s="10"/>
    </row>
    <row r="13918" spans="1:3">
      <c r="A13918" s="21">
        <v>380</v>
      </c>
      <c r="B13918" s="24">
        <f>MAX(0-('Calc2'!B18668*'Calc1'!B10804*'11'!D$17/'11'!B$17),B12696+B13306)</f>
        <v>0</v>
      </c>
      <c r="C13918" s="10"/>
    </row>
    <row r="13919" spans="1:3">
      <c r="A13919" s="21">
        <v>381</v>
      </c>
      <c r="B13919" s="24">
        <f>MAX(0-('Calc2'!B18669*'Calc1'!B10805*'11'!D$17/'11'!B$17),B12697+B13307)</f>
        <v>0</v>
      </c>
      <c r="C13919" s="10"/>
    </row>
    <row r="13920" spans="1:3">
      <c r="A13920" s="21">
        <v>382</v>
      </c>
      <c r="B13920" s="24">
        <f>MAX(0-('Calc2'!B18670*'Calc1'!B10806*'11'!D$17/'11'!B$17),B12698+B13308)</f>
        <v>0</v>
      </c>
      <c r="C13920" s="10"/>
    </row>
    <row r="13921" spans="1:3">
      <c r="A13921" s="21">
        <v>383</v>
      </c>
      <c r="B13921" s="24">
        <f>MAX(0-('Calc2'!B18671*'Calc1'!B10807*'11'!D$17/'11'!B$17),B12699+B13309)</f>
        <v>0</v>
      </c>
      <c r="C13921" s="10"/>
    </row>
    <row r="13922" spans="1:3">
      <c r="A13922" s="21">
        <v>384</v>
      </c>
      <c r="B13922" s="24">
        <f>MAX(0-('Calc2'!B18672*'Calc1'!B10808*'11'!D$17/'11'!B$17),B12700+B13310)</f>
        <v>0</v>
      </c>
      <c r="C13922" s="10"/>
    </row>
    <row r="13923" spans="1:3">
      <c r="A13923" s="21">
        <v>385</v>
      </c>
      <c r="B13923" s="24">
        <f>MAX(0-('Calc2'!B18673*'Calc1'!B10809*'11'!D$17/'11'!B$17),B12701+B13311)</f>
        <v>0</v>
      </c>
      <c r="C13923" s="10"/>
    </row>
    <row r="13924" spans="1:3">
      <c r="A13924" s="21">
        <v>386</v>
      </c>
      <c r="B13924" s="24">
        <f>MAX(0-('Calc2'!B18674*'Calc1'!B10810*'11'!D$17/'11'!B$17),B12702+B13312)</f>
        <v>0</v>
      </c>
      <c r="C13924" s="10"/>
    </row>
    <row r="13925" spans="1:3">
      <c r="A13925" s="21">
        <v>387</v>
      </c>
      <c r="B13925" s="24">
        <f>MAX(0-('Calc2'!B18675*'Calc1'!B10811*'11'!D$17/'11'!B$17),B12703+B13313)</f>
        <v>0</v>
      </c>
      <c r="C13925" s="10"/>
    </row>
    <row r="13926" spans="1:3">
      <c r="A13926" s="21">
        <v>388</v>
      </c>
      <c r="B13926" s="24">
        <f>MAX(0-('Calc2'!B18676*'Calc1'!B10812*'11'!D$17/'11'!B$17),B12704+B13314)</f>
        <v>0</v>
      </c>
      <c r="C13926" s="10"/>
    </row>
    <row r="13927" spans="1:3">
      <c r="A13927" s="21">
        <v>389</v>
      </c>
      <c r="B13927" s="24">
        <f>MAX(0-('Calc2'!B18677*'Calc1'!B10813*'11'!D$17/'11'!B$17),B12705+B13315)</f>
        <v>0</v>
      </c>
      <c r="C13927" s="10"/>
    </row>
    <row r="13928" spans="1:3">
      <c r="A13928" s="21">
        <v>390</v>
      </c>
      <c r="B13928" s="24">
        <f>MAX(0-('Calc2'!B18678*'Calc1'!B10814*'11'!D$17/'11'!B$17),B12706+B13316)</f>
        <v>0</v>
      </c>
      <c r="C13928" s="10"/>
    </row>
    <row r="13929" spans="1:3">
      <c r="A13929" s="21">
        <v>391</v>
      </c>
      <c r="B13929" s="24">
        <f>MAX(0-('Calc2'!B18679*'Calc1'!B10815*'11'!D$17/'11'!B$17),B12707+B13317)</f>
        <v>0</v>
      </c>
      <c r="C13929" s="10"/>
    </row>
    <row r="13930" spans="1:3">
      <c r="A13930" s="21">
        <v>392</v>
      </c>
      <c r="B13930" s="24">
        <f>MAX(0-('Calc2'!B18680*'Calc1'!B10816*'11'!D$17/'11'!B$17),B12708+B13318)</f>
        <v>0</v>
      </c>
      <c r="C13930" s="10"/>
    </row>
    <row r="13931" spans="1:3">
      <c r="A13931" s="21">
        <v>393</v>
      </c>
      <c r="B13931" s="24">
        <f>MAX(0-('Calc2'!B18681*'Calc1'!B10817*'11'!D$17/'11'!B$17),B12709+B13319)</f>
        <v>0</v>
      </c>
      <c r="C13931" s="10"/>
    </row>
    <row r="13932" spans="1:3">
      <c r="A13932" s="21">
        <v>394</v>
      </c>
      <c r="B13932" s="24">
        <f>MAX(0-('Calc2'!B18682*'Calc1'!B10818*'11'!D$17/'11'!B$17),B12710+B13320)</f>
        <v>0</v>
      </c>
      <c r="C13932" s="10"/>
    </row>
    <row r="13933" spans="1:3">
      <c r="A13933" s="21">
        <v>395</v>
      </c>
      <c r="B13933" s="24">
        <f>MAX(0-('Calc2'!B18683*'Calc1'!B10819*'11'!D$17/'11'!B$17),B12711+B13321)</f>
        <v>0</v>
      </c>
      <c r="C13933" s="10"/>
    </row>
    <row r="13934" spans="1:3">
      <c r="A13934" s="21">
        <v>396</v>
      </c>
      <c r="B13934" s="24">
        <f>MAX(0-('Calc2'!B18684*'Calc1'!B10820*'11'!D$17/'11'!B$17),B12712+B13322)</f>
        <v>0</v>
      </c>
      <c r="C13934" s="10"/>
    </row>
    <row r="13935" spans="1:3">
      <c r="A13935" s="21">
        <v>397</v>
      </c>
      <c r="B13935" s="24">
        <f>MAX(0-('Calc2'!B18685*'Calc1'!B10821*'11'!D$17/'11'!B$17),B12713+B13323)</f>
        <v>0</v>
      </c>
      <c r="C13935" s="10"/>
    </row>
    <row r="13936" spans="1:3">
      <c r="A13936" s="21">
        <v>398</v>
      </c>
      <c r="B13936" s="24">
        <f>MAX(0-('Calc2'!B18686*'Calc1'!B10822*'11'!D$17/'11'!B$17),B12714+B13324)</f>
        <v>0</v>
      </c>
      <c r="C13936" s="10"/>
    </row>
    <row r="13937" spans="1:3">
      <c r="A13937" s="21">
        <v>399</v>
      </c>
      <c r="B13937" s="24">
        <f>MAX(0-('Calc2'!B18687*'Calc1'!B10823*'11'!D$17/'11'!B$17),B12715+B13325)</f>
        <v>0</v>
      </c>
      <c r="C13937" s="10"/>
    </row>
    <row r="13938" spans="1:3">
      <c r="A13938" s="21">
        <v>400</v>
      </c>
      <c r="B13938" s="24">
        <f>MAX(0-('Calc2'!B18688*'Calc1'!B10824*'11'!D$17/'11'!B$17),B12716+B13326)</f>
        <v>0</v>
      </c>
      <c r="C13938" s="10"/>
    </row>
    <row r="13939" spans="1:3">
      <c r="A13939" s="21">
        <v>401</v>
      </c>
      <c r="B13939" s="24">
        <f>MAX(0-('Calc2'!B18689*'Calc1'!B10825*'11'!D$17/'11'!B$17),B12717+B13327)</f>
        <v>0</v>
      </c>
      <c r="C13939" s="10"/>
    </row>
    <row r="13940" spans="1:3">
      <c r="A13940" s="21">
        <v>402</v>
      </c>
      <c r="B13940" s="24">
        <f>MAX(0-('Calc2'!B18690*'Calc1'!B10826*'11'!D$17/'11'!B$17),B12718+B13328)</f>
        <v>0</v>
      </c>
      <c r="C13940" s="10"/>
    </row>
    <row r="13941" spans="1:3">
      <c r="A13941" s="21">
        <v>403</v>
      </c>
      <c r="B13941" s="24">
        <f>MAX(0-('Calc2'!B18691*'Calc1'!B10827*'11'!D$17/'11'!B$17),B12719+B13329)</f>
        <v>0</v>
      </c>
      <c r="C13941" s="10"/>
    </row>
    <row r="13942" spans="1:3">
      <c r="A13942" s="21">
        <v>404</v>
      </c>
      <c r="B13942" s="24">
        <f>MAX(0-('Calc2'!B18692*'Calc1'!B10828*'11'!D$17/'11'!B$17),B12720+B13330)</f>
        <v>0</v>
      </c>
      <c r="C13942" s="10"/>
    </row>
    <row r="13943" spans="1:3">
      <c r="A13943" s="21">
        <v>405</v>
      </c>
      <c r="B13943" s="24">
        <f>MAX(0-('Calc2'!B18693*'Calc1'!B10829*'11'!D$17/'11'!B$17),B12721+B13331)</f>
        <v>0</v>
      </c>
      <c r="C13943" s="10"/>
    </row>
    <row r="13944" spans="1:3">
      <c r="A13944" s="21">
        <v>406</v>
      </c>
      <c r="B13944" s="24">
        <f>MAX(0-('Calc2'!B18694*'Calc1'!B10830*'11'!D$17/'11'!B$17),B12722+B13332)</f>
        <v>0</v>
      </c>
      <c r="C13944" s="10"/>
    </row>
    <row r="13945" spans="1:3">
      <c r="A13945" s="21">
        <v>407</v>
      </c>
      <c r="B13945" s="24">
        <f>MAX(0-('Calc2'!B18695*'Calc1'!B10831*'11'!D$17/'11'!B$17),B12723+B13333)</f>
        <v>0</v>
      </c>
      <c r="C13945" s="10"/>
    </row>
    <row r="13946" spans="1:3">
      <c r="A13946" s="21">
        <v>408</v>
      </c>
      <c r="B13946" s="24">
        <f>MAX(0-('Calc2'!B18696*'Calc1'!B10832*'11'!D$17/'11'!B$17),B12724+B13334)</f>
        <v>0</v>
      </c>
      <c r="C13946" s="10"/>
    </row>
    <row r="13947" spans="1:3">
      <c r="A13947" s="21">
        <v>409</v>
      </c>
      <c r="B13947" s="24">
        <f>MAX(0-('Calc2'!B18697*'Calc1'!B10833*'11'!D$17/'11'!B$17),B12725+B13335)</f>
        <v>0</v>
      </c>
      <c r="C13947" s="10"/>
    </row>
    <row r="13948" spans="1:3">
      <c r="A13948" s="21">
        <v>410</v>
      </c>
      <c r="B13948" s="24">
        <f>MAX(0-('Calc2'!B18698*'Calc1'!B10834*'11'!D$17/'11'!B$17),B12726+B13336)</f>
        <v>0</v>
      </c>
      <c r="C13948" s="10"/>
    </row>
    <row r="13949" spans="1:3">
      <c r="A13949" s="21">
        <v>411</v>
      </c>
      <c r="B13949" s="24">
        <f>MAX(0-('Calc2'!B18699*'Calc1'!B10835*'11'!D$17/'11'!B$17),B12727+B13337)</f>
        <v>0</v>
      </c>
      <c r="C13949" s="10"/>
    </row>
    <row r="13950" spans="1:3">
      <c r="A13950" s="21">
        <v>412</v>
      </c>
      <c r="B13950" s="24">
        <f>MAX(0-('Calc2'!B18700*'Calc1'!B10836*'11'!D$17/'11'!B$17),B12728+B13338)</f>
        <v>0</v>
      </c>
      <c r="C13950" s="10"/>
    </row>
    <row r="13951" spans="1:3">
      <c r="A13951" s="21">
        <v>413</v>
      </c>
      <c r="B13951" s="24">
        <f>MAX(0-('Calc2'!B18701*'Calc1'!B10837*'11'!D$17/'11'!B$17),B12729+B13339)</f>
        <v>0</v>
      </c>
      <c r="C13951" s="10"/>
    </row>
    <row r="13952" spans="1:3">
      <c r="A13952" s="21">
        <v>414</v>
      </c>
      <c r="B13952" s="24">
        <f>MAX(0-('Calc2'!B18702*'Calc1'!B10838*'11'!D$17/'11'!B$17),B12730+B13340)</f>
        <v>0</v>
      </c>
      <c r="C13952" s="10"/>
    </row>
    <row r="13953" spans="1:3">
      <c r="A13953" s="21">
        <v>415</v>
      </c>
      <c r="B13953" s="24">
        <f>MAX(0-('Calc2'!B18703*'Calc1'!B10839*'11'!D$17/'11'!B$17),B12731+B13341)</f>
        <v>0</v>
      </c>
      <c r="C13953" s="10"/>
    </row>
    <row r="13954" spans="1:3">
      <c r="A13954" s="21">
        <v>416</v>
      </c>
      <c r="B13954" s="24">
        <f>MAX(0-('Calc2'!B18704*'Calc1'!B10840*'11'!D$17/'11'!B$17),B12732+B13342)</f>
        <v>0</v>
      </c>
      <c r="C13954" s="10"/>
    </row>
    <row r="13955" spans="1:3">
      <c r="A13955" s="21">
        <v>417</v>
      </c>
      <c r="B13955" s="24">
        <f>MAX(0-('Calc2'!B18705*'Calc1'!B10841*'11'!D$17/'11'!B$17),B12733+B13343)</f>
        <v>0</v>
      </c>
      <c r="C13955" s="10"/>
    </row>
    <row r="13956" spans="1:3">
      <c r="A13956" s="21">
        <v>418</v>
      </c>
      <c r="B13956" s="24">
        <f>MAX(0-('Calc2'!B18706*'Calc1'!B10842*'11'!D$17/'11'!B$17),B12734+B13344)</f>
        <v>0</v>
      </c>
      <c r="C13956" s="10"/>
    </row>
    <row r="13957" spans="1:3">
      <c r="A13957" s="21">
        <v>419</v>
      </c>
      <c r="B13957" s="24">
        <f>MAX(0-('Calc2'!B18707*'Calc1'!B10843*'11'!D$17/'11'!B$17),B12735+B13345)</f>
        <v>0</v>
      </c>
      <c r="C13957" s="10"/>
    </row>
    <row r="13958" spans="1:3">
      <c r="A13958" s="21">
        <v>420</v>
      </c>
      <c r="B13958" s="24">
        <f>MAX(0-('Calc2'!B18708*'Calc1'!B10844*'11'!D$17/'11'!B$17),B12736+B13346)</f>
        <v>0</v>
      </c>
      <c r="C13958" s="10"/>
    </row>
    <row r="13959" spans="1:3">
      <c r="A13959" s="21">
        <v>421</v>
      </c>
      <c r="B13959" s="24">
        <f>MAX(0-('Calc2'!B18709*'Calc1'!B10845*'11'!D$17/'11'!B$17),B12737+B13347)</f>
        <v>0</v>
      </c>
      <c r="C13959" s="10"/>
    </row>
    <row r="13960" spans="1:3">
      <c r="A13960" s="21">
        <v>422</v>
      </c>
      <c r="B13960" s="24">
        <f>MAX(0-('Calc2'!B18710*'Calc1'!B10846*'11'!D$17/'11'!B$17),B12738+B13348)</f>
        <v>0</v>
      </c>
      <c r="C13960" s="10"/>
    </row>
    <row r="13961" spans="1:3">
      <c r="A13961" s="21">
        <v>423</v>
      </c>
      <c r="B13961" s="24">
        <f>MAX(0-('Calc2'!B18711*'Calc1'!B10847*'11'!D$17/'11'!B$17),B12739+B13349)</f>
        <v>0</v>
      </c>
      <c r="C13961" s="10"/>
    </row>
    <row r="13962" spans="1:3">
      <c r="A13962" s="21">
        <v>424</v>
      </c>
      <c r="B13962" s="24">
        <f>MAX(0-('Calc2'!B18712*'Calc1'!B10848*'11'!D$17/'11'!B$17),B12740+B13350)</f>
        <v>0</v>
      </c>
      <c r="C13962" s="10"/>
    </row>
    <row r="13963" spans="1:3">
      <c r="A13963" s="21">
        <v>425</v>
      </c>
      <c r="B13963" s="24">
        <f>MAX(0-('Calc2'!B18713*'Calc1'!B10849*'11'!D$17/'11'!B$17),B12741+B13351)</f>
        <v>0</v>
      </c>
      <c r="C13963" s="10"/>
    </row>
    <row r="13964" spans="1:3">
      <c r="A13964" s="21">
        <v>426</v>
      </c>
      <c r="B13964" s="24">
        <f>MAX(0-('Calc2'!B18714*'Calc1'!B10850*'11'!D$17/'11'!B$17),B12742+B13352)</f>
        <v>0</v>
      </c>
      <c r="C13964" s="10"/>
    </row>
    <row r="13965" spans="1:3">
      <c r="A13965" s="21">
        <v>427</v>
      </c>
      <c r="B13965" s="24">
        <f>MAX(0-('Calc2'!B18715*'Calc1'!B10851*'11'!D$17/'11'!B$17),B12743+B13353)</f>
        <v>0</v>
      </c>
      <c r="C13965" s="10"/>
    </row>
    <row r="13966" spans="1:3">
      <c r="A13966" s="21">
        <v>428</v>
      </c>
      <c r="B13966" s="24">
        <f>MAX(0-('Calc2'!B18716*'Calc1'!B10852*'11'!D$17/'11'!B$17),B12744+B13354)</f>
        <v>0</v>
      </c>
      <c r="C13966" s="10"/>
    </row>
    <row r="13967" spans="1:3">
      <c r="A13967" s="21">
        <v>429</v>
      </c>
      <c r="B13967" s="24">
        <f>MAX(0-('Calc2'!B18717*'Calc1'!B10853*'11'!D$17/'11'!B$17),B12745+B13355)</f>
        <v>0</v>
      </c>
      <c r="C13967" s="10"/>
    </row>
    <row r="13968" spans="1:3">
      <c r="A13968" s="21">
        <v>430</v>
      </c>
      <c r="B13968" s="24">
        <f>MAX(0-('Calc2'!B18718*'Calc1'!B10854*'11'!D$17/'11'!B$17),B12746+B13356)</f>
        <v>0</v>
      </c>
      <c r="C13968" s="10"/>
    </row>
    <row r="13969" spans="1:3">
      <c r="A13969" s="21">
        <v>431</v>
      </c>
      <c r="B13969" s="24">
        <f>MAX(0-('Calc2'!B18719*'Calc1'!B10855*'11'!D$17/'11'!B$17),B12747+B13357)</f>
        <v>0</v>
      </c>
      <c r="C13969" s="10"/>
    </row>
    <row r="13970" spans="1:3">
      <c r="A13970" s="21">
        <v>432</v>
      </c>
      <c r="B13970" s="24">
        <f>MAX(0-('Calc2'!B18720*'Calc1'!B10856*'11'!D$17/'11'!B$17),B12748+B13358)</f>
        <v>0</v>
      </c>
      <c r="C13970" s="10"/>
    </row>
    <row r="13971" spans="1:3">
      <c r="A13971" s="21">
        <v>433</v>
      </c>
      <c r="B13971" s="24">
        <f>MAX(0-('Calc2'!B18721*'Calc1'!B10857*'11'!D$17/'11'!B$17),B12749+B13359)</f>
        <v>0</v>
      </c>
      <c r="C13971" s="10"/>
    </row>
    <row r="13972" spans="1:3">
      <c r="A13972" s="21">
        <v>434</v>
      </c>
      <c r="B13972" s="24">
        <f>MAX(0-('Calc2'!B18722*'Calc1'!B10858*'11'!D$17/'11'!B$17),B12750+B13360)</f>
        <v>0</v>
      </c>
      <c r="C13972" s="10"/>
    </row>
    <row r="13973" spans="1:3">
      <c r="A13973" s="21">
        <v>435</v>
      </c>
      <c r="B13973" s="24">
        <f>MAX(0-('Calc2'!B18723*'Calc1'!B10859*'11'!D$17/'11'!B$17),B12751+B13361)</f>
        <v>0</v>
      </c>
      <c r="C13973" s="10"/>
    </row>
    <row r="13974" spans="1:3">
      <c r="A13974" s="21">
        <v>436</v>
      </c>
      <c r="B13974" s="24">
        <f>MAX(0-('Calc2'!B18724*'Calc1'!B10860*'11'!D$17/'11'!B$17),B12752+B13362)</f>
        <v>0</v>
      </c>
      <c r="C13974" s="10"/>
    </row>
    <row r="13975" spans="1:3">
      <c r="A13975" s="21">
        <v>437</v>
      </c>
      <c r="B13975" s="24">
        <f>MAX(0-('Calc2'!B18725*'Calc1'!B10861*'11'!D$17/'11'!B$17),B12753+B13363)</f>
        <v>0</v>
      </c>
      <c r="C13975" s="10"/>
    </row>
    <row r="13976" spans="1:3">
      <c r="A13976" s="21">
        <v>438</v>
      </c>
      <c r="B13976" s="24">
        <f>MAX(0-('Calc2'!B18726*'Calc1'!B10862*'11'!D$17/'11'!B$17),B12754+B13364)</f>
        <v>0</v>
      </c>
      <c r="C13976" s="10"/>
    </row>
    <row r="13977" spans="1:3">
      <c r="A13977" s="21">
        <v>439</v>
      </c>
      <c r="B13977" s="24">
        <f>MAX(0-('Calc2'!B18727*'Calc1'!B10863*'11'!D$17/'11'!B$17),B12755+B13365)</f>
        <v>0</v>
      </c>
      <c r="C13977" s="10"/>
    </row>
    <row r="13978" spans="1:3">
      <c r="A13978" s="21">
        <v>440</v>
      </c>
      <c r="B13978" s="24">
        <f>MAX(0-('Calc2'!B18728*'Calc1'!B10864*'11'!D$17/'11'!B$17),B12756+B13366)</f>
        <v>0</v>
      </c>
      <c r="C13978" s="10"/>
    </row>
    <row r="13979" spans="1:3">
      <c r="A13979" s="21">
        <v>441</v>
      </c>
      <c r="B13979" s="24">
        <f>MAX(0-('Calc2'!B18729*'Calc1'!B10865*'11'!D$17/'11'!B$17),B12757+B13367)</f>
        <v>0</v>
      </c>
      <c r="C13979" s="10"/>
    </row>
    <row r="13980" spans="1:3">
      <c r="A13980" s="21">
        <v>442</v>
      </c>
      <c r="B13980" s="24">
        <f>MAX(0-('Calc2'!B18730*'Calc1'!B10866*'11'!D$17/'11'!B$17),B12758+B13368)</f>
        <v>0</v>
      </c>
      <c r="C13980" s="10"/>
    </row>
    <row r="13981" spans="1:3">
      <c r="A13981" s="21">
        <v>443</v>
      </c>
      <c r="B13981" s="24">
        <f>MAX(0-('Calc2'!B18731*'Calc1'!B10867*'11'!D$17/'11'!B$17),B12759+B13369)</f>
        <v>0</v>
      </c>
      <c r="C13981" s="10"/>
    </row>
    <row r="13982" spans="1:3">
      <c r="A13982" s="21">
        <v>444</v>
      </c>
      <c r="B13982" s="24">
        <f>MAX(0-('Calc2'!B18732*'Calc1'!B10868*'11'!D$17/'11'!B$17),B12760+B13370)</f>
        <v>0</v>
      </c>
      <c r="C13982" s="10"/>
    </row>
    <row r="13983" spans="1:3">
      <c r="A13983" s="21">
        <v>445</v>
      </c>
      <c r="B13983" s="24">
        <f>MAX(0-('Calc2'!B18733*'Calc1'!B10869*'11'!D$17/'11'!B$17),B12761+B13371)</f>
        <v>0</v>
      </c>
      <c r="C13983" s="10"/>
    </row>
    <row r="13984" spans="1:3">
      <c r="A13984" s="21">
        <v>446</v>
      </c>
      <c r="B13984" s="24">
        <f>MAX(0-('Calc2'!B18734*'Calc1'!B10870*'11'!D$17/'11'!B$17),B12762+B13372)</f>
        <v>0</v>
      </c>
      <c r="C13984" s="10"/>
    </row>
    <row r="13985" spans="1:3">
      <c r="A13985" s="21">
        <v>447</v>
      </c>
      <c r="B13985" s="24">
        <f>MAX(0-('Calc2'!B18735*'Calc1'!B10871*'11'!D$17/'11'!B$17),B12763+B13373)</f>
        <v>0</v>
      </c>
      <c r="C13985" s="10"/>
    </row>
    <row r="13986" spans="1:3">
      <c r="A13986" s="21">
        <v>448</v>
      </c>
      <c r="B13986" s="24">
        <f>MAX(0-('Calc2'!B18736*'Calc1'!B10872*'11'!D$17/'11'!B$17),B12764+B13374)</f>
        <v>0</v>
      </c>
      <c r="C13986" s="10"/>
    </row>
    <row r="13987" spans="1:3">
      <c r="A13987" s="21">
        <v>449</v>
      </c>
      <c r="B13987" s="24">
        <f>MAX(0-('Calc2'!B18737*'Calc1'!B10873*'11'!D$17/'11'!B$17),B12765+B13375)</f>
        <v>0</v>
      </c>
      <c r="C13987" s="10"/>
    </row>
    <row r="13988" spans="1:3">
      <c r="A13988" s="21">
        <v>450</v>
      </c>
      <c r="B13988" s="24">
        <f>MAX(0-('Calc2'!B18738*'Calc1'!B10874*'11'!D$17/'11'!B$17),B12766+B13376)</f>
        <v>0</v>
      </c>
      <c r="C13988" s="10"/>
    </row>
    <row r="13989" spans="1:3">
      <c r="A13989" s="21">
        <v>451</v>
      </c>
      <c r="B13989" s="24">
        <f>MAX(0-('Calc2'!B18739*'Calc1'!B10875*'11'!D$17/'11'!B$17),B12767+B13377)</f>
        <v>0</v>
      </c>
      <c r="C13989" s="10"/>
    </row>
    <row r="13990" spans="1:3">
      <c r="A13990" s="21">
        <v>452</v>
      </c>
      <c r="B13990" s="24">
        <f>MAX(0-('Calc2'!B18740*'Calc1'!B10876*'11'!D$17/'11'!B$17),B12768+B13378)</f>
        <v>0</v>
      </c>
      <c r="C13990" s="10"/>
    </row>
    <row r="13991" spans="1:3">
      <c r="A13991" s="21">
        <v>453</v>
      </c>
      <c r="B13991" s="24">
        <f>MAX(0-('Calc2'!B18741*'Calc1'!B10877*'11'!D$17/'11'!B$17),B12769+B13379)</f>
        <v>0</v>
      </c>
      <c r="C13991" s="10"/>
    </row>
    <row r="13992" spans="1:3">
      <c r="A13992" s="21">
        <v>454</v>
      </c>
      <c r="B13992" s="24">
        <f>MAX(0-('Calc2'!B18742*'Calc1'!B10878*'11'!D$17/'11'!B$17),B12770+B13380)</f>
        <v>0</v>
      </c>
      <c r="C13992" s="10"/>
    </row>
    <row r="13993" spans="1:3">
      <c r="A13993" s="21">
        <v>455</v>
      </c>
      <c r="B13993" s="24">
        <f>MAX(0-('Calc2'!B18743*'Calc1'!B10879*'11'!D$17/'11'!B$17),B12771+B13381)</f>
        <v>0</v>
      </c>
      <c r="C13993" s="10"/>
    </row>
    <row r="13994" spans="1:3">
      <c r="A13994" s="21">
        <v>456</v>
      </c>
      <c r="B13994" s="24">
        <f>MAX(0-('Calc2'!B18744*'Calc1'!B10880*'11'!D$17/'11'!B$17),B12772+B13382)</f>
        <v>0</v>
      </c>
      <c r="C13994" s="10"/>
    </row>
    <row r="13995" spans="1:3">
      <c r="A13995" s="21">
        <v>457</v>
      </c>
      <c r="B13995" s="24">
        <f>MAX(0-('Calc2'!B18745*'Calc1'!B10881*'11'!D$17/'11'!B$17),B12773+B13383)</f>
        <v>0</v>
      </c>
      <c r="C13995" s="10"/>
    </row>
    <row r="13996" spans="1:3">
      <c r="A13996" s="21">
        <v>458</v>
      </c>
      <c r="B13996" s="24">
        <f>MAX(0-('Calc2'!B18746*'Calc1'!B10882*'11'!D$17/'11'!B$17),B12774+B13384)</f>
        <v>0</v>
      </c>
      <c r="C13996" s="10"/>
    </row>
    <row r="13997" spans="1:3">
      <c r="A13997" s="21">
        <v>459</v>
      </c>
      <c r="B13997" s="24">
        <f>MAX(0-('Calc2'!B18747*'Calc1'!B10883*'11'!D$17/'11'!B$17),B12775+B13385)</f>
        <v>0</v>
      </c>
      <c r="C13997" s="10"/>
    </row>
    <row r="13998" spans="1:3">
      <c r="A13998" s="21">
        <v>460</v>
      </c>
      <c r="B13998" s="24">
        <f>MAX(0-('Calc2'!B18748*'Calc1'!B10884*'11'!D$17/'11'!B$17),B12776+B13386)</f>
        <v>0</v>
      </c>
      <c r="C13998" s="10"/>
    </row>
    <row r="13999" spans="1:3">
      <c r="A13999" s="21">
        <v>461</v>
      </c>
      <c r="B13999" s="24">
        <f>MAX(0-('Calc2'!B18749*'Calc1'!B10885*'11'!D$17/'11'!B$17),B12777+B13387)</f>
        <v>0</v>
      </c>
      <c r="C13999" s="10"/>
    </row>
    <row r="14000" spans="1:3">
      <c r="A14000" s="21">
        <v>462</v>
      </c>
      <c r="B14000" s="24">
        <f>MAX(0-('Calc2'!B18750*'Calc1'!B10886*'11'!D$17/'11'!B$17),B12778+B13388)</f>
        <v>0</v>
      </c>
      <c r="C14000" s="10"/>
    </row>
    <row r="14001" spans="1:3">
      <c r="A14001" s="21">
        <v>463</v>
      </c>
      <c r="B14001" s="24">
        <f>MAX(0-('Calc2'!B18751*'Calc1'!B10887*'11'!D$17/'11'!B$17),B12779+B13389)</f>
        <v>0</v>
      </c>
      <c r="C14001" s="10"/>
    </row>
    <row r="14002" spans="1:3">
      <c r="A14002" s="21">
        <v>464</v>
      </c>
      <c r="B14002" s="24">
        <f>MAX(0-('Calc2'!B18752*'Calc1'!B10888*'11'!D$17/'11'!B$17),B12780+B13390)</f>
        <v>0</v>
      </c>
      <c r="C14002" s="10"/>
    </row>
    <row r="14003" spans="1:3">
      <c r="A14003" s="21">
        <v>465</v>
      </c>
      <c r="B14003" s="24">
        <f>MAX(0-('Calc2'!B18753*'Calc1'!B10889*'11'!D$17/'11'!B$17),B12781+B13391)</f>
        <v>0</v>
      </c>
      <c r="C14003" s="10"/>
    </row>
    <row r="14004" spans="1:3">
      <c r="A14004" s="21">
        <v>466</v>
      </c>
      <c r="B14004" s="24">
        <f>MAX(0-('Calc2'!B18754*'Calc1'!B10890*'11'!D$17/'11'!B$17),B12782+B13392)</f>
        <v>0</v>
      </c>
      <c r="C14004" s="10"/>
    </row>
    <row r="14005" spans="1:3">
      <c r="A14005" s="21">
        <v>467</v>
      </c>
      <c r="B14005" s="24">
        <f>MAX(0-('Calc2'!B18755*'Calc1'!B10891*'11'!D$17/'11'!B$17),B12783+B13393)</f>
        <v>0</v>
      </c>
      <c r="C14005" s="10"/>
    </row>
    <row r="14006" spans="1:3">
      <c r="A14006" s="21">
        <v>468</v>
      </c>
      <c r="B14006" s="24">
        <f>MAX(0-('Calc2'!B18756*'Calc1'!B10892*'11'!D$17/'11'!B$17),B12784+B13394)</f>
        <v>0</v>
      </c>
      <c r="C14006" s="10"/>
    </row>
    <row r="14007" spans="1:3">
      <c r="A14007" s="21">
        <v>469</v>
      </c>
      <c r="B14007" s="24">
        <f>MAX(0-('Calc2'!B18757*'Calc1'!B10893*'11'!D$17/'11'!B$17),B12785+B13395)</f>
        <v>0</v>
      </c>
      <c r="C14007" s="10"/>
    </row>
    <row r="14008" spans="1:3">
      <c r="A14008" s="21">
        <v>470</v>
      </c>
      <c r="B14008" s="24">
        <f>MAX(0-('Calc2'!B18758*'Calc1'!B10894*'11'!D$17/'11'!B$17),B12786+B13396)</f>
        <v>0</v>
      </c>
      <c r="C14008" s="10"/>
    </row>
    <row r="14009" spans="1:3">
      <c r="A14009" s="21">
        <v>471</v>
      </c>
      <c r="B14009" s="24">
        <f>MAX(0-('Calc2'!B18759*'Calc1'!B10895*'11'!D$17/'11'!B$17),B12787+B13397)</f>
        <v>0</v>
      </c>
      <c r="C14009" s="10"/>
    </row>
    <row r="14010" spans="1:3">
      <c r="A14010" s="21">
        <v>472</v>
      </c>
      <c r="B14010" s="24">
        <f>MAX(0-('Calc2'!B18760*'Calc1'!B10896*'11'!D$17/'11'!B$17),B12788+B13398)</f>
        <v>0</v>
      </c>
      <c r="C14010" s="10"/>
    </row>
    <row r="14011" spans="1:3">
      <c r="A14011" s="21">
        <v>473</v>
      </c>
      <c r="B14011" s="24">
        <f>MAX(0-('Calc2'!B18761*'Calc1'!B10897*'11'!D$17/'11'!B$17),B12789+B13399)</f>
        <v>0</v>
      </c>
      <c r="C14011" s="10"/>
    </row>
    <row r="14012" spans="1:3">
      <c r="A14012" s="21">
        <v>474</v>
      </c>
      <c r="B14012" s="24">
        <f>MAX(0-('Calc2'!B18762*'Calc1'!B10898*'11'!D$17/'11'!B$17),B12790+B13400)</f>
        <v>0</v>
      </c>
      <c r="C14012" s="10"/>
    </row>
    <row r="14013" spans="1:3">
      <c r="A14013" s="21">
        <v>475</v>
      </c>
      <c r="B14013" s="24">
        <f>MAX(0-('Calc2'!B18763*'Calc1'!B10899*'11'!D$17/'11'!B$17),B12791+B13401)</f>
        <v>0</v>
      </c>
      <c r="C14013" s="10"/>
    </row>
    <row r="14014" spans="1:3">
      <c r="A14014" s="21">
        <v>476</v>
      </c>
      <c r="B14014" s="24">
        <f>MAX(0-('Calc2'!B18764*'Calc1'!B10900*'11'!D$17/'11'!B$17),B12792+B13402)</f>
        <v>0</v>
      </c>
      <c r="C14014" s="10"/>
    </row>
    <row r="14015" spans="1:3">
      <c r="A14015" s="21">
        <v>477</v>
      </c>
      <c r="B14015" s="24">
        <f>MAX(0-('Calc2'!B18765*'Calc1'!B10901*'11'!D$17/'11'!B$17),B12793+B13403)</f>
        <v>0</v>
      </c>
      <c r="C14015" s="10"/>
    </row>
    <row r="14016" spans="1:3">
      <c r="A14016" s="21">
        <v>478</v>
      </c>
      <c r="B14016" s="24">
        <f>MAX(0-('Calc2'!B18766*'Calc1'!B10902*'11'!D$17/'11'!B$17),B12794+B13404)</f>
        <v>0</v>
      </c>
      <c r="C14016" s="10"/>
    </row>
    <row r="14017" spans="1:3">
      <c r="A14017" s="21">
        <v>479</v>
      </c>
      <c r="B14017" s="24">
        <f>MAX(0-('Calc2'!B18767*'Calc1'!B10903*'11'!D$17/'11'!B$17),B12795+B13405)</f>
        <v>0</v>
      </c>
      <c r="C14017" s="10"/>
    </row>
    <row r="14018" spans="1:3">
      <c r="A14018" s="21">
        <v>480</v>
      </c>
      <c r="B14018" s="24">
        <f>MAX(0-('Calc2'!B18768*'Calc1'!B10904*'11'!D$17/'11'!B$17),B12796+B13406)</f>
        <v>0</v>
      </c>
      <c r="C14018" s="10"/>
    </row>
    <row r="14019" spans="1:3">
      <c r="A14019" s="21">
        <v>481</v>
      </c>
      <c r="B14019" s="24">
        <f>MAX(0-('Calc2'!B18769*'Calc1'!B10905*'11'!D$17/'11'!B$17),B12797+B13407)</f>
        <v>0</v>
      </c>
      <c r="C14019" s="10"/>
    </row>
    <row r="14020" spans="1:3">
      <c r="A14020" s="21">
        <v>482</v>
      </c>
      <c r="B14020" s="24">
        <f>MAX(0-('Calc2'!B18770*'Calc1'!B10906*'11'!D$17/'11'!B$17),B12798+B13408)</f>
        <v>0</v>
      </c>
      <c r="C14020" s="10"/>
    </row>
    <row r="14021" spans="1:3">
      <c r="A14021" s="21">
        <v>483</v>
      </c>
      <c r="B14021" s="24">
        <f>MAX(0-('Calc2'!B18771*'Calc1'!B10907*'11'!D$17/'11'!B$17),B12799+B13409)</f>
        <v>0</v>
      </c>
      <c r="C14021" s="10"/>
    </row>
    <row r="14022" spans="1:3">
      <c r="A14022" s="21">
        <v>484</v>
      </c>
      <c r="B14022" s="24">
        <f>MAX(0-('Calc2'!B18772*'Calc1'!B10908*'11'!D$17/'11'!B$17),B12800+B13410)</f>
        <v>0</v>
      </c>
      <c r="C14022" s="10"/>
    </row>
    <row r="14023" spans="1:3">
      <c r="A14023" s="21">
        <v>485</v>
      </c>
      <c r="B14023" s="24">
        <f>MAX(0-('Calc2'!B18773*'Calc1'!B10909*'11'!D$17/'11'!B$17),B12801+B13411)</f>
        <v>0</v>
      </c>
      <c r="C14023" s="10"/>
    </row>
    <row r="14024" spans="1:3">
      <c r="A14024" s="21">
        <v>486</v>
      </c>
      <c r="B14024" s="24">
        <f>MAX(0-('Calc2'!B18774*'Calc1'!B10910*'11'!D$17/'11'!B$17),B12802+B13412)</f>
        <v>0</v>
      </c>
      <c r="C14024" s="10"/>
    </row>
    <row r="14025" spans="1:3">
      <c r="A14025" s="21">
        <v>487</v>
      </c>
      <c r="B14025" s="24">
        <f>MAX(0-('Calc2'!B18775*'Calc1'!B10911*'11'!D$17/'11'!B$17),B12803+B13413)</f>
        <v>0</v>
      </c>
      <c r="C14025" s="10"/>
    </row>
    <row r="14026" spans="1:3">
      <c r="A14026" s="21">
        <v>488</v>
      </c>
      <c r="B14026" s="24">
        <f>MAX(0-('Calc2'!B18776*'Calc1'!B10912*'11'!D$17/'11'!B$17),B12804+B13414)</f>
        <v>0</v>
      </c>
      <c r="C14026" s="10"/>
    </row>
    <row r="14027" spans="1:3">
      <c r="A14027" s="21">
        <v>489</v>
      </c>
      <c r="B14027" s="24">
        <f>MAX(0-('Calc2'!B18777*'Calc1'!B10913*'11'!D$17/'11'!B$17),B12805+B13415)</f>
        <v>0</v>
      </c>
      <c r="C14027" s="10"/>
    </row>
    <row r="14028" spans="1:3">
      <c r="A14028" s="21">
        <v>490</v>
      </c>
      <c r="B14028" s="24">
        <f>MAX(0-('Calc2'!B18778*'Calc1'!B10914*'11'!D$17/'11'!B$17),B12806+B13416)</f>
        <v>0</v>
      </c>
      <c r="C14028" s="10"/>
    </row>
    <row r="14029" spans="1:3">
      <c r="A14029" s="21">
        <v>491</v>
      </c>
      <c r="B14029" s="24">
        <f>MAX(0-('Calc2'!B18779*'Calc1'!B10915*'11'!D$17/'11'!B$17),B12807+B13417)</f>
        <v>0</v>
      </c>
      <c r="C14029" s="10"/>
    </row>
    <row r="14030" spans="1:3">
      <c r="A14030" s="21">
        <v>492</v>
      </c>
      <c r="B14030" s="24">
        <f>MAX(0-('Calc2'!B18780*'Calc1'!B10916*'11'!D$17/'11'!B$17),B12808+B13418)</f>
        <v>0</v>
      </c>
      <c r="C14030" s="10"/>
    </row>
    <row r="14031" spans="1:3">
      <c r="A14031" s="21">
        <v>493</v>
      </c>
      <c r="B14031" s="24">
        <f>MAX(0-('Calc2'!B18781*'Calc1'!B10917*'11'!D$17/'11'!B$17),B12809+B13419)</f>
        <v>0</v>
      </c>
      <c r="C14031" s="10"/>
    </row>
    <row r="14032" spans="1:3">
      <c r="A14032" s="21">
        <v>494</v>
      </c>
      <c r="B14032" s="24">
        <f>MAX(0-('Calc2'!B18782*'Calc1'!B10918*'11'!D$17/'11'!B$17),B12810+B13420)</f>
        <v>0</v>
      </c>
      <c r="C14032" s="10"/>
    </row>
    <row r="14033" spans="1:3">
      <c r="A14033" s="21">
        <v>495</v>
      </c>
      <c r="B14033" s="24">
        <f>MAX(0-('Calc2'!B18783*'Calc1'!B10919*'11'!D$17/'11'!B$17),B12811+B13421)</f>
        <v>0</v>
      </c>
      <c r="C14033" s="10"/>
    </row>
    <row r="14034" spans="1:3">
      <c r="A14034" s="21">
        <v>496</v>
      </c>
      <c r="B14034" s="24">
        <f>MAX(0-('Calc2'!B18784*'Calc1'!B10920*'11'!D$17/'11'!B$17),B12812+B13422)</f>
        <v>0</v>
      </c>
      <c r="C14034" s="10"/>
    </row>
    <row r="14035" spans="1:3">
      <c r="A14035" s="21">
        <v>497</v>
      </c>
      <c r="B14035" s="24">
        <f>MAX(0-('Calc2'!B18785*'Calc1'!B10921*'11'!D$17/'11'!B$17),B12813+B13423)</f>
        <v>0</v>
      </c>
      <c r="C14035" s="10"/>
    </row>
    <row r="14036" spans="1:3">
      <c r="A14036" s="21">
        <v>498</v>
      </c>
      <c r="B14036" s="24">
        <f>MAX(0-('Calc2'!B18786*'Calc1'!B10922*'11'!D$17/'11'!B$17),B12814+B13424)</f>
        <v>0</v>
      </c>
      <c r="C14036" s="10"/>
    </row>
    <row r="14037" spans="1:3">
      <c r="A14037" s="21">
        <v>499</v>
      </c>
      <c r="B14037" s="24">
        <f>MAX(0-('Calc2'!B18787*'Calc1'!B10923*'11'!D$17/'11'!B$17),B12815+B13425)</f>
        <v>0</v>
      </c>
      <c r="C14037" s="10"/>
    </row>
    <row r="14038" spans="1:3">
      <c r="A14038" s="21">
        <v>500</v>
      </c>
      <c r="B14038" s="24">
        <f>MAX(0-('Calc2'!B18788*'Calc1'!B10924*'11'!D$17/'11'!B$17),B12816+B13426)</f>
        <v>0</v>
      </c>
      <c r="C14038" s="10"/>
    </row>
    <row r="14039" spans="1:3">
      <c r="A14039" s="21">
        <v>501</v>
      </c>
      <c r="B14039" s="24">
        <f>MAX(0-('Calc2'!B18789*'Calc1'!B10925*'11'!D$17/'11'!B$17),B12817+B13427)</f>
        <v>0</v>
      </c>
      <c r="C14039" s="10"/>
    </row>
    <row r="14040" spans="1:3">
      <c r="A14040" s="21">
        <v>502</v>
      </c>
      <c r="B14040" s="24">
        <f>MAX(0-('Calc2'!B18790*'Calc1'!B10926*'11'!D$17/'11'!B$17),B12818+B13428)</f>
        <v>0</v>
      </c>
      <c r="C14040" s="10"/>
    </row>
    <row r="14041" spans="1:3">
      <c r="A14041" s="21">
        <v>503</v>
      </c>
      <c r="B14041" s="24">
        <f>MAX(0-('Calc2'!B18791*'Calc1'!B10927*'11'!D$17/'11'!B$17),B12819+B13429)</f>
        <v>0</v>
      </c>
      <c r="C14041" s="10"/>
    </row>
    <row r="14042" spans="1:3">
      <c r="A14042" s="21">
        <v>504</v>
      </c>
      <c r="B14042" s="24">
        <f>MAX(0-('Calc2'!B18792*'Calc1'!B10928*'11'!D$17/'11'!B$17),B12820+B13430)</f>
        <v>0</v>
      </c>
      <c r="C14042" s="10"/>
    </row>
    <row r="14043" spans="1:3">
      <c r="A14043" s="21">
        <v>505</v>
      </c>
      <c r="B14043" s="24">
        <f>MAX(0-('Calc2'!B18793*'Calc1'!B10929*'11'!D$17/'11'!B$17),B12821+B13431)</f>
        <v>0</v>
      </c>
      <c r="C14043" s="10"/>
    </row>
    <row r="14044" spans="1:3">
      <c r="A14044" s="21">
        <v>506</v>
      </c>
      <c r="B14044" s="24">
        <f>MAX(0-('Calc2'!B18794*'Calc1'!B10930*'11'!D$17/'11'!B$17),B12822+B13432)</f>
        <v>0</v>
      </c>
      <c r="C14044" s="10"/>
    </row>
    <row r="14045" spans="1:3">
      <c r="A14045" s="21">
        <v>507</v>
      </c>
      <c r="B14045" s="24">
        <f>MAX(0-('Calc2'!B18795*'Calc1'!B10931*'11'!D$17/'11'!B$17),B12823+B13433)</f>
        <v>0</v>
      </c>
      <c r="C14045" s="10"/>
    </row>
    <row r="14046" spans="1:3">
      <c r="A14046" s="21">
        <v>508</v>
      </c>
      <c r="B14046" s="24">
        <f>MAX(0-('Calc2'!B18796*'Calc1'!B10932*'11'!D$17/'11'!B$17),B12824+B13434)</f>
        <v>0</v>
      </c>
      <c r="C14046" s="10"/>
    </row>
    <row r="14047" spans="1:3">
      <c r="A14047" s="21">
        <v>509</v>
      </c>
      <c r="B14047" s="24">
        <f>MAX(0-('Calc2'!B18797*'Calc1'!B10933*'11'!D$17/'11'!B$17),B12825+B13435)</f>
        <v>0</v>
      </c>
      <c r="C14047" s="10"/>
    </row>
    <row r="14048" spans="1:3">
      <c r="A14048" s="21">
        <v>510</v>
      </c>
      <c r="B14048" s="24">
        <f>MAX(0-('Calc2'!B18798*'Calc1'!B10934*'11'!D$17/'11'!B$17),B12826+B13436)</f>
        <v>0</v>
      </c>
      <c r="C14048" s="10"/>
    </row>
    <row r="14049" spans="1:3">
      <c r="A14049" s="21">
        <v>511</v>
      </c>
      <c r="B14049" s="24">
        <f>MAX(0-('Calc2'!B18799*'Calc1'!B10935*'11'!D$17/'11'!B$17),B12827+B13437)</f>
        <v>0</v>
      </c>
      <c r="C14049" s="10"/>
    </row>
    <row r="14050" spans="1:3">
      <c r="A14050" s="21">
        <v>512</v>
      </c>
      <c r="B14050" s="24">
        <f>MAX(0-('Calc2'!B18800*'Calc1'!B10936*'11'!D$17/'11'!B$17),B12828+B13438)</f>
        <v>0</v>
      </c>
      <c r="C14050" s="10"/>
    </row>
    <row r="14051" spans="1:3">
      <c r="A14051" s="21">
        <v>513</v>
      </c>
      <c r="B14051" s="24">
        <f>MAX(0-('Calc2'!B18801*'Calc1'!B10937*'11'!D$17/'11'!B$17),B12829+B13439)</f>
        <v>0</v>
      </c>
      <c r="C14051" s="10"/>
    </row>
    <row r="14052" spans="1:3">
      <c r="A14052" s="21">
        <v>514</v>
      </c>
      <c r="B14052" s="24">
        <f>MAX(0-('Calc2'!B18802*'Calc1'!B10938*'11'!D$17/'11'!B$17),B12830+B13440)</f>
        <v>0</v>
      </c>
      <c r="C14052" s="10"/>
    </row>
    <row r="14053" spans="1:3">
      <c r="A14053" s="21">
        <v>515</v>
      </c>
      <c r="B14053" s="24">
        <f>MAX(0-('Calc2'!B18803*'Calc1'!B10939*'11'!D$17/'11'!B$17),B12831+B13441)</f>
        <v>0</v>
      </c>
      <c r="C14053" s="10"/>
    </row>
    <row r="14054" spans="1:3">
      <c r="A14054" s="21">
        <v>516</v>
      </c>
      <c r="B14054" s="24">
        <f>MAX(0-('Calc2'!B18804*'Calc1'!B10940*'11'!D$17/'11'!B$17),B12832+B13442)</f>
        <v>0</v>
      </c>
      <c r="C14054" s="10"/>
    </row>
    <row r="14055" spans="1:3">
      <c r="A14055" s="21">
        <v>517</v>
      </c>
      <c r="B14055" s="24">
        <f>MAX(0-('Calc2'!B18805*'Calc1'!B10941*'11'!D$17/'11'!B$17),B12833+B13443)</f>
        <v>0</v>
      </c>
      <c r="C14055" s="10"/>
    </row>
    <row r="14056" spans="1:3">
      <c r="A14056" s="21">
        <v>518</v>
      </c>
      <c r="B14056" s="24">
        <f>MAX(0-('Calc2'!B18806*'Calc1'!B10942*'11'!D$17/'11'!B$17),B12834+B13444)</f>
        <v>0</v>
      </c>
      <c r="C14056" s="10"/>
    </row>
    <row r="14057" spans="1:3">
      <c r="A14057" s="21">
        <v>519</v>
      </c>
      <c r="B14057" s="24">
        <f>MAX(0-('Calc2'!B18807*'Calc1'!B10943*'11'!D$17/'11'!B$17),B12835+B13445)</f>
        <v>0</v>
      </c>
      <c r="C14057" s="10"/>
    </row>
    <row r="14058" spans="1:3">
      <c r="A14058" s="21">
        <v>520</v>
      </c>
      <c r="B14058" s="24">
        <f>MAX(0-('Calc2'!B18808*'Calc1'!B10944*'11'!D$17/'11'!B$17),B12836+B13446)</f>
        <v>0</v>
      </c>
      <c r="C14058" s="10"/>
    </row>
    <row r="14059" spans="1:3">
      <c r="A14059" s="21">
        <v>521</v>
      </c>
      <c r="B14059" s="24">
        <f>MAX(0-('Calc2'!B18809*'Calc1'!B10945*'11'!D$17/'11'!B$17),B12837+B13447)</f>
        <v>0</v>
      </c>
      <c r="C14059" s="10"/>
    </row>
    <row r="14060" spans="1:3">
      <c r="A14060" s="21">
        <v>522</v>
      </c>
      <c r="B14060" s="24">
        <f>MAX(0-('Calc2'!B18810*'Calc1'!B10946*'11'!D$17/'11'!B$17),B12838+B13448)</f>
        <v>0</v>
      </c>
      <c r="C14060" s="10"/>
    </row>
    <row r="14061" spans="1:3">
      <c r="A14061" s="21">
        <v>523</v>
      </c>
      <c r="B14061" s="24">
        <f>MAX(0-('Calc2'!B18811*'Calc1'!B10947*'11'!D$17/'11'!B$17),B12839+B13449)</f>
        <v>0</v>
      </c>
      <c r="C14061" s="10"/>
    </row>
    <row r="14062" spans="1:3">
      <c r="A14062" s="21">
        <v>524</v>
      </c>
      <c r="B14062" s="24">
        <f>MAX(0-('Calc2'!B18812*'Calc1'!B10948*'11'!D$17/'11'!B$17),B12840+B13450)</f>
        <v>0</v>
      </c>
      <c r="C14062" s="10"/>
    </row>
    <row r="14063" spans="1:3">
      <c r="A14063" s="21">
        <v>525</v>
      </c>
      <c r="B14063" s="24">
        <f>MAX(0-('Calc2'!B18813*'Calc1'!B10949*'11'!D$17/'11'!B$17),B12841+B13451)</f>
        <v>0</v>
      </c>
      <c r="C14063" s="10"/>
    </row>
    <row r="14064" spans="1:3">
      <c r="A14064" s="21">
        <v>526</v>
      </c>
      <c r="B14064" s="24">
        <f>MAX(0-('Calc2'!B18814*'Calc1'!B10950*'11'!D$17/'11'!B$17),B12842+B13452)</f>
        <v>0</v>
      </c>
      <c r="C14064" s="10"/>
    </row>
    <row r="14065" spans="1:3">
      <c r="A14065" s="21">
        <v>527</v>
      </c>
      <c r="B14065" s="24">
        <f>MAX(0-('Calc2'!B18815*'Calc1'!B10951*'11'!D$17/'11'!B$17),B12843+B13453)</f>
        <v>0</v>
      </c>
      <c r="C14065" s="10"/>
    </row>
    <row r="14066" spans="1:3">
      <c r="A14066" s="21">
        <v>528</v>
      </c>
      <c r="B14066" s="24">
        <f>MAX(0-('Calc2'!B18816*'Calc1'!B10952*'11'!D$17/'11'!B$17),B12844+B13454)</f>
        <v>0</v>
      </c>
      <c r="C14066" s="10"/>
    </row>
    <row r="14067" spans="1:3">
      <c r="A14067" s="21">
        <v>529</v>
      </c>
      <c r="B14067" s="24">
        <f>MAX(0-('Calc2'!B18817*'Calc1'!B10953*'11'!D$17/'11'!B$17),B12845+B13455)</f>
        <v>0</v>
      </c>
      <c r="C14067" s="10"/>
    </row>
    <row r="14068" spans="1:3">
      <c r="A14068" s="21">
        <v>530</v>
      </c>
      <c r="B14068" s="24">
        <f>MAX(0-('Calc2'!B18818*'Calc1'!B10954*'11'!D$17/'11'!B$17),B12846+B13456)</f>
        <v>0</v>
      </c>
      <c r="C14068" s="10"/>
    </row>
    <row r="14069" spans="1:3">
      <c r="A14069" s="21">
        <v>531</v>
      </c>
      <c r="B14069" s="24">
        <f>MAX(0-('Calc2'!B18819*'Calc1'!B10955*'11'!D$17/'11'!B$17),B12847+B13457)</f>
        <v>0</v>
      </c>
      <c r="C14069" s="10"/>
    </row>
    <row r="14070" spans="1:3">
      <c r="A14070" s="21">
        <v>532</v>
      </c>
      <c r="B14070" s="24">
        <f>MAX(0-('Calc2'!B18820*'Calc1'!B10956*'11'!D$17/'11'!B$17),B12848+B13458)</f>
        <v>0</v>
      </c>
      <c r="C14070" s="10"/>
    </row>
    <row r="14071" spans="1:3">
      <c r="A14071" s="21">
        <v>533</v>
      </c>
      <c r="B14071" s="24">
        <f>MAX(0-('Calc2'!B18821*'Calc1'!B10957*'11'!D$17/'11'!B$17),B12849+B13459)</f>
        <v>0</v>
      </c>
      <c r="C14071" s="10"/>
    </row>
    <row r="14072" spans="1:3">
      <c r="A14072" s="21">
        <v>534</v>
      </c>
      <c r="B14072" s="24">
        <f>MAX(0-('Calc2'!B18822*'Calc1'!B10958*'11'!D$17/'11'!B$17),B12850+B13460)</f>
        <v>0</v>
      </c>
      <c r="C14072" s="10"/>
    </row>
    <row r="14073" spans="1:3">
      <c r="A14073" s="21">
        <v>535</v>
      </c>
      <c r="B14073" s="24">
        <f>MAX(0-('Calc2'!B18823*'Calc1'!B10959*'11'!D$17/'11'!B$17),B12851+B13461)</f>
        <v>0</v>
      </c>
      <c r="C14073" s="10"/>
    </row>
    <row r="14074" spans="1:3">
      <c r="A14074" s="21">
        <v>536</v>
      </c>
      <c r="B14074" s="24">
        <f>MAX(0-('Calc2'!B18824*'Calc1'!B10960*'11'!D$17/'11'!B$17),B12852+B13462)</f>
        <v>0</v>
      </c>
      <c r="C14074" s="10"/>
    </row>
    <row r="14075" spans="1:3">
      <c r="A14075" s="21">
        <v>537</v>
      </c>
      <c r="B14075" s="24">
        <f>MAX(0-('Calc2'!B18825*'Calc1'!B10961*'11'!D$17/'11'!B$17),B12853+B13463)</f>
        <v>0</v>
      </c>
      <c r="C14075" s="10"/>
    </row>
    <row r="14076" spans="1:3">
      <c r="A14076" s="21">
        <v>538</v>
      </c>
      <c r="B14076" s="24">
        <f>MAX(0-('Calc2'!B18826*'Calc1'!B10962*'11'!D$17/'11'!B$17),B12854+B13464)</f>
        <v>0</v>
      </c>
      <c r="C14076" s="10"/>
    </row>
    <row r="14077" spans="1:3">
      <c r="A14077" s="21">
        <v>539</v>
      </c>
      <c r="B14077" s="24">
        <f>MAX(0-('Calc2'!B18827*'Calc1'!B10963*'11'!D$17/'11'!B$17),B12855+B13465)</f>
        <v>0</v>
      </c>
      <c r="C14077" s="10"/>
    </row>
    <row r="14078" spans="1:3">
      <c r="A14078" s="21">
        <v>540</v>
      </c>
      <c r="B14078" s="24">
        <f>MAX(0-('Calc2'!B18828*'Calc1'!B10964*'11'!D$17/'11'!B$17),B12856+B13466)</f>
        <v>0</v>
      </c>
      <c r="C14078" s="10"/>
    </row>
    <row r="14079" spans="1:3">
      <c r="A14079" s="21">
        <v>541</v>
      </c>
      <c r="B14079" s="24">
        <f>MAX(0-('Calc2'!B18829*'Calc1'!B10965*'11'!D$17/'11'!B$17),B12857+B13467)</f>
        <v>0</v>
      </c>
      <c r="C14079" s="10"/>
    </row>
    <row r="14080" spans="1:3">
      <c r="A14080" s="21">
        <v>542</v>
      </c>
      <c r="B14080" s="24">
        <f>MAX(0-('Calc2'!B18830*'Calc1'!B10966*'11'!D$17/'11'!B$17),B12858+B13468)</f>
        <v>0</v>
      </c>
      <c r="C14080" s="10"/>
    </row>
    <row r="14081" spans="1:3">
      <c r="A14081" s="21">
        <v>543</v>
      </c>
      <c r="B14081" s="24">
        <f>MAX(0-('Calc2'!B18831*'Calc1'!B10967*'11'!D$17/'11'!B$17),B12859+B13469)</f>
        <v>0</v>
      </c>
      <c r="C14081" s="10"/>
    </row>
    <row r="14082" spans="1:3">
      <c r="A14082" s="21">
        <v>544</v>
      </c>
      <c r="B14082" s="24">
        <f>MAX(0-('Calc2'!B18832*'Calc1'!B10968*'11'!D$17/'11'!B$17),B12860+B13470)</f>
        <v>0</v>
      </c>
      <c r="C14082" s="10"/>
    </row>
    <row r="14083" spans="1:3">
      <c r="A14083" s="21">
        <v>545</v>
      </c>
      <c r="B14083" s="24">
        <f>MAX(0-('Calc2'!B18833*'Calc1'!B10969*'11'!D$17/'11'!B$17),B12861+B13471)</f>
        <v>0</v>
      </c>
      <c r="C14083" s="10"/>
    </row>
    <row r="14084" spans="1:3">
      <c r="A14084" s="21">
        <v>546</v>
      </c>
      <c r="B14084" s="24">
        <f>MAX(0-('Calc2'!B18834*'Calc1'!B10970*'11'!D$17/'11'!B$17),B12862+B13472)</f>
        <v>0</v>
      </c>
      <c r="C14084" s="10"/>
    </row>
    <row r="14085" spans="1:3">
      <c r="A14085" s="21">
        <v>547</v>
      </c>
      <c r="B14085" s="24">
        <f>MAX(0-('Calc2'!B18835*'Calc1'!B10971*'11'!D$17/'11'!B$17),B12863+B13473)</f>
        <v>0</v>
      </c>
      <c r="C14085" s="10"/>
    </row>
    <row r="14086" spans="1:3">
      <c r="A14086" s="21">
        <v>548</v>
      </c>
      <c r="B14086" s="24">
        <f>MAX(0-('Calc2'!B18836*'Calc1'!B10972*'11'!D$17/'11'!B$17),B12864+B13474)</f>
        <v>0</v>
      </c>
      <c r="C14086" s="10"/>
    </row>
    <row r="14087" spans="1:3">
      <c r="A14087" s="21">
        <v>549</v>
      </c>
      <c r="B14087" s="24">
        <f>MAX(0-('Calc2'!B18837*'Calc1'!B10973*'11'!D$17/'11'!B$17),B12865+B13475)</f>
        <v>0</v>
      </c>
      <c r="C14087" s="10"/>
    </row>
    <row r="14088" spans="1:3">
      <c r="A14088" s="21">
        <v>550</v>
      </c>
      <c r="B14088" s="24">
        <f>MAX(0-('Calc2'!B18838*'Calc1'!B10974*'11'!D$17/'11'!B$17),B12866+B13476)</f>
        <v>0</v>
      </c>
      <c r="C14088" s="10"/>
    </row>
    <row r="14089" spans="1:3">
      <c r="A14089" s="21">
        <v>551</v>
      </c>
      <c r="B14089" s="24">
        <f>MAX(0-('Calc2'!B18839*'Calc1'!B10975*'11'!D$17/'11'!B$17),B12867+B13477)</f>
        <v>0</v>
      </c>
      <c r="C14089" s="10"/>
    </row>
    <row r="14090" spans="1:3">
      <c r="A14090" s="21">
        <v>552</v>
      </c>
      <c r="B14090" s="24">
        <f>MAX(0-('Calc2'!B18840*'Calc1'!B10976*'11'!D$17/'11'!B$17),B12868+B13478)</f>
        <v>0</v>
      </c>
      <c r="C14090" s="10"/>
    </row>
    <row r="14091" spans="1:3">
      <c r="A14091" s="21">
        <v>553</v>
      </c>
      <c r="B14091" s="24">
        <f>MAX(0-('Calc2'!B18841*'Calc1'!B10977*'11'!D$17/'11'!B$17),B12869+B13479)</f>
        <v>0</v>
      </c>
      <c r="C14091" s="10"/>
    </row>
    <row r="14092" spans="1:3">
      <c r="A14092" s="21">
        <v>554</v>
      </c>
      <c r="B14092" s="24">
        <f>MAX(0-('Calc2'!B18842*'Calc1'!B10978*'11'!D$17/'11'!B$17),B12870+B13480)</f>
        <v>0</v>
      </c>
      <c r="C14092" s="10"/>
    </row>
    <row r="14093" spans="1:3">
      <c r="A14093" s="21">
        <v>555</v>
      </c>
      <c r="B14093" s="24">
        <f>MAX(0-('Calc2'!B18843*'Calc1'!B10979*'11'!D$17/'11'!B$17),B12871+B13481)</f>
        <v>0</v>
      </c>
      <c r="C14093" s="10"/>
    </row>
    <row r="14094" spans="1:3">
      <c r="A14094" s="21">
        <v>556</v>
      </c>
      <c r="B14094" s="24">
        <f>MAX(0-('Calc2'!B18844*'Calc1'!B10980*'11'!D$17/'11'!B$17),B12872+B13482)</f>
        <v>0</v>
      </c>
      <c r="C14094" s="10"/>
    </row>
    <row r="14095" spans="1:3">
      <c r="A14095" s="21">
        <v>557</v>
      </c>
      <c r="B14095" s="24">
        <f>MAX(0-('Calc2'!B18845*'Calc1'!B10981*'11'!D$17/'11'!B$17),B12873+B13483)</f>
        <v>0</v>
      </c>
      <c r="C14095" s="10"/>
    </row>
    <row r="14096" spans="1:3">
      <c r="A14096" s="21">
        <v>558</v>
      </c>
      <c r="B14096" s="24">
        <f>MAX(0-('Calc2'!B18846*'Calc1'!B10982*'11'!D$17/'11'!B$17),B12874+B13484)</f>
        <v>0</v>
      </c>
      <c r="C14096" s="10"/>
    </row>
    <row r="14097" spans="1:3">
      <c r="A14097" s="21">
        <v>559</v>
      </c>
      <c r="B14097" s="24">
        <f>MAX(0-('Calc2'!B18847*'Calc1'!B10983*'11'!D$17/'11'!B$17),B12875+B13485)</f>
        <v>0</v>
      </c>
      <c r="C14097" s="10"/>
    </row>
    <row r="14098" spans="1:3">
      <c r="A14098" s="21">
        <v>560</v>
      </c>
      <c r="B14098" s="24">
        <f>MAX(0-('Calc2'!B18848*'Calc1'!B10984*'11'!D$17/'11'!B$17),B12876+B13486)</f>
        <v>0</v>
      </c>
      <c r="C14098" s="10"/>
    </row>
    <row r="14099" spans="1:3">
      <c r="A14099" s="21">
        <v>561</v>
      </c>
      <c r="B14099" s="24">
        <f>MAX(0-('Calc2'!B18849*'Calc1'!B10985*'11'!D$17/'11'!B$17),B12877+B13487)</f>
        <v>0</v>
      </c>
      <c r="C14099" s="10"/>
    </row>
    <row r="14100" spans="1:3">
      <c r="A14100" s="21">
        <v>562</v>
      </c>
      <c r="B14100" s="24">
        <f>MAX(0-('Calc2'!B18850*'Calc1'!B10986*'11'!D$17/'11'!B$17),B12878+B13488)</f>
        <v>0</v>
      </c>
      <c r="C14100" s="10"/>
    </row>
    <row r="14101" spans="1:3">
      <c r="A14101" s="21">
        <v>563</v>
      </c>
      <c r="B14101" s="24">
        <f>MAX(0-('Calc2'!B18851*'Calc1'!B10987*'11'!D$17/'11'!B$17),B12879+B13489)</f>
        <v>0</v>
      </c>
      <c r="C14101" s="10"/>
    </row>
    <row r="14102" spans="1:3">
      <c r="A14102" s="21">
        <v>564</v>
      </c>
      <c r="B14102" s="24">
        <f>MAX(0-('Calc2'!B18852*'Calc1'!B10988*'11'!D$17/'11'!B$17),B12880+B13490)</f>
        <v>0</v>
      </c>
      <c r="C14102" s="10"/>
    </row>
    <row r="14103" spans="1:3">
      <c r="A14103" s="21">
        <v>565</v>
      </c>
      <c r="B14103" s="24">
        <f>MAX(0-('Calc2'!B18853*'Calc1'!B10989*'11'!D$17/'11'!B$17),B12881+B13491)</f>
        <v>0</v>
      </c>
      <c r="C14103" s="10"/>
    </row>
    <row r="14104" spans="1:3">
      <c r="A14104" s="21">
        <v>566</v>
      </c>
      <c r="B14104" s="24">
        <f>MAX(0-('Calc2'!B18854*'Calc1'!B10990*'11'!D$17/'11'!B$17),B12882+B13492)</f>
        <v>0</v>
      </c>
      <c r="C14104" s="10"/>
    </row>
    <row r="14105" spans="1:3">
      <c r="A14105" s="21">
        <v>567</v>
      </c>
      <c r="B14105" s="24">
        <f>MAX(0-('Calc2'!B18855*'Calc1'!B10991*'11'!D$17/'11'!B$17),B12883+B13493)</f>
        <v>0</v>
      </c>
      <c r="C14105" s="10"/>
    </row>
    <row r="14106" spans="1:3">
      <c r="A14106" s="21">
        <v>568</v>
      </c>
      <c r="B14106" s="24">
        <f>MAX(0-('Calc2'!B18856*'Calc1'!B10992*'11'!D$17/'11'!B$17),B12884+B13494)</f>
        <v>0</v>
      </c>
      <c r="C14106" s="10"/>
    </row>
    <row r="14107" spans="1:3">
      <c r="A14107" s="21">
        <v>569</v>
      </c>
      <c r="B14107" s="24">
        <f>MAX(0-('Calc2'!B18857*'Calc1'!B10993*'11'!D$17/'11'!B$17),B12885+B13495)</f>
        <v>0</v>
      </c>
      <c r="C14107" s="10"/>
    </row>
    <row r="14108" spans="1:3">
      <c r="A14108" s="21">
        <v>570</v>
      </c>
      <c r="B14108" s="24">
        <f>MAX(0-('Calc2'!B18858*'Calc1'!B10994*'11'!D$17/'11'!B$17),B12886+B13496)</f>
        <v>0</v>
      </c>
      <c r="C14108" s="10"/>
    </row>
    <row r="14109" spans="1:3">
      <c r="A14109" s="21">
        <v>571</v>
      </c>
      <c r="B14109" s="24">
        <f>MAX(0-('Calc2'!B18859*'Calc1'!B10995*'11'!D$17/'11'!B$17),B12887+B13497)</f>
        <v>0</v>
      </c>
      <c r="C14109" s="10"/>
    </row>
    <row r="14110" spans="1:3">
      <c r="A14110" s="21">
        <v>572</v>
      </c>
      <c r="B14110" s="24">
        <f>MAX(0-('Calc2'!B18860*'Calc1'!B10996*'11'!D$17/'11'!B$17),B12888+B13498)</f>
        <v>0</v>
      </c>
      <c r="C14110" s="10"/>
    </row>
    <row r="14111" spans="1:3">
      <c r="A14111" s="21">
        <v>573</v>
      </c>
      <c r="B14111" s="24">
        <f>MAX(0-('Calc2'!B18861*'Calc1'!B10997*'11'!D$17/'11'!B$17),B12889+B13499)</f>
        <v>0</v>
      </c>
      <c r="C14111" s="10"/>
    </row>
    <row r="14112" spans="1:3">
      <c r="A14112" s="21">
        <v>574</v>
      </c>
      <c r="B14112" s="24">
        <f>MAX(0-('Calc2'!B18862*'Calc1'!B10998*'11'!D$17/'11'!B$17),B12890+B13500)</f>
        <v>0</v>
      </c>
      <c r="C14112" s="10"/>
    </row>
    <row r="14113" spans="1:3">
      <c r="A14113" s="21">
        <v>575</v>
      </c>
      <c r="B14113" s="24">
        <f>MAX(0-('Calc2'!B18863*'Calc1'!B10999*'11'!D$17/'11'!B$17),B12891+B13501)</f>
        <v>0</v>
      </c>
      <c r="C14113" s="10"/>
    </row>
    <row r="14114" spans="1:3">
      <c r="A14114" s="21">
        <v>576</v>
      </c>
      <c r="B14114" s="24">
        <f>MAX(0-('Calc2'!B18864*'Calc1'!B11000*'11'!D$17/'11'!B$17),B12892+B13502)</f>
        <v>0</v>
      </c>
      <c r="C14114" s="10"/>
    </row>
    <row r="14115" spans="1:3">
      <c r="A14115" s="21">
        <v>577</v>
      </c>
      <c r="B14115" s="24">
        <f>MAX(0-('Calc2'!B18865*'Calc1'!B11001*'11'!D$17/'11'!B$17),B12893+B13503)</f>
        <v>0</v>
      </c>
      <c r="C14115" s="10"/>
    </row>
    <row r="14116" spans="1:3">
      <c r="A14116" s="21">
        <v>578</v>
      </c>
      <c r="B14116" s="24">
        <f>MAX(0-('Calc2'!B18866*'Calc1'!B11002*'11'!D$17/'11'!B$17),B12894+B13504)</f>
        <v>0</v>
      </c>
      <c r="C14116" s="10"/>
    </row>
    <row r="14117" spans="1:3">
      <c r="A14117" s="21">
        <v>579</v>
      </c>
      <c r="B14117" s="24">
        <f>MAX(0-('Calc2'!B18867*'Calc1'!B11003*'11'!D$17/'11'!B$17),B12895+B13505)</f>
        <v>0</v>
      </c>
      <c r="C14117" s="10"/>
    </row>
    <row r="14118" spans="1:3">
      <c r="A14118" s="21">
        <v>580</v>
      </c>
      <c r="B14118" s="24">
        <f>MAX(0-('Calc2'!B18868*'Calc1'!B11004*'11'!D$17/'11'!B$17),B12896+B13506)</f>
        <v>0</v>
      </c>
      <c r="C14118" s="10"/>
    </row>
    <row r="14119" spans="1:3">
      <c r="A14119" s="21">
        <v>581</v>
      </c>
      <c r="B14119" s="24">
        <f>MAX(0-('Calc2'!B18869*'Calc1'!B11005*'11'!D$17/'11'!B$17),B12897+B13507)</f>
        <v>0</v>
      </c>
      <c r="C14119" s="10"/>
    </row>
    <row r="14120" spans="1:3">
      <c r="A14120" s="21">
        <v>582</v>
      </c>
      <c r="B14120" s="24">
        <f>MAX(0-('Calc2'!B18870*'Calc1'!B11006*'11'!D$17/'11'!B$17),B12898+B13508)</f>
        <v>0</v>
      </c>
      <c r="C14120" s="10"/>
    </row>
    <row r="14121" spans="1:3">
      <c r="A14121" s="21">
        <v>583</v>
      </c>
      <c r="B14121" s="24">
        <f>MAX(0-('Calc2'!B18871*'Calc1'!B11007*'11'!D$17/'11'!B$17),B12899+B13509)</f>
        <v>0</v>
      </c>
      <c r="C14121" s="10"/>
    </row>
    <row r="14122" spans="1:3">
      <c r="A14122" s="21">
        <v>584</v>
      </c>
      <c r="B14122" s="24">
        <f>MAX(0-('Calc2'!B18872*'Calc1'!B11008*'11'!D$17/'11'!B$17),B12900+B13510)</f>
        <v>0</v>
      </c>
      <c r="C14122" s="10"/>
    </row>
    <row r="14123" spans="1:3">
      <c r="A14123" s="21">
        <v>585</v>
      </c>
      <c r="B14123" s="24">
        <f>MAX(0-('Calc2'!B18873*'Calc1'!B11009*'11'!D$17/'11'!B$17),B12901+B13511)</f>
        <v>0</v>
      </c>
      <c r="C14123" s="10"/>
    </row>
    <row r="14124" spans="1:3">
      <c r="A14124" s="21">
        <v>586</v>
      </c>
      <c r="B14124" s="24">
        <f>MAX(0-('Calc2'!B18874*'Calc1'!B11010*'11'!D$17/'11'!B$17),B12902+B13512)</f>
        <v>0</v>
      </c>
      <c r="C14124" s="10"/>
    </row>
    <row r="14125" spans="1:3">
      <c r="A14125" s="21">
        <v>587</v>
      </c>
      <c r="B14125" s="24">
        <f>MAX(0-('Calc2'!B18875*'Calc1'!B11011*'11'!D$17/'11'!B$17),B12903+B13513)</f>
        <v>0</v>
      </c>
      <c r="C14125" s="10"/>
    </row>
    <row r="14126" spans="1:3">
      <c r="A14126" s="21">
        <v>588</v>
      </c>
      <c r="B14126" s="24">
        <f>MAX(0-('Calc2'!B18876*'Calc1'!B11012*'11'!D$17/'11'!B$17),B12904+B13514)</f>
        <v>0</v>
      </c>
      <c r="C14126" s="10"/>
    </row>
    <row r="14127" spans="1:3">
      <c r="A14127" s="21">
        <v>589</v>
      </c>
      <c r="B14127" s="24">
        <f>MAX(0-('Calc2'!B18877*'Calc1'!B11013*'11'!D$17/'11'!B$17),B12905+B13515)</f>
        <v>0</v>
      </c>
      <c r="C14127" s="10"/>
    </row>
    <row r="14128" spans="1:3">
      <c r="A14128" s="21">
        <v>590</v>
      </c>
      <c r="B14128" s="24">
        <f>MAX(0-('Calc2'!B18878*'Calc1'!B11014*'11'!D$17/'11'!B$17),B12906+B13516)</f>
        <v>0</v>
      </c>
      <c r="C14128" s="10"/>
    </row>
    <row r="14129" spans="1:3">
      <c r="A14129" s="21">
        <v>591</v>
      </c>
      <c r="B14129" s="24">
        <f>MAX(0-('Calc2'!B18879*'Calc1'!B11015*'11'!D$17/'11'!B$17),B12907+B13517)</f>
        <v>0</v>
      </c>
      <c r="C14129" s="10"/>
    </row>
    <row r="14130" spans="1:3">
      <c r="A14130" s="21">
        <v>592</v>
      </c>
      <c r="B14130" s="24">
        <f>MAX(0-('Calc2'!B18880*'Calc1'!B11016*'11'!D$17/'11'!B$17),B12908+B13518)</f>
        <v>0</v>
      </c>
      <c r="C14130" s="10"/>
    </row>
    <row r="14131" spans="1:3">
      <c r="A14131" s="21">
        <v>593</v>
      </c>
      <c r="B14131" s="24">
        <f>MAX(0-('Calc2'!B18881*'Calc1'!B11017*'11'!D$17/'11'!B$17),B12909+B13519)</f>
        <v>0</v>
      </c>
      <c r="C14131" s="10"/>
    </row>
    <row r="14132" spans="1:3">
      <c r="A14132" s="21">
        <v>594</v>
      </c>
      <c r="B14132" s="24">
        <f>MAX(0-('Calc2'!B18882*'Calc1'!B11018*'11'!D$17/'11'!B$17),B12910+B13520)</f>
        <v>0</v>
      </c>
      <c r="C14132" s="10"/>
    </row>
    <row r="14133" spans="1:3">
      <c r="A14133" s="21">
        <v>595</v>
      </c>
      <c r="B14133" s="24">
        <f>MAX(0-('Calc2'!B18883*'Calc1'!B11019*'11'!D$17/'11'!B$17),B12911+B13521)</f>
        <v>0</v>
      </c>
      <c r="C14133" s="10"/>
    </row>
    <row r="14134" spans="1:3">
      <c r="A14134" s="21">
        <v>596</v>
      </c>
      <c r="B14134" s="24">
        <f>MAX(0-('Calc2'!B18884*'Calc1'!B11020*'11'!D$17/'11'!B$17),B12912+B13522)</f>
        <v>0</v>
      </c>
      <c r="C14134" s="10"/>
    </row>
    <row r="14135" spans="1:3">
      <c r="A14135" s="21">
        <v>597</v>
      </c>
      <c r="B14135" s="24">
        <f>MAX(0-('Calc2'!B18885*'Calc1'!B11021*'11'!D$17/'11'!B$17),B12913+B13523)</f>
        <v>0</v>
      </c>
      <c r="C14135" s="10"/>
    </row>
    <row r="14136" spans="1:3">
      <c r="A14136" s="21">
        <v>598</v>
      </c>
      <c r="B14136" s="24">
        <f>MAX(0-('Calc2'!B18886*'Calc1'!B11022*'11'!D$17/'11'!B$17),B12914+B13524)</f>
        <v>0</v>
      </c>
      <c r="C14136" s="10"/>
    </row>
    <row r="14137" spans="1:3">
      <c r="A14137" s="21">
        <v>599</v>
      </c>
      <c r="B14137" s="24">
        <f>MAX(0-('Calc2'!B18887*'Calc1'!B11023*'11'!D$17/'11'!B$17),B12915+B13525)</f>
        <v>0</v>
      </c>
      <c r="C14137" s="10"/>
    </row>
    <row r="14138" spans="1:3">
      <c r="A14138" s="21">
        <v>600</v>
      </c>
      <c r="B14138" s="24">
        <f>MAX(0-('Calc2'!B18888*'Calc1'!B11024*'11'!D$17/'11'!B$17),B12916+B13526)</f>
        <v>0</v>
      </c>
      <c r="C14138" s="10"/>
    </row>
    <row r="14140" spans="1:3" ht="21" customHeight="1">
      <c r="A14140" s="1" t="s">
        <v>880</v>
      </c>
    </row>
    <row r="14141" spans="1:3">
      <c r="A14141" s="2" t="s">
        <v>255</v>
      </c>
    </row>
    <row r="14142" spans="1:3">
      <c r="A14142" s="12" t="s">
        <v>310</v>
      </c>
    </row>
    <row r="14143" spans="1:3">
      <c r="A14143" s="2" t="s">
        <v>881</v>
      </c>
    </row>
    <row r="14145" spans="1:3">
      <c r="B14145" s="3" t="s">
        <v>882</v>
      </c>
    </row>
    <row r="14146" spans="1:3">
      <c r="A14146" s="21">
        <v>1</v>
      </c>
      <c r="B14146" s="6">
        <f>'935'!C7&lt;&gt;"VOID"</f>
        <v>0</v>
      </c>
      <c r="C14146" s="10"/>
    </row>
    <row r="14147" spans="1:3">
      <c r="A14147" s="21">
        <v>2</v>
      </c>
      <c r="B14147" s="6">
        <f>'935'!C8&lt;&gt;"VOID"</f>
        <v>0</v>
      </c>
      <c r="C14147" s="10"/>
    </row>
    <row r="14148" spans="1:3">
      <c r="A14148" s="21">
        <v>3</v>
      </c>
      <c r="B14148" s="6">
        <f>'935'!C9&lt;&gt;"VOID"</f>
        <v>0</v>
      </c>
      <c r="C14148" s="10"/>
    </row>
    <row r="14149" spans="1:3">
      <c r="A14149" s="21">
        <v>4</v>
      </c>
      <c r="B14149" s="6">
        <f>'935'!C10&lt;&gt;"VOID"</f>
        <v>0</v>
      </c>
      <c r="C14149" s="10"/>
    </row>
    <row r="14150" spans="1:3">
      <c r="A14150" s="21">
        <v>5</v>
      </c>
      <c r="B14150" s="6">
        <f>'935'!C11&lt;&gt;"VOID"</f>
        <v>0</v>
      </c>
      <c r="C14150" s="10"/>
    </row>
    <row r="14151" spans="1:3">
      <c r="A14151" s="21">
        <v>6</v>
      </c>
      <c r="B14151" s="6">
        <f>'935'!C12&lt;&gt;"VOID"</f>
        <v>0</v>
      </c>
      <c r="C14151" s="10"/>
    </row>
    <row r="14152" spans="1:3">
      <c r="A14152" s="21">
        <v>7</v>
      </c>
      <c r="B14152" s="6">
        <f>'935'!C13&lt;&gt;"VOID"</f>
        <v>0</v>
      </c>
      <c r="C14152" s="10"/>
    </row>
    <row r="14153" spans="1:3">
      <c r="A14153" s="21">
        <v>8</v>
      </c>
      <c r="B14153" s="6">
        <f>'935'!C14&lt;&gt;"VOID"</f>
        <v>0</v>
      </c>
      <c r="C14153" s="10"/>
    </row>
    <row r="14154" spans="1:3">
      <c r="A14154" s="21">
        <v>9</v>
      </c>
      <c r="B14154" s="6">
        <f>'935'!C15&lt;&gt;"VOID"</f>
        <v>0</v>
      </c>
      <c r="C14154" s="10"/>
    </row>
    <row r="14155" spans="1:3">
      <c r="A14155" s="21">
        <v>10</v>
      </c>
      <c r="B14155" s="6">
        <f>'935'!C16&lt;&gt;"VOID"</f>
        <v>0</v>
      </c>
      <c r="C14155" s="10"/>
    </row>
    <row r="14156" spans="1:3">
      <c r="A14156" s="21">
        <v>11</v>
      </c>
      <c r="B14156" s="6">
        <f>'935'!C17&lt;&gt;"VOID"</f>
        <v>0</v>
      </c>
      <c r="C14156" s="10"/>
    </row>
    <row r="14157" spans="1:3">
      <c r="A14157" s="21">
        <v>12</v>
      </c>
      <c r="B14157" s="6">
        <f>'935'!C18&lt;&gt;"VOID"</f>
        <v>0</v>
      </c>
      <c r="C14157" s="10"/>
    </row>
    <row r="14158" spans="1:3">
      <c r="A14158" s="21">
        <v>13</v>
      </c>
      <c r="B14158" s="6">
        <f>'935'!C19&lt;&gt;"VOID"</f>
        <v>0</v>
      </c>
      <c r="C14158" s="10"/>
    </row>
    <row r="14159" spans="1:3">
      <c r="A14159" s="21">
        <v>14</v>
      </c>
      <c r="B14159" s="6">
        <f>'935'!C20&lt;&gt;"VOID"</f>
        <v>0</v>
      </c>
      <c r="C14159" s="10"/>
    </row>
    <row r="14160" spans="1:3">
      <c r="A14160" s="21">
        <v>15</v>
      </c>
      <c r="B14160" s="6">
        <f>'935'!C21&lt;&gt;"VOID"</f>
        <v>0</v>
      </c>
      <c r="C14160" s="10"/>
    </row>
    <row r="14161" spans="1:3">
      <c r="A14161" s="21">
        <v>16</v>
      </c>
      <c r="B14161" s="6">
        <f>'935'!C22&lt;&gt;"VOID"</f>
        <v>0</v>
      </c>
      <c r="C14161" s="10"/>
    </row>
    <row r="14162" spans="1:3">
      <c r="A14162" s="21">
        <v>17</v>
      </c>
      <c r="B14162" s="6">
        <f>'935'!C23&lt;&gt;"VOID"</f>
        <v>0</v>
      </c>
      <c r="C14162" s="10"/>
    </row>
    <row r="14163" spans="1:3">
      <c r="A14163" s="21">
        <v>18</v>
      </c>
      <c r="B14163" s="6">
        <f>'935'!C24&lt;&gt;"VOID"</f>
        <v>0</v>
      </c>
      <c r="C14163" s="10"/>
    </row>
    <row r="14164" spans="1:3">
      <c r="A14164" s="21">
        <v>19</v>
      </c>
      <c r="B14164" s="6">
        <f>'935'!C25&lt;&gt;"VOID"</f>
        <v>0</v>
      </c>
      <c r="C14164" s="10"/>
    </row>
    <row r="14165" spans="1:3">
      <c r="A14165" s="21">
        <v>20</v>
      </c>
      <c r="B14165" s="6">
        <f>'935'!C26&lt;&gt;"VOID"</f>
        <v>0</v>
      </c>
      <c r="C14165" s="10"/>
    </row>
    <row r="14166" spans="1:3">
      <c r="A14166" s="21">
        <v>21</v>
      </c>
      <c r="B14166" s="6">
        <f>'935'!C27&lt;&gt;"VOID"</f>
        <v>0</v>
      </c>
      <c r="C14166" s="10"/>
    </row>
    <row r="14167" spans="1:3">
      <c r="A14167" s="21">
        <v>22</v>
      </c>
      <c r="B14167" s="6">
        <f>'935'!C28&lt;&gt;"VOID"</f>
        <v>0</v>
      </c>
      <c r="C14167" s="10"/>
    </row>
    <row r="14168" spans="1:3">
      <c r="A14168" s="21">
        <v>23</v>
      </c>
      <c r="B14168" s="6">
        <f>'935'!C29&lt;&gt;"VOID"</f>
        <v>0</v>
      </c>
      <c r="C14168" s="10"/>
    </row>
    <row r="14169" spans="1:3">
      <c r="A14169" s="21">
        <v>24</v>
      </c>
      <c r="B14169" s="6">
        <f>'935'!C30&lt;&gt;"VOID"</f>
        <v>0</v>
      </c>
      <c r="C14169" s="10"/>
    </row>
    <row r="14170" spans="1:3">
      <c r="A14170" s="21">
        <v>25</v>
      </c>
      <c r="B14170" s="6">
        <f>'935'!C31&lt;&gt;"VOID"</f>
        <v>0</v>
      </c>
      <c r="C14170" s="10"/>
    </row>
    <row r="14171" spans="1:3">
      <c r="A14171" s="21">
        <v>26</v>
      </c>
      <c r="B14171" s="6">
        <f>'935'!C32&lt;&gt;"VOID"</f>
        <v>0</v>
      </c>
      <c r="C14171" s="10"/>
    </row>
    <row r="14172" spans="1:3">
      <c r="A14172" s="21">
        <v>27</v>
      </c>
      <c r="B14172" s="6">
        <f>'935'!C33&lt;&gt;"VOID"</f>
        <v>0</v>
      </c>
      <c r="C14172" s="10"/>
    </row>
    <row r="14173" spans="1:3">
      <c r="A14173" s="21">
        <v>28</v>
      </c>
      <c r="B14173" s="6">
        <f>'935'!C34&lt;&gt;"VOID"</f>
        <v>0</v>
      </c>
      <c r="C14173" s="10"/>
    </row>
    <row r="14174" spans="1:3">
      <c r="A14174" s="21">
        <v>29</v>
      </c>
      <c r="B14174" s="6">
        <f>'935'!C35&lt;&gt;"VOID"</f>
        <v>0</v>
      </c>
      <c r="C14174" s="10"/>
    </row>
    <row r="14175" spans="1:3">
      <c r="A14175" s="21">
        <v>30</v>
      </c>
      <c r="B14175" s="6">
        <f>'935'!C36&lt;&gt;"VOID"</f>
        <v>0</v>
      </c>
      <c r="C14175" s="10"/>
    </row>
    <row r="14176" spans="1:3">
      <c r="A14176" s="21">
        <v>31</v>
      </c>
      <c r="B14176" s="6">
        <f>'935'!C37&lt;&gt;"VOID"</f>
        <v>0</v>
      </c>
      <c r="C14176" s="10"/>
    </row>
    <row r="14177" spans="1:3">
      <c r="A14177" s="21">
        <v>32</v>
      </c>
      <c r="B14177" s="6">
        <f>'935'!C38&lt;&gt;"VOID"</f>
        <v>0</v>
      </c>
      <c r="C14177" s="10"/>
    </row>
    <row r="14178" spans="1:3">
      <c r="A14178" s="21">
        <v>33</v>
      </c>
      <c r="B14178" s="6">
        <f>'935'!C39&lt;&gt;"VOID"</f>
        <v>0</v>
      </c>
      <c r="C14178" s="10"/>
    </row>
    <row r="14179" spans="1:3">
      <c r="A14179" s="21">
        <v>34</v>
      </c>
      <c r="B14179" s="6">
        <f>'935'!C40&lt;&gt;"VOID"</f>
        <v>0</v>
      </c>
      <c r="C14179" s="10"/>
    </row>
    <row r="14180" spans="1:3">
      <c r="A14180" s="21">
        <v>35</v>
      </c>
      <c r="B14180" s="6">
        <f>'935'!C41&lt;&gt;"VOID"</f>
        <v>0</v>
      </c>
      <c r="C14180" s="10"/>
    </row>
    <row r="14181" spans="1:3">
      <c r="A14181" s="21">
        <v>36</v>
      </c>
      <c r="B14181" s="6">
        <f>'935'!C42&lt;&gt;"VOID"</f>
        <v>0</v>
      </c>
      <c r="C14181" s="10"/>
    </row>
    <row r="14182" spans="1:3">
      <c r="A14182" s="21">
        <v>37</v>
      </c>
      <c r="B14182" s="6">
        <f>'935'!C43&lt;&gt;"VOID"</f>
        <v>0</v>
      </c>
      <c r="C14182" s="10"/>
    </row>
    <row r="14183" spans="1:3">
      <c r="A14183" s="21">
        <v>38</v>
      </c>
      <c r="B14183" s="6">
        <f>'935'!C44&lt;&gt;"VOID"</f>
        <v>0</v>
      </c>
      <c r="C14183" s="10"/>
    </row>
    <row r="14184" spans="1:3">
      <c r="A14184" s="21">
        <v>39</v>
      </c>
      <c r="B14184" s="6">
        <f>'935'!C45&lt;&gt;"VOID"</f>
        <v>0</v>
      </c>
      <c r="C14184" s="10"/>
    </row>
    <row r="14185" spans="1:3">
      <c r="A14185" s="21">
        <v>40</v>
      </c>
      <c r="B14185" s="6">
        <f>'935'!C46&lt;&gt;"VOID"</f>
        <v>0</v>
      </c>
      <c r="C14185" s="10"/>
    </row>
    <row r="14186" spans="1:3">
      <c r="A14186" s="21">
        <v>41</v>
      </c>
      <c r="B14186" s="6">
        <f>'935'!C47&lt;&gt;"VOID"</f>
        <v>0</v>
      </c>
      <c r="C14186" s="10"/>
    </row>
    <row r="14187" spans="1:3">
      <c r="A14187" s="21">
        <v>42</v>
      </c>
      <c r="B14187" s="6">
        <f>'935'!C48&lt;&gt;"VOID"</f>
        <v>0</v>
      </c>
      <c r="C14187" s="10"/>
    </row>
    <row r="14188" spans="1:3">
      <c r="A14188" s="21">
        <v>43</v>
      </c>
      <c r="B14188" s="6">
        <f>'935'!C49&lt;&gt;"VOID"</f>
        <v>0</v>
      </c>
      <c r="C14188" s="10"/>
    </row>
    <row r="14189" spans="1:3">
      <c r="A14189" s="21">
        <v>44</v>
      </c>
      <c r="B14189" s="6">
        <f>'935'!C50&lt;&gt;"VOID"</f>
        <v>0</v>
      </c>
      <c r="C14189" s="10"/>
    </row>
    <row r="14190" spans="1:3">
      <c r="A14190" s="21">
        <v>45</v>
      </c>
      <c r="B14190" s="6">
        <f>'935'!C51&lt;&gt;"VOID"</f>
        <v>0</v>
      </c>
      <c r="C14190" s="10"/>
    </row>
    <row r="14191" spans="1:3">
      <c r="A14191" s="21">
        <v>46</v>
      </c>
      <c r="B14191" s="6">
        <f>'935'!C52&lt;&gt;"VOID"</f>
        <v>0</v>
      </c>
      <c r="C14191" s="10"/>
    </row>
    <row r="14192" spans="1:3">
      <c r="A14192" s="21">
        <v>47</v>
      </c>
      <c r="B14192" s="6">
        <f>'935'!C53&lt;&gt;"VOID"</f>
        <v>0</v>
      </c>
      <c r="C14192" s="10"/>
    </row>
    <row r="14193" spans="1:3">
      <c r="A14193" s="21">
        <v>48</v>
      </c>
      <c r="B14193" s="6">
        <f>'935'!C54&lt;&gt;"VOID"</f>
        <v>0</v>
      </c>
      <c r="C14193" s="10"/>
    </row>
    <row r="14194" spans="1:3">
      <c r="A14194" s="21">
        <v>49</v>
      </c>
      <c r="B14194" s="6">
        <f>'935'!C55&lt;&gt;"VOID"</f>
        <v>0</v>
      </c>
      <c r="C14194" s="10"/>
    </row>
    <row r="14195" spans="1:3">
      <c r="A14195" s="21">
        <v>50</v>
      </c>
      <c r="B14195" s="6">
        <f>'935'!C56&lt;&gt;"VOID"</f>
        <v>0</v>
      </c>
      <c r="C14195" s="10"/>
    </row>
    <row r="14196" spans="1:3">
      <c r="A14196" s="21">
        <v>51</v>
      </c>
      <c r="B14196" s="6">
        <f>'935'!C57&lt;&gt;"VOID"</f>
        <v>0</v>
      </c>
      <c r="C14196" s="10"/>
    </row>
    <row r="14197" spans="1:3">
      <c r="A14197" s="21">
        <v>52</v>
      </c>
      <c r="B14197" s="6">
        <f>'935'!C58&lt;&gt;"VOID"</f>
        <v>0</v>
      </c>
      <c r="C14197" s="10"/>
    </row>
    <row r="14198" spans="1:3">
      <c r="A14198" s="21">
        <v>53</v>
      </c>
      <c r="B14198" s="6">
        <f>'935'!C59&lt;&gt;"VOID"</f>
        <v>0</v>
      </c>
      <c r="C14198" s="10"/>
    </row>
    <row r="14199" spans="1:3">
      <c r="A14199" s="21">
        <v>54</v>
      </c>
      <c r="B14199" s="6">
        <f>'935'!C60&lt;&gt;"VOID"</f>
        <v>0</v>
      </c>
      <c r="C14199" s="10"/>
    </row>
    <row r="14200" spans="1:3">
      <c r="A14200" s="21">
        <v>55</v>
      </c>
      <c r="B14200" s="6">
        <f>'935'!C61&lt;&gt;"VOID"</f>
        <v>0</v>
      </c>
      <c r="C14200" s="10"/>
    </row>
    <row r="14201" spans="1:3">
      <c r="A14201" s="21">
        <v>56</v>
      </c>
      <c r="B14201" s="6">
        <f>'935'!C62&lt;&gt;"VOID"</f>
        <v>0</v>
      </c>
      <c r="C14201" s="10"/>
    </row>
    <row r="14202" spans="1:3">
      <c r="A14202" s="21">
        <v>57</v>
      </c>
      <c r="B14202" s="6">
        <f>'935'!C63&lt;&gt;"VOID"</f>
        <v>0</v>
      </c>
      <c r="C14202" s="10"/>
    </row>
    <row r="14203" spans="1:3">
      <c r="A14203" s="21">
        <v>58</v>
      </c>
      <c r="B14203" s="6">
        <f>'935'!C64&lt;&gt;"VOID"</f>
        <v>0</v>
      </c>
      <c r="C14203" s="10"/>
    </row>
    <row r="14204" spans="1:3">
      <c r="A14204" s="21">
        <v>59</v>
      </c>
      <c r="B14204" s="6">
        <f>'935'!C65&lt;&gt;"VOID"</f>
        <v>0</v>
      </c>
      <c r="C14204" s="10"/>
    </row>
    <row r="14205" spans="1:3">
      <c r="A14205" s="21">
        <v>60</v>
      </c>
      <c r="B14205" s="6">
        <f>'935'!C66&lt;&gt;"VOID"</f>
        <v>0</v>
      </c>
      <c r="C14205" s="10"/>
    </row>
    <row r="14206" spans="1:3">
      <c r="A14206" s="21">
        <v>61</v>
      </c>
      <c r="B14206" s="6">
        <f>'935'!C67&lt;&gt;"VOID"</f>
        <v>0</v>
      </c>
      <c r="C14206" s="10"/>
    </row>
    <row r="14207" spans="1:3">
      <c r="A14207" s="21">
        <v>62</v>
      </c>
      <c r="B14207" s="6">
        <f>'935'!C68&lt;&gt;"VOID"</f>
        <v>0</v>
      </c>
      <c r="C14207" s="10"/>
    </row>
    <row r="14208" spans="1:3">
      <c r="A14208" s="21">
        <v>63</v>
      </c>
      <c r="B14208" s="6">
        <f>'935'!C69&lt;&gt;"VOID"</f>
        <v>0</v>
      </c>
      <c r="C14208" s="10"/>
    </row>
    <row r="14209" spans="1:3">
      <c r="A14209" s="21">
        <v>64</v>
      </c>
      <c r="B14209" s="6">
        <f>'935'!C70&lt;&gt;"VOID"</f>
        <v>0</v>
      </c>
      <c r="C14209" s="10"/>
    </row>
    <row r="14210" spans="1:3">
      <c r="A14210" s="21">
        <v>65</v>
      </c>
      <c r="B14210" s="6">
        <f>'935'!C71&lt;&gt;"VOID"</f>
        <v>0</v>
      </c>
      <c r="C14210" s="10"/>
    </row>
    <row r="14211" spans="1:3">
      <c r="A14211" s="21">
        <v>66</v>
      </c>
      <c r="B14211" s="6">
        <f>'935'!C72&lt;&gt;"VOID"</f>
        <v>0</v>
      </c>
      <c r="C14211" s="10"/>
    </row>
    <row r="14212" spans="1:3">
      <c r="A14212" s="21">
        <v>67</v>
      </c>
      <c r="B14212" s="6">
        <f>'935'!C73&lt;&gt;"VOID"</f>
        <v>0</v>
      </c>
      <c r="C14212" s="10"/>
    </row>
    <row r="14213" spans="1:3">
      <c r="A14213" s="21">
        <v>68</v>
      </c>
      <c r="B14213" s="6">
        <f>'935'!C74&lt;&gt;"VOID"</f>
        <v>0</v>
      </c>
      <c r="C14213" s="10"/>
    </row>
    <row r="14214" spans="1:3">
      <c r="A14214" s="21">
        <v>69</v>
      </c>
      <c r="B14214" s="6">
        <f>'935'!C75&lt;&gt;"VOID"</f>
        <v>0</v>
      </c>
      <c r="C14214" s="10"/>
    </row>
    <row r="14215" spans="1:3">
      <c r="A14215" s="21">
        <v>70</v>
      </c>
      <c r="B14215" s="6">
        <f>'935'!C76&lt;&gt;"VOID"</f>
        <v>0</v>
      </c>
      <c r="C14215" s="10"/>
    </row>
    <row r="14216" spans="1:3">
      <c r="A14216" s="21">
        <v>71</v>
      </c>
      <c r="B14216" s="6">
        <f>'935'!C77&lt;&gt;"VOID"</f>
        <v>0</v>
      </c>
      <c r="C14216" s="10"/>
    </row>
    <row r="14217" spans="1:3">
      <c r="A14217" s="21">
        <v>72</v>
      </c>
      <c r="B14217" s="6">
        <f>'935'!C78&lt;&gt;"VOID"</f>
        <v>0</v>
      </c>
      <c r="C14217" s="10"/>
    </row>
    <row r="14218" spans="1:3">
      <c r="A14218" s="21">
        <v>73</v>
      </c>
      <c r="B14218" s="6">
        <f>'935'!C79&lt;&gt;"VOID"</f>
        <v>0</v>
      </c>
      <c r="C14218" s="10"/>
    </row>
    <row r="14219" spans="1:3">
      <c r="A14219" s="21">
        <v>74</v>
      </c>
      <c r="B14219" s="6">
        <f>'935'!C80&lt;&gt;"VOID"</f>
        <v>0</v>
      </c>
      <c r="C14219" s="10"/>
    </row>
    <row r="14220" spans="1:3">
      <c r="A14220" s="21">
        <v>75</v>
      </c>
      <c r="B14220" s="6">
        <f>'935'!C81&lt;&gt;"VOID"</f>
        <v>0</v>
      </c>
      <c r="C14220" s="10"/>
    </row>
    <row r="14221" spans="1:3">
      <c r="A14221" s="21">
        <v>76</v>
      </c>
      <c r="B14221" s="6">
        <f>'935'!C82&lt;&gt;"VOID"</f>
        <v>0</v>
      </c>
      <c r="C14221" s="10"/>
    </row>
    <row r="14222" spans="1:3">
      <c r="A14222" s="21">
        <v>77</v>
      </c>
      <c r="B14222" s="6">
        <f>'935'!C83&lt;&gt;"VOID"</f>
        <v>0</v>
      </c>
      <c r="C14222" s="10"/>
    </row>
    <row r="14223" spans="1:3">
      <c r="A14223" s="21">
        <v>78</v>
      </c>
      <c r="B14223" s="6">
        <f>'935'!C84&lt;&gt;"VOID"</f>
        <v>0</v>
      </c>
      <c r="C14223" s="10"/>
    </row>
    <row r="14224" spans="1:3">
      <c r="A14224" s="21">
        <v>79</v>
      </c>
      <c r="B14224" s="6">
        <f>'935'!C85&lt;&gt;"VOID"</f>
        <v>0</v>
      </c>
      <c r="C14224" s="10"/>
    </row>
    <row r="14225" spans="1:3">
      <c r="A14225" s="21">
        <v>80</v>
      </c>
      <c r="B14225" s="6">
        <f>'935'!C86&lt;&gt;"VOID"</f>
        <v>0</v>
      </c>
      <c r="C14225" s="10"/>
    </row>
    <row r="14226" spans="1:3">
      <c r="A14226" s="21">
        <v>81</v>
      </c>
      <c r="B14226" s="6">
        <f>'935'!C87&lt;&gt;"VOID"</f>
        <v>0</v>
      </c>
      <c r="C14226" s="10"/>
    </row>
    <row r="14227" spans="1:3">
      <c r="A14227" s="21">
        <v>82</v>
      </c>
      <c r="B14227" s="6">
        <f>'935'!C88&lt;&gt;"VOID"</f>
        <v>0</v>
      </c>
      <c r="C14227" s="10"/>
    </row>
    <row r="14228" spans="1:3">
      <c r="A14228" s="21">
        <v>83</v>
      </c>
      <c r="B14228" s="6">
        <f>'935'!C89&lt;&gt;"VOID"</f>
        <v>0</v>
      </c>
      <c r="C14228" s="10"/>
    </row>
    <row r="14229" spans="1:3">
      <c r="A14229" s="21">
        <v>84</v>
      </c>
      <c r="B14229" s="6">
        <f>'935'!C90&lt;&gt;"VOID"</f>
        <v>0</v>
      </c>
      <c r="C14229" s="10"/>
    </row>
    <row r="14230" spans="1:3">
      <c r="A14230" s="21">
        <v>85</v>
      </c>
      <c r="B14230" s="6">
        <f>'935'!C91&lt;&gt;"VOID"</f>
        <v>0</v>
      </c>
      <c r="C14230" s="10"/>
    </row>
    <row r="14231" spans="1:3">
      <c r="A14231" s="21">
        <v>86</v>
      </c>
      <c r="B14231" s="6">
        <f>'935'!C92&lt;&gt;"VOID"</f>
        <v>0</v>
      </c>
      <c r="C14231" s="10"/>
    </row>
    <row r="14232" spans="1:3">
      <c r="A14232" s="21">
        <v>87</v>
      </c>
      <c r="B14232" s="6">
        <f>'935'!C93&lt;&gt;"VOID"</f>
        <v>0</v>
      </c>
      <c r="C14232" s="10"/>
    </row>
    <row r="14233" spans="1:3">
      <c r="A14233" s="21">
        <v>88</v>
      </c>
      <c r="B14233" s="6">
        <f>'935'!C94&lt;&gt;"VOID"</f>
        <v>0</v>
      </c>
      <c r="C14233" s="10"/>
    </row>
    <row r="14234" spans="1:3">
      <c r="A14234" s="21">
        <v>89</v>
      </c>
      <c r="B14234" s="6">
        <f>'935'!C95&lt;&gt;"VOID"</f>
        <v>0</v>
      </c>
      <c r="C14234" s="10"/>
    </row>
    <row r="14235" spans="1:3">
      <c r="A14235" s="21">
        <v>90</v>
      </c>
      <c r="B14235" s="6">
        <f>'935'!C96&lt;&gt;"VOID"</f>
        <v>0</v>
      </c>
      <c r="C14235" s="10"/>
    </row>
    <row r="14236" spans="1:3">
      <c r="A14236" s="21">
        <v>91</v>
      </c>
      <c r="B14236" s="6">
        <f>'935'!C97&lt;&gt;"VOID"</f>
        <v>0</v>
      </c>
      <c r="C14236" s="10"/>
    </row>
    <row r="14237" spans="1:3">
      <c r="A14237" s="21">
        <v>92</v>
      </c>
      <c r="B14237" s="6">
        <f>'935'!C98&lt;&gt;"VOID"</f>
        <v>0</v>
      </c>
      <c r="C14237" s="10"/>
    </row>
    <row r="14238" spans="1:3">
      <c r="A14238" s="21">
        <v>93</v>
      </c>
      <c r="B14238" s="6">
        <f>'935'!C99&lt;&gt;"VOID"</f>
        <v>0</v>
      </c>
      <c r="C14238" s="10"/>
    </row>
    <row r="14239" spans="1:3">
      <c r="A14239" s="21">
        <v>94</v>
      </c>
      <c r="B14239" s="6">
        <f>'935'!C100&lt;&gt;"VOID"</f>
        <v>0</v>
      </c>
      <c r="C14239" s="10"/>
    </row>
    <row r="14240" spans="1:3">
      <c r="A14240" s="21">
        <v>95</v>
      </c>
      <c r="B14240" s="6">
        <f>'935'!C101&lt;&gt;"VOID"</f>
        <v>0</v>
      </c>
      <c r="C14240" s="10"/>
    </row>
    <row r="14241" spans="1:3">
      <c r="A14241" s="21">
        <v>96</v>
      </c>
      <c r="B14241" s="6">
        <f>'935'!C102&lt;&gt;"VOID"</f>
        <v>0</v>
      </c>
      <c r="C14241" s="10"/>
    </row>
    <row r="14242" spans="1:3">
      <c r="A14242" s="21">
        <v>97</v>
      </c>
      <c r="B14242" s="6">
        <f>'935'!C103&lt;&gt;"VOID"</f>
        <v>0</v>
      </c>
      <c r="C14242" s="10"/>
    </row>
    <row r="14243" spans="1:3">
      <c r="A14243" s="21">
        <v>98</v>
      </c>
      <c r="B14243" s="6">
        <f>'935'!C104&lt;&gt;"VOID"</f>
        <v>0</v>
      </c>
      <c r="C14243" s="10"/>
    </row>
    <row r="14244" spans="1:3">
      <c r="A14244" s="21">
        <v>99</v>
      </c>
      <c r="B14244" s="6">
        <f>'935'!C105&lt;&gt;"VOID"</f>
        <v>0</v>
      </c>
      <c r="C14244" s="10"/>
    </row>
    <row r="14245" spans="1:3">
      <c r="A14245" s="21">
        <v>100</v>
      </c>
      <c r="B14245" s="6">
        <f>'935'!C106&lt;&gt;"VOID"</f>
        <v>0</v>
      </c>
      <c r="C14245" s="10"/>
    </row>
    <row r="14246" spans="1:3">
      <c r="A14246" s="21">
        <v>101</v>
      </c>
      <c r="B14246" s="6">
        <f>'935'!C107&lt;&gt;"VOID"</f>
        <v>0</v>
      </c>
      <c r="C14246" s="10"/>
    </row>
    <row r="14247" spans="1:3">
      <c r="A14247" s="21">
        <v>102</v>
      </c>
      <c r="B14247" s="6">
        <f>'935'!C108&lt;&gt;"VOID"</f>
        <v>0</v>
      </c>
      <c r="C14247" s="10"/>
    </row>
    <row r="14248" spans="1:3">
      <c r="A14248" s="21">
        <v>103</v>
      </c>
      <c r="B14248" s="6">
        <f>'935'!C109&lt;&gt;"VOID"</f>
        <v>0</v>
      </c>
      <c r="C14248" s="10"/>
    </row>
    <row r="14249" spans="1:3">
      <c r="A14249" s="21">
        <v>104</v>
      </c>
      <c r="B14249" s="6">
        <f>'935'!C110&lt;&gt;"VOID"</f>
        <v>0</v>
      </c>
      <c r="C14249" s="10"/>
    </row>
    <row r="14250" spans="1:3">
      <c r="A14250" s="21">
        <v>105</v>
      </c>
      <c r="B14250" s="6">
        <f>'935'!C111&lt;&gt;"VOID"</f>
        <v>0</v>
      </c>
      <c r="C14250" s="10"/>
    </row>
    <row r="14251" spans="1:3">
      <c r="A14251" s="21">
        <v>106</v>
      </c>
      <c r="B14251" s="6">
        <f>'935'!C112&lt;&gt;"VOID"</f>
        <v>0</v>
      </c>
      <c r="C14251" s="10"/>
    </row>
    <row r="14252" spans="1:3">
      <c r="A14252" s="21">
        <v>107</v>
      </c>
      <c r="B14252" s="6">
        <f>'935'!C113&lt;&gt;"VOID"</f>
        <v>0</v>
      </c>
      <c r="C14252" s="10"/>
    </row>
    <row r="14253" spans="1:3">
      <c r="A14253" s="21">
        <v>108</v>
      </c>
      <c r="B14253" s="6">
        <f>'935'!C114&lt;&gt;"VOID"</f>
        <v>0</v>
      </c>
      <c r="C14253" s="10"/>
    </row>
    <row r="14254" spans="1:3">
      <c r="A14254" s="21">
        <v>109</v>
      </c>
      <c r="B14254" s="6">
        <f>'935'!C115&lt;&gt;"VOID"</f>
        <v>0</v>
      </c>
      <c r="C14254" s="10"/>
    </row>
    <row r="14255" spans="1:3">
      <c r="A14255" s="21">
        <v>110</v>
      </c>
      <c r="B14255" s="6">
        <f>'935'!C116&lt;&gt;"VOID"</f>
        <v>0</v>
      </c>
      <c r="C14255" s="10"/>
    </row>
    <row r="14256" spans="1:3">
      <c r="A14256" s="21">
        <v>111</v>
      </c>
      <c r="B14256" s="6">
        <f>'935'!C117&lt;&gt;"VOID"</f>
        <v>0</v>
      </c>
      <c r="C14256" s="10"/>
    </row>
    <row r="14257" spans="1:3">
      <c r="A14257" s="21">
        <v>112</v>
      </c>
      <c r="B14257" s="6">
        <f>'935'!C118&lt;&gt;"VOID"</f>
        <v>0</v>
      </c>
      <c r="C14257" s="10"/>
    </row>
    <row r="14258" spans="1:3">
      <c r="A14258" s="21">
        <v>113</v>
      </c>
      <c r="B14258" s="6">
        <f>'935'!C119&lt;&gt;"VOID"</f>
        <v>0</v>
      </c>
      <c r="C14258" s="10"/>
    </row>
    <row r="14259" spans="1:3">
      <c r="A14259" s="21">
        <v>114</v>
      </c>
      <c r="B14259" s="6">
        <f>'935'!C120&lt;&gt;"VOID"</f>
        <v>0</v>
      </c>
      <c r="C14259" s="10"/>
    </row>
    <row r="14260" spans="1:3">
      <c r="A14260" s="21">
        <v>115</v>
      </c>
      <c r="B14260" s="6">
        <f>'935'!C121&lt;&gt;"VOID"</f>
        <v>0</v>
      </c>
      <c r="C14260" s="10"/>
    </row>
    <row r="14261" spans="1:3">
      <c r="A14261" s="21">
        <v>116</v>
      </c>
      <c r="B14261" s="6">
        <f>'935'!C122&lt;&gt;"VOID"</f>
        <v>0</v>
      </c>
      <c r="C14261" s="10"/>
    </row>
    <row r="14262" spans="1:3">
      <c r="A14262" s="21">
        <v>117</v>
      </c>
      <c r="B14262" s="6">
        <f>'935'!C123&lt;&gt;"VOID"</f>
        <v>0</v>
      </c>
      <c r="C14262" s="10"/>
    </row>
    <row r="14263" spans="1:3">
      <c r="A14263" s="21">
        <v>118</v>
      </c>
      <c r="B14263" s="6">
        <f>'935'!C124&lt;&gt;"VOID"</f>
        <v>0</v>
      </c>
      <c r="C14263" s="10"/>
    </row>
    <row r="14264" spans="1:3">
      <c r="A14264" s="21">
        <v>119</v>
      </c>
      <c r="B14264" s="6">
        <f>'935'!C125&lt;&gt;"VOID"</f>
        <v>0</v>
      </c>
      <c r="C14264" s="10"/>
    </row>
    <row r="14265" spans="1:3">
      <c r="A14265" s="21">
        <v>120</v>
      </c>
      <c r="B14265" s="6">
        <f>'935'!C126&lt;&gt;"VOID"</f>
        <v>0</v>
      </c>
      <c r="C14265" s="10"/>
    </row>
    <row r="14266" spans="1:3">
      <c r="A14266" s="21">
        <v>121</v>
      </c>
      <c r="B14266" s="6">
        <f>'935'!C127&lt;&gt;"VOID"</f>
        <v>0</v>
      </c>
      <c r="C14266" s="10"/>
    </row>
    <row r="14267" spans="1:3">
      <c r="A14267" s="21">
        <v>122</v>
      </c>
      <c r="B14267" s="6">
        <f>'935'!C128&lt;&gt;"VOID"</f>
        <v>0</v>
      </c>
      <c r="C14267" s="10"/>
    </row>
    <row r="14268" spans="1:3">
      <c r="A14268" s="21">
        <v>123</v>
      </c>
      <c r="B14268" s="6">
        <f>'935'!C129&lt;&gt;"VOID"</f>
        <v>0</v>
      </c>
      <c r="C14268" s="10"/>
    </row>
    <row r="14269" spans="1:3">
      <c r="A14269" s="21">
        <v>124</v>
      </c>
      <c r="B14269" s="6">
        <f>'935'!C130&lt;&gt;"VOID"</f>
        <v>0</v>
      </c>
      <c r="C14269" s="10"/>
    </row>
    <row r="14270" spans="1:3">
      <c r="A14270" s="21">
        <v>125</v>
      </c>
      <c r="B14270" s="6">
        <f>'935'!C131&lt;&gt;"VOID"</f>
        <v>0</v>
      </c>
      <c r="C14270" s="10"/>
    </row>
    <row r="14271" spans="1:3">
      <c r="A14271" s="21">
        <v>126</v>
      </c>
      <c r="B14271" s="6">
        <f>'935'!C132&lt;&gt;"VOID"</f>
        <v>0</v>
      </c>
      <c r="C14271" s="10"/>
    </row>
    <row r="14272" spans="1:3">
      <c r="A14272" s="21">
        <v>127</v>
      </c>
      <c r="B14272" s="6">
        <f>'935'!C133&lt;&gt;"VOID"</f>
        <v>0</v>
      </c>
      <c r="C14272" s="10"/>
    </row>
    <row r="14273" spans="1:3">
      <c r="A14273" s="21">
        <v>128</v>
      </c>
      <c r="B14273" s="6">
        <f>'935'!C134&lt;&gt;"VOID"</f>
        <v>0</v>
      </c>
      <c r="C14273" s="10"/>
    </row>
    <row r="14274" spans="1:3">
      <c r="A14274" s="21">
        <v>129</v>
      </c>
      <c r="B14274" s="6">
        <f>'935'!C135&lt;&gt;"VOID"</f>
        <v>0</v>
      </c>
      <c r="C14274" s="10"/>
    </row>
    <row r="14275" spans="1:3">
      <c r="A14275" s="21">
        <v>130</v>
      </c>
      <c r="B14275" s="6">
        <f>'935'!C136&lt;&gt;"VOID"</f>
        <v>0</v>
      </c>
      <c r="C14275" s="10"/>
    </row>
    <row r="14276" spans="1:3">
      <c r="A14276" s="21">
        <v>131</v>
      </c>
      <c r="B14276" s="6">
        <f>'935'!C137&lt;&gt;"VOID"</f>
        <v>0</v>
      </c>
      <c r="C14276" s="10"/>
    </row>
    <row r="14277" spans="1:3">
      <c r="A14277" s="21">
        <v>132</v>
      </c>
      <c r="B14277" s="6">
        <f>'935'!C138&lt;&gt;"VOID"</f>
        <v>0</v>
      </c>
      <c r="C14277" s="10"/>
    </row>
    <row r="14278" spans="1:3">
      <c r="A14278" s="21">
        <v>133</v>
      </c>
      <c r="B14278" s="6">
        <f>'935'!C139&lt;&gt;"VOID"</f>
        <v>0</v>
      </c>
      <c r="C14278" s="10"/>
    </row>
    <row r="14279" spans="1:3">
      <c r="A14279" s="21">
        <v>134</v>
      </c>
      <c r="B14279" s="6">
        <f>'935'!C140&lt;&gt;"VOID"</f>
        <v>0</v>
      </c>
      <c r="C14279" s="10"/>
    </row>
    <row r="14280" spans="1:3">
      <c r="A14280" s="21">
        <v>135</v>
      </c>
      <c r="B14280" s="6">
        <f>'935'!C141&lt;&gt;"VOID"</f>
        <v>0</v>
      </c>
      <c r="C14280" s="10"/>
    </row>
    <row r="14281" spans="1:3">
      <c r="A14281" s="21">
        <v>136</v>
      </c>
      <c r="B14281" s="6">
        <f>'935'!C142&lt;&gt;"VOID"</f>
        <v>0</v>
      </c>
      <c r="C14281" s="10"/>
    </row>
    <row r="14282" spans="1:3">
      <c r="A14282" s="21">
        <v>137</v>
      </c>
      <c r="B14282" s="6">
        <f>'935'!C143&lt;&gt;"VOID"</f>
        <v>0</v>
      </c>
      <c r="C14282" s="10"/>
    </row>
    <row r="14283" spans="1:3">
      <c r="A14283" s="21">
        <v>138</v>
      </c>
      <c r="B14283" s="6">
        <f>'935'!C144&lt;&gt;"VOID"</f>
        <v>0</v>
      </c>
      <c r="C14283" s="10"/>
    </row>
    <row r="14284" spans="1:3">
      <c r="A14284" s="21">
        <v>139</v>
      </c>
      <c r="B14284" s="6">
        <f>'935'!C145&lt;&gt;"VOID"</f>
        <v>0</v>
      </c>
      <c r="C14284" s="10"/>
    </row>
    <row r="14285" spans="1:3">
      <c r="A14285" s="21">
        <v>140</v>
      </c>
      <c r="B14285" s="6">
        <f>'935'!C146&lt;&gt;"VOID"</f>
        <v>0</v>
      </c>
      <c r="C14285" s="10"/>
    </row>
    <row r="14286" spans="1:3">
      <c r="A14286" s="21">
        <v>141</v>
      </c>
      <c r="B14286" s="6">
        <f>'935'!C147&lt;&gt;"VOID"</f>
        <v>0</v>
      </c>
      <c r="C14286" s="10"/>
    </row>
    <row r="14287" spans="1:3">
      <c r="A14287" s="21">
        <v>142</v>
      </c>
      <c r="B14287" s="6">
        <f>'935'!C148&lt;&gt;"VOID"</f>
        <v>0</v>
      </c>
      <c r="C14287" s="10"/>
    </row>
    <row r="14288" spans="1:3">
      <c r="A14288" s="21">
        <v>143</v>
      </c>
      <c r="B14288" s="6">
        <f>'935'!C149&lt;&gt;"VOID"</f>
        <v>0</v>
      </c>
      <c r="C14288" s="10"/>
    </row>
    <row r="14289" spans="1:3">
      <c r="A14289" s="21">
        <v>144</v>
      </c>
      <c r="B14289" s="6">
        <f>'935'!C150&lt;&gt;"VOID"</f>
        <v>0</v>
      </c>
      <c r="C14289" s="10"/>
    </row>
    <row r="14290" spans="1:3">
      <c r="A14290" s="21">
        <v>145</v>
      </c>
      <c r="B14290" s="6">
        <f>'935'!C151&lt;&gt;"VOID"</f>
        <v>0</v>
      </c>
      <c r="C14290" s="10"/>
    </row>
    <row r="14291" spans="1:3">
      <c r="A14291" s="21">
        <v>146</v>
      </c>
      <c r="B14291" s="6">
        <f>'935'!C152&lt;&gt;"VOID"</f>
        <v>0</v>
      </c>
      <c r="C14291" s="10"/>
    </row>
    <row r="14292" spans="1:3">
      <c r="A14292" s="21">
        <v>147</v>
      </c>
      <c r="B14292" s="6">
        <f>'935'!C153&lt;&gt;"VOID"</f>
        <v>0</v>
      </c>
      <c r="C14292" s="10"/>
    </row>
    <row r="14293" spans="1:3">
      <c r="A14293" s="21">
        <v>148</v>
      </c>
      <c r="B14293" s="6">
        <f>'935'!C154&lt;&gt;"VOID"</f>
        <v>0</v>
      </c>
      <c r="C14293" s="10"/>
    </row>
    <row r="14294" spans="1:3">
      <c r="A14294" s="21">
        <v>149</v>
      </c>
      <c r="B14294" s="6">
        <f>'935'!C155&lt;&gt;"VOID"</f>
        <v>0</v>
      </c>
      <c r="C14294" s="10"/>
    </row>
    <row r="14295" spans="1:3">
      <c r="A14295" s="21">
        <v>150</v>
      </c>
      <c r="B14295" s="6">
        <f>'935'!C156&lt;&gt;"VOID"</f>
        <v>0</v>
      </c>
      <c r="C14295" s="10"/>
    </row>
    <row r="14296" spans="1:3">
      <c r="A14296" s="21">
        <v>151</v>
      </c>
      <c r="B14296" s="6">
        <f>'935'!C157&lt;&gt;"VOID"</f>
        <v>0</v>
      </c>
      <c r="C14296" s="10"/>
    </row>
    <row r="14297" spans="1:3">
      <c r="A14297" s="21">
        <v>152</v>
      </c>
      <c r="B14297" s="6">
        <f>'935'!C158&lt;&gt;"VOID"</f>
        <v>0</v>
      </c>
      <c r="C14297" s="10"/>
    </row>
    <row r="14298" spans="1:3">
      <c r="A14298" s="21">
        <v>153</v>
      </c>
      <c r="B14298" s="6">
        <f>'935'!C159&lt;&gt;"VOID"</f>
        <v>0</v>
      </c>
      <c r="C14298" s="10"/>
    </row>
    <row r="14299" spans="1:3">
      <c r="A14299" s="21">
        <v>154</v>
      </c>
      <c r="B14299" s="6">
        <f>'935'!C160&lt;&gt;"VOID"</f>
        <v>0</v>
      </c>
      <c r="C14299" s="10"/>
    </row>
    <row r="14300" spans="1:3">
      <c r="A14300" s="21">
        <v>155</v>
      </c>
      <c r="B14300" s="6">
        <f>'935'!C161&lt;&gt;"VOID"</f>
        <v>0</v>
      </c>
      <c r="C14300" s="10"/>
    </row>
    <row r="14301" spans="1:3">
      <c r="A14301" s="21">
        <v>156</v>
      </c>
      <c r="B14301" s="6">
        <f>'935'!C162&lt;&gt;"VOID"</f>
        <v>0</v>
      </c>
      <c r="C14301" s="10"/>
    </row>
    <row r="14302" spans="1:3">
      <c r="A14302" s="21">
        <v>157</v>
      </c>
      <c r="B14302" s="6">
        <f>'935'!C163&lt;&gt;"VOID"</f>
        <v>0</v>
      </c>
      <c r="C14302" s="10"/>
    </row>
    <row r="14303" spans="1:3">
      <c r="A14303" s="21">
        <v>158</v>
      </c>
      <c r="B14303" s="6">
        <f>'935'!C164&lt;&gt;"VOID"</f>
        <v>0</v>
      </c>
      <c r="C14303" s="10"/>
    </row>
    <row r="14304" spans="1:3">
      <c r="A14304" s="21">
        <v>159</v>
      </c>
      <c r="B14304" s="6">
        <f>'935'!C165&lt;&gt;"VOID"</f>
        <v>0</v>
      </c>
      <c r="C14304" s="10"/>
    </row>
    <row r="14305" spans="1:3">
      <c r="A14305" s="21">
        <v>160</v>
      </c>
      <c r="B14305" s="6">
        <f>'935'!C166&lt;&gt;"VOID"</f>
        <v>0</v>
      </c>
      <c r="C14305" s="10"/>
    </row>
    <row r="14306" spans="1:3">
      <c r="A14306" s="21">
        <v>161</v>
      </c>
      <c r="B14306" s="6">
        <f>'935'!C167&lt;&gt;"VOID"</f>
        <v>0</v>
      </c>
      <c r="C14306" s="10"/>
    </row>
    <row r="14307" spans="1:3">
      <c r="A14307" s="21">
        <v>162</v>
      </c>
      <c r="B14307" s="6">
        <f>'935'!C168&lt;&gt;"VOID"</f>
        <v>0</v>
      </c>
      <c r="C14307" s="10"/>
    </row>
    <row r="14308" spans="1:3">
      <c r="A14308" s="21">
        <v>163</v>
      </c>
      <c r="B14308" s="6">
        <f>'935'!C169&lt;&gt;"VOID"</f>
        <v>0</v>
      </c>
      <c r="C14308" s="10"/>
    </row>
    <row r="14309" spans="1:3">
      <c r="A14309" s="21">
        <v>164</v>
      </c>
      <c r="B14309" s="6">
        <f>'935'!C170&lt;&gt;"VOID"</f>
        <v>0</v>
      </c>
      <c r="C14309" s="10"/>
    </row>
    <row r="14310" spans="1:3">
      <c r="A14310" s="21">
        <v>165</v>
      </c>
      <c r="B14310" s="6">
        <f>'935'!C171&lt;&gt;"VOID"</f>
        <v>0</v>
      </c>
      <c r="C14310" s="10"/>
    </row>
    <row r="14311" spans="1:3">
      <c r="A14311" s="21">
        <v>166</v>
      </c>
      <c r="B14311" s="6">
        <f>'935'!C172&lt;&gt;"VOID"</f>
        <v>0</v>
      </c>
      <c r="C14311" s="10"/>
    </row>
    <row r="14312" spans="1:3">
      <c r="A14312" s="21">
        <v>167</v>
      </c>
      <c r="B14312" s="6">
        <f>'935'!C173&lt;&gt;"VOID"</f>
        <v>0</v>
      </c>
      <c r="C14312" s="10"/>
    </row>
    <row r="14313" spans="1:3">
      <c r="A14313" s="21">
        <v>168</v>
      </c>
      <c r="B14313" s="6">
        <f>'935'!C174&lt;&gt;"VOID"</f>
        <v>0</v>
      </c>
      <c r="C14313" s="10"/>
    </row>
    <row r="14314" spans="1:3">
      <c r="A14314" s="21">
        <v>169</v>
      </c>
      <c r="B14314" s="6">
        <f>'935'!C175&lt;&gt;"VOID"</f>
        <v>0</v>
      </c>
      <c r="C14314" s="10"/>
    </row>
    <row r="14315" spans="1:3">
      <c r="A14315" s="21">
        <v>170</v>
      </c>
      <c r="B14315" s="6">
        <f>'935'!C176&lt;&gt;"VOID"</f>
        <v>0</v>
      </c>
      <c r="C14315" s="10"/>
    </row>
    <row r="14316" spans="1:3">
      <c r="A14316" s="21">
        <v>171</v>
      </c>
      <c r="B14316" s="6">
        <f>'935'!C177&lt;&gt;"VOID"</f>
        <v>0</v>
      </c>
      <c r="C14316" s="10"/>
    </row>
    <row r="14317" spans="1:3">
      <c r="A14317" s="21">
        <v>172</v>
      </c>
      <c r="B14317" s="6">
        <f>'935'!C178&lt;&gt;"VOID"</f>
        <v>0</v>
      </c>
      <c r="C14317" s="10"/>
    </row>
    <row r="14318" spans="1:3">
      <c r="A14318" s="21">
        <v>173</v>
      </c>
      <c r="B14318" s="6">
        <f>'935'!C179&lt;&gt;"VOID"</f>
        <v>0</v>
      </c>
      <c r="C14318" s="10"/>
    </row>
    <row r="14319" spans="1:3">
      <c r="A14319" s="21">
        <v>174</v>
      </c>
      <c r="B14319" s="6">
        <f>'935'!C180&lt;&gt;"VOID"</f>
        <v>0</v>
      </c>
      <c r="C14319" s="10"/>
    </row>
    <row r="14320" spans="1:3">
      <c r="A14320" s="21">
        <v>175</v>
      </c>
      <c r="B14320" s="6">
        <f>'935'!C181&lt;&gt;"VOID"</f>
        <v>0</v>
      </c>
      <c r="C14320" s="10"/>
    </row>
    <row r="14321" spans="1:3">
      <c r="A14321" s="21">
        <v>176</v>
      </c>
      <c r="B14321" s="6">
        <f>'935'!C182&lt;&gt;"VOID"</f>
        <v>0</v>
      </c>
      <c r="C14321" s="10"/>
    </row>
    <row r="14322" spans="1:3">
      <c r="A14322" s="21">
        <v>177</v>
      </c>
      <c r="B14322" s="6">
        <f>'935'!C183&lt;&gt;"VOID"</f>
        <v>0</v>
      </c>
      <c r="C14322" s="10"/>
    </row>
    <row r="14323" spans="1:3">
      <c r="A14323" s="21">
        <v>178</v>
      </c>
      <c r="B14323" s="6">
        <f>'935'!C184&lt;&gt;"VOID"</f>
        <v>0</v>
      </c>
      <c r="C14323" s="10"/>
    </row>
    <row r="14324" spans="1:3">
      <c r="A14324" s="21">
        <v>179</v>
      </c>
      <c r="B14324" s="6">
        <f>'935'!C185&lt;&gt;"VOID"</f>
        <v>0</v>
      </c>
      <c r="C14324" s="10"/>
    </row>
    <row r="14325" spans="1:3">
      <c r="A14325" s="21">
        <v>180</v>
      </c>
      <c r="B14325" s="6">
        <f>'935'!C186&lt;&gt;"VOID"</f>
        <v>0</v>
      </c>
      <c r="C14325" s="10"/>
    </row>
    <row r="14326" spans="1:3">
      <c r="A14326" s="21">
        <v>181</v>
      </c>
      <c r="B14326" s="6">
        <f>'935'!C187&lt;&gt;"VOID"</f>
        <v>0</v>
      </c>
      <c r="C14326" s="10"/>
    </row>
    <row r="14327" spans="1:3">
      <c r="A14327" s="21">
        <v>182</v>
      </c>
      <c r="B14327" s="6">
        <f>'935'!C188&lt;&gt;"VOID"</f>
        <v>0</v>
      </c>
      <c r="C14327" s="10"/>
    </row>
    <row r="14328" spans="1:3">
      <c r="A14328" s="21">
        <v>183</v>
      </c>
      <c r="B14328" s="6">
        <f>'935'!C189&lt;&gt;"VOID"</f>
        <v>0</v>
      </c>
      <c r="C14328" s="10"/>
    </row>
    <row r="14329" spans="1:3">
      <c r="A14329" s="21">
        <v>184</v>
      </c>
      <c r="B14329" s="6">
        <f>'935'!C190&lt;&gt;"VOID"</f>
        <v>0</v>
      </c>
      <c r="C14329" s="10"/>
    </row>
    <row r="14330" spans="1:3">
      <c r="A14330" s="21">
        <v>185</v>
      </c>
      <c r="B14330" s="6">
        <f>'935'!C191&lt;&gt;"VOID"</f>
        <v>0</v>
      </c>
      <c r="C14330" s="10"/>
    </row>
    <row r="14331" spans="1:3">
      <c r="A14331" s="21">
        <v>186</v>
      </c>
      <c r="B14331" s="6">
        <f>'935'!C192&lt;&gt;"VOID"</f>
        <v>0</v>
      </c>
      <c r="C14331" s="10"/>
    </row>
    <row r="14332" spans="1:3">
      <c r="A14332" s="21">
        <v>187</v>
      </c>
      <c r="B14332" s="6">
        <f>'935'!C193&lt;&gt;"VOID"</f>
        <v>0</v>
      </c>
      <c r="C14332" s="10"/>
    </row>
    <row r="14333" spans="1:3">
      <c r="A14333" s="21">
        <v>188</v>
      </c>
      <c r="B14333" s="6">
        <f>'935'!C194&lt;&gt;"VOID"</f>
        <v>0</v>
      </c>
      <c r="C14333" s="10"/>
    </row>
    <row r="14334" spans="1:3">
      <c r="A14334" s="21">
        <v>189</v>
      </c>
      <c r="B14334" s="6">
        <f>'935'!C195&lt;&gt;"VOID"</f>
        <v>0</v>
      </c>
      <c r="C14334" s="10"/>
    </row>
    <row r="14335" spans="1:3">
      <c r="A14335" s="21">
        <v>190</v>
      </c>
      <c r="B14335" s="6">
        <f>'935'!C196&lt;&gt;"VOID"</f>
        <v>0</v>
      </c>
      <c r="C14335" s="10"/>
    </row>
    <row r="14336" spans="1:3">
      <c r="A14336" s="21">
        <v>191</v>
      </c>
      <c r="B14336" s="6">
        <f>'935'!C197&lt;&gt;"VOID"</f>
        <v>0</v>
      </c>
      <c r="C14336" s="10"/>
    </row>
    <row r="14337" spans="1:3">
      <c r="A14337" s="21">
        <v>192</v>
      </c>
      <c r="B14337" s="6">
        <f>'935'!C198&lt;&gt;"VOID"</f>
        <v>0</v>
      </c>
      <c r="C14337" s="10"/>
    </row>
    <row r="14338" spans="1:3">
      <c r="A14338" s="21">
        <v>193</v>
      </c>
      <c r="B14338" s="6">
        <f>'935'!C199&lt;&gt;"VOID"</f>
        <v>0</v>
      </c>
      <c r="C14338" s="10"/>
    </row>
    <row r="14339" spans="1:3">
      <c r="A14339" s="21">
        <v>194</v>
      </c>
      <c r="B14339" s="6">
        <f>'935'!C200&lt;&gt;"VOID"</f>
        <v>0</v>
      </c>
      <c r="C14339" s="10"/>
    </row>
    <row r="14340" spans="1:3">
      <c r="A14340" s="21">
        <v>195</v>
      </c>
      <c r="B14340" s="6">
        <f>'935'!C201&lt;&gt;"VOID"</f>
        <v>0</v>
      </c>
      <c r="C14340" s="10"/>
    </row>
    <row r="14341" spans="1:3">
      <c r="A14341" s="21">
        <v>196</v>
      </c>
      <c r="B14341" s="6">
        <f>'935'!C202&lt;&gt;"VOID"</f>
        <v>0</v>
      </c>
      <c r="C14341" s="10"/>
    </row>
    <row r="14342" spans="1:3">
      <c r="A14342" s="21">
        <v>197</v>
      </c>
      <c r="B14342" s="6">
        <f>'935'!C203&lt;&gt;"VOID"</f>
        <v>0</v>
      </c>
      <c r="C14342" s="10"/>
    </row>
    <row r="14343" spans="1:3">
      <c r="A14343" s="21">
        <v>198</v>
      </c>
      <c r="B14343" s="6">
        <f>'935'!C204&lt;&gt;"VOID"</f>
        <v>0</v>
      </c>
      <c r="C14343" s="10"/>
    </row>
    <row r="14344" spans="1:3">
      <c r="A14344" s="21">
        <v>199</v>
      </c>
      <c r="B14344" s="6">
        <f>'935'!C205&lt;&gt;"VOID"</f>
        <v>0</v>
      </c>
      <c r="C14344" s="10"/>
    </row>
    <row r="14345" spans="1:3">
      <c r="A14345" s="21">
        <v>200</v>
      </c>
      <c r="B14345" s="6">
        <f>'935'!C206&lt;&gt;"VOID"</f>
        <v>0</v>
      </c>
      <c r="C14345" s="10"/>
    </row>
    <row r="14346" spans="1:3">
      <c r="A14346" s="21">
        <v>201</v>
      </c>
      <c r="B14346" s="6">
        <f>'935'!C207&lt;&gt;"VOID"</f>
        <v>0</v>
      </c>
      <c r="C14346" s="10"/>
    </row>
    <row r="14347" spans="1:3">
      <c r="A14347" s="21">
        <v>202</v>
      </c>
      <c r="B14347" s="6">
        <f>'935'!C208&lt;&gt;"VOID"</f>
        <v>0</v>
      </c>
      <c r="C14347" s="10"/>
    </row>
    <row r="14348" spans="1:3">
      <c r="A14348" s="21">
        <v>203</v>
      </c>
      <c r="B14348" s="6">
        <f>'935'!C209&lt;&gt;"VOID"</f>
        <v>0</v>
      </c>
      <c r="C14348" s="10"/>
    </row>
    <row r="14349" spans="1:3">
      <c r="A14349" s="21">
        <v>204</v>
      </c>
      <c r="B14349" s="6">
        <f>'935'!C210&lt;&gt;"VOID"</f>
        <v>0</v>
      </c>
      <c r="C14349" s="10"/>
    </row>
    <row r="14350" spans="1:3">
      <c r="A14350" s="21">
        <v>205</v>
      </c>
      <c r="B14350" s="6">
        <f>'935'!C211&lt;&gt;"VOID"</f>
        <v>0</v>
      </c>
      <c r="C14350" s="10"/>
    </row>
    <row r="14351" spans="1:3">
      <c r="A14351" s="21">
        <v>206</v>
      </c>
      <c r="B14351" s="6">
        <f>'935'!C212&lt;&gt;"VOID"</f>
        <v>0</v>
      </c>
      <c r="C14351" s="10"/>
    </row>
    <row r="14352" spans="1:3">
      <c r="A14352" s="21">
        <v>207</v>
      </c>
      <c r="B14352" s="6">
        <f>'935'!C213&lt;&gt;"VOID"</f>
        <v>0</v>
      </c>
      <c r="C14352" s="10"/>
    </row>
    <row r="14353" spans="1:3">
      <c r="A14353" s="21">
        <v>208</v>
      </c>
      <c r="B14353" s="6">
        <f>'935'!C214&lt;&gt;"VOID"</f>
        <v>0</v>
      </c>
      <c r="C14353" s="10"/>
    </row>
    <row r="14354" spans="1:3">
      <c r="A14354" s="21">
        <v>209</v>
      </c>
      <c r="B14354" s="6">
        <f>'935'!C215&lt;&gt;"VOID"</f>
        <v>0</v>
      </c>
      <c r="C14354" s="10"/>
    </row>
    <row r="14355" spans="1:3">
      <c r="A14355" s="21">
        <v>210</v>
      </c>
      <c r="B14355" s="6">
        <f>'935'!C216&lt;&gt;"VOID"</f>
        <v>0</v>
      </c>
      <c r="C14355" s="10"/>
    </row>
    <row r="14356" spans="1:3">
      <c r="A14356" s="21">
        <v>211</v>
      </c>
      <c r="B14356" s="6">
        <f>'935'!C217&lt;&gt;"VOID"</f>
        <v>0</v>
      </c>
      <c r="C14356" s="10"/>
    </row>
    <row r="14357" spans="1:3">
      <c r="A14357" s="21">
        <v>212</v>
      </c>
      <c r="B14357" s="6">
        <f>'935'!C218&lt;&gt;"VOID"</f>
        <v>0</v>
      </c>
      <c r="C14357" s="10"/>
    </row>
    <row r="14358" spans="1:3">
      <c r="A14358" s="21">
        <v>213</v>
      </c>
      <c r="B14358" s="6">
        <f>'935'!C219&lt;&gt;"VOID"</f>
        <v>0</v>
      </c>
      <c r="C14358" s="10"/>
    </row>
    <row r="14359" spans="1:3">
      <c r="A14359" s="21">
        <v>214</v>
      </c>
      <c r="B14359" s="6">
        <f>'935'!C220&lt;&gt;"VOID"</f>
        <v>0</v>
      </c>
      <c r="C14359" s="10"/>
    </row>
    <row r="14360" spans="1:3">
      <c r="A14360" s="21">
        <v>215</v>
      </c>
      <c r="B14360" s="6">
        <f>'935'!C221&lt;&gt;"VOID"</f>
        <v>0</v>
      </c>
      <c r="C14360" s="10"/>
    </row>
    <row r="14361" spans="1:3">
      <c r="A14361" s="21">
        <v>216</v>
      </c>
      <c r="B14361" s="6">
        <f>'935'!C222&lt;&gt;"VOID"</f>
        <v>0</v>
      </c>
      <c r="C14361" s="10"/>
    </row>
    <row r="14362" spans="1:3">
      <c r="A14362" s="21">
        <v>217</v>
      </c>
      <c r="B14362" s="6">
        <f>'935'!C223&lt;&gt;"VOID"</f>
        <v>0</v>
      </c>
      <c r="C14362" s="10"/>
    </row>
    <row r="14363" spans="1:3">
      <c r="A14363" s="21">
        <v>218</v>
      </c>
      <c r="B14363" s="6">
        <f>'935'!C224&lt;&gt;"VOID"</f>
        <v>0</v>
      </c>
      <c r="C14363" s="10"/>
    </row>
    <row r="14364" spans="1:3">
      <c r="A14364" s="21">
        <v>219</v>
      </c>
      <c r="B14364" s="6">
        <f>'935'!C225&lt;&gt;"VOID"</f>
        <v>0</v>
      </c>
      <c r="C14364" s="10"/>
    </row>
    <row r="14365" spans="1:3">
      <c r="A14365" s="21">
        <v>220</v>
      </c>
      <c r="B14365" s="6">
        <f>'935'!C226&lt;&gt;"VOID"</f>
        <v>0</v>
      </c>
      <c r="C14365" s="10"/>
    </row>
    <row r="14366" spans="1:3">
      <c r="A14366" s="21">
        <v>221</v>
      </c>
      <c r="B14366" s="6">
        <f>'935'!C227&lt;&gt;"VOID"</f>
        <v>0</v>
      </c>
      <c r="C14366" s="10"/>
    </row>
    <row r="14367" spans="1:3">
      <c r="A14367" s="21">
        <v>222</v>
      </c>
      <c r="B14367" s="6">
        <f>'935'!C228&lt;&gt;"VOID"</f>
        <v>0</v>
      </c>
      <c r="C14367" s="10"/>
    </row>
    <row r="14368" spans="1:3">
      <c r="A14368" s="21">
        <v>223</v>
      </c>
      <c r="B14368" s="6">
        <f>'935'!C229&lt;&gt;"VOID"</f>
        <v>0</v>
      </c>
      <c r="C14368" s="10"/>
    </row>
    <row r="14369" spans="1:3">
      <c r="A14369" s="21">
        <v>224</v>
      </c>
      <c r="B14369" s="6">
        <f>'935'!C230&lt;&gt;"VOID"</f>
        <v>0</v>
      </c>
      <c r="C14369" s="10"/>
    </row>
    <row r="14370" spans="1:3">
      <c r="A14370" s="21">
        <v>225</v>
      </c>
      <c r="B14370" s="6">
        <f>'935'!C231&lt;&gt;"VOID"</f>
        <v>0</v>
      </c>
      <c r="C14370" s="10"/>
    </row>
    <row r="14371" spans="1:3">
      <c r="A14371" s="21">
        <v>226</v>
      </c>
      <c r="B14371" s="6">
        <f>'935'!C232&lt;&gt;"VOID"</f>
        <v>0</v>
      </c>
      <c r="C14371" s="10"/>
    </row>
    <row r="14372" spans="1:3">
      <c r="A14372" s="21">
        <v>227</v>
      </c>
      <c r="B14372" s="6">
        <f>'935'!C233&lt;&gt;"VOID"</f>
        <v>0</v>
      </c>
      <c r="C14372" s="10"/>
    </row>
    <row r="14373" spans="1:3">
      <c r="A14373" s="21">
        <v>228</v>
      </c>
      <c r="B14373" s="6">
        <f>'935'!C234&lt;&gt;"VOID"</f>
        <v>0</v>
      </c>
      <c r="C14373" s="10"/>
    </row>
    <row r="14374" spans="1:3">
      <c r="A14374" s="21">
        <v>229</v>
      </c>
      <c r="B14374" s="6">
        <f>'935'!C235&lt;&gt;"VOID"</f>
        <v>0</v>
      </c>
      <c r="C14374" s="10"/>
    </row>
    <row r="14375" spans="1:3">
      <c r="A14375" s="21">
        <v>230</v>
      </c>
      <c r="B14375" s="6">
        <f>'935'!C236&lt;&gt;"VOID"</f>
        <v>0</v>
      </c>
      <c r="C14375" s="10"/>
    </row>
    <row r="14376" spans="1:3">
      <c r="A14376" s="21">
        <v>231</v>
      </c>
      <c r="B14376" s="6">
        <f>'935'!C237&lt;&gt;"VOID"</f>
        <v>0</v>
      </c>
      <c r="C14376" s="10"/>
    </row>
    <row r="14377" spans="1:3">
      <c r="A14377" s="21">
        <v>232</v>
      </c>
      <c r="B14377" s="6">
        <f>'935'!C238&lt;&gt;"VOID"</f>
        <v>0</v>
      </c>
      <c r="C14377" s="10"/>
    </row>
    <row r="14378" spans="1:3">
      <c r="A14378" s="21">
        <v>233</v>
      </c>
      <c r="B14378" s="6">
        <f>'935'!C239&lt;&gt;"VOID"</f>
        <v>0</v>
      </c>
      <c r="C14378" s="10"/>
    </row>
    <row r="14379" spans="1:3">
      <c r="A14379" s="21">
        <v>234</v>
      </c>
      <c r="B14379" s="6">
        <f>'935'!C240&lt;&gt;"VOID"</f>
        <v>0</v>
      </c>
      <c r="C14379" s="10"/>
    </row>
    <row r="14380" spans="1:3">
      <c r="A14380" s="21">
        <v>235</v>
      </c>
      <c r="B14380" s="6">
        <f>'935'!C241&lt;&gt;"VOID"</f>
        <v>0</v>
      </c>
      <c r="C14380" s="10"/>
    </row>
    <row r="14381" spans="1:3">
      <c r="A14381" s="21">
        <v>236</v>
      </c>
      <c r="B14381" s="6">
        <f>'935'!C242&lt;&gt;"VOID"</f>
        <v>0</v>
      </c>
      <c r="C14381" s="10"/>
    </row>
    <row r="14382" spans="1:3">
      <c r="A14382" s="21">
        <v>237</v>
      </c>
      <c r="B14382" s="6">
        <f>'935'!C243&lt;&gt;"VOID"</f>
        <v>0</v>
      </c>
      <c r="C14382" s="10"/>
    </row>
    <row r="14383" spans="1:3">
      <c r="A14383" s="21">
        <v>238</v>
      </c>
      <c r="B14383" s="6">
        <f>'935'!C244&lt;&gt;"VOID"</f>
        <v>0</v>
      </c>
      <c r="C14383" s="10"/>
    </row>
    <row r="14384" spans="1:3">
      <c r="A14384" s="21">
        <v>239</v>
      </c>
      <c r="B14384" s="6">
        <f>'935'!C245&lt;&gt;"VOID"</f>
        <v>0</v>
      </c>
      <c r="C14384" s="10"/>
    </row>
    <row r="14385" spans="1:3">
      <c r="A14385" s="21">
        <v>240</v>
      </c>
      <c r="B14385" s="6">
        <f>'935'!C246&lt;&gt;"VOID"</f>
        <v>0</v>
      </c>
      <c r="C14385" s="10"/>
    </row>
    <row r="14386" spans="1:3">
      <c r="A14386" s="21">
        <v>241</v>
      </c>
      <c r="B14386" s="6">
        <f>'935'!C247&lt;&gt;"VOID"</f>
        <v>0</v>
      </c>
      <c r="C14386" s="10"/>
    </row>
    <row r="14387" spans="1:3">
      <c r="A14387" s="21">
        <v>242</v>
      </c>
      <c r="B14387" s="6">
        <f>'935'!C248&lt;&gt;"VOID"</f>
        <v>0</v>
      </c>
      <c r="C14387" s="10"/>
    </row>
    <row r="14388" spans="1:3">
      <c r="A14388" s="21">
        <v>243</v>
      </c>
      <c r="B14388" s="6">
        <f>'935'!C249&lt;&gt;"VOID"</f>
        <v>0</v>
      </c>
      <c r="C14388" s="10"/>
    </row>
    <row r="14389" spans="1:3">
      <c r="A14389" s="21">
        <v>244</v>
      </c>
      <c r="B14389" s="6">
        <f>'935'!C250&lt;&gt;"VOID"</f>
        <v>0</v>
      </c>
      <c r="C14389" s="10"/>
    </row>
    <row r="14390" spans="1:3">
      <c r="A14390" s="21">
        <v>245</v>
      </c>
      <c r="B14390" s="6">
        <f>'935'!C251&lt;&gt;"VOID"</f>
        <v>0</v>
      </c>
      <c r="C14390" s="10"/>
    </row>
    <row r="14391" spans="1:3">
      <c r="A14391" s="21">
        <v>246</v>
      </c>
      <c r="B14391" s="6">
        <f>'935'!C252&lt;&gt;"VOID"</f>
        <v>0</v>
      </c>
      <c r="C14391" s="10"/>
    </row>
    <row r="14392" spans="1:3">
      <c r="A14392" s="21">
        <v>247</v>
      </c>
      <c r="B14392" s="6">
        <f>'935'!C253&lt;&gt;"VOID"</f>
        <v>0</v>
      </c>
      <c r="C14392" s="10"/>
    </row>
    <row r="14393" spans="1:3">
      <c r="A14393" s="21">
        <v>248</v>
      </c>
      <c r="B14393" s="6">
        <f>'935'!C254&lt;&gt;"VOID"</f>
        <v>0</v>
      </c>
      <c r="C14393" s="10"/>
    </row>
    <row r="14394" spans="1:3">
      <c r="A14394" s="21">
        <v>249</v>
      </c>
      <c r="B14394" s="6">
        <f>'935'!C255&lt;&gt;"VOID"</f>
        <v>0</v>
      </c>
      <c r="C14394" s="10"/>
    </row>
    <row r="14395" spans="1:3">
      <c r="A14395" s="21">
        <v>250</v>
      </c>
      <c r="B14395" s="6">
        <f>'935'!C256&lt;&gt;"VOID"</f>
        <v>0</v>
      </c>
      <c r="C14395" s="10"/>
    </row>
    <row r="14396" spans="1:3">
      <c r="A14396" s="21">
        <v>251</v>
      </c>
      <c r="B14396" s="6">
        <f>'935'!C257&lt;&gt;"VOID"</f>
        <v>0</v>
      </c>
      <c r="C14396" s="10"/>
    </row>
    <row r="14397" spans="1:3">
      <c r="A14397" s="21">
        <v>252</v>
      </c>
      <c r="B14397" s="6">
        <f>'935'!C258&lt;&gt;"VOID"</f>
        <v>0</v>
      </c>
      <c r="C14397" s="10"/>
    </row>
    <row r="14398" spans="1:3">
      <c r="A14398" s="21">
        <v>253</v>
      </c>
      <c r="B14398" s="6">
        <f>'935'!C259&lt;&gt;"VOID"</f>
        <v>0</v>
      </c>
      <c r="C14398" s="10"/>
    </row>
    <row r="14399" spans="1:3">
      <c r="A14399" s="21">
        <v>254</v>
      </c>
      <c r="B14399" s="6">
        <f>'935'!C260&lt;&gt;"VOID"</f>
        <v>0</v>
      </c>
      <c r="C14399" s="10"/>
    </row>
    <row r="14400" spans="1:3">
      <c r="A14400" s="21">
        <v>255</v>
      </c>
      <c r="B14400" s="6">
        <f>'935'!C261&lt;&gt;"VOID"</f>
        <v>0</v>
      </c>
      <c r="C14400" s="10"/>
    </row>
    <row r="14401" spans="1:3">
      <c r="A14401" s="21">
        <v>256</v>
      </c>
      <c r="B14401" s="6">
        <f>'935'!C262&lt;&gt;"VOID"</f>
        <v>0</v>
      </c>
      <c r="C14401" s="10"/>
    </row>
    <row r="14402" spans="1:3">
      <c r="A14402" s="21">
        <v>257</v>
      </c>
      <c r="B14402" s="6">
        <f>'935'!C263&lt;&gt;"VOID"</f>
        <v>0</v>
      </c>
      <c r="C14402" s="10"/>
    </row>
    <row r="14403" spans="1:3">
      <c r="A14403" s="21">
        <v>258</v>
      </c>
      <c r="B14403" s="6">
        <f>'935'!C264&lt;&gt;"VOID"</f>
        <v>0</v>
      </c>
      <c r="C14403" s="10"/>
    </row>
    <row r="14404" spans="1:3">
      <c r="A14404" s="21">
        <v>259</v>
      </c>
      <c r="B14404" s="6">
        <f>'935'!C265&lt;&gt;"VOID"</f>
        <v>0</v>
      </c>
      <c r="C14404" s="10"/>
    </row>
    <row r="14405" spans="1:3">
      <c r="A14405" s="21">
        <v>260</v>
      </c>
      <c r="B14405" s="6">
        <f>'935'!C266&lt;&gt;"VOID"</f>
        <v>0</v>
      </c>
      <c r="C14405" s="10"/>
    </row>
    <row r="14406" spans="1:3">
      <c r="A14406" s="21">
        <v>261</v>
      </c>
      <c r="B14406" s="6">
        <f>'935'!C267&lt;&gt;"VOID"</f>
        <v>0</v>
      </c>
      <c r="C14406" s="10"/>
    </row>
    <row r="14407" spans="1:3">
      <c r="A14407" s="21">
        <v>262</v>
      </c>
      <c r="B14407" s="6">
        <f>'935'!C268&lt;&gt;"VOID"</f>
        <v>0</v>
      </c>
      <c r="C14407" s="10"/>
    </row>
    <row r="14408" spans="1:3">
      <c r="A14408" s="21">
        <v>263</v>
      </c>
      <c r="B14408" s="6">
        <f>'935'!C269&lt;&gt;"VOID"</f>
        <v>0</v>
      </c>
      <c r="C14408" s="10"/>
    </row>
    <row r="14409" spans="1:3">
      <c r="A14409" s="21">
        <v>264</v>
      </c>
      <c r="B14409" s="6">
        <f>'935'!C270&lt;&gt;"VOID"</f>
        <v>0</v>
      </c>
      <c r="C14409" s="10"/>
    </row>
    <row r="14410" spans="1:3">
      <c r="A14410" s="21">
        <v>265</v>
      </c>
      <c r="B14410" s="6">
        <f>'935'!C271&lt;&gt;"VOID"</f>
        <v>0</v>
      </c>
      <c r="C14410" s="10"/>
    </row>
    <row r="14411" spans="1:3">
      <c r="A14411" s="21">
        <v>266</v>
      </c>
      <c r="B14411" s="6">
        <f>'935'!C272&lt;&gt;"VOID"</f>
        <v>0</v>
      </c>
      <c r="C14411" s="10"/>
    </row>
    <row r="14412" spans="1:3">
      <c r="A14412" s="21">
        <v>267</v>
      </c>
      <c r="B14412" s="6">
        <f>'935'!C273&lt;&gt;"VOID"</f>
        <v>0</v>
      </c>
      <c r="C14412" s="10"/>
    </row>
    <row r="14413" spans="1:3">
      <c r="A14413" s="21">
        <v>268</v>
      </c>
      <c r="B14413" s="6">
        <f>'935'!C274&lt;&gt;"VOID"</f>
        <v>0</v>
      </c>
      <c r="C14413" s="10"/>
    </row>
    <row r="14414" spans="1:3">
      <c r="A14414" s="21">
        <v>269</v>
      </c>
      <c r="B14414" s="6">
        <f>'935'!C275&lt;&gt;"VOID"</f>
        <v>0</v>
      </c>
      <c r="C14414" s="10"/>
    </row>
    <row r="14415" spans="1:3">
      <c r="A14415" s="21">
        <v>270</v>
      </c>
      <c r="B14415" s="6">
        <f>'935'!C276&lt;&gt;"VOID"</f>
        <v>0</v>
      </c>
      <c r="C14415" s="10"/>
    </row>
    <row r="14416" spans="1:3">
      <c r="A14416" s="21">
        <v>271</v>
      </c>
      <c r="B14416" s="6">
        <f>'935'!C277&lt;&gt;"VOID"</f>
        <v>0</v>
      </c>
      <c r="C14416" s="10"/>
    </row>
    <row r="14417" spans="1:3">
      <c r="A14417" s="21">
        <v>272</v>
      </c>
      <c r="B14417" s="6">
        <f>'935'!C278&lt;&gt;"VOID"</f>
        <v>0</v>
      </c>
      <c r="C14417" s="10"/>
    </row>
    <row r="14418" spans="1:3">
      <c r="A14418" s="21">
        <v>273</v>
      </c>
      <c r="B14418" s="6">
        <f>'935'!C279&lt;&gt;"VOID"</f>
        <v>0</v>
      </c>
      <c r="C14418" s="10"/>
    </row>
    <row r="14419" spans="1:3">
      <c r="A14419" s="21">
        <v>274</v>
      </c>
      <c r="B14419" s="6">
        <f>'935'!C280&lt;&gt;"VOID"</f>
        <v>0</v>
      </c>
      <c r="C14419" s="10"/>
    </row>
    <row r="14420" spans="1:3">
      <c r="A14420" s="21">
        <v>275</v>
      </c>
      <c r="B14420" s="6">
        <f>'935'!C281&lt;&gt;"VOID"</f>
        <v>0</v>
      </c>
      <c r="C14420" s="10"/>
    </row>
    <row r="14421" spans="1:3">
      <c r="A14421" s="21">
        <v>276</v>
      </c>
      <c r="B14421" s="6">
        <f>'935'!C282&lt;&gt;"VOID"</f>
        <v>0</v>
      </c>
      <c r="C14421" s="10"/>
    </row>
    <row r="14422" spans="1:3">
      <c r="A14422" s="21">
        <v>277</v>
      </c>
      <c r="B14422" s="6">
        <f>'935'!C283&lt;&gt;"VOID"</f>
        <v>0</v>
      </c>
      <c r="C14422" s="10"/>
    </row>
    <row r="14423" spans="1:3">
      <c r="A14423" s="21">
        <v>278</v>
      </c>
      <c r="B14423" s="6">
        <f>'935'!C284&lt;&gt;"VOID"</f>
        <v>0</v>
      </c>
      <c r="C14423" s="10"/>
    </row>
    <row r="14424" spans="1:3">
      <c r="A14424" s="21">
        <v>279</v>
      </c>
      <c r="B14424" s="6">
        <f>'935'!C285&lt;&gt;"VOID"</f>
        <v>0</v>
      </c>
      <c r="C14424" s="10"/>
    </row>
    <row r="14425" spans="1:3">
      <c r="A14425" s="21">
        <v>280</v>
      </c>
      <c r="B14425" s="6">
        <f>'935'!C286&lt;&gt;"VOID"</f>
        <v>0</v>
      </c>
      <c r="C14425" s="10"/>
    </row>
    <row r="14426" spans="1:3">
      <c r="A14426" s="21">
        <v>281</v>
      </c>
      <c r="B14426" s="6">
        <f>'935'!C287&lt;&gt;"VOID"</f>
        <v>0</v>
      </c>
      <c r="C14426" s="10"/>
    </row>
    <row r="14427" spans="1:3">
      <c r="A14427" s="21">
        <v>282</v>
      </c>
      <c r="B14427" s="6">
        <f>'935'!C288&lt;&gt;"VOID"</f>
        <v>0</v>
      </c>
      <c r="C14427" s="10"/>
    </row>
    <row r="14428" spans="1:3">
      <c r="A14428" s="21">
        <v>283</v>
      </c>
      <c r="B14428" s="6">
        <f>'935'!C289&lt;&gt;"VOID"</f>
        <v>0</v>
      </c>
      <c r="C14428" s="10"/>
    </row>
    <row r="14429" spans="1:3">
      <c r="A14429" s="21">
        <v>284</v>
      </c>
      <c r="B14429" s="6">
        <f>'935'!C290&lt;&gt;"VOID"</f>
        <v>0</v>
      </c>
      <c r="C14429" s="10"/>
    </row>
    <row r="14430" spans="1:3">
      <c r="A14430" s="21">
        <v>285</v>
      </c>
      <c r="B14430" s="6">
        <f>'935'!C291&lt;&gt;"VOID"</f>
        <v>0</v>
      </c>
      <c r="C14430" s="10"/>
    </row>
    <row r="14431" spans="1:3">
      <c r="A14431" s="21">
        <v>286</v>
      </c>
      <c r="B14431" s="6">
        <f>'935'!C292&lt;&gt;"VOID"</f>
        <v>0</v>
      </c>
      <c r="C14431" s="10"/>
    </row>
    <row r="14432" spans="1:3">
      <c r="A14432" s="21">
        <v>287</v>
      </c>
      <c r="B14432" s="6">
        <f>'935'!C293&lt;&gt;"VOID"</f>
        <v>0</v>
      </c>
      <c r="C14432" s="10"/>
    </row>
    <row r="14433" spans="1:3">
      <c r="A14433" s="21">
        <v>288</v>
      </c>
      <c r="B14433" s="6">
        <f>'935'!C294&lt;&gt;"VOID"</f>
        <v>0</v>
      </c>
      <c r="C14433" s="10"/>
    </row>
    <row r="14434" spans="1:3">
      <c r="A14434" s="21">
        <v>289</v>
      </c>
      <c r="B14434" s="6">
        <f>'935'!C295&lt;&gt;"VOID"</f>
        <v>0</v>
      </c>
      <c r="C14434" s="10"/>
    </row>
    <row r="14435" spans="1:3">
      <c r="A14435" s="21">
        <v>290</v>
      </c>
      <c r="B14435" s="6">
        <f>'935'!C296&lt;&gt;"VOID"</f>
        <v>0</v>
      </c>
      <c r="C14435" s="10"/>
    </row>
    <row r="14436" spans="1:3">
      <c r="A14436" s="21">
        <v>291</v>
      </c>
      <c r="B14436" s="6">
        <f>'935'!C297&lt;&gt;"VOID"</f>
        <v>0</v>
      </c>
      <c r="C14436" s="10"/>
    </row>
    <row r="14437" spans="1:3">
      <c r="A14437" s="21">
        <v>292</v>
      </c>
      <c r="B14437" s="6">
        <f>'935'!C298&lt;&gt;"VOID"</f>
        <v>0</v>
      </c>
      <c r="C14437" s="10"/>
    </row>
    <row r="14438" spans="1:3">
      <c r="A14438" s="21">
        <v>293</v>
      </c>
      <c r="B14438" s="6">
        <f>'935'!C299&lt;&gt;"VOID"</f>
        <v>0</v>
      </c>
      <c r="C14438" s="10"/>
    </row>
    <row r="14439" spans="1:3">
      <c r="A14439" s="21">
        <v>294</v>
      </c>
      <c r="B14439" s="6">
        <f>'935'!C300&lt;&gt;"VOID"</f>
        <v>0</v>
      </c>
      <c r="C14439" s="10"/>
    </row>
    <row r="14440" spans="1:3">
      <c r="A14440" s="21">
        <v>295</v>
      </c>
      <c r="B14440" s="6">
        <f>'935'!C301&lt;&gt;"VOID"</f>
        <v>0</v>
      </c>
      <c r="C14440" s="10"/>
    </row>
    <row r="14441" spans="1:3">
      <c r="A14441" s="21">
        <v>296</v>
      </c>
      <c r="B14441" s="6">
        <f>'935'!C302&lt;&gt;"VOID"</f>
        <v>0</v>
      </c>
      <c r="C14441" s="10"/>
    </row>
    <row r="14442" spans="1:3">
      <c r="A14442" s="21">
        <v>297</v>
      </c>
      <c r="B14442" s="6">
        <f>'935'!C303&lt;&gt;"VOID"</f>
        <v>0</v>
      </c>
      <c r="C14442" s="10"/>
    </row>
    <row r="14443" spans="1:3">
      <c r="A14443" s="21">
        <v>298</v>
      </c>
      <c r="B14443" s="6">
        <f>'935'!C304&lt;&gt;"VOID"</f>
        <v>0</v>
      </c>
      <c r="C14443" s="10"/>
    </row>
    <row r="14444" spans="1:3">
      <c r="A14444" s="21">
        <v>299</v>
      </c>
      <c r="B14444" s="6">
        <f>'935'!C305&lt;&gt;"VOID"</f>
        <v>0</v>
      </c>
      <c r="C14444" s="10"/>
    </row>
    <row r="14445" spans="1:3">
      <c r="A14445" s="21">
        <v>300</v>
      </c>
      <c r="B14445" s="6">
        <f>'935'!C306&lt;&gt;"VOID"</f>
        <v>0</v>
      </c>
      <c r="C14445" s="10"/>
    </row>
    <row r="14446" spans="1:3">
      <c r="A14446" s="21">
        <v>301</v>
      </c>
      <c r="B14446" s="6">
        <f>'935'!C307&lt;&gt;"VOID"</f>
        <v>0</v>
      </c>
      <c r="C14446" s="10"/>
    </row>
    <row r="14447" spans="1:3">
      <c r="A14447" s="21">
        <v>302</v>
      </c>
      <c r="B14447" s="6">
        <f>'935'!C308&lt;&gt;"VOID"</f>
        <v>0</v>
      </c>
      <c r="C14447" s="10"/>
    </row>
    <row r="14448" spans="1:3">
      <c r="A14448" s="21">
        <v>303</v>
      </c>
      <c r="B14448" s="6">
        <f>'935'!C309&lt;&gt;"VOID"</f>
        <v>0</v>
      </c>
      <c r="C14448" s="10"/>
    </row>
    <row r="14449" spans="1:3">
      <c r="A14449" s="21">
        <v>304</v>
      </c>
      <c r="B14449" s="6">
        <f>'935'!C310&lt;&gt;"VOID"</f>
        <v>0</v>
      </c>
      <c r="C14449" s="10"/>
    </row>
    <row r="14450" spans="1:3">
      <c r="A14450" s="21">
        <v>305</v>
      </c>
      <c r="B14450" s="6">
        <f>'935'!C311&lt;&gt;"VOID"</f>
        <v>0</v>
      </c>
      <c r="C14450" s="10"/>
    </row>
    <row r="14451" spans="1:3">
      <c r="A14451" s="21">
        <v>306</v>
      </c>
      <c r="B14451" s="6">
        <f>'935'!C312&lt;&gt;"VOID"</f>
        <v>0</v>
      </c>
      <c r="C14451" s="10"/>
    </row>
    <row r="14452" spans="1:3">
      <c r="A14452" s="21">
        <v>307</v>
      </c>
      <c r="B14452" s="6">
        <f>'935'!C313&lt;&gt;"VOID"</f>
        <v>0</v>
      </c>
      <c r="C14452" s="10"/>
    </row>
    <row r="14453" spans="1:3">
      <c r="A14453" s="21">
        <v>308</v>
      </c>
      <c r="B14453" s="6">
        <f>'935'!C314&lt;&gt;"VOID"</f>
        <v>0</v>
      </c>
      <c r="C14453" s="10"/>
    </row>
    <row r="14454" spans="1:3">
      <c r="A14454" s="21">
        <v>309</v>
      </c>
      <c r="B14454" s="6">
        <f>'935'!C315&lt;&gt;"VOID"</f>
        <v>0</v>
      </c>
      <c r="C14454" s="10"/>
    </row>
    <row r="14455" spans="1:3">
      <c r="A14455" s="21">
        <v>310</v>
      </c>
      <c r="B14455" s="6">
        <f>'935'!C316&lt;&gt;"VOID"</f>
        <v>0</v>
      </c>
      <c r="C14455" s="10"/>
    </row>
    <row r="14456" spans="1:3">
      <c r="A14456" s="21">
        <v>311</v>
      </c>
      <c r="B14456" s="6">
        <f>'935'!C317&lt;&gt;"VOID"</f>
        <v>0</v>
      </c>
      <c r="C14456" s="10"/>
    </row>
    <row r="14457" spans="1:3">
      <c r="A14457" s="21">
        <v>312</v>
      </c>
      <c r="B14457" s="6">
        <f>'935'!C318&lt;&gt;"VOID"</f>
        <v>0</v>
      </c>
      <c r="C14457" s="10"/>
    </row>
    <row r="14458" spans="1:3">
      <c r="A14458" s="21">
        <v>313</v>
      </c>
      <c r="B14458" s="6">
        <f>'935'!C319&lt;&gt;"VOID"</f>
        <v>0</v>
      </c>
      <c r="C14458" s="10"/>
    </row>
    <row r="14459" spans="1:3">
      <c r="A14459" s="21">
        <v>314</v>
      </c>
      <c r="B14459" s="6">
        <f>'935'!C320&lt;&gt;"VOID"</f>
        <v>0</v>
      </c>
      <c r="C14459" s="10"/>
    </row>
    <row r="14460" spans="1:3">
      <c r="A14460" s="21">
        <v>315</v>
      </c>
      <c r="B14460" s="6">
        <f>'935'!C321&lt;&gt;"VOID"</f>
        <v>0</v>
      </c>
      <c r="C14460" s="10"/>
    </row>
    <row r="14461" spans="1:3">
      <c r="A14461" s="21">
        <v>316</v>
      </c>
      <c r="B14461" s="6">
        <f>'935'!C322&lt;&gt;"VOID"</f>
        <v>0</v>
      </c>
      <c r="C14461" s="10"/>
    </row>
    <row r="14462" spans="1:3">
      <c r="A14462" s="21">
        <v>317</v>
      </c>
      <c r="B14462" s="6">
        <f>'935'!C323&lt;&gt;"VOID"</f>
        <v>0</v>
      </c>
      <c r="C14462" s="10"/>
    </row>
    <row r="14463" spans="1:3">
      <c r="A14463" s="21">
        <v>318</v>
      </c>
      <c r="B14463" s="6">
        <f>'935'!C324&lt;&gt;"VOID"</f>
        <v>0</v>
      </c>
      <c r="C14463" s="10"/>
    </row>
    <row r="14464" spans="1:3">
      <c r="A14464" s="21">
        <v>319</v>
      </c>
      <c r="B14464" s="6">
        <f>'935'!C325&lt;&gt;"VOID"</f>
        <v>0</v>
      </c>
      <c r="C14464" s="10"/>
    </row>
    <row r="14465" spans="1:3">
      <c r="A14465" s="21">
        <v>320</v>
      </c>
      <c r="B14465" s="6">
        <f>'935'!C326&lt;&gt;"VOID"</f>
        <v>0</v>
      </c>
      <c r="C14465" s="10"/>
    </row>
    <row r="14466" spans="1:3">
      <c r="A14466" s="21">
        <v>321</v>
      </c>
      <c r="B14466" s="6">
        <f>'935'!C327&lt;&gt;"VOID"</f>
        <v>0</v>
      </c>
      <c r="C14466" s="10"/>
    </row>
    <row r="14467" spans="1:3">
      <c r="A14467" s="21">
        <v>322</v>
      </c>
      <c r="B14467" s="6">
        <f>'935'!C328&lt;&gt;"VOID"</f>
        <v>0</v>
      </c>
      <c r="C14467" s="10"/>
    </row>
    <row r="14468" spans="1:3">
      <c r="A14468" s="21">
        <v>323</v>
      </c>
      <c r="B14468" s="6">
        <f>'935'!C329&lt;&gt;"VOID"</f>
        <v>0</v>
      </c>
      <c r="C14468" s="10"/>
    </row>
    <row r="14469" spans="1:3">
      <c r="A14469" s="21">
        <v>324</v>
      </c>
      <c r="B14469" s="6">
        <f>'935'!C330&lt;&gt;"VOID"</f>
        <v>0</v>
      </c>
      <c r="C14469" s="10"/>
    </row>
    <row r="14470" spans="1:3">
      <c r="A14470" s="21">
        <v>325</v>
      </c>
      <c r="B14470" s="6">
        <f>'935'!C331&lt;&gt;"VOID"</f>
        <v>0</v>
      </c>
      <c r="C14470" s="10"/>
    </row>
    <row r="14471" spans="1:3">
      <c r="A14471" s="21">
        <v>326</v>
      </c>
      <c r="B14471" s="6">
        <f>'935'!C332&lt;&gt;"VOID"</f>
        <v>0</v>
      </c>
      <c r="C14471" s="10"/>
    </row>
    <row r="14472" spans="1:3">
      <c r="A14472" s="21">
        <v>327</v>
      </c>
      <c r="B14472" s="6">
        <f>'935'!C333&lt;&gt;"VOID"</f>
        <v>0</v>
      </c>
      <c r="C14472" s="10"/>
    </row>
    <row r="14473" spans="1:3">
      <c r="A14473" s="21">
        <v>328</v>
      </c>
      <c r="B14473" s="6">
        <f>'935'!C334&lt;&gt;"VOID"</f>
        <v>0</v>
      </c>
      <c r="C14473" s="10"/>
    </row>
    <row r="14474" spans="1:3">
      <c r="A14474" s="21">
        <v>329</v>
      </c>
      <c r="B14474" s="6">
        <f>'935'!C335&lt;&gt;"VOID"</f>
        <v>0</v>
      </c>
      <c r="C14474" s="10"/>
    </row>
    <row r="14475" spans="1:3">
      <c r="A14475" s="21">
        <v>330</v>
      </c>
      <c r="B14475" s="6">
        <f>'935'!C336&lt;&gt;"VOID"</f>
        <v>0</v>
      </c>
      <c r="C14475" s="10"/>
    </row>
    <row r="14476" spans="1:3">
      <c r="A14476" s="21">
        <v>331</v>
      </c>
      <c r="B14476" s="6">
        <f>'935'!C337&lt;&gt;"VOID"</f>
        <v>0</v>
      </c>
      <c r="C14476" s="10"/>
    </row>
    <row r="14477" spans="1:3">
      <c r="A14477" s="21">
        <v>332</v>
      </c>
      <c r="B14477" s="6">
        <f>'935'!C338&lt;&gt;"VOID"</f>
        <v>0</v>
      </c>
      <c r="C14477" s="10"/>
    </row>
    <row r="14478" spans="1:3">
      <c r="A14478" s="21">
        <v>333</v>
      </c>
      <c r="B14478" s="6">
        <f>'935'!C339&lt;&gt;"VOID"</f>
        <v>0</v>
      </c>
      <c r="C14478" s="10"/>
    </row>
    <row r="14479" spans="1:3">
      <c r="A14479" s="21">
        <v>334</v>
      </c>
      <c r="B14479" s="6">
        <f>'935'!C340&lt;&gt;"VOID"</f>
        <v>0</v>
      </c>
      <c r="C14479" s="10"/>
    </row>
    <row r="14480" spans="1:3">
      <c r="A14480" s="21">
        <v>335</v>
      </c>
      <c r="B14480" s="6">
        <f>'935'!C341&lt;&gt;"VOID"</f>
        <v>0</v>
      </c>
      <c r="C14480" s="10"/>
    </row>
    <row r="14481" spans="1:3">
      <c r="A14481" s="21">
        <v>336</v>
      </c>
      <c r="B14481" s="6">
        <f>'935'!C342&lt;&gt;"VOID"</f>
        <v>0</v>
      </c>
      <c r="C14481" s="10"/>
    </row>
    <row r="14482" spans="1:3">
      <c r="A14482" s="21">
        <v>337</v>
      </c>
      <c r="B14482" s="6">
        <f>'935'!C343&lt;&gt;"VOID"</f>
        <v>0</v>
      </c>
      <c r="C14482" s="10"/>
    </row>
    <row r="14483" spans="1:3">
      <c r="A14483" s="21">
        <v>338</v>
      </c>
      <c r="B14483" s="6">
        <f>'935'!C344&lt;&gt;"VOID"</f>
        <v>0</v>
      </c>
      <c r="C14483" s="10"/>
    </row>
    <row r="14484" spans="1:3">
      <c r="A14484" s="21">
        <v>339</v>
      </c>
      <c r="B14484" s="6">
        <f>'935'!C345&lt;&gt;"VOID"</f>
        <v>0</v>
      </c>
      <c r="C14484" s="10"/>
    </row>
    <row r="14485" spans="1:3">
      <c r="A14485" s="21">
        <v>340</v>
      </c>
      <c r="B14485" s="6">
        <f>'935'!C346&lt;&gt;"VOID"</f>
        <v>0</v>
      </c>
      <c r="C14485" s="10"/>
    </row>
    <row r="14486" spans="1:3">
      <c r="A14486" s="21">
        <v>341</v>
      </c>
      <c r="B14486" s="6">
        <f>'935'!C347&lt;&gt;"VOID"</f>
        <v>0</v>
      </c>
      <c r="C14486" s="10"/>
    </row>
    <row r="14487" spans="1:3">
      <c r="A14487" s="21">
        <v>342</v>
      </c>
      <c r="B14487" s="6">
        <f>'935'!C348&lt;&gt;"VOID"</f>
        <v>0</v>
      </c>
      <c r="C14487" s="10"/>
    </row>
    <row r="14488" spans="1:3">
      <c r="A14488" s="21">
        <v>343</v>
      </c>
      <c r="B14488" s="6">
        <f>'935'!C349&lt;&gt;"VOID"</f>
        <v>0</v>
      </c>
      <c r="C14488" s="10"/>
    </row>
    <row r="14489" spans="1:3">
      <c r="A14489" s="21">
        <v>344</v>
      </c>
      <c r="B14489" s="6">
        <f>'935'!C350&lt;&gt;"VOID"</f>
        <v>0</v>
      </c>
      <c r="C14489" s="10"/>
    </row>
    <row r="14490" spans="1:3">
      <c r="A14490" s="21">
        <v>345</v>
      </c>
      <c r="B14490" s="6">
        <f>'935'!C351&lt;&gt;"VOID"</f>
        <v>0</v>
      </c>
      <c r="C14490" s="10"/>
    </row>
    <row r="14491" spans="1:3">
      <c r="A14491" s="21">
        <v>346</v>
      </c>
      <c r="B14491" s="6">
        <f>'935'!C352&lt;&gt;"VOID"</f>
        <v>0</v>
      </c>
      <c r="C14491" s="10"/>
    </row>
    <row r="14492" spans="1:3">
      <c r="A14492" s="21">
        <v>347</v>
      </c>
      <c r="B14492" s="6">
        <f>'935'!C353&lt;&gt;"VOID"</f>
        <v>0</v>
      </c>
      <c r="C14492" s="10"/>
    </row>
    <row r="14493" spans="1:3">
      <c r="A14493" s="21">
        <v>348</v>
      </c>
      <c r="B14493" s="6">
        <f>'935'!C354&lt;&gt;"VOID"</f>
        <v>0</v>
      </c>
      <c r="C14493" s="10"/>
    </row>
    <row r="14494" spans="1:3">
      <c r="A14494" s="21">
        <v>349</v>
      </c>
      <c r="B14494" s="6">
        <f>'935'!C355&lt;&gt;"VOID"</f>
        <v>0</v>
      </c>
      <c r="C14494" s="10"/>
    </row>
    <row r="14495" spans="1:3">
      <c r="A14495" s="21">
        <v>350</v>
      </c>
      <c r="B14495" s="6">
        <f>'935'!C356&lt;&gt;"VOID"</f>
        <v>0</v>
      </c>
      <c r="C14495" s="10"/>
    </row>
    <row r="14496" spans="1:3">
      <c r="A14496" s="21">
        <v>351</v>
      </c>
      <c r="B14496" s="6">
        <f>'935'!C357&lt;&gt;"VOID"</f>
        <v>0</v>
      </c>
      <c r="C14496" s="10"/>
    </row>
    <row r="14497" spans="1:3">
      <c r="A14497" s="21">
        <v>352</v>
      </c>
      <c r="B14497" s="6">
        <f>'935'!C358&lt;&gt;"VOID"</f>
        <v>0</v>
      </c>
      <c r="C14497" s="10"/>
    </row>
    <row r="14498" spans="1:3">
      <c r="A14498" s="21">
        <v>353</v>
      </c>
      <c r="B14498" s="6">
        <f>'935'!C359&lt;&gt;"VOID"</f>
        <v>0</v>
      </c>
      <c r="C14498" s="10"/>
    </row>
    <row r="14499" spans="1:3">
      <c r="A14499" s="21">
        <v>354</v>
      </c>
      <c r="B14499" s="6">
        <f>'935'!C360&lt;&gt;"VOID"</f>
        <v>0</v>
      </c>
      <c r="C14499" s="10"/>
    </row>
    <row r="14500" spans="1:3">
      <c r="A14500" s="21">
        <v>355</v>
      </c>
      <c r="B14500" s="6">
        <f>'935'!C361&lt;&gt;"VOID"</f>
        <v>0</v>
      </c>
      <c r="C14500" s="10"/>
    </row>
    <row r="14501" spans="1:3">
      <c r="A14501" s="21">
        <v>356</v>
      </c>
      <c r="B14501" s="6">
        <f>'935'!C362&lt;&gt;"VOID"</f>
        <v>0</v>
      </c>
      <c r="C14501" s="10"/>
    </row>
    <row r="14502" spans="1:3">
      <c r="A14502" s="21">
        <v>357</v>
      </c>
      <c r="B14502" s="6">
        <f>'935'!C363&lt;&gt;"VOID"</f>
        <v>0</v>
      </c>
      <c r="C14502" s="10"/>
    </row>
    <row r="14503" spans="1:3">
      <c r="A14503" s="21">
        <v>358</v>
      </c>
      <c r="B14503" s="6">
        <f>'935'!C364&lt;&gt;"VOID"</f>
        <v>0</v>
      </c>
      <c r="C14503" s="10"/>
    </row>
    <row r="14504" spans="1:3">
      <c r="A14504" s="21">
        <v>359</v>
      </c>
      <c r="B14504" s="6">
        <f>'935'!C365&lt;&gt;"VOID"</f>
        <v>0</v>
      </c>
      <c r="C14504" s="10"/>
    </row>
    <row r="14505" spans="1:3">
      <c r="A14505" s="21">
        <v>360</v>
      </c>
      <c r="B14505" s="6">
        <f>'935'!C366&lt;&gt;"VOID"</f>
        <v>0</v>
      </c>
      <c r="C14505" s="10"/>
    </row>
    <row r="14506" spans="1:3">
      <c r="A14506" s="21">
        <v>361</v>
      </c>
      <c r="B14506" s="6">
        <f>'935'!C367&lt;&gt;"VOID"</f>
        <v>0</v>
      </c>
      <c r="C14506" s="10"/>
    </row>
    <row r="14507" spans="1:3">
      <c r="A14507" s="21">
        <v>362</v>
      </c>
      <c r="B14507" s="6">
        <f>'935'!C368&lt;&gt;"VOID"</f>
        <v>0</v>
      </c>
      <c r="C14507" s="10"/>
    </row>
    <row r="14508" spans="1:3">
      <c r="A14508" s="21">
        <v>363</v>
      </c>
      <c r="B14508" s="6">
        <f>'935'!C369&lt;&gt;"VOID"</f>
        <v>0</v>
      </c>
      <c r="C14508" s="10"/>
    </row>
    <row r="14509" spans="1:3">
      <c r="A14509" s="21">
        <v>364</v>
      </c>
      <c r="B14509" s="6">
        <f>'935'!C370&lt;&gt;"VOID"</f>
        <v>0</v>
      </c>
      <c r="C14509" s="10"/>
    </row>
    <row r="14510" spans="1:3">
      <c r="A14510" s="21">
        <v>365</v>
      </c>
      <c r="B14510" s="6">
        <f>'935'!C371&lt;&gt;"VOID"</f>
        <v>0</v>
      </c>
      <c r="C14510" s="10"/>
    </row>
    <row r="14511" spans="1:3">
      <c r="A14511" s="21">
        <v>366</v>
      </c>
      <c r="B14511" s="6">
        <f>'935'!C372&lt;&gt;"VOID"</f>
        <v>0</v>
      </c>
      <c r="C14511" s="10"/>
    </row>
    <row r="14512" spans="1:3">
      <c r="A14512" s="21">
        <v>367</v>
      </c>
      <c r="B14512" s="6">
        <f>'935'!C373&lt;&gt;"VOID"</f>
        <v>0</v>
      </c>
      <c r="C14512" s="10"/>
    </row>
    <row r="14513" spans="1:3">
      <c r="A14513" s="21">
        <v>368</v>
      </c>
      <c r="B14513" s="6">
        <f>'935'!C374&lt;&gt;"VOID"</f>
        <v>0</v>
      </c>
      <c r="C14513" s="10"/>
    </row>
    <row r="14514" spans="1:3">
      <c r="A14514" s="21">
        <v>369</v>
      </c>
      <c r="B14514" s="6">
        <f>'935'!C375&lt;&gt;"VOID"</f>
        <v>0</v>
      </c>
      <c r="C14514" s="10"/>
    </row>
    <row r="14515" spans="1:3">
      <c r="A14515" s="21">
        <v>370</v>
      </c>
      <c r="B14515" s="6">
        <f>'935'!C376&lt;&gt;"VOID"</f>
        <v>0</v>
      </c>
      <c r="C14515" s="10"/>
    </row>
    <row r="14516" spans="1:3">
      <c r="A14516" s="21">
        <v>371</v>
      </c>
      <c r="B14516" s="6">
        <f>'935'!C377&lt;&gt;"VOID"</f>
        <v>0</v>
      </c>
      <c r="C14516" s="10"/>
    </row>
    <row r="14517" spans="1:3">
      <c r="A14517" s="21">
        <v>372</v>
      </c>
      <c r="B14517" s="6">
        <f>'935'!C378&lt;&gt;"VOID"</f>
        <v>0</v>
      </c>
      <c r="C14517" s="10"/>
    </row>
    <row r="14518" spans="1:3">
      <c r="A14518" s="21">
        <v>373</v>
      </c>
      <c r="B14518" s="6">
        <f>'935'!C379&lt;&gt;"VOID"</f>
        <v>0</v>
      </c>
      <c r="C14518" s="10"/>
    </row>
    <row r="14519" spans="1:3">
      <c r="A14519" s="21">
        <v>374</v>
      </c>
      <c r="B14519" s="6">
        <f>'935'!C380&lt;&gt;"VOID"</f>
        <v>0</v>
      </c>
      <c r="C14519" s="10"/>
    </row>
    <row r="14520" spans="1:3">
      <c r="A14520" s="21">
        <v>375</v>
      </c>
      <c r="B14520" s="6">
        <f>'935'!C381&lt;&gt;"VOID"</f>
        <v>0</v>
      </c>
      <c r="C14520" s="10"/>
    </row>
    <row r="14521" spans="1:3">
      <c r="A14521" s="21">
        <v>376</v>
      </c>
      <c r="B14521" s="6">
        <f>'935'!C382&lt;&gt;"VOID"</f>
        <v>0</v>
      </c>
      <c r="C14521" s="10"/>
    </row>
    <row r="14522" spans="1:3">
      <c r="A14522" s="21">
        <v>377</v>
      </c>
      <c r="B14522" s="6">
        <f>'935'!C383&lt;&gt;"VOID"</f>
        <v>0</v>
      </c>
      <c r="C14522" s="10"/>
    </row>
    <row r="14523" spans="1:3">
      <c r="A14523" s="21">
        <v>378</v>
      </c>
      <c r="B14523" s="6">
        <f>'935'!C384&lt;&gt;"VOID"</f>
        <v>0</v>
      </c>
      <c r="C14523" s="10"/>
    </row>
    <row r="14524" spans="1:3">
      <c r="A14524" s="21">
        <v>379</v>
      </c>
      <c r="B14524" s="6">
        <f>'935'!C385&lt;&gt;"VOID"</f>
        <v>0</v>
      </c>
      <c r="C14524" s="10"/>
    </row>
    <row r="14525" spans="1:3">
      <c r="A14525" s="21">
        <v>380</v>
      </c>
      <c r="B14525" s="6">
        <f>'935'!C386&lt;&gt;"VOID"</f>
        <v>0</v>
      </c>
      <c r="C14525" s="10"/>
    </row>
    <row r="14526" spans="1:3">
      <c r="A14526" s="21">
        <v>381</v>
      </c>
      <c r="B14526" s="6">
        <f>'935'!C387&lt;&gt;"VOID"</f>
        <v>0</v>
      </c>
      <c r="C14526" s="10"/>
    </row>
    <row r="14527" spans="1:3">
      <c r="A14527" s="21">
        <v>382</v>
      </c>
      <c r="B14527" s="6">
        <f>'935'!C388&lt;&gt;"VOID"</f>
        <v>0</v>
      </c>
      <c r="C14527" s="10"/>
    </row>
    <row r="14528" spans="1:3">
      <c r="A14528" s="21">
        <v>383</v>
      </c>
      <c r="B14528" s="6">
        <f>'935'!C389&lt;&gt;"VOID"</f>
        <v>0</v>
      </c>
      <c r="C14528" s="10"/>
    </row>
    <row r="14529" spans="1:3">
      <c r="A14529" s="21">
        <v>384</v>
      </c>
      <c r="B14529" s="6">
        <f>'935'!C390&lt;&gt;"VOID"</f>
        <v>0</v>
      </c>
      <c r="C14529" s="10"/>
    </row>
    <row r="14530" spans="1:3">
      <c r="A14530" s="21">
        <v>385</v>
      </c>
      <c r="B14530" s="6">
        <f>'935'!C391&lt;&gt;"VOID"</f>
        <v>0</v>
      </c>
      <c r="C14530" s="10"/>
    </row>
    <row r="14531" spans="1:3">
      <c r="A14531" s="21">
        <v>386</v>
      </c>
      <c r="B14531" s="6">
        <f>'935'!C392&lt;&gt;"VOID"</f>
        <v>0</v>
      </c>
      <c r="C14531" s="10"/>
    </row>
    <row r="14532" spans="1:3">
      <c r="A14532" s="21">
        <v>387</v>
      </c>
      <c r="B14532" s="6">
        <f>'935'!C393&lt;&gt;"VOID"</f>
        <v>0</v>
      </c>
      <c r="C14532" s="10"/>
    </row>
    <row r="14533" spans="1:3">
      <c r="A14533" s="21">
        <v>388</v>
      </c>
      <c r="B14533" s="6">
        <f>'935'!C394&lt;&gt;"VOID"</f>
        <v>0</v>
      </c>
      <c r="C14533" s="10"/>
    </row>
    <row r="14534" spans="1:3">
      <c r="A14534" s="21">
        <v>389</v>
      </c>
      <c r="B14534" s="6">
        <f>'935'!C395&lt;&gt;"VOID"</f>
        <v>0</v>
      </c>
      <c r="C14534" s="10"/>
    </row>
    <row r="14535" spans="1:3">
      <c r="A14535" s="21">
        <v>390</v>
      </c>
      <c r="B14535" s="6">
        <f>'935'!C396&lt;&gt;"VOID"</f>
        <v>0</v>
      </c>
      <c r="C14535" s="10"/>
    </row>
    <row r="14536" spans="1:3">
      <c r="A14536" s="21">
        <v>391</v>
      </c>
      <c r="B14536" s="6">
        <f>'935'!C397&lt;&gt;"VOID"</f>
        <v>0</v>
      </c>
      <c r="C14536" s="10"/>
    </row>
    <row r="14537" spans="1:3">
      <c r="A14537" s="21">
        <v>392</v>
      </c>
      <c r="B14537" s="6">
        <f>'935'!C398&lt;&gt;"VOID"</f>
        <v>0</v>
      </c>
      <c r="C14537" s="10"/>
    </row>
    <row r="14538" spans="1:3">
      <c r="A14538" s="21">
        <v>393</v>
      </c>
      <c r="B14538" s="6">
        <f>'935'!C399&lt;&gt;"VOID"</f>
        <v>0</v>
      </c>
      <c r="C14538" s="10"/>
    </row>
    <row r="14539" spans="1:3">
      <c r="A14539" s="21">
        <v>394</v>
      </c>
      <c r="B14539" s="6">
        <f>'935'!C400&lt;&gt;"VOID"</f>
        <v>0</v>
      </c>
      <c r="C14539" s="10"/>
    </row>
    <row r="14540" spans="1:3">
      <c r="A14540" s="21">
        <v>395</v>
      </c>
      <c r="B14540" s="6">
        <f>'935'!C401&lt;&gt;"VOID"</f>
        <v>0</v>
      </c>
      <c r="C14540" s="10"/>
    </row>
    <row r="14541" spans="1:3">
      <c r="A14541" s="21">
        <v>396</v>
      </c>
      <c r="B14541" s="6">
        <f>'935'!C402&lt;&gt;"VOID"</f>
        <v>0</v>
      </c>
      <c r="C14541" s="10"/>
    </row>
    <row r="14542" spans="1:3">
      <c r="A14542" s="21">
        <v>397</v>
      </c>
      <c r="B14542" s="6">
        <f>'935'!C403&lt;&gt;"VOID"</f>
        <v>0</v>
      </c>
      <c r="C14542" s="10"/>
    </row>
    <row r="14543" spans="1:3">
      <c r="A14543" s="21">
        <v>398</v>
      </c>
      <c r="B14543" s="6">
        <f>'935'!C404&lt;&gt;"VOID"</f>
        <v>0</v>
      </c>
      <c r="C14543" s="10"/>
    </row>
    <row r="14544" spans="1:3">
      <c r="A14544" s="21">
        <v>399</v>
      </c>
      <c r="B14544" s="6">
        <f>'935'!C405&lt;&gt;"VOID"</f>
        <v>0</v>
      </c>
      <c r="C14544" s="10"/>
    </row>
    <row r="14545" spans="1:3">
      <c r="A14545" s="21">
        <v>400</v>
      </c>
      <c r="B14545" s="6">
        <f>'935'!C406&lt;&gt;"VOID"</f>
        <v>0</v>
      </c>
      <c r="C14545" s="10"/>
    </row>
    <row r="14546" spans="1:3">
      <c r="A14546" s="21">
        <v>401</v>
      </c>
      <c r="B14546" s="6">
        <f>'935'!C407&lt;&gt;"VOID"</f>
        <v>0</v>
      </c>
      <c r="C14546" s="10"/>
    </row>
    <row r="14547" spans="1:3">
      <c r="A14547" s="21">
        <v>402</v>
      </c>
      <c r="B14547" s="6">
        <f>'935'!C408&lt;&gt;"VOID"</f>
        <v>0</v>
      </c>
      <c r="C14547" s="10"/>
    </row>
    <row r="14548" spans="1:3">
      <c r="A14548" s="21">
        <v>403</v>
      </c>
      <c r="B14548" s="6">
        <f>'935'!C409&lt;&gt;"VOID"</f>
        <v>0</v>
      </c>
      <c r="C14548" s="10"/>
    </row>
    <row r="14549" spans="1:3">
      <c r="A14549" s="21">
        <v>404</v>
      </c>
      <c r="B14549" s="6">
        <f>'935'!C410&lt;&gt;"VOID"</f>
        <v>0</v>
      </c>
      <c r="C14549" s="10"/>
    </row>
    <row r="14550" spans="1:3">
      <c r="A14550" s="21">
        <v>405</v>
      </c>
      <c r="B14550" s="6">
        <f>'935'!C411&lt;&gt;"VOID"</f>
        <v>0</v>
      </c>
      <c r="C14550" s="10"/>
    </row>
    <row r="14551" spans="1:3">
      <c r="A14551" s="21">
        <v>406</v>
      </c>
      <c r="B14551" s="6">
        <f>'935'!C412&lt;&gt;"VOID"</f>
        <v>0</v>
      </c>
      <c r="C14551" s="10"/>
    </row>
    <row r="14552" spans="1:3">
      <c r="A14552" s="21">
        <v>407</v>
      </c>
      <c r="B14552" s="6">
        <f>'935'!C413&lt;&gt;"VOID"</f>
        <v>0</v>
      </c>
      <c r="C14552" s="10"/>
    </row>
    <row r="14553" spans="1:3">
      <c r="A14553" s="21">
        <v>408</v>
      </c>
      <c r="B14553" s="6">
        <f>'935'!C414&lt;&gt;"VOID"</f>
        <v>0</v>
      </c>
      <c r="C14553" s="10"/>
    </row>
    <row r="14554" spans="1:3">
      <c r="A14554" s="21">
        <v>409</v>
      </c>
      <c r="B14554" s="6">
        <f>'935'!C415&lt;&gt;"VOID"</f>
        <v>0</v>
      </c>
      <c r="C14554" s="10"/>
    </row>
    <row r="14555" spans="1:3">
      <c r="A14555" s="21">
        <v>410</v>
      </c>
      <c r="B14555" s="6">
        <f>'935'!C416&lt;&gt;"VOID"</f>
        <v>0</v>
      </c>
      <c r="C14555" s="10"/>
    </row>
    <row r="14556" spans="1:3">
      <c r="A14556" s="21">
        <v>411</v>
      </c>
      <c r="B14556" s="6">
        <f>'935'!C417&lt;&gt;"VOID"</f>
        <v>0</v>
      </c>
      <c r="C14556" s="10"/>
    </row>
    <row r="14557" spans="1:3">
      <c r="A14557" s="21">
        <v>412</v>
      </c>
      <c r="B14557" s="6">
        <f>'935'!C418&lt;&gt;"VOID"</f>
        <v>0</v>
      </c>
      <c r="C14557" s="10"/>
    </row>
    <row r="14558" spans="1:3">
      <c r="A14558" s="21">
        <v>413</v>
      </c>
      <c r="B14558" s="6">
        <f>'935'!C419&lt;&gt;"VOID"</f>
        <v>0</v>
      </c>
      <c r="C14558" s="10"/>
    </row>
    <row r="14559" spans="1:3">
      <c r="A14559" s="21">
        <v>414</v>
      </c>
      <c r="B14559" s="6">
        <f>'935'!C420&lt;&gt;"VOID"</f>
        <v>0</v>
      </c>
      <c r="C14559" s="10"/>
    </row>
    <row r="14560" spans="1:3">
      <c r="A14560" s="21">
        <v>415</v>
      </c>
      <c r="B14560" s="6">
        <f>'935'!C421&lt;&gt;"VOID"</f>
        <v>0</v>
      </c>
      <c r="C14560" s="10"/>
    </row>
    <row r="14561" spans="1:3">
      <c r="A14561" s="21">
        <v>416</v>
      </c>
      <c r="B14561" s="6">
        <f>'935'!C422&lt;&gt;"VOID"</f>
        <v>0</v>
      </c>
      <c r="C14561" s="10"/>
    </row>
    <row r="14562" spans="1:3">
      <c r="A14562" s="21">
        <v>417</v>
      </c>
      <c r="B14562" s="6">
        <f>'935'!C423&lt;&gt;"VOID"</f>
        <v>0</v>
      </c>
      <c r="C14562" s="10"/>
    </row>
    <row r="14563" spans="1:3">
      <c r="A14563" s="21">
        <v>418</v>
      </c>
      <c r="B14563" s="6">
        <f>'935'!C424&lt;&gt;"VOID"</f>
        <v>0</v>
      </c>
      <c r="C14563" s="10"/>
    </row>
    <row r="14564" spans="1:3">
      <c r="A14564" s="21">
        <v>419</v>
      </c>
      <c r="B14564" s="6">
        <f>'935'!C425&lt;&gt;"VOID"</f>
        <v>0</v>
      </c>
      <c r="C14564" s="10"/>
    </row>
    <row r="14565" spans="1:3">
      <c r="A14565" s="21">
        <v>420</v>
      </c>
      <c r="B14565" s="6">
        <f>'935'!C426&lt;&gt;"VOID"</f>
        <v>0</v>
      </c>
      <c r="C14565" s="10"/>
    </row>
    <row r="14566" spans="1:3">
      <c r="A14566" s="21">
        <v>421</v>
      </c>
      <c r="B14566" s="6">
        <f>'935'!C427&lt;&gt;"VOID"</f>
        <v>0</v>
      </c>
      <c r="C14566" s="10"/>
    </row>
    <row r="14567" spans="1:3">
      <c r="A14567" s="21">
        <v>422</v>
      </c>
      <c r="B14567" s="6">
        <f>'935'!C428&lt;&gt;"VOID"</f>
        <v>0</v>
      </c>
      <c r="C14567" s="10"/>
    </row>
    <row r="14568" spans="1:3">
      <c r="A14568" s="21">
        <v>423</v>
      </c>
      <c r="B14568" s="6">
        <f>'935'!C429&lt;&gt;"VOID"</f>
        <v>0</v>
      </c>
      <c r="C14568" s="10"/>
    </row>
    <row r="14569" spans="1:3">
      <c r="A14569" s="21">
        <v>424</v>
      </c>
      <c r="B14569" s="6">
        <f>'935'!C430&lt;&gt;"VOID"</f>
        <v>0</v>
      </c>
      <c r="C14569" s="10"/>
    </row>
    <row r="14570" spans="1:3">
      <c r="A14570" s="21">
        <v>425</v>
      </c>
      <c r="B14570" s="6">
        <f>'935'!C431&lt;&gt;"VOID"</f>
        <v>0</v>
      </c>
      <c r="C14570" s="10"/>
    </row>
    <row r="14571" spans="1:3">
      <c r="A14571" s="21">
        <v>426</v>
      </c>
      <c r="B14571" s="6">
        <f>'935'!C432&lt;&gt;"VOID"</f>
        <v>0</v>
      </c>
      <c r="C14571" s="10"/>
    </row>
    <row r="14572" spans="1:3">
      <c r="A14572" s="21">
        <v>427</v>
      </c>
      <c r="B14572" s="6">
        <f>'935'!C433&lt;&gt;"VOID"</f>
        <v>0</v>
      </c>
      <c r="C14572" s="10"/>
    </row>
    <row r="14573" spans="1:3">
      <c r="A14573" s="21">
        <v>428</v>
      </c>
      <c r="B14573" s="6">
        <f>'935'!C434&lt;&gt;"VOID"</f>
        <v>0</v>
      </c>
      <c r="C14573" s="10"/>
    </row>
    <row r="14574" spans="1:3">
      <c r="A14574" s="21">
        <v>429</v>
      </c>
      <c r="B14574" s="6">
        <f>'935'!C435&lt;&gt;"VOID"</f>
        <v>0</v>
      </c>
      <c r="C14574" s="10"/>
    </row>
    <row r="14575" spans="1:3">
      <c r="A14575" s="21">
        <v>430</v>
      </c>
      <c r="B14575" s="6">
        <f>'935'!C436&lt;&gt;"VOID"</f>
        <v>0</v>
      </c>
      <c r="C14575" s="10"/>
    </row>
    <row r="14576" spans="1:3">
      <c r="A14576" s="21">
        <v>431</v>
      </c>
      <c r="B14576" s="6">
        <f>'935'!C437&lt;&gt;"VOID"</f>
        <v>0</v>
      </c>
      <c r="C14576" s="10"/>
    </row>
    <row r="14577" spans="1:3">
      <c r="A14577" s="21">
        <v>432</v>
      </c>
      <c r="B14577" s="6">
        <f>'935'!C438&lt;&gt;"VOID"</f>
        <v>0</v>
      </c>
      <c r="C14577" s="10"/>
    </row>
    <row r="14578" spans="1:3">
      <c r="A14578" s="21">
        <v>433</v>
      </c>
      <c r="B14578" s="6">
        <f>'935'!C439&lt;&gt;"VOID"</f>
        <v>0</v>
      </c>
      <c r="C14578" s="10"/>
    </row>
    <row r="14579" spans="1:3">
      <c r="A14579" s="21">
        <v>434</v>
      </c>
      <c r="B14579" s="6">
        <f>'935'!C440&lt;&gt;"VOID"</f>
        <v>0</v>
      </c>
      <c r="C14579" s="10"/>
    </row>
    <row r="14580" spans="1:3">
      <c r="A14580" s="21">
        <v>435</v>
      </c>
      <c r="B14580" s="6">
        <f>'935'!C441&lt;&gt;"VOID"</f>
        <v>0</v>
      </c>
      <c r="C14580" s="10"/>
    </row>
    <row r="14581" spans="1:3">
      <c r="A14581" s="21">
        <v>436</v>
      </c>
      <c r="B14581" s="6">
        <f>'935'!C442&lt;&gt;"VOID"</f>
        <v>0</v>
      </c>
      <c r="C14581" s="10"/>
    </row>
    <row r="14582" spans="1:3">
      <c r="A14582" s="21">
        <v>437</v>
      </c>
      <c r="B14582" s="6">
        <f>'935'!C443&lt;&gt;"VOID"</f>
        <v>0</v>
      </c>
      <c r="C14582" s="10"/>
    </row>
    <row r="14583" spans="1:3">
      <c r="A14583" s="21">
        <v>438</v>
      </c>
      <c r="B14583" s="6">
        <f>'935'!C444&lt;&gt;"VOID"</f>
        <v>0</v>
      </c>
      <c r="C14583" s="10"/>
    </row>
    <row r="14584" spans="1:3">
      <c r="A14584" s="21">
        <v>439</v>
      </c>
      <c r="B14584" s="6">
        <f>'935'!C445&lt;&gt;"VOID"</f>
        <v>0</v>
      </c>
      <c r="C14584" s="10"/>
    </row>
    <row r="14585" spans="1:3">
      <c r="A14585" s="21">
        <v>440</v>
      </c>
      <c r="B14585" s="6">
        <f>'935'!C446&lt;&gt;"VOID"</f>
        <v>0</v>
      </c>
      <c r="C14585" s="10"/>
    </row>
    <row r="14586" spans="1:3">
      <c r="A14586" s="21">
        <v>441</v>
      </c>
      <c r="B14586" s="6">
        <f>'935'!C447&lt;&gt;"VOID"</f>
        <v>0</v>
      </c>
      <c r="C14586" s="10"/>
    </row>
    <row r="14587" spans="1:3">
      <c r="A14587" s="21">
        <v>442</v>
      </c>
      <c r="B14587" s="6">
        <f>'935'!C448&lt;&gt;"VOID"</f>
        <v>0</v>
      </c>
      <c r="C14587" s="10"/>
    </row>
    <row r="14588" spans="1:3">
      <c r="A14588" s="21">
        <v>443</v>
      </c>
      <c r="B14588" s="6">
        <f>'935'!C449&lt;&gt;"VOID"</f>
        <v>0</v>
      </c>
      <c r="C14588" s="10"/>
    </row>
    <row r="14589" spans="1:3">
      <c r="A14589" s="21">
        <v>444</v>
      </c>
      <c r="B14589" s="6">
        <f>'935'!C450&lt;&gt;"VOID"</f>
        <v>0</v>
      </c>
      <c r="C14589" s="10"/>
    </row>
    <row r="14590" spans="1:3">
      <c r="A14590" s="21">
        <v>445</v>
      </c>
      <c r="B14590" s="6">
        <f>'935'!C451&lt;&gt;"VOID"</f>
        <v>0</v>
      </c>
      <c r="C14590" s="10"/>
    </row>
    <row r="14591" spans="1:3">
      <c r="A14591" s="21">
        <v>446</v>
      </c>
      <c r="B14591" s="6">
        <f>'935'!C452&lt;&gt;"VOID"</f>
        <v>0</v>
      </c>
      <c r="C14591" s="10"/>
    </row>
    <row r="14592" spans="1:3">
      <c r="A14592" s="21">
        <v>447</v>
      </c>
      <c r="B14592" s="6">
        <f>'935'!C453&lt;&gt;"VOID"</f>
        <v>0</v>
      </c>
      <c r="C14592" s="10"/>
    </row>
    <row r="14593" spans="1:3">
      <c r="A14593" s="21">
        <v>448</v>
      </c>
      <c r="B14593" s="6">
        <f>'935'!C454&lt;&gt;"VOID"</f>
        <v>0</v>
      </c>
      <c r="C14593" s="10"/>
    </row>
    <row r="14594" spans="1:3">
      <c r="A14594" s="21">
        <v>449</v>
      </c>
      <c r="B14594" s="6">
        <f>'935'!C455&lt;&gt;"VOID"</f>
        <v>0</v>
      </c>
      <c r="C14594" s="10"/>
    </row>
    <row r="14595" spans="1:3">
      <c r="A14595" s="21">
        <v>450</v>
      </c>
      <c r="B14595" s="6">
        <f>'935'!C456&lt;&gt;"VOID"</f>
        <v>0</v>
      </c>
      <c r="C14595" s="10"/>
    </row>
    <row r="14596" spans="1:3">
      <c r="A14596" s="21">
        <v>451</v>
      </c>
      <c r="B14596" s="6">
        <f>'935'!C457&lt;&gt;"VOID"</f>
        <v>0</v>
      </c>
      <c r="C14596" s="10"/>
    </row>
    <row r="14597" spans="1:3">
      <c r="A14597" s="21">
        <v>452</v>
      </c>
      <c r="B14597" s="6">
        <f>'935'!C458&lt;&gt;"VOID"</f>
        <v>0</v>
      </c>
      <c r="C14597" s="10"/>
    </row>
    <row r="14598" spans="1:3">
      <c r="A14598" s="21">
        <v>453</v>
      </c>
      <c r="B14598" s="6">
        <f>'935'!C459&lt;&gt;"VOID"</f>
        <v>0</v>
      </c>
      <c r="C14598" s="10"/>
    </row>
    <row r="14599" spans="1:3">
      <c r="A14599" s="21">
        <v>454</v>
      </c>
      <c r="B14599" s="6">
        <f>'935'!C460&lt;&gt;"VOID"</f>
        <v>0</v>
      </c>
      <c r="C14599" s="10"/>
    </row>
    <row r="14600" spans="1:3">
      <c r="A14600" s="21">
        <v>455</v>
      </c>
      <c r="B14600" s="6">
        <f>'935'!C461&lt;&gt;"VOID"</f>
        <v>0</v>
      </c>
      <c r="C14600" s="10"/>
    </row>
    <row r="14601" spans="1:3">
      <c r="A14601" s="21">
        <v>456</v>
      </c>
      <c r="B14601" s="6">
        <f>'935'!C462&lt;&gt;"VOID"</f>
        <v>0</v>
      </c>
      <c r="C14601" s="10"/>
    </row>
    <row r="14602" spans="1:3">
      <c r="A14602" s="21">
        <v>457</v>
      </c>
      <c r="B14602" s="6">
        <f>'935'!C463&lt;&gt;"VOID"</f>
        <v>0</v>
      </c>
      <c r="C14602" s="10"/>
    </row>
    <row r="14603" spans="1:3">
      <c r="A14603" s="21">
        <v>458</v>
      </c>
      <c r="B14603" s="6">
        <f>'935'!C464&lt;&gt;"VOID"</f>
        <v>0</v>
      </c>
      <c r="C14603" s="10"/>
    </row>
    <row r="14604" spans="1:3">
      <c r="A14604" s="21">
        <v>459</v>
      </c>
      <c r="B14604" s="6">
        <f>'935'!C465&lt;&gt;"VOID"</f>
        <v>0</v>
      </c>
      <c r="C14604" s="10"/>
    </row>
    <row r="14605" spans="1:3">
      <c r="A14605" s="21">
        <v>460</v>
      </c>
      <c r="B14605" s="6">
        <f>'935'!C466&lt;&gt;"VOID"</f>
        <v>0</v>
      </c>
      <c r="C14605" s="10"/>
    </row>
    <row r="14606" spans="1:3">
      <c r="A14606" s="21">
        <v>461</v>
      </c>
      <c r="B14606" s="6">
        <f>'935'!C467&lt;&gt;"VOID"</f>
        <v>0</v>
      </c>
      <c r="C14606" s="10"/>
    </row>
    <row r="14607" spans="1:3">
      <c r="A14607" s="21">
        <v>462</v>
      </c>
      <c r="B14607" s="6">
        <f>'935'!C468&lt;&gt;"VOID"</f>
        <v>0</v>
      </c>
      <c r="C14607" s="10"/>
    </row>
    <row r="14608" spans="1:3">
      <c r="A14608" s="21">
        <v>463</v>
      </c>
      <c r="B14608" s="6">
        <f>'935'!C469&lt;&gt;"VOID"</f>
        <v>0</v>
      </c>
      <c r="C14608" s="10"/>
    </row>
    <row r="14609" spans="1:3">
      <c r="A14609" s="21">
        <v>464</v>
      </c>
      <c r="B14609" s="6">
        <f>'935'!C470&lt;&gt;"VOID"</f>
        <v>0</v>
      </c>
      <c r="C14609" s="10"/>
    </row>
    <row r="14610" spans="1:3">
      <c r="A14610" s="21">
        <v>465</v>
      </c>
      <c r="B14610" s="6">
        <f>'935'!C471&lt;&gt;"VOID"</f>
        <v>0</v>
      </c>
      <c r="C14610" s="10"/>
    </row>
    <row r="14611" spans="1:3">
      <c r="A14611" s="21">
        <v>466</v>
      </c>
      <c r="B14611" s="6">
        <f>'935'!C472&lt;&gt;"VOID"</f>
        <v>0</v>
      </c>
      <c r="C14611" s="10"/>
    </row>
    <row r="14612" spans="1:3">
      <c r="A14612" s="21">
        <v>467</v>
      </c>
      <c r="B14612" s="6">
        <f>'935'!C473&lt;&gt;"VOID"</f>
        <v>0</v>
      </c>
      <c r="C14612" s="10"/>
    </row>
    <row r="14613" spans="1:3">
      <c r="A14613" s="21">
        <v>468</v>
      </c>
      <c r="B14613" s="6">
        <f>'935'!C474&lt;&gt;"VOID"</f>
        <v>0</v>
      </c>
      <c r="C14613" s="10"/>
    </row>
    <row r="14614" spans="1:3">
      <c r="A14614" s="21">
        <v>469</v>
      </c>
      <c r="B14614" s="6">
        <f>'935'!C475&lt;&gt;"VOID"</f>
        <v>0</v>
      </c>
      <c r="C14614" s="10"/>
    </row>
    <row r="14615" spans="1:3">
      <c r="A14615" s="21">
        <v>470</v>
      </c>
      <c r="B14615" s="6">
        <f>'935'!C476&lt;&gt;"VOID"</f>
        <v>0</v>
      </c>
      <c r="C14615" s="10"/>
    </row>
    <row r="14616" spans="1:3">
      <c r="A14616" s="21">
        <v>471</v>
      </c>
      <c r="B14616" s="6">
        <f>'935'!C477&lt;&gt;"VOID"</f>
        <v>0</v>
      </c>
      <c r="C14616" s="10"/>
    </row>
    <row r="14617" spans="1:3">
      <c r="A14617" s="21">
        <v>472</v>
      </c>
      <c r="B14617" s="6">
        <f>'935'!C478&lt;&gt;"VOID"</f>
        <v>0</v>
      </c>
      <c r="C14617" s="10"/>
    </row>
    <row r="14618" spans="1:3">
      <c r="A14618" s="21">
        <v>473</v>
      </c>
      <c r="B14618" s="6">
        <f>'935'!C479&lt;&gt;"VOID"</f>
        <v>0</v>
      </c>
      <c r="C14618" s="10"/>
    </row>
    <row r="14619" spans="1:3">
      <c r="A14619" s="21">
        <v>474</v>
      </c>
      <c r="B14619" s="6">
        <f>'935'!C480&lt;&gt;"VOID"</f>
        <v>0</v>
      </c>
      <c r="C14619" s="10"/>
    </row>
    <row r="14620" spans="1:3">
      <c r="A14620" s="21">
        <v>475</v>
      </c>
      <c r="B14620" s="6">
        <f>'935'!C481&lt;&gt;"VOID"</f>
        <v>0</v>
      </c>
      <c r="C14620" s="10"/>
    </row>
    <row r="14621" spans="1:3">
      <c r="A14621" s="21">
        <v>476</v>
      </c>
      <c r="B14621" s="6">
        <f>'935'!C482&lt;&gt;"VOID"</f>
        <v>0</v>
      </c>
      <c r="C14621" s="10"/>
    </row>
    <row r="14622" spans="1:3">
      <c r="A14622" s="21">
        <v>477</v>
      </c>
      <c r="B14622" s="6">
        <f>'935'!C483&lt;&gt;"VOID"</f>
        <v>0</v>
      </c>
      <c r="C14622" s="10"/>
    </row>
    <row r="14623" spans="1:3">
      <c r="A14623" s="21">
        <v>478</v>
      </c>
      <c r="B14623" s="6">
        <f>'935'!C484&lt;&gt;"VOID"</f>
        <v>0</v>
      </c>
      <c r="C14623" s="10"/>
    </row>
    <row r="14624" spans="1:3">
      <c r="A14624" s="21">
        <v>479</v>
      </c>
      <c r="B14624" s="6">
        <f>'935'!C485&lt;&gt;"VOID"</f>
        <v>0</v>
      </c>
      <c r="C14624" s="10"/>
    </row>
    <row r="14625" spans="1:3">
      <c r="A14625" s="21">
        <v>480</v>
      </c>
      <c r="B14625" s="6">
        <f>'935'!C486&lt;&gt;"VOID"</f>
        <v>0</v>
      </c>
      <c r="C14625" s="10"/>
    </row>
    <row r="14626" spans="1:3">
      <c r="A14626" s="21">
        <v>481</v>
      </c>
      <c r="B14626" s="6">
        <f>'935'!C487&lt;&gt;"VOID"</f>
        <v>0</v>
      </c>
      <c r="C14626" s="10"/>
    </row>
    <row r="14627" spans="1:3">
      <c r="A14627" s="21">
        <v>482</v>
      </c>
      <c r="B14627" s="6">
        <f>'935'!C488&lt;&gt;"VOID"</f>
        <v>0</v>
      </c>
      <c r="C14627" s="10"/>
    </row>
    <row r="14628" spans="1:3">
      <c r="A14628" s="21">
        <v>483</v>
      </c>
      <c r="B14628" s="6">
        <f>'935'!C489&lt;&gt;"VOID"</f>
        <v>0</v>
      </c>
      <c r="C14628" s="10"/>
    </row>
    <row r="14629" spans="1:3">
      <c r="A14629" s="21">
        <v>484</v>
      </c>
      <c r="B14629" s="6">
        <f>'935'!C490&lt;&gt;"VOID"</f>
        <v>0</v>
      </c>
      <c r="C14629" s="10"/>
    </row>
    <row r="14630" spans="1:3">
      <c r="A14630" s="21">
        <v>485</v>
      </c>
      <c r="B14630" s="6">
        <f>'935'!C491&lt;&gt;"VOID"</f>
        <v>0</v>
      </c>
      <c r="C14630" s="10"/>
    </row>
    <row r="14631" spans="1:3">
      <c r="A14631" s="21">
        <v>486</v>
      </c>
      <c r="B14631" s="6">
        <f>'935'!C492&lt;&gt;"VOID"</f>
        <v>0</v>
      </c>
      <c r="C14631" s="10"/>
    </row>
    <row r="14632" spans="1:3">
      <c r="A14632" s="21">
        <v>487</v>
      </c>
      <c r="B14632" s="6">
        <f>'935'!C493&lt;&gt;"VOID"</f>
        <v>0</v>
      </c>
      <c r="C14632" s="10"/>
    </row>
    <row r="14633" spans="1:3">
      <c r="A14633" s="21">
        <v>488</v>
      </c>
      <c r="B14633" s="6">
        <f>'935'!C494&lt;&gt;"VOID"</f>
        <v>0</v>
      </c>
      <c r="C14633" s="10"/>
    </row>
    <row r="14634" spans="1:3">
      <c r="A14634" s="21">
        <v>489</v>
      </c>
      <c r="B14634" s="6">
        <f>'935'!C495&lt;&gt;"VOID"</f>
        <v>0</v>
      </c>
      <c r="C14634" s="10"/>
    </row>
    <row r="14635" spans="1:3">
      <c r="A14635" s="21">
        <v>490</v>
      </c>
      <c r="B14635" s="6">
        <f>'935'!C496&lt;&gt;"VOID"</f>
        <v>0</v>
      </c>
      <c r="C14635" s="10"/>
    </row>
    <row r="14636" spans="1:3">
      <c r="A14636" s="21">
        <v>491</v>
      </c>
      <c r="B14636" s="6">
        <f>'935'!C497&lt;&gt;"VOID"</f>
        <v>0</v>
      </c>
      <c r="C14636" s="10"/>
    </row>
    <row r="14637" spans="1:3">
      <c r="A14637" s="21">
        <v>492</v>
      </c>
      <c r="B14637" s="6">
        <f>'935'!C498&lt;&gt;"VOID"</f>
        <v>0</v>
      </c>
      <c r="C14637" s="10"/>
    </row>
    <row r="14638" spans="1:3">
      <c r="A14638" s="21">
        <v>493</v>
      </c>
      <c r="B14638" s="6">
        <f>'935'!C499&lt;&gt;"VOID"</f>
        <v>0</v>
      </c>
      <c r="C14638" s="10"/>
    </row>
    <row r="14639" spans="1:3">
      <c r="A14639" s="21">
        <v>494</v>
      </c>
      <c r="B14639" s="6">
        <f>'935'!C500&lt;&gt;"VOID"</f>
        <v>0</v>
      </c>
      <c r="C14639" s="10"/>
    </row>
    <row r="14640" spans="1:3">
      <c r="A14640" s="21">
        <v>495</v>
      </c>
      <c r="B14640" s="6">
        <f>'935'!C501&lt;&gt;"VOID"</f>
        <v>0</v>
      </c>
      <c r="C14640" s="10"/>
    </row>
    <row r="14641" spans="1:3">
      <c r="A14641" s="21">
        <v>496</v>
      </c>
      <c r="B14641" s="6">
        <f>'935'!C502&lt;&gt;"VOID"</f>
        <v>0</v>
      </c>
      <c r="C14641" s="10"/>
    </row>
    <row r="14642" spans="1:3">
      <c r="A14642" s="21">
        <v>497</v>
      </c>
      <c r="B14642" s="6">
        <f>'935'!C503&lt;&gt;"VOID"</f>
        <v>0</v>
      </c>
      <c r="C14642" s="10"/>
    </row>
    <row r="14643" spans="1:3">
      <c r="A14643" s="21">
        <v>498</v>
      </c>
      <c r="B14643" s="6">
        <f>'935'!C504&lt;&gt;"VOID"</f>
        <v>0</v>
      </c>
      <c r="C14643" s="10"/>
    </row>
    <row r="14644" spans="1:3">
      <c r="A14644" s="21">
        <v>499</v>
      </c>
      <c r="B14644" s="6">
        <f>'935'!C505&lt;&gt;"VOID"</f>
        <v>0</v>
      </c>
      <c r="C14644" s="10"/>
    </row>
    <row r="14645" spans="1:3">
      <c r="A14645" s="21">
        <v>500</v>
      </c>
      <c r="B14645" s="6">
        <f>'935'!C506&lt;&gt;"VOID"</f>
        <v>0</v>
      </c>
      <c r="C14645" s="10"/>
    </row>
    <row r="14646" spans="1:3">
      <c r="A14646" s="21">
        <v>501</v>
      </c>
      <c r="B14646" s="6">
        <f>'935'!C507&lt;&gt;"VOID"</f>
        <v>0</v>
      </c>
      <c r="C14646" s="10"/>
    </row>
    <row r="14647" spans="1:3">
      <c r="A14647" s="21">
        <v>502</v>
      </c>
      <c r="B14647" s="6">
        <f>'935'!C508&lt;&gt;"VOID"</f>
        <v>0</v>
      </c>
      <c r="C14647" s="10"/>
    </row>
    <row r="14648" spans="1:3">
      <c r="A14648" s="21">
        <v>503</v>
      </c>
      <c r="B14648" s="6">
        <f>'935'!C509&lt;&gt;"VOID"</f>
        <v>0</v>
      </c>
      <c r="C14648" s="10"/>
    </row>
    <row r="14649" spans="1:3">
      <c r="A14649" s="21">
        <v>504</v>
      </c>
      <c r="B14649" s="6">
        <f>'935'!C510&lt;&gt;"VOID"</f>
        <v>0</v>
      </c>
      <c r="C14649" s="10"/>
    </row>
    <row r="14650" spans="1:3">
      <c r="A14650" s="21">
        <v>505</v>
      </c>
      <c r="B14650" s="6">
        <f>'935'!C511&lt;&gt;"VOID"</f>
        <v>0</v>
      </c>
      <c r="C14650" s="10"/>
    </row>
    <row r="14651" spans="1:3">
      <c r="A14651" s="21">
        <v>506</v>
      </c>
      <c r="B14651" s="6">
        <f>'935'!C512&lt;&gt;"VOID"</f>
        <v>0</v>
      </c>
      <c r="C14651" s="10"/>
    </row>
    <row r="14652" spans="1:3">
      <c r="A14652" s="21">
        <v>507</v>
      </c>
      <c r="B14652" s="6">
        <f>'935'!C513&lt;&gt;"VOID"</f>
        <v>0</v>
      </c>
      <c r="C14652" s="10"/>
    </row>
    <row r="14653" spans="1:3">
      <c r="A14653" s="21">
        <v>508</v>
      </c>
      <c r="B14653" s="6">
        <f>'935'!C514&lt;&gt;"VOID"</f>
        <v>0</v>
      </c>
      <c r="C14653" s="10"/>
    </row>
    <row r="14654" spans="1:3">
      <c r="A14654" s="21">
        <v>509</v>
      </c>
      <c r="B14654" s="6">
        <f>'935'!C515&lt;&gt;"VOID"</f>
        <v>0</v>
      </c>
      <c r="C14654" s="10"/>
    </row>
    <row r="14655" spans="1:3">
      <c r="A14655" s="21">
        <v>510</v>
      </c>
      <c r="B14655" s="6">
        <f>'935'!C516&lt;&gt;"VOID"</f>
        <v>0</v>
      </c>
      <c r="C14655" s="10"/>
    </row>
    <row r="14656" spans="1:3">
      <c r="A14656" s="21">
        <v>511</v>
      </c>
      <c r="B14656" s="6">
        <f>'935'!C517&lt;&gt;"VOID"</f>
        <v>0</v>
      </c>
      <c r="C14656" s="10"/>
    </row>
    <row r="14657" spans="1:3">
      <c r="A14657" s="21">
        <v>512</v>
      </c>
      <c r="B14657" s="6">
        <f>'935'!C518&lt;&gt;"VOID"</f>
        <v>0</v>
      </c>
      <c r="C14657" s="10"/>
    </row>
    <row r="14658" spans="1:3">
      <c r="A14658" s="21">
        <v>513</v>
      </c>
      <c r="B14658" s="6">
        <f>'935'!C519&lt;&gt;"VOID"</f>
        <v>0</v>
      </c>
      <c r="C14658" s="10"/>
    </row>
    <row r="14659" spans="1:3">
      <c r="A14659" s="21">
        <v>514</v>
      </c>
      <c r="B14659" s="6">
        <f>'935'!C520&lt;&gt;"VOID"</f>
        <v>0</v>
      </c>
      <c r="C14659" s="10"/>
    </row>
    <row r="14660" spans="1:3">
      <c r="A14660" s="21">
        <v>515</v>
      </c>
      <c r="B14660" s="6">
        <f>'935'!C521&lt;&gt;"VOID"</f>
        <v>0</v>
      </c>
      <c r="C14660" s="10"/>
    </row>
    <row r="14661" spans="1:3">
      <c r="A14661" s="21">
        <v>516</v>
      </c>
      <c r="B14661" s="6">
        <f>'935'!C522&lt;&gt;"VOID"</f>
        <v>0</v>
      </c>
      <c r="C14661" s="10"/>
    </row>
    <row r="14662" spans="1:3">
      <c r="A14662" s="21">
        <v>517</v>
      </c>
      <c r="B14662" s="6">
        <f>'935'!C523&lt;&gt;"VOID"</f>
        <v>0</v>
      </c>
      <c r="C14662" s="10"/>
    </row>
    <row r="14663" spans="1:3">
      <c r="A14663" s="21">
        <v>518</v>
      </c>
      <c r="B14663" s="6">
        <f>'935'!C524&lt;&gt;"VOID"</f>
        <v>0</v>
      </c>
      <c r="C14663" s="10"/>
    </row>
    <row r="14664" spans="1:3">
      <c r="A14664" s="21">
        <v>519</v>
      </c>
      <c r="B14664" s="6">
        <f>'935'!C525&lt;&gt;"VOID"</f>
        <v>0</v>
      </c>
      <c r="C14664" s="10"/>
    </row>
    <row r="14665" spans="1:3">
      <c r="A14665" s="21">
        <v>520</v>
      </c>
      <c r="B14665" s="6">
        <f>'935'!C526&lt;&gt;"VOID"</f>
        <v>0</v>
      </c>
      <c r="C14665" s="10"/>
    </row>
    <row r="14666" spans="1:3">
      <c r="A14666" s="21">
        <v>521</v>
      </c>
      <c r="B14666" s="6">
        <f>'935'!C527&lt;&gt;"VOID"</f>
        <v>0</v>
      </c>
      <c r="C14666" s="10"/>
    </row>
    <row r="14667" spans="1:3">
      <c r="A14667" s="21">
        <v>522</v>
      </c>
      <c r="B14667" s="6">
        <f>'935'!C528&lt;&gt;"VOID"</f>
        <v>0</v>
      </c>
      <c r="C14667" s="10"/>
    </row>
    <row r="14668" spans="1:3">
      <c r="A14668" s="21">
        <v>523</v>
      </c>
      <c r="B14668" s="6">
        <f>'935'!C529&lt;&gt;"VOID"</f>
        <v>0</v>
      </c>
      <c r="C14668" s="10"/>
    </row>
    <row r="14669" spans="1:3">
      <c r="A14669" s="21">
        <v>524</v>
      </c>
      <c r="B14669" s="6">
        <f>'935'!C530&lt;&gt;"VOID"</f>
        <v>0</v>
      </c>
      <c r="C14669" s="10"/>
    </row>
    <row r="14670" spans="1:3">
      <c r="A14670" s="21">
        <v>525</v>
      </c>
      <c r="B14670" s="6">
        <f>'935'!C531&lt;&gt;"VOID"</f>
        <v>0</v>
      </c>
      <c r="C14670" s="10"/>
    </row>
    <row r="14671" spans="1:3">
      <c r="A14671" s="21">
        <v>526</v>
      </c>
      <c r="B14671" s="6">
        <f>'935'!C532&lt;&gt;"VOID"</f>
        <v>0</v>
      </c>
      <c r="C14671" s="10"/>
    </row>
    <row r="14672" spans="1:3">
      <c r="A14672" s="21">
        <v>527</v>
      </c>
      <c r="B14672" s="6">
        <f>'935'!C533&lt;&gt;"VOID"</f>
        <v>0</v>
      </c>
      <c r="C14672" s="10"/>
    </row>
    <row r="14673" spans="1:3">
      <c r="A14673" s="21">
        <v>528</v>
      </c>
      <c r="B14673" s="6">
        <f>'935'!C534&lt;&gt;"VOID"</f>
        <v>0</v>
      </c>
      <c r="C14673" s="10"/>
    </row>
    <row r="14674" spans="1:3">
      <c r="A14674" s="21">
        <v>529</v>
      </c>
      <c r="B14674" s="6">
        <f>'935'!C535&lt;&gt;"VOID"</f>
        <v>0</v>
      </c>
      <c r="C14674" s="10"/>
    </row>
    <row r="14675" spans="1:3">
      <c r="A14675" s="21">
        <v>530</v>
      </c>
      <c r="B14675" s="6">
        <f>'935'!C536&lt;&gt;"VOID"</f>
        <v>0</v>
      </c>
      <c r="C14675" s="10"/>
    </row>
    <row r="14676" spans="1:3">
      <c r="A14676" s="21">
        <v>531</v>
      </c>
      <c r="B14676" s="6">
        <f>'935'!C537&lt;&gt;"VOID"</f>
        <v>0</v>
      </c>
      <c r="C14676" s="10"/>
    </row>
    <row r="14677" spans="1:3">
      <c r="A14677" s="21">
        <v>532</v>
      </c>
      <c r="B14677" s="6">
        <f>'935'!C538&lt;&gt;"VOID"</f>
        <v>0</v>
      </c>
      <c r="C14677" s="10"/>
    </row>
    <row r="14678" spans="1:3">
      <c r="A14678" s="21">
        <v>533</v>
      </c>
      <c r="B14678" s="6">
        <f>'935'!C539&lt;&gt;"VOID"</f>
        <v>0</v>
      </c>
      <c r="C14678" s="10"/>
    </row>
    <row r="14679" spans="1:3">
      <c r="A14679" s="21">
        <v>534</v>
      </c>
      <c r="B14679" s="6">
        <f>'935'!C540&lt;&gt;"VOID"</f>
        <v>0</v>
      </c>
      <c r="C14679" s="10"/>
    </row>
    <row r="14680" spans="1:3">
      <c r="A14680" s="21">
        <v>535</v>
      </c>
      <c r="B14680" s="6">
        <f>'935'!C541&lt;&gt;"VOID"</f>
        <v>0</v>
      </c>
      <c r="C14680" s="10"/>
    </row>
    <row r="14681" spans="1:3">
      <c r="A14681" s="21">
        <v>536</v>
      </c>
      <c r="B14681" s="6">
        <f>'935'!C542&lt;&gt;"VOID"</f>
        <v>0</v>
      </c>
      <c r="C14681" s="10"/>
    </row>
    <row r="14682" spans="1:3">
      <c r="A14682" s="21">
        <v>537</v>
      </c>
      <c r="B14682" s="6">
        <f>'935'!C543&lt;&gt;"VOID"</f>
        <v>0</v>
      </c>
      <c r="C14682" s="10"/>
    </row>
    <row r="14683" spans="1:3">
      <c r="A14683" s="21">
        <v>538</v>
      </c>
      <c r="B14683" s="6">
        <f>'935'!C544&lt;&gt;"VOID"</f>
        <v>0</v>
      </c>
      <c r="C14683" s="10"/>
    </row>
    <row r="14684" spans="1:3">
      <c r="A14684" s="21">
        <v>539</v>
      </c>
      <c r="B14684" s="6">
        <f>'935'!C545&lt;&gt;"VOID"</f>
        <v>0</v>
      </c>
      <c r="C14684" s="10"/>
    </row>
    <row r="14685" spans="1:3">
      <c r="A14685" s="21">
        <v>540</v>
      </c>
      <c r="B14685" s="6">
        <f>'935'!C546&lt;&gt;"VOID"</f>
        <v>0</v>
      </c>
      <c r="C14685" s="10"/>
    </row>
    <row r="14686" spans="1:3">
      <c r="A14686" s="21">
        <v>541</v>
      </c>
      <c r="B14686" s="6">
        <f>'935'!C547&lt;&gt;"VOID"</f>
        <v>0</v>
      </c>
      <c r="C14686" s="10"/>
    </row>
    <row r="14687" spans="1:3">
      <c r="A14687" s="21">
        <v>542</v>
      </c>
      <c r="B14687" s="6">
        <f>'935'!C548&lt;&gt;"VOID"</f>
        <v>0</v>
      </c>
      <c r="C14687" s="10"/>
    </row>
    <row r="14688" spans="1:3">
      <c r="A14688" s="21">
        <v>543</v>
      </c>
      <c r="B14688" s="6">
        <f>'935'!C549&lt;&gt;"VOID"</f>
        <v>0</v>
      </c>
      <c r="C14688" s="10"/>
    </row>
    <row r="14689" spans="1:3">
      <c r="A14689" s="21">
        <v>544</v>
      </c>
      <c r="B14689" s="6">
        <f>'935'!C550&lt;&gt;"VOID"</f>
        <v>0</v>
      </c>
      <c r="C14689" s="10"/>
    </row>
    <row r="14690" spans="1:3">
      <c r="A14690" s="21">
        <v>545</v>
      </c>
      <c r="B14690" s="6">
        <f>'935'!C551&lt;&gt;"VOID"</f>
        <v>0</v>
      </c>
      <c r="C14690" s="10"/>
    </row>
    <row r="14691" spans="1:3">
      <c r="A14691" s="21">
        <v>546</v>
      </c>
      <c r="B14691" s="6">
        <f>'935'!C552&lt;&gt;"VOID"</f>
        <v>0</v>
      </c>
      <c r="C14691" s="10"/>
    </row>
    <row r="14692" spans="1:3">
      <c r="A14692" s="21">
        <v>547</v>
      </c>
      <c r="B14692" s="6">
        <f>'935'!C553&lt;&gt;"VOID"</f>
        <v>0</v>
      </c>
      <c r="C14692" s="10"/>
    </row>
    <row r="14693" spans="1:3">
      <c r="A14693" s="21">
        <v>548</v>
      </c>
      <c r="B14693" s="6">
        <f>'935'!C554&lt;&gt;"VOID"</f>
        <v>0</v>
      </c>
      <c r="C14693" s="10"/>
    </row>
    <row r="14694" spans="1:3">
      <c r="A14694" s="21">
        <v>549</v>
      </c>
      <c r="B14694" s="6">
        <f>'935'!C555&lt;&gt;"VOID"</f>
        <v>0</v>
      </c>
      <c r="C14694" s="10"/>
    </row>
    <row r="14695" spans="1:3">
      <c r="A14695" s="21">
        <v>550</v>
      </c>
      <c r="B14695" s="6">
        <f>'935'!C556&lt;&gt;"VOID"</f>
        <v>0</v>
      </c>
      <c r="C14695" s="10"/>
    </row>
    <row r="14696" spans="1:3">
      <c r="A14696" s="21">
        <v>551</v>
      </c>
      <c r="B14696" s="6">
        <f>'935'!C557&lt;&gt;"VOID"</f>
        <v>0</v>
      </c>
      <c r="C14696" s="10"/>
    </row>
    <row r="14697" spans="1:3">
      <c r="A14697" s="21">
        <v>552</v>
      </c>
      <c r="B14697" s="6">
        <f>'935'!C558&lt;&gt;"VOID"</f>
        <v>0</v>
      </c>
      <c r="C14697" s="10"/>
    </row>
    <row r="14698" spans="1:3">
      <c r="A14698" s="21">
        <v>553</v>
      </c>
      <c r="B14698" s="6">
        <f>'935'!C559&lt;&gt;"VOID"</f>
        <v>0</v>
      </c>
      <c r="C14698" s="10"/>
    </row>
    <row r="14699" spans="1:3">
      <c r="A14699" s="21">
        <v>554</v>
      </c>
      <c r="B14699" s="6">
        <f>'935'!C560&lt;&gt;"VOID"</f>
        <v>0</v>
      </c>
      <c r="C14699" s="10"/>
    </row>
    <row r="14700" spans="1:3">
      <c r="A14700" s="21">
        <v>555</v>
      </c>
      <c r="B14700" s="6">
        <f>'935'!C561&lt;&gt;"VOID"</f>
        <v>0</v>
      </c>
      <c r="C14700" s="10"/>
    </row>
    <row r="14701" spans="1:3">
      <c r="A14701" s="21">
        <v>556</v>
      </c>
      <c r="B14701" s="6">
        <f>'935'!C562&lt;&gt;"VOID"</f>
        <v>0</v>
      </c>
      <c r="C14701" s="10"/>
    </row>
    <row r="14702" spans="1:3">
      <c r="A14702" s="21">
        <v>557</v>
      </c>
      <c r="B14702" s="6">
        <f>'935'!C563&lt;&gt;"VOID"</f>
        <v>0</v>
      </c>
      <c r="C14702" s="10"/>
    </row>
    <row r="14703" spans="1:3">
      <c r="A14703" s="21">
        <v>558</v>
      </c>
      <c r="B14703" s="6">
        <f>'935'!C564&lt;&gt;"VOID"</f>
        <v>0</v>
      </c>
      <c r="C14703" s="10"/>
    </row>
    <row r="14704" spans="1:3">
      <c r="A14704" s="21">
        <v>559</v>
      </c>
      <c r="B14704" s="6">
        <f>'935'!C565&lt;&gt;"VOID"</f>
        <v>0</v>
      </c>
      <c r="C14704" s="10"/>
    </row>
    <row r="14705" spans="1:3">
      <c r="A14705" s="21">
        <v>560</v>
      </c>
      <c r="B14705" s="6">
        <f>'935'!C566&lt;&gt;"VOID"</f>
        <v>0</v>
      </c>
      <c r="C14705" s="10"/>
    </row>
    <row r="14706" spans="1:3">
      <c r="A14706" s="21">
        <v>561</v>
      </c>
      <c r="B14706" s="6">
        <f>'935'!C567&lt;&gt;"VOID"</f>
        <v>0</v>
      </c>
      <c r="C14706" s="10"/>
    </row>
    <row r="14707" spans="1:3">
      <c r="A14707" s="21">
        <v>562</v>
      </c>
      <c r="B14707" s="6">
        <f>'935'!C568&lt;&gt;"VOID"</f>
        <v>0</v>
      </c>
      <c r="C14707" s="10"/>
    </row>
    <row r="14708" spans="1:3">
      <c r="A14708" s="21">
        <v>563</v>
      </c>
      <c r="B14708" s="6">
        <f>'935'!C569&lt;&gt;"VOID"</f>
        <v>0</v>
      </c>
      <c r="C14708" s="10"/>
    </row>
    <row r="14709" spans="1:3">
      <c r="A14709" s="21">
        <v>564</v>
      </c>
      <c r="B14709" s="6">
        <f>'935'!C570&lt;&gt;"VOID"</f>
        <v>0</v>
      </c>
      <c r="C14709" s="10"/>
    </row>
    <row r="14710" spans="1:3">
      <c r="A14710" s="21">
        <v>565</v>
      </c>
      <c r="B14710" s="6">
        <f>'935'!C571&lt;&gt;"VOID"</f>
        <v>0</v>
      </c>
      <c r="C14710" s="10"/>
    </row>
    <row r="14711" spans="1:3">
      <c r="A14711" s="21">
        <v>566</v>
      </c>
      <c r="B14711" s="6">
        <f>'935'!C572&lt;&gt;"VOID"</f>
        <v>0</v>
      </c>
      <c r="C14711" s="10"/>
    </row>
    <row r="14712" spans="1:3">
      <c r="A14712" s="21">
        <v>567</v>
      </c>
      <c r="B14712" s="6">
        <f>'935'!C573&lt;&gt;"VOID"</f>
        <v>0</v>
      </c>
      <c r="C14712" s="10"/>
    </row>
    <row r="14713" spans="1:3">
      <c r="A14713" s="21">
        <v>568</v>
      </c>
      <c r="B14713" s="6">
        <f>'935'!C574&lt;&gt;"VOID"</f>
        <v>0</v>
      </c>
      <c r="C14713" s="10"/>
    </row>
    <row r="14714" spans="1:3">
      <c r="A14714" s="21">
        <v>569</v>
      </c>
      <c r="B14714" s="6">
        <f>'935'!C575&lt;&gt;"VOID"</f>
        <v>0</v>
      </c>
      <c r="C14714" s="10"/>
    </row>
    <row r="14715" spans="1:3">
      <c r="A14715" s="21">
        <v>570</v>
      </c>
      <c r="B14715" s="6">
        <f>'935'!C576&lt;&gt;"VOID"</f>
        <v>0</v>
      </c>
      <c r="C14715" s="10"/>
    </row>
    <row r="14716" spans="1:3">
      <c r="A14716" s="21">
        <v>571</v>
      </c>
      <c r="B14716" s="6">
        <f>'935'!C577&lt;&gt;"VOID"</f>
        <v>0</v>
      </c>
      <c r="C14716" s="10"/>
    </row>
    <row r="14717" spans="1:3">
      <c r="A14717" s="21">
        <v>572</v>
      </c>
      <c r="B14717" s="6">
        <f>'935'!C578&lt;&gt;"VOID"</f>
        <v>0</v>
      </c>
      <c r="C14717" s="10"/>
    </row>
    <row r="14718" spans="1:3">
      <c r="A14718" s="21">
        <v>573</v>
      </c>
      <c r="B14718" s="6">
        <f>'935'!C579&lt;&gt;"VOID"</f>
        <v>0</v>
      </c>
      <c r="C14718" s="10"/>
    </row>
    <row r="14719" spans="1:3">
      <c r="A14719" s="21">
        <v>574</v>
      </c>
      <c r="B14719" s="6">
        <f>'935'!C580&lt;&gt;"VOID"</f>
        <v>0</v>
      </c>
      <c r="C14719" s="10"/>
    </row>
    <row r="14720" spans="1:3">
      <c r="A14720" s="21">
        <v>575</v>
      </c>
      <c r="B14720" s="6">
        <f>'935'!C581&lt;&gt;"VOID"</f>
        <v>0</v>
      </c>
      <c r="C14720" s="10"/>
    </row>
    <row r="14721" spans="1:3">
      <c r="A14721" s="21">
        <v>576</v>
      </c>
      <c r="B14721" s="6">
        <f>'935'!C582&lt;&gt;"VOID"</f>
        <v>0</v>
      </c>
      <c r="C14721" s="10"/>
    </row>
    <row r="14722" spans="1:3">
      <c r="A14722" s="21">
        <v>577</v>
      </c>
      <c r="B14722" s="6">
        <f>'935'!C583&lt;&gt;"VOID"</f>
        <v>0</v>
      </c>
      <c r="C14722" s="10"/>
    </row>
    <row r="14723" spans="1:3">
      <c r="A14723" s="21">
        <v>578</v>
      </c>
      <c r="B14723" s="6">
        <f>'935'!C584&lt;&gt;"VOID"</f>
        <v>0</v>
      </c>
      <c r="C14723" s="10"/>
    </row>
    <row r="14724" spans="1:3">
      <c r="A14724" s="21">
        <v>579</v>
      </c>
      <c r="B14724" s="6">
        <f>'935'!C585&lt;&gt;"VOID"</f>
        <v>0</v>
      </c>
      <c r="C14724" s="10"/>
    </row>
    <row r="14725" spans="1:3">
      <c r="A14725" s="21">
        <v>580</v>
      </c>
      <c r="B14725" s="6">
        <f>'935'!C586&lt;&gt;"VOID"</f>
        <v>0</v>
      </c>
      <c r="C14725" s="10"/>
    </row>
    <row r="14726" spans="1:3">
      <c r="A14726" s="21">
        <v>581</v>
      </c>
      <c r="B14726" s="6">
        <f>'935'!C587&lt;&gt;"VOID"</f>
        <v>0</v>
      </c>
      <c r="C14726" s="10"/>
    </row>
    <row r="14727" spans="1:3">
      <c r="A14727" s="21">
        <v>582</v>
      </c>
      <c r="B14727" s="6">
        <f>'935'!C588&lt;&gt;"VOID"</f>
        <v>0</v>
      </c>
      <c r="C14727" s="10"/>
    </row>
    <row r="14728" spans="1:3">
      <c r="A14728" s="21">
        <v>583</v>
      </c>
      <c r="B14728" s="6">
        <f>'935'!C589&lt;&gt;"VOID"</f>
        <v>0</v>
      </c>
      <c r="C14728" s="10"/>
    </row>
    <row r="14729" spans="1:3">
      <c r="A14729" s="21">
        <v>584</v>
      </c>
      <c r="B14729" s="6">
        <f>'935'!C590&lt;&gt;"VOID"</f>
        <v>0</v>
      </c>
      <c r="C14729" s="10"/>
    </row>
    <row r="14730" spans="1:3">
      <c r="A14730" s="21">
        <v>585</v>
      </c>
      <c r="B14730" s="6">
        <f>'935'!C591&lt;&gt;"VOID"</f>
        <v>0</v>
      </c>
      <c r="C14730" s="10"/>
    </row>
    <row r="14731" spans="1:3">
      <c r="A14731" s="21">
        <v>586</v>
      </c>
      <c r="B14731" s="6">
        <f>'935'!C592&lt;&gt;"VOID"</f>
        <v>0</v>
      </c>
      <c r="C14731" s="10"/>
    </row>
    <row r="14732" spans="1:3">
      <c r="A14732" s="21">
        <v>587</v>
      </c>
      <c r="B14732" s="6">
        <f>'935'!C593&lt;&gt;"VOID"</f>
        <v>0</v>
      </c>
      <c r="C14732" s="10"/>
    </row>
    <row r="14733" spans="1:3">
      <c r="A14733" s="21">
        <v>588</v>
      </c>
      <c r="B14733" s="6">
        <f>'935'!C594&lt;&gt;"VOID"</f>
        <v>0</v>
      </c>
      <c r="C14733" s="10"/>
    </row>
    <row r="14734" spans="1:3">
      <c r="A14734" s="21">
        <v>589</v>
      </c>
      <c r="B14734" s="6">
        <f>'935'!C595&lt;&gt;"VOID"</f>
        <v>0</v>
      </c>
      <c r="C14734" s="10"/>
    </row>
    <row r="14735" spans="1:3">
      <c r="A14735" s="21">
        <v>590</v>
      </c>
      <c r="B14735" s="6">
        <f>'935'!C596&lt;&gt;"VOID"</f>
        <v>0</v>
      </c>
      <c r="C14735" s="10"/>
    </row>
    <row r="14736" spans="1:3">
      <c r="A14736" s="21">
        <v>591</v>
      </c>
      <c r="B14736" s="6">
        <f>'935'!C597&lt;&gt;"VOID"</f>
        <v>0</v>
      </c>
      <c r="C14736" s="10"/>
    </row>
    <row r="14737" spans="1:3">
      <c r="A14737" s="21">
        <v>592</v>
      </c>
      <c r="B14737" s="6">
        <f>'935'!C598&lt;&gt;"VOID"</f>
        <v>0</v>
      </c>
      <c r="C14737" s="10"/>
    </row>
    <row r="14738" spans="1:3">
      <c r="A14738" s="21">
        <v>593</v>
      </c>
      <c r="B14738" s="6">
        <f>'935'!C599&lt;&gt;"VOID"</f>
        <v>0</v>
      </c>
      <c r="C14738" s="10"/>
    </row>
    <row r="14739" spans="1:3">
      <c r="A14739" s="21">
        <v>594</v>
      </c>
      <c r="B14739" s="6">
        <f>'935'!C600&lt;&gt;"VOID"</f>
        <v>0</v>
      </c>
      <c r="C14739" s="10"/>
    </row>
    <row r="14740" spans="1:3">
      <c r="A14740" s="21">
        <v>595</v>
      </c>
      <c r="B14740" s="6">
        <f>'935'!C601&lt;&gt;"VOID"</f>
        <v>0</v>
      </c>
      <c r="C14740" s="10"/>
    </row>
    <row r="14741" spans="1:3">
      <c r="A14741" s="21">
        <v>596</v>
      </c>
      <c r="B14741" s="6">
        <f>'935'!C602&lt;&gt;"VOID"</f>
        <v>0</v>
      </c>
      <c r="C14741" s="10"/>
    </row>
    <row r="14742" spans="1:3">
      <c r="A14742" s="21">
        <v>597</v>
      </c>
      <c r="B14742" s="6">
        <f>'935'!C603&lt;&gt;"VOID"</f>
        <v>0</v>
      </c>
      <c r="C14742" s="10"/>
    </row>
    <row r="14743" spans="1:3">
      <c r="A14743" s="21">
        <v>598</v>
      </c>
      <c r="B14743" s="6">
        <f>'935'!C604&lt;&gt;"VOID"</f>
        <v>0</v>
      </c>
      <c r="C14743" s="10"/>
    </row>
    <row r="14744" spans="1:3">
      <c r="A14744" s="21">
        <v>599</v>
      </c>
      <c r="B14744" s="6">
        <f>'935'!C605&lt;&gt;"VOID"</f>
        <v>0</v>
      </c>
      <c r="C14744" s="10"/>
    </row>
    <row r="14745" spans="1:3">
      <c r="A14745" s="21">
        <v>600</v>
      </c>
      <c r="B14745" s="6">
        <f>'935'!C606&lt;&gt;"VOID"</f>
        <v>0</v>
      </c>
      <c r="C14745" s="10"/>
    </row>
    <row r="14747" spans="1:3" ht="21" customHeight="1">
      <c r="A14747" s="1" t="s">
        <v>883</v>
      </c>
    </row>
    <row r="14748" spans="1:3">
      <c r="A14748" s="2" t="s">
        <v>255</v>
      </c>
    </row>
    <row r="14749" spans="1:3">
      <c r="A14749" s="12" t="s">
        <v>536</v>
      </c>
    </row>
    <row r="14750" spans="1:3">
      <c r="A14750" s="12" t="s">
        <v>884</v>
      </c>
    </row>
    <row r="14751" spans="1:3">
      <c r="A14751" s="12" t="s">
        <v>885</v>
      </c>
    </row>
    <row r="14752" spans="1:3">
      <c r="A14752" s="12" t="s">
        <v>404</v>
      </c>
    </row>
    <row r="14753" spans="1:3">
      <c r="A14753" s="2" t="s">
        <v>886</v>
      </c>
    </row>
    <row r="14755" spans="1:3">
      <c r="B14755" s="3" t="s">
        <v>887</v>
      </c>
    </row>
    <row r="14756" spans="1:3">
      <c r="A14756" s="21">
        <v>1</v>
      </c>
      <c r="B14756" s="24">
        <f>100*('Calc2'!B17680*'935'!P7*'Calc2'!B6114)/'11'!B$17</f>
        <v>0</v>
      </c>
      <c r="C14756" s="10"/>
    </row>
    <row r="14757" spans="1:3">
      <c r="A14757" s="21">
        <v>2</v>
      </c>
      <c r="B14757" s="24">
        <f>100*('Calc2'!B17681*'935'!P8*'Calc2'!B6115)/'11'!B$17</f>
        <v>0</v>
      </c>
      <c r="C14757" s="10"/>
    </row>
    <row r="14758" spans="1:3">
      <c r="A14758" s="21">
        <v>3</v>
      </c>
      <c r="B14758" s="24">
        <f>100*('Calc2'!B17682*'935'!P9*'Calc2'!B6116)/'11'!B$17</f>
        <v>0</v>
      </c>
      <c r="C14758" s="10"/>
    </row>
    <row r="14759" spans="1:3">
      <c r="A14759" s="21">
        <v>4</v>
      </c>
      <c r="B14759" s="24">
        <f>100*('Calc2'!B17683*'935'!P10*'Calc2'!B6117)/'11'!B$17</f>
        <v>0</v>
      </c>
      <c r="C14759" s="10"/>
    </row>
    <row r="14760" spans="1:3">
      <c r="A14760" s="21">
        <v>5</v>
      </c>
      <c r="B14760" s="24">
        <f>100*('Calc2'!B17684*'935'!P11*'Calc2'!B6118)/'11'!B$17</f>
        <v>0</v>
      </c>
      <c r="C14760" s="10"/>
    </row>
    <row r="14761" spans="1:3">
      <c r="A14761" s="21">
        <v>6</v>
      </c>
      <c r="B14761" s="24">
        <f>100*('Calc2'!B17685*'935'!P12*'Calc2'!B6119)/'11'!B$17</f>
        <v>0</v>
      </c>
      <c r="C14761" s="10"/>
    </row>
    <row r="14762" spans="1:3">
      <c r="A14762" s="21">
        <v>7</v>
      </c>
      <c r="B14762" s="24">
        <f>100*('Calc2'!B17686*'935'!P13*'Calc2'!B6120)/'11'!B$17</f>
        <v>0</v>
      </c>
      <c r="C14762" s="10"/>
    </row>
    <row r="14763" spans="1:3">
      <c r="A14763" s="21">
        <v>8</v>
      </c>
      <c r="B14763" s="24">
        <f>100*('Calc2'!B17687*'935'!P14*'Calc2'!B6121)/'11'!B$17</f>
        <v>0</v>
      </c>
      <c r="C14763" s="10"/>
    </row>
    <row r="14764" spans="1:3">
      <c r="A14764" s="21">
        <v>9</v>
      </c>
      <c r="B14764" s="24">
        <f>100*('Calc2'!B17688*'935'!P15*'Calc2'!B6122)/'11'!B$17</f>
        <v>0</v>
      </c>
      <c r="C14764" s="10"/>
    </row>
    <row r="14765" spans="1:3">
      <c r="A14765" s="21">
        <v>10</v>
      </c>
      <c r="B14765" s="24">
        <f>100*('Calc2'!B17689*'935'!P16*'Calc2'!B6123)/'11'!B$17</f>
        <v>0</v>
      </c>
      <c r="C14765" s="10"/>
    </row>
    <row r="14766" spans="1:3">
      <c r="A14766" s="21">
        <v>11</v>
      </c>
      <c r="B14766" s="24">
        <f>100*('Calc2'!B17690*'935'!P17*'Calc2'!B6124)/'11'!B$17</f>
        <v>0</v>
      </c>
      <c r="C14766" s="10"/>
    </row>
    <row r="14767" spans="1:3">
      <c r="A14767" s="21">
        <v>12</v>
      </c>
      <c r="B14767" s="24">
        <f>100*('Calc2'!B17691*'935'!P18*'Calc2'!B6125)/'11'!B$17</f>
        <v>0</v>
      </c>
      <c r="C14767" s="10"/>
    </row>
    <row r="14768" spans="1:3">
      <c r="A14768" s="21">
        <v>13</v>
      </c>
      <c r="B14768" s="24">
        <f>100*('Calc2'!B17692*'935'!P19*'Calc2'!B6126)/'11'!B$17</f>
        <v>0</v>
      </c>
      <c r="C14768" s="10"/>
    </row>
    <row r="14769" spans="1:3">
      <c r="A14769" s="21">
        <v>14</v>
      </c>
      <c r="B14769" s="24">
        <f>100*('Calc2'!B17693*'935'!P20*'Calc2'!B6127)/'11'!B$17</f>
        <v>0</v>
      </c>
      <c r="C14769" s="10"/>
    </row>
    <row r="14770" spans="1:3">
      <c r="A14770" s="21">
        <v>15</v>
      </c>
      <c r="B14770" s="24">
        <f>100*('Calc2'!B17694*'935'!P21*'Calc2'!B6128)/'11'!B$17</f>
        <v>0</v>
      </c>
      <c r="C14770" s="10"/>
    </row>
    <row r="14771" spans="1:3">
      <c r="A14771" s="21">
        <v>16</v>
      </c>
      <c r="B14771" s="24">
        <f>100*('Calc2'!B17695*'935'!P22*'Calc2'!B6129)/'11'!B$17</f>
        <v>0</v>
      </c>
      <c r="C14771" s="10"/>
    </row>
    <row r="14772" spans="1:3">
      <c r="A14772" s="21">
        <v>17</v>
      </c>
      <c r="B14772" s="24">
        <f>100*('Calc2'!B17696*'935'!P23*'Calc2'!B6130)/'11'!B$17</f>
        <v>0</v>
      </c>
      <c r="C14772" s="10"/>
    </row>
    <row r="14773" spans="1:3">
      <c r="A14773" s="21">
        <v>18</v>
      </c>
      <c r="B14773" s="24">
        <f>100*('Calc2'!B17697*'935'!P24*'Calc2'!B6131)/'11'!B$17</f>
        <v>0</v>
      </c>
      <c r="C14773" s="10"/>
    </row>
    <row r="14774" spans="1:3">
      <c r="A14774" s="21">
        <v>19</v>
      </c>
      <c r="B14774" s="24">
        <f>100*('Calc2'!B17698*'935'!P25*'Calc2'!B6132)/'11'!B$17</f>
        <v>0</v>
      </c>
      <c r="C14774" s="10"/>
    </row>
    <row r="14775" spans="1:3">
      <c r="A14775" s="21">
        <v>20</v>
      </c>
      <c r="B14775" s="24">
        <f>100*('Calc2'!B17699*'935'!P26*'Calc2'!B6133)/'11'!B$17</f>
        <v>0</v>
      </c>
      <c r="C14775" s="10"/>
    </row>
    <row r="14776" spans="1:3">
      <c r="A14776" s="21">
        <v>21</v>
      </c>
      <c r="B14776" s="24">
        <f>100*('Calc2'!B17700*'935'!P27*'Calc2'!B6134)/'11'!B$17</f>
        <v>0</v>
      </c>
      <c r="C14776" s="10"/>
    </row>
    <row r="14777" spans="1:3">
      <c r="A14777" s="21">
        <v>22</v>
      </c>
      <c r="B14777" s="24">
        <f>100*('Calc2'!B17701*'935'!P28*'Calc2'!B6135)/'11'!B$17</f>
        <v>0</v>
      </c>
      <c r="C14777" s="10"/>
    </row>
    <row r="14778" spans="1:3">
      <c r="A14778" s="21">
        <v>23</v>
      </c>
      <c r="B14778" s="24">
        <f>100*('Calc2'!B17702*'935'!P29*'Calc2'!B6136)/'11'!B$17</f>
        <v>0</v>
      </c>
      <c r="C14778" s="10"/>
    </row>
    <row r="14779" spans="1:3">
      <c r="A14779" s="21">
        <v>24</v>
      </c>
      <c r="B14779" s="24">
        <f>100*('Calc2'!B17703*'935'!P30*'Calc2'!B6137)/'11'!B$17</f>
        <v>0</v>
      </c>
      <c r="C14779" s="10"/>
    </row>
    <row r="14780" spans="1:3">
      <c r="A14780" s="21">
        <v>25</v>
      </c>
      <c r="B14780" s="24">
        <f>100*('Calc2'!B17704*'935'!P31*'Calc2'!B6138)/'11'!B$17</f>
        <v>0</v>
      </c>
      <c r="C14780" s="10"/>
    </row>
    <row r="14781" spans="1:3">
      <c r="A14781" s="21">
        <v>26</v>
      </c>
      <c r="B14781" s="24">
        <f>100*('Calc2'!B17705*'935'!P32*'Calc2'!B6139)/'11'!B$17</f>
        <v>0</v>
      </c>
      <c r="C14781" s="10"/>
    </row>
    <row r="14782" spans="1:3">
      <c r="A14782" s="21">
        <v>27</v>
      </c>
      <c r="B14782" s="24">
        <f>100*('Calc2'!B17706*'935'!P33*'Calc2'!B6140)/'11'!B$17</f>
        <v>0</v>
      </c>
      <c r="C14782" s="10"/>
    </row>
    <row r="14783" spans="1:3">
      <c r="A14783" s="21">
        <v>28</v>
      </c>
      <c r="B14783" s="24">
        <f>100*('Calc2'!B17707*'935'!P34*'Calc2'!B6141)/'11'!B$17</f>
        <v>0</v>
      </c>
      <c r="C14783" s="10"/>
    </row>
    <row r="14784" spans="1:3">
      <c r="A14784" s="21">
        <v>29</v>
      </c>
      <c r="B14784" s="24">
        <f>100*('Calc2'!B17708*'935'!P35*'Calc2'!B6142)/'11'!B$17</f>
        <v>0</v>
      </c>
      <c r="C14784" s="10"/>
    </row>
    <row r="14785" spans="1:3">
      <c r="A14785" s="21">
        <v>30</v>
      </c>
      <c r="B14785" s="24">
        <f>100*('Calc2'!B17709*'935'!P36*'Calc2'!B6143)/'11'!B$17</f>
        <v>0</v>
      </c>
      <c r="C14785" s="10"/>
    </row>
    <row r="14786" spans="1:3">
      <c r="A14786" s="21">
        <v>31</v>
      </c>
      <c r="B14786" s="24">
        <f>100*('Calc2'!B17710*'935'!P37*'Calc2'!B6144)/'11'!B$17</f>
        <v>0</v>
      </c>
      <c r="C14786" s="10"/>
    </row>
    <row r="14787" spans="1:3">
      <c r="A14787" s="21">
        <v>32</v>
      </c>
      <c r="B14787" s="24">
        <f>100*('Calc2'!B17711*'935'!P38*'Calc2'!B6145)/'11'!B$17</f>
        <v>0</v>
      </c>
      <c r="C14787" s="10"/>
    </row>
    <row r="14788" spans="1:3">
      <c r="A14788" s="21">
        <v>33</v>
      </c>
      <c r="B14788" s="24">
        <f>100*('Calc2'!B17712*'935'!P39*'Calc2'!B6146)/'11'!B$17</f>
        <v>0</v>
      </c>
      <c r="C14788" s="10"/>
    </row>
    <row r="14789" spans="1:3">
      <c r="A14789" s="21">
        <v>34</v>
      </c>
      <c r="B14789" s="24">
        <f>100*('Calc2'!B17713*'935'!P40*'Calc2'!B6147)/'11'!B$17</f>
        <v>0</v>
      </c>
      <c r="C14789" s="10"/>
    </row>
    <row r="14790" spans="1:3">
      <c r="A14790" s="21">
        <v>35</v>
      </c>
      <c r="B14790" s="24">
        <f>100*('Calc2'!B17714*'935'!P41*'Calc2'!B6148)/'11'!B$17</f>
        <v>0</v>
      </c>
      <c r="C14790" s="10"/>
    </row>
    <row r="14791" spans="1:3">
      <c r="A14791" s="21">
        <v>36</v>
      </c>
      <c r="B14791" s="24">
        <f>100*('Calc2'!B17715*'935'!P42*'Calc2'!B6149)/'11'!B$17</f>
        <v>0</v>
      </c>
      <c r="C14791" s="10"/>
    </row>
    <row r="14792" spans="1:3">
      <c r="A14792" s="21">
        <v>37</v>
      </c>
      <c r="B14792" s="24">
        <f>100*('Calc2'!B17716*'935'!P43*'Calc2'!B6150)/'11'!B$17</f>
        <v>0</v>
      </c>
      <c r="C14792" s="10"/>
    </row>
    <row r="14793" spans="1:3">
      <c r="A14793" s="21">
        <v>38</v>
      </c>
      <c r="B14793" s="24">
        <f>100*('Calc2'!B17717*'935'!P44*'Calc2'!B6151)/'11'!B$17</f>
        <v>0</v>
      </c>
      <c r="C14793" s="10"/>
    </row>
    <row r="14794" spans="1:3">
      <c r="A14794" s="21">
        <v>39</v>
      </c>
      <c r="B14794" s="24">
        <f>100*('Calc2'!B17718*'935'!P45*'Calc2'!B6152)/'11'!B$17</f>
        <v>0</v>
      </c>
      <c r="C14794" s="10"/>
    </row>
    <row r="14795" spans="1:3">
      <c r="A14795" s="21">
        <v>40</v>
      </c>
      <c r="B14795" s="24">
        <f>100*('Calc2'!B17719*'935'!P46*'Calc2'!B6153)/'11'!B$17</f>
        <v>0</v>
      </c>
      <c r="C14795" s="10"/>
    </row>
    <row r="14796" spans="1:3">
      <c r="A14796" s="21">
        <v>41</v>
      </c>
      <c r="B14796" s="24">
        <f>100*('Calc2'!B17720*'935'!P47*'Calc2'!B6154)/'11'!B$17</f>
        <v>0</v>
      </c>
      <c r="C14796" s="10"/>
    </row>
    <row r="14797" spans="1:3">
      <c r="A14797" s="21">
        <v>42</v>
      </c>
      <c r="B14797" s="24">
        <f>100*('Calc2'!B17721*'935'!P48*'Calc2'!B6155)/'11'!B$17</f>
        <v>0</v>
      </c>
      <c r="C14797" s="10"/>
    </row>
    <row r="14798" spans="1:3">
      <c r="A14798" s="21">
        <v>43</v>
      </c>
      <c r="B14798" s="24">
        <f>100*('Calc2'!B17722*'935'!P49*'Calc2'!B6156)/'11'!B$17</f>
        <v>0</v>
      </c>
      <c r="C14798" s="10"/>
    </row>
    <row r="14799" spans="1:3">
      <c r="A14799" s="21">
        <v>44</v>
      </c>
      <c r="B14799" s="24">
        <f>100*('Calc2'!B17723*'935'!P50*'Calc2'!B6157)/'11'!B$17</f>
        <v>0</v>
      </c>
      <c r="C14799" s="10"/>
    </row>
    <row r="14800" spans="1:3">
      <c r="A14800" s="21">
        <v>45</v>
      </c>
      <c r="B14800" s="24">
        <f>100*('Calc2'!B17724*'935'!P51*'Calc2'!B6158)/'11'!B$17</f>
        <v>0</v>
      </c>
      <c r="C14800" s="10"/>
    </row>
    <row r="14801" spans="1:3">
      <c r="A14801" s="21">
        <v>46</v>
      </c>
      <c r="B14801" s="24">
        <f>100*('Calc2'!B17725*'935'!P52*'Calc2'!B6159)/'11'!B$17</f>
        <v>0</v>
      </c>
      <c r="C14801" s="10"/>
    </row>
    <row r="14802" spans="1:3">
      <c r="A14802" s="21">
        <v>47</v>
      </c>
      <c r="B14802" s="24">
        <f>100*('Calc2'!B17726*'935'!P53*'Calc2'!B6160)/'11'!B$17</f>
        <v>0</v>
      </c>
      <c r="C14802" s="10"/>
    </row>
    <row r="14803" spans="1:3">
      <c r="A14803" s="21">
        <v>48</v>
      </c>
      <c r="B14803" s="24">
        <f>100*('Calc2'!B17727*'935'!P54*'Calc2'!B6161)/'11'!B$17</f>
        <v>0</v>
      </c>
      <c r="C14803" s="10"/>
    </row>
    <row r="14804" spans="1:3">
      <c r="A14804" s="21">
        <v>49</v>
      </c>
      <c r="B14804" s="24">
        <f>100*('Calc2'!B17728*'935'!P55*'Calc2'!B6162)/'11'!B$17</f>
        <v>0</v>
      </c>
      <c r="C14804" s="10"/>
    </row>
    <row r="14805" spans="1:3">
      <c r="A14805" s="21">
        <v>50</v>
      </c>
      <c r="B14805" s="24">
        <f>100*('Calc2'!B17729*'935'!P56*'Calc2'!B6163)/'11'!B$17</f>
        <v>0</v>
      </c>
      <c r="C14805" s="10"/>
    </row>
    <row r="14806" spans="1:3">
      <c r="A14806" s="21">
        <v>51</v>
      </c>
      <c r="B14806" s="24">
        <f>100*('Calc2'!B17730*'935'!P57*'Calc2'!B6164)/'11'!B$17</f>
        <v>0</v>
      </c>
      <c r="C14806" s="10"/>
    </row>
    <row r="14807" spans="1:3">
      <c r="A14807" s="21">
        <v>52</v>
      </c>
      <c r="B14807" s="24">
        <f>100*('Calc2'!B17731*'935'!P58*'Calc2'!B6165)/'11'!B$17</f>
        <v>0</v>
      </c>
      <c r="C14807" s="10"/>
    </row>
    <row r="14808" spans="1:3">
      <c r="A14808" s="21">
        <v>53</v>
      </c>
      <c r="B14808" s="24">
        <f>100*('Calc2'!B17732*'935'!P59*'Calc2'!B6166)/'11'!B$17</f>
        <v>0</v>
      </c>
      <c r="C14808" s="10"/>
    </row>
    <row r="14809" spans="1:3">
      <c r="A14809" s="21">
        <v>54</v>
      </c>
      <c r="B14809" s="24">
        <f>100*('Calc2'!B17733*'935'!P60*'Calc2'!B6167)/'11'!B$17</f>
        <v>0</v>
      </c>
      <c r="C14809" s="10"/>
    </row>
    <row r="14810" spans="1:3">
      <c r="A14810" s="21">
        <v>55</v>
      </c>
      <c r="B14810" s="24">
        <f>100*('Calc2'!B17734*'935'!P61*'Calc2'!B6168)/'11'!B$17</f>
        <v>0</v>
      </c>
      <c r="C14810" s="10"/>
    </row>
    <row r="14811" spans="1:3">
      <c r="A14811" s="21">
        <v>56</v>
      </c>
      <c r="B14811" s="24">
        <f>100*('Calc2'!B17735*'935'!P62*'Calc2'!B6169)/'11'!B$17</f>
        <v>0</v>
      </c>
      <c r="C14811" s="10"/>
    </row>
    <row r="14812" spans="1:3">
      <c r="A14812" s="21">
        <v>57</v>
      </c>
      <c r="B14812" s="24">
        <f>100*('Calc2'!B17736*'935'!P63*'Calc2'!B6170)/'11'!B$17</f>
        <v>0</v>
      </c>
      <c r="C14812" s="10"/>
    </row>
    <row r="14813" spans="1:3">
      <c r="A14813" s="21">
        <v>58</v>
      </c>
      <c r="B14813" s="24">
        <f>100*('Calc2'!B17737*'935'!P64*'Calc2'!B6171)/'11'!B$17</f>
        <v>0</v>
      </c>
      <c r="C14813" s="10"/>
    </row>
    <row r="14814" spans="1:3">
      <c r="A14814" s="21">
        <v>59</v>
      </c>
      <c r="B14814" s="24">
        <f>100*('Calc2'!B17738*'935'!P65*'Calc2'!B6172)/'11'!B$17</f>
        <v>0</v>
      </c>
      <c r="C14814" s="10"/>
    </row>
    <row r="14815" spans="1:3">
      <c r="A14815" s="21">
        <v>60</v>
      </c>
      <c r="B14815" s="24">
        <f>100*('Calc2'!B17739*'935'!P66*'Calc2'!B6173)/'11'!B$17</f>
        <v>0</v>
      </c>
      <c r="C14815" s="10"/>
    </row>
    <row r="14816" spans="1:3">
      <c r="A14816" s="21">
        <v>61</v>
      </c>
      <c r="B14816" s="24">
        <f>100*('Calc2'!B17740*'935'!P67*'Calc2'!B6174)/'11'!B$17</f>
        <v>0</v>
      </c>
      <c r="C14816" s="10"/>
    </row>
    <row r="14817" spans="1:3">
      <c r="A14817" s="21">
        <v>62</v>
      </c>
      <c r="B14817" s="24">
        <f>100*('Calc2'!B17741*'935'!P68*'Calc2'!B6175)/'11'!B$17</f>
        <v>0</v>
      </c>
      <c r="C14817" s="10"/>
    </row>
    <row r="14818" spans="1:3">
      <c r="A14818" s="21">
        <v>63</v>
      </c>
      <c r="B14818" s="24">
        <f>100*('Calc2'!B17742*'935'!P69*'Calc2'!B6176)/'11'!B$17</f>
        <v>0</v>
      </c>
      <c r="C14818" s="10"/>
    </row>
    <row r="14819" spans="1:3">
      <c r="A14819" s="21">
        <v>64</v>
      </c>
      <c r="B14819" s="24">
        <f>100*('Calc2'!B17743*'935'!P70*'Calc2'!B6177)/'11'!B$17</f>
        <v>0</v>
      </c>
      <c r="C14819" s="10"/>
    </row>
    <row r="14820" spans="1:3">
      <c r="A14820" s="21">
        <v>65</v>
      </c>
      <c r="B14820" s="24">
        <f>100*('Calc2'!B17744*'935'!P71*'Calc2'!B6178)/'11'!B$17</f>
        <v>0</v>
      </c>
      <c r="C14820" s="10"/>
    </row>
    <row r="14821" spans="1:3">
      <c r="A14821" s="21">
        <v>66</v>
      </c>
      <c r="B14821" s="24">
        <f>100*('Calc2'!B17745*'935'!P72*'Calc2'!B6179)/'11'!B$17</f>
        <v>0</v>
      </c>
      <c r="C14821" s="10"/>
    </row>
    <row r="14822" spans="1:3">
      <c r="A14822" s="21">
        <v>67</v>
      </c>
      <c r="B14822" s="24">
        <f>100*('Calc2'!B17746*'935'!P73*'Calc2'!B6180)/'11'!B$17</f>
        <v>0</v>
      </c>
      <c r="C14822" s="10"/>
    </row>
    <row r="14823" spans="1:3">
      <c r="A14823" s="21">
        <v>68</v>
      </c>
      <c r="B14823" s="24">
        <f>100*('Calc2'!B17747*'935'!P74*'Calc2'!B6181)/'11'!B$17</f>
        <v>0</v>
      </c>
      <c r="C14823" s="10"/>
    </row>
    <row r="14824" spans="1:3">
      <c r="A14824" s="21">
        <v>69</v>
      </c>
      <c r="B14824" s="24">
        <f>100*('Calc2'!B17748*'935'!P75*'Calc2'!B6182)/'11'!B$17</f>
        <v>0</v>
      </c>
      <c r="C14824" s="10"/>
    </row>
    <row r="14825" spans="1:3">
      <c r="A14825" s="21">
        <v>70</v>
      </c>
      <c r="B14825" s="24">
        <f>100*('Calc2'!B17749*'935'!P76*'Calc2'!B6183)/'11'!B$17</f>
        <v>0</v>
      </c>
      <c r="C14825" s="10"/>
    </row>
    <row r="14826" spans="1:3">
      <c r="A14826" s="21">
        <v>71</v>
      </c>
      <c r="B14826" s="24">
        <f>100*('Calc2'!B17750*'935'!P77*'Calc2'!B6184)/'11'!B$17</f>
        <v>0</v>
      </c>
      <c r="C14826" s="10"/>
    </row>
    <row r="14827" spans="1:3">
      <c r="A14827" s="21">
        <v>72</v>
      </c>
      <c r="B14827" s="24">
        <f>100*('Calc2'!B17751*'935'!P78*'Calc2'!B6185)/'11'!B$17</f>
        <v>0</v>
      </c>
      <c r="C14827" s="10"/>
    </row>
    <row r="14828" spans="1:3">
      <c r="A14828" s="21">
        <v>73</v>
      </c>
      <c r="B14828" s="24">
        <f>100*('Calc2'!B17752*'935'!P79*'Calc2'!B6186)/'11'!B$17</f>
        <v>0</v>
      </c>
      <c r="C14828" s="10"/>
    </row>
    <row r="14829" spans="1:3">
      <c r="A14829" s="21">
        <v>74</v>
      </c>
      <c r="B14829" s="24">
        <f>100*('Calc2'!B17753*'935'!P80*'Calc2'!B6187)/'11'!B$17</f>
        <v>0</v>
      </c>
      <c r="C14829" s="10"/>
    </row>
    <row r="14830" spans="1:3">
      <c r="A14830" s="21">
        <v>75</v>
      </c>
      <c r="B14830" s="24">
        <f>100*('Calc2'!B17754*'935'!P81*'Calc2'!B6188)/'11'!B$17</f>
        <v>0</v>
      </c>
      <c r="C14830" s="10"/>
    </row>
    <row r="14831" spans="1:3">
      <c r="A14831" s="21">
        <v>76</v>
      </c>
      <c r="B14831" s="24">
        <f>100*('Calc2'!B17755*'935'!P82*'Calc2'!B6189)/'11'!B$17</f>
        <v>0</v>
      </c>
      <c r="C14831" s="10"/>
    </row>
    <row r="14832" spans="1:3">
      <c r="A14832" s="21">
        <v>77</v>
      </c>
      <c r="B14832" s="24">
        <f>100*('Calc2'!B17756*'935'!P83*'Calc2'!B6190)/'11'!B$17</f>
        <v>0</v>
      </c>
      <c r="C14832" s="10"/>
    </row>
    <row r="14833" spans="1:3">
      <c r="A14833" s="21">
        <v>78</v>
      </c>
      <c r="B14833" s="24">
        <f>100*('Calc2'!B17757*'935'!P84*'Calc2'!B6191)/'11'!B$17</f>
        <v>0</v>
      </c>
      <c r="C14833" s="10"/>
    </row>
    <row r="14834" spans="1:3">
      <c r="A14834" s="21">
        <v>79</v>
      </c>
      <c r="B14834" s="24">
        <f>100*('Calc2'!B17758*'935'!P85*'Calc2'!B6192)/'11'!B$17</f>
        <v>0</v>
      </c>
      <c r="C14834" s="10"/>
    </row>
    <row r="14835" spans="1:3">
      <c r="A14835" s="21">
        <v>80</v>
      </c>
      <c r="B14835" s="24">
        <f>100*('Calc2'!B17759*'935'!P86*'Calc2'!B6193)/'11'!B$17</f>
        <v>0</v>
      </c>
      <c r="C14835" s="10"/>
    </row>
    <row r="14836" spans="1:3">
      <c r="A14836" s="21">
        <v>81</v>
      </c>
      <c r="B14836" s="24">
        <f>100*('Calc2'!B17760*'935'!P87*'Calc2'!B6194)/'11'!B$17</f>
        <v>0</v>
      </c>
      <c r="C14836" s="10"/>
    </row>
    <row r="14837" spans="1:3">
      <c r="A14837" s="21">
        <v>82</v>
      </c>
      <c r="B14837" s="24">
        <f>100*('Calc2'!B17761*'935'!P88*'Calc2'!B6195)/'11'!B$17</f>
        <v>0</v>
      </c>
      <c r="C14837" s="10"/>
    </row>
    <row r="14838" spans="1:3">
      <c r="A14838" s="21">
        <v>83</v>
      </c>
      <c r="B14838" s="24">
        <f>100*('Calc2'!B17762*'935'!P89*'Calc2'!B6196)/'11'!B$17</f>
        <v>0</v>
      </c>
      <c r="C14838" s="10"/>
    </row>
    <row r="14839" spans="1:3">
      <c r="A14839" s="21">
        <v>84</v>
      </c>
      <c r="B14839" s="24">
        <f>100*('Calc2'!B17763*'935'!P90*'Calc2'!B6197)/'11'!B$17</f>
        <v>0</v>
      </c>
      <c r="C14839" s="10"/>
    </row>
    <row r="14840" spans="1:3">
      <c r="A14840" s="21">
        <v>85</v>
      </c>
      <c r="B14840" s="24">
        <f>100*('Calc2'!B17764*'935'!P91*'Calc2'!B6198)/'11'!B$17</f>
        <v>0</v>
      </c>
      <c r="C14840" s="10"/>
    </row>
    <row r="14841" spans="1:3">
      <c r="A14841" s="21">
        <v>86</v>
      </c>
      <c r="B14841" s="24">
        <f>100*('Calc2'!B17765*'935'!P92*'Calc2'!B6199)/'11'!B$17</f>
        <v>0</v>
      </c>
      <c r="C14841" s="10"/>
    </row>
    <row r="14842" spans="1:3">
      <c r="A14842" s="21">
        <v>87</v>
      </c>
      <c r="B14842" s="24">
        <f>100*('Calc2'!B17766*'935'!P93*'Calc2'!B6200)/'11'!B$17</f>
        <v>0</v>
      </c>
      <c r="C14842" s="10"/>
    </row>
    <row r="14843" spans="1:3">
      <c r="A14843" s="21">
        <v>88</v>
      </c>
      <c r="B14843" s="24">
        <f>100*('Calc2'!B17767*'935'!P94*'Calc2'!B6201)/'11'!B$17</f>
        <v>0</v>
      </c>
      <c r="C14843" s="10"/>
    </row>
    <row r="14844" spans="1:3">
      <c r="A14844" s="21">
        <v>89</v>
      </c>
      <c r="B14844" s="24">
        <f>100*('Calc2'!B17768*'935'!P95*'Calc2'!B6202)/'11'!B$17</f>
        <v>0</v>
      </c>
      <c r="C14844" s="10"/>
    </row>
    <row r="14845" spans="1:3">
      <c r="A14845" s="21">
        <v>90</v>
      </c>
      <c r="B14845" s="24">
        <f>100*('Calc2'!B17769*'935'!P96*'Calc2'!B6203)/'11'!B$17</f>
        <v>0</v>
      </c>
      <c r="C14845" s="10"/>
    </row>
    <row r="14846" spans="1:3">
      <c r="A14846" s="21">
        <v>91</v>
      </c>
      <c r="B14846" s="24">
        <f>100*('Calc2'!B17770*'935'!P97*'Calc2'!B6204)/'11'!B$17</f>
        <v>0</v>
      </c>
      <c r="C14846" s="10"/>
    </row>
    <row r="14847" spans="1:3">
      <c r="A14847" s="21">
        <v>92</v>
      </c>
      <c r="B14847" s="24">
        <f>100*('Calc2'!B17771*'935'!P98*'Calc2'!B6205)/'11'!B$17</f>
        <v>0</v>
      </c>
      <c r="C14847" s="10"/>
    </row>
    <row r="14848" spans="1:3">
      <c r="A14848" s="21">
        <v>93</v>
      </c>
      <c r="B14848" s="24">
        <f>100*('Calc2'!B17772*'935'!P99*'Calc2'!B6206)/'11'!B$17</f>
        <v>0</v>
      </c>
      <c r="C14848" s="10"/>
    </row>
    <row r="14849" spans="1:3">
      <c r="A14849" s="21">
        <v>94</v>
      </c>
      <c r="B14849" s="24">
        <f>100*('Calc2'!B17773*'935'!P100*'Calc2'!B6207)/'11'!B$17</f>
        <v>0</v>
      </c>
      <c r="C14849" s="10"/>
    </row>
    <row r="14850" spans="1:3">
      <c r="A14850" s="21">
        <v>95</v>
      </c>
      <c r="B14850" s="24">
        <f>100*('Calc2'!B17774*'935'!P101*'Calc2'!B6208)/'11'!B$17</f>
        <v>0</v>
      </c>
      <c r="C14850" s="10"/>
    </row>
    <row r="14851" spans="1:3">
      <c r="A14851" s="21">
        <v>96</v>
      </c>
      <c r="B14851" s="24">
        <f>100*('Calc2'!B17775*'935'!P102*'Calc2'!B6209)/'11'!B$17</f>
        <v>0</v>
      </c>
      <c r="C14851" s="10"/>
    </row>
    <row r="14852" spans="1:3">
      <c r="A14852" s="21">
        <v>97</v>
      </c>
      <c r="B14852" s="24">
        <f>100*('Calc2'!B17776*'935'!P103*'Calc2'!B6210)/'11'!B$17</f>
        <v>0</v>
      </c>
      <c r="C14852" s="10"/>
    </row>
    <row r="14853" spans="1:3">
      <c r="A14853" s="21">
        <v>98</v>
      </c>
      <c r="B14853" s="24">
        <f>100*('Calc2'!B17777*'935'!P104*'Calc2'!B6211)/'11'!B$17</f>
        <v>0</v>
      </c>
      <c r="C14853" s="10"/>
    </row>
    <row r="14854" spans="1:3">
      <c r="A14854" s="21">
        <v>99</v>
      </c>
      <c r="B14854" s="24">
        <f>100*('Calc2'!B17778*'935'!P105*'Calc2'!B6212)/'11'!B$17</f>
        <v>0</v>
      </c>
      <c r="C14854" s="10"/>
    </row>
    <row r="14855" spans="1:3">
      <c r="A14855" s="21">
        <v>100</v>
      </c>
      <c r="B14855" s="24">
        <f>100*('Calc2'!B17779*'935'!P106*'Calc2'!B6213)/'11'!B$17</f>
        <v>0</v>
      </c>
      <c r="C14855" s="10"/>
    </row>
    <row r="14856" spans="1:3">
      <c r="A14856" s="21">
        <v>101</v>
      </c>
      <c r="B14856" s="24">
        <f>100*('Calc2'!B17780*'935'!P107*'Calc2'!B6214)/'11'!B$17</f>
        <v>0</v>
      </c>
      <c r="C14856" s="10"/>
    </row>
    <row r="14857" spans="1:3">
      <c r="A14857" s="21">
        <v>102</v>
      </c>
      <c r="B14857" s="24">
        <f>100*('Calc2'!B17781*'935'!P108*'Calc2'!B6215)/'11'!B$17</f>
        <v>0</v>
      </c>
      <c r="C14857" s="10"/>
    </row>
    <row r="14858" spans="1:3">
      <c r="A14858" s="21">
        <v>103</v>
      </c>
      <c r="B14858" s="24">
        <f>100*('Calc2'!B17782*'935'!P109*'Calc2'!B6216)/'11'!B$17</f>
        <v>0</v>
      </c>
      <c r="C14858" s="10"/>
    </row>
    <row r="14859" spans="1:3">
      <c r="A14859" s="21">
        <v>104</v>
      </c>
      <c r="B14859" s="24">
        <f>100*('Calc2'!B17783*'935'!P110*'Calc2'!B6217)/'11'!B$17</f>
        <v>0</v>
      </c>
      <c r="C14859" s="10"/>
    </row>
    <row r="14860" spans="1:3">
      <c r="A14860" s="21">
        <v>105</v>
      </c>
      <c r="B14860" s="24">
        <f>100*('Calc2'!B17784*'935'!P111*'Calc2'!B6218)/'11'!B$17</f>
        <v>0</v>
      </c>
      <c r="C14860" s="10"/>
    </row>
    <row r="14861" spans="1:3">
      <c r="A14861" s="21">
        <v>106</v>
      </c>
      <c r="B14861" s="24">
        <f>100*('Calc2'!B17785*'935'!P112*'Calc2'!B6219)/'11'!B$17</f>
        <v>0</v>
      </c>
      <c r="C14861" s="10"/>
    </row>
    <row r="14862" spans="1:3">
      <c r="A14862" s="21">
        <v>107</v>
      </c>
      <c r="B14862" s="24">
        <f>100*('Calc2'!B17786*'935'!P113*'Calc2'!B6220)/'11'!B$17</f>
        <v>0</v>
      </c>
      <c r="C14862" s="10"/>
    </row>
    <row r="14863" spans="1:3">
      <c r="A14863" s="21">
        <v>108</v>
      </c>
      <c r="B14863" s="24">
        <f>100*('Calc2'!B17787*'935'!P114*'Calc2'!B6221)/'11'!B$17</f>
        <v>0</v>
      </c>
      <c r="C14863" s="10"/>
    </row>
    <row r="14864" spans="1:3">
      <c r="A14864" s="21">
        <v>109</v>
      </c>
      <c r="B14864" s="24">
        <f>100*('Calc2'!B17788*'935'!P115*'Calc2'!B6222)/'11'!B$17</f>
        <v>0</v>
      </c>
      <c r="C14864" s="10"/>
    </row>
    <row r="14865" spans="1:3">
      <c r="A14865" s="21">
        <v>110</v>
      </c>
      <c r="B14865" s="24">
        <f>100*('Calc2'!B17789*'935'!P116*'Calc2'!B6223)/'11'!B$17</f>
        <v>0</v>
      </c>
      <c r="C14865" s="10"/>
    </row>
    <row r="14866" spans="1:3">
      <c r="A14866" s="21">
        <v>111</v>
      </c>
      <c r="B14866" s="24">
        <f>100*('Calc2'!B17790*'935'!P117*'Calc2'!B6224)/'11'!B$17</f>
        <v>0</v>
      </c>
      <c r="C14866" s="10"/>
    </row>
    <row r="14867" spans="1:3">
      <c r="A14867" s="21">
        <v>112</v>
      </c>
      <c r="B14867" s="24">
        <f>100*('Calc2'!B17791*'935'!P118*'Calc2'!B6225)/'11'!B$17</f>
        <v>0</v>
      </c>
      <c r="C14867" s="10"/>
    </row>
    <row r="14868" spans="1:3">
      <c r="A14868" s="21">
        <v>113</v>
      </c>
      <c r="B14868" s="24">
        <f>100*('Calc2'!B17792*'935'!P119*'Calc2'!B6226)/'11'!B$17</f>
        <v>0</v>
      </c>
      <c r="C14868" s="10"/>
    </row>
    <row r="14869" spans="1:3">
      <c r="A14869" s="21">
        <v>114</v>
      </c>
      <c r="B14869" s="24">
        <f>100*('Calc2'!B17793*'935'!P120*'Calc2'!B6227)/'11'!B$17</f>
        <v>0</v>
      </c>
      <c r="C14869" s="10"/>
    </row>
    <row r="14870" spans="1:3">
      <c r="A14870" s="21">
        <v>115</v>
      </c>
      <c r="B14870" s="24">
        <f>100*('Calc2'!B17794*'935'!P121*'Calc2'!B6228)/'11'!B$17</f>
        <v>0</v>
      </c>
      <c r="C14870" s="10"/>
    </row>
    <row r="14871" spans="1:3">
      <c r="A14871" s="21">
        <v>116</v>
      </c>
      <c r="B14871" s="24">
        <f>100*('Calc2'!B17795*'935'!P122*'Calc2'!B6229)/'11'!B$17</f>
        <v>0</v>
      </c>
      <c r="C14871" s="10"/>
    </row>
    <row r="14872" spans="1:3">
      <c r="A14872" s="21">
        <v>117</v>
      </c>
      <c r="B14872" s="24">
        <f>100*('Calc2'!B17796*'935'!P123*'Calc2'!B6230)/'11'!B$17</f>
        <v>0</v>
      </c>
      <c r="C14872" s="10"/>
    </row>
    <row r="14873" spans="1:3">
      <c r="A14873" s="21">
        <v>118</v>
      </c>
      <c r="B14873" s="24">
        <f>100*('Calc2'!B17797*'935'!P124*'Calc2'!B6231)/'11'!B$17</f>
        <v>0</v>
      </c>
      <c r="C14873" s="10"/>
    </row>
    <row r="14874" spans="1:3">
      <c r="A14874" s="21">
        <v>119</v>
      </c>
      <c r="B14874" s="24">
        <f>100*('Calc2'!B17798*'935'!P125*'Calc2'!B6232)/'11'!B$17</f>
        <v>0</v>
      </c>
      <c r="C14874" s="10"/>
    </row>
    <row r="14875" spans="1:3">
      <c r="A14875" s="21">
        <v>120</v>
      </c>
      <c r="B14875" s="24">
        <f>100*('Calc2'!B17799*'935'!P126*'Calc2'!B6233)/'11'!B$17</f>
        <v>0</v>
      </c>
      <c r="C14875" s="10"/>
    </row>
    <row r="14876" spans="1:3">
      <c r="A14876" s="21">
        <v>121</v>
      </c>
      <c r="B14876" s="24">
        <f>100*('Calc2'!B17800*'935'!P127*'Calc2'!B6234)/'11'!B$17</f>
        <v>0</v>
      </c>
      <c r="C14876" s="10"/>
    </row>
    <row r="14877" spans="1:3">
      <c r="A14877" s="21">
        <v>122</v>
      </c>
      <c r="B14877" s="24">
        <f>100*('Calc2'!B17801*'935'!P128*'Calc2'!B6235)/'11'!B$17</f>
        <v>0</v>
      </c>
      <c r="C14877" s="10"/>
    </row>
    <row r="14878" spans="1:3">
      <c r="A14878" s="21">
        <v>123</v>
      </c>
      <c r="B14878" s="24">
        <f>100*('Calc2'!B17802*'935'!P129*'Calc2'!B6236)/'11'!B$17</f>
        <v>0</v>
      </c>
      <c r="C14878" s="10"/>
    </row>
    <row r="14879" spans="1:3">
      <c r="A14879" s="21">
        <v>124</v>
      </c>
      <c r="B14879" s="24">
        <f>100*('Calc2'!B17803*'935'!P130*'Calc2'!B6237)/'11'!B$17</f>
        <v>0</v>
      </c>
      <c r="C14879" s="10"/>
    </row>
    <row r="14880" spans="1:3">
      <c r="A14880" s="21">
        <v>125</v>
      </c>
      <c r="B14880" s="24">
        <f>100*('Calc2'!B17804*'935'!P131*'Calc2'!B6238)/'11'!B$17</f>
        <v>0</v>
      </c>
      <c r="C14880" s="10"/>
    </row>
    <row r="14881" spans="1:3">
      <c r="A14881" s="21">
        <v>126</v>
      </c>
      <c r="B14881" s="24">
        <f>100*('Calc2'!B17805*'935'!P132*'Calc2'!B6239)/'11'!B$17</f>
        <v>0</v>
      </c>
      <c r="C14881" s="10"/>
    </row>
    <row r="14882" spans="1:3">
      <c r="A14882" s="21">
        <v>127</v>
      </c>
      <c r="B14882" s="24">
        <f>100*('Calc2'!B17806*'935'!P133*'Calc2'!B6240)/'11'!B$17</f>
        <v>0</v>
      </c>
      <c r="C14882" s="10"/>
    </row>
    <row r="14883" spans="1:3">
      <c r="A14883" s="21">
        <v>128</v>
      </c>
      <c r="B14883" s="24">
        <f>100*('Calc2'!B17807*'935'!P134*'Calc2'!B6241)/'11'!B$17</f>
        <v>0</v>
      </c>
      <c r="C14883" s="10"/>
    </row>
    <row r="14884" spans="1:3">
      <c r="A14884" s="21">
        <v>129</v>
      </c>
      <c r="B14884" s="24">
        <f>100*('Calc2'!B17808*'935'!P135*'Calc2'!B6242)/'11'!B$17</f>
        <v>0</v>
      </c>
      <c r="C14884" s="10"/>
    </row>
    <row r="14885" spans="1:3">
      <c r="A14885" s="21">
        <v>130</v>
      </c>
      <c r="B14885" s="24">
        <f>100*('Calc2'!B17809*'935'!P136*'Calc2'!B6243)/'11'!B$17</f>
        <v>0</v>
      </c>
      <c r="C14885" s="10"/>
    </row>
    <row r="14886" spans="1:3">
      <c r="A14886" s="21">
        <v>131</v>
      </c>
      <c r="B14886" s="24">
        <f>100*('Calc2'!B17810*'935'!P137*'Calc2'!B6244)/'11'!B$17</f>
        <v>0</v>
      </c>
      <c r="C14886" s="10"/>
    </row>
    <row r="14887" spans="1:3">
      <c r="A14887" s="21">
        <v>132</v>
      </c>
      <c r="B14887" s="24">
        <f>100*('Calc2'!B17811*'935'!P138*'Calc2'!B6245)/'11'!B$17</f>
        <v>0</v>
      </c>
      <c r="C14887" s="10"/>
    </row>
    <row r="14888" spans="1:3">
      <c r="A14888" s="21">
        <v>133</v>
      </c>
      <c r="B14888" s="24">
        <f>100*('Calc2'!B17812*'935'!P139*'Calc2'!B6246)/'11'!B$17</f>
        <v>0</v>
      </c>
      <c r="C14888" s="10"/>
    </row>
    <row r="14889" spans="1:3">
      <c r="A14889" s="21">
        <v>134</v>
      </c>
      <c r="B14889" s="24">
        <f>100*('Calc2'!B17813*'935'!P140*'Calc2'!B6247)/'11'!B$17</f>
        <v>0</v>
      </c>
      <c r="C14889" s="10"/>
    </row>
    <row r="14890" spans="1:3">
      <c r="A14890" s="21">
        <v>135</v>
      </c>
      <c r="B14890" s="24">
        <f>100*('Calc2'!B17814*'935'!P141*'Calc2'!B6248)/'11'!B$17</f>
        <v>0</v>
      </c>
      <c r="C14890" s="10"/>
    </row>
    <row r="14891" spans="1:3">
      <c r="A14891" s="21">
        <v>136</v>
      </c>
      <c r="B14891" s="24">
        <f>100*('Calc2'!B17815*'935'!P142*'Calc2'!B6249)/'11'!B$17</f>
        <v>0</v>
      </c>
      <c r="C14891" s="10"/>
    </row>
    <row r="14892" spans="1:3">
      <c r="A14892" s="21">
        <v>137</v>
      </c>
      <c r="B14892" s="24">
        <f>100*('Calc2'!B17816*'935'!P143*'Calc2'!B6250)/'11'!B$17</f>
        <v>0</v>
      </c>
      <c r="C14892" s="10"/>
    </row>
    <row r="14893" spans="1:3">
      <c r="A14893" s="21">
        <v>138</v>
      </c>
      <c r="B14893" s="24">
        <f>100*('Calc2'!B17817*'935'!P144*'Calc2'!B6251)/'11'!B$17</f>
        <v>0</v>
      </c>
      <c r="C14893" s="10"/>
    </row>
    <row r="14894" spans="1:3">
      <c r="A14894" s="21">
        <v>139</v>
      </c>
      <c r="B14894" s="24">
        <f>100*('Calc2'!B17818*'935'!P145*'Calc2'!B6252)/'11'!B$17</f>
        <v>0</v>
      </c>
      <c r="C14894" s="10"/>
    </row>
    <row r="14895" spans="1:3">
      <c r="A14895" s="21">
        <v>140</v>
      </c>
      <c r="B14895" s="24">
        <f>100*('Calc2'!B17819*'935'!P146*'Calc2'!B6253)/'11'!B$17</f>
        <v>0</v>
      </c>
      <c r="C14895" s="10"/>
    </row>
    <row r="14896" spans="1:3">
      <c r="A14896" s="21">
        <v>141</v>
      </c>
      <c r="B14896" s="24">
        <f>100*('Calc2'!B17820*'935'!P147*'Calc2'!B6254)/'11'!B$17</f>
        <v>0</v>
      </c>
      <c r="C14896" s="10"/>
    </row>
    <row r="14897" spans="1:3">
      <c r="A14897" s="21">
        <v>142</v>
      </c>
      <c r="B14897" s="24">
        <f>100*('Calc2'!B17821*'935'!P148*'Calc2'!B6255)/'11'!B$17</f>
        <v>0</v>
      </c>
      <c r="C14897" s="10"/>
    </row>
    <row r="14898" spans="1:3">
      <c r="A14898" s="21">
        <v>143</v>
      </c>
      <c r="B14898" s="24">
        <f>100*('Calc2'!B17822*'935'!P149*'Calc2'!B6256)/'11'!B$17</f>
        <v>0</v>
      </c>
      <c r="C14898" s="10"/>
    </row>
    <row r="14899" spans="1:3">
      <c r="A14899" s="21">
        <v>144</v>
      </c>
      <c r="B14899" s="24">
        <f>100*('Calc2'!B17823*'935'!P150*'Calc2'!B6257)/'11'!B$17</f>
        <v>0</v>
      </c>
      <c r="C14899" s="10"/>
    </row>
    <row r="14900" spans="1:3">
      <c r="A14900" s="21">
        <v>145</v>
      </c>
      <c r="B14900" s="24">
        <f>100*('Calc2'!B17824*'935'!P151*'Calc2'!B6258)/'11'!B$17</f>
        <v>0</v>
      </c>
      <c r="C14900" s="10"/>
    </row>
    <row r="14901" spans="1:3">
      <c r="A14901" s="21">
        <v>146</v>
      </c>
      <c r="B14901" s="24">
        <f>100*('Calc2'!B17825*'935'!P152*'Calc2'!B6259)/'11'!B$17</f>
        <v>0</v>
      </c>
      <c r="C14901" s="10"/>
    </row>
    <row r="14902" spans="1:3">
      <c r="A14902" s="21">
        <v>147</v>
      </c>
      <c r="B14902" s="24">
        <f>100*('Calc2'!B17826*'935'!P153*'Calc2'!B6260)/'11'!B$17</f>
        <v>0</v>
      </c>
      <c r="C14902" s="10"/>
    </row>
    <row r="14903" spans="1:3">
      <c r="A14903" s="21">
        <v>148</v>
      </c>
      <c r="B14903" s="24">
        <f>100*('Calc2'!B17827*'935'!P154*'Calc2'!B6261)/'11'!B$17</f>
        <v>0</v>
      </c>
      <c r="C14903" s="10"/>
    </row>
    <row r="14904" spans="1:3">
      <c r="A14904" s="21">
        <v>149</v>
      </c>
      <c r="B14904" s="24">
        <f>100*('Calc2'!B17828*'935'!P155*'Calc2'!B6262)/'11'!B$17</f>
        <v>0</v>
      </c>
      <c r="C14904" s="10"/>
    </row>
    <row r="14905" spans="1:3">
      <c r="A14905" s="21">
        <v>150</v>
      </c>
      <c r="B14905" s="24">
        <f>100*('Calc2'!B17829*'935'!P156*'Calc2'!B6263)/'11'!B$17</f>
        <v>0</v>
      </c>
      <c r="C14905" s="10"/>
    </row>
    <row r="14906" spans="1:3">
      <c r="A14906" s="21">
        <v>151</v>
      </c>
      <c r="B14906" s="24">
        <f>100*('Calc2'!B17830*'935'!P157*'Calc2'!B6264)/'11'!B$17</f>
        <v>0</v>
      </c>
      <c r="C14906" s="10"/>
    </row>
    <row r="14907" spans="1:3">
      <c r="A14907" s="21">
        <v>152</v>
      </c>
      <c r="B14907" s="24">
        <f>100*('Calc2'!B17831*'935'!P158*'Calc2'!B6265)/'11'!B$17</f>
        <v>0</v>
      </c>
      <c r="C14907" s="10"/>
    </row>
    <row r="14908" spans="1:3">
      <c r="A14908" s="21">
        <v>153</v>
      </c>
      <c r="B14908" s="24">
        <f>100*('Calc2'!B17832*'935'!P159*'Calc2'!B6266)/'11'!B$17</f>
        <v>0</v>
      </c>
      <c r="C14908" s="10"/>
    </row>
    <row r="14909" spans="1:3">
      <c r="A14909" s="21">
        <v>154</v>
      </c>
      <c r="B14909" s="24">
        <f>100*('Calc2'!B17833*'935'!P160*'Calc2'!B6267)/'11'!B$17</f>
        <v>0</v>
      </c>
      <c r="C14909" s="10"/>
    </row>
    <row r="14910" spans="1:3">
      <c r="A14910" s="21">
        <v>155</v>
      </c>
      <c r="B14910" s="24">
        <f>100*('Calc2'!B17834*'935'!P161*'Calc2'!B6268)/'11'!B$17</f>
        <v>0</v>
      </c>
      <c r="C14910" s="10"/>
    </row>
    <row r="14911" spans="1:3">
      <c r="A14911" s="21">
        <v>156</v>
      </c>
      <c r="B14911" s="24">
        <f>100*('Calc2'!B17835*'935'!P162*'Calc2'!B6269)/'11'!B$17</f>
        <v>0</v>
      </c>
      <c r="C14911" s="10"/>
    </row>
    <row r="14912" spans="1:3">
      <c r="A14912" s="21">
        <v>157</v>
      </c>
      <c r="B14912" s="24">
        <f>100*('Calc2'!B17836*'935'!P163*'Calc2'!B6270)/'11'!B$17</f>
        <v>0</v>
      </c>
      <c r="C14912" s="10"/>
    </row>
    <row r="14913" spans="1:3">
      <c r="A14913" s="21">
        <v>158</v>
      </c>
      <c r="B14913" s="24">
        <f>100*('Calc2'!B17837*'935'!P164*'Calc2'!B6271)/'11'!B$17</f>
        <v>0</v>
      </c>
      <c r="C14913" s="10"/>
    </row>
    <row r="14914" spans="1:3">
      <c r="A14914" s="21">
        <v>159</v>
      </c>
      <c r="B14914" s="24">
        <f>100*('Calc2'!B17838*'935'!P165*'Calc2'!B6272)/'11'!B$17</f>
        <v>0</v>
      </c>
      <c r="C14914" s="10"/>
    </row>
    <row r="14915" spans="1:3">
      <c r="A14915" s="21">
        <v>160</v>
      </c>
      <c r="B14915" s="24">
        <f>100*('Calc2'!B17839*'935'!P166*'Calc2'!B6273)/'11'!B$17</f>
        <v>0</v>
      </c>
      <c r="C14915" s="10"/>
    </row>
    <row r="14916" spans="1:3">
      <c r="A14916" s="21">
        <v>161</v>
      </c>
      <c r="B14916" s="24">
        <f>100*('Calc2'!B17840*'935'!P167*'Calc2'!B6274)/'11'!B$17</f>
        <v>0</v>
      </c>
      <c r="C14916" s="10"/>
    </row>
    <row r="14917" spans="1:3">
      <c r="A14917" s="21">
        <v>162</v>
      </c>
      <c r="B14917" s="24">
        <f>100*('Calc2'!B17841*'935'!P168*'Calc2'!B6275)/'11'!B$17</f>
        <v>0</v>
      </c>
      <c r="C14917" s="10"/>
    </row>
    <row r="14918" spans="1:3">
      <c r="A14918" s="21">
        <v>163</v>
      </c>
      <c r="B14918" s="24">
        <f>100*('Calc2'!B17842*'935'!P169*'Calc2'!B6276)/'11'!B$17</f>
        <v>0</v>
      </c>
      <c r="C14918" s="10"/>
    </row>
    <row r="14919" spans="1:3">
      <c r="A14919" s="21">
        <v>164</v>
      </c>
      <c r="B14919" s="24">
        <f>100*('Calc2'!B17843*'935'!P170*'Calc2'!B6277)/'11'!B$17</f>
        <v>0</v>
      </c>
      <c r="C14919" s="10"/>
    </row>
    <row r="14920" spans="1:3">
      <c r="A14920" s="21">
        <v>165</v>
      </c>
      <c r="B14920" s="24">
        <f>100*('Calc2'!B17844*'935'!P171*'Calc2'!B6278)/'11'!B$17</f>
        <v>0</v>
      </c>
      <c r="C14920" s="10"/>
    </row>
    <row r="14921" spans="1:3">
      <c r="A14921" s="21">
        <v>166</v>
      </c>
      <c r="B14921" s="24">
        <f>100*('Calc2'!B17845*'935'!P172*'Calc2'!B6279)/'11'!B$17</f>
        <v>0</v>
      </c>
      <c r="C14921" s="10"/>
    </row>
    <row r="14922" spans="1:3">
      <c r="A14922" s="21">
        <v>167</v>
      </c>
      <c r="B14922" s="24">
        <f>100*('Calc2'!B17846*'935'!P173*'Calc2'!B6280)/'11'!B$17</f>
        <v>0</v>
      </c>
      <c r="C14922" s="10"/>
    </row>
    <row r="14923" spans="1:3">
      <c r="A14923" s="21">
        <v>168</v>
      </c>
      <c r="B14923" s="24">
        <f>100*('Calc2'!B17847*'935'!P174*'Calc2'!B6281)/'11'!B$17</f>
        <v>0</v>
      </c>
      <c r="C14923" s="10"/>
    </row>
    <row r="14924" spans="1:3">
      <c r="A14924" s="21">
        <v>169</v>
      </c>
      <c r="B14924" s="24">
        <f>100*('Calc2'!B17848*'935'!P175*'Calc2'!B6282)/'11'!B$17</f>
        <v>0</v>
      </c>
      <c r="C14924" s="10"/>
    </row>
    <row r="14925" spans="1:3">
      <c r="A14925" s="21">
        <v>170</v>
      </c>
      <c r="B14925" s="24">
        <f>100*('Calc2'!B17849*'935'!P176*'Calc2'!B6283)/'11'!B$17</f>
        <v>0</v>
      </c>
      <c r="C14925" s="10"/>
    </row>
    <row r="14926" spans="1:3">
      <c r="A14926" s="21">
        <v>171</v>
      </c>
      <c r="B14926" s="24">
        <f>100*('Calc2'!B17850*'935'!P177*'Calc2'!B6284)/'11'!B$17</f>
        <v>0</v>
      </c>
      <c r="C14926" s="10"/>
    </row>
    <row r="14927" spans="1:3">
      <c r="A14927" s="21">
        <v>172</v>
      </c>
      <c r="B14927" s="24">
        <f>100*('Calc2'!B17851*'935'!P178*'Calc2'!B6285)/'11'!B$17</f>
        <v>0</v>
      </c>
      <c r="C14927" s="10"/>
    </row>
    <row r="14928" spans="1:3">
      <c r="A14928" s="21">
        <v>173</v>
      </c>
      <c r="B14928" s="24">
        <f>100*('Calc2'!B17852*'935'!P179*'Calc2'!B6286)/'11'!B$17</f>
        <v>0</v>
      </c>
      <c r="C14928" s="10"/>
    </row>
    <row r="14929" spans="1:3">
      <c r="A14929" s="21">
        <v>174</v>
      </c>
      <c r="B14929" s="24">
        <f>100*('Calc2'!B17853*'935'!P180*'Calc2'!B6287)/'11'!B$17</f>
        <v>0</v>
      </c>
      <c r="C14929" s="10"/>
    </row>
    <row r="14930" spans="1:3">
      <c r="A14930" s="21">
        <v>175</v>
      </c>
      <c r="B14930" s="24">
        <f>100*('Calc2'!B17854*'935'!P181*'Calc2'!B6288)/'11'!B$17</f>
        <v>0</v>
      </c>
      <c r="C14930" s="10"/>
    </row>
    <row r="14931" spans="1:3">
      <c r="A14931" s="21">
        <v>176</v>
      </c>
      <c r="B14931" s="24">
        <f>100*('Calc2'!B17855*'935'!P182*'Calc2'!B6289)/'11'!B$17</f>
        <v>0</v>
      </c>
      <c r="C14931" s="10"/>
    </row>
    <row r="14932" spans="1:3">
      <c r="A14932" s="21">
        <v>177</v>
      </c>
      <c r="B14932" s="24">
        <f>100*('Calc2'!B17856*'935'!P183*'Calc2'!B6290)/'11'!B$17</f>
        <v>0</v>
      </c>
      <c r="C14932" s="10"/>
    </row>
    <row r="14933" spans="1:3">
      <c r="A14933" s="21">
        <v>178</v>
      </c>
      <c r="B14933" s="24">
        <f>100*('Calc2'!B17857*'935'!P184*'Calc2'!B6291)/'11'!B$17</f>
        <v>0</v>
      </c>
      <c r="C14933" s="10"/>
    </row>
    <row r="14934" spans="1:3">
      <c r="A14934" s="21">
        <v>179</v>
      </c>
      <c r="B14934" s="24">
        <f>100*('Calc2'!B17858*'935'!P185*'Calc2'!B6292)/'11'!B$17</f>
        <v>0</v>
      </c>
      <c r="C14934" s="10"/>
    </row>
    <row r="14935" spans="1:3">
      <c r="A14935" s="21">
        <v>180</v>
      </c>
      <c r="B14935" s="24">
        <f>100*('Calc2'!B17859*'935'!P186*'Calc2'!B6293)/'11'!B$17</f>
        <v>0</v>
      </c>
      <c r="C14935" s="10"/>
    </row>
    <row r="14936" spans="1:3">
      <c r="A14936" s="21">
        <v>181</v>
      </c>
      <c r="B14936" s="24">
        <f>100*('Calc2'!B17860*'935'!P187*'Calc2'!B6294)/'11'!B$17</f>
        <v>0</v>
      </c>
      <c r="C14936" s="10"/>
    </row>
    <row r="14937" spans="1:3">
      <c r="A14937" s="21">
        <v>182</v>
      </c>
      <c r="B14937" s="24">
        <f>100*('Calc2'!B17861*'935'!P188*'Calc2'!B6295)/'11'!B$17</f>
        <v>0</v>
      </c>
      <c r="C14937" s="10"/>
    </row>
    <row r="14938" spans="1:3">
      <c r="A14938" s="21">
        <v>183</v>
      </c>
      <c r="B14938" s="24">
        <f>100*('Calc2'!B17862*'935'!P189*'Calc2'!B6296)/'11'!B$17</f>
        <v>0</v>
      </c>
      <c r="C14938" s="10"/>
    </row>
    <row r="14939" spans="1:3">
      <c r="A14939" s="21">
        <v>184</v>
      </c>
      <c r="B14939" s="24">
        <f>100*('Calc2'!B17863*'935'!P190*'Calc2'!B6297)/'11'!B$17</f>
        <v>0</v>
      </c>
      <c r="C14939" s="10"/>
    </row>
    <row r="14940" spans="1:3">
      <c r="A14940" s="21">
        <v>185</v>
      </c>
      <c r="B14940" s="24">
        <f>100*('Calc2'!B17864*'935'!P191*'Calc2'!B6298)/'11'!B$17</f>
        <v>0</v>
      </c>
      <c r="C14940" s="10"/>
    </row>
    <row r="14941" spans="1:3">
      <c r="A14941" s="21">
        <v>186</v>
      </c>
      <c r="B14941" s="24">
        <f>100*('Calc2'!B17865*'935'!P192*'Calc2'!B6299)/'11'!B$17</f>
        <v>0</v>
      </c>
      <c r="C14941" s="10"/>
    </row>
    <row r="14942" spans="1:3">
      <c r="A14942" s="21">
        <v>187</v>
      </c>
      <c r="B14942" s="24">
        <f>100*('Calc2'!B17866*'935'!P193*'Calc2'!B6300)/'11'!B$17</f>
        <v>0</v>
      </c>
      <c r="C14942" s="10"/>
    </row>
    <row r="14943" spans="1:3">
      <c r="A14943" s="21">
        <v>188</v>
      </c>
      <c r="B14943" s="24">
        <f>100*('Calc2'!B17867*'935'!P194*'Calc2'!B6301)/'11'!B$17</f>
        <v>0</v>
      </c>
      <c r="C14943" s="10"/>
    </row>
    <row r="14944" spans="1:3">
      <c r="A14944" s="21">
        <v>189</v>
      </c>
      <c r="B14944" s="24">
        <f>100*('Calc2'!B17868*'935'!P195*'Calc2'!B6302)/'11'!B$17</f>
        <v>0</v>
      </c>
      <c r="C14944" s="10"/>
    </row>
    <row r="14945" spans="1:3">
      <c r="A14945" s="21">
        <v>190</v>
      </c>
      <c r="B14945" s="24">
        <f>100*('Calc2'!B17869*'935'!P196*'Calc2'!B6303)/'11'!B$17</f>
        <v>0</v>
      </c>
      <c r="C14945" s="10"/>
    </row>
    <row r="14946" spans="1:3">
      <c r="A14946" s="21">
        <v>191</v>
      </c>
      <c r="B14946" s="24">
        <f>100*('Calc2'!B17870*'935'!P197*'Calc2'!B6304)/'11'!B$17</f>
        <v>0</v>
      </c>
      <c r="C14946" s="10"/>
    </row>
    <row r="14947" spans="1:3">
      <c r="A14947" s="21">
        <v>192</v>
      </c>
      <c r="B14947" s="24">
        <f>100*('Calc2'!B17871*'935'!P198*'Calc2'!B6305)/'11'!B$17</f>
        <v>0</v>
      </c>
      <c r="C14947" s="10"/>
    </row>
    <row r="14948" spans="1:3">
      <c r="A14948" s="21">
        <v>193</v>
      </c>
      <c r="B14948" s="24">
        <f>100*('Calc2'!B17872*'935'!P199*'Calc2'!B6306)/'11'!B$17</f>
        <v>0</v>
      </c>
      <c r="C14948" s="10"/>
    </row>
    <row r="14949" spans="1:3">
      <c r="A14949" s="21">
        <v>194</v>
      </c>
      <c r="B14949" s="24">
        <f>100*('Calc2'!B17873*'935'!P200*'Calc2'!B6307)/'11'!B$17</f>
        <v>0</v>
      </c>
      <c r="C14949" s="10"/>
    </row>
    <row r="14950" spans="1:3">
      <c r="A14950" s="21">
        <v>195</v>
      </c>
      <c r="B14950" s="24">
        <f>100*('Calc2'!B17874*'935'!P201*'Calc2'!B6308)/'11'!B$17</f>
        <v>0</v>
      </c>
      <c r="C14950" s="10"/>
    </row>
    <row r="14951" spans="1:3">
      <c r="A14951" s="21">
        <v>196</v>
      </c>
      <c r="B14951" s="24">
        <f>100*('Calc2'!B17875*'935'!P202*'Calc2'!B6309)/'11'!B$17</f>
        <v>0</v>
      </c>
      <c r="C14951" s="10"/>
    </row>
    <row r="14952" spans="1:3">
      <c r="A14952" s="21">
        <v>197</v>
      </c>
      <c r="B14952" s="24">
        <f>100*('Calc2'!B17876*'935'!P203*'Calc2'!B6310)/'11'!B$17</f>
        <v>0</v>
      </c>
      <c r="C14952" s="10"/>
    </row>
    <row r="14953" spans="1:3">
      <c r="A14953" s="21">
        <v>198</v>
      </c>
      <c r="B14953" s="24">
        <f>100*('Calc2'!B17877*'935'!P204*'Calc2'!B6311)/'11'!B$17</f>
        <v>0</v>
      </c>
      <c r="C14953" s="10"/>
    </row>
    <row r="14954" spans="1:3">
      <c r="A14954" s="21">
        <v>199</v>
      </c>
      <c r="B14954" s="24">
        <f>100*('Calc2'!B17878*'935'!P205*'Calc2'!B6312)/'11'!B$17</f>
        <v>0</v>
      </c>
      <c r="C14954" s="10"/>
    </row>
    <row r="14955" spans="1:3">
      <c r="A14955" s="21">
        <v>200</v>
      </c>
      <c r="B14955" s="24">
        <f>100*('Calc2'!B17879*'935'!P206*'Calc2'!B6313)/'11'!B$17</f>
        <v>0</v>
      </c>
      <c r="C14955" s="10"/>
    </row>
    <row r="14956" spans="1:3">
      <c r="A14956" s="21">
        <v>201</v>
      </c>
      <c r="B14956" s="24">
        <f>100*('Calc2'!B17880*'935'!P207*'Calc2'!B6314)/'11'!B$17</f>
        <v>0</v>
      </c>
      <c r="C14956" s="10"/>
    </row>
    <row r="14957" spans="1:3">
      <c r="A14957" s="21">
        <v>202</v>
      </c>
      <c r="B14957" s="24">
        <f>100*('Calc2'!B17881*'935'!P208*'Calc2'!B6315)/'11'!B$17</f>
        <v>0</v>
      </c>
      <c r="C14957" s="10"/>
    </row>
    <row r="14958" spans="1:3">
      <c r="A14958" s="21">
        <v>203</v>
      </c>
      <c r="B14958" s="24">
        <f>100*('Calc2'!B17882*'935'!P209*'Calc2'!B6316)/'11'!B$17</f>
        <v>0</v>
      </c>
      <c r="C14958" s="10"/>
    </row>
    <row r="14959" spans="1:3">
      <c r="A14959" s="21">
        <v>204</v>
      </c>
      <c r="B14959" s="24">
        <f>100*('Calc2'!B17883*'935'!P210*'Calc2'!B6317)/'11'!B$17</f>
        <v>0</v>
      </c>
      <c r="C14959" s="10"/>
    </row>
    <row r="14960" spans="1:3">
      <c r="A14960" s="21">
        <v>205</v>
      </c>
      <c r="B14960" s="24">
        <f>100*('Calc2'!B17884*'935'!P211*'Calc2'!B6318)/'11'!B$17</f>
        <v>0</v>
      </c>
      <c r="C14960" s="10"/>
    </row>
    <row r="14961" spans="1:3">
      <c r="A14961" s="21">
        <v>206</v>
      </c>
      <c r="B14961" s="24">
        <f>100*('Calc2'!B17885*'935'!P212*'Calc2'!B6319)/'11'!B$17</f>
        <v>0</v>
      </c>
      <c r="C14961" s="10"/>
    </row>
    <row r="14962" spans="1:3">
      <c r="A14962" s="21">
        <v>207</v>
      </c>
      <c r="B14962" s="24">
        <f>100*('Calc2'!B17886*'935'!P213*'Calc2'!B6320)/'11'!B$17</f>
        <v>0</v>
      </c>
      <c r="C14962" s="10"/>
    </row>
    <row r="14963" spans="1:3">
      <c r="A14963" s="21">
        <v>208</v>
      </c>
      <c r="B14963" s="24">
        <f>100*('Calc2'!B17887*'935'!P214*'Calc2'!B6321)/'11'!B$17</f>
        <v>0</v>
      </c>
      <c r="C14963" s="10"/>
    </row>
    <row r="14964" spans="1:3">
      <c r="A14964" s="21">
        <v>209</v>
      </c>
      <c r="B14964" s="24">
        <f>100*('Calc2'!B17888*'935'!P215*'Calc2'!B6322)/'11'!B$17</f>
        <v>0</v>
      </c>
      <c r="C14964" s="10"/>
    </row>
    <row r="14965" spans="1:3">
      <c r="A14965" s="21">
        <v>210</v>
      </c>
      <c r="B14965" s="24">
        <f>100*('Calc2'!B17889*'935'!P216*'Calc2'!B6323)/'11'!B$17</f>
        <v>0</v>
      </c>
      <c r="C14965" s="10"/>
    </row>
    <row r="14966" spans="1:3">
      <c r="A14966" s="21">
        <v>211</v>
      </c>
      <c r="B14966" s="24">
        <f>100*('Calc2'!B17890*'935'!P217*'Calc2'!B6324)/'11'!B$17</f>
        <v>0</v>
      </c>
      <c r="C14966" s="10"/>
    </row>
    <row r="14967" spans="1:3">
      <c r="A14967" s="21">
        <v>212</v>
      </c>
      <c r="B14967" s="24">
        <f>100*('Calc2'!B17891*'935'!P218*'Calc2'!B6325)/'11'!B$17</f>
        <v>0</v>
      </c>
      <c r="C14967" s="10"/>
    </row>
    <row r="14968" spans="1:3">
      <c r="A14968" s="21">
        <v>213</v>
      </c>
      <c r="B14968" s="24">
        <f>100*('Calc2'!B17892*'935'!P219*'Calc2'!B6326)/'11'!B$17</f>
        <v>0</v>
      </c>
      <c r="C14968" s="10"/>
    </row>
    <row r="14969" spans="1:3">
      <c r="A14969" s="21">
        <v>214</v>
      </c>
      <c r="B14969" s="24">
        <f>100*('Calc2'!B17893*'935'!P220*'Calc2'!B6327)/'11'!B$17</f>
        <v>0</v>
      </c>
      <c r="C14969" s="10"/>
    </row>
    <row r="14970" spans="1:3">
      <c r="A14970" s="21">
        <v>215</v>
      </c>
      <c r="B14970" s="24">
        <f>100*('Calc2'!B17894*'935'!P221*'Calc2'!B6328)/'11'!B$17</f>
        <v>0</v>
      </c>
      <c r="C14970" s="10"/>
    </row>
    <row r="14971" spans="1:3">
      <c r="A14971" s="21">
        <v>216</v>
      </c>
      <c r="B14971" s="24">
        <f>100*('Calc2'!B17895*'935'!P222*'Calc2'!B6329)/'11'!B$17</f>
        <v>0</v>
      </c>
      <c r="C14971" s="10"/>
    </row>
    <row r="14972" spans="1:3">
      <c r="A14972" s="21">
        <v>217</v>
      </c>
      <c r="B14972" s="24">
        <f>100*('Calc2'!B17896*'935'!P223*'Calc2'!B6330)/'11'!B$17</f>
        <v>0</v>
      </c>
      <c r="C14972" s="10"/>
    </row>
    <row r="14973" spans="1:3">
      <c r="A14973" s="21">
        <v>218</v>
      </c>
      <c r="B14973" s="24">
        <f>100*('Calc2'!B17897*'935'!P224*'Calc2'!B6331)/'11'!B$17</f>
        <v>0</v>
      </c>
      <c r="C14973" s="10"/>
    </row>
    <row r="14974" spans="1:3">
      <c r="A14974" s="21">
        <v>219</v>
      </c>
      <c r="B14974" s="24">
        <f>100*('Calc2'!B17898*'935'!P225*'Calc2'!B6332)/'11'!B$17</f>
        <v>0</v>
      </c>
      <c r="C14974" s="10"/>
    </row>
    <row r="14975" spans="1:3">
      <c r="A14975" s="21">
        <v>220</v>
      </c>
      <c r="B14975" s="24">
        <f>100*('Calc2'!B17899*'935'!P226*'Calc2'!B6333)/'11'!B$17</f>
        <v>0</v>
      </c>
      <c r="C14975" s="10"/>
    </row>
    <row r="14976" spans="1:3">
      <c r="A14976" s="21">
        <v>221</v>
      </c>
      <c r="B14976" s="24">
        <f>100*('Calc2'!B17900*'935'!P227*'Calc2'!B6334)/'11'!B$17</f>
        <v>0</v>
      </c>
      <c r="C14976" s="10"/>
    </row>
    <row r="14977" spans="1:3">
      <c r="A14977" s="21">
        <v>222</v>
      </c>
      <c r="B14977" s="24">
        <f>100*('Calc2'!B17901*'935'!P228*'Calc2'!B6335)/'11'!B$17</f>
        <v>0</v>
      </c>
      <c r="C14977" s="10"/>
    </row>
    <row r="14978" spans="1:3">
      <c r="A14978" s="21">
        <v>223</v>
      </c>
      <c r="B14978" s="24">
        <f>100*('Calc2'!B17902*'935'!P229*'Calc2'!B6336)/'11'!B$17</f>
        <v>0</v>
      </c>
      <c r="C14978" s="10"/>
    </row>
    <row r="14979" spans="1:3">
      <c r="A14979" s="21">
        <v>224</v>
      </c>
      <c r="B14979" s="24">
        <f>100*('Calc2'!B17903*'935'!P230*'Calc2'!B6337)/'11'!B$17</f>
        <v>0</v>
      </c>
      <c r="C14979" s="10"/>
    </row>
    <row r="14980" spans="1:3">
      <c r="A14980" s="21">
        <v>225</v>
      </c>
      <c r="B14980" s="24">
        <f>100*('Calc2'!B17904*'935'!P231*'Calc2'!B6338)/'11'!B$17</f>
        <v>0</v>
      </c>
      <c r="C14980" s="10"/>
    </row>
    <row r="14981" spans="1:3">
      <c r="A14981" s="21">
        <v>226</v>
      </c>
      <c r="B14981" s="24">
        <f>100*('Calc2'!B17905*'935'!P232*'Calc2'!B6339)/'11'!B$17</f>
        <v>0</v>
      </c>
      <c r="C14981" s="10"/>
    </row>
    <row r="14982" spans="1:3">
      <c r="A14982" s="21">
        <v>227</v>
      </c>
      <c r="B14982" s="24">
        <f>100*('Calc2'!B17906*'935'!P233*'Calc2'!B6340)/'11'!B$17</f>
        <v>0</v>
      </c>
      <c r="C14982" s="10"/>
    </row>
    <row r="14983" spans="1:3">
      <c r="A14983" s="21">
        <v>228</v>
      </c>
      <c r="B14983" s="24">
        <f>100*('Calc2'!B17907*'935'!P234*'Calc2'!B6341)/'11'!B$17</f>
        <v>0</v>
      </c>
      <c r="C14983" s="10"/>
    </row>
    <row r="14984" spans="1:3">
      <c r="A14984" s="21">
        <v>229</v>
      </c>
      <c r="B14984" s="24">
        <f>100*('Calc2'!B17908*'935'!P235*'Calc2'!B6342)/'11'!B$17</f>
        <v>0</v>
      </c>
      <c r="C14984" s="10"/>
    </row>
    <row r="14985" spans="1:3">
      <c r="A14985" s="21">
        <v>230</v>
      </c>
      <c r="B14985" s="24">
        <f>100*('Calc2'!B17909*'935'!P236*'Calc2'!B6343)/'11'!B$17</f>
        <v>0</v>
      </c>
      <c r="C14985" s="10"/>
    </row>
    <row r="14986" spans="1:3">
      <c r="A14986" s="21">
        <v>231</v>
      </c>
      <c r="B14986" s="24">
        <f>100*('Calc2'!B17910*'935'!P237*'Calc2'!B6344)/'11'!B$17</f>
        <v>0</v>
      </c>
      <c r="C14986" s="10"/>
    </row>
    <row r="14987" spans="1:3">
      <c r="A14987" s="21">
        <v>232</v>
      </c>
      <c r="B14987" s="24">
        <f>100*('Calc2'!B17911*'935'!P238*'Calc2'!B6345)/'11'!B$17</f>
        <v>0</v>
      </c>
      <c r="C14987" s="10"/>
    </row>
    <row r="14988" spans="1:3">
      <c r="A14988" s="21">
        <v>233</v>
      </c>
      <c r="B14988" s="24">
        <f>100*('Calc2'!B17912*'935'!P239*'Calc2'!B6346)/'11'!B$17</f>
        <v>0</v>
      </c>
      <c r="C14988" s="10"/>
    </row>
    <row r="14989" spans="1:3">
      <c r="A14989" s="21">
        <v>234</v>
      </c>
      <c r="B14989" s="24">
        <f>100*('Calc2'!B17913*'935'!P240*'Calc2'!B6347)/'11'!B$17</f>
        <v>0</v>
      </c>
      <c r="C14989" s="10"/>
    </row>
    <row r="14990" spans="1:3">
      <c r="A14990" s="21">
        <v>235</v>
      </c>
      <c r="B14990" s="24">
        <f>100*('Calc2'!B17914*'935'!P241*'Calc2'!B6348)/'11'!B$17</f>
        <v>0</v>
      </c>
      <c r="C14990" s="10"/>
    </row>
    <row r="14991" spans="1:3">
      <c r="A14991" s="21">
        <v>236</v>
      </c>
      <c r="B14991" s="24">
        <f>100*('Calc2'!B17915*'935'!P242*'Calc2'!B6349)/'11'!B$17</f>
        <v>0</v>
      </c>
      <c r="C14991" s="10"/>
    </row>
    <row r="14992" spans="1:3">
      <c r="A14992" s="21">
        <v>237</v>
      </c>
      <c r="B14992" s="24">
        <f>100*('Calc2'!B17916*'935'!P243*'Calc2'!B6350)/'11'!B$17</f>
        <v>0</v>
      </c>
      <c r="C14992" s="10"/>
    </row>
    <row r="14993" spans="1:3">
      <c r="A14993" s="21">
        <v>238</v>
      </c>
      <c r="B14993" s="24">
        <f>100*('Calc2'!B17917*'935'!P244*'Calc2'!B6351)/'11'!B$17</f>
        <v>0</v>
      </c>
      <c r="C14993" s="10"/>
    </row>
    <row r="14994" spans="1:3">
      <c r="A14994" s="21">
        <v>239</v>
      </c>
      <c r="B14994" s="24">
        <f>100*('Calc2'!B17918*'935'!P245*'Calc2'!B6352)/'11'!B$17</f>
        <v>0</v>
      </c>
      <c r="C14994" s="10"/>
    </row>
    <row r="14995" spans="1:3">
      <c r="A14995" s="21">
        <v>240</v>
      </c>
      <c r="B14995" s="24">
        <f>100*('Calc2'!B17919*'935'!P246*'Calc2'!B6353)/'11'!B$17</f>
        <v>0</v>
      </c>
      <c r="C14995" s="10"/>
    </row>
    <row r="14996" spans="1:3">
      <c r="A14996" s="21">
        <v>241</v>
      </c>
      <c r="B14996" s="24">
        <f>100*('Calc2'!B17920*'935'!P247*'Calc2'!B6354)/'11'!B$17</f>
        <v>0</v>
      </c>
      <c r="C14996" s="10"/>
    </row>
    <row r="14997" spans="1:3">
      <c r="A14997" s="21">
        <v>242</v>
      </c>
      <c r="B14997" s="24">
        <f>100*('Calc2'!B17921*'935'!P248*'Calc2'!B6355)/'11'!B$17</f>
        <v>0</v>
      </c>
      <c r="C14997" s="10"/>
    </row>
    <row r="14998" spans="1:3">
      <c r="A14998" s="21">
        <v>243</v>
      </c>
      <c r="B14998" s="24">
        <f>100*('Calc2'!B17922*'935'!P249*'Calc2'!B6356)/'11'!B$17</f>
        <v>0</v>
      </c>
      <c r="C14998" s="10"/>
    </row>
    <row r="14999" spans="1:3">
      <c r="A14999" s="21">
        <v>244</v>
      </c>
      <c r="B14999" s="24">
        <f>100*('Calc2'!B17923*'935'!P250*'Calc2'!B6357)/'11'!B$17</f>
        <v>0</v>
      </c>
      <c r="C14999" s="10"/>
    </row>
    <row r="15000" spans="1:3">
      <c r="A15000" s="21">
        <v>245</v>
      </c>
      <c r="B15000" s="24">
        <f>100*('Calc2'!B17924*'935'!P251*'Calc2'!B6358)/'11'!B$17</f>
        <v>0</v>
      </c>
      <c r="C15000" s="10"/>
    </row>
    <row r="15001" spans="1:3">
      <c r="A15001" s="21">
        <v>246</v>
      </c>
      <c r="B15001" s="24">
        <f>100*('Calc2'!B17925*'935'!P252*'Calc2'!B6359)/'11'!B$17</f>
        <v>0</v>
      </c>
      <c r="C15001" s="10"/>
    </row>
    <row r="15002" spans="1:3">
      <c r="A15002" s="21">
        <v>247</v>
      </c>
      <c r="B15002" s="24">
        <f>100*('Calc2'!B17926*'935'!P253*'Calc2'!B6360)/'11'!B$17</f>
        <v>0</v>
      </c>
      <c r="C15002" s="10"/>
    </row>
    <row r="15003" spans="1:3">
      <c r="A15003" s="21">
        <v>248</v>
      </c>
      <c r="B15003" s="24">
        <f>100*('Calc2'!B17927*'935'!P254*'Calc2'!B6361)/'11'!B$17</f>
        <v>0</v>
      </c>
      <c r="C15003" s="10"/>
    </row>
    <row r="15004" spans="1:3">
      <c r="A15004" s="21">
        <v>249</v>
      </c>
      <c r="B15004" s="24">
        <f>100*('Calc2'!B17928*'935'!P255*'Calc2'!B6362)/'11'!B$17</f>
        <v>0</v>
      </c>
      <c r="C15004" s="10"/>
    </row>
    <row r="15005" spans="1:3">
      <c r="A15005" s="21">
        <v>250</v>
      </c>
      <c r="B15005" s="24">
        <f>100*('Calc2'!B17929*'935'!P256*'Calc2'!B6363)/'11'!B$17</f>
        <v>0</v>
      </c>
      <c r="C15005" s="10"/>
    </row>
    <row r="15006" spans="1:3">
      <c r="A15006" s="21">
        <v>251</v>
      </c>
      <c r="B15006" s="24">
        <f>100*('Calc2'!B17930*'935'!P257*'Calc2'!B6364)/'11'!B$17</f>
        <v>0</v>
      </c>
      <c r="C15006" s="10"/>
    </row>
    <row r="15007" spans="1:3">
      <c r="A15007" s="21">
        <v>252</v>
      </c>
      <c r="B15007" s="24">
        <f>100*('Calc2'!B17931*'935'!P258*'Calc2'!B6365)/'11'!B$17</f>
        <v>0</v>
      </c>
      <c r="C15007" s="10"/>
    </row>
    <row r="15008" spans="1:3">
      <c r="A15008" s="21">
        <v>253</v>
      </c>
      <c r="B15008" s="24">
        <f>100*('Calc2'!B17932*'935'!P259*'Calc2'!B6366)/'11'!B$17</f>
        <v>0</v>
      </c>
      <c r="C15008" s="10"/>
    </row>
    <row r="15009" spans="1:3">
      <c r="A15009" s="21">
        <v>254</v>
      </c>
      <c r="B15009" s="24">
        <f>100*('Calc2'!B17933*'935'!P260*'Calc2'!B6367)/'11'!B$17</f>
        <v>0</v>
      </c>
      <c r="C15009" s="10"/>
    </row>
    <row r="15010" spans="1:3">
      <c r="A15010" s="21">
        <v>255</v>
      </c>
      <c r="B15010" s="24">
        <f>100*('Calc2'!B17934*'935'!P261*'Calc2'!B6368)/'11'!B$17</f>
        <v>0</v>
      </c>
      <c r="C15010" s="10"/>
    </row>
    <row r="15011" spans="1:3">
      <c r="A15011" s="21">
        <v>256</v>
      </c>
      <c r="B15011" s="24">
        <f>100*('Calc2'!B17935*'935'!P262*'Calc2'!B6369)/'11'!B$17</f>
        <v>0</v>
      </c>
      <c r="C15011" s="10"/>
    </row>
    <row r="15012" spans="1:3">
      <c r="A15012" s="21">
        <v>257</v>
      </c>
      <c r="B15012" s="24">
        <f>100*('Calc2'!B17936*'935'!P263*'Calc2'!B6370)/'11'!B$17</f>
        <v>0</v>
      </c>
      <c r="C15012" s="10"/>
    </row>
    <row r="15013" spans="1:3">
      <c r="A15013" s="21">
        <v>258</v>
      </c>
      <c r="B15013" s="24">
        <f>100*('Calc2'!B17937*'935'!P264*'Calc2'!B6371)/'11'!B$17</f>
        <v>0</v>
      </c>
      <c r="C15013" s="10"/>
    </row>
    <row r="15014" spans="1:3">
      <c r="A15014" s="21">
        <v>259</v>
      </c>
      <c r="B15014" s="24">
        <f>100*('Calc2'!B17938*'935'!P265*'Calc2'!B6372)/'11'!B$17</f>
        <v>0</v>
      </c>
      <c r="C15014" s="10"/>
    </row>
    <row r="15015" spans="1:3">
      <c r="A15015" s="21">
        <v>260</v>
      </c>
      <c r="B15015" s="24">
        <f>100*('Calc2'!B17939*'935'!P266*'Calc2'!B6373)/'11'!B$17</f>
        <v>0</v>
      </c>
      <c r="C15015" s="10"/>
    </row>
    <row r="15016" spans="1:3">
      <c r="A15016" s="21">
        <v>261</v>
      </c>
      <c r="B15016" s="24">
        <f>100*('Calc2'!B17940*'935'!P267*'Calc2'!B6374)/'11'!B$17</f>
        <v>0</v>
      </c>
      <c r="C15016" s="10"/>
    </row>
    <row r="15017" spans="1:3">
      <c r="A15017" s="21">
        <v>262</v>
      </c>
      <c r="B15017" s="24">
        <f>100*('Calc2'!B17941*'935'!P268*'Calc2'!B6375)/'11'!B$17</f>
        <v>0</v>
      </c>
      <c r="C15017" s="10"/>
    </row>
    <row r="15018" spans="1:3">
      <c r="A15018" s="21">
        <v>263</v>
      </c>
      <c r="B15018" s="24">
        <f>100*('Calc2'!B17942*'935'!P269*'Calc2'!B6376)/'11'!B$17</f>
        <v>0</v>
      </c>
      <c r="C15018" s="10"/>
    </row>
    <row r="15019" spans="1:3">
      <c r="A15019" s="21">
        <v>264</v>
      </c>
      <c r="B15019" s="24">
        <f>100*('Calc2'!B17943*'935'!P270*'Calc2'!B6377)/'11'!B$17</f>
        <v>0</v>
      </c>
      <c r="C15019" s="10"/>
    </row>
    <row r="15020" spans="1:3">
      <c r="A15020" s="21">
        <v>265</v>
      </c>
      <c r="B15020" s="24">
        <f>100*('Calc2'!B17944*'935'!P271*'Calc2'!B6378)/'11'!B$17</f>
        <v>0</v>
      </c>
      <c r="C15020" s="10"/>
    </row>
    <row r="15021" spans="1:3">
      <c r="A15021" s="21">
        <v>266</v>
      </c>
      <c r="B15021" s="24">
        <f>100*('Calc2'!B17945*'935'!P272*'Calc2'!B6379)/'11'!B$17</f>
        <v>0</v>
      </c>
      <c r="C15021" s="10"/>
    </row>
    <row r="15022" spans="1:3">
      <c r="A15022" s="21">
        <v>267</v>
      </c>
      <c r="B15022" s="24">
        <f>100*('Calc2'!B17946*'935'!P273*'Calc2'!B6380)/'11'!B$17</f>
        <v>0</v>
      </c>
      <c r="C15022" s="10"/>
    </row>
    <row r="15023" spans="1:3">
      <c r="A15023" s="21">
        <v>268</v>
      </c>
      <c r="B15023" s="24">
        <f>100*('Calc2'!B17947*'935'!P274*'Calc2'!B6381)/'11'!B$17</f>
        <v>0</v>
      </c>
      <c r="C15023" s="10"/>
    </row>
    <row r="15024" spans="1:3">
      <c r="A15024" s="21">
        <v>269</v>
      </c>
      <c r="B15024" s="24">
        <f>100*('Calc2'!B17948*'935'!P275*'Calc2'!B6382)/'11'!B$17</f>
        <v>0</v>
      </c>
      <c r="C15024" s="10"/>
    </row>
    <row r="15025" spans="1:3">
      <c r="A15025" s="21">
        <v>270</v>
      </c>
      <c r="B15025" s="24">
        <f>100*('Calc2'!B17949*'935'!P276*'Calc2'!B6383)/'11'!B$17</f>
        <v>0</v>
      </c>
      <c r="C15025" s="10"/>
    </row>
    <row r="15026" spans="1:3">
      <c r="A15026" s="21">
        <v>271</v>
      </c>
      <c r="B15026" s="24">
        <f>100*('Calc2'!B17950*'935'!P277*'Calc2'!B6384)/'11'!B$17</f>
        <v>0</v>
      </c>
      <c r="C15026" s="10"/>
    </row>
    <row r="15027" spans="1:3">
      <c r="A15027" s="21">
        <v>272</v>
      </c>
      <c r="B15027" s="24">
        <f>100*('Calc2'!B17951*'935'!P278*'Calc2'!B6385)/'11'!B$17</f>
        <v>0</v>
      </c>
      <c r="C15027" s="10"/>
    </row>
    <row r="15028" spans="1:3">
      <c r="A15028" s="21">
        <v>273</v>
      </c>
      <c r="B15028" s="24">
        <f>100*('Calc2'!B17952*'935'!P279*'Calc2'!B6386)/'11'!B$17</f>
        <v>0</v>
      </c>
      <c r="C15028" s="10"/>
    </row>
    <row r="15029" spans="1:3">
      <c r="A15029" s="21">
        <v>274</v>
      </c>
      <c r="B15029" s="24">
        <f>100*('Calc2'!B17953*'935'!P280*'Calc2'!B6387)/'11'!B$17</f>
        <v>0</v>
      </c>
      <c r="C15029" s="10"/>
    </row>
    <row r="15030" spans="1:3">
      <c r="A15030" s="21">
        <v>275</v>
      </c>
      <c r="B15030" s="24">
        <f>100*('Calc2'!B17954*'935'!P281*'Calc2'!B6388)/'11'!B$17</f>
        <v>0</v>
      </c>
      <c r="C15030" s="10"/>
    </row>
    <row r="15031" spans="1:3">
      <c r="A15031" s="21">
        <v>276</v>
      </c>
      <c r="B15031" s="24">
        <f>100*('Calc2'!B17955*'935'!P282*'Calc2'!B6389)/'11'!B$17</f>
        <v>0</v>
      </c>
      <c r="C15031" s="10"/>
    </row>
    <row r="15032" spans="1:3">
      <c r="A15032" s="21">
        <v>277</v>
      </c>
      <c r="B15032" s="24">
        <f>100*('Calc2'!B17956*'935'!P283*'Calc2'!B6390)/'11'!B$17</f>
        <v>0</v>
      </c>
      <c r="C15032" s="10"/>
    </row>
    <row r="15033" spans="1:3">
      <c r="A15033" s="21">
        <v>278</v>
      </c>
      <c r="B15033" s="24">
        <f>100*('Calc2'!B17957*'935'!P284*'Calc2'!B6391)/'11'!B$17</f>
        <v>0</v>
      </c>
      <c r="C15033" s="10"/>
    </row>
    <row r="15034" spans="1:3">
      <c r="A15034" s="21">
        <v>279</v>
      </c>
      <c r="B15034" s="24">
        <f>100*('Calc2'!B17958*'935'!P285*'Calc2'!B6392)/'11'!B$17</f>
        <v>0</v>
      </c>
      <c r="C15034" s="10"/>
    </row>
    <row r="15035" spans="1:3">
      <c r="A15035" s="21">
        <v>280</v>
      </c>
      <c r="B15035" s="24">
        <f>100*('Calc2'!B17959*'935'!P286*'Calc2'!B6393)/'11'!B$17</f>
        <v>0</v>
      </c>
      <c r="C15035" s="10"/>
    </row>
    <row r="15036" spans="1:3">
      <c r="A15036" s="21">
        <v>281</v>
      </c>
      <c r="B15036" s="24">
        <f>100*('Calc2'!B17960*'935'!P287*'Calc2'!B6394)/'11'!B$17</f>
        <v>0</v>
      </c>
      <c r="C15036" s="10"/>
    </row>
    <row r="15037" spans="1:3">
      <c r="A15037" s="21">
        <v>282</v>
      </c>
      <c r="B15037" s="24">
        <f>100*('Calc2'!B17961*'935'!P288*'Calc2'!B6395)/'11'!B$17</f>
        <v>0</v>
      </c>
      <c r="C15037" s="10"/>
    </row>
    <row r="15038" spans="1:3">
      <c r="A15038" s="21">
        <v>283</v>
      </c>
      <c r="B15038" s="24">
        <f>100*('Calc2'!B17962*'935'!P289*'Calc2'!B6396)/'11'!B$17</f>
        <v>0</v>
      </c>
      <c r="C15038" s="10"/>
    </row>
    <row r="15039" spans="1:3">
      <c r="A15039" s="21">
        <v>284</v>
      </c>
      <c r="B15039" s="24">
        <f>100*('Calc2'!B17963*'935'!P290*'Calc2'!B6397)/'11'!B$17</f>
        <v>0</v>
      </c>
      <c r="C15039" s="10"/>
    </row>
    <row r="15040" spans="1:3">
      <c r="A15040" s="21">
        <v>285</v>
      </c>
      <c r="B15040" s="24">
        <f>100*('Calc2'!B17964*'935'!P291*'Calc2'!B6398)/'11'!B$17</f>
        <v>0</v>
      </c>
      <c r="C15040" s="10"/>
    </row>
    <row r="15041" spans="1:3">
      <c r="A15041" s="21">
        <v>286</v>
      </c>
      <c r="B15041" s="24">
        <f>100*('Calc2'!B17965*'935'!P292*'Calc2'!B6399)/'11'!B$17</f>
        <v>0</v>
      </c>
      <c r="C15041" s="10"/>
    </row>
    <row r="15042" spans="1:3">
      <c r="A15042" s="21">
        <v>287</v>
      </c>
      <c r="B15042" s="24">
        <f>100*('Calc2'!B17966*'935'!P293*'Calc2'!B6400)/'11'!B$17</f>
        <v>0</v>
      </c>
      <c r="C15042" s="10"/>
    </row>
    <row r="15043" spans="1:3">
      <c r="A15043" s="21">
        <v>288</v>
      </c>
      <c r="B15043" s="24">
        <f>100*('Calc2'!B17967*'935'!P294*'Calc2'!B6401)/'11'!B$17</f>
        <v>0</v>
      </c>
      <c r="C15043" s="10"/>
    </row>
    <row r="15044" spans="1:3">
      <c r="A15044" s="21">
        <v>289</v>
      </c>
      <c r="B15044" s="24">
        <f>100*('Calc2'!B17968*'935'!P295*'Calc2'!B6402)/'11'!B$17</f>
        <v>0</v>
      </c>
      <c r="C15044" s="10"/>
    </row>
    <row r="15045" spans="1:3">
      <c r="A15045" s="21">
        <v>290</v>
      </c>
      <c r="B15045" s="24">
        <f>100*('Calc2'!B17969*'935'!P296*'Calc2'!B6403)/'11'!B$17</f>
        <v>0</v>
      </c>
      <c r="C15045" s="10"/>
    </row>
    <row r="15046" spans="1:3">
      <c r="A15046" s="21">
        <v>291</v>
      </c>
      <c r="B15046" s="24">
        <f>100*('Calc2'!B17970*'935'!P297*'Calc2'!B6404)/'11'!B$17</f>
        <v>0</v>
      </c>
      <c r="C15046" s="10"/>
    </row>
    <row r="15047" spans="1:3">
      <c r="A15047" s="21">
        <v>292</v>
      </c>
      <c r="B15047" s="24">
        <f>100*('Calc2'!B17971*'935'!P298*'Calc2'!B6405)/'11'!B$17</f>
        <v>0</v>
      </c>
      <c r="C15047" s="10"/>
    </row>
    <row r="15048" spans="1:3">
      <c r="A15048" s="21">
        <v>293</v>
      </c>
      <c r="B15048" s="24">
        <f>100*('Calc2'!B17972*'935'!P299*'Calc2'!B6406)/'11'!B$17</f>
        <v>0</v>
      </c>
      <c r="C15048" s="10"/>
    </row>
    <row r="15049" spans="1:3">
      <c r="A15049" s="21">
        <v>294</v>
      </c>
      <c r="B15049" s="24">
        <f>100*('Calc2'!B17973*'935'!P300*'Calc2'!B6407)/'11'!B$17</f>
        <v>0</v>
      </c>
      <c r="C15049" s="10"/>
    </row>
    <row r="15050" spans="1:3">
      <c r="A15050" s="21">
        <v>295</v>
      </c>
      <c r="B15050" s="24">
        <f>100*('Calc2'!B17974*'935'!P301*'Calc2'!B6408)/'11'!B$17</f>
        <v>0</v>
      </c>
      <c r="C15050" s="10"/>
    </row>
    <row r="15051" spans="1:3">
      <c r="A15051" s="21">
        <v>296</v>
      </c>
      <c r="B15051" s="24">
        <f>100*('Calc2'!B17975*'935'!P302*'Calc2'!B6409)/'11'!B$17</f>
        <v>0</v>
      </c>
      <c r="C15051" s="10"/>
    </row>
    <row r="15052" spans="1:3">
      <c r="A15052" s="21">
        <v>297</v>
      </c>
      <c r="B15052" s="24">
        <f>100*('Calc2'!B17976*'935'!P303*'Calc2'!B6410)/'11'!B$17</f>
        <v>0</v>
      </c>
      <c r="C15052" s="10"/>
    </row>
    <row r="15053" spans="1:3">
      <c r="A15053" s="21">
        <v>298</v>
      </c>
      <c r="B15053" s="24">
        <f>100*('Calc2'!B17977*'935'!P304*'Calc2'!B6411)/'11'!B$17</f>
        <v>0</v>
      </c>
      <c r="C15053" s="10"/>
    </row>
    <row r="15054" spans="1:3">
      <c r="A15054" s="21">
        <v>299</v>
      </c>
      <c r="B15054" s="24">
        <f>100*('Calc2'!B17978*'935'!P305*'Calc2'!B6412)/'11'!B$17</f>
        <v>0</v>
      </c>
      <c r="C15054" s="10"/>
    </row>
    <row r="15055" spans="1:3">
      <c r="A15055" s="21">
        <v>300</v>
      </c>
      <c r="B15055" s="24">
        <f>100*('Calc2'!B17979*'935'!P306*'Calc2'!B6413)/'11'!B$17</f>
        <v>0</v>
      </c>
      <c r="C15055" s="10"/>
    </row>
    <row r="15056" spans="1:3">
      <c r="A15056" s="21">
        <v>301</v>
      </c>
      <c r="B15056" s="24">
        <f>100*('Calc2'!B17980*'935'!P307*'Calc2'!B6414)/'11'!B$17</f>
        <v>0</v>
      </c>
      <c r="C15056" s="10"/>
    </row>
    <row r="15057" spans="1:3">
      <c r="A15057" s="21">
        <v>302</v>
      </c>
      <c r="B15057" s="24">
        <f>100*('Calc2'!B17981*'935'!P308*'Calc2'!B6415)/'11'!B$17</f>
        <v>0</v>
      </c>
      <c r="C15057" s="10"/>
    </row>
    <row r="15058" spans="1:3">
      <c r="A15058" s="21">
        <v>303</v>
      </c>
      <c r="B15058" s="24">
        <f>100*('Calc2'!B17982*'935'!P309*'Calc2'!B6416)/'11'!B$17</f>
        <v>0</v>
      </c>
      <c r="C15058" s="10"/>
    </row>
    <row r="15059" spans="1:3">
      <c r="A15059" s="21">
        <v>304</v>
      </c>
      <c r="B15059" s="24">
        <f>100*('Calc2'!B17983*'935'!P310*'Calc2'!B6417)/'11'!B$17</f>
        <v>0</v>
      </c>
      <c r="C15059" s="10"/>
    </row>
    <row r="15060" spans="1:3">
      <c r="A15060" s="21">
        <v>305</v>
      </c>
      <c r="B15060" s="24">
        <f>100*('Calc2'!B17984*'935'!P311*'Calc2'!B6418)/'11'!B$17</f>
        <v>0</v>
      </c>
      <c r="C15060" s="10"/>
    </row>
    <row r="15061" spans="1:3">
      <c r="A15061" s="21">
        <v>306</v>
      </c>
      <c r="B15061" s="24">
        <f>100*('Calc2'!B17985*'935'!P312*'Calc2'!B6419)/'11'!B$17</f>
        <v>0</v>
      </c>
      <c r="C15061" s="10"/>
    </row>
    <row r="15062" spans="1:3">
      <c r="A15062" s="21">
        <v>307</v>
      </c>
      <c r="B15062" s="24">
        <f>100*('Calc2'!B17986*'935'!P313*'Calc2'!B6420)/'11'!B$17</f>
        <v>0</v>
      </c>
      <c r="C15062" s="10"/>
    </row>
    <row r="15063" spans="1:3">
      <c r="A15063" s="21">
        <v>308</v>
      </c>
      <c r="B15063" s="24">
        <f>100*('Calc2'!B17987*'935'!P314*'Calc2'!B6421)/'11'!B$17</f>
        <v>0</v>
      </c>
      <c r="C15063" s="10"/>
    </row>
    <row r="15064" spans="1:3">
      <c r="A15064" s="21">
        <v>309</v>
      </c>
      <c r="B15064" s="24">
        <f>100*('Calc2'!B17988*'935'!P315*'Calc2'!B6422)/'11'!B$17</f>
        <v>0</v>
      </c>
      <c r="C15064" s="10"/>
    </row>
    <row r="15065" spans="1:3">
      <c r="A15065" s="21">
        <v>310</v>
      </c>
      <c r="B15065" s="24">
        <f>100*('Calc2'!B17989*'935'!P316*'Calc2'!B6423)/'11'!B$17</f>
        <v>0</v>
      </c>
      <c r="C15065" s="10"/>
    </row>
    <row r="15066" spans="1:3">
      <c r="A15066" s="21">
        <v>311</v>
      </c>
      <c r="B15066" s="24">
        <f>100*('Calc2'!B17990*'935'!P317*'Calc2'!B6424)/'11'!B$17</f>
        <v>0</v>
      </c>
      <c r="C15066" s="10"/>
    </row>
    <row r="15067" spans="1:3">
      <c r="A15067" s="21">
        <v>312</v>
      </c>
      <c r="B15067" s="24">
        <f>100*('Calc2'!B17991*'935'!P318*'Calc2'!B6425)/'11'!B$17</f>
        <v>0</v>
      </c>
      <c r="C15067" s="10"/>
    </row>
    <row r="15068" spans="1:3">
      <c r="A15068" s="21">
        <v>313</v>
      </c>
      <c r="B15068" s="24">
        <f>100*('Calc2'!B17992*'935'!P319*'Calc2'!B6426)/'11'!B$17</f>
        <v>0</v>
      </c>
      <c r="C15068" s="10"/>
    </row>
    <row r="15069" spans="1:3">
      <c r="A15069" s="21">
        <v>314</v>
      </c>
      <c r="B15069" s="24">
        <f>100*('Calc2'!B17993*'935'!P320*'Calc2'!B6427)/'11'!B$17</f>
        <v>0</v>
      </c>
      <c r="C15069" s="10"/>
    </row>
    <row r="15070" spans="1:3">
      <c r="A15070" s="21">
        <v>315</v>
      </c>
      <c r="B15070" s="24">
        <f>100*('Calc2'!B17994*'935'!P321*'Calc2'!B6428)/'11'!B$17</f>
        <v>0</v>
      </c>
      <c r="C15070" s="10"/>
    </row>
    <row r="15071" spans="1:3">
      <c r="A15071" s="21">
        <v>316</v>
      </c>
      <c r="B15071" s="24">
        <f>100*('Calc2'!B17995*'935'!P322*'Calc2'!B6429)/'11'!B$17</f>
        <v>0</v>
      </c>
      <c r="C15071" s="10"/>
    </row>
    <row r="15072" spans="1:3">
      <c r="A15072" s="21">
        <v>317</v>
      </c>
      <c r="B15072" s="24">
        <f>100*('Calc2'!B17996*'935'!P323*'Calc2'!B6430)/'11'!B$17</f>
        <v>0</v>
      </c>
      <c r="C15072" s="10"/>
    </row>
    <row r="15073" spans="1:3">
      <c r="A15073" s="21">
        <v>318</v>
      </c>
      <c r="B15073" s="24">
        <f>100*('Calc2'!B17997*'935'!P324*'Calc2'!B6431)/'11'!B$17</f>
        <v>0</v>
      </c>
      <c r="C15073" s="10"/>
    </row>
    <row r="15074" spans="1:3">
      <c r="A15074" s="21">
        <v>319</v>
      </c>
      <c r="B15074" s="24">
        <f>100*('Calc2'!B17998*'935'!P325*'Calc2'!B6432)/'11'!B$17</f>
        <v>0</v>
      </c>
      <c r="C15074" s="10"/>
    </row>
    <row r="15075" spans="1:3">
      <c r="A15075" s="21">
        <v>320</v>
      </c>
      <c r="B15075" s="24">
        <f>100*('Calc2'!B17999*'935'!P326*'Calc2'!B6433)/'11'!B$17</f>
        <v>0</v>
      </c>
      <c r="C15075" s="10"/>
    </row>
    <row r="15076" spans="1:3">
      <c r="A15076" s="21">
        <v>321</v>
      </c>
      <c r="B15076" s="24">
        <f>100*('Calc2'!B18000*'935'!P327*'Calc2'!B6434)/'11'!B$17</f>
        <v>0</v>
      </c>
      <c r="C15076" s="10"/>
    </row>
    <row r="15077" spans="1:3">
      <c r="A15077" s="21">
        <v>322</v>
      </c>
      <c r="B15077" s="24">
        <f>100*('Calc2'!B18001*'935'!P328*'Calc2'!B6435)/'11'!B$17</f>
        <v>0</v>
      </c>
      <c r="C15077" s="10"/>
    </row>
    <row r="15078" spans="1:3">
      <c r="A15078" s="21">
        <v>323</v>
      </c>
      <c r="B15078" s="24">
        <f>100*('Calc2'!B18002*'935'!P329*'Calc2'!B6436)/'11'!B$17</f>
        <v>0</v>
      </c>
      <c r="C15078" s="10"/>
    </row>
    <row r="15079" spans="1:3">
      <c r="A15079" s="21">
        <v>324</v>
      </c>
      <c r="B15079" s="24">
        <f>100*('Calc2'!B18003*'935'!P330*'Calc2'!B6437)/'11'!B$17</f>
        <v>0</v>
      </c>
      <c r="C15079" s="10"/>
    </row>
    <row r="15080" spans="1:3">
      <c r="A15080" s="21">
        <v>325</v>
      </c>
      <c r="B15080" s="24">
        <f>100*('Calc2'!B18004*'935'!P331*'Calc2'!B6438)/'11'!B$17</f>
        <v>0</v>
      </c>
      <c r="C15080" s="10"/>
    </row>
    <row r="15081" spans="1:3">
      <c r="A15081" s="21">
        <v>326</v>
      </c>
      <c r="B15081" s="24">
        <f>100*('Calc2'!B18005*'935'!P332*'Calc2'!B6439)/'11'!B$17</f>
        <v>0</v>
      </c>
      <c r="C15081" s="10"/>
    </row>
    <row r="15082" spans="1:3">
      <c r="A15082" s="21">
        <v>327</v>
      </c>
      <c r="B15082" s="24">
        <f>100*('Calc2'!B18006*'935'!P333*'Calc2'!B6440)/'11'!B$17</f>
        <v>0</v>
      </c>
      <c r="C15082" s="10"/>
    </row>
    <row r="15083" spans="1:3">
      <c r="A15083" s="21">
        <v>328</v>
      </c>
      <c r="B15083" s="24">
        <f>100*('Calc2'!B18007*'935'!P334*'Calc2'!B6441)/'11'!B$17</f>
        <v>0</v>
      </c>
      <c r="C15083" s="10"/>
    </row>
    <row r="15084" spans="1:3">
      <c r="A15084" s="21">
        <v>329</v>
      </c>
      <c r="B15084" s="24">
        <f>100*('Calc2'!B18008*'935'!P335*'Calc2'!B6442)/'11'!B$17</f>
        <v>0</v>
      </c>
      <c r="C15084" s="10"/>
    </row>
    <row r="15085" spans="1:3">
      <c r="A15085" s="21">
        <v>330</v>
      </c>
      <c r="B15085" s="24">
        <f>100*('Calc2'!B18009*'935'!P336*'Calc2'!B6443)/'11'!B$17</f>
        <v>0</v>
      </c>
      <c r="C15085" s="10"/>
    </row>
    <row r="15086" spans="1:3">
      <c r="A15086" s="21">
        <v>331</v>
      </c>
      <c r="B15086" s="24">
        <f>100*('Calc2'!B18010*'935'!P337*'Calc2'!B6444)/'11'!B$17</f>
        <v>0</v>
      </c>
      <c r="C15086" s="10"/>
    </row>
    <row r="15087" spans="1:3">
      <c r="A15087" s="21">
        <v>332</v>
      </c>
      <c r="B15087" s="24">
        <f>100*('Calc2'!B18011*'935'!P338*'Calc2'!B6445)/'11'!B$17</f>
        <v>0</v>
      </c>
      <c r="C15087" s="10"/>
    </row>
    <row r="15088" spans="1:3">
      <c r="A15088" s="21">
        <v>333</v>
      </c>
      <c r="B15088" s="24">
        <f>100*('Calc2'!B18012*'935'!P339*'Calc2'!B6446)/'11'!B$17</f>
        <v>0</v>
      </c>
      <c r="C15088" s="10"/>
    </row>
    <row r="15089" spans="1:3">
      <c r="A15089" s="21">
        <v>334</v>
      </c>
      <c r="B15089" s="24">
        <f>100*('Calc2'!B18013*'935'!P340*'Calc2'!B6447)/'11'!B$17</f>
        <v>0</v>
      </c>
      <c r="C15089" s="10"/>
    </row>
    <row r="15090" spans="1:3">
      <c r="A15090" s="21">
        <v>335</v>
      </c>
      <c r="B15090" s="24">
        <f>100*('Calc2'!B18014*'935'!P341*'Calc2'!B6448)/'11'!B$17</f>
        <v>0</v>
      </c>
      <c r="C15090" s="10"/>
    </row>
    <row r="15091" spans="1:3">
      <c r="A15091" s="21">
        <v>336</v>
      </c>
      <c r="B15091" s="24">
        <f>100*('Calc2'!B18015*'935'!P342*'Calc2'!B6449)/'11'!B$17</f>
        <v>0</v>
      </c>
      <c r="C15091" s="10"/>
    </row>
    <row r="15092" spans="1:3">
      <c r="A15092" s="21">
        <v>337</v>
      </c>
      <c r="B15092" s="24">
        <f>100*('Calc2'!B18016*'935'!P343*'Calc2'!B6450)/'11'!B$17</f>
        <v>0</v>
      </c>
      <c r="C15092" s="10"/>
    </row>
    <row r="15093" spans="1:3">
      <c r="A15093" s="21">
        <v>338</v>
      </c>
      <c r="B15093" s="24">
        <f>100*('Calc2'!B18017*'935'!P344*'Calc2'!B6451)/'11'!B$17</f>
        <v>0</v>
      </c>
      <c r="C15093" s="10"/>
    </row>
    <row r="15094" spans="1:3">
      <c r="A15094" s="21">
        <v>339</v>
      </c>
      <c r="B15094" s="24">
        <f>100*('Calc2'!B18018*'935'!P345*'Calc2'!B6452)/'11'!B$17</f>
        <v>0</v>
      </c>
      <c r="C15094" s="10"/>
    </row>
    <row r="15095" spans="1:3">
      <c r="A15095" s="21">
        <v>340</v>
      </c>
      <c r="B15095" s="24">
        <f>100*('Calc2'!B18019*'935'!P346*'Calc2'!B6453)/'11'!B$17</f>
        <v>0</v>
      </c>
      <c r="C15095" s="10"/>
    </row>
    <row r="15096" spans="1:3">
      <c r="A15096" s="21">
        <v>341</v>
      </c>
      <c r="B15096" s="24">
        <f>100*('Calc2'!B18020*'935'!P347*'Calc2'!B6454)/'11'!B$17</f>
        <v>0</v>
      </c>
      <c r="C15096" s="10"/>
    </row>
    <row r="15097" spans="1:3">
      <c r="A15097" s="21">
        <v>342</v>
      </c>
      <c r="B15097" s="24">
        <f>100*('Calc2'!B18021*'935'!P348*'Calc2'!B6455)/'11'!B$17</f>
        <v>0</v>
      </c>
      <c r="C15097" s="10"/>
    </row>
    <row r="15098" spans="1:3">
      <c r="A15098" s="21">
        <v>343</v>
      </c>
      <c r="B15098" s="24">
        <f>100*('Calc2'!B18022*'935'!P349*'Calc2'!B6456)/'11'!B$17</f>
        <v>0</v>
      </c>
      <c r="C15098" s="10"/>
    </row>
    <row r="15099" spans="1:3">
      <c r="A15099" s="21">
        <v>344</v>
      </c>
      <c r="B15099" s="24">
        <f>100*('Calc2'!B18023*'935'!P350*'Calc2'!B6457)/'11'!B$17</f>
        <v>0</v>
      </c>
      <c r="C15099" s="10"/>
    </row>
    <row r="15100" spans="1:3">
      <c r="A15100" s="21">
        <v>345</v>
      </c>
      <c r="B15100" s="24">
        <f>100*('Calc2'!B18024*'935'!P351*'Calc2'!B6458)/'11'!B$17</f>
        <v>0</v>
      </c>
      <c r="C15100" s="10"/>
    </row>
    <row r="15101" spans="1:3">
      <c r="A15101" s="21">
        <v>346</v>
      </c>
      <c r="B15101" s="24">
        <f>100*('Calc2'!B18025*'935'!P352*'Calc2'!B6459)/'11'!B$17</f>
        <v>0</v>
      </c>
      <c r="C15101" s="10"/>
    </row>
    <row r="15102" spans="1:3">
      <c r="A15102" s="21">
        <v>347</v>
      </c>
      <c r="B15102" s="24">
        <f>100*('Calc2'!B18026*'935'!P353*'Calc2'!B6460)/'11'!B$17</f>
        <v>0</v>
      </c>
      <c r="C15102" s="10"/>
    </row>
    <row r="15103" spans="1:3">
      <c r="A15103" s="21">
        <v>348</v>
      </c>
      <c r="B15103" s="24">
        <f>100*('Calc2'!B18027*'935'!P354*'Calc2'!B6461)/'11'!B$17</f>
        <v>0</v>
      </c>
      <c r="C15103" s="10"/>
    </row>
    <row r="15104" spans="1:3">
      <c r="A15104" s="21">
        <v>349</v>
      </c>
      <c r="B15104" s="24">
        <f>100*('Calc2'!B18028*'935'!P355*'Calc2'!B6462)/'11'!B$17</f>
        <v>0</v>
      </c>
      <c r="C15104" s="10"/>
    </row>
    <row r="15105" spans="1:3">
      <c r="A15105" s="21">
        <v>350</v>
      </c>
      <c r="B15105" s="24">
        <f>100*('Calc2'!B18029*'935'!P356*'Calc2'!B6463)/'11'!B$17</f>
        <v>0</v>
      </c>
      <c r="C15105" s="10"/>
    </row>
    <row r="15106" spans="1:3">
      <c r="A15106" s="21">
        <v>351</v>
      </c>
      <c r="B15106" s="24">
        <f>100*('Calc2'!B18030*'935'!P357*'Calc2'!B6464)/'11'!B$17</f>
        <v>0</v>
      </c>
      <c r="C15106" s="10"/>
    </row>
    <row r="15107" spans="1:3">
      <c r="A15107" s="21">
        <v>352</v>
      </c>
      <c r="B15107" s="24">
        <f>100*('Calc2'!B18031*'935'!P358*'Calc2'!B6465)/'11'!B$17</f>
        <v>0</v>
      </c>
      <c r="C15107" s="10"/>
    </row>
    <row r="15108" spans="1:3">
      <c r="A15108" s="21">
        <v>353</v>
      </c>
      <c r="B15108" s="24">
        <f>100*('Calc2'!B18032*'935'!P359*'Calc2'!B6466)/'11'!B$17</f>
        <v>0</v>
      </c>
      <c r="C15108" s="10"/>
    </row>
    <row r="15109" spans="1:3">
      <c r="A15109" s="21">
        <v>354</v>
      </c>
      <c r="B15109" s="24">
        <f>100*('Calc2'!B18033*'935'!P360*'Calc2'!B6467)/'11'!B$17</f>
        <v>0</v>
      </c>
      <c r="C15109" s="10"/>
    </row>
    <row r="15110" spans="1:3">
      <c r="A15110" s="21">
        <v>355</v>
      </c>
      <c r="B15110" s="24">
        <f>100*('Calc2'!B18034*'935'!P361*'Calc2'!B6468)/'11'!B$17</f>
        <v>0</v>
      </c>
      <c r="C15110" s="10"/>
    </row>
    <row r="15111" spans="1:3">
      <c r="A15111" s="21">
        <v>356</v>
      </c>
      <c r="B15111" s="24">
        <f>100*('Calc2'!B18035*'935'!P362*'Calc2'!B6469)/'11'!B$17</f>
        <v>0</v>
      </c>
      <c r="C15111" s="10"/>
    </row>
    <row r="15112" spans="1:3">
      <c r="A15112" s="21">
        <v>357</v>
      </c>
      <c r="B15112" s="24">
        <f>100*('Calc2'!B18036*'935'!P363*'Calc2'!B6470)/'11'!B$17</f>
        <v>0</v>
      </c>
      <c r="C15112" s="10"/>
    </row>
    <row r="15113" spans="1:3">
      <c r="A15113" s="21">
        <v>358</v>
      </c>
      <c r="B15113" s="24">
        <f>100*('Calc2'!B18037*'935'!P364*'Calc2'!B6471)/'11'!B$17</f>
        <v>0</v>
      </c>
      <c r="C15113" s="10"/>
    </row>
    <row r="15114" spans="1:3">
      <c r="A15114" s="21">
        <v>359</v>
      </c>
      <c r="B15114" s="24">
        <f>100*('Calc2'!B18038*'935'!P365*'Calc2'!B6472)/'11'!B$17</f>
        <v>0</v>
      </c>
      <c r="C15114" s="10"/>
    </row>
    <row r="15115" spans="1:3">
      <c r="A15115" s="21">
        <v>360</v>
      </c>
      <c r="B15115" s="24">
        <f>100*('Calc2'!B18039*'935'!P366*'Calc2'!B6473)/'11'!B$17</f>
        <v>0</v>
      </c>
      <c r="C15115" s="10"/>
    </row>
    <row r="15116" spans="1:3">
      <c r="A15116" s="21">
        <v>361</v>
      </c>
      <c r="B15116" s="24">
        <f>100*('Calc2'!B18040*'935'!P367*'Calc2'!B6474)/'11'!B$17</f>
        <v>0</v>
      </c>
      <c r="C15116" s="10"/>
    </row>
    <row r="15117" spans="1:3">
      <c r="A15117" s="21">
        <v>362</v>
      </c>
      <c r="B15117" s="24">
        <f>100*('Calc2'!B18041*'935'!P368*'Calc2'!B6475)/'11'!B$17</f>
        <v>0</v>
      </c>
      <c r="C15117" s="10"/>
    </row>
    <row r="15118" spans="1:3">
      <c r="A15118" s="21">
        <v>363</v>
      </c>
      <c r="B15118" s="24">
        <f>100*('Calc2'!B18042*'935'!P369*'Calc2'!B6476)/'11'!B$17</f>
        <v>0</v>
      </c>
      <c r="C15118" s="10"/>
    </row>
    <row r="15119" spans="1:3">
      <c r="A15119" s="21">
        <v>364</v>
      </c>
      <c r="B15119" s="24">
        <f>100*('Calc2'!B18043*'935'!P370*'Calc2'!B6477)/'11'!B$17</f>
        <v>0</v>
      </c>
      <c r="C15119" s="10"/>
    </row>
    <row r="15120" spans="1:3">
      <c r="A15120" s="21">
        <v>365</v>
      </c>
      <c r="B15120" s="24">
        <f>100*('Calc2'!B18044*'935'!P371*'Calc2'!B6478)/'11'!B$17</f>
        <v>0</v>
      </c>
      <c r="C15120" s="10"/>
    </row>
    <row r="15121" spans="1:3">
      <c r="A15121" s="21">
        <v>366</v>
      </c>
      <c r="B15121" s="24">
        <f>100*('Calc2'!B18045*'935'!P372*'Calc2'!B6479)/'11'!B$17</f>
        <v>0</v>
      </c>
      <c r="C15121" s="10"/>
    </row>
    <row r="15122" spans="1:3">
      <c r="A15122" s="21">
        <v>367</v>
      </c>
      <c r="B15122" s="24">
        <f>100*('Calc2'!B18046*'935'!P373*'Calc2'!B6480)/'11'!B$17</f>
        <v>0</v>
      </c>
      <c r="C15122" s="10"/>
    </row>
    <row r="15123" spans="1:3">
      <c r="A15123" s="21">
        <v>368</v>
      </c>
      <c r="B15123" s="24">
        <f>100*('Calc2'!B18047*'935'!P374*'Calc2'!B6481)/'11'!B$17</f>
        <v>0</v>
      </c>
      <c r="C15123" s="10"/>
    </row>
    <row r="15124" spans="1:3">
      <c r="A15124" s="21">
        <v>369</v>
      </c>
      <c r="B15124" s="24">
        <f>100*('Calc2'!B18048*'935'!P375*'Calc2'!B6482)/'11'!B$17</f>
        <v>0</v>
      </c>
      <c r="C15124" s="10"/>
    </row>
    <row r="15125" spans="1:3">
      <c r="A15125" s="21">
        <v>370</v>
      </c>
      <c r="B15125" s="24">
        <f>100*('Calc2'!B18049*'935'!P376*'Calc2'!B6483)/'11'!B$17</f>
        <v>0</v>
      </c>
      <c r="C15125" s="10"/>
    </row>
    <row r="15126" spans="1:3">
      <c r="A15126" s="21">
        <v>371</v>
      </c>
      <c r="B15126" s="24">
        <f>100*('Calc2'!B18050*'935'!P377*'Calc2'!B6484)/'11'!B$17</f>
        <v>0</v>
      </c>
      <c r="C15126" s="10"/>
    </row>
    <row r="15127" spans="1:3">
      <c r="A15127" s="21">
        <v>372</v>
      </c>
      <c r="B15127" s="24">
        <f>100*('Calc2'!B18051*'935'!P378*'Calc2'!B6485)/'11'!B$17</f>
        <v>0</v>
      </c>
      <c r="C15127" s="10"/>
    </row>
    <row r="15128" spans="1:3">
      <c r="A15128" s="21">
        <v>373</v>
      </c>
      <c r="B15128" s="24">
        <f>100*('Calc2'!B18052*'935'!P379*'Calc2'!B6486)/'11'!B$17</f>
        <v>0</v>
      </c>
      <c r="C15128" s="10"/>
    </row>
    <row r="15129" spans="1:3">
      <c r="A15129" s="21">
        <v>374</v>
      </c>
      <c r="B15129" s="24">
        <f>100*('Calc2'!B18053*'935'!P380*'Calc2'!B6487)/'11'!B$17</f>
        <v>0</v>
      </c>
      <c r="C15129" s="10"/>
    </row>
    <row r="15130" spans="1:3">
      <c r="A15130" s="21">
        <v>375</v>
      </c>
      <c r="B15130" s="24">
        <f>100*('Calc2'!B18054*'935'!P381*'Calc2'!B6488)/'11'!B$17</f>
        <v>0</v>
      </c>
      <c r="C15130" s="10"/>
    </row>
    <row r="15131" spans="1:3">
      <c r="A15131" s="21">
        <v>376</v>
      </c>
      <c r="B15131" s="24">
        <f>100*('Calc2'!B18055*'935'!P382*'Calc2'!B6489)/'11'!B$17</f>
        <v>0</v>
      </c>
      <c r="C15131" s="10"/>
    </row>
    <row r="15132" spans="1:3">
      <c r="A15132" s="21">
        <v>377</v>
      </c>
      <c r="B15132" s="24">
        <f>100*('Calc2'!B18056*'935'!P383*'Calc2'!B6490)/'11'!B$17</f>
        <v>0</v>
      </c>
      <c r="C15132" s="10"/>
    </row>
    <row r="15133" spans="1:3">
      <c r="A15133" s="21">
        <v>378</v>
      </c>
      <c r="B15133" s="24">
        <f>100*('Calc2'!B18057*'935'!P384*'Calc2'!B6491)/'11'!B$17</f>
        <v>0</v>
      </c>
      <c r="C15133" s="10"/>
    </row>
    <row r="15134" spans="1:3">
      <c r="A15134" s="21">
        <v>379</v>
      </c>
      <c r="B15134" s="24">
        <f>100*('Calc2'!B18058*'935'!P385*'Calc2'!B6492)/'11'!B$17</f>
        <v>0</v>
      </c>
      <c r="C15134" s="10"/>
    </row>
    <row r="15135" spans="1:3">
      <c r="A15135" s="21">
        <v>380</v>
      </c>
      <c r="B15135" s="24">
        <f>100*('Calc2'!B18059*'935'!P386*'Calc2'!B6493)/'11'!B$17</f>
        <v>0</v>
      </c>
      <c r="C15135" s="10"/>
    </row>
    <row r="15136" spans="1:3">
      <c r="A15136" s="21">
        <v>381</v>
      </c>
      <c r="B15136" s="24">
        <f>100*('Calc2'!B18060*'935'!P387*'Calc2'!B6494)/'11'!B$17</f>
        <v>0</v>
      </c>
      <c r="C15136" s="10"/>
    </row>
    <row r="15137" spans="1:3">
      <c r="A15137" s="21">
        <v>382</v>
      </c>
      <c r="B15137" s="24">
        <f>100*('Calc2'!B18061*'935'!P388*'Calc2'!B6495)/'11'!B$17</f>
        <v>0</v>
      </c>
      <c r="C15137" s="10"/>
    </row>
    <row r="15138" spans="1:3">
      <c r="A15138" s="21">
        <v>383</v>
      </c>
      <c r="B15138" s="24">
        <f>100*('Calc2'!B18062*'935'!P389*'Calc2'!B6496)/'11'!B$17</f>
        <v>0</v>
      </c>
      <c r="C15138" s="10"/>
    </row>
    <row r="15139" spans="1:3">
      <c r="A15139" s="21">
        <v>384</v>
      </c>
      <c r="B15139" s="24">
        <f>100*('Calc2'!B18063*'935'!P390*'Calc2'!B6497)/'11'!B$17</f>
        <v>0</v>
      </c>
      <c r="C15139" s="10"/>
    </row>
    <row r="15140" spans="1:3">
      <c r="A15140" s="21">
        <v>385</v>
      </c>
      <c r="B15140" s="24">
        <f>100*('Calc2'!B18064*'935'!P391*'Calc2'!B6498)/'11'!B$17</f>
        <v>0</v>
      </c>
      <c r="C15140" s="10"/>
    </row>
    <row r="15141" spans="1:3">
      <c r="A15141" s="21">
        <v>386</v>
      </c>
      <c r="B15141" s="24">
        <f>100*('Calc2'!B18065*'935'!P392*'Calc2'!B6499)/'11'!B$17</f>
        <v>0</v>
      </c>
      <c r="C15141" s="10"/>
    </row>
    <row r="15142" spans="1:3">
      <c r="A15142" s="21">
        <v>387</v>
      </c>
      <c r="B15142" s="24">
        <f>100*('Calc2'!B18066*'935'!P393*'Calc2'!B6500)/'11'!B$17</f>
        <v>0</v>
      </c>
      <c r="C15142" s="10"/>
    </row>
    <row r="15143" spans="1:3">
      <c r="A15143" s="21">
        <v>388</v>
      </c>
      <c r="B15143" s="24">
        <f>100*('Calc2'!B18067*'935'!P394*'Calc2'!B6501)/'11'!B$17</f>
        <v>0</v>
      </c>
      <c r="C15143" s="10"/>
    </row>
    <row r="15144" spans="1:3">
      <c r="A15144" s="21">
        <v>389</v>
      </c>
      <c r="B15144" s="24">
        <f>100*('Calc2'!B18068*'935'!P395*'Calc2'!B6502)/'11'!B$17</f>
        <v>0</v>
      </c>
      <c r="C15144" s="10"/>
    </row>
    <row r="15145" spans="1:3">
      <c r="A15145" s="21">
        <v>390</v>
      </c>
      <c r="B15145" s="24">
        <f>100*('Calc2'!B18069*'935'!P396*'Calc2'!B6503)/'11'!B$17</f>
        <v>0</v>
      </c>
      <c r="C15145" s="10"/>
    </row>
    <row r="15146" spans="1:3">
      <c r="A15146" s="21">
        <v>391</v>
      </c>
      <c r="B15146" s="24">
        <f>100*('Calc2'!B18070*'935'!P397*'Calc2'!B6504)/'11'!B$17</f>
        <v>0</v>
      </c>
      <c r="C15146" s="10"/>
    </row>
    <row r="15147" spans="1:3">
      <c r="A15147" s="21">
        <v>392</v>
      </c>
      <c r="B15147" s="24">
        <f>100*('Calc2'!B18071*'935'!P398*'Calc2'!B6505)/'11'!B$17</f>
        <v>0</v>
      </c>
      <c r="C15147" s="10"/>
    </row>
    <row r="15148" spans="1:3">
      <c r="A15148" s="21">
        <v>393</v>
      </c>
      <c r="B15148" s="24">
        <f>100*('Calc2'!B18072*'935'!P399*'Calc2'!B6506)/'11'!B$17</f>
        <v>0</v>
      </c>
      <c r="C15148" s="10"/>
    </row>
    <row r="15149" spans="1:3">
      <c r="A15149" s="21">
        <v>394</v>
      </c>
      <c r="B15149" s="24">
        <f>100*('Calc2'!B18073*'935'!P400*'Calc2'!B6507)/'11'!B$17</f>
        <v>0</v>
      </c>
      <c r="C15149" s="10"/>
    </row>
    <row r="15150" spans="1:3">
      <c r="A15150" s="21">
        <v>395</v>
      </c>
      <c r="B15150" s="24">
        <f>100*('Calc2'!B18074*'935'!P401*'Calc2'!B6508)/'11'!B$17</f>
        <v>0</v>
      </c>
      <c r="C15150" s="10"/>
    </row>
    <row r="15151" spans="1:3">
      <c r="A15151" s="21">
        <v>396</v>
      </c>
      <c r="B15151" s="24">
        <f>100*('Calc2'!B18075*'935'!P402*'Calc2'!B6509)/'11'!B$17</f>
        <v>0</v>
      </c>
      <c r="C15151" s="10"/>
    </row>
    <row r="15152" spans="1:3">
      <c r="A15152" s="21">
        <v>397</v>
      </c>
      <c r="B15152" s="24">
        <f>100*('Calc2'!B18076*'935'!P403*'Calc2'!B6510)/'11'!B$17</f>
        <v>0</v>
      </c>
      <c r="C15152" s="10"/>
    </row>
    <row r="15153" spans="1:3">
      <c r="A15153" s="21">
        <v>398</v>
      </c>
      <c r="B15153" s="24">
        <f>100*('Calc2'!B18077*'935'!P404*'Calc2'!B6511)/'11'!B$17</f>
        <v>0</v>
      </c>
      <c r="C15153" s="10"/>
    </row>
    <row r="15154" spans="1:3">
      <c r="A15154" s="21">
        <v>399</v>
      </c>
      <c r="B15154" s="24">
        <f>100*('Calc2'!B18078*'935'!P405*'Calc2'!B6512)/'11'!B$17</f>
        <v>0</v>
      </c>
      <c r="C15154" s="10"/>
    </row>
    <row r="15155" spans="1:3">
      <c r="A15155" s="21">
        <v>400</v>
      </c>
      <c r="B15155" s="24">
        <f>100*('Calc2'!B18079*'935'!P406*'Calc2'!B6513)/'11'!B$17</f>
        <v>0</v>
      </c>
      <c r="C15155" s="10"/>
    </row>
    <row r="15156" spans="1:3">
      <c r="A15156" s="21">
        <v>401</v>
      </c>
      <c r="B15156" s="24">
        <f>100*('Calc2'!B18080*'935'!P407*'Calc2'!B6514)/'11'!B$17</f>
        <v>0</v>
      </c>
      <c r="C15156" s="10"/>
    </row>
    <row r="15157" spans="1:3">
      <c r="A15157" s="21">
        <v>402</v>
      </c>
      <c r="B15157" s="24">
        <f>100*('Calc2'!B18081*'935'!P408*'Calc2'!B6515)/'11'!B$17</f>
        <v>0</v>
      </c>
      <c r="C15157" s="10"/>
    </row>
    <row r="15158" spans="1:3">
      <c r="A15158" s="21">
        <v>403</v>
      </c>
      <c r="B15158" s="24">
        <f>100*('Calc2'!B18082*'935'!P409*'Calc2'!B6516)/'11'!B$17</f>
        <v>0</v>
      </c>
      <c r="C15158" s="10"/>
    </row>
    <row r="15159" spans="1:3">
      <c r="A15159" s="21">
        <v>404</v>
      </c>
      <c r="B15159" s="24">
        <f>100*('Calc2'!B18083*'935'!P410*'Calc2'!B6517)/'11'!B$17</f>
        <v>0</v>
      </c>
      <c r="C15159" s="10"/>
    </row>
    <row r="15160" spans="1:3">
      <c r="A15160" s="21">
        <v>405</v>
      </c>
      <c r="B15160" s="24">
        <f>100*('Calc2'!B18084*'935'!P411*'Calc2'!B6518)/'11'!B$17</f>
        <v>0</v>
      </c>
      <c r="C15160" s="10"/>
    </row>
    <row r="15161" spans="1:3">
      <c r="A15161" s="21">
        <v>406</v>
      </c>
      <c r="B15161" s="24">
        <f>100*('Calc2'!B18085*'935'!P412*'Calc2'!B6519)/'11'!B$17</f>
        <v>0</v>
      </c>
      <c r="C15161" s="10"/>
    </row>
    <row r="15162" spans="1:3">
      <c r="A15162" s="21">
        <v>407</v>
      </c>
      <c r="B15162" s="24">
        <f>100*('Calc2'!B18086*'935'!P413*'Calc2'!B6520)/'11'!B$17</f>
        <v>0</v>
      </c>
      <c r="C15162" s="10"/>
    </row>
    <row r="15163" spans="1:3">
      <c r="A15163" s="21">
        <v>408</v>
      </c>
      <c r="B15163" s="24">
        <f>100*('Calc2'!B18087*'935'!P414*'Calc2'!B6521)/'11'!B$17</f>
        <v>0</v>
      </c>
      <c r="C15163" s="10"/>
    </row>
    <row r="15164" spans="1:3">
      <c r="A15164" s="21">
        <v>409</v>
      </c>
      <c r="B15164" s="24">
        <f>100*('Calc2'!B18088*'935'!P415*'Calc2'!B6522)/'11'!B$17</f>
        <v>0</v>
      </c>
      <c r="C15164" s="10"/>
    </row>
    <row r="15165" spans="1:3">
      <c r="A15165" s="21">
        <v>410</v>
      </c>
      <c r="B15165" s="24">
        <f>100*('Calc2'!B18089*'935'!P416*'Calc2'!B6523)/'11'!B$17</f>
        <v>0</v>
      </c>
      <c r="C15165" s="10"/>
    </row>
    <row r="15166" spans="1:3">
      <c r="A15166" s="21">
        <v>411</v>
      </c>
      <c r="B15166" s="24">
        <f>100*('Calc2'!B18090*'935'!P417*'Calc2'!B6524)/'11'!B$17</f>
        <v>0</v>
      </c>
      <c r="C15166" s="10"/>
    </row>
    <row r="15167" spans="1:3">
      <c r="A15167" s="21">
        <v>412</v>
      </c>
      <c r="B15167" s="24">
        <f>100*('Calc2'!B18091*'935'!P418*'Calc2'!B6525)/'11'!B$17</f>
        <v>0</v>
      </c>
      <c r="C15167" s="10"/>
    </row>
    <row r="15168" spans="1:3">
      <c r="A15168" s="21">
        <v>413</v>
      </c>
      <c r="B15168" s="24">
        <f>100*('Calc2'!B18092*'935'!P419*'Calc2'!B6526)/'11'!B$17</f>
        <v>0</v>
      </c>
      <c r="C15168" s="10"/>
    </row>
    <row r="15169" spans="1:3">
      <c r="A15169" s="21">
        <v>414</v>
      </c>
      <c r="B15169" s="24">
        <f>100*('Calc2'!B18093*'935'!P420*'Calc2'!B6527)/'11'!B$17</f>
        <v>0</v>
      </c>
      <c r="C15169" s="10"/>
    </row>
    <row r="15170" spans="1:3">
      <c r="A15170" s="21">
        <v>415</v>
      </c>
      <c r="B15170" s="24">
        <f>100*('Calc2'!B18094*'935'!P421*'Calc2'!B6528)/'11'!B$17</f>
        <v>0</v>
      </c>
      <c r="C15170" s="10"/>
    </row>
    <row r="15171" spans="1:3">
      <c r="A15171" s="21">
        <v>416</v>
      </c>
      <c r="B15171" s="24">
        <f>100*('Calc2'!B18095*'935'!P422*'Calc2'!B6529)/'11'!B$17</f>
        <v>0</v>
      </c>
      <c r="C15171" s="10"/>
    </row>
    <row r="15172" spans="1:3">
      <c r="A15172" s="21">
        <v>417</v>
      </c>
      <c r="B15172" s="24">
        <f>100*('Calc2'!B18096*'935'!P423*'Calc2'!B6530)/'11'!B$17</f>
        <v>0</v>
      </c>
      <c r="C15172" s="10"/>
    </row>
    <row r="15173" spans="1:3">
      <c r="A15173" s="21">
        <v>418</v>
      </c>
      <c r="B15173" s="24">
        <f>100*('Calc2'!B18097*'935'!P424*'Calc2'!B6531)/'11'!B$17</f>
        <v>0</v>
      </c>
      <c r="C15173" s="10"/>
    </row>
    <row r="15174" spans="1:3">
      <c r="A15174" s="21">
        <v>419</v>
      </c>
      <c r="B15174" s="24">
        <f>100*('Calc2'!B18098*'935'!P425*'Calc2'!B6532)/'11'!B$17</f>
        <v>0</v>
      </c>
      <c r="C15174" s="10"/>
    </row>
    <row r="15175" spans="1:3">
      <c r="A15175" s="21">
        <v>420</v>
      </c>
      <c r="B15175" s="24">
        <f>100*('Calc2'!B18099*'935'!P426*'Calc2'!B6533)/'11'!B$17</f>
        <v>0</v>
      </c>
      <c r="C15175" s="10"/>
    </row>
    <row r="15176" spans="1:3">
      <c r="A15176" s="21">
        <v>421</v>
      </c>
      <c r="B15176" s="24">
        <f>100*('Calc2'!B18100*'935'!P427*'Calc2'!B6534)/'11'!B$17</f>
        <v>0</v>
      </c>
      <c r="C15176" s="10"/>
    </row>
    <row r="15177" spans="1:3">
      <c r="A15177" s="21">
        <v>422</v>
      </c>
      <c r="B15177" s="24">
        <f>100*('Calc2'!B18101*'935'!P428*'Calc2'!B6535)/'11'!B$17</f>
        <v>0</v>
      </c>
      <c r="C15177" s="10"/>
    </row>
    <row r="15178" spans="1:3">
      <c r="A15178" s="21">
        <v>423</v>
      </c>
      <c r="B15178" s="24">
        <f>100*('Calc2'!B18102*'935'!P429*'Calc2'!B6536)/'11'!B$17</f>
        <v>0</v>
      </c>
      <c r="C15178" s="10"/>
    </row>
    <row r="15179" spans="1:3">
      <c r="A15179" s="21">
        <v>424</v>
      </c>
      <c r="B15179" s="24">
        <f>100*('Calc2'!B18103*'935'!P430*'Calc2'!B6537)/'11'!B$17</f>
        <v>0</v>
      </c>
      <c r="C15179" s="10"/>
    </row>
    <row r="15180" spans="1:3">
      <c r="A15180" s="21">
        <v>425</v>
      </c>
      <c r="B15180" s="24">
        <f>100*('Calc2'!B18104*'935'!P431*'Calc2'!B6538)/'11'!B$17</f>
        <v>0</v>
      </c>
      <c r="C15180" s="10"/>
    </row>
    <row r="15181" spans="1:3">
      <c r="A15181" s="21">
        <v>426</v>
      </c>
      <c r="B15181" s="24">
        <f>100*('Calc2'!B18105*'935'!P432*'Calc2'!B6539)/'11'!B$17</f>
        <v>0</v>
      </c>
      <c r="C15181" s="10"/>
    </row>
    <row r="15182" spans="1:3">
      <c r="A15182" s="21">
        <v>427</v>
      </c>
      <c r="B15182" s="24">
        <f>100*('Calc2'!B18106*'935'!P433*'Calc2'!B6540)/'11'!B$17</f>
        <v>0</v>
      </c>
      <c r="C15182" s="10"/>
    </row>
    <row r="15183" spans="1:3">
      <c r="A15183" s="21">
        <v>428</v>
      </c>
      <c r="B15183" s="24">
        <f>100*('Calc2'!B18107*'935'!P434*'Calc2'!B6541)/'11'!B$17</f>
        <v>0</v>
      </c>
      <c r="C15183" s="10"/>
    </row>
    <row r="15184" spans="1:3">
      <c r="A15184" s="21">
        <v>429</v>
      </c>
      <c r="B15184" s="24">
        <f>100*('Calc2'!B18108*'935'!P435*'Calc2'!B6542)/'11'!B$17</f>
        <v>0</v>
      </c>
      <c r="C15184" s="10"/>
    </row>
    <row r="15185" spans="1:3">
      <c r="A15185" s="21">
        <v>430</v>
      </c>
      <c r="B15185" s="24">
        <f>100*('Calc2'!B18109*'935'!P436*'Calc2'!B6543)/'11'!B$17</f>
        <v>0</v>
      </c>
      <c r="C15185" s="10"/>
    </row>
    <row r="15186" spans="1:3">
      <c r="A15186" s="21">
        <v>431</v>
      </c>
      <c r="B15186" s="24">
        <f>100*('Calc2'!B18110*'935'!P437*'Calc2'!B6544)/'11'!B$17</f>
        <v>0</v>
      </c>
      <c r="C15186" s="10"/>
    </row>
    <row r="15187" spans="1:3">
      <c r="A15187" s="21">
        <v>432</v>
      </c>
      <c r="B15187" s="24">
        <f>100*('Calc2'!B18111*'935'!P438*'Calc2'!B6545)/'11'!B$17</f>
        <v>0</v>
      </c>
      <c r="C15187" s="10"/>
    </row>
    <row r="15188" spans="1:3">
      <c r="A15188" s="21">
        <v>433</v>
      </c>
      <c r="B15188" s="24">
        <f>100*('Calc2'!B18112*'935'!P439*'Calc2'!B6546)/'11'!B$17</f>
        <v>0</v>
      </c>
      <c r="C15188" s="10"/>
    </row>
    <row r="15189" spans="1:3">
      <c r="A15189" s="21">
        <v>434</v>
      </c>
      <c r="B15189" s="24">
        <f>100*('Calc2'!B18113*'935'!P440*'Calc2'!B6547)/'11'!B$17</f>
        <v>0</v>
      </c>
      <c r="C15189" s="10"/>
    </row>
    <row r="15190" spans="1:3">
      <c r="A15190" s="21">
        <v>435</v>
      </c>
      <c r="B15190" s="24">
        <f>100*('Calc2'!B18114*'935'!P441*'Calc2'!B6548)/'11'!B$17</f>
        <v>0</v>
      </c>
      <c r="C15190" s="10"/>
    </row>
    <row r="15191" spans="1:3">
      <c r="A15191" s="21">
        <v>436</v>
      </c>
      <c r="B15191" s="24">
        <f>100*('Calc2'!B18115*'935'!P442*'Calc2'!B6549)/'11'!B$17</f>
        <v>0</v>
      </c>
      <c r="C15191" s="10"/>
    </row>
    <row r="15192" spans="1:3">
      <c r="A15192" s="21">
        <v>437</v>
      </c>
      <c r="B15192" s="24">
        <f>100*('Calc2'!B18116*'935'!P443*'Calc2'!B6550)/'11'!B$17</f>
        <v>0</v>
      </c>
      <c r="C15192" s="10"/>
    </row>
    <row r="15193" spans="1:3">
      <c r="A15193" s="21">
        <v>438</v>
      </c>
      <c r="B15193" s="24">
        <f>100*('Calc2'!B18117*'935'!P444*'Calc2'!B6551)/'11'!B$17</f>
        <v>0</v>
      </c>
      <c r="C15193" s="10"/>
    </row>
    <row r="15194" spans="1:3">
      <c r="A15194" s="21">
        <v>439</v>
      </c>
      <c r="B15194" s="24">
        <f>100*('Calc2'!B18118*'935'!P445*'Calc2'!B6552)/'11'!B$17</f>
        <v>0</v>
      </c>
      <c r="C15194" s="10"/>
    </row>
    <row r="15195" spans="1:3">
      <c r="A15195" s="21">
        <v>440</v>
      </c>
      <c r="B15195" s="24">
        <f>100*('Calc2'!B18119*'935'!P446*'Calc2'!B6553)/'11'!B$17</f>
        <v>0</v>
      </c>
      <c r="C15195" s="10"/>
    </row>
    <row r="15196" spans="1:3">
      <c r="A15196" s="21">
        <v>441</v>
      </c>
      <c r="B15196" s="24">
        <f>100*('Calc2'!B18120*'935'!P447*'Calc2'!B6554)/'11'!B$17</f>
        <v>0</v>
      </c>
      <c r="C15196" s="10"/>
    </row>
    <row r="15197" spans="1:3">
      <c r="A15197" s="21">
        <v>442</v>
      </c>
      <c r="B15197" s="24">
        <f>100*('Calc2'!B18121*'935'!P448*'Calc2'!B6555)/'11'!B$17</f>
        <v>0</v>
      </c>
      <c r="C15197" s="10"/>
    </row>
    <row r="15198" spans="1:3">
      <c r="A15198" s="21">
        <v>443</v>
      </c>
      <c r="B15198" s="24">
        <f>100*('Calc2'!B18122*'935'!P449*'Calc2'!B6556)/'11'!B$17</f>
        <v>0</v>
      </c>
      <c r="C15198" s="10"/>
    </row>
    <row r="15199" spans="1:3">
      <c r="A15199" s="21">
        <v>444</v>
      </c>
      <c r="B15199" s="24">
        <f>100*('Calc2'!B18123*'935'!P450*'Calc2'!B6557)/'11'!B$17</f>
        <v>0</v>
      </c>
      <c r="C15199" s="10"/>
    </row>
    <row r="15200" spans="1:3">
      <c r="A15200" s="21">
        <v>445</v>
      </c>
      <c r="B15200" s="24">
        <f>100*('Calc2'!B18124*'935'!P451*'Calc2'!B6558)/'11'!B$17</f>
        <v>0</v>
      </c>
      <c r="C15200" s="10"/>
    </row>
    <row r="15201" spans="1:3">
      <c r="A15201" s="21">
        <v>446</v>
      </c>
      <c r="B15201" s="24">
        <f>100*('Calc2'!B18125*'935'!P452*'Calc2'!B6559)/'11'!B$17</f>
        <v>0</v>
      </c>
      <c r="C15201" s="10"/>
    </row>
    <row r="15202" spans="1:3">
      <c r="A15202" s="21">
        <v>447</v>
      </c>
      <c r="B15202" s="24">
        <f>100*('Calc2'!B18126*'935'!P453*'Calc2'!B6560)/'11'!B$17</f>
        <v>0</v>
      </c>
      <c r="C15202" s="10"/>
    </row>
    <row r="15203" spans="1:3">
      <c r="A15203" s="21">
        <v>448</v>
      </c>
      <c r="B15203" s="24">
        <f>100*('Calc2'!B18127*'935'!P454*'Calc2'!B6561)/'11'!B$17</f>
        <v>0</v>
      </c>
      <c r="C15203" s="10"/>
    </row>
    <row r="15204" spans="1:3">
      <c r="A15204" s="21">
        <v>449</v>
      </c>
      <c r="B15204" s="24">
        <f>100*('Calc2'!B18128*'935'!P455*'Calc2'!B6562)/'11'!B$17</f>
        <v>0</v>
      </c>
      <c r="C15204" s="10"/>
    </row>
    <row r="15205" spans="1:3">
      <c r="A15205" s="21">
        <v>450</v>
      </c>
      <c r="B15205" s="24">
        <f>100*('Calc2'!B18129*'935'!P456*'Calc2'!B6563)/'11'!B$17</f>
        <v>0</v>
      </c>
      <c r="C15205" s="10"/>
    </row>
    <row r="15206" spans="1:3">
      <c r="A15206" s="21">
        <v>451</v>
      </c>
      <c r="B15206" s="24">
        <f>100*('Calc2'!B18130*'935'!P457*'Calc2'!B6564)/'11'!B$17</f>
        <v>0</v>
      </c>
      <c r="C15206" s="10"/>
    </row>
    <row r="15207" spans="1:3">
      <c r="A15207" s="21">
        <v>452</v>
      </c>
      <c r="B15207" s="24">
        <f>100*('Calc2'!B18131*'935'!P458*'Calc2'!B6565)/'11'!B$17</f>
        <v>0</v>
      </c>
      <c r="C15207" s="10"/>
    </row>
    <row r="15208" spans="1:3">
      <c r="A15208" s="21">
        <v>453</v>
      </c>
      <c r="B15208" s="24">
        <f>100*('Calc2'!B18132*'935'!P459*'Calc2'!B6566)/'11'!B$17</f>
        <v>0</v>
      </c>
      <c r="C15208" s="10"/>
    </row>
    <row r="15209" spans="1:3">
      <c r="A15209" s="21">
        <v>454</v>
      </c>
      <c r="B15209" s="24">
        <f>100*('Calc2'!B18133*'935'!P460*'Calc2'!B6567)/'11'!B$17</f>
        <v>0</v>
      </c>
      <c r="C15209" s="10"/>
    </row>
    <row r="15210" spans="1:3">
      <c r="A15210" s="21">
        <v>455</v>
      </c>
      <c r="B15210" s="24">
        <f>100*('Calc2'!B18134*'935'!P461*'Calc2'!B6568)/'11'!B$17</f>
        <v>0</v>
      </c>
      <c r="C15210" s="10"/>
    </row>
    <row r="15211" spans="1:3">
      <c r="A15211" s="21">
        <v>456</v>
      </c>
      <c r="B15211" s="24">
        <f>100*('Calc2'!B18135*'935'!P462*'Calc2'!B6569)/'11'!B$17</f>
        <v>0</v>
      </c>
      <c r="C15211" s="10"/>
    </row>
    <row r="15212" spans="1:3">
      <c r="A15212" s="21">
        <v>457</v>
      </c>
      <c r="B15212" s="24">
        <f>100*('Calc2'!B18136*'935'!P463*'Calc2'!B6570)/'11'!B$17</f>
        <v>0</v>
      </c>
      <c r="C15212" s="10"/>
    </row>
    <row r="15213" spans="1:3">
      <c r="A15213" s="21">
        <v>458</v>
      </c>
      <c r="B15213" s="24">
        <f>100*('Calc2'!B18137*'935'!P464*'Calc2'!B6571)/'11'!B$17</f>
        <v>0</v>
      </c>
      <c r="C15213" s="10"/>
    </row>
    <row r="15214" spans="1:3">
      <c r="A15214" s="21">
        <v>459</v>
      </c>
      <c r="B15214" s="24">
        <f>100*('Calc2'!B18138*'935'!P465*'Calc2'!B6572)/'11'!B$17</f>
        <v>0</v>
      </c>
      <c r="C15214" s="10"/>
    </row>
    <row r="15215" spans="1:3">
      <c r="A15215" s="21">
        <v>460</v>
      </c>
      <c r="B15215" s="24">
        <f>100*('Calc2'!B18139*'935'!P466*'Calc2'!B6573)/'11'!B$17</f>
        <v>0</v>
      </c>
      <c r="C15215" s="10"/>
    </row>
    <row r="15216" spans="1:3">
      <c r="A15216" s="21">
        <v>461</v>
      </c>
      <c r="B15216" s="24">
        <f>100*('Calc2'!B18140*'935'!P467*'Calc2'!B6574)/'11'!B$17</f>
        <v>0</v>
      </c>
      <c r="C15216" s="10"/>
    </row>
    <row r="15217" spans="1:3">
      <c r="A15217" s="21">
        <v>462</v>
      </c>
      <c r="B15217" s="24">
        <f>100*('Calc2'!B18141*'935'!P468*'Calc2'!B6575)/'11'!B$17</f>
        <v>0</v>
      </c>
      <c r="C15217" s="10"/>
    </row>
    <row r="15218" spans="1:3">
      <c r="A15218" s="21">
        <v>463</v>
      </c>
      <c r="B15218" s="24">
        <f>100*('Calc2'!B18142*'935'!P469*'Calc2'!B6576)/'11'!B$17</f>
        <v>0</v>
      </c>
      <c r="C15218" s="10"/>
    </row>
    <row r="15219" spans="1:3">
      <c r="A15219" s="21">
        <v>464</v>
      </c>
      <c r="B15219" s="24">
        <f>100*('Calc2'!B18143*'935'!P470*'Calc2'!B6577)/'11'!B$17</f>
        <v>0</v>
      </c>
      <c r="C15219" s="10"/>
    </row>
    <row r="15220" spans="1:3">
      <c r="A15220" s="21">
        <v>465</v>
      </c>
      <c r="B15220" s="24">
        <f>100*('Calc2'!B18144*'935'!P471*'Calc2'!B6578)/'11'!B$17</f>
        <v>0</v>
      </c>
      <c r="C15220" s="10"/>
    </row>
    <row r="15221" spans="1:3">
      <c r="A15221" s="21">
        <v>466</v>
      </c>
      <c r="B15221" s="24">
        <f>100*('Calc2'!B18145*'935'!P472*'Calc2'!B6579)/'11'!B$17</f>
        <v>0</v>
      </c>
      <c r="C15221" s="10"/>
    </row>
    <row r="15222" spans="1:3">
      <c r="A15222" s="21">
        <v>467</v>
      </c>
      <c r="B15222" s="24">
        <f>100*('Calc2'!B18146*'935'!P473*'Calc2'!B6580)/'11'!B$17</f>
        <v>0</v>
      </c>
      <c r="C15222" s="10"/>
    </row>
    <row r="15223" spans="1:3">
      <c r="A15223" s="21">
        <v>468</v>
      </c>
      <c r="B15223" s="24">
        <f>100*('Calc2'!B18147*'935'!P474*'Calc2'!B6581)/'11'!B$17</f>
        <v>0</v>
      </c>
      <c r="C15223" s="10"/>
    </row>
    <row r="15224" spans="1:3">
      <c r="A15224" s="21">
        <v>469</v>
      </c>
      <c r="B15224" s="24">
        <f>100*('Calc2'!B18148*'935'!P475*'Calc2'!B6582)/'11'!B$17</f>
        <v>0</v>
      </c>
      <c r="C15224" s="10"/>
    </row>
    <row r="15225" spans="1:3">
      <c r="A15225" s="21">
        <v>470</v>
      </c>
      <c r="B15225" s="24">
        <f>100*('Calc2'!B18149*'935'!P476*'Calc2'!B6583)/'11'!B$17</f>
        <v>0</v>
      </c>
      <c r="C15225" s="10"/>
    </row>
    <row r="15226" spans="1:3">
      <c r="A15226" s="21">
        <v>471</v>
      </c>
      <c r="B15226" s="24">
        <f>100*('Calc2'!B18150*'935'!P477*'Calc2'!B6584)/'11'!B$17</f>
        <v>0</v>
      </c>
      <c r="C15226" s="10"/>
    </row>
    <row r="15227" spans="1:3">
      <c r="A15227" s="21">
        <v>472</v>
      </c>
      <c r="B15227" s="24">
        <f>100*('Calc2'!B18151*'935'!P478*'Calc2'!B6585)/'11'!B$17</f>
        <v>0</v>
      </c>
      <c r="C15227" s="10"/>
    </row>
    <row r="15228" spans="1:3">
      <c r="A15228" s="21">
        <v>473</v>
      </c>
      <c r="B15228" s="24">
        <f>100*('Calc2'!B18152*'935'!P479*'Calc2'!B6586)/'11'!B$17</f>
        <v>0</v>
      </c>
      <c r="C15228" s="10"/>
    </row>
    <row r="15229" spans="1:3">
      <c r="A15229" s="21">
        <v>474</v>
      </c>
      <c r="B15229" s="24">
        <f>100*('Calc2'!B18153*'935'!P480*'Calc2'!B6587)/'11'!B$17</f>
        <v>0</v>
      </c>
      <c r="C15229" s="10"/>
    </row>
    <row r="15230" spans="1:3">
      <c r="A15230" s="21">
        <v>475</v>
      </c>
      <c r="B15230" s="24">
        <f>100*('Calc2'!B18154*'935'!P481*'Calc2'!B6588)/'11'!B$17</f>
        <v>0</v>
      </c>
      <c r="C15230" s="10"/>
    </row>
    <row r="15231" spans="1:3">
      <c r="A15231" s="21">
        <v>476</v>
      </c>
      <c r="B15231" s="24">
        <f>100*('Calc2'!B18155*'935'!P482*'Calc2'!B6589)/'11'!B$17</f>
        <v>0</v>
      </c>
      <c r="C15231" s="10"/>
    </row>
    <row r="15232" spans="1:3">
      <c r="A15232" s="21">
        <v>477</v>
      </c>
      <c r="B15232" s="24">
        <f>100*('Calc2'!B18156*'935'!P483*'Calc2'!B6590)/'11'!B$17</f>
        <v>0</v>
      </c>
      <c r="C15232" s="10"/>
    </row>
    <row r="15233" spans="1:3">
      <c r="A15233" s="21">
        <v>478</v>
      </c>
      <c r="B15233" s="24">
        <f>100*('Calc2'!B18157*'935'!P484*'Calc2'!B6591)/'11'!B$17</f>
        <v>0</v>
      </c>
      <c r="C15233" s="10"/>
    </row>
    <row r="15234" spans="1:3">
      <c r="A15234" s="21">
        <v>479</v>
      </c>
      <c r="B15234" s="24">
        <f>100*('Calc2'!B18158*'935'!P485*'Calc2'!B6592)/'11'!B$17</f>
        <v>0</v>
      </c>
      <c r="C15234" s="10"/>
    </row>
    <row r="15235" spans="1:3">
      <c r="A15235" s="21">
        <v>480</v>
      </c>
      <c r="B15235" s="24">
        <f>100*('Calc2'!B18159*'935'!P486*'Calc2'!B6593)/'11'!B$17</f>
        <v>0</v>
      </c>
      <c r="C15235" s="10"/>
    </row>
    <row r="15236" spans="1:3">
      <c r="A15236" s="21">
        <v>481</v>
      </c>
      <c r="B15236" s="24">
        <f>100*('Calc2'!B18160*'935'!P487*'Calc2'!B6594)/'11'!B$17</f>
        <v>0</v>
      </c>
      <c r="C15236" s="10"/>
    </row>
    <row r="15237" spans="1:3">
      <c r="A15237" s="21">
        <v>482</v>
      </c>
      <c r="B15237" s="24">
        <f>100*('Calc2'!B18161*'935'!P488*'Calc2'!B6595)/'11'!B$17</f>
        <v>0</v>
      </c>
      <c r="C15237" s="10"/>
    </row>
    <row r="15238" spans="1:3">
      <c r="A15238" s="21">
        <v>483</v>
      </c>
      <c r="B15238" s="24">
        <f>100*('Calc2'!B18162*'935'!P489*'Calc2'!B6596)/'11'!B$17</f>
        <v>0</v>
      </c>
      <c r="C15238" s="10"/>
    </row>
    <row r="15239" spans="1:3">
      <c r="A15239" s="21">
        <v>484</v>
      </c>
      <c r="B15239" s="24">
        <f>100*('Calc2'!B18163*'935'!P490*'Calc2'!B6597)/'11'!B$17</f>
        <v>0</v>
      </c>
      <c r="C15239" s="10"/>
    </row>
    <row r="15240" spans="1:3">
      <c r="A15240" s="21">
        <v>485</v>
      </c>
      <c r="B15240" s="24">
        <f>100*('Calc2'!B18164*'935'!P491*'Calc2'!B6598)/'11'!B$17</f>
        <v>0</v>
      </c>
      <c r="C15240" s="10"/>
    </row>
    <row r="15241" spans="1:3">
      <c r="A15241" s="21">
        <v>486</v>
      </c>
      <c r="B15241" s="24">
        <f>100*('Calc2'!B18165*'935'!P492*'Calc2'!B6599)/'11'!B$17</f>
        <v>0</v>
      </c>
      <c r="C15241" s="10"/>
    </row>
    <row r="15242" spans="1:3">
      <c r="A15242" s="21">
        <v>487</v>
      </c>
      <c r="B15242" s="24">
        <f>100*('Calc2'!B18166*'935'!P493*'Calc2'!B6600)/'11'!B$17</f>
        <v>0</v>
      </c>
      <c r="C15242" s="10"/>
    </row>
    <row r="15243" spans="1:3">
      <c r="A15243" s="21">
        <v>488</v>
      </c>
      <c r="B15243" s="24">
        <f>100*('Calc2'!B18167*'935'!P494*'Calc2'!B6601)/'11'!B$17</f>
        <v>0</v>
      </c>
      <c r="C15243" s="10"/>
    </row>
    <row r="15244" spans="1:3">
      <c r="A15244" s="21">
        <v>489</v>
      </c>
      <c r="B15244" s="24">
        <f>100*('Calc2'!B18168*'935'!P495*'Calc2'!B6602)/'11'!B$17</f>
        <v>0</v>
      </c>
      <c r="C15244" s="10"/>
    </row>
    <row r="15245" spans="1:3">
      <c r="A15245" s="21">
        <v>490</v>
      </c>
      <c r="B15245" s="24">
        <f>100*('Calc2'!B18169*'935'!P496*'Calc2'!B6603)/'11'!B$17</f>
        <v>0</v>
      </c>
      <c r="C15245" s="10"/>
    </row>
    <row r="15246" spans="1:3">
      <c r="A15246" s="21">
        <v>491</v>
      </c>
      <c r="B15246" s="24">
        <f>100*('Calc2'!B18170*'935'!P497*'Calc2'!B6604)/'11'!B$17</f>
        <v>0</v>
      </c>
      <c r="C15246" s="10"/>
    </row>
    <row r="15247" spans="1:3">
      <c r="A15247" s="21">
        <v>492</v>
      </c>
      <c r="B15247" s="24">
        <f>100*('Calc2'!B18171*'935'!P498*'Calc2'!B6605)/'11'!B$17</f>
        <v>0</v>
      </c>
      <c r="C15247" s="10"/>
    </row>
    <row r="15248" spans="1:3">
      <c r="A15248" s="21">
        <v>493</v>
      </c>
      <c r="B15248" s="24">
        <f>100*('Calc2'!B18172*'935'!P499*'Calc2'!B6606)/'11'!B$17</f>
        <v>0</v>
      </c>
      <c r="C15248" s="10"/>
    </row>
    <row r="15249" spans="1:3">
      <c r="A15249" s="21">
        <v>494</v>
      </c>
      <c r="B15249" s="24">
        <f>100*('Calc2'!B18173*'935'!P500*'Calc2'!B6607)/'11'!B$17</f>
        <v>0</v>
      </c>
      <c r="C15249" s="10"/>
    </row>
    <row r="15250" spans="1:3">
      <c r="A15250" s="21">
        <v>495</v>
      </c>
      <c r="B15250" s="24">
        <f>100*('Calc2'!B18174*'935'!P501*'Calc2'!B6608)/'11'!B$17</f>
        <v>0</v>
      </c>
      <c r="C15250" s="10"/>
    </row>
    <row r="15251" spans="1:3">
      <c r="A15251" s="21">
        <v>496</v>
      </c>
      <c r="B15251" s="24">
        <f>100*('Calc2'!B18175*'935'!P502*'Calc2'!B6609)/'11'!B$17</f>
        <v>0</v>
      </c>
      <c r="C15251" s="10"/>
    </row>
    <row r="15252" spans="1:3">
      <c r="A15252" s="21">
        <v>497</v>
      </c>
      <c r="B15252" s="24">
        <f>100*('Calc2'!B18176*'935'!P503*'Calc2'!B6610)/'11'!B$17</f>
        <v>0</v>
      </c>
      <c r="C15252" s="10"/>
    </row>
    <row r="15253" spans="1:3">
      <c r="A15253" s="21">
        <v>498</v>
      </c>
      <c r="B15253" s="24">
        <f>100*('Calc2'!B18177*'935'!P504*'Calc2'!B6611)/'11'!B$17</f>
        <v>0</v>
      </c>
      <c r="C15253" s="10"/>
    </row>
    <row r="15254" spans="1:3">
      <c r="A15254" s="21">
        <v>499</v>
      </c>
      <c r="B15254" s="24">
        <f>100*('Calc2'!B18178*'935'!P505*'Calc2'!B6612)/'11'!B$17</f>
        <v>0</v>
      </c>
      <c r="C15254" s="10"/>
    </row>
    <row r="15255" spans="1:3">
      <c r="A15255" s="21">
        <v>500</v>
      </c>
      <c r="B15255" s="24">
        <f>100*('Calc2'!B18179*'935'!P506*'Calc2'!B6613)/'11'!B$17</f>
        <v>0</v>
      </c>
      <c r="C15255" s="10"/>
    </row>
    <row r="15256" spans="1:3">
      <c r="A15256" s="21">
        <v>501</v>
      </c>
      <c r="B15256" s="24">
        <f>100*('Calc2'!B18180*'935'!P507*'Calc2'!B6614)/'11'!B$17</f>
        <v>0</v>
      </c>
      <c r="C15256" s="10"/>
    </row>
    <row r="15257" spans="1:3">
      <c r="A15257" s="21">
        <v>502</v>
      </c>
      <c r="B15257" s="24">
        <f>100*('Calc2'!B18181*'935'!P508*'Calc2'!B6615)/'11'!B$17</f>
        <v>0</v>
      </c>
      <c r="C15257" s="10"/>
    </row>
    <row r="15258" spans="1:3">
      <c r="A15258" s="21">
        <v>503</v>
      </c>
      <c r="B15258" s="24">
        <f>100*('Calc2'!B18182*'935'!P509*'Calc2'!B6616)/'11'!B$17</f>
        <v>0</v>
      </c>
      <c r="C15258" s="10"/>
    </row>
    <row r="15259" spans="1:3">
      <c r="A15259" s="21">
        <v>504</v>
      </c>
      <c r="B15259" s="24">
        <f>100*('Calc2'!B18183*'935'!P510*'Calc2'!B6617)/'11'!B$17</f>
        <v>0</v>
      </c>
      <c r="C15259" s="10"/>
    </row>
    <row r="15260" spans="1:3">
      <c r="A15260" s="21">
        <v>505</v>
      </c>
      <c r="B15260" s="24">
        <f>100*('Calc2'!B18184*'935'!P511*'Calc2'!B6618)/'11'!B$17</f>
        <v>0</v>
      </c>
      <c r="C15260" s="10"/>
    </row>
    <row r="15261" spans="1:3">
      <c r="A15261" s="21">
        <v>506</v>
      </c>
      <c r="B15261" s="24">
        <f>100*('Calc2'!B18185*'935'!P512*'Calc2'!B6619)/'11'!B$17</f>
        <v>0</v>
      </c>
      <c r="C15261" s="10"/>
    </row>
    <row r="15262" spans="1:3">
      <c r="A15262" s="21">
        <v>507</v>
      </c>
      <c r="B15262" s="24">
        <f>100*('Calc2'!B18186*'935'!P513*'Calc2'!B6620)/'11'!B$17</f>
        <v>0</v>
      </c>
      <c r="C15262" s="10"/>
    </row>
    <row r="15263" spans="1:3">
      <c r="A15263" s="21">
        <v>508</v>
      </c>
      <c r="B15263" s="24">
        <f>100*('Calc2'!B18187*'935'!P514*'Calc2'!B6621)/'11'!B$17</f>
        <v>0</v>
      </c>
      <c r="C15263" s="10"/>
    </row>
    <row r="15264" spans="1:3">
      <c r="A15264" s="21">
        <v>509</v>
      </c>
      <c r="B15264" s="24">
        <f>100*('Calc2'!B18188*'935'!P515*'Calc2'!B6622)/'11'!B$17</f>
        <v>0</v>
      </c>
      <c r="C15264" s="10"/>
    </row>
    <row r="15265" spans="1:3">
      <c r="A15265" s="21">
        <v>510</v>
      </c>
      <c r="B15265" s="24">
        <f>100*('Calc2'!B18189*'935'!P516*'Calc2'!B6623)/'11'!B$17</f>
        <v>0</v>
      </c>
      <c r="C15265" s="10"/>
    </row>
    <row r="15266" spans="1:3">
      <c r="A15266" s="21">
        <v>511</v>
      </c>
      <c r="B15266" s="24">
        <f>100*('Calc2'!B18190*'935'!P517*'Calc2'!B6624)/'11'!B$17</f>
        <v>0</v>
      </c>
      <c r="C15266" s="10"/>
    </row>
    <row r="15267" spans="1:3">
      <c r="A15267" s="21">
        <v>512</v>
      </c>
      <c r="B15267" s="24">
        <f>100*('Calc2'!B18191*'935'!P518*'Calc2'!B6625)/'11'!B$17</f>
        <v>0</v>
      </c>
      <c r="C15267" s="10"/>
    </row>
    <row r="15268" spans="1:3">
      <c r="A15268" s="21">
        <v>513</v>
      </c>
      <c r="B15268" s="24">
        <f>100*('Calc2'!B18192*'935'!P519*'Calc2'!B6626)/'11'!B$17</f>
        <v>0</v>
      </c>
      <c r="C15268" s="10"/>
    </row>
    <row r="15269" spans="1:3">
      <c r="A15269" s="21">
        <v>514</v>
      </c>
      <c r="B15269" s="24">
        <f>100*('Calc2'!B18193*'935'!P520*'Calc2'!B6627)/'11'!B$17</f>
        <v>0</v>
      </c>
      <c r="C15269" s="10"/>
    </row>
    <row r="15270" spans="1:3">
      <c r="A15270" s="21">
        <v>515</v>
      </c>
      <c r="B15270" s="24">
        <f>100*('Calc2'!B18194*'935'!P521*'Calc2'!B6628)/'11'!B$17</f>
        <v>0</v>
      </c>
      <c r="C15270" s="10"/>
    </row>
    <row r="15271" spans="1:3">
      <c r="A15271" s="21">
        <v>516</v>
      </c>
      <c r="B15271" s="24">
        <f>100*('Calc2'!B18195*'935'!P522*'Calc2'!B6629)/'11'!B$17</f>
        <v>0</v>
      </c>
      <c r="C15271" s="10"/>
    </row>
    <row r="15272" spans="1:3">
      <c r="A15272" s="21">
        <v>517</v>
      </c>
      <c r="B15272" s="24">
        <f>100*('Calc2'!B18196*'935'!P523*'Calc2'!B6630)/'11'!B$17</f>
        <v>0</v>
      </c>
      <c r="C15272" s="10"/>
    </row>
    <row r="15273" spans="1:3">
      <c r="A15273" s="21">
        <v>518</v>
      </c>
      <c r="B15273" s="24">
        <f>100*('Calc2'!B18197*'935'!P524*'Calc2'!B6631)/'11'!B$17</f>
        <v>0</v>
      </c>
      <c r="C15273" s="10"/>
    </row>
    <row r="15274" spans="1:3">
      <c r="A15274" s="21">
        <v>519</v>
      </c>
      <c r="B15274" s="24">
        <f>100*('Calc2'!B18198*'935'!P525*'Calc2'!B6632)/'11'!B$17</f>
        <v>0</v>
      </c>
      <c r="C15274" s="10"/>
    </row>
    <row r="15275" spans="1:3">
      <c r="A15275" s="21">
        <v>520</v>
      </c>
      <c r="B15275" s="24">
        <f>100*('Calc2'!B18199*'935'!P526*'Calc2'!B6633)/'11'!B$17</f>
        <v>0</v>
      </c>
      <c r="C15275" s="10"/>
    </row>
    <row r="15276" spans="1:3">
      <c r="A15276" s="21">
        <v>521</v>
      </c>
      <c r="B15276" s="24">
        <f>100*('Calc2'!B18200*'935'!P527*'Calc2'!B6634)/'11'!B$17</f>
        <v>0</v>
      </c>
      <c r="C15276" s="10"/>
    </row>
    <row r="15277" spans="1:3">
      <c r="A15277" s="21">
        <v>522</v>
      </c>
      <c r="B15277" s="24">
        <f>100*('Calc2'!B18201*'935'!P528*'Calc2'!B6635)/'11'!B$17</f>
        <v>0</v>
      </c>
      <c r="C15277" s="10"/>
    </row>
    <row r="15278" spans="1:3">
      <c r="A15278" s="21">
        <v>523</v>
      </c>
      <c r="B15278" s="24">
        <f>100*('Calc2'!B18202*'935'!P529*'Calc2'!B6636)/'11'!B$17</f>
        <v>0</v>
      </c>
      <c r="C15278" s="10"/>
    </row>
    <row r="15279" spans="1:3">
      <c r="A15279" s="21">
        <v>524</v>
      </c>
      <c r="B15279" s="24">
        <f>100*('Calc2'!B18203*'935'!P530*'Calc2'!B6637)/'11'!B$17</f>
        <v>0</v>
      </c>
      <c r="C15279" s="10"/>
    </row>
    <row r="15280" spans="1:3">
      <c r="A15280" s="21">
        <v>525</v>
      </c>
      <c r="B15280" s="24">
        <f>100*('Calc2'!B18204*'935'!P531*'Calc2'!B6638)/'11'!B$17</f>
        <v>0</v>
      </c>
      <c r="C15280" s="10"/>
    </row>
    <row r="15281" spans="1:3">
      <c r="A15281" s="21">
        <v>526</v>
      </c>
      <c r="B15281" s="24">
        <f>100*('Calc2'!B18205*'935'!P532*'Calc2'!B6639)/'11'!B$17</f>
        <v>0</v>
      </c>
      <c r="C15281" s="10"/>
    </row>
    <row r="15282" spans="1:3">
      <c r="A15282" s="21">
        <v>527</v>
      </c>
      <c r="B15282" s="24">
        <f>100*('Calc2'!B18206*'935'!P533*'Calc2'!B6640)/'11'!B$17</f>
        <v>0</v>
      </c>
      <c r="C15282" s="10"/>
    </row>
    <row r="15283" spans="1:3">
      <c r="A15283" s="21">
        <v>528</v>
      </c>
      <c r="B15283" s="24">
        <f>100*('Calc2'!B18207*'935'!P534*'Calc2'!B6641)/'11'!B$17</f>
        <v>0</v>
      </c>
      <c r="C15283" s="10"/>
    </row>
    <row r="15284" spans="1:3">
      <c r="A15284" s="21">
        <v>529</v>
      </c>
      <c r="B15284" s="24">
        <f>100*('Calc2'!B18208*'935'!P535*'Calc2'!B6642)/'11'!B$17</f>
        <v>0</v>
      </c>
      <c r="C15284" s="10"/>
    </row>
    <row r="15285" spans="1:3">
      <c r="A15285" s="21">
        <v>530</v>
      </c>
      <c r="B15285" s="24">
        <f>100*('Calc2'!B18209*'935'!P536*'Calc2'!B6643)/'11'!B$17</f>
        <v>0</v>
      </c>
      <c r="C15285" s="10"/>
    </row>
    <row r="15286" spans="1:3">
      <c r="A15286" s="21">
        <v>531</v>
      </c>
      <c r="B15286" s="24">
        <f>100*('Calc2'!B18210*'935'!P537*'Calc2'!B6644)/'11'!B$17</f>
        <v>0</v>
      </c>
      <c r="C15286" s="10"/>
    </row>
    <row r="15287" spans="1:3">
      <c r="A15287" s="21">
        <v>532</v>
      </c>
      <c r="B15287" s="24">
        <f>100*('Calc2'!B18211*'935'!P538*'Calc2'!B6645)/'11'!B$17</f>
        <v>0</v>
      </c>
      <c r="C15287" s="10"/>
    </row>
    <row r="15288" spans="1:3">
      <c r="A15288" s="21">
        <v>533</v>
      </c>
      <c r="B15288" s="24">
        <f>100*('Calc2'!B18212*'935'!P539*'Calc2'!B6646)/'11'!B$17</f>
        <v>0</v>
      </c>
      <c r="C15288" s="10"/>
    </row>
    <row r="15289" spans="1:3">
      <c r="A15289" s="21">
        <v>534</v>
      </c>
      <c r="B15289" s="24">
        <f>100*('Calc2'!B18213*'935'!P540*'Calc2'!B6647)/'11'!B$17</f>
        <v>0</v>
      </c>
      <c r="C15289" s="10"/>
    </row>
    <row r="15290" spans="1:3">
      <c r="A15290" s="21">
        <v>535</v>
      </c>
      <c r="B15290" s="24">
        <f>100*('Calc2'!B18214*'935'!P541*'Calc2'!B6648)/'11'!B$17</f>
        <v>0</v>
      </c>
      <c r="C15290" s="10"/>
    </row>
    <row r="15291" spans="1:3">
      <c r="A15291" s="21">
        <v>536</v>
      </c>
      <c r="B15291" s="24">
        <f>100*('Calc2'!B18215*'935'!P542*'Calc2'!B6649)/'11'!B$17</f>
        <v>0</v>
      </c>
      <c r="C15291" s="10"/>
    </row>
    <row r="15292" spans="1:3">
      <c r="A15292" s="21">
        <v>537</v>
      </c>
      <c r="B15292" s="24">
        <f>100*('Calc2'!B18216*'935'!P543*'Calc2'!B6650)/'11'!B$17</f>
        <v>0</v>
      </c>
      <c r="C15292" s="10"/>
    </row>
    <row r="15293" spans="1:3">
      <c r="A15293" s="21">
        <v>538</v>
      </c>
      <c r="B15293" s="24">
        <f>100*('Calc2'!B18217*'935'!P544*'Calc2'!B6651)/'11'!B$17</f>
        <v>0</v>
      </c>
      <c r="C15293" s="10"/>
    </row>
    <row r="15294" spans="1:3">
      <c r="A15294" s="21">
        <v>539</v>
      </c>
      <c r="B15294" s="24">
        <f>100*('Calc2'!B18218*'935'!P545*'Calc2'!B6652)/'11'!B$17</f>
        <v>0</v>
      </c>
      <c r="C15294" s="10"/>
    </row>
    <row r="15295" spans="1:3">
      <c r="A15295" s="21">
        <v>540</v>
      </c>
      <c r="B15295" s="24">
        <f>100*('Calc2'!B18219*'935'!P546*'Calc2'!B6653)/'11'!B$17</f>
        <v>0</v>
      </c>
      <c r="C15295" s="10"/>
    </row>
    <row r="15296" spans="1:3">
      <c r="A15296" s="21">
        <v>541</v>
      </c>
      <c r="B15296" s="24">
        <f>100*('Calc2'!B18220*'935'!P547*'Calc2'!B6654)/'11'!B$17</f>
        <v>0</v>
      </c>
      <c r="C15296" s="10"/>
    </row>
    <row r="15297" spans="1:3">
      <c r="A15297" s="21">
        <v>542</v>
      </c>
      <c r="B15297" s="24">
        <f>100*('Calc2'!B18221*'935'!P548*'Calc2'!B6655)/'11'!B$17</f>
        <v>0</v>
      </c>
      <c r="C15297" s="10"/>
    </row>
    <row r="15298" spans="1:3">
      <c r="A15298" s="21">
        <v>543</v>
      </c>
      <c r="B15298" s="24">
        <f>100*('Calc2'!B18222*'935'!P549*'Calc2'!B6656)/'11'!B$17</f>
        <v>0</v>
      </c>
      <c r="C15298" s="10"/>
    </row>
    <row r="15299" spans="1:3">
      <c r="A15299" s="21">
        <v>544</v>
      </c>
      <c r="B15299" s="24">
        <f>100*('Calc2'!B18223*'935'!P550*'Calc2'!B6657)/'11'!B$17</f>
        <v>0</v>
      </c>
      <c r="C15299" s="10"/>
    </row>
    <row r="15300" spans="1:3">
      <c r="A15300" s="21">
        <v>545</v>
      </c>
      <c r="B15300" s="24">
        <f>100*('Calc2'!B18224*'935'!P551*'Calc2'!B6658)/'11'!B$17</f>
        <v>0</v>
      </c>
      <c r="C15300" s="10"/>
    </row>
    <row r="15301" spans="1:3">
      <c r="A15301" s="21">
        <v>546</v>
      </c>
      <c r="B15301" s="24">
        <f>100*('Calc2'!B18225*'935'!P552*'Calc2'!B6659)/'11'!B$17</f>
        <v>0</v>
      </c>
      <c r="C15301" s="10"/>
    </row>
    <row r="15302" spans="1:3">
      <c r="A15302" s="21">
        <v>547</v>
      </c>
      <c r="B15302" s="24">
        <f>100*('Calc2'!B18226*'935'!P553*'Calc2'!B6660)/'11'!B$17</f>
        <v>0</v>
      </c>
      <c r="C15302" s="10"/>
    </row>
    <row r="15303" spans="1:3">
      <c r="A15303" s="21">
        <v>548</v>
      </c>
      <c r="B15303" s="24">
        <f>100*('Calc2'!B18227*'935'!P554*'Calc2'!B6661)/'11'!B$17</f>
        <v>0</v>
      </c>
      <c r="C15303" s="10"/>
    </row>
    <row r="15304" spans="1:3">
      <c r="A15304" s="21">
        <v>549</v>
      </c>
      <c r="B15304" s="24">
        <f>100*('Calc2'!B18228*'935'!P555*'Calc2'!B6662)/'11'!B$17</f>
        <v>0</v>
      </c>
      <c r="C15304" s="10"/>
    </row>
    <row r="15305" spans="1:3">
      <c r="A15305" s="21">
        <v>550</v>
      </c>
      <c r="B15305" s="24">
        <f>100*('Calc2'!B18229*'935'!P556*'Calc2'!B6663)/'11'!B$17</f>
        <v>0</v>
      </c>
      <c r="C15305" s="10"/>
    </row>
    <row r="15306" spans="1:3">
      <c r="A15306" s="21">
        <v>551</v>
      </c>
      <c r="B15306" s="24">
        <f>100*('Calc2'!B18230*'935'!P557*'Calc2'!B6664)/'11'!B$17</f>
        <v>0</v>
      </c>
      <c r="C15306" s="10"/>
    </row>
    <row r="15307" spans="1:3">
      <c r="A15307" s="21">
        <v>552</v>
      </c>
      <c r="B15307" s="24">
        <f>100*('Calc2'!B18231*'935'!P558*'Calc2'!B6665)/'11'!B$17</f>
        <v>0</v>
      </c>
      <c r="C15307" s="10"/>
    </row>
    <row r="15308" spans="1:3">
      <c r="A15308" s="21">
        <v>553</v>
      </c>
      <c r="B15308" s="24">
        <f>100*('Calc2'!B18232*'935'!P559*'Calc2'!B6666)/'11'!B$17</f>
        <v>0</v>
      </c>
      <c r="C15308" s="10"/>
    </row>
    <row r="15309" spans="1:3">
      <c r="A15309" s="21">
        <v>554</v>
      </c>
      <c r="B15309" s="24">
        <f>100*('Calc2'!B18233*'935'!P560*'Calc2'!B6667)/'11'!B$17</f>
        <v>0</v>
      </c>
      <c r="C15309" s="10"/>
    </row>
    <row r="15310" spans="1:3">
      <c r="A15310" s="21">
        <v>555</v>
      </c>
      <c r="B15310" s="24">
        <f>100*('Calc2'!B18234*'935'!P561*'Calc2'!B6668)/'11'!B$17</f>
        <v>0</v>
      </c>
      <c r="C15310" s="10"/>
    </row>
    <row r="15311" spans="1:3">
      <c r="A15311" s="21">
        <v>556</v>
      </c>
      <c r="B15311" s="24">
        <f>100*('Calc2'!B18235*'935'!P562*'Calc2'!B6669)/'11'!B$17</f>
        <v>0</v>
      </c>
      <c r="C15311" s="10"/>
    </row>
    <row r="15312" spans="1:3">
      <c r="A15312" s="21">
        <v>557</v>
      </c>
      <c r="B15312" s="24">
        <f>100*('Calc2'!B18236*'935'!P563*'Calc2'!B6670)/'11'!B$17</f>
        <v>0</v>
      </c>
      <c r="C15312" s="10"/>
    </row>
    <row r="15313" spans="1:3">
      <c r="A15313" s="21">
        <v>558</v>
      </c>
      <c r="B15313" s="24">
        <f>100*('Calc2'!B18237*'935'!P564*'Calc2'!B6671)/'11'!B$17</f>
        <v>0</v>
      </c>
      <c r="C15313" s="10"/>
    </row>
    <row r="15314" spans="1:3">
      <c r="A15314" s="21">
        <v>559</v>
      </c>
      <c r="B15314" s="24">
        <f>100*('Calc2'!B18238*'935'!P565*'Calc2'!B6672)/'11'!B$17</f>
        <v>0</v>
      </c>
      <c r="C15314" s="10"/>
    </row>
    <row r="15315" spans="1:3">
      <c r="A15315" s="21">
        <v>560</v>
      </c>
      <c r="B15315" s="24">
        <f>100*('Calc2'!B18239*'935'!P566*'Calc2'!B6673)/'11'!B$17</f>
        <v>0</v>
      </c>
      <c r="C15315" s="10"/>
    </row>
    <row r="15316" spans="1:3">
      <c r="A15316" s="21">
        <v>561</v>
      </c>
      <c r="B15316" s="24">
        <f>100*('Calc2'!B18240*'935'!P567*'Calc2'!B6674)/'11'!B$17</f>
        <v>0</v>
      </c>
      <c r="C15316" s="10"/>
    </row>
    <row r="15317" spans="1:3">
      <c r="A15317" s="21">
        <v>562</v>
      </c>
      <c r="B15317" s="24">
        <f>100*('Calc2'!B18241*'935'!P568*'Calc2'!B6675)/'11'!B$17</f>
        <v>0</v>
      </c>
      <c r="C15317" s="10"/>
    </row>
    <row r="15318" spans="1:3">
      <c r="A15318" s="21">
        <v>563</v>
      </c>
      <c r="B15318" s="24">
        <f>100*('Calc2'!B18242*'935'!P569*'Calc2'!B6676)/'11'!B$17</f>
        <v>0</v>
      </c>
      <c r="C15318" s="10"/>
    </row>
    <row r="15319" spans="1:3">
      <c r="A15319" s="21">
        <v>564</v>
      </c>
      <c r="B15319" s="24">
        <f>100*('Calc2'!B18243*'935'!P570*'Calc2'!B6677)/'11'!B$17</f>
        <v>0</v>
      </c>
      <c r="C15319" s="10"/>
    </row>
    <row r="15320" spans="1:3">
      <c r="A15320" s="21">
        <v>565</v>
      </c>
      <c r="B15320" s="24">
        <f>100*('Calc2'!B18244*'935'!P571*'Calc2'!B6678)/'11'!B$17</f>
        <v>0</v>
      </c>
      <c r="C15320" s="10"/>
    </row>
    <row r="15321" spans="1:3">
      <c r="A15321" s="21">
        <v>566</v>
      </c>
      <c r="B15321" s="24">
        <f>100*('Calc2'!B18245*'935'!P572*'Calc2'!B6679)/'11'!B$17</f>
        <v>0</v>
      </c>
      <c r="C15321" s="10"/>
    </row>
    <row r="15322" spans="1:3">
      <c r="A15322" s="21">
        <v>567</v>
      </c>
      <c r="B15322" s="24">
        <f>100*('Calc2'!B18246*'935'!P573*'Calc2'!B6680)/'11'!B$17</f>
        <v>0</v>
      </c>
      <c r="C15322" s="10"/>
    </row>
    <row r="15323" spans="1:3">
      <c r="A15323" s="21">
        <v>568</v>
      </c>
      <c r="B15323" s="24">
        <f>100*('Calc2'!B18247*'935'!P574*'Calc2'!B6681)/'11'!B$17</f>
        <v>0</v>
      </c>
      <c r="C15323" s="10"/>
    </row>
    <row r="15324" spans="1:3">
      <c r="A15324" s="21">
        <v>569</v>
      </c>
      <c r="B15324" s="24">
        <f>100*('Calc2'!B18248*'935'!P575*'Calc2'!B6682)/'11'!B$17</f>
        <v>0</v>
      </c>
      <c r="C15324" s="10"/>
    </row>
    <row r="15325" spans="1:3">
      <c r="A15325" s="21">
        <v>570</v>
      </c>
      <c r="B15325" s="24">
        <f>100*('Calc2'!B18249*'935'!P576*'Calc2'!B6683)/'11'!B$17</f>
        <v>0</v>
      </c>
      <c r="C15325" s="10"/>
    </row>
    <row r="15326" spans="1:3">
      <c r="A15326" s="21">
        <v>571</v>
      </c>
      <c r="B15326" s="24">
        <f>100*('Calc2'!B18250*'935'!P577*'Calc2'!B6684)/'11'!B$17</f>
        <v>0</v>
      </c>
      <c r="C15326" s="10"/>
    </row>
    <row r="15327" spans="1:3">
      <c r="A15327" s="21">
        <v>572</v>
      </c>
      <c r="B15327" s="24">
        <f>100*('Calc2'!B18251*'935'!P578*'Calc2'!B6685)/'11'!B$17</f>
        <v>0</v>
      </c>
      <c r="C15327" s="10"/>
    </row>
    <row r="15328" spans="1:3">
      <c r="A15328" s="21">
        <v>573</v>
      </c>
      <c r="B15328" s="24">
        <f>100*('Calc2'!B18252*'935'!P579*'Calc2'!B6686)/'11'!B$17</f>
        <v>0</v>
      </c>
      <c r="C15328" s="10"/>
    </row>
    <row r="15329" spans="1:3">
      <c r="A15329" s="21">
        <v>574</v>
      </c>
      <c r="B15329" s="24">
        <f>100*('Calc2'!B18253*'935'!P580*'Calc2'!B6687)/'11'!B$17</f>
        <v>0</v>
      </c>
      <c r="C15329" s="10"/>
    </row>
    <row r="15330" spans="1:3">
      <c r="A15330" s="21">
        <v>575</v>
      </c>
      <c r="B15330" s="24">
        <f>100*('Calc2'!B18254*'935'!P581*'Calc2'!B6688)/'11'!B$17</f>
        <v>0</v>
      </c>
      <c r="C15330" s="10"/>
    </row>
    <row r="15331" spans="1:3">
      <c r="A15331" s="21">
        <v>576</v>
      </c>
      <c r="B15331" s="24">
        <f>100*('Calc2'!B18255*'935'!P582*'Calc2'!B6689)/'11'!B$17</f>
        <v>0</v>
      </c>
      <c r="C15331" s="10"/>
    </row>
    <row r="15332" spans="1:3">
      <c r="A15332" s="21">
        <v>577</v>
      </c>
      <c r="B15332" s="24">
        <f>100*('Calc2'!B18256*'935'!P583*'Calc2'!B6690)/'11'!B$17</f>
        <v>0</v>
      </c>
      <c r="C15332" s="10"/>
    </row>
    <row r="15333" spans="1:3">
      <c r="A15333" s="21">
        <v>578</v>
      </c>
      <c r="B15333" s="24">
        <f>100*('Calc2'!B18257*'935'!P584*'Calc2'!B6691)/'11'!B$17</f>
        <v>0</v>
      </c>
      <c r="C15333" s="10"/>
    </row>
    <row r="15334" spans="1:3">
      <c r="A15334" s="21">
        <v>579</v>
      </c>
      <c r="B15334" s="24">
        <f>100*('Calc2'!B18258*'935'!P585*'Calc2'!B6692)/'11'!B$17</f>
        <v>0</v>
      </c>
      <c r="C15334" s="10"/>
    </row>
    <row r="15335" spans="1:3">
      <c r="A15335" s="21">
        <v>580</v>
      </c>
      <c r="B15335" s="24">
        <f>100*('Calc2'!B18259*'935'!P586*'Calc2'!B6693)/'11'!B$17</f>
        <v>0</v>
      </c>
      <c r="C15335" s="10"/>
    </row>
    <row r="15336" spans="1:3">
      <c r="A15336" s="21">
        <v>581</v>
      </c>
      <c r="B15336" s="24">
        <f>100*('Calc2'!B18260*'935'!P587*'Calc2'!B6694)/'11'!B$17</f>
        <v>0</v>
      </c>
      <c r="C15336" s="10"/>
    </row>
    <row r="15337" spans="1:3">
      <c r="A15337" s="21">
        <v>582</v>
      </c>
      <c r="B15337" s="24">
        <f>100*('Calc2'!B18261*'935'!P588*'Calc2'!B6695)/'11'!B$17</f>
        <v>0</v>
      </c>
      <c r="C15337" s="10"/>
    </row>
    <row r="15338" spans="1:3">
      <c r="A15338" s="21">
        <v>583</v>
      </c>
      <c r="B15338" s="24">
        <f>100*('Calc2'!B18262*'935'!P589*'Calc2'!B6696)/'11'!B$17</f>
        <v>0</v>
      </c>
      <c r="C15338" s="10"/>
    </row>
    <row r="15339" spans="1:3">
      <c r="A15339" s="21">
        <v>584</v>
      </c>
      <c r="B15339" s="24">
        <f>100*('Calc2'!B18263*'935'!P590*'Calc2'!B6697)/'11'!B$17</f>
        <v>0</v>
      </c>
      <c r="C15339" s="10"/>
    </row>
    <row r="15340" spans="1:3">
      <c r="A15340" s="21">
        <v>585</v>
      </c>
      <c r="B15340" s="24">
        <f>100*('Calc2'!B18264*'935'!P591*'Calc2'!B6698)/'11'!B$17</f>
        <v>0</v>
      </c>
      <c r="C15340" s="10"/>
    </row>
    <row r="15341" spans="1:3">
      <c r="A15341" s="21">
        <v>586</v>
      </c>
      <c r="B15341" s="24">
        <f>100*('Calc2'!B18265*'935'!P592*'Calc2'!B6699)/'11'!B$17</f>
        <v>0</v>
      </c>
      <c r="C15341" s="10"/>
    </row>
    <row r="15342" spans="1:3">
      <c r="A15342" s="21">
        <v>587</v>
      </c>
      <c r="B15342" s="24">
        <f>100*('Calc2'!B18266*'935'!P593*'Calc2'!B6700)/'11'!B$17</f>
        <v>0</v>
      </c>
      <c r="C15342" s="10"/>
    </row>
    <row r="15343" spans="1:3">
      <c r="A15343" s="21">
        <v>588</v>
      </c>
      <c r="B15343" s="24">
        <f>100*('Calc2'!B18267*'935'!P594*'Calc2'!B6701)/'11'!B$17</f>
        <v>0</v>
      </c>
      <c r="C15343" s="10"/>
    </row>
    <row r="15344" spans="1:3">
      <c r="A15344" s="21">
        <v>589</v>
      </c>
      <c r="B15344" s="24">
        <f>100*('Calc2'!B18268*'935'!P595*'Calc2'!B6702)/'11'!B$17</f>
        <v>0</v>
      </c>
      <c r="C15344" s="10"/>
    </row>
    <row r="15345" spans="1:3">
      <c r="A15345" s="21">
        <v>590</v>
      </c>
      <c r="B15345" s="24">
        <f>100*('Calc2'!B18269*'935'!P596*'Calc2'!B6703)/'11'!B$17</f>
        <v>0</v>
      </c>
      <c r="C15345" s="10"/>
    </row>
    <row r="15346" spans="1:3">
      <c r="A15346" s="21">
        <v>591</v>
      </c>
      <c r="B15346" s="24">
        <f>100*('Calc2'!B18270*'935'!P597*'Calc2'!B6704)/'11'!B$17</f>
        <v>0</v>
      </c>
      <c r="C15346" s="10"/>
    </row>
    <row r="15347" spans="1:3">
      <c r="A15347" s="21">
        <v>592</v>
      </c>
      <c r="B15347" s="24">
        <f>100*('Calc2'!B18271*'935'!P598*'Calc2'!B6705)/'11'!B$17</f>
        <v>0</v>
      </c>
      <c r="C15347" s="10"/>
    </row>
    <row r="15348" spans="1:3">
      <c r="A15348" s="21">
        <v>593</v>
      </c>
      <c r="B15348" s="24">
        <f>100*('Calc2'!B18272*'935'!P599*'Calc2'!B6706)/'11'!B$17</f>
        <v>0</v>
      </c>
      <c r="C15348" s="10"/>
    </row>
    <row r="15349" spans="1:3">
      <c r="A15349" s="21">
        <v>594</v>
      </c>
      <c r="B15349" s="24">
        <f>100*('Calc2'!B18273*'935'!P600*'Calc2'!B6707)/'11'!B$17</f>
        <v>0</v>
      </c>
      <c r="C15349" s="10"/>
    </row>
    <row r="15350" spans="1:3">
      <c r="A15350" s="21">
        <v>595</v>
      </c>
      <c r="B15350" s="24">
        <f>100*('Calc2'!B18274*'935'!P601*'Calc2'!B6708)/'11'!B$17</f>
        <v>0</v>
      </c>
      <c r="C15350" s="10"/>
    </row>
    <row r="15351" spans="1:3">
      <c r="A15351" s="21">
        <v>596</v>
      </c>
      <c r="B15351" s="24">
        <f>100*('Calc2'!B18275*'935'!P602*'Calc2'!B6709)/'11'!B$17</f>
        <v>0</v>
      </c>
      <c r="C15351" s="10"/>
    </row>
    <row r="15352" spans="1:3">
      <c r="A15352" s="21">
        <v>597</v>
      </c>
      <c r="B15352" s="24">
        <f>100*('Calc2'!B18276*'935'!P603*'Calc2'!B6710)/'11'!B$17</f>
        <v>0</v>
      </c>
      <c r="C15352" s="10"/>
    </row>
    <row r="15353" spans="1:3">
      <c r="A15353" s="21">
        <v>598</v>
      </c>
      <c r="B15353" s="24">
        <f>100*('Calc2'!B18277*'935'!P604*'Calc2'!B6711)/'11'!B$17</f>
        <v>0</v>
      </c>
      <c r="C15353" s="10"/>
    </row>
    <row r="15354" spans="1:3">
      <c r="A15354" s="21">
        <v>599</v>
      </c>
      <c r="B15354" s="24">
        <f>100*('Calc2'!B18278*'935'!P605*'Calc2'!B6712)/'11'!B$17</f>
        <v>0</v>
      </c>
      <c r="C15354" s="10"/>
    </row>
    <row r="15355" spans="1:3">
      <c r="A15355" s="21">
        <v>600</v>
      </c>
      <c r="B15355" s="24">
        <f>100*('Calc2'!B18279*'935'!P606*'Calc2'!B6713)/'11'!B$17</f>
        <v>0</v>
      </c>
      <c r="C15355" s="10"/>
    </row>
    <row r="15357" spans="1:3" ht="21" customHeight="1">
      <c r="A15357" s="1" t="s">
        <v>888</v>
      </c>
    </row>
    <row r="15358" spans="1:3">
      <c r="A15358" s="2" t="s">
        <v>255</v>
      </c>
    </row>
    <row r="15359" spans="1:3">
      <c r="A15359" s="12" t="s">
        <v>889</v>
      </c>
    </row>
    <row r="15360" spans="1:3">
      <c r="A15360" s="12" t="s">
        <v>875</v>
      </c>
    </row>
    <row r="15361" spans="1:3">
      <c r="A15361" s="12" t="s">
        <v>890</v>
      </c>
    </row>
    <row r="15362" spans="1:3">
      <c r="A15362" s="12" t="s">
        <v>891</v>
      </c>
    </row>
    <row r="15363" spans="1:3">
      <c r="A15363" s="12" t="s">
        <v>892</v>
      </c>
    </row>
    <row r="15364" spans="1:3">
      <c r="A15364" s="12" t="s">
        <v>893</v>
      </c>
    </row>
    <row r="15365" spans="1:3">
      <c r="A15365" s="12" t="s">
        <v>894</v>
      </c>
    </row>
    <row r="15366" spans="1:3">
      <c r="A15366" s="12" t="s">
        <v>895</v>
      </c>
    </row>
    <row r="15367" spans="1:3">
      <c r="A15367" s="12" t="s">
        <v>896</v>
      </c>
    </row>
    <row r="15368" spans="1:3">
      <c r="A15368" s="2" t="s">
        <v>897</v>
      </c>
    </row>
    <row r="15370" spans="1:3">
      <c r="B15370" s="3" t="s">
        <v>539</v>
      </c>
    </row>
    <row r="15371" spans="1:3">
      <c r="A15371" s="21">
        <v>1</v>
      </c>
      <c r="B15371" s="6">
        <f>IF(B14146,IF('Calc1'!B10425=0,'Calc2'!B18898,MAX(0,MIN('Calc2'!B18898,'Calc2'!B18898+(B13539/'935'!P7*('11'!B$17-'935'!W7)/('11'!D$17-'935'!X7))))),0)</f>
        <v>0</v>
      </c>
      <c r="C15371" s="10"/>
    </row>
    <row r="15372" spans="1:3">
      <c r="A15372" s="21">
        <v>2</v>
      </c>
      <c r="B15372" s="6">
        <f>IF(B14147,IF('Calc1'!B10426=0,'Calc2'!B18899,MAX(0,MIN('Calc2'!B18899,'Calc2'!B18899+(B13540/'935'!P8*('11'!B$17-'935'!W8)/('11'!D$17-'935'!X8))))),0)</f>
        <v>0</v>
      </c>
      <c r="C15372" s="10"/>
    </row>
    <row r="15373" spans="1:3">
      <c r="A15373" s="21">
        <v>3</v>
      </c>
      <c r="B15373" s="6">
        <f>IF(B14148,IF('Calc1'!B10427=0,'Calc2'!B18900,MAX(0,MIN('Calc2'!B18900,'Calc2'!B18900+(B13541/'935'!P9*('11'!B$17-'935'!W9)/('11'!D$17-'935'!X9))))),0)</f>
        <v>0</v>
      </c>
      <c r="C15373" s="10"/>
    </row>
    <row r="15374" spans="1:3">
      <c r="A15374" s="21">
        <v>4</v>
      </c>
      <c r="B15374" s="6">
        <f>IF(B14149,IF('Calc1'!B10428=0,'Calc2'!B18901,MAX(0,MIN('Calc2'!B18901,'Calc2'!B18901+(B13542/'935'!P10*('11'!B$17-'935'!W10)/('11'!D$17-'935'!X10))))),0)</f>
        <v>0</v>
      </c>
      <c r="C15374" s="10"/>
    </row>
    <row r="15375" spans="1:3">
      <c r="A15375" s="21">
        <v>5</v>
      </c>
      <c r="B15375" s="6">
        <f>IF(B14150,IF('Calc1'!B10429=0,'Calc2'!B18902,MAX(0,MIN('Calc2'!B18902,'Calc2'!B18902+(B13543/'935'!P11*('11'!B$17-'935'!W11)/('11'!D$17-'935'!X11))))),0)</f>
        <v>0</v>
      </c>
      <c r="C15375" s="10"/>
    </row>
    <row r="15376" spans="1:3">
      <c r="A15376" s="21">
        <v>6</v>
      </c>
      <c r="B15376" s="6">
        <f>IF(B14151,IF('Calc1'!B10430=0,'Calc2'!B18903,MAX(0,MIN('Calc2'!B18903,'Calc2'!B18903+(B13544/'935'!P12*('11'!B$17-'935'!W12)/('11'!D$17-'935'!X12))))),0)</f>
        <v>0</v>
      </c>
      <c r="C15376" s="10"/>
    </row>
    <row r="15377" spans="1:3">
      <c r="A15377" s="21">
        <v>7</v>
      </c>
      <c r="B15377" s="6">
        <f>IF(B14152,IF('Calc1'!B10431=0,'Calc2'!B18904,MAX(0,MIN('Calc2'!B18904,'Calc2'!B18904+(B13545/'935'!P13*('11'!B$17-'935'!W13)/('11'!D$17-'935'!X13))))),0)</f>
        <v>0</v>
      </c>
      <c r="C15377" s="10"/>
    </row>
    <row r="15378" spans="1:3">
      <c r="A15378" s="21">
        <v>8</v>
      </c>
      <c r="B15378" s="6">
        <f>IF(B14153,IF('Calc1'!B10432=0,'Calc2'!B18905,MAX(0,MIN('Calc2'!B18905,'Calc2'!B18905+(B13546/'935'!P14*('11'!B$17-'935'!W14)/('11'!D$17-'935'!X14))))),0)</f>
        <v>0</v>
      </c>
      <c r="C15378" s="10"/>
    </row>
    <row r="15379" spans="1:3">
      <c r="A15379" s="21">
        <v>9</v>
      </c>
      <c r="B15379" s="6">
        <f>IF(B14154,IF('Calc1'!B10433=0,'Calc2'!B18906,MAX(0,MIN('Calc2'!B18906,'Calc2'!B18906+(B13547/'935'!P15*('11'!B$17-'935'!W15)/('11'!D$17-'935'!X15))))),0)</f>
        <v>0</v>
      </c>
      <c r="C15379" s="10"/>
    </row>
    <row r="15380" spans="1:3">
      <c r="A15380" s="21">
        <v>10</v>
      </c>
      <c r="B15380" s="6">
        <f>IF(B14155,IF('Calc1'!B10434=0,'Calc2'!B18907,MAX(0,MIN('Calc2'!B18907,'Calc2'!B18907+(B13548/'935'!P16*('11'!B$17-'935'!W16)/('11'!D$17-'935'!X16))))),0)</f>
        <v>0</v>
      </c>
      <c r="C15380" s="10"/>
    </row>
    <row r="15381" spans="1:3">
      <c r="A15381" s="21">
        <v>11</v>
      </c>
      <c r="B15381" s="6">
        <f>IF(B14156,IF('Calc1'!B10435=0,'Calc2'!B18908,MAX(0,MIN('Calc2'!B18908,'Calc2'!B18908+(B13549/'935'!P17*('11'!B$17-'935'!W17)/('11'!D$17-'935'!X17))))),0)</f>
        <v>0</v>
      </c>
      <c r="C15381" s="10"/>
    </row>
    <row r="15382" spans="1:3">
      <c r="A15382" s="21">
        <v>12</v>
      </c>
      <c r="B15382" s="6">
        <f>IF(B14157,IF('Calc1'!B10436=0,'Calc2'!B18909,MAX(0,MIN('Calc2'!B18909,'Calc2'!B18909+(B13550/'935'!P18*('11'!B$17-'935'!W18)/('11'!D$17-'935'!X18))))),0)</f>
        <v>0</v>
      </c>
      <c r="C15382" s="10"/>
    </row>
    <row r="15383" spans="1:3">
      <c r="A15383" s="21">
        <v>13</v>
      </c>
      <c r="B15383" s="6">
        <f>IF(B14158,IF('Calc1'!B10437=0,'Calc2'!B18910,MAX(0,MIN('Calc2'!B18910,'Calc2'!B18910+(B13551/'935'!P19*('11'!B$17-'935'!W19)/('11'!D$17-'935'!X19))))),0)</f>
        <v>0</v>
      </c>
      <c r="C15383" s="10"/>
    </row>
    <row r="15384" spans="1:3">
      <c r="A15384" s="21">
        <v>14</v>
      </c>
      <c r="B15384" s="6">
        <f>IF(B14159,IF('Calc1'!B10438=0,'Calc2'!B18911,MAX(0,MIN('Calc2'!B18911,'Calc2'!B18911+(B13552/'935'!P20*('11'!B$17-'935'!W20)/('11'!D$17-'935'!X20))))),0)</f>
        <v>0</v>
      </c>
      <c r="C15384" s="10"/>
    </row>
    <row r="15385" spans="1:3">
      <c r="A15385" s="21">
        <v>15</v>
      </c>
      <c r="B15385" s="6">
        <f>IF(B14160,IF('Calc1'!B10439=0,'Calc2'!B18912,MAX(0,MIN('Calc2'!B18912,'Calc2'!B18912+(B13553/'935'!P21*('11'!B$17-'935'!W21)/('11'!D$17-'935'!X21))))),0)</f>
        <v>0</v>
      </c>
      <c r="C15385" s="10"/>
    </row>
    <row r="15386" spans="1:3">
      <c r="A15386" s="21">
        <v>16</v>
      </c>
      <c r="B15386" s="6">
        <f>IF(B14161,IF('Calc1'!B10440=0,'Calc2'!B18913,MAX(0,MIN('Calc2'!B18913,'Calc2'!B18913+(B13554/'935'!P22*('11'!B$17-'935'!W22)/('11'!D$17-'935'!X22))))),0)</f>
        <v>0</v>
      </c>
      <c r="C15386" s="10"/>
    </row>
    <row r="15387" spans="1:3">
      <c r="A15387" s="21">
        <v>17</v>
      </c>
      <c r="B15387" s="6">
        <f>IF(B14162,IF('Calc1'!B10441=0,'Calc2'!B18914,MAX(0,MIN('Calc2'!B18914,'Calc2'!B18914+(B13555/'935'!P23*('11'!B$17-'935'!W23)/('11'!D$17-'935'!X23))))),0)</f>
        <v>0</v>
      </c>
      <c r="C15387" s="10"/>
    </row>
    <row r="15388" spans="1:3">
      <c r="A15388" s="21">
        <v>18</v>
      </c>
      <c r="B15388" s="6">
        <f>IF(B14163,IF('Calc1'!B10442=0,'Calc2'!B18915,MAX(0,MIN('Calc2'!B18915,'Calc2'!B18915+(B13556/'935'!P24*('11'!B$17-'935'!W24)/('11'!D$17-'935'!X24))))),0)</f>
        <v>0</v>
      </c>
      <c r="C15388" s="10"/>
    </row>
    <row r="15389" spans="1:3">
      <c r="A15389" s="21">
        <v>19</v>
      </c>
      <c r="B15389" s="6">
        <f>IF(B14164,IF('Calc1'!B10443=0,'Calc2'!B18916,MAX(0,MIN('Calc2'!B18916,'Calc2'!B18916+(B13557/'935'!P25*('11'!B$17-'935'!W25)/('11'!D$17-'935'!X25))))),0)</f>
        <v>0</v>
      </c>
      <c r="C15389" s="10"/>
    </row>
    <row r="15390" spans="1:3">
      <c r="A15390" s="21">
        <v>20</v>
      </c>
      <c r="B15390" s="6">
        <f>IF(B14165,IF('Calc1'!B10444=0,'Calc2'!B18917,MAX(0,MIN('Calc2'!B18917,'Calc2'!B18917+(B13558/'935'!P26*('11'!B$17-'935'!W26)/('11'!D$17-'935'!X26))))),0)</f>
        <v>0</v>
      </c>
      <c r="C15390" s="10"/>
    </row>
    <row r="15391" spans="1:3">
      <c r="A15391" s="21">
        <v>21</v>
      </c>
      <c r="B15391" s="6">
        <f>IF(B14166,IF('Calc1'!B10445=0,'Calc2'!B18918,MAX(0,MIN('Calc2'!B18918,'Calc2'!B18918+(B13559/'935'!P27*('11'!B$17-'935'!W27)/('11'!D$17-'935'!X27))))),0)</f>
        <v>0</v>
      </c>
      <c r="C15391" s="10"/>
    </row>
    <row r="15392" spans="1:3">
      <c r="A15392" s="21">
        <v>22</v>
      </c>
      <c r="B15392" s="6">
        <f>IF(B14167,IF('Calc1'!B10446=0,'Calc2'!B18919,MAX(0,MIN('Calc2'!B18919,'Calc2'!B18919+(B13560/'935'!P28*('11'!B$17-'935'!W28)/('11'!D$17-'935'!X28))))),0)</f>
        <v>0</v>
      </c>
      <c r="C15392" s="10"/>
    </row>
    <row r="15393" spans="1:3">
      <c r="A15393" s="21">
        <v>23</v>
      </c>
      <c r="B15393" s="6">
        <f>IF(B14168,IF('Calc1'!B10447=0,'Calc2'!B18920,MAX(0,MIN('Calc2'!B18920,'Calc2'!B18920+(B13561/'935'!P29*('11'!B$17-'935'!W29)/('11'!D$17-'935'!X29))))),0)</f>
        <v>0</v>
      </c>
      <c r="C15393" s="10"/>
    </row>
    <row r="15394" spans="1:3">
      <c r="A15394" s="21">
        <v>24</v>
      </c>
      <c r="B15394" s="6">
        <f>IF(B14169,IF('Calc1'!B10448=0,'Calc2'!B18921,MAX(0,MIN('Calc2'!B18921,'Calc2'!B18921+(B13562/'935'!P30*('11'!B$17-'935'!W30)/('11'!D$17-'935'!X30))))),0)</f>
        <v>0</v>
      </c>
      <c r="C15394" s="10"/>
    </row>
    <row r="15395" spans="1:3">
      <c r="A15395" s="21">
        <v>25</v>
      </c>
      <c r="B15395" s="6">
        <f>IF(B14170,IF('Calc1'!B10449=0,'Calc2'!B18922,MAX(0,MIN('Calc2'!B18922,'Calc2'!B18922+(B13563/'935'!P31*('11'!B$17-'935'!W31)/('11'!D$17-'935'!X31))))),0)</f>
        <v>0</v>
      </c>
      <c r="C15395" s="10"/>
    </row>
    <row r="15396" spans="1:3">
      <c r="A15396" s="21">
        <v>26</v>
      </c>
      <c r="B15396" s="6">
        <f>IF(B14171,IF('Calc1'!B10450=0,'Calc2'!B18923,MAX(0,MIN('Calc2'!B18923,'Calc2'!B18923+(B13564/'935'!P32*('11'!B$17-'935'!W32)/('11'!D$17-'935'!X32))))),0)</f>
        <v>0</v>
      </c>
      <c r="C15396" s="10"/>
    </row>
    <row r="15397" spans="1:3">
      <c r="A15397" s="21">
        <v>27</v>
      </c>
      <c r="B15397" s="6">
        <f>IF(B14172,IF('Calc1'!B10451=0,'Calc2'!B18924,MAX(0,MIN('Calc2'!B18924,'Calc2'!B18924+(B13565/'935'!P33*('11'!B$17-'935'!W33)/('11'!D$17-'935'!X33))))),0)</f>
        <v>0</v>
      </c>
      <c r="C15397" s="10"/>
    </row>
    <row r="15398" spans="1:3">
      <c r="A15398" s="21">
        <v>28</v>
      </c>
      <c r="B15398" s="6">
        <f>IF(B14173,IF('Calc1'!B10452=0,'Calc2'!B18925,MAX(0,MIN('Calc2'!B18925,'Calc2'!B18925+(B13566/'935'!P34*('11'!B$17-'935'!W34)/('11'!D$17-'935'!X34))))),0)</f>
        <v>0</v>
      </c>
      <c r="C15398" s="10"/>
    </row>
    <row r="15399" spans="1:3">
      <c r="A15399" s="21">
        <v>29</v>
      </c>
      <c r="B15399" s="6">
        <f>IF(B14174,IF('Calc1'!B10453=0,'Calc2'!B18926,MAX(0,MIN('Calc2'!B18926,'Calc2'!B18926+(B13567/'935'!P35*('11'!B$17-'935'!W35)/('11'!D$17-'935'!X35))))),0)</f>
        <v>0</v>
      </c>
      <c r="C15399" s="10"/>
    </row>
    <row r="15400" spans="1:3">
      <c r="A15400" s="21">
        <v>30</v>
      </c>
      <c r="B15400" s="6">
        <f>IF(B14175,IF('Calc1'!B10454=0,'Calc2'!B18927,MAX(0,MIN('Calc2'!B18927,'Calc2'!B18927+(B13568/'935'!P36*('11'!B$17-'935'!W36)/('11'!D$17-'935'!X36))))),0)</f>
        <v>0</v>
      </c>
      <c r="C15400" s="10"/>
    </row>
    <row r="15401" spans="1:3">
      <c r="A15401" s="21">
        <v>31</v>
      </c>
      <c r="B15401" s="6">
        <f>IF(B14176,IF('Calc1'!B10455=0,'Calc2'!B18928,MAX(0,MIN('Calc2'!B18928,'Calc2'!B18928+(B13569/'935'!P37*('11'!B$17-'935'!W37)/('11'!D$17-'935'!X37))))),0)</f>
        <v>0</v>
      </c>
      <c r="C15401" s="10"/>
    </row>
    <row r="15402" spans="1:3">
      <c r="A15402" s="21">
        <v>32</v>
      </c>
      <c r="B15402" s="6">
        <f>IF(B14177,IF('Calc1'!B10456=0,'Calc2'!B18929,MAX(0,MIN('Calc2'!B18929,'Calc2'!B18929+(B13570/'935'!P38*('11'!B$17-'935'!W38)/('11'!D$17-'935'!X38))))),0)</f>
        <v>0</v>
      </c>
      <c r="C15402" s="10"/>
    </row>
    <row r="15403" spans="1:3">
      <c r="A15403" s="21">
        <v>33</v>
      </c>
      <c r="B15403" s="6">
        <f>IF(B14178,IF('Calc1'!B10457=0,'Calc2'!B18930,MAX(0,MIN('Calc2'!B18930,'Calc2'!B18930+(B13571/'935'!P39*('11'!B$17-'935'!W39)/('11'!D$17-'935'!X39))))),0)</f>
        <v>0</v>
      </c>
      <c r="C15403" s="10"/>
    </row>
    <row r="15404" spans="1:3">
      <c r="A15404" s="21">
        <v>34</v>
      </c>
      <c r="B15404" s="6">
        <f>IF(B14179,IF('Calc1'!B10458=0,'Calc2'!B18931,MAX(0,MIN('Calc2'!B18931,'Calc2'!B18931+(B13572/'935'!P40*('11'!B$17-'935'!W40)/('11'!D$17-'935'!X40))))),0)</f>
        <v>0</v>
      </c>
      <c r="C15404" s="10"/>
    </row>
    <row r="15405" spans="1:3">
      <c r="A15405" s="21">
        <v>35</v>
      </c>
      <c r="B15405" s="6">
        <f>IF(B14180,IF('Calc1'!B10459=0,'Calc2'!B18932,MAX(0,MIN('Calc2'!B18932,'Calc2'!B18932+(B13573/'935'!P41*('11'!B$17-'935'!W41)/('11'!D$17-'935'!X41))))),0)</f>
        <v>0</v>
      </c>
      <c r="C15405" s="10"/>
    </row>
    <row r="15406" spans="1:3">
      <c r="A15406" s="21">
        <v>36</v>
      </c>
      <c r="B15406" s="6">
        <f>IF(B14181,IF('Calc1'!B10460=0,'Calc2'!B18933,MAX(0,MIN('Calc2'!B18933,'Calc2'!B18933+(B13574/'935'!P42*('11'!B$17-'935'!W42)/('11'!D$17-'935'!X42))))),0)</f>
        <v>0</v>
      </c>
      <c r="C15406" s="10"/>
    </row>
    <row r="15407" spans="1:3">
      <c r="A15407" s="21">
        <v>37</v>
      </c>
      <c r="B15407" s="6">
        <f>IF(B14182,IF('Calc1'!B10461=0,'Calc2'!B18934,MAX(0,MIN('Calc2'!B18934,'Calc2'!B18934+(B13575/'935'!P43*('11'!B$17-'935'!W43)/('11'!D$17-'935'!X43))))),0)</f>
        <v>0</v>
      </c>
      <c r="C15407" s="10"/>
    </row>
    <row r="15408" spans="1:3">
      <c r="A15408" s="21">
        <v>38</v>
      </c>
      <c r="B15408" s="6">
        <f>IF(B14183,IF('Calc1'!B10462=0,'Calc2'!B18935,MAX(0,MIN('Calc2'!B18935,'Calc2'!B18935+(B13576/'935'!P44*('11'!B$17-'935'!W44)/('11'!D$17-'935'!X44))))),0)</f>
        <v>0</v>
      </c>
      <c r="C15408" s="10"/>
    </row>
    <row r="15409" spans="1:3">
      <c r="A15409" s="21">
        <v>39</v>
      </c>
      <c r="B15409" s="6">
        <f>IF(B14184,IF('Calc1'!B10463=0,'Calc2'!B18936,MAX(0,MIN('Calc2'!B18936,'Calc2'!B18936+(B13577/'935'!P45*('11'!B$17-'935'!W45)/('11'!D$17-'935'!X45))))),0)</f>
        <v>0</v>
      </c>
      <c r="C15409" s="10"/>
    </row>
    <row r="15410" spans="1:3">
      <c r="A15410" s="21">
        <v>40</v>
      </c>
      <c r="B15410" s="6">
        <f>IF(B14185,IF('Calc1'!B10464=0,'Calc2'!B18937,MAX(0,MIN('Calc2'!B18937,'Calc2'!B18937+(B13578/'935'!P46*('11'!B$17-'935'!W46)/('11'!D$17-'935'!X46))))),0)</f>
        <v>0</v>
      </c>
      <c r="C15410" s="10"/>
    </row>
    <row r="15411" spans="1:3">
      <c r="A15411" s="21">
        <v>41</v>
      </c>
      <c r="B15411" s="6">
        <f>IF(B14186,IF('Calc1'!B10465=0,'Calc2'!B18938,MAX(0,MIN('Calc2'!B18938,'Calc2'!B18938+(B13579/'935'!P47*('11'!B$17-'935'!W47)/('11'!D$17-'935'!X47))))),0)</f>
        <v>0</v>
      </c>
      <c r="C15411" s="10"/>
    </row>
    <row r="15412" spans="1:3">
      <c r="A15412" s="21">
        <v>42</v>
      </c>
      <c r="B15412" s="6">
        <f>IF(B14187,IF('Calc1'!B10466=0,'Calc2'!B18939,MAX(0,MIN('Calc2'!B18939,'Calc2'!B18939+(B13580/'935'!P48*('11'!B$17-'935'!W48)/('11'!D$17-'935'!X48))))),0)</f>
        <v>0</v>
      </c>
      <c r="C15412" s="10"/>
    </row>
    <row r="15413" spans="1:3">
      <c r="A15413" s="21">
        <v>43</v>
      </c>
      <c r="B15413" s="6">
        <f>IF(B14188,IF('Calc1'!B10467=0,'Calc2'!B18940,MAX(0,MIN('Calc2'!B18940,'Calc2'!B18940+(B13581/'935'!P49*('11'!B$17-'935'!W49)/('11'!D$17-'935'!X49))))),0)</f>
        <v>0</v>
      </c>
      <c r="C15413" s="10"/>
    </row>
    <row r="15414" spans="1:3">
      <c r="A15414" s="21">
        <v>44</v>
      </c>
      <c r="B15414" s="6">
        <f>IF(B14189,IF('Calc1'!B10468=0,'Calc2'!B18941,MAX(0,MIN('Calc2'!B18941,'Calc2'!B18941+(B13582/'935'!P50*('11'!B$17-'935'!W50)/('11'!D$17-'935'!X50))))),0)</f>
        <v>0</v>
      </c>
      <c r="C15414" s="10"/>
    </row>
    <row r="15415" spans="1:3">
      <c r="A15415" s="21">
        <v>45</v>
      </c>
      <c r="B15415" s="6">
        <f>IF(B14190,IF('Calc1'!B10469=0,'Calc2'!B18942,MAX(0,MIN('Calc2'!B18942,'Calc2'!B18942+(B13583/'935'!P51*('11'!B$17-'935'!W51)/('11'!D$17-'935'!X51))))),0)</f>
        <v>0</v>
      </c>
      <c r="C15415" s="10"/>
    </row>
    <row r="15416" spans="1:3">
      <c r="A15416" s="21">
        <v>46</v>
      </c>
      <c r="B15416" s="6">
        <f>IF(B14191,IF('Calc1'!B10470=0,'Calc2'!B18943,MAX(0,MIN('Calc2'!B18943,'Calc2'!B18943+(B13584/'935'!P52*('11'!B$17-'935'!W52)/('11'!D$17-'935'!X52))))),0)</f>
        <v>0</v>
      </c>
      <c r="C15416" s="10"/>
    </row>
    <row r="15417" spans="1:3">
      <c r="A15417" s="21">
        <v>47</v>
      </c>
      <c r="B15417" s="6">
        <f>IF(B14192,IF('Calc1'!B10471=0,'Calc2'!B18944,MAX(0,MIN('Calc2'!B18944,'Calc2'!B18944+(B13585/'935'!P53*('11'!B$17-'935'!W53)/('11'!D$17-'935'!X53))))),0)</f>
        <v>0</v>
      </c>
      <c r="C15417" s="10"/>
    </row>
    <row r="15418" spans="1:3">
      <c r="A15418" s="21">
        <v>48</v>
      </c>
      <c r="B15418" s="6">
        <f>IF(B14193,IF('Calc1'!B10472=0,'Calc2'!B18945,MAX(0,MIN('Calc2'!B18945,'Calc2'!B18945+(B13586/'935'!P54*('11'!B$17-'935'!W54)/('11'!D$17-'935'!X54))))),0)</f>
        <v>0</v>
      </c>
      <c r="C15418" s="10"/>
    </row>
    <row r="15419" spans="1:3">
      <c r="A15419" s="21">
        <v>49</v>
      </c>
      <c r="B15419" s="6">
        <f>IF(B14194,IF('Calc1'!B10473=0,'Calc2'!B18946,MAX(0,MIN('Calc2'!B18946,'Calc2'!B18946+(B13587/'935'!P55*('11'!B$17-'935'!W55)/('11'!D$17-'935'!X55))))),0)</f>
        <v>0</v>
      </c>
      <c r="C15419" s="10"/>
    </row>
    <row r="15420" spans="1:3">
      <c r="A15420" s="21">
        <v>50</v>
      </c>
      <c r="B15420" s="6">
        <f>IF(B14195,IF('Calc1'!B10474=0,'Calc2'!B18947,MAX(0,MIN('Calc2'!B18947,'Calc2'!B18947+(B13588/'935'!P56*('11'!B$17-'935'!W56)/('11'!D$17-'935'!X56))))),0)</f>
        <v>0</v>
      </c>
      <c r="C15420" s="10"/>
    </row>
    <row r="15421" spans="1:3">
      <c r="A15421" s="21">
        <v>51</v>
      </c>
      <c r="B15421" s="6">
        <f>IF(B14196,IF('Calc1'!B10475=0,'Calc2'!B18948,MAX(0,MIN('Calc2'!B18948,'Calc2'!B18948+(B13589/'935'!P57*('11'!B$17-'935'!W57)/('11'!D$17-'935'!X57))))),0)</f>
        <v>0</v>
      </c>
      <c r="C15421" s="10"/>
    </row>
    <row r="15422" spans="1:3">
      <c r="A15422" s="21">
        <v>52</v>
      </c>
      <c r="B15422" s="6">
        <f>IF(B14197,IF('Calc1'!B10476=0,'Calc2'!B18949,MAX(0,MIN('Calc2'!B18949,'Calc2'!B18949+(B13590/'935'!P58*('11'!B$17-'935'!W58)/('11'!D$17-'935'!X58))))),0)</f>
        <v>0</v>
      </c>
      <c r="C15422" s="10"/>
    </row>
    <row r="15423" spans="1:3">
      <c r="A15423" s="21">
        <v>53</v>
      </c>
      <c r="B15423" s="6">
        <f>IF(B14198,IF('Calc1'!B10477=0,'Calc2'!B18950,MAX(0,MIN('Calc2'!B18950,'Calc2'!B18950+(B13591/'935'!P59*('11'!B$17-'935'!W59)/('11'!D$17-'935'!X59))))),0)</f>
        <v>0</v>
      </c>
      <c r="C15423" s="10"/>
    </row>
    <row r="15424" spans="1:3">
      <c r="A15424" s="21">
        <v>54</v>
      </c>
      <c r="B15424" s="6">
        <f>IF(B14199,IF('Calc1'!B10478=0,'Calc2'!B18951,MAX(0,MIN('Calc2'!B18951,'Calc2'!B18951+(B13592/'935'!P60*('11'!B$17-'935'!W60)/('11'!D$17-'935'!X60))))),0)</f>
        <v>0</v>
      </c>
      <c r="C15424" s="10"/>
    </row>
    <row r="15425" spans="1:3">
      <c r="A15425" s="21">
        <v>55</v>
      </c>
      <c r="B15425" s="6">
        <f>IF(B14200,IF('Calc1'!B10479=0,'Calc2'!B18952,MAX(0,MIN('Calc2'!B18952,'Calc2'!B18952+(B13593/'935'!P61*('11'!B$17-'935'!W61)/('11'!D$17-'935'!X61))))),0)</f>
        <v>0</v>
      </c>
      <c r="C15425" s="10"/>
    </row>
    <row r="15426" spans="1:3">
      <c r="A15426" s="21">
        <v>56</v>
      </c>
      <c r="B15426" s="6">
        <f>IF(B14201,IF('Calc1'!B10480=0,'Calc2'!B18953,MAX(0,MIN('Calc2'!B18953,'Calc2'!B18953+(B13594/'935'!P62*('11'!B$17-'935'!W62)/('11'!D$17-'935'!X62))))),0)</f>
        <v>0</v>
      </c>
      <c r="C15426" s="10"/>
    </row>
    <row r="15427" spans="1:3">
      <c r="A15427" s="21">
        <v>57</v>
      </c>
      <c r="B15427" s="6">
        <f>IF(B14202,IF('Calc1'!B10481=0,'Calc2'!B18954,MAX(0,MIN('Calc2'!B18954,'Calc2'!B18954+(B13595/'935'!P63*('11'!B$17-'935'!W63)/('11'!D$17-'935'!X63))))),0)</f>
        <v>0</v>
      </c>
      <c r="C15427" s="10"/>
    </row>
    <row r="15428" spans="1:3">
      <c r="A15428" s="21">
        <v>58</v>
      </c>
      <c r="B15428" s="6">
        <f>IF(B14203,IF('Calc1'!B10482=0,'Calc2'!B18955,MAX(0,MIN('Calc2'!B18955,'Calc2'!B18955+(B13596/'935'!P64*('11'!B$17-'935'!W64)/('11'!D$17-'935'!X64))))),0)</f>
        <v>0</v>
      </c>
      <c r="C15428" s="10"/>
    </row>
    <row r="15429" spans="1:3">
      <c r="A15429" s="21">
        <v>59</v>
      </c>
      <c r="B15429" s="6">
        <f>IF(B14204,IF('Calc1'!B10483=0,'Calc2'!B18956,MAX(0,MIN('Calc2'!B18956,'Calc2'!B18956+(B13597/'935'!P65*('11'!B$17-'935'!W65)/('11'!D$17-'935'!X65))))),0)</f>
        <v>0</v>
      </c>
      <c r="C15429" s="10"/>
    </row>
    <row r="15430" spans="1:3">
      <c r="A15430" s="21">
        <v>60</v>
      </c>
      <c r="B15430" s="6">
        <f>IF(B14205,IF('Calc1'!B10484=0,'Calc2'!B18957,MAX(0,MIN('Calc2'!B18957,'Calc2'!B18957+(B13598/'935'!P66*('11'!B$17-'935'!W66)/('11'!D$17-'935'!X66))))),0)</f>
        <v>0</v>
      </c>
      <c r="C15430" s="10"/>
    </row>
    <row r="15431" spans="1:3">
      <c r="A15431" s="21">
        <v>61</v>
      </c>
      <c r="B15431" s="6">
        <f>IF(B14206,IF('Calc1'!B10485=0,'Calc2'!B18958,MAX(0,MIN('Calc2'!B18958,'Calc2'!B18958+(B13599/'935'!P67*('11'!B$17-'935'!W67)/('11'!D$17-'935'!X67))))),0)</f>
        <v>0</v>
      </c>
      <c r="C15431" s="10"/>
    </row>
    <row r="15432" spans="1:3">
      <c r="A15432" s="21">
        <v>62</v>
      </c>
      <c r="B15432" s="6">
        <f>IF(B14207,IF('Calc1'!B10486=0,'Calc2'!B18959,MAX(0,MIN('Calc2'!B18959,'Calc2'!B18959+(B13600/'935'!P68*('11'!B$17-'935'!W68)/('11'!D$17-'935'!X68))))),0)</f>
        <v>0</v>
      </c>
      <c r="C15432" s="10"/>
    </row>
    <row r="15433" spans="1:3">
      <c r="A15433" s="21">
        <v>63</v>
      </c>
      <c r="B15433" s="6">
        <f>IF(B14208,IF('Calc1'!B10487=0,'Calc2'!B18960,MAX(0,MIN('Calc2'!B18960,'Calc2'!B18960+(B13601/'935'!P69*('11'!B$17-'935'!W69)/('11'!D$17-'935'!X69))))),0)</f>
        <v>0</v>
      </c>
      <c r="C15433" s="10"/>
    </row>
    <row r="15434" spans="1:3">
      <c r="A15434" s="21">
        <v>64</v>
      </c>
      <c r="B15434" s="6">
        <f>IF(B14209,IF('Calc1'!B10488=0,'Calc2'!B18961,MAX(0,MIN('Calc2'!B18961,'Calc2'!B18961+(B13602/'935'!P70*('11'!B$17-'935'!W70)/('11'!D$17-'935'!X70))))),0)</f>
        <v>0</v>
      </c>
      <c r="C15434" s="10"/>
    </row>
    <row r="15435" spans="1:3">
      <c r="A15435" s="21">
        <v>65</v>
      </c>
      <c r="B15435" s="6">
        <f>IF(B14210,IF('Calc1'!B10489=0,'Calc2'!B18962,MAX(0,MIN('Calc2'!B18962,'Calc2'!B18962+(B13603/'935'!P71*('11'!B$17-'935'!W71)/('11'!D$17-'935'!X71))))),0)</f>
        <v>0</v>
      </c>
      <c r="C15435" s="10"/>
    </row>
    <row r="15436" spans="1:3">
      <c r="A15436" s="21">
        <v>66</v>
      </c>
      <c r="B15436" s="6">
        <f>IF(B14211,IF('Calc1'!B10490=0,'Calc2'!B18963,MAX(0,MIN('Calc2'!B18963,'Calc2'!B18963+(B13604/'935'!P72*('11'!B$17-'935'!W72)/('11'!D$17-'935'!X72))))),0)</f>
        <v>0</v>
      </c>
      <c r="C15436" s="10"/>
    </row>
    <row r="15437" spans="1:3">
      <c r="A15437" s="21">
        <v>67</v>
      </c>
      <c r="B15437" s="6">
        <f>IF(B14212,IF('Calc1'!B10491=0,'Calc2'!B18964,MAX(0,MIN('Calc2'!B18964,'Calc2'!B18964+(B13605/'935'!P73*('11'!B$17-'935'!W73)/('11'!D$17-'935'!X73))))),0)</f>
        <v>0</v>
      </c>
      <c r="C15437" s="10"/>
    </row>
    <row r="15438" spans="1:3">
      <c r="A15438" s="21">
        <v>68</v>
      </c>
      <c r="B15438" s="6">
        <f>IF(B14213,IF('Calc1'!B10492=0,'Calc2'!B18965,MAX(0,MIN('Calc2'!B18965,'Calc2'!B18965+(B13606/'935'!P74*('11'!B$17-'935'!W74)/('11'!D$17-'935'!X74))))),0)</f>
        <v>0</v>
      </c>
      <c r="C15438" s="10"/>
    </row>
    <row r="15439" spans="1:3">
      <c r="A15439" s="21">
        <v>69</v>
      </c>
      <c r="B15439" s="6">
        <f>IF(B14214,IF('Calc1'!B10493=0,'Calc2'!B18966,MAX(0,MIN('Calc2'!B18966,'Calc2'!B18966+(B13607/'935'!P75*('11'!B$17-'935'!W75)/('11'!D$17-'935'!X75))))),0)</f>
        <v>0</v>
      </c>
      <c r="C15439" s="10"/>
    </row>
    <row r="15440" spans="1:3">
      <c r="A15440" s="21">
        <v>70</v>
      </c>
      <c r="B15440" s="6">
        <f>IF(B14215,IF('Calc1'!B10494=0,'Calc2'!B18967,MAX(0,MIN('Calc2'!B18967,'Calc2'!B18967+(B13608/'935'!P76*('11'!B$17-'935'!W76)/('11'!D$17-'935'!X76))))),0)</f>
        <v>0</v>
      </c>
      <c r="C15440" s="10"/>
    </row>
    <row r="15441" spans="1:3">
      <c r="A15441" s="21">
        <v>71</v>
      </c>
      <c r="B15441" s="6">
        <f>IF(B14216,IF('Calc1'!B10495=0,'Calc2'!B18968,MAX(0,MIN('Calc2'!B18968,'Calc2'!B18968+(B13609/'935'!P77*('11'!B$17-'935'!W77)/('11'!D$17-'935'!X77))))),0)</f>
        <v>0</v>
      </c>
      <c r="C15441" s="10"/>
    </row>
    <row r="15442" spans="1:3">
      <c r="A15442" s="21">
        <v>72</v>
      </c>
      <c r="B15442" s="6">
        <f>IF(B14217,IF('Calc1'!B10496=0,'Calc2'!B18969,MAX(0,MIN('Calc2'!B18969,'Calc2'!B18969+(B13610/'935'!P78*('11'!B$17-'935'!W78)/('11'!D$17-'935'!X78))))),0)</f>
        <v>0</v>
      </c>
      <c r="C15442" s="10"/>
    </row>
    <row r="15443" spans="1:3">
      <c r="A15443" s="21">
        <v>73</v>
      </c>
      <c r="B15443" s="6">
        <f>IF(B14218,IF('Calc1'!B10497=0,'Calc2'!B18970,MAX(0,MIN('Calc2'!B18970,'Calc2'!B18970+(B13611/'935'!P79*('11'!B$17-'935'!W79)/('11'!D$17-'935'!X79))))),0)</f>
        <v>0</v>
      </c>
      <c r="C15443" s="10"/>
    </row>
    <row r="15444" spans="1:3">
      <c r="A15444" s="21">
        <v>74</v>
      </c>
      <c r="B15444" s="6">
        <f>IF(B14219,IF('Calc1'!B10498=0,'Calc2'!B18971,MAX(0,MIN('Calc2'!B18971,'Calc2'!B18971+(B13612/'935'!P80*('11'!B$17-'935'!W80)/('11'!D$17-'935'!X80))))),0)</f>
        <v>0</v>
      </c>
      <c r="C15444" s="10"/>
    </row>
    <row r="15445" spans="1:3">
      <c r="A15445" s="21">
        <v>75</v>
      </c>
      <c r="B15445" s="6">
        <f>IF(B14220,IF('Calc1'!B10499=0,'Calc2'!B18972,MAX(0,MIN('Calc2'!B18972,'Calc2'!B18972+(B13613/'935'!P81*('11'!B$17-'935'!W81)/('11'!D$17-'935'!X81))))),0)</f>
        <v>0</v>
      </c>
      <c r="C15445" s="10"/>
    </row>
    <row r="15446" spans="1:3">
      <c r="A15446" s="21">
        <v>76</v>
      </c>
      <c r="B15446" s="6">
        <f>IF(B14221,IF('Calc1'!B10500=0,'Calc2'!B18973,MAX(0,MIN('Calc2'!B18973,'Calc2'!B18973+(B13614/'935'!P82*('11'!B$17-'935'!W82)/('11'!D$17-'935'!X82))))),0)</f>
        <v>0</v>
      </c>
      <c r="C15446" s="10"/>
    </row>
    <row r="15447" spans="1:3">
      <c r="A15447" s="21">
        <v>77</v>
      </c>
      <c r="B15447" s="6">
        <f>IF(B14222,IF('Calc1'!B10501=0,'Calc2'!B18974,MAX(0,MIN('Calc2'!B18974,'Calc2'!B18974+(B13615/'935'!P83*('11'!B$17-'935'!W83)/('11'!D$17-'935'!X83))))),0)</f>
        <v>0</v>
      </c>
      <c r="C15447" s="10"/>
    </row>
    <row r="15448" spans="1:3">
      <c r="A15448" s="21">
        <v>78</v>
      </c>
      <c r="B15448" s="6">
        <f>IF(B14223,IF('Calc1'!B10502=0,'Calc2'!B18975,MAX(0,MIN('Calc2'!B18975,'Calc2'!B18975+(B13616/'935'!P84*('11'!B$17-'935'!W84)/('11'!D$17-'935'!X84))))),0)</f>
        <v>0</v>
      </c>
      <c r="C15448" s="10"/>
    </row>
    <row r="15449" spans="1:3">
      <c r="A15449" s="21">
        <v>79</v>
      </c>
      <c r="B15449" s="6">
        <f>IF(B14224,IF('Calc1'!B10503=0,'Calc2'!B18976,MAX(0,MIN('Calc2'!B18976,'Calc2'!B18976+(B13617/'935'!P85*('11'!B$17-'935'!W85)/('11'!D$17-'935'!X85))))),0)</f>
        <v>0</v>
      </c>
      <c r="C15449" s="10"/>
    </row>
    <row r="15450" spans="1:3">
      <c r="A15450" s="21">
        <v>80</v>
      </c>
      <c r="B15450" s="6">
        <f>IF(B14225,IF('Calc1'!B10504=0,'Calc2'!B18977,MAX(0,MIN('Calc2'!B18977,'Calc2'!B18977+(B13618/'935'!P86*('11'!B$17-'935'!W86)/('11'!D$17-'935'!X86))))),0)</f>
        <v>0</v>
      </c>
      <c r="C15450" s="10"/>
    </row>
    <row r="15451" spans="1:3">
      <c r="A15451" s="21">
        <v>81</v>
      </c>
      <c r="B15451" s="6">
        <f>IF(B14226,IF('Calc1'!B10505=0,'Calc2'!B18978,MAX(0,MIN('Calc2'!B18978,'Calc2'!B18978+(B13619/'935'!P87*('11'!B$17-'935'!W87)/('11'!D$17-'935'!X87))))),0)</f>
        <v>0</v>
      </c>
      <c r="C15451" s="10"/>
    </row>
    <row r="15452" spans="1:3">
      <c r="A15452" s="21">
        <v>82</v>
      </c>
      <c r="B15452" s="6">
        <f>IF(B14227,IF('Calc1'!B10506=0,'Calc2'!B18979,MAX(0,MIN('Calc2'!B18979,'Calc2'!B18979+(B13620/'935'!P88*('11'!B$17-'935'!W88)/('11'!D$17-'935'!X88))))),0)</f>
        <v>0</v>
      </c>
      <c r="C15452" s="10"/>
    </row>
    <row r="15453" spans="1:3">
      <c r="A15453" s="21">
        <v>83</v>
      </c>
      <c r="B15453" s="6">
        <f>IF(B14228,IF('Calc1'!B10507=0,'Calc2'!B18980,MAX(0,MIN('Calc2'!B18980,'Calc2'!B18980+(B13621/'935'!P89*('11'!B$17-'935'!W89)/('11'!D$17-'935'!X89))))),0)</f>
        <v>0</v>
      </c>
      <c r="C15453" s="10"/>
    </row>
    <row r="15454" spans="1:3">
      <c r="A15454" s="21">
        <v>84</v>
      </c>
      <c r="B15454" s="6">
        <f>IF(B14229,IF('Calc1'!B10508=0,'Calc2'!B18981,MAX(0,MIN('Calc2'!B18981,'Calc2'!B18981+(B13622/'935'!P90*('11'!B$17-'935'!W90)/('11'!D$17-'935'!X90))))),0)</f>
        <v>0</v>
      </c>
      <c r="C15454" s="10"/>
    </row>
    <row r="15455" spans="1:3">
      <c r="A15455" s="21">
        <v>85</v>
      </c>
      <c r="B15455" s="6">
        <f>IF(B14230,IF('Calc1'!B10509=0,'Calc2'!B18982,MAX(0,MIN('Calc2'!B18982,'Calc2'!B18982+(B13623/'935'!P91*('11'!B$17-'935'!W91)/('11'!D$17-'935'!X91))))),0)</f>
        <v>0</v>
      </c>
      <c r="C15455" s="10"/>
    </row>
    <row r="15456" spans="1:3">
      <c r="A15456" s="21">
        <v>86</v>
      </c>
      <c r="B15456" s="6">
        <f>IF(B14231,IF('Calc1'!B10510=0,'Calc2'!B18983,MAX(0,MIN('Calc2'!B18983,'Calc2'!B18983+(B13624/'935'!P92*('11'!B$17-'935'!W92)/('11'!D$17-'935'!X92))))),0)</f>
        <v>0</v>
      </c>
      <c r="C15456" s="10"/>
    </row>
    <row r="15457" spans="1:3">
      <c r="A15457" s="21">
        <v>87</v>
      </c>
      <c r="B15457" s="6">
        <f>IF(B14232,IF('Calc1'!B10511=0,'Calc2'!B18984,MAX(0,MIN('Calc2'!B18984,'Calc2'!B18984+(B13625/'935'!P93*('11'!B$17-'935'!W93)/('11'!D$17-'935'!X93))))),0)</f>
        <v>0</v>
      </c>
      <c r="C15457" s="10"/>
    </row>
    <row r="15458" spans="1:3">
      <c r="A15458" s="21">
        <v>88</v>
      </c>
      <c r="B15458" s="6">
        <f>IF(B14233,IF('Calc1'!B10512=0,'Calc2'!B18985,MAX(0,MIN('Calc2'!B18985,'Calc2'!B18985+(B13626/'935'!P94*('11'!B$17-'935'!W94)/('11'!D$17-'935'!X94))))),0)</f>
        <v>0</v>
      </c>
      <c r="C15458" s="10"/>
    </row>
    <row r="15459" spans="1:3">
      <c r="A15459" s="21">
        <v>89</v>
      </c>
      <c r="B15459" s="6">
        <f>IF(B14234,IF('Calc1'!B10513=0,'Calc2'!B18986,MAX(0,MIN('Calc2'!B18986,'Calc2'!B18986+(B13627/'935'!P95*('11'!B$17-'935'!W95)/('11'!D$17-'935'!X95))))),0)</f>
        <v>0</v>
      </c>
      <c r="C15459" s="10"/>
    </row>
    <row r="15460" spans="1:3">
      <c r="A15460" s="21">
        <v>90</v>
      </c>
      <c r="B15460" s="6">
        <f>IF(B14235,IF('Calc1'!B10514=0,'Calc2'!B18987,MAX(0,MIN('Calc2'!B18987,'Calc2'!B18987+(B13628/'935'!P96*('11'!B$17-'935'!W96)/('11'!D$17-'935'!X96))))),0)</f>
        <v>0</v>
      </c>
      <c r="C15460" s="10"/>
    </row>
    <row r="15461" spans="1:3">
      <c r="A15461" s="21">
        <v>91</v>
      </c>
      <c r="B15461" s="6">
        <f>IF(B14236,IF('Calc1'!B10515=0,'Calc2'!B18988,MAX(0,MIN('Calc2'!B18988,'Calc2'!B18988+(B13629/'935'!P97*('11'!B$17-'935'!W97)/('11'!D$17-'935'!X97))))),0)</f>
        <v>0</v>
      </c>
      <c r="C15461" s="10"/>
    </row>
    <row r="15462" spans="1:3">
      <c r="A15462" s="21">
        <v>92</v>
      </c>
      <c r="B15462" s="6">
        <f>IF(B14237,IF('Calc1'!B10516=0,'Calc2'!B18989,MAX(0,MIN('Calc2'!B18989,'Calc2'!B18989+(B13630/'935'!P98*('11'!B$17-'935'!W98)/('11'!D$17-'935'!X98))))),0)</f>
        <v>0</v>
      </c>
      <c r="C15462" s="10"/>
    </row>
    <row r="15463" spans="1:3">
      <c r="A15463" s="21">
        <v>93</v>
      </c>
      <c r="B15463" s="6">
        <f>IF(B14238,IF('Calc1'!B10517=0,'Calc2'!B18990,MAX(0,MIN('Calc2'!B18990,'Calc2'!B18990+(B13631/'935'!P99*('11'!B$17-'935'!W99)/('11'!D$17-'935'!X99))))),0)</f>
        <v>0</v>
      </c>
      <c r="C15463" s="10"/>
    </row>
    <row r="15464" spans="1:3">
      <c r="A15464" s="21">
        <v>94</v>
      </c>
      <c r="B15464" s="6">
        <f>IF(B14239,IF('Calc1'!B10518=0,'Calc2'!B18991,MAX(0,MIN('Calc2'!B18991,'Calc2'!B18991+(B13632/'935'!P100*('11'!B$17-'935'!W100)/('11'!D$17-'935'!X100))))),0)</f>
        <v>0</v>
      </c>
      <c r="C15464" s="10"/>
    </row>
    <row r="15465" spans="1:3">
      <c r="A15465" s="21">
        <v>95</v>
      </c>
      <c r="B15465" s="6">
        <f>IF(B14240,IF('Calc1'!B10519=0,'Calc2'!B18992,MAX(0,MIN('Calc2'!B18992,'Calc2'!B18992+(B13633/'935'!P101*('11'!B$17-'935'!W101)/('11'!D$17-'935'!X101))))),0)</f>
        <v>0</v>
      </c>
      <c r="C15465" s="10"/>
    </row>
    <row r="15466" spans="1:3">
      <c r="A15466" s="21">
        <v>96</v>
      </c>
      <c r="B15466" s="6">
        <f>IF(B14241,IF('Calc1'!B10520=0,'Calc2'!B18993,MAX(0,MIN('Calc2'!B18993,'Calc2'!B18993+(B13634/'935'!P102*('11'!B$17-'935'!W102)/('11'!D$17-'935'!X102))))),0)</f>
        <v>0</v>
      </c>
      <c r="C15466" s="10"/>
    </row>
    <row r="15467" spans="1:3">
      <c r="A15467" s="21">
        <v>97</v>
      </c>
      <c r="B15467" s="6">
        <f>IF(B14242,IF('Calc1'!B10521=0,'Calc2'!B18994,MAX(0,MIN('Calc2'!B18994,'Calc2'!B18994+(B13635/'935'!P103*('11'!B$17-'935'!W103)/('11'!D$17-'935'!X103))))),0)</f>
        <v>0</v>
      </c>
      <c r="C15467" s="10"/>
    </row>
    <row r="15468" spans="1:3">
      <c r="A15468" s="21">
        <v>98</v>
      </c>
      <c r="B15468" s="6">
        <f>IF(B14243,IF('Calc1'!B10522=0,'Calc2'!B18995,MAX(0,MIN('Calc2'!B18995,'Calc2'!B18995+(B13636/'935'!P104*('11'!B$17-'935'!W104)/('11'!D$17-'935'!X104))))),0)</f>
        <v>0</v>
      </c>
      <c r="C15468" s="10"/>
    </row>
    <row r="15469" spans="1:3">
      <c r="A15469" s="21">
        <v>99</v>
      </c>
      <c r="B15469" s="6">
        <f>IF(B14244,IF('Calc1'!B10523=0,'Calc2'!B18996,MAX(0,MIN('Calc2'!B18996,'Calc2'!B18996+(B13637/'935'!P105*('11'!B$17-'935'!W105)/('11'!D$17-'935'!X105))))),0)</f>
        <v>0</v>
      </c>
      <c r="C15469" s="10"/>
    </row>
    <row r="15470" spans="1:3">
      <c r="A15470" s="21">
        <v>100</v>
      </c>
      <c r="B15470" s="6">
        <f>IF(B14245,IF('Calc1'!B10524=0,'Calc2'!B18997,MAX(0,MIN('Calc2'!B18997,'Calc2'!B18997+(B13638/'935'!P106*('11'!B$17-'935'!W106)/('11'!D$17-'935'!X106))))),0)</f>
        <v>0</v>
      </c>
      <c r="C15470" s="10"/>
    </row>
    <row r="15471" spans="1:3">
      <c r="A15471" s="21">
        <v>101</v>
      </c>
      <c r="B15471" s="6">
        <f>IF(B14246,IF('Calc1'!B10525=0,'Calc2'!B18998,MAX(0,MIN('Calc2'!B18998,'Calc2'!B18998+(B13639/'935'!P107*('11'!B$17-'935'!W107)/('11'!D$17-'935'!X107))))),0)</f>
        <v>0</v>
      </c>
      <c r="C15471" s="10"/>
    </row>
    <row r="15472" spans="1:3">
      <c r="A15472" s="21">
        <v>102</v>
      </c>
      <c r="B15472" s="6">
        <f>IF(B14247,IF('Calc1'!B10526=0,'Calc2'!B18999,MAX(0,MIN('Calc2'!B18999,'Calc2'!B18999+(B13640/'935'!P108*('11'!B$17-'935'!W108)/('11'!D$17-'935'!X108))))),0)</f>
        <v>0</v>
      </c>
      <c r="C15472" s="10"/>
    </row>
    <row r="15473" spans="1:3">
      <c r="A15473" s="21">
        <v>103</v>
      </c>
      <c r="B15473" s="6">
        <f>IF(B14248,IF('Calc1'!B10527=0,'Calc2'!B19000,MAX(0,MIN('Calc2'!B19000,'Calc2'!B19000+(B13641/'935'!P109*('11'!B$17-'935'!W109)/('11'!D$17-'935'!X109))))),0)</f>
        <v>0</v>
      </c>
      <c r="C15473" s="10"/>
    </row>
    <row r="15474" spans="1:3">
      <c r="A15474" s="21">
        <v>104</v>
      </c>
      <c r="B15474" s="6">
        <f>IF(B14249,IF('Calc1'!B10528=0,'Calc2'!B19001,MAX(0,MIN('Calc2'!B19001,'Calc2'!B19001+(B13642/'935'!P110*('11'!B$17-'935'!W110)/('11'!D$17-'935'!X110))))),0)</f>
        <v>0</v>
      </c>
      <c r="C15474" s="10"/>
    </row>
    <row r="15475" spans="1:3">
      <c r="A15475" s="21">
        <v>105</v>
      </c>
      <c r="B15475" s="6">
        <f>IF(B14250,IF('Calc1'!B10529=0,'Calc2'!B19002,MAX(0,MIN('Calc2'!B19002,'Calc2'!B19002+(B13643/'935'!P111*('11'!B$17-'935'!W111)/('11'!D$17-'935'!X111))))),0)</f>
        <v>0</v>
      </c>
      <c r="C15475" s="10"/>
    </row>
    <row r="15476" spans="1:3">
      <c r="A15476" s="21">
        <v>106</v>
      </c>
      <c r="B15476" s="6">
        <f>IF(B14251,IF('Calc1'!B10530=0,'Calc2'!B19003,MAX(0,MIN('Calc2'!B19003,'Calc2'!B19003+(B13644/'935'!P112*('11'!B$17-'935'!W112)/('11'!D$17-'935'!X112))))),0)</f>
        <v>0</v>
      </c>
      <c r="C15476" s="10"/>
    </row>
    <row r="15477" spans="1:3">
      <c r="A15477" s="21">
        <v>107</v>
      </c>
      <c r="B15477" s="6">
        <f>IF(B14252,IF('Calc1'!B10531=0,'Calc2'!B19004,MAX(0,MIN('Calc2'!B19004,'Calc2'!B19004+(B13645/'935'!P113*('11'!B$17-'935'!W113)/('11'!D$17-'935'!X113))))),0)</f>
        <v>0</v>
      </c>
      <c r="C15477" s="10"/>
    </row>
    <row r="15478" spans="1:3">
      <c r="A15478" s="21">
        <v>108</v>
      </c>
      <c r="B15478" s="6">
        <f>IF(B14253,IF('Calc1'!B10532=0,'Calc2'!B19005,MAX(0,MIN('Calc2'!B19005,'Calc2'!B19005+(B13646/'935'!P114*('11'!B$17-'935'!W114)/('11'!D$17-'935'!X114))))),0)</f>
        <v>0</v>
      </c>
      <c r="C15478" s="10"/>
    </row>
    <row r="15479" spans="1:3">
      <c r="A15479" s="21">
        <v>109</v>
      </c>
      <c r="B15479" s="6">
        <f>IF(B14254,IF('Calc1'!B10533=0,'Calc2'!B19006,MAX(0,MIN('Calc2'!B19006,'Calc2'!B19006+(B13647/'935'!P115*('11'!B$17-'935'!W115)/('11'!D$17-'935'!X115))))),0)</f>
        <v>0</v>
      </c>
      <c r="C15479" s="10"/>
    </row>
    <row r="15480" spans="1:3">
      <c r="A15480" s="21">
        <v>110</v>
      </c>
      <c r="B15480" s="6">
        <f>IF(B14255,IF('Calc1'!B10534=0,'Calc2'!B19007,MAX(0,MIN('Calc2'!B19007,'Calc2'!B19007+(B13648/'935'!P116*('11'!B$17-'935'!W116)/('11'!D$17-'935'!X116))))),0)</f>
        <v>0</v>
      </c>
      <c r="C15480" s="10"/>
    </row>
    <row r="15481" spans="1:3">
      <c r="A15481" s="21">
        <v>111</v>
      </c>
      <c r="B15481" s="6">
        <f>IF(B14256,IF('Calc1'!B10535=0,'Calc2'!B19008,MAX(0,MIN('Calc2'!B19008,'Calc2'!B19008+(B13649/'935'!P117*('11'!B$17-'935'!W117)/('11'!D$17-'935'!X117))))),0)</f>
        <v>0</v>
      </c>
      <c r="C15481" s="10"/>
    </row>
    <row r="15482" spans="1:3">
      <c r="A15482" s="21">
        <v>112</v>
      </c>
      <c r="B15482" s="6">
        <f>IF(B14257,IF('Calc1'!B10536=0,'Calc2'!B19009,MAX(0,MIN('Calc2'!B19009,'Calc2'!B19009+(B13650/'935'!P118*('11'!B$17-'935'!W118)/('11'!D$17-'935'!X118))))),0)</f>
        <v>0</v>
      </c>
      <c r="C15482" s="10"/>
    </row>
    <row r="15483" spans="1:3">
      <c r="A15483" s="21">
        <v>113</v>
      </c>
      <c r="B15483" s="6">
        <f>IF(B14258,IF('Calc1'!B10537=0,'Calc2'!B19010,MAX(0,MIN('Calc2'!B19010,'Calc2'!B19010+(B13651/'935'!P119*('11'!B$17-'935'!W119)/('11'!D$17-'935'!X119))))),0)</f>
        <v>0</v>
      </c>
      <c r="C15483" s="10"/>
    </row>
    <row r="15484" spans="1:3">
      <c r="A15484" s="21">
        <v>114</v>
      </c>
      <c r="B15484" s="6">
        <f>IF(B14259,IF('Calc1'!B10538=0,'Calc2'!B19011,MAX(0,MIN('Calc2'!B19011,'Calc2'!B19011+(B13652/'935'!P120*('11'!B$17-'935'!W120)/('11'!D$17-'935'!X120))))),0)</f>
        <v>0</v>
      </c>
      <c r="C15484" s="10"/>
    </row>
    <row r="15485" spans="1:3">
      <c r="A15485" s="21">
        <v>115</v>
      </c>
      <c r="B15485" s="6">
        <f>IF(B14260,IF('Calc1'!B10539=0,'Calc2'!B19012,MAX(0,MIN('Calc2'!B19012,'Calc2'!B19012+(B13653/'935'!P121*('11'!B$17-'935'!W121)/('11'!D$17-'935'!X121))))),0)</f>
        <v>0</v>
      </c>
      <c r="C15485" s="10"/>
    </row>
    <row r="15486" spans="1:3">
      <c r="A15486" s="21">
        <v>116</v>
      </c>
      <c r="B15486" s="6">
        <f>IF(B14261,IF('Calc1'!B10540=0,'Calc2'!B19013,MAX(0,MIN('Calc2'!B19013,'Calc2'!B19013+(B13654/'935'!P122*('11'!B$17-'935'!W122)/('11'!D$17-'935'!X122))))),0)</f>
        <v>0</v>
      </c>
      <c r="C15486" s="10"/>
    </row>
    <row r="15487" spans="1:3">
      <c r="A15487" s="21">
        <v>117</v>
      </c>
      <c r="B15487" s="6">
        <f>IF(B14262,IF('Calc1'!B10541=0,'Calc2'!B19014,MAX(0,MIN('Calc2'!B19014,'Calc2'!B19014+(B13655/'935'!P123*('11'!B$17-'935'!W123)/('11'!D$17-'935'!X123))))),0)</f>
        <v>0</v>
      </c>
      <c r="C15487" s="10"/>
    </row>
    <row r="15488" spans="1:3">
      <c r="A15488" s="21">
        <v>118</v>
      </c>
      <c r="B15488" s="6">
        <f>IF(B14263,IF('Calc1'!B10542=0,'Calc2'!B19015,MAX(0,MIN('Calc2'!B19015,'Calc2'!B19015+(B13656/'935'!P124*('11'!B$17-'935'!W124)/('11'!D$17-'935'!X124))))),0)</f>
        <v>0</v>
      </c>
      <c r="C15488" s="10"/>
    </row>
    <row r="15489" spans="1:3">
      <c r="A15489" s="21">
        <v>119</v>
      </c>
      <c r="B15489" s="6">
        <f>IF(B14264,IF('Calc1'!B10543=0,'Calc2'!B19016,MAX(0,MIN('Calc2'!B19016,'Calc2'!B19016+(B13657/'935'!P125*('11'!B$17-'935'!W125)/('11'!D$17-'935'!X125))))),0)</f>
        <v>0</v>
      </c>
      <c r="C15489" s="10"/>
    </row>
    <row r="15490" spans="1:3">
      <c r="A15490" s="21">
        <v>120</v>
      </c>
      <c r="B15490" s="6">
        <f>IF(B14265,IF('Calc1'!B10544=0,'Calc2'!B19017,MAX(0,MIN('Calc2'!B19017,'Calc2'!B19017+(B13658/'935'!P126*('11'!B$17-'935'!W126)/('11'!D$17-'935'!X126))))),0)</f>
        <v>0</v>
      </c>
      <c r="C15490" s="10"/>
    </row>
    <row r="15491" spans="1:3">
      <c r="A15491" s="21">
        <v>121</v>
      </c>
      <c r="B15491" s="6">
        <f>IF(B14266,IF('Calc1'!B10545=0,'Calc2'!B19018,MAX(0,MIN('Calc2'!B19018,'Calc2'!B19018+(B13659/'935'!P127*('11'!B$17-'935'!W127)/('11'!D$17-'935'!X127))))),0)</f>
        <v>0</v>
      </c>
      <c r="C15491" s="10"/>
    </row>
    <row r="15492" spans="1:3">
      <c r="A15492" s="21">
        <v>122</v>
      </c>
      <c r="B15492" s="6">
        <f>IF(B14267,IF('Calc1'!B10546=0,'Calc2'!B19019,MAX(0,MIN('Calc2'!B19019,'Calc2'!B19019+(B13660/'935'!P128*('11'!B$17-'935'!W128)/('11'!D$17-'935'!X128))))),0)</f>
        <v>0</v>
      </c>
      <c r="C15492" s="10"/>
    </row>
    <row r="15493" spans="1:3">
      <c r="A15493" s="21">
        <v>123</v>
      </c>
      <c r="B15493" s="6">
        <f>IF(B14268,IF('Calc1'!B10547=0,'Calc2'!B19020,MAX(0,MIN('Calc2'!B19020,'Calc2'!B19020+(B13661/'935'!P129*('11'!B$17-'935'!W129)/('11'!D$17-'935'!X129))))),0)</f>
        <v>0</v>
      </c>
      <c r="C15493" s="10"/>
    </row>
    <row r="15494" spans="1:3">
      <c r="A15494" s="21">
        <v>124</v>
      </c>
      <c r="B15494" s="6">
        <f>IF(B14269,IF('Calc1'!B10548=0,'Calc2'!B19021,MAX(0,MIN('Calc2'!B19021,'Calc2'!B19021+(B13662/'935'!P130*('11'!B$17-'935'!W130)/('11'!D$17-'935'!X130))))),0)</f>
        <v>0</v>
      </c>
      <c r="C15494" s="10"/>
    </row>
    <row r="15495" spans="1:3">
      <c r="A15495" s="21">
        <v>125</v>
      </c>
      <c r="B15495" s="6">
        <f>IF(B14270,IF('Calc1'!B10549=0,'Calc2'!B19022,MAX(0,MIN('Calc2'!B19022,'Calc2'!B19022+(B13663/'935'!P131*('11'!B$17-'935'!W131)/('11'!D$17-'935'!X131))))),0)</f>
        <v>0</v>
      </c>
      <c r="C15495" s="10"/>
    </row>
    <row r="15496" spans="1:3">
      <c r="A15496" s="21">
        <v>126</v>
      </c>
      <c r="B15496" s="6">
        <f>IF(B14271,IF('Calc1'!B10550=0,'Calc2'!B19023,MAX(0,MIN('Calc2'!B19023,'Calc2'!B19023+(B13664/'935'!P132*('11'!B$17-'935'!W132)/('11'!D$17-'935'!X132))))),0)</f>
        <v>0</v>
      </c>
      <c r="C15496" s="10"/>
    </row>
    <row r="15497" spans="1:3">
      <c r="A15497" s="21">
        <v>127</v>
      </c>
      <c r="B15497" s="6">
        <f>IF(B14272,IF('Calc1'!B10551=0,'Calc2'!B19024,MAX(0,MIN('Calc2'!B19024,'Calc2'!B19024+(B13665/'935'!P133*('11'!B$17-'935'!W133)/('11'!D$17-'935'!X133))))),0)</f>
        <v>0</v>
      </c>
      <c r="C15497" s="10"/>
    </row>
    <row r="15498" spans="1:3">
      <c r="A15498" s="21">
        <v>128</v>
      </c>
      <c r="B15498" s="6">
        <f>IF(B14273,IF('Calc1'!B10552=0,'Calc2'!B19025,MAX(0,MIN('Calc2'!B19025,'Calc2'!B19025+(B13666/'935'!P134*('11'!B$17-'935'!W134)/('11'!D$17-'935'!X134))))),0)</f>
        <v>0</v>
      </c>
      <c r="C15498" s="10"/>
    </row>
    <row r="15499" spans="1:3">
      <c r="A15499" s="21">
        <v>129</v>
      </c>
      <c r="B15499" s="6">
        <f>IF(B14274,IF('Calc1'!B10553=0,'Calc2'!B19026,MAX(0,MIN('Calc2'!B19026,'Calc2'!B19026+(B13667/'935'!P135*('11'!B$17-'935'!W135)/('11'!D$17-'935'!X135))))),0)</f>
        <v>0</v>
      </c>
      <c r="C15499" s="10"/>
    </row>
    <row r="15500" spans="1:3">
      <c r="A15500" s="21">
        <v>130</v>
      </c>
      <c r="B15500" s="6">
        <f>IF(B14275,IF('Calc1'!B10554=0,'Calc2'!B19027,MAX(0,MIN('Calc2'!B19027,'Calc2'!B19027+(B13668/'935'!P136*('11'!B$17-'935'!W136)/('11'!D$17-'935'!X136))))),0)</f>
        <v>0</v>
      </c>
      <c r="C15500" s="10"/>
    </row>
    <row r="15501" spans="1:3">
      <c r="A15501" s="21">
        <v>131</v>
      </c>
      <c r="B15501" s="6">
        <f>IF(B14276,IF('Calc1'!B10555=0,'Calc2'!B19028,MAX(0,MIN('Calc2'!B19028,'Calc2'!B19028+(B13669/'935'!P137*('11'!B$17-'935'!W137)/('11'!D$17-'935'!X137))))),0)</f>
        <v>0</v>
      </c>
      <c r="C15501" s="10"/>
    </row>
    <row r="15502" spans="1:3">
      <c r="A15502" s="21">
        <v>132</v>
      </c>
      <c r="B15502" s="6">
        <f>IF(B14277,IF('Calc1'!B10556=0,'Calc2'!B19029,MAX(0,MIN('Calc2'!B19029,'Calc2'!B19029+(B13670/'935'!P138*('11'!B$17-'935'!W138)/('11'!D$17-'935'!X138))))),0)</f>
        <v>0</v>
      </c>
      <c r="C15502" s="10"/>
    </row>
    <row r="15503" spans="1:3">
      <c r="A15503" s="21">
        <v>133</v>
      </c>
      <c r="B15503" s="6">
        <f>IF(B14278,IF('Calc1'!B10557=0,'Calc2'!B19030,MAX(0,MIN('Calc2'!B19030,'Calc2'!B19030+(B13671/'935'!P139*('11'!B$17-'935'!W139)/('11'!D$17-'935'!X139))))),0)</f>
        <v>0</v>
      </c>
      <c r="C15503" s="10"/>
    </row>
    <row r="15504" spans="1:3">
      <c r="A15504" s="21">
        <v>134</v>
      </c>
      <c r="B15504" s="6">
        <f>IF(B14279,IF('Calc1'!B10558=0,'Calc2'!B19031,MAX(0,MIN('Calc2'!B19031,'Calc2'!B19031+(B13672/'935'!P140*('11'!B$17-'935'!W140)/('11'!D$17-'935'!X140))))),0)</f>
        <v>0</v>
      </c>
      <c r="C15504" s="10"/>
    </row>
    <row r="15505" spans="1:3">
      <c r="A15505" s="21">
        <v>135</v>
      </c>
      <c r="B15505" s="6">
        <f>IF(B14280,IF('Calc1'!B10559=0,'Calc2'!B19032,MAX(0,MIN('Calc2'!B19032,'Calc2'!B19032+(B13673/'935'!P141*('11'!B$17-'935'!W141)/('11'!D$17-'935'!X141))))),0)</f>
        <v>0</v>
      </c>
      <c r="C15505" s="10"/>
    </row>
    <row r="15506" spans="1:3">
      <c r="A15506" s="21">
        <v>136</v>
      </c>
      <c r="B15506" s="6">
        <f>IF(B14281,IF('Calc1'!B10560=0,'Calc2'!B19033,MAX(0,MIN('Calc2'!B19033,'Calc2'!B19033+(B13674/'935'!P142*('11'!B$17-'935'!W142)/('11'!D$17-'935'!X142))))),0)</f>
        <v>0</v>
      </c>
      <c r="C15506" s="10"/>
    </row>
    <row r="15507" spans="1:3">
      <c r="A15507" s="21">
        <v>137</v>
      </c>
      <c r="B15507" s="6">
        <f>IF(B14282,IF('Calc1'!B10561=0,'Calc2'!B19034,MAX(0,MIN('Calc2'!B19034,'Calc2'!B19034+(B13675/'935'!P143*('11'!B$17-'935'!W143)/('11'!D$17-'935'!X143))))),0)</f>
        <v>0</v>
      </c>
      <c r="C15507" s="10"/>
    </row>
    <row r="15508" spans="1:3">
      <c r="A15508" s="21">
        <v>138</v>
      </c>
      <c r="B15508" s="6">
        <f>IF(B14283,IF('Calc1'!B10562=0,'Calc2'!B19035,MAX(0,MIN('Calc2'!B19035,'Calc2'!B19035+(B13676/'935'!P144*('11'!B$17-'935'!W144)/('11'!D$17-'935'!X144))))),0)</f>
        <v>0</v>
      </c>
      <c r="C15508" s="10"/>
    </row>
    <row r="15509" spans="1:3">
      <c r="A15509" s="21">
        <v>139</v>
      </c>
      <c r="B15509" s="6">
        <f>IF(B14284,IF('Calc1'!B10563=0,'Calc2'!B19036,MAX(0,MIN('Calc2'!B19036,'Calc2'!B19036+(B13677/'935'!P145*('11'!B$17-'935'!W145)/('11'!D$17-'935'!X145))))),0)</f>
        <v>0</v>
      </c>
      <c r="C15509" s="10"/>
    </row>
    <row r="15510" spans="1:3">
      <c r="A15510" s="21">
        <v>140</v>
      </c>
      <c r="B15510" s="6">
        <f>IF(B14285,IF('Calc1'!B10564=0,'Calc2'!B19037,MAX(0,MIN('Calc2'!B19037,'Calc2'!B19037+(B13678/'935'!P146*('11'!B$17-'935'!W146)/('11'!D$17-'935'!X146))))),0)</f>
        <v>0</v>
      </c>
      <c r="C15510" s="10"/>
    </row>
    <row r="15511" spans="1:3">
      <c r="A15511" s="21">
        <v>141</v>
      </c>
      <c r="B15511" s="6">
        <f>IF(B14286,IF('Calc1'!B10565=0,'Calc2'!B19038,MAX(0,MIN('Calc2'!B19038,'Calc2'!B19038+(B13679/'935'!P147*('11'!B$17-'935'!W147)/('11'!D$17-'935'!X147))))),0)</f>
        <v>0</v>
      </c>
      <c r="C15511" s="10"/>
    </row>
    <row r="15512" spans="1:3">
      <c r="A15512" s="21">
        <v>142</v>
      </c>
      <c r="B15512" s="6">
        <f>IF(B14287,IF('Calc1'!B10566=0,'Calc2'!B19039,MAX(0,MIN('Calc2'!B19039,'Calc2'!B19039+(B13680/'935'!P148*('11'!B$17-'935'!W148)/('11'!D$17-'935'!X148))))),0)</f>
        <v>0</v>
      </c>
      <c r="C15512" s="10"/>
    </row>
    <row r="15513" spans="1:3">
      <c r="A15513" s="21">
        <v>143</v>
      </c>
      <c r="B15513" s="6">
        <f>IF(B14288,IF('Calc1'!B10567=0,'Calc2'!B19040,MAX(0,MIN('Calc2'!B19040,'Calc2'!B19040+(B13681/'935'!P149*('11'!B$17-'935'!W149)/('11'!D$17-'935'!X149))))),0)</f>
        <v>0</v>
      </c>
      <c r="C15513" s="10"/>
    </row>
    <row r="15514" spans="1:3">
      <c r="A15514" s="21">
        <v>144</v>
      </c>
      <c r="B15514" s="6">
        <f>IF(B14289,IF('Calc1'!B10568=0,'Calc2'!B19041,MAX(0,MIN('Calc2'!B19041,'Calc2'!B19041+(B13682/'935'!P150*('11'!B$17-'935'!W150)/('11'!D$17-'935'!X150))))),0)</f>
        <v>0</v>
      </c>
      <c r="C15514" s="10"/>
    </row>
    <row r="15515" spans="1:3">
      <c r="A15515" s="21">
        <v>145</v>
      </c>
      <c r="B15515" s="6">
        <f>IF(B14290,IF('Calc1'!B10569=0,'Calc2'!B19042,MAX(0,MIN('Calc2'!B19042,'Calc2'!B19042+(B13683/'935'!P151*('11'!B$17-'935'!W151)/('11'!D$17-'935'!X151))))),0)</f>
        <v>0</v>
      </c>
      <c r="C15515" s="10"/>
    </row>
    <row r="15516" spans="1:3">
      <c r="A15516" s="21">
        <v>146</v>
      </c>
      <c r="B15516" s="6">
        <f>IF(B14291,IF('Calc1'!B10570=0,'Calc2'!B19043,MAX(0,MIN('Calc2'!B19043,'Calc2'!B19043+(B13684/'935'!P152*('11'!B$17-'935'!W152)/('11'!D$17-'935'!X152))))),0)</f>
        <v>0</v>
      </c>
      <c r="C15516" s="10"/>
    </row>
    <row r="15517" spans="1:3">
      <c r="A15517" s="21">
        <v>147</v>
      </c>
      <c r="B15517" s="6">
        <f>IF(B14292,IF('Calc1'!B10571=0,'Calc2'!B19044,MAX(0,MIN('Calc2'!B19044,'Calc2'!B19044+(B13685/'935'!P153*('11'!B$17-'935'!W153)/('11'!D$17-'935'!X153))))),0)</f>
        <v>0</v>
      </c>
      <c r="C15517" s="10"/>
    </row>
    <row r="15518" spans="1:3">
      <c r="A15518" s="21">
        <v>148</v>
      </c>
      <c r="B15518" s="6">
        <f>IF(B14293,IF('Calc1'!B10572=0,'Calc2'!B19045,MAX(0,MIN('Calc2'!B19045,'Calc2'!B19045+(B13686/'935'!P154*('11'!B$17-'935'!W154)/('11'!D$17-'935'!X154))))),0)</f>
        <v>0</v>
      </c>
      <c r="C15518" s="10"/>
    </row>
    <row r="15519" spans="1:3">
      <c r="A15519" s="21">
        <v>149</v>
      </c>
      <c r="B15519" s="6">
        <f>IF(B14294,IF('Calc1'!B10573=0,'Calc2'!B19046,MAX(0,MIN('Calc2'!B19046,'Calc2'!B19046+(B13687/'935'!P155*('11'!B$17-'935'!W155)/('11'!D$17-'935'!X155))))),0)</f>
        <v>0</v>
      </c>
      <c r="C15519" s="10"/>
    </row>
    <row r="15520" spans="1:3">
      <c r="A15520" s="21">
        <v>150</v>
      </c>
      <c r="B15520" s="6">
        <f>IF(B14295,IF('Calc1'!B10574=0,'Calc2'!B19047,MAX(0,MIN('Calc2'!B19047,'Calc2'!B19047+(B13688/'935'!P156*('11'!B$17-'935'!W156)/('11'!D$17-'935'!X156))))),0)</f>
        <v>0</v>
      </c>
      <c r="C15520" s="10"/>
    </row>
    <row r="15521" spans="1:3">
      <c r="A15521" s="21">
        <v>151</v>
      </c>
      <c r="B15521" s="6">
        <f>IF(B14296,IF('Calc1'!B10575=0,'Calc2'!B19048,MAX(0,MIN('Calc2'!B19048,'Calc2'!B19048+(B13689/'935'!P157*('11'!B$17-'935'!W157)/('11'!D$17-'935'!X157))))),0)</f>
        <v>0</v>
      </c>
      <c r="C15521" s="10"/>
    </row>
    <row r="15522" spans="1:3">
      <c r="A15522" s="21">
        <v>152</v>
      </c>
      <c r="B15522" s="6">
        <f>IF(B14297,IF('Calc1'!B10576=0,'Calc2'!B19049,MAX(0,MIN('Calc2'!B19049,'Calc2'!B19049+(B13690/'935'!P158*('11'!B$17-'935'!W158)/('11'!D$17-'935'!X158))))),0)</f>
        <v>0</v>
      </c>
      <c r="C15522" s="10"/>
    </row>
    <row r="15523" spans="1:3">
      <c r="A15523" s="21">
        <v>153</v>
      </c>
      <c r="B15523" s="6">
        <f>IF(B14298,IF('Calc1'!B10577=0,'Calc2'!B19050,MAX(0,MIN('Calc2'!B19050,'Calc2'!B19050+(B13691/'935'!P159*('11'!B$17-'935'!W159)/('11'!D$17-'935'!X159))))),0)</f>
        <v>0</v>
      </c>
      <c r="C15523" s="10"/>
    </row>
    <row r="15524" spans="1:3">
      <c r="A15524" s="21">
        <v>154</v>
      </c>
      <c r="B15524" s="6">
        <f>IF(B14299,IF('Calc1'!B10578=0,'Calc2'!B19051,MAX(0,MIN('Calc2'!B19051,'Calc2'!B19051+(B13692/'935'!P160*('11'!B$17-'935'!W160)/('11'!D$17-'935'!X160))))),0)</f>
        <v>0</v>
      </c>
      <c r="C15524" s="10"/>
    </row>
    <row r="15525" spans="1:3">
      <c r="A15525" s="21">
        <v>155</v>
      </c>
      <c r="B15525" s="6">
        <f>IF(B14300,IF('Calc1'!B10579=0,'Calc2'!B19052,MAX(0,MIN('Calc2'!B19052,'Calc2'!B19052+(B13693/'935'!P161*('11'!B$17-'935'!W161)/('11'!D$17-'935'!X161))))),0)</f>
        <v>0</v>
      </c>
      <c r="C15525" s="10"/>
    </row>
    <row r="15526" spans="1:3">
      <c r="A15526" s="21">
        <v>156</v>
      </c>
      <c r="B15526" s="6">
        <f>IF(B14301,IF('Calc1'!B10580=0,'Calc2'!B19053,MAX(0,MIN('Calc2'!B19053,'Calc2'!B19053+(B13694/'935'!P162*('11'!B$17-'935'!W162)/('11'!D$17-'935'!X162))))),0)</f>
        <v>0</v>
      </c>
      <c r="C15526" s="10"/>
    </row>
    <row r="15527" spans="1:3">
      <c r="A15527" s="21">
        <v>157</v>
      </c>
      <c r="B15527" s="6">
        <f>IF(B14302,IF('Calc1'!B10581=0,'Calc2'!B19054,MAX(0,MIN('Calc2'!B19054,'Calc2'!B19054+(B13695/'935'!P163*('11'!B$17-'935'!W163)/('11'!D$17-'935'!X163))))),0)</f>
        <v>0</v>
      </c>
      <c r="C15527" s="10"/>
    </row>
    <row r="15528" spans="1:3">
      <c r="A15528" s="21">
        <v>158</v>
      </c>
      <c r="B15528" s="6">
        <f>IF(B14303,IF('Calc1'!B10582=0,'Calc2'!B19055,MAX(0,MIN('Calc2'!B19055,'Calc2'!B19055+(B13696/'935'!P164*('11'!B$17-'935'!W164)/('11'!D$17-'935'!X164))))),0)</f>
        <v>0</v>
      </c>
      <c r="C15528" s="10"/>
    </row>
    <row r="15529" spans="1:3">
      <c r="A15529" s="21">
        <v>159</v>
      </c>
      <c r="B15529" s="6">
        <f>IF(B14304,IF('Calc1'!B10583=0,'Calc2'!B19056,MAX(0,MIN('Calc2'!B19056,'Calc2'!B19056+(B13697/'935'!P165*('11'!B$17-'935'!W165)/('11'!D$17-'935'!X165))))),0)</f>
        <v>0</v>
      </c>
      <c r="C15529" s="10"/>
    </row>
    <row r="15530" spans="1:3">
      <c r="A15530" s="21">
        <v>160</v>
      </c>
      <c r="B15530" s="6">
        <f>IF(B14305,IF('Calc1'!B10584=0,'Calc2'!B19057,MAX(0,MIN('Calc2'!B19057,'Calc2'!B19057+(B13698/'935'!P166*('11'!B$17-'935'!W166)/('11'!D$17-'935'!X166))))),0)</f>
        <v>0</v>
      </c>
      <c r="C15530" s="10"/>
    </row>
    <row r="15531" spans="1:3">
      <c r="A15531" s="21">
        <v>161</v>
      </c>
      <c r="B15531" s="6">
        <f>IF(B14306,IF('Calc1'!B10585=0,'Calc2'!B19058,MAX(0,MIN('Calc2'!B19058,'Calc2'!B19058+(B13699/'935'!P167*('11'!B$17-'935'!W167)/('11'!D$17-'935'!X167))))),0)</f>
        <v>0</v>
      </c>
      <c r="C15531" s="10"/>
    </row>
    <row r="15532" spans="1:3">
      <c r="A15532" s="21">
        <v>162</v>
      </c>
      <c r="B15532" s="6">
        <f>IF(B14307,IF('Calc1'!B10586=0,'Calc2'!B19059,MAX(0,MIN('Calc2'!B19059,'Calc2'!B19059+(B13700/'935'!P168*('11'!B$17-'935'!W168)/('11'!D$17-'935'!X168))))),0)</f>
        <v>0</v>
      </c>
      <c r="C15532" s="10"/>
    </row>
    <row r="15533" spans="1:3">
      <c r="A15533" s="21">
        <v>163</v>
      </c>
      <c r="B15533" s="6">
        <f>IF(B14308,IF('Calc1'!B10587=0,'Calc2'!B19060,MAX(0,MIN('Calc2'!B19060,'Calc2'!B19060+(B13701/'935'!P169*('11'!B$17-'935'!W169)/('11'!D$17-'935'!X169))))),0)</f>
        <v>0</v>
      </c>
      <c r="C15533" s="10"/>
    </row>
    <row r="15534" spans="1:3">
      <c r="A15534" s="21">
        <v>164</v>
      </c>
      <c r="B15534" s="6">
        <f>IF(B14309,IF('Calc1'!B10588=0,'Calc2'!B19061,MAX(0,MIN('Calc2'!B19061,'Calc2'!B19061+(B13702/'935'!P170*('11'!B$17-'935'!W170)/('11'!D$17-'935'!X170))))),0)</f>
        <v>0</v>
      </c>
      <c r="C15534" s="10"/>
    </row>
    <row r="15535" spans="1:3">
      <c r="A15535" s="21">
        <v>165</v>
      </c>
      <c r="B15535" s="6">
        <f>IF(B14310,IF('Calc1'!B10589=0,'Calc2'!B19062,MAX(0,MIN('Calc2'!B19062,'Calc2'!B19062+(B13703/'935'!P171*('11'!B$17-'935'!W171)/('11'!D$17-'935'!X171))))),0)</f>
        <v>0</v>
      </c>
      <c r="C15535" s="10"/>
    </row>
    <row r="15536" spans="1:3">
      <c r="A15536" s="21">
        <v>166</v>
      </c>
      <c r="B15536" s="6">
        <f>IF(B14311,IF('Calc1'!B10590=0,'Calc2'!B19063,MAX(0,MIN('Calc2'!B19063,'Calc2'!B19063+(B13704/'935'!P172*('11'!B$17-'935'!W172)/('11'!D$17-'935'!X172))))),0)</f>
        <v>0</v>
      </c>
      <c r="C15536" s="10"/>
    </row>
    <row r="15537" spans="1:3">
      <c r="A15537" s="21">
        <v>167</v>
      </c>
      <c r="B15537" s="6">
        <f>IF(B14312,IF('Calc1'!B10591=0,'Calc2'!B19064,MAX(0,MIN('Calc2'!B19064,'Calc2'!B19064+(B13705/'935'!P173*('11'!B$17-'935'!W173)/('11'!D$17-'935'!X173))))),0)</f>
        <v>0</v>
      </c>
      <c r="C15537" s="10"/>
    </row>
    <row r="15538" spans="1:3">
      <c r="A15538" s="21">
        <v>168</v>
      </c>
      <c r="B15538" s="6">
        <f>IF(B14313,IF('Calc1'!B10592=0,'Calc2'!B19065,MAX(0,MIN('Calc2'!B19065,'Calc2'!B19065+(B13706/'935'!P174*('11'!B$17-'935'!W174)/('11'!D$17-'935'!X174))))),0)</f>
        <v>0</v>
      </c>
      <c r="C15538" s="10"/>
    </row>
    <row r="15539" spans="1:3">
      <c r="A15539" s="21">
        <v>169</v>
      </c>
      <c r="B15539" s="6">
        <f>IF(B14314,IF('Calc1'!B10593=0,'Calc2'!B19066,MAX(0,MIN('Calc2'!B19066,'Calc2'!B19066+(B13707/'935'!P175*('11'!B$17-'935'!W175)/('11'!D$17-'935'!X175))))),0)</f>
        <v>0</v>
      </c>
      <c r="C15539" s="10"/>
    </row>
    <row r="15540" spans="1:3">
      <c r="A15540" s="21">
        <v>170</v>
      </c>
      <c r="B15540" s="6">
        <f>IF(B14315,IF('Calc1'!B10594=0,'Calc2'!B19067,MAX(0,MIN('Calc2'!B19067,'Calc2'!B19067+(B13708/'935'!P176*('11'!B$17-'935'!W176)/('11'!D$17-'935'!X176))))),0)</f>
        <v>0</v>
      </c>
      <c r="C15540" s="10"/>
    </row>
    <row r="15541" spans="1:3">
      <c r="A15541" s="21">
        <v>171</v>
      </c>
      <c r="B15541" s="6">
        <f>IF(B14316,IF('Calc1'!B10595=0,'Calc2'!B19068,MAX(0,MIN('Calc2'!B19068,'Calc2'!B19068+(B13709/'935'!P177*('11'!B$17-'935'!W177)/('11'!D$17-'935'!X177))))),0)</f>
        <v>0</v>
      </c>
      <c r="C15541" s="10"/>
    </row>
    <row r="15542" spans="1:3">
      <c r="A15542" s="21">
        <v>172</v>
      </c>
      <c r="B15542" s="6">
        <f>IF(B14317,IF('Calc1'!B10596=0,'Calc2'!B19069,MAX(0,MIN('Calc2'!B19069,'Calc2'!B19069+(B13710/'935'!P178*('11'!B$17-'935'!W178)/('11'!D$17-'935'!X178))))),0)</f>
        <v>0</v>
      </c>
      <c r="C15542" s="10"/>
    </row>
    <row r="15543" spans="1:3">
      <c r="A15543" s="21">
        <v>173</v>
      </c>
      <c r="B15543" s="6">
        <f>IF(B14318,IF('Calc1'!B10597=0,'Calc2'!B19070,MAX(0,MIN('Calc2'!B19070,'Calc2'!B19070+(B13711/'935'!P179*('11'!B$17-'935'!W179)/('11'!D$17-'935'!X179))))),0)</f>
        <v>0</v>
      </c>
      <c r="C15543" s="10"/>
    </row>
    <row r="15544" spans="1:3">
      <c r="A15544" s="21">
        <v>174</v>
      </c>
      <c r="B15544" s="6">
        <f>IF(B14319,IF('Calc1'!B10598=0,'Calc2'!B19071,MAX(0,MIN('Calc2'!B19071,'Calc2'!B19071+(B13712/'935'!P180*('11'!B$17-'935'!W180)/('11'!D$17-'935'!X180))))),0)</f>
        <v>0</v>
      </c>
      <c r="C15544" s="10"/>
    </row>
    <row r="15545" spans="1:3">
      <c r="A15545" s="21">
        <v>175</v>
      </c>
      <c r="B15545" s="6">
        <f>IF(B14320,IF('Calc1'!B10599=0,'Calc2'!B19072,MAX(0,MIN('Calc2'!B19072,'Calc2'!B19072+(B13713/'935'!P181*('11'!B$17-'935'!W181)/('11'!D$17-'935'!X181))))),0)</f>
        <v>0</v>
      </c>
      <c r="C15545" s="10"/>
    </row>
    <row r="15546" spans="1:3">
      <c r="A15546" s="21">
        <v>176</v>
      </c>
      <c r="B15546" s="6">
        <f>IF(B14321,IF('Calc1'!B10600=0,'Calc2'!B19073,MAX(0,MIN('Calc2'!B19073,'Calc2'!B19073+(B13714/'935'!P182*('11'!B$17-'935'!W182)/('11'!D$17-'935'!X182))))),0)</f>
        <v>0</v>
      </c>
      <c r="C15546" s="10"/>
    </row>
    <row r="15547" spans="1:3">
      <c r="A15547" s="21">
        <v>177</v>
      </c>
      <c r="B15547" s="6">
        <f>IF(B14322,IF('Calc1'!B10601=0,'Calc2'!B19074,MAX(0,MIN('Calc2'!B19074,'Calc2'!B19074+(B13715/'935'!P183*('11'!B$17-'935'!W183)/('11'!D$17-'935'!X183))))),0)</f>
        <v>0</v>
      </c>
      <c r="C15547" s="10"/>
    </row>
    <row r="15548" spans="1:3">
      <c r="A15548" s="21">
        <v>178</v>
      </c>
      <c r="B15548" s="6">
        <f>IF(B14323,IF('Calc1'!B10602=0,'Calc2'!B19075,MAX(0,MIN('Calc2'!B19075,'Calc2'!B19075+(B13716/'935'!P184*('11'!B$17-'935'!W184)/('11'!D$17-'935'!X184))))),0)</f>
        <v>0</v>
      </c>
      <c r="C15548" s="10"/>
    </row>
    <row r="15549" spans="1:3">
      <c r="A15549" s="21">
        <v>179</v>
      </c>
      <c r="B15549" s="6">
        <f>IF(B14324,IF('Calc1'!B10603=0,'Calc2'!B19076,MAX(0,MIN('Calc2'!B19076,'Calc2'!B19076+(B13717/'935'!P185*('11'!B$17-'935'!W185)/('11'!D$17-'935'!X185))))),0)</f>
        <v>0</v>
      </c>
      <c r="C15549" s="10"/>
    </row>
    <row r="15550" spans="1:3">
      <c r="A15550" s="21">
        <v>180</v>
      </c>
      <c r="B15550" s="6">
        <f>IF(B14325,IF('Calc1'!B10604=0,'Calc2'!B19077,MAX(0,MIN('Calc2'!B19077,'Calc2'!B19077+(B13718/'935'!P186*('11'!B$17-'935'!W186)/('11'!D$17-'935'!X186))))),0)</f>
        <v>0</v>
      </c>
      <c r="C15550" s="10"/>
    </row>
    <row r="15551" spans="1:3">
      <c r="A15551" s="21">
        <v>181</v>
      </c>
      <c r="B15551" s="6">
        <f>IF(B14326,IF('Calc1'!B10605=0,'Calc2'!B19078,MAX(0,MIN('Calc2'!B19078,'Calc2'!B19078+(B13719/'935'!P187*('11'!B$17-'935'!W187)/('11'!D$17-'935'!X187))))),0)</f>
        <v>0</v>
      </c>
      <c r="C15551" s="10"/>
    </row>
    <row r="15552" spans="1:3">
      <c r="A15552" s="21">
        <v>182</v>
      </c>
      <c r="B15552" s="6">
        <f>IF(B14327,IF('Calc1'!B10606=0,'Calc2'!B19079,MAX(0,MIN('Calc2'!B19079,'Calc2'!B19079+(B13720/'935'!P188*('11'!B$17-'935'!W188)/('11'!D$17-'935'!X188))))),0)</f>
        <v>0</v>
      </c>
      <c r="C15552" s="10"/>
    </row>
    <row r="15553" spans="1:3">
      <c r="A15553" s="21">
        <v>183</v>
      </c>
      <c r="B15553" s="6">
        <f>IF(B14328,IF('Calc1'!B10607=0,'Calc2'!B19080,MAX(0,MIN('Calc2'!B19080,'Calc2'!B19080+(B13721/'935'!P189*('11'!B$17-'935'!W189)/('11'!D$17-'935'!X189))))),0)</f>
        <v>0</v>
      </c>
      <c r="C15553" s="10"/>
    </row>
    <row r="15554" spans="1:3">
      <c r="A15554" s="21">
        <v>184</v>
      </c>
      <c r="B15554" s="6">
        <f>IF(B14329,IF('Calc1'!B10608=0,'Calc2'!B19081,MAX(0,MIN('Calc2'!B19081,'Calc2'!B19081+(B13722/'935'!P190*('11'!B$17-'935'!W190)/('11'!D$17-'935'!X190))))),0)</f>
        <v>0</v>
      </c>
      <c r="C15554" s="10"/>
    </row>
    <row r="15555" spans="1:3">
      <c r="A15555" s="21">
        <v>185</v>
      </c>
      <c r="B15555" s="6">
        <f>IF(B14330,IF('Calc1'!B10609=0,'Calc2'!B19082,MAX(0,MIN('Calc2'!B19082,'Calc2'!B19082+(B13723/'935'!P191*('11'!B$17-'935'!W191)/('11'!D$17-'935'!X191))))),0)</f>
        <v>0</v>
      </c>
      <c r="C15555" s="10"/>
    </row>
    <row r="15556" spans="1:3">
      <c r="A15556" s="21">
        <v>186</v>
      </c>
      <c r="B15556" s="6">
        <f>IF(B14331,IF('Calc1'!B10610=0,'Calc2'!B19083,MAX(0,MIN('Calc2'!B19083,'Calc2'!B19083+(B13724/'935'!P192*('11'!B$17-'935'!W192)/('11'!D$17-'935'!X192))))),0)</f>
        <v>0</v>
      </c>
      <c r="C15556" s="10"/>
    </row>
    <row r="15557" spans="1:3">
      <c r="A15557" s="21">
        <v>187</v>
      </c>
      <c r="B15557" s="6">
        <f>IF(B14332,IF('Calc1'!B10611=0,'Calc2'!B19084,MAX(0,MIN('Calc2'!B19084,'Calc2'!B19084+(B13725/'935'!P193*('11'!B$17-'935'!W193)/('11'!D$17-'935'!X193))))),0)</f>
        <v>0</v>
      </c>
      <c r="C15557" s="10"/>
    </row>
    <row r="15558" spans="1:3">
      <c r="A15558" s="21">
        <v>188</v>
      </c>
      <c r="B15558" s="6">
        <f>IF(B14333,IF('Calc1'!B10612=0,'Calc2'!B19085,MAX(0,MIN('Calc2'!B19085,'Calc2'!B19085+(B13726/'935'!P194*('11'!B$17-'935'!W194)/('11'!D$17-'935'!X194))))),0)</f>
        <v>0</v>
      </c>
      <c r="C15558" s="10"/>
    </row>
    <row r="15559" spans="1:3">
      <c r="A15559" s="21">
        <v>189</v>
      </c>
      <c r="B15559" s="6">
        <f>IF(B14334,IF('Calc1'!B10613=0,'Calc2'!B19086,MAX(0,MIN('Calc2'!B19086,'Calc2'!B19086+(B13727/'935'!P195*('11'!B$17-'935'!W195)/('11'!D$17-'935'!X195))))),0)</f>
        <v>0</v>
      </c>
      <c r="C15559" s="10"/>
    </row>
    <row r="15560" spans="1:3">
      <c r="A15560" s="21">
        <v>190</v>
      </c>
      <c r="B15560" s="6">
        <f>IF(B14335,IF('Calc1'!B10614=0,'Calc2'!B19087,MAX(0,MIN('Calc2'!B19087,'Calc2'!B19087+(B13728/'935'!P196*('11'!B$17-'935'!W196)/('11'!D$17-'935'!X196))))),0)</f>
        <v>0</v>
      </c>
      <c r="C15560" s="10"/>
    </row>
    <row r="15561" spans="1:3">
      <c r="A15561" s="21">
        <v>191</v>
      </c>
      <c r="B15561" s="6">
        <f>IF(B14336,IF('Calc1'!B10615=0,'Calc2'!B19088,MAX(0,MIN('Calc2'!B19088,'Calc2'!B19088+(B13729/'935'!P197*('11'!B$17-'935'!W197)/('11'!D$17-'935'!X197))))),0)</f>
        <v>0</v>
      </c>
      <c r="C15561" s="10"/>
    </row>
    <row r="15562" spans="1:3">
      <c r="A15562" s="21">
        <v>192</v>
      </c>
      <c r="B15562" s="6">
        <f>IF(B14337,IF('Calc1'!B10616=0,'Calc2'!B19089,MAX(0,MIN('Calc2'!B19089,'Calc2'!B19089+(B13730/'935'!P198*('11'!B$17-'935'!W198)/('11'!D$17-'935'!X198))))),0)</f>
        <v>0</v>
      </c>
      <c r="C15562" s="10"/>
    </row>
    <row r="15563" spans="1:3">
      <c r="A15563" s="21">
        <v>193</v>
      </c>
      <c r="B15563" s="6">
        <f>IF(B14338,IF('Calc1'!B10617=0,'Calc2'!B19090,MAX(0,MIN('Calc2'!B19090,'Calc2'!B19090+(B13731/'935'!P199*('11'!B$17-'935'!W199)/('11'!D$17-'935'!X199))))),0)</f>
        <v>0</v>
      </c>
      <c r="C15563" s="10"/>
    </row>
    <row r="15564" spans="1:3">
      <c r="A15564" s="21">
        <v>194</v>
      </c>
      <c r="B15564" s="6">
        <f>IF(B14339,IF('Calc1'!B10618=0,'Calc2'!B19091,MAX(0,MIN('Calc2'!B19091,'Calc2'!B19091+(B13732/'935'!P200*('11'!B$17-'935'!W200)/('11'!D$17-'935'!X200))))),0)</f>
        <v>0</v>
      </c>
      <c r="C15564" s="10"/>
    </row>
    <row r="15565" spans="1:3">
      <c r="A15565" s="21">
        <v>195</v>
      </c>
      <c r="B15565" s="6">
        <f>IF(B14340,IF('Calc1'!B10619=0,'Calc2'!B19092,MAX(0,MIN('Calc2'!B19092,'Calc2'!B19092+(B13733/'935'!P201*('11'!B$17-'935'!W201)/('11'!D$17-'935'!X201))))),0)</f>
        <v>0</v>
      </c>
      <c r="C15565" s="10"/>
    </row>
    <row r="15566" spans="1:3">
      <c r="A15566" s="21">
        <v>196</v>
      </c>
      <c r="B15566" s="6">
        <f>IF(B14341,IF('Calc1'!B10620=0,'Calc2'!B19093,MAX(0,MIN('Calc2'!B19093,'Calc2'!B19093+(B13734/'935'!P202*('11'!B$17-'935'!W202)/('11'!D$17-'935'!X202))))),0)</f>
        <v>0</v>
      </c>
      <c r="C15566" s="10"/>
    </row>
    <row r="15567" spans="1:3">
      <c r="A15567" s="21">
        <v>197</v>
      </c>
      <c r="B15567" s="6">
        <f>IF(B14342,IF('Calc1'!B10621=0,'Calc2'!B19094,MAX(0,MIN('Calc2'!B19094,'Calc2'!B19094+(B13735/'935'!P203*('11'!B$17-'935'!W203)/('11'!D$17-'935'!X203))))),0)</f>
        <v>0</v>
      </c>
      <c r="C15567" s="10"/>
    </row>
    <row r="15568" spans="1:3">
      <c r="A15568" s="21">
        <v>198</v>
      </c>
      <c r="B15568" s="6">
        <f>IF(B14343,IF('Calc1'!B10622=0,'Calc2'!B19095,MAX(0,MIN('Calc2'!B19095,'Calc2'!B19095+(B13736/'935'!P204*('11'!B$17-'935'!W204)/('11'!D$17-'935'!X204))))),0)</f>
        <v>0</v>
      </c>
      <c r="C15568" s="10"/>
    </row>
    <row r="15569" spans="1:3">
      <c r="A15569" s="21">
        <v>199</v>
      </c>
      <c r="B15569" s="6">
        <f>IF(B14344,IF('Calc1'!B10623=0,'Calc2'!B19096,MAX(0,MIN('Calc2'!B19096,'Calc2'!B19096+(B13737/'935'!P205*('11'!B$17-'935'!W205)/('11'!D$17-'935'!X205))))),0)</f>
        <v>0</v>
      </c>
      <c r="C15569" s="10"/>
    </row>
    <row r="15570" spans="1:3">
      <c r="A15570" s="21">
        <v>200</v>
      </c>
      <c r="B15570" s="6">
        <f>IF(B14345,IF('Calc1'!B10624=0,'Calc2'!B19097,MAX(0,MIN('Calc2'!B19097,'Calc2'!B19097+(B13738/'935'!P206*('11'!B$17-'935'!W206)/('11'!D$17-'935'!X206))))),0)</f>
        <v>0</v>
      </c>
      <c r="C15570" s="10"/>
    </row>
    <row r="15571" spans="1:3">
      <c r="A15571" s="21">
        <v>201</v>
      </c>
      <c r="B15571" s="6">
        <f>IF(B14346,IF('Calc1'!B10625=0,'Calc2'!B19098,MAX(0,MIN('Calc2'!B19098,'Calc2'!B19098+(B13739/'935'!P207*('11'!B$17-'935'!W207)/('11'!D$17-'935'!X207))))),0)</f>
        <v>0</v>
      </c>
      <c r="C15571" s="10"/>
    </row>
    <row r="15572" spans="1:3">
      <c r="A15572" s="21">
        <v>202</v>
      </c>
      <c r="B15572" s="6">
        <f>IF(B14347,IF('Calc1'!B10626=0,'Calc2'!B19099,MAX(0,MIN('Calc2'!B19099,'Calc2'!B19099+(B13740/'935'!P208*('11'!B$17-'935'!W208)/('11'!D$17-'935'!X208))))),0)</f>
        <v>0</v>
      </c>
      <c r="C15572" s="10"/>
    </row>
    <row r="15573" spans="1:3">
      <c r="A15573" s="21">
        <v>203</v>
      </c>
      <c r="B15573" s="6">
        <f>IF(B14348,IF('Calc1'!B10627=0,'Calc2'!B19100,MAX(0,MIN('Calc2'!B19100,'Calc2'!B19100+(B13741/'935'!P209*('11'!B$17-'935'!W209)/('11'!D$17-'935'!X209))))),0)</f>
        <v>0</v>
      </c>
      <c r="C15573" s="10"/>
    </row>
    <row r="15574" spans="1:3">
      <c r="A15574" s="21">
        <v>204</v>
      </c>
      <c r="B15574" s="6">
        <f>IF(B14349,IF('Calc1'!B10628=0,'Calc2'!B19101,MAX(0,MIN('Calc2'!B19101,'Calc2'!B19101+(B13742/'935'!P210*('11'!B$17-'935'!W210)/('11'!D$17-'935'!X210))))),0)</f>
        <v>0</v>
      </c>
      <c r="C15574" s="10"/>
    </row>
    <row r="15575" spans="1:3">
      <c r="A15575" s="21">
        <v>205</v>
      </c>
      <c r="B15575" s="6">
        <f>IF(B14350,IF('Calc1'!B10629=0,'Calc2'!B19102,MAX(0,MIN('Calc2'!B19102,'Calc2'!B19102+(B13743/'935'!P211*('11'!B$17-'935'!W211)/('11'!D$17-'935'!X211))))),0)</f>
        <v>0</v>
      </c>
      <c r="C15575" s="10"/>
    </row>
    <row r="15576" spans="1:3">
      <c r="A15576" s="21">
        <v>206</v>
      </c>
      <c r="B15576" s="6">
        <f>IF(B14351,IF('Calc1'!B10630=0,'Calc2'!B19103,MAX(0,MIN('Calc2'!B19103,'Calc2'!B19103+(B13744/'935'!P212*('11'!B$17-'935'!W212)/('11'!D$17-'935'!X212))))),0)</f>
        <v>0</v>
      </c>
      <c r="C15576" s="10"/>
    </row>
    <row r="15577" spans="1:3">
      <c r="A15577" s="21">
        <v>207</v>
      </c>
      <c r="B15577" s="6">
        <f>IF(B14352,IF('Calc1'!B10631=0,'Calc2'!B19104,MAX(0,MIN('Calc2'!B19104,'Calc2'!B19104+(B13745/'935'!P213*('11'!B$17-'935'!W213)/('11'!D$17-'935'!X213))))),0)</f>
        <v>0</v>
      </c>
      <c r="C15577" s="10"/>
    </row>
    <row r="15578" spans="1:3">
      <c r="A15578" s="21">
        <v>208</v>
      </c>
      <c r="B15578" s="6">
        <f>IF(B14353,IF('Calc1'!B10632=0,'Calc2'!B19105,MAX(0,MIN('Calc2'!B19105,'Calc2'!B19105+(B13746/'935'!P214*('11'!B$17-'935'!W214)/('11'!D$17-'935'!X214))))),0)</f>
        <v>0</v>
      </c>
      <c r="C15578" s="10"/>
    </row>
    <row r="15579" spans="1:3">
      <c r="A15579" s="21">
        <v>209</v>
      </c>
      <c r="B15579" s="6">
        <f>IF(B14354,IF('Calc1'!B10633=0,'Calc2'!B19106,MAX(0,MIN('Calc2'!B19106,'Calc2'!B19106+(B13747/'935'!P215*('11'!B$17-'935'!W215)/('11'!D$17-'935'!X215))))),0)</f>
        <v>0</v>
      </c>
      <c r="C15579" s="10"/>
    </row>
    <row r="15580" spans="1:3">
      <c r="A15580" s="21">
        <v>210</v>
      </c>
      <c r="B15580" s="6">
        <f>IF(B14355,IF('Calc1'!B10634=0,'Calc2'!B19107,MAX(0,MIN('Calc2'!B19107,'Calc2'!B19107+(B13748/'935'!P216*('11'!B$17-'935'!W216)/('11'!D$17-'935'!X216))))),0)</f>
        <v>0</v>
      </c>
      <c r="C15580" s="10"/>
    </row>
    <row r="15581" spans="1:3">
      <c r="A15581" s="21">
        <v>211</v>
      </c>
      <c r="B15581" s="6">
        <f>IF(B14356,IF('Calc1'!B10635=0,'Calc2'!B19108,MAX(0,MIN('Calc2'!B19108,'Calc2'!B19108+(B13749/'935'!P217*('11'!B$17-'935'!W217)/('11'!D$17-'935'!X217))))),0)</f>
        <v>0</v>
      </c>
      <c r="C15581" s="10"/>
    </row>
    <row r="15582" spans="1:3">
      <c r="A15582" s="21">
        <v>212</v>
      </c>
      <c r="B15582" s="6">
        <f>IF(B14357,IF('Calc1'!B10636=0,'Calc2'!B19109,MAX(0,MIN('Calc2'!B19109,'Calc2'!B19109+(B13750/'935'!P218*('11'!B$17-'935'!W218)/('11'!D$17-'935'!X218))))),0)</f>
        <v>0</v>
      </c>
      <c r="C15582" s="10"/>
    </row>
    <row r="15583" spans="1:3">
      <c r="A15583" s="21">
        <v>213</v>
      </c>
      <c r="B15583" s="6">
        <f>IF(B14358,IF('Calc1'!B10637=0,'Calc2'!B19110,MAX(0,MIN('Calc2'!B19110,'Calc2'!B19110+(B13751/'935'!P219*('11'!B$17-'935'!W219)/('11'!D$17-'935'!X219))))),0)</f>
        <v>0</v>
      </c>
      <c r="C15583" s="10"/>
    </row>
    <row r="15584" spans="1:3">
      <c r="A15584" s="21">
        <v>214</v>
      </c>
      <c r="B15584" s="6">
        <f>IF(B14359,IF('Calc1'!B10638=0,'Calc2'!B19111,MAX(0,MIN('Calc2'!B19111,'Calc2'!B19111+(B13752/'935'!P220*('11'!B$17-'935'!W220)/('11'!D$17-'935'!X220))))),0)</f>
        <v>0</v>
      </c>
      <c r="C15584" s="10"/>
    </row>
    <row r="15585" spans="1:3">
      <c r="A15585" s="21">
        <v>215</v>
      </c>
      <c r="B15585" s="6">
        <f>IF(B14360,IF('Calc1'!B10639=0,'Calc2'!B19112,MAX(0,MIN('Calc2'!B19112,'Calc2'!B19112+(B13753/'935'!P221*('11'!B$17-'935'!W221)/('11'!D$17-'935'!X221))))),0)</f>
        <v>0</v>
      </c>
      <c r="C15585" s="10"/>
    </row>
    <row r="15586" spans="1:3">
      <c r="A15586" s="21">
        <v>216</v>
      </c>
      <c r="B15586" s="6">
        <f>IF(B14361,IF('Calc1'!B10640=0,'Calc2'!B19113,MAX(0,MIN('Calc2'!B19113,'Calc2'!B19113+(B13754/'935'!P222*('11'!B$17-'935'!W222)/('11'!D$17-'935'!X222))))),0)</f>
        <v>0</v>
      </c>
      <c r="C15586" s="10"/>
    </row>
    <row r="15587" spans="1:3">
      <c r="A15587" s="21">
        <v>217</v>
      </c>
      <c r="B15587" s="6">
        <f>IF(B14362,IF('Calc1'!B10641=0,'Calc2'!B19114,MAX(0,MIN('Calc2'!B19114,'Calc2'!B19114+(B13755/'935'!P223*('11'!B$17-'935'!W223)/('11'!D$17-'935'!X223))))),0)</f>
        <v>0</v>
      </c>
      <c r="C15587" s="10"/>
    </row>
    <row r="15588" spans="1:3">
      <c r="A15588" s="21">
        <v>218</v>
      </c>
      <c r="B15588" s="6">
        <f>IF(B14363,IF('Calc1'!B10642=0,'Calc2'!B19115,MAX(0,MIN('Calc2'!B19115,'Calc2'!B19115+(B13756/'935'!P224*('11'!B$17-'935'!W224)/('11'!D$17-'935'!X224))))),0)</f>
        <v>0</v>
      </c>
      <c r="C15588" s="10"/>
    </row>
    <row r="15589" spans="1:3">
      <c r="A15589" s="21">
        <v>219</v>
      </c>
      <c r="B15589" s="6">
        <f>IF(B14364,IF('Calc1'!B10643=0,'Calc2'!B19116,MAX(0,MIN('Calc2'!B19116,'Calc2'!B19116+(B13757/'935'!P225*('11'!B$17-'935'!W225)/('11'!D$17-'935'!X225))))),0)</f>
        <v>0</v>
      </c>
      <c r="C15589" s="10"/>
    </row>
    <row r="15590" spans="1:3">
      <c r="A15590" s="21">
        <v>220</v>
      </c>
      <c r="B15590" s="6">
        <f>IF(B14365,IF('Calc1'!B10644=0,'Calc2'!B19117,MAX(0,MIN('Calc2'!B19117,'Calc2'!B19117+(B13758/'935'!P226*('11'!B$17-'935'!W226)/('11'!D$17-'935'!X226))))),0)</f>
        <v>0</v>
      </c>
      <c r="C15590" s="10"/>
    </row>
    <row r="15591" spans="1:3">
      <c r="A15591" s="21">
        <v>221</v>
      </c>
      <c r="B15591" s="6">
        <f>IF(B14366,IF('Calc1'!B10645=0,'Calc2'!B19118,MAX(0,MIN('Calc2'!B19118,'Calc2'!B19118+(B13759/'935'!P227*('11'!B$17-'935'!W227)/('11'!D$17-'935'!X227))))),0)</f>
        <v>0</v>
      </c>
      <c r="C15591" s="10"/>
    </row>
    <row r="15592" spans="1:3">
      <c r="A15592" s="21">
        <v>222</v>
      </c>
      <c r="B15592" s="6">
        <f>IF(B14367,IF('Calc1'!B10646=0,'Calc2'!B19119,MAX(0,MIN('Calc2'!B19119,'Calc2'!B19119+(B13760/'935'!P228*('11'!B$17-'935'!W228)/('11'!D$17-'935'!X228))))),0)</f>
        <v>0</v>
      </c>
      <c r="C15592" s="10"/>
    </row>
    <row r="15593" spans="1:3">
      <c r="A15593" s="21">
        <v>223</v>
      </c>
      <c r="B15593" s="6">
        <f>IF(B14368,IF('Calc1'!B10647=0,'Calc2'!B19120,MAX(0,MIN('Calc2'!B19120,'Calc2'!B19120+(B13761/'935'!P229*('11'!B$17-'935'!W229)/('11'!D$17-'935'!X229))))),0)</f>
        <v>0</v>
      </c>
      <c r="C15593" s="10"/>
    </row>
    <row r="15594" spans="1:3">
      <c r="A15594" s="21">
        <v>224</v>
      </c>
      <c r="B15594" s="6">
        <f>IF(B14369,IF('Calc1'!B10648=0,'Calc2'!B19121,MAX(0,MIN('Calc2'!B19121,'Calc2'!B19121+(B13762/'935'!P230*('11'!B$17-'935'!W230)/('11'!D$17-'935'!X230))))),0)</f>
        <v>0</v>
      </c>
      <c r="C15594" s="10"/>
    </row>
    <row r="15595" spans="1:3">
      <c r="A15595" s="21">
        <v>225</v>
      </c>
      <c r="B15595" s="6">
        <f>IF(B14370,IF('Calc1'!B10649=0,'Calc2'!B19122,MAX(0,MIN('Calc2'!B19122,'Calc2'!B19122+(B13763/'935'!P231*('11'!B$17-'935'!W231)/('11'!D$17-'935'!X231))))),0)</f>
        <v>0</v>
      </c>
      <c r="C15595" s="10"/>
    </row>
    <row r="15596" spans="1:3">
      <c r="A15596" s="21">
        <v>226</v>
      </c>
      <c r="B15596" s="6">
        <f>IF(B14371,IF('Calc1'!B10650=0,'Calc2'!B19123,MAX(0,MIN('Calc2'!B19123,'Calc2'!B19123+(B13764/'935'!P232*('11'!B$17-'935'!W232)/('11'!D$17-'935'!X232))))),0)</f>
        <v>0</v>
      </c>
      <c r="C15596" s="10"/>
    </row>
    <row r="15597" spans="1:3">
      <c r="A15597" s="21">
        <v>227</v>
      </c>
      <c r="B15597" s="6">
        <f>IF(B14372,IF('Calc1'!B10651=0,'Calc2'!B19124,MAX(0,MIN('Calc2'!B19124,'Calc2'!B19124+(B13765/'935'!P233*('11'!B$17-'935'!W233)/('11'!D$17-'935'!X233))))),0)</f>
        <v>0</v>
      </c>
      <c r="C15597" s="10"/>
    </row>
    <row r="15598" spans="1:3">
      <c r="A15598" s="21">
        <v>228</v>
      </c>
      <c r="B15598" s="6">
        <f>IF(B14373,IF('Calc1'!B10652=0,'Calc2'!B19125,MAX(0,MIN('Calc2'!B19125,'Calc2'!B19125+(B13766/'935'!P234*('11'!B$17-'935'!W234)/('11'!D$17-'935'!X234))))),0)</f>
        <v>0</v>
      </c>
      <c r="C15598" s="10"/>
    </row>
    <row r="15599" spans="1:3">
      <c r="A15599" s="21">
        <v>229</v>
      </c>
      <c r="B15599" s="6">
        <f>IF(B14374,IF('Calc1'!B10653=0,'Calc2'!B19126,MAX(0,MIN('Calc2'!B19126,'Calc2'!B19126+(B13767/'935'!P235*('11'!B$17-'935'!W235)/('11'!D$17-'935'!X235))))),0)</f>
        <v>0</v>
      </c>
      <c r="C15599" s="10"/>
    </row>
    <row r="15600" spans="1:3">
      <c r="A15600" s="21">
        <v>230</v>
      </c>
      <c r="B15600" s="6">
        <f>IF(B14375,IF('Calc1'!B10654=0,'Calc2'!B19127,MAX(0,MIN('Calc2'!B19127,'Calc2'!B19127+(B13768/'935'!P236*('11'!B$17-'935'!W236)/('11'!D$17-'935'!X236))))),0)</f>
        <v>0</v>
      </c>
      <c r="C15600" s="10"/>
    </row>
    <row r="15601" spans="1:3">
      <c r="A15601" s="21">
        <v>231</v>
      </c>
      <c r="B15601" s="6">
        <f>IF(B14376,IF('Calc1'!B10655=0,'Calc2'!B19128,MAX(0,MIN('Calc2'!B19128,'Calc2'!B19128+(B13769/'935'!P237*('11'!B$17-'935'!W237)/('11'!D$17-'935'!X237))))),0)</f>
        <v>0</v>
      </c>
      <c r="C15601" s="10"/>
    </row>
    <row r="15602" spans="1:3">
      <c r="A15602" s="21">
        <v>232</v>
      </c>
      <c r="B15602" s="6">
        <f>IF(B14377,IF('Calc1'!B10656=0,'Calc2'!B19129,MAX(0,MIN('Calc2'!B19129,'Calc2'!B19129+(B13770/'935'!P238*('11'!B$17-'935'!W238)/('11'!D$17-'935'!X238))))),0)</f>
        <v>0</v>
      </c>
      <c r="C15602" s="10"/>
    </row>
    <row r="15603" spans="1:3">
      <c r="A15603" s="21">
        <v>233</v>
      </c>
      <c r="B15603" s="6">
        <f>IF(B14378,IF('Calc1'!B10657=0,'Calc2'!B19130,MAX(0,MIN('Calc2'!B19130,'Calc2'!B19130+(B13771/'935'!P239*('11'!B$17-'935'!W239)/('11'!D$17-'935'!X239))))),0)</f>
        <v>0</v>
      </c>
      <c r="C15603" s="10"/>
    </row>
    <row r="15604" spans="1:3">
      <c r="A15604" s="21">
        <v>234</v>
      </c>
      <c r="B15604" s="6">
        <f>IF(B14379,IF('Calc1'!B10658=0,'Calc2'!B19131,MAX(0,MIN('Calc2'!B19131,'Calc2'!B19131+(B13772/'935'!P240*('11'!B$17-'935'!W240)/('11'!D$17-'935'!X240))))),0)</f>
        <v>0</v>
      </c>
      <c r="C15604" s="10"/>
    </row>
    <row r="15605" spans="1:3">
      <c r="A15605" s="21">
        <v>235</v>
      </c>
      <c r="B15605" s="6">
        <f>IF(B14380,IF('Calc1'!B10659=0,'Calc2'!B19132,MAX(0,MIN('Calc2'!B19132,'Calc2'!B19132+(B13773/'935'!P241*('11'!B$17-'935'!W241)/('11'!D$17-'935'!X241))))),0)</f>
        <v>0</v>
      </c>
      <c r="C15605" s="10"/>
    </row>
    <row r="15606" spans="1:3">
      <c r="A15606" s="21">
        <v>236</v>
      </c>
      <c r="B15606" s="6">
        <f>IF(B14381,IF('Calc1'!B10660=0,'Calc2'!B19133,MAX(0,MIN('Calc2'!B19133,'Calc2'!B19133+(B13774/'935'!P242*('11'!B$17-'935'!W242)/('11'!D$17-'935'!X242))))),0)</f>
        <v>0</v>
      </c>
      <c r="C15606" s="10"/>
    </row>
    <row r="15607" spans="1:3">
      <c r="A15607" s="21">
        <v>237</v>
      </c>
      <c r="B15607" s="6">
        <f>IF(B14382,IF('Calc1'!B10661=0,'Calc2'!B19134,MAX(0,MIN('Calc2'!B19134,'Calc2'!B19134+(B13775/'935'!P243*('11'!B$17-'935'!W243)/('11'!D$17-'935'!X243))))),0)</f>
        <v>0</v>
      </c>
      <c r="C15607" s="10"/>
    </row>
    <row r="15608" spans="1:3">
      <c r="A15608" s="21">
        <v>238</v>
      </c>
      <c r="B15608" s="6">
        <f>IF(B14383,IF('Calc1'!B10662=0,'Calc2'!B19135,MAX(0,MIN('Calc2'!B19135,'Calc2'!B19135+(B13776/'935'!P244*('11'!B$17-'935'!W244)/('11'!D$17-'935'!X244))))),0)</f>
        <v>0</v>
      </c>
      <c r="C15608" s="10"/>
    </row>
    <row r="15609" spans="1:3">
      <c r="A15609" s="21">
        <v>239</v>
      </c>
      <c r="B15609" s="6">
        <f>IF(B14384,IF('Calc1'!B10663=0,'Calc2'!B19136,MAX(0,MIN('Calc2'!B19136,'Calc2'!B19136+(B13777/'935'!P245*('11'!B$17-'935'!W245)/('11'!D$17-'935'!X245))))),0)</f>
        <v>0</v>
      </c>
      <c r="C15609" s="10"/>
    </row>
    <row r="15610" spans="1:3">
      <c r="A15610" s="21">
        <v>240</v>
      </c>
      <c r="B15610" s="6">
        <f>IF(B14385,IF('Calc1'!B10664=0,'Calc2'!B19137,MAX(0,MIN('Calc2'!B19137,'Calc2'!B19137+(B13778/'935'!P246*('11'!B$17-'935'!W246)/('11'!D$17-'935'!X246))))),0)</f>
        <v>0</v>
      </c>
      <c r="C15610" s="10"/>
    </row>
    <row r="15611" spans="1:3">
      <c r="A15611" s="21">
        <v>241</v>
      </c>
      <c r="B15611" s="6">
        <f>IF(B14386,IF('Calc1'!B10665=0,'Calc2'!B19138,MAX(0,MIN('Calc2'!B19138,'Calc2'!B19138+(B13779/'935'!P247*('11'!B$17-'935'!W247)/('11'!D$17-'935'!X247))))),0)</f>
        <v>0</v>
      </c>
      <c r="C15611" s="10"/>
    </row>
    <row r="15612" spans="1:3">
      <c r="A15612" s="21">
        <v>242</v>
      </c>
      <c r="B15612" s="6">
        <f>IF(B14387,IF('Calc1'!B10666=0,'Calc2'!B19139,MAX(0,MIN('Calc2'!B19139,'Calc2'!B19139+(B13780/'935'!P248*('11'!B$17-'935'!W248)/('11'!D$17-'935'!X248))))),0)</f>
        <v>0</v>
      </c>
      <c r="C15612" s="10"/>
    </row>
    <row r="15613" spans="1:3">
      <c r="A15613" s="21">
        <v>243</v>
      </c>
      <c r="B15613" s="6">
        <f>IF(B14388,IF('Calc1'!B10667=0,'Calc2'!B19140,MAX(0,MIN('Calc2'!B19140,'Calc2'!B19140+(B13781/'935'!P249*('11'!B$17-'935'!W249)/('11'!D$17-'935'!X249))))),0)</f>
        <v>0</v>
      </c>
      <c r="C15613" s="10"/>
    </row>
    <row r="15614" spans="1:3">
      <c r="A15614" s="21">
        <v>244</v>
      </c>
      <c r="B15614" s="6">
        <f>IF(B14389,IF('Calc1'!B10668=0,'Calc2'!B19141,MAX(0,MIN('Calc2'!B19141,'Calc2'!B19141+(B13782/'935'!P250*('11'!B$17-'935'!W250)/('11'!D$17-'935'!X250))))),0)</f>
        <v>0</v>
      </c>
      <c r="C15614" s="10"/>
    </row>
    <row r="15615" spans="1:3">
      <c r="A15615" s="21">
        <v>245</v>
      </c>
      <c r="B15615" s="6">
        <f>IF(B14390,IF('Calc1'!B10669=0,'Calc2'!B19142,MAX(0,MIN('Calc2'!B19142,'Calc2'!B19142+(B13783/'935'!P251*('11'!B$17-'935'!W251)/('11'!D$17-'935'!X251))))),0)</f>
        <v>0</v>
      </c>
      <c r="C15615" s="10"/>
    </row>
    <row r="15616" spans="1:3">
      <c r="A15616" s="21">
        <v>246</v>
      </c>
      <c r="B15616" s="6">
        <f>IF(B14391,IF('Calc1'!B10670=0,'Calc2'!B19143,MAX(0,MIN('Calc2'!B19143,'Calc2'!B19143+(B13784/'935'!P252*('11'!B$17-'935'!W252)/('11'!D$17-'935'!X252))))),0)</f>
        <v>0</v>
      </c>
      <c r="C15616" s="10"/>
    </row>
    <row r="15617" spans="1:3">
      <c r="A15617" s="21">
        <v>247</v>
      </c>
      <c r="B15617" s="6">
        <f>IF(B14392,IF('Calc1'!B10671=0,'Calc2'!B19144,MAX(0,MIN('Calc2'!B19144,'Calc2'!B19144+(B13785/'935'!P253*('11'!B$17-'935'!W253)/('11'!D$17-'935'!X253))))),0)</f>
        <v>0</v>
      </c>
      <c r="C15617" s="10"/>
    </row>
    <row r="15618" spans="1:3">
      <c r="A15618" s="21">
        <v>248</v>
      </c>
      <c r="B15618" s="6">
        <f>IF(B14393,IF('Calc1'!B10672=0,'Calc2'!B19145,MAX(0,MIN('Calc2'!B19145,'Calc2'!B19145+(B13786/'935'!P254*('11'!B$17-'935'!W254)/('11'!D$17-'935'!X254))))),0)</f>
        <v>0</v>
      </c>
      <c r="C15618" s="10"/>
    </row>
    <row r="15619" spans="1:3">
      <c r="A15619" s="21">
        <v>249</v>
      </c>
      <c r="B15619" s="6">
        <f>IF(B14394,IF('Calc1'!B10673=0,'Calc2'!B19146,MAX(0,MIN('Calc2'!B19146,'Calc2'!B19146+(B13787/'935'!P255*('11'!B$17-'935'!W255)/('11'!D$17-'935'!X255))))),0)</f>
        <v>0</v>
      </c>
      <c r="C15619" s="10"/>
    </row>
    <row r="15620" spans="1:3">
      <c r="A15620" s="21">
        <v>250</v>
      </c>
      <c r="B15620" s="6">
        <f>IF(B14395,IF('Calc1'!B10674=0,'Calc2'!B19147,MAX(0,MIN('Calc2'!B19147,'Calc2'!B19147+(B13788/'935'!P256*('11'!B$17-'935'!W256)/('11'!D$17-'935'!X256))))),0)</f>
        <v>0</v>
      </c>
      <c r="C15620" s="10"/>
    </row>
    <row r="15621" spans="1:3">
      <c r="A15621" s="21">
        <v>251</v>
      </c>
      <c r="B15621" s="6">
        <f>IF(B14396,IF('Calc1'!B10675=0,'Calc2'!B19148,MAX(0,MIN('Calc2'!B19148,'Calc2'!B19148+(B13789/'935'!P257*('11'!B$17-'935'!W257)/('11'!D$17-'935'!X257))))),0)</f>
        <v>0</v>
      </c>
      <c r="C15621" s="10"/>
    </row>
    <row r="15622" spans="1:3">
      <c r="A15622" s="21">
        <v>252</v>
      </c>
      <c r="B15622" s="6">
        <f>IF(B14397,IF('Calc1'!B10676=0,'Calc2'!B19149,MAX(0,MIN('Calc2'!B19149,'Calc2'!B19149+(B13790/'935'!P258*('11'!B$17-'935'!W258)/('11'!D$17-'935'!X258))))),0)</f>
        <v>0</v>
      </c>
      <c r="C15622" s="10"/>
    </row>
    <row r="15623" spans="1:3">
      <c r="A15623" s="21">
        <v>253</v>
      </c>
      <c r="B15623" s="6">
        <f>IF(B14398,IF('Calc1'!B10677=0,'Calc2'!B19150,MAX(0,MIN('Calc2'!B19150,'Calc2'!B19150+(B13791/'935'!P259*('11'!B$17-'935'!W259)/('11'!D$17-'935'!X259))))),0)</f>
        <v>0</v>
      </c>
      <c r="C15623" s="10"/>
    </row>
    <row r="15624" spans="1:3">
      <c r="A15624" s="21">
        <v>254</v>
      </c>
      <c r="B15624" s="6">
        <f>IF(B14399,IF('Calc1'!B10678=0,'Calc2'!B19151,MAX(0,MIN('Calc2'!B19151,'Calc2'!B19151+(B13792/'935'!P260*('11'!B$17-'935'!W260)/('11'!D$17-'935'!X260))))),0)</f>
        <v>0</v>
      </c>
      <c r="C15624" s="10"/>
    </row>
    <row r="15625" spans="1:3">
      <c r="A15625" s="21">
        <v>255</v>
      </c>
      <c r="B15625" s="6">
        <f>IF(B14400,IF('Calc1'!B10679=0,'Calc2'!B19152,MAX(0,MIN('Calc2'!B19152,'Calc2'!B19152+(B13793/'935'!P261*('11'!B$17-'935'!W261)/('11'!D$17-'935'!X261))))),0)</f>
        <v>0</v>
      </c>
      <c r="C15625" s="10"/>
    </row>
    <row r="15626" spans="1:3">
      <c r="A15626" s="21">
        <v>256</v>
      </c>
      <c r="B15626" s="6">
        <f>IF(B14401,IF('Calc1'!B10680=0,'Calc2'!B19153,MAX(0,MIN('Calc2'!B19153,'Calc2'!B19153+(B13794/'935'!P262*('11'!B$17-'935'!W262)/('11'!D$17-'935'!X262))))),0)</f>
        <v>0</v>
      </c>
      <c r="C15626" s="10"/>
    </row>
    <row r="15627" spans="1:3">
      <c r="A15627" s="21">
        <v>257</v>
      </c>
      <c r="B15627" s="6">
        <f>IF(B14402,IF('Calc1'!B10681=0,'Calc2'!B19154,MAX(0,MIN('Calc2'!B19154,'Calc2'!B19154+(B13795/'935'!P263*('11'!B$17-'935'!W263)/('11'!D$17-'935'!X263))))),0)</f>
        <v>0</v>
      </c>
      <c r="C15627" s="10"/>
    </row>
    <row r="15628" spans="1:3">
      <c r="A15628" s="21">
        <v>258</v>
      </c>
      <c r="B15628" s="6">
        <f>IF(B14403,IF('Calc1'!B10682=0,'Calc2'!B19155,MAX(0,MIN('Calc2'!B19155,'Calc2'!B19155+(B13796/'935'!P264*('11'!B$17-'935'!W264)/('11'!D$17-'935'!X264))))),0)</f>
        <v>0</v>
      </c>
      <c r="C15628" s="10"/>
    </row>
    <row r="15629" spans="1:3">
      <c r="A15629" s="21">
        <v>259</v>
      </c>
      <c r="B15629" s="6">
        <f>IF(B14404,IF('Calc1'!B10683=0,'Calc2'!B19156,MAX(0,MIN('Calc2'!B19156,'Calc2'!B19156+(B13797/'935'!P265*('11'!B$17-'935'!W265)/('11'!D$17-'935'!X265))))),0)</f>
        <v>0</v>
      </c>
      <c r="C15629" s="10"/>
    </row>
    <row r="15630" spans="1:3">
      <c r="A15630" s="21">
        <v>260</v>
      </c>
      <c r="B15630" s="6">
        <f>IF(B14405,IF('Calc1'!B10684=0,'Calc2'!B19157,MAX(0,MIN('Calc2'!B19157,'Calc2'!B19157+(B13798/'935'!P266*('11'!B$17-'935'!W266)/('11'!D$17-'935'!X266))))),0)</f>
        <v>0</v>
      </c>
      <c r="C15630" s="10"/>
    </row>
    <row r="15631" spans="1:3">
      <c r="A15631" s="21">
        <v>261</v>
      </c>
      <c r="B15631" s="6">
        <f>IF(B14406,IF('Calc1'!B10685=0,'Calc2'!B19158,MAX(0,MIN('Calc2'!B19158,'Calc2'!B19158+(B13799/'935'!P267*('11'!B$17-'935'!W267)/('11'!D$17-'935'!X267))))),0)</f>
        <v>0</v>
      </c>
      <c r="C15631" s="10"/>
    </row>
    <row r="15632" spans="1:3">
      <c r="A15632" s="21">
        <v>262</v>
      </c>
      <c r="B15632" s="6">
        <f>IF(B14407,IF('Calc1'!B10686=0,'Calc2'!B19159,MAX(0,MIN('Calc2'!B19159,'Calc2'!B19159+(B13800/'935'!P268*('11'!B$17-'935'!W268)/('11'!D$17-'935'!X268))))),0)</f>
        <v>0</v>
      </c>
      <c r="C15632" s="10"/>
    </row>
    <row r="15633" spans="1:3">
      <c r="A15633" s="21">
        <v>263</v>
      </c>
      <c r="B15633" s="6">
        <f>IF(B14408,IF('Calc1'!B10687=0,'Calc2'!B19160,MAX(0,MIN('Calc2'!B19160,'Calc2'!B19160+(B13801/'935'!P269*('11'!B$17-'935'!W269)/('11'!D$17-'935'!X269))))),0)</f>
        <v>0</v>
      </c>
      <c r="C15633" s="10"/>
    </row>
    <row r="15634" spans="1:3">
      <c r="A15634" s="21">
        <v>264</v>
      </c>
      <c r="B15634" s="6">
        <f>IF(B14409,IF('Calc1'!B10688=0,'Calc2'!B19161,MAX(0,MIN('Calc2'!B19161,'Calc2'!B19161+(B13802/'935'!P270*('11'!B$17-'935'!W270)/('11'!D$17-'935'!X270))))),0)</f>
        <v>0</v>
      </c>
      <c r="C15634" s="10"/>
    </row>
    <row r="15635" spans="1:3">
      <c r="A15635" s="21">
        <v>265</v>
      </c>
      <c r="B15635" s="6">
        <f>IF(B14410,IF('Calc1'!B10689=0,'Calc2'!B19162,MAX(0,MIN('Calc2'!B19162,'Calc2'!B19162+(B13803/'935'!P271*('11'!B$17-'935'!W271)/('11'!D$17-'935'!X271))))),0)</f>
        <v>0</v>
      </c>
      <c r="C15635" s="10"/>
    </row>
    <row r="15636" spans="1:3">
      <c r="A15636" s="21">
        <v>266</v>
      </c>
      <c r="B15636" s="6">
        <f>IF(B14411,IF('Calc1'!B10690=0,'Calc2'!B19163,MAX(0,MIN('Calc2'!B19163,'Calc2'!B19163+(B13804/'935'!P272*('11'!B$17-'935'!W272)/('11'!D$17-'935'!X272))))),0)</f>
        <v>0</v>
      </c>
      <c r="C15636" s="10"/>
    </row>
    <row r="15637" spans="1:3">
      <c r="A15637" s="21">
        <v>267</v>
      </c>
      <c r="B15637" s="6">
        <f>IF(B14412,IF('Calc1'!B10691=0,'Calc2'!B19164,MAX(0,MIN('Calc2'!B19164,'Calc2'!B19164+(B13805/'935'!P273*('11'!B$17-'935'!W273)/('11'!D$17-'935'!X273))))),0)</f>
        <v>0</v>
      </c>
      <c r="C15637" s="10"/>
    </row>
    <row r="15638" spans="1:3">
      <c r="A15638" s="21">
        <v>268</v>
      </c>
      <c r="B15638" s="6">
        <f>IF(B14413,IF('Calc1'!B10692=0,'Calc2'!B19165,MAX(0,MIN('Calc2'!B19165,'Calc2'!B19165+(B13806/'935'!P274*('11'!B$17-'935'!W274)/('11'!D$17-'935'!X274))))),0)</f>
        <v>0</v>
      </c>
      <c r="C15638" s="10"/>
    </row>
    <row r="15639" spans="1:3">
      <c r="A15639" s="21">
        <v>269</v>
      </c>
      <c r="B15639" s="6">
        <f>IF(B14414,IF('Calc1'!B10693=0,'Calc2'!B19166,MAX(0,MIN('Calc2'!B19166,'Calc2'!B19166+(B13807/'935'!P275*('11'!B$17-'935'!W275)/('11'!D$17-'935'!X275))))),0)</f>
        <v>0</v>
      </c>
      <c r="C15639" s="10"/>
    </row>
    <row r="15640" spans="1:3">
      <c r="A15640" s="21">
        <v>270</v>
      </c>
      <c r="B15640" s="6">
        <f>IF(B14415,IF('Calc1'!B10694=0,'Calc2'!B19167,MAX(0,MIN('Calc2'!B19167,'Calc2'!B19167+(B13808/'935'!P276*('11'!B$17-'935'!W276)/('11'!D$17-'935'!X276))))),0)</f>
        <v>0</v>
      </c>
      <c r="C15640" s="10"/>
    </row>
    <row r="15641" spans="1:3">
      <c r="A15641" s="21">
        <v>271</v>
      </c>
      <c r="B15641" s="6">
        <f>IF(B14416,IF('Calc1'!B10695=0,'Calc2'!B19168,MAX(0,MIN('Calc2'!B19168,'Calc2'!B19168+(B13809/'935'!P277*('11'!B$17-'935'!W277)/('11'!D$17-'935'!X277))))),0)</f>
        <v>0</v>
      </c>
      <c r="C15641" s="10"/>
    </row>
    <row r="15642" spans="1:3">
      <c r="A15642" s="21">
        <v>272</v>
      </c>
      <c r="B15642" s="6">
        <f>IF(B14417,IF('Calc1'!B10696=0,'Calc2'!B19169,MAX(0,MIN('Calc2'!B19169,'Calc2'!B19169+(B13810/'935'!P278*('11'!B$17-'935'!W278)/('11'!D$17-'935'!X278))))),0)</f>
        <v>0</v>
      </c>
      <c r="C15642" s="10"/>
    </row>
    <row r="15643" spans="1:3">
      <c r="A15643" s="21">
        <v>273</v>
      </c>
      <c r="B15643" s="6">
        <f>IF(B14418,IF('Calc1'!B10697=0,'Calc2'!B19170,MAX(0,MIN('Calc2'!B19170,'Calc2'!B19170+(B13811/'935'!P279*('11'!B$17-'935'!W279)/('11'!D$17-'935'!X279))))),0)</f>
        <v>0</v>
      </c>
      <c r="C15643" s="10"/>
    </row>
    <row r="15644" spans="1:3">
      <c r="A15644" s="21">
        <v>274</v>
      </c>
      <c r="B15644" s="6">
        <f>IF(B14419,IF('Calc1'!B10698=0,'Calc2'!B19171,MAX(0,MIN('Calc2'!B19171,'Calc2'!B19171+(B13812/'935'!P280*('11'!B$17-'935'!W280)/('11'!D$17-'935'!X280))))),0)</f>
        <v>0</v>
      </c>
      <c r="C15644" s="10"/>
    </row>
    <row r="15645" spans="1:3">
      <c r="A15645" s="21">
        <v>275</v>
      </c>
      <c r="B15645" s="6">
        <f>IF(B14420,IF('Calc1'!B10699=0,'Calc2'!B19172,MAX(0,MIN('Calc2'!B19172,'Calc2'!B19172+(B13813/'935'!P281*('11'!B$17-'935'!W281)/('11'!D$17-'935'!X281))))),0)</f>
        <v>0</v>
      </c>
      <c r="C15645" s="10"/>
    </row>
    <row r="15646" spans="1:3">
      <c r="A15646" s="21">
        <v>276</v>
      </c>
      <c r="B15646" s="6">
        <f>IF(B14421,IF('Calc1'!B10700=0,'Calc2'!B19173,MAX(0,MIN('Calc2'!B19173,'Calc2'!B19173+(B13814/'935'!P282*('11'!B$17-'935'!W282)/('11'!D$17-'935'!X282))))),0)</f>
        <v>0</v>
      </c>
      <c r="C15646" s="10"/>
    </row>
    <row r="15647" spans="1:3">
      <c r="A15647" s="21">
        <v>277</v>
      </c>
      <c r="B15647" s="6">
        <f>IF(B14422,IF('Calc1'!B10701=0,'Calc2'!B19174,MAX(0,MIN('Calc2'!B19174,'Calc2'!B19174+(B13815/'935'!P283*('11'!B$17-'935'!W283)/('11'!D$17-'935'!X283))))),0)</f>
        <v>0</v>
      </c>
      <c r="C15647" s="10"/>
    </row>
    <row r="15648" spans="1:3">
      <c r="A15648" s="21">
        <v>278</v>
      </c>
      <c r="B15648" s="6">
        <f>IF(B14423,IF('Calc1'!B10702=0,'Calc2'!B19175,MAX(0,MIN('Calc2'!B19175,'Calc2'!B19175+(B13816/'935'!P284*('11'!B$17-'935'!W284)/('11'!D$17-'935'!X284))))),0)</f>
        <v>0</v>
      </c>
      <c r="C15648" s="10"/>
    </row>
    <row r="15649" spans="1:3">
      <c r="A15649" s="21">
        <v>279</v>
      </c>
      <c r="B15649" s="6">
        <f>IF(B14424,IF('Calc1'!B10703=0,'Calc2'!B19176,MAX(0,MIN('Calc2'!B19176,'Calc2'!B19176+(B13817/'935'!P285*('11'!B$17-'935'!W285)/('11'!D$17-'935'!X285))))),0)</f>
        <v>0</v>
      </c>
      <c r="C15649" s="10"/>
    </row>
    <row r="15650" spans="1:3">
      <c r="A15650" s="21">
        <v>280</v>
      </c>
      <c r="B15650" s="6">
        <f>IF(B14425,IF('Calc1'!B10704=0,'Calc2'!B19177,MAX(0,MIN('Calc2'!B19177,'Calc2'!B19177+(B13818/'935'!P286*('11'!B$17-'935'!W286)/('11'!D$17-'935'!X286))))),0)</f>
        <v>0</v>
      </c>
      <c r="C15650" s="10"/>
    </row>
    <row r="15651" spans="1:3">
      <c r="A15651" s="21">
        <v>281</v>
      </c>
      <c r="B15651" s="6">
        <f>IF(B14426,IF('Calc1'!B10705=0,'Calc2'!B19178,MAX(0,MIN('Calc2'!B19178,'Calc2'!B19178+(B13819/'935'!P287*('11'!B$17-'935'!W287)/('11'!D$17-'935'!X287))))),0)</f>
        <v>0</v>
      </c>
      <c r="C15651" s="10"/>
    </row>
    <row r="15652" spans="1:3">
      <c r="A15652" s="21">
        <v>282</v>
      </c>
      <c r="B15652" s="6">
        <f>IF(B14427,IF('Calc1'!B10706=0,'Calc2'!B19179,MAX(0,MIN('Calc2'!B19179,'Calc2'!B19179+(B13820/'935'!P288*('11'!B$17-'935'!W288)/('11'!D$17-'935'!X288))))),0)</f>
        <v>0</v>
      </c>
      <c r="C15652" s="10"/>
    </row>
    <row r="15653" spans="1:3">
      <c r="A15653" s="21">
        <v>283</v>
      </c>
      <c r="B15653" s="6">
        <f>IF(B14428,IF('Calc1'!B10707=0,'Calc2'!B19180,MAX(0,MIN('Calc2'!B19180,'Calc2'!B19180+(B13821/'935'!P289*('11'!B$17-'935'!W289)/('11'!D$17-'935'!X289))))),0)</f>
        <v>0</v>
      </c>
      <c r="C15653" s="10"/>
    </row>
    <row r="15654" spans="1:3">
      <c r="A15654" s="21">
        <v>284</v>
      </c>
      <c r="B15654" s="6">
        <f>IF(B14429,IF('Calc1'!B10708=0,'Calc2'!B19181,MAX(0,MIN('Calc2'!B19181,'Calc2'!B19181+(B13822/'935'!P290*('11'!B$17-'935'!W290)/('11'!D$17-'935'!X290))))),0)</f>
        <v>0</v>
      </c>
      <c r="C15654" s="10"/>
    </row>
    <row r="15655" spans="1:3">
      <c r="A15655" s="21">
        <v>285</v>
      </c>
      <c r="B15655" s="6">
        <f>IF(B14430,IF('Calc1'!B10709=0,'Calc2'!B19182,MAX(0,MIN('Calc2'!B19182,'Calc2'!B19182+(B13823/'935'!P291*('11'!B$17-'935'!W291)/('11'!D$17-'935'!X291))))),0)</f>
        <v>0</v>
      </c>
      <c r="C15655" s="10"/>
    </row>
    <row r="15656" spans="1:3">
      <c r="A15656" s="21">
        <v>286</v>
      </c>
      <c r="B15656" s="6">
        <f>IF(B14431,IF('Calc1'!B10710=0,'Calc2'!B19183,MAX(0,MIN('Calc2'!B19183,'Calc2'!B19183+(B13824/'935'!P292*('11'!B$17-'935'!W292)/('11'!D$17-'935'!X292))))),0)</f>
        <v>0</v>
      </c>
      <c r="C15656" s="10"/>
    </row>
    <row r="15657" spans="1:3">
      <c r="A15657" s="21">
        <v>287</v>
      </c>
      <c r="B15657" s="6">
        <f>IF(B14432,IF('Calc1'!B10711=0,'Calc2'!B19184,MAX(0,MIN('Calc2'!B19184,'Calc2'!B19184+(B13825/'935'!P293*('11'!B$17-'935'!W293)/('11'!D$17-'935'!X293))))),0)</f>
        <v>0</v>
      </c>
      <c r="C15657" s="10"/>
    </row>
    <row r="15658" spans="1:3">
      <c r="A15658" s="21">
        <v>288</v>
      </c>
      <c r="B15658" s="6">
        <f>IF(B14433,IF('Calc1'!B10712=0,'Calc2'!B19185,MAX(0,MIN('Calc2'!B19185,'Calc2'!B19185+(B13826/'935'!P294*('11'!B$17-'935'!W294)/('11'!D$17-'935'!X294))))),0)</f>
        <v>0</v>
      </c>
      <c r="C15658" s="10"/>
    </row>
    <row r="15659" spans="1:3">
      <c r="A15659" s="21">
        <v>289</v>
      </c>
      <c r="B15659" s="6">
        <f>IF(B14434,IF('Calc1'!B10713=0,'Calc2'!B19186,MAX(0,MIN('Calc2'!B19186,'Calc2'!B19186+(B13827/'935'!P295*('11'!B$17-'935'!W295)/('11'!D$17-'935'!X295))))),0)</f>
        <v>0</v>
      </c>
      <c r="C15659" s="10"/>
    </row>
    <row r="15660" spans="1:3">
      <c r="A15660" s="21">
        <v>290</v>
      </c>
      <c r="B15660" s="6">
        <f>IF(B14435,IF('Calc1'!B10714=0,'Calc2'!B19187,MAX(0,MIN('Calc2'!B19187,'Calc2'!B19187+(B13828/'935'!P296*('11'!B$17-'935'!W296)/('11'!D$17-'935'!X296))))),0)</f>
        <v>0</v>
      </c>
      <c r="C15660" s="10"/>
    </row>
    <row r="15661" spans="1:3">
      <c r="A15661" s="21">
        <v>291</v>
      </c>
      <c r="B15661" s="6">
        <f>IF(B14436,IF('Calc1'!B10715=0,'Calc2'!B19188,MAX(0,MIN('Calc2'!B19188,'Calc2'!B19188+(B13829/'935'!P297*('11'!B$17-'935'!W297)/('11'!D$17-'935'!X297))))),0)</f>
        <v>0</v>
      </c>
      <c r="C15661" s="10"/>
    </row>
    <row r="15662" spans="1:3">
      <c r="A15662" s="21">
        <v>292</v>
      </c>
      <c r="B15662" s="6">
        <f>IF(B14437,IF('Calc1'!B10716=0,'Calc2'!B19189,MAX(0,MIN('Calc2'!B19189,'Calc2'!B19189+(B13830/'935'!P298*('11'!B$17-'935'!W298)/('11'!D$17-'935'!X298))))),0)</f>
        <v>0</v>
      </c>
      <c r="C15662" s="10"/>
    </row>
    <row r="15663" spans="1:3">
      <c r="A15663" s="21">
        <v>293</v>
      </c>
      <c r="B15663" s="6">
        <f>IF(B14438,IF('Calc1'!B10717=0,'Calc2'!B19190,MAX(0,MIN('Calc2'!B19190,'Calc2'!B19190+(B13831/'935'!P299*('11'!B$17-'935'!W299)/('11'!D$17-'935'!X299))))),0)</f>
        <v>0</v>
      </c>
      <c r="C15663" s="10"/>
    </row>
    <row r="15664" spans="1:3">
      <c r="A15664" s="21">
        <v>294</v>
      </c>
      <c r="B15664" s="6">
        <f>IF(B14439,IF('Calc1'!B10718=0,'Calc2'!B19191,MAX(0,MIN('Calc2'!B19191,'Calc2'!B19191+(B13832/'935'!P300*('11'!B$17-'935'!W300)/('11'!D$17-'935'!X300))))),0)</f>
        <v>0</v>
      </c>
      <c r="C15664" s="10"/>
    </row>
    <row r="15665" spans="1:3">
      <c r="A15665" s="21">
        <v>295</v>
      </c>
      <c r="B15665" s="6">
        <f>IF(B14440,IF('Calc1'!B10719=0,'Calc2'!B19192,MAX(0,MIN('Calc2'!B19192,'Calc2'!B19192+(B13833/'935'!P301*('11'!B$17-'935'!W301)/('11'!D$17-'935'!X301))))),0)</f>
        <v>0</v>
      </c>
      <c r="C15665" s="10"/>
    </row>
    <row r="15666" spans="1:3">
      <c r="A15666" s="21">
        <v>296</v>
      </c>
      <c r="B15666" s="6">
        <f>IF(B14441,IF('Calc1'!B10720=0,'Calc2'!B19193,MAX(0,MIN('Calc2'!B19193,'Calc2'!B19193+(B13834/'935'!P302*('11'!B$17-'935'!W302)/('11'!D$17-'935'!X302))))),0)</f>
        <v>0</v>
      </c>
      <c r="C15666" s="10"/>
    </row>
    <row r="15667" spans="1:3">
      <c r="A15667" s="21">
        <v>297</v>
      </c>
      <c r="B15667" s="6">
        <f>IF(B14442,IF('Calc1'!B10721=0,'Calc2'!B19194,MAX(0,MIN('Calc2'!B19194,'Calc2'!B19194+(B13835/'935'!P303*('11'!B$17-'935'!W303)/('11'!D$17-'935'!X303))))),0)</f>
        <v>0</v>
      </c>
      <c r="C15667" s="10"/>
    </row>
    <row r="15668" spans="1:3">
      <c r="A15668" s="21">
        <v>298</v>
      </c>
      <c r="B15668" s="6">
        <f>IF(B14443,IF('Calc1'!B10722=0,'Calc2'!B19195,MAX(0,MIN('Calc2'!B19195,'Calc2'!B19195+(B13836/'935'!P304*('11'!B$17-'935'!W304)/('11'!D$17-'935'!X304))))),0)</f>
        <v>0</v>
      </c>
      <c r="C15668" s="10"/>
    </row>
    <row r="15669" spans="1:3">
      <c r="A15669" s="21">
        <v>299</v>
      </c>
      <c r="B15669" s="6">
        <f>IF(B14444,IF('Calc1'!B10723=0,'Calc2'!B19196,MAX(0,MIN('Calc2'!B19196,'Calc2'!B19196+(B13837/'935'!P305*('11'!B$17-'935'!W305)/('11'!D$17-'935'!X305))))),0)</f>
        <v>0</v>
      </c>
      <c r="C15669" s="10"/>
    </row>
    <row r="15670" spans="1:3">
      <c r="A15670" s="21">
        <v>300</v>
      </c>
      <c r="B15670" s="6">
        <f>IF(B14445,IF('Calc1'!B10724=0,'Calc2'!B19197,MAX(0,MIN('Calc2'!B19197,'Calc2'!B19197+(B13838/'935'!P306*('11'!B$17-'935'!W306)/('11'!D$17-'935'!X306))))),0)</f>
        <v>0</v>
      </c>
      <c r="C15670" s="10"/>
    </row>
    <row r="15671" spans="1:3">
      <c r="A15671" s="21">
        <v>301</v>
      </c>
      <c r="B15671" s="6">
        <f>IF(B14446,IF('Calc1'!B10725=0,'Calc2'!B19198,MAX(0,MIN('Calc2'!B19198,'Calc2'!B19198+(B13839/'935'!P307*('11'!B$17-'935'!W307)/('11'!D$17-'935'!X307))))),0)</f>
        <v>0</v>
      </c>
      <c r="C15671" s="10"/>
    </row>
    <row r="15672" spans="1:3">
      <c r="A15672" s="21">
        <v>302</v>
      </c>
      <c r="B15672" s="6">
        <f>IF(B14447,IF('Calc1'!B10726=0,'Calc2'!B19199,MAX(0,MIN('Calc2'!B19199,'Calc2'!B19199+(B13840/'935'!P308*('11'!B$17-'935'!W308)/('11'!D$17-'935'!X308))))),0)</f>
        <v>0</v>
      </c>
      <c r="C15672" s="10"/>
    </row>
    <row r="15673" spans="1:3">
      <c r="A15673" s="21">
        <v>303</v>
      </c>
      <c r="B15673" s="6">
        <f>IF(B14448,IF('Calc1'!B10727=0,'Calc2'!B19200,MAX(0,MIN('Calc2'!B19200,'Calc2'!B19200+(B13841/'935'!P309*('11'!B$17-'935'!W309)/('11'!D$17-'935'!X309))))),0)</f>
        <v>0</v>
      </c>
      <c r="C15673" s="10"/>
    </row>
    <row r="15674" spans="1:3">
      <c r="A15674" s="21">
        <v>304</v>
      </c>
      <c r="B15674" s="6">
        <f>IF(B14449,IF('Calc1'!B10728=0,'Calc2'!B19201,MAX(0,MIN('Calc2'!B19201,'Calc2'!B19201+(B13842/'935'!P310*('11'!B$17-'935'!W310)/('11'!D$17-'935'!X310))))),0)</f>
        <v>0</v>
      </c>
      <c r="C15674" s="10"/>
    </row>
    <row r="15675" spans="1:3">
      <c r="A15675" s="21">
        <v>305</v>
      </c>
      <c r="B15675" s="6">
        <f>IF(B14450,IF('Calc1'!B10729=0,'Calc2'!B19202,MAX(0,MIN('Calc2'!B19202,'Calc2'!B19202+(B13843/'935'!P311*('11'!B$17-'935'!W311)/('11'!D$17-'935'!X311))))),0)</f>
        <v>0</v>
      </c>
      <c r="C15675" s="10"/>
    </row>
    <row r="15676" spans="1:3">
      <c r="A15676" s="21">
        <v>306</v>
      </c>
      <c r="B15676" s="6">
        <f>IF(B14451,IF('Calc1'!B10730=0,'Calc2'!B19203,MAX(0,MIN('Calc2'!B19203,'Calc2'!B19203+(B13844/'935'!P312*('11'!B$17-'935'!W312)/('11'!D$17-'935'!X312))))),0)</f>
        <v>0</v>
      </c>
      <c r="C15676" s="10"/>
    </row>
    <row r="15677" spans="1:3">
      <c r="A15677" s="21">
        <v>307</v>
      </c>
      <c r="B15677" s="6">
        <f>IF(B14452,IF('Calc1'!B10731=0,'Calc2'!B19204,MAX(0,MIN('Calc2'!B19204,'Calc2'!B19204+(B13845/'935'!P313*('11'!B$17-'935'!W313)/('11'!D$17-'935'!X313))))),0)</f>
        <v>0</v>
      </c>
      <c r="C15677" s="10"/>
    </row>
    <row r="15678" spans="1:3">
      <c r="A15678" s="21">
        <v>308</v>
      </c>
      <c r="B15678" s="6">
        <f>IF(B14453,IF('Calc1'!B10732=0,'Calc2'!B19205,MAX(0,MIN('Calc2'!B19205,'Calc2'!B19205+(B13846/'935'!P314*('11'!B$17-'935'!W314)/('11'!D$17-'935'!X314))))),0)</f>
        <v>0</v>
      </c>
      <c r="C15678" s="10"/>
    </row>
    <row r="15679" spans="1:3">
      <c r="A15679" s="21">
        <v>309</v>
      </c>
      <c r="B15679" s="6">
        <f>IF(B14454,IF('Calc1'!B10733=0,'Calc2'!B19206,MAX(0,MIN('Calc2'!B19206,'Calc2'!B19206+(B13847/'935'!P315*('11'!B$17-'935'!W315)/('11'!D$17-'935'!X315))))),0)</f>
        <v>0</v>
      </c>
      <c r="C15679" s="10"/>
    </row>
    <row r="15680" spans="1:3">
      <c r="A15680" s="21">
        <v>310</v>
      </c>
      <c r="B15680" s="6">
        <f>IF(B14455,IF('Calc1'!B10734=0,'Calc2'!B19207,MAX(0,MIN('Calc2'!B19207,'Calc2'!B19207+(B13848/'935'!P316*('11'!B$17-'935'!W316)/('11'!D$17-'935'!X316))))),0)</f>
        <v>0</v>
      </c>
      <c r="C15680" s="10"/>
    </row>
    <row r="15681" spans="1:3">
      <c r="A15681" s="21">
        <v>311</v>
      </c>
      <c r="B15681" s="6">
        <f>IF(B14456,IF('Calc1'!B10735=0,'Calc2'!B19208,MAX(0,MIN('Calc2'!B19208,'Calc2'!B19208+(B13849/'935'!P317*('11'!B$17-'935'!W317)/('11'!D$17-'935'!X317))))),0)</f>
        <v>0</v>
      </c>
      <c r="C15681" s="10"/>
    </row>
    <row r="15682" spans="1:3">
      <c r="A15682" s="21">
        <v>312</v>
      </c>
      <c r="B15682" s="6">
        <f>IF(B14457,IF('Calc1'!B10736=0,'Calc2'!B19209,MAX(0,MIN('Calc2'!B19209,'Calc2'!B19209+(B13850/'935'!P318*('11'!B$17-'935'!W318)/('11'!D$17-'935'!X318))))),0)</f>
        <v>0</v>
      </c>
      <c r="C15682" s="10"/>
    </row>
    <row r="15683" spans="1:3">
      <c r="A15683" s="21">
        <v>313</v>
      </c>
      <c r="B15683" s="6">
        <f>IF(B14458,IF('Calc1'!B10737=0,'Calc2'!B19210,MAX(0,MIN('Calc2'!B19210,'Calc2'!B19210+(B13851/'935'!P319*('11'!B$17-'935'!W319)/('11'!D$17-'935'!X319))))),0)</f>
        <v>0</v>
      </c>
      <c r="C15683" s="10"/>
    </row>
    <row r="15684" spans="1:3">
      <c r="A15684" s="21">
        <v>314</v>
      </c>
      <c r="B15684" s="6">
        <f>IF(B14459,IF('Calc1'!B10738=0,'Calc2'!B19211,MAX(0,MIN('Calc2'!B19211,'Calc2'!B19211+(B13852/'935'!P320*('11'!B$17-'935'!W320)/('11'!D$17-'935'!X320))))),0)</f>
        <v>0</v>
      </c>
      <c r="C15684" s="10"/>
    </row>
    <row r="15685" spans="1:3">
      <c r="A15685" s="21">
        <v>315</v>
      </c>
      <c r="B15685" s="6">
        <f>IF(B14460,IF('Calc1'!B10739=0,'Calc2'!B19212,MAX(0,MIN('Calc2'!B19212,'Calc2'!B19212+(B13853/'935'!P321*('11'!B$17-'935'!W321)/('11'!D$17-'935'!X321))))),0)</f>
        <v>0</v>
      </c>
      <c r="C15685" s="10"/>
    </row>
    <row r="15686" spans="1:3">
      <c r="A15686" s="21">
        <v>316</v>
      </c>
      <c r="B15686" s="6">
        <f>IF(B14461,IF('Calc1'!B10740=0,'Calc2'!B19213,MAX(0,MIN('Calc2'!B19213,'Calc2'!B19213+(B13854/'935'!P322*('11'!B$17-'935'!W322)/('11'!D$17-'935'!X322))))),0)</f>
        <v>0</v>
      </c>
      <c r="C15686" s="10"/>
    </row>
    <row r="15687" spans="1:3">
      <c r="A15687" s="21">
        <v>317</v>
      </c>
      <c r="B15687" s="6">
        <f>IF(B14462,IF('Calc1'!B10741=0,'Calc2'!B19214,MAX(0,MIN('Calc2'!B19214,'Calc2'!B19214+(B13855/'935'!P323*('11'!B$17-'935'!W323)/('11'!D$17-'935'!X323))))),0)</f>
        <v>0</v>
      </c>
      <c r="C15687" s="10"/>
    </row>
    <row r="15688" spans="1:3">
      <c r="A15688" s="21">
        <v>318</v>
      </c>
      <c r="B15688" s="6">
        <f>IF(B14463,IF('Calc1'!B10742=0,'Calc2'!B19215,MAX(0,MIN('Calc2'!B19215,'Calc2'!B19215+(B13856/'935'!P324*('11'!B$17-'935'!W324)/('11'!D$17-'935'!X324))))),0)</f>
        <v>0</v>
      </c>
      <c r="C15688" s="10"/>
    </row>
    <row r="15689" spans="1:3">
      <c r="A15689" s="21">
        <v>319</v>
      </c>
      <c r="B15689" s="6">
        <f>IF(B14464,IF('Calc1'!B10743=0,'Calc2'!B19216,MAX(0,MIN('Calc2'!B19216,'Calc2'!B19216+(B13857/'935'!P325*('11'!B$17-'935'!W325)/('11'!D$17-'935'!X325))))),0)</f>
        <v>0</v>
      </c>
      <c r="C15689" s="10"/>
    </row>
    <row r="15690" spans="1:3">
      <c r="A15690" s="21">
        <v>320</v>
      </c>
      <c r="B15690" s="6">
        <f>IF(B14465,IF('Calc1'!B10744=0,'Calc2'!B19217,MAX(0,MIN('Calc2'!B19217,'Calc2'!B19217+(B13858/'935'!P326*('11'!B$17-'935'!W326)/('11'!D$17-'935'!X326))))),0)</f>
        <v>0</v>
      </c>
      <c r="C15690" s="10"/>
    </row>
    <row r="15691" spans="1:3">
      <c r="A15691" s="21">
        <v>321</v>
      </c>
      <c r="B15691" s="6">
        <f>IF(B14466,IF('Calc1'!B10745=0,'Calc2'!B19218,MAX(0,MIN('Calc2'!B19218,'Calc2'!B19218+(B13859/'935'!P327*('11'!B$17-'935'!W327)/('11'!D$17-'935'!X327))))),0)</f>
        <v>0</v>
      </c>
      <c r="C15691" s="10"/>
    </row>
    <row r="15692" spans="1:3">
      <c r="A15692" s="21">
        <v>322</v>
      </c>
      <c r="B15692" s="6">
        <f>IF(B14467,IF('Calc1'!B10746=0,'Calc2'!B19219,MAX(0,MIN('Calc2'!B19219,'Calc2'!B19219+(B13860/'935'!P328*('11'!B$17-'935'!W328)/('11'!D$17-'935'!X328))))),0)</f>
        <v>0</v>
      </c>
      <c r="C15692" s="10"/>
    </row>
    <row r="15693" spans="1:3">
      <c r="A15693" s="21">
        <v>323</v>
      </c>
      <c r="B15693" s="6">
        <f>IF(B14468,IF('Calc1'!B10747=0,'Calc2'!B19220,MAX(0,MIN('Calc2'!B19220,'Calc2'!B19220+(B13861/'935'!P329*('11'!B$17-'935'!W329)/('11'!D$17-'935'!X329))))),0)</f>
        <v>0</v>
      </c>
      <c r="C15693" s="10"/>
    </row>
    <row r="15694" spans="1:3">
      <c r="A15694" s="21">
        <v>324</v>
      </c>
      <c r="B15694" s="6">
        <f>IF(B14469,IF('Calc1'!B10748=0,'Calc2'!B19221,MAX(0,MIN('Calc2'!B19221,'Calc2'!B19221+(B13862/'935'!P330*('11'!B$17-'935'!W330)/('11'!D$17-'935'!X330))))),0)</f>
        <v>0</v>
      </c>
      <c r="C15694" s="10"/>
    </row>
    <row r="15695" spans="1:3">
      <c r="A15695" s="21">
        <v>325</v>
      </c>
      <c r="B15695" s="6">
        <f>IF(B14470,IF('Calc1'!B10749=0,'Calc2'!B19222,MAX(0,MIN('Calc2'!B19222,'Calc2'!B19222+(B13863/'935'!P331*('11'!B$17-'935'!W331)/('11'!D$17-'935'!X331))))),0)</f>
        <v>0</v>
      </c>
      <c r="C15695" s="10"/>
    </row>
    <row r="15696" spans="1:3">
      <c r="A15696" s="21">
        <v>326</v>
      </c>
      <c r="B15696" s="6">
        <f>IF(B14471,IF('Calc1'!B10750=0,'Calc2'!B19223,MAX(0,MIN('Calc2'!B19223,'Calc2'!B19223+(B13864/'935'!P332*('11'!B$17-'935'!W332)/('11'!D$17-'935'!X332))))),0)</f>
        <v>0</v>
      </c>
      <c r="C15696" s="10"/>
    </row>
    <row r="15697" spans="1:3">
      <c r="A15697" s="21">
        <v>327</v>
      </c>
      <c r="B15697" s="6">
        <f>IF(B14472,IF('Calc1'!B10751=0,'Calc2'!B19224,MAX(0,MIN('Calc2'!B19224,'Calc2'!B19224+(B13865/'935'!P333*('11'!B$17-'935'!W333)/('11'!D$17-'935'!X333))))),0)</f>
        <v>0</v>
      </c>
      <c r="C15697" s="10"/>
    </row>
    <row r="15698" spans="1:3">
      <c r="A15698" s="21">
        <v>328</v>
      </c>
      <c r="B15698" s="6">
        <f>IF(B14473,IF('Calc1'!B10752=0,'Calc2'!B19225,MAX(0,MIN('Calc2'!B19225,'Calc2'!B19225+(B13866/'935'!P334*('11'!B$17-'935'!W334)/('11'!D$17-'935'!X334))))),0)</f>
        <v>0</v>
      </c>
      <c r="C15698" s="10"/>
    </row>
    <row r="15699" spans="1:3">
      <c r="A15699" s="21">
        <v>329</v>
      </c>
      <c r="B15699" s="6">
        <f>IF(B14474,IF('Calc1'!B10753=0,'Calc2'!B19226,MAX(0,MIN('Calc2'!B19226,'Calc2'!B19226+(B13867/'935'!P335*('11'!B$17-'935'!W335)/('11'!D$17-'935'!X335))))),0)</f>
        <v>0</v>
      </c>
      <c r="C15699" s="10"/>
    </row>
    <row r="15700" spans="1:3">
      <c r="A15700" s="21">
        <v>330</v>
      </c>
      <c r="B15700" s="6">
        <f>IF(B14475,IF('Calc1'!B10754=0,'Calc2'!B19227,MAX(0,MIN('Calc2'!B19227,'Calc2'!B19227+(B13868/'935'!P336*('11'!B$17-'935'!W336)/('11'!D$17-'935'!X336))))),0)</f>
        <v>0</v>
      </c>
      <c r="C15700" s="10"/>
    </row>
    <row r="15701" spans="1:3">
      <c r="A15701" s="21">
        <v>331</v>
      </c>
      <c r="B15701" s="6">
        <f>IF(B14476,IF('Calc1'!B10755=0,'Calc2'!B19228,MAX(0,MIN('Calc2'!B19228,'Calc2'!B19228+(B13869/'935'!P337*('11'!B$17-'935'!W337)/('11'!D$17-'935'!X337))))),0)</f>
        <v>0</v>
      </c>
      <c r="C15701" s="10"/>
    </row>
    <row r="15702" spans="1:3">
      <c r="A15702" s="21">
        <v>332</v>
      </c>
      <c r="B15702" s="6">
        <f>IF(B14477,IF('Calc1'!B10756=0,'Calc2'!B19229,MAX(0,MIN('Calc2'!B19229,'Calc2'!B19229+(B13870/'935'!P338*('11'!B$17-'935'!W338)/('11'!D$17-'935'!X338))))),0)</f>
        <v>0</v>
      </c>
      <c r="C15702" s="10"/>
    </row>
    <row r="15703" spans="1:3">
      <c r="A15703" s="21">
        <v>333</v>
      </c>
      <c r="B15703" s="6">
        <f>IF(B14478,IF('Calc1'!B10757=0,'Calc2'!B19230,MAX(0,MIN('Calc2'!B19230,'Calc2'!B19230+(B13871/'935'!P339*('11'!B$17-'935'!W339)/('11'!D$17-'935'!X339))))),0)</f>
        <v>0</v>
      </c>
      <c r="C15703" s="10"/>
    </row>
    <row r="15704" spans="1:3">
      <c r="A15704" s="21">
        <v>334</v>
      </c>
      <c r="B15704" s="6">
        <f>IF(B14479,IF('Calc1'!B10758=0,'Calc2'!B19231,MAX(0,MIN('Calc2'!B19231,'Calc2'!B19231+(B13872/'935'!P340*('11'!B$17-'935'!W340)/('11'!D$17-'935'!X340))))),0)</f>
        <v>0</v>
      </c>
      <c r="C15704" s="10"/>
    </row>
    <row r="15705" spans="1:3">
      <c r="A15705" s="21">
        <v>335</v>
      </c>
      <c r="B15705" s="6">
        <f>IF(B14480,IF('Calc1'!B10759=0,'Calc2'!B19232,MAX(0,MIN('Calc2'!B19232,'Calc2'!B19232+(B13873/'935'!P341*('11'!B$17-'935'!W341)/('11'!D$17-'935'!X341))))),0)</f>
        <v>0</v>
      </c>
      <c r="C15705" s="10"/>
    </row>
    <row r="15706" spans="1:3">
      <c r="A15706" s="21">
        <v>336</v>
      </c>
      <c r="B15706" s="6">
        <f>IF(B14481,IF('Calc1'!B10760=0,'Calc2'!B19233,MAX(0,MIN('Calc2'!B19233,'Calc2'!B19233+(B13874/'935'!P342*('11'!B$17-'935'!W342)/('11'!D$17-'935'!X342))))),0)</f>
        <v>0</v>
      </c>
      <c r="C15706" s="10"/>
    </row>
    <row r="15707" spans="1:3">
      <c r="A15707" s="21">
        <v>337</v>
      </c>
      <c r="B15707" s="6">
        <f>IF(B14482,IF('Calc1'!B10761=0,'Calc2'!B19234,MAX(0,MIN('Calc2'!B19234,'Calc2'!B19234+(B13875/'935'!P343*('11'!B$17-'935'!W343)/('11'!D$17-'935'!X343))))),0)</f>
        <v>0</v>
      </c>
      <c r="C15707" s="10"/>
    </row>
    <row r="15708" spans="1:3">
      <c r="A15708" s="21">
        <v>338</v>
      </c>
      <c r="B15708" s="6">
        <f>IF(B14483,IF('Calc1'!B10762=0,'Calc2'!B19235,MAX(0,MIN('Calc2'!B19235,'Calc2'!B19235+(B13876/'935'!P344*('11'!B$17-'935'!W344)/('11'!D$17-'935'!X344))))),0)</f>
        <v>0</v>
      </c>
      <c r="C15708" s="10"/>
    </row>
    <row r="15709" spans="1:3">
      <c r="A15709" s="21">
        <v>339</v>
      </c>
      <c r="B15709" s="6">
        <f>IF(B14484,IF('Calc1'!B10763=0,'Calc2'!B19236,MAX(0,MIN('Calc2'!B19236,'Calc2'!B19236+(B13877/'935'!P345*('11'!B$17-'935'!W345)/('11'!D$17-'935'!X345))))),0)</f>
        <v>0</v>
      </c>
      <c r="C15709" s="10"/>
    </row>
    <row r="15710" spans="1:3">
      <c r="A15710" s="21">
        <v>340</v>
      </c>
      <c r="B15710" s="6">
        <f>IF(B14485,IF('Calc1'!B10764=0,'Calc2'!B19237,MAX(0,MIN('Calc2'!B19237,'Calc2'!B19237+(B13878/'935'!P346*('11'!B$17-'935'!W346)/('11'!D$17-'935'!X346))))),0)</f>
        <v>0</v>
      </c>
      <c r="C15710" s="10"/>
    </row>
    <row r="15711" spans="1:3">
      <c r="A15711" s="21">
        <v>341</v>
      </c>
      <c r="B15711" s="6">
        <f>IF(B14486,IF('Calc1'!B10765=0,'Calc2'!B19238,MAX(0,MIN('Calc2'!B19238,'Calc2'!B19238+(B13879/'935'!P347*('11'!B$17-'935'!W347)/('11'!D$17-'935'!X347))))),0)</f>
        <v>0</v>
      </c>
      <c r="C15711" s="10"/>
    </row>
    <row r="15712" spans="1:3">
      <c r="A15712" s="21">
        <v>342</v>
      </c>
      <c r="B15712" s="6">
        <f>IF(B14487,IF('Calc1'!B10766=0,'Calc2'!B19239,MAX(0,MIN('Calc2'!B19239,'Calc2'!B19239+(B13880/'935'!P348*('11'!B$17-'935'!W348)/('11'!D$17-'935'!X348))))),0)</f>
        <v>0</v>
      </c>
      <c r="C15712" s="10"/>
    </row>
    <row r="15713" spans="1:3">
      <c r="A15713" s="21">
        <v>343</v>
      </c>
      <c r="B15713" s="6">
        <f>IF(B14488,IF('Calc1'!B10767=0,'Calc2'!B19240,MAX(0,MIN('Calc2'!B19240,'Calc2'!B19240+(B13881/'935'!P349*('11'!B$17-'935'!W349)/('11'!D$17-'935'!X349))))),0)</f>
        <v>0</v>
      </c>
      <c r="C15713" s="10"/>
    </row>
    <row r="15714" spans="1:3">
      <c r="A15714" s="21">
        <v>344</v>
      </c>
      <c r="B15714" s="6">
        <f>IF(B14489,IF('Calc1'!B10768=0,'Calc2'!B19241,MAX(0,MIN('Calc2'!B19241,'Calc2'!B19241+(B13882/'935'!P350*('11'!B$17-'935'!W350)/('11'!D$17-'935'!X350))))),0)</f>
        <v>0</v>
      </c>
      <c r="C15714" s="10"/>
    </row>
    <row r="15715" spans="1:3">
      <c r="A15715" s="21">
        <v>345</v>
      </c>
      <c r="B15715" s="6">
        <f>IF(B14490,IF('Calc1'!B10769=0,'Calc2'!B19242,MAX(0,MIN('Calc2'!B19242,'Calc2'!B19242+(B13883/'935'!P351*('11'!B$17-'935'!W351)/('11'!D$17-'935'!X351))))),0)</f>
        <v>0</v>
      </c>
      <c r="C15715" s="10"/>
    </row>
    <row r="15716" spans="1:3">
      <c r="A15716" s="21">
        <v>346</v>
      </c>
      <c r="B15716" s="6">
        <f>IF(B14491,IF('Calc1'!B10770=0,'Calc2'!B19243,MAX(0,MIN('Calc2'!B19243,'Calc2'!B19243+(B13884/'935'!P352*('11'!B$17-'935'!W352)/('11'!D$17-'935'!X352))))),0)</f>
        <v>0</v>
      </c>
      <c r="C15716" s="10"/>
    </row>
    <row r="15717" spans="1:3">
      <c r="A15717" s="21">
        <v>347</v>
      </c>
      <c r="B15717" s="6">
        <f>IF(B14492,IF('Calc1'!B10771=0,'Calc2'!B19244,MAX(0,MIN('Calc2'!B19244,'Calc2'!B19244+(B13885/'935'!P353*('11'!B$17-'935'!W353)/('11'!D$17-'935'!X353))))),0)</f>
        <v>0</v>
      </c>
      <c r="C15717" s="10"/>
    </row>
    <row r="15718" spans="1:3">
      <c r="A15718" s="21">
        <v>348</v>
      </c>
      <c r="B15718" s="6">
        <f>IF(B14493,IF('Calc1'!B10772=0,'Calc2'!B19245,MAX(0,MIN('Calc2'!B19245,'Calc2'!B19245+(B13886/'935'!P354*('11'!B$17-'935'!W354)/('11'!D$17-'935'!X354))))),0)</f>
        <v>0</v>
      </c>
      <c r="C15718" s="10"/>
    </row>
    <row r="15719" spans="1:3">
      <c r="A15719" s="21">
        <v>349</v>
      </c>
      <c r="B15719" s="6">
        <f>IF(B14494,IF('Calc1'!B10773=0,'Calc2'!B19246,MAX(0,MIN('Calc2'!B19246,'Calc2'!B19246+(B13887/'935'!P355*('11'!B$17-'935'!W355)/('11'!D$17-'935'!X355))))),0)</f>
        <v>0</v>
      </c>
      <c r="C15719" s="10"/>
    </row>
    <row r="15720" spans="1:3">
      <c r="A15720" s="21">
        <v>350</v>
      </c>
      <c r="B15720" s="6">
        <f>IF(B14495,IF('Calc1'!B10774=0,'Calc2'!B19247,MAX(0,MIN('Calc2'!B19247,'Calc2'!B19247+(B13888/'935'!P356*('11'!B$17-'935'!W356)/('11'!D$17-'935'!X356))))),0)</f>
        <v>0</v>
      </c>
      <c r="C15720" s="10"/>
    </row>
    <row r="15721" spans="1:3">
      <c r="A15721" s="21">
        <v>351</v>
      </c>
      <c r="B15721" s="6">
        <f>IF(B14496,IF('Calc1'!B10775=0,'Calc2'!B19248,MAX(0,MIN('Calc2'!B19248,'Calc2'!B19248+(B13889/'935'!P357*('11'!B$17-'935'!W357)/('11'!D$17-'935'!X357))))),0)</f>
        <v>0</v>
      </c>
      <c r="C15721" s="10"/>
    </row>
    <row r="15722" spans="1:3">
      <c r="A15722" s="21">
        <v>352</v>
      </c>
      <c r="B15722" s="6">
        <f>IF(B14497,IF('Calc1'!B10776=0,'Calc2'!B19249,MAX(0,MIN('Calc2'!B19249,'Calc2'!B19249+(B13890/'935'!P358*('11'!B$17-'935'!W358)/('11'!D$17-'935'!X358))))),0)</f>
        <v>0</v>
      </c>
      <c r="C15722" s="10"/>
    </row>
    <row r="15723" spans="1:3">
      <c r="A15723" s="21">
        <v>353</v>
      </c>
      <c r="B15723" s="6">
        <f>IF(B14498,IF('Calc1'!B10777=0,'Calc2'!B19250,MAX(0,MIN('Calc2'!B19250,'Calc2'!B19250+(B13891/'935'!P359*('11'!B$17-'935'!W359)/('11'!D$17-'935'!X359))))),0)</f>
        <v>0</v>
      </c>
      <c r="C15723" s="10"/>
    </row>
    <row r="15724" spans="1:3">
      <c r="A15724" s="21">
        <v>354</v>
      </c>
      <c r="B15724" s="6">
        <f>IF(B14499,IF('Calc1'!B10778=0,'Calc2'!B19251,MAX(0,MIN('Calc2'!B19251,'Calc2'!B19251+(B13892/'935'!P360*('11'!B$17-'935'!W360)/('11'!D$17-'935'!X360))))),0)</f>
        <v>0</v>
      </c>
      <c r="C15724" s="10"/>
    </row>
    <row r="15725" spans="1:3">
      <c r="A15725" s="21">
        <v>355</v>
      </c>
      <c r="B15725" s="6">
        <f>IF(B14500,IF('Calc1'!B10779=0,'Calc2'!B19252,MAX(0,MIN('Calc2'!B19252,'Calc2'!B19252+(B13893/'935'!P361*('11'!B$17-'935'!W361)/('11'!D$17-'935'!X361))))),0)</f>
        <v>0</v>
      </c>
      <c r="C15725" s="10"/>
    </row>
    <row r="15726" spans="1:3">
      <c r="A15726" s="21">
        <v>356</v>
      </c>
      <c r="B15726" s="6">
        <f>IF(B14501,IF('Calc1'!B10780=0,'Calc2'!B19253,MAX(0,MIN('Calc2'!B19253,'Calc2'!B19253+(B13894/'935'!P362*('11'!B$17-'935'!W362)/('11'!D$17-'935'!X362))))),0)</f>
        <v>0</v>
      </c>
      <c r="C15726" s="10"/>
    </row>
    <row r="15727" spans="1:3">
      <c r="A15727" s="21">
        <v>357</v>
      </c>
      <c r="B15727" s="6">
        <f>IF(B14502,IF('Calc1'!B10781=0,'Calc2'!B19254,MAX(0,MIN('Calc2'!B19254,'Calc2'!B19254+(B13895/'935'!P363*('11'!B$17-'935'!W363)/('11'!D$17-'935'!X363))))),0)</f>
        <v>0</v>
      </c>
      <c r="C15727" s="10"/>
    </row>
    <row r="15728" spans="1:3">
      <c r="A15728" s="21">
        <v>358</v>
      </c>
      <c r="B15728" s="6">
        <f>IF(B14503,IF('Calc1'!B10782=0,'Calc2'!B19255,MAX(0,MIN('Calc2'!B19255,'Calc2'!B19255+(B13896/'935'!P364*('11'!B$17-'935'!W364)/('11'!D$17-'935'!X364))))),0)</f>
        <v>0</v>
      </c>
      <c r="C15728" s="10"/>
    </row>
    <row r="15729" spans="1:3">
      <c r="A15729" s="21">
        <v>359</v>
      </c>
      <c r="B15729" s="6">
        <f>IF(B14504,IF('Calc1'!B10783=0,'Calc2'!B19256,MAX(0,MIN('Calc2'!B19256,'Calc2'!B19256+(B13897/'935'!P365*('11'!B$17-'935'!W365)/('11'!D$17-'935'!X365))))),0)</f>
        <v>0</v>
      </c>
      <c r="C15729" s="10"/>
    </row>
    <row r="15730" spans="1:3">
      <c r="A15730" s="21">
        <v>360</v>
      </c>
      <c r="B15730" s="6">
        <f>IF(B14505,IF('Calc1'!B10784=0,'Calc2'!B19257,MAX(0,MIN('Calc2'!B19257,'Calc2'!B19257+(B13898/'935'!P366*('11'!B$17-'935'!W366)/('11'!D$17-'935'!X366))))),0)</f>
        <v>0</v>
      </c>
      <c r="C15730" s="10"/>
    </row>
    <row r="15731" spans="1:3">
      <c r="A15731" s="21">
        <v>361</v>
      </c>
      <c r="B15731" s="6">
        <f>IF(B14506,IF('Calc1'!B10785=0,'Calc2'!B19258,MAX(0,MIN('Calc2'!B19258,'Calc2'!B19258+(B13899/'935'!P367*('11'!B$17-'935'!W367)/('11'!D$17-'935'!X367))))),0)</f>
        <v>0</v>
      </c>
      <c r="C15731" s="10"/>
    </row>
    <row r="15732" spans="1:3">
      <c r="A15732" s="21">
        <v>362</v>
      </c>
      <c r="B15732" s="6">
        <f>IF(B14507,IF('Calc1'!B10786=0,'Calc2'!B19259,MAX(0,MIN('Calc2'!B19259,'Calc2'!B19259+(B13900/'935'!P368*('11'!B$17-'935'!W368)/('11'!D$17-'935'!X368))))),0)</f>
        <v>0</v>
      </c>
      <c r="C15732" s="10"/>
    </row>
    <row r="15733" spans="1:3">
      <c r="A15733" s="21">
        <v>363</v>
      </c>
      <c r="B15733" s="6">
        <f>IF(B14508,IF('Calc1'!B10787=0,'Calc2'!B19260,MAX(0,MIN('Calc2'!B19260,'Calc2'!B19260+(B13901/'935'!P369*('11'!B$17-'935'!W369)/('11'!D$17-'935'!X369))))),0)</f>
        <v>0</v>
      </c>
      <c r="C15733" s="10"/>
    </row>
    <row r="15734" spans="1:3">
      <c r="A15734" s="21">
        <v>364</v>
      </c>
      <c r="B15734" s="6">
        <f>IF(B14509,IF('Calc1'!B10788=0,'Calc2'!B19261,MAX(0,MIN('Calc2'!B19261,'Calc2'!B19261+(B13902/'935'!P370*('11'!B$17-'935'!W370)/('11'!D$17-'935'!X370))))),0)</f>
        <v>0</v>
      </c>
      <c r="C15734" s="10"/>
    </row>
    <row r="15735" spans="1:3">
      <c r="A15735" s="21">
        <v>365</v>
      </c>
      <c r="B15735" s="6">
        <f>IF(B14510,IF('Calc1'!B10789=0,'Calc2'!B19262,MAX(0,MIN('Calc2'!B19262,'Calc2'!B19262+(B13903/'935'!P371*('11'!B$17-'935'!W371)/('11'!D$17-'935'!X371))))),0)</f>
        <v>0</v>
      </c>
      <c r="C15735" s="10"/>
    </row>
    <row r="15736" spans="1:3">
      <c r="A15736" s="21">
        <v>366</v>
      </c>
      <c r="B15736" s="6">
        <f>IF(B14511,IF('Calc1'!B10790=0,'Calc2'!B19263,MAX(0,MIN('Calc2'!B19263,'Calc2'!B19263+(B13904/'935'!P372*('11'!B$17-'935'!W372)/('11'!D$17-'935'!X372))))),0)</f>
        <v>0</v>
      </c>
      <c r="C15736" s="10"/>
    </row>
    <row r="15737" spans="1:3">
      <c r="A15737" s="21">
        <v>367</v>
      </c>
      <c r="B15737" s="6">
        <f>IF(B14512,IF('Calc1'!B10791=0,'Calc2'!B19264,MAX(0,MIN('Calc2'!B19264,'Calc2'!B19264+(B13905/'935'!P373*('11'!B$17-'935'!W373)/('11'!D$17-'935'!X373))))),0)</f>
        <v>0</v>
      </c>
      <c r="C15737" s="10"/>
    </row>
    <row r="15738" spans="1:3">
      <c r="A15738" s="21">
        <v>368</v>
      </c>
      <c r="B15738" s="6">
        <f>IF(B14513,IF('Calc1'!B10792=0,'Calc2'!B19265,MAX(0,MIN('Calc2'!B19265,'Calc2'!B19265+(B13906/'935'!P374*('11'!B$17-'935'!W374)/('11'!D$17-'935'!X374))))),0)</f>
        <v>0</v>
      </c>
      <c r="C15738" s="10"/>
    </row>
    <row r="15739" spans="1:3">
      <c r="A15739" s="21">
        <v>369</v>
      </c>
      <c r="B15739" s="6">
        <f>IF(B14514,IF('Calc1'!B10793=0,'Calc2'!B19266,MAX(0,MIN('Calc2'!B19266,'Calc2'!B19266+(B13907/'935'!P375*('11'!B$17-'935'!W375)/('11'!D$17-'935'!X375))))),0)</f>
        <v>0</v>
      </c>
      <c r="C15739" s="10"/>
    </row>
    <row r="15740" spans="1:3">
      <c r="A15740" s="21">
        <v>370</v>
      </c>
      <c r="B15740" s="6">
        <f>IF(B14515,IF('Calc1'!B10794=0,'Calc2'!B19267,MAX(0,MIN('Calc2'!B19267,'Calc2'!B19267+(B13908/'935'!P376*('11'!B$17-'935'!W376)/('11'!D$17-'935'!X376))))),0)</f>
        <v>0</v>
      </c>
      <c r="C15740" s="10"/>
    </row>
    <row r="15741" spans="1:3">
      <c r="A15741" s="21">
        <v>371</v>
      </c>
      <c r="B15741" s="6">
        <f>IF(B14516,IF('Calc1'!B10795=0,'Calc2'!B19268,MAX(0,MIN('Calc2'!B19268,'Calc2'!B19268+(B13909/'935'!P377*('11'!B$17-'935'!W377)/('11'!D$17-'935'!X377))))),0)</f>
        <v>0</v>
      </c>
      <c r="C15741" s="10"/>
    </row>
    <row r="15742" spans="1:3">
      <c r="A15742" s="21">
        <v>372</v>
      </c>
      <c r="B15742" s="6">
        <f>IF(B14517,IF('Calc1'!B10796=0,'Calc2'!B19269,MAX(0,MIN('Calc2'!B19269,'Calc2'!B19269+(B13910/'935'!P378*('11'!B$17-'935'!W378)/('11'!D$17-'935'!X378))))),0)</f>
        <v>0</v>
      </c>
      <c r="C15742" s="10"/>
    </row>
    <row r="15743" spans="1:3">
      <c r="A15743" s="21">
        <v>373</v>
      </c>
      <c r="B15743" s="6">
        <f>IF(B14518,IF('Calc1'!B10797=0,'Calc2'!B19270,MAX(0,MIN('Calc2'!B19270,'Calc2'!B19270+(B13911/'935'!P379*('11'!B$17-'935'!W379)/('11'!D$17-'935'!X379))))),0)</f>
        <v>0</v>
      </c>
      <c r="C15743" s="10"/>
    </row>
    <row r="15744" spans="1:3">
      <c r="A15744" s="21">
        <v>374</v>
      </c>
      <c r="B15744" s="6">
        <f>IF(B14519,IF('Calc1'!B10798=0,'Calc2'!B19271,MAX(0,MIN('Calc2'!B19271,'Calc2'!B19271+(B13912/'935'!P380*('11'!B$17-'935'!W380)/('11'!D$17-'935'!X380))))),0)</f>
        <v>0</v>
      </c>
      <c r="C15744" s="10"/>
    </row>
    <row r="15745" spans="1:3">
      <c r="A15745" s="21">
        <v>375</v>
      </c>
      <c r="B15745" s="6">
        <f>IF(B14520,IF('Calc1'!B10799=0,'Calc2'!B19272,MAX(0,MIN('Calc2'!B19272,'Calc2'!B19272+(B13913/'935'!P381*('11'!B$17-'935'!W381)/('11'!D$17-'935'!X381))))),0)</f>
        <v>0</v>
      </c>
      <c r="C15745" s="10"/>
    </row>
    <row r="15746" spans="1:3">
      <c r="A15746" s="21">
        <v>376</v>
      </c>
      <c r="B15746" s="6">
        <f>IF(B14521,IF('Calc1'!B10800=0,'Calc2'!B19273,MAX(0,MIN('Calc2'!B19273,'Calc2'!B19273+(B13914/'935'!P382*('11'!B$17-'935'!W382)/('11'!D$17-'935'!X382))))),0)</f>
        <v>0</v>
      </c>
      <c r="C15746" s="10"/>
    </row>
    <row r="15747" spans="1:3">
      <c r="A15747" s="21">
        <v>377</v>
      </c>
      <c r="B15747" s="6">
        <f>IF(B14522,IF('Calc1'!B10801=0,'Calc2'!B19274,MAX(0,MIN('Calc2'!B19274,'Calc2'!B19274+(B13915/'935'!P383*('11'!B$17-'935'!W383)/('11'!D$17-'935'!X383))))),0)</f>
        <v>0</v>
      </c>
      <c r="C15747" s="10"/>
    </row>
    <row r="15748" spans="1:3">
      <c r="A15748" s="21">
        <v>378</v>
      </c>
      <c r="B15748" s="6">
        <f>IF(B14523,IF('Calc1'!B10802=0,'Calc2'!B19275,MAX(0,MIN('Calc2'!B19275,'Calc2'!B19275+(B13916/'935'!P384*('11'!B$17-'935'!W384)/('11'!D$17-'935'!X384))))),0)</f>
        <v>0</v>
      </c>
      <c r="C15748" s="10"/>
    </row>
    <row r="15749" spans="1:3">
      <c r="A15749" s="21">
        <v>379</v>
      </c>
      <c r="B15749" s="6">
        <f>IF(B14524,IF('Calc1'!B10803=0,'Calc2'!B19276,MAX(0,MIN('Calc2'!B19276,'Calc2'!B19276+(B13917/'935'!P385*('11'!B$17-'935'!W385)/('11'!D$17-'935'!X385))))),0)</f>
        <v>0</v>
      </c>
      <c r="C15749" s="10"/>
    </row>
    <row r="15750" spans="1:3">
      <c r="A15750" s="21">
        <v>380</v>
      </c>
      <c r="B15750" s="6">
        <f>IF(B14525,IF('Calc1'!B10804=0,'Calc2'!B19277,MAX(0,MIN('Calc2'!B19277,'Calc2'!B19277+(B13918/'935'!P386*('11'!B$17-'935'!W386)/('11'!D$17-'935'!X386))))),0)</f>
        <v>0</v>
      </c>
      <c r="C15750" s="10"/>
    </row>
    <row r="15751" spans="1:3">
      <c r="A15751" s="21">
        <v>381</v>
      </c>
      <c r="B15751" s="6">
        <f>IF(B14526,IF('Calc1'!B10805=0,'Calc2'!B19278,MAX(0,MIN('Calc2'!B19278,'Calc2'!B19278+(B13919/'935'!P387*('11'!B$17-'935'!W387)/('11'!D$17-'935'!X387))))),0)</f>
        <v>0</v>
      </c>
      <c r="C15751" s="10"/>
    </row>
    <row r="15752" spans="1:3">
      <c r="A15752" s="21">
        <v>382</v>
      </c>
      <c r="B15752" s="6">
        <f>IF(B14527,IF('Calc1'!B10806=0,'Calc2'!B19279,MAX(0,MIN('Calc2'!B19279,'Calc2'!B19279+(B13920/'935'!P388*('11'!B$17-'935'!W388)/('11'!D$17-'935'!X388))))),0)</f>
        <v>0</v>
      </c>
      <c r="C15752" s="10"/>
    </row>
    <row r="15753" spans="1:3">
      <c r="A15753" s="21">
        <v>383</v>
      </c>
      <c r="B15753" s="6">
        <f>IF(B14528,IF('Calc1'!B10807=0,'Calc2'!B19280,MAX(0,MIN('Calc2'!B19280,'Calc2'!B19280+(B13921/'935'!P389*('11'!B$17-'935'!W389)/('11'!D$17-'935'!X389))))),0)</f>
        <v>0</v>
      </c>
      <c r="C15753" s="10"/>
    </row>
    <row r="15754" spans="1:3">
      <c r="A15754" s="21">
        <v>384</v>
      </c>
      <c r="B15754" s="6">
        <f>IF(B14529,IF('Calc1'!B10808=0,'Calc2'!B19281,MAX(0,MIN('Calc2'!B19281,'Calc2'!B19281+(B13922/'935'!P390*('11'!B$17-'935'!W390)/('11'!D$17-'935'!X390))))),0)</f>
        <v>0</v>
      </c>
      <c r="C15754" s="10"/>
    </row>
    <row r="15755" spans="1:3">
      <c r="A15755" s="21">
        <v>385</v>
      </c>
      <c r="B15755" s="6">
        <f>IF(B14530,IF('Calc1'!B10809=0,'Calc2'!B19282,MAX(0,MIN('Calc2'!B19282,'Calc2'!B19282+(B13923/'935'!P391*('11'!B$17-'935'!W391)/('11'!D$17-'935'!X391))))),0)</f>
        <v>0</v>
      </c>
      <c r="C15755" s="10"/>
    </row>
    <row r="15756" spans="1:3">
      <c r="A15756" s="21">
        <v>386</v>
      </c>
      <c r="B15756" s="6">
        <f>IF(B14531,IF('Calc1'!B10810=0,'Calc2'!B19283,MAX(0,MIN('Calc2'!B19283,'Calc2'!B19283+(B13924/'935'!P392*('11'!B$17-'935'!W392)/('11'!D$17-'935'!X392))))),0)</f>
        <v>0</v>
      </c>
      <c r="C15756" s="10"/>
    </row>
    <row r="15757" spans="1:3">
      <c r="A15757" s="21">
        <v>387</v>
      </c>
      <c r="B15757" s="6">
        <f>IF(B14532,IF('Calc1'!B10811=0,'Calc2'!B19284,MAX(0,MIN('Calc2'!B19284,'Calc2'!B19284+(B13925/'935'!P393*('11'!B$17-'935'!W393)/('11'!D$17-'935'!X393))))),0)</f>
        <v>0</v>
      </c>
      <c r="C15757" s="10"/>
    </row>
    <row r="15758" spans="1:3">
      <c r="A15758" s="21">
        <v>388</v>
      </c>
      <c r="B15758" s="6">
        <f>IF(B14533,IF('Calc1'!B10812=0,'Calc2'!B19285,MAX(0,MIN('Calc2'!B19285,'Calc2'!B19285+(B13926/'935'!P394*('11'!B$17-'935'!W394)/('11'!D$17-'935'!X394))))),0)</f>
        <v>0</v>
      </c>
      <c r="C15758" s="10"/>
    </row>
    <row r="15759" spans="1:3">
      <c r="A15759" s="21">
        <v>389</v>
      </c>
      <c r="B15759" s="6">
        <f>IF(B14534,IF('Calc1'!B10813=0,'Calc2'!B19286,MAX(0,MIN('Calc2'!B19286,'Calc2'!B19286+(B13927/'935'!P395*('11'!B$17-'935'!W395)/('11'!D$17-'935'!X395))))),0)</f>
        <v>0</v>
      </c>
      <c r="C15759" s="10"/>
    </row>
    <row r="15760" spans="1:3">
      <c r="A15760" s="21">
        <v>390</v>
      </c>
      <c r="B15760" s="6">
        <f>IF(B14535,IF('Calc1'!B10814=0,'Calc2'!B19287,MAX(0,MIN('Calc2'!B19287,'Calc2'!B19287+(B13928/'935'!P396*('11'!B$17-'935'!W396)/('11'!D$17-'935'!X396))))),0)</f>
        <v>0</v>
      </c>
      <c r="C15760" s="10"/>
    </row>
    <row r="15761" spans="1:3">
      <c r="A15761" s="21">
        <v>391</v>
      </c>
      <c r="B15761" s="6">
        <f>IF(B14536,IF('Calc1'!B10815=0,'Calc2'!B19288,MAX(0,MIN('Calc2'!B19288,'Calc2'!B19288+(B13929/'935'!P397*('11'!B$17-'935'!W397)/('11'!D$17-'935'!X397))))),0)</f>
        <v>0</v>
      </c>
      <c r="C15761" s="10"/>
    </row>
    <row r="15762" spans="1:3">
      <c r="A15762" s="21">
        <v>392</v>
      </c>
      <c r="B15762" s="6">
        <f>IF(B14537,IF('Calc1'!B10816=0,'Calc2'!B19289,MAX(0,MIN('Calc2'!B19289,'Calc2'!B19289+(B13930/'935'!P398*('11'!B$17-'935'!W398)/('11'!D$17-'935'!X398))))),0)</f>
        <v>0</v>
      </c>
      <c r="C15762" s="10"/>
    </row>
    <row r="15763" spans="1:3">
      <c r="A15763" s="21">
        <v>393</v>
      </c>
      <c r="B15763" s="6">
        <f>IF(B14538,IF('Calc1'!B10817=0,'Calc2'!B19290,MAX(0,MIN('Calc2'!B19290,'Calc2'!B19290+(B13931/'935'!P399*('11'!B$17-'935'!W399)/('11'!D$17-'935'!X399))))),0)</f>
        <v>0</v>
      </c>
      <c r="C15763" s="10"/>
    </row>
    <row r="15764" spans="1:3">
      <c r="A15764" s="21">
        <v>394</v>
      </c>
      <c r="B15764" s="6">
        <f>IF(B14539,IF('Calc1'!B10818=0,'Calc2'!B19291,MAX(0,MIN('Calc2'!B19291,'Calc2'!B19291+(B13932/'935'!P400*('11'!B$17-'935'!W400)/('11'!D$17-'935'!X400))))),0)</f>
        <v>0</v>
      </c>
      <c r="C15764" s="10"/>
    </row>
    <row r="15765" spans="1:3">
      <c r="A15765" s="21">
        <v>395</v>
      </c>
      <c r="B15765" s="6">
        <f>IF(B14540,IF('Calc1'!B10819=0,'Calc2'!B19292,MAX(0,MIN('Calc2'!B19292,'Calc2'!B19292+(B13933/'935'!P401*('11'!B$17-'935'!W401)/('11'!D$17-'935'!X401))))),0)</f>
        <v>0</v>
      </c>
      <c r="C15765" s="10"/>
    </row>
    <row r="15766" spans="1:3">
      <c r="A15766" s="21">
        <v>396</v>
      </c>
      <c r="B15766" s="6">
        <f>IF(B14541,IF('Calc1'!B10820=0,'Calc2'!B19293,MAX(0,MIN('Calc2'!B19293,'Calc2'!B19293+(B13934/'935'!P402*('11'!B$17-'935'!W402)/('11'!D$17-'935'!X402))))),0)</f>
        <v>0</v>
      </c>
      <c r="C15766" s="10"/>
    </row>
    <row r="15767" spans="1:3">
      <c r="A15767" s="21">
        <v>397</v>
      </c>
      <c r="B15767" s="6">
        <f>IF(B14542,IF('Calc1'!B10821=0,'Calc2'!B19294,MAX(0,MIN('Calc2'!B19294,'Calc2'!B19294+(B13935/'935'!P403*('11'!B$17-'935'!W403)/('11'!D$17-'935'!X403))))),0)</f>
        <v>0</v>
      </c>
      <c r="C15767" s="10"/>
    </row>
    <row r="15768" spans="1:3">
      <c r="A15768" s="21">
        <v>398</v>
      </c>
      <c r="B15768" s="6">
        <f>IF(B14543,IF('Calc1'!B10822=0,'Calc2'!B19295,MAX(0,MIN('Calc2'!B19295,'Calc2'!B19295+(B13936/'935'!P404*('11'!B$17-'935'!W404)/('11'!D$17-'935'!X404))))),0)</f>
        <v>0</v>
      </c>
      <c r="C15768" s="10"/>
    </row>
    <row r="15769" spans="1:3">
      <c r="A15769" s="21">
        <v>399</v>
      </c>
      <c r="B15769" s="6">
        <f>IF(B14544,IF('Calc1'!B10823=0,'Calc2'!B19296,MAX(0,MIN('Calc2'!B19296,'Calc2'!B19296+(B13937/'935'!P405*('11'!B$17-'935'!W405)/('11'!D$17-'935'!X405))))),0)</f>
        <v>0</v>
      </c>
      <c r="C15769" s="10"/>
    </row>
    <row r="15770" spans="1:3">
      <c r="A15770" s="21">
        <v>400</v>
      </c>
      <c r="B15770" s="6">
        <f>IF(B14545,IF('Calc1'!B10824=0,'Calc2'!B19297,MAX(0,MIN('Calc2'!B19297,'Calc2'!B19297+(B13938/'935'!P406*('11'!B$17-'935'!W406)/('11'!D$17-'935'!X406))))),0)</f>
        <v>0</v>
      </c>
      <c r="C15770" s="10"/>
    </row>
    <row r="15771" spans="1:3">
      <c r="A15771" s="21">
        <v>401</v>
      </c>
      <c r="B15771" s="6">
        <f>IF(B14546,IF('Calc1'!B10825=0,'Calc2'!B19298,MAX(0,MIN('Calc2'!B19298,'Calc2'!B19298+(B13939/'935'!P407*('11'!B$17-'935'!W407)/('11'!D$17-'935'!X407))))),0)</f>
        <v>0</v>
      </c>
      <c r="C15771" s="10"/>
    </row>
    <row r="15772" spans="1:3">
      <c r="A15772" s="21">
        <v>402</v>
      </c>
      <c r="B15772" s="6">
        <f>IF(B14547,IF('Calc1'!B10826=0,'Calc2'!B19299,MAX(0,MIN('Calc2'!B19299,'Calc2'!B19299+(B13940/'935'!P408*('11'!B$17-'935'!W408)/('11'!D$17-'935'!X408))))),0)</f>
        <v>0</v>
      </c>
      <c r="C15772" s="10"/>
    </row>
    <row r="15773" spans="1:3">
      <c r="A15773" s="21">
        <v>403</v>
      </c>
      <c r="B15773" s="6">
        <f>IF(B14548,IF('Calc1'!B10827=0,'Calc2'!B19300,MAX(0,MIN('Calc2'!B19300,'Calc2'!B19300+(B13941/'935'!P409*('11'!B$17-'935'!W409)/('11'!D$17-'935'!X409))))),0)</f>
        <v>0</v>
      </c>
      <c r="C15773" s="10"/>
    </row>
    <row r="15774" spans="1:3">
      <c r="A15774" s="21">
        <v>404</v>
      </c>
      <c r="B15774" s="6">
        <f>IF(B14549,IF('Calc1'!B10828=0,'Calc2'!B19301,MAX(0,MIN('Calc2'!B19301,'Calc2'!B19301+(B13942/'935'!P410*('11'!B$17-'935'!W410)/('11'!D$17-'935'!X410))))),0)</f>
        <v>0</v>
      </c>
      <c r="C15774" s="10"/>
    </row>
    <row r="15775" spans="1:3">
      <c r="A15775" s="21">
        <v>405</v>
      </c>
      <c r="B15775" s="6">
        <f>IF(B14550,IF('Calc1'!B10829=0,'Calc2'!B19302,MAX(0,MIN('Calc2'!B19302,'Calc2'!B19302+(B13943/'935'!P411*('11'!B$17-'935'!W411)/('11'!D$17-'935'!X411))))),0)</f>
        <v>0</v>
      </c>
      <c r="C15775" s="10"/>
    </row>
    <row r="15776" spans="1:3">
      <c r="A15776" s="21">
        <v>406</v>
      </c>
      <c r="B15776" s="6">
        <f>IF(B14551,IF('Calc1'!B10830=0,'Calc2'!B19303,MAX(0,MIN('Calc2'!B19303,'Calc2'!B19303+(B13944/'935'!P412*('11'!B$17-'935'!W412)/('11'!D$17-'935'!X412))))),0)</f>
        <v>0</v>
      </c>
      <c r="C15776" s="10"/>
    </row>
    <row r="15777" spans="1:3">
      <c r="A15777" s="21">
        <v>407</v>
      </c>
      <c r="B15777" s="6">
        <f>IF(B14552,IF('Calc1'!B10831=0,'Calc2'!B19304,MAX(0,MIN('Calc2'!B19304,'Calc2'!B19304+(B13945/'935'!P413*('11'!B$17-'935'!W413)/('11'!D$17-'935'!X413))))),0)</f>
        <v>0</v>
      </c>
      <c r="C15777" s="10"/>
    </row>
    <row r="15778" spans="1:3">
      <c r="A15778" s="21">
        <v>408</v>
      </c>
      <c r="B15778" s="6">
        <f>IF(B14553,IF('Calc1'!B10832=0,'Calc2'!B19305,MAX(0,MIN('Calc2'!B19305,'Calc2'!B19305+(B13946/'935'!P414*('11'!B$17-'935'!W414)/('11'!D$17-'935'!X414))))),0)</f>
        <v>0</v>
      </c>
      <c r="C15778" s="10"/>
    </row>
    <row r="15779" spans="1:3">
      <c r="A15779" s="21">
        <v>409</v>
      </c>
      <c r="B15779" s="6">
        <f>IF(B14554,IF('Calc1'!B10833=0,'Calc2'!B19306,MAX(0,MIN('Calc2'!B19306,'Calc2'!B19306+(B13947/'935'!P415*('11'!B$17-'935'!W415)/('11'!D$17-'935'!X415))))),0)</f>
        <v>0</v>
      </c>
      <c r="C15779" s="10"/>
    </row>
    <row r="15780" spans="1:3">
      <c r="A15780" s="21">
        <v>410</v>
      </c>
      <c r="B15780" s="6">
        <f>IF(B14555,IF('Calc1'!B10834=0,'Calc2'!B19307,MAX(0,MIN('Calc2'!B19307,'Calc2'!B19307+(B13948/'935'!P416*('11'!B$17-'935'!W416)/('11'!D$17-'935'!X416))))),0)</f>
        <v>0</v>
      </c>
      <c r="C15780" s="10"/>
    </row>
    <row r="15781" spans="1:3">
      <c r="A15781" s="21">
        <v>411</v>
      </c>
      <c r="B15781" s="6">
        <f>IF(B14556,IF('Calc1'!B10835=0,'Calc2'!B19308,MAX(0,MIN('Calc2'!B19308,'Calc2'!B19308+(B13949/'935'!P417*('11'!B$17-'935'!W417)/('11'!D$17-'935'!X417))))),0)</f>
        <v>0</v>
      </c>
      <c r="C15781" s="10"/>
    </row>
    <row r="15782" spans="1:3">
      <c r="A15782" s="21">
        <v>412</v>
      </c>
      <c r="B15782" s="6">
        <f>IF(B14557,IF('Calc1'!B10836=0,'Calc2'!B19309,MAX(0,MIN('Calc2'!B19309,'Calc2'!B19309+(B13950/'935'!P418*('11'!B$17-'935'!W418)/('11'!D$17-'935'!X418))))),0)</f>
        <v>0</v>
      </c>
      <c r="C15782" s="10"/>
    </row>
    <row r="15783" spans="1:3">
      <c r="A15783" s="21">
        <v>413</v>
      </c>
      <c r="B15783" s="6">
        <f>IF(B14558,IF('Calc1'!B10837=0,'Calc2'!B19310,MAX(0,MIN('Calc2'!B19310,'Calc2'!B19310+(B13951/'935'!P419*('11'!B$17-'935'!W419)/('11'!D$17-'935'!X419))))),0)</f>
        <v>0</v>
      </c>
      <c r="C15783" s="10"/>
    </row>
    <row r="15784" spans="1:3">
      <c r="A15784" s="21">
        <v>414</v>
      </c>
      <c r="B15784" s="6">
        <f>IF(B14559,IF('Calc1'!B10838=0,'Calc2'!B19311,MAX(0,MIN('Calc2'!B19311,'Calc2'!B19311+(B13952/'935'!P420*('11'!B$17-'935'!W420)/('11'!D$17-'935'!X420))))),0)</f>
        <v>0</v>
      </c>
      <c r="C15784" s="10"/>
    </row>
    <row r="15785" spans="1:3">
      <c r="A15785" s="21">
        <v>415</v>
      </c>
      <c r="B15785" s="6">
        <f>IF(B14560,IF('Calc1'!B10839=0,'Calc2'!B19312,MAX(0,MIN('Calc2'!B19312,'Calc2'!B19312+(B13953/'935'!P421*('11'!B$17-'935'!W421)/('11'!D$17-'935'!X421))))),0)</f>
        <v>0</v>
      </c>
      <c r="C15785" s="10"/>
    </row>
    <row r="15786" spans="1:3">
      <c r="A15786" s="21">
        <v>416</v>
      </c>
      <c r="B15786" s="6">
        <f>IF(B14561,IF('Calc1'!B10840=0,'Calc2'!B19313,MAX(0,MIN('Calc2'!B19313,'Calc2'!B19313+(B13954/'935'!P422*('11'!B$17-'935'!W422)/('11'!D$17-'935'!X422))))),0)</f>
        <v>0</v>
      </c>
      <c r="C15786" s="10"/>
    </row>
    <row r="15787" spans="1:3">
      <c r="A15787" s="21">
        <v>417</v>
      </c>
      <c r="B15787" s="6">
        <f>IF(B14562,IF('Calc1'!B10841=0,'Calc2'!B19314,MAX(0,MIN('Calc2'!B19314,'Calc2'!B19314+(B13955/'935'!P423*('11'!B$17-'935'!W423)/('11'!D$17-'935'!X423))))),0)</f>
        <v>0</v>
      </c>
      <c r="C15787" s="10"/>
    </row>
    <row r="15788" spans="1:3">
      <c r="A15788" s="21">
        <v>418</v>
      </c>
      <c r="B15788" s="6">
        <f>IF(B14563,IF('Calc1'!B10842=0,'Calc2'!B19315,MAX(0,MIN('Calc2'!B19315,'Calc2'!B19315+(B13956/'935'!P424*('11'!B$17-'935'!W424)/('11'!D$17-'935'!X424))))),0)</f>
        <v>0</v>
      </c>
      <c r="C15788" s="10"/>
    </row>
    <row r="15789" spans="1:3">
      <c r="A15789" s="21">
        <v>419</v>
      </c>
      <c r="B15789" s="6">
        <f>IF(B14564,IF('Calc1'!B10843=0,'Calc2'!B19316,MAX(0,MIN('Calc2'!B19316,'Calc2'!B19316+(B13957/'935'!P425*('11'!B$17-'935'!W425)/('11'!D$17-'935'!X425))))),0)</f>
        <v>0</v>
      </c>
      <c r="C15789" s="10"/>
    </row>
    <row r="15790" spans="1:3">
      <c r="A15790" s="21">
        <v>420</v>
      </c>
      <c r="B15790" s="6">
        <f>IF(B14565,IF('Calc1'!B10844=0,'Calc2'!B19317,MAX(0,MIN('Calc2'!B19317,'Calc2'!B19317+(B13958/'935'!P426*('11'!B$17-'935'!W426)/('11'!D$17-'935'!X426))))),0)</f>
        <v>0</v>
      </c>
      <c r="C15790" s="10"/>
    </row>
    <row r="15791" spans="1:3">
      <c r="A15791" s="21">
        <v>421</v>
      </c>
      <c r="B15791" s="6">
        <f>IF(B14566,IF('Calc1'!B10845=0,'Calc2'!B19318,MAX(0,MIN('Calc2'!B19318,'Calc2'!B19318+(B13959/'935'!P427*('11'!B$17-'935'!W427)/('11'!D$17-'935'!X427))))),0)</f>
        <v>0</v>
      </c>
      <c r="C15791" s="10"/>
    </row>
    <row r="15792" spans="1:3">
      <c r="A15792" s="21">
        <v>422</v>
      </c>
      <c r="B15792" s="6">
        <f>IF(B14567,IF('Calc1'!B10846=0,'Calc2'!B19319,MAX(0,MIN('Calc2'!B19319,'Calc2'!B19319+(B13960/'935'!P428*('11'!B$17-'935'!W428)/('11'!D$17-'935'!X428))))),0)</f>
        <v>0</v>
      </c>
      <c r="C15792" s="10"/>
    </row>
    <row r="15793" spans="1:3">
      <c r="A15793" s="21">
        <v>423</v>
      </c>
      <c r="B15793" s="6">
        <f>IF(B14568,IF('Calc1'!B10847=0,'Calc2'!B19320,MAX(0,MIN('Calc2'!B19320,'Calc2'!B19320+(B13961/'935'!P429*('11'!B$17-'935'!W429)/('11'!D$17-'935'!X429))))),0)</f>
        <v>0</v>
      </c>
      <c r="C15793" s="10"/>
    </row>
    <row r="15794" spans="1:3">
      <c r="A15794" s="21">
        <v>424</v>
      </c>
      <c r="B15794" s="6">
        <f>IF(B14569,IF('Calc1'!B10848=0,'Calc2'!B19321,MAX(0,MIN('Calc2'!B19321,'Calc2'!B19321+(B13962/'935'!P430*('11'!B$17-'935'!W430)/('11'!D$17-'935'!X430))))),0)</f>
        <v>0</v>
      </c>
      <c r="C15794" s="10"/>
    </row>
    <row r="15795" spans="1:3">
      <c r="A15795" s="21">
        <v>425</v>
      </c>
      <c r="B15795" s="6">
        <f>IF(B14570,IF('Calc1'!B10849=0,'Calc2'!B19322,MAX(0,MIN('Calc2'!B19322,'Calc2'!B19322+(B13963/'935'!P431*('11'!B$17-'935'!W431)/('11'!D$17-'935'!X431))))),0)</f>
        <v>0</v>
      </c>
      <c r="C15795" s="10"/>
    </row>
    <row r="15796" spans="1:3">
      <c r="A15796" s="21">
        <v>426</v>
      </c>
      <c r="B15796" s="6">
        <f>IF(B14571,IF('Calc1'!B10850=0,'Calc2'!B19323,MAX(0,MIN('Calc2'!B19323,'Calc2'!B19323+(B13964/'935'!P432*('11'!B$17-'935'!W432)/('11'!D$17-'935'!X432))))),0)</f>
        <v>0</v>
      </c>
      <c r="C15796" s="10"/>
    </row>
    <row r="15797" spans="1:3">
      <c r="A15797" s="21">
        <v>427</v>
      </c>
      <c r="B15797" s="6">
        <f>IF(B14572,IF('Calc1'!B10851=0,'Calc2'!B19324,MAX(0,MIN('Calc2'!B19324,'Calc2'!B19324+(B13965/'935'!P433*('11'!B$17-'935'!W433)/('11'!D$17-'935'!X433))))),0)</f>
        <v>0</v>
      </c>
      <c r="C15797" s="10"/>
    </row>
    <row r="15798" spans="1:3">
      <c r="A15798" s="21">
        <v>428</v>
      </c>
      <c r="B15798" s="6">
        <f>IF(B14573,IF('Calc1'!B10852=0,'Calc2'!B19325,MAX(0,MIN('Calc2'!B19325,'Calc2'!B19325+(B13966/'935'!P434*('11'!B$17-'935'!W434)/('11'!D$17-'935'!X434))))),0)</f>
        <v>0</v>
      </c>
      <c r="C15798" s="10"/>
    </row>
    <row r="15799" spans="1:3">
      <c r="A15799" s="21">
        <v>429</v>
      </c>
      <c r="B15799" s="6">
        <f>IF(B14574,IF('Calc1'!B10853=0,'Calc2'!B19326,MAX(0,MIN('Calc2'!B19326,'Calc2'!B19326+(B13967/'935'!P435*('11'!B$17-'935'!W435)/('11'!D$17-'935'!X435))))),0)</f>
        <v>0</v>
      </c>
      <c r="C15799" s="10"/>
    </row>
    <row r="15800" spans="1:3">
      <c r="A15800" s="21">
        <v>430</v>
      </c>
      <c r="B15800" s="6">
        <f>IF(B14575,IF('Calc1'!B10854=0,'Calc2'!B19327,MAX(0,MIN('Calc2'!B19327,'Calc2'!B19327+(B13968/'935'!P436*('11'!B$17-'935'!W436)/('11'!D$17-'935'!X436))))),0)</f>
        <v>0</v>
      </c>
      <c r="C15800" s="10"/>
    </row>
    <row r="15801" spans="1:3">
      <c r="A15801" s="21">
        <v>431</v>
      </c>
      <c r="B15801" s="6">
        <f>IF(B14576,IF('Calc1'!B10855=0,'Calc2'!B19328,MAX(0,MIN('Calc2'!B19328,'Calc2'!B19328+(B13969/'935'!P437*('11'!B$17-'935'!W437)/('11'!D$17-'935'!X437))))),0)</f>
        <v>0</v>
      </c>
      <c r="C15801" s="10"/>
    </row>
    <row r="15802" spans="1:3">
      <c r="A15802" s="21">
        <v>432</v>
      </c>
      <c r="B15802" s="6">
        <f>IF(B14577,IF('Calc1'!B10856=0,'Calc2'!B19329,MAX(0,MIN('Calc2'!B19329,'Calc2'!B19329+(B13970/'935'!P438*('11'!B$17-'935'!W438)/('11'!D$17-'935'!X438))))),0)</f>
        <v>0</v>
      </c>
      <c r="C15802" s="10"/>
    </row>
    <row r="15803" spans="1:3">
      <c r="A15803" s="21">
        <v>433</v>
      </c>
      <c r="B15803" s="6">
        <f>IF(B14578,IF('Calc1'!B10857=0,'Calc2'!B19330,MAX(0,MIN('Calc2'!B19330,'Calc2'!B19330+(B13971/'935'!P439*('11'!B$17-'935'!W439)/('11'!D$17-'935'!X439))))),0)</f>
        <v>0</v>
      </c>
      <c r="C15803" s="10"/>
    </row>
    <row r="15804" spans="1:3">
      <c r="A15804" s="21">
        <v>434</v>
      </c>
      <c r="B15804" s="6">
        <f>IF(B14579,IF('Calc1'!B10858=0,'Calc2'!B19331,MAX(0,MIN('Calc2'!B19331,'Calc2'!B19331+(B13972/'935'!P440*('11'!B$17-'935'!W440)/('11'!D$17-'935'!X440))))),0)</f>
        <v>0</v>
      </c>
      <c r="C15804" s="10"/>
    </row>
    <row r="15805" spans="1:3">
      <c r="A15805" s="21">
        <v>435</v>
      </c>
      <c r="B15805" s="6">
        <f>IF(B14580,IF('Calc1'!B10859=0,'Calc2'!B19332,MAX(0,MIN('Calc2'!B19332,'Calc2'!B19332+(B13973/'935'!P441*('11'!B$17-'935'!W441)/('11'!D$17-'935'!X441))))),0)</f>
        <v>0</v>
      </c>
      <c r="C15805" s="10"/>
    </row>
    <row r="15806" spans="1:3">
      <c r="A15806" s="21">
        <v>436</v>
      </c>
      <c r="B15806" s="6">
        <f>IF(B14581,IF('Calc1'!B10860=0,'Calc2'!B19333,MAX(0,MIN('Calc2'!B19333,'Calc2'!B19333+(B13974/'935'!P442*('11'!B$17-'935'!W442)/('11'!D$17-'935'!X442))))),0)</f>
        <v>0</v>
      </c>
      <c r="C15806" s="10"/>
    </row>
    <row r="15807" spans="1:3">
      <c r="A15807" s="21">
        <v>437</v>
      </c>
      <c r="B15807" s="6">
        <f>IF(B14582,IF('Calc1'!B10861=0,'Calc2'!B19334,MAX(0,MIN('Calc2'!B19334,'Calc2'!B19334+(B13975/'935'!P443*('11'!B$17-'935'!W443)/('11'!D$17-'935'!X443))))),0)</f>
        <v>0</v>
      </c>
      <c r="C15807" s="10"/>
    </row>
    <row r="15808" spans="1:3">
      <c r="A15808" s="21">
        <v>438</v>
      </c>
      <c r="B15808" s="6">
        <f>IF(B14583,IF('Calc1'!B10862=0,'Calc2'!B19335,MAX(0,MIN('Calc2'!B19335,'Calc2'!B19335+(B13976/'935'!P444*('11'!B$17-'935'!W444)/('11'!D$17-'935'!X444))))),0)</f>
        <v>0</v>
      </c>
      <c r="C15808" s="10"/>
    </row>
    <row r="15809" spans="1:3">
      <c r="A15809" s="21">
        <v>439</v>
      </c>
      <c r="B15809" s="6">
        <f>IF(B14584,IF('Calc1'!B10863=0,'Calc2'!B19336,MAX(0,MIN('Calc2'!B19336,'Calc2'!B19336+(B13977/'935'!P445*('11'!B$17-'935'!W445)/('11'!D$17-'935'!X445))))),0)</f>
        <v>0</v>
      </c>
      <c r="C15809" s="10"/>
    </row>
    <row r="15810" spans="1:3">
      <c r="A15810" s="21">
        <v>440</v>
      </c>
      <c r="B15810" s="6">
        <f>IF(B14585,IF('Calc1'!B10864=0,'Calc2'!B19337,MAX(0,MIN('Calc2'!B19337,'Calc2'!B19337+(B13978/'935'!P446*('11'!B$17-'935'!W446)/('11'!D$17-'935'!X446))))),0)</f>
        <v>0</v>
      </c>
      <c r="C15810" s="10"/>
    </row>
    <row r="15811" spans="1:3">
      <c r="A15811" s="21">
        <v>441</v>
      </c>
      <c r="B15811" s="6">
        <f>IF(B14586,IF('Calc1'!B10865=0,'Calc2'!B19338,MAX(0,MIN('Calc2'!B19338,'Calc2'!B19338+(B13979/'935'!P447*('11'!B$17-'935'!W447)/('11'!D$17-'935'!X447))))),0)</f>
        <v>0</v>
      </c>
      <c r="C15811" s="10"/>
    </row>
    <row r="15812" spans="1:3">
      <c r="A15812" s="21">
        <v>442</v>
      </c>
      <c r="B15812" s="6">
        <f>IF(B14587,IF('Calc1'!B10866=0,'Calc2'!B19339,MAX(0,MIN('Calc2'!B19339,'Calc2'!B19339+(B13980/'935'!P448*('11'!B$17-'935'!W448)/('11'!D$17-'935'!X448))))),0)</f>
        <v>0</v>
      </c>
      <c r="C15812" s="10"/>
    </row>
    <row r="15813" spans="1:3">
      <c r="A15813" s="21">
        <v>443</v>
      </c>
      <c r="B15813" s="6">
        <f>IF(B14588,IF('Calc1'!B10867=0,'Calc2'!B19340,MAX(0,MIN('Calc2'!B19340,'Calc2'!B19340+(B13981/'935'!P449*('11'!B$17-'935'!W449)/('11'!D$17-'935'!X449))))),0)</f>
        <v>0</v>
      </c>
      <c r="C15813" s="10"/>
    </row>
    <row r="15814" spans="1:3">
      <c r="A15814" s="21">
        <v>444</v>
      </c>
      <c r="B15814" s="6">
        <f>IF(B14589,IF('Calc1'!B10868=0,'Calc2'!B19341,MAX(0,MIN('Calc2'!B19341,'Calc2'!B19341+(B13982/'935'!P450*('11'!B$17-'935'!W450)/('11'!D$17-'935'!X450))))),0)</f>
        <v>0</v>
      </c>
      <c r="C15814" s="10"/>
    </row>
    <row r="15815" spans="1:3">
      <c r="A15815" s="21">
        <v>445</v>
      </c>
      <c r="B15815" s="6">
        <f>IF(B14590,IF('Calc1'!B10869=0,'Calc2'!B19342,MAX(0,MIN('Calc2'!B19342,'Calc2'!B19342+(B13983/'935'!P451*('11'!B$17-'935'!W451)/('11'!D$17-'935'!X451))))),0)</f>
        <v>0</v>
      </c>
      <c r="C15815" s="10"/>
    </row>
    <row r="15816" spans="1:3">
      <c r="A15816" s="21">
        <v>446</v>
      </c>
      <c r="B15816" s="6">
        <f>IF(B14591,IF('Calc1'!B10870=0,'Calc2'!B19343,MAX(0,MIN('Calc2'!B19343,'Calc2'!B19343+(B13984/'935'!P452*('11'!B$17-'935'!W452)/('11'!D$17-'935'!X452))))),0)</f>
        <v>0</v>
      </c>
      <c r="C15816" s="10"/>
    </row>
    <row r="15817" spans="1:3">
      <c r="A15817" s="21">
        <v>447</v>
      </c>
      <c r="B15817" s="6">
        <f>IF(B14592,IF('Calc1'!B10871=0,'Calc2'!B19344,MAX(0,MIN('Calc2'!B19344,'Calc2'!B19344+(B13985/'935'!P453*('11'!B$17-'935'!W453)/('11'!D$17-'935'!X453))))),0)</f>
        <v>0</v>
      </c>
      <c r="C15817" s="10"/>
    </row>
    <row r="15818" spans="1:3">
      <c r="A15818" s="21">
        <v>448</v>
      </c>
      <c r="B15818" s="6">
        <f>IF(B14593,IF('Calc1'!B10872=0,'Calc2'!B19345,MAX(0,MIN('Calc2'!B19345,'Calc2'!B19345+(B13986/'935'!P454*('11'!B$17-'935'!W454)/('11'!D$17-'935'!X454))))),0)</f>
        <v>0</v>
      </c>
      <c r="C15818" s="10"/>
    </row>
    <row r="15819" spans="1:3">
      <c r="A15819" s="21">
        <v>449</v>
      </c>
      <c r="B15819" s="6">
        <f>IF(B14594,IF('Calc1'!B10873=0,'Calc2'!B19346,MAX(0,MIN('Calc2'!B19346,'Calc2'!B19346+(B13987/'935'!P455*('11'!B$17-'935'!W455)/('11'!D$17-'935'!X455))))),0)</f>
        <v>0</v>
      </c>
      <c r="C15819" s="10"/>
    </row>
    <row r="15820" spans="1:3">
      <c r="A15820" s="21">
        <v>450</v>
      </c>
      <c r="B15820" s="6">
        <f>IF(B14595,IF('Calc1'!B10874=0,'Calc2'!B19347,MAX(0,MIN('Calc2'!B19347,'Calc2'!B19347+(B13988/'935'!P456*('11'!B$17-'935'!W456)/('11'!D$17-'935'!X456))))),0)</f>
        <v>0</v>
      </c>
      <c r="C15820" s="10"/>
    </row>
    <row r="15821" spans="1:3">
      <c r="A15821" s="21">
        <v>451</v>
      </c>
      <c r="B15821" s="6">
        <f>IF(B14596,IF('Calc1'!B10875=0,'Calc2'!B19348,MAX(0,MIN('Calc2'!B19348,'Calc2'!B19348+(B13989/'935'!P457*('11'!B$17-'935'!W457)/('11'!D$17-'935'!X457))))),0)</f>
        <v>0</v>
      </c>
      <c r="C15821" s="10"/>
    </row>
    <row r="15822" spans="1:3">
      <c r="A15822" s="21">
        <v>452</v>
      </c>
      <c r="B15822" s="6">
        <f>IF(B14597,IF('Calc1'!B10876=0,'Calc2'!B19349,MAX(0,MIN('Calc2'!B19349,'Calc2'!B19349+(B13990/'935'!P458*('11'!B$17-'935'!W458)/('11'!D$17-'935'!X458))))),0)</f>
        <v>0</v>
      </c>
      <c r="C15822" s="10"/>
    </row>
    <row r="15823" spans="1:3">
      <c r="A15823" s="21">
        <v>453</v>
      </c>
      <c r="B15823" s="6">
        <f>IF(B14598,IF('Calc1'!B10877=0,'Calc2'!B19350,MAX(0,MIN('Calc2'!B19350,'Calc2'!B19350+(B13991/'935'!P459*('11'!B$17-'935'!W459)/('11'!D$17-'935'!X459))))),0)</f>
        <v>0</v>
      </c>
      <c r="C15823" s="10"/>
    </row>
    <row r="15824" spans="1:3">
      <c r="A15824" s="21">
        <v>454</v>
      </c>
      <c r="B15824" s="6">
        <f>IF(B14599,IF('Calc1'!B10878=0,'Calc2'!B19351,MAX(0,MIN('Calc2'!B19351,'Calc2'!B19351+(B13992/'935'!P460*('11'!B$17-'935'!W460)/('11'!D$17-'935'!X460))))),0)</f>
        <v>0</v>
      </c>
      <c r="C15824" s="10"/>
    </row>
    <row r="15825" spans="1:3">
      <c r="A15825" s="21">
        <v>455</v>
      </c>
      <c r="B15825" s="6">
        <f>IF(B14600,IF('Calc1'!B10879=0,'Calc2'!B19352,MAX(0,MIN('Calc2'!B19352,'Calc2'!B19352+(B13993/'935'!P461*('11'!B$17-'935'!W461)/('11'!D$17-'935'!X461))))),0)</f>
        <v>0</v>
      </c>
      <c r="C15825" s="10"/>
    </row>
    <row r="15826" spans="1:3">
      <c r="A15826" s="21">
        <v>456</v>
      </c>
      <c r="B15826" s="6">
        <f>IF(B14601,IF('Calc1'!B10880=0,'Calc2'!B19353,MAX(0,MIN('Calc2'!B19353,'Calc2'!B19353+(B13994/'935'!P462*('11'!B$17-'935'!W462)/('11'!D$17-'935'!X462))))),0)</f>
        <v>0</v>
      </c>
      <c r="C15826" s="10"/>
    </row>
    <row r="15827" spans="1:3">
      <c r="A15827" s="21">
        <v>457</v>
      </c>
      <c r="B15827" s="6">
        <f>IF(B14602,IF('Calc1'!B10881=0,'Calc2'!B19354,MAX(0,MIN('Calc2'!B19354,'Calc2'!B19354+(B13995/'935'!P463*('11'!B$17-'935'!W463)/('11'!D$17-'935'!X463))))),0)</f>
        <v>0</v>
      </c>
      <c r="C15827" s="10"/>
    </row>
    <row r="15828" spans="1:3">
      <c r="A15828" s="21">
        <v>458</v>
      </c>
      <c r="B15828" s="6">
        <f>IF(B14603,IF('Calc1'!B10882=0,'Calc2'!B19355,MAX(0,MIN('Calc2'!B19355,'Calc2'!B19355+(B13996/'935'!P464*('11'!B$17-'935'!W464)/('11'!D$17-'935'!X464))))),0)</f>
        <v>0</v>
      </c>
      <c r="C15828" s="10"/>
    </row>
    <row r="15829" spans="1:3">
      <c r="A15829" s="21">
        <v>459</v>
      </c>
      <c r="B15829" s="6">
        <f>IF(B14604,IF('Calc1'!B10883=0,'Calc2'!B19356,MAX(0,MIN('Calc2'!B19356,'Calc2'!B19356+(B13997/'935'!P465*('11'!B$17-'935'!W465)/('11'!D$17-'935'!X465))))),0)</f>
        <v>0</v>
      </c>
      <c r="C15829" s="10"/>
    </row>
    <row r="15830" spans="1:3">
      <c r="A15830" s="21">
        <v>460</v>
      </c>
      <c r="B15830" s="6">
        <f>IF(B14605,IF('Calc1'!B10884=0,'Calc2'!B19357,MAX(0,MIN('Calc2'!B19357,'Calc2'!B19357+(B13998/'935'!P466*('11'!B$17-'935'!W466)/('11'!D$17-'935'!X466))))),0)</f>
        <v>0</v>
      </c>
      <c r="C15830" s="10"/>
    </row>
    <row r="15831" spans="1:3">
      <c r="A15831" s="21">
        <v>461</v>
      </c>
      <c r="B15831" s="6">
        <f>IF(B14606,IF('Calc1'!B10885=0,'Calc2'!B19358,MAX(0,MIN('Calc2'!B19358,'Calc2'!B19358+(B13999/'935'!P467*('11'!B$17-'935'!W467)/('11'!D$17-'935'!X467))))),0)</f>
        <v>0</v>
      </c>
      <c r="C15831" s="10"/>
    </row>
    <row r="15832" spans="1:3">
      <c r="A15832" s="21">
        <v>462</v>
      </c>
      <c r="B15832" s="6">
        <f>IF(B14607,IF('Calc1'!B10886=0,'Calc2'!B19359,MAX(0,MIN('Calc2'!B19359,'Calc2'!B19359+(B14000/'935'!P468*('11'!B$17-'935'!W468)/('11'!D$17-'935'!X468))))),0)</f>
        <v>0</v>
      </c>
      <c r="C15832" s="10"/>
    </row>
    <row r="15833" spans="1:3">
      <c r="A15833" s="21">
        <v>463</v>
      </c>
      <c r="B15833" s="6">
        <f>IF(B14608,IF('Calc1'!B10887=0,'Calc2'!B19360,MAX(0,MIN('Calc2'!B19360,'Calc2'!B19360+(B14001/'935'!P469*('11'!B$17-'935'!W469)/('11'!D$17-'935'!X469))))),0)</f>
        <v>0</v>
      </c>
      <c r="C15833" s="10"/>
    </row>
    <row r="15834" spans="1:3">
      <c r="A15834" s="21">
        <v>464</v>
      </c>
      <c r="B15834" s="6">
        <f>IF(B14609,IF('Calc1'!B10888=0,'Calc2'!B19361,MAX(0,MIN('Calc2'!B19361,'Calc2'!B19361+(B14002/'935'!P470*('11'!B$17-'935'!W470)/('11'!D$17-'935'!X470))))),0)</f>
        <v>0</v>
      </c>
      <c r="C15834" s="10"/>
    </row>
    <row r="15835" spans="1:3">
      <c r="A15835" s="21">
        <v>465</v>
      </c>
      <c r="B15835" s="6">
        <f>IF(B14610,IF('Calc1'!B10889=0,'Calc2'!B19362,MAX(0,MIN('Calc2'!B19362,'Calc2'!B19362+(B14003/'935'!P471*('11'!B$17-'935'!W471)/('11'!D$17-'935'!X471))))),0)</f>
        <v>0</v>
      </c>
      <c r="C15835" s="10"/>
    </row>
    <row r="15836" spans="1:3">
      <c r="A15836" s="21">
        <v>466</v>
      </c>
      <c r="B15836" s="6">
        <f>IF(B14611,IF('Calc1'!B10890=0,'Calc2'!B19363,MAX(0,MIN('Calc2'!B19363,'Calc2'!B19363+(B14004/'935'!P472*('11'!B$17-'935'!W472)/('11'!D$17-'935'!X472))))),0)</f>
        <v>0</v>
      </c>
      <c r="C15836" s="10"/>
    </row>
    <row r="15837" spans="1:3">
      <c r="A15837" s="21">
        <v>467</v>
      </c>
      <c r="B15837" s="6">
        <f>IF(B14612,IF('Calc1'!B10891=0,'Calc2'!B19364,MAX(0,MIN('Calc2'!B19364,'Calc2'!B19364+(B14005/'935'!P473*('11'!B$17-'935'!W473)/('11'!D$17-'935'!X473))))),0)</f>
        <v>0</v>
      </c>
      <c r="C15837" s="10"/>
    </row>
    <row r="15838" spans="1:3">
      <c r="A15838" s="21">
        <v>468</v>
      </c>
      <c r="B15838" s="6">
        <f>IF(B14613,IF('Calc1'!B10892=0,'Calc2'!B19365,MAX(0,MIN('Calc2'!B19365,'Calc2'!B19365+(B14006/'935'!P474*('11'!B$17-'935'!W474)/('11'!D$17-'935'!X474))))),0)</f>
        <v>0</v>
      </c>
      <c r="C15838" s="10"/>
    </row>
    <row r="15839" spans="1:3">
      <c r="A15839" s="21">
        <v>469</v>
      </c>
      <c r="B15839" s="6">
        <f>IF(B14614,IF('Calc1'!B10893=0,'Calc2'!B19366,MAX(0,MIN('Calc2'!B19366,'Calc2'!B19366+(B14007/'935'!P475*('11'!B$17-'935'!W475)/('11'!D$17-'935'!X475))))),0)</f>
        <v>0</v>
      </c>
      <c r="C15839" s="10"/>
    </row>
    <row r="15840" spans="1:3">
      <c r="A15840" s="21">
        <v>470</v>
      </c>
      <c r="B15840" s="6">
        <f>IF(B14615,IF('Calc1'!B10894=0,'Calc2'!B19367,MAX(0,MIN('Calc2'!B19367,'Calc2'!B19367+(B14008/'935'!P476*('11'!B$17-'935'!W476)/('11'!D$17-'935'!X476))))),0)</f>
        <v>0</v>
      </c>
      <c r="C15840" s="10"/>
    </row>
    <row r="15841" spans="1:3">
      <c r="A15841" s="21">
        <v>471</v>
      </c>
      <c r="B15841" s="6">
        <f>IF(B14616,IF('Calc1'!B10895=0,'Calc2'!B19368,MAX(0,MIN('Calc2'!B19368,'Calc2'!B19368+(B14009/'935'!P477*('11'!B$17-'935'!W477)/('11'!D$17-'935'!X477))))),0)</f>
        <v>0</v>
      </c>
      <c r="C15841" s="10"/>
    </row>
    <row r="15842" spans="1:3">
      <c r="A15842" s="21">
        <v>472</v>
      </c>
      <c r="B15842" s="6">
        <f>IF(B14617,IF('Calc1'!B10896=0,'Calc2'!B19369,MAX(0,MIN('Calc2'!B19369,'Calc2'!B19369+(B14010/'935'!P478*('11'!B$17-'935'!W478)/('11'!D$17-'935'!X478))))),0)</f>
        <v>0</v>
      </c>
      <c r="C15842" s="10"/>
    </row>
    <row r="15843" spans="1:3">
      <c r="A15843" s="21">
        <v>473</v>
      </c>
      <c r="B15843" s="6">
        <f>IF(B14618,IF('Calc1'!B10897=0,'Calc2'!B19370,MAX(0,MIN('Calc2'!B19370,'Calc2'!B19370+(B14011/'935'!P479*('11'!B$17-'935'!W479)/('11'!D$17-'935'!X479))))),0)</f>
        <v>0</v>
      </c>
      <c r="C15843" s="10"/>
    </row>
    <row r="15844" spans="1:3">
      <c r="A15844" s="21">
        <v>474</v>
      </c>
      <c r="B15844" s="6">
        <f>IF(B14619,IF('Calc1'!B10898=0,'Calc2'!B19371,MAX(0,MIN('Calc2'!B19371,'Calc2'!B19371+(B14012/'935'!P480*('11'!B$17-'935'!W480)/('11'!D$17-'935'!X480))))),0)</f>
        <v>0</v>
      </c>
      <c r="C15844" s="10"/>
    </row>
    <row r="15845" spans="1:3">
      <c r="A15845" s="21">
        <v>475</v>
      </c>
      <c r="B15845" s="6">
        <f>IF(B14620,IF('Calc1'!B10899=0,'Calc2'!B19372,MAX(0,MIN('Calc2'!B19372,'Calc2'!B19372+(B14013/'935'!P481*('11'!B$17-'935'!W481)/('11'!D$17-'935'!X481))))),0)</f>
        <v>0</v>
      </c>
      <c r="C15845" s="10"/>
    </row>
    <row r="15846" spans="1:3">
      <c r="A15846" s="21">
        <v>476</v>
      </c>
      <c r="B15846" s="6">
        <f>IF(B14621,IF('Calc1'!B10900=0,'Calc2'!B19373,MAX(0,MIN('Calc2'!B19373,'Calc2'!B19373+(B14014/'935'!P482*('11'!B$17-'935'!W482)/('11'!D$17-'935'!X482))))),0)</f>
        <v>0</v>
      </c>
      <c r="C15846" s="10"/>
    </row>
    <row r="15847" spans="1:3">
      <c r="A15847" s="21">
        <v>477</v>
      </c>
      <c r="B15847" s="6">
        <f>IF(B14622,IF('Calc1'!B10901=0,'Calc2'!B19374,MAX(0,MIN('Calc2'!B19374,'Calc2'!B19374+(B14015/'935'!P483*('11'!B$17-'935'!W483)/('11'!D$17-'935'!X483))))),0)</f>
        <v>0</v>
      </c>
      <c r="C15847" s="10"/>
    </row>
    <row r="15848" spans="1:3">
      <c r="A15848" s="21">
        <v>478</v>
      </c>
      <c r="B15848" s="6">
        <f>IF(B14623,IF('Calc1'!B10902=0,'Calc2'!B19375,MAX(0,MIN('Calc2'!B19375,'Calc2'!B19375+(B14016/'935'!P484*('11'!B$17-'935'!W484)/('11'!D$17-'935'!X484))))),0)</f>
        <v>0</v>
      </c>
      <c r="C15848" s="10"/>
    </row>
    <row r="15849" spans="1:3">
      <c r="A15849" s="21">
        <v>479</v>
      </c>
      <c r="B15849" s="6">
        <f>IF(B14624,IF('Calc1'!B10903=0,'Calc2'!B19376,MAX(0,MIN('Calc2'!B19376,'Calc2'!B19376+(B14017/'935'!P485*('11'!B$17-'935'!W485)/('11'!D$17-'935'!X485))))),0)</f>
        <v>0</v>
      </c>
      <c r="C15849" s="10"/>
    </row>
    <row r="15850" spans="1:3">
      <c r="A15850" s="21">
        <v>480</v>
      </c>
      <c r="B15850" s="6">
        <f>IF(B14625,IF('Calc1'!B10904=0,'Calc2'!B19377,MAX(0,MIN('Calc2'!B19377,'Calc2'!B19377+(B14018/'935'!P486*('11'!B$17-'935'!W486)/('11'!D$17-'935'!X486))))),0)</f>
        <v>0</v>
      </c>
      <c r="C15850" s="10"/>
    </row>
    <row r="15851" spans="1:3">
      <c r="A15851" s="21">
        <v>481</v>
      </c>
      <c r="B15851" s="6">
        <f>IF(B14626,IF('Calc1'!B10905=0,'Calc2'!B19378,MAX(0,MIN('Calc2'!B19378,'Calc2'!B19378+(B14019/'935'!P487*('11'!B$17-'935'!W487)/('11'!D$17-'935'!X487))))),0)</f>
        <v>0</v>
      </c>
      <c r="C15851" s="10"/>
    </row>
    <row r="15852" spans="1:3">
      <c r="A15852" s="21">
        <v>482</v>
      </c>
      <c r="B15852" s="6">
        <f>IF(B14627,IF('Calc1'!B10906=0,'Calc2'!B19379,MAX(0,MIN('Calc2'!B19379,'Calc2'!B19379+(B14020/'935'!P488*('11'!B$17-'935'!W488)/('11'!D$17-'935'!X488))))),0)</f>
        <v>0</v>
      </c>
      <c r="C15852" s="10"/>
    </row>
    <row r="15853" spans="1:3">
      <c r="A15853" s="21">
        <v>483</v>
      </c>
      <c r="B15853" s="6">
        <f>IF(B14628,IF('Calc1'!B10907=0,'Calc2'!B19380,MAX(0,MIN('Calc2'!B19380,'Calc2'!B19380+(B14021/'935'!P489*('11'!B$17-'935'!W489)/('11'!D$17-'935'!X489))))),0)</f>
        <v>0</v>
      </c>
      <c r="C15853" s="10"/>
    </row>
    <row r="15854" spans="1:3">
      <c r="A15854" s="21">
        <v>484</v>
      </c>
      <c r="B15854" s="6">
        <f>IF(B14629,IF('Calc1'!B10908=0,'Calc2'!B19381,MAX(0,MIN('Calc2'!B19381,'Calc2'!B19381+(B14022/'935'!P490*('11'!B$17-'935'!W490)/('11'!D$17-'935'!X490))))),0)</f>
        <v>0</v>
      </c>
      <c r="C15854" s="10"/>
    </row>
    <row r="15855" spans="1:3">
      <c r="A15855" s="21">
        <v>485</v>
      </c>
      <c r="B15855" s="6">
        <f>IF(B14630,IF('Calc1'!B10909=0,'Calc2'!B19382,MAX(0,MIN('Calc2'!B19382,'Calc2'!B19382+(B14023/'935'!P491*('11'!B$17-'935'!W491)/('11'!D$17-'935'!X491))))),0)</f>
        <v>0</v>
      </c>
      <c r="C15855" s="10"/>
    </row>
    <row r="15856" spans="1:3">
      <c r="A15856" s="21">
        <v>486</v>
      </c>
      <c r="B15856" s="6">
        <f>IF(B14631,IF('Calc1'!B10910=0,'Calc2'!B19383,MAX(0,MIN('Calc2'!B19383,'Calc2'!B19383+(B14024/'935'!P492*('11'!B$17-'935'!W492)/('11'!D$17-'935'!X492))))),0)</f>
        <v>0</v>
      </c>
      <c r="C15856" s="10"/>
    </row>
    <row r="15857" spans="1:3">
      <c r="A15857" s="21">
        <v>487</v>
      </c>
      <c r="B15857" s="6">
        <f>IF(B14632,IF('Calc1'!B10911=0,'Calc2'!B19384,MAX(0,MIN('Calc2'!B19384,'Calc2'!B19384+(B14025/'935'!P493*('11'!B$17-'935'!W493)/('11'!D$17-'935'!X493))))),0)</f>
        <v>0</v>
      </c>
      <c r="C15857" s="10"/>
    </row>
    <row r="15858" spans="1:3">
      <c r="A15858" s="21">
        <v>488</v>
      </c>
      <c r="B15858" s="6">
        <f>IF(B14633,IF('Calc1'!B10912=0,'Calc2'!B19385,MAX(0,MIN('Calc2'!B19385,'Calc2'!B19385+(B14026/'935'!P494*('11'!B$17-'935'!W494)/('11'!D$17-'935'!X494))))),0)</f>
        <v>0</v>
      </c>
      <c r="C15858" s="10"/>
    </row>
    <row r="15859" spans="1:3">
      <c r="A15859" s="21">
        <v>489</v>
      </c>
      <c r="B15859" s="6">
        <f>IF(B14634,IF('Calc1'!B10913=0,'Calc2'!B19386,MAX(0,MIN('Calc2'!B19386,'Calc2'!B19386+(B14027/'935'!P495*('11'!B$17-'935'!W495)/('11'!D$17-'935'!X495))))),0)</f>
        <v>0</v>
      </c>
      <c r="C15859" s="10"/>
    </row>
    <row r="15860" spans="1:3">
      <c r="A15860" s="21">
        <v>490</v>
      </c>
      <c r="B15860" s="6">
        <f>IF(B14635,IF('Calc1'!B10914=0,'Calc2'!B19387,MAX(0,MIN('Calc2'!B19387,'Calc2'!B19387+(B14028/'935'!P496*('11'!B$17-'935'!W496)/('11'!D$17-'935'!X496))))),0)</f>
        <v>0</v>
      </c>
      <c r="C15860" s="10"/>
    </row>
    <row r="15861" spans="1:3">
      <c r="A15861" s="21">
        <v>491</v>
      </c>
      <c r="B15861" s="6">
        <f>IF(B14636,IF('Calc1'!B10915=0,'Calc2'!B19388,MAX(0,MIN('Calc2'!B19388,'Calc2'!B19388+(B14029/'935'!P497*('11'!B$17-'935'!W497)/('11'!D$17-'935'!X497))))),0)</f>
        <v>0</v>
      </c>
      <c r="C15861" s="10"/>
    </row>
    <row r="15862" spans="1:3">
      <c r="A15862" s="21">
        <v>492</v>
      </c>
      <c r="B15862" s="6">
        <f>IF(B14637,IF('Calc1'!B10916=0,'Calc2'!B19389,MAX(0,MIN('Calc2'!B19389,'Calc2'!B19389+(B14030/'935'!P498*('11'!B$17-'935'!W498)/('11'!D$17-'935'!X498))))),0)</f>
        <v>0</v>
      </c>
      <c r="C15862" s="10"/>
    </row>
    <row r="15863" spans="1:3">
      <c r="A15863" s="21">
        <v>493</v>
      </c>
      <c r="B15863" s="6">
        <f>IF(B14638,IF('Calc1'!B10917=0,'Calc2'!B19390,MAX(0,MIN('Calc2'!B19390,'Calc2'!B19390+(B14031/'935'!P499*('11'!B$17-'935'!W499)/('11'!D$17-'935'!X499))))),0)</f>
        <v>0</v>
      </c>
      <c r="C15863" s="10"/>
    </row>
    <row r="15864" spans="1:3">
      <c r="A15864" s="21">
        <v>494</v>
      </c>
      <c r="B15864" s="6">
        <f>IF(B14639,IF('Calc1'!B10918=0,'Calc2'!B19391,MAX(0,MIN('Calc2'!B19391,'Calc2'!B19391+(B14032/'935'!P500*('11'!B$17-'935'!W500)/('11'!D$17-'935'!X500))))),0)</f>
        <v>0</v>
      </c>
      <c r="C15864" s="10"/>
    </row>
    <row r="15865" spans="1:3">
      <c r="A15865" s="21">
        <v>495</v>
      </c>
      <c r="B15865" s="6">
        <f>IF(B14640,IF('Calc1'!B10919=0,'Calc2'!B19392,MAX(0,MIN('Calc2'!B19392,'Calc2'!B19392+(B14033/'935'!P501*('11'!B$17-'935'!W501)/('11'!D$17-'935'!X501))))),0)</f>
        <v>0</v>
      </c>
      <c r="C15865" s="10"/>
    </row>
    <row r="15866" spans="1:3">
      <c r="A15866" s="21">
        <v>496</v>
      </c>
      <c r="B15866" s="6">
        <f>IF(B14641,IF('Calc1'!B10920=0,'Calc2'!B19393,MAX(0,MIN('Calc2'!B19393,'Calc2'!B19393+(B14034/'935'!P502*('11'!B$17-'935'!W502)/('11'!D$17-'935'!X502))))),0)</f>
        <v>0</v>
      </c>
      <c r="C15866" s="10"/>
    </row>
    <row r="15867" spans="1:3">
      <c r="A15867" s="21">
        <v>497</v>
      </c>
      <c r="B15867" s="6">
        <f>IF(B14642,IF('Calc1'!B10921=0,'Calc2'!B19394,MAX(0,MIN('Calc2'!B19394,'Calc2'!B19394+(B14035/'935'!P503*('11'!B$17-'935'!W503)/('11'!D$17-'935'!X503))))),0)</f>
        <v>0</v>
      </c>
      <c r="C15867" s="10"/>
    </row>
    <row r="15868" spans="1:3">
      <c r="A15868" s="21">
        <v>498</v>
      </c>
      <c r="B15868" s="6">
        <f>IF(B14643,IF('Calc1'!B10922=0,'Calc2'!B19395,MAX(0,MIN('Calc2'!B19395,'Calc2'!B19395+(B14036/'935'!P504*('11'!B$17-'935'!W504)/('11'!D$17-'935'!X504))))),0)</f>
        <v>0</v>
      </c>
      <c r="C15868" s="10"/>
    </row>
    <row r="15869" spans="1:3">
      <c r="A15869" s="21">
        <v>499</v>
      </c>
      <c r="B15869" s="6">
        <f>IF(B14644,IF('Calc1'!B10923=0,'Calc2'!B19396,MAX(0,MIN('Calc2'!B19396,'Calc2'!B19396+(B14037/'935'!P505*('11'!B$17-'935'!W505)/('11'!D$17-'935'!X505))))),0)</f>
        <v>0</v>
      </c>
      <c r="C15869" s="10"/>
    </row>
    <row r="15870" spans="1:3">
      <c r="A15870" s="21">
        <v>500</v>
      </c>
      <c r="B15870" s="6">
        <f>IF(B14645,IF('Calc1'!B10924=0,'Calc2'!B19397,MAX(0,MIN('Calc2'!B19397,'Calc2'!B19397+(B14038/'935'!P506*('11'!B$17-'935'!W506)/('11'!D$17-'935'!X506))))),0)</f>
        <v>0</v>
      </c>
      <c r="C15870" s="10"/>
    </row>
    <row r="15871" spans="1:3">
      <c r="A15871" s="21">
        <v>501</v>
      </c>
      <c r="B15871" s="6">
        <f>IF(B14646,IF('Calc1'!B10925=0,'Calc2'!B19398,MAX(0,MIN('Calc2'!B19398,'Calc2'!B19398+(B14039/'935'!P507*('11'!B$17-'935'!W507)/('11'!D$17-'935'!X507))))),0)</f>
        <v>0</v>
      </c>
      <c r="C15871" s="10"/>
    </row>
    <row r="15872" spans="1:3">
      <c r="A15872" s="21">
        <v>502</v>
      </c>
      <c r="B15872" s="6">
        <f>IF(B14647,IF('Calc1'!B10926=0,'Calc2'!B19399,MAX(0,MIN('Calc2'!B19399,'Calc2'!B19399+(B14040/'935'!P508*('11'!B$17-'935'!W508)/('11'!D$17-'935'!X508))))),0)</f>
        <v>0</v>
      </c>
      <c r="C15872" s="10"/>
    </row>
    <row r="15873" spans="1:3">
      <c r="A15873" s="21">
        <v>503</v>
      </c>
      <c r="B15873" s="6">
        <f>IF(B14648,IF('Calc1'!B10927=0,'Calc2'!B19400,MAX(0,MIN('Calc2'!B19400,'Calc2'!B19400+(B14041/'935'!P509*('11'!B$17-'935'!W509)/('11'!D$17-'935'!X509))))),0)</f>
        <v>0</v>
      </c>
      <c r="C15873" s="10"/>
    </row>
    <row r="15874" spans="1:3">
      <c r="A15874" s="21">
        <v>504</v>
      </c>
      <c r="B15874" s="6">
        <f>IF(B14649,IF('Calc1'!B10928=0,'Calc2'!B19401,MAX(0,MIN('Calc2'!B19401,'Calc2'!B19401+(B14042/'935'!P510*('11'!B$17-'935'!W510)/('11'!D$17-'935'!X510))))),0)</f>
        <v>0</v>
      </c>
      <c r="C15874" s="10"/>
    </row>
    <row r="15875" spans="1:3">
      <c r="A15875" s="21">
        <v>505</v>
      </c>
      <c r="B15875" s="6">
        <f>IF(B14650,IF('Calc1'!B10929=0,'Calc2'!B19402,MAX(0,MIN('Calc2'!B19402,'Calc2'!B19402+(B14043/'935'!P511*('11'!B$17-'935'!W511)/('11'!D$17-'935'!X511))))),0)</f>
        <v>0</v>
      </c>
      <c r="C15875" s="10"/>
    </row>
    <row r="15876" spans="1:3">
      <c r="A15876" s="21">
        <v>506</v>
      </c>
      <c r="B15876" s="6">
        <f>IF(B14651,IF('Calc1'!B10930=0,'Calc2'!B19403,MAX(0,MIN('Calc2'!B19403,'Calc2'!B19403+(B14044/'935'!P512*('11'!B$17-'935'!W512)/('11'!D$17-'935'!X512))))),0)</f>
        <v>0</v>
      </c>
      <c r="C15876" s="10"/>
    </row>
    <row r="15877" spans="1:3">
      <c r="A15877" s="21">
        <v>507</v>
      </c>
      <c r="B15877" s="6">
        <f>IF(B14652,IF('Calc1'!B10931=0,'Calc2'!B19404,MAX(0,MIN('Calc2'!B19404,'Calc2'!B19404+(B14045/'935'!P513*('11'!B$17-'935'!W513)/('11'!D$17-'935'!X513))))),0)</f>
        <v>0</v>
      </c>
      <c r="C15877" s="10"/>
    </row>
    <row r="15878" spans="1:3">
      <c r="A15878" s="21">
        <v>508</v>
      </c>
      <c r="B15878" s="6">
        <f>IF(B14653,IF('Calc1'!B10932=0,'Calc2'!B19405,MAX(0,MIN('Calc2'!B19405,'Calc2'!B19405+(B14046/'935'!P514*('11'!B$17-'935'!W514)/('11'!D$17-'935'!X514))))),0)</f>
        <v>0</v>
      </c>
      <c r="C15878" s="10"/>
    </row>
    <row r="15879" spans="1:3">
      <c r="A15879" s="21">
        <v>509</v>
      </c>
      <c r="B15879" s="6">
        <f>IF(B14654,IF('Calc1'!B10933=0,'Calc2'!B19406,MAX(0,MIN('Calc2'!B19406,'Calc2'!B19406+(B14047/'935'!P515*('11'!B$17-'935'!W515)/('11'!D$17-'935'!X515))))),0)</f>
        <v>0</v>
      </c>
      <c r="C15879" s="10"/>
    </row>
    <row r="15880" spans="1:3">
      <c r="A15880" s="21">
        <v>510</v>
      </c>
      <c r="B15880" s="6">
        <f>IF(B14655,IF('Calc1'!B10934=0,'Calc2'!B19407,MAX(0,MIN('Calc2'!B19407,'Calc2'!B19407+(B14048/'935'!P516*('11'!B$17-'935'!W516)/('11'!D$17-'935'!X516))))),0)</f>
        <v>0</v>
      </c>
      <c r="C15880" s="10"/>
    </row>
    <row r="15881" spans="1:3">
      <c r="A15881" s="21">
        <v>511</v>
      </c>
      <c r="B15881" s="6">
        <f>IF(B14656,IF('Calc1'!B10935=0,'Calc2'!B19408,MAX(0,MIN('Calc2'!B19408,'Calc2'!B19408+(B14049/'935'!P517*('11'!B$17-'935'!W517)/('11'!D$17-'935'!X517))))),0)</f>
        <v>0</v>
      </c>
      <c r="C15881" s="10"/>
    </row>
    <row r="15882" spans="1:3">
      <c r="A15882" s="21">
        <v>512</v>
      </c>
      <c r="B15882" s="6">
        <f>IF(B14657,IF('Calc1'!B10936=0,'Calc2'!B19409,MAX(0,MIN('Calc2'!B19409,'Calc2'!B19409+(B14050/'935'!P518*('11'!B$17-'935'!W518)/('11'!D$17-'935'!X518))))),0)</f>
        <v>0</v>
      </c>
      <c r="C15882" s="10"/>
    </row>
    <row r="15883" spans="1:3">
      <c r="A15883" s="21">
        <v>513</v>
      </c>
      <c r="B15883" s="6">
        <f>IF(B14658,IF('Calc1'!B10937=0,'Calc2'!B19410,MAX(0,MIN('Calc2'!B19410,'Calc2'!B19410+(B14051/'935'!P519*('11'!B$17-'935'!W519)/('11'!D$17-'935'!X519))))),0)</f>
        <v>0</v>
      </c>
      <c r="C15883" s="10"/>
    </row>
    <row r="15884" spans="1:3">
      <c r="A15884" s="21">
        <v>514</v>
      </c>
      <c r="B15884" s="6">
        <f>IF(B14659,IF('Calc1'!B10938=0,'Calc2'!B19411,MAX(0,MIN('Calc2'!B19411,'Calc2'!B19411+(B14052/'935'!P520*('11'!B$17-'935'!W520)/('11'!D$17-'935'!X520))))),0)</f>
        <v>0</v>
      </c>
      <c r="C15884" s="10"/>
    </row>
    <row r="15885" spans="1:3">
      <c r="A15885" s="21">
        <v>515</v>
      </c>
      <c r="B15885" s="6">
        <f>IF(B14660,IF('Calc1'!B10939=0,'Calc2'!B19412,MAX(0,MIN('Calc2'!B19412,'Calc2'!B19412+(B14053/'935'!P521*('11'!B$17-'935'!W521)/('11'!D$17-'935'!X521))))),0)</f>
        <v>0</v>
      </c>
      <c r="C15885" s="10"/>
    </row>
    <row r="15886" spans="1:3">
      <c r="A15886" s="21">
        <v>516</v>
      </c>
      <c r="B15886" s="6">
        <f>IF(B14661,IF('Calc1'!B10940=0,'Calc2'!B19413,MAX(0,MIN('Calc2'!B19413,'Calc2'!B19413+(B14054/'935'!P522*('11'!B$17-'935'!W522)/('11'!D$17-'935'!X522))))),0)</f>
        <v>0</v>
      </c>
      <c r="C15886" s="10"/>
    </row>
    <row r="15887" spans="1:3">
      <c r="A15887" s="21">
        <v>517</v>
      </c>
      <c r="B15887" s="6">
        <f>IF(B14662,IF('Calc1'!B10941=0,'Calc2'!B19414,MAX(0,MIN('Calc2'!B19414,'Calc2'!B19414+(B14055/'935'!P523*('11'!B$17-'935'!W523)/('11'!D$17-'935'!X523))))),0)</f>
        <v>0</v>
      </c>
      <c r="C15887" s="10"/>
    </row>
    <row r="15888" spans="1:3">
      <c r="A15888" s="21">
        <v>518</v>
      </c>
      <c r="B15888" s="6">
        <f>IF(B14663,IF('Calc1'!B10942=0,'Calc2'!B19415,MAX(0,MIN('Calc2'!B19415,'Calc2'!B19415+(B14056/'935'!P524*('11'!B$17-'935'!W524)/('11'!D$17-'935'!X524))))),0)</f>
        <v>0</v>
      </c>
      <c r="C15888" s="10"/>
    </row>
    <row r="15889" spans="1:3">
      <c r="A15889" s="21">
        <v>519</v>
      </c>
      <c r="B15889" s="6">
        <f>IF(B14664,IF('Calc1'!B10943=0,'Calc2'!B19416,MAX(0,MIN('Calc2'!B19416,'Calc2'!B19416+(B14057/'935'!P525*('11'!B$17-'935'!W525)/('11'!D$17-'935'!X525))))),0)</f>
        <v>0</v>
      </c>
      <c r="C15889" s="10"/>
    </row>
    <row r="15890" spans="1:3">
      <c r="A15890" s="21">
        <v>520</v>
      </c>
      <c r="B15890" s="6">
        <f>IF(B14665,IF('Calc1'!B10944=0,'Calc2'!B19417,MAX(0,MIN('Calc2'!B19417,'Calc2'!B19417+(B14058/'935'!P526*('11'!B$17-'935'!W526)/('11'!D$17-'935'!X526))))),0)</f>
        <v>0</v>
      </c>
      <c r="C15890" s="10"/>
    </row>
    <row r="15891" spans="1:3">
      <c r="A15891" s="21">
        <v>521</v>
      </c>
      <c r="B15891" s="6">
        <f>IF(B14666,IF('Calc1'!B10945=0,'Calc2'!B19418,MAX(0,MIN('Calc2'!B19418,'Calc2'!B19418+(B14059/'935'!P527*('11'!B$17-'935'!W527)/('11'!D$17-'935'!X527))))),0)</f>
        <v>0</v>
      </c>
      <c r="C15891" s="10"/>
    </row>
    <row r="15892" spans="1:3">
      <c r="A15892" s="21">
        <v>522</v>
      </c>
      <c r="B15892" s="6">
        <f>IF(B14667,IF('Calc1'!B10946=0,'Calc2'!B19419,MAX(0,MIN('Calc2'!B19419,'Calc2'!B19419+(B14060/'935'!P528*('11'!B$17-'935'!W528)/('11'!D$17-'935'!X528))))),0)</f>
        <v>0</v>
      </c>
      <c r="C15892" s="10"/>
    </row>
    <row r="15893" spans="1:3">
      <c r="A15893" s="21">
        <v>523</v>
      </c>
      <c r="B15893" s="6">
        <f>IF(B14668,IF('Calc1'!B10947=0,'Calc2'!B19420,MAX(0,MIN('Calc2'!B19420,'Calc2'!B19420+(B14061/'935'!P529*('11'!B$17-'935'!W529)/('11'!D$17-'935'!X529))))),0)</f>
        <v>0</v>
      </c>
      <c r="C15893" s="10"/>
    </row>
    <row r="15894" spans="1:3">
      <c r="A15894" s="21">
        <v>524</v>
      </c>
      <c r="B15894" s="6">
        <f>IF(B14669,IF('Calc1'!B10948=0,'Calc2'!B19421,MAX(0,MIN('Calc2'!B19421,'Calc2'!B19421+(B14062/'935'!P530*('11'!B$17-'935'!W530)/('11'!D$17-'935'!X530))))),0)</f>
        <v>0</v>
      </c>
      <c r="C15894" s="10"/>
    </row>
    <row r="15895" spans="1:3">
      <c r="A15895" s="21">
        <v>525</v>
      </c>
      <c r="B15895" s="6">
        <f>IF(B14670,IF('Calc1'!B10949=0,'Calc2'!B19422,MAX(0,MIN('Calc2'!B19422,'Calc2'!B19422+(B14063/'935'!P531*('11'!B$17-'935'!W531)/('11'!D$17-'935'!X531))))),0)</f>
        <v>0</v>
      </c>
      <c r="C15895" s="10"/>
    </row>
    <row r="15896" spans="1:3">
      <c r="A15896" s="21">
        <v>526</v>
      </c>
      <c r="B15896" s="6">
        <f>IF(B14671,IF('Calc1'!B10950=0,'Calc2'!B19423,MAX(0,MIN('Calc2'!B19423,'Calc2'!B19423+(B14064/'935'!P532*('11'!B$17-'935'!W532)/('11'!D$17-'935'!X532))))),0)</f>
        <v>0</v>
      </c>
      <c r="C15896" s="10"/>
    </row>
    <row r="15897" spans="1:3">
      <c r="A15897" s="21">
        <v>527</v>
      </c>
      <c r="B15897" s="6">
        <f>IF(B14672,IF('Calc1'!B10951=0,'Calc2'!B19424,MAX(0,MIN('Calc2'!B19424,'Calc2'!B19424+(B14065/'935'!P533*('11'!B$17-'935'!W533)/('11'!D$17-'935'!X533))))),0)</f>
        <v>0</v>
      </c>
      <c r="C15897" s="10"/>
    </row>
    <row r="15898" spans="1:3">
      <c r="A15898" s="21">
        <v>528</v>
      </c>
      <c r="B15898" s="6">
        <f>IF(B14673,IF('Calc1'!B10952=0,'Calc2'!B19425,MAX(0,MIN('Calc2'!B19425,'Calc2'!B19425+(B14066/'935'!P534*('11'!B$17-'935'!W534)/('11'!D$17-'935'!X534))))),0)</f>
        <v>0</v>
      </c>
      <c r="C15898" s="10"/>
    </row>
    <row r="15899" spans="1:3">
      <c r="A15899" s="21">
        <v>529</v>
      </c>
      <c r="B15899" s="6">
        <f>IF(B14674,IF('Calc1'!B10953=0,'Calc2'!B19426,MAX(0,MIN('Calc2'!B19426,'Calc2'!B19426+(B14067/'935'!P535*('11'!B$17-'935'!W535)/('11'!D$17-'935'!X535))))),0)</f>
        <v>0</v>
      </c>
      <c r="C15899" s="10"/>
    </row>
    <row r="15900" spans="1:3">
      <c r="A15900" s="21">
        <v>530</v>
      </c>
      <c r="B15900" s="6">
        <f>IF(B14675,IF('Calc1'!B10954=0,'Calc2'!B19427,MAX(0,MIN('Calc2'!B19427,'Calc2'!B19427+(B14068/'935'!P536*('11'!B$17-'935'!W536)/('11'!D$17-'935'!X536))))),0)</f>
        <v>0</v>
      </c>
      <c r="C15900" s="10"/>
    </row>
    <row r="15901" spans="1:3">
      <c r="A15901" s="21">
        <v>531</v>
      </c>
      <c r="B15901" s="6">
        <f>IF(B14676,IF('Calc1'!B10955=0,'Calc2'!B19428,MAX(0,MIN('Calc2'!B19428,'Calc2'!B19428+(B14069/'935'!P537*('11'!B$17-'935'!W537)/('11'!D$17-'935'!X537))))),0)</f>
        <v>0</v>
      </c>
      <c r="C15901" s="10"/>
    </row>
    <row r="15902" spans="1:3">
      <c r="A15902" s="21">
        <v>532</v>
      </c>
      <c r="B15902" s="6">
        <f>IF(B14677,IF('Calc1'!B10956=0,'Calc2'!B19429,MAX(0,MIN('Calc2'!B19429,'Calc2'!B19429+(B14070/'935'!P538*('11'!B$17-'935'!W538)/('11'!D$17-'935'!X538))))),0)</f>
        <v>0</v>
      </c>
      <c r="C15902" s="10"/>
    </row>
    <row r="15903" spans="1:3">
      <c r="A15903" s="21">
        <v>533</v>
      </c>
      <c r="B15903" s="6">
        <f>IF(B14678,IF('Calc1'!B10957=0,'Calc2'!B19430,MAX(0,MIN('Calc2'!B19430,'Calc2'!B19430+(B14071/'935'!P539*('11'!B$17-'935'!W539)/('11'!D$17-'935'!X539))))),0)</f>
        <v>0</v>
      </c>
      <c r="C15903" s="10"/>
    </row>
    <row r="15904" spans="1:3">
      <c r="A15904" s="21">
        <v>534</v>
      </c>
      <c r="B15904" s="6">
        <f>IF(B14679,IF('Calc1'!B10958=0,'Calc2'!B19431,MAX(0,MIN('Calc2'!B19431,'Calc2'!B19431+(B14072/'935'!P540*('11'!B$17-'935'!W540)/('11'!D$17-'935'!X540))))),0)</f>
        <v>0</v>
      </c>
      <c r="C15904" s="10"/>
    </row>
    <row r="15905" spans="1:3">
      <c r="A15905" s="21">
        <v>535</v>
      </c>
      <c r="B15905" s="6">
        <f>IF(B14680,IF('Calc1'!B10959=0,'Calc2'!B19432,MAX(0,MIN('Calc2'!B19432,'Calc2'!B19432+(B14073/'935'!P541*('11'!B$17-'935'!W541)/('11'!D$17-'935'!X541))))),0)</f>
        <v>0</v>
      </c>
      <c r="C15905" s="10"/>
    </row>
    <row r="15906" spans="1:3">
      <c r="A15906" s="21">
        <v>536</v>
      </c>
      <c r="B15906" s="6">
        <f>IF(B14681,IF('Calc1'!B10960=0,'Calc2'!B19433,MAX(0,MIN('Calc2'!B19433,'Calc2'!B19433+(B14074/'935'!P542*('11'!B$17-'935'!W542)/('11'!D$17-'935'!X542))))),0)</f>
        <v>0</v>
      </c>
      <c r="C15906" s="10"/>
    </row>
    <row r="15907" spans="1:3">
      <c r="A15907" s="21">
        <v>537</v>
      </c>
      <c r="B15907" s="6">
        <f>IF(B14682,IF('Calc1'!B10961=0,'Calc2'!B19434,MAX(0,MIN('Calc2'!B19434,'Calc2'!B19434+(B14075/'935'!P543*('11'!B$17-'935'!W543)/('11'!D$17-'935'!X543))))),0)</f>
        <v>0</v>
      </c>
      <c r="C15907" s="10"/>
    </row>
    <row r="15908" spans="1:3">
      <c r="A15908" s="21">
        <v>538</v>
      </c>
      <c r="B15908" s="6">
        <f>IF(B14683,IF('Calc1'!B10962=0,'Calc2'!B19435,MAX(0,MIN('Calc2'!B19435,'Calc2'!B19435+(B14076/'935'!P544*('11'!B$17-'935'!W544)/('11'!D$17-'935'!X544))))),0)</f>
        <v>0</v>
      </c>
      <c r="C15908" s="10"/>
    </row>
    <row r="15909" spans="1:3">
      <c r="A15909" s="21">
        <v>539</v>
      </c>
      <c r="B15909" s="6">
        <f>IF(B14684,IF('Calc1'!B10963=0,'Calc2'!B19436,MAX(0,MIN('Calc2'!B19436,'Calc2'!B19436+(B14077/'935'!P545*('11'!B$17-'935'!W545)/('11'!D$17-'935'!X545))))),0)</f>
        <v>0</v>
      </c>
      <c r="C15909" s="10"/>
    </row>
    <row r="15910" spans="1:3">
      <c r="A15910" s="21">
        <v>540</v>
      </c>
      <c r="B15910" s="6">
        <f>IF(B14685,IF('Calc1'!B10964=0,'Calc2'!B19437,MAX(0,MIN('Calc2'!B19437,'Calc2'!B19437+(B14078/'935'!P546*('11'!B$17-'935'!W546)/('11'!D$17-'935'!X546))))),0)</f>
        <v>0</v>
      </c>
      <c r="C15910" s="10"/>
    </row>
    <row r="15911" spans="1:3">
      <c r="A15911" s="21">
        <v>541</v>
      </c>
      <c r="B15911" s="6">
        <f>IF(B14686,IF('Calc1'!B10965=0,'Calc2'!B19438,MAX(0,MIN('Calc2'!B19438,'Calc2'!B19438+(B14079/'935'!P547*('11'!B$17-'935'!W547)/('11'!D$17-'935'!X547))))),0)</f>
        <v>0</v>
      </c>
      <c r="C15911" s="10"/>
    </row>
    <row r="15912" spans="1:3">
      <c r="A15912" s="21">
        <v>542</v>
      </c>
      <c r="B15912" s="6">
        <f>IF(B14687,IF('Calc1'!B10966=0,'Calc2'!B19439,MAX(0,MIN('Calc2'!B19439,'Calc2'!B19439+(B14080/'935'!P548*('11'!B$17-'935'!W548)/('11'!D$17-'935'!X548))))),0)</f>
        <v>0</v>
      </c>
      <c r="C15912" s="10"/>
    </row>
    <row r="15913" spans="1:3">
      <c r="A15913" s="21">
        <v>543</v>
      </c>
      <c r="B15913" s="6">
        <f>IF(B14688,IF('Calc1'!B10967=0,'Calc2'!B19440,MAX(0,MIN('Calc2'!B19440,'Calc2'!B19440+(B14081/'935'!P549*('11'!B$17-'935'!W549)/('11'!D$17-'935'!X549))))),0)</f>
        <v>0</v>
      </c>
      <c r="C15913" s="10"/>
    </row>
    <row r="15914" spans="1:3">
      <c r="A15914" s="21">
        <v>544</v>
      </c>
      <c r="B15914" s="6">
        <f>IF(B14689,IF('Calc1'!B10968=0,'Calc2'!B19441,MAX(0,MIN('Calc2'!B19441,'Calc2'!B19441+(B14082/'935'!P550*('11'!B$17-'935'!W550)/('11'!D$17-'935'!X550))))),0)</f>
        <v>0</v>
      </c>
      <c r="C15914" s="10"/>
    </row>
    <row r="15915" spans="1:3">
      <c r="A15915" s="21">
        <v>545</v>
      </c>
      <c r="B15915" s="6">
        <f>IF(B14690,IF('Calc1'!B10969=0,'Calc2'!B19442,MAX(0,MIN('Calc2'!B19442,'Calc2'!B19442+(B14083/'935'!P551*('11'!B$17-'935'!W551)/('11'!D$17-'935'!X551))))),0)</f>
        <v>0</v>
      </c>
      <c r="C15915" s="10"/>
    </row>
    <row r="15916" spans="1:3">
      <c r="A15916" s="21">
        <v>546</v>
      </c>
      <c r="B15916" s="6">
        <f>IF(B14691,IF('Calc1'!B10970=0,'Calc2'!B19443,MAX(0,MIN('Calc2'!B19443,'Calc2'!B19443+(B14084/'935'!P552*('11'!B$17-'935'!W552)/('11'!D$17-'935'!X552))))),0)</f>
        <v>0</v>
      </c>
      <c r="C15916" s="10"/>
    </row>
    <row r="15917" spans="1:3">
      <c r="A15917" s="21">
        <v>547</v>
      </c>
      <c r="B15917" s="6">
        <f>IF(B14692,IF('Calc1'!B10971=0,'Calc2'!B19444,MAX(0,MIN('Calc2'!B19444,'Calc2'!B19444+(B14085/'935'!P553*('11'!B$17-'935'!W553)/('11'!D$17-'935'!X553))))),0)</f>
        <v>0</v>
      </c>
      <c r="C15917" s="10"/>
    </row>
    <row r="15918" spans="1:3">
      <c r="A15918" s="21">
        <v>548</v>
      </c>
      <c r="B15918" s="6">
        <f>IF(B14693,IF('Calc1'!B10972=0,'Calc2'!B19445,MAX(0,MIN('Calc2'!B19445,'Calc2'!B19445+(B14086/'935'!P554*('11'!B$17-'935'!W554)/('11'!D$17-'935'!X554))))),0)</f>
        <v>0</v>
      </c>
      <c r="C15918" s="10"/>
    </row>
    <row r="15919" spans="1:3">
      <c r="A15919" s="21">
        <v>549</v>
      </c>
      <c r="B15919" s="6">
        <f>IF(B14694,IF('Calc1'!B10973=0,'Calc2'!B19446,MAX(0,MIN('Calc2'!B19446,'Calc2'!B19446+(B14087/'935'!P555*('11'!B$17-'935'!W555)/('11'!D$17-'935'!X555))))),0)</f>
        <v>0</v>
      </c>
      <c r="C15919" s="10"/>
    </row>
    <row r="15920" spans="1:3">
      <c r="A15920" s="21">
        <v>550</v>
      </c>
      <c r="B15920" s="6">
        <f>IF(B14695,IF('Calc1'!B10974=0,'Calc2'!B19447,MAX(0,MIN('Calc2'!B19447,'Calc2'!B19447+(B14088/'935'!P556*('11'!B$17-'935'!W556)/('11'!D$17-'935'!X556))))),0)</f>
        <v>0</v>
      </c>
      <c r="C15920" s="10"/>
    </row>
    <row r="15921" spans="1:3">
      <c r="A15921" s="21">
        <v>551</v>
      </c>
      <c r="B15921" s="6">
        <f>IF(B14696,IF('Calc1'!B10975=0,'Calc2'!B19448,MAX(0,MIN('Calc2'!B19448,'Calc2'!B19448+(B14089/'935'!P557*('11'!B$17-'935'!W557)/('11'!D$17-'935'!X557))))),0)</f>
        <v>0</v>
      </c>
      <c r="C15921" s="10"/>
    </row>
    <row r="15922" spans="1:3">
      <c r="A15922" s="21">
        <v>552</v>
      </c>
      <c r="B15922" s="6">
        <f>IF(B14697,IF('Calc1'!B10976=0,'Calc2'!B19449,MAX(0,MIN('Calc2'!B19449,'Calc2'!B19449+(B14090/'935'!P558*('11'!B$17-'935'!W558)/('11'!D$17-'935'!X558))))),0)</f>
        <v>0</v>
      </c>
      <c r="C15922" s="10"/>
    </row>
    <row r="15923" spans="1:3">
      <c r="A15923" s="21">
        <v>553</v>
      </c>
      <c r="B15923" s="6">
        <f>IF(B14698,IF('Calc1'!B10977=0,'Calc2'!B19450,MAX(0,MIN('Calc2'!B19450,'Calc2'!B19450+(B14091/'935'!P559*('11'!B$17-'935'!W559)/('11'!D$17-'935'!X559))))),0)</f>
        <v>0</v>
      </c>
      <c r="C15923" s="10"/>
    </row>
    <row r="15924" spans="1:3">
      <c r="A15924" s="21">
        <v>554</v>
      </c>
      <c r="B15924" s="6">
        <f>IF(B14699,IF('Calc1'!B10978=0,'Calc2'!B19451,MAX(0,MIN('Calc2'!B19451,'Calc2'!B19451+(B14092/'935'!P560*('11'!B$17-'935'!W560)/('11'!D$17-'935'!X560))))),0)</f>
        <v>0</v>
      </c>
      <c r="C15924" s="10"/>
    </row>
    <row r="15925" spans="1:3">
      <c r="A15925" s="21">
        <v>555</v>
      </c>
      <c r="B15925" s="6">
        <f>IF(B14700,IF('Calc1'!B10979=0,'Calc2'!B19452,MAX(0,MIN('Calc2'!B19452,'Calc2'!B19452+(B14093/'935'!P561*('11'!B$17-'935'!W561)/('11'!D$17-'935'!X561))))),0)</f>
        <v>0</v>
      </c>
      <c r="C15925" s="10"/>
    </row>
    <row r="15926" spans="1:3">
      <c r="A15926" s="21">
        <v>556</v>
      </c>
      <c r="B15926" s="6">
        <f>IF(B14701,IF('Calc1'!B10980=0,'Calc2'!B19453,MAX(0,MIN('Calc2'!B19453,'Calc2'!B19453+(B14094/'935'!P562*('11'!B$17-'935'!W562)/('11'!D$17-'935'!X562))))),0)</f>
        <v>0</v>
      </c>
      <c r="C15926" s="10"/>
    </row>
    <row r="15927" spans="1:3">
      <c r="A15927" s="21">
        <v>557</v>
      </c>
      <c r="B15927" s="6">
        <f>IF(B14702,IF('Calc1'!B10981=0,'Calc2'!B19454,MAX(0,MIN('Calc2'!B19454,'Calc2'!B19454+(B14095/'935'!P563*('11'!B$17-'935'!W563)/('11'!D$17-'935'!X563))))),0)</f>
        <v>0</v>
      </c>
      <c r="C15927" s="10"/>
    </row>
    <row r="15928" spans="1:3">
      <c r="A15928" s="21">
        <v>558</v>
      </c>
      <c r="B15928" s="6">
        <f>IF(B14703,IF('Calc1'!B10982=0,'Calc2'!B19455,MAX(0,MIN('Calc2'!B19455,'Calc2'!B19455+(B14096/'935'!P564*('11'!B$17-'935'!W564)/('11'!D$17-'935'!X564))))),0)</f>
        <v>0</v>
      </c>
      <c r="C15928" s="10"/>
    </row>
    <row r="15929" spans="1:3">
      <c r="A15929" s="21">
        <v>559</v>
      </c>
      <c r="B15929" s="6">
        <f>IF(B14704,IF('Calc1'!B10983=0,'Calc2'!B19456,MAX(0,MIN('Calc2'!B19456,'Calc2'!B19456+(B14097/'935'!P565*('11'!B$17-'935'!W565)/('11'!D$17-'935'!X565))))),0)</f>
        <v>0</v>
      </c>
      <c r="C15929" s="10"/>
    </row>
    <row r="15930" spans="1:3">
      <c r="A15930" s="21">
        <v>560</v>
      </c>
      <c r="B15930" s="6">
        <f>IF(B14705,IF('Calc1'!B10984=0,'Calc2'!B19457,MAX(0,MIN('Calc2'!B19457,'Calc2'!B19457+(B14098/'935'!P566*('11'!B$17-'935'!W566)/('11'!D$17-'935'!X566))))),0)</f>
        <v>0</v>
      </c>
      <c r="C15930" s="10"/>
    </row>
    <row r="15931" spans="1:3">
      <c r="A15931" s="21">
        <v>561</v>
      </c>
      <c r="B15931" s="6">
        <f>IF(B14706,IF('Calc1'!B10985=0,'Calc2'!B19458,MAX(0,MIN('Calc2'!B19458,'Calc2'!B19458+(B14099/'935'!P567*('11'!B$17-'935'!W567)/('11'!D$17-'935'!X567))))),0)</f>
        <v>0</v>
      </c>
      <c r="C15931" s="10"/>
    </row>
    <row r="15932" spans="1:3">
      <c r="A15932" s="21">
        <v>562</v>
      </c>
      <c r="B15932" s="6">
        <f>IF(B14707,IF('Calc1'!B10986=0,'Calc2'!B19459,MAX(0,MIN('Calc2'!B19459,'Calc2'!B19459+(B14100/'935'!P568*('11'!B$17-'935'!W568)/('11'!D$17-'935'!X568))))),0)</f>
        <v>0</v>
      </c>
      <c r="C15932" s="10"/>
    </row>
    <row r="15933" spans="1:3">
      <c r="A15933" s="21">
        <v>563</v>
      </c>
      <c r="B15933" s="6">
        <f>IF(B14708,IF('Calc1'!B10987=0,'Calc2'!B19460,MAX(0,MIN('Calc2'!B19460,'Calc2'!B19460+(B14101/'935'!P569*('11'!B$17-'935'!W569)/('11'!D$17-'935'!X569))))),0)</f>
        <v>0</v>
      </c>
      <c r="C15933" s="10"/>
    </row>
    <row r="15934" spans="1:3">
      <c r="A15934" s="21">
        <v>564</v>
      </c>
      <c r="B15934" s="6">
        <f>IF(B14709,IF('Calc1'!B10988=0,'Calc2'!B19461,MAX(0,MIN('Calc2'!B19461,'Calc2'!B19461+(B14102/'935'!P570*('11'!B$17-'935'!W570)/('11'!D$17-'935'!X570))))),0)</f>
        <v>0</v>
      </c>
      <c r="C15934" s="10"/>
    </row>
    <row r="15935" spans="1:3">
      <c r="A15935" s="21">
        <v>565</v>
      </c>
      <c r="B15935" s="6">
        <f>IF(B14710,IF('Calc1'!B10989=0,'Calc2'!B19462,MAX(0,MIN('Calc2'!B19462,'Calc2'!B19462+(B14103/'935'!P571*('11'!B$17-'935'!W571)/('11'!D$17-'935'!X571))))),0)</f>
        <v>0</v>
      </c>
      <c r="C15935" s="10"/>
    </row>
    <row r="15936" spans="1:3">
      <c r="A15936" s="21">
        <v>566</v>
      </c>
      <c r="B15936" s="6">
        <f>IF(B14711,IF('Calc1'!B10990=0,'Calc2'!B19463,MAX(0,MIN('Calc2'!B19463,'Calc2'!B19463+(B14104/'935'!P572*('11'!B$17-'935'!W572)/('11'!D$17-'935'!X572))))),0)</f>
        <v>0</v>
      </c>
      <c r="C15936" s="10"/>
    </row>
    <row r="15937" spans="1:3">
      <c r="A15937" s="21">
        <v>567</v>
      </c>
      <c r="B15937" s="6">
        <f>IF(B14712,IF('Calc1'!B10991=0,'Calc2'!B19464,MAX(0,MIN('Calc2'!B19464,'Calc2'!B19464+(B14105/'935'!P573*('11'!B$17-'935'!W573)/('11'!D$17-'935'!X573))))),0)</f>
        <v>0</v>
      </c>
      <c r="C15937" s="10"/>
    </row>
    <row r="15938" spans="1:3">
      <c r="A15938" s="21">
        <v>568</v>
      </c>
      <c r="B15938" s="6">
        <f>IF(B14713,IF('Calc1'!B10992=0,'Calc2'!B19465,MAX(0,MIN('Calc2'!B19465,'Calc2'!B19465+(B14106/'935'!P574*('11'!B$17-'935'!W574)/('11'!D$17-'935'!X574))))),0)</f>
        <v>0</v>
      </c>
      <c r="C15938" s="10"/>
    </row>
    <row r="15939" spans="1:3">
      <c r="A15939" s="21">
        <v>569</v>
      </c>
      <c r="B15939" s="6">
        <f>IF(B14714,IF('Calc1'!B10993=0,'Calc2'!B19466,MAX(0,MIN('Calc2'!B19466,'Calc2'!B19466+(B14107/'935'!P575*('11'!B$17-'935'!W575)/('11'!D$17-'935'!X575))))),0)</f>
        <v>0</v>
      </c>
      <c r="C15939" s="10"/>
    </row>
    <row r="15940" spans="1:3">
      <c r="A15940" s="21">
        <v>570</v>
      </c>
      <c r="B15940" s="6">
        <f>IF(B14715,IF('Calc1'!B10994=0,'Calc2'!B19467,MAX(0,MIN('Calc2'!B19467,'Calc2'!B19467+(B14108/'935'!P576*('11'!B$17-'935'!W576)/('11'!D$17-'935'!X576))))),0)</f>
        <v>0</v>
      </c>
      <c r="C15940" s="10"/>
    </row>
    <row r="15941" spans="1:3">
      <c r="A15941" s="21">
        <v>571</v>
      </c>
      <c r="B15941" s="6">
        <f>IF(B14716,IF('Calc1'!B10995=0,'Calc2'!B19468,MAX(0,MIN('Calc2'!B19468,'Calc2'!B19468+(B14109/'935'!P577*('11'!B$17-'935'!W577)/('11'!D$17-'935'!X577))))),0)</f>
        <v>0</v>
      </c>
      <c r="C15941" s="10"/>
    </row>
    <row r="15942" spans="1:3">
      <c r="A15942" s="21">
        <v>572</v>
      </c>
      <c r="B15942" s="6">
        <f>IF(B14717,IF('Calc1'!B10996=0,'Calc2'!B19469,MAX(0,MIN('Calc2'!B19469,'Calc2'!B19469+(B14110/'935'!P578*('11'!B$17-'935'!W578)/('11'!D$17-'935'!X578))))),0)</f>
        <v>0</v>
      </c>
      <c r="C15942" s="10"/>
    </row>
    <row r="15943" spans="1:3">
      <c r="A15943" s="21">
        <v>573</v>
      </c>
      <c r="B15943" s="6">
        <f>IF(B14718,IF('Calc1'!B10997=0,'Calc2'!B19470,MAX(0,MIN('Calc2'!B19470,'Calc2'!B19470+(B14111/'935'!P579*('11'!B$17-'935'!W579)/('11'!D$17-'935'!X579))))),0)</f>
        <v>0</v>
      </c>
      <c r="C15943" s="10"/>
    </row>
    <row r="15944" spans="1:3">
      <c r="A15944" s="21">
        <v>574</v>
      </c>
      <c r="B15944" s="6">
        <f>IF(B14719,IF('Calc1'!B10998=0,'Calc2'!B19471,MAX(0,MIN('Calc2'!B19471,'Calc2'!B19471+(B14112/'935'!P580*('11'!B$17-'935'!W580)/('11'!D$17-'935'!X580))))),0)</f>
        <v>0</v>
      </c>
      <c r="C15944" s="10"/>
    </row>
    <row r="15945" spans="1:3">
      <c r="A15945" s="21">
        <v>575</v>
      </c>
      <c r="B15945" s="6">
        <f>IF(B14720,IF('Calc1'!B10999=0,'Calc2'!B19472,MAX(0,MIN('Calc2'!B19472,'Calc2'!B19472+(B14113/'935'!P581*('11'!B$17-'935'!W581)/('11'!D$17-'935'!X581))))),0)</f>
        <v>0</v>
      </c>
      <c r="C15945" s="10"/>
    </row>
    <row r="15946" spans="1:3">
      <c r="A15946" s="21">
        <v>576</v>
      </c>
      <c r="B15946" s="6">
        <f>IF(B14721,IF('Calc1'!B11000=0,'Calc2'!B19473,MAX(0,MIN('Calc2'!B19473,'Calc2'!B19473+(B14114/'935'!P582*('11'!B$17-'935'!W582)/('11'!D$17-'935'!X582))))),0)</f>
        <v>0</v>
      </c>
      <c r="C15946" s="10"/>
    </row>
    <row r="15947" spans="1:3">
      <c r="A15947" s="21">
        <v>577</v>
      </c>
      <c r="B15947" s="6">
        <f>IF(B14722,IF('Calc1'!B11001=0,'Calc2'!B19474,MAX(0,MIN('Calc2'!B19474,'Calc2'!B19474+(B14115/'935'!P583*('11'!B$17-'935'!W583)/('11'!D$17-'935'!X583))))),0)</f>
        <v>0</v>
      </c>
      <c r="C15947" s="10"/>
    </row>
    <row r="15948" spans="1:3">
      <c r="A15948" s="21">
        <v>578</v>
      </c>
      <c r="B15948" s="6">
        <f>IF(B14723,IF('Calc1'!B11002=0,'Calc2'!B19475,MAX(0,MIN('Calc2'!B19475,'Calc2'!B19475+(B14116/'935'!P584*('11'!B$17-'935'!W584)/('11'!D$17-'935'!X584))))),0)</f>
        <v>0</v>
      </c>
      <c r="C15948" s="10"/>
    </row>
    <row r="15949" spans="1:3">
      <c r="A15949" s="21">
        <v>579</v>
      </c>
      <c r="B15949" s="6">
        <f>IF(B14724,IF('Calc1'!B11003=0,'Calc2'!B19476,MAX(0,MIN('Calc2'!B19476,'Calc2'!B19476+(B14117/'935'!P585*('11'!B$17-'935'!W585)/('11'!D$17-'935'!X585))))),0)</f>
        <v>0</v>
      </c>
      <c r="C15949" s="10"/>
    </row>
    <row r="15950" spans="1:3">
      <c r="A15950" s="21">
        <v>580</v>
      </c>
      <c r="B15950" s="6">
        <f>IF(B14725,IF('Calc1'!B11004=0,'Calc2'!B19477,MAX(0,MIN('Calc2'!B19477,'Calc2'!B19477+(B14118/'935'!P586*('11'!B$17-'935'!W586)/('11'!D$17-'935'!X586))))),0)</f>
        <v>0</v>
      </c>
      <c r="C15950" s="10"/>
    </row>
    <row r="15951" spans="1:3">
      <c r="A15951" s="21">
        <v>581</v>
      </c>
      <c r="B15951" s="6">
        <f>IF(B14726,IF('Calc1'!B11005=0,'Calc2'!B19478,MAX(0,MIN('Calc2'!B19478,'Calc2'!B19478+(B14119/'935'!P587*('11'!B$17-'935'!W587)/('11'!D$17-'935'!X587))))),0)</f>
        <v>0</v>
      </c>
      <c r="C15951" s="10"/>
    </row>
    <row r="15952" spans="1:3">
      <c r="A15952" s="21">
        <v>582</v>
      </c>
      <c r="B15952" s="6">
        <f>IF(B14727,IF('Calc1'!B11006=0,'Calc2'!B19479,MAX(0,MIN('Calc2'!B19479,'Calc2'!B19479+(B14120/'935'!P588*('11'!B$17-'935'!W588)/('11'!D$17-'935'!X588))))),0)</f>
        <v>0</v>
      </c>
      <c r="C15952" s="10"/>
    </row>
    <row r="15953" spans="1:3">
      <c r="A15953" s="21">
        <v>583</v>
      </c>
      <c r="B15953" s="6">
        <f>IF(B14728,IF('Calc1'!B11007=0,'Calc2'!B19480,MAX(0,MIN('Calc2'!B19480,'Calc2'!B19480+(B14121/'935'!P589*('11'!B$17-'935'!W589)/('11'!D$17-'935'!X589))))),0)</f>
        <v>0</v>
      </c>
      <c r="C15953" s="10"/>
    </row>
    <row r="15954" spans="1:3">
      <c r="A15954" s="21">
        <v>584</v>
      </c>
      <c r="B15954" s="6">
        <f>IF(B14729,IF('Calc1'!B11008=0,'Calc2'!B19481,MAX(0,MIN('Calc2'!B19481,'Calc2'!B19481+(B14122/'935'!P590*('11'!B$17-'935'!W590)/('11'!D$17-'935'!X590))))),0)</f>
        <v>0</v>
      </c>
      <c r="C15954" s="10"/>
    </row>
    <row r="15955" spans="1:3">
      <c r="A15955" s="21">
        <v>585</v>
      </c>
      <c r="B15955" s="6">
        <f>IF(B14730,IF('Calc1'!B11009=0,'Calc2'!B19482,MAX(0,MIN('Calc2'!B19482,'Calc2'!B19482+(B14123/'935'!P591*('11'!B$17-'935'!W591)/('11'!D$17-'935'!X591))))),0)</f>
        <v>0</v>
      </c>
      <c r="C15955" s="10"/>
    </row>
    <row r="15956" spans="1:3">
      <c r="A15956" s="21">
        <v>586</v>
      </c>
      <c r="B15956" s="6">
        <f>IF(B14731,IF('Calc1'!B11010=0,'Calc2'!B19483,MAX(0,MIN('Calc2'!B19483,'Calc2'!B19483+(B14124/'935'!P592*('11'!B$17-'935'!W592)/('11'!D$17-'935'!X592))))),0)</f>
        <v>0</v>
      </c>
      <c r="C15956" s="10"/>
    </row>
    <row r="15957" spans="1:3">
      <c r="A15957" s="21">
        <v>587</v>
      </c>
      <c r="B15957" s="6">
        <f>IF(B14732,IF('Calc1'!B11011=0,'Calc2'!B19484,MAX(0,MIN('Calc2'!B19484,'Calc2'!B19484+(B14125/'935'!P593*('11'!B$17-'935'!W593)/('11'!D$17-'935'!X593))))),0)</f>
        <v>0</v>
      </c>
      <c r="C15957" s="10"/>
    </row>
    <row r="15958" spans="1:3">
      <c r="A15958" s="21">
        <v>588</v>
      </c>
      <c r="B15958" s="6">
        <f>IF(B14733,IF('Calc1'!B11012=0,'Calc2'!B19485,MAX(0,MIN('Calc2'!B19485,'Calc2'!B19485+(B14126/'935'!P594*('11'!B$17-'935'!W594)/('11'!D$17-'935'!X594))))),0)</f>
        <v>0</v>
      </c>
      <c r="C15958" s="10"/>
    </row>
    <row r="15959" spans="1:3">
      <c r="A15959" s="21">
        <v>589</v>
      </c>
      <c r="B15959" s="6">
        <f>IF(B14734,IF('Calc1'!B11013=0,'Calc2'!B19486,MAX(0,MIN('Calc2'!B19486,'Calc2'!B19486+(B14127/'935'!P595*('11'!B$17-'935'!W595)/('11'!D$17-'935'!X595))))),0)</f>
        <v>0</v>
      </c>
      <c r="C15959" s="10"/>
    </row>
    <row r="15960" spans="1:3">
      <c r="A15960" s="21">
        <v>590</v>
      </c>
      <c r="B15960" s="6">
        <f>IF(B14735,IF('Calc1'!B11014=0,'Calc2'!B19487,MAX(0,MIN('Calc2'!B19487,'Calc2'!B19487+(B14128/'935'!P596*('11'!B$17-'935'!W596)/('11'!D$17-'935'!X596))))),0)</f>
        <v>0</v>
      </c>
      <c r="C15960" s="10"/>
    </row>
    <row r="15961" spans="1:3">
      <c r="A15961" s="21">
        <v>591</v>
      </c>
      <c r="B15961" s="6">
        <f>IF(B14736,IF('Calc1'!B11015=0,'Calc2'!B19488,MAX(0,MIN('Calc2'!B19488,'Calc2'!B19488+(B14129/'935'!P597*('11'!B$17-'935'!W597)/('11'!D$17-'935'!X597))))),0)</f>
        <v>0</v>
      </c>
      <c r="C15961" s="10"/>
    </row>
    <row r="15962" spans="1:3">
      <c r="A15962" s="21">
        <v>592</v>
      </c>
      <c r="B15962" s="6">
        <f>IF(B14737,IF('Calc1'!B11016=0,'Calc2'!B19489,MAX(0,MIN('Calc2'!B19489,'Calc2'!B19489+(B14130/'935'!P598*('11'!B$17-'935'!W598)/('11'!D$17-'935'!X598))))),0)</f>
        <v>0</v>
      </c>
      <c r="C15962" s="10"/>
    </row>
    <row r="15963" spans="1:3">
      <c r="A15963" s="21">
        <v>593</v>
      </c>
      <c r="B15963" s="6">
        <f>IF(B14738,IF('Calc1'!B11017=0,'Calc2'!B19490,MAX(0,MIN('Calc2'!B19490,'Calc2'!B19490+(B14131/'935'!P599*('11'!B$17-'935'!W599)/('11'!D$17-'935'!X599))))),0)</f>
        <v>0</v>
      </c>
      <c r="C15963" s="10"/>
    </row>
    <row r="15964" spans="1:3">
      <c r="A15964" s="21">
        <v>594</v>
      </c>
      <c r="B15964" s="6">
        <f>IF(B14739,IF('Calc1'!B11018=0,'Calc2'!B19491,MAX(0,MIN('Calc2'!B19491,'Calc2'!B19491+(B14132/'935'!P600*('11'!B$17-'935'!W600)/('11'!D$17-'935'!X600))))),0)</f>
        <v>0</v>
      </c>
      <c r="C15964" s="10"/>
    </row>
    <row r="15965" spans="1:3">
      <c r="A15965" s="21">
        <v>595</v>
      </c>
      <c r="B15965" s="6">
        <f>IF(B14740,IF('Calc1'!B11019=0,'Calc2'!B19492,MAX(0,MIN('Calc2'!B19492,'Calc2'!B19492+(B14133/'935'!P601*('11'!B$17-'935'!W601)/('11'!D$17-'935'!X601))))),0)</f>
        <v>0</v>
      </c>
      <c r="C15965" s="10"/>
    </row>
    <row r="15966" spans="1:3">
      <c r="A15966" s="21">
        <v>596</v>
      </c>
      <c r="B15966" s="6">
        <f>IF(B14741,IF('Calc1'!B11020=0,'Calc2'!B19493,MAX(0,MIN('Calc2'!B19493,'Calc2'!B19493+(B14134/'935'!P602*('11'!B$17-'935'!W602)/('11'!D$17-'935'!X602))))),0)</f>
        <v>0</v>
      </c>
      <c r="C15966" s="10"/>
    </row>
    <row r="15967" spans="1:3">
      <c r="A15967" s="21">
        <v>597</v>
      </c>
      <c r="B15967" s="6">
        <f>IF(B14742,IF('Calc1'!B11021=0,'Calc2'!B19494,MAX(0,MIN('Calc2'!B19494,'Calc2'!B19494+(B14135/'935'!P603*('11'!B$17-'935'!W603)/('11'!D$17-'935'!X603))))),0)</f>
        <v>0</v>
      </c>
      <c r="C15967" s="10"/>
    </row>
    <row r="15968" spans="1:3">
      <c r="A15968" s="21">
        <v>598</v>
      </c>
      <c r="B15968" s="6">
        <f>IF(B14743,IF('Calc1'!B11022=0,'Calc2'!B19495,MAX(0,MIN('Calc2'!B19495,'Calc2'!B19495+(B14136/'935'!P604*('11'!B$17-'935'!W604)/('11'!D$17-'935'!X604))))),0)</f>
        <v>0</v>
      </c>
      <c r="C15968" s="10"/>
    </row>
    <row r="15969" spans="1:3">
      <c r="A15969" s="21">
        <v>599</v>
      </c>
      <c r="B15969" s="6">
        <f>IF(B14744,IF('Calc1'!B11023=0,'Calc2'!B19496,MAX(0,MIN('Calc2'!B19496,'Calc2'!B19496+(B14137/'935'!P605*('11'!B$17-'935'!W605)/('11'!D$17-'935'!X605))))),0)</f>
        <v>0</v>
      </c>
      <c r="C15969" s="10"/>
    </row>
    <row r="15970" spans="1:3">
      <c r="A15970" s="21">
        <v>600</v>
      </c>
      <c r="B15970" s="6">
        <f>IF(B14745,IF('Calc1'!B11024=0,'Calc2'!B19497,MAX(0,MIN('Calc2'!B19497,'Calc2'!B19497+(B14138/'935'!P606*('11'!B$17-'935'!W606)/('11'!D$17-'935'!X606))))),0)</f>
        <v>0</v>
      </c>
      <c r="C15970" s="10"/>
    </row>
    <row r="15972" spans="1:3" ht="21" customHeight="1">
      <c r="A15972" s="1" t="s">
        <v>898</v>
      </c>
    </row>
    <row r="15973" spans="1:3">
      <c r="A15973" s="2" t="s">
        <v>255</v>
      </c>
    </row>
    <row r="15974" spans="1:3">
      <c r="A15974" s="12" t="s">
        <v>889</v>
      </c>
    </row>
    <row r="15975" spans="1:3">
      <c r="A15975" s="12" t="s">
        <v>899</v>
      </c>
    </row>
    <row r="15976" spans="1:3">
      <c r="A15976" s="2" t="s">
        <v>900</v>
      </c>
    </row>
    <row r="15978" spans="1:3">
      <c r="B15978" s="3" t="s">
        <v>760</v>
      </c>
    </row>
    <row r="15979" spans="1:3">
      <c r="A15979" s="21">
        <v>1</v>
      </c>
      <c r="B15979" s="24">
        <f>IF(B14146,MAX(0,B13539),0)</f>
        <v>0</v>
      </c>
      <c r="C15979" s="10"/>
    </row>
    <row r="15980" spans="1:3">
      <c r="A15980" s="21">
        <v>2</v>
      </c>
      <c r="B15980" s="24">
        <f>IF(B14147,MAX(0,B13540),0)</f>
        <v>0</v>
      </c>
      <c r="C15980" s="10"/>
    </row>
    <row r="15981" spans="1:3">
      <c r="A15981" s="21">
        <v>3</v>
      </c>
      <c r="B15981" s="24">
        <f>IF(B14148,MAX(0,B13541),0)</f>
        <v>0</v>
      </c>
      <c r="C15981" s="10"/>
    </row>
    <row r="15982" spans="1:3">
      <c r="A15982" s="21">
        <v>4</v>
      </c>
      <c r="B15982" s="24">
        <f>IF(B14149,MAX(0,B13542),0)</f>
        <v>0</v>
      </c>
      <c r="C15982" s="10"/>
    </row>
    <row r="15983" spans="1:3">
      <c r="A15983" s="21">
        <v>5</v>
      </c>
      <c r="B15983" s="24">
        <f>IF(B14150,MAX(0,B13543),0)</f>
        <v>0</v>
      </c>
      <c r="C15983" s="10"/>
    </row>
    <row r="15984" spans="1:3">
      <c r="A15984" s="21">
        <v>6</v>
      </c>
      <c r="B15984" s="24">
        <f>IF(B14151,MAX(0,B13544),0)</f>
        <v>0</v>
      </c>
      <c r="C15984" s="10"/>
    </row>
    <row r="15985" spans="1:3">
      <c r="A15985" s="21">
        <v>7</v>
      </c>
      <c r="B15985" s="24">
        <f>IF(B14152,MAX(0,B13545),0)</f>
        <v>0</v>
      </c>
      <c r="C15985" s="10"/>
    </row>
    <row r="15986" spans="1:3">
      <c r="A15986" s="21">
        <v>8</v>
      </c>
      <c r="B15986" s="24">
        <f>IF(B14153,MAX(0,B13546),0)</f>
        <v>0</v>
      </c>
      <c r="C15986" s="10"/>
    </row>
    <row r="15987" spans="1:3">
      <c r="A15987" s="21">
        <v>9</v>
      </c>
      <c r="B15987" s="24">
        <f>IF(B14154,MAX(0,B13547),0)</f>
        <v>0</v>
      </c>
      <c r="C15987" s="10"/>
    </row>
    <row r="15988" spans="1:3">
      <c r="A15988" s="21">
        <v>10</v>
      </c>
      <c r="B15988" s="24">
        <f>IF(B14155,MAX(0,B13548),0)</f>
        <v>0</v>
      </c>
      <c r="C15988" s="10"/>
    </row>
    <row r="15989" spans="1:3">
      <c r="A15989" s="21">
        <v>11</v>
      </c>
      <c r="B15989" s="24">
        <f>IF(B14156,MAX(0,B13549),0)</f>
        <v>0</v>
      </c>
      <c r="C15989" s="10"/>
    </row>
    <row r="15990" spans="1:3">
      <c r="A15990" s="21">
        <v>12</v>
      </c>
      <c r="B15990" s="24">
        <f>IF(B14157,MAX(0,B13550),0)</f>
        <v>0</v>
      </c>
      <c r="C15990" s="10"/>
    </row>
    <row r="15991" spans="1:3">
      <c r="A15991" s="21">
        <v>13</v>
      </c>
      <c r="B15991" s="24">
        <f>IF(B14158,MAX(0,B13551),0)</f>
        <v>0</v>
      </c>
      <c r="C15991" s="10"/>
    </row>
    <row r="15992" spans="1:3">
      <c r="A15992" s="21">
        <v>14</v>
      </c>
      <c r="B15992" s="24">
        <f>IF(B14159,MAX(0,B13552),0)</f>
        <v>0</v>
      </c>
      <c r="C15992" s="10"/>
    </row>
    <row r="15993" spans="1:3">
      <c r="A15993" s="21">
        <v>15</v>
      </c>
      <c r="B15993" s="24">
        <f>IF(B14160,MAX(0,B13553),0)</f>
        <v>0</v>
      </c>
      <c r="C15993" s="10"/>
    </row>
    <row r="15994" spans="1:3">
      <c r="A15994" s="21">
        <v>16</v>
      </c>
      <c r="B15994" s="24">
        <f>IF(B14161,MAX(0,B13554),0)</f>
        <v>0</v>
      </c>
      <c r="C15994" s="10"/>
    </row>
    <row r="15995" spans="1:3">
      <c r="A15995" s="21">
        <v>17</v>
      </c>
      <c r="B15995" s="24">
        <f>IF(B14162,MAX(0,B13555),0)</f>
        <v>0</v>
      </c>
      <c r="C15995" s="10"/>
    </row>
    <row r="15996" spans="1:3">
      <c r="A15996" s="21">
        <v>18</v>
      </c>
      <c r="B15996" s="24">
        <f>IF(B14163,MAX(0,B13556),0)</f>
        <v>0</v>
      </c>
      <c r="C15996" s="10"/>
    </row>
    <row r="15997" spans="1:3">
      <c r="A15997" s="21">
        <v>19</v>
      </c>
      <c r="B15997" s="24">
        <f>IF(B14164,MAX(0,B13557),0)</f>
        <v>0</v>
      </c>
      <c r="C15997" s="10"/>
    </row>
    <row r="15998" spans="1:3">
      <c r="A15998" s="21">
        <v>20</v>
      </c>
      <c r="B15998" s="24">
        <f>IF(B14165,MAX(0,B13558),0)</f>
        <v>0</v>
      </c>
      <c r="C15998" s="10"/>
    </row>
    <row r="15999" spans="1:3">
      <c r="A15999" s="21">
        <v>21</v>
      </c>
      <c r="B15999" s="24">
        <f>IF(B14166,MAX(0,B13559),0)</f>
        <v>0</v>
      </c>
      <c r="C15999" s="10"/>
    </row>
    <row r="16000" spans="1:3">
      <c r="A16000" s="21">
        <v>22</v>
      </c>
      <c r="B16000" s="24">
        <f>IF(B14167,MAX(0,B13560),0)</f>
        <v>0</v>
      </c>
      <c r="C16000" s="10"/>
    </row>
    <row r="16001" spans="1:3">
      <c r="A16001" s="21">
        <v>23</v>
      </c>
      <c r="B16001" s="24">
        <f>IF(B14168,MAX(0,B13561),0)</f>
        <v>0</v>
      </c>
      <c r="C16001" s="10"/>
    </row>
    <row r="16002" spans="1:3">
      <c r="A16002" s="21">
        <v>24</v>
      </c>
      <c r="B16002" s="24">
        <f>IF(B14169,MAX(0,B13562),0)</f>
        <v>0</v>
      </c>
      <c r="C16002" s="10"/>
    </row>
    <row r="16003" spans="1:3">
      <c r="A16003" s="21">
        <v>25</v>
      </c>
      <c r="B16003" s="24">
        <f>IF(B14170,MAX(0,B13563),0)</f>
        <v>0</v>
      </c>
      <c r="C16003" s="10"/>
    </row>
    <row r="16004" spans="1:3">
      <c r="A16004" s="21">
        <v>26</v>
      </c>
      <c r="B16004" s="24">
        <f>IF(B14171,MAX(0,B13564),0)</f>
        <v>0</v>
      </c>
      <c r="C16004" s="10"/>
    </row>
    <row r="16005" spans="1:3">
      <c r="A16005" s="21">
        <v>27</v>
      </c>
      <c r="B16005" s="24">
        <f>IF(B14172,MAX(0,B13565),0)</f>
        <v>0</v>
      </c>
      <c r="C16005" s="10"/>
    </row>
    <row r="16006" spans="1:3">
      <c r="A16006" s="21">
        <v>28</v>
      </c>
      <c r="B16006" s="24">
        <f>IF(B14173,MAX(0,B13566),0)</f>
        <v>0</v>
      </c>
      <c r="C16006" s="10"/>
    </row>
    <row r="16007" spans="1:3">
      <c r="A16007" s="21">
        <v>29</v>
      </c>
      <c r="B16007" s="24">
        <f>IF(B14174,MAX(0,B13567),0)</f>
        <v>0</v>
      </c>
      <c r="C16007" s="10"/>
    </row>
    <row r="16008" spans="1:3">
      <c r="A16008" s="21">
        <v>30</v>
      </c>
      <c r="B16008" s="24">
        <f>IF(B14175,MAX(0,B13568),0)</f>
        <v>0</v>
      </c>
      <c r="C16008" s="10"/>
    </row>
    <row r="16009" spans="1:3">
      <c r="A16009" s="21">
        <v>31</v>
      </c>
      <c r="B16009" s="24">
        <f>IF(B14176,MAX(0,B13569),0)</f>
        <v>0</v>
      </c>
      <c r="C16009" s="10"/>
    </row>
    <row r="16010" spans="1:3">
      <c r="A16010" s="21">
        <v>32</v>
      </c>
      <c r="B16010" s="24">
        <f>IF(B14177,MAX(0,B13570),0)</f>
        <v>0</v>
      </c>
      <c r="C16010" s="10"/>
    </row>
    <row r="16011" spans="1:3">
      <c r="A16011" s="21">
        <v>33</v>
      </c>
      <c r="B16011" s="24">
        <f>IF(B14178,MAX(0,B13571),0)</f>
        <v>0</v>
      </c>
      <c r="C16011" s="10"/>
    </row>
    <row r="16012" spans="1:3">
      <c r="A16012" s="21">
        <v>34</v>
      </c>
      <c r="B16012" s="24">
        <f>IF(B14179,MAX(0,B13572),0)</f>
        <v>0</v>
      </c>
      <c r="C16012" s="10"/>
    </row>
    <row r="16013" spans="1:3">
      <c r="A16013" s="21">
        <v>35</v>
      </c>
      <c r="B16013" s="24">
        <f>IF(B14180,MAX(0,B13573),0)</f>
        <v>0</v>
      </c>
      <c r="C16013" s="10"/>
    </row>
    <row r="16014" spans="1:3">
      <c r="A16014" s="21">
        <v>36</v>
      </c>
      <c r="B16014" s="24">
        <f>IF(B14181,MAX(0,B13574),0)</f>
        <v>0</v>
      </c>
      <c r="C16014" s="10"/>
    </row>
    <row r="16015" spans="1:3">
      <c r="A16015" s="21">
        <v>37</v>
      </c>
      <c r="B16015" s="24">
        <f>IF(B14182,MAX(0,B13575),0)</f>
        <v>0</v>
      </c>
      <c r="C16015" s="10"/>
    </row>
    <row r="16016" spans="1:3">
      <c r="A16016" s="21">
        <v>38</v>
      </c>
      <c r="B16016" s="24">
        <f>IF(B14183,MAX(0,B13576),0)</f>
        <v>0</v>
      </c>
      <c r="C16016" s="10"/>
    </row>
    <row r="16017" spans="1:3">
      <c r="A16017" s="21">
        <v>39</v>
      </c>
      <c r="B16017" s="24">
        <f>IF(B14184,MAX(0,B13577),0)</f>
        <v>0</v>
      </c>
      <c r="C16017" s="10"/>
    </row>
    <row r="16018" spans="1:3">
      <c r="A16018" s="21">
        <v>40</v>
      </c>
      <c r="B16018" s="24">
        <f>IF(B14185,MAX(0,B13578),0)</f>
        <v>0</v>
      </c>
      <c r="C16018" s="10"/>
    </row>
    <row r="16019" spans="1:3">
      <c r="A16019" s="21">
        <v>41</v>
      </c>
      <c r="B16019" s="24">
        <f>IF(B14186,MAX(0,B13579),0)</f>
        <v>0</v>
      </c>
      <c r="C16019" s="10"/>
    </row>
    <row r="16020" spans="1:3">
      <c r="A16020" s="21">
        <v>42</v>
      </c>
      <c r="B16020" s="24">
        <f>IF(B14187,MAX(0,B13580),0)</f>
        <v>0</v>
      </c>
      <c r="C16020" s="10"/>
    </row>
    <row r="16021" spans="1:3">
      <c r="A16021" s="21">
        <v>43</v>
      </c>
      <c r="B16021" s="24">
        <f>IF(B14188,MAX(0,B13581),0)</f>
        <v>0</v>
      </c>
      <c r="C16021" s="10"/>
    </row>
    <row r="16022" spans="1:3">
      <c r="A16022" s="21">
        <v>44</v>
      </c>
      <c r="B16022" s="24">
        <f>IF(B14189,MAX(0,B13582),0)</f>
        <v>0</v>
      </c>
      <c r="C16022" s="10"/>
    </row>
    <row r="16023" spans="1:3">
      <c r="A16023" s="21">
        <v>45</v>
      </c>
      <c r="B16023" s="24">
        <f>IF(B14190,MAX(0,B13583),0)</f>
        <v>0</v>
      </c>
      <c r="C16023" s="10"/>
    </row>
    <row r="16024" spans="1:3">
      <c r="A16024" s="21">
        <v>46</v>
      </c>
      <c r="B16024" s="24">
        <f>IF(B14191,MAX(0,B13584),0)</f>
        <v>0</v>
      </c>
      <c r="C16024" s="10"/>
    </row>
    <row r="16025" spans="1:3">
      <c r="A16025" s="21">
        <v>47</v>
      </c>
      <c r="B16025" s="24">
        <f>IF(B14192,MAX(0,B13585),0)</f>
        <v>0</v>
      </c>
      <c r="C16025" s="10"/>
    </row>
    <row r="16026" spans="1:3">
      <c r="A16026" s="21">
        <v>48</v>
      </c>
      <c r="B16026" s="24">
        <f>IF(B14193,MAX(0,B13586),0)</f>
        <v>0</v>
      </c>
      <c r="C16026" s="10"/>
    </row>
    <row r="16027" spans="1:3">
      <c r="A16027" s="21">
        <v>49</v>
      </c>
      <c r="B16027" s="24">
        <f>IF(B14194,MAX(0,B13587),0)</f>
        <v>0</v>
      </c>
      <c r="C16027" s="10"/>
    </row>
    <row r="16028" spans="1:3">
      <c r="A16028" s="21">
        <v>50</v>
      </c>
      <c r="B16028" s="24">
        <f>IF(B14195,MAX(0,B13588),0)</f>
        <v>0</v>
      </c>
      <c r="C16028" s="10"/>
    </row>
    <row r="16029" spans="1:3">
      <c r="A16029" s="21">
        <v>51</v>
      </c>
      <c r="B16029" s="24">
        <f>IF(B14196,MAX(0,B13589),0)</f>
        <v>0</v>
      </c>
      <c r="C16029" s="10"/>
    </row>
    <row r="16030" spans="1:3">
      <c r="A16030" s="21">
        <v>52</v>
      </c>
      <c r="B16030" s="24">
        <f>IF(B14197,MAX(0,B13590),0)</f>
        <v>0</v>
      </c>
      <c r="C16030" s="10"/>
    </row>
    <row r="16031" spans="1:3">
      <c r="A16031" s="21">
        <v>53</v>
      </c>
      <c r="B16031" s="24">
        <f>IF(B14198,MAX(0,B13591),0)</f>
        <v>0</v>
      </c>
      <c r="C16031" s="10"/>
    </row>
    <row r="16032" spans="1:3">
      <c r="A16032" s="21">
        <v>54</v>
      </c>
      <c r="B16032" s="24">
        <f>IF(B14199,MAX(0,B13592),0)</f>
        <v>0</v>
      </c>
      <c r="C16032" s="10"/>
    </row>
    <row r="16033" spans="1:3">
      <c r="A16033" s="21">
        <v>55</v>
      </c>
      <c r="B16033" s="24">
        <f>IF(B14200,MAX(0,B13593),0)</f>
        <v>0</v>
      </c>
      <c r="C16033" s="10"/>
    </row>
    <row r="16034" spans="1:3">
      <c r="A16034" s="21">
        <v>56</v>
      </c>
      <c r="B16034" s="24">
        <f>IF(B14201,MAX(0,B13594),0)</f>
        <v>0</v>
      </c>
      <c r="C16034" s="10"/>
    </row>
    <row r="16035" spans="1:3">
      <c r="A16035" s="21">
        <v>57</v>
      </c>
      <c r="B16035" s="24">
        <f>IF(B14202,MAX(0,B13595),0)</f>
        <v>0</v>
      </c>
      <c r="C16035" s="10"/>
    </row>
    <row r="16036" spans="1:3">
      <c r="A16036" s="21">
        <v>58</v>
      </c>
      <c r="B16036" s="24">
        <f>IF(B14203,MAX(0,B13596),0)</f>
        <v>0</v>
      </c>
      <c r="C16036" s="10"/>
    </row>
    <row r="16037" spans="1:3">
      <c r="A16037" s="21">
        <v>59</v>
      </c>
      <c r="B16037" s="24">
        <f>IF(B14204,MAX(0,B13597),0)</f>
        <v>0</v>
      </c>
      <c r="C16037" s="10"/>
    </row>
    <row r="16038" spans="1:3">
      <c r="A16038" s="21">
        <v>60</v>
      </c>
      <c r="B16038" s="24">
        <f>IF(B14205,MAX(0,B13598),0)</f>
        <v>0</v>
      </c>
      <c r="C16038" s="10"/>
    </row>
    <row r="16039" spans="1:3">
      <c r="A16039" s="21">
        <v>61</v>
      </c>
      <c r="B16039" s="24">
        <f>IF(B14206,MAX(0,B13599),0)</f>
        <v>0</v>
      </c>
      <c r="C16039" s="10"/>
    </row>
    <row r="16040" spans="1:3">
      <c r="A16040" s="21">
        <v>62</v>
      </c>
      <c r="B16040" s="24">
        <f>IF(B14207,MAX(0,B13600),0)</f>
        <v>0</v>
      </c>
      <c r="C16040" s="10"/>
    </row>
    <row r="16041" spans="1:3">
      <c r="A16041" s="21">
        <v>63</v>
      </c>
      <c r="B16041" s="24">
        <f>IF(B14208,MAX(0,B13601),0)</f>
        <v>0</v>
      </c>
      <c r="C16041" s="10"/>
    </row>
    <row r="16042" spans="1:3">
      <c r="A16042" s="21">
        <v>64</v>
      </c>
      <c r="B16042" s="24">
        <f>IF(B14209,MAX(0,B13602),0)</f>
        <v>0</v>
      </c>
      <c r="C16042" s="10"/>
    </row>
    <row r="16043" spans="1:3">
      <c r="A16043" s="21">
        <v>65</v>
      </c>
      <c r="B16043" s="24">
        <f>IF(B14210,MAX(0,B13603),0)</f>
        <v>0</v>
      </c>
      <c r="C16043" s="10"/>
    </row>
    <row r="16044" spans="1:3">
      <c r="A16044" s="21">
        <v>66</v>
      </c>
      <c r="B16044" s="24">
        <f>IF(B14211,MAX(0,B13604),0)</f>
        <v>0</v>
      </c>
      <c r="C16044" s="10"/>
    </row>
    <row r="16045" spans="1:3">
      <c r="A16045" s="21">
        <v>67</v>
      </c>
      <c r="B16045" s="24">
        <f>IF(B14212,MAX(0,B13605),0)</f>
        <v>0</v>
      </c>
      <c r="C16045" s="10"/>
    </row>
    <row r="16046" spans="1:3">
      <c r="A16046" s="21">
        <v>68</v>
      </c>
      <c r="B16046" s="24">
        <f>IF(B14213,MAX(0,B13606),0)</f>
        <v>0</v>
      </c>
      <c r="C16046" s="10"/>
    </row>
    <row r="16047" spans="1:3">
      <c r="A16047" s="21">
        <v>69</v>
      </c>
      <c r="B16047" s="24">
        <f>IF(B14214,MAX(0,B13607),0)</f>
        <v>0</v>
      </c>
      <c r="C16047" s="10"/>
    </row>
    <row r="16048" spans="1:3">
      <c r="A16048" s="21">
        <v>70</v>
      </c>
      <c r="B16048" s="24">
        <f>IF(B14215,MAX(0,B13608),0)</f>
        <v>0</v>
      </c>
      <c r="C16048" s="10"/>
    </row>
    <row r="16049" spans="1:3">
      <c r="A16049" s="21">
        <v>71</v>
      </c>
      <c r="B16049" s="24">
        <f>IF(B14216,MAX(0,B13609),0)</f>
        <v>0</v>
      </c>
      <c r="C16049" s="10"/>
    </row>
    <row r="16050" spans="1:3">
      <c r="A16050" s="21">
        <v>72</v>
      </c>
      <c r="B16050" s="24">
        <f>IF(B14217,MAX(0,B13610),0)</f>
        <v>0</v>
      </c>
      <c r="C16050" s="10"/>
    </row>
    <row r="16051" spans="1:3">
      <c r="A16051" s="21">
        <v>73</v>
      </c>
      <c r="B16051" s="24">
        <f>IF(B14218,MAX(0,B13611),0)</f>
        <v>0</v>
      </c>
      <c r="C16051" s="10"/>
    </row>
    <row r="16052" spans="1:3">
      <c r="A16052" s="21">
        <v>74</v>
      </c>
      <c r="B16052" s="24">
        <f>IF(B14219,MAX(0,B13612),0)</f>
        <v>0</v>
      </c>
      <c r="C16052" s="10"/>
    </row>
    <row r="16053" spans="1:3">
      <c r="A16053" s="21">
        <v>75</v>
      </c>
      <c r="B16053" s="24">
        <f>IF(B14220,MAX(0,B13613),0)</f>
        <v>0</v>
      </c>
      <c r="C16053" s="10"/>
    </row>
    <row r="16054" spans="1:3">
      <c r="A16054" s="21">
        <v>76</v>
      </c>
      <c r="B16054" s="24">
        <f>IF(B14221,MAX(0,B13614),0)</f>
        <v>0</v>
      </c>
      <c r="C16054" s="10"/>
    </row>
    <row r="16055" spans="1:3">
      <c r="A16055" s="21">
        <v>77</v>
      </c>
      <c r="B16055" s="24">
        <f>IF(B14222,MAX(0,B13615),0)</f>
        <v>0</v>
      </c>
      <c r="C16055" s="10"/>
    </row>
    <row r="16056" spans="1:3">
      <c r="A16056" s="21">
        <v>78</v>
      </c>
      <c r="B16056" s="24">
        <f>IF(B14223,MAX(0,B13616),0)</f>
        <v>0</v>
      </c>
      <c r="C16056" s="10"/>
    </row>
    <row r="16057" spans="1:3">
      <c r="A16057" s="21">
        <v>79</v>
      </c>
      <c r="B16057" s="24">
        <f>IF(B14224,MAX(0,B13617),0)</f>
        <v>0</v>
      </c>
      <c r="C16057" s="10"/>
    </row>
    <row r="16058" spans="1:3">
      <c r="A16058" s="21">
        <v>80</v>
      </c>
      <c r="B16058" s="24">
        <f>IF(B14225,MAX(0,B13618),0)</f>
        <v>0</v>
      </c>
      <c r="C16058" s="10"/>
    </row>
    <row r="16059" spans="1:3">
      <c r="A16059" s="21">
        <v>81</v>
      </c>
      <c r="B16059" s="24">
        <f>IF(B14226,MAX(0,B13619),0)</f>
        <v>0</v>
      </c>
      <c r="C16059" s="10"/>
    </row>
    <row r="16060" spans="1:3">
      <c r="A16060" s="21">
        <v>82</v>
      </c>
      <c r="B16060" s="24">
        <f>IF(B14227,MAX(0,B13620),0)</f>
        <v>0</v>
      </c>
      <c r="C16060" s="10"/>
    </row>
    <row r="16061" spans="1:3">
      <c r="A16061" s="21">
        <v>83</v>
      </c>
      <c r="B16061" s="24">
        <f>IF(B14228,MAX(0,B13621),0)</f>
        <v>0</v>
      </c>
      <c r="C16061" s="10"/>
    </row>
    <row r="16062" spans="1:3">
      <c r="A16062" s="21">
        <v>84</v>
      </c>
      <c r="B16062" s="24">
        <f>IF(B14229,MAX(0,B13622),0)</f>
        <v>0</v>
      </c>
      <c r="C16062" s="10"/>
    </row>
    <row r="16063" spans="1:3">
      <c r="A16063" s="21">
        <v>85</v>
      </c>
      <c r="B16063" s="24">
        <f>IF(B14230,MAX(0,B13623),0)</f>
        <v>0</v>
      </c>
      <c r="C16063" s="10"/>
    </row>
    <row r="16064" spans="1:3">
      <c r="A16064" s="21">
        <v>86</v>
      </c>
      <c r="B16064" s="24">
        <f>IF(B14231,MAX(0,B13624),0)</f>
        <v>0</v>
      </c>
      <c r="C16064" s="10"/>
    </row>
    <row r="16065" spans="1:3">
      <c r="A16065" s="21">
        <v>87</v>
      </c>
      <c r="B16065" s="24">
        <f>IF(B14232,MAX(0,B13625),0)</f>
        <v>0</v>
      </c>
      <c r="C16065" s="10"/>
    </row>
    <row r="16066" spans="1:3">
      <c r="A16066" s="21">
        <v>88</v>
      </c>
      <c r="B16066" s="24">
        <f>IF(B14233,MAX(0,B13626),0)</f>
        <v>0</v>
      </c>
      <c r="C16066" s="10"/>
    </row>
    <row r="16067" spans="1:3">
      <c r="A16067" s="21">
        <v>89</v>
      </c>
      <c r="B16067" s="24">
        <f>IF(B14234,MAX(0,B13627),0)</f>
        <v>0</v>
      </c>
      <c r="C16067" s="10"/>
    </row>
    <row r="16068" spans="1:3">
      <c r="A16068" s="21">
        <v>90</v>
      </c>
      <c r="B16068" s="24">
        <f>IF(B14235,MAX(0,B13628),0)</f>
        <v>0</v>
      </c>
      <c r="C16068" s="10"/>
    </row>
    <row r="16069" spans="1:3">
      <c r="A16069" s="21">
        <v>91</v>
      </c>
      <c r="B16069" s="24">
        <f>IF(B14236,MAX(0,B13629),0)</f>
        <v>0</v>
      </c>
      <c r="C16069" s="10"/>
    </row>
    <row r="16070" spans="1:3">
      <c r="A16070" s="21">
        <v>92</v>
      </c>
      <c r="B16070" s="24">
        <f>IF(B14237,MAX(0,B13630),0)</f>
        <v>0</v>
      </c>
      <c r="C16070" s="10"/>
    </row>
    <row r="16071" spans="1:3">
      <c r="A16071" s="21">
        <v>93</v>
      </c>
      <c r="B16071" s="24">
        <f>IF(B14238,MAX(0,B13631),0)</f>
        <v>0</v>
      </c>
      <c r="C16071" s="10"/>
    </row>
    <row r="16072" spans="1:3">
      <c r="A16072" s="21">
        <v>94</v>
      </c>
      <c r="B16072" s="24">
        <f>IF(B14239,MAX(0,B13632),0)</f>
        <v>0</v>
      </c>
      <c r="C16072" s="10"/>
    </row>
    <row r="16073" spans="1:3">
      <c r="A16073" s="21">
        <v>95</v>
      </c>
      <c r="B16073" s="24">
        <f>IF(B14240,MAX(0,B13633),0)</f>
        <v>0</v>
      </c>
      <c r="C16073" s="10"/>
    </row>
    <row r="16074" spans="1:3">
      <c r="A16074" s="21">
        <v>96</v>
      </c>
      <c r="B16074" s="24">
        <f>IF(B14241,MAX(0,B13634),0)</f>
        <v>0</v>
      </c>
      <c r="C16074" s="10"/>
    </row>
    <row r="16075" spans="1:3">
      <c r="A16075" s="21">
        <v>97</v>
      </c>
      <c r="B16075" s="24">
        <f>IF(B14242,MAX(0,B13635),0)</f>
        <v>0</v>
      </c>
      <c r="C16075" s="10"/>
    </row>
    <row r="16076" spans="1:3">
      <c r="A16076" s="21">
        <v>98</v>
      </c>
      <c r="B16076" s="24">
        <f>IF(B14243,MAX(0,B13636),0)</f>
        <v>0</v>
      </c>
      <c r="C16076" s="10"/>
    </row>
    <row r="16077" spans="1:3">
      <c r="A16077" s="21">
        <v>99</v>
      </c>
      <c r="B16077" s="24">
        <f>IF(B14244,MAX(0,B13637),0)</f>
        <v>0</v>
      </c>
      <c r="C16077" s="10"/>
    </row>
    <row r="16078" spans="1:3">
      <c r="A16078" s="21">
        <v>100</v>
      </c>
      <c r="B16078" s="24">
        <f>IF(B14245,MAX(0,B13638),0)</f>
        <v>0</v>
      </c>
      <c r="C16078" s="10"/>
    </row>
    <row r="16079" spans="1:3">
      <c r="A16079" s="21">
        <v>101</v>
      </c>
      <c r="B16079" s="24">
        <f>IF(B14246,MAX(0,B13639),0)</f>
        <v>0</v>
      </c>
      <c r="C16079" s="10"/>
    </row>
    <row r="16080" spans="1:3">
      <c r="A16080" s="21">
        <v>102</v>
      </c>
      <c r="B16080" s="24">
        <f>IF(B14247,MAX(0,B13640),0)</f>
        <v>0</v>
      </c>
      <c r="C16080" s="10"/>
    </row>
    <row r="16081" spans="1:3">
      <c r="A16081" s="21">
        <v>103</v>
      </c>
      <c r="B16081" s="24">
        <f>IF(B14248,MAX(0,B13641),0)</f>
        <v>0</v>
      </c>
      <c r="C16081" s="10"/>
    </row>
    <row r="16082" spans="1:3">
      <c r="A16082" s="21">
        <v>104</v>
      </c>
      <c r="B16082" s="24">
        <f>IF(B14249,MAX(0,B13642),0)</f>
        <v>0</v>
      </c>
      <c r="C16082" s="10"/>
    </row>
    <row r="16083" spans="1:3">
      <c r="A16083" s="21">
        <v>105</v>
      </c>
      <c r="B16083" s="24">
        <f>IF(B14250,MAX(0,B13643),0)</f>
        <v>0</v>
      </c>
      <c r="C16083" s="10"/>
    </row>
    <row r="16084" spans="1:3">
      <c r="A16084" s="21">
        <v>106</v>
      </c>
      <c r="B16084" s="24">
        <f>IF(B14251,MAX(0,B13644),0)</f>
        <v>0</v>
      </c>
      <c r="C16084" s="10"/>
    </row>
    <row r="16085" spans="1:3">
      <c r="A16085" s="21">
        <v>107</v>
      </c>
      <c r="B16085" s="24">
        <f>IF(B14252,MAX(0,B13645),0)</f>
        <v>0</v>
      </c>
      <c r="C16085" s="10"/>
    </row>
    <row r="16086" spans="1:3">
      <c r="A16086" s="21">
        <v>108</v>
      </c>
      <c r="B16086" s="24">
        <f>IF(B14253,MAX(0,B13646),0)</f>
        <v>0</v>
      </c>
      <c r="C16086" s="10"/>
    </row>
    <row r="16087" spans="1:3">
      <c r="A16087" s="21">
        <v>109</v>
      </c>
      <c r="B16087" s="24">
        <f>IF(B14254,MAX(0,B13647),0)</f>
        <v>0</v>
      </c>
      <c r="C16087" s="10"/>
    </row>
    <row r="16088" spans="1:3">
      <c r="A16088" s="21">
        <v>110</v>
      </c>
      <c r="B16088" s="24">
        <f>IF(B14255,MAX(0,B13648),0)</f>
        <v>0</v>
      </c>
      <c r="C16088" s="10"/>
    </row>
    <row r="16089" spans="1:3">
      <c r="A16089" s="21">
        <v>111</v>
      </c>
      <c r="B16089" s="24">
        <f>IF(B14256,MAX(0,B13649),0)</f>
        <v>0</v>
      </c>
      <c r="C16089" s="10"/>
    </row>
    <row r="16090" spans="1:3">
      <c r="A16090" s="21">
        <v>112</v>
      </c>
      <c r="B16090" s="24">
        <f>IF(B14257,MAX(0,B13650),0)</f>
        <v>0</v>
      </c>
      <c r="C16090" s="10"/>
    </row>
    <row r="16091" spans="1:3">
      <c r="A16091" s="21">
        <v>113</v>
      </c>
      <c r="B16091" s="24">
        <f>IF(B14258,MAX(0,B13651),0)</f>
        <v>0</v>
      </c>
      <c r="C16091" s="10"/>
    </row>
    <row r="16092" spans="1:3">
      <c r="A16092" s="21">
        <v>114</v>
      </c>
      <c r="B16092" s="24">
        <f>IF(B14259,MAX(0,B13652),0)</f>
        <v>0</v>
      </c>
      <c r="C16092" s="10"/>
    </row>
    <row r="16093" spans="1:3">
      <c r="A16093" s="21">
        <v>115</v>
      </c>
      <c r="B16093" s="24">
        <f>IF(B14260,MAX(0,B13653),0)</f>
        <v>0</v>
      </c>
      <c r="C16093" s="10"/>
    </row>
    <row r="16094" spans="1:3">
      <c r="A16094" s="21">
        <v>116</v>
      </c>
      <c r="B16094" s="24">
        <f>IF(B14261,MAX(0,B13654),0)</f>
        <v>0</v>
      </c>
      <c r="C16094" s="10"/>
    </row>
    <row r="16095" spans="1:3">
      <c r="A16095" s="21">
        <v>117</v>
      </c>
      <c r="B16095" s="24">
        <f>IF(B14262,MAX(0,B13655),0)</f>
        <v>0</v>
      </c>
      <c r="C16095" s="10"/>
    </row>
    <row r="16096" spans="1:3">
      <c r="A16096" s="21">
        <v>118</v>
      </c>
      <c r="B16096" s="24">
        <f>IF(B14263,MAX(0,B13656),0)</f>
        <v>0</v>
      </c>
      <c r="C16096" s="10"/>
    </row>
    <row r="16097" spans="1:3">
      <c r="A16097" s="21">
        <v>119</v>
      </c>
      <c r="B16097" s="24">
        <f>IF(B14264,MAX(0,B13657),0)</f>
        <v>0</v>
      </c>
      <c r="C16097" s="10"/>
    </row>
    <row r="16098" spans="1:3">
      <c r="A16098" s="21">
        <v>120</v>
      </c>
      <c r="B16098" s="24">
        <f>IF(B14265,MAX(0,B13658),0)</f>
        <v>0</v>
      </c>
      <c r="C16098" s="10"/>
    </row>
    <row r="16099" spans="1:3">
      <c r="A16099" s="21">
        <v>121</v>
      </c>
      <c r="B16099" s="24">
        <f>IF(B14266,MAX(0,B13659),0)</f>
        <v>0</v>
      </c>
      <c r="C16099" s="10"/>
    </row>
    <row r="16100" spans="1:3">
      <c r="A16100" s="21">
        <v>122</v>
      </c>
      <c r="B16100" s="24">
        <f>IF(B14267,MAX(0,B13660),0)</f>
        <v>0</v>
      </c>
      <c r="C16100" s="10"/>
    </row>
    <row r="16101" spans="1:3">
      <c r="A16101" s="21">
        <v>123</v>
      </c>
      <c r="B16101" s="24">
        <f>IF(B14268,MAX(0,B13661),0)</f>
        <v>0</v>
      </c>
      <c r="C16101" s="10"/>
    </row>
    <row r="16102" spans="1:3">
      <c r="A16102" s="21">
        <v>124</v>
      </c>
      <c r="B16102" s="24">
        <f>IF(B14269,MAX(0,B13662),0)</f>
        <v>0</v>
      </c>
      <c r="C16102" s="10"/>
    </row>
    <row r="16103" spans="1:3">
      <c r="A16103" s="21">
        <v>125</v>
      </c>
      <c r="B16103" s="24">
        <f>IF(B14270,MAX(0,B13663),0)</f>
        <v>0</v>
      </c>
      <c r="C16103" s="10"/>
    </row>
    <row r="16104" spans="1:3">
      <c r="A16104" s="21">
        <v>126</v>
      </c>
      <c r="B16104" s="24">
        <f>IF(B14271,MAX(0,B13664),0)</f>
        <v>0</v>
      </c>
      <c r="C16104" s="10"/>
    </row>
    <row r="16105" spans="1:3">
      <c r="A16105" s="21">
        <v>127</v>
      </c>
      <c r="B16105" s="24">
        <f>IF(B14272,MAX(0,B13665),0)</f>
        <v>0</v>
      </c>
      <c r="C16105" s="10"/>
    </row>
    <row r="16106" spans="1:3">
      <c r="A16106" s="21">
        <v>128</v>
      </c>
      <c r="B16106" s="24">
        <f>IF(B14273,MAX(0,B13666),0)</f>
        <v>0</v>
      </c>
      <c r="C16106" s="10"/>
    </row>
    <row r="16107" spans="1:3">
      <c r="A16107" s="21">
        <v>129</v>
      </c>
      <c r="B16107" s="24">
        <f>IF(B14274,MAX(0,B13667),0)</f>
        <v>0</v>
      </c>
      <c r="C16107" s="10"/>
    </row>
    <row r="16108" spans="1:3">
      <c r="A16108" s="21">
        <v>130</v>
      </c>
      <c r="B16108" s="24">
        <f>IF(B14275,MAX(0,B13668),0)</f>
        <v>0</v>
      </c>
      <c r="C16108" s="10"/>
    </row>
    <row r="16109" spans="1:3">
      <c r="A16109" s="21">
        <v>131</v>
      </c>
      <c r="B16109" s="24">
        <f>IF(B14276,MAX(0,B13669),0)</f>
        <v>0</v>
      </c>
      <c r="C16109" s="10"/>
    </row>
    <row r="16110" spans="1:3">
      <c r="A16110" s="21">
        <v>132</v>
      </c>
      <c r="B16110" s="24">
        <f>IF(B14277,MAX(0,B13670),0)</f>
        <v>0</v>
      </c>
      <c r="C16110" s="10"/>
    </row>
    <row r="16111" spans="1:3">
      <c r="A16111" s="21">
        <v>133</v>
      </c>
      <c r="B16111" s="24">
        <f>IF(B14278,MAX(0,B13671),0)</f>
        <v>0</v>
      </c>
      <c r="C16111" s="10"/>
    </row>
    <row r="16112" spans="1:3">
      <c r="A16112" s="21">
        <v>134</v>
      </c>
      <c r="B16112" s="24">
        <f>IF(B14279,MAX(0,B13672),0)</f>
        <v>0</v>
      </c>
      <c r="C16112" s="10"/>
    </row>
    <row r="16113" spans="1:3">
      <c r="A16113" s="21">
        <v>135</v>
      </c>
      <c r="B16113" s="24">
        <f>IF(B14280,MAX(0,B13673),0)</f>
        <v>0</v>
      </c>
      <c r="C16113" s="10"/>
    </row>
    <row r="16114" spans="1:3">
      <c r="A16114" s="21">
        <v>136</v>
      </c>
      <c r="B16114" s="24">
        <f>IF(B14281,MAX(0,B13674),0)</f>
        <v>0</v>
      </c>
      <c r="C16114" s="10"/>
    </row>
    <row r="16115" spans="1:3">
      <c r="A16115" s="21">
        <v>137</v>
      </c>
      <c r="B16115" s="24">
        <f>IF(B14282,MAX(0,B13675),0)</f>
        <v>0</v>
      </c>
      <c r="C16115" s="10"/>
    </row>
    <row r="16116" spans="1:3">
      <c r="A16116" s="21">
        <v>138</v>
      </c>
      <c r="B16116" s="24">
        <f>IF(B14283,MAX(0,B13676),0)</f>
        <v>0</v>
      </c>
      <c r="C16116" s="10"/>
    </row>
    <row r="16117" spans="1:3">
      <c r="A16117" s="21">
        <v>139</v>
      </c>
      <c r="B16117" s="24">
        <f>IF(B14284,MAX(0,B13677),0)</f>
        <v>0</v>
      </c>
      <c r="C16117" s="10"/>
    </row>
    <row r="16118" spans="1:3">
      <c r="A16118" s="21">
        <v>140</v>
      </c>
      <c r="B16118" s="24">
        <f>IF(B14285,MAX(0,B13678),0)</f>
        <v>0</v>
      </c>
      <c r="C16118" s="10"/>
    </row>
    <row r="16119" spans="1:3">
      <c r="A16119" s="21">
        <v>141</v>
      </c>
      <c r="B16119" s="24">
        <f>IF(B14286,MAX(0,B13679),0)</f>
        <v>0</v>
      </c>
      <c r="C16119" s="10"/>
    </row>
    <row r="16120" spans="1:3">
      <c r="A16120" s="21">
        <v>142</v>
      </c>
      <c r="B16120" s="24">
        <f>IF(B14287,MAX(0,B13680),0)</f>
        <v>0</v>
      </c>
      <c r="C16120" s="10"/>
    </row>
    <row r="16121" spans="1:3">
      <c r="A16121" s="21">
        <v>143</v>
      </c>
      <c r="B16121" s="24">
        <f>IF(B14288,MAX(0,B13681),0)</f>
        <v>0</v>
      </c>
      <c r="C16121" s="10"/>
    </row>
    <row r="16122" spans="1:3">
      <c r="A16122" s="21">
        <v>144</v>
      </c>
      <c r="B16122" s="24">
        <f>IF(B14289,MAX(0,B13682),0)</f>
        <v>0</v>
      </c>
      <c r="C16122" s="10"/>
    </row>
    <row r="16123" spans="1:3">
      <c r="A16123" s="21">
        <v>145</v>
      </c>
      <c r="B16123" s="24">
        <f>IF(B14290,MAX(0,B13683),0)</f>
        <v>0</v>
      </c>
      <c r="C16123" s="10"/>
    </row>
    <row r="16124" spans="1:3">
      <c r="A16124" s="21">
        <v>146</v>
      </c>
      <c r="B16124" s="24">
        <f>IF(B14291,MAX(0,B13684),0)</f>
        <v>0</v>
      </c>
      <c r="C16124" s="10"/>
    </row>
    <row r="16125" spans="1:3">
      <c r="A16125" s="21">
        <v>147</v>
      </c>
      <c r="B16125" s="24">
        <f>IF(B14292,MAX(0,B13685),0)</f>
        <v>0</v>
      </c>
      <c r="C16125" s="10"/>
    </row>
    <row r="16126" spans="1:3">
      <c r="A16126" s="21">
        <v>148</v>
      </c>
      <c r="B16126" s="24">
        <f>IF(B14293,MAX(0,B13686),0)</f>
        <v>0</v>
      </c>
      <c r="C16126" s="10"/>
    </row>
    <row r="16127" spans="1:3">
      <c r="A16127" s="21">
        <v>149</v>
      </c>
      <c r="B16127" s="24">
        <f>IF(B14294,MAX(0,B13687),0)</f>
        <v>0</v>
      </c>
      <c r="C16127" s="10"/>
    </row>
    <row r="16128" spans="1:3">
      <c r="A16128" s="21">
        <v>150</v>
      </c>
      <c r="B16128" s="24">
        <f>IF(B14295,MAX(0,B13688),0)</f>
        <v>0</v>
      </c>
      <c r="C16128" s="10"/>
    </row>
    <row r="16129" spans="1:3">
      <c r="A16129" s="21">
        <v>151</v>
      </c>
      <c r="B16129" s="24">
        <f>IF(B14296,MAX(0,B13689),0)</f>
        <v>0</v>
      </c>
      <c r="C16129" s="10"/>
    </row>
    <row r="16130" spans="1:3">
      <c r="A16130" s="21">
        <v>152</v>
      </c>
      <c r="B16130" s="24">
        <f>IF(B14297,MAX(0,B13690),0)</f>
        <v>0</v>
      </c>
      <c r="C16130" s="10"/>
    </row>
    <row r="16131" spans="1:3">
      <c r="A16131" s="21">
        <v>153</v>
      </c>
      <c r="B16131" s="24">
        <f>IF(B14298,MAX(0,B13691),0)</f>
        <v>0</v>
      </c>
      <c r="C16131" s="10"/>
    </row>
    <row r="16132" spans="1:3">
      <c r="A16132" s="21">
        <v>154</v>
      </c>
      <c r="B16132" s="24">
        <f>IF(B14299,MAX(0,B13692),0)</f>
        <v>0</v>
      </c>
      <c r="C16132" s="10"/>
    </row>
    <row r="16133" spans="1:3">
      <c r="A16133" s="21">
        <v>155</v>
      </c>
      <c r="B16133" s="24">
        <f>IF(B14300,MAX(0,B13693),0)</f>
        <v>0</v>
      </c>
      <c r="C16133" s="10"/>
    </row>
    <row r="16134" spans="1:3">
      <c r="A16134" s="21">
        <v>156</v>
      </c>
      <c r="B16134" s="24">
        <f>IF(B14301,MAX(0,B13694),0)</f>
        <v>0</v>
      </c>
      <c r="C16134" s="10"/>
    </row>
    <row r="16135" spans="1:3">
      <c r="A16135" s="21">
        <v>157</v>
      </c>
      <c r="B16135" s="24">
        <f>IF(B14302,MAX(0,B13695),0)</f>
        <v>0</v>
      </c>
      <c r="C16135" s="10"/>
    </row>
    <row r="16136" spans="1:3">
      <c r="A16136" s="21">
        <v>158</v>
      </c>
      <c r="B16136" s="24">
        <f>IF(B14303,MAX(0,B13696),0)</f>
        <v>0</v>
      </c>
      <c r="C16136" s="10"/>
    </row>
    <row r="16137" spans="1:3">
      <c r="A16137" s="21">
        <v>159</v>
      </c>
      <c r="B16137" s="24">
        <f>IF(B14304,MAX(0,B13697),0)</f>
        <v>0</v>
      </c>
      <c r="C16137" s="10"/>
    </row>
    <row r="16138" spans="1:3">
      <c r="A16138" s="21">
        <v>160</v>
      </c>
      <c r="B16138" s="24">
        <f>IF(B14305,MAX(0,B13698),0)</f>
        <v>0</v>
      </c>
      <c r="C16138" s="10"/>
    </row>
    <row r="16139" spans="1:3">
      <c r="A16139" s="21">
        <v>161</v>
      </c>
      <c r="B16139" s="24">
        <f>IF(B14306,MAX(0,B13699),0)</f>
        <v>0</v>
      </c>
      <c r="C16139" s="10"/>
    </row>
    <row r="16140" spans="1:3">
      <c r="A16140" s="21">
        <v>162</v>
      </c>
      <c r="B16140" s="24">
        <f>IF(B14307,MAX(0,B13700),0)</f>
        <v>0</v>
      </c>
      <c r="C16140" s="10"/>
    </row>
    <row r="16141" spans="1:3">
      <c r="A16141" s="21">
        <v>163</v>
      </c>
      <c r="B16141" s="24">
        <f>IF(B14308,MAX(0,B13701),0)</f>
        <v>0</v>
      </c>
      <c r="C16141" s="10"/>
    </row>
    <row r="16142" spans="1:3">
      <c r="A16142" s="21">
        <v>164</v>
      </c>
      <c r="B16142" s="24">
        <f>IF(B14309,MAX(0,B13702),0)</f>
        <v>0</v>
      </c>
      <c r="C16142" s="10"/>
    </row>
    <row r="16143" spans="1:3">
      <c r="A16143" s="21">
        <v>165</v>
      </c>
      <c r="B16143" s="24">
        <f>IF(B14310,MAX(0,B13703),0)</f>
        <v>0</v>
      </c>
      <c r="C16143" s="10"/>
    </row>
    <row r="16144" spans="1:3">
      <c r="A16144" s="21">
        <v>166</v>
      </c>
      <c r="B16144" s="24">
        <f>IF(B14311,MAX(0,B13704),0)</f>
        <v>0</v>
      </c>
      <c r="C16144" s="10"/>
    </row>
    <row r="16145" spans="1:3">
      <c r="A16145" s="21">
        <v>167</v>
      </c>
      <c r="B16145" s="24">
        <f>IF(B14312,MAX(0,B13705),0)</f>
        <v>0</v>
      </c>
      <c r="C16145" s="10"/>
    </row>
    <row r="16146" spans="1:3">
      <c r="A16146" s="21">
        <v>168</v>
      </c>
      <c r="B16146" s="24">
        <f>IF(B14313,MAX(0,B13706),0)</f>
        <v>0</v>
      </c>
      <c r="C16146" s="10"/>
    </row>
    <row r="16147" spans="1:3">
      <c r="A16147" s="21">
        <v>169</v>
      </c>
      <c r="B16147" s="24">
        <f>IF(B14314,MAX(0,B13707),0)</f>
        <v>0</v>
      </c>
      <c r="C16147" s="10"/>
    </row>
    <row r="16148" spans="1:3">
      <c r="A16148" s="21">
        <v>170</v>
      </c>
      <c r="B16148" s="24">
        <f>IF(B14315,MAX(0,B13708),0)</f>
        <v>0</v>
      </c>
      <c r="C16148" s="10"/>
    </row>
    <row r="16149" spans="1:3">
      <c r="A16149" s="21">
        <v>171</v>
      </c>
      <c r="B16149" s="24">
        <f>IF(B14316,MAX(0,B13709),0)</f>
        <v>0</v>
      </c>
      <c r="C16149" s="10"/>
    </row>
    <row r="16150" spans="1:3">
      <c r="A16150" s="21">
        <v>172</v>
      </c>
      <c r="B16150" s="24">
        <f>IF(B14317,MAX(0,B13710),0)</f>
        <v>0</v>
      </c>
      <c r="C16150" s="10"/>
    </row>
    <row r="16151" spans="1:3">
      <c r="A16151" s="21">
        <v>173</v>
      </c>
      <c r="B16151" s="24">
        <f>IF(B14318,MAX(0,B13711),0)</f>
        <v>0</v>
      </c>
      <c r="C16151" s="10"/>
    </row>
    <row r="16152" spans="1:3">
      <c r="A16152" s="21">
        <v>174</v>
      </c>
      <c r="B16152" s="24">
        <f>IF(B14319,MAX(0,B13712),0)</f>
        <v>0</v>
      </c>
      <c r="C16152" s="10"/>
    </row>
    <row r="16153" spans="1:3">
      <c r="A16153" s="21">
        <v>175</v>
      </c>
      <c r="B16153" s="24">
        <f>IF(B14320,MAX(0,B13713),0)</f>
        <v>0</v>
      </c>
      <c r="C16153" s="10"/>
    </row>
    <row r="16154" spans="1:3">
      <c r="A16154" s="21">
        <v>176</v>
      </c>
      <c r="B16154" s="24">
        <f>IF(B14321,MAX(0,B13714),0)</f>
        <v>0</v>
      </c>
      <c r="C16154" s="10"/>
    </row>
    <row r="16155" spans="1:3">
      <c r="A16155" s="21">
        <v>177</v>
      </c>
      <c r="B16155" s="24">
        <f>IF(B14322,MAX(0,B13715),0)</f>
        <v>0</v>
      </c>
      <c r="C16155" s="10"/>
    </row>
    <row r="16156" spans="1:3">
      <c r="A16156" s="21">
        <v>178</v>
      </c>
      <c r="B16156" s="24">
        <f>IF(B14323,MAX(0,B13716),0)</f>
        <v>0</v>
      </c>
      <c r="C16156" s="10"/>
    </row>
    <row r="16157" spans="1:3">
      <c r="A16157" s="21">
        <v>179</v>
      </c>
      <c r="B16157" s="24">
        <f>IF(B14324,MAX(0,B13717),0)</f>
        <v>0</v>
      </c>
      <c r="C16157" s="10"/>
    </row>
    <row r="16158" spans="1:3">
      <c r="A16158" s="21">
        <v>180</v>
      </c>
      <c r="B16158" s="24">
        <f>IF(B14325,MAX(0,B13718),0)</f>
        <v>0</v>
      </c>
      <c r="C16158" s="10"/>
    </row>
    <row r="16159" spans="1:3">
      <c r="A16159" s="21">
        <v>181</v>
      </c>
      <c r="B16159" s="24">
        <f>IF(B14326,MAX(0,B13719),0)</f>
        <v>0</v>
      </c>
      <c r="C16159" s="10"/>
    </row>
    <row r="16160" spans="1:3">
      <c r="A16160" s="21">
        <v>182</v>
      </c>
      <c r="B16160" s="24">
        <f>IF(B14327,MAX(0,B13720),0)</f>
        <v>0</v>
      </c>
      <c r="C16160" s="10"/>
    </row>
    <row r="16161" spans="1:3">
      <c r="A16161" s="21">
        <v>183</v>
      </c>
      <c r="B16161" s="24">
        <f>IF(B14328,MAX(0,B13721),0)</f>
        <v>0</v>
      </c>
      <c r="C16161" s="10"/>
    </row>
    <row r="16162" spans="1:3">
      <c r="A16162" s="21">
        <v>184</v>
      </c>
      <c r="B16162" s="24">
        <f>IF(B14329,MAX(0,B13722),0)</f>
        <v>0</v>
      </c>
      <c r="C16162" s="10"/>
    </row>
    <row r="16163" spans="1:3">
      <c r="A16163" s="21">
        <v>185</v>
      </c>
      <c r="B16163" s="24">
        <f>IF(B14330,MAX(0,B13723),0)</f>
        <v>0</v>
      </c>
      <c r="C16163" s="10"/>
    </row>
    <row r="16164" spans="1:3">
      <c r="A16164" s="21">
        <v>186</v>
      </c>
      <c r="B16164" s="24">
        <f>IF(B14331,MAX(0,B13724),0)</f>
        <v>0</v>
      </c>
      <c r="C16164" s="10"/>
    </row>
    <row r="16165" spans="1:3">
      <c r="A16165" s="21">
        <v>187</v>
      </c>
      <c r="B16165" s="24">
        <f>IF(B14332,MAX(0,B13725),0)</f>
        <v>0</v>
      </c>
      <c r="C16165" s="10"/>
    </row>
    <row r="16166" spans="1:3">
      <c r="A16166" s="21">
        <v>188</v>
      </c>
      <c r="B16166" s="24">
        <f>IF(B14333,MAX(0,B13726),0)</f>
        <v>0</v>
      </c>
      <c r="C16166" s="10"/>
    </row>
    <row r="16167" spans="1:3">
      <c r="A16167" s="21">
        <v>189</v>
      </c>
      <c r="B16167" s="24">
        <f>IF(B14334,MAX(0,B13727),0)</f>
        <v>0</v>
      </c>
      <c r="C16167" s="10"/>
    </row>
    <row r="16168" spans="1:3">
      <c r="A16168" s="21">
        <v>190</v>
      </c>
      <c r="B16168" s="24">
        <f>IF(B14335,MAX(0,B13728),0)</f>
        <v>0</v>
      </c>
      <c r="C16168" s="10"/>
    </row>
    <row r="16169" spans="1:3">
      <c r="A16169" s="21">
        <v>191</v>
      </c>
      <c r="B16169" s="24">
        <f>IF(B14336,MAX(0,B13729),0)</f>
        <v>0</v>
      </c>
      <c r="C16169" s="10"/>
    </row>
    <row r="16170" spans="1:3">
      <c r="A16170" s="21">
        <v>192</v>
      </c>
      <c r="B16170" s="24">
        <f>IF(B14337,MAX(0,B13730),0)</f>
        <v>0</v>
      </c>
      <c r="C16170" s="10"/>
    </row>
    <row r="16171" spans="1:3">
      <c r="A16171" s="21">
        <v>193</v>
      </c>
      <c r="B16171" s="24">
        <f>IF(B14338,MAX(0,B13731),0)</f>
        <v>0</v>
      </c>
      <c r="C16171" s="10"/>
    </row>
    <row r="16172" spans="1:3">
      <c r="A16172" s="21">
        <v>194</v>
      </c>
      <c r="B16172" s="24">
        <f>IF(B14339,MAX(0,B13732),0)</f>
        <v>0</v>
      </c>
      <c r="C16172" s="10"/>
    </row>
    <row r="16173" spans="1:3">
      <c r="A16173" s="21">
        <v>195</v>
      </c>
      <c r="B16173" s="24">
        <f>IF(B14340,MAX(0,B13733),0)</f>
        <v>0</v>
      </c>
      <c r="C16173" s="10"/>
    </row>
    <row r="16174" spans="1:3">
      <c r="A16174" s="21">
        <v>196</v>
      </c>
      <c r="B16174" s="24">
        <f>IF(B14341,MAX(0,B13734),0)</f>
        <v>0</v>
      </c>
      <c r="C16174" s="10"/>
    </row>
    <row r="16175" spans="1:3">
      <c r="A16175" s="21">
        <v>197</v>
      </c>
      <c r="B16175" s="24">
        <f>IF(B14342,MAX(0,B13735),0)</f>
        <v>0</v>
      </c>
      <c r="C16175" s="10"/>
    </row>
    <row r="16176" spans="1:3">
      <c r="A16176" s="21">
        <v>198</v>
      </c>
      <c r="B16176" s="24">
        <f>IF(B14343,MAX(0,B13736),0)</f>
        <v>0</v>
      </c>
      <c r="C16176" s="10"/>
    </row>
    <row r="16177" spans="1:3">
      <c r="A16177" s="21">
        <v>199</v>
      </c>
      <c r="B16177" s="24">
        <f>IF(B14344,MAX(0,B13737),0)</f>
        <v>0</v>
      </c>
      <c r="C16177" s="10"/>
    </row>
    <row r="16178" spans="1:3">
      <c r="A16178" s="21">
        <v>200</v>
      </c>
      <c r="B16178" s="24">
        <f>IF(B14345,MAX(0,B13738),0)</f>
        <v>0</v>
      </c>
      <c r="C16178" s="10"/>
    </row>
    <row r="16179" spans="1:3">
      <c r="A16179" s="21">
        <v>201</v>
      </c>
      <c r="B16179" s="24">
        <f>IF(B14346,MAX(0,B13739),0)</f>
        <v>0</v>
      </c>
      <c r="C16179" s="10"/>
    </row>
    <row r="16180" spans="1:3">
      <c r="A16180" s="21">
        <v>202</v>
      </c>
      <c r="B16180" s="24">
        <f>IF(B14347,MAX(0,B13740),0)</f>
        <v>0</v>
      </c>
      <c r="C16180" s="10"/>
    </row>
    <row r="16181" spans="1:3">
      <c r="A16181" s="21">
        <v>203</v>
      </c>
      <c r="B16181" s="24">
        <f>IF(B14348,MAX(0,B13741),0)</f>
        <v>0</v>
      </c>
      <c r="C16181" s="10"/>
    </row>
    <row r="16182" spans="1:3">
      <c r="A16182" s="21">
        <v>204</v>
      </c>
      <c r="B16182" s="24">
        <f>IF(B14349,MAX(0,B13742),0)</f>
        <v>0</v>
      </c>
      <c r="C16182" s="10"/>
    </row>
    <row r="16183" spans="1:3">
      <c r="A16183" s="21">
        <v>205</v>
      </c>
      <c r="B16183" s="24">
        <f>IF(B14350,MAX(0,B13743),0)</f>
        <v>0</v>
      </c>
      <c r="C16183" s="10"/>
    </row>
    <row r="16184" spans="1:3">
      <c r="A16184" s="21">
        <v>206</v>
      </c>
      <c r="B16184" s="24">
        <f>IF(B14351,MAX(0,B13744),0)</f>
        <v>0</v>
      </c>
      <c r="C16184" s="10"/>
    </row>
    <row r="16185" spans="1:3">
      <c r="A16185" s="21">
        <v>207</v>
      </c>
      <c r="B16185" s="24">
        <f>IF(B14352,MAX(0,B13745),0)</f>
        <v>0</v>
      </c>
      <c r="C16185" s="10"/>
    </row>
    <row r="16186" spans="1:3">
      <c r="A16186" s="21">
        <v>208</v>
      </c>
      <c r="B16186" s="24">
        <f>IF(B14353,MAX(0,B13746),0)</f>
        <v>0</v>
      </c>
      <c r="C16186" s="10"/>
    </row>
    <row r="16187" spans="1:3">
      <c r="A16187" s="21">
        <v>209</v>
      </c>
      <c r="B16187" s="24">
        <f>IF(B14354,MAX(0,B13747),0)</f>
        <v>0</v>
      </c>
      <c r="C16187" s="10"/>
    </row>
    <row r="16188" spans="1:3">
      <c r="A16188" s="21">
        <v>210</v>
      </c>
      <c r="B16188" s="24">
        <f>IF(B14355,MAX(0,B13748),0)</f>
        <v>0</v>
      </c>
      <c r="C16188" s="10"/>
    </row>
    <row r="16189" spans="1:3">
      <c r="A16189" s="21">
        <v>211</v>
      </c>
      <c r="B16189" s="24">
        <f>IF(B14356,MAX(0,B13749),0)</f>
        <v>0</v>
      </c>
      <c r="C16189" s="10"/>
    </row>
    <row r="16190" spans="1:3">
      <c r="A16190" s="21">
        <v>212</v>
      </c>
      <c r="B16190" s="24">
        <f>IF(B14357,MAX(0,B13750),0)</f>
        <v>0</v>
      </c>
      <c r="C16190" s="10"/>
    </row>
    <row r="16191" spans="1:3">
      <c r="A16191" s="21">
        <v>213</v>
      </c>
      <c r="B16191" s="24">
        <f>IF(B14358,MAX(0,B13751),0)</f>
        <v>0</v>
      </c>
      <c r="C16191" s="10"/>
    </row>
    <row r="16192" spans="1:3">
      <c r="A16192" s="21">
        <v>214</v>
      </c>
      <c r="B16192" s="24">
        <f>IF(B14359,MAX(0,B13752),0)</f>
        <v>0</v>
      </c>
      <c r="C16192" s="10"/>
    </row>
    <row r="16193" spans="1:3">
      <c r="A16193" s="21">
        <v>215</v>
      </c>
      <c r="B16193" s="24">
        <f>IF(B14360,MAX(0,B13753),0)</f>
        <v>0</v>
      </c>
      <c r="C16193" s="10"/>
    </row>
    <row r="16194" spans="1:3">
      <c r="A16194" s="21">
        <v>216</v>
      </c>
      <c r="B16194" s="24">
        <f>IF(B14361,MAX(0,B13754),0)</f>
        <v>0</v>
      </c>
      <c r="C16194" s="10"/>
    </row>
    <row r="16195" spans="1:3">
      <c r="A16195" s="21">
        <v>217</v>
      </c>
      <c r="B16195" s="24">
        <f>IF(B14362,MAX(0,B13755),0)</f>
        <v>0</v>
      </c>
      <c r="C16195" s="10"/>
    </row>
    <row r="16196" spans="1:3">
      <c r="A16196" s="21">
        <v>218</v>
      </c>
      <c r="B16196" s="24">
        <f>IF(B14363,MAX(0,B13756),0)</f>
        <v>0</v>
      </c>
      <c r="C16196" s="10"/>
    </row>
    <row r="16197" spans="1:3">
      <c r="A16197" s="21">
        <v>219</v>
      </c>
      <c r="B16197" s="24">
        <f>IF(B14364,MAX(0,B13757),0)</f>
        <v>0</v>
      </c>
      <c r="C16197" s="10"/>
    </row>
    <row r="16198" spans="1:3">
      <c r="A16198" s="21">
        <v>220</v>
      </c>
      <c r="B16198" s="24">
        <f>IF(B14365,MAX(0,B13758),0)</f>
        <v>0</v>
      </c>
      <c r="C16198" s="10"/>
    </row>
    <row r="16199" spans="1:3">
      <c r="A16199" s="21">
        <v>221</v>
      </c>
      <c r="B16199" s="24">
        <f>IF(B14366,MAX(0,B13759),0)</f>
        <v>0</v>
      </c>
      <c r="C16199" s="10"/>
    </row>
    <row r="16200" spans="1:3">
      <c r="A16200" s="21">
        <v>222</v>
      </c>
      <c r="B16200" s="24">
        <f>IF(B14367,MAX(0,B13760),0)</f>
        <v>0</v>
      </c>
      <c r="C16200" s="10"/>
    </row>
    <row r="16201" spans="1:3">
      <c r="A16201" s="21">
        <v>223</v>
      </c>
      <c r="B16201" s="24">
        <f>IF(B14368,MAX(0,B13761),0)</f>
        <v>0</v>
      </c>
      <c r="C16201" s="10"/>
    </row>
    <row r="16202" spans="1:3">
      <c r="A16202" s="21">
        <v>224</v>
      </c>
      <c r="B16202" s="24">
        <f>IF(B14369,MAX(0,B13762),0)</f>
        <v>0</v>
      </c>
      <c r="C16202" s="10"/>
    </row>
    <row r="16203" spans="1:3">
      <c r="A16203" s="21">
        <v>225</v>
      </c>
      <c r="B16203" s="24">
        <f>IF(B14370,MAX(0,B13763),0)</f>
        <v>0</v>
      </c>
      <c r="C16203" s="10"/>
    </row>
    <row r="16204" spans="1:3">
      <c r="A16204" s="21">
        <v>226</v>
      </c>
      <c r="B16204" s="24">
        <f>IF(B14371,MAX(0,B13764),0)</f>
        <v>0</v>
      </c>
      <c r="C16204" s="10"/>
    </row>
    <row r="16205" spans="1:3">
      <c r="A16205" s="21">
        <v>227</v>
      </c>
      <c r="B16205" s="24">
        <f>IF(B14372,MAX(0,B13765),0)</f>
        <v>0</v>
      </c>
      <c r="C16205" s="10"/>
    </row>
    <row r="16206" spans="1:3">
      <c r="A16206" s="21">
        <v>228</v>
      </c>
      <c r="B16206" s="24">
        <f>IF(B14373,MAX(0,B13766),0)</f>
        <v>0</v>
      </c>
      <c r="C16206" s="10"/>
    </row>
    <row r="16207" spans="1:3">
      <c r="A16207" s="21">
        <v>229</v>
      </c>
      <c r="B16207" s="24">
        <f>IF(B14374,MAX(0,B13767),0)</f>
        <v>0</v>
      </c>
      <c r="C16207" s="10"/>
    </row>
    <row r="16208" spans="1:3">
      <c r="A16208" s="21">
        <v>230</v>
      </c>
      <c r="B16208" s="24">
        <f>IF(B14375,MAX(0,B13768),0)</f>
        <v>0</v>
      </c>
      <c r="C16208" s="10"/>
    </row>
    <row r="16209" spans="1:3">
      <c r="A16209" s="21">
        <v>231</v>
      </c>
      <c r="B16209" s="24">
        <f>IF(B14376,MAX(0,B13769),0)</f>
        <v>0</v>
      </c>
      <c r="C16209" s="10"/>
    </row>
    <row r="16210" spans="1:3">
      <c r="A16210" s="21">
        <v>232</v>
      </c>
      <c r="B16210" s="24">
        <f>IF(B14377,MAX(0,B13770),0)</f>
        <v>0</v>
      </c>
      <c r="C16210" s="10"/>
    </row>
    <row r="16211" spans="1:3">
      <c r="A16211" s="21">
        <v>233</v>
      </c>
      <c r="B16211" s="24">
        <f>IF(B14378,MAX(0,B13771),0)</f>
        <v>0</v>
      </c>
      <c r="C16211" s="10"/>
    </row>
    <row r="16212" spans="1:3">
      <c r="A16212" s="21">
        <v>234</v>
      </c>
      <c r="B16212" s="24">
        <f>IF(B14379,MAX(0,B13772),0)</f>
        <v>0</v>
      </c>
      <c r="C16212" s="10"/>
    </row>
    <row r="16213" spans="1:3">
      <c r="A16213" s="21">
        <v>235</v>
      </c>
      <c r="B16213" s="24">
        <f>IF(B14380,MAX(0,B13773),0)</f>
        <v>0</v>
      </c>
      <c r="C16213" s="10"/>
    </row>
    <row r="16214" spans="1:3">
      <c r="A16214" s="21">
        <v>236</v>
      </c>
      <c r="B16214" s="24">
        <f>IF(B14381,MAX(0,B13774),0)</f>
        <v>0</v>
      </c>
      <c r="C16214" s="10"/>
    </row>
    <row r="16215" spans="1:3">
      <c r="A16215" s="21">
        <v>237</v>
      </c>
      <c r="B16215" s="24">
        <f>IF(B14382,MAX(0,B13775),0)</f>
        <v>0</v>
      </c>
      <c r="C16215" s="10"/>
    </row>
    <row r="16216" spans="1:3">
      <c r="A16216" s="21">
        <v>238</v>
      </c>
      <c r="B16216" s="24">
        <f>IF(B14383,MAX(0,B13776),0)</f>
        <v>0</v>
      </c>
      <c r="C16216" s="10"/>
    </row>
    <row r="16217" spans="1:3">
      <c r="A16217" s="21">
        <v>239</v>
      </c>
      <c r="B16217" s="24">
        <f>IF(B14384,MAX(0,B13777),0)</f>
        <v>0</v>
      </c>
      <c r="C16217" s="10"/>
    </row>
    <row r="16218" spans="1:3">
      <c r="A16218" s="21">
        <v>240</v>
      </c>
      <c r="B16218" s="24">
        <f>IF(B14385,MAX(0,B13778),0)</f>
        <v>0</v>
      </c>
      <c r="C16218" s="10"/>
    </row>
    <row r="16219" spans="1:3">
      <c r="A16219" s="21">
        <v>241</v>
      </c>
      <c r="B16219" s="24">
        <f>IF(B14386,MAX(0,B13779),0)</f>
        <v>0</v>
      </c>
      <c r="C16219" s="10"/>
    </row>
    <row r="16220" spans="1:3">
      <c r="A16220" s="21">
        <v>242</v>
      </c>
      <c r="B16220" s="24">
        <f>IF(B14387,MAX(0,B13780),0)</f>
        <v>0</v>
      </c>
      <c r="C16220" s="10"/>
    </row>
    <row r="16221" spans="1:3">
      <c r="A16221" s="21">
        <v>243</v>
      </c>
      <c r="B16221" s="24">
        <f>IF(B14388,MAX(0,B13781),0)</f>
        <v>0</v>
      </c>
      <c r="C16221" s="10"/>
    </row>
    <row r="16222" spans="1:3">
      <c r="A16222" s="21">
        <v>244</v>
      </c>
      <c r="B16222" s="24">
        <f>IF(B14389,MAX(0,B13782),0)</f>
        <v>0</v>
      </c>
      <c r="C16222" s="10"/>
    </row>
    <row r="16223" spans="1:3">
      <c r="A16223" s="21">
        <v>245</v>
      </c>
      <c r="B16223" s="24">
        <f>IF(B14390,MAX(0,B13783),0)</f>
        <v>0</v>
      </c>
      <c r="C16223" s="10"/>
    </row>
    <row r="16224" spans="1:3">
      <c r="A16224" s="21">
        <v>246</v>
      </c>
      <c r="B16224" s="24">
        <f>IF(B14391,MAX(0,B13784),0)</f>
        <v>0</v>
      </c>
      <c r="C16224" s="10"/>
    </row>
    <row r="16225" spans="1:3">
      <c r="A16225" s="21">
        <v>247</v>
      </c>
      <c r="B16225" s="24">
        <f>IF(B14392,MAX(0,B13785),0)</f>
        <v>0</v>
      </c>
      <c r="C16225" s="10"/>
    </row>
    <row r="16226" spans="1:3">
      <c r="A16226" s="21">
        <v>248</v>
      </c>
      <c r="B16226" s="24">
        <f>IF(B14393,MAX(0,B13786),0)</f>
        <v>0</v>
      </c>
      <c r="C16226" s="10"/>
    </row>
    <row r="16227" spans="1:3">
      <c r="A16227" s="21">
        <v>249</v>
      </c>
      <c r="B16227" s="24">
        <f>IF(B14394,MAX(0,B13787),0)</f>
        <v>0</v>
      </c>
      <c r="C16227" s="10"/>
    </row>
    <row r="16228" spans="1:3">
      <c r="A16228" s="21">
        <v>250</v>
      </c>
      <c r="B16228" s="24">
        <f>IF(B14395,MAX(0,B13788),0)</f>
        <v>0</v>
      </c>
      <c r="C16228" s="10"/>
    </row>
    <row r="16229" spans="1:3">
      <c r="A16229" s="21">
        <v>251</v>
      </c>
      <c r="B16229" s="24">
        <f>IF(B14396,MAX(0,B13789),0)</f>
        <v>0</v>
      </c>
      <c r="C16229" s="10"/>
    </row>
    <row r="16230" spans="1:3">
      <c r="A16230" s="21">
        <v>252</v>
      </c>
      <c r="B16230" s="24">
        <f>IF(B14397,MAX(0,B13790),0)</f>
        <v>0</v>
      </c>
      <c r="C16230" s="10"/>
    </row>
    <row r="16231" spans="1:3">
      <c r="A16231" s="21">
        <v>253</v>
      </c>
      <c r="B16231" s="24">
        <f>IF(B14398,MAX(0,B13791),0)</f>
        <v>0</v>
      </c>
      <c r="C16231" s="10"/>
    </row>
    <row r="16232" spans="1:3">
      <c r="A16232" s="21">
        <v>254</v>
      </c>
      <c r="B16232" s="24">
        <f>IF(B14399,MAX(0,B13792),0)</f>
        <v>0</v>
      </c>
      <c r="C16232" s="10"/>
    </row>
    <row r="16233" spans="1:3">
      <c r="A16233" s="21">
        <v>255</v>
      </c>
      <c r="B16233" s="24">
        <f>IF(B14400,MAX(0,B13793),0)</f>
        <v>0</v>
      </c>
      <c r="C16233" s="10"/>
    </row>
    <row r="16234" spans="1:3">
      <c r="A16234" s="21">
        <v>256</v>
      </c>
      <c r="B16234" s="24">
        <f>IF(B14401,MAX(0,B13794),0)</f>
        <v>0</v>
      </c>
      <c r="C16234" s="10"/>
    </row>
    <row r="16235" spans="1:3">
      <c r="A16235" s="21">
        <v>257</v>
      </c>
      <c r="B16235" s="24">
        <f>IF(B14402,MAX(0,B13795),0)</f>
        <v>0</v>
      </c>
      <c r="C16235" s="10"/>
    </row>
    <row r="16236" spans="1:3">
      <c r="A16236" s="21">
        <v>258</v>
      </c>
      <c r="B16236" s="24">
        <f>IF(B14403,MAX(0,B13796),0)</f>
        <v>0</v>
      </c>
      <c r="C16236" s="10"/>
    </row>
    <row r="16237" spans="1:3">
      <c r="A16237" s="21">
        <v>259</v>
      </c>
      <c r="B16237" s="24">
        <f>IF(B14404,MAX(0,B13797),0)</f>
        <v>0</v>
      </c>
      <c r="C16237" s="10"/>
    </row>
    <row r="16238" spans="1:3">
      <c r="A16238" s="21">
        <v>260</v>
      </c>
      <c r="B16238" s="24">
        <f>IF(B14405,MAX(0,B13798),0)</f>
        <v>0</v>
      </c>
      <c r="C16238" s="10"/>
    </row>
    <row r="16239" spans="1:3">
      <c r="A16239" s="21">
        <v>261</v>
      </c>
      <c r="B16239" s="24">
        <f>IF(B14406,MAX(0,B13799),0)</f>
        <v>0</v>
      </c>
      <c r="C16239" s="10"/>
    </row>
    <row r="16240" spans="1:3">
      <c r="A16240" s="21">
        <v>262</v>
      </c>
      <c r="B16240" s="24">
        <f>IF(B14407,MAX(0,B13800),0)</f>
        <v>0</v>
      </c>
      <c r="C16240" s="10"/>
    </row>
    <row r="16241" spans="1:3">
      <c r="A16241" s="21">
        <v>263</v>
      </c>
      <c r="B16241" s="24">
        <f>IF(B14408,MAX(0,B13801),0)</f>
        <v>0</v>
      </c>
      <c r="C16241" s="10"/>
    </row>
    <row r="16242" spans="1:3">
      <c r="A16242" s="21">
        <v>264</v>
      </c>
      <c r="B16242" s="24">
        <f>IF(B14409,MAX(0,B13802),0)</f>
        <v>0</v>
      </c>
      <c r="C16242" s="10"/>
    </row>
    <row r="16243" spans="1:3">
      <c r="A16243" s="21">
        <v>265</v>
      </c>
      <c r="B16243" s="24">
        <f>IF(B14410,MAX(0,B13803),0)</f>
        <v>0</v>
      </c>
      <c r="C16243" s="10"/>
    </row>
    <row r="16244" spans="1:3">
      <c r="A16244" s="21">
        <v>266</v>
      </c>
      <c r="B16244" s="24">
        <f>IF(B14411,MAX(0,B13804),0)</f>
        <v>0</v>
      </c>
      <c r="C16244" s="10"/>
    </row>
    <row r="16245" spans="1:3">
      <c r="A16245" s="21">
        <v>267</v>
      </c>
      <c r="B16245" s="24">
        <f>IF(B14412,MAX(0,B13805),0)</f>
        <v>0</v>
      </c>
      <c r="C16245" s="10"/>
    </row>
    <row r="16246" spans="1:3">
      <c r="A16246" s="21">
        <v>268</v>
      </c>
      <c r="B16246" s="24">
        <f>IF(B14413,MAX(0,B13806),0)</f>
        <v>0</v>
      </c>
      <c r="C16246" s="10"/>
    </row>
    <row r="16247" spans="1:3">
      <c r="A16247" s="21">
        <v>269</v>
      </c>
      <c r="B16247" s="24">
        <f>IF(B14414,MAX(0,B13807),0)</f>
        <v>0</v>
      </c>
      <c r="C16247" s="10"/>
    </row>
    <row r="16248" spans="1:3">
      <c r="A16248" s="21">
        <v>270</v>
      </c>
      <c r="B16248" s="24">
        <f>IF(B14415,MAX(0,B13808),0)</f>
        <v>0</v>
      </c>
      <c r="C16248" s="10"/>
    </row>
    <row r="16249" spans="1:3">
      <c r="A16249" s="21">
        <v>271</v>
      </c>
      <c r="B16249" s="24">
        <f>IF(B14416,MAX(0,B13809),0)</f>
        <v>0</v>
      </c>
      <c r="C16249" s="10"/>
    </row>
    <row r="16250" spans="1:3">
      <c r="A16250" s="21">
        <v>272</v>
      </c>
      <c r="B16250" s="24">
        <f>IF(B14417,MAX(0,B13810),0)</f>
        <v>0</v>
      </c>
      <c r="C16250" s="10"/>
    </row>
    <row r="16251" spans="1:3">
      <c r="A16251" s="21">
        <v>273</v>
      </c>
      <c r="B16251" s="24">
        <f>IF(B14418,MAX(0,B13811),0)</f>
        <v>0</v>
      </c>
      <c r="C16251" s="10"/>
    </row>
    <row r="16252" spans="1:3">
      <c r="A16252" s="21">
        <v>274</v>
      </c>
      <c r="B16252" s="24">
        <f>IF(B14419,MAX(0,B13812),0)</f>
        <v>0</v>
      </c>
      <c r="C16252" s="10"/>
    </row>
    <row r="16253" spans="1:3">
      <c r="A16253" s="21">
        <v>275</v>
      </c>
      <c r="B16253" s="24">
        <f>IF(B14420,MAX(0,B13813),0)</f>
        <v>0</v>
      </c>
      <c r="C16253" s="10"/>
    </row>
    <row r="16254" spans="1:3">
      <c r="A16254" s="21">
        <v>276</v>
      </c>
      <c r="B16254" s="24">
        <f>IF(B14421,MAX(0,B13814),0)</f>
        <v>0</v>
      </c>
      <c r="C16254" s="10"/>
    </row>
    <row r="16255" spans="1:3">
      <c r="A16255" s="21">
        <v>277</v>
      </c>
      <c r="B16255" s="24">
        <f>IF(B14422,MAX(0,B13815),0)</f>
        <v>0</v>
      </c>
      <c r="C16255" s="10"/>
    </row>
    <row r="16256" spans="1:3">
      <c r="A16256" s="21">
        <v>278</v>
      </c>
      <c r="B16256" s="24">
        <f>IF(B14423,MAX(0,B13816),0)</f>
        <v>0</v>
      </c>
      <c r="C16256" s="10"/>
    </row>
    <row r="16257" spans="1:3">
      <c r="A16257" s="21">
        <v>279</v>
      </c>
      <c r="B16257" s="24">
        <f>IF(B14424,MAX(0,B13817),0)</f>
        <v>0</v>
      </c>
      <c r="C16257" s="10"/>
    </row>
    <row r="16258" spans="1:3">
      <c r="A16258" s="21">
        <v>280</v>
      </c>
      <c r="B16258" s="24">
        <f>IF(B14425,MAX(0,B13818),0)</f>
        <v>0</v>
      </c>
      <c r="C16258" s="10"/>
    </row>
    <row r="16259" spans="1:3">
      <c r="A16259" s="21">
        <v>281</v>
      </c>
      <c r="B16259" s="24">
        <f>IF(B14426,MAX(0,B13819),0)</f>
        <v>0</v>
      </c>
      <c r="C16259" s="10"/>
    </row>
    <row r="16260" spans="1:3">
      <c r="A16260" s="21">
        <v>282</v>
      </c>
      <c r="B16260" s="24">
        <f>IF(B14427,MAX(0,B13820),0)</f>
        <v>0</v>
      </c>
      <c r="C16260" s="10"/>
    </row>
    <row r="16261" spans="1:3">
      <c r="A16261" s="21">
        <v>283</v>
      </c>
      <c r="B16261" s="24">
        <f>IF(B14428,MAX(0,B13821),0)</f>
        <v>0</v>
      </c>
      <c r="C16261" s="10"/>
    </row>
    <row r="16262" spans="1:3">
      <c r="A16262" s="21">
        <v>284</v>
      </c>
      <c r="B16262" s="24">
        <f>IF(B14429,MAX(0,B13822),0)</f>
        <v>0</v>
      </c>
      <c r="C16262" s="10"/>
    </row>
    <row r="16263" spans="1:3">
      <c r="A16263" s="21">
        <v>285</v>
      </c>
      <c r="B16263" s="24">
        <f>IF(B14430,MAX(0,B13823),0)</f>
        <v>0</v>
      </c>
      <c r="C16263" s="10"/>
    </row>
    <row r="16264" spans="1:3">
      <c r="A16264" s="21">
        <v>286</v>
      </c>
      <c r="B16264" s="24">
        <f>IF(B14431,MAX(0,B13824),0)</f>
        <v>0</v>
      </c>
      <c r="C16264" s="10"/>
    </row>
    <row r="16265" spans="1:3">
      <c r="A16265" s="21">
        <v>287</v>
      </c>
      <c r="B16265" s="24">
        <f>IF(B14432,MAX(0,B13825),0)</f>
        <v>0</v>
      </c>
      <c r="C16265" s="10"/>
    </row>
    <row r="16266" spans="1:3">
      <c r="A16266" s="21">
        <v>288</v>
      </c>
      <c r="B16266" s="24">
        <f>IF(B14433,MAX(0,B13826),0)</f>
        <v>0</v>
      </c>
      <c r="C16266" s="10"/>
    </row>
    <row r="16267" spans="1:3">
      <c r="A16267" s="21">
        <v>289</v>
      </c>
      <c r="B16267" s="24">
        <f>IF(B14434,MAX(0,B13827),0)</f>
        <v>0</v>
      </c>
      <c r="C16267" s="10"/>
    </row>
    <row r="16268" spans="1:3">
      <c r="A16268" s="21">
        <v>290</v>
      </c>
      <c r="B16268" s="24">
        <f>IF(B14435,MAX(0,B13828),0)</f>
        <v>0</v>
      </c>
      <c r="C16268" s="10"/>
    </row>
    <row r="16269" spans="1:3">
      <c r="A16269" s="21">
        <v>291</v>
      </c>
      <c r="B16269" s="24">
        <f>IF(B14436,MAX(0,B13829),0)</f>
        <v>0</v>
      </c>
      <c r="C16269" s="10"/>
    </row>
    <row r="16270" spans="1:3">
      <c r="A16270" s="21">
        <v>292</v>
      </c>
      <c r="B16270" s="24">
        <f>IF(B14437,MAX(0,B13830),0)</f>
        <v>0</v>
      </c>
      <c r="C16270" s="10"/>
    </row>
    <row r="16271" spans="1:3">
      <c r="A16271" s="21">
        <v>293</v>
      </c>
      <c r="B16271" s="24">
        <f>IF(B14438,MAX(0,B13831),0)</f>
        <v>0</v>
      </c>
      <c r="C16271" s="10"/>
    </row>
    <row r="16272" spans="1:3">
      <c r="A16272" s="21">
        <v>294</v>
      </c>
      <c r="B16272" s="24">
        <f>IF(B14439,MAX(0,B13832),0)</f>
        <v>0</v>
      </c>
      <c r="C16272" s="10"/>
    </row>
    <row r="16273" spans="1:3">
      <c r="A16273" s="21">
        <v>295</v>
      </c>
      <c r="B16273" s="24">
        <f>IF(B14440,MAX(0,B13833),0)</f>
        <v>0</v>
      </c>
      <c r="C16273" s="10"/>
    </row>
    <row r="16274" spans="1:3">
      <c r="A16274" s="21">
        <v>296</v>
      </c>
      <c r="B16274" s="24">
        <f>IF(B14441,MAX(0,B13834),0)</f>
        <v>0</v>
      </c>
      <c r="C16274" s="10"/>
    </row>
    <row r="16275" spans="1:3">
      <c r="A16275" s="21">
        <v>297</v>
      </c>
      <c r="B16275" s="24">
        <f>IF(B14442,MAX(0,B13835),0)</f>
        <v>0</v>
      </c>
      <c r="C16275" s="10"/>
    </row>
    <row r="16276" spans="1:3">
      <c r="A16276" s="21">
        <v>298</v>
      </c>
      <c r="B16276" s="24">
        <f>IF(B14443,MAX(0,B13836),0)</f>
        <v>0</v>
      </c>
      <c r="C16276" s="10"/>
    </row>
    <row r="16277" spans="1:3">
      <c r="A16277" s="21">
        <v>299</v>
      </c>
      <c r="B16277" s="24">
        <f>IF(B14444,MAX(0,B13837),0)</f>
        <v>0</v>
      </c>
      <c r="C16277" s="10"/>
    </row>
    <row r="16278" spans="1:3">
      <c r="A16278" s="21">
        <v>300</v>
      </c>
      <c r="B16278" s="24">
        <f>IF(B14445,MAX(0,B13838),0)</f>
        <v>0</v>
      </c>
      <c r="C16278" s="10"/>
    </row>
    <row r="16279" spans="1:3">
      <c r="A16279" s="21">
        <v>301</v>
      </c>
      <c r="B16279" s="24">
        <f>IF(B14446,MAX(0,B13839),0)</f>
        <v>0</v>
      </c>
      <c r="C16279" s="10"/>
    </row>
    <row r="16280" spans="1:3">
      <c r="A16280" s="21">
        <v>302</v>
      </c>
      <c r="B16280" s="24">
        <f>IF(B14447,MAX(0,B13840),0)</f>
        <v>0</v>
      </c>
      <c r="C16280" s="10"/>
    </row>
    <row r="16281" spans="1:3">
      <c r="A16281" s="21">
        <v>303</v>
      </c>
      <c r="B16281" s="24">
        <f>IF(B14448,MAX(0,B13841),0)</f>
        <v>0</v>
      </c>
      <c r="C16281" s="10"/>
    </row>
    <row r="16282" spans="1:3">
      <c r="A16282" s="21">
        <v>304</v>
      </c>
      <c r="B16282" s="24">
        <f>IF(B14449,MAX(0,B13842),0)</f>
        <v>0</v>
      </c>
      <c r="C16282" s="10"/>
    </row>
    <row r="16283" spans="1:3">
      <c r="A16283" s="21">
        <v>305</v>
      </c>
      <c r="B16283" s="24">
        <f>IF(B14450,MAX(0,B13843),0)</f>
        <v>0</v>
      </c>
      <c r="C16283" s="10"/>
    </row>
    <row r="16284" spans="1:3">
      <c r="A16284" s="21">
        <v>306</v>
      </c>
      <c r="B16284" s="24">
        <f>IF(B14451,MAX(0,B13844),0)</f>
        <v>0</v>
      </c>
      <c r="C16284" s="10"/>
    </row>
    <row r="16285" spans="1:3">
      <c r="A16285" s="21">
        <v>307</v>
      </c>
      <c r="B16285" s="24">
        <f>IF(B14452,MAX(0,B13845),0)</f>
        <v>0</v>
      </c>
      <c r="C16285" s="10"/>
    </row>
    <row r="16286" spans="1:3">
      <c r="A16286" s="21">
        <v>308</v>
      </c>
      <c r="B16286" s="24">
        <f>IF(B14453,MAX(0,B13846),0)</f>
        <v>0</v>
      </c>
      <c r="C16286" s="10"/>
    </row>
    <row r="16287" spans="1:3">
      <c r="A16287" s="21">
        <v>309</v>
      </c>
      <c r="B16287" s="24">
        <f>IF(B14454,MAX(0,B13847),0)</f>
        <v>0</v>
      </c>
      <c r="C16287" s="10"/>
    </row>
    <row r="16288" spans="1:3">
      <c r="A16288" s="21">
        <v>310</v>
      </c>
      <c r="B16288" s="24">
        <f>IF(B14455,MAX(0,B13848),0)</f>
        <v>0</v>
      </c>
      <c r="C16288" s="10"/>
    </row>
    <row r="16289" spans="1:3">
      <c r="A16289" s="21">
        <v>311</v>
      </c>
      <c r="B16289" s="24">
        <f>IF(B14456,MAX(0,B13849),0)</f>
        <v>0</v>
      </c>
      <c r="C16289" s="10"/>
    </row>
    <row r="16290" spans="1:3">
      <c r="A16290" s="21">
        <v>312</v>
      </c>
      <c r="B16290" s="24">
        <f>IF(B14457,MAX(0,B13850),0)</f>
        <v>0</v>
      </c>
      <c r="C16290" s="10"/>
    </row>
    <row r="16291" spans="1:3">
      <c r="A16291" s="21">
        <v>313</v>
      </c>
      <c r="B16291" s="24">
        <f>IF(B14458,MAX(0,B13851),0)</f>
        <v>0</v>
      </c>
      <c r="C16291" s="10"/>
    </row>
    <row r="16292" spans="1:3">
      <c r="A16292" s="21">
        <v>314</v>
      </c>
      <c r="B16292" s="24">
        <f>IF(B14459,MAX(0,B13852),0)</f>
        <v>0</v>
      </c>
      <c r="C16292" s="10"/>
    </row>
    <row r="16293" spans="1:3">
      <c r="A16293" s="21">
        <v>315</v>
      </c>
      <c r="B16293" s="24">
        <f>IF(B14460,MAX(0,B13853),0)</f>
        <v>0</v>
      </c>
      <c r="C16293" s="10"/>
    </row>
    <row r="16294" spans="1:3">
      <c r="A16294" s="21">
        <v>316</v>
      </c>
      <c r="B16294" s="24">
        <f>IF(B14461,MAX(0,B13854),0)</f>
        <v>0</v>
      </c>
      <c r="C16294" s="10"/>
    </row>
    <row r="16295" spans="1:3">
      <c r="A16295" s="21">
        <v>317</v>
      </c>
      <c r="B16295" s="24">
        <f>IF(B14462,MAX(0,B13855),0)</f>
        <v>0</v>
      </c>
      <c r="C16295" s="10"/>
    </row>
    <row r="16296" spans="1:3">
      <c r="A16296" s="21">
        <v>318</v>
      </c>
      <c r="B16296" s="24">
        <f>IF(B14463,MAX(0,B13856),0)</f>
        <v>0</v>
      </c>
      <c r="C16296" s="10"/>
    </row>
    <row r="16297" spans="1:3">
      <c r="A16297" s="21">
        <v>319</v>
      </c>
      <c r="B16297" s="24">
        <f>IF(B14464,MAX(0,B13857),0)</f>
        <v>0</v>
      </c>
      <c r="C16297" s="10"/>
    </row>
    <row r="16298" spans="1:3">
      <c r="A16298" s="21">
        <v>320</v>
      </c>
      <c r="B16298" s="24">
        <f>IF(B14465,MAX(0,B13858),0)</f>
        <v>0</v>
      </c>
      <c r="C16298" s="10"/>
    </row>
    <row r="16299" spans="1:3">
      <c r="A16299" s="21">
        <v>321</v>
      </c>
      <c r="B16299" s="24">
        <f>IF(B14466,MAX(0,B13859),0)</f>
        <v>0</v>
      </c>
      <c r="C16299" s="10"/>
    </row>
    <row r="16300" spans="1:3">
      <c r="A16300" s="21">
        <v>322</v>
      </c>
      <c r="B16300" s="24">
        <f>IF(B14467,MAX(0,B13860),0)</f>
        <v>0</v>
      </c>
      <c r="C16300" s="10"/>
    </row>
    <row r="16301" spans="1:3">
      <c r="A16301" s="21">
        <v>323</v>
      </c>
      <c r="B16301" s="24">
        <f>IF(B14468,MAX(0,B13861),0)</f>
        <v>0</v>
      </c>
      <c r="C16301" s="10"/>
    </row>
    <row r="16302" spans="1:3">
      <c r="A16302" s="21">
        <v>324</v>
      </c>
      <c r="B16302" s="24">
        <f>IF(B14469,MAX(0,B13862),0)</f>
        <v>0</v>
      </c>
      <c r="C16302" s="10"/>
    </row>
    <row r="16303" spans="1:3">
      <c r="A16303" s="21">
        <v>325</v>
      </c>
      <c r="B16303" s="24">
        <f>IF(B14470,MAX(0,B13863),0)</f>
        <v>0</v>
      </c>
      <c r="C16303" s="10"/>
    </row>
    <row r="16304" spans="1:3">
      <c r="A16304" s="21">
        <v>326</v>
      </c>
      <c r="B16304" s="24">
        <f>IF(B14471,MAX(0,B13864),0)</f>
        <v>0</v>
      </c>
      <c r="C16304" s="10"/>
    </row>
    <row r="16305" spans="1:3">
      <c r="A16305" s="21">
        <v>327</v>
      </c>
      <c r="B16305" s="24">
        <f>IF(B14472,MAX(0,B13865),0)</f>
        <v>0</v>
      </c>
      <c r="C16305" s="10"/>
    </row>
    <row r="16306" spans="1:3">
      <c r="A16306" s="21">
        <v>328</v>
      </c>
      <c r="B16306" s="24">
        <f>IF(B14473,MAX(0,B13866),0)</f>
        <v>0</v>
      </c>
      <c r="C16306" s="10"/>
    </row>
    <row r="16307" spans="1:3">
      <c r="A16307" s="21">
        <v>329</v>
      </c>
      <c r="B16307" s="24">
        <f>IF(B14474,MAX(0,B13867),0)</f>
        <v>0</v>
      </c>
      <c r="C16307" s="10"/>
    </row>
    <row r="16308" spans="1:3">
      <c r="A16308" s="21">
        <v>330</v>
      </c>
      <c r="B16308" s="24">
        <f>IF(B14475,MAX(0,B13868),0)</f>
        <v>0</v>
      </c>
      <c r="C16308" s="10"/>
    </row>
    <row r="16309" spans="1:3">
      <c r="A16309" s="21">
        <v>331</v>
      </c>
      <c r="B16309" s="24">
        <f>IF(B14476,MAX(0,B13869),0)</f>
        <v>0</v>
      </c>
      <c r="C16309" s="10"/>
    </row>
    <row r="16310" spans="1:3">
      <c r="A16310" s="21">
        <v>332</v>
      </c>
      <c r="B16310" s="24">
        <f>IF(B14477,MAX(0,B13870),0)</f>
        <v>0</v>
      </c>
      <c r="C16310" s="10"/>
    </row>
    <row r="16311" spans="1:3">
      <c r="A16311" s="21">
        <v>333</v>
      </c>
      <c r="B16311" s="24">
        <f>IF(B14478,MAX(0,B13871),0)</f>
        <v>0</v>
      </c>
      <c r="C16311" s="10"/>
    </row>
    <row r="16312" spans="1:3">
      <c r="A16312" s="21">
        <v>334</v>
      </c>
      <c r="B16312" s="24">
        <f>IF(B14479,MAX(0,B13872),0)</f>
        <v>0</v>
      </c>
      <c r="C16312" s="10"/>
    </row>
    <row r="16313" spans="1:3">
      <c r="A16313" s="21">
        <v>335</v>
      </c>
      <c r="B16313" s="24">
        <f>IF(B14480,MAX(0,B13873),0)</f>
        <v>0</v>
      </c>
      <c r="C16313" s="10"/>
    </row>
    <row r="16314" spans="1:3">
      <c r="A16314" s="21">
        <v>336</v>
      </c>
      <c r="B16314" s="24">
        <f>IF(B14481,MAX(0,B13874),0)</f>
        <v>0</v>
      </c>
      <c r="C16314" s="10"/>
    </row>
    <row r="16315" spans="1:3">
      <c r="A16315" s="21">
        <v>337</v>
      </c>
      <c r="B16315" s="24">
        <f>IF(B14482,MAX(0,B13875),0)</f>
        <v>0</v>
      </c>
      <c r="C16315" s="10"/>
    </row>
    <row r="16316" spans="1:3">
      <c r="A16316" s="21">
        <v>338</v>
      </c>
      <c r="B16316" s="24">
        <f>IF(B14483,MAX(0,B13876),0)</f>
        <v>0</v>
      </c>
      <c r="C16316" s="10"/>
    </row>
    <row r="16317" spans="1:3">
      <c r="A16317" s="21">
        <v>339</v>
      </c>
      <c r="B16317" s="24">
        <f>IF(B14484,MAX(0,B13877),0)</f>
        <v>0</v>
      </c>
      <c r="C16317" s="10"/>
    </row>
    <row r="16318" spans="1:3">
      <c r="A16318" s="21">
        <v>340</v>
      </c>
      <c r="B16318" s="24">
        <f>IF(B14485,MAX(0,B13878),0)</f>
        <v>0</v>
      </c>
      <c r="C16318" s="10"/>
    </row>
    <row r="16319" spans="1:3">
      <c r="A16319" s="21">
        <v>341</v>
      </c>
      <c r="B16319" s="24">
        <f>IF(B14486,MAX(0,B13879),0)</f>
        <v>0</v>
      </c>
      <c r="C16319" s="10"/>
    </row>
    <row r="16320" spans="1:3">
      <c r="A16320" s="21">
        <v>342</v>
      </c>
      <c r="B16320" s="24">
        <f>IF(B14487,MAX(0,B13880),0)</f>
        <v>0</v>
      </c>
      <c r="C16320" s="10"/>
    </row>
    <row r="16321" spans="1:3">
      <c r="A16321" s="21">
        <v>343</v>
      </c>
      <c r="B16321" s="24">
        <f>IF(B14488,MAX(0,B13881),0)</f>
        <v>0</v>
      </c>
      <c r="C16321" s="10"/>
    </row>
    <row r="16322" spans="1:3">
      <c r="A16322" s="21">
        <v>344</v>
      </c>
      <c r="B16322" s="24">
        <f>IF(B14489,MAX(0,B13882),0)</f>
        <v>0</v>
      </c>
      <c r="C16322" s="10"/>
    </row>
    <row r="16323" spans="1:3">
      <c r="A16323" s="21">
        <v>345</v>
      </c>
      <c r="B16323" s="24">
        <f>IF(B14490,MAX(0,B13883),0)</f>
        <v>0</v>
      </c>
      <c r="C16323" s="10"/>
    </row>
    <row r="16324" spans="1:3">
      <c r="A16324" s="21">
        <v>346</v>
      </c>
      <c r="B16324" s="24">
        <f>IF(B14491,MAX(0,B13884),0)</f>
        <v>0</v>
      </c>
      <c r="C16324" s="10"/>
    </row>
    <row r="16325" spans="1:3">
      <c r="A16325" s="21">
        <v>347</v>
      </c>
      <c r="B16325" s="24">
        <f>IF(B14492,MAX(0,B13885),0)</f>
        <v>0</v>
      </c>
      <c r="C16325" s="10"/>
    </row>
    <row r="16326" spans="1:3">
      <c r="A16326" s="21">
        <v>348</v>
      </c>
      <c r="B16326" s="24">
        <f>IF(B14493,MAX(0,B13886),0)</f>
        <v>0</v>
      </c>
      <c r="C16326" s="10"/>
    </row>
    <row r="16327" spans="1:3">
      <c r="A16327" s="21">
        <v>349</v>
      </c>
      <c r="B16327" s="24">
        <f>IF(B14494,MAX(0,B13887),0)</f>
        <v>0</v>
      </c>
      <c r="C16327" s="10"/>
    </row>
    <row r="16328" spans="1:3">
      <c r="A16328" s="21">
        <v>350</v>
      </c>
      <c r="B16328" s="24">
        <f>IF(B14495,MAX(0,B13888),0)</f>
        <v>0</v>
      </c>
      <c r="C16328" s="10"/>
    </row>
    <row r="16329" spans="1:3">
      <c r="A16329" s="21">
        <v>351</v>
      </c>
      <c r="B16329" s="24">
        <f>IF(B14496,MAX(0,B13889),0)</f>
        <v>0</v>
      </c>
      <c r="C16329" s="10"/>
    </row>
    <row r="16330" spans="1:3">
      <c r="A16330" s="21">
        <v>352</v>
      </c>
      <c r="B16330" s="24">
        <f>IF(B14497,MAX(0,B13890),0)</f>
        <v>0</v>
      </c>
      <c r="C16330" s="10"/>
    </row>
    <row r="16331" spans="1:3">
      <c r="A16331" s="21">
        <v>353</v>
      </c>
      <c r="B16331" s="24">
        <f>IF(B14498,MAX(0,B13891),0)</f>
        <v>0</v>
      </c>
      <c r="C16331" s="10"/>
    </row>
    <row r="16332" spans="1:3">
      <c r="A16332" s="21">
        <v>354</v>
      </c>
      <c r="B16332" s="24">
        <f>IF(B14499,MAX(0,B13892),0)</f>
        <v>0</v>
      </c>
      <c r="C16332" s="10"/>
    </row>
    <row r="16333" spans="1:3">
      <c r="A16333" s="21">
        <v>355</v>
      </c>
      <c r="B16333" s="24">
        <f>IF(B14500,MAX(0,B13893),0)</f>
        <v>0</v>
      </c>
      <c r="C16333" s="10"/>
    </row>
    <row r="16334" spans="1:3">
      <c r="A16334" s="21">
        <v>356</v>
      </c>
      <c r="B16334" s="24">
        <f>IF(B14501,MAX(0,B13894),0)</f>
        <v>0</v>
      </c>
      <c r="C16334" s="10"/>
    </row>
    <row r="16335" spans="1:3">
      <c r="A16335" s="21">
        <v>357</v>
      </c>
      <c r="B16335" s="24">
        <f>IF(B14502,MAX(0,B13895),0)</f>
        <v>0</v>
      </c>
      <c r="C16335" s="10"/>
    </row>
    <row r="16336" spans="1:3">
      <c r="A16336" s="21">
        <v>358</v>
      </c>
      <c r="B16336" s="24">
        <f>IF(B14503,MAX(0,B13896),0)</f>
        <v>0</v>
      </c>
      <c r="C16336" s="10"/>
    </row>
    <row r="16337" spans="1:3">
      <c r="A16337" s="21">
        <v>359</v>
      </c>
      <c r="B16337" s="24">
        <f>IF(B14504,MAX(0,B13897),0)</f>
        <v>0</v>
      </c>
      <c r="C16337" s="10"/>
    </row>
    <row r="16338" spans="1:3">
      <c r="A16338" s="21">
        <v>360</v>
      </c>
      <c r="B16338" s="24">
        <f>IF(B14505,MAX(0,B13898),0)</f>
        <v>0</v>
      </c>
      <c r="C16338" s="10"/>
    </row>
    <row r="16339" spans="1:3">
      <c r="A16339" s="21">
        <v>361</v>
      </c>
      <c r="B16339" s="24">
        <f>IF(B14506,MAX(0,B13899),0)</f>
        <v>0</v>
      </c>
      <c r="C16339" s="10"/>
    </row>
    <row r="16340" spans="1:3">
      <c r="A16340" s="21">
        <v>362</v>
      </c>
      <c r="B16340" s="24">
        <f>IF(B14507,MAX(0,B13900),0)</f>
        <v>0</v>
      </c>
      <c r="C16340" s="10"/>
    </row>
    <row r="16341" spans="1:3">
      <c r="A16341" s="21">
        <v>363</v>
      </c>
      <c r="B16341" s="24">
        <f>IF(B14508,MAX(0,B13901),0)</f>
        <v>0</v>
      </c>
      <c r="C16341" s="10"/>
    </row>
    <row r="16342" spans="1:3">
      <c r="A16342" s="21">
        <v>364</v>
      </c>
      <c r="B16342" s="24">
        <f>IF(B14509,MAX(0,B13902),0)</f>
        <v>0</v>
      </c>
      <c r="C16342" s="10"/>
    </row>
    <row r="16343" spans="1:3">
      <c r="A16343" s="21">
        <v>365</v>
      </c>
      <c r="B16343" s="24">
        <f>IF(B14510,MAX(0,B13903),0)</f>
        <v>0</v>
      </c>
      <c r="C16343" s="10"/>
    </row>
    <row r="16344" spans="1:3">
      <c r="A16344" s="21">
        <v>366</v>
      </c>
      <c r="B16344" s="24">
        <f>IF(B14511,MAX(0,B13904),0)</f>
        <v>0</v>
      </c>
      <c r="C16344" s="10"/>
    </row>
    <row r="16345" spans="1:3">
      <c r="A16345" s="21">
        <v>367</v>
      </c>
      <c r="B16345" s="24">
        <f>IF(B14512,MAX(0,B13905),0)</f>
        <v>0</v>
      </c>
      <c r="C16345" s="10"/>
    </row>
    <row r="16346" spans="1:3">
      <c r="A16346" s="21">
        <v>368</v>
      </c>
      <c r="B16346" s="24">
        <f>IF(B14513,MAX(0,B13906),0)</f>
        <v>0</v>
      </c>
      <c r="C16346" s="10"/>
    </row>
    <row r="16347" spans="1:3">
      <c r="A16347" s="21">
        <v>369</v>
      </c>
      <c r="B16347" s="24">
        <f>IF(B14514,MAX(0,B13907),0)</f>
        <v>0</v>
      </c>
      <c r="C16347" s="10"/>
    </row>
    <row r="16348" spans="1:3">
      <c r="A16348" s="21">
        <v>370</v>
      </c>
      <c r="B16348" s="24">
        <f>IF(B14515,MAX(0,B13908),0)</f>
        <v>0</v>
      </c>
      <c r="C16348" s="10"/>
    </row>
    <row r="16349" spans="1:3">
      <c r="A16349" s="21">
        <v>371</v>
      </c>
      <c r="B16349" s="24">
        <f>IF(B14516,MAX(0,B13909),0)</f>
        <v>0</v>
      </c>
      <c r="C16349" s="10"/>
    </row>
    <row r="16350" spans="1:3">
      <c r="A16350" s="21">
        <v>372</v>
      </c>
      <c r="B16350" s="24">
        <f>IF(B14517,MAX(0,B13910),0)</f>
        <v>0</v>
      </c>
      <c r="C16350" s="10"/>
    </row>
    <row r="16351" spans="1:3">
      <c r="A16351" s="21">
        <v>373</v>
      </c>
      <c r="B16351" s="24">
        <f>IF(B14518,MAX(0,B13911),0)</f>
        <v>0</v>
      </c>
      <c r="C16351" s="10"/>
    </row>
    <row r="16352" spans="1:3">
      <c r="A16352" s="21">
        <v>374</v>
      </c>
      <c r="B16352" s="24">
        <f>IF(B14519,MAX(0,B13912),0)</f>
        <v>0</v>
      </c>
      <c r="C16352" s="10"/>
    </row>
    <row r="16353" spans="1:3">
      <c r="A16353" s="21">
        <v>375</v>
      </c>
      <c r="B16353" s="24">
        <f>IF(B14520,MAX(0,B13913),0)</f>
        <v>0</v>
      </c>
      <c r="C16353" s="10"/>
    </row>
    <row r="16354" spans="1:3">
      <c r="A16354" s="21">
        <v>376</v>
      </c>
      <c r="B16354" s="24">
        <f>IF(B14521,MAX(0,B13914),0)</f>
        <v>0</v>
      </c>
      <c r="C16354" s="10"/>
    </row>
    <row r="16355" spans="1:3">
      <c r="A16355" s="21">
        <v>377</v>
      </c>
      <c r="B16355" s="24">
        <f>IF(B14522,MAX(0,B13915),0)</f>
        <v>0</v>
      </c>
      <c r="C16355" s="10"/>
    </row>
    <row r="16356" spans="1:3">
      <c r="A16356" s="21">
        <v>378</v>
      </c>
      <c r="B16356" s="24">
        <f>IF(B14523,MAX(0,B13916),0)</f>
        <v>0</v>
      </c>
      <c r="C16356" s="10"/>
    </row>
    <row r="16357" spans="1:3">
      <c r="A16357" s="21">
        <v>379</v>
      </c>
      <c r="B16357" s="24">
        <f>IF(B14524,MAX(0,B13917),0)</f>
        <v>0</v>
      </c>
      <c r="C16357" s="10"/>
    </row>
    <row r="16358" spans="1:3">
      <c r="A16358" s="21">
        <v>380</v>
      </c>
      <c r="B16358" s="24">
        <f>IF(B14525,MAX(0,B13918),0)</f>
        <v>0</v>
      </c>
      <c r="C16358" s="10"/>
    </row>
    <row r="16359" spans="1:3">
      <c r="A16359" s="21">
        <v>381</v>
      </c>
      <c r="B16359" s="24">
        <f>IF(B14526,MAX(0,B13919),0)</f>
        <v>0</v>
      </c>
      <c r="C16359" s="10"/>
    </row>
    <row r="16360" spans="1:3">
      <c r="A16360" s="21">
        <v>382</v>
      </c>
      <c r="B16360" s="24">
        <f>IF(B14527,MAX(0,B13920),0)</f>
        <v>0</v>
      </c>
      <c r="C16360" s="10"/>
    </row>
    <row r="16361" spans="1:3">
      <c r="A16361" s="21">
        <v>383</v>
      </c>
      <c r="B16361" s="24">
        <f>IF(B14528,MAX(0,B13921),0)</f>
        <v>0</v>
      </c>
      <c r="C16361" s="10"/>
    </row>
    <row r="16362" spans="1:3">
      <c r="A16362" s="21">
        <v>384</v>
      </c>
      <c r="B16362" s="24">
        <f>IF(B14529,MAX(0,B13922),0)</f>
        <v>0</v>
      </c>
      <c r="C16362" s="10"/>
    </row>
    <row r="16363" spans="1:3">
      <c r="A16363" s="21">
        <v>385</v>
      </c>
      <c r="B16363" s="24">
        <f>IF(B14530,MAX(0,B13923),0)</f>
        <v>0</v>
      </c>
      <c r="C16363" s="10"/>
    </row>
    <row r="16364" spans="1:3">
      <c r="A16364" s="21">
        <v>386</v>
      </c>
      <c r="B16364" s="24">
        <f>IF(B14531,MAX(0,B13924),0)</f>
        <v>0</v>
      </c>
      <c r="C16364" s="10"/>
    </row>
    <row r="16365" spans="1:3">
      <c r="A16365" s="21">
        <v>387</v>
      </c>
      <c r="B16365" s="24">
        <f>IF(B14532,MAX(0,B13925),0)</f>
        <v>0</v>
      </c>
      <c r="C16365" s="10"/>
    </row>
    <row r="16366" spans="1:3">
      <c r="A16366" s="21">
        <v>388</v>
      </c>
      <c r="B16366" s="24">
        <f>IF(B14533,MAX(0,B13926),0)</f>
        <v>0</v>
      </c>
      <c r="C16366" s="10"/>
    </row>
    <row r="16367" spans="1:3">
      <c r="A16367" s="21">
        <v>389</v>
      </c>
      <c r="B16367" s="24">
        <f>IF(B14534,MAX(0,B13927),0)</f>
        <v>0</v>
      </c>
      <c r="C16367" s="10"/>
    </row>
    <row r="16368" spans="1:3">
      <c r="A16368" s="21">
        <v>390</v>
      </c>
      <c r="B16368" s="24">
        <f>IF(B14535,MAX(0,B13928),0)</f>
        <v>0</v>
      </c>
      <c r="C16368" s="10"/>
    </row>
    <row r="16369" spans="1:3">
      <c r="A16369" s="21">
        <v>391</v>
      </c>
      <c r="B16369" s="24">
        <f>IF(B14536,MAX(0,B13929),0)</f>
        <v>0</v>
      </c>
      <c r="C16369" s="10"/>
    </row>
    <row r="16370" spans="1:3">
      <c r="A16370" s="21">
        <v>392</v>
      </c>
      <c r="B16370" s="24">
        <f>IF(B14537,MAX(0,B13930),0)</f>
        <v>0</v>
      </c>
      <c r="C16370" s="10"/>
    </row>
    <row r="16371" spans="1:3">
      <c r="A16371" s="21">
        <v>393</v>
      </c>
      <c r="B16371" s="24">
        <f>IF(B14538,MAX(0,B13931),0)</f>
        <v>0</v>
      </c>
      <c r="C16371" s="10"/>
    </row>
    <row r="16372" spans="1:3">
      <c r="A16372" s="21">
        <v>394</v>
      </c>
      <c r="B16372" s="24">
        <f>IF(B14539,MAX(0,B13932),0)</f>
        <v>0</v>
      </c>
      <c r="C16372" s="10"/>
    </row>
    <row r="16373" spans="1:3">
      <c r="A16373" s="21">
        <v>395</v>
      </c>
      <c r="B16373" s="24">
        <f>IF(B14540,MAX(0,B13933),0)</f>
        <v>0</v>
      </c>
      <c r="C16373" s="10"/>
    </row>
    <row r="16374" spans="1:3">
      <c r="A16374" s="21">
        <v>396</v>
      </c>
      <c r="B16374" s="24">
        <f>IF(B14541,MAX(0,B13934),0)</f>
        <v>0</v>
      </c>
      <c r="C16374" s="10"/>
    </row>
    <row r="16375" spans="1:3">
      <c r="A16375" s="21">
        <v>397</v>
      </c>
      <c r="B16375" s="24">
        <f>IF(B14542,MAX(0,B13935),0)</f>
        <v>0</v>
      </c>
      <c r="C16375" s="10"/>
    </row>
    <row r="16376" spans="1:3">
      <c r="A16376" s="21">
        <v>398</v>
      </c>
      <c r="B16376" s="24">
        <f>IF(B14543,MAX(0,B13936),0)</f>
        <v>0</v>
      </c>
      <c r="C16376" s="10"/>
    </row>
    <row r="16377" spans="1:3">
      <c r="A16377" s="21">
        <v>399</v>
      </c>
      <c r="B16377" s="24">
        <f>IF(B14544,MAX(0,B13937),0)</f>
        <v>0</v>
      </c>
      <c r="C16377" s="10"/>
    </row>
    <row r="16378" spans="1:3">
      <c r="A16378" s="21">
        <v>400</v>
      </c>
      <c r="B16378" s="24">
        <f>IF(B14545,MAX(0,B13938),0)</f>
        <v>0</v>
      </c>
      <c r="C16378" s="10"/>
    </row>
    <row r="16379" spans="1:3">
      <c r="A16379" s="21">
        <v>401</v>
      </c>
      <c r="B16379" s="24">
        <f>IF(B14546,MAX(0,B13939),0)</f>
        <v>0</v>
      </c>
      <c r="C16379" s="10"/>
    </row>
    <row r="16380" spans="1:3">
      <c r="A16380" s="21">
        <v>402</v>
      </c>
      <c r="B16380" s="24">
        <f>IF(B14547,MAX(0,B13940),0)</f>
        <v>0</v>
      </c>
      <c r="C16380" s="10"/>
    </row>
    <row r="16381" spans="1:3">
      <c r="A16381" s="21">
        <v>403</v>
      </c>
      <c r="B16381" s="24">
        <f>IF(B14548,MAX(0,B13941),0)</f>
        <v>0</v>
      </c>
      <c r="C16381" s="10"/>
    </row>
    <row r="16382" spans="1:3">
      <c r="A16382" s="21">
        <v>404</v>
      </c>
      <c r="B16382" s="24">
        <f>IF(B14549,MAX(0,B13942),0)</f>
        <v>0</v>
      </c>
      <c r="C16382" s="10"/>
    </row>
    <row r="16383" spans="1:3">
      <c r="A16383" s="21">
        <v>405</v>
      </c>
      <c r="B16383" s="24">
        <f>IF(B14550,MAX(0,B13943),0)</f>
        <v>0</v>
      </c>
      <c r="C16383" s="10"/>
    </row>
    <row r="16384" spans="1:3">
      <c r="A16384" s="21">
        <v>406</v>
      </c>
      <c r="B16384" s="24">
        <f>IF(B14551,MAX(0,B13944),0)</f>
        <v>0</v>
      </c>
      <c r="C16384" s="10"/>
    </row>
    <row r="16385" spans="1:3">
      <c r="A16385" s="21">
        <v>407</v>
      </c>
      <c r="B16385" s="24">
        <f>IF(B14552,MAX(0,B13945),0)</f>
        <v>0</v>
      </c>
      <c r="C16385" s="10"/>
    </row>
    <row r="16386" spans="1:3">
      <c r="A16386" s="21">
        <v>408</v>
      </c>
      <c r="B16386" s="24">
        <f>IF(B14553,MAX(0,B13946),0)</f>
        <v>0</v>
      </c>
      <c r="C16386" s="10"/>
    </row>
    <row r="16387" spans="1:3">
      <c r="A16387" s="21">
        <v>409</v>
      </c>
      <c r="B16387" s="24">
        <f>IF(B14554,MAX(0,B13947),0)</f>
        <v>0</v>
      </c>
      <c r="C16387" s="10"/>
    </row>
    <row r="16388" spans="1:3">
      <c r="A16388" s="21">
        <v>410</v>
      </c>
      <c r="B16388" s="24">
        <f>IF(B14555,MAX(0,B13948),0)</f>
        <v>0</v>
      </c>
      <c r="C16388" s="10"/>
    </row>
    <row r="16389" spans="1:3">
      <c r="A16389" s="21">
        <v>411</v>
      </c>
      <c r="B16389" s="24">
        <f>IF(B14556,MAX(0,B13949),0)</f>
        <v>0</v>
      </c>
      <c r="C16389" s="10"/>
    </row>
    <row r="16390" spans="1:3">
      <c r="A16390" s="21">
        <v>412</v>
      </c>
      <c r="B16390" s="24">
        <f>IF(B14557,MAX(0,B13950),0)</f>
        <v>0</v>
      </c>
      <c r="C16390" s="10"/>
    </row>
    <row r="16391" spans="1:3">
      <c r="A16391" s="21">
        <v>413</v>
      </c>
      <c r="B16391" s="24">
        <f>IF(B14558,MAX(0,B13951),0)</f>
        <v>0</v>
      </c>
      <c r="C16391" s="10"/>
    </row>
    <row r="16392" spans="1:3">
      <c r="A16392" s="21">
        <v>414</v>
      </c>
      <c r="B16392" s="24">
        <f>IF(B14559,MAX(0,B13952),0)</f>
        <v>0</v>
      </c>
      <c r="C16392" s="10"/>
    </row>
    <row r="16393" spans="1:3">
      <c r="A16393" s="21">
        <v>415</v>
      </c>
      <c r="B16393" s="24">
        <f>IF(B14560,MAX(0,B13953),0)</f>
        <v>0</v>
      </c>
      <c r="C16393" s="10"/>
    </row>
    <row r="16394" spans="1:3">
      <c r="A16394" s="21">
        <v>416</v>
      </c>
      <c r="B16394" s="24">
        <f>IF(B14561,MAX(0,B13954),0)</f>
        <v>0</v>
      </c>
      <c r="C16394" s="10"/>
    </row>
    <row r="16395" spans="1:3">
      <c r="A16395" s="21">
        <v>417</v>
      </c>
      <c r="B16395" s="24">
        <f>IF(B14562,MAX(0,B13955),0)</f>
        <v>0</v>
      </c>
      <c r="C16395" s="10"/>
    </row>
    <row r="16396" spans="1:3">
      <c r="A16396" s="21">
        <v>418</v>
      </c>
      <c r="B16396" s="24">
        <f>IF(B14563,MAX(0,B13956),0)</f>
        <v>0</v>
      </c>
      <c r="C16396" s="10"/>
    </row>
    <row r="16397" spans="1:3">
      <c r="A16397" s="21">
        <v>419</v>
      </c>
      <c r="B16397" s="24">
        <f>IF(B14564,MAX(0,B13957),0)</f>
        <v>0</v>
      </c>
      <c r="C16397" s="10"/>
    </row>
    <row r="16398" spans="1:3">
      <c r="A16398" s="21">
        <v>420</v>
      </c>
      <c r="B16398" s="24">
        <f>IF(B14565,MAX(0,B13958),0)</f>
        <v>0</v>
      </c>
      <c r="C16398" s="10"/>
    </row>
    <row r="16399" spans="1:3">
      <c r="A16399" s="21">
        <v>421</v>
      </c>
      <c r="B16399" s="24">
        <f>IF(B14566,MAX(0,B13959),0)</f>
        <v>0</v>
      </c>
      <c r="C16399" s="10"/>
    </row>
    <row r="16400" spans="1:3">
      <c r="A16400" s="21">
        <v>422</v>
      </c>
      <c r="B16400" s="24">
        <f>IF(B14567,MAX(0,B13960),0)</f>
        <v>0</v>
      </c>
      <c r="C16400" s="10"/>
    </row>
    <row r="16401" spans="1:3">
      <c r="A16401" s="21">
        <v>423</v>
      </c>
      <c r="B16401" s="24">
        <f>IF(B14568,MAX(0,B13961),0)</f>
        <v>0</v>
      </c>
      <c r="C16401" s="10"/>
    </row>
    <row r="16402" spans="1:3">
      <c r="A16402" s="21">
        <v>424</v>
      </c>
      <c r="B16402" s="24">
        <f>IF(B14569,MAX(0,B13962),0)</f>
        <v>0</v>
      </c>
      <c r="C16402" s="10"/>
    </row>
    <row r="16403" spans="1:3">
      <c r="A16403" s="21">
        <v>425</v>
      </c>
      <c r="B16403" s="24">
        <f>IF(B14570,MAX(0,B13963),0)</f>
        <v>0</v>
      </c>
      <c r="C16403" s="10"/>
    </row>
    <row r="16404" spans="1:3">
      <c r="A16404" s="21">
        <v>426</v>
      </c>
      <c r="B16404" s="24">
        <f>IF(B14571,MAX(0,B13964),0)</f>
        <v>0</v>
      </c>
      <c r="C16404" s="10"/>
    </row>
    <row r="16405" spans="1:3">
      <c r="A16405" s="21">
        <v>427</v>
      </c>
      <c r="B16405" s="24">
        <f>IF(B14572,MAX(0,B13965),0)</f>
        <v>0</v>
      </c>
      <c r="C16405" s="10"/>
    </row>
    <row r="16406" spans="1:3">
      <c r="A16406" s="21">
        <v>428</v>
      </c>
      <c r="B16406" s="24">
        <f>IF(B14573,MAX(0,B13966),0)</f>
        <v>0</v>
      </c>
      <c r="C16406" s="10"/>
    </row>
    <row r="16407" spans="1:3">
      <c r="A16407" s="21">
        <v>429</v>
      </c>
      <c r="B16407" s="24">
        <f>IF(B14574,MAX(0,B13967),0)</f>
        <v>0</v>
      </c>
      <c r="C16407" s="10"/>
    </row>
    <row r="16408" spans="1:3">
      <c r="A16408" s="21">
        <v>430</v>
      </c>
      <c r="B16408" s="24">
        <f>IF(B14575,MAX(0,B13968),0)</f>
        <v>0</v>
      </c>
      <c r="C16408" s="10"/>
    </row>
    <row r="16409" spans="1:3">
      <c r="A16409" s="21">
        <v>431</v>
      </c>
      <c r="B16409" s="24">
        <f>IF(B14576,MAX(0,B13969),0)</f>
        <v>0</v>
      </c>
      <c r="C16409" s="10"/>
    </row>
    <row r="16410" spans="1:3">
      <c r="A16410" s="21">
        <v>432</v>
      </c>
      <c r="B16410" s="24">
        <f>IF(B14577,MAX(0,B13970),0)</f>
        <v>0</v>
      </c>
      <c r="C16410" s="10"/>
    </row>
    <row r="16411" spans="1:3">
      <c r="A16411" s="21">
        <v>433</v>
      </c>
      <c r="B16411" s="24">
        <f>IF(B14578,MAX(0,B13971),0)</f>
        <v>0</v>
      </c>
      <c r="C16411" s="10"/>
    </row>
    <row r="16412" spans="1:3">
      <c r="A16412" s="21">
        <v>434</v>
      </c>
      <c r="B16412" s="24">
        <f>IF(B14579,MAX(0,B13972),0)</f>
        <v>0</v>
      </c>
      <c r="C16412" s="10"/>
    </row>
    <row r="16413" spans="1:3">
      <c r="A16413" s="21">
        <v>435</v>
      </c>
      <c r="B16413" s="24">
        <f>IF(B14580,MAX(0,B13973),0)</f>
        <v>0</v>
      </c>
      <c r="C16413" s="10"/>
    </row>
    <row r="16414" spans="1:3">
      <c r="A16414" s="21">
        <v>436</v>
      </c>
      <c r="B16414" s="24">
        <f>IF(B14581,MAX(0,B13974),0)</f>
        <v>0</v>
      </c>
      <c r="C16414" s="10"/>
    </row>
    <row r="16415" spans="1:3">
      <c r="A16415" s="21">
        <v>437</v>
      </c>
      <c r="B16415" s="24">
        <f>IF(B14582,MAX(0,B13975),0)</f>
        <v>0</v>
      </c>
      <c r="C16415" s="10"/>
    </row>
    <row r="16416" spans="1:3">
      <c r="A16416" s="21">
        <v>438</v>
      </c>
      <c r="B16416" s="24">
        <f>IF(B14583,MAX(0,B13976),0)</f>
        <v>0</v>
      </c>
      <c r="C16416" s="10"/>
    </row>
    <row r="16417" spans="1:3">
      <c r="A16417" s="21">
        <v>439</v>
      </c>
      <c r="B16417" s="24">
        <f>IF(B14584,MAX(0,B13977),0)</f>
        <v>0</v>
      </c>
      <c r="C16417" s="10"/>
    </row>
    <row r="16418" spans="1:3">
      <c r="A16418" s="21">
        <v>440</v>
      </c>
      <c r="B16418" s="24">
        <f>IF(B14585,MAX(0,B13978),0)</f>
        <v>0</v>
      </c>
      <c r="C16418" s="10"/>
    </row>
    <row r="16419" spans="1:3">
      <c r="A16419" s="21">
        <v>441</v>
      </c>
      <c r="B16419" s="24">
        <f>IF(B14586,MAX(0,B13979),0)</f>
        <v>0</v>
      </c>
      <c r="C16419" s="10"/>
    </row>
    <row r="16420" spans="1:3">
      <c r="A16420" s="21">
        <v>442</v>
      </c>
      <c r="B16420" s="24">
        <f>IF(B14587,MAX(0,B13980),0)</f>
        <v>0</v>
      </c>
      <c r="C16420" s="10"/>
    </row>
    <row r="16421" spans="1:3">
      <c r="A16421" s="21">
        <v>443</v>
      </c>
      <c r="B16421" s="24">
        <f>IF(B14588,MAX(0,B13981),0)</f>
        <v>0</v>
      </c>
      <c r="C16421" s="10"/>
    </row>
    <row r="16422" spans="1:3">
      <c r="A16422" s="21">
        <v>444</v>
      </c>
      <c r="B16422" s="24">
        <f>IF(B14589,MAX(0,B13982),0)</f>
        <v>0</v>
      </c>
      <c r="C16422" s="10"/>
    </row>
    <row r="16423" spans="1:3">
      <c r="A16423" s="21">
        <v>445</v>
      </c>
      <c r="B16423" s="24">
        <f>IF(B14590,MAX(0,B13983),0)</f>
        <v>0</v>
      </c>
      <c r="C16423" s="10"/>
    </row>
    <row r="16424" spans="1:3">
      <c r="A16424" s="21">
        <v>446</v>
      </c>
      <c r="B16424" s="24">
        <f>IF(B14591,MAX(0,B13984),0)</f>
        <v>0</v>
      </c>
      <c r="C16424" s="10"/>
    </row>
    <row r="16425" spans="1:3">
      <c r="A16425" s="21">
        <v>447</v>
      </c>
      <c r="B16425" s="24">
        <f>IF(B14592,MAX(0,B13985),0)</f>
        <v>0</v>
      </c>
      <c r="C16425" s="10"/>
    </row>
    <row r="16426" spans="1:3">
      <c r="A16426" s="21">
        <v>448</v>
      </c>
      <c r="B16426" s="24">
        <f>IF(B14593,MAX(0,B13986),0)</f>
        <v>0</v>
      </c>
      <c r="C16426" s="10"/>
    </row>
    <row r="16427" spans="1:3">
      <c r="A16427" s="21">
        <v>449</v>
      </c>
      <c r="B16427" s="24">
        <f>IF(B14594,MAX(0,B13987),0)</f>
        <v>0</v>
      </c>
      <c r="C16427" s="10"/>
    </row>
    <row r="16428" spans="1:3">
      <c r="A16428" s="21">
        <v>450</v>
      </c>
      <c r="B16428" s="24">
        <f>IF(B14595,MAX(0,B13988),0)</f>
        <v>0</v>
      </c>
      <c r="C16428" s="10"/>
    </row>
    <row r="16429" spans="1:3">
      <c r="A16429" s="21">
        <v>451</v>
      </c>
      <c r="B16429" s="24">
        <f>IF(B14596,MAX(0,B13989),0)</f>
        <v>0</v>
      </c>
      <c r="C16429" s="10"/>
    </row>
    <row r="16430" spans="1:3">
      <c r="A16430" s="21">
        <v>452</v>
      </c>
      <c r="B16430" s="24">
        <f>IF(B14597,MAX(0,B13990),0)</f>
        <v>0</v>
      </c>
      <c r="C16430" s="10"/>
    </row>
    <row r="16431" spans="1:3">
      <c r="A16431" s="21">
        <v>453</v>
      </c>
      <c r="B16431" s="24">
        <f>IF(B14598,MAX(0,B13991),0)</f>
        <v>0</v>
      </c>
      <c r="C16431" s="10"/>
    </row>
    <row r="16432" spans="1:3">
      <c r="A16432" s="21">
        <v>454</v>
      </c>
      <c r="B16432" s="24">
        <f>IF(B14599,MAX(0,B13992),0)</f>
        <v>0</v>
      </c>
      <c r="C16432" s="10"/>
    </row>
    <row r="16433" spans="1:3">
      <c r="A16433" s="21">
        <v>455</v>
      </c>
      <c r="B16433" s="24">
        <f>IF(B14600,MAX(0,B13993),0)</f>
        <v>0</v>
      </c>
      <c r="C16433" s="10"/>
    </row>
    <row r="16434" spans="1:3">
      <c r="A16434" s="21">
        <v>456</v>
      </c>
      <c r="B16434" s="24">
        <f>IF(B14601,MAX(0,B13994),0)</f>
        <v>0</v>
      </c>
      <c r="C16434" s="10"/>
    </row>
    <row r="16435" spans="1:3">
      <c r="A16435" s="21">
        <v>457</v>
      </c>
      <c r="B16435" s="24">
        <f>IF(B14602,MAX(0,B13995),0)</f>
        <v>0</v>
      </c>
      <c r="C16435" s="10"/>
    </row>
    <row r="16436" spans="1:3">
      <c r="A16436" s="21">
        <v>458</v>
      </c>
      <c r="B16436" s="24">
        <f>IF(B14603,MAX(0,B13996),0)</f>
        <v>0</v>
      </c>
      <c r="C16436" s="10"/>
    </row>
    <row r="16437" spans="1:3">
      <c r="A16437" s="21">
        <v>459</v>
      </c>
      <c r="B16437" s="24">
        <f>IF(B14604,MAX(0,B13997),0)</f>
        <v>0</v>
      </c>
      <c r="C16437" s="10"/>
    </row>
    <row r="16438" spans="1:3">
      <c r="A16438" s="21">
        <v>460</v>
      </c>
      <c r="B16438" s="24">
        <f>IF(B14605,MAX(0,B13998),0)</f>
        <v>0</v>
      </c>
      <c r="C16438" s="10"/>
    </row>
    <row r="16439" spans="1:3">
      <c r="A16439" s="21">
        <v>461</v>
      </c>
      <c r="B16439" s="24">
        <f>IF(B14606,MAX(0,B13999),0)</f>
        <v>0</v>
      </c>
      <c r="C16439" s="10"/>
    </row>
    <row r="16440" spans="1:3">
      <c r="A16440" s="21">
        <v>462</v>
      </c>
      <c r="B16440" s="24">
        <f>IF(B14607,MAX(0,B14000),0)</f>
        <v>0</v>
      </c>
      <c r="C16440" s="10"/>
    </row>
    <row r="16441" spans="1:3">
      <c r="A16441" s="21">
        <v>463</v>
      </c>
      <c r="B16441" s="24">
        <f>IF(B14608,MAX(0,B14001),0)</f>
        <v>0</v>
      </c>
      <c r="C16441" s="10"/>
    </row>
    <row r="16442" spans="1:3">
      <c r="A16442" s="21">
        <v>464</v>
      </c>
      <c r="B16442" s="24">
        <f>IF(B14609,MAX(0,B14002),0)</f>
        <v>0</v>
      </c>
      <c r="C16442" s="10"/>
    </row>
    <row r="16443" spans="1:3">
      <c r="A16443" s="21">
        <v>465</v>
      </c>
      <c r="B16443" s="24">
        <f>IF(B14610,MAX(0,B14003),0)</f>
        <v>0</v>
      </c>
      <c r="C16443" s="10"/>
    </row>
    <row r="16444" spans="1:3">
      <c r="A16444" s="21">
        <v>466</v>
      </c>
      <c r="B16444" s="24">
        <f>IF(B14611,MAX(0,B14004),0)</f>
        <v>0</v>
      </c>
      <c r="C16444" s="10"/>
    </row>
    <row r="16445" spans="1:3">
      <c r="A16445" s="21">
        <v>467</v>
      </c>
      <c r="B16445" s="24">
        <f>IF(B14612,MAX(0,B14005),0)</f>
        <v>0</v>
      </c>
      <c r="C16445" s="10"/>
    </row>
    <row r="16446" spans="1:3">
      <c r="A16446" s="21">
        <v>468</v>
      </c>
      <c r="B16446" s="24">
        <f>IF(B14613,MAX(0,B14006),0)</f>
        <v>0</v>
      </c>
      <c r="C16446" s="10"/>
    </row>
    <row r="16447" spans="1:3">
      <c r="A16447" s="21">
        <v>469</v>
      </c>
      <c r="B16447" s="24">
        <f>IF(B14614,MAX(0,B14007),0)</f>
        <v>0</v>
      </c>
      <c r="C16447" s="10"/>
    </row>
    <row r="16448" spans="1:3">
      <c r="A16448" s="21">
        <v>470</v>
      </c>
      <c r="B16448" s="24">
        <f>IF(B14615,MAX(0,B14008),0)</f>
        <v>0</v>
      </c>
      <c r="C16448" s="10"/>
    </row>
    <row r="16449" spans="1:3">
      <c r="A16449" s="21">
        <v>471</v>
      </c>
      <c r="B16449" s="24">
        <f>IF(B14616,MAX(0,B14009),0)</f>
        <v>0</v>
      </c>
      <c r="C16449" s="10"/>
    </row>
    <row r="16450" spans="1:3">
      <c r="A16450" s="21">
        <v>472</v>
      </c>
      <c r="B16450" s="24">
        <f>IF(B14617,MAX(0,B14010),0)</f>
        <v>0</v>
      </c>
      <c r="C16450" s="10"/>
    </row>
    <row r="16451" spans="1:3">
      <c r="A16451" s="21">
        <v>473</v>
      </c>
      <c r="B16451" s="24">
        <f>IF(B14618,MAX(0,B14011),0)</f>
        <v>0</v>
      </c>
      <c r="C16451" s="10"/>
    </row>
    <row r="16452" spans="1:3">
      <c r="A16452" s="21">
        <v>474</v>
      </c>
      <c r="B16452" s="24">
        <f>IF(B14619,MAX(0,B14012),0)</f>
        <v>0</v>
      </c>
      <c r="C16452" s="10"/>
    </row>
    <row r="16453" spans="1:3">
      <c r="A16453" s="21">
        <v>475</v>
      </c>
      <c r="B16453" s="24">
        <f>IF(B14620,MAX(0,B14013),0)</f>
        <v>0</v>
      </c>
      <c r="C16453" s="10"/>
    </row>
    <row r="16454" spans="1:3">
      <c r="A16454" s="21">
        <v>476</v>
      </c>
      <c r="B16454" s="24">
        <f>IF(B14621,MAX(0,B14014),0)</f>
        <v>0</v>
      </c>
      <c r="C16454" s="10"/>
    </row>
    <row r="16455" spans="1:3">
      <c r="A16455" s="21">
        <v>477</v>
      </c>
      <c r="B16455" s="24">
        <f>IF(B14622,MAX(0,B14015),0)</f>
        <v>0</v>
      </c>
      <c r="C16455" s="10"/>
    </row>
    <row r="16456" spans="1:3">
      <c r="A16456" s="21">
        <v>478</v>
      </c>
      <c r="B16456" s="24">
        <f>IF(B14623,MAX(0,B14016),0)</f>
        <v>0</v>
      </c>
      <c r="C16456" s="10"/>
    </row>
    <row r="16457" spans="1:3">
      <c r="A16457" s="21">
        <v>479</v>
      </c>
      <c r="B16457" s="24">
        <f>IF(B14624,MAX(0,B14017),0)</f>
        <v>0</v>
      </c>
      <c r="C16457" s="10"/>
    </row>
    <row r="16458" spans="1:3">
      <c r="A16458" s="21">
        <v>480</v>
      </c>
      <c r="B16458" s="24">
        <f>IF(B14625,MAX(0,B14018),0)</f>
        <v>0</v>
      </c>
      <c r="C16458" s="10"/>
    </row>
    <row r="16459" spans="1:3">
      <c r="A16459" s="21">
        <v>481</v>
      </c>
      <c r="B16459" s="24">
        <f>IF(B14626,MAX(0,B14019),0)</f>
        <v>0</v>
      </c>
      <c r="C16459" s="10"/>
    </row>
    <row r="16460" spans="1:3">
      <c r="A16460" s="21">
        <v>482</v>
      </c>
      <c r="B16460" s="24">
        <f>IF(B14627,MAX(0,B14020),0)</f>
        <v>0</v>
      </c>
      <c r="C16460" s="10"/>
    </row>
    <row r="16461" spans="1:3">
      <c r="A16461" s="21">
        <v>483</v>
      </c>
      <c r="B16461" s="24">
        <f>IF(B14628,MAX(0,B14021),0)</f>
        <v>0</v>
      </c>
      <c r="C16461" s="10"/>
    </row>
    <row r="16462" spans="1:3">
      <c r="A16462" s="21">
        <v>484</v>
      </c>
      <c r="B16462" s="24">
        <f>IF(B14629,MAX(0,B14022),0)</f>
        <v>0</v>
      </c>
      <c r="C16462" s="10"/>
    </row>
    <row r="16463" spans="1:3">
      <c r="A16463" s="21">
        <v>485</v>
      </c>
      <c r="B16463" s="24">
        <f>IF(B14630,MAX(0,B14023),0)</f>
        <v>0</v>
      </c>
      <c r="C16463" s="10"/>
    </row>
    <row r="16464" spans="1:3">
      <c r="A16464" s="21">
        <v>486</v>
      </c>
      <c r="B16464" s="24">
        <f>IF(B14631,MAX(0,B14024),0)</f>
        <v>0</v>
      </c>
      <c r="C16464" s="10"/>
    </row>
    <row r="16465" spans="1:3">
      <c r="A16465" s="21">
        <v>487</v>
      </c>
      <c r="B16465" s="24">
        <f>IF(B14632,MAX(0,B14025),0)</f>
        <v>0</v>
      </c>
      <c r="C16465" s="10"/>
    </row>
    <row r="16466" spans="1:3">
      <c r="A16466" s="21">
        <v>488</v>
      </c>
      <c r="B16466" s="24">
        <f>IF(B14633,MAX(0,B14026),0)</f>
        <v>0</v>
      </c>
      <c r="C16466" s="10"/>
    </row>
    <row r="16467" spans="1:3">
      <c r="A16467" s="21">
        <v>489</v>
      </c>
      <c r="B16467" s="24">
        <f>IF(B14634,MAX(0,B14027),0)</f>
        <v>0</v>
      </c>
      <c r="C16467" s="10"/>
    </row>
    <row r="16468" spans="1:3">
      <c r="A16468" s="21">
        <v>490</v>
      </c>
      <c r="B16468" s="24">
        <f>IF(B14635,MAX(0,B14028),0)</f>
        <v>0</v>
      </c>
      <c r="C16468" s="10"/>
    </row>
    <row r="16469" spans="1:3">
      <c r="A16469" s="21">
        <v>491</v>
      </c>
      <c r="B16469" s="24">
        <f>IF(B14636,MAX(0,B14029),0)</f>
        <v>0</v>
      </c>
      <c r="C16469" s="10"/>
    </row>
    <row r="16470" spans="1:3">
      <c r="A16470" s="21">
        <v>492</v>
      </c>
      <c r="B16470" s="24">
        <f>IF(B14637,MAX(0,B14030),0)</f>
        <v>0</v>
      </c>
      <c r="C16470" s="10"/>
    </row>
    <row r="16471" spans="1:3">
      <c r="A16471" s="21">
        <v>493</v>
      </c>
      <c r="B16471" s="24">
        <f>IF(B14638,MAX(0,B14031),0)</f>
        <v>0</v>
      </c>
      <c r="C16471" s="10"/>
    </row>
    <row r="16472" spans="1:3">
      <c r="A16472" s="21">
        <v>494</v>
      </c>
      <c r="B16472" s="24">
        <f>IF(B14639,MAX(0,B14032),0)</f>
        <v>0</v>
      </c>
      <c r="C16472" s="10"/>
    </row>
    <row r="16473" spans="1:3">
      <c r="A16473" s="21">
        <v>495</v>
      </c>
      <c r="B16473" s="24">
        <f>IF(B14640,MAX(0,B14033),0)</f>
        <v>0</v>
      </c>
      <c r="C16473" s="10"/>
    </row>
    <row r="16474" spans="1:3">
      <c r="A16474" s="21">
        <v>496</v>
      </c>
      <c r="B16474" s="24">
        <f>IF(B14641,MAX(0,B14034),0)</f>
        <v>0</v>
      </c>
      <c r="C16474" s="10"/>
    </row>
    <row r="16475" spans="1:3">
      <c r="A16475" s="21">
        <v>497</v>
      </c>
      <c r="B16475" s="24">
        <f>IF(B14642,MAX(0,B14035),0)</f>
        <v>0</v>
      </c>
      <c r="C16475" s="10"/>
    </row>
    <row r="16476" spans="1:3">
      <c r="A16476" s="21">
        <v>498</v>
      </c>
      <c r="B16476" s="24">
        <f>IF(B14643,MAX(0,B14036),0)</f>
        <v>0</v>
      </c>
      <c r="C16476" s="10"/>
    </row>
    <row r="16477" spans="1:3">
      <c r="A16477" s="21">
        <v>499</v>
      </c>
      <c r="B16477" s="24">
        <f>IF(B14644,MAX(0,B14037),0)</f>
        <v>0</v>
      </c>
      <c r="C16477" s="10"/>
    </row>
    <row r="16478" spans="1:3">
      <c r="A16478" s="21">
        <v>500</v>
      </c>
      <c r="B16478" s="24">
        <f>IF(B14645,MAX(0,B14038),0)</f>
        <v>0</v>
      </c>
      <c r="C16478" s="10"/>
    </row>
    <row r="16479" spans="1:3">
      <c r="A16479" s="21">
        <v>501</v>
      </c>
      <c r="B16479" s="24">
        <f>IF(B14646,MAX(0,B14039),0)</f>
        <v>0</v>
      </c>
      <c r="C16479" s="10"/>
    </row>
    <row r="16480" spans="1:3">
      <c r="A16480" s="21">
        <v>502</v>
      </c>
      <c r="B16480" s="24">
        <f>IF(B14647,MAX(0,B14040),0)</f>
        <v>0</v>
      </c>
      <c r="C16480" s="10"/>
    </row>
    <row r="16481" spans="1:3">
      <c r="A16481" s="21">
        <v>503</v>
      </c>
      <c r="B16481" s="24">
        <f>IF(B14648,MAX(0,B14041),0)</f>
        <v>0</v>
      </c>
      <c r="C16481" s="10"/>
    </row>
    <row r="16482" spans="1:3">
      <c r="A16482" s="21">
        <v>504</v>
      </c>
      <c r="B16482" s="24">
        <f>IF(B14649,MAX(0,B14042),0)</f>
        <v>0</v>
      </c>
      <c r="C16482" s="10"/>
    </row>
    <row r="16483" spans="1:3">
      <c r="A16483" s="21">
        <v>505</v>
      </c>
      <c r="B16483" s="24">
        <f>IF(B14650,MAX(0,B14043),0)</f>
        <v>0</v>
      </c>
      <c r="C16483" s="10"/>
    </row>
    <row r="16484" spans="1:3">
      <c r="A16484" s="21">
        <v>506</v>
      </c>
      <c r="B16484" s="24">
        <f>IF(B14651,MAX(0,B14044),0)</f>
        <v>0</v>
      </c>
      <c r="C16484" s="10"/>
    </row>
    <row r="16485" spans="1:3">
      <c r="A16485" s="21">
        <v>507</v>
      </c>
      <c r="B16485" s="24">
        <f>IF(B14652,MAX(0,B14045),0)</f>
        <v>0</v>
      </c>
      <c r="C16485" s="10"/>
    </row>
    <row r="16486" spans="1:3">
      <c r="A16486" s="21">
        <v>508</v>
      </c>
      <c r="B16486" s="24">
        <f>IF(B14653,MAX(0,B14046),0)</f>
        <v>0</v>
      </c>
      <c r="C16486" s="10"/>
    </row>
    <row r="16487" spans="1:3">
      <c r="A16487" s="21">
        <v>509</v>
      </c>
      <c r="B16487" s="24">
        <f>IF(B14654,MAX(0,B14047),0)</f>
        <v>0</v>
      </c>
      <c r="C16487" s="10"/>
    </row>
    <row r="16488" spans="1:3">
      <c r="A16488" s="21">
        <v>510</v>
      </c>
      <c r="B16488" s="24">
        <f>IF(B14655,MAX(0,B14048),0)</f>
        <v>0</v>
      </c>
      <c r="C16488" s="10"/>
    </row>
    <row r="16489" spans="1:3">
      <c r="A16489" s="21">
        <v>511</v>
      </c>
      <c r="B16489" s="24">
        <f>IF(B14656,MAX(0,B14049),0)</f>
        <v>0</v>
      </c>
      <c r="C16489" s="10"/>
    </row>
    <row r="16490" spans="1:3">
      <c r="A16490" s="21">
        <v>512</v>
      </c>
      <c r="B16490" s="24">
        <f>IF(B14657,MAX(0,B14050),0)</f>
        <v>0</v>
      </c>
      <c r="C16490" s="10"/>
    </row>
    <row r="16491" spans="1:3">
      <c r="A16491" s="21">
        <v>513</v>
      </c>
      <c r="B16491" s="24">
        <f>IF(B14658,MAX(0,B14051),0)</f>
        <v>0</v>
      </c>
      <c r="C16491" s="10"/>
    </row>
    <row r="16492" spans="1:3">
      <c r="A16492" s="21">
        <v>514</v>
      </c>
      <c r="B16492" s="24">
        <f>IF(B14659,MAX(0,B14052),0)</f>
        <v>0</v>
      </c>
      <c r="C16492" s="10"/>
    </row>
    <row r="16493" spans="1:3">
      <c r="A16493" s="21">
        <v>515</v>
      </c>
      <c r="B16493" s="24">
        <f>IF(B14660,MAX(0,B14053),0)</f>
        <v>0</v>
      </c>
      <c r="C16493" s="10"/>
    </row>
    <row r="16494" spans="1:3">
      <c r="A16494" s="21">
        <v>516</v>
      </c>
      <c r="B16494" s="24">
        <f>IF(B14661,MAX(0,B14054),0)</f>
        <v>0</v>
      </c>
      <c r="C16494" s="10"/>
    </row>
    <row r="16495" spans="1:3">
      <c r="A16495" s="21">
        <v>517</v>
      </c>
      <c r="B16495" s="24">
        <f>IF(B14662,MAX(0,B14055),0)</f>
        <v>0</v>
      </c>
      <c r="C16495" s="10"/>
    </row>
    <row r="16496" spans="1:3">
      <c r="A16496" s="21">
        <v>518</v>
      </c>
      <c r="B16496" s="24">
        <f>IF(B14663,MAX(0,B14056),0)</f>
        <v>0</v>
      </c>
      <c r="C16496" s="10"/>
    </row>
    <row r="16497" spans="1:3">
      <c r="A16497" s="21">
        <v>519</v>
      </c>
      <c r="B16497" s="24">
        <f>IF(B14664,MAX(0,B14057),0)</f>
        <v>0</v>
      </c>
      <c r="C16497" s="10"/>
    </row>
    <row r="16498" spans="1:3">
      <c r="A16498" s="21">
        <v>520</v>
      </c>
      <c r="B16498" s="24">
        <f>IF(B14665,MAX(0,B14058),0)</f>
        <v>0</v>
      </c>
      <c r="C16498" s="10"/>
    </row>
    <row r="16499" spans="1:3">
      <c r="A16499" s="21">
        <v>521</v>
      </c>
      <c r="B16499" s="24">
        <f>IF(B14666,MAX(0,B14059),0)</f>
        <v>0</v>
      </c>
      <c r="C16499" s="10"/>
    </row>
    <row r="16500" spans="1:3">
      <c r="A16500" s="21">
        <v>522</v>
      </c>
      <c r="B16500" s="24">
        <f>IF(B14667,MAX(0,B14060),0)</f>
        <v>0</v>
      </c>
      <c r="C16500" s="10"/>
    </row>
    <row r="16501" spans="1:3">
      <c r="A16501" s="21">
        <v>523</v>
      </c>
      <c r="B16501" s="24">
        <f>IF(B14668,MAX(0,B14061),0)</f>
        <v>0</v>
      </c>
      <c r="C16501" s="10"/>
    </row>
    <row r="16502" spans="1:3">
      <c r="A16502" s="21">
        <v>524</v>
      </c>
      <c r="B16502" s="24">
        <f>IF(B14669,MAX(0,B14062),0)</f>
        <v>0</v>
      </c>
      <c r="C16502" s="10"/>
    </row>
    <row r="16503" spans="1:3">
      <c r="A16503" s="21">
        <v>525</v>
      </c>
      <c r="B16503" s="24">
        <f>IF(B14670,MAX(0,B14063),0)</f>
        <v>0</v>
      </c>
      <c r="C16503" s="10"/>
    </row>
    <row r="16504" spans="1:3">
      <c r="A16504" s="21">
        <v>526</v>
      </c>
      <c r="B16504" s="24">
        <f>IF(B14671,MAX(0,B14064),0)</f>
        <v>0</v>
      </c>
      <c r="C16504" s="10"/>
    </row>
    <row r="16505" spans="1:3">
      <c r="A16505" s="21">
        <v>527</v>
      </c>
      <c r="B16505" s="24">
        <f>IF(B14672,MAX(0,B14065),0)</f>
        <v>0</v>
      </c>
      <c r="C16505" s="10"/>
    </row>
    <row r="16506" spans="1:3">
      <c r="A16506" s="21">
        <v>528</v>
      </c>
      <c r="B16506" s="24">
        <f>IF(B14673,MAX(0,B14066),0)</f>
        <v>0</v>
      </c>
      <c r="C16506" s="10"/>
    </row>
    <row r="16507" spans="1:3">
      <c r="A16507" s="21">
        <v>529</v>
      </c>
      <c r="B16507" s="24">
        <f>IF(B14674,MAX(0,B14067),0)</f>
        <v>0</v>
      </c>
      <c r="C16507" s="10"/>
    </row>
    <row r="16508" spans="1:3">
      <c r="A16508" s="21">
        <v>530</v>
      </c>
      <c r="B16508" s="24">
        <f>IF(B14675,MAX(0,B14068),0)</f>
        <v>0</v>
      </c>
      <c r="C16508" s="10"/>
    </row>
    <row r="16509" spans="1:3">
      <c r="A16509" s="21">
        <v>531</v>
      </c>
      <c r="B16509" s="24">
        <f>IF(B14676,MAX(0,B14069),0)</f>
        <v>0</v>
      </c>
      <c r="C16509" s="10"/>
    </row>
    <row r="16510" spans="1:3">
      <c r="A16510" s="21">
        <v>532</v>
      </c>
      <c r="B16510" s="24">
        <f>IF(B14677,MAX(0,B14070),0)</f>
        <v>0</v>
      </c>
      <c r="C16510" s="10"/>
    </row>
    <row r="16511" spans="1:3">
      <c r="A16511" s="21">
        <v>533</v>
      </c>
      <c r="B16511" s="24">
        <f>IF(B14678,MAX(0,B14071),0)</f>
        <v>0</v>
      </c>
      <c r="C16511" s="10"/>
    </row>
    <row r="16512" spans="1:3">
      <c r="A16512" s="21">
        <v>534</v>
      </c>
      <c r="B16512" s="24">
        <f>IF(B14679,MAX(0,B14072),0)</f>
        <v>0</v>
      </c>
      <c r="C16512" s="10"/>
    </row>
    <row r="16513" spans="1:3">
      <c r="A16513" s="21">
        <v>535</v>
      </c>
      <c r="B16513" s="24">
        <f>IF(B14680,MAX(0,B14073),0)</f>
        <v>0</v>
      </c>
      <c r="C16513" s="10"/>
    </row>
    <row r="16514" spans="1:3">
      <c r="A16514" s="21">
        <v>536</v>
      </c>
      <c r="B16514" s="24">
        <f>IF(B14681,MAX(0,B14074),0)</f>
        <v>0</v>
      </c>
      <c r="C16514" s="10"/>
    </row>
    <row r="16515" spans="1:3">
      <c r="A16515" s="21">
        <v>537</v>
      </c>
      <c r="B16515" s="24">
        <f>IF(B14682,MAX(0,B14075),0)</f>
        <v>0</v>
      </c>
      <c r="C16515" s="10"/>
    </row>
    <row r="16516" spans="1:3">
      <c r="A16516" s="21">
        <v>538</v>
      </c>
      <c r="B16516" s="24">
        <f>IF(B14683,MAX(0,B14076),0)</f>
        <v>0</v>
      </c>
      <c r="C16516" s="10"/>
    </row>
    <row r="16517" spans="1:3">
      <c r="A16517" s="21">
        <v>539</v>
      </c>
      <c r="B16517" s="24">
        <f>IF(B14684,MAX(0,B14077),0)</f>
        <v>0</v>
      </c>
      <c r="C16517" s="10"/>
    </row>
    <row r="16518" spans="1:3">
      <c r="A16518" s="21">
        <v>540</v>
      </c>
      <c r="B16518" s="24">
        <f>IF(B14685,MAX(0,B14078),0)</f>
        <v>0</v>
      </c>
      <c r="C16518" s="10"/>
    </row>
    <row r="16519" spans="1:3">
      <c r="A16519" s="21">
        <v>541</v>
      </c>
      <c r="B16519" s="24">
        <f>IF(B14686,MAX(0,B14079),0)</f>
        <v>0</v>
      </c>
      <c r="C16519" s="10"/>
    </row>
    <row r="16520" spans="1:3">
      <c r="A16520" s="21">
        <v>542</v>
      </c>
      <c r="B16520" s="24">
        <f>IF(B14687,MAX(0,B14080),0)</f>
        <v>0</v>
      </c>
      <c r="C16520" s="10"/>
    </row>
    <row r="16521" spans="1:3">
      <c r="A16521" s="21">
        <v>543</v>
      </c>
      <c r="B16521" s="24">
        <f>IF(B14688,MAX(0,B14081),0)</f>
        <v>0</v>
      </c>
      <c r="C16521" s="10"/>
    </row>
    <row r="16522" spans="1:3">
      <c r="A16522" s="21">
        <v>544</v>
      </c>
      <c r="B16522" s="24">
        <f>IF(B14689,MAX(0,B14082),0)</f>
        <v>0</v>
      </c>
      <c r="C16522" s="10"/>
    </row>
    <row r="16523" spans="1:3">
      <c r="A16523" s="21">
        <v>545</v>
      </c>
      <c r="B16523" s="24">
        <f>IF(B14690,MAX(0,B14083),0)</f>
        <v>0</v>
      </c>
      <c r="C16523" s="10"/>
    </row>
    <row r="16524" spans="1:3">
      <c r="A16524" s="21">
        <v>546</v>
      </c>
      <c r="B16524" s="24">
        <f>IF(B14691,MAX(0,B14084),0)</f>
        <v>0</v>
      </c>
      <c r="C16524" s="10"/>
    </row>
    <row r="16525" spans="1:3">
      <c r="A16525" s="21">
        <v>547</v>
      </c>
      <c r="B16525" s="24">
        <f>IF(B14692,MAX(0,B14085),0)</f>
        <v>0</v>
      </c>
      <c r="C16525" s="10"/>
    </row>
    <row r="16526" spans="1:3">
      <c r="A16526" s="21">
        <v>548</v>
      </c>
      <c r="B16526" s="24">
        <f>IF(B14693,MAX(0,B14086),0)</f>
        <v>0</v>
      </c>
      <c r="C16526" s="10"/>
    </row>
    <row r="16527" spans="1:3">
      <c r="A16527" s="21">
        <v>549</v>
      </c>
      <c r="B16527" s="24">
        <f>IF(B14694,MAX(0,B14087),0)</f>
        <v>0</v>
      </c>
      <c r="C16527" s="10"/>
    </row>
    <row r="16528" spans="1:3">
      <c r="A16528" s="21">
        <v>550</v>
      </c>
      <c r="B16528" s="24">
        <f>IF(B14695,MAX(0,B14088),0)</f>
        <v>0</v>
      </c>
      <c r="C16528" s="10"/>
    </row>
    <row r="16529" spans="1:3">
      <c r="A16529" s="21">
        <v>551</v>
      </c>
      <c r="B16529" s="24">
        <f>IF(B14696,MAX(0,B14089),0)</f>
        <v>0</v>
      </c>
      <c r="C16529" s="10"/>
    </row>
    <row r="16530" spans="1:3">
      <c r="A16530" s="21">
        <v>552</v>
      </c>
      <c r="B16530" s="24">
        <f>IF(B14697,MAX(0,B14090),0)</f>
        <v>0</v>
      </c>
      <c r="C16530" s="10"/>
    </row>
    <row r="16531" spans="1:3">
      <c r="A16531" s="21">
        <v>553</v>
      </c>
      <c r="B16531" s="24">
        <f>IF(B14698,MAX(0,B14091),0)</f>
        <v>0</v>
      </c>
      <c r="C16531" s="10"/>
    </row>
    <row r="16532" spans="1:3">
      <c r="A16532" s="21">
        <v>554</v>
      </c>
      <c r="B16532" s="24">
        <f>IF(B14699,MAX(0,B14092),0)</f>
        <v>0</v>
      </c>
      <c r="C16532" s="10"/>
    </row>
    <row r="16533" spans="1:3">
      <c r="A16533" s="21">
        <v>555</v>
      </c>
      <c r="B16533" s="24">
        <f>IF(B14700,MAX(0,B14093),0)</f>
        <v>0</v>
      </c>
      <c r="C16533" s="10"/>
    </row>
    <row r="16534" spans="1:3">
      <c r="A16534" s="21">
        <v>556</v>
      </c>
      <c r="B16534" s="24">
        <f>IF(B14701,MAX(0,B14094),0)</f>
        <v>0</v>
      </c>
      <c r="C16534" s="10"/>
    </row>
    <row r="16535" spans="1:3">
      <c r="A16535" s="21">
        <v>557</v>
      </c>
      <c r="B16535" s="24">
        <f>IF(B14702,MAX(0,B14095),0)</f>
        <v>0</v>
      </c>
      <c r="C16535" s="10"/>
    </row>
    <row r="16536" spans="1:3">
      <c r="A16536" s="21">
        <v>558</v>
      </c>
      <c r="B16536" s="24">
        <f>IF(B14703,MAX(0,B14096),0)</f>
        <v>0</v>
      </c>
      <c r="C16536" s="10"/>
    </row>
    <row r="16537" spans="1:3">
      <c r="A16537" s="21">
        <v>559</v>
      </c>
      <c r="B16537" s="24">
        <f>IF(B14704,MAX(0,B14097),0)</f>
        <v>0</v>
      </c>
      <c r="C16537" s="10"/>
    </row>
    <row r="16538" spans="1:3">
      <c r="A16538" s="21">
        <v>560</v>
      </c>
      <c r="B16538" s="24">
        <f>IF(B14705,MAX(0,B14098),0)</f>
        <v>0</v>
      </c>
      <c r="C16538" s="10"/>
    </row>
    <row r="16539" spans="1:3">
      <c r="A16539" s="21">
        <v>561</v>
      </c>
      <c r="B16539" s="24">
        <f>IF(B14706,MAX(0,B14099),0)</f>
        <v>0</v>
      </c>
      <c r="C16539" s="10"/>
    </row>
    <row r="16540" spans="1:3">
      <c r="A16540" s="21">
        <v>562</v>
      </c>
      <c r="B16540" s="24">
        <f>IF(B14707,MAX(0,B14100),0)</f>
        <v>0</v>
      </c>
      <c r="C16540" s="10"/>
    </row>
    <row r="16541" spans="1:3">
      <c r="A16541" s="21">
        <v>563</v>
      </c>
      <c r="B16541" s="24">
        <f>IF(B14708,MAX(0,B14101),0)</f>
        <v>0</v>
      </c>
      <c r="C16541" s="10"/>
    </row>
    <row r="16542" spans="1:3">
      <c r="A16542" s="21">
        <v>564</v>
      </c>
      <c r="B16542" s="24">
        <f>IF(B14709,MAX(0,B14102),0)</f>
        <v>0</v>
      </c>
      <c r="C16542" s="10"/>
    </row>
    <row r="16543" spans="1:3">
      <c r="A16543" s="21">
        <v>565</v>
      </c>
      <c r="B16543" s="24">
        <f>IF(B14710,MAX(0,B14103),0)</f>
        <v>0</v>
      </c>
      <c r="C16543" s="10"/>
    </row>
    <row r="16544" spans="1:3">
      <c r="A16544" s="21">
        <v>566</v>
      </c>
      <c r="B16544" s="24">
        <f>IF(B14711,MAX(0,B14104),0)</f>
        <v>0</v>
      </c>
      <c r="C16544" s="10"/>
    </row>
    <row r="16545" spans="1:3">
      <c r="A16545" s="21">
        <v>567</v>
      </c>
      <c r="B16545" s="24">
        <f>IF(B14712,MAX(0,B14105),0)</f>
        <v>0</v>
      </c>
      <c r="C16545" s="10"/>
    </row>
    <row r="16546" spans="1:3">
      <c r="A16546" s="21">
        <v>568</v>
      </c>
      <c r="B16546" s="24">
        <f>IF(B14713,MAX(0,B14106),0)</f>
        <v>0</v>
      </c>
      <c r="C16546" s="10"/>
    </row>
    <row r="16547" spans="1:3">
      <c r="A16547" s="21">
        <v>569</v>
      </c>
      <c r="B16547" s="24">
        <f>IF(B14714,MAX(0,B14107),0)</f>
        <v>0</v>
      </c>
      <c r="C16547" s="10"/>
    </row>
    <row r="16548" spans="1:3">
      <c r="A16548" s="21">
        <v>570</v>
      </c>
      <c r="B16548" s="24">
        <f>IF(B14715,MAX(0,B14108),0)</f>
        <v>0</v>
      </c>
      <c r="C16548" s="10"/>
    </row>
    <row r="16549" spans="1:3">
      <c r="A16549" s="21">
        <v>571</v>
      </c>
      <c r="B16549" s="24">
        <f>IF(B14716,MAX(0,B14109),0)</f>
        <v>0</v>
      </c>
      <c r="C16549" s="10"/>
    </row>
    <row r="16550" spans="1:3">
      <c r="A16550" s="21">
        <v>572</v>
      </c>
      <c r="B16550" s="24">
        <f>IF(B14717,MAX(0,B14110),0)</f>
        <v>0</v>
      </c>
      <c r="C16550" s="10"/>
    </row>
    <row r="16551" spans="1:3">
      <c r="A16551" s="21">
        <v>573</v>
      </c>
      <c r="B16551" s="24">
        <f>IF(B14718,MAX(0,B14111),0)</f>
        <v>0</v>
      </c>
      <c r="C16551" s="10"/>
    </row>
    <row r="16552" spans="1:3">
      <c r="A16552" s="21">
        <v>574</v>
      </c>
      <c r="B16552" s="24">
        <f>IF(B14719,MAX(0,B14112),0)</f>
        <v>0</v>
      </c>
      <c r="C16552" s="10"/>
    </row>
    <row r="16553" spans="1:3">
      <c r="A16553" s="21">
        <v>575</v>
      </c>
      <c r="B16553" s="24">
        <f>IF(B14720,MAX(0,B14113),0)</f>
        <v>0</v>
      </c>
      <c r="C16553" s="10"/>
    </row>
    <row r="16554" spans="1:3">
      <c r="A16554" s="21">
        <v>576</v>
      </c>
      <c r="B16554" s="24">
        <f>IF(B14721,MAX(0,B14114),0)</f>
        <v>0</v>
      </c>
      <c r="C16554" s="10"/>
    </row>
    <row r="16555" spans="1:3">
      <c r="A16555" s="21">
        <v>577</v>
      </c>
      <c r="B16555" s="24">
        <f>IF(B14722,MAX(0,B14115),0)</f>
        <v>0</v>
      </c>
      <c r="C16555" s="10"/>
    </row>
    <row r="16556" spans="1:3">
      <c r="A16556" s="21">
        <v>578</v>
      </c>
      <c r="B16556" s="24">
        <f>IF(B14723,MAX(0,B14116),0)</f>
        <v>0</v>
      </c>
      <c r="C16556" s="10"/>
    </row>
    <row r="16557" spans="1:3">
      <c r="A16557" s="21">
        <v>579</v>
      </c>
      <c r="B16557" s="24">
        <f>IF(B14724,MAX(0,B14117),0)</f>
        <v>0</v>
      </c>
      <c r="C16557" s="10"/>
    </row>
    <row r="16558" spans="1:3">
      <c r="A16558" s="21">
        <v>580</v>
      </c>
      <c r="B16558" s="24">
        <f>IF(B14725,MAX(0,B14118),0)</f>
        <v>0</v>
      </c>
      <c r="C16558" s="10"/>
    </row>
    <row r="16559" spans="1:3">
      <c r="A16559" s="21">
        <v>581</v>
      </c>
      <c r="B16559" s="24">
        <f>IF(B14726,MAX(0,B14119),0)</f>
        <v>0</v>
      </c>
      <c r="C16559" s="10"/>
    </row>
    <row r="16560" spans="1:3">
      <c r="A16560" s="21">
        <v>582</v>
      </c>
      <c r="B16560" s="24">
        <f>IF(B14727,MAX(0,B14120),0)</f>
        <v>0</v>
      </c>
      <c r="C16560" s="10"/>
    </row>
    <row r="16561" spans="1:3">
      <c r="A16561" s="21">
        <v>583</v>
      </c>
      <c r="B16561" s="24">
        <f>IF(B14728,MAX(0,B14121),0)</f>
        <v>0</v>
      </c>
      <c r="C16561" s="10"/>
    </row>
    <row r="16562" spans="1:3">
      <c r="A16562" s="21">
        <v>584</v>
      </c>
      <c r="B16562" s="24">
        <f>IF(B14729,MAX(0,B14122),0)</f>
        <v>0</v>
      </c>
      <c r="C16562" s="10"/>
    </row>
    <row r="16563" spans="1:3">
      <c r="A16563" s="21">
        <v>585</v>
      </c>
      <c r="B16563" s="24">
        <f>IF(B14730,MAX(0,B14123),0)</f>
        <v>0</v>
      </c>
      <c r="C16563" s="10"/>
    </row>
    <row r="16564" spans="1:3">
      <c r="A16564" s="21">
        <v>586</v>
      </c>
      <c r="B16564" s="24">
        <f>IF(B14731,MAX(0,B14124),0)</f>
        <v>0</v>
      </c>
      <c r="C16564" s="10"/>
    </row>
    <row r="16565" spans="1:3">
      <c r="A16565" s="21">
        <v>587</v>
      </c>
      <c r="B16565" s="24">
        <f>IF(B14732,MAX(0,B14125),0)</f>
        <v>0</v>
      </c>
      <c r="C16565" s="10"/>
    </row>
    <row r="16566" spans="1:3">
      <c r="A16566" s="21">
        <v>588</v>
      </c>
      <c r="B16566" s="24">
        <f>IF(B14733,MAX(0,B14126),0)</f>
        <v>0</v>
      </c>
      <c r="C16566" s="10"/>
    </row>
    <row r="16567" spans="1:3">
      <c r="A16567" s="21">
        <v>589</v>
      </c>
      <c r="B16567" s="24">
        <f>IF(B14734,MAX(0,B14127),0)</f>
        <v>0</v>
      </c>
      <c r="C16567" s="10"/>
    </row>
    <row r="16568" spans="1:3">
      <c r="A16568" s="21">
        <v>590</v>
      </c>
      <c r="B16568" s="24">
        <f>IF(B14735,MAX(0,B14128),0)</f>
        <v>0</v>
      </c>
      <c r="C16568" s="10"/>
    </row>
    <row r="16569" spans="1:3">
      <c r="A16569" s="21">
        <v>591</v>
      </c>
      <c r="B16569" s="24">
        <f>IF(B14736,MAX(0,B14129),0)</f>
        <v>0</v>
      </c>
      <c r="C16569" s="10"/>
    </row>
    <row r="16570" spans="1:3">
      <c r="A16570" s="21">
        <v>592</v>
      </c>
      <c r="B16570" s="24">
        <f>IF(B14737,MAX(0,B14130),0)</f>
        <v>0</v>
      </c>
      <c r="C16570" s="10"/>
    </row>
    <row r="16571" spans="1:3">
      <c r="A16571" s="21">
        <v>593</v>
      </c>
      <c r="B16571" s="24">
        <f>IF(B14738,MAX(0,B14131),0)</f>
        <v>0</v>
      </c>
      <c r="C16571" s="10"/>
    </row>
    <row r="16572" spans="1:3">
      <c r="A16572" s="21">
        <v>594</v>
      </c>
      <c r="B16572" s="24">
        <f>IF(B14739,MAX(0,B14132),0)</f>
        <v>0</v>
      </c>
      <c r="C16572" s="10"/>
    </row>
    <row r="16573" spans="1:3">
      <c r="A16573" s="21">
        <v>595</v>
      </c>
      <c r="B16573" s="24">
        <f>IF(B14740,MAX(0,B14133),0)</f>
        <v>0</v>
      </c>
      <c r="C16573" s="10"/>
    </row>
    <row r="16574" spans="1:3">
      <c r="A16574" s="21">
        <v>596</v>
      </c>
      <c r="B16574" s="24">
        <f>IF(B14741,MAX(0,B14134),0)</f>
        <v>0</v>
      </c>
      <c r="C16574" s="10"/>
    </row>
    <row r="16575" spans="1:3">
      <c r="A16575" s="21">
        <v>597</v>
      </c>
      <c r="B16575" s="24">
        <f>IF(B14742,MAX(0,B14135),0)</f>
        <v>0</v>
      </c>
      <c r="C16575" s="10"/>
    </row>
    <row r="16576" spans="1:3">
      <c r="A16576" s="21">
        <v>598</v>
      </c>
      <c r="B16576" s="24">
        <f>IF(B14743,MAX(0,B14136),0)</f>
        <v>0</v>
      </c>
      <c r="C16576" s="10"/>
    </row>
    <row r="16577" spans="1:3">
      <c r="A16577" s="21">
        <v>599</v>
      </c>
      <c r="B16577" s="24">
        <f>IF(B14744,MAX(0,B14137),0)</f>
        <v>0</v>
      </c>
      <c r="C16577" s="10"/>
    </row>
    <row r="16578" spans="1:3">
      <c r="A16578" s="21">
        <v>600</v>
      </c>
      <c r="B16578" s="24">
        <f>IF(B14745,MAX(0,B14138),0)</f>
        <v>0</v>
      </c>
      <c r="C16578" s="10"/>
    </row>
    <row r="16580" spans="1:3" ht="21" customHeight="1">
      <c r="A16580" s="1" t="s">
        <v>901</v>
      </c>
    </row>
    <row r="16581" spans="1:3">
      <c r="A16581" s="2" t="s">
        <v>255</v>
      </c>
    </row>
    <row r="16582" spans="1:3">
      <c r="A16582" s="12" t="s">
        <v>889</v>
      </c>
    </row>
    <row r="16583" spans="1:3">
      <c r="A16583" s="12" t="s">
        <v>758</v>
      </c>
    </row>
    <row r="16584" spans="1:3">
      <c r="A16584" s="12" t="s">
        <v>902</v>
      </c>
    </row>
    <row r="16585" spans="1:3">
      <c r="A16585" s="12" t="s">
        <v>715</v>
      </c>
    </row>
    <row r="16586" spans="1:3">
      <c r="A16586" s="12" t="s">
        <v>726</v>
      </c>
    </row>
    <row r="16587" spans="1:3">
      <c r="A16587" s="2" t="s">
        <v>903</v>
      </c>
    </row>
    <row r="16589" spans="1:3">
      <c r="B16589" s="3" t="s">
        <v>904</v>
      </c>
    </row>
    <row r="16590" spans="1:3">
      <c r="A16590" s="21">
        <v>1</v>
      </c>
      <c r="B16590" s="24">
        <f>IF(B14146,(100/'11'!B$17*'Calc1'!B9197*('Calc3'!B$3788+'Calc3'!B$3800)),0)</f>
        <v>0</v>
      </c>
      <c r="C16590" s="10"/>
    </row>
    <row r="16591" spans="1:3">
      <c r="A16591" s="21">
        <v>2</v>
      </c>
      <c r="B16591" s="24">
        <f>IF(B14147,(100/'11'!B$17*'Calc1'!B9198*('Calc3'!B$3788+'Calc3'!B$3800)),0)</f>
        <v>0</v>
      </c>
      <c r="C16591" s="10"/>
    </row>
    <row r="16592" spans="1:3">
      <c r="A16592" s="21">
        <v>3</v>
      </c>
      <c r="B16592" s="24">
        <f>IF(B14148,(100/'11'!B$17*'Calc1'!B9199*('Calc3'!B$3788+'Calc3'!B$3800)),0)</f>
        <v>0</v>
      </c>
      <c r="C16592" s="10"/>
    </row>
    <row r="16593" spans="1:3">
      <c r="A16593" s="21">
        <v>4</v>
      </c>
      <c r="B16593" s="24">
        <f>IF(B14149,(100/'11'!B$17*'Calc1'!B9200*('Calc3'!B$3788+'Calc3'!B$3800)),0)</f>
        <v>0</v>
      </c>
      <c r="C16593" s="10"/>
    </row>
    <row r="16594" spans="1:3">
      <c r="A16594" s="21">
        <v>5</v>
      </c>
      <c r="B16594" s="24">
        <f>IF(B14150,(100/'11'!B$17*'Calc1'!B9201*('Calc3'!B$3788+'Calc3'!B$3800)),0)</f>
        <v>0</v>
      </c>
      <c r="C16594" s="10"/>
    </row>
    <row r="16595" spans="1:3">
      <c r="A16595" s="21">
        <v>6</v>
      </c>
      <c r="B16595" s="24">
        <f>IF(B14151,(100/'11'!B$17*'Calc1'!B9202*('Calc3'!B$3788+'Calc3'!B$3800)),0)</f>
        <v>0</v>
      </c>
      <c r="C16595" s="10"/>
    </row>
    <row r="16596" spans="1:3">
      <c r="A16596" s="21">
        <v>7</v>
      </c>
      <c r="B16596" s="24">
        <f>IF(B14152,(100/'11'!B$17*'Calc1'!B9203*('Calc3'!B$3788+'Calc3'!B$3800)),0)</f>
        <v>0</v>
      </c>
      <c r="C16596" s="10"/>
    </row>
    <row r="16597" spans="1:3">
      <c r="A16597" s="21">
        <v>8</v>
      </c>
      <c r="B16597" s="24">
        <f>IF(B14153,(100/'11'!B$17*'Calc1'!B9204*('Calc3'!B$3788+'Calc3'!B$3800)),0)</f>
        <v>0</v>
      </c>
      <c r="C16597" s="10"/>
    </row>
    <row r="16598" spans="1:3">
      <c r="A16598" s="21">
        <v>9</v>
      </c>
      <c r="B16598" s="24">
        <f>IF(B14154,(100/'11'!B$17*'Calc1'!B9205*('Calc3'!B$3788+'Calc3'!B$3800)),0)</f>
        <v>0</v>
      </c>
      <c r="C16598" s="10"/>
    </row>
    <row r="16599" spans="1:3">
      <c r="A16599" s="21">
        <v>10</v>
      </c>
      <c r="B16599" s="24">
        <f>IF(B14155,(100/'11'!B$17*'Calc1'!B9206*('Calc3'!B$3788+'Calc3'!B$3800)),0)</f>
        <v>0</v>
      </c>
      <c r="C16599" s="10"/>
    </row>
    <row r="16600" spans="1:3">
      <c r="A16600" s="21">
        <v>11</v>
      </c>
      <c r="B16600" s="24">
        <f>IF(B14156,(100/'11'!B$17*'Calc1'!B9207*('Calc3'!B$3788+'Calc3'!B$3800)),0)</f>
        <v>0</v>
      </c>
      <c r="C16600" s="10"/>
    </row>
    <row r="16601" spans="1:3">
      <c r="A16601" s="21">
        <v>12</v>
      </c>
      <c r="B16601" s="24">
        <f>IF(B14157,(100/'11'!B$17*'Calc1'!B9208*('Calc3'!B$3788+'Calc3'!B$3800)),0)</f>
        <v>0</v>
      </c>
      <c r="C16601" s="10"/>
    </row>
    <row r="16602" spans="1:3">
      <c r="A16602" s="21">
        <v>13</v>
      </c>
      <c r="B16602" s="24">
        <f>IF(B14158,(100/'11'!B$17*'Calc1'!B9209*('Calc3'!B$3788+'Calc3'!B$3800)),0)</f>
        <v>0</v>
      </c>
      <c r="C16602" s="10"/>
    </row>
    <row r="16603" spans="1:3">
      <c r="A16603" s="21">
        <v>14</v>
      </c>
      <c r="B16603" s="24">
        <f>IF(B14159,(100/'11'!B$17*'Calc1'!B9210*('Calc3'!B$3788+'Calc3'!B$3800)),0)</f>
        <v>0</v>
      </c>
      <c r="C16603" s="10"/>
    </row>
    <row r="16604" spans="1:3">
      <c r="A16604" s="21">
        <v>15</v>
      </c>
      <c r="B16604" s="24">
        <f>IF(B14160,(100/'11'!B$17*'Calc1'!B9211*('Calc3'!B$3788+'Calc3'!B$3800)),0)</f>
        <v>0</v>
      </c>
      <c r="C16604" s="10"/>
    </row>
    <row r="16605" spans="1:3">
      <c r="A16605" s="21">
        <v>16</v>
      </c>
      <c r="B16605" s="24">
        <f>IF(B14161,(100/'11'!B$17*'Calc1'!B9212*('Calc3'!B$3788+'Calc3'!B$3800)),0)</f>
        <v>0</v>
      </c>
      <c r="C16605" s="10"/>
    </row>
    <row r="16606" spans="1:3">
      <c r="A16606" s="21">
        <v>17</v>
      </c>
      <c r="B16606" s="24">
        <f>IF(B14162,(100/'11'!B$17*'Calc1'!B9213*('Calc3'!B$3788+'Calc3'!B$3800)),0)</f>
        <v>0</v>
      </c>
      <c r="C16606" s="10"/>
    </row>
    <row r="16607" spans="1:3">
      <c r="A16607" s="21">
        <v>18</v>
      </c>
      <c r="B16607" s="24">
        <f>IF(B14163,(100/'11'!B$17*'Calc1'!B9214*('Calc3'!B$3788+'Calc3'!B$3800)),0)</f>
        <v>0</v>
      </c>
      <c r="C16607" s="10"/>
    </row>
    <row r="16608" spans="1:3">
      <c r="A16608" s="21">
        <v>19</v>
      </c>
      <c r="B16608" s="24">
        <f>IF(B14164,(100/'11'!B$17*'Calc1'!B9215*('Calc3'!B$3788+'Calc3'!B$3800)),0)</f>
        <v>0</v>
      </c>
      <c r="C16608" s="10"/>
    </row>
    <row r="16609" spans="1:3">
      <c r="A16609" s="21">
        <v>20</v>
      </c>
      <c r="B16609" s="24">
        <f>IF(B14165,(100/'11'!B$17*'Calc1'!B9216*('Calc3'!B$3788+'Calc3'!B$3800)),0)</f>
        <v>0</v>
      </c>
      <c r="C16609" s="10"/>
    </row>
    <row r="16610" spans="1:3">
      <c r="A16610" s="21">
        <v>21</v>
      </c>
      <c r="B16610" s="24">
        <f>IF(B14166,(100/'11'!B$17*'Calc1'!B9217*('Calc3'!B$3788+'Calc3'!B$3800)),0)</f>
        <v>0</v>
      </c>
      <c r="C16610" s="10"/>
    </row>
    <row r="16611" spans="1:3">
      <c r="A16611" s="21">
        <v>22</v>
      </c>
      <c r="B16611" s="24">
        <f>IF(B14167,(100/'11'!B$17*'Calc1'!B9218*('Calc3'!B$3788+'Calc3'!B$3800)),0)</f>
        <v>0</v>
      </c>
      <c r="C16611" s="10"/>
    </row>
    <row r="16612" spans="1:3">
      <c r="A16612" s="21">
        <v>23</v>
      </c>
      <c r="B16612" s="24">
        <f>IF(B14168,(100/'11'!B$17*'Calc1'!B9219*('Calc3'!B$3788+'Calc3'!B$3800)),0)</f>
        <v>0</v>
      </c>
      <c r="C16612" s="10"/>
    </row>
    <row r="16613" spans="1:3">
      <c r="A16613" s="21">
        <v>24</v>
      </c>
      <c r="B16613" s="24">
        <f>IF(B14169,(100/'11'!B$17*'Calc1'!B9220*('Calc3'!B$3788+'Calc3'!B$3800)),0)</f>
        <v>0</v>
      </c>
      <c r="C16613" s="10"/>
    </row>
    <row r="16614" spans="1:3">
      <c r="A16614" s="21">
        <v>25</v>
      </c>
      <c r="B16614" s="24">
        <f>IF(B14170,(100/'11'!B$17*'Calc1'!B9221*('Calc3'!B$3788+'Calc3'!B$3800)),0)</f>
        <v>0</v>
      </c>
      <c r="C16614" s="10"/>
    </row>
    <row r="16615" spans="1:3">
      <c r="A16615" s="21">
        <v>26</v>
      </c>
      <c r="B16615" s="24">
        <f>IF(B14171,(100/'11'!B$17*'Calc1'!B9222*('Calc3'!B$3788+'Calc3'!B$3800)),0)</f>
        <v>0</v>
      </c>
      <c r="C16615" s="10"/>
    </row>
    <row r="16616" spans="1:3">
      <c r="A16616" s="21">
        <v>27</v>
      </c>
      <c r="B16616" s="24">
        <f>IF(B14172,(100/'11'!B$17*'Calc1'!B9223*('Calc3'!B$3788+'Calc3'!B$3800)),0)</f>
        <v>0</v>
      </c>
      <c r="C16616" s="10"/>
    </row>
    <row r="16617" spans="1:3">
      <c r="A16617" s="21">
        <v>28</v>
      </c>
      <c r="B16617" s="24">
        <f>IF(B14173,(100/'11'!B$17*'Calc1'!B9224*('Calc3'!B$3788+'Calc3'!B$3800)),0)</f>
        <v>0</v>
      </c>
      <c r="C16617" s="10"/>
    </row>
    <row r="16618" spans="1:3">
      <c r="A16618" s="21">
        <v>29</v>
      </c>
      <c r="B16618" s="24">
        <f>IF(B14174,(100/'11'!B$17*'Calc1'!B9225*('Calc3'!B$3788+'Calc3'!B$3800)),0)</f>
        <v>0</v>
      </c>
      <c r="C16618" s="10"/>
    </row>
    <row r="16619" spans="1:3">
      <c r="A16619" s="21">
        <v>30</v>
      </c>
      <c r="B16619" s="24">
        <f>IF(B14175,(100/'11'!B$17*'Calc1'!B9226*('Calc3'!B$3788+'Calc3'!B$3800)),0)</f>
        <v>0</v>
      </c>
      <c r="C16619" s="10"/>
    </row>
    <row r="16620" spans="1:3">
      <c r="A16620" s="21">
        <v>31</v>
      </c>
      <c r="B16620" s="24">
        <f>IF(B14176,(100/'11'!B$17*'Calc1'!B9227*('Calc3'!B$3788+'Calc3'!B$3800)),0)</f>
        <v>0</v>
      </c>
      <c r="C16620" s="10"/>
    </row>
    <row r="16621" spans="1:3">
      <c r="A16621" s="21">
        <v>32</v>
      </c>
      <c r="B16621" s="24">
        <f>IF(B14177,(100/'11'!B$17*'Calc1'!B9228*('Calc3'!B$3788+'Calc3'!B$3800)),0)</f>
        <v>0</v>
      </c>
      <c r="C16621" s="10"/>
    </row>
    <row r="16622" spans="1:3">
      <c r="A16622" s="21">
        <v>33</v>
      </c>
      <c r="B16622" s="24">
        <f>IF(B14178,(100/'11'!B$17*'Calc1'!B9229*('Calc3'!B$3788+'Calc3'!B$3800)),0)</f>
        <v>0</v>
      </c>
      <c r="C16622" s="10"/>
    </row>
    <row r="16623" spans="1:3">
      <c r="A16623" s="21">
        <v>34</v>
      </c>
      <c r="B16623" s="24">
        <f>IF(B14179,(100/'11'!B$17*'Calc1'!B9230*('Calc3'!B$3788+'Calc3'!B$3800)),0)</f>
        <v>0</v>
      </c>
      <c r="C16623" s="10"/>
    </row>
    <row r="16624" spans="1:3">
      <c r="A16624" s="21">
        <v>35</v>
      </c>
      <c r="B16624" s="24">
        <f>IF(B14180,(100/'11'!B$17*'Calc1'!B9231*('Calc3'!B$3788+'Calc3'!B$3800)),0)</f>
        <v>0</v>
      </c>
      <c r="C16624" s="10"/>
    </row>
    <row r="16625" spans="1:3">
      <c r="A16625" s="21">
        <v>36</v>
      </c>
      <c r="B16625" s="24">
        <f>IF(B14181,(100/'11'!B$17*'Calc1'!B9232*('Calc3'!B$3788+'Calc3'!B$3800)),0)</f>
        <v>0</v>
      </c>
      <c r="C16625" s="10"/>
    </row>
    <row r="16626" spans="1:3">
      <c r="A16626" s="21">
        <v>37</v>
      </c>
      <c r="B16626" s="24">
        <f>IF(B14182,(100/'11'!B$17*'Calc1'!B9233*('Calc3'!B$3788+'Calc3'!B$3800)),0)</f>
        <v>0</v>
      </c>
      <c r="C16626" s="10"/>
    </row>
    <row r="16627" spans="1:3">
      <c r="A16627" s="21">
        <v>38</v>
      </c>
      <c r="B16627" s="24">
        <f>IF(B14183,(100/'11'!B$17*'Calc1'!B9234*('Calc3'!B$3788+'Calc3'!B$3800)),0)</f>
        <v>0</v>
      </c>
      <c r="C16627" s="10"/>
    </row>
    <row r="16628" spans="1:3">
      <c r="A16628" s="21">
        <v>39</v>
      </c>
      <c r="B16628" s="24">
        <f>IF(B14184,(100/'11'!B$17*'Calc1'!B9235*('Calc3'!B$3788+'Calc3'!B$3800)),0)</f>
        <v>0</v>
      </c>
      <c r="C16628" s="10"/>
    </row>
    <row r="16629" spans="1:3">
      <c r="A16629" s="21">
        <v>40</v>
      </c>
      <c r="B16629" s="24">
        <f>IF(B14185,(100/'11'!B$17*'Calc1'!B9236*('Calc3'!B$3788+'Calc3'!B$3800)),0)</f>
        <v>0</v>
      </c>
      <c r="C16629" s="10"/>
    </row>
    <row r="16630" spans="1:3">
      <c r="A16630" s="21">
        <v>41</v>
      </c>
      <c r="B16630" s="24">
        <f>IF(B14186,(100/'11'!B$17*'Calc1'!B9237*('Calc3'!B$3788+'Calc3'!B$3800)),0)</f>
        <v>0</v>
      </c>
      <c r="C16630" s="10"/>
    </row>
    <row r="16631" spans="1:3">
      <c r="A16631" s="21">
        <v>42</v>
      </c>
      <c r="B16631" s="24">
        <f>IF(B14187,(100/'11'!B$17*'Calc1'!B9238*('Calc3'!B$3788+'Calc3'!B$3800)),0)</f>
        <v>0</v>
      </c>
      <c r="C16631" s="10"/>
    </row>
    <row r="16632" spans="1:3">
      <c r="A16632" s="21">
        <v>43</v>
      </c>
      <c r="B16632" s="24">
        <f>IF(B14188,(100/'11'!B$17*'Calc1'!B9239*('Calc3'!B$3788+'Calc3'!B$3800)),0)</f>
        <v>0</v>
      </c>
      <c r="C16632" s="10"/>
    </row>
    <row r="16633" spans="1:3">
      <c r="A16633" s="21">
        <v>44</v>
      </c>
      <c r="B16633" s="24">
        <f>IF(B14189,(100/'11'!B$17*'Calc1'!B9240*('Calc3'!B$3788+'Calc3'!B$3800)),0)</f>
        <v>0</v>
      </c>
      <c r="C16633" s="10"/>
    </row>
    <row r="16634" spans="1:3">
      <c r="A16634" s="21">
        <v>45</v>
      </c>
      <c r="B16634" s="24">
        <f>IF(B14190,(100/'11'!B$17*'Calc1'!B9241*('Calc3'!B$3788+'Calc3'!B$3800)),0)</f>
        <v>0</v>
      </c>
      <c r="C16634" s="10"/>
    </row>
    <row r="16635" spans="1:3">
      <c r="A16635" s="21">
        <v>46</v>
      </c>
      <c r="B16635" s="24">
        <f>IF(B14191,(100/'11'!B$17*'Calc1'!B9242*('Calc3'!B$3788+'Calc3'!B$3800)),0)</f>
        <v>0</v>
      </c>
      <c r="C16635" s="10"/>
    </row>
    <row r="16636" spans="1:3">
      <c r="A16636" s="21">
        <v>47</v>
      </c>
      <c r="B16636" s="24">
        <f>IF(B14192,(100/'11'!B$17*'Calc1'!B9243*('Calc3'!B$3788+'Calc3'!B$3800)),0)</f>
        <v>0</v>
      </c>
      <c r="C16636" s="10"/>
    </row>
    <row r="16637" spans="1:3">
      <c r="A16637" s="21">
        <v>48</v>
      </c>
      <c r="B16637" s="24">
        <f>IF(B14193,(100/'11'!B$17*'Calc1'!B9244*('Calc3'!B$3788+'Calc3'!B$3800)),0)</f>
        <v>0</v>
      </c>
      <c r="C16637" s="10"/>
    </row>
    <row r="16638" spans="1:3">
      <c r="A16638" s="21">
        <v>49</v>
      </c>
      <c r="B16638" s="24">
        <f>IF(B14194,(100/'11'!B$17*'Calc1'!B9245*('Calc3'!B$3788+'Calc3'!B$3800)),0)</f>
        <v>0</v>
      </c>
      <c r="C16638" s="10"/>
    </row>
    <row r="16639" spans="1:3">
      <c r="A16639" s="21">
        <v>50</v>
      </c>
      <c r="B16639" s="24">
        <f>IF(B14195,(100/'11'!B$17*'Calc1'!B9246*('Calc3'!B$3788+'Calc3'!B$3800)),0)</f>
        <v>0</v>
      </c>
      <c r="C16639" s="10"/>
    </row>
    <row r="16640" spans="1:3">
      <c r="A16640" s="21">
        <v>51</v>
      </c>
      <c r="B16640" s="24">
        <f>IF(B14196,(100/'11'!B$17*'Calc1'!B9247*('Calc3'!B$3788+'Calc3'!B$3800)),0)</f>
        <v>0</v>
      </c>
      <c r="C16640" s="10"/>
    </row>
    <row r="16641" spans="1:3">
      <c r="A16641" s="21">
        <v>52</v>
      </c>
      <c r="B16641" s="24">
        <f>IF(B14197,(100/'11'!B$17*'Calc1'!B9248*('Calc3'!B$3788+'Calc3'!B$3800)),0)</f>
        <v>0</v>
      </c>
      <c r="C16641" s="10"/>
    </row>
    <row r="16642" spans="1:3">
      <c r="A16642" s="21">
        <v>53</v>
      </c>
      <c r="B16642" s="24">
        <f>IF(B14198,(100/'11'!B$17*'Calc1'!B9249*('Calc3'!B$3788+'Calc3'!B$3800)),0)</f>
        <v>0</v>
      </c>
      <c r="C16642" s="10"/>
    </row>
    <row r="16643" spans="1:3">
      <c r="A16643" s="21">
        <v>54</v>
      </c>
      <c r="B16643" s="24">
        <f>IF(B14199,(100/'11'!B$17*'Calc1'!B9250*('Calc3'!B$3788+'Calc3'!B$3800)),0)</f>
        <v>0</v>
      </c>
      <c r="C16643" s="10"/>
    </row>
    <row r="16644" spans="1:3">
      <c r="A16644" s="21">
        <v>55</v>
      </c>
      <c r="B16644" s="24">
        <f>IF(B14200,(100/'11'!B$17*'Calc1'!B9251*('Calc3'!B$3788+'Calc3'!B$3800)),0)</f>
        <v>0</v>
      </c>
      <c r="C16644" s="10"/>
    </row>
    <row r="16645" spans="1:3">
      <c r="A16645" s="21">
        <v>56</v>
      </c>
      <c r="B16645" s="24">
        <f>IF(B14201,(100/'11'!B$17*'Calc1'!B9252*('Calc3'!B$3788+'Calc3'!B$3800)),0)</f>
        <v>0</v>
      </c>
      <c r="C16645" s="10"/>
    </row>
    <row r="16646" spans="1:3">
      <c r="A16646" s="21">
        <v>57</v>
      </c>
      <c r="B16646" s="24">
        <f>IF(B14202,(100/'11'!B$17*'Calc1'!B9253*('Calc3'!B$3788+'Calc3'!B$3800)),0)</f>
        <v>0</v>
      </c>
      <c r="C16646" s="10"/>
    </row>
    <row r="16647" spans="1:3">
      <c r="A16647" s="21">
        <v>58</v>
      </c>
      <c r="B16647" s="24">
        <f>IF(B14203,(100/'11'!B$17*'Calc1'!B9254*('Calc3'!B$3788+'Calc3'!B$3800)),0)</f>
        <v>0</v>
      </c>
      <c r="C16647" s="10"/>
    </row>
    <row r="16648" spans="1:3">
      <c r="A16648" s="21">
        <v>59</v>
      </c>
      <c r="B16648" s="24">
        <f>IF(B14204,(100/'11'!B$17*'Calc1'!B9255*('Calc3'!B$3788+'Calc3'!B$3800)),0)</f>
        <v>0</v>
      </c>
      <c r="C16648" s="10"/>
    </row>
    <row r="16649" spans="1:3">
      <c r="A16649" s="21">
        <v>60</v>
      </c>
      <c r="B16649" s="24">
        <f>IF(B14205,(100/'11'!B$17*'Calc1'!B9256*('Calc3'!B$3788+'Calc3'!B$3800)),0)</f>
        <v>0</v>
      </c>
      <c r="C16649" s="10"/>
    </row>
    <row r="16650" spans="1:3">
      <c r="A16650" s="21">
        <v>61</v>
      </c>
      <c r="B16650" s="24">
        <f>IF(B14206,(100/'11'!B$17*'Calc1'!B9257*('Calc3'!B$3788+'Calc3'!B$3800)),0)</f>
        <v>0</v>
      </c>
      <c r="C16650" s="10"/>
    </row>
    <row r="16651" spans="1:3">
      <c r="A16651" s="21">
        <v>62</v>
      </c>
      <c r="B16651" s="24">
        <f>IF(B14207,(100/'11'!B$17*'Calc1'!B9258*('Calc3'!B$3788+'Calc3'!B$3800)),0)</f>
        <v>0</v>
      </c>
      <c r="C16651" s="10"/>
    </row>
    <row r="16652" spans="1:3">
      <c r="A16652" s="21">
        <v>63</v>
      </c>
      <c r="B16652" s="24">
        <f>IF(B14208,(100/'11'!B$17*'Calc1'!B9259*('Calc3'!B$3788+'Calc3'!B$3800)),0)</f>
        <v>0</v>
      </c>
      <c r="C16652" s="10"/>
    </row>
    <row r="16653" spans="1:3">
      <c r="A16653" s="21">
        <v>64</v>
      </c>
      <c r="B16653" s="24">
        <f>IF(B14209,(100/'11'!B$17*'Calc1'!B9260*('Calc3'!B$3788+'Calc3'!B$3800)),0)</f>
        <v>0</v>
      </c>
      <c r="C16653" s="10"/>
    </row>
    <row r="16654" spans="1:3">
      <c r="A16654" s="21">
        <v>65</v>
      </c>
      <c r="B16654" s="24">
        <f>IF(B14210,(100/'11'!B$17*'Calc1'!B9261*('Calc3'!B$3788+'Calc3'!B$3800)),0)</f>
        <v>0</v>
      </c>
      <c r="C16654" s="10"/>
    </row>
    <row r="16655" spans="1:3">
      <c r="A16655" s="21">
        <v>66</v>
      </c>
      <c r="B16655" s="24">
        <f>IF(B14211,(100/'11'!B$17*'Calc1'!B9262*('Calc3'!B$3788+'Calc3'!B$3800)),0)</f>
        <v>0</v>
      </c>
      <c r="C16655" s="10"/>
    </row>
    <row r="16656" spans="1:3">
      <c r="A16656" s="21">
        <v>67</v>
      </c>
      <c r="B16656" s="24">
        <f>IF(B14212,(100/'11'!B$17*'Calc1'!B9263*('Calc3'!B$3788+'Calc3'!B$3800)),0)</f>
        <v>0</v>
      </c>
      <c r="C16656" s="10"/>
    </row>
    <row r="16657" spans="1:3">
      <c r="A16657" s="21">
        <v>68</v>
      </c>
      <c r="B16657" s="24">
        <f>IF(B14213,(100/'11'!B$17*'Calc1'!B9264*('Calc3'!B$3788+'Calc3'!B$3800)),0)</f>
        <v>0</v>
      </c>
      <c r="C16657" s="10"/>
    </row>
    <row r="16658" spans="1:3">
      <c r="A16658" s="21">
        <v>69</v>
      </c>
      <c r="B16658" s="24">
        <f>IF(B14214,(100/'11'!B$17*'Calc1'!B9265*('Calc3'!B$3788+'Calc3'!B$3800)),0)</f>
        <v>0</v>
      </c>
      <c r="C16658" s="10"/>
    </row>
    <row r="16659" spans="1:3">
      <c r="A16659" s="21">
        <v>70</v>
      </c>
      <c r="B16659" s="24">
        <f>IF(B14215,(100/'11'!B$17*'Calc1'!B9266*('Calc3'!B$3788+'Calc3'!B$3800)),0)</f>
        <v>0</v>
      </c>
      <c r="C16659" s="10"/>
    </row>
    <row r="16660" spans="1:3">
      <c r="A16660" s="21">
        <v>71</v>
      </c>
      <c r="B16660" s="24">
        <f>IF(B14216,(100/'11'!B$17*'Calc1'!B9267*('Calc3'!B$3788+'Calc3'!B$3800)),0)</f>
        <v>0</v>
      </c>
      <c r="C16660" s="10"/>
    </row>
    <row r="16661" spans="1:3">
      <c r="A16661" s="21">
        <v>72</v>
      </c>
      <c r="B16661" s="24">
        <f>IF(B14217,(100/'11'!B$17*'Calc1'!B9268*('Calc3'!B$3788+'Calc3'!B$3800)),0)</f>
        <v>0</v>
      </c>
      <c r="C16661" s="10"/>
    </row>
    <row r="16662" spans="1:3">
      <c r="A16662" s="21">
        <v>73</v>
      </c>
      <c r="B16662" s="24">
        <f>IF(B14218,(100/'11'!B$17*'Calc1'!B9269*('Calc3'!B$3788+'Calc3'!B$3800)),0)</f>
        <v>0</v>
      </c>
      <c r="C16662" s="10"/>
    </row>
    <row r="16663" spans="1:3">
      <c r="A16663" s="21">
        <v>74</v>
      </c>
      <c r="B16663" s="24">
        <f>IF(B14219,(100/'11'!B$17*'Calc1'!B9270*('Calc3'!B$3788+'Calc3'!B$3800)),0)</f>
        <v>0</v>
      </c>
      <c r="C16663" s="10"/>
    </row>
    <row r="16664" spans="1:3">
      <c r="A16664" s="21">
        <v>75</v>
      </c>
      <c r="B16664" s="24">
        <f>IF(B14220,(100/'11'!B$17*'Calc1'!B9271*('Calc3'!B$3788+'Calc3'!B$3800)),0)</f>
        <v>0</v>
      </c>
      <c r="C16664" s="10"/>
    </row>
    <row r="16665" spans="1:3">
      <c r="A16665" s="21">
        <v>76</v>
      </c>
      <c r="B16665" s="24">
        <f>IF(B14221,(100/'11'!B$17*'Calc1'!B9272*('Calc3'!B$3788+'Calc3'!B$3800)),0)</f>
        <v>0</v>
      </c>
      <c r="C16665" s="10"/>
    </row>
    <row r="16666" spans="1:3">
      <c r="A16666" s="21">
        <v>77</v>
      </c>
      <c r="B16666" s="24">
        <f>IF(B14222,(100/'11'!B$17*'Calc1'!B9273*('Calc3'!B$3788+'Calc3'!B$3800)),0)</f>
        <v>0</v>
      </c>
      <c r="C16666" s="10"/>
    </row>
    <row r="16667" spans="1:3">
      <c r="A16667" s="21">
        <v>78</v>
      </c>
      <c r="B16667" s="24">
        <f>IF(B14223,(100/'11'!B$17*'Calc1'!B9274*('Calc3'!B$3788+'Calc3'!B$3800)),0)</f>
        <v>0</v>
      </c>
      <c r="C16667" s="10"/>
    </row>
    <row r="16668" spans="1:3">
      <c r="A16668" s="21">
        <v>79</v>
      </c>
      <c r="B16668" s="24">
        <f>IF(B14224,(100/'11'!B$17*'Calc1'!B9275*('Calc3'!B$3788+'Calc3'!B$3800)),0)</f>
        <v>0</v>
      </c>
      <c r="C16668" s="10"/>
    </row>
    <row r="16669" spans="1:3">
      <c r="A16669" s="21">
        <v>80</v>
      </c>
      <c r="B16669" s="24">
        <f>IF(B14225,(100/'11'!B$17*'Calc1'!B9276*('Calc3'!B$3788+'Calc3'!B$3800)),0)</f>
        <v>0</v>
      </c>
      <c r="C16669" s="10"/>
    </row>
    <row r="16670" spans="1:3">
      <c r="A16670" s="21">
        <v>81</v>
      </c>
      <c r="B16670" s="24">
        <f>IF(B14226,(100/'11'!B$17*'Calc1'!B9277*('Calc3'!B$3788+'Calc3'!B$3800)),0)</f>
        <v>0</v>
      </c>
      <c r="C16670" s="10"/>
    </row>
    <row r="16671" spans="1:3">
      <c r="A16671" s="21">
        <v>82</v>
      </c>
      <c r="B16671" s="24">
        <f>IF(B14227,(100/'11'!B$17*'Calc1'!B9278*('Calc3'!B$3788+'Calc3'!B$3800)),0)</f>
        <v>0</v>
      </c>
      <c r="C16671" s="10"/>
    </row>
    <row r="16672" spans="1:3">
      <c r="A16672" s="21">
        <v>83</v>
      </c>
      <c r="B16672" s="24">
        <f>IF(B14228,(100/'11'!B$17*'Calc1'!B9279*('Calc3'!B$3788+'Calc3'!B$3800)),0)</f>
        <v>0</v>
      </c>
      <c r="C16672" s="10"/>
    </row>
    <row r="16673" spans="1:3">
      <c r="A16673" s="21">
        <v>84</v>
      </c>
      <c r="B16673" s="24">
        <f>IF(B14229,(100/'11'!B$17*'Calc1'!B9280*('Calc3'!B$3788+'Calc3'!B$3800)),0)</f>
        <v>0</v>
      </c>
      <c r="C16673" s="10"/>
    </row>
    <row r="16674" spans="1:3">
      <c r="A16674" s="21">
        <v>85</v>
      </c>
      <c r="B16674" s="24">
        <f>IF(B14230,(100/'11'!B$17*'Calc1'!B9281*('Calc3'!B$3788+'Calc3'!B$3800)),0)</f>
        <v>0</v>
      </c>
      <c r="C16674" s="10"/>
    </row>
    <row r="16675" spans="1:3">
      <c r="A16675" s="21">
        <v>86</v>
      </c>
      <c r="B16675" s="24">
        <f>IF(B14231,(100/'11'!B$17*'Calc1'!B9282*('Calc3'!B$3788+'Calc3'!B$3800)),0)</f>
        <v>0</v>
      </c>
      <c r="C16675" s="10"/>
    </row>
    <row r="16676" spans="1:3">
      <c r="A16676" s="21">
        <v>87</v>
      </c>
      <c r="B16676" s="24">
        <f>IF(B14232,(100/'11'!B$17*'Calc1'!B9283*('Calc3'!B$3788+'Calc3'!B$3800)),0)</f>
        <v>0</v>
      </c>
      <c r="C16676" s="10"/>
    </row>
    <row r="16677" spans="1:3">
      <c r="A16677" s="21">
        <v>88</v>
      </c>
      <c r="B16677" s="24">
        <f>IF(B14233,(100/'11'!B$17*'Calc1'!B9284*('Calc3'!B$3788+'Calc3'!B$3800)),0)</f>
        <v>0</v>
      </c>
      <c r="C16677" s="10"/>
    </row>
    <row r="16678" spans="1:3">
      <c r="A16678" s="21">
        <v>89</v>
      </c>
      <c r="B16678" s="24">
        <f>IF(B14234,(100/'11'!B$17*'Calc1'!B9285*('Calc3'!B$3788+'Calc3'!B$3800)),0)</f>
        <v>0</v>
      </c>
      <c r="C16678" s="10"/>
    </row>
    <row r="16679" spans="1:3">
      <c r="A16679" s="21">
        <v>90</v>
      </c>
      <c r="B16679" s="24">
        <f>IF(B14235,(100/'11'!B$17*'Calc1'!B9286*('Calc3'!B$3788+'Calc3'!B$3800)),0)</f>
        <v>0</v>
      </c>
      <c r="C16679" s="10"/>
    </row>
    <row r="16680" spans="1:3">
      <c r="A16680" s="21">
        <v>91</v>
      </c>
      <c r="B16680" s="24">
        <f>IF(B14236,(100/'11'!B$17*'Calc1'!B9287*('Calc3'!B$3788+'Calc3'!B$3800)),0)</f>
        <v>0</v>
      </c>
      <c r="C16680" s="10"/>
    </row>
    <row r="16681" spans="1:3">
      <c r="A16681" s="21">
        <v>92</v>
      </c>
      <c r="B16681" s="24">
        <f>IF(B14237,(100/'11'!B$17*'Calc1'!B9288*('Calc3'!B$3788+'Calc3'!B$3800)),0)</f>
        <v>0</v>
      </c>
      <c r="C16681" s="10"/>
    </row>
    <row r="16682" spans="1:3">
      <c r="A16682" s="21">
        <v>93</v>
      </c>
      <c r="B16682" s="24">
        <f>IF(B14238,(100/'11'!B$17*'Calc1'!B9289*('Calc3'!B$3788+'Calc3'!B$3800)),0)</f>
        <v>0</v>
      </c>
      <c r="C16682" s="10"/>
    </row>
    <row r="16683" spans="1:3">
      <c r="A16683" s="21">
        <v>94</v>
      </c>
      <c r="B16683" s="24">
        <f>IF(B14239,(100/'11'!B$17*'Calc1'!B9290*('Calc3'!B$3788+'Calc3'!B$3800)),0)</f>
        <v>0</v>
      </c>
      <c r="C16683" s="10"/>
    </row>
    <row r="16684" spans="1:3">
      <c r="A16684" s="21">
        <v>95</v>
      </c>
      <c r="B16684" s="24">
        <f>IF(B14240,(100/'11'!B$17*'Calc1'!B9291*('Calc3'!B$3788+'Calc3'!B$3800)),0)</f>
        <v>0</v>
      </c>
      <c r="C16684" s="10"/>
    </row>
    <row r="16685" spans="1:3">
      <c r="A16685" s="21">
        <v>96</v>
      </c>
      <c r="B16685" s="24">
        <f>IF(B14241,(100/'11'!B$17*'Calc1'!B9292*('Calc3'!B$3788+'Calc3'!B$3800)),0)</f>
        <v>0</v>
      </c>
      <c r="C16685" s="10"/>
    </row>
    <row r="16686" spans="1:3">
      <c r="A16686" s="21">
        <v>97</v>
      </c>
      <c r="B16686" s="24">
        <f>IF(B14242,(100/'11'!B$17*'Calc1'!B9293*('Calc3'!B$3788+'Calc3'!B$3800)),0)</f>
        <v>0</v>
      </c>
      <c r="C16686" s="10"/>
    </row>
    <row r="16687" spans="1:3">
      <c r="A16687" s="21">
        <v>98</v>
      </c>
      <c r="B16687" s="24">
        <f>IF(B14243,(100/'11'!B$17*'Calc1'!B9294*('Calc3'!B$3788+'Calc3'!B$3800)),0)</f>
        <v>0</v>
      </c>
      <c r="C16687" s="10"/>
    </row>
    <row r="16688" spans="1:3">
      <c r="A16688" s="21">
        <v>99</v>
      </c>
      <c r="B16688" s="24">
        <f>IF(B14244,(100/'11'!B$17*'Calc1'!B9295*('Calc3'!B$3788+'Calc3'!B$3800)),0)</f>
        <v>0</v>
      </c>
      <c r="C16688" s="10"/>
    </row>
    <row r="16689" spans="1:3">
      <c r="A16689" s="21">
        <v>100</v>
      </c>
      <c r="B16689" s="24">
        <f>IF(B14245,(100/'11'!B$17*'Calc1'!B9296*('Calc3'!B$3788+'Calc3'!B$3800)),0)</f>
        <v>0</v>
      </c>
      <c r="C16689" s="10"/>
    </row>
    <row r="16690" spans="1:3">
      <c r="A16690" s="21">
        <v>101</v>
      </c>
      <c r="B16690" s="24">
        <f>IF(B14246,(100/'11'!B$17*'Calc1'!B9297*('Calc3'!B$3788+'Calc3'!B$3800)),0)</f>
        <v>0</v>
      </c>
      <c r="C16690" s="10"/>
    </row>
    <row r="16691" spans="1:3">
      <c r="A16691" s="21">
        <v>102</v>
      </c>
      <c r="B16691" s="24">
        <f>IF(B14247,(100/'11'!B$17*'Calc1'!B9298*('Calc3'!B$3788+'Calc3'!B$3800)),0)</f>
        <v>0</v>
      </c>
      <c r="C16691" s="10"/>
    </row>
    <row r="16692" spans="1:3">
      <c r="A16692" s="21">
        <v>103</v>
      </c>
      <c r="B16692" s="24">
        <f>IF(B14248,(100/'11'!B$17*'Calc1'!B9299*('Calc3'!B$3788+'Calc3'!B$3800)),0)</f>
        <v>0</v>
      </c>
      <c r="C16692" s="10"/>
    </row>
    <row r="16693" spans="1:3">
      <c r="A16693" s="21">
        <v>104</v>
      </c>
      <c r="B16693" s="24">
        <f>IF(B14249,(100/'11'!B$17*'Calc1'!B9300*('Calc3'!B$3788+'Calc3'!B$3800)),0)</f>
        <v>0</v>
      </c>
      <c r="C16693" s="10"/>
    </row>
    <row r="16694" spans="1:3">
      <c r="A16694" s="21">
        <v>105</v>
      </c>
      <c r="B16694" s="24">
        <f>IF(B14250,(100/'11'!B$17*'Calc1'!B9301*('Calc3'!B$3788+'Calc3'!B$3800)),0)</f>
        <v>0</v>
      </c>
      <c r="C16694" s="10"/>
    </row>
    <row r="16695" spans="1:3">
      <c r="A16695" s="21">
        <v>106</v>
      </c>
      <c r="B16695" s="24">
        <f>IF(B14251,(100/'11'!B$17*'Calc1'!B9302*('Calc3'!B$3788+'Calc3'!B$3800)),0)</f>
        <v>0</v>
      </c>
      <c r="C16695" s="10"/>
    </row>
    <row r="16696" spans="1:3">
      <c r="A16696" s="21">
        <v>107</v>
      </c>
      <c r="B16696" s="24">
        <f>IF(B14252,(100/'11'!B$17*'Calc1'!B9303*('Calc3'!B$3788+'Calc3'!B$3800)),0)</f>
        <v>0</v>
      </c>
      <c r="C16696" s="10"/>
    </row>
    <row r="16697" spans="1:3">
      <c r="A16697" s="21">
        <v>108</v>
      </c>
      <c r="B16697" s="24">
        <f>IF(B14253,(100/'11'!B$17*'Calc1'!B9304*('Calc3'!B$3788+'Calc3'!B$3800)),0)</f>
        <v>0</v>
      </c>
      <c r="C16697" s="10"/>
    </row>
    <row r="16698" spans="1:3">
      <c r="A16698" s="21">
        <v>109</v>
      </c>
      <c r="B16698" s="24">
        <f>IF(B14254,(100/'11'!B$17*'Calc1'!B9305*('Calc3'!B$3788+'Calc3'!B$3800)),0)</f>
        <v>0</v>
      </c>
      <c r="C16698" s="10"/>
    </row>
    <row r="16699" spans="1:3">
      <c r="A16699" s="21">
        <v>110</v>
      </c>
      <c r="B16699" s="24">
        <f>IF(B14255,(100/'11'!B$17*'Calc1'!B9306*('Calc3'!B$3788+'Calc3'!B$3800)),0)</f>
        <v>0</v>
      </c>
      <c r="C16699" s="10"/>
    </row>
    <row r="16700" spans="1:3">
      <c r="A16700" s="21">
        <v>111</v>
      </c>
      <c r="B16700" s="24">
        <f>IF(B14256,(100/'11'!B$17*'Calc1'!B9307*('Calc3'!B$3788+'Calc3'!B$3800)),0)</f>
        <v>0</v>
      </c>
      <c r="C16700" s="10"/>
    </row>
    <row r="16701" spans="1:3">
      <c r="A16701" s="21">
        <v>112</v>
      </c>
      <c r="B16701" s="24">
        <f>IF(B14257,(100/'11'!B$17*'Calc1'!B9308*('Calc3'!B$3788+'Calc3'!B$3800)),0)</f>
        <v>0</v>
      </c>
      <c r="C16701" s="10"/>
    </row>
    <row r="16702" spans="1:3">
      <c r="A16702" s="21">
        <v>113</v>
      </c>
      <c r="B16702" s="24">
        <f>IF(B14258,(100/'11'!B$17*'Calc1'!B9309*('Calc3'!B$3788+'Calc3'!B$3800)),0)</f>
        <v>0</v>
      </c>
      <c r="C16702" s="10"/>
    </row>
    <row r="16703" spans="1:3">
      <c r="A16703" s="21">
        <v>114</v>
      </c>
      <c r="B16703" s="24">
        <f>IF(B14259,(100/'11'!B$17*'Calc1'!B9310*('Calc3'!B$3788+'Calc3'!B$3800)),0)</f>
        <v>0</v>
      </c>
      <c r="C16703" s="10"/>
    </row>
    <row r="16704" spans="1:3">
      <c r="A16704" s="21">
        <v>115</v>
      </c>
      <c r="B16704" s="24">
        <f>IF(B14260,(100/'11'!B$17*'Calc1'!B9311*('Calc3'!B$3788+'Calc3'!B$3800)),0)</f>
        <v>0</v>
      </c>
      <c r="C16704" s="10"/>
    </row>
    <row r="16705" spans="1:3">
      <c r="A16705" s="21">
        <v>116</v>
      </c>
      <c r="B16705" s="24">
        <f>IF(B14261,(100/'11'!B$17*'Calc1'!B9312*('Calc3'!B$3788+'Calc3'!B$3800)),0)</f>
        <v>0</v>
      </c>
      <c r="C16705" s="10"/>
    </row>
    <row r="16706" spans="1:3">
      <c r="A16706" s="21">
        <v>117</v>
      </c>
      <c r="B16706" s="24">
        <f>IF(B14262,(100/'11'!B$17*'Calc1'!B9313*('Calc3'!B$3788+'Calc3'!B$3800)),0)</f>
        <v>0</v>
      </c>
      <c r="C16706" s="10"/>
    </row>
    <row r="16707" spans="1:3">
      <c r="A16707" s="21">
        <v>118</v>
      </c>
      <c r="B16707" s="24">
        <f>IF(B14263,(100/'11'!B$17*'Calc1'!B9314*('Calc3'!B$3788+'Calc3'!B$3800)),0)</f>
        <v>0</v>
      </c>
      <c r="C16707" s="10"/>
    </row>
    <row r="16708" spans="1:3">
      <c r="A16708" s="21">
        <v>119</v>
      </c>
      <c r="B16708" s="24">
        <f>IF(B14264,(100/'11'!B$17*'Calc1'!B9315*('Calc3'!B$3788+'Calc3'!B$3800)),0)</f>
        <v>0</v>
      </c>
      <c r="C16708" s="10"/>
    </row>
    <row r="16709" spans="1:3">
      <c r="A16709" s="21">
        <v>120</v>
      </c>
      <c r="B16709" s="24">
        <f>IF(B14265,(100/'11'!B$17*'Calc1'!B9316*('Calc3'!B$3788+'Calc3'!B$3800)),0)</f>
        <v>0</v>
      </c>
      <c r="C16709" s="10"/>
    </row>
    <row r="16710" spans="1:3">
      <c r="A16710" s="21">
        <v>121</v>
      </c>
      <c r="B16710" s="24">
        <f>IF(B14266,(100/'11'!B$17*'Calc1'!B9317*('Calc3'!B$3788+'Calc3'!B$3800)),0)</f>
        <v>0</v>
      </c>
      <c r="C16710" s="10"/>
    </row>
    <row r="16711" spans="1:3">
      <c r="A16711" s="21">
        <v>122</v>
      </c>
      <c r="B16711" s="24">
        <f>IF(B14267,(100/'11'!B$17*'Calc1'!B9318*('Calc3'!B$3788+'Calc3'!B$3800)),0)</f>
        <v>0</v>
      </c>
      <c r="C16711" s="10"/>
    </row>
    <row r="16712" spans="1:3">
      <c r="A16712" s="21">
        <v>123</v>
      </c>
      <c r="B16712" s="24">
        <f>IF(B14268,(100/'11'!B$17*'Calc1'!B9319*('Calc3'!B$3788+'Calc3'!B$3800)),0)</f>
        <v>0</v>
      </c>
      <c r="C16712" s="10"/>
    </row>
    <row r="16713" spans="1:3">
      <c r="A16713" s="21">
        <v>124</v>
      </c>
      <c r="B16713" s="24">
        <f>IF(B14269,(100/'11'!B$17*'Calc1'!B9320*('Calc3'!B$3788+'Calc3'!B$3800)),0)</f>
        <v>0</v>
      </c>
      <c r="C16713" s="10"/>
    </row>
    <row r="16714" spans="1:3">
      <c r="A16714" s="21">
        <v>125</v>
      </c>
      <c r="B16714" s="24">
        <f>IF(B14270,(100/'11'!B$17*'Calc1'!B9321*('Calc3'!B$3788+'Calc3'!B$3800)),0)</f>
        <v>0</v>
      </c>
      <c r="C16714" s="10"/>
    </row>
    <row r="16715" spans="1:3">
      <c r="A16715" s="21">
        <v>126</v>
      </c>
      <c r="B16715" s="24">
        <f>IF(B14271,(100/'11'!B$17*'Calc1'!B9322*('Calc3'!B$3788+'Calc3'!B$3800)),0)</f>
        <v>0</v>
      </c>
      <c r="C16715" s="10"/>
    </row>
    <row r="16716" spans="1:3">
      <c r="A16716" s="21">
        <v>127</v>
      </c>
      <c r="B16716" s="24">
        <f>IF(B14272,(100/'11'!B$17*'Calc1'!B9323*('Calc3'!B$3788+'Calc3'!B$3800)),0)</f>
        <v>0</v>
      </c>
      <c r="C16716" s="10"/>
    </row>
    <row r="16717" spans="1:3">
      <c r="A16717" s="21">
        <v>128</v>
      </c>
      <c r="B16717" s="24">
        <f>IF(B14273,(100/'11'!B$17*'Calc1'!B9324*('Calc3'!B$3788+'Calc3'!B$3800)),0)</f>
        <v>0</v>
      </c>
      <c r="C16717" s="10"/>
    </row>
    <row r="16718" spans="1:3">
      <c r="A16718" s="21">
        <v>129</v>
      </c>
      <c r="B16718" s="24">
        <f>IF(B14274,(100/'11'!B$17*'Calc1'!B9325*('Calc3'!B$3788+'Calc3'!B$3800)),0)</f>
        <v>0</v>
      </c>
      <c r="C16718" s="10"/>
    </row>
    <row r="16719" spans="1:3">
      <c r="A16719" s="21">
        <v>130</v>
      </c>
      <c r="B16719" s="24">
        <f>IF(B14275,(100/'11'!B$17*'Calc1'!B9326*('Calc3'!B$3788+'Calc3'!B$3800)),0)</f>
        <v>0</v>
      </c>
      <c r="C16719" s="10"/>
    </row>
    <row r="16720" spans="1:3">
      <c r="A16720" s="21">
        <v>131</v>
      </c>
      <c r="B16720" s="24">
        <f>IF(B14276,(100/'11'!B$17*'Calc1'!B9327*('Calc3'!B$3788+'Calc3'!B$3800)),0)</f>
        <v>0</v>
      </c>
      <c r="C16720" s="10"/>
    </row>
    <row r="16721" spans="1:3">
      <c r="A16721" s="21">
        <v>132</v>
      </c>
      <c r="B16721" s="24">
        <f>IF(B14277,(100/'11'!B$17*'Calc1'!B9328*('Calc3'!B$3788+'Calc3'!B$3800)),0)</f>
        <v>0</v>
      </c>
      <c r="C16721" s="10"/>
    </row>
    <row r="16722" spans="1:3">
      <c r="A16722" s="21">
        <v>133</v>
      </c>
      <c r="B16722" s="24">
        <f>IF(B14278,(100/'11'!B$17*'Calc1'!B9329*('Calc3'!B$3788+'Calc3'!B$3800)),0)</f>
        <v>0</v>
      </c>
      <c r="C16722" s="10"/>
    </row>
    <row r="16723" spans="1:3">
      <c r="A16723" s="21">
        <v>134</v>
      </c>
      <c r="B16723" s="24">
        <f>IF(B14279,(100/'11'!B$17*'Calc1'!B9330*('Calc3'!B$3788+'Calc3'!B$3800)),0)</f>
        <v>0</v>
      </c>
      <c r="C16723" s="10"/>
    </row>
    <row r="16724" spans="1:3">
      <c r="A16724" s="21">
        <v>135</v>
      </c>
      <c r="B16724" s="24">
        <f>IF(B14280,(100/'11'!B$17*'Calc1'!B9331*('Calc3'!B$3788+'Calc3'!B$3800)),0)</f>
        <v>0</v>
      </c>
      <c r="C16724" s="10"/>
    </row>
    <row r="16725" spans="1:3">
      <c r="A16725" s="21">
        <v>136</v>
      </c>
      <c r="B16725" s="24">
        <f>IF(B14281,(100/'11'!B$17*'Calc1'!B9332*('Calc3'!B$3788+'Calc3'!B$3800)),0)</f>
        <v>0</v>
      </c>
      <c r="C16725" s="10"/>
    </row>
    <row r="16726" spans="1:3">
      <c r="A16726" s="21">
        <v>137</v>
      </c>
      <c r="B16726" s="24">
        <f>IF(B14282,(100/'11'!B$17*'Calc1'!B9333*('Calc3'!B$3788+'Calc3'!B$3800)),0)</f>
        <v>0</v>
      </c>
      <c r="C16726" s="10"/>
    </row>
    <row r="16727" spans="1:3">
      <c r="A16727" s="21">
        <v>138</v>
      </c>
      <c r="B16727" s="24">
        <f>IF(B14283,(100/'11'!B$17*'Calc1'!B9334*('Calc3'!B$3788+'Calc3'!B$3800)),0)</f>
        <v>0</v>
      </c>
      <c r="C16727" s="10"/>
    </row>
    <row r="16728" spans="1:3">
      <c r="A16728" s="21">
        <v>139</v>
      </c>
      <c r="B16728" s="24">
        <f>IF(B14284,(100/'11'!B$17*'Calc1'!B9335*('Calc3'!B$3788+'Calc3'!B$3800)),0)</f>
        <v>0</v>
      </c>
      <c r="C16728" s="10"/>
    </row>
    <row r="16729" spans="1:3">
      <c r="A16729" s="21">
        <v>140</v>
      </c>
      <c r="B16729" s="24">
        <f>IF(B14285,(100/'11'!B$17*'Calc1'!B9336*('Calc3'!B$3788+'Calc3'!B$3800)),0)</f>
        <v>0</v>
      </c>
      <c r="C16729" s="10"/>
    </row>
    <row r="16730" spans="1:3">
      <c r="A16730" s="21">
        <v>141</v>
      </c>
      <c r="B16730" s="24">
        <f>IF(B14286,(100/'11'!B$17*'Calc1'!B9337*('Calc3'!B$3788+'Calc3'!B$3800)),0)</f>
        <v>0</v>
      </c>
      <c r="C16730" s="10"/>
    </row>
    <row r="16731" spans="1:3">
      <c r="A16731" s="21">
        <v>142</v>
      </c>
      <c r="B16731" s="24">
        <f>IF(B14287,(100/'11'!B$17*'Calc1'!B9338*('Calc3'!B$3788+'Calc3'!B$3800)),0)</f>
        <v>0</v>
      </c>
      <c r="C16731" s="10"/>
    </row>
    <row r="16732" spans="1:3">
      <c r="A16732" s="21">
        <v>143</v>
      </c>
      <c r="B16732" s="24">
        <f>IF(B14288,(100/'11'!B$17*'Calc1'!B9339*('Calc3'!B$3788+'Calc3'!B$3800)),0)</f>
        <v>0</v>
      </c>
      <c r="C16732" s="10"/>
    </row>
    <row r="16733" spans="1:3">
      <c r="A16733" s="21">
        <v>144</v>
      </c>
      <c r="B16733" s="24">
        <f>IF(B14289,(100/'11'!B$17*'Calc1'!B9340*('Calc3'!B$3788+'Calc3'!B$3800)),0)</f>
        <v>0</v>
      </c>
      <c r="C16733" s="10"/>
    </row>
    <row r="16734" spans="1:3">
      <c r="A16734" s="21">
        <v>145</v>
      </c>
      <c r="B16734" s="24">
        <f>IF(B14290,(100/'11'!B$17*'Calc1'!B9341*('Calc3'!B$3788+'Calc3'!B$3800)),0)</f>
        <v>0</v>
      </c>
      <c r="C16734" s="10"/>
    </row>
    <row r="16735" spans="1:3">
      <c r="A16735" s="21">
        <v>146</v>
      </c>
      <c r="B16735" s="24">
        <f>IF(B14291,(100/'11'!B$17*'Calc1'!B9342*('Calc3'!B$3788+'Calc3'!B$3800)),0)</f>
        <v>0</v>
      </c>
      <c r="C16735" s="10"/>
    </row>
    <row r="16736" spans="1:3">
      <c r="A16736" s="21">
        <v>147</v>
      </c>
      <c r="B16736" s="24">
        <f>IF(B14292,(100/'11'!B$17*'Calc1'!B9343*('Calc3'!B$3788+'Calc3'!B$3800)),0)</f>
        <v>0</v>
      </c>
      <c r="C16736" s="10"/>
    </row>
    <row r="16737" spans="1:3">
      <c r="A16737" s="21">
        <v>148</v>
      </c>
      <c r="B16737" s="24">
        <f>IF(B14293,(100/'11'!B$17*'Calc1'!B9344*('Calc3'!B$3788+'Calc3'!B$3800)),0)</f>
        <v>0</v>
      </c>
      <c r="C16737" s="10"/>
    </row>
    <row r="16738" spans="1:3">
      <c r="A16738" s="21">
        <v>149</v>
      </c>
      <c r="B16738" s="24">
        <f>IF(B14294,(100/'11'!B$17*'Calc1'!B9345*('Calc3'!B$3788+'Calc3'!B$3800)),0)</f>
        <v>0</v>
      </c>
      <c r="C16738" s="10"/>
    </row>
    <row r="16739" spans="1:3">
      <c r="A16739" s="21">
        <v>150</v>
      </c>
      <c r="B16739" s="24">
        <f>IF(B14295,(100/'11'!B$17*'Calc1'!B9346*('Calc3'!B$3788+'Calc3'!B$3800)),0)</f>
        <v>0</v>
      </c>
      <c r="C16739" s="10"/>
    </row>
    <row r="16740" spans="1:3">
      <c r="A16740" s="21">
        <v>151</v>
      </c>
      <c r="B16740" s="24">
        <f>IF(B14296,(100/'11'!B$17*'Calc1'!B9347*('Calc3'!B$3788+'Calc3'!B$3800)),0)</f>
        <v>0</v>
      </c>
      <c r="C16740" s="10"/>
    </row>
    <row r="16741" spans="1:3">
      <c r="A16741" s="21">
        <v>152</v>
      </c>
      <c r="B16741" s="24">
        <f>IF(B14297,(100/'11'!B$17*'Calc1'!B9348*('Calc3'!B$3788+'Calc3'!B$3800)),0)</f>
        <v>0</v>
      </c>
      <c r="C16741" s="10"/>
    </row>
    <row r="16742" spans="1:3">
      <c r="A16742" s="21">
        <v>153</v>
      </c>
      <c r="B16742" s="24">
        <f>IF(B14298,(100/'11'!B$17*'Calc1'!B9349*('Calc3'!B$3788+'Calc3'!B$3800)),0)</f>
        <v>0</v>
      </c>
      <c r="C16742" s="10"/>
    </row>
    <row r="16743" spans="1:3">
      <c r="A16743" s="21">
        <v>154</v>
      </c>
      <c r="B16743" s="24">
        <f>IF(B14299,(100/'11'!B$17*'Calc1'!B9350*('Calc3'!B$3788+'Calc3'!B$3800)),0)</f>
        <v>0</v>
      </c>
      <c r="C16743" s="10"/>
    </row>
    <row r="16744" spans="1:3">
      <c r="A16744" s="21">
        <v>155</v>
      </c>
      <c r="B16744" s="24">
        <f>IF(B14300,(100/'11'!B$17*'Calc1'!B9351*('Calc3'!B$3788+'Calc3'!B$3800)),0)</f>
        <v>0</v>
      </c>
      <c r="C16744" s="10"/>
    </row>
    <row r="16745" spans="1:3">
      <c r="A16745" s="21">
        <v>156</v>
      </c>
      <c r="B16745" s="24">
        <f>IF(B14301,(100/'11'!B$17*'Calc1'!B9352*('Calc3'!B$3788+'Calc3'!B$3800)),0)</f>
        <v>0</v>
      </c>
      <c r="C16745" s="10"/>
    </row>
    <row r="16746" spans="1:3">
      <c r="A16746" s="21">
        <v>157</v>
      </c>
      <c r="B16746" s="24">
        <f>IF(B14302,(100/'11'!B$17*'Calc1'!B9353*('Calc3'!B$3788+'Calc3'!B$3800)),0)</f>
        <v>0</v>
      </c>
      <c r="C16746" s="10"/>
    </row>
    <row r="16747" spans="1:3">
      <c r="A16747" s="21">
        <v>158</v>
      </c>
      <c r="B16747" s="24">
        <f>IF(B14303,(100/'11'!B$17*'Calc1'!B9354*('Calc3'!B$3788+'Calc3'!B$3800)),0)</f>
        <v>0</v>
      </c>
      <c r="C16747" s="10"/>
    </row>
    <row r="16748" spans="1:3">
      <c r="A16748" s="21">
        <v>159</v>
      </c>
      <c r="B16748" s="24">
        <f>IF(B14304,(100/'11'!B$17*'Calc1'!B9355*('Calc3'!B$3788+'Calc3'!B$3800)),0)</f>
        <v>0</v>
      </c>
      <c r="C16748" s="10"/>
    </row>
    <row r="16749" spans="1:3">
      <c r="A16749" s="21">
        <v>160</v>
      </c>
      <c r="B16749" s="24">
        <f>IF(B14305,(100/'11'!B$17*'Calc1'!B9356*('Calc3'!B$3788+'Calc3'!B$3800)),0)</f>
        <v>0</v>
      </c>
      <c r="C16749" s="10"/>
    </row>
    <row r="16750" spans="1:3">
      <c r="A16750" s="21">
        <v>161</v>
      </c>
      <c r="B16750" s="24">
        <f>IF(B14306,(100/'11'!B$17*'Calc1'!B9357*('Calc3'!B$3788+'Calc3'!B$3800)),0)</f>
        <v>0</v>
      </c>
      <c r="C16750" s="10"/>
    </row>
    <row r="16751" spans="1:3">
      <c r="A16751" s="21">
        <v>162</v>
      </c>
      <c r="B16751" s="24">
        <f>IF(B14307,(100/'11'!B$17*'Calc1'!B9358*('Calc3'!B$3788+'Calc3'!B$3800)),0)</f>
        <v>0</v>
      </c>
      <c r="C16751" s="10"/>
    </row>
    <row r="16752" spans="1:3">
      <c r="A16752" s="21">
        <v>163</v>
      </c>
      <c r="B16752" s="24">
        <f>IF(B14308,(100/'11'!B$17*'Calc1'!B9359*('Calc3'!B$3788+'Calc3'!B$3800)),0)</f>
        <v>0</v>
      </c>
      <c r="C16752" s="10"/>
    </row>
    <row r="16753" spans="1:3">
      <c r="A16753" s="21">
        <v>164</v>
      </c>
      <c r="B16753" s="24">
        <f>IF(B14309,(100/'11'!B$17*'Calc1'!B9360*('Calc3'!B$3788+'Calc3'!B$3800)),0)</f>
        <v>0</v>
      </c>
      <c r="C16753" s="10"/>
    </row>
    <row r="16754" spans="1:3">
      <c r="A16754" s="21">
        <v>165</v>
      </c>
      <c r="B16754" s="24">
        <f>IF(B14310,(100/'11'!B$17*'Calc1'!B9361*('Calc3'!B$3788+'Calc3'!B$3800)),0)</f>
        <v>0</v>
      </c>
      <c r="C16754" s="10"/>
    </row>
    <row r="16755" spans="1:3">
      <c r="A16755" s="21">
        <v>166</v>
      </c>
      <c r="B16755" s="24">
        <f>IF(B14311,(100/'11'!B$17*'Calc1'!B9362*('Calc3'!B$3788+'Calc3'!B$3800)),0)</f>
        <v>0</v>
      </c>
      <c r="C16755" s="10"/>
    </row>
    <row r="16756" spans="1:3">
      <c r="A16756" s="21">
        <v>167</v>
      </c>
      <c r="B16756" s="24">
        <f>IF(B14312,(100/'11'!B$17*'Calc1'!B9363*('Calc3'!B$3788+'Calc3'!B$3800)),0)</f>
        <v>0</v>
      </c>
      <c r="C16756" s="10"/>
    </row>
    <row r="16757" spans="1:3">
      <c r="A16757" s="21">
        <v>168</v>
      </c>
      <c r="B16757" s="24">
        <f>IF(B14313,(100/'11'!B$17*'Calc1'!B9364*('Calc3'!B$3788+'Calc3'!B$3800)),0)</f>
        <v>0</v>
      </c>
      <c r="C16757" s="10"/>
    </row>
    <row r="16758" spans="1:3">
      <c r="A16758" s="21">
        <v>169</v>
      </c>
      <c r="B16758" s="24">
        <f>IF(B14314,(100/'11'!B$17*'Calc1'!B9365*('Calc3'!B$3788+'Calc3'!B$3800)),0)</f>
        <v>0</v>
      </c>
      <c r="C16758" s="10"/>
    </row>
    <row r="16759" spans="1:3">
      <c r="A16759" s="21">
        <v>170</v>
      </c>
      <c r="B16759" s="24">
        <f>IF(B14315,(100/'11'!B$17*'Calc1'!B9366*('Calc3'!B$3788+'Calc3'!B$3800)),0)</f>
        <v>0</v>
      </c>
      <c r="C16759" s="10"/>
    </row>
    <row r="16760" spans="1:3">
      <c r="A16760" s="21">
        <v>171</v>
      </c>
      <c r="B16760" s="24">
        <f>IF(B14316,(100/'11'!B$17*'Calc1'!B9367*('Calc3'!B$3788+'Calc3'!B$3800)),0)</f>
        <v>0</v>
      </c>
      <c r="C16760" s="10"/>
    </row>
    <row r="16761" spans="1:3">
      <c r="A16761" s="21">
        <v>172</v>
      </c>
      <c r="B16761" s="24">
        <f>IF(B14317,(100/'11'!B$17*'Calc1'!B9368*('Calc3'!B$3788+'Calc3'!B$3800)),0)</f>
        <v>0</v>
      </c>
      <c r="C16761" s="10"/>
    </row>
    <row r="16762" spans="1:3">
      <c r="A16762" s="21">
        <v>173</v>
      </c>
      <c r="B16762" s="24">
        <f>IF(B14318,(100/'11'!B$17*'Calc1'!B9369*('Calc3'!B$3788+'Calc3'!B$3800)),0)</f>
        <v>0</v>
      </c>
      <c r="C16762" s="10"/>
    </row>
    <row r="16763" spans="1:3">
      <c r="A16763" s="21">
        <v>174</v>
      </c>
      <c r="B16763" s="24">
        <f>IF(B14319,(100/'11'!B$17*'Calc1'!B9370*('Calc3'!B$3788+'Calc3'!B$3800)),0)</f>
        <v>0</v>
      </c>
      <c r="C16763" s="10"/>
    </row>
    <row r="16764" spans="1:3">
      <c r="A16764" s="21">
        <v>175</v>
      </c>
      <c r="B16764" s="24">
        <f>IF(B14320,(100/'11'!B$17*'Calc1'!B9371*('Calc3'!B$3788+'Calc3'!B$3800)),0)</f>
        <v>0</v>
      </c>
      <c r="C16764" s="10"/>
    </row>
    <row r="16765" spans="1:3">
      <c r="A16765" s="21">
        <v>176</v>
      </c>
      <c r="B16765" s="24">
        <f>IF(B14321,(100/'11'!B$17*'Calc1'!B9372*('Calc3'!B$3788+'Calc3'!B$3800)),0)</f>
        <v>0</v>
      </c>
      <c r="C16765" s="10"/>
    </row>
    <row r="16766" spans="1:3">
      <c r="A16766" s="21">
        <v>177</v>
      </c>
      <c r="B16766" s="24">
        <f>IF(B14322,(100/'11'!B$17*'Calc1'!B9373*('Calc3'!B$3788+'Calc3'!B$3800)),0)</f>
        <v>0</v>
      </c>
      <c r="C16766" s="10"/>
    </row>
    <row r="16767" spans="1:3">
      <c r="A16767" s="21">
        <v>178</v>
      </c>
      <c r="B16767" s="24">
        <f>IF(B14323,(100/'11'!B$17*'Calc1'!B9374*('Calc3'!B$3788+'Calc3'!B$3800)),0)</f>
        <v>0</v>
      </c>
      <c r="C16767" s="10"/>
    </row>
    <row r="16768" spans="1:3">
      <c r="A16768" s="21">
        <v>179</v>
      </c>
      <c r="B16768" s="24">
        <f>IF(B14324,(100/'11'!B$17*'Calc1'!B9375*('Calc3'!B$3788+'Calc3'!B$3800)),0)</f>
        <v>0</v>
      </c>
      <c r="C16768" s="10"/>
    </row>
    <row r="16769" spans="1:3">
      <c r="A16769" s="21">
        <v>180</v>
      </c>
      <c r="B16769" s="24">
        <f>IF(B14325,(100/'11'!B$17*'Calc1'!B9376*('Calc3'!B$3788+'Calc3'!B$3800)),0)</f>
        <v>0</v>
      </c>
      <c r="C16769" s="10"/>
    </row>
    <row r="16770" spans="1:3">
      <c r="A16770" s="21">
        <v>181</v>
      </c>
      <c r="B16770" s="24">
        <f>IF(B14326,(100/'11'!B$17*'Calc1'!B9377*('Calc3'!B$3788+'Calc3'!B$3800)),0)</f>
        <v>0</v>
      </c>
      <c r="C16770" s="10"/>
    </row>
    <row r="16771" spans="1:3">
      <c r="A16771" s="21">
        <v>182</v>
      </c>
      <c r="B16771" s="24">
        <f>IF(B14327,(100/'11'!B$17*'Calc1'!B9378*('Calc3'!B$3788+'Calc3'!B$3800)),0)</f>
        <v>0</v>
      </c>
      <c r="C16771" s="10"/>
    </row>
    <row r="16772" spans="1:3">
      <c r="A16772" s="21">
        <v>183</v>
      </c>
      <c r="B16772" s="24">
        <f>IF(B14328,(100/'11'!B$17*'Calc1'!B9379*('Calc3'!B$3788+'Calc3'!B$3800)),0)</f>
        <v>0</v>
      </c>
      <c r="C16772" s="10"/>
    </row>
    <row r="16773" spans="1:3">
      <c r="A16773" s="21">
        <v>184</v>
      </c>
      <c r="B16773" s="24">
        <f>IF(B14329,(100/'11'!B$17*'Calc1'!B9380*('Calc3'!B$3788+'Calc3'!B$3800)),0)</f>
        <v>0</v>
      </c>
      <c r="C16773" s="10"/>
    </row>
    <row r="16774" spans="1:3">
      <c r="A16774" s="21">
        <v>185</v>
      </c>
      <c r="B16774" s="24">
        <f>IF(B14330,(100/'11'!B$17*'Calc1'!B9381*('Calc3'!B$3788+'Calc3'!B$3800)),0)</f>
        <v>0</v>
      </c>
      <c r="C16774" s="10"/>
    </row>
    <row r="16775" spans="1:3">
      <c r="A16775" s="21">
        <v>186</v>
      </c>
      <c r="B16775" s="24">
        <f>IF(B14331,(100/'11'!B$17*'Calc1'!B9382*('Calc3'!B$3788+'Calc3'!B$3800)),0)</f>
        <v>0</v>
      </c>
      <c r="C16775" s="10"/>
    </row>
    <row r="16776" spans="1:3">
      <c r="A16776" s="21">
        <v>187</v>
      </c>
      <c r="B16776" s="24">
        <f>IF(B14332,(100/'11'!B$17*'Calc1'!B9383*('Calc3'!B$3788+'Calc3'!B$3800)),0)</f>
        <v>0</v>
      </c>
      <c r="C16776" s="10"/>
    </row>
    <row r="16777" spans="1:3">
      <c r="A16777" s="21">
        <v>188</v>
      </c>
      <c r="B16777" s="24">
        <f>IF(B14333,(100/'11'!B$17*'Calc1'!B9384*('Calc3'!B$3788+'Calc3'!B$3800)),0)</f>
        <v>0</v>
      </c>
      <c r="C16777" s="10"/>
    </row>
    <row r="16778" spans="1:3">
      <c r="A16778" s="21">
        <v>189</v>
      </c>
      <c r="B16778" s="24">
        <f>IF(B14334,(100/'11'!B$17*'Calc1'!B9385*('Calc3'!B$3788+'Calc3'!B$3800)),0)</f>
        <v>0</v>
      </c>
      <c r="C16778" s="10"/>
    </row>
    <row r="16779" spans="1:3">
      <c r="A16779" s="21">
        <v>190</v>
      </c>
      <c r="B16779" s="24">
        <f>IF(B14335,(100/'11'!B$17*'Calc1'!B9386*('Calc3'!B$3788+'Calc3'!B$3800)),0)</f>
        <v>0</v>
      </c>
      <c r="C16779" s="10"/>
    </row>
    <row r="16780" spans="1:3">
      <c r="A16780" s="21">
        <v>191</v>
      </c>
      <c r="B16780" s="24">
        <f>IF(B14336,(100/'11'!B$17*'Calc1'!B9387*('Calc3'!B$3788+'Calc3'!B$3800)),0)</f>
        <v>0</v>
      </c>
      <c r="C16780" s="10"/>
    </row>
    <row r="16781" spans="1:3">
      <c r="A16781" s="21">
        <v>192</v>
      </c>
      <c r="B16781" s="24">
        <f>IF(B14337,(100/'11'!B$17*'Calc1'!B9388*('Calc3'!B$3788+'Calc3'!B$3800)),0)</f>
        <v>0</v>
      </c>
      <c r="C16781" s="10"/>
    </row>
    <row r="16782" spans="1:3">
      <c r="A16782" s="21">
        <v>193</v>
      </c>
      <c r="B16782" s="24">
        <f>IF(B14338,(100/'11'!B$17*'Calc1'!B9389*('Calc3'!B$3788+'Calc3'!B$3800)),0)</f>
        <v>0</v>
      </c>
      <c r="C16782" s="10"/>
    </row>
    <row r="16783" spans="1:3">
      <c r="A16783" s="21">
        <v>194</v>
      </c>
      <c r="B16783" s="24">
        <f>IF(B14339,(100/'11'!B$17*'Calc1'!B9390*('Calc3'!B$3788+'Calc3'!B$3800)),0)</f>
        <v>0</v>
      </c>
      <c r="C16783" s="10"/>
    </row>
    <row r="16784" spans="1:3">
      <c r="A16784" s="21">
        <v>195</v>
      </c>
      <c r="B16784" s="24">
        <f>IF(B14340,(100/'11'!B$17*'Calc1'!B9391*('Calc3'!B$3788+'Calc3'!B$3800)),0)</f>
        <v>0</v>
      </c>
      <c r="C16784" s="10"/>
    </row>
    <row r="16785" spans="1:3">
      <c r="A16785" s="21">
        <v>196</v>
      </c>
      <c r="B16785" s="24">
        <f>IF(B14341,(100/'11'!B$17*'Calc1'!B9392*('Calc3'!B$3788+'Calc3'!B$3800)),0)</f>
        <v>0</v>
      </c>
      <c r="C16785" s="10"/>
    </row>
    <row r="16786" spans="1:3">
      <c r="A16786" s="21">
        <v>197</v>
      </c>
      <c r="B16786" s="24">
        <f>IF(B14342,(100/'11'!B$17*'Calc1'!B9393*('Calc3'!B$3788+'Calc3'!B$3800)),0)</f>
        <v>0</v>
      </c>
      <c r="C16786" s="10"/>
    </row>
    <row r="16787" spans="1:3">
      <c r="A16787" s="21">
        <v>198</v>
      </c>
      <c r="B16787" s="24">
        <f>IF(B14343,(100/'11'!B$17*'Calc1'!B9394*('Calc3'!B$3788+'Calc3'!B$3800)),0)</f>
        <v>0</v>
      </c>
      <c r="C16787" s="10"/>
    </row>
    <row r="16788" spans="1:3">
      <c r="A16788" s="21">
        <v>199</v>
      </c>
      <c r="B16788" s="24">
        <f>IF(B14344,(100/'11'!B$17*'Calc1'!B9395*('Calc3'!B$3788+'Calc3'!B$3800)),0)</f>
        <v>0</v>
      </c>
      <c r="C16788" s="10"/>
    </row>
    <row r="16789" spans="1:3">
      <c r="A16789" s="21">
        <v>200</v>
      </c>
      <c r="B16789" s="24">
        <f>IF(B14345,(100/'11'!B$17*'Calc1'!B9396*('Calc3'!B$3788+'Calc3'!B$3800)),0)</f>
        <v>0</v>
      </c>
      <c r="C16789" s="10"/>
    </row>
    <row r="16790" spans="1:3">
      <c r="A16790" s="21">
        <v>201</v>
      </c>
      <c r="B16790" s="24">
        <f>IF(B14346,(100/'11'!B$17*'Calc1'!B9397*('Calc3'!B$3788+'Calc3'!B$3800)),0)</f>
        <v>0</v>
      </c>
      <c r="C16790" s="10"/>
    </row>
    <row r="16791" spans="1:3">
      <c r="A16791" s="21">
        <v>202</v>
      </c>
      <c r="B16791" s="24">
        <f>IF(B14347,(100/'11'!B$17*'Calc1'!B9398*('Calc3'!B$3788+'Calc3'!B$3800)),0)</f>
        <v>0</v>
      </c>
      <c r="C16791" s="10"/>
    </row>
    <row r="16792" spans="1:3">
      <c r="A16792" s="21">
        <v>203</v>
      </c>
      <c r="B16792" s="24">
        <f>IF(B14348,(100/'11'!B$17*'Calc1'!B9399*('Calc3'!B$3788+'Calc3'!B$3800)),0)</f>
        <v>0</v>
      </c>
      <c r="C16792" s="10"/>
    </row>
    <row r="16793" spans="1:3">
      <c r="A16793" s="21">
        <v>204</v>
      </c>
      <c r="B16793" s="24">
        <f>IF(B14349,(100/'11'!B$17*'Calc1'!B9400*('Calc3'!B$3788+'Calc3'!B$3800)),0)</f>
        <v>0</v>
      </c>
      <c r="C16793" s="10"/>
    </row>
    <row r="16794" spans="1:3">
      <c r="A16794" s="21">
        <v>205</v>
      </c>
      <c r="B16794" s="24">
        <f>IF(B14350,(100/'11'!B$17*'Calc1'!B9401*('Calc3'!B$3788+'Calc3'!B$3800)),0)</f>
        <v>0</v>
      </c>
      <c r="C16794" s="10"/>
    </row>
    <row r="16795" spans="1:3">
      <c r="A16795" s="21">
        <v>206</v>
      </c>
      <c r="B16795" s="24">
        <f>IF(B14351,(100/'11'!B$17*'Calc1'!B9402*('Calc3'!B$3788+'Calc3'!B$3800)),0)</f>
        <v>0</v>
      </c>
      <c r="C16795" s="10"/>
    </row>
    <row r="16796" spans="1:3">
      <c r="A16796" s="21">
        <v>207</v>
      </c>
      <c r="B16796" s="24">
        <f>IF(B14352,(100/'11'!B$17*'Calc1'!B9403*('Calc3'!B$3788+'Calc3'!B$3800)),0)</f>
        <v>0</v>
      </c>
      <c r="C16796" s="10"/>
    </row>
    <row r="16797" spans="1:3">
      <c r="A16797" s="21">
        <v>208</v>
      </c>
      <c r="B16797" s="24">
        <f>IF(B14353,(100/'11'!B$17*'Calc1'!B9404*('Calc3'!B$3788+'Calc3'!B$3800)),0)</f>
        <v>0</v>
      </c>
      <c r="C16797" s="10"/>
    </row>
    <row r="16798" spans="1:3">
      <c r="A16798" s="21">
        <v>209</v>
      </c>
      <c r="B16798" s="24">
        <f>IF(B14354,(100/'11'!B$17*'Calc1'!B9405*('Calc3'!B$3788+'Calc3'!B$3800)),0)</f>
        <v>0</v>
      </c>
      <c r="C16798" s="10"/>
    </row>
    <row r="16799" spans="1:3">
      <c r="A16799" s="21">
        <v>210</v>
      </c>
      <c r="B16799" s="24">
        <f>IF(B14355,(100/'11'!B$17*'Calc1'!B9406*('Calc3'!B$3788+'Calc3'!B$3800)),0)</f>
        <v>0</v>
      </c>
      <c r="C16799" s="10"/>
    </row>
    <row r="16800" spans="1:3">
      <c r="A16800" s="21">
        <v>211</v>
      </c>
      <c r="B16800" s="24">
        <f>IF(B14356,(100/'11'!B$17*'Calc1'!B9407*('Calc3'!B$3788+'Calc3'!B$3800)),0)</f>
        <v>0</v>
      </c>
      <c r="C16800" s="10"/>
    </row>
    <row r="16801" spans="1:3">
      <c r="A16801" s="21">
        <v>212</v>
      </c>
      <c r="B16801" s="24">
        <f>IF(B14357,(100/'11'!B$17*'Calc1'!B9408*('Calc3'!B$3788+'Calc3'!B$3800)),0)</f>
        <v>0</v>
      </c>
      <c r="C16801" s="10"/>
    </row>
    <row r="16802" spans="1:3">
      <c r="A16802" s="21">
        <v>213</v>
      </c>
      <c r="B16802" s="24">
        <f>IF(B14358,(100/'11'!B$17*'Calc1'!B9409*('Calc3'!B$3788+'Calc3'!B$3800)),0)</f>
        <v>0</v>
      </c>
      <c r="C16802" s="10"/>
    </row>
    <row r="16803" spans="1:3">
      <c r="A16803" s="21">
        <v>214</v>
      </c>
      <c r="B16803" s="24">
        <f>IF(B14359,(100/'11'!B$17*'Calc1'!B9410*('Calc3'!B$3788+'Calc3'!B$3800)),0)</f>
        <v>0</v>
      </c>
      <c r="C16803" s="10"/>
    </row>
    <row r="16804" spans="1:3">
      <c r="A16804" s="21">
        <v>215</v>
      </c>
      <c r="B16804" s="24">
        <f>IF(B14360,(100/'11'!B$17*'Calc1'!B9411*('Calc3'!B$3788+'Calc3'!B$3800)),0)</f>
        <v>0</v>
      </c>
      <c r="C16804" s="10"/>
    </row>
    <row r="16805" spans="1:3">
      <c r="A16805" s="21">
        <v>216</v>
      </c>
      <c r="B16805" s="24">
        <f>IF(B14361,(100/'11'!B$17*'Calc1'!B9412*('Calc3'!B$3788+'Calc3'!B$3800)),0)</f>
        <v>0</v>
      </c>
      <c r="C16805" s="10"/>
    </row>
    <row r="16806" spans="1:3">
      <c r="A16806" s="21">
        <v>217</v>
      </c>
      <c r="B16806" s="24">
        <f>IF(B14362,(100/'11'!B$17*'Calc1'!B9413*('Calc3'!B$3788+'Calc3'!B$3800)),0)</f>
        <v>0</v>
      </c>
      <c r="C16806" s="10"/>
    </row>
    <row r="16807" spans="1:3">
      <c r="A16807" s="21">
        <v>218</v>
      </c>
      <c r="B16807" s="24">
        <f>IF(B14363,(100/'11'!B$17*'Calc1'!B9414*('Calc3'!B$3788+'Calc3'!B$3800)),0)</f>
        <v>0</v>
      </c>
      <c r="C16807" s="10"/>
    </row>
    <row r="16808" spans="1:3">
      <c r="A16808" s="21">
        <v>219</v>
      </c>
      <c r="B16808" s="24">
        <f>IF(B14364,(100/'11'!B$17*'Calc1'!B9415*('Calc3'!B$3788+'Calc3'!B$3800)),0)</f>
        <v>0</v>
      </c>
      <c r="C16808" s="10"/>
    </row>
    <row r="16809" spans="1:3">
      <c r="A16809" s="21">
        <v>220</v>
      </c>
      <c r="B16809" s="24">
        <f>IF(B14365,(100/'11'!B$17*'Calc1'!B9416*('Calc3'!B$3788+'Calc3'!B$3800)),0)</f>
        <v>0</v>
      </c>
      <c r="C16809" s="10"/>
    </row>
    <row r="16810" spans="1:3">
      <c r="A16810" s="21">
        <v>221</v>
      </c>
      <c r="B16810" s="24">
        <f>IF(B14366,(100/'11'!B$17*'Calc1'!B9417*('Calc3'!B$3788+'Calc3'!B$3800)),0)</f>
        <v>0</v>
      </c>
      <c r="C16810" s="10"/>
    </row>
    <row r="16811" spans="1:3">
      <c r="A16811" s="21">
        <v>222</v>
      </c>
      <c r="B16811" s="24">
        <f>IF(B14367,(100/'11'!B$17*'Calc1'!B9418*('Calc3'!B$3788+'Calc3'!B$3800)),0)</f>
        <v>0</v>
      </c>
      <c r="C16811" s="10"/>
    </row>
    <row r="16812" spans="1:3">
      <c r="A16812" s="21">
        <v>223</v>
      </c>
      <c r="B16812" s="24">
        <f>IF(B14368,(100/'11'!B$17*'Calc1'!B9419*('Calc3'!B$3788+'Calc3'!B$3800)),0)</f>
        <v>0</v>
      </c>
      <c r="C16812" s="10"/>
    </row>
    <row r="16813" spans="1:3">
      <c r="A16813" s="21">
        <v>224</v>
      </c>
      <c r="B16813" s="24">
        <f>IF(B14369,(100/'11'!B$17*'Calc1'!B9420*('Calc3'!B$3788+'Calc3'!B$3800)),0)</f>
        <v>0</v>
      </c>
      <c r="C16813" s="10"/>
    </row>
    <row r="16814" spans="1:3">
      <c r="A16814" s="21">
        <v>225</v>
      </c>
      <c r="B16814" s="24">
        <f>IF(B14370,(100/'11'!B$17*'Calc1'!B9421*('Calc3'!B$3788+'Calc3'!B$3800)),0)</f>
        <v>0</v>
      </c>
      <c r="C16814" s="10"/>
    </row>
    <row r="16815" spans="1:3">
      <c r="A16815" s="21">
        <v>226</v>
      </c>
      <c r="B16815" s="24">
        <f>IF(B14371,(100/'11'!B$17*'Calc1'!B9422*('Calc3'!B$3788+'Calc3'!B$3800)),0)</f>
        <v>0</v>
      </c>
      <c r="C16815" s="10"/>
    </row>
    <row r="16816" spans="1:3">
      <c r="A16816" s="21">
        <v>227</v>
      </c>
      <c r="B16816" s="24">
        <f>IF(B14372,(100/'11'!B$17*'Calc1'!B9423*('Calc3'!B$3788+'Calc3'!B$3800)),0)</f>
        <v>0</v>
      </c>
      <c r="C16816" s="10"/>
    </row>
    <row r="16817" spans="1:3">
      <c r="A16817" s="21">
        <v>228</v>
      </c>
      <c r="B16817" s="24">
        <f>IF(B14373,(100/'11'!B$17*'Calc1'!B9424*('Calc3'!B$3788+'Calc3'!B$3800)),0)</f>
        <v>0</v>
      </c>
      <c r="C16817" s="10"/>
    </row>
    <row r="16818" spans="1:3">
      <c r="A16818" s="21">
        <v>229</v>
      </c>
      <c r="B16818" s="24">
        <f>IF(B14374,(100/'11'!B$17*'Calc1'!B9425*('Calc3'!B$3788+'Calc3'!B$3800)),0)</f>
        <v>0</v>
      </c>
      <c r="C16818" s="10"/>
    </row>
    <row r="16819" spans="1:3">
      <c r="A16819" s="21">
        <v>230</v>
      </c>
      <c r="B16819" s="24">
        <f>IF(B14375,(100/'11'!B$17*'Calc1'!B9426*('Calc3'!B$3788+'Calc3'!B$3800)),0)</f>
        <v>0</v>
      </c>
      <c r="C16819" s="10"/>
    </row>
    <row r="16820" spans="1:3">
      <c r="A16820" s="21">
        <v>231</v>
      </c>
      <c r="B16820" s="24">
        <f>IF(B14376,(100/'11'!B$17*'Calc1'!B9427*('Calc3'!B$3788+'Calc3'!B$3800)),0)</f>
        <v>0</v>
      </c>
      <c r="C16820" s="10"/>
    </row>
    <row r="16821" spans="1:3">
      <c r="A16821" s="21">
        <v>232</v>
      </c>
      <c r="B16821" s="24">
        <f>IF(B14377,(100/'11'!B$17*'Calc1'!B9428*('Calc3'!B$3788+'Calc3'!B$3800)),0)</f>
        <v>0</v>
      </c>
      <c r="C16821" s="10"/>
    </row>
    <row r="16822" spans="1:3">
      <c r="A16822" s="21">
        <v>233</v>
      </c>
      <c r="B16822" s="24">
        <f>IF(B14378,(100/'11'!B$17*'Calc1'!B9429*('Calc3'!B$3788+'Calc3'!B$3800)),0)</f>
        <v>0</v>
      </c>
      <c r="C16822" s="10"/>
    </row>
    <row r="16823" spans="1:3">
      <c r="A16823" s="21">
        <v>234</v>
      </c>
      <c r="B16823" s="24">
        <f>IF(B14379,(100/'11'!B$17*'Calc1'!B9430*('Calc3'!B$3788+'Calc3'!B$3800)),0)</f>
        <v>0</v>
      </c>
      <c r="C16823" s="10"/>
    </row>
    <row r="16824" spans="1:3">
      <c r="A16824" s="21">
        <v>235</v>
      </c>
      <c r="B16824" s="24">
        <f>IF(B14380,(100/'11'!B$17*'Calc1'!B9431*('Calc3'!B$3788+'Calc3'!B$3800)),0)</f>
        <v>0</v>
      </c>
      <c r="C16824" s="10"/>
    </row>
    <row r="16825" spans="1:3">
      <c r="A16825" s="21">
        <v>236</v>
      </c>
      <c r="B16825" s="24">
        <f>IF(B14381,(100/'11'!B$17*'Calc1'!B9432*('Calc3'!B$3788+'Calc3'!B$3800)),0)</f>
        <v>0</v>
      </c>
      <c r="C16825" s="10"/>
    </row>
    <row r="16826" spans="1:3">
      <c r="A16826" s="21">
        <v>237</v>
      </c>
      <c r="B16826" s="24">
        <f>IF(B14382,(100/'11'!B$17*'Calc1'!B9433*('Calc3'!B$3788+'Calc3'!B$3800)),0)</f>
        <v>0</v>
      </c>
      <c r="C16826" s="10"/>
    </row>
    <row r="16827" spans="1:3">
      <c r="A16827" s="21">
        <v>238</v>
      </c>
      <c r="B16827" s="24">
        <f>IF(B14383,(100/'11'!B$17*'Calc1'!B9434*('Calc3'!B$3788+'Calc3'!B$3800)),0)</f>
        <v>0</v>
      </c>
      <c r="C16827" s="10"/>
    </row>
    <row r="16828" spans="1:3">
      <c r="A16828" s="21">
        <v>239</v>
      </c>
      <c r="B16828" s="24">
        <f>IF(B14384,(100/'11'!B$17*'Calc1'!B9435*('Calc3'!B$3788+'Calc3'!B$3800)),0)</f>
        <v>0</v>
      </c>
      <c r="C16828" s="10"/>
    </row>
    <row r="16829" spans="1:3">
      <c r="A16829" s="21">
        <v>240</v>
      </c>
      <c r="B16829" s="24">
        <f>IF(B14385,(100/'11'!B$17*'Calc1'!B9436*('Calc3'!B$3788+'Calc3'!B$3800)),0)</f>
        <v>0</v>
      </c>
      <c r="C16829" s="10"/>
    </row>
    <row r="16830" spans="1:3">
      <c r="A16830" s="21">
        <v>241</v>
      </c>
      <c r="B16830" s="24">
        <f>IF(B14386,(100/'11'!B$17*'Calc1'!B9437*('Calc3'!B$3788+'Calc3'!B$3800)),0)</f>
        <v>0</v>
      </c>
      <c r="C16830" s="10"/>
    </row>
    <row r="16831" spans="1:3">
      <c r="A16831" s="21">
        <v>242</v>
      </c>
      <c r="B16831" s="24">
        <f>IF(B14387,(100/'11'!B$17*'Calc1'!B9438*('Calc3'!B$3788+'Calc3'!B$3800)),0)</f>
        <v>0</v>
      </c>
      <c r="C16831" s="10"/>
    </row>
    <row r="16832" spans="1:3">
      <c r="A16832" s="21">
        <v>243</v>
      </c>
      <c r="B16832" s="24">
        <f>IF(B14388,(100/'11'!B$17*'Calc1'!B9439*('Calc3'!B$3788+'Calc3'!B$3800)),0)</f>
        <v>0</v>
      </c>
      <c r="C16832" s="10"/>
    </row>
    <row r="16833" spans="1:3">
      <c r="A16833" s="21">
        <v>244</v>
      </c>
      <c r="B16833" s="24">
        <f>IF(B14389,(100/'11'!B$17*'Calc1'!B9440*('Calc3'!B$3788+'Calc3'!B$3800)),0)</f>
        <v>0</v>
      </c>
      <c r="C16833" s="10"/>
    </row>
    <row r="16834" spans="1:3">
      <c r="A16834" s="21">
        <v>245</v>
      </c>
      <c r="B16834" s="24">
        <f>IF(B14390,(100/'11'!B$17*'Calc1'!B9441*('Calc3'!B$3788+'Calc3'!B$3800)),0)</f>
        <v>0</v>
      </c>
      <c r="C16834" s="10"/>
    </row>
    <row r="16835" spans="1:3">
      <c r="A16835" s="21">
        <v>246</v>
      </c>
      <c r="B16835" s="24">
        <f>IF(B14391,(100/'11'!B$17*'Calc1'!B9442*('Calc3'!B$3788+'Calc3'!B$3800)),0)</f>
        <v>0</v>
      </c>
      <c r="C16835" s="10"/>
    </row>
    <row r="16836" spans="1:3">
      <c r="A16836" s="21">
        <v>247</v>
      </c>
      <c r="B16836" s="24">
        <f>IF(B14392,(100/'11'!B$17*'Calc1'!B9443*('Calc3'!B$3788+'Calc3'!B$3800)),0)</f>
        <v>0</v>
      </c>
      <c r="C16836" s="10"/>
    </row>
    <row r="16837" spans="1:3">
      <c r="A16837" s="21">
        <v>248</v>
      </c>
      <c r="B16837" s="24">
        <f>IF(B14393,(100/'11'!B$17*'Calc1'!B9444*('Calc3'!B$3788+'Calc3'!B$3800)),0)</f>
        <v>0</v>
      </c>
      <c r="C16837" s="10"/>
    </row>
    <row r="16838" spans="1:3">
      <c r="A16838" s="21">
        <v>249</v>
      </c>
      <c r="B16838" s="24">
        <f>IF(B14394,(100/'11'!B$17*'Calc1'!B9445*('Calc3'!B$3788+'Calc3'!B$3800)),0)</f>
        <v>0</v>
      </c>
      <c r="C16838" s="10"/>
    </row>
    <row r="16839" spans="1:3">
      <c r="A16839" s="21">
        <v>250</v>
      </c>
      <c r="B16839" s="24">
        <f>IF(B14395,(100/'11'!B$17*'Calc1'!B9446*('Calc3'!B$3788+'Calc3'!B$3800)),0)</f>
        <v>0</v>
      </c>
      <c r="C16839" s="10"/>
    </row>
    <row r="16840" spans="1:3">
      <c r="A16840" s="21">
        <v>251</v>
      </c>
      <c r="B16840" s="24">
        <f>IF(B14396,(100/'11'!B$17*'Calc1'!B9447*('Calc3'!B$3788+'Calc3'!B$3800)),0)</f>
        <v>0</v>
      </c>
      <c r="C16840" s="10"/>
    </row>
    <row r="16841" spans="1:3">
      <c r="A16841" s="21">
        <v>252</v>
      </c>
      <c r="B16841" s="24">
        <f>IF(B14397,(100/'11'!B$17*'Calc1'!B9448*('Calc3'!B$3788+'Calc3'!B$3800)),0)</f>
        <v>0</v>
      </c>
      <c r="C16841" s="10"/>
    </row>
    <row r="16842" spans="1:3">
      <c r="A16842" s="21">
        <v>253</v>
      </c>
      <c r="B16842" s="24">
        <f>IF(B14398,(100/'11'!B$17*'Calc1'!B9449*('Calc3'!B$3788+'Calc3'!B$3800)),0)</f>
        <v>0</v>
      </c>
      <c r="C16842" s="10"/>
    </row>
    <row r="16843" spans="1:3">
      <c r="A16843" s="21">
        <v>254</v>
      </c>
      <c r="B16843" s="24">
        <f>IF(B14399,(100/'11'!B$17*'Calc1'!B9450*('Calc3'!B$3788+'Calc3'!B$3800)),0)</f>
        <v>0</v>
      </c>
      <c r="C16843" s="10"/>
    </row>
    <row r="16844" spans="1:3">
      <c r="A16844" s="21">
        <v>255</v>
      </c>
      <c r="B16844" s="24">
        <f>IF(B14400,(100/'11'!B$17*'Calc1'!B9451*('Calc3'!B$3788+'Calc3'!B$3800)),0)</f>
        <v>0</v>
      </c>
      <c r="C16844" s="10"/>
    </row>
    <row r="16845" spans="1:3">
      <c r="A16845" s="21">
        <v>256</v>
      </c>
      <c r="B16845" s="24">
        <f>IF(B14401,(100/'11'!B$17*'Calc1'!B9452*('Calc3'!B$3788+'Calc3'!B$3800)),0)</f>
        <v>0</v>
      </c>
      <c r="C16845" s="10"/>
    </row>
    <row r="16846" spans="1:3">
      <c r="A16846" s="21">
        <v>257</v>
      </c>
      <c r="B16846" s="24">
        <f>IF(B14402,(100/'11'!B$17*'Calc1'!B9453*('Calc3'!B$3788+'Calc3'!B$3800)),0)</f>
        <v>0</v>
      </c>
      <c r="C16846" s="10"/>
    </row>
    <row r="16847" spans="1:3">
      <c r="A16847" s="21">
        <v>258</v>
      </c>
      <c r="B16847" s="24">
        <f>IF(B14403,(100/'11'!B$17*'Calc1'!B9454*('Calc3'!B$3788+'Calc3'!B$3800)),0)</f>
        <v>0</v>
      </c>
      <c r="C16847" s="10"/>
    </row>
    <row r="16848" spans="1:3">
      <c r="A16848" s="21">
        <v>259</v>
      </c>
      <c r="B16848" s="24">
        <f>IF(B14404,(100/'11'!B$17*'Calc1'!B9455*('Calc3'!B$3788+'Calc3'!B$3800)),0)</f>
        <v>0</v>
      </c>
      <c r="C16848" s="10"/>
    </row>
    <row r="16849" spans="1:3">
      <c r="A16849" s="21">
        <v>260</v>
      </c>
      <c r="B16849" s="24">
        <f>IF(B14405,(100/'11'!B$17*'Calc1'!B9456*('Calc3'!B$3788+'Calc3'!B$3800)),0)</f>
        <v>0</v>
      </c>
      <c r="C16849" s="10"/>
    </row>
    <row r="16850" spans="1:3">
      <c r="A16850" s="21">
        <v>261</v>
      </c>
      <c r="B16850" s="24">
        <f>IF(B14406,(100/'11'!B$17*'Calc1'!B9457*('Calc3'!B$3788+'Calc3'!B$3800)),0)</f>
        <v>0</v>
      </c>
      <c r="C16850" s="10"/>
    </row>
    <row r="16851" spans="1:3">
      <c r="A16851" s="21">
        <v>262</v>
      </c>
      <c r="B16851" s="24">
        <f>IF(B14407,(100/'11'!B$17*'Calc1'!B9458*('Calc3'!B$3788+'Calc3'!B$3800)),0)</f>
        <v>0</v>
      </c>
      <c r="C16851" s="10"/>
    </row>
    <row r="16852" spans="1:3">
      <c r="A16852" s="21">
        <v>263</v>
      </c>
      <c r="B16852" s="24">
        <f>IF(B14408,(100/'11'!B$17*'Calc1'!B9459*('Calc3'!B$3788+'Calc3'!B$3800)),0)</f>
        <v>0</v>
      </c>
      <c r="C16852" s="10"/>
    </row>
    <row r="16853" spans="1:3">
      <c r="A16853" s="21">
        <v>264</v>
      </c>
      <c r="B16853" s="24">
        <f>IF(B14409,(100/'11'!B$17*'Calc1'!B9460*('Calc3'!B$3788+'Calc3'!B$3800)),0)</f>
        <v>0</v>
      </c>
      <c r="C16853" s="10"/>
    </row>
    <row r="16854" spans="1:3">
      <c r="A16854" s="21">
        <v>265</v>
      </c>
      <c r="B16854" s="24">
        <f>IF(B14410,(100/'11'!B$17*'Calc1'!B9461*('Calc3'!B$3788+'Calc3'!B$3800)),0)</f>
        <v>0</v>
      </c>
      <c r="C16854" s="10"/>
    </row>
    <row r="16855" spans="1:3">
      <c r="A16855" s="21">
        <v>266</v>
      </c>
      <c r="B16855" s="24">
        <f>IF(B14411,(100/'11'!B$17*'Calc1'!B9462*('Calc3'!B$3788+'Calc3'!B$3800)),0)</f>
        <v>0</v>
      </c>
      <c r="C16855" s="10"/>
    </row>
    <row r="16856" spans="1:3">
      <c r="A16856" s="21">
        <v>267</v>
      </c>
      <c r="B16856" s="24">
        <f>IF(B14412,(100/'11'!B$17*'Calc1'!B9463*('Calc3'!B$3788+'Calc3'!B$3800)),0)</f>
        <v>0</v>
      </c>
      <c r="C16856" s="10"/>
    </row>
    <row r="16857" spans="1:3">
      <c r="A16857" s="21">
        <v>268</v>
      </c>
      <c r="B16857" s="24">
        <f>IF(B14413,(100/'11'!B$17*'Calc1'!B9464*('Calc3'!B$3788+'Calc3'!B$3800)),0)</f>
        <v>0</v>
      </c>
      <c r="C16857" s="10"/>
    </row>
    <row r="16858" spans="1:3">
      <c r="A16858" s="21">
        <v>269</v>
      </c>
      <c r="B16858" s="24">
        <f>IF(B14414,(100/'11'!B$17*'Calc1'!B9465*('Calc3'!B$3788+'Calc3'!B$3800)),0)</f>
        <v>0</v>
      </c>
      <c r="C16858" s="10"/>
    </row>
    <row r="16859" spans="1:3">
      <c r="A16859" s="21">
        <v>270</v>
      </c>
      <c r="B16859" s="24">
        <f>IF(B14415,(100/'11'!B$17*'Calc1'!B9466*('Calc3'!B$3788+'Calc3'!B$3800)),0)</f>
        <v>0</v>
      </c>
      <c r="C16859" s="10"/>
    </row>
    <row r="16860" spans="1:3">
      <c r="A16860" s="21">
        <v>271</v>
      </c>
      <c r="B16860" s="24">
        <f>IF(B14416,(100/'11'!B$17*'Calc1'!B9467*('Calc3'!B$3788+'Calc3'!B$3800)),0)</f>
        <v>0</v>
      </c>
      <c r="C16860" s="10"/>
    </row>
    <row r="16861" spans="1:3">
      <c r="A16861" s="21">
        <v>272</v>
      </c>
      <c r="B16861" s="24">
        <f>IF(B14417,(100/'11'!B$17*'Calc1'!B9468*('Calc3'!B$3788+'Calc3'!B$3800)),0)</f>
        <v>0</v>
      </c>
      <c r="C16861" s="10"/>
    </row>
    <row r="16862" spans="1:3">
      <c r="A16862" s="21">
        <v>273</v>
      </c>
      <c r="B16862" s="24">
        <f>IF(B14418,(100/'11'!B$17*'Calc1'!B9469*('Calc3'!B$3788+'Calc3'!B$3800)),0)</f>
        <v>0</v>
      </c>
      <c r="C16862" s="10"/>
    </row>
    <row r="16863" spans="1:3">
      <c r="A16863" s="21">
        <v>274</v>
      </c>
      <c r="B16863" s="24">
        <f>IF(B14419,(100/'11'!B$17*'Calc1'!B9470*('Calc3'!B$3788+'Calc3'!B$3800)),0)</f>
        <v>0</v>
      </c>
      <c r="C16863" s="10"/>
    </row>
    <row r="16864" spans="1:3">
      <c r="A16864" s="21">
        <v>275</v>
      </c>
      <c r="B16864" s="24">
        <f>IF(B14420,(100/'11'!B$17*'Calc1'!B9471*('Calc3'!B$3788+'Calc3'!B$3800)),0)</f>
        <v>0</v>
      </c>
      <c r="C16864" s="10"/>
    </row>
    <row r="16865" spans="1:3">
      <c r="A16865" s="21">
        <v>276</v>
      </c>
      <c r="B16865" s="24">
        <f>IF(B14421,(100/'11'!B$17*'Calc1'!B9472*('Calc3'!B$3788+'Calc3'!B$3800)),0)</f>
        <v>0</v>
      </c>
      <c r="C16865" s="10"/>
    </row>
    <row r="16866" spans="1:3">
      <c r="A16866" s="21">
        <v>277</v>
      </c>
      <c r="B16866" s="24">
        <f>IF(B14422,(100/'11'!B$17*'Calc1'!B9473*('Calc3'!B$3788+'Calc3'!B$3800)),0)</f>
        <v>0</v>
      </c>
      <c r="C16866" s="10"/>
    </row>
    <row r="16867" spans="1:3">
      <c r="A16867" s="21">
        <v>278</v>
      </c>
      <c r="B16867" s="24">
        <f>IF(B14423,(100/'11'!B$17*'Calc1'!B9474*('Calc3'!B$3788+'Calc3'!B$3800)),0)</f>
        <v>0</v>
      </c>
      <c r="C16867" s="10"/>
    </row>
    <row r="16868" spans="1:3">
      <c r="A16868" s="21">
        <v>279</v>
      </c>
      <c r="B16868" s="24">
        <f>IF(B14424,(100/'11'!B$17*'Calc1'!B9475*('Calc3'!B$3788+'Calc3'!B$3800)),0)</f>
        <v>0</v>
      </c>
      <c r="C16868" s="10"/>
    </row>
    <row r="16869" spans="1:3">
      <c r="A16869" s="21">
        <v>280</v>
      </c>
      <c r="B16869" s="24">
        <f>IF(B14425,(100/'11'!B$17*'Calc1'!B9476*('Calc3'!B$3788+'Calc3'!B$3800)),0)</f>
        <v>0</v>
      </c>
      <c r="C16869" s="10"/>
    </row>
    <row r="16870" spans="1:3">
      <c r="A16870" s="21">
        <v>281</v>
      </c>
      <c r="B16870" s="24">
        <f>IF(B14426,(100/'11'!B$17*'Calc1'!B9477*('Calc3'!B$3788+'Calc3'!B$3800)),0)</f>
        <v>0</v>
      </c>
      <c r="C16870" s="10"/>
    </row>
    <row r="16871" spans="1:3">
      <c r="A16871" s="21">
        <v>282</v>
      </c>
      <c r="B16871" s="24">
        <f>IF(B14427,(100/'11'!B$17*'Calc1'!B9478*('Calc3'!B$3788+'Calc3'!B$3800)),0)</f>
        <v>0</v>
      </c>
      <c r="C16871" s="10"/>
    </row>
    <row r="16872" spans="1:3">
      <c r="A16872" s="21">
        <v>283</v>
      </c>
      <c r="B16872" s="24">
        <f>IF(B14428,(100/'11'!B$17*'Calc1'!B9479*('Calc3'!B$3788+'Calc3'!B$3800)),0)</f>
        <v>0</v>
      </c>
      <c r="C16872" s="10"/>
    </row>
    <row r="16873" spans="1:3">
      <c r="A16873" s="21">
        <v>284</v>
      </c>
      <c r="B16873" s="24">
        <f>IF(B14429,(100/'11'!B$17*'Calc1'!B9480*('Calc3'!B$3788+'Calc3'!B$3800)),0)</f>
        <v>0</v>
      </c>
      <c r="C16873" s="10"/>
    </row>
    <row r="16874" spans="1:3">
      <c r="A16874" s="21">
        <v>285</v>
      </c>
      <c r="B16874" s="24">
        <f>IF(B14430,(100/'11'!B$17*'Calc1'!B9481*('Calc3'!B$3788+'Calc3'!B$3800)),0)</f>
        <v>0</v>
      </c>
      <c r="C16874" s="10"/>
    </row>
    <row r="16875" spans="1:3">
      <c r="A16875" s="21">
        <v>286</v>
      </c>
      <c r="B16875" s="24">
        <f>IF(B14431,(100/'11'!B$17*'Calc1'!B9482*('Calc3'!B$3788+'Calc3'!B$3800)),0)</f>
        <v>0</v>
      </c>
      <c r="C16875" s="10"/>
    </row>
    <row r="16876" spans="1:3">
      <c r="A16876" s="21">
        <v>287</v>
      </c>
      <c r="B16876" s="24">
        <f>IF(B14432,(100/'11'!B$17*'Calc1'!B9483*('Calc3'!B$3788+'Calc3'!B$3800)),0)</f>
        <v>0</v>
      </c>
      <c r="C16876" s="10"/>
    </row>
    <row r="16877" spans="1:3">
      <c r="A16877" s="21">
        <v>288</v>
      </c>
      <c r="B16877" s="24">
        <f>IF(B14433,(100/'11'!B$17*'Calc1'!B9484*('Calc3'!B$3788+'Calc3'!B$3800)),0)</f>
        <v>0</v>
      </c>
      <c r="C16877" s="10"/>
    </row>
    <row r="16878" spans="1:3">
      <c r="A16878" s="21">
        <v>289</v>
      </c>
      <c r="B16878" s="24">
        <f>IF(B14434,(100/'11'!B$17*'Calc1'!B9485*('Calc3'!B$3788+'Calc3'!B$3800)),0)</f>
        <v>0</v>
      </c>
      <c r="C16878" s="10"/>
    </row>
    <row r="16879" spans="1:3">
      <c r="A16879" s="21">
        <v>290</v>
      </c>
      <c r="B16879" s="24">
        <f>IF(B14435,(100/'11'!B$17*'Calc1'!B9486*('Calc3'!B$3788+'Calc3'!B$3800)),0)</f>
        <v>0</v>
      </c>
      <c r="C16879" s="10"/>
    </row>
    <row r="16880" spans="1:3">
      <c r="A16880" s="21">
        <v>291</v>
      </c>
      <c r="B16880" s="24">
        <f>IF(B14436,(100/'11'!B$17*'Calc1'!B9487*('Calc3'!B$3788+'Calc3'!B$3800)),0)</f>
        <v>0</v>
      </c>
      <c r="C16880" s="10"/>
    </row>
    <row r="16881" spans="1:3">
      <c r="A16881" s="21">
        <v>292</v>
      </c>
      <c r="B16881" s="24">
        <f>IF(B14437,(100/'11'!B$17*'Calc1'!B9488*('Calc3'!B$3788+'Calc3'!B$3800)),0)</f>
        <v>0</v>
      </c>
      <c r="C16881" s="10"/>
    </row>
    <row r="16882" spans="1:3">
      <c r="A16882" s="21">
        <v>293</v>
      </c>
      <c r="B16882" s="24">
        <f>IF(B14438,(100/'11'!B$17*'Calc1'!B9489*('Calc3'!B$3788+'Calc3'!B$3800)),0)</f>
        <v>0</v>
      </c>
      <c r="C16882" s="10"/>
    </row>
    <row r="16883" spans="1:3">
      <c r="A16883" s="21">
        <v>294</v>
      </c>
      <c r="B16883" s="24">
        <f>IF(B14439,(100/'11'!B$17*'Calc1'!B9490*('Calc3'!B$3788+'Calc3'!B$3800)),0)</f>
        <v>0</v>
      </c>
      <c r="C16883" s="10"/>
    </row>
    <row r="16884" spans="1:3">
      <c r="A16884" s="21">
        <v>295</v>
      </c>
      <c r="B16884" s="24">
        <f>IF(B14440,(100/'11'!B$17*'Calc1'!B9491*('Calc3'!B$3788+'Calc3'!B$3800)),0)</f>
        <v>0</v>
      </c>
      <c r="C16884" s="10"/>
    </row>
    <row r="16885" spans="1:3">
      <c r="A16885" s="21">
        <v>296</v>
      </c>
      <c r="B16885" s="24">
        <f>IF(B14441,(100/'11'!B$17*'Calc1'!B9492*('Calc3'!B$3788+'Calc3'!B$3800)),0)</f>
        <v>0</v>
      </c>
      <c r="C16885" s="10"/>
    </row>
    <row r="16886" spans="1:3">
      <c r="A16886" s="21">
        <v>297</v>
      </c>
      <c r="B16886" s="24">
        <f>IF(B14442,(100/'11'!B$17*'Calc1'!B9493*('Calc3'!B$3788+'Calc3'!B$3800)),0)</f>
        <v>0</v>
      </c>
      <c r="C16886" s="10"/>
    </row>
    <row r="16887" spans="1:3">
      <c r="A16887" s="21">
        <v>298</v>
      </c>
      <c r="B16887" s="24">
        <f>IF(B14443,(100/'11'!B$17*'Calc1'!B9494*('Calc3'!B$3788+'Calc3'!B$3800)),0)</f>
        <v>0</v>
      </c>
      <c r="C16887" s="10"/>
    </row>
    <row r="16888" spans="1:3">
      <c r="A16888" s="21">
        <v>299</v>
      </c>
      <c r="B16888" s="24">
        <f>IF(B14444,(100/'11'!B$17*'Calc1'!B9495*('Calc3'!B$3788+'Calc3'!B$3800)),0)</f>
        <v>0</v>
      </c>
      <c r="C16888" s="10"/>
    </row>
    <row r="16889" spans="1:3">
      <c r="A16889" s="21">
        <v>300</v>
      </c>
      <c r="B16889" s="24">
        <f>IF(B14445,(100/'11'!B$17*'Calc1'!B9496*('Calc3'!B$3788+'Calc3'!B$3800)),0)</f>
        <v>0</v>
      </c>
      <c r="C16889" s="10"/>
    </row>
    <row r="16890" spans="1:3">
      <c r="A16890" s="21">
        <v>301</v>
      </c>
      <c r="B16890" s="24">
        <f>IF(B14446,(100/'11'!B$17*'Calc1'!B9497*('Calc3'!B$3788+'Calc3'!B$3800)),0)</f>
        <v>0</v>
      </c>
      <c r="C16890" s="10"/>
    </row>
    <row r="16891" spans="1:3">
      <c r="A16891" s="21">
        <v>302</v>
      </c>
      <c r="B16891" s="24">
        <f>IF(B14447,(100/'11'!B$17*'Calc1'!B9498*('Calc3'!B$3788+'Calc3'!B$3800)),0)</f>
        <v>0</v>
      </c>
      <c r="C16891" s="10"/>
    </row>
    <row r="16892" spans="1:3">
      <c r="A16892" s="21">
        <v>303</v>
      </c>
      <c r="B16892" s="24">
        <f>IF(B14448,(100/'11'!B$17*'Calc1'!B9499*('Calc3'!B$3788+'Calc3'!B$3800)),0)</f>
        <v>0</v>
      </c>
      <c r="C16892" s="10"/>
    </row>
    <row r="16893" spans="1:3">
      <c r="A16893" s="21">
        <v>304</v>
      </c>
      <c r="B16893" s="24">
        <f>IF(B14449,(100/'11'!B$17*'Calc1'!B9500*('Calc3'!B$3788+'Calc3'!B$3800)),0)</f>
        <v>0</v>
      </c>
      <c r="C16893" s="10"/>
    </row>
    <row r="16894" spans="1:3">
      <c r="A16894" s="21">
        <v>305</v>
      </c>
      <c r="B16894" s="24">
        <f>IF(B14450,(100/'11'!B$17*'Calc1'!B9501*('Calc3'!B$3788+'Calc3'!B$3800)),0)</f>
        <v>0</v>
      </c>
      <c r="C16894" s="10"/>
    </row>
    <row r="16895" spans="1:3">
      <c r="A16895" s="21">
        <v>306</v>
      </c>
      <c r="B16895" s="24">
        <f>IF(B14451,(100/'11'!B$17*'Calc1'!B9502*('Calc3'!B$3788+'Calc3'!B$3800)),0)</f>
        <v>0</v>
      </c>
      <c r="C16895" s="10"/>
    </row>
    <row r="16896" spans="1:3">
      <c r="A16896" s="21">
        <v>307</v>
      </c>
      <c r="B16896" s="24">
        <f>IF(B14452,(100/'11'!B$17*'Calc1'!B9503*('Calc3'!B$3788+'Calc3'!B$3800)),0)</f>
        <v>0</v>
      </c>
      <c r="C16896" s="10"/>
    </row>
    <row r="16897" spans="1:3">
      <c r="A16897" s="21">
        <v>308</v>
      </c>
      <c r="B16897" s="24">
        <f>IF(B14453,(100/'11'!B$17*'Calc1'!B9504*('Calc3'!B$3788+'Calc3'!B$3800)),0)</f>
        <v>0</v>
      </c>
      <c r="C16897" s="10"/>
    </row>
    <row r="16898" spans="1:3">
      <c r="A16898" s="21">
        <v>309</v>
      </c>
      <c r="B16898" s="24">
        <f>IF(B14454,(100/'11'!B$17*'Calc1'!B9505*('Calc3'!B$3788+'Calc3'!B$3800)),0)</f>
        <v>0</v>
      </c>
      <c r="C16898" s="10"/>
    </row>
    <row r="16899" spans="1:3">
      <c r="A16899" s="21">
        <v>310</v>
      </c>
      <c r="B16899" s="24">
        <f>IF(B14455,(100/'11'!B$17*'Calc1'!B9506*('Calc3'!B$3788+'Calc3'!B$3800)),0)</f>
        <v>0</v>
      </c>
      <c r="C16899" s="10"/>
    </row>
    <row r="16900" spans="1:3">
      <c r="A16900" s="21">
        <v>311</v>
      </c>
      <c r="B16900" s="24">
        <f>IF(B14456,(100/'11'!B$17*'Calc1'!B9507*('Calc3'!B$3788+'Calc3'!B$3800)),0)</f>
        <v>0</v>
      </c>
      <c r="C16900" s="10"/>
    </row>
    <row r="16901" spans="1:3">
      <c r="A16901" s="21">
        <v>312</v>
      </c>
      <c r="B16901" s="24">
        <f>IF(B14457,(100/'11'!B$17*'Calc1'!B9508*('Calc3'!B$3788+'Calc3'!B$3800)),0)</f>
        <v>0</v>
      </c>
      <c r="C16901" s="10"/>
    </row>
    <row r="16902" spans="1:3">
      <c r="A16902" s="21">
        <v>313</v>
      </c>
      <c r="B16902" s="24">
        <f>IF(B14458,(100/'11'!B$17*'Calc1'!B9509*('Calc3'!B$3788+'Calc3'!B$3800)),0)</f>
        <v>0</v>
      </c>
      <c r="C16902" s="10"/>
    </row>
    <row r="16903" spans="1:3">
      <c r="A16903" s="21">
        <v>314</v>
      </c>
      <c r="B16903" s="24">
        <f>IF(B14459,(100/'11'!B$17*'Calc1'!B9510*('Calc3'!B$3788+'Calc3'!B$3800)),0)</f>
        <v>0</v>
      </c>
      <c r="C16903" s="10"/>
    </row>
    <row r="16904" spans="1:3">
      <c r="A16904" s="21">
        <v>315</v>
      </c>
      <c r="B16904" s="24">
        <f>IF(B14460,(100/'11'!B$17*'Calc1'!B9511*('Calc3'!B$3788+'Calc3'!B$3800)),0)</f>
        <v>0</v>
      </c>
      <c r="C16904" s="10"/>
    </row>
    <row r="16905" spans="1:3">
      <c r="A16905" s="21">
        <v>316</v>
      </c>
      <c r="B16905" s="24">
        <f>IF(B14461,(100/'11'!B$17*'Calc1'!B9512*('Calc3'!B$3788+'Calc3'!B$3800)),0)</f>
        <v>0</v>
      </c>
      <c r="C16905" s="10"/>
    </row>
    <row r="16906" spans="1:3">
      <c r="A16906" s="21">
        <v>317</v>
      </c>
      <c r="B16906" s="24">
        <f>IF(B14462,(100/'11'!B$17*'Calc1'!B9513*('Calc3'!B$3788+'Calc3'!B$3800)),0)</f>
        <v>0</v>
      </c>
      <c r="C16906" s="10"/>
    </row>
    <row r="16907" spans="1:3">
      <c r="A16907" s="21">
        <v>318</v>
      </c>
      <c r="B16907" s="24">
        <f>IF(B14463,(100/'11'!B$17*'Calc1'!B9514*('Calc3'!B$3788+'Calc3'!B$3800)),0)</f>
        <v>0</v>
      </c>
      <c r="C16907" s="10"/>
    </row>
    <row r="16908" spans="1:3">
      <c r="A16908" s="21">
        <v>319</v>
      </c>
      <c r="B16908" s="24">
        <f>IF(B14464,(100/'11'!B$17*'Calc1'!B9515*('Calc3'!B$3788+'Calc3'!B$3800)),0)</f>
        <v>0</v>
      </c>
      <c r="C16908" s="10"/>
    </row>
    <row r="16909" spans="1:3">
      <c r="A16909" s="21">
        <v>320</v>
      </c>
      <c r="B16909" s="24">
        <f>IF(B14465,(100/'11'!B$17*'Calc1'!B9516*('Calc3'!B$3788+'Calc3'!B$3800)),0)</f>
        <v>0</v>
      </c>
      <c r="C16909" s="10"/>
    </row>
    <row r="16910" spans="1:3">
      <c r="A16910" s="21">
        <v>321</v>
      </c>
      <c r="B16910" s="24">
        <f>IF(B14466,(100/'11'!B$17*'Calc1'!B9517*('Calc3'!B$3788+'Calc3'!B$3800)),0)</f>
        <v>0</v>
      </c>
      <c r="C16910" s="10"/>
    </row>
    <row r="16911" spans="1:3">
      <c r="A16911" s="21">
        <v>322</v>
      </c>
      <c r="B16911" s="24">
        <f>IF(B14467,(100/'11'!B$17*'Calc1'!B9518*('Calc3'!B$3788+'Calc3'!B$3800)),0)</f>
        <v>0</v>
      </c>
      <c r="C16911" s="10"/>
    </row>
    <row r="16912" spans="1:3">
      <c r="A16912" s="21">
        <v>323</v>
      </c>
      <c r="B16912" s="24">
        <f>IF(B14468,(100/'11'!B$17*'Calc1'!B9519*('Calc3'!B$3788+'Calc3'!B$3800)),0)</f>
        <v>0</v>
      </c>
      <c r="C16912" s="10"/>
    </row>
    <row r="16913" spans="1:3">
      <c r="A16913" s="21">
        <v>324</v>
      </c>
      <c r="B16913" s="24">
        <f>IF(B14469,(100/'11'!B$17*'Calc1'!B9520*('Calc3'!B$3788+'Calc3'!B$3800)),0)</f>
        <v>0</v>
      </c>
      <c r="C16913" s="10"/>
    </row>
    <row r="16914" spans="1:3">
      <c r="A16914" s="21">
        <v>325</v>
      </c>
      <c r="B16914" s="24">
        <f>IF(B14470,(100/'11'!B$17*'Calc1'!B9521*('Calc3'!B$3788+'Calc3'!B$3800)),0)</f>
        <v>0</v>
      </c>
      <c r="C16914" s="10"/>
    </row>
    <row r="16915" spans="1:3">
      <c r="A16915" s="21">
        <v>326</v>
      </c>
      <c r="B16915" s="24">
        <f>IF(B14471,(100/'11'!B$17*'Calc1'!B9522*('Calc3'!B$3788+'Calc3'!B$3800)),0)</f>
        <v>0</v>
      </c>
      <c r="C16915" s="10"/>
    </row>
    <row r="16916" spans="1:3">
      <c r="A16916" s="21">
        <v>327</v>
      </c>
      <c r="B16916" s="24">
        <f>IF(B14472,(100/'11'!B$17*'Calc1'!B9523*('Calc3'!B$3788+'Calc3'!B$3800)),0)</f>
        <v>0</v>
      </c>
      <c r="C16916" s="10"/>
    </row>
    <row r="16917" spans="1:3">
      <c r="A16917" s="21">
        <v>328</v>
      </c>
      <c r="B16917" s="24">
        <f>IF(B14473,(100/'11'!B$17*'Calc1'!B9524*('Calc3'!B$3788+'Calc3'!B$3800)),0)</f>
        <v>0</v>
      </c>
      <c r="C16917" s="10"/>
    </row>
    <row r="16918" spans="1:3">
      <c r="A16918" s="21">
        <v>329</v>
      </c>
      <c r="B16918" s="24">
        <f>IF(B14474,(100/'11'!B$17*'Calc1'!B9525*('Calc3'!B$3788+'Calc3'!B$3800)),0)</f>
        <v>0</v>
      </c>
      <c r="C16918" s="10"/>
    </row>
    <row r="16919" spans="1:3">
      <c r="A16919" s="21">
        <v>330</v>
      </c>
      <c r="B16919" s="24">
        <f>IF(B14475,(100/'11'!B$17*'Calc1'!B9526*('Calc3'!B$3788+'Calc3'!B$3800)),0)</f>
        <v>0</v>
      </c>
      <c r="C16919" s="10"/>
    </row>
    <row r="16920" spans="1:3">
      <c r="A16920" s="21">
        <v>331</v>
      </c>
      <c r="B16920" s="24">
        <f>IF(B14476,(100/'11'!B$17*'Calc1'!B9527*('Calc3'!B$3788+'Calc3'!B$3800)),0)</f>
        <v>0</v>
      </c>
      <c r="C16920" s="10"/>
    </row>
    <row r="16921" spans="1:3">
      <c r="A16921" s="21">
        <v>332</v>
      </c>
      <c r="B16921" s="24">
        <f>IF(B14477,(100/'11'!B$17*'Calc1'!B9528*('Calc3'!B$3788+'Calc3'!B$3800)),0)</f>
        <v>0</v>
      </c>
      <c r="C16921" s="10"/>
    </row>
    <row r="16922" spans="1:3">
      <c r="A16922" s="21">
        <v>333</v>
      </c>
      <c r="B16922" s="24">
        <f>IF(B14478,(100/'11'!B$17*'Calc1'!B9529*('Calc3'!B$3788+'Calc3'!B$3800)),0)</f>
        <v>0</v>
      </c>
      <c r="C16922" s="10"/>
    </row>
    <row r="16923" spans="1:3">
      <c r="A16923" s="21">
        <v>334</v>
      </c>
      <c r="B16923" s="24">
        <f>IF(B14479,(100/'11'!B$17*'Calc1'!B9530*('Calc3'!B$3788+'Calc3'!B$3800)),0)</f>
        <v>0</v>
      </c>
      <c r="C16923" s="10"/>
    </row>
    <row r="16924" spans="1:3">
      <c r="A16924" s="21">
        <v>335</v>
      </c>
      <c r="B16924" s="24">
        <f>IF(B14480,(100/'11'!B$17*'Calc1'!B9531*('Calc3'!B$3788+'Calc3'!B$3800)),0)</f>
        <v>0</v>
      </c>
      <c r="C16924" s="10"/>
    </row>
    <row r="16925" spans="1:3">
      <c r="A16925" s="21">
        <v>336</v>
      </c>
      <c r="B16925" s="24">
        <f>IF(B14481,(100/'11'!B$17*'Calc1'!B9532*('Calc3'!B$3788+'Calc3'!B$3800)),0)</f>
        <v>0</v>
      </c>
      <c r="C16925" s="10"/>
    </row>
    <row r="16926" spans="1:3">
      <c r="A16926" s="21">
        <v>337</v>
      </c>
      <c r="B16926" s="24">
        <f>IF(B14482,(100/'11'!B$17*'Calc1'!B9533*('Calc3'!B$3788+'Calc3'!B$3800)),0)</f>
        <v>0</v>
      </c>
      <c r="C16926" s="10"/>
    </row>
    <row r="16927" spans="1:3">
      <c r="A16927" s="21">
        <v>338</v>
      </c>
      <c r="B16927" s="24">
        <f>IF(B14483,(100/'11'!B$17*'Calc1'!B9534*('Calc3'!B$3788+'Calc3'!B$3800)),0)</f>
        <v>0</v>
      </c>
      <c r="C16927" s="10"/>
    </row>
    <row r="16928" spans="1:3">
      <c r="A16928" s="21">
        <v>339</v>
      </c>
      <c r="B16928" s="24">
        <f>IF(B14484,(100/'11'!B$17*'Calc1'!B9535*('Calc3'!B$3788+'Calc3'!B$3800)),0)</f>
        <v>0</v>
      </c>
      <c r="C16928" s="10"/>
    </row>
    <row r="16929" spans="1:3">
      <c r="A16929" s="21">
        <v>340</v>
      </c>
      <c r="B16929" s="24">
        <f>IF(B14485,(100/'11'!B$17*'Calc1'!B9536*('Calc3'!B$3788+'Calc3'!B$3800)),0)</f>
        <v>0</v>
      </c>
      <c r="C16929" s="10"/>
    </row>
    <row r="16930" spans="1:3">
      <c r="A16930" s="21">
        <v>341</v>
      </c>
      <c r="B16930" s="24">
        <f>IF(B14486,(100/'11'!B$17*'Calc1'!B9537*('Calc3'!B$3788+'Calc3'!B$3800)),0)</f>
        <v>0</v>
      </c>
      <c r="C16930" s="10"/>
    </row>
    <row r="16931" spans="1:3">
      <c r="A16931" s="21">
        <v>342</v>
      </c>
      <c r="B16931" s="24">
        <f>IF(B14487,(100/'11'!B$17*'Calc1'!B9538*('Calc3'!B$3788+'Calc3'!B$3800)),0)</f>
        <v>0</v>
      </c>
      <c r="C16931" s="10"/>
    </row>
    <row r="16932" spans="1:3">
      <c r="A16932" s="21">
        <v>343</v>
      </c>
      <c r="B16932" s="24">
        <f>IF(B14488,(100/'11'!B$17*'Calc1'!B9539*('Calc3'!B$3788+'Calc3'!B$3800)),0)</f>
        <v>0</v>
      </c>
      <c r="C16932" s="10"/>
    </row>
    <row r="16933" spans="1:3">
      <c r="A16933" s="21">
        <v>344</v>
      </c>
      <c r="B16933" s="24">
        <f>IF(B14489,(100/'11'!B$17*'Calc1'!B9540*('Calc3'!B$3788+'Calc3'!B$3800)),0)</f>
        <v>0</v>
      </c>
      <c r="C16933" s="10"/>
    </row>
    <row r="16934" spans="1:3">
      <c r="A16934" s="21">
        <v>345</v>
      </c>
      <c r="B16934" s="24">
        <f>IF(B14490,(100/'11'!B$17*'Calc1'!B9541*('Calc3'!B$3788+'Calc3'!B$3800)),0)</f>
        <v>0</v>
      </c>
      <c r="C16934" s="10"/>
    </row>
    <row r="16935" spans="1:3">
      <c r="A16935" s="21">
        <v>346</v>
      </c>
      <c r="B16935" s="24">
        <f>IF(B14491,(100/'11'!B$17*'Calc1'!B9542*('Calc3'!B$3788+'Calc3'!B$3800)),0)</f>
        <v>0</v>
      </c>
      <c r="C16935" s="10"/>
    </row>
    <row r="16936" spans="1:3">
      <c r="A16936" s="21">
        <v>347</v>
      </c>
      <c r="B16936" s="24">
        <f>IF(B14492,(100/'11'!B$17*'Calc1'!B9543*('Calc3'!B$3788+'Calc3'!B$3800)),0)</f>
        <v>0</v>
      </c>
      <c r="C16936" s="10"/>
    </row>
    <row r="16937" spans="1:3">
      <c r="A16937" s="21">
        <v>348</v>
      </c>
      <c r="B16937" s="24">
        <f>IF(B14493,(100/'11'!B$17*'Calc1'!B9544*('Calc3'!B$3788+'Calc3'!B$3800)),0)</f>
        <v>0</v>
      </c>
      <c r="C16937" s="10"/>
    </row>
    <row r="16938" spans="1:3">
      <c r="A16938" s="21">
        <v>349</v>
      </c>
      <c r="B16938" s="24">
        <f>IF(B14494,(100/'11'!B$17*'Calc1'!B9545*('Calc3'!B$3788+'Calc3'!B$3800)),0)</f>
        <v>0</v>
      </c>
      <c r="C16938" s="10"/>
    </row>
    <row r="16939" spans="1:3">
      <c r="A16939" s="21">
        <v>350</v>
      </c>
      <c r="B16939" s="24">
        <f>IF(B14495,(100/'11'!B$17*'Calc1'!B9546*('Calc3'!B$3788+'Calc3'!B$3800)),0)</f>
        <v>0</v>
      </c>
      <c r="C16939" s="10"/>
    </row>
    <row r="16940" spans="1:3">
      <c r="A16940" s="21">
        <v>351</v>
      </c>
      <c r="B16940" s="24">
        <f>IF(B14496,(100/'11'!B$17*'Calc1'!B9547*('Calc3'!B$3788+'Calc3'!B$3800)),0)</f>
        <v>0</v>
      </c>
      <c r="C16940" s="10"/>
    </row>
    <row r="16941" spans="1:3">
      <c r="A16941" s="21">
        <v>352</v>
      </c>
      <c r="B16941" s="24">
        <f>IF(B14497,(100/'11'!B$17*'Calc1'!B9548*('Calc3'!B$3788+'Calc3'!B$3800)),0)</f>
        <v>0</v>
      </c>
      <c r="C16941" s="10"/>
    </row>
    <row r="16942" spans="1:3">
      <c r="A16942" s="21">
        <v>353</v>
      </c>
      <c r="B16942" s="24">
        <f>IF(B14498,(100/'11'!B$17*'Calc1'!B9549*('Calc3'!B$3788+'Calc3'!B$3800)),0)</f>
        <v>0</v>
      </c>
      <c r="C16942" s="10"/>
    </row>
    <row r="16943" spans="1:3">
      <c r="A16943" s="21">
        <v>354</v>
      </c>
      <c r="B16943" s="24">
        <f>IF(B14499,(100/'11'!B$17*'Calc1'!B9550*('Calc3'!B$3788+'Calc3'!B$3800)),0)</f>
        <v>0</v>
      </c>
      <c r="C16943" s="10"/>
    </row>
    <row r="16944" spans="1:3">
      <c r="A16944" s="21">
        <v>355</v>
      </c>
      <c r="B16944" s="24">
        <f>IF(B14500,(100/'11'!B$17*'Calc1'!B9551*('Calc3'!B$3788+'Calc3'!B$3800)),0)</f>
        <v>0</v>
      </c>
      <c r="C16944" s="10"/>
    </row>
    <row r="16945" spans="1:3">
      <c r="A16945" s="21">
        <v>356</v>
      </c>
      <c r="B16945" s="24">
        <f>IF(B14501,(100/'11'!B$17*'Calc1'!B9552*('Calc3'!B$3788+'Calc3'!B$3800)),0)</f>
        <v>0</v>
      </c>
      <c r="C16945" s="10"/>
    </row>
    <row r="16946" spans="1:3">
      <c r="A16946" s="21">
        <v>357</v>
      </c>
      <c r="B16946" s="24">
        <f>IF(B14502,(100/'11'!B$17*'Calc1'!B9553*('Calc3'!B$3788+'Calc3'!B$3800)),0)</f>
        <v>0</v>
      </c>
      <c r="C16946" s="10"/>
    </row>
    <row r="16947" spans="1:3">
      <c r="A16947" s="21">
        <v>358</v>
      </c>
      <c r="B16947" s="24">
        <f>IF(B14503,(100/'11'!B$17*'Calc1'!B9554*('Calc3'!B$3788+'Calc3'!B$3800)),0)</f>
        <v>0</v>
      </c>
      <c r="C16947" s="10"/>
    </row>
    <row r="16948" spans="1:3">
      <c r="A16948" s="21">
        <v>359</v>
      </c>
      <c r="B16948" s="24">
        <f>IF(B14504,(100/'11'!B$17*'Calc1'!B9555*('Calc3'!B$3788+'Calc3'!B$3800)),0)</f>
        <v>0</v>
      </c>
      <c r="C16948" s="10"/>
    </row>
    <row r="16949" spans="1:3">
      <c r="A16949" s="21">
        <v>360</v>
      </c>
      <c r="B16949" s="24">
        <f>IF(B14505,(100/'11'!B$17*'Calc1'!B9556*('Calc3'!B$3788+'Calc3'!B$3800)),0)</f>
        <v>0</v>
      </c>
      <c r="C16949" s="10"/>
    </row>
    <row r="16950" spans="1:3">
      <c r="A16950" s="21">
        <v>361</v>
      </c>
      <c r="B16950" s="24">
        <f>IF(B14506,(100/'11'!B$17*'Calc1'!B9557*('Calc3'!B$3788+'Calc3'!B$3800)),0)</f>
        <v>0</v>
      </c>
      <c r="C16950" s="10"/>
    </row>
    <row r="16951" spans="1:3">
      <c r="A16951" s="21">
        <v>362</v>
      </c>
      <c r="B16951" s="24">
        <f>IF(B14507,(100/'11'!B$17*'Calc1'!B9558*('Calc3'!B$3788+'Calc3'!B$3800)),0)</f>
        <v>0</v>
      </c>
      <c r="C16951" s="10"/>
    </row>
    <row r="16952" spans="1:3">
      <c r="A16952" s="21">
        <v>363</v>
      </c>
      <c r="B16952" s="24">
        <f>IF(B14508,(100/'11'!B$17*'Calc1'!B9559*('Calc3'!B$3788+'Calc3'!B$3800)),0)</f>
        <v>0</v>
      </c>
      <c r="C16952" s="10"/>
    </row>
    <row r="16953" spans="1:3">
      <c r="A16953" s="21">
        <v>364</v>
      </c>
      <c r="B16953" s="24">
        <f>IF(B14509,(100/'11'!B$17*'Calc1'!B9560*('Calc3'!B$3788+'Calc3'!B$3800)),0)</f>
        <v>0</v>
      </c>
      <c r="C16953" s="10"/>
    </row>
    <row r="16954" spans="1:3">
      <c r="A16954" s="21">
        <v>365</v>
      </c>
      <c r="B16954" s="24">
        <f>IF(B14510,(100/'11'!B$17*'Calc1'!B9561*('Calc3'!B$3788+'Calc3'!B$3800)),0)</f>
        <v>0</v>
      </c>
      <c r="C16954" s="10"/>
    </row>
    <row r="16955" spans="1:3">
      <c r="A16955" s="21">
        <v>366</v>
      </c>
      <c r="B16955" s="24">
        <f>IF(B14511,(100/'11'!B$17*'Calc1'!B9562*('Calc3'!B$3788+'Calc3'!B$3800)),0)</f>
        <v>0</v>
      </c>
      <c r="C16955" s="10"/>
    </row>
    <row r="16956" spans="1:3">
      <c r="A16956" s="21">
        <v>367</v>
      </c>
      <c r="B16956" s="24">
        <f>IF(B14512,(100/'11'!B$17*'Calc1'!B9563*('Calc3'!B$3788+'Calc3'!B$3800)),0)</f>
        <v>0</v>
      </c>
      <c r="C16956" s="10"/>
    </row>
    <row r="16957" spans="1:3">
      <c r="A16957" s="21">
        <v>368</v>
      </c>
      <c r="B16957" s="24">
        <f>IF(B14513,(100/'11'!B$17*'Calc1'!B9564*('Calc3'!B$3788+'Calc3'!B$3800)),0)</f>
        <v>0</v>
      </c>
      <c r="C16957" s="10"/>
    </row>
    <row r="16958" spans="1:3">
      <c r="A16958" s="21">
        <v>369</v>
      </c>
      <c r="B16958" s="24">
        <f>IF(B14514,(100/'11'!B$17*'Calc1'!B9565*('Calc3'!B$3788+'Calc3'!B$3800)),0)</f>
        <v>0</v>
      </c>
      <c r="C16958" s="10"/>
    </row>
    <row r="16959" spans="1:3">
      <c r="A16959" s="21">
        <v>370</v>
      </c>
      <c r="B16959" s="24">
        <f>IF(B14515,(100/'11'!B$17*'Calc1'!B9566*('Calc3'!B$3788+'Calc3'!B$3800)),0)</f>
        <v>0</v>
      </c>
      <c r="C16959" s="10"/>
    </row>
    <row r="16960" spans="1:3">
      <c r="A16960" s="21">
        <v>371</v>
      </c>
      <c r="B16960" s="24">
        <f>IF(B14516,(100/'11'!B$17*'Calc1'!B9567*('Calc3'!B$3788+'Calc3'!B$3800)),0)</f>
        <v>0</v>
      </c>
      <c r="C16960" s="10"/>
    </row>
    <row r="16961" spans="1:3">
      <c r="A16961" s="21">
        <v>372</v>
      </c>
      <c r="B16961" s="24">
        <f>IF(B14517,(100/'11'!B$17*'Calc1'!B9568*('Calc3'!B$3788+'Calc3'!B$3800)),0)</f>
        <v>0</v>
      </c>
      <c r="C16961" s="10"/>
    </row>
    <row r="16962" spans="1:3">
      <c r="A16962" s="21">
        <v>373</v>
      </c>
      <c r="B16962" s="24">
        <f>IF(B14518,(100/'11'!B$17*'Calc1'!B9569*('Calc3'!B$3788+'Calc3'!B$3800)),0)</f>
        <v>0</v>
      </c>
      <c r="C16962" s="10"/>
    </row>
    <row r="16963" spans="1:3">
      <c r="A16963" s="21">
        <v>374</v>
      </c>
      <c r="B16963" s="24">
        <f>IF(B14519,(100/'11'!B$17*'Calc1'!B9570*('Calc3'!B$3788+'Calc3'!B$3800)),0)</f>
        <v>0</v>
      </c>
      <c r="C16963" s="10"/>
    </row>
    <row r="16964" spans="1:3">
      <c r="A16964" s="21">
        <v>375</v>
      </c>
      <c r="B16964" s="24">
        <f>IF(B14520,(100/'11'!B$17*'Calc1'!B9571*('Calc3'!B$3788+'Calc3'!B$3800)),0)</f>
        <v>0</v>
      </c>
      <c r="C16964" s="10"/>
    </row>
    <row r="16965" spans="1:3">
      <c r="A16965" s="21">
        <v>376</v>
      </c>
      <c r="B16965" s="24">
        <f>IF(B14521,(100/'11'!B$17*'Calc1'!B9572*('Calc3'!B$3788+'Calc3'!B$3800)),0)</f>
        <v>0</v>
      </c>
      <c r="C16965" s="10"/>
    </row>
    <row r="16966" spans="1:3">
      <c r="A16966" s="21">
        <v>377</v>
      </c>
      <c r="B16966" s="24">
        <f>IF(B14522,(100/'11'!B$17*'Calc1'!B9573*('Calc3'!B$3788+'Calc3'!B$3800)),0)</f>
        <v>0</v>
      </c>
      <c r="C16966" s="10"/>
    </row>
    <row r="16967" spans="1:3">
      <c r="A16967" s="21">
        <v>378</v>
      </c>
      <c r="B16967" s="24">
        <f>IF(B14523,(100/'11'!B$17*'Calc1'!B9574*('Calc3'!B$3788+'Calc3'!B$3800)),0)</f>
        <v>0</v>
      </c>
      <c r="C16967" s="10"/>
    </row>
    <row r="16968" spans="1:3">
      <c r="A16968" s="21">
        <v>379</v>
      </c>
      <c r="B16968" s="24">
        <f>IF(B14524,(100/'11'!B$17*'Calc1'!B9575*('Calc3'!B$3788+'Calc3'!B$3800)),0)</f>
        <v>0</v>
      </c>
      <c r="C16968" s="10"/>
    </row>
    <row r="16969" spans="1:3">
      <c r="A16969" s="21">
        <v>380</v>
      </c>
      <c r="B16969" s="24">
        <f>IF(B14525,(100/'11'!B$17*'Calc1'!B9576*('Calc3'!B$3788+'Calc3'!B$3800)),0)</f>
        <v>0</v>
      </c>
      <c r="C16969" s="10"/>
    </row>
    <row r="16970" spans="1:3">
      <c r="A16970" s="21">
        <v>381</v>
      </c>
      <c r="B16970" s="24">
        <f>IF(B14526,(100/'11'!B$17*'Calc1'!B9577*('Calc3'!B$3788+'Calc3'!B$3800)),0)</f>
        <v>0</v>
      </c>
      <c r="C16970" s="10"/>
    </row>
    <row r="16971" spans="1:3">
      <c r="A16971" s="21">
        <v>382</v>
      </c>
      <c r="B16971" s="24">
        <f>IF(B14527,(100/'11'!B$17*'Calc1'!B9578*('Calc3'!B$3788+'Calc3'!B$3800)),0)</f>
        <v>0</v>
      </c>
      <c r="C16971" s="10"/>
    </row>
    <row r="16972" spans="1:3">
      <c r="A16972" s="21">
        <v>383</v>
      </c>
      <c r="B16972" s="24">
        <f>IF(B14528,(100/'11'!B$17*'Calc1'!B9579*('Calc3'!B$3788+'Calc3'!B$3800)),0)</f>
        <v>0</v>
      </c>
      <c r="C16972" s="10"/>
    </row>
    <row r="16973" spans="1:3">
      <c r="A16973" s="21">
        <v>384</v>
      </c>
      <c r="B16973" s="24">
        <f>IF(B14529,(100/'11'!B$17*'Calc1'!B9580*('Calc3'!B$3788+'Calc3'!B$3800)),0)</f>
        <v>0</v>
      </c>
      <c r="C16973" s="10"/>
    </row>
    <row r="16974" spans="1:3">
      <c r="A16974" s="21">
        <v>385</v>
      </c>
      <c r="B16974" s="24">
        <f>IF(B14530,(100/'11'!B$17*'Calc1'!B9581*('Calc3'!B$3788+'Calc3'!B$3800)),0)</f>
        <v>0</v>
      </c>
      <c r="C16974" s="10"/>
    </row>
    <row r="16975" spans="1:3">
      <c r="A16975" s="21">
        <v>386</v>
      </c>
      <c r="B16975" s="24">
        <f>IF(B14531,(100/'11'!B$17*'Calc1'!B9582*('Calc3'!B$3788+'Calc3'!B$3800)),0)</f>
        <v>0</v>
      </c>
      <c r="C16975" s="10"/>
    </row>
    <row r="16976" spans="1:3">
      <c r="A16976" s="21">
        <v>387</v>
      </c>
      <c r="B16976" s="24">
        <f>IF(B14532,(100/'11'!B$17*'Calc1'!B9583*('Calc3'!B$3788+'Calc3'!B$3800)),0)</f>
        <v>0</v>
      </c>
      <c r="C16976" s="10"/>
    </row>
    <row r="16977" spans="1:3">
      <c r="A16977" s="21">
        <v>388</v>
      </c>
      <c r="B16977" s="24">
        <f>IF(B14533,(100/'11'!B$17*'Calc1'!B9584*('Calc3'!B$3788+'Calc3'!B$3800)),0)</f>
        <v>0</v>
      </c>
      <c r="C16977" s="10"/>
    </row>
    <row r="16978" spans="1:3">
      <c r="A16978" s="21">
        <v>389</v>
      </c>
      <c r="B16978" s="24">
        <f>IF(B14534,(100/'11'!B$17*'Calc1'!B9585*('Calc3'!B$3788+'Calc3'!B$3800)),0)</f>
        <v>0</v>
      </c>
      <c r="C16978" s="10"/>
    </row>
    <row r="16979" spans="1:3">
      <c r="A16979" s="21">
        <v>390</v>
      </c>
      <c r="B16979" s="24">
        <f>IF(B14535,(100/'11'!B$17*'Calc1'!B9586*('Calc3'!B$3788+'Calc3'!B$3800)),0)</f>
        <v>0</v>
      </c>
      <c r="C16979" s="10"/>
    </row>
    <row r="16980" spans="1:3">
      <c r="A16980" s="21">
        <v>391</v>
      </c>
      <c r="B16980" s="24">
        <f>IF(B14536,(100/'11'!B$17*'Calc1'!B9587*('Calc3'!B$3788+'Calc3'!B$3800)),0)</f>
        <v>0</v>
      </c>
      <c r="C16980" s="10"/>
    </row>
    <row r="16981" spans="1:3">
      <c r="A16981" s="21">
        <v>392</v>
      </c>
      <c r="B16981" s="24">
        <f>IF(B14537,(100/'11'!B$17*'Calc1'!B9588*('Calc3'!B$3788+'Calc3'!B$3800)),0)</f>
        <v>0</v>
      </c>
      <c r="C16981" s="10"/>
    </row>
    <row r="16982" spans="1:3">
      <c r="A16982" s="21">
        <v>393</v>
      </c>
      <c r="B16982" s="24">
        <f>IF(B14538,(100/'11'!B$17*'Calc1'!B9589*('Calc3'!B$3788+'Calc3'!B$3800)),0)</f>
        <v>0</v>
      </c>
      <c r="C16982" s="10"/>
    </row>
    <row r="16983" spans="1:3">
      <c r="A16983" s="21">
        <v>394</v>
      </c>
      <c r="B16983" s="24">
        <f>IF(B14539,(100/'11'!B$17*'Calc1'!B9590*('Calc3'!B$3788+'Calc3'!B$3800)),0)</f>
        <v>0</v>
      </c>
      <c r="C16983" s="10"/>
    </row>
    <row r="16984" spans="1:3">
      <c r="A16984" s="21">
        <v>395</v>
      </c>
      <c r="B16984" s="24">
        <f>IF(B14540,(100/'11'!B$17*'Calc1'!B9591*('Calc3'!B$3788+'Calc3'!B$3800)),0)</f>
        <v>0</v>
      </c>
      <c r="C16984" s="10"/>
    </row>
    <row r="16985" spans="1:3">
      <c r="A16985" s="21">
        <v>396</v>
      </c>
      <c r="B16985" s="24">
        <f>IF(B14541,(100/'11'!B$17*'Calc1'!B9592*('Calc3'!B$3788+'Calc3'!B$3800)),0)</f>
        <v>0</v>
      </c>
      <c r="C16985" s="10"/>
    </row>
    <row r="16986" spans="1:3">
      <c r="A16986" s="21">
        <v>397</v>
      </c>
      <c r="B16986" s="24">
        <f>IF(B14542,(100/'11'!B$17*'Calc1'!B9593*('Calc3'!B$3788+'Calc3'!B$3800)),0)</f>
        <v>0</v>
      </c>
      <c r="C16986" s="10"/>
    </row>
    <row r="16987" spans="1:3">
      <c r="A16987" s="21">
        <v>398</v>
      </c>
      <c r="B16987" s="24">
        <f>IF(B14543,(100/'11'!B$17*'Calc1'!B9594*('Calc3'!B$3788+'Calc3'!B$3800)),0)</f>
        <v>0</v>
      </c>
      <c r="C16987" s="10"/>
    </row>
    <row r="16988" spans="1:3">
      <c r="A16988" s="21">
        <v>399</v>
      </c>
      <c r="B16988" s="24">
        <f>IF(B14544,(100/'11'!B$17*'Calc1'!B9595*('Calc3'!B$3788+'Calc3'!B$3800)),0)</f>
        <v>0</v>
      </c>
      <c r="C16988" s="10"/>
    </row>
    <row r="16989" spans="1:3">
      <c r="A16989" s="21">
        <v>400</v>
      </c>
      <c r="B16989" s="24">
        <f>IF(B14545,(100/'11'!B$17*'Calc1'!B9596*('Calc3'!B$3788+'Calc3'!B$3800)),0)</f>
        <v>0</v>
      </c>
      <c r="C16989" s="10"/>
    </row>
    <row r="16990" spans="1:3">
      <c r="A16990" s="21">
        <v>401</v>
      </c>
      <c r="B16990" s="24">
        <f>IF(B14546,(100/'11'!B$17*'Calc1'!B9597*('Calc3'!B$3788+'Calc3'!B$3800)),0)</f>
        <v>0</v>
      </c>
      <c r="C16990" s="10"/>
    </row>
    <row r="16991" spans="1:3">
      <c r="A16991" s="21">
        <v>402</v>
      </c>
      <c r="B16991" s="24">
        <f>IF(B14547,(100/'11'!B$17*'Calc1'!B9598*('Calc3'!B$3788+'Calc3'!B$3800)),0)</f>
        <v>0</v>
      </c>
      <c r="C16991" s="10"/>
    </row>
    <row r="16992" spans="1:3">
      <c r="A16992" s="21">
        <v>403</v>
      </c>
      <c r="B16992" s="24">
        <f>IF(B14548,(100/'11'!B$17*'Calc1'!B9599*('Calc3'!B$3788+'Calc3'!B$3800)),0)</f>
        <v>0</v>
      </c>
      <c r="C16992" s="10"/>
    </row>
    <row r="16993" spans="1:3">
      <c r="A16993" s="21">
        <v>404</v>
      </c>
      <c r="B16993" s="24">
        <f>IF(B14549,(100/'11'!B$17*'Calc1'!B9600*('Calc3'!B$3788+'Calc3'!B$3800)),0)</f>
        <v>0</v>
      </c>
      <c r="C16993" s="10"/>
    </row>
    <row r="16994" spans="1:3">
      <c r="A16994" s="21">
        <v>405</v>
      </c>
      <c r="B16994" s="24">
        <f>IF(B14550,(100/'11'!B$17*'Calc1'!B9601*('Calc3'!B$3788+'Calc3'!B$3800)),0)</f>
        <v>0</v>
      </c>
      <c r="C16994" s="10"/>
    </row>
    <row r="16995" spans="1:3">
      <c r="A16995" s="21">
        <v>406</v>
      </c>
      <c r="B16995" s="24">
        <f>IF(B14551,(100/'11'!B$17*'Calc1'!B9602*('Calc3'!B$3788+'Calc3'!B$3800)),0)</f>
        <v>0</v>
      </c>
      <c r="C16995" s="10"/>
    </row>
    <row r="16996" spans="1:3">
      <c r="A16996" s="21">
        <v>407</v>
      </c>
      <c r="B16996" s="24">
        <f>IF(B14552,(100/'11'!B$17*'Calc1'!B9603*('Calc3'!B$3788+'Calc3'!B$3800)),0)</f>
        <v>0</v>
      </c>
      <c r="C16996" s="10"/>
    </row>
    <row r="16997" spans="1:3">
      <c r="A16997" s="21">
        <v>408</v>
      </c>
      <c r="B16997" s="24">
        <f>IF(B14553,(100/'11'!B$17*'Calc1'!B9604*('Calc3'!B$3788+'Calc3'!B$3800)),0)</f>
        <v>0</v>
      </c>
      <c r="C16997" s="10"/>
    </row>
    <row r="16998" spans="1:3">
      <c r="A16998" s="21">
        <v>409</v>
      </c>
      <c r="B16998" s="24">
        <f>IF(B14554,(100/'11'!B$17*'Calc1'!B9605*('Calc3'!B$3788+'Calc3'!B$3800)),0)</f>
        <v>0</v>
      </c>
      <c r="C16998" s="10"/>
    </row>
    <row r="16999" spans="1:3">
      <c r="A16999" s="21">
        <v>410</v>
      </c>
      <c r="B16999" s="24">
        <f>IF(B14555,(100/'11'!B$17*'Calc1'!B9606*('Calc3'!B$3788+'Calc3'!B$3800)),0)</f>
        <v>0</v>
      </c>
      <c r="C16999" s="10"/>
    </row>
    <row r="17000" spans="1:3">
      <c r="A17000" s="21">
        <v>411</v>
      </c>
      <c r="B17000" s="24">
        <f>IF(B14556,(100/'11'!B$17*'Calc1'!B9607*('Calc3'!B$3788+'Calc3'!B$3800)),0)</f>
        <v>0</v>
      </c>
      <c r="C17000" s="10"/>
    </row>
    <row r="17001" spans="1:3">
      <c r="A17001" s="21">
        <v>412</v>
      </c>
      <c r="B17001" s="24">
        <f>IF(B14557,(100/'11'!B$17*'Calc1'!B9608*('Calc3'!B$3788+'Calc3'!B$3800)),0)</f>
        <v>0</v>
      </c>
      <c r="C17001" s="10"/>
    </row>
    <row r="17002" spans="1:3">
      <c r="A17002" s="21">
        <v>413</v>
      </c>
      <c r="B17002" s="24">
        <f>IF(B14558,(100/'11'!B$17*'Calc1'!B9609*('Calc3'!B$3788+'Calc3'!B$3800)),0)</f>
        <v>0</v>
      </c>
      <c r="C17002" s="10"/>
    </row>
    <row r="17003" spans="1:3">
      <c r="A17003" s="21">
        <v>414</v>
      </c>
      <c r="B17003" s="24">
        <f>IF(B14559,(100/'11'!B$17*'Calc1'!B9610*('Calc3'!B$3788+'Calc3'!B$3800)),0)</f>
        <v>0</v>
      </c>
      <c r="C17003" s="10"/>
    </row>
    <row r="17004" spans="1:3">
      <c r="A17004" s="21">
        <v>415</v>
      </c>
      <c r="B17004" s="24">
        <f>IF(B14560,(100/'11'!B$17*'Calc1'!B9611*('Calc3'!B$3788+'Calc3'!B$3800)),0)</f>
        <v>0</v>
      </c>
      <c r="C17004" s="10"/>
    </row>
    <row r="17005" spans="1:3">
      <c r="A17005" s="21">
        <v>416</v>
      </c>
      <c r="B17005" s="24">
        <f>IF(B14561,(100/'11'!B$17*'Calc1'!B9612*('Calc3'!B$3788+'Calc3'!B$3800)),0)</f>
        <v>0</v>
      </c>
      <c r="C17005" s="10"/>
    </row>
    <row r="17006" spans="1:3">
      <c r="A17006" s="21">
        <v>417</v>
      </c>
      <c r="B17006" s="24">
        <f>IF(B14562,(100/'11'!B$17*'Calc1'!B9613*('Calc3'!B$3788+'Calc3'!B$3800)),0)</f>
        <v>0</v>
      </c>
      <c r="C17006" s="10"/>
    </row>
    <row r="17007" spans="1:3">
      <c r="A17007" s="21">
        <v>418</v>
      </c>
      <c r="B17007" s="24">
        <f>IF(B14563,(100/'11'!B$17*'Calc1'!B9614*('Calc3'!B$3788+'Calc3'!B$3800)),0)</f>
        <v>0</v>
      </c>
      <c r="C17007" s="10"/>
    </row>
    <row r="17008" spans="1:3">
      <c r="A17008" s="21">
        <v>419</v>
      </c>
      <c r="B17008" s="24">
        <f>IF(B14564,(100/'11'!B$17*'Calc1'!B9615*('Calc3'!B$3788+'Calc3'!B$3800)),0)</f>
        <v>0</v>
      </c>
      <c r="C17008" s="10"/>
    </row>
    <row r="17009" spans="1:3">
      <c r="A17009" s="21">
        <v>420</v>
      </c>
      <c r="B17009" s="24">
        <f>IF(B14565,(100/'11'!B$17*'Calc1'!B9616*('Calc3'!B$3788+'Calc3'!B$3800)),0)</f>
        <v>0</v>
      </c>
      <c r="C17009" s="10"/>
    </row>
    <row r="17010" spans="1:3">
      <c r="A17010" s="21">
        <v>421</v>
      </c>
      <c r="B17010" s="24">
        <f>IF(B14566,(100/'11'!B$17*'Calc1'!B9617*('Calc3'!B$3788+'Calc3'!B$3800)),0)</f>
        <v>0</v>
      </c>
      <c r="C17010" s="10"/>
    </row>
    <row r="17011" spans="1:3">
      <c r="A17011" s="21">
        <v>422</v>
      </c>
      <c r="B17011" s="24">
        <f>IF(B14567,(100/'11'!B$17*'Calc1'!B9618*('Calc3'!B$3788+'Calc3'!B$3800)),0)</f>
        <v>0</v>
      </c>
      <c r="C17011" s="10"/>
    </row>
    <row r="17012" spans="1:3">
      <c r="A17012" s="21">
        <v>423</v>
      </c>
      <c r="B17012" s="24">
        <f>IF(B14568,(100/'11'!B$17*'Calc1'!B9619*('Calc3'!B$3788+'Calc3'!B$3800)),0)</f>
        <v>0</v>
      </c>
      <c r="C17012" s="10"/>
    </row>
    <row r="17013" spans="1:3">
      <c r="A17013" s="21">
        <v>424</v>
      </c>
      <c r="B17013" s="24">
        <f>IF(B14569,(100/'11'!B$17*'Calc1'!B9620*('Calc3'!B$3788+'Calc3'!B$3800)),0)</f>
        <v>0</v>
      </c>
      <c r="C17013" s="10"/>
    </row>
    <row r="17014" spans="1:3">
      <c r="A17014" s="21">
        <v>425</v>
      </c>
      <c r="B17014" s="24">
        <f>IF(B14570,(100/'11'!B$17*'Calc1'!B9621*('Calc3'!B$3788+'Calc3'!B$3800)),0)</f>
        <v>0</v>
      </c>
      <c r="C17014" s="10"/>
    </row>
    <row r="17015" spans="1:3">
      <c r="A17015" s="21">
        <v>426</v>
      </c>
      <c r="B17015" s="24">
        <f>IF(B14571,(100/'11'!B$17*'Calc1'!B9622*('Calc3'!B$3788+'Calc3'!B$3800)),0)</f>
        <v>0</v>
      </c>
      <c r="C17015" s="10"/>
    </row>
    <row r="17016" spans="1:3">
      <c r="A17016" s="21">
        <v>427</v>
      </c>
      <c r="B17016" s="24">
        <f>IF(B14572,(100/'11'!B$17*'Calc1'!B9623*('Calc3'!B$3788+'Calc3'!B$3800)),0)</f>
        <v>0</v>
      </c>
      <c r="C17016" s="10"/>
    </row>
    <row r="17017" spans="1:3">
      <c r="A17017" s="21">
        <v>428</v>
      </c>
      <c r="B17017" s="24">
        <f>IF(B14573,(100/'11'!B$17*'Calc1'!B9624*('Calc3'!B$3788+'Calc3'!B$3800)),0)</f>
        <v>0</v>
      </c>
      <c r="C17017" s="10"/>
    </row>
    <row r="17018" spans="1:3">
      <c r="A17018" s="21">
        <v>429</v>
      </c>
      <c r="B17018" s="24">
        <f>IF(B14574,(100/'11'!B$17*'Calc1'!B9625*('Calc3'!B$3788+'Calc3'!B$3800)),0)</f>
        <v>0</v>
      </c>
      <c r="C17018" s="10"/>
    </row>
    <row r="17019" spans="1:3">
      <c r="A17019" s="21">
        <v>430</v>
      </c>
      <c r="B17019" s="24">
        <f>IF(B14575,(100/'11'!B$17*'Calc1'!B9626*('Calc3'!B$3788+'Calc3'!B$3800)),0)</f>
        <v>0</v>
      </c>
      <c r="C17019" s="10"/>
    </row>
    <row r="17020" spans="1:3">
      <c r="A17020" s="21">
        <v>431</v>
      </c>
      <c r="B17020" s="24">
        <f>IF(B14576,(100/'11'!B$17*'Calc1'!B9627*('Calc3'!B$3788+'Calc3'!B$3800)),0)</f>
        <v>0</v>
      </c>
      <c r="C17020" s="10"/>
    </row>
    <row r="17021" spans="1:3">
      <c r="A17021" s="21">
        <v>432</v>
      </c>
      <c r="B17021" s="24">
        <f>IF(B14577,(100/'11'!B$17*'Calc1'!B9628*('Calc3'!B$3788+'Calc3'!B$3800)),0)</f>
        <v>0</v>
      </c>
      <c r="C17021" s="10"/>
    </row>
    <row r="17022" spans="1:3">
      <c r="A17022" s="21">
        <v>433</v>
      </c>
      <c r="B17022" s="24">
        <f>IF(B14578,(100/'11'!B$17*'Calc1'!B9629*('Calc3'!B$3788+'Calc3'!B$3800)),0)</f>
        <v>0</v>
      </c>
      <c r="C17022" s="10"/>
    </row>
    <row r="17023" spans="1:3">
      <c r="A17023" s="21">
        <v>434</v>
      </c>
      <c r="B17023" s="24">
        <f>IF(B14579,(100/'11'!B$17*'Calc1'!B9630*('Calc3'!B$3788+'Calc3'!B$3800)),0)</f>
        <v>0</v>
      </c>
      <c r="C17023" s="10"/>
    </row>
    <row r="17024" spans="1:3">
      <c r="A17024" s="21">
        <v>435</v>
      </c>
      <c r="B17024" s="24">
        <f>IF(B14580,(100/'11'!B$17*'Calc1'!B9631*('Calc3'!B$3788+'Calc3'!B$3800)),0)</f>
        <v>0</v>
      </c>
      <c r="C17024" s="10"/>
    </row>
    <row r="17025" spans="1:3">
      <c r="A17025" s="21">
        <v>436</v>
      </c>
      <c r="B17025" s="24">
        <f>IF(B14581,(100/'11'!B$17*'Calc1'!B9632*('Calc3'!B$3788+'Calc3'!B$3800)),0)</f>
        <v>0</v>
      </c>
      <c r="C17025" s="10"/>
    </row>
    <row r="17026" spans="1:3">
      <c r="A17026" s="21">
        <v>437</v>
      </c>
      <c r="B17026" s="24">
        <f>IF(B14582,(100/'11'!B$17*'Calc1'!B9633*('Calc3'!B$3788+'Calc3'!B$3800)),0)</f>
        <v>0</v>
      </c>
      <c r="C17026" s="10"/>
    </row>
    <row r="17027" spans="1:3">
      <c r="A17027" s="21">
        <v>438</v>
      </c>
      <c r="B17027" s="24">
        <f>IF(B14583,(100/'11'!B$17*'Calc1'!B9634*('Calc3'!B$3788+'Calc3'!B$3800)),0)</f>
        <v>0</v>
      </c>
      <c r="C17027" s="10"/>
    </row>
    <row r="17028" spans="1:3">
      <c r="A17028" s="21">
        <v>439</v>
      </c>
      <c r="B17028" s="24">
        <f>IF(B14584,(100/'11'!B$17*'Calc1'!B9635*('Calc3'!B$3788+'Calc3'!B$3800)),0)</f>
        <v>0</v>
      </c>
      <c r="C17028" s="10"/>
    </row>
    <row r="17029" spans="1:3">
      <c r="A17029" s="21">
        <v>440</v>
      </c>
      <c r="B17029" s="24">
        <f>IF(B14585,(100/'11'!B$17*'Calc1'!B9636*('Calc3'!B$3788+'Calc3'!B$3800)),0)</f>
        <v>0</v>
      </c>
      <c r="C17029" s="10"/>
    </row>
    <row r="17030" spans="1:3">
      <c r="A17030" s="21">
        <v>441</v>
      </c>
      <c r="B17030" s="24">
        <f>IF(B14586,(100/'11'!B$17*'Calc1'!B9637*('Calc3'!B$3788+'Calc3'!B$3800)),0)</f>
        <v>0</v>
      </c>
      <c r="C17030" s="10"/>
    </row>
    <row r="17031" spans="1:3">
      <c r="A17031" s="21">
        <v>442</v>
      </c>
      <c r="B17031" s="24">
        <f>IF(B14587,(100/'11'!B$17*'Calc1'!B9638*('Calc3'!B$3788+'Calc3'!B$3800)),0)</f>
        <v>0</v>
      </c>
      <c r="C17031" s="10"/>
    </row>
    <row r="17032" spans="1:3">
      <c r="A17032" s="21">
        <v>443</v>
      </c>
      <c r="B17032" s="24">
        <f>IF(B14588,(100/'11'!B$17*'Calc1'!B9639*('Calc3'!B$3788+'Calc3'!B$3800)),0)</f>
        <v>0</v>
      </c>
      <c r="C17032" s="10"/>
    </row>
    <row r="17033" spans="1:3">
      <c r="A17033" s="21">
        <v>444</v>
      </c>
      <c r="B17033" s="24">
        <f>IF(B14589,(100/'11'!B$17*'Calc1'!B9640*('Calc3'!B$3788+'Calc3'!B$3800)),0)</f>
        <v>0</v>
      </c>
      <c r="C17033" s="10"/>
    </row>
    <row r="17034" spans="1:3">
      <c r="A17034" s="21">
        <v>445</v>
      </c>
      <c r="B17034" s="24">
        <f>IF(B14590,(100/'11'!B$17*'Calc1'!B9641*('Calc3'!B$3788+'Calc3'!B$3800)),0)</f>
        <v>0</v>
      </c>
      <c r="C17034" s="10"/>
    </row>
    <row r="17035" spans="1:3">
      <c r="A17035" s="21">
        <v>446</v>
      </c>
      <c r="B17035" s="24">
        <f>IF(B14591,(100/'11'!B$17*'Calc1'!B9642*('Calc3'!B$3788+'Calc3'!B$3800)),0)</f>
        <v>0</v>
      </c>
      <c r="C17035" s="10"/>
    </row>
    <row r="17036" spans="1:3">
      <c r="A17036" s="21">
        <v>447</v>
      </c>
      <c r="B17036" s="24">
        <f>IF(B14592,(100/'11'!B$17*'Calc1'!B9643*('Calc3'!B$3788+'Calc3'!B$3800)),0)</f>
        <v>0</v>
      </c>
      <c r="C17036" s="10"/>
    </row>
    <row r="17037" spans="1:3">
      <c r="A17037" s="21">
        <v>448</v>
      </c>
      <c r="B17037" s="24">
        <f>IF(B14593,(100/'11'!B$17*'Calc1'!B9644*('Calc3'!B$3788+'Calc3'!B$3800)),0)</f>
        <v>0</v>
      </c>
      <c r="C17037" s="10"/>
    </row>
    <row r="17038" spans="1:3">
      <c r="A17038" s="21">
        <v>449</v>
      </c>
      <c r="B17038" s="24">
        <f>IF(B14594,(100/'11'!B$17*'Calc1'!B9645*('Calc3'!B$3788+'Calc3'!B$3800)),0)</f>
        <v>0</v>
      </c>
      <c r="C17038" s="10"/>
    </row>
    <row r="17039" spans="1:3">
      <c r="A17039" s="21">
        <v>450</v>
      </c>
      <c r="B17039" s="24">
        <f>IF(B14595,(100/'11'!B$17*'Calc1'!B9646*('Calc3'!B$3788+'Calc3'!B$3800)),0)</f>
        <v>0</v>
      </c>
      <c r="C17039" s="10"/>
    </row>
    <row r="17040" spans="1:3">
      <c r="A17040" s="21">
        <v>451</v>
      </c>
      <c r="B17040" s="24">
        <f>IF(B14596,(100/'11'!B$17*'Calc1'!B9647*('Calc3'!B$3788+'Calc3'!B$3800)),0)</f>
        <v>0</v>
      </c>
      <c r="C17040" s="10"/>
    </row>
    <row r="17041" spans="1:3">
      <c r="A17041" s="21">
        <v>452</v>
      </c>
      <c r="B17041" s="24">
        <f>IF(B14597,(100/'11'!B$17*'Calc1'!B9648*('Calc3'!B$3788+'Calc3'!B$3800)),0)</f>
        <v>0</v>
      </c>
      <c r="C17041" s="10"/>
    </row>
    <row r="17042" spans="1:3">
      <c r="A17042" s="21">
        <v>453</v>
      </c>
      <c r="B17042" s="24">
        <f>IF(B14598,(100/'11'!B$17*'Calc1'!B9649*('Calc3'!B$3788+'Calc3'!B$3800)),0)</f>
        <v>0</v>
      </c>
      <c r="C17042" s="10"/>
    </row>
    <row r="17043" spans="1:3">
      <c r="A17043" s="21">
        <v>454</v>
      </c>
      <c r="B17043" s="24">
        <f>IF(B14599,(100/'11'!B$17*'Calc1'!B9650*('Calc3'!B$3788+'Calc3'!B$3800)),0)</f>
        <v>0</v>
      </c>
      <c r="C17043" s="10"/>
    </row>
    <row r="17044" spans="1:3">
      <c r="A17044" s="21">
        <v>455</v>
      </c>
      <c r="B17044" s="24">
        <f>IF(B14600,(100/'11'!B$17*'Calc1'!B9651*('Calc3'!B$3788+'Calc3'!B$3800)),0)</f>
        <v>0</v>
      </c>
      <c r="C17044" s="10"/>
    </row>
    <row r="17045" spans="1:3">
      <c r="A17045" s="21">
        <v>456</v>
      </c>
      <c r="B17045" s="24">
        <f>IF(B14601,(100/'11'!B$17*'Calc1'!B9652*('Calc3'!B$3788+'Calc3'!B$3800)),0)</f>
        <v>0</v>
      </c>
      <c r="C17045" s="10"/>
    </row>
    <row r="17046" spans="1:3">
      <c r="A17046" s="21">
        <v>457</v>
      </c>
      <c r="B17046" s="24">
        <f>IF(B14602,(100/'11'!B$17*'Calc1'!B9653*('Calc3'!B$3788+'Calc3'!B$3800)),0)</f>
        <v>0</v>
      </c>
      <c r="C17046" s="10"/>
    </row>
    <row r="17047" spans="1:3">
      <c r="A17047" s="21">
        <v>458</v>
      </c>
      <c r="B17047" s="24">
        <f>IF(B14603,(100/'11'!B$17*'Calc1'!B9654*('Calc3'!B$3788+'Calc3'!B$3800)),0)</f>
        <v>0</v>
      </c>
      <c r="C17047" s="10"/>
    </row>
    <row r="17048" spans="1:3">
      <c r="A17048" s="21">
        <v>459</v>
      </c>
      <c r="B17048" s="24">
        <f>IF(B14604,(100/'11'!B$17*'Calc1'!B9655*('Calc3'!B$3788+'Calc3'!B$3800)),0)</f>
        <v>0</v>
      </c>
      <c r="C17048" s="10"/>
    </row>
    <row r="17049" spans="1:3">
      <c r="A17049" s="21">
        <v>460</v>
      </c>
      <c r="B17049" s="24">
        <f>IF(B14605,(100/'11'!B$17*'Calc1'!B9656*('Calc3'!B$3788+'Calc3'!B$3800)),0)</f>
        <v>0</v>
      </c>
      <c r="C17049" s="10"/>
    </row>
    <row r="17050" spans="1:3">
      <c r="A17050" s="21">
        <v>461</v>
      </c>
      <c r="B17050" s="24">
        <f>IF(B14606,(100/'11'!B$17*'Calc1'!B9657*('Calc3'!B$3788+'Calc3'!B$3800)),0)</f>
        <v>0</v>
      </c>
      <c r="C17050" s="10"/>
    </row>
    <row r="17051" spans="1:3">
      <c r="A17051" s="21">
        <v>462</v>
      </c>
      <c r="B17051" s="24">
        <f>IF(B14607,(100/'11'!B$17*'Calc1'!B9658*('Calc3'!B$3788+'Calc3'!B$3800)),0)</f>
        <v>0</v>
      </c>
      <c r="C17051" s="10"/>
    </row>
    <row r="17052" spans="1:3">
      <c r="A17052" s="21">
        <v>463</v>
      </c>
      <c r="B17052" s="24">
        <f>IF(B14608,(100/'11'!B$17*'Calc1'!B9659*('Calc3'!B$3788+'Calc3'!B$3800)),0)</f>
        <v>0</v>
      </c>
      <c r="C17052" s="10"/>
    </row>
    <row r="17053" spans="1:3">
      <c r="A17053" s="21">
        <v>464</v>
      </c>
      <c r="B17053" s="24">
        <f>IF(B14609,(100/'11'!B$17*'Calc1'!B9660*('Calc3'!B$3788+'Calc3'!B$3800)),0)</f>
        <v>0</v>
      </c>
      <c r="C17053" s="10"/>
    </row>
    <row r="17054" spans="1:3">
      <c r="A17054" s="21">
        <v>465</v>
      </c>
      <c r="B17054" s="24">
        <f>IF(B14610,(100/'11'!B$17*'Calc1'!B9661*('Calc3'!B$3788+'Calc3'!B$3800)),0)</f>
        <v>0</v>
      </c>
      <c r="C17054" s="10"/>
    </row>
    <row r="17055" spans="1:3">
      <c r="A17055" s="21">
        <v>466</v>
      </c>
      <c r="B17055" s="24">
        <f>IF(B14611,(100/'11'!B$17*'Calc1'!B9662*('Calc3'!B$3788+'Calc3'!B$3800)),0)</f>
        <v>0</v>
      </c>
      <c r="C17055" s="10"/>
    </row>
    <row r="17056" spans="1:3">
      <c r="A17056" s="21">
        <v>467</v>
      </c>
      <c r="B17056" s="24">
        <f>IF(B14612,(100/'11'!B$17*'Calc1'!B9663*('Calc3'!B$3788+'Calc3'!B$3800)),0)</f>
        <v>0</v>
      </c>
      <c r="C17056" s="10"/>
    </row>
    <row r="17057" spans="1:3">
      <c r="A17057" s="21">
        <v>468</v>
      </c>
      <c r="B17057" s="24">
        <f>IF(B14613,(100/'11'!B$17*'Calc1'!B9664*('Calc3'!B$3788+'Calc3'!B$3800)),0)</f>
        <v>0</v>
      </c>
      <c r="C17057" s="10"/>
    </row>
    <row r="17058" spans="1:3">
      <c r="A17058" s="21">
        <v>469</v>
      </c>
      <c r="B17058" s="24">
        <f>IF(B14614,(100/'11'!B$17*'Calc1'!B9665*('Calc3'!B$3788+'Calc3'!B$3800)),0)</f>
        <v>0</v>
      </c>
      <c r="C17058" s="10"/>
    </row>
    <row r="17059" spans="1:3">
      <c r="A17059" s="21">
        <v>470</v>
      </c>
      <c r="B17059" s="24">
        <f>IF(B14615,(100/'11'!B$17*'Calc1'!B9666*('Calc3'!B$3788+'Calc3'!B$3800)),0)</f>
        <v>0</v>
      </c>
      <c r="C17059" s="10"/>
    </row>
    <row r="17060" spans="1:3">
      <c r="A17060" s="21">
        <v>471</v>
      </c>
      <c r="B17060" s="24">
        <f>IF(B14616,(100/'11'!B$17*'Calc1'!B9667*('Calc3'!B$3788+'Calc3'!B$3800)),0)</f>
        <v>0</v>
      </c>
      <c r="C17060" s="10"/>
    </row>
    <row r="17061" spans="1:3">
      <c r="A17061" s="21">
        <v>472</v>
      </c>
      <c r="B17061" s="24">
        <f>IF(B14617,(100/'11'!B$17*'Calc1'!B9668*('Calc3'!B$3788+'Calc3'!B$3800)),0)</f>
        <v>0</v>
      </c>
      <c r="C17061" s="10"/>
    </row>
    <row r="17062" spans="1:3">
      <c r="A17062" s="21">
        <v>473</v>
      </c>
      <c r="B17062" s="24">
        <f>IF(B14618,(100/'11'!B$17*'Calc1'!B9669*('Calc3'!B$3788+'Calc3'!B$3800)),0)</f>
        <v>0</v>
      </c>
      <c r="C17062" s="10"/>
    </row>
    <row r="17063" spans="1:3">
      <c r="A17063" s="21">
        <v>474</v>
      </c>
      <c r="B17063" s="24">
        <f>IF(B14619,(100/'11'!B$17*'Calc1'!B9670*('Calc3'!B$3788+'Calc3'!B$3800)),0)</f>
        <v>0</v>
      </c>
      <c r="C17063" s="10"/>
    </row>
    <row r="17064" spans="1:3">
      <c r="A17064" s="21">
        <v>475</v>
      </c>
      <c r="B17064" s="24">
        <f>IF(B14620,(100/'11'!B$17*'Calc1'!B9671*('Calc3'!B$3788+'Calc3'!B$3800)),0)</f>
        <v>0</v>
      </c>
      <c r="C17064" s="10"/>
    </row>
    <row r="17065" spans="1:3">
      <c r="A17065" s="21">
        <v>476</v>
      </c>
      <c r="B17065" s="24">
        <f>IF(B14621,(100/'11'!B$17*'Calc1'!B9672*('Calc3'!B$3788+'Calc3'!B$3800)),0)</f>
        <v>0</v>
      </c>
      <c r="C17065" s="10"/>
    </row>
    <row r="17066" spans="1:3">
      <c r="A17066" s="21">
        <v>477</v>
      </c>
      <c r="B17066" s="24">
        <f>IF(B14622,(100/'11'!B$17*'Calc1'!B9673*('Calc3'!B$3788+'Calc3'!B$3800)),0)</f>
        <v>0</v>
      </c>
      <c r="C17066" s="10"/>
    </row>
    <row r="17067" spans="1:3">
      <c r="A17067" s="21">
        <v>478</v>
      </c>
      <c r="B17067" s="24">
        <f>IF(B14623,(100/'11'!B$17*'Calc1'!B9674*('Calc3'!B$3788+'Calc3'!B$3800)),0)</f>
        <v>0</v>
      </c>
      <c r="C17067" s="10"/>
    </row>
    <row r="17068" spans="1:3">
      <c r="A17068" s="21">
        <v>479</v>
      </c>
      <c r="B17068" s="24">
        <f>IF(B14624,(100/'11'!B$17*'Calc1'!B9675*('Calc3'!B$3788+'Calc3'!B$3800)),0)</f>
        <v>0</v>
      </c>
      <c r="C17068" s="10"/>
    </row>
    <row r="17069" spans="1:3">
      <c r="A17069" s="21">
        <v>480</v>
      </c>
      <c r="B17069" s="24">
        <f>IF(B14625,(100/'11'!B$17*'Calc1'!B9676*('Calc3'!B$3788+'Calc3'!B$3800)),0)</f>
        <v>0</v>
      </c>
      <c r="C17069" s="10"/>
    </row>
    <row r="17070" spans="1:3">
      <c r="A17070" s="21">
        <v>481</v>
      </c>
      <c r="B17070" s="24">
        <f>IF(B14626,(100/'11'!B$17*'Calc1'!B9677*('Calc3'!B$3788+'Calc3'!B$3800)),0)</f>
        <v>0</v>
      </c>
      <c r="C17070" s="10"/>
    </row>
    <row r="17071" spans="1:3">
      <c r="A17071" s="21">
        <v>482</v>
      </c>
      <c r="B17071" s="24">
        <f>IF(B14627,(100/'11'!B$17*'Calc1'!B9678*('Calc3'!B$3788+'Calc3'!B$3800)),0)</f>
        <v>0</v>
      </c>
      <c r="C17071" s="10"/>
    </row>
    <row r="17072" spans="1:3">
      <c r="A17072" s="21">
        <v>483</v>
      </c>
      <c r="B17072" s="24">
        <f>IF(B14628,(100/'11'!B$17*'Calc1'!B9679*('Calc3'!B$3788+'Calc3'!B$3800)),0)</f>
        <v>0</v>
      </c>
      <c r="C17072" s="10"/>
    </row>
    <row r="17073" spans="1:3">
      <c r="A17073" s="21">
        <v>484</v>
      </c>
      <c r="B17073" s="24">
        <f>IF(B14629,(100/'11'!B$17*'Calc1'!B9680*('Calc3'!B$3788+'Calc3'!B$3800)),0)</f>
        <v>0</v>
      </c>
      <c r="C17073" s="10"/>
    </row>
    <row r="17074" spans="1:3">
      <c r="A17074" s="21">
        <v>485</v>
      </c>
      <c r="B17074" s="24">
        <f>IF(B14630,(100/'11'!B$17*'Calc1'!B9681*('Calc3'!B$3788+'Calc3'!B$3800)),0)</f>
        <v>0</v>
      </c>
      <c r="C17074" s="10"/>
    </row>
    <row r="17075" spans="1:3">
      <c r="A17075" s="21">
        <v>486</v>
      </c>
      <c r="B17075" s="24">
        <f>IF(B14631,(100/'11'!B$17*'Calc1'!B9682*('Calc3'!B$3788+'Calc3'!B$3800)),0)</f>
        <v>0</v>
      </c>
      <c r="C17075" s="10"/>
    </row>
    <row r="17076" spans="1:3">
      <c r="A17076" s="21">
        <v>487</v>
      </c>
      <c r="B17076" s="24">
        <f>IF(B14632,(100/'11'!B$17*'Calc1'!B9683*('Calc3'!B$3788+'Calc3'!B$3800)),0)</f>
        <v>0</v>
      </c>
      <c r="C17076" s="10"/>
    </row>
    <row r="17077" spans="1:3">
      <c r="A17077" s="21">
        <v>488</v>
      </c>
      <c r="B17077" s="24">
        <f>IF(B14633,(100/'11'!B$17*'Calc1'!B9684*('Calc3'!B$3788+'Calc3'!B$3800)),0)</f>
        <v>0</v>
      </c>
      <c r="C17077" s="10"/>
    </row>
    <row r="17078" spans="1:3">
      <c r="A17078" s="21">
        <v>489</v>
      </c>
      <c r="B17078" s="24">
        <f>IF(B14634,(100/'11'!B$17*'Calc1'!B9685*('Calc3'!B$3788+'Calc3'!B$3800)),0)</f>
        <v>0</v>
      </c>
      <c r="C17078" s="10"/>
    </row>
    <row r="17079" spans="1:3">
      <c r="A17079" s="21">
        <v>490</v>
      </c>
      <c r="B17079" s="24">
        <f>IF(B14635,(100/'11'!B$17*'Calc1'!B9686*('Calc3'!B$3788+'Calc3'!B$3800)),0)</f>
        <v>0</v>
      </c>
      <c r="C17079" s="10"/>
    </row>
    <row r="17080" spans="1:3">
      <c r="A17080" s="21">
        <v>491</v>
      </c>
      <c r="B17080" s="24">
        <f>IF(B14636,(100/'11'!B$17*'Calc1'!B9687*('Calc3'!B$3788+'Calc3'!B$3800)),0)</f>
        <v>0</v>
      </c>
      <c r="C17080" s="10"/>
    </row>
    <row r="17081" spans="1:3">
      <c r="A17081" s="21">
        <v>492</v>
      </c>
      <c r="B17081" s="24">
        <f>IF(B14637,(100/'11'!B$17*'Calc1'!B9688*('Calc3'!B$3788+'Calc3'!B$3800)),0)</f>
        <v>0</v>
      </c>
      <c r="C17081" s="10"/>
    </row>
    <row r="17082" spans="1:3">
      <c r="A17082" s="21">
        <v>493</v>
      </c>
      <c r="B17082" s="24">
        <f>IF(B14638,(100/'11'!B$17*'Calc1'!B9689*('Calc3'!B$3788+'Calc3'!B$3800)),0)</f>
        <v>0</v>
      </c>
      <c r="C17082" s="10"/>
    </row>
    <row r="17083" spans="1:3">
      <c r="A17083" s="21">
        <v>494</v>
      </c>
      <c r="B17083" s="24">
        <f>IF(B14639,(100/'11'!B$17*'Calc1'!B9690*('Calc3'!B$3788+'Calc3'!B$3800)),0)</f>
        <v>0</v>
      </c>
      <c r="C17083" s="10"/>
    </row>
    <row r="17084" spans="1:3">
      <c r="A17084" s="21">
        <v>495</v>
      </c>
      <c r="B17084" s="24">
        <f>IF(B14640,(100/'11'!B$17*'Calc1'!B9691*('Calc3'!B$3788+'Calc3'!B$3800)),0)</f>
        <v>0</v>
      </c>
      <c r="C17084" s="10"/>
    </row>
    <row r="17085" spans="1:3">
      <c r="A17085" s="21">
        <v>496</v>
      </c>
      <c r="B17085" s="24">
        <f>IF(B14641,(100/'11'!B$17*'Calc1'!B9692*('Calc3'!B$3788+'Calc3'!B$3800)),0)</f>
        <v>0</v>
      </c>
      <c r="C17085" s="10"/>
    </row>
    <row r="17086" spans="1:3">
      <c r="A17086" s="21">
        <v>497</v>
      </c>
      <c r="B17086" s="24">
        <f>IF(B14642,(100/'11'!B$17*'Calc1'!B9693*('Calc3'!B$3788+'Calc3'!B$3800)),0)</f>
        <v>0</v>
      </c>
      <c r="C17086" s="10"/>
    </row>
    <row r="17087" spans="1:3">
      <c r="A17087" s="21">
        <v>498</v>
      </c>
      <c r="B17087" s="24">
        <f>IF(B14643,(100/'11'!B$17*'Calc1'!B9694*('Calc3'!B$3788+'Calc3'!B$3800)),0)</f>
        <v>0</v>
      </c>
      <c r="C17087" s="10"/>
    </row>
    <row r="17088" spans="1:3">
      <c r="A17088" s="21">
        <v>499</v>
      </c>
      <c r="B17088" s="24">
        <f>IF(B14644,(100/'11'!B$17*'Calc1'!B9695*('Calc3'!B$3788+'Calc3'!B$3800)),0)</f>
        <v>0</v>
      </c>
      <c r="C17088" s="10"/>
    </row>
    <row r="17089" spans="1:3">
      <c r="A17089" s="21">
        <v>500</v>
      </c>
      <c r="B17089" s="24">
        <f>IF(B14645,(100/'11'!B$17*'Calc1'!B9696*('Calc3'!B$3788+'Calc3'!B$3800)),0)</f>
        <v>0</v>
      </c>
      <c r="C17089" s="10"/>
    </row>
    <row r="17090" spans="1:3">
      <c r="A17090" s="21">
        <v>501</v>
      </c>
      <c r="B17090" s="24">
        <f>IF(B14646,(100/'11'!B$17*'Calc1'!B9697*('Calc3'!B$3788+'Calc3'!B$3800)),0)</f>
        <v>0</v>
      </c>
      <c r="C17090" s="10"/>
    </row>
    <row r="17091" spans="1:3">
      <c r="A17091" s="21">
        <v>502</v>
      </c>
      <c r="B17091" s="24">
        <f>IF(B14647,(100/'11'!B$17*'Calc1'!B9698*('Calc3'!B$3788+'Calc3'!B$3800)),0)</f>
        <v>0</v>
      </c>
      <c r="C17091" s="10"/>
    </row>
    <row r="17092" spans="1:3">
      <c r="A17092" s="21">
        <v>503</v>
      </c>
      <c r="B17092" s="24">
        <f>IF(B14648,(100/'11'!B$17*'Calc1'!B9699*('Calc3'!B$3788+'Calc3'!B$3800)),0)</f>
        <v>0</v>
      </c>
      <c r="C17092" s="10"/>
    </row>
    <row r="17093" spans="1:3">
      <c r="A17093" s="21">
        <v>504</v>
      </c>
      <c r="B17093" s="24">
        <f>IF(B14649,(100/'11'!B$17*'Calc1'!B9700*('Calc3'!B$3788+'Calc3'!B$3800)),0)</f>
        <v>0</v>
      </c>
      <c r="C17093" s="10"/>
    </row>
    <row r="17094" spans="1:3">
      <c r="A17094" s="21">
        <v>505</v>
      </c>
      <c r="B17094" s="24">
        <f>IF(B14650,(100/'11'!B$17*'Calc1'!B9701*('Calc3'!B$3788+'Calc3'!B$3800)),0)</f>
        <v>0</v>
      </c>
      <c r="C17094" s="10"/>
    </row>
    <row r="17095" spans="1:3">
      <c r="A17095" s="21">
        <v>506</v>
      </c>
      <c r="B17095" s="24">
        <f>IF(B14651,(100/'11'!B$17*'Calc1'!B9702*('Calc3'!B$3788+'Calc3'!B$3800)),0)</f>
        <v>0</v>
      </c>
      <c r="C17095" s="10"/>
    </row>
    <row r="17096" spans="1:3">
      <c r="A17096" s="21">
        <v>507</v>
      </c>
      <c r="B17096" s="24">
        <f>IF(B14652,(100/'11'!B$17*'Calc1'!B9703*('Calc3'!B$3788+'Calc3'!B$3800)),0)</f>
        <v>0</v>
      </c>
      <c r="C17096" s="10"/>
    </row>
    <row r="17097" spans="1:3">
      <c r="A17097" s="21">
        <v>508</v>
      </c>
      <c r="B17097" s="24">
        <f>IF(B14653,(100/'11'!B$17*'Calc1'!B9704*('Calc3'!B$3788+'Calc3'!B$3800)),0)</f>
        <v>0</v>
      </c>
      <c r="C17097" s="10"/>
    </row>
    <row r="17098" spans="1:3">
      <c r="A17098" s="21">
        <v>509</v>
      </c>
      <c r="B17098" s="24">
        <f>IF(B14654,(100/'11'!B$17*'Calc1'!B9705*('Calc3'!B$3788+'Calc3'!B$3800)),0)</f>
        <v>0</v>
      </c>
      <c r="C17098" s="10"/>
    </row>
    <row r="17099" spans="1:3">
      <c r="A17099" s="21">
        <v>510</v>
      </c>
      <c r="B17099" s="24">
        <f>IF(B14655,(100/'11'!B$17*'Calc1'!B9706*('Calc3'!B$3788+'Calc3'!B$3800)),0)</f>
        <v>0</v>
      </c>
      <c r="C17099" s="10"/>
    </row>
    <row r="17100" spans="1:3">
      <c r="A17100" s="21">
        <v>511</v>
      </c>
      <c r="B17100" s="24">
        <f>IF(B14656,(100/'11'!B$17*'Calc1'!B9707*('Calc3'!B$3788+'Calc3'!B$3800)),0)</f>
        <v>0</v>
      </c>
      <c r="C17100" s="10"/>
    </row>
    <row r="17101" spans="1:3">
      <c r="A17101" s="21">
        <v>512</v>
      </c>
      <c r="B17101" s="24">
        <f>IF(B14657,(100/'11'!B$17*'Calc1'!B9708*('Calc3'!B$3788+'Calc3'!B$3800)),0)</f>
        <v>0</v>
      </c>
      <c r="C17101" s="10"/>
    </row>
    <row r="17102" spans="1:3">
      <c r="A17102" s="21">
        <v>513</v>
      </c>
      <c r="B17102" s="24">
        <f>IF(B14658,(100/'11'!B$17*'Calc1'!B9709*('Calc3'!B$3788+'Calc3'!B$3800)),0)</f>
        <v>0</v>
      </c>
      <c r="C17102" s="10"/>
    </row>
    <row r="17103" spans="1:3">
      <c r="A17103" s="21">
        <v>514</v>
      </c>
      <c r="B17103" s="24">
        <f>IF(B14659,(100/'11'!B$17*'Calc1'!B9710*('Calc3'!B$3788+'Calc3'!B$3800)),0)</f>
        <v>0</v>
      </c>
      <c r="C17103" s="10"/>
    </row>
    <row r="17104" spans="1:3">
      <c r="A17104" s="21">
        <v>515</v>
      </c>
      <c r="B17104" s="24">
        <f>IF(B14660,(100/'11'!B$17*'Calc1'!B9711*('Calc3'!B$3788+'Calc3'!B$3800)),0)</f>
        <v>0</v>
      </c>
      <c r="C17104" s="10"/>
    </row>
    <row r="17105" spans="1:3">
      <c r="A17105" s="21">
        <v>516</v>
      </c>
      <c r="B17105" s="24">
        <f>IF(B14661,(100/'11'!B$17*'Calc1'!B9712*('Calc3'!B$3788+'Calc3'!B$3800)),0)</f>
        <v>0</v>
      </c>
      <c r="C17105" s="10"/>
    </row>
    <row r="17106" spans="1:3">
      <c r="A17106" s="21">
        <v>517</v>
      </c>
      <c r="B17106" s="24">
        <f>IF(B14662,(100/'11'!B$17*'Calc1'!B9713*('Calc3'!B$3788+'Calc3'!B$3800)),0)</f>
        <v>0</v>
      </c>
      <c r="C17106" s="10"/>
    </row>
    <row r="17107" spans="1:3">
      <c r="A17107" s="21">
        <v>518</v>
      </c>
      <c r="B17107" s="24">
        <f>IF(B14663,(100/'11'!B$17*'Calc1'!B9714*('Calc3'!B$3788+'Calc3'!B$3800)),0)</f>
        <v>0</v>
      </c>
      <c r="C17107" s="10"/>
    </row>
    <row r="17108" spans="1:3">
      <c r="A17108" s="21">
        <v>519</v>
      </c>
      <c r="B17108" s="24">
        <f>IF(B14664,(100/'11'!B$17*'Calc1'!B9715*('Calc3'!B$3788+'Calc3'!B$3800)),0)</f>
        <v>0</v>
      </c>
      <c r="C17108" s="10"/>
    </row>
    <row r="17109" spans="1:3">
      <c r="A17109" s="21">
        <v>520</v>
      </c>
      <c r="B17109" s="24">
        <f>IF(B14665,(100/'11'!B$17*'Calc1'!B9716*('Calc3'!B$3788+'Calc3'!B$3800)),0)</f>
        <v>0</v>
      </c>
      <c r="C17109" s="10"/>
    </row>
    <row r="17110" spans="1:3">
      <c r="A17110" s="21">
        <v>521</v>
      </c>
      <c r="B17110" s="24">
        <f>IF(B14666,(100/'11'!B$17*'Calc1'!B9717*('Calc3'!B$3788+'Calc3'!B$3800)),0)</f>
        <v>0</v>
      </c>
      <c r="C17110" s="10"/>
    </row>
    <row r="17111" spans="1:3">
      <c r="A17111" s="21">
        <v>522</v>
      </c>
      <c r="B17111" s="24">
        <f>IF(B14667,(100/'11'!B$17*'Calc1'!B9718*('Calc3'!B$3788+'Calc3'!B$3800)),0)</f>
        <v>0</v>
      </c>
      <c r="C17111" s="10"/>
    </row>
    <row r="17112" spans="1:3">
      <c r="A17112" s="21">
        <v>523</v>
      </c>
      <c r="B17112" s="24">
        <f>IF(B14668,(100/'11'!B$17*'Calc1'!B9719*('Calc3'!B$3788+'Calc3'!B$3800)),0)</f>
        <v>0</v>
      </c>
      <c r="C17112" s="10"/>
    </row>
    <row r="17113" spans="1:3">
      <c r="A17113" s="21">
        <v>524</v>
      </c>
      <c r="B17113" s="24">
        <f>IF(B14669,(100/'11'!B$17*'Calc1'!B9720*('Calc3'!B$3788+'Calc3'!B$3800)),0)</f>
        <v>0</v>
      </c>
      <c r="C17113" s="10"/>
    </row>
    <row r="17114" spans="1:3">
      <c r="A17114" s="21">
        <v>525</v>
      </c>
      <c r="B17114" s="24">
        <f>IF(B14670,(100/'11'!B$17*'Calc1'!B9721*('Calc3'!B$3788+'Calc3'!B$3800)),0)</f>
        <v>0</v>
      </c>
      <c r="C17114" s="10"/>
    </row>
    <row r="17115" spans="1:3">
      <c r="A17115" s="21">
        <v>526</v>
      </c>
      <c r="B17115" s="24">
        <f>IF(B14671,(100/'11'!B$17*'Calc1'!B9722*('Calc3'!B$3788+'Calc3'!B$3800)),0)</f>
        <v>0</v>
      </c>
      <c r="C17115" s="10"/>
    </row>
    <row r="17116" spans="1:3">
      <c r="A17116" s="21">
        <v>527</v>
      </c>
      <c r="B17116" s="24">
        <f>IF(B14672,(100/'11'!B$17*'Calc1'!B9723*('Calc3'!B$3788+'Calc3'!B$3800)),0)</f>
        <v>0</v>
      </c>
      <c r="C17116" s="10"/>
    </row>
    <row r="17117" spans="1:3">
      <c r="A17117" s="21">
        <v>528</v>
      </c>
      <c r="B17117" s="24">
        <f>IF(B14673,(100/'11'!B$17*'Calc1'!B9724*('Calc3'!B$3788+'Calc3'!B$3800)),0)</f>
        <v>0</v>
      </c>
      <c r="C17117" s="10"/>
    </row>
    <row r="17118" spans="1:3">
      <c r="A17118" s="21">
        <v>529</v>
      </c>
      <c r="B17118" s="24">
        <f>IF(B14674,(100/'11'!B$17*'Calc1'!B9725*('Calc3'!B$3788+'Calc3'!B$3800)),0)</f>
        <v>0</v>
      </c>
      <c r="C17118" s="10"/>
    </row>
    <row r="17119" spans="1:3">
      <c r="A17119" s="21">
        <v>530</v>
      </c>
      <c r="B17119" s="24">
        <f>IF(B14675,(100/'11'!B$17*'Calc1'!B9726*('Calc3'!B$3788+'Calc3'!B$3800)),0)</f>
        <v>0</v>
      </c>
      <c r="C17119" s="10"/>
    </row>
    <row r="17120" spans="1:3">
      <c r="A17120" s="21">
        <v>531</v>
      </c>
      <c r="B17120" s="24">
        <f>IF(B14676,(100/'11'!B$17*'Calc1'!B9727*('Calc3'!B$3788+'Calc3'!B$3800)),0)</f>
        <v>0</v>
      </c>
      <c r="C17120" s="10"/>
    </row>
    <row r="17121" spans="1:3">
      <c r="A17121" s="21">
        <v>532</v>
      </c>
      <c r="B17121" s="24">
        <f>IF(B14677,(100/'11'!B$17*'Calc1'!B9728*('Calc3'!B$3788+'Calc3'!B$3800)),0)</f>
        <v>0</v>
      </c>
      <c r="C17121" s="10"/>
    </row>
    <row r="17122" spans="1:3">
      <c r="A17122" s="21">
        <v>533</v>
      </c>
      <c r="B17122" s="24">
        <f>IF(B14678,(100/'11'!B$17*'Calc1'!B9729*('Calc3'!B$3788+'Calc3'!B$3800)),0)</f>
        <v>0</v>
      </c>
      <c r="C17122" s="10"/>
    </row>
    <row r="17123" spans="1:3">
      <c r="A17123" s="21">
        <v>534</v>
      </c>
      <c r="B17123" s="24">
        <f>IF(B14679,(100/'11'!B$17*'Calc1'!B9730*('Calc3'!B$3788+'Calc3'!B$3800)),0)</f>
        <v>0</v>
      </c>
      <c r="C17123" s="10"/>
    </row>
    <row r="17124" spans="1:3">
      <c r="A17124" s="21">
        <v>535</v>
      </c>
      <c r="B17124" s="24">
        <f>IF(B14680,(100/'11'!B$17*'Calc1'!B9731*('Calc3'!B$3788+'Calc3'!B$3800)),0)</f>
        <v>0</v>
      </c>
      <c r="C17124" s="10"/>
    </row>
    <row r="17125" spans="1:3">
      <c r="A17125" s="21">
        <v>536</v>
      </c>
      <c r="B17125" s="24">
        <f>IF(B14681,(100/'11'!B$17*'Calc1'!B9732*('Calc3'!B$3788+'Calc3'!B$3800)),0)</f>
        <v>0</v>
      </c>
      <c r="C17125" s="10"/>
    </row>
    <row r="17126" spans="1:3">
      <c r="A17126" s="21">
        <v>537</v>
      </c>
      <c r="B17126" s="24">
        <f>IF(B14682,(100/'11'!B$17*'Calc1'!B9733*('Calc3'!B$3788+'Calc3'!B$3800)),0)</f>
        <v>0</v>
      </c>
      <c r="C17126" s="10"/>
    </row>
    <row r="17127" spans="1:3">
      <c r="A17127" s="21">
        <v>538</v>
      </c>
      <c r="B17127" s="24">
        <f>IF(B14683,(100/'11'!B$17*'Calc1'!B9734*('Calc3'!B$3788+'Calc3'!B$3800)),0)</f>
        <v>0</v>
      </c>
      <c r="C17127" s="10"/>
    </row>
    <row r="17128" spans="1:3">
      <c r="A17128" s="21">
        <v>539</v>
      </c>
      <c r="B17128" s="24">
        <f>IF(B14684,(100/'11'!B$17*'Calc1'!B9735*('Calc3'!B$3788+'Calc3'!B$3800)),0)</f>
        <v>0</v>
      </c>
      <c r="C17128" s="10"/>
    </row>
    <row r="17129" spans="1:3">
      <c r="A17129" s="21">
        <v>540</v>
      </c>
      <c r="B17129" s="24">
        <f>IF(B14685,(100/'11'!B$17*'Calc1'!B9736*('Calc3'!B$3788+'Calc3'!B$3800)),0)</f>
        <v>0</v>
      </c>
      <c r="C17129" s="10"/>
    </row>
    <row r="17130" spans="1:3">
      <c r="A17130" s="21">
        <v>541</v>
      </c>
      <c r="B17130" s="24">
        <f>IF(B14686,(100/'11'!B$17*'Calc1'!B9737*('Calc3'!B$3788+'Calc3'!B$3800)),0)</f>
        <v>0</v>
      </c>
      <c r="C17130" s="10"/>
    </row>
    <row r="17131" spans="1:3">
      <c r="A17131" s="21">
        <v>542</v>
      </c>
      <c r="B17131" s="24">
        <f>IF(B14687,(100/'11'!B$17*'Calc1'!B9738*('Calc3'!B$3788+'Calc3'!B$3800)),0)</f>
        <v>0</v>
      </c>
      <c r="C17131" s="10"/>
    </row>
    <row r="17132" spans="1:3">
      <c r="A17132" s="21">
        <v>543</v>
      </c>
      <c r="B17132" s="24">
        <f>IF(B14688,(100/'11'!B$17*'Calc1'!B9739*('Calc3'!B$3788+'Calc3'!B$3800)),0)</f>
        <v>0</v>
      </c>
      <c r="C17132" s="10"/>
    </row>
    <row r="17133" spans="1:3">
      <c r="A17133" s="21">
        <v>544</v>
      </c>
      <c r="B17133" s="24">
        <f>IF(B14689,(100/'11'!B$17*'Calc1'!B9740*('Calc3'!B$3788+'Calc3'!B$3800)),0)</f>
        <v>0</v>
      </c>
      <c r="C17133" s="10"/>
    </row>
    <row r="17134" spans="1:3">
      <c r="A17134" s="21">
        <v>545</v>
      </c>
      <c r="B17134" s="24">
        <f>IF(B14690,(100/'11'!B$17*'Calc1'!B9741*('Calc3'!B$3788+'Calc3'!B$3800)),0)</f>
        <v>0</v>
      </c>
      <c r="C17134" s="10"/>
    </row>
    <row r="17135" spans="1:3">
      <c r="A17135" s="21">
        <v>546</v>
      </c>
      <c r="B17135" s="24">
        <f>IF(B14691,(100/'11'!B$17*'Calc1'!B9742*('Calc3'!B$3788+'Calc3'!B$3800)),0)</f>
        <v>0</v>
      </c>
      <c r="C17135" s="10"/>
    </row>
    <row r="17136" spans="1:3">
      <c r="A17136" s="21">
        <v>547</v>
      </c>
      <c r="B17136" s="24">
        <f>IF(B14692,(100/'11'!B$17*'Calc1'!B9743*('Calc3'!B$3788+'Calc3'!B$3800)),0)</f>
        <v>0</v>
      </c>
      <c r="C17136" s="10"/>
    </row>
    <row r="17137" spans="1:3">
      <c r="A17137" s="21">
        <v>548</v>
      </c>
      <c r="B17137" s="24">
        <f>IF(B14693,(100/'11'!B$17*'Calc1'!B9744*('Calc3'!B$3788+'Calc3'!B$3800)),0)</f>
        <v>0</v>
      </c>
      <c r="C17137" s="10"/>
    </row>
    <row r="17138" spans="1:3">
      <c r="A17138" s="21">
        <v>549</v>
      </c>
      <c r="B17138" s="24">
        <f>IF(B14694,(100/'11'!B$17*'Calc1'!B9745*('Calc3'!B$3788+'Calc3'!B$3800)),0)</f>
        <v>0</v>
      </c>
      <c r="C17138" s="10"/>
    </row>
    <row r="17139" spans="1:3">
      <c r="A17139" s="21">
        <v>550</v>
      </c>
      <c r="B17139" s="24">
        <f>IF(B14695,(100/'11'!B$17*'Calc1'!B9746*('Calc3'!B$3788+'Calc3'!B$3800)),0)</f>
        <v>0</v>
      </c>
      <c r="C17139" s="10"/>
    </row>
    <row r="17140" spans="1:3">
      <c r="A17140" s="21">
        <v>551</v>
      </c>
      <c r="B17140" s="24">
        <f>IF(B14696,(100/'11'!B$17*'Calc1'!B9747*('Calc3'!B$3788+'Calc3'!B$3800)),0)</f>
        <v>0</v>
      </c>
      <c r="C17140" s="10"/>
    </row>
    <row r="17141" spans="1:3">
      <c r="A17141" s="21">
        <v>552</v>
      </c>
      <c r="B17141" s="24">
        <f>IF(B14697,(100/'11'!B$17*'Calc1'!B9748*('Calc3'!B$3788+'Calc3'!B$3800)),0)</f>
        <v>0</v>
      </c>
      <c r="C17141" s="10"/>
    </row>
    <row r="17142" spans="1:3">
      <c r="A17142" s="21">
        <v>553</v>
      </c>
      <c r="B17142" s="24">
        <f>IF(B14698,(100/'11'!B$17*'Calc1'!B9749*('Calc3'!B$3788+'Calc3'!B$3800)),0)</f>
        <v>0</v>
      </c>
      <c r="C17142" s="10"/>
    </row>
    <row r="17143" spans="1:3">
      <c r="A17143" s="21">
        <v>554</v>
      </c>
      <c r="B17143" s="24">
        <f>IF(B14699,(100/'11'!B$17*'Calc1'!B9750*('Calc3'!B$3788+'Calc3'!B$3800)),0)</f>
        <v>0</v>
      </c>
      <c r="C17143" s="10"/>
    </row>
    <row r="17144" spans="1:3">
      <c r="A17144" s="21">
        <v>555</v>
      </c>
      <c r="B17144" s="24">
        <f>IF(B14700,(100/'11'!B$17*'Calc1'!B9751*('Calc3'!B$3788+'Calc3'!B$3800)),0)</f>
        <v>0</v>
      </c>
      <c r="C17144" s="10"/>
    </row>
    <row r="17145" spans="1:3">
      <c r="A17145" s="21">
        <v>556</v>
      </c>
      <c r="B17145" s="24">
        <f>IF(B14701,(100/'11'!B$17*'Calc1'!B9752*('Calc3'!B$3788+'Calc3'!B$3800)),0)</f>
        <v>0</v>
      </c>
      <c r="C17145" s="10"/>
    </row>
    <row r="17146" spans="1:3">
      <c r="A17146" s="21">
        <v>557</v>
      </c>
      <c r="B17146" s="24">
        <f>IF(B14702,(100/'11'!B$17*'Calc1'!B9753*('Calc3'!B$3788+'Calc3'!B$3800)),0)</f>
        <v>0</v>
      </c>
      <c r="C17146" s="10"/>
    </row>
    <row r="17147" spans="1:3">
      <c r="A17147" s="21">
        <v>558</v>
      </c>
      <c r="B17147" s="24">
        <f>IF(B14703,(100/'11'!B$17*'Calc1'!B9754*('Calc3'!B$3788+'Calc3'!B$3800)),0)</f>
        <v>0</v>
      </c>
      <c r="C17147" s="10"/>
    </row>
    <row r="17148" spans="1:3">
      <c r="A17148" s="21">
        <v>559</v>
      </c>
      <c r="B17148" s="24">
        <f>IF(B14704,(100/'11'!B$17*'Calc1'!B9755*('Calc3'!B$3788+'Calc3'!B$3800)),0)</f>
        <v>0</v>
      </c>
      <c r="C17148" s="10"/>
    </row>
    <row r="17149" spans="1:3">
      <c r="A17149" s="21">
        <v>560</v>
      </c>
      <c r="B17149" s="24">
        <f>IF(B14705,(100/'11'!B$17*'Calc1'!B9756*('Calc3'!B$3788+'Calc3'!B$3800)),0)</f>
        <v>0</v>
      </c>
      <c r="C17149" s="10"/>
    </row>
    <row r="17150" spans="1:3">
      <c r="A17150" s="21">
        <v>561</v>
      </c>
      <c r="B17150" s="24">
        <f>IF(B14706,(100/'11'!B$17*'Calc1'!B9757*('Calc3'!B$3788+'Calc3'!B$3800)),0)</f>
        <v>0</v>
      </c>
      <c r="C17150" s="10"/>
    </row>
    <row r="17151" spans="1:3">
      <c r="A17151" s="21">
        <v>562</v>
      </c>
      <c r="B17151" s="24">
        <f>IF(B14707,(100/'11'!B$17*'Calc1'!B9758*('Calc3'!B$3788+'Calc3'!B$3800)),0)</f>
        <v>0</v>
      </c>
      <c r="C17151" s="10"/>
    </row>
    <row r="17152" spans="1:3">
      <c r="A17152" s="21">
        <v>563</v>
      </c>
      <c r="B17152" s="24">
        <f>IF(B14708,(100/'11'!B$17*'Calc1'!B9759*('Calc3'!B$3788+'Calc3'!B$3800)),0)</f>
        <v>0</v>
      </c>
      <c r="C17152" s="10"/>
    </row>
    <row r="17153" spans="1:3">
      <c r="A17153" s="21">
        <v>564</v>
      </c>
      <c r="B17153" s="24">
        <f>IF(B14709,(100/'11'!B$17*'Calc1'!B9760*('Calc3'!B$3788+'Calc3'!B$3800)),0)</f>
        <v>0</v>
      </c>
      <c r="C17153" s="10"/>
    </row>
    <row r="17154" spans="1:3">
      <c r="A17154" s="21">
        <v>565</v>
      </c>
      <c r="B17154" s="24">
        <f>IF(B14710,(100/'11'!B$17*'Calc1'!B9761*('Calc3'!B$3788+'Calc3'!B$3800)),0)</f>
        <v>0</v>
      </c>
      <c r="C17154" s="10"/>
    </row>
    <row r="17155" spans="1:3">
      <c r="A17155" s="21">
        <v>566</v>
      </c>
      <c r="B17155" s="24">
        <f>IF(B14711,(100/'11'!B$17*'Calc1'!B9762*('Calc3'!B$3788+'Calc3'!B$3800)),0)</f>
        <v>0</v>
      </c>
      <c r="C17155" s="10"/>
    </row>
    <row r="17156" spans="1:3">
      <c r="A17156" s="21">
        <v>567</v>
      </c>
      <c r="B17156" s="24">
        <f>IF(B14712,(100/'11'!B$17*'Calc1'!B9763*('Calc3'!B$3788+'Calc3'!B$3800)),0)</f>
        <v>0</v>
      </c>
      <c r="C17156" s="10"/>
    </row>
    <row r="17157" spans="1:3">
      <c r="A17157" s="21">
        <v>568</v>
      </c>
      <c r="B17157" s="24">
        <f>IF(B14713,(100/'11'!B$17*'Calc1'!B9764*('Calc3'!B$3788+'Calc3'!B$3800)),0)</f>
        <v>0</v>
      </c>
      <c r="C17157" s="10"/>
    </row>
    <row r="17158" spans="1:3">
      <c r="A17158" s="21">
        <v>569</v>
      </c>
      <c r="B17158" s="24">
        <f>IF(B14714,(100/'11'!B$17*'Calc1'!B9765*('Calc3'!B$3788+'Calc3'!B$3800)),0)</f>
        <v>0</v>
      </c>
      <c r="C17158" s="10"/>
    </row>
    <row r="17159" spans="1:3">
      <c r="A17159" s="21">
        <v>570</v>
      </c>
      <c r="B17159" s="24">
        <f>IF(B14715,(100/'11'!B$17*'Calc1'!B9766*('Calc3'!B$3788+'Calc3'!B$3800)),0)</f>
        <v>0</v>
      </c>
      <c r="C17159" s="10"/>
    </row>
    <row r="17160" spans="1:3">
      <c r="A17160" s="21">
        <v>571</v>
      </c>
      <c r="B17160" s="24">
        <f>IF(B14716,(100/'11'!B$17*'Calc1'!B9767*('Calc3'!B$3788+'Calc3'!B$3800)),0)</f>
        <v>0</v>
      </c>
      <c r="C17160" s="10"/>
    </row>
    <row r="17161" spans="1:3">
      <c r="A17161" s="21">
        <v>572</v>
      </c>
      <c r="B17161" s="24">
        <f>IF(B14717,(100/'11'!B$17*'Calc1'!B9768*('Calc3'!B$3788+'Calc3'!B$3800)),0)</f>
        <v>0</v>
      </c>
      <c r="C17161" s="10"/>
    </row>
    <row r="17162" spans="1:3">
      <c r="A17162" s="21">
        <v>573</v>
      </c>
      <c r="B17162" s="24">
        <f>IF(B14718,(100/'11'!B$17*'Calc1'!B9769*('Calc3'!B$3788+'Calc3'!B$3800)),0)</f>
        <v>0</v>
      </c>
      <c r="C17162" s="10"/>
    </row>
    <row r="17163" spans="1:3">
      <c r="A17163" s="21">
        <v>574</v>
      </c>
      <c r="B17163" s="24">
        <f>IF(B14719,(100/'11'!B$17*'Calc1'!B9770*('Calc3'!B$3788+'Calc3'!B$3800)),0)</f>
        <v>0</v>
      </c>
      <c r="C17163" s="10"/>
    </row>
    <row r="17164" spans="1:3">
      <c r="A17164" s="21">
        <v>575</v>
      </c>
      <c r="B17164" s="24">
        <f>IF(B14720,(100/'11'!B$17*'Calc1'!B9771*('Calc3'!B$3788+'Calc3'!B$3800)),0)</f>
        <v>0</v>
      </c>
      <c r="C17164" s="10"/>
    </row>
    <row r="17165" spans="1:3">
      <c r="A17165" s="21">
        <v>576</v>
      </c>
      <c r="B17165" s="24">
        <f>IF(B14721,(100/'11'!B$17*'Calc1'!B9772*('Calc3'!B$3788+'Calc3'!B$3800)),0)</f>
        <v>0</v>
      </c>
      <c r="C17165" s="10"/>
    </row>
    <row r="17166" spans="1:3">
      <c r="A17166" s="21">
        <v>577</v>
      </c>
      <c r="B17166" s="24">
        <f>IF(B14722,(100/'11'!B$17*'Calc1'!B9773*('Calc3'!B$3788+'Calc3'!B$3800)),0)</f>
        <v>0</v>
      </c>
      <c r="C17166" s="10"/>
    </row>
    <row r="17167" spans="1:3">
      <c r="A17167" s="21">
        <v>578</v>
      </c>
      <c r="B17167" s="24">
        <f>IF(B14723,(100/'11'!B$17*'Calc1'!B9774*('Calc3'!B$3788+'Calc3'!B$3800)),0)</f>
        <v>0</v>
      </c>
      <c r="C17167" s="10"/>
    </row>
    <row r="17168" spans="1:3">
      <c r="A17168" s="21">
        <v>579</v>
      </c>
      <c r="B17168" s="24">
        <f>IF(B14724,(100/'11'!B$17*'Calc1'!B9775*('Calc3'!B$3788+'Calc3'!B$3800)),0)</f>
        <v>0</v>
      </c>
      <c r="C17168" s="10"/>
    </row>
    <row r="17169" spans="1:3">
      <c r="A17169" s="21">
        <v>580</v>
      </c>
      <c r="B17169" s="24">
        <f>IF(B14725,(100/'11'!B$17*'Calc1'!B9776*('Calc3'!B$3788+'Calc3'!B$3800)),0)</f>
        <v>0</v>
      </c>
      <c r="C17169" s="10"/>
    </row>
    <row r="17170" spans="1:3">
      <c r="A17170" s="21">
        <v>581</v>
      </c>
      <c r="B17170" s="24">
        <f>IF(B14726,(100/'11'!B$17*'Calc1'!B9777*('Calc3'!B$3788+'Calc3'!B$3800)),0)</f>
        <v>0</v>
      </c>
      <c r="C17170" s="10"/>
    </row>
    <row r="17171" spans="1:3">
      <c r="A17171" s="21">
        <v>582</v>
      </c>
      <c r="B17171" s="24">
        <f>IF(B14727,(100/'11'!B$17*'Calc1'!B9778*('Calc3'!B$3788+'Calc3'!B$3800)),0)</f>
        <v>0</v>
      </c>
      <c r="C17171" s="10"/>
    </row>
    <row r="17172" spans="1:3">
      <c r="A17172" s="21">
        <v>583</v>
      </c>
      <c r="B17172" s="24">
        <f>IF(B14728,(100/'11'!B$17*'Calc1'!B9779*('Calc3'!B$3788+'Calc3'!B$3800)),0)</f>
        <v>0</v>
      </c>
      <c r="C17172" s="10"/>
    </row>
    <row r="17173" spans="1:3">
      <c r="A17173" s="21">
        <v>584</v>
      </c>
      <c r="B17173" s="24">
        <f>IF(B14729,(100/'11'!B$17*'Calc1'!B9780*('Calc3'!B$3788+'Calc3'!B$3800)),0)</f>
        <v>0</v>
      </c>
      <c r="C17173" s="10"/>
    </row>
    <row r="17174" spans="1:3">
      <c r="A17174" s="21">
        <v>585</v>
      </c>
      <c r="B17174" s="24">
        <f>IF(B14730,(100/'11'!B$17*'Calc1'!B9781*('Calc3'!B$3788+'Calc3'!B$3800)),0)</f>
        <v>0</v>
      </c>
      <c r="C17174" s="10"/>
    </row>
    <row r="17175" spans="1:3">
      <c r="A17175" s="21">
        <v>586</v>
      </c>
      <c r="B17175" s="24">
        <f>IF(B14731,(100/'11'!B$17*'Calc1'!B9782*('Calc3'!B$3788+'Calc3'!B$3800)),0)</f>
        <v>0</v>
      </c>
      <c r="C17175" s="10"/>
    </row>
    <row r="17176" spans="1:3">
      <c r="A17176" s="21">
        <v>587</v>
      </c>
      <c r="B17176" s="24">
        <f>IF(B14732,(100/'11'!B$17*'Calc1'!B9783*('Calc3'!B$3788+'Calc3'!B$3800)),0)</f>
        <v>0</v>
      </c>
      <c r="C17176" s="10"/>
    </row>
    <row r="17177" spans="1:3">
      <c r="A17177" s="21">
        <v>588</v>
      </c>
      <c r="B17177" s="24">
        <f>IF(B14733,(100/'11'!B$17*'Calc1'!B9784*('Calc3'!B$3788+'Calc3'!B$3800)),0)</f>
        <v>0</v>
      </c>
      <c r="C17177" s="10"/>
    </row>
    <row r="17178" spans="1:3">
      <c r="A17178" s="21">
        <v>589</v>
      </c>
      <c r="B17178" s="24">
        <f>IF(B14734,(100/'11'!B$17*'Calc1'!B9785*('Calc3'!B$3788+'Calc3'!B$3800)),0)</f>
        <v>0</v>
      </c>
      <c r="C17178" s="10"/>
    </row>
    <row r="17179" spans="1:3">
      <c r="A17179" s="21">
        <v>590</v>
      </c>
      <c r="B17179" s="24">
        <f>IF(B14735,(100/'11'!B$17*'Calc1'!B9786*('Calc3'!B$3788+'Calc3'!B$3800)),0)</f>
        <v>0</v>
      </c>
      <c r="C17179" s="10"/>
    </row>
    <row r="17180" spans="1:3">
      <c r="A17180" s="21">
        <v>591</v>
      </c>
      <c r="B17180" s="24">
        <f>IF(B14736,(100/'11'!B$17*'Calc1'!B9787*('Calc3'!B$3788+'Calc3'!B$3800)),0)</f>
        <v>0</v>
      </c>
      <c r="C17180" s="10"/>
    </row>
    <row r="17181" spans="1:3">
      <c r="A17181" s="21">
        <v>592</v>
      </c>
      <c r="B17181" s="24">
        <f>IF(B14737,(100/'11'!B$17*'Calc1'!B9788*('Calc3'!B$3788+'Calc3'!B$3800)),0)</f>
        <v>0</v>
      </c>
      <c r="C17181" s="10"/>
    </row>
    <row r="17182" spans="1:3">
      <c r="A17182" s="21">
        <v>593</v>
      </c>
      <c r="B17182" s="24">
        <f>IF(B14738,(100/'11'!B$17*'Calc1'!B9789*('Calc3'!B$3788+'Calc3'!B$3800)),0)</f>
        <v>0</v>
      </c>
      <c r="C17182" s="10"/>
    </row>
    <row r="17183" spans="1:3">
      <c r="A17183" s="21">
        <v>594</v>
      </c>
      <c r="B17183" s="24">
        <f>IF(B14739,(100/'11'!B$17*'Calc1'!B9790*('Calc3'!B$3788+'Calc3'!B$3800)),0)</f>
        <v>0</v>
      </c>
      <c r="C17183" s="10"/>
    </row>
    <row r="17184" spans="1:3">
      <c r="A17184" s="21">
        <v>595</v>
      </c>
      <c r="B17184" s="24">
        <f>IF(B14740,(100/'11'!B$17*'Calc1'!B9791*('Calc3'!B$3788+'Calc3'!B$3800)),0)</f>
        <v>0</v>
      </c>
      <c r="C17184" s="10"/>
    </row>
    <row r="17185" spans="1:3">
      <c r="A17185" s="21">
        <v>596</v>
      </c>
      <c r="B17185" s="24">
        <f>IF(B14741,(100/'11'!B$17*'Calc1'!B9792*('Calc3'!B$3788+'Calc3'!B$3800)),0)</f>
        <v>0</v>
      </c>
      <c r="C17185" s="10"/>
    </row>
    <row r="17186" spans="1:3">
      <c r="A17186" s="21">
        <v>597</v>
      </c>
      <c r="B17186" s="24">
        <f>IF(B14742,(100/'11'!B$17*'Calc1'!B9793*('Calc3'!B$3788+'Calc3'!B$3800)),0)</f>
        <v>0</v>
      </c>
      <c r="C17186" s="10"/>
    </row>
    <row r="17187" spans="1:3">
      <c r="A17187" s="21">
        <v>598</v>
      </c>
      <c r="B17187" s="24">
        <f>IF(B14743,(100/'11'!B$17*'Calc1'!B9794*('Calc3'!B$3788+'Calc3'!B$3800)),0)</f>
        <v>0</v>
      </c>
      <c r="C17187" s="10"/>
    </row>
    <row r="17188" spans="1:3">
      <c r="A17188" s="21">
        <v>599</v>
      </c>
      <c r="B17188" s="24">
        <f>IF(B14744,(100/'11'!B$17*'Calc1'!B9795*('Calc3'!B$3788+'Calc3'!B$3800)),0)</f>
        <v>0</v>
      </c>
      <c r="C17188" s="10"/>
    </row>
    <row r="17189" spans="1:3">
      <c r="A17189" s="21">
        <v>600</v>
      </c>
      <c r="B17189" s="24">
        <f>IF(B14745,(100/'11'!B$17*'Calc1'!B9796*('Calc3'!B$3788+'Calc3'!B$3800)),0)</f>
        <v>0</v>
      </c>
      <c r="C17189" s="10"/>
    </row>
    <row r="17191" spans="1:3" ht="21" customHeight="1">
      <c r="A17191" s="1" t="s">
        <v>905</v>
      </c>
    </row>
    <row r="17192" spans="1:3">
      <c r="A17192" s="2" t="s">
        <v>255</v>
      </c>
    </row>
    <row r="17193" spans="1:3">
      <c r="A17193" s="12" t="s">
        <v>401</v>
      </c>
    </row>
    <row r="17194" spans="1:3">
      <c r="A17194" s="12" t="s">
        <v>541</v>
      </c>
    </row>
    <row r="17195" spans="1:3">
      <c r="A17195" s="12" t="s">
        <v>906</v>
      </c>
    </row>
    <row r="17196" spans="1:3">
      <c r="A17196" s="12" t="s">
        <v>907</v>
      </c>
    </row>
    <row r="17197" spans="1:3">
      <c r="A17197" s="12" t="s">
        <v>892</v>
      </c>
    </row>
    <row r="17198" spans="1:3">
      <c r="A17198" s="12" t="s">
        <v>908</v>
      </c>
    </row>
    <row r="17199" spans="1:3">
      <c r="A17199" s="12" t="s">
        <v>909</v>
      </c>
    </row>
    <row r="17200" spans="1:3">
      <c r="A17200" s="12" t="s">
        <v>910</v>
      </c>
    </row>
    <row r="17201" spans="1:3">
      <c r="A17201" s="12" t="s">
        <v>911</v>
      </c>
    </row>
    <row r="17202" spans="1:3">
      <c r="A17202" s="2" t="s">
        <v>912</v>
      </c>
    </row>
    <row r="17204" spans="1:3">
      <c r="B17204" s="3" t="s">
        <v>913</v>
      </c>
    </row>
    <row r="17205" spans="1:3">
      <c r="A17205" s="21">
        <v>1</v>
      </c>
      <c r="B17205" s="24">
        <f>IF('Calc1'!B5533=0,0,(1-'Calc2'!B12/'Calc1'!B5533)*(B1857+IF('935'!P7=0,0,('Calc2'!B18289*'935'!P7*('11'!D$17-'935'!X7)/('11'!B$17-'935'!W7)))))</f>
        <v>0</v>
      </c>
      <c r="C17205" s="10"/>
    </row>
    <row r="17206" spans="1:3">
      <c r="A17206" s="21">
        <v>2</v>
      </c>
      <c r="B17206" s="24">
        <f>IF('Calc1'!B5534=0,0,(1-'Calc2'!B13/'Calc1'!B5534)*(B1858+IF('935'!P8=0,0,('Calc2'!B18290*'935'!P8*('11'!D$17-'935'!X8)/('11'!B$17-'935'!W8)))))</f>
        <v>0</v>
      </c>
      <c r="C17206" s="10"/>
    </row>
    <row r="17207" spans="1:3">
      <c r="A17207" s="21">
        <v>3</v>
      </c>
      <c r="B17207" s="24">
        <f>IF('Calc1'!B5535=0,0,(1-'Calc2'!B14/'Calc1'!B5535)*(B1859+IF('935'!P9=0,0,('Calc2'!B18291*'935'!P9*('11'!D$17-'935'!X9)/('11'!B$17-'935'!W9)))))</f>
        <v>0</v>
      </c>
      <c r="C17207" s="10"/>
    </row>
    <row r="17208" spans="1:3">
      <c r="A17208" s="21">
        <v>4</v>
      </c>
      <c r="B17208" s="24">
        <f>IF('Calc1'!B5536=0,0,(1-'Calc2'!B15/'Calc1'!B5536)*(B1860+IF('935'!P10=0,0,('Calc2'!B18292*'935'!P10*('11'!D$17-'935'!X10)/('11'!B$17-'935'!W10)))))</f>
        <v>0</v>
      </c>
      <c r="C17208" s="10"/>
    </row>
    <row r="17209" spans="1:3">
      <c r="A17209" s="21">
        <v>5</v>
      </c>
      <c r="B17209" s="24">
        <f>IF('Calc1'!B5537=0,0,(1-'Calc2'!B16/'Calc1'!B5537)*(B1861+IF('935'!P11=0,0,('Calc2'!B18293*'935'!P11*('11'!D$17-'935'!X11)/('11'!B$17-'935'!W11)))))</f>
        <v>0</v>
      </c>
      <c r="C17209" s="10"/>
    </row>
    <row r="17210" spans="1:3">
      <c r="A17210" s="21">
        <v>6</v>
      </c>
      <c r="B17210" s="24">
        <f>IF('Calc1'!B5538=0,0,(1-'Calc2'!B17/'Calc1'!B5538)*(B1862+IF('935'!P12=0,0,('Calc2'!B18294*'935'!P12*('11'!D$17-'935'!X12)/('11'!B$17-'935'!W12)))))</f>
        <v>0</v>
      </c>
      <c r="C17210" s="10"/>
    </row>
    <row r="17211" spans="1:3">
      <c r="A17211" s="21">
        <v>7</v>
      </c>
      <c r="B17211" s="24">
        <f>IF('Calc1'!B5539=0,0,(1-'Calc2'!B18/'Calc1'!B5539)*(B1863+IF('935'!P13=0,0,('Calc2'!B18295*'935'!P13*('11'!D$17-'935'!X13)/('11'!B$17-'935'!W13)))))</f>
        <v>0</v>
      </c>
      <c r="C17211" s="10"/>
    </row>
    <row r="17212" spans="1:3">
      <c r="A17212" s="21">
        <v>8</v>
      </c>
      <c r="B17212" s="24">
        <f>IF('Calc1'!B5540=0,0,(1-'Calc2'!B19/'Calc1'!B5540)*(B1864+IF('935'!P14=0,0,('Calc2'!B18296*'935'!P14*('11'!D$17-'935'!X14)/('11'!B$17-'935'!W14)))))</f>
        <v>0</v>
      </c>
      <c r="C17212" s="10"/>
    </row>
    <row r="17213" spans="1:3">
      <c r="A17213" s="21">
        <v>9</v>
      </c>
      <c r="B17213" s="24">
        <f>IF('Calc1'!B5541=0,0,(1-'Calc2'!B20/'Calc1'!B5541)*(B1865+IF('935'!P15=0,0,('Calc2'!B18297*'935'!P15*('11'!D$17-'935'!X15)/('11'!B$17-'935'!W15)))))</f>
        <v>0</v>
      </c>
      <c r="C17213" s="10"/>
    </row>
    <row r="17214" spans="1:3">
      <c r="A17214" s="21">
        <v>10</v>
      </c>
      <c r="B17214" s="24">
        <f>IF('Calc1'!B5542=0,0,(1-'Calc2'!B21/'Calc1'!B5542)*(B1866+IF('935'!P16=0,0,('Calc2'!B18298*'935'!P16*('11'!D$17-'935'!X16)/('11'!B$17-'935'!W16)))))</f>
        <v>0</v>
      </c>
      <c r="C17214" s="10"/>
    </row>
    <row r="17215" spans="1:3">
      <c r="A17215" s="21">
        <v>11</v>
      </c>
      <c r="B17215" s="24">
        <f>IF('Calc1'!B5543=0,0,(1-'Calc2'!B22/'Calc1'!B5543)*(B1867+IF('935'!P17=0,0,('Calc2'!B18299*'935'!P17*('11'!D$17-'935'!X17)/('11'!B$17-'935'!W17)))))</f>
        <v>0</v>
      </c>
      <c r="C17215" s="10"/>
    </row>
    <row r="17216" spans="1:3">
      <c r="A17216" s="21">
        <v>12</v>
      </c>
      <c r="B17216" s="24">
        <f>IF('Calc1'!B5544=0,0,(1-'Calc2'!B23/'Calc1'!B5544)*(B1868+IF('935'!P18=0,0,('Calc2'!B18300*'935'!P18*('11'!D$17-'935'!X18)/('11'!B$17-'935'!W18)))))</f>
        <v>0</v>
      </c>
      <c r="C17216" s="10"/>
    </row>
    <row r="17217" spans="1:3">
      <c r="A17217" s="21">
        <v>13</v>
      </c>
      <c r="B17217" s="24">
        <f>IF('Calc1'!B5545=0,0,(1-'Calc2'!B24/'Calc1'!B5545)*(B1869+IF('935'!P19=0,0,('Calc2'!B18301*'935'!P19*('11'!D$17-'935'!X19)/('11'!B$17-'935'!W19)))))</f>
        <v>0</v>
      </c>
      <c r="C17217" s="10"/>
    </row>
    <row r="17218" spans="1:3">
      <c r="A17218" s="21">
        <v>14</v>
      </c>
      <c r="B17218" s="24">
        <f>IF('Calc1'!B5546=0,0,(1-'Calc2'!B25/'Calc1'!B5546)*(B1870+IF('935'!P20=0,0,('Calc2'!B18302*'935'!P20*('11'!D$17-'935'!X20)/('11'!B$17-'935'!W20)))))</f>
        <v>0</v>
      </c>
      <c r="C17218" s="10"/>
    </row>
    <row r="17219" spans="1:3">
      <c r="A17219" s="21">
        <v>15</v>
      </c>
      <c r="B17219" s="24">
        <f>IF('Calc1'!B5547=0,0,(1-'Calc2'!B26/'Calc1'!B5547)*(B1871+IF('935'!P21=0,0,('Calc2'!B18303*'935'!P21*('11'!D$17-'935'!X21)/('11'!B$17-'935'!W21)))))</f>
        <v>0</v>
      </c>
      <c r="C17219" s="10"/>
    </row>
    <row r="17220" spans="1:3">
      <c r="A17220" s="21">
        <v>16</v>
      </c>
      <c r="B17220" s="24">
        <f>IF('Calc1'!B5548=0,0,(1-'Calc2'!B27/'Calc1'!B5548)*(B1872+IF('935'!P22=0,0,('Calc2'!B18304*'935'!P22*('11'!D$17-'935'!X22)/('11'!B$17-'935'!W22)))))</f>
        <v>0</v>
      </c>
      <c r="C17220" s="10"/>
    </row>
    <row r="17221" spans="1:3">
      <c r="A17221" s="21">
        <v>17</v>
      </c>
      <c r="B17221" s="24">
        <f>IF('Calc1'!B5549=0,0,(1-'Calc2'!B28/'Calc1'!B5549)*(B1873+IF('935'!P23=0,0,('Calc2'!B18305*'935'!P23*('11'!D$17-'935'!X23)/('11'!B$17-'935'!W23)))))</f>
        <v>0</v>
      </c>
      <c r="C17221" s="10"/>
    </row>
    <row r="17222" spans="1:3">
      <c r="A17222" s="21">
        <v>18</v>
      </c>
      <c r="B17222" s="24">
        <f>IF('Calc1'!B5550=0,0,(1-'Calc2'!B29/'Calc1'!B5550)*(B1874+IF('935'!P24=0,0,('Calc2'!B18306*'935'!P24*('11'!D$17-'935'!X24)/('11'!B$17-'935'!W24)))))</f>
        <v>0</v>
      </c>
      <c r="C17222" s="10"/>
    </row>
    <row r="17223" spans="1:3">
      <c r="A17223" s="21">
        <v>19</v>
      </c>
      <c r="B17223" s="24">
        <f>IF('Calc1'!B5551=0,0,(1-'Calc2'!B30/'Calc1'!B5551)*(B1875+IF('935'!P25=0,0,('Calc2'!B18307*'935'!P25*('11'!D$17-'935'!X25)/('11'!B$17-'935'!W25)))))</f>
        <v>0</v>
      </c>
      <c r="C17223" s="10"/>
    </row>
    <row r="17224" spans="1:3">
      <c r="A17224" s="21">
        <v>20</v>
      </c>
      <c r="B17224" s="24">
        <f>IF('Calc1'!B5552=0,0,(1-'Calc2'!B31/'Calc1'!B5552)*(B1876+IF('935'!P26=0,0,('Calc2'!B18308*'935'!P26*('11'!D$17-'935'!X26)/('11'!B$17-'935'!W26)))))</f>
        <v>0</v>
      </c>
      <c r="C17224" s="10"/>
    </row>
    <row r="17225" spans="1:3">
      <c r="A17225" s="21">
        <v>21</v>
      </c>
      <c r="B17225" s="24">
        <f>IF('Calc1'!B5553=0,0,(1-'Calc2'!B32/'Calc1'!B5553)*(B1877+IF('935'!P27=0,0,('Calc2'!B18309*'935'!P27*('11'!D$17-'935'!X27)/('11'!B$17-'935'!W27)))))</f>
        <v>0</v>
      </c>
      <c r="C17225" s="10"/>
    </row>
    <row r="17226" spans="1:3">
      <c r="A17226" s="21">
        <v>22</v>
      </c>
      <c r="B17226" s="24">
        <f>IF('Calc1'!B5554=0,0,(1-'Calc2'!B33/'Calc1'!B5554)*(B1878+IF('935'!P28=0,0,('Calc2'!B18310*'935'!P28*('11'!D$17-'935'!X28)/('11'!B$17-'935'!W28)))))</f>
        <v>0</v>
      </c>
      <c r="C17226" s="10"/>
    </row>
    <row r="17227" spans="1:3">
      <c r="A17227" s="21">
        <v>23</v>
      </c>
      <c r="B17227" s="24">
        <f>IF('Calc1'!B5555=0,0,(1-'Calc2'!B34/'Calc1'!B5555)*(B1879+IF('935'!P29=0,0,('Calc2'!B18311*'935'!P29*('11'!D$17-'935'!X29)/('11'!B$17-'935'!W29)))))</f>
        <v>0</v>
      </c>
      <c r="C17227" s="10"/>
    </row>
    <row r="17228" spans="1:3">
      <c r="A17228" s="21">
        <v>24</v>
      </c>
      <c r="B17228" s="24">
        <f>IF('Calc1'!B5556=0,0,(1-'Calc2'!B35/'Calc1'!B5556)*(B1880+IF('935'!P30=0,0,('Calc2'!B18312*'935'!P30*('11'!D$17-'935'!X30)/('11'!B$17-'935'!W30)))))</f>
        <v>0</v>
      </c>
      <c r="C17228" s="10"/>
    </row>
    <row r="17229" spans="1:3">
      <c r="A17229" s="21">
        <v>25</v>
      </c>
      <c r="B17229" s="24">
        <f>IF('Calc1'!B5557=0,0,(1-'Calc2'!B36/'Calc1'!B5557)*(B1881+IF('935'!P31=0,0,('Calc2'!B18313*'935'!P31*('11'!D$17-'935'!X31)/('11'!B$17-'935'!W31)))))</f>
        <v>0</v>
      </c>
      <c r="C17229" s="10"/>
    </row>
    <row r="17230" spans="1:3">
      <c r="A17230" s="21">
        <v>26</v>
      </c>
      <c r="B17230" s="24">
        <f>IF('Calc1'!B5558=0,0,(1-'Calc2'!B37/'Calc1'!B5558)*(B1882+IF('935'!P32=0,0,('Calc2'!B18314*'935'!P32*('11'!D$17-'935'!X32)/('11'!B$17-'935'!W32)))))</f>
        <v>0</v>
      </c>
      <c r="C17230" s="10"/>
    </row>
    <row r="17231" spans="1:3">
      <c r="A17231" s="21">
        <v>27</v>
      </c>
      <c r="B17231" s="24">
        <f>IF('Calc1'!B5559=0,0,(1-'Calc2'!B38/'Calc1'!B5559)*(B1883+IF('935'!P33=0,0,('Calc2'!B18315*'935'!P33*('11'!D$17-'935'!X33)/('11'!B$17-'935'!W33)))))</f>
        <v>0</v>
      </c>
      <c r="C17231" s="10"/>
    </row>
    <row r="17232" spans="1:3">
      <c r="A17232" s="21">
        <v>28</v>
      </c>
      <c r="B17232" s="24">
        <f>IF('Calc1'!B5560=0,0,(1-'Calc2'!B39/'Calc1'!B5560)*(B1884+IF('935'!P34=0,0,('Calc2'!B18316*'935'!P34*('11'!D$17-'935'!X34)/('11'!B$17-'935'!W34)))))</f>
        <v>0</v>
      </c>
      <c r="C17232" s="10"/>
    </row>
    <row r="17233" spans="1:3">
      <c r="A17233" s="21">
        <v>29</v>
      </c>
      <c r="B17233" s="24">
        <f>IF('Calc1'!B5561=0,0,(1-'Calc2'!B40/'Calc1'!B5561)*(B1885+IF('935'!P35=0,0,('Calc2'!B18317*'935'!P35*('11'!D$17-'935'!X35)/('11'!B$17-'935'!W35)))))</f>
        <v>0</v>
      </c>
      <c r="C17233" s="10"/>
    </row>
    <row r="17234" spans="1:3">
      <c r="A17234" s="21">
        <v>30</v>
      </c>
      <c r="B17234" s="24">
        <f>IF('Calc1'!B5562=0,0,(1-'Calc2'!B41/'Calc1'!B5562)*(B1886+IF('935'!P36=0,0,('Calc2'!B18318*'935'!P36*('11'!D$17-'935'!X36)/('11'!B$17-'935'!W36)))))</f>
        <v>0</v>
      </c>
      <c r="C17234" s="10"/>
    </row>
    <row r="17235" spans="1:3">
      <c r="A17235" s="21">
        <v>31</v>
      </c>
      <c r="B17235" s="24">
        <f>IF('Calc1'!B5563=0,0,(1-'Calc2'!B42/'Calc1'!B5563)*(B1887+IF('935'!P37=0,0,('Calc2'!B18319*'935'!P37*('11'!D$17-'935'!X37)/('11'!B$17-'935'!W37)))))</f>
        <v>0</v>
      </c>
      <c r="C17235" s="10"/>
    </row>
    <row r="17236" spans="1:3">
      <c r="A17236" s="21">
        <v>32</v>
      </c>
      <c r="B17236" s="24">
        <f>IF('Calc1'!B5564=0,0,(1-'Calc2'!B43/'Calc1'!B5564)*(B1888+IF('935'!P38=0,0,('Calc2'!B18320*'935'!P38*('11'!D$17-'935'!X38)/('11'!B$17-'935'!W38)))))</f>
        <v>0</v>
      </c>
      <c r="C17236" s="10"/>
    </row>
    <row r="17237" spans="1:3">
      <c r="A17237" s="21">
        <v>33</v>
      </c>
      <c r="B17237" s="24">
        <f>IF('Calc1'!B5565=0,0,(1-'Calc2'!B44/'Calc1'!B5565)*(B1889+IF('935'!P39=0,0,('Calc2'!B18321*'935'!P39*('11'!D$17-'935'!X39)/('11'!B$17-'935'!W39)))))</f>
        <v>0</v>
      </c>
      <c r="C17237" s="10"/>
    </row>
    <row r="17238" spans="1:3">
      <c r="A17238" s="21">
        <v>34</v>
      </c>
      <c r="B17238" s="24">
        <f>IF('Calc1'!B5566=0,0,(1-'Calc2'!B45/'Calc1'!B5566)*(B1890+IF('935'!P40=0,0,('Calc2'!B18322*'935'!P40*('11'!D$17-'935'!X40)/('11'!B$17-'935'!W40)))))</f>
        <v>0</v>
      </c>
      <c r="C17238" s="10"/>
    </row>
    <row r="17239" spans="1:3">
      <c r="A17239" s="21">
        <v>35</v>
      </c>
      <c r="B17239" s="24">
        <f>IF('Calc1'!B5567=0,0,(1-'Calc2'!B46/'Calc1'!B5567)*(B1891+IF('935'!P41=0,0,('Calc2'!B18323*'935'!P41*('11'!D$17-'935'!X41)/('11'!B$17-'935'!W41)))))</f>
        <v>0</v>
      </c>
      <c r="C17239" s="10"/>
    </row>
    <row r="17240" spans="1:3">
      <c r="A17240" s="21">
        <v>36</v>
      </c>
      <c r="B17240" s="24">
        <f>IF('Calc1'!B5568=0,0,(1-'Calc2'!B47/'Calc1'!B5568)*(B1892+IF('935'!P42=0,0,('Calc2'!B18324*'935'!P42*('11'!D$17-'935'!X42)/('11'!B$17-'935'!W42)))))</f>
        <v>0</v>
      </c>
      <c r="C17240" s="10"/>
    </row>
    <row r="17241" spans="1:3">
      <c r="A17241" s="21">
        <v>37</v>
      </c>
      <c r="B17241" s="24">
        <f>IF('Calc1'!B5569=0,0,(1-'Calc2'!B48/'Calc1'!B5569)*(B1893+IF('935'!P43=0,0,('Calc2'!B18325*'935'!P43*('11'!D$17-'935'!X43)/('11'!B$17-'935'!W43)))))</f>
        <v>0</v>
      </c>
      <c r="C17241" s="10"/>
    </row>
    <row r="17242" spans="1:3">
      <c r="A17242" s="21">
        <v>38</v>
      </c>
      <c r="B17242" s="24">
        <f>IF('Calc1'!B5570=0,0,(1-'Calc2'!B49/'Calc1'!B5570)*(B1894+IF('935'!P44=0,0,('Calc2'!B18326*'935'!P44*('11'!D$17-'935'!X44)/('11'!B$17-'935'!W44)))))</f>
        <v>0</v>
      </c>
      <c r="C17242" s="10"/>
    </row>
    <row r="17243" spans="1:3">
      <c r="A17243" s="21">
        <v>39</v>
      </c>
      <c r="B17243" s="24">
        <f>IF('Calc1'!B5571=0,0,(1-'Calc2'!B50/'Calc1'!B5571)*(B1895+IF('935'!P45=0,0,('Calc2'!B18327*'935'!P45*('11'!D$17-'935'!X45)/('11'!B$17-'935'!W45)))))</f>
        <v>0</v>
      </c>
      <c r="C17243" s="10"/>
    </row>
    <row r="17244" spans="1:3">
      <c r="A17244" s="21">
        <v>40</v>
      </c>
      <c r="B17244" s="24">
        <f>IF('Calc1'!B5572=0,0,(1-'Calc2'!B51/'Calc1'!B5572)*(B1896+IF('935'!P46=0,0,('Calc2'!B18328*'935'!P46*('11'!D$17-'935'!X46)/('11'!B$17-'935'!W46)))))</f>
        <v>0</v>
      </c>
      <c r="C17244" s="10"/>
    </row>
    <row r="17245" spans="1:3">
      <c r="A17245" s="21">
        <v>41</v>
      </c>
      <c r="B17245" s="24">
        <f>IF('Calc1'!B5573=0,0,(1-'Calc2'!B52/'Calc1'!B5573)*(B1897+IF('935'!P47=0,0,('Calc2'!B18329*'935'!P47*('11'!D$17-'935'!X47)/('11'!B$17-'935'!W47)))))</f>
        <v>0</v>
      </c>
      <c r="C17245" s="10"/>
    </row>
    <row r="17246" spans="1:3">
      <c r="A17246" s="21">
        <v>42</v>
      </c>
      <c r="B17246" s="24">
        <f>IF('Calc1'!B5574=0,0,(1-'Calc2'!B53/'Calc1'!B5574)*(B1898+IF('935'!P48=0,0,('Calc2'!B18330*'935'!P48*('11'!D$17-'935'!X48)/('11'!B$17-'935'!W48)))))</f>
        <v>0</v>
      </c>
      <c r="C17246" s="10"/>
    </row>
    <row r="17247" spans="1:3">
      <c r="A17247" s="21">
        <v>43</v>
      </c>
      <c r="B17247" s="24">
        <f>IF('Calc1'!B5575=0,0,(1-'Calc2'!B54/'Calc1'!B5575)*(B1899+IF('935'!P49=0,0,('Calc2'!B18331*'935'!P49*('11'!D$17-'935'!X49)/('11'!B$17-'935'!W49)))))</f>
        <v>0</v>
      </c>
      <c r="C17247" s="10"/>
    </row>
    <row r="17248" spans="1:3">
      <c r="A17248" s="21">
        <v>44</v>
      </c>
      <c r="B17248" s="24">
        <f>IF('Calc1'!B5576=0,0,(1-'Calc2'!B55/'Calc1'!B5576)*(B1900+IF('935'!P50=0,0,('Calc2'!B18332*'935'!P50*('11'!D$17-'935'!X50)/('11'!B$17-'935'!W50)))))</f>
        <v>0</v>
      </c>
      <c r="C17248" s="10"/>
    </row>
    <row r="17249" spans="1:3">
      <c r="A17249" s="21">
        <v>45</v>
      </c>
      <c r="B17249" s="24">
        <f>IF('Calc1'!B5577=0,0,(1-'Calc2'!B56/'Calc1'!B5577)*(B1901+IF('935'!P51=0,0,('Calc2'!B18333*'935'!P51*('11'!D$17-'935'!X51)/('11'!B$17-'935'!W51)))))</f>
        <v>0</v>
      </c>
      <c r="C17249" s="10"/>
    </row>
    <row r="17250" spans="1:3">
      <c r="A17250" s="21">
        <v>46</v>
      </c>
      <c r="B17250" s="24">
        <f>IF('Calc1'!B5578=0,0,(1-'Calc2'!B57/'Calc1'!B5578)*(B1902+IF('935'!P52=0,0,('Calc2'!B18334*'935'!P52*('11'!D$17-'935'!X52)/('11'!B$17-'935'!W52)))))</f>
        <v>0</v>
      </c>
      <c r="C17250" s="10"/>
    </row>
    <row r="17251" spans="1:3">
      <c r="A17251" s="21">
        <v>47</v>
      </c>
      <c r="B17251" s="24">
        <f>IF('Calc1'!B5579=0,0,(1-'Calc2'!B58/'Calc1'!B5579)*(B1903+IF('935'!P53=0,0,('Calc2'!B18335*'935'!P53*('11'!D$17-'935'!X53)/('11'!B$17-'935'!W53)))))</f>
        <v>0</v>
      </c>
      <c r="C17251" s="10"/>
    </row>
    <row r="17252" spans="1:3">
      <c r="A17252" s="21">
        <v>48</v>
      </c>
      <c r="B17252" s="24">
        <f>IF('Calc1'!B5580=0,0,(1-'Calc2'!B59/'Calc1'!B5580)*(B1904+IF('935'!P54=0,0,('Calc2'!B18336*'935'!P54*('11'!D$17-'935'!X54)/('11'!B$17-'935'!W54)))))</f>
        <v>0</v>
      </c>
      <c r="C17252" s="10"/>
    </row>
    <row r="17253" spans="1:3">
      <c r="A17253" s="21">
        <v>49</v>
      </c>
      <c r="B17253" s="24">
        <f>IF('Calc1'!B5581=0,0,(1-'Calc2'!B60/'Calc1'!B5581)*(B1905+IF('935'!P55=0,0,('Calc2'!B18337*'935'!P55*('11'!D$17-'935'!X55)/('11'!B$17-'935'!W55)))))</f>
        <v>0</v>
      </c>
      <c r="C17253" s="10"/>
    </row>
    <row r="17254" spans="1:3">
      <c r="A17254" s="21">
        <v>50</v>
      </c>
      <c r="B17254" s="24">
        <f>IF('Calc1'!B5582=0,0,(1-'Calc2'!B61/'Calc1'!B5582)*(B1906+IF('935'!P56=0,0,('Calc2'!B18338*'935'!P56*('11'!D$17-'935'!X56)/('11'!B$17-'935'!W56)))))</f>
        <v>0</v>
      </c>
      <c r="C17254" s="10"/>
    </row>
    <row r="17255" spans="1:3">
      <c r="A17255" s="21">
        <v>51</v>
      </c>
      <c r="B17255" s="24">
        <f>IF('Calc1'!B5583=0,0,(1-'Calc2'!B62/'Calc1'!B5583)*(B1907+IF('935'!P57=0,0,('Calc2'!B18339*'935'!P57*('11'!D$17-'935'!X57)/('11'!B$17-'935'!W57)))))</f>
        <v>0</v>
      </c>
      <c r="C17255" s="10"/>
    </row>
    <row r="17256" spans="1:3">
      <c r="A17256" s="21">
        <v>52</v>
      </c>
      <c r="B17256" s="24">
        <f>IF('Calc1'!B5584=0,0,(1-'Calc2'!B63/'Calc1'!B5584)*(B1908+IF('935'!P58=0,0,('Calc2'!B18340*'935'!P58*('11'!D$17-'935'!X58)/('11'!B$17-'935'!W58)))))</f>
        <v>0</v>
      </c>
      <c r="C17256" s="10"/>
    </row>
    <row r="17257" spans="1:3">
      <c r="A17257" s="21">
        <v>53</v>
      </c>
      <c r="B17257" s="24">
        <f>IF('Calc1'!B5585=0,0,(1-'Calc2'!B64/'Calc1'!B5585)*(B1909+IF('935'!P59=0,0,('Calc2'!B18341*'935'!P59*('11'!D$17-'935'!X59)/('11'!B$17-'935'!W59)))))</f>
        <v>0</v>
      </c>
      <c r="C17257" s="10"/>
    </row>
    <row r="17258" spans="1:3">
      <c r="A17258" s="21">
        <v>54</v>
      </c>
      <c r="B17258" s="24">
        <f>IF('Calc1'!B5586=0,0,(1-'Calc2'!B65/'Calc1'!B5586)*(B1910+IF('935'!P60=0,0,('Calc2'!B18342*'935'!P60*('11'!D$17-'935'!X60)/('11'!B$17-'935'!W60)))))</f>
        <v>0</v>
      </c>
      <c r="C17258" s="10"/>
    </row>
    <row r="17259" spans="1:3">
      <c r="A17259" s="21">
        <v>55</v>
      </c>
      <c r="B17259" s="24">
        <f>IF('Calc1'!B5587=0,0,(1-'Calc2'!B66/'Calc1'!B5587)*(B1911+IF('935'!P61=0,0,('Calc2'!B18343*'935'!P61*('11'!D$17-'935'!X61)/('11'!B$17-'935'!W61)))))</f>
        <v>0</v>
      </c>
      <c r="C17259" s="10"/>
    </row>
    <row r="17260" spans="1:3">
      <c r="A17260" s="21">
        <v>56</v>
      </c>
      <c r="B17260" s="24">
        <f>IF('Calc1'!B5588=0,0,(1-'Calc2'!B67/'Calc1'!B5588)*(B1912+IF('935'!P62=0,0,('Calc2'!B18344*'935'!P62*('11'!D$17-'935'!X62)/('11'!B$17-'935'!W62)))))</f>
        <v>0</v>
      </c>
      <c r="C17260" s="10"/>
    </row>
    <row r="17261" spans="1:3">
      <c r="A17261" s="21">
        <v>57</v>
      </c>
      <c r="B17261" s="24">
        <f>IF('Calc1'!B5589=0,0,(1-'Calc2'!B68/'Calc1'!B5589)*(B1913+IF('935'!P63=0,0,('Calc2'!B18345*'935'!P63*('11'!D$17-'935'!X63)/('11'!B$17-'935'!W63)))))</f>
        <v>0</v>
      </c>
      <c r="C17261" s="10"/>
    </row>
    <row r="17262" spans="1:3">
      <c r="A17262" s="21">
        <v>58</v>
      </c>
      <c r="B17262" s="24">
        <f>IF('Calc1'!B5590=0,0,(1-'Calc2'!B69/'Calc1'!B5590)*(B1914+IF('935'!P64=0,0,('Calc2'!B18346*'935'!P64*('11'!D$17-'935'!X64)/('11'!B$17-'935'!W64)))))</f>
        <v>0</v>
      </c>
      <c r="C17262" s="10"/>
    </row>
    <row r="17263" spans="1:3">
      <c r="A17263" s="21">
        <v>59</v>
      </c>
      <c r="B17263" s="24">
        <f>IF('Calc1'!B5591=0,0,(1-'Calc2'!B70/'Calc1'!B5591)*(B1915+IF('935'!P65=0,0,('Calc2'!B18347*'935'!P65*('11'!D$17-'935'!X65)/('11'!B$17-'935'!W65)))))</f>
        <v>0</v>
      </c>
      <c r="C17263" s="10"/>
    </row>
    <row r="17264" spans="1:3">
      <c r="A17264" s="21">
        <v>60</v>
      </c>
      <c r="B17264" s="24">
        <f>IF('Calc1'!B5592=0,0,(1-'Calc2'!B71/'Calc1'!B5592)*(B1916+IF('935'!P66=0,0,('Calc2'!B18348*'935'!P66*('11'!D$17-'935'!X66)/('11'!B$17-'935'!W66)))))</f>
        <v>0</v>
      </c>
      <c r="C17264" s="10"/>
    </row>
    <row r="17265" spans="1:3">
      <c r="A17265" s="21">
        <v>61</v>
      </c>
      <c r="B17265" s="24">
        <f>IF('Calc1'!B5593=0,0,(1-'Calc2'!B72/'Calc1'!B5593)*(B1917+IF('935'!P67=0,0,('Calc2'!B18349*'935'!P67*('11'!D$17-'935'!X67)/('11'!B$17-'935'!W67)))))</f>
        <v>0</v>
      </c>
      <c r="C17265" s="10"/>
    </row>
    <row r="17266" spans="1:3">
      <c r="A17266" s="21">
        <v>62</v>
      </c>
      <c r="B17266" s="24">
        <f>IF('Calc1'!B5594=0,0,(1-'Calc2'!B73/'Calc1'!B5594)*(B1918+IF('935'!P68=0,0,('Calc2'!B18350*'935'!P68*('11'!D$17-'935'!X68)/('11'!B$17-'935'!W68)))))</f>
        <v>0</v>
      </c>
      <c r="C17266" s="10"/>
    </row>
    <row r="17267" spans="1:3">
      <c r="A17267" s="21">
        <v>63</v>
      </c>
      <c r="B17267" s="24">
        <f>IF('Calc1'!B5595=0,0,(1-'Calc2'!B74/'Calc1'!B5595)*(B1919+IF('935'!P69=0,0,('Calc2'!B18351*'935'!P69*('11'!D$17-'935'!X69)/('11'!B$17-'935'!W69)))))</f>
        <v>0</v>
      </c>
      <c r="C17267" s="10"/>
    </row>
    <row r="17268" spans="1:3">
      <c r="A17268" s="21">
        <v>64</v>
      </c>
      <c r="B17268" s="24">
        <f>IF('Calc1'!B5596=0,0,(1-'Calc2'!B75/'Calc1'!B5596)*(B1920+IF('935'!P70=0,0,('Calc2'!B18352*'935'!P70*('11'!D$17-'935'!X70)/('11'!B$17-'935'!W70)))))</f>
        <v>0</v>
      </c>
      <c r="C17268" s="10"/>
    </row>
    <row r="17269" spans="1:3">
      <c r="A17269" s="21">
        <v>65</v>
      </c>
      <c r="B17269" s="24">
        <f>IF('Calc1'!B5597=0,0,(1-'Calc2'!B76/'Calc1'!B5597)*(B1921+IF('935'!P71=0,0,('Calc2'!B18353*'935'!P71*('11'!D$17-'935'!X71)/('11'!B$17-'935'!W71)))))</f>
        <v>0</v>
      </c>
      <c r="C17269" s="10"/>
    </row>
    <row r="17270" spans="1:3">
      <c r="A17270" s="21">
        <v>66</v>
      </c>
      <c r="B17270" s="24">
        <f>IF('Calc1'!B5598=0,0,(1-'Calc2'!B77/'Calc1'!B5598)*(B1922+IF('935'!P72=0,0,('Calc2'!B18354*'935'!P72*('11'!D$17-'935'!X72)/('11'!B$17-'935'!W72)))))</f>
        <v>0</v>
      </c>
      <c r="C17270" s="10"/>
    </row>
    <row r="17271" spans="1:3">
      <c r="A17271" s="21">
        <v>67</v>
      </c>
      <c r="B17271" s="24">
        <f>IF('Calc1'!B5599=0,0,(1-'Calc2'!B78/'Calc1'!B5599)*(B1923+IF('935'!P73=0,0,('Calc2'!B18355*'935'!P73*('11'!D$17-'935'!X73)/('11'!B$17-'935'!W73)))))</f>
        <v>0</v>
      </c>
      <c r="C17271" s="10"/>
    </row>
    <row r="17272" spans="1:3">
      <c r="A17272" s="21">
        <v>68</v>
      </c>
      <c r="B17272" s="24">
        <f>IF('Calc1'!B5600=0,0,(1-'Calc2'!B79/'Calc1'!B5600)*(B1924+IF('935'!P74=0,0,('Calc2'!B18356*'935'!P74*('11'!D$17-'935'!X74)/('11'!B$17-'935'!W74)))))</f>
        <v>0</v>
      </c>
      <c r="C17272" s="10"/>
    </row>
    <row r="17273" spans="1:3">
      <c r="A17273" s="21">
        <v>69</v>
      </c>
      <c r="B17273" s="24">
        <f>IF('Calc1'!B5601=0,0,(1-'Calc2'!B80/'Calc1'!B5601)*(B1925+IF('935'!P75=0,0,('Calc2'!B18357*'935'!P75*('11'!D$17-'935'!X75)/('11'!B$17-'935'!W75)))))</f>
        <v>0</v>
      </c>
      <c r="C17273" s="10"/>
    </row>
    <row r="17274" spans="1:3">
      <c r="A17274" s="21">
        <v>70</v>
      </c>
      <c r="B17274" s="24">
        <f>IF('Calc1'!B5602=0,0,(1-'Calc2'!B81/'Calc1'!B5602)*(B1926+IF('935'!P76=0,0,('Calc2'!B18358*'935'!P76*('11'!D$17-'935'!X76)/('11'!B$17-'935'!W76)))))</f>
        <v>0</v>
      </c>
      <c r="C17274" s="10"/>
    </row>
    <row r="17275" spans="1:3">
      <c r="A17275" s="21">
        <v>71</v>
      </c>
      <c r="B17275" s="24">
        <f>IF('Calc1'!B5603=0,0,(1-'Calc2'!B82/'Calc1'!B5603)*(B1927+IF('935'!P77=0,0,('Calc2'!B18359*'935'!P77*('11'!D$17-'935'!X77)/('11'!B$17-'935'!W77)))))</f>
        <v>0</v>
      </c>
      <c r="C17275" s="10"/>
    </row>
    <row r="17276" spans="1:3">
      <c r="A17276" s="21">
        <v>72</v>
      </c>
      <c r="B17276" s="24">
        <f>IF('Calc1'!B5604=0,0,(1-'Calc2'!B83/'Calc1'!B5604)*(B1928+IF('935'!P78=0,0,('Calc2'!B18360*'935'!P78*('11'!D$17-'935'!X78)/('11'!B$17-'935'!W78)))))</f>
        <v>0</v>
      </c>
      <c r="C17276" s="10"/>
    </row>
    <row r="17277" spans="1:3">
      <c r="A17277" s="21">
        <v>73</v>
      </c>
      <c r="B17277" s="24">
        <f>IF('Calc1'!B5605=0,0,(1-'Calc2'!B84/'Calc1'!B5605)*(B1929+IF('935'!P79=0,0,('Calc2'!B18361*'935'!P79*('11'!D$17-'935'!X79)/('11'!B$17-'935'!W79)))))</f>
        <v>0</v>
      </c>
      <c r="C17277" s="10"/>
    </row>
    <row r="17278" spans="1:3">
      <c r="A17278" s="21">
        <v>74</v>
      </c>
      <c r="B17278" s="24">
        <f>IF('Calc1'!B5606=0,0,(1-'Calc2'!B85/'Calc1'!B5606)*(B1930+IF('935'!P80=0,0,('Calc2'!B18362*'935'!P80*('11'!D$17-'935'!X80)/('11'!B$17-'935'!W80)))))</f>
        <v>0</v>
      </c>
      <c r="C17278" s="10"/>
    </row>
    <row r="17279" spans="1:3">
      <c r="A17279" s="21">
        <v>75</v>
      </c>
      <c r="B17279" s="24">
        <f>IF('Calc1'!B5607=0,0,(1-'Calc2'!B86/'Calc1'!B5607)*(B1931+IF('935'!P81=0,0,('Calc2'!B18363*'935'!P81*('11'!D$17-'935'!X81)/('11'!B$17-'935'!W81)))))</f>
        <v>0</v>
      </c>
      <c r="C17279" s="10"/>
    </row>
    <row r="17280" spans="1:3">
      <c r="A17280" s="21">
        <v>76</v>
      </c>
      <c r="B17280" s="24">
        <f>IF('Calc1'!B5608=0,0,(1-'Calc2'!B87/'Calc1'!B5608)*(B1932+IF('935'!P82=0,0,('Calc2'!B18364*'935'!P82*('11'!D$17-'935'!X82)/('11'!B$17-'935'!W82)))))</f>
        <v>0</v>
      </c>
      <c r="C17280" s="10"/>
    </row>
    <row r="17281" spans="1:3">
      <c r="A17281" s="21">
        <v>77</v>
      </c>
      <c r="B17281" s="24">
        <f>IF('Calc1'!B5609=0,0,(1-'Calc2'!B88/'Calc1'!B5609)*(B1933+IF('935'!P83=0,0,('Calc2'!B18365*'935'!P83*('11'!D$17-'935'!X83)/('11'!B$17-'935'!W83)))))</f>
        <v>0</v>
      </c>
      <c r="C17281" s="10"/>
    </row>
    <row r="17282" spans="1:3">
      <c r="A17282" s="21">
        <v>78</v>
      </c>
      <c r="B17282" s="24">
        <f>IF('Calc1'!B5610=0,0,(1-'Calc2'!B89/'Calc1'!B5610)*(B1934+IF('935'!P84=0,0,('Calc2'!B18366*'935'!P84*('11'!D$17-'935'!X84)/('11'!B$17-'935'!W84)))))</f>
        <v>0</v>
      </c>
      <c r="C17282" s="10"/>
    </row>
    <row r="17283" spans="1:3">
      <c r="A17283" s="21">
        <v>79</v>
      </c>
      <c r="B17283" s="24">
        <f>IF('Calc1'!B5611=0,0,(1-'Calc2'!B90/'Calc1'!B5611)*(B1935+IF('935'!P85=0,0,('Calc2'!B18367*'935'!P85*('11'!D$17-'935'!X85)/('11'!B$17-'935'!W85)))))</f>
        <v>0</v>
      </c>
      <c r="C17283" s="10"/>
    </row>
    <row r="17284" spans="1:3">
      <c r="A17284" s="21">
        <v>80</v>
      </c>
      <c r="B17284" s="24">
        <f>IF('Calc1'!B5612=0,0,(1-'Calc2'!B91/'Calc1'!B5612)*(B1936+IF('935'!P86=0,0,('Calc2'!B18368*'935'!P86*('11'!D$17-'935'!X86)/('11'!B$17-'935'!W86)))))</f>
        <v>0</v>
      </c>
      <c r="C17284" s="10"/>
    </row>
    <row r="17285" spans="1:3">
      <c r="A17285" s="21">
        <v>81</v>
      </c>
      <c r="B17285" s="24">
        <f>IF('Calc1'!B5613=0,0,(1-'Calc2'!B92/'Calc1'!B5613)*(B1937+IF('935'!P87=0,0,('Calc2'!B18369*'935'!P87*('11'!D$17-'935'!X87)/('11'!B$17-'935'!W87)))))</f>
        <v>0</v>
      </c>
      <c r="C17285" s="10"/>
    </row>
    <row r="17286" spans="1:3">
      <c r="A17286" s="21">
        <v>82</v>
      </c>
      <c r="B17286" s="24">
        <f>IF('Calc1'!B5614=0,0,(1-'Calc2'!B93/'Calc1'!B5614)*(B1938+IF('935'!P88=0,0,('Calc2'!B18370*'935'!P88*('11'!D$17-'935'!X88)/('11'!B$17-'935'!W88)))))</f>
        <v>0</v>
      </c>
      <c r="C17286" s="10"/>
    </row>
    <row r="17287" spans="1:3">
      <c r="A17287" s="21">
        <v>83</v>
      </c>
      <c r="B17287" s="24">
        <f>IF('Calc1'!B5615=0,0,(1-'Calc2'!B94/'Calc1'!B5615)*(B1939+IF('935'!P89=0,0,('Calc2'!B18371*'935'!P89*('11'!D$17-'935'!X89)/('11'!B$17-'935'!W89)))))</f>
        <v>0</v>
      </c>
      <c r="C17287" s="10"/>
    </row>
    <row r="17288" spans="1:3">
      <c r="A17288" s="21">
        <v>84</v>
      </c>
      <c r="B17288" s="24">
        <f>IF('Calc1'!B5616=0,0,(1-'Calc2'!B95/'Calc1'!B5616)*(B1940+IF('935'!P90=0,0,('Calc2'!B18372*'935'!P90*('11'!D$17-'935'!X90)/('11'!B$17-'935'!W90)))))</f>
        <v>0</v>
      </c>
      <c r="C17288" s="10"/>
    </row>
    <row r="17289" spans="1:3">
      <c r="A17289" s="21">
        <v>85</v>
      </c>
      <c r="B17289" s="24">
        <f>IF('Calc1'!B5617=0,0,(1-'Calc2'!B96/'Calc1'!B5617)*(B1941+IF('935'!P91=0,0,('Calc2'!B18373*'935'!P91*('11'!D$17-'935'!X91)/('11'!B$17-'935'!W91)))))</f>
        <v>0</v>
      </c>
      <c r="C17289" s="10"/>
    </row>
    <row r="17290" spans="1:3">
      <c r="A17290" s="21">
        <v>86</v>
      </c>
      <c r="B17290" s="24">
        <f>IF('Calc1'!B5618=0,0,(1-'Calc2'!B97/'Calc1'!B5618)*(B1942+IF('935'!P92=0,0,('Calc2'!B18374*'935'!P92*('11'!D$17-'935'!X92)/('11'!B$17-'935'!W92)))))</f>
        <v>0</v>
      </c>
      <c r="C17290" s="10"/>
    </row>
    <row r="17291" spans="1:3">
      <c r="A17291" s="21">
        <v>87</v>
      </c>
      <c r="B17291" s="24">
        <f>IF('Calc1'!B5619=0,0,(1-'Calc2'!B98/'Calc1'!B5619)*(B1943+IF('935'!P93=0,0,('Calc2'!B18375*'935'!P93*('11'!D$17-'935'!X93)/('11'!B$17-'935'!W93)))))</f>
        <v>0</v>
      </c>
      <c r="C17291" s="10"/>
    </row>
    <row r="17292" spans="1:3">
      <c r="A17292" s="21">
        <v>88</v>
      </c>
      <c r="B17292" s="24">
        <f>IF('Calc1'!B5620=0,0,(1-'Calc2'!B99/'Calc1'!B5620)*(B1944+IF('935'!P94=0,0,('Calc2'!B18376*'935'!P94*('11'!D$17-'935'!X94)/('11'!B$17-'935'!W94)))))</f>
        <v>0</v>
      </c>
      <c r="C17292" s="10"/>
    </row>
    <row r="17293" spans="1:3">
      <c r="A17293" s="21">
        <v>89</v>
      </c>
      <c r="B17293" s="24">
        <f>IF('Calc1'!B5621=0,0,(1-'Calc2'!B100/'Calc1'!B5621)*(B1945+IF('935'!P95=0,0,('Calc2'!B18377*'935'!P95*('11'!D$17-'935'!X95)/('11'!B$17-'935'!W95)))))</f>
        <v>0</v>
      </c>
      <c r="C17293" s="10"/>
    </row>
    <row r="17294" spans="1:3">
      <c r="A17294" s="21">
        <v>90</v>
      </c>
      <c r="B17294" s="24">
        <f>IF('Calc1'!B5622=0,0,(1-'Calc2'!B101/'Calc1'!B5622)*(B1946+IF('935'!P96=0,0,('Calc2'!B18378*'935'!P96*('11'!D$17-'935'!X96)/('11'!B$17-'935'!W96)))))</f>
        <v>0</v>
      </c>
      <c r="C17294" s="10"/>
    </row>
    <row r="17295" spans="1:3">
      <c r="A17295" s="21">
        <v>91</v>
      </c>
      <c r="B17295" s="24">
        <f>IF('Calc1'!B5623=0,0,(1-'Calc2'!B102/'Calc1'!B5623)*(B1947+IF('935'!P97=0,0,('Calc2'!B18379*'935'!P97*('11'!D$17-'935'!X97)/('11'!B$17-'935'!W97)))))</f>
        <v>0</v>
      </c>
      <c r="C17295" s="10"/>
    </row>
    <row r="17296" spans="1:3">
      <c r="A17296" s="21">
        <v>92</v>
      </c>
      <c r="B17296" s="24">
        <f>IF('Calc1'!B5624=0,0,(1-'Calc2'!B103/'Calc1'!B5624)*(B1948+IF('935'!P98=0,0,('Calc2'!B18380*'935'!P98*('11'!D$17-'935'!X98)/('11'!B$17-'935'!W98)))))</f>
        <v>0</v>
      </c>
      <c r="C17296" s="10"/>
    </row>
    <row r="17297" spans="1:3">
      <c r="A17297" s="21">
        <v>93</v>
      </c>
      <c r="B17297" s="24">
        <f>IF('Calc1'!B5625=0,0,(1-'Calc2'!B104/'Calc1'!B5625)*(B1949+IF('935'!P99=0,0,('Calc2'!B18381*'935'!P99*('11'!D$17-'935'!X99)/('11'!B$17-'935'!W99)))))</f>
        <v>0</v>
      </c>
      <c r="C17297" s="10"/>
    </row>
    <row r="17298" spans="1:3">
      <c r="A17298" s="21">
        <v>94</v>
      </c>
      <c r="B17298" s="24">
        <f>IF('Calc1'!B5626=0,0,(1-'Calc2'!B105/'Calc1'!B5626)*(B1950+IF('935'!P100=0,0,('Calc2'!B18382*'935'!P100*('11'!D$17-'935'!X100)/('11'!B$17-'935'!W100)))))</f>
        <v>0</v>
      </c>
      <c r="C17298" s="10"/>
    </row>
    <row r="17299" spans="1:3">
      <c r="A17299" s="21">
        <v>95</v>
      </c>
      <c r="B17299" s="24">
        <f>IF('Calc1'!B5627=0,0,(1-'Calc2'!B106/'Calc1'!B5627)*(B1951+IF('935'!P101=0,0,('Calc2'!B18383*'935'!P101*('11'!D$17-'935'!X101)/('11'!B$17-'935'!W101)))))</f>
        <v>0</v>
      </c>
      <c r="C17299" s="10"/>
    </row>
    <row r="17300" spans="1:3">
      <c r="A17300" s="21">
        <v>96</v>
      </c>
      <c r="B17300" s="24">
        <f>IF('Calc1'!B5628=0,0,(1-'Calc2'!B107/'Calc1'!B5628)*(B1952+IF('935'!P102=0,0,('Calc2'!B18384*'935'!P102*('11'!D$17-'935'!X102)/('11'!B$17-'935'!W102)))))</f>
        <v>0</v>
      </c>
      <c r="C17300" s="10"/>
    </row>
    <row r="17301" spans="1:3">
      <c r="A17301" s="21">
        <v>97</v>
      </c>
      <c r="B17301" s="24">
        <f>IF('Calc1'!B5629=0,0,(1-'Calc2'!B108/'Calc1'!B5629)*(B1953+IF('935'!P103=0,0,('Calc2'!B18385*'935'!P103*('11'!D$17-'935'!X103)/('11'!B$17-'935'!W103)))))</f>
        <v>0</v>
      </c>
      <c r="C17301" s="10"/>
    </row>
    <row r="17302" spans="1:3">
      <c r="A17302" s="21">
        <v>98</v>
      </c>
      <c r="B17302" s="24">
        <f>IF('Calc1'!B5630=0,0,(1-'Calc2'!B109/'Calc1'!B5630)*(B1954+IF('935'!P104=0,0,('Calc2'!B18386*'935'!P104*('11'!D$17-'935'!X104)/('11'!B$17-'935'!W104)))))</f>
        <v>0</v>
      </c>
      <c r="C17302" s="10"/>
    </row>
    <row r="17303" spans="1:3">
      <c r="A17303" s="21">
        <v>99</v>
      </c>
      <c r="B17303" s="24">
        <f>IF('Calc1'!B5631=0,0,(1-'Calc2'!B110/'Calc1'!B5631)*(B1955+IF('935'!P105=0,0,('Calc2'!B18387*'935'!P105*('11'!D$17-'935'!X105)/('11'!B$17-'935'!W105)))))</f>
        <v>0</v>
      </c>
      <c r="C17303" s="10"/>
    </row>
    <row r="17304" spans="1:3">
      <c r="A17304" s="21">
        <v>100</v>
      </c>
      <c r="B17304" s="24">
        <f>IF('Calc1'!B5632=0,0,(1-'Calc2'!B111/'Calc1'!B5632)*(B1956+IF('935'!P106=0,0,('Calc2'!B18388*'935'!P106*('11'!D$17-'935'!X106)/('11'!B$17-'935'!W106)))))</f>
        <v>0</v>
      </c>
      <c r="C17304" s="10"/>
    </row>
    <row r="17305" spans="1:3">
      <c r="A17305" s="21">
        <v>101</v>
      </c>
      <c r="B17305" s="24">
        <f>IF('Calc1'!B5633=0,0,(1-'Calc2'!B112/'Calc1'!B5633)*(B1957+IF('935'!P107=0,0,('Calc2'!B18389*'935'!P107*('11'!D$17-'935'!X107)/('11'!B$17-'935'!W107)))))</f>
        <v>0</v>
      </c>
      <c r="C17305" s="10"/>
    </row>
    <row r="17306" spans="1:3">
      <c r="A17306" s="21">
        <v>102</v>
      </c>
      <c r="B17306" s="24">
        <f>IF('Calc1'!B5634=0,0,(1-'Calc2'!B113/'Calc1'!B5634)*(B1958+IF('935'!P108=0,0,('Calc2'!B18390*'935'!P108*('11'!D$17-'935'!X108)/('11'!B$17-'935'!W108)))))</f>
        <v>0</v>
      </c>
      <c r="C17306" s="10"/>
    </row>
    <row r="17307" spans="1:3">
      <c r="A17307" s="21">
        <v>103</v>
      </c>
      <c r="B17307" s="24">
        <f>IF('Calc1'!B5635=0,0,(1-'Calc2'!B114/'Calc1'!B5635)*(B1959+IF('935'!P109=0,0,('Calc2'!B18391*'935'!P109*('11'!D$17-'935'!X109)/('11'!B$17-'935'!W109)))))</f>
        <v>0</v>
      </c>
      <c r="C17307" s="10"/>
    </row>
    <row r="17308" spans="1:3">
      <c r="A17308" s="21">
        <v>104</v>
      </c>
      <c r="B17308" s="24">
        <f>IF('Calc1'!B5636=0,0,(1-'Calc2'!B115/'Calc1'!B5636)*(B1960+IF('935'!P110=0,0,('Calc2'!B18392*'935'!P110*('11'!D$17-'935'!X110)/('11'!B$17-'935'!W110)))))</f>
        <v>0</v>
      </c>
      <c r="C17308" s="10"/>
    </row>
    <row r="17309" spans="1:3">
      <c r="A17309" s="21">
        <v>105</v>
      </c>
      <c r="B17309" s="24">
        <f>IF('Calc1'!B5637=0,0,(1-'Calc2'!B116/'Calc1'!B5637)*(B1961+IF('935'!P111=0,0,('Calc2'!B18393*'935'!P111*('11'!D$17-'935'!X111)/('11'!B$17-'935'!W111)))))</f>
        <v>0</v>
      </c>
      <c r="C17309" s="10"/>
    </row>
    <row r="17310" spans="1:3">
      <c r="A17310" s="21">
        <v>106</v>
      </c>
      <c r="B17310" s="24">
        <f>IF('Calc1'!B5638=0,0,(1-'Calc2'!B117/'Calc1'!B5638)*(B1962+IF('935'!P112=0,0,('Calc2'!B18394*'935'!P112*('11'!D$17-'935'!X112)/('11'!B$17-'935'!W112)))))</f>
        <v>0</v>
      </c>
      <c r="C17310" s="10"/>
    </row>
    <row r="17311" spans="1:3">
      <c r="A17311" s="21">
        <v>107</v>
      </c>
      <c r="B17311" s="24">
        <f>IF('Calc1'!B5639=0,0,(1-'Calc2'!B118/'Calc1'!B5639)*(B1963+IF('935'!P113=0,0,('Calc2'!B18395*'935'!P113*('11'!D$17-'935'!X113)/('11'!B$17-'935'!W113)))))</f>
        <v>0</v>
      </c>
      <c r="C17311" s="10"/>
    </row>
    <row r="17312" spans="1:3">
      <c r="A17312" s="21">
        <v>108</v>
      </c>
      <c r="B17312" s="24">
        <f>IF('Calc1'!B5640=0,0,(1-'Calc2'!B119/'Calc1'!B5640)*(B1964+IF('935'!P114=0,0,('Calc2'!B18396*'935'!P114*('11'!D$17-'935'!X114)/('11'!B$17-'935'!W114)))))</f>
        <v>0</v>
      </c>
      <c r="C17312" s="10"/>
    </row>
    <row r="17313" spans="1:3">
      <c r="A17313" s="21">
        <v>109</v>
      </c>
      <c r="B17313" s="24">
        <f>IF('Calc1'!B5641=0,0,(1-'Calc2'!B120/'Calc1'!B5641)*(B1965+IF('935'!P115=0,0,('Calc2'!B18397*'935'!P115*('11'!D$17-'935'!X115)/('11'!B$17-'935'!W115)))))</f>
        <v>0</v>
      </c>
      <c r="C17313" s="10"/>
    </row>
    <row r="17314" spans="1:3">
      <c r="A17314" s="21">
        <v>110</v>
      </c>
      <c r="B17314" s="24">
        <f>IF('Calc1'!B5642=0,0,(1-'Calc2'!B121/'Calc1'!B5642)*(B1966+IF('935'!P116=0,0,('Calc2'!B18398*'935'!P116*('11'!D$17-'935'!X116)/('11'!B$17-'935'!W116)))))</f>
        <v>0</v>
      </c>
      <c r="C17314" s="10"/>
    </row>
    <row r="17315" spans="1:3">
      <c r="A17315" s="21">
        <v>111</v>
      </c>
      <c r="B17315" s="24">
        <f>IF('Calc1'!B5643=0,0,(1-'Calc2'!B122/'Calc1'!B5643)*(B1967+IF('935'!P117=0,0,('Calc2'!B18399*'935'!P117*('11'!D$17-'935'!X117)/('11'!B$17-'935'!W117)))))</f>
        <v>0</v>
      </c>
      <c r="C17315" s="10"/>
    </row>
    <row r="17316" spans="1:3">
      <c r="A17316" s="21">
        <v>112</v>
      </c>
      <c r="B17316" s="24">
        <f>IF('Calc1'!B5644=0,0,(1-'Calc2'!B123/'Calc1'!B5644)*(B1968+IF('935'!P118=0,0,('Calc2'!B18400*'935'!P118*('11'!D$17-'935'!X118)/('11'!B$17-'935'!W118)))))</f>
        <v>0</v>
      </c>
      <c r="C17316" s="10"/>
    </row>
    <row r="17317" spans="1:3">
      <c r="A17317" s="21">
        <v>113</v>
      </c>
      <c r="B17317" s="24">
        <f>IF('Calc1'!B5645=0,0,(1-'Calc2'!B124/'Calc1'!B5645)*(B1969+IF('935'!P119=0,0,('Calc2'!B18401*'935'!P119*('11'!D$17-'935'!X119)/('11'!B$17-'935'!W119)))))</f>
        <v>0</v>
      </c>
      <c r="C17317" s="10"/>
    </row>
    <row r="17318" spans="1:3">
      <c r="A17318" s="21">
        <v>114</v>
      </c>
      <c r="B17318" s="24">
        <f>IF('Calc1'!B5646=0,0,(1-'Calc2'!B125/'Calc1'!B5646)*(B1970+IF('935'!P120=0,0,('Calc2'!B18402*'935'!P120*('11'!D$17-'935'!X120)/('11'!B$17-'935'!W120)))))</f>
        <v>0</v>
      </c>
      <c r="C17318" s="10"/>
    </row>
    <row r="17319" spans="1:3">
      <c r="A17319" s="21">
        <v>115</v>
      </c>
      <c r="B17319" s="24">
        <f>IF('Calc1'!B5647=0,0,(1-'Calc2'!B126/'Calc1'!B5647)*(B1971+IF('935'!P121=0,0,('Calc2'!B18403*'935'!P121*('11'!D$17-'935'!X121)/('11'!B$17-'935'!W121)))))</f>
        <v>0</v>
      </c>
      <c r="C17319" s="10"/>
    </row>
    <row r="17320" spans="1:3">
      <c r="A17320" s="21">
        <v>116</v>
      </c>
      <c r="B17320" s="24">
        <f>IF('Calc1'!B5648=0,0,(1-'Calc2'!B127/'Calc1'!B5648)*(B1972+IF('935'!P122=0,0,('Calc2'!B18404*'935'!P122*('11'!D$17-'935'!X122)/('11'!B$17-'935'!W122)))))</f>
        <v>0</v>
      </c>
      <c r="C17320" s="10"/>
    </row>
    <row r="17321" spans="1:3">
      <c r="A17321" s="21">
        <v>117</v>
      </c>
      <c r="B17321" s="24">
        <f>IF('Calc1'!B5649=0,0,(1-'Calc2'!B128/'Calc1'!B5649)*(B1973+IF('935'!P123=0,0,('Calc2'!B18405*'935'!P123*('11'!D$17-'935'!X123)/('11'!B$17-'935'!W123)))))</f>
        <v>0</v>
      </c>
      <c r="C17321" s="10"/>
    </row>
    <row r="17322" spans="1:3">
      <c r="A17322" s="21">
        <v>118</v>
      </c>
      <c r="B17322" s="24">
        <f>IF('Calc1'!B5650=0,0,(1-'Calc2'!B129/'Calc1'!B5650)*(B1974+IF('935'!P124=0,0,('Calc2'!B18406*'935'!P124*('11'!D$17-'935'!X124)/('11'!B$17-'935'!W124)))))</f>
        <v>0</v>
      </c>
      <c r="C17322" s="10"/>
    </row>
    <row r="17323" spans="1:3">
      <c r="A17323" s="21">
        <v>119</v>
      </c>
      <c r="B17323" s="24">
        <f>IF('Calc1'!B5651=0,0,(1-'Calc2'!B130/'Calc1'!B5651)*(B1975+IF('935'!P125=0,0,('Calc2'!B18407*'935'!P125*('11'!D$17-'935'!X125)/('11'!B$17-'935'!W125)))))</f>
        <v>0</v>
      </c>
      <c r="C17323" s="10"/>
    </row>
    <row r="17324" spans="1:3">
      <c r="A17324" s="21">
        <v>120</v>
      </c>
      <c r="B17324" s="24">
        <f>IF('Calc1'!B5652=0,0,(1-'Calc2'!B131/'Calc1'!B5652)*(B1976+IF('935'!P126=0,0,('Calc2'!B18408*'935'!P126*('11'!D$17-'935'!X126)/('11'!B$17-'935'!W126)))))</f>
        <v>0</v>
      </c>
      <c r="C17324" s="10"/>
    </row>
    <row r="17325" spans="1:3">
      <c r="A17325" s="21">
        <v>121</v>
      </c>
      <c r="B17325" s="24">
        <f>IF('Calc1'!B5653=0,0,(1-'Calc2'!B132/'Calc1'!B5653)*(B1977+IF('935'!P127=0,0,('Calc2'!B18409*'935'!P127*('11'!D$17-'935'!X127)/('11'!B$17-'935'!W127)))))</f>
        <v>0</v>
      </c>
      <c r="C17325" s="10"/>
    </row>
    <row r="17326" spans="1:3">
      <c r="A17326" s="21">
        <v>122</v>
      </c>
      <c r="B17326" s="24">
        <f>IF('Calc1'!B5654=0,0,(1-'Calc2'!B133/'Calc1'!B5654)*(B1978+IF('935'!P128=0,0,('Calc2'!B18410*'935'!P128*('11'!D$17-'935'!X128)/('11'!B$17-'935'!W128)))))</f>
        <v>0</v>
      </c>
      <c r="C17326" s="10"/>
    </row>
    <row r="17327" spans="1:3">
      <c r="A17327" s="21">
        <v>123</v>
      </c>
      <c r="B17327" s="24">
        <f>IF('Calc1'!B5655=0,0,(1-'Calc2'!B134/'Calc1'!B5655)*(B1979+IF('935'!P129=0,0,('Calc2'!B18411*'935'!P129*('11'!D$17-'935'!X129)/('11'!B$17-'935'!W129)))))</f>
        <v>0</v>
      </c>
      <c r="C17327" s="10"/>
    </row>
    <row r="17328" spans="1:3">
      <c r="A17328" s="21">
        <v>124</v>
      </c>
      <c r="B17328" s="24">
        <f>IF('Calc1'!B5656=0,0,(1-'Calc2'!B135/'Calc1'!B5656)*(B1980+IF('935'!P130=0,0,('Calc2'!B18412*'935'!P130*('11'!D$17-'935'!X130)/('11'!B$17-'935'!W130)))))</f>
        <v>0</v>
      </c>
      <c r="C17328" s="10"/>
    </row>
    <row r="17329" spans="1:3">
      <c r="A17329" s="21">
        <v>125</v>
      </c>
      <c r="B17329" s="24">
        <f>IF('Calc1'!B5657=0,0,(1-'Calc2'!B136/'Calc1'!B5657)*(B1981+IF('935'!P131=0,0,('Calc2'!B18413*'935'!P131*('11'!D$17-'935'!X131)/('11'!B$17-'935'!W131)))))</f>
        <v>0</v>
      </c>
      <c r="C17329" s="10"/>
    </row>
    <row r="17330" spans="1:3">
      <c r="A17330" s="21">
        <v>126</v>
      </c>
      <c r="B17330" s="24">
        <f>IF('Calc1'!B5658=0,0,(1-'Calc2'!B137/'Calc1'!B5658)*(B1982+IF('935'!P132=0,0,('Calc2'!B18414*'935'!P132*('11'!D$17-'935'!X132)/('11'!B$17-'935'!W132)))))</f>
        <v>0</v>
      </c>
      <c r="C17330" s="10"/>
    </row>
    <row r="17331" spans="1:3">
      <c r="A17331" s="21">
        <v>127</v>
      </c>
      <c r="B17331" s="24">
        <f>IF('Calc1'!B5659=0,0,(1-'Calc2'!B138/'Calc1'!B5659)*(B1983+IF('935'!P133=0,0,('Calc2'!B18415*'935'!P133*('11'!D$17-'935'!X133)/('11'!B$17-'935'!W133)))))</f>
        <v>0</v>
      </c>
      <c r="C17331" s="10"/>
    </row>
    <row r="17332" spans="1:3">
      <c r="A17332" s="21">
        <v>128</v>
      </c>
      <c r="B17332" s="24">
        <f>IF('Calc1'!B5660=0,0,(1-'Calc2'!B139/'Calc1'!B5660)*(B1984+IF('935'!P134=0,0,('Calc2'!B18416*'935'!P134*('11'!D$17-'935'!X134)/('11'!B$17-'935'!W134)))))</f>
        <v>0</v>
      </c>
      <c r="C17332" s="10"/>
    </row>
    <row r="17333" spans="1:3">
      <c r="A17333" s="21">
        <v>129</v>
      </c>
      <c r="B17333" s="24">
        <f>IF('Calc1'!B5661=0,0,(1-'Calc2'!B140/'Calc1'!B5661)*(B1985+IF('935'!P135=0,0,('Calc2'!B18417*'935'!P135*('11'!D$17-'935'!X135)/('11'!B$17-'935'!W135)))))</f>
        <v>0</v>
      </c>
      <c r="C17333" s="10"/>
    </row>
    <row r="17334" spans="1:3">
      <c r="A17334" s="21">
        <v>130</v>
      </c>
      <c r="B17334" s="24">
        <f>IF('Calc1'!B5662=0,0,(1-'Calc2'!B141/'Calc1'!B5662)*(B1986+IF('935'!P136=0,0,('Calc2'!B18418*'935'!P136*('11'!D$17-'935'!X136)/('11'!B$17-'935'!W136)))))</f>
        <v>0</v>
      </c>
      <c r="C17334" s="10"/>
    </row>
    <row r="17335" spans="1:3">
      <c r="A17335" s="21">
        <v>131</v>
      </c>
      <c r="B17335" s="24">
        <f>IF('Calc1'!B5663=0,0,(1-'Calc2'!B142/'Calc1'!B5663)*(B1987+IF('935'!P137=0,0,('Calc2'!B18419*'935'!P137*('11'!D$17-'935'!X137)/('11'!B$17-'935'!W137)))))</f>
        <v>0</v>
      </c>
      <c r="C17335" s="10"/>
    </row>
    <row r="17336" spans="1:3">
      <c r="A17336" s="21">
        <v>132</v>
      </c>
      <c r="B17336" s="24">
        <f>IF('Calc1'!B5664=0,0,(1-'Calc2'!B143/'Calc1'!B5664)*(B1988+IF('935'!P138=0,0,('Calc2'!B18420*'935'!P138*('11'!D$17-'935'!X138)/('11'!B$17-'935'!W138)))))</f>
        <v>0</v>
      </c>
      <c r="C17336" s="10"/>
    </row>
    <row r="17337" spans="1:3">
      <c r="A17337" s="21">
        <v>133</v>
      </c>
      <c r="B17337" s="24">
        <f>IF('Calc1'!B5665=0,0,(1-'Calc2'!B144/'Calc1'!B5665)*(B1989+IF('935'!P139=0,0,('Calc2'!B18421*'935'!P139*('11'!D$17-'935'!X139)/('11'!B$17-'935'!W139)))))</f>
        <v>0</v>
      </c>
      <c r="C17337" s="10"/>
    </row>
    <row r="17338" spans="1:3">
      <c r="A17338" s="21">
        <v>134</v>
      </c>
      <c r="B17338" s="24">
        <f>IF('Calc1'!B5666=0,0,(1-'Calc2'!B145/'Calc1'!B5666)*(B1990+IF('935'!P140=0,0,('Calc2'!B18422*'935'!P140*('11'!D$17-'935'!X140)/('11'!B$17-'935'!W140)))))</f>
        <v>0</v>
      </c>
      <c r="C17338" s="10"/>
    </row>
    <row r="17339" spans="1:3">
      <c r="A17339" s="21">
        <v>135</v>
      </c>
      <c r="B17339" s="24">
        <f>IF('Calc1'!B5667=0,0,(1-'Calc2'!B146/'Calc1'!B5667)*(B1991+IF('935'!P141=0,0,('Calc2'!B18423*'935'!P141*('11'!D$17-'935'!X141)/('11'!B$17-'935'!W141)))))</f>
        <v>0</v>
      </c>
      <c r="C17339" s="10"/>
    </row>
    <row r="17340" spans="1:3">
      <c r="A17340" s="21">
        <v>136</v>
      </c>
      <c r="B17340" s="24">
        <f>IF('Calc1'!B5668=0,0,(1-'Calc2'!B147/'Calc1'!B5668)*(B1992+IF('935'!P142=0,0,('Calc2'!B18424*'935'!P142*('11'!D$17-'935'!X142)/('11'!B$17-'935'!W142)))))</f>
        <v>0</v>
      </c>
      <c r="C17340" s="10"/>
    </row>
    <row r="17341" spans="1:3">
      <c r="A17341" s="21">
        <v>137</v>
      </c>
      <c r="B17341" s="24">
        <f>IF('Calc1'!B5669=0,0,(1-'Calc2'!B148/'Calc1'!B5669)*(B1993+IF('935'!P143=0,0,('Calc2'!B18425*'935'!P143*('11'!D$17-'935'!X143)/('11'!B$17-'935'!W143)))))</f>
        <v>0</v>
      </c>
      <c r="C17341" s="10"/>
    </row>
    <row r="17342" spans="1:3">
      <c r="A17342" s="21">
        <v>138</v>
      </c>
      <c r="B17342" s="24">
        <f>IF('Calc1'!B5670=0,0,(1-'Calc2'!B149/'Calc1'!B5670)*(B1994+IF('935'!P144=0,0,('Calc2'!B18426*'935'!P144*('11'!D$17-'935'!X144)/('11'!B$17-'935'!W144)))))</f>
        <v>0</v>
      </c>
      <c r="C17342" s="10"/>
    </row>
    <row r="17343" spans="1:3">
      <c r="A17343" s="21">
        <v>139</v>
      </c>
      <c r="B17343" s="24">
        <f>IF('Calc1'!B5671=0,0,(1-'Calc2'!B150/'Calc1'!B5671)*(B1995+IF('935'!P145=0,0,('Calc2'!B18427*'935'!P145*('11'!D$17-'935'!X145)/('11'!B$17-'935'!W145)))))</f>
        <v>0</v>
      </c>
      <c r="C17343" s="10"/>
    </row>
    <row r="17344" spans="1:3">
      <c r="A17344" s="21">
        <v>140</v>
      </c>
      <c r="B17344" s="24">
        <f>IF('Calc1'!B5672=0,0,(1-'Calc2'!B151/'Calc1'!B5672)*(B1996+IF('935'!P146=0,0,('Calc2'!B18428*'935'!P146*('11'!D$17-'935'!X146)/('11'!B$17-'935'!W146)))))</f>
        <v>0</v>
      </c>
      <c r="C17344" s="10"/>
    </row>
    <row r="17345" spans="1:3">
      <c r="A17345" s="21">
        <v>141</v>
      </c>
      <c r="B17345" s="24">
        <f>IF('Calc1'!B5673=0,0,(1-'Calc2'!B152/'Calc1'!B5673)*(B1997+IF('935'!P147=0,0,('Calc2'!B18429*'935'!P147*('11'!D$17-'935'!X147)/('11'!B$17-'935'!W147)))))</f>
        <v>0</v>
      </c>
      <c r="C17345" s="10"/>
    </row>
    <row r="17346" spans="1:3">
      <c r="A17346" s="21">
        <v>142</v>
      </c>
      <c r="B17346" s="24">
        <f>IF('Calc1'!B5674=0,0,(1-'Calc2'!B153/'Calc1'!B5674)*(B1998+IF('935'!P148=0,0,('Calc2'!B18430*'935'!P148*('11'!D$17-'935'!X148)/('11'!B$17-'935'!W148)))))</f>
        <v>0</v>
      </c>
      <c r="C17346" s="10"/>
    </row>
    <row r="17347" spans="1:3">
      <c r="A17347" s="21">
        <v>143</v>
      </c>
      <c r="B17347" s="24">
        <f>IF('Calc1'!B5675=0,0,(1-'Calc2'!B154/'Calc1'!B5675)*(B1999+IF('935'!P149=0,0,('Calc2'!B18431*'935'!P149*('11'!D$17-'935'!X149)/('11'!B$17-'935'!W149)))))</f>
        <v>0</v>
      </c>
      <c r="C17347" s="10"/>
    </row>
    <row r="17348" spans="1:3">
      <c r="A17348" s="21">
        <v>144</v>
      </c>
      <c r="B17348" s="24">
        <f>IF('Calc1'!B5676=0,0,(1-'Calc2'!B155/'Calc1'!B5676)*(B2000+IF('935'!P150=0,0,('Calc2'!B18432*'935'!P150*('11'!D$17-'935'!X150)/('11'!B$17-'935'!W150)))))</f>
        <v>0</v>
      </c>
      <c r="C17348" s="10"/>
    </row>
    <row r="17349" spans="1:3">
      <c r="A17349" s="21">
        <v>145</v>
      </c>
      <c r="B17349" s="24">
        <f>IF('Calc1'!B5677=0,0,(1-'Calc2'!B156/'Calc1'!B5677)*(B2001+IF('935'!P151=0,0,('Calc2'!B18433*'935'!P151*('11'!D$17-'935'!X151)/('11'!B$17-'935'!W151)))))</f>
        <v>0</v>
      </c>
      <c r="C17349" s="10"/>
    </row>
    <row r="17350" spans="1:3">
      <c r="A17350" s="21">
        <v>146</v>
      </c>
      <c r="B17350" s="24">
        <f>IF('Calc1'!B5678=0,0,(1-'Calc2'!B157/'Calc1'!B5678)*(B2002+IF('935'!P152=0,0,('Calc2'!B18434*'935'!P152*('11'!D$17-'935'!X152)/('11'!B$17-'935'!W152)))))</f>
        <v>0</v>
      </c>
      <c r="C17350" s="10"/>
    </row>
    <row r="17351" spans="1:3">
      <c r="A17351" s="21">
        <v>147</v>
      </c>
      <c r="B17351" s="24">
        <f>IF('Calc1'!B5679=0,0,(1-'Calc2'!B158/'Calc1'!B5679)*(B2003+IF('935'!P153=0,0,('Calc2'!B18435*'935'!P153*('11'!D$17-'935'!X153)/('11'!B$17-'935'!W153)))))</f>
        <v>0</v>
      </c>
      <c r="C17351" s="10"/>
    </row>
    <row r="17352" spans="1:3">
      <c r="A17352" s="21">
        <v>148</v>
      </c>
      <c r="B17352" s="24">
        <f>IF('Calc1'!B5680=0,0,(1-'Calc2'!B159/'Calc1'!B5680)*(B2004+IF('935'!P154=0,0,('Calc2'!B18436*'935'!P154*('11'!D$17-'935'!X154)/('11'!B$17-'935'!W154)))))</f>
        <v>0</v>
      </c>
      <c r="C17352" s="10"/>
    </row>
    <row r="17353" spans="1:3">
      <c r="A17353" s="21">
        <v>149</v>
      </c>
      <c r="B17353" s="24">
        <f>IF('Calc1'!B5681=0,0,(1-'Calc2'!B160/'Calc1'!B5681)*(B2005+IF('935'!P155=0,0,('Calc2'!B18437*'935'!P155*('11'!D$17-'935'!X155)/('11'!B$17-'935'!W155)))))</f>
        <v>0</v>
      </c>
      <c r="C17353" s="10"/>
    </row>
    <row r="17354" spans="1:3">
      <c r="A17354" s="21">
        <v>150</v>
      </c>
      <c r="B17354" s="24">
        <f>IF('Calc1'!B5682=0,0,(1-'Calc2'!B161/'Calc1'!B5682)*(B2006+IF('935'!P156=0,0,('Calc2'!B18438*'935'!P156*('11'!D$17-'935'!X156)/('11'!B$17-'935'!W156)))))</f>
        <v>0</v>
      </c>
      <c r="C17354" s="10"/>
    </row>
    <row r="17355" spans="1:3">
      <c r="A17355" s="21">
        <v>151</v>
      </c>
      <c r="B17355" s="24">
        <f>IF('Calc1'!B5683=0,0,(1-'Calc2'!B162/'Calc1'!B5683)*(B2007+IF('935'!P157=0,0,('Calc2'!B18439*'935'!P157*('11'!D$17-'935'!X157)/('11'!B$17-'935'!W157)))))</f>
        <v>0</v>
      </c>
      <c r="C17355" s="10"/>
    </row>
    <row r="17356" spans="1:3">
      <c r="A17356" s="21">
        <v>152</v>
      </c>
      <c r="B17356" s="24">
        <f>IF('Calc1'!B5684=0,0,(1-'Calc2'!B163/'Calc1'!B5684)*(B2008+IF('935'!P158=0,0,('Calc2'!B18440*'935'!P158*('11'!D$17-'935'!X158)/('11'!B$17-'935'!W158)))))</f>
        <v>0</v>
      </c>
      <c r="C17356" s="10"/>
    </row>
    <row r="17357" spans="1:3">
      <c r="A17357" s="21">
        <v>153</v>
      </c>
      <c r="B17357" s="24">
        <f>IF('Calc1'!B5685=0,0,(1-'Calc2'!B164/'Calc1'!B5685)*(B2009+IF('935'!P159=0,0,('Calc2'!B18441*'935'!P159*('11'!D$17-'935'!X159)/('11'!B$17-'935'!W159)))))</f>
        <v>0</v>
      </c>
      <c r="C17357" s="10"/>
    </row>
    <row r="17358" spans="1:3">
      <c r="A17358" s="21">
        <v>154</v>
      </c>
      <c r="B17358" s="24">
        <f>IF('Calc1'!B5686=0,0,(1-'Calc2'!B165/'Calc1'!B5686)*(B2010+IF('935'!P160=0,0,('Calc2'!B18442*'935'!P160*('11'!D$17-'935'!X160)/('11'!B$17-'935'!W160)))))</f>
        <v>0</v>
      </c>
      <c r="C17358" s="10"/>
    </row>
    <row r="17359" spans="1:3">
      <c r="A17359" s="21">
        <v>155</v>
      </c>
      <c r="B17359" s="24">
        <f>IF('Calc1'!B5687=0,0,(1-'Calc2'!B166/'Calc1'!B5687)*(B2011+IF('935'!P161=0,0,('Calc2'!B18443*'935'!P161*('11'!D$17-'935'!X161)/('11'!B$17-'935'!W161)))))</f>
        <v>0</v>
      </c>
      <c r="C17359" s="10"/>
    </row>
    <row r="17360" spans="1:3">
      <c r="A17360" s="21">
        <v>156</v>
      </c>
      <c r="B17360" s="24">
        <f>IF('Calc1'!B5688=0,0,(1-'Calc2'!B167/'Calc1'!B5688)*(B2012+IF('935'!P162=0,0,('Calc2'!B18444*'935'!P162*('11'!D$17-'935'!X162)/('11'!B$17-'935'!W162)))))</f>
        <v>0</v>
      </c>
      <c r="C17360" s="10"/>
    </row>
    <row r="17361" spans="1:3">
      <c r="A17361" s="21">
        <v>157</v>
      </c>
      <c r="B17361" s="24">
        <f>IF('Calc1'!B5689=0,0,(1-'Calc2'!B168/'Calc1'!B5689)*(B2013+IF('935'!P163=0,0,('Calc2'!B18445*'935'!P163*('11'!D$17-'935'!X163)/('11'!B$17-'935'!W163)))))</f>
        <v>0</v>
      </c>
      <c r="C17361" s="10"/>
    </row>
    <row r="17362" spans="1:3">
      <c r="A17362" s="21">
        <v>158</v>
      </c>
      <c r="B17362" s="24">
        <f>IF('Calc1'!B5690=0,0,(1-'Calc2'!B169/'Calc1'!B5690)*(B2014+IF('935'!P164=0,0,('Calc2'!B18446*'935'!P164*('11'!D$17-'935'!X164)/('11'!B$17-'935'!W164)))))</f>
        <v>0</v>
      </c>
      <c r="C17362" s="10"/>
    </row>
    <row r="17363" spans="1:3">
      <c r="A17363" s="21">
        <v>159</v>
      </c>
      <c r="B17363" s="24">
        <f>IF('Calc1'!B5691=0,0,(1-'Calc2'!B170/'Calc1'!B5691)*(B2015+IF('935'!P165=0,0,('Calc2'!B18447*'935'!P165*('11'!D$17-'935'!X165)/('11'!B$17-'935'!W165)))))</f>
        <v>0</v>
      </c>
      <c r="C17363" s="10"/>
    </row>
    <row r="17364" spans="1:3">
      <c r="A17364" s="21">
        <v>160</v>
      </c>
      <c r="B17364" s="24">
        <f>IF('Calc1'!B5692=0,0,(1-'Calc2'!B171/'Calc1'!B5692)*(B2016+IF('935'!P166=0,0,('Calc2'!B18448*'935'!P166*('11'!D$17-'935'!X166)/('11'!B$17-'935'!W166)))))</f>
        <v>0</v>
      </c>
      <c r="C17364" s="10"/>
    </row>
    <row r="17365" spans="1:3">
      <c r="A17365" s="21">
        <v>161</v>
      </c>
      <c r="B17365" s="24">
        <f>IF('Calc1'!B5693=0,0,(1-'Calc2'!B172/'Calc1'!B5693)*(B2017+IF('935'!P167=0,0,('Calc2'!B18449*'935'!P167*('11'!D$17-'935'!X167)/('11'!B$17-'935'!W167)))))</f>
        <v>0</v>
      </c>
      <c r="C17365" s="10"/>
    </row>
    <row r="17366" spans="1:3">
      <c r="A17366" s="21">
        <v>162</v>
      </c>
      <c r="B17366" s="24">
        <f>IF('Calc1'!B5694=0,0,(1-'Calc2'!B173/'Calc1'!B5694)*(B2018+IF('935'!P168=0,0,('Calc2'!B18450*'935'!P168*('11'!D$17-'935'!X168)/('11'!B$17-'935'!W168)))))</f>
        <v>0</v>
      </c>
      <c r="C17366" s="10"/>
    </row>
    <row r="17367" spans="1:3">
      <c r="A17367" s="21">
        <v>163</v>
      </c>
      <c r="B17367" s="24">
        <f>IF('Calc1'!B5695=0,0,(1-'Calc2'!B174/'Calc1'!B5695)*(B2019+IF('935'!P169=0,0,('Calc2'!B18451*'935'!P169*('11'!D$17-'935'!X169)/('11'!B$17-'935'!W169)))))</f>
        <v>0</v>
      </c>
      <c r="C17367" s="10"/>
    </row>
    <row r="17368" spans="1:3">
      <c r="A17368" s="21">
        <v>164</v>
      </c>
      <c r="B17368" s="24">
        <f>IF('Calc1'!B5696=0,0,(1-'Calc2'!B175/'Calc1'!B5696)*(B2020+IF('935'!P170=0,0,('Calc2'!B18452*'935'!P170*('11'!D$17-'935'!X170)/('11'!B$17-'935'!W170)))))</f>
        <v>0</v>
      </c>
      <c r="C17368" s="10"/>
    </row>
    <row r="17369" spans="1:3">
      <c r="A17369" s="21">
        <v>165</v>
      </c>
      <c r="B17369" s="24">
        <f>IF('Calc1'!B5697=0,0,(1-'Calc2'!B176/'Calc1'!B5697)*(B2021+IF('935'!P171=0,0,('Calc2'!B18453*'935'!P171*('11'!D$17-'935'!X171)/('11'!B$17-'935'!W171)))))</f>
        <v>0</v>
      </c>
      <c r="C17369" s="10"/>
    </row>
    <row r="17370" spans="1:3">
      <c r="A17370" s="21">
        <v>166</v>
      </c>
      <c r="B17370" s="24">
        <f>IF('Calc1'!B5698=0,0,(1-'Calc2'!B177/'Calc1'!B5698)*(B2022+IF('935'!P172=0,0,('Calc2'!B18454*'935'!P172*('11'!D$17-'935'!X172)/('11'!B$17-'935'!W172)))))</f>
        <v>0</v>
      </c>
      <c r="C17370" s="10"/>
    </row>
    <row r="17371" spans="1:3">
      <c r="A17371" s="21">
        <v>167</v>
      </c>
      <c r="B17371" s="24">
        <f>IF('Calc1'!B5699=0,0,(1-'Calc2'!B178/'Calc1'!B5699)*(B2023+IF('935'!P173=0,0,('Calc2'!B18455*'935'!P173*('11'!D$17-'935'!X173)/('11'!B$17-'935'!W173)))))</f>
        <v>0</v>
      </c>
      <c r="C17371" s="10"/>
    </row>
    <row r="17372" spans="1:3">
      <c r="A17372" s="21">
        <v>168</v>
      </c>
      <c r="B17372" s="24">
        <f>IF('Calc1'!B5700=0,0,(1-'Calc2'!B179/'Calc1'!B5700)*(B2024+IF('935'!P174=0,0,('Calc2'!B18456*'935'!P174*('11'!D$17-'935'!X174)/('11'!B$17-'935'!W174)))))</f>
        <v>0</v>
      </c>
      <c r="C17372" s="10"/>
    </row>
    <row r="17373" spans="1:3">
      <c r="A17373" s="21">
        <v>169</v>
      </c>
      <c r="B17373" s="24">
        <f>IF('Calc1'!B5701=0,0,(1-'Calc2'!B180/'Calc1'!B5701)*(B2025+IF('935'!P175=0,0,('Calc2'!B18457*'935'!P175*('11'!D$17-'935'!X175)/('11'!B$17-'935'!W175)))))</f>
        <v>0</v>
      </c>
      <c r="C17373" s="10"/>
    </row>
    <row r="17374" spans="1:3">
      <c r="A17374" s="21">
        <v>170</v>
      </c>
      <c r="B17374" s="24">
        <f>IF('Calc1'!B5702=0,0,(1-'Calc2'!B181/'Calc1'!B5702)*(B2026+IF('935'!P176=0,0,('Calc2'!B18458*'935'!P176*('11'!D$17-'935'!X176)/('11'!B$17-'935'!W176)))))</f>
        <v>0</v>
      </c>
      <c r="C17374" s="10"/>
    </row>
    <row r="17375" spans="1:3">
      <c r="A17375" s="21">
        <v>171</v>
      </c>
      <c r="B17375" s="24">
        <f>IF('Calc1'!B5703=0,0,(1-'Calc2'!B182/'Calc1'!B5703)*(B2027+IF('935'!P177=0,0,('Calc2'!B18459*'935'!P177*('11'!D$17-'935'!X177)/('11'!B$17-'935'!W177)))))</f>
        <v>0</v>
      </c>
      <c r="C17375" s="10"/>
    </row>
    <row r="17376" spans="1:3">
      <c r="A17376" s="21">
        <v>172</v>
      </c>
      <c r="B17376" s="24">
        <f>IF('Calc1'!B5704=0,0,(1-'Calc2'!B183/'Calc1'!B5704)*(B2028+IF('935'!P178=0,0,('Calc2'!B18460*'935'!P178*('11'!D$17-'935'!X178)/('11'!B$17-'935'!W178)))))</f>
        <v>0</v>
      </c>
      <c r="C17376" s="10"/>
    </row>
    <row r="17377" spans="1:3">
      <c r="A17377" s="21">
        <v>173</v>
      </c>
      <c r="B17377" s="24">
        <f>IF('Calc1'!B5705=0,0,(1-'Calc2'!B184/'Calc1'!B5705)*(B2029+IF('935'!P179=0,0,('Calc2'!B18461*'935'!P179*('11'!D$17-'935'!X179)/('11'!B$17-'935'!W179)))))</f>
        <v>0</v>
      </c>
      <c r="C17377" s="10"/>
    </row>
    <row r="17378" spans="1:3">
      <c r="A17378" s="21">
        <v>174</v>
      </c>
      <c r="B17378" s="24">
        <f>IF('Calc1'!B5706=0,0,(1-'Calc2'!B185/'Calc1'!B5706)*(B2030+IF('935'!P180=0,0,('Calc2'!B18462*'935'!P180*('11'!D$17-'935'!X180)/('11'!B$17-'935'!W180)))))</f>
        <v>0</v>
      </c>
      <c r="C17378" s="10"/>
    </row>
    <row r="17379" spans="1:3">
      <c r="A17379" s="21">
        <v>175</v>
      </c>
      <c r="B17379" s="24">
        <f>IF('Calc1'!B5707=0,0,(1-'Calc2'!B186/'Calc1'!B5707)*(B2031+IF('935'!P181=0,0,('Calc2'!B18463*'935'!P181*('11'!D$17-'935'!X181)/('11'!B$17-'935'!W181)))))</f>
        <v>0</v>
      </c>
      <c r="C17379" s="10"/>
    </row>
    <row r="17380" spans="1:3">
      <c r="A17380" s="21">
        <v>176</v>
      </c>
      <c r="B17380" s="24">
        <f>IF('Calc1'!B5708=0,0,(1-'Calc2'!B187/'Calc1'!B5708)*(B2032+IF('935'!P182=0,0,('Calc2'!B18464*'935'!P182*('11'!D$17-'935'!X182)/('11'!B$17-'935'!W182)))))</f>
        <v>0</v>
      </c>
      <c r="C17380" s="10"/>
    </row>
    <row r="17381" spans="1:3">
      <c r="A17381" s="21">
        <v>177</v>
      </c>
      <c r="B17381" s="24">
        <f>IF('Calc1'!B5709=0,0,(1-'Calc2'!B188/'Calc1'!B5709)*(B2033+IF('935'!P183=0,0,('Calc2'!B18465*'935'!P183*('11'!D$17-'935'!X183)/('11'!B$17-'935'!W183)))))</f>
        <v>0</v>
      </c>
      <c r="C17381" s="10"/>
    </row>
    <row r="17382" spans="1:3">
      <c r="A17382" s="21">
        <v>178</v>
      </c>
      <c r="B17382" s="24">
        <f>IF('Calc1'!B5710=0,0,(1-'Calc2'!B189/'Calc1'!B5710)*(B2034+IF('935'!P184=0,0,('Calc2'!B18466*'935'!P184*('11'!D$17-'935'!X184)/('11'!B$17-'935'!W184)))))</f>
        <v>0</v>
      </c>
      <c r="C17382" s="10"/>
    </row>
    <row r="17383" spans="1:3">
      <c r="A17383" s="21">
        <v>179</v>
      </c>
      <c r="B17383" s="24">
        <f>IF('Calc1'!B5711=0,0,(1-'Calc2'!B190/'Calc1'!B5711)*(B2035+IF('935'!P185=0,0,('Calc2'!B18467*'935'!P185*('11'!D$17-'935'!X185)/('11'!B$17-'935'!W185)))))</f>
        <v>0</v>
      </c>
      <c r="C17383" s="10"/>
    </row>
    <row r="17384" spans="1:3">
      <c r="A17384" s="21">
        <v>180</v>
      </c>
      <c r="B17384" s="24">
        <f>IF('Calc1'!B5712=0,0,(1-'Calc2'!B191/'Calc1'!B5712)*(B2036+IF('935'!P186=0,0,('Calc2'!B18468*'935'!P186*('11'!D$17-'935'!X186)/('11'!B$17-'935'!W186)))))</f>
        <v>0</v>
      </c>
      <c r="C17384" s="10"/>
    </row>
    <row r="17385" spans="1:3">
      <c r="A17385" s="21">
        <v>181</v>
      </c>
      <c r="B17385" s="24">
        <f>IF('Calc1'!B5713=0,0,(1-'Calc2'!B192/'Calc1'!B5713)*(B2037+IF('935'!P187=0,0,('Calc2'!B18469*'935'!P187*('11'!D$17-'935'!X187)/('11'!B$17-'935'!W187)))))</f>
        <v>0</v>
      </c>
      <c r="C17385" s="10"/>
    </row>
    <row r="17386" spans="1:3">
      <c r="A17386" s="21">
        <v>182</v>
      </c>
      <c r="B17386" s="24">
        <f>IF('Calc1'!B5714=0,0,(1-'Calc2'!B193/'Calc1'!B5714)*(B2038+IF('935'!P188=0,0,('Calc2'!B18470*'935'!P188*('11'!D$17-'935'!X188)/('11'!B$17-'935'!W188)))))</f>
        <v>0</v>
      </c>
      <c r="C17386" s="10"/>
    </row>
    <row r="17387" spans="1:3">
      <c r="A17387" s="21">
        <v>183</v>
      </c>
      <c r="B17387" s="24">
        <f>IF('Calc1'!B5715=0,0,(1-'Calc2'!B194/'Calc1'!B5715)*(B2039+IF('935'!P189=0,0,('Calc2'!B18471*'935'!P189*('11'!D$17-'935'!X189)/('11'!B$17-'935'!W189)))))</f>
        <v>0</v>
      </c>
      <c r="C17387" s="10"/>
    </row>
    <row r="17388" spans="1:3">
      <c r="A17388" s="21">
        <v>184</v>
      </c>
      <c r="B17388" s="24">
        <f>IF('Calc1'!B5716=0,0,(1-'Calc2'!B195/'Calc1'!B5716)*(B2040+IF('935'!P190=0,0,('Calc2'!B18472*'935'!P190*('11'!D$17-'935'!X190)/('11'!B$17-'935'!W190)))))</f>
        <v>0</v>
      </c>
      <c r="C17388" s="10"/>
    </row>
    <row r="17389" spans="1:3">
      <c r="A17389" s="21">
        <v>185</v>
      </c>
      <c r="B17389" s="24">
        <f>IF('Calc1'!B5717=0,0,(1-'Calc2'!B196/'Calc1'!B5717)*(B2041+IF('935'!P191=0,0,('Calc2'!B18473*'935'!P191*('11'!D$17-'935'!X191)/('11'!B$17-'935'!W191)))))</f>
        <v>0</v>
      </c>
      <c r="C17389" s="10"/>
    </row>
    <row r="17390" spans="1:3">
      <c r="A17390" s="21">
        <v>186</v>
      </c>
      <c r="B17390" s="24">
        <f>IF('Calc1'!B5718=0,0,(1-'Calc2'!B197/'Calc1'!B5718)*(B2042+IF('935'!P192=0,0,('Calc2'!B18474*'935'!P192*('11'!D$17-'935'!X192)/('11'!B$17-'935'!W192)))))</f>
        <v>0</v>
      </c>
      <c r="C17390" s="10"/>
    </row>
    <row r="17391" spans="1:3">
      <c r="A17391" s="21">
        <v>187</v>
      </c>
      <c r="B17391" s="24">
        <f>IF('Calc1'!B5719=0,0,(1-'Calc2'!B198/'Calc1'!B5719)*(B2043+IF('935'!P193=0,0,('Calc2'!B18475*'935'!P193*('11'!D$17-'935'!X193)/('11'!B$17-'935'!W193)))))</f>
        <v>0</v>
      </c>
      <c r="C17391" s="10"/>
    </row>
    <row r="17392" spans="1:3">
      <c r="A17392" s="21">
        <v>188</v>
      </c>
      <c r="B17392" s="24">
        <f>IF('Calc1'!B5720=0,0,(1-'Calc2'!B199/'Calc1'!B5720)*(B2044+IF('935'!P194=0,0,('Calc2'!B18476*'935'!P194*('11'!D$17-'935'!X194)/('11'!B$17-'935'!W194)))))</f>
        <v>0</v>
      </c>
      <c r="C17392" s="10"/>
    </row>
    <row r="17393" spans="1:3">
      <c r="A17393" s="21">
        <v>189</v>
      </c>
      <c r="B17393" s="24">
        <f>IF('Calc1'!B5721=0,0,(1-'Calc2'!B200/'Calc1'!B5721)*(B2045+IF('935'!P195=0,0,('Calc2'!B18477*'935'!P195*('11'!D$17-'935'!X195)/('11'!B$17-'935'!W195)))))</f>
        <v>0</v>
      </c>
      <c r="C17393" s="10"/>
    </row>
    <row r="17394" spans="1:3">
      <c r="A17394" s="21">
        <v>190</v>
      </c>
      <c r="B17394" s="24">
        <f>IF('Calc1'!B5722=0,0,(1-'Calc2'!B201/'Calc1'!B5722)*(B2046+IF('935'!P196=0,0,('Calc2'!B18478*'935'!P196*('11'!D$17-'935'!X196)/('11'!B$17-'935'!W196)))))</f>
        <v>0</v>
      </c>
      <c r="C17394" s="10"/>
    </row>
    <row r="17395" spans="1:3">
      <c r="A17395" s="21">
        <v>191</v>
      </c>
      <c r="B17395" s="24">
        <f>IF('Calc1'!B5723=0,0,(1-'Calc2'!B202/'Calc1'!B5723)*(B2047+IF('935'!P197=0,0,('Calc2'!B18479*'935'!P197*('11'!D$17-'935'!X197)/('11'!B$17-'935'!W197)))))</f>
        <v>0</v>
      </c>
      <c r="C17395" s="10"/>
    </row>
    <row r="17396" spans="1:3">
      <c r="A17396" s="21">
        <v>192</v>
      </c>
      <c r="B17396" s="24">
        <f>IF('Calc1'!B5724=0,0,(1-'Calc2'!B203/'Calc1'!B5724)*(B2048+IF('935'!P198=0,0,('Calc2'!B18480*'935'!P198*('11'!D$17-'935'!X198)/('11'!B$17-'935'!W198)))))</f>
        <v>0</v>
      </c>
      <c r="C17396" s="10"/>
    </row>
    <row r="17397" spans="1:3">
      <c r="A17397" s="21">
        <v>193</v>
      </c>
      <c r="B17397" s="24">
        <f>IF('Calc1'!B5725=0,0,(1-'Calc2'!B204/'Calc1'!B5725)*(B2049+IF('935'!P199=0,0,('Calc2'!B18481*'935'!P199*('11'!D$17-'935'!X199)/('11'!B$17-'935'!W199)))))</f>
        <v>0</v>
      </c>
      <c r="C17397" s="10"/>
    </row>
    <row r="17398" spans="1:3">
      <c r="A17398" s="21">
        <v>194</v>
      </c>
      <c r="B17398" s="24">
        <f>IF('Calc1'!B5726=0,0,(1-'Calc2'!B205/'Calc1'!B5726)*(B2050+IF('935'!P200=0,0,('Calc2'!B18482*'935'!P200*('11'!D$17-'935'!X200)/('11'!B$17-'935'!W200)))))</f>
        <v>0</v>
      </c>
      <c r="C17398" s="10"/>
    </row>
    <row r="17399" spans="1:3">
      <c r="A17399" s="21">
        <v>195</v>
      </c>
      <c r="B17399" s="24">
        <f>IF('Calc1'!B5727=0,0,(1-'Calc2'!B206/'Calc1'!B5727)*(B2051+IF('935'!P201=0,0,('Calc2'!B18483*'935'!P201*('11'!D$17-'935'!X201)/('11'!B$17-'935'!W201)))))</f>
        <v>0</v>
      </c>
      <c r="C17399" s="10"/>
    </row>
    <row r="17400" spans="1:3">
      <c r="A17400" s="21">
        <v>196</v>
      </c>
      <c r="B17400" s="24">
        <f>IF('Calc1'!B5728=0,0,(1-'Calc2'!B207/'Calc1'!B5728)*(B2052+IF('935'!P202=0,0,('Calc2'!B18484*'935'!P202*('11'!D$17-'935'!X202)/('11'!B$17-'935'!W202)))))</f>
        <v>0</v>
      </c>
      <c r="C17400" s="10"/>
    </row>
    <row r="17401" spans="1:3">
      <c r="A17401" s="21">
        <v>197</v>
      </c>
      <c r="B17401" s="24">
        <f>IF('Calc1'!B5729=0,0,(1-'Calc2'!B208/'Calc1'!B5729)*(B2053+IF('935'!P203=0,0,('Calc2'!B18485*'935'!P203*('11'!D$17-'935'!X203)/('11'!B$17-'935'!W203)))))</f>
        <v>0</v>
      </c>
      <c r="C17401" s="10"/>
    </row>
    <row r="17402" spans="1:3">
      <c r="A17402" s="21">
        <v>198</v>
      </c>
      <c r="B17402" s="24">
        <f>IF('Calc1'!B5730=0,0,(1-'Calc2'!B209/'Calc1'!B5730)*(B2054+IF('935'!P204=0,0,('Calc2'!B18486*'935'!P204*('11'!D$17-'935'!X204)/('11'!B$17-'935'!W204)))))</f>
        <v>0</v>
      </c>
      <c r="C17402" s="10"/>
    </row>
    <row r="17403" spans="1:3">
      <c r="A17403" s="21">
        <v>199</v>
      </c>
      <c r="B17403" s="24">
        <f>IF('Calc1'!B5731=0,0,(1-'Calc2'!B210/'Calc1'!B5731)*(B2055+IF('935'!P205=0,0,('Calc2'!B18487*'935'!P205*('11'!D$17-'935'!X205)/('11'!B$17-'935'!W205)))))</f>
        <v>0</v>
      </c>
      <c r="C17403" s="10"/>
    </row>
    <row r="17404" spans="1:3">
      <c r="A17404" s="21">
        <v>200</v>
      </c>
      <c r="B17404" s="24">
        <f>IF('Calc1'!B5732=0,0,(1-'Calc2'!B211/'Calc1'!B5732)*(B2056+IF('935'!P206=0,0,('Calc2'!B18488*'935'!P206*('11'!D$17-'935'!X206)/('11'!B$17-'935'!W206)))))</f>
        <v>0</v>
      </c>
      <c r="C17404" s="10"/>
    </row>
    <row r="17405" spans="1:3">
      <c r="A17405" s="21">
        <v>201</v>
      </c>
      <c r="B17405" s="24">
        <f>IF('Calc1'!B5733=0,0,(1-'Calc2'!B212/'Calc1'!B5733)*(B2057+IF('935'!P207=0,0,('Calc2'!B18489*'935'!P207*('11'!D$17-'935'!X207)/('11'!B$17-'935'!W207)))))</f>
        <v>0</v>
      </c>
      <c r="C17405" s="10"/>
    </row>
    <row r="17406" spans="1:3">
      <c r="A17406" s="21">
        <v>202</v>
      </c>
      <c r="B17406" s="24">
        <f>IF('Calc1'!B5734=0,0,(1-'Calc2'!B213/'Calc1'!B5734)*(B2058+IF('935'!P208=0,0,('Calc2'!B18490*'935'!P208*('11'!D$17-'935'!X208)/('11'!B$17-'935'!W208)))))</f>
        <v>0</v>
      </c>
      <c r="C17406" s="10"/>
    </row>
    <row r="17407" spans="1:3">
      <c r="A17407" s="21">
        <v>203</v>
      </c>
      <c r="B17407" s="24">
        <f>IF('Calc1'!B5735=0,0,(1-'Calc2'!B214/'Calc1'!B5735)*(B2059+IF('935'!P209=0,0,('Calc2'!B18491*'935'!P209*('11'!D$17-'935'!X209)/('11'!B$17-'935'!W209)))))</f>
        <v>0</v>
      </c>
      <c r="C17407" s="10"/>
    </row>
    <row r="17408" spans="1:3">
      <c r="A17408" s="21">
        <v>204</v>
      </c>
      <c r="B17408" s="24">
        <f>IF('Calc1'!B5736=0,0,(1-'Calc2'!B215/'Calc1'!B5736)*(B2060+IF('935'!P210=0,0,('Calc2'!B18492*'935'!P210*('11'!D$17-'935'!X210)/('11'!B$17-'935'!W210)))))</f>
        <v>0</v>
      </c>
      <c r="C17408" s="10"/>
    </row>
    <row r="17409" spans="1:3">
      <c r="A17409" s="21">
        <v>205</v>
      </c>
      <c r="B17409" s="24">
        <f>IF('Calc1'!B5737=0,0,(1-'Calc2'!B216/'Calc1'!B5737)*(B2061+IF('935'!P211=0,0,('Calc2'!B18493*'935'!P211*('11'!D$17-'935'!X211)/('11'!B$17-'935'!W211)))))</f>
        <v>0</v>
      </c>
      <c r="C17409" s="10"/>
    </row>
    <row r="17410" spans="1:3">
      <c r="A17410" s="21">
        <v>206</v>
      </c>
      <c r="B17410" s="24">
        <f>IF('Calc1'!B5738=0,0,(1-'Calc2'!B217/'Calc1'!B5738)*(B2062+IF('935'!P212=0,0,('Calc2'!B18494*'935'!P212*('11'!D$17-'935'!X212)/('11'!B$17-'935'!W212)))))</f>
        <v>0</v>
      </c>
      <c r="C17410" s="10"/>
    </row>
    <row r="17411" spans="1:3">
      <c r="A17411" s="21">
        <v>207</v>
      </c>
      <c r="B17411" s="24">
        <f>IF('Calc1'!B5739=0,0,(1-'Calc2'!B218/'Calc1'!B5739)*(B2063+IF('935'!P213=0,0,('Calc2'!B18495*'935'!P213*('11'!D$17-'935'!X213)/('11'!B$17-'935'!W213)))))</f>
        <v>0</v>
      </c>
      <c r="C17411" s="10"/>
    </row>
    <row r="17412" spans="1:3">
      <c r="A17412" s="21">
        <v>208</v>
      </c>
      <c r="B17412" s="24">
        <f>IF('Calc1'!B5740=0,0,(1-'Calc2'!B219/'Calc1'!B5740)*(B2064+IF('935'!P214=0,0,('Calc2'!B18496*'935'!P214*('11'!D$17-'935'!X214)/('11'!B$17-'935'!W214)))))</f>
        <v>0</v>
      </c>
      <c r="C17412" s="10"/>
    </row>
    <row r="17413" spans="1:3">
      <c r="A17413" s="21">
        <v>209</v>
      </c>
      <c r="B17413" s="24">
        <f>IF('Calc1'!B5741=0,0,(1-'Calc2'!B220/'Calc1'!B5741)*(B2065+IF('935'!P215=0,0,('Calc2'!B18497*'935'!P215*('11'!D$17-'935'!X215)/('11'!B$17-'935'!W215)))))</f>
        <v>0</v>
      </c>
      <c r="C17413" s="10"/>
    </row>
    <row r="17414" spans="1:3">
      <c r="A17414" s="21">
        <v>210</v>
      </c>
      <c r="B17414" s="24">
        <f>IF('Calc1'!B5742=0,0,(1-'Calc2'!B221/'Calc1'!B5742)*(B2066+IF('935'!P216=0,0,('Calc2'!B18498*'935'!P216*('11'!D$17-'935'!X216)/('11'!B$17-'935'!W216)))))</f>
        <v>0</v>
      </c>
      <c r="C17414" s="10"/>
    </row>
    <row r="17415" spans="1:3">
      <c r="A17415" s="21">
        <v>211</v>
      </c>
      <c r="B17415" s="24">
        <f>IF('Calc1'!B5743=0,0,(1-'Calc2'!B222/'Calc1'!B5743)*(B2067+IF('935'!P217=0,0,('Calc2'!B18499*'935'!P217*('11'!D$17-'935'!X217)/('11'!B$17-'935'!W217)))))</f>
        <v>0</v>
      </c>
      <c r="C17415" s="10"/>
    </row>
    <row r="17416" spans="1:3">
      <c r="A17416" s="21">
        <v>212</v>
      </c>
      <c r="B17416" s="24">
        <f>IF('Calc1'!B5744=0,0,(1-'Calc2'!B223/'Calc1'!B5744)*(B2068+IF('935'!P218=0,0,('Calc2'!B18500*'935'!P218*('11'!D$17-'935'!X218)/('11'!B$17-'935'!W218)))))</f>
        <v>0</v>
      </c>
      <c r="C17416" s="10"/>
    </row>
    <row r="17417" spans="1:3">
      <c r="A17417" s="21">
        <v>213</v>
      </c>
      <c r="B17417" s="24">
        <f>IF('Calc1'!B5745=0,0,(1-'Calc2'!B224/'Calc1'!B5745)*(B2069+IF('935'!P219=0,0,('Calc2'!B18501*'935'!P219*('11'!D$17-'935'!X219)/('11'!B$17-'935'!W219)))))</f>
        <v>0</v>
      </c>
      <c r="C17417" s="10"/>
    </row>
    <row r="17418" spans="1:3">
      <c r="A17418" s="21">
        <v>214</v>
      </c>
      <c r="B17418" s="24">
        <f>IF('Calc1'!B5746=0,0,(1-'Calc2'!B225/'Calc1'!B5746)*(B2070+IF('935'!P220=0,0,('Calc2'!B18502*'935'!P220*('11'!D$17-'935'!X220)/('11'!B$17-'935'!W220)))))</f>
        <v>0</v>
      </c>
      <c r="C17418" s="10"/>
    </row>
    <row r="17419" spans="1:3">
      <c r="A17419" s="21">
        <v>215</v>
      </c>
      <c r="B17419" s="24">
        <f>IF('Calc1'!B5747=0,0,(1-'Calc2'!B226/'Calc1'!B5747)*(B2071+IF('935'!P221=0,0,('Calc2'!B18503*'935'!P221*('11'!D$17-'935'!X221)/('11'!B$17-'935'!W221)))))</f>
        <v>0</v>
      </c>
      <c r="C17419" s="10"/>
    </row>
    <row r="17420" spans="1:3">
      <c r="A17420" s="21">
        <v>216</v>
      </c>
      <c r="B17420" s="24">
        <f>IF('Calc1'!B5748=0,0,(1-'Calc2'!B227/'Calc1'!B5748)*(B2072+IF('935'!P222=0,0,('Calc2'!B18504*'935'!P222*('11'!D$17-'935'!X222)/('11'!B$17-'935'!W222)))))</f>
        <v>0</v>
      </c>
      <c r="C17420" s="10"/>
    </row>
    <row r="17421" spans="1:3">
      <c r="A17421" s="21">
        <v>217</v>
      </c>
      <c r="B17421" s="24">
        <f>IF('Calc1'!B5749=0,0,(1-'Calc2'!B228/'Calc1'!B5749)*(B2073+IF('935'!P223=0,0,('Calc2'!B18505*'935'!P223*('11'!D$17-'935'!X223)/('11'!B$17-'935'!W223)))))</f>
        <v>0</v>
      </c>
      <c r="C17421" s="10"/>
    </row>
    <row r="17422" spans="1:3">
      <c r="A17422" s="21">
        <v>218</v>
      </c>
      <c r="B17422" s="24">
        <f>IF('Calc1'!B5750=0,0,(1-'Calc2'!B229/'Calc1'!B5750)*(B2074+IF('935'!P224=0,0,('Calc2'!B18506*'935'!P224*('11'!D$17-'935'!X224)/('11'!B$17-'935'!W224)))))</f>
        <v>0</v>
      </c>
      <c r="C17422" s="10"/>
    </row>
    <row r="17423" spans="1:3">
      <c r="A17423" s="21">
        <v>219</v>
      </c>
      <c r="B17423" s="24">
        <f>IF('Calc1'!B5751=0,0,(1-'Calc2'!B230/'Calc1'!B5751)*(B2075+IF('935'!P225=0,0,('Calc2'!B18507*'935'!P225*('11'!D$17-'935'!X225)/('11'!B$17-'935'!W225)))))</f>
        <v>0</v>
      </c>
      <c r="C17423" s="10"/>
    </row>
    <row r="17424" spans="1:3">
      <c r="A17424" s="21">
        <v>220</v>
      </c>
      <c r="B17424" s="24">
        <f>IF('Calc1'!B5752=0,0,(1-'Calc2'!B231/'Calc1'!B5752)*(B2076+IF('935'!P226=0,0,('Calc2'!B18508*'935'!P226*('11'!D$17-'935'!X226)/('11'!B$17-'935'!W226)))))</f>
        <v>0</v>
      </c>
      <c r="C17424" s="10"/>
    </row>
    <row r="17425" spans="1:3">
      <c r="A17425" s="21">
        <v>221</v>
      </c>
      <c r="B17425" s="24">
        <f>IF('Calc1'!B5753=0,0,(1-'Calc2'!B232/'Calc1'!B5753)*(B2077+IF('935'!P227=0,0,('Calc2'!B18509*'935'!P227*('11'!D$17-'935'!X227)/('11'!B$17-'935'!W227)))))</f>
        <v>0</v>
      </c>
      <c r="C17425" s="10"/>
    </row>
    <row r="17426" spans="1:3">
      <c r="A17426" s="21">
        <v>222</v>
      </c>
      <c r="B17426" s="24">
        <f>IF('Calc1'!B5754=0,0,(1-'Calc2'!B233/'Calc1'!B5754)*(B2078+IF('935'!P228=0,0,('Calc2'!B18510*'935'!P228*('11'!D$17-'935'!X228)/('11'!B$17-'935'!W228)))))</f>
        <v>0</v>
      </c>
      <c r="C17426" s="10"/>
    </row>
    <row r="17427" spans="1:3">
      <c r="A17427" s="21">
        <v>223</v>
      </c>
      <c r="B17427" s="24">
        <f>IF('Calc1'!B5755=0,0,(1-'Calc2'!B234/'Calc1'!B5755)*(B2079+IF('935'!P229=0,0,('Calc2'!B18511*'935'!P229*('11'!D$17-'935'!X229)/('11'!B$17-'935'!W229)))))</f>
        <v>0</v>
      </c>
      <c r="C17427" s="10"/>
    </row>
    <row r="17428" spans="1:3">
      <c r="A17428" s="21">
        <v>224</v>
      </c>
      <c r="B17428" s="24">
        <f>IF('Calc1'!B5756=0,0,(1-'Calc2'!B235/'Calc1'!B5756)*(B2080+IF('935'!P230=0,0,('Calc2'!B18512*'935'!P230*('11'!D$17-'935'!X230)/('11'!B$17-'935'!W230)))))</f>
        <v>0</v>
      </c>
      <c r="C17428" s="10"/>
    </row>
    <row r="17429" spans="1:3">
      <c r="A17429" s="21">
        <v>225</v>
      </c>
      <c r="B17429" s="24">
        <f>IF('Calc1'!B5757=0,0,(1-'Calc2'!B236/'Calc1'!B5757)*(B2081+IF('935'!P231=0,0,('Calc2'!B18513*'935'!P231*('11'!D$17-'935'!X231)/('11'!B$17-'935'!W231)))))</f>
        <v>0</v>
      </c>
      <c r="C17429" s="10"/>
    </row>
    <row r="17430" spans="1:3">
      <c r="A17430" s="21">
        <v>226</v>
      </c>
      <c r="B17430" s="24">
        <f>IF('Calc1'!B5758=0,0,(1-'Calc2'!B237/'Calc1'!B5758)*(B2082+IF('935'!P232=0,0,('Calc2'!B18514*'935'!P232*('11'!D$17-'935'!X232)/('11'!B$17-'935'!W232)))))</f>
        <v>0</v>
      </c>
      <c r="C17430" s="10"/>
    </row>
    <row r="17431" spans="1:3">
      <c r="A17431" s="21">
        <v>227</v>
      </c>
      <c r="B17431" s="24">
        <f>IF('Calc1'!B5759=0,0,(1-'Calc2'!B238/'Calc1'!B5759)*(B2083+IF('935'!P233=0,0,('Calc2'!B18515*'935'!P233*('11'!D$17-'935'!X233)/('11'!B$17-'935'!W233)))))</f>
        <v>0</v>
      </c>
      <c r="C17431" s="10"/>
    </row>
    <row r="17432" spans="1:3">
      <c r="A17432" s="21">
        <v>228</v>
      </c>
      <c r="B17432" s="24">
        <f>IF('Calc1'!B5760=0,0,(1-'Calc2'!B239/'Calc1'!B5760)*(B2084+IF('935'!P234=0,0,('Calc2'!B18516*'935'!P234*('11'!D$17-'935'!X234)/('11'!B$17-'935'!W234)))))</f>
        <v>0</v>
      </c>
      <c r="C17432" s="10"/>
    </row>
    <row r="17433" spans="1:3">
      <c r="A17433" s="21">
        <v>229</v>
      </c>
      <c r="B17433" s="24">
        <f>IF('Calc1'!B5761=0,0,(1-'Calc2'!B240/'Calc1'!B5761)*(B2085+IF('935'!P235=0,0,('Calc2'!B18517*'935'!P235*('11'!D$17-'935'!X235)/('11'!B$17-'935'!W235)))))</f>
        <v>0</v>
      </c>
      <c r="C17433" s="10"/>
    </row>
    <row r="17434" spans="1:3">
      <c r="A17434" s="21">
        <v>230</v>
      </c>
      <c r="B17434" s="24">
        <f>IF('Calc1'!B5762=0,0,(1-'Calc2'!B241/'Calc1'!B5762)*(B2086+IF('935'!P236=0,0,('Calc2'!B18518*'935'!P236*('11'!D$17-'935'!X236)/('11'!B$17-'935'!W236)))))</f>
        <v>0</v>
      </c>
      <c r="C17434" s="10"/>
    </row>
    <row r="17435" spans="1:3">
      <c r="A17435" s="21">
        <v>231</v>
      </c>
      <c r="B17435" s="24">
        <f>IF('Calc1'!B5763=0,0,(1-'Calc2'!B242/'Calc1'!B5763)*(B2087+IF('935'!P237=0,0,('Calc2'!B18519*'935'!P237*('11'!D$17-'935'!X237)/('11'!B$17-'935'!W237)))))</f>
        <v>0</v>
      </c>
      <c r="C17435" s="10"/>
    </row>
    <row r="17436" spans="1:3">
      <c r="A17436" s="21">
        <v>232</v>
      </c>
      <c r="B17436" s="24">
        <f>IF('Calc1'!B5764=0,0,(1-'Calc2'!B243/'Calc1'!B5764)*(B2088+IF('935'!P238=0,0,('Calc2'!B18520*'935'!P238*('11'!D$17-'935'!X238)/('11'!B$17-'935'!W238)))))</f>
        <v>0</v>
      </c>
      <c r="C17436" s="10"/>
    </row>
    <row r="17437" spans="1:3">
      <c r="A17437" s="21">
        <v>233</v>
      </c>
      <c r="B17437" s="24">
        <f>IF('Calc1'!B5765=0,0,(1-'Calc2'!B244/'Calc1'!B5765)*(B2089+IF('935'!P239=0,0,('Calc2'!B18521*'935'!P239*('11'!D$17-'935'!X239)/('11'!B$17-'935'!W239)))))</f>
        <v>0</v>
      </c>
      <c r="C17437" s="10"/>
    </row>
    <row r="17438" spans="1:3">
      <c r="A17438" s="21">
        <v>234</v>
      </c>
      <c r="B17438" s="24">
        <f>IF('Calc1'!B5766=0,0,(1-'Calc2'!B245/'Calc1'!B5766)*(B2090+IF('935'!P240=0,0,('Calc2'!B18522*'935'!P240*('11'!D$17-'935'!X240)/('11'!B$17-'935'!W240)))))</f>
        <v>0</v>
      </c>
      <c r="C17438" s="10"/>
    </row>
    <row r="17439" spans="1:3">
      <c r="A17439" s="21">
        <v>235</v>
      </c>
      <c r="B17439" s="24">
        <f>IF('Calc1'!B5767=0,0,(1-'Calc2'!B246/'Calc1'!B5767)*(B2091+IF('935'!P241=0,0,('Calc2'!B18523*'935'!P241*('11'!D$17-'935'!X241)/('11'!B$17-'935'!W241)))))</f>
        <v>0</v>
      </c>
      <c r="C17439" s="10"/>
    </row>
    <row r="17440" spans="1:3">
      <c r="A17440" s="21">
        <v>236</v>
      </c>
      <c r="B17440" s="24">
        <f>IF('Calc1'!B5768=0,0,(1-'Calc2'!B247/'Calc1'!B5768)*(B2092+IF('935'!P242=0,0,('Calc2'!B18524*'935'!P242*('11'!D$17-'935'!X242)/('11'!B$17-'935'!W242)))))</f>
        <v>0</v>
      </c>
      <c r="C17440" s="10"/>
    </row>
    <row r="17441" spans="1:3">
      <c r="A17441" s="21">
        <v>237</v>
      </c>
      <c r="B17441" s="24">
        <f>IF('Calc1'!B5769=0,0,(1-'Calc2'!B248/'Calc1'!B5769)*(B2093+IF('935'!P243=0,0,('Calc2'!B18525*'935'!P243*('11'!D$17-'935'!X243)/('11'!B$17-'935'!W243)))))</f>
        <v>0</v>
      </c>
      <c r="C17441" s="10"/>
    </row>
    <row r="17442" spans="1:3">
      <c r="A17442" s="21">
        <v>238</v>
      </c>
      <c r="B17442" s="24">
        <f>IF('Calc1'!B5770=0,0,(1-'Calc2'!B249/'Calc1'!B5770)*(B2094+IF('935'!P244=0,0,('Calc2'!B18526*'935'!P244*('11'!D$17-'935'!X244)/('11'!B$17-'935'!W244)))))</f>
        <v>0</v>
      </c>
      <c r="C17442" s="10"/>
    </row>
    <row r="17443" spans="1:3">
      <c r="A17443" s="21">
        <v>239</v>
      </c>
      <c r="B17443" s="24">
        <f>IF('Calc1'!B5771=0,0,(1-'Calc2'!B250/'Calc1'!B5771)*(B2095+IF('935'!P245=0,0,('Calc2'!B18527*'935'!P245*('11'!D$17-'935'!X245)/('11'!B$17-'935'!W245)))))</f>
        <v>0</v>
      </c>
      <c r="C17443" s="10"/>
    </row>
    <row r="17444" spans="1:3">
      <c r="A17444" s="21">
        <v>240</v>
      </c>
      <c r="B17444" s="24">
        <f>IF('Calc1'!B5772=0,0,(1-'Calc2'!B251/'Calc1'!B5772)*(B2096+IF('935'!P246=0,0,('Calc2'!B18528*'935'!P246*('11'!D$17-'935'!X246)/('11'!B$17-'935'!W246)))))</f>
        <v>0</v>
      </c>
      <c r="C17444" s="10"/>
    </row>
    <row r="17445" spans="1:3">
      <c r="A17445" s="21">
        <v>241</v>
      </c>
      <c r="B17445" s="24">
        <f>IF('Calc1'!B5773=0,0,(1-'Calc2'!B252/'Calc1'!B5773)*(B2097+IF('935'!P247=0,0,('Calc2'!B18529*'935'!P247*('11'!D$17-'935'!X247)/('11'!B$17-'935'!W247)))))</f>
        <v>0</v>
      </c>
      <c r="C17445" s="10"/>
    </row>
    <row r="17446" spans="1:3">
      <c r="A17446" s="21">
        <v>242</v>
      </c>
      <c r="B17446" s="24">
        <f>IF('Calc1'!B5774=0,0,(1-'Calc2'!B253/'Calc1'!B5774)*(B2098+IF('935'!P248=0,0,('Calc2'!B18530*'935'!P248*('11'!D$17-'935'!X248)/('11'!B$17-'935'!W248)))))</f>
        <v>0</v>
      </c>
      <c r="C17446" s="10"/>
    </row>
    <row r="17447" spans="1:3">
      <c r="A17447" s="21">
        <v>243</v>
      </c>
      <c r="B17447" s="24">
        <f>IF('Calc1'!B5775=0,0,(1-'Calc2'!B254/'Calc1'!B5775)*(B2099+IF('935'!P249=0,0,('Calc2'!B18531*'935'!P249*('11'!D$17-'935'!X249)/('11'!B$17-'935'!W249)))))</f>
        <v>0</v>
      </c>
      <c r="C17447" s="10"/>
    </row>
    <row r="17448" spans="1:3">
      <c r="A17448" s="21">
        <v>244</v>
      </c>
      <c r="B17448" s="24">
        <f>IF('Calc1'!B5776=0,0,(1-'Calc2'!B255/'Calc1'!B5776)*(B2100+IF('935'!P250=0,0,('Calc2'!B18532*'935'!P250*('11'!D$17-'935'!X250)/('11'!B$17-'935'!W250)))))</f>
        <v>0</v>
      </c>
      <c r="C17448" s="10"/>
    </row>
    <row r="17449" spans="1:3">
      <c r="A17449" s="21">
        <v>245</v>
      </c>
      <c r="B17449" s="24">
        <f>IF('Calc1'!B5777=0,0,(1-'Calc2'!B256/'Calc1'!B5777)*(B2101+IF('935'!P251=0,0,('Calc2'!B18533*'935'!P251*('11'!D$17-'935'!X251)/('11'!B$17-'935'!W251)))))</f>
        <v>0</v>
      </c>
      <c r="C17449" s="10"/>
    </row>
    <row r="17450" spans="1:3">
      <c r="A17450" s="21">
        <v>246</v>
      </c>
      <c r="B17450" s="24">
        <f>IF('Calc1'!B5778=0,0,(1-'Calc2'!B257/'Calc1'!B5778)*(B2102+IF('935'!P252=0,0,('Calc2'!B18534*'935'!P252*('11'!D$17-'935'!X252)/('11'!B$17-'935'!W252)))))</f>
        <v>0</v>
      </c>
      <c r="C17450" s="10"/>
    </row>
    <row r="17451" spans="1:3">
      <c r="A17451" s="21">
        <v>247</v>
      </c>
      <c r="B17451" s="24">
        <f>IF('Calc1'!B5779=0,0,(1-'Calc2'!B258/'Calc1'!B5779)*(B2103+IF('935'!P253=0,0,('Calc2'!B18535*'935'!P253*('11'!D$17-'935'!X253)/('11'!B$17-'935'!W253)))))</f>
        <v>0</v>
      </c>
      <c r="C17451" s="10"/>
    </row>
    <row r="17452" spans="1:3">
      <c r="A17452" s="21">
        <v>248</v>
      </c>
      <c r="B17452" s="24">
        <f>IF('Calc1'!B5780=0,0,(1-'Calc2'!B259/'Calc1'!B5780)*(B2104+IF('935'!P254=0,0,('Calc2'!B18536*'935'!P254*('11'!D$17-'935'!X254)/('11'!B$17-'935'!W254)))))</f>
        <v>0</v>
      </c>
      <c r="C17452" s="10"/>
    </row>
    <row r="17453" spans="1:3">
      <c r="A17453" s="21">
        <v>249</v>
      </c>
      <c r="B17453" s="24">
        <f>IF('Calc1'!B5781=0,0,(1-'Calc2'!B260/'Calc1'!B5781)*(B2105+IF('935'!P255=0,0,('Calc2'!B18537*'935'!P255*('11'!D$17-'935'!X255)/('11'!B$17-'935'!W255)))))</f>
        <v>0</v>
      </c>
      <c r="C17453" s="10"/>
    </row>
    <row r="17454" spans="1:3">
      <c r="A17454" s="21">
        <v>250</v>
      </c>
      <c r="B17454" s="24">
        <f>IF('Calc1'!B5782=0,0,(1-'Calc2'!B261/'Calc1'!B5782)*(B2106+IF('935'!P256=0,0,('Calc2'!B18538*'935'!P256*('11'!D$17-'935'!X256)/('11'!B$17-'935'!W256)))))</f>
        <v>0</v>
      </c>
      <c r="C17454" s="10"/>
    </row>
    <row r="17455" spans="1:3">
      <c r="A17455" s="21">
        <v>251</v>
      </c>
      <c r="B17455" s="24">
        <f>IF('Calc1'!B5783=0,0,(1-'Calc2'!B262/'Calc1'!B5783)*(B2107+IF('935'!P257=0,0,('Calc2'!B18539*'935'!P257*('11'!D$17-'935'!X257)/('11'!B$17-'935'!W257)))))</f>
        <v>0</v>
      </c>
      <c r="C17455" s="10"/>
    </row>
    <row r="17456" spans="1:3">
      <c r="A17456" s="21">
        <v>252</v>
      </c>
      <c r="B17456" s="24">
        <f>IF('Calc1'!B5784=0,0,(1-'Calc2'!B263/'Calc1'!B5784)*(B2108+IF('935'!P258=0,0,('Calc2'!B18540*'935'!P258*('11'!D$17-'935'!X258)/('11'!B$17-'935'!W258)))))</f>
        <v>0</v>
      </c>
      <c r="C17456" s="10"/>
    </row>
    <row r="17457" spans="1:3">
      <c r="A17457" s="21">
        <v>253</v>
      </c>
      <c r="B17457" s="24">
        <f>IF('Calc1'!B5785=0,0,(1-'Calc2'!B264/'Calc1'!B5785)*(B2109+IF('935'!P259=0,0,('Calc2'!B18541*'935'!P259*('11'!D$17-'935'!X259)/('11'!B$17-'935'!W259)))))</f>
        <v>0</v>
      </c>
      <c r="C17457" s="10"/>
    </row>
    <row r="17458" spans="1:3">
      <c r="A17458" s="21">
        <v>254</v>
      </c>
      <c r="B17458" s="24">
        <f>IF('Calc1'!B5786=0,0,(1-'Calc2'!B265/'Calc1'!B5786)*(B2110+IF('935'!P260=0,0,('Calc2'!B18542*'935'!P260*('11'!D$17-'935'!X260)/('11'!B$17-'935'!W260)))))</f>
        <v>0</v>
      </c>
      <c r="C17458" s="10"/>
    </row>
    <row r="17459" spans="1:3">
      <c r="A17459" s="21">
        <v>255</v>
      </c>
      <c r="B17459" s="24">
        <f>IF('Calc1'!B5787=0,0,(1-'Calc2'!B266/'Calc1'!B5787)*(B2111+IF('935'!P261=0,0,('Calc2'!B18543*'935'!P261*('11'!D$17-'935'!X261)/('11'!B$17-'935'!W261)))))</f>
        <v>0</v>
      </c>
      <c r="C17459" s="10"/>
    </row>
    <row r="17460" spans="1:3">
      <c r="A17460" s="21">
        <v>256</v>
      </c>
      <c r="B17460" s="24">
        <f>IF('Calc1'!B5788=0,0,(1-'Calc2'!B267/'Calc1'!B5788)*(B2112+IF('935'!P262=0,0,('Calc2'!B18544*'935'!P262*('11'!D$17-'935'!X262)/('11'!B$17-'935'!W262)))))</f>
        <v>0</v>
      </c>
      <c r="C17460" s="10"/>
    </row>
    <row r="17461" spans="1:3">
      <c r="A17461" s="21">
        <v>257</v>
      </c>
      <c r="B17461" s="24">
        <f>IF('Calc1'!B5789=0,0,(1-'Calc2'!B268/'Calc1'!B5789)*(B2113+IF('935'!P263=0,0,('Calc2'!B18545*'935'!P263*('11'!D$17-'935'!X263)/('11'!B$17-'935'!W263)))))</f>
        <v>0</v>
      </c>
      <c r="C17461" s="10"/>
    </row>
    <row r="17462" spans="1:3">
      <c r="A17462" s="21">
        <v>258</v>
      </c>
      <c r="B17462" s="24">
        <f>IF('Calc1'!B5790=0,0,(1-'Calc2'!B269/'Calc1'!B5790)*(B2114+IF('935'!P264=0,0,('Calc2'!B18546*'935'!P264*('11'!D$17-'935'!X264)/('11'!B$17-'935'!W264)))))</f>
        <v>0</v>
      </c>
      <c r="C17462" s="10"/>
    </row>
    <row r="17463" spans="1:3">
      <c r="A17463" s="21">
        <v>259</v>
      </c>
      <c r="B17463" s="24">
        <f>IF('Calc1'!B5791=0,0,(1-'Calc2'!B270/'Calc1'!B5791)*(B2115+IF('935'!P265=0,0,('Calc2'!B18547*'935'!P265*('11'!D$17-'935'!X265)/('11'!B$17-'935'!W265)))))</f>
        <v>0</v>
      </c>
      <c r="C17463" s="10"/>
    </row>
    <row r="17464" spans="1:3">
      <c r="A17464" s="21">
        <v>260</v>
      </c>
      <c r="B17464" s="24">
        <f>IF('Calc1'!B5792=0,0,(1-'Calc2'!B271/'Calc1'!B5792)*(B2116+IF('935'!P266=0,0,('Calc2'!B18548*'935'!P266*('11'!D$17-'935'!X266)/('11'!B$17-'935'!W266)))))</f>
        <v>0</v>
      </c>
      <c r="C17464" s="10"/>
    </row>
    <row r="17465" spans="1:3">
      <c r="A17465" s="21">
        <v>261</v>
      </c>
      <c r="B17465" s="24">
        <f>IF('Calc1'!B5793=0,0,(1-'Calc2'!B272/'Calc1'!B5793)*(B2117+IF('935'!P267=0,0,('Calc2'!B18549*'935'!P267*('11'!D$17-'935'!X267)/('11'!B$17-'935'!W267)))))</f>
        <v>0</v>
      </c>
      <c r="C17465" s="10"/>
    </row>
    <row r="17466" spans="1:3">
      <c r="A17466" s="21">
        <v>262</v>
      </c>
      <c r="B17466" s="24">
        <f>IF('Calc1'!B5794=0,0,(1-'Calc2'!B273/'Calc1'!B5794)*(B2118+IF('935'!P268=0,0,('Calc2'!B18550*'935'!P268*('11'!D$17-'935'!X268)/('11'!B$17-'935'!W268)))))</f>
        <v>0</v>
      </c>
      <c r="C17466" s="10"/>
    </row>
    <row r="17467" spans="1:3">
      <c r="A17467" s="21">
        <v>263</v>
      </c>
      <c r="B17467" s="24">
        <f>IF('Calc1'!B5795=0,0,(1-'Calc2'!B274/'Calc1'!B5795)*(B2119+IF('935'!P269=0,0,('Calc2'!B18551*'935'!P269*('11'!D$17-'935'!X269)/('11'!B$17-'935'!W269)))))</f>
        <v>0</v>
      </c>
      <c r="C17467" s="10"/>
    </row>
    <row r="17468" spans="1:3">
      <c r="A17468" s="21">
        <v>264</v>
      </c>
      <c r="B17468" s="24">
        <f>IF('Calc1'!B5796=0,0,(1-'Calc2'!B275/'Calc1'!B5796)*(B2120+IF('935'!P270=0,0,('Calc2'!B18552*'935'!P270*('11'!D$17-'935'!X270)/('11'!B$17-'935'!W270)))))</f>
        <v>0</v>
      </c>
      <c r="C17468" s="10"/>
    </row>
    <row r="17469" spans="1:3">
      <c r="A17469" s="21">
        <v>265</v>
      </c>
      <c r="B17469" s="24">
        <f>IF('Calc1'!B5797=0,0,(1-'Calc2'!B276/'Calc1'!B5797)*(B2121+IF('935'!P271=0,0,('Calc2'!B18553*'935'!P271*('11'!D$17-'935'!X271)/('11'!B$17-'935'!W271)))))</f>
        <v>0</v>
      </c>
      <c r="C17469" s="10"/>
    </row>
    <row r="17470" spans="1:3">
      <c r="A17470" s="21">
        <v>266</v>
      </c>
      <c r="B17470" s="24">
        <f>IF('Calc1'!B5798=0,0,(1-'Calc2'!B277/'Calc1'!B5798)*(B2122+IF('935'!P272=0,0,('Calc2'!B18554*'935'!P272*('11'!D$17-'935'!X272)/('11'!B$17-'935'!W272)))))</f>
        <v>0</v>
      </c>
      <c r="C17470" s="10"/>
    </row>
    <row r="17471" spans="1:3">
      <c r="A17471" s="21">
        <v>267</v>
      </c>
      <c r="B17471" s="24">
        <f>IF('Calc1'!B5799=0,0,(1-'Calc2'!B278/'Calc1'!B5799)*(B2123+IF('935'!P273=0,0,('Calc2'!B18555*'935'!P273*('11'!D$17-'935'!X273)/('11'!B$17-'935'!W273)))))</f>
        <v>0</v>
      </c>
      <c r="C17471" s="10"/>
    </row>
    <row r="17472" spans="1:3">
      <c r="A17472" s="21">
        <v>268</v>
      </c>
      <c r="B17472" s="24">
        <f>IF('Calc1'!B5800=0,0,(1-'Calc2'!B279/'Calc1'!B5800)*(B2124+IF('935'!P274=0,0,('Calc2'!B18556*'935'!P274*('11'!D$17-'935'!X274)/('11'!B$17-'935'!W274)))))</f>
        <v>0</v>
      </c>
      <c r="C17472" s="10"/>
    </row>
    <row r="17473" spans="1:3">
      <c r="A17473" s="21">
        <v>269</v>
      </c>
      <c r="B17473" s="24">
        <f>IF('Calc1'!B5801=0,0,(1-'Calc2'!B280/'Calc1'!B5801)*(B2125+IF('935'!P275=0,0,('Calc2'!B18557*'935'!P275*('11'!D$17-'935'!X275)/('11'!B$17-'935'!W275)))))</f>
        <v>0</v>
      </c>
      <c r="C17473" s="10"/>
    </row>
    <row r="17474" spans="1:3">
      <c r="A17474" s="21">
        <v>270</v>
      </c>
      <c r="B17474" s="24">
        <f>IF('Calc1'!B5802=0,0,(1-'Calc2'!B281/'Calc1'!B5802)*(B2126+IF('935'!P276=0,0,('Calc2'!B18558*'935'!P276*('11'!D$17-'935'!X276)/('11'!B$17-'935'!W276)))))</f>
        <v>0</v>
      </c>
      <c r="C17474" s="10"/>
    </row>
    <row r="17475" spans="1:3">
      <c r="A17475" s="21">
        <v>271</v>
      </c>
      <c r="B17475" s="24">
        <f>IF('Calc1'!B5803=0,0,(1-'Calc2'!B282/'Calc1'!B5803)*(B2127+IF('935'!P277=0,0,('Calc2'!B18559*'935'!P277*('11'!D$17-'935'!X277)/('11'!B$17-'935'!W277)))))</f>
        <v>0</v>
      </c>
      <c r="C17475" s="10"/>
    </row>
    <row r="17476" spans="1:3">
      <c r="A17476" s="21">
        <v>272</v>
      </c>
      <c r="B17476" s="24">
        <f>IF('Calc1'!B5804=0,0,(1-'Calc2'!B283/'Calc1'!B5804)*(B2128+IF('935'!P278=0,0,('Calc2'!B18560*'935'!P278*('11'!D$17-'935'!X278)/('11'!B$17-'935'!W278)))))</f>
        <v>0</v>
      </c>
      <c r="C17476" s="10"/>
    </row>
    <row r="17477" spans="1:3">
      <c r="A17477" s="21">
        <v>273</v>
      </c>
      <c r="B17477" s="24">
        <f>IF('Calc1'!B5805=0,0,(1-'Calc2'!B284/'Calc1'!B5805)*(B2129+IF('935'!P279=0,0,('Calc2'!B18561*'935'!P279*('11'!D$17-'935'!X279)/('11'!B$17-'935'!W279)))))</f>
        <v>0</v>
      </c>
      <c r="C17477" s="10"/>
    </row>
    <row r="17478" spans="1:3">
      <c r="A17478" s="21">
        <v>274</v>
      </c>
      <c r="B17478" s="24">
        <f>IF('Calc1'!B5806=0,0,(1-'Calc2'!B285/'Calc1'!B5806)*(B2130+IF('935'!P280=0,0,('Calc2'!B18562*'935'!P280*('11'!D$17-'935'!X280)/('11'!B$17-'935'!W280)))))</f>
        <v>0</v>
      </c>
      <c r="C17478" s="10"/>
    </row>
    <row r="17479" spans="1:3">
      <c r="A17479" s="21">
        <v>275</v>
      </c>
      <c r="B17479" s="24">
        <f>IF('Calc1'!B5807=0,0,(1-'Calc2'!B286/'Calc1'!B5807)*(B2131+IF('935'!P281=0,0,('Calc2'!B18563*'935'!P281*('11'!D$17-'935'!X281)/('11'!B$17-'935'!W281)))))</f>
        <v>0</v>
      </c>
      <c r="C17479" s="10"/>
    </row>
    <row r="17480" spans="1:3">
      <c r="A17480" s="21">
        <v>276</v>
      </c>
      <c r="B17480" s="24">
        <f>IF('Calc1'!B5808=0,0,(1-'Calc2'!B287/'Calc1'!B5808)*(B2132+IF('935'!P282=0,0,('Calc2'!B18564*'935'!P282*('11'!D$17-'935'!X282)/('11'!B$17-'935'!W282)))))</f>
        <v>0</v>
      </c>
      <c r="C17480" s="10"/>
    </row>
    <row r="17481" spans="1:3">
      <c r="A17481" s="21">
        <v>277</v>
      </c>
      <c r="B17481" s="24">
        <f>IF('Calc1'!B5809=0,0,(1-'Calc2'!B288/'Calc1'!B5809)*(B2133+IF('935'!P283=0,0,('Calc2'!B18565*'935'!P283*('11'!D$17-'935'!X283)/('11'!B$17-'935'!W283)))))</f>
        <v>0</v>
      </c>
      <c r="C17481" s="10"/>
    </row>
    <row r="17482" spans="1:3">
      <c r="A17482" s="21">
        <v>278</v>
      </c>
      <c r="B17482" s="24">
        <f>IF('Calc1'!B5810=0,0,(1-'Calc2'!B289/'Calc1'!B5810)*(B2134+IF('935'!P284=0,0,('Calc2'!B18566*'935'!P284*('11'!D$17-'935'!X284)/('11'!B$17-'935'!W284)))))</f>
        <v>0</v>
      </c>
      <c r="C17482" s="10"/>
    </row>
    <row r="17483" spans="1:3">
      <c r="A17483" s="21">
        <v>279</v>
      </c>
      <c r="B17483" s="24">
        <f>IF('Calc1'!B5811=0,0,(1-'Calc2'!B290/'Calc1'!B5811)*(B2135+IF('935'!P285=0,0,('Calc2'!B18567*'935'!P285*('11'!D$17-'935'!X285)/('11'!B$17-'935'!W285)))))</f>
        <v>0</v>
      </c>
      <c r="C17483" s="10"/>
    </row>
    <row r="17484" spans="1:3">
      <c r="A17484" s="21">
        <v>280</v>
      </c>
      <c r="B17484" s="24">
        <f>IF('Calc1'!B5812=0,0,(1-'Calc2'!B291/'Calc1'!B5812)*(B2136+IF('935'!P286=0,0,('Calc2'!B18568*'935'!P286*('11'!D$17-'935'!X286)/('11'!B$17-'935'!W286)))))</f>
        <v>0</v>
      </c>
      <c r="C17484" s="10"/>
    </row>
    <row r="17485" spans="1:3">
      <c r="A17485" s="21">
        <v>281</v>
      </c>
      <c r="B17485" s="24">
        <f>IF('Calc1'!B5813=0,0,(1-'Calc2'!B292/'Calc1'!B5813)*(B2137+IF('935'!P287=0,0,('Calc2'!B18569*'935'!P287*('11'!D$17-'935'!X287)/('11'!B$17-'935'!W287)))))</f>
        <v>0</v>
      </c>
      <c r="C17485" s="10"/>
    </row>
    <row r="17486" spans="1:3">
      <c r="A17486" s="21">
        <v>282</v>
      </c>
      <c r="B17486" s="24">
        <f>IF('Calc1'!B5814=0,0,(1-'Calc2'!B293/'Calc1'!B5814)*(B2138+IF('935'!P288=0,0,('Calc2'!B18570*'935'!P288*('11'!D$17-'935'!X288)/('11'!B$17-'935'!W288)))))</f>
        <v>0</v>
      </c>
      <c r="C17486" s="10"/>
    </row>
    <row r="17487" spans="1:3">
      <c r="A17487" s="21">
        <v>283</v>
      </c>
      <c r="B17487" s="24">
        <f>IF('Calc1'!B5815=0,0,(1-'Calc2'!B294/'Calc1'!B5815)*(B2139+IF('935'!P289=0,0,('Calc2'!B18571*'935'!P289*('11'!D$17-'935'!X289)/('11'!B$17-'935'!W289)))))</f>
        <v>0</v>
      </c>
      <c r="C17487" s="10"/>
    </row>
    <row r="17488" spans="1:3">
      <c r="A17488" s="21">
        <v>284</v>
      </c>
      <c r="B17488" s="24">
        <f>IF('Calc1'!B5816=0,0,(1-'Calc2'!B295/'Calc1'!B5816)*(B2140+IF('935'!P290=0,0,('Calc2'!B18572*'935'!P290*('11'!D$17-'935'!X290)/('11'!B$17-'935'!W290)))))</f>
        <v>0</v>
      </c>
      <c r="C17488" s="10"/>
    </row>
    <row r="17489" spans="1:3">
      <c r="A17489" s="21">
        <v>285</v>
      </c>
      <c r="B17489" s="24">
        <f>IF('Calc1'!B5817=0,0,(1-'Calc2'!B296/'Calc1'!B5817)*(B2141+IF('935'!P291=0,0,('Calc2'!B18573*'935'!P291*('11'!D$17-'935'!X291)/('11'!B$17-'935'!W291)))))</f>
        <v>0</v>
      </c>
      <c r="C17489" s="10"/>
    </row>
    <row r="17490" spans="1:3">
      <c r="A17490" s="21">
        <v>286</v>
      </c>
      <c r="B17490" s="24">
        <f>IF('Calc1'!B5818=0,0,(1-'Calc2'!B297/'Calc1'!B5818)*(B2142+IF('935'!P292=0,0,('Calc2'!B18574*'935'!P292*('11'!D$17-'935'!X292)/('11'!B$17-'935'!W292)))))</f>
        <v>0</v>
      </c>
      <c r="C17490" s="10"/>
    </row>
    <row r="17491" spans="1:3">
      <c r="A17491" s="21">
        <v>287</v>
      </c>
      <c r="B17491" s="24">
        <f>IF('Calc1'!B5819=0,0,(1-'Calc2'!B298/'Calc1'!B5819)*(B2143+IF('935'!P293=0,0,('Calc2'!B18575*'935'!P293*('11'!D$17-'935'!X293)/('11'!B$17-'935'!W293)))))</f>
        <v>0</v>
      </c>
      <c r="C17491" s="10"/>
    </row>
    <row r="17492" spans="1:3">
      <c r="A17492" s="21">
        <v>288</v>
      </c>
      <c r="B17492" s="24">
        <f>IF('Calc1'!B5820=0,0,(1-'Calc2'!B299/'Calc1'!B5820)*(B2144+IF('935'!P294=0,0,('Calc2'!B18576*'935'!P294*('11'!D$17-'935'!X294)/('11'!B$17-'935'!W294)))))</f>
        <v>0</v>
      </c>
      <c r="C17492" s="10"/>
    </row>
    <row r="17493" spans="1:3">
      <c r="A17493" s="21">
        <v>289</v>
      </c>
      <c r="B17493" s="24">
        <f>IF('Calc1'!B5821=0,0,(1-'Calc2'!B300/'Calc1'!B5821)*(B2145+IF('935'!P295=0,0,('Calc2'!B18577*'935'!P295*('11'!D$17-'935'!X295)/('11'!B$17-'935'!W295)))))</f>
        <v>0</v>
      </c>
      <c r="C17493" s="10"/>
    </row>
    <row r="17494" spans="1:3">
      <c r="A17494" s="21">
        <v>290</v>
      </c>
      <c r="B17494" s="24">
        <f>IF('Calc1'!B5822=0,0,(1-'Calc2'!B301/'Calc1'!B5822)*(B2146+IF('935'!P296=0,0,('Calc2'!B18578*'935'!P296*('11'!D$17-'935'!X296)/('11'!B$17-'935'!W296)))))</f>
        <v>0</v>
      </c>
      <c r="C17494" s="10"/>
    </row>
    <row r="17495" spans="1:3">
      <c r="A17495" s="21">
        <v>291</v>
      </c>
      <c r="B17495" s="24">
        <f>IF('Calc1'!B5823=0,0,(1-'Calc2'!B302/'Calc1'!B5823)*(B2147+IF('935'!P297=0,0,('Calc2'!B18579*'935'!P297*('11'!D$17-'935'!X297)/('11'!B$17-'935'!W297)))))</f>
        <v>0</v>
      </c>
      <c r="C17495" s="10"/>
    </row>
    <row r="17496" spans="1:3">
      <c r="A17496" s="21">
        <v>292</v>
      </c>
      <c r="B17496" s="24">
        <f>IF('Calc1'!B5824=0,0,(1-'Calc2'!B303/'Calc1'!B5824)*(B2148+IF('935'!P298=0,0,('Calc2'!B18580*'935'!P298*('11'!D$17-'935'!X298)/('11'!B$17-'935'!W298)))))</f>
        <v>0</v>
      </c>
      <c r="C17496" s="10"/>
    </row>
    <row r="17497" spans="1:3">
      <c r="A17497" s="21">
        <v>293</v>
      </c>
      <c r="B17497" s="24">
        <f>IF('Calc1'!B5825=0,0,(1-'Calc2'!B304/'Calc1'!B5825)*(B2149+IF('935'!P299=0,0,('Calc2'!B18581*'935'!P299*('11'!D$17-'935'!X299)/('11'!B$17-'935'!W299)))))</f>
        <v>0</v>
      </c>
      <c r="C17497" s="10"/>
    </row>
    <row r="17498" spans="1:3">
      <c r="A17498" s="21">
        <v>294</v>
      </c>
      <c r="B17498" s="24">
        <f>IF('Calc1'!B5826=0,0,(1-'Calc2'!B305/'Calc1'!B5826)*(B2150+IF('935'!P300=0,0,('Calc2'!B18582*'935'!P300*('11'!D$17-'935'!X300)/('11'!B$17-'935'!W300)))))</f>
        <v>0</v>
      </c>
      <c r="C17498" s="10"/>
    </row>
    <row r="17499" spans="1:3">
      <c r="A17499" s="21">
        <v>295</v>
      </c>
      <c r="B17499" s="24">
        <f>IF('Calc1'!B5827=0,0,(1-'Calc2'!B306/'Calc1'!B5827)*(B2151+IF('935'!P301=0,0,('Calc2'!B18583*'935'!P301*('11'!D$17-'935'!X301)/('11'!B$17-'935'!W301)))))</f>
        <v>0</v>
      </c>
      <c r="C17499" s="10"/>
    </row>
    <row r="17500" spans="1:3">
      <c r="A17500" s="21">
        <v>296</v>
      </c>
      <c r="B17500" s="24">
        <f>IF('Calc1'!B5828=0,0,(1-'Calc2'!B307/'Calc1'!B5828)*(B2152+IF('935'!P302=0,0,('Calc2'!B18584*'935'!P302*('11'!D$17-'935'!X302)/('11'!B$17-'935'!W302)))))</f>
        <v>0</v>
      </c>
      <c r="C17500" s="10"/>
    </row>
    <row r="17501" spans="1:3">
      <c r="A17501" s="21">
        <v>297</v>
      </c>
      <c r="B17501" s="24">
        <f>IF('Calc1'!B5829=0,0,(1-'Calc2'!B308/'Calc1'!B5829)*(B2153+IF('935'!P303=0,0,('Calc2'!B18585*'935'!P303*('11'!D$17-'935'!X303)/('11'!B$17-'935'!W303)))))</f>
        <v>0</v>
      </c>
      <c r="C17501" s="10"/>
    </row>
    <row r="17502" spans="1:3">
      <c r="A17502" s="21">
        <v>298</v>
      </c>
      <c r="B17502" s="24">
        <f>IF('Calc1'!B5830=0,0,(1-'Calc2'!B309/'Calc1'!B5830)*(B2154+IF('935'!P304=0,0,('Calc2'!B18586*'935'!P304*('11'!D$17-'935'!X304)/('11'!B$17-'935'!W304)))))</f>
        <v>0</v>
      </c>
      <c r="C17502" s="10"/>
    </row>
    <row r="17503" spans="1:3">
      <c r="A17503" s="21">
        <v>299</v>
      </c>
      <c r="B17503" s="24">
        <f>IF('Calc1'!B5831=0,0,(1-'Calc2'!B310/'Calc1'!B5831)*(B2155+IF('935'!P305=0,0,('Calc2'!B18587*'935'!P305*('11'!D$17-'935'!X305)/('11'!B$17-'935'!W305)))))</f>
        <v>0</v>
      </c>
      <c r="C17503" s="10"/>
    </row>
    <row r="17504" spans="1:3">
      <c r="A17504" s="21">
        <v>300</v>
      </c>
      <c r="B17504" s="24">
        <f>IF('Calc1'!B5832=0,0,(1-'Calc2'!B311/'Calc1'!B5832)*(B2156+IF('935'!P306=0,0,('Calc2'!B18588*'935'!P306*('11'!D$17-'935'!X306)/('11'!B$17-'935'!W306)))))</f>
        <v>0</v>
      </c>
      <c r="C17504" s="10"/>
    </row>
    <row r="17505" spans="1:3">
      <c r="A17505" s="21">
        <v>301</v>
      </c>
      <c r="B17505" s="24">
        <f>IF('Calc1'!B5833=0,0,(1-'Calc2'!B312/'Calc1'!B5833)*(B2157+IF('935'!P307=0,0,('Calc2'!B18589*'935'!P307*('11'!D$17-'935'!X307)/('11'!B$17-'935'!W307)))))</f>
        <v>0</v>
      </c>
      <c r="C17505" s="10"/>
    </row>
    <row r="17506" spans="1:3">
      <c r="A17506" s="21">
        <v>302</v>
      </c>
      <c r="B17506" s="24">
        <f>IF('Calc1'!B5834=0,0,(1-'Calc2'!B313/'Calc1'!B5834)*(B2158+IF('935'!P308=0,0,('Calc2'!B18590*'935'!P308*('11'!D$17-'935'!X308)/('11'!B$17-'935'!W308)))))</f>
        <v>0</v>
      </c>
      <c r="C17506" s="10"/>
    </row>
    <row r="17507" spans="1:3">
      <c r="A17507" s="21">
        <v>303</v>
      </c>
      <c r="B17507" s="24">
        <f>IF('Calc1'!B5835=0,0,(1-'Calc2'!B314/'Calc1'!B5835)*(B2159+IF('935'!P309=0,0,('Calc2'!B18591*'935'!P309*('11'!D$17-'935'!X309)/('11'!B$17-'935'!W309)))))</f>
        <v>0</v>
      </c>
      <c r="C17507" s="10"/>
    </row>
    <row r="17508" spans="1:3">
      <c r="A17508" s="21">
        <v>304</v>
      </c>
      <c r="B17508" s="24">
        <f>IF('Calc1'!B5836=0,0,(1-'Calc2'!B315/'Calc1'!B5836)*(B2160+IF('935'!P310=0,0,('Calc2'!B18592*'935'!P310*('11'!D$17-'935'!X310)/('11'!B$17-'935'!W310)))))</f>
        <v>0</v>
      </c>
      <c r="C17508" s="10"/>
    </row>
    <row r="17509" spans="1:3">
      <c r="A17509" s="21">
        <v>305</v>
      </c>
      <c r="B17509" s="24">
        <f>IF('Calc1'!B5837=0,0,(1-'Calc2'!B316/'Calc1'!B5837)*(B2161+IF('935'!P311=0,0,('Calc2'!B18593*'935'!P311*('11'!D$17-'935'!X311)/('11'!B$17-'935'!W311)))))</f>
        <v>0</v>
      </c>
      <c r="C17509" s="10"/>
    </row>
    <row r="17510" spans="1:3">
      <c r="A17510" s="21">
        <v>306</v>
      </c>
      <c r="B17510" s="24">
        <f>IF('Calc1'!B5838=0,0,(1-'Calc2'!B317/'Calc1'!B5838)*(B2162+IF('935'!P312=0,0,('Calc2'!B18594*'935'!P312*('11'!D$17-'935'!X312)/('11'!B$17-'935'!W312)))))</f>
        <v>0</v>
      </c>
      <c r="C17510" s="10"/>
    </row>
    <row r="17511" spans="1:3">
      <c r="A17511" s="21">
        <v>307</v>
      </c>
      <c r="B17511" s="24">
        <f>IF('Calc1'!B5839=0,0,(1-'Calc2'!B318/'Calc1'!B5839)*(B2163+IF('935'!P313=0,0,('Calc2'!B18595*'935'!P313*('11'!D$17-'935'!X313)/('11'!B$17-'935'!W313)))))</f>
        <v>0</v>
      </c>
      <c r="C17511" s="10"/>
    </row>
    <row r="17512" spans="1:3">
      <c r="A17512" s="21">
        <v>308</v>
      </c>
      <c r="B17512" s="24">
        <f>IF('Calc1'!B5840=0,0,(1-'Calc2'!B319/'Calc1'!B5840)*(B2164+IF('935'!P314=0,0,('Calc2'!B18596*'935'!P314*('11'!D$17-'935'!X314)/('11'!B$17-'935'!W314)))))</f>
        <v>0</v>
      </c>
      <c r="C17512" s="10"/>
    </row>
    <row r="17513" spans="1:3">
      <c r="A17513" s="21">
        <v>309</v>
      </c>
      <c r="B17513" s="24">
        <f>IF('Calc1'!B5841=0,0,(1-'Calc2'!B320/'Calc1'!B5841)*(B2165+IF('935'!P315=0,0,('Calc2'!B18597*'935'!P315*('11'!D$17-'935'!X315)/('11'!B$17-'935'!W315)))))</f>
        <v>0</v>
      </c>
      <c r="C17513" s="10"/>
    </row>
    <row r="17514" spans="1:3">
      <c r="A17514" s="21">
        <v>310</v>
      </c>
      <c r="B17514" s="24">
        <f>IF('Calc1'!B5842=0,0,(1-'Calc2'!B321/'Calc1'!B5842)*(B2166+IF('935'!P316=0,0,('Calc2'!B18598*'935'!P316*('11'!D$17-'935'!X316)/('11'!B$17-'935'!W316)))))</f>
        <v>0</v>
      </c>
      <c r="C17514" s="10"/>
    </row>
    <row r="17515" spans="1:3">
      <c r="A17515" s="21">
        <v>311</v>
      </c>
      <c r="B17515" s="24">
        <f>IF('Calc1'!B5843=0,0,(1-'Calc2'!B322/'Calc1'!B5843)*(B2167+IF('935'!P317=0,0,('Calc2'!B18599*'935'!P317*('11'!D$17-'935'!X317)/('11'!B$17-'935'!W317)))))</f>
        <v>0</v>
      </c>
      <c r="C17515" s="10"/>
    </row>
    <row r="17516" spans="1:3">
      <c r="A17516" s="21">
        <v>312</v>
      </c>
      <c r="B17516" s="24">
        <f>IF('Calc1'!B5844=0,0,(1-'Calc2'!B323/'Calc1'!B5844)*(B2168+IF('935'!P318=0,0,('Calc2'!B18600*'935'!P318*('11'!D$17-'935'!X318)/('11'!B$17-'935'!W318)))))</f>
        <v>0</v>
      </c>
      <c r="C17516" s="10"/>
    </row>
    <row r="17517" spans="1:3">
      <c r="A17517" s="21">
        <v>313</v>
      </c>
      <c r="B17517" s="24">
        <f>IF('Calc1'!B5845=0,0,(1-'Calc2'!B324/'Calc1'!B5845)*(B2169+IF('935'!P319=0,0,('Calc2'!B18601*'935'!P319*('11'!D$17-'935'!X319)/('11'!B$17-'935'!W319)))))</f>
        <v>0</v>
      </c>
      <c r="C17517" s="10"/>
    </row>
    <row r="17518" spans="1:3">
      <c r="A17518" s="21">
        <v>314</v>
      </c>
      <c r="B17518" s="24">
        <f>IF('Calc1'!B5846=0,0,(1-'Calc2'!B325/'Calc1'!B5846)*(B2170+IF('935'!P320=0,0,('Calc2'!B18602*'935'!P320*('11'!D$17-'935'!X320)/('11'!B$17-'935'!W320)))))</f>
        <v>0</v>
      </c>
      <c r="C17518" s="10"/>
    </row>
    <row r="17519" spans="1:3">
      <c r="A17519" s="21">
        <v>315</v>
      </c>
      <c r="B17519" s="24">
        <f>IF('Calc1'!B5847=0,0,(1-'Calc2'!B326/'Calc1'!B5847)*(B2171+IF('935'!P321=0,0,('Calc2'!B18603*'935'!P321*('11'!D$17-'935'!X321)/('11'!B$17-'935'!W321)))))</f>
        <v>0</v>
      </c>
      <c r="C17519" s="10"/>
    </row>
    <row r="17520" spans="1:3">
      <c r="A17520" s="21">
        <v>316</v>
      </c>
      <c r="B17520" s="24">
        <f>IF('Calc1'!B5848=0,0,(1-'Calc2'!B327/'Calc1'!B5848)*(B2172+IF('935'!P322=0,0,('Calc2'!B18604*'935'!P322*('11'!D$17-'935'!X322)/('11'!B$17-'935'!W322)))))</f>
        <v>0</v>
      </c>
      <c r="C17520" s="10"/>
    </row>
    <row r="17521" spans="1:3">
      <c r="A17521" s="21">
        <v>317</v>
      </c>
      <c r="B17521" s="24">
        <f>IF('Calc1'!B5849=0,0,(1-'Calc2'!B328/'Calc1'!B5849)*(B2173+IF('935'!P323=0,0,('Calc2'!B18605*'935'!P323*('11'!D$17-'935'!X323)/('11'!B$17-'935'!W323)))))</f>
        <v>0</v>
      </c>
      <c r="C17521" s="10"/>
    </row>
    <row r="17522" spans="1:3">
      <c r="A17522" s="21">
        <v>318</v>
      </c>
      <c r="B17522" s="24">
        <f>IF('Calc1'!B5850=0,0,(1-'Calc2'!B329/'Calc1'!B5850)*(B2174+IF('935'!P324=0,0,('Calc2'!B18606*'935'!P324*('11'!D$17-'935'!X324)/('11'!B$17-'935'!W324)))))</f>
        <v>0</v>
      </c>
      <c r="C17522" s="10"/>
    </row>
    <row r="17523" spans="1:3">
      <c r="A17523" s="21">
        <v>319</v>
      </c>
      <c r="B17523" s="24">
        <f>IF('Calc1'!B5851=0,0,(1-'Calc2'!B330/'Calc1'!B5851)*(B2175+IF('935'!P325=0,0,('Calc2'!B18607*'935'!P325*('11'!D$17-'935'!X325)/('11'!B$17-'935'!W325)))))</f>
        <v>0</v>
      </c>
      <c r="C17523" s="10"/>
    </row>
    <row r="17524" spans="1:3">
      <c r="A17524" s="21">
        <v>320</v>
      </c>
      <c r="B17524" s="24">
        <f>IF('Calc1'!B5852=0,0,(1-'Calc2'!B331/'Calc1'!B5852)*(B2176+IF('935'!P326=0,0,('Calc2'!B18608*'935'!P326*('11'!D$17-'935'!X326)/('11'!B$17-'935'!W326)))))</f>
        <v>0</v>
      </c>
      <c r="C17524" s="10"/>
    </row>
    <row r="17525" spans="1:3">
      <c r="A17525" s="21">
        <v>321</v>
      </c>
      <c r="B17525" s="24">
        <f>IF('Calc1'!B5853=0,0,(1-'Calc2'!B332/'Calc1'!B5853)*(B2177+IF('935'!P327=0,0,('Calc2'!B18609*'935'!P327*('11'!D$17-'935'!X327)/('11'!B$17-'935'!W327)))))</f>
        <v>0</v>
      </c>
      <c r="C17525" s="10"/>
    </row>
    <row r="17526" spans="1:3">
      <c r="A17526" s="21">
        <v>322</v>
      </c>
      <c r="B17526" s="24">
        <f>IF('Calc1'!B5854=0,0,(1-'Calc2'!B333/'Calc1'!B5854)*(B2178+IF('935'!P328=0,0,('Calc2'!B18610*'935'!P328*('11'!D$17-'935'!X328)/('11'!B$17-'935'!W328)))))</f>
        <v>0</v>
      </c>
      <c r="C17526" s="10"/>
    </row>
    <row r="17527" spans="1:3">
      <c r="A17527" s="21">
        <v>323</v>
      </c>
      <c r="B17527" s="24">
        <f>IF('Calc1'!B5855=0,0,(1-'Calc2'!B334/'Calc1'!B5855)*(B2179+IF('935'!P329=0,0,('Calc2'!B18611*'935'!P329*('11'!D$17-'935'!X329)/('11'!B$17-'935'!W329)))))</f>
        <v>0</v>
      </c>
      <c r="C17527" s="10"/>
    </row>
    <row r="17528" spans="1:3">
      <c r="A17528" s="21">
        <v>324</v>
      </c>
      <c r="B17528" s="24">
        <f>IF('Calc1'!B5856=0,0,(1-'Calc2'!B335/'Calc1'!B5856)*(B2180+IF('935'!P330=0,0,('Calc2'!B18612*'935'!P330*('11'!D$17-'935'!X330)/('11'!B$17-'935'!W330)))))</f>
        <v>0</v>
      </c>
      <c r="C17528" s="10"/>
    </row>
    <row r="17529" spans="1:3">
      <c r="A17529" s="21">
        <v>325</v>
      </c>
      <c r="B17529" s="24">
        <f>IF('Calc1'!B5857=0,0,(1-'Calc2'!B336/'Calc1'!B5857)*(B2181+IF('935'!P331=0,0,('Calc2'!B18613*'935'!P331*('11'!D$17-'935'!X331)/('11'!B$17-'935'!W331)))))</f>
        <v>0</v>
      </c>
      <c r="C17529" s="10"/>
    </row>
    <row r="17530" spans="1:3">
      <c r="A17530" s="21">
        <v>326</v>
      </c>
      <c r="B17530" s="24">
        <f>IF('Calc1'!B5858=0,0,(1-'Calc2'!B337/'Calc1'!B5858)*(B2182+IF('935'!P332=0,0,('Calc2'!B18614*'935'!P332*('11'!D$17-'935'!X332)/('11'!B$17-'935'!W332)))))</f>
        <v>0</v>
      </c>
      <c r="C17530" s="10"/>
    </row>
    <row r="17531" spans="1:3">
      <c r="A17531" s="21">
        <v>327</v>
      </c>
      <c r="B17531" s="24">
        <f>IF('Calc1'!B5859=0,0,(1-'Calc2'!B338/'Calc1'!B5859)*(B2183+IF('935'!P333=0,0,('Calc2'!B18615*'935'!P333*('11'!D$17-'935'!X333)/('11'!B$17-'935'!W333)))))</f>
        <v>0</v>
      </c>
      <c r="C17531" s="10"/>
    </row>
    <row r="17532" spans="1:3">
      <c r="A17532" s="21">
        <v>328</v>
      </c>
      <c r="B17532" s="24">
        <f>IF('Calc1'!B5860=0,0,(1-'Calc2'!B339/'Calc1'!B5860)*(B2184+IF('935'!P334=0,0,('Calc2'!B18616*'935'!P334*('11'!D$17-'935'!X334)/('11'!B$17-'935'!W334)))))</f>
        <v>0</v>
      </c>
      <c r="C17532" s="10"/>
    </row>
    <row r="17533" spans="1:3">
      <c r="A17533" s="21">
        <v>329</v>
      </c>
      <c r="B17533" s="24">
        <f>IF('Calc1'!B5861=0,0,(1-'Calc2'!B340/'Calc1'!B5861)*(B2185+IF('935'!P335=0,0,('Calc2'!B18617*'935'!P335*('11'!D$17-'935'!X335)/('11'!B$17-'935'!W335)))))</f>
        <v>0</v>
      </c>
      <c r="C17533" s="10"/>
    </row>
    <row r="17534" spans="1:3">
      <c r="A17534" s="21">
        <v>330</v>
      </c>
      <c r="B17534" s="24">
        <f>IF('Calc1'!B5862=0,0,(1-'Calc2'!B341/'Calc1'!B5862)*(B2186+IF('935'!P336=0,0,('Calc2'!B18618*'935'!P336*('11'!D$17-'935'!X336)/('11'!B$17-'935'!W336)))))</f>
        <v>0</v>
      </c>
      <c r="C17534" s="10"/>
    </row>
    <row r="17535" spans="1:3">
      <c r="A17535" s="21">
        <v>331</v>
      </c>
      <c r="B17535" s="24">
        <f>IF('Calc1'!B5863=0,0,(1-'Calc2'!B342/'Calc1'!B5863)*(B2187+IF('935'!P337=0,0,('Calc2'!B18619*'935'!P337*('11'!D$17-'935'!X337)/('11'!B$17-'935'!W337)))))</f>
        <v>0</v>
      </c>
      <c r="C17535" s="10"/>
    </row>
    <row r="17536" spans="1:3">
      <c r="A17536" s="21">
        <v>332</v>
      </c>
      <c r="B17536" s="24">
        <f>IF('Calc1'!B5864=0,0,(1-'Calc2'!B343/'Calc1'!B5864)*(B2188+IF('935'!P338=0,0,('Calc2'!B18620*'935'!P338*('11'!D$17-'935'!X338)/('11'!B$17-'935'!W338)))))</f>
        <v>0</v>
      </c>
      <c r="C17536" s="10"/>
    </row>
    <row r="17537" spans="1:3">
      <c r="A17537" s="21">
        <v>333</v>
      </c>
      <c r="B17537" s="24">
        <f>IF('Calc1'!B5865=0,0,(1-'Calc2'!B344/'Calc1'!B5865)*(B2189+IF('935'!P339=0,0,('Calc2'!B18621*'935'!P339*('11'!D$17-'935'!X339)/('11'!B$17-'935'!W339)))))</f>
        <v>0</v>
      </c>
      <c r="C17537" s="10"/>
    </row>
    <row r="17538" spans="1:3">
      <c r="A17538" s="21">
        <v>334</v>
      </c>
      <c r="B17538" s="24">
        <f>IF('Calc1'!B5866=0,0,(1-'Calc2'!B345/'Calc1'!B5866)*(B2190+IF('935'!P340=0,0,('Calc2'!B18622*'935'!P340*('11'!D$17-'935'!X340)/('11'!B$17-'935'!W340)))))</f>
        <v>0</v>
      </c>
      <c r="C17538" s="10"/>
    </row>
    <row r="17539" spans="1:3">
      <c r="A17539" s="21">
        <v>335</v>
      </c>
      <c r="B17539" s="24">
        <f>IF('Calc1'!B5867=0,0,(1-'Calc2'!B346/'Calc1'!B5867)*(B2191+IF('935'!P341=0,0,('Calc2'!B18623*'935'!P341*('11'!D$17-'935'!X341)/('11'!B$17-'935'!W341)))))</f>
        <v>0</v>
      </c>
      <c r="C17539" s="10"/>
    </row>
    <row r="17540" spans="1:3">
      <c r="A17540" s="21">
        <v>336</v>
      </c>
      <c r="B17540" s="24">
        <f>IF('Calc1'!B5868=0,0,(1-'Calc2'!B347/'Calc1'!B5868)*(B2192+IF('935'!P342=0,0,('Calc2'!B18624*'935'!P342*('11'!D$17-'935'!X342)/('11'!B$17-'935'!W342)))))</f>
        <v>0</v>
      </c>
      <c r="C17540" s="10"/>
    </row>
    <row r="17541" spans="1:3">
      <c r="A17541" s="21">
        <v>337</v>
      </c>
      <c r="B17541" s="24">
        <f>IF('Calc1'!B5869=0,0,(1-'Calc2'!B348/'Calc1'!B5869)*(B2193+IF('935'!P343=0,0,('Calc2'!B18625*'935'!P343*('11'!D$17-'935'!X343)/('11'!B$17-'935'!W343)))))</f>
        <v>0</v>
      </c>
      <c r="C17541" s="10"/>
    </row>
    <row r="17542" spans="1:3">
      <c r="A17542" s="21">
        <v>338</v>
      </c>
      <c r="B17542" s="24">
        <f>IF('Calc1'!B5870=0,0,(1-'Calc2'!B349/'Calc1'!B5870)*(B2194+IF('935'!P344=0,0,('Calc2'!B18626*'935'!P344*('11'!D$17-'935'!X344)/('11'!B$17-'935'!W344)))))</f>
        <v>0</v>
      </c>
      <c r="C17542" s="10"/>
    </row>
    <row r="17543" spans="1:3">
      <c r="A17543" s="21">
        <v>339</v>
      </c>
      <c r="B17543" s="24">
        <f>IF('Calc1'!B5871=0,0,(1-'Calc2'!B350/'Calc1'!B5871)*(B2195+IF('935'!P345=0,0,('Calc2'!B18627*'935'!P345*('11'!D$17-'935'!X345)/('11'!B$17-'935'!W345)))))</f>
        <v>0</v>
      </c>
      <c r="C17543" s="10"/>
    </row>
    <row r="17544" spans="1:3">
      <c r="A17544" s="21">
        <v>340</v>
      </c>
      <c r="B17544" s="24">
        <f>IF('Calc1'!B5872=0,0,(1-'Calc2'!B351/'Calc1'!B5872)*(B2196+IF('935'!P346=0,0,('Calc2'!B18628*'935'!P346*('11'!D$17-'935'!X346)/('11'!B$17-'935'!W346)))))</f>
        <v>0</v>
      </c>
      <c r="C17544" s="10"/>
    </row>
    <row r="17545" spans="1:3">
      <c r="A17545" s="21">
        <v>341</v>
      </c>
      <c r="B17545" s="24">
        <f>IF('Calc1'!B5873=0,0,(1-'Calc2'!B352/'Calc1'!B5873)*(B2197+IF('935'!P347=0,0,('Calc2'!B18629*'935'!P347*('11'!D$17-'935'!X347)/('11'!B$17-'935'!W347)))))</f>
        <v>0</v>
      </c>
      <c r="C17545" s="10"/>
    </row>
    <row r="17546" spans="1:3">
      <c r="A17546" s="21">
        <v>342</v>
      </c>
      <c r="B17546" s="24">
        <f>IF('Calc1'!B5874=0,0,(1-'Calc2'!B353/'Calc1'!B5874)*(B2198+IF('935'!P348=0,0,('Calc2'!B18630*'935'!P348*('11'!D$17-'935'!X348)/('11'!B$17-'935'!W348)))))</f>
        <v>0</v>
      </c>
      <c r="C17546" s="10"/>
    </row>
    <row r="17547" spans="1:3">
      <c r="A17547" s="21">
        <v>343</v>
      </c>
      <c r="B17547" s="24">
        <f>IF('Calc1'!B5875=0,0,(1-'Calc2'!B354/'Calc1'!B5875)*(B2199+IF('935'!P349=0,0,('Calc2'!B18631*'935'!P349*('11'!D$17-'935'!X349)/('11'!B$17-'935'!W349)))))</f>
        <v>0</v>
      </c>
      <c r="C17547" s="10"/>
    </row>
    <row r="17548" spans="1:3">
      <c r="A17548" s="21">
        <v>344</v>
      </c>
      <c r="B17548" s="24">
        <f>IF('Calc1'!B5876=0,0,(1-'Calc2'!B355/'Calc1'!B5876)*(B2200+IF('935'!P350=0,0,('Calc2'!B18632*'935'!P350*('11'!D$17-'935'!X350)/('11'!B$17-'935'!W350)))))</f>
        <v>0</v>
      </c>
      <c r="C17548" s="10"/>
    </row>
    <row r="17549" spans="1:3">
      <c r="A17549" s="21">
        <v>345</v>
      </c>
      <c r="B17549" s="24">
        <f>IF('Calc1'!B5877=0,0,(1-'Calc2'!B356/'Calc1'!B5877)*(B2201+IF('935'!P351=0,0,('Calc2'!B18633*'935'!P351*('11'!D$17-'935'!X351)/('11'!B$17-'935'!W351)))))</f>
        <v>0</v>
      </c>
      <c r="C17549" s="10"/>
    </row>
    <row r="17550" spans="1:3">
      <c r="A17550" s="21">
        <v>346</v>
      </c>
      <c r="B17550" s="24">
        <f>IF('Calc1'!B5878=0,0,(1-'Calc2'!B357/'Calc1'!B5878)*(B2202+IF('935'!P352=0,0,('Calc2'!B18634*'935'!P352*('11'!D$17-'935'!X352)/('11'!B$17-'935'!W352)))))</f>
        <v>0</v>
      </c>
      <c r="C17550" s="10"/>
    </row>
    <row r="17551" spans="1:3">
      <c r="A17551" s="21">
        <v>347</v>
      </c>
      <c r="B17551" s="24">
        <f>IF('Calc1'!B5879=0,0,(1-'Calc2'!B358/'Calc1'!B5879)*(B2203+IF('935'!P353=0,0,('Calc2'!B18635*'935'!P353*('11'!D$17-'935'!X353)/('11'!B$17-'935'!W353)))))</f>
        <v>0</v>
      </c>
      <c r="C17551" s="10"/>
    </row>
    <row r="17552" spans="1:3">
      <c r="A17552" s="21">
        <v>348</v>
      </c>
      <c r="B17552" s="24">
        <f>IF('Calc1'!B5880=0,0,(1-'Calc2'!B359/'Calc1'!B5880)*(B2204+IF('935'!P354=0,0,('Calc2'!B18636*'935'!P354*('11'!D$17-'935'!X354)/('11'!B$17-'935'!W354)))))</f>
        <v>0</v>
      </c>
      <c r="C17552" s="10"/>
    </row>
    <row r="17553" spans="1:3">
      <c r="A17553" s="21">
        <v>349</v>
      </c>
      <c r="B17553" s="24">
        <f>IF('Calc1'!B5881=0,0,(1-'Calc2'!B360/'Calc1'!B5881)*(B2205+IF('935'!P355=0,0,('Calc2'!B18637*'935'!P355*('11'!D$17-'935'!X355)/('11'!B$17-'935'!W355)))))</f>
        <v>0</v>
      </c>
      <c r="C17553" s="10"/>
    </row>
    <row r="17554" spans="1:3">
      <c r="A17554" s="21">
        <v>350</v>
      </c>
      <c r="B17554" s="24">
        <f>IF('Calc1'!B5882=0,0,(1-'Calc2'!B361/'Calc1'!B5882)*(B2206+IF('935'!P356=0,0,('Calc2'!B18638*'935'!P356*('11'!D$17-'935'!X356)/('11'!B$17-'935'!W356)))))</f>
        <v>0</v>
      </c>
      <c r="C17554" s="10"/>
    </row>
    <row r="17555" spans="1:3">
      <c r="A17555" s="21">
        <v>351</v>
      </c>
      <c r="B17555" s="24">
        <f>IF('Calc1'!B5883=0,0,(1-'Calc2'!B362/'Calc1'!B5883)*(B2207+IF('935'!P357=0,0,('Calc2'!B18639*'935'!P357*('11'!D$17-'935'!X357)/('11'!B$17-'935'!W357)))))</f>
        <v>0</v>
      </c>
      <c r="C17555" s="10"/>
    </row>
    <row r="17556" spans="1:3">
      <c r="A17556" s="21">
        <v>352</v>
      </c>
      <c r="B17556" s="24">
        <f>IF('Calc1'!B5884=0,0,(1-'Calc2'!B363/'Calc1'!B5884)*(B2208+IF('935'!P358=0,0,('Calc2'!B18640*'935'!P358*('11'!D$17-'935'!X358)/('11'!B$17-'935'!W358)))))</f>
        <v>0</v>
      </c>
      <c r="C17556" s="10"/>
    </row>
    <row r="17557" spans="1:3">
      <c r="A17557" s="21">
        <v>353</v>
      </c>
      <c r="B17557" s="24">
        <f>IF('Calc1'!B5885=0,0,(1-'Calc2'!B364/'Calc1'!B5885)*(B2209+IF('935'!P359=0,0,('Calc2'!B18641*'935'!P359*('11'!D$17-'935'!X359)/('11'!B$17-'935'!W359)))))</f>
        <v>0</v>
      </c>
      <c r="C17557" s="10"/>
    </row>
    <row r="17558" spans="1:3">
      <c r="A17558" s="21">
        <v>354</v>
      </c>
      <c r="B17558" s="24">
        <f>IF('Calc1'!B5886=0,0,(1-'Calc2'!B365/'Calc1'!B5886)*(B2210+IF('935'!P360=0,0,('Calc2'!B18642*'935'!P360*('11'!D$17-'935'!X360)/('11'!B$17-'935'!W360)))))</f>
        <v>0</v>
      </c>
      <c r="C17558" s="10"/>
    </row>
    <row r="17559" spans="1:3">
      <c r="A17559" s="21">
        <v>355</v>
      </c>
      <c r="B17559" s="24">
        <f>IF('Calc1'!B5887=0,0,(1-'Calc2'!B366/'Calc1'!B5887)*(B2211+IF('935'!P361=0,0,('Calc2'!B18643*'935'!P361*('11'!D$17-'935'!X361)/('11'!B$17-'935'!W361)))))</f>
        <v>0</v>
      </c>
      <c r="C17559" s="10"/>
    </row>
    <row r="17560" spans="1:3">
      <c r="A17560" s="21">
        <v>356</v>
      </c>
      <c r="B17560" s="24">
        <f>IF('Calc1'!B5888=0,0,(1-'Calc2'!B367/'Calc1'!B5888)*(B2212+IF('935'!P362=0,0,('Calc2'!B18644*'935'!P362*('11'!D$17-'935'!X362)/('11'!B$17-'935'!W362)))))</f>
        <v>0</v>
      </c>
      <c r="C17560" s="10"/>
    </row>
    <row r="17561" spans="1:3">
      <c r="A17561" s="21">
        <v>357</v>
      </c>
      <c r="B17561" s="24">
        <f>IF('Calc1'!B5889=0,0,(1-'Calc2'!B368/'Calc1'!B5889)*(B2213+IF('935'!P363=0,0,('Calc2'!B18645*'935'!P363*('11'!D$17-'935'!X363)/('11'!B$17-'935'!W363)))))</f>
        <v>0</v>
      </c>
      <c r="C17561" s="10"/>
    </row>
    <row r="17562" spans="1:3">
      <c r="A17562" s="21">
        <v>358</v>
      </c>
      <c r="B17562" s="24">
        <f>IF('Calc1'!B5890=0,0,(1-'Calc2'!B369/'Calc1'!B5890)*(B2214+IF('935'!P364=0,0,('Calc2'!B18646*'935'!P364*('11'!D$17-'935'!X364)/('11'!B$17-'935'!W364)))))</f>
        <v>0</v>
      </c>
      <c r="C17562" s="10"/>
    </row>
    <row r="17563" spans="1:3">
      <c r="A17563" s="21">
        <v>359</v>
      </c>
      <c r="B17563" s="24">
        <f>IF('Calc1'!B5891=0,0,(1-'Calc2'!B370/'Calc1'!B5891)*(B2215+IF('935'!P365=0,0,('Calc2'!B18647*'935'!P365*('11'!D$17-'935'!X365)/('11'!B$17-'935'!W365)))))</f>
        <v>0</v>
      </c>
      <c r="C17563" s="10"/>
    </row>
    <row r="17564" spans="1:3">
      <c r="A17564" s="21">
        <v>360</v>
      </c>
      <c r="B17564" s="24">
        <f>IF('Calc1'!B5892=0,0,(1-'Calc2'!B371/'Calc1'!B5892)*(B2216+IF('935'!P366=0,0,('Calc2'!B18648*'935'!P366*('11'!D$17-'935'!X366)/('11'!B$17-'935'!W366)))))</f>
        <v>0</v>
      </c>
      <c r="C17564" s="10"/>
    </row>
    <row r="17565" spans="1:3">
      <c r="A17565" s="21">
        <v>361</v>
      </c>
      <c r="B17565" s="24">
        <f>IF('Calc1'!B5893=0,0,(1-'Calc2'!B372/'Calc1'!B5893)*(B2217+IF('935'!P367=0,0,('Calc2'!B18649*'935'!P367*('11'!D$17-'935'!X367)/('11'!B$17-'935'!W367)))))</f>
        <v>0</v>
      </c>
      <c r="C17565" s="10"/>
    </row>
    <row r="17566" spans="1:3">
      <c r="A17566" s="21">
        <v>362</v>
      </c>
      <c r="B17566" s="24">
        <f>IF('Calc1'!B5894=0,0,(1-'Calc2'!B373/'Calc1'!B5894)*(B2218+IF('935'!P368=0,0,('Calc2'!B18650*'935'!P368*('11'!D$17-'935'!X368)/('11'!B$17-'935'!W368)))))</f>
        <v>0</v>
      </c>
      <c r="C17566" s="10"/>
    </row>
    <row r="17567" spans="1:3">
      <c r="A17567" s="21">
        <v>363</v>
      </c>
      <c r="B17567" s="24">
        <f>IF('Calc1'!B5895=0,0,(1-'Calc2'!B374/'Calc1'!B5895)*(B2219+IF('935'!P369=0,0,('Calc2'!B18651*'935'!P369*('11'!D$17-'935'!X369)/('11'!B$17-'935'!W369)))))</f>
        <v>0</v>
      </c>
      <c r="C17567" s="10"/>
    </row>
    <row r="17568" spans="1:3">
      <c r="A17568" s="21">
        <v>364</v>
      </c>
      <c r="B17568" s="24">
        <f>IF('Calc1'!B5896=0,0,(1-'Calc2'!B375/'Calc1'!B5896)*(B2220+IF('935'!P370=0,0,('Calc2'!B18652*'935'!P370*('11'!D$17-'935'!X370)/('11'!B$17-'935'!W370)))))</f>
        <v>0</v>
      </c>
      <c r="C17568" s="10"/>
    </row>
    <row r="17569" spans="1:3">
      <c r="A17569" s="21">
        <v>365</v>
      </c>
      <c r="B17569" s="24">
        <f>IF('Calc1'!B5897=0,0,(1-'Calc2'!B376/'Calc1'!B5897)*(B2221+IF('935'!P371=0,0,('Calc2'!B18653*'935'!P371*('11'!D$17-'935'!X371)/('11'!B$17-'935'!W371)))))</f>
        <v>0</v>
      </c>
      <c r="C17569" s="10"/>
    </row>
    <row r="17570" spans="1:3">
      <c r="A17570" s="21">
        <v>366</v>
      </c>
      <c r="B17570" s="24">
        <f>IF('Calc1'!B5898=0,0,(1-'Calc2'!B377/'Calc1'!B5898)*(B2222+IF('935'!P372=0,0,('Calc2'!B18654*'935'!P372*('11'!D$17-'935'!X372)/('11'!B$17-'935'!W372)))))</f>
        <v>0</v>
      </c>
      <c r="C17570" s="10"/>
    </row>
    <row r="17571" spans="1:3">
      <c r="A17571" s="21">
        <v>367</v>
      </c>
      <c r="B17571" s="24">
        <f>IF('Calc1'!B5899=0,0,(1-'Calc2'!B378/'Calc1'!B5899)*(B2223+IF('935'!P373=0,0,('Calc2'!B18655*'935'!P373*('11'!D$17-'935'!X373)/('11'!B$17-'935'!W373)))))</f>
        <v>0</v>
      </c>
      <c r="C17571" s="10"/>
    </row>
    <row r="17572" spans="1:3">
      <c r="A17572" s="21">
        <v>368</v>
      </c>
      <c r="B17572" s="24">
        <f>IF('Calc1'!B5900=0,0,(1-'Calc2'!B379/'Calc1'!B5900)*(B2224+IF('935'!P374=0,0,('Calc2'!B18656*'935'!P374*('11'!D$17-'935'!X374)/('11'!B$17-'935'!W374)))))</f>
        <v>0</v>
      </c>
      <c r="C17572" s="10"/>
    </row>
    <row r="17573" spans="1:3">
      <c r="A17573" s="21">
        <v>369</v>
      </c>
      <c r="B17573" s="24">
        <f>IF('Calc1'!B5901=0,0,(1-'Calc2'!B380/'Calc1'!B5901)*(B2225+IF('935'!P375=0,0,('Calc2'!B18657*'935'!P375*('11'!D$17-'935'!X375)/('11'!B$17-'935'!W375)))))</f>
        <v>0</v>
      </c>
      <c r="C17573" s="10"/>
    </row>
    <row r="17574" spans="1:3">
      <c r="A17574" s="21">
        <v>370</v>
      </c>
      <c r="B17574" s="24">
        <f>IF('Calc1'!B5902=0,0,(1-'Calc2'!B381/'Calc1'!B5902)*(B2226+IF('935'!P376=0,0,('Calc2'!B18658*'935'!P376*('11'!D$17-'935'!X376)/('11'!B$17-'935'!W376)))))</f>
        <v>0</v>
      </c>
      <c r="C17574" s="10"/>
    </row>
    <row r="17575" spans="1:3">
      <c r="A17575" s="21">
        <v>371</v>
      </c>
      <c r="B17575" s="24">
        <f>IF('Calc1'!B5903=0,0,(1-'Calc2'!B382/'Calc1'!B5903)*(B2227+IF('935'!P377=0,0,('Calc2'!B18659*'935'!P377*('11'!D$17-'935'!X377)/('11'!B$17-'935'!W377)))))</f>
        <v>0</v>
      </c>
      <c r="C17575" s="10"/>
    </row>
    <row r="17576" spans="1:3">
      <c r="A17576" s="21">
        <v>372</v>
      </c>
      <c r="B17576" s="24">
        <f>IF('Calc1'!B5904=0,0,(1-'Calc2'!B383/'Calc1'!B5904)*(B2228+IF('935'!P378=0,0,('Calc2'!B18660*'935'!P378*('11'!D$17-'935'!X378)/('11'!B$17-'935'!W378)))))</f>
        <v>0</v>
      </c>
      <c r="C17576" s="10"/>
    </row>
    <row r="17577" spans="1:3">
      <c r="A17577" s="21">
        <v>373</v>
      </c>
      <c r="B17577" s="24">
        <f>IF('Calc1'!B5905=0,0,(1-'Calc2'!B384/'Calc1'!B5905)*(B2229+IF('935'!P379=0,0,('Calc2'!B18661*'935'!P379*('11'!D$17-'935'!X379)/('11'!B$17-'935'!W379)))))</f>
        <v>0</v>
      </c>
      <c r="C17577" s="10"/>
    </row>
    <row r="17578" spans="1:3">
      <c r="A17578" s="21">
        <v>374</v>
      </c>
      <c r="B17578" s="24">
        <f>IF('Calc1'!B5906=0,0,(1-'Calc2'!B385/'Calc1'!B5906)*(B2230+IF('935'!P380=0,0,('Calc2'!B18662*'935'!P380*('11'!D$17-'935'!X380)/('11'!B$17-'935'!W380)))))</f>
        <v>0</v>
      </c>
      <c r="C17578" s="10"/>
    </row>
    <row r="17579" spans="1:3">
      <c r="A17579" s="21">
        <v>375</v>
      </c>
      <c r="B17579" s="24">
        <f>IF('Calc1'!B5907=0,0,(1-'Calc2'!B386/'Calc1'!B5907)*(B2231+IF('935'!P381=0,0,('Calc2'!B18663*'935'!P381*('11'!D$17-'935'!X381)/('11'!B$17-'935'!W381)))))</f>
        <v>0</v>
      </c>
      <c r="C17579" s="10"/>
    </row>
    <row r="17580" spans="1:3">
      <c r="A17580" s="21">
        <v>376</v>
      </c>
      <c r="B17580" s="24">
        <f>IF('Calc1'!B5908=0,0,(1-'Calc2'!B387/'Calc1'!B5908)*(B2232+IF('935'!P382=0,0,('Calc2'!B18664*'935'!P382*('11'!D$17-'935'!X382)/('11'!B$17-'935'!W382)))))</f>
        <v>0</v>
      </c>
      <c r="C17580" s="10"/>
    </row>
    <row r="17581" spans="1:3">
      <c r="A17581" s="21">
        <v>377</v>
      </c>
      <c r="B17581" s="24">
        <f>IF('Calc1'!B5909=0,0,(1-'Calc2'!B388/'Calc1'!B5909)*(B2233+IF('935'!P383=0,0,('Calc2'!B18665*'935'!P383*('11'!D$17-'935'!X383)/('11'!B$17-'935'!W383)))))</f>
        <v>0</v>
      </c>
      <c r="C17581" s="10"/>
    </row>
    <row r="17582" spans="1:3">
      <c r="A17582" s="21">
        <v>378</v>
      </c>
      <c r="B17582" s="24">
        <f>IF('Calc1'!B5910=0,0,(1-'Calc2'!B389/'Calc1'!B5910)*(B2234+IF('935'!P384=0,0,('Calc2'!B18666*'935'!P384*('11'!D$17-'935'!X384)/('11'!B$17-'935'!W384)))))</f>
        <v>0</v>
      </c>
      <c r="C17582" s="10"/>
    </row>
    <row r="17583" spans="1:3">
      <c r="A17583" s="21">
        <v>379</v>
      </c>
      <c r="B17583" s="24">
        <f>IF('Calc1'!B5911=0,0,(1-'Calc2'!B390/'Calc1'!B5911)*(B2235+IF('935'!P385=0,0,('Calc2'!B18667*'935'!P385*('11'!D$17-'935'!X385)/('11'!B$17-'935'!W385)))))</f>
        <v>0</v>
      </c>
      <c r="C17583" s="10"/>
    </row>
    <row r="17584" spans="1:3">
      <c r="A17584" s="21">
        <v>380</v>
      </c>
      <c r="B17584" s="24">
        <f>IF('Calc1'!B5912=0,0,(1-'Calc2'!B391/'Calc1'!B5912)*(B2236+IF('935'!P386=0,0,('Calc2'!B18668*'935'!P386*('11'!D$17-'935'!X386)/('11'!B$17-'935'!W386)))))</f>
        <v>0</v>
      </c>
      <c r="C17584" s="10"/>
    </row>
    <row r="17585" spans="1:3">
      <c r="A17585" s="21">
        <v>381</v>
      </c>
      <c r="B17585" s="24">
        <f>IF('Calc1'!B5913=0,0,(1-'Calc2'!B392/'Calc1'!B5913)*(B2237+IF('935'!P387=0,0,('Calc2'!B18669*'935'!P387*('11'!D$17-'935'!X387)/('11'!B$17-'935'!W387)))))</f>
        <v>0</v>
      </c>
      <c r="C17585" s="10"/>
    </row>
    <row r="17586" spans="1:3">
      <c r="A17586" s="21">
        <v>382</v>
      </c>
      <c r="B17586" s="24">
        <f>IF('Calc1'!B5914=0,0,(1-'Calc2'!B393/'Calc1'!B5914)*(B2238+IF('935'!P388=0,0,('Calc2'!B18670*'935'!P388*('11'!D$17-'935'!X388)/('11'!B$17-'935'!W388)))))</f>
        <v>0</v>
      </c>
      <c r="C17586" s="10"/>
    </row>
    <row r="17587" spans="1:3">
      <c r="A17587" s="21">
        <v>383</v>
      </c>
      <c r="B17587" s="24">
        <f>IF('Calc1'!B5915=0,0,(1-'Calc2'!B394/'Calc1'!B5915)*(B2239+IF('935'!P389=0,0,('Calc2'!B18671*'935'!P389*('11'!D$17-'935'!X389)/('11'!B$17-'935'!W389)))))</f>
        <v>0</v>
      </c>
      <c r="C17587" s="10"/>
    </row>
    <row r="17588" spans="1:3">
      <c r="A17588" s="21">
        <v>384</v>
      </c>
      <c r="B17588" s="24">
        <f>IF('Calc1'!B5916=0,0,(1-'Calc2'!B395/'Calc1'!B5916)*(B2240+IF('935'!P390=0,0,('Calc2'!B18672*'935'!P390*('11'!D$17-'935'!X390)/('11'!B$17-'935'!W390)))))</f>
        <v>0</v>
      </c>
      <c r="C17588" s="10"/>
    </row>
    <row r="17589" spans="1:3">
      <c r="A17589" s="21">
        <v>385</v>
      </c>
      <c r="B17589" s="24">
        <f>IF('Calc1'!B5917=0,0,(1-'Calc2'!B396/'Calc1'!B5917)*(B2241+IF('935'!P391=0,0,('Calc2'!B18673*'935'!P391*('11'!D$17-'935'!X391)/('11'!B$17-'935'!W391)))))</f>
        <v>0</v>
      </c>
      <c r="C17589" s="10"/>
    </row>
    <row r="17590" spans="1:3">
      <c r="A17590" s="21">
        <v>386</v>
      </c>
      <c r="B17590" s="24">
        <f>IF('Calc1'!B5918=0,0,(1-'Calc2'!B397/'Calc1'!B5918)*(B2242+IF('935'!P392=0,0,('Calc2'!B18674*'935'!P392*('11'!D$17-'935'!X392)/('11'!B$17-'935'!W392)))))</f>
        <v>0</v>
      </c>
      <c r="C17590" s="10"/>
    </row>
    <row r="17591" spans="1:3">
      <c r="A17591" s="21">
        <v>387</v>
      </c>
      <c r="B17591" s="24">
        <f>IF('Calc1'!B5919=0,0,(1-'Calc2'!B398/'Calc1'!B5919)*(B2243+IF('935'!P393=0,0,('Calc2'!B18675*'935'!P393*('11'!D$17-'935'!X393)/('11'!B$17-'935'!W393)))))</f>
        <v>0</v>
      </c>
      <c r="C17591" s="10"/>
    </row>
    <row r="17592" spans="1:3">
      <c r="A17592" s="21">
        <v>388</v>
      </c>
      <c r="B17592" s="24">
        <f>IF('Calc1'!B5920=0,0,(1-'Calc2'!B399/'Calc1'!B5920)*(B2244+IF('935'!P394=0,0,('Calc2'!B18676*'935'!P394*('11'!D$17-'935'!X394)/('11'!B$17-'935'!W394)))))</f>
        <v>0</v>
      </c>
      <c r="C17592" s="10"/>
    </row>
    <row r="17593" spans="1:3">
      <c r="A17593" s="21">
        <v>389</v>
      </c>
      <c r="B17593" s="24">
        <f>IF('Calc1'!B5921=0,0,(1-'Calc2'!B400/'Calc1'!B5921)*(B2245+IF('935'!P395=0,0,('Calc2'!B18677*'935'!P395*('11'!D$17-'935'!X395)/('11'!B$17-'935'!W395)))))</f>
        <v>0</v>
      </c>
      <c r="C17593" s="10"/>
    </row>
    <row r="17594" spans="1:3">
      <c r="A17594" s="21">
        <v>390</v>
      </c>
      <c r="B17594" s="24">
        <f>IF('Calc1'!B5922=0,0,(1-'Calc2'!B401/'Calc1'!B5922)*(B2246+IF('935'!P396=0,0,('Calc2'!B18678*'935'!P396*('11'!D$17-'935'!X396)/('11'!B$17-'935'!W396)))))</f>
        <v>0</v>
      </c>
      <c r="C17594" s="10"/>
    </row>
    <row r="17595" spans="1:3">
      <c r="A17595" s="21">
        <v>391</v>
      </c>
      <c r="B17595" s="24">
        <f>IF('Calc1'!B5923=0,0,(1-'Calc2'!B402/'Calc1'!B5923)*(B2247+IF('935'!P397=0,0,('Calc2'!B18679*'935'!P397*('11'!D$17-'935'!X397)/('11'!B$17-'935'!W397)))))</f>
        <v>0</v>
      </c>
      <c r="C17595" s="10"/>
    </row>
    <row r="17596" spans="1:3">
      <c r="A17596" s="21">
        <v>392</v>
      </c>
      <c r="B17596" s="24">
        <f>IF('Calc1'!B5924=0,0,(1-'Calc2'!B403/'Calc1'!B5924)*(B2248+IF('935'!P398=0,0,('Calc2'!B18680*'935'!P398*('11'!D$17-'935'!X398)/('11'!B$17-'935'!W398)))))</f>
        <v>0</v>
      </c>
      <c r="C17596" s="10"/>
    </row>
    <row r="17597" spans="1:3">
      <c r="A17597" s="21">
        <v>393</v>
      </c>
      <c r="B17597" s="24">
        <f>IF('Calc1'!B5925=0,0,(1-'Calc2'!B404/'Calc1'!B5925)*(B2249+IF('935'!P399=0,0,('Calc2'!B18681*'935'!P399*('11'!D$17-'935'!X399)/('11'!B$17-'935'!W399)))))</f>
        <v>0</v>
      </c>
      <c r="C17597" s="10"/>
    </row>
    <row r="17598" spans="1:3">
      <c r="A17598" s="21">
        <v>394</v>
      </c>
      <c r="B17598" s="24">
        <f>IF('Calc1'!B5926=0,0,(1-'Calc2'!B405/'Calc1'!B5926)*(B2250+IF('935'!P400=0,0,('Calc2'!B18682*'935'!P400*('11'!D$17-'935'!X400)/('11'!B$17-'935'!W400)))))</f>
        <v>0</v>
      </c>
      <c r="C17598" s="10"/>
    </row>
    <row r="17599" spans="1:3">
      <c r="A17599" s="21">
        <v>395</v>
      </c>
      <c r="B17599" s="24">
        <f>IF('Calc1'!B5927=0,0,(1-'Calc2'!B406/'Calc1'!B5927)*(B2251+IF('935'!P401=0,0,('Calc2'!B18683*'935'!P401*('11'!D$17-'935'!X401)/('11'!B$17-'935'!W401)))))</f>
        <v>0</v>
      </c>
      <c r="C17599" s="10"/>
    </row>
    <row r="17600" spans="1:3">
      <c r="A17600" s="21">
        <v>396</v>
      </c>
      <c r="B17600" s="24">
        <f>IF('Calc1'!B5928=0,0,(1-'Calc2'!B407/'Calc1'!B5928)*(B2252+IF('935'!P402=0,0,('Calc2'!B18684*'935'!P402*('11'!D$17-'935'!X402)/('11'!B$17-'935'!W402)))))</f>
        <v>0</v>
      </c>
      <c r="C17600" s="10"/>
    </row>
    <row r="17601" spans="1:3">
      <c r="A17601" s="21">
        <v>397</v>
      </c>
      <c r="B17601" s="24">
        <f>IF('Calc1'!B5929=0,0,(1-'Calc2'!B408/'Calc1'!B5929)*(B2253+IF('935'!P403=0,0,('Calc2'!B18685*'935'!P403*('11'!D$17-'935'!X403)/('11'!B$17-'935'!W403)))))</f>
        <v>0</v>
      </c>
      <c r="C17601" s="10"/>
    </row>
    <row r="17602" spans="1:3">
      <c r="A17602" s="21">
        <v>398</v>
      </c>
      <c r="B17602" s="24">
        <f>IF('Calc1'!B5930=0,0,(1-'Calc2'!B409/'Calc1'!B5930)*(B2254+IF('935'!P404=0,0,('Calc2'!B18686*'935'!P404*('11'!D$17-'935'!X404)/('11'!B$17-'935'!W404)))))</f>
        <v>0</v>
      </c>
      <c r="C17602" s="10"/>
    </row>
    <row r="17603" spans="1:3">
      <c r="A17603" s="21">
        <v>399</v>
      </c>
      <c r="B17603" s="24">
        <f>IF('Calc1'!B5931=0,0,(1-'Calc2'!B410/'Calc1'!B5931)*(B2255+IF('935'!P405=0,0,('Calc2'!B18687*'935'!P405*('11'!D$17-'935'!X405)/('11'!B$17-'935'!W405)))))</f>
        <v>0</v>
      </c>
      <c r="C17603" s="10"/>
    </row>
    <row r="17604" spans="1:3">
      <c r="A17604" s="21">
        <v>400</v>
      </c>
      <c r="B17604" s="24">
        <f>IF('Calc1'!B5932=0,0,(1-'Calc2'!B411/'Calc1'!B5932)*(B2256+IF('935'!P406=0,0,('Calc2'!B18688*'935'!P406*('11'!D$17-'935'!X406)/('11'!B$17-'935'!W406)))))</f>
        <v>0</v>
      </c>
      <c r="C17604" s="10"/>
    </row>
    <row r="17605" spans="1:3">
      <c r="A17605" s="21">
        <v>401</v>
      </c>
      <c r="B17605" s="24">
        <f>IF('Calc1'!B5933=0,0,(1-'Calc2'!B412/'Calc1'!B5933)*(B2257+IF('935'!P407=0,0,('Calc2'!B18689*'935'!P407*('11'!D$17-'935'!X407)/('11'!B$17-'935'!W407)))))</f>
        <v>0</v>
      </c>
      <c r="C17605" s="10"/>
    </row>
    <row r="17606" spans="1:3">
      <c r="A17606" s="21">
        <v>402</v>
      </c>
      <c r="B17606" s="24">
        <f>IF('Calc1'!B5934=0,0,(1-'Calc2'!B413/'Calc1'!B5934)*(B2258+IF('935'!P408=0,0,('Calc2'!B18690*'935'!P408*('11'!D$17-'935'!X408)/('11'!B$17-'935'!W408)))))</f>
        <v>0</v>
      </c>
      <c r="C17606" s="10"/>
    </row>
    <row r="17607" spans="1:3">
      <c r="A17607" s="21">
        <v>403</v>
      </c>
      <c r="B17607" s="24">
        <f>IF('Calc1'!B5935=0,0,(1-'Calc2'!B414/'Calc1'!B5935)*(B2259+IF('935'!P409=0,0,('Calc2'!B18691*'935'!P409*('11'!D$17-'935'!X409)/('11'!B$17-'935'!W409)))))</f>
        <v>0</v>
      </c>
      <c r="C17607" s="10"/>
    </row>
    <row r="17608" spans="1:3">
      <c r="A17608" s="21">
        <v>404</v>
      </c>
      <c r="B17608" s="24">
        <f>IF('Calc1'!B5936=0,0,(1-'Calc2'!B415/'Calc1'!B5936)*(B2260+IF('935'!P410=0,0,('Calc2'!B18692*'935'!P410*('11'!D$17-'935'!X410)/('11'!B$17-'935'!W410)))))</f>
        <v>0</v>
      </c>
      <c r="C17608" s="10"/>
    </row>
    <row r="17609" spans="1:3">
      <c r="A17609" s="21">
        <v>405</v>
      </c>
      <c r="B17609" s="24">
        <f>IF('Calc1'!B5937=0,0,(1-'Calc2'!B416/'Calc1'!B5937)*(B2261+IF('935'!P411=0,0,('Calc2'!B18693*'935'!P411*('11'!D$17-'935'!X411)/('11'!B$17-'935'!W411)))))</f>
        <v>0</v>
      </c>
      <c r="C17609" s="10"/>
    </row>
    <row r="17610" spans="1:3">
      <c r="A17610" s="21">
        <v>406</v>
      </c>
      <c r="B17610" s="24">
        <f>IF('Calc1'!B5938=0,0,(1-'Calc2'!B417/'Calc1'!B5938)*(B2262+IF('935'!P412=0,0,('Calc2'!B18694*'935'!P412*('11'!D$17-'935'!X412)/('11'!B$17-'935'!W412)))))</f>
        <v>0</v>
      </c>
      <c r="C17610" s="10"/>
    </row>
    <row r="17611" spans="1:3">
      <c r="A17611" s="21">
        <v>407</v>
      </c>
      <c r="B17611" s="24">
        <f>IF('Calc1'!B5939=0,0,(1-'Calc2'!B418/'Calc1'!B5939)*(B2263+IF('935'!P413=0,0,('Calc2'!B18695*'935'!P413*('11'!D$17-'935'!X413)/('11'!B$17-'935'!W413)))))</f>
        <v>0</v>
      </c>
      <c r="C17611" s="10"/>
    </row>
    <row r="17612" spans="1:3">
      <c r="A17612" s="21">
        <v>408</v>
      </c>
      <c r="B17612" s="24">
        <f>IF('Calc1'!B5940=0,0,(1-'Calc2'!B419/'Calc1'!B5940)*(B2264+IF('935'!P414=0,0,('Calc2'!B18696*'935'!P414*('11'!D$17-'935'!X414)/('11'!B$17-'935'!W414)))))</f>
        <v>0</v>
      </c>
      <c r="C17612" s="10"/>
    </row>
    <row r="17613" spans="1:3">
      <c r="A17613" s="21">
        <v>409</v>
      </c>
      <c r="B17613" s="24">
        <f>IF('Calc1'!B5941=0,0,(1-'Calc2'!B420/'Calc1'!B5941)*(B2265+IF('935'!P415=0,0,('Calc2'!B18697*'935'!P415*('11'!D$17-'935'!X415)/('11'!B$17-'935'!W415)))))</f>
        <v>0</v>
      </c>
      <c r="C17613" s="10"/>
    </row>
    <row r="17614" spans="1:3">
      <c r="A17614" s="21">
        <v>410</v>
      </c>
      <c r="B17614" s="24">
        <f>IF('Calc1'!B5942=0,0,(1-'Calc2'!B421/'Calc1'!B5942)*(B2266+IF('935'!P416=0,0,('Calc2'!B18698*'935'!P416*('11'!D$17-'935'!X416)/('11'!B$17-'935'!W416)))))</f>
        <v>0</v>
      </c>
      <c r="C17614" s="10"/>
    </row>
    <row r="17615" spans="1:3">
      <c r="A17615" s="21">
        <v>411</v>
      </c>
      <c r="B17615" s="24">
        <f>IF('Calc1'!B5943=0,0,(1-'Calc2'!B422/'Calc1'!B5943)*(B2267+IF('935'!P417=0,0,('Calc2'!B18699*'935'!P417*('11'!D$17-'935'!X417)/('11'!B$17-'935'!W417)))))</f>
        <v>0</v>
      </c>
      <c r="C17615" s="10"/>
    </row>
    <row r="17616" spans="1:3">
      <c r="A17616" s="21">
        <v>412</v>
      </c>
      <c r="B17616" s="24">
        <f>IF('Calc1'!B5944=0,0,(1-'Calc2'!B423/'Calc1'!B5944)*(B2268+IF('935'!P418=0,0,('Calc2'!B18700*'935'!P418*('11'!D$17-'935'!X418)/('11'!B$17-'935'!W418)))))</f>
        <v>0</v>
      </c>
      <c r="C17616" s="10"/>
    </row>
    <row r="17617" spans="1:3">
      <c r="A17617" s="21">
        <v>413</v>
      </c>
      <c r="B17617" s="24">
        <f>IF('Calc1'!B5945=0,0,(1-'Calc2'!B424/'Calc1'!B5945)*(B2269+IF('935'!P419=0,0,('Calc2'!B18701*'935'!P419*('11'!D$17-'935'!X419)/('11'!B$17-'935'!W419)))))</f>
        <v>0</v>
      </c>
      <c r="C17617" s="10"/>
    </row>
    <row r="17618" spans="1:3">
      <c r="A17618" s="21">
        <v>414</v>
      </c>
      <c r="B17618" s="24">
        <f>IF('Calc1'!B5946=0,0,(1-'Calc2'!B425/'Calc1'!B5946)*(B2270+IF('935'!P420=0,0,('Calc2'!B18702*'935'!P420*('11'!D$17-'935'!X420)/('11'!B$17-'935'!W420)))))</f>
        <v>0</v>
      </c>
      <c r="C17618" s="10"/>
    </row>
    <row r="17619" spans="1:3">
      <c r="A17619" s="21">
        <v>415</v>
      </c>
      <c r="B17619" s="24">
        <f>IF('Calc1'!B5947=0,0,(1-'Calc2'!B426/'Calc1'!B5947)*(B2271+IF('935'!P421=0,0,('Calc2'!B18703*'935'!P421*('11'!D$17-'935'!X421)/('11'!B$17-'935'!W421)))))</f>
        <v>0</v>
      </c>
      <c r="C17619" s="10"/>
    </row>
    <row r="17620" spans="1:3">
      <c r="A17620" s="21">
        <v>416</v>
      </c>
      <c r="B17620" s="24">
        <f>IF('Calc1'!B5948=0,0,(1-'Calc2'!B427/'Calc1'!B5948)*(B2272+IF('935'!P422=0,0,('Calc2'!B18704*'935'!P422*('11'!D$17-'935'!X422)/('11'!B$17-'935'!W422)))))</f>
        <v>0</v>
      </c>
      <c r="C17620" s="10"/>
    </row>
    <row r="17621" spans="1:3">
      <c r="A17621" s="21">
        <v>417</v>
      </c>
      <c r="B17621" s="24">
        <f>IF('Calc1'!B5949=0,0,(1-'Calc2'!B428/'Calc1'!B5949)*(B2273+IF('935'!P423=0,0,('Calc2'!B18705*'935'!P423*('11'!D$17-'935'!X423)/('11'!B$17-'935'!W423)))))</f>
        <v>0</v>
      </c>
      <c r="C17621" s="10"/>
    </row>
    <row r="17622" spans="1:3">
      <c r="A17622" s="21">
        <v>418</v>
      </c>
      <c r="B17622" s="24">
        <f>IF('Calc1'!B5950=0,0,(1-'Calc2'!B429/'Calc1'!B5950)*(B2274+IF('935'!P424=0,0,('Calc2'!B18706*'935'!P424*('11'!D$17-'935'!X424)/('11'!B$17-'935'!W424)))))</f>
        <v>0</v>
      </c>
      <c r="C17622" s="10"/>
    </row>
    <row r="17623" spans="1:3">
      <c r="A17623" s="21">
        <v>419</v>
      </c>
      <c r="B17623" s="24">
        <f>IF('Calc1'!B5951=0,0,(1-'Calc2'!B430/'Calc1'!B5951)*(B2275+IF('935'!P425=0,0,('Calc2'!B18707*'935'!P425*('11'!D$17-'935'!X425)/('11'!B$17-'935'!W425)))))</f>
        <v>0</v>
      </c>
      <c r="C17623" s="10"/>
    </row>
    <row r="17624" spans="1:3">
      <c r="A17624" s="21">
        <v>420</v>
      </c>
      <c r="B17624" s="24">
        <f>IF('Calc1'!B5952=0,0,(1-'Calc2'!B431/'Calc1'!B5952)*(B2276+IF('935'!P426=0,0,('Calc2'!B18708*'935'!P426*('11'!D$17-'935'!X426)/('11'!B$17-'935'!W426)))))</f>
        <v>0</v>
      </c>
      <c r="C17624" s="10"/>
    </row>
    <row r="17625" spans="1:3">
      <c r="A17625" s="21">
        <v>421</v>
      </c>
      <c r="B17625" s="24">
        <f>IF('Calc1'!B5953=0,0,(1-'Calc2'!B432/'Calc1'!B5953)*(B2277+IF('935'!P427=0,0,('Calc2'!B18709*'935'!P427*('11'!D$17-'935'!X427)/('11'!B$17-'935'!W427)))))</f>
        <v>0</v>
      </c>
      <c r="C17625" s="10"/>
    </row>
    <row r="17626" spans="1:3">
      <c r="A17626" s="21">
        <v>422</v>
      </c>
      <c r="B17626" s="24">
        <f>IF('Calc1'!B5954=0,0,(1-'Calc2'!B433/'Calc1'!B5954)*(B2278+IF('935'!P428=0,0,('Calc2'!B18710*'935'!P428*('11'!D$17-'935'!X428)/('11'!B$17-'935'!W428)))))</f>
        <v>0</v>
      </c>
      <c r="C17626" s="10"/>
    </row>
    <row r="17627" spans="1:3">
      <c r="A17627" s="21">
        <v>423</v>
      </c>
      <c r="B17627" s="24">
        <f>IF('Calc1'!B5955=0,0,(1-'Calc2'!B434/'Calc1'!B5955)*(B2279+IF('935'!P429=0,0,('Calc2'!B18711*'935'!P429*('11'!D$17-'935'!X429)/('11'!B$17-'935'!W429)))))</f>
        <v>0</v>
      </c>
      <c r="C17627" s="10"/>
    </row>
    <row r="17628" spans="1:3">
      <c r="A17628" s="21">
        <v>424</v>
      </c>
      <c r="B17628" s="24">
        <f>IF('Calc1'!B5956=0,0,(1-'Calc2'!B435/'Calc1'!B5956)*(B2280+IF('935'!P430=0,0,('Calc2'!B18712*'935'!P430*('11'!D$17-'935'!X430)/('11'!B$17-'935'!W430)))))</f>
        <v>0</v>
      </c>
      <c r="C17628" s="10"/>
    </row>
    <row r="17629" spans="1:3">
      <c r="A17629" s="21">
        <v>425</v>
      </c>
      <c r="B17629" s="24">
        <f>IF('Calc1'!B5957=0,0,(1-'Calc2'!B436/'Calc1'!B5957)*(B2281+IF('935'!P431=0,0,('Calc2'!B18713*'935'!P431*('11'!D$17-'935'!X431)/('11'!B$17-'935'!W431)))))</f>
        <v>0</v>
      </c>
      <c r="C17629" s="10"/>
    </row>
    <row r="17630" spans="1:3">
      <c r="A17630" s="21">
        <v>426</v>
      </c>
      <c r="B17630" s="24">
        <f>IF('Calc1'!B5958=0,0,(1-'Calc2'!B437/'Calc1'!B5958)*(B2282+IF('935'!P432=0,0,('Calc2'!B18714*'935'!P432*('11'!D$17-'935'!X432)/('11'!B$17-'935'!W432)))))</f>
        <v>0</v>
      </c>
      <c r="C17630" s="10"/>
    </row>
    <row r="17631" spans="1:3">
      <c r="A17631" s="21">
        <v>427</v>
      </c>
      <c r="B17631" s="24">
        <f>IF('Calc1'!B5959=0,0,(1-'Calc2'!B438/'Calc1'!B5959)*(B2283+IF('935'!P433=0,0,('Calc2'!B18715*'935'!P433*('11'!D$17-'935'!X433)/('11'!B$17-'935'!W433)))))</f>
        <v>0</v>
      </c>
      <c r="C17631" s="10"/>
    </row>
    <row r="17632" spans="1:3">
      <c r="A17632" s="21">
        <v>428</v>
      </c>
      <c r="B17632" s="24">
        <f>IF('Calc1'!B5960=0,0,(1-'Calc2'!B439/'Calc1'!B5960)*(B2284+IF('935'!P434=0,0,('Calc2'!B18716*'935'!P434*('11'!D$17-'935'!X434)/('11'!B$17-'935'!W434)))))</f>
        <v>0</v>
      </c>
      <c r="C17632" s="10"/>
    </row>
    <row r="17633" spans="1:3">
      <c r="A17633" s="21">
        <v>429</v>
      </c>
      <c r="B17633" s="24">
        <f>IF('Calc1'!B5961=0,0,(1-'Calc2'!B440/'Calc1'!B5961)*(B2285+IF('935'!P435=0,0,('Calc2'!B18717*'935'!P435*('11'!D$17-'935'!X435)/('11'!B$17-'935'!W435)))))</f>
        <v>0</v>
      </c>
      <c r="C17633" s="10"/>
    </row>
    <row r="17634" spans="1:3">
      <c r="A17634" s="21">
        <v>430</v>
      </c>
      <c r="B17634" s="24">
        <f>IF('Calc1'!B5962=0,0,(1-'Calc2'!B441/'Calc1'!B5962)*(B2286+IF('935'!P436=0,0,('Calc2'!B18718*'935'!P436*('11'!D$17-'935'!X436)/('11'!B$17-'935'!W436)))))</f>
        <v>0</v>
      </c>
      <c r="C17634" s="10"/>
    </row>
    <row r="17635" spans="1:3">
      <c r="A17635" s="21">
        <v>431</v>
      </c>
      <c r="B17635" s="24">
        <f>IF('Calc1'!B5963=0,0,(1-'Calc2'!B442/'Calc1'!B5963)*(B2287+IF('935'!P437=0,0,('Calc2'!B18719*'935'!P437*('11'!D$17-'935'!X437)/('11'!B$17-'935'!W437)))))</f>
        <v>0</v>
      </c>
      <c r="C17635" s="10"/>
    </row>
    <row r="17636" spans="1:3">
      <c r="A17636" s="21">
        <v>432</v>
      </c>
      <c r="B17636" s="24">
        <f>IF('Calc1'!B5964=0,0,(1-'Calc2'!B443/'Calc1'!B5964)*(B2288+IF('935'!P438=0,0,('Calc2'!B18720*'935'!P438*('11'!D$17-'935'!X438)/('11'!B$17-'935'!W438)))))</f>
        <v>0</v>
      </c>
      <c r="C17636" s="10"/>
    </row>
    <row r="17637" spans="1:3">
      <c r="A17637" s="21">
        <v>433</v>
      </c>
      <c r="B17637" s="24">
        <f>IF('Calc1'!B5965=0,0,(1-'Calc2'!B444/'Calc1'!B5965)*(B2289+IF('935'!P439=0,0,('Calc2'!B18721*'935'!P439*('11'!D$17-'935'!X439)/('11'!B$17-'935'!W439)))))</f>
        <v>0</v>
      </c>
      <c r="C17637" s="10"/>
    </row>
    <row r="17638" spans="1:3">
      <c r="A17638" s="21">
        <v>434</v>
      </c>
      <c r="B17638" s="24">
        <f>IF('Calc1'!B5966=0,0,(1-'Calc2'!B445/'Calc1'!B5966)*(B2290+IF('935'!P440=0,0,('Calc2'!B18722*'935'!P440*('11'!D$17-'935'!X440)/('11'!B$17-'935'!W440)))))</f>
        <v>0</v>
      </c>
      <c r="C17638" s="10"/>
    </row>
    <row r="17639" spans="1:3">
      <c r="A17639" s="21">
        <v>435</v>
      </c>
      <c r="B17639" s="24">
        <f>IF('Calc1'!B5967=0,0,(1-'Calc2'!B446/'Calc1'!B5967)*(B2291+IF('935'!P441=0,0,('Calc2'!B18723*'935'!P441*('11'!D$17-'935'!X441)/('11'!B$17-'935'!W441)))))</f>
        <v>0</v>
      </c>
      <c r="C17639" s="10"/>
    </row>
    <row r="17640" spans="1:3">
      <c r="A17640" s="21">
        <v>436</v>
      </c>
      <c r="B17640" s="24">
        <f>IF('Calc1'!B5968=0,0,(1-'Calc2'!B447/'Calc1'!B5968)*(B2292+IF('935'!P442=0,0,('Calc2'!B18724*'935'!P442*('11'!D$17-'935'!X442)/('11'!B$17-'935'!W442)))))</f>
        <v>0</v>
      </c>
      <c r="C17640" s="10"/>
    </row>
    <row r="17641" spans="1:3">
      <c r="A17641" s="21">
        <v>437</v>
      </c>
      <c r="B17641" s="24">
        <f>IF('Calc1'!B5969=0,0,(1-'Calc2'!B448/'Calc1'!B5969)*(B2293+IF('935'!P443=0,0,('Calc2'!B18725*'935'!P443*('11'!D$17-'935'!X443)/('11'!B$17-'935'!W443)))))</f>
        <v>0</v>
      </c>
      <c r="C17641" s="10"/>
    </row>
    <row r="17642" spans="1:3">
      <c r="A17642" s="21">
        <v>438</v>
      </c>
      <c r="B17642" s="24">
        <f>IF('Calc1'!B5970=0,0,(1-'Calc2'!B449/'Calc1'!B5970)*(B2294+IF('935'!P444=0,0,('Calc2'!B18726*'935'!P444*('11'!D$17-'935'!X444)/('11'!B$17-'935'!W444)))))</f>
        <v>0</v>
      </c>
      <c r="C17642" s="10"/>
    </row>
    <row r="17643" spans="1:3">
      <c r="A17643" s="21">
        <v>439</v>
      </c>
      <c r="B17643" s="24">
        <f>IF('Calc1'!B5971=0,0,(1-'Calc2'!B450/'Calc1'!B5971)*(B2295+IF('935'!P445=0,0,('Calc2'!B18727*'935'!P445*('11'!D$17-'935'!X445)/('11'!B$17-'935'!W445)))))</f>
        <v>0</v>
      </c>
      <c r="C17643" s="10"/>
    </row>
    <row r="17644" spans="1:3">
      <c r="A17644" s="21">
        <v>440</v>
      </c>
      <c r="B17644" s="24">
        <f>IF('Calc1'!B5972=0,0,(1-'Calc2'!B451/'Calc1'!B5972)*(B2296+IF('935'!P446=0,0,('Calc2'!B18728*'935'!P446*('11'!D$17-'935'!X446)/('11'!B$17-'935'!W446)))))</f>
        <v>0</v>
      </c>
      <c r="C17644" s="10"/>
    </row>
    <row r="17645" spans="1:3">
      <c r="A17645" s="21">
        <v>441</v>
      </c>
      <c r="B17645" s="24">
        <f>IF('Calc1'!B5973=0,0,(1-'Calc2'!B452/'Calc1'!B5973)*(B2297+IF('935'!P447=0,0,('Calc2'!B18729*'935'!P447*('11'!D$17-'935'!X447)/('11'!B$17-'935'!W447)))))</f>
        <v>0</v>
      </c>
      <c r="C17645" s="10"/>
    </row>
    <row r="17646" spans="1:3">
      <c r="A17646" s="21">
        <v>442</v>
      </c>
      <c r="B17646" s="24">
        <f>IF('Calc1'!B5974=0,0,(1-'Calc2'!B453/'Calc1'!B5974)*(B2298+IF('935'!P448=0,0,('Calc2'!B18730*'935'!P448*('11'!D$17-'935'!X448)/('11'!B$17-'935'!W448)))))</f>
        <v>0</v>
      </c>
      <c r="C17646" s="10"/>
    </row>
    <row r="17647" spans="1:3">
      <c r="A17647" s="21">
        <v>443</v>
      </c>
      <c r="B17647" s="24">
        <f>IF('Calc1'!B5975=0,0,(1-'Calc2'!B454/'Calc1'!B5975)*(B2299+IF('935'!P449=0,0,('Calc2'!B18731*'935'!P449*('11'!D$17-'935'!X449)/('11'!B$17-'935'!W449)))))</f>
        <v>0</v>
      </c>
      <c r="C17647" s="10"/>
    </row>
    <row r="17648" spans="1:3">
      <c r="A17648" s="21">
        <v>444</v>
      </c>
      <c r="B17648" s="24">
        <f>IF('Calc1'!B5976=0,0,(1-'Calc2'!B455/'Calc1'!B5976)*(B2300+IF('935'!P450=0,0,('Calc2'!B18732*'935'!P450*('11'!D$17-'935'!X450)/('11'!B$17-'935'!W450)))))</f>
        <v>0</v>
      </c>
      <c r="C17648" s="10"/>
    </row>
    <row r="17649" spans="1:3">
      <c r="A17649" s="21">
        <v>445</v>
      </c>
      <c r="B17649" s="24">
        <f>IF('Calc1'!B5977=0,0,(1-'Calc2'!B456/'Calc1'!B5977)*(B2301+IF('935'!P451=0,0,('Calc2'!B18733*'935'!P451*('11'!D$17-'935'!X451)/('11'!B$17-'935'!W451)))))</f>
        <v>0</v>
      </c>
      <c r="C17649" s="10"/>
    </row>
    <row r="17650" spans="1:3">
      <c r="A17650" s="21">
        <v>446</v>
      </c>
      <c r="B17650" s="24">
        <f>IF('Calc1'!B5978=0,0,(1-'Calc2'!B457/'Calc1'!B5978)*(B2302+IF('935'!P452=0,0,('Calc2'!B18734*'935'!P452*('11'!D$17-'935'!X452)/('11'!B$17-'935'!W452)))))</f>
        <v>0</v>
      </c>
      <c r="C17650" s="10"/>
    </row>
    <row r="17651" spans="1:3">
      <c r="A17651" s="21">
        <v>447</v>
      </c>
      <c r="B17651" s="24">
        <f>IF('Calc1'!B5979=0,0,(1-'Calc2'!B458/'Calc1'!B5979)*(B2303+IF('935'!P453=0,0,('Calc2'!B18735*'935'!P453*('11'!D$17-'935'!X453)/('11'!B$17-'935'!W453)))))</f>
        <v>0</v>
      </c>
      <c r="C17651" s="10"/>
    </row>
    <row r="17652" spans="1:3">
      <c r="A17652" s="21">
        <v>448</v>
      </c>
      <c r="B17652" s="24">
        <f>IF('Calc1'!B5980=0,0,(1-'Calc2'!B459/'Calc1'!B5980)*(B2304+IF('935'!P454=0,0,('Calc2'!B18736*'935'!P454*('11'!D$17-'935'!X454)/('11'!B$17-'935'!W454)))))</f>
        <v>0</v>
      </c>
      <c r="C17652" s="10"/>
    </row>
    <row r="17653" spans="1:3">
      <c r="A17653" s="21">
        <v>449</v>
      </c>
      <c r="B17653" s="24">
        <f>IF('Calc1'!B5981=0,0,(1-'Calc2'!B460/'Calc1'!B5981)*(B2305+IF('935'!P455=0,0,('Calc2'!B18737*'935'!P455*('11'!D$17-'935'!X455)/('11'!B$17-'935'!W455)))))</f>
        <v>0</v>
      </c>
      <c r="C17653" s="10"/>
    </row>
    <row r="17654" spans="1:3">
      <c r="A17654" s="21">
        <v>450</v>
      </c>
      <c r="B17654" s="24">
        <f>IF('Calc1'!B5982=0,0,(1-'Calc2'!B461/'Calc1'!B5982)*(B2306+IF('935'!P456=0,0,('Calc2'!B18738*'935'!P456*('11'!D$17-'935'!X456)/('11'!B$17-'935'!W456)))))</f>
        <v>0</v>
      </c>
      <c r="C17654" s="10"/>
    </row>
    <row r="17655" spans="1:3">
      <c r="A17655" s="21">
        <v>451</v>
      </c>
      <c r="B17655" s="24">
        <f>IF('Calc1'!B5983=0,0,(1-'Calc2'!B462/'Calc1'!B5983)*(B2307+IF('935'!P457=0,0,('Calc2'!B18739*'935'!P457*('11'!D$17-'935'!X457)/('11'!B$17-'935'!W457)))))</f>
        <v>0</v>
      </c>
      <c r="C17655" s="10"/>
    </row>
    <row r="17656" spans="1:3">
      <c r="A17656" s="21">
        <v>452</v>
      </c>
      <c r="B17656" s="24">
        <f>IF('Calc1'!B5984=0,0,(1-'Calc2'!B463/'Calc1'!B5984)*(B2308+IF('935'!P458=0,0,('Calc2'!B18740*'935'!P458*('11'!D$17-'935'!X458)/('11'!B$17-'935'!W458)))))</f>
        <v>0</v>
      </c>
      <c r="C17656" s="10"/>
    </row>
    <row r="17657" spans="1:3">
      <c r="A17657" s="21">
        <v>453</v>
      </c>
      <c r="B17657" s="24">
        <f>IF('Calc1'!B5985=0,0,(1-'Calc2'!B464/'Calc1'!B5985)*(B2309+IF('935'!P459=0,0,('Calc2'!B18741*'935'!P459*('11'!D$17-'935'!X459)/('11'!B$17-'935'!W459)))))</f>
        <v>0</v>
      </c>
      <c r="C17657" s="10"/>
    </row>
    <row r="17658" spans="1:3">
      <c r="A17658" s="21">
        <v>454</v>
      </c>
      <c r="B17658" s="24">
        <f>IF('Calc1'!B5986=0,0,(1-'Calc2'!B465/'Calc1'!B5986)*(B2310+IF('935'!P460=0,0,('Calc2'!B18742*'935'!P460*('11'!D$17-'935'!X460)/('11'!B$17-'935'!W460)))))</f>
        <v>0</v>
      </c>
      <c r="C17658" s="10"/>
    </row>
    <row r="17659" spans="1:3">
      <c r="A17659" s="21">
        <v>455</v>
      </c>
      <c r="B17659" s="24">
        <f>IF('Calc1'!B5987=0,0,(1-'Calc2'!B466/'Calc1'!B5987)*(B2311+IF('935'!P461=0,0,('Calc2'!B18743*'935'!P461*('11'!D$17-'935'!X461)/('11'!B$17-'935'!W461)))))</f>
        <v>0</v>
      </c>
      <c r="C17659" s="10"/>
    </row>
    <row r="17660" spans="1:3">
      <c r="A17660" s="21">
        <v>456</v>
      </c>
      <c r="B17660" s="24">
        <f>IF('Calc1'!B5988=0,0,(1-'Calc2'!B467/'Calc1'!B5988)*(B2312+IF('935'!P462=0,0,('Calc2'!B18744*'935'!P462*('11'!D$17-'935'!X462)/('11'!B$17-'935'!W462)))))</f>
        <v>0</v>
      </c>
      <c r="C17660" s="10"/>
    </row>
    <row r="17661" spans="1:3">
      <c r="A17661" s="21">
        <v>457</v>
      </c>
      <c r="B17661" s="24">
        <f>IF('Calc1'!B5989=0,0,(1-'Calc2'!B468/'Calc1'!B5989)*(B2313+IF('935'!P463=0,0,('Calc2'!B18745*'935'!P463*('11'!D$17-'935'!X463)/('11'!B$17-'935'!W463)))))</f>
        <v>0</v>
      </c>
      <c r="C17661" s="10"/>
    </row>
    <row r="17662" spans="1:3">
      <c r="A17662" s="21">
        <v>458</v>
      </c>
      <c r="B17662" s="24">
        <f>IF('Calc1'!B5990=0,0,(1-'Calc2'!B469/'Calc1'!B5990)*(B2314+IF('935'!P464=0,0,('Calc2'!B18746*'935'!P464*('11'!D$17-'935'!X464)/('11'!B$17-'935'!W464)))))</f>
        <v>0</v>
      </c>
      <c r="C17662" s="10"/>
    </row>
    <row r="17663" spans="1:3">
      <c r="A17663" s="21">
        <v>459</v>
      </c>
      <c r="B17663" s="24">
        <f>IF('Calc1'!B5991=0,0,(1-'Calc2'!B470/'Calc1'!B5991)*(B2315+IF('935'!P465=0,0,('Calc2'!B18747*'935'!P465*('11'!D$17-'935'!X465)/('11'!B$17-'935'!W465)))))</f>
        <v>0</v>
      </c>
      <c r="C17663" s="10"/>
    </row>
    <row r="17664" spans="1:3">
      <c r="A17664" s="21">
        <v>460</v>
      </c>
      <c r="B17664" s="24">
        <f>IF('Calc1'!B5992=0,0,(1-'Calc2'!B471/'Calc1'!B5992)*(B2316+IF('935'!P466=0,0,('Calc2'!B18748*'935'!P466*('11'!D$17-'935'!X466)/('11'!B$17-'935'!W466)))))</f>
        <v>0</v>
      </c>
      <c r="C17664" s="10"/>
    </row>
    <row r="17665" spans="1:3">
      <c r="A17665" s="21">
        <v>461</v>
      </c>
      <c r="B17665" s="24">
        <f>IF('Calc1'!B5993=0,0,(1-'Calc2'!B472/'Calc1'!B5993)*(B2317+IF('935'!P467=0,0,('Calc2'!B18749*'935'!P467*('11'!D$17-'935'!X467)/('11'!B$17-'935'!W467)))))</f>
        <v>0</v>
      </c>
      <c r="C17665" s="10"/>
    </row>
    <row r="17666" spans="1:3">
      <c r="A17666" s="21">
        <v>462</v>
      </c>
      <c r="B17666" s="24">
        <f>IF('Calc1'!B5994=0,0,(1-'Calc2'!B473/'Calc1'!B5994)*(B2318+IF('935'!P468=0,0,('Calc2'!B18750*'935'!P468*('11'!D$17-'935'!X468)/('11'!B$17-'935'!W468)))))</f>
        <v>0</v>
      </c>
      <c r="C17666" s="10"/>
    </row>
    <row r="17667" spans="1:3">
      <c r="A17667" s="21">
        <v>463</v>
      </c>
      <c r="B17667" s="24">
        <f>IF('Calc1'!B5995=0,0,(1-'Calc2'!B474/'Calc1'!B5995)*(B2319+IF('935'!P469=0,0,('Calc2'!B18751*'935'!P469*('11'!D$17-'935'!X469)/('11'!B$17-'935'!W469)))))</f>
        <v>0</v>
      </c>
      <c r="C17667" s="10"/>
    </row>
    <row r="17668" spans="1:3">
      <c r="A17668" s="21">
        <v>464</v>
      </c>
      <c r="B17668" s="24">
        <f>IF('Calc1'!B5996=0,0,(1-'Calc2'!B475/'Calc1'!B5996)*(B2320+IF('935'!P470=0,0,('Calc2'!B18752*'935'!P470*('11'!D$17-'935'!X470)/('11'!B$17-'935'!W470)))))</f>
        <v>0</v>
      </c>
      <c r="C17668" s="10"/>
    </row>
    <row r="17669" spans="1:3">
      <c r="A17669" s="21">
        <v>465</v>
      </c>
      <c r="B17669" s="24">
        <f>IF('Calc1'!B5997=0,0,(1-'Calc2'!B476/'Calc1'!B5997)*(B2321+IF('935'!P471=0,0,('Calc2'!B18753*'935'!P471*('11'!D$17-'935'!X471)/('11'!B$17-'935'!W471)))))</f>
        <v>0</v>
      </c>
      <c r="C17669" s="10"/>
    </row>
    <row r="17670" spans="1:3">
      <c r="A17670" s="21">
        <v>466</v>
      </c>
      <c r="B17670" s="24">
        <f>IF('Calc1'!B5998=0,0,(1-'Calc2'!B477/'Calc1'!B5998)*(B2322+IF('935'!P472=0,0,('Calc2'!B18754*'935'!P472*('11'!D$17-'935'!X472)/('11'!B$17-'935'!W472)))))</f>
        <v>0</v>
      </c>
      <c r="C17670" s="10"/>
    </row>
    <row r="17671" spans="1:3">
      <c r="A17671" s="21">
        <v>467</v>
      </c>
      <c r="B17671" s="24">
        <f>IF('Calc1'!B5999=0,0,(1-'Calc2'!B478/'Calc1'!B5999)*(B2323+IF('935'!P473=0,0,('Calc2'!B18755*'935'!P473*('11'!D$17-'935'!X473)/('11'!B$17-'935'!W473)))))</f>
        <v>0</v>
      </c>
      <c r="C17671" s="10"/>
    </row>
    <row r="17672" spans="1:3">
      <c r="A17672" s="21">
        <v>468</v>
      </c>
      <c r="B17672" s="24">
        <f>IF('Calc1'!B6000=0,0,(1-'Calc2'!B479/'Calc1'!B6000)*(B2324+IF('935'!P474=0,0,('Calc2'!B18756*'935'!P474*('11'!D$17-'935'!X474)/('11'!B$17-'935'!W474)))))</f>
        <v>0</v>
      </c>
      <c r="C17672" s="10"/>
    </row>
    <row r="17673" spans="1:3">
      <c r="A17673" s="21">
        <v>469</v>
      </c>
      <c r="B17673" s="24">
        <f>IF('Calc1'!B6001=0,0,(1-'Calc2'!B480/'Calc1'!B6001)*(B2325+IF('935'!P475=0,0,('Calc2'!B18757*'935'!P475*('11'!D$17-'935'!X475)/('11'!B$17-'935'!W475)))))</f>
        <v>0</v>
      </c>
      <c r="C17673" s="10"/>
    </row>
    <row r="17674" spans="1:3">
      <c r="A17674" s="21">
        <v>470</v>
      </c>
      <c r="B17674" s="24">
        <f>IF('Calc1'!B6002=0,0,(1-'Calc2'!B481/'Calc1'!B6002)*(B2326+IF('935'!P476=0,0,('Calc2'!B18758*'935'!P476*('11'!D$17-'935'!X476)/('11'!B$17-'935'!W476)))))</f>
        <v>0</v>
      </c>
      <c r="C17674" s="10"/>
    </row>
    <row r="17675" spans="1:3">
      <c r="A17675" s="21">
        <v>471</v>
      </c>
      <c r="B17675" s="24">
        <f>IF('Calc1'!B6003=0,0,(1-'Calc2'!B482/'Calc1'!B6003)*(B2327+IF('935'!P477=0,0,('Calc2'!B18759*'935'!P477*('11'!D$17-'935'!X477)/('11'!B$17-'935'!W477)))))</f>
        <v>0</v>
      </c>
      <c r="C17675" s="10"/>
    </row>
    <row r="17676" spans="1:3">
      <c r="A17676" s="21">
        <v>472</v>
      </c>
      <c r="B17676" s="24">
        <f>IF('Calc1'!B6004=0,0,(1-'Calc2'!B483/'Calc1'!B6004)*(B2328+IF('935'!P478=0,0,('Calc2'!B18760*'935'!P478*('11'!D$17-'935'!X478)/('11'!B$17-'935'!W478)))))</f>
        <v>0</v>
      </c>
      <c r="C17676" s="10"/>
    </row>
    <row r="17677" spans="1:3">
      <c r="A17677" s="21">
        <v>473</v>
      </c>
      <c r="B17677" s="24">
        <f>IF('Calc1'!B6005=0,0,(1-'Calc2'!B484/'Calc1'!B6005)*(B2329+IF('935'!P479=0,0,('Calc2'!B18761*'935'!P479*('11'!D$17-'935'!X479)/('11'!B$17-'935'!W479)))))</f>
        <v>0</v>
      </c>
      <c r="C17677" s="10"/>
    </row>
    <row r="17678" spans="1:3">
      <c r="A17678" s="21">
        <v>474</v>
      </c>
      <c r="B17678" s="24">
        <f>IF('Calc1'!B6006=0,0,(1-'Calc2'!B485/'Calc1'!B6006)*(B2330+IF('935'!P480=0,0,('Calc2'!B18762*'935'!P480*('11'!D$17-'935'!X480)/('11'!B$17-'935'!W480)))))</f>
        <v>0</v>
      </c>
      <c r="C17678" s="10"/>
    </row>
    <row r="17679" spans="1:3">
      <c r="A17679" s="21">
        <v>475</v>
      </c>
      <c r="B17679" s="24">
        <f>IF('Calc1'!B6007=0,0,(1-'Calc2'!B486/'Calc1'!B6007)*(B2331+IF('935'!P481=0,0,('Calc2'!B18763*'935'!P481*('11'!D$17-'935'!X481)/('11'!B$17-'935'!W481)))))</f>
        <v>0</v>
      </c>
      <c r="C17679" s="10"/>
    </row>
    <row r="17680" spans="1:3">
      <c r="A17680" s="21">
        <v>476</v>
      </c>
      <c r="B17680" s="24">
        <f>IF('Calc1'!B6008=0,0,(1-'Calc2'!B487/'Calc1'!B6008)*(B2332+IF('935'!P482=0,0,('Calc2'!B18764*'935'!P482*('11'!D$17-'935'!X482)/('11'!B$17-'935'!W482)))))</f>
        <v>0</v>
      </c>
      <c r="C17680" s="10"/>
    </row>
    <row r="17681" spans="1:3">
      <c r="A17681" s="21">
        <v>477</v>
      </c>
      <c r="B17681" s="24">
        <f>IF('Calc1'!B6009=0,0,(1-'Calc2'!B488/'Calc1'!B6009)*(B2333+IF('935'!P483=0,0,('Calc2'!B18765*'935'!P483*('11'!D$17-'935'!X483)/('11'!B$17-'935'!W483)))))</f>
        <v>0</v>
      </c>
      <c r="C17681" s="10"/>
    </row>
    <row r="17682" spans="1:3">
      <c r="A17682" s="21">
        <v>478</v>
      </c>
      <c r="B17682" s="24">
        <f>IF('Calc1'!B6010=0,0,(1-'Calc2'!B489/'Calc1'!B6010)*(B2334+IF('935'!P484=0,0,('Calc2'!B18766*'935'!P484*('11'!D$17-'935'!X484)/('11'!B$17-'935'!W484)))))</f>
        <v>0</v>
      </c>
      <c r="C17682" s="10"/>
    </row>
    <row r="17683" spans="1:3">
      <c r="A17683" s="21">
        <v>479</v>
      </c>
      <c r="B17683" s="24">
        <f>IF('Calc1'!B6011=0,0,(1-'Calc2'!B490/'Calc1'!B6011)*(B2335+IF('935'!P485=0,0,('Calc2'!B18767*'935'!P485*('11'!D$17-'935'!X485)/('11'!B$17-'935'!W485)))))</f>
        <v>0</v>
      </c>
      <c r="C17683" s="10"/>
    </row>
    <row r="17684" spans="1:3">
      <c r="A17684" s="21">
        <v>480</v>
      </c>
      <c r="B17684" s="24">
        <f>IF('Calc1'!B6012=0,0,(1-'Calc2'!B491/'Calc1'!B6012)*(B2336+IF('935'!P486=0,0,('Calc2'!B18768*'935'!P486*('11'!D$17-'935'!X486)/('11'!B$17-'935'!W486)))))</f>
        <v>0</v>
      </c>
      <c r="C17684" s="10"/>
    </row>
    <row r="17685" spans="1:3">
      <c r="A17685" s="21">
        <v>481</v>
      </c>
      <c r="B17685" s="24">
        <f>IF('Calc1'!B6013=0,0,(1-'Calc2'!B492/'Calc1'!B6013)*(B2337+IF('935'!P487=0,0,('Calc2'!B18769*'935'!P487*('11'!D$17-'935'!X487)/('11'!B$17-'935'!W487)))))</f>
        <v>0</v>
      </c>
      <c r="C17685" s="10"/>
    </row>
    <row r="17686" spans="1:3">
      <c r="A17686" s="21">
        <v>482</v>
      </c>
      <c r="B17686" s="24">
        <f>IF('Calc1'!B6014=0,0,(1-'Calc2'!B493/'Calc1'!B6014)*(B2338+IF('935'!P488=0,0,('Calc2'!B18770*'935'!P488*('11'!D$17-'935'!X488)/('11'!B$17-'935'!W488)))))</f>
        <v>0</v>
      </c>
      <c r="C17686" s="10"/>
    </row>
    <row r="17687" spans="1:3">
      <c r="A17687" s="21">
        <v>483</v>
      </c>
      <c r="B17687" s="24">
        <f>IF('Calc1'!B6015=0,0,(1-'Calc2'!B494/'Calc1'!B6015)*(B2339+IF('935'!P489=0,0,('Calc2'!B18771*'935'!P489*('11'!D$17-'935'!X489)/('11'!B$17-'935'!W489)))))</f>
        <v>0</v>
      </c>
      <c r="C17687" s="10"/>
    </row>
    <row r="17688" spans="1:3">
      <c r="A17688" s="21">
        <v>484</v>
      </c>
      <c r="B17688" s="24">
        <f>IF('Calc1'!B6016=0,0,(1-'Calc2'!B495/'Calc1'!B6016)*(B2340+IF('935'!P490=0,0,('Calc2'!B18772*'935'!P490*('11'!D$17-'935'!X490)/('11'!B$17-'935'!W490)))))</f>
        <v>0</v>
      </c>
      <c r="C17688" s="10"/>
    </row>
    <row r="17689" spans="1:3">
      <c r="A17689" s="21">
        <v>485</v>
      </c>
      <c r="B17689" s="24">
        <f>IF('Calc1'!B6017=0,0,(1-'Calc2'!B496/'Calc1'!B6017)*(B2341+IF('935'!P491=0,0,('Calc2'!B18773*'935'!P491*('11'!D$17-'935'!X491)/('11'!B$17-'935'!W491)))))</f>
        <v>0</v>
      </c>
      <c r="C17689" s="10"/>
    </row>
    <row r="17690" spans="1:3">
      <c r="A17690" s="21">
        <v>486</v>
      </c>
      <c r="B17690" s="24">
        <f>IF('Calc1'!B6018=0,0,(1-'Calc2'!B497/'Calc1'!B6018)*(B2342+IF('935'!P492=0,0,('Calc2'!B18774*'935'!P492*('11'!D$17-'935'!X492)/('11'!B$17-'935'!W492)))))</f>
        <v>0</v>
      </c>
      <c r="C17690" s="10"/>
    </row>
    <row r="17691" spans="1:3">
      <c r="A17691" s="21">
        <v>487</v>
      </c>
      <c r="B17691" s="24">
        <f>IF('Calc1'!B6019=0,0,(1-'Calc2'!B498/'Calc1'!B6019)*(B2343+IF('935'!P493=0,0,('Calc2'!B18775*'935'!P493*('11'!D$17-'935'!X493)/('11'!B$17-'935'!W493)))))</f>
        <v>0</v>
      </c>
      <c r="C17691" s="10"/>
    </row>
    <row r="17692" spans="1:3">
      <c r="A17692" s="21">
        <v>488</v>
      </c>
      <c r="B17692" s="24">
        <f>IF('Calc1'!B6020=0,0,(1-'Calc2'!B499/'Calc1'!B6020)*(B2344+IF('935'!P494=0,0,('Calc2'!B18776*'935'!P494*('11'!D$17-'935'!X494)/('11'!B$17-'935'!W494)))))</f>
        <v>0</v>
      </c>
      <c r="C17692" s="10"/>
    </row>
    <row r="17693" spans="1:3">
      <c r="A17693" s="21">
        <v>489</v>
      </c>
      <c r="B17693" s="24">
        <f>IF('Calc1'!B6021=0,0,(1-'Calc2'!B500/'Calc1'!B6021)*(B2345+IF('935'!P495=0,0,('Calc2'!B18777*'935'!P495*('11'!D$17-'935'!X495)/('11'!B$17-'935'!W495)))))</f>
        <v>0</v>
      </c>
      <c r="C17693" s="10"/>
    </row>
    <row r="17694" spans="1:3">
      <c r="A17694" s="21">
        <v>490</v>
      </c>
      <c r="B17694" s="24">
        <f>IF('Calc1'!B6022=0,0,(1-'Calc2'!B501/'Calc1'!B6022)*(B2346+IF('935'!P496=0,0,('Calc2'!B18778*'935'!P496*('11'!D$17-'935'!X496)/('11'!B$17-'935'!W496)))))</f>
        <v>0</v>
      </c>
      <c r="C17694" s="10"/>
    </row>
    <row r="17695" spans="1:3">
      <c r="A17695" s="21">
        <v>491</v>
      </c>
      <c r="B17695" s="24">
        <f>IF('Calc1'!B6023=0,0,(1-'Calc2'!B502/'Calc1'!B6023)*(B2347+IF('935'!P497=0,0,('Calc2'!B18779*'935'!P497*('11'!D$17-'935'!X497)/('11'!B$17-'935'!W497)))))</f>
        <v>0</v>
      </c>
      <c r="C17695" s="10"/>
    </row>
    <row r="17696" spans="1:3">
      <c r="A17696" s="21">
        <v>492</v>
      </c>
      <c r="B17696" s="24">
        <f>IF('Calc1'!B6024=0,0,(1-'Calc2'!B503/'Calc1'!B6024)*(B2348+IF('935'!P498=0,0,('Calc2'!B18780*'935'!P498*('11'!D$17-'935'!X498)/('11'!B$17-'935'!W498)))))</f>
        <v>0</v>
      </c>
      <c r="C17696" s="10"/>
    </row>
    <row r="17697" spans="1:3">
      <c r="A17697" s="21">
        <v>493</v>
      </c>
      <c r="B17697" s="24">
        <f>IF('Calc1'!B6025=0,0,(1-'Calc2'!B504/'Calc1'!B6025)*(B2349+IF('935'!P499=0,0,('Calc2'!B18781*'935'!P499*('11'!D$17-'935'!X499)/('11'!B$17-'935'!W499)))))</f>
        <v>0</v>
      </c>
      <c r="C17697" s="10"/>
    </row>
    <row r="17698" spans="1:3">
      <c r="A17698" s="21">
        <v>494</v>
      </c>
      <c r="B17698" s="24">
        <f>IF('Calc1'!B6026=0,0,(1-'Calc2'!B505/'Calc1'!B6026)*(B2350+IF('935'!P500=0,0,('Calc2'!B18782*'935'!P500*('11'!D$17-'935'!X500)/('11'!B$17-'935'!W500)))))</f>
        <v>0</v>
      </c>
      <c r="C17698" s="10"/>
    </row>
    <row r="17699" spans="1:3">
      <c r="A17699" s="21">
        <v>495</v>
      </c>
      <c r="B17699" s="24">
        <f>IF('Calc1'!B6027=0,0,(1-'Calc2'!B506/'Calc1'!B6027)*(B2351+IF('935'!P501=0,0,('Calc2'!B18783*'935'!P501*('11'!D$17-'935'!X501)/('11'!B$17-'935'!W501)))))</f>
        <v>0</v>
      </c>
      <c r="C17699" s="10"/>
    </row>
    <row r="17700" spans="1:3">
      <c r="A17700" s="21">
        <v>496</v>
      </c>
      <c r="B17700" s="24">
        <f>IF('Calc1'!B6028=0,0,(1-'Calc2'!B507/'Calc1'!B6028)*(B2352+IF('935'!P502=0,0,('Calc2'!B18784*'935'!P502*('11'!D$17-'935'!X502)/('11'!B$17-'935'!W502)))))</f>
        <v>0</v>
      </c>
      <c r="C17700" s="10"/>
    </row>
    <row r="17701" spans="1:3">
      <c r="A17701" s="21">
        <v>497</v>
      </c>
      <c r="B17701" s="24">
        <f>IF('Calc1'!B6029=0,0,(1-'Calc2'!B508/'Calc1'!B6029)*(B2353+IF('935'!P503=0,0,('Calc2'!B18785*'935'!P503*('11'!D$17-'935'!X503)/('11'!B$17-'935'!W503)))))</f>
        <v>0</v>
      </c>
      <c r="C17701" s="10"/>
    </row>
    <row r="17702" spans="1:3">
      <c r="A17702" s="21">
        <v>498</v>
      </c>
      <c r="B17702" s="24">
        <f>IF('Calc1'!B6030=0,0,(1-'Calc2'!B509/'Calc1'!B6030)*(B2354+IF('935'!P504=0,0,('Calc2'!B18786*'935'!P504*('11'!D$17-'935'!X504)/('11'!B$17-'935'!W504)))))</f>
        <v>0</v>
      </c>
      <c r="C17702" s="10"/>
    </row>
    <row r="17703" spans="1:3">
      <c r="A17703" s="21">
        <v>499</v>
      </c>
      <c r="B17703" s="24">
        <f>IF('Calc1'!B6031=0,0,(1-'Calc2'!B510/'Calc1'!B6031)*(B2355+IF('935'!P505=0,0,('Calc2'!B18787*'935'!P505*('11'!D$17-'935'!X505)/('11'!B$17-'935'!W505)))))</f>
        <v>0</v>
      </c>
      <c r="C17703" s="10"/>
    </row>
    <row r="17704" spans="1:3">
      <c r="A17704" s="21">
        <v>500</v>
      </c>
      <c r="B17704" s="24">
        <f>IF('Calc1'!B6032=0,0,(1-'Calc2'!B511/'Calc1'!B6032)*(B2356+IF('935'!P506=0,0,('Calc2'!B18788*'935'!P506*('11'!D$17-'935'!X506)/('11'!B$17-'935'!W506)))))</f>
        <v>0</v>
      </c>
      <c r="C17704" s="10"/>
    </row>
    <row r="17705" spans="1:3">
      <c r="A17705" s="21">
        <v>501</v>
      </c>
      <c r="B17705" s="24">
        <f>IF('Calc1'!B6033=0,0,(1-'Calc2'!B512/'Calc1'!B6033)*(B2357+IF('935'!P507=0,0,('Calc2'!B18789*'935'!P507*('11'!D$17-'935'!X507)/('11'!B$17-'935'!W507)))))</f>
        <v>0</v>
      </c>
      <c r="C17705" s="10"/>
    </row>
    <row r="17706" spans="1:3">
      <c r="A17706" s="21">
        <v>502</v>
      </c>
      <c r="B17706" s="24">
        <f>IF('Calc1'!B6034=0,0,(1-'Calc2'!B513/'Calc1'!B6034)*(B2358+IF('935'!P508=0,0,('Calc2'!B18790*'935'!P508*('11'!D$17-'935'!X508)/('11'!B$17-'935'!W508)))))</f>
        <v>0</v>
      </c>
      <c r="C17706" s="10"/>
    </row>
    <row r="17707" spans="1:3">
      <c r="A17707" s="21">
        <v>503</v>
      </c>
      <c r="B17707" s="24">
        <f>IF('Calc1'!B6035=0,0,(1-'Calc2'!B514/'Calc1'!B6035)*(B2359+IF('935'!P509=0,0,('Calc2'!B18791*'935'!P509*('11'!D$17-'935'!X509)/('11'!B$17-'935'!W509)))))</f>
        <v>0</v>
      </c>
      <c r="C17707" s="10"/>
    </row>
    <row r="17708" spans="1:3">
      <c r="A17708" s="21">
        <v>504</v>
      </c>
      <c r="B17708" s="24">
        <f>IF('Calc1'!B6036=0,0,(1-'Calc2'!B515/'Calc1'!B6036)*(B2360+IF('935'!P510=0,0,('Calc2'!B18792*'935'!P510*('11'!D$17-'935'!X510)/('11'!B$17-'935'!W510)))))</f>
        <v>0</v>
      </c>
      <c r="C17708" s="10"/>
    </row>
    <row r="17709" spans="1:3">
      <c r="A17709" s="21">
        <v>505</v>
      </c>
      <c r="B17709" s="24">
        <f>IF('Calc1'!B6037=0,0,(1-'Calc2'!B516/'Calc1'!B6037)*(B2361+IF('935'!P511=0,0,('Calc2'!B18793*'935'!P511*('11'!D$17-'935'!X511)/('11'!B$17-'935'!W511)))))</f>
        <v>0</v>
      </c>
      <c r="C17709" s="10"/>
    </row>
    <row r="17710" spans="1:3">
      <c r="A17710" s="21">
        <v>506</v>
      </c>
      <c r="B17710" s="24">
        <f>IF('Calc1'!B6038=0,0,(1-'Calc2'!B517/'Calc1'!B6038)*(B2362+IF('935'!P512=0,0,('Calc2'!B18794*'935'!P512*('11'!D$17-'935'!X512)/('11'!B$17-'935'!W512)))))</f>
        <v>0</v>
      </c>
      <c r="C17710" s="10"/>
    </row>
    <row r="17711" spans="1:3">
      <c r="A17711" s="21">
        <v>507</v>
      </c>
      <c r="B17711" s="24">
        <f>IF('Calc1'!B6039=0,0,(1-'Calc2'!B518/'Calc1'!B6039)*(B2363+IF('935'!P513=0,0,('Calc2'!B18795*'935'!P513*('11'!D$17-'935'!X513)/('11'!B$17-'935'!W513)))))</f>
        <v>0</v>
      </c>
      <c r="C17711" s="10"/>
    </row>
    <row r="17712" spans="1:3">
      <c r="A17712" s="21">
        <v>508</v>
      </c>
      <c r="B17712" s="24">
        <f>IF('Calc1'!B6040=0,0,(1-'Calc2'!B519/'Calc1'!B6040)*(B2364+IF('935'!P514=0,0,('Calc2'!B18796*'935'!P514*('11'!D$17-'935'!X514)/('11'!B$17-'935'!W514)))))</f>
        <v>0</v>
      </c>
      <c r="C17712" s="10"/>
    </row>
    <row r="17713" spans="1:3">
      <c r="A17713" s="21">
        <v>509</v>
      </c>
      <c r="B17713" s="24">
        <f>IF('Calc1'!B6041=0,0,(1-'Calc2'!B520/'Calc1'!B6041)*(B2365+IF('935'!P515=0,0,('Calc2'!B18797*'935'!P515*('11'!D$17-'935'!X515)/('11'!B$17-'935'!W515)))))</f>
        <v>0</v>
      </c>
      <c r="C17713" s="10"/>
    </row>
    <row r="17714" spans="1:3">
      <c r="A17714" s="21">
        <v>510</v>
      </c>
      <c r="B17714" s="24">
        <f>IF('Calc1'!B6042=0,0,(1-'Calc2'!B521/'Calc1'!B6042)*(B2366+IF('935'!P516=0,0,('Calc2'!B18798*'935'!P516*('11'!D$17-'935'!X516)/('11'!B$17-'935'!W516)))))</f>
        <v>0</v>
      </c>
      <c r="C17714" s="10"/>
    </row>
    <row r="17715" spans="1:3">
      <c r="A17715" s="21">
        <v>511</v>
      </c>
      <c r="B17715" s="24">
        <f>IF('Calc1'!B6043=0,0,(1-'Calc2'!B522/'Calc1'!B6043)*(B2367+IF('935'!P517=0,0,('Calc2'!B18799*'935'!P517*('11'!D$17-'935'!X517)/('11'!B$17-'935'!W517)))))</f>
        <v>0</v>
      </c>
      <c r="C17715" s="10"/>
    </row>
    <row r="17716" spans="1:3">
      <c r="A17716" s="21">
        <v>512</v>
      </c>
      <c r="B17716" s="24">
        <f>IF('Calc1'!B6044=0,0,(1-'Calc2'!B523/'Calc1'!B6044)*(B2368+IF('935'!P518=0,0,('Calc2'!B18800*'935'!P518*('11'!D$17-'935'!X518)/('11'!B$17-'935'!W518)))))</f>
        <v>0</v>
      </c>
      <c r="C17716" s="10"/>
    </row>
    <row r="17717" spans="1:3">
      <c r="A17717" s="21">
        <v>513</v>
      </c>
      <c r="B17717" s="24">
        <f>IF('Calc1'!B6045=0,0,(1-'Calc2'!B524/'Calc1'!B6045)*(B2369+IF('935'!P519=0,0,('Calc2'!B18801*'935'!P519*('11'!D$17-'935'!X519)/('11'!B$17-'935'!W519)))))</f>
        <v>0</v>
      </c>
      <c r="C17717" s="10"/>
    </row>
    <row r="17718" spans="1:3">
      <c r="A17718" s="21">
        <v>514</v>
      </c>
      <c r="B17718" s="24">
        <f>IF('Calc1'!B6046=0,0,(1-'Calc2'!B525/'Calc1'!B6046)*(B2370+IF('935'!P520=0,0,('Calc2'!B18802*'935'!P520*('11'!D$17-'935'!X520)/('11'!B$17-'935'!W520)))))</f>
        <v>0</v>
      </c>
      <c r="C17718" s="10"/>
    </row>
    <row r="17719" spans="1:3">
      <c r="A17719" s="21">
        <v>515</v>
      </c>
      <c r="B17719" s="24">
        <f>IF('Calc1'!B6047=0,0,(1-'Calc2'!B526/'Calc1'!B6047)*(B2371+IF('935'!P521=0,0,('Calc2'!B18803*'935'!P521*('11'!D$17-'935'!X521)/('11'!B$17-'935'!W521)))))</f>
        <v>0</v>
      </c>
      <c r="C17719" s="10"/>
    </row>
    <row r="17720" spans="1:3">
      <c r="A17720" s="21">
        <v>516</v>
      </c>
      <c r="B17720" s="24">
        <f>IF('Calc1'!B6048=0,0,(1-'Calc2'!B527/'Calc1'!B6048)*(B2372+IF('935'!P522=0,0,('Calc2'!B18804*'935'!P522*('11'!D$17-'935'!X522)/('11'!B$17-'935'!W522)))))</f>
        <v>0</v>
      </c>
      <c r="C17720" s="10"/>
    </row>
    <row r="17721" spans="1:3">
      <c r="A17721" s="21">
        <v>517</v>
      </c>
      <c r="B17721" s="24">
        <f>IF('Calc1'!B6049=0,0,(1-'Calc2'!B528/'Calc1'!B6049)*(B2373+IF('935'!P523=0,0,('Calc2'!B18805*'935'!P523*('11'!D$17-'935'!X523)/('11'!B$17-'935'!W523)))))</f>
        <v>0</v>
      </c>
      <c r="C17721" s="10"/>
    </row>
    <row r="17722" spans="1:3">
      <c r="A17722" s="21">
        <v>518</v>
      </c>
      <c r="B17722" s="24">
        <f>IF('Calc1'!B6050=0,0,(1-'Calc2'!B529/'Calc1'!B6050)*(B2374+IF('935'!P524=0,0,('Calc2'!B18806*'935'!P524*('11'!D$17-'935'!X524)/('11'!B$17-'935'!W524)))))</f>
        <v>0</v>
      </c>
      <c r="C17722" s="10"/>
    </row>
    <row r="17723" spans="1:3">
      <c r="A17723" s="21">
        <v>519</v>
      </c>
      <c r="B17723" s="24">
        <f>IF('Calc1'!B6051=0,0,(1-'Calc2'!B530/'Calc1'!B6051)*(B2375+IF('935'!P525=0,0,('Calc2'!B18807*'935'!P525*('11'!D$17-'935'!X525)/('11'!B$17-'935'!W525)))))</f>
        <v>0</v>
      </c>
      <c r="C17723" s="10"/>
    </row>
    <row r="17724" spans="1:3">
      <c r="A17724" s="21">
        <v>520</v>
      </c>
      <c r="B17724" s="24">
        <f>IF('Calc1'!B6052=0,0,(1-'Calc2'!B531/'Calc1'!B6052)*(B2376+IF('935'!P526=0,0,('Calc2'!B18808*'935'!P526*('11'!D$17-'935'!X526)/('11'!B$17-'935'!W526)))))</f>
        <v>0</v>
      </c>
      <c r="C17724" s="10"/>
    </row>
    <row r="17725" spans="1:3">
      <c r="A17725" s="21">
        <v>521</v>
      </c>
      <c r="B17725" s="24">
        <f>IF('Calc1'!B6053=0,0,(1-'Calc2'!B532/'Calc1'!B6053)*(B2377+IF('935'!P527=0,0,('Calc2'!B18809*'935'!P527*('11'!D$17-'935'!X527)/('11'!B$17-'935'!W527)))))</f>
        <v>0</v>
      </c>
      <c r="C17725" s="10"/>
    </row>
    <row r="17726" spans="1:3">
      <c r="A17726" s="21">
        <v>522</v>
      </c>
      <c r="B17726" s="24">
        <f>IF('Calc1'!B6054=0,0,(1-'Calc2'!B533/'Calc1'!B6054)*(B2378+IF('935'!P528=0,0,('Calc2'!B18810*'935'!P528*('11'!D$17-'935'!X528)/('11'!B$17-'935'!W528)))))</f>
        <v>0</v>
      </c>
      <c r="C17726" s="10"/>
    </row>
    <row r="17727" spans="1:3">
      <c r="A17727" s="21">
        <v>523</v>
      </c>
      <c r="B17727" s="24">
        <f>IF('Calc1'!B6055=0,0,(1-'Calc2'!B534/'Calc1'!B6055)*(B2379+IF('935'!P529=0,0,('Calc2'!B18811*'935'!P529*('11'!D$17-'935'!X529)/('11'!B$17-'935'!W529)))))</f>
        <v>0</v>
      </c>
      <c r="C17727" s="10"/>
    </row>
    <row r="17728" spans="1:3">
      <c r="A17728" s="21">
        <v>524</v>
      </c>
      <c r="B17728" s="24">
        <f>IF('Calc1'!B6056=0,0,(1-'Calc2'!B535/'Calc1'!B6056)*(B2380+IF('935'!P530=0,0,('Calc2'!B18812*'935'!P530*('11'!D$17-'935'!X530)/('11'!B$17-'935'!W530)))))</f>
        <v>0</v>
      </c>
      <c r="C17728" s="10"/>
    </row>
    <row r="17729" spans="1:3">
      <c r="A17729" s="21">
        <v>525</v>
      </c>
      <c r="B17729" s="24">
        <f>IF('Calc1'!B6057=0,0,(1-'Calc2'!B536/'Calc1'!B6057)*(B2381+IF('935'!P531=0,0,('Calc2'!B18813*'935'!P531*('11'!D$17-'935'!X531)/('11'!B$17-'935'!W531)))))</f>
        <v>0</v>
      </c>
      <c r="C17729" s="10"/>
    </row>
    <row r="17730" spans="1:3">
      <c r="A17730" s="21">
        <v>526</v>
      </c>
      <c r="B17730" s="24">
        <f>IF('Calc1'!B6058=0,0,(1-'Calc2'!B537/'Calc1'!B6058)*(B2382+IF('935'!P532=0,0,('Calc2'!B18814*'935'!P532*('11'!D$17-'935'!X532)/('11'!B$17-'935'!W532)))))</f>
        <v>0</v>
      </c>
      <c r="C17730" s="10"/>
    </row>
    <row r="17731" spans="1:3">
      <c r="A17731" s="21">
        <v>527</v>
      </c>
      <c r="B17731" s="24">
        <f>IF('Calc1'!B6059=0,0,(1-'Calc2'!B538/'Calc1'!B6059)*(B2383+IF('935'!P533=0,0,('Calc2'!B18815*'935'!P533*('11'!D$17-'935'!X533)/('11'!B$17-'935'!W533)))))</f>
        <v>0</v>
      </c>
      <c r="C17731" s="10"/>
    </row>
    <row r="17732" spans="1:3">
      <c r="A17732" s="21">
        <v>528</v>
      </c>
      <c r="B17732" s="24">
        <f>IF('Calc1'!B6060=0,0,(1-'Calc2'!B539/'Calc1'!B6060)*(B2384+IF('935'!P534=0,0,('Calc2'!B18816*'935'!P534*('11'!D$17-'935'!X534)/('11'!B$17-'935'!W534)))))</f>
        <v>0</v>
      </c>
      <c r="C17732" s="10"/>
    </row>
    <row r="17733" spans="1:3">
      <c r="A17733" s="21">
        <v>529</v>
      </c>
      <c r="B17733" s="24">
        <f>IF('Calc1'!B6061=0,0,(1-'Calc2'!B540/'Calc1'!B6061)*(B2385+IF('935'!P535=0,0,('Calc2'!B18817*'935'!P535*('11'!D$17-'935'!X535)/('11'!B$17-'935'!W535)))))</f>
        <v>0</v>
      </c>
      <c r="C17733" s="10"/>
    </row>
    <row r="17734" spans="1:3">
      <c r="A17734" s="21">
        <v>530</v>
      </c>
      <c r="B17734" s="24">
        <f>IF('Calc1'!B6062=0,0,(1-'Calc2'!B541/'Calc1'!B6062)*(B2386+IF('935'!P536=0,0,('Calc2'!B18818*'935'!P536*('11'!D$17-'935'!X536)/('11'!B$17-'935'!W536)))))</f>
        <v>0</v>
      </c>
      <c r="C17734" s="10"/>
    </row>
    <row r="17735" spans="1:3">
      <c r="A17735" s="21">
        <v>531</v>
      </c>
      <c r="B17735" s="24">
        <f>IF('Calc1'!B6063=0,0,(1-'Calc2'!B542/'Calc1'!B6063)*(B2387+IF('935'!P537=0,0,('Calc2'!B18819*'935'!P537*('11'!D$17-'935'!X537)/('11'!B$17-'935'!W537)))))</f>
        <v>0</v>
      </c>
      <c r="C17735" s="10"/>
    </row>
    <row r="17736" spans="1:3">
      <c r="A17736" s="21">
        <v>532</v>
      </c>
      <c r="B17736" s="24">
        <f>IF('Calc1'!B6064=0,0,(1-'Calc2'!B543/'Calc1'!B6064)*(B2388+IF('935'!P538=0,0,('Calc2'!B18820*'935'!P538*('11'!D$17-'935'!X538)/('11'!B$17-'935'!W538)))))</f>
        <v>0</v>
      </c>
      <c r="C17736" s="10"/>
    </row>
    <row r="17737" spans="1:3">
      <c r="A17737" s="21">
        <v>533</v>
      </c>
      <c r="B17737" s="24">
        <f>IF('Calc1'!B6065=0,0,(1-'Calc2'!B544/'Calc1'!B6065)*(B2389+IF('935'!P539=0,0,('Calc2'!B18821*'935'!P539*('11'!D$17-'935'!X539)/('11'!B$17-'935'!W539)))))</f>
        <v>0</v>
      </c>
      <c r="C17737" s="10"/>
    </row>
    <row r="17738" spans="1:3">
      <c r="A17738" s="21">
        <v>534</v>
      </c>
      <c r="B17738" s="24">
        <f>IF('Calc1'!B6066=0,0,(1-'Calc2'!B545/'Calc1'!B6066)*(B2390+IF('935'!P540=0,0,('Calc2'!B18822*'935'!P540*('11'!D$17-'935'!X540)/('11'!B$17-'935'!W540)))))</f>
        <v>0</v>
      </c>
      <c r="C17738" s="10"/>
    </row>
    <row r="17739" spans="1:3">
      <c r="A17739" s="21">
        <v>535</v>
      </c>
      <c r="B17739" s="24">
        <f>IF('Calc1'!B6067=0,0,(1-'Calc2'!B546/'Calc1'!B6067)*(B2391+IF('935'!P541=0,0,('Calc2'!B18823*'935'!P541*('11'!D$17-'935'!X541)/('11'!B$17-'935'!W541)))))</f>
        <v>0</v>
      </c>
      <c r="C17739" s="10"/>
    </row>
    <row r="17740" spans="1:3">
      <c r="A17740" s="21">
        <v>536</v>
      </c>
      <c r="B17740" s="24">
        <f>IF('Calc1'!B6068=0,0,(1-'Calc2'!B547/'Calc1'!B6068)*(B2392+IF('935'!P542=0,0,('Calc2'!B18824*'935'!P542*('11'!D$17-'935'!X542)/('11'!B$17-'935'!W542)))))</f>
        <v>0</v>
      </c>
      <c r="C17740" s="10"/>
    </row>
    <row r="17741" spans="1:3">
      <c r="A17741" s="21">
        <v>537</v>
      </c>
      <c r="B17741" s="24">
        <f>IF('Calc1'!B6069=0,0,(1-'Calc2'!B548/'Calc1'!B6069)*(B2393+IF('935'!P543=0,0,('Calc2'!B18825*'935'!P543*('11'!D$17-'935'!X543)/('11'!B$17-'935'!W543)))))</f>
        <v>0</v>
      </c>
      <c r="C17741" s="10"/>
    </row>
    <row r="17742" spans="1:3">
      <c r="A17742" s="21">
        <v>538</v>
      </c>
      <c r="B17742" s="24">
        <f>IF('Calc1'!B6070=0,0,(1-'Calc2'!B549/'Calc1'!B6070)*(B2394+IF('935'!P544=0,0,('Calc2'!B18826*'935'!P544*('11'!D$17-'935'!X544)/('11'!B$17-'935'!W544)))))</f>
        <v>0</v>
      </c>
      <c r="C17742" s="10"/>
    </row>
    <row r="17743" spans="1:3">
      <c r="A17743" s="21">
        <v>539</v>
      </c>
      <c r="B17743" s="24">
        <f>IF('Calc1'!B6071=0,0,(1-'Calc2'!B550/'Calc1'!B6071)*(B2395+IF('935'!P545=0,0,('Calc2'!B18827*'935'!P545*('11'!D$17-'935'!X545)/('11'!B$17-'935'!W545)))))</f>
        <v>0</v>
      </c>
      <c r="C17743" s="10"/>
    </row>
    <row r="17744" spans="1:3">
      <c r="A17744" s="21">
        <v>540</v>
      </c>
      <c r="B17744" s="24">
        <f>IF('Calc1'!B6072=0,0,(1-'Calc2'!B551/'Calc1'!B6072)*(B2396+IF('935'!P546=0,0,('Calc2'!B18828*'935'!P546*('11'!D$17-'935'!X546)/('11'!B$17-'935'!W546)))))</f>
        <v>0</v>
      </c>
      <c r="C17744" s="10"/>
    </row>
    <row r="17745" spans="1:3">
      <c r="A17745" s="21">
        <v>541</v>
      </c>
      <c r="B17745" s="24">
        <f>IF('Calc1'!B6073=0,0,(1-'Calc2'!B552/'Calc1'!B6073)*(B2397+IF('935'!P547=0,0,('Calc2'!B18829*'935'!P547*('11'!D$17-'935'!X547)/('11'!B$17-'935'!W547)))))</f>
        <v>0</v>
      </c>
      <c r="C17745" s="10"/>
    </row>
    <row r="17746" spans="1:3">
      <c r="A17746" s="21">
        <v>542</v>
      </c>
      <c r="B17746" s="24">
        <f>IF('Calc1'!B6074=0,0,(1-'Calc2'!B553/'Calc1'!B6074)*(B2398+IF('935'!P548=0,0,('Calc2'!B18830*'935'!P548*('11'!D$17-'935'!X548)/('11'!B$17-'935'!W548)))))</f>
        <v>0</v>
      </c>
      <c r="C17746" s="10"/>
    </row>
    <row r="17747" spans="1:3">
      <c r="A17747" s="21">
        <v>543</v>
      </c>
      <c r="B17747" s="24">
        <f>IF('Calc1'!B6075=0,0,(1-'Calc2'!B554/'Calc1'!B6075)*(B2399+IF('935'!P549=0,0,('Calc2'!B18831*'935'!P549*('11'!D$17-'935'!X549)/('11'!B$17-'935'!W549)))))</f>
        <v>0</v>
      </c>
      <c r="C17747" s="10"/>
    </row>
    <row r="17748" spans="1:3">
      <c r="A17748" s="21">
        <v>544</v>
      </c>
      <c r="B17748" s="24">
        <f>IF('Calc1'!B6076=0,0,(1-'Calc2'!B555/'Calc1'!B6076)*(B2400+IF('935'!P550=0,0,('Calc2'!B18832*'935'!P550*('11'!D$17-'935'!X550)/('11'!B$17-'935'!W550)))))</f>
        <v>0</v>
      </c>
      <c r="C17748" s="10"/>
    </row>
    <row r="17749" spans="1:3">
      <c r="A17749" s="21">
        <v>545</v>
      </c>
      <c r="B17749" s="24">
        <f>IF('Calc1'!B6077=0,0,(1-'Calc2'!B556/'Calc1'!B6077)*(B2401+IF('935'!P551=0,0,('Calc2'!B18833*'935'!P551*('11'!D$17-'935'!X551)/('11'!B$17-'935'!W551)))))</f>
        <v>0</v>
      </c>
      <c r="C17749" s="10"/>
    </row>
    <row r="17750" spans="1:3">
      <c r="A17750" s="21">
        <v>546</v>
      </c>
      <c r="B17750" s="24">
        <f>IF('Calc1'!B6078=0,0,(1-'Calc2'!B557/'Calc1'!B6078)*(B2402+IF('935'!P552=0,0,('Calc2'!B18834*'935'!P552*('11'!D$17-'935'!X552)/('11'!B$17-'935'!W552)))))</f>
        <v>0</v>
      </c>
      <c r="C17750" s="10"/>
    </row>
    <row r="17751" spans="1:3">
      <c r="A17751" s="21">
        <v>547</v>
      </c>
      <c r="B17751" s="24">
        <f>IF('Calc1'!B6079=0,0,(1-'Calc2'!B558/'Calc1'!B6079)*(B2403+IF('935'!P553=0,0,('Calc2'!B18835*'935'!P553*('11'!D$17-'935'!X553)/('11'!B$17-'935'!W553)))))</f>
        <v>0</v>
      </c>
      <c r="C17751" s="10"/>
    </row>
    <row r="17752" spans="1:3">
      <c r="A17752" s="21">
        <v>548</v>
      </c>
      <c r="B17752" s="24">
        <f>IF('Calc1'!B6080=0,0,(1-'Calc2'!B559/'Calc1'!B6080)*(B2404+IF('935'!P554=0,0,('Calc2'!B18836*'935'!P554*('11'!D$17-'935'!X554)/('11'!B$17-'935'!W554)))))</f>
        <v>0</v>
      </c>
      <c r="C17752" s="10"/>
    </row>
    <row r="17753" spans="1:3">
      <c r="A17753" s="21">
        <v>549</v>
      </c>
      <c r="B17753" s="24">
        <f>IF('Calc1'!B6081=0,0,(1-'Calc2'!B560/'Calc1'!B6081)*(B2405+IF('935'!P555=0,0,('Calc2'!B18837*'935'!P555*('11'!D$17-'935'!X555)/('11'!B$17-'935'!W555)))))</f>
        <v>0</v>
      </c>
      <c r="C17753" s="10"/>
    </row>
    <row r="17754" spans="1:3">
      <c r="A17754" s="21">
        <v>550</v>
      </c>
      <c r="B17754" s="24">
        <f>IF('Calc1'!B6082=0,0,(1-'Calc2'!B561/'Calc1'!B6082)*(B2406+IF('935'!P556=0,0,('Calc2'!B18838*'935'!P556*('11'!D$17-'935'!X556)/('11'!B$17-'935'!W556)))))</f>
        <v>0</v>
      </c>
      <c r="C17754" s="10"/>
    </row>
    <row r="17755" spans="1:3">
      <c r="A17755" s="21">
        <v>551</v>
      </c>
      <c r="B17755" s="24">
        <f>IF('Calc1'!B6083=0,0,(1-'Calc2'!B562/'Calc1'!B6083)*(B2407+IF('935'!P557=0,0,('Calc2'!B18839*'935'!P557*('11'!D$17-'935'!X557)/('11'!B$17-'935'!W557)))))</f>
        <v>0</v>
      </c>
      <c r="C17755" s="10"/>
    </row>
    <row r="17756" spans="1:3">
      <c r="A17756" s="21">
        <v>552</v>
      </c>
      <c r="B17756" s="24">
        <f>IF('Calc1'!B6084=0,0,(1-'Calc2'!B563/'Calc1'!B6084)*(B2408+IF('935'!P558=0,0,('Calc2'!B18840*'935'!P558*('11'!D$17-'935'!X558)/('11'!B$17-'935'!W558)))))</f>
        <v>0</v>
      </c>
      <c r="C17756" s="10"/>
    </row>
    <row r="17757" spans="1:3">
      <c r="A17757" s="21">
        <v>553</v>
      </c>
      <c r="B17757" s="24">
        <f>IF('Calc1'!B6085=0,0,(1-'Calc2'!B564/'Calc1'!B6085)*(B2409+IF('935'!P559=0,0,('Calc2'!B18841*'935'!P559*('11'!D$17-'935'!X559)/('11'!B$17-'935'!W559)))))</f>
        <v>0</v>
      </c>
      <c r="C17757" s="10"/>
    </row>
    <row r="17758" spans="1:3">
      <c r="A17758" s="21">
        <v>554</v>
      </c>
      <c r="B17758" s="24">
        <f>IF('Calc1'!B6086=0,0,(1-'Calc2'!B565/'Calc1'!B6086)*(B2410+IF('935'!P560=0,0,('Calc2'!B18842*'935'!P560*('11'!D$17-'935'!X560)/('11'!B$17-'935'!W560)))))</f>
        <v>0</v>
      </c>
      <c r="C17758" s="10"/>
    </row>
    <row r="17759" spans="1:3">
      <c r="A17759" s="21">
        <v>555</v>
      </c>
      <c r="B17759" s="24">
        <f>IF('Calc1'!B6087=0,0,(1-'Calc2'!B566/'Calc1'!B6087)*(B2411+IF('935'!P561=0,0,('Calc2'!B18843*'935'!P561*('11'!D$17-'935'!X561)/('11'!B$17-'935'!W561)))))</f>
        <v>0</v>
      </c>
      <c r="C17759" s="10"/>
    </row>
    <row r="17760" spans="1:3">
      <c r="A17760" s="21">
        <v>556</v>
      </c>
      <c r="B17760" s="24">
        <f>IF('Calc1'!B6088=0,0,(1-'Calc2'!B567/'Calc1'!B6088)*(B2412+IF('935'!P562=0,0,('Calc2'!B18844*'935'!P562*('11'!D$17-'935'!X562)/('11'!B$17-'935'!W562)))))</f>
        <v>0</v>
      </c>
      <c r="C17760" s="10"/>
    </row>
    <row r="17761" spans="1:3">
      <c r="A17761" s="21">
        <v>557</v>
      </c>
      <c r="B17761" s="24">
        <f>IF('Calc1'!B6089=0,0,(1-'Calc2'!B568/'Calc1'!B6089)*(B2413+IF('935'!P563=0,0,('Calc2'!B18845*'935'!P563*('11'!D$17-'935'!X563)/('11'!B$17-'935'!W563)))))</f>
        <v>0</v>
      </c>
      <c r="C17761" s="10"/>
    </row>
    <row r="17762" spans="1:3">
      <c r="A17762" s="21">
        <v>558</v>
      </c>
      <c r="B17762" s="24">
        <f>IF('Calc1'!B6090=0,0,(1-'Calc2'!B569/'Calc1'!B6090)*(B2414+IF('935'!P564=0,0,('Calc2'!B18846*'935'!P564*('11'!D$17-'935'!X564)/('11'!B$17-'935'!W564)))))</f>
        <v>0</v>
      </c>
      <c r="C17762" s="10"/>
    </row>
    <row r="17763" spans="1:3">
      <c r="A17763" s="21">
        <v>559</v>
      </c>
      <c r="B17763" s="24">
        <f>IF('Calc1'!B6091=0,0,(1-'Calc2'!B570/'Calc1'!B6091)*(B2415+IF('935'!P565=0,0,('Calc2'!B18847*'935'!P565*('11'!D$17-'935'!X565)/('11'!B$17-'935'!W565)))))</f>
        <v>0</v>
      </c>
      <c r="C17763" s="10"/>
    </row>
    <row r="17764" spans="1:3">
      <c r="A17764" s="21">
        <v>560</v>
      </c>
      <c r="B17764" s="24">
        <f>IF('Calc1'!B6092=0,0,(1-'Calc2'!B571/'Calc1'!B6092)*(B2416+IF('935'!P566=0,0,('Calc2'!B18848*'935'!P566*('11'!D$17-'935'!X566)/('11'!B$17-'935'!W566)))))</f>
        <v>0</v>
      </c>
      <c r="C17764" s="10"/>
    </row>
    <row r="17765" spans="1:3">
      <c r="A17765" s="21">
        <v>561</v>
      </c>
      <c r="B17765" s="24">
        <f>IF('Calc1'!B6093=0,0,(1-'Calc2'!B572/'Calc1'!B6093)*(B2417+IF('935'!P567=0,0,('Calc2'!B18849*'935'!P567*('11'!D$17-'935'!X567)/('11'!B$17-'935'!W567)))))</f>
        <v>0</v>
      </c>
      <c r="C17765" s="10"/>
    </row>
    <row r="17766" spans="1:3">
      <c r="A17766" s="21">
        <v>562</v>
      </c>
      <c r="B17766" s="24">
        <f>IF('Calc1'!B6094=0,0,(1-'Calc2'!B573/'Calc1'!B6094)*(B2418+IF('935'!P568=0,0,('Calc2'!B18850*'935'!P568*('11'!D$17-'935'!X568)/('11'!B$17-'935'!W568)))))</f>
        <v>0</v>
      </c>
      <c r="C17766" s="10"/>
    </row>
    <row r="17767" spans="1:3">
      <c r="A17767" s="21">
        <v>563</v>
      </c>
      <c r="B17767" s="24">
        <f>IF('Calc1'!B6095=0,0,(1-'Calc2'!B574/'Calc1'!B6095)*(B2419+IF('935'!P569=0,0,('Calc2'!B18851*'935'!P569*('11'!D$17-'935'!X569)/('11'!B$17-'935'!W569)))))</f>
        <v>0</v>
      </c>
      <c r="C17767" s="10"/>
    </row>
    <row r="17768" spans="1:3">
      <c r="A17768" s="21">
        <v>564</v>
      </c>
      <c r="B17768" s="24">
        <f>IF('Calc1'!B6096=0,0,(1-'Calc2'!B575/'Calc1'!B6096)*(B2420+IF('935'!P570=0,0,('Calc2'!B18852*'935'!P570*('11'!D$17-'935'!X570)/('11'!B$17-'935'!W570)))))</f>
        <v>0</v>
      </c>
      <c r="C17768" s="10"/>
    </row>
    <row r="17769" spans="1:3">
      <c r="A17769" s="21">
        <v>565</v>
      </c>
      <c r="B17769" s="24">
        <f>IF('Calc1'!B6097=0,0,(1-'Calc2'!B576/'Calc1'!B6097)*(B2421+IF('935'!P571=0,0,('Calc2'!B18853*'935'!P571*('11'!D$17-'935'!X571)/('11'!B$17-'935'!W571)))))</f>
        <v>0</v>
      </c>
      <c r="C17769" s="10"/>
    </row>
    <row r="17770" spans="1:3">
      <c r="A17770" s="21">
        <v>566</v>
      </c>
      <c r="B17770" s="24">
        <f>IF('Calc1'!B6098=0,0,(1-'Calc2'!B577/'Calc1'!B6098)*(B2422+IF('935'!P572=0,0,('Calc2'!B18854*'935'!P572*('11'!D$17-'935'!X572)/('11'!B$17-'935'!W572)))))</f>
        <v>0</v>
      </c>
      <c r="C17770" s="10"/>
    </row>
    <row r="17771" spans="1:3">
      <c r="A17771" s="21">
        <v>567</v>
      </c>
      <c r="B17771" s="24">
        <f>IF('Calc1'!B6099=0,0,(1-'Calc2'!B578/'Calc1'!B6099)*(B2423+IF('935'!P573=0,0,('Calc2'!B18855*'935'!P573*('11'!D$17-'935'!X573)/('11'!B$17-'935'!W573)))))</f>
        <v>0</v>
      </c>
      <c r="C17771" s="10"/>
    </row>
    <row r="17772" spans="1:3">
      <c r="A17772" s="21">
        <v>568</v>
      </c>
      <c r="B17772" s="24">
        <f>IF('Calc1'!B6100=0,0,(1-'Calc2'!B579/'Calc1'!B6100)*(B2424+IF('935'!P574=0,0,('Calc2'!B18856*'935'!P574*('11'!D$17-'935'!X574)/('11'!B$17-'935'!W574)))))</f>
        <v>0</v>
      </c>
      <c r="C17772" s="10"/>
    </row>
    <row r="17773" spans="1:3">
      <c r="A17773" s="21">
        <v>569</v>
      </c>
      <c r="B17773" s="24">
        <f>IF('Calc1'!B6101=0,0,(1-'Calc2'!B580/'Calc1'!B6101)*(B2425+IF('935'!P575=0,0,('Calc2'!B18857*'935'!P575*('11'!D$17-'935'!X575)/('11'!B$17-'935'!W575)))))</f>
        <v>0</v>
      </c>
      <c r="C17773" s="10"/>
    </row>
    <row r="17774" spans="1:3">
      <c r="A17774" s="21">
        <v>570</v>
      </c>
      <c r="B17774" s="24">
        <f>IF('Calc1'!B6102=0,0,(1-'Calc2'!B581/'Calc1'!B6102)*(B2426+IF('935'!P576=0,0,('Calc2'!B18858*'935'!P576*('11'!D$17-'935'!X576)/('11'!B$17-'935'!W576)))))</f>
        <v>0</v>
      </c>
      <c r="C17774" s="10"/>
    </row>
    <row r="17775" spans="1:3">
      <c r="A17775" s="21">
        <v>571</v>
      </c>
      <c r="B17775" s="24">
        <f>IF('Calc1'!B6103=0,0,(1-'Calc2'!B582/'Calc1'!B6103)*(B2427+IF('935'!P577=0,0,('Calc2'!B18859*'935'!P577*('11'!D$17-'935'!X577)/('11'!B$17-'935'!W577)))))</f>
        <v>0</v>
      </c>
      <c r="C17775" s="10"/>
    </row>
    <row r="17776" spans="1:3">
      <c r="A17776" s="21">
        <v>572</v>
      </c>
      <c r="B17776" s="24">
        <f>IF('Calc1'!B6104=0,0,(1-'Calc2'!B583/'Calc1'!B6104)*(B2428+IF('935'!P578=0,0,('Calc2'!B18860*'935'!P578*('11'!D$17-'935'!X578)/('11'!B$17-'935'!W578)))))</f>
        <v>0</v>
      </c>
      <c r="C17776" s="10"/>
    </row>
    <row r="17777" spans="1:3">
      <c r="A17777" s="21">
        <v>573</v>
      </c>
      <c r="B17777" s="24">
        <f>IF('Calc1'!B6105=0,0,(1-'Calc2'!B584/'Calc1'!B6105)*(B2429+IF('935'!P579=0,0,('Calc2'!B18861*'935'!P579*('11'!D$17-'935'!X579)/('11'!B$17-'935'!W579)))))</f>
        <v>0</v>
      </c>
      <c r="C17777" s="10"/>
    </row>
    <row r="17778" spans="1:3">
      <c r="A17778" s="21">
        <v>574</v>
      </c>
      <c r="B17778" s="24">
        <f>IF('Calc1'!B6106=0,0,(1-'Calc2'!B585/'Calc1'!B6106)*(B2430+IF('935'!P580=0,0,('Calc2'!B18862*'935'!P580*('11'!D$17-'935'!X580)/('11'!B$17-'935'!W580)))))</f>
        <v>0</v>
      </c>
      <c r="C17778" s="10"/>
    </row>
    <row r="17779" spans="1:3">
      <c r="A17779" s="21">
        <v>575</v>
      </c>
      <c r="B17779" s="24">
        <f>IF('Calc1'!B6107=0,0,(1-'Calc2'!B586/'Calc1'!B6107)*(B2431+IF('935'!P581=0,0,('Calc2'!B18863*'935'!P581*('11'!D$17-'935'!X581)/('11'!B$17-'935'!W581)))))</f>
        <v>0</v>
      </c>
      <c r="C17779" s="10"/>
    </row>
    <row r="17780" spans="1:3">
      <c r="A17780" s="21">
        <v>576</v>
      </c>
      <c r="B17780" s="24">
        <f>IF('Calc1'!B6108=0,0,(1-'Calc2'!B587/'Calc1'!B6108)*(B2432+IF('935'!P582=0,0,('Calc2'!B18864*'935'!P582*('11'!D$17-'935'!X582)/('11'!B$17-'935'!W582)))))</f>
        <v>0</v>
      </c>
      <c r="C17780" s="10"/>
    </row>
    <row r="17781" spans="1:3">
      <c r="A17781" s="21">
        <v>577</v>
      </c>
      <c r="B17781" s="24">
        <f>IF('Calc1'!B6109=0,0,(1-'Calc2'!B588/'Calc1'!B6109)*(B2433+IF('935'!P583=0,0,('Calc2'!B18865*'935'!P583*('11'!D$17-'935'!X583)/('11'!B$17-'935'!W583)))))</f>
        <v>0</v>
      </c>
      <c r="C17781" s="10"/>
    </row>
    <row r="17782" spans="1:3">
      <c r="A17782" s="21">
        <v>578</v>
      </c>
      <c r="B17782" s="24">
        <f>IF('Calc1'!B6110=0,0,(1-'Calc2'!B589/'Calc1'!B6110)*(B2434+IF('935'!P584=0,0,('Calc2'!B18866*'935'!P584*('11'!D$17-'935'!X584)/('11'!B$17-'935'!W584)))))</f>
        <v>0</v>
      </c>
      <c r="C17782" s="10"/>
    </row>
    <row r="17783" spans="1:3">
      <c r="A17783" s="21">
        <v>579</v>
      </c>
      <c r="B17783" s="24">
        <f>IF('Calc1'!B6111=0,0,(1-'Calc2'!B590/'Calc1'!B6111)*(B2435+IF('935'!P585=0,0,('Calc2'!B18867*'935'!P585*('11'!D$17-'935'!X585)/('11'!B$17-'935'!W585)))))</f>
        <v>0</v>
      </c>
      <c r="C17783" s="10"/>
    </row>
    <row r="17784" spans="1:3">
      <c r="A17784" s="21">
        <v>580</v>
      </c>
      <c r="B17784" s="24">
        <f>IF('Calc1'!B6112=0,0,(1-'Calc2'!B591/'Calc1'!B6112)*(B2436+IF('935'!P586=0,0,('Calc2'!B18868*'935'!P586*('11'!D$17-'935'!X586)/('11'!B$17-'935'!W586)))))</f>
        <v>0</v>
      </c>
      <c r="C17784" s="10"/>
    </row>
    <row r="17785" spans="1:3">
      <c r="A17785" s="21">
        <v>581</v>
      </c>
      <c r="B17785" s="24">
        <f>IF('Calc1'!B6113=0,0,(1-'Calc2'!B592/'Calc1'!B6113)*(B2437+IF('935'!P587=0,0,('Calc2'!B18869*'935'!P587*('11'!D$17-'935'!X587)/('11'!B$17-'935'!W587)))))</f>
        <v>0</v>
      </c>
      <c r="C17785" s="10"/>
    </row>
    <row r="17786" spans="1:3">
      <c r="A17786" s="21">
        <v>582</v>
      </c>
      <c r="B17786" s="24">
        <f>IF('Calc1'!B6114=0,0,(1-'Calc2'!B593/'Calc1'!B6114)*(B2438+IF('935'!P588=0,0,('Calc2'!B18870*'935'!P588*('11'!D$17-'935'!X588)/('11'!B$17-'935'!W588)))))</f>
        <v>0</v>
      </c>
      <c r="C17786" s="10"/>
    </row>
    <row r="17787" spans="1:3">
      <c r="A17787" s="21">
        <v>583</v>
      </c>
      <c r="B17787" s="24">
        <f>IF('Calc1'!B6115=0,0,(1-'Calc2'!B594/'Calc1'!B6115)*(B2439+IF('935'!P589=0,0,('Calc2'!B18871*'935'!P589*('11'!D$17-'935'!X589)/('11'!B$17-'935'!W589)))))</f>
        <v>0</v>
      </c>
      <c r="C17787" s="10"/>
    </row>
    <row r="17788" spans="1:3">
      <c r="A17788" s="21">
        <v>584</v>
      </c>
      <c r="B17788" s="24">
        <f>IF('Calc1'!B6116=0,0,(1-'Calc2'!B595/'Calc1'!B6116)*(B2440+IF('935'!P590=0,0,('Calc2'!B18872*'935'!P590*('11'!D$17-'935'!X590)/('11'!B$17-'935'!W590)))))</f>
        <v>0</v>
      </c>
      <c r="C17788" s="10"/>
    </row>
    <row r="17789" spans="1:3">
      <c r="A17789" s="21">
        <v>585</v>
      </c>
      <c r="B17789" s="24">
        <f>IF('Calc1'!B6117=0,0,(1-'Calc2'!B596/'Calc1'!B6117)*(B2441+IF('935'!P591=0,0,('Calc2'!B18873*'935'!P591*('11'!D$17-'935'!X591)/('11'!B$17-'935'!W591)))))</f>
        <v>0</v>
      </c>
      <c r="C17789" s="10"/>
    </row>
    <row r="17790" spans="1:3">
      <c r="A17790" s="21">
        <v>586</v>
      </c>
      <c r="B17790" s="24">
        <f>IF('Calc1'!B6118=0,0,(1-'Calc2'!B597/'Calc1'!B6118)*(B2442+IF('935'!P592=0,0,('Calc2'!B18874*'935'!P592*('11'!D$17-'935'!X592)/('11'!B$17-'935'!W592)))))</f>
        <v>0</v>
      </c>
      <c r="C17790" s="10"/>
    </row>
    <row r="17791" spans="1:3">
      <c r="A17791" s="21">
        <v>587</v>
      </c>
      <c r="B17791" s="24">
        <f>IF('Calc1'!B6119=0,0,(1-'Calc2'!B598/'Calc1'!B6119)*(B2443+IF('935'!P593=0,0,('Calc2'!B18875*'935'!P593*('11'!D$17-'935'!X593)/('11'!B$17-'935'!W593)))))</f>
        <v>0</v>
      </c>
      <c r="C17791" s="10"/>
    </row>
    <row r="17792" spans="1:3">
      <c r="A17792" s="21">
        <v>588</v>
      </c>
      <c r="B17792" s="24">
        <f>IF('Calc1'!B6120=0,0,(1-'Calc2'!B599/'Calc1'!B6120)*(B2444+IF('935'!P594=0,0,('Calc2'!B18876*'935'!P594*('11'!D$17-'935'!X594)/('11'!B$17-'935'!W594)))))</f>
        <v>0</v>
      </c>
      <c r="C17792" s="10"/>
    </row>
    <row r="17793" spans="1:3">
      <c r="A17793" s="21">
        <v>589</v>
      </c>
      <c r="B17793" s="24">
        <f>IF('Calc1'!B6121=0,0,(1-'Calc2'!B600/'Calc1'!B6121)*(B2445+IF('935'!P595=0,0,('Calc2'!B18877*'935'!P595*('11'!D$17-'935'!X595)/('11'!B$17-'935'!W595)))))</f>
        <v>0</v>
      </c>
      <c r="C17793" s="10"/>
    </row>
    <row r="17794" spans="1:3">
      <c r="A17794" s="21">
        <v>590</v>
      </c>
      <c r="B17794" s="24">
        <f>IF('Calc1'!B6122=0,0,(1-'Calc2'!B601/'Calc1'!B6122)*(B2446+IF('935'!P596=0,0,('Calc2'!B18878*'935'!P596*('11'!D$17-'935'!X596)/('11'!B$17-'935'!W596)))))</f>
        <v>0</v>
      </c>
      <c r="C17794" s="10"/>
    </row>
    <row r="17795" spans="1:3">
      <c r="A17795" s="21">
        <v>591</v>
      </c>
      <c r="B17795" s="24">
        <f>IF('Calc1'!B6123=0,0,(1-'Calc2'!B602/'Calc1'!B6123)*(B2447+IF('935'!P597=0,0,('Calc2'!B18879*'935'!P597*('11'!D$17-'935'!X597)/('11'!B$17-'935'!W597)))))</f>
        <v>0</v>
      </c>
      <c r="C17795" s="10"/>
    </row>
    <row r="17796" spans="1:3">
      <c r="A17796" s="21">
        <v>592</v>
      </c>
      <c r="B17796" s="24">
        <f>IF('Calc1'!B6124=0,0,(1-'Calc2'!B603/'Calc1'!B6124)*(B2448+IF('935'!P598=0,0,('Calc2'!B18880*'935'!P598*('11'!D$17-'935'!X598)/('11'!B$17-'935'!W598)))))</f>
        <v>0</v>
      </c>
      <c r="C17796" s="10"/>
    </row>
    <row r="17797" spans="1:3">
      <c r="A17797" s="21">
        <v>593</v>
      </c>
      <c r="B17797" s="24">
        <f>IF('Calc1'!B6125=0,0,(1-'Calc2'!B604/'Calc1'!B6125)*(B2449+IF('935'!P599=0,0,('Calc2'!B18881*'935'!P599*('11'!D$17-'935'!X599)/('11'!B$17-'935'!W599)))))</f>
        <v>0</v>
      </c>
      <c r="C17797" s="10"/>
    </row>
    <row r="17798" spans="1:3">
      <c r="A17798" s="21">
        <v>594</v>
      </c>
      <c r="B17798" s="24">
        <f>IF('Calc1'!B6126=0,0,(1-'Calc2'!B605/'Calc1'!B6126)*(B2450+IF('935'!P600=0,0,('Calc2'!B18882*'935'!P600*('11'!D$17-'935'!X600)/('11'!B$17-'935'!W600)))))</f>
        <v>0</v>
      </c>
      <c r="C17798" s="10"/>
    </row>
    <row r="17799" spans="1:3">
      <c r="A17799" s="21">
        <v>595</v>
      </c>
      <c r="B17799" s="24">
        <f>IF('Calc1'!B6127=0,0,(1-'Calc2'!B606/'Calc1'!B6127)*(B2451+IF('935'!P601=0,0,('Calc2'!B18883*'935'!P601*('11'!D$17-'935'!X601)/('11'!B$17-'935'!W601)))))</f>
        <v>0</v>
      </c>
      <c r="C17799" s="10"/>
    </row>
    <row r="17800" spans="1:3">
      <c r="A17800" s="21">
        <v>596</v>
      </c>
      <c r="B17800" s="24">
        <f>IF('Calc1'!B6128=0,0,(1-'Calc2'!B607/'Calc1'!B6128)*(B2452+IF('935'!P602=0,0,('Calc2'!B18884*'935'!P602*('11'!D$17-'935'!X602)/('11'!B$17-'935'!W602)))))</f>
        <v>0</v>
      </c>
      <c r="C17800" s="10"/>
    </row>
    <row r="17801" spans="1:3">
      <c r="A17801" s="21">
        <v>597</v>
      </c>
      <c r="B17801" s="24">
        <f>IF('Calc1'!B6129=0,0,(1-'Calc2'!B608/'Calc1'!B6129)*(B2453+IF('935'!P603=0,0,('Calc2'!B18885*'935'!P603*('11'!D$17-'935'!X603)/('11'!B$17-'935'!W603)))))</f>
        <v>0</v>
      </c>
      <c r="C17801" s="10"/>
    </row>
    <row r="17802" spans="1:3">
      <c r="A17802" s="21">
        <v>598</v>
      </c>
      <c r="B17802" s="24">
        <f>IF('Calc1'!B6130=0,0,(1-'Calc2'!B609/'Calc1'!B6130)*(B2454+IF('935'!P604=0,0,('Calc2'!B18886*'935'!P604*('11'!D$17-'935'!X604)/('11'!B$17-'935'!W604)))))</f>
        <v>0</v>
      </c>
      <c r="C17802" s="10"/>
    </row>
    <row r="17803" spans="1:3">
      <c r="A17803" s="21">
        <v>599</v>
      </c>
      <c r="B17803" s="24">
        <f>IF('Calc1'!B6131=0,0,(1-'Calc2'!B610/'Calc1'!B6131)*(B2455+IF('935'!P605=0,0,('Calc2'!B18887*'935'!P605*('11'!D$17-'935'!X605)/('11'!B$17-'935'!W605)))))</f>
        <v>0</v>
      </c>
      <c r="C17803" s="10"/>
    </row>
    <row r="17804" spans="1:3">
      <c r="A17804" s="21">
        <v>600</v>
      </c>
      <c r="B17804" s="24">
        <f>IF('Calc1'!B6132=0,0,(1-'Calc2'!B611/'Calc1'!B6132)*(B2456+IF('935'!P606=0,0,('Calc2'!B18888*'935'!P606*('11'!D$17-'935'!X606)/('11'!B$17-'935'!W606)))))</f>
        <v>0</v>
      </c>
      <c r="C17804" s="10"/>
    </row>
    <row r="17806" spans="1:3" ht="21" customHeight="1">
      <c r="A17806" s="1" t="s">
        <v>914</v>
      </c>
    </row>
    <row r="17807" spans="1:3">
      <c r="A17807" s="2" t="s">
        <v>255</v>
      </c>
    </row>
    <row r="17808" spans="1:3">
      <c r="A17808" s="12" t="s">
        <v>915</v>
      </c>
    </row>
    <row r="17809" spans="1:3">
      <c r="A17809" s="12" t="s">
        <v>916</v>
      </c>
    </row>
    <row r="17810" spans="1:3">
      <c r="A17810" s="2" t="s">
        <v>572</v>
      </c>
    </row>
    <row r="17812" spans="1:3">
      <c r="B17812" s="3" t="s">
        <v>917</v>
      </c>
    </row>
    <row r="17813" spans="1:3">
      <c r="A17813" s="21">
        <v>1</v>
      </c>
      <c r="B17813" s="24">
        <f>B15979+B17205</f>
        <v>0</v>
      </c>
      <c r="C17813" s="10"/>
    </row>
    <row r="17814" spans="1:3">
      <c r="A17814" s="21">
        <v>2</v>
      </c>
      <c r="B17814" s="24">
        <f>B15980+B17206</f>
        <v>0</v>
      </c>
      <c r="C17814" s="10"/>
    </row>
    <row r="17815" spans="1:3">
      <c r="A17815" s="21">
        <v>3</v>
      </c>
      <c r="B17815" s="24">
        <f>B15981+B17207</f>
        <v>0</v>
      </c>
      <c r="C17815" s="10"/>
    </row>
    <row r="17816" spans="1:3">
      <c r="A17816" s="21">
        <v>4</v>
      </c>
      <c r="B17816" s="24">
        <f>B15982+B17208</f>
        <v>0</v>
      </c>
      <c r="C17816" s="10"/>
    </row>
    <row r="17817" spans="1:3">
      <c r="A17817" s="21">
        <v>5</v>
      </c>
      <c r="B17817" s="24">
        <f>B15983+B17209</f>
        <v>0</v>
      </c>
      <c r="C17817" s="10"/>
    </row>
    <row r="17818" spans="1:3">
      <c r="A17818" s="21">
        <v>6</v>
      </c>
      <c r="B17818" s="24">
        <f>B15984+B17210</f>
        <v>0</v>
      </c>
      <c r="C17818" s="10"/>
    </row>
    <row r="17819" spans="1:3">
      <c r="A17819" s="21">
        <v>7</v>
      </c>
      <c r="B17819" s="24">
        <f>B15985+B17211</f>
        <v>0</v>
      </c>
      <c r="C17819" s="10"/>
    </row>
    <row r="17820" spans="1:3">
      <c r="A17820" s="21">
        <v>8</v>
      </c>
      <c r="B17820" s="24">
        <f>B15986+B17212</f>
        <v>0</v>
      </c>
      <c r="C17820" s="10"/>
    </row>
    <row r="17821" spans="1:3">
      <c r="A17821" s="21">
        <v>9</v>
      </c>
      <c r="B17821" s="24">
        <f>B15987+B17213</f>
        <v>0</v>
      </c>
      <c r="C17821" s="10"/>
    </row>
    <row r="17822" spans="1:3">
      <c r="A17822" s="21">
        <v>10</v>
      </c>
      <c r="B17822" s="24">
        <f>B15988+B17214</f>
        <v>0</v>
      </c>
      <c r="C17822" s="10"/>
    </row>
    <row r="17823" spans="1:3">
      <c r="A17823" s="21">
        <v>11</v>
      </c>
      <c r="B17823" s="24">
        <f>B15989+B17215</f>
        <v>0</v>
      </c>
      <c r="C17823" s="10"/>
    </row>
    <row r="17824" spans="1:3">
      <c r="A17824" s="21">
        <v>12</v>
      </c>
      <c r="B17824" s="24">
        <f>B15990+B17216</f>
        <v>0</v>
      </c>
      <c r="C17824" s="10"/>
    </row>
    <row r="17825" spans="1:3">
      <c r="A17825" s="21">
        <v>13</v>
      </c>
      <c r="B17825" s="24">
        <f>B15991+B17217</f>
        <v>0</v>
      </c>
      <c r="C17825" s="10"/>
    </row>
    <row r="17826" spans="1:3">
      <c r="A17826" s="21">
        <v>14</v>
      </c>
      <c r="B17826" s="24">
        <f>B15992+B17218</f>
        <v>0</v>
      </c>
      <c r="C17826" s="10"/>
    </row>
    <row r="17827" spans="1:3">
      <c r="A17827" s="21">
        <v>15</v>
      </c>
      <c r="B17827" s="24">
        <f>B15993+B17219</f>
        <v>0</v>
      </c>
      <c r="C17827" s="10"/>
    </row>
    <row r="17828" spans="1:3">
      <c r="A17828" s="21">
        <v>16</v>
      </c>
      <c r="B17828" s="24">
        <f>B15994+B17220</f>
        <v>0</v>
      </c>
      <c r="C17828" s="10"/>
    </row>
    <row r="17829" spans="1:3">
      <c r="A17829" s="21">
        <v>17</v>
      </c>
      <c r="B17829" s="24">
        <f>B15995+B17221</f>
        <v>0</v>
      </c>
      <c r="C17829" s="10"/>
    </row>
    <row r="17830" spans="1:3">
      <c r="A17830" s="21">
        <v>18</v>
      </c>
      <c r="B17830" s="24">
        <f>B15996+B17222</f>
        <v>0</v>
      </c>
      <c r="C17830" s="10"/>
    </row>
    <row r="17831" spans="1:3">
      <c r="A17831" s="21">
        <v>19</v>
      </c>
      <c r="B17831" s="24">
        <f>B15997+B17223</f>
        <v>0</v>
      </c>
      <c r="C17831" s="10"/>
    </row>
    <row r="17832" spans="1:3">
      <c r="A17832" s="21">
        <v>20</v>
      </c>
      <c r="B17832" s="24">
        <f>B15998+B17224</f>
        <v>0</v>
      </c>
      <c r="C17832" s="10"/>
    </row>
    <row r="17833" spans="1:3">
      <c r="A17833" s="21">
        <v>21</v>
      </c>
      <c r="B17833" s="24">
        <f>B15999+B17225</f>
        <v>0</v>
      </c>
      <c r="C17833" s="10"/>
    </row>
    <row r="17834" spans="1:3">
      <c r="A17834" s="21">
        <v>22</v>
      </c>
      <c r="B17834" s="24">
        <f>B16000+B17226</f>
        <v>0</v>
      </c>
      <c r="C17834" s="10"/>
    </row>
    <row r="17835" spans="1:3">
      <c r="A17835" s="21">
        <v>23</v>
      </c>
      <c r="B17835" s="24">
        <f>B16001+B17227</f>
        <v>0</v>
      </c>
      <c r="C17835" s="10"/>
    </row>
    <row r="17836" spans="1:3">
      <c r="A17836" s="21">
        <v>24</v>
      </c>
      <c r="B17836" s="24">
        <f>B16002+B17228</f>
        <v>0</v>
      </c>
      <c r="C17836" s="10"/>
    </row>
    <row r="17837" spans="1:3">
      <c r="A17837" s="21">
        <v>25</v>
      </c>
      <c r="B17837" s="24">
        <f>B16003+B17229</f>
        <v>0</v>
      </c>
      <c r="C17837" s="10"/>
    </row>
    <row r="17838" spans="1:3">
      <c r="A17838" s="21">
        <v>26</v>
      </c>
      <c r="B17838" s="24">
        <f>B16004+B17230</f>
        <v>0</v>
      </c>
      <c r="C17838" s="10"/>
    </row>
    <row r="17839" spans="1:3">
      <c r="A17839" s="21">
        <v>27</v>
      </c>
      <c r="B17839" s="24">
        <f>B16005+B17231</f>
        <v>0</v>
      </c>
      <c r="C17839" s="10"/>
    </row>
    <row r="17840" spans="1:3">
      <c r="A17840" s="21">
        <v>28</v>
      </c>
      <c r="B17840" s="24">
        <f>B16006+B17232</f>
        <v>0</v>
      </c>
      <c r="C17840" s="10"/>
    </row>
    <row r="17841" spans="1:3">
      <c r="A17841" s="21">
        <v>29</v>
      </c>
      <c r="B17841" s="24">
        <f>B16007+B17233</f>
        <v>0</v>
      </c>
      <c r="C17841" s="10"/>
    </row>
    <row r="17842" spans="1:3">
      <c r="A17842" s="21">
        <v>30</v>
      </c>
      <c r="B17842" s="24">
        <f>B16008+B17234</f>
        <v>0</v>
      </c>
      <c r="C17842" s="10"/>
    </row>
    <row r="17843" spans="1:3">
      <c r="A17843" s="21">
        <v>31</v>
      </c>
      <c r="B17843" s="24">
        <f>B16009+B17235</f>
        <v>0</v>
      </c>
      <c r="C17843" s="10"/>
    </row>
    <row r="17844" spans="1:3">
      <c r="A17844" s="21">
        <v>32</v>
      </c>
      <c r="B17844" s="24">
        <f>B16010+B17236</f>
        <v>0</v>
      </c>
      <c r="C17844" s="10"/>
    </row>
    <row r="17845" spans="1:3">
      <c r="A17845" s="21">
        <v>33</v>
      </c>
      <c r="B17845" s="24">
        <f>B16011+B17237</f>
        <v>0</v>
      </c>
      <c r="C17845" s="10"/>
    </row>
    <row r="17846" spans="1:3">
      <c r="A17846" s="21">
        <v>34</v>
      </c>
      <c r="B17846" s="24">
        <f>B16012+B17238</f>
        <v>0</v>
      </c>
      <c r="C17846" s="10"/>
    </row>
    <row r="17847" spans="1:3">
      <c r="A17847" s="21">
        <v>35</v>
      </c>
      <c r="B17847" s="24">
        <f>B16013+B17239</f>
        <v>0</v>
      </c>
      <c r="C17847" s="10"/>
    </row>
    <row r="17848" spans="1:3">
      <c r="A17848" s="21">
        <v>36</v>
      </c>
      <c r="B17848" s="24">
        <f>B16014+B17240</f>
        <v>0</v>
      </c>
      <c r="C17848" s="10"/>
    </row>
    <row r="17849" spans="1:3">
      <c r="A17849" s="21">
        <v>37</v>
      </c>
      <c r="B17849" s="24">
        <f>B16015+B17241</f>
        <v>0</v>
      </c>
      <c r="C17849" s="10"/>
    </row>
    <row r="17850" spans="1:3">
      <c r="A17850" s="21">
        <v>38</v>
      </c>
      <c r="B17850" s="24">
        <f>B16016+B17242</f>
        <v>0</v>
      </c>
      <c r="C17850" s="10"/>
    </row>
    <row r="17851" spans="1:3">
      <c r="A17851" s="21">
        <v>39</v>
      </c>
      <c r="B17851" s="24">
        <f>B16017+B17243</f>
        <v>0</v>
      </c>
      <c r="C17851" s="10"/>
    </row>
    <row r="17852" spans="1:3">
      <c r="A17852" s="21">
        <v>40</v>
      </c>
      <c r="B17852" s="24">
        <f>B16018+B17244</f>
        <v>0</v>
      </c>
      <c r="C17852" s="10"/>
    </row>
    <row r="17853" spans="1:3">
      <c r="A17853" s="21">
        <v>41</v>
      </c>
      <c r="B17853" s="24">
        <f>B16019+B17245</f>
        <v>0</v>
      </c>
      <c r="C17853" s="10"/>
    </row>
    <row r="17854" spans="1:3">
      <c r="A17854" s="21">
        <v>42</v>
      </c>
      <c r="B17854" s="24">
        <f>B16020+B17246</f>
        <v>0</v>
      </c>
      <c r="C17854" s="10"/>
    </row>
    <row r="17855" spans="1:3">
      <c r="A17855" s="21">
        <v>43</v>
      </c>
      <c r="B17855" s="24">
        <f>B16021+B17247</f>
        <v>0</v>
      </c>
      <c r="C17855" s="10"/>
    </row>
    <row r="17856" spans="1:3">
      <c r="A17856" s="21">
        <v>44</v>
      </c>
      <c r="B17856" s="24">
        <f>B16022+B17248</f>
        <v>0</v>
      </c>
      <c r="C17856" s="10"/>
    </row>
    <row r="17857" spans="1:3">
      <c r="A17857" s="21">
        <v>45</v>
      </c>
      <c r="B17857" s="24">
        <f>B16023+B17249</f>
        <v>0</v>
      </c>
      <c r="C17857" s="10"/>
    </row>
    <row r="17858" spans="1:3">
      <c r="A17858" s="21">
        <v>46</v>
      </c>
      <c r="B17858" s="24">
        <f>B16024+B17250</f>
        <v>0</v>
      </c>
      <c r="C17858" s="10"/>
    </row>
    <row r="17859" spans="1:3">
      <c r="A17859" s="21">
        <v>47</v>
      </c>
      <c r="B17859" s="24">
        <f>B16025+B17251</f>
        <v>0</v>
      </c>
      <c r="C17859" s="10"/>
    </row>
    <row r="17860" spans="1:3">
      <c r="A17860" s="21">
        <v>48</v>
      </c>
      <c r="B17860" s="24">
        <f>B16026+B17252</f>
        <v>0</v>
      </c>
      <c r="C17860" s="10"/>
    </row>
    <row r="17861" spans="1:3">
      <c r="A17861" s="21">
        <v>49</v>
      </c>
      <c r="B17861" s="24">
        <f>B16027+B17253</f>
        <v>0</v>
      </c>
      <c r="C17861" s="10"/>
    </row>
    <row r="17862" spans="1:3">
      <c r="A17862" s="21">
        <v>50</v>
      </c>
      <c r="B17862" s="24">
        <f>B16028+B17254</f>
        <v>0</v>
      </c>
      <c r="C17862" s="10"/>
    </row>
    <row r="17863" spans="1:3">
      <c r="A17863" s="21">
        <v>51</v>
      </c>
      <c r="B17863" s="24">
        <f>B16029+B17255</f>
        <v>0</v>
      </c>
      <c r="C17863" s="10"/>
    </row>
    <row r="17864" spans="1:3">
      <c r="A17864" s="21">
        <v>52</v>
      </c>
      <c r="B17864" s="24">
        <f>B16030+B17256</f>
        <v>0</v>
      </c>
      <c r="C17864" s="10"/>
    </row>
    <row r="17865" spans="1:3">
      <c r="A17865" s="21">
        <v>53</v>
      </c>
      <c r="B17865" s="24">
        <f>B16031+B17257</f>
        <v>0</v>
      </c>
      <c r="C17865" s="10"/>
    </row>
    <row r="17866" spans="1:3">
      <c r="A17866" s="21">
        <v>54</v>
      </c>
      <c r="B17866" s="24">
        <f>B16032+B17258</f>
        <v>0</v>
      </c>
      <c r="C17866" s="10"/>
    </row>
    <row r="17867" spans="1:3">
      <c r="A17867" s="21">
        <v>55</v>
      </c>
      <c r="B17867" s="24">
        <f>B16033+B17259</f>
        <v>0</v>
      </c>
      <c r="C17867" s="10"/>
    </row>
    <row r="17868" spans="1:3">
      <c r="A17868" s="21">
        <v>56</v>
      </c>
      <c r="B17868" s="24">
        <f>B16034+B17260</f>
        <v>0</v>
      </c>
      <c r="C17868" s="10"/>
    </row>
    <row r="17869" spans="1:3">
      <c r="A17869" s="21">
        <v>57</v>
      </c>
      <c r="B17869" s="24">
        <f>B16035+B17261</f>
        <v>0</v>
      </c>
      <c r="C17869" s="10"/>
    </row>
    <row r="17870" spans="1:3">
      <c r="A17870" s="21">
        <v>58</v>
      </c>
      <c r="B17870" s="24">
        <f>B16036+B17262</f>
        <v>0</v>
      </c>
      <c r="C17870" s="10"/>
    </row>
    <row r="17871" spans="1:3">
      <c r="A17871" s="21">
        <v>59</v>
      </c>
      <c r="B17871" s="24">
        <f>B16037+B17263</f>
        <v>0</v>
      </c>
      <c r="C17871" s="10"/>
    </row>
    <row r="17872" spans="1:3">
      <c r="A17872" s="21">
        <v>60</v>
      </c>
      <c r="B17872" s="24">
        <f>B16038+B17264</f>
        <v>0</v>
      </c>
      <c r="C17872" s="10"/>
    </row>
    <row r="17873" spans="1:3">
      <c r="A17873" s="21">
        <v>61</v>
      </c>
      <c r="B17873" s="24">
        <f>B16039+B17265</f>
        <v>0</v>
      </c>
      <c r="C17873" s="10"/>
    </row>
    <row r="17874" spans="1:3">
      <c r="A17874" s="21">
        <v>62</v>
      </c>
      <c r="B17874" s="24">
        <f>B16040+B17266</f>
        <v>0</v>
      </c>
      <c r="C17874" s="10"/>
    </row>
    <row r="17875" spans="1:3">
      <c r="A17875" s="21">
        <v>63</v>
      </c>
      <c r="B17875" s="24">
        <f>B16041+B17267</f>
        <v>0</v>
      </c>
      <c r="C17875" s="10"/>
    </row>
    <row r="17876" spans="1:3">
      <c r="A17876" s="21">
        <v>64</v>
      </c>
      <c r="B17876" s="24">
        <f>B16042+B17268</f>
        <v>0</v>
      </c>
      <c r="C17876" s="10"/>
    </row>
    <row r="17877" spans="1:3">
      <c r="A17877" s="21">
        <v>65</v>
      </c>
      <c r="B17877" s="24">
        <f>B16043+B17269</f>
        <v>0</v>
      </c>
      <c r="C17877" s="10"/>
    </row>
    <row r="17878" spans="1:3">
      <c r="A17878" s="21">
        <v>66</v>
      </c>
      <c r="B17878" s="24">
        <f>B16044+B17270</f>
        <v>0</v>
      </c>
      <c r="C17878" s="10"/>
    </row>
    <row r="17879" spans="1:3">
      <c r="A17879" s="21">
        <v>67</v>
      </c>
      <c r="B17879" s="24">
        <f>B16045+B17271</f>
        <v>0</v>
      </c>
      <c r="C17879" s="10"/>
    </row>
    <row r="17880" spans="1:3">
      <c r="A17880" s="21">
        <v>68</v>
      </c>
      <c r="B17880" s="24">
        <f>B16046+B17272</f>
        <v>0</v>
      </c>
      <c r="C17880" s="10"/>
    </row>
    <row r="17881" spans="1:3">
      <c r="A17881" s="21">
        <v>69</v>
      </c>
      <c r="B17881" s="24">
        <f>B16047+B17273</f>
        <v>0</v>
      </c>
      <c r="C17881" s="10"/>
    </row>
    <row r="17882" spans="1:3">
      <c r="A17882" s="21">
        <v>70</v>
      </c>
      <c r="B17882" s="24">
        <f>B16048+B17274</f>
        <v>0</v>
      </c>
      <c r="C17882" s="10"/>
    </row>
    <row r="17883" spans="1:3">
      <c r="A17883" s="21">
        <v>71</v>
      </c>
      <c r="B17883" s="24">
        <f>B16049+B17275</f>
        <v>0</v>
      </c>
      <c r="C17883" s="10"/>
    </row>
    <row r="17884" spans="1:3">
      <c r="A17884" s="21">
        <v>72</v>
      </c>
      <c r="B17884" s="24">
        <f>B16050+B17276</f>
        <v>0</v>
      </c>
      <c r="C17884" s="10"/>
    </row>
    <row r="17885" spans="1:3">
      <c r="A17885" s="21">
        <v>73</v>
      </c>
      <c r="B17885" s="24">
        <f>B16051+B17277</f>
        <v>0</v>
      </c>
      <c r="C17885" s="10"/>
    </row>
    <row r="17886" spans="1:3">
      <c r="A17886" s="21">
        <v>74</v>
      </c>
      <c r="B17886" s="24">
        <f>B16052+B17278</f>
        <v>0</v>
      </c>
      <c r="C17886" s="10"/>
    </row>
    <row r="17887" spans="1:3">
      <c r="A17887" s="21">
        <v>75</v>
      </c>
      <c r="B17887" s="24">
        <f>B16053+B17279</f>
        <v>0</v>
      </c>
      <c r="C17887" s="10"/>
    </row>
    <row r="17888" spans="1:3">
      <c r="A17888" s="21">
        <v>76</v>
      </c>
      <c r="B17888" s="24">
        <f>B16054+B17280</f>
        <v>0</v>
      </c>
      <c r="C17888" s="10"/>
    </row>
    <row r="17889" spans="1:3">
      <c r="A17889" s="21">
        <v>77</v>
      </c>
      <c r="B17889" s="24">
        <f>B16055+B17281</f>
        <v>0</v>
      </c>
      <c r="C17889" s="10"/>
    </row>
    <row r="17890" spans="1:3">
      <c r="A17890" s="21">
        <v>78</v>
      </c>
      <c r="B17890" s="24">
        <f>B16056+B17282</f>
        <v>0</v>
      </c>
      <c r="C17890" s="10"/>
    </row>
    <row r="17891" spans="1:3">
      <c r="A17891" s="21">
        <v>79</v>
      </c>
      <c r="B17891" s="24">
        <f>B16057+B17283</f>
        <v>0</v>
      </c>
      <c r="C17891" s="10"/>
    </row>
    <row r="17892" spans="1:3">
      <c r="A17892" s="21">
        <v>80</v>
      </c>
      <c r="B17892" s="24">
        <f>B16058+B17284</f>
        <v>0</v>
      </c>
      <c r="C17892" s="10"/>
    </row>
    <row r="17893" spans="1:3">
      <c r="A17893" s="21">
        <v>81</v>
      </c>
      <c r="B17893" s="24">
        <f>B16059+B17285</f>
        <v>0</v>
      </c>
      <c r="C17893" s="10"/>
    </row>
    <row r="17894" spans="1:3">
      <c r="A17894" s="21">
        <v>82</v>
      </c>
      <c r="B17894" s="24">
        <f>B16060+B17286</f>
        <v>0</v>
      </c>
      <c r="C17894" s="10"/>
    </row>
    <row r="17895" spans="1:3">
      <c r="A17895" s="21">
        <v>83</v>
      </c>
      <c r="B17895" s="24">
        <f>B16061+B17287</f>
        <v>0</v>
      </c>
      <c r="C17895" s="10"/>
    </row>
    <row r="17896" spans="1:3">
      <c r="A17896" s="21">
        <v>84</v>
      </c>
      <c r="B17896" s="24">
        <f>B16062+B17288</f>
        <v>0</v>
      </c>
      <c r="C17896" s="10"/>
    </row>
    <row r="17897" spans="1:3">
      <c r="A17897" s="21">
        <v>85</v>
      </c>
      <c r="B17897" s="24">
        <f>B16063+B17289</f>
        <v>0</v>
      </c>
      <c r="C17897" s="10"/>
    </row>
    <row r="17898" spans="1:3">
      <c r="A17898" s="21">
        <v>86</v>
      </c>
      <c r="B17898" s="24">
        <f>B16064+B17290</f>
        <v>0</v>
      </c>
      <c r="C17898" s="10"/>
    </row>
    <row r="17899" spans="1:3">
      <c r="A17899" s="21">
        <v>87</v>
      </c>
      <c r="B17899" s="24">
        <f>B16065+B17291</f>
        <v>0</v>
      </c>
      <c r="C17899" s="10"/>
    </row>
    <row r="17900" spans="1:3">
      <c r="A17900" s="21">
        <v>88</v>
      </c>
      <c r="B17900" s="24">
        <f>B16066+B17292</f>
        <v>0</v>
      </c>
      <c r="C17900" s="10"/>
    </row>
    <row r="17901" spans="1:3">
      <c r="A17901" s="21">
        <v>89</v>
      </c>
      <c r="B17901" s="24">
        <f>B16067+B17293</f>
        <v>0</v>
      </c>
      <c r="C17901" s="10"/>
    </row>
    <row r="17902" spans="1:3">
      <c r="A17902" s="21">
        <v>90</v>
      </c>
      <c r="B17902" s="24">
        <f>B16068+B17294</f>
        <v>0</v>
      </c>
      <c r="C17902" s="10"/>
    </row>
    <row r="17903" spans="1:3">
      <c r="A17903" s="21">
        <v>91</v>
      </c>
      <c r="B17903" s="24">
        <f>B16069+B17295</f>
        <v>0</v>
      </c>
      <c r="C17903" s="10"/>
    </row>
    <row r="17904" spans="1:3">
      <c r="A17904" s="21">
        <v>92</v>
      </c>
      <c r="B17904" s="24">
        <f>B16070+B17296</f>
        <v>0</v>
      </c>
      <c r="C17904" s="10"/>
    </row>
    <row r="17905" spans="1:3">
      <c r="A17905" s="21">
        <v>93</v>
      </c>
      <c r="B17905" s="24">
        <f>B16071+B17297</f>
        <v>0</v>
      </c>
      <c r="C17905" s="10"/>
    </row>
    <row r="17906" spans="1:3">
      <c r="A17906" s="21">
        <v>94</v>
      </c>
      <c r="B17906" s="24">
        <f>B16072+B17298</f>
        <v>0</v>
      </c>
      <c r="C17906" s="10"/>
    </row>
    <row r="17907" spans="1:3">
      <c r="A17907" s="21">
        <v>95</v>
      </c>
      <c r="B17907" s="24">
        <f>B16073+B17299</f>
        <v>0</v>
      </c>
      <c r="C17907" s="10"/>
    </row>
    <row r="17908" spans="1:3">
      <c r="A17908" s="21">
        <v>96</v>
      </c>
      <c r="B17908" s="24">
        <f>B16074+B17300</f>
        <v>0</v>
      </c>
      <c r="C17908" s="10"/>
    </row>
    <row r="17909" spans="1:3">
      <c r="A17909" s="21">
        <v>97</v>
      </c>
      <c r="B17909" s="24">
        <f>B16075+B17301</f>
        <v>0</v>
      </c>
      <c r="C17909" s="10"/>
    </row>
    <row r="17910" spans="1:3">
      <c r="A17910" s="21">
        <v>98</v>
      </c>
      <c r="B17910" s="24">
        <f>B16076+B17302</f>
        <v>0</v>
      </c>
      <c r="C17910" s="10"/>
    </row>
    <row r="17911" spans="1:3">
      <c r="A17911" s="21">
        <v>99</v>
      </c>
      <c r="B17911" s="24">
        <f>B16077+B17303</f>
        <v>0</v>
      </c>
      <c r="C17911" s="10"/>
    </row>
    <row r="17912" spans="1:3">
      <c r="A17912" s="21">
        <v>100</v>
      </c>
      <c r="B17912" s="24">
        <f>B16078+B17304</f>
        <v>0</v>
      </c>
      <c r="C17912" s="10"/>
    </row>
    <row r="17913" spans="1:3">
      <c r="A17913" s="21">
        <v>101</v>
      </c>
      <c r="B17913" s="24">
        <f>B16079+B17305</f>
        <v>0</v>
      </c>
      <c r="C17913" s="10"/>
    </row>
    <row r="17914" spans="1:3">
      <c r="A17914" s="21">
        <v>102</v>
      </c>
      <c r="B17914" s="24">
        <f>B16080+B17306</f>
        <v>0</v>
      </c>
      <c r="C17914" s="10"/>
    </row>
    <row r="17915" spans="1:3">
      <c r="A17915" s="21">
        <v>103</v>
      </c>
      <c r="B17915" s="24">
        <f>B16081+B17307</f>
        <v>0</v>
      </c>
      <c r="C17915" s="10"/>
    </row>
    <row r="17916" spans="1:3">
      <c r="A17916" s="21">
        <v>104</v>
      </c>
      <c r="B17916" s="24">
        <f>B16082+B17308</f>
        <v>0</v>
      </c>
      <c r="C17916" s="10"/>
    </row>
    <row r="17917" spans="1:3">
      <c r="A17917" s="21">
        <v>105</v>
      </c>
      <c r="B17917" s="24">
        <f>B16083+B17309</f>
        <v>0</v>
      </c>
      <c r="C17917" s="10"/>
    </row>
    <row r="17918" spans="1:3">
      <c r="A17918" s="21">
        <v>106</v>
      </c>
      <c r="B17918" s="24">
        <f>B16084+B17310</f>
        <v>0</v>
      </c>
      <c r="C17918" s="10"/>
    </row>
    <row r="17919" spans="1:3">
      <c r="A17919" s="21">
        <v>107</v>
      </c>
      <c r="B17919" s="24">
        <f>B16085+B17311</f>
        <v>0</v>
      </c>
      <c r="C17919" s="10"/>
    </row>
    <row r="17920" spans="1:3">
      <c r="A17920" s="21">
        <v>108</v>
      </c>
      <c r="B17920" s="24">
        <f>B16086+B17312</f>
        <v>0</v>
      </c>
      <c r="C17920" s="10"/>
    </row>
    <row r="17921" spans="1:3">
      <c r="A17921" s="21">
        <v>109</v>
      </c>
      <c r="B17921" s="24">
        <f>B16087+B17313</f>
        <v>0</v>
      </c>
      <c r="C17921" s="10"/>
    </row>
    <row r="17922" spans="1:3">
      <c r="A17922" s="21">
        <v>110</v>
      </c>
      <c r="B17922" s="24">
        <f>B16088+B17314</f>
        <v>0</v>
      </c>
      <c r="C17922" s="10"/>
    </row>
    <row r="17923" spans="1:3">
      <c r="A17923" s="21">
        <v>111</v>
      </c>
      <c r="B17923" s="24">
        <f>B16089+B17315</f>
        <v>0</v>
      </c>
      <c r="C17923" s="10"/>
    </row>
    <row r="17924" spans="1:3">
      <c r="A17924" s="21">
        <v>112</v>
      </c>
      <c r="B17924" s="24">
        <f>B16090+B17316</f>
        <v>0</v>
      </c>
      <c r="C17924" s="10"/>
    </row>
    <row r="17925" spans="1:3">
      <c r="A17925" s="21">
        <v>113</v>
      </c>
      <c r="B17925" s="24">
        <f>B16091+B17317</f>
        <v>0</v>
      </c>
      <c r="C17925" s="10"/>
    </row>
    <row r="17926" spans="1:3">
      <c r="A17926" s="21">
        <v>114</v>
      </c>
      <c r="B17926" s="24">
        <f>B16092+B17318</f>
        <v>0</v>
      </c>
      <c r="C17926" s="10"/>
    </row>
    <row r="17927" spans="1:3">
      <c r="A17927" s="21">
        <v>115</v>
      </c>
      <c r="B17927" s="24">
        <f>B16093+B17319</f>
        <v>0</v>
      </c>
      <c r="C17927" s="10"/>
    </row>
    <row r="17928" spans="1:3">
      <c r="A17928" s="21">
        <v>116</v>
      </c>
      <c r="B17928" s="24">
        <f>B16094+B17320</f>
        <v>0</v>
      </c>
      <c r="C17928" s="10"/>
    </row>
    <row r="17929" spans="1:3">
      <c r="A17929" s="21">
        <v>117</v>
      </c>
      <c r="B17929" s="24">
        <f>B16095+B17321</f>
        <v>0</v>
      </c>
      <c r="C17929" s="10"/>
    </row>
    <row r="17930" spans="1:3">
      <c r="A17930" s="21">
        <v>118</v>
      </c>
      <c r="B17930" s="24">
        <f>B16096+B17322</f>
        <v>0</v>
      </c>
      <c r="C17930" s="10"/>
    </row>
    <row r="17931" spans="1:3">
      <c r="A17931" s="21">
        <v>119</v>
      </c>
      <c r="B17931" s="24">
        <f>B16097+B17323</f>
        <v>0</v>
      </c>
      <c r="C17931" s="10"/>
    </row>
    <row r="17932" spans="1:3">
      <c r="A17932" s="21">
        <v>120</v>
      </c>
      <c r="B17932" s="24">
        <f>B16098+B17324</f>
        <v>0</v>
      </c>
      <c r="C17932" s="10"/>
    </row>
    <row r="17933" spans="1:3">
      <c r="A17933" s="21">
        <v>121</v>
      </c>
      <c r="B17933" s="24">
        <f>B16099+B17325</f>
        <v>0</v>
      </c>
      <c r="C17933" s="10"/>
    </row>
    <row r="17934" spans="1:3">
      <c r="A17934" s="21">
        <v>122</v>
      </c>
      <c r="B17934" s="24">
        <f>B16100+B17326</f>
        <v>0</v>
      </c>
      <c r="C17934" s="10"/>
    </row>
    <row r="17935" spans="1:3">
      <c r="A17935" s="21">
        <v>123</v>
      </c>
      <c r="B17935" s="24">
        <f>B16101+B17327</f>
        <v>0</v>
      </c>
      <c r="C17935" s="10"/>
    </row>
    <row r="17936" spans="1:3">
      <c r="A17936" s="21">
        <v>124</v>
      </c>
      <c r="B17936" s="24">
        <f>B16102+B17328</f>
        <v>0</v>
      </c>
      <c r="C17936" s="10"/>
    </row>
    <row r="17937" spans="1:3">
      <c r="A17937" s="21">
        <v>125</v>
      </c>
      <c r="B17937" s="24">
        <f>B16103+B17329</f>
        <v>0</v>
      </c>
      <c r="C17937" s="10"/>
    </row>
    <row r="17938" spans="1:3">
      <c r="A17938" s="21">
        <v>126</v>
      </c>
      <c r="B17938" s="24">
        <f>B16104+B17330</f>
        <v>0</v>
      </c>
      <c r="C17938" s="10"/>
    </row>
    <row r="17939" spans="1:3">
      <c r="A17939" s="21">
        <v>127</v>
      </c>
      <c r="B17939" s="24">
        <f>B16105+B17331</f>
        <v>0</v>
      </c>
      <c r="C17939" s="10"/>
    </row>
    <row r="17940" spans="1:3">
      <c r="A17940" s="21">
        <v>128</v>
      </c>
      <c r="B17940" s="24">
        <f>B16106+B17332</f>
        <v>0</v>
      </c>
      <c r="C17940" s="10"/>
    </row>
    <row r="17941" spans="1:3">
      <c r="A17941" s="21">
        <v>129</v>
      </c>
      <c r="B17941" s="24">
        <f>B16107+B17333</f>
        <v>0</v>
      </c>
      <c r="C17941" s="10"/>
    </row>
    <row r="17942" spans="1:3">
      <c r="A17942" s="21">
        <v>130</v>
      </c>
      <c r="B17942" s="24">
        <f>B16108+B17334</f>
        <v>0</v>
      </c>
      <c r="C17942" s="10"/>
    </row>
    <row r="17943" spans="1:3">
      <c r="A17943" s="21">
        <v>131</v>
      </c>
      <c r="B17943" s="24">
        <f>B16109+B17335</f>
        <v>0</v>
      </c>
      <c r="C17943" s="10"/>
    </row>
    <row r="17944" spans="1:3">
      <c r="A17944" s="21">
        <v>132</v>
      </c>
      <c r="B17944" s="24">
        <f>B16110+B17336</f>
        <v>0</v>
      </c>
      <c r="C17944" s="10"/>
    </row>
    <row r="17945" spans="1:3">
      <c r="A17945" s="21">
        <v>133</v>
      </c>
      <c r="B17945" s="24">
        <f>B16111+B17337</f>
        <v>0</v>
      </c>
      <c r="C17945" s="10"/>
    </row>
    <row r="17946" spans="1:3">
      <c r="A17946" s="21">
        <v>134</v>
      </c>
      <c r="B17946" s="24">
        <f>B16112+B17338</f>
        <v>0</v>
      </c>
      <c r="C17946" s="10"/>
    </row>
    <row r="17947" spans="1:3">
      <c r="A17947" s="21">
        <v>135</v>
      </c>
      <c r="B17947" s="24">
        <f>B16113+B17339</f>
        <v>0</v>
      </c>
      <c r="C17947" s="10"/>
    </row>
    <row r="17948" spans="1:3">
      <c r="A17948" s="21">
        <v>136</v>
      </c>
      <c r="B17948" s="24">
        <f>B16114+B17340</f>
        <v>0</v>
      </c>
      <c r="C17948" s="10"/>
    </row>
    <row r="17949" spans="1:3">
      <c r="A17949" s="21">
        <v>137</v>
      </c>
      <c r="B17949" s="24">
        <f>B16115+B17341</f>
        <v>0</v>
      </c>
      <c r="C17949" s="10"/>
    </row>
    <row r="17950" spans="1:3">
      <c r="A17950" s="21">
        <v>138</v>
      </c>
      <c r="B17950" s="24">
        <f>B16116+B17342</f>
        <v>0</v>
      </c>
      <c r="C17950" s="10"/>
    </row>
    <row r="17951" spans="1:3">
      <c r="A17951" s="21">
        <v>139</v>
      </c>
      <c r="B17951" s="24">
        <f>B16117+B17343</f>
        <v>0</v>
      </c>
      <c r="C17951" s="10"/>
    </row>
    <row r="17952" spans="1:3">
      <c r="A17952" s="21">
        <v>140</v>
      </c>
      <c r="B17952" s="24">
        <f>B16118+B17344</f>
        <v>0</v>
      </c>
      <c r="C17952" s="10"/>
    </row>
    <row r="17953" spans="1:3">
      <c r="A17953" s="21">
        <v>141</v>
      </c>
      <c r="B17953" s="24">
        <f>B16119+B17345</f>
        <v>0</v>
      </c>
      <c r="C17953" s="10"/>
    </row>
    <row r="17954" spans="1:3">
      <c r="A17954" s="21">
        <v>142</v>
      </c>
      <c r="B17954" s="24">
        <f>B16120+B17346</f>
        <v>0</v>
      </c>
      <c r="C17954" s="10"/>
    </row>
    <row r="17955" spans="1:3">
      <c r="A17955" s="21">
        <v>143</v>
      </c>
      <c r="B17955" s="24">
        <f>B16121+B17347</f>
        <v>0</v>
      </c>
      <c r="C17955" s="10"/>
    </row>
    <row r="17956" spans="1:3">
      <c r="A17956" s="21">
        <v>144</v>
      </c>
      <c r="B17956" s="24">
        <f>B16122+B17348</f>
        <v>0</v>
      </c>
      <c r="C17956" s="10"/>
    </row>
    <row r="17957" spans="1:3">
      <c r="A17957" s="21">
        <v>145</v>
      </c>
      <c r="B17957" s="24">
        <f>B16123+B17349</f>
        <v>0</v>
      </c>
      <c r="C17957" s="10"/>
    </row>
    <row r="17958" spans="1:3">
      <c r="A17958" s="21">
        <v>146</v>
      </c>
      <c r="B17958" s="24">
        <f>B16124+B17350</f>
        <v>0</v>
      </c>
      <c r="C17958" s="10"/>
    </row>
    <row r="17959" spans="1:3">
      <c r="A17959" s="21">
        <v>147</v>
      </c>
      <c r="B17959" s="24">
        <f>B16125+B17351</f>
        <v>0</v>
      </c>
      <c r="C17959" s="10"/>
    </row>
    <row r="17960" spans="1:3">
      <c r="A17960" s="21">
        <v>148</v>
      </c>
      <c r="B17960" s="24">
        <f>B16126+B17352</f>
        <v>0</v>
      </c>
      <c r="C17960" s="10"/>
    </row>
    <row r="17961" spans="1:3">
      <c r="A17961" s="21">
        <v>149</v>
      </c>
      <c r="B17961" s="24">
        <f>B16127+B17353</f>
        <v>0</v>
      </c>
      <c r="C17961" s="10"/>
    </row>
    <row r="17962" spans="1:3">
      <c r="A17962" s="21">
        <v>150</v>
      </c>
      <c r="B17962" s="24">
        <f>B16128+B17354</f>
        <v>0</v>
      </c>
      <c r="C17962" s="10"/>
    </row>
    <row r="17963" spans="1:3">
      <c r="A17963" s="21">
        <v>151</v>
      </c>
      <c r="B17963" s="24">
        <f>B16129+B17355</f>
        <v>0</v>
      </c>
      <c r="C17963" s="10"/>
    </row>
    <row r="17964" spans="1:3">
      <c r="A17964" s="21">
        <v>152</v>
      </c>
      <c r="B17964" s="24">
        <f>B16130+B17356</f>
        <v>0</v>
      </c>
      <c r="C17964" s="10"/>
    </row>
    <row r="17965" spans="1:3">
      <c r="A17965" s="21">
        <v>153</v>
      </c>
      <c r="B17965" s="24">
        <f>B16131+B17357</f>
        <v>0</v>
      </c>
      <c r="C17965" s="10"/>
    </row>
    <row r="17966" spans="1:3">
      <c r="A17966" s="21">
        <v>154</v>
      </c>
      <c r="B17966" s="24">
        <f>B16132+B17358</f>
        <v>0</v>
      </c>
      <c r="C17966" s="10"/>
    </row>
    <row r="17967" spans="1:3">
      <c r="A17967" s="21">
        <v>155</v>
      </c>
      <c r="B17967" s="24">
        <f>B16133+B17359</f>
        <v>0</v>
      </c>
      <c r="C17967" s="10"/>
    </row>
    <row r="17968" spans="1:3">
      <c r="A17968" s="21">
        <v>156</v>
      </c>
      <c r="B17968" s="24">
        <f>B16134+B17360</f>
        <v>0</v>
      </c>
      <c r="C17968" s="10"/>
    </row>
    <row r="17969" spans="1:3">
      <c r="A17969" s="21">
        <v>157</v>
      </c>
      <c r="B17969" s="24">
        <f>B16135+B17361</f>
        <v>0</v>
      </c>
      <c r="C17969" s="10"/>
    </row>
    <row r="17970" spans="1:3">
      <c r="A17970" s="21">
        <v>158</v>
      </c>
      <c r="B17970" s="24">
        <f>B16136+B17362</f>
        <v>0</v>
      </c>
      <c r="C17970" s="10"/>
    </row>
    <row r="17971" spans="1:3">
      <c r="A17971" s="21">
        <v>159</v>
      </c>
      <c r="B17971" s="24">
        <f>B16137+B17363</f>
        <v>0</v>
      </c>
      <c r="C17971" s="10"/>
    </row>
    <row r="17972" spans="1:3">
      <c r="A17972" s="21">
        <v>160</v>
      </c>
      <c r="B17972" s="24">
        <f>B16138+B17364</f>
        <v>0</v>
      </c>
      <c r="C17972" s="10"/>
    </row>
    <row r="17973" spans="1:3">
      <c r="A17973" s="21">
        <v>161</v>
      </c>
      <c r="B17973" s="24">
        <f>B16139+B17365</f>
        <v>0</v>
      </c>
      <c r="C17973" s="10"/>
    </row>
    <row r="17974" spans="1:3">
      <c r="A17974" s="21">
        <v>162</v>
      </c>
      <c r="B17974" s="24">
        <f>B16140+B17366</f>
        <v>0</v>
      </c>
      <c r="C17974" s="10"/>
    </row>
    <row r="17975" spans="1:3">
      <c r="A17975" s="21">
        <v>163</v>
      </c>
      <c r="B17975" s="24">
        <f>B16141+B17367</f>
        <v>0</v>
      </c>
      <c r="C17975" s="10"/>
    </row>
    <row r="17976" spans="1:3">
      <c r="A17976" s="21">
        <v>164</v>
      </c>
      <c r="B17976" s="24">
        <f>B16142+B17368</f>
        <v>0</v>
      </c>
      <c r="C17976" s="10"/>
    </row>
    <row r="17977" spans="1:3">
      <c r="A17977" s="21">
        <v>165</v>
      </c>
      <c r="B17977" s="24">
        <f>B16143+B17369</f>
        <v>0</v>
      </c>
      <c r="C17977" s="10"/>
    </row>
    <row r="17978" spans="1:3">
      <c r="A17978" s="21">
        <v>166</v>
      </c>
      <c r="B17978" s="24">
        <f>B16144+B17370</f>
        <v>0</v>
      </c>
      <c r="C17978" s="10"/>
    </row>
    <row r="17979" spans="1:3">
      <c r="A17979" s="21">
        <v>167</v>
      </c>
      <c r="B17979" s="24">
        <f>B16145+B17371</f>
        <v>0</v>
      </c>
      <c r="C17979" s="10"/>
    </row>
    <row r="17980" spans="1:3">
      <c r="A17980" s="21">
        <v>168</v>
      </c>
      <c r="B17980" s="24">
        <f>B16146+B17372</f>
        <v>0</v>
      </c>
      <c r="C17980" s="10"/>
    </row>
    <row r="17981" spans="1:3">
      <c r="A17981" s="21">
        <v>169</v>
      </c>
      <c r="B17981" s="24">
        <f>B16147+B17373</f>
        <v>0</v>
      </c>
      <c r="C17981" s="10"/>
    </row>
    <row r="17982" spans="1:3">
      <c r="A17982" s="21">
        <v>170</v>
      </c>
      <c r="B17982" s="24">
        <f>B16148+B17374</f>
        <v>0</v>
      </c>
      <c r="C17982" s="10"/>
    </row>
    <row r="17983" spans="1:3">
      <c r="A17983" s="21">
        <v>171</v>
      </c>
      <c r="B17983" s="24">
        <f>B16149+B17375</f>
        <v>0</v>
      </c>
      <c r="C17983" s="10"/>
    </row>
    <row r="17984" spans="1:3">
      <c r="A17984" s="21">
        <v>172</v>
      </c>
      <c r="B17984" s="24">
        <f>B16150+B17376</f>
        <v>0</v>
      </c>
      <c r="C17984" s="10"/>
    </row>
    <row r="17985" spans="1:3">
      <c r="A17985" s="21">
        <v>173</v>
      </c>
      <c r="B17985" s="24">
        <f>B16151+B17377</f>
        <v>0</v>
      </c>
      <c r="C17985" s="10"/>
    </row>
    <row r="17986" spans="1:3">
      <c r="A17986" s="21">
        <v>174</v>
      </c>
      <c r="B17986" s="24">
        <f>B16152+B17378</f>
        <v>0</v>
      </c>
      <c r="C17986" s="10"/>
    </row>
    <row r="17987" spans="1:3">
      <c r="A17987" s="21">
        <v>175</v>
      </c>
      <c r="B17987" s="24">
        <f>B16153+B17379</f>
        <v>0</v>
      </c>
      <c r="C17987" s="10"/>
    </row>
    <row r="17988" spans="1:3">
      <c r="A17988" s="21">
        <v>176</v>
      </c>
      <c r="B17988" s="24">
        <f>B16154+B17380</f>
        <v>0</v>
      </c>
      <c r="C17988" s="10"/>
    </row>
    <row r="17989" spans="1:3">
      <c r="A17989" s="21">
        <v>177</v>
      </c>
      <c r="B17989" s="24">
        <f>B16155+B17381</f>
        <v>0</v>
      </c>
      <c r="C17989" s="10"/>
    </row>
    <row r="17990" spans="1:3">
      <c r="A17990" s="21">
        <v>178</v>
      </c>
      <c r="B17990" s="24">
        <f>B16156+B17382</f>
        <v>0</v>
      </c>
      <c r="C17990" s="10"/>
    </row>
    <row r="17991" spans="1:3">
      <c r="A17991" s="21">
        <v>179</v>
      </c>
      <c r="B17991" s="24">
        <f>B16157+B17383</f>
        <v>0</v>
      </c>
      <c r="C17991" s="10"/>
    </row>
    <row r="17992" spans="1:3">
      <c r="A17992" s="21">
        <v>180</v>
      </c>
      <c r="B17992" s="24">
        <f>B16158+B17384</f>
        <v>0</v>
      </c>
      <c r="C17992" s="10"/>
    </row>
    <row r="17993" spans="1:3">
      <c r="A17993" s="21">
        <v>181</v>
      </c>
      <c r="B17993" s="24">
        <f>B16159+B17385</f>
        <v>0</v>
      </c>
      <c r="C17993" s="10"/>
    </row>
    <row r="17994" spans="1:3">
      <c r="A17994" s="21">
        <v>182</v>
      </c>
      <c r="B17994" s="24">
        <f>B16160+B17386</f>
        <v>0</v>
      </c>
      <c r="C17994" s="10"/>
    </row>
    <row r="17995" spans="1:3">
      <c r="A17995" s="21">
        <v>183</v>
      </c>
      <c r="B17995" s="24">
        <f>B16161+B17387</f>
        <v>0</v>
      </c>
      <c r="C17995" s="10"/>
    </row>
    <row r="17996" spans="1:3">
      <c r="A17996" s="21">
        <v>184</v>
      </c>
      <c r="B17996" s="24">
        <f>B16162+B17388</f>
        <v>0</v>
      </c>
      <c r="C17996" s="10"/>
    </row>
    <row r="17997" spans="1:3">
      <c r="A17997" s="21">
        <v>185</v>
      </c>
      <c r="B17997" s="24">
        <f>B16163+B17389</f>
        <v>0</v>
      </c>
      <c r="C17997" s="10"/>
    </row>
    <row r="17998" spans="1:3">
      <c r="A17998" s="21">
        <v>186</v>
      </c>
      <c r="B17998" s="24">
        <f>B16164+B17390</f>
        <v>0</v>
      </c>
      <c r="C17998" s="10"/>
    </row>
    <row r="17999" spans="1:3">
      <c r="A17999" s="21">
        <v>187</v>
      </c>
      <c r="B17999" s="24">
        <f>B16165+B17391</f>
        <v>0</v>
      </c>
      <c r="C17999" s="10"/>
    </row>
    <row r="18000" spans="1:3">
      <c r="A18000" s="21">
        <v>188</v>
      </c>
      <c r="B18000" s="24">
        <f>B16166+B17392</f>
        <v>0</v>
      </c>
      <c r="C18000" s="10"/>
    </row>
    <row r="18001" spans="1:3">
      <c r="A18001" s="21">
        <v>189</v>
      </c>
      <c r="B18001" s="24">
        <f>B16167+B17393</f>
        <v>0</v>
      </c>
      <c r="C18001" s="10"/>
    </row>
    <row r="18002" spans="1:3">
      <c r="A18002" s="21">
        <v>190</v>
      </c>
      <c r="B18002" s="24">
        <f>B16168+B17394</f>
        <v>0</v>
      </c>
      <c r="C18002" s="10"/>
    </row>
    <row r="18003" spans="1:3">
      <c r="A18003" s="21">
        <v>191</v>
      </c>
      <c r="B18003" s="24">
        <f>B16169+B17395</f>
        <v>0</v>
      </c>
      <c r="C18003" s="10"/>
    </row>
    <row r="18004" spans="1:3">
      <c r="A18004" s="21">
        <v>192</v>
      </c>
      <c r="B18004" s="24">
        <f>B16170+B17396</f>
        <v>0</v>
      </c>
      <c r="C18004" s="10"/>
    </row>
    <row r="18005" spans="1:3">
      <c r="A18005" s="21">
        <v>193</v>
      </c>
      <c r="B18005" s="24">
        <f>B16171+B17397</f>
        <v>0</v>
      </c>
      <c r="C18005" s="10"/>
    </row>
    <row r="18006" spans="1:3">
      <c r="A18006" s="21">
        <v>194</v>
      </c>
      <c r="B18006" s="24">
        <f>B16172+B17398</f>
        <v>0</v>
      </c>
      <c r="C18006" s="10"/>
    </row>
    <row r="18007" spans="1:3">
      <c r="A18007" s="21">
        <v>195</v>
      </c>
      <c r="B18007" s="24">
        <f>B16173+B17399</f>
        <v>0</v>
      </c>
      <c r="C18007" s="10"/>
    </row>
    <row r="18008" spans="1:3">
      <c r="A18008" s="21">
        <v>196</v>
      </c>
      <c r="B18008" s="24">
        <f>B16174+B17400</f>
        <v>0</v>
      </c>
      <c r="C18008" s="10"/>
    </row>
    <row r="18009" spans="1:3">
      <c r="A18009" s="21">
        <v>197</v>
      </c>
      <c r="B18009" s="24">
        <f>B16175+B17401</f>
        <v>0</v>
      </c>
      <c r="C18009" s="10"/>
    </row>
    <row r="18010" spans="1:3">
      <c r="A18010" s="21">
        <v>198</v>
      </c>
      <c r="B18010" s="24">
        <f>B16176+B17402</f>
        <v>0</v>
      </c>
      <c r="C18010" s="10"/>
    </row>
    <row r="18011" spans="1:3">
      <c r="A18011" s="21">
        <v>199</v>
      </c>
      <c r="B18011" s="24">
        <f>B16177+B17403</f>
        <v>0</v>
      </c>
      <c r="C18011" s="10"/>
    </row>
    <row r="18012" spans="1:3">
      <c r="A18012" s="21">
        <v>200</v>
      </c>
      <c r="B18012" s="24">
        <f>B16178+B17404</f>
        <v>0</v>
      </c>
      <c r="C18012" s="10"/>
    </row>
    <row r="18013" spans="1:3">
      <c r="A18013" s="21">
        <v>201</v>
      </c>
      <c r="B18013" s="24">
        <f>B16179+B17405</f>
        <v>0</v>
      </c>
      <c r="C18013" s="10"/>
    </row>
    <row r="18014" spans="1:3">
      <c r="A18014" s="21">
        <v>202</v>
      </c>
      <c r="B18014" s="24">
        <f>B16180+B17406</f>
        <v>0</v>
      </c>
      <c r="C18014" s="10"/>
    </row>
    <row r="18015" spans="1:3">
      <c r="A18015" s="21">
        <v>203</v>
      </c>
      <c r="B18015" s="24">
        <f>B16181+B17407</f>
        <v>0</v>
      </c>
      <c r="C18015" s="10"/>
    </row>
    <row r="18016" spans="1:3">
      <c r="A18016" s="21">
        <v>204</v>
      </c>
      <c r="B18016" s="24">
        <f>B16182+B17408</f>
        <v>0</v>
      </c>
      <c r="C18016" s="10"/>
    </row>
    <row r="18017" spans="1:3">
      <c r="A18017" s="21">
        <v>205</v>
      </c>
      <c r="B18017" s="24">
        <f>B16183+B17409</f>
        <v>0</v>
      </c>
      <c r="C18017" s="10"/>
    </row>
    <row r="18018" spans="1:3">
      <c r="A18018" s="21">
        <v>206</v>
      </c>
      <c r="B18018" s="24">
        <f>B16184+B17410</f>
        <v>0</v>
      </c>
      <c r="C18018" s="10"/>
    </row>
    <row r="18019" spans="1:3">
      <c r="A18019" s="21">
        <v>207</v>
      </c>
      <c r="B18019" s="24">
        <f>B16185+B17411</f>
        <v>0</v>
      </c>
      <c r="C18019" s="10"/>
    </row>
    <row r="18020" spans="1:3">
      <c r="A18020" s="21">
        <v>208</v>
      </c>
      <c r="B18020" s="24">
        <f>B16186+B17412</f>
        <v>0</v>
      </c>
      <c r="C18020" s="10"/>
    </row>
    <row r="18021" spans="1:3">
      <c r="A18021" s="21">
        <v>209</v>
      </c>
      <c r="B18021" s="24">
        <f>B16187+B17413</f>
        <v>0</v>
      </c>
      <c r="C18021" s="10"/>
    </row>
    <row r="18022" spans="1:3">
      <c r="A18022" s="21">
        <v>210</v>
      </c>
      <c r="B18022" s="24">
        <f>B16188+B17414</f>
        <v>0</v>
      </c>
      <c r="C18022" s="10"/>
    </row>
    <row r="18023" spans="1:3">
      <c r="A18023" s="21">
        <v>211</v>
      </c>
      <c r="B18023" s="24">
        <f>B16189+B17415</f>
        <v>0</v>
      </c>
      <c r="C18023" s="10"/>
    </row>
    <row r="18024" spans="1:3">
      <c r="A18024" s="21">
        <v>212</v>
      </c>
      <c r="B18024" s="24">
        <f>B16190+B17416</f>
        <v>0</v>
      </c>
      <c r="C18024" s="10"/>
    </row>
    <row r="18025" spans="1:3">
      <c r="A18025" s="21">
        <v>213</v>
      </c>
      <c r="B18025" s="24">
        <f>B16191+B17417</f>
        <v>0</v>
      </c>
      <c r="C18025" s="10"/>
    </row>
    <row r="18026" spans="1:3">
      <c r="A18026" s="21">
        <v>214</v>
      </c>
      <c r="B18026" s="24">
        <f>B16192+B17418</f>
        <v>0</v>
      </c>
      <c r="C18026" s="10"/>
    </row>
    <row r="18027" spans="1:3">
      <c r="A18027" s="21">
        <v>215</v>
      </c>
      <c r="B18027" s="24">
        <f>B16193+B17419</f>
        <v>0</v>
      </c>
      <c r="C18027" s="10"/>
    </row>
    <row r="18028" spans="1:3">
      <c r="A18028" s="21">
        <v>216</v>
      </c>
      <c r="B18028" s="24">
        <f>B16194+B17420</f>
        <v>0</v>
      </c>
      <c r="C18028" s="10"/>
    </row>
    <row r="18029" spans="1:3">
      <c r="A18029" s="21">
        <v>217</v>
      </c>
      <c r="B18029" s="24">
        <f>B16195+B17421</f>
        <v>0</v>
      </c>
      <c r="C18029" s="10"/>
    </row>
    <row r="18030" spans="1:3">
      <c r="A18030" s="21">
        <v>218</v>
      </c>
      <c r="B18030" s="24">
        <f>B16196+B17422</f>
        <v>0</v>
      </c>
      <c r="C18030" s="10"/>
    </row>
    <row r="18031" spans="1:3">
      <c r="A18031" s="21">
        <v>219</v>
      </c>
      <c r="B18031" s="24">
        <f>B16197+B17423</f>
        <v>0</v>
      </c>
      <c r="C18031" s="10"/>
    </row>
    <row r="18032" spans="1:3">
      <c r="A18032" s="21">
        <v>220</v>
      </c>
      <c r="B18032" s="24">
        <f>B16198+B17424</f>
        <v>0</v>
      </c>
      <c r="C18032" s="10"/>
    </row>
    <row r="18033" spans="1:3">
      <c r="A18033" s="21">
        <v>221</v>
      </c>
      <c r="B18033" s="24">
        <f>B16199+B17425</f>
        <v>0</v>
      </c>
      <c r="C18033" s="10"/>
    </row>
    <row r="18034" spans="1:3">
      <c r="A18034" s="21">
        <v>222</v>
      </c>
      <c r="B18034" s="24">
        <f>B16200+B17426</f>
        <v>0</v>
      </c>
      <c r="C18034" s="10"/>
    </row>
    <row r="18035" spans="1:3">
      <c r="A18035" s="21">
        <v>223</v>
      </c>
      <c r="B18035" s="24">
        <f>B16201+B17427</f>
        <v>0</v>
      </c>
      <c r="C18035" s="10"/>
    </row>
    <row r="18036" spans="1:3">
      <c r="A18036" s="21">
        <v>224</v>
      </c>
      <c r="B18036" s="24">
        <f>B16202+B17428</f>
        <v>0</v>
      </c>
      <c r="C18036" s="10"/>
    </row>
    <row r="18037" spans="1:3">
      <c r="A18037" s="21">
        <v>225</v>
      </c>
      <c r="B18037" s="24">
        <f>B16203+B17429</f>
        <v>0</v>
      </c>
      <c r="C18037" s="10"/>
    </row>
    <row r="18038" spans="1:3">
      <c r="A18038" s="21">
        <v>226</v>
      </c>
      <c r="B18038" s="24">
        <f>B16204+B17430</f>
        <v>0</v>
      </c>
      <c r="C18038" s="10"/>
    </row>
    <row r="18039" spans="1:3">
      <c r="A18039" s="21">
        <v>227</v>
      </c>
      <c r="B18039" s="24">
        <f>B16205+B17431</f>
        <v>0</v>
      </c>
      <c r="C18039" s="10"/>
    </row>
    <row r="18040" spans="1:3">
      <c r="A18040" s="21">
        <v>228</v>
      </c>
      <c r="B18040" s="24">
        <f>B16206+B17432</f>
        <v>0</v>
      </c>
      <c r="C18040" s="10"/>
    </row>
    <row r="18041" spans="1:3">
      <c r="A18041" s="21">
        <v>229</v>
      </c>
      <c r="B18041" s="24">
        <f>B16207+B17433</f>
        <v>0</v>
      </c>
      <c r="C18041" s="10"/>
    </row>
    <row r="18042" spans="1:3">
      <c r="A18042" s="21">
        <v>230</v>
      </c>
      <c r="B18042" s="24">
        <f>B16208+B17434</f>
        <v>0</v>
      </c>
      <c r="C18042" s="10"/>
    </row>
    <row r="18043" spans="1:3">
      <c r="A18043" s="21">
        <v>231</v>
      </c>
      <c r="B18043" s="24">
        <f>B16209+B17435</f>
        <v>0</v>
      </c>
      <c r="C18043" s="10"/>
    </row>
    <row r="18044" spans="1:3">
      <c r="A18044" s="21">
        <v>232</v>
      </c>
      <c r="B18044" s="24">
        <f>B16210+B17436</f>
        <v>0</v>
      </c>
      <c r="C18044" s="10"/>
    </row>
    <row r="18045" spans="1:3">
      <c r="A18045" s="21">
        <v>233</v>
      </c>
      <c r="B18045" s="24">
        <f>B16211+B17437</f>
        <v>0</v>
      </c>
      <c r="C18045" s="10"/>
    </row>
    <row r="18046" spans="1:3">
      <c r="A18046" s="21">
        <v>234</v>
      </c>
      <c r="B18046" s="24">
        <f>B16212+B17438</f>
        <v>0</v>
      </c>
      <c r="C18046" s="10"/>
    </row>
    <row r="18047" spans="1:3">
      <c r="A18047" s="21">
        <v>235</v>
      </c>
      <c r="B18047" s="24">
        <f>B16213+B17439</f>
        <v>0</v>
      </c>
      <c r="C18047" s="10"/>
    </row>
    <row r="18048" spans="1:3">
      <c r="A18048" s="21">
        <v>236</v>
      </c>
      <c r="B18048" s="24">
        <f>B16214+B17440</f>
        <v>0</v>
      </c>
      <c r="C18048" s="10"/>
    </row>
    <row r="18049" spans="1:3">
      <c r="A18049" s="21">
        <v>237</v>
      </c>
      <c r="B18049" s="24">
        <f>B16215+B17441</f>
        <v>0</v>
      </c>
      <c r="C18049" s="10"/>
    </row>
    <row r="18050" spans="1:3">
      <c r="A18050" s="21">
        <v>238</v>
      </c>
      <c r="B18050" s="24">
        <f>B16216+B17442</f>
        <v>0</v>
      </c>
      <c r="C18050" s="10"/>
    </row>
    <row r="18051" spans="1:3">
      <c r="A18051" s="21">
        <v>239</v>
      </c>
      <c r="B18051" s="24">
        <f>B16217+B17443</f>
        <v>0</v>
      </c>
      <c r="C18051" s="10"/>
    </row>
    <row r="18052" spans="1:3">
      <c r="A18052" s="21">
        <v>240</v>
      </c>
      <c r="B18052" s="24">
        <f>B16218+B17444</f>
        <v>0</v>
      </c>
      <c r="C18052" s="10"/>
    </row>
    <row r="18053" spans="1:3">
      <c r="A18053" s="21">
        <v>241</v>
      </c>
      <c r="B18053" s="24">
        <f>B16219+B17445</f>
        <v>0</v>
      </c>
      <c r="C18053" s="10"/>
    </row>
    <row r="18054" spans="1:3">
      <c r="A18054" s="21">
        <v>242</v>
      </c>
      <c r="B18054" s="24">
        <f>B16220+B17446</f>
        <v>0</v>
      </c>
      <c r="C18054" s="10"/>
    </row>
    <row r="18055" spans="1:3">
      <c r="A18055" s="21">
        <v>243</v>
      </c>
      <c r="B18055" s="24">
        <f>B16221+B17447</f>
        <v>0</v>
      </c>
      <c r="C18055" s="10"/>
    </row>
    <row r="18056" spans="1:3">
      <c r="A18056" s="21">
        <v>244</v>
      </c>
      <c r="B18056" s="24">
        <f>B16222+B17448</f>
        <v>0</v>
      </c>
      <c r="C18056" s="10"/>
    </row>
    <row r="18057" spans="1:3">
      <c r="A18057" s="21">
        <v>245</v>
      </c>
      <c r="B18057" s="24">
        <f>B16223+B17449</f>
        <v>0</v>
      </c>
      <c r="C18057" s="10"/>
    </row>
    <row r="18058" spans="1:3">
      <c r="A18058" s="21">
        <v>246</v>
      </c>
      <c r="B18058" s="24">
        <f>B16224+B17450</f>
        <v>0</v>
      </c>
      <c r="C18058" s="10"/>
    </row>
    <row r="18059" spans="1:3">
      <c r="A18059" s="21">
        <v>247</v>
      </c>
      <c r="B18059" s="24">
        <f>B16225+B17451</f>
        <v>0</v>
      </c>
      <c r="C18059" s="10"/>
    </row>
    <row r="18060" spans="1:3">
      <c r="A18060" s="21">
        <v>248</v>
      </c>
      <c r="B18060" s="24">
        <f>B16226+B17452</f>
        <v>0</v>
      </c>
      <c r="C18060" s="10"/>
    </row>
    <row r="18061" spans="1:3">
      <c r="A18061" s="21">
        <v>249</v>
      </c>
      <c r="B18061" s="24">
        <f>B16227+B17453</f>
        <v>0</v>
      </c>
      <c r="C18061" s="10"/>
    </row>
    <row r="18062" spans="1:3">
      <c r="A18062" s="21">
        <v>250</v>
      </c>
      <c r="B18062" s="24">
        <f>B16228+B17454</f>
        <v>0</v>
      </c>
      <c r="C18062" s="10"/>
    </row>
    <row r="18063" spans="1:3">
      <c r="A18063" s="21">
        <v>251</v>
      </c>
      <c r="B18063" s="24">
        <f>B16229+B17455</f>
        <v>0</v>
      </c>
      <c r="C18063" s="10"/>
    </row>
    <row r="18064" spans="1:3">
      <c r="A18064" s="21">
        <v>252</v>
      </c>
      <c r="B18064" s="24">
        <f>B16230+B17456</f>
        <v>0</v>
      </c>
      <c r="C18064" s="10"/>
    </row>
    <row r="18065" spans="1:3">
      <c r="A18065" s="21">
        <v>253</v>
      </c>
      <c r="B18065" s="24">
        <f>B16231+B17457</f>
        <v>0</v>
      </c>
      <c r="C18065" s="10"/>
    </row>
    <row r="18066" spans="1:3">
      <c r="A18066" s="21">
        <v>254</v>
      </c>
      <c r="B18066" s="24">
        <f>B16232+B17458</f>
        <v>0</v>
      </c>
      <c r="C18066" s="10"/>
    </row>
    <row r="18067" spans="1:3">
      <c r="A18067" s="21">
        <v>255</v>
      </c>
      <c r="B18067" s="24">
        <f>B16233+B17459</f>
        <v>0</v>
      </c>
      <c r="C18067" s="10"/>
    </row>
    <row r="18068" spans="1:3">
      <c r="A18068" s="21">
        <v>256</v>
      </c>
      <c r="B18068" s="24">
        <f>B16234+B17460</f>
        <v>0</v>
      </c>
      <c r="C18068" s="10"/>
    </row>
    <row r="18069" spans="1:3">
      <c r="A18069" s="21">
        <v>257</v>
      </c>
      <c r="B18069" s="24">
        <f>B16235+B17461</f>
        <v>0</v>
      </c>
      <c r="C18069" s="10"/>
    </row>
    <row r="18070" spans="1:3">
      <c r="A18070" s="21">
        <v>258</v>
      </c>
      <c r="B18070" s="24">
        <f>B16236+B17462</f>
        <v>0</v>
      </c>
      <c r="C18070" s="10"/>
    </row>
    <row r="18071" spans="1:3">
      <c r="A18071" s="21">
        <v>259</v>
      </c>
      <c r="B18071" s="24">
        <f>B16237+B17463</f>
        <v>0</v>
      </c>
      <c r="C18071" s="10"/>
    </row>
    <row r="18072" spans="1:3">
      <c r="A18072" s="21">
        <v>260</v>
      </c>
      <c r="B18072" s="24">
        <f>B16238+B17464</f>
        <v>0</v>
      </c>
      <c r="C18072" s="10"/>
    </row>
    <row r="18073" spans="1:3">
      <c r="A18073" s="21">
        <v>261</v>
      </c>
      <c r="B18073" s="24">
        <f>B16239+B17465</f>
        <v>0</v>
      </c>
      <c r="C18073" s="10"/>
    </row>
    <row r="18074" spans="1:3">
      <c r="A18074" s="21">
        <v>262</v>
      </c>
      <c r="B18074" s="24">
        <f>B16240+B17466</f>
        <v>0</v>
      </c>
      <c r="C18074" s="10"/>
    </row>
    <row r="18075" spans="1:3">
      <c r="A18075" s="21">
        <v>263</v>
      </c>
      <c r="B18075" s="24">
        <f>B16241+B17467</f>
        <v>0</v>
      </c>
      <c r="C18075" s="10"/>
    </row>
    <row r="18076" spans="1:3">
      <c r="A18076" s="21">
        <v>264</v>
      </c>
      <c r="B18076" s="24">
        <f>B16242+B17468</f>
        <v>0</v>
      </c>
      <c r="C18076" s="10"/>
    </row>
    <row r="18077" spans="1:3">
      <c r="A18077" s="21">
        <v>265</v>
      </c>
      <c r="B18077" s="24">
        <f>B16243+B17469</f>
        <v>0</v>
      </c>
      <c r="C18077" s="10"/>
    </row>
    <row r="18078" spans="1:3">
      <c r="A18078" s="21">
        <v>266</v>
      </c>
      <c r="B18078" s="24">
        <f>B16244+B17470</f>
        <v>0</v>
      </c>
      <c r="C18078" s="10"/>
    </row>
    <row r="18079" spans="1:3">
      <c r="A18079" s="21">
        <v>267</v>
      </c>
      <c r="B18079" s="24">
        <f>B16245+B17471</f>
        <v>0</v>
      </c>
      <c r="C18079" s="10"/>
    </row>
    <row r="18080" spans="1:3">
      <c r="A18080" s="21">
        <v>268</v>
      </c>
      <c r="B18080" s="24">
        <f>B16246+B17472</f>
        <v>0</v>
      </c>
      <c r="C18080" s="10"/>
    </row>
    <row r="18081" spans="1:3">
      <c r="A18081" s="21">
        <v>269</v>
      </c>
      <c r="B18081" s="24">
        <f>B16247+B17473</f>
        <v>0</v>
      </c>
      <c r="C18081" s="10"/>
    </row>
    <row r="18082" spans="1:3">
      <c r="A18082" s="21">
        <v>270</v>
      </c>
      <c r="B18082" s="24">
        <f>B16248+B17474</f>
        <v>0</v>
      </c>
      <c r="C18082" s="10"/>
    </row>
    <row r="18083" spans="1:3">
      <c r="A18083" s="21">
        <v>271</v>
      </c>
      <c r="B18083" s="24">
        <f>B16249+B17475</f>
        <v>0</v>
      </c>
      <c r="C18083" s="10"/>
    </row>
    <row r="18084" spans="1:3">
      <c r="A18084" s="21">
        <v>272</v>
      </c>
      <c r="B18084" s="24">
        <f>B16250+B17476</f>
        <v>0</v>
      </c>
      <c r="C18084" s="10"/>
    </row>
    <row r="18085" spans="1:3">
      <c r="A18085" s="21">
        <v>273</v>
      </c>
      <c r="B18085" s="24">
        <f>B16251+B17477</f>
        <v>0</v>
      </c>
      <c r="C18085" s="10"/>
    </row>
    <row r="18086" spans="1:3">
      <c r="A18086" s="21">
        <v>274</v>
      </c>
      <c r="B18086" s="24">
        <f>B16252+B17478</f>
        <v>0</v>
      </c>
      <c r="C18086" s="10"/>
    </row>
    <row r="18087" spans="1:3">
      <c r="A18087" s="21">
        <v>275</v>
      </c>
      <c r="B18087" s="24">
        <f>B16253+B17479</f>
        <v>0</v>
      </c>
      <c r="C18087" s="10"/>
    </row>
    <row r="18088" spans="1:3">
      <c r="A18088" s="21">
        <v>276</v>
      </c>
      <c r="B18088" s="24">
        <f>B16254+B17480</f>
        <v>0</v>
      </c>
      <c r="C18088" s="10"/>
    </row>
    <row r="18089" spans="1:3">
      <c r="A18089" s="21">
        <v>277</v>
      </c>
      <c r="B18089" s="24">
        <f>B16255+B17481</f>
        <v>0</v>
      </c>
      <c r="C18089" s="10"/>
    </row>
    <row r="18090" spans="1:3">
      <c r="A18090" s="21">
        <v>278</v>
      </c>
      <c r="B18090" s="24">
        <f>B16256+B17482</f>
        <v>0</v>
      </c>
      <c r="C18090" s="10"/>
    </row>
    <row r="18091" spans="1:3">
      <c r="A18091" s="21">
        <v>279</v>
      </c>
      <c r="B18091" s="24">
        <f>B16257+B17483</f>
        <v>0</v>
      </c>
      <c r="C18091" s="10"/>
    </row>
    <row r="18092" spans="1:3">
      <c r="A18092" s="21">
        <v>280</v>
      </c>
      <c r="B18092" s="24">
        <f>B16258+B17484</f>
        <v>0</v>
      </c>
      <c r="C18092" s="10"/>
    </row>
    <row r="18093" spans="1:3">
      <c r="A18093" s="21">
        <v>281</v>
      </c>
      <c r="B18093" s="24">
        <f>B16259+B17485</f>
        <v>0</v>
      </c>
      <c r="C18093" s="10"/>
    </row>
    <row r="18094" spans="1:3">
      <c r="A18094" s="21">
        <v>282</v>
      </c>
      <c r="B18094" s="24">
        <f>B16260+B17486</f>
        <v>0</v>
      </c>
      <c r="C18094" s="10"/>
    </row>
    <row r="18095" spans="1:3">
      <c r="A18095" s="21">
        <v>283</v>
      </c>
      <c r="B18095" s="24">
        <f>B16261+B17487</f>
        <v>0</v>
      </c>
      <c r="C18095" s="10"/>
    </row>
    <row r="18096" spans="1:3">
      <c r="A18096" s="21">
        <v>284</v>
      </c>
      <c r="B18096" s="24">
        <f>B16262+B17488</f>
        <v>0</v>
      </c>
      <c r="C18096" s="10"/>
    </row>
    <row r="18097" spans="1:3">
      <c r="A18097" s="21">
        <v>285</v>
      </c>
      <c r="B18097" s="24">
        <f>B16263+B17489</f>
        <v>0</v>
      </c>
      <c r="C18097" s="10"/>
    </row>
    <row r="18098" spans="1:3">
      <c r="A18098" s="21">
        <v>286</v>
      </c>
      <c r="B18098" s="24">
        <f>B16264+B17490</f>
        <v>0</v>
      </c>
      <c r="C18098" s="10"/>
    </row>
    <row r="18099" spans="1:3">
      <c r="A18099" s="21">
        <v>287</v>
      </c>
      <c r="B18099" s="24">
        <f>B16265+B17491</f>
        <v>0</v>
      </c>
      <c r="C18099" s="10"/>
    </row>
    <row r="18100" spans="1:3">
      <c r="A18100" s="21">
        <v>288</v>
      </c>
      <c r="B18100" s="24">
        <f>B16266+B17492</f>
        <v>0</v>
      </c>
      <c r="C18100" s="10"/>
    </row>
    <row r="18101" spans="1:3">
      <c r="A18101" s="21">
        <v>289</v>
      </c>
      <c r="B18101" s="24">
        <f>B16267+B17493</f>
        <v>0</v>
      </c>
      <c r="C18101" s="10"/>
    </row>
    <row r="18102" spans="1:3">
      <c r="A18102" s="21">
        <v>290</v>
      </c>
      <c r="B18102" s="24">
        <f>B16268+B17494</f>
        <v>0</v>
      </c>
      <c r="C18102" s="10"/>
    </row>
    <row r="18103" spans="1:3">
      <c r="A18103" s="21">
        <v>291</v>
      </c>
      <c r="B18103" s="24">
        <f>B16269+B17495</f>
        <v>0</v>
      </c>
      <c r="C18103" s="10"/>
    </row>
    <row r="18104" spans="1:3">
      <c r="A18104" s="21">
        <v>292</v>
      </c>
      <c r="B18104" s="24">
        <f>B16270+B17496</f>
        <v>0</v>
      </c>
      <c r="C18104" s="10"/>
    </row>
    <row r="18105" spans="1:3">
      <c r="A18105" s="21">
        <v>293</v>
      </c>
      <c r="B18105" s="24">
        <f>B16271+B17497</f>
        <v>0</v>
      </c>
      <c r="C18105" s="10"/>
    </row>
    <row r="18106" spans="1:3">
      <c r="A18106" s="21">
        <v>294</v>
      </c>
      <c r="B18106" s="24">
        <f>B16272+B17498</f>
        <v>0</v>
      </c>
      <c r="C18106" s="10"/>
    </row>
    <row r="18107" spans="1:3">
      <c r="A18107" s="21">
        <v>295</v>
      </c>
      <c r="B18107" s="24">
        <f>B16273+B17499</f>
        <v>0</v>
      </c>
      <c r="C18107" s="10"/>
    </row>
    <row r="18108" spans="1:3">
      <c r="A18108" s="21">
        <v>296</v>
      </c>
      <c r="B18108" s="24">
        <f>B16274+B17500</f>
        <v>0</v>
      </c>
      <c r="C18108" s="10"/>
    </row>
    <row r="18109" spans="1:3">
      <c r="A18109" s="21">
        <v>297</v>
      </c>
      <c r="B18109" s="24">
        <f>B16275+B17501</f>
        <v>0</v>
      </c>
      <c r="C18109" s="10"/>
    </row>
    <row r="18110" spans="1:3">
      <c r="A18110" s="21">
        <v>298</v>
      </c>
      <c r="B18110" s="24">
        <f>B16276+B17502</f>
        <v>0</v>
      </c>
      <c r="C18110" s="10"/>
    </row>
    <row r="18111" spans="1:3">
      <c r="A18111" s="21">
        <v>299</v>
      </c>
      <c r="B18111" s="24">
        <f>B16277+B17503</f>
        <v>0</v>
      </c>
      <c r="C18111" s="10"/>
    </row>
    <row r="18112" spans="1:3">
      <c r="A18112" s="21">
        <v>300</v>
      </c>
      <c r="B18112" s="24">
        <f>B16278+B17504</f>
        <v>0</v>
      </c>
      <c r="C18112" s="10"/>
    </row>
    <row r="18113" spans="1:3">
      <c r="A18113" s="21">
        <v>301</v>
      </c>
      <c r="B18113" s="24">
        <f>B16279+B17505</f>
        <v>0</v>
      </c>
      <c r="C18113" s="10"/>
    </row>
    <row r="18114" spans="1:3">
      <c r="A18114" s="21">
        <v>302</v>
      </c>
      <c r="B18114" s="24">
        <f>B16280+B17506</f>
        <v>0</v>
      </c>
      <c r="C18114" s="10"/>
    </row>
    <row r="18115" spans="1:3">
      <c r="A18115" s="21">
        <v>303</v>
      </c>
      <c r="B18115" s="24">
        <f>B16281+B17507</f>
        <v>0</v>
      </c>
      <c r="C18115" s="10"/>
    </row>
    <row r="18116" spans="1:3">
      <c r="A18116" s="21">
        <v>304</v>
      </c>
      <c r="B18116" s="24">
        <f>B16282+B17508</f>
        <v>0</v>
      </c>
      <c r="C18116" s="10"/>
    </row>
    <row r="18117" spans="1:3">
      <c r="A18117" s="21">
        <v>305</v>
      </c>
      <c r="B18117" s="24">
        <f>B16283+B17509</f>
        <v>0</v>
      </c>
      <c r="C18117" s="10"/>
    </row>
    <row r="18118" spans="1:3">
      <c r="A18118" s="21">
        <v>306</v>
      </c>
      <c r="B18118" s="24">
        <f>B16284+B17510</f>
        <v>0</v>
      </c>
      <c r="C18118" s="10"/>
    </row>
    <row r="18119" spans="1:3">
      <c r="A18119" s="21">
        <v>307</v>
      </c>
      <c r="B18119" s="24">
        <f>B16285+B17511</f>
        <v>0</v>
      </c>
      <c r="C18119" s="10"/>
    </row>
    <row r="18120" spans="1:3">
      <c r="A18120" s="21">
        <v>308</v>
      </c>
      <c r="B18120" s="24">
        <f>B16286+B17512</f>
        <v>0</v>
      </c>
      <c r="C18120" s="10"/>
    </row>
    <row r="18121" spans="1:3">
      <c r="A18121" s="21">
        <v>309</v>
      </c>
      <c r="B18121" s="24">
        <f>B16287+B17513</f>
        <v>0</v>
      </c>
      <c r="C18121" s="10"/>
    </row>
    <row r="18122" spans="1:3">
      <c r="A18122" s="21">
        <v>310</v>
      </c>
      <c r="B18122" s="24">
        <f>B16288+B17514</f>
        <v>0</v>
      </c>
      <c r="C18122" s="10"/>
    </row>
    <row r="18123" spans="1:3">
      <c r="A18123" s="21">
        <v>311</v>
      </c>
      <c r="B18123" s="24">
        <f>B16289+B17515</f>
        <v>0</v>
      </c>
      <c r="C18123" s="10"/>
    </row>
    <row r="18124" spans="1:3">
      <c r="A18124" s="21">
        <v>312</v>
      </c>
      <c r="B18124" s="24">
        <f>B16290+B17516</f>
        <v>0</v>
      </c>
      <c r="C18124" s="10"/>
    </row>
    <row r="18125" spans="1:3">
      <c r="A18125" s="21">
        <v>313</v>
      </c>
      <c r="B18125" s="24">
        <f>B16291+B17517</f>
        <v>0</v>
      </c>
      <c r="C18125" s="10"/>
    </row>
    <row r="18126" spans="1:3">
      <c r="A18126" s="21">
        <v>314</v>
      </c>
      <c r="B18126" s="24">
        <f>B16292+B17518</f>
        <v>0</v>
      </c>
      <c r="C18126" s="10"/>
    </row>
    <row r="18127" spans="1:3">
      <c r="A18127" s="21">
        <v>315</v>
      </c>
      <c r="B18127" s="24">
        <f>B16293+B17519</f>
        <v>0</v>
      </c>
      <c r="C18127" s="10"/>
    </row>
    <row r="18128" spans="1:3">
      <c r="A18128" s="21">
        <v>316</v>
      </c>
      <c r="B18128" s="24">
        <f>B16294+B17520</f>
        <v>0</v>
      </c>
      <c r="C18128" s="10"/>
    </row>
    <row r="18129" spans="1:3">
      <c r="A18129" s="21">
        <v>317</v>
      </c>
      <c r="B18129" s="24">
        <f>B16295+B17521</f>
        <v>0</v>
      </c>
      <c r="C18129" s="10"/>
    </row>
    <row r="18130" spans="1:3">
      <c r="A18130" s="21">
        <v>318</v>
      </c>
      <c r="B18130" s="24">
        <f>B16296+B17522</f>
        <v>0</v>
      </c>
      <c r="C18130" s="10"/>
    </row>
    <row r="18131" spans="1:3">
      <c r="A18131" s="21">
        <v>319</v>
      </c>
      <c r="B18131" s="24">
        <f>B16297+B17523</f>
        <v>0</v>
      </c>
      <c r="C18131" s="10"/>
    </row>
    <row r="18132" spans="1:3">
      <c r="A18132" s="21">
        <v>320</v>
      </c>
      <c r="B18132" s="24">
        <f>B16298+B17524</f>
        <v>0</v>
      </c>
      <c r="C18132" s="10"/>
    </row>
    <row r="18133" spans="1:3">
      <c r="A18133" s="21">
        <v>321</v>
      </c>
      <c r="B18133" s="24">
        <f>B16299+B17525</f>
        <v>0</v>
      </c>
      <c r="C18133" s="10"/>
    </row>
    <row r="18134" spans="1:3">
      <c r="A18134" s="21">
        <v>322</v>
      </c>
      <c r="B18134" s="24">
        <f>B16300+B17526</f>
        <v>0</v>
      </c>
      <c r="C18134" s="10"/>
    </row>
    <row r="18135" spans="1:3">
      <c r="A18135" s="21">
        <v>323</v>
      </c>
      <c r="B18135" s="24">
        <f>B16301+B17527</f>
        <v>0</v>
      </c>
      <c r="C18135" s="10"/>
    </row>
    <row r="18136" spans="1:3">
      <c r="A18136" s="21">
        <v>324</v>
      </c>
      <c r="B18136" s="24">
        <f>B16302+B17528</f>
        <v>0</v>
      </c>
      <c r="C18136" s="10"/>
    </row>
    <row r="18137" spans="1:3">
      <c r="A18137" s="21">
        <v>325</v>
      </c>
      <c r="B18137" s="24">
        <f>B16303+B17529</f>
        <v>0</v>
      </c>
      <c r="C18137" s="10"/>
    </row>
    <row r="18138" spans="1:3">
      <c r="A18138" s="21">
        <v>326</v>
      </c>
      <c r="B18138" s="24">
        <f>B16304+B17530</f>
        <v>0</v>
      </c>
      <c r="C18138" s="10"/>
    </row>
    <row r="18139" spans="1:3">
      <c r="A18139" s="21">
        <v>327</v>
      </c>
      <c r="B18139" s="24">
        <f>B16305+B17531</f>
        <v>0</v>
      </c>
      <c r="C18139" s="10"/>
    </row>
    <row r="18140" spans="1:3">
      <c r="A18140" s="21">
        <v>328</v>
      </c>
      <c r="B18140" s="24">
        <f>B16306+B17532</f>
        <v>0</v>
      </c>
      <c r="C18140" s="10"/>
    </row>
    <row r="18141" spans="1:3">
      <c r="A18141" s="21">
        <v>329</v>
      </c>
      <c r="B18141" s="24">
        <f>B16307+B17533</f>
        <v>0</v>
      </c>
      <c r="C18141" s="10"/>
    </row>
    <row r="18142" spans="1:3">
      <c r="A18142" s="21">
        <v>330</v>
      </c>
      <c r="B18142" s="24">
        <f>B16308+B17534</f>
        <v>0</v>
      </c>
      <c r="C18142" s="10"/>
    </row>
    <row r="18143" spans="1:3">
      <c r="A18143" s="21">
        <v>331</v>
      </c>
      <c r="B18143" s="24">
        <f>B16309+B17535</f>
        <v>0</v>
      </c>
      <c r="C18143" s="10"/>
    </row>
    <row r="18144" spans="1:3">
      <c r="A18144" s="21">
        <v>332</v>
      </c>
      <c r="B18144" s="24">
        <f>B16310+B17536</f>
        <v>0</v>
      </c>
      <c r="C18144" s="10"/>
    </row>
    <row r="18145" spans="1:3">
      <c r="A18145" s="21">
        <v>333</v>
      </c>
      <c r="B18145" s="24">
        <f>B16311+B17537</f>
        <v>0</v>
      </c>
      <c r="C18145" s="10"/>
    </row>
    <row r="18146" spans="1:3">
      <c r="A18146" s="21">
        <v>334</v>
      </c>
      <c r="B18146" s="24">
        <f>B16312+B17538</f>
        <v>0</v>
      </c>
      <c r="C18146" s="10"/>
    </row>
    <row r="18147" spans="1:3">
      <c r="A18147" s="21">
        <v>335</v>
      </c>
      <c r="B18147" s="24">
        <f>B16313+B17539</f>
        <v>0</v>
      </c>
      <c r="C18147" s="10"/>
    </row>
    <row r="18148" spans="1:3">
      <c r="A18148" s="21">
        <v>336</v>
      </c>
      <c r="B18148" s="24">
        <f>B16314+B17540</f>
        <v>0</v>
      </c>
      <c r="C18148" s="10"/>
    </row>
    <row r="18149" spans="1:3">
      <c r="A18149" s="21">
        <v>337</v>
      </c>
      <c r="B18149" s="24">
        <f>B16315+B17541</f>
        <v>0</v>
      </c>
      <c r="C18149" s="10"/>
    </row>
    <row r="18150" spans="1:3">
      <c r="A18150" s="21">
        <v>338</v>
      </c>
      <c r="B18150" s="24">
        <f>B16316+B17542</f>
        <v>0</v>
      </c>
      <c r="C18150" s="10"/>
    </row>
    <row r="18151" spans="1:3">
      <c r="A18151" s="21">
        <v>339</v>
      </c>
      <c r="B18151" s="24">
        <f>B16317+B17543</f>
        <v>0</v>
      </c>
      <c r="C18151" s="10"/>
    </row>
    <row r="18152" spans="1:3">
      <c r="A18152" s="21">
        <v>340</v>
      </c>
      <c r="B18152" s="24">
        <f>B16318+B17544</f>
        <v>0</v>
      </c>
      <c r="C18152" s="10"/>
    </row>
    <row r="18153" spans="1:3">
      <c r="A18153" s="21">
        <v>341</v>
      </c>
      <c r="B18153" s="24">
        <f>B16319+B17545</f>
        <v>0</v>
      </c>
      <c r="C18153" s="10"/>
    </row>
    <row r="18154" spans="1:3">
      <c r="A18154" s="21">
        <v>342</v>
      </c>
      <c r="B18154" s="24">
        <f>B16320+B17546</f>
        <v>0</v>
      </c>
      <c r="C18154" s="10"/>
    </row>
    <row r="18155" spans="1:3">
      <c r="A18155" s="21">
        <v>343</v>
      </c>
      <c r="B18155" s="24">
        <f>B16321+B17547</f>
        <v>0</v>
      </c>
      <c r="C18155" s="10"/>
    </row>
    <row r="18156" spans="1:3">
      <c r="A18156" s="21">
        <v>344</v>
      </c>
      <c r="B18156" s="24">
        <f>B16322+B17548</f>
        <v>0</v>
      </c>
      <c r="C18156" s="10"/>
    </row>
    <row r="18157" spans="1:3">
      <c r="A18157" s="21">
        <v>345</v>
      </c>
      <c r="B18157" s="24">
        <f>B16323+B17549</f>
        <v>0</v>
      </c>
      <c r="C18157" s="10"/>
    </row>
    <row r="18158" spans="1:3">
      <c r="A18158" s="21">
        <v>346</v>
      </c>
      <c r="B18158" s="24">
        <f>B16324+B17550</f>
        <v>0</v>
      </c>
      <c r="C18158" s="10"/>
    </row>
    <row r="18159" spans="1:3">
      <c r="A18159" s="21">
        <v>347</v>
      </c>
      <c r="B18159" s="24">
        <f>B16325+B17551</f>
        <v>0</v>
      </c>
      <c r="C18159" s="10"/>
    </row>
    <row r="18160" spans="1:3">
      <c r="A18160" s="21">
        <v>348</v>
      </c>
      <c r="B18160" s="24">
        <f>B16326+B17552</f>
        <v>0</v>
      </c>
      <c r="C18160" s="10"/>
    </row>
    <row r="18161" spans="1:3">
      <c r="A18161" s="21">
        <v>349</v>
      </c>
      <c r="B18161" s="24">
        <f>B16327+B17553</f>
        <v>0</v>
      </c>
      <c r="C18161" s="10"/>
    </row>
    <row r="18162" spans="1:3">
      <c r="A18162" s="21">
        <v>350</v>
      </c>
      <c r="B18162" s="24">
        <f>B16328+B17554</f>
        <v>0</v>
      </c>
      <c r="C18162" s="10"/>
    </row>
    <row r="18163" spans="1:3">
      <c r="A18163" s="21">
        <v>351</v>
      </c>
      <c r="B18163" s="24">
        <f>B16329+B17555</f>
        <v>0</v>
      </c>
      <c r="C18163" s="10"/>
    </row>
    <row r="18164" spans="1:3">
      <c r="A18164" s="21">
        <v>352</v>
      </c>
      <c r="B18164" s="24">
        <f>B16330+B17556</f>
        <v>0</v>
      </c>
      <c r="C18164" s="10"/>
    </row>
    <row r="18165" spans="1:3">
      <c r="A18165" s="21">
        <v>353</v>
      </c>
      <c r="B18165" s="24">
        <f>B16331+B17557</f>
        <v>0</v>
      </c>
      <c r="C18165" s="10"/>
    </row>
    <row r="18166" spans="1:3">
      <c r="A18166" s="21">
        <v>354</v>
      </c>
      <c r="B18166" s="24">
        <f>B16332+B17558</f>
        <v>0</v>
      </c>
      <c r="C18166" s="10"/>
    </row>
    <row r="18167" spans="1:3">
      <c r="A18167" s="21">
        <v>355</v>
      </c>
      <c r="B18167" s="24">
        <f>B16333+B17559</f>
        <v>0</v>
      </c>
      <c r="C18167" s="10"/>
    </row>
    <row r="18168" spans="1:3">
      <c r="A18168" s="21">
        <v>356</v>
      </c>
      <c r="B18168" s="24">
        <f>B16334+B17560</f>
        <v>0</v>
      </c>
      <c r="C18168" s="10"/>
    </row>
    <row r="18169" spans="1:3">
      <c r="A18169" s="21">
        <v>357</v>
      </c>
      <c r="B18169" s="24">
        <f>B16335+B17561</f>
        <v>0</v>
      </c>
      <c r="C18169" s="10"/>
    </row>
    <row r="18170" spans="1:3">
      <c r="A18170" s="21">
        <v>358</v>
      </c>
      <c r="B18170" s="24">
        <f>B16336+B17562</f>
        <v>0</v>
      </c>
      <c r="C18170" s="10"/>
    </row>
    <row r="18171" spans="1:3">
      <c r="A18171" s="21">
        <v>359</v>
      </c>
      <c r="B18171" s="24">
        <f>B16337+B17563</f>
        <v>0</v>
      </c>
      <c r="C18171" s="10"/>
    </row>
    <row r="18172" spans="1:3">
      <c r="A18172" s="21">
        <v>360</v>
      </c>
      <c r="B18172" s="24">
        <f>B16338+B17564</f>
        <v>0</v>
      </c>
      <c r="C18172" s="10"/>
    </row>
    <row r="18173" spans="1:3">
      <c r="A18173" s="21">
        <v>361</v>
      </c>
      <c r="B18173" s="24">
        <f>B16339+B17565</f>
        <v>0</v>
      </c>
      <c r="C18173" s="10"/>
    </row>
    <row r="18174" spans="1:3">
      <c r="A18174" s="21">
        <v>362</v>
      </c>
      <c r="B18174" s="24">
        <f>B16340+B17566</f>
        <v>0</v>
      </c>
      <c r="C18174" s="10"/>
    </row>
    <row r="18175" spans="1:3">
      <c r="A18175" s="21">
        <v>363</v>
      </c>
      <c r="B18175" s="24">
        <f>B16341+B17567</f>
        <v>0</v>
      </c>
      <c r="C18175" s="10"/>
    </row>
    <row r="18176" spans="1:3">
      <c r="A18176" s="21">
        <v>364</v>
      </c>
      <c r="B18176" s="24">
        <f>B16342+B17568</f>
        <v>0</v>
      </c>
      <c r="C18176" s="10"/>
    </row>
    <row r="18177" spans="1:3">
      <c r="A18177" s="21">
        <v>365</v>
      </c>
      <c r="B18177" s="24">
        <f>B16343+B17569</f>
        <v>0</v>
      </c>
      <c r="C18177" s="10"/>
    </row>
    <row r="18178" spans="1:3">
      <c r="A18178" s="21">
        <v>366</v>
      </c>
      <c r="B18178" s="24">
        <f>B16344+B17570</f>
        <v>0</v>
      </c>
      <c r="C18178" s="10"/>
    </row>
    <row r="18179" spans="1:3">
      <c r="A18179" s="21">
        <v>367</v>
      </c>
      <c r="B18179" s="24">
        <f>B16345+B17571</f>
        <v>0</v>
      </c>
      <c r="C18179" s="10"/>
    </row>
    <row r="18180" spans="1:3">
      <c r="A18180" s="21">
        <v>368</v>
      </c>
      <c r="B18180" s="24">
        <f>B16346+B17572</f>
        <v>0</v>
      </c>
      <c r="C18180" s="10"/>
    </row>
    <row r="18181" spans="1:3">
      <c r="A18181" s="21">
        <v>369</v>
      </c>
      <c r="B18181" s="24">
        <f>B16347+B17573</f>
        <v>0</v>
      </c>
      <c r="C18181" s="10"/>
    </row>
    <row r="18182" spans="1:3">
      <c r="A18182" s="21">
        <v>370</v>
      </c>
      <c r="B18182" s="24">
        <f>B16348+B17574</f>
        <v>0</v>
      </c>
      <c r="C18182" s="10"/>
    </row>
    <row r="18183" spans="1:3">
      <c r="A18183" s="21">
        <v>371</v>
      </c>
      <c r="B18183" s="24">
        <f>B16349+B17575</f>
        <v>0</v>
      </c>
      <c r="C18183" s="10"/>
    </row>
    <row r="18184" spans="1:3">
      <c r="A18184" s="21">
        <v>372</v>
      </c>
      <c r="B18184" s="24">
        <f>B16350+B17576</f>
        <v>0</v>
      </c>
      <c r="C18184" s="10"/>
    </row>
    <row r="18185" spans="1:3">
      <c r="A18185" s="21">
        <v>373</v>
      </c>
      <c r="B18185" s="24">
        <f>B16351+B17577</f>
        <v>0</v>
      </c>
      <c r="C18185" s="10"/>
    </row>
    <row r="18186" spans="1:3">
      <c r="A18186" s="21">
        <v>374</v>
      </c>
      <c r="B18186" s="24">
        <f>B16352+B17578</f>
        <v>0</v>
      </c>
      <c r="C18186" s="10"/>
    </row>
    <row r="18187" spans="1:3">
      <c r="A18187" s="21">
        <v>375</v>
      </c>
      <c r="B18187" s="24">
        <f>B16353+B17579</f>
        <v>0</v>
      </c>
      <c r="C18187" s="10"/>
    </row>
    <row r="18188" spans="1:3">
      <c r="A18188" s="21">
        <v>376</v>
      </c>
      <c r="B18188" s="24">
        <f>B16354+B17580</f>
        <v>0</v>
      </c>
      <c r="C18188" s="10"/>
    </row>
    <row r="18189" spans="1:3">
      <c r="A18189" s="21">
        <v>377</v>
      </c>
      <c r="B18189" s="24">
        <f>B16355+B17581</f>
        <v>0</v>
      </c>
      <c r="C18189" s="10"/>
    </row>
    <row r="18190" spans="1:3">
      <c r="A18190" s="21">
        <v>378</v>
      </c>
      <c r="B18190" s="24">
        <f>B16356+B17582</f>
        <v>0</v>
      </c>
      <c r="C18190" s="10"/>
    </row>
    <row r="18191" spans="1:3">
      <c r="A18191" s="21">
        <v>379</v>
      </c>
      <c r="B18191" s="24">
        <f>B16357+B17583</f>
        <v>0</v>
      </c>
      <c r="C18191" s="10"/>
    </row>
    <row r="18192" spans="1:3">
      <c r="A18192" s="21">
        <v>380</v>
      </c>
      <c r="B18192" s="24">
        <f>B16358+B17584</f>
        <v>0</v>
      </c>
      <c r="C18192" s="10"/>
    </row>
    <row r="18193" spans="1:3">
      <c r="A18193" s="21">
        <v>381</v>
      </c>
      <c r="B18193" s="24">
        <f>B16359+B17585</f>
        <v>0</v>
      </c>
      <c r="C18193" s="10"/>
    </row>
    <row r="18194" spans="1:3">
      <c r="A18194" s="21">
        <v>382</v>
      </c>
      <c r="B18194" s="24">
        <f>B16360+B17586</f>
        <v>0</v>
      </c>
      <c r="C18194" s="10"/>
    </row>
    <row r="18195" spans="1:3">
      <c r="A18195" s="21">
        <v>383</v>
      </c>
      <c r="B18195" s="24">
        <f>B16361+B17587</f>
        <v>0</v>
      </c>
      <c r="C18195" s="10"/>
    </row>
    <row r="18196" spans="1:3">
      <c r="A18196" s="21">
        <v>384</v>
      </c>
      <c r="B18196" s="24">
        <f>B16362+B17588</f>
        <v>0</v>
      </c>
      <c r="C18196" s="10"/>
    </row>
    <row r="18197" spans="1:3">
      <c r="A18197" s="21">
        <v>385</v>
      </c>
      <c r="B18197" s="24">
        <f>B16363+B17589</f>
        <v>0</v>
      </c>
      <c r="C18197" s="10"/>
    </row>
    <row r="18198" spans="1:3">
      <c r="A18198" s="21">
        <v>386</v>
      </c>
      <c r="B18198" s="24">
        <f>B16364+B17590</f>
        <v>0</v>
      </c>
      <c r="C18198" s="10"/>
    </row>
    <row r="18199" spans="1:3">
      <c r="A18199" s="21">
        <v>387</v>
      </c>
      <c r="B18199" s="24">
        <f>B16365+B17591</f>
        <v>0</v>
      </c>
      <c r="C18199" s="10"/>
    </row>
    <row r="18200" spans="1:3">
      <c r="A18200" s="21">
        <v>388</v>
      </c>
      <c r="B18200" s="24">
        <f>B16366+B17592</f>
        <v>0</v>
      </c>
      <c r="C18200" s="10"/>
    </row>
    <row r="18201" spans="1:3">
      <c r="A18201" s="21">
        <v>389</v>
      </c>
      <c r="B18201" s="24">
        <f>B16367+B17593</f>
        <v>0</v>
      </c>
      <c r="C18201" s="10"/>
    </row>
    <row r="18202" spans="1:3">
      <c r="A18202" s="21">
        <v>390</v>
      </c>
      <c r="B18202" s="24">
        <f>B16368+B17594</f>
        <v>0</v>
      </c>
      <c r="C18202" s="10"/>
    </row>
    <row r="18203" spans="1:3">
      <c r="A18203" s="21">
        <v>391</v>
      </c>
      <c r="B18203" s="24">
        <f>B16369+B17595</f>
        <v>0</v>
      </c>
      <c r="C18203" s="10"/>
    </row>
    <row r="18204" spans="1:3">
      <c r="A18204" s="21">
        <v>392</v>
      </c>
      <c r="B18204" s="24">
        <f>B16370+B17596</f>
        <v>0</v>
      </c>
      <c r="C18204" s="10"/>
    </row>
    <row r="18205" spans="1:3">
      <c r="A18205" s="21">
        <v>393</v>
      </c>
      <c r="B18205" s="24">
        <f>B16371+B17597</f>
        <v>0</v>
      </c>
      <c r="C18205" s="10"/>
    </row>
    <row r="18206" spans="1:3">
      <c r="A18206" s="21">
        <v>394</v>
      </c>
      <c r="B18206" s="24">
        <f>B16372+B17598</f>
        <v>0</v>
      </c>
      <c r="C18206" s="10"/>
    </row>
    <row r="18207" spans="1:3">
      <c r="A18207" s="21">
        <v>395</v>
      </c>
      <c r="B18207" s="24">
        <f>B16373+B17599</f>
        <v>0</v>
      </c>
      <c r="C18207" s="10"/>
    </row>
    <row r="18208" spans="1:3">
      <c r="A18208" s="21">
        <v>396</v>
      </c>
      <c r="B18208" s="24">
        <f>B16374+B17600</f>
        <v>0</v>
      </c>
      <c r="C18208" s="10"/>
    </row>
    <row r="18209" spans="1:3">
      <c r="A18209" s="21">
        <v>397</v>
      </c>
      <c r="B18209" s="24">
        <f>B16375+B17601</f>
        <v>0</v>
      </c>
      <c r="C18209" s="10"/>
    </row>
    <row r="18210" spans="1:3">
      <c r="A18210" s="21">
        <v>398</v>
      </c>
      <c r="B18210" s="24">
        <f>B16376+B17602</f>
        <v>0</v>
      </c>
      <c r="C18210" s="10"/>
    </row>
    <row r="18211" spans="1:3">
      <c r="A18211" s="21">
        <v>399</v>
      </c>
      <c r="B18211" s="24">
        <f>B16377+B17603</f>
        <v>0</v>
      </c>
      <c r="C18211" s="10"/>
    </row>
    <row r="18212" spans="1:3">
      <c r="A18212" s="21">
        <v>400</v>
      </c>
      <c r="B18212" s="24">
        <f>B16378+B17604</f>
        <v>0</v>
      </c>
      <c r="C18212" s="10"/>
    </row>
    <row r="18213" spans="1:3">
      <c r="A18213" s="21">
        <v>401</v>
      </c>
      <c r="B18213" s="24">
        <f>B16379+B17605</f>
        <v>0</v>
      </c>
      <c r="C18213" s="10"/>
    </row>
    <row r="18214" spans="1:3">
      <c r="A18214" s="21">
        <v>402</v>
      </c>
      <c r="B18214" s="24">
        <f>B16380+B17606</f>
        <v>0</v>
      </c>
      <c r="C18214" s="10"/>
    </row>
    <row r="18215" spans="1:3">
      <c r="A18215" s="21">
        <v>403</v>
      </c>
      <c r="B18215" s="24">
        <f>B16381+B17607</f>
        <v>0</v>
      </c>
      <c r="C18215" s="10"/>
    </row>
    <row r="18216" spans="1:3">
      <c r="A18216" s="21">
        <v>404</v>
      </c>
      <c r="B18216" s="24">
        <f>B16382+B17608</f>
        <v>0</v>
      </c>
      <c r="C18216" s="10"/>
    </row>
    <row r="18217" spans="1:3">
      <c r="A18217" s="21">
        <v>405</v>
      </c>
      <c r="B18217" s="24">
        <f>B16383+B17609</f>
        <v>0</v>
      </c>
      <c r="C18217" s="10"/>
    </row>
    <row r="18218" spans="1:3">
      <c r="A18218" s="21">
        <v>406</v>
      </c>
      <c r="B18218" s="24">
        <f>B16384+B17610</f>
        <v>0</v>
      </c>
      <c r="C18218" s="10"/>
    </row>
    <row r="18219" spans="1:3">
      <c r="A18219" s="21">
        <v>407</v>
      </c>
      <c r="B18219" s="24">
        <f>B16385+B17611</f>
        <v>0</v>
      </c>
      <c r="C18219" s="10"/>
    </row>
    <row r="18220" spans="1:3">
      <c r="A18220" s="21">
        <v>408</v>
      </c>
      <c r="B18220" s="24">
        <f>B16386+B17612</f>
        <v>0</v>
      </c>
      <c r="C18220" s="10"/>
    </row>
    <row r="18221" spans="1:3">
      <c r="A18221" s="21">
        <v>409</v>
      </c>
      <c r="B18221" s="24">
        <f>B16387+B17613</f>
        <v>0</v>
      </c>
      <c r="C18221" s="10"/>
    </row>
    <row r="18222" spans="1:3">
      <c r="A18222" s="21">
        <v>410</v>
      </c>
      <c r="B18222" s="24">
        <f>B16388+B17614</f>
        <v>0</v>
      </c>
      <c r="C18222" s="10"/>
    </row>
    <row r="18223" spans="1:3">
      <c r="A18223" s="21">
        <v>411</v>
      </c>
      <c r="B18223" s="24">
        <f>B16389+B17615</f>
        <v>0</v>
      </c>
      <c r="C18223" s="10"/>
    </row>
    <row r="18224" spans="1:3">
      <c r="A18224" s="21">
        <v>412</v>
      </c>
      <c r="B18224" s="24">
        <f>B16390+B17616</f>
        <v>0</v>
      </c>
      <c r="C18224" s="10"/>
    </row>
    <row r="18225" spans="1:3">
      <c r="A18225" s="21">
        <v>413</v>
      </c>
      <c r="B18225" s="24">
        <f>B16391+B17617</f>
        <v>0</v>
      </c>
      <c r="C18225" s="10"/>
    </row>
    <row r="18226" spans="1:3">
      <c r="A18226" s="21">
        <v>414</v>
      </c>
      <c r="B18226" s="24">
        <f>B16392+B17618</f>
        <v>0</v>
      </c>
      <c r="C18226" s="10"/>
    </row>
    <row r="18227" spans="1:3">
      <c r="A18227" s="21">
        <v>415</v>
      </c>
      <c r="B18227" s="24">
        <f>B16393+B17619</f>
        <v>0</v>
      </c>
      <c r="C18227" s="10"/>
    </row>
    <row r="18228" spans="1:3">
      <c r="A18228" s="21">
        <v>416</v>
      </c>
      <c r="B18228" s="24">
        <f>B16394+B17620</f>
        <v>0</v>
      </c>
      <c r="C18228" s="10"/>
    </row>
    <row r="18229" spans="1:3">
      <c r="A18229" s="21">
        <v>417</v>
      </c>
      <c r="B18229" s="24">
        <f>B16395+B17621</f>
        <v>0</v>
      </c>
      <c r="C18229" s="10"/>
    </row>
    <row r="18230" spans="1:3">
      <c r="A18230" s="21">
        <v>418</v>
      </c>
      <c r="B18230" s="24">
        <f>B16396+B17622</f>
        <v>0</v>
      </c>
      <c r="C18230" s="10"/>
    </row>
    <row r="18231" spans="1:3">
      <c r="A18231" s="21">
        <v>419</v>
      </c>
      <c r="B18231" s="24">
        <f>B16397+B17623</f>
        <v>0</v>
      </c>
      <c r="C18231" s="10"/>
    </row>
    <row r="18232" spans="1:3">
      <c r="A18232" s="21">
        <v>420</v>
      </c>
      <c r="B18232" s="24">
        <f>B16398+B17624</f>
        <v>0</v>
      </c>
      <c r="C18232" s="10"/>
    </row>
    <row r="18233" spans="1:3">
      <c r="A18233" s="21">
        <v>421</v>
      </c>
      <c r="B18233" s="24">
        <f>B16399+B17625</f>
        <v>0</v>
      </c>
      <c r="C18233" s="10"/>
    </row>
    <row r="18234" spans="1:3">
      <c r="A18234" s="21">
        <v>422</v>
      </c>
      <c r="B18234" s="24">
        <f>B16400+B17626</f>
        <v>0</v>
      </c>
      <c r="C18234" s="10"/>
    </row>
    <row r="18235" spans="1:3">
      <c r="A18235" s="21">
        <v>423</v>
      </c>
      <c r="B18235" s="24">
        <f>B16401+B17627</f>
        <v>0</v>
      </c>
      <c r="C18235" s="10"/>
    </row>
    <row r="18236" spans="1:3">
      <c r="A18236" s="21">
        <v>424</v>
      </c>
      <c r="B18236" s="24">
        <f>B16402+B17628</f>
        <v>0</v>
      </c>
      <c r="C18236" s="10"/>
    </row>
    <row r="18237" spans="1:3">
      <c r="A18237" s="21">
        <v>425</v>
      </c>
      <c r="B18237" s="24">
        <f>B16403+B17629</f>
        <v>0</v>
      </c>
      <c r="C18237" s="10"/>
    </row>
    <row r="18238" spans="1:3">
      <c r="A18238" s="21">
        <v>426</v>
      </c>
      <c r="B18238" s="24">
        <f>B16404+B17630</f>
        <v>0</v>
      </c>
      <c r="C18238" s="10"/>
    </row>
    <row r="18239" spans="1:3">
      <c r="A18239" s="21">
        <v>427</v>
      </c>
      <c r="B18239" s="24">
        <f>B16405+B17631</f>
        <v>0</v>
      </c>
      <c r="C18239" s="10"/>
    </row>
    <row r="18240" spans="1:3">
      <c r="A18240" s="21">
        <v>428</v>
      </c>
      <c r="B18240" s="24">
        <f>B16406+B17632</f>
        <v>0</v>
      </c>
      <c r="C18240" s="10"/>
    </row>
    <row r="18241" spans="1:3">
      <c r="A18241" s="21">
        <v>429</v>
      </c>
      <c r="B18241" s="24">
        <f>B16407+B17633</f>
        <v>0</v>
      </c>
      <c r="C18241" s="10"/>
    </row>
    <row r="18242" spans="1:3">
      <c r="A18242" s="21">
        <v>430</v>
      </c>
      <c r="B18242" s="24">
        <f>B16408+B17634</f>
        <v>0</v>
      </c>
      <c r="C18242" s="10"/>
    </row>
    <row r="18243" spans="1:3">
      <c r="A18243" s="21">
        <v>431</v>
      </c>
      <c r="B18243" s="24">
        <f>B16409+B17635</f>
        <v>0</v>
      </c>
      <c r="C18243" s="10"/>
    </row>
    <row r="18244" spans="1:3">
      <c r="A18244" s="21">
        <v>432</v>
      </c>
      <c r="B18244" s="24">
        <f>B16410+B17636</f>
        <v>0</v>
      </c>
      <c r="C18244" s="10"/>
    </row>
    <row r="18245" spans="1:3">
      <c r="A18245" s="21">
        <v>433</v>
      </c>
      <c r="B18245" s="24">
        <f>B16411+B17637</f>
        <v>0</v>
      </c>
      <c r="C18245" s="10"/>
    </row>
    <row r="18246" spans="1:3">
      <c r="A18246" s="21">
        <v>434</v>
      </c>
      <c r="B18246" s="24">
        <f>B16412+B17638</f>
        <v>0</v>
      </c>
      <c r="C18246" s="10"/>
    </row>
    <row r="18247" spans="1:3">
      <c r="A18247" s="21">
        <v>435</v>
      </c>
      <c r="B18247" s="24">
        <f>B16413+B17639</f>
        <v>0</v>
      </c>
      <c r="C18247" s="10"/>
    </row>
    <row r="18248" spans="1:3">
      <c r="A18248" s="21">
        <v>436</v>
      </c>
      <c r="B18248" s="24">
        <f>B16414+B17640</f>
        <v>0</v>
      </c>
      <c r="C18248" s="10"/>
    </row>
    <row r="18249" spans="1:3">
      <c r="A18249" s="21">
        <v>437</v>
      </c>
      <c r="B18249" s="24">
        <f>B16415+B17641</f>
        <v>0</v>
      </c>
      <c r="C18249" s="10"/>
    </row>
    <row r="18250" spans="1:3">
      <c r="A18250" s="21">
        <v>438</v>
      </c>
      <c r="B18250" s="24">
        <f>B16416+B17642</f>
        <v>0</v>
      </c>
      <c r="C18250" s="10"/>
    </row>
    <row r="18251" spans="1:3">
      <c r="A18251" s="21">
        <v>439</v>
      </c>
      <c r="B18251" s="24">
        <f>B16417+B17643</f>
        <v>0</v>
      </c>
      <c r="C18251" s="10"/>
    </row>
    <row r="18252" spans="1:3">
      <c r="A18252" s="21">
        <v>440</v>
      </c>
      <c r="B18252" s="24">
        <f>B16418+B17644</f>
        <v>0</v>
      </c>
      <c r="C18252" s="10"/>
    </row>
    <row r="18253" spans="1:3">
      <c r="A18253" s="21">
        <v>441</v>
      </c>
      <c r="B18253" s="24">
        <f>B16419+B17645</f>
        <v>0</v>
      </c>
      <c r="C18253" s="10"/>
    </row>
    <row r="18254" spans="1:3">
      <c r="A18254" s="21">
        <v>442</v>
      </c>
      <c r="B18254" s="24">
        <f>B16420+B17646</f>
        <v>0</v>
      </c>
      <c r="C18254" s="10"/>
    </row>
    <row r="18255" spans="1:3">
      <c r="A18255" s="21">
        <v>443</v>
      </c>
      <c r="B18255" s="24">
        <f>B16421+B17647</f>
        <v>0</v>
      </c>
      <c r="C18255" s="10"/>
    </row>
    <row r="18256" spans="1:3">
      <c r="A18256" s="21">
        <v>444</v>
      </c>
      <c r="B18256" s="24">
        <f>B16422+B17648</f>
        <v>0</v>
      </c>
      <c r="C18256" s="10"/>
    </row>
    <row r="18257" spans="1:3">
      <c r="A18257" s="21">
        <v>445</v>
      </c>
      <c r="B18257" s="24">
        <f>B16423+B17649</f>
        <v>0</v>
      </c>
      <c r="C18257" s="10"/>
    </row>
    <row r="18258" spans="1:3">
      <c r="A18258" s="21">
        <v>446</v>
      </c>
      <c r="B18258" s="24">
        <f>B16424+B17650</f>
        <v>0</v>
      </c>
      <c r="C18258" s="10"/>
    </row>
    <row r="18259" spans="1:3">
      <c r="A18259" s="21">
        <v>447</v>
      </c>
      <c r="B18259" s="24">
        <f>B16425+B17651</f>
        <v>0</v>
      </c>
      <c r="C18259" s="10"/>
    </row>
    <row r="18260" spans="1:3">
      <c r="A18260" s="21">
        <v>448</v>
      </c>
      <c r="B18260" s="24">
        <f>B16426+B17652</f>
        <v>0</v>
      </c>
      <c r="C18260" s="10"/>
    </row>
    <row r="18261" spans="1:3">
      <c r="A18261" s="21">
        <v>449</v>
      </c>
      <c r="B18261" s="24">
        <f>B16427+B17653</f>
        <v>0</v>
      </c>
      <c r="C18261" s="10"/>
    </row>
    <row r="18262" spans="1:3">
      <c r="A18262" s="21">
        <v>450</v>
      </c>
      <c r="B18262" s="24">
        <f>B16428+B17654</f>
        <v>0</v>
      </c>
      <c r="C18262" s="10"/>
    </row>
    <row r="18263" spans="1:3">
      <c r="A18263" s="21">
        <v>451</v>
      </c>
      <c r="B18263" s="24">
        <f>B16429+B17655</f>
        <v>0</v>
      </c>
      <c r="C18263" s="10"/>
    </row>
    <row r="18264" spans="1:3">
      <c r="A18264" s="21">
        <v>452</v>
      </c>
      <c r="B18264" s="24">
        <f>B16430+B17656</f>
        <v>0</v>
      </c>
      <c r="C18264" s="10"/>
    </row>
    <row r="18265" spans="1:3">
      <c r="A18265" s="21">
        <v>453</v>
      </c>
      <c r="B18265" s="24">
        <f>B16431+B17657</f>
        <v>0</v>
      </c>
      <c r="C18265" s="10"/>
    </row>
    <row r="18266" spans="1:3">
      <c r="A18266" s="21">
        <v>454</v>
      </c>
      <c r="B18266" s="24">
        <f>B16432+B17658</f>
        <v>0</v>
      </c>
      <c r="C18266" s="10"/>
    </row>
    <row r="18267" spans="1:3">
      <c r="A18267" s="21">
        <v>455</v>
      </c>
      <c r="B18267" s="24">
        <f>B16433+B17659</f>
        <v>0</v>
      </c>
      <c r="C18267" s="10"/>
    </row>
    <row r="18268" spans="1:3">
      <c r="A18268" s="21">
        <v>456</v>
      </c>
      <c r="B18268" s="24">
        <f>B16434+B17660</f>
        <v>0</v>
      </c>
      <c r="C18268" s="10"/>
    </row>
    <row r="18269" spans="1:3">
      <c r="A18269" s="21">
        <v>457</v>
      </c>
      <c r="B18269" s="24">
        <f>B16435+B17661</f>
        <v>0</v>
      </c>
      <c r="C18269" s="10"/>
    </row>
    <row r="18270" spans="1:3">
      <c r="A18270" s="21">
        <v>458</v>
      </c>
      <c r="B18270" s="24">
        <f>B16436+B17662</f>
        <v>0</v>
      </c>
      <c r="C18270" s="10"/>
    </row>
    <row r="18271" spans="1:3">
      <c r="A18271" s="21">
        <v>459</v>
      </c>
      <c r="B18271" s="24">
        <f>B16437+B17663</f>
        <v>0</v>
      </c>
      <c r="C18271" s="10"/>
    </row>
    <row r="18272" spans="1:3">
      <c r="A18272" s="21">
        <v>460</v>
      </c>
      <c r="B18272" s="24">
        <f>B16438+B17664</f>
        <v>0</v>
      </c>
      <c r="C18272" s="10"/>
    </row>
    <row r="18273" spans="1:3">
      <c r="A18273" s="21">
        <v>461</v>
      </c>
      <c r="B18273" s="24">
        <f>B16439+B17665</f>
        <v>0</v>
      </c>
      <c r="C18273" s="10"/>
    </row>
    <row r="18274" spans="1:3">
      <c r="A18274" s="21">
        <v>462</v>
      </c>
      <c r="B18274" s="24">
        <f>B16440+B17666</f>
        <v>0</v>
      </c>
      <c r="C18274" s="10"/>
    </row>
    <row r="18275" spans="1:3">
      <c r="A18275" s="21">
        <v>463</v>
      </c>
      <c r="B18275" s="24">
        <f>B16441+B17667</f>
        <v>0</v>
      </c>
      <c r="C18275" s="10"/>
    </row>
    <row r="18276" spans="1:3">
      <c r="A18276" s="21">
        <v>464</v>
      </c>
      <c r="B18276" s="24">
        <f>B16442+B17668</f>
        <v>0</v>
      </c>
      <c r="C18276" s="10"/>
    </row>
    <row r="18277" spans="1:3">
      <c r="A18277" s="21">
        <v>465</v>
      </c>
      <c r="B18277" s="24">
        <f>B16443+B17669</f>
        <v>0</v>
      </c>
      <c r="C18277" s="10"/>
    </row>
    <row r="18278" spans="1:3">
      <c r="A18278" s="21">
        <v>466</v>
      </c>
      <c r="B18278" s="24">
        <f>B16444+B17670</f>
        <v>0</v>
      </c>
      <c r="C18278" s="10"/>
    </row>
    <row r="18279" spans="1:3">
      <c r="A18279" s="21">
        <v>467</v>
      </c>
      <c r="B18279" s="24">
        <f>B16445+B17671</f>
        <v>0</v>
      </c>
      <c r="C18279" s="10"/>
    </row>
    <row r="18280" spans="1:3">
      <c r="A18280" s="21">
        <v>468</v>
      </c>
      <c r="B18280" s="24">
        <f>B16446+B17672</f>
        <v>0</v>
      </c>
      <c r="C18280" s="10"/>
    </row>
    <row r="18281" spans="1:3">
      <c r="A18281" s="21">
        <v>469</v>
      </c>
      <c r="B18281" s="24">
        <f>B16447+B17673</f>
        <v>0</v>
      </c>
      <c r="C18281" s="10"/>
    </row>
    <row r="18282" spans="1:3">
      <c r="A18282" s="21">
        <v>470</v>
      </c>
      <c r="B18282" s="24">
        <f>B16448+B17674</f>
        <v>0</v>
      </c>
      <c r="C18282" s="10"/>
    </row>
    <row r="18283" spans="1:3">
      <c r="A18283" s="21">
        <v>471</v>
      </c>
      <c r="B18283" s="24">
        <f>B16449+B17675</f>
        <v>0</v>
      </c>
      <c r="C18283" s="10"/>
    </row>
    <row r="18284" spans="1:3">
      <c r="A18284" s="21">
        <v>472</v>
      </c>
      <c r="B18284" s="24">
        <f>B16450+B17676</f>
        <v>0</v>
      </c>
      <c r="C18284" s="10"/>
    </row>
    <row r="18285" spans="1:3">
      <c r="A18285" s="21">
        <v>473</v>
      </c>
      <c r="B18285" s="24">
        <f>B16451+B17677</f>
        <v>0</v>
      </c>
      <c r="C18285" s="10"/>
    </row>
    <row r="18286" spans="1:3">
      <c r="A18286" s="21">
        <v>474</v>
      </c>
      <c r="B18286" s="24">
        <f>B16452+B17678</f>
        <v>0</v>
      </c>
      <c r="C18286" s="10"/>
    </row>
    <row r="18287" spans="1:3">
      <c r="A18287" s="21">
        <v>475</v>
      </c>
      <c r="B18287" s="24">
        <f>B16453+B17679</f>
        <v>0</v>
      </c>
      <c r="C18287" s="10"/>
    </row>
    <row r="18288" spans="1:3">
      <c r="A18288" s="21">
        <v>476</v>
      </c>
      <c r="B18288" s="24">
        <f>B16454+B17680</f>
        <v>0</v>
      </c>
      <c r="C18288" s="10"/>
    </row>
    <row r="18289" spans="1:3">
      <c r="A18289" s="21">
        <v>477</v>
      </c>
      <c r="B18289" s="24">
        <f>B16455+B17681</f>
        <v>0</v>
      </c>
      <c r="C18289" s="10"/>
    </row>
    <row r="18290" spans="1:3">
      <c r="A18290" s="21">
        <v>478</v>
      </c>
      <c r="B18290" s="24">
        <f>B16456+B17682</f>
        <v>0</v>
      </c>
      <c r="C18290" s="10"/>
    </row>
    <row r="18291" spans="1:3">
      <c r="A18291" s="21">
        <v>479</v>
      </c>
      <c r="B18291" s="24">
        <f>B16457+B17683</f>
        <v>0</v>
      </c>
      <c r="C18291" s="10"/>
    </row>
    <row r="18292" spans="1:3">
      <c r="A18292" s="21">
        <v>480</v>
      </c>
      <c r="B18292" s="24">
        <f>B16458+B17684</f>
        <v>0</v>
      </c>
      <c r="C18292" s="10"/>
    </row>
    <row r="18293" spans="1:3">
      <c r="A18293" s="21">
        <v>481</v>
      </c>
      <c r="B18293" s="24">
        <f>B16459+B17685</f>
        <v>0</v>
      </c>
      <c r="C18293" s="10"/>
    </row>
    <row r="18294" spans="1:3">
      <c r="A18294" s="21">
        <v>482</v>
      </c>
      <c r="B18294" s="24">
        <f>B16460+B17686</f>
        <v>0</v>
      </c>
      <c r="C18294" s="10"/>
    </row>
    <row r="18295" spans="1:3">
      <c r="A18295" s="21">
        <v>483</v>
      </c>
      <c r="B18295" s="24">
        <f>B16461+B17687</f>
        <v>0</v>
      </c>
      <c r="C18295" s="10"/>
    </row>
    <row r="18296" spans="1:3">
      <c r="A18296" s="21">
        <v>484</v>
      </c>
      <c r="B18296" s="24">
        <f>B16462+B17688</f>
        <v>0</v>
      </c>
      <c r="C18296" s="10"/>
    </row>
    <row r="18297" spans="1:3">
      <c r="A18297" s="21">
        <v>485</v>
      </c>
      <c r="B18297" s="24">
        <f>B16463+B17689</f>
        <v>0</v>
      </c>
      <c r="C18297" s="10"/>
    </row>
    <row r="18298" spans="1:3">
      <c r="A18298" s="21">
        <v>486</v>
      </c>
      <c r="B18298" s="24">
        <f>B16464+B17690</f>
        <v>0</v>
      </c>
      <c r="C18298" s="10"/>
    </row>
    <row r="18299" spans="1:3">
      <c r="A18299" s="21">
        <v>487</v>
      </c>
      <c r="B18299" s="24">
        <f>B16465+B17691</f>
        <v>0</v>
      </c>
      <c r="C18299" s="10"/>
    </row>
    <row r="18300" spans="1:3">
      <c r="A18300" s="21">
        <v>488</v>
      </c>
      <c r="B18300" s="24">
        <f>B16466+B17692</f>
        <v>0</v>
      </c>
      <c r="C18300" s="10"/>
    </row>
    <row r="18301" spans="1:3">
      <c r="A18301" s="21">
        <v>489</v>
      </c>
      <c r="B18301" s="24">
        <f>B16467+B17693</f>
        <v>0</v>
      </c>
      <c r="C18301" s="10"/>
    </row>
    <row r="18302" spans="1:3">
      <c r="A18302" s="21">
        <v>490</v>
      </c>
      <c r="B18302" s="24">
        <f>B16468+B17694</f>
        <v>0</v>
      </c>
      <c r="C18302" s="10"/>
    </row>
    <row r="18303" spans="1:3">
      <c r="A18303" s="21">
        <v>491</v>
      </c>
      <c r="B18303" s="24">
        <f>B16469+B17695</f>
        <v>0</v>
      </c>
      <c r="C18303" s="10"/>
    </row>
    <row r="18304" spans="1:3">
      <c r="A18304" s="21">
        <v>492</v>
      </c>
      <c r="B18304" s="24">
        <f>B16470+B17696</f>
        <v>0</v>
      </c>
      <c r="C18304" s="10"/>
    </row>
    <row r="18305" spans="1:3">
      <c r="A18305" s="21">
        <v>493</v>
      </c>
      <c r="B18305" s="24">
        <f>B16471+B17697</f>
        <v>0</v>
      </c>
      <c r="C18305" s="10"/>
    </row>
    <row r="18306" spans="1:3">
      <c r="A18306" s="21">
        <v>494</v>
      </c>
      <c r="B18306" s="24">
        <f>B16472+B17698</f>
        <v>0</v>
      </c>
      <c r="C18306" s="10"/>
    </row>
    <row r="18307" spans="1:3">
      <c r="A18307" s="21">
        <v>495</v>
      </c>
      <c r="B18307" s="24">
        <f>B16473+B17699</f>
        <v>0</v>
      </c>
      <c r="C18307" s="10"/>
    </row>
    <row r="18308" spans="1:3">
      <c r="A18308" s="21">
        <v>496</v>
      </c>
      <c r="B18308" s="24">
        <f>B16474+B17700</f>
        <v>0</v>
      </c>
      <c r="C18308" s="10"/>
    </row>
    <row r="18309" spans="1:3">
      <c r="A18309" s="21">
        <v>497</v>
      </c>
      <c r="B18309" s="24">
        <f>B16475+B17701</f>
        <v>0</v>
      </c>
      <c r="C18309" s="10"/>
    </row>
    <row r="18310" spans="1:3">
      <c r="A18310" s="21">
        <v>498</v>
      </c>
      <c r="B18310" s="24">
        <f>B16476+B17702</f>
        <v>0</v>
      </c>
      <c r="C18310" s="10"/>
    </row>
    <row r="18311" spans="1:3">
      <c r="A18311" s="21">
        <v>499</v>
      </c>
      <c r="B18311" s="24">
        <f>B16477+B17703</f>
        <v>0</v>
      </c>
      <c r="C18311" s="10"/>
    </row>
    <row r="18312" spans="1:3">
      <c r="A18312" s="21">
        <v>500</v>
      </c>
      <c r="B18312" s="24">
        <f>B16478+B17704</f>
        <v>0</v>
      </c>
      <c r="C18312" s="10"/>
    </row>
    <row r="18313" spans="1:3">
      <c r="A18313" s="21">
        <v>501</v>
      </c>
      <c r="B18313" s="24">
        <f>B16479+B17705</f>
        <v>0</v>
      </c>
      <c r="C18313" s="10"/>
    </row>
    <row r="18314" spans="1:3">
      <c r="A18314" s="21">
        <v>502</v>
      </c>
      <c r="B18314" s="24">
        <f>B16480+B17706</f>
        <v>0</v>
      </c>
      <c r="C18314" s="10"/>
    </row>
    <row r="18315" spans="1:3">
      <c r="A18315" s="21">
        <v>503</v>
      </c>
      <c r="B18315" s="24">
        <f>B16481+B17707</f>
        <v>0</v>
      </c>
      <c r="C18315" s="10"/>
    </row>
    <row r="18316" spans="1:3">
      <c r="A18316" s="21">
        <v>504</v>
      </c>
      <c r="B18316" s="24">
        <f>B16482+B17708</f>
        <v>0</v>
      </c>
      <c r="C18316" s="10"/>
    </row>
    <row r="18317" spans="1:3">
      <c r="A18317" s="21">
        <v>505</v>
      </c>
      <c r="B18317" s="24">
        <f>B16483+B17709</f>
        <v>0</v>
      </c>
      <c r="C18317" s="10"/>
    </row>
    <row r="18318" spans="1:3">
      <c r="A18318" s="21">
        <v>506</v>
      </c>
      <c r="B18318" s="24">
        <f>B16484+B17710</f>
        <v>0</v>
      </c>
      <c r="C18318" s="10"/>
    </row>
    <row r="18319" spans="1:3">
      <c r="A18319" s="21">
        <v>507</v>
      </c>
      <c r="B18319" s="24">
        <f>B16485+B17711</f>
        <v>0</v>
      </c>
      <c r="C18319" s="10"/>
    </row>
    <row r="18320" spans="1:3">
      <c r="A18320" s="21">
        <v>508</v>
      </c>
      <c r="B18320" s="24">
        <f>B16486+B17712</f>
        <v>0</v>
      </c>
      <c r="C18320" s="10"/>
    </row>
    <row r="18321" spans="1:3">
      <c r="A18321" s="21">
        <v>509</v>
      </c>
      <c r="B18321" s="24">
        <f>B16487+B17713</f>
        <v>0</v>
      </c>
      <c r="C18321" s="10"/>
    </row>
    <row r="18322" spans="1:3">
      <c r="A18322" s="21">
        <v>510</v>
      </c>
      <c r="B18322" s="24">
        <f>B16488+B17714</f>
        <v>0</v>
      </c>
      <c r="C18322" s="10"/>
    </row>
    <row r="18323" spans="1:3">
      <c r="A18323" s="21">
        <v>511</v>
      </c>
      <c r="B18323" s="24">
        <f>B16489+B17715</f>
        <v>0</v>
      </c>
      <c r="C18323" s="10"/>
    </row>
    <row r="18324" spans="1:3">
      <c r="A18324" s="21">
        <v>512</v>
      </c>
      <c r="B18324" s="24">
        <f>B16490+B17716</f>
        <v>0</v>
      </c>
      <c r="C18324" s="10"/>
    </row>
    <row r="18325" spans="1:3">
      <c r="A18325" s="21">
        <v>513</v>
      </c>
      <c r="B18325" s="24">
        <f>B16491+B17717</f>
        <v>0</v>
      </c>
      <c r="C18325" s="10"/>
    </row>
    <row r="18326" spans="1:3">
      <c r="A18326" s="21">
        <v>514</v>
      </c>
      <c r="B18326" s="24">
        <f>B16492+B17718</f>
        <v>0</v>
      </c>
      <c r="C18326" s="10"/>
    </row>
    <row r="18327" spans="1:3">
      <c r="A18327" s="21">
        <v>515</v>
      </c>
      <c r="B18327" s="24">
        <f>B16493+B17719</f>
        <v>0</v>
      </c>
      <c r="C18327" s="10"/>
    </row>
    <row r="18328" spans="1:3">
      <c r="A18328" s="21">
        <v>516</v>
      </c>
      <c r="B18328" s="24">
        <f>B16494+B17720</f>
        <v>0</v>
      </c>
      <c r="C18328" s="10"/>
    </row>
    <row r="18329" spans="1:3">
      <c r="A18329" s="21">
        <v>517</v>
      </c>
      <c r="B18329" s="24">
        <f>B16495+B17721</f>
        <v>0</v>
      </c>
      <c r="C18329" s="10"/>
    </row>
    <row r="18330" spans="1:3">
      <c r="A18330" s="21">
        <v>518</v>
      </c>
      <c r="B18330" s="24">
        <f>B16496+B17722</f>
        <v>0</v>
      </c>
      <c r="C18330" s="10"/>
    </row>
    <row r="18331" spans="1:3">
      <c r="A18331" s="21">
        <v>519</v>
      </c>
      <c r="B18331" s="24">
        <f>B16497+B17723</f>
        <v>0</v>
      </c>
      <c r="C18331" s="10"/>
    </row>
    <row r="18332" spans="1:3">
      <c r="A18332" s="21">
        <v>520</v>
      </c>
      <c r="B18332" s="24">
        <f>B16498+B17724</f>
        <v>0</v>
      </c>
      <c r="C18332" s="10"/>
    </row>
    <row r="18333" spans="1:3">
      <c r="A18333" s="21">
        <v>521</v>
      </c>
      <c r="B18333" s="24">
        <f>B16499+B17725</f>
        <v>0</v>
      </c>
      <c r="C18333" s="10"/>
    </row>
    <row r="18334" spans="1:3">
      <c r="A18334" s="21">
        <v>522</v>
      </c>
      <c r="B18334" s="24">
        <f>B16500+B17726</f>
        <v>0</v>
      </c>
      <c r="C18334" s="10"/>
    </row>
    <row r="18335" spans="1:3">
      <c r="A18335" s="21">
        <v>523</v>
      </c>
      <c r="B18335" s="24">
        <f>B16501+B17727</f>
        <v>0</v>
      </c>
      <c r="C18335" s="10"/>
    </row>
    <row r="18336" spans="1:3">
      <c r="A18336" s="21">
        <v>524</v>
      </c>
      <c r="B18336" s="24">
        <f>B16502+B17728</f>
        <v>0</v>
      </c>
      <c r="C18336" s="10"/>
    </row>
    <row r="18337" spans="1:3">
      <c r="A18337" s="21">
        <v>525</v>
      </c>
      <c r="B18337" s="24">
        <f>B16503+B17729</f>
        <v>0</v>
      </c>
      <c r="C18337" s="10"/>
    </row>
    <row r="18338" spans="1:3">
      <c r="A18338" s="21">
        <v>526</v>
      </c>
      <c r="B18338" s="24">
        <f>B16504+B17730</f>
        <v>0</v>
      </c>
      <c r="C18338" s="10"/>
    </row>
    <row r="18339" spans="1:3">
      <c r="A18339" s="21">
        <v>527</v>
      </c>
      <c r="B18339" s="24">
        <f>B16505+B17731</f>
        <v>0</v>
      </c>
      <c r="C18339" s="10"/>
    </row>
    <row r="18340" spans="1:3">
      <c r="A18340" s="21">
        <v>528</v>
      </c>
      <c r="B18340" s="24">
        <f>B16506+B17732</f>
        <v>0</v>
      </c>
      <c r="C18340" s="10"/>
    </row>
    <row r="18341" spans="1:3">
      <c r="A18341" s="21">
        <v>529</v>
      </c>
      <c r="B18341" s="24">
        <f>B16507+B17733</f>
        <v>0</v>
      </c>
      <c r="C18341" s="10"/>
    </row>
    <row r="18342" spans="1:3">
      <c r="A18342" s="21">
        <v>530</v>
      </c>
      <c r="B18342" s="24">
        <f>B16508+B17734</f>
        <v>0</v>
      </c>
      <c r="C18342" s="10"/>
    </row>
    <row r="18343" spans="1:3">
      <c r="A18343" s="21">
        <v>531</v>
      </c>
      <c r="B18343" s="24">
        <f>B16509+B17735</f>
        <v>0</v>
      </c>
      <c r="C18343" s="10"/>
    </row>
    <row r="18344" spans="1:3">
      <c r="A18344" s="21">
        <v>532</v>
      </c>
      <c r="B18344" s="24">
        <f>B16510+B17736</f>
        <v>0</v>
      </c>
      <c r="C18344" s="10"/>
    </row>
    <row r="18345" spans="1:3">
      <c r="A18345" s="21">
        <v>533</v>
      </c>
      <c r="B18345" s="24">
        <f>B16511+B17737</f>
        <v>0</v>
      </c>
      <c r="C18345" s="10"/>
    </row>
    <row r="18346" spans="1:3">
      <c r="A18346" s="21">
        <v>534</v>
      </c>
      <c r="B18346" s="24">
        <f>B16512+B17738</f>
        <v>0</v>
      </c>
      <c r="C18346" s="10"/>
    </row>
    <row r="18347" spans="1:3">
      <c r="A18347" s="21">
        <v>535</v>
      </c>
      <c r="B18347" s="24">
        <f>B16513+B17739</f>
        <v>0</v>
      </c>
      <c r="C18347" s="10"/>
    </row>
    <row r="18348" spans="1:3">
      <c r="A18348" s="21">
        <v>536</v>
      </c>
      <c r="B18348" s="24">
        <f>B16514+B17740</f>
        <v>0</v>
      </c>
      <c r="C18348" s="10"/>
    </row>
    <row r="18349" spans="1:3">
      <c r="A18349" s="21">
        <v>537</v>
      </c>
      <c r="B18349" s="24">
        <f>B16515+B17741</f>
        <v>0</v>
      </c>
      <c r="C18349" s="10"/>
    </row>
    <row r="18350" spans="1:3">
      <c r="A18350" s="21">
        <v>538</v>
      </c>
      <c r="B18350" s="24">
        <f>B16516+B17742</f>
        <v>0</v>
      </c>
      <c r="C18350" s="10"/>
    </row>
    <row r="18351" spans="1:3">
      <c r="A18351" s="21">
        <v>539</v>
      </c>
      <c r="B18351" s="24">
        <f>B16517+B17743</f>
        <v>0</v>
      </c>
      <c r="C18351" s="10"/>
    </row>
    <row r="18352" spans="1:3">
      <c r="A18352" s="21">
        <v>540</v>
      </c>
      <c r="B18352" s="24">
        <f>B16518+B17744</f>
        <v>0</v>
      </c>
      <c r="C18352" s="10"/>
    </row>
    <row r="18353" spans="1:3">
      <c r="A18353" s="21">
        <v>541</v>
      </c>
      <c r="B18353" s="24">
        <f>B16519+B17745</f>
        <v>0</v>
      </c>
      <c r="C18353" s="10"/>
    </row>
    <row r="18354" spans="1:3">
      <c r="A18354" s="21">
        <v>542</v>
      </c>
      <c r="B18354" s="24">
        <f>B16520+B17746</f>
        <v>0</v>
      </c>
      <c r="C18354" s="10"/>
    </row>
    <row r="18355" spans="1:3">
      <c r="A18355" s="21">
        <v>543</v>
      </c>
      <c r="B18355" s="24">
        <f>B16521+B17747</f>
        <v>0</v>
      </c>
      <c r="C18355" s="10"/>
    </row>
    <row r="18356" spans="1:3">
      <c r="A18356" s="21">
        <v>544</v>
      </c>
      <c r="B18356" s="24">
        <f>B16522+B17748</f>
        <v>0</v>
      </c>
      <c r="C18356" s="10"/>
    </row>
    <row r="18357" spans="1:3">
      <c r="A18357" s="21">
        <v>545</v>
      </c>
      <c r="B18357" s="24">
        <f>B16523+B17749</f>
        <v>0</v>
      </c>
      <c r="C18357" s="10"/>
    </row>
    <row r="18358" spans="1:3">
      <c r="A18358" s="21">
        <v>546</v>
      </c>
      <c r="B18358" s="24">
        <f>B16524+B17750</f>
        <v>0</v>
      </c>
      <c r="C18358" s="10"/>
    </row>
    <row r="18359" spans="1:3">
      <c r="A18359" s="21">
        <v>547</v>
      </c>
      <c r="B18359" s="24">
        <f>B16525+B17751</f>
        <v>0</v>
      </c>
      <c r="C18359" s="10"/>
    </row>
    <row r="18360" spans="1:3">
      <c r="A18360" s="21">
        <v>548</v>
      </c>
      <c r="B18360" s="24">
        <f>B16526+B17752</f>
        <v>0</v>
      </c>
      <c r="C18360" s="10"/>
    </row>
    <row r="18361" spans="1:3">
      <c r="A18361" s="21">
        <v>549</v>
      </c>
      <c r="B18361" s="24">
        <f>B16527+B17753</f>
        <v>0</v>
      </c>
      <c r="C18361" s="10"/>
    </row>
    <row r="18362" spans="1:3">
      <c r="A18362" s="21">
        <v>550</v>
      </c>
      <c r="B18362" s="24">
        <f>B16528+B17754</f>
        <v>0</v>
      </c>
      <c r="C18362" s="10"/>
    </row>
    <row r="18363" spans="1:3">
      <c r="A18363" s="21">
        <v>551</v>
      </c>
      <c r="B18363" s="24">
        <f>B16529+B17755</f>
        <v>0</v>
      </c>
      <c r="C18363" s="10"/>
    </row>
    <row r="18364" spans="1:3">
      <c r="A18364" s="21">
        <v>552</v>
      </c>
      <c r="B18364" s="24">
        <f>B16530+B17756</f>
        <v>0</v>
      </c>
      <c r="C18364" s="10"/>
    </row>
    <row r="18365" spans="1:3">
      <c r="A18365" s="21">
        <v>553</v>
      </c>
      <c r="B18365" s="24">
        <f>B16531+B17757</f>
        <v>0</v>
      </c>
      <c r="C18365" s="10"/>
    </row>
    <row r="18366" spans="1:3">
      <c r="A18366" s="21">
        <v>554</v>
      </c>
      <c r="B18366" s="24">
        <f>B16532+B17758</f>
        <v>0</v>
      </c>
      <c r="C18366" s="10"/>
    </row>
    <row r="18367" spans="1:3">
      <c r="A18367" s="21">
        <v>555</v>
      </c>
      <c r="B18367" s="24">
        <f>B16533+B17759</f>
        <v>0</v>
      </c>
      <c r="C18367" s="10"/>
    </row>
    <row r="18368" spans="1:3">
      <c r="A18368" s="21">
        <v>556</v>
      </c>
      <c r="B18368" s="24">
        <f>B16534+B17760</f>
        <v>0</v>
      </c>
      <c r="C18368" s="10"/>
    </row>
    <row r="18369" spans="1:3">
      <c r="A18369" s="21">
        <v>557</v>
      </c>
      <c r="B18369" s="24">
        <f>B16535+B17761</f>
        <v>0</v>
      </c>
      <c r="C18369" s="10"/>
    </row>
    <row r="18370" spans="1:3">
      <c r="A18370" s="21">
        <v>558</v>
      </c>
      <c r="B18370" s="24">
        <f>B16536+B17762</f>
        <v>0</v>
      </c>
      <c r="C18370" s="10"/>
    </row>
    <row r="18371" spans="1:3">
      <c r="A18371" s="21">
        <v>559</v>
      </c>
      <c r="B18371" s="24">
        <f>B16537+B17763</f>
        <v>0</v>
      </c>
      <c r="C18371" s="10"/>
    </row>
    <row r="18372" spans="1:3">
      <c r="A18372" s="21">
        <v>560</v>
      </c>
      <c r="B18372" s="24">
        <f>B16538+B17764</f>
        <v>0</v>
      </c>
      <c r="C18372" s="10"/>
    </row>
    <row r="18373" spans="1:3">
      <c r="A18373" s="21">
        <v>561</v>
      </c>
      <c r="B18373" s="24">
        <f>B16539+B17765</f>
        <v>0</v>
      </c>
      <c r="C18373" s="10"/>
    </row>
    <row r="18374" spans="1:3">
      <c r="A18374" s="21">
        <v>562</v>
      </c>
      <c r="B18374" s="24">
        <f>B16540+B17766</f>
        <v>0</v>
      </c>
      <c r="C18374" s="10"/>
    </row>
    <row r="18375" spans="1:3">
      <c r="A18375" s="21">
        <v>563</v>
      </c>
      <c r="B18375" s="24">
        <f>B16541+B17767</f>
        <v>0</v>
      </c>
      <c r="C18375" s="10"/>
    </row>
    <row r="18376" spans="1:3">
      <c r="A18376" s="21">
        <v>564</v>
      </c>
      <c r="B18376" s="24">
        <f>B16542+B17768</f>
        <v>0</v>
      </c>
      <c r="C18376" s="10"/>
    </row>
    <row r="18377" spans="1:3">
      <c r="A18377" s="21">
        <v>565</v>
      </c>
      <c r="B18377" s="24">
        <f>B16543+B17769</f>
        <v>0</v>
      </c>
      <c r="C18377" s="10"/>
    </row>
    <row r="18378" spans="1:3">
      <c r="A18378" s="21">
        <v>566</v>
      </c>
      <c r="B18378" s="24">
        <f>B16544+B17770</f>
        <v>0</v>
      </c>
      <c r="C18378" s="10"/>
    </row>
    <row r="18379" spans="1:3">
      <c r="A18379" s="21">
        <v>567</v>
      </c>
      <c r="B18379" s="24">
        <f>B16545+B17771</f>
        <v>0</v>
      </c>
      <c r="C18379" s="10"/>
    </row>
    <row r="18380" spans="1:3">
      <c r="A18380" s="21">
        <v>568</v>
      </c>
      <c r="B18380" s="24">
        <f>B16546+B17772</f>
        <v>0</v>
      </c>
      <c r="C18380" s="10"/>
    </row>
    <row r="18381" spans="1:3">
      <c r="A18381" s="21">
        <v>569</v>
      </c>
      <c r="B18381" s="24">
        <f>B16547+B17773</f>
        <v>0</v>
      </c>
      <c r="C18381" s="10"/>
    </row>
    <row r="18382" spans="1:3">
      <c r="A18382" s="21">
        <v>570</v>
      </c>
      <c r="B18382" s="24">
        <f>B16548+B17774</f>
        <v>0</v>
      </c>
      <c r="C18382" s="10"/>
    </row>
    <row r="18383" spans="1:3">
      <c r="A18383" s="21">
        <v>571</v>
      </c>
      <c r="B18383" s="24">
        <f>B16549+B17775</f>
        <v>0</v>
      </c>
      <c r="C18383" s="10"/>
    </row>
    <row r="18384" spans="1:3">
      <c r="A18384" s="21">
        <v>572</v>
      </c>
      <c r="B18384" s="24">
        <f>B16550+B17776</f>
        <v>0</v>
      </c>
      <c r="C18384" s="10"/>
    </row>
    <row r="18385" spans="1:3">
      <c r="A18385" s="21">
        <v>573</v>
      </c>
      <c r="B18385" s="24">
        <f>B16551+B17777</f>
        <v>0</v>
      </c>
      <c r="C18385" s="10"/>
    </row>
    <row r="18386" spans="1:3">
      <c r="A18386" s="21">
        <v>574</v>
      </c>
      <c r="B18386" s="24">
        <f>B16552+B17778</f>
        <v>0</v>
      </c>
      <c r="C18386" s="10"/>
    </row>
    <row r="18387" spans="1:3">
      <c r="A18387" s="21">
        <v>575</v>
      </c>
      <c r="B18387" s="24">
        <f>B16553+B17779</f>
        <v>0</v>
      </c>
      <c r="C18387" s="10"/>
    </row>
    <row r="18388" spans="1:3">
      <c r="A18388" s="21">
        <v>576</v>
      </c>
      <c r="B18388" s="24">
        <f>B16554+B17780</f>
        <v>0</v>
      </c>
      <c r="C18388" s="10"/>
    </row>
    <row r="18389" spans="1:3">
      <c r="A18389" s="21">
        <v>577</v>
      </c>
      <c r="B18389" s="24">
        <f>B16555+B17781</f>
        <v>0</v>
      </c>
      <c r="C18389" s="10"/>
    </row>
    <row r="18390" spans="1:3">
      <c r="A18390" s="21">
        <v>578</v>
      </c>
      <c r="B18390" s="24">
        <f>B16556+B17782</f>
        <v>0</v>
      </c>
      <c r="C18390" s="10"/>
    </row>
    <row r="18391" spans="1:3">
      <c r="A18391" s="21">
        <v>579</v>
      </c>
      <c r="B18391" s="24">
        <f>B16557+B17783</f>
        <v>0</v>
      </c>
      <c r="C18391" s="10"/>
    </row>
    <row r="18392" spans="1:3">
      <c r="A18392" s="21">
        <v>580</v>
      </c>
      <c r="B18392" s="24">
        <f>B16558+B17784</f>
        <v>0</v>
      </c>
      <c r="C18392" s="10"/>
    </row>
    <row r="18393" spans="1:3">
      <c r="A18393" s="21">
        <v>581</v>
      </c>
      <c r="B18393" s="24">
        <f>B16559+B17785</f>
        <v>0</v>
      </c>
      <c r="C18393" s="10"/>
    </row>
    <row r="18394" spans="1:3">
      <c r="A18394" s="21">
        <v>582</v>
      </c>
      <c r="B18394" s="24">
        <f>B16560+B17786</f>
        <v>0</v>
      </c>
      <c r="C18394" s="10"/>
    </row>
    <row r="18395" spans="1:3">
      <c r="A18395" s="21">
        <v>583</v>
      </c>
      <c r="B18395" s="24">
        <f>B16561+B17787</f>
        <v>0</v>
      </c>
      <c r="C18395" s="10"/>
    </row>
    <row r="18396" spans="1:3">
      <c r="A18396" s="21">
        <v>584</v>
      </c>
      <c r="B18396" s="24">
        <f>B16562+B17788</f>
        <v>0</v>
      </c>
      <c r="C18396" s="10"/>
    </row>
    <row r="18397" spans="1:3">
      <c r="A18397" s="21">
        <v>585</v>
      </c>
      <c r="B18397" s="24">
        <f>B16563+B17789</f>
        <v>0</v>
      </c>
      <c r="C18397" s="10"/>
    </row>
    <row r="18398" spans="1:3">
      <c r="A18398" s="21">
        <v>586</v>
      </c>
      <c r="B18398" s="24">
        <f>B16564+B17790</f>
        <v>0</v>
      </c>
      <c r="C18398" s="10"/>
    </row>
    <row r="18399" spans="1:3">
      <c r="A18399" s="21">
        <v>587</v>
      </c>
      <c r="B18399" s="24">
        <f>B16565+B17791</f>
        <v>0</v>
      </c>
      <c r="C18399" s="10"/>
    </row>
    <row r="18400" spans="1:3">
      <c r="A18400" s="21">
        <v>588</v>
      </c>
      <c r="B18400" s="24">
        <f>B16566+B17792</f>
        <v>0</v>
      </c>
      <c r="C18400" s="10"/>
    </row>
    <row r="18401" spans="1:3">
      <c r="A18401" s="21">
        <v>589</v>
      </c>
      <c r="B18401" s="24">
        <f>B16567+B17793</f>
        <v>0</v>
      </c>
      <c r="C18401" s="10"/>
    </row>
    <row r="18402" spans="1:3">
      <c r="A18402" s="21">
        <v>590</v>
      </c>
      <c r="B18402" s="24">
        <f>B16568+B17794</f>
        <v>0</v>
      </c>
      <c r="C18402" s="10"/>
    </row>
    <row r="18403" spans="1:3">
      <c r="A18403" s="21">
        <v>591</v>
      </c>
      <c r="B18403" s="24">
        <f>B16569+B17795</f>
        <v>0</v>
      </c>
      <c r="C18403" s="10"/>
    </row>
    <row r="18404" spans="1:3">
      <c r="A18404" s="21">
        <v>592</v>
      </c>
      <c r="B18404" s="24">
        <f>B16570+B17796</f>
        <v>0</v>
      </c>
      <c r="C18404" s="10"/>
    </row>
    <row r="18405" spans="1:3">
      <c r="A18405" s="21">
        <v>593</v>
      </c>
      <c r="B18405" s="24">
        <f>B16571+B17797</f>
        <v>0</v>
      </c>
      <c r="C18405" s="10"/>
    </row>
    <row r="18406" spans="1:3">
      <c r="A18406" s="21">
        <v>594</v>
      </c>
      <c r="B18406" s="24">
        <f>B16572+B17798</f>
        <v>0</v>
      </c>
      <c r="C18406" s="10"/>
    </row>
    <row r="18407" spans="1:3">
      <c r="A18407" s="21">
        <v>595</v>
      </c>
      <c r="B18407" s="24">
        <f>B16573+B17799</f>
        <v>0</v>
      </c>
      <c r="C18407" s="10"/>
    </row>
    <row r="18408" spans="1:3">
      <c r="A18408" s="21">
        <v>596</v>
      </c>
      <c r="B18408" s="24">
        <f>B16574+B17800</f>
        <v>0</v>
      </c>
      <c r="C18408" s="10"/>
    </row>
    <row r="18409" spans="1:3">
      <c r="A18409" s="21">
        <v>597</v>
      </c>
      <c r="B18409" s="24">
        <f>B16575+B17801</f>
        <v>0</v>
      </c>
      <c r="C18409" s="10"/>
    </row>
    <row r="18410" spans="1:3">
      <c r="A18410" s="21">
        <v>598</v>
      </c>
      <c r="B18410" s="24">
        <f>B16576+B17802</f>
        <v>0</v>
      </c>
      <c r="C18410" s="10"/>
    </row>
    <row r="18411" spans="1:3">
      <c r="A18411" s="21">
        <v>599</v>
      </c>
      <c r="B18411" s="24">
        <f>B16577+B17803</f>
        <v>0</v>
      </c>
      <c r="C18411" s="10"/>
    </row>
    <row r="18412" spans="1:3">
      <c r="A18412" s="21">
        <v>600</v>
      </c>
      <c r="B18412" s="24">
        <f>B16578+B17804</f>
        <v>0</v>
      </c>
      <c r="C18412" s="10"/>
    </row>
    <row r="18414" spans="1:3" ht="21" customHeight="1">
      <c r="A18414" s="1" t="s">
        <v>918</v>
      </c>
    </row>
    <row r="18415" spans="1:3">
      <c r="A18415" s="2" t="s">
        <v>255</v>
      </c>
    </row>
    <row r="18416" spans="1:3">
      <c r="A18416" s="12" t="s">
        <v>919</v>
      </c>
    </row>
    <row r="18417" spans="1:3">
      <c r="A18417" s="2" t="s">
        <v>623</v>
      </c>
    </row>
    <row r="18419" spans="1:3">
      <c r="B18419" s="3" t="s">
        <v>920</v>
      </c>
    </row>
    <row r="18420" spans="1:3">
      <c r="A18420" s="21">
        <v>1</v>
      </c>
      <c r="B18420" s="24">
        <f>ROUND('Calc3'!B1955,2)</f>
        <v>0</v>
      </c>
      <c r="C18420" s="10"/>
    </row>
    <row r="18421" spans="1:3">
      <c r="A18421" s="21">
        <v>2</v>
      </c>
      <c r="B18421" s="24">
        <f>ROUND('Calc3'!B1956,2)</f>
        <v>0</v>
      </c>
      <c r="C18421" s="10"/>
    </row>
    <row r="18422" spans="1:3">
      <c r="A18422" s="21">
        <v>3</v>
      </c>
      <c r="B18422" s="24">
        <f>ROUND('Calc3'!B1957,2)</f>
        <v>0</v>
      </c>
      <c r="C18422" s="10"/>
    </row>
    <row r="18423" spans="1:3">
      <c r="A18423" s="21">
        <v>4</v>
      </c>
      <c r="B18423" s="24">
        <f>ROUND('Calc3'!B1958,2)</f>
        <v>0</v>
      </c>
      <c r="C18423" s="10"/>
    </row>
    <row r="18424" spans="1:3">
      <c r="A18424" s="21">
        <v>5</v>
      </c>
      <c r="B18424" s="24">
        <f>ROUND('Calc3'!B1959,2)</f>
        <v>0</v>
      </c>
      <c r="C18424" s="10"/>
    </row>
    <row r="18425" spans="1:3">
      <c r="A18425" s="21">
        <v>6</v>
      </c>
      <c r="B18425" s="24">
        <f>ROUND('Calc3'!B1960,2)</f>
        <v>0</v>
      </c>
      <c r="C18425" s="10"/>
    </row>
    <row r="18426" spans="1:3">
      <c r="A18426" s="21">
        <v>7</v>
      </c>
      <c r="B18426" s="24">
        <f>ROUND('Calc3'!B1961,2)</f>
        <v>0</v>
      </c>
      <c r="C18426" s="10"/>
    </row>
    <row r="18427" spans="1:3">
      <c r="A18427" s="21">
        <v>8</v>
      </c>
      <c r="B18427" s="24">
        <f>ROUND('Calc3'!B1962,2)</f>
        <v>0</v>
      </c>
      <c r="C18427" s="10"/>
    </row>
    <row r="18428" spans="1:3">
      <c r="A18428" s="21">
        <v>9</v>
      </c>
      <c r="B18428" s="24">
        <f>ROUND('Calc3'!B1963,2)</f>
        <v>0</v>
      </c>
      <c r="C18428" s="10"/>
    </row>
    <row r="18429" spans="1:3">
      <c r="A18429" s="21">
        <v>10</v>
      </c>
      <c r="B18429" s="24">
        <f>ROUND('Calc3'!B1964,2)</f>
        <v>0</v>
      </c>
      <c r="C18429" s="10"/>
    </row>
    <row r="18430" spans="1:3">
      <c r="A18430" s="21">
        <v>11</v>
      </c>
      <c r="B18430" s="24">
        <f>ROUND('Calc3'!B1965,2)</f>
        <v>0</v>
      </c>
      <c r="C18430" s="10"/>
    </row>
    <row r="18431" spans="1:3">
      <c r="A18431" s="21">
        <v>12</v>
      </c>
      <c r="B18431" s="24">
        <f>ROUND('Calc3'!B1966,2)</f>
        <v>0</v>
      </c>
      <c r="C18431" s="10"/>
    </row>
    <row r="18432" spans="1:3">
      <c r="A18432" s="21">
        <v>13</v>
      </c>
      <c r="B18432" s="24">
        <f>ROUND('Calc3'!B1967,2)</f>
        <v>0</v>
      </c>
      <c r="C18432" s="10"/>
    </row>
    <row r="18433" spans="1:3">
      <c r="A18433" s="21">
        <v>14</v>
      </c>
      <c r="B18433" s="24">
        <f>ROUND('Calc3'!B1968,2)</f>
        <v>0</v>
      </c>
      <c r="C18433" s="10"/>
    </row>
    <row r="18434" spans="1:3">
      <c r="A18434" s="21">
        <v>15</v>
      </c>
      <c r="B18434" s="24">
        <f>ROUND('Calc3'!B1969,2)</f>
        <v>0</v>
      </c>
      <c r="C18434" s="10"/>
    </row>
    <row r="18435" spans="1:3">
      <c r="A18435" s="21">
        <v>16</v>
      </c>
      <c r="B18435" s="24">
        <f>ROUND('Calc3'!B1970,2)</f>
        <v>0</v>
      </c>
      <c r="C18435" s="10"/>
    </row>
    <row r="18436" spans="1:3">
      <c r="A18436" s="21">
        <v>17</v>
      </c>
      <c r="B18436" s="24">
        <f>ROUND('Calc3'!B1971,2)</f>
        <v>0</v>
      </c>
      <c r="C18436" s="10"/>
    </row>
    <row r="18437" spans="1:3">
      <c r="A18437" s="21">
        <v>18</v>
      </c>
      <c r="B18437" s="24">
        <f>ROUND('Calc3'!B1972,2)</f>
        <v>0</v>
      </c>
      <c r="C18437" s="10"/>
    </row>
    <row r="18438" spans="1:3">
      <c r="A18438" s="21">
        <v>19</v>
      </c>
      <c r="B18438" s="24">
        <f>ROUND('Calc3'!B1973,2)</f>
        <v>0</v>
      </c>
      <c r="C18438" s="10"/>
    </row>
    <row r="18439" spans="1:3">
      <c r="A18439" s="21">
        <v>20</v>
      </c>
      <c r="B18439" s="24">
        <f>ROUND('Calc3'!B1974,2)</f>
        <v>0</v>
      </c>
      <c r="C18439" s="10"/>
    </row>
    <row r="18440" spans="1:3">
      <c r="A18440" s="21">
        <v>21</v>
      </c>
      <c r="B18440" s="24">
        <f>ROUND('Calc3'!B1975,2)</f>
        <v>0</v>
      </c>
      <c r="C18440" s="10"/>
    </row>
    <row r="18441" spans="1:3">
      <c r="A18441" s="21">
        <v>22</v>
      </c>
      <c r="B18441" s="24">
        <f>ROUND('Calc3'!B1976,2)</f>
        <v>0</v>
      </c>
      <c r="C18441" s="10"/>
    </row>
    <row r="18442" spans="1:3">
      <c r="A18442" s="21">
        <v>23</v>
      </c>
      <c r="B18442" s="24">
        <f>ROUND('Calc3'!B1977,2)</f>
        <v>0</v>
      </c>
      <c r="C18442" s="10"/>
    </row>
    <row r="18443" spans="1:3">
      <c r="A18443" s="21">
        <v>24</v>
      </c>
      <c r="B18443" s="24">
        <f>ROUND('Calc3'!B1978,2)</f>
        <v>0</v>
      </c>
      <c r="C18443" s="10"/>
    </row>
    <row r="18444" spans="1:3">
      <c r="A18444" s="21">
        <v>25</v>
      </c>
      <c r="B18444" s="24">
        <f>ROUND('Calc3'!B1979,2)</f>
        <v>0</v>
      </c>
      <c r="C18444" s="10"/>
    </row>
    <row r="18445" spans="1:3">
      <c r="A18445" s="21">
        <v>26</v>
      </c>
      <c r="B18445" s="24">
        <f>ROUND('Calc3'!B1980,2)</f>
        <v>0</v>
      </c>
      <c r="C18445" s="10"/>
    </row>
    <row r="18446" spans="1:3">
      <c r="A18446" s="21">
        <v>27</v>
      </c>
      <c r="B18446" s="24">
        <f>ROUND('Calc3'!B1981,2)</f>
        <v>0</v>
      </c>
      <c r="C18446" s="10"/>
    </row>
    <row r="18447" spans="1:3">
      <c r="A18447" s="21">
        <v>28</v>
      </c>
      <c r="B18447" s="24">
        <f>ROUND('Calc3'!B1982,2)</f>
        <v>0</v>
      </c>
      <c r="C18447" s="10"/>
    </row>
    <row r="18448" spans="1:3">
      <c r="A18448" s="21">
        <v>29</v>
      </c>
      <c r="B18448" s="24">
        <f>ROUND('Calc3'!B1983,2)</f>
        <v>0</v>
      </c>
      <c r="C18448" s="10"/>
    </row>
    <row r="18449" spans="1:3">
      <c r="A18449" s="21">
        <v>30</v>
      </c>
      <c r="B18449" s="24">
        <f>ROUND('Calc3'!B1984,2)</f>
        <v>0</v>
      </c>
      <c r="C18449" s="10"/>
    </row>
    <row r="18450" spans="1:3">
      <c r="A18450" s="21">
        <v>31</v>
      </c>
      <c r="B18450" s="24">
        <f>ROUND('Calc3'!B1985,2)</f>
        <v>0</v>
      </c>
      <c r="C18450" s="10"/>
    </row>
    <row r="18451" spans="1:3">
      <c r="A18451" s="21">
        <v>32</v>
      </c>
      <c r="B18451" s="24">
        <f>ROUND('Calc3'!B1986,2)</f>
        <v>0</v>
      </c>
      <c r="C18451" s="10"/>
    </row>
    <row r="18452" spans="1:3">
      <c r="A18452" s="21">
        <v>33</v>
      </c>
      <c r="B18452" s="24">
        <f>ROUND('Calc3'!B1987,2)</f>
        <v>0</v>
      </c>
      <c r="C18452" s="10"/>
    </row>
    <row r="18453" spans="1:3">
      <c r="A18453" s="21">
        <v>34</v>
      </c>
      <c r="B18453" s="24">
        <f>ROUND('Calc3'!B1988,2)</f>
        <v>0</v>
      </c>
      <c r="C18453" s="10"/>
    </row>
    <row r="18454" spans="1:3">
      <c r="A18454" s="21">
        <v>35</v>
      </c>
      <c r="B18454" s="24">
        <f>ROUND('Calc3'!B1989,2)</f>
        <v>0</v>
      </c>
      <c r="C18454" s="10"/>
    </row>
    <row r="18455" spans="1:3">
      <c r="A18455" s="21">
        <v>36</v>
      </c>
      <c r="B18455" s="24">
        <f>ROUND('Calc3'!B1990,2)</f>
        <v>0</v>
      </c>
      <c r="C18455" s="10"/>
    </row>
    <row r="18456" spans="1:3">
      <c r="A18456" s="21">
        <v>37</v>
      </c>
      <c r="B18456" s="24">
        <f>ROUND('Calc3'!B1991,2)</f>
        <v>0</v>
      </c>
      <c r="C18456" s="10"/>
    </row>
    <row r="18457" spans="1:3">
      <c r="A18457" s="21">
        <v>38</v>
      </c>
      <c r="B18457" s="24">
        <f>ROUND('Calc3'!B1992,2)</f>
        <v>0</v>
      </c>
      <c r="C18457" s="10"/>
    </row>
    <row r="18458" spans="1:3">
      <c r="A18458" s="21">
        <v>39</v>
      </c>
      <c r="B18458" s="24">
        <f>ROUND('Calc3'!B1993,2)</f>
        <v>0</v>
      </c>
      <c r="C18458" s="10"/>
    </row>
    <row r="18459" spans="1:3">
      <c r="A18459" s="21">
        <v>40</v>
      </c>
      <c r="B18459" s="24">
        <f>ROUND('Calc3'!B1994,2)</f>
        <v>0</v>
      </c>
      <c r="C18459" s="10"/>
    </row>
    <row r="18460" spans="1:3">
      <c r="A18460" s="21">
        <v>41</v>
      </c>
      <c r="B18460" s="24">
        <f>ROUND('Calc3'!B1995,2)</f>
        <v>0</v>
      </c>
      <c r="C18460" s="10"/>
    </row>
    <row r="18461" spans="1:3">
      <c r="A18461" s="21">
        <v>42</v>
      </c>
      <c r="B18461" s="24">
        <f>ROUND('Calc3'!B1996,2)</f>
        <v>0</v>
      </c>
      <c r="C18461" s="10"/>
    </row>
    <row r="18462" spans="1:3">
      <c r="A18462" s="21">
        <v>43</v>
      </c>
      <c r="B18462" s="24">
        <f>ROUND('Calc3'!B1997,2)</f>
        <v>0</v>
      </c>
      <c r="C18462" s="10"/>
    </row>
    <row r="18463" spans="1:3">
      <c r="A18463" s="21">
        <v>44</v>
      </c>
      <c r="B18463" s="24">
        <f>ROUND('Calc3'!B1998,2)</f>
        <v>0</v>
      </c>
      <c r="C18463" s="10"/>
    </row>
    <row r="18464" spans="1:3">
      <c r="A18464" s="21">
        <v>45</v>
      </c>
      <c r="B18464" s="24">
        <f>ROUND('Calc3'!B1999,2)</f>
        <v>0</v>
      </c>
      <c r="C18464" s="10"/>
    </row>
    <row r="18465" spans="1:3">
      <c r="A18465" s="21">
        <v>46</v>
      </c>
      <c r="B18465" s="24">
        <f>ROUND('Calc3'!B2000,2)</f>
        <v>0</v>
      </c>
      <c r="C18465" s="10"/>
    </row>
    <row r="18466" spans="1:3">
      <c r="A18466" s="21">
        <v>47</v>
      </c>
      <c r="B18466" s="24">
        <f>ROUND('Calc3'!B2001,2)</f>
        <v>0</v>
      </c>
      <c r="C18466" s="10"/>
    </row>
    <row r="18467" spans="1:3">
      <c r="A18467" s="21">
        <v>48</v>
      </c>
      <c r="B18467" s="24">
        <f>ROUND('Calc3'!B2002,2)</f>
        <v>0</v>
      </c>
      <c r="C18467" s="10"/>
    </row>
    <row r="18468" spans="1:3">
      <c r="A18468" s="21">
        <v>49</v>
      </c>
      <c r="B18468" s="24">
        <f>ROUND('Calc3'!B2003,2)</f>
        <v>0</v>
      </c>
      <c r="C18468" s="10"/>
    </row>
    <row r="18469" spans="1:3">
      <c r="A18469" s="21">
        <v>50</v>
      </c>
      <c r="B18469" s="24">
        <f>ROUND('Calc3'!B2004,2)</f>
        <v>0</v>
      </c>
      <c r="C18469" s="10"/>
    </row>
    <row r="18470" spans="1:3">
      <c r="A18470" s="21">
        <v>51</v>
      </c>
      <c r="B18470" s="24">
        <f>ROUND('Calc3'!B2005,2)</f>
        <v>0</v>
      </c>
      <c r="C18470" s="10"/>
    </row>
    <row r="18471" spans="1:3">
      <c r="A18471" s="21">
        <v>52</v>
      </c>
      <c r="B18471" s="24">
        <f>ROUND('Calc3'!B2006,2)</f>
        <v>0</v>
      </c>
      <c r="C18471" s="10"/>
    </row>
    <row r="18472" spans="1:3">
      <c r="A18472" s="21">
        <v>53</v>
      </c>
      <c r="B18472" s="24">
        <f>ROUND('Calc3'!B2007,2)</f>
        <v>0</v>
      </c>
      <c r="C18472" s="10"/>
    </row>
    <row r="18473" spans="1:3">
      <c r="A18473" s="21">
        <v>54</v>
      </c>
      <c r="B18473" s="24">
        <f>ROUND('Calc3'!B2008,2)</f>
        <v>0</v>
      </c>
      <c r="C18473" s="10"/>
    </row>
    <row r="18474" spans="1:3">
      <c r="A18474" s="21">
        <v>55</v>
      </c>
      <c r="B18474" s="24">
        <f>ROUND('Calc3'!B2009,2)</f>
        <v>0</v>
      </c>
      <c r="C18474" s="10"/>
    </row>
    <row r="18475" spans="1:3">
      <c r="A18475" s="21">
        <v>56</v>
      </c>
      <c r="B18475" s="24">
        <f>ROUND('Calc3'!B2010,2)</f>
        <v>0</v>
      </c>
      <c r="C18475" s="10"/>
    </row>
    <row r="18476" spans="1:3">
      <c r="A18476" s="21">
        <v>57</v>
      </c>
      <c r="B18476" s="24">
        <f>ROUND('Calc3'!B2011,2)</f>
        <v>0</v>
      </c>
      <c r="C18476" s="10"/>
    </row>
    <row r="18477" spans="1:3">
      <c r="A18477" s="21">
        <v>58</v>
      </c>
      <c r="B18477" s="24">
        <f>ROUND('Calc3'!B2012,2)</f>
        <v>0</v>
      </c>
      <c r="C18477" s="10"/>
    </row>
    <row r="18478" spans="1:3">
      <c r="A18478" s="21">
        <v>59</v>
      </c>
      <c r="B18478" s="24">
        <f>ROUND('Calc3'!B2013,2)</f>
        <v>0</v>
      </c>
      <c r="C18478" s="10"/>
    </row>
    <row r="18479" spans="1:3">
      <c r="A18479" s="21">
        <v>60</v>
      </c>
      <c r="B18479" s="24">
        <f>ROUND('Calc3'!B2014,2)</f>
        <v>0</v>
      </c>
      <c r="C18479" s="10"/>
    </row>
    <row r="18480" spans="1:3">
      <c r="A18480" s="21">
        <v>61</v>
      </c>
      <c r="B18480" s="24">
        <f>ROUND('Calc3'!B2015,2)</f>
        <v>0</v>
      </c>
      <c r="C18480" s="10"/>
    </row>
    <row r="18481" spans="1:3">
      <c r="A18481" s="21">
        <v>62</v>
      </c>
      <c r="B18481" s="24">
        <f>ROUND('Calc3'!B2016,2)</f>
        <v>0</v>
      </c>
      <c r="C18481" s="10"/>
    </row>
    <row r="18482" spans="1:3">
      <c r="A18482" s="21">
        <v>63</v>
      </c>
      <c r="B18482" s="24">
        <f>ROUND('Calc3'!B2017,2)</f>
        <v>0</v>
      </c>
      <c r="C18482" s="10"/>
    </row>
    <row r="18483" spans="1:3">
      <c r="A18483" s="21">
        <v>64</v>
      </c>
      <c r="B18483" s="24">
        <f>ROUND('Calc3'!B2018,2)</f>
        <v>0</v>
      </c>
      <c r="C18483" s="10"/>
    </row>
    <row r="18484" spans="1:3">
      <c r="A18484" s="21">
        <v>65</v>
      </c>
      <c r="B18484" s="24">
        <f>ROUND('Calc3'!B2019,2)</f>
        <v>0</v>
      </c>
      <c r="C18484" s="10"/>
    </row>
    <row r="18485" spans="1:3">
      <c r="A18485" s="21">
        <v>66</v>
      </c>
      <c r="B18485" s="24">
        <f>ROUND('Calc3'!B2020,2)</f>
        <v>0</v>
      </c>
      <c r="C18485" s="10"/>
    </row>
    <row r="18486" spans="1:3">
      <c r="A18486" s="21">
        <v>67</v>
      </c>
      <c r="B18486" s="24">
        <f>ROUND('Calc3'!B2021,2)</f>
        <v>0</v>
      </c>
      <c r="C18486" s="10"/>
    </row>
    <row r="18487" spans="1:3">
      <c r="A18487" s="21">
        <v>68</v>
      </c>
      <c r="B18487" s="24">
        <f>ROUND('Calc3'!B2022,2)</f>
        <v>0</v>
      </c>
      <c r="C18487" s="10"/>
    </row>
    <row r="18488" spans="1:3">
      <c r="A18488" s="21">
        <v>69</v>
      </c>
      <c r="B18488" s="24">
        <f>ROUND('Calc3'!B2023,2)</f>
        <v>0</v>
      </c>
      <c r="C18488" s="10"/>
    </row>
    <row r="18489" spans="1:3">
      <c r="A18489" s="21">
        <v>70</v>
      </c>
      <c r="B18489" s="24">
        <f>ROUND('Calc3'!B2024,2)</f>
        <v>0</v>
      </c>
      <c r="C18489" s="10"/>
    </row>
    <row r="18490" spans="1:3">
      <c r="A18490" s="21">
        <v>71</v>
      </c>
      <c r="B18490" s="24">
        <f>ROUND('Calc3'!B2025,2)</f>
        <v>0</v>
      </c>
      <c r="C18490" s="10"/>
    </row>
    <row r="18491" spans="1:3">
      <c r="A18491" s="21">
        <v>72</v>
      </c>
      <c r="B18491" s="24">
        <f>ROUND('Calc3'!B2026,2)</f>
        <v>0</v>
      </c>
      <c r="C18491" s="10"/>
    </row>
    <row r="18492" spans="1:3">
      <c r="A18492" s="21">
        <v>73</v>
      </c>
      <c r="B18492" s="24">
        <f>ROUND('Calc3'!B2027,2)</f>
        <v>0</v>
      </c>
      <c r="C18492" s="10"/>
    </row>
    <row r="18493" spans="1:3">
      <c r="A18493" s="21">
        <v>74</v>
      </c>
      <c r="B18493" s="24">
        <f>ROUND('Calc3'!B2028,2)</f>
        <v>0</v>
      </c>
      <c r="C18493" s="10"/>
    </row>
    <row r="18494" spans="1:3">
      <c r="A18494" s="21">
        <v>75</v>
      </c>
      <c r="B18494" s="24">
        <f>ROUND('Calc3'!B2029,2)</f>
        <v>0</v>
      </c>
      <c r="C18494" s="10"/>
    </row>
    <row r="18495" spans="1:3">
      <c r="A18495" s="21">
        <v>76</v>
      </c>
      <c r="B18495" s="24">
        <f>ROUND('Calc3'!B2030,2)</f>
        <v>0</v>
      </c>
      <c r="C18495" s="10"/>
    </row>
    <row r="18496" spans="1:3">
      <c r="A18496" s="21">
        <v>77</v>
      </c>
      <c r="B18496" s="24">
        <f>ROUND('Calc3'!B2031,2)</f>
        <v>0</v>
      </c>
      <c r="C18496" s="10"/>
    </row>
    <row r="18497" spans="1:3">
      <c r="A18497" s="21">
        <v>78</v>
      </c>
      <c r="B18497" s="24">
        <f>ROUND('Calc3'!B2032,2)</f>
        <v>0</v>
      </c>
      <c r="C18497" s="10"/>
    </row>
    <row r="18498" spans="1:3">
      <c r="A18498" s="21">
        <v>79</v>
      </c>
      <c r="B18498" s="24">
        <f>ROUND('Calc3'!B2033,2)</f>
        <v>0</v>
      </c>
      <c r="C18498" s="10"/>
    </row>
    <row r="18499" spans="1:3">
      <c r="A18499" s="21">
        <v>80</v>
      </c>
      <c r="B18499" s="24">
        <f>ROUND('Calc3'!B2034,2)</f>
        <v>0</v>
      </c>
      <c r="C18499" s="10"/>
    </row>
    <row r="18500" spans="1:3">
      <c r="A18500" s="21">
        <v>81</v>
      </c>
      <c r="B18500" s="24">
        <f>ROUND('Calc3'!B2035,2)</f>
        <v>0</v>
      </c>
      <c r="C18500" s="10"/>
    </row>
    <row r="18501" spans="1:3">
      <c r="A18501" s="21">
        <v>82</v>
      </c>
      <c r="B18501" s="24">
        <f>ROUND('Calc3'!B2036,2)</f>
        <v>0</v>
      </c>
      <c r="C18501" s="10"/>
    </row>
    <row r="18502" spans="1:3">
      <c r="A18502" s="21">
        <v>83</v>
      </c>
      <c r="B18502" s="24">
        <f>ROUND('Calc3'!B2037,2)</f>
        <v>0</v>
      </c>
      <c r="C18502" s="10"/>
    </row>
    <row r="18503" spans="1:3">
      <c r="A18503" s="21">
        <v>84</v>
      </c>
      <c r="B18503" s="24">
        <f>ROUND('Calc3'!B2038,2)</f>
        <v>0</v>
      </c>
      <c r="C18503" s="10"/>
    </row>
    <row r="18504" spans="1:3">
      <c r="A18504" s="21">
        <v>85</v>
      </c>
      <c r="B18504" s="24">
        <f>ROUND('Calc3'!B2039,2)</f>
        <v>0</v>
      </c>
      <c r="C18504" s="10"/>
    </row>
    <row r="18505" spans="1:3">
      <c r="A18505" s="21">
        <v>86</v>
      </c>
      <c r="B18505" s="24">
        <f>ROUND('Calc3'!B2040,2)</f>
        <v>0</v>
      </c>
      <c r="C18505" s="10"/>
    </row>
    <row r="18506" spans="1:3">
      <c r="A18506" s="21">
        <v>87</v>
      </c>
      <c r="B18506" s="24">
        <f>ROUND('Calc3'!B2041,2)</f>
        <v>0</v>
      </c>
      <c r="C18506" s="10"/>
    </row>
    <row r="18507" spans="1:3">
      <c r="A18507" s="21">
        <v>88</v>
      </c>
      <c r="B18507" s="24">
        <f>ROUND('Calc3'!B2042,2)</f>
        <v>0</v>
      </c>
      <c r="C18507" s="10"/>
    </row>
    <row r="18508" spans="1:3">
      <c r="A18508" s="21">
        <v>89</v>
      </c>
      <c r="B18508" s="24">
        <f>ROUND('Calc3'!B2043,2)</f>
        <v>0</v>
      </c>
      <c r="C18508" s="10"/>
    </row>
    <row r="18509" spans="1:3">
      <c r="A18509" s="21">
        <v>90</v>
      </c>
      <c r="B18509" s="24">
        <f>ROUND('Calc3'!B2044,2)</f>
        <v>0</v>
      </c>
      <c r="C18509" s="10"/>
    </row>
    <row r="18510" spans="1:3">
      <c r="A18510" s="21">
        <v>91</v>
      </c>
      <c r="B18510" s="24">
        <f>ROUND('Calc3'!B2045,2)</f>
        <v>0</v>
      </c>
      <c r="C18510" s="10"/>
    </row>
    <row r="18511" spans="1:3">
      <c r="A18511" s="21">
        <v>92</v>
      </c>
      <c r="B18511" s="24">
        <f>ROUND('Calc3'!B2046,2)</f>
        <v>0</v>
      </c>
      <c r="C18511" s="10"/>
    </row>
    <row r="18512" spans="1:3">
      <c r="A18512" s="21">
        <v>93</v>
      </c>
      <c r="B18512" s="24">
        <f>ROUND('Calc3'!B2047,2)</f>
        <v>0</v>
      </c>
      <c r="C18512" s="10"/>
    </row>
    <row r="18513" spans="1:3">
      <c r="A18513" s="21">
        <v>94</v>
      </c>
      <c r="B18513" s="24">
        <f>ROUND('Calc3'!B2048,2)</f>
        <v>0</v>
      </c>
      <c r="C18513" s="10"/>
    </row>
    <row r="18514" spans="1:3">
      <c r="A18514" s="21">
        <v>95</v>
      </c>
      <c r="B18514" s="24">
        <f>ROUND('Calc3'!B2049,2)</f>
        <v>0</v>
      </c>
      <c r="C18514" s="10"/>
    </row>
    <row r="18515" spans="1:3">
      <c r="A18515" s="21">
        <v>96</v>
      </c>
      <c r="B18515" s="24">
        <f>ROUND('Calc3'!B2050,2)</f>
        <v>0</v>
      </c>
      <c r="C18515" s="10"/>
    </row>
    <row r="18516" spans="1:3">
      <c r="A18516" s="21">
        <v>97</v>
      </c>
      <c r="B18516" s="24">
        <f>ROUND('Calc3'!B2051,2)</f>
        <v>0</v>
      </c>
      <c r="C18516" s="10"/>
    </row>
    <row r="18517" spans="1:3">
      <c r="A18517" s="21">
        <v>98</v>
      </c>
      <c r="B18517" s="24">
        <f>ROUND('Calc3'!B2052,2)</f>
        <v>0</v>
      </c>
      <c r="C18517" s="10"/>
    </row>
    <row r="18518" spans="1:3">
      <c r="A18518" s="21">
        <v>99</v>
      </c>
      <c r="B18518" s="24">
        <f>ROUND('Calc3'!B2053,2)</f>
        <v>0</v>
      </c>
      <c r="C18518" s="10"/>
    </row>
    <row r="18519" spans="1:3">
      <c r="A18519" s="21">
        <v>100</v>
      </c>
      <c r="B18519" s="24">
        <f>ROUND('Calc3'!B2054,2)</f>
        <v>0</v>
      </c>
      <c r="C18519" s="10"/>
    </row>
    <row r="18520" spans="1:3">
      <c r="A18520" s="21">
        <v>101</v>
      </c>
      <c r="B18520" s="24">
        <f>ROUND('Calc3'!B2055,2)</f>
        <v>0</v>
      </c>
      <c r="C18520" s="10"/>
    </row>
    <row r="18521" spans="1:3">
      <c r="A18521" s="21">
        <v>102</v>
      </c>
      <c r="B18521" s="24">
        <f>ROUND('Calc3'!B2056,2)</f>
        <v>0</v>
      </c>
      <c r="C18521" s="10"/>
    </row>
    <row r="18522" spans="1:3">
      <c r="A18522" s="21">
        <v>103</v>
      </c>
      <c r="B18522" s="24">
        <f>ROUND('Calc3'!B2057,2)</f>
        <v>0</v>
      </c>
      <c r="C18522" s="10"/>
    </row>
    <row r="18523" spans="1:3">
      <c r="A18523" s="21">
        <v>104</v>
      </c>
      <c r="B18523" s="24">
        <f>ROUND('Calc3'!B2058,2)</f>
        <v>0</v>
      </c>
      <c r="C18523" s="10"/>
    </row>
    <row r="18524" spans="1:3">
      <c r="A18524" s="21">
        <v>105</v>
      </c>
      <c r="B18524" s="24">
        <f>ROUND('Calc3'!B2059,2)</f>
        <v>0</v>
      </c>
      <c r="C18524" s="10"/>
    </row>
    <row r="18525" spans="1:3">
      <c r="A18525" s="21">
        <v>106</v>
      </c>
      <c r="B18525" s="24">
        <f>ROUND('Calc3'!B2060,2)</f>
        <v>0</v>
      </c>
      <c r="C18525" s="10"/>
    </row>
    <row r="18526" spans="1:3">
      <c r="A18526" s="21">
        <v>107</v>
      </c>
      <c r="B18526" s="24">
        <f>ROUND('Calc3'!B2061,2)</f>
        <v>0</v>
      </c>
      <c r="C18526" s="10"/>
    </row>
    <row r="18527" spans="1:3">
      <c r="A18527" s="21">
        <v>108</v>
      </c>
      <c r="B18527" s="24">
        <f>ROUND('Calc3'!B2062,2)</f>
        <v>0</v>
      </c>
      <c r="C18527" s="10"/>
    </row>
    <row r="18528" spans="1:3">
      <c r="A18528" s="21">
        <v>109</v>
      </c>
      <c r="B18528" s="24">
        <f>ROUND('Calc3'!B2063,2)</f>
        <v>0</v>
      </c>
      <c r="C18528" s="10"/>
    </row>
    <row r="18529" spans="1:3">
      <c r="A18529" s="21">
        <v>110</v>
      </c>
      <c r="B18529" s="24">
        <f>ROUND('Calc3'!B2064,2)</f>
        <v>0</v>
      </c>
      <c r="C18529" s="10"/>
    </row>
    <row r="18530" spans="1:3">
      <c r="A18530" s="21">
        <v>111</v>
      </c>
      <c r="B18530" s="24">
        <f>ROUND('Calc3'!B2065,2)</f>
        <v>0</v>
      </c>
      <c r="C18530" s="10"/>
    </row>
    <row r="18531" spans="1:3">
      <c r="A18531" s="21">
        <v>112</v>
      </c>
      <c r="B18531" s="24">
        <f>ROUND('Calc3'!B2066,2)</f>
        <v>0</v>
      </c>
      <c r="C18531" s="10"/>
    </row>
    <row r="18532" spans="1:3">
      <c r="A18532" s="21">
        <v>113</v>
      </c>
      <c r="B18532" s="24">
        <f>ROUND('Calc3'!B2067,2)</f>
        <v>0</v>
      </c>
      <c r="C18532" s="10"/>
    </row>
    <row r="18533" spans="1:3">
      <c r="A18533" s="21">
        <v>114</v>
      </c>
      <c r="B18533" s="24">
        <f>ROUND('Calc3'!B2068,2)</f>
        <v>0</v>
      </c>
      <c r="C18533" s="10"/>
    </row>
    <row r="18534" spans="1:3">
      <c r="A18534" s="21">
        <v>115</v>
      </c>
      <c r="B18534" s="24">
        <f>ROUND('Calc3'!B2069,2)</f>
        <v>0</v>
      </c>
      <c r="C18534" s="10"/>
    </row>
    <row r="18535" spans="1:3">
      <c r="A18535" s="21">
        <v>116</v>
      </c>
      <c r="B18535" s="24">
        <f>ROUND('Calc3'!B2070,2)</f>
        <v>0</v>
      </c>
      <c r="C18535" s="10"/>
    </row>
    <row r="18536" spans="1:3">
      <c r="A18536" s="21">
        <v>117</v>
      </c>
      <c r="B18536" s="24">
        <f>ROUND('Calc3'!B2071,2)</f>
        <v>0</v>
      </c>
      <c r="C18536" s="10"/>
    </row>
    <row r="18537" spans="1:3">
      <c r="A18537" s="21">
        <v>118</v>
      </c>
      <c r="B18537" s="24">
        <f>ROUND('Calc3'!B2072,2)</f>
        <v>0</v>
      </c>
      <c r="C18537" s="10"/>
    </row>
    <row r="18538" spans="1:3">
      <c r="A18538" s="21">
        <v>119</v>
      </c>
      <c r="B18538" s="24">
        <f>ROUND('Calc3'!B2073,2)</f>
        <v>0</v>
      </c>
      <c r="C18538" s="10"/>
    </row>
    <row r="18539" spans="1:3">
      <c r="A18539" s="21">
        <v>120</v>
      </c>
      <c r="B18539" s="24">
        <f>ROUND('Calc3'!B2074,2)</f>
        <v>0</v>
      </c>
      <c r="C18539" s="10"/>
    </row>
    <row r="18540" spans="1:3">
      <c r="A18540" s="21">
        <v>121</v>
      </c>
      <c r="B18540" s="24">
        <f>ROUND('Calc3'!B2075,2)</f>
        <v>0</v>
      </c>
      <c r="C18540" s="10"/>
    </row>
    <row r="18541" spans="1:3">
      <c r="A18541" s="21">
        <v>122</v>
      </c>
      <c r="B18541" s="24">
        <f>ROUND('Calc3'!B2076,2)</f>
        <v>0</v>
      </c>
      <c r="C18541" s="10"/>
    </row>
    <row r="18542" spans="1:3">
      <c r="A18542" s="21">
        <v>123</v>
      </c>
      <c r="B18542" s="24">
        <f>ROUND('Calc3'!B2077,2)</f>
        <v>0</v>
      </c>
      <c r="C18542" s="10"/>
    </row>
    <row r="18543" spans="1:3">
      <c r="A18543" s="21">
        <v>124</v>
      </c>
      <c r="B18543" s="24">
        <f>ROUND('Calc3'!B2078,2)</f>
        <v>0</v>
      </c>
      <c r="C18543" s="10"/>
    </row>
    <row r="18544" spans="1:3">
      <c r="A18544" s="21">
        <v>125</v>
      </c>
      <c r="B18544" s="24">
        <f>ROUND('Calc3'!B2079,2)</f>
        <v>0</v>
      </c>
      <c r="C18544" s="10"/>
    </row>
    <row r="18545" spans="1:3">
      <c r="A18545" s="21">
        <v>126</v>
      </c>
      <c r="B18545" s="24">
        <f>ROUND('Calc3'!B2080,2)</f>
        <v>0</v>
      </c>
      <c r="C18545" s="10"/>
    </row>
    <row r="18546" spans="1:3">
      <c r="A18546" s="21">
        <v>127</v>
      </c>
      <c r="B18546" s="24">
        <f>ROUND('Calc3'!B2081,2)</f>
        <v>0</v>
      </c>
      <c r="C18546" s="10"/>
    </row>
    <row r="18547" spans="1:3">
      <c r="A18547" s="21">
        <v>128</v>
      </c>
      <c r="B18547" s="24">
        <f>ROUND('Calc3'!B2082,2)</f>
        <v>0</v>
      </c>
      <c r="C18547" s="10"/>
    </row>
    <row r="18548" spans="1:3">
      <c r="A18548" s="21">
        <v>129</v>
      </c>
      <c r="B18548" s="24">
        <f>ROUND('Calc3'!B2083,2)</f>
        <v>0</v>
      </c>
      <c r="C18548" s="10"/>
    </row>
    <row r="18549" spans="1:3">
      <c r="A18549" s="21">
        <v>130</v>
      </c>
      <c r="B18549" s="24">
        <f>ROUND('Calc3'!B2084,2)</f>
        <v>0</v>
      </c>
      <c r="C18549" s="10"/>
    </row>
    <row r="18550" spans="1:3">
      <c r="A18550" s="21">
        <v>131</v>
      </c>
      <c r="B18550" s="24">
        <f>ROUND('Calc3'!B2085,2)</f>
        <v>0</v>
      </c>
      <c r="C18550" s="10"/>
    </row>
    <row r="18551" spans="1:3">
      <c r="A18551" s="21">
        <v>132</v>
      </c>
      <c r="B18551" s="24">
        <f>ROUND('Calc3'!B2086,2)</f>
        <v>0</v>
      </c>
      <c r="C18551" s="10"/>
    </row>
    <row r="18552" spans="1:3">
      <c r="A18552" s="21">
        <v>133</v>
      </c>
      <c r="B18552" s="24">
        <f>ROUND('Calc3'!B2087,2)</f>
        <v>0</v>
      </c>
      <c r="C18552" s="10"/>
    </row>
    <row r="18553" spans="1:3">
      <c r="A18553" s="21">
        <v>134</v>
      </c>
      <c r="B18553" s="24">
        <f>ROUND('Calc3'!B2088,2)</f>
        <v>0</v>
      </c>
      <c r="C18553" s="10"/>
    </row>
    <row r="18554" spans="1:3">
      <c r="A18554" s="21">
        <v>135</v>
      </c>
      <c r="B18554" s="24">
        <f>ROUND('Calc3'!B2089,2)</f>
        <v>0</v>
      </c>
      <c r="C18554" s="10"/>
    </row>
    <row r="18555" spans="1:3">
      <c r="A18555" s="21">
        <v>136</v>
      </c>
      <c r="B18555" s="24">
        <f>ROUND('Calc3'!B2090,2)</f>
        <v>0</v>
      </c>
      <c r="C18555" s="10"/>
    </row>
    <row r="18556" spans="1:3">
      <c r="A18556" s="21">
        <v>137</v>
      </c>
      <c r="B18556" s="24">
        <f>ROUND('Calc3'!B2091,2)</f>
        <v>0</v>
      </c>
      <c r="C18556" s="10"/>
    </row>
    <row r="18557" spans="1:3">
      <c r="A18557" s="21">
        <v>138</v>
      </c>
      <c r="B18557" s="24">
        <f>ROUND('Calc3'!B2092,2)</f>
        <v>0</v>
      </c>
      <c r="C18557" s="10"/>
    </row>
    <row r="18558" spans="1:3">
      <c r="A18558" s="21">
        <v>139</v>
      </c>
      <c r="B18558" s="24">
        <f>ROUND('Calc3'!B2093,2)</f>
        <v>0</v>
      </c>
      <c r="C18558" s="10"/>
    </row>
    <row r="18559" spans="1:3">
      <c r="A18559" s="21">
        <v>140</v>
      </c>
      <c r="B18559" s="24">
        <f>ROUND('Calc3'!B2094,2)</f>
        <v>0</v>
      </c>
      <c r="C18559" s="10"/>
    </row>
    <row r="18560" spans="1:3">
      <c r="A18560" s="21">
        <v>141</v>
      </c>
      <c r="B18560" s="24">
        <f>ROUND('Calc3'!B2095,2)</f>
        <v>0</v>
      </c>
      <c r="C18560" s="10"/>
    </row>
    <row r="18561" spans="1:3">
      <c r="A18561" s="21">
        <v>142</v>
      </c>
      <c r="B18561" s="24">
        <f>ROUND('Calc3'!B2096,2)</f>
        <v>0</v>
      </c>
      <c r="C18561" s="10"/>
    </row>
    <row r="18562" spans="1:3">
      <c r="A18562" s="21">
        <v>143</v>
      </c>
      <c r="B18562" s="24">
        <f>ROUND('Calc3'!B2097,2)</f>
        <v>0</v>
      </c>
      <c r="C18562" s="10"/>
    </row>
    <row r="18563" spans="1:3">
      <c r="A18563" s="21">
        <v>144</v>
      </c>
      <c r="B18563" s="24">
        <f>ROUND('Calc3'!B2098,2)</f>
        <v>0</v>
      </c>
      <c r="C18563" s="10"/>
    </row>
    <row r="18564" spans="1:3">
      <c r="A18564" s="21">
        <v>145</v>
      </c>
      <c r="B18564" s="24">
        <f>ROUND('Calc3'!B2099,2)</f>
        <v>0</v>
      </c>
      <c r="C18564" s="10"/>
    </row>
    <row r="18565" spans="1:3">
      <c r="A18565" s="21">
        <v>146</v>
      </c>
      <c r="B18565" s="24">
        <f>ROUND('Calc3'!B2100,2)</f>
        <v>0</v>
      </c>
      <c r="C18565" s="10"/>
    </row>
    <row r="18566" spans="1:3">
      <c r="A18566" s="21">
        <v>147</v>
      </c>
      <c r="B18566" s="24">
        <f>ROUND('Calc3'!B2101,2)</f>
        <v>0</v>
      </c>
      <c r="C18566" s="10"/>
    </row>
    <row r="18567" spans="1:3">
      <c r="A18567" s="21">
        <v>148</v>
      </c>
      <c r="B18567" s="24">
        <f>ROUND('Calc3'!B2102,2)</f>
        <v>0</v>
      </c>
      <c r="C18567" s="10"/>
    </row>
    <row r="18568" spans="1:3">
      <c r="A18568" s="21">
        <v>149</v>
      </c>
      <c r="B18568" s="24">
        <f>ROUND('Calc3'!B2103,2)</f>
        <v>0</v>
      </c>
      <c r="C18568" s="10"/>
    </row>
    <row r="18569" spans="1:3">
      <c r="A18569" s="21">
        <v>150</v>
      </c>
      <c r="B18569" s="24">
        <f>ROUND('Calc3'!B2104,2)</f>
        <v>0</v>
      </c>
      <c r="C18569" s="10"/>
    </row>
    <row r="18570" spans="1:3">
      <c r="A18570" s="21">
        <v>151</v>
      </c>
      <c r="B18570" s="24">
        <f>ROUND('Calc3'!B2105,2)</f>
        <v>0</v>
      </c>
      <c r="C18570" s="10"/>
    </row>
    <row r="18571" spans="1:3">
      <c r="A18571" s="21">
        <v>152</v>
      </c>
      <c r="B18571" s="24">
        <f>ROUND('Calc3'!B2106,2)</f>
        <v>0</v>
      </c>
      <c r="C18571" s="10"/>
    </row>
    <row r="18572" spans="1:3">
      <c r="A18572" s="21">
        <v>153</v>
      </c>
      <c r="B18572" s="24">
        <f>ROUND('Calc3'!B2107,2)</f>
        <v>0</v>
      </c>
      <c r="C18572" s="10"/>
    </row>
    <row r="18573" spans="1:3">
      <c r="A18573" s="21">
        <v>154</v>
      </c>
      <c r="B18573" s="24">
        <f>ROUND('Calc3'!B2108,2)</f>
        <v>0</v>
      </c>
      <c r="C18573" s="10"/>
    </row>
    <row r="18574" spans="1:3">
      <c r="A18574" s="21">
        <v>155</v>
      </c>
      <c r="B18574" s="24">
        <f>ROUND('Calc3'!B2109,2)</f>
        <v>0</v>
      </c>
      <c r="C18574" s="10"/>
    </row>
    <row r="18575" spans="1:3">
      <c r="A18575" s="21">
        <v>156</v>
      </c>
      <c r="B18575" s="24">
        <f>ROUND('Calc3'!B2110,2)</f>
        <v>0</v>
      </c>
      <c r="C18575" s="10"/>
    </row>
    <row r="18576" spans="1:3">
      <c r="A18576" s="21">
        <v>157</v>
      </c>
      <c r="B18576" s="24">
        <f>ROUND('Calc3'!B2111,2)</f>
        <v>0</v>
      </c>
      <c r="C18576" s="10"/>
    </row>
    <row r="18577" spans="1:3">
      <c r="A18577" s="21">
        <v>158</v>
      </c>
      <c r="B18577" s="24">
        <f>ROUND('Calc3'!B2112,2)</f>
        <v>0</v>
      </c>
      <c r="C18577" s="10"/>
    </row>
    <row r="18578" spans="1:3">
      <c r="A18578" s="21">
        <v>159</v>
      </c>
      <c r="B18578" s="24">
        <f>ROUND('Calc3'!B2113,2)</f>
        <v>0</v>
      </c>
      <c r="C18578" s="10"/>
    </row>
    <row r="18579" spans="1:3">
      <c r="A18579" s="21">
        <v>160</v>
      </c>
      <c r="B18579" s="24">
        <f>ROUND('Calc3'!B2114,2)</f>
        <v>0</v>
      </c>
      <c r="C18579" s="10"/>
    </row>
    <row r="18580" spans="1:3">
      <c r="A18580" s="21">
        <v>161</v>
      </c>
      <c r="B18580" s="24">
        <f>ROUND('Calc3'!B2115,2)</f>
        <v>0</v>
      </c>
      <c r="C18580" s="10"/>
    </row>
    <row r="18581" spans="1:3">
      <c r="A18581" s="21">
        <v>162</v>
      </c>
      <c r="B18581" s="24">
        <f>ROUND('Calc3'!B2116,2)</f>
        <v>0</v>
      </c>
      <c r="C18581" s="10"/>
    </row>
    <row r="18582" spans="1:3">
      <c r="A18582" s="21">
        <v>163</v>
      </c>
      <c r="B18582" s="24">
        <f>ROUND('Calc3'!B2117,2)</f>
        <v>0</v>
      </c>
      <c r="C18582" s="10"/>
    </row>
    <row r="18583" spans="1:3">
      <c r="A18583" s="21">
        <v>164</v>
      </c>
      <c r="B18583" s="24">
        <f>ROUND('Calc3'!B2118,2)</f>
        <v>0</v>
      </c>
      <c r="C18583" s="10"/>
    </row>
    <row r="18584" spans="1:3">
      <c r="A18584" s="21">
        <v>165</v>
      </c>
      <c r="B18584" s="24">
        <f>ROUND('Calc3'!B2119,2)</f>
        <v>0</v>
      </c>
      <c r="C18584" s="10"/>
    </row>
    <row r="18585" spans="1:3">
      <c r="A18585" s="21">
        <v>166</v>
      </c>
      <c r="B18585" s="24">
        <f>ROUND('Calc3'!B2120,2)</f>
        <v>0</v>
      </c>
      <c r="C18585" s="10"/>
    </row>
    <row r="18586" spans="1:3">
      <c r="A18586" s="21">
        <v>167</v>
      </c>
      <c r="B18586" s="24">
        <f>ROUND('Calc3'!B2121,2)</f>
        <v>0</v>
      </c>
      <c r="C18586" s="10"/>
    </row>
    <row r="18587" spans="1:3">
      <c r="A18587" s="21">
        <v>168</v>
      </c>
      <c r="B18587" s="24">
        <f>ROUND('Calc3'!B2122,2)</f>
        <v>0</v>
      </c>
      <c r="C18587" s="10"/>
    </row>
    <row r="18588" spans="1:3">
      <c r="A18588" s="21">
        <v>169</v>
      </c>
      <c r="B18588" s="24">
        <f>ROUND('Calc3'!B2123,2)</f>
        <v>0</v>
      </c>
      <c r="C18588" s="10"/>
    </row>
    <row r="18589" spans="1:3">
      <c r="A18589" s="21">
        <v>170</v>
      </c>
      <c r="B18589" s="24">
        <f>ROUND('Calc3'!B2124,2)</f>
        <v>0</v>
      </c>
      <c r="C18589" s="10"/>
    </row>
    <row r="18590" spans="1:3">
      <c r="A18590" s="21">
        <v>171</v>
      </c>
      <c r="B18590" s="24">
        <f>ROUND('Calc3'!B2125,2)</f>
        <v>0</v>
      </c>
      <c r="C18590" s="10"/>
    </row>
    <row r="18591" spans="1:3">
      <c r="A18591" s="21">
        <v>172</v>
      </c>
      <c r="B18591" s="24">
        <f>ROUND('Calc3'!B2126,2)</f>
        <v>0</v>
      </c>
      <c r="C18591" s="10"/>
    </row>
    <row r="18592" spans="1:3">
      <c r="A18592" s="21">
        <v>173</v>
      </c>
      <c r="B18592" s="24">
        <f>ROUND('Calc3'!B2127,2)</f>
        <v>0</v>
      </c>
      <c r="C18592" s="10"/>
    </row>
    <row r="18593" spans="1:3">
      <c r="A18593" s="21">
        <v>174</v>
      </c>
      <c r="B18593" s="24">
        <f>ROUND('Calc3'!B2128,2)</f>
        <v>0</v>
      </c>
      <c r="C18593" s="10"/>
    </row>
    <row r="18594" spans="1:3">
      <c r="A18594" s="21">
        <v>175</v>
      </c>
      <c r="B18594" s="24">
        <f>ROUND('Calc3'!B2129,2)</f>
        <v>0</v>
      </c>
      <c r="C18594" s="10"/>
    </row>
    <row r="18595" spans="1:3">
      <c r="A18595" s="21">
        <v>176</v>
      </c>
      <c r="B18595" s="24">
        <f>ROUND('Calc3'!B2130,2)</f>
        <v>0</v>
      </c>
      <c r="C18595" s="10"/>
    </row>
    <row r="18596" spans="1:3">
      <c r="A18596" s="21">
        <v>177</v>
      </c>
      <c r="B18596" s="24">
        <f>ROUND('Calc3'!B2131,2)</f>
        <v>0</v>
      </c>
      <c r="C18596" s="10"/>
    </row>
    <row r="18597" spans="1:3">
      <c r="A18597" s="21">
        <v>178</v>
      </c>
      <c r="B18597" s="24">
        <f>ROUND('Calc3'!B2132,2)</f>
        <v>0</v>
      </c>
      <c r="C18597" s="10"/>
    </row>
    <row r="18598" spans="1:3">
      <c r="A18598" s="21">
        <v>179</v>
      </c>
      <c r="B18598" s="24">
        <f>ROUND('Calc3'!B2133,2)</f>
        <v>0</v>
      </c>
      <c r="C18598" s="10"/>
    </row>
    <row r="18599" spans="1:3">
      <c r="A18599" s="21">
        <v>180</v>
      </c>
      <c r="B18599" s="24">
        <f>ROUND('Calc3'!B2134,2)</f>
        <v>0</v>
      </c>
      <c r="C18599" s="10"/>
    </row>
    <row r="18600" spans="1:3">
      <c r="A18600" s="21">
        <v>181</v>
      </c>
      <c r="B18600" s="24">
        <f>ROUND('Calc3'!B2135,2)</f>
        <v>0</v>
      </c>
      <c r="C18600" s="10"/>
    </row>
    <row r="18601" spans="1:3">
      <c r="A18601" s="21">
        <v>182</v>
      </c>
      <c r="B18601" s="24">
        <f>ROUND('Calc3'!B2136,2)</f>
        <v>0</v>
      </c>
      <c r="C18601" s="10"/>
    </row>
    <row r="18602" spans="1:3">
      <c r="A18602" s="21">
        <v>183</v>
      </c>
      <c r="B18602" s="24">
        <f>ROUND('Calc3'!B2137,2)</f>
        <v>0</v>
      </c>
      <c r="C18602" s="10"/>
    </row>
    <row r="18603" spans="1:3">
      <c r="A18603" s="21">
        <v>184</v>
      </c>
      <c r="B18603" s="24">
        <f>ROUND('Calc3'!B2138,2)</f>
        <v>0</v>
      </c>
      <c r="C18603" s="10"/>
    </row>
    <row r="18604" spans="1:3">
      <c r="A18604" s="21">
        <v>185</v>
      </c>
      <c r="B18604" s="24">
        <f>ROUND('Calc3'!B2139,2)</f>
        <v>0</v>
      </c>
      <c r="C18604" s="10"/>
    </row>
    <row r="18605" spans="1:3">
      <c r="A18605" s="21">
        <v>186</v>
      </c>
      <c r="B18605" s="24">
        <f>ROUND('Calc3'!B2140,2)</f>
        <v>0</v>
      </c>
      <c r="C18605" s="10"/>
    </row>
    <row r="18606" spans="1:3">
      <c r="A18606" s="21">
        <v>187</v>
      </c>
      <c r="B18606" s="24">
        <f>ROUND('Calc3'!B2141,2)</f>
        <v>0</v>
      </c>
      <c r="C18606" s="10"/>
    </row>
    <row r="18607" spans="1:3">
      <c r="A18607" s="21">
        <v>188</v>
      </c>
      <c r="B18607" s="24">
        <f>ROUND('Calc3'!B2142,2)</f>
        <v>0</v>
      </c>
      <c r="C18607" s="10"/>
    </row>
    <row r="18608" spans="1:3">
      <c r="A18608" s="21">
        <v>189</v>
      </c>
      <c r="B18608" s="24">
        <f>ROUND('Calc3'!B2143,2)</f>
        <v>0</v>
      </c>
      <c r="C18608" s="10"/>
    </row>
    <row r="18609" spans="1:3">
      <c r="A18609" s="21">
        <v>190</v>
      </c>
      <c r="B18609" s="24">
        <f>ROUND('Calc3'!B2144,2)</f>
        <v>0</v>
      </c>
      <c r="C18609" s="10"/>
    </row>
    <row r="18610" spans="1:3">
      <c r="A18610" s="21">
        <v>191</v>
      </c>
      <c r="B18610" s="24">
        <f>ROUND('Calc3'!B2145,2)</f>
        <v>0</v>
      </c>
      <c r="C18610" s="10"/>
    </row>
    <row r="18611" spans="1:3">
      <c r="A18611" s="21">
        <v>192</v>
      </c>
      <c r="B18611" s="24">
        <f>ROUND('Calc3'!B2146,2)</f>
        <v>0</v>
      </c>
      <c r="C18611" s="10"/>
    </row>
    <row r="18612" spans="1:3">
      <c r="A18612" s="21">
        <v>193</v>
      </c>
      <c r="B18612" s="24">
        <f>ROUND('Calc3'!B2147,2)</f>
        <v>0</v>
      </c>
      <c r="C18612" s="10"/>
    </row>
    <row r="18613" spans="1:3">
      <c r="A18613" s="21">
        <v>194</v>
      </c>
      <c r="B18613" s="24">
        <f>ROUND('Calc3'!B2148,2)</f>
        <v>0</v>
      </c>
      <c r="C18613" s="10"/>
    </row>
    <row r="18614" spans="1:3">
      <c r="A18614" s="21">
        <v>195</v>
      </c>
      <c r="B18614" s="24">
        <f>ROUND('Calc3'!B2149,2)</f>
        <v>0</v>
      </c>
      <c r="C18614" s="10"/>
    </row>
    <row r="18615" spans="1:3">
      <c r="A18615" s="21">
        <v>196</v>
      </c>
      <c r="B18615" s="24">
        <f>ROUND('Calc3'!B2150,2)</f>
        <v>0</v>
      </c>
      <c r="C18615" s="10"/>
    </row>
    <row r="18616" spans="1:3">
      <c r="A18616" s="21">
        <v>197</v>
      </c>
      <c r="B18616" s="24">
        <f>ROUND('Calc3'!B2151,2)</f>
        <v>0</v>
      </c>
      <c r="C18616" s="10"/>
    </row>
    <row r="18617" spans="1:3">
      <c r="A18617" s="21">
        <v>198</v>
      </c>
      <c r="B18617" s="24">
        <f>ROUND('Calc3'!B2152,2)</f>
        <v>0</v>
      </c>
      <c r="C18617" s="10"/>
    </row>
    <row r="18618" spans="1:3">
      <c r="A18618" s="21">
        <v>199</v>
      </c>
      <c r="B18618" s="24">
        <f>ROUND('Calc3'!B2153,2)</f>
        <v>0</v>
      </c>
      <c r="C18618" s="10"/>
    </row>
    <row r="18619" spans="1:3">
      <c r="A18619" s="21">
        <v>200</v>
      </c>
      <c r="B18619" s="24">
        <f>ROUND('Calc3'!B2154,2)</f>
        <v>0</v>
      </c>
      <c r="C18619" s="10"/>
    </row>
    <row r="18620" spans="1:3">
      <c r="A18620" s="21">
        <v>201</v>
      </c>
      <c r="B18620" s="24">
        <f>ROUND('Calc3'!B2155,2)</f>
        <v>0</v>
      </c>
      <c r="C18620" s="10"/>
    </row>
    <row r="18621" spans="1:3">
      <c r="A18621" s="21">
        <v>202</v>
      </c>
      <c r="B18621" s="24">
        <f>ROUND('Calc3'!B2156,2)</f>
        <v>0</v>
      </c>
      <c r="C18621" s="10"/>
    </row>
    <row r="18622" spans="1:3">
      <c r="A18622" s="21">
        <v>203</v>
      </c>
      <c r="B18622" s="24">
        <f>ROUND('Calc3'!B2157,2)</f>
        <v>0</v>
      </c>
      <c r="C18622" s="10"/>
    </row>
    <row r="18623" spans="1:3">
      <c r="A18623" s="21">
        <v>204</v>
      </c>
      <c r="B18623" s="24">
        <f>ROUND('Calc3'!B2158,2)</f>
        <v>0</v>
      </c>
      <c r="C18623" s="10"/>
    </row>
    <row r="18624" spans="1:3">
      <c r="A18624" s="21">
        <v>205</v>
      </c>
      <c r="B18624" s="24">
        <f>ROUND('Calc3'!B2159,2)</f>
        <v>0</v>
      </c>
      <c r="C18624" s="10"/>
    </row>
    <row r="18625" spans="1:3">
      <c r="A18625" s="21">
        <v>206</v>
      </c>
      <c r="B18625" s="24">
        <f>ROUND('Calc3'!B2160,2)</f>
        <v>0</v>
      </c>
      <c r="C18625" s="10"/>
    </row>
    <row r="18626" spans="1:3">
      <c r="A18626" s="21">
        <v>207</v>
      </c>
      <c r="B18626" s="24">
        <f>ROUND('Calc3'!B2161,2)</f>
        <v>0</v>
      </c>
      <c r="C18626" s="10"/>
    </row>
    <row r="18627" spans="1:3">
      <c r="A18627" s="21">
        <v>208</v>
      </c>
      <c r="B18627" s="24">
        <f>ROUND('Calc3'!B2162,2)</f>
        <v>0</v>
      </c>
      <c r="C18627" s="10"/>
    </row>
    <row r="18628" spans="1:3">
      <c r="A18628" s="21">
        <v>209</v>
      </c>
      <c r="B18628" s="24">
        <f>ROUND('Calc3'!B2163,2)</f>
        <v>0</v>
      </c>
      <c r="C18628" s="10"/>
    </row>
    <row r="18629" spans="1:3">
      <c r="A18629" s="21">
        <v>210</v>
      </c>
      <c r="B18629" s="24">
        <f>ROUND('Calc3'!B2164,2)</f>
        <v>0</v>
      </c>
      <c r="C18629" s="10"/>
    </row>
    <row r="18630" spans="1:3">
      <c r="A18630" s="21">
        <v>211</v>
      </c>
      <c r="B18630" s="24">
        <f>ROUND('Calc3'!B2165,2)</f>
        <v>0</v>
      </c>
      <c r="C18630" s="10"/>
    </row>
    <row r="18631" spans="1:3">
      <c r="A18631" s="21">
        <v>212</v>
      </c>
      <c r="B18631" s="24">
        <f>ROUND('Calc3'!B2166,2)</f>
        <v>0</v>
      </c>
      <c r="C18631" s="10"/>
    </row>
    <row r="18632" spans="1:3">
      <c r="A18632" s="21">
        <v>213</v>
      </c>
      <c r="B18632" s="24">
        <f>ROUND('Calc3'!B2167,2)</f>
        <v>0</v>
      </c>
      <c r="C18632" s="10"/>
    </row>
    <row r="18633" spans="1:3">
      <c r="A18633" s="21">
        <v>214</v>
      </c>
      <c r="B18633" s="24">
        <f>ROUND('Calc3'!B2168,2)</f>
        <v>0</v>
      </c>
      <c r="C18633" s="10"/>
    </row>
    <row r="18634" spans="1:3">
      <c r="A18634" s="21">
        <v>215</v>
      </c>
      <c r="B18634" s="24">
        <f>ROUND('Calc3'!B2169,2)</f>
        <v>0</v>
      </c>
      <c r="C18634" s="10"/>
    </row>
    <row r="18635" spans="1:3">
      <c r="A18635" s="21">
        <v>216</v>
      </c>
      <c r="B18635" s="24">
        <f>ROUND('Calc3'!B2170,2)</f>
        <v>0</v>
      </c>
      <c r="C18635" s="10"/>
    </row>
    <row r="18636" spans="1:3">
      <c r="A18636" s="21">
        <v>217</v>
      </c>
      <c r="B18636" s="24">
        <f>ROUND('Calc3'!B2171,2)</f>
        <v>0</v>
      </c>
      <c r="C18636" s="10"/>
    </row>
    <row r="18637" spans="1:3">
      <c r="A18637" s="21">
        <v>218</v>
      </c>
      <c r="B18637" s="24">
        <f>ROUND('Calc3'!B2172,2)</f>
        <v>0</v>
      </c>
      <c r="C18637" s="10"/>
    </row>
    <row r="18638" spans="1:3">
      <c r="A18638" s="21">
        <v>219</v>
      </c>
      <c r="B18638" s="24">
        <f>ROUND('Calc3'!B2173,2)</f>
        <v>0</v>
      </c>
      <c r="C18638" s="10"/>
    </row>
    <row r="18639" spans="1:3">
      <c r="A18639" s="21">
        <v>220</v>
      </c>
      <c r="B18639" s="24">
        <f>ROUND('Calc3'!B2174,2)</f>
        <v>0</v>
      </c>
      <c r="C18639" s="10"/>
    </row>
    <row r="18640" spans="1:3">
      <c r="A18640" s="21">
        <v>221</v>
      </c>
      <c r="B18640" s="24">
        <f>ROUND('Calc3'!B2175,2)</f>
        <v>0</v>
      </c>
      <c r="C18640" s="10"/>
    </row>
    <row r="18641" spans="1:3">
      <c r="A18641" s="21">
        <v>222</v>
      </c>
      <c r="B18641" s="24">
        <f>ROUND('Calc3'!B2176,2)</f>
        <v>0</v>
      </c>
      <c r="C18641" s="10"/>
    </row>
    <row r="18642" spans="1:3">
      <c r="A18642" s="21">
        <v>223</v>
      </c>
      <c r="B18642" s="24">
        <f>ROUND('Calc3'!B2177,2)</f>
        <v>0</v>
      </c>
      <c r="C18642" s="10"/>
    </row>
    <row r="18643" spans="1:3">
      <c r="A18643" s="21">
        <v>224</v>
      </c>
      <c r="B18643" s="24">
        <f>ROUND('Calc3'!B2178,2)</f>
        <v>0</v>
      </c>
      <c r="C18643" s="10"/>
    </row>
    <row r="18644" spans="1:3">
      <c r="A18644" s="21">
        <v>225</v>
      </c>
      <c r="B18644" s="24">
        <f>ROUND('Calc3'!B2179,2)</f>
        <v>0</v>
      </c>
      <c r="C18644" s="10"/>
    </row>
    <row r="18645" spans="1:3">
      <c r="A18645" s="21">
        <v>226</v>
      </c>
      <c r="B18645" s="24">
        <f>ROUND('Calc3'!B2180,2)</f>
        <v>0</v>
      </c>
      <c r="C18645" s="10"/>
    </row>
    <row r="18646" spans="1:3">
      <c r="A18646" s="21">
        <v>227</v>
      </c>
      <c r="B18646" s="24">
        <f>ROUND('Calc3'!B2181,2)</f>
        <v>0</v>
      </c>
      <c r="C18646" s="10"/>
    </row>
    <row r="18647" spans="1:3">
      <c r="A18647" s="21">
        <v>228</v>
      </c>
      <c r="B18647" s="24">
        <f>ROUND('Calc3'!B2182,2)</f>
        <v>0</v>
      </c>
      <c r="C18647" s="10"/>
    </row>
    <row r="18648" spans="1:3">
      <c r="A18648" s="21">
        <v>229</v>
      </c>
      <c r="B18648" s="24">
        <f>ROUND('Calc3'!B2183,2)</f>
        <v>0</v>
      </c>
      <c r="C18648" s="10"/>
    </row>
    <row r="18649" spans="1:3">
      <c r="A18649" s="21">
        <v>230</v>
      </c>
      <c r="B18649" s="24">
        <f>ROUND('Calc3'!B2184,2)</f>
        <v>0</v>
      </c>
      <c r="C18649" s="10"/>
    </row>
    <row r="18650" spans="1:3">
      <c r="A18650" s="21">
        <v>231</v>
      </c>
      <c r="B18650" s="24">
        <f>ROUND('Calc3'!B2185,2)</f>
        <v>0</v>
      </c>
      <c r="C18650" s="10"/>
    </row>
    <row r="18651" spans="1:3">
      <c r="A18651" s="21">
        <v>232</v>
      </c>
      <c r="B18651" s="24">
        <f>ROUND('Calc3'!B2186,2)</f>
        <v>0</v>
      </c>
      <c r="C18651" s="10"/>
    </row>
    <row r="18652" spans="1:3">
      <c r="A18652" s="21">
        <v>233</v>
      </c>
      <c r="B18652" s="24">
        <f>ROUND('Calc3'!B2187,2)</f>
        <v>0</v>
      </c>
      <c r="C18652" s="10"/>
    </row>
    <row r="18653" spans="1:3">
      <c r="A18653" s="21">
        <v>234</v>
      </c>
      <c r="B18653" s="24">
        <f>ROUND('Calc3'!B2188,2)</f>
        <v>0</v>
      </c>
      <c r="C18653" s="10"/>
    </row>
    <row r="18654" spans="1:3">
      <c r="A18654" s="21">
        <v>235</v>
      </c>
      <c r="B18654" s="24">
        <f>ROUND('Calc3'!B2189,2)</f>
        <v>0</v>
      </c>
      <c r="C18654" s="10"/>
    </row>
    <row r="18655" spans="1:3">
      <c r="A18655" s="21">
        <v>236</v>
      </c>
      <c r="B18655" s="24">
        <f>ROUND('Calc3'!B2190,2)</f>
        <v>0</v>
      </c>
      <c r="C18655" s="10"/>
    </row>
    <row r="18656" spans="1:3">
      <c r="A18656" s="21">
        <v>237</v>
      </c>
      <c r="B18656" s="24">
        <f>ROUND('Calc3'!B2191,2)</f>
        <v>0</v>
      </c>
      <c r="C18656" s="10"/>
    </row>
    <row r="18657" spans="1:3">
      <c r="A18657" s="21">
        <v>238</v>
      </c>
      <c r="B18657" s="24">
        <f>ROUND('Calc3'!B2192,2)</f>
        <v>0</v>
      </c>
      <c r="C18657" s="10"/>
    </row>
    <row r="18658" spans="1:3">
      <c r="A18658" s="21">
        <v>239</v>
      </c>
      <c r="B18658" s="24">
        <f>ROUND('Calc3'!B2193,2)</f>
        <v>0</v>
      </c>
      <c r="C18658" s="10"/>
    </row>
    <row r="18659" spans="1:3">
      <c r="A18659" s="21">
        <v>240</v>
      </c>
      <c r="B18659" s="24">
        <f>ROUND('Calc3'!B2194,2)</f>
        <v>0</v>
      </c>
      <c r="C18659" s="10"/>
    </row>
    <row r="18660" spans="1:3">
      <c r="A18660" s="21">
        <v>241</v>
      </c>
      <c r="B18660" s="24">
        <f>ROUND('Calc3'!B2195,2)</f>
        <v>0</v>
      </c>
      <c r="C18660" s="10"/>
    </row>
    <row r="18661" spans="1:3">
      <c r="A18661" s="21">
        <v>242</v>
      </c>
      <c r="B18661" s="24">
        <f>ROUND('Calc3'!B2196,2)</f>
        <v>0</v>
      </c>
      <c r="C18661" s="10"/>
    </row>
    <row r="18662" spans="1:3">
      <c r="A18662" s="21">
        <v>243</v>
      </c>
      <c r="B18662" s="24">
        <f>ROUND('Calc3'!B2197,2)</f>
        <v>0</v>
      </c>
      <c r="C18662" s="10"/>
    </row>
    <row r="18663" spans="1:3">
      <c r="A18663" s="21">
        <v>244</v>
      </c>
      <c r="B18663" s="24">
        <f>ROUND('Calc3'!B2198,2)</f>
        <v>0</v>
      </c>
      <c r="C18663" s="10"/>
    </row>
    <row r="18664" spans="1:3">
      <c r="A18664" s="21">
        <v>245</v>
      </c>
      <c r="B18664" s="24">
        <f>ROUND('Calc3'!B2199,2)</f>
        <v>0</v>
      </c>
      <c r="C18664" s="10"/>
    </row>
    <row r="18665" spans="1:3">
      <c r="A18665" s="21">
        <v>246</v>
      </c>
      <c r="B18665" s="24">
        <f>ROUND('Calc3'!B2200,2)</f>
        <v>0</v>
      </c>
      <c r="C18665" s="10"/>
    </row>
    <row r="18666" spans="1:3">
      <c r="A18666" s="21">
        <v>247</v>
      </c>
      <c r="B18666" s="24">
        <f>ROUND('Calc3'!B2201,2)</f>
        <v>0</v>
      </c>
      <c r="C18666" s="10"/>
    </row>
    <row r="18667" spans="1:3">
      <c r="A18667" s="21">
        <v>248</v>
      </c>
      <c r="B18667" s="24">
        <f>ROUND('Calc3'!B2202,2)</f>
        <v>0</v>
      </c>
      <c r="C18667" s="10"/>
    </row>
    <row r="18668" spans="1:3">
      <c r="A18668" s="21">
        <v>249</v>
      </c>
      <c r="B18668" s="24">
        <f>ROUND('Calc3'!B2203,2)</f>
        <v>0</v>
      </c>
      <c r="C18668" s="10"/>
    </row>
    <row r="18669" spans="1:3">
      <c r="A18669" s="21">
        <v>250</v>
      </c>
      <c r="B18669" s="24">
        <f>ROUND('Calc3'!B2204,2)</f>
        <v>0</v>
      </c>
      <c r="C18669" s="10"/>
    </row>
    <row r="18670" spans="1:3">
      <c r="A18670" s="21">
        <v>251</v>
      </c>
      <c r="B18670" s="24">
        <f>ROUND('Calc3'!B2205,2)</f>
        <v>0</v>
      </c>
      <c r="C18670" s="10"/>
    </row>
    <row r="18671" spans="1:3">
      <c r="A18671" s="21">
        <v>252</v>
      </c>
      <c r="B18671" s="24">
        <f>ROUND('Calc3'!B2206,2)</f>
        <v>0</v>
      </c>
      <c r="C18671" s="10"/>
    </row>
    <row r="18672" spans="1:3">
      <c r="A18672" s="21">
        <v>253</v>
      </c>
      <c r="B18672" s="24">
        <f>ROUND('Calc3'!B2207,2)</f>
        <v>0</v>
      </c>
      <c r="C18672" s="10"/>
    </row>
    <row r="18673" spans="1:3">
      <c r="A18673" s="21">
        <v>254</v>
      </c>
      <c r="B18673" s="24">
        <f>ROUND('Calc3'!B2208,2)</f>
        <v>0</v>
      </c>
      <c r="C18673" s="10"/>
    </row>
    <row r="18674" spans="1:3">
      <c r="A18674" s="21">
        <v>255</v>
      </c>
      <c r="B18674" s="24">
        <f>ROUND('Calc3'!B2209,2)</f>
        <v>0</v>
      </c>
      <c r="C18674" s="10"/>
    </row>
    <row r="18675" spans="1:3">
      <c r="A18675" s="21">
        <v>256</v>
      </c>
      <c r="B18675" s="24">
        <f>ROUND('Calc3'!B2210,2)</f>
        <v>0</v>
      </c>
      <c r="C18675" s="10"/>
    </row>
    <row r="18676" spans="1:3">
      <c r="A18676" s="21">
        <v>257</v>
      </c>
      <c r="B18676" s="24">
        <f>ROUND('Calc3'!B2211,2)</f>
        <v>0</v>
      </c>
      <c r="C18676" s="10"/>
    </row>
    <row r="18677" spans="1:3">
      <c r="A18677" s="21">
        <v>258</v>
      </c>
      <c r="B18677" s="24">
        <f>ROUND('Calc3'!B2212,2)</f>
        <v>0</v>
      </c>
      <c r="C18677" s="10"/>
    </row>
    <row r="18678" spans="1:3">
      <c r="A18678" s="21">
        <v>259</v>
      </c>
      <c r="B18678" s="24">
        <f>ROUND('Calc3'!B2213,2)</f>
        <v>0</v>
      </c>
      <c r="C18678" s="10"/>
    </row>
    <row r="18679" spans="1:3">
      <c r="A18679" s="21">
        <v>260</v>
      </c>
      <c r="B18679" s="24">
        <f>ROUND('Calc3'!B2214,2)</f>
        <v>0</v>
      </c>
      <c r="C18679" s="10"/>
    </row>
    <row r="18680" spans="1:3">
      <c r="A18680" s="21">
        <v>261</v>
      </c>
      <c r="B18680" s="24">
        <f>ROUND('Calc3'!B2215,2)</f>
        <v>0</v>
      </c>
      <c r="C18680" s="10"/>
    </row>
    <row r="18681" spans="1:3">
      <c r="A18681" s="21">
        <v>262</v>
      </c>
      <c r="B18681" s="24">
        <f>ROUND('Calc3'!B2216,2)</f>
        <v>0</v>
      </c>
      <c r="C18681" s="10"/>
    </row>
    <row r="18682" spans="1:3">
      <c r="A18682" s="21">
        <v>263</v>
      </c>
      <c r="B18682" s="24">
        <f>ROUND('Calc3'!B2217,2)</f>
        <v>0</v>
      </c>
      <c r="C18682" s="10"/>
    </row>
    <row r="18683" spans="1:3">
      <c r="A18683" s="21">
        <v>264</v>
      </c>
      <c r="B18683" s="24">
        <f>ROUND('Calc3'!B2218,2)</f>
        <v>0</v>
      </c>
      <c r="C18683" s="10"/>
    </row>
    <row r="18684" spans="1:3">
      <c r="A18684" s="21">
        <v>265</v>
      </c>
      <c r="B18684" s="24">
        <f>ROUND('Calc3'!B2219,2)</f>
        <v>0</v>
      </c>
      <c r="C18684" s="10"/>
    </row>
    <row r="18685" spans="1:3">
      <c r="A18685" s="21">
        <v>266</v>
      </c>
      <c r="B18685" s="24">
        <f>ROUND('Calc3'!B2220,2)</f>
        <v>0</v>
      </c>
      <c r="C18685" s="10"/>
    </row>
    <row r="18686" spans="1:3">
      <c r="A18686" s="21">
        <v>267</v>
      </c>
      <c r="B18686" s="24">
        <f>ROUND('Calc3'!B2221,2)</f>
        <v>0</v>
      </c>
      <c r="C18686" s="10"/>
    </row>
    <row r="18687" spans="1:3">
      <c r="A18687" s="21">
        <v>268</v>
      </c>
      <c r="B18687" s="24">
        <f>ROUND('Calc3'!B2222,2)</f>
        <v>0</v>
      </c>
      <c r="C18687" s="10"/>
    </row>
    <row r="18688" spans="1:3">
      <c r="A18688" s="21">
        <v>269</v>
      </c>
      <c r="B18688" s="24">
        <f>ROUND('Calc3'!B2223,2)</f>
        <v>0</v>
      </c>
      <c r="C18688" s="10"/>
    </row>
    <row r="18689" spans="1:3">
      <c r="A18689" s="21">
        <v>270</v>
      </c>
      <c r="B18689" s="24">
        <f>ROUND('Calc3'!B2224,2)</f>
        <v>0</v>
      </c>
      <c r="C18689" s="10"/>
    </row>
    <row r="18690" spans="1:3">
      <c r="A18690" s="21">
        <v>271</v>
      </c>
      <c r="B18690" s="24">
        <f>ROUND('Calc3'!B2225,2)</f>
        <v>0</v>
      </c>
      <c r="C18690" s="10"/>
    </row>
    <row r="18691" spans="1:3">
      <c r="A18691" s="21">
        <v>272</v>
      </c>
      <c r="B18691" s="24">
        <f>ROUND('Calc3'!B2226,2)</f>
        <v>0</v>
      </c>
      <c r="C18691" s="10"/>
    </row>
    <row r="18692" spans="1:3">
      <c r="A18692" s="21">
        <v>273</v>
      </c>
      <c r="B18692" s="24">
        <f>ROUND('Calc3'!B2227,2)</f>
        <v>0</v>
      </c>
      <c r="C18692" s="10"/>
    </row>
    <row r="18693" spans="1:3">
      <c r="A18693" s="21">
        <v>274</v>
      </c>
      <c r="B18693" s="24">
        <f>ROUND('Calc3'!B2228,2)</f>
        <v>0</v>
      </c>
      <c r="C18693" s="10"/>
    </row>
    <row r="18694" spans="1:3">
      <c r="A18694" s="21">
        <v>275</v>
      </c>
      <c r="B18694" s="24">
        <f>ROUND('Calc3'!B2229,2)</f>
        <v>0</v>
      </c>
      <c r="C18694" s="10"/>
    </row>
    <row r="18695" spans="1:3">
      <c r="A18695" s="21">
        <v>276</v>
      </c>
      <c r="B18695" s="24">
        <f>ROUND('Calc3'!B2230,2)</f>
        <v>0</v>
      </c>
      <c r="C18695" s="10"/>
    </row>
    <row r="18696" spans="1:3">
      <c r="A18696" s="21">
        <v>277</v>
      </c>
      <c r="B18696" s="24">
        <f>ROUND('Calc3'!B2231,2)</f>
        <v>0</v>
      </c>
      <c r="C18696" s="10"/>
    </row>
    <row r="18697" spans="1:3">
      <c r="A18697" s="21">
        <v>278</v>
      </c>
      <c r="B18697" s="24">
        <f>ROUND('Calc3'!B2232,2)</f>
        <v>0</v>
      </c>
      <c r="C18697" s="10"/>
    </row>
    <row r="18698" spans="1:3">
      <c r="A18698" s="21">
        <v>279</v>
      </c>
      <c r="B18698" s="24">
        <f>ROUND('Calc3'!B2233,2)</f>
        <v>0</v>
      </c>
      <c r="C18698" s="10"/>
    </row>
    <row r="18699" spans="1:3">
      <c r="A18699" s="21">
        <v>280</v>
      </c>
      <c r="B18699" s="24">
        <f>ROUND('Calc3'!B2234,2)</f>
        <v>0</v>
      </c>
      <c r="C18699" s="10"/>
    </row>
    <row r="18700" spans="1:3">
      <c r="A18700" s="21">
        <v>281</v>
      </c>
      <c r="B18700" s="24">
        <f>ROUND('Calc3'!B2235,2)</f>
        <v>0</v>
      </c>
      <c r="C18700" s="10"/>
    </row>
    <row r="18701" spans="1:3">
      <c r="A18701" s="21">
        <v>282</v>
      </c>
      <c r="B18701" s="24">
        <f>ROUND('Calc3'!B2236,2)</f>
        <v>0</v>
      </c>
      <c r="C18701" s="10"/>
    </row>
    <row r="18702" spans="1:3">
      <c r="A18702" s="21">
        <v>283</v>
      </c>
      <c r="B18702" s="24">
        <f>ROUND('Calc3'!B2237,2)</f>
        <v>0</v>
      </c>
      <c r="C18702" s="10"/>
    </row>
    <row r="18703" spans="1:3">
      <c r="A18703" s="21">
        <v>284</v>
      </c>
      <c r="B18703" s="24">
        <f>ROUND('Calc3'!B2238,2)</f>
        <v>0</v>
      </c>
      <c r="C18703" s="10"/>
    </row>
    <row r="18704" spans="1:3">
      <c r="A18704" s="21">
        <v>285</v>
      </c>
      <c r="B18704" s="24">
        <f>ROUND('Calc3'!B2239,2)</f>
        <v>0</v>
      </c>
      <c r="C18704" s="10"/>
    </row>
    <row r="18705" spans="1:3">
      <c r="A18705" s="21">
        <v>286</v>
      </c>
      <c r="B18705" s="24">
        <f>ROUND('Calc3'!B2240,2)</f>
        <v>0</v>
      </c>
      <c r="C18705" s="10"/>
    </row>
    <row r="18706" spans="1:3">
      <c r="A18706" s="21">
        <v>287</v>
      </c>
      <c r="B18706" s="24">
        <f>ROUND('Calc3'!B2241,2)</f>
        <v>0</v>
      </c>
      <c r="C18706" s="10"/>
    </row>
    <row r="18707" spans="1:3">
      <c r="A18707" s="21">
        <v>288</v>
      </c>
      <c r="B18707" s="24">
        <f>ROUND('Calc3'!B2242,2)</f>
        <v>0</v>
      </c>
      <c r="C18707" s="10"/>
    </row>
    <row r="18708" spans="1:3">
      <c r="A18708" s="21">
        <v>289</v>
      </c>
      <c r="B18708" s="24">
        <f>ROUND('Calc3'!B2243,2)</f>
        <v>0</v>
      </c>
      <c r="C18708" s="10"/>
    </row>
    <row r="18709" spans="1:3">
      <c r="A18709" s="21">
        <v>290</v>
      </c>
      <c r="B18709" s="24">
        <f>ROUND('Calc3'!B2244,2)</f>
        <v>0</v>
      </c>
      <c r="C18709" s="10"/>
    </row>
    <row r="18710" spans="1:3">
      <c r="A18710" s="21">
        <v>291</v>
      </c>
      <c r="B18710" s="24">
        <f>ROUND('Calc3'!B2245,2)</f>
        <v>0</v>
      </c>
      <c r="C18710" s="10"/>
    </row>
    <row r="18711" spans="1:3">
      <c r="A18711" s="21">
        <v>292</v>
      </c>
      <c r="B18711" s="24">
        <f>ROUND('Calc3'!B2246,2)</f>
        <v>0</v>
      </c>
      <c r="C18711" s="10"/>
    </row>
    <row r="18712" spans="1:3">
      <c r="A18712" s="21">
        <v>293</v>
      </c>
      <c r="B18712" s="24">
        <f>ROUND('Calc3'!B2247,2)</f>
        <v>0</v>
      </c>
      <c r="C18712" s="10"/>
    </row>
    <row r="18713" spans="1:3">
      <c r="A18713" s="21">
        <v>294</v>
      </c>
      <c r="B18713" s="24">
        <f>ROUND('Calc3'!B2248,2)</f>
        <v>0</v>
      </c>
      <c r="C18713" s="10"/>
    </row>
    <row r="18714" spans="1:3">
      <c r="A18714" s="21">
        <v>295</v>
      </c>
      <c r="B18714" s="24">
        <f>ROUND('Calc3'!B2249,2)</f>
        <v>0</v>
      </c>
      <c r="C18714" s="10"/>
    </row>
    <row r="18715" spans="1:3">
      <c r="A18715" s="21">
        <v>296</v>
      </c>
      <c r="B18715" s="24">
        <f>ROUND('Calc3'!B2250,2)</f>
        <v>0</v>
      </c>
      <c r="C18715" s="10"/>
    </row>
    <row r="18716" spans="1:3">
      <c r="A18716" s="21">
        <v>297</v>
      </c>
      <c r="B18716" s="24">
        <f>ROUND('Calc3'!B2251,2)</f>
        <v>0</v>
      </c>
      <c r="C18716" s="10"/>
    </row>
    <row r="18717" spans="1:3">
      <c r="A18717" s="21">
        <v>298</v>
      </c>
      <c r="B18717" s="24">
        <f>ROUND('Calc3'!B2252,2)</f>
        <v>0</v>
      </c>
      <c r="C18717" s="10"/>
    </row>
    <row r="18718" spans="1:3">
      <c r="A18718" s="21">
        <v>299</v>
      </c>
      <c r="B18718" s="24">
        <f>ROUND('Calc3'!B2253,2)</f>
        <v>0</v>
      </c>
      <c r="C18718" s="10"/>
    </row>
    <row r="18719" spans="1:3">
      <c r="A18719" s="21">
        <v>300</v>
      </c>
      <c r="B18719" s="24">
        <f>ROUND('Calc3'!B2254,2)</f>
        <v>0</v>
      </c>
      <c r="C18719" s="10"/>
    </row>
    <row r="18720" spans="1:3">
      <c r="A18720" s="21">
        <v>301</v>
      </c>
      <c r="B18720" s="24">
        <f>ROUND('Calc3'!B2255,2)</f>
        <v>0</v>
      </c>
      <c r="C18720" s="10"/>
    </row>
    <row r="18721" spans="1:3">
      <c r="A18721" s="21">
        <v>302</v>
      </c>
      <c r="B18721" s="24">
        <f>ROUND('Calc3'!B2256,2)</f>
        <v>0</v>
      </c>
      <c r="C18721" s="10"/>
    </row>
    <row r="18722" spans="1:3">
      <c r="A18722" s="21">
        <v>303</v>
      </c>
      <c r="B18722" s="24">
        <f>ROUND('Calc3'!B2257,2)</f>
        <v>0</v>
      </c>
      <c r="C18722" s="10"/>
    </row>
    <row r="18723" spans="1:3">
      <c r="A18723" s="21">
        <v>304</v>
      </c>
      <c r="B18723" s="24">
        <f>ROUND('Calc3'!B2258,2)</f>
        <v>0</v>
      </c>
      <c r="C18723" s="10"/>
    </row>
    <row r="18724" spans="1:3">
      <c r="A18724" s="21">
        <v>305</v>
      </c>
      <c r="B18724" s="24">
        <f>ROUND('Calc3'!B2259,2)</f>
        <v>0</v>
      </c>
      <c r="C18724" s="10"/>
    </row>
    <row r="18725" spans="1:3">
      <c r="A18725" s="21">
        <v>306</v>
      </c>
      <c r="B18725" s="24">
        <f>ROUND('Calc3'!B2260,2)</f>
        <v>0</v>
      </c>
      <c r="C18725" s="10"/>
    </row>
    <row r="18726" spans="1:3">
      <c r="A18726" s="21">
        <v>307</v>
      </c>
      <c r="B18726" s="24">
        <f>ROUND('Calc3'!B2261,2)</f>
        <v>0</v>
      </c>
      <c r="C18726" s="10"/>
    </row>
    <row r="18727" spans="1:3">
      <c r="A18727" s="21">
        <v>308</v>
      </c>
      <c r="B18727" s="24">
        <f>ROUND('Calc3'!B2262,2)</f>
        <v>0</v>
      </c>
      <c r="C18727" s="10"/>
    </row>
    <row r="18728" spans="1:3">
      <c r="A18728" s="21">
        <v>309</v>
      </c>
      <c r="B18728" s="24">
        <f>ROUND('Calc3'!B2263,2)</f>
        <v>0</v>
      </c>
      <c r="C18728" s="10"/>
    </row>
    <row r="18729" spans="1:3">
      <c r="A18729" s="21">
        <v>310</v>
      </c>
      <c r="B18729" s="24">
        <f>ROUND('Calc3'!B2264,2)</f>
        <v>0</v>
      </c>
      <c r="C18729" s="10"/>
    </row>
    <row r="18730" spans="1:3">
      <c r="A18730" s="21">
        <v>311</v>
      </c>
      <c r="B18730" s="24">
        <f>ROUND('Calc3'!B2265,2)</f>
        <v>0</v>
      </c>
      <c r="C18730" s="10"/>
    </row>
    <row r="18731" spans="1:3">
      <c r="A18731" s="21">
        <v>312</v>
      </c>
      <c r="B18731" s="24">
        <f>ROUND('Calc3'!B2266,2)</f>
        <v>0</v>
      </c>
      <c r="C18731" s="10"/>
    </row>
    <row r="18732" spans="1:3">
      <c r="A18732" s="21">
        <v>313</v>
      </c>
      <c r="B18732" s="24">
        <f>ROUND('Calc3'!B2267,2)</f>
        <v>0</v>
      </c>
      <c r="C18732" s="10"/>
    </row>
    <row r="18733" spans="1:3">
      <c r="A18733" s="21">
        <v>314</v>
      </c>
      <c r="B18733" s="24">
        <f>ROUND('Calc3'!B2268,2)</f>
        <v>0</v>
      </c>
      <c r="C18733" s="10"/>
    </row>
    <row r="18734" spans="1:3">
      <c r="A18734" s="21">
        <v>315</v>
      </c>
      <c r="B18734" s="24">
        <f>ROUND('Calc3'!B2269,2)</f>
        <v>0</v>
      </c>
      <c r="C18734" s="10"/>
    </row>
    <row r="18735" spans="1:3">
      <c r="A18735" s="21">
        <v>316</v>
      </c>
      <c r="B18735" s="24">
        <f>ROUND('Calc3'!B2270,2)</f>
        <v>0</v>
      </c>
      <c r="C18735" s="10"/>
    </row>
    <row r="18736" spans="1:3">
      <c r="A18736" s="21">
        <v>317</v>
      </c>
      <c r="B18736" s="24">
        <f>ROUND('Calc3'!B2271,2)</f>
        <v>0</v>
      </c>
      <c r="C18736" s="10"/>
    </row>
    <row r="18737" spans="1:3">
      <c r="A18737" s="21">
        <v>318</v>
      </c>
      <c r="B18737" s="24">
        <f>ROUND('Calc3'!B2272,2)</f>
        <v>0</v>
      </c>
      <c r="C18737" s="10"/>
    </row>
    <row r="18738" spans="1:3">
      <c r="A18738" s="21">
        <v>319</v>
      </c>
      <c r="B18738" s="24">
        <f>ROUND('Calc3'!B2273,2)</f>
        <v>0</v>
      </c>
      <c r="C18738" s="10"/>
    </row>
    <row r="18739" spans="1:3">
      <c r="A18739" s="21">
        <v>320</v>
      </c>
      <c r="B18739" s="24">
        <f>ROUND('Calc3'!B2274,2)</f>
        <v>0</v>
      </c>
      <c r="C18739" s="10"/>
    </row>
    <row r="18740" spans="1:3">
      <c r="A18740" s="21">
        <v>321</v>
      </c>
      <c r="B18740" s="24">
        <f>ROUND('Calc3'!B2275,2)</f>
        <v>0</v>
      </c>
      <c r="C18740" s="10"/>
    </row>
    <row r="18741" spans="1:3">
      <c r="A18741" s="21">
        <v>322</v>
      </c>
      <c r="B18741" s="24">
        <f>ROUND('Calc3'!B2276,2)</f>
        <v>0</v>
      </c>
      <c r="C18741" s="10"/>
    </row>
    <row r="18742" spans="1:3">
      <c r="A18742" s="21">
        <v>323</v>
      </c>
      <c r="B18742" s="24">
        <f>ROUND('Calc3'!B2277,2)</f>
        <v>0</v>
      </c>
      <c r="C18742" s="10"/>
    </row>
    <row r="18743" spans="1:3">
      <c r="A18743" s="21">
        <v>324</v>
      </c>
      <c r="B18743" s="24">
        <f>ROUND('Calc3'!B2278,2)</f>
        <v>0</v>
      </c>
      <c r="C18743" s="10"/>
    </row>
    <row r="18744" spans="1:3">
      <c r="A18744" s="21">
        <v>325</v>
      </c>
      <c r="B18744" s="24">
        <f>ROUND('Calc3'!B2279,2)</f>
        <v>0</v>
      </c>
      <c r="C18744" s="10"/>
    </row>
    <row r="18745" spans="1:3">
      <c r="A18745" s="21">
        <v>326</v>
      </c>
      <c r="B18745" s="24">
        <f>ROUND('Calc3'!B2280,2)</f>
        <v>0</v>
      </c>
      <c r="C18745" s="10"/>
    </row>
    <row r="18746" spans="1:3">
      <c r="A18746" s="21">
        <v>327</v>
      </c>
      <c r="B18746" s="24">
        <f>ROUND('Calc3'!B2281,2)</f>
        <v>0</v>
      </c>
      <c r="C18746" s="10"/>
    </row>
    <row r="18747" spans="1:3">
      <c r="A18747" s="21">
        <v>328</v>
      </c>
      <c r="B18747" s="24">
        <f>ROUND('Calc3'!B2282,2)</f>
        <v>0</v>
      </c>
      <c r="C18747" s="10"/>
    </row>
    <row r="18748" spans="1:3">
      <c r="A18748" s="21">
        <v>329</v>
      </c>
      <c r="B18748" s="24">
        <f>ROUND('Calc3'!B2283,2)</f>
        <v>0</v>
      </c>
      <c r="C18748" s="10"/>
    </row>
    <row r="18749" spans="1:3">
      <c r="A18749" s="21">
        <v>330</v>
      </c>
      <c r="B18749" s="24">
        <f>ROUND('Calc3'!B2284,2)</f>
        <v>0</v>
      </c>
      <c r="C18749" s="10"/>
    </row>
    <row r="18750" spans="1:3">
      <c r="A18750" s="21">
        <v>331</v>
      </c>
      <c r="B18750" s="24">
        <f>ROUND('Calc3'!B2285,2)</f>
        <v>0</v>
      </c>
      <c r="C18750" s="10"/>
    </row>
    <row r="18751" spans="1:3">
      <c r="A18751" s="21">
        <v>332</v>
      </c>
      <c r="B18751" s="24">
        <f>ROUND('Calc3'!B2286,2)</f>
        <v>0</v>
      </c>
      <c r="C18751" s="10"/>
    </row>
    <row r="18752" spans="1:3">
      <c r="A18752" s="21">
        <v>333</v>
      </c>
      <c r="B18752" s="24">
        <f>ROUND('Calc3'!B2287,2)</f>
        <v>0</v>
      </c>
      <c r="C18752" s="10"/>
    </row>
    <row r="18753" spans="1:3">
      <c r="A18753" s="21">
        <v>334</v>
      </c>
      <c r="B18753" s="24">
        <f>ROUND('Calc3'!B2288,2)</f>
        <v>0</v>
      </c>
      <c r="C18753" s="10"/>
    </row>
    <row r="18754" spans="1:3">
      <c r="A18754" s="21">
        <v>335</v>
      </c>
      <c r="B18754" s="24">
        <f>ROUND('Calc3'!B2289,2)</f>
        <v>0</v>
      </c>
      <c r="C18754" s="10"/>
    </row>
    <row r="18755" spans="1:3">
      <c r="A18755" s="21">
        <v>336</v>
      </c>
      <c r="B18755" s="24">
        <f>ROUND('Calc3'!B2290,2)</f>
        <v>0</v>
      </c>
      <c r="C18755" s="10"/>
    </row>
    <row r="18756" spans="1:3">
      <c r="A18756" s="21">
        <v>337</v>
      </c>
      <c r="B18756" s="24">
        <f>ROUND('Calc3'!B2291,2)</f>
        <v>0</v>
      </c>
      <c r="C18756" s="10"/>
    </row>
    <row r="18757" spans="1:3">
      <c r="A18757" s="21">
        <v>338</v>
      </c>
      <c r="B18757" s="24">
        <f>ROUND('Calc3'!B2292,2)</f>
        <v>0</v>
      </c>
      <c r="C18757" s="10"/>
    </row>
    <row r="18758" spans="1:3">
      <c r="A18758" s="21">
        <v>339</v>
      </c>
      <c r="B18758" s="24">
        <f>ROUND('Calc3'!B2293,2)</f>
        <v>0</v>
      </c>
      <c r="C18758" s="10"/>
    </row>
    <row r="18759" spans="1:3">
      <c r="A18759" s="21">
        <v>340</v>
      </c>
      <c r="B18759" s="24">
        <f>ROUND('Calc3'!B2294,2)</f>
        <v>0</v>
      </c>
      <c r="C18759" s="10"/>
    </row>
    <row r="18760" spans="1:3">
      <c r="A18760" s="21">
        <v>341</v>
      </c>
      <c r="B18760" s="24">
        <f>ROUND('Calc3'!B2295,2)</f>
        <v>0</v>
      </c>
      <c r="C18760" s="10"/>
    </row>
    <row r="18761" spans="1:3">
      <c r="A18761" s="21">
        <v>342</v>
      </c>
      <c r="B18761" s="24">
        <f>ROUND('Calc3'!B2296,2)</f>
        <v>0</v>
      </c>
      <c r="C18761" s="10"/>
    </row>
    <row r="18762" spans="1:3">
      <c r="A18762" s="21">
        <v>343</v>
      </c>
      <c r="B18762" s="24">
        <f>ROUND('Calc3'!B2297,2)</f>
        <v>0</v>
      </c>
      <c r="C18762" s="10"/>
    </row>
    <row r="18763" spans="1:3">
      <c r="A18763" s="21">
        <v>344</v>
      </c>
      <c r="B18763" s="24">
        <f>ROUND('Calc3'!B2298,2)</f>
        <v>0</v>
      </c>
      <c r="C18763" s="10"/>
    </row>
    <row r="18764" spans="1:3">
      <c r="A18764" s="21">
        <v>345</v>
      </c>
      <c r="B18764" s="24">
        <f>ROUND('Calc3'!B2299,2)</f>
        <v>0</v>
      </c>
      <c r="C18764" s="10"/>
    </row>
    <row r="18765" spans="1:3">
      <c r="A18765" s="21">
        <v>346</v>
      </c>
      <c r="B18765" s="24">
        <f>ROUND('Calc3'!B2300,2)</f>
        <v>0</v>
      </c>
      <c r="C18765" s="10"/>
    </row>
    <row r="18766" spans="1:3">
      <c r="A18766" s="21">
        <v>347</v>
      </c>
      <c r="B18766" s="24">
        <f>ROUND('Calc3'!B2301,2)</f>
        <v>0</v>
      </c>
      <c r="C18766" s="10"/>
    </row>
    <row r="18767" spans="1:3">
      <c r="A18767" s="21">
        <v>348</v>
      </c>
      <c r="B18767" s="24">
        <f>ROUND('Calc3'!B2302,2)</f>
        <v>0</v>
      </c>
      <c r="C18767" s="10"/>
    </row>
    <row r="18768" spans="1:3">
      <c r="A18768" s="21">
        <v>349</v>
      </c>
      <c r="B18768" s="24">
        <f>ROUND('Calc3'!B2303,2)</f>
        <v>0</v>
      </c>
      <c r="C18768" s="10"/>
    </row>
    <row r="18769" spans="1:3">
      <c r="A18769" s="21">
        <v>350</v>
      </c>
      <c r="B18769" s="24">
        <f>ROUND('Calc3'!B2304,2)</f>
        <v>0</v>
      </c>
      <c r="C18769" s="10"/>
    </row>
    <row r="18770" spans="1:3">
      <c r="A18770" s="21">
        <v>351</v>
      </c>
      <c r="B18770" s="24">
        <f>ROUND('Calc3'!B2305,2)</f>
        <v>0</v>
      </c>
      <c r="C18770" s="10"/>
    </row>
    <row r="18771" spans="1:3">
      <c r="A18771" s="21">
        <v>352</v>
      </c>
      <c r="B18771" s="24">
        <f>ROUND('Calc3'!B2306,2)</f>
        <v>0</v>
      </c>
      <c r="C18771" s="10"/>
    </row>
    <row r="18772" spans="1:3">
      <c r="A18772" s="21">
        <v>353</v>
      </c>
      <c r="B18772" s="24">
        <f>ROUND('Calc3'!B2307,2)</f>
        <v>0</v>
      </c>
      <c r="C18772" s="10"/>
    </row>
    <row r="18773" spans="1:3">
      <c r="A18773" s="21">
        <v>354</v>
      </c>
      <c r="B18773" s="24">
        <f>ROUND('Calc3'!B2308,2)</f>
        <v>0</v>
      </c>
      <c r="C18773" s="10"/>
    </row>
    <row r="18774" spans="1:3">
      <c r="A18774" s="21">
        <v>355</v>
      </c>
      <c r="B18774" s="24">
        <f>ROUND('Calc3'!B2309,2)</f>
        <v>0</v>
      </c>
      <c r="C18774" s="10"/>
    </row>
    <row r="18775" spans="1:3">
      <c r="A18775" s="21">
        <v>356</v>
      </c>
      <c r="B18775" s="24">
        <f>ROUND('Calc3'!B2310,2)</f>
        <v>0</v>
      </c>
      <c r="C18775" s="10"/>
    </row>
    <row r="18776" spans="1:3">
      <c r="A18776" s="21">
        <v>357</v>
      </c>
      <c r="B18776" s="24">
        <f>ROUND('Calc3'!B2311,2)</f>
        <v>0</v>
      </c>
      <c r="C18776" s="10"/>
    </row>
    <row r="18777" spans="1:3">
      <c r="A18777" s="21">
        <v>358</v>
      </c>
      <c r="B18777" s="24">
        <f>ROUND('Calc3'!B2312,2)</f>
        <v>0</v>
      </c>
      <c r="C18777" s="10"/>
    </row>
    <row r="18778" spans="1:3">
      <c r="A18778" s="21">
        <v>359</v>
      </c>
      <c r="B18778" s="24">
        <f>ROUND('Calc3'!B2313,2)</f>
        <v>0</v>
      </c>
      <c r="C18778" s="10"/>
    </row>
    <row r="18779" spans="1:3">
      <c r="A18779" s="21">
        <v>360</v>
      </c>
      <c r="B18779" s="24">
        <f>ROUND('Calc3'!B2314,2)</f>
        <v>0</v>
      </c>
      <c r="C18779" s="10"/>
    </row>
    <row r="18780" spans="1:3">
      <c r="A18780" s="21">
        <v>361</v>
      </c>
      <c r="B18780" s="24">
        <f>ROUND('Calc3'!B2315,2)</f>
        <v>0</v>
      </c>
      <c r="C18780" s="10"/>
    </row>
    <row r="18781" spans="1:3">
      <c r="A18781" s="21">
        <v>362</v>
      </c>
      <c r="B18781" s="24">
        <f>ROUND('Calc3'!B2316,2)</f>
        <v>0</v>
      </c>
      <c r="C18781" s="10"/>
    </row>
    <row r="18782" spans="1:3">
      <c r="A18782" s="21">
        <v>363</v>
      </c>
      <c r="B18782" s="24">
        <f>ROUND('Calc3'!B2317,2)</f>
        <v>0</v>
      </c>
      <c r="C18782" s="10"/>
    </row>
    <row r="18783" spans="1:3">
      <c r="A18783" s="21">
        <v>364</v>
      </c>
      <c r="B18783" s="24">
        <f>ROUND('Calc3'!B2318,2)</f>
        <v>0</v>
      </c>
      <c r="C18783" s="10"/>
    </row>
    <row r="18784" spans="1:3">
      <c r="A18784" s="21">
        <v>365</v>
      </c>
      <c r="B18784" s="24">
        <f>ROUND('Calc3'!B2319,2)</f>
        <v>0</v>
      </c>
      <c r="C18784" s="10"/>
    </row>
    <row r="18785" spans="1:3">
      <c r="A18785" s="21">
        <v>366</v>
      </c>
      <c r="B18785" s="24">
        <f>ROUND('Calc3'!B2320,2)</f>
        <v>0</v>
      </c>
      <c r="C18785" s="10"/>
    </row>
    <row r="18786" spans="1:3">
      <c r="A18786" s="21">
        <v>367</v>
      </c>
      <c r="B18786" s="24">
        <f>ROUND('Calc3'!B2321,2)</f>
        <v>0</v>
      </c>
      <c r="C18786" s="10"/>
    </row>
    <row r="18787" spans="1:3">
      <c r="A18787" s="21">
        <v>368</v>
      </c>
      <c r="B18787" s="24">
        <f>ROUND('Calc3'!B2322,2)</f>
        <v>0</v>
      </c>
      <c r="C18787" s="10"/>
    </row>
    <row r="18788" spans="1:3">
      <c r="A18788" s="21">
        <v>369</v>
      </c>
      <c r="B18788" s="24">
        <f>ROUND('Calc3'!B2323,2)</f>
        <v>0</v>
      </c>
      <c r="C18788" s="10"/>
    </row>
    <row r="18789" spans="1:3">
      <c r="A18789" s="21">
        <v>370</v>
      </c>
      <c r="B18789" s="24">
        <f>ROUND('Calc3'!B2324,2)</f>
        <v>0</v>
      </c>
      <c r="C18789" s="10"/>
    </row>
    <row r="18790" spans="1:3">
      <c r="A18790" s="21">
        <v>371</v>
      </c>
      <c r="B18790" s="24">
        <f>ROUND('Calc3'!B2325,2)</f>
        <v>0</v>
      </c>
      <c r="C18790" s="10"/>
    </row>
    <row r="18791" spans="1:3">
      <c r="A18791" s="21">
        <v>372</v>
      </c>
      <c r="B18791" s="24">
        <f>ROUND('Calc3'!B2326,2)</f>
        <v>0</v>
      </c>
      <c r="C18791" s="10"/>
    </row>
    <row r="18792" spans="1:3">
      <c r="A18792" s="21">
        <v>373</v>
      </c>
      <c r="B18792" s="24">
        <f>ROUND('Calc3'!B2327,2)</f>
        <v>0</v>
      </c>
      <c r="C18792" s="10"/>
    </row>
    <row r="18793" spans="1:3">
      <c r="A18793" s="21">
        <v>374</v>
      </c>
      <c r="B18793" s="24">
        <f>ROUND('Calc3'!B2328,2)</f>
        <v>0</v>
      </c>
      <c r="C18793" s="10"/>
    </row>
    <row r="18794" spans="1:3">
      <c r="A18794" s="21">
        <v>375</v>
      </c>
      <c r="B18794" s="24">
        <f>ROUND('Calc3'!B2329,2)</f>
        <v>0</v>
      </c>
      <c r="C18794" s="10"/>
    </row>
    <row r="18795" spans="1:3">
      <c r="A18795" s="21">
        <v>376</v>
      </c>
      <c r="B18795" s="24">
        <f>ROUND('Calc3'!B2330,2)</f>
        <v>0</v>
      </c>
      <c r="C18795" s="10"/>
    </row>
    <row r="18796" spans="1:3">
      <c r="A18796" s="21">
        <v>377</v>
      </c>
      <c r="B18796" s="24">
        <f>ROUND('Calc3'!B2331,2)</f>
        <v>0</v>
      </c>
      <c r="C18796" s="10"/>
    </row>
    <row r="18797" spans="1:3">
      <c r="A18797" s="21">
        <v>378</v>
      </c>
      <c r="B18797" s="24">
        <f>ROUND('Calc3'!B2332,2)</f>
        <v>0</v>
      </c>
      <c r="C18797" s="10"/>
    </row>
    <row r="18798" spans="1:3">
      <c r="A18798" s="21">
        <v>379</v>
      </c>
      <c r="B18798" s="24">
        <f>ROUND('Calc3'!B2333,2)</f>
        <v>0</v>
      </c>
      <c r="C18798" s="10"/>
    </row>
    <row r="18799" spans="1:3">
      <c r="A18799" s="21">
        <v>380</v>
      </c>
      <c r="B18799" s="24">
        <f>ROUND('Calc3'!B2334,2)</f>
        <v>0</v>
      </c>
      <c r="C18799" s="10"/>
    </row>
    <row r="18800" spans="1:3">
      <c r="A18800" s="21">
        <v>381</v>
      </c>
      <c r="B18800" s="24">
        <f>ROUND('Calc3'!B2335,2)</f>
        <v>0</v>
      </c>
      <c r="C18800" s="10"/>
    </row>
    <row r="18801" spans="1:3">
      <c r="A18801" s="21">
        <v>382</v>
      </c>
      <c r="B18801" s="24">
        <f>ROUND('Calc3'!B2336,2)</f>
        <v>0</v>
      </c>
      <c r="C18801" s="10"/>
    </row>
    <row r="18802" spans="1:3">
      <c r="A18802" s="21">
        <v>383</v>
      </c>
      <c r="B18802" s="24">
        <f>ROUND('Calc3'!B2337,2)</f>
        <v>0</v>
      </c>
      <c r="C18802" s="10"/>
    </row>
    <row r="18803" spans="1:3">
      <c r="A18803" s="21">
        <v>384</v>
      </c>
      <c r="B18803" s="24">
        <f>ROUND('Calc3'!B2338,2)</f>
        <v>0</v>
      </c>
      <c r="C18803" s="10"/>
    </row>
    <row r="18804" spans="1:3">
      <c r="A18804" s="21">
        <v>385</v>
      </c>
      <c r="B18804" s="24">
        <f>ROUND('Calc3'!B2339,2)</f>
        <v>0</v>
      </c>
      <c r="C18804" s="10"/>
    </row>
    <row r="18805" spans="1:3">
      <c r="A18805" s="21">
        <v>386</v>
      </c>
      <c r="B18805" s="24">
        <f>ROUND('Calc3'!B2340,2)</f>
        <v>0</v>
      </c>
      <c r="C18805" s="10"/>
    </row>
    <row r="18806" spans="1:3">
      <c r="A18806" s="21">
        <v>387</v>
      </c>
      <c r="B18806" s="24">
        <f>ROUND('Calc3'!B2341,2)</f>
        <v>0</v>
      </c>
      <c r="C18806" s="10"/>
    </row>
    <row r="18807" spans="1:3">
      <c r="A18807" s="21">
        <v>388</v>
      </c>
      <c r="B18807" s="24">
        <f>ROUND('Calc3'!B2342,2)</f>
        <v>0</v>
      </c>
      <c r="C18807" s="10"/>
    </row>
    <row r="18808" spans="1:3">
      <c r="A18808" s="21">
        <v>389</v>
      </c>
      <c r="B18808" s="24">
        <f>ROUND('Calc3'!B2343,2)</f>
        <v>0</v>
      </c>
      <c r="C18808" s="10"/>
    </row>
    <row r="18809" spans="1:3">
      <c r="A18809" s="21">
        <v>390</v>
      </c>
      <c r="B18809" s="24">
        <f>ROUND('Calc3'!B2344,2)</f>
        <v>0</v>
      </c>
      <c r="C18809" s="10"/>
    </row>
    <row r="18810" spans="1:3">
      <c r="A18810" s="21">
        <v>391</v>
      </c>
      <c r="B18810" s="24">
        <f>ROUND('Calc3'!B2345,2)</f>
        <v>0</v>
      </c>
      <c r="C18810" s="10"/>
    </row>
    <row r="18811" spans="1:3">
      <c r="A18811" s="21">
        <v>392</v>
      </c>
      <c r="B18811" s="24">
        <f>ROUND('Calc3'!B2346,2)</f>
        <v>0</v>
      </c>
      <c r="C18811" s="10"/>
    </row>
    <row r="18812" spans="1:3">
      <c r="A18812" s="21">
        <v>393</v>
      </c>
      <c r="B18812" s="24">
        <f>ROUND('Calc3'!B2347,2)</f>
        <v>0</v>
      </c>
      <c r="C18812" s="10"/>
    </row>
    <row r="18813" spans="1:3">
      <c r="A18813" s="21">
        <v>394</v>
      </c>
      <c r="B18813" s="24">
        <f>ROUND('Calc3'!B2348,2)</f>
        <v>0</v>
      </c>
      <c r="C18813" s="10"/>
    </row>
    <row r="18814" spans="1:3">
      <c r="A18814" s="21">
        <v>395</v>
      </c>
      <c r="B18814" s="24">
        <f>ROUND('Calc3'!B2349,2)</f>
        <v>0</v>
      </c>
      <c r="C18814" s="10"/>
    </row>
    <row r="18815" spans="1:3">
      <c r="A18815" s="21">
        <v>396</v>
      </c>
      <c r="B18815" s="24">
        <f>ROUND('Calc3'!B2350,2)</f>
        <v>0</v>
      </c>
      <c r="C18815" s="10"/>
    </row>
    <row r="18816" spans="1:3">
      <c r="A18816" s="21">
        <v>397</v>
      </c>
      <c r="B18816" s="24">
        <f>ROUND('Calc3'!B2351,2)</f>
        <v>0</v>
      </c>
      <c r="C18816" s="10"/>
    </row>
    <row r="18817" spans="1:3">
      <c r="A18817" s="21">
        <v>398</v>
      </c>
      <c r="B18817" s="24">
        <f>ROUND('Calc3'!B2352,2)</f>
        <v>0</v>
      </c>
      <c r="C18817" s="10"/>
    </row>
    <row r="18818" spans="1:3">
      <c r="A18818" s="21">
        <v>399</v>
      </c>
      <c r="B18818" s="24">
        <f>ROUND('Calc3'!B2353,2)</f>
        <v>0</v>
      </c>
      <c r="C18818" s="10"/>
    </row>
    <row r="18819" spans="1:3">
      <c r="A18819" s="21">
        <v>400</v>
      </c>
      <c r="B18819" s="24">
        <f>ROUND('Calc3'!B2354,2)</f>
        <v>0</v>
      </c>
      <c r="C18819" s="10"/>
    </row>
    <row r="18820" spans="1:3">
      <c r="A18820" s="21">
        <v>401</v>
      </c>
      <c r="B18820" s="24">
        <f>ROUND('Calc3'!B2355,2)</f>
        <v>0</v>
      </c>
      <c r="C18820" s="10"/>
    </row>
    <row r="18821" spans="1:3">
      <c r="A18821" s="21">
        <v>402</v>
      </c>
      <c r="B18821" s="24">
        <f>ROUND('Calc3'!B2356,2)</f>
        <v>0</v>
      </c>
      <c r="C18821" s="10"/>
    </row>
    <row r="18822" spans="1:3">
      <c r="A18822" s="21">
        <v>403</v>
      </c>
      <c r="B18822" s="24">
        <f>ROUND('Calc3'!B2357,2)</f>
        <v>0</v>
      </c>
      <c r="C18822" s="10"/>
    </row>
    <row r="18823" spans="1:3">
      <c r="A18823" s="21">
        <v>404</v>
      </c>
      <c r="B18823" s="24">
        <f>ROUND('Calc3'!B2358,2)</f>
        <v>0</v>
      </c>
      <c r="C18823" s="10"/>
    </row>
    <row r="18824" spans="1:3">
      <c r="A18824" s="21">
        <v>405</v>
      </c>
      <c r="B18824" s="24">
        <f>ROUND('Calc3'!B2359,2)</f>
        <v>0</v>
      </c>
      <c r="C18824" s="10"/>
    </row>
    <row r="18825" spans="1:3">
      <c r="A18825" s="21">
        <v>406</v>
      </c>
      <c r="B18825" s="24">
        <f>ROUND('Calc3'!B2360,2)</f>
        <v>0</v>
      </c>
      <c r="C18825" s="10"/>
    </row>
    <row r="18826" spans="1:3">
      <c r="A18826" s="21">
        <v>407</v>
      </c>
      <c r="B18826" s="24">
        <f>ROUND('Calc3'!B2361,2)</f>
        <v>0</v>
      </c>
      <c r="C18826" s="10"/>
    </row>
    <row r="18827" spans="1:3">
      <c r="A18827" s="21">
        <v>408</v>
      </c>
      <c r="B18827" s="24">
        <f>ROUND('Calc3'!B2362,2)</f>
        <v>0</v>
      </c>
      <c r="C18827" s="10"/>
    </row>
    <row r="18828" spans="1:3">
      <c r="A18828" s="21">
        <v>409</v>
      </c>
      <c r="B18828" s="24">
        <f>ROUND('Calc3'!B2363,2)</f>
        <v>0</v>
      </c>
      <c r="C18828" s="10"/>
    </row>
    <row r="18829" spans="1:3">
      <c r="A18829" s="21">
        <v>410</v>
      </c>
      <c r="B18829" s="24">
        <f>ROUND('Calc3'!B2364,2)</f>
        <v>0</v>
      </c>
      <c r="C18829" s="10"/>
    </row>
    <row r="18830" spans="1:3">
      <c r="A18830" s="21">
        <v>411</v>
      </c>
      <c r="B18830" s="24">
        <f>ROUND('Calc3'!B2365,2)</f>
        <v>0</v>
      </c>
      <c r="C18830" s="10"/>
    </row>
    <row r="18831" spans="1:3">
      <c r="A18831" s="21">
        <v>412</v>
      </c>
      <c r="B18831" s="24">
        <f>ROUND('Calc3'!B2366,2)</f>
        <v>0</v>
      </c>
      <c r="C18831" s="10"/>
    </row>
    <row r="18832" spans="1:3">
      <c r="A18832" s="21">
        <v>413</v>
      </c>
      <c r="B18832" s="24">
        <f>ROUND('Calc3'!B2367,2)</f>
        <v>0</v>
      </c>
      <c r="C18832" s="10"/>
    </row>
    <row r="18833" spans="1:3">
      <c r="A18833" s="21">
        <v>414</v>
      </c>
      <c r="B18833" s="24">
        <f>ROUND('Calc3'!B2368,2)</f>
        <v>0</v>
      </c>
      <c r="C18833" s="10"/>
    </row>
    <row r="18834" spans="1:3">
      <c r="A18834" s="21">
        <v>415</v>
      </c>
      <c r="B18834" s="24">
        <f>ROUND('Calc3'!B2369,2)</f>
        <v>0</v>
      </c>
      <c r="C18834" s="10"/>
    </row>
    <row r="18835" spans="1:3">
      <c r="A18835" s="21">
        <v>416</v>
      </c>
      <c r="B18835" s="24">
        <f>ROUND('Calc3'!B2370,2)</f>
        <v>0</v>
      </c>
      <c r="C18835" s="10"/>
    </row>
    <row r="18836" spans="1:3">
      <c r="A18836" s="21">
        <v>417</v>
      </c>
      <c r="B18836" s="24">
        <f>ROUND('Calc3'!B2371,2)</f>
        <v>0</v>
      </c>
      <c r="C18836" s="10"/>
    </row>
    <row r="18837" spans="1:3">
      <c r="A18837" s="21">
        <v>418</v>
      </c>
      <c r="B18837" s="24">
        <f>ROUND('Calc3'!B2372,2)</f>
        <v>0</v>
      </c>
      <c r="C18837" s="10"/>
    </row>
    <row r="18838" spans="1:3">
      <c r="A18838" s="21">
        <v>419</v>
      </c>
      <c r="B18838" s="24">
        <f>ROUND('Calc3'!B2373,2)</f>
        <v>0</v>
      </c>
      <c r="C18838" s="10"/>
    </row>
    <row r="18839" spans="1:3">
      <c r="A18839" s="21">
        <v>420</v>
      </c>
      <c r="B18839" s="24">
        <f>ROUND('Calc3'!B2374,2)</f>
        <v>0</v>
      </c>
      <c r="C18839" s="10"/>
    </row>
    <row r="18840" spans="1:3">
      <c r="A18840" s="21">
        <v>421</v>
      </c>
      <c r="B18840" s="24">
        <f>ROUND('Calc3'!B2375,2)</f>
        <v>0</v>
      </c>
      <c r="C18840" s="10"/>
    </row>
    <row r="18841" spans="1:3">
      <c r="A18841" s="21">
        <v>422</v>
      </c>
      <c r="B18841" s="24">
        <f>ROUND('Calc3'!B2376,2)</f>
        <v>0</v>
      </c>
      <c r="C18841" s="10"/>
    </row>
    <row r="18842" spans="1:3">
      <c r="A18842" s="21">
        <v>423</v>
      </c>
      <c r="B18842" s="24">
        <f>ROUND('Calc3'!B2377,2)</f>
        <v>0</v>
      </c>
      <c r="C18842" s="10"/>
    </row>
    <row r="18843" spans="1:3">
      <c r="A18843" s="21">
        <v>424</v>
      </c>
      <c r="B18843" s="24">
        <f>ROUND('Calc3'!B2378,2)</f>
        <v>0</v>
      </c>
      <c r="C18843" s="10"/>
    </row>
    <row r="18844" spans="1:3">
      <c r="A18844" s="21">
        <v>425</v>
      </c>
      <c r="B18844" s="24">
        <f>ROUND('Calc3'!B2379,2)</f>
        <v>0</v>
      </c>
      <c r="C18844" s="10"/>
    </row>
    <row r="18845" spans="1:3">
      <c r="A18845" s="21">
        <v>426</v>
      </c>
      <c r="B18845" s="24">
        <f>ROUND('Calc3'!B2380,2)</f>
        <v>0</v>
      </c>
      <c r="C18845" s="10"/>
    </row>
    <row r="18846" spans="1:3">
      <c r="A18846" s="21">
        <v>427</v>
      </c>
      <c r="B18846" s="24">
        <f>ROUND('Calc3'!B2381,2)</f>
        <v>0</v>
      </c>
      <c r="C18846" s="10"/>
    </row>
    <row r="18847" spans="1:3">
      <c r="A18847" s="21">
        <v>428</v>
      </c>
      <c r="B18847" s="24">
        <f>ROUND('Calc3'!B2382,2)</f>
        <v>0</v>
      </c>
      <c r="C18847" s="10"/>
    </row>
    <row r="18848" spans="1:3">
      <c r="A18848" s="21">
        <v>429</v>
      </c>
      <c r="B18848" s="24">
        <f>ROUND('Calc3'!B2383,2)</f>
        <v>0</v>
      </c>
      <c r="C18848" s="10"/>
    </row>
    <row r="18849" spans="1:3">
      <c r="A18849" s="21">
        <v>430</v>
      </c>
      <c r="B18849" s="24">
        <f>ROUND('Calc3'!B2384,2)</f>
        <v>0</v>
      </c>
      <c r="C18849" s="10"/>
    </row>
    <row r="18850" spans="1:3">
      <c r="A18850" s="21">
        <v>431</v>
      </c>
      <c r="B18850" s="24">
        <f>ROUND('Calc3'!B2385,2)</f>
        <v>0</v>
      </c>
      <c r="C18850" s="10"/>
    </row>
    <row r="18851" spans="1:3">
      <c r="A18851" s="21">
        <v>432</v>
      </c>
      <c r="B18851" s="24">
        <f>ROUND('Calc3'!B2386,2)</f>
        <v>0</v>
      </c>
      <c r="C18851" s="10"/>
    </row>
    <row r="18852" spans="1:3">
      <c r="A18852" s="21">
        <v>433</v>
      </c>
      <c r="B18852" s="24">
        <f>ROUND('Calc3'!B2387,2)</f>
        <v>0</v>
      </c>
      <c r="C18852" s="10"/>
    </row>
    <row r="18853" spans="1:3">
      <c r="A18853" s="21">
        <v>434</v>
      </c>
      <c r="B18853" s="24">
        <f>ROUND('Calc3'!B2388,2)</f>
        <v>0</v>
      </c>
      <c r="C18853" s="10"/>
    </row>
    <row r="18854" spans="1:3">
      <c r="A18854" s="21">
        <v>435</v>
      </c>
      <c r="B18854" s="24">
        <f>ROUND('Calc3'!B2389,2)</f>
        <v>0</v>
      </c>
      <c r="C18854" s="10"/>
    </row>
    <row r="18855" spans="1:3">
      <c r="A18855" s="21">
        <v>436</v>
      </c>
      <c r="B18855" s="24">
        <f>ROUND('Calc3'!B2390,2)</f>
        <v>0</v>
      </c>
      <c r="C18855" s="10"/>
    </row>
    <row r="18856" spans="1:3">
      <c r="A18856" s="21">
        <v>437</v>
      </c>
      <c r="B18856" s="24">
        <f>ROUND('Calc3'!B2391,2)</f>
        <v>0</v>
      </c>
      <c r="C18856" s="10"/>
    </row>
    <row r="18857" spans="1:3">
      <c r="A18857" s="21">
        <v>438</v>
      </c>
      <c r="B18857" s="24">
        <f>ROUND('Calc3'!B2392,2)</f>
        <v>0</v>
      </c>
      <c r="C18857" s="10"/>
    </row>
    <row r="18858" spans="1:3">
      <c r="A18858" s="21">
        <v>439</v>
      </c>
      <c r="B18858" s="24">
        <f>ROUND('Calc3'!B2393,2)</f>
        <v>0</v>
      </c>
      <c r="C18858" s="10"/>
    </row>
    <row r="18859" spans="1:3">
      <c r="A18859" s="21">
        <v>440</v>
      </c>
      <c r="B18859" s="24">
        <f>ROUND('Calc3'!B2394,2)</f>
        <v>0</v>
      </c>
      <c r="C18859" s="10"/>
    </row>
    <row r="18860" spans="1:3">
      <c r="A18860" s="21">
        <v>441</v>
      </c>
      <c r="B18860" s="24">
        <f>ROUND('Calc3'!B2395,2)</f>
        <v>0</v>
      </c>
      <c r="C18860" s="10"/>
    </row>
    <row r="18861" spans="1:3">
      <c r="A18861" s="21">
        <v>442</v>
      </c>
      <c r="B18861" s="24">
        <f>ROUND('Calc3'!B2396,2)</f>
        <v>0</v>
      </c>
      <c r="C18861" s="10"/>
    </row>
    <row r="18862" spans="1:3">
      <c r="A18862" s="21">
        <v>443</v>
      </c>
      <c r="B18862" s="24">
        <f>ROUND('Calc3'!B2397,2)</f>
        <v>0</v>
      </c>
      <c r="C18862" s="10"/>
    </row>
    <row r="18863" spans="1:3">
      <c r="A18863" s="21">
        <v>444</v>
      </c>
      <c r="B18863" s="24">
        <f>ROUND('Calc3'!B2398,2)</f>
        <v>0</v>
      </c>
      <c r="C18863" s="10"/>
    </row>
    <row r="18864" spans="1:3">
      <c r="A18864" s="21">
        <v>445</v>
      </c>
      <c r="B18864" s="24">
        <f>ROUND('Calc3'!B2399,2)</f>
        <v>0</v>
      </c>
      <c r="C18864" s="10"/>
    </row>
    <row r="18865" spans="1:3">
      <c r="A18865" s="21">
        <v>446</v>
      </c>
      <c r="B18865" s="24">
        <f>ROUND('Calc3'!B2400,2)</f>
        <v>0</v>
      </c>
      <c r="C18865" s="10"/>
    </row>
    <row r="18866" spans="1:3">
      <c r="A18866" s="21">
        <v>447</v>
      </c>
      <c r="B18866" s="24">
        <f>ROUND('Calc3'!B2401,2)</f>
        <v>0</v>
      </c>
      <c r="C18866" s="10"/>
    </row>
    <row r="18867" spans="1:3">
      <c r="A18867" s="21">
        <v>448</v>
      </c>
      <c r="B18867" s="24">
        <f>ROUND('Calc3'!B2402,2)</f>
        <v>0</v>
      </c>
      <c r="C18867" s="10"/>
    </row>
    <row r="18868" spans="1:3">
      <c r="A18868" s="21">
        <v>449</v>
      </c>
      <c r="B18868" s="24">
        <f>ROUND('Calc3'!B2403,2)</f>
        <v>0</v>
      </c>
      <c r="C18868" s="10"/>
    </row>
    <row r="18869" spans="1:3">
      <c r="A18869" s="21">
        <v>450</v>
      </c>
      <c r="B18869" s="24">
        <f>ROUND('Calc3'!B2404,2)</f>
        <v>0</v>
      </c>
      <c r="C18869" s="10"/>
    </row>
    <row r="18870" spans="1:3">
      <c r="A18870" s="21">
        <v>451</v>
      </c>
      <c r="B18870" s="24">
        <f>ROUND('Calc3'!B2405,2)</f>
        <v>0</v>
      </c>
      <c r="C18870" s="10"/>
    </row>
    <row r="18871" spans="1:3">
      <c r="A18871" s="21">
        <v>452</v>
      </c>
      <c r="B18871" s="24">
        <f>ROUND('Calc3'!B2406,2)</f>
        <v>0</v>
      </c>
      <c r="C18871" s="10"/>
    </row>
    <row r="18872" spans="1:3">
      <c r="A18872" s="21">
        <v>453</v>
      </c>
      <c r="B18872" s="24">
        <f>ROUND('Calc3'!B2407,2)</f>
        <v>0</v>
      </c>
      <c r="C18872" s="10"/>
    </row>
    <row r="18873" spans="1:3">
      <c r="A18873" s="21">
        <v>454</v>
      </c>
      <c r="B18873" s="24">
        <f>ROUND('Calc3'!B2408,2)</f>
        <v>0</v>
      </c>
      <c r="C18873" s="10"/>
    </row>
    <row r="18874" spans="1:3">
      <c r="A18874" s="21">
        <v>455</v>
      </c>
      <c r="B18874" s="24">
        <f>ROUND('Calc3'!B2409,2)</f>
        <v>0</v>
      </c>
      <c r="C18874" s="10"/>
    </row>
    <row r="18875" spans="1:3">
      <c r="A18875" s="21">
        <v>456</v>
      </c>
      <c r="B18875" s="24">
        <f>ROUND('Calc3'!B2410,2)</f>
        <v>0</v>
      </c>
      <c r="C18875" s="10"/>
    </row>
    <row r="18876" spans="1:3">
      <c r="A18876" s="21">
        <v>457</v>
      </c>
      <c r="B18876" s="24">
        <f>ROUND('Calc3'!B2411,2)</f>
        <v>0</v>
      </c>
      <c r="C18876" s="10"/>
    </row>
    <row r="18877" spans="1:3">
      <c r="A18877" s="21">
        <v>458</v>
      </c>
      <c r="B18877" s="24">
        <f>ROUND('Calc3'!B2412,2)</f>
        <v>0</v>
      </c>
      <c r="C18877" s="10"/>
    </row>
    <row r="18878" spans="1:3">
      <c r="A18878" s="21">
        <v>459</v>
      </c>
      <c r="B18878" s="24">
        <f>ROUND('Calc3'!B2413,2)</f>
        <v>0</v>
      </c>
      <c r="C18878" s="10"/>
    </row>
    <row r="18879" spans="1:3">
      <c r="A18879" s="21">
        <v>460</v>
      </c>
      <c r="B18879" s="24">
        <f>ROUND('Calc3'!B2414,2)</f>
        <v>0</v>
      </c>
      <c r="C18879" s="10"/>
    </row>
    <row r="18880" spans="1:3">
      <c r="A18880" s="21">
        <v>461</v>
      </c>
      <c r="B18880" s="24">
        <f>ROUND('Calc3'!B2415,2)</f>
        <v>0</v>
      </c>
      <c r="C18880" s="10"/>
    </row>
    <row r="18881" spans="1:3">
      <c r="A18881" s="21">
        <v>462</v>
      </c>
      <c r="B18881" s="24">
        <f>ROUND('Calc3'!B2416,2)</f>
        <v>0</v>
      </c>
      <c r="C18881" s="10"/>
    </row>
    <row r="18882" spans="1:3">
      <c r="A18882" s="21">
        <v>463</v>
      </c>
      <c r="B18882" s="24">
        <f>ROUND('Calc3'!B2417,2)</f>
        <v>0</v>
      </c>
      <c r="C18882" s="10"/>
    </row>
    <row r="18883" spans="1:3">
      <c r="A18883" s="21">
        <v>464</v>
      </c>
      <c r="B18883" s="24">
        <f>ROUND('Calc3'!B2418,2)</f>
        <v>0</v>
      </c>
      <c r="C18883" s="10"/>
    </row>
    <row r="18884" spans="1:3">
      <c r="A18884" s="21">
        <v>465</v>
      </c>
      <c r="B18884" s="24">
        <f>ROUND('Calc3'!B2419,2)</f>
        <v>0</v>
      </c>
      <c r="C18884" s="10"/>
    </row>
    <row r="18885" spans="1:3">
      <c r="A18885" s="21">
        <v>466</v>
      </c>
      <c r="B18885" s="24">
        <f>ROUND('Calc3'!B2420,2)</f>
        <v>0</v>
      </c>
      <c r="C18885" s="10"/>
    </row>
    <row r="18886" spans="1:3">
      <c r="A18886" s="21">
        <v>467</v>
      </c>
      <c r="B18886" s="24">
        <f>ROUND('Calc3'!B2421,2)</f>
        <v>0</v>
      </c>
      <c r="C18886" s="10"/>
    </row>
    <row r="18887" spans="1:3">
      <c r="A18887" s="21">
        <v>468</v>
      </c>
      <c r="B18887" s="24">
        <f>ROUND('Calc3'!B2422,2)</f>
        <v>0</v>
      </c>
      <c r="C18887" s="10"/>
    </row>
    <row r="18888" spans="1:3">
      <c r="A18888" s="21">
        <v>469</v>
      </c>
      <c r="B18888" s="24">
        <f>ROUND('Calc3'!B2423,2)</f>
        <v>0</v>
      </c>
      <c r="C18888" s="10"/>
    </row>
    <row r="18889" spans="1:3">
      <c r="A18889" s="21">
        <v>470</v>
      </c>
      <c r="B18889" s="24">
        <f>ROUND('Calc3'!B2424,2)</f>
        <v>0</v>
      </c>
      <c r="C18889" s="10"/>
    </row>
    <row r="18890" spans="1:3">
      <c r="A18890" s="21">
        <v>471</v>
      </c>
      <c r="B18890" s="24">
        <f>ROUND('Calc3'!B2425,2)</f>
        <v>0</v>
      </c>
      <c r="C18890" s="10"/>
    </row>
    <row r="18891" spans="1:3">
      <c r="A18891" s="21">
        <v>472</v>
      </c>
      <c r="B18891" s="24">
        <f>ROUND('Calc3'!B2426,2)</f>
        <v>0</v>
      </c>
      <c r="C18891" s="10"/>
    </row>
    <row r="18892" spans="1:3">
      <c r="A18892" s="21">
        <v>473</v>
      </c>
      <c r="B18892" s="24">
        <f>ROUND('Calc3'!B2427,2)</f>
        <v>0</v>
      </c>
      <c r="C18892" s="10"/>
    </row>
    <row r="18893" spans="1:3">
      <c r="A18893" s="21">
        <v>474</v>
      </c>
      <c r="B18893" s="24">
        <f>ROUND('Calc3'!B2428,2)</f>
        <v>0</v>
      </c>
      <c r="C18893" s="10"/>
    </row>
    <row r="18894" spans="1:3">
      <c r="A18894" s="21">
        <v>475</v>
      </c>
      <c r="B18894" s="24">
        <f>ROUND('Calc3'!B2429,2)</f>
        <v>0</v>
      </c>
      <c r="C18894" s="10"/>
    </row>
    <row r="18895" spans="1:3">
      <c r="A18895" s="21">
        <v>476</v>
      </c>
      <c r="B18895" s="24">
        <f>ROUND('Calc3'!B2430,2)</f>
        <v>0</v>
      </c>
      <c r="C18895" s="10"/>
    </row>
    <row r="18896" spans="1:3">
      <c r="A18896" s="21">
        <v>477</v>
      </c>
      <c r="B18896" s="24">
        <f>ROUND('Calc3'!B2431,2)</f>
        <v>0</v>
      </c>
      <c r="C18896" s="10"/>
    </row>
    <row r="18897" spans="1:3">
      <c r="A18897" s="21">
        <v>478</v>
      </c>
      <c r="B18897" s="24">
        <f>ROUND('Calc3'!B2432,2)</f>
        <v>0</v>
      </c>
      <c r="C18897" s="10"/>
    </row>
    <row r="18898" spans="1:3">
      <c r="A18898" s="21">
        <v>479</v>
      </c>
      <c r="B18898" s="24">
        <f>ROUND('Calc3'!B2433,2)</f>
        <v>0</v>
      </c>
      <c r="C18898" s="10"/>
    </row>
    <row r="18899" spans="1:3">
      <c r="A18899" s="21">
        <v>480</v>
      </c>
      <c r="B18899" s="24">
        <f>ROUND('Calc3'!B2434,2)</f>
        <v>0</v>
      </c>
      <c r="C18899" s="10"/>
    </row>
    <row r="18900" spans="1:3">
      <c r="A18900" s="21">
        <v>481</v>
      </c>
      <c r="B18900" s="24">
        <f>ROUND('Calc3'!B2435,2)</f>
        <v>0</v>
      </c>
      <c r="C18900" s="10"/>
    </row>
    <row r="18901" spans="1:3">
      <c r="A18901" s="21">
        <v>482</v>
      </c>
      <c r="B18901" s="24">
        <f>ROUND('Calc3'!B2436,2)</f>
        <v>0</v>
      </c>
      <c r="C18901" s="10"/>
    </row>
    <row r="18902" spans="1:3">
      <c r="A18902" s="21">
        <v>483</v>
      </c>
      <c r="B18902" s="24">
        <f>ROUND('Calc3'!B2437,2)</f>
        <v>0</v>
      </c>
      <c r="C18902" s="10"/>
    </row>
    <row r="18903" spans="1:3">
      <c r="A18903" s="21">
        <v>484</v>
      </c>
      <c r="B18903" s="24">
        <f>ROUND('Calc3'!B2438,2)</f>
        <v>0</v>
      </c>
      <c r="C18903" s="10"/>
    </row>
    <row r="18904" spans="1:3">
      <c r="A18904" s="21">
        <v>485</v>
      </c>
      <c r="B18904" s="24">
        <f>ROUND('Calc3'!B2439,2)</f>
        <v>0</v>
      </c>
      <c r="C18904" s="10"/>
    </row>
    <row r="18905" spans="1:3">
      <c r="A18905" s="21">
        <v>486</v>
      </c>
      <c r="B18905" s="24">
        <f>ROUND('Calc3'!B2440,2)</f>
        <v>0</v>
      </c>
      <c r="C18905" s="10"/>
    </row>
    <row r="18906" spans="1:3">
      <c r="A18906" s="21">
        <v>487</v>
      </c>
      <c r="B18906" s="24">
        <f>ROUND('Calc3'!B2441,2)</f>
        <v>0</v>
      </c>
      <c r="C18906" s="10"/>
    </row>
    <row r="18907" spans="1:3">
      <c r="A18907" s="21">
        <v>488</v>
      </c>
      <c r="B18907" s="24">
        <f>ROUND('Calc3'!B2442,2)</f>
        <v>0</v>
      </c>
      <c r="C18907" s="10"/>
    </row>
    <row r="18908" spans="1:3">
      <c r="A18908" s="21">
        <v>489</v>
      </c>
      <c r="B18908" s="24">
        <f>ROUND('Calc3'!B2443,2)</f>
        <v>0</v>
      </c>
      <c r="C18908" s="10"/>
    </row>
    <row r="18909" spans="1:3">
      <c r="A18909" s="21">
        <v>490</v>
      </c>
      <c r="B18909" s="24">
        <f>ROUND('Calc3'!B2444,2)</f>
        <v>0</v>
      </c>
      <c r="C18909" s="10"/>
    </row>
    <row r="18910" spans="1:3">
      <c r="A18910" s="21">
        <v>491</v>
      </c>
      <c r="B18910" s="24">
        <f>ROUND('Calc3'!B2445,2)</f>
        <v>0</v>
      </c>
      <c r="C18910" s="10"/>
    </row>
    <row r="18911" spans="1:3">
      <c r="A18911" s="21">
        <v>492</v>
      </c>
      <c r="B18911" s="24">
        <f>ROUND('Calc3'!B2446,2)</f>
        <v>0</v>
      </c>
      <c r="C18911" s="10"/>
    </row>
    <row r="18912" spans="1:3">
      <c r="A18912" s="21">
        <v>493</v>
      </c>
      <c r="B18912" s="24">
        <f>ROUND('Calc3'!B2447,2)</f>
        <v>0</v>
      </c>
      <c r="C18912" s="10"/>
    </row>
    <row r="18913" spans="1:3">
      <c r="A18913" s="21">
        <v>494</v>
      </c>
      <c r="B18913" s="24">
        <f>ROUND('Calc3'!B2448,2)</f>
        <v>0</v>
      </c>
      <c r="C18913" s="10"/>
    </row>
    <row r="18914" spans="1:3">
      <c r="A18914" s="21">
        <v>495</v>
      </c>
      <c r="B18914" s="24">
        <f>ROUND('Calc3'!B2449,2)</f>
        <v>0</v>
      </c>
      <c r="C18914" s="10"/>
    </row>
    <row r="18915" spans="1:3">
      <c r="A18915" s="21">
        <v>496</v>
      </c>
      <c r="B18915" s="24">
        <f>ROUND('Calc3'!B2450,2)</f>
        <v>0</v>
      </c>
      <c r="C18915" s="10"/>
    </row>
    <row r="18916" spans="1:3">
      <c r="A18916" s="21">
        <v>497</v>
      </c>
      <c r="B18916" s="24">
        <f>ROUND('Calc3'!B2451,2)</f>
        <v>0</v>
      </c>
      <c r="C18916" s="10"/>
    </row>
    <row r="18917" spans="1:3">
      <c r="A18917" s="21">
        <v>498</v>
      </c>
      <c r="B18917" s="24">
        <f>ROUND('Calc3'!B2452,2)</f>
        <v>0</v>
      </c>
      <c r="C18917" s="10"/>
    </row>
    <row r="18918" spans="1:3">
      <c r="A18918" s="21">
        <v>499</v>
      </c>
      <c r="B18918" s="24">
        <f>ROUND('Calc3'!B2453,2)</f>
        <v>0</v>
      </c>
      <c r="C18918" s="10"/>
    </row>
    <row r="18919" spans="1:3">
      <c r="A18919" s="21">
        <v>500</v>
      </c>
      <c r="B18919" s="24">
        <f>ROUND('Calc3'!B2454,2)</f>
        <v>0</v>
      </c>
      <c r="C18919" s="10"/>
    </row>
    <row r="18920" spans="1:3">
      <c r="A18920" s="21">
        <v>501</v>
      </c>
      <c r="B18920" s="24">
        <f>ROUND('Calc3'!B2455,2)</f>
        <v>0</v>
      </c>
      <c r="C18920" s="10"/>
    </row>
    <row r="18921" spans="1:3">
      <c r="A18921" s="21">
        <v>502</v>
      </c>
      <c r="B18921" s="24">
        <f>ROUND('Calc3'!B2456,2)</f>
        <v>0</v>
      </c>
      <c r="C18921" s="10"/>
    </row>
    <row r="18922" spans="1:3">
      <c r="A18922" s="21">
        <v>503</v>
      </c>
      <c r="B18922" s="24">
        <f>ROUND('Calc3'!B2457,2)</f>
        <v>0</v>
      </c>
      <c r="C18922" s="10"/>
    </row>
    <row r="18923" spans="1:3">
      <c r="A18923" s="21">
        <v>504</v>
      </c>
      <c r="B18923" s="24">
        <f>ROUND('Calc3'!B2458,2)</f>
        <v>0</v>
      </c>
      <c r="C18923" s="10"/>
    </row>
    <row r="18924" spans="1:3">
      <c r="A18924" s="21">
        <v>505</v>
      </c>
      <c r="B18924" s="24">
        <f>ROUND('Calc3'!B2459,2)</f>
        <v>0</v>
      </c>
      <c r="C18924" s="10"/>
    </row>
    <row r="18925" spans="1:3">
      <c r="A18925" s="21">
        <v>506</v>
      </c>
      <c r="B18925" s="24">
        <f>ROUND('Calc3'!B2460,2)</f>
        <v>0</v>
      </c>
      <c r="C18925" s="10"/>
    </row>
    <row r="18926" spans="1:3">
      <c r="A18926" s="21">
        <v>507</v>
      </c>
      <c r="B18926" s="24">
        <f>ROUND('Calc3'!B2461,2)</f>
        <v>0</v>
      </c>
      <c r="C18926" s="10"/>
    </row>
    <row r="18927" spans="1:3">
      <c r="A18927" s="21">
        <v>508</v>
      </c>
      <c r="B18927" s="24">
        <f>ROUND('Calc3'!B2462,2)</f>
        <v>0</v>
      </c>
      <c r="C18927" s="10"/>
    </row>
    <row r="18928" spans="1:3">
      <c r="A18928" s="21">
        <v>509</v>
      </c>
      <c r="B18928" s="24">
        <f>ROUND('Calc3'!B2463,2)</f>
        <v>0</v>
      </c>
      <c r="C18928" s="10"/>
    </row>
    <row r="18929" spans="1:3">
      <c r="A18929" s="21">
        <v>510</v>
      </c>
      <c r="B18929" s="24">
        <f>ROUND('Calc3'!B2464,2)</f>
        <v>0</v>
      </c>
      <c r="C18929" s="10"/>
    </row>
    <row r="18930" spans="1:3">
      <c r="A18930" s="21">
        <v>511</v>
      </c>
      <c r="B18930" s="24">
        <f>ROUND('Calc3'!B2465,2)</f>
        <v>0</v>
      </c>
      <c r="C18930" s="10"/>
    </row>
    <row r="18931" spans="1:3">
      <c r="A18931" s="21">
        <v>512</v>
      </c>
      <c r="B18931" s="24">
        <f>ROUND('Calc3'!B2466,2)</f>
        <v>0</v>
      </c>
      <c r="C18931" s="10"/>
    </row>
    <row r="18932" spans="1:3">
      <c r="A18932" s="21">
        <v>513</v>
      </c>
      <c r="B18932" s="24">
        <f>ROUND('Calc3'!B2467,2)</f>
        <v>0</v>
      </c>
      <c r="C18932" s="10"/>
    </row>
    <row r="18933" spans="1:3">
      <c r="A18933" s="21">
        <v>514</v>
      </c>
      <c r="B18933" s="24">
        <f>ROUND('Calc3'!B2468,2)</f>
        <v>0</v>
      </c>
      <c r="C18933" s="10"/>
    </row>
    <row r="18934" spans="1:3">
      <c r="A18934" s="21">
        <v>515</v>
      </c>
      <c r="B18934" s="24">
        <f>ROUND('Calc3'!B2469,2)</f>
        <v>0</v>
      </c>
      <c r="C18934" s="10"/>
    </row>
    <row r="18935" spans="1:3">
      <c r="A18935" s="21">
        <v>516</v>
      </c>
      <c r="B18935" s="24">
        <f>ROUND('Calc3'!B2470,2)</f>
        <v>0</v>
      </c>
      <c r="C18935" s="10"/>
    </row>
    <row r="18936" spans="1:3">
      <c r="A18936" s="21">
        <v>517</v>
      </c>
      <c r="B18936" s="24">
        <f>ROUND('Calc3'!B2471,2)</f>
        <v>0</v>
      </c>
      <c r="C18936" s="10"/>
    </row>
    <row r="18937" spans="1:3">
      <c r="A18937" s="21">
        <v>518</v>
      </c>
      <c r="B18937" s="24">
        <f>ROUND('Calc3'!B2472,2)</f>
        <v>0</v>
      </c>
      <c r="C18937" s="10"/>
    </row>
    <row r="18938" spans="1:3">
      <c r="A18938" s="21">
        <v>519</v>
      </c>
      <c r="B18938" s="24">
        <f>ROUND('Calc3'!B2473,2)</f>
        <v>0</v>
      </c>
      <c r="C18938" s="10"/>
    </row>
    <row r="18939" spans="1:3">
      <c r="A18939" s="21">
        <v>520</v>
      </c>
      <c r="B18939" s="24">
        <f>ROUND('Calc3'!B2474,2)</f>
        <v>0</v>
      </c>
      <c r="C18939" s="10"/>
    </row>
    <row r="18940" spans="1:3">
      <c r="A18940" s="21">
        <v>521</v>
      </c>
      <c r="B18940" s="24">
        <f>ROUND('Calc3'!B2475,2)</f>
        <v>0</v>
      </c>
      <c r="C18940" s="10"/>
    </row>
    <row r="18941" spans="1:3">
      <c r="A18941" s="21">
        <v>522</v>
      </c>
      <c r="B18941" s="24">
        <f>ROUND('Calc3'!B2476,2)</f>
        <v>0</v>
      </c>
      <c r="C18941" s="10"/>
    </row>
    <row r="18942" spans="1:3">
      <c r="A18942" s="21">
        <v>523</v>
      </c>
      <c r="B18942" s="24">
        <f>ROUND('Calc3'!B2477,2)</f>
        <v>0</v>
      </c>
      <c r="C18942" s="10"/>
    </row>
    <row r="18943" spans="1:3">
      <c r="A18943" s="21">
        <v>524</v>
      </c>
      <c r="B18943" s="24">
        <f>ROUND('Calc3'!B2478,2)</f>
        <v>0</v>
      </c>
      <c r="C18943" s="10"/>
    </row>
    <row r="18944" spans="1:3">
      <c r="A18944" s="21">
        <v>525</v>
      </c>
      <c r="B18944" s="24">
        <f>ROUND('Calc3'!B2479,2)</f>
        <v>0</v>
      </c>
      <c r="C18944" s="10"/>
    </row>
    <row r="18945" spans="1:3">
      <c r="A18945" s="21">
        <v>526</v>
      </c>
      <c r="B18945" s="24">
        <f>ROUND('Calc3'!B2480,2)</f>
        <v>0</v>
      </c>
      <c r="C18945" s="10"/>
    </row>
    <row r="18946" spans="1:3">
      <c r="A18946" s="21">
        <v>527</v>
      </c>
      <c r="B18946" s="24">
        <f>ROUND('Calc3'!B2481,2)</f>
        <v>0</v>
      </c>
      <c r="C18946" s="10"/>
    </row>
    <row r="18947" spans="1:3">
      <c r="A18947" s="21">
        <v>528</v>
      </c>
      <c r="B18947" s="24">
        <f>ROUND('Calc3'!B2482,2)</f>
        <v>0</v>
      </c>
      <c r="C18947" s="10"/>
    </row>
    <row r="18948" spans="1:3">
      <c r="A18948" s="21">
        <v>529</v>
      </c>
      <c r="B18948" s="24">
        <f>ROUND('Calc3'!B2483,2)</f>
        <v>0</v>
      </c>
      <c r="C18948" s="10"/>
    </row>
    <row r="18949" spans="1:3">
      <c r="A18949" s="21">
        <v>530</v>
      </c>
      <c r="B18949" s="24">
        <f>ROUND('Calc3'!B2484,2)</f>
        <v>0</v>
      </c>
      <c r="C18949" s="10"/>
    </row>
    <row r="18950" spans="1:3">
      <c r="A18950" s="21">
        <v>531</v>
      </c>
      <c r="B18950" s="24">
        <f>ROUND('Calc3'!B2485,2)</f>
        <v>0</v>
      </c>
      <c r="C18950" s="10"/>
    </row>
    <row r="18951" spans="1:3">
      <c r="A18951" s="21">
        <v>532</v>
      </c>
      <c r="B18951" s="24">
        <f>ROUND('Calc3'!B2486,2)</f>
        <v>0</v>
      </c>
      <c r="C18951" s="10"/>
    </row>
    <row r="18952" spans="1:3">
      <c r="A18952" s="21">
        <v>533</v>
      </c>
      <c r="B18952" s="24">
        <f>ROUND('Calc3'!B2487,2)</f>
        <v>0</v>
      </c>
      <c r="C18952" s="10"/>
    </row>
    <row r="18953" spans="1:3">
      <c r="A18953" s="21">
        <v>534</v>
      </c>
      <c r="B18953" s="24">
        <f>ROUND('Calc3'!B2488,2)</f>
        <v>0</v>
      </c>
      <c r="C18953" s="10"/>
    </row>
    <row r="18954" spans="1:3">
      <c r="A18954" s="21">
        <v>535</v>
      </c>
      <c r="B18954" s="24">
        <f>ROUND('Calc3'!B2489,2)</f>
        <v>0</v>
      </c>
      <c r="C18954" s="10"/>
    </row>
    <row r="18955" spans="1:3">
      <c r="A18955" s="21">
        <v>536</v>
      </c>
      <c r="B18955" s="24">
        <f>ROUND('Calc3'!B2490,2)</f>
        <v>0</v>
      </c>
      <c r="C18955" s="10"/>
    </row>
    <row r="18956" spans="1:3">
      <c r="A18956" s="21">
        <v>537</v>
      </c>
      <c r="B18956" s="24">
        <f>ROUND('Calc3'!B2491,2)</f>
        <v>0</v>
      </c>
      <c r="C18956" s="10"/>
    </row>
    <row r="18957" spans="1:3">
      <c r="A18957" s="21">
        <v>538</v>
      </c>
      <c r="B18957" s="24">
        <f>ROUND('Calc3'!B2492,2)</f>
        <v>0</v>
      </c>
      <c r="C18957" s="10"/>
    </row>
    <row r="18958" spans="1:3">
      <c r="A18958" s="21">
        <v>539</v>
      </c>
      <c r="B18958" s="24">
        <f>ROUND('Calc3'!B2493,2)</f>
        <v>0</v>
      </c>
      <c r="C18958" s="10"/>
    </row>
    <row r="18959" spans="1:3">
      <c r="A18959" s="21">
        <v>540</v>
      </c>
      <c r="B18959" s="24">
        <f>ROUND('Calc3'!B2494,2)</f>
        <v>0</v>
      </c>
      <c r="C18959" s="10"/>
    </row>
    <row r="18960" spans="1:3">
      <c r="A18960" s="21">
        <v>541</v>
      </c>
      <c r="B18960" s="24">
        <f>ROUND('Calc3'!B2495,2)</f>
        <v>0</v>
      </c>
      <c r="C18960" s="10"/>
    </row>
    <row r="18961" spans="1:3">
      <c r="A18961" s="21">
        <v>542</v>
      </c>
      <c r="B18961" s="24">
        <f>ROUND('Calc3'!B2496,2)</f>
        <v>0</v>
      </c>
      <c r="C18961" s="10"/>
    </row>
    <row r="18962" spans="1:3">
      <c r="A18962" s="21">
        <v>543</v>
      </c>
      <c r="B18962" s="24">
        <f>ROUND('Calc3'!B2497,2)</f>
        <v>0</v>
      </c>
      <c r="C18962" s="10"/>
    </row>
    <row r="18963" spans="1:3">
      <c r="A18963" s="21">
        <v>544</v>
      </c>
      <c r="B18963" s="24">
        <f>ROUND('Calc3'!B2498,2)</f>
        <v>0</v>
      </c>
      <c r="C18963" s="10"/>
    </row>
    <row r="18964" spans="1:3">
      <c r="A18964" s="21">
        <v>545</v>
      </c>
      <c r="B18964" s="24">
        <f>ROUND('Calc3'!B2499,2)</f>
        <v>0</v>
      </c>
      <c r="C18964" s="10"/>
    </row>
    <row r="18965" spans="1:3">
      <c r="A18965" s="21">
        <v>546</v>
      </c>
      <c r="B18965" s="24">
        <f>ROUND('Calc3'!B2500,2)</f>
        <v>0</v>
      </c>
      <c r="C18965" s="10"/>
    </row>
    <row r="18966" spans="1:3">
      <c r="A18966" s="21">
        <v>547</v>
      </c>
      <c r="B18966" s="24">
        <f>ROUND('Calc3'!B2501,2)</f>
        <v>0</v>
      </c>
      <c r="C18966" s="10"/>
    </row>
    <row r="18967" spans="1:3">
      <c r="A18967" s="21">
        <v>548</v>
      </c>
      <c r="B18967" s="24">
        <f>ROUND('Calc3'!B2502,2)</f>
        <v>0</v>
      </c>
      <c r="C18967" s="10"/>
    </row>
    <row r="18968" spans="1:3">
      <c r="A18968" s="21">
        <v>549</v>
      </c>
      <c r="B18968" s="24">
        <f>ROUND('Calc3'!B2503,2)</f>
        <v>0</v>
      </c>
      <c r="C18968" s="10"/>
    </row>
    <row r="18969" spans="1:3">
      <c r="A18969" s="21">
        <v>550</v>
      </c>
      <c r="B18969" s="24">
        <f>ROUND('Calc3'!B2504,2)</f>
        <v>0</v>
      </c>
      <c r="C18969" s="10"/>
    </row>
    <row r="18970" spans="1:3">
      <c r="A18970" s="21">
        <v>551</v>
      </c>
      <c r="B18970" s="24">
        <f>ROUND('Calc3'!B2505,2)</f>
        <v>0</v>
      </c>
      <c r="C18970" s="10"/>
    </row>
    <row r="18971" spans="1:3">
      <c r="A18971" s="21">
        <v>552</v>
      </c>
      <c r="B18971" s="24">
        <f>ROUND('Calc3'!B2506,2)</f>
        <v>0</v>
      </c>
      <c r="C18971" s="10"/>
    </row>
    <row r="18972" spans="1:3">
      <c r="A18972" s="21">
        <v>553</v>
      </c>
      <c r="B18972" s="24">
        <f>ROUND('Calc3'!B2507,2)</f>
        <v>0</v>
      </c>
      <c r="C18972" s="10"/>
    </row>
    <row r="18973" spans="1:3">
      <c r="A18973" s="21">
        <v>554</v>
      </c>
      <c r="B18973" s="24">
        <f>ROUND('Calc3'!B2508,2)</f>
        <v>0</v>
      </c>
      <c r="C18973" s="10"/>
    </row>
    <row r="18974" spans="1:3">
      <c r="A18974" s="21">
        <v>555</v>
      </c>
      <c r="B18974" s="24">
        <f>ROUND('Calc3'!B2509,2)</f>
        <v>0</v>
      </c>
      <c r="C18974" s="10"/>
    </row>
    <row r="18975" spans="1:3">
      <c r="A18975" s="21">
        <v>556</v>
      </c>
      <c r="B18975" s="24">
        <f>ROUND('Calc3'!B2510,2)</f>
        <v>0</v>
      </c>
      <c r="C18975" s="10"/>
    </row>
    <row r="18976" spans="1:3">
      <c r="A18976" s="21">
        <v>557</v>
      </c>
      <c r="B18976" s="24">
        <f>ROUND('Calc3'!B2511,2)</f>
        <v>0</v>
      </c>
      <c r="C18976" s="10"/>
    </row>
    <row r="18977" spans="1:3">
      <c r="A18977" s="21">
        <v>558</v>
      </c>
      <c r="B18977" s="24">
        <f>ROUND('Calc3'!B2512,2)</f>
        <v>0</v>
      </c>
      <c r="C18977" s="10"/>
    </row>
    <row r="18978" spans="1:3">
      <c r="A18978" s="21">
        <v>559</v>
      </c>
      <c r="B18978" s="24">
        <f>ROUND('Calc3'!B2513,2)</f>
        <v>0</v>
      </c>
      <c r="C18978" s="10"/>
    </row>
    <row r="18979" spans="1:3">
      <c r="A18979" s="21">
        <v>560</v>
      </c>
      <c r="B18979" s="24">
        <f>ROUND('Calc3'!B2514,2)</f>
        <v>0</v>
      </c>
      <c r="C18979" s="10"/>
    </row>
    <row r="18980" spans="1:3">
      <c r="A18980" s="21">
        <v>561</v>
      </c>
      <c r="B18980" s="24">
        <f>ROUND('Calc3'!B2515,2)</f>
        <v>0</v>
      </c>
      <c r="C18980" s="10"/>
    </row>
    <row r="18981" spans="1:3">
      <c r="A18981" s="21">
        <v>562</v>
      </c>
      <c r="B18981" s="24">
        <f>ROUND('Calc3'!B2516,2)</f>
        <v>0</v>
      </c>
      <c r="C18981" s="10"/>
    </row>
    <row r="18982" spans="1:3">
      <c r="A18982" s="21">
        <v>563</v>
      </c>
      <c r="B18982" s="24">
        <f>ROUND('Calc3'!B2517,2)</f>
        <v>0</v>
      </c>
      <c r="C18982" s="10"/>
    </row>
    <row r="18983" spans="1:3">
      <c r="A18983" s="21">
        <v>564</v>
      </c>
      <c r="B18983" s="24">
        <f>ROUND('Calc3'!B2518,2)</f>
        <v>0</v>
      </c>
      <c r="C18983" s="10"/>
    </row>
    <row r="18984" spans="1:3">
      <c r="A18984" s="21">
        <v>565</v>
      </c>
      <c r="B18984" s="24">
        <f>ROUND('Calc3'!B2519,2)</f>
        <v>0</v>
      </c>
      <c r="C18984" s="10"/>
    </row>
    <row r="18985" spans="1:3">
      <c r="A18985" s="21">
        <v>566</v>
      </c>
      <c r="B18985" s="24">
        <f>ROUND('Calc3'!B2520,2)</f>
        <v>0</v>
      </c>
      <c r="C18985" s="10"/>
    </row>
    <row r="18986" spans="1:3">
      <c r="A18986" s="21">
        <v>567</v>
      </c>
      <c r="B18986" s="24">
        <f>ROUND('Calc3'!B2521,2)</f>
        <v>0</v>
      </c>
      <c r="C18986" s="10"/>
    </row>
    <row r="18987" spans="1:3">
      <c r="A18987" s="21">
        <v>568</v>
      </c>
      <c r="B18987" s="24">
        <f>ROUND('Calc3'!B2522,2)</f>
        <v>0</v>
      </c>
      <c r="C18987" s="10"/>
    </row>
    <row r="18988" spans="1:3">
      <c r="A18988" s="21">
        <v>569</v>
      </c>
      <c r="B18988" s="24">
        <f>ROUND('Calc3'!B2523,2)</f>
        <v>0</v>
      </c>
      <c r="C18988" s="10"/>
    </row>
    <row r="18989" spans="1:3">
      <c r="A18989" s="21">
        <v>570</v>
      </c>
      <c r="B18989" s="24">
        <f>ROUND('Calc3'!B2524,2)</f>
        <v>0</v>
      </c>
      <c r="C18989" s="10"/>
    </row>
    <row r="18990" spans="1:3">
      <c r="A18990" s="21">
        <v>571</v>
      </c>
      <c r="B18990" s="24">
        <f>ROUND('Calc3'!B2525,2)</f>
        <v>0</v>
      </c>
      <c r="C18990" s="10"/>
    </row>
    <row r="18991" spans="1:3">
      <c r="A18991" s="21">
        <v>572</v>
      </c>
      <c r="B18991" s="24">
        <f>ROUND('Calc3'!B2526,2)</f>
        <v>0</v>
      </c>
      <c r="C18991" s="10"/>
    </row>
    <row r="18992" spans="1:3">
      <c r="A18992" s="21">
        <v>573</v>
      </c>
      <c r="B18992" s="24">
        <f>ROUND('Calc3'!B2527,2)</f>
        <v>0</v>
      </c>
      <c r="C18992" s="10"/>
    </row>
    <row r="18993" spans="1:3">
      <c r="A18993" s="21">
        <v>574</v>
      </c>
      <c r="B18993" s="24">
        <f>ROUND('Calc3'!B2528,2)</f>
        <v>0</v>
      </c>
      <c r="C18993" s="10"/>
    </row>
    <row r="18994" spans="1:3">
      <c r="A18994" s="21">
        <v>575</v>
      </c>
      <c r="B18994" s="24">
        <f>ROUND('Calc3'!B2529,2)</f>
        <v>0</v>
      </c>
      <c r="C18994" s="10"/>
    </row>
    <row r="18995" spans="1:3">
      <c r="A18995" s="21">
        <v>576</v>
      </c>
      <c r="B18995" s="24">
        <f>ROUND('Calc3'!B2530,2)</f>
        <v>0</v>
      </c>
      <c r="C18995" s="10"/>
    </row>
    <row r="18996" spans="1:3">
      <c r="A18996" s="21">
        <v>577</v>
      </c>
      <c r="B18996" s="24">
        <f>ROUND('Calc3'!B2531,2)</f>
        <v>0</v>
      </c>
      <c r="C18996" s="10"/>
    </row>
    <row r="18997" spans="1:3">
      <c r="A18997" s="21">
        <v>578</v>
      </c>
      <c r="B18997" s="24">
        <f>ROUND('Calc3'!B2532,2)</f>
        <v>0</v>
      </c>
      <c r="C18997" s="10"/>
    </row>
    <row r="18998" spans="1:3">
      <c r="A18998" s="21">
        <v>579</v>
      </c>
      <c r="B18998" s="24">
        <f>ROUND('Calc3'!B2533,2)</f>
        <v>0</v>
      </c>
      <c r="C18998" s="10"/>
    </row>
    <row r="18999" spans="1:3">
      <c r="A18999" s="21">
        <v>580</v>
      </c>
      <c r="B18999" s="24">
        <f>ROUND('Calc3'!B2534,2)</f>
        <v>0</v>
      </c>
      <c r="C18999" s="10"/>
    </row>
    <row r="19000" spans="1:3">
      <c r="A19000" s="21">
        <v>581</v>
      </c>
      <c r="B19000" s="24">
        <f>ROUND('Calc3'!B2535,2)</f>
        <v>0</v>
      </c>
      <c r="C19000" s="10"/>
    </row>
    <row r="19001" spans="1:3">
      <c r="A19001" s="21">
        <v>582</v>
      </c>
      <c r="B19001" s="24">
        <f>ROUND('Calc3'!B2536,2)</f>
        <v>0</v>
      </c>
      <c r="C19001" s="10"/>
    </row>
    <row r="19002" spans="1:3">
      <c r="A19002" s="21">
        <v>583</v>
      </c>
      <c r="B19002" s="24">
        <f>ROUND('Calc3'!B2537,2)</f>
        <v>0</v>
      </c>
      <c r="C19002" s="10"/>
    </row>
    <row r="19003" spans="1:3">
      <c r="A19003" s="21">
        <v>584</v>
      </c>
      <c r="B19003" s="24">
        <f>ROUND('Calc3'!B2538,2)</f>
        <v>0</v>
      </c>
      <c r="C19003" s="10"/>
    </row>
    <row r="19004" spans="1:3">
      <c r="A19004" s="21">
        <v>585</v>
      </c>
      <c r="B19004" s="24">
        <f>ROUND('Calc3'!B2539,2)</f>
        <v>0</v>
      </c>
      <c r="C19004" s="10"/>
    </row>
    <row r="19005" spans="1:3">
      <c r="A19005" s="21">
        <v>586</v>
      </c>
      <c r="B19005" s="24">
        <f>ROUND('Calc3'!B2540,2)</f>
        <v>0</v>
      </c>
      <c r="C19005" s="10"/>
    </row>
    <row r="19006" spans="1:3">
      <c r="A19006" s="21">
        <v>587</v>
      </c>
      <c r="B19006" s="24">
        <f>ROUND('Calc3'!B2541,2)</f>
        <v>0</v>
      </c>
      <c r="C19006" s="10"/>
    </row>
    <row r="19007" spans="1:3">
      <c r="A19007" s="21">
        <v>588</v>
      </c>
      <c r="B19007" s="24">
        <f>ROUND('Calc3'!B2542,2)</f>
        <v>0</v>
      </c>
      <c r="C19007" s="10"/>
    </row>
    <row r="19008" spans="1:3">
      <c r="A19008" s="21">
        <v>589</v>
      </c>
      <c r="B19008" s="24">
        <f>ROUND('Calc3'!B2543,2)</f>
        <v>0</v>
      </c>
      <c r="C19008" s="10"/>
    </row>
    <row r="19009" spans="1:3">
      <c r="A19009" s="21">
        <v>590</v>
      </c>
      <c r="B19009" s="24">
        <f>ROUND('Calc3'!B2544,2)</f>
        <v>0</v>
      </c>
      <c r="C19009" s="10"/>
    </row>
    <row r="19010" spans="1:3">
      <c r="A19010" s="21">
        <v>591</v>
      </c>
      <c r="B19010" s="24">
        <f>ROUND('Calc3'!B2545,2)</f>
        <v>0</v>
      </c>
      <c r="C19010" s="10"/>
    </row>
    <row r="19011" spans="1:3">
      <c r="A19011" s="21">
        <v>592</v>
      </c>
      <c r="B19011" s="24">
        <f>ROUND('Calc3'!B2546,2)</f>
        <v>0</v>
      </c>
      <c r="C19011" s="10"/>
    </row>
    <row r="19012" spans="1:3">
      <c r="A19012" s="21">
        <v>593</v>
      </c>
      <c r="B19012" s="24">
        <f>ROUND('Calc3'!B2547,2)</f>
        <v>0</v>
      </c>
      <c r="C19012" s="10"/>
    </row>
    <row r="19013" spans="1:3">
      <c r="A19013" s="21">
        <v>594</v>
      </c>
      <c r="B19013" s="24">
        <f>ROUND('Calc3'!B2548,2)</f>
        <v>0</v>
      </c>
      <c r="C19013" s="10"/>
    </row>
    <row r="19014" spans="1:3">
      <c r="A19014" s="21">
        <v>595</v>
      </c>
      <c r="B19014" s="24">
        <f>ROUND('Calc3'!B2549,2)</f>
        <v>0</v>
      </c>
      <c r="C19014" s="10"/>
    </row>
    <row r="19015" spans="1:3">
      <c r="A19015" s="21">
        <v>596</v>
      </c>
      <c r="B19015" s="24">
        <f>ROUND('Calc3'!B2550,2)</f>
        <v>0</v>
      </c>
      <c r="C19015" s="10"/>
    </row>
    <row r="19016" spans="1:3">
      <c r="A19016" s="21">
        <v>597</v>
      </c>
      <c r="B19016" s="24">
        <f>ROUND('Calc3'!B2551,2)</f>
        <v>0</v>
      </c>
      <c r="C19016" s="10"/>
    </row>
    <row r="19017" spans="1:3">
      <c r="A19017" s="21">
        <v>598</v>
      </c>
      <c r="B19017" s="24">
        <f>ROUND('Calc3'!B2552,2)</f>
        <v>0</v>
      </c>
      <c r="C19017" s="10"/>
    </row>
    <row r="19018" spans="1:3">
      <c r="A19018" s="21">
        <v>599</v>
      </c>
      <c r="B19018" s="24">
        <f>ROUND('Calc3'!B2553,2)</f>
        <v>0</v>
      </c>
      <c r="C19018" s="10"/>
    </row>
    <row r="19019" spans="1:3">
      <c r="A19019" s="21">
        <v>600</v>
      </c>
      <c r="B19019" s="24">
        <f>ROUND('Calc3'!B2554,2)</f>
        <v>0</v>
      </c>
      <c r="C19019" s="10"/>
    </row>
    <row r="19021" spans="1:3" ht="21" customHeight="1">
      <c r="A19021" s="1" t="s">
        <v>921</v>
      </c>
    </row>
    <row r="19022" spans="1:3">
      <c r="A19022" s="2" t="s">
        <v>255</v>
      </c>
    </row>
    <row r="19023" spans="1:3">
      <c r="A19023" s="12" t="s">
        <v>641</v>
      </c>
    </row>
    <row r="19024" spans="1:3">
      <c r="A19024" s="12" t="s">
        <v>922</v>
      </c>
    </row>
    <row r="19025" spans="1:3">
      <c r="A19025" s="12" t="s">
        <v>643</v>
      </c>
    </row>
    <row r="19026" spans="1:3">
      <c r="A19026" s="12" t="s">
        <v>644</v>
      </c>
    </row>
    <row r="19027" spans="1:3">
      <c r="A19027" s="2" t="s">
        <v>645</v>
      </c>
    </row>
    <row r="19029" spans="1:3">
      <c r="B19029" s="3" t="s">
        <v>923</v>
      </c>
    </row>
    <row r="19030" spans="1:3">
      <c r="A19030" s="21">
        <v>1</v>
      </c>
      <c r="B19030" s="24">
        <f>100/'11'!B$17*'Calc1'!B14091*('Calc3'!B$3788+'Calc3'!B$3800)</f>
        <v>0</v>
      </c>
      <c r="C19030" s="10"/>
    </row>
    <row r="19031" spans="1:3">
      <c r="A19031" s="21">
        <v>2</v>
      </c>
      <c r="B19031" s="24">
        <f>100/'11'!B$17*'Calc1'!B14092*('Calc3'!B$3788+'Calc3'!B$3800)</f>
        <v>0</v>
      </c>
      <c r="C19031" s="10"/>
    </row>
    <row r="19032" spans="1:3">
      <c r="A19032" s="21">
        <v>3</v>
      </c>
      <c r="B19032" s="24">
        <f>100/'11'!B$17*'Calc1'!B14093*('Calc3'!B$3788+'Calc3'!B$3800)</f>
        <v>0</v>
      </c>
      <c r="C19032" s="10"/>
    </row>
    <row r="19033" spans="1:3">
      <c r="A19033" s="21">
        <v>4</v>
      </c>
      <c r="B19033" s="24">
        <f>100/'11'!B$17*'Calc1'!B14094*('Calc3'!B$3788+'Calc3'!B$3800)</f>
        <v>0</v>
      </c>
      <c r="C19033" s="10"/>
    </row>
    <row r="19034" spans="1:3">
      <c r="A19034" s="21">
        <v>5</v>
      </c>
      <c r="B19034" s="24">
        <f>100/'11'!B$17*'Calc1'!B14095*('Calc3'!B$3788+'Calc3'!B$3800)</f>
        <v>0</v>
      </c>
      <c r="C19034" s="10"/>
    </row>
    <row r="19035" spans="1:3">
      <c r="A19035" s="21">
        <v>6</v>
      </c>
      <c r="B19035" s="24">
        <f>100/'11'!B$17*'Calc1'!B14096*('Calc3'!B$3788+'Calc3'!B$3800)</f>
        <v>0</v>
      </c>
      <c r="C19035" s="10"/>
    </row>
    <row r="19036" spans="1:3">
      <c r="A19036" s="21">
        <v>7</v>
      </c>
      <c r="B19036" s="24">
        <f>100/'11'!B$17*'Calc1'!B14097*('Calc3'!B$3788+'Calc3'!B$3800)</f>
        <v>0</v>
      </c>
      <c r="C19036" s="10"/>
    </row>
    <row r="19037" spans="1:3">
      <c r="A19037" s="21">
        <v>8</v>
      </c>
      <c r="B19037" s="24">
        <f>100/'11'!B$17*'Calc1'!B14098*('Calc3'!B$3788+'Calc3'!B$3800)</f>
        <v>0</v>
      </c>
      <c r="C19037" s="10"/>
    </row>
    <row r="19038" spans="1:3">
      <c r="A19038" s="21">
        <v>9</v>
      </c>
      <c r="B19038" s="24">
        <f>100/'11'!B$17*'Calc1'!B14099*('Calc3'!B$3788+'Calc3'!B$3800)</f>
        <v>0</v>
      </c>
      <c r="C19038" s="10"/>
    </row>
    <row r="19039" spans="1:3">
      <c r="A19039" s="21">
        <v>10</v>
      </c>
      <c r="B19039" s="24">
        <f>100/'11'!B$17*'Calc1'!B14100*('Calc3'!B$3788+'Calc3'!B$3800)</f>
        <v>0</v>
      </c>
      <c r="C19039" s="10"/>
    </row>
    <row r="19040" spans="1:3">
      <c r="A19040" s="21">
        <v>11</v>
      </c>
      <c r="B19040" s="24">
        <f>100/'11'!B$17*'Calc1'!B14101*('Calc3'!B$3788+'Calc3'!B$3800)</f>
        <v>0</v>
      </c>
      <c r="C19040" s="10"/>
    </row>
    <row r="19041" spans="1:3">
      <c r="A19041" s="21">
        <v>12</v>
      </c>
      <c r="B19041" s="24">
        <f>100/'11'!B$17*'Calc1'!B14102*('Calc3'!B$3788+'Calc3'!B$3800)</f>
        <v>0</v>
      </c>
      <c r="C19041" s="10"/>
    </row>
    <row r="19042" spans="1:3">
      <c r="A19042" s="21">
        <v>13</v>
      </c>
      <c r="B19042" s="24">
        <f>100/'11'!B$17*'Calc1'!B14103*('Calc3'!B$3788+'Calc3'!B$3800)</f>
        <v>0</v>
      </c>
      <c r="C19042" s="10"/>
    </row>
    <row r="19043" spans="1:3">
      <c r="A19043" s="21">
        <v>14</v>
      </c>
      <c r="B19043" s="24">
        <f>100/'11'!B$17*'Calc1'!B14104*('Calc3'!B$3788+'Calc3'!B$3800)</f>
        <v>0</v>
      </c>
      <c r="C19043" s="10"/>
    </row>
    <row r="19044" spans="1:3">
      <c r="A19044" s="21">
        <v>15</v>
      </c>
      <c r="B19044" s="24">
        <f>100/'11'!B$17*'Calc1'!B14105*('Calc3'!B$3788+'Calc3'!B$3800)</f>
        <v>0</v>
      </c>
      <c r="C19044" s="10"/>
    </row>
    <row r="19045" spans="1:3">
      <c r="A19045" s="21">
        <v>16</v>
      </c>
      <c r="B19045" s="24">
        <f>100/'11'!B$17*'Calc1'!B14106*('Calc3'!B$3788+'Calc3'!B$3800)</f>
        <v>0</v>
      </c>
      <c r="C19045" s="10"/>
    </row>
    <row r="19046" spans="1:3">
      <c r="A19046" s="21">
        <v>17</v>
      </c>
      <c r="B19046" s="24">
        <f>100/'11'!B$17*'Calc1'!B14107*('Calc3'!B$3788+'Calc3'!B$3800)</f>
        <v>0</v>
      </c>
      <c r="C19046" s="10"/>
    </row>
    <row r="19047" spans="1:3">
      <c r="A19047" s="21">
        <v>18</v>
      </c>
      <c r="B19047" s="24">
        <f>100/'11'!B$17*'Calc1'!B14108*('Calc3'!B$3788+'Calc3'!B$3800)</f>
        <v>0</v>
      </c>
      <c r="C19047" s="10"/>
    </row>
    <row r="19048" spans="1:3">
      <c r="A19048" s="21">
        <v>19</v>
      </c>
      <c r="B19048" s="24">
        <f>100/'11'!B$17*'Calc1'!B14109*('Calc3'!B$3788+'Calc3'!B$3800)</f>
        <v>0</v>
      </c>
      <c r="C19048" s="10"/>
    </row>
    <row r="19049" spans="1:3">
      <c r="A19049" s="21">
        <v>20</v>
      </c>
      <c r="B19049" s="24">
        <f>100/'11'!B$17*'Calc1'!B14110*('Calc3'!B$3788+'Calc3'!B$3800)</f>
        <v>0</v>
      </c>
      <c r="C19049" s="10"/>
    </row>
    <row r="19050" spans="1:3">
      <c r="A19050" s="21">
        <v>21</v>
      </c>
      <c r="B19050" s="24">
        <f>100/'11'!B$17*'Calc1'!B14111*('Calc3'!B$3788+'Calc3'!B$3800)</f>
        <v>0</v>
      </c>
      <c r="C19050" s="10"/>
    </row>
    <row r="19051" spans="1:3">
      <c r="A19051" s="21">
        <v>22</v>
      </c>
      <c r="B19051" s="24">
        <f>100/'11'!B$17*'Calc1'!B14112*('Calc3'!B$3788+'Calc3'!B$3800)</f>
        <v>0</v>
      </c>
      <c r="C19051" s="10"/>
    </row>
    <row r="19052" spans="1:3">
      <c r="A19052" s="21">
        <v>23</v>
      </c>
      <c r="B19052" s="24">
        <f>100/'11'!B$17*'Calc1'!B14113*('Calc3'!B$3788+'Calc3'!B$3800)</f>
        <v>0</v>
      </c>
      <c r="C19052" s="10"/>
    </row>
    <row r="19053" spans="1:3">
      <c r="A19053" s="21">
        <v>24</v>
      </c>
      <c r="B19053" s="24">
        <f>100/'11'!B$17*'Calc1'!B14114*('Calc3'!B$3788+'Calc3'!B$3800)</f>
        <v>0</v>
      </c>
      <c r="C19053" s="10"/>
    </row>
    <row r="19054" spans="1:3">
      <c r="A19054" s="21">
        <v>25</v>
      </c>
      <c r="B19054" s="24">
        <f>100/'11'!B$17*'Calc1'!B14115*('Calc3'!B$3788+'Calc3'!B$3800)</f>
        <v>0</v>
      </c>
      <c r="C19054" s="10"/>
    </row>
    <row r="19055" spans="1:3">
      <c r="A19055" s="21">
        <v>26</v>
      </c>
      <c r="B19055" s="24">
        <f>100/'11'!B$17*'Calc1'!B14116*('Calc3'!B$3788+'Calc3'!B$3800)</f>
        <v>0</v>
      </c>
      <c r="C19055" s="10"/>
    </row>
    <row r="19056" spans="1:3">
      <c r="A19056" s="21">
        <v>27</v>
      </c>
      <c r="B19056" s="24">
        <f>100/'11'!B$17*'Calc1'!B14117*('Calc3'!B$3788+'Calc3'!B$3800)</f>
        <v>0</v>
      </c>
      <c r="C19056" s="10"/>
    </row>
    <row r="19057" spans="1:3">
      <c r="A19057" s="21">
        <v>28</v>
      </c>
      <c r="B19057" s="24">
        <f>100/'11'!B$17*'Calc1'!B14118*('Calc3'!B$3788+'Calc3'!B$3800)</f>
        <v>0</v>
      </c>
      <c r="C19057" s="10"/>
    </row>
    <row r="19058" spans="1:3">
      <c r="A19058" s="21">
        <v>29</v>
      </c>
      <c r="B19058" s="24">
        <f>100/'11'!B$17*'Calc1'!B14119*('Calc3'!B$3788+'Calc3'!B$3800)</f>
        <v>0</v>
      </c>
      <c r="C19058" s="10"/>
    </row>
    <row r="19059" spans="1:3">
      <c r="A19059" s="21">
        <v>30</v>
      </c>
      <c r="B19059" s="24">
        <f>100/'11'!B$17*'Calc1'!B14120*('Calc3'!B$3788+'Calc3'!B$3800)</f>
        <v>0</v>
      </c>
      <c r="C19059" s="10"/>
    </row>
    <row r="19060" spans="1:3">
      <c r="A19060" s="21">
        <v>31</v>
      </c>
      <c r="B19060" s="24">
        <f>100/'11'!B$17*'Calc1'!B14121*('Calc3'!B$3788+'Calc3'!B$3800)</f>
        <v>0</v>
      </c>
      <c r="C19060" s="10"/>
    </row>
    <row r="19061" spans="1:3">
      <c r="A19061" s="21">
        <v>32</v>
      </c>
      <c r="B19061" s="24">
        <f>100/'11'!B$17*'Calc1'!B14122*('Calc3'!B$3788+'Calc3'!B$3800)</f>
        <v>0</v>
      </c>
      <c r="C19061" s="10"/>
    </row>
    <row r="19062" spans="1:3">
      <c r="A19062" s="21">
        <v>33</v>
      </c>
      <c r="B19062" s="24">
        <f>100/'11'!B$17*'Calc1'!B14123*('Calc3'!B$3788+'Calc3'!B$3800)</f>
        <v>0</v>
      </c>
      <c r="C19062" s="10"/>
    </row>
    <row r="19063" spans="1:3">
      <c r="A19063" s="21">
        <v>34</v>
      </c>
      <c r="B19063" s="24">
        <f>100/'11'!B$17*'Calc1'!B14124*('Calc3'!B$3788+'Calc3'!B$3800)</f>
        <v>0</v>
      </c>
      <c r="C19063" s="10"/>
    </row>
    <row r="19064" spans="1:3">
      <c r="A19064" s="21">
        <v>35</v>
      </c>
      <c r="B19064" s="24">
        <f>100/'11'!B$17*'Calc1'!B14125*('Calc3'!B$3788+'Calc3'!B$3800)</f>
        <v>0</v>
      </c>
      <c r="C19064" s="10"/>
    </row>
    <row r="19065" spans="1:3">
      <c r="A19065" s="21">
        <v>36</v>
      </c>
      <c r="B19065" s="24">
        <f>100/'11'!B$17*'Calc1'!B14126*('Calc3'!B$3788+'Calc3'!B$3800)</f>
        <v>0</v>
      </c>
      <c r="C19065" s="10"/>
    </row>
    <row r="19066" spans="1:3">
      <c r="A19066" s="21">
        <v>37</v>
      </c>
      <c r="B19066" s="24">
        <f>100/'11'!B$17*'Calc1'!B14127*('Calc3'!B$3788+'Calc3'!B$3800)</f>
        <v>0</v>
      </c>
      <c r="C19066" s="10"/>
    </row>
    <row r="19067" spans="1:3">
      <c r="A19067" s="21">
        <v>38</v>
      </c>
      <c r="B19067" s="24">
        <f>100/'11'!B$17*'Calc1'!B14128*('Calc3'!B$3788+'Calc3'!B$3800)</f>
        <v>0</v>
      </c>
      <c r="C19067" s="10"/>
    </row>
    <row r="19068" spans="1:3">
      <c r="A19068" s="21">
        <v>39</v>
      </c>
      <c r="B19068" s="24">
        <f>100/'11'!B$17*'Calc1'!B14129*('Calc3'!B$3788+'Calc3'!B$3800)</f>
        <v>0</v>
      </c>
      <c r="C19068" s="10"/>
    </row>
    <row r="19069" spans="1:3">
      <c r="A19069" s="21">
        <v>40</v>
      </c>
      <c r="B19069" s="24">
        <f>100/'11'!B$17*'Calc1'!B14130*('Calc3'!B$3788+'Calc3'!B$3800)</f>
        <v>0</v>
      </c>
      <c r="C19069" s="10"/>
    </row>
    <row r="19070" spans="1:3">
      <c r="A19070" s="21">
        <v>41</v>
      </c>
      <c r="B19070" s="24">
        <f>100/'11'!B$17*'Calc1'!B14131*('Calc3'!B$3788+'Calc3'!B$3800)</f>
        <v>0</v>
      </c>
      <c r="C19070" s="10"/>
    </row>
    <row r="19071" spans="1:3">
      <c r="A19071" s="21">
        <v>42</v>
      </c>
      <c r="B19071" s="24">
        <f>100/'11'!B$17*'Calc1'!B14132*('Calc3'!B$3788+'Calc3'!B$3800)</f>
        <v>0</v>
      </c>
      <c r="C19071" s="10"/>
    </row>
    <row r="19072" spans="1:3">
      <c r="A19072" s="21">
        <v>43</v>
      </c>
      <c r="B19072" s="24">
        <f>100/'11'!B$17*'Calc1'!B14133*('Calc3'!B$3788+'Calc3'!B$3800)</f>
        <v>0</v>
      </c>
      <c r="C19072" s="10"/>
    </row>
    <row r="19073" spans="1:3">
      <c r="A19073" s="21">
        <v>44</v>
      </c>
      <c r="B19073" s="24">
        <f>100/'11'!B$17*'Calc1'!B14134*('Calc3'!B$3788+'Calc3'!B$3800)</f>
        <v>0</v>
      </c>
      <c r="C19073" s="10"/>
    </row>
    <row r="19074" spans="1:3">
      <c r="A19074" s="21">
        <v>45</v>
      </c>
      <c r="B19074" s="24">
        <f>100/'11'!B$17*'Calc1'!B14135*('Calc3'!B$3788+'Calc3'!B$3800)</f>
        <v>0</v>
      </c>
      <c r="C19074" s="10"/>
    </row>
    <row r="19075" spans="1:3">
      <c r="A19075" s="21">
        <v>46</v>
      </c>
      <c r="B19075" s="24">
        <f>100/'11'!B$17*'Calc1'!B14136*('Calc3'!B$3788+'Calc3'!B$3800)</f>
        <v>0</v>
      </c>
      <c r="C19075" s="10"/>
    </row>
    <row r="19076" spans="1:3">
      <c r="A19076" s="21">
        <v>47</v>
      </c>
      <c r="B19076" s="24">
        <f>100/'11'!B$17*'Calc1'!B14137*('Calc3'!B$3788+'Calc3'!B$3800)</f>
        <v>0</v>
      </c>
      <c r="C19076" s="10"/>
    </row>
    <row r="19077" spans="1:3">
      <c r="A19077" s="21">
        <v>48</v>
      </c>
      <c r="B19077" s="24">
        <f>100/'11'!B$17*'Calc1'!B14138*('Calc3'!B$3788+'Calc3'!B$3800)</f>
        <v>0</v>
      </c>
      <c r="C19077" s="10"/>
    </row>
    <row r="19078" spans="1:3">
      <c r="A19078" s="21">
        <v>49</v>
      </c>
      <c r="B19078" s="24">
        <f>100/'11'!B$17*'Calc1'!B14139*('Calc3'!B$3788+'Calc3'!B$3800)</f>
        <v>0</v>
      </c>
      <c r="C19078" s="10"/>
    </row>
    <row r="19079" spans="1:3">
      <c r="A19079" s="21">
        <v>50</v>
      </c>
      <c r="B19079" s="24">
        <f>100/'11'!B$17*'Calc1'!B14140*('Calc3'!B$3788+'Calc3'!B$3800)</f>
        <v>0</v>
      </c>
      <c r="C19079" s="10"/>
    </row>
    <row r="19080" spans="1:3">
      <c r="A19080" s="21">
        <v>51</v>
      </c>
      <c r="B19080" s="24">
        <f>100/'11'!B$17*'Calc1'!B14141*('Calc3'!B$3788+'Calc3'!B$3800)</f>
        <v>0</v>
      </c>
      <c r="C19080" s="10"/>
    </row>
    <row r="19081" spans="1:3">
      <c r="A19081" s="21">
        <v>52</v>
      </c>
      <c r="B19081" s="24">
        <f>100/'11'!B$17*'Calc1'!B14142*('Calc3'!B$3788+'Calc3'!B$3800)</f>
        <v>0</v>
      </c>
      <c r="C19081" s="10"/>
    </row>
    <row r="19082" spans="1:3">
      <c r="A19082" s="21">
        <v>53</v>
      </c>
      <c r="B19082" s="24">
        <f>100/'11'!B$17*'Calc1'!B14143*('Calc3'!B$3788+'Calc3'!B$3800)</f>
        <v>0</v>
      </c>
      <c r="C19082" s="10"/>
    </row>
    <row r="19083" spans="1:3">
      <c r="A19083" s="21">
        <v>54</v>
      </c>
      <c r="B19083" s="24">
        <f>100/'11'!B$17*'Calc1'!B14144*('Calc3'!B$3788+'Calc3'!B$3800)</f>
        <v>0</v>
      </c>
      <c r="C19083" s="10"/>
    </row>
    <row r="19084" spans="1:3">
      <c r="A19084" s="21">
        <v>55</v>
      </c>
      <c r="B19084" s="24">
        <f>100/'11'!B$17*'Calc1'!B14145*('Calc3'!B$3788+'Calc3'!B$3800)</f>
        <v>0</v>
      </c>
      <c r="C19084" s="10"/>
    </row>
    <row r="19085" spans="1:3">
      <c r="A19085" s="21">
        <v>56</v>
      </c>
      <c r="B19085" s="24">
        <f>100/'11'!B$17*'Calc1'!B14146*('Calc3'!B$3788+'Calc3'!B$3800)</f>
        <v>0</v>
      </c>
      <c r="C19085" s="10"/>
    </row>
    <row r="19086" spans="1:3">
      <c r="A19086" s="21">
        <v>57</v>
      </c>
      <c r="B19086" s="24">
        <f>100/'11'!B$17*'Calc1'!B14147*('Calc3'!B$3788+'Calc3'!B$3800)</f>
        <v>0</v>
      </c>
      <c r="C19086" s="10"/>
    </row>
    <row r="19087" spans="1:3">
      <c r="A19087" s="21">
        <v>58</v>
      </c>
      <c r="B19087" s="24">
        <f>100/'11'!B$17*'Calc1'!B14148*('Calc3'!B$3788+'Calc3'!B$3800)</f>
        <v>0</v>
      </c>
      <c r="C19087" s="10"/>
    </row>
    <row r="19088" spans="1:3">
      <c r="A19088" s="21">
        <v>59</v>
      </c>
      <c r="B19088" s="24">
        <f>100/'11'!B$17*'Calc1'!B14149*('Calc3'!B$3788+'Calc3'!B$3800)</f>
        <v>0</v>
      </c>
      <c r="C19088" s="10"/>
    </row>
    <row r="19089" spans="1:3">
      <c r="A19089" s="21">
        <v>60</v>
      </c>
      <c r="B19089" s="24">
        <f>100/'11'!B$17*'Calc1'!B14150*('Calc3'!B$3788+'Calc3'!B$3800)</f>
        <v>0</v>
      </c>
      <c r="C19089" s="10"/>
    </row>
    <row r="19090" spans="1:3">
      <c r="A19090" s="21">
        <v>61</v>
      </c>
      <c r="B19090" s="24">
        <f>100/'11'!B$17*'Calc1'!B14151*('Calc3'!B$3788+'Calc3'!B$3800)</f>
        <v>0</v>
      </c>
      <c r="C19090" s="10"/>
    </row>
    <row r="19091" spans="1:3">
      <c r="A19091" s="21">
        <v>62</v>
      </c>
      <c r="B19091" s="24">
        <f>100/'11'!B$17*'Calc1'!B14152*('Calc3'!B$3788+'Calc3'!B$3800)</f>
        <v>0</v>
      </c>
      <c r="C19091" s="10"/>
    </row>
    <row r="19092" spans="1:3">
      <c r="A19092" s="21">
        <v>63</v>
      </c>
      <c r="B19092" s="24">
        <f>100/'11'!B$17*'Calc1'!B14153*('Calc3'!B$3788+'Calc3'!B$3800)</f>
        <v>0</v>
      </c>
      <c r="C19092" s="10"/>
    </row>
    <row r="19093" spans="1:3">
      <c r="A19093" s="21">
        <v>64</v>
      </c>
      <c r="B19093" s="24">
        <f>100/'11'!B$17*'Calc1'!B14154*('Calc3'!B$3788+'Calc3'!B$3800)</f>
        <v>0</v>
      </c>
      <c r="C19093" s="10"/>
    </row>
    <row r="19094" spans="1:3">
      <c r="A19094" s="21">
        <v>65</v>
      </c>
      <c r="B19094" s="24">
        <f>100/'11'!B$17*'Calc1'!B14155*('Calc3'!B$3788+'Calc3'!B$3800)</f>
        <v>0</v>
      </c>
      <c r="C19094" s="10"/>
    </row>
    <row r="19095" spans="1:3">
      <c r="A19095" s="21">
        <v>66</v>
      </c>
      <c r="B19095" s="24">
        <f>100/'11'!B$17*'Calc1'!B14156*('Calc3'!B$3788+'Calc3'!B$3800)</f>
        <v>0</v>
      </c>
      <c r="C19095" s="10"/>
    </row>
    <row r="19096" spans="1:3">
      <c r="A19096" s="21">
        <v>67</v>
      </c>
      <c r="B19096" s="24">
        <f>100/'11'!B$17*'Calc1'!B14157*('Calc3'!B$3788+'Calc3'!B$3800)</f>
        <v>0</v>
      </c>
      <c r="C19096" s="10"/>
    </row>
    <row r="19097" spans="1:3">
      <c r="A19097" s="21">
        <v>68</v>
      </c>
      <c r="B19097" s="24">
        <f>100/'11'!B$17*'Calc1'!B14158*('Calc3'!B$3788+'Calc3'!B$3800)</f>
        <v>0</v>
      </c>
      <c r="C19097" s="10"/>
    </row>
    <row r="19098" spans="1:3">
      <c r="A19098" s="21">
        <v>69</v>
      </c>
      <c r="B19098" s="24">
        <f>100/'11'!B$17*'Calc1'!B14159*('Calc3'!B$3788+'Calc3'!B$3800)</f>
        <v>0</v>
      </c>
      <c r="C19098" s="10"/>
    </row>
    <row r="19099" spans="1:3">
      <c r="A19099" s="21">
        <v>70</v>
      </c>
      <c r="B19099" s="24">
        <f>100/'11'!B$17*'Calc1'!B14160*('Calc3'!B$3788+'Calc3'!B$3800)</f>
        <v>0</v>
      </c>
      <c r="C19099" s="10"/>
    </row>
    <row r="19100" spans="1:3">
      <c r="A19100" s="21">
        <v>71</v>
      </c>
      <c r="B19100" s="24">
        <f>100/'11'!B$17*'Calc1'!B14161*('Calc3'!B$3788+'Calc3'!B$3800)</f>
        <v>0</v>
      </c>
      <c r="C19100" s="10"/>
    </row>
    <row r="19101" spans="1:3">
      <c r="A19101" s="21">
        <v>72</v>
      </c>
      <c r="B19101" s="24">
        <f>100/'11'!B$17*'Calc1'!B14162*('Calc3'!B$3788+'Calc3'!B$3800)</f>
        <v>0</v>
      </c>
      <c r="C19101" s="10"/>
    </row>
    <row r="19102" spans="1:3">
      <c r="A19102" s="21">
        <v>73</v>
      </c>
      <c r="B19102" s="24">
        <f>100/'11'!B$17*'Calc1'!B14163*('Calc3'!B$3788+'Calc3'!B$3800)</f>
        <v>0</v>
      </c>
      <c r="C19102" s="10"/>
    </row>
    <row r="19103" spans="1:3">
      <c r="A19103" s="21">
        <v>74</v>
      </c>
      <c r="B19103" s="24">
        <f>100/'11'!B$17*'Calc1'!B14164*('Calc3'!B$3788+'Calc3'!B$3800)</f>
        <v>0</v>
      </c>
      <c r="C19103" s="10"/>
    </row>
    <row r="19104" spans="1:3">
      <c r="A19104" s="21">
        <v>75</v>
      </c>
      <c r="B19104" s="24">
        <f>100/'11'!B$17*'Calc1'!B14165*('Calc3'!B$3788+'Calc3'!B$3800)</f>
        <v>0</v>
      </c>
      <c r="C19104" s="10"/>
    </row>
    <row r="19105" spans="1:3">
      <c r="A19105" s="21">
        <v>76</v>
      </c>
      <c r="B19105" s="24">
        <f>100/'11'!B$17*'Calc1'!B14166*('Calc3'!B$3788+'Calc3'!B$3800)</f>
        <v>0</v>
      </c>
      <c r="C19105" s="10"/>
    </row>
    <row r="19106" spans="1:3">
      <c r="A19106" s="21">
        <v>77</v>
      </c>
      <c r="B19106" s="24">
        <f>100/'11'!B$17*'Calc1'!B14167*('Calc3'!B$3788+'Calc3'!B$3800)</f>
        <v>0</v>
      </c>
      <c r="C19106" s="10"/>
    </row>
    <row r="19107" spans="1:3">
      <c r="A19107" s="21">
        <v>78</v>
      </c>
      <c r="B19107" s="24">
        <f>100/'11'!B$17*'Calc1'!B14168*('Calc3'!B$3788+'Calc3'!B$3800)</f>
        <v>0</v>
      </c>
      <c r="C19107" s="10"/>
    </row>
    <row r="19108" spans="1:3">
      <c r="A19108" s="21">
        <v>79</v>
      </c>
      <c r="B19108" s="24">
        <f>100/'11'!B$17*'Calc1'!B14169*('Calc3'!B$3788+'Calc3'!B$3800)</f>
        <v>0</v>
      </c>
      <c r="C19108" s="10"/>
    </row>
    <row r="19109" spans="1:3">
      <c r="A19109" s="21">
        <v>80</v>
      </c>
      <c r="B19109" s="24">
        <f>100/'11'!B$17*'Calc1'!B14170*('Calc3'!B$3788+'Calc3'!B$3800)</f>
        <v>0</v>
      </c>
      <c r="C19109" s="10"/>
    </row>
    <row r="19110" spans="1:3">
      <c r="A19110" s="21">
        <v>81</v>
      </c>
      <c r="B19110" s="24">
        <f>100/'11'!B$17*'Calc1'!B14171*('Calc3'!B$3788+'Calc3'!B$3800)</f>
        <v>0</v>
      </c>
      <c r="C19110" s="10"/>
    </row>
    <row r="19111" spans="1:3">
      <c r="A19111" s="21">
        <v>82</v>
      </c>
      <c r="B19111" s="24">
        <f>100/'11'!B$17*'Calc1'!B14172*('Calc3'!B$3788+'Calc3'!B$3800)</f>
        <v>0</v>
      </c>
      <c r="C19111" s="10"/>
    </row>
    <row r="19112" spans="1:3">
      <c r="A19112" s="21">
        <v>83</v>
      </c>
      <c r="B19112" s="24">
        <f>100/'11'!B$17*'Calc1'!B14173*('Calc3'!B$3788+'Calc3'!B$3800)</f>
        <v>0</v>
      </c>
      <c r="C19112" s="10"/>
    </row>
    <row r="19113" spans="1:3">
      <c r="A19113" s="21">
        <v>84</v>
      </c>
      <c r="B19113" s="24">
        <f>100/'11'!B$17*'Calc1'!B14174*('Calc3'!B$3788+'Calc3'!B$3800)</f>
        <v>0</v>
      </c>
      <c r="C19113" s="10"/>
    </row>
    <row r="19114" spans="1:3">
      <c r="A19114" s="21">
        <v>85</v>
      </c>
      <c r="B19114" s="24">
        <f>100/'11'!B$17*'Calc1'!B14175*('Calc3'!B$3788+'Calc3'!B$3800)</f>
        <v>0</v>
      </c>
      <c r="C19114" s="10"/>
    </row>
    <row r="19115" spans="1:3">
      <c r="A19115" s="21">
        <v>86</v>
      </c>
      <c r="B19115" s="24">
        <f>100/'11'!B$17*'Calc1'!B14176*('Calc3'!B$3788+'Calc3'!B$3800)</f>
        <v>0</v>
      </c>
      <c r="C19115" s="10"/>
    </row>
    <row r="19116" spans="1:3">
      <c r="A19116" s="21">
        <v>87</v>
      </c>
      <c r="B19116" s="24">
        <f>100/'11'!B$17*'Calc1'!B14177*('Calc3'!B$3788+'Calc3'!B$3800)</f>
        <v>0</v>
      </c>
      <c r="C19116" s="10"/>
    </row>
    <row r="19117" spans="1:3">
      <c r="A19117" s="21">
        <v>88</v>
      </c>
      <c r="B19117" s="24">
        <f>100/'11'!B$17*'Calc1'!B14178*('Calc3'!B$3788+'Calc3'!B$3800)</f>
        <v>0</v>
      </c>
      <c r="C19117" s="10"/>
    </row>
    <row r="19118" spans="1:3">
      <c r="A19118" s="21">
        <v>89</v>
      </c>
      <c r="B19118" s="24">
        <f>100/'11'!B$17*'Calc1'!B14179*('Calc3'!B$3788+'Calc3'!B$3800)</f>
        <v>0</v>
      </c>
      <c r="C19118" s="10"/>
    </row>
    <row r="19119" spans="1:3">
      <c r="A19119" s="21">
        <v>90</v>
      </c>
      <c r="B19119" s="24">
        <f>100/'11'!B$17*'Calc1'!B14180*('Calc3'!B$3788+'Calc3'!B$3800)</f>
        <v>0</v>
      </c>
      <c r="C19119" s="10"/>
    </row>
    <row r="19120" spans="1:3">
      <c r="A19120" s="21">
        <v>91</v>
      </c>
      <c r="B19120" s="24">
        <f>100/'11'!B$17*'Calc1'!B14181*('Calc3'!B$3788+'Calc3'!B$3800)</f>
        <v>0</v>
      </c>
      <c r="C19120" s="10"/>
    </row>
    <row r="19121" spans="1:3">
      <c r="A19121" s="21">
        <v>92</v>
      </c>
      <c r="B19121" s="24">
        <f>100/'11'!B$17*'Calc1'!B14182*('Calc3'!B$3788+'Calc3'!B$3800)</f>
        <v>0</v>
      </c>
      <c r="C19121" s="10"/>
    </row>
    <row r="19122" spans="1:3">
      <c r="A19122" s="21">
        <v>93</v>
      </c>
      <c r="B19122" s="24">
        <f>100/'11'!B$17*'Calc1'!B14183*('Calc3'!B$3788+'Calc3'!B$3800)</f>
        <v>0</v>
      </c>
      <c r="C19122" s="10"/>
    </row>
    <row r="19123" spans="1:3">
      <c r="A19123" s="21">
        <v>94</v>
      </c>
      <c r="B19123" s="24">
        <f>100/'11'!B$17*'Calc1'!B14184*('Calc3'!B$3788+'Calc3'!B$3800)</f>
        <v>0</v>
      </c>
      <c r="C19123" s="10"/>
    </row>
    <row r="19124" spans="1:3">
      <c r="A19124" s="21">
        <v>95</v>
      </c>
      <c r="B19124" s="24">
        <f>100/'11'!B$17*'Calc1'!B14185*('Calc3'!B$3788+'Calc3'!B$3800)</f>
        <v>0</v>
      </c>
      <c r="C19124" s="10"/>
    </row>
    <row r="19125" spans="1:3">
      <c r="A19125" s="21">
        <v>96</v>
      </c>
      <c r="B19125" s="24">
        <f>100/'11'!B$17*'Calc1'!B14186*('Calc3'!B$3788+'Calc3'!B$3800)</f>
        <v>0</v>
      </c>
      <c r="C19125" s="10"/>
    </row>
    <row r="19126" spans="1:3">
      <c r="A19126" s="21">
        <v>97</v>
      </c>
      <c r="B19126" s="24">
        <f>100/'11'!B$17*'Calc1'!B14187*('Calc3'!B$3788+'Calc3'!B$3800)</f>
        <v>0</v>
      </c>
      <c r="C19126" s="10"/>
    </row>
    <row r="19127" spans="1:3">
      <c r="A19127" s="21">
        <v>98</v>
      </c>
      <c r="B19127" s="24">
        <f>100/'11'!B$17*'Calc1'!B14188*('Calc3'!B$3788+'Calc3'!B$3800)</f>
        <v>0</v>
      </c>
      <c r="C19127" s="10"/>
    </row>
    <row r="19128" spans="1:3">
      <c r="A19128" s="21">
        <v>99</v>
      </c>
      <c r="B19128" s="24">
        <f>100/'11'!B$17*'Calc1'!B14189*('Calc3'!B$3788+'Calc3'!B$3800)</f>
        <v>0</v>
      </c>
      <c r="C19128" s="10"/>
    </row>
    <row r="19129" spans="1:3">
      <c r="A19129" s="21">
        <v>100</v>
      </c>
      <c r="B19129" s="24">
        <f>100/'11'!B$17*'Calc1'!B14190*('Calc3'!B$3788+'Calc3'!B$3800)</f>
        <v>0</v>
      </c>
      <c r="C19129" s="10"/>
    </row>
    <row r="19130" spans="1:3">
      <c r="A19130" s="21">
        <v>101</v>
      </c>
      <c r="B19130" s="24">
        <f>100/'11'!B$17*'Calc1'!B14191*('Calc3'!B$3788+'Calc3'!B$3800)</f>
        <v>0</v>
      </c>
      <c r="C19130" s="10"/>
    </row>
    <row r="19131" spans="1:3">
      <c r="A19131" s="21">
        <v>102</v>
      </c>
      <c r="B19131" s="24">
        <f>100/'11'!B$17*'Calc1'!B14192*('Calc3'!B$3788+'Calc3'!B$3800)</f>
        <v>0</v>
      </c>
      <c r="C19131" s="10"/>
    </row>
    <row r="19132" spans="1:3">
      <c r="A19132" s="21">
        <v>103</v>
      </c>
      <c r="B19132" s="24">
        <f>100/'11'!B$17*'Calc1'!B14193*('Calc3'!B$3788+'Calc3'!B$3800)</f>
        <v>0</v>
      </c>
      <c r="C19132" s="10"/>
    </row>
    <row r="19133" spans="1:3">
      <c r="A19133" s="21">
        <v>104</v>
      </c>
      <c r="B19133" s="24">
        <f>100/'11'!B$17*'Calc1'!B14194*('Calc3'!B$3788+'Calc3'!B$3800)</f>
        <v>0</v>
      </c>
      <c r="C19133" s="10"/>
    </row>
    <row r="19134" spans="1:3">
      <c r="A19134" s="21">
        <v>105</v>
      </c>
      <c r="B19134" s="24">
        <f>100/'11'!B$17*'Calc1'!B14195*('Calc3'!B$3788+'Calc3'!B$3800)</f>
        <v>0</v>
      </c>
      <c r="C19134" s="10"/>
    </row>
    <row r="19135" spans="1:3">
      <c r="A19135" s="21">
        <v>106</v>
      </c>
      <c r="B19135" s="24">
        <f>100/'11'!B$17*'Calc1'!B14196*('Calc3'!B$3788+'Calc3'!B$3800)</f>
        <v>0</v>
      </c>
      <c r="C19135" s="10"/>
    </row>
    <row r="19136" spans="1:3">
      <c r="A19136" s="21">
        <v>107</v>
      </c>
      <c r="B19136" s="24">
        <f>100/'11'!B$17*'Calc1'!B14197*('Calc3'!B$3788+'Calc3'!B$3800)</f>
        <v>0</v>
      </c>
      <c r="C19136" s="10"/>
    </row>
    <row r="19137" spans="1:3">
      <c r="A19137" s="21">
        <v>108</v>
      </c>
      <c r="B19137" s="24">
        <f>100/'11'!B$17*'Calc1'!B14198*('Calc3'!B$3788+'Calc3'!B$3800)</f>
        <v>0</v>
      </c>
      <c r="C19137" s="10"/>
    </row>
    <row r="19138" spans="1:3">
      <c r="A19138" s="21">
        <v>109</v>
      </c>
      <c r="B19138" s="24">
        <f>100/'11'!B$17*'Calc1'!B14199*('Calc3'!B$3788+'Calc3'!B$3800)</f>
        <v>0</v>
      </c>
      <c r="C19138" s="10"/>
    </row>
    <row r="19139" spans="1:3">
      <c r="A19139" s="21">
        <v>110</v>
      </c>
      <c r="B19139" s="24">
        <f>100/'11'!B$17*'Calc1'!B14200*('Calc3'!B$3788+'Calc3'!B$3800)</f>
        <v>0</v>
      </c>
      <c r="C19139" s="10"/>
    </row>
    <row r="19140" spans="1:3">
      <c r="A19140" s="21">
        <v>111</v>
      </c>
      <c r="B19140" s="24">
        <f>100/'11'!B$17*'Calc1'!B14201*('Calc3'!B$3788+'Calc3'!B$3800)</f>
        <v>0</v>
      </c>
      <c r="C19140" s="10"/>
    </row>
    <row r="19141" spans="1:3">
      <c r="A19141" s="21">
        <v>112</v>
      </c>
      <c r="B19141" s="24">
        <f>100/'11'!B$17*'Calc1'!B14202*('Calc3'!B$3788+'Calc3'!B$3800)</f>
        <v>0</v>
      </c>
      <c r="C19141" s="10"/>
    </row>
    <row r="19142" spans="1:3">
      <c r="A19142" s="21">
        <v>113</v>
      </c>
      <c r="B19142" s="24">
        <f>100/'11'!B$17*'Calc1'!B14203*('Calc3'!B$3788+'Calc3'!B$3800)</f>
        <v>0</v>
      </c>
      <c r="C19142" s="10"/>
    </row>
    <row r="19143" spans="1:3">
      <c r="A19143" s="21">
        <v>114</v>
      </c>
      <c r="B19143" s="24">
        <f>100/'11'!B$17*'Calc1'!B14204*('Calc3'!B$3788+'Calc3'!B$3800)</f>
        <v>0</v>
      </c>
      <c r="C19143" s="10"/>
    </row>
    <row r="19144" spans="1:3">
      <c r="A19144" s="21">
        <v>115</v>
      </c>
      <c r="B19144" s="24">
        <f>100/'11'!B$17*'Calc1'!B14205*('Calc3'!B$3788+'Calc3'!B$3800)</f>
        <v>0</v>
      </c>
      <c r="C19144" s="10"/>
    </row>
    <row r="19145" spans="1:3">
      <c r="A19145" s="21">
        <v>116</v>
      </c>
      <c r="B19145" s="24">
        <f>100/'11'!B$17*'Calc1'!B14206*('Calc3'!B$3788+'Calc3'!B$3800)</f>
        <v>0</v>
      </c>
      <c r="C19145" s="10"/>
    </row>
    <row r="19146" spans="1:3">
      <c r="A19146" s="21">
        <v>117</v>
      </c>
      <c r="B19146" s="24">
        <f>100/'11'!B$17*'Calc1'!B14207*('Calc3'!B$3788+'Calc3'!B$3800)</f>
        <v>0</v>
      </c>
      <c r="C19146" s="10"/>
    </row>
    <row r="19147" spans="1:3">
      <c r="A19147" s="21">
        <v>118</v>
      </c>
      <c r="B19147" s="24">
        <f>100/'11'!B$17*'Calc1'!B14208*('Calc3'!B$3788+'Calc3'!B$3800)</f>
        <v>0</v>
      </c>
      <c r="C19147" s="10"/>
    </row>
    <row r="19148" spans="1:3">
      <c r="A19148" s="21">
        <v>119</v>
      </c>
      <c r="B19148" s="24">
        <f>100/'11'!B$17*'Calc1'!B14209*('Calc3'!B$3788+'Calc3'!B$3800)</f>
        <v>0</v>
      </c>
      <c r="C19148" s="10"/>
    </row>
    <row r="19149" spans="1:3">
      <c r="A19149" s="21">
        <v>120</v>
      </c>
      <c r="B19149" s="24">
        <f>100/'11'!B$17*'Calc1'!B14210*('Calc3'!B$3788+'Calc3'!B$3800)</f>
        <v>0</v>
      </c>
      <c r="C19149" s="10"/>
    </row>
    <row r="19150" spans="1:3">
      <c r="A19150" s="21">
        <v>121</v>
      </c>
      <c r="B19150" s="24">
        <f>100/'11'!B$17*'Calc1'!B14211*('Calc3'!B$3788+'Calc3'!B$3800)</f>
        <v>0</v>
      </c>
      <c r="C19150" s="10"/>
    </row>
    <row r="19151" spans="1:3">
      <c r="A19151" s="21">
        <v>122</v>
      </c>
      <c r="B19151" s="24">
        <f>100/'11'!B$17*'Calc1'!B14212*('Calc3'!B$3788+'Calc3'!B$3800)</f>
        <v>0</v>
      </c>
      <c r="C19151" s="10"/>
    </row>
    <row r="19152" spans="1:3">
      <c r="A19152" s="21">
        <v>123</v>
      </c>
      <c r="B19152" s="24">
        <f>100/'11'!B$17*'Calc1'!B14213*('Calc3'!B$3788+'Calc3'!B$3800)</f>
        <v>0</v>
      </c>
      <c r="C19152" s="10"/>
    </row>
    <row r="19153" spans="1:3">
      <c r="A19153" s="21">
        <v>124</v>
      </c>
      <c r="B19153" s="24">
        <f>100/'11'!B$17*'Calc1'!B14214*('Calc3'!B$3788+'Calc3'!B$3800)</f>
        <v>0</v>
      </c>
      <c r="C19153" s="10"/>
    </row>
    <row r="19154" spans="1:3">
      <c r="A19154" s="21">
        <v>125</v>
      </c>
      <c r="B19154" s="24">
        <f>100/'11'!B$17*'Calc1'!B14215*('Calc3'!B$3788+'Calc3'!B$3800)</f>
        <v>0</v>
      </c>
      <c r="C19154" s="10"/>
    </row>
    <row r="19155" spans="1:3">
      <c r="A19155" s="21">
        <v>126</v>
      </c>
      <c r="B19155" s="24">
        <f>100/'11'!B$17*'Calc1'!B14216*('Calc3'!B$3788+'Calc3'!B$3800)</f>
        <v>0</v>
      </c>
      <c r="C19155" s="10"/>
    </row>
    <row r="19156" spans="1:3">
      <c r="A19156" s="21">
        <v>127</v>
      </c>
      <c r="B19156" s="24">
        <f>100/'11'!B$17*'Calc1'!B14217*('Calc3'!B$3788+'Calc3'!B$3800)</f>
        <v>0</v>
      </c>
      <c r="C19156" s="10"/>
    </row>
    <row r="19157" spans="1:3">
      <c r="A19157" s="21">
        <v>128</v>
      </c>
      <c r="B19157" s="24">
        <f>100/'11'!B$17*'Calc1'!B14218*('Calc3'!B$3788+'Calc3'!B$3800)</f>
        <v>0</v>
      </c>
      <c r="C19157" s="10"/>
    </row>
    <row r="19158" spans="1:3">
      <c r="A19158" s="21">
        <v>129</v>
      </c>
      <c r="B19158" s="24">
        <f>100/'11'!B$17*'Calc1'!B14219*('Calc3'!B$3788+'Calc3'!B$3800)</f>
        <v>0</v>
      </c>
      <c r="C19158" s="10"/>
    </row>
    <row r="19159" spans="1:3">
      <c r="A19159" s="21">
        <v>130</v>
      </c>
      <c r="B19159" s="24">
        <f>100/'11'!B$17*'Calc1'!B14220*('Calc3'!B$3788+'Calc3'!B$3800)</f>
        <v>0</v>
      </c>
      <c r="C19159" s="10"/>
    </row>
    <row r="19160" spans="1:3">
      <c r="A19160" s="21">
        <v>131</v>
      </c>
      <c r="B19160" s="24">
        <f>100/'11'!B$17*'Calc1'!B14221*('Calc3'!B$3788+'Calc3'!B$3800)</f>
        <v>0</v>
      </c>
      <c r="C19160" s="10"/>
    </row>
    <row r="19161" spans="1:3">
      <c r="A19161" s="21">
        <v>132</v>
      </c>
      <c r="B19161" s="24">
        <f>100/'11'!B$17*'Calc1'!B14222*('Calc3'!B$3788+'Calc3'!B$3800)</f>
        <v>0</v>
      </c>
      <c r="C19161" s="10"/>
    </row>
    <row r="19162" spans="1:3">
      <c r="A19162" s="21">
        <v>133</v>
      </c>
      <c r="B19162" s="24">
        <f>100/'11'!B$17*'Calc1'!B14223*('Calc3'!B$3788+'Calc3'!B$3800)</f>
        <v>0</v>
      </c>
      <c r="C19162" s="10"/>
    </row>
    <row r="19163" spans="1:3">
      <c r="A19163" s="21">
        <v>134</v>
      </c>
      <c r="B19163" s="24">
        <f>100/'11'!B$17*'Calc1'!B14224*('Calc3'!B$3788+'Calc3'!B$3800)</f>
        <v>0</v>
      </c>
      <c r="C19163" s="10"/>
    </row>
    <row r="19164" spans="1:3">
      <c r="A19164" s="21">
        <v>135</v>
      </c>
      <c r="B19164" s="24">
        <f>100/'11'!B$17*'Calc1'!B14225*('Calc3'!B$3788+'Calc3'!B$3800)</f>
        <v>0</v>
      </c>
      <c r="C19164" s="10"/>
    </row>
    <row r="19165" spans="1:3">
      <c r="A19165" s="21">
        <v>136</v>
      </c>
      <c r="B19165" s="24">
        <f>100/'11'!B$17*'Calc1'!B14226*('Calc3'!B$3788+'Calc3'!B$3800)</f>
        <v>0</v>
      </c>
      <c r="C19165" s="10"/>
    </row>
    <row r="19166" spans="1:3">
      <c r="A19166" s="21">
        <v>137</v>
      </c>
      <c r="B19166" s="24">
        <f>100/'11'!B$17*'Calc1'!B14227*('Calc3'!B$3788+'Calc3'!B$3800)</f>
        <v>0</v>
      </c>
      <c r="C19166" s="10"/>
    </row>
    <row r="19167" spans="1:3">
      <c r="A19167" s="21">
        <v>138</v>
      </c>
      <c r="B19167" s="24">
        <f>100/'11'!B$17*'Calc1'!B14228*('Calc3'!B$3788+'Calc3'!B$3800)</f>
        <v>0</v>
      </c>
      <c r="C19167" s="10"/>
    </row>
    <row r="19168" spans="1:3">
      <c r="A19168" s="21">
        <v>139</v>
      </c>
      <c r="B19168" s="24">
        <f>100/'11'!B$17*'Calc1'!B14229*('Calc3'!B$3788+'Calc3'!B$3800)</f>
        <v>0</v>
      </c>
      <c r="C19168" s="10"/>
    </row>
    <row r="19169" spans="1:3">
      <c r="A19169" s="21">
        <v>140</v>
      </c>
      <c r="B19169" s="24">
        <f>100/'11'!B$17*'Calc1'!B14230*('Calc3'!B$3788+'Calc3'!B$3800)</f>
        <v>0</v>
      </c>
      <c r="C19169" s="10"/>
    </row>
    <row r="19170" spans="1:3">
      <c r="A19170" s="21">
        <v>141</v>
      </c>
      <c r="B19170" s="24">
        <f>100/'11'!B$17*'Calc1'!B14231*('Calc3'!B$3788+'Calc3'!B$3800)</f>
        <v>0</v>
      </c>
      <c r="C19170" s="10"/>
    </row>
    <row r="19171" spans="1:3">
      <c r="A19171" s="21">
        <v>142</v>
      </c>
      <c r="B19171" s="24">
        <f>100/'11'!B$17*'Calc1'!B14232*('Calc3'!B$3788+'Calc3'!B$3800)</f>
        <v>0</v>
      </c>
      <c r="C19171" s="10"/>
    </row>
    <row r="19172" spans="1:3">
      <c r="A19172" s="21">
        <v>143</v>
      </c>
      <c r="B19172" s="24">
        <f>100/'11'!B$17*'Calc1'!B14233*('Calc3'!B$3788+'Calc3'!B$3800)</f>
        <v>0</v>
      </c>
      <c r="C19172" s="10"/>
    </row>
    <row r="19173" spans="1:3">
      <c r="A19173" s="21">
        <v>144</v>
      </c>
      <c r="B19173" s="24">
        <f>100/'11'!B$17*'Calc1'!B14234*('Calc3'!B$3788+'Calc3'!B$3800)</f>
        <v>0</v>
      </c>
      <c r="C19173" s="10"/>
    </row>
    <row r="19174" spans="1:3">
      <c r="A19174" s="21">
        <v>145</v>
      </c>
      <c r="B19174" s="24">
        <f>100/'11'!B$17*'Calc1'!B14235*('Calc3'!B$3788+'Calc3'!B$3800)</f>
        <v>0</v>
      </c>
      <c r="C19174" s="10"/>
    </row>
    <row r="19175" spans="1:3">
      <c r="A19175" s="21">
        <v>146</v>
      </c>
      <c r="B19175" s="24">
        <f>100/'11'!B$17*'Calc1'!B14236*('Calc3'!B$3788+'Calc3'!B$3800)</f>
        <v>0</v>
      </c>
      <c r="C19175" s="10"/>
    </row>
    <row r="19176" spans="1:3">
      <c r="A19176" s="21">
        <v>147</v>
      </c>
      <c r="B19176" s="24">
        <f>100/'11'!B$17*'Calc1'!B14237*('Calc3'!B$3788+'Calc3'!B$3800)</f>
        <v>0</v>
      </c>
      <c r="C19176" s="10"/>
    </row>
    <row r="19177" spans="1:3">
      <c r="A19177" s="21">
        <v>148</v>
      </c>
      <c r="B19177" s="24">
        <f>100/'11'!B$17*'Calc1'!B14238*('Calc3'!B$3788+'Calc3'!B$3800)</f>
        <v>0</v>
      </c>
      <c r="C19177" s="10"/>
    </row>
    <row r="19178" spans="1:3">
      <c r="A19178" s="21">
        <v>149</v>
      </c>
      <c r="B19178" s="24">
        <f>100/'11'!B$17*'Calc1'!B14239*('Calc3'!B$3788+'Calc3'!B$3800)</f>
        <v>0</v>
      </c>
      <c r="C19178" s="10"/>
    </row>
    <row r="19179" spans="1:3">
      <c r="A19179" s="21">
        <v>150</v>
      </c>
      <c r="B19179" s="24">
        <f>100/'11'!B$17*'Calc1'!B14240*('Calc3'!B$3788+'Calc3'!B$3800)</f>
        <v>0</v>
      </c>
      <c r="C19179" s="10"/>
    </row>
    <row r="19180" spans="1:3">
      <c r="A19180" s="21">
        <v>151</v>
      </c>
      <c r="B19180" s="24">
        <f>100/'11'!B$17*'Calc1'!B14241*('Calc3'!B$3788+'Calc3'!B$3800)</f>
        <v>0</v>
      </c>
      <c r="C19180" s="10"/>
    </row>
    <row r="19181" spans="1:3">
      <c r="A19181" s="21">
        <v>152</v>
      </c>
      <c r="B19181" s="24">
        <f>100/'11'!B$17*'Calc1'!B14242*('Calc3'!B$3788+'Calc3'!B$3800)</f>
        <v>0</v>
      </c>
      <c r="C19181" s="10"/>
    </row>
    <row r="19182" spans="1:3">
      <c r="A19182" s="21">
        <v>153</v>
      </c>
      <c r="B19182" s="24">
        <f>100/'11'!B$17*'Calc1'!B14243*('Calc3'!B$3788+'Calc3'!B$3800)</f>
        <v>0</v>
      </c>
      <c r="C19182" s="10"/>
    </row>
    <row r="19183" spans="1:3">
      <c r="A19183" s="21">
        <v>154</v>
      </c>
      <c r="B19183" s="24">
        <f>100/'11'!B$17*'Calc1'!B14244*('Calc3'!B$3788+'Calc3'!B$3800)</f>
        <v>0</v>
      </c>
      <c r="C19183" s="10"/>
    </row>
    <row r="19184" spans="1:3">
      <c r="A19184" s="21">
        <v>155</v>
      </c>
      <c r="B19184" s="24">
        <f>100/'11'!B$17*'Calc1'!B14245*('Calc3'!B$3788+'Calc3'!B$3800)</f>
        <v>0</v>
      </c>
      <c r="C19184" s="10"/>
    </row>
    <row r="19185" spans="1:3">
      <c r="A19185" s="21">
        <v>156</v>
      </c>
      <c r="B19185" s="24">
        <f>100/'11'!B$17*'Calc1'!B14246*('Calc3'!B$3788+'Calc3'!B$3800)</f>
        <v>0</v>
      </c>
      <c r="C19185" s="10"/>
    </row>
    <row r="19186" spans="1:3">
      <c r="A19186" s="21">
        <v>157</v>
      </c>
      <c r="B19186" s="24">
        <f>100/'11'!B$17*'Calc1'!B14247*('Calc3'!B$3788+'Calc3'!B$3800)</f>
        <v>0</v>
      </c>
      <c r="C19186" s="10"/>
    </row>
    <row r="19187" spans="1:3">
      <c r="A19187" s="21">
        <v>158</v>
      </c>
      <c r="B19187" s="24">
        <f>100/'11'!B$17*'Calc1'!B14248*('Calc3'!B$3788+'Calc3'!B$3800)</f>
        <v>0</v>
      </c>
      <c r="C19187" s="10"/>
    </row>
    <row r="19188" spans="1:3">
      <c r="A19188" s="21">
        <v>159</v>
      </c>
      <c r="B19188" s="24">
        <f>100/'11'!B$17*'Calc1'!B14249*('Calc3'!B$3788+'Calc3'!B$3800)</f>
        <v>0</v>
      </c>
      <c r="C19188" s="10"/>
    </row>
    <row r="19189" spans="1:3">
      <c r="A19189" s="21">
        <v>160</v>
      </c>
      <c r="B19189" s="24">
        <f>100/'11'!B$17*'Calc1'!B14250*('Calc3'!B$3788+'Calc3'!B$3800)</f>
        <v>0</v>
      </c>
      <c r="C19189" s="10"/>
    </row>
    <row r="19190" spans="1:3">
      <c r="A19190" s="21">
        <v>161</v>
      </c>
      <c r="B19190" s="24">
        <f>100/'11'!B$17*'Calc1'!B14251*('Calc3'!B$3788+'Calc3'!B$3800)</f>
        <v>0</v>
      </c>
      <c r="C19190" s="10"/>
    </row>
    <row r="19191" spans="1:3">
      <c r="A19191" s="21">
        <v>162</v>
      </c>
      <c r="B19191" s="24">
        <f>100/'11'!B$17*'Calc1'!B14252*('Calc3'!B$3788+'Calc3'!B$3800)</f>
        <v>0</v>
      </c>
      <c r="C19191" s="10"/>
    </row>
    <row r="19192" spans="1:3">
      <c r="A19192" s="21">
        <v>163</v>
      </c>
      <c r="B19192" s="24">
        <f>100/'11'!B$17*'Calc1'!B14253*('Calc3'!B$3788+'Calc3'!B$3800)</f>
        <v>0</v>
      </c>
      <c r="C19192" s="10"/>
    </row>
    <row r="19193" spans="1:3">
      <c r="A19193" s="21">
        <v>164</v>
      </c>
      <c r="B19193" s="24">
        <f>100/'11'!B$17*'Calc1'!B14254*('Calc3'!B$3788+'Calc3'!B$3800)</f>
        <v>0</v>
      </c>
      <c r="C19193" s="10"/>
    </row>
    <row r="19194" spans="1:3">
      <c r="A19194" s="21">
        <v>165</v>
      </c>
      <c r="B19194" s="24">
        <f>100/'11'!B$17*'Calc1'!B14255*('Calc3'!B$3788+'Calc3'!B$3800)</f>
        <v>0</v>
      </c>
      <c r="C19194" s="10"/>
    </row>
    <row r="19195" spans="1:3">
      <c r="A19195" s="21">
        <v>166</v>
      </c>
      <c r="B19195" s="24">
        <f>100/'11'!B$17*'Calc1'!B14256*('Calc3'!B$3788+'Calc3'!B$3800)</f>
        <v>0</v>
      </c>
      <c r="C19195" s="10"/>
    </row>
    <row r="19196" spans="1:3">
      <c r="A19196" s="21">
        <v>167</v>
      </c>
      <c r="B19196" s="24">
        <f>100/'11'!B$17*'Calc1'!B14257*('Calc3'!B$3788+'Calc3'!B$3800)</f>
        <v>0</v>
      </c>
      <c r="C19196" s="10"/>
    </row>
    <row r="19197" spans="1:3">
      <c r="A19197" s="21">
        <v>168</v>
      </c>
      <c r="B19197" s="24">
        <f>100/'11'!B$17*'Calc1'!B14258*('Calc3'!B$3788+'Calc3'!B$3800)</f>
        <v>0</v>
      </c>
      <c r="C19197" s="10"/>
    </row>
    <row r="19198" spans="1:3">
      <c r="A19198" s="21">
        <v>169</v>
      </c>
      <c r="B19198" s="24">
        <f>100/'11'!B$17*'Calc1'!B14259*('Calc3'!B$3788+'Calc3'!B$3800)</f>
        <v>0</v>
      </c>
      <c r="C19198" s="10"/>
    </row>
    <row r="19199" spans="1:3">
      <c r="A19199" s="21">
        <v>170</v>
      </c>
      <c r="B19199" s="24">
        <f>100/'11'!B$17*'Calc1'!B14260*('Calc3'!B$3788+'Calc3'!B$3800)</f>
        <v>0</v>
      </c>
      <c r="C19199" s="10"/>
    </row>
    <row r="19200" spans="1:3">
      <c r="A19200" s="21">
        <v>171</v>
      </c>
      <c r="B19200" s="24">
        <f>100/'11'!B$17*'Calc1'!B14261*('Calc3'!B$3788+'Calc3'!B$3800)</f>
        <v>0</v>
      </c>
      <c r="C19200" s="10"/>
    </row>
    <row r="19201" spans="1:3">
      <c r="A19201" s="21">
        <v>172</v>
      </c>
      <c r="B19201" s="24">
        <f>100/'11'!B$17*'Calc1'!B14262*('Calc3'!B$3788+'Calc3'!B$3800)</f>
        <v>0</v>
      </c>
      <c r="C19201" s="10"/>
    </row>
    <row r="19202" spans="1:3">
      <c r="A19202" s="21">
        <v>173</v>
      </c>
      <c r="B19202" s="24">
        <f>100/'11'!B$17*'Calc1'!B14263*('Calc3'!B$3788+'Calc3'!B$3800)</f>
        <v>0</v>
      </c>
      <c r="C19202" s="10"/>
    </row>
    <row r="19203" spans="1:3">
      <c r="A19203" s="21">
        <v>174</v>
      </c>
      <c r="B19203" s="24">
        <f>100/'11'!B$17*'Calc1'!B14264*('Calc3'!B$3788+'Calc3'!B$3800)</f>
        <v>0</v>
      </c>
      <c r="C19203" s="10"/>
    </row>
    <row r="19204" spans="1:3">
      <c r="A19204" s="21">
        <v>175</v>
      </c>
      <c r="B19204" s="24">
        <f>100/'11'!B$17*'Calc1'!B14265*('Calc3'!B$3788+'Calc3'!B$3800)</f>
        <v>0</v>
      </c>
      <c r="C19204" s="10"/>
    </row>
    <row r="19205" spans="1:3">
      <c r="A19205" s="21">
        <v>176</v>
      </c>
      <c r="B19205" s="24">
        <f>100/'11'!B$17*'Calc1'!B14266*('Calc3'!B$3788+'Calc3'!B$3800)</f>
        <v>0</v>
      </c>
      <c r="C19205" s="10"/>
    </row>
    <row r="19206" spans="1:3">
      <c r="A19206" s="21">
        <v>177</v>
      </c>
      <c r="B19206" s="24">
        <f>100/'11'!B$17*'Calc1'!B14267*('Calc3'!B$3788+'Calc3'!B$3800)</f>
        <v>0</v>
      </c>
      <c r="C19206" s="10"/>
    </row>
    <row r="19207" spans="1:3">
      <c r="A19207" s="21">
        <v>178</v>
      </c>
      <c r="B19207" s="24">
        <f>100/'11'!B$17*'Calc1'!B14268*('Calc3'!B$3788+'Calc3'!B$3800)</f>
        <v>0</v>
      </c>
      <c r="C19207" s="10"/>
    </row>
    <row r="19208" spans="1:3">
      <c r="A19208" s="21">
        <v>179</v>
      </c>
      <c r="B19208" s="24">
        <f>100/'11'!B$17*'Calc1'!B14269*('Calc3'!B$3788+'Calc3'!B$3800)</f>
        <v>0</v>
      </c>
      <c r="C19208" s="10"/>
    </row>
    <row r="19209" spans="1:3">
      <c r="A19209" s="21">
        <v>180</v>
      </c>
      <c r="B19209" s="24">
        <f>100/'11'!B$17*'Calc1'!B14270*('Calc3'!B$3788+'Calc3'!B$3800)</f>
        <v>0</v>
      </c>
      <c r="C19209" s="10"/>
    </row>
    <row r="19210" spans="1:3">
      <c r="A19210" s="21">
        <v>181</v>
      </c>
      <c r="B19210" s="24">
        <f>100/'11'!B$17*'Calc1'!B14271*('Calc3'!B$3788+'Calc3'!B$3800)</f>
        <v>0</v>
      </c>
      <c r="C19210" s="10"/>
    </row>
    <row r="19211" spans="1:3">
      <c r="A19211" s="21">
        <v>182</v>
      </c>
      <c r="B19211" s="24">
        <f>100/'11'!B$17*'Calc1'!B14272*('Calc3'!B$3788+'Calc3'!B$3800)</f>
        <v>0</v>
      </c>
      <c r="C19211" s="10"/>
    </row>
    <row r="19212" spans="1:3">
      <c r="A19212" s="21">
        <v>183</v>
      </c>
      <c r="B19212" s="24">
        <f>100/'11'!B$17*'Calc1'!B14273*('Calc3'!B$3788+'Calc3'!B$3800)</f>
        <v>0</v>
      </c>
      <c r="C19212" s="10"/>
    </row>
    <row r="19213" spans="1:3">
      <c r="A19213" s="21">
        <v>184</v>
      </c>
      <c r="B19213" s="24">
        <f>100/'11'!B$17*'Calc1'!B14274*('Calc3'!B$3788+'Calc3'!B$3800)</f>
        <v>0</v>
      </c>
      <c r="C19213" s="10"/>
    </row>
    <row r="19214" spans="1:3">
      <c r="A19214" s="21">
        <v>185</v>
      </c>
      <c r="B19214" s="24">
        <f>100/'11'!B$17*'Calc1'!B14275*('Calc3'!B$3788+'Calc3'!B$3800)</f>
        <v>0</v>
      </c>
      <c r="C19214" s="10"/>
    </row>
    <row r="19215" spans="1:3">
      <c r="A19215" s="21">
        <v>186</v>
      </c>
      <c r="B19215" s="24">
        <f>100/'11'!B$17*'Calc1'!B14276*('Calc3'!B$3788+'Calc3'!B$3800)</f>
        <v>0</v>
      </c>
      <c r="C19215" s="10"/>
    </row>
    <row r="19216" spans="1:3">
      <c r="A19216" s="21">
        <v>187</v>
      </c>
      <c r="B19216" s="24">
        <f>100/'11'!B$17*'Calc1'!B14277*('Calc3'!B$3788+'Calc3'!B$3800)</f>
        <v>0</v>
      </c>
      <c r="C19216" s="10"/>
    </row>
    <row r="19217" spans="1:3">
      <c r="A19217" s="21">
        <v>188</v>
      </c>
      <c r="B19217" s="24">
        <f>100/'11'!B$17*'Calc1'!B14278*('Calc3'!B$3788+'Calc3'!B$3800)</f>
        <v>0</v>
      </c>
      <c r="C19217" s="10"/>
    </row>
    <row r="19218" spans="1:3">
      <c r="A19218" s="21">
        <v>189</v>
      </c>
      <c r="B19218" s="24">
        <f>100/'11'!B$17*'Calc1'!B14279*('Calc3'!B$3788+'Calc3'!B$3800)</f>
        <v>0</v>
      </c>
      <c r="C19218" s="10"/>
    </row>
    <row r="19219" spans="1:3">
      <c r="A19219" s="21">
        <v>190</v>
      </c>
      <c r="B19219" s="24">
        <f>100/'11'!B$17*'Calc1'!B14280*('Calc3'!B$3788+'Calc3'!B$3800)</f>
        <v>0</v>
      </c>
      <c r="C19219" s="10"/>
    </row>
    <row r="19220" spans="1:3">
      <c r="A19220" s="21">
        <v>191</v>
      </c>
      <c r="B19220" s="24">
        <f>100/'11'!B$17*'Calc1'!B14281*('Calc3'!B$3788+'Calc3'!B$3800)</f>
        <v>0</v>
      </c>
      <c r="C19220" s="10"/>
    </row>
    <row r="19221" spans="1:3">
      <c r="A19221" s="21">
        <v>192</v>
      </c>
      <c r="B19221" s="24">
        <f>100/'11'!B$17*'Calc1'!B14282*('Calc3'!B$3788+'Calc3'!B$3800)</f>
        <v>0</v>
      </c>
      <c r="C19221" s="10"/>
    </row>
    <row r="19222" spans="1:3">
      <c r="A19222" s="21">
        <v>193</v>
      </c>
      <c r="B19222" s="24">
        <f>100/'11'!B$17*'Calc1'!B14283*('Calc3'!B$3788+'Calc3'!B$3800)</f>
        <v>0</v>
      </c>
      <c r="C19222" s="10"/>
    </row>
    <row r="19223" spans="1:3">
      <c r="A19223" s="21">
        <v>194</v>
      </c>
      <c r="B19223" s="24">
        <f>100/'11'!B$17*'Calc1'!B14284*('Calc3'!B$3788+'Calc3'!B$3800)</f>
        <v>0</v>
      </c>
      <c r="C19223" s="10"/>
    </row>
    <row r="19224" spans="1:3">
      <c r="A19224" s="21">
        <v>195</v>
      </c>
      <c r="B19224" s="24">
        <f>100/'11'!B$17*'Calc1'!B14285*('Calc3'!B$3788+'Calc3'!B$3800)</f>
        <v>0</v>
      </c>
      <c r="C19224" s="10"/>
    </row>
    <row r="19225" spans="1:3">
      <c r="A19225" s="21">
        <v>196</v>
      </c>
      <c r="B19225" s="24">
        <f>100/'11'!B$17*'Calc1'!B14286*('Calc3'!B$3788+'Calc3'!B$3800)</f>
        <v>0</v>
      </c>
      <c r="C19225" s="10"/>
    </row>
    <row r="19226" spans="1:3">
      <c r="A19226" s="21">
        <v>197</v>
      </c>
      <c r="B19226" s="24">
        <f>100/'11'!B$17*'Calc1'!B14287*('Calc3'!B$3788+'Calc3'!B$3800)</f>
        <v>0</v>
      </c>
      <c r="C19226" s="10"/>
    </row>
    <row r="19227" spans="1:3">
      <c r="A19227" s="21">
        <v>198</v>
      </c>
      <c r="B19227" s="24">
        <f>100/'11'!B$17*'Calc1'!B14288*('Calc3'!B$3788+'Calc3'!B$3800)</f>
        <v>0</v>
      </c>
      <c r="C19227" s="10"/>
    </row>
    <row r="19228" spans="1:3">
      <c r="A19228" s="21">
        <v>199</v>
      </c>
      <c r="B19228" s="24">
        <f>100/'11'!B$17*'Calc1'!B14289*('Calc3'!B$3788+'Calc3'!B$3800)</f>
        <v>0</v>
      </c>
      <c r="C19228" s="10"/>
    </row>
    <row r="19229" spans="1:3">
      <c r="A19229" s="21">
        <v>200</v>
      </c>
      <c r="B19229" s="24">
        <f>100/'11'!B$17*'Calc1'!B14290*('Calc3'!B$3788+'Calc3'!B$3800)</f>
        <v>0</v>
      </c>
      <c r="C19229" s="10"/>
    </row>
    <row r="19230" spans="1:3">
      <c r="A19230" s="21">
        <v>201</v>
      </c>
      <c r="B19230" s="24">
        <f>100/'11'!B$17*'Calc1'!B14291*('Calc3'!B$3788+'Calc3'!B$3800)</f>
        <v>0</v>
      </c>
      <c r="C19230" s="10"/>
    </row>
    <row r="19231" spans="1:3">
      <c r="A19231" s="21">
        <v>202</v>
      </c>
      <c r="B19231" s="24">
        <f>100/'11'!B$17*'Calc1'!B14292*('Calc3'!B$3788+'Calc3'!B$3800)</f>
        <v>0</v>
      </c>
      <c r="C19231" s="10"/>
    </row>
    <row r="19232" spans="1:3">
      <c r="A19232" s="21">
        <v>203</v>
      </c>
      <c r="B19232" s="24">
        <f>100/'11'!B$17*'Calc1'!B14293*('Calc3'!B$3788+'Calc3'!B$3800)</f>
        <v>0</v>
      </c>
      <c r="C19232" s="10"/>
    </row>
    <row r="19233" spans="1:3">
      <c r="A19233" s="21">
        <v>204</v>
      </c>
      <c r="B19233" s="24">
        <f>100/'11'!B$17*'Calc1'!B14294*('Calc3'!B$3788+'Calc3'!B$3800)</f>
        <v>0</v>
      </c>
      <c r="C19233" s="10"/>
    </row>
    <row r="19234" spans="1:3">
      <c r="A19234" s="21">
        <v>205</v>
      </c>
      <c r="B19234" s="24">
        <f>100/'11'!B$17*'Calc1'!B14295*('Calc3'!B$3788+'Calc3'!B$3800)</f>
        <v>0</v>
      </c>
      <c r="C19234" s="10"/>
    </row>
    <row r="19235" spans="1:3">
      <c r="A19235" s="21">
        <v>206</v>
      </c>
      <c r="B19235" s="24">
        <f>100/'11'!B$17*'Calc1'!B14296*('Calc3'!B$3788+'Calc3'!B$3800)</f>
        <v>0</v>
      </c>
      <c r="C19235" s="10"/>
    </row>
    <row r="19236" spans="1:3">
      <c r="A19236" s="21">
        <v>207</v>
      </c>
      <c r="B19236" s="24">
        <f>100/'11'!B$17*'Calc1'!B14297*('Calc3'!B$3788+'Calc3'!B$3800)</f>
        <v>0</v>
      </c>
      <c r="C19236" s="10"/>
    </row>
    <row r="19237" spans="1:3">
      <c r="A19237" s="21">
        <v>208</v>
      </c>
      <c r="B19237" s="24">
        <f>100/'11'!B$17*'Calc1'!B14298*('Calc3'!B$3788+'Calc3'!B$3800)</f>
        <v>0</v>
      </c>
      <c r="C19237" s="10"/>
    </row>
    <row r="19238" spans="1:3">
      <c r="A19238" s="21">
        <v>209</v>
      </c>
      <c r="B19238" s="24">
        <f>100/'11'!B$17*'Calc1'!B14299*('Calc3'!B$3788+'Calc3'!B$3800)</f>
        <v>0</v>
      </c>
      <c r="C19238" s="10"/>
    </row>
    <row r="19239" spans="1:3">
      <c r="A19239" s="21">
        <v>210</v>
      </c>
      <c r="B19239" s="24">
        <f>100/'11'!B$17*'Calc1'!B14300*('Calc3'!B$3788+'Calc3'!B$3800)</f>
        <v>0</v>
      </c>
      <c r="C19239" s="10"/>
    </row>
    <row r="19240" spans="1:3">
      <c r="A19240" s="21">
        <v>211</v>
      </c>
      <c r="B19240" s="24">
        <f>100/'11'!B$17*'Calc1'!B14301*('Calc3'!B$3788+'Calc3'!B$3800)</f>
        <v>0</v>
      </c>
      <c r="C19240" s="10"/>
    </row>
    <row r="19241" spans="1:3">
      <c r="A19241" s="21">
        <v>212</v>
      </c>
      <c r="B19241" s="24">
        <f>100/'11'!B$17*'Calc1'!B14302*('Calc3'!B$3788+'Calc3'!B$3800)</f>
        <v>0</v>
      </c>
      <c r="C19241" s="10"/>
    </row>
    <row r="19242" spans="1:3">
      <c r="A19242" s="21">
        <v>213</v>
      </c>
      <c r="B19242" s="24">
        <f>100/'11'!B$17*'Calc1'!B14303*('Calc3'!B$3788+'Calc3'!B$3800)</f>
        <v>0</v>
      </c>
      <c r="C19242" s="10"/>
    </row>
    <row r="19243" spans="1:3">
      <c r="A19243" s="21">
        <v>214</v>
      </c>
      <c r="B19243" s="24">
        <f>100/'11'!B$17*'Calc1'!B14304*('Calc3'!B$3788+'Calc3'!B$3800)</f>
        <v>0</v>
      </c>
      <c r="C19243" s="10"/>
    </row>
    <row r="19244" spans="1:3">
      <c r="A19244" s="21">
        <v>215</v>
      </c>
      <c r="B19244" s="24">
        <f>100/'11'!B$17*'Calc1'!B14305*('Calc3'!B$3788+'Calc3'!B$3800)</f>
        <v>0</v>
      </c>
      <c r="C19244" s="10"/>
    </row>
    <row r="19245" spans="1:3">
      <c r="A19245" s="21">
        <v>216</v>
      </c>
      <c r="B19245" s="24">
        <f>100/'11'!B$17*'Calc1'!B14306*('Calc3'!B$3788+'Calc3'!B$3800)</f>
        <v>0</v>
      </c>
      <c r="C19245" s="10"/>
    </row>
    <row r="19246" spans="1:3">
      <c r="A19246" s="21">
        <v>217</v>
      </c>
      <c r="B19246" s="24">
        <f>100/'11'!B$17*'Calc1'!B14307*('Calc3'!B$3788+'Calc3'!B$3800)</f>
        <v>0</v>
      </c>
      <c r="C19246" s="10"/>
    </row>
    <row r="19247" spans="1:3">
      <c r="A19247" s="21">
        <v>218</v>
      </c>
      <c r="B19247" s="24">
        <f>100/'11'!B$17*'Calc1'!B14308*('Calc3'!B$3788+'Calc3'!B$3800)</f>
        <v>0</v>
      </c>
      <c r="C19247" s="10"/>
    </row>
    <row r="19248" spans="1:3">
      <c r="A19248" s="21">
        <v>219</v>
      </c>
      <c r="B19248" s="24">
        <f>100/'11'!B$17*'Calc1'!B14309*('Calc3'!B$3788+'Calc3'!B$3800)</f>
        <v>0</v>
      </c>
      <c r="C19248" s="10"/>
    </row>
    <row r="19249" spans="1:3">
      <c r="A19249" s="21">
        <v>220</v>
      </c>
      <c r="B19249" s="24">
        <f>100/'11'!B$17*'Calc1'!B14310*('Calc3'!B$3788+'Calc3'!B$3800)</f>
        <v>0</v>
      </c>
      <c r="C19249" s="10"/>
    </row>
    <row r="19250" spans="1:3">
      <c r="A19250" s="21">
        <v>221</v>
      </c>
      <c r="B19250" s="24">
        <f>100/'11'!B$17*'Calc1'!B14311*('Calc3'!B$3788+'Calc3'!B$3800)</f>
        <v>0</v>
      </c>
      <c r="C19250" s="10"/>
    </row>
    <row r="19251" spans="1:3">
      <c r="A19251" s="21">
        <v>222</v>
      </c>
      <c r="B19251" s="24">
        <f>100/'11'!B$17*'Calc1'!B14312*('Calc3'!B$3788+'Calc3'!B$3800)</f>
        <v>0</v>
      </c>
      <c r="C19251" s="10"/>
    </row>
    <row r="19252" spans="1:3">
      <c r="A19252" s="21">
        <v>223</v>
      </c>
      <c r="B19252" s="24">
        <f>100/'11'!B$17*'Calc1'!B14313*('Calc3'!B$3788+'Calc3'!B$3800)</f>
        <v>0</v>
      </c>
      <c r="C19252" s="10"/>
    </row>
    <row r="19253" spans="1:3">
      <c r="A19253" s="21">
        <v>224</v>
      </c>
      <c r="B19253" s="24">
        <f>100/'11'!B$17*'Calc1'!B14314*('Calc3'!B$3788+'Calc3'!B$3800)</f>
        <v>0</v>
      </c>
      <c r="C19253" s="10"/>
    </row>
    <row r="19254" spans="1:3">
      <c r="A19254" s="21">
        <v>225</v>
      </c>
      <c r="B19254" s="24">
        <f>100/'11'!B$17*'Calc1'!B14315*('Calc3'!B$3788+'Calc3'!B$3800)</f>
        <v>0</v>
      </c>
      <c r="C19254" s="10"/>
    </row>
    <row r="19255" spans="1:3">
      <c r="A19255" s="21">
        <v>226</v>
      </c>
      <c r="B19255" s="24">
        <f>100/'11'!B$17*'Calc1'!B14316*('Calc3'!B$3788+'Calc3'!B$3800)</f>
        <v>0</v>
      </c>
      <c r="C19255" s="10"/>
    </row>
    <row r="19256" spans="1:3">
      <c r="A19256" s="21">
        <v>227</v>
      </c>
      <c r="B19256" s="24">
        <f>100/'11'!B$17*'Calc1'!B14317*('Calc3'!B$3788+'Calc3'!B$3800)</f>
        <v>0</v>
      </c>
      <c r="C19256" s="10"/>
    </row>
    <row r="19257" spans="1:3">
      <c r="A19257" s="21">
        <v>228</v>
      </c>
      <c r="B19257" s="24">
        <f>100/'11'!B$17*'Calc1'!B14318*('Calc3'!B$3788+'Calc3'!B$3800)</f>
        <v>0</v>
      </c>
      <c r="C19257" s="10"/>
    </row>
    <row r="19258" spans="1:3">
      <c r="A19258" s="21">
        <v>229</v>
      </c>
      <c r="B19258" s="24">
        <f>100/'11'!B$17*'Calc1'!B14319*('Calc3'!B$3788+'Calc3'!B$3800)</f>
        <v>0</v>
      </c>
      <c r="C19258" s="10"/>
    </row>
    <row r="19259" spans="1:3">
      <c r="A19259" s="21">
        <v>230</v>
      </c>
      <c r="B19259" s="24">
        <f>100/'11'!B$17*'Calc1'!B14320*('Calc3'!B$3788+'Calc3'!B$3800)</f>
        <v>0</v>
      </c>
      <c r="C19259" s="10"/>
    </row>
    <row r="19260" spans="1:3">
      <c r="A19260" s="21">
        <v>231</v>
      </c>
      <c r="B19260" s="24">
        <f>100/'11'!B$17*'Calc1'!B14321*('Calc3'!B$3788+'Calc3'!B$3800)</f>
        <v>0</v>
      </c>
      <c r="C19260" s="10"/>
    </row>
    <row r="19261" spans="1:3">
      <c r="A19261" s="21">
        <v>232</v>
      </c>
      <c r="B19261" s="24">
        <f>100/'11'!B$17*'Calc1'!B14322*('Calc3'!B$3788+'Calc3'!B$3800)</f>
        <v>0</v>
      </c>
      <c r="C19261" s="10"/>
    </row>
    <row r="19262" spans="1:3">
      <c r="A19262" s="21">
        <v>233</v>
      </c>
      <c r="B19262" s="24">
        <f>100/'11'!B$17*'Calc1'!B14323*('Calc3'!B$3788+'Calc3'!B$3800)</f>
        <v>0</v>
      </c>
      <c r="C19262" s="10"/>
    </row>
    <row r="19263" spans="1:3">
      <c r="A19263" s="21">
        <v>234</v>
      </c>
      <c r="B19263" s="24">
        <f>100/'11'!B$17*'Calc1'!B14324*('Calc3'!B$3788+'Calc3'!B$3800)</f>
        <v>0</v>
      </c>
      <c r="C19263" s="10"/>
    </row>
    <row r="19264" spans="1:3">
      <c r="A19264" s="21">
        <v>235</v>
      </c>
      <c r="B19264" s="24">
        <f>100/'11'!B$17*'Calc1'!B14325*('Calc3'!B$3788+'Calc3'!B$3800)</f>
        <v>0</v>
      </c>
      <c r="C19264" s="10"/>
    </row>
    <row r="19265" spans="1:3">
      <c r="A19265" s="21">
        <v>236</v>
      </c>
      <c r="B19265" s="24">
        <f>100/'11'!B$17*'Calc1'!B14326*('Calc3'!B$3788+'Calc3'!B$3800)</f>
        <v>0</v>
      </c>
      <c r="C19265" s="10"/>
    </row>
    <row r="19266" spans="1:3">
      <c r="A19266" s="21">
        <v>237</v>
      </c>
      <c r="B19266" s="24">
        <f>100/'11'!B$17*'Calc1'!B14327*('Calc3'!B$3788+'Calc3'!B$3800)</f>
        <v>0</v>
      </c>
      <c r="C19266" s="10"/>
    </row>
    <row r="19267" spans="1:3">
      <c r="A19267" s="21">
        <v>238</v>
      </c>
      <c r="B19267" s="24">
        <f>100/'11'!B$17*'Calc1'!B14328*('Calc3'!B$3788+'Calc3'!B$3800)</f>
        <v>0</v>
      </c>
      <c r="C19267" s="10"/>
    </row>
    <row r="19268" spans="1:3">
      <c r="A19268" s="21">
        <v>239</v>
      </c>
      <c r="B19268" s="24">
        <f>100/'11'!B$17*'Calc1'!B14329*('Calc3'!B$3788+'Calc3'!B$3800)</f>
        <v>0</v>
      </c>
      <c r="C19268" s="10"/>
    </row>
    <row r="19269" spans="1:3">
      <c r="A19269" s="21">
        <v>240</v>
      </c>
      <c r="B19269" s="24">
        <f>100/'11'!B$17*'Calc1'!B14330*('Calc3'!B$3788+'Calc3'!B$3800)</f>
        <v>0</v>
      </c>
      <c r="C19269" s="10"/>
    </row>
    <row r="19270" spans="1:3">
      <c r="A19270" s="21">
        <v>241</v>
      </c>
      <c r="B19270" s="24">
        <f>100/'11'!B$17*'Calc1'!B14331*('Calc3'!B$3788+'Calc3'!B$3800)</f>
        <v>0</v>
      </c>
      <c r="C19270" s="10"/>
    </row>
    <row r="19271" spans="1:3">
      <c r="A19271" s="21">
        <v>242</v>
      </c>
      <c r="B19271" s="24">
        <f>100/'11'!B$17*'Calc1'!B14332*('Calc3'!B$3788+'Calc3'!B$3800)</f>
        <v>0</v>
      </c>
      <c r="C19271" s="10"/>
    </row>
    <row r="19272" spans="1:3">
      <c r="A19272" s="21">
        <v>243</v>
      </c>
      <c r="B19272" s="24">
        <f>100/'11'!B$17*'Calc1'!B14333*('Calc3'!B$3788+'Calc3'!B$3800)</f>
        <v>0</v>
      </c>
      <c r="C19272" s="10"/>
    </row>
    <row r="19273" spans="1:3">
      <c r="A19273" s="21">
        <v>244</v>
      </c>
      <c r="B19273" s="24">
        <f>100/'11'!B$17*'Calc1'!B14334*('Calc3'!B$3788+'Calc3'!B$3800)</f>
        <v>0</v>
      </c>
      <c r="C19273" s="10"/>
    </row>
    <row r="19274" spans="1:3">
      <c r="A19274" s="21">
        <v>245</v>
      </c>
      <c r="B19274" s="24">
        <f>100/'11'!B$17*'Calc1'!B14335*('Calc3'!B$3788+'Calc3'!B$3800)</f>
        <v>0</v>
      </c>
      <c r="C19274" s="10"/>
    </row>
    <row r="19275" spans="1:3">
      <c r="A19275" s="21">
        <v>246</v>
      </c>
      <c r="B19275" s="24">
        <f>100/'11'!B$17*'Calc1'!B14336*('Calc3'!B$3788+'Calc3'!B$3800)</f>
        <v>0</v>
      </c>
      <c r="C19275" s="10"/>
    </row>
    <row r="19276" spans="1:3">
      <c r="A19276" s="21">
        <v>247</v>
      </c>
      <c r="B19276" s="24">
        <f>100/'11'!B$17*'Calc1'!B14337*('Calc3'!B$3788+'Calc3'!B$3800)</f>
        <v>0</v>
      </c>
      <c r="C19276" s="10"/>
    </row>
    <row r="19277" spans="1:3">
      <c r="A19277" s="21">
        <v>248</v>
      </c>
      <c r="B19277" s="24">
        <f>100/'11'!B$17*'Calc1'!B14338*('Calc3'!B$3788+'Calc3'!B$3800)</f>
        <v>0</v>
      </c>
      <c r="C19277" s="10"/>
    </row>
    <row r="19278" spans="1:3">
      <c r="A19278" s="21">
        <v>249</v>
      </c>
      <c r="B19278" s="24">
        <f>100/'11'!B$17*'Calc1'!B14339*('Calc3'!B$3788+'Calc3'!B$3800)</f>
        <v>0</v>
      </c>
      <c r="C19278" s="10"/>
    </row>
    <row r="19279" spans="1:3">
      <c r="A19279" s="21">
        <v>250</v>
      </c>
      <c r="B19279" s="24">
        <f>100/'11'!B$17*'Calc1'!B14340*('Calc3'!B$3788+'Calc3'!B$3800)</f>
        <v>0</v>
      </c>
      <c r="C19279" s="10"/>
    </row>
    <row r="19280" spans="1:3">
      <c r="A19280" s="21">
        <v>251</v>
      </c>
      <c r="B19280" s="24">
        <f>100/'11'!B$17*'Calc1'!B14341*('Calc3'!B$3788+'Calc3'!B$3800)</f>
        <v>0</v>
      </c>
      <c r="C19280" s="10"/>
    </row>
    <row r="19281" spans="1:3">
      <c r="A19281" s="21">
        <v>252</v>
      </c>
      <c r="B19281" s="24">
        <f>100/'11'!B$17*'Calc1'!B14342*('Calc3'!B$3788+'Calc3'!B$3800)</f>
        <v>0</v>
      </c>
      <c r="C19281" s="10"/>
    </row>
    <row r="19282" spans="1:3">
      <c r="A19282" s="21">
        <v>253</v>
      </c>
      <c r="B19282" s="24">
        <f>100/'11'!B$17*'Calc1'!B14343*('Calc3'!B$3788+'Calc3'!B$3800)</f>
        <v>0</v>
      </c>
      <c r="C19282" s="10"/>
    </row>
    <row r="19283" spans="1:3">
      <c r="A19283" s="21">
        <v>254</v>
      </c>
      <c r="B19283" s="24">
        <f>100/'11'!B$17*'Calc1'!B14344*('Calc3'!B$3788+'Calc3'!B$3800)</f>
        <v>0</v>
      </c>
      <c r="C19283" s="10"/>
    </row>
    <row r="19284" spans="1:3">
      <c r="A19284" s="21">
        <v>255</v>
      </c>
      <c r="B19284" s="24">
        <f>100/'11'!B$17*'Calc1'!B14345*('Calc3'!B$3788+'Calc3'!B$3800)</f>
        <v>0</v>
      </c>
      <c r="C19284" s="10"/>
    </row>
    <row r="19285" spans="1:3">
      <c r="A19285" s="21">
        <v>256</v>
      </c>
      <c r="B19285" s="24">
        <f>100/'11'!B$17*'Calc1'!B14346*('Calc3'!B$3788+'Calc3'!B$3800)</f>
        <v>0</v>
      </c>
      <c r="C19285" s="10"/>
    </row>
    <row r="19286" spans="1:3">
      <c r="A19286" s="21">
        <v>257</v>
      </c>
      <c r="B19286" s="24">
        <f>100/'11'!B$17*'Calc1'!B14347*('Calc3'!B$3788+'Calc3'!B$3800)</f>
        <v>0</v>
      </c>
      <c r="C19286" s="10"/>
    </row>
    <row r="19287" spans="1:3">
      <c r="A19287" s="21">
        <v>258</v>
      </c>
      <c r="B19287" s="24">
        <f>100/'11'!B$17*'Calc1'!B14348*('Calc3'!B$3788+'Calc3'!B$3800)</f>
        <v>0</v>
      </c>
      <c r="C19287" s="10"/>
    </row>
    <row r="19288" spans="1:3">
      <c r="A19288" s="21">
        <v>259</v>
      </c>
      <c r="B19288" s="24">
        <f>100/'11'!B$17*'Calc1'!B14349*('Calc3'!B$3788+'Calc3'!B$3800)</f>
        <v>0</v>
      </c>
      <c r="C19288" s="10"/>
    </row>
    <row r="19289" spans="1:3">
      <c r="A19289" s="21">
        <v>260</v>
      </c>
      <c r="B19289" s="24">
        <f>100/'11'!B$17*'Calc1'!B14350*('Calc3'!B$3788+'Calc3'!B$3800)</f>
        <v>0</v>
      </c>
      <c r="C19289" s="10"/>
    </row>
    <row r="19290" spans="1:3">
      <c r="A19290" s="21">
        <v>261</v>
      </c>
      <c r="B19290" s="24">
        <f>100/'11'!B$17*'Calc1'!B14351*('Calc3'!B$3788+'Calc3'!B$3800)</f>
        <v>0</v>
      </c>
      <c r="C19290" s="10"/>
    </row>
    <row r="19291" spans="1:3">
      <c r="A19291" s="21">
        <v>262</v>
      </c>
      <c r="B19291" s="24">
        <f>100/'11'!B$17*'Calc1'!B14352*('Calc3'!B$3788+'Calc3'!B$3800)</f>
        <v>0</v>
      </c>
      <c r="C19291" s="10"/>
    </row>
    <row r="19292" spans="1:3">
      <c r="A19292" s="21">
        <v>263</v>
      </c>
      <c r="B19292" s="24">
        <f>100/'11'!B$17*'Calc1'!B14353*('Calc3'!B$3788+'Calc3'!B$3800)</f>
        <v>0</v>
      </c>
      <c r="C19292" s="10"/>
    </row>
    <row r="19293" spans="1:3">
      <c r="A19293" s="21">
        <v>264</v>
      </c>
      <c r="B19293" s="24">
        <f>100/'11'!B$17*'Calc1'!B14354*('Calc3'!B$3788+'Calc3'!B$3800)</f>
        <v>0</v>
      </c>
      <c r="C19293" s="10"/>
    </row>
    <row r="19294" spans="1:3">
      <c r="A19294" s="21">
        <v>265</v>
      </c>
      <c r="B19294" s="24">
        <f>100/'11'!B$17*'Calc1'!B14355*('Calc3'!B$3788+'Calc3'!B$3800)</f>
        <v>0</v>
      </c>
      <c r="C19294" s="10"/>
    </row>
    <row r="19295" spans="1:3">
      <c r="A19295" s="21">
        <v>266</v>
      </c>
      <c r="B19295" s="24">
        <f>100/'11'!B$17*'Calc1'!B14356*('Calc3'!B$3788+'Calc3'!B$3800)</f>
        <v>0</v>
      </c>
      <c r="C19295" s="10"/>
    </row>
    <row r="19296" spans="1:3">
      <c r="A19296" s="21">
        <v>267</v>
      </c>
      <c r="B19296" s="24">
        <f>100/'11'!B$17*'Calc1'!B14357*('Calc3'!B$3788+'Calc3'!B$3800)</f>
        <v>0</v>
      </c>
      <c r="C19296" s="10"/>
    </row>
    <row r="19297" spans="1:3">
      <c r="A19297" s="21">
        <v>268</v>
      </c>
      <c r="B19297" s="24">
        <f>100/'11'!B$17*'Calc1'!B14358*('Calc3'!B$3788+'Calc3'!B$3800)</f>
        <v>0</v>
      </c>
      <c r="C19297" s="10"/>
    </row>
    <row r="19298" spans="1:3">
      <c r="A19298" s="21">
        <v>269</v>
      </c>
      <c r="B19298" s="24">
        <f>100/'11'!B$17*'Calc1'!B14359*('Calc3'!B$3788+'Calc3'!B$3800)</f>
        <v>0</v>
      </c>
      <c r="C19298" s="10"/>
    </row>
    <row r="19299" spans="1:3">
      <c r="A19299" s="21">
        <v>270</v>
      </c>
      <c r="B19299" s="24">
        <f>100/'11'!B$17*'Calc1'!B14360*('Calc3'!B$3788+'Calc3'!B$3800)</f>
        <v>0</v>
      </c>
      <c r="C19299" s="10"/>
    </row>
    <row r="19300" spans="1:3">
      <c r="A19300" s="21">
        <v>271</v>
      </c>
      <c r="B19300" s="24">
        <f>100/'11'!B$17*'Calc1'!B14361*('Calc3'!B$3788+'Calc3'!B$3800)</f>
        <v>0</v>
      </c>
      <c r="C19300" s="10"/>
    </row>
    <row r="19301" spans="1:3">
      <c r="A19301" s="21">
        <v>272</v>
      </c>
      <c r="B19301" s="24">
        <f>100/'11'!B$17*'Calc1'!B14362*('Calc3'!B$3788+'Calc3'!B$3800)</f>
        <v>0</v>
      </c>
      <c r="C19301" s="10"/>
    </row>
    <row r="19302" spans="1:3">
      <c r="A19302" s="21">
        <v>273</v>
      </c>
      <c r="B19302" s="24">
        <f>100/'11'!B$17*'Calc1'!B14363*('Calc3'!B$3788+'Calc3'!B$3800)</f>
        <v>0</v>
      </c>
      <c r="C19302" s="10"/>
    </row>
    <row r="19303" spans="1:3">
      <c r="A19303" s="21">
        <v>274</v>
      </c>
      <c r="B19303" s="24">
        <f>100/'11'!B$17*'Calc1'!B14364*('Calc3'!B$3788+'Calc3'!B$3800)</f>
        <v>0</v>
      </c>
      <c r="C19303" s="10"/>
    </row>
    <row r="19304" spans="1:3">
      <c r="A19304" s="21">
        <v>275</v>
      </c>
      <c r="B19304" s="24">
        <f>100/'11'!B$17*'Calc1'!B14365*('Calc3'!B$3788+'Calc3'!B$3800)</f>
        <v>0</v>
      </c>
      <c r="C19304" s="10"/>
    </row>
    <row r="19305" spans="1:3">
      <c r="A19305" s="21">
        <v>276</v>
      </c>
      <c r="B19305" s="24">
        <f>100/'11'!B$17*'Calc1'!B14366*('Calc3'!B$3788+'Calc3'!B$3800)</f>
        <v>0</v>
      </c>
      <c r="C19305" s="10"/>
    </row>
    <row r="19306" spans="1:3">
      <c r="A19306" s="21">
        <v>277</v>
      </c>
      <c r="B19306" s="24">
        <f>100/'11'!B$17*'Calc1'!B14367*('Calc3'!B$3788+'Calc3'!B$3800)</f>
        <v>0</v>
      </c>
      <c r="C19306" s="10"/>
    </row>
    <row r="19307" spans="1:3">
      <c r="A19307" s="21">
        <v>278</v>
      </c>
      <c r="B19307" s="24">
        <f>100/'11'!B$17*'Calc1'!B14368*('Calc3'!B$3788+'Calc3'!B$3800)</f>
        <v>0</v>
      </c>
      <c r="C19307" s="10"/>
    </row>
    <row r="19308" spans="1:3">
      <c r="A19308" s="21">
        <v>279</v>
      </c>
      <c r="B19308" s="24">
        <f>100/'11'!B$17*'Calc1'!B14369*('Calc3'!B$3788+'Calc3'!B$3800)</f>
        <v>0</v>
      </c>
      <c r="C19308" s="10"/>
    </row>
    <row r="19309" spans="1:3">
      <c r="A19309" s="21">
        <v>280</v>
      </c>
      <c r="B19309" s="24">
        <f>100/'11'!B$17*'Calc1'!B14370*('Calc3'!B$3788+'Calc3'!B$3800)</f>
        <v>0</v>
      </c>
      <c r="C19309" s="10"/>
    </row>
    <row r="19310" spans="1:3">
      <c r="A19310" s="21">
        <v>281</v>
      </c>
      <c r="B19310" s="24">
        <f>100/'11'!B$17*'Calc1'!B14371*('Calc3'!B$3788+'Calc3'!B$3800)</f>
        <v>0</v>
      </c>
      <c r="C19310" s="10"/>
    </row>
    <row r="19311" spans="1:3">
      <c r="A19311" s="21">
        <v>282</v>
      </c>
      <c r="B19311" s="24">
        <f>100/'11'!B$17*'Calc1'!B14372*('Calc3'!B$3788+'Calc3'!B$3800)</f>
        <v>0</v>
      </c>
      <c r="C19311" s="10"/>
    </row>
    <row r="19312" spans="1:3">
      <c r="A19312" s="21">
        <v>283</v>
      </c>
      <c r="B19312" s="24">
        <f>100/'11'!B$17*'Calc1'!B14373*('Calc3'!B$3788+'Calc3'!B$3800)</f>
        <v>0</v>
      </c>
      <c r="C19312" s="10"/>
    </row>
    <row r="19313" spans="1:3">
      <c r="A19313" s="21">
        <v>284</v>
      </c>
      <c r="B19313" s="24">
        <f>100/'11'!B$17*'Calc1'!B14374*('Calc3'!B$3788+'Calc3'!B$3800)</f>
        <v>0</v>
      </c>
      <c r="C19313" s="10"/>
    </row>
    <row r="19314" spans="1:3">
      <c r="A19314" s="21">
        <v>285</v>
      </c>
      <c r="B19314" s="24">
        <f>100/'11'!B$17*'Calc1'!B14375*('Calc3'!B$3788+'Calc3'!B$3800)</f>
        <v>0</v>
      </c>
      <c r="C19314" s="10"/>
    </row>
    <row r="19315" spans="1:3">
      <c r="A19315" s="21">
        <v>286</v>
      </c>
      <c r="B19315" s="24">
        <f>100/'11'!B$17*'Calc1'!B14376*('Calc3'!B$3788+'Calc3'!B$3800)</f>
        <v>0</v>
      </c>
      <c r="C19315" s="10"/>
    </row>
    <row r="19316" spans="1:3">
      <c r="A19316" s="21">
        <v>287</v>
      </c>
      <c r="B19316" s="24">
        <f>100/'11'!B$17*'Calc1'!B14377*('Calc3'!B$3788+'Calc3'!B$3800)</f>
        <v>0</v>
      </c>
      <c r="C19316" s="10"/>
    </row>
    <row r="19317" spans="1:3">
      <c r="A19317" s="21">
        <v>288</v>
      </c>
      <c r="B19317" s="24">
        <f>100/'11'!B$17*'Calc1'!B14378*('Calc3'!B$3788+'Calc3'!B$3800)</f>
        <v>0</v>
      </c>
      <c r="C19317" s="10"/>
    </row>
    <row r="19318" spans="1:3">
      <c r="A19318" s="21">
        <v>289</v>
      </c>
      <c r="B19318" s="24">
        <f>100/'11'!B$17*'Calc1'!B14379*('Calc3'!B$3788+'Calc3'!B$3800)</f>
        <v>0</v>
      </c>
      <c r="C19318" s="10"/>
    </row>
    <row r="19319" spans="1:3">
      <c r="A19319" s="21">
        <v>290</v>
      </c>
      <c r="B19319" s="24">
        <f>100/'11'!B$17*'Calc1'!B14380*('Calc3'!B$3788+'Calc3'!B$3800)</f>
        <v>0</v>
      </c>
      <c r="C19319" s="10"/>
    </row>
    <row r="19320" spans="1:3">
      <c r="A19320" s="21">
        <v>291</v>
      </c>
      <c r="B19320" s="24">
        <f>100/'11'!B$17*'Calc1'!B14381*('Calc3'!B$3788+'Calc3'!B$3800)</f>
        <v>0</v>
      </c>
      <c r="C19320" s="10"/>
    </row>
    <row r="19321" spans="1:3">
      <c r="A19321" s="21">
        <v>292</v>
      </c>
      <c r="B19321" s="24">
        <f>100/'11'!B$17*'Calc1'!B14382*('Calc3'!B$3788+'Calc3'!B$3800)</f>
        <v>0</v>
      </c>
      <c r="C19321" s="10"/>
    </row>
    <row r="19322" spans="1:3">
      <c r="A19322" s="21">
        <v>293</v>
      </c>
      <c r="B19322" s="24">
        <f>100/'11'!B$17*'Calc1'!B14383*('Calc3'!B$3788+'Calc3'!B$3800)</f>
        <v>0</v>
      </c>
      <c r="C19322" s="10"/>
    </row>
    <row r="19323" spans="1:3">
      <c r="A19323" s="21">
        <v>294</v>
      </c>
      <c r="B19323" s="24">
        <f>100/'11'!B$17*'Calc1'!B14384*('Calc3'!B$3788+'Calc3'!B$3800)</f>
        <v>0</v>
      </c>
      <c r="C19323" s="10"/>
    </row>
    <row r="19324" spans="1:3">
      <c r="A19324" s="21">
        <v>295</v>
      </c>
      <c r="B19324" s="24">
        <f>100/'11'!B$17*'Calc1'!B14385*('Calc3'!B$3788+'Calc3'!B$3800)</f>
        <v>0</v>
      </c>
      <c r="C19324" s="10"/>
    </row>
    <row r="19325" spans="1:3">
      <c r="A19325" s="21">
        <v>296</v>
      </c>
      <c r="B19325" s="24">
        <f>100/'11'!B$17*'Calc1'!B14386*('Calc3'!B$3788+'Calc3'!B$3800)</f>
        <v>0</v>
      </c>
      <c r="C19325" s="10"/>
    </row>
    <row r="19326" spans="1:3">
      <c r="A19326" s="21">
        <v>297</v>
      </c>
      <c r="B19326" s="24">
        <f>100/'11'!B$17*'Calc1'!B14387*('Calc3'!B$3788+'Calc3'!B$3800)</f>
        <v>0</v>
      </c>
      <c r="C19326" s="10"/>
    </row>
    <row r="19327" spans="1:3">
      <c r="A19327" s="21">
        <v>298</v>
      </c>
      <c r="B19327" s="24">
        <f>100/'11'!B$17*'Calc1'!B14388*('Calc3'!B$3788+'Calc3'!B$3800)</f>
        <v>0</v>
      </c>
      <c r="C19327" s="10"/>
    </row>
    <row r="19328" spans="1:3">
      <c r="A19328" s="21">
        <v>299</v>
      </c>
      <c r="B19328" s="24">
        <f>100/'11'!B$17*'Calc1'!B14389*('Calc3'!B$3788+'Calc3'!B$3800)</f>
        <v>0</v>
      </c>
      <c r="C19328" s="10"/>
    </row>
    <row r="19329" spans="1:3">
      <c r="A19329" s="21">
        <v>300</v>
      </c>
      <c r="B19329" s="24">
        <f>100/'11'!B$17*'Calc1'!B14390*('Calc3'!B$3788+'Calc3'!B$3800)</f>
        <v>0</v>
      </c>
      <c r="C19329" s="10"/>
    </row>
    <row r="19330" spans="1:3">
      <c r="A19330" s="21">
        <v>301</v>
      </c>
      <c r="B19330" s="24">
        <f>100/'11'!B$17*'Calc1'!B14391*('Calc3'!B$3788+'Calc3'!B$3800)</f>
        <v>0</v>
      </c>
      <c r="C19330" s="10"/>
    </row>
    <row r="19331" spans="1:3">
      <c r="A19331" s="21">
        <v>302</v>
      </c>
      <c r="B19331" s="24">
        <f>100/'11'!B$17*'Calc1'!B14392*('Calc3'!B$3788+'Calc3'!B$3800)</f>
        <v>0</v>
      </c>
      <c r="C19331" s="10"/>
    </row>
    <row r="19332" spans="1:3">
      <c r="A19332" s="21">
        <v>303</v>
      </c>
      <c r="B19332" s="24">
        <f>100/'11'!B$17*'Calc1'!B14393*('Calc3'!B$3788+'Calc3'!B$3800)</f>
        <v>0</v>
      </c>
      <c r="C19332" s="10"/>
    </row>
    <row r="19333" spans="1:3">
      <c r="A19333" s="21">
        <v>304</v>
      </c>
      <c r="B19333" s="24">
        <f>100/'11'!B$17*'Calc1'!B14394*('Calc3'!B$3788+'Calc3'!B$3800)</f>
        <v>0</v>
      </c>
      <c r="C19333" s="10"/>
    </row>
    <row r="19334" spans="1:3">
      <c r="A19334" s="21">
        <v>305</v>
      </c>
      <c r="B19334" s="24">
        <f>100/'11'!B$17*'Calc1'!B14395*('Calc3'!B$3788+'Calc3'!B$3800)</f>
        <v>0</v>
      </c>
      <c r="C19334" s="10"/>
    </row>
    <row r="19335" spans="1:3">
      <c r="A19335" s="21">
        <v>306</v>
      </c>
      <c r="B19335" s="24">
        <f>100/'11'!B$17*'Calc1'!B14396*('Calc3'!B$3788+'Calc3'!B$3800)</f>
        <v>0</v>
      </c>
      <c r="C19335" s="10"/>
    </row>
    <row r="19336" spans="1:3">
      <c r="A19336" s="21">
        <v>307</v>
      </c>
      <c r="B19336" s="24">
        <f>100/'11'!B$17*'Calc1'!B14397*('Calc3'!B$3788+'Calc3'!B$3800)</f>
        <v>0</v>
      </c>
      <c r="C19336" s="10"/>
    </row>
    <row r="19337" spans="1:3">
      <c r="A19337" s="21">
        <v>308</v>
      </c>
      <c r="B19337" s="24">
        <f>100/'11'!B$17*'Calc1'!B14398*('Calc3'!B$3788+'Calc3'!B$3800)</f>
        <v>0</v>
      </c>
      <c r="C19337" s="10"/>
    </row>
    <row r="19338" spans="1:3">
      <c r="A19338" s="21">
        <v>309</v>
      </c>
      <c r="B19338" s="24">
        <f>100/'11'!B$17*'Calc1'!B14399*('Calc3'!B$3788+'Calc3'!B$3800)</f>
        <v>0</v>
      </c>
      <c r="C19338" s="10"/>
    </row>
    <row r="19339" spans="1:3">
      <c r="A19339" s="21">
        <v>310</v>
      </c>
      <c r="B19339" s="24">
        <f>100/'11'!B$17*'Calc1'!B14400*('Calc3'!B$3788+'Calc3'!B$3800)</f>
        <v>0</v>
      </c>
      <c r="C19339" s="10"/>
    </row>
    <row r="19340" spans="1:3">
      <c r="A19340" s="21">
        <v>311</v>
      </c>
      <c r="B19340" s="24">
        <f>100/'11'!B$17*'Calc1'!B14401*('Calc3'!B$3788+'Calc3'!B$3800)</f>
        <v>0</v>
      </c>
      <c r="C19340" s="10"/>
    </row>
    <row r="19341" spans="1:3">
      <c r="A19341" s="21">
        <v>312</v>
      </c>
      <c r="B19341" s="24">
        <f>100/'11'!B$17*'Calc1'!B14402*('Calc3'!B$3788+'Calc3'!B$3800)</f>
        <v>0</v>
      </c>
      <c r="C19341" s="10"/>
    </row>
    <row r="19342" spans="1:3">
      <c r="A19342" s="21">
        <v>313</v>
      </c>
      <c r="B19342" s="24">
        <f>100/'11'!B$17*'Calc1'!B14403*('Calc3'!B$3788+'Calc3'!B$3800)</f>
        <v>0</v>
      </c>
      <c r="C19342" s="10"/>
    </row>
    <row r="19343" spans="1:3">
      <c r="A19343" s="21">
        <v>314</v>
      </c>
      <c r="B19343" s="24">
        <f>100/'11'!B$17*'Calc1'!B14404*('Calc3'!B$3788+'Calc3'!B$3800)</f>
        <v>0</v>
      </c>
      <c r="C19343" s="10"/>
    </row>
    <row r="19344" spans="1:3">
      <c r="A19344" s="21">
        <v>315</v>
      </c>
      <c r="B19344" s="24">
        <f>100/'11'!B$17*'Calc1'!B14405*('Calc3'!B$3788+'Calc3'!B$3800)</f>
        <v>0</v>
      </c>
      <c r="C19344" s="10"/>
    </row>
    <row r="19345" spans="1:3">
      <c r="A19345" s="21">
        <v>316</v>
      </c>
      <c r="B19345" s="24">
        <f>100/'11'!B$17*'Calc1'!B14406*('Calc3'!B$3788+'Calc3'!B$3800)</f>
        <v>0</v>
      </c>
      <c r="C19345" s="10"/>
    </row>
    <row r="19346" spans="1:3">
      <c r="A19346" s="21">
        <v>317</v>
      </c>
      <c r="B19346" s="24">
        <f>100/'11'!B$17*'Calc1'!B14407*('Calc3'!B$3788+'Calc3'!B$3800)</f>
        <v>0</v>
      </c>
      <c r="C19346" s="10"/>
    </row>
    <row r="19347" spans="1:3">
      <c r="A19347" s="21">
        <v>318</v>
      </c>
      <c r="B19347" s="24">
        <f>100/'11'!B$17*'Calc1'!B14408*('Calc3'!B$3788+'Calc3'!B$3800)</f>
        <v>0</v>
      </c>
      <c r="C19347" s="10"/>
    </row>
    <row r="19348" spans="1:3">
      <c r="A19348" s="21">
        <v>319</v>
      </c>
      <c r="B19348" s="24">
        <f>100/'11'!B$17*'Calc1'!B14409*('Calc3'!B$3788+'Calc3'!B$3800)</f>
        <v>0</v>
      </c>
      <c r="C19348" s="10"/>
    </row>
    <row r="19349" spans="1:3">
      <c r="A19349" s="21">
        <v>320</v>
      </c>
      <c r="B19349" s="24">
        <f>100/'11'!B$17*'Calc1'!B14410*('Calc3'!B$3788+'Calc3'!B$3800)</f>
        <v>0</v>
      </c>
      <c r="C19349" s="10"/>
    </row>
    <row r="19350" spans="1:3">
      <c r="A19350" s="21">
        <v>321</v>
      </c>
      <c r="B19350" s="24">
        <f>100/'11'!B$17*'Calc1'!B14411*('Calc3'!B$3788+'Calc3'!B$3800)</f>
        <v>0</v>
      </c>
      <c r="C19350" s="10"/>
    </row>
    <row r="19351" spans="1:3">
      <c r="A19351" s="21">
        <v>322</v>
      </c>
      <c r="B19351" s="24">
        <f>100/'11'!B$17*'Calc1'!B14412*('Calc3'!B$3788+'Calc3'!B$3800)</f>
        <v>0</v>
      </c>
      <c r="C19351" s="10"/>
    </row>
    <row r="19352" spans="1:3">
      <c r="A19352" s="21">
        <v>323</v>
      </c>
      <c r="B19352" s="24">
        <f>100/'11'!B$17*'Calc1'!B14413*('Calc3'!B$3788+'Calc3'!B$3800)</f>
        <v>0</v>
      </c>
      <c r="C19352" s="10"/>
    </row>
    <row r="19353" spans="1:3">
      <c r="A19353" s="21">
        <v>324</v>
      </c>
      <c r="B19353" s="24">
        <f>100/'11'!B$17*'Calc1'!B14414*('Calc3'!B$3788+'Calc3'!B$3800)</f>
        <v>0</v>
      </c>
      <c r="C19353" s="10"/>
    </row>
    <row r="19354" spans="1:3">
      <c r="A19354" s="21">
        <v>325</v>
      </c>
      <c r="B19354" s="24">
        <f>100/'11'!B$17*'Calc1'!B14415*('Calc3'!B$3788+'Calc3'!B$3800)</f>
        <v>0</v>
      </c>
      <c r="C19354" s="10"/>
    </row>
    <row r="19355" spans="1:3">
      <c r="A19355" s="21">
        <v>326</v>
      </c>
      <c r="B19355" s="24">
        <f>100/'11'!B$17*'Calc1'!B14416*('Calc3'!B$3788+'Calc3'!B$3800)</f>
        <v>0</v>
      </c>
      <c r="C19355" s="10"/>
    </row>
    <row r="19356" spans="1:3">
      <c r="A19356" s="21">
        <v>327</v>
      </c>
      <c r="B19356" s="24">
        <f>100/'11'!B$17*'Calc1'!B14417*('Calc3'!B$3788+'Calc3'!B$3800)</f>
        <v>0</v>
      </c>
      <c r="C19356" s="10"/>
    </row>
    <row r="19357" spans="1:3">
      <c r="A19357" s="21">
        <v>328</v>
      </c>
      <c r="B19357" s="24">
        <f>100/'11'!B$17*'Calc1'!B14418*('Calc3'!B$3788+'Calc3'!B$3800)</f>
        <v>0</v>
      </c>
      <c r="C19357" s="10"/>
    </row>
    <row r="19358" spans="1:3">
      <c r="A19358" s="21">
        <v>329</v>
      </c>
      <c r="B19358" s="24">
        <f>100/'11'!B$17*'Calc1'!B14419*('Calc3'!B$3788+'Calc3'!B$3800)</f>
        <v>0</v>
      </c>
      <c r="C19358" s="10"/>
    </row>
    <row r="19359" spans="1:3">
      <c r="A19359" s="21">
        <v>330</v>
      </c>
      <c r="B19359" s="24">
        <f>100/'11'!B$17*'Calc1'!B14420*('Calc3'!B$3788+'Calc3'!B$3800)</f>
        <v>0</v>
      </c>
      <c r="C19359" s="10"/>
    </row>
    <row r="19360" spans="1:3">
      <c r="A19360" s="21">
        <v>331</v>
      </c>
      <c r="B19360" s="24">
        <f>100/'11'!B$17*'Calc1'!B14421*('Calc3'!B$3788+'Calc3'!B$3800)</f>
        <v>0</v>
      </c>
      <c r="C19360" s="10"/>
    </row>
    <row r="19361" spans="1:3">
      <c r="A19361" s="21">
        <v>332</v>
      </c>
      <c r="B19361" s="24">
        <f>100/'11'!B$17*'Calc1'!B14422*('Calc3'!B$3788+'Calc3'!B$3800)</f>
        <v>0</v>
      </c>
      <c r="C19361" s="10"/>
    </row>
    <row r="19362" spans="1:3">
      <c r="A19362" s="21">
        <v>333</v>
      </c>
      <c r="B19362" s="24">
        <f>100/'11'!B$17*'Calc1'!B14423*('Calc3'!B$3788+'Calc3'!B$3800)</f>
        <v>0</v>
      </c>
      <c r="C19362" s="10"/>
    </row>
    <row r="19363" spans="1:3">
      <c r="A19363" s="21">
        <v>334</v>
      </c>
      <c r="B19363" s="24">
        <f>100/'11'!B$17*'Calc1'!B14424*('Calc3'!B$3788+'Calc3'!B$3800)</f>
        <v>0</v>
      </c>
      <c r="C19363" s="10"/>
    </row>
    <row r="19364" spans="1:3">
      <c r="A19364" s="21">
        <v>335</v>
      </c>
      <c r="B19364" s="24">
        <f>100/'11'!B$17*'Calc1'!B14425*('Calc3'!B$3788+'Calc3'!B$3800)</f>
        <v>0</v>
      </c>
      <c r="C19364" s="10"/>
    </row>
    <row r="19365" spans="1:3">
      <c r="A19365" s="21">
        <v>336</v>
      </c>
      <c r="B19365" s="24">
        <f>100/'11'!B$17*'Calc1'!B14426*('Calc3'!B$3788+'Calc3'!B$3800)</f>
        <v>0</v>
      </c>
      <c r="C19365" s="10"/>
    </row>
    <row r="19366" spans="1:3">
      <c r="A19366" s="21">
        <v>337</v>
      </c>
      <c r="B19366" s="24">
        <f>100/'11'!B$17*'Calc1'!B14427*('Calc3'!B$3788+'Calc3'!B$3800)</f>
        <v>0</v>
      </c>
      <c r="C19366" s="10"/>
    </row>
    <row r="19367" spans="1:3">
      <c r="A19367" s="21">
        <v>338</v>
      </c>
      <c r="B19367" s="24">
        <f>100/'11'!B$17*'Calc1'!B14428*('Calc3'!B$3788+'Calc3'!B$3800)</f>
        <v>0</v>
      </c>
      <c r="C19367" s="10"/>
    </row>
    <row r="19368" spans="1:3">
      <c r="A19368" s="21">
        <v>339</v>
      </c>
      <c r="B19368" s="24">
        <f>100/'11'!B$17*'Calc1'!B14429*('Calc3'!B$3788+'Calc3'!B$3800)</f>
        <v>0</v>
      </c>
      <c r="C19368" s="10"/>
    </row>
    <row r="19369" spans="1:3">
      <c r="A19369" s="21">
        <v>340</v>
      </c>
      <c r="B19369" s="24">
        <f>100/'11'!B$17*'Calc1'!B14430*('Calc3'!B$3788+'Calc3'!B$3800)</f>
        <v>0</v>
      </c>
      <c r="C19369" s="10"/>
    </row>
    <row r="19370" spans="1:3">
      <c r="A19370" s="21">
        <v>341</v>
      </c>
      <c r="B19370" s="24">
        <f>100/'11'!B$17*'Calc1'!B14431*('Calc3'!B$3788+'Calc3'!B$3800)</f>
        <v>0</v>
      </c>
      <c r="C19370" s="10"/>
    </row>
    <row r="19371" spans="1:3">
      <c r="A19371" s="21">
        <v>342</v>
      </c>
      <c r="B19371" s="24">
        <f>100/'11'!B$17*'Calc1'!B14432*('Calc3'!B$3788+'Calc3'!B$3800)</f>
        <v>0</v>
      </c>
      <c r="C19371" s="10"/>
    </row>
    <row r="19372" spans="1:3">
      <c r="A19372" s="21">
        <v>343</v>
      </c>
      <c r="B19372" s="24">
        <f>100/'11'!B$17*'Calc1'!B14433*('Calc3'!B$3788+'Calc3'!B$3800)</f>
        <v>0</v>
      </c>
      <c r="C19372" s="10"/>
    </row>
    <row r="19373" spans="1:3">
      <c r="A19373" s="21">
        <v>344</v>
      </c>
      <c r="B19373" s="24">
        <f>100/'11'!B$17*'Calc1'!B14434*('Calc3'!B$3788+'Calc3'!B$3800)</f>
        <v>0</v>
      </c>
      <c r="C19373" s="10"/>
    </row>
    <row r="19374" spans="1:3">
      <c r="A19374" s="21">
        <v>345</v>
      </c>
      <c r="B19374" s="24">
        <f>100/'11'!B$17*'Calc1'!B14435*('Calc3'!B$3788+'Calc3'!B$3800)</f>
        <v>0</v>
      </c>
      <c r="C19374" s="10"/>
    </row>
    <row r="19375" spans="1:3">
      <c r="A19375" s="21">
        <v>346</v>
      </c>
      <c r="B19375" s="24">
        <f>100/'11'!B$17*'Calc1'!B14436*('Calc3'!B$3788+'Calc3'!B$3800)</f>
        <v>0</v>
      </c>
      <c r="C19375" s="10"/>
    </row>
    <row r="19376" spans="1:3">
      <c r="A19376" s="21">
        <v>347</v>
      </c>
      <c r="B19376" s="24">
        <f>100/'11'!B$17*'Calc1'!B14437*('Calc3'!B$3788+'Calc3'!B$3800)</f>
        <v>0</v>
      </c>
      <c r="C19376" s="10"/>
    </row>
    <row r="19377" spans="1:3">
      <c r="A19377" s="21">
        <v>348</v>
      </c>
      <c r="B19377" s="24">
        <f>100/'11'!B$17*'Calc1'!B14438*('Calc3'!B$3788+'Calc3'!B$3800)</f>
        <v>0</v>
      </c>
      <c r="C19377" s="10"/>
    </row>
    <row r="19378" spans="1:3">
      <c r="A19378" s="21">
        <v>349</v>
      </c>
      <c r="B19378" s="24">
        <f>100/'11'!B$17*'Calc1'!B14439*('Calc3'!B$3788+'Calc3'!B$3800)</f>
        <v>0</v>
      </c>
      <c r="C19378" s="10"/>
    </row>
    <row r="19379" spans="1:3">
      <c r="A19379" s="21">
        <v>350</v>
      </c>
      <c r="B19379" s="24">
        <f>100/'11'!B$17*'Calc1'!B14440*('Calc3'!B$3788+'Calc3'!B$3800)</f>
        <v>0</v>
      </c>
      <c r="C19379" s="10"/>
    </row>
    <row r="19380" spans="1:3">
      <c r="A19380" s="21">
        <v>351</v>
      </c>
      <c r="B19380" s="24">
        <f>100/'11'!B$17*'Calc1'!B14441*('Calc3'!B$3788+'Calc3'!B$3800)</f>
        <v>0</v>
      </c>
      <c r="C19380" s="10"/>
    </row>
    <row r="19381" spans="1:3">
      <c r="A19381" s="21">
        <v>352</v>
      </c>
      <c r="B19381" s="24">
        <f>100/'11'!B$17*'Calc1'!B14442*('Calc3'!B$3788+'Calc3'!B$3800)</f>
        <v>0</v>
      </c>
      <c r="C19381" s="10"/>
    </row>
    <row r="19382" spans="1:3">
      <c r="A19382" s="21">
        <v>353</v>
      </c>
      <c r="B19382" s="24">
        <f>100/'11'!B$17*'Calc1'!B14443*('Calc3'!B$3788+'Calc3'!B$3800)</f>
        <v>0</v>
      </c>
      <c r="C19382" s="10"/>
    </row>
    <row r="19383" spans="1:3">
      <c r="A19383" s="21">
        <v>354</v>
      </c>
      <c r="B19383" s="24">
        <f>100/'11'!B$17*'Calc1'!B14444*('Calc3'!B$3788+'Calc3'!B$3800)</f>
        <v>0</v>
      </c>
      <c r="C19383" s="10"/>
    </row>
    <row r="19384" spans="1:3">
      <c r="A19384" s="21">
        <v>355</v>
      </c>
      <c r="B19384" s="24">
        <f>100/'11'!B$17*'Calc1'!B14445*('Calc3'!B$3788+'Calc3'!B$3800)</f>
        <v>0</v>
      </c>
      <c r="C19384" s="10"/>
    </row>
    <row r="19385" spans="1:3">
      <c r="A19385" s="21">
        <v>356</v>
      </c>
      <c r="B19385" s="24">
        <f>100/'11'!B$17*'Calc1'!B14446*('Calc3'!B$3788+'Calc3'!B$3800)</f>
        <v>0</v>
      </c>
      <c r="C19385" s="10"/>
    </row>
    <row r="19386" spans="1:3">
      <c r="A19386" s="21">
        <v>357</v>
      </c>
      <c r="B19386" s="24">
        <f>100/'11'!B$17*'Calc1'!B14447*('Calc3'!B$3788+'Calc3'!B$3800)</f>
        <v>0</v>
      </c>
      <c r="C19386" s="10"/>
    </row>
    <row r="19387" spans="1:3">
      <c r="A19387" s="21">
        <v>358</v>
      </c>
      <c r="B19387" s="24">
        <f>100/'11'!B$17*'Calc1'!B14448*('Calc3'!B$3788+'Calc3'!B$3800)</f>
        <v>0</v>
      </c>
      <c r="C19387" s="10"/>
    </row>
    <row r="19388" spans="1:3">
      <c r="A19388" s="21">
        <v>359</v>
      </c>
      <c r="B19388" s="24">
        <f>100/'11'!B$17*'Calc1'!B14449*('Calc3'!B$3788+'Calc3'!B$3800)</f>
        <v>0</v>
      </c>
      <c r="C19388" s="10"/>
    </row>
    <row r="19389" spans="1:3">
      <c r="A19389" s="21">
        <v>360</v>
      </c>
      <c r="B19389" s="24">
        <f>100/'11'!B$17*'Calc1'!B14450*('Calc3'!B$3788+'Calc3'!B$3800)</f>
        <v>0</v>
      </c>
      <c r="C19389" s="10"/>
    </row>
    <row r="19390" spans="1:3">
      <c r="A19390" s="21">
        <v>361</v>
      </c>
      <c r="B19390" s="24">
        <f>100/'11'!B$17*'Calc1'!B14451*('Calc3'!B$3788+'Calc3'!B$3800)</f>
        <v>0</v>
      </c>
      <c r="C19390" s="10"/>
    </row>
    <row r="19391" spans="1:3">
      <c r="A19391" s="21">
        <v>362</v>
      </c>
      <c r="B19391" s="24">
        <f>100/'11'!B$17*'Calc1'!B14452*('Calc3'!B$3788+'Calc3'!B$3800)</f>
        <v>0</v>
      </c>
      <c r="C19391" s="10"/>
    </row>
    <row r="19392" spans="1:3">
      <c r="A19392" s="21">
        <v>363</v>
      </c>
      <c r="B19392" s="24">
        <f>100/'11'!B$17*'Calc1'!B14453*('Calc3'!B$3788+'Calc3'!B$3800)</f>
        <v>0</v>
      </c>
      <c r="C19392" s="10"/>
    </row>
    <row r="19393" spans="1:3">
      <c r="A19393" s="21">
        <v>364</v>
      </c>
      <c r="B19393" s="24">
        <f>100/'11'!B$17*'Calc1'!B14454*('Calc3'!B$3788+'Calc3'!B$3800)</f>
        <v>0</v>
      </c>
      <c r="C19393" s="10"/>
    </row>
    <row r="19394" spans="1:3">
      <c r="A19394" s="21">
        <v>365</v>
      </c>
      <c r="B19394" s="24">
        <f>100/'11'!B$17*'Calc1'!B14455*('Calc3'!B$3788+'Calc3'!B$3800)</f>
        <v>0</v>
      </c>
      <c r="C19394" s="10"/>
    </row>
    <row r="19395" spans="1:3">
      <c r="A19395" s="21">
        <v>366</v>
      </c>
      <c r="B19395" s="24">
        <f>100/'11'!B$17*'Calc1'!B14456*('Calc3'!B$3788+'Calc3'!B$3800)</f>
        <v>0</v>
      </c>
      <c r="C19395" s="10"/>
    </row>
    <row r="19396" spans="1:3">
      <c r="A19396" s="21">
        <v>367</v>
      </c>
      <c r="B19396" s="24">
        <f>100/'11'!B$17*'Calc1'!B14457*('Calc3'!B$3788+'Calc3'!B$3800)</f>
        <v>0</v>
      </c>
      <c r="C19396" s="10"/>
    </row>
    <row r="19397" spans="1:3">
      <c r="A19397" s="21">
        <v>368</v>
      </c>
      <c r="B19397" s="24">
        <f>100/'11'!B$17*'Calc1'!B14458*('Calc3'!B$3788+'Calc3'!B$3800)</f>
        <v>0</v>
      </c>
      <c r="C19397" s="10"/>
    </row>
    <row r="19398" spans="1:3">
      <c r="A19398" s="21">
        <v>369</v>
      </c>
      <c r="B19398" s="24">
        <f>100/'11'!B$17*'Calc1'!B14459*('Calc3'!B$3788+'Calc3'!B$3800)</f>
        <v>0</v>
      </c>
      <c r="C19398" s="10"/>
    </row>
    <row r="19399" spans="1:3">
      <c r="A19399" s="21">
        <v>370</v>
      </c>
      <c r="B19399" s="24">
        <f>100/'11'!B$17*'Calc1'!B14460*('Calc3'!B$3788+'Calc3'!B$3800)</f>
        <v>0</v>
      </c>
      <c r="C19399" s="10"/>
    </row>
    <row r="19400" spans="1:3">
      <c r="A19400" s="21">
        <v>371</v>
      </c>
      <c r="B19400" s="24">
        <f>100/'11'!B$17*'Calc1'!B14461*('Calc3'!B$3788+'Calc3'!B$3800)</f>
        <v>0</v>
      </c>
      <c r="C19400" s="10"/>
    </row>
    <row r="19401" spans="1:3">
      <c r="A19401" s="21">
        <v>372</v>
      </c>
      <c r="B19401" s="24">
        <f>100/'11'!B$17*'Calc1'!B14462*('Calc3'!B$3788+'Calc3'!B$3800)</f>
        <v>0</v>
      </c>
      <c r="C19401" s="10"/>
    </row>
    <row r="19402" spans="1:3">
      <c r="A19402" s="21">
        <v>373</v>
      </c>
      <c r="B19402" s="24">
        <f>100/'11'!B$17*'Calc1'!B14463*('Calc3'!B$3788+'Calc3'!B$3800)</f>
        <v>0</v>
      </c>
      <c r="C19402" s="10"/>
    </row>
    <row r="19403" spans="1:3">
      <c r="A19403" s="21">
        <v>374</v>
      </c>
      <c r="B19403" s="24">
        <f>100/'11'!B$17*'Calc1'!B14464*('Calc3'!B$3788+'Calc3'!B$3800)</f>
        <v>0</v>
      </c>
      <c r="C19403" s="10"/>
    </row>
    <row r="19404" spans="1:3">
      <c r="A19404" s="21">
        <v>375</v>
      </c>
      <c r="B19404" s="24">
        <f>100/'11'!B$17*'Calc1'!B14465*('Calc3'!B$3788+'Calc3'!B$3800)</f>
        <v>0</v>
      </c>
      <c r="C19404" s="10"/>
    </row>
    <row r="19405" spans="1:3">
      <c r="A19405" s="21">
        <v>376</v>
      </c>
      <c r="B19405" s="24">
        <f>100/'11'!B$17*'Calc1'!B14466*('Calc3'!B$3788+'Calc3'!B$3800)</f>
        <v>0</v>
      </c>
      <c r="C19405" s="10"/>
    </row>
    <row r="19406" spans="1:3">
      <c r="A19406" s="21">
        <v>377</v>
      </c>
      <c r="B19406" s="24">
        <f>100/'11'!B$17*'Calc1'!B14467*('Calc3'!B$3788+'Calc3'!B$3800)</f>
        <v>0</v>
      </c>
      <c r="C19406" s="10"/>
    </row>
    <row r="19407" spans="1:3">
      <c r="A19407" s="21">
        <v>378</v>
      </c>
      <c r="B19407" s="24">
        <f>100/'11'!B$17*'Calc1'!B14468*('Calc3'!B$3788+'Calc3'!B$3800)</f>
        <v>0</v>
      </c>
      <c r="C19407" s="10"/>
    </row>
    <row r="19408" spans="1:3">
      <c r="A19408" s="21">
        <v>379</v>
      </c>
      <c r="B19408" s="24">
        <f>100/'11'!B$17*'Calc1'!B14469*('Calc3'!B$3788+'Calc3'!B$3800)</f>
        <v>0</v>
      </c>
      <c r="C19408" s="10"/>
    </row>
    <row r="19409" spans="1:3">
      <c r="A19409" s="21">
        <v>380</v>
      </c>
      <c r="B19409" s="24">
        <f>100/'11'!B$17*'Calc1'!B14470*('Calc3'!B$3788+'Calc3'!B$3800)</f>
        <v>0</v>
      </c>
      <c r="C19409" s="10"/>
    </row>
    <row r="19410" spans="1:3">
      <c r="A19410" s="21">
        <v>381</v>
      </c>
      <c r="B19410" s="24">
        <f>100/'11'!B$17*'Calc1'!B14471*('Calc3'!B$3788+'Calc3'!B$3800)</f>
        <v>0</v>
      </c>
      <c r="C19410" s="10"/>
    </row>
    <row r="19411" spans="1:3">
      <c r="A19411" s="21">
        <v>382</v>
      </c>
      <c r="B19411" s="24">
        <f>100/'11'!B$17*'Calc1'!B14472*('Calc3'!B$3788+'Calc3'!B$3800)</f>
        <v>0</v>
      </c>
      <c r="C19411" s="10"/>
    </row>
    <row r="19412" spans="1:3">
      <c r="A19412" s="21">
        <v>383</v>
      </c>
      <c r="B19412" s="24">
        <f>100/'11'!B$17*'Calc1'!B14473*('Calc3'!B$3788+'Calc3'!B$3800)</f>
        <v>0</v>
      </c>
      <c r="C19412" s="10"/>
    </row>
    <row r="19413" spans="1:3">
      <c r="A19413" s="21">
        <v>384</v>
      </c>
      <c r="B19413" s="24">
        <f>100/'11'!B$17*'Calc1'!B14474*('Calc3'!B$3788+'Calc3'!B$3800)</f>
        <v>0</v>
      </c>
      <c r="C19413" s="10"/>
    </row>
    <row r="19414" spans="1:3">
      <c r="A19414" s="21">
        <v>385</v>
      </c>
      <c r="B19414" s="24">
        <f>100/'11'!B$17*'Calc1'!B14475*('Calc3'!B$3788+'Calc3'!B$3800)</f>
        <v>0</v>
      </c>
      <c r="C19414" s="10"/>
    </row>
    <row r="19415" spans="1:3">
      <c r="A19415" s="21">
        <v>386</v>
      </c>
      <c r="B19415" s="24">
        <f>100/'11'!B$17*'Calc1'!B14476*('Calc3'!B$3788+'Calc3'!B$3800)</f>
        <v>0</v>
      </c>
      <c r="C19415" s="10"/>
    </row>
    <row r="19416" spans="1:3">
      <c r="A19416" s="21">
        <v>387</v>
      </c>
      <c r="B19416" s="24">
        <f>100/'11'!B$17*'Calc1'!B14477*('Calc3'!B$3788+'Calc3'!B$3800)</f>
        <v>0</v>
      </c>
      <c r="C19416" s="10"/>
    </row>
    <row r="19417" spans="1:3">
      <c r="A19417" s="21">
        <v>388</v>
      </c>
      <c r="B19417" s="24">
        <f>100/'11'!B$17*'Calc1'!B14478*('Calc3'!B$3788+'Calc3'!B$3800)</f>
        <v>0</v>
      </c>
      <c r="C19417" s="10"/>
    </row>
    <row r="19418" spans="1:3">
      <c r="A19418" s="21">
        <v>389</v>
      </c>
      <c r="B19418" s="24">
        <f>100/'11'!B$17*'Calc1'!B14479*('Calc3'!B$3788+'Calc3'!B$3800)</f>
        <v>0</v>
      </c>
      <c r="C19418" s="10"/>
    </row>
    <row r="19419" spans="1:3">
      <c r="A19419" s="21">
        <v>390</v>
      </c>
      <c r="B19419" s="24">
        <f>100/'11'!B$17*'Calc1'!B14480*('Calc3'!B$3788+'Calc3'!B$3800)</f>
        <v>0</v>
      </c>
      <c r="C19419" s="10"/>
    </row>
    <row r="19420" spans="1:3">
      <c r="A19420" s="21">
        <v>391</v>
      </c>
      <c r="B19420" s="24">
        <f>100/'11'!B$17*'Calc1'!B14481*('Calc3'!B$3788+'Calc3'!B$3800)</f>
        <v>0</v>
      </c>
      <c r="C19420" s="10"/>
    </row>
    <row r="19421" spans="1:3">
      <c r="A19421" s="21">
        <v>392</v>
      </c>
      <c r="B19421" s="24">
        <f>100/'11'!B$17*'Calc1'!B14482*('Calc3'!B$3788+'Calc3'!B$3800)</f>
        <v>0</v>
      </c>
      <c r="C19421" s="10"/>
    </row>
    <row r="19422" spans="1:3">
      <c r="A19422" s="21">
        <v>393</v>
      </c>
      <c r="B19422" s="24">
        <f>100/'11'!B$17*'Calc1'!B14483*('Calc3'!B$3788+'Calc3'!B$3800)</f>
        <v>0</v>
      </c>
      <c r="C19422" s="10"/>
    </row>
    <row r="19423" spans="1:3">
      <c r="A19423" s="21">
        <v>394</v>
      </c>
      <c r="B19423" s="24">
        <f>100/'11'!B$17*'Calc1'!B14484*('Calc3'!B$3788+'Calc3'!B$3800)</f>
        <v>0</v>
      </c>
      <c r="C19423" s="10"/>
    </row>
    <row r="19424" spans="1:3">
      <c r="A19424" s="21">
        <v>395</v>
      </c>
      <c r="B19424" s="24">
        <f>100/'11'!B$17*'Calc1'!B14485*('Calc3'!B$3788+'Calc3'!B$3800)</f>
        <v>0</v>
      </c>
      <c r="C19424" s="10"/>
    </row>
    <row r="19425" spans="1:3">
      <c r="A19425" s="21">
        <v>396</v>
      </c>
      <c r="B19425" s="24">
        <f>100/'11'!B$17*'Calc1'!B14486*('Calc3'!B$3788+'Calc3'!B$3800)</f>
        <v>0</v>
      </c>
      <c r="C19425" s="10"/>
    </row>
    <row r="19426" spans="1:3">
      <c r="A19426" s="21">
        <v>397</v>
      </c>
      <c r="B19426" s="24">
        <f>100/'11'!B$17*'Calc1'!B14487*('Calc3'!B$3788+'Calc3'!B$3800)</f>
        <v>0</v>
      </c>
      <c r="C19426" s="10"/>
    </row>
    <row r="19427" spans="1:3">
      <c r="A19427" s="21">
        <v>398</v>
      </c>
      <c r="B19427" s="24">
        <f>100/'11'!B$17*'Calc1'!B14488*('Calc3'!B$3788+'Calc3'!B$3800)</f>
        <v>0</v>
      </c>
      <c r="C19427" s="10"/>
    </row>
    <row r="19428" spans="1:3">
      <c r="A19428" s="21">
        <v>399</v>
      </c>
      <c r="B19428" s="24">
        <f>100/'11'!B$17*'Calc1'!B14489*('Calc3'!B$3788+'Calc3'!B$3800)</f>
        <v>0</v>
      </c>
      <c r="C19428" s="10"/>
    </row>
    <row r="19429" spans="1:3">
      <c r="A19429" s="21">
        <v>400</v>
      </c>
      <c r="B19429" s="24">
        <f>100/'11'!B$17*'Calc1'!B14490*('Calc3'!B$3788+'Calc3'!B$3800)</f>
        <v>0</v>
      </c>
      <c r="C19429" s="10"/>
    </row>
    <row r="19430" spans="1:3">
      <c r="A19430" s="21">
        <v>401</v>
      </c>
      <c r="B19430" s="24">
        <f>100/'11'!B$17*'Calc1'!B14491*('Calc3'!B$3788+'Calc3'!B$3800)</f>
        <v>0</v>
      </c>
      <c r="C19430" s="10"/>
    </row>
    <row r="19431" spans="1:3">
      <c r="A19431" s="21">
        <v>402</v>
      </c>
      <c r="B19431" s="24">
        <f>100/'11'!B$17*'Calc1'!B14492*('Calc3'!B$3788+'Calc3'!B$3800)</f>
        <v>0</v>
      </c>
      <c r="C19431" s="10"/>
    </row>
    <row r="19432" spans="1:3">
      <c r="A19432" s="21">
        <v>403</v>
      </c>
      <c r="B19432" s="24">
        <f>100/'11'!B$17*'Calc1'!B14493*('Calc3'!B$3788+'Calc3'!B$3800)</f>
        <v>0</v>
      </c>
      <c r="C19432" s="10"/>
    </row>
    <row r="19433" spans="1:3">
      <c r="A19433" s="21">
        <v>404</v>
      </c>
      <c r="B19433" s="24">
        <f>100/'11'!B$17*'Calc1'!B14494*('Calc3'!B$3788+'Calc3'!B$3800)</f>
        <v>0</v>
      </c>
      <c r="C19433" s="10"/>
    </row>
    <row r="19434" spans="1:3">
      <c r="A19434" s="21">
        <v>405</v>
      </c>
      <c r="B19434" s="24">
        <f>100/'11'!B$17*'Calc1'!B14495*('Calc3'!B$3788+'Calc3'!B$3800)</f>
        <v>0</v>
      </c>
      <c r="C19434" s="10"/>
    </row>
    <row r="19435" spans="1:3">
      <c r="A19435" s="21">
        <v>406</v>
      </c>
      <c r="B19435" s="24">
        <f>100/'11'!B$17*'Calc1'!B14496*('Calc3'!B$3788+'Calc3'!B$3800)</f>
        <v>0</v>
      </c>
      <c r="C19435" s="10"/>
    </row>
    <row r="19436" spans="1:3">
      <c r="A19436" s="21">
        <v>407</v>
      </c>
      <c r="B19436" s="24">
        <f>100/'11'!B$17*'Calc1'!B14497*('Calc3'!B$3788+'Calc3'!B$3800)</f>
        <v>0</v>
      </c>
      <c r="C19436" s="10"/>
    </row>
    <row r="19437" spans="1:3">
      <c r="A19437" s="21">
        <v>408</v>
      </c>
      <c r="B19437" s="24">
        <f>100/'11'!B$17*'Calc1'!B14498*('Calc3'!B$3788+'Calc3'!B$3800)</f>
        <v>0</v>
      </c>
      <c r="C19437" s="10"/>
    </row>
    <row r="19438" spans="1:3">
      <c r="A19438" s="21">
        <v>409</v>
      </c>
      <c r="B19438" s="24">
        <f>100/'11'!B$17*'Calc1'!B14499*('Calc3'!B$3788+'Calc3'!B$3800)</f>
        <v>0</v>
      </c>
      <c r="C19438" s="10"/>
    </row>
    <row r="19439" spans="1:3">
      <c r="A19439" s="21">
        <v>410</v>
      </c>
      <c r="B19439" s="24">
        <f>100/'11'!B$17*'Calc1'!B14500*('Calc3'!B$3788+'Calc3'!B$3800)</f>
        <v>0</v>
      </c>
      <c r="C19439" s="10"/>
    </row>
    <row r="19440" spans="1:3">
      <c r="A19440" s="21">
        <v>411</v>
      </c>
      <c r="B19440" s="24">
        <f>100/'11'!B$17*'Calc1'!B14501*('Calc3'!B$3788+'Calc3'!B$3800)</f>
        <v>0</v>
      </c>
      <c r="C19440" s="10"/>
    </row>
    <row r="19441" spans="1:3">
      <c r="A19441" s="21">
        <v>412</v>
      </c>
      <c r="B19441" s="24">
        <f>100/'11'!B$17*'Calc1'!B14502*('Calc3'!B$3788+'Calc3'!B$3800)</f>
        <v>0</v>
      </c>
      <c r="C19441" s="10"/>
    </row>
    <row r="19442" spans="1:3">
      <c r="A19442" s="21">
        <v>413</v>
      </c>
      <c r="B19442" s="24">
        <f>100/'11'!B$17*'Calc1'!B14503*('Calc3'!B$3788+'Calc3'!B$3800)</f>
        <v>0</v>
      </c>
      <c r="C19442" s="10"/>
    </row>
    <row r="19443" spans="1:3">
      <c r="A19443" s="21">
        <v>414</v>
      </c>
      <c r="B19443" s="24">
        <f>100/'11'!B$17*'Calc1'!B14504*('Calc3'!B$3788+'Calc3'!B$3800)</f>
        <v>0</v>
      </c>
      <c r="C19443" s="10"/>
    </row>
    <row r="19444" spans="1:3">
      <c r="A19444" s="21">
        <v>415</v>
      </c>
      <c r="B19444" s="24">
        <f>100/'11'!B$17*'Calc1'!B14505*('Calc3'!B$3788+'Calc3'!B$3800)</f>
        <v>0</v>
      </c>
      <c r="C19444" s="10"/>
    </row>
    <row r="19445" spans="1:3">
      <c r="A19445" s="21">
        <v>416</v>
      </c>
      <c r="B19445" s="24">
        <f>100/'11'!B$17*'Calc1'!B14506*('Calc3'!B$3788+'Calc3'!B$3800)</f>
        <v>0</v>
      </c>
      <c r="C19445" s="10"/>
    </row>
    <row r="19446" spans="1:3">
      <c r="A19446" s="21">
        <v>417</v>
      </c>
      <c r="B19446" s="24">
        <f>100/'11'!B$17*'Calc1'!B14507*('Calc3'!B$3788+'Calc3'!B$3800)</f>
        <v>0</v>
      </c>
      <c r="C19446" s="10"/>
    </row>
    <row r="19447" spans="1:3">
      <c r="A19447" s="21">
        <v>418</v>
      </c>
      <c r="B19447" s="24">
        <f>100/'11'!B$17*'Calc1'!B14508*('Calc3'!B$3788+'Calc3'!B$3800)</f>
        <v>0</v>
      </c>
      <c r="C19447" s="10"/>
    </row>
    <row r="19448" spans="1:3">
      <c r="A19448" s="21">
        <v>419</v>
      </c>
      <c r="B19448" s="24">
        <f>100/'11'!B$17*'Calc1'!B14509*('Calc3'!B$3788+'Calc3'!B$3800)</f>
        <v>0</v>
      </c>
      <c r="C19448" s="10"/>
    </row>
    <row r="19449" spans="1:3">
      <c r="A19449" s="21">
        <v>420</v>
      </c>
      <c r="B19449" s="24">
        <f>100/'11'!B$17*'Calc1'!B14510*('Calc3'!B$3788+'Calc3'!B$3800)</f>
        <v>0</v>
      </c>
      <c r="C19449" s="10"/>
    </row>
    <row r="19450" spans="1:3">
      <c r="A19450" s="21">
        <v>421</v>
      </c>
      <c r="B19450" s="24">
        <f>100/'11'!B$17*'Calc1'!B14511*('Calc3'!B$3788+'Calc3'!B$3800)</f>
        <v>0</v>
      </c>
      <c r="C19450" s="10"/>
    </row>
    <row r="19451" spans="1:3">
      <c r="A19451" s="21">
        <v>422</v>
      </c>
      <c r="B19451" s="24">
        <f>100/'11'!B$17*'Calc1'!B14512*('Calc3'!B$3788+'Calc3'!B$3800)</f>
        <v>0</v>
      </c>
      <c r="C19451" s="10"/>
    </row>
    <row r="19452" spans="1:3">
      <c r="A19452" s="21">
        <v>423</v>
      </c>
      <c r="B19452" s="24">
        <f>100/'11'!B$17*'Calc1'!B14513*('Calc3'!B$3788+'Calc3'!B$3800)</f>
        <v>0</v>
      </c>
      <c r="C19452" s="10"/>
    </row>
    <row r="19453" spans="1:3">
      <c r="A19453" s="21">
        <v>424</v>
      </c>
      <c r="B19453" s="24">
        <f>100/'11'!B$17*'Calc1'!B14514*('Calc3'!B$3788+'Calc3'!B$3800)</f>
        <v>0</v>
      </c>
      <c r="C19453" s="10"/>
    </row>
    <row r="19454" spans="1:3">
      <c r="A19454" s="21">
        <v>425</v>
      </c>
      <c r="B19454" s="24">
        <f>100/'11'!B$17*'Calc1'!B14515*('Calc3'!B$3788+'Calc3'!B$3800)</f>
        <v>0</v>
      </c>
      <c r="C19454" s="10"/>
    </row>
    <row r="19455" spans="1:3">
      <c r="A19455" s="21">
        <v>426</v>
      </c>
      <c r="B19455" s="24">
        <f>100/'11'!B$17*'Calc1'!B14516*('Calc3'!B$3788+'Calc3'!B$3800)</f>
        <v>0</v>
      </c>
      <c r="C19455" s="10"/>
    </row>
    <row r="19456" spans="1:3">
      <c r="A19456" s="21">
        <v>427</v>
      </c>
      <c r="B19456" s="24">
        <f>100/'11'!B$17*'Calc1'!B14517*('Calc3'!B$3788+'Calc3'!B$3800)</f>
        <v>0</v>
      </c>
      <c r="C19456" s="10"/>
    </row>
    <row r="19457" spans="1:3">
      <c r="A19457" s="21">
        <v>428</v>
      </c>
      <c r="B19457" s="24">
        <f>100/'11'!B$17*'Calc1'!B14518*('Calc3'!B$3788+'Calc3'!B$3800)</f>
        <v>0</v>
      </c>
      <c r="C19457" s="10"/>
    </row>
    <row r="19458" spans="1:3">
      <c r="A19458" s="21">
        <v>429</v>
      </c>
      <c r="B19458" s="24">
        <f>100/'11'!B$17*'Calc1'!B14519*('Calc3'!B$3788+'Calc3'!B$3800)</f>
        <v>0</v>
      </c>
      <c r="C19458" s="10"/>
    </row>
    <row r="19459" spans="1:3">
      <c r="A19459" s="21">
        <v>430</v>
      </c>
      <c r="B19459" s="24">
        <f>100/'11'!B$17*'Calc1'!B14520*('Calc3'!B$3788+'Calc3'!B$3800)</f>
        <v>0</v>
      </c>
      <c r="C19459" s="10"/>
    </row>
    <row r="19460" spans="1:3">
      <c r="A19460" s="21">
        <v>431</v>
      </c>
      <c r="B19460" s="24">
        <f>100/'11'!B$17*'Calc1'!B14521*('Calc3'!B$3788+'Calc3'!B$3800)</f>
        <v>0</v>
      </c>
      <c r="C19460" s="10"/>
    </row>
    <row r="19461" spans="1:3">
      <c r="A19461" s="21">
        <v>432</v>
      </c>
      <c r="B19461" s="24">
        <f>100/'11'!B$17*'Calc1'!B14522*('Calc3'!B$3788+'Calc3'!B$3800)</f>
        <v>0</v>
      </c>
      <c r="C19461" s="10"/>
    </row>
    <row r="19462" spans="1:3">
      <c r="A19462" s="21">
        <v>433</v>
      </c>
      <c r="B19462" s="24">
        <f>100/'11'!B$17*'Calc1'!B14523*('Calc3'!B$3788+'Calc3'!B$3800)</f>
        <v>0</v>
      </c>
      <c r="C19462" s="10"/>
    </row>
    <row r="19463" spans="1:3">
      <c r="A19463" s="21">
        <v>434</v>
      </c>
      <c r="B19463" s="24">
        <f>100/'11'!B$17*'Calc1'!B14524*('Calc3'!B$3788+'Calc3'!B$3800)</f>
        <v>0</v>
      </c>
      <c r="C19463" s="10"/>
    </row>
    <row r="19464" spans="1:3">
      <c r="A19464" s="21">
        <v>435</v>
      </c>
      <c r="B19464" s="24">
        <f>100/'11'!B$17*'Calc1'!B14525*('Calc3'!B$3788+'Calc3'!B$3800)</f>
        <v>0</v>
      </c>
      <c r="C19464" s="10"/>
    </row>
    <row r="19465" spans="1:3">
      <c r="A19465" s="21">
        <v>436</v>
      </c>
      <c r="B19465" s="24">
        <f>100/'11'!B$17*'Calc1'!B14526*('Calc3'!B$3788+'Calc3'!B$3800)</f>
        <v>0</v>
      </c>
      <c r="C19465" s="10"/>
    </row>
    <row r="19466" spans="1:3">
      <c r="A19466" s="21">
        <v>437</v>
      </c>
      <c r="B19466" s="24">
        <f>100/'11'!B$17*'Calc1'!B14527*('Calc3'!B$3788+'Calc3'!B$3800)</f>
        <v>0</v>
      </c>
      <c r="C19466" s="10"/>
    </row>
    <row r="19467" spans="1:3">
      <c r="A19467" s="21">
        <v>438</v>
      </c>
      <c r="B19467" s="24">
        <f>100/'11'!B$17*'Calc1'!B14528*('Calc3'!B$3788+'Calc3'!B$3800)</f>
        <v>0</v>
      </c>
      <c r="C19467" s="10"/>
    </row>
    <row r="19468" spans="1:3">
      <c r="A19468" s="21">
        <v>439</v>
      </c>
      <c r="B19468" s="24">
        <f>100/'11'!B$17*'Calc1'!B14529*('Calc3'!B$3788+'Calc3'!B$3800)</f>
        <v>0</v>
      </c>
      <c r="C19468" s="10"/>
    </row>
    <row r="19469" spans="1:3">
      <c r="A19469" s="21">
        <v>440</v>
      </c>
      <c r="B19469" s="24">
        <f>100/'11'!B$17*'Calc1'!B14530*('Calc3'!B$3788+'Calc3'!B$3800)</f>
        <v>0</v>
      </c>
      <c r="C19469" s="10"/>
    </row>
    <row r="19470" spans="1:3">
      <c r="A19470" s="21">
        <v>441</v>
      </c>
      <c r="B19470" s="24">
        <f>100/'11'!B$17*'Calc1'!B14531*('Calc3'!B$3788+'Calc3'!B$3800)</f>
        <v>0</v>
      </c>
      <c r="C19470" s="10"/>
    </row>
    <row r="19471" spans="1:3">
      <c r="A19471" s="21">
        <v>442</v>
      </c>
      <c r="B19471" s="24">
        <f>100/'11'!B$17*'Calc1'!B14532*('Calc3'!B$3788+'Calc3'!B$3800)</f>
        <v>0</v>
      </c>
      <c r="C19471" s="10"/>
    </row>
    <row r="19472" spans="1:3">
      <c r="A19472" s="21">
        <v>443</v>
      </c>
      <c r="B19472" s="24">
        <f>100/'11'!B$17*'Calc1'!B14533*('Calc3'!B$3788+'Calc3'!B$3800)</f>
        <v>0</v>
      </c>
      <c r="C19472" s="10"/>
    </row>
    <row r="19473" spans="1:3">
      <c r="A19473" s="21">
        <v>444</v>
      </c>
      <c r="B19473" s="24">
        <f>100/'11'!B$17*'Calc1'!B14534*('Calc3'!B$3788+'Calc3'!B$3800)</f>
        <v>0</v>
      </c>
      <c r="C19473" s="10"/>
    </row>
    <row r="19474" spans="1:3">
      <c r="A19474" s="21">
        <v>445</v>
      </c>
      <c r="B19474" s="24">
        <f>100/'11'!B$17*'Calc1'!B14535*('Calc3'!B$3788+'Calc3'!B$3800)</f>
        <v>0</v>
      </c>
      <c r="C19474" s="10"/>
    </row>
    <row r="19475" spans="1:3">
      <c r="A19475" s="21">
        <v>446</v>
      </c>
      <c r="B19475" s="24">
        <f>100/'11'!B$17*'Calc1'!B14536*('Calc3'!B$3788+'Calc3'!B$3800)</f>
        <v>0</v>
      </c>
      <c r="C19475" s="10"/>
    </row>
    <row r="19476" spans="1:3">
      <c r="A19476" s="21">
        <v>447</v>
      </c>
      <c r="B19476" s="24">
        <f>100/'11'!B$17*'Calc1'!B14537*('Calc3'!B$3788+'Calc3'!B$3800)</f>
        <v>0</v>
      </c>
      <c r="C19476" s="10"/>
    </row>
    <row r="19477" spans="1:3">
      <c r="A19477" s="21">
        <v>448</v>
      </c>
      <c r="B19477" s="24">
        <f>100/'11'!B$17*'Calc1'!B14538*('Calc3'!B$3788+'Calc3'!B$3800)</f>
        <v>0</v>
      </c>
      <c r="C19477" s="10"/>
    </row>
    <row r="19478" spans="1:3">
      <c r="A19478" s="21">
        <v>449</v>
      </c>
      <c r="B19478" s="24">
        <f>100/'11'!B$17*'Calc1'!B14539*('Calc3'!B$3788+'Calc3'!B$3800)</f>
        <v>0</v>
      </c>
      <c r="C19478" s="10"/>
    </row>
    <row r="19479" spans="1:3">
      <c r="A19479" s="21">
        <v>450</v>
      </c>
      <c r="B19479" s="24">
        <f>100/'11'!B$17*'Calc1'!B14540*('Calc3'!B$3788+'Calc3'!B$3800)</f>
        <v>0</v>
      </c>
      <c r="C19479" s="10"/>
    </row>
    <row r="19480" spans="1:3">
      <c r="A19480" s="21">
        <v>451</v>
      </c>
      <c r="B19480" s="24">
        <f>100/'11'!B$17*'Calc1'!B14541*('Calc3'!B$3788+'Calc3'!B$3800)</f>
        <v>0</v>
      </c>
      <c r="C19480" s="10"/>
    </row>
    <row r="19481" spans="1:3">
      <c r="A19481" s="21">
        <v>452</v>
      </c>
      <c r="B19481" s="24">
        <f>100/'11'!B$17*'Calc1'!B14542*('Calc3'!B$3788+'Calc3'!B$3800)</f>
        <v>0</v>
      </c>
      <c r="C19481" s="10"/>
    </row>
    <row r="19482" spans="1:3">
      <c r="A19482" s="21">
        <v>453</v>
      </c>
      <c r="B19482" s="24">
        <f>100/'11'!B$17*'Calc1'!B14543*('Calc3'!B$3788+'Calc3'!B$3800)</f>
        <v>0</v>
      </c>
      <c r="C19482" s="10"/>
    </row>
    <row r="19483" spans="1:3">
      <c r="A19483" s="21">
        <v>454</v>
      </c>
      <c r="B19483" s="24">
        <f>100/'11'!B$17*'Calc1'!B14544*('Calc3'!B$3788+'Calc3'!B$3800)</f>
        <v>0</v>
      </c>
      <c r="C19483" s="10"/>
    </row>
    <row r="19484" spans="1:3">
      <c r="A19484" s="21">
        <v>455</v>
      </c>
      <c r="B19484" s="24">
        <f>100/'11'!B$17*'Calc1'!B14545*('Calc3'!B$3788+'Calc3'!B$3800)</f>
        <v>0</v>
      </c>
      <c r="C19484" s="10"/>
    </row>
    <row r="19485" spans="1:3">
      <c r="A19485" s="21">
        <v>456</v>
      </c>
      <c r="B19485" s="24">
        <f>100/'11'!B$17*'Calc1'!B14546*('Calc3'!B$3788+'Calc3'!B$3800)</f>
        <v>0</v>
      </c>
      <c r="C19485" s="10"/>
    </row>
    <row r="19486" spans="1:3">
      <c r="A19486" s="21">
        <v>457</v>
      </c>
      <c r="B19486" s="24">
        <f>100/'11'!B$17*'Calc1'!B14547*('Calc3'!B$3788+'Calc3'!B$3800)</f>
        <v>0</v>
      </c>
      <c r="C19486" s="10"/>
    </row>
    <row r="19487" spans="1:3">
      <c r="A19487" s="21">
        <v>458</v>
      </c>
      <c r="B19487" s="24">
        <f>100/'11'!B$17*'Calc1'!B14548*('Calc3'!B$3788+'Calc3'!B$3800)</f>
        <v>0</v>
      </c>
      <c r="C19487" s="10"/>
    </row>
    <row r="19488" spans="1:3">
      <c r="A19488" s="21">
        <v>459</v>
      </c>
      <c r="B19488" s="24">
        <f>100/'11'!B$17*'Calc1'!B14549*('Calc3'!B$3788+'Calc3'!B$3800)</f>
        <v>0</v>
      </c>
      <c r="C19488" s="10"/>
    </row>
    <row r="19489" spans="1:3">
      <c r="A19489" s="21">
        <v>460</v>
      </c>
      <c r="B19489" s="24">
        <f>100/'11'!B$17*'Calc1'!B14550*('Calc3'!B$3788+'Calc3'!B$3800)</f>
        <v>0</v>
      </c>
      <c r="C19489" s="10"/>
    </row>
    <row r="19490" spans="1:3">
      <c r="A19490" s="21">
        <v>461</v>
      </c>
      <c r="B19490" s="24">
        <f>100/'11'!B$17*'Calc1'!B14551*('Calc3'!B$3788+'Calc3'!B$3800)</f>
        <v>0</v>
      </c>
      <c r="C19490" s="10"/>
    </row>
    <row r="19491" spans="1:3">
      <c r="A19491" s="21">
        <v>462</v>
      </c>
      <c r="B19491" s="24">
        <f>100/'11'!B$17*'Calc1'!B14552*('Calc3'!B$3788+'Calc3'!B$3800)</f>
        <v>0</v>
      </c>
      <c r="C19491" s="10"/>
    </row>
    <row r="19492" spans="1:3">
      <c r="A19492" s="21">
        <v>463</v>
      </c>
      <c r="B19492" s="24">
        <f>100/'11'!B$17*'Calc1'!B14553*('Calc3'!B$3788+'Calc3'!B$3800)</f>
        <v>0</v>
      </c>
      <c r="C19492" s="10"/>
    </row>
    <row r="19493" spans="1:3">
      <c r="A19493" s="21">
        <v>464</v>
      </c>
      <c r="B19493" s="24">
        <f>100/'11'!B$17*'Calc1'!B14554*('Calc3'!B$3788+'Calc3'!B$3800)</f>
        <v>0</v>
      </c>
      <c r="C19493" s="10"/>
    </row>
    <row r="19494" spans="1:3">
      <c r="A19494" s="21">
        <v>465</v>
      </c>
      <c r="B19494" s="24">
        <f>100/'11'!B$17*'Calc1'!B14555*('Calc3'!B$3788+'Calc3'!B$3800)</f>
        <v>0</v>
      </c>
      <c r="C19494" s="10"/>
    </row>
    <row r="19495" spans="1:3">
      <c r="A19495" s="21">
        <v>466</v>
      </c>
      <c r="B19495" s="24">
        <f>100/'11'!B$17*'Calc1'!B14556*('Calc3'!B$3788+'Calc3'!B$3800)</f>
        <v>0</v>
      </c>
      <c r="C19495" s="10"/>
    </row>
    <row r="19496" spans="1:3">
      <c r="A19496" s="21">
        <v>467</v>
      </c>
      <c r="B19496" s="24">
        <f>100/'11'!B$17*'Calc1'!B14557*('Calc3'!B$3788+'Calc3'!B$3800)</f>
        <v>0</v>
      </c>
      <c r="C19496" s="10"/>
    </row>
    <row r="19497" spans="1:3">
      <c r="A19497" s="21">
        <v>468</v>
      </c>
      <c r="B19497" s="24">
        <f>100/'11'!B$17*'Calc1'!B14558*('Calc3'!B$3788+'Calc3'!B$3800)</f>
        <v>0</v>
      </c>
      <c r="C19497" s="10"/>
    </row>
    <row r="19498" spans="1:3">
      <c r="A19498" s="21">
        <v>469</v>
      </c>
      <c r="B19498" s="24">
        <f>100/'11'!B$17*'Calc1'!B14559*('Calc3'!B$3788+'Calc3'!B$3800)</f>
        <v>0</v>
      </c>
      <c r="C19498" s="10"/>
    </row>
    <row r="19499" spans="1:3">
      <c r="A19499" s="21">
        <v>470</v>
      </c>
      <c r="B19499" s="24">
        <f>100/'11'!B$17*'Calc1'!B14560*('Calc3'!B$3788+'Calc3'!B$3800)</f>
        <v>0</v>
      </c>
      <c r="C19499" s="10"/>
    </row>
    <row r="19500" spans="1:3">
      <c r="A19500" s="21">
        <v>471</v>
      </c>
      <c r="B19500" s="24">
        <f>100/'11'!B$17*'Calc1'!B14561*('Calc3'!B$3788+'Calc3'!B$3800)</f>
        <v>0</v>
      </c>
      <c r="C19500" s="10"/>
    </row>
    <row r="19501" spans="1:3">
      <c r="A19501" s="21">
        <v>472</v>
      </c>
      <c r="B19501" s="24">
        <f>100/'11'!B$17*'Calc1'!B14562*('Calc3'!B$3788+'Calc3'!B$3800)</f>
        <v>0</v>
      </c>
      <c r="C19501" s="10"/>
    </row>
    <row r="19502" spans="1:3">
      <c r="A19502" s="21">
        <v>473</v>
      </c>
      <c r="B19502" s="24">
        <f>100/'11'!B$17*'Calc1'!B14563*('Calc3'!B$3788+'Calc3'!B$3800)</f>
        <v>0</v>
      </c>
      <c r="C19502" s="10"/>
    </row>
    <row r="19503" spans="1:3">
      <c r="A19503" s="21">
        <v>474</v>
      </c>
      <c r="B19503" s="24">
        <f>100/'11'!B$17*'Calc1'!B14564*('Calc3'!B$3788+'Calc3'!B$3800)</f>
        <v>0</v>
      </c>
      <c r="C19503" s="10"/>
    </row>
    <row r="19504" spans="1:3">
      <c r="A19504" s="21">
        <v>475</v>
      </c>
      <c r="B19504" s="24">
        <f>100/'11'!B$17*'Calc1'!B14565*('Calc3'!B$3788+'Calc3'!B$3800)</f>
        <v>0</v>
      </c>
      <c r="C19504" s="10"/>
    </row>
    <row r="19505" spans="1:3">
      <c r="A19505" s="21">
        <v>476</v>
      </c>
      <c r="B19505" s="24">
        <f>100/'11'!B$17*'Calc1'!B14566*('Calc3'!B$3788+'Calc3'!B$3800)</f>
        <v>0</v>
      </c>
      <c r="C19505" s="10"/>
    </row>
    <row r="19506" spans="1:3">
      <c r="A19506" s="21">
        <v>477</v>
      </c>
      <c r="B19506" s="24">
        <f>100/'11'!B$17*'Calc1'!B14567*('Calc3'!B$3788+'Calc3'!B$3800)</f>
        <v>0</v>
      </c>
      <c r="C19506" s="10"/>
    </row>
    <row r="19507" spans="1:3">
      <c r="A19507" s="21">
        <v>478</v>
      </c>
      <c r="B19507" s="24">
        <f>100/'11'!B$17*'Calc1'!B14568*('Calc3'!B$3788+'Calc3'!B$3800)</f>
        <v>0</v>
      </c>
      <c r="C19507" s="10"/>
    </row>
    <row r="19508" spans="1:3">
      <c r="A19508" s="21">
        <v>479</v>
      </c>
      <c r="B19508" s="24">
        <f>100/'11'!B$17*'Calc1'!B14569*('Calc3'!B$3788+'Calc3'!B$3800)</f>
        <v>0</v>
      </c>
      <c r="C19508" s="10"/>
    </row>
    <row r="19509" spans="1:3">
      <c r="A19509" s="21">
        <v>480</v>
      </c>
      <c r="B19509" s="24">
        <f>100/'11'!B$17*'Calc1'!B14570*('Calc3'!B$3788+'Calc3'!B$3800)</f>
        <v>0</v>
      </c>
      <c r="C19509" s="10"/>
    </row>
    <row r="19510" spans="1:3">
      <c r="A19510" s="21">
        <v>481</v>
      </c>
      <c r="B19510" s="24">
        <f>100/'11'!B$17*'Calc1'!B14571*('Calc3'!B$3788+'Calc3'!B$3800)</f>
        <v>0</v>
      </c>
      <c r="C19510" s="10"/>
    </row>
    <row r="19511" spans="1:3">
      <c r="A19511" s="21">
        <v>482</v>
      </c>
      <c r="B19511" s="24">
        <f>100/'11'!B$17*'Calc1'!B14572*('Calc3'!B$3788+'Calc3'!B$3800)</f>
        <v>0</v>
      </c>
      <c r="C19511" s="10"/>
    </row>
    <row r="19512" spans="1:3">
      <c r="A19512" s="21">
        <v>483</v>
      </c>
      <c r="B19512" s="24">
        <f>100/'11'!B$17*'Calc1'!B14573*('Calc3'!B$3788+'Calc3'!B$3800)</f>
        <v>0</v>
      </c>
      <c r="C19512" s="10"/>
    </row>
    <row r="19513" spans="1:3">
      <c r="A19513" s="21">
        <v>484</v>
      </c>
      <c r="B19513" s="24">
        <f>100/'11'!B$17*'Calc1'!B14574*('Calc3'!B$3788+'Calc3'!B$3800)</f>
        <v>0</v>
      </c>
      <c r="C19513" s="10"/>
    </row>
    <row r="19514" spans="1:3">
      <c r="A19514" s="21">
        <v>485</v>
      </c>
      <c r="B19514" s="24">
        <f>100/'11'!B$17*'Calc1'!B14575*('Calc3'!B$3788+'Calc3'!B$3800)</f>
        <v>0</v>
      </c>
      <c r="C19514" s="10"/>
    </row>
    <row r="19515" spans="1:3">
      <c r="A19515" s="21">
        <v>486</v>
      </c>
      <c r="B19515" s="24">
        <f>100/'11'!B$17*'Calc1'!B14576*('Calc3'!B$3788+'Calc3'!B$3800)</f>
        <v>0</v>
      </c>
      <c r="C19515" s="10"/>
    </row>
    <row r="19516" spans="1:3">
      <c r="A19516" s="21">
        <v>487</v>
      </c>
      <c r="B19516" s="24">
        <f>100/'11'!B$17*'Calc1'!B14577*('Calc3'!B$3788+'Calc3'!B$3800)</f>
        <v>0</v>
      </c>
      <c r="C19516" s="10"/>
    </row>
    <row r="19517" spans="1:3">
      <c r="A19517" s="21">
        <v>488</v>
      </c>
      <c r="B19517" s="24">
        <f>100/'11'!B$17*'Calc1'!B14578*('Calc3'!B$3788+'Calc3'!B$3800)</f>
        <v>0</v>
      </c>
      <c r="C19517" s="10"/>
    </row>
    <row r="19518" spans="1:3">
      <c r="A19518" s="21">
        <v>489</v>
      </c>
      <c r="B19518" s="24">
        <f>100/'11'!B$17*'Calc1'!B14579*('Calc3'!B$3788+'Calc3'!B$3800)</f>
        <v>0</v>
      </c>
      <c r="C19518" s="10"/>
    </row>
    <row r="19519" spans="1:3">
      <c r="A19519" s="21">
        <v>490</v>
      </c>
      <c r="B19519" s="24">
        <f>100/'11'!B$17*'Calc1'!B14580*('Calc3'!B$3788+'Calc3'!B$3800)</f>
        <v>0</v>
      </c>
      <c r="C19519" s="10"/>
    </row>
    <row r="19520" spans="1:3">
      <c r="A19520" s="21">
        <v>491</v>
      </c>
      <c r="B19520" s="24">
        <f>100/'11'!B$17*'Calc1'!B14581*('Calc3'!B$3788+'Calc3'!B$3800)</f>
        <v>0</v>
      </c>
      <c r="C19520" s="10"/>
    </row>
    <row r="19521" spans="1:3">
      <c r="A19521" s="21">
        <v>492</v>
      </c>
      <c r="B19521" s="24">
        <f>100/'11'!B$17*'Calc1'!B14582*('Calc3'!B$3788+'Calc3'!B$3800)</f>
        <v>0</v>
      </c>
      <c r="C19521" s="10"/>
    </row>
    <row r="19522" spans="1:3">
      <c r="A19522" s="21">
        <v>493</v>
      </c>
      <c r="B19522" s="24">
        <f>100/'11'!B$17*'Calc1'!B14583*('Calc3'!B$3788+'Calc3'!B$3800)</f>
        <v>0</v>
      </c>
      <c r="C19522" s="10"/>
    </row>
    <row r="19523" spans="1:3">
      <c r="A19523" s="21">
        <v>494</v>
      </c>
      <c r="B19523" s="24">
        <f>100/'11'!B$17*'Calc1'!B14584*('Calc3'!B$3788+'Calc3'!B$3800)</f>
        <v>0</v>
      </c>
      <c r="C19523" s="10"/>
    </row>
    <row r="19524" spans="1:3">
      <c r="A19524" s="21">
        <v>495</v>
      </c>
      <c r="B19524" s="24">
        <f>100/'11'!B$17*'Calc1'!B14585*('Calc3'!B$3788+'Calc3'!B$3800)</f>
        <v>0</v>
      </c>
      <c r="C19524" s="10"/>
    </row>
    <row r="19525" spans="1:3">
      <c r="A19525" s="21">
        <v>496</v>
      </c>
      <c r="B19525" s="24">
        <f>100/'11'!B$17*'Calc1'!B14586*('Calc3'!B$3788+'Calc3'!B$3800)</f>
        <v>0</v>
      </c>
      <c r="C19525" s="10"/>
    </row>
    <row r="19526" spans="1:3">
      <c r="A19526" s="21">
        <v>497</v>
      </c>
      <c r="B19526" s="24">
        <f>100/'11'!B$17*'Calc1'!B14587*('Calc3'!B$3788+'Calc3'!B$3800)</f>
        <v>0</v>
      </c>
      <c r="C19526" s="10"/>
    </row>
    <row r="19527" spans="1:3">
      <c r="A19527" s="21">
        <v>498</v>
      </c>
      <c r="B19527" s="24">
        <f>100/'11'!B$17*'Calc1'!B14588*('Calc3'!B$3788+'Calc3'!B$3800)</f>
        <v>0</v>
      </c>
      <c r="C19527" s="10"/>
    </row>
    <row r="19528" spans="1:3">
      <c r="A19528" s="21">
        <v>499</v>
      </c>
      <c r="B19528" s="24">
        <f>100/'11'!B$17*'Calc1'!B14589*('Calc3'!B$3788+'Calc3'!B$3800)</f>
        <v>0</v>
      </c>
      <c r="C19528" s="10"/>
    </row>
    <row r="19529" spans="1:3">
      <c r="A19529" s="21">
        <v>500</v>
      </c>
      <c r="B19529" s="24">
        <f>100/'11'!B$17*'Calc1'!B14590*('Calc3'!B$3788+'Calc3'!B$3800)</f>
        <v>0</v>
      </c>
      <c r="C19529" s="10"/>
    </row>
    <row r="19530" spans="1:3">
      <c r="A19530" s="21">
        <v>501</v>
      </c>
      <c r="B19530" s="24">
        <f>100/'11'!B$17*'Calc1'!B14591*('Calc3'!B$3788+'Calc3'!B$3800)</f>
        <v>0</v>
      </c>
      <c r="C19530" s="10"/>
    </row>
    <row r="19531" spans="1:3">
      <c r="A19531" s="21">
        <v>502</v>
      </c>
      <c r="B19531" s="24">
        <f>100/'11'!B$17*'Calc1'!B14592*('Calc3'!B$3788+'Calc3'!B$3800)</f>
        <v>0</v>
      </c>
      <c r="C19531" s="10"/>
    </row>
    <row r="19532" spans="1:3">
      <c r="A19532" s="21">
        <v>503</v>
      </c>
      <c r="B19532" s="24">
        <f>100/'11'!B$17*'Calc1'!B14593*('Calc3'!B$3788+'Calc3'!B$3800)</f>
        <v>0</v>
      </c>
      <c r="C19532" s="10"/>
    </row>
    <row r="19533" spans="1:3">
      <c r="A19533" s="21">
        <v>504</v>
      </c>
      <c r="B19533" s="24">
        <f>100/'11'!B$17*'Calc1'!B14594*('Calc3'!B$3788+'Calc3'!B$3800)</f>
        <v>0</v>
      </c>
      <c r="C19533" s="10"/>
    </row>
    <row r="19534" spans="1:3">
      <c r="A19534" s="21">
        <v>505</v>
      </c>
      <c r="B19534" s="24">
        <f>100/'11'!B$17*'Calc1'!B14595*('Calc3'!B$3788+'Calc3'!B$3800)</f>
        <v>0</v>
      </c>
      <c r="C19534" s="10"/>
    </row>
    <row r="19535" spans="1:3">
      <c r="A19535" s="21">
        <v>506</v>
      </c>
      <c r="B19535" s="24">
        <f>100/'11'!B$17*'Calc1'!B14596*('Calc3'!B$3788+'Calc3'!B$3800)</f>
        <v>0</v>
      </c>
      <c r="C19535" s="10"/>
    </row>
    <row r="19536" spans="1:3">
      <c r="A19536" s="21">
        <v>507</v>
      </c>
      <c r="B19536" s="24">
        <f>100/'11'!B$17*'Calc1'!B14597*('Calc3'!B$3788+'Calc3'!B$3800)</f>
        <v>0</v>
      </c>
      <c r="C19536" s="10"/>
    </row>
    <row r="19537" spans="1:3">
      <c r="A19537" s="21">
        <v>508</v>
      </c>
      <c r="B19537" s="24">
        <f>100/'11'!B$17*'Calc1'!B14598*('Calc3'!B$3788+'Calc3'!B$3800)</f>
        <v>0</v>
      </c>
      <c r="C19537" s="10"/>
    </row>
    <row r="19538" spans="1:3">
      <c r="A19538" s="21">
        <v>509</v>
      </c>
      <c r="B19538" s="24">
        <f>100/'11'!B$17*'Calc1'!B14599*('Calc3'!B$3788+'Calc3'!B$3800)</f>
        <v>0</v>
      </c>
      <c r="C19538" s="10"/>
    </row>
    <row r="19539" spans="1:3">
      <c r="A19539" s="21">
        <v>510</v>
      </c>
      <c r="B19539" s="24">
        <f>100/'11'!B$17*'Calc1'!B14600*('Calc3'!B$3788+'Calc3'!B$3800)</f>
        <v>0</v>
      </c>
      <c r="C19539" s="10"/>
    </row>
    <row r="19540" spans="1:3">
      <c r="A19540" s="21">
        <v>511</v>
      </c>
      <c r="B19540" s="24">
        <f>100/'11'!B$17*'Calc1'!B14601*('Calc3'!B$3788+'Calc3'!B$3800)</f>
        <v>0</v>
      </c>
      <c r="C19540" s="10"/>
    </row>
    <row r="19541" spans="1:3">
      <c r="A19541" s="21">
        <v>512</v>
      </c>
      <c r="B19541" s="24">
        <f>100/'11'!B$17*'Calc1'!B14602*('Calc3'!B$3788+'Calc3'!B$3800)</f>
        <v>0</v>
      </c>
      <c r="C19541" s="10"/>
    </row>
    <row r="19542" spans="1:3">
      <c r="A19542" s="21">
        <v>513</v>
      </c>
      <c r="B19542" s="24">
        <f>100/'11'!B$17*'Calc1'!B14603*('Calc3'!B$3788+'Calc3'!B$3800)</f>
        <v>0</v>
      </c>
      <c r="C19542" s="10"/>
    </row>
    <row r="19543" spans="1:3">
      <c r="A19543" s="21">
        <v>514</v>
      </c>
      <c r="B19543" s="24">
        <f>100/'11'!B$17*'Calc1'!B14604*('Calc3'!B$3788+'Calc3'!B$3800)</f>
        <v>0</v>
      </c>
      <c r="C19543" s="10"/>
    </row>
    <row r="19544" spans="1:3">
      <c r="A19544" s="21">
        <v>515</v>
      </c>
      <c r="B19544" s="24">
        <f>100/'11'!B$17*'Calc1'!B14605*('Calc3'!B$3788+'Calc3'!B$3800)</f>
        <v>0</v>
      </c>
      <c r="C19544" s="10"/>
    </row>
    <row r="19545" spans="1:3">
      <c r="A19545" s="21">
        <v>516</v>
      </c>
      <c r="B19545" s="24">
        <f>100/'11'!B$17*'Calc1'!B14606*('Calc3'!B$3788+'Calc3'!B$3800)</f>
        <v>0</v>
      </c>
      <c r="C19545" s="10"/>
    </row>
    <row r="19546" spans="1:3">
      <c r="A19546" s="21">
        <v>517</v>
      </c>
      <c r="B19546" s="24">
        <f>100/'11'!B$17*'Calc1'!B14607*('Calc3'!B$3788+'Calc3'!B$3800)</f>
        <v>0</v>
      </c>
      <c r="C19546" s="10"/>
    </row>
    <row r="19547" spans="1:3">
      <c r="A19547" s="21">
        <v>518</v>
      </c>
      <c r="B19547" s="24">
        <f>100/'11'!B$17*'Calc1'!B14608*('Calc3'!B$3788+'Calc3'!B$3800)</f>
        <v>0</v>
      </c>
      <c r="C19547" s="10"/>
    </row>
    <row r="19548" spans="1:3">
      <c r="A19548" s="21">
        <v>519</v>
      </c>
      <c r="B19548" s="24">
        <f>100/'11'!B$17*'Calc1'!B14609*('Calc3'!B$3788+'Calc3'!B$3800)</f>
        <v>0</v>
      </c>
      <c r="C19548" s="10"/>
    </row>
    <row r="19549" spans="1:3">
      <c r="A19549" s="21">
        <v>520</v>
      </c>
      <c r="B19549" s="24">
        <f>100/'11'!B$17*'Calc1'!B14610*('Calc3'!B$3788+'Calc3'!B$3800)</f>
        <v>0</v>
      </c>
      <c r="C19549" s="10"/>
    </row>
    <row r="19550" spans="1:3">
      <c r="A19550" s="21">
        <v>521</v>
      </c>
      <c r="B19550" s="24">
        <f>100/'11'!B$17*'Calc1'!B14611*('Calc3'!B$3788+'Calc3'!B$3800)</f>
        <v>0</v>
      </c>
      <c r="C19550" s="10"/>
    </row>
    <row r="19551" spans="1:3">
      <c r="A19551" s="21">
        <v>522</v>
      </c>
      <c r="B19551" s="24">
        <f>100/'11'!B$17*'Calc1'!B14612*('Calc3'!B$3788+'Calc3'!B$3800)</f>
        <v>0</v>
      </c>
      <c r="C19551" s="10"/>
    </row>
    <row r="19552" spans="1:3">
      <c r="A19552" s="21">
        <v>523</v>
      </c>
      <c r="B19552" s="24">
        <f>100/'11'!B$17*'Calc1'!B14613*('Calc3'!B$3788+'Calc3'!B$3800)</f>
        <v>0</v>
      </c>
      <c r="C19552" s="10"/>
    </row>
    <row r="19553" spans="1:3">
      <c r="A19553" s="21">
        <v>524</v>
      </c>
      <c r="B19553" s="24">
        <f>100/'11'!B$17*'Calc1'!B14614*('Calc3'!B$3788+'Calc3'!B$3800)</f>
        <v>0</v>
      </c>
      <c r="C19553" s="10"/>
    </row>
    <row r="19554" spans="1:3">
      <c r="A19554" s="21">
        <v>525</v>
      </c>
      <c r="B19554" s="24">
        <f>100/'11'!B$17*'Calc1'!B14615*('Calc3'!B$3788+'Calc3'!B$3800)</f>
        <v>0</v>
      </c>
      <c r="C19554" s="10"/>
    </row>
    <row r="19555" spans="1:3">
      <c r="A19555" s="21">
        <v>526</v>
      </c>
      <c r="B19555" s="24">
        <f>100/'11'!B$17*'Calc1'!B14616*('Calc3'!B$3788+'Calc3'!B$3800)</f>
        <v>0</v>
      </c>
      <c r="C19555" s="10"/>
    </row>
    <row r="19556" spans="1:3">
      <c r="A19556" s="21">
        <v>527</v>
      </c>
      <c r="B19556" s="24">
        <f>100/'11'!B$17*'Calc1'!B14617*('Calc3'!B$3788+'Calc3'!B$3800)</f>
        <v>0</v>
      </c>
      <c r="C19556" s="10"/>
    </row>
    <row r="19557" spans="1:3">
      <c r="A19557" s="21">
        <v>528</v>
      </c>
      <c r="B19557" s="24">
        <f>100/'11'!B$17*'Calc1'!B14618*('Calc3'!B$3788+'Calc3'!B$3800)</f>
        <v>0</v>
      </c>
      <c r="C19557" s="10"/>
    </row>
    <row r="19558" spans="1:3">
      <c r="A19558" s="21">
        <v>529</v>
      </c>
      <c r="B19558" s="24">
        <f>100/'11'!B$17*'Calc1'!B14619*('Calc3'!B$3788+'Calc3'!B$3800)</f>
        <v>0</v>
      </c>
      <c r="C19558" s="10"/>
    </row>
    <row r="19559" spans="1:3">
      <c r="A19559" s="21">
        <v>530</v>
      </c>
      <c r="B19559" s="24">
        <f>100/'11'!B$17*'Calc1'!B14620*('Calc3'!B$3788+'Calc3'!B$3800)</f>
        <v>0</v>
      </c>
      <c r="C19559" s="10"/>
    </row>
    <row r="19560" spans="1:3">
      <c r="A19560" s="21">
        <v>531</v>
      </c>
      <c r="B19560" s="24">
        <f>100/'11'!B$17*'Calc1'!B14621*('Calc3'!B$3788+'Calc3'!B$3800)</f>
        <v>0</v>
      </c>
      <c r="C19560" s="10"/>
    </row>
    <row r="19561" spans="1:3">
      <c r="A19561" s="21">
        <v>532</v>
      </c>
      <c r="B19561" s="24">
        <f>100/'11'!B$17*'Calc1'!B14622*('Calc3'!B$3788+'Calc3'!B$3800)</f>
        <v>0</v>
      </c>
      <c r="C19561" s="10"/>
    </row>
    <row r="19562" spans="1:3">
      <c r="A19562" s="21">
        <v>533</v>
      </c>
      <c r="B19562" s="24">
        <f>100/'11'!B$17*'Calc1'!B14623*('Calc3'!B$3788+'Calc3'!B$3800)</f>
        <v>0</v>
      </c>
      <c r="C19562" s="10"/>
    </row>
    <row r="19563" spans="1:3">
      <c r="A19563" s="21">
        <v>534</v>
      </c>
      <c r="B19563" s="24">
        <f>100/'11'!B$17*'Calc1'!B14624*('Calc3'!B$3788+'Calc3'!B$3800)</f>
        <v>0</v>
      </c>
      <c r="C19563" s="10"/>
    </row>
    <row r="19564" spans="1:3">
      <c r="A19564" s="21">
        <v>535</v>
      </c>
      <c r="B19564" s="24">
        <f>100/'11'!B$17*'Calc1'!B14625*('Calc3'!B$3788+'Calc3'!B$3800)</f>
        <v>0</v>
      </c>
      <c r="C19564" s="10"/>
    </row>
    <row r="19565" spans="1:3">
      <c r="A19565" s="21">
        <v>536</v>
      </c>
      <c r="B19565" s="24">
        <f>100/'11'!B$17*'Calc1'!B14626*('Calc3'!B$3788+'Calc3'!B$3800)</f>
        <v>0</v>
      </c>
      <c r="C19565" s="10"/>
    </row>
    <row r="19566" spans="1:3">
      <c r="A19566" s="21">
        <v>537</v>
      </c>
      <c r="B19566" s="24">
        <f>100/'11'!B$17*'Calc1'!B14627*('Calc3'!B$3788+'Calc3'!B$3800)</f>
        <v>0</v>
      </c>
      <c r="C19566" s="10"/>
    </row>
    <row r="19567" spans="1:3">
      <c r="A19567" s="21">
        <v>538</v>
      </c>
      <c r="B19567" s="24">
        <f>100/'11'!B$17*'Calc1'!B14628*('Calc3'!B$3788+'Calc3'!B$3800)</f>
        <v>0</v>
      </c>
      <c r="C19567" s="10"/>
    </row>
    <row r="19568" spans="1:3">
      <c r="A19568" s="21">
        <v>539</v>
      </c>
      <c r="B19568" s="24">
        <f>100/'11'!B$17*'Calc1'!B14629*('Calc3'!B$3788+'Calc3'!B$3800)</f>
        <v>0</v>
      </c>
      <c r="C19568" s="10"/>
    </row>
    <row r="19569" spans="1:3">
      <c r="A19569" s="21">
        <v>540</v>
      </c>
      <c r="B19569" s="24">
        <f>100/'11'!B$17*'Calc1'!B14630*('Calc3'!B$3788+'Calc3'!B$3800)</f>
        <v>0</v>
      </c>
      <c r="C19569" s="10"/>
    </row>
    <row r="19570" spans="1:3">
      <c r="A19570" s="21">
        <v>541</v>
      </c>
      <c r="B19570" s="24">
        <f>100/'11'!B$17*'Calc1'!B14631*('Calc3'!B$3788+'Calc3'!B$3800)</f>
        <v>0</v>
      </c>
      <c r="C19570" s="10"/>
    </row>
    <row r="19571" spans="1:3">
      <c r="A19571" s="21">
        <v>542</v>
      </c>
      <c r="B19571" s="24">
        <f>100/'11'!B$17*'Calc1'!B14632*('Calc3'!B$3788+'Calc3'!B$3800)</f>
        <v>0</v>
      </c>
      <c r="C19571" s="10"/>
    </row>
    <row r="19572" spans="1:3">
      <c r="A19572" s="21">
        <v>543</v>
      </c>
      <c r="B19572" s="24">
        <f>100/'11'!B$17*'Calc1'!B14633*('Calc3'!B$3788+'Calc3'!B$3800)</f>
        <v>0</v>
      </c>
      <c r="C19572" s="10"/>
    </row>
    <row r="19573" spans="1:3">
      <c r="A19573" s="21">
        <v>544</v>
      </c>
      <c r="B19573" s="24">
        <f>100/'11'!B$17*'Calc1'!B14634*('Calc3'!B$3788+'Calc3'!B$3800)</f>
        <v>0</v>
      </c>
      <c r="C19573" s="10"/>
    </row>
    <row r="19574" spans="1:3">
      <c r="A19574" s="21">
        <v>545</v>
      </c>
      <c r="B19574" s="24">
        <f>100/'11'!B$17*'Calc1'!B14635*('Calc3'!B$3788+'Calc3'!B$3800)</f>
        <v>0</v>
      </c>
      <c r="C19574" s="10"/>
    </row>
    <row r="19575" spans="1:3">
      <c r="A19575" s="21">
        <v>546</v>
      </c>
      <c r="B19575" s="24">
        <f>100/'11'!B$17*'Calc1'!B14636*('Calc3'!B$3788+'Calc3'!B$3800)</f>
        <v>0</v>
      </c>
      <c r="C19575" s="10"/>
    </row>
    <row r="19576" spans="1:3">
      <c r="A19576" s="21">
        <v>547</v>
      </c>
      <c r="B19576" s="24">
        <f>100/'11'!B$17*'Calc1'!B14637*('Calc3'!B$3788+'Calc3'!B$3800)</f>
        <v>0</v>
      </c>
      <c r="C19576" s="10"/>
    </row>
    <row r="19577" spans="1:3">
      <c r="A19577" s="21">
        <v>548</v>
      </c>
      <c r="B19577" s="24">
        <f>100/'11'!B$17*'Calc1'!B14638*('Calc3'!B$3788+'Calc3'!B$3800)</f>
        <v>0</v>
      </c>
      <c r="C19577" s="10"/>
    </row>
    <row r="19578" spans="1:3">
      <c r="A19578" s="21">
        <v>549</v>
      </c>
      <c r="B19578" s="24">
        <f>100/'11'!B$17*'Calc1'!B14639*('Calc3'!B$3788+'Calc3'!B$3800)</f>
        <v>0</v>
      </c>
      <c r="C19578" s="10"/>
    </row>
    <row r="19579" spans="1:3">
      <c r="A19579" s="21">
        <v>550</v>
      </c>
      <c r="B19579" s="24">
        <f>100/'11'!B$17*'Calc1'!B14640*('Calc3'!B$3788+'Calc3'!B$3800)</f>
        <v>0</v>
      </c>
      <c r="C19579" s="10"/>
    </row>
    <row r="19580" spans="1:3">
      <c r="A19580" s="21">
        <v>551</v>
      </c>
      <c r="B19580" s="24">
        <f>100/'11'!B$17*'Calc1'!B14641*('Calc3'!B$3788+'Calc3'!B$3800)</f>
        <v>0</v>
      </c>
      <c r="C19580" s="10"/>
    </row>
    <row r="19581" spans="1:3">
      <c r="A19581" s="21">
        <v>552</v>
      </c>
      <c r="B19581" s="24">
        <f>100/'11'!B$17*'Calc1'!B14642*('Calc3'!B$3788+'Calc3'!B$3800)</f>
        <v>0</v>
      </c>
      <c r="C19581" s="10"/>
    </row>
    <row r="19582" spans="1:3">
      <c r="A19582" s="21">
        <v>553</v>
      </c>
      <c r="B19582" s="24">
        <f>100/'11'!B$17*'Calc1'!B14643*('Calc3'!B$3788+'Calc3'!B$3800)</f>
        <v>0</v>
      </c>
      <c r="C19582" s="10"/>
    </row>
    <row r="19583" spans="1:3">
      <c r="A19583" s="21">
        <v>554</v>
      </c>
      <c r="B19583" s="24">
        <f>100/'11'!B$17*'Calc1'!B14644*('Calc3'!B$3788+'Calc3'!B$3800)</f>
        <v>0</v>
      </c>
      <c r="C19583" s="10"/>
    </row>
    <row r="19584" spans="1:3">
      <c r="A19584" s="21">
        <v>555</v>
      </c>
      <c r="B19584" s="24">
        <f>100/'11'!B$17*'Calc1'!B14645*('Calc3'!B$3788+'Calc3'!B$3800)</f>
        <v>0</v>
      </c>
      <c r="C19584" s="10"/>
    </row>
    <row r="19585" spans="1:3">
      <c r="A19585" s="21">
        <v>556</v>
      </c>
      <c r="B19585" s="24">
        <f>100/'11'!B$17*'Calc1'!B14646*('Calc3'!B$3788+'Calc3'!B$3800)</f>
        <v>0</v>
      </c>
      <c r="C19585" s="10"/>
    </row>
    <row r="19586" spans="1:3">
      <c r="A19586" s="21">
        <v>557</v>
      </c>
      <c r="B19586" s="24">
        <f>100/'11'!B$17*'Calc1'!B14647*('Calc3'!B$3788+'Calc3'!B$3800)</f>
        <v>0</v>
      </c>
      <c r="C19586" s="10"/>
    </row>
    <row r="19587" spans="1:3">
      <c r="A19587" s="21">
        <v>558</v>
      </c>
      <c r="B19587" s="24">
        <f>100/'11'!B$17*'Calc1'!B14648*('Calc3'!B$3788+'Calc3'!B$3800)</f>
        <v>0</v>
      </c>
      <c r="C19587" s="10"/>
    </row>
    <row r="19588" spans="1:3">
      <c r="A19588" s="21">
        <v>559</v>
      </c>
      <c r="B19588" s="24">
        <f>100/'11'!B$17*'Calc1'!B14649*('Calc3'!B$3788+'Calc3'!B$3800)</f>
        <v>0</v>
      </c>
      <c r="C19588" s="10"/>
    </row>
    <row r="19589" spans="1:3">
      <c r="A19589" s="21">
        <v>560</v>
      </c>
      <c r="B19589" s="24">
        <f>100/'11'!B$17*'Calc1'!B14650*('Calc3'!B$3788+'Calc3'!B$3800)</f>
        <v>0</v>
      </c>
      <c r="C19589" s="10"/>
    </row>
    <row r="19590" spans="1:3">
      <c r="A19590" s="21">
        <v>561</v>
      </c>
      <c r="B19590" s="24">
        <f>100/'11'!B$17*'Calc1'!B14651*('Calc3'!B$3788+'Calc3'!B$3800)</f>
        <v>0</v>
      </c>
      <c r="C19590" s="10"/>
    </row>
    <row r="19591" spans="1:3">
      <c r="A19591" s="21">
        <v>562</v>
      </c>
      <c r="B19591" s="24">
        <f>100/'11'!B$17*'Calc1'!B14652*('Calc3'!B$3788+'Calc3'!B$3800)</f>
        <v>0</v>
      </c>
      <c r="C19591" s="10"/>
    </row>
    <row r="19592" spans="1:3">
      <c r="A19592" s="21">
        <v>563</v>
      </c>
      <c r="B19592" s="24">
        <f>100/'11'!B$17*'Calc1'!B14653*('Calc3'!B$3788+'Calc3'!B$3800)</f>
        <v>0</v>
      </c>
      <c r="C19592" s="10"/>
    </row>
    <row r="19593" spans="1:3">
      <c r="A19593" s="21">
        <v>564</v>
      </c>
      <c r="B19593" s="24">
        <f>100/'11'!B$17*'Calc1'!B14654*('Calc3'!B$3788+'Calc3'!B$3800)</f>
        <v>0</v>
      </c>
      <c r="C19593" s="10"/>
    </row>
    <row r="19594" spans="1:3">
      <c r="A19594" s="21">
        <v>565</v>
      </c>
      <c r="B19594" s="24">
        <f>100/'11'!B$17*'Calc1'!B14655*('Calc3'!B$3788+'Calc3'!B$3800)</f>
        <v>0</v>
      </c>
      <c r="C19594" s="10"/>
    </row>
    <row r="19595" spans="1:3">
      <c r="A19595" s="21">
        <v>566</v>
      </c>
      <c r="B19595" s="24">
        <f>100/'11'!B$17*'Calc1'!B14656*('Calc3'!B$3788+'Calc3'!B$3800)</f>
        <v>0</v>
      </c>
      <c r="C19595" s="10"/>
    </row>
    <row r="19596" spans="1:3">
      <c r="A19596" s="21">
        <v>567</v>
      </c>
      <c r="B19596" s="24">
        <f>100/'11'!B$17*'Calc1'!B14657*('Calc3'!B$3788+'Calc3'!B$3800)</f>
        <v>0</v>
      </c>
      <c r="C19596" s="10"/>
    </row>
    <row r="19597" spans="1:3">
      <c r="A19597" s="21">
        <v>568</v>
      </c>
      <c r="B19597" s="24">
        <f>100/'11'!B$17*'Calc1'!B14658*('Calc3'!B$3788+'Calc3'!B$3800)</f>
        <v>0</v>
      </c>
      <c r="C19597" s="10"/>
    </row>
    <row r="19598" spans="1:3">
      <c r="A19598" s="21">
        <v>569</v>
      </c>
      <c r="B19598" s="24">
        <f>100/'11'!B$17*'Calc1'!B14659*('Calc3'!B$3788+'Calc3'!B$3800)</f>
        <v>0</v>
      </c>
      <c r="C19598" s="10"/>
    </row>
    <row r="19599" spans="1:3">
      <c r="A19599" s="21">
        <v>570</v>
      </c>
      <c r="B19599" s="24">
        <f>100/'11'!B$17*'Calc1'!B14660*('Calc3'!B$3788+'Calc3'!B$3800)</f>
        <v>0</v>
      </c>
      <c r="C19599" s="10"/>
    </row>
    <row r="19600" spans="1:3">
      <c r="A19600" s="21">
        <v>571</v>
      </c>
      <c r="B19600" s="24">
        <f>100/'11'!B$17*'Calc1'!B14661*('Calc3'!B$3788+'Calc3'!B$3800)</f>
        <v>0</v>
      </c>
      <c r="C19600" s="10"/>
    </row>
    <row r="19601" spans="1:3">
      <c r="A19601" s="21">
        <v>572</v>
      </c>
      <c r="B19601" s="24">
        <f>100/'11'!B$17*'Calc1'!B14662*('Calc3'!B$3788+'Calc3'!B$3800)</f>
        <v>0</v>
      </c>
      <c r="C19601" s="10"/>
    </row>
    <row r="19602" spans="1:3">
      <c r="A19602" s="21">
        <v>573</v>
      </c>
      <c r="B19602" s="24">
        <f>100/'11'!B$17*'Calc1'!B14663*('Calc3'!B$3788+'Calc3'!B$3800)</f>
        <v>0</v>
      </c>
      <c r="C19602" s="10"/>
    </row>
    <row r="19603" spans="1:3">
      <c r="A19603" s="21">
        <v>574</v>
      </c>
      <c r="B19603" s="24">
        <f>100/'11'!B$17*'Calc1'!B14664*('Calc3'!B$3788+'Calc3'!B$3800)</f>
        <v>0</v>
      </c>
      <c r="C19603" s="10"/>
    </row>
    <row r="19604" spans="1:3">
      <c r="A19604" s="21">
        <v>575</v>
      </c>
      <c r="B19604" s="24">
        <f>100/'11'!B$17*'Calc1'!B14665*('Calc3'!B$3788+'Calc3'!B$3800)</f>
        <v>0</v>
      </c>
      <c r="C19604" s="10"/>
    </row>
    <row r="19605" spans="1:3">
      <c r="A19605" s="21">
        <v>576</v>
      </c>
      <c r="B19605" s="24">
        <f>100/'11'!B$17*'Calc1'!B14666*('Calc3'!B$3788+'Calc3'!B$3800)</f>
        <v>0</v>
      </c>
      <c r="C19605" s="10"/>
    </row>
    <row r="19606" spans="1:3">
      <c r="A19606" s="21">
        <v>577</v>
      </c>
      <c r="B19606" s="24">
        <f>100/'11'!B$17*'Calc1'!B14667*('Calc3'!B$3788+'Calc3'!B$3800)</f>
        <v>0</v>
      </c>
      <c r="C19606" s="10"/>
    </row>
    <row r="19607" spans="1:3">
      <c r="A19607" s="21">
        <v>578</v>
      </c>
      <c r="B19607" s="24">
        <f>100/'11'!B$17*'Calc1'!B14668*('Calc3'!B$3788+'Calc3'!B$3800)</f>
        <v>0</v>
      </c>
      <c r="C19607" s="10"/>
    </row>
    <row r="19608" spans="1:3">
      <c r="A19608" s="21">
        <v>579</v>
      </c>
      <c r="B19608" s="24">
        <f>100/'11'!B$17*'Calc1'!B14669*('Calc3'!B$3788+'Calc3'!B$3800)</f>
        <v>0</v>
      </c>
      <c r="C19608" s="10"/>
    </row>
    <row r="19609" spans="1:3">
      <c r="A19609" s="21">
        <v>580</v>
      </c>
      <c r="B19609" s="24">
        <f>100/'11'!B$17*'Calc1'!B14670*('Calc3'!B$3788+'Calc3'!B$3800)</f>
        <v>0</v>
      </c>
      <c r="C19609" s="10"/>
    </row>
    <row r="19610" spans="1:3">
      <c r="A19610" s="21">
        <v>581</v>
      </c>
      <c r="B19610" s="24">
        <f>100/'11'!B$17*'Calc1'!B14671*('Calc3'!B$3788+'Calc3'!B$3800)</f>
        <v>0</v>
      </c>
      <c r="C19610" s="10"/>
    </row>
    <row r="19611" spans="1:3">
      <c r="A19611" s="21">
        <v>582</v>
      </c>
      <c r="B19611" s="24">
        <f>100/'11'!B$17*'Calc1'!B14672*('Calc3'!B$3788+'Calc3'!B$3800)</f>
        <v>0</v>
      </c>
      <c r="C19611" s="10"/>
    </row>
    <row r="19612" spans="1:3">
      <c r="A19612" s="21">
        <v>583</v>
      </c>
      <c r="B19612" s="24">
        <f>100/'11'!B$17*'Calc1'!B14673*('Calc3'!B$3788+'Calc3'!B$3800)</f>
        <v>0</v>
      </c>
      <c r="C19612" s="10"/>
    </row>
    <row r="19613" spans="1:3">
      <c r="A19613" s="21">
        <v>584</v>
      </c>
      <c r="B19613" s="24">
        <f>100/'11'!B$17*'Calc1'!B14674*('Calc3'!B$3788+'Calc3'!B$3800)</f>
        <v>0</v>
      </c>
      <c r="C19613" s="10"/>
    </row>
    <row r="19614" spans="1:3">
      <c r="A19614" s="21">
        <v>585</v>
      </c>
      <c r="B19614" s="24">
        <f>100/'11'!B$17*'Calc1'!B14675*('Calc3'!B$3788+'Calc3'!B$3800)</f>
        <v>0</v>
      </c>
      <c r="C19614" s="10"/>
    </row>
    <row r="19615" spans="1:3">
      <c r="A19615" s="21">
        <v>586</v>
      </c>
      <c r="B19615" s="24">
        <f>100/'11'!B$17*'Calc1'!B14676*('Calc3'!B$3788+'Calc3'!B$3800)</f>
        <v>0</v>
      </c>
      <c r="C19615" s="10"/>
    </row>
    <row r="19616" spans="1:3">
      <c r="A19616" s="21">
        <v>587</v>
      </c>
      <c r="B19616" s="24">
        <f>100/'11'!B$17*'Calc1'!B14677*('Calc3'!B$3788+'Calc3'!B$3800)</f>
        <v>0</v>
      </c>
      <c r="C19616" s="10"/>
    </row>
    <row r="19617" spans="1:3">
      <c r="A19617" s="21">
        <v>588</v>
      </c>
      <c r="B19617" s="24">
        <f>100/'11'!B$17*'Calc1'!B14678*('Calc3'!B$3788+'Calc3'!B$3800)</f>
        <v>0</v>
      </c>
      <c r="C19617" s="10"/>
    </row>
    <row r="19618" spans="1:3">
      <c r="A19618" s="21">
        <v>589</v>
      </c>
      <c r="B19618" s="24">
        <f>100/'11'!B$17*'Calc1'!B14679*('Calc3'!B$3788+'Calc3'!B$3800)</f>
        <v>0</v>
      </c>
      <c r="C19618" s="10"/>
    </row>
    <row r="19619" spans="1:3">
      <c r="A19619" s="21">
        <v>590</v>
      </c>
      <c r="B19619" s="24">
        <f>100/'11'!B$17*'Calc1'!B14680*('Calc3'!B$3788+'Calc3'!B$3800)</f>
        <v>0</v>
      </c>
      <c r="C19619" s="10"/>
    </row>
    <row r="19620" spans="1:3">
      <c r="A19620" s="21">
        <v>591</v>
      </c>
      <c r="B19620" s="24">
        <f>100/'11'!B$17*'Calc1'!B14681*('Calc3'!B$3788+'Calc3'!B$3800)</f>
        <v>0</v>
      </c>
      <c r="C19620" s="10"/>
    </row>
    <row r="19621" spans="1:3">
      <c r="A19621" s="21">
        <v>592</v>
      </c>
      <c r="B19621" s="24">
        <f>100/'11'!B$17*'Calc1'!B14682*('Calc3'!B$3788+'Calc3'!B$3800)</f>
        <v>0</v>
      </c>
      <c r="C19621" s="10"/>
    </row>
    <row r="19622" spans="1:3">
      <c r="A19622" s="21">
        <v>593</v>
      </c>
      <c r="B19622" s="24">
        <f>100/'11'!B$17*'Calc1'!B14683*('Calc3'!B$3788+'Calc3'!B$3800)</f>
        <v>0</v>
      </c>
      <c r="C19622" s="10"/>
    </row>
    <row r="19623" spans="1:3">
      <c r="A19623" s="21">
        <v>594</v>
      </c>
      <c r="B19623" s="24">
        <f>100/'11'!B$17*'Calc1'!B14684*('Calc3'!B$3788+'Calc3'!B$3800)</f>
        <v>0</v>
      </c>
      <c r="C19623" s="10"/>
    </row>
    <row r="19624" spans="1:3">
      <c r="A19624" s="21">
        <v>595</v>
      </c>
      <c r="B19624" s="24">
        <f>100/'11'!B$17*'Calc1'!B14685*('Calc3'!B$3788+'Calc3'!B$3800)</f>
        <v>0</v>
      </c>
      <c r="C19624" s="10"/>
    </row>
    <row r="19625" spans="1:3">
      <c r="A19625" s="21">
        <v>596</v>
      </c>
      <c r="B19625" s="24">
        <f>100/'11'!B$17*'Calc1'!B14686*('Calc3'!B$3788+'Calc3'!B$3800)</f>
        <v>0</v>
      </c>
      <c r="C19625" s="10"/>
    </row>
    <row r="19626" spans="1:3">
      <c r="A19626" s="21">
        <v>597</v>
      </c>
      <c r="B19626" s="24">
        <f>100/'11'!B$17*'Calc1'!B14687*('Calc3'!B$3788+'Calc3'!B$3800)</f>
        <v>0</v>
      </c>
      <c r="C19626" s="10"/>
    </row>
    <row r="19627" spans="1:3">
      <c r="A19627" s="21">
        <v>598</v>
      </c>
      <c r="B19627" s="24">
        <f>100/'11'!B$17*'Calc1'!B14688*('Calc3'!B$3788+'Calc3'!B$3800)</f>
        <v>0</v>
      </c>
      <c r="C19627" s="10"/>
    </row>
    <row r="19628" spans="1:3">
      <c r="A19628" s="21">
        <v>599</v>
      </c>
      <c r="B19628" s="24">
        <f>100/'11'!B$17*'Calc1'!B14689*('Calc3'!B$3788+'Calc3'!B$3800)</f>
        <v>0</v>
      </c>
      <c r="C19628" s="10"/>
    </row>
    <row r="19629" spans="1:3">
      <c r="A19629" s="21">
        <v>600</v>
      </c>
      <c r="B19629" s="24">
        <f>100/'11'!B$17*'Calc1'!B14690*('Calc3'!B$3788+'Calc3'!B$3800)</f>
        <v>0</v>
      </c>
      <c r="C19629" s="10"/>
    </row>
    <row r="19631" spans="1:3" ht="21" customHeight="1">
      <c r="A19631" s="1" t="s">
        <v>924</v>
      </c>
    </row>
    <row r="19632" spans="1:3">
      <c r="A19632" s="2" t="s">
        <v>255</v>
      </c>
    </row>
    <row r="19633" spans="1:3">
      <c r="A19633" s="12" t="s">
        <v>925</v>
      </c>
    </row>
    <row r="19634" spans="1:3">
      <c r="A19634" s="2" t="s">
        <v>623</v>
      </c>
    </row>
    <row r="19636" spans="1:3">
      <c r="B19636" s="3" t="s">
        <v>926</v>
      </c>
    </row>
    <row r="19637" spans="1:3">
      <c r="A19637" s="21">
        <v>1</v>
      </c>
      <c r="B19637" s="24">
        <f>ROUND(B19030,2)</f>
        <v>0</v>
      </c>
      <c r="C19637" s="10"/>
    </row>
    <row r="19638" spans="1:3">
      <c r="A19638" s="21">
        <v>2</v>
      </c>
      <c r="B19638" s="24">
        <f>ROUND(B19031,2)</f>
        <v>0</v>
      </c>
      <c r="C19638" s="10"/>
    </row>
    <row r="19639" spans="1:3">
      <c r="A19639" s="21">
        <v>3</v>
      </c>
      <c r="B19639" s="24">
        <f>ROUND(B19032,2)</f>
        <v>0</v>
      </c>
      <c r="C19639" s="10"/>
    </row>
    <row r="19640" spans="1:3">
      <c r="A19640" s="21">
        <v>4</v>
      </c>
      <c r="B19640" s="24">
        <f>ROUND(B19033,2)</f>
        <v>0</v>
      </c>
      <c r="C19640" s="10"/>
    </row>
    <row r="19641" spans="1:3">
      <c r="A19641" s="21">
        <v>5</v>
      </c>
      <c r="B19641" s="24">
        <f>ROUND(B19034,2)</f>
        <v>0</v>
      </c>
      <c r="C19641" s="10"/>
    </row>
    <row r="19642" spans="1:3">
      <c r="A19642" s="21">
        <v>6</v>
      </c>
      <c r="B19642" s="24">
        <f>ROUND(B19035,2)</f>
        <v>0</v>
      </c>
      <c r="C19642" s="10"/>
    </row>
    <row r="19643" spans="1:3">
      <c r="A19643" s="21">
        <v>7</v>
      </c>
      <c r="B19643" s="24">
        <f>ROUND(B19036,2)</f>
        <v>0</v>
      </c>
      <c r="C19643" s="10"/>
    </row>
    <row r="19644" spans="1:3">
      <c r="A19644" s="21">
        <v>8</v>
      </c>
      <c r="B19644" s="24">
        <f>ROUND(B19037,2)</f>
        <v>0</v>
      </c>
      <c r="C19644" s="10"/>
    </row>
    <row r="19645" spans="1:3">
      <c r="A19645" s="21">
        <v>9</v>
      </c>
      <c r="B19645" s="24">
        <f>ROUND(B19038,2)</f>
        <v>0</v>
      </c>
      <c r="C19645" s="10"/>
    </row>
    <row r="19646" spans="1:3">
      <c r="A19646" s="21">
        <v>10</v>
      </c>
      <c r="B19646" s="24">
        <f>ROUND(B19039,2)</f>
        <v>0</v>
      </c>
      <c r="C19646" s="10"/>
    </row>
    <row r="19647" spans="1:3">
      <c r="A19647" s="21">
        <v>11</v>
      </c>
      <c r="B19647" s="24">
        <f>ROUND(B19040,2)</f>
        <v>0</v>
      </c>
      <c r="C19647" s="10"/>
    </row>
    <row r="19648" spans="1:3">
      <c r="A19648" s="21">
        <v>12</v>
      </c>
      <c r="B19648" s="24">
        <f>ROUND(B19041,2)</f>
        <v>0</v>
      </c>
      <c r="C19648" s="10"/>
    </row>
    <row r="19649" spans="1:3">
      <c r="A19649" s="21">
        <v>13</v>
      </c>
      <c r="B19649" s="24">
        <f>ROUND(B19042,2)</f>
        <v>0</v>
      </c>
      <c r="C19649" s="10"/>
    </row>
    <row r="19650" spans="1:3">
      <c r="A19650" s="21">
        <v>14</v>
      </c>
      <c r="B19650" s="24">
        <f>ROUND(B19043,2)</f>
        <v>0</v>
      </c>
      <c r="C19650" s="10"/>
    </row>
    <row r="19651" spans="1:3">
      <c r="A19651" s="21">
        <v>15</v>
      </c>
      <c r="B19651" s="24">
        <f>ROUND(B19044,2)</f>
        <v>0</v>
      </c>
      <c r="C19651" s="10"/>
    </row>
    <row r="19652" spans="1:3">
      <c r="A19652" s="21">
        <v>16</v>
      </c>
      <c r="B19652" s="24">
        <f>ROUND(B19045,2)</f>
        <v>0</v>
      </c>
      <c r="C19652" s="10"/>
    </row>
    <row r="19653" spans="1:3">
      <c r="A19653" s="21">
        <v>17</v>
      </c>
      <c r="B19653" s="24">
        <f>ROUND(B19046,2)</f>
        <v>0</v>
      </c>
      <c r="C19653" s="10"/>
    </row>
    <row r="19654" spans="1:3">
      <c r="A19654" s="21">
        <v>18</v>
      </c>
      <c r="B19654" s="24">
        <f>ROUND(B19047,2)</f>
        <v>0</v>
      </c>
      <c r="C19654" s="10"/>
    </row>
    <row r="19655" spans="1:3">
      <c r="A19655" s="21">
        <v>19</v>
      </c>
      <c r="B19655" s="24">
        <f>ROUND(B19048,2)</f>
        <v>0</v>
      </c>
      <c r="C19655" s="10"/>
    </row>
    <row r="19656" spans="1:3">
      <c r="A19656" s="21">
        <v>20</v>
      </c>
      <c r="B19656" s="24">
        <f>ROUND(B19049,2)</f>
        <v>0</v>
      </c>
      <c r="C19656" s="10"/>
    </row>
    <row r="19657" spans="1:3">
      <c r="A19657" s="21">
        <v>21</v>
      </c>
      <c r="B19657" s="24">
        <f>ROUND(B19050,2)</f>
        <v>0</v>
      </c>
      <c r="C19657" s="10"/>
    </row>
    <row r="19658" spans="1:3">
      <c r="A19658" s="21">
        <v>22</v>
      </c>
      <c r="B19658" s="24">
        <f>ROUND(B19051,2)</f>
        <v>0</v>
      </c>
      <c r="C19658" s="10"/>
    </row>
    <row r="19659" spans="1:3">
      <c r="A19659" s="21">
        <v>23</v>
      </c>
      <c r="B19659" s="24">
        <f>ROUND(B19052,2)</f>
        <v>0</v>
      </c>
      <c r="C19659" s="10"/>
    </row>
    <row r="19660" spans="1:3">
      <c r="A19660" s="21">
        <v>24</v>
      </c>
      <c r="B19660" s="24">
        <f>ROUND(B19053,2)</f>
        <v>0</v>
      </c>
      <c r="C19660" s="10"/>
    </row>
    <row r="19661" spans="1:3">
      <c r="A19661" s="21">
        <v>25</v>
      </c>
      <c r="B19661" s="24">
        <f>ROUND(B19054,2)</f>
        <v>0</v>
      </c>
      <c r="C19661" s="10"/>
    </row>
    <row r="19662" spans="1:3">
      <c r="A19662" s="21">
        <v>26</v>
      </c>
      <c r="B19662" s="24">
        <f>ROUND(B19055,2)</f>
        <v>0</v>
      </c>
      <c r="C19662" s="10"/>
    </row>
    <row r="19663" spans="1:3">
      <c r="A19663" s="21">
        <v>27</v>
      </c>
      <c r="B19663" s="24">
        <f>ROUND(B19056,2)</f>
        <v>0</v>
      </c>
      <c r="C19663" s="10"/>
    </row>
    <row r="19664" spans="1:3">
      <c r="A19664" s="21">
        <v>28</v>
      </c>
      <c r="B19664" s="24">
        <f>ROUND(B19057,2)</f>
        <v>0</v>
      </c>
      <c r="C19664" s="10"/>
    </row>
    <row r="19665" spans="1:3">
      <c r="A19665" s="21">
        <v>29</v>
      </c>
      <c r="B19665" s="24">
        <f>ROUND(B19058,2)</f>
        <v>0</v>
      </c>
      <c r="C19665" s="10"/>
    </row>
    <row r="19666" spans="1:3">
      <c r="A19666" s="21">
        <v>30</v>
      </c>
      <c r="B19666" s="24">
        <f>ROUND(B19059,2)</f>
        <v>0</v>
      </c>
      <c r="C19666" s="10"/>
    </row>
    <row r="19667" spans="1:3">
      <c r="A19667" s="21">
        <v>31</v>
      </c>
      <c r="B19667" s="24">
        <f>ROUND(B19060,2)</f>
        <v>0</v>
      </c>
      <c r="C19667" s="10"/>
    </row>
    <row r="19668" spans="1:3">
      <c r="A19668" s="21">
        <v>32</v>
      </c>
      <c r="B19668" s="24">
        <f>ROUND(B19061,2)</f>
        <v>0</v>
      </c>
      <c r="C19668" s="10"/>
    </row>
    <row r="19669" spans="1:3">
      <c r="A19669" s="21">
        <v>33</v>
      </c>
      <c r="B19669" s="24">
        <f>ROUND(B19062,2)</f>
        <v>0</v>
      </c>
      <c r="C19669" s="10"/>
    </row>
    <row r="19670" spans="1:3">
      <c r="A19670" s="21">
        <v>34</v>
      </c>
      <c r="B19670" s="24">
        <f>ROUND(B19063,2)</f>
        <v>0</v>
      </c>
      <c r="C19670" s="10"/>
    </row>
    <row r="19671" spans="1:3">
      <c r="A19671" s="21">
        <v>35</v>
      </c>
      <c r="B19671" s="24">
        <f>ROUND(B19064,2)</f>
        <v>0</v>
      </c>
      <c r="C19671" s="10"/>
    </row>
    <row r="19672" spans="1:3">
      <c r="A19672" s="21">
        <v>36</v>
      </c>
      <c r="B19672" s="24">
        <f>ROUND(B19065,2)</f>
        <v>0</v>
      </c>
      <c r="C19672" s="10"/>
    </row>
    <row r="19673" spans="1:3">
      <c r="A19673" s="21">
        <v>37</v>
      </c>
      <c r="B19673" s="24">
        <f>ROUND(B19066,2)</f>
        <v>0</v>
      </c>
      <c r="C19673" s="10"/>
    </row>
    <row r="19674" spans="1:3">
      <c r="A19674" s="21">
        <v>38</v>
      </c>
      <c r="B19674" s="24">
        <f>ROUND(B19067,2)</f>
        <v>0</v>
      </c>
      <c r="C19674" s="10"/>
    </row>
    <row r="19675" spans="1:3">
      <c r="A19675" s="21">
        <v>39</v>
      </c>
      <c r="B19675" s="24">
        <f>ROUND(B19068,2)</f>
        <v>0</v>
      </c>
      <c r="C19675" s="10"/>
    </row>
    <row r="19676" spans="1:3">
      <c r="A19676" s="21">
        <v>40</v>
      </c>
      <c r="B19676" s="24">
        <f>ROUND(B19069,2)</f>
        <v>0</v>
      </c>
      <c r="C19676" s="10"/>
    </row>
    <row r="19677" spans="1:3">
      <c r="A19677" s="21">
        <v>41</v>
      </c>
      <c r="B19677" s="24">
        <f>ROUND(B19070,2)</f>
        <v>0</v>
      </c>
      <c r="C19677" s="10"/>
    </row>
    <row r="19678" spans="1:3">
      <c r="A19678" s="21">
        <v>42</v>
      </c>
      <c r="B19678" s="24">
        <f>ROUND(B19071,2)</f>
        <v>0</v>
      </c>
      <c r="C19678" s="10"/>
    </row>
    <row r="19679" spans="1:3">
      <c r="A19679" s="21">
        <v>43</v>
      </c>
      <c r="B19679" s="24">
        <f>ROUND(B19072,2)</f>
        <v>0</v>
      </c>
      <c r="C19679" s="10"/>
    </row>
    <row r="19680" spans="1:3">
      <c r="A19680" s="21">
        <v>44</v>
      </c>
      <c r="B19680" s="24">
        <f>ROUND(B19073,2)</f>
        <v>0</v>
      </c>
      <c r="C19680" s="10"/>
    </row>
    <row r="19681" spans="1:3">
      <c r="A19681" s="21">
        <v>45</v>
      </c>
      <c r="B19681" s="24">
        <f>ROUND(B19074,2)</f>
        <v>0</v>
      </c>
      <c r="C19681" s="10"/>
    </row>
    <row r="19682" spans="1:3">
      <c r="A19682" s="21">
        <v>46</v>
      </c>
      <c r="B19682" s="24">
        <f>ROUND(B19075,2)</f>
        <v>0</v>
      </c>
      <c r="C19682" s="10"/>
    </row>
    <row r="19683" spans="1:3">
      <c r="A19683" s="21">
        <v>47</v>
      </c>
      <c r="B19683" s="24">
        <f>ROUND(B19076,2)</f>
        <v>0</v>
      </c>
      <c r="C19683" s="10"/>
    </row>
    <row r="19684" spans="1:3">
      <c r="A19684" s="21">
        <v>48</v>
      </c>
      <c r="B19684" s="24">
        <f>ROUND(B19077,2)</f>
        <v>0</v>
      </c>
      <c r="C19684" s="10"/>
    </row>
    <row r="19685" spans="1:3">
      <c r="A19685" s="21">
        <v>49</v>
      </c>
      <c r="B19685" s="24">
        <f>ROUND(B19078,2)</f>
        <v>0</v>
      </c>
      <c r="C19685" s="10"/>
    </row>
    <row r="19686" spans="1:3">
      <c r="A19686" s="21">
        <v>50</v>
      </c>
      <c r="B19686" s="24">
        <f>ROUND(B19079,2)</f>
        <v>0</v>
      </c>
      <c r="C19686" s="10"/>
    </row>
    <row r="19687" spans="1:3">
      <c r="A19687" s="21">
        <v>51</v>
      </c>
      <c r="B19687" s="24">
        <f>ROUND(B19080,2)</f>
        <v>0</v>
      </c>
      <c r="C19687" s="10"/>
    </row>
    <row r="19688" spans="1:3">
      <c r="A19688" s="21">
        <v>52</v>
      </c>
      <c r="B19688" s="24">
        <f>ROUND(B19081,2)</f>
        <v>0</v>
      </c>
      <c r="C19688" s="10"/>
    </row>
    <row r="19689" spans="1:3">
      <c r="A19689" s="21">
        <v>53</v>
      </c>
      <c r="B19689" s="24">
        <f>ROUND(B19082,2)</f>
        <v>0</v>
      </c>
      <c r="C19689" s="10"/>
    </row>
    <row r="19690" spans="1:3">
      <c r="A19690" s="21">
        <v>54</v>
      </c>
      <c r="B19690" s="24">
        <f>ROUND(B19083,2)</f>
        <v>0</v>
      </c>
      <c r="C19690" s="10"/>
    </row>
    <row r="19691" spans="1:3">
      <c r="A19691" s="21">
        <v>55</v>
      </c>
      <c r="B19691" s="24">
        <f>ROUND(B19084,2)</f>
        <v>0</v>
      </c>
      <c r="C19691" s="10"/>
    </row>
    <row r="19692" spans="1:3">
      <c r="A19692" s="21">
        <v>56</v>
      </c>
      <c r="B19692" s="24">
        <f>ROUND(B19085,2)</f>
        <v>0</v>
      </c>
      <c r="C19692" s="10"/>
    </row>
    <row r="19693" spans="1:3">
      <c r="A19693" s="21">
        <v>57</v>
      </c>
      <c r="B19693" s="24">
        <f>ROUND(B19086,2)</f>
        <v>0</v>
      </c>
      <c r="C19693" s="10"/>
    </row>
    <row r="19694" spans="1:3">
      <c r="A19694" s="21">
        <v>58</v>
      </c>
      <c r="B19694" s="24">
        <f>ROUND(B19087,2)</f>
        <v>0</v>
      </c>
      <c r="C19694" s="10"/>
    </row>
    <row r="19695" spans="1:3">
      <c r="A19695" s="21">
        <v>59</v>
      </c>
      <c r="B19695" s="24">
        <f>ROUND(B19088,2)</f>
        <v>0</v>
      </c>
      <c r="C19695" s="10"/>
    </row>
    <row r="19696" spans="1:3">
      <c r="A19696" s="21">
        <v>60</v>
      </c>
      <c r="B19696" s="24">
        <f>ROUND(B19089,2)</f>
        <v>0</v>
      </c>
      <c r="C19696" s="10"/>
    </row>
    <row r="19697" spans="1:3">
      <c r="A19697" s="21">
        <v>61</v>
      </c>
      <c r="B19697" s="24">
        <f>ROUND(B19090,2)</f>
        <v>0</v>
      </c>
      <c r="C19697" s="10"/>
    </row>
    <row r="19698" spans="1:3">
      <c r="A19698" s="21">
        <v>62</v>
      </c>
      <c r="B19698" s="24">
        <f>ROUND(B19091,2)</f>
        <v>0</v>
      </c>
      <c r="C19698" s="10"/>
    </row>
    <row r="19699" spans="1:3">
      <c r="A19699" s="21">
        <v>63</v>
      </c>
      <c r="B19699" s="24">
        <f>ROUND(B19092,2)</f>
        <v>0</v>
      </c>
      <c r="C19699" s="10"/>
    </row>
    <row r="19700" spans="1:3">
      <c r="A19700" s="21">
        <v>64</v>
      </c>
      <c r="B19700" s="24">
        <f>ROUND(B19093,2)</f>
        <v>0</v>
      </c>
      <c r="C19700" s="10"/>
    </row>
    <row r="19701" spans="1:3">
      <c r="A19701" s="21">
        <v>65</v>
      </c>
      <c r="B19701" s="24">
        <f>ROUND(B19094,2)</f>
        <v>0</v>
      </c>
      <c r="C19701" s="10"/>
    </row>
    <row r="19702" spans="1:3">
      <c r="A19702" s="21">
        <v>66</v>
      </c>
      <c r="B19702" s="24">
        <f>ROUND(B19095,2)</f>
        <v>0</v>
      </c>
      <c r="C19702" s="10"/>
    </row>
    <row r="19703" spans="1:3">
      <c r="A19703" s="21">
        <v>67</v>
      </c>
      <c r="B19703" s="24">
        <f>ROUND(B19096,2)</f>
        <v>0</v>
      </c>
      <c r="C19703" s="10"/>
    </row>
    <row r="19704" spans="1:3">
      <c r="A19704" s="21">
        <v>68</v>
      </c>
      <c r="B19704" s="24">
        <f>ROUND(B19097,2)</f>
        <v>0</v>
      </c>
      <c r="C19704" s="10"/>
    </row>
    <row r="19705" spans="1:3">
      <c r="A19705" s="21">
        <v>69</v>
      </c>
      <c r="B19705" s="24">
        <f>ROUND(B19098,2)</f>
        <v>0</v>
      </c>
      <c r="C19705" s="10"/>
    </row>
    <row r="19706" spans="1:3">
      <c r="A19706" s="21">
        <v>70</v>
      </c>
      <c r="B19706" s="24">
        <f>ROUND(B19099,2)</f>
        <v>0</v>
      </c>
      <c r="C19706" s="10"/>
    </row>
    <row r="19707" spans="1:3">
      <c r="A19707" s="21">
        <v>71</v>
      </c>
      <c r="B19707" s="24">
        <f>ROUND(B19100,2)</f>
        <v>0</v>
      </c>
      <c r="C19707" s="10"/>
    </row>
    <row r="19708" spans="1:3">
      <c r="A19708" s="21">
        <v>72</v>
      </c>
      <c r="B19708" s="24">
        <f>ROUND(B19101,2)</f>
        <v>0</v>
      </c>
      <c r="C19708" s="10"/>
    </row>
    <row r="19709" spans="1:3">
      <c r="A19709" s="21">
        <v>73</v>
      </c>
      <c r="B19709" s="24">
        <f>ROUND(B19102,2)</f>
        <v>0</v>
      </c>
      <c r="C19709" s="10"/>
    </row>
    <row r="19710" spans="1:3">
      <c r="A19710" s="21">
        <v>74</v>
      </c>
      <c r="B19710" s="24">
        <f>ROUND(B19103,2)</f>
        <v>0</v>
      </c>
      <c r="C19710" s="10"/>
    </row>
    <row r="19711" spans="1:3">
      <c r="A19711" s="21">
        <v>75</v>
      </c>
      <c r="B19711" s="24">
        <f>ROUND(B19104,2)</f>
        <v>0</v>
      </c>
      <c r="C19711" s="10"/>
    </row>
    <row r="19712" spans="1:3">
      <c r="A19712" s="21">
        <v>76</v>
      </c>
      <c r="B19712" s="24">
        <f>ROUND(B19105,2)</f>
        <v>0</v>
      </c>
      <c r="C19712" s="10"/>
    </row>
    <row r="19713" spans="1:3">
      <c r="A19713" s="21">
        <v>77</v>
      </c>
      <c r="B19713" s="24">
        <f>ROUND(B19106,2)</f>
        <v>0</v>
      </c>
      <c r="C19713" s="10"/>
    </row>
    <row r="19714" spans="1:3">
      <c r="A19714" s="21">
        <v>78</v>
      </c>
      <c r="B19714" s="24">
        <f>ROUND(B19107,2)</f>
        <v>0</v>
      </c>
      <c r="C19714" s="10"/>
    </row>
    <row r="19715" spans="1:3">
      <c r="A19715" s="21">
        <v>79</v>
      </c>
      <c r="B19715" s="24">
        <f>ROUND(B19108,2)</f>
        <v>0</v>
      </c>
      <c r="C19715" s="10"/>
    </row>
    <row r="19716" spans="1:3">
      <c r="A19716" s="21">
        <v>80</v>
      </c>
      <c r="B19716" s="24">
        <f>ROUND(B19109,2)</f>
        <v>0</v>
      </c>
      <c r="C19716" s="10"/>
    </row>
    <row r="19717" spans="1:3">
      <c r="A19717" s="21">
        <v>81</v>
      </c>
      <c r="B19717" s="24">
        <f>ROUND(B19110,2)</f>
        <v>0</v>
      </c>
      <c r="C19717" s="10"/>
    </row>
    <row r="19718" spans="1:3">
      <c r="A19718" s="21">
        <v>82</v>
      </c>
      <c r="B19718" s="24">
        <f>ROUND(B19111,2)</f>
        <v>0</v>
      </c>
      <c r="C19718" s="10"/>
    </row>
    <row r="19719" spans="1:3">
      <c r="A19719" s="21">
        <v>83</v>
      </c>
      <c r="B19719" s="24">
        <f>ROUND(B19112,2)</f>
        <v>0</v>
      </c>
      <c r="C19719" s="10"/>
    </row>
    <row r="19720" spans="1:3">
      <c r="A19720" s="21">
        <v>84</v>
      </c>
      <c r="B19720" s="24">
        <f>ROUND(B19113,2)</f>
        <v>0</v>
      </c>
      <c r="C19720" s="10"/>
    </row>
    <row r="19721" spans="1:3">
      <c r="A19721" s="21">
        <v>85</v>
      </c>
      <c r="B19721" s="24">
        <f>ROUND(B19114,2)</f>
        <v>0</v>
      </c>
      <c r="C19721" s="10"/>
    </row>
    <row r="19722" spans="1:3">
      <c r="A19722" s="21">
        <v>86</v>
      </c>
      <c r="B19722" s="24">
        <f>ROUND(B19115,2)</f>
        <v>0</v>
      </c>
      <c r="C19722" s="10"/>
    </row>
    <row r="19723" spans="1:3">
      <c r="A19723" s="21">
        <v>87</v>
      </c>
      <c r="B19723" s="24">
        <f>ROUND(B19116,2)</f>
        <v>0</v>
      </c>
      <c r="C19723" s="10"/>
    </row>
    <row r="19724" spans="1:3">
      <c r="A19724" s="21">
        <v>88</v>
      </c>
      <c r="B19724" s="24">
        <f>ROUND(B19117,2)</f>
        <v>0</v>
      </c>
      <c r="C19724" s="10"/>
    </row>
    <row r="19725" spans="1:3">
      <c r="A19725" s="21">
        <v>89</v>
      </c>
      <c r="B19725" s="24">
        <f>ROUND(B19118,2)</f>
        <v>0</v>
      </c>
      <c r="C19725" s="10"/>
    </row>
    <row r="19726" spans="1:3">
      <c r="A19726" s="21">
        <v>90</v>
      </c>
      <c r="B19726" s="24">
        <f>ROUND(B19119,2)</f>
        <v>0</v>
      </c>
      <c r="C19726" s="10"/>
    </row>
    <row r="19727" spans="1:3">
      <c r="A19727" s="21">
        <v>91</v>
      </c>
      <c r="B19727" s="24">
        <f>ROUND(B19120,2)</f>
        <v>0</v>
      </c>
      <c r="C19727" s="10"/>
    </row>
    <row r="19728" spans="1:3">
      <c r="A19728" s="21">
        <v>92</v>
      </c>
      <c r="B19728" s="24">
        <f>ROUND(B19121,2)</f>
        <v>0</v>
      </c>
      <c r="C19728" s="10"/>
    </row>
    <row r="19729" spans="1:3">
      <c r="A19729" s="21">
        <v>93</v>
      </c>
      <c r="B19729" s="24">
        <f>ROUND(B19122,2)</f>
        <v>0</v>
      </c>
      <c r="C19729" s="10"/>
    </row>
    <row r="19730" spans="1:3">
      <c r="A19730" s="21">
        <v>94</v>
      </c>
      <c r="B19730" s="24">
        <f>ROUND(B19123,2)</f>
        <v>0</v>
      </c>
      <c r="C19730" s="10"/>
    </row>
    <row r="19731" spans="1:3">
      <c r="A19731" s="21">
        <v>95</v>
      </c>
      <c r="B19731" s="24">
        <f>ROUND(B19124,2)</f>
        <v>0</v>
      </c>
      <c r="C19731" s="10"/>
    </row>
    <row r="19732" spans="1:3">
      <c r="A19732" s="21">
        <v>96</v>
      </c>
      <c r="B19732" s="24">
        <f>ROUND(B19125,2)</f>
        <v>0</v>
      </c>
      <c r="C19732" s="10"/>
    </row>
    <row r="19733" spans="1:3">
      <c r="A19733" s="21">
        <v>97</v>
      </c>
      <c r="B19733" s="24">
        <f>ROUND(B19126,2)</f>
        <v>0</v>
      </c>
      <c r="C19733" s="10"/>
    </row>
    <row r="19734" spans="1:3">
      <c r="A19734" s="21">
        <v>98</v>
      </c>
      <c r="B19734" s="24">
        <f>ROUND(B19127,2)</f>
        <v>0</v>
      </c>
      <c r="C19734" s="10"/>
    </row>
    <row r="19735" spans="1:3">
      <c r="A19735" s="21">
        <v>99</v>
      </c>
      <c r="B19735" s="24">
        <f>ROUND(B19128,2)</f>
        <v>0</v>
      </c>
      <c r="C19735" s="10"/>
    </row>
    <row r="19736" spans="1:3">
      <c r="A19736" s="21">
        <v>100</v>
      </c>
      <c r="B19736" s="24">
        <f>ROUND(B19129,2)</f>
        <v>0</v>
      </c>
      <c r="C19736" s="10"/>
    </row>
    <row r="19737" spans="1:3">
      <c r="A19737" s="21">
        <v>101</v>
      </c>
      <c r="B19737" s="24">
        <f>ROUND(B19130,2)</f>
        <v>0</v>
      </c>
      <c r="C19737" s="10"/>
    </row>
    <row r="19738" spans="1:3">
      <c r="A19738" s="21">
        <v>102</v>
      </c>
      <c r="B19738" s="24">
        <f>ROUND(B19131,2)</f>
        <v>0</v>
      </c>
      <c r="C19738" s="10"/>
    </row>
    <row r="19739" spans="1:3">
      <c r="A19739" s="21">
        <v>103</v>
      </c>
      <c r="B19739" s="24">
        <f>ROUND(B19132,2)</f>
        <v>0</v>
      </c>
      <c r="C19739" s="10"/>
    </row>
    <row r="19740" spans="1:3">
      <c r="A19740" s="21">
        <v>104</v>
      </c>
      <c r="B19740" s="24">
        <f>ROUND(B19133,2)</f>
        <v>0</v>
      </c>
      <c r="C19740" s="10"/>
    </row>
    <row r="19741" spans="1:3">
      <c r="A19741" s="21">
        <v>105</v>
      </c>
      <c r="B19741" s="24">
        <f>ROUND(B19134,2)</f>
        <v>0</v>
      </c>
      <c r="C19741" s="10"/>
    </row>
    <row r="19742" spans="1:3">
      <c r="A19742" s="21">
        <v>106</v>
      </c>
      <c r="B19742" s="24">
        <f>ROUND(B19135,2)</f>
        <v>0</v>
      </c>
      <c r="C19742" s="10"/>
    </row>
    <row r="19743" spans="1:3">
      <c r="A19743" s="21">
        <v>107</v>
      </c>
      <c r="B19743" s="24">
        <f>ROUND(B19136,2)</f>
        <v>0</v>
      </c>
      <c r="C19743" s="10"/>
    </row>
    <row r="19744" spans="1:3">
      <c r="A19744" s="21">
        <v>108</v>
      </c>
      <c r="B19744" s="24">
        <f>ROUND(B19137,2)</f>
        <v>0</v>
      </c>
      <c r="C19744" s="10"/>
    </row>
    <row r="19745" spans="1:3">
      <c r="A19745" s="21">
        <v>109</v>
      </c>
      <c r="B19745" s="24">
        <f>ROUND(B19138,2)</f>
        <v>0</v>
      </c>
      <c r="C19745" s="10"/>
    </row>
    <row r="19746" spans="1:3">
      <c r="A19746" s="21">
        <v>110</v>
      </c>
      <c r="B19746" s="24">
        <f>ROUND(B19139,2)</f>
        <v>0</v>
      </c>
      <c r="C19746" s="10"/>
    </row>
    <row r="19747" spans="1:3">
      <c r="A19747" s="21">
        <v>111</v>
      </c>
      <c r="B19747" s="24">
        <f>ROUND(B19140,2)</f>
        <v>0</v>
      </c>
      <c r="C19747" s="10"/>
    </row>
    <row r="19748" spans="1:3">
      <c r="A19748" s="21">
        <v>112</v>
      </c>
      <c r="B19748" s="24">
        <f>ROUND(B19141,2)</f>
        <v>0</v>
      </c>
      <c r="C19748" s="10"/>
    </row>
    <row r="19749" spans="1:3">
      <c r="A19749" s="21">
        <v>113</v>
      </c>
      <c r="B19749" s="24">
        <f>ROUND(B19142,2)</f>
        <v>0</v>
      </c>
      <c r="C19749" s="10"/>
    </row>
    <row r="19750" spans="1:3">
      <c r="A19750" s="21">
        <v>114</v>
      </c>
      <c r="B19750" s="24">
        <f>ROUND(B19143,2)</f>
        <v>0</v>
      </c>
      <c r="C19750" s="10"/>
    </row>
    <row r="19751" spans="1:3">
      <c r="A19751" s="21">
        <v>115</v>
      </c>
      <c r="B19751" s="24">
        <f>ROUND(B19144,2)</f>
        <v>0</v>
      </c>
      <c r="C19751" s="10"/>
    </row>
    <row r="19752" spans="1:3">
      <c r="A19752" s="21">
        <v>116</v>
      </c>
      <c r="B19752" s="24">
        <f>ROUND(B19145,2)</f>
        <v>0</v>
      </c>
      <c r="C19752" s="10"/>
    </row>
    <row r="19753" spans="1:3">
      <c r="A19753" s="21">
        <v>117</v>
      </c>
      <c r="B19753" s="24">
        <f>ROUND(B19146,2)</f>
        <v>0</v>
      </c>
      <c r="C19753" s="10"/>
    </row>
    <row r="19754" spans="1:3">
      <c r="A19754" s="21">
        <v>118</v>
      </c>
      <c r="B19754" s="24">
        <f>ROUND(B19147,2)</f>
        <v>0</v>
      </c>
      <c r="C19754" s="10"/>
    </row>
    <row r="19755" spans="1:3">
      <c r="A19755" s="21">
        <v>119</v>
      </c>
      <c r="B19755" s="24">
        <f>ROUND(B19148,2)</f>
        <v>0</v>
      </c>
      <c r="C19755" s="10"/>
    </row>
    <row r="19756" spans="1:3">
      <c r="A19756" s="21">
        <v>120</v>
      </c>
      <c r="B19756" s="24">
        <f>ROUND(B19149,2)</f>
        <v>0</v>
      </c>
      <c r="C19756" s="10"/>
    </row>
    <row r="19757" spans="1:3">
      <c r="A19757" s="21">
        <v>121</v>
      </c>
      <c r="B19757" s="24">
        <f>ROUND(B19150,2)</f>
        <v>0</v>
      </c>
      <c r="C19757" s="10"/>
    </row>
    <row r="19758" spans="1:3">
      <c r="A19758" s="21">
        <v>122</v>
      </c>
      <c r="B19758" s="24">
        <f>ROUND(B19151,2)</f>
        <v>0</v>
      </c>
      <c r="C19758" s="10"/>
    </row>
    <row r="19759" spans="1:3">
      <c r="A19759" s="21">
        <v>123</v>
      </c>
      <c r="B19759" s="24">
        <f>ROUND(B19152,2)</f>
        <v>0</v>
      </c>
      <c r="C19759" s="10"/>
    </row>
    <row r="19760" spans="1:3">
      <c r="A19760" s="21">
        <v>124</v>
      </c>
      <c r="B19760" s="24">
        <f>ROUND(B19153,2)</f>
        <v>0</v>
      </c>
      <c r="C19760" s="10"/>
    </row>
    <row r="19761" spans="1:3">
      <c r="A19761" s="21">
        <v>125</v>
      </c>
      <c r="B19761" s="24">
        <f>ROUND(B19154,2)</f>
        <v>0</v>
      </c>
      <c r="C19761" s="10"/>
    </row>
    <row r="19762" spans="1:3">
      <c r="A19762" s="21">
        <v>126</v>
      </c>
      <c r="B19762" s="24">
        <f>ROUND(B19155,2)</f>
        <v>0</v>
      </c>
      <c r="C19762" s="10"/>
    </row>
    <row r="19763" spans="1:3">
      <c r="A19763" s="21">
        <v>127</v>
      </c>
      <c r="B19763" s="24">
        <f>ROUND(B19156,2)</f>
        <v>0</v>
      </c>
      <c r="C19763" s="10"/>
    </row>
    <row r="19764" spans="1:3">
      <c r="A19764" s="21">
        <v>128</v>
      </c>
      <c r="B19764" s="24">
        <f>ROUND(B19157,2)</f>
        <v>0</v>
      </c>
      <c r="C19764" s="10"/>
    </row>
    <row r="19765" spans="1:3">
      <c r="A19765" s="21">
        <v>129</v>
      </c>
      <c r="B19765" s="24">
        <f>ROUND(B19158,2)</f>
        <v>0</v>
      </c>
      <c r="C19765" s="10"/>
    </row>
    <row r="19766" spans="1:3">
      <c r="A19766" s="21">
        <v>130</v>
      </c>
      <c r="B19766" s="24">
        <f>ROUND(B19159,2)</f>
        <v>0</v>
      </c>
      <c r="C19766" s="10"/>
    </row>
    <row r="19767" spans="1:3">
      <c r="A19767" s="21">
        <v>131</v>
      </c>
      <c r="B19767" s="24">
        <f>ROUND(B19160,2)</f>
        <v>0</v>
      </c>
      <c r="C19767" s="10"/>
    </row>
    <row r="19768" spans="1:3">
      <c r="A19768" s="21">
        <v>132</v>
      </c>
      <c r="B19768" s="24">
        <f>ROUND(B19161,2)</f>
        <v>0</v>
      </c>
      <c r="C19768" s="10"/>
    </row>
    <row r="19769" spans="1:3">
      <c r="A19769" s="21">
        <v>133</v>
      </c>
      <c r="B19769" s="24">
        <f>ROUND(B19162,2)</f>
        <v>0</v>
      </c>
      <c r="C19769" s="10"/>
    </row>
    <row r="19770" spans="1:3">
      <c r="A19770" s="21">
        <v>134</v>
      </c>
      <c r="B19770" s="24">
        <f>ROUND(B19163,2)</f>
        <v>0</v>
      </c>
      <c r="C19770" s="10"/>
    </row>
    <row r="19771" spans="1:3">
      <c r="A19771" s="21">
        <v>135</v>
      </c>
      <c r="B19771" s="24">
        <f>ROUND(B19164,2)</f>
        <v>0</v>
      </c>
      <c r="C19771" s="10"/>
    </row>
    <row r="19772" spans="1:3">
      <c r="A19772" s="21">
        <v>136</v>
      </c>
      <c r="B19772" s="24">
        <f>ROUND(B19165,2)</f>
        <v>0</v>
      </c>
      <c r="C19772" s="10"/>
    </row>
    <row r="19773" spans="1:3">
      <c r="A19773" s="21">
        <v>137</v>
      </c>
      <c r="B19773" s="24">
        <f>ROUND(B19166,2)</f>
        <v>0</v>
      </c>
      <c r="C19773" s="10"/>
    </row>
    <row r="19774" spans="1:3">
      <c r="A19774" s="21">
        <v>138</v>
      </c>
      <c r="B19774" s="24">
        <f>ROUND(B19167,2)</f>
        <v>0</v>
      </c>
      <c r="C19774" s="10"/>
    </row>
    <row r="19775" spans="1:3">
      <c r="A19775" s="21">
        <v>139</v>
      </c>
      <c r="B19775" s="24">
        <f>ROUND(B19168,2)</f>
        <v>0</v>
      </c>
      <c r="C19775" s="10"/>
    </row>
    <row r="19776" spans="1:3">
      <c r="A19776" s="21">
        <v>140</v>
      </c>
      <c r="B19776" s="24">
        <f>ROUND(B19169,2)</f>
        <v>0</v>
      </c>
      <c r="C19776" s="10"/>
    </row>
    <row r="19777" spans="1:3">
      <c r="A19777" s="21">
        <v>141</v>
      </c>
      <c r="B19777" s="24">
        <f>ROUND(B19170,2)</f>
        <v>0</v>
      </c>
      <c r="C19777" s="10"/>
    </row>
    <row r="19778" spans="1:3">
      <c r="A19778" s="21">
        <v>142</v>
      </c>
      <c r="B19778" s="24">
        <f>ROUND(B19171,2)</f>
        <v>0</v>
      </c>
      <c r="C19778" s="10"/>
    </row>
    <row r="19779" spans="1:3">
      <c r="A19779" s="21">
        <v>143</v>
      </c>
      <c r="B19779" s="24">
        <f>ROUND(B19172,2)</f>
        <v>0</v>
      </c>
      <c r="C19779" s="10"/>
    </row>
    <row r="19780" spans="1:3">
      <c r="A19780" s="21">
        <v>144</v>
      </c>
      <c r="B19780" s="24">
        <f>ROUND(B19173,2)</f>
        <v>0</v>
      </c>
      <c r="C19780" s="10"/>
    </row>
    <row r="19781" spans="1:3">
      <c r="A19781" s="21">
        <v>145</v>
      </c>
      <c r="B19781" s="24">
        <f>ROUND(B19174,2)</f>
        <v>0</v>
      </c>
      <c r="C19781" s="10"/>
    </row>
    <row r="19782" spans="1:3">
      <c r="A19782" s="21">
        <v>146</v>
      </c>
      <c r="B19782" s="24">
        <f>ROUND(B19175,2)</f>
        <v>0</v>
      </c>
      <c r="C19782" s="10"/>
    </row>
    <row r="19783" spans="1:3">
      <c r="A19783" s="21">
        <v>147</v>
      </c>
      <c r="B19783" s="24">
        <f>ROUND(B19176,2)</f>
        <v>0</v>
      </c>
      <c r="C19783" s="10"/>
    </row>
    <row r="19784" spans="1:3">
      <c r="A19784" s="21">
        <v>148</v>
      </c>
      <c r="B19784" s="24">
        <f>ROUND(B19177,2)</f>
        <v>0</v>
      </c>
      <c r="C19784" s="10"/>
    </row>
    <row r="19785" spans="1:3">
      <c r="A19785" s="21">
        <v>149</v>
      </c>
      <c r="B19785" s="24">
        <f>ROUND(B19178,2)</f>
        <v>0</v>
      </c>
      <c r="C19785" s="10"/>
    </row>
    <row r="19786" spans="1:3">
      <c r="A19786" s="21">
        <v>150</v>
      </c>
      <c r="B19786" s="24">
        <f>ROUND(B19179,2)</f>
        <v>0</v>
      </c>
      <c r="C19786" s="10"/>
    </row>
    <row r="19787" spans="1:3">
      <c r="A19787" s="21">
        <v>151</v>
      </c>
      <c r="B19787" s="24">
        <f>ROUND(B19180,2)</f>
        <v>0</v>
      </c>
      <c r="C19787" s="10"/>
    </row>
    <row r="19788" spans="1:3">
      <c r="A19788" s="21">
        <v>152</v>
      </c>
      <c r="B19788" s="24">
        <f>ROUND(B19181,2)</f>
        <v>0</v>
      </c>
      <c r="C19788" s="10"/>
    </row>
    <row r="19789" spans="1:3">
      <c r="A19789" s="21">
        <v>153</v>
      </c>
      <c r="B19789" s="24">
        <f>ROUND(B19182,2)</f>
        <v>0</v>
      </c>
      <c r="C19789" s="10"/>
    </row>
    <row r="19790" spans="1:3">
      <c r="A19790" s="21">
        <v>154</v>
      </c>
      <c r="B19790" s="24">
        <f>ROUND(B19183,2)</f>
        <v>0</v>
      </c>
      <c r="C19790" s="10"/>
    </row>
    <row r="19791" spans="1:3">
      <c r="A19791" s="21">
        <v>155</v>
      </c>
      <c r="B19791" s="24">
        <f>ROUND(B19184,2)</f>
        <v>0</v>
      </c>
      <c r="C19791" s="10"/>
    </row>
    <row r="19792" spans="1:3">
      <c r="A19792" s="21">
        <v>156</v>
      </c>
      <c r="B19792" s="24">
        <f>ROUND(B19185,2)</f>
        <v>0</v>
      </c>
      <c r="C19792" s="10"/>
    </row>
    <row r="19793" spans="1:3">
      <c r="A19793" s="21">
        <v>157</v>
      </c>
      <c r="B19793" s="24">
        <f>ROUND(B19186,2)</f>
        <v>0</v>
      </c>
      <c r="C19793" s="10"/>
    </row>
    <row r="19794" spans="1:3">
      <c r="A19794" s="21">
        <v>158</v>
      </c>
      <c r="B19794" s="24">
        <f>ROUND(B19187,2)</f>
        <v>0</v>
      </c>
      <c r="C19794" s="10"/>
    </row>
    <row r="19795" spans="1:3">
      <c r="A19795" s="21">
        <v>159</v>
      </c>
      <c r="B19795" s="24">
        <f>ROUND(B19188,2)</f>
        <v>0</v>
      </c>
      <c r="C19795" s="10"/>
    </row>
    <row r="19796" spans="1:3">
      <c r="A19796" s="21">
        <v>160</v>
      </c>
      <c r="B19796" s="24">
        <f>ROUND(B19189,2)</f>
        <v>0</v>
      </c>
      <c r="C19796" s="10"/>
    </row>
    <row r="19797" spans="1:3">
      <c r="A19797" s="21">
        <v>161</v>
      </c>
      <c r="B19797" s="24">
        <f>ROUND(B19190,2)</f>
        <v>0</v>
      </c>
      <c r="C19797" s="10"/>
    </row>
    <row r="19798" spans="1:3">
      <c r="A19798" s="21">
        <v>162</v>
      </c>
      <c r="B19798" s="24">
        <f>ROUND(B19191,2)</f>
        <v>0</v>
      </c>
      <c r="C19798" s="10"/>
    </row>
    <row r="19799" spans="1:3">
      <c r="A19799" s="21">
        <v>163</v>
      </c>
      <c r="B19799" s="24">
        <f>ROUND(B19192,2)</f>
        <v>0</v>
      </c>
      <c r="C19799" s="10"/>
    </row>
    <row r="19800" spans="1:3">
      <c r="A19800" s="21">
        <v>164</v>
      </c>
      <c r="B19800" s="24">
        <f>ROUND(B19193,2)</f>
        <v>0</v>
      </c>
      <c r="C19800" s="10"/>
    </row>
    <row r="19801" spans="1:3">
      <c r="A19801" s="21">
        <v>165</v>
      </c>
      <c r="B19801" s="24">
        <f>ROUND(B19194,2)</f>
        <v>0</v>
      </c>
      <c r="C19801" s="10"/>
    </row>
    <row r="19802" spans="1:3">
      <c r="A19802" s="21">
        <v>166</v>
      </c>
      <c r="B19802" s="24">
        <f>ROUND(B19195,2)</f>
        <v>0</v>
      </c>
      <c r="C19802" s="10"/>
    </row>
    <row r="19803" spans="1:3">
      <c r="A19803" s="21">
        <v>167</v>
      </c>
      <c r="B19803" s="24">
        <f>ROUND(B19196,2)</f>
        <v>0</v>
      </c>
      <c r="C19803" s="10"/>
    </row>
    <row r="19804" spans="1:3">
      <c r="A19804" s="21">
        <v>168</v>
      </c>
      <c r="B19804" s="24">
        <f>ROUND(B19197,2)</f>
        <v>0</v>
      </c>
      <c r="C19804" s="10"/>
    </row>
    <row r="19805" spans="1:3">
      <c r="A19805" s="21">
        <v>169</v>
      </c>
      <c r="B19805" s="24">
        <f>ROUND(B19198,2)</f>
        <v>0</v>
      </c>
      <c r="C19805" s="10"/>
    </row>
    <row r="19806" spans="1:3">
      <c r="A19806" s="21">
        <v>170</v>
      </c>
      <c r="B19806" s="24">
        <f>ROUND(B19199,2)</f>
        <v>0</v>
      </c>
      <c r="C19806" s="10"/>
    </row>
    <row r="19807" spans="1:3">
      <c r="A19807" s="21">
        <v>171</v>
      </c>
      <c r="B19807" s="24">
        <f>ROUND(B19200,2)</f>
        <v>0</v>
      </c>
      <c r="C19807" s="10"/>
    </row>
    <row r="19808" spans="1:3">
      <c r="A19808" s="21">
        <v>172</v>
      </c>
      <c r="B19808" s="24">
        <f>ROUND(B19201,2)</f>
        <v>0</v>
      </c>
      <c r="C19808" s="10"/>
    </row>
    <row r="19809" spans="1:3">
      <c r="A19809" s="21">
        <v>173</v>
      </c>
      <c r="B19809" s="24">
        <f>ROUND(B19202,2)</f>
        <v>0</v>
      </c>
      <c r="C19809" s="10"/>
    </row>
    <row r="19810" spans="1:3">
      <c r="A19810" s="21">
        <v>174</v>
      </c>
      <c r="B19810" s="24">
        <f>ROUND(B19203,2)</f>
        <v>0</v>
      </c>
      <c r="C19810" s="10"/>
    </row>
    <row r="19811" spans="1:3">
      <c r="A19811" s="21">
        <v>175</v>
      </c>
      <c r="B19811" s="24">
        <f>ROUND(B19204,2)</f>
        <v>0</v>
      </c>
      <c r="C19811" s="10"/>
    </row>
    <row r="19812" spans="1:3">
      <c r="A19812" s="21">
        <v>176</v>
      </c>
      <c r="B19812" s="24">
        <f>ROUND(B19205,2)</f>
        <v>0</v>
      </c>
      <c r="C19812" s="10"/>
    </row>
    <row r="19813" spans="1:3">
      <c r="A19813" s="21">
        <v>177</v>
      </c>
      <c r="B19813" s="24">
        <f>ROUND(B19206,2)</f>
        <v>0</v>
      </c>
      <c r="C19813" s="10"/>
    </row>
    <row r="19814" spans="1:3">
      <c r="A19814" s="21">
        <v>178</v>
      </c>
      <c r="B19814" s="24">
        <f>ROUND(B19207,2)</f>
        <v>0</v>
      </c>
      <c r="C19814" s="10"/>
    </row>
    <row r="19815" spans="1:3">
      <c r="A19815" s="21">
        <v>179</v>
      </c>
      <c r="B19815" s="24">
        <f>ROUND(B19208,2)</f>
        <v>0</v>
      </c>
      <c r="C19815" s="10"/>
    </row>
    <row r="19816" spans="1:3">
      <c r="A19816" s="21">
        <v>180</v>
      </c>
      <c r="B19816" s="24">
        <f>ROUND(B19209,2)</f>
        <v>0</v>
      </c>
      <c r="C19816" s="10"/>
    </row>
    <row r="19817" spans="1:3">
      <c r="A19817" s="21">
        <v>181</v>
      </c>
      <c r="B19817" s="24">
        <f>ROUND(B19210,2)</f>
        <v>0</v>
      </c>
      <c r="C19817" s="10"/>
    </row>
    <row r="19818" spans="1:3">
      <c r="A19818" s="21">
        <v>182</v>
      </c>
      <c r="B19818" s="24">
        <f>ROUND(B19211,2)</f>
        <v>0</v>
      </c>
      <c r="C19818" s="10"/>
    </row>
    <row r="19819" spans="1:3">
      <c r="A19819" s="21">
        <v>183</v>
      </c>
      <c r="B19819" s="24">
        <f>ROUND(B19212,2)</f>
        <v>0</v>
      </c>
      <c r="C19819" s="10"/>
    </row>
    <row r="19820" spans="1:3">
      <c r="A19820" s="21">
        <v>184</v>
      </c>
      <c r="B19820" s="24">
        <f>ROUND(B19213,2)</f>
        <v>0</v>
      </c>
      <c r="C19820" s="10"/>
    </row>
    <row r="19821" spans="1:3">
      <c r="A19821" s="21">
        <v>185</v>
      </c>
      <c r="B19821" s="24">
        <f>ROUND(B19214,2)</f>
        <v>0</v>
      </c>
      <c r="C19821" s="10"/>
    </row>
    <row r="19822" spans="1:3">
      <c r="A19822" s="21">
        <v>186</v>
      </c>
      <c r="B19822" s="24">
        <f>ROUND(B19215,2)</f>
        <v>0</v>
      </c>
      <c r="C19822" s="10"/>
    </row>
    <row r="19823" spans="1:3">
      <c r="A19823" s="21">
        <v>187</v>
      </c>
      <c r="B19823" s="24">
        <f>ROUND(B19216,2)</f>
        <v>0</v>
      </c>
      <c r="C19823" s="10"/>
    </row>
    <row r="19824" spans="1:3">
      <c r="A19824" s="21">
        <v>188</v>
      </c>
      <c r="B19824" s="24">
        <f>ROUND(B19217,2)</f>
        <v>0</v>
      </c>
      <c r="C19824" s="10"/>
    </row>
    <row r="19825" spans="1:3">
      <c r="A19825" s="21">
        <v>189</v>
      </c>
      <c r="B19825" s="24">
        <f>ROUND(B19218,2)</f>
        <v>0</v>
      </c>
      <c r="C19825" s="10"/>
    </row>
    <row r="19826" spans="1:3">
      <c r="A19826" s="21">
        <v>190</v>
      </c>
      <c r="B19826" s="24">
        <f>ROUND(B19219,2)</f>
        <v>0</v>
      </c>
      <c r="C19826" s="10"/>
    </row>
    <row r="19827" spans="1:3">
      <c r="A19827" s="21">
        <v>191</v>
      </c>
      <c r="B19827" s="24">
        <f>ROUND(B19220,2)</f>
        <v>0</v>
      </c>
      <c r="C19827" s="10"/>
    </row>
    <row r="19828" spans="1:3">
      <c r="A19828" s="21">
        <v>192</v>
      </c>
      <c r="B19828" s="24">
        <f>ROUND(B19221,2)</f>
        <v>0</v>
      </c>
      <c r="C19828" s="10"/>
    </row>
    <row r="19829" spans="1:3">
      <c r="A19829" s="21">
        <v>193</v>
      </c>
      <c r="B19829" s="24">
        <f>ROUND(B19222,2)</f>
        <v>0</v>
      </c>
      <c r="C19829" s="10"/>
    </row>
    <row r="19830" spans="1:3">
      <c r="A19830" s="21">
        <v>194</v>
      </c>
      <c r="B19830" s="24">
        <f>ROUND(B19223,2)</f>
        <v>0</v>
      </c>
      <c r="C19830" s="10"/>
    </row>
    <row r="19831" spans="1:3">
      <c r="A19831" s="21">
        <v>195</v>
      </c>
      <c r="B19831" s="24">
        <f>ROUND(B19224,2)</f>
        <v>0</v>
      </c>
      <c r="C19831" s="10"/>
    </row>
    <row r="19832" spans="1:3">
      <c r="A19832" s="21">
        <v>196</v>
      </c>
      <c r="B19832" s="24">
        <f>ROUND(B19225,2)</f>
        <v>0</v>
      </c>
      <c r="C19832" s="10"/>
    </row>
    <row r="19833" spans="1:3">
      <c r="A19833" s="21">
        <v>197</v>
      </c>
      <c r="B19833" s="24">
        <f>ROUND(B19226,2)</f>
        <v>0</v>
      </c>
      <c r="C19833" s="10"/>
    </row>
    <row r="19834" spans="1:3">
      <c r="A19834" s="21">
        <v>198</v>
      </c>
      <c r="B19834" s="24">
        <f>ROUND(B19227,2)</f>
        <v>0</v>
      </c>
      <c r="C19834" s="10"/>
    </row>
    <row r="19835" spans="1:3">
      <c r="A19835" s="21">
        <v>199</v>
      </c>
      <c r="B19835" s="24">
        <f>ROUND(B19228,2)</f>
        <v>0</v>
      </c>
      <c r="C19835" s="10"/>
    </row>
    <row r="19836" spans="1:3">
      <c r="A19836" s="21">
        <v>200</v>
      </c>
      <c r="B19836" s="24">
        <f>ROUND(B19229,2)</f>
        <v>0</v>
      </c>
      <c r="C19836" s="10"/>
    </row>
    <row r="19837" spans="1:3">
      <c r="A19837" s="21">
        <v>201</v>
      </c>
      <c r="B19837" s="24">
        <f>ROUND(B19230,2)</f>
        <v>0</v>
      </c>
      <c r="C19837" s="10"/>
    </row>
    <row r="19838" spans="1:3">
      <c r="A19838" s="21">
        <v>202</v>
      </c>
      <c r="B19838" s="24">
        <f>ROUND(B19231,2)</f>
        <v>0</v>
      </c>
      <c r="C19838" s="10"/>
    </row>
    <row r="19839" spans="1:3">
      <c r="A19839" s="21">
        <v>203</v>
      </c>
      <c r="B19839" s="24">
        <f>ROUND(B19232,2)</f>
        <v>0</v>
      </c>
      <c r="C19839" s="10"/>
    </row>
    <row r="19840" spans="1:3">
      <c r="A19840" s="21">
        <v>204</v>
      </c>
      <c r="B19840" s="24">
        <f>ROUND(B19233,2)</f>
        <v>0</v>
      </c>
      <c r="C19840" s="10"/>
    </row>
    <row r="19841" spans="1:3">
      <c r="A19841" s="21">
        <v>205</v>
      </c>
      <c r="B19841" s="24">
        <f>ROUND(B19234,2)</f>
        <v>0</v>
      </c>
      <c r="C19841" s="10"/>
    </row>
    <row r="19842" spans="1:3">
      <c r="A19842" s="21">
        <v>206</v>
      </c>
      <c r="B19842" s="24">
        <f>ROUND(B19235,2)</f>
        <v>0</v>
      </c>
      <c r="C19842" s="10"/>
    </row>
    <row r="19843" spans="1:3">
      <c r="A19843" s="21">
        <v>207</v>
      </c>
      <c r="B19843" s="24">
        <f>ROUND(B19236,2)</f>
        <v>0</v>
      </c>
      <c r="C19843" s="10"/>
    </row>
    <row r="19844" spans="1:3">
      <c r="A19844" s="21">
        <v>208</v>
      </c>
      <c r="B19844" s="24">
        <f>ROUND(B19237,2)</f>
        <v>0</v>
      </c>
      <c r="C19844" s="10"/>
    </row>
    <row r="19845" spans="1:3">
      <c r="A19845" s="21">
        <v>209</v>
      </c>
      <c r="B19845" s="24">
        <f>ROUND(B19238,2)</f>
        <v>0</v>
      </c>
      <c r="C19845" s="10"/>
    </row>
    <row r="19846" spans="1:3">
      <c r="A19846" s="21">
        <v>210</v>
      </c>
      <c r="B19846" s="24">
        <f>ROUND(B19239,2)</f>
        <v>0</v>
      </c>
      <c r="C19846" s="10"/>
    </row>
    <row r="19847" spans="1:3">
      <c r="A19847" s="21">
        <v>211</v>
      </c>
      <c r="B19847" s="24">
        <f>ROUND(B19240,2)</f>
        <v>0</v>
      </c>
      <c r="C19847" s="10"/>
    </row>
    <row r="19848" spans="1:3">
      <c r="A19848" s="21">
        <v>212</v>
      </c>
      <c r="B19848" s="24">
        <f>ROUND(B19241,2)</f>
        <v>0</v>
      </c>
      <c r="C19848" s="10"/>
    </row>
    <row r="19849" spans="1:3">
      <c r="A19849" s="21">
        <v>213</v>
      </c>
      <c r="B19849" s="24">
        <f>ROUND(B19242,2)</f>
        <v>0</v>
      </c>
      <c r="C19849" s="10"/>
    </row>
    <row r="19850" spans="1:3">
      <c r="A19850" s="21">
        <v>214</v>
      </c>
      <c r="B19850" s="24">
        <f>ROUND(B19243,2)</f>
        <v>0</v>
      </c>
      <c r="C19850" s="10"/>
    </row>
    <row r="19851" spans="1:3">
      <c r="A19851" s="21">
        <v>215</v>
      </c>
      <c r="B19851" s="24">
        <f>ROUND(B19244,2)</f>
        <v>0</v>
      </c>
      <c r="C19851" s="10"/>
    </row>
    <row r="19852" spans="1:3">
      <c r="A19852" s="21">
        <v>216</v>
      </c>
      <c r="B19852" s="24">
        <f>ROUND(B19245,2)</f>
        <v>0</v>
      </c>
      <c r="C19852" s="10"/>
    </row>
    <row r="19853" spans="1:3">
      <c r="A19853" s="21">
        <v>217</v>
      </c>
      <c r="B19853" s="24">
        <f>ROUND(B19246,2)</f>
        <v>0</v>
      </c>
      <c r="C19853" s="10"/>
    </row>
    <row r="19854" spans="1:3">
      <c r="A19854" s="21">
        <v>218</v>
      </c>
      <c r="B19854" s="24">
        <f>ROUND(B19247,2)</f>
        <v>0</v>
      </c>
      <c r="C19854" s="10"/>
    </row>
    <row r="19855" spans="1:3">
      <c r="A19855" s="21">
        <v>219</v>
      </c>
      <c r="B19855" s="24">
        <f>ROUND(B19248,2)</f>
        <v>0</v>
      </c>
      <c r="C19855" s="10"/>
    </row>
    <row r="19856" spans="1:3">
      <c r="A19856" s="21">
        <v>220</v>
      </c>
      <c r="B19856" s="24">
        <f>ROUND(B19249,2)</f>
        <v>0</v>
      </c>
      <c r="C19856" s="10"/>
    </row>
    <row r="19857" spans="1:3">
      <c r="A19857" s="21">
        <v>221</v>
      </c>
      <c r="B19857" s="24">
        <f>ROUND(B19250,2)</f>
        <v>0</v>
      </c>
      <c r="C19857" s="10"/>
    </row>
    <row r="19858" spans="1:3">
      <c r="A19858" s="21">
        <v>222</v>
      </c>
      <c r="B19858" s="24">
        <f>ROUND(B19251,2)</f>
        <v>0</v>
      </c>
      <c r="C19858" s="10"/>
    </row>
    <row r="19859" spans="1:3">
      <c r="A19859" s="21">
        <v>223</v>
      </c>
      <c r="B19859" s="24">
        <f>ROUND(B19252,2)</f>
        <v>0</v>
      </c>
      <c r="C19859" s="10"/>
    </row>
    <row r="19860" spans="1:3">
      <c r="A19860" s="21">
        <v>224</v>
      </c>
      <c r="B19860" s="24">
        <f>ROUND(B19253,2)</f>
        <v>0</v>
      </c>
      <c r="C19860" s="10"/>
    </row>
    <row r="19861" spans="1:3">
      <c r="A19861" s="21">
        <v>225</v>
      </c>
      <c r="B19861" s="24">
        <f>ROUND(B19254,2)</f>
        <v>0</v>
      </c>
      <c r="C19861" s="10"/>
    </row>
    <row r="19862" spans="1:3">
      <c r="A19862" s="21">
        <v>226</v>
      </c>
      <c r="B19862" s="24">
        <f>ROUND(B19255,2)</f>
        <v>0</v>
      </c>
      <c r="C19862" s="10"/>
    </row>
    <row r="19863" spans="1:3">
      <c r="A19863" s="21">
        <v>227</v>
      </c>
      <c r="B19863" s="24">
        <f>ROUND(B19256,2)</f>
        <v>0</v>
      </c>
      <c r="C19863" s="10"/>
    </row>
    <row r="19864" spans="1:3">
      <c r="A19864" s="21">
        <v>228</v>
      </c>
      <c r="B19864" s="24">
        <f>ROUND(B19257,2)</f>
        <v>0</v>
      </c>
      <c r="C19864" s="10"/>
    </row>
    <row r="19865" spans="1:3">
      <c r="A19865" s="21">
        <v>229</v>
      </c>
      <c r="B19865" s="24">
        <f>ROUND(B19258,2)</f>
        <v>0</v>
      </c>
      <c r="C19865" s="10"/>
    </row>
    <row r="19866" spans="1:3">
      <c r="A19866" s="21">
        <v>230</v>
      </c>
      <c r="B19866" s="24">
        <f>ROUND(B19259,2)</f>
        <v>0</v>
      </c>
      <c r="C19866" s="10"/>
    </row>
    <row r="19867" spans="1:3">
      <c r="A19867" s="21">
        <v>231</v>
      </c>
      <c r="B19867" s="24">
        <f>ROUND(B19260,2)</f>
        <v>0</v>
      </c>
      <c r="C19867" s="10"/>
    </row>
    <row r="19868" spans="1:3">
      <c r="A19868" s="21">
        <v>232</v>
      </c>
      <c r="B19868" s="24">
        <f>ROUND(B19261,2)</f>
        <v>0</v>
      </c>
      <c r="C19868" s="10"/>
    </row>
    <row r="19869" spans="1:3">
      <c r="A19869" s="21">
        <v>233</v>
      </c>
      <c r="B19869" s="24">
        <f>ROUND(B19262,2)</f>
        <v>0</v>
      </c>
      <c r="C19869" s="10"/>
    </row>
    <row r="19870" spans="1:3">
      <c r="A19870" s="21">
        <v>234</v>
      </c>
      <c r="B19870" s="24">
        <f>ROUND(B19263,2)</f>
        <v>0</v>
      </c>
      <c r="C19870" s="10"/>
    </row>
    <row r="19871" spans="1:3">
      <c r="A19871" s="21">
        <v>235</v>
      </c>
      <c r="B19871" s="24">
        <f>ROUND(B19264,2)</f>
        <v>0</v>
      </c>
      <c r="C19871" s="10"/>
    </row>
    <row r="19872" spans="1:3">
      <c r="A19872" s="21">
        <v>236</v>
      </c>
      <c r="B19872" s="24">
        <f>ROUND(B19265,2)</f>
        <v>0</v>
      </c>
      <c r="C19872" s="10"/>
    </row>
    <row r="19873" spans="1:3">
      <c r="A19873" s="21">
        <v>237</v>
      </c>
      <c r="B19873" s="24">
        <f>ROUND(B19266,2)</f>
        <v>0</v>
      </c>
      <c r="C19873" s="10"/>
    </row>
    <row r="19874" spans="1:3">
      <c r="A19874" s="21">
        <v>238</v>
      </c>
      <c r="B19874" s="24">
        <f>ROUND(B19267,2)</f>
        <v>0</v>
      </c>
      <c r="C19874" s="10"/>
    </row>
    <row r="19875" spans="1:3">
      <c r="A19875" s="21">
        <v>239</v>
      </c>
      <c r="B19875" s="24">
        <f>ROUND(B19268,2)</f>
        <v>0</v>
      </c>
      <c r="C19875" s="10"/>
    </row>
    <row r="19876" spans="1:3">
      <c r="A19876" s="21">
        <v>240</v>
      </c>
      <c r="B19876" s="24">
        <f>ROUND(B19269,2)</f>
        <v>0</v>
      </c>
      <c r="C19876" s="10"/>
    </row>
    <row r="19877" spans="1:3">
      <c r="A19877" s="21">
        <v>241</v>
      </c>
      <c r="B19877" s="24">
        <f>ROUND(B19270,2)</f>
        <v>0</v>
      </c>
      <c r="C19877" s="10"/>
    </row>
    <row r="19878" spans="1:3">
      <c r="A19878" s="21">
        <v>242</v>
      </c>
      <c r="B19878" s="24">
        <f>ROUND(B19271,2)</f>
        <v>0</v>
      </c>
      <c r="C19878" s="10"/>
    </row>
    <row r="19879" spans="1:3">
      <c r="A19879" s="21">
        <v>243</v>
      </c>
      <c r="B19879" s="24">
        <f>ROUND(B19272,2)</f>
        <v>0</v>
      </c>
      <c r="C19879" s="10"/>
    </row>
    <row r="19880" spans="1:3">
      <c r="A19880" s="21">
        <v>244</v>
      </c>
      <c r="B19880" s="24">
        <f>ROUND(B19273,2)</f>
        <v>0</v>
      </c>
      <c r="C19880" s="10"/>
    </row>
    <row r="19881" spans="1:3">
      <c r="A19881" s="21">
        <v>245</v>
      </c>
      <c r="B19881" s="24">
        <f>ROUND(B19274,2)</f>
        <v>0</v>
      </c>
      <c r="C19881" s="10"/>
    </row>
    <row r="19882" spans="1:3">
      <c r="A19882" s="21">
        <v>246</v>
      </c>
      <c r="B19882" s="24">
        <f>ROUND(B19275,2)</f>
        <v>0</v>
      </c>
      <c r="C19882" s="10"/>
    </row>
    <row r="19883" spans="1:3">
      <c r="A19883" s="21">
        <v>247</v>
      </c>
      <c r="B19883" s="24">
        <f>ROUND(B19276,2)</f>
        <v>0</v>
      </c>
      <c r="C19883" s="10"/>
    </row>
    <row r="19884" spans="1:3">
      <c r="A19884" s="21">
        <v>248</v>
      </c>
      <c r="B19884" s="24">
        <f>ROUND(B19277,2)</f>
        <v>0</v>
      </c>
      <c r="C19884" s="10"/>
    </row>
    <row r="19885" spans="1:3">
      <c r="A19885" s="21">
        <v>249</v>
      </c>
      <c r="B19885" s="24">
        <f>ROUND(B19278,2)</f>
        <v>0</v>
      </c>
      <c r="C19885" s="10"/>
    </row>
    <row r="19886" spans="1:3">
      <c r="A19886" s="21">
        <v>250</v>
      </c>
      <c r="B19886" s="24">
        <f>ROUND(B19279,2)</f>
        <v>0</v>
      </c>
      <c r="C19886" s="10"/>
    </row>
    <row r="19887" spans="1:3">
      <c r="A19887" s="21">
        <v>251</v>
      </c>
      <c r="B19887" s="24">
        <f>ROUND(B19280,2)</f>
        <v>0</v>
      </c>
      <c r="C19887" s="10"/>
    </row>
    <row r="19888" spans="1:3">
      <c r="A19888" s="21">
        <v>252</v>
      </c>
      <c r="B19888" s="24">
        <f>ROUND(B19281,2)</f>
        <v>0</v>
      </c>
      <c r="C19888" s="10"/>
    </row>
    <row r="19889" spans="1:3">
      <c r="A19889" s="21">
        <v>253</v>
      </c>
      <c r="B19889" s="24">
        <f>ROUND(B19282,2)</f>
        <v>0</v>
      </c>
      <c r="C19889" s="10"/>
    </row>
    <row r="19890" spans="1:3">
      <c r="A19890" s="21">
        <v>254</v>
      </c>
      <c r="B19890" s="24">
        <f>ROUND(B19283,2)</f>
        <v>0</v>
      </c>
      <c r="C19890" s="10"/>
    </row>
    <row r="19891" spans="1:3">
      <c r="A19891" s="21">
        <v>255</v>
      </c>
      <c r="B19891" s="24">
        <f>ROUND(B19284,2)</f>
        <v>0</v>
      </c>
      <c r="C19891" s="10"/>
    </row>
    <row r="19892" spans="1:3">
      <c r="A19892" s="21">
        <v>256</v>
      </c>
      <c r="B19892" s="24">
        <f>ROUND(B19285,2)</f>
        <v>0</v>
      </c>
      <c r="C19892" s="10"/>
    </row>
    <row r="19893" spans="1:3">
      <c r="A19893" s="21">
        <v>257</v>
      </c>
      <c r="B19893" s="24">
        <f>ROUND(B19286,2)</f>
        <v>0</v>
      </c>
      <c r="C19893" s="10"/>
    </row>
    <row r="19894" spans="1:3">
      <c r="A19894" s="21">
        <v>258</v>
      </c>
      <c r="B19894" s="24">
        <f>ROUND(B19287,2)</f>
        <v>0</v>
      </c>
      <c r="C19894" s="10"/>
    </row>
    <row r="19895" spans="1:3">
      <c r="A19895" s="21">
        <v>259</v>
      </c>
      <c r="B19895" s="24">
        <f>ROUND(B19288,2)</f>
        <v>0</v>
      </c>
      <c r="C19895" s="10"/>
    </row>
    <row r="19896" spans="1:3">
      <c r="A19896" s="21">
        <v>260</v>
      </c>
      <c r="B19896" s="24">
        <f>ROUND(B19289,2)</f>
        <v>0</v>
      </c>
      <c r="C19896" s="10"/>
    </row>
    <row r="19897" spans="1:3">
      <c r="A19897" s="21">
        <v>261</v>
      </c>
      <c r="B19897" s="24">
        <f>ROUND(B19290,2)</f>
        <v>0</v>
      </c>
      <c r="C19897" s="10"/>
    </row>
    <row r="19898" spans="1:3">
      <c r="A19898" s="21">
        <v>262</v>
      </c>
      <c r="B19898" s="24">
        <f>ROUND(B19291,2)</f>
        <v>0</v>
      </c>
      <c r="C19898" s="10"/>
    </row>
    <row r="19899" spans="1:3">
      <c r="A19899" s="21">
        <v>263</v>
      </c>
      <c r="B19899" s="24">
        <f>ROUND(B19292,2)</f>
        <v>0</v>
      </c>
      <c r="C19899" s="10"/>
    </row>
    <row r="19900" spans="1:3">
      <c r="A19900" s="21">
        <v>264</v>
      </c>
      <c r="B19900" s="24">
        <f>ROUND(B19293,2)</f>
        <v>0</v>
      </c>
      <c r="C19900" s="10"/>
    </row>
    <row r="19901" spans="1:3">
      <c r="A19901" s="21">
        <v>265</v>
      </c>
      <c r="B19901" s="24">
        <f>ROUND(B19294,2)</f>
        <v>0</v>
      </c>
      <c r="C19901" s="10"/>
    </row>
    <row r="19902" spans="1:3">
      <c r="A19902" s="21">
        <v>266</v>
      </c>
      <c r="B19902" s="24">
        <f>ROUND(B19295,2)</f>
        <v>0</v>
      </c>
      <c r="C19902" s="10"/>
    </row>
    <row r="19903" spans="1:3">
      <c r="A19903" s="21">
        <v>267</v>
      </c>
      <c r="B19903" s="24">
        <f>ROUND(B19296,2)</f>
        <v>0</v>
      </c>
      <c r="C19903" s="10"/>
    </row>
    <row r="19904" spans="1:3">
      <c r="A19904" s="21">
        <v>268</v>
      </c>
      <c r="B19904" s="24">
        <f>ROUND(B19297,2)</f>
        <v>0</v>
      </c>
      <c r="C19904" s="10"/>
    </row>
    <row r="19905" spans="1:3">
      <c r="A19905" s="21">
        <v>269</v>
      </c>
      <c r="B19905" s="24">
        <f>ROUND(B19298,2)</f>
        <v>0</v>
      </c>
      <c r="C19905" s="10"/>
    </row>
    <row r="19906" spans="1:3">
      <c r="A19906" s="21">
        <v>270</v>
      </c>
      <c r="B19906" s="24">
        <f>ROUND(B19299,2)</f>
        <v>0</v>
      </c>
      <c r="C19906" s="10"/>
    </row>
    <row r="19907" spans="1:3">
      <c r="A19907" s="21">
        <v>271</v>
      </c>
      <c r="B19907" s="24">
        <f>ROUND(B19300,2)</f>
        <v>0</v>
      </c>
      <c r="C19907" s="10"/>
    </row>
    <row r="19908" spans="1:3">
      <c r="A19908" s="21">
        <v>272</v>
      </c>
      <c r="B19908" s="24">
        <f>ROUND(B19301,2)</f>
        <v>0</v>
      </c>
      <c r="C19908" s="10"/>
    </row>
    <row r="19909" spans="1:3">
      <c r="A19909" s="21">
        <v>273</v>
      </c>
      <c r="B19909" s="24">
        <f>ROUND(B19302,2)</f>
        <v>0</v>
      </c>
      <c r="C19909" s="10"/>
    </row>
    <row r="19910" spans="1:3">
      <c r="A19910" s="21">
        <v>274</v>
      </c>
      <c r="B19910" s="24">
        <f>ROUND(B19303,2)</f>
        <v>0</v>
      </c>
      <c r="C19910" s="10"/>
    </row>
    <row r="19911" spans="1:3">
      <c r="A19911" s="21">
        <v>275</v>
      </c>
      <c r="B19911" s="24">
        <f>ROUND(B19304,2)</f>
        <v>0</v>
      </c>
      <c r="C19911" s="10"/>
    </row>
    <row r="19912" spans="1:3">
      <c r="A19912" s="21">
        <v>276</v>
      </c>
      <c r="B19912" s="24">
        <f>ROUND(B19305,2)</f>
        <v>0</v>
      </c>
      <c r="C19912" s="10"/>
    </row>
    <row r="19913" spans="1:3">
      <c r="A19913" s="21">
        <v>277</v>
      </c>
      <c r="B19913" s="24">
        <f>ROUND(B19306,2)</f>
        <v>0</v>
      </c>
      <c r="C19913" s="10"/>
    </row>
    <row r="19914" spans="1:3">
      <c r="A19914" s="21">
        <v>278</v>
      </c>
      <c r="B19914" s="24">
        <f>ROUND(B19307,2)</f>
        <v>0</v>
      </c>
      <c r="C19914" s="10"/>
    </row>
    <row r="19915" spans="1:3">
      <c r="A19915" s="21">
        <v>279</v>
      </c>
      <c r="B19915" s="24">
        <f>ROUND(B19308,2)</f>
        <v>0</v>
      </c>
      <c r="C19915" s="10"/>
    </row>
    <row r="19916" spans="1:3">
      <c r="A19916" s="21">
        <v>280</v>
      </c>
      <c r="B19916" s="24">
        <f>ROUND(B19309,2)</f>
        <v>0</v>
      </c>
      <c r="C19916" s="10"/>
    </row>
    <row r="19917" spans="1:3">
      <c r="A19917" s="21">
        <v>281</v>
      </c>
      <c r="B19917" s="24">
        <f>ROUND(B19310,2)</f>
        <v>0</v>
      </c>
      <c r="C19917" s="10"/>
    </row>
    <row r="19918" spans="1:3">
      <c r="A19918" s="21">
        <v>282</v>
      </c>
      <c r="B19918" s="24">
        <f>ROUND(B19311,2)</f>
        <v>0</v>
      </c>
      <c r="C19918" s="10"/>
    </row>
    <row r="19919" spans="1:3">
      <c r="A19919" s="21">
        <v>283</v>
      </c>
      <c r="B19919" s="24">
        <f>ROUND(B19312,2)</f>
        <v>0</v>
      </c>
      <c r="C19919" s="10"/>
    </row>
    <row r="19920" spans="1:3">
      <c r="A19920" s="21">
        <v>284</v>
      </c>
      <c r="B19920" s="24">
        <f>ROUND(B19313,2)</f>
        <v>0</v>
      </c>
      <c r="C19920" s="10"/>
    </row>
    <row r="19921" spans="1:3">
      <c r="A19921" s="21">
        <v>285</v>
      </c>
      <c r="B19921" s="24">
        <f>ROUND(B19314,2)</f>
        <v>0</v>
      </c>
      <c r="C19921" s="10"/>
    </row>
    <row r="19922" spans="1:3">
      <c r="A19922" s="21">
        <v>286</v>
      </c>
      <c r="B19922" s="24">
        <f>ROUND(B19315,2)</f>
        <v>0</v>
      </c>
      <c r="C19922" s="10"/>
    </row>
    <row r="19923" spans="1:3">
      <c r="A19923" s="21">
        <v>287</v>
      </c>
      <c r="B19923" s="24">
        <f>ROUND(B19316,2)</f>
        <v>0</v>
      </c>
      <c r="C19923" s="10"/>
    </row>
    <row r="19924" spans="1:3">
      <c r="A19924" s="21">
        <v>288</v>
      </c>
      <c r="B19924" s="24">
        <f>ROUND(B19317,2)</f>
        <v>0</v>
      </c>
      <c r="C19924" s="10"/>
    </row>
    <row r="19925" spans="1:3">
      <c r="A19925" s="21">
        <v>289</v>
      </c>
      <c r="B19925" s="24">
        <f>ROUND(B19318,2)</f>
        <v>0</v>
      </c>
      <c r="C19925" s="10"/>
    </row>
    <row r="19926" spans="1:3">
      <c r="A19926" s="21">
        <v>290</v>
      </c>
      <c r="B19926" s="24">
        <f>ROUND(B19319,2)</f>
        <v>0</v>
      </c>
      <c r="C19926" s="10"/>
    </row>
    <row r="19927" spans="1:3">
      <c r="A19927" s="21">
        <v>291</v>
      </c>
      <c r="B19927" s="24">
        <f>ROUND(B19320,2)</f>
        <v>0</v>
      </c>
      <c r="C19927" s="10"/>
    </row>
    <row r="19928" spans="1:3">
      <c r="A19928" s="21">
        <v>292</v>
      </c>
      <c r="B19928" s="24">
        <f>ROUND(B19321,2)</f>
        <v>0</v>
      </c>
      <c r="C19928" s="10"/>
    </row>
    <row r="19929" spans="1:3">
      <c r="A19929" s="21">
        <v>293</v>
      </c>
      <c r="B19929" s="24">
        <f>ROUND(B19322,2)</f>
        <v>0</v>
      </c>
      <c r="C19929" s="10"/>
    </row>
    <row r="19930" spans="1:3">
      <c r="A19930" s="21">
        <v>294</v>
      </c>
      <c r="B19930" s="24">
        <f>ROUND(B19323,2)</f>
        <v>0</v>
      </c>
      <c r="C19930" s="10"/>
    </row>
    <row r="19931" spans="1:3">
      <c r="A19931" s="21">
        <v>295</v>
      </c>
      <c r="B19931" s="24">
        <f>ROUND(B19324,2)</f>
        <v>0</v>
      </c>
      <c r="C19931" s="10"/>
    </row>
    <row r="19932" spans="1:3">
      <c r="A19932" s="21">
        <v>296</v>
      </c>
      <c r="B19932" s="24">
        <f>ROUND(B19325,2)</f>
        <v>0</v>
      </c>
      <c r="C19932" s="10"/>
    </row>
    <row r="19933" spans="1:3">
      <c r="A19933" s="21">
        <v>297</v>
      </c>
      <c r="B19933" s="24">
        <f>ROUND(B19326,2)</f>
        <v>0</v>
      </c>
      <c r="C19933" s="10"/>
    </row>
    <row r="19934" spans="1:3">
      <c r="A19934" s="21">
        <v>298</v>
      </c>
      <c r="B19934" s="24">
        <f>ROUND(B19327,2)</f>
        <v>0</v>
      </c>
      <c r="C19934" s="10"/>
    </row>
    <row r="19935" spans="1:3">
      <c r="A19935" s="21">
        <v>299</v>
      </c>
      <c r="B19935" s="24">
        <f>ROUND(B19328,2)</f>
        <v>0</v>
      </c>
      <c r="C19935" s="10"/>
    </row>
    <row r="19936" spans="1:3">
      <c r="A19936" s="21">
        <v>300</v>
      </c>
      <c r="B19936" s="24">
        <f>ROUND(B19329,2)</f>
        <v>0</v>
      </c>
      <c r="C19936" s="10"/>
    </row>
    <row r="19937" spans="1:3">
      <c r="A19937" s="21">
        <v>301</v>
      </c>
      <c r="B19937" s="24">
        <f>ROUND(B19330,2)</f>
        <v>0</v>
      </c>
      <c r="C19937" s="10"/>
    </row>
    <row r="19938" spans="1:3">
      <c r="A19938" s="21">
        <v>302</v>
      </c>
      <c r="B19938" s="24">
        <f>ROUND(B19331,2)</f>
        <v>0</v>
      </c>
      <c r="C19938" s="10"/>
    </row>
    <row r="19939" spans="1:3">
      <c r="A19939" s="21">
        <v>303</v>
      </c>
      <c r="B19939" s="24">
        <f>ROUND(B19332,2)</f>
        <v>0</v>
      </c>
      <c r="C19939" s="10"/>
    </row>
    <row r="19940" spans="1:3">
      <c r="A19940" s="21">
        <v>304</v>
      </c>
      <c r="B19940" s="24">
        <f>ROUND(B19333,2)</f>
        <v>0</v>
      </c>
      <c r="C19940" s="10"/>
    </row>
    <row r="19941" spans="1:3">
      <c r="A19941" s="21">
        <v>305</v>
      </c>
      <c r="B19941" s="24">
        <f>ROUND(B19334,2)</f>
        <v>0</v>
      </c>
      <c r="C19941" s="10"/>
    </row>
    <row r="19942" spans="1:3">
      <c r="A19942" s="21">
        <v>306</v>
      </c>
      <c r="B19942" s="24">
        <f>ROUND(B19335,2)</f>
        <v>0</v>
      </c>
      <c r="C19942" s="10"/>
    </row>
    <row r="19943" spans="1:3">
      <c r="A19943" s="21">
        <v>307</v>
      </c>
      <c r="B19943" s="24">
        <f>ROUND(B19336,2)</f>
        <v>0</v>
      </c>
      <c r="C19943" s="10"/>
    </row>
    <row r="19944" spans="1:3">
      <c r="A19944" s="21">
        <v>308</v>
      </c>
      <c r="B19944" s="24">
        <f>ROUND(B19337,2)</f>
        <v>0</v>
      </c>
      <c r="C19944" s="10"/>
    </row>
    <row r="19945" spans="1:3">
      <c r="A19945" s="21">
        <v>309</v>
      </c>
      <c r="B19945" s="24">
        <f>ROUND(B19338,2)</f>
        <v>0</v>
      </c>
      <c r="C19945" s="10"/>
    </row>
    <row r="19946" spans="1:3">
      <c r="A19946" s="21">
        <v>310</v>
      </c>
      <c r="B19946" s="24">
        <f>ROUND(B19339,2)</f>
        <v>0</v>
      </c>
      <c r="C19946" s="10"/>
    </row>
    <row r="19947" spans="1:3">
      <c r="A19947" s="21">
        <v>311</v>
      </c>
      <c r="B19947" s="24">
        <f>ROUND(B19340,2)</f>
        <v>0</v>
      </c>
      <c r="C19947" s="10"/>
    </row>
    <row r="19948" spans="1:3">
      <c r="A19948" s="21">
        <v>312</v>
      </c>
      <c r="B19948" s="24">
        <f>ROUND(B19341,2)</f>
        <v>0</v>
      </c>
      <c r="C19948" s="10"/>
    </row>
    <row r="19949" spans="1:3">
      <c r="A19949" s="21">
        <v>313</v>
      </c>
      <c r="B19949" s="24">
        <f>ROUND(B19342,2)</f>
        <v>0</v>
      </c>
      <c r="C19949" s="10"/>
    </row>
    <row r="19950" spans="1:3">
      <c r="A19950" s="21">
        <v>314</v>
      </c>
      <c r="B19950" s="24">
        <f>ROUND(B19343,2)</f>
        <v>0</v>
      </c>
      <c r="C19950" s="10"/>
    </row>
    <row r="19951" spans="1:3">
      <c r="A19951" s="21">
        <v>315</v>
      </c>
      <c r="B19951" s="24">
        <f>ROUND(B19344,2)</f>
        <v>0</v>
      </c>
      <c r="C19951" s="10"/>
    </row>
    <row r="19952" spans="1:3">
      <c r="A19952" s="21">
        <v>316</v>
      </c>
      <c r="B19952" s="24">
        <f>ROUND(B19345,2)</f>
        <v>0</v>
      </c>
      <c r="C19952" s="10"/>
    </row>
    <row r="19953" spans="1:3">
      <c r="A19953" s="21">
        <v>317</v>
      </c>
      <c r="B19953" s="24">
        <f>ROUND(B19346,2)</f>
        <v>0</v>
      </c>
      <c r="C19953" s="10"/>
    </row>
    <row r="19954" spans="1:3">
      <c r="A19954" s="21">
        <v>318</v>
      </c>
      <c r="B19954" s="24">
        <f>ROUND(B19347,2)</f>
        <v>0</v>
      </c>
      <c r="C19954" s="10"/>
    </row>
    <row r="19955" spans="1:3">
      <c r="A19955" s="21">
        <v>319</v>
      </c>
      <c r="B19955" s="24">
        <f>ROUND(B19348,2)</f>
        <v>0</v>
      </c>
      <c r="C19955" s="10"/>
    </row>
    <row r="19956" spans="1:3">
      <c r="A19956" s="21">
        <v>320</v>
      </c>
      <c r="B19956" s="24">
        <f>ROUND(B19349,2)</f>
        <v>0</v>
      </c>
      <c r="C19956" s="10"/>
    </row>
    <row r="19957" spans="1:3">
      <c r="A19957" s="21">
        <v>321</v>
      </c>
      <c r="B19957" s="24">
        <f>ROUND(B19350,2)</f>
        <v>0</v>
      </c>
      <c r="C19957" s="10"/>
    </row>
    <row r="19958" spans="1:3">
      <c r="A19958" s="21">
        <v>322</v>
      </c>
      <c r="B19958" s="24">
        <f>ROUND(B19351,2)</f>
        <v>0</v>
      </c>
      <c r="C19958" s="10"/>
    </row>
    <row r="19959" spans="1:3">
      <c r="A19959" s="21">
        <v>323</v>
      </c>
      <c r="B19959" s="24">
        <f>ROUND(B19352,2)</f>
        <v>0</v>
      </c>
      <c r="C19959" s="10"/>
    </row>
    <row r="19960" spans="1:3">
      <c r="A19960" s="21">
        <v>324</v>
      </c>
      <c r="B19960" s="24">
        <f>ROUND(B19353,2)</f>
        <v>0</v>
      </c>
      <c r="C19960" s="10"/>
    </row>
    <row r="19961" spans="1:3">
      <c r="A19961" s="21">
        <v>325</v>
      </c>
      <c r="B19961" s="24">
        <f>ROUND(B19354,2)</f>
        <v>0</v>
      </c>
      <c r="C19961" s="10"/>
    </row>
    <row r="19962" spans="1:3">
      <c r="A19962" s="21">
        <v>326</v>
      </c>
      <c r="B19962" s="24">
        <f>ROUND(B19355,2)</f>
        <v>0</v>
      </c>
      <c r="C19962" s="10"/>
    </row>
    <row r="19963" spans="1:3">
      <c r="A19963" s="21">
        <v>327</v>
      </c>
      <c r="B19963" s="24">
        <f>ROUND(B19356,2)</f>
        <v>0</v>
      </c>
      <c r="C19963" s="10"/>
    </row>
    <row r="19964" spans="1:3">
      <c r="A19964" s="21">
        <v>328</v>
      </c>
      <c r="B19964" s="24">
        <f>ROUND(B19357,2)</f>
        <v>0</v>
      </c>
      <c r="C19964" s="10"/>
    </row>
    <row r="19965" spans="1:3">
      <c r="A19965" s="21">
        <v>329</v>
      </c>
      <c r="B19965" s="24">
        <f>ROUND(B19358,2)</f>
        <v>0</v>
      </c>
      <c r="C19965" s="10"/>
    </row>
    <row r="19966" spans="1:3">
      <c r="A19966" s="21">
        <v>330</v>
      </c>
      <c r="B19966" s="24">
        <f>ROUND(B19359,2)</f>
        <v>0</v>
      </c>
      <c r="C19966" s="10"/>
    </row>
    <row r="19967" spans="1:3">
      <c r="A19967" s="21">
        <v>331</v>
      </c>
      <c r="B19967" s="24">
        <f>ROUND(B19360,2)</f>
        <v>0</v>
      </c>
      <c r="C19967" s="10"/>
    </row>
    <row r="19968" spans="1:3">
      <c r="A19968" s="21">
        <v>332</v>
      </c>
      <c r="B19968" s="24">
        <f>ROUND(B19361,2)</f>
        <v>0</v>
      </c>
      <c r="C19968" s="10"/>
    </row>
    <row r="19969" spans="1:3">
      <c r="A19969" s="21">
        <v>333</v>
      </c>
      <c r="B19969" s="24">
        <f>ROUND(B19362,2)</f>
        <v>0</v>
      </c>
      <c r="C19969" s="10"/>
    </row>
    <row r="19970" spans="1:3">
      <c r="A19970" s="21">
        <v>334</v>
      </c>
      <c r="B19970" s="24">
        <f>ROUND(B19363,2)</f>
        <v>0</v>
      </c>
      <c r="C19970" s="10"/>
    </row>
    <row r="19971" spans="1:3">
      <c r="A19971" s="21">
        <v>335</v>
      </c>
      <c r="B19971" s="24">
        <f>ROUND(B19364,2)</f>
        <v>0</v>
      </c>
      <c r="C19971" s="10"/>
    </row>
    <row r="19972" spans="1:3">
      <c r="A19972" s="21">
        <v>336</v>
      </c>
      <c r="B19972" s="24">
        <f>ROUND(B19365,2)</f>
        <v>0</v>
      </c>
      <c r="C19972" s="10"/>
    </row>
    <row r="19973" spans="1:3">
      <c r="A19973" s="21">
        <v>337</v>
      </c>
      <c r="B19973" s="24">
        <f>ROUND(B19366,2)</f>
        <v>0</v>
      </c>
      <c r="C19973" s="10"/>
    </row>
    <row r="19974" spans="1:3">
      <c r="A19974" s="21">
        <v>338</v>
      </c>
      <c r="B19974" s="24">
        <f>ROUND(B19367,2)</f>
        <v>0</v>
      </c>
      <c r="C19974" s="10"/>
    </row>
    <row r="19975" spans="1:3">
      <c r="A19975" s="21">
        <v>339</v>
      </c>
      <c r="B19975" s="24">
        <f>ROUND(B19368,2)</f>
        <v>0</v>
      </c>
      <c r="C19975" s="10"/>
    </row>
    <row r="19976" spans="1:3">
      <c r="A19976" s="21">
        <v>340</v>
      </c>
      <c r="B19976" s="24">
        <f>ROUND(B19369,2)</f>
        <v>0</v>
      </c>
      <c r="C19976" s="10"/>
    </row>
    <row r="19977" spans="1:3">
      <c r="A19977" s="21">
        <v>341</v>
      </c>
      <c r="B19977" s="24">
        <f>ROUND(B19370,2)</f>
        <v>0</v>
      </c>
      <c r="C19977" s="10"/>
    </row>
    <row r="19978" spans="1:3">
      <c r="A19978" s="21">
        <v>342</v>
      </c>
      <c r="B19978" s="24">
        <f>ROUND(B19371,2)</f>
        <v>0</v>
      </c>
      <c r="C19978" s="10"/>
    </row>
    <row r="19979" spans="1:3">
      <c r="A19979" s="21">
        <v>343</v>
      </c>
      <c r="B19979" s="24">
        <f>ROUND(B19372,2)</f>
        <v>0</v>
      </c>
      <c r="C19979" s="10"/>
    </row>
    <row r="19980" spans="1:3">
      <c r="A19980" s="21">
        <v>344</v>
      </c>
      <c r="B19980" s="24">
        <f>ROUND(B19373,2)</f>
        <v>0</v>
      </c>
      <c r="C19980" s="10"/>
    </row>
    <row r="19981" spans="1:3">
      <c r="A19981" s="21">
        <v>345</v>
      </c>
      <c r="B19981" s="24">
        <f>ROUND(B19374,2)</f>
        <v>0</v>
      </c>
      <c r="C19981" s="10"/>
    </row>
    <row r="19982" spans="1:3">
      <c r="A19982" s="21">
        <v>346</v>
      </c>
      <c r="B19982" s="24">
        <f>ROUND(B19375,2)</f>
        <v>0</v>
      </c>
      <c r="C19982" s="10"/>
    </row>
    <row r="19983" spans="1:3">
      <c r="A19983" s="21">
        <v>347</v>
      </c>
      <c r="B19983" s="24">
        <f>ROUND(B19376,2)</f>
        <v>0</v>
      </c>
      <c r="C19983" s="10"/>
    </row>
    <row r="19984" spans="1:3">
      <c r="A19984" s="21">
        <v>348</v>
      </c>
      <c r="B19984" s="24">
        <f>ROUND(B19377,2)</f>
        <v>0</v>
      </c>
      <c r="C19984" s="10"/>
    </row>
    <row r="19985" spans="1:3">
      <c r="A19985" s="21">
        <v>349</v>
      </c>
      <c r="B19985" s="24">
        <f>ROUND(B19378,2)</f>
        <v>0</v>
      </c>
      <c r="C19985" s="10"/>
    </row>
    <row r="19986" spans="1:3">
      <c r="A19986" s="21">
        <v>350</v>
      </c>
      <c r="B19986" s="24">
        <f>ROUND(B19379,2)</f>
        <v>0</v>
      </c>
      <c r="C19986" s="10"/>
    </row>
    <row r="19987" spans="1:3">
      <c r="A19987" s="21">
        <v>351</v>
      </c>
      <c r="B19987" s="24">
        <f>ROUND(B19380,2)</f>
        <v>0</v>
      </c>
      <c r="C19987" s="10"/>
    </row>
    <row r="19988" spans="1:3">
      <c r="A19988" s="21">
        <v>352</v>
      </c>
      <c r="B19988" s="24">
        <f>ROUND(B19381,2)</f>
        <v>0</v>
      </c>
      <c r="C19988" s="10"/>
    </row>
    <row r="19989" spans="1:3">
      <c r="A19989" s="21">
        <v>353</v>
      </c>
      <c r="B19989" s="24">
        <f>ROUND(B19382,2)</f>
        <v>0</v>
      </c>
      <c r="C19989" s="10"/>
    </row>
    <row r="19990" spans="1:3">
      <c r="A19990" s="21">
        <v>354</v>
      </c>
      <c r="B19990" s="24">
        <f>ROUND(B19383,2)</f>
        <v>0</v>
      </c>
      <c r="C19990" s="10"/>
    </row>
    <row r="19991" spans="1:3">
      <c r="A19991" s="21">
        <v>355</v>
      </c>
      <c r="B19991" s="24">
        <f>ROUND(B19384,2)</f>
        <v>0</v>
      </c>
      <c r="C19991" s="10"/>
    </row>
    <row r="19992" spans="1:3">
      <c r="A19992" s="21">
        <v>356</v>
      </c>
      <c r="B19992" s="24">
        <f>ROUND(B19385,2)</f>
        <v>0</v>
      </c>
      <c r="C19992" s="10"/>
    </row>
    <row r="19993" spans="1:3">
      <c r="A19993" s="21">
        <v>357</v>
      </c>
      <c r="B19993" s="24">
        <f>ROUND(B19386,2)</f>
        <v>0</v>
      </c>
      <c r="C19993" s="10"/>
    </row>
    <row r="19994" spans="1:3">
      <c r="A19994" s="21">
        <v>358</v>
      </c>
      <c r="B19994" s="24">
        <f>ROUND(B19387,2)</f>
        <v>0</v>
      </c>
      <c r="C19994" s="10"/>
    </row>
    <row r="19995" spans="1:3">
      <c r="A19995" s="21">
        <v>359</v>
      </c>
      <c r="B19995" s="24">
        <f>ROUND(B19388,2)</f>
        <v>0</v>
      </c>
      <c r="C19995" s="10"/>
    </row>
    <row r="19996" spans="1:3">
      <c r="A19996" s="21">
        <v>360</v>
      </c>
      <c r="B19996" s="24">
        <f>ROUND(B19389,2)</f>
        <v>0</v>
      </c>
      <c r="C19996" s="10"/>
    </row>
    <row r="19997" spans="1:3">
      <c r="A19997" s="21">
        <v>361</v>
      </c>
      <c r="B19997" s="24">
        <f>ROUND(B19390,2)</f>
        <v>0</v>
      </c>
      <c r="C19997" s="10"/>
    </row>
    <row r="19998" spans="1:3">
      <c r="A19998" s="21">
        <v>362</v>
      </c>
      <c r="B19998" s="24">
        <f>ROUND(B19391,2)</f>
        <v>0</v>
      </c>
      <c r="C19998" s="10"/>
    </row>
    <row r="19999" spans="1:3">
      <c r="A19999" s="21">
        <v>363</v>
      </c>
      <c r="B19999" s="24">
        <f>ROUND(B19392,2)</f>
        <v>0</v>
      </c>
      <c r="C19999" s="10"/>
    </row>
    <row r="20000" spans="1:3">
      <c r="A20000" s="21">
        <v>364</v>
      </c>
      <c r="B20000" s="24">
        <f>ROUND(B19393,2)</f>
        <v>0</v>
      </c>
      <c r="C20000" s="10"/>
    </row>
    <row r="20001" spans="1:3">
      <c r="A20001" s="21">
        <v>365</v>
      </c>
      <c r="B20001" s="24">
        <f>ROUND(B19394,2)</f>
        <v>0</v>
      </c>
      <c r="C20001" s="10"/>
    </row>
    <row r="20002" spans="1:3">
      <c r="A20002" s="21">
        <v>366</v>
      </c>
      <c r="B20002" s="24">
        <f>ROUND(B19395,2)</f>
        <v>0</v>
      </c>
      <c r="C20002" s="10"/>
    </row>
    <row r="20003" spans="1:3">
      <c r="A20003" s="21">
        <v>367</v>
      </c>
      <c r="B20003" s="24">
        <f>ROUND(B19396,2)</f>
        <v>0</v>
      </c>
      <c r="C20003" s="10"/>
    </row>
    <row r="20004" spans="1:3">
      <c r="A20004" s="21">
        <v>368</v>
      </c>
      <c r="B20004" s="24">
        <f>ROUND(B19397,2)</f>
        <v>0</v>
      </c>
      <c r="C20004" s="10"/>
    </row>
    <row r="20005" spans="1:3">
      <c r="A20005" s="21">
        <v>369</v>
      </c>
      <c r="B20005" s="24">
        <f>ROUND(B19398,2)</f>
        <v>0</v>
      </c>
      <c r="C20005" s="10"/>
    </row>
    <row r="20006" spans="1:3">
      <c r="A20006" s="21">
        <v>370</v>
      </c>
      <c r="B20006" s="24">
        <f>ROUND(B19399,2)</f>
        <v>0</v>
      </c>
      <c r="C20006" s="10"/>
    </row>
    <row r="20007" spans="1:3">
      <c r="A20007" s="21">
        <v>371</v>
      </c>
      <c r="B20007" s="24">
        <f>ROUND(B19400,2)</f>
        <v>0</v>
      </c>
      <c r="C20007" s="10"/>
    </row>
    <row r="20008" spans="1:3">
      <c r="A20008" s="21">
        <v>372</v>
      </c>
      <c r="B20008" s="24">
        <f>ROUND(B19401,2)</f>
        <v>0</v>
      </c>
      <c r="C20008" s="10"/>
    </row>
    <row r="20009" spans="1:3">
      <c r="A20009" s="21">
        <v>373</v>
      </c>
      <c r="B20009" s="24">
        <f>ROUND(B19402,2)</f>
        <v>0</v>
      </c>
      <c r="C20009" s="10"/>
    </row>
    <row r="20010" spans="1:3">
      <c r="A20010" s="21">
        <v>374</v>
      </c>
      <c r="B20010" s="24">
        <f>ROUND(B19403,2)</f>
        <v>0</v>
      </c>
      <c r="C20010" s="10"/>
    </row>
    <row r="20011" spans="1:3">
      <c r="A20011" s="21">
        <v>375</v>
      </c>
      <c r="B20011" s="24">
        <f>ROUND(B19404,2)</f>
        <v>0</v>
      </c>
      <c r="C20011" s="10"/>
    </row>
    <row r="20012" spans="1:3">
      <c r="A20012" s="21">
        <v>376</v>
      </c>
      <c r="B20012" s="24">
        <f>ROUND(B19405,2)</f>
        <v>0</v>
      </c>
      <c r="C20012" s="10"/>
    </row>
    <row r="20013" spans="1:3">
      <c r="A20013" s="21">
        <v>377</v>
      </c>
      <c r="B20013" s="24">
        <f>ROUND(B19406,2)</f>
        <v>0</v>
      </c>
      <c r="C20013" s="10"/>
    </row>
    <row r="20014" spans="1:3">
      <c r="A20014" s="21">
        <v>378</v>
      </c>
      <c r="B20014" s="24">
        <f>ROUND(B19407,2)</f>
        <v>0</v>
      </c>
      <c r="C20014" s="10"/>
    </row>
    <row r="20015" spans="1:3">
      <c r="A20015" s="21">
        <v>379</v>
      </c>
      <c r="B20015" s="24">
        <f>ROUND(B19408,2)</f>
        <v>0</v>
      </c>
      <c r="C20015" s="10"/>
    </row>
    <row r="20016" spans="1:3">
      <c r="A20016" s="21">
        <v>380</v>
      </c>
      <c r="B20016" s="24">
        <f>ROUND(B19409,2)</f>
        <v>0</v>
      </c>
      <c r="C20016" s="10"/>
    </row>
    <row r="20017" spans="1:3">
      <c r="A20017" s="21">
        <v>381</v>
      </c>
      <c r="B20017" s="24">
        <f>ROUND(B19410,2)</f>
        <v>0</v>
      </c>
      <c r="C20017" s="10"/>
    </row>
    <row r="20018" spans="1:3">
      <c r="A20018" s="21">
        <v>382</v>
      </c>
      <c r="B20018" s="24">
        <f>ROUND(B19411,2)</f>
        <v>0</v>
      </c>
      <c r="C20018" s="10"/>
    </row>
    <row r="20019" spans="1:3">
      <c r="A20019" s="21">
        <v>383</v>
      </c>
      <c r="B20019" s="24">
        <f>ROUND(B19412,2)</f>
        <v>0</v>
      </c>
      <c r="C20019" s="10"/>
    </row>
    <row r="20020" spans="1:3">
      <c r="A20020" s="21">
        <v>384</v>
      </c>
      <c r="B20020" s="24">
        <f>ROUND(B19413,2)</f>
        <v>0</v>
      </c>
      <c r="C20020" s="10"/>
    </row>
    <row r="20021" spans="1:3">
      <c r="A20021" s="21">
        <v>385</v>
      </c>
      <c r="B20021" s="24">
        <f>ROUND(B19414,2)</f>
        <v>0</v>
      </c>
      <c r="C20021" s="10"/>
    </row>
    <row r="20022" spans="1:3">
      <c r="A20022" s="21">
        <v>386</v>
      </c>
      <c r="B20022" s="24">
        <f>ROUND(B19415,2)</f>
        <v>0</v>
      </c>
      <c r="C20022" s="10"/>
    </row>
    <row r="20023" spans="1:3">
      <c r="A20023" s="21">
        <v>387</v>
      </c>
      <c r="B20023" s="24">
        <f>ROUND(B19416,2)</f>
        <v>0</v>
      </c>
      <c r="C20023" s="10"/>
    </row>
    <row r="20024" spans="1:3">
      <c r="A20024" s="21">
        <v>388</v>
      </c>
      <c r="B20024" s="24">
        <f>ROUND(B19417,2)</f>
        <v>0</v>
      </c>
      <c r="C20024" s="10"/>
    </row>
    <row r="20025" spans="1:3">
      <c r="A20025" s="21">
        <v>389</v>
      </c>
      <c r="B20025" s="24">
        <f>ROUND(B19418,2)</f>
        <v>0</v>
      </c>
      <c r="C20025" s="10"/>
    </row>
    <row r="20026" spans="1:3">
      <c r="A20026" s="21">
        <v>390</v>
      </c>
      <c r="B20026" s="24">
        <f>ROUND(B19419,2)</f>
        <v>0</v>
      </c>
      <c r="C20026" s="10"/>
    </row>
    <row r="20027" spans="1:3">
      <c r="A20027" s="21">
        <v>391</v>
      </c>
      <c r="B20027" s="24">
        <f>ROUND(B19420,2)</f>
        <v>0</v>
      </c>
      <c r="C20027" s="10"/>
    </row>
    <row r="20028" spans="1:3">
      <c r="A20028" s="21">
        <v>392</v>
      </c>
      <c r="B20028" s="24">
        <f>ROUND(B19421,2)</f>
        <v>0</v>
      </c>
      <c r="C20028" s="10"/>
    </row>
    <row r="20029" spans="1:3">
      <c r="A20029" s="21">
        <v>393</v>
      </c>
      <c r="B20029" s="24">
        <f>ROUND(B19422,2)</f>
        <v>0</v>
      </c>
      <c r="C20029" s="10"/>
    </row>
    <row r="20030" spans="1:3">
      <c r="A20030" s="21">
        <v>394</v>
      </c>
      <c r="B20030" s="24">
        <f>ROUND(B19423,2)</f>
        <v>0</v>
      </c>
      <c r="C20030" s="10"/>
    </row>
    <row r="20031" spans="1:3">
      <c r="A20031" s="21">
        <v>395</v>
      </c>
      <c r="B20031" s="24">
        <f>ROUND(B19424,2)</f>
        <v>0</v>
      </c>
      <c r="C20031" s="10"/>
    </row>
    <row r="20032" spans="1:3">
      <c r="A20032" s="21">
        <v>396</v>
      </c>
      <c r="B20032" s="24">
        <f>ROUND(B19425,2)</f>
        <v>0</v>
      </c>
      <c r="C20032" s="10"/>
    </row>
    <row r="20033" spans="1:3">
      <c r="A20033" s="21">
        <v>397</v>
      </c>
      <c r="B20033" s="24">
        <f>ROUND(B19426,2)</f>
        <v>0</v>
      </c>
      <c r="C20033" s="10"/>
    </row>
    <row r="20034" spans="1:3">
      <c r="A20034" s="21">
        <v>398</v>
      </c>
      <c r="B20034" s="24">
        <f>ROUND(B19427,2)</f>
        <v>0</v>
      </c>
      <c r="C20034" s="10"/>
    </row>
    <row r="20035" spans="1:3">
      <c r="A20035" s="21">
        <v>399</v>
      </c>
      <c r="B20035" s="24">
        <f>ROUND(B19428,2)</f>
        <v>0</v>
      </c>
      <c r="C20035" s="10"/>
    </row>
    <row r="20036" spans="1:3">
      <c r="A20036" s="21">
        <v>400</v>
      </c>
      <c r="B20036" s="24">
        <f>ROUND(B19429,2)</f>
        <v>0</v>
      </c>
      <c r="C20036" s="10"/>
    </row>
    <row r="20037" spans="1:3">
      <c r="A20037" s="21">
        <v>401</v>
      </c>
      <c r="B20037" s="24">
        <f>ROUND(B19430,2)</f>
        <v>0</v>
      </c>
      <c r="C20037" s="10"/>
    </row>
    <row r="20038" spans="1:3">
      <c r="A20038" s="21">
        <v>402</v>
      </c>
      <c r="B20038" s="24">
        <f>ROUND(B19431,2)</f>
        <v>0</v>
      </c>
      <c r="C20038" s="10"/>
    </row>
    <row r="20039" spans="1:3">
      <c r="A20039" s="21">
        <v>403</v>
      </c>
      <c r="B20039" s="24">
        <f>ROUND(B19432,2)</f>
        <v>0</v>
      </c>
      <c r="C20039" s="10"/>
    </row>
    <row r="20040" spans="1:3">
      <c r="A20040" s="21">
        <v>404</v>
      </c>
      <c r="B20040" s="24">
        <f>ROUND(B19433,2)</f>
        <v>0</v>
      </c>
      <c r="C20040" s="10"/>
    </row>
    <row r="20041" spans="1:3">
      <c r="A20041" s="21">
        <v>405</v>
      </c>
      <c r="B20041" s="24">
        <f>ROUND(B19434,2)</f>
        <v>0</v>
      </c>
      <c r="C20041" s="10"/>
    </row>
    <row r="20042" spans="1:3">
      <c r="A20042" s="21">
        <v>406</v>
      </c>
      <c r="B20042" s="24">
        <f>ROUND(B19435,2)</f>
        <v>0</v>
      </c>
      <c r="C20042" s="10"/>
    </row>
    <row r="20043" spans="1:3">
      <c r="A20043" s="21">
        <v>407</v>
      </c>
      <c r="B20043" s="24">
        <f>ROUND(B19436,2)</f>
        <v>0</v>
      </c>
      <c r="C20043" s="10"/>
    </row>
    <row r="20044" spans="1:3">
      <c r="A20044" s="21">
        <v>408</v>
      </c>
      <c r="B20044" s="24">
        <f>ROUND(B19437,2)</f>
        <v>0</v>
      </c>
      <c r="C20044" s="10"/>
    </row>
    <row r="20045" spans="1:3">
      <c r="A20045" s="21">
        <v>409</v>
      </c>
      <c r="B20045" s="24">
        <f>ROUND(B19438,2)</f>
        <v>0</v>
      </c>
      <c r="C20045" s="10"/>
    </row>
    <row r="20046" spans="1:3">
      <c r="A20046" s="21">
        <v>410</v>
      </c>
      <c r="B20046" s="24">
        <f>ROUND(B19439,2)</f>
        <v>0</v>
      </c>
      <c r="C20046" s="10"/>
    </row>
    <row r="20047" spans="1:3">
      <c r="A20047" s="21">
        <v>411</v>
      </c>
      <c r="B20047" s="24">
        <f>ROUND(B19440,2)</f>
        <v>0</v>
      </c>
      <c r="C20047" s="10"/>
    </row>
    <row r="20048" spans="1:3">
      <c r="A20048" s="21">
        <v>412</v>
      </c>
      <c r="B20048" s="24">
        <f>ROUND(B19441,2)</f>
        <v>0</v>
      </c>
      <c r="C20048" s="10"/>
    </row>
    <row r="20049" spans="1:3">
      <c r="A20049" s="21">
        <v>413</v>
      </c>
      <c r="B20049" s="24">
        <f>ROUND(B19442,2)</f>
        <v>0</v>
      </c>
      <c r="C20049" s="10"/>
    </row>
    <row r="20050" spans="1:3">
      <c r="A20050" s="21">
        <v>414</v>
      </c>
      <c r="B20050" s="24">
        <f>ROUND(B19443,2)</f>
        <v>0</v>
      </c>
      <c r="C20050" s="10"/>
    </row>
    <row r="20051" spans="1:3">
      <c r="A20051" s="21">
        <v>415</v>
      </c>
      <c r="B20051" s="24">
        <f>ROUND(B19444,2)</f>
        <v>0</v>
      </c>
      <c r="C20051" s="10"/>
    </row>
    <row r="20052" spans="1:3">
      <c r="A20052" s="21">
        <v>416</v>
      </c>
      <c r="B20052" s="24">
        <f>ROUND(B19445,2)</f>
        <v>0</v>
      </c>
      <c r="C20052" s="10"/>
    </row>
    <row r="20053" spans="1:3">
      <c r="A20053" s="21">
        <v>417</v>
      </c>
      <c r="B20053" s="24">
        <f>ROUND(B19446,2)</f>
        <v>0</v>
      </c>
      <c r="C20053" s="10"/>
    </row>
    <row r="20054" spans="1:3">
      <c r="A20054" s="21">
        <v>418</v>
      </c>
      <c r="B20054" s="24">
        <f>ROUND(B19447,2)</f>
        <v>0</v>
      </c>
      <c r="C20054" s="10"/>
    </row>
    <row r="20055" spans="1:3">
      <c r="A20055" s="21">
        <v>419</v>
      </c>
      <c r="B20055" s="24">
        <f>ROUND(B19448,2)</f>
        <v>0</v>
      </c>
      <c r="C20055" s="10"/>
    </row>
    <row r="20056" spans="1:3">
      <c r="A20056" s="21">
        <v>420</v>
      </c>
      <c r="B20056" s="24">
        <f>ROUND(B19449,2)</f>
        <v>0</v>
      </c>
      <c r="C20056" s="10"/>
    </row>
    <row r="20057" spans="1:3">
      <c r="A20057" s="21">
        <v>421</v>
      </c>
      <c r="B20057" s="24">
        <f>ROUND(B19450,2)</f>
        <v>0</v>
      </c>
      <c r="C20057" s="10"/>
    </row>
    <row r="20058" spans="1:3">
      <c r="A20058" s="21">
        <v>422</v>
      </c>
      <c r="B20058" s="24">
        <f>ROUND(B19451,2)</f>
        <v>0</v>
      </c>
      <c r="C20058" s="10"/>
    </row>
    <row r="20059" spans="1:3">
      <c r="A20059" s="21">
        <v>423</v>
      </c>
      <c r="B20059" s="24">
        <f>ROUND(B19452,2)</f>
        <v>0</v>
      </c>
      <c r="C20059" s="10"/>
    </row>
    <row r="20060" spans="1:3">
      <c r="A20060" s="21">
        <v>424</v>
      </c>
      <c r="B20060" s="24">
        <f>ROUND(B19453,2)</f>
        <v>0</v>
      </c>
      <c r="C20060" s="10"/>
    </row>
    <row r="20061" spans="1:3">
      <c r="A20061" s="21">
        <v>425</v>
      </c>
      <c r="B20061" s="24">
        <f>ROUND(B19454,2)</f>
        <v>0</v>
      </c>
      <c r="C20061" s="10"/>
    </row>
    <row r="20062" spans="1:3">
      <c r="A20062" s="21">
        <v>426</v>
      </c>
      <c r="B20062" s="24">
        <f>ROUND(B19455,2)</f>
        <v>0</v>
      </c>
      <c r="C20062" s="10"/>
    </row>
    <row r="20063" spans="1:3">
      <c r="A20063" s="21">
        <v>427</v>
      </c>
      <c r="B20063" s="24">
        <f>ROUND(B19456,2)</f>
        <v>0</v>
      </c>
      <c r="C20063" s="10"/>
    </row>
    <row r="20064" spans="1:3">
      <c r="A20064" s="21">
        <v>428</v>
      </c>
      <c r="B20064" s="24">
        <f>ROUND(B19457,2)</f>
        <v>0</v>
      </c>
      <c r="C20064" s="10"/>
    </row>
    <row r="20065" spans="1:3">
      <c r="A20065" s="21">
        <v>429</v>
      </c>
      <c r="B20065" s="24">
        <f>ROUND(B19458,2)</f>
        <v>0</v>
      </c>
      <c r="C20065" s="10"/>
    </row>
    <row r="20066" spans="1:3">
      <c r="A20066" s="21">
        <v>430</v>
      </c>
      <c r="B20066" s="24">
        <f>ROUND(B19459,2)</f>
        <v>0</v>
      </c>
      <c r="C20066" s="10"/>
    </row>
    <row r="20067" spans="1:3">
      <c r="A20067" s="21">
        <v>431</v>
      </c>
      <c r="B20067" s="24">
        <f>ROUND(B19460,2)</f>
        <v>0</v>
      </c>
      <c r="C20067" s="10"/>
    </row>
    <row r="20068" spans="1:3">
      <c r="A20068" s="21">
        <v>432</v>
      </c>
      <c r="B20068" s="24">
        <f>ROUND(B19461,2)</f>
        <v>0</v>
      </c>
      <c r="C20068" s="10"/>
    </row>
    <row r="20069" spans="1:3">
      <c r="A20069" s="21">
        <v>433</v>
      </c>
      <c r="B20069" s="24">
        <f>ROUND(B19462,2)</f>
        <v>0</v>
      </c>
      <c r="C20069" s="10"/>
    </row>
    <row r="20070" spans="1:3">
      <c r="A20070" s="21">
        <v>434</v>
      </c>
      <c r="B20070" s="24">
        <f>ROUND(B19463,2)</f>
        <v>0</v>
      </c>
      <c r="C20070" s="10"/>
    </row>
    <row r="20071" spans="1:3">
      <c r="A20071" s="21">
        <v>435</v>
      </c>
      <c r="B20071" s="24">
        <f>ROUND(B19464,2)</f>
        <v>0</v>
      </c>
      <c r="C20071" s="10"/>
    </row>
    <row r="20072" spans="1:3">
      <c r="A20072" s="21">
        <v>436</v>
      </c>
      <c r="B20072" s="24">
        <f>ROUND(B19465,2)</f>
        <v>0</v>
      </c>
      <c r="C20072" s="10"/>
    </row>
    <row r="20073" spans="1:3">
      <c r="A20073" s="21">
        <v>437</v>
      </c>
      <c r="B20073" s="24">
        <f>ROUND(B19466,2)</f>
        <v>0</v>
      </c>
      <c r="C20073" s="10"/>
    </row>
    <row r="20074" spans="1:3">
      <c r="A20074" s="21">
        <v>438</v>
      </c>
      <c r="B20074" s="24">
        <f>ROUND(B19467,2)</f>
        <v>0</v>
      </c>
      <c r="C20074" s="10"/>
    </row>
    <row r="20075" spans="1:3">
      <c r="A20075" s="21">
        <v>439</v>
      </c>
      <c r="B20075" s="24">
        <f>ROUND(B19468,2)</f>
        <v>0</v>
      </c>
      <c r="C20075" s="10"/>
    </row>
    <row r="20076" spans="1:3">
      <c r="A20076" s="21">
        <v>440</v>
      </c>
      <c r="B20076" s="24">
        <f>ROUND(B19469,2)</f>
        <v>0</v>
      </c>
      <c r="C20076" s="10"/>
    </row>
    <row r="20077" spans="1:3">
      <c r="A20077" s="21">
        <v>441</v>
      </c>
      <c r="B20077" s="24">
        <f>ROUND(B19470,2)</f>
        <v>0</v>
      </c>
      <c r="C20077" s="10"/>
    </row>
    <row r="20078" spans="1:3">
      <c r="A20078" s="21">
        <v>442</v>
      </c>
      <c r="B20078" s="24">
        <f>ROUND(B19471,2)</f>
        <v>0</v>
      </c>
      <c r="C20078" s="10"/>
    </row>
    <row r="20079" spans="1:3">
      <c r="A20079" s="21">
        <v>443</v>
      </c>
      <c r="B20079" s="24">
        <f>ROUND(B19472,2)</f>
        <v>0</v>
      </c>
      <c r="C20079" s="10"/>
    </row>
    <row r="20080" spans="1:3">
      <c r="A20080" s="21">
        <v>444</v>
      </c>
      <c r="B20080" s="24">
        <f>ROUND(B19473,2)</f>
        <v>0</v>
      </c>
      <c r="C20080" s="10"/>
    </row>
    <row r="20081" spans="1:3">
      <c r="A20081" s="21">
        <v>445</v>
      </c>
      <c r="B20081" s="24">
        <f>ROUND(B19474,2)</f>
        <v>0</v>
      </c>
      <c r="C20081" s="10"/>
    </row>
    <row r="20082" spans="1:3">
      <c r="A20082" s="21">
        <v>446</v>
      </c>
      <c r="B20082" s="24">
        <f>ROUND(B19475,2)</f>
        <v>0</v>
      </c>
      <c r="C20082" s="10"/>
    </row>
    <row r="20083" spans="1:3">
      <c r="A20083" s="21">
        <v>447</v>
      </c>
      <c r="B20083" s="24">
        <f>ROUND(B19476,2)</f>
        <v>0</v>
      </c>
      <c r="C20083" s="10"/>
    </row>
    <row r="20084" spans="1:3">
      <c r="A20084" s="21">
        <v>448</v>
      </c>
      <c r="B20084" s="24">
        <f>ROUND(B19477,2)</f>
        <v>0</v>
      </c>
      <c r="C20084" s="10"/>
    </row>
    <row r="20085" spans="1:3">
      <c r="A20085" s="21">
        <v>449</v>
      </c>
      <c r="B20085" s="24">
        <f>ROUND(B19478,2)</f>
        <v>0</v>
      </c>
      <c r="C20085" s="10"/>
    </row>
    <row r="20086" spans="1:3">
      <c r="A20086" s="21">
        <v>450</v>
      </c>
      <c r="B20086" s="24">
        <f>ROUND(B19479,2)</f>
        <v>0</v>
      </c>
      <c r="C20086" s="10"/>
    </row>
    <row r="20087" spans="1:3">
      <c r="A20087" s="21">
        <v>451</v>
      </c>
      <c r="B20087" s="24">
        <f>ROUND(B19480,2)</f>
        <v>0</v>
      </c>
      <c r="C20087" s="10"/>
    </row>
    <row r="20088" spans="1:3">
      <c r="A20088" s="21">
        <v>452</v>
      </c>
      <c r="B20088" s="24">
        <f>ROUND(B19481,2)</f>
        <v>0</v>
      </c>
      <c r="C20088" s="10"/>
    </row>
    <row r="20089" spans="1:3">
      <c r="A20089" s="21">
        <v>453</v>
      </c>
      <c r="B20089" s="24">
        <f>ROUND(B19482,2)</f>
        <v>0</v>
      </c>
      <c r="C20089" s="10"/>
    </row>
    <row r="20090" spans="1:3">
      <c r="A20090" s="21">
        <v>454</v>
      </c>
      <c r="B20090" s="24">
        <f>ROUND(B19483,2)</f>
        <v>0</v>
      </c>
      <c r="C20090" s="10"/>
    </row>
    <row r="20091" spans="1:3">
      <c r="A20091" s="21">
        <v>455</v>
      </c>
      <c r="B20091" s="24">
        <f>ROUND(B19484,2)</f>
        <v>0</v>
      </c>
      <c r="C20091" s="10"/>
    </row>
    <row r="20092" spans="1:3">
      <c r="A20092" s="21">
        <v>456</v>
      </c>
      <c r="B20092" s="24">
        <f>ROUND(B19485,2)</f>
        <v>0</v>
      </c>
      <c r="C20092" s="10"/>
    </row>
    <row r="20093" spans="1:3">
      <c r="A20093" s="21">
        <v>457</v>
      </c>
      <c r="B20093" s="24">
        <f>ROUND(B19486,2)</f>
        <v>0</v>
      </c>
      <c r="C20093" s="10"/>
    </row>
    <row r="20094" spans="1:3">
      <c r="A20094" s="21">
        <v>458</v>
      </c>
      <c r="B20094" s="24">
        <f>ROUND(B19487,2)</f>
        <v>0</v>
      </c>
      <c r="C20094" s="10"/>
    </row>
    <row r="20095" spans="1:3">
      <c r="A20095" s="21">
        <v>459</v>
      </c>
      <c r="B20095" s="24">
        <f>ROUND(B19488,2)</f>
        <v>0</v>
      </c>
      <c r="C20095" s="10"/>
    </row>
    <row r="20096" spans="1:3">
      <c r="A20096" s="21">
        <v>460</v>
      </c>
      <c r="B20096" s="24">
        <f>ROUND(B19489,2)</f>
        <v>0</v>
      </c>
      <c r="C20096" s="10"/>
    </row>
    <row r="20097" spans="1:3">
      <c r="A20097" s="21">
        <v>461</v>
      </c>
      <c r="B20097" s="24">
        <f>ROUND(B19490,2)</f>
        <v>0</v>
      </c>
      <c r="C20097" s="10"/>
    </row>
    <row r="20098" spans="1:3">
      <c r="A20098" s="21">
        <v>462</v>
      </c>
      <c r="B20098" s="24">
        <f>ROUND(B19491,2)</f>
        <v>0</v>
      </c>
      <c r="C20098" s="10"/>
    </row>
    <row r="20099" spans="1:3">
      <c r="A20099" s="21">
        <v>463</v>
      </c>
      <c r="B20099" s="24">
        <f>ROUND(B19492,2)</f>
        <v>0</v>
      </c>
      <c r="C20099" s="10"/>
    </row>
    <row r="20100" spans="1:3">
      <c r="A20100" s="21">
        <v>464</v>
      </c>
      <c r="B20100" s="24">
        <f>ROUND(B19493,2)</f>
        <v>0</v>
      </c>
      <c r="C20100" s="10"/>
    </row>
    <row r="20101" spans="1:3">
      <c r="A20101" s="21">
        <v>465</v>
      </c>
      <c r="B20101" s="24">
        <f>ROUND(B19494,2)</f>
        <v>0</v>
      </c>
      <c r="C20101" s="10"/>
    </row>
    <row r="20102" spans="1:3">
      <c r="A20102" s="21">
        <v>466</v>
      </c>
      <c r="B20102" s="24">
        <f>ROUND(B19495,2)</f>
        <v>0</v>
      </c>
      <c r="C20102" s="10"/>
    </row>
    <row r="20103" spans="1:3">
      <c r="A20103" s="21">
        <v>467</v>
      </c>
      <c r="B20103" s="24">
        <f>ROUND(B19496,2)</f>
        <v>0</v>
      </c>
      <c r="C20103" s="10"/>
    </row>
    <row r="20104" spans="1:3">
      <c r="A20104" s="21">
        <v>468</v>
      </c>
      <c r="B20104" s="24">
        <f>ROUND(B19497,2)</f>
        <v>0</v>
      </c>
      <c r="C20104" s="10"/>
    </row>
    <row r="20105" spans="1:3">
      <c r="A20105" s="21">
        <v>469</v>
      </c>
      <c r="B20105" s="24">
        <f>ROUND(B19498,2)</f>
        <v>0</v>
      </c>
      <c r="C20105" s="10"/>
    </row>
    <row r="20106" spans="1:3">
      <c r="A20106" s="21">
        <v>470</v>
      </c>
      <c r="B20106" s="24">
        <f>ROUND(B19499,2)</f>
        <v>0</v>
      </c>
      <c r="C20106" s="10"/>
    </row>
    <row r="20107" spans="1:3">
      <c r="A20107" s="21">
        <v>471</v>
      </c>
      <c r="B20107" s="24">
        <f>ROUND(B19500,2)</f>
        <v>0</v>
      </c>
      <c r="C20107" s="10"/>
    </row>
    <row r="20108" spans="1:3">
      <c r="A20108" s="21">
        <v>472</v>
      </c>
      <c r="B20108" s="24">
        <f>ROUND(B19501,2)</f>
        <v>0</v>
      </c>
      <c r="C20108" s="10"/>
    </row>
    <row r="20109" spans="1:3">
      <c r="A20109" s="21">
        <v>473</v>
      </c>
      <c r="B20109" s="24">
        <f>ROUND(B19502,2)</f>
        <v>0</v>
      </c>
      <c r="C20109" s="10"/>
    </row>
    <row r="20110" spans="1:3">
      <c r="A20110" s="21">
        <v>474</v>
      </c>
      <c r="B20110" s="24">
        <f>ROUND(B19503,2)</f>
        <v>0</v>
      </c>
      <c r="C20110" s="10"/>
    </row>
    <row r="20111" spans="1:3">
      <c r="A20111" s="21">
        <v>475</v>
      </c>
      <c r="B20111" s="24">
        <f>ROUND(B19504,2)</f>
        <v>0</v>
      </c>
      <c r="C20111" s="10"/>
    </row>
    <row r="20112" spans="1:3">
      <c r="A20112" s="21">
        <v>476</v>
      </c>
      <c r="B20112" s="24">
        <f>ROUND(B19505,2)</f>
        <v>0</v>
      </c>
      <c r="C20112" s="10"/>
    </row>
    <row r="20113" spans="1:3">
      <c r="A20113" s="21">
        <v>477</v>
      </c>
      <c r="B20113" s="24">
        <f>ROUND(B19506,2)</f>
        <v>0</v>
      </c>
      <c r="C20113" s="10"/>
    </row>
    <row r="20114" spans="1:3">
      <c r="A20114" s="21">
        <v>478</v>
      </c>
      <c r="B20114" s="24">
        <f>ROUND(B19507,2)</f>
        <v>0</v>
      </c>
      <c r="C20114" s="10"/>
    </row>
    <row r="20115" spans="1:3">
      <c r="A20115" s="21">
        <v>479</v>
      </c>
      <c r="B20115" s="24">
        <f>ROUND(B19508,2)</f>
        <v>0</v>
      </c>
      <c r="C20115" s="10"/>
    </row>
    <row r="20116" spans="1:3">
      <c r="A20116" s="21">
        <v>480</v>
      </c>
      <c r="B20116" s="24">
        <f>ROUND(B19509,2)</f>
        <v>0</v>
      </c>
      <c r="C20116" s="10"/>
    </row>
    <row r="20117" spans="1:3">
      <c r="A20117" s="21">
        <v>481</v>
      </c>
      <c r="B20117" s="24">
        <f>ROUND(B19510,2)</f>
        <v>0</v>
      </c>
      <c r="C20117" s="10"/>
    </row>
    <row r="20118" spans="1:3">
      <c r="A20118" s="21">
        <v>482</v>
      </c>
      <c r="B20118" s="24">
        <f>ROUND(B19511,2)</f>
        <v>0</v>
      </c>
      <c r="C20118" s="10"/>
    </row>
    <row r="20119" spans="1:3">
      <c r="A20119" s="21">
        <v>483</v>
      </c>
      <c r="B20119" s="24">
        <f>ROUND(B19512,2)</f>
        <v>0</v>
      </c>
      <c r="C20119" s="10"/>
    </row>
    <row r="20120" spans="1:3">
      <c r="A20120" s="21">
        <v>484</v>
      </c>
      <c r="B20120" s="24">
        <f>ROUND(B19513,2)</f>
        <v>0</v>
      </c>
      <c r="C20120" s="10"/>
    </row>
    <row r="20121" spans="1:3">
      <c r="A20121" s="21">
        <v>485</v>
      </c>
      <c r="B20121" s="24">
        <f>ROUND(B19514,2)</f>
        <v>0</v>
      </c>
      <c r="C20121" s="10"/>
    </row>
    <row r="20122" spans="1:3">
      <c r="A20122" s="21">
        <v>486</v>
      </c>
      <c r="B20122" s="24">
        <f>ROUND(B19515,2)</f>
        <v>0</v>
      </c>
      <c r="C20122" s="10"/>
    </row>
    <row r="20123" spans="1:3">
      <c r="A20123" s="21">
        <v>487</v>
      </c>
      <c r="B20123" s="24">
        <f>ROUND(B19516,2)</f>
        <v>0</v>
      </c>
      <c r="C20123" s="10"/>
    </row>
    <row r="20124" spans="1:3">
      <c r="A20124" s="21">
        <v>488</v>
      </c>
      <c r="B20124" s="24">
        <f>ROUND(B19517,2)</f>
        <v>0</v>
      </c>
      <c r="C20124" s="10"/>
    </row>
    <row r="20125" spans="1:3">
      <c r="A20125" s="21">
        <v>489</v>
      </c>
      <c r="B20125" s="24">
        <f>ROUND(B19518,2)</f>
        <v>0</v>
      </c>
      <c r="C20125" s="10"/>
    </row>
    <row r="20126" spans="1:3">
      <c r="A20126" s="21">
        <v>490</v>
      </c>
      <c r="B20126" s="24">
        <f>ROUND(B19519,2)</f>
        <v>0</v>
      </c>
      <c r="C20126" s="10"/>
    </row>
    <row r="20127" spans="1:3">
      <c r="A20127" s="21">
        <v>491</v>
      </c>
      <c r="B20127" s="24">
        <f>ROUND(B19520,2)</f>
        <v>0</v>
      </c>
      <c r="C20127" s="10"/>
    </row>
    <row r="20128" spans="1:3">
      <c r="A20128" s="21">
        <v>492</v>
      </c>
      <c r="B20128" s="24">
        <f>ROUND(B19521,2)</f>
        <v>0</v>
      </c>
      <c r="C20128" s="10"/>
    </row>
    <row r="20129" spans="1:3">
      <c r="A20129" s="21">
        <v>493</v>
      </c>
      <c r="B20129" s="24">
        <f>ROUND(B19522,2)</f>
        <v>0</v>
      </c>
      <c r="C20129" s="10"/>
    </row>
    <row r="20130" spans="1:3">
      <c r="A20130" s="21">
        <v>494</v>
      </c>
      <c r="B20130" s="24">
        <f>ROUND(B19523,2)</f>
        <v>0</v>
      </c>
      <c r="C20130" s="10"/>
    </row>
    <row r="20131" spans="1:3">
      <c r="A20131" s="21">
        <v>495</v>
      </c>
      <c r="B20131" s="24">
        <f>ROUND(B19524,2)</f>
        <v>0</v>
      </c>
      <c r="C20131" s="10"/>
    </row>
    <row r="20132" spans="1:3">
      <c r="A20132" s="21">
        <v>496</v>
      </c>
      <c r="B20132" s="24">
        <f>ROUND(B19525,2)</f>
        <v>0</v>
      </c>
      <c r="C20132" s="10"/>
    </row>
    <row r="20133" spans="1:3">
      <c r="A20133" s="21">
        <v>497</v>
      </c>
      <c r="B20133" s="24">
        <f>ROUND(B19526,2)</f>
        <v>0</v>
      </c>
      <c r="C20133" s="10"/>
    </row>
    <row r="20134" spans="1:3">
      <c r="A20134" s="21">
        <v>498</v>
      </c>
      <c r="B20134" s="24">
        <f>ROUND(B19527,2)</f>
        <v>0</v>
      </c>
      <c r="C20134" s="10"/>
    </row>
    <row r="20135" spans="1:3">
      <c r="A20135" s="21">
        <v>499</v>
      </c>
      <c r="B20135" s="24">
        <f>ROUND(B19528,2)</f>
        <v>0</v>
      </c>
      <c r="C20135" s="10"/>
    </row>
    <row r="20136" spans="1:3">
      <c r="A20136" s="21">
        <v>500</v>
      </c>
      <c r="B20136" s="24">
        <f>ROUND(B19529,2)</f>
        <v>0</v>
      </c>
      <c r="C20136" s="10"/>
    </row>
    <row r="20137" spans="1:3">
      <c r="A20137" s="21">
        <v>501</v>
      </c>
      <c r="B20137" s="24">
        <f>ROUND(B19530,2)</f>
        <v>0</v>
      </c>
      <c r="C20137" s="10"/>
    </row>
    <row r="20138" spans="1:3">
      <c r="A20138" s="21">
        <v>502</v>
      </c>
      <c r="B20138" s="24">
        <f>ROUND(B19531,2)</f>
        <v>0</v>
      </c>
      <c r="C20138" s="10"/>
    </row>
    <row r="20139" spans="1:3">
      <c r="A20139" s="21">
        <v>503</v>
      </c>
      <c r="B20139" s="24">
        <f>ROUND(B19532,2)</f>
        <v>0</v>
      </c>
      <c r="C20139" s="10"/>
    </row>
    <row r="20140" spans="1:3">
      <c r="A20140" s="21">
        <v>504</v>
      </c>
      <c r="B20140" s="24">
        <f>ROUND(B19533,2)</f>
        <v>0</v>
      </c>
      <c r="C20140" s="10"/>
    </row>
    <row r="20141" spans="1:3">
      <c r="A20141" s="21">
        <v>505</v>
      </c>
      <c r="B20141" s="24">
        <f>ROUND(B19534,2)</f>
        <v>0</v>
      </c>
      <c r="C20141" s="10"/>
    </row>
    <row r="20142" spans="1:3">
      <c r="A20142" s="21">
        <v>506</v>
      </c>
      <c r="B20142" s="24">
        <f>ROUND(B19535,2)</f>
        <v>0</v>
      </c>
      <c r="C20142" s="10"/>
    </row>
    <row r="20143" spans="1:3">
      <c r="A20143" s="21">
        <v>507</v>
      </c>
      <c r="B20143" s="24">
        <f>ROUND(B19536,2)</f>
        <v>0</v>
      </c>
      <c r="C20143" s="10"/>
    </row>
    <row r="20144" spans="1:3">
      <c r="A20144" s="21">
        <v>508</v>
      </c>
      <c r="B20144" s="24">
        <f>ROUND(B19537,2)</f>
        <v>0</v>
      </c>
      <c r="C20144" s="10"/>
    </row>
    <row r="20145" spans="1:3">
      <c r="A20145" s="21">
        <v>509</v>
      </c>
      <c r="B20145" s="24">
        <f>ROUND(B19538,2)</f>
        <v>0</v>
      </c>
      <c r="C20145" s="10"/>
    </row>
    <row r="20146" spans="1:3">
      <c r="A20146" s="21">
        <v>510</v>
      </c>
      <c r="B20146" s="24">
        <f>ROUND(B19539,2)</f>
        <v>0</v>
      </c>
      <c r="C20146" s="10"/>
    </row>
    <row r="20147" spans="1:3">
      <c r="A20147" s="21">
        <v>511</v>
      </c>
      <c r="B20147" s="24">
        <f>ROUND(B19540,2)</f>
        <v>0</v>
      </c>
      <c r="C20147" s="10"/>
    </row>
    <row r="20148" spans="1:3">
      <c r="A20148" s="21">
        <v>512</v>
      </c>
      <c r="B20148" s="24">
        <f>ROUND(B19541,2)</f>
        <v>0</v>
      </c>
      <c r="C20148" s="10"/>
    </row>
    <row r="20149" spans="1:3">
      <c r="A20149" s="21">
        <v>513</v>
      </c>
      <c r="B20149" s="24">
        <f>ROUND(B19542,2)</f>
        <v>0</v>
      </c>
      <c r="C20149" s="10"/>
    </row>
    <row r="20150" spans="1:3">
      <c r="A20150" s="21">
        <v>514</v>
      </c>
      <c r="B20150" s="24">
        <f>ROUND(B19543,2)</f>
        <v>0</v>
      </c>
      <c r="C20150" s="10"/>
    </row>
    <row r="20151" spans="1:3">
      <c r="A20151" s="21">
        <v>515</v>
      </c>
      <c r="B20151" s="24">
        <f>ROUND(B19544,2)</f>
        <v>0</v>
      </c>
      <c r="C20151" s="10"/>
    </row>
    <row r="20152" spans="1:3">
      <c r="A20152" s="21">
        <v>516</v>
      </c>
      <c r="B20152" s="24">
        <f>ROUND(B19545,2)</f>
        <v>0</v>
      </c>
      <c r="C20152" s="10"/>
    </row>
    <row r="20153" spans="1:3">
      <c r="A20153" s="21">
        <v>517</v>
      </c>
      <c r="B20153" s="24">
        <f>ROUND(B19546,2)</f>
        <v>0</v>
      </c>
      <c r="C20153" s="10"/>
    </row>
    <row r="20154" spans="1:3">
      <c r="A20154" s="21">
        <v>518</v>
      </c>
      <c r="B20154" s="24">
        <f>ROUND(B19547,2)</f>
        <v>0</v>
      </c>
      <c r="C20154" s="10"/>
    </row>
    <row r="20155" spans="1:3">
      <c r="A20155" s="21">
        <v>519</v>
      </c>
      <c r="B20155" s="24">
        <f>ROUND(B19548,2)</f>
        <v>0</v>
      </c>
      <c r="C20155" s="10"/>
    </row>
    <row r="20156" spans="1:3">
      <c r="A20156" s="21">
        <v>520</v>
      </c>
      <c r="B20156" s="24">
        <f>ROUND(B19549,2)</f>
        <v>0</v>
      </c>
      <c r="C20156" s="10"/>
    </row>
    <row r="20157" spans="1:3">
      <c r="A20157" s="21">
        <v>521</v>
      </c>
      <c r="B20157" s="24">
        <f>ROUND(B19550,2)</f>
        <v>0</v>
      </c>
      <c r="C20157" s="10"/>
    </row>
    <row r="20158" spans="1:3">
      <c r="A20158" s="21">
        <v>522</v>
      </c>
      <c r="B20158" s="24">
        <f>ROUND(B19551,2)</f>
        <v>0</v>
      </c>
      <c r="C20158" s="10"/>
    </row>
    <row r="20159" spans="1:3">
      <c r="A20159" s="21">
        <v>523</v>
      </c>
      <c r="B20159" s="24">
        <f>ROUND(B19552,2)</f>
        <v>0</v>
      </c>
      <c r="C20159" s="10"/>
    </row>
    <row r="20160" spans="1:3">
      <c r="A20160" s="21">
        <v>524</v>
      </c>
      <c r="B20160" s="24">
        <f>ROUND(B19553,2)</f>
        <v>0</v>
      </c>
      <c r="C20160" s="10"/>
    </row>
    <row r="20161" spans="1:3">
      <c r="A20161" s="21">
        <v>525</v>
      </c>
      <c r="B20161" s="24">
        <f>ROUND(B19554,2)</f>
        <v>0</v>
      </c>
      <c r="C20161" s="10"/>
    </row>
    <row r="20162" spans="1:3">
      <c r="A20162" s="21">
        <v>526</v>
      </c>
      <c r="B20162" s="24">
        <f>ROUND(B19555,2)</f>
        <v>0</v>
      </c>
      <c r="C20162" s="10"/>
    </row>
    <row r="20163" spans="1:3">
      <c r="A20163" s="21">
        <v>527</v>
      </c>
      <c r="B20163" s="24">
        <f>ROUND(B19556,2)</f>
        <v>0</v>
      </c>
      <c r="C20163" s="10"/>
    </row>
    <row r="20164" spans="1:3">
      <c r="A20164" s="21">
        <v>528</v>
      </c>
      <c r="B20164" s="24">
        <f>ROUND(B19557,2)</f>
        <v>0</v>
      </c>
      <c r="C20164" s="10"/>
    </row>
    <row r="20165" spans="1:3">
      <c r="A20165" s="21">
        <v>529</v>
      </c>
      <c r="B20165" s="24">
        <f>ROUND(B19558,2)</f>
        <v>0</v>
      </c>
      <c r="C20165" s="10"/>
    </row>
    <row r="20166" spans="1:3">
      <c r="A20166" s="21">
        <v>530</v>
      </c>
      <c r="B20166" s="24">
        <f>ROUND(B19559,2)</f>
        <v>0</v>
      </c>
      <c r="C20166" s="10"/>
    </row>
    <row r="20167" spans="1:3">
      <c r="A20167" s="21">
        <v>531</v>
      </c>
      <c r="B20167" s="24">
        <f>ROUND(B19560,2)</f>
        <v>0</v>
      </c>
      <c r="C20167" s="10"/>
    </row>
    <row r="20168" spans="1:3">
      <c r="A20168" s="21">
        <v>532</v>
      </c>
      <c r="B20168" s="24">
        <f>ROUND(B19561,2)</f>
        <v>0</v>
      </c>
      <c r="C20168" s="10"/>
    </row>
    <row r="20169" spans="1:3">
      <c r="A20169" s="21">
        <v>533</v>
      </c>
      <c r="B20169" s="24">
        <f>ROUND(B19562,2)</f>
        <v>0</v>
      </c>
      <c r="C20169" s="10"/>
    </row>
    <row r="20170" spans="1:3">
      <c r="A20170" s="21">
        <v>534</v>
      </c>
      <c r="B20170" s="24">
        <f>ROUND(B19563,2)</f>
        <v>0</v>
      </c>
      <c r="C20170" s="10"/>
    </row>
    <row r="20171" spans="1:3">
      <c r="A20171" s="21">
        <v>535</v>
      </c>
      <c r="B20171" s="24">
        <f>ROUND(B19564,2)</f>
        <v>0</v>
      </c>
      <c r="C20171" s="10"/>
    </row>
    <row r="20172" spans="1:3">
      <c r="A20172" s="21">
        <v>536</v>
      </c>
      <c r="B20172" s="24">
        <f>ROUND(B19565,2)</f>
        <v>0</v>
      </c>
      <c r="C20172" s="10"/>
    </row>
    <row r="20173" spans="1:3">
      <c r="A20173" s="21">
        <v>537</v>
      </c>
      <c r="B20173" s="24">
        <f>ROUND(B19566,2)</f>
        <v>0</v>
      </c>
      <c r="C20173" s="10"/>
    </row>
    <row r="20174" spans="1:3">
      <c r="A20174" s="21">
        <v>538</v>
      </c>
      <c r="B20174" s="24">
        <f>ROUND(B19567,2)</f>
        <v>0</v>
      </c>
      <c r="C20174" s="10"/>
    </row>
    <row r="20175" spans="1:3">
      <c r="A20175" s="21">
        <v>539</v>
      </c>
      <c r="B20175" s="24">
        <f>ROUND(B19568,2)</f>
        <v>0</v>
      </c>
      <c r="C20175" s="10"/>
    </row>
    <row r="20176" spans="1:3">
      <c r="A20176" s="21">
        <v>540</v>
      </c>
      <c r="B20176" s="24">
        <f>ROUND(B19569,2)</f>
        <v>0</v>
      </c>
      <c r="C20176" s="10"/>
    </row>
    <row r="20177" spans="1:3">
      <c r="A20177" s="21">
        <v>541</v>
      </c>
      <c r="B20177" s="24">
        <f>ROUND(B19570,2)</f>
        <v>0</v>
      </c>
      <c r="C20177" s="10"/>
    </row>
    <row r="20178" spans="1:3">
      <c r="A20178" s="21">
        <v>542</v>
      </c>
      <c r="B20178" s="24">
        <f>ROUND(B19571,2)</f>
        <v>0</v>
      </c>
      <c r="C20178" s="10"/>
    </row>
    <row r="20179" spans="1:3">
      <c r="A20179" s="21">
        <v>543</v>
      </c>
      <c r="B20179" s="24">
        <f>ROUND(B19572,2)</f>
        <v>0</v>
      </c>
      <c r="C20179" s="10"/>
    </row>
    <row r="20180" spans="1:3">
      <c r="A20180" s="21">
        <v>544</v>
      </c>
      <c r="B20180" s="24">
        <f>ROUND(B19573,2)</f>
        <v>0</v>
      </c>
      <c r="C20180" s="10"/>
    </row>
    <row r="20181" spans="1:3">
      <c r="A20181" s="21">
        <v>545</v>
      </c>
      <c r="B20181" s="24">
        <f>ROUND(B19574,2)</f>
        <v>0</v>
      </c>
      <c r="C20181" s="10"/>
    </row>
    <row r="20182" spans="1:3">
      <c r="A20182" s="21">
        <v>546</v>
      </c>
      <c r="B20182" s="24">
        <f>ROUND(B19575,2)</f>
        <v>0</v>
      </c>
      <c r="C20182" s="10"/>
    </row>
    <row r="20183" spans="1:3">
      <c r="A20183" s="21">
        <v>547</v>
      </c>
      <c r="B20183" s="24">
        <f>ROUND(B19576,2)</f>
        <v>0</v>
      </c>
      <c r="C20183" s="10"/>
    </row>
    <row r="20184" spans="1:3">
      <c r="A20184" s="21">
        <v>548</v>
      </c>
      <c r="B20184" s="24">
        <f>ROUND(B19577,2)</f>
        <v>0</v>
      </c>
      <c r="C20184" s="10"/>
    </row>
    <row r="20185" spans="1:3">
      <c r="A20185" s="21">
        <v>549</v>
      </c>
      <c r="B20185" s="24">
        <f>ROUND(B19578,2)</f>
        <v>0</v>
      </c>
      <c r="C20185" s="10"/>
    </row>
    <row r="20186" spans="1:3">
      <c r="A20186" s="21">
        <v>550</v>
      </c>
      <c r="B20186" s="24">
        <f>ROUND(B19579,2)</f>
        <v>0</v>
      </c>
      <c r="C20186" s="10"/>
    </row>
    <row r="20187" spans="1:3">
      <c r="A20187" s="21">
        <v>551</v>
      </c>
      <c r="B20187" s="24">
        <f>ROUND(B19580,2)</f>
        <v>0</v>
      </c>
      <c r="C20187" s="10"/>
    </row>
    <row r="20188" spans="1:3">
      <c r="A20188" s="21">
        <v>552</v>
      </c>
      <c r="B20188" s="24">
        <f>ROUND(B19581,2)</f>
        <v>0</v>
      </c>
      <c r="C20188" s="10"/>
    </row>
    <row r="20189" spans="1:3">
      <c r="A20189" s="21">
        <v>553</v>
      </c>
      <c r="B20189" s="24">
        <f>ROUND(B19582,2)</f>
        <v>0</v>
      </c>
      <c r="C20189" s="10"/>
    </row>
    <row r="20190" spans="1:3">
      <c r="A20190" s="21">
        <v>554</v>
      </c>
      <c r="B20190" s="24">
        <f>ROUND(B19583,2)</f>
        <v>0</v>
      </c>
      <c r="C20190" s="10"/>
    </row>
    <row r="20191" spans="1:3">
      <c r="A20191" s="21">
        <v>555</v>
      </c>
      <c r="B20191" s="24">
        <f>ROUND(B19584,2)</f>
        <v>0</v>
      </c>
      <c r="C20191" s="10"/>
    </row>
    <row r="20192" spans="1:3">
      <c r="A20192" s="21">
        <v>556</v>
      </c>
      <c r="B20192" s="24">
        <f>ROUND(B19585,2)</f>
        <v>0</v>
      </c>
      <c r="C20192" s="10"/>
    </row>
    <row r="20193" spans="1:3">
      <c r="A20193" s="21">
        <v>557</v>
      </c>
      <c r="B20193" s="24">
        <f>ROUND(B19586,2)</f>
        <v>0</v>
      </c>
      <c r="C20193" s="10"/>
    </row>
    <row r="20194" spans="1:3">
      <c r="A20194" s="21">
        <v>558</v>
      </c>
      <c r="B20194" s="24">
        <f>ROUND(B19587,2)</f>
        <v>0</v>
      </c>
      <c r="C20194" s="10"/>
    </row>
    <row r="20195" spans="1:3">
      <c r="A20195" s="21">
        <v>559</v>
      </c>
      <c r="B20195" s="24">
        <f>ROUND(B19588,2)</f>
        <v>0</v>
      </c>
      <c r="C20195" s="10"/>
    </row>
    <row r="20196" spans="1:3">
      <c r="A20196" s="21">
        <v>560</v>
      </c>
      <c r="B20196" s="24">
        <f>ROUND(B19589,2)</f>
        <v>0</v>
      </c>
      <c r="C20196" s="10"/>
    </row>
    <row r="20197" spans="1:3">
      <c r="A20197" s="21">
        <v>561</v>
      </c>
      <c r="B20197" s="24">
        <f>ROUND(B19590,2)</f>
        <v>0</v>
      </c>
      <c r="C20197" s="10"/>
    </row>
    <row r="20198" spans="1:3">
      <c r="A20198" s="21">
        <v>562</v>
      </c>
      <c r="B20198" s="24">
        <f>ROUND(B19591,2)</f>
        <v>0</v>
      </c>
      <c r="C20198" s="10"/>
    </row>
    <row r="20199" spans="1:3">
      <c r="A20199" s="21">
        <v>563</v>
      </c>
      <c r="B20199" s="24">
        <f>ROUND(B19592,2)</f>
        <v>0</v>
      </c>
      <c r="C20199" s="10"/>
    </row>
    <row r="20200" spans="1:3">
      <c r="A20200" s="21">
        <v>564</v>
      </c>
      <c r="B20200" s="24">
        <f>ROUND(B19593,2)</f>
        <v>0</v>
      </c>
      <c r="C20200" s="10"/>
    </row>
    <row r="20201" spans="1:3">
      <c r="A20201" s="21">
        <v>565</v>
      </c>
      <c r="B20201" s="24">
        <f>ROUND(B19594,2)</f>
        <v>0</v>
      </c>
      <c r="C20201" s="10"/>
    </row>
    <row r="20202" spans="1:3">
      <c r="A20202" s="21">
        <v>566</v>
      </c>
      <c r="B20202" s="24">
        <f>ROUND(B19595,2)</f>
        <v>0</v>
      </c>
      <c r="C20202" s="10"/>
    </row>
    <row r="20203" spans="1:3">
      <c r="A20203" s="21">
        <v>567</v>
      </c>
      <c r="B20203" s="24">
        <f>ROUND(B19596,2)</f>
        <v>0</v>
      </c>
      <c r="C20203" s="10"/>
    </row>
    <row r="20204" spans="1:3">
      <c r="A20204" s="21">
        <v>568</v>
      </c>
      <c r="B20204" s="24">
        <f>ROUND(B19597,2)</f>
        <v>0</v>
      </c>
      <c r="C20204" s="10"/>
    </row>
    <row r="20205" spans="1:3">
      <c r="A20205" s="21">
        <v>569</v>
      </c>
      <c r="B20205" s="24">
        <f>ROUND(B19598,2)</f>
        <v>0</v>
      </c>
      <c r="C20205" s="10"/>
    </row>
    <row r="20206" spans="1:3">
      <c r="A20206" s="21">
        <v>570</v>
      </c>
      <c r="B20206" s="24">
        <f>ROUND(B19599,2)</f>
        <v>0</v>
      </c>
      <c r="C20206" s="10"/>
    </row>
    <row r="20207" spans="1:3">
      <c r="A20207" s="21">
        <v>571</v>
      </c>
      <c r="B20207" s="24">
        <f>ROUND(B19600,2)</f>
        <v>0</v>
      </c>
      <c r="C20207" s="10"/>
    </row>
    <row r="20208" spans="1:3">
      <c r="A20208" s="21">
        <v>572</v>
      </c>
      <c r="B20208" s="24">
        <f>ROUND(B19601,2)</f>
        <v>0</v>
      </c>
      <c r="C20208" s="10"/>
    </row>
    <row r="20209" spans="1:3">
      <c r="A20209" s="21">
        <v>573</v>
      </c>
      <c r="B20209" s="24">
        <f>ROUND(B19602,2)</f>
        <v>0</v>
      </c>
      <c r="C20209" s="10"/>
    </row>
    <row r="20210" spans="1:3">
      <c r="A20210" s="21">
        <v>574</v>
      </c>
      <c r="B20210" s="24">
        <f>ROUND(B19603,2)</f>
        <v>0</v>
      </c>
      <c r="C20210" s="10"/>
    </row>
    <row r="20211" spans="1:3">
      <c r="A20211" s="21">
        <v>575</v>
      </c>
      <c r="B20211" s="24">
        <f>ROUND(B19604,2)</f>
        <v>0</v>
      </c>
      <c r="C20211" s="10"/>
    </row>
    <row r="20212" spans="1:3">
      <c r="A20212" s="21">
        <v>576</v>
      </c>
      <c r="B20212" s="24">
        <f>ROUND(B19605,2)</f>
        <v>0</v>
      </c>
      <c r="C20212" s="10"/>
    </row>
    <row r="20213" spans="1:3">
      <c r="A20213" s="21">
        <v>577</v>
      </c>
      <c r="B20213" s="24">
        <f>ROUND(B19606,2)</f>
        <v>0</v>
      </c>
      <c r="C20213" s="10"/>
    </row>
    <row r="20214" spans="1:3">
      <c r="A20214" s="21">
        <v>578</v>
      </c>
      <c r="B20214" s="24">
        <f>ROUND(B19607,2)</f>
        <v>0</v>
      </c>
      <c r="C20214" s="10"/>
    </row>
    <row r="20215" spans="1:3">
      <c r="A20215" s="21">
        <v>579</v>
      </c>
      <c r="B20215" s="24">
        <f>ROUND(B19608,2)</f>
        <v>0</v>
      </c>
      <c r="C20215" s="10"/>
    </row>
    <row r="20216" spans="1:3">
      <c r="A20216" s="21">
        <v>580</v>
      </c>
      <c r="B20216" s="24">
        <f>ROUND(B19609,2)</f>
        <v>0</v>
      </c>
      <c r="C20216" s="10"/>
    </row>
    <row r="20217" spans="1:3">
      <c r="A20217" s="21">
        <v>581</v>
      </c>
      <c r="B20217" s="24">
        <f>ROUND(B19610,2)</f>
        <v>0</v>
      </c>
      <c r="C20217" s="10"/>
    </row>
    <row r="20218" spans="1:3">
      <c r="A20218" s="21">
        <v>582</v>
      </c>
      <c r="B20218" s="24">
        <f>ROUND(B19611,2)</f>
        <v>0</v>
      </c>
      <c r="C20218" s="10"/>
    </row>
    <row r="20219" spans="1:3">
      <c r="A20219" s="21">
        <v>583</v>
      </c>
      <c r="B20219" s="24">
        <f>ROUND(B19612,2)</f>
        <v>0</v>
      </c>
      <c r="C20219" s="10"/>
    </row>
    <row r="20220" spans="1:3">
      <c r="A20220" s="21">
        <v>584</v>
      </c>
      <c r="B20220" s="24">
        <f>ROUND(B19613,2)</f>
        <v>0</v>
      </c>
      <c r="C20220" s="10"/>
    </row>
    <row r="20221" spans="1:3">
      <c r="A20221" s="21">
        <v>585</v>
      </c>
      <c r="B20221" s="24">
        <f>ROUND(B19614,2)</f>
        <v>0</v>
      </c>
      <c r="C20221" s="10"/>
    </row>
    <row r="20222" spans="1:3">
      <c r="A20222" s="21">
        <v>586</v>
      </c>
      <c r="B20222" s="24">
        <f>ROUND(B19615,2)</f>
        <v>0</v>
      </c>
      <c r="C20222" s="10"/>
    </row>
    <row r="20223" spans="1:3">
      <c r="A20223" s="21">
        <v>587</v>
      </c>
      <c r="B20223" s="24">
        <f>ROUND(B19616,2)</f>
        <v>0</v>
      </c>
      <c r="C20223" s="10"/>
    </row>
    <row r="20224" spans="1:3">
      <c r="A20224" s="21">
        <v>588</v>
      </c>
      <c r="B20224" s="24">
        <f>ROUND(B19617,2)</f>
        <v>0</v>
      </c>
      <c r="C20224" s="10"/>
    </row>
    <row r="20225" spans="1:3">
      <c r="A20225" s="21">
        <v>589</v>
      </c>
      <c r="B20225" s="24">
        <f>ROUND(B19618,2)</f>
        <v>0</v>
      </c>
      <c r="C20225" s="10"/>
    </row>
    <row r="20226" spans="1:3">
      <c r="A20226" s="21">
        <v>590</v>
      </c>
      <c r="B20226" s="24">
        <f>ROUND(B19619,2)</f>
        <v>0</v>
      </c>
      <c r="C20226" s="10"/>
    </row>
    <row r="20227" spans="1:3">
      <c r="A20227" s="21">
        <v>591</v>
      </c>
      <c r="B20227" s="24">
        <f>ROUND(B19620,2)</f>
        <v>0</v>
      </c>
      <c r="C20227" s="10"/>
    </row>
    <row r="20228" spans="1:3">
      <c r="A20228" s="21">
        <v>592</v>
      </c>
      <c r="B20228" s="24">
        <f>ROUND(B19621,2)</f>
        <v>0</v>
      </c>
      <c r="C20228" s="10"/>
    </row>
    <row r="20229" spans="1:3">
      <c r="A20229" s="21">
        <v>593</v>
      </c>
      <c r="B20229" s="24">
        <f>ROUND(B19622,2)</f>
        <v>0</v>
      </c>
      <c r="C20229" s="10"/>
    </row>
    <row r="20230" spans="1:3">
      <c r="A20230" s="21">
        <v>594</v>
      </c>
      <c r="B20230" s="24">
        <f>ROUND(B19623,2)</f>
        <v>0</v>
      </c>
      <c r="C20230" s="10"/>
    </row>
    <row r="20231" spans="1:3">
      <c r="A20231" s="21">
        <v>595</v>
      </c>
      <c r="B20231" s="24">
        <f>ROUND(B19624,2)</f>
        <v>0</v>
      </c>
      <c r="C20231" s="10"/>
    </row>
    <row r="20232" spans="1:3">
      <c r="A20232" s="21">
        <v>596</v>
      </c>
      <c r="B20232" s="24">
        <f>ROUND(B19625,2)</f>
        <v>0</v>
      </c>
      <c r="C20232" s="10"/>
    </row>
    <row r="20233" spans="1:3">
      <c r="A20233" s="21">
        <v>597</v>
      </c>
      <c r="B20233" s="24">
        <f>ROUND(B19626,2)</f>
        <v>0</v>
      </c>
      <c r="C20233" s="10"/>
    </row>
    <row r="20234" spans="1:3">
      <c r="A20234" s="21">
        <v>598</v>
      </c>
      <c r="B20234" s="24">
        <f>ROUND(B19627,2)</f>
        <v>0</v>
      </c>
      <c r="C20234" s="10"/>
    </row>
    <row r="20235" spans="1:3">
      <c r="A20235" s="21">
        <v>599</v>
      </c>
      <c r="B20235" s="24">
        <f>ROUND(B19628,2)</f>
        <v>0</v>
      </c>
      <c r="C20235" s="10"/>
    </row>
    <row r="20236" spans="1:3">
      <c r="A20236" s="21">
        <v>600</v>
      </c>
      <c r="B20236" s="24">
        <f>ROUND(B19629,2)</f>
        <v>0</v>
      </c>
      <c r="C20236" s="10"/>
    </row>
  </sheetData>
  <sheetProtection sheet="1" objects="1" scenarios="1"/>
  <hyperlinks>
    <hyperlink ref="A5" location="'Calc3'!B3787" display="x1 = 4344. Direct cost charging rate"/>
    <hyperlink ref="A6" location="'Calc1'!B6140" display="x2 = 4130. Total notional capacity assets (£)"/>
    <hyperlink ref="A7" location="'Calc1'!B14079" display="x3 = 4160. Total notional consumption assets (£)"/>
    <hyperlink ref="A15" location="'Calc3'!B11779" display="x1 = 4380. Indirect cost charging rate"/>
    <hyperlink ref="A16" location="'Calc1'!B15317" display="x2 = 4168. All notional assets in EDCM (£)"/>
    <hyperlink ref="A17" location="'Calc1'!B15306" display="x3 = 4166. Generation sole use asset MEAV adjusted for part-year (£) (aggregate)"/>
    <hyperlink ref="A25" location="'11'!B16" display="x1 = 1113. Days in year (in General inputs)"/>
    <hyperlink ref="A26" location="'Calc1'!B9805" display="x2 = 4144. Demand sole use asset MEAV adjusted for part-year (£)"/>
    <hyperlink ref="A27" location="'Calc3'!B3787" display="x3 = 4344. Direct cost charging rate"/>
    <hyperlink ref="A28" location="'Calc3'!B3799" display="x4 = 4346. Network rates charging rate"/>
    <hyperlink ref="A635" location="'11'!D16" display="x1 = 1113. Annual hours in super red (in General inputs)"/>
    <hyperlink ref="A636" location="'935'!X6" display="x2 = 935. Hours in super-red for which not a customer (in Tariff data)"/>
    <hyperlink ref="A1243" location="'11'!B16" display="x1 = 1113. Days in year (in General inputs)"/>
    <hyperlink ref="A1244" location="'Calc3'!B686" display="x2 = 4322. Transmission exit charging rate (£/kW/year)"/>
    <hyperlink ref="A1245" location="'Calc1'!B11032" display="x3 = 4150. Peak-time active power consumption adjusted to transmission (kW/kVA)"/>
    <hyperlink ref="A1852" location="'Calc3'!B9304" display="x1 = 4366. Average local charge 1 (£/kVA/year)"/>
    <hyperlink ref="A1853" location="'11'!B16" display="x2 = 1113. Days in year (in General inputs)"/>
    <hyperlink ref="A2460" location="'Calc4'!B1248" display="x1 = 4410. Capacity charge p/kVA/day (exit only)"/>
    <hyperlink ref="A2461" location="'Calc1'!B5532" display="x2 = 4128. Maximum import capacity adjusted for part-year (kVA)"/>
    <hyperlink ref="A2462" location="'Calc2'!B11" display="x3 = 4202. Non-DSM import capacity adjusted for part-year (kVA)"/>
    <hyperlink ref="A2463" location="'Calc4'!B1856" display="x4 = 4412. Import capacity charge p/kVA/day"/>
    <hyperlink ref="A3070" location="'Calc3'!B13623" display="x1 = 4388. Pot £/year"/>
    <hyperlink ref="A3071" location="'Calc4'!B31" display="x2 = 4406. Demand fixed charge p/day (scaled for part year)"/>
    <hyperlink ref="A3072" location="'Calc4'!B2466" display="x3 = 4414. Import capacity charge before scaling (p/kVA/day)"/>
    <hyperlink ref="A3073" location="'Calc1'!B5532" display="x4 = 4128. Maximum import capacity adjusted for part-year (kVA)"/>
    <hyperlink ref="A3074" location="'Calc2'!B18897" display="x5 = 4262. Super red unit rate adjusted for DSM (p/kWh)"/>
    <hyperlink ref="A3075" location="'935'!P6" display="x6 = 935. Super red kW import divided by kVA capacity (in Tariff data)"/>
    <hyperlink ref="A3076" location="'935'!C6" display="x7 = 935. Maximum import capacity (kVA) (in Tariff data)"/>
    <hyperlink ref="A3077" location="'Calc4'!B639" display="x8 = 4408. Number of super-red hours connected in year"/>
    <hyperlink ref="A3078" location="'11'!B16" display="x9 = 1113. Days in year (in General inputs)"/>
    <hyperlink ref="A3086" location="'Calc3'!B3799" display="x1 = 4346. Network rates charging rate"/>
    <hyperlink ref="A3087" location="'Calc1'!B6140" display="x2 = 4130. Total notional capacity assets (£)"/>
    <hyperlink ref="A3088" location="'Calc1'!B14079" display="x3 = 4160. Total notional consumption assets (£)"/>
    <hyperlink ref="A3101" location="'Calc4'!B3096" display="x1 = 4420. Proportion of residual to go into fixed adder"/>
    <hyperlink ref="A3102" location="'Calc4'!B3081" display="x2 = 4416. Additional amount to be recovered (£/year)"/>
    <hyperlink ref="A3103" location="'Calc4'!B20" display="x3 = 4404. Indirect costs on EDCM demand (£/year)"/>
    <hyperlink ref="A3104" location="'Calc4'!B10" display="x4 = 4402. Direct costs on EDCM demand except through sole use asset charges (£/year)"/>
    <hyperlink ref="A3105" location="'Calc4'!B3091" display="x5 = 4418. Network rates on EDCM demand except through sole use asset charges (£/year)"/>
    <hyperlink ref="A3113" location="'11'!B41" display="x1 = 1134. Minimum network use factor"/>
    <hyperlink ref="A3114" location="'935'!K6" display="x2 = 935. Network use factor (in Tariff data)"/>
    <hyperlink ref="A3115" location="'11'!B36" display="x3 = 1133. Maximum network use factor"/>
    <hyperlink ref="A3722" location="'Calc1'!B23" display="x1 = 4106. Tariff type and category"/>
    <hyperlink ref="A3723" location="'Calc1'!B1856" display="x2 = 4114. Notional asset rate adjusted (£/kW)"/>
    <hyperlink ref="A3724" location="'Calc1'!B1239" display="x3 = 4110. Active power equivalent of capacity adjusted to transmission (kW/kVA)"/>
    <hyperlink ref="A3725" location="'11'!B11" display="x4 = 1105. Diversity allowance between level exit and GSP Group (from CDCM table 2611)"/>
    <hyperlink ref="A3726" location="'Calc4'!B3118" display="x5 = 4424. Network use factors (second set)"/>
    <hyperlink ref="A4333" location="'Calc1'!B23" display="x1 = 4106. Tariff type and category"/>
    <hyperlink ref="A4334" location="'Calc1'!B1856" display="x2 = 4114. Notional asset rate adjusted (£/kW)"/>
    <hyperlink ref="A4335" location="'Calc1'!B1239" display="x3 = 4110. Active power equivalent of capacity adjusted to transmission (kW/kVA)"/>
    <hyperlink ref="A4336" location="'11'!B11" display="x4 = 1105. Diversity allowance between level exit and GSP Group (from CDCM table 2611)"/>
    <hyperlink ref="A4337" location="'Calc4'!B3118" display="x5 = 4424. Network use factors (second set)"/>
    <hyperlink ref="A4944" location="'Calc1'!B23" display="x1 = 4106. Tariff type and category"/>
    <hyperlink ref="A4945" location="'Calc1'!B1856" display="x2 = 4114. Notional asset rate adjusted (£/kW)"/>
    <hyperlink ref="A4946" location="'Calc1'!B1239" display="x3 = 4110. Active power equivalent of capacity adjusted to transmission (kW/kVA)"/>
    <hyperlink ref="A4947" location="'11'!B11" display="x4 = 1105. Diversity allowance between level exit and GSP Group (from CDCM table 2611)"/>
    <hyperlink ref="A4948" location="'Calc4'!B3118" display="x5 = 4424. Network use factors (second set)"/>
    <hyperlink ref="A5555" location="'Calc1'!B23" display="x1 = 4106. Tariff type and category"/>
    <hyperlink ref="A5556" location="'Calc1'!B1856" display="x2 = 4114. Notional asset rate adjusted (£/kW)"/>
    <hyperlink ref="A5557" location="'Calc1'!B1239" display="x3 = 4110. Active power equivalent of capacity adjusted to transmission (kW/kVA)"/>
    <hyperlink ref="A5558" location="'11'!B11" display="x4 = 1105. Diversity allowance between level exit and GSP Group (from CDCM table 2611)"/>
    <hyperlink ref="A5559" location="'Calc4'!B3118" display="x5 = 4424. Network use factors (second set)"/>
    <hyperlink ref="A6166" location="'Calc1'!B23" display="x1 = 4106. Tariff type and category"/>
    <hyperlink ref="A6167" location="'Calc1'!B1856" display="x2 = 4114. Notional asset rate adjusted (£/kW)"/>
    <hyperlink ref="A6168" location="'Calc1'!B1239" display="x3 = 4110. Active power equivalent of capacity adjusted to transmission (kW/kVA)"/>
    <hyperlink ref="A6169" location="'11'!B11" display="x4 = 1105. Diversity allowance between level exit and GSP Group (from CDCM table 2611)"/>
    <hyperlink ref="A6170" location="'Calc4'!B3118" display="x5 = 4424. Network use factors (second set)"/>
    <hyperlink ref="A6777" location="'Calc4'!B6173" display="x1 = 4434. Capacity 132kV circuits (£/kVA)"/>
    <hyperlink ref="A6778" location="'Calc4'!B4951" display="x2 = 4430. Capacity 132kV/EHV (£/kVA)"/>
    <hyperlink ref="A6779" location="'Calc4'!B4340" display="x3 = 4428. Capacity EHV circuits (£/kVA)"/>
    <hyperlink ref="A6780" location="'Calc4'!B5562" display="x4 = 4432. Capacity EHV/HV (£/kVA)"/>
    <hyperlink ref="A6781" location="'Calc4'!B3729" display="x5 = 4426. Capacity 132kV/HV (£/kVA)"/>
    <hyperlink ref="A7388" location="'Calc1'!B23" display="x1 = 4106. Tariff type and category"/>
    <hyperlink ref="A7389" location="'Calc1'!B1856" display="x2 = 4114. Notional asset rate adjusted (£/kW)"/>
    <hyperlink ref="A7390" location="'Calc1'!B11032" display="x3 = 4150. Peak-time active power consumption adjusted to transmission (kW/kVA)"/>
    <hyperlink ref="A7391" location="'Calc4'!B3118" display="x4 = 4424. Network use factors (second set)"/>
    <hyperlink ref="A7998" location="'Calc1'!B23" display="x1 = 4106. Tariff type and category"/>
    <hyperlink ref="A7999" location="'Calc1'!B1856" display="x2 = 4114. Notional asset rate adjusted (£/kW)"/>
    <hyperlink ref="A8000" location="'Calc1'!B11032" display="x3 = 4150. Peak-time active power consumption adjusted to transmission (kW/kVA)"/>
    <hyperlink ref="A8001" location="'Calc4'!B3118" display="x4 = 4424. Network use factors (second set)"/>
    <hyperlink ref="A8608" location="'Calc1'!B23" display="x1 = 4106. Tariff type and category"/>
    <hyperlink ref="A8609" location="'Calc1'!B1856" display="x2 = 4114. Notional asset rate adjusted (£/kW)"/>
    <hyperlink ref="A8610" location="'Calc1'!B11032" display="x3 = 4150. Peak-time active power consumption adjusted to transmission (kW/kVA)"/>
    <hyperlink ref="A8611" location="'Calc4'!B3118" display="x4 = 4424. Network use factors (second set)"/>
    <hyperlink ref="A9218" location="'Calc4'!B8614" display="x1 = 4442. Consumption 132kV circuits (£/kVA)"/>
    <hyperlink ref="A9219" location="'Calc4'!B8004" display="x2 = 4440. Consumption 132kV/EHV (£/kVA)"/>
    <hyperlink ref="A9220" location="'Calc4'!B7394" display="x3 = 4438. Consumption EHV circuits (£/kVA)"/>
    <hyperlink ref="A9827" location="'Calc4'!B6784" display="x1 = 4436. Second set of capacity assets (£/kVA)"/>
    <hyperlink ref="A9828" location="'Calc4'!B9223" display="x2 = 4444. Second set of consumption assets (£/kVA)"/>
    <hyperlink ref="A9829" location="'Calc1'!B5532" display="x3 = 4128. Maximum import capacity adjusted for part-year (kVA)"/>
    <hyperlink ref="A10436" location="'Calc4'!B3108" display="x1 = 4422. Residual residual (£/year)"/>
    <hyperlink ref="A10437" location="'Calc4'!B9832" display="x2 = 4446. Non sole use notional assets subject to matching (£)"/>
    <hyperlink ref="A10445" location="'Calc4'!B3081" display="x1 = 4416. Additional amount to be recovered (£/year)"/>
    <hyperlink ref="A10446" location="'Calc4'!B20" display="x2 = 4404. Indirect costs on EDCM demand (£/year)"/>
    <hyperlink ref="A10447" location="'Calc4'!B10" display="x3 = 4402. Direct costs on EDCM demand except through sole use asset charges (£/year)"/>
    <hyperlink ref="A10448" location="'Calc4'!B3091" display="x4 = 4418. Network rates on EDCM demand except through sole use asset charges (£/year)"/>
    <hyperlink ref="A10461" location="'Calc1'!B5532" display="x1 = 4128. Maximum import capacity adjusted for part-year (kVA)"/>
    <hyperlink ref="A10462" location="'Calc4'!B10456" display="x2 = 4452. Factor for the allocation of capacity scaling"/>
    <hyperlink ref="A10463" location="'Calc1'!B10424" display="x3 = 4148. Super red kW divided by kVA adjusted for part-year"/>
    <hyperlink ref="A11070" location="'Calc4'!B10451" display="x1 = 4450. Amount to be recovered from adders ex costs (£/year)"/>
    <hyperlink ref="A11071" location="'Calc4'!B3096" display="x2 = 4420. Proportion of residual to go into fixed adder"/>
    <hyperlink ref="A11072" location="'Calc4'!B10466" display="x3 = 4454. Marginal revenue effect of demand adder"/>
    <hyperlink ref="A11080" location="'935'!R6" display="x1 = 935. Proportion exposed to indirect cost allocation (in Tariff data)"/>
    <hyperlink ref="A11081" location="'Calc4'!B10456" display="x2 = 4452. Factor for the allocation of capacity scaling"/>
    <hyperlink ref="A11082" location="'Calc1'!B10424" display="x3 = 4148. Super red kW divided by kVA adjusted for part-year"/>
    <hyperlink ref="A11689" location="'Calc4'!B20" display="x1 = 4404. Indirect costs on EDCM demand (£/year)"/>
    <hyperlink ref="A11690" location="'Calc4'!B11085" display="x2 = 4458. Data for capacity-based allocation of indirect costs"/>
    <hyperlink ref="A11691" location="'Calc1'!B5532" display="x3 = 4128. Maximum import capacity adjusted for part-year (kVA)"/>
    <hyperlink ref="A11699" location="'Calc4'!B2466" display="x1 = 4414. Import capacity charge before scaling (p/kVA/day)"/>
    <hyperlink ref="A11700" location="'Calc4'!B11694" display="x2 = 4460. Indirect costs application rate"/>
    <hyperlink ref="A11701" location="'Calc4'!B11085" display="x3 = 4458. Data for capacity-based allocation of indirect costs"/>
    <hyperlink ref="A11702" location="'11'!B16" display="x4 = 1113. Days in year (in General inputs)"/>
    <hyperlink ref="A12309" location="'Calc4'!B11705" display="x1 = 4462. Capacity charge after applying indirect cost charge p/kVA/day"/>
    <hyperlink ref="A12310" location="'Calc4'!B11075" display="x2 = 4456. Fixed adder ex indirects application rate"/>
    <hyperlink ref="A12311" location="'Calc4'!B10456" display="x3 = 4452. Factor for the allocation of capacity scaling"/>
    <hyperlink ref="A12312" location="'Calc1'!B10424" display="x4 = 4148. Super red kW divided by kVA adjusted for part-year"/>
    <hyperlink ref="A12313" location="'11'!B16" display="x5 = 1113. Days in year (in General inputs)"/>
    <hyperlink ref="A12920" location="'Calc4'!B10440" display="x1 = 4448. Annual charge on assets"/>
    <hyperlink ref="A12921" location="'Calc4'!B6784" display="x2 = 4436. Second set of capacity assets (£/kVA)"/>
    <hyperlink ref="A12922" location="'Calc4'!B9223" display="x3 = 4444. Second set of consumption assets (£/kVA)"/>
    <hyperlink ref="A12923" location="'11'!B16" display="x4 = 1113. Days in year (in General inputs)"/>
    <hyperlink ref="A13530" location="'Calc2'!B18288" display="x1 = 4260. Super red rate p/kWh"/>
    <hyperlink ref="A13531" location="'Calc1'!B10424" display="x2 = 4148. Super red kW divided by kVA adjusted for part-year"/>
    <hyperlink ref="A13532" location="'11'!D16" display="x3 = 1113. Annual hours in super red (in General inputs)"/>
    <hyperlink ref="A13533" location="'11'!B16" display="x4 = 1113. Days in year (in General inputs)"/>
    <hyperlink ref="A13534" location="'Calc4'!B12316" display="x5 = 4464. Capacity charge after applying fixed adder ex indirects p/kVA/day"/>
    <hyperlink ref="A13535" location="'Calc4'!B12926" display="x6 = 4466. Demand scaling p/kVA/day"/>
    <hyperlink ref="A14142" location="'935'!C6" display="x1 = 935. Maximum import capacity (kVA) (in Tariff data)"/>
    <hyperlink ref="A14749" location="'Calc2'!B17679" display="x1 = 4258. Average network charge 1 (£/kVA/year)"/>
    <hyperlink ref="A14750" location="'935'!P6" display="x2 = 935. Super red kW import divided by kVA capacity (in Tariff data)"/>
    <hyperlink ref="A14751" location="'Calc2'!B6113" display="x3 = 4222. Inverse power factor, maximum demand (kVA/kW)"/>
    <hyperlink ref="A14752" location="'11'!B16" display="x4 = 1113. Days in year (in General inputs)"/>
    <hyperlink ref="A15359" location="'Calc4'!B14145" display="x1 = 4470. Has import charges?"/>
    <hyperlink ref="A15360" location="'Calc1'!B10424" display="x2 = 4148. Super red kW divided by kVA adjusted for part-year"/>
    <hyperlink ref="A15361" location="'Calc2'!B18897" display="x3 = 4262. Super red unit rate adjusted for DSM (p/kWh)"/>
    <hyperlink ref="A15362" location="'Calc4'!B13538" display="x4 = 4468. Total import capacity charge p/kVA/day"/>
    <hyperlink ref="A15363" location="'935'!P6" display="x5 = 935. Super red kW import divided by kVA capacity (in Tariff data)"/>
    <hyperlink ref="A15364" location="'11'!B16" display="x6 = 1113. Days in year (in General inputs)"/>
    <hyperlink ref="A15365" location="'935'!W6" display="x7 = 935. Days for which not a customer (in Tariff data)"/>
    <hyperlink ref="A15366" location="'11'!D16" display="x8 = 1113. Annual hours in super red (in General inputs)"/>
    <hyperlink ref="A15367" location="'935'!X6" display="x9 = 935. Hours in super-red for which not a customer (in Tariff data)"/>
    <hyperlink ref="A15974" location="'Calc4'!B14145" display="x1 = 4470. Has import charges?"/>
    <hyperlink ref="A15975" location="'Calc4'!B13538" display="x2 = 4468. Total import capacity charge p/kVA/day"/>
    <hyperlink ref="A16582" location="'Calc4'!B14145" display="x1 = 4470. Has import charges?"/>
    <hyperlink ref="A16583" location="'11'!B16" display="x2 = 1113. Days in year (in General inputs)"/>
    <hyperlink ref="A16584" location="'Calc1'!B9196" display="x3 = 4142. Sole use asset MEAV for demand (£)"/>
    <hyperlink ref="A16585" location="'Calc3'!B3787" display="x4 = 4344. Direct cost charging rate"/>
    <hyperlink ref="A16586" location="'Calc3'!B3799" display="x5 = 4346. Network rates charging rate"/>
    <hyperlink ref="A17193" location="'Calc1'!B5532" display="x1 = 4128. Maximum import capacity adjusted for part-year (kVA)"/>
    <hyperlink ref="A17194" location="'Calc2'!B11" display="x2 = 4202. Non-DSM import capacity adjusted for part-year (kVA)"/>
    <hyperlink ref="A17195" location="'Calc4'!B1856" display="x3 = 4412. Import capacity charge p/kVA/day"/>
    <hyperlink ref="A17196" location="'Calc2'!B18288" display="x4 = 4260. Super red rate p/kWh"/>
    <hyperlink ref="A17197" location="'935'!P6" display="x5 = 935. Super red kW import divided by kVA capacity (in Tariff data)"/>
    <hyperlink ref="A17198" location="'11'!D16" display="x6 = 1113. Annual hours in super red (in General inputs)"/>
    <hyperlink ref="A17199" location="'935'!X6" display="x7 = 935. Hours in super-red for which not a customer (in Tariff data)"/>
    <hyperlink ref="A17200" location="'11'!B16" display="x8 = 1113. Days in year (in General inputs)"/>
    <hyperlink ref="A17201" location="'935'!W6" display="x9 = 935. Days for which not a customer (in Tariff data)"/>
    <hyperlink ref="A17808" location="'Calc4'!B15978" display="x1 = 4476. Import capacity charge p/kVA/day"/>
    <hyperlink ref="A17809" location="'Calc4'!B17204" display="x2 = 4480. Adjustment to exceeded import capacity charge for DSM (p/kVA/day)"/>
    <hyperlink ref="A18416" location="'Calc3'!B1954" display="x1 = 4336. Export capacity charge (unrounded) p/kVA/day"/>
    <hyperlink ref="A19023" location="'11'!B16" display="x1 = 1113. Days in year (in General inputs)"/>
    <hyperlink ref="A19024" location="'Calc1'!B14090" display="x2 = 4162. Sole use asset MEAV for non-exempt generation (£)"/>
    <hyperlink ref="A19025" location="'Calc3'!B3787" display="x3 = 4344. Direct cost charging rate"/>
    <hyperlink ref="A19026" location="'Calc3'!B3799" display="x4 = 4346. Network rates charging rate"/>
    <hyperlink ref="A19633" location="'Calc4'!B19029" display="x1 = 4486. Export fixed charge (unrounded) p/day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6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21" customHeight="1">
      <c r="A1" s="1">
        <f>"Results"&amp;" for "&amp;'11'!B7&amp;" in "&amp;'11'!C7&amp;" ("&amp;'11'!D7&amp;")"</f>
        <v>0</v>
      </c>
    </row>
    <row r="3" spans="1:10" ht="21" customHeight="1">
      <c r="A3" s="1" t="s">
        <v>927</v>
      </c>
    </row>
    <row r="4" spans="1:10">
      <c r="A4" s="2" t="s">
        <v>255</v>
      </c>
    </row>
    <row r="5" spans="1:10">
      <c r="A5" s="12" t="s">
        <v>928</v>
      </c>
    </row>
    <row r="6" spans="1:10">
      <c r="A6" s="12" t="s">
        <v>929</v>
      </c>
    </row>
    <row r="7" spans="1:10">
      <c r="A7" s="12" t="s">
        <v>930</v>
      </c>
    </row>
    <row r="8" spans="1:10">
      <c r="A8" s="12" t="s">
        <v>931</v>
      </c>
    </row>
    <row r="9" spans="1:10">
      <c r="A9" s="12" t="s">
        <v>932</v>
      </c>
    </row>
    <row r="10" spans="1:10">
      <c r="A10" s="12" t="s">
        <v>933</v>
      </c>
    </row>
    <row r="11" spans="1:10">
      <c r="A11" s="12" t="s">
        <v>934</v>
      </c>
    </row>
    <row r="12" spans="1:10">
      <c r="A12" s="12" t="s">
        <v>935</v>
      </c>
    </row>
    <row r="13" spans="1:10">
      <c r="A13" s="12" t="s">
        <v>936</v>
      </c>
    </row>
    <row r="14" spans="1:10">
      <c r="A14" s="27" t="s">
        <v>937</v>
      </c>
      <c r="B14" s="27" t="s">
        <v>938</v>
      </c>
      <c r="C14" s="27" t="s">
        <v>939</v>
      </c>
      <c r="D14" s="27" t="s">
        <v>939</v>
      </c>
      <c r="E14" s="27" t="s">
        <v>939</v>
      </c>
      <c r="F14" s="27" t="s">
        <v>939</v>
      </c>
      <c r="G14" s="27" t="s">
        <v>938</v>
      </c>
      <c r="H14" s="27" t="s">
        <v>938</v>
      </c>
      <c r="I14" s="27" t="s">
        <v>938</v>
      </c>
      <c r="J14" s="27" t="s">
        <v>938</v>
      </c>
    </row>
    <row r="15" spans="1:10">
      <c r="A15" s="27" t="s">
        <v>940</v>
      </c>
      <c r="B15" s="27" t="s">
        <v>941</v>
      </c>
      <c r="C15" s="27" t="s">
        <v>942</v>
      </c>
      <c r="D15" s="27" t="s">
        <v>943</v>
      </c>
      <c r="E15" s="27" t="s">
        <v>944</v>
      </c>
      <c r="F15" s="27" t="s">
        <v>945</v>
      </c>
      <c r="G15" s="27" t="s">
        <v>946</v>
      </c>
      <c r="H15" s="27" t="s">
        <v>947</v>
      </c>
      <c r="I15" s="27" t="s">
        <v>948</v>
      </c>
      <c r="J15" s="27" t="s">
        <v>949</v>
      </c>
    </row>
    <row r="17" spans="1:11">
      <c r="B17" s="3" t="s">
        <v>231</v>
      </c>
      <c r="C17" s="3" t="s">
        <v>950</v>
      </c>
      <c r="D17" s="3" t="s">
        <v>951</v>
      </c>
      <c r="E17" s="3" t="s">
        <v>952</v>
      </c>
      <c r="F17" s="3" t="s">
        <v>953</v>
      </c>
      <c r="G17" s="3" t="s">
        <v>688</v>
      </c>
      <c r="H17" s="3" t="s">
        <v>926</v>
      </c>
      <c r="I17" s="3" t="s">
        <v>624</v>
      </c>
      <c r="J17" s="3" t="s">
        <v>954</v>
      </c>
    </row>
    <row r="18" spans="1:11">
      <c r="A18" s="21">
        <v>1</v>
      </c>
      <c r="B18" s="28">
        <f>'935'!B7</f>
        <v>0</v>
      </c>
      <c r="C18" s="6">
        <f>ROUND('Calc4'!B15371,3)</f>
        <v>0</v>
      </c>
      <c r="D18" s="24">
        <f>ROUND('Calc4'!B16590,2)</f>
        <v>0</v>
      </c>
      <c r="E18" s="24">
        <f>ROUND('Calc4'!B15979,2)</f>
        <v>0</v>
      </c>
      <c r="F18" s="24">
        <f>ROUND('Calc4'!B17813,2)</f>
        <v>0</v>
      </c>
      <c r="G18" s="7">
        <f>'Calc3'!B11131</f>
        <v>0</v>
      </c>
      <c r="H18" s="29">
        <f>'Calc4'!B19637</f>
        <v>0</v>
      </c>
      <c r="I18" s="29">
        <f>'Calc3'!B3171</f>
        <v>0</v>
      </c>
      <c r="J18" s="24">
        <f>'Calc4'!B18420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ROUND('Calc4'!B15372,3)</f>
        <v>0</v>
      </c>
      <c r="D19" s="24">
        <f>ROUND('Calc4'!B16591,2)</f>
        <v>0</v>
      </c>
      <c r="E19" s="24">
        <f>ROUND('Calc4'!B15980,2)</f>
        <v>0</v>
      </c>
      <c r="F19" s="24">
        <f>ROUND('Calc4'!B17814,2)</f>
        <v>0</v>
      </c>
      <c r="G19" s="7">
        <f>'Calc3'!B11132</f>
        <v>0</v>
      </c>
      <c r="H19" s="29">
        <f>'Calc4'!B19638</f>
        <v>0</v>
      </c>
      <c r="I19" s="29">
        <f>'Calc3'!B3172</f>
        <v>0</v>
      </c>
      <c r="J19" s="24">
        <f>'Calc4'!B18421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ROUND('Calc4'!B15373,3)</f>
        <v>0</v>
      </c>
      <c r="D20" s="24">
        <f>ROUND('Calc4'!B16592,2)</f>
        <v>0</v>
      </c>
      <c r="E20" s="24">
        <f>ROUND('Calc4'!B15981,2)</f>
        <v>0</v>
      </c>
      <c r="F20" s="24">
        <f>ROUND('Calc4'!B17815,2)</f>
        <v>0</v>
      </c>
      <c r="G20" s="7">
        <f>'Calc3'!B11133</f>
        <v>0</v>
      </c>
      <c r="H20" s="29">
        <f>'Calc4'!B19639</f>
        <v>0</v>
      </c>
      <c r="I20" s="29">
        <f>'Calc3'!B3173</f>
        <v>0</v>
      </c>
      <c r="J20" s="24">
        <f>'Calc4'!B18422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ROUND('Calc4'!B15374,3)</f>
        <v>0</v>
      </c>
      <c r="D21" s="24">
        <f>ROUND('Calc4'!B16593,2)</f>
        <v>0</v>
      </c>
      <c r="E21" s="24">
        <f>ROUND('Calc4'!B15982,2)</f>
        <v>0</v>
      </c>
      <c r="F21" s="24">
        <f>ROUND('Calc4'!B17816,2)</f>
        <v>0</v>
      </c>
      <c r="G21" s="7">
        <f>'Calc3'!B11134</f>
        <v>0</v>
      </c>
      <c r="H21" s="29">
        <f>'Calc4'!B19640</f>
        <v>0</v>
      </c>
      <c r="I21" s="29">
        <f>'Calc3'!B3174</f>
        <v>0</v>
      </c>
      <c r="J21" s="24">
        <f>'Calc4'!B18423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ROUND('Calc4'!B15375,3)</f>
        <v>0</v>
      </c>
      <c r="D22" s="24">
        <f>ROUND('Calc4'!B16594,2)</f>
        <v>0</v>
      </c>
      <c r="E22" s="24">
        <f>ROUND('Calc4'!B15983,2)</f>
        <v>0</v>
      </c>
      <c r="F22" s="24">
        <f>ROUND('Calc4'!B17817,2)</f>
        <v>0</v>
      </c>
      <c r="G22" s="7">
        <f>'Calc3'!B11135</f>
        <v>0</v>
      </c>
      <c r="H22" s="29">
        <f>'Calc4'!B19641</f>
        <v>0</v>
      </c>
      <c r="I22" s="29">
        <f>'Calc3'!B3175</f>
        <v>0</v>
      </c>
      <c r="J22" s="24">
        <f>'Calc4'!B18424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ROUND('Calc4'!B15376,3)</f>
        <v>0</v>
      </c>
      <c r="D23" s="24">
        <f>ROUND('Calc4'!B16595,2)</f>
        <v>0</v>
      </c>
      <c r="E23" s="24">
        <f>ROUND('Calc4'!B15984,2)</f>
        <v>0</v>
      </c>
      <c r="F23" s="24">
        <f>ROUND('Calc4'!B17818,2)</f>
        <v>0</v>
      </c>
      <c r="G23" s="7">
        <f>'Calc3'!B11136</f>
        <v>0</v>
      </c>
      <c r="H23" s="29">
        <f>'Calc4'!B19642</f>
        <v>0</v>
      </c>
      <c r="I23" s="29">
        <f>'Calc3'!B3176</f>
        <v>0</v>
      </c>
      <c r="J23" s="24">
        <f>'Calc4'!B18425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ROUND('Calc4'!B15377,3)</f>
        <v>0</v>
      </c>
      <c r="D24" s="24">
        <f>ROUND('Calc4'!B16596,2)</f>
        <v>0</v>
      </c>
      <c r="E24" s="24">
        <f>ROUND('Calc4'!B15985,2)</f>
        <v>0</v>
      </c>
      <c r="F24" s="24">
        <f>ROUND('Calc4'!B17819,2)</f>
        <v>0</v>
      </c>
      <c r="G24" s="7">
        <f>'Calc3'!B11137</f>
        <v>0</v>
      </c>
      <c r="H24" s="29">
        <f>'Calc4'!B19643</f>
        <v>0</v>
      </c>
      <c r="I24" s="29">
        <f>'Calc3'!B3177</f>
        <v>0</v>
      </c>
      <c r="J24" s="24">
        <f>'Calc4'!B18426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ROUND('Calc4'!B15378,3)</f>
        <v>0</v>
      </c>
      <c r="D25" s="24">
        <f>ROUND('Calc4'!B16597,2)</f>
        <v>0</v>
      </c>
      <c r="E25" s="24">
        <f>ROUND('Calc4'!B15986,2)</f>
        <v>0</v>
      </c>
      <c r="F25" s="24">
        <f>ROUND('Calc4'!B17820,2)</f>
        <v>0</v>
      </c>
      <c r="G25" s="7">
        <f>'Calc3'!B11138</f>
        <v>0</v>
      </c>
      <c r="H25" s="29">
        <f>'Calc4'!B19644</f>
        <v>0</v>
      </c>
      <c r="I25" s="29">
        <f>'Calc3'!B3178</f>
        <v>0</v>
      </c>
      <c r="J25" s="24">
        <f>'Calc4'!B18427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ROUND('Calc4'!B15379,3)</f>
        <v>0</v>
      </c>
      <c r="D26" s="24">
        <f>ROUND('Calc4'!B16598,2)</f>
        <v>0</v>
      </c>
      <c r="E26" s="24">
        <f>ROUND('Calc4'!B15987,2)</f>
        <v>0</v>
      </c>
      <c r="F26" s="24">
        <f>ROUND('Calc4'!B17821,2)</f>
        <v>0</v>
      </c>
      <c r="G26" s="7">
        <f>'Calc3'!B11139</f>
        <v>0</v>
      </c>
      <c r="H26" s="29">
        <f>'Calc4'!B19645</f>
        <v>0</v>
      </c>
      <c r="I26" s="29">
        <f>'Calc3'!B3179</f>
        <v>0</v>
      </c>
      <c r="J26" s="24">
        <f>'Calc4'!B18428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ROUND('Calc4'!B15380,3)</f>
        <v>0</v>
      </c>
      <c r="D27" s="24">
        <f>ROUND('Calc4'!B16599,2)</f>
        <v>0</v>
      </c>
      <c r="E27" s="24">
        <f>ROUND('Calc4'!B15988,2)</f>
        <v>0</v>
      </c>
      <c r="F27" s="24">
        <f>ROUND('Calc4'!B17822,2)</f>
        <v>0</v>
      </c>
      <c r="G27" s="7">
        <f>'Calc3'!B11140</f>
        <v>0</v>
      </c>
      <c r="H27" s="29">
        <f>'Calc4'!B19646</f>
        <v>0</v>
      </c>
      <c r="I27" s="29">
        <f>'Calc3'!B3180</f>
        <v>0</v>
      </c>
      <c r="J27" s="24">
        <f>'Calc4'!B18429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ROUND('Calc4'!B15381,3)</f>
        <v>0</v>
      </c>
      <c r="D28" s="24">
        <f>ROUND('Calc4'!B16600,2)</f>
        <v>0</v>
      </c>
      <c r="E28" s="24">
        <f>ROUND('Calc4'!B15989,2)</f>
        <v>0</v>
      </c>
      <c r="F28" s="24">
        <f>ROUND('Calc4'!B17823,2)</f>
        <v>0</v>
      </c>
      <c r="G28" s="7">
        <f>'Calc3'!B11141</f>
        <v>0</v>
      </c>
      <c r="H28" s="29">
        <f>'Calc4'!B19647</f>
        <v>0</v>
      </c>
      <c r="I28" s="29">
        <f>'Calc3'!B3181</f>
        <v>0</v>
      </c>
      <c r="J28" s="24">
        <f>'Calc4'!B18430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ROUND('Calc4'!B15382,3)</f>
        <v>0</v>
      </c>
      <c r="D29" s="24">
        <f>ROUND('Calc4'!B16601,2)</f>
        <v>0</v>
      </c>
      <c r="E29" s="24">
        <f>ROUND('Calc4'!B15990,2)</f>
        <v>0</v>
      </c>
      <c r="F29" s="24">
        <f>ROUND('Calc4'!B17824,2)</f>
        <v>0</v>
      </c>
      <c r="G29" s="7">
        <f>'Calc3'!B11142</f>
        <v>0</v>
      </c>
      <c r="H29" s="29">
        <f>'Calc4'!B19648</f>
        <v>0</v>
      </c>
      <c r="I29" s="29">
        <f>'Calc3'!B3182</f>
        <v>0</v>
      </c>
      <c r="J29" s="24">
        <f>'Calc4'!B18431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ROUND('Calc4'!B15383,3)</f>
        <v>0</v>
      </c>
      <c r="D30" s="24">
        <f>ROUND('Calc4'!B16602,2)</f>
        <v>0</v>
      </c>
      <c r="E30" s="24">
        <f>ROUND('Calc4'!B15991,2)</f>
        <v>0</v>
      </c>
      <c r="F30" s="24">
        <f>ROUND('Calc4'!B17825,2)</f>
        <v>0</v>
      </c>
      <c r="G30" s="7">
        <f>'Calc3'!B11143</f>
        <v>0</v>
      </c>
      <c r="H30" s="29">
        <f>'Calc4'!B19649</f>
        <v>0</v>
      </c>
      <c r="I30" s="29">
        <f>'Calc3'!B3183</f>
        <v>0</v>
      </c>
      <c r="J30" s="24">
        <f>'Calc4'!B18432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ROUND('Calc4'!B15384,3)</f>
        <v>0</v>
      </c>
      <c r="D31" s="24">
        <f>ROUND('Calc4'!B16603,2)</f>
        <v>0</v>
      </c>
      <c r="E31" s="24">
        <f>ROUND('Calc4'!B15992,2)</f>
        <v>0</v>
      </c>
      <c r="F31" s="24">
        <f>ROUND('Calc4'!B17826,2)</f>
        <v>0</v>
      </c>
      <c r="G31" s="7">
        <f>'Calc3'!B11144</f>
        <v>0</v>
      </c>
      <c r="H31" s="29">
        <f>'Calc4'!B19650</f>
        <v>0</v>
      </c>
      <c r="I31" s="29">
        <f>'Calc3'!B3184</f>
        <v>0</v>
      </c>
      <c r="J31" s="24">
        <f>'Calc4'!B18433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ROUND('Calc4'!B15385,3)</f>
        <v>0</v>
      </c>
      <c r="D32" s="24">
        <f>ROUND('Calc4'!B16604,2)</f>
        <v>0</v>
      </c>
      <c r="E32" s="24">
        <f>ROUND('Calc4'!B15993,2)</f>
        <v>0</v>
      </c>
      <c r="F32" s="24">
        <f>ROUND('Calc4'!B17827,2)</f>
        <v>0</v>
      </c>
      <c r="G32" s="7">
        <f>'Calc3'!B11145</f>
        <v>0</v>
      </c>
      <c r="H32" s="29">
        <f>'Calc4'!B19651</f>
        <v>0</v>
      </c>
      <c r="I32" s="29">
        <f>'Calc3'!B3185</f>
        <v>0</v>
      </c>
      <c r="J32" s="24">
        <f>'Calc4'!B18434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ROUND('Calc4'!B15386,3)</f>
        <v>0</v>
      </c>
      <c r="D33" s="24">
        <f>ROUND('Calc4'!B16605,2)</f>
        <v>0</v>
      </c>
      <c r="E33" s="24">
        <f>ROUND('Calc4'!B15994,2)</f>
        <v>0</v>
      </c>
      <c r="F33" s="24">
        <f>ROUND('Calc4'!B17828,2)</f>
        <v>0</v>
      </c>
      <c r="G33" s="7">
        <f>'Calc3'!B11146</f>
        <v>0</v>
      </c>
      <c r="H33" s="29">
        <f>'Calc4'!B19652</f>
        <v>0</v>
      </c>
      <c r="I33" s="29">
        <f>'Calc3'!B3186</f>
        <v>0</v>
      </c>
      <c r="J33" s="24">
        <f>'Calc4'!B18435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ROUND('Calc4'!B15387,3)</f>
        <v>0</v>
      </c>
      <c r="D34" s="24">
        <f>ROUND('Calc4'!B16606,2)</f>
        <v>0</v>
      </c>
      <c r="E34" s="24">
        <f>ROUND('Calc4'!B15995,2)</f>
        <v>0</v>
      </c>
      <c r="F34" s="24">
        <f>ROUND('Calc4'!B17829,2)</f>
        <v>0</v>
      </c>
      <c r="G34" s="7">
        <f>'Calc3'!B11147</f>
        <v>0</v>
      </c>
      <c r="H34" s="29">
        <f>'Calc4'!B19653</f>
        <v>0</v>
      </c>
      <c r="I34" s="29">
        <f>'Calc3'!B3187</f>
        <v>0</v>
      </c>
      <c r="J34" s="24">
        <f>'Calc4'!B18436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ROUND('Calc4'!B15388,3)</f>
        <v>0</v>
      </c>
      <c r="D35" s="24">
        <f>ROUND('Calc4'!B16607,2)</f>
        <v>0</v>
      </c>
      <c r="E35" s="24">
        <f>ROUND('Calc4'!B15996,2)</f>
        <v>0</v>
      </c>
      <c r="F35" s="24">
        <f>ROUND('Calc4'!B17830,2)</f>
        <v>0</v>
      </c>
      <c r="G35" s="7">
        <f>'Calc3'!B11148</f>
        <v>0</v>
      </c>
      <c r="H35" s="29">
        <f>'Calc4'!B19654</f>
        <v>0</v>
      </c>
      <c r="I35" s="29">
        <f>'Calc3'!B3188</f>
        <v>0</v>
      </c>
      <c r="J35" s="24">
        <f>'Calc4'!B18437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ROUND('Calc4'!B15389,3)</f>
        <v>0</v>
      </c>
      <c r="D36" s="24">
        <f>ROUND('Calc4'!B16608,2)</f>
        <v>0</v>
      </c>
      <c r="E36" s="24">
        <f>ROUND('Calc4'!B15997,2)</f>
        <v>0</v>
      </c>
      <c r="F36" s="24">
        <f>ROUND('Calc4'!B17831,2)</f>
        <v>0</v>
      </c>
      <c r="G36" s="7">
        <f>'Calc3'!B11149</f>
        <v>0</v>
      </c>
      <c r="H36" s="29">
        <f>'Calc4'!B19655</f>
        <v>0</v>
      </c>
      <c r="I36" s="29">
        <f>'Calc3'!B3189</f>
        <v>0</v>
      </c>
      <c r="J36" s="24">
        <f>'Calc4'!B18438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ROUND('Calc4'!B15390,3)</f>
        <v>0</v>
      </c>
      <c r="D37" s="24">
        <f>ROUND('Calc4'!B16609,2)</f>
        <v>0</v>
      </c>
      <c r="E37" s="24">
        <f>ROUND('Calc4'!B15998,2)</f>
        <v>0</v>
      </c>
      <c r="F37" s="24">
        <f>ROUND('Calc4'!B17832,2)</f>
        <v>0</v>
      </c>
      <c r="G37" s="7">
        <f>'Calc3'!B11150</f>
        <v>0</v>
      </c>
      <c r="H37" s="29">
        <f>'Calc4'!B19656</f>
        <v>0</v>
      </c>
      <c r="I37" s="29">
        <f>'Calc3'!B3190</f>
        <v>0</v>
      </c>
      <c r="J37" s="24">
        <f>'Calc4'!B18439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ROUND('Calc4'!B15391,3)</f>
        <v>0</v>
      </c>
      <c r="D38" s="24">
        <f>ROUND('Calc4'!B16610,2)</f>
        <v>0</v>
      </c>
      <c r="E38" s="24">
        <f>ROUND('Calc4'!B15999,2)</f>
        <v>0</v>
      </c>
      <c r="F38" s="24">
        <f>ROUND('Calc4'!B17833,2)</f>
        <v>0</v>
      </c>
      <c r="G38" s="7">
        <f>'Calc3'!B11151</f>
        <v>0</v>
      </c>
      <c r="H38" s="29">
        <f>'Calc4'!B19657</f>
        <v>0</v>
      </c>
      <c r="I38" s="29">
        <f>'Calc3'!B3191</f>
        <v>0</v>
      </c>
      <c r="J38" s="24">
        <f>'Calc4'!B18440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ROUND('Calc4'!B15392,3)</f>
        <v>0</v>
      </c>
      <c r="D39" s="24">
        <f>ROUND('Calc4'!B16611,2)</f>
        <v>0</v>
      </c>
      <c r="E39" s="24">
        <f>ROUND('Calc4'!B16000,2)</f>
        <v>0</v>
      </c>
      <c r="F39" s="24">
        <f>ROUND('Calc4'!B17834,2)</f>
        <v>0</v>
      </c>
      <c r="G39" s="7">
        <f>'Calc3'!B11152</f>
        <v>0</v>
      </c>
      <c r="H39" s="29">
        <f>'Calc4'!B19658</f>
        <v>0</v>
      </c>
      <c r="I39" s="29">
        <f>'Calc3'!B3192</f>
        <v>0</v>
      </c>
      <c r="J39" s="24">
        <f>'Calc4'!B18441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ROUND('Calc4'!B15393,3)</f>
        <v>0</v>
      </c>
      <c r="D40" s="24">
        <f>ROUND('Calc4'!B16612,2)</f>
        <v>0</v>
      </c>
      <c r="E40" s="24">
        <f>ROUND('Calc4'!B16001,2)</f>
        <v>0</v>
      </c>
      <c r="F40" s="24">
        <f>ROUND('Calc4'!B17835,2)</f>
        <v>0</v>
      </c>
      <c r="G40" s="7">
        <f>'Calc3'!B11153</f>
        <v>0</v>
      </c>
      <c r="H40" s="29">
        <f>'Calc4'!B19659</f>
        <v>0</v>
      </c>
      <c r="I40" s="29">
        <f>'Calc3'!B3193</f>
        <v>0</v>
      </c>
      <c r="J40" s="24">
        <f>'Calc4'!B18442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ROUND('Calc4'!B15394,3)</f>
        <v>0</v>
      </c>
      <c r="D41" s="24">
        <f>ROUND('Calc4'!B16613,2)</f>
        <v>0</v>
      </c>
      <c r="E41" s="24">
        <f>ROUND('Calc4'!B16002,2)</f>
        <v>0</v>
      </c>
      <c r="F41" s="24">
        <f>ROUND('Calc4'!B17836,2)</f>
        <v>0</v>
      </c>
      <c r="G41" s="7">
        <f>'Calc3'!B11154</f>
        <v>0</v>
      </c>
      <c r="H41" s="29">
        <f>'Calc4'!B19660</f>
        <v>0</v>
      </c>
      <c r="I41" s="29">
        <f>'Calc3'!B3194</f>
        <v>0</v>
      </c>
      <c r="J41" s="24">
        <f>'Calc4'!B18443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ROUND('Calc4'!B15395,3)</f>
        <v>0</v>
      </c>
      <c r="D42" s="24">
        <f>ROUND('Calc4'!B16614,2)</f>
        <v>0</v>
      </c>
      <c r="E42" s="24">
        <f>ROUND('Calc4'!B16003,2)</f>
        <v>0</v>
      </c>
      <c r="F42" s="24">
        <f>ROUND('Calc4'!B17837,2)</f>
        <v>0</v>
      </c>
      <c r="G42" s="7">
        <f>'Calc3'!B11155</f>
        <v>0</v>
      </c>
      <c r="H42" s="29">
        <f>'Calc4'!B19661</f>
        <v>0</v>
      </c>
      <c r="I42" s="29">
        <f>'Calc3'!B3195</f>
        <v>0</v>
      </c>
      <c r="J42" s="24">
        <f>'Calc4'!B18444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ROUND('Calc4'!B15396,3)</f>
        <v>0</v>
      </c>
      <c r="D43" s="24">
        <f>ROUND('Calc4'!B16615,2)</f>
        <v>0</v>
      </c>
      <c r="E43" s="24">
        <f>ROUND('Calc4'!B16004,2)</f>
        <v>0</v>
      </c>
      <c r="F43" s="24">
        <f>ROUND('Calc4'!B17838,2)</f>
        <v>0</v>
      </c>
      <c r="G43" s="7">
        <f>'Calc3'!B11156</f>
        <v>0</v>
      </c>
      <c r="H43" s="29">
        <f>'Calc4'!B19662</f>
        <v>0</v>
      </c>
      <c r="I43" s="29">
        <f>'Calc3'!B3196</f>
        <v>0</v>
      </c>
      <c r="J43" s="24">
        <f>'Calc4'!B18445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ROUND('Calc4'!B15397,3)</f>
        <v>0</v>
      </c>
      <c r="D44" s="24">
        <f>ROUND('Calc4'!B16616,2)</f>
        <v>0</v>
      </c>
      <c r="E44" s="24">
        <f>ROUND('Calc4'!B16005,2)</f>
        <v>0</v>
      </c>
      <c r="F44" s="24">
        <f>ROUND('Calc4'!B17839,2)</f>
        <v>0</v>
      </c>
      <c r="G44" s="7">
        <f>'Calc3'!B11157</f>
        <v>0</v>
      </c>
      <c r="H44" s="29">
        <f>'Calc4'!B19663</f>
        <v>0</v>
      </c>
      <c r="I44" s="29">
        <f>'Calc3'!B3197</f>
        <v>0</v>
      </c>
      <c r="J44" s="24">
        <f>'Calc4'!B18446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ROUND('Calc4'!B15398,3)</f>
        <v>0</v>
      </c>
      <c r="D45" s="24">
        <f>ROUND('Calc4'!B16617,2)</f>
        <v>0</v>
      </c>
      <c r="E45" s="24">
        <f>ROUND('Calc4'!B16006,2)</f>
        <v>0</v>
      </c>
      <c r="F45" s="24">
        <f>ROUND('Calc4'!B17840,2)</f>
        <v>0</v>
      </c>
      <c r="G45" s="7">
        <f>'Calc3'!B11158</f>
        <v>0</v>
      </c>
      <c r="H45" s="29">
        <f>'Calc4'!B19664</f>
        <v>0</v>
      </c>
      <c r="I45" s="29">
        <f>'Calc3'!B3198</f>
        <v>0</v>
      </c>
      <c r="J45" s="24">
        <f>'Calc4'!B18447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ROUND('Calc4'!B15399,3)</f>
        <v>0</v>
      </c>
      <c r="D46" s="24">
        <f>ROUND('Calc4'!B16618,2)</f>
        <v>0</v>
      </c>
      <c r="E46" s="24">
        <f>ROUND('Calc4'!B16007,2)</f>
        <v>0</v>
      </c>
      <c r="F46" s="24">
        <f>ROUND('Calc4'!B17841,2)</f>
        <v>0</v>
      </c>
      <c r="G46" s="7">
        <f>'Calc3'!B11159</f>
        <v>0</v>
      </c>
      <c r="H46" s="29">
        <f>'Calc4'!B19665</f>
        <v>0</v>
      </c>
      <c r="I46" s="29">
        <f>'Calc3'!B3199</f>
        <v>0</v>
      </c>
      <c r="J46" s="24">
        <f>'Calc4'!B18448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ROUND('Calc4'!B15400,3)</f>
        <v>0</v>
      </c>
      <c r="D47" s="24">
        <f>ROUND('Calc4'!B16619,2)</f>
        <v>0</v>
      </c>
      <c r="E47" s="24">
        <f>ROUND('Calc4'!B16008,2)</f>
        <v>0</v>
      </c>
      <c r="F47" s="24">
        <f>ROUND('Calc4'!B17842,2)</f>
        <v>0</v>
      </c>
      <c r="G47" s="7">
        <f>'Calc3'!B11160</f>
        <v>0</v>
      </c>
      <c r="H47" s="29">
        <f>'Calc4'!B19666</f>
        <v>0</v>
      </c>
      <c r="I47" s="29">
        <f>'Calc3'!B3200</f>
        <v>0</v>
      </c>
      <c r="J47" s="24">
        <f>'Calc4'!B18449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ROUND('Calc4'!B15401,3)</f>
        <v>0</v>
      </c>
      <c r="D48" s="24">
        <f>ROUND('Calc4'!B16620,2)</f>
        <v>0</v>
      </c>
      <c r="E48" s="24">
        <f>ROUND('Calc4'!B16009,2)</f>
        <v>0</v>
      </c>
      <c r="F48" s="24">
        <f>ROUND('Calc4'!B17843,2)</f>
        <v>0</v>
      </c>
      <c r="G48" s="7">
        <f>'Calc3'!B11161</f>
        <v>0</v>
      </c>
      <c r="H48" s="29">
        <f>'Calc4'!B19667</f>
        <v>0</v>
      </c>
      <c r="I48" s="29">
        <f>'Calc3'!B3201</f>
        <v>0</v>
      </c>
      <c r="J48" s="24">
        <f>'Calc4'!B18450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ROUND('Calc4'!B15402,3)</f>
        <v>0</v>
      </c>
      <c r="D49" s="24">
        <f>ROUND('Calc4'!B16621,2)</f>
        <v>0</v>
      </c>
      <c r="E49" s="24">
        <f>ROUND('Calc4'!B16010,2)</f>
        <v>0</v>
      </c>
      <c r="F49" s="24">
        <f>ROUND('Calc4'!B17844,2)</f>
        <v>0</v>
      </c>
      <c r="G49" s="7">
        <f>'Calc3'!B11162</f>
        <v>0</v>
      </c>
      <c r="H49" s="29">
        <f>'Calc4'!B19668</f>
        <v>0</v>
      </c>
      <c r="I49" s="29">
        <f>'Calc3'!B3202</f>
        <v>0</v>
      </c>
      <c r="J49" s="24">
        <f>'Calc4'!B18451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ROUND('Calc4'!B15403,3)</f>
        <v>0</v>
      </c>
      <c r="D50" s="24">
        <f>ROUND('Calc4'!B16622,2)</f>
        <v>0</v>
      </c>
      <c r="E50" s="24">
        <f>ROUND('Calc4'!B16011,2)</f>
        <v>0</v>
      </c>
      <c r="F50" s="24">
        <f>ROUND('Calc4'!B17845,2)</f>
        <v>0</v>
      </c>
      <c r="G50" s="7">
        <f>'Calc3'!B11163</f>
        <v>0</v>
      </c>
      <c r="H50" s="29">
        <f>'Calc4'!B19669</f>
        <v>0</v>
      </c>
      <c r="I50" s="29">
        <f>'Calc3'!B3203</f>
        <v>0</v>
      </c>
      <c r="J50" s="24">
        <f>'Calc4'!B18452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ROUND('Calc4'!B15404,3)</f>
        <v>0</v>
      </c>
      <c r="D51" s="24">
        <f>ROUND('Calc4'!B16623,2)</f>
        <v>0</v>
      </c>
      <c r="E51" s="24">
        <f>ROUND('Calc4'!B16012,2)</f>
        <v>0</v>
      </c>
      <c r="F51" s="24">
        <f>ROUND('Calc4'!B17846,2)</f>
        <v>0</v>
      </c>
      <c r="G51" s="7">
        <f>'Calc3'!B11164</f>
        <v>0</v>
      </c>
      <c r="H51" s="29">
        <f>'Calc4'!B19670</f>
        <v>0</v>
      </c>
      <c r="I51" s="29">
        <f>'Calc3'!B3204</f>
        <v>0</v>
      </c>
      <c r="J51" s="24">
        <f>'Calc4'!B18453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ROUND('Calc4'!B15405,3)</f>
        <v>0</v>
      </c>
      <c r="D52" s="24">
        <f>ROUND('Calc4'!B16624,2)</f>
        <v>0</v>
      </c>
      <c r="E52" s="24">
        <f>ROUND('Calc4'!B16013,2)</f>
        <v>0</v>
      </c>
      <c r="F52" s="24">
        <f>ROUND('Calc4'!B17847,2)</f>
        <v>0</v>
      </c>
      <c r="G52" s="7">
        <f>'Calc3'!B11165</f>
        <v>0</v>
      </c>
      <c r="H52" s="29">
        <f>'Calc4'!B19671</f>
        <v>0</v>
      </c>
      <c r="I52" s="29">
        <f>'Calc3'!B3205</f>
        <v>0</v>
      </c>
      <c r="J52" s="24">
        <f>'Calc4'!B18454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ROUND('Calc4'!B15406,3)</f>
        <v>0</v>
      </c>
      <c r="D53" s="24">
        <f>ROUND('Calc4'!B16625,2)</f>
        <v>0</v>
      </c>
      <c r="E53" s="24">
        <f>ROUND('Calc4'!B16014,2)</f>
        <v>0</v>
      </c>
      <c r="F53" s="24">
        <f>ROUND('Calc4'!B17848,2)</f>
        <v>0</v>
      </c>
      <c r="G53" s="7">
        <f>'Calc3'!B11166</f>
        <v>0</v>
      </c>
      <c r="H53" s="29">
        <f>'Calc4'!B19672</f>
        <v>0</v>
      </c>
      <c r="I53" s="29">
        <f>'Calc3'!B3206</f>
        <v>0</v>
      </c>
      <c r="J53" s="24">
        <f>'Calc4'!B18455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ROUND('Calc4'!B15407,3)</f>
        <v>0</v>
      </c>
      <c r="D54" s="24">
        <f>ROUND('Calc4'!B16626,2)</f>
        <v>0</v>
      </c>
      <c r="E54" s="24">
        <f>ROUND('Calc4'!B16015,2)</f>
        <v>0</v>
      </c>
      <c r="F54" s="24">
        <f>ROUND('Calc4'!B17849,2)</f>
        <v>0</v>
      </c>
      <c r="G54" s="7">
        <f>'Calc3'!B11167</f>
        <v>0</v>
      </c>
      <c r="H54" s="29">
        <f>'Calc4'!B19673</f>
        <v>0</v>
      </c>
      <c r="I54" s="29">
        <f>'Calc3'!B3207</f>
        <v>0</v>
      </c>
      <c r="J54" s="24">
        <f>'Calc4'!B18456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ROUND('Calc4'!B15408,3)</f>
        <v>0</v>
      </c>
      <c r="D55" s="24">
        <f>ROUND('Calc4'!B16627,2)</f>
        <v>0</v>
      </c>
      <c r="E55" s="24">
        <f>ROUND('Calc4'!B16016,2)</f>
        <v>0</v>
      </c>
      <c r="F55" s="24">
        <f>ROUND('Calc4'!B17850,2)</f>
        <v>0</v>
      </c>
      <c r="G55" s="7">
        <f>'Calc3'!B11168</f>
        <v>0</v>
      </c>
      <c r="H55" s="29">
        <f>'Calc4'!B19674</f>
        <v>0</v>
      </c>
      <c r="I55" s="29">
        <f>'Calc3'!B3208</f>
        <v>0</v>
      </c>
      <c r="J55" s="24">
        <f>'Calc4'!B18457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ROUND('Calc4'!B15409,3)</f>
        <v>0</v>
      </c>
      <c r="D56" s="24">
        <f>ROUND('Calc4'!B16628,2)</f>
        <v>0</v>
      </c>
      <c r="E56" s="24">
        <f>ROUND('Calc4'!B16017,2)</f>
        <v>0</v>
      </c>
      <c r="F56" s="24">
        <f>ROUND('Calc4'!B17851,2)</f>
        <v>0</v>
      </c>
      <c r="G56" s="7">
        <f>'Calc3'!B11169</f>
        <v>0</v>
      </c>
      <c r="H56" s="29">
        <f>'Calc4'!B19675</f>
        <v>0</v>
      </c>
      <c r="I56" s="29">
        <f>'Calc3'!B3209</f>
        <v>0</v>
      </c>
      <c r="J56" s="24">
        <f>'Calc4'!B18458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ROUND('Calc4'!B15410,3)</f>
        <v>0</v>
      </c>
      <c r="D57" s="24">
        <f>ROUND('Calc4'!B16629,2)</f>
        <v>0</v>
      </c>
      <c r="E57" s="24">
        <f>ROUND('Calc4'!B16018,2)</f>
        <v>0</v>
      </c>
      <c r="F57" s="24">
        <f>ROUND('Calc4'!B17852,2)</f>
        <v>0</v>
      </c>
      <c r="G57" s="7">
        <f>'Calc3'!B11170</f>
        <v>0</v>
      </c>
      <c r="H57" s="29">
        <f>'Calc4'!B19676</f>
        <v>0</v>
      </c>
      <c r="I57" s="29">
        <f>'Calc3'!B3210</f>
        <v>0</v>
      </c>
      <c r="J57" s="24">
        <f>'Calc4'!B18459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ROUND('Calc4'!B15411,3)</f>
        <v>0</v>
      </c>
      <c r="D58" s="24">
        <f>ROUND('Calc4'!B16630,2)</f>
        <v>0</v>
      </c>
      <c r="E58" s="24">
        <f>ROUND('Calc4'!B16019,2)</f>
        <v>0</v>
      </c>
      <c r="F58" s="24">
        <f>ROUND('Calc4'!B17853,2)</f>
        <v>0</v>
      </c>
      <c r="G58" s="7">
        <f>'Calc3'!B11171</f>
        <v>0</v>
      </c>
      <c r="H58" s="29">
        <f>'Calc4'!B19677</f>
        <v>0</v>
      </c>
      <c r="I58" s="29">
        <f>'Calc3'!B3211</f>
        <v>0</v>
      </c>
      <c r="J58" s="24">
        <f>'Calc4'!B18460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ROUND('Calc4'!B15412,3)</f>
        <v>0</v>
      </c>
      <c r="D59" s="24">
        <f>ROUND('Calc4'!B16631,2)</f>
        <v>0</v>
      </c>
      <c r="E59" s="24">
        <f>ROUND('Calc4'!B16020,2)</f>
        <v>0</v>
      </c>
      <c r="F59" s="24">
        <f>ROUND('Calc4'!B17854,2)</f>
        <v>0</v>
      </c>
      <c r="G59" s="7">
        <f>'Calc3'!B11172</f>
        <v>0</v>
      </c>
      <c r="H59" s="29">
        <f>'Calc4'!B19678</f>
        <v>0</v>
      </c>
      <c r="I59" s="29">
        <f>'Calc3'!B3212</f>
        <v>0</v>
      </c>
      <c r="J59" s="24">
        <f>'Calc4'!B18461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ROUND('Calc4'!B15413,3)</f>
        <v>0</v>
      </c>
      <c r="D60" s="24">
        <f>ROUND('Calc4'!B16632,2)</f>
        <v>0</v>
      </c>
      <c r="E60" s="24">
        <f>ROUND('Calc4'!B16021,2)</f>
        <v>0</v>
      </c>
      <c r="F60" s="24">
        <f>ROUND('Calc4'!B17855,2)</f>
        <v>0</v>
      </c>
      <c r="G60" s="7">
        <f>'Calc3'!B11173</f>
        <v>0</v>
      </c>
      <c r="H60" s="29">
        <f>'Calc4'!B19679</f>
        <v>0</v>
      </c>
      <c r="I60" s="29">
        <f>'Calc3'!B3213</f>
        <v>0</v>
      </c>
      <c r="J60" s="24">
        <f>'Calc4'!B18462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ROUND('Calc4'!B15414,3)</f>
        <v>0</v>
      </c>
      <c r="D61" s="24">
        <f>ROUND('Calc4'!B16633,2)</f>
        <v>0</v>
      </c>
      <c r="E61" s="24">
        <f>ROUND('Calc4'!B16022,2)</f>
        <v>0</v>
      </c>
      <c r="F61" s="24">
        <f>ROUND('Calc4'!B17856,2)</f>
        <v>0</v>
      </c>
      <c r="G61" s="7">
        <f>'Calc3'!B11174</f>
        <v>0</v>
      </c>
      <c r="H61" s="29">
        <f>'Calc4'!B19680</f>
        <v>0</v>
      </c>
      <c r="I61" s="29">
        <f>'Calc3'!B3214</f>
        <v>0</v>
      </c>
      <c r="J61" s="24">
        <f>'Calc4'!B18463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ROUND('Calc4'!B15415,3)</f>
        <v>0</v>
      </c>
      <c r="D62" s="24">
        <f>ROUND('Calc4'!B16634,2)</f>
        <v>0</v>
      </c>
      <c r="E62" s="24">
        <f>ROUND('Calc4'!B16023,2)</f>
        <v>0</v>
      </c>
      <c r="F62" s="24">
        <f>ROUND('Calc4'!B17857,2)</f>
        <v>0</v>
      </c>
      <c r="G62" s="7">
        <f>'Calc3'!B11175</f>
        <v>0</v>
      </c>
      <c r="H62" s="29">
        <f>'Calc4'!B19681</f>
        <v>0</v>
      </c>
      <c r="I62" s="29">
        <f>'Calc3'!B3215</f>
        <v>0</v>
      </c>
      <c r="J62" s="24">
        <f>'Calc4'!B18464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ROUND('Calc4'!B15416,3)</f>
        <v>0</v>
      </c>
      <c r="D63" s="24">
        <f>ROUND('Calc4'!B16635,2)</f>
        <v>0</v>
      </c>
      <c r="E63" s="24">
        <f>ROUND('Calc4'!B16024,2)</f>
        <v>0</v>
      </c>
      <c r="F63" s="24">
        <f>ROUND('Calc4'!B17858,2)</f>
        <v>0</v>
      </c>
      <c r="G63" s="7">
        <f>'Calc3'!B11176</f>
        <v>0</v>
      </c>
      <c r="H63" s="29">
        <f>'Calc4'!B19682</f>
        <v>0</v>
      </c>
      <c r="I63" s="29">
        <f>'Calc3'!B3216</f>
        <v>0</v>
      </c>
      <c r="J63" s="24">
        <f>'Calc4'!B18465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ROUND('Calc4'!B15417,3)</f>
        <v>0</v>
      </c>
      <c r="D64" s="24">
        <f>ROUND('Calc4'!B16636,2)</f>
        <v>0</v>
      </c>
      <c r="E64" s="24">
        <f>ROUND('Calc4'!B16025,2)</f>
        <v>0</v>
      </c>
      <c r="F64" s="24">
        <f>ROUND('Calc4'!B17859,2)</f>
        <v>0</v>
      </c>
      <c r="G64" s="7">
        <f>'Calc3'!B11177</f>
        <v>0</v>
      </c>
      <c r="H64" s="29">
        <f>'Calc4'!B19683</f>
        <v>0</v>
      </c>
      <c r="I64" s="29">
        <f>'Calc3'!B3217</f>
        <v>0</v>
      </c>
      <c r="J64" s="24">
        <f>'Calc4'!B18466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ROUND('Calc4'!B15418,3)</f>
        <v>0</v>
      </c>
      <c r="D65" s="24">
        <f>ROUND('Calc4'!B16637,2)</f>
        <v>0</v>
      </c>
      <c r="E65" s="24">
        <f>ROUND('Calc4'!B16026,2)</f>
        <v>0</v>
      </c>
      <c r="F65" s="24">
        <f>ROUND('Calc4'!B17860,2)</f>
        <v>0</v>
      </c>
      <c r="G65" s="7">
        <f>'Calc3'!B11178</f>
        <v>0</v>
      </c>
      <c r="H65" s="29">
        <f>'Calc4'!B19684</f>
        <v>0</v>
      </c>
      <c r="I65" s="29">
        <f>'Calc3'!B3218</f>
        <v>0</v>
      </c>
      <c r="J65" s="24">
        <f>'Calc4'!B18467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ROUND('Calc4'!B15419,3)</f>
        <v>0</v>
      </c>
      <c r="D66" s="24">
        <f>ROUND('Calc4'!B16638,2)</f>
        <v>0</v>
      </c>
      <c r="E66" s="24">
        <f>ROUND('Calc4'!B16027,2)</f>
        <v>0</v>
      </c>
      <c r="F66" s="24">
        <f>ROUND('Calc4'!B17861,2)</f>
        <v>0</v>
      </c>
      <c r="G66" s="7">
        <f>'Calc3'!B11179</f>
        <v>0</v>
      </c>
      <c r="H66" s="29">
        <f>'Calc4'!B19685</f>
        <v>0</v>
      </c>
      <c r="I66" s="29">
        <f>'Calc3'!B3219</f>
        <v>0</v>
      </c>
      <c r="J66" s="24">
        <f>'Calc4'!B18468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ROUND('Calc4'!B15420,3)</f>
        <v>0</v>
      </c>
      <c r="D67" s="24">
        <f>ROUND('Calc4'!B16639,2)</f>
        <v>0</v>
      </c>
      <c r="E67" s="24">
        <f>ROUND('Calc4'!B16028,2)</f>
        <v>0</v>
      </c>
      <c r="F67" s="24">
        <f>ROUND('Calc4'!B17862,2)</f>
        <v>0</v>
      </c>
      <c r="G67" s="7">
        <f>'Calc3'!B11180</f>
        <v>0</v>
      </c>
      <c r="H67" s="29">
        <f>'Calc4'!B19686</f>
        <v>0</v>
      </c>
      <c r="I67" s="29">
        <f>'Calc3'!B3220</f>
        <v>0</v>
      </c>
      <c r="J67" s="24">
        <f>'Calc4'!B18469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ROUND('Calc4'!B15421,3)</f>
        <v>0</v>
      </c>
      <c r="D68" s="24">
        <f>ROUND('Calc4'!B16640,2)</f>
        <v>0</v>
      </c>
      <c r="E68" s="24">
        <f>ROUND('Calc4'!B16029,2)</f>
        <v>0</v>
      </c>
      <c r="F68" s="24">
        <f>ROUND('Calc4'!B17863,2)</f>
        <v>0</v>
      </c>
      <c r="G68" s="7">
        <f>'Calc3'!B11181</f>
        <v>0</v>
      </c>
      <c r="H68" s="29">
        <f>'Calc4'!B19687</f>
        <v>0</v>
      </c>
      <c r="I68" s="29">
        <f>'Calc3'!B3221</f>
        <v>0</v>
      </c>
      <c r="J68" s="24">
        <f>'Calc4'!B18470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ROUND('Calc4'!B15422,3)</f>
        <v>0</v>
      </c>
      <c r="D69" s="24">
        <f>ROUND('Calc4'!B16641,2)</f>
        <v>0</v>
      </c>
      <c r="E69" s="24">
        <f>ROUND('Calc4'!B16030,2)</f>
        <v>0</v>
      </c>
      <c r="F69" s="24">
        <f>ROUND('Calc4'!B17864,2)</f>
        <v>0</v>
      </c>
      <c r="G69" s="7">
        <f>'Calc3'!B11182</f>
        <v>0</v>
      </c>
      <c r="H69" s="29">
        <f>'Calc4'!B19688</f>
        <v>0</v>
      </c>
      <c r="I69" s="29">
        <f>'Calc3'!B3222</f>
        <v>0</v>
      </c>
      <c r="J69" s="24">
        <f>'Calc4'!B18471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ROUND('Calc4'!B15423,3)</f>
        <v>0</v>
      </c>
      <c r="D70" s="24">
        <f>ROUND('Calc4'!B16642,2)</f>
        <v>0</v>
      </c>
      <c r="E70" s="24">
        <f>ROUND('Calc4'!B16031,2)</f>
        <v>0</v>
      </c>
      <c r="F70" s="24">
        <f>ROUND('Calc4'!B17865,2)</f>
        <v>0</v>
      </c>
      <c r="G70" s="7">
        <f>'Calc3'!B11183</f>
        <v>0</v>
      </c>
      <c r="H70" s="29">
        <f>'Calc4'!B19689</f>
        <v>0</v>
      </c>
      <c r="I70" s="29">
        <f>'Calc3'!B3223</f>
        <v>0</v>
      </c>
      <c r="J70" s="24">
        <f>'Calc4'!B18472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ROUND('Calc4'!B15424,3)</f>
        <v>0</v>
      </c>
      <c r="D71" s="24">
        <f>ROUND('Calc4'!B16643,2)</f>
        <v>0</v>
      </c>
      <c r="E71" s="24">
        <f>ROUND('Calc4'!B16032,2)</f>
        <v>0</v>
      </c>
      <c r="F71" s="24">
        <f>ROUND('Calc4'!B17866,2)</f>
        <v>0</v>
      </c>
      <c r="G71" s="7">
        <f>'Calc3'!B11184</f>
        <v>0</v>
      </c>
      <c r="H71" s="29">
        <f>'Calc4'!B19690</f>
        <v>0</v>
      </c>
      <c r="I71" s="29">
        <f>'Calc3'!B3224</f>
        <v>0</v>
      </c>
      <c r="J71" s="24">
        <f>'Calc4'!B18473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ROUND('Calc4'!B15425,3)</f>
        <v>0</v>
      </c>
      <c r="D72" s="24">
        <f>ROUND('Calc4'!B16644,2)</f>
        <v>0</v>
      </c>
      <c r="E72" s="24">
        <f>ROUND('Calc4'!B16033,2)</f>
        <v>0</v>
      </c>
      <c r="F72" s="24">
        <f>ROUND('Calc4'!B17867,2)</f>
        <v>0</v>
      </c>
      <c r="G72" s="7">
        <f>'Calc3'!B11185</f>
        <v>0</v>
      </c>
      <c r="H72" s="29">
        <f>'Calc4'!B19691</f>
        <v>0</v>
      </c>
      <c r="I72" s="29">
        <f>'Calc3'!B3225</f>
        <v>0</v>
      </c>
      <c r="J72" s="24">
        <f>'Calc4'!B18474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ROUND('Calc4'!B15426,3)</f>
        <v>0</v>
      </c>
      <c r="D73" s="24">
        <f>ROUND('Calc4'!B16645,2)</f>
        <v>0</v>
      </c>
      <c r="E73" s="24">
        <f>ROUND('Calc4'!B16034,2)</f>
        <v>0</v>
      </c>
      <c r="F73" s="24">
        <f>ROUND('Calc4'!B17868,2)</f>
        <v>0</v>
      </c>
      <c r="G73" s="7">
        <f>'Calc3'!B11186</f>
        <v>0</v>
      </c>
      <c r="H73" s="29">
        <f>'Calc4'!B19692</f>
        <v>0</v>
      </c>
      <c r="I73" s="29">
        <f>'Calc3'!B3226</f>
        <v>0</v>
      </c>
      <c r="J73" s="24">
        <f>'Calc4'!B18475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ROUND('Calc4'!B15427,3)</f>
        <v>0</v>
      </c>
      <c r="D74" s="24">
        <f>ROUND('Calc4'!B16646,2)</f>
        <v>0</v>
      </c>
      <c r="E74" s="24">
        <f>ROUND('Calc4'!B16035,2)</f>
        <v>0</v>
      </c>
      <c r="F74" s="24">
        <f>ROUND('Calc4'!B17869,2)</f>
        <v>0</v>
      </c>
      <c r="G74" s="7">
        <f>'Calc3'!B11187</f>
        <v>0</v>
      </c>
      <c r="H74" s="29">
        <f>'Calc4'!B19693</f>
        <v>0</v>
      </c>
      <c r="I74" s="29">
        <f>'Calc3'!B3227</f>
        <v>0</v>
      </c>
      <c r="J74" s="24">
        <f>'Calc4'!B18476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ROUND('Calc4'!B15428,3)</f>
        <v>0</v>
      </c>
      <c r="D75" s="24">
        <f>ROUND('Calc4'!B16647,2)</f>
        <v>0</v>
      </c>
      <c r="E75" s="24">
        <f>ROUND('Calc4'!B16036,2)</f>
        <v>0</v>
      </c>
      <c r="F75" s="24">
        <f>ROUND('Calc4'!B17870,2)</f>
        <v>0</v>
      </c>
      <c r="G75" s="7">
        <f>'Calc3'!B11188</f>
        <v>0</v>
      </c>
      <c r="H75" s="29">
        <f>'Calc4'!B19694</f>
        <v>0</v>
      </c>
      <c r="I75" s="29">
        <f>'Calc3'!B3228</f>
        <v>0</v>
      </c>
      <c r="J75" s="24">
        <f>'Calc4'!B18477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ROUND('Calc4'!B15429,3)</f>
        <v>0</v>
      </c>
      <c r="D76" s="24">
        <f>ROUND('Calc4'!B16648,2)</f>
        <v>0</v>
      </c>
      <c r="E76" s="24">
        <f>ROUND('Calc4'!B16037,2)</f>
        <v>0</v>
      </c>
      <c r="F76" s="24">
        <f>ROUND('Calc4'!B17871,2)</f>
        <v>0</v>
      </c>
      <c r="G76" s="7">
        <f>'Calc3'!B11189</f>
        <v>0</v>
      </c>
      <c r="H76" s="29">
        <f>'Calc4'!B19695</f>
        <v>0</v>
      </c>
      <c r="I76" s="29">
        <f>'Calc3'!B3229</f>
        <v>0</v>
      </c>
      <c r="J76" s="24">
        <f>'Calc4'!B18478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ROUND('Calc4'!B15430,3)</f>
        <v>0</v>
      </c>
      <c r="D77" s="24">
        <f>ROUND('Calc4'!B16649,2)</f>
        <v>0</v>
      </c>
      <c r="E77" s="24">
        <f>ROUND('Calc4'!B16038,2)</f>
        <v>0</v>
      </c>
      <c r="F77" s="24">
        <f>ROUND('Calc4'!B17872,2)</f>
        <v>0</v>
      </c>
      <c r="G77" s="7">
        <f>'Calc3'!B11190</f>
        <v>0</v>
      </c>
      <c r="H77" s="29">
        <f>'Calc4'!B19696</f>
        <v>0</v>
      </c>
      <c r="I77" s="29">
        <f>'Calc3'!B3230</f>
        <v>0</v>
      </c>
      <c r="J77" s="24">
        <f>'Calc4'!B18479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ROUND('Calc4'!B15431,3)</f>
        <v>0</v>
      </c>
      <c r="D78" s="24">
        <f>ROUND('Calc4'!B16650,2)</f>
        <v>0</v>
      </c>
      <c r="E78" s="24">
        <f>ROUND('Calc4'!B16039,2)</f>
        <v>0</v>
      </c>
      <c r="F78" s="24">
        <f>ROUND('Calc4'!B17873,2)</f>
        <v>0</v>
      </c>
      <c r="G78" s="7">
        <f>'Calc3'!B11191</f>
        <v>0</v>
      </c>
      <c r="H78" s="29">
        <f>'Calc4'!B19697</f>
        <v>0</v>
      </c>
      <c r="I78" s="29">
        <f>'Calc3'!B3231</f>
        <v>0</v>
      </c>
      <c r="J78" s="24">
        <f>'Calc4'!B18480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ROUND('Calc4'!B15432,3)</f>
        <v>0</v>
      </c>
      <c r="D79" s="24">
        <f>ROUND('Calc4'!B16651,2)</f>
        <v>0</v>
      </c>
      <c r="E79" s="24">
        <f>ROUND('Calc4'!B16040,2)</f>
        <v>0</v>
      </c>
      <c r="F79" s="24">
        <f>ROUND('Calc4'!B17874,2)</f>
        <v>0</v>
      </c>
      <c r="G79" s="7">
        <f>'Calc3'!B11192</f>
        <v>0</v>
      </c>
      <c r="H79" s="29">
        <f>'Calc4'!B19698</f>
        <v>0</v>
      </c>
      <c r="I79" s="29">
        <f>'Calc3'!B3232</f>
        <v>0</v>
      </c>
      <c r="J79" s="24">
        <f>'Calc4'!B18481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ROUND('Calc4'!B15433,3)</f>
        <v>0</v>
      </c>
      <c r="D80" s="24">
        <f>ROUND('Calc4'!B16652,2)</f>
        <v>0</v>
      </c>
      <c r="E80" s="24">
        <f>ROUND('Calc4'!B16041,2)</f>
        <v>0</v>
      </c>
      <c r="F80" s="24">
        <f>ROUND('Calc4'!B17875,2)</f>
        <v>0</v>
      </c>
      <c r="G80" s="7">
        <f>'Calc3'!B11193</f>
        <v>0</v>
      </c>
      <c r="H80" s="29">
        <f>'Calc4'!B19699</f>
        <v>0</v>
      </c>
      <c r="I80" s="29">
        <f>'Calc3'!B3233</f>
        <v>0</v>
      </c>
      <c r="J80" s="24">
        <f>'Calc4'!B18482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ROUND('Calc4'!B15434,3)</f>
        <v>0</v>
      </c>
      <c r="D81" s="24">
        <f>ROUND('Calc4'!B16653,2)</f>
        <v>0</v>
      </c>
      <c r="E81" s="24">
        <f>ROUND('Calc4'!B16042,2)</f>
        <v>0</v>
      </c>
      <c r="F81" s="24">
        <f>ROUND('Calc4'!B17876,2)</f>
        <v>0</v>
      </c>
      <c r="G81" s="7">
        <f>'Calc3'!B11194</f>
        <v>0</v>
      </c>
      <c r="H81" s="29">
        <f>'Calc4'!B19700</f>
        <v>0</v>
      </c>
      <c r="I81" s="29">
        <f>'Calc3'!B3234</f>
        <v>0</v>
      </c>
      <c r="J81" s="24">
        <f>'Calc4'!B18483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ROUND('Calc4'!B15435,3)</f>
        <v>0</v>
      </c>
      <c r="D82" s="24">
        <f>ROUND('Calc4'!B16654,2)</f>
        <v>0</v>
      </c>
      <c r="E82" s="24">
        <f>ROUND('Calc4'!B16043,2)</f>
        <v>0</v>
      </c>
      <c r="F82" s="24">
        <f>ROUND('Calc4'!B17877,2)</f>
        <v>0</v>
      </c>
      <c r="G82" s="7">
        <f>'Calc3'!B11195</f>
        <v>0</v>
      </c>
      <c r="H82" s="29">
        <f>'Calc4'!B19701</f>
        <v>0</v>
      </c>
      <c r="I82" s="29">
        <f>'Calc3'!B3235</f>
        <v>0</v>
      </c>
      <c r="J82" s="24">
        <f>'Calc4'!B18484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ROUND('Calc4'!B15436,3)</f>
        <v>0</v>
      </c>
      <c r="D83" s="24">
        <f>ROUND('Calc4'!B16655,2)</f>
        <v>0</v>
      </c>
      <c r="E83" s="24">
        <f>ROUND('Calc4'!B16044,2)</f>
        <v>0</v>
      </c>
      <c r="F83" s="24">
        <f>ROUND('Calc4'!B17878,2)</f>
        <v>0</v>
      </c>
      <c r="G83" s="7">
        <f>'Calc3'!B11196</f>
        <v>0</v>
      </c>
      <c r="H83" s="29">
        <f>'Calc4'!B19702</f>
        <v>0</v>
      </c>
      <c r="I83" s="29">
        <f>'Calc3'!B3236</f>
        <v>0</v>
      </c>
      <c r="J83" s="24">
        <f>'Calc4'!B18485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ROUND('Calc4'!B15437,3)</f>
        <v>0</v>
      </c>
      <c r="D84" s="24">
        <f>ROUND('Calc4'!B16656,2)</f>
        <v>0</v>
      </c>
      <c r="E84" s="24">
        <f>ROUND('Calc4'!B16045,2)</f>
        <v>0</v>
      </c>
      <c r="F84" s="24">
        <f>ROUND('Calc4'!B17879,2)</f>
        <v>0</v>
      </c>
      <c r="G84" s="7">
        <f>'Calc3'!B11197</f>
        <v>0</v>
      </c>
      <c r="H84" s="29">
        <f>'Calc4'!B19703</f>
        <v>0</v>
      </c>
      <c r="I84" s="29">
        <f>'Calc3'!B3237</f>
        <v>0</v>
      </c>
      <c r="J84" s="24">
        <f>'Calc4'!B18486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ROUND('Calc4'!B15438,3)</f>
        <v>0</v>
      </c>
      <c r="D85" s="24">
        <f>ROUND('Calc4'!B16657,2)</f>
        <v>0</v>
      </c>
      <c r="E85" s="24">
        <f>ROUND('Calc4'!B16046,2)</f>
        <v>0</v>
      </c>
      <c r="F85" s="24">
        <f>ROUND('Calc4'!B17880,2)</f>
        <v>0</v>
      </c>
      <c r="G85" s="7">
        <f>'Calc3'!B11198</f>
        <v>0</v>
      </c>
      <c r="H85" s="29">
        <f>'Calc4'!B19704</f>
        <v>0</v>
      </c>
      <c r="I85" s="29">
        <f>'Calc3'!B3238</f>
        <v>0</v>
      </c>
      <c r="J85" s="24">
        <f>'Calc4'!B18487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ROUND('Calc4'!B15439,3)</f>
        <v>0</v>
      </c>
      <c r="D86" s="24">
        <f>ROUND('Calc4'!B16658,2)</f>
        <v>0</v>
      </c>
      <c r="E86" s="24">
        <f>ROUND('Calc4'!B16047,2)</f>
        <v>0</v>
      </c>
      <c r="F86" s="24">
        <f>ROUND('Calc4'!B17881,2)</f>
        <v>0</v>
      </c>
      <c r="G86" s="7">
        <f>'Calc3'!B11199</f>
        <v>0</v>
      </c>
      <c r="H86" s="29">
        <f>'Calc4'!B19705</f>
        <v>0</v>
      </c>
      <c r="I86" s="29">
        <f>'Calc3'!B3239</f>
        <v>0</v>
      </c>
      <c r="J86" s="24">
        <f>'Calc4'!B18488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ROUND('Calc4'!B15440,3)</f>
        <v>0</v>
      </c>
      <c r="D87" s="24">
        <f>ROUND('Calc4'!B16659,2)</f>
        <v>0</v>
      </c>
      <c r="E87" s="24">
        <f>ROUND('Calc4'!B16048,2)</f>
        <v>0</v>
      </c>
      <c r="F87" s="24">
        <f>ROUND('Calc4'!B17882,2)</f>
        <v>0</v>
      </c>
      <c r="G87" s="7">
        <f>'Calc3'!B11200</f>
        <v>0</v>
      </c>
      <c r="H87" s="29">
        <f>'Calc4'!B19706</f>
        <v>0</v>
      </c>
      <c r="I87" s="29">
        <f>'Calc3'!B3240</f>
        <v>0</v>
      </c>
      <c r="J87" s="24">
        <f>'Calc4'!B18489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ROUND('Calc4'!B15441,3)</f>
        <v>0</v>
      </c>
      <c r="D88" s="24">
        <f>ROUND('Calc4'!B16660,2)</f>
        <v>0</v>
      </c>
      <c r="E88" s="24">
        <f>ROUND('Calc4'!B16049,2)</f>
        <v>0</v>
      </c>
      <c r="F88" s="24">
        <f>ROUND('Calc4'!B17883,2)</f>
        <v>0</v>
      </c>
      <c r="G88" s="7">
        <f>'Calc3'!B11201</f>
        <v>0</v>
      </c>
      <c r="H88" s="29">
        <f>'Calc4'!B19707</f>
        <v>0</v>
      </c>
      <c r="I88" s="29">
        <f>'Calc3'!B3241</f>
        <v>0</v>
      </c>
      <c r="J88" s="24">
        <f>'Calc4'!B18490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ROUND('Calc4'!B15442,3)</f>
        <v>0</v>
      </c>
      <c r="D89" s="24">
        <f>ROUND('Calc4'!B16661,2)</f>
        <v>0</v>
      </c>
      <c r="E89" s="24">
        <f>ROUND('Calc4'!B16050,2)</f>
        <v>0</v>
      </c>
      <c r="F89" s="24">
        <f>ROUND('Calc4'!B17884,2)</f>
        <v>0</v>
      </c>
      <c r="G89" s="7">
        <f>'Calc3'!B11202</f>
        <v>0</v>
      </c>
      <c r="H89" s="29">
        <f>'Calc4'!B19708</f>
        <v>0</v>
      </c>
      <c r="I89" s="29">
        <f>'Calc3'!B3242</f>
        <v>0</v>
      </c>
      <c r="J89" s="24">
        <f>'Calc4'!B18491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ROUND('Calc4'!B15443,3)</f>
        <v>0</v>
      </c>
      <c r="D90" s="24">
        <f>ROUND('Calc4'!B16662,2)</f>
        <v>0</v>
      </c>
      <c r="E90" s="24">
        <f>ROUND('Calc4'!B16051,2)</f>
        <v>0</v>
      </c>
      <c r="F90" s="24">
        <f>ROUND('Calc4'!B17885,2)</f>
        <v>0</v>
      </c>
      <c r="G90" s="7">
        <f>'Calc3'!B11203</f>
        <v>0</v>
      </c>
      <c r="H90" s="29">
        <f>'Calc4'!B19709</f>
        <v>0</v>
      </c>
      <c r="I90" s="29">
        <f>'Calc3'!B3243</f>
        <v>0</v>
      </c>
      <c r="J90" s="24">
        <f>'Calc4'!B18492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ROUND('Calc4'!B15444,3)</f>
        <v>0</v>
      </c>
      <c r="D91" s="24">
        <f>ROUND('Calc4'!B16663,2)</f>
        <v>0</v>
      </c>
      <c r="E91" s="24">
        <f>ROUND('Calc4'!B16052,2)</f>
        <v>0</v>
      </c>
      <c r="F91" s="24">
        <f>ROUND('Calc4'!B17886,2)</f>
        <v>0</v>
      </c>
      <c r="G91" s="7">
        <f>'Calc3'!B11204</f>
        <v>0</v>
      </c>
      <c r="H91" s="29">
        <f>'Calc4'!B19710</f>
        <v>0</v>
      </c>
      <c r="I91" s="29">
        <f>'Calc3'!B3244</f>
        <v>0</v>
      </c>
      <c r="J91" s="24">
        <f>'Calc4'!B18493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ROUND('Calc4'!B15445,3)</f>
        <v>0</v>
      </c>
      <c r="D92" s="24">
        <f>ROUND('Calc4'!B16664,2)</f>
        <v>0</v>
      </c>
      <c r="E92" s="24">
        <f>ROUND('Calc4'!B16053,2)</f>
        <v>0</v>
      </c>
      <c r="F92" s="24">
        <f>ROUND('Calc4'!B17887,2)</f>
        <v>0</v>
      </c>
      <c r="G92" s="7">
        <f>'Calc3'!B11205</f>
        <v>0</v>
      </c>
      <c r="H92" s="29">
        <f>'Calc4'!B19711</f>
        <v>0</v>
      </c>
      <c r="I92" s="29">
        <f>'Calc3'!B3245</f>
        <v>0</v>
      </c>
      <c r="J92" s="24">
        <f>'Calc4'!B18494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ROUND('Calc4'!B15446,3)</f>
        <v>0</v>
      </c>
      <c r="D93" s="24">
        <f>ROUND('Calc4'!B16665,2)</f>
        <v>0</v>
      </c>
      <c r="E93" s="24">
        <f>ROUND('Calc4'!B16054,2)</f>
        <v>0</v>
      </c>
      <c r="F93" s="24">
        <f>ROUND('Calc4'!B17888,2)</f>
        <v>0</v>
      </c>
      <c r="G93" s="7">
        <f>'Calc3'!B11206</f>
        <v>0</v>
      </c>
      <c r="H93" s="29">
        <f>'Calc4'!B19712</f>
        <v>0</v>
      </c>
      <c r="I93" s="29">
        <f>'Calc3'!B3246</f>
        <v>0</v>
      </c>
      <c r="J93" s="24">
        <f>'Calc4'!B18495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ROUND('Calc4'!B15447,3)</f>
        <v>0</v>
      </c>
      <c r="D94" s="24">
        <f>ROUND('Calc4'!B16666,2)</f>
        <v>0</v>
      </c>
      <c r="E94" s="24">
        <f>ROUND('Calc4'!B16055,2)</f>
        <v>0</v>
      </c>
      <c r="F94" s="24">
        <f>ROUND('Calc4'!B17889,2)</f>
        <v>0</v>
      </c>
      <c r="G94" s="7">
        <f>'Calc3'!B11207</f>
        <v>0</v>
      </c>
      <c r="H94" s="29">
        <f>'Calc4'!B19713</f>
        <v>0</v>
      </c>
      <c r="I94" s="29">
        <f>'Calc3'!B3247</f>
        <v>0</v>
      </c>
      <c r="J94" s="24">
        <f>'Calc4'!B18496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ROUND('Calc4'!B15448,3)</f>
        <v>0</v>
      </c>
      <c r="D95" s="24">
        <f>ROUND('Calc4'!B16667,2)</f>
        <v>0</v>
      </c>
      <c r="E95" s="24">
        <f>ROUND('Calc4'!B16056,2)</f>
        <v>0</v>
      </c>
      <c r="F95" s="24">
        <f>ROUND('Calc4'!B17890,2)</f>
        <v>0</v>
      </c>
      <c r="G95" s="7">
        <f>'Calc3'!B11208</f>
        <v>0</v>
      </c>
      <c r="H95" s="29">
        <f>'Calc4'!B19714</f>
        <v>0</v>
      </c>
      <c r="I95" s="29">
        <f>'Calc3'!B3248</f>
        <v>0</v>
      </c>
      <c r="J95" s="24">
        <f>'Calc4'!B18497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ROUND('Calc4'!B15449,3)</f>
        <v>0</v>
      </c>
      <c r="D96" s="24">
        <f>ROUND('Calc4'!B16668,2)</f>
        <v>0</v>
      </c>
      <c r="E96" s="24">
        <f>ROUND('Calc4'!B16057,2)</f>
        <v>0</v>
      </c>
      <c r="F96" s="24">
        <f>ROUND('Calc4'!B17891,2)</f>
        <v>0</v>
      </c>
      <c r="G96" s="7">
        <f>'Calc3'!B11209</f>
        <v>0</v>
      </c>
      <c r="H96" s="29">
        <f>'Calc4'!B19715</f>
        <v>0</v>
      </c>
      <c r="I96" s="29">
        <f>'Calc3'!B3249</f>
        <v>0</v>
      </c>
      <c r="J96" s="24">
        <f>'Calc4'!B18498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ROUND('Calc4'!B15450,3)</f>
        <v>0</v>
      </c>
      <c r="D97" s="24">
        <f>ROUND('Calc4'!B16669,2)</f>
        <v>0</v>
      </c>
      <c r="E97" s="24">
        <f>ROUND('Calc4'!B16058,2)</f>
        <v>0</v>
      </c>
      <c r="F97" s="24">
        <f>ROUND('Calc4'!B17892,2)</f>
        <v>0</v>
      </c>
      <c r="G97" s="7">
        <f>'Calc3'!B11210</f>
        <v>0</v>
      </c>
      <c r="H97" s="29">
        <f>'Calc4'!B19716</f>
        <v>0</v>
      </c>
      <c r="I97" s="29">
        <f>'Calc3'!B3250</f>
        <v>0</v>
      </c>
      <c r="J97" s="24">
        <f>'Calc4'!B18499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ROUND('Calc4'!B15451,3)</f>
        <v>0</v>
      </c>
      <c r="D98" s="24">
        <f>ROUND('Calc4'!B16670,2)</f>
        <v>0</v>
      </c>
      <c r="E98" s="24">
        <f>ROUND('Calc4'!B16059,2)</f>
        <v>0</v>
      </c>
      <c r="F98" s="24">
        <f>ROUND('Calc4'!B17893,2)</f>
        <v>0</v>
      </c>
      <c r="G98" s="7">
        <f>'Calc3'!B11211</f>
        <v>0</v>
      </c>
      <c r="H98" s="29">
        <f>'Calc4'!B19717</f>
        <v>0</v>
      </c>
      <c r="I98" s="29">
        <f>'Calc3'!B3251</f>
        <v>0</v>
      </c>
      <c r="J98" s="24">
        <f>'Calc4'!B18500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ROUND('Calc4'!B15452,3)</f>
        <v>0</v>
      </c>
      <c r="D99" s="24">
        <f>ROUND('Calc4'!B16671,2)</f>
        <v>0</v>
      </c>
      <c r="E99" s="24">
        <f>ROUND('Calc4'!B16060,2)</f>
        <v>0</v>
      </c>
      <c r="F99" s="24">
        <f>ROUND('Calc4'!B17894,2)</f>
        <v>0</v>
      </c>
      <c r="G99" s="7">
        <f>'Calc3'!B11212</f>
        <v>0</v>
      </c>
      <c r="H99" s="29">
        <f>'Calc4'!B19718</f>
        <v>0</v>
      </c>
      <c r="I99" s="29">
        <f>'Calc3'!B3252</f>
        <v>0</v>
      </c>
      <c r="J99" s="24">
        <f>'Calc4'!B18501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ROUND('Calc4'!B15453,3)</f>
        <v>0</v>
      </c>
      <c r="D100" s="24">
        <f>ROUND('Calc4'!B16672,2)</f>
        <v>0</v>
      </c>
      <c r="E100" s="24">
        <f>ROUND('Calc4'!B16061,2)</f>
        <v>0</v>
      </c>
      <c r="F100" s="24">
        <f>ROUND('Calc4'!B17895,2)</f>
        <v>0</v>
      </c>
      <c r="G100" s="7">
        <f>'Calc3'!B11213</f>
        <v>0</v>
      </c>
      <c r="H100" s="29">
        <f>'Calc4'!B19719</f>
        <v>0</v>
      </c>
      <c r="I100" s="29">
        <f>'Calc3'!B3253</f>
        <v>0</v>
      </c>
      <c r="J100" s="24">
        <f>'Calc4'!B18502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ROUND('Calc4'!B15454,3)</f>
        <v>0</v>
      </c>
      <c r="D101" s="24">
        <f>ROUND('Calc4'!B16673,2)</f>
        <v>0</v>
      </c>
      <c r="E101" s="24">
        <f>ROUND('Calc4'!B16062,2)</f>
        <v>0</v>
      </c>
      <c r="F101" s="24">
        <f>ROUND('Calc4'!B17896,2)</f>
        <v>0</v>
      </c>
      <c r="G101" s="7">
        <f>'Calc3'!B11214</f>
        <v>0</v>
      </c>
      <c r="H101" s="29">
        <f>'Calc4'!B19720</f>
        <v>0</v>
      </c>
      <c r="I101" s="29">
        <f>'Calc3'!B3254</f>
        <v>0</v>
      </c>
      <c r="J101" s="24">
        <f>'Calc4'!B18503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ROUND('Calc4'!B15455,3)</f>
        <v>0</v>
      </c>
      <c r="D102" s="24">
        <f>ROUND('Calc4'!B16674,2)</f>
        <v>0</v>
      </c>
      <c r="E102" s="24">
        <f>ROUND('Calc4'!B16063,2)</f>
        <v>0</v>
      </c>
      <c r="F102" s="24">
        <f>ROUND('Calc4'!B17897,2)</f>
        <v>0</v>
      </c>
      <c r="G102" s="7">
        <f>'Calc3'!B11215</f>
        <v>0</v>
      </c>
      <c r="H102" s="29">
        <f>'Calc4'!B19721</f>
        <v>0</v>
      </c>
      <c r="I102" s="29">
        <f>'Calc3'!B3255</f>
        <v>0</v>
      </c>
      <c r="J102" s="24">
        <f>'Calc4'!B18504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ROUND('Calc4'!B15456,3)</f>
        <v>0</v>
      </c>
      <c r="D103" s="24">
        <f>ROUND('Calc4'!B16675,2)</f>
        <v>0</v>
      </c>
      <c r="E103" s="24">
        <f>ROUND('Calc4'!B16064,2)</f>
        <v>0</v>
      </c>
      <c r="F103" s="24">
        <f>ROUND('Calc4'!B17898,2)</f>
        <v>0</v>
      </c>
      <c r="G103" s="7">
        <f>'Calc3'!B11216</f>
        <v>0</v>
      </c>
      <c r="H103" s="29">
        <f>'Calc4'!B19722</f>
        <v>0</v>
      </c>
      <c r="I103" s="29">
        <f>'Calc3'!B3256</f>
        <v>0</v>
      </c>
      <c r="J103" s="24">
        <f>'Calc4'!B18505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ROUND('Calc4'!B15457,3)</f>
        <v>0</v>
      </c>
      <c r="D104" s="24">
        <f>ROUND('Calc4'!B16676,2)</f>
        <v>0</v>
      </c>
      <c r="E104" s="24">
        <f>ROUND('Calc4'!B16065,2)</f>
        <v>0</v>
      </c>
      <c r="F104" s="24">
        <f>ROUND('Calc4'!B17899,2)</f>
        <v>0</v>
      </c>
      <c r="G104" s="7">
        <f>'Calc3'!B11217</f>
        <v>0</v>
      </c>
      <c r="H104" s="29">
        <f>'Calc4'!B19723</f>
        <v>0</v>
      </c>
      <c r="I104" s="29">
        <f>'Calc3'!B3257</f>
        <v>0</v>
      </c>
      <c r="J104" s="24">
        <f>'Calc4'!B18506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ROUND('Calc4'!B15458,3)</f>
        <v>0</v>
      </c>
      <c r="D105" s="24">
        <f>ROUND('Calc4'!B16677,2)</f>
        <v>0</v>
      </c>
      <c r="E105" s="24">
        <f>ROUND('Calc4'!B16066,2)</f>
        <v>0</v>
      </c>
      <c r="F105" s="24">
        <f>ROUND('Calc4'!B17900,2)</f>
        <v>0</v>
      </c>
      <c r="G105" s="7">
        <f>'Calc3'!B11218</f>
        <v>0</v>
      </c>
      <c r="H105" s="29">
        <f>'Calc4'!B19724</f>
        <v>0</v>
      </c>
      <c r="I105" s="29">
        <f>'Calc3'!B3258</f>
        <v>0</v>
      </c>
      <c r="J105" s="24">
        <f>'Calc4'!B18507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ROUND('Calc4'!B15459,3)</f>
        <v>0</v>
      </c>
      <c r="D106" s="24">
        <f>ROUND('Calc4'!B16678,2)</f>
        <v>0</v>
      </c>
      <c r="E106" s="24">
        <f>ROUND('Calc4'!B16067,2)</f>
        <v>0</v>
      </c>
      <c r="F106" s="24">
        <f>ROUND('Calc4'!B17901,2)</f>
        <v>0</v>
      </c>
      <c r="G106" s="7">
        <f>'Calc3'!B11219</f>
        <v>0</v>
      </c>
      <c r="H106" s="29">
        <f>'Calc4'!B19725</f>
        <v>0</v>
      </c>
      <c r="I106" s="29">
        <f>'Calc3'!B3259</f>
        <v>0</v>
      </c>
      <c r="J106" s="24">
        <f>'Calc4'!B18508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ROUND('Calc4'!B15460,3)</f>
        <v>0</v>
      </c>
      <c r="D107" s="24">
        <f>ROUND('Calc4'!B16679,2)</f>
        <v>0</v>
      </c>
      <c r="E107" s="24">
        <f>ROUND('Calc4'!B16068,2)</f>
        <v>0</v>
      </c>
      <c r="F107" s="24">
        <f>ROUND('Calc4'!B17902,2)</f>
        <v>0</v>
      </c>
      <c r="G107" s="7">
        <f>'Calc3'!B11220</f>
        <v>0</v>
      </c>
      <c r="H107" s="29">
        <f>'Calc4'!B19726</f>
        <v>0</v>
      </c>
      <c r="I107" s="29">
        <f>'Calc3'!B3260</f>
        <v>0</v>
      </c>
      <c r="J107" s="24">
        <f>'Calc4'!B18509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ROUND('Calc4'!B15461,3)</f>
        <v>0</v>
      </c>
      <c r="D108" s="24">
        <f>ROUND('Calc4'!B16680,2)</f>
        <v>0</v>
      </c>
      <c r="E108" s="24">
        <f>ROUND('Calc4'!B16069,2)</f>
        <v>0</v>
      </c>
      <c r="F108" s="24">
        <f>ROUND('Calc4'!B17903,2)</f>
        <v>0</v>
      </c>
      <c r="G108" s="7">
        <f>'Calc3'!B11221</f>
        <v>0</v>
      </c>
      <c r="H108" s="29">
        <f>'Calc4'!B19727</f>
        <v>0</v>
      </c>
      <c r="I108" s="29">
        <f>'Calc3'!B3261</f>
        <v>0</v>
      </c>
      <c r="J108" s="24">
        <f>'Calc4'!B18510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ROUND('Calc4'!B15462,3)</f>
        <v>0</v>
      </c>
      <c r="D109" s="24">
        <f>ROUND('Calc4'!B16681,2)</f>
        <v>0</v>
      </c>
      <c r="E109" s="24">
        <f>ROUND('Calc4'!B16070,2)</f>
        <v>0</v>
      </c>
      <c r="F109" s="24">
        <f>ROUND('Calc4'!B17904,2)</f>
        <v>0</v>
      </c>
      <c r="G109" s="7">
        <f>'Calc3'!B11222</f>
        <v>0</v>
      </c>
      <c r="H109" s="29">
        <f>'Calc4'!B19728</f>
        <v>0</v>
      </c>
      <c r="I109" s="29">
        <f>'Calc3'!B3262</f>
        <v>0</v>
      </c>
      <c r="J109" s="24">
        <f>'Calc4'!B18511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ROUND('Calc4'!B15463,3)</f>
        <v>0</v>
      </c>
      <c r="D110" s="24">
        <f>ROUND('Calc4'!B16682,2)</f>
        <v>0</v>
      </c>
      <c r="E110" s="24">
        <f>ROUND('Calc4'!B16071,2)</f>
        <v>0</v>
      </c>
      <c r="F110" s="24">
        <f>ROUND('Calc4'!B17905,2)</f>
        <v>0</v>
      </c>
      <c r="G110" s="7">
        <f>'Calc3'!B11223</f>
        <v>0</v>
      </c>
      <c r="H110" s="29">
        <f>'Calc4'!B19729</f>
        <v>0</v>
      </c>
      <c r="I110" s="29">
        <f>'Calc3'!B3263</f>
        <v>0</v>
      </c>
      <c r="J110" s="24">
        <f>'Calc4'!B18512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ROUND('Calc4'!B15464,3)</f>
        <v>0</v>
      </c>
      <c r="D111" s="24">
        <f>ROUND('Calc4'!B16683,2)</f>
        <v>0</v>
      </c>
      <c r="E111" s="24">
        <f>ROUND('Calc4'!B16072,2)</f>
        <v>0</v>
      </c>
      <c r="F111" s="24">
        <f>ROUND('Calc4'!B17906,2)</f>
        <v>0</v>
      </c>
      <c r="G111" s="7">
        <f>'Calc3'!B11224</f>
        <v>0</v>
      </c>
      <c r="H111" s="29">
        <f>'Calc4'!B19730</f>
        <v>0</v>
      </c>
      <c r="I111" s="29">
        <f>'Calc3'!B3264</f>
        <v>0</v>
      </c>
      <c r="J111" s="24">
        <f>'Calc4'!B18513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ROUND('Calc4'!B15465,3)</f>
        <v>0</v>
      </c>
      <c r="D112" s="24">
        <f>ROUND('Calc4'!B16684,2)</f>
        <v>0</v>
      </c>
      <c r="E112" s="24">
        <f>ROUND('Calc4'!B16073,2)</f>
        <v>0</v>
      </c>
      <c r="F112" s="24">
        <f>ROUND('Calc4'!B17907,2)</f>
        <v>0</v>
      </c>
      <c r="G112" s="7">
        <f>'Calc3'!B11225</f>
        <v>0</v>
      </c>
      <c r="H112" s="29">
        <f>'Calc4'!B19731</f>
        <v>0</v>
      </c>
      <c r="I112" s="29">
        <f>'Calc3'!B3265</f>
        <v>0</v>
      </c>
      <c r="J112" s="24">
        <f>'Calc4'!B18514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ROUND('Calc4'!B15466,3)</f>
        <v>0</v>
      </c>
      <c r="D113" s="24">
        <f>ROUND('Calc4'!B16685,2)</f>
        <v>0</v>
      </c>
      <c r="E113" s="24">
        <f>ROUND('Calc4'!B16074,2)</f>
        <v>0</v>
      </c>
      <c r="F113" s="24">
        <f>ROUND('Calc4'!B17908,2)</f>
        <v>0</v>
      </c>
      <c r="G113" s="7">
        <f>'Calc3'!B11226</f>
        <v>0</v>
      </c>
      <c r="H113" s="29">
        <f>'Calc4'!B19732</f>
        <v>0</v>
      </c>
      <c r="I113" s="29">
        <f>'Calc3'!B3266</f>
        <v>0</v>
      </c>
      <c r="J113" s="24">
        <f>'Calc4'!B18515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ROUND('Calc4'!B15467,3)</f>
        <v>0</v>
      </c>
      <c r="D114" s="24">
        <f>ROUND('Calc4'!B16686,2)</f>
        <v>0</v>
      </c>
      <c r="E114" s="24">
        <f>ROUND('Calc4'!B16075,2)</f>
        <v>0</v>
      </c>
      <c r="F114" s="24">
        <f>ROUND('Calc4'!B17909,2)</f>
        <v>0</v>
      </c>
      <c r="G114" s="7">
        <f>'Calc3'!B11227</f>
        <v>0</v>
      </c>
      <c r="H114" s="29">
        <f>'Calc4'!B19733</f>
        <v>0</v>
      </c>
      <c r="I114" s="29">
        <f>'Calc3'!B3267</f>
        <v>0</v>
      </c>
      <c r="J114" s="24">
        <f>'Calc4'!B18516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ROUND('Calc4'!B15468,3)</f>
        <v>0</v>
      </c>
      <c r="D115" s="24">
        <f>ROUND('Calc4'!B16687,2)</f>
        <v>0</v>
      </c>
      <c r="E115" s="24">
        <f>ROUND('Calc4'!B16076,2)</f>
        <v>0</v>
      </c>
      <c r="F115" s="24">
        <f>ROUND('Calc4'!B17910,2)</f>
        <v>0</v>
      </c>
      <c r="G115" s="7">
        <f>'Calc3'!B11228</f>
        <v>0</v>
      </c>
      <c r="H115" s="29">
        <f>'Calc4'!B19734</f>
        <v>0</v>
      </c>
      <c r="I115" s="29">
        <f>'Calc3'!B3268</f>
        <v>0</v>
      </c>
      <c r="J115" s="24">
        <f>'Calc4'!B18517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ROUND('Calc4'!B15469,3)</f>
        <v>0</v>
      </c>
      <c r="D116" s="24">
        <f>ROUND('Calc4'!B16688,2)</f>
        <v>0</v>
      </c>
      <c r="E116" s="24">
        <f>ROUND('Calc4'!B16077,2)</f>
        <v>0</v>
      </c>
      <c r="F116" s="24">
        <f>ROUND('Calc4'!B17911,2)</f>
        <v>0</v>
      </c>
      <c r="G116" s="7">
        <f>'Calc3'!B11229</f>
        <v>0</v>
      </c>
      <c r="H116" s="29">
        <f>'Calc4'!B19735</f>
        <v>0</v>
      </c>
      <c r="I116" s="29">
        <f>'Calc3'!B3269</f>
        <v>0</v>
      </c>
      <c r="J116" s="24">
        <f>'Calc4'!B18518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ROUND('Calc4'!B15470,3)</f>
        <v>0</v>
      </c>
      <c r="D117" s="24">
        <f>ROUND('Calc4'!B16689,2)</f>
        <v>0</v>
      </c>
      <c r="E117" s="24">
        <f>ROUND('Calc4'!B16078,2)</f>
        <v>0</v>
      </c>
      <c r="F117" s="24">
        <f>ROUND('Calc4'!B17912,2)</f>
        <v>0</v>
      </c>
      <c r="G117" s="7">
        <f>'Calc3'!B11230</f>
        <v>0</v>
      </c>
      <c r="H117" s="29">
        <f>'Calc4'!B19736</f>
        <v>0</v>
      </c>
      <c r="I117" s="29">
        <f>'Calc3'!B3270</f>
        <v>0</v>
      </c>
      <c r="J117" s="24">
        <f>'Calc4'!B18519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ROUND('Calc4'!B15471,3)</f>
        <v>0</v>
      </c>
      <c r="D118" s="24">
        <f>ROUND('Calc4'!B16690,2)</f>
        <v>0</v>
      </c>
      <c r="E118" s="24">
        <f>ROUND('Calc4'!B16079,2)</f>
        <v>0</v>
      </c>
      <c r="F118" s="24">
        <f>ROUND('Calc4'!B17913,2)</f>
        <v>0</v>
      </c>
      <c r="G118" s="7">
        <f>'Calc3'!B11231</f>
        <v>0</v>
      </c>
      <c r="H118" s="29">
        <f>'Calc4'!B19737</f>
        <v>0</v>
      </c>
      <c r="I118" s="29">
        <f>'Calc3'!B3271</f>
        <v>0</v>
      </c>
      <c r="J118" s="24">
        <f>'Calc4'!B18520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ROUND('Calc4'!B15472,3)</f>
        <v>0</v>
      </c>
      <c r="D119" s="24">
        <f>ROUND('Calc4'!B16691,2)</f>
        <v>0</v>
      </c>
      <c r="E119" s="24">
        <f>ROUND('Calc4'!B16080,2)</f>
        <v>0</v>
      </c>
      <c r="F119" s="24">
        <f>ROUND('Calc4'!B17914,2)</f>
        <v>0</v>
      </c>
      <c r="G119" s="7">
        <f>'Calc3'!B11232</f>
        <v>0</v>
      </c>
      <c r="H119" s="29">
        <f>'Calc4'!B19738</f>
        <v>0</v>
      </c>
      <c r="I119" s="29">
        <f>'Calc3'!B3272</f>
        <v>0</v>
      </c>
      <c r="J119" s="24">
        <f>'Calc4'!B18521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ROUND('Calc4'!B15473,3)</f>
        <v>0</v>
      </c>
      <c r="D120" s="24">
        <f>ROUND('Calc4'!B16692,2)</f>
        <v>0</v>
      </c>
      <c r="E120" s="24">
        <f>ROUND('Calc4'!B16081,2)</f>
        <v>0</v>
      </c>
      <c r="F120" s="24">
        <f>ROUND('Calc4'!B17915,2)</f>
        <v>0</v>
      </c>
      <c r="G120" s="7">
        <f>'Calc3'!B11233</f>
        <v>0</v>
      </c>
      <c r="H120" s="29">
        <f>'Calc4'!B19739</f>
        <v>0</v>
      </c>
      <c r="I120" s="29">
        <f>'Calc3'!B3273</f>
        <v>0</v>
      </c>
      <c r="J120" s="24">
        <f>'Calc4'!B18522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ROUND('Calc4'!B15474,3)</f>
        <v>0</v>
      </c>
      <c r="D121" s="24">
        <f>ROUND('Calc4'!B16693,2)</f>
        <v>0</v>
      </c>
      <c r="E121" s="24">
        <f>ROUND('Calc4'!B16082,2)</f>
        <v>0</v>
      </c>
      <c r="F121" s="24">
        <f>ROUND('Calc4'!B17916,2)</f>
        <v>0</v>
      </c>
      <c r="G121" s="7">
        <f>'Calc3'!B11234</f>
        <v>0</v>
      </c>
      <c r="H121" s="29">
        <f>'Calc4'!B19740</f>
        <v>0</v>
      </c>
      <c r="I121" s="29">
        <f>'Calc3'!B3274</f>
        <v>0</v>
      </c>
      <c r="J121" s="24">
        <f>'Calc4'!B18523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ROUND('Calc4'!B15475,3)</f>
        <v>0</v>
      </c>
      <c r="D122" s="24">
        <f>ROUND('Calc4'!B16694,2)</f>
        <v>0</v>
      </c>
      <c r="E122" s="24">
        <f>ROUND('Calc4'!B16083,2)</f>
        <v>0</v>
      </c>
      <c r="F122" s="24">
        <f>ROUND('Calc4'!B17917,2)</f>
        <v>0</v>
      </c>
      <c r="G122" s="7">
        <f>'Calc3'!B11235</f>
        <v>0</v>
      </c>
      <c r="H122" s="29">
        <f>'Calc4'!B19741</f>
        <v>0</v>
      </c>
      <c r="I122" s="29">
        <f>'Calc3'!B3275</f>
        <v>0</v>
      </c>
      <c r="J122" s="24">
        <f>'Calc4'!B18524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ROUND('Calc4'!B15476,3)</f>
        <v>0</v>
      </c>
      <c r="D123" s="24">
        <f>ROUND('Calc4'!B16695,2)</f>
        <v>0</v>
      </c>
      <c r="E123" s="24">
        <f>ROUND('Calc4'!B16084,2)</f>
        <v>0</v>
      </c>
      <c r="F123" s="24">
        <f>ROUND('Calc4'!B17918,2)</f>
        <v>0</v>
      </c>
      <c r="G123" s="7">
        <f>'Calc3'!B11236</f>
        <v>0</v>
      </c>
      <c r="H123" s="29">
        <f>'Calc4'!B19742</f>
        <v>0</v>
      </c>
      <c r="I123" s="29">
        <f>'Calc3'!B3276</f>
        <v>0</v>
      </c>
      <c r="J123" s="24">
        <f>'Calc4'!B18525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ROUND('Calc4'!B15477,3)</f>
        <v>0</v>
      </c>
      <c r="D124" s="24">
        <f>ROUND('Calc4'!B16696,2)</f>
        <v>0</v>
      </c>
      <c r="E124" s="24">
        <f>ROUND('Calc4'!B16085,2)</f>
        <v>0</v>
      </c>
      <c r="F124" s="24">
        <f>ROUND('Calc4'!B17919,2)</f>
        <v>0</v>
      </c>
      <c r="G124" s="7">
        <f>'Calc3'!B11237</f>
        <v>0</v>
      </c>
      <c r="H124" s="29">
        <f>'Calc4'!B19743</f>
        <v>0</v>
      </c>
      <c r="I124" s="29">
        <f>'Calc3'!B3277</f>
        <v>0</v>
      </c>
      <c r="J124" s="24">
        <f>'Calc4'!B18526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ROUND('Calc4'!B15478,3)</f>
        <v>0</v>
      </c>
      <c r="D125" s="24">
        <f>ROUND('Calc4'!B16697,2)</f>
        <v>0</v>
      </c>
      <c r="E125" s="24">
        <f>ROUND('Calc4'!B16086,2)</f>
        <v>0</v>
      </c>
      <c r="F125" s="24">
        <f>ROUND('Calc4'!B17920,2)</f>
        <v>0</v>
      </c>
      <c r="G125" s="7">
        <f>'Calc3'!B11238</f>
        <v>0</v>
      </c>
      <c r="H125" s="29">
        <f>'Calc4'!B19744</f>
        <v>0</v>
      </c>
      <c r="I125" s="29">
        <f>'Calc3'!B3278</f>
        <v>0</v>
      </c>
      <c r="J125" s="24">
        <f>'Calc4'!B18527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ROUND('Calc4'!B15479,3)</f>
        <v>0</v>
      </c>
      <c r="D126" s="24">
        <f>ROUND('Calc4'!B16698,2)</f>
        <v>0</v>
      </c>
      <c r="E126" s="24">
        <f>ROUND('Calc4'!B16087,2)</f>
        <v>0</v>
      </c>
      <c r="F126" s="24">
        <f>ROUND('Calc4'!B17921,2)</f>
        <v>0</v>
      </c>
      <c r="G126" s="7">
        <f>'Calc3'!B11239</f>
        <v>0</v>
      </c>
      <c r="H126" s="29">
        <f>'Calc4'!B19745</f>
        <v>0</v>
      </c>
      <c r="I126" s="29">
        <f>'Calc3'!B3279</f>
        <v>0</v>
      </c>
      <c r="J126" s="24">
        <f>'Calc4'!B18528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ROUND('Calc4'!B15480,3)</f>
        <v>0</v>
      </c>
      <c r="D127" s="24">
        <f>ROUND('Calc4'!B16699,2)</f>
        <v>0</v>
      </c>
      <c r="E127" s="24">
        <f>ROUND('Calc4'!B16088,2)</f>
        <v>0</v>
      </c>
      <c r="F127" s="24">
        <f>ROUND('Calc4'!B17922,2)</f>
        <v>0</v>
      </c>
      <c r="G127" s="7">
        <f>'Calc3'!B11240</f>
        <v>0</v>
      </c>
      <c r="H127" s="29">
        <f>'Calc4'!B19746</f>
        <v>0</v>
      </c>
      <c r="I127" s="29">
        <f>'Calc3'!B3280</f>
        <v>0</v>
      </c>
      <c r="J127" s="24">
        <f>'Calc4'!B18529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ROUND('Calc4'!B15481,3)</f>
        <v>0</v>
      </c>
      <c r="D128" s="24">
        <f>ROUND('Calc4'!B16700,2)</f>
        <v>0</v>
      </c>
      <c r="E128" s="24">
        <f>ROUND('Calc4'!B16089,2)</f>
        <v>0</v>
      </c>
      <c r="F128" s="24">
        <f>ROUND('Calc4'!B17923,2)</f>
        <v>0</v>
      </c>
      <c r="G128" s="7">
        <f>'Calc3'!B11241</f>
        <v>0</v>
      </c>
      <c r="H128" s="29">
        <f>'Calc4'!B19747</f>
        <v>0</v>
      </c>
      <c r="I128" s="29">
        <f>'Calc3'!B3281</f>
        <v>0</v>
      </c>
      <c r="J128" s="24">
        <f>'Calc4'!B18530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ROUND('Calc4'!B15482,3)</f>
        <v>0</v>
      </c>
      <c r="D129" s="24">
        <f>ROUND('Calc4'!B16701,2)</f>
        <v>0</v>
      </c>
      <c r="E129" s="24">
        <f>ROUND('Calc4'!B16090,2)</f>
        <v>0</v>
      </c>
      <c r="F129" s="24">
        <f>ROUND('Calc4'!B17924,2)</f>
        <v>0</v>
      </c>
      <c r="G129" s="7">
        <f>'Calc3'!B11242</f>
        <v>0</v>
      </c>
      <c r="H129" s="29">
        <f>'Calc4'!B19748</f>
        <v>0</v>
      </c>
      <c r="I129" s="29">
        <f>'Calc3'!B3282</f>
        <v>0</v>
      </c>
      <c r="J129" s="24">
        <f>'Calc4'!B18531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ROUND('Calc4'!B15483,3)</f>
        <v>0</v>
      </c>
      <c r="D130" s="24">
        <f>ROUND('Calc4'!B16702,2)</f>
        <v>0</v>
      </c>
      <c r="E130" s="24">
        <f>ROUND('Calc4'!B16091,2)</f>
        <v>0</v>
      </c>
      <c r="F130" s="24">
        <f>ROUND('Calc4'!B17925,2)</f>
        <v>0</v>
      </c>
      <c r="G130" s="7">
        <f>'Calc3'!B11243</f>
        <v>0</v>
      </c>
      <c r="H130" s="29">
        <f>'Calc4'!B19749</f>
        <v>0</v>
      </c>
      <c r="I130" s="29">
        <f>'Calc3'!B3283</f>
        <v>0</v>
      </c>
      <c r="J130" s="24">
        <f>'Calc4'!B18532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ROUND('Calc4'!B15484,3)</f>
        <v>0</v>
      </c>
      <c r="D131" s="24">
        <f>ROUND('Calc4'!B16703,2)</f>
        <v>0</v>
      </c>
      <c r="E131" s="24">
        <f>ROUND('Calc4'!B16092,2)</f>
        <v>0</v>
      </c>
      <c r="F131" s="24">
        <f>ROUND('Calc4'!B17926,2)</f>
        <v>0</v>
      </c>
      <c r="G131" s="7">
        <f>'Calc3'!B11244</f>
        <v>0</v>
      </c>
      <c r="H131" s="29">
        <f>'Calc4'!B19750</f>
        <v>0</v>
      </c>
      <c r="I131" s="29">
        <f>'Calc3'!B3284</f>
        <v>0</v>
      </c>
      <c r="J131" s="24">
        <f>'Calc4'!B18533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ROUND('Calc4'!B15485,3)</f>
        <v>0</v>
      </c>
      <c r="D132" s="24">
        <f>ROUND('Calc4'!B16704,2)</f>
        <v>0</v>
      </c>
      <c r="E132" s="24">
        <f>ROUND('Calc4'!B16093,2)</f>
        <v>0</v>
      </c>
      <c r="F132" s="24">
        <f>ROUND('Calc4'!B17927,2)</f>
        <v>0</v>
      </c>
      <c r="G132" s="7">
        <f>'Calc3'!B11245</f>
        <v>0</v>
      </c>
      <c r="H132" s="29">
        <f>'Calc4'!B19751</f>
        <v>0</v>
      </c>
      <c r="I132" s="29">
        <f>'Calc3'!B3285</f>
        <v>0</v>
      </c>
      <c r="J132" s="24">
        <f>'Calc4'!B18534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ROUND('Calc4'!B15486,3)</f>
        <v>0</v>
      </c>
      <c r="D133" s="24">
        <f>ROUND('Calc4'!B16705,2)</f>
        <v>0</v>
      </c>
      <c r="E133" s="24">
        <f>ROUND('Calc4'!B16094,2)</f>
        <v>0</v>
      </c>
      <c r="F133" s="24">
        <f>ROUND('Calc4'!B17928,2)</f>
        <v>0</v>
      </c>
      <c r="G133" s="7">
        <f>'Calc3'!B11246</f>
        <v>0</v>
      </c>
      <c r="H133" s="29">
        <f>'Calc4'!B19752</f>
        <v>0</v>
      </c>
      <c r="I133" s="29">
        <f>'Calc3'!B3286</f>
        <v>0</v>
      </c>
      <c r="J133" s="24">
        <f>'Calc4'!B18535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ROUND('Calc4'!B15487,3)</f>
        <v>0</v>
      </c>
      <c r="D134" s="24">
        <f>ROUND('Calc4'!B16706,2)</f>
        <v>0</v>
      </c>
      <c r="E134" s="24">
        <f>ROUND('Calc4'!B16095,2)</f>
        <v>0</v>
      </c>
      <c r="F134" s="24">
        <f>ROUND('Calc4'!B17929,2)</f>
        <v>0</v>
      </c>
      <c r="G134" s="7">
        <f>'Calc3'!B11247</f>
        <v>0</v>
      </c>
      <c r="H134" s="29">
        <f>'Calc4'!B19753</f>
        <v>0</v>
      </c>
      <c r="I134" s="29">
        <f>'Calc3'!B3287</f>
        <v>0</v>
      </c>
      <c r="J134" s="24">
        <f>'Calc4'!B18536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ROUND('Calc4'!B15488,3)</f>
        <v>0</v>
      </c>
      <c r="D135" s="24">
        <f>ROUND('Calc4'!B16707,2)</f>
        <v>0</v>
      </c>
      <c r="E135" s="24">
        <f>ROUND('Calc4'!B16096,2)</f>
        <v>0</v>
      </c>
      <c r="F135" s="24">
        <f>ROUND('Calc4'!B17930,2)</f>
        <v>0</v>
      </c>
      <c r="G135" s="7">
        <f>'Calc3'!B11248</f>
        <v>0</v>
      </c>
      <c r="H135" s="29">
        <f>'Calc4'!B19754</f>
        <v>0</v>
      </c>
      <c r="I135" s="29">
        <f>'Calc3'!B3288</f>
        <v>0</v>
      </c>
      <c r="J135" s="24">
        <f>'Calc4'!B18537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ROUND('Calc4'!B15489,3)</f>
        <v>0</v>
      </c>
      <c r="D136" s="24">
        <f>ROUND('Calc4'!B16708,2)</f>
        <v>0</v>
      </c>
      <c r="E136" s="24">
        <f>ROUND('Calc4'!B16097,2)</f>
        <v>0</v>
      </c>
      <c r="F136" s="24">
        <f>ROUND('Calc4'!B17931,2)</f>
        <v>0</v>
      </c>
      <c r="G136" s="7">
        <f>'Calc3'!B11249</f>
        <v>0</v>
      </c>
      <c r="H136" s="29">
        <f>'Calc4'!B19755</f>
        <v>0</v>
      </c>
      <c r="I136" s="29">
        <f>'Calc3'!B3289</f>
        <v>0</v>
      </c>
      <c r="J136" s="24">
        <f>'Calc4'!B18538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ROUND('Calc4'!B15490,3)</f>
        <v>0</v>
      </c>
      <c r="D137" s="24">
        <f>ROUND('Calc4'!B16709,2)</f>
        <v>0</v>
      </c>
      <c r="E137" s="24">
        <f>ROUND('Calc4'!B16098,2)</f>
        <v>0</v>
      </c>
      <c r="F137" s="24">
        <f>ROUND('Calc4'!B17932,2)</f>
        <v>0</v>
      </c>
      <c r="G137" s="7">
        <f>'Calc3'!B11250</f>
        <v>0</v>
      </c>
      <c r="H137" s="29">
        <f>'Calc4'!B19756</f>
        <v>0</v>
      </c>
      <c r="I137" s="29">
        <f>'Calc3'!B3290</f>
        <v>0</v>
      </c>
      <c r="J137" s="24">
        <f>'Calc4'!B18539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ROUND('Calc4'!B15491,3)</f>
        <v>0</v>
      </c>
      <c r="D138" s="24">
        <f>ROUND('Calc4'!B16710,2)</f>
        <v>0</v>
      </c>
      <c r="E138" s="24">
        <f>ROUND('Calc4'!B16099,2)</f>
        <v>0</v>
      </c>
      <c r="F138" s="24">
        <f>ROUND('Calc4'!B17933,2)</f>
        <v>0</v>
      </c>
      <c r="G138" s="7">
        <f>'Calc3'!B11251</f>
        <v>0</v>
      </c>
      <c r="H138" s="29">
        <f>'Calc4'!B19757</f>
        <v>0</v>
      </c>
      <c r="I138" s="29">
        <f>'Calc3'!B3291</f>
        <v>0</v>
      </c>
      <c r="J138" s="24">
        <f>'Calc4'!B18540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ROUND('Calc4'!B15492,3)</f>
        <v>0</v>
      </c>
      <c r="D139" s="24">
        <f>ROUND('Calc4'!B16711,2)</f>
        <v>0</v>
      </c>
      <c r="E139" s="24">
        <f>ROUND('Calc4'!B16100,2)</f>
        <v>0</v>
      </c>
      <c r="F139" s="24">
        <f>ROUND('Calc4'!B17934,2)</f>
        <v>0</v>
      </c>
      <c r="G139" s="7">
        <f>'Calc3'!B11252</f>
        <v>0</v>
      </c>
      <c r="H139" s="29">
        <f>'Calc4'!B19758</f>
        <v>0</v>
      </c>
      <c r="I139" s="29">
        <f>'Calc3'!B3292</f>
        <v>0</v>
      </c>
      <c r="J139" s="24">
        <f>'Calc4'!B18541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ROUND('Calc4'!B15493,3)</f>
        <v>0</v>
      </c>
      <c r="D140" s="24">
        <f>ROUND('Calc4'!B16712,2)</f>
        <v>0</v>
      </c>
      <c r="E140" s="24">
        <f>ROUND('Calc4'!B16101,2)</f>
        <v>0</v>
      </c>
      <c r="F140" s="24">
        <f>ROUND('Calc4'!B17935,2)</f>
        <v>0</v>
      </c>
      <c r="G140" s="7">
        <f>'Calc3'!B11253</f>
        <v>0</v>
      </c>
      <c r="H140" s="29">
        <f>'Calc4'!B19759</f>
        <v>0</v>
      </c>
      <c r="I140" s="29">
        <f>'Calc3'!B3293</f>
        <v>0</v>
      </c>
      <c r="J140" s="24">
        <f>'Calc4'!B18542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ROUND('Calc4'!B15494,3)</f>
        <v>0</v>
      </c>
      <c r="D141" s="24">
        <f>ROUND('Calc4'!B16713,2)</f>
        <v>0</v>
      </c>
      <c r="E141" s="24">
        <f>ROUND('Calc4'!B16102,2)</f>
        <v>0</v>
      </c>
      <c r="F141" s="24">
        <f>ROUND('Calc4'!B17936,2)</f>
        <v>0</v>
      </c>
      <c r="G141" s="7">
        <f>'Calc3'!B11254</f>
        <v>0</v>
      </c>
      <c r="H141" s="29">
        <f>'Calc4'!B19760</f>
        <v>0</v>
      </c>
      <c r="I141" s="29">
        <f>'Calc3'!B3294</f>
        <v>0</v>
      </c>
      <c r="J141" s="24">
        <f>'Calc4'!B18543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ROUND('Calc4'!B15495,3)</f>
        <v>0</v>
      </c>
      <c r="D142" s="24">
        <f>ROUND('Calc4'!B16714,2)</f>
        <v>0</v>
      </c>
      <c r="E142" s="24">
        <f>ROUND('Calc4'!B16103,2)</f>
        <v>0</v>
      </c>
      <c r="F142" s="24">
        <f>ROUND('Calc4'!B17937,2)</f>
        <v>0</v>
      </c>
      <c r="G142" s="7">
        <f>'Calc3'!B11255</f>
        <v>0</v>
      </c>
      <c r="H142" s="29">
        <f>'Calc4'!B19761</f>
        <v>0</v>
      </c>
      <c r="I142" s="29">
        <f>'Calc3'!B3295</f>
        <v>0</v>
      </c>
      <c r="J142" s="24">
        <f>'Calc4'!B18544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ROUND('Calc4'!B15496,3)</f>
        <v>0</v>
      </c>
      <c r="D143" s="24">
        <f>ROUND('Calc4'!B16715,2)</f>
        <v>0</v>
      </c>
      <c r="E143" s="24">
        <f>ROUND('Calc4'!B16104,2)</f>
        <v>0</v>
      </c>
      <c r="F143" s="24">
        <f>ROUND('Calc4'!B17938,2)</f>
        <v>0</v>
      </c>
      <c r="G143" s="7">
        <f>'Calc3'!B11256</f>
        <v>0</v>
      </c>
      <c r="H143" s="29">
        <f>'Calc4'!B19762</f>
        <v>0</v>
      </c>
      <c r="I143" s="29">
        <f>'Calc3'!B3296</f>
        <v>0</v>
      </c>
      <c r="J143" s="24">
        <f>'Calc4'!B18545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ROUND('Calc4'!B15497,3)</f>
        <v>0</v>
      </c>
      <c r="D144" s="24">
        <f>ROUND('Calc4'!B16716,2)</f>
        <v>0</v>
      </c>
      <c r="E144" s="24">
        <f>ROUND('Calc4'!B16105,2)</f>
        <v>0</v>
      </c>
      <c r="F144" s="24">
        <f>ROUND('Calc4'!B17939,2)</f>
        <v>0</v>
      </c>
      <c r="G144" s="7">
        <f>'Calc3'!B11257</f>
        <v>0</v>
      </c>
      <c r="H144" s="29">
        <f>'Calc4'!B19763</f>
        <v>0</v>
      </c>
      <c r="I144" s="29">
        <f>'Calc3'!B3297</f>
        <v>0</v>
      </c>
      <c r="J144" s="24">
        <f>'Calc4'!B18546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ROUND('Calc4'!B15498,3)</f>
        <v>0</v>
      </c>
      <c r="D145" s="24">
        <f>ROUND('Calc4'!B16717,2)</f>
        <v>0</v>
      </c>
      <c r="E145" s="24">
        <f>ROUND('Calc4'!B16106,2)</f>
        <v>0</v>
      </c>
      <c r="F145" s="24">
        <f>ROUND('Calc4'!B17940,2)</f>
        <v>0</v>
      </c>
      <c r="G145" s="7">
        <f>'Calc3'!B11258</f>
        <v>0</v>
      </c>
      <c r="H145" s="29">
        <f>'Calc4'!B19764</f>
        <v>0</v>
      </c>
      <c r="I145" s="29">
        <f>'Calc3'!B3298</f>
        <v>0</v>
      </c>
      <c r="J145" s="24">
        <f>'Calc4'!B18547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ROUND('Calc4'!B15499,3)</f>
        <v>0</v>
      </c>
      <c r="D146" s="24">
        <f>ROUND('Calc4'!B16718,2)</f>
        <v>0</v>
      </c>
      <c r="E146" s="24">
        <f>ROUND('Calc4'!B16107,2)</f>
        <v>0</v>
      </c>
      <c r="F146" s="24">
        <f>ROUND('Calc4'!B17941,2)</f>
        <v>0</v>
      </c>
      <c r="G146" s="7">
        <f>'Calc3'!B11259</f>
        <v>0</v>
      </c>
      <c r="H146" s="29">
        <f>'Calc4'!B19765</f>
        <v>0</v>
      </c>
      <c r="I146" s="29">
        <f>'Calc3'!B3299</f>
        <v>0</v>
      </c>
      <c r="J146" s="24">
        <f>'Calc4'!B18548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ROUND('Calc4'!B15500,3)</f>
        <v>0</v>
      </c>
      <c r="D147" s="24">
        <f>ROUND('Calc4'!B16719,2)</f>
        <v>0</v>
      </c>
      <c r="E147" s="24">
        <f>ROUND('Calc4'!B16108,2)</f>
        <v>0</v>
      </c>
      <c r="F147" s="24">
        <f>ROUND('Calc4'!B17942,2)</f>
        <v>0</v>
      </c>
      <c r="G147" s="7">
        <f>'Calc3'!B11260</f>
        <v>0</v>
      </c>
      <c r="H147" s="29">
        <f>'Calc4'!B19766</f>
        <v>0</v>
      </c>
      <c r="I147" s="29">
        <f>'Calc3'!B3300</f>
        <v>0</v>
      </c>
      <c r="J147" s="24">
        <f>'Calc4'!B18549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ROUND('Calc4'!B15501,3)</f>
        <v>0</v>
      </c>
      <c r="D148" s="24">
        <f>ROUND('Calc4'!B16720,2)</f>
        <v>0</v>
      </c>
      <c r="E148" s="24">
        <f>ROUND('Calc4'!B16109,2)</f>
        <v>0</v>
      </c>
      <c r="F148" s="24">
        <f>ROUND('Calc4'!B17943,2)</f>
        <v>0</v>
      </c>
      <c r="G148" s="7">
        <f>'Calc3'!B11261</f>
        <v>0</v>
      </c>
      <c r="H148" s="29">
        <f>'Calc4'!B19767</f>
        <v>0</v>
      </c>
      <c r="I148" s="29">
        <f>'Calc3'!B3301</f>
        <v>0</v>
      </c>
      <c r="J148" s="24">
        <f>'Calc4'!B18550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ROUND('Calc4'!B15502,3)</f>
        <v>0</v>
      </c>
      <c r="D149" s="24">
        <f>ROUND('Calc4'!B16721,2)</f>
        <v>0</v>
      </c>
      <c r="E149" s="24">
        <f>ROUND('Calc4'!B16110,2)</f>
        <v>0</v>
      </c>
      <c r="F149" s="24">
        <f>ROUND('Calc4'!B17944,2)</f>
        <v>0</v>
      </c>
      <c r="G149" s="7">
        <f>'Calc3'!B11262</f>
        <v>0</v>
      </c>
      <c r="H149" s="29">
        <f>'Calc4'!B19768</f>
        <v>0</v>
      </c>
      <c r="I149" s="29">
        <f>'Calc3'!B3302</f>
        <v>0</v>
      </c>
      <c r="J149" s="24">
        <f>'Calc4'!B18551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ROUND('Calc4'!B15503,3)</f>
        <v>0</v>
      </c>
      <c r="D150" s="24">
        <f>ROUND('Calc4'!B16722,2)</f>
        <v>0</v>
      </c>
      <c r="E150" s="24">
        <f>ROUND('Calc4'!B16111,2)</f>
        <v>0</v>
      </c>
      <c r="F150" s="24">
        <f>ROUND('Calc4'!B17945,2)</f>
        <v>0</v>
      </c>
      <c r="G150" s="7">
        <f>'Calc3'!B11263</f>
        <v>0</v>
      </c>
      <c r="H150" s="29">
        <f>'Calc4'!B19769</f>
        <v>0</v>
      </c>
      <c r="I150" s="29">
        <f>'Calc3'!B3303</f>
        <v>0</v>
      </c>
      <c r="J150" s="24">
        <f>'Calc4'!B18552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ROUND('Calc4'!B15504,3)</f>
        <v>0</v>
      </c>
      <c r="D151" s="24">
        <f>ROUND('Calc4'!B16723,2)</f>
        <v>0</v>
      </c>
      <c r="E151" s="24">
        <f>ROUND('Calc4'!B16112,2)</f>
        <v>0</v>
      </c>
      <c r="F151" s="24">
        <f>ROUND('Calc4'!B17946,2)</f>
        <v>0</v>
      </c>
      <c r="G151" s="7">
        <f>'Calc3'!B11264</f>
        <v>0</v>
      </c>
      <c r="H151" s="29">
        <f>'Calc4'!B19770</f>
        <v>0</v>
      </c>
      <c r="I151" s="29">
        <f>'Calc3'!B3304</f>
        <v>0</v>
      </c>
      <c r="J151" s="24">
        <f>'Calc4'!B18553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ROUND('Calc4'!B15505,3)</f>
        <v>0</v>
      </c>
      <c r="D152" s="24">
        <f>ROUND('Calc4'!B16724,2)</f>
        <v>0</v>
      </c>
      <c r="E152" s="24">
        <f>ROUND('Calc4'!B16113,2)</f>
        <v>0</v>
      </c>
      <c r="F152" s="24">
        <f>ROUND('Calc4'!B17947,2)</f>
        <v>0</v>
      </c>
      <c r="G152" s="7">
        <f>'Calc3'!B11265</f>
        <v>0</v>
      </c>
      <c r="H152" s="29">
        <f>'Calc4'!B19771</f>
        <v>0</v>
      </c>
      <c r="I152" s="29">
        <f>'Calc3'!B3305</f>
        <v>0</v>
      </c>
      <c r="J152" s="24">
        <f>'Calc4'!B18554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ROUND('Calc4'!B15506,3)</f>
        <v>0</v>
      </c>
      <c r="D153" s="24">
        <f>ROUND('Calc4'!B16725,2)</f>
        <v>0</v>
      </c>
      <c r="E153" s="24">
        <f>ROUND('Calc4'!B16114,2)</f>
        <v>0</v>
      </c>
      <c r="F153" s="24">
        <f>ROUND('Calc4'!B17948,2)</f>
        <v>0</v>
      </c>
      <c r="G153" s="7">
        <f>'Calc3'!B11266</f>
        <v>0</v>
      </c>
      <c r="H153" s="29">
        <f>'Calc4'!B19772</f>
        <v>0</v>
      </c>
      <c r="I153" s="29">
        <f>'Calc3'!B3306</f>
        <v>0</v>
      </c>
      <c r="J153" s="24">
        <f>'Calc4'!B18555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ROUND('Calc4'!B15507,3)</f>
        <v>0</v>
      </c>
      <c r="D154" s="24">
        <f>ROUND('Calc4'!B16726,2)</f>
        <v>0</v>
      </c>
      <c r="E154" s="24">
        <f>ROUND('Calc4'!B16115,2)</f>
        <v>0</v>
      </c>
      <c r="F154" s="24">
        <f>ROUND('Calc4'!B17949,2)</f>
        <v>0</v>
      </c>
      <c r="G154" s="7">
        <f>'Calc3'!B11267</f>
        <v>0</v>
      </c>
      <c r="H154" s="29">
        <f>'Calc4'!B19773</f>
        <v>0</v>
      </c>
      <c r="I154" s="29">
        <f>'Calc3'!B3307</f>
        <v>0</v>
      </c>
      <c r="J154" s="24">
        <f>'Calc4'!B18556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ROUND('Calc4'!B15508,3)</f>
        <v>0</v>
      </c>
      <c r="D155" s="24">
        <f>ROUND('Calc4'!B16727,2)</f>
        <v>0</v>
      </c>
      <c r="E155" s="24">
        <f>ROUND('Calc4'!B16116,2)</f>
        <v>0</v>
      </c>
      <c r="F155" s="24">
        <f>ROUND('Calc4'!B17950,2)</f>
        <v>0</v>
      </c>
      <c r="G155" s="7">
        <f>'Calc3'!B11268</f>
        <v>0</v>
      </c>
      <c r="H155" s="29">
        <f>'Calc4'!B19774</f>
        <v>0</v>
      </c>
      <c r="I155" s="29">
        <f>'Calc3'!B3308</f>
        <v>0</v>
      </c>
      <c r="J155" s="24">
        <f>'Calc4'!B18557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ROUND('Calc4'!B15509,3)</f>
        <v>0</v>
      </c>
      <c r="D156" s="24">
        <f>ROUND('Calc4'!B16728,2)</f>
        <v>0</v>
      </c>
      <c r="E156" s="24">
        <f>ROUND('Calc4'!B16117,2)</f>
        <v>0</v>
      </c>
      <c r="F156" s="24">
        <f>ROUND('Calc4'!B17951,2)</f>
        <v>0</v>
      </c>
      <c r="G156" s="7">
        <f>'Calc3'!B11269</f>
        <v>0</v>
      </c>
      <c r="H156" s="29">
        <f>'Calc4'!B19775</f>
        <v>0</v>
      </c>
      <c r="I156" s="29">
        <f>'Calc3'!B3309</f>
        <v>0</v>
      </c>
      <c r="J156" s="24">
        <f>'Calc4'!B18558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ROUND('Calc4'!B15510,3)</f>
        <v>0</v>
      </c>
      <c r="D157" s="24">
        <f>ROUND('Calc4'!B16729,2)</f>
        <v>0</v>
      </c>
      <c r="E157" s="24">
        <f>ROUND('Calc4'!B16118,2)</f>
        <v>0</v>
      </c>
      <c r="F157" s="24">
        <f>ROUND('Calc4'!B17952,2)</f>
        <v>0</v>
      </c>
      <c r="G157" s="7">
        <f>'Calc3'!B11270</f>
        <v>0</v>
      </c>
      <c r="H157" s="29">
        <f>'Calc4'!B19776</f>
        <v>0</v>
      </c>
      <c r="I157" s="29">
        <f>'Calc3'!B3310</f>
        <v>0</v>
      </c>
      <c r="J157" s="24">
        <f>'Calc4'!B18559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ROUND('Calc4'!B15511,3)</f>
        <v>0</v>
      </c>
      <c r="D158" s="24">
        <f>ROUND('Calc4'!B16730,2)</f>
        <v>0</v>
      </c>
      <c r="E158" s="24">
        <f>ROUND('Calc4'!B16119,2)</f>
        <v>0</v>
      </c>
      <c r="F158" s="24">
        <f>ROUND('Calc4'!B17953,2)</f>
        <v>0</v>
      </c>
      <c r="G158" s="7">
        <f>'Calc3'!B11271</f>
        <v>0</v>
      </c>
      <c r="H158" s="29">
        <f>'Calc4'!B19777</f>
        <v>0</v>
      </c>
      <c r="I158" s="29">
        <f>'Calc3'!B3311</f>
        <v>0</v>
      </c>
      <c r="J158" s="24">
        <f>'Calc4'!B18560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ROUND('Calc4'!B15512,3)</f>
        <v>0</v>
      </c>
      <c r="D159" s="24">
        <f>ROUND('Calc4'!B16731,2)</f>
        <v>0</v>
      </c>
      <c r="E159" s="24">
        <f>ROUND('Calc4'!B16120,2)</f>
        <v>0</v>
      </c>
      <c r="F159" s="24">
        <f>ROUND('Calc4'!B17954,2)</f>
        <v>0</v>
      </c>
      <c r="G159" s="7">
        <f>'Calc3'!B11272</f>
        <v>0</v>
      </c>
      <c r="H159" s="29">
        <f>'Calc4'!B19778</f>
        <v>0</v>
      </c>
      <c r="I159" s="29">
        <f>'Calc3'!B3312</f>
        <v>0</v>
      </c>
      <c r="J159" s="24">
        <f>'Calc4'!B18561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ROUND('Calc4'!B15513,3)</f>
        <v>0</v>
      </c>
      <c r="D160" s="24">
        <f>ROUND('Calc4'!B16732,2)</f>
        <v>0</v>
      </c>
      <c r="E160" s="24">
        <f>ROUND('Calc4'!B16121,2)</f>
        <v>0</v>
      </c>
      <c r="F160" s="24">
        <f>ROUND('Calc4'!B17955,2)</f>
        <v>0</v>
      </c>
      <c r="G160" s="7">
        <f>'Calc3'!B11273</f>
        <v>0</v>
      </c>
      <c r="H160" s="29">
        <f>'Calc4'!B19779</f>
        <v>0</v>
      </c>
      <c r="I160" s="29">
        <f>'Calc3'!B3313</f>
        <v>0</v>
      </c>
      <c r="J160" s="24">
        <f>'Calc4'!B18562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ROUND('Calc4'!B15514,3)</f>
        <v>0</v>
      </c>
      <c r="D161" s="24">
        <f>ROUND('Calc4'!B16733,2)</f>
        <v>0</v>
      </c>
      <c r="E161" s="24">
        <f>ROUND('Calc4'!B16122,2)</f>
        <v>0</v>
      </c>
      <c r="F161" s="24">
        <f>ROUND('Calc4'!B17956,2)</f>
        <v>0</v>
      </c>
      <c r="G161" s="7">
        <f>'Calc3'!B11274</f>
        <v>0</v>
      </c>
      <c r="H161" s="29">
        <f>'Calc4'!B19780</f>
        <v>0</v>
      </c>
      <c r="I161" s="29">
        <f>'Calc3'!B3314</f>
        <v>0</v>
      </c>
      <c r="J161" s="24">
        <f>'Calc4'!B18563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ROUND('Calc4'!B15515,3)</f>
        <v>0</v>
      </c>
      <c r="D162" s="24">
        <f>ROUND('Calc4'!B16734,2)</f>
        <v>0</v>
      </c>
      <c r="E162" s="24">
        <f>ROUND('Calc4'!B16123,2)</f>
        <v>0</v>
      </c>
      <c r="F162" s="24">
        <f>ROUND('Calc4'!B17957,2)</f>
        <v>0</v>
      </c>
      <c r="G162" s="7">
        <f>'Calc3'!B11275</f>
        <v>0</v>
      </c>
      <c r="H162" s="29">
        <f>'Calc4'!B19781</f>
        <v>0</v>
      </c>
      <c r="I162" s="29">
        <f>'Calc3'!B3315</f>
        <v>0</v>
      </c>
      <c r="J162" s="24">
        <f>'Calc4'!B18564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ROUND('Calc4'!B15516,3)</f>
        <v>0</v>
      </c>
      <c r="D163" s="24">
        <f>ROUND('Calc4'!B16735,2)</f>
        <v>0</v>
      </c>
      <c r="E163" s="24">
        <f>ROUND('Calc4'!B16124,2)</f>
        <v>0</v>
      </c>
      <c r="F163" s="24">
        <f>ROUND('Calc4'!B17958,2)</f>
        <v>0</v>
      </c>
      <c r="G163" s="7">
        <f>'Calc3'!B11276</f>
        <v>0</v>
      </c>
      <c r="H163" s="29">
        <f>'Calc4'!B19782</f>
        <v>0</v>
      </c>
      <c r="I163" s="29">
        <f>'Calc3'!B3316</f>
        <v>0</v>
      </c>
      <c r="J163" s="24">
        <f>'Calc4'!B18565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ROUND('Calc4'!B15517,3)</f>
        <v>0</v>
      </c>
      <c r="D164" s="24">
        <f>ROUND('Calc4'!B16736,2)</f>
        <v>0</v>
      </c>
      <c r="E164" s="24">
        <f>ROUND('Calc4'!B16125,2)</f>
        <v>0</v>
      </c>
      <c r="F164" s="24">
        <f>ROUND('Calc4'!B17959,2)</f>
        <v>0</v>
      </c>
      <c r="G164" s="7">
        <f>'Calc3'!B11277</f>
        <v>0</v>
      </c>
      <c r="H164" s="29">
        <f>'Calc4'!B19783</f>
        <v>0</v>
      </c>
      <c r="I164" s="29">
        <f>'Calc3'!B3317</f>
        <v>0</v>
      </c>
      <c r="J164" s="24">
        <f>'Calc4'!B18566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ROUND('Calc4'!B15518,3)</f>
        <v>0</v>
      </c>
      <c r="D165" s="24">
        <f>ROUND('Calc4'!B16737,2)</f>
        <v>0</v>
      </c>
      <c r="E165" s="24">
        <f>ROUND('Calc4'!B16126,2)</f>
        <v>0</v>
      </c>
      <c r="F165" s="24">
        <f>ROUND('Calc4'!B17960,2)</f>
        <v>0</v>
      </c>
      <c r="G165" s="7">
        <f>'Calc3'!B11278</f>
        <v>0</v>
      </c>
      <c r="H165" s="29">
        <f>'Calc4'!B19784</f>
        <v>0</v>
      </c>
      <c r="I165" s="29">
        <f>'Calc3'!B3318</f>
        <v>0</v>
      </c>
      <c r="J165" s="24">
        <f>'Calc4'!B18567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ROUND('Calc4'!B15519,3)</f>
        <v>0</v>
      </c>
      <c r="D166" s="24">
        <f>ROUND('Calc4'!B16738,2)</f>
        <v>0</v>
      </c>
      <c r="E166" s="24">
        <f>ROUND('Calc4'!B16127,2)</f>
        <v>0</v>
      </c>
      <c r="F166" s="24">
        <f>ROUND('Calc4'!B17961,2)</f>
        <v>0</v>
      </c>
      <c r="G166" s="7">
        <f>'Calc3'!B11279</f>
        <v>0</v>
      </c>
      <c r="H166" s="29">
        <f>'Calc4'!B19785</f>
        <v>0</v>
      </c>
      <c r="I166" s="29">
        <f>'Calc3'!B3319</f>
        <v>0</v>
      </c>
      <c r="J166" s="24">
        <f>'Calc4'!B18568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ROUND('Calc4'!B15520,3)</f>
        <v>0</v>
      </c>
      <c r="D167" s="24">
        <f>ROUND('Calc4'!B16739,2)</f>
        <v>0</v>
      </c>
      <c r="E167" s="24">
        <f>ROUND('Calc4'!B16128,2)</f>
        <v>0</v>
      </c>
      <c r="F167" s="24">
        <f>ROUND('Calc4'!B17962,2)</f>
        <v>0</v>
      </c>
      <c r="G167" s="7">
        <f>'Calc3'!B11280</f>
        <v>0</v>
      </c>
      <c r="H167" s="29">
        <f>'Calc4'!B19786</f>
        <v>0</v>
      </c>
      <c r="I167" s="29">
        <f>'Calc3'!B3320</f>
        <v>0</v>
      </c>
      <c r="J167" s="24">
        <f>'Calc4'!B18569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ROUND('Calc4'!B15521,3)</f>
        <v>0</v>
      </c>
      <c r="D168" s="24">
        <f>ROUND('Calc4'!B16740,2)</f>
        <v>0</v>
      </c>
      <c r="E168" s="24">
        <f>ROUND('Calc4'!B16129,2)</f>
        <v>0</v>
      </c>
      <c r="F168" s="24">
        <f>ROUND('Calc4'!B17963,2)</f>
        <v>0</v>
      </c>
      <c r="G168" s="7">
        <f>'Calc3'!B11281</f>
        <v>0</v>
      </c>
      <c r="H168" s="29">
        <f>'Calc4'!B19787</f>
        <v>0</v>
      </c>
      <c r="I168" s="29">
        <f>'Calc3'!B3321</f>
        <v>0</v>
      </c>
      <c r="J168" s="24">
        <f>'Calc4'!B18570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ROUND('Calc4'!B15522,3)</f>
        <v>0</v>
      </c>
      <c r="D169" s="24">
        <f>ROUND('Calc4'!B16741,2)</f>
        <v>0</v>
      </c>
      <c r="E169" s="24">
        <f>ROUND('Calc4'!B16130,2)</f>
        <v>0</v>
      </c>
      <c r="F169" s="24">
        <f>ROUND('Calc4'!B17964,2)</f>
        <v>0</v>
      </c>
      <c r="G169" s="7">
        <f>'Calc3'!B11282</f>
        <v>0</v>
      </c>
      <c r="H169" s="29">
        <f>'Calc4'!B19788</f>
        <v>0</v>
      </c>
      <c r="I169" s="29">
        <f>'Calc3'!B3322</f>
        <v>0</v>
      </c>
      <c r="J169" s="24">
        <f>'Calc4'!B18571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ROUND('Calc4'!B15523,3)</f>
        <v>0</v>
      </c>
      <c r="D170" s="24">
        <f>ROUND('Calc4'!B16742,2)</f>
        <v>0</v>
      </c>
      <c r="E170" s="24">
        <f>ROUND('Calc4'!B16131,2)</f>
        <v>0</v>
      </c>
      <c r="F170" s="24">
        <f>ROUND('Calc4'!B17965,2)</f>
        <v>0</v>
      </c>
      <c r="G170" s="7">
        <f>'Calc3'!B11283</f>
        <v>0</v>
      </c>
      <c r="H170" s="29">
        <f>'Calc4'!B19789</f>
        <v>0</v>
      </c>
      <c r="I170" s="29">
        <f>'Calc3'!B3323</f>
        <v>0</v>
      </c>
      <c r="J170" s="24">
        <f>'Calc4'!B18572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ROUND('Calc4'!B15524,3)</f>
        <v>0</v>
      </c>
      <c r="D171" s="24">
        <f>ROUND('Calc4'!B16743,2)</f>
        <v>0</v>
      </c>
      <c r="E171" s="24">
        <f>ROUND('Calc4'!B16132,2)</f>
        <v>0</v>
      </c>
      <c r="F171" s="24">
        <f>ROUND('Calc4'!B17966,2)</f>
        <v>0</v>
      </c>
      <c r="G171" s="7">
        <f>'Calc3'!B11284</f>
        <v>0</v>
      </c>
      <c r="H171" s="29">
        <f>'Calc4'!B19790</f>
        <v>0</v>
      </c>
      <c r="I171" s="29">
        <f>'Calc3'!B3324</f>
        <v>0</v>
      </c>
      <c r="J171" s="24">
        <f>'Calc4'!B18573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ROUND('Calc4'!B15525,3)</f>
        <v>0</v>
      </c>
      <c r="D172" s="24">
        <f>ROUND('Calc4'!B16744,2)</f>
        <v>0</v>
      </c>
      <c r="E172" s="24">
        <f>ROUND('Calc4'!B16133,2)</f>
        <v>0</v>
      </c>
      <c r="F172" s="24">
        <f>ROUND('Calc4'!B17967,2)</f>
        <v>0</v>
      </c>
      <c r="G172" s="7">
        <f>'Calc3'!B11285</f>
        <v>0</v>
      </c>
      <c r="H172" s="29">
        <f>'Calc4'!B19791</f>
        <v>0</v>
      </c>
      <c r="I172" s="29">
        <f>'Calc3'!B3325</f>
        <v>0</v>
      </c>
      <c r="J172" s="24">
        <f>'Calc4'!B18574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ROUND('Calc4'!B15526,3)</f>
        <v>0</v>
      </c>
      <c r="D173" s="24">
        <f>ROUND('Calc4'!B16745,2)</f>
        <v>0</v>
      </c>
      <c r="E173" s="24">
        <f>ROUND('Calc4'!B16134,2)</f>
        <v>0</v>
      </c>
      <c r="F173" s="24">
        <f>ROUND('Calc4'!B17968,2)</f>
        <v>0</v>
      </c>
      <c r="G173" s="7">
        <f>'Calc3'!B11286</f>
        <v>0</v>
      </c>
      <c r="H173" s="29">
        <f>'Calc4'!B19792</f>
        <v>0</v>
      </c>
      <c r="I173" s="29">
        <f>'Calc3'!B3326</f>
        <v>0</v>
      </c>
      <c r="J173" s="24">
        <f>'Calc4'!B18575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ROUND('Calc4'!B15527,3)</f>
        <v>0</v>
      </c>
      <c r="D174" s="24">
        <f>ROUND('Calc4'!B16746,2)</f>
        <v>0</v>
      </c>
      <c r="E174" s="24">
        <f>ROUND('Calc4'!B16135,2)</f>
        <v>0</v>
      </c>
      <c r="F174" s="24">
        <f>ROUND('Calc4'!B17969,2)</f>
        <v>0</v>
      </c>
      <c r="G174" s="7">
        <f>'Calc3'!B11287</f>
        <v>0</v>
      </c>
      <c r="H174" s="29">
        <f>'Calc4'!B19793</f>
        <v>0</v>
      </c>
      <c r="I174" s="29">
        <f>'Calc3'!B3327</f>
        <v>0</v>
      </c>
      <c r="J174" s="24">
        <f>'Calc4'!B18576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ROUND('Calc4'!B15528,3)</f>
        <v>0</v>
      </c>
      <c r="D175" s="24">
        <f>ROUND('Calc4'!B16747,2)</f>
        <v>0</v>
      </c>
      <c r="E175" s="24">
        <f>ROUND('Calc4'!B16136,2)</f>
        <v>0</v>
      </c>
      <c r="F175" s="24">
        <f>ROUND('Calc4'!B17970,2)</f>
        <v>0</v>
      </c>
      <c r="G175" s="7">
        <f>'Calc3'!B11288</f>
        <v>0</v>
      </c>
      <c r="H175" s="29">
        <f>'Calc4'!B19794</f>
        <v>0</v>
      </c>
      <c r="I175" s="29">
        <f>'Calc3'!B3328</f>
        <v>0</v>
      </c>
      <c r="J175" s="24">
        <f>'Calc4'!B18577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ROUND('Calc4'!B15529,3)</f>
        <v>0</v>
      </c>
      <c r="D176" s="24">
        <f>ROUND('Calc4'!B16748,2)</f>
        <v>0</v>
      </c>
      <c r="E176" s="24">
        <f>ROUND('Calc4'!B16137,2)</f>
        <v>0</v>
      </c>
      <c r="F176" s="24">
        <f>ROUND('Calc4'!B17971,2)</f>
        <v>0</v>
      </c>
      <c r="G176" s="7">
        <f>'Calc3'!B11289</f>
        <v>0</v>
      </c>
      <c r="H176" s="29">
        <f>'Calc4'!B19795</f>
        <v>0</v>
      </c>
      <c r="I176" s="29">
        <f>'Calc3'!B3329</f>
        <v>0</v>
      </c>
      <c r="J176" s="24">
        <f>'Calc4'!B18578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ROUND('Calc4'!B15530,3)</f>
        <v>0</v>
      </c>
      <c r="D177" s="24">
        <f>ROUND('Calc4'!B16749,2)</f>
        <v>0</v>
      </c>
      <c r="E177" s="24">
        <f>ROUND('Calc4'!B16138,2)</f>
        <v>0</v>
      </c>
      <c r="F177" s="24">
        <f>ROUND('Calc4'!B17972,2)</f>
        <v>0</v>
      </c>
      <c r="G177" s="7">
        <f>'Calc3'!B11290</f>
        <v>0</v>
      </c>
      <c r="H177" s="29">
        <f>'Calc4'!B19796</f>
        <v>0</v>
      </c>
      <c r="I177" s="29">
        <f>'Calc3'!B3330</f>
        <v>0</v>
      </c>
      <c r="J177" s="24">
        <f>'Calc4'!B18579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ROUND('Calc4'!B15531,3)</f>
        <v>0</v>
      </c>
      <c r="D178" s="24">
        <f>ROUND('Calc4'!B16750,2)</f>
        <v>0</v>
      </c>
      <c r="E178" s="24">
        <f>ROUND('Calc4'!B16139,2)</f>
        <v>0</v>
      </c>
      <c r="F178" s="24">
        <f>ROUND('Calc4'!B17973,2)</f>
        <v>0</v>
      </c>
      <c r="G178" s="7">
        <f>'Calc3'!B11291</f>
        <v>0</v>
      </c>
      <c r="H178" s="29">
        <f>'Calc4'!B19797</f>
        <v>0</v>
      </c>
      <c r="I178" s="29">
        <f>'Calc3'!B3331</f>
        <v>0</v>
      </c>
      <c r="J178" s="24">
        <f>'Calc4'!B18580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ROUND('Calc4'!B15532,3)</f>
        <v>0</v>
      </c>
      <c r="D179" s="24">
        <f>ROUND('Calc4'!B16751,2)</f>
        <v>0</v>
      </c>
      <c r="E179" s="24">
        <f>ROUND('Calc4'!B16140,2)</f>
        <v>0</v>
      </c>
      <c r="F179" s="24">
        <f>ROUND('Calc4'!B17974,2)</f>
        <v>0</v>
      </c>
      <c r="G179" s="7">
        <f>'Calc3'!B11292</f>
        <v>0</v>
      </c>
      <c r="H179" s="29">
        <f>'Calc4'!B19798</f>
        <v>0</v>
      </c>
      <c r="I179" s="29">
        <f>'Calc3'!B3332</f>
        <v>0</v>
      </c>
      <c r="J179" s="24">
        <f>'Calc4'!B18581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ROUND('Calc4'!B15533,3)</f>
        <v>0</v>
      </c>
      <c r="D180" s="24">
        <f>ROUND('Calc4'!B16752,2)</f>
        <v>0</v>
      </c>
      <c r="E180" s="24">
        <f>ROUND('Calc4'!B16141,2)</f>
        <v>0</v>
      </c>
      <c r="F180" s="24">
        <f>ROUND('Calc4'!B17975,2)</f>
        <v>0</v>
      </c>
      <c r="G180" s="7">
        <f>'Calc3'!B11293</f>
        <v>0</v>
      </c>
      <c r="H180" s="29">
        <f>'Calc4'!B19799</f>
        <v>0</v>
      </c>
      <c r="I180" s="29">
        <f>'Calc3'!B3333</f>
        <v>0</v>
      </c>
      <c r="J180" s="24">
        <f>'Calc4'!B18582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ROUND('Calc4'!B15534,3)</f>
        <v>0</v>
      </c>
      <c r="D181" s="24">
        <f>ROUND('Calc4'!B16753,2)</f>
        <v>0</v>
      </c>
      <c r="E181" s="24">
        <f>ROUND('Calc4'!B16142,2)</f>
        <v>0</v>
      </c>
      <c r="F181" s="24">
        <f>ROUND('Calc4'!B17976,2)</f>
        <v>0</v>
      </c>
      <c r="G181" s="7">
        <f>'Calc3'!B11294</f>
        <v>0</v>
      </c>
      <c r="H181" s="29">
        <f>'Calc4'!B19800</f>
        <v>0</v>
      </c>
      <c r="I181" s="29">
        <f>'Calc3'!B3334</f>
        <v>0</v>
      </c>
      <c r="J181" s="24">
        <f>'Calc4'!B18583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ROUND('Calc4'!B15535,3)</f>
        <v>0</v>
      </c>
      <c r="D182" s="24">
        <f>ROUND('Calc4'!B16754,2)</f>
        <v>0</v>
      </c>
      <c r="E182" s="24">
        <f>ROUND('Calc4'!B16143,2)</f>
        <v>0</v>
      </c>
      <c r="F182" s="24">
        <f>ROUND('Calc4'!B17977,2)</f>
        <v>0</v>
      </c>
      <c r="G182" s="7">
        <f>'Calc3'!B11295</f>
        <v>0</v>
      </c>
      <c r="H182" s="29">
        <f>'Calc4'!B19801</f>
        <v>0</v>
      </c>
      <c r="I182" s="29">
        <f>'Calc3'!B3335</f>
        <v>0</v>
      </c>
      <c r="J182" s="24">
        <f>'Calc4'!B18584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ROUND('Calc4'!B15536,3)</f>
        <v>0</v>
      </c>
      <c r="D183" s="24">
        <f>ROUND('Calc4'!B16755,2)</f>
        <v>0</v>
      </c>
      <c r="E183" s="24">
        <f>ROUND('Calc4'!B16144,2)</f>
        <v>0</v>
      </c>
      <c r="F183" s="24">
        <f>ROUND('Calc4'!B17978,2)</f>
        <v>0</v>
      </c>
      <c r="G183" s="7">
        <f>'Calc3'!B11296</f>
        <v>0</v>
      </c>
      <c r="H183" s="29">
        <f>'Calc4'!B19802</f>
        <v>0</v>
      </c>
      <c r="I183" s="29">
        <f>'Calc3'!B3336</f>
        <v>0</v>
      </c>
      <c r="J183" s="24">
        <f>'Calc4'!B18585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ROUND('Calc4'!B15537,3)</f>
        <v>0</v>
      </c>
      <c r="D184" s="24">
        <f>ROUND('Calc4'!B16756,2)</f>
        <v>0</v>
      </c>
      <c r="E184" s="24">
        <f>ROUND('Calc4'!B16145,2)</f>
        <v>0</v>
      </c>
      <c r="F184" s="24">
        <f>ROUND('Calc4'!B17979,2)</f>
        <v>0</v>
      </c>
      <c r="G184" s="7">
        <f>'Calc3'!B11297</f>
        <v>0</v>
      </c>
      <c r="H184" s="29">
        <f>'Calc4'!B19803</f>
        <v>0</v>
      </c>
      <c r="I184" s="29">
        <f>'Calc3'!B3337</f>
        <v>0</v>
      </c>
      <c r="J184" s="24">
        <f>'Calc4'!B18586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ROUND('Calc4'!B15538,3)</f>
        <v>0</v>
      </c>
      <c r="D185" s="24">
        <f>ROUND('Calc4'!B16757,2)</f>
        <v>0</v>
      </c>
      <c r="E185" s="24">
        <f>ROUND('Calc4'!B16146,2)</f>
        <v>0</v>
      </c>
      <c r="F185" s="24">
        <f>ROUND('Calc4'!B17980,2)</f>
        <v>0</v>
      </c>
      <c r="G185" s="7">
        <f>'Calc3'!B11298</f>
        <v>0</v>
      </c>
      <c r="H185" s="29">
        <f>'Calc4'!B19804</f>
        <v>0</v>
      </c>
      <c r="I185" s="29">
        <f>'Calc3'!B3338</f>
        <v>0</v>
      </c>
      <c r="J185" s="24">
        <f>'Calc4'!B18587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ROUND('Calc4'!B15539,3)</f>
        <v>0</v>
      </c>
      <c r="D186" s="24">
        <f>ROUND('Calc4'!B16758,2)</f>
        <v>0</v>
      </c>
      <c r="E186" s="24">
        <f>ROUND('Calc4'!B16147,2)</f>
        <v>0</v>
      </c>
      <c r="F186" s="24">
        <f>ROUND('Calc4'!B17981,2)</f>
        <v>0</v>
      </c>
      <c r="G186" s="7">
        <f>'Calc3'!B11299</f>
        <v>0</v>
      </c>
      <c r="H186" s="29">
        <f>'Calc4'!B19805</f>
        <v>0</v>
      </c>
      <c r="I186" s="29">
        <f>'Calc3'!B3339</f>
        <v>0</v>
      </c>
      <c r="J186" s="24">
        <f>'Calc4'!B18588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ROUND('Calc4'!B15540,3)</f>
        <v>0</v>
      </c>
      <c r="D187" s="24">
        <f>ROUND('Calc4'!B16759,2)</f>
        <v>0</v>
      </c>
      <c r="E187" s="24">
        <f>ROUND('Calc4'!B16148,2)</f>
        <v>0</v>
      </c>
      <c r="F187" s="24">
        <f>ROUND('Calc4'!B17982,2)</f>
        <v>0</v>
      </c>
      <c r="G187" s="7">
        <f>'Calc3'!B11300</f>
        <v>0</v>
      </c>
      <c r="H187" s="29">
        <f>'Calc4'!B19806</f>
        <v>0</v>
      </c>
      <c r="I187" s="29">
        <f>'Calc3'!B3340</f>
        <v>0</v>
      </c>
      <c r="J187" s="24">
        <f>'Calc4'!B18589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ROUND('Calc4'!B15541,3)</f>
        <v>0</v>
      </c>
      <c r="D188" s="24">
        <f>ROUND('Calc4'!B16760,2)</f>
        <v>0</v>
      </c>
      <c r="E188" s="24">
        <f>ROUND('Calc4'!B16149,2)</f>
        <v>0</v>
      </c>
      <c r="F188" s="24">
        <f>ROUND('Calc4'!B17983,2)</f>
        <v>0</v>
      </c>
      <c r="G188" s="7">
        <f>'Calc3'!B11301</f>
        <v>0</v>
      </c>
      <c r="H188" s="29">
        <f>'Calc4'!B19807</f>
        <v>0</v>
      </c>
      <c r="I188" s="29">
        <f>'Calc3'!B3341</f>
        <v>0</v>
      </c>
      <c r="J188" s="24">
        <f>'Calc4'!B18590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ROUND('Calc4'!B15542,3)</f>
        <v>0</v>
      </c>
      <c r="D189" s="24">
        <f>ROUND('Calc4'!B16761,2)</f>
        <v>0</v>
      </c>
      <c r="E189" s="24">
        <f>ROUND('Calc4'!B16150,2)</f>
        <v>0</v>
      </c>
      <c r="F189" s="24">
        <f>ROUND('Calc4'!B17984,2)</f>
        <v>0</v>
      </c>
      <c r="G189" s="7">
        <f>'Calc3'!B11302</f>
        <v>0</v>
      </c>
      <c r="H189" s="29">
        <f>'Calc4'!B19808</f>
        <v>0</v>
      </c>
      <c r="I189" s="29">
        <f>'Calc3'!B3342</f>
        <v>0</v>
      </c>
      <c r="J189" s="24">
        <f>'Calc4'!B18591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ROUND('Calc4'!B15543,3)</f>
        <v>0</v>
      </c>
      <c r="D190" s="24">
        <f>ROUND('Calc4'!B16762,2)</f>
        <v>0</v>
      </c>
      <c r="E190" s="24">
        <f>ROUND('Calc4'!B16151,2)</f>
        <v>0</v>
      </c>
      <c r="F190" s="24">
        <f>ROUND('Calc4'!B17985,2)</f>
        <v>0</v>
      </c>
      <c r="G190" s="7">
        <f>'Calc3'!B11303</f>
        <v>0</v>
      </c>
      <c r="H190" s="29">
        <f>'Calc4'!B19809</f>
        <v>0</v>
      </c>
      <c r="I190" s="29">
        <f>'Calc3'!B3343</f>
        <v>0</v>
      </c>
      <c r="J190" s="24">
        <f>'Calc4'!B18592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ROUND('Calc4'!B15544,3)</f>
        <v>0</v>
      </c>
      <c r="D191" s="24">
        <f>ROUND('Calc4'!B16763,2)</f>
        <v>0</v>
      </c>
      <c r="E191" s="24">
        <f>ROUND('Calc4'!B16152,2)</f>
        <v>0</v>
      </c>
      <c r="F191" s="24">
        <f>ROUND('Calc4'!B17986,2)</f>
        <v>0</v>
      </c>
      <c r="G191" s="7">
        <f>'Calc3'!B11304</f>
        <v>0</v>
      </c>
      <c r="H191" s="29">
        <f>'Calc4'!B19810</f>
        <v>0</v>
      </c>
      <c r="I191" s="29">
        <f>'Calc3'!B3344</f>
        <v>0</v>
      </c>
      <c r="J191" s="24">
        <f>'Calc4'!B18593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ROUND('Calc4'!B15545,3)</f>
        <v>0</v>
      </c>
      <c r="D192" s="24">
        <f>ROUND('Calc4'!B16764,2)</f>
        <v>0</v>
      </c>
      <c r="E192" s="24">
        <f>ROUND('Calc4'!B16153,2)</f>
        <v>0</v>
      </c>
      <c r="F192" s="24">
        <f>ROUND('Calc4'!B17987,2)</f>
        <v>0</v>
      </c>
      <c r="G192" s="7">
        <f>'Calc3'!B11305</f>
        <v>0</v>
      </c>
      <c r="H192" s="29">
        <f>'Calc4'!B19811</f>
        <v>0</v>
      </c>
      <c r="I192" s="29">
        <f>'Calc3'!B3345</f>
        <v>0</v>
      </c>
      <c r="J192" s="24">
        <f>'Calc4'!B18594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ROUND('Calc4'!B15546,3)</f>
        <v>0</v>
      </c>
      <c r="D193" s="24">
        <f>ROUND('Calc4'!B16765,2)</f>
        <v>0</v>
      </c>
      <c r="E193" s="24">
        <f>ROUND('Calc4'!B16154,2)</f>
        <v>0</v>
      </c>
      <c r="F193" s="24">
        <f>ROUND('Calc4'!B17988,2)</f>
        <v>0</v>
      </c>
      <c r="G193" s="7">
        <f>'Calc3'!B11306</f>
        <v>0</v>
      </c>
      <c r="H193" s="29">
        <f>'Calc4'!B19812</f>
        <v>0</v>
      </c>
      <c r="I193" s="29">
        <f>'Calc3'!B3346</f>
        <v>0</v>
      </c>
      <c r="J193" s="24">
        <f>'Calc4'!B18595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ROUND('Calc4'!B15547,3)</f>
        <v>0</v>
      </c>
      <c r="D194" s="24">
        <f>ROUND('Calc4'!B16766,2)</f>
        <v>0</v>
      </c>
      <c r="E194" s="24">
        <f>ROUND('Calc4'!B16155,2)</f>
        <v>0</v>
      </c>
      <c r="F194" s="24">
        <f>ROUND('Calc4'!B17989,2)</f>
        <v>0</v>
      </c>
      <c r="G194" s="7">
        <f>'Calc3'!B11307</f>
        <v>0</v>
      </c>
      <c r="H194" s="29">
        <f>'Calc4'!B19813</f>
        <v>0</v>
      </c>
      <c r="I194" s="29">
        <f>'Calc3'!B3347</f>
        <v>0</v>
      </c>
      <c r="J194" s="24">
        <f>'Calc4'!B18596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ROUND('Calc4'!B15548,3)</f>
        <v>0</v>
      </c>
      <c r="D195" s="24">
        <f>ROUND('Calc4'!B16767,2)</f>
        <v>0</v>
      </c>
      <c r="E195" s="24">
        <f>ROUND('Calc4'!B16156,2)</f>
        <v>0</v>
      </c>
      <c r="F195" s="24">
        <f>ROUND('Calc4'!B17990,2)</f>
        <v>0</v>
      </c>
      <c r="G195" s="7">
        <f>'Calc3'!B11308</f>
        <v>0</v>
      </c>
      <c r="H195" s="29">
        <f>'Calc4'!B19814</f>
        <v>0</v>
      </c>
      <c r="I195" s="29">
        <f>'Calc3'!B3348</f>
        <v>0</v>
      </c>
      <c r="J195" s="24">
        <f>'Calc4'!B18597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ROUND('Calc4'!B15549,3)</f>
        <v>0</v>
      </c>
      <c r="D196" s="24">
        <f>ROUND('Calc4'!B16768,2)</f>
        <v>0</v>
      </c>
      <c r="E196" s="24">
        <f>ROUND('Calc4'!B16157,2)</f>
        <v>0</v>
      </c>
      <c r="F196" s="24">
        <f>ROUND('Calc4'!B17991,2)</f>
        <v>0</v>
      </c>
      <c r="G196" s="7">
        <f>'Calc3'!B11309</f>
        <v>0</v>
      </c>
      <c r="H196" s="29">
        <f>'Calc4'!B19815</f>
        <v>0</v>
      </c>
      <c r="I196" s="29">
        <f>'Calc3'!B3349</f>
        <v>0</v>
      </c>
      <c r="J196" s="24">
        <f>'Calc4'!B18598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ROUND('Calc4'!B15550,3)</f>
        <v>0</v>
      </c>
      <c r="D197" s="24">
        <f>ROUND('Calc4'!B16769,2)</f>
        <v>0</v>
      </c>
      <c r="E197" s="24">
        <f>ROUND('Calc4'!B16158,2)</f>
        <v>0</v>
      </c>
      <c r="F197" s="24">
        <f>ROUND('Calc4'!B17992,2)</f>
        <v>0</v>
      </c>
      <c r="G197" s="7">
        <f>'Calc3'!B11310</f>
        <v>0</v>
      </c>
      <c r="H197" s="29">
        <f>'Calc4'!B19816</f>
        <v>0</v>
      </c>
      <c r="I197" s="29">
        <f>'Calc3'!B3350</f>
        <v>0</v>
      </c>
      <c r="J197" s="24">
        <f>'Calc4'!B18599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ROUND('Calc4'!B15551,3)</f>
        <v>0</v>
      </c>
      <c r="D198" s="24">
        <f>ROUND('Calc4'!B16770,2)</f>
        <v>0</v>
      </c>
      <c r="E198" s="24">
        <f>ROUND('Calc4'!B16159,2)</f>
        <v>0</v>
      </c>
      <c r="F198" s="24">
        <f>ROUND('Calc4'!B17993,2)</f>
        <v>0</v>
      </c>
      <c r="G198" s="7">
        <f>'Calc3'!B11311</f>
        <v>0</v>
      </c>
      <c r="H198" s="29">
        <f>'Calc4'!B19817</f>
        <v>0</v>
      </c>
      <c r="I198" s="29">
        <f>'Calc3'!B3351</f>
        <v>0</v>
      </c>
      <c r="J198" s="24">
        <f>'Calc4'!B18600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ROUND('Calc4'!B15552,3)</f>
        <v>0</v>
      </c>
      <c r="D199" s="24">
        <f>ROUND('Calc4'!B16771,2)</f>
        <v>0</v>
      </c>
      <c r="E199" s="24">
        <f>ROUND('Calc4'!B16160,2)</f>
        <v>0</v>
      </c>
      <c r="F199" s="24">
        <f>ROUND('Calc4'!B17994,2)</f>
        <v>0</v>
      </c>
      <c r="G199" s="7">
        <f>'Calc3'!B11312</f>
        <v>0</v>
      </c>
      <c r="H199" s="29">
        <f>'Calc4'!B19818</f>
        <v>0</v>
      </c>
      <c r="I199" s="29">
        <f>'Calc3'!B3352</f>
        <v>0</v>
      </c>
      <c r="J199" s="24">
        <f>'Calc4'!B18601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ROUND('Calc4'!B15553,3)</f>
        <v>0</v>
      </c>
      <c r="D200" s="24">
        <f>ROUND('Calc4'!B16772,2)</f>
        <v>0</v>
      </c>
      <c r="E200" s="24">
        <f>ROUND('Calc4'!B16161,2)</f>
        <v>0</v>
      </c>
      <c r="F200" s="24">
        <f>ROUND('Calc4'!B17995,2)</f>
        <v>0</v>
      </c>
      <c r="G200" s="7">
        <f>'Calc3'!B11313</f>
        <v>0</v>
      </c>
      <c r="H200" s="29">
        <f>'Calc4'!B19819</f>
        <v>0</v>
      </c>
      <c r="I200" s="29">
        <f>'Calc3'!B3353</f>
        <v>0</v>
      </c>
      <c r="J200" s="24">
        <f>'Calc4'!B18602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ROUND('Calc4'!B15554,3)</f>
        <v>0</v>
      </c>
      <c r="D201" s="24">
        <f>ROUND('Calc4'!B16773,2)</f>
        <v>0</v>
      </c>
      <c r="E201" s="24">
        <f>ROUND('Calc4'!B16162,2)</f>
        <v>0</v>
      </c>
      <c r="F201" s="24">
        <f>ROUND('Calc4'!B17996,2)</f>
        <v>0</v>
      </c>
      <c r="G201" s="7">
        <f>'Calc3'!B11314</f>
        <v>0</v>
      </c>
      <c r="H201" s="29">
        <f>'Calc4'!B19820</f>
        <v>0</v>
      </c>
      <c r="I201" s="29">
        <f>'Calc3'!B3354</f>
        <v>0</v>
      </c>
      <c r="J201" s="24">
        <f>'Calc4'!B18603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ROUND('Calc4'!B15555,3)</f>
        <v>0</v>
      </c>
      <c r="D202" s="24">
        <f>ROUND('Calc4'!B16774,2)</f>
        <v>0</v>
      </c>
      <c r="E202" s="24">
        <f>ROUND('Calc4'!B16163,2)</f>
        <v>0</v>
      </c>
      <c r="F202" s="24">
        <f>ROUND('Calc4'!B17997,2)</f>
        <v>0</v>
      </c>
      <c r="G202" s="7">
        <f>'Calc3'!B11315</f>
        <v>0</v>
      </c>
      <c r="H202" s="29">
        <f>'Calc4'!B19821</f>
        <v>0</v>
      </c>
      <c r="I202" s="29">
        <f>'Calc3'!B3355</f>
        <v>0</v>
      </c>
      <c r="J202" s="24">
        <f>'Calc4'!B18604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ROUND('Calc4'!B15556,3)</f>
        <v>0</v>
      </c>
      <c r="D203" s="24">
        <f>ROUND('Calc4'!B16775,2)</f>
        <v>0</v>
      </c>
      <c r="E203" s="24">
        <f>ROUND('Calc4'!B16164,2)</f>
        <v>0</v>
      </c>
      <c r="F203" s="24">
        <f>ROUND('Calc4'!B17998,2)</f>
        <v>0</v>
      </c>
      <c r="G203" s="7">
        <f>'Calc3'!B11316</f>
        <v>0</v>
      </c>
      <c r="H203" s="29">
        <f>'Calc4'!B19822</f>
        <v>0</v>
      </c>
      <c r="I203" s="29">
        <f>'Calc3'!B3356</f>
        <v>0</v>
      </c>
      <c r="J203" s="24">
        <f>'Calc4'!B18605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ROUND('Calc4'!B15557,3)</f>
        <v>0</v>
      </c>
      <c r="D204" s="24">
        <f>ROUND('Calc4'!B16776,2)</f>
        <v>0</v>
      </c>
      <c r="E204" s="24">
        <f>ROUND('Calc4'!B16165,2)</f>
        <v>0</v>
      </c>
      <c r="F204" s="24">
        <f>ROUND('Calc4'!B17999,2)</f>
        <v>0</v>
      </c>
      <c r="G204" s="7">
        <f>'Calc3'!B11317</f>
        <v>0</v>
      </c>
      <c r="H204" s="29">
        <f>'Calc4'!B19823</f>
        <v>0</v>
      </c>
      <c r="I204" s="29">
        <f>'Calc3'!B3357</f>
        <v>0</v>
      </c>
      <c r="J204" s="24">
        <f>'Calc4'!B18606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ROUND('Calc4'!B15558,3)</f>
        <v>0</v>
      </c>
      <c r="D205" s="24">
        <f>ROUND('Calc4'!B16777,2)</f>
        <v>0</v>
      </c>
      <c r="E205" s="24">
        <f>ROUND('Calc4'!B16166,2)</f>
        <v>0</v>
      </c>
      <c r="F205" s="24">
        <f>ROUND('Calc4'!B18000,2)</f>
        <v>0</v>
      </c>
      <c r="G205" s="7">
        <f>'Calc3'!B11318</f>
        <v>0</v>
      </c>
      <c r="H205" s="29">
        <f>'Calc4'!B19824</f>
        <v>0</v>
      </c>
      <c r="I205" s="29">
        <f>'Calc3'!B3358</f>
        <v>0</v>
      </c>
      <c r="J205" s="24">
        <f>'Calc4'!B18607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ROUND('Calc4'!B15559,3)</f>
        <v>0</v>
      </c>
      <c r="D206" s="24">
        <f>ROUND('Calc4'!B16778,2)</f>
        <v>0</v>
      </c>
      <c r="E206" s="24">
        <f>ROUND('Calc4'!B16167,2)</f>
        <v>0</v>
      </c>
      <c r="F206" s="24">
        <f>ROUND('Calc4'!B18001,2)</f>
        <v>0</v>
      </c>
      <c r="G206" s="7">
        <f>'Calc3'!B11319</f>
        <v>0</v>
      </c>
      <c r="H206" s="29">
        <f>'Calc4'!B19825</f>
        <v>0</v>
      </c>
      <c r="I206" s="29">
        <f>'Calc3'!B3359</f>
        <v>0</v>
      </c>
      <c r="J206" s="24">
        <f>'Calc4'!B18608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ROUND('Calc4'!B15560,3)</f>
        <v>0</v>
      </c>
      <c r="D207" s="24">
        <f>ROUND('Calc4'!B16779,2)</f>
        <v>0</v>
      </c>
      <c r="E207" s="24">
        <f>ROUND('Calc4'!B16168,2)</f>
        <v>0</v>
      </c>
      <c r="F207" s="24">
        <f>ROUND('Calc4'!B18002,2)</f>
        <v>0</v>
      </c>
      <c r="G207" s="7">
        <f>'Calc3'!B11320</f>
        <v>0</v>
      </c>
      <c r="H207" s="29">
        <f>'Calc4'!B19826</f>
        <v>0</v>
      </c>
      <c r="I207" s="29">
        <f>'Calc3'!B3360</f>
        <v>0</v>
      </c>
      <c r="J207" s="24">
        <f>'Calc4'!B18609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ROUND('Calc4'!B15561,3)</f>
        <v>0</v>
      </c>
      <c r="D208" s="24">
        <f>ROUND('Calc4'!B16780,2)</f>
        <v>0</v>
      </c>
      <c r="E208" s="24">
        <f>ROUND('Calc4'!B16169,2)</f>
        <v>0</v>
      </c>
      <c r="F208" s="24">
        <f>ROUND('Calc4'!B18003,2)</f>
        <v>0</v>
      </c>
      <c r="G208" s="7">
        <f>'Calc3'!B11321</f>
        <v>0</v>
      </c>
      <c r="H208" s="29">
        <f>'Calc4'!B19827</f>
        <v>0</v>
      </c>
      <c r="I208" s="29">
        <f>'Calc3'!B3361</f>
        <v>0</v>
      </c>
      <c r="J208" s="24">
        <f>'Calc4'!B18610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ROUND('Calc4'!B15562,3)</f>
        <v>0</v>
      </c>
      <c r="D209" s="24">
        <f>ROUND('Calc4'!B16781,2)</f>
        <v>0</v>
      </c>
      <c r="E209" s="24">
        <f>ROUND('Calc4'!B16170,2)</f>
        <v>0</v>
      </c>
      <c r="F209" s="24">
        <f>ROUND('Calc4'!B18004,2)</f>
        <v>0</v>
      </c>
      <c r="G209" s="7">
        <f>'Calc3'!B11322</f>
        <v>0</v>
      </c>
      <c r="H209" s="29">
        <f>'Calc4'!B19828</f>
        <v>0</v>
      </c>
      <c r="I209" s="29">
        <f>'Calc3'!B3362</f>
        <v>0</v>
      </c>
      <c r="J209" s="24">
        <f>'Calc4'!B18611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ROUND('Calc4'!B15563,3)</f>
        <v>0</v>
      </c>
      <c r="D210" s="24">
        <f>ROUND('Calc4'!B16782,2)</f>
        <v>0</v>
      </c>
      <c r="E210" s="24">
        <f>ROUND('Calc4'!B16171,2)</f>
        <v>0</v>
      </c>
      <c r="F210" s="24">
        <f>ROUND('Calc4'!B18005,2)</f>
        <v>0</v>
      </c>
      <c r="G210" s="7">
        <f>'Calc3'!B11323</f>
        <v>0</v>
      </c>
      <c r="H210" s="29">
        <f>'Calc4'!B19829</f>
        <v>0</v>
      </c>
      <c r="I210" s="29">
        <f>'Calc3'!B3363</f>
        <v>0</v>
      </c>
      <c r="J210" s="24">
        <f>'Calc4'!B18612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ROUND('Calc4'!B15564,3)</f>
        <v>0</v>
      </c>
      <c r="D211" s="24">
        <f>ROUND('Calc4'!B16783,2)</f>
        <v>0</v>
      </c>
      <c r="E211" s="24">
        <f>ROUND('Calc4'!B16172,2)</f>
        <v>0</v>
      </c>
      <c r="F211" s="24">
        <f>ROUND('Calc4'!B18006,2)</f>
        <v>0</v>
      </c>
      <c r="G211" s="7">
        <f>'Calc3'!B11324</f>
        <v>0</v>
      </c>
      <c r="H211" s="29">
        <f>'Calc4'!B19830</f>
        <v>0</v>
      </c>
      <c r="I211" s="29">
        <f>'Calc3'!B3364</f>
        <v>0</v>
      </c>
      <c r="J211" s="24">
        <f>'Calc4'!B18613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ROUND('Calc4'!B15565,3)</f>
        <v>0</v>
      </c>
      <c r="D212" s="24">
        <f>ROUND('Calc4'!B16784,2)</f>
        <v>0</v>
      </c>
      <c r="E212" s="24">
        <f>ROUND('Calc4'!B16173,2)</f>
        <v>0</v>
      </c>
      <c r="F212" s="24">
        <f>ROUND('Calc4'!B18007,2)</f>
        <v>0</v>
      </c>
      <c r="G212" s="7">
        <f>'Calc3'!B11325</f>
        <v>0</v>
      </c>
      <c r="H212" s="29">
        <f>'Calc4'!B19831</f>
        <v>0</v>
      </c>
      <c r="I212" s="29">
        <f>'Calc3'!B3365</f>
        <v>0</v>
      </c>
      <c r="J212" s="24">
        <f>'Calc4'!B18614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ROUND('Calc4'!B15566,3)</f>
        <v>0</v>
      </c>
      <c r="D213" s="24">
        <f>ROUND('Calc4'!B16785,2)</f>
        <v>0</v>
      </c>
      <c r="E213" s="24">
        <f>ROUND('Calc4'!B16174,2)</f>
        <v>0</v>
      </c>
      <c r="F213" s="24">
        <f>ROUND('Calc4'!B18008,2)</f>
        <v>0</v>
      </c>
      <c r="G213" s="7">
        <f>'Calc3'!B11326</f>
        <v>0</v>
      </c>
      <c r="H213" s="29">
        <f>'Calc4'!B19832</f>
        <v>0</v>
      </c>
      <c r="I213" s="29">
        <f>'Calc3'!B3366</f>
        <v>0</v>
      </c>
      <c r="J213" s="24">
        <f>'Calc4'!B18615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ROUND('Calc4'!B15567,3)</f>
        <v>0</v>
      </c>
      <c r="D214" s="24">
        <f>ROUND('Calc4'!B16786,2)</f>
        <v>0</v>
      </c>
      <c r="E214" s="24">
        <f>ROUND('Calc4'!B16175,2)</f>
        <v>0</v>
      </c>
      <c r="F214" s="24">
        <f>ROUND('Calc4'!B18009,2)</f>
        <v>0</v>
      </c>
      <c r="G214" s="7">
        <f>'Calc3'!B11327</f>
        <v>0</v>
      </c>
      <c r="H214" s="29">
        <f>'Calc4'!B19833</f>
        <v>0</v>
      </c>
      <c r="I214" s="29">
        <f>'Calc3'!B3367</f>
        <v>0</v>
      </c>
      <c r="J214" s="24">
        <f>'Calc4'!B18616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ROUND('Calc4'!B15568,3)</f>
        <v>0</v>
      </c>
      <c r="D215" s="24">
        <f>ROUND('Calc4'!B16787,2)</f>
        <v>0</v>
      </c>
      <c r="E215" s="24">
        <f>ROUND('Calc4'!B16176,2)</f>
        <v>0</v>
      </c>
      <c r="F215" s="24">
        <f>ROUND('Calc4'!B18010,2)</f>
        <v>0</v>
      </c>
      <c r="G215" s="7">
        <f>'Calc3'!B11328</f>
        <v>0</v>
      </c>
      <c r="H215" s="29">
        <f>'Calc4'!B19834</f>
        <v>0</v>
      </c>
      <c r="I215" s="29">
        <f>'Calc3'!B3368</f>
        <v>0</v>
      </c>
      <c r="J215" s="24">
        <f>'Calc4'!B18617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ROUND('Calc4'!B15569,3)</f>
        <v>0</v>
      </c>
      <c r="D216" s="24">
        <f>ROUND('Calc4'!B16788,2)</f>
        <v>0</v>
      </c>
      <c r="E216" s="24">
        <f>ROUND('Calc4'!B16177,2)</f>
        <v>0</v>
      </c>
      <c r="F216" s="24">
        <f>ROUND('Calc4'!B18011,2)</f>
        <v>0</v>
      </c>
      <c r="G216" s="7">
        <f>'Calc3'!B11329</f>
        <v>0</v>
      </c>
      <c r="H216" s="29">
        <f>'Calc4'!B19835</f>
        <v>0</v>
      </c>
      <c r="I216" s="29">
        <f>'Calc3'!B3369</f>
        <v>0</v>
      </c>
      <c r="J216" s="24">
        <f>'Calc4'!B18618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ROUND('Calc4'!B15570,3)</f>
        <v>0</v>
      </c>
      <c r="D217" s="24">
        <f>ROUND('Calc4'!B16789,2)</f>
        <v>0</v>
      </c>
      <c r="E217" s="24">
        <f>ROUND('Calc4'!B16178,2)</f>
        <v>0</v>
      </c>
      <c r="F217" s="24">
        <f>ROUND('Calc4'!B18012,2)</f>
        <v>0</v>
      </c>
      <c r="G217" s="7">
        <f>'Calc3'!B11330</f>
        <v>0</v>
      </c>
      <c r="H217" s="29">
        <f>'Calc4'!B19836</f>
        <v>0</v>
      </c>
      <c r="I217" s="29">
        <f>'Calc3'!B3370</f>
        <v>0</v>
      </c>
      <c r="J217" s="24">
        <f>'Calc4'!B18619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ROUND('Calc4'!B15571,3)</f>
        <v>0</v>
      </c>
      <c r="D218" s="24">
        <f>ROUND('Calc4'!B16790,2)</f>
        <v>0</v>
      </c>
      <c r="E218" s="24">
        <f>ROUND('Calc4'!B16179,2)</f>
        <v>0</v>
      </c>
      <c r="F218" s="24">
        <f>ROUND('Calc4'!B18013,2)</f>
        <v>0</v>
      </c>
      <c r="G218" s="7">
        <f>'Calc3'!B11331</f>
        <v>0</v>
      </c>
      <c r="H218" s="29">
        <f>'Calc4'!B19837</f>
        <v>0</v>
      </c>
      <c r="I218" s="29">
        <f>'Calc3'!B3371</f>
        <v>0</v>
      </c>
      <c r="J218" s="24">
        <f>'Calc4'!B18620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ROUND('Calc4'!B15572,3)</f>
        <v>0</v>
      </c>
      <c r="D219" s="24">
        <f>ROUND('Calc4'!B16791,2)</f>
        <v>0</v>
      </c>
      <c r="E219" s="24">
        <f>ROUND('Calc4'!B16180,2)</f>
        <v>0</v>
      </c>
      <c r="F219" s="24">
        <f>ROUND('Calc4'!B18014,2)</f>
        <v>0</v>
      </c>
      <c r="G219" s="7">
        <f>'Calc3'!B11332</f>
        <v>0</v>
      </c>
      <c r="H219" s="29">
        <f>'Calc4'!B19838</f>
        <v>0</v>
      </c>
      <c r="I219" s="29">
        <f>'Calc3'!B3372</f>
        <v>0</v>
      </c>
      <c r="J219" s="24">
        <f>'Calc4'!B18621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ROUND('Calc4'!B15573,3)</f>
        <v>0</v>
      </c>
      <c r="D220" s="24">
        <f>ROUND('Calc4'!B16792,2)</f>
        <v>0</v>
      </c>
      <c r="E220" s="24">
        <f>ROUND('Calc4'!B16181,2)</f>
        <v>0</v>
      </c>
      <c r="F220" s="24">
        <f>ROUND('Calc4'!B18015,2)</f>
        <v>0</v>
      </c>
      <c r="G220" s="7">
        <f>'Calc3'!B11333</f>
        <v>0</v>
      </c>
      <c r="H220" s="29">
        <f>'Calc4'!B19839</f>
        <v>0</v>
      </c>
      <c r="I220" s="29">
        <f>'Calc3'!B3373</f>
        <v>0</v>
      </c>
      <c r="J220" s="24">
        <f>'Calc4'!B18622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ROUND('Calc4'!B15574,3)</f>
        <v>0</v>
      </c>
      <c r="D221" s="24">
        <f>ROUND('Calc4'!B16793,2)</f>
        <v>0</v>
      </c>
      <c r="E221" s="24">
        <f>ROUND('Calc4'!B16182,2)</f>
        <v>0</v>
      </c>
      <c r="F221" s="24">
        <f>ROUND('Calc4'!B18016,2)</f>
        <v>0</v>
      </c>
      <c r="G221" s="7">
        <f>'Calc3'!B11334</f>
        <v>0</v>
      </c>
      <c r="H221" s="29">
        <f>'Calc4'!B19840</f>
        <v>0</v>
      </c>
      <c r="I221" s="29">
        <f>'Calc3'!B3374</f>
        <v>0</v>
      </c>
      <c r="J221" s="24">
        <f>'Calc4'!B18623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ROUND('Calc4'!B15575,3)</f>
        <v>0</v>
      </c>
      <c r="D222" s="24">
        <f>ROUND('Calc4'!B16794,2)</f>
        <v>0</v>
      </c>
      <c r="E222" s="24">
        <f>ROUND('Calc4'!B16183,2)</f>
        <v>0</v>
      </c>
      <c r="F222" s="24">
        <f>ROUND('Calc4'!B18017,2)</f>
        <v>0</v>
      </c>
      <c r="G222" s="7">
        <f>'Calc3'!B11335</f>
        <v>0</v>
      </c>
      <c r="H222" s="29">
        <f>'Calc4'!B19841</f>
        <v>0</v>
      </c>
      <c r="I222" s="29">
        <f>'Calc3'!B3375</f>
        <v>0</v>
      </c>
      <c r="J222" s="24">
        <f>'Calc4'!B18624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ROUND('Calc4'!B15576,3)</f>
        <v>0</v>
      </c>
      <c r="D223" s="24">
        <f>ROUND('Calc4'!B16795,2)</f>
        <v>0</v>
      </c>
      <c r="E223" s="24">
        <f>ROUND('Calc4'!B16184,2)</f>
        <v>0</v>
      </c>
      <c r="F223" s="24">
        <f>ROUND('Calc4'!B18018,2)</f>
        <v>0</v>
      </c>
      <c r="G223" s="7">
        <f>'Calc3'!B11336</f>
        <v>0</v>
      </c>
      <c r="H223" s="29">
        <f>'Calc4'!B19842</f>
        <v>0</v>
      </c>
      <c r="I223" s="29">
        <f>'Calc3'!B3376</f>
        <v>0</v>
      </c>
      <c r="J223" s="24">
        <f>'Calc4'!B18625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ROUND('Calc4'!B15577,3)</f>
        <v>0</v>
      </c>
      <c r="D224" s="24">
        <f>ROUND('Calc4'!B16796,2)</f>
        <v>0</v>
      </c>
      <c r="E224" s="24">
        <f>ROUND('Calc4'!B16185,2)</f>
        <v>0</v>
      </c>
      <c r="F224" s="24">
        <f>ROUND('Calc4'!B18019,2)</f>
        <v>0</v>
      </c>
      <c r="G224" s="7">
        <f>'Calc3'!B11337</f>
        <v>0</v>
      </c>
      <c r="H224" s="29">
        <f>'Calc4'!B19843</f>
        <v>0</v>
      </c>
      <c r="I224" s="29">
        <f>'Calc3'!B3377</f>
        <v>0</v>
      </c>
      <c r="J224" s="24">
        <f>'Calc4'!B18626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ROUND('Calc4'!B15578,3)</f>
        <v>0</v>
      </c>
      <c r="D225" s="24">
        <f>ROUND('Calc4'!B16797,2)</f>
        <v>0</v>
      </c>
      <c r="E225" s="24">
        <f>ROUND('Calc4'!B16186,2)</f>
        <v>0</v>
      </c>
      <c r="F225" s="24">
        <f>ROUND('Calc4'!B18020,2)</f>
        <v>0</v>
      </c>
      <c r="G225" s="7">
        <f>'Calc3'!B11338</f>
        <v>0</v>
      </c>
      <c r="H225" s="29">
        <f>'Calc4'!B19844</f>
        <v>0</v>
      </c>
      <c r="I225" s="29">
        <f>'Calc3'!B3378</f>
        <v>0</v>
      </c>
      <c r="J225" s="24">
        <f>'Calc4'!B18627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ROUND('Calc4'!B15579,3)</f>
        <v>0</v>
      </c>
      <c r="D226" s="24">
        <f>ROUND('Calc4'!B16798,2)</f>
        <v>0</v>
      </c>
      <c r="E226" s="24">
        <f>ROUND('Calc4'!B16187,2)</f>
        <v>0</v>
      </c>
      <c r="F226" s="24">
        <f>ROUND('Calc4'!B18021,2)</f>
        <v>0</v>
      </c>
      <c r="G226" s="7">
        <f>'Calc3'!B11339</f>
        <v>0</v>
      </c>
      <c r="H226" s="29">
        <f>'Calc4'!B19845</f>
        <v>0</v>
      </c>
      <c r="I226" s="29">
        <f>'Calc3'!B3379</f>
        <v>0</v>
      </c>
      <c r="J226" s="24">
        <f>'Calc4'!B18628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ROUND('Calc4'!B15580,3)</f>
        <v>0</v>
      </c>
      <c r="D227" s="24">
        <f>ROUND('Calc4'!B16799,2)</f>
        <v>0</v>
      </c>
      <c r="E227" s="24">
        <f>ROUND('Calc4'!B16188,2)</f>
        <v>0</v>
      </c>
      <c r="F227" s="24">
        <f>ROUND('Calc4'!B18022,2)</f>
        <v>0</v>
      </c>
      <c r="G227" s="7">
        <f>'Calc3'!B11340</f>
        <v>0</v>
      </c>
      <c r="H227" s="29">
        <f>'Calc4'!B19846</f>
        <v>0</v>
      </c>
      <c r="I227" s="29">
        <f>'Calc3'!B3380</f>
        <v>0</v>
      </c>
      <c r="J227" s="24">
        <f>'Calc4'!B18629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ROUND('Calc4'!B15581,3)</f>
        <v>0</v>
      </c>
      <c r="D228" s="24">
        <f>ROUND('Calc4'!B16800,2)</f>
        <v>0</v>
      </c>
      <c r="E228" s="24">
        <f>ROUND('Calc4'!B16189,2)</f>
        <v>0</v>
      </c>
      <c r="F228" s="24">
        <f>ROUND('Calc4'!B18023,2)</f>
        <v>0</v>
      </c>
      <c r="G228" s="7">
        <f>'Calc3'!B11341</f>
        <v>0</v>
      </c>
      <c r="H228" s="29">
        <f>'Calc4'!B19847</f>
        <v>0</v>
      </c>
      <c r="I228" s="29">
        <f>'Calc3'!B3381</f>
        <v>0</v>
      </c>
      <c r="J228" s="24">
        <f>'Calc4'!B18630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ROUND('Calc4'!B15582,3)</f>
        <v>0</v>
      </c>
      <c r="D229" s="24">
        <f>ROUND('Calc4'!B16801,2)</f>
        <v>0</v>
      </c>
      <c r="E229" s="24">
        <f>ROUND('Calc4'!B16190,2)</f>
        <v>0</v>
      </c>
      <c r="F229" s="24">
        <f>ROUND('Calc4'!B18024,2)</f>
        <v>0</v>
      </c>
      <c r="G229" s="7">
        <f>'Calc3'!B11342</f>
        <v>0</v>
      </c>
      <c r="H229" s="29">
        <f>'Calc4'!B19848</f>
        <v>0</v>
      </c>
      <c r="I229" s="29">
        <f>'Calc3'!B3382</f>
        <v>0</v>
      </c>
      <c r="J229" s="24">
        <f>'Calc4'!B18631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ROUND('Calc4'!B15583,3)</f>
        <v>0</v>
      </c>
      <c r="D230" s="24">
        <f>ROUND('Calc4'!B16802,2)</f>
        <v>0</v>
      </c>
      <c r="E230" s="24">
        <f>ROUND('Calc4'!B16191,2)</f>
        <v>0</v>
      </c>
      <c r="F230" s="24">
        <f>ROUND('Calc4'!B18025,2)</f>
        <v>0</v>
      </c>
      <c r="G230" s="7">
        <f>'Calc3'!B11343</f>
        <v>0</v>
      </c>
      <c r="H230" s="29">
        <f>'Calc4'!B19849</f>
        <v>0</v>
      </c>
      <c r="I230" s="29">
        <f>'Calc3'!B3383</f>
        <v>0</v>
      </c>
      <c r="J230" s="24">
        <f>'Calc4'!B18632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ROUND('Calc4'!B15584,3)</f>
        <v>0</v>
      </c>
      <c r="D231" s="24">
        <f>ROUND('Calc4'!B16803,2)</f>
        <v>0</v>
      </c>
      <c r="E231" s="24">
        <f>ROUND('Calc4'!B16192,2)</f>
        <v>0</v>
      </c>
      <c r="F231" s="24">
        <f>ROUND('Calc4'!B18026,2)</f>
        <v>0</v>
      </c>
      <c r="G231" s="7">
        <f>'Calc3'!B11344</f>
        <v>0</v>
      </c>
      <c r="H231" s="29">
        <f>'Calc4'!B19850</f>
        <v>0</v>
      </c>
      <c r="I231" s="29">
        <f>'Calc3'!B3384</f>
        <v>0</v>
      </c>
      <c r="J231" s="24">
        <f>'Calc4'!B18633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ROUND('Calc4'!B15585,3)</f>
        <v>0</v>
      </c>
      <c r="D232" s="24">
        <f>ROUND('Calc4'!B16804,2)</f>
        <v>0</v>
      </c>
      <c r="E232" s="24">
        <f>ROUND('Calc4'!B16193,2)</f>
        <v>0</v>
      </c>
      <c r="F232" s="24">
        <f>ROUND('Calc4'!B18027,2)</f>
        <v>0</v>
      </c>
      <c r="G232" s="7">
        <f>'Calc3'!B11345</f>
        <v>0</v>
      </c>
      <c r="H232" s="29">
        <f>'Calc4'!B19851</f>
        <v>0</v>
      </c>
      <c r="I232" s="29">
        <f>'Calc3'!B3385</f>
        <v>0</v>
      </c>
      <c r="J232" s="24">
        <f>'Calc4'!B18634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ROUND('Calc4'!B15586,3)</f>
        <v>0</v>
      </c>
      <c r="D233" s="24">
        <f>ROUND('Calc4'!B16805,2)</f>
        <v>0</v>
      </c>
      <c r="E233" s="24">
        <f>ROUND('Calc4'!B16194,2)</f>
        <v>0</v>
      </c>
      <c r="F233" s="24">
        <f>ROUND('Calc4'!B18028,2)</f>
        <v>0</v>
      </c>
      <c r="G233" s="7">
        <f>'Calc3'!B11346</f>
        <v>0</v>
      </c>
      <c r="H233" s="29">
        <f>'Calc4'!B19852</f>
        <v>0</v>
      </c>
      <c r="I233" s="29">
        <f>'Calc3'!B3386</f>
        <v>0</v>
      </c>
      <c r="J233" s="24">
        <f>'Calc4'!B18635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ROUND('Calc4'!B15587,3)</f>
        <v>0</v>
      </c>
      <c r="D234" s="24">
        <f>ROUND('Calc4'!B16806,2)</f>
        <v>0</v>
      </c>
      <c r="E234" s="24">
        <f>ROUND('Calc4'!B16195,2)</f>
        <v>0</v>
      </c>
      <c r="F234" s="24">
        <f>ROUND('Calc4'!B18029,2)</f>
        <v>0</v>
      </c>
      <c r="G234" s="7">
        <f>'Calc3'!B11347</f>
        <v>0</v>
      </c>
      <c r="H234" s="29">
        <f>'Calc4'!B19853</f>
        <v>0</v>
      </c>
      <c r="I234" s="29">
        <f>'Calc3'!B3387</f>
        <v>0</v>
      </c>
      <c r="J234" s="24">
        <f>'Calc4'!B18636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ROUND('Calc4'!B15588,3)</f>
        <v>0</v>
      </c>
      <c r="D235" s="24">
        <f>ROUND('Calc4'!B16807,2)</f>
        <v>0</v>
      </c>
      <c r="E235" s="24">
        <f>ROUND('Calc4'!B16196,2)</f>
        <v>0</v>
      </c>
      <c r="F235" s="24">
        <f>ROUND('Calc4'!B18030,2)</f>
        <v>0</v>
      </c>
      <c r="G235" s="7">
        <f>'Calc3'!B11348</f>
        <v>0</v>
      </c>
      <c r="H235" s="29">
        <f>'Calc4'!B19854</f>
        <v>0</v>
      </c>
      <c r="I235" s="29">
        <f>'Calc3'!B3388</f>
        <v>0</v>
      </c>
      <c r="J235" s="24">
        <f>'Calc4'!B18637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ROUND('Calc4'!B15589,3)</f>
        <v>0</v>
      </c>
      <c r="D236" s="24">
        <f>ROUND('Calc4'!B16808,2)</f>
        <v>0</v>
      </c>
      <c r="E236" s="24">
        <f>ROUND('Calc4'!B16197,2)</f>
        <v>0</v>
      </c>
      <c r="F236" s="24">
        <f>ROUND('Calc4'!B18031,2)</f>
        <v>0</v>
      </c>
      <c r="G236" s="7">
        <f>'Calc3'!B11349</f>
        <v>0</v>
      </c>
      <c r="H236" s="29">
        <f>'Calc4'!B19855</f>
        <v>0</v>
      </c>
      <c r="I236" s="29">
        <f>'Calc3'!B3389</f>
        <v>0</v>
      </c>
      <c r="J236" s="24">
        <f>'Calc4'!B18638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ROUND('Calc4'!B15590,3)</f>
        <v>0</v>
      </c>
      <c r="D237" s="24">
        <f>ROUND('Calc4'!B16809,2)</f>
        <v>0</v>
      </c>
      <c r="E237" s="24">
        <f>ROUND('Calc4'!B16198,2)</f>
        <v>0</v>
      </c>
      <c r="F237" s="24">
        <f>ROUND('Calc4'!B18032,2)</f>
        <v>0</v>
      </c>
      <c r="G237" s="7">
        <f>'Calc3'!B11350</f>
        <v>0</v>
      </c>
      <c r="H237" s="29">
        <f>'Calc4'!B19856</f>
        <v>0</v>
      </c>
      <c r="I237" s="29">
        <f>'Calc3'!B3390</f>
        <v>0</v>
      </c>
      <c r="J237" s="24">
        <f>'Calc4'!B18639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ROUND('Calc4'!B15591,3)</f>
        <v>0</v>
      </c>
      <c r="D238" s="24">
        <f>ROUND('Calc4'!B16810,2)</f>
        <v>0</v>
      </c>
      <c r="E238" s="24">
        <f>ROUND('Calc4'!B16199,2)</f>
        <v>0</v>
      </c>
      <c r="F238" s="24">
        <f>ROUND('Calc4'!B18033,2)</f>
        <v>0</v>
      </c>
      <c r="G238" s="7">
        <f>'Calc3'!B11351</f>
        <v>0</v>
      </c>
      <c r="H238" s="29">
        <f>'Calc4'!B19857</f>
        <v>0</v>
      </c>
      <c r="I238" s="29">
        <f>'Calc3'!B3391</f>
        <v>0</v>
      </c>
      <c r="J238" s="24">
        <f>'Calc4'!B18640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ROUND('Calc4'!B15592,3)</f>
        <v>0</v>
      </c>
      <c r="D239" s="24">
        <f>ROUND('Calc4'!B16811,2)</f>
        <v>0</v>
      </c>
      <c r="E239" s="24">
        <f>ROUND('Calc4'!B16200,2)</f>
        <v>0</v>
      </c>
      <c r="F239" s="24">
        <f>ROUND('Calc4'!B18034,2)</f>
        <v>0</v>
      </c>
      <c r="G239" s="7">
        <f>'Calc3'!B11352</f>
        <v>0</v>
      </c>
      <c r="H239" s="29">
        <f>'Calc4'!B19858</f>
        <v>0</v>
      </c>
      <c r="I239" s="29">
        <f>'Calc3'!B3392</f>
        <v>0</v>
      </c>
      <c r="J239" s="24">
        <f>'Calc4'!B18641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ROUND('Calc4'!B15593,3)</f>
        <v>0</v>
      </c>
      <c r="D240" s="24">
        <f>ROUND('Calc4'!B16812,2)</f>
        <v>0</v>
      </c>
      <c r="E240" s="24">
        <f>ROUND('Calc4'!B16201,2)</f>
        <v>0</v>
      </c>
      <c r="F240" s="24">
        <f>ROUND('Calc4'!B18035,2)</f>
        <v>0</v>
      </c>
      <c r="G240" s="7">
        <f>'Calc3'!B11353</f>
        <v>0</v>
      </c>
      <c r="H240" s="29">
        <f>'Calc4'!B19859</f>
        <v>0</v>
      </c>
      <c r="I240" s="29">
        <f>'Calc3'!B3393</f>
        <v>0</v>
      </c>
      <c r="J240" s="24">
        <f>'Calc4'!B18642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ROUND('Calc4'!B15594,3)</f>
        <v>0</v>
      </c>
      <c r="D241" s="24">
        <f>ROUND('Calc4'!B16813,2)</f>
        <v>0</v>
      </c>
      <c r="E241" s="24">
        <f>ROUND('Calc4'!B16202,2)</f>
        <v>0</v>
      </c>
      <c r="F241" s="24">
        <f>ROUND('Calc4'!B18036,2)</f>
        <v>0</v>
      </c>
      <c r="G241" s="7">
        <f>'Calc3'!B11354</f>
        <v>0</v>
      </c>
      <c r="H241" s="29">
        <f>'Calc4'!B19860</f>
        <v>0</v>
      </c>
      <c r="I241" s="29">
        <f>'Calc3'!B3394</f>
        <v>0</v>
      </c>
      <c r="J241" s="24">
        <f>'Calc4'!B18643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ROUND('Calc4'!B15595,3)</f>
        <v>0</v>
      </c>
      <c r="D242" s="24">
        <f>ROUND('Calc4'!B16814,2)</f>
        <v>0</v>
      </c>
      <c r="E242" s="24">
        <f>ROUND('Calc4'!B16203,2)</f>
        <v>0</v>
      </c>
      <c r="F242" s="24">
        <f>ROUND('Calc4'!B18037,2)</f>
        <v>0</v>
      </c>
      <c r="G242" s="7">
        <f>'Calc3'!B11355</f>
        <v>0</v>
      </c>
      <c r="H242" s="29">
        <f>'Calc4'!B19861</f>
        <v>0</v>
      </c>
      <c r="I242" s="29">
        <f>'Calc3'!B3395</f>
        <v>0</v>
      </c>
      <c r="J242" s="24">
        <f>'Calc4'!B18644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ROUND('Calc4'!B15596,3)</f>
        <v>0</v>
      </c>
      <c r="D243" s="24">
        <f>ROUND('Calc4'!B16815,2)</f>
        <v>0</v>
      </c>
      <c r="E243" s="24">
        <f>ROUND('Calc4'!B16204,2)</f>
        <v>0</v>
      </c>
      <c r="F243" s="24">
        <f>ROUND('Calc4'!B18038,2)</f>
        <v>0</v>
      </c>
      <c r="G243" s="7">
        <f>'Calc3'!B11356</f>
        <v>0</v>
      </c>
      <c r="H243" s="29">
        <f>'Calc4'!B19862</f>
        <v>0</v>
      </c>
      <c r="I243" s="29">
        <f>'Calc3'!B3396</f>
        <v>0</v>
      </c>
      <c r="J243" s="24">
        <f>'Calc4'!B18645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ROUND('Calc4'!B15597,3)</f>
        <v>0</v>
      </c>
      <c r="D244" s="24">
        <f>ROUND('Calc4'!B16816,2)</f>
        <v>0</v>
      </c>
      <c r="E244" s="24">
        <f>ROUND('Calc4'!B16205,2)</f>
        <v>0</v>
      </c>
      <c r="F244" s="24">
        <f>ROUND('Calc4'!B18039,2)</f>
        <v>0</v>
      </c>
      <c r="G244" s="7">
        <f>'Calc3'!B11357</f>
        <v>0</v>
      </c>
      <c r="H244" s="29">
        <f>'Calc4'!B19863</f>
        <v>0</v>
      </c>
      <c r="I244" s="29">
        <f>'Calc3'!B3397</f>
        <v>0</v>
      </c>
      <c r="J244" s="24">
        <f>'Calc4'!B18646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ROUND('Calc4'!B15598,3)</f>
        <v>0</v>
      </c>
      <c r="D245" s="24">
        <f>ROUND('Calc4'!B16817,2)</f>
        <v>0</v>
      </c>
      <c r="E245" s="24">
        <f>ROUND('Calc4'!B16206,2)</f>
        <v>0</v>
      </c>
      <c r="F245" s="24">
        <f>ROUND('Calc4'!B18040,2)</f>
        <v>0</v>
      </c>
      <c r="G245" s="7">
        <f>'Calc3'!B11358</f>
        <v>0</v>
      </c>
      <c r="H245" s="29">
        <f>'Calc4'!B19864</f>
        <v>0</v>
      </c>
      <c r="I245" s="29">
        <f>'Calc3'!B3398</f>
        <v>0</v>
      </c>
      <c r="J245" s="24">
        <f>'Calc4'!B18647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ROUND('Calc4'!B15599,3)</f>
        <v>0</v>
      </c>
      <c r="D246" s="24">
        <f>ROUND('Calc4'!B16818,2)</f>
        <v>0</v>
      </c>
      <c r="E246" s="24">
        <f>ROUND('Calc4'!B16207,2)</f>
        <v>0</v>
      </c>
      <c r="F246" s="24">
        <f>ROUND('Calc4'!B18041,2)</f>
        <v>0</v>
      </c>
      <c r="G246" s="7">
        <f>'Calc3'!B11359</f>
        <v>0</v>
      </c>
      <c r="H246" s="29">
        <f>'Calc4'!B19865</f>
        <v>0</v>
      </c>
      <c r="I246" s="29">
        <f>'Calc3'!B3399</f>
        <v>0</v>
      </c>
      <c r="J246" s="24">
        <f>'Calc4'!B18648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ROUND('Calc4'!B15600,3)</f>
        <v>0</v>
      </c>
      <c r="D247" s="24">
        <f>ROUND('Calc4'!B16819,2)</f>
        <v>0</v>
      </c>
      <c r="E247" s="24">
        <f>ROUND('Calc4'!B16208,2)</f>
        <v>0</v>
      </c>
      <c r="F247" s="24">
        <f>ROUND('Calc4'!B18042,2)</f>
        <v>0</v>
      </c>
      <c r="G247" s="7">
        <f>'Calc3'!B11360</f>
        <v>0</v>
      </c>
      <c r="H247" s="29">
        <f>'Calc4'!B19866</f>
        <v>0</v>
      </c>
      <c r="I247" s="29">
        <f>'Calc3'!B3400</f>
        <v>0</v>
      </c>
      <c r="J247" s="24">
        <f>'Calc4'!B18649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ROUND('Calc4'!B15601,3)</f>
        <v>0</v>
      </c>
      <c r="D248" s="24">
        <f>ROUND('Calc4'!B16820,2)</f>
        <v>0</v>
      </c>
      <c r="E248" s="24">
        <f>ROUND('Calc4'!B16209,2)</f>
        <v>0</v>
      </c>
      <c r="F248" s="24">
        <f>ROUND('Calc4'!B18043,2)</f>
        <v>0</v>
      </c>
      <c r="G248" s="7">
        <f>'Calc3'!B11361</f>
        <v>0</v>
      </c>
      <c r="H248" s="29">
        <f>'Calc4'!B19867</f>
        <v>0</v>
      </c>
      <c r="I248" s="29">
        <f>'Calc3'!B3401</f>
        <v>0</v>
      </c>
      <c r="J248" s="24">
        <f>'Calc4'!B18650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ROUND('Calc4'!B15602,3)</f>
        <v>0</v>
      </c>
      <c r="D249" s="24">
        <f>ROUND('Calc4'!B16821,2)</f>
        <v>0</v>
      </c>
      <c r="E249" s="24">
        <f>ROUND('Calc4'!B16210,2)</f>
        <v>0</v>
      </c>
      <c r="F249" s="24">
        <f>ROUND('Calc4'!B18044,2)</f>
        <v>0</v>
      </c>
      <c r="G249" s="7">
        <f>'Calc3'!B11362</f>
        <v>0</v>
      </c>
      <c r="H249" s="29">
        <f>'Calc4'!B19868</f>
        <v>0</v>
      </c>
      <c r="I249" s="29">
        <f>'Calc3'!B3402</f>
        <v>0</v>
      </c>
      <c r="J249" s="24">
        <f>'Calc4'!B18651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ROUND('Calc4'!B15603,3)</f>
        <v>0</v>
      </c>
      <c r="D250" s="24">
        <f>ROUND('Calc4'!B16822,2)</f>
        <v>0</v>
      </c>
      <c r="E250" s="24">
        <f>ROUND('Calc4'!B16211,2)</f>
        <v>0</v>
      </c>
      <c r="F250" s="24">
        <f>ROUND('Calc4'!B18045,2)</f>
        <v>0</v>
      </c>
      <c r="G250" s="7">
        <f>'Calc3'!B11363</f>
        <v>0</v>
      </c>
      <c r="H250" s="29">
        <f>'Calc4'!B19869</f>
        <v>0</v>
      </c>
      <c r="I250" s="29">
        <f>'Calc3'!B3403</f>
        <v>0</v>
      </c>
      <c r="J250" s="24">
        <f>'Calc4'!B18652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ROUND('Calc4'!B15604,3)</f>
        <v>0</v>
      </c>
      <c r="D251" s="24">
        <f>ROUND('Calc4'!B16823,2)</f>
        <v>0</v>
      </c>
      <c r="E251" s="24">
        <f>ROUND('Calc4'!B16212,2)</f>
        <v>0</v>
      </c>
      <c r="F251" s="24">
        <f>ROUND('Calc4'!B18046,2)</f>
        <v>0</v>
      </c>
      <c r="G251" s="7">
        <f>'Calc3'!B11364</f>
        <v>0</v>
      </c>
      <c r="H251" s="29">
        <f>'Calc4'!B19870</f>
        <v>0</v>
      </c>
      <c r="I251" s="29">
        <f>'Calc3'!B3404</f>
        <v>0</v>
      </c>
      <c r="J251" s="24">
        <f>'Calc4'!B18653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ROUND('Calc4'!B15605,3)</f>
        <v>0</v>
      </c>
      <c r="D252" s="24">
        <f>ROUND('Calc4'!B16824,2)</f>
        <v>0</v>
      </c>
      <c r="E252" s="24">
        <f>ROUND('Calc4'!B16213,2)</f>
        <v>0</v>
      </c>
      <c r="F252" s="24">
        <f>ROUND('Calc4'!B18047,2)</f>
        <v>0</v>
      </c>
      <c r="G252" s="7">
        <f>'Calc3'!B11365</f>
        <v>0</v>
      </c>
      <c r="H252" s="29">
        <f>'Calc4'!B19871</f>
        <v>0</v>
      </c>
      <c r="I252" s="29">
        <f>'Calc3'!B3405</f>
        <v>0</v>
      </c>
      <c r="J252" s="24">
        <f>'Calc4'!B18654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ROUND('Calc4'!B15606,3)</f>
        <v>0</v>
      </c>
      <c r="D253" s="24">
        <f>ROUND('Calc4'!B16825,2)</f>
        <v>0</v>
      </c>
      <c r="E253" s="24">
        <f>ROUND('Calc4'!B16214,2)</f>
        <v>0</v>
      </c>
      <c r="F253" s="24">
        <f>ROUND('Calc4'!B18048,2)</f>
        <v>0</v>
      </c>
      <c r="G253" s="7">
        <f>'Calc3'!B11366</f>
        <v>0</v>
      </c>
      <c r="H253" s="29">
        <f>'Calc4'!B19872</f>
        <v>0</v>
      </c>
      <c r="I253" s="29">
        <f>'Calc3'!B3406</f>
        <v>0</v>
      </c>
      <c r="J253" s="24">
        <f>'Calc4'!B18655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ROUND('Calc4'!B15607,3)</f>
        <v>0</v>
      </c>
      <c r="D254" s="24">
        <f>ROUND('Calc4'!B16826,2)</f>
        <v>0</v>
      </c>
      <c r="E254" s="24">
        <f>ROUND('Calc4'!B16215,2)</f>
        <v>0</v>
      </c>
      <c r="F254" s="24">
        <f>ROUND('Calc4'!B18049,2)</f>
        <v>0</v>
      </c>
      <c r="G254" s="7">
        <f>'Calc3'!B11367</f>
        <v>0</v>
      </c>
      <c r="H254" s="29">
        <f>'Calc4'!B19873</f>
        <v>0</v>
      </c>
      <c r="I254" s="29">
        <f>'Calc3'!B3407</f>
        <v>0</v>
      </c>
      <c r="J254" s="24">
        <f>'Calc4'!B18656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ROUND('Calc4'!B15608,3)</f>
        <v>0</v>
      </c>
      <c r="D255" s="24">
        <f>ROUND('Calc4'!B16827,2)</f>
        <v>0</v>
      </c>
      <c r="E255" s="24">
        <f>ROUND('Calc4'!B16216,2)</f>
        <v>0</v>
      </c>
      <c r="F255" s="24">
        <f>ROUND('Calc4'!B18050,2)</f>
        <v>0</v>
      </c>
      <c r="G255" s="7">
        <f>'Calc3'!B11368</f>
        <v>0</v>
      </c>
      <c r="H255" s="29">
        <f>'Calc4'!B19874</f>
        <v>0</v>
      </c>
      <c r="I255" s="29">
        <f>'Calc3'!B3408</f>
        <v>0</v>
      </c>
      <c r="J255" s="24">
        <f>'Calc4'!B18657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ROUND('Calc4'!B15609,3)</f>
        <v>0</v>
      </c>
      <c r="D256" s="24">
        <f>ROUND('Calc4'!B16828,2)</f>
        <v>0</v>
      </c>
      <c r="E256" s="24">
        <f>ROUND('Calc4'!B16217,2)</f>
        <v>0</v>
      </c>
      <c r="F256" s="24">
        <f>ROUND('Calc4'!B18051,2)</f>
        <v>0</v>
      </c>
      <c r="G256" s="7">
        <f>'Calc3'!B11369</f>
        <v>0</v>
      </c>
      <c r="H256" s="29">
        <f>'Calc4'!B19875</f>
        <v>0</v>
      </c>
      <c r="I256" s="29">
        <f>'Calc3'!B3409</f>
        <v>0</v>
      </c>
      <c r="J256" s="24">
        <f>'Calc4'!B18658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ROUND('Calc4'!B15610,3)</f>
        <v>0</v>
      </c>
      <c r="D257" s="24">
        <f>ROUND('Calc4'!B16829,2)</f>
        <v>0</v>
      </c>
      <c r="E257" s="24">
        <f>ROUND('Calc4'!B16218,2)</f>
        <v>0</v>
      </c>
      <c r="F257" s="24">
        <f>ROUND('Calc4'!B18052,2)</f>
        <v>0</v>
      </c>
      <c r="G257" s="7">
        <f>'Calc3'!B11370</f>
        <v>0</v>
      </c>
      <c r="H257" s="29">
        <f>'Calc4'!B19876</f>
        <v>0</v>
      </c>
      <c r="I257" s="29">
        <f>'Calc3'!B3410</f>
        <v>0</v>
      </c>
      <c r="J257" s="24">
        <f>'Calc4'!B18659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ROUND('Calc4'!B15611,3)</f>
        <v>0</v>
      </c>
      <c r="D258" s="24">
        <f>ROUND('Calc4'!B16830,2)</f>
        <v>0</v>
      </c>
      <c r="E258" s="24">
        <f>ROUND('Calc4'!B16219,2)</f>
        <v>0</v>
      </c>
      <c r="F258" s="24">
        <f>ROUND('Calc4'!B18053,2)</f>
        <v>0</v>
      </c>
      <c r="G258" s="7">
        <f>'Calc3'!B11371</f>
        <v>0</v>
      </c>
      <c r="H258" s="29">
        <f>'Calc4'!B19877</f>
        <v>0</v>
      </c>
      <c r="I258" s="29">
        <f>'Calc3'!B3411</f>
        <v>0</v>
      </c>
      <c r="J258" s="24">
        <f>'Calc4'!B18660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ROUND('Calc4'!B15612,3)</f>
        <v>0</v>
      </c>
      <c r="D259" s="24">
        <f>ROUND('Calc4'!B16831,2)</f>
        <v>0</v>
      </c>
      <c r="E259" s="24">
        <f>ROUND('Calc4'!B16220,2)</f>
        <v>0</v>
      </c>
      <c r="F259" s="24">
        <f>ROUND('Calc4'!B18054,2)</f>
        <v>0</v>
      </c>
      <c r="G259" s="7">
        <f>'Calc3'!B11372</f>
        <v>0</v>
      </c>
      <c r="H259" s="29">
        <f>'Calc4'!B19878</f>
        <v>0</v>
      </c>
      <c r="I259" s="29">
        <f>'Calc3'!B3412</f>
        <v>0</v>
      </c>
      <c r="J259" s="24">
        <f>'Calc4'!B18661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ROUND('Calc4'!B15613,3)</f>
        <v>0</v>
      </c>
      <c r="D260" s="24">
        <f>ROUND('Calc4'!B16832,2)</f>
        <v>0</v>
      </c>
      <c r="E260" s="24">
        <f>ROUND('Calc4'!B16221,2)</f>
        <v>0</v>
      </c>
      <c r="F260" s="24">
        <f>ROUND('Calc4'!B18055,2)</f>
        <v>0</v>
      </c>
      <c r="G260" s="7">
        <f>'Calc3'!B11373</f>
        <v>0</v>
      </c>
      <c r="H260" s="29">
        <f>'Calc4'!B19879</f>
        <v>0</v>
      </c>
      <c r="I260" s="29">
        <f>'Calc3'!B3413</f>
        <v>0</v>
      </c>
      <c r="J260" s="24">
        <f>'Calc4'!B18662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ROUND('Calc4'!B15614,3)</f>
        <v>0</v>
      </c>
      <c r="D261" s="24">
        <f>ROUND('Calc4'!B16833,2)</f>
        <v>0</v>
      </c>
      <c r="E261" s="24">
        <f>ROUND('Calc4'!B16222,2)</f>
        <v>0</v>
      </c>
      <c r="F261" s="24">
        <f>ROUND('Calc4'!B18056,2)</f>
        <v>0</v>
      </c>
      <c r="G261" s="7">
        <f>'Calc3'!B11374</f>
        <v>0</v>
      </c>
      <c r="H261" s="29">
        <f>'Calc4'!B19880</f>
        <v>0</v>
      </c>
      <c r="I261" s="29">
        <f>'Calc3'!B3414</f>
        <v>0</v>
      </c>
      <c r="J261" s="24">
        <f>'Calc4'!B18663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ROUND('Calc4'!B15615,3)</f>
        <v>0</v>
      </c>
      <c r="D262" s="24">
        <f>ROUND('Calc4'!B16834,2)</f>
        <v>0</v>
      </c>
      <c r="E262" s="24">
        <f>ROUND('Calc4'!B16223,2)</f>
        <v>0</v>
      </c>
      <c r="F262" s="24">
        <f>ROUND('Calc4'!B18057,2)</f>
        <v>0</v>
      </c>
      <c r="G262" s="7">
        <f>'Calc3'!B11375</f>
        <v>0</v>
      </c>
      <c r="H262" s="29">
        <f>'Calc4'!B19881</f>
        <v>0</v>
      </c>
      <c r="I262" s="29">
        <f>'Calc3'!B3415</f>
        <v>0</v>
      </c>
      <c r="J262" s="24">
        <f>'Calc4'!B18664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ROUND('Calc4'!B15616,3)</f>
        <v>0</v>
      </c>
      <c r="D263" s="24">
        <f>ROUND('Calc4'!B16835,2)</f>
        <v>0</v>
      </c>
      <c r="E263" s="24">
        <f>ROUND('Calc4'!B16224,2)</f>
        <v>0</v>
      </c>
      <c r="F263" s="24">
        <f>ROUND('Calc4'!B18058,2)</f>
        <v>0</v>
      </c>
      <c r="G263" s="7">
        <f>'Calc3'!B11376</f>
        <v>0</v>
      </c>
      <c r="H263" s="29">
        <f>'Calc4'!B19882</f>
        <v>0</v>
      </c>
      <c r="I263" s="29">
        <f>'Calc3'!B3416</f>
        <v>0</v>
      </c>
      <c r="J263" s="24">
        <f>'Calc4'!B18665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ROUND('Calc4'!B15617,3)</f>
        <v>0</v>
      </c>
      <c r="D264" s="24">
        <f>ROUND('Calc4'!B16836,2)</f>
        <v>0</v>
      </c>
      <c r="E264" s="24">
        <f>ROUND('Calc4'!B16225,2)</f>
        <v>0</v>
      </c>
      <c r="F264" s="24">
        <f>ROUND('Calc4'!B18059,2)</f>
        <v>0</v>
      </c>
      <c r="G264" s="7">
        <f>'Calc3'!B11377</f>
        <v>0</v>
      </c>
      <c r="H264" s="29">
        <f>'Calc4'!B19883</f>
        <v>0</v>
      </c>
      <c r="I264" s="29">
        <f>'Calc3'!B3417</f>
        <v>0</v>
      </c>
      <c r="J264" s="24">
        <f>'Calc4'!B18666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ROUND('Calc4'!B15618,3)</f>
        <v>0</v>
      </c>
      <c r="D265" s="24">
        <f>ROUND('Calc4'!B16837,2)</f>
        <v>0</v>
      </c>
      <c r="E265" s="24">
        <f>ROUND('Calc4'!B16226,2)</f>
        <v>0</v>
      </c>
      <c r="F265" s="24">
        <f>ROUND('Calc4'!B18060,2)</f>
        <v>0</v>
      </c>
      <c r="G265" s="7">
        <f>'Calc3'!B11378</f>
        <v>0</v>
      </c>
      <c r="H265" s="29">
        <f>'Calc4'!B19884</f>
        <v>0</v>
      </c>
      <c r="I265" s="29">
        <f>'Calc3'!B3418</f>
        <v>0</v>
      </c>
      <c r="J265" s="24">
        <f>'Calc4'!B18667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ROUND('Calc4'!B15619,3)</f>
        <v>0</v>
      </c>
      <c r="D266" s="24">
        <f>ROUND('Calc4'!B16838,2)</f>
        <v>0</v>
      </c>
      <c r="E266" s="24">
        <f>ROUND('Calc4'!B16227,2)</f>
        <v>0</v>
      </c>
      <c r="F266" s="24">
        <f>ROUND('Calc4'!B18061,2)</f>
        <v>0</v>
      </c>
      <c r="G266" s="7">
        <f>'Calc3'!B11379</f>
        <v>0</v>
      </c>
      <c r="H266" s="29">
        <f>'Calc4'!B19885</f>
        <v>0</v>
      </c>
      <c r="I266" s="29">
        <f>'Calc3'!B3419</f>
        <v>0</v>
      </c>
      <c r="J266" s="24">
        <f>'Calc4'!B18668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ROUND('Calc4'!B15620,3)</f>
        <v>0</v>
      </c>
      <c r="D267" s="24">
        <f>ROUND('Calc4'!B16839,2)</f>
        <v>0</v>
      </c>
      <c r="E267" s="24">
        <f>ROUND('Calc4'!B16228,2)</f>
        <v>0</v>
      </c>
      <c r="F267" s="24">
        <f>ROUND('Calc4'!B18062,2)</f>
        <v>0</v>
      </c>
      <c r="G267" s="7">
        <f>'Calc3'!B11380</f>
        <v>0</v>
      </c>
      <c r="H267" s="29">
        <f>'Calc4'!B19886</f>
        <v>0</v>
      </c>
      <c r="I267" s="29">
        <f>'Calc3'!B3420</f>
        <v>0</v>
      </c>
      <c r="J267" s="24">
        <f>'Calc4'!B18669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ROUND('Calc4'!B15621,3)</f>
        <v>0</v>
      </c>
      <c r="D268" s="24">
        <f>ROUND('Calc4'!B16840,2)</f>
        <v>0</v>
      </c>
      <c r="E268" s="24">
        <f>ROUND('Calc4'!B16229,2)</f>
        <v>0</v>
      </c>
      <c r="F268" s="24">
        <f>ROUND('Calc4'!B18063,2)</f>
        <v>0</v>
      </c>
      <c r="G268" s="7">
        <f>'Calc3'!B11381</f>
        <v>0</v>
      </c>
      <c r="H268" s="29">
        <f>'Calc4'!B19887</f>
        <v>0</v>
      </c>
      <c r="I268" s="29">
        <f>'Calc3'!B3421</f>
        <v>0</v>
      </c>
      <c r="J268" s="24">
        <f>'Calc4'!B18670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ROUND('Calc4'!B15622,3)</f>
        <v>0</v>
      </c>
      <c r="D269" s="24">
        <f>ROUND('Calc4'!B16841,2)</f>
        <v>0</v>
      </c>
      <c r="E269" s="24">
        <f>ROUND('Calc4'!B16230,2)</f>
        <v>0</v>
      </c>
      <c r="F269" s="24">
        <f>ROUND('Calc4'!B18064,2)</f>
        <v>0</v>
      </c>
      <c r="G269" s="7">
        <f>'Calc3'!B11382</f>
        <v>0</v>
      </c>
      <c r="H269" s="29">
        <f>'Calc4'!B19888</f>
        <v>0</v>
      </c>
      <c r="I269" s="29">
        <f>'Calc3'!B3422</f>
        <v>0</v>
      </c>
      <c r="J269" s="24">
        <f>'Calc4'!B18671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ROUND('Calc4'!B15623,3)</f>
        <v>0</v>
      </c>
      <c r="D270" s="24">
        <f>ROUND('Calc4'!B16842,2)</f>
        <v>0</v>
      </c>
      <c r="E270" s="24">
        <f>ROUND('Calc4'!B16231,2)</f>
        <v>0</v>
      </c>
      <c r="F270" s="24">
        <f>ROUND('Calc4'!B18065,2)</f>
        <v>0</v>
      </c>
      <c r="G270" s="7">
        <f>'Calc3'!B11383</f>
        <v>0</v>
      </c>
      <c r="H270" s="29">
        <f>'Calc4'!B19889</f>
        <v>0</v>
      </c>
      <c r="I270" s="29">
        <f>'Calc3'!B3423</f>
        <v>0</v>
      </c>
      <c r="J270" s="24">
        <f>'Calc4'!B18672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ROUND('Calc4'!B15624,3)</f>
        <v>0</v>
      </c>
      <c r="D271" s="24">
        <f>ROUND('Calc4'!B16843,2)</f>
        <v>0</v>
      </c>
      <c r="E271" s="24">
        <f>ROUND('Calc4'!B16232,2)</f>
        <v>0</v>
      </c>
      <c r="F271" s="24">
        <f>ROUND('Calc4'!B18066,2)</f>
        <v>0</v>
      </c>
      <c r="G271" s="7">
        <f>'Calc3'!B11384</f>
        <v>0</v>
      </c>
      <c r="H271" s="29">
        <f>'Calc4'!B19890</f>
        <v>0</v>
      </c>
      <c r="I271" s="29">
        <f>'Calc3'!B3424</f>
        <v>0</v>
      </c>
      <c r="J271" s="24">
        <f>'Calc4'!B18673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ROUND('Calc4'!B15625,3)</f>
        <v>0</v>
      </c>
      <c r="D272" s="24">
        <f>ROUND('Calc4'!B16844,2)</f>
        <v>0</v>
      </c>
      <c r="E272" s="24">
        <f>ROUND('Calc4'!B16233,2)</f>
        <v>0</v>
      </c>
      <c r="F272" s="24">
        <f>ROUND('Calc4'!B18067,2)</f>
        <v>0</v>
      </c>
      <c r="G272" s="7">
        <f>'Calc3'!B11385</f>
        <v>0</v>
      </c>
      <c r="H272" s="29">
        <f>'Calc4'!B19891</f>
        <v>0</v>
      </c>
      <c r="I272" s="29">
        <f>'Calc3'!B3425</f>
        <v>0</v>
      </c>
      <c r="J272" s="24">
        <f>'Calc4'!B18674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ROUND('Calc4'!B15626,3)</f>
        <v>0</v>
      </c>
      <c r="D273" s="24">
        <f>ROUND('Calc4'!B16845,2)</f>
        <v>0</v>
      </c>
      <c r="E273" s="24">
        <f>ROUND('Calc4'!B16234,2)</f>
        <v>0</v>
      </c>
      <c r="F273" s="24">
        <f>ROUND('Calc4'!B18068,2)</f>
        <v>0</v>
      </c>
      <c r="G273" s="7">
        <f>'Calc3'!B11386</f>
        <v>0</v>
      </c>
      <c r="H273" s="29">
        <f>'Calc4'!B19892</f>
        <v>0</v>
      </c>
      <c r="I273" s="29">
        <f>'Calc3'!B3426</f>
        <v>0</v>
      </c>
      <c r="J273" s="24">
        <f>'Calc4'!B18675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ROUND('Calc4'!B15627,3)</f>
        <v>0</v>
      </c>
      <c r="D274" s="24">
        <f>ROUND('Calc4'!B16846,2)</f>
        <v>0</v>
      </c>
      <c r="E274" s="24">
        <f>ROUND('Calc4'!B16235,2)</f>
        <v>0</v>
      </c>
      <c r="F274" s="24">
        <f>ROUND('Calc4'!B18069,2)</f>
        <v>0</v>
      </c>
      <c r="G274" s="7">
        <f>'Calc3'!B11387</f>
        <v>0</v>
      </c>
      <c r="H274" s="29">
        <f>'Calc4'!B19893</f>
        <v>0</v>
      </c>
      <c r="I274" s="29">
        <f>'Calc3'!B3427</f>
        <v>0</v>
      </c>
      <c r="J274" s="24">
        <f>'Calc4'!B18676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ROUND('Calc4'!B15628,3)</f>
        <v>0</v>
      </c>
      <c r="D275" s="24">
        <f>ROUND('Calc4'!B16847,2)</f>
        <v>0</v>
      </c>
      <c r="E275" s="24">
        <f>ROUND('Calc4'!B16236,2)</f>
        <v>0</v>
      </c>
      <c r="F275" s="24">
        <f>ROUND('Calc4'!B18070,2)</f>
        <v>0</v>
      </c>
      <c r="G275" s="7">
        <f>'Calc3'!B11388</f>
        <v>0</v>
      </c>
      <c r="H275" s="29">
        <f>'Calc4'!B19894</f>
        <v>0</v>
      </c>
      <c r="I275" s="29">
        <f>'Calc3'!B3428</f>
        <v>0</v>
      </c>
      <c r="J275" s="24">
        <f>'Calc4'!B18677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ROUND('Calc4'!B15629,3)</f>
        <v>0</v>
      </c>
      <c r="D276" s="24">
        <f>ROUND('Calc4'!B16848,2)</f>
        <v>0</v>
      </c>
      <c r="E276" s="24">
        <f>ROUND('Calc4'!B16237,2)</f>
        <v>0</v>
      </c>
      <c r="F276" s="24">
        <f>ROUND('Calc4'!B18071,2)</f>
        <v>0</v>
      </c>
      <c r="G276" s="7">
        <f>'Calc3'!B11389</f>
        <v>0</v>
      </c>
      <c r="H276" s="29">
        <f>'Calc4'!B19895</f>
        <v>0</v>
      </c>
      <c r="I276" s="29">
        <f>'Calc3'!B3429</f>
        <v>0</v>
      </c>
      <c r="J276" s="24">
        <f>'Calc4'!B18678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ROUND('Calc4'!B15630,3)</f>
        <v>0</v>
      </c>
      <c r="D277" s="24">
        <f>ROUND('Calc4'!B16849,2)</f>
        <v>0</v>
      </c>
      <c r="E277" s="24">
        <f>ROUND('Calc4'!B16238,2)</f>
        <v>0</v>
      </c>
      <c r="F277" s="24">
        <f>ROUND('Calc4'!B18072,2)</f>
        <v>0</v>
      </c>
      <c r="G277" s="7">
        <f>'Calc3'!B11390</f>
        <v>0</v>
      </c>
      <c r="H277" s="29">
        <f>'Calc4'!B19896</f>
        <v>0</v>
      </c>
      <c r="I277" s="29">
        <f>'Calc3'!B3430</f>
        <v>0</v>
      </c>
      <c r="J277" s="24">
        <f>'Calc4'!B18679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ROUND('Calc4'!B15631,3)</f>
        <v>0</v>
      </c>
      <c r="D278" s="24">
        <f>ROUND('Calc4'!B16850,2)</f>
        <v>0</v>
      </c>
      <c r="E278" s="24">
        <f>ROUND('Calc4'!B16239,2)</f>
        <v>0</v>
      </c>
      <c r="F278" s="24">
        <f>ROUND('Calc4'!B18073,2)</f>
        <v>0</v>
      </c>
      <c r="G278" s="7">
        <f>'Calc3'!B11391</f>
        <v>0</v>
      </c>
      <c r="H278" s="29">
        <f>'Calc4'!B19897</f>
        <v>0</v>
      </c>
      <c r="I278" s="29">
        <f>'Calc3'!B3431</f>
        <v>0</v>
      </c>
      <c r="J278" s="24">
        <f>'Calc4'!B18680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ROUND('Calc4'!B15632,3)</f>
        <v>0</v>
      </c>
      <c r="D279" s="24">
        <f>ROUND('Calc4'!B16851,2)</f>
        <v>0</v>
      </c>
      <c r="E279" s="24">
        <f>ROUND('Calc4'!B16240,2)</f>
        <v>0</v>
      </c>
      <c r="F279" s="24">
        <f>ROUND('Calc4'!B18074,2)</f>
        <v>0</v>
      </c>
      <c r="G279" s="7">
        <f>'Calc3'!B11392</f>
        <v>0</v>
      </c>
      <c r="H279" s="29">
        <f>'Calc4'!B19898</f>
        <v>0</v>
      </c>
      <c r="I279" s="29">
        <f>'Calc3'!B3432</f>
        <v>0</v>
      </c>
      <c r="J279" s="24">
        <f>'Calc4'!B18681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ROUND('Calc4'!B15633,3)</f>
        <v>0</v>
      </c>
      <c r="D280" s="24">
        <f>ROUND('Calc4'!B16852,2)</f>
        <v>0</v>
      </c>
      <c r="E280" s="24">
        <f>ROUND('Calc4'!B16241,2)</f>
        <v>0</v>
      </c>
      <c r="F280" s="24">
        <f>ROUND('Calc4'!B18075,2)</f>
        <v>0</v>
      </c>
      <c r="G280" s="7">
        <f>'Calc3'!B11393</f>
        <v>0</v>
      </c>
      <c r="H280" s="29">
        <f>'Calc4'!B19899</f>
        <v>0</v>
      </c>
      <c r="I280" s="29">
        <f>'Calc3'!B3433</f>
        <v>0</v>
      </c>
      <c r="J280" s="24">
        <f>'Calc4'!B18682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ROUND('Calc4'!B15634,3)</f>
        <v>0</v>
      </c>
      <c r="D281" s="24">
        <f>ROUND('Calc4'!B16853,2)</f>
        <v>0</v>
      </c>
      <c r="E281" s="24">
        <f>ROUND('Calc4'!B16242,2)</f>
        <v>0</v>
      </c>
      <c r="F281" s="24">
        <f>ROUND('Calc4'!B18076,2)</f>
        <v>0</v>
      </c>
      <c r="G281" s="7">
        <f>'Calc3'!B11394</f>
        <v>0</v>
      </c>
      <c r="H281" s="29">
        <f>'Calc4'!B19900</f>
        <v>0</v>
      </c>
      <c r="I281" s="29">
        <f>'Calc3'!B3434</f>
        <v>0</v>
      </c>
      <c r="J281" s="24">
        <f>'Calc4'!B18683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ROUND('Calc4'!B15635,3)</f>
        <v>0</v>
      </c>
      <c r="D282" s="24">
        <f>ROUND('Calc4'!B16854,2)</f>
        <v>0</v>
      </c>
      <c r="E282" s="24">
        <f>ROUND('Calc4'!B16243,2)</f>
        <v>0</v>
      </c>
      <c r="F282" s="24">
        <f>ROUND('Calc4'!B18077,2)</f>
        <v>0</v>
      </c>
      <c r="G282" s="7">
        <f>'Calc3'!B11395</f>
        <v>0</v>
      </c>
      <c r="H282" s="29">
        <f>'Calc4'!B19901</f>
        <v>0</v>
      </c>
      <c r="I282" s="29">
        <f>'Calc3'!B3435</f>
        <v>0</v>
      </c>
      <c r="J282" s="24">
        <f>'Calc4'!B18684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ROUND('Calc4'!B15636,3)</f>
        <v>0</v>
      </c>
      <c r="D283" s="24">
        <f>ROUND('Calc4'!B16855,2)</f>
        <v>0</v>
      </c>
      <c r="E283" s="24">
        <f>ROUND('Calc4'!B16244,2)</f>
        <v>0</v>
      </c>
      <c r="F283" s="24">
        <f>ROUND('Calc4'!B18078,2)</f>
        <v>0</v>
      </c>
      <c r="G283" s="7">
        <f>'Calc3'!B11396</f>
        <v>0</v>
      </c>
      <c r="H283" s="29">
        <f>'Calc4'!B19902</f>
        <v>0</v>
      </c>
      <c r="I283" s="29">
        <f>'Calc3'!B3436</f>
        <v>0</v>
      </c>
      <c r="J283" s="24">
        <f>'Calc4'!B18685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ROUND('Calc4'!B15637,3)</f>
        <v>0</v>
      </c>
      <c r="D284" s="24">
        <f>ROUND('Calc4'!B16856,2)</f>
        <v>0</v>
      </c>
      <c r="E284" s="24">
        <f>ROUND('Calc4'!B16245,2)</f>
        <v>0</v>
      </c>
      <c r="F284" s="24">
        <f>ROUND('Calc4'!B18079,2)</f>
        <v>0</v>
      </c>
      <c r="G284" s="7">
        <f>'Calc3'!B11397</f>
        <v>0</v>
      </c>
      <c r="H284" s="29">
        <f>'Calc4'!B19903</f>
        <v>0</v>
      </c>
      <c r="I284" s="29">
        <f>'Calc3'!B3437</f>
        <v>0</v>
      </c>
      <c r="J284" s="24">
        <f>'Calc4'!B18686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ROUND('Calc4'!B15638,3)</f>
        <v>0</v>
      </c>
      <c r="D285" s="24">
        <f>ROUND('Calc4'!B16857,2)</f>
        <v>0</v>
      </c>
      <c r="E285" s="24">
        <f>ROUND('Calc4'!B16246,2)</f>
        <v>0</v>
      </c>
      <c r="F285" s="24">
        <f>ROUND('Calc4'!B18080,2)</f>
        <v>0</v>
      </c>
      <c r="G285" s="7">
        <f>'Calc3'!B11398</f>
        <v>0</v>
      </c>
      <c r="H285" s="29">
        <f>'Calc4'!B19904</f>
        <v>0</v>
      </c>
      <c r="I285" s="29">
        <f>'Calc3'!B3438</f>
        <v>0</v>
      </c>
      <c r="J285" s="24">
        <f>'Calc4'!B18687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ROUND('Calc4'!B15639,3)</f>
        <v>0</v>
      </c>
      <c r="D286" s="24">
        <f>ROUND('Calc4'!B16858,2)</f>
        <v>0</v>
      </c>
      <c r="E286" s="24">
        <f>ROUND('Calc4'!B16247,2)</f>
        <v>0</v>
      </c>
      <c r="F286" s="24">
        <f>ROUND('Calc4'!B18081,2)</f>
        <v>0</v>
      </c>
      <c r="G286" s="7">
        <f>'Calc3'!B11399</f>
        <v>0</v>
      </c>
      <c r="H286" s="29">
        <f>'Calc4'!B19905</f>
        <v>0</v>
      </c>
      <c r="I286" s="29">
        <f>'Calc3'!B3439</f>
        <v>0</v>
      </c>
      <c r="J286" s="24">
        <f>'Calc4'!B18688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ROUND('Calc4'!B15640,3)</f>
        <v>0</v>
      </c>
      <c r="D287" s="24">
        <f>ROUND('Calc4'!B16859,2)</f>
        <v>0</v>
      </c>
      <c r="E287" s="24">
        <f>ROUND('Calc4'!B16248,2)</f>
        <v>0</v>
      </c>
      <c r="F287" s="24">
        <f>ROUND('Calc4'!B18082,2)</f>
        <v>0</v>
      </c>
      <c r="G287" s="7">
        <f>'Calc3'!B11400</f>
        <v>0</v>
      </c>
      <c r="H287" s="29">
        <f>'Calc4'!B19906</f>
        <v>0</v>
      </c>
      <c r="I287" s="29">
        <f>'Calc3'!B3440</f>
        <v>0</v>
      </c>
      <c r="J287" s="24">
        <f>'Calc4'!B18689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ROUND('Calc4'!B15641,3)</f>
        <v>0</v>
      </c>
      <c r="D288" s="24">
        <f>ROUND('Calc4'!B16860,2)</f>
        <v>0</v>
      </c>
      <c r="E288" s="24">
        <f>ROUND('Calc4'!B16249,2)</f>
        <v>0</v>
      </c>
      <c r="F288" s="24">
        <f>ROUND('Calc4'!B18083,2)</f>
        <v>0</v>
      </c>
      <c r="G288" s="7">
        <f>'Calc3'!B11401</f>
        <v>0</v>
      </c>
      <c r="H288" s="29">
        <f>'Calc4'!B19907</f>
        <v>0</v>
      </c>
      <c r="I288" s="29">
        <f>'Calc3'!B3441</f>
        <v>0</v>
      </c>
      <c r="J288" s="24">
        <f>'Calc4'!B18690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ROUND('Calc4'!B15642,3)</f>
        <v>0</v>
      </c>
      <c r="D289" s="24">
        <f>ROUND('Calc4'!B16861,2)</f>
        <v>0</v>
      </c>
      <c r="E289" s="24">
        <f>ROUND('Calc4'!B16250,2)</f>
        <v>0</v>
      </c>
      <c r="F289" s="24">
        <f>ROUND('Calc4'!B18084,2)</f>
        <v>0</v>
      </c>
      <c r="G289" s="7">
        <f>'Calc3'!B11402</f>
        <v>0</v>
      </c>
      <c r="H289" s="29">
        <f>'Calc4'!B19908</f>
        <v>0</v>
      </c>
      <c r="I289" s="29">
        <f>'Calc3'!B3442</f>
        <v>0</v>
      </c>
      <c r="J289" s="24">
        <f>'Calc4'!B18691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ROUND('Calc4'!B15643,3)</f>
        <v>0</v>
      </c>
      <c r="D290" s="24">
        <f>ROUND('Calc4'!B16862,2)</f>
        <v>0</v>
      </c>
      <c r="E290" s="24">
        <f>ROUND('Calc4'!B16251,2)</f>
        <v>0</v>
      </c>
      <c r="F290" s="24">
        <f>ROUND('Calc4'!B18085,2)</f>
        <v>0</v>
      </c>
      <c r="G290" s="7">
        <f>'Calc3'!B11403</f>
        <v>0</v>
      </c>
      <c r="H290" s="29">
        <f>'Calc4'!B19909</f>
        <v>0</v>
      </c>
      <c r="I290" s="29">
        <f>'Calc3'!B3443</f>
        <v>0</v>
      </c>
      <c r="J290" s="24">
        <f>'Calc4'!B18692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ROUND('Calc4'!B15644,3)</f>
        <v>0</v>
      </c>
      <c r="D291" s="24">
        <f>ROUND('Calc4'!B16863,2)</f>
        <v>0</v>
      </c>
      <c r="E291" s="24">
        <f>ROUND('Calc4'!B16252,2)</f>
        <v>0</v>
      </c>
      <c r="F291" s="24">
        <f>ROUND('Calc4'!B18086,2)</f>
        <v>0</v>
      </c>
      <c r="G291" s="7">
        <f>'Calc3'!B11404</f>
        <v>0</v>
      </c>
      <c r="H291" s="29">
        <f>'Calc4'!B19910</f>
        <v>0</v>
      </c>
      <c r="I291" s="29">
        <f>'Calc3'!B3444</f>
        <v>0</v>
      </c>
      <c r="J291" s="24">
        <f>'Calc4'!B18693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ROUND('Calc4'!B15645,3)</f>
        <v>0</v>
      </c>
      <c r="D292" s="24">
        <f>ROUND('Calc4'!B16864,2)</f>
        <v>0</v>
      </c>
      <c r="E292" s="24">
        <f>ROUND('Calc4'!B16253,2)</f>
        <v>0</v>
      </c>
      <c r="F292" s="24">
        <f>ROUND('Calc4'!B18087,2)</f>
        <v>0</v>
      </c>
      <c r="G292" s="7">
        <f>'Calc3'!B11405</f>
        <v>0</v>
      </c>
      <c r="H292" s="29">
        <f>'Calc4'!B19911</f>
        <v>0</v>
      </c>
      <c r="I292" s="29">
        <f>'Calc3'!B3445</f>
        <v>0</v>
      </c>
      <c r="J292" s="24">
        <f>'Calc4'!B18694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ROUND('Calc4'!B15646,3)</f>
        <v>0</v>
      </c>
      <c r="D293" s="24">
        <f>ROUND('Calc4'!B16865,2)</f>
        <v>0</v>
      </c>
      <c r="E293" s="24">
        <f>ROUND('Calc4'!B16254,2)</f>
        <v>0</v>
      </c>
      <c r="F293" s="24">
        <f>ROUND('Calc4'!B18088,2)</f>
        <v>0</v>
      </c>
      <c r="G293" s="7">
        <f>'Calc3'!B11406</f>
        <v>0</v>
      </c>
      <c r="H293" s="29">
        <f>'Calc4'!B19912</f>
        <v>0</v>
      </c>
      <c r="I293" s="29">
        <f>'Calc3'!B3446</f>
        <v>0</v>
      </c>
      <c r="J293" s="24">
        <f>'Calc4'!B18695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ROUND('Calc4'!B15647,3)</f>
        <v>0</v>
      </c>
      <c r="D294" s="24">
        <f>ROUND('Calc4'!B16866,2)</f>
        <v>0</v>
      </c>
      <c r="E294" s="24">
        <f>ROUND('Calc4'!B16255,2)</f>
        <v>0</v>
      </c>
      <c r="F294" s="24">
        <f>ROUND('Calc4'!B18089,2)</f>
        <v>0</v>
      </c>
      <c r="G294" s="7">
        <f>'Calc3'!B11407</f>
        <v>0</v>
      </c>
      <c r="H294" s="29">
        <f>'Calc4'!B19913</f>
        <v>0</v>
      </c>
      <c r="I294" s="29">
        <f>'Calc3'!B3447</f>
        <v>0</v>
      </c>
      <c r="J294" s="24">
        <f>'Calc4'!B18696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ROUND('Calc4'!B15648,3)</f>
        <v>0</v>
      </c>
      <c r="D295" s="24">
        <f>ROUND('Calc4'!B16867,2)</f>
        <v>0</v>
      </c>
      <c r="E295" s="24">
        <f>ROUND('Calc4'!B16256,2)</f>
        <v>0</v>
      </c>
      <c r="F295" s="24">
        <f>ROUND('Calc4'!B18090,2)</f>
        <v>0</v>
      </c>
      <c r="G295" s="7">
        <f>'Calc3'!B11408</f>
        <v>0</v>
      </c>
      <c r="H295" s="29">
        <f>'Calc4'!B19914</f>
        <v>0</v>
      </c>
      <c r="I295" s="29">
        <f>'Calc3'!B3448</f>
        <v>0</v>
      </c>
      <c r="J295" s="24">
        <f>'Calc4'!B18697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ROUND('Calc4'!B15649,3)</f>
        <v>0</v>
      </c>
      <c r="D296" s="24">
        <f>ROUND('Calc4'!B16868,2)</f>
        <v>0</v>
      </c>
      <c r="E296" s="24">
        <f>ROUND('Calc4'!B16257,2)</f>
        <v>0</v>
      </c>
      <c r="F296" s="24">
        <f>ROUND('Calc4'!B18091,2)</f>
        <v>0</v>
      </c>
      <c r="G296" s="7">
        <f>'Calc3'!B11409</f>
        <v>0</v>
      </c>
      <c r="H296" s="29">
        <f>'Calc4'!B19915</f>
        <v>0</v>
      </c>
      <c r="I296" s="29">
        <f>'Calc3'!B3449</f>
        <v>0</v>
      </c>
      <c r="J296" s="24">
        <f>'Calc4'!B18698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ROUND('Calc4'!B15650,3)</f>
        <v>0</v>
      </c>
      <c r="D297" s="24">
        <f>ROUND('Calc4'!B16869,2)</f>
        <v>0</v>
      </c>
      <c r="E297" s="24">
        <f>ROUND('Calc4'!B16258,2)</f>
        <v>0</v>
      </c>
      <c r="F297" s="24">
        <f>ROUND('Calc4'!B18092,2)</f>
        <v>0</v>
      </c>
      <c r="G297" s="7">
        <f>'Calc3'!B11410</f>
        <v>0</v>
      </c>
      <c r="H297" s="29">
        <f>'Calc4'!B19916</f>
        <v>0</v>
      </c>
      <c r="I297" s="29">
        <f>'Calc3'!B3450</f>
        <v>0</v>
      </c>
      <c r="J297" s="24">
        <f>'Calc4'!B18699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ROUND('Calc4'!B15651,3)</f>
        <v>0</v>
      </c>
      <c r="D298" s="24">
        <f>ROUND('Calc4'!B16870,2)</f>
        <v>0</v>
      </c>
      <c r="E298" s="24">
        <f>ROUND('Calc4'!B16259,2)</f>
        <v>0</v>
      </c>
      <c r="F298" s="24">
        <f>ROUND('Calc4'!B18093,2)</f>
        <v>0</v>
      </c>
      <c r="G298" s="7">
        <f>'Calc3'!B11411</f>
        <v>0</v>
      </c>
      <c r="H298" s="29">
        <f>'Calc4'!B19917</f>
        <v>0</v>
      </c>
      <c r="I298" s="29">
        <f>'Calc3'!B3451</f>
        <v>0</v>
      </c>
      <c r="J298" s="24">
        <f>'Calc4'!B18700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ROUND('Calc4'!B15652,3)</f>
        <v>0</v>
      </c>
      <c r="D299" s="24">
        <f>ROUND('Calc4'!B16871,2)</f>
        <v>0</v>
      </c>
      <c r="E299" s="24">
        <f>ROUND('Calc4'!B16260,2)</f>
        <v>0</v>
      </c>
      <c r="F299" s="24">
        <f>ROUND('Calc4'!B18094,2)</f>
        <v>0</v>
      </c>
      <c r="G299" s="7">
        <f>'Calc3'!B11412</f>
        <v>0</v>
      </c>
      <c r="H299" s="29">
        <f>'Calc4'!B19918</f>
        <v>0</v>
      </c>
      <c r="I299" s="29">
        <f>'Calc3'!B3452</f>
        <v>0</v>
      </c>
      <c r="J299" s="24">
        <f>'Calc4'!B18701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ROUND('Calc4'!B15653,3)</f>
        <v>0</v>
      </c>
      <c r="D300" s="24">
        <f>ROUND('Calc4'!B16872,2)</f>
        <v>0</v>
      </c>
      <c r="E300" s="24">
        <f>ROUND('Calc4'!B16261,2)</f>
        <v>0</v>
      </c>
      <c r="F300" s="24">
        <f>ROUND('Calc4'!B18095,2)</f>
        <v>0</v>
      </c>
      <c r="G300" s="7">
        <f>'Calc3'!B11413</f>
        <v>0</v>
      </c>
      <c r="H300" s="29">
        <f>'Calc4'!B19919</f>
        <v>0</v>
      </c>
      <c r="I300" s="29">
        <f>'Calc3'!B3453</f>
        <v>0</v>
      </c>
      <c r="J300" s="24">
        <f>'Calc4'!B18702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ROUND('Calc4'!B15654,3)</f>
        <v>0</v>
      </c>
      <c r="D301" s="24">
        <f>ROUND('Calc4'!B16873,2)</f>
        <v>0</v>
      </c>
      <c r="E301" s="24">
        <f>ROUND('Calc4'!B16262,2)</f>
        <v>0</v>
      </c>
      <c r="F301" s="24">
        <f>ROUND('Calc4'!B18096,2)</f>
        <v>0</v>
      </c>
      <c r="G301" s="7">
        <f>'Calc3'!B11414</f>
        <v>0</v>
      </c>
      <c r="H301" s="29">
        <f>'Calc4'!B19920</f>
        <v>0</v>
      </c>
      <c r="I301" s="29">
        <f>'Calc3'!B3454</f>
        <v>0</v>
      </c>
      <c r="J301" s="24">
        <f>'Calc4'!B18703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ROUND('Calc4'!B15655,3)</f>
        <v>0</v>
      </c>
      <c r="D302" s="24">
        <f>ROUND('Calc4'!B16874,2)</f>
        <v>0</v>
      </c>
      <c r="E302" s="24">
        <f>ROUND('Calc4'!B16263,2)</f>
        <v>0</v>
      </c>
      <c r="F302" s="24">
        <f>ROUND('Calc4'!B18097,2)</f>
        <v>0</v>
      </c>
      <c r="G302" s="7">
        <f>'Calc3'!B11415</f>
        <v>0</v>
      </c>
      <c r="H302" s="29">
        <f>'Calc4'!B19921</f>
        <v>0</v>
      </c>
      <c r="I302" s="29">
        <f>'Calc3'!B3455</f>
        <v>0</v>
      </c>
      <c r="J302" s="24">
        <f>'Calc4'!B18704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ROUND('Calc4'!B15656,3)</f>
        <v>0</v>
      </c>
      <c r="D303" s="24">
        <f>ROUND('Calc4'!B16875,2)</f>
        <v>0</v>
      </c>
      <c r="E303" s="24">
        <f>ROUND('Calc4'!B16264,2)</f>
        <v>0</v>
      </c>
      <c r="F303" s="24">
        <f>ROUND('Calc4'!B18098,2)</f>
        <v>0</v>
      </c>
      <c r="G303" s="7">
        <f>'Calc3'!B11416</f>
        <v>0</v>
      </c>
      <c r="H303" s="29">
        <f>'Calc4'!B19922</f>
        <v>0</v>
      </c>
      <c r="I303" s="29">
        <f>'Calc3'!B3456</f>
        <v>0</v>
      </c>
      <c r="J303" s="24">
        <f>'Calc4'!B18705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ROUND('Calc4'!B15657,3)</f>
        <v>0</v>
      </c>
      <c r="D304" s="24">
        <f>ROUND('Calc4'!B16876,2)</f>
        <v>0</v>
      </c>
      <c r="E304" s="24">
        <f>ROUND('Calc4'!B16265,2)</f>
        <v>0</v>
      </c>
      <c r="F304" s="24">
        <f>ROUND('Calc4'!B18099,2)</f>
        <v>0</v>
      </c>
      <c r="G304" s="7">
        <f>'Calc3'!B11417</f>
        <v>0</v>
      </c>
      <c r="H304" s="29">
        <f>'Calc4'!B19923</f>
        <v>0</v>
      </c>
      <c r="I304" s="29">
        <f>'Calc3'!B3457</f>
        <v>0</v>
      </c>
      <c r="J304" s="24">
        <f>'Calc4'!B18706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ROUND('Calc4'!B15658,3)</f>
        <v>0</v>
      </c>
      <c r="D305" s="24">
        <f>ROUND('Calc4'!B16877,2)</f>
        <v>0</v>
      </c>
      <c r="E305" s="24">
        <f>ROUND('Calc4'!B16266,2)</f>
        <v>0</v>
      </c>
      <c r="F305" s="24">
        <f>ROUND('Calc4'!B18100,2)</f>
        <v>0</v>
      </c>
      <c r="G305" s="7">
        <f>'Calc3'!B11418</f>
        <v>0</v>
      </c>
      <c r="H305" s="29">
        <f>'Calc4'!B19924</f>
        <v>0</v>
      </c>
      <c r="I305" s="29">
        <f>'Calc3'!B3458</f>
        <v>0</v>
      </c>
      <c r="J305" s="24">
        <f>'Calc4'!B18707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ROUND('Calc4'!B15659,3)</f>
        <v>0</v>
      </c>
      <c r="D306" s="24">
        <f>ROUND('Calc4'!B16878,2)</f>
        <v>0</v>
      </c>
      <c r="E306" s="24">
        <f>ROUND('Calc4'!B16267,2)</f>
        <v>0</v>
      </c>
      <c r="F306" s="24">
        <f>ROUND('Calc4'!B18101,2)</f>
        <v>0</v>
      </c>
      <c r="G306" s="7">
        <f>'Calc3'!B11419</f>
        <v>0</v>
      </c>
      <c r="H306" s="29">
        <f>'Calc4'!B19925</f>
        <v>0</v>
      </c>
      <c r="I306" s="29">
        <f>'Calc3'!B3459</f>
        <v>0</v>
      </c>
      <c r="J306" s="24">
        <f>'Calc4'!B18708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ROUND('Calc4'!B15660,3)</f>
        <v>0</v>
      </c>
      <c r="D307" s="24">
        <f>ROUND('Calc4'!B16879,2)</f>
        <v>0</v>
      </c>
      <c r="E307" s="24">
        <f>ROUND('Calc4'!B16268,2)</f>
        <v>0</v>
      </c>
      <c r="F307" s="24">
        <f>ROUND('Calc4'!B18102,2)</f>
        <v>0</v>
      </c>
      <c r="G307" s="7">
        <f>'Calc3'!B11420</f>
        <v>0</v>
      </c>
      <c r="H307" s="29">
        <f>'Calc4'!B19926</f>
        <v>0</v>
      </c>
      <c r="I307" s="29">
        <f>'Calc3'!B3460</f>
        <v>0</v>
      </c>
      <c r="J307" s="24">
        <f>'Calc4'!B18709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ROUND('Calc4'!B15661,3)</f>
        <v>0</v>
      </c>
      <c r="D308" s="24">
        <f>ROUND('Calc4'!B16880,2)</f>
        <v>0</v>
      </c>
      <c r="E308" s="24">
        <f>ROUND('Calc4'!B16269,2)</f>
        <v>0</v>
      </c>
      <c r="F308" s="24">
        <f>ROUND('Calc4'!B18103,2)</f>
        <v>0</v>
      </c>
      <c r="G308" s="7">
        <f>'Calc3'!B11421</f>
        <v>0</v>
      </c>
      <c r="H308" s="29">
        <f>'Calc4'!B19927</f>
        <v>0</v>
      </c>
      <c r="I308" s="29">
        <f>'Calc3'!B3461</f>
        <v>0</v>
      </c>
      <c r="J308" s="24">
        <f>'Calc4'!B18710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ROUND('Calc4'!B15662,3)</f>
        <v>0</v>
      </c>
      <c r="D309" s="24">
        <f>ROUND('Calc4'!B16881,2)</f>
        <v>0</v>
      </c>
      <c r="E309" s="24">
        <f>ROUND('Calc4'!B16270,2)</f>
        <v>0</v>
      </c>
      <c r="F309" s="24">
        <f>ROUND('Calc4'!B18104,2)</f>
        <v>0</v>
      </c>
      <c r="G309" s="7">
        <f>'Calc3'!B11422</f>
        <v>0</v>
      </c>
      <c r="H309" s="29">
        <f>'Calc4'!B19928</f>
        <v>0</v>
      </c>
      <c r="I309" s="29">
        <f>'Calc3'!B3462</f>
        <v>0</v>
      </c>
      <c r="J309" s="24">
        <f>'Calc4'!B18711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ROUND('Calc4'!B15663,3)</f>
        <v>0</v>
      </c>
      <c r="D310" s="24">
        <f>ROUND('Calc4'!B16882,2)</f>
        <v>0</v>
      </c>
      <c r="E310" s="24">
        <f>ROUND('Calc4'!B16271,2)</f>
        <v>0</v>
      </c>
      <c r="F310" s="24">
        <f>ROUND('Calc4'!B18105,2)</f>
        <v>0</v>
      </c>
      <c r="G310" s="7">
        <f>'Calc3'!B11423</f>
        <v>0</v>
      </c>
      <c r="H310" s="29">
        <f>'Calc4'!B19929</f>
        <v>0</v>
      </c>
      <c r="I310" s="29">
        <f>'Calc3'!B3463</f>
        <v>0</v>
      </c>
      <c r="J310" s="24">
        <f>'Calc4'!B18712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ROUND('Calc4'!B15664,3)</f>
        <v>0</v>
      </c>
      <c r="D311" s="24">
        <f>ROUND('Calc4'!B16883,2)</f>
        <v>0</v>
      </c>
      <c r="E311" s="24">
        <f>ROUND('Calc4'!B16272,2)</f>
        <v>0</v>
      </c>
      <c r="F311" s="24">
        <f>ROUND('Calc4'!B18106,2)</f>
        <v>0</v>
      </c>
      <c r="G311" s="7">
        <f>'Calc3'!B11424</f>
        <v>0</v>
      </c>
      <c r="H311" s="29">
        <f>'Calc4'!B19930</f>
        <v>0</v>
      </c>
      <c r="I311" s="29">
        <f>'Calc3'!B3464</f>
        <v>0</v>
      </c>
      <c r="J311" s="24">
        <f>'Calc4'!B18713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ROUND('Calc4'!B15665,3)</f>
        <v>0</v>
      </c>
      <c r="D312" s="24">
        <f>ROUND('Calc4'!B16884,2)</f>
        <v>0</v>
      </c>
      <c r="E312" s="24">
        <f>ROUND('Calc4'!B16273,2)</f>
        <v>0</v>
      </c>
      <c r="F312" s="24">
        <f>ROUND('Calc4'!B18107,2)</f>
        <v>0</v>
      </c>
      <c r="G312" s="7">
        <f>'Calc3'!B11425</f>
        <v>0</v>
      </c>
      <c r="H312" s="29">
        <f>'Calc4'!B19931</f>
        <v>0</v>
      </c>
      <c r="I312" s="29">
        <f>'Calc3'!B3465</f>
        <v>0</v>
      </c>
      <c r="J312" s="24">
        <f>'Calc4'!B18714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ROUND('Calc4'!B15666,3)</f>
        <v>0</v>
      </c>
      <c r="D313" s="24">
        <f>ROUND('Calc4'!B16885,2)</f>
        <v>0</v>
      </c>
      <c r="E313" s="24">
        <f>ROUND('Calc4'!B16274,2)</f>
        <v>0</v>
      </c>
      <c r="F313" s="24">
        <f>ROUND('Calc4'!B18108,2)</f>
        <v>0</v>
      </c>
      <c r="G313" s="7">
        <f>'Calc3'!B11426</f>
        <v>0</v>
      </c>
      <c r="H313" s="29">
        <f>'Calc4'!B19932</f>
        <v>0</v>
      </c>
      <c r="I313" s="29">
        <f>'Calc3'!B3466</f>
        <v>0</v>
      </c>
      <c r="J313" s="24">
        <f>'Calc4'!B18715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ROUND('Calc4'!B15667,3)</f>
        <v>0</v>
      </c>
      <c r="D314" s="24">
        <f>ROUND('Calc4'!B16886,2)</f>
        <v>0</v>
      </c>
      <c r="E314" s="24">
        <f>ROUND('Calc4'!B16275,2)</f>
        <v>0</v>
      </c>
      <c r="F314" s="24">
        <f>ROUND('Calc4'!B18109,2)</f>
        <v>0</v>
      </c>
      <c r="G314" s="7">
        <f>'Calc3'!B11427</f>
        <v>0</v>
      </c>
      <c r="H314" s="29">
        <f>'Calc4'!B19933</f>
        <v>0</v>
      </c>
      <c r="I314" s="29">
        <f>'Calc3'!B3467</f>
        <v>0</v>
      </c>
      <c r="J314" s="24">
        <f>'Calc4'!B18716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ROUND('Calc4'!B15668,3)</f>
        <v>0</v>
      </c>
      <c r="D315" s="24">
        <f>ROUND('Calc4'!B16887,2)</f>
        <v>0</v>
      </c>
      <c r="E315" s="24">
        <f>ROUND('Calc4'!B16276,2)</f>
        <v>0</v>
      </c>
      <c r="F315" s="24">
        <f>ROUND('Calc4'!B18110,2)</f>
        <v>0</v>
      </c>
      <c r="G315" s="7">
        <f>'Calc3'!B11428</f>
        <v>0</v>
      </c>
      <c r="H315" s="29">
        <f>'Calc4'!B19934</f>
        <v>0</v>
      </c>
      <c r="I315" s="29">
        <f>'Calc3'!B3468</f>
        <v>0</v>
      </c>
      <c r="J315" s="24">
        <f>'Calc4'!B18717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ROUND('Calc4'!B15669,3)</f>
        <v>0</v>
      </c>
      <c r="D316" s="24">
        <f>ROUND('Calc4'!B16888,2)</f>
        <v>0</v>
      </c>
      <c r="E316" s="24">
        <f>ROUND('Calc4'!B16277,2)</f>
        <v>0</v>
      </c>
      <c r="F316" s="24">
        <f>ROUND('Calc4'!B18111,2)</f>
        <v>0</v>
      </c>
      <c r="G316" s="7">
        <f>'Calc3'!B11429</f>
        <v>0</v>
      </c>
      <c r="H316" s="29">
        <f>'Calc4'!B19935</f>
        <v>0</v>
      </c>
      <c r="I316" s="29">
        <f>'Calc3'!B3469</f>
        <v>0</v>
      </c>
      <c r="J316" s="24">
        <f>'Calc4'!B18718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ROUND('Calc4'!B15670,3)</f>
        <v>0</v>
      </c>
      <c r="D317" s="24">
        <f>ROUND('Calc4'!B16889,2)</f>
        <v>0</v>
      </c>
      <c r="E317" s="24">
        <f>ROUND('Calc4'!B16278,2)</f>
        <v>0</v>
      </c>
      <c r="F317" s="24">
        <f>ROUND('Calc4'!B18112,2)</f>
        <v>0</v>
      </c>
      <c r="G317" s="7">
        <f>'Calc3'!B11430</f>
        <v>0</v>
      </c>
      <c r="H317" s="29">
        <f>'Calc4'!B19936</f>
        <v>0</v>
      </c>
      <c r="I317" s="29">
        <f>'Calc3'!B3470</f>
        <v>0</v>
      </c>
      <c r="J317" s="24">
        <f>'Calc4'!B18719</f>
        <v>0</v>
      </c>
      <c r="K317" s="10"/>
    </row>
    <row r="318" spans="1:11">
      <c r="A318" s="21">
        <v>301</v>
      </c>
      <c r="B318" s="28">
        <f>'935'!B307</f>
        <v>0</v>
      </c>
      <c r="C318" s="6">
        <f>ROUND('Calc4'!B15671,3)</f>
        <v>0</v>
      </c>
      <c r="D318" s="24">
        <f>ROUND('Calc4'!B16890,2)</f>
        <v>0</v>
      </c>
      <c r="E318" s="24">
        <f>ROUND('Calc4'!B16279,2)</f>
        <v>0</v>
      </c>
      <c r="F318" s="24">
        <f>ROUND('Calc4'!B18113,2)</f>
        <v>0</v>
      </c>
      <c r="G318" s="7">
        <f>'Calc3'!B11431</f>
        <v>0</v>
      </c>
      <c r="H318" s="29">
        <f>'Calc4'!B19937</f>
        <v>0</v>
      </c>
      <c r="I318" s="29">
        <f>'Calc3'!B3471</f>
        <v>0</v>
      </c>
      <c r="J318" s="24">
        <f>'Calc4'!B18720</f>
        <v>0</v>
      </c>
      <c r="K318" s="10"/>
    </row>
    <row r="319" spans="1:11">
      <c r="A319" s="21">
        <v>302</v>
      </c>
      <c r="B319" s="28">
        <f>'935'!B308</f>
        <v>0</v>
      </c>
      <c r="C319" s="6">
        <f>ROUND('Calc4'!B15672,3)</f>
        <v>0</v>
      </c>
      <c r="D319" s="24">
        <f>ROUND('Calc4'!B16891,2)</f>
        <v>0</v>
      </c>
      <c r="E319" s="24">
        <f>ROUND('Calc4'!B16280,2)</f>
        <v>0</v>
      </c>
      <c r="F319" s="24">
        <f>ROUND('Calc4'!B18114,2)</f>
        <v>0</v>
      </c>
      <c r="G319" s="7">
        <f>'Calc3'!B11432</f>
        <v>0</v>
      </c>
      <c r="H319" s="29">
        <f>'Calc4'!B19938</f>
        <v>0</v>
      </c>
      <c r="I319" s="29">
        <f>'Calc3'!B3472</f>
        <v>0</v>
      </c>
      <c r="J319" s="24">
        <f>'Calc4'!B18721</f>
        <v>0</v>
      </c>
      <c r="K319" s="10"/>
    </row>
    <row r="320" spans="1:11">
      <c r="A320" s="21">
        <v>303</v>
      </c>
      <c r="B320" s="28">
        <f>'935'!B309</f>
        <v>0</v>
      </c>
      <c r="C320" s="6">
        <f>ROUND('Calc4'!B15673,3)</f>
        <v>0</v>
      </c>
      <c r="D320" s="24">
        <f>ROUND('Calc4'!B16892,2)</f>
        <v>0</v>
      </c>
      <c r="E320" s="24">
        <f>ROUND('Calc4'!B16281,2)</f>
        <v>0</v>
      </c>
      <c r="F320" s="24">
        <f>ROUND('Calc4'!B18115,2)</f>
        <v>0</v>
      </c>
      <c r="G320" s="7">
        <f>'Calc3'!B11433</f>
        <v>0</v>
      </c>
      <c r="H320" s="29">
        <f>'Calc4'!B19939</f>
        <v>0</v>
      </c>
      <c r="I320" s="29">
        <f>'Calc3'!B3473</f>
        <v>0</v>
      </c>
      <c r="J320" s="24">
        <f>'Calc4'!B18722</f>
        <v>0</v>
      </c>
      <c r="K320" s="10"/>
    </row>
    <row r="321" spans="1:11">
      <c r="A321" s="21">
        <v>304</v>
      </c>
      <c r="B321" s="28">
        <f>'935'!B310</f>
        <v>0</v>
      </c>
      <c r="C321" s="6">
        <f>ROUND('Calc4'!B15674,3)</f>
        <v>0</v>
      </c>
      <c r="D321" s="24">
        <f>ROUND('Calc4'!B16893,2)</f>
        <v>0</v>
      </c>
      <c r="E321" s="24">
        <f>ROUND('Calc4'!B16282,2)</f>
        <v>0</v>
      </c>
      <c r="F321" s="24">
        <f>ROUND('Calc4'!B18116,2)</f>
        <v>0</v>
      </c>
      <c r="G321" s="7">
        <f>'Calc3'!B11434</f>
        <v>0</v>
      </c>
      <c r="H321" s="29">
        <f>'Calc4'!B19940</f>
        <v>0</v>
      </c>
      <c r="I321" s="29">
        <f>'Calc3'!B3474</f>
        <v>0</v>
      </c>
      <c r="J321" s="24">
        <f>'Calc4'!B18723</f>
        <v>0</v>
      </c>
      <c r="K321" s="10"/>
    </row>
    <row r="322" spans="1:11">
      <c r="A322" s="21">
        <v>305</v>
      </c>
      <c r="B322" s="28">
        <f>'935'!B311</f>
        <v>0</v>
      </c>
      <c r="C322" s="6">
        <f>ROUND('Calc4'!B15675,3)</f>
        <v>0</v>
      </c>
      <c r="D322" s="24">
        <f>ROUND('Calc4'!B16894,2)</f>
        <v>0</v>
      </c>
      <c r="E322" s="24">
        <f>ROUND('Calc4'!B16283,2)</f>
        <v>0</v>
      </c>
      <c r="F322" s="24">
        <f>ROUND('Calc4'!B18117,2)</f>
        <v>0</v>
      </c>
      <c r="G322" s="7">
        <f>'Calc3'!B11435</f>
        <v>0</v>
      </c>
      <c r="H322" s="29">
        <f>'Calc4'!B19941</f>
        <v>0</v>
      </c>
      <c r="I322" s="29">
        <f>'Calc3'!B3475</f>
        <v>0</v>
      </c>
      <c r="J322" s="24">
        <f>'Calc4'!B18724</f>
        <v>0</v>
      </c>
      <c r="K322" s="10"/>
    </row>
    <row r="323" spans="1:11">
      <c r="A323" s="21">
        <v>306</v>
      </c>
      <c r="B323" s="28">
        <f>'935'!B312</f>
        <v>0</v>
      </c>
      <c r="C323" s="6">
        <f>ROUND('Calc4'!B15676,3)</f>
        <v>0</v>
      </c>
      <c r="D323" s="24">
        <f>ROUND('Calc4'!B16895,2)</f>
        <v>0</v>
      </c>
      <c r="E323" s="24">
        <f>ROUND('Calc4'!B16284,2)</f>
        <v>0</v>
      </c>
      <c r="F323" s="24">
        <f>ROUND('Calc4'!B18118,2)</f>
        <v>0</v>
      </c>
      <c r="G323" s="7">
        <f>'Calc3'!B11436</f>
        <v>0</v>
      </c>
      <c r="H323" s="29">
        <f>'Calc4'!B19942</f>
        <v>0</v>
      </c>
      <c r="I323" s="29">
        <f>'Calc3'!B3476</f>
        <v>0</v>
      </c>
      <c r="J323" s="24">
        <f>'Calc4'!B18725</f>
        <v>0</v>
      </c>
      <c r="K323" s="10"/>
    </row>
    <row r="324" spans="1:11">
      <c r="A324" s="21">
        <v>307</v>
      </c>
      <c r="B324" s="28">
        <f>'935'!B313</f>
        <v>0</v>
      </c>
      <c r="C324" s="6">
        <f>ROUND('Calc4'!B15677,3)</f>
        <v>0</v>
      </c>
      <c r="D324" s="24">
        <f>ROUND('Calc4'!B16896,2)</f>
        <v>0</v>
      </c>
      <c r="E324" s="24">
        <f>ROUND('Calc4'!B16285,2)</f>
        <v>0</v>
      </c>
      <c r="F324" s="24">
        <f>ROUND('Calc4'!B18119,2)</f>
        <v>0</v>
      </c>
      <c r="G324" s="7">
        <f>'Calc3'!B11437</f>
        <v>0</v>
      </c>
      <c r="H324" s="29">
        <f>'Calc4'!B19943</f>
        <v>0</v>
      </c>
      <c r="I324" s="29">
        <f>'Calc3'!B3477</f>
        <v>0</v>
      </c>
      <c r="J324" s="24">
        <f>'Calc4'!B18726</f>
        <v>0</v>
      </c>
      <c r="K324" s="10"/>
    </row>
    <row r="325" spans="1:11">
      <c r="A325" s="21">
        <v>308</v>
      </c>
      <c r="B325" s="28">
        <f>'935'!B314</f>
        <v>0</v>
      </c>
      <c r="C325" s="6">
        <f>ROUND('Calc4'!B15678,3)</f>
        <v>0</v>
      </c>
      <c r="D325" s="24">
        <f>ROUND('Calc4'!B16897,2)</f>
        <v>0</v>
      </c>
      <c r="E325" s="24">
        <f>ROUND('Calc4'!B16286,2)</f>
        <v>0</v>
      </c>
      <c r="F325" s="24">
        <f>ROUND('Calc4'!B18120,2)</f>
        <v>0</v>
      </c>
      <c r="G325" s="7">
        <f>'Calc3'!B11438</f>
        <v>0</v>
      </c>
      <c r="H325" s="29">
        <f>'Calc4'!B19944</f>
        <v>0</v>
      </c>
      <c r="I325" s="29">
        <f>'Calc3'!B3478</f>
        <v>0</v>
      </c>
      <c r="J325" s="24">
        <f>'Calc4'!B18727</f>
        <v>0</v>
      </c>
      <c r="K325" s="10"/>
    </row>
    <row r="326" spans="1:11">
      <c r="A326" s="21">
        <v>309</v>
      </c>
      <c r="B326" s="28">
        <f>'935'!B315</f>
        <v>0</v>
      </c>
      <c r="C326" s="6">
        <f>ROUND('Calc4'!B15679,3)</f>
        <v>0</v>
      </c>
      <c r="D326" s="24">
        <f>ROUND('Calc4'!B16898,2)</f>
        <v>0</v>
      </c>
      <c r="E326" s="24">
        <f>ROUND('Calc4'!B16287,2)</f>
        <v>0</v>
      </c>
      <c r="F326" s="24">
        <f>ROUND('Calc4'!B18121,2)</f>
        <v>0</v>
      </c>
      <c r="G326" s="7">
        <f>'Calc3'!B11439</f>
        <v>0</v>
      </c>
      <c r="H326" s="29">
        <f>'Calc4'!B19945</f>
        <v>0</v>
      </c>
      <c r="I326" s="29">
        <f>'Calc3'!B3479</f>
        <v>0</v>
      </c>
      <c r="J326" s="24">
        <f>'Calc4'!B18728</f>
        <v>0</v>
      </c>
      <c r="K326" s="10"/>
    </row>
    <row r="327" spans="1:11">
      <c r="A327" s="21">
        <v>310</v>
      </c>
      <c r="B327" s="28">
        <f>'935'!B316</f>
        <v>0</v>
      </c>
      <c r="C327" s="6">
        <f>ROUND('Calc4'!B15680,3)</f>
        <v>0</v>
      </c>
      <c r="D327" s="24">
        <f>ROUND('Calc4'!B16899,2)</f>
        <v>0</v>
      </c>
      <c r="E327" s="24">
        <f>ROUND('Calc4'!B16288,2)</f>
        <v>0</v>
      </c>
      <c r="F327" s="24">
        <f>ROUND('Calc4'!B18122,2)</f>
        <v>0</v>
      </c>
      <c r="G327" s="7">
        <f>'Calc3'!B11440</f>
        <v>0</v>
      </c>
      <c r="H327" s="29">
        <f>'Calc4'!B19946</f>
        <v>0</v>
      </c>
      <c r="I327" s="29">
        <f>'Calc3'!B3480</f>
        <v>0</v>
      </c>
      <c r="J327" s="24">
        <f>'Calc4'!B18729</f>
        <v>0</v>
      </c>
      <c r="K327" s="10"/>
    </row>
    <row r="328" spans="1:11">
      <c r="A328" s="21">
        <v>311</v>
      </c>
      <c r="B328" s="28">
        <f>'935'!B317</f>
        <v>0</v>
      </c>
      <c r="C328" s="6">
        <f>ROUND('Calc4'!B15681,3)</f>
        <v>0</v>
      </c>
      <c r="D328" s="24">
        <f>ROUND('Calc4'!B16900,2)</f>
        <v>0</v>
      </c>
      <c r="E328" s="24">
        <f>ROUND('Calc4'!B16289,2)</f>
        <v>0</v>
      </c>
      <c r="F328" s="24">
        <f>ROUND('Calc4'!B18123,2)</f>
        <v>0</v>
      </c>
      <c r="G328" s="7">
        <f>'Calc3'!B11441</f>
        <v>0</v>
      </c>
      <c r="H328" s="29">
        <f>'Calc4'!B19947</f>
        <v>0</v>
      </c>
      <c r="I328" s="29">
        <f>'Calc3'!B3481</f>
        <v>0</v>
      </c>
      <c r="J328" s="24">
        <f>'Calc4'!B18730</f>
        <v>0</v>
      </c>
      <c r="K328" s="10"/>
    </row>
    <row r="329" spans="1:11">
      <c r="A329" s="21">
        <v>312</v>
      </c>
      <c r="B329" s="28">
        <f>'935'!B318</f>
        <v>0</v>
      </c>
      <c r="C329" s="6">
        <f>ROUND('Calc4'!B15682,3)</f>
        <v>0</v>
      </c>
      <c r="D329" s="24">
        <f>ROUND('Calc4'!B16901,2)</f>
        <v>0</v>
      </c>
      <c r="E329" s="24">
        <f>ROUND('Calc4'!B16290,2)</f>
        <v>0</v>
      </c>
      <c r="F329" s="24">
        <f>ROUND('Calc4'!B18124,2)</f>
        <v>0</v>
      </c>
      <c r="G329" s="7">
        <f>'Calc3'!B11442</f>
        <v>0</v>
      </c>
      <c r="H329" s="29">
        <f>'Calc4'!B19948</f>
        <v>0</v>
      </c>
      <c r="I329" s="29">
        <f>'Calc3'!B3482</f>
        <v>0</v>
      </c>
      <c r="J329" s="24">
        <f>'Calc4'!B18731</f>
        <v>0</v>
      </c>
      <c r="K329" s="10"/>
    </row>
    <row r="330" spans="1:11">
      <c r="A330" s="21">
        <v>313</v>
      </c>
      <c r="B330" s="28">
        <f>'935'!B319</f>
        <v>0</v>
      </c>
      <c r="C330" s="6">
        <f>ROUND('Calc4'!B15683,3)</f>
        <v>0</v>
      </c>
      <c r="D330" s="24">
        <f>ROUND('Calc4'!B16902,2)</f>
        <v>0</v>
      </c>
      <c r="E330" s="24">
        <f>ROUND('Calc4'!B16291,2)</f>
        <v>0</v>
      </c>
      <c r="F330" s="24">
        <f>ROUND('Calc4'!B18125,2)</f>
        <v>0</v>
      </c>
      <c r="G330" s="7">
        <f>'Calc3'!B11443</f>
        <v>0</v>
      </c>
      <c r="H330" s="29">
        <f>'Calc4'!B19949</f>
        <v>0</v>
      </c>
      <c r="I330" s="29">
        <f>'Calc3'!B3483</f>
        <v>0</v>
      </c>
      <c r="J330" s="24">
        <f>'Calc4'!B18732</f>
        <v>0</v>
      </c>
      <c r="K330" s="10"/>
    </row>
    <row r="331" spans="1:11">
      <c r="A331" s="21">
        <v>314</v>
      </c>
      <c r="B331" s="28">
        <f>'935'!B320</f>
        <v>0</v>
      </c>
      <c r="C331" s="6">
        <f>ROUND('Calc4'!B15684,3)</f>
        <v>0</v>
      </c>
      <c r="D331" s="24">
        <f>ROUND('Calc4'!B16903,2)</f>
        <v>0</v>
      </c>
      <c r="E331" s="24">
        <f>ROUND('Calc4'!B16292,2)</f>
        <v>0</v>
      </c>
      <c r="F331" s="24">
        <f>ROUND('Calc4'!B18126,2)</f>
        <v>0</v>
      </c>
      <c r="G331" s="7">
        <f>'Calc3'!B11444</f>
        <v>0</v>
      </c>
      <c r="H331" s="29">
        <f>'Calc4'!B19950</f>
        <v>0</v>
      </c>
      <c r="I331" s="29">
        <f>'Calc3'!B3484</f>
        <v>0</v>
      </c>
      <c r="J331" s="24">
        <f>'Calc4'!B18733</f>
        <v>0</v>
      </c>
      <c r="K331" s="10"/>
    </row>
    <row r="332" spans="1:11">
      <c r="A332" s="21">
        <v>315</v>
      </c>
      <c r="B332" s="28">
        <f>'935'!B321</f>
        <v>0</v>
      </c>
      <c r="C332" s="6">
        <f>ROUND('Calc4'!B15685,3)</f>
        <v>0</v>
      </c>
      <c r="D332" s="24">
        <f>ROUND('Calc4'!B16904,2)</f>
        <v>0</v>
      </c>
      <c r="E332" s="24">
        <f>ROUND('Calc4'!B16293,2)</f>
        <v>0</v>
      </c>
      <c r="F332" s="24">
        <f>ROUND('Calc4'!B18127,2)</f>
        <v>0</v>
      </c>
      <c r="G332" s="7">
        <f>'Calc3'!B11445</f>
        <v>0</v>
      </c>
      <c r="H332" s="29">
        <f>'Calc4'!B19951</f>
        <v>0</v>
      </c>
      <c r="I332" s="29">
        <f>'Calc3'!B3485</f>
        <v>0</v>
      </c>
      <c r="J332" s="24">
        <f>'Calc4'!B18734</f>
        <v>0</v>
      </c>
      <c r="K332" s="10"/>
    </row>
    <row r="333" spans="1:11">
      <c r="A333" s="21">
        <v>316</v>
      </c>
      <c r="B333" s="28">
        <f>'935'!B322</f>
        <v>0</v>
      </c>
      <c r="C333" s="6">
        <f>ROUND('Calc4'!B15686,3)</f>
        <v>0</v>
      </c>
      <c r="D333" s="24">
        <f>ROUND('Calc4'!B16905,2)</f>
        <v>0</v>
      </c>
      <c r="E333" s="24">
        <f>ROUND('Calc4'!B16294,2)</f>
        <v>0</v>
      </c>
      <c r="F333" s="24">
        <f>ROUND('Calc4'!B18128,2)</f>
        <v>0</v>
      </c>
      <c r="G333" s="7">
        <f>'Calc3'!B11446</f>
        <v>0</v>
      </c>
      <c r="H333" s="29">
        <f>'Calc4'!B19952</f>
        <v>0</v>
      </c>
      <c r="I333" s="29">
        <f>'Calc3'!B3486</f>
        <v>0</v>
      </c>
      <c r="J333" s="24">
        <f>'Calc4'!B18735</f>
        <v>0</v>
      </c>
      <c r="K333" s="10"/>
    </row>
    <row r="334" spans="1:11">
      <c r="A334" s="21">
        <v>317</v>
      </c>
      <c r="B334" s="28">
        <f>'935'!B323</f>
        <v>0</v>
      </c>
      <c r="C334" s="6">
        <f>ROUND('Calc4'!B15687,3)</f>
        <v>0</v>
      </c>
      <c r="D334" s="24">
        <f>ROUND('Calc4'!B16906,2)</f>
        <v>0</v>
      </c>
      <c r="E334" s="24">
        <f>ROUND('Calc4'!B16295,2)</f>
        <v>0</v>
      </c>
      <c r="F334" s="24">
        <f>ROUND('Calc4'!B18129,2)</f>
        <v>0</v>
      </c>
      <c r="G334" s="7">
        <f>'Calc3'!B11447</f>
        <v>0</v>
      </c>
      <c r="H334" s="29">
        <f>'Calc4'!B19953</f>
        <v>0</v>
      </c>
      <c r="I334" s="29">
        <f>'Calc3'!B3487</f>
        <v>0</v>
      </c>
      <c r="J334" s="24">
        <f>'Calc4'!B18736</f>
        <v>0</v>
      </c>
      <c r="K334" s="10"/>
    </row>
    <row r="335" spans="1:11">
      <c r="A335" s="21">
        <v>318</v>
      </c>
      <c r="B335" s="28">
        <f>'935'!B324</f>
        <v>0</v>
      </c>
      <c r="C335" s="6">
        <f>ROUND('Calc4'!B15688,3)</f>
        <v>0</v>
      </c>
      <c r="D335" s="24">
        <f>ROUND('Calc4'!B16907,2)</f>
        <v>0</v>
      </c>
      <c r="E335" s="24">
        <f>ROUND('Calc4'!B16296,2)</f>
        <v>0</v>
      </c>
      <c r="F335" s="24">
        <f>ROUND('Calc4'!B18130,2)</f>
        <v>0</v>
      </c>
      <c r="G335" s="7">
        <f>'Calc3'!B11448</f>
        <v>0</v>
      </c>
      <c r="H335" s="29">
        <f>'Calc4'!B19954</f>
        <v>0</v>
      </c>
      <c r="I335" s="29">
        <f>'Calc3'!B3488</f>
        <v>0</v>
      </c>
      <c r="J335" s="24">
        <f>'Calc4'!B18737</f>
        <v>0</v>
      </c>
      <c r="K335" s="10"/>
    </row>
    <row r="336" spans="1:11">
      <c r="A336" s="21">
        <v>319</v>
      </c>
      <c r="B336" s="28">
        <f>'935'!B325</f>
        <v>0</v>
      </c>
      <c r="C336" s="6">
        <f>ROUND('Calc4'!B15689,3)</f>
        <v>0</v>
      </c>
      <c r="D336" s="24">
        <f>ROUND('Calc4'!B16908,2)</f>
        <v>0</v>
      </c>
      <c r="E336" s="24">
        <f>ROUND('Calc4'!B16297,2)</f>
        <v>0</v>
      </c>
      <c r="F336" s="24">
        <f>ROUND('Calc4'!B18131,2)</f>
        <v>0</v>
      </c>
      <c r="G336" s="7">
        <f>'Calc3'!B11449</f>
        <v>0</v>
      </c>
      <c r="H336" s="29">
        <f>'Calc4'!B19955</f>
        <v>0</v>
      </c>
      <c r="I336" s="29">
        <f>'Calc3'!B3489</f>
        <v>0</v>
      </c>
      <c r="J336" s="24">
        <f>'Calc4'!B18738</f>
        <v>0</v>
      </c>
      <c r="K336" s="10"/>
    </row>
    <row r="337" spans="1:11">
      <c r="A337" s="21">
        <v>320</v>
      </c>
      <c r="B337" s="28">
        <f>'935'!B326</f>
        <v>0</v>
      </c>
      <c r="C337" s="6">
        <f>ROUND('Calc4'!B15690,3)</f>
        <v>0</v>
      </c>
      <c r="D337" s="24">
        <f>ROUND('Calc4'!B16909,2)</f>
        <v>0</v>
      </c>
      <c r="E337" s="24">
        <f>ROUND('Calc4'!B16298,2)</f>
        <v>0</v>
      </c>
      <c r="F337" s="24">
        <f>ROUND('Calc4'!B18132,2)</f>
        <v>0</v>
      </c>
      <c r="G337" s="7">
        <f>'Calc3'!B11450</f>
        <v>0</v>
      </c>
      <c r="H337" s="29">
        <f>'Calc4'!B19956</f>
        <v>0</v>
      </c>
      <c r="I337" s="29">
        <f>'Calc3'!B3490</f>
        <v>0</v>
      </c>
      <c r="J337" s="24">
        <f>'Calc4'!B18739</f>
        <v>0</v>
      </c>
      <c r="K337" s="10"/>
    </row>
    <row r="338" spans="1:11">
      <c r="A338" s="21">
        <v>321</v>
      </c>
      <c r="B338" s="28">
        <f>'935'!B327</f>
        <v>0</v>
      </c>
      <c r="C338" s="6">
        <f>ROUND('Calc4'!B15691,3)</f>
        <v>0</v>
      </c>
      <c r="D338" s="24">
        <f>ROUND('Calc4'!B16910,2)</f>
        <v>0</v>
      </c>
      <c r="E338" s="24">
        <f>ROUND('Calc4'!B16299,2)</f>
        <v>0</v>
      </c>
      <c r="F338" s="24">
        <f>ROUND('Calc4'!B18133,2)</f>
        <v>0</v>
      </c>
      <c r="G338" s="7">
        <f>'Calc3'!B11451</f>
        <v>0</v>
      </c>
      <c r="H338" s="29">
        <f>'Calc4'!B19957</f>
        <v>0</v>
      </c>
      <c r="I338" s="29">
        <f>'Calc3'!B3491</f>
        <v>0</v>
      </c>
      <c r="J338" s="24">
        <f>'Calc4'!B18740</f>
        <v>0</v>
      </c>
      <c r="K338" s="10"/>
    </row>
    <row r="339" spans="1:11">
      <c r="A339" s="21">
        <v>322</v>
      </c>
      <c r="B339" s="28">
        <f>'935'!B328</f>
        <v>0</v>
      </c>
      <c r="C339" s="6">
        <f>ROUND('Calc4'!B15692,3)</f>
        <v>0</v>
      </c>
      <c r="D339" s="24">
        <f>ROUND('Calc4'!B16911,2)</f>
        <v>0</v>
      </c>
      <c r="E339" s="24">
        <f>ROUND('Calc4'!B16300,2)</f>
        <v>0</v>
      </c>
      <c r="F339" s="24">
        <f>ROUND('Calc4'!B18134,2)</f>
        <v>0</v>
      </c>
      <c r="G339" s="7">
        <f>'Calc3'!B11452</f>
        <v>0</v>
      </c>
      <c r="H339" s="29">
        <f>'Calc4'!B19958</f>
        <v>0</v>
      </c>
      <c r="I339" s="29">
        <f>'Calc3'!B3492</f>
        <v>0</v>
      </c>
      <c r="J339" s="24">
        <f>'Calc4'!B18741</f>
        <v>0</v>
      </c>
      <c r="K339" s="10"/>
    </row>
    <row r="340" spans="1:11">
      <c r="A340" s="21">
        <v>323</v>
      </c>
      <c r="B340" s="28">
        <f>'935'!B329</f>
        <v>0</v>
      </c>
      <c r="C340" s="6">
        <f>ROUND('Calc4'!B15693,3)</f>
        <v>0</v>
      </c>
      <c r="D340" s="24">
        <f>ROUND('Calc4'!B16912,2)</f>
        <v>0</v>
      </c>
      <c r="E340" s="24">
        <f>ROUND('Calc4'!B16301,2)</f>
        <v>0</v>
      </c>
      <c r="F340" s="24">
        <f>ROUND('Calc4'!B18135,2)</f>
        <v>0</v>
      </c>
      <c r="G340" s="7">
        <f>'Calc3'!B11453</f>
        <v>0</v>
      </c>
      <c r="H340" s="29">
        <f>'Calc4'!B19959</f>
        <v>0</v>
      </c>
      <c r="I340" s="29">
        <f>'Calc3'!B3493</f>
        <v>0</v>
      </c>
      <c r="J340" s="24">
        <f>'Calc4'!B18742</f>
        <v>0</v>
      </c>
      <c r="K340" s="10"/>
    </row>
    <row r="341" spans="1:11">
      <c r="A341" s="21">
        <v>324</v>
      </c>
      <c r="B341" s="28">
        <f>'935'!B330</f>
        <v>0</v>
      </c>
      <c r="C341" s="6">
        <f>ROUND('Calc4'!B15694,3)</f>
        <v>0</v>
      </c>
      <c r="D341" s="24">
        <f>ROUND('Calc4'!B16913,2)</f>
        <v>0</v>
      </c>
      <c r="E341" s="24">
        <f>ROUND('Calc4'!B16302,2)</f>
        <v>0</v>
      </c>
      <c r="F341" s="24">
        <f>ROUND('Calc4'!B18136,2)</f>
        <v>0</v>
      </c>
      <c r="G341" s="7">
        <f>'Calc3'!B11454</f>
        <v>0</v>
      </c>
      <c r="H341" s="29">
        <f>'Calc4'!B19960</f>
        <v>0</v>
      </c>
      <c r="I341" s="29">
        <f>'Calc3'!B3494</f>
        <v>0</v>
      </c>
      <c r="J341" s="24">
        <f>'Calc4'!B18743</f>
        <v>0</v>
      </c>
      <c r="K341" s="10"/>
    </row>
    <row r="342" spans="1:11">
      <c r="A342" s="21">
        <v>325</v>
      </c>
      <c r="B342" s="28">
        <f>'935'!B331</f>
        <v>0</v>
      </c>
      <c r="C342" s="6">
        <f>ROUND('Calc4'!B15695,3)</f>
        <v>0</v>
      </c>
      <c r="D342" s="24">
        <f>ROUND('Calc4'!B16914,2)</f>
        <v>0</v>
      </c>
      <c r="E342" s="24">
        <f>ROUND('Calc4'!B16303,2)</f>
        <v>0</v>
      </c>
      <c r="F342" s="24">
        <f>ROUND('Calc4'!B18137,2)</f>
        <v>0</v>
      </c>
      <c r="G342" s="7">
        <f>'Calc3'!B11455</f>
        <v>0</v>
      </c>
      <c r="H342" s="29">
        <f>'Calc4'!B19961</f>
        <v>0</v>
      </c>
      <c r="I342" s="29">
        <f>'Calc3'!B3495</f>
        <v>0</v>
      </c>
      <c r="J342" s="24">
        <f>'Calc4'!B18744</f>
        <v>0</v>
      </c>
      <c r="K342" s="10"/>
    </row>
    <row r="343" spans="1:11">
      <c r="A343" s="21">
        <v>326</v>
      </c>
      <c r="B343" s="28">
        <f>'935'!B332</f>
        <v>0</v>
      </c>
      <c r="C343" s="6">
        <f>ROUND('Calc4'!B15696,3)</f>
        <v>0</v>
      </c>
      <c r="D343" s="24">
        <f>ROUND('Calc4'!B16915,2)</f>
        <v>0</v>
      </c>
      <c r="E343" s="24">
        <f>ROUND('Calc4'!B16304,2)</f>
        <v>0</v>
      </c>
      <c r="F343" s="24">
        <f>ROUND('Calc4'!B18138,2)</f>
        <v>0</v>
      </c>
      <c r="G343" s="7">
        <f>'Calc3'!B11456</f>
        <v>0</v>
      </c>
      <c r="H343" s="29">
        <f>'Calc4'!B19962</f>
        <v>0</v>
      </c>
      <c r="I343" s="29">
        <f>'Calc3'!B3496</f>
        <v>0</v>
      </c>
      <c r="J343" s="24">
        <f>'Calc4'!B18745</f>
        <v>0</v>
      </c>
      <c r="K343" s="10"/>
    </row>
    <row r="344" spans="1:11">
      <c r="A344" s="21">
        <v>327</v>
      </c>
      <c r="B344" s="28">
        <f>'935'!B333</f>
        <v>0</v>
      </c>
      <c r="C344" s="6">
        <f>ROUND('Calc4'!B15697,3)</f>
        <v>0</v>
      </c>
      <c r="D344" s="24">
        <f>ROUND('Calc4'!B16916,2)</f>
        <v>0</v>
      </c>
      <c r="E344" s="24">
        <f>ROUND('Calc4'!B16305,2)</f>
        <v>0</v>
      </c>
      <c r="F344" s="24">
        <f>ROUND('Calc4'!B18139,2)</f>
        <v>0</v>
      </c>
      <c r="G344" s="7">
        <f>'Calc3'!B11457</f>
        <v>0</v>
      </c>
      <c r="H344" s="29">
        <f>'Calc4'!B19963</f>
        <v>0</v>
      </c>
      <c r="I344" s="29">
        <f>'Calc3'!B3497</f>
        <v>0</v>
      </c>
      <c r="J344" s="24">
        <f>'Calc4'!B18746</f>
        <v>0</v>
      </c>
      <c r="K344" s="10"/>
    </row>
    <row r="345" spans="1:11">
      <c r="A345" s="21">
        <v>328</v>
      </c>
      <c r="B345" s="28">
        <f>'935'!B334</f>
        <v>0</v>
      </c>
      <c r="C345" s="6">
        <f>ROUND('Calc4'!B15698,3)</f>
        <v>0</v>
      </c>
      <c r="D345" s="24">
        <f>ROUND('Calc4'!B16917,2)</f>
        <v>0</v>
      </c>
      <c r="E345" s="24">
        <f>ROUND('Calc4'!B16306,2)</f>
        <v>0</v>
      </c>
      <c r="F345" s="24">
        <f>ROUND('Calc4'!B18140,2)</f>
        <v>0</v>
      </c>
      <c r="G345" s="7">
        <f>'Calc3'!B11458</f>
        <v>0</v>
      </c>
      <c r="H345" s="29">
        <f>'Calc4'!B19964</f>
        <v>0</v>
      </c>
      <c r="I345" s="29">
        <f>'Calc3'!B3498</f>
        <v>0</v>
      </c>
      <c r="J345" s="24">
        <f>'Calc4'!B18747</f>
        <v>0</v>
      </c>
      <c r="K345" s="10"/>
    </row>
    <row r="346" spans="1:11">
      <c r="A346" s="21">
        <v>329</v>
      </c>
      <c r="B346" s="28">
        <f>'935'!B335</f>
        <v>0</v>
      </c>
      <c r="C346" s="6">
        <f>ROUND('Calc4'!B15699,3)</f>
        <v>0</v>
      </c>
      <c r="D346" s="24">
        <f>ROUND('Calc4'!B16918,2)</f>
        <v>0</v>
      </c>
      <c r="E346" s="24">
        <f>ROUND('Calc4'!B16307,2)</f>
        <v>0</v>
      </c>
      <c r="F346" s="24">
        <f>ROUND('Calc4'!B18141,2)</f>
        <v>0</v>
      </c>
      <c r="G346" s="7">
        <f>'Calc3'!B11459</f>
        <v>0</v>
      </c>
      <c r="H346" s="29">
        <f>'Calc4'!B19965</f>
        <v>0</v>
      </c>
      <c r="I346" s="29">
        <f>'Calc3'!B3499</f>
        <v>0</v>
      </c>
      <c r="J346" s="24">
        <f>'Calc4'!B18748</f>
        <v>0</v>
      </c>
      <c r="K346" s="10"/>
    </row>
    <row r="347" spans="1:11">
      <c r="A347" s="21">
        <v>330</v>
      </c>
      <c r="B347" s="28">
        <f>'935'!B336</f>
        <v>0</v>
      </c>
      <c r="C347" s="6">
        <f>ROUND('Calc4'!B15700,3)</f>
        <v>0</v>
      </c>
      <c r="D347" s="24">
        <f>ROUND('Calc4'!B16919,2)</f>
        <v>0</v>
      </c>
      <c r="E347" s="24">
        <f>ROUND('Calc4'!B16308,2)</f>
        <v>0</v>
      </c>
      <c r="F347" s="24">
        <f>ROUND('Calc4'!B18142,2)</f>
        <v>0</v>
      </c>
      <c r="G347" s="7">
        <f>'Calc3'!B11460</f>
        <v>0</v>
      </c>
      <c r="H347" s="29">
        <f>'Calc4'!B19966</f>
        <v>0</v>
      </c>
      <c r="I347" s="29">
        <f>'Calc3'!B3500</f>
        <v>0</v>
      </c>
      <c r="J347" s="24">
        <f>'Calc4'!B18749</f>
        <v>0</v>
      </c>
      <c r="K347" s="10"/>
    </row>
    <row r="348" spans="1:11">
      <c r="A348" s="21">
        <v>331</v>
      </c>
      <c r="B348" s="28">
        <f>'935'!B337</f>
        <v>0</v>
      </c>
      <c r="C348" s="6">
        <f>ROUND('Calc4'!B15701,3)</f>
        <v>0</v>
      </c>
      <c r="D348" s="24">
        <f>ROUND('Calc4'!B16920,2)</f>
        <v>0</v>
      </c>
      <c r="E348" s="24">
        <f>ROUND('Calc4'!B16309,2)</f>
        <v>0</v>
      </c>
      <c r="F348" s="24">
        <f>ROUND('Calc4'!B18143,2)</f>
        <v>0</v>
      </c>
      <c r="G348" s="7">
        <f>'Calc3'!B11461</f>
        <v>0</v>
      </c>
      <c r="H348" s="29">
        <f>'Calc4'!B19967</f>
        <v>0</v>
      </c>
      <c r="I348" s="29">
        <f>'Calc3'!B3501</f>
        <v>0</v>
      </c>
      <c r="J348" s="24">
        <f>'Calc4'!B18750</f>
        <v>0</v>
      </c>
      <c r="K348" s="10"/>
    </row>
    <row r="349" spans="1:11">
      <c r="A349" s="21">
        <v>332</v>
      </c>
      <c r="B349" s="28">
        <f>'935'!B338</f>
        <v>0</v>
      </c>
      <c r="C349" s="6">
        <f>ROUND('Calc4'!B15702,3)</f>
        <v>0</v>
      </c>
      <c r="D349" s="24">
        <f>ROUND('Calc4'!B16921,2)</f>
        <v>0</v>
      </c>
      <c r="E349" s="24">
        <f>ROUND('Calc4'!B16310,2)</f>
        <v>0</v>
      </c>
      <c r="F349" s="24">
        <f>ROUND('Calc4'!B18144,2)</f>
        <v>0</v>
      </c>
      <c r="G349" s="7">
        <f>'Calc3'!B11462</f>
        <v>0</v>
      </c>
      <c r="H349" s="29">
        <f>'Calc4'!B19968</f>
        <v>0</v>
      </c>
      <c r="I349" s="29">
        <f>'Calc3'!B3502</f>
        <v>0</v>
      </c>
      <c r="J349" s="24">
        <f>'Calc4'!B18751</f>
        <v>0</v>
      </c>
      <c r="K349" s="10"/>
    </row>
    <row r="350" spans="1:11">
      <c r="A350" s="21">
        <v>333</v>
      </c>
      <c r="B350" s="28">
        <f>'935'!B339</f>
        <v>0</v>
      </c>
      <c r="C350" s="6">
        <f>ROUND('Calc4'!B15703,3)</f>
        <v>0</v>
      </c>
      <c r="D350" s="24">
        <f>ROUND('Calc4'!B16922,2)</f>
        <v>0</v>
      </c>
      <c r="E350" s="24">
        <f>ROUND('Calc4'!B16311,2)</f>
        <v>0</v>
      </c>
      <c r="F350" s="24">
        <f>ROUND('Calc4'!B18145,2)</f>
        <v>0</v>
      </c>
      <c r="G350" s="7">
        <f>'Calc3'!B11463</f>
        <v>0</v>
      </c>
      <c r="H350" s="29">
        <f>'Calc4'!B19969</f>
        <v>0</v>
      </c>
      <c r="I350" s="29">
        <f>'Calc3'!B3503</f>
        <v>0</v>
      </c>
      <c r="J350" s="24">
        <f>'Calc4'!B18752</f>
        <v>0</v>
      </c>
      <c r="K350" s="10"/>
    </row>
    <row r="351" spans="1:11">
      <c r="A351" s="21">
        <v>334</v>
      </c>
      <c r="B351" s="28">
        <f>'935'!B340</f>
        <v>0</v>
      </c>
      <c r="C351" s="6">
        <f>ROUND('Calc4'!B15704,3)</f>
        <v>0</v>
      </c>
      <c r="D351" s="24">
        <f>ROUND('Calc4'!B16923,2)</f>
        <v>0</v>
      </c>
      <c r="E351" s="24">
        <f>ROUND('Calc4'!B16312,2)</f>
        <v>0</v>
      </c>
      <c r="F351" s="24">
        <f>ROUND('Calc4'!B18146,2)</f>
        <v>0</v>
      </c>
      <c r="G351" s="7">
        <f>'Calc3'!B11464</f>
        <v>0</v>
      </c>
      <c r="H351" s="29">
        <f>'Calc4'!B19970</f>
        <v>0</v>
      </c>
      <c r="I351" s="29">
        <f>'Calc3'!B3504</f>
        <v>0</v>
      </c>
      <c r="J351" s="24">
        <f>'Calc4'!B18753</f>
        <v>0</v>
      </c>
      <c r="K351" s="10"/>
    </row>
    <row r="352" spans="1:11">
      <c r="A352" s="21">
        <v>335</v>
      </c>
      <c r="B352" s="28">
        <f>'935'!B341</f>
        <v>0</v>
      </c>
      <c r="C352" s="6">
        <f>ROUND('Calc4'!B15705,3)</f>
        <v>0</v>
      </c>
      <c r="D352" s="24">
        <f>ROUND('Calc4'!B16924,2)</f>
        <v>0</v>
      </c>
      <c r="E352" s="24">
        <f>ROUND('Calc4'!B16313,2)</f>
        <v>0</v>
      </c>
      <c r="F352" s="24">
        <f>ROUND('Calc4'!B18147,2)</f>
        <v>0</v>
      </c>
      <c r="G352" s="7">
        <f>'Calc3'!B11465</f>
        <v>0</v>
      </c>
      <c r="H352" s="29">
        <f>'Calc4'!B19971</f>
        <v>0</v>
      </c>
      <c r="I352" s="29">
        <f>'Calc3'!B3505</f>
        <v>0</v>
      </c>
      <c r="J352" s="24">
        <f>'Calc4'!B18754</f>
        <v>0</v>
      </c>
      <c r="K352" s="10"/>
    </row>
    <row r="353" spans="1:11">
      <c r="A353" s="21">
        <v>336</v>
      </c>
      <c r="B353" s="28">
        <f>'935'!B342</f>
        <v>0</v>
      </c>
      <c r="C353" s="6">
        <f>ROUND('Calc4'!B15706,3)</f>
        <v>0</v>
      </c>
      <c r="D353" s="24">
        <f>ROUND('Calc4'!B16925,2)</f>
        <v>0</v>
      </c>
      <c r="E353" s="24">
        <f>ROUND('Calc4'!B16314,2)</f>
        <v>0</v>
      </c>
      <c r="F353" s="24">
        <f>ROUND('Calc4'!B18148,2)</f>
        <v>0</v>
      </c>
      <c r="G353" s="7">
        <f>'Calc3'!B11466</f>
        <v>0</v>
      </c>
      <c r="H353" s="29">
        <f>'Calc4'!B19972</f>
        <v>0</v>
      </c>
      <c r="I353" s="29">
        <f>'Calc3'!B3506</f>
        <v>0</v>
      </c>
      <c r="J353" s="24">
        <f>'Calc4'!B18755</f>
        <v>0</v>
      </c>
      <c r="K353" s="10"/>
    </row>
    <row r="354" spans="1:11">
      <c r="A354" s="21">
        <v>337</v>
      </c>
      <c r="B354" s="28">
        <f>'935'!B343</f>
        <v>0</v>
      </c>
      <c r="C354" s="6">
        <f>ROUND('Calc4'!B15707,3)</f>
        <v>0</v>
      </c>
      <c r="D354" s="24">
        <f>ROUND('Calc4'!B16926,2)</f>
        <v>0</v>
      </c>
      <c r="E354" s="24">
        <f>ROUND('Calc4'!B16315,2)</f>
        <v>0</v>
      </c>
      <c r="F354" s="24">
        <f>ROUND('Calc4'!B18149,2)</f>
        <v>0</v>
      </c>
      <c r="G354" s="7">
        <f>'Calc3'!B11467</f>
        <v>0</v>
      </c>
      <c r="H354" s="29">
        <f>'Calc4'!B19973</f>
        <v>0</v>
      </c>
      <c r="I354" s="29">
        <f>'Calc3'!B3507</f>
        <v>0</v>
      </c>
      <c r="J354" s="24">
        <f>'Calc4'!B18756</f>
        <v>0</v>
      </c>
      <c r="K354" s="10"/>
    </row>
    <row r="355" spans="1:11">
      <c r="A355" s="21">
        <v>338</v>
      </c>
      <c r="B355" s="28">
        <f>'935'!B344</f>
        <v>0</v>
      </c>
      <c r="C355" s="6">
        <f>ROUND('Calc4'!B15708,3)</f>
        <v>0</v>
      </c>
      <c r="D355" s="24">
        <f>ROUND('Calc4'!B16927,2)</f>
        <v>0</v>
      </c>
      <c r="E355" s="24">
        <f>ROUND('Calc4'!B16316,2)</f>
        <v>0</v>
      </c>
      <c r="F355" s="24">
        <f>ROUND('Calc4'!B18150,2)</f>
        <v>0</v>
      </c>
      <c r="G355" s="7">
        <f>'Calc3'!B11468</f>
        <v>0</v>
      </c>
      <c r="H355" s="29">
        <f>'Calc4'!B19974</f>
        <v>0</v>
      </c>
      <c r="I355" s="29">
        <f>'Calc3'!B3508</f>
        <v>0</v>
      </c>
      <c r="J355" s="24">
        <f>'Calc4'!B18757</f>
        <v>0</v>
      </c>
      <c r="K355" s="10"/>
    </row>
    <row r="356" spans="1:11">
      <c r="A356" s="21">
        <v>339</v>
      </c>
      <c r="B356" s="28">
        <f>'935'!B345</f>
        <v>0</v>
      </c>
      <c r="C356" s="6">
        <f>ROUND('Calc4'!B15709,3)</f>
        <v>0</v>
      </c>
      <c r="D356" s="24">
        <f>ROUND('Calc4'!B16928,2)</f>
        <v>0</v>
      </c>
      <c r="E356" s="24">
        <f>ROUND('Calc4'!B16317,2)</f>
        <v>0</v>
      </c>
      <c r="F356" s="24">
        <f>ROUND('Calc4'!B18151,2)</f>
        <v>0</v>
      </c>
      <c r="G356" s="7">
        <f>'Calc3'!B11469</f>
        <v>0</v>
      </c>
      <c r="H356" s="29">
        <f>'Calc4'!B19975</f>
        <v>0</v>
      </c>
      <c r="I356" s="29">
        <f>'Calc3'!B3509</f>
        <v>0</v>
      </c>
      <c r="J356" s="24">
        <f>'Calc4'!B18758</f>
        <v>0</v>
      </c>
      <c r="K356" s="10"/>
    </row>
    <row r="357" spans="1:11">
      <c r="A357" s="21">
        <v>340</v>
      </c>
      <c r="B357" s="28">
        <f>'935'!B346</f>
        <v>0</v>
      </c>
      <c r="C357" s="6">
        <f>ROUND('Calc4'!B15710,3)</f>
        <v>0</v>
      </c>
      <c r="D357" s="24">
        <f>ROUND('Calc4'!B16929,2)</f>
        <v>0</v>
      </c>
      <c r="E357" s="24">
        <f>ROUND('Calc4'!B16318,2)</f>
        <v>0</v>
      </c>
      <c r="F357" s="24">
        <f>ROUND('Calc4'!B18152,2)</f>
        <v>0</v>
      </c>
      <c r="G357" s="7">
        <f>'Calc3'!B11470</f>
        <v>0</v>
      </c>
      <c r="H357" s="29">
        <f>'Calc4'!B19976</f>
        <v>0</v>
      </c>
      <c r="I357" s="29">
        <f>'Calc3'!B3510</f>
        <v>0</v>
      </c>
      <c r="J357" s="24">
        <f>'Calc4'!B18759</f>
        <v>0</v>
      </c>
      <c r="K357" s="10"/>
    </row>
    <row r="358" spans="1:11">
      <c r="A358" s="21">
        <v>341</v>
      </c>
      <c r="B358" s="28">
        <f>'935'!B347</f>
        <v>0</v>
      </c>
      <c r="C358" s="6">
        <f>ROUND('Calc4'!B15711,3)</f>
        <v>0</v>
      </c>
      <c r="D358" s="24">
        <f>ROUND('Calc4'!B16930,2)</f>
        <v>0</v>
      </c>
      <c r="E358" s="24">
        <f>ROUND('Calc4'!B16319,2)</f>
        <v>0</v>
      </c>
      <c r="F358" s="24">
        <f>ROUND('Calc4'!B18153,2)</f>
        <v>0</v>
      </c>
      <c r="G358" s="7">
        <f>'Calc3'!B11471</f>
        <v>0</v>
      </c>
      <c r="H358" s="29">
        <f>'Calc4'!B19977</f>
        <v>0</v>
      </c>
      <c r="I358" s="29">
        <f>'Calc3'!B3511</f>
        <v>0</v>
      </c>
      <c r="J358" s="24">
        <f>'Calc4'!B18760</f>
        <v>0</v>
      </c>
      <c r="K358" s="10"/>
    </row>
    <row r="359" spans="1:11">
      <c r="A359" s="21">
        <v>342</v>
      </c>
      <c r="B359" s="28">
        <f>'935'!B348</f>
        <v>0</v>
      </c>
      <c r="C359" s="6">
        <f>ROUND('Calc4'!B15712,3)</f>
        <v>0</v>
      </c>
      <c r="D359" s="24">
        <f>ROUND('Calc4'!B16931,2)</f>
        <v>0</v>
      </c>
      <c r="E359" s="24">
        <f>ROUND('Calc4'!B16320,2)</f>
        <v>0</v>
      </c>
      <c r="F359" s="24">
        <f>ROUND('Calc4'!B18154,2)</f>
        <v>0</v>
      </c>
      <c r="G359" s="7">
        <f>'Calc3'!B11472</f>
        <v>0</v>
      </c>
      <c r="H359" s="29">
        <f>'Calc4'!B19978</f>
        <v>0</v>
      </c>
      <c r="I359" s="29">
        <f>'Calc3'!B3512</f>
        <v>0</v>
      </c>
      <c r="J359" s="24">
        <f>'Calc4'!B18761</f>
        <v>0</v>
      </c>
      <c r="K359" s="10"/>
    </row>
    <row r="360" spans="1:11">
      <c r="A360" s="21">
        <v>343</v>
      </c>
      <c r="B360" s="28">
        <f>'935'!B349</f>
        <v>0</v>
      </c>
      <c r="C360" s="6">
        <f>ROUND('Calc4'!B15713,3)</f>
        <v>0</v>
      </c>
      <c r="D360" s="24">
        <f>ROUND('Calc4'!B16932,2)</f>
        <v>0</v>
      </c>
      <c r="E360" s="24">
        <f>ROUND('Calc4'!B16321,2)</f>
        <v>0</v>
      </c>
      <c r="F360" s="24">
        <f>ROUND('Calc4'!B18155,2)</f>
        <v>0</v>
      </c>
      <c r="G360" s="7">
        <f>'Calc3'!B11473</f>
        <v>0</v>
      </c>
      <c r="H360" s="29">
        <f>'Calc4'!B19979</f>
        <v>0</v>
      </c>
      <c r="I360" s="29">
        <f>'Calc3'!B3513</f>
        <v>0</v>
      </c>
      <c r="J360" s="24">
        <f>'Calc4'!B18762</f>
        <v>0</v>
      </c>
      <c r="K360" s="10"/>
    </row>
    <row r="361" spans="1:11">
      <c r="A361" s="21">
        <v>344</v>
      </c>
      <c r="B361" s="28">
        <f>'935'!B350</f>
        <v>0</v>
      </c>
      <c r="C361" s="6">
        <f>ROUND('Calc4'!B15714,3)</f>
        <v>0</v>
      </c>
      <c r="D361" s="24">
        <f>ROUND('Calc4'!B16933,2)</f>
        <v>0</v>
      </c>
      <c r="E361" s="24">
        <f>ROUND('Calc4'!B16322,2)</f>
        <v>0</v>
      </c>
      <c r="F361" s="24">
        <f>ROUND('Calc4'!B18156,2)</f>
        <v>0</v>
      </c>
      <c r="G361" s="7">
        <f>'Calc3'!B11474</f>
        <v>0</v>
      </c>
      <c r="H361" s="29">
        <f>'Calc4'!B19980</f>
        <v>0</v>
      </c>
      <c r="I361" s="29">
        <f>'Calc3'!B3514</f>
        <v>0</v>
      </c>
      <c r="J361" s="24">
        <f>'Calc4'!B18763</f>
        <v>0</v>
      </c>
      <c r="K361" s="10"/>
    </row>
    <row r="362" spans="1:11">
      <c r="A362" s="21">
        <v>345</v>
      </c>
      <c r="B362" s="28">
        <f>'935'!B351</f>
        <v>0</v>
      </c>
      <c r="C362" s="6">
        <f>ROUND('Calc4'!B15715,3)</f>
        <v>0</v>
      </c>
      <c r="D362" s="24">
        <f>ROUND('Calc4'!B16934,2)</f>
        <v>0</v>
      </c>
      <c r="E362" s="24">
        <f>ROUND('Calc4'!B16323,2)</f>
        <v>0</v>
      </c>
      <c r="F362" s="24">
        <f>ROUND('Calc4'!B18157,2)</f>
        <v>0</v>
      </c>
      <c r="G362" s="7">
        <f>'Calc3'!B11475</f>
        <v>0</v>
      </c>
      <c r="H362" s="29">
        <f>'Calc4'!B19981</f>
        <v>0</v>
      </c>
      <c r="I362" s="29">
        <f>'Calc3'!B3515</f>
        <v>0</v>
      </c>
      <c r="J362" s="24">
        <f>'Calc4'!B18764</f>
        <v>0</v>
      </c>
      <c r="K362" s="10"/>
    </row>
    <row r="363" spans="1:11">
      <c r="A363" s="21">
        <v>346</v>
      </c>
      <c r="B363" s="28">
        <f>'935'!B352</f>
        <v>0</v>
      </c>
      <c r="C363" s="6">
        <f>ROUND('Calc4'!B15716,3)</f>
        <v>0</v>
      </c>
      <c r="D363" s="24">
        <f>ROUND('Calc4'!B16935,2)</f>
        <v>0</v>
      </c>
      <c r="E363" s="24">
        <f>ROUND('Calc4'!B16324,2)</f>
        <v>0</v>
      </c>
      <c r="F363" s="24">
        <f>ROUND('Calc4'!B18158,2)</f>
        <v>0</v>
      </c>
      <c r="G363" s="7">
        <f>'Calc3'!B11476</f>
        <v>0</v>
      </c>
      <c r="H363" s="29">
        <f>'Calc4'!B19982</f>
        <v>0</v>
      </c>
      <c r="I363" s="29">
        <f>'Calc3'!B3516</f>
        <v>0</v>
      </c>
      <c r="J363" s="24">
        <f>'Calc4'!B18765</f>
        <v>0</v>
      </c>
      <c r="K363" s="10"/>
    </row>
    <row r="364" spans="1:11">
      <c r="A364" s="21">
        <v>347</v>
      </c>
      <c r="B364" s="28">
        <f>'935'!B353</f>
        <v>0</v>
      </c>
      <c r="C364" s="6">
        <f>ROUND('Calc4'!B15717,3)</f>
        <v>0</v>
      </c>
      <c r="D364" s="24">
        <f>ROUND('Calc4'!B16936,2)</f>
        <v>0</v>
      </c>
      <c r="E364" s="24">
        <f>ROUND('Calc4'!B16325,2)</f>
        <v>0</v>
      </c>
      <c r="F364" s="24">
        <f>ROUND('Calc4'!B18159,2)</f>
        <v>0</v>
      </c>
      <c r="G364" s="7">
        <f>'Calc3'!B11477</f>
        <v>0</v>
      </c>
      <c r="H364" s="29">
        <f>'Calc4'!B19983</f>
        <v>0</v>
      </c>
      <c r="I364" s="29">
        <f>'Calc3'!B3517</f>
        <v>0</v>
      </c>
      <c r="J364" s="24">
        <f>'Calc4'!B18766</f>
        <v>0</v>
      </c>
      <c r="K364" s="10"/>
    </row>
    <row r="365" spans="1:11">
      <c r="A365" s="21">
        <v>348</v>
      </c>
      <c r="B365" s="28">
        <f>'935'!B354</f>
        <v>0</v>
      </c>
      <c r="C365" s="6">
        <f>ROUND('Calc4'!B15718,3)</f>
        <v>0</v>
      </c>
      <c r="D365" s="24">
        <f>ROUND('Calc4'!B16937,2)</f>
        <v>0</v>
      </c>
      <c r="E365" s="24">
        <f>ROUND('Calc4'!B16326,2)</f>
        <v>0</v>
      </c>
      <c r="F365" s="24">
        <f>ROUND('Calc4'!B18160,2)</f>
        <v>0</v>
      </c>
      <c r="G365" s="7">
        <f>'Calc3'!B11478</f>
        <v>0</v>
      </c>
      <c r="H365" s="29">
        <f>'Calc4'!B19984</f>
        <v>0</v>
      </c>
      <c r="I365" s="29">
        <f>'Calc3'!B3518</f>
        <v>0</v>
      </c>
      <c r="J365" s="24">
        <f>'Calc4'!B18767</f>
        <v>0</v>
      </c>
      <c r="K365" s="10"/>
    </row>
    <row r="366" spans="1:11">
      <c r="A366" s="21">
        <v>349</v>
      </c>
      <c r="B366" s="28">
        <f>'935'!B355</f>
        <v>0</v>
      </c>
      <c r="C366" s="6">
        <f>ROUND('Calc4'!B15719,3)</f>
        <v>0</v>
      </c>
      <c r="D366" s="24">
        <f>ROUND('Calc4'!B16938,2)</f>
        <v>0</v>
      </c>
      <c r="E366" s="24">
        <f>ROUND('Calc4'!B16327,2)</f>
        <v>0</v>
      </c>
      <c r="F366" s="24">
        <f>ROUND('Calc4'!B18161,2)</f>
        <v>0</v>
      </c>
      <c r="G366" s="7">
        <f>'Calc3'!B11479</f>
        <v>0</v>
      </c>
      <c r="H366" s="29">
        <f>'Calc4'!B19985</f>
        <v>0</v>
      </c>
      <c r="I366" s="29">
        <f>'Calc3'!B3519</f>
        <v>0</v>
      </c>
      <c r="J366" s="24">
        <f>'Calc4'!B18768</f>
        <v>0</v>
      </c>
      <c r="K366" s="10"/>
    </row>
    <row r="367" spans="1:11">
      <c r="A367" s="21">
        <v>350</v>
      </c>
      <c r="B367" s="28">
        <f>'935'!B356</f>
        <v>0</v>
      </c>
      <c r="C367" s="6">
        <f>ROUND('Calc4'!B15720,3)</f>
        <v>0</v>
      </c>
      <c r="D367" s="24">
        <f>ROUND('Calc4'!B16939,2)</f>
        <v>0</v>
      </c>
      <c r="E367" s="24">
        <f>ROUND('Calc4'!B16328,2)</f>
        <v>0</v>
      </c>
      <c r="F367" s="24">
        <f>ROUND('Calc4'!B18162,2)</f>
        <v>0</v>
      </c>
      <c r="G367" s="7">
        <f>'Calc3'!B11480</f>
        <v>0</v>
      </c>
      <c r="H367" s="29">
        <f>'Calc4'!B19986</f>
        <v>0</v>
      </c>
      <c r="I367" s="29">
        <f>'Calc3'!B3520</f>
        <v>0</v>
      </c>
      <c r="J367" s="24">
        <f>'Calc4'!B18769</f>
        <v>0</v>
      </c>
      <c r="K367" s="10"/>
    </row>
    <row r="368" spans="1:11">
      <c r="A368" s="21">
        <v>351</v>
      </c>
      <c r="B368" s="28">
        <f>'935'!B357</f>
        <v>0</v>
      </c>
      <c r="C368" s="6">
        <f>ROUND('Calc4'!B15721,3)</f>
        <v>0</v>
      </c>
      <c r="D368" s="24">
        <f>ROUND('Calc4'!B16940,2)</f>
        <v>0</v>
      </c>
      <c r="E368" s="24">
        <f>ROUND('Calc4'!B16329,2)</f>
        <v>0</v>
      </c>
      <c r="F368" s="24">
        <f>ROUND('Calc4'!B18163,2)</f>
        <v>0</v>
      </c>
      <c r="G368" s="7">
        <f>'Calc3'!B11481</f>
        <v>0</v>
      </c>
      <c r="H368" s="29">
        <f>'Calc4'!B19987</f>
        <v>0</v>
      </c>
      <c r="I368" s="29">
        <f>'Calc3'!B3521</f>
        <v>0</v>
      </c>
      <c r="J368" s="24">
        <f>'Calc4'!B18770</f>
        <v>0</v>
      </c>
      <c r="K368" s="10"/>
    </row>
    <row r="369" spans="1:11">
      <c r="A369" s="21">
        <v>352</v>
      </c>
      <c r="B369" s="28">
        <f>'935'!B358</f>
        <v>0</v>
      </c>
      <c r="C369" s="6">
        <f>ROUND('Calc4'!B15722,3)</f>
        <v>0</v>
      </c>
      <c r="D369" s="24">
        <f>ROUND('Calc4'!B16941,2)</f>
        <v>0</v>
      </c>
      <c r="E369" s="24">
        <f>ROUND('Calc4'!B16330,2)</f>
        <v>0</v>
      </c>
      <c r="F369" s="24">
        <f>ROUND('Calc4'!B18164,2)</f>
        <v>0</v>
      </c>
      <c r="G369" s="7">
        <f>'Calc3'!B11482</f>
        <v>0</v>
      </c>
      <c r="H369" s="29">
        <f>'Calc4'!B19988</f>
        <v>0</v>
      </c>
      <c r="I369" s="29">
        <f>'Calc3'!B3522</f>
        <v>0</v>
      </c>
      <c r="J369" s="24">
        <f>'Calc4'!B18771</f>
        <v>0</v>
      </c>
      <c r="K369" s="10"/>
    </row>
    <row r="370" spans="1:11">
      <c r="A370" s="21">
        <v>353</v>
      </c>
      <c r="B370" s="28">
        <f>'935'!B359</f>
        <v>0</v>
      </c>
      <c r="C370" s="6">
        <f>ROUND('Calc4'!B15723,3)</f>
        <v>0</v>
      </c>
      <c r="D370" s="24">
        <f>ROUND('Calc4'!B16942,2)</f>
        <v>0</v>
      </c>
      <c r="E370" s="24">
        <f>ROUND('Calc4'!B16331,2)</f>
        <v>0</v>
      </c>
      <c r="F370" s="24">
        <f>ROUND('Calc4'!B18165,2)</f>
        <v>0</v>
      </c>
      <c r="G370" s="7">
        <f>'Calc3'!B11483</f>
        <v>0</v>
      </c>
      <c r="H370" s="29">
        <f>'Calc4'!B19989</f>
        <v>0</v>
      </c>
      <c r="I370" s="29">
        <f>'Calc3'!B3523</f>
        <v>0</v>
      </c>
      <c r="J370" s="24">
        <f>'Calc4'!B18772</f>
        <v>0</v>
      </c>
      <c r="K370" s="10"/>
    </row>
    <row r="371" spans="1:11">
      <c r="A371" s="21">
        <v>354</v>
      </c>
      <c r="B371" s="28">
        <f>'935'!B360</f>
        <v>0</v>
      </c>
      <c r="C371" s="6">
        <f>ROUND('Calc4'!B15724,3)</f>
        <v>0</v>
      </c>
      <c r="D371" s="24">
        <f>ROUND('Calc4'!B16943,2)</f>
        <v>0</v>
      </c>
      <c r="E371" s="24">
        <f>ROUND('Calc4'!B16332,2)</f>
        <v>0</v>
      </c>
      <c r="F371" s="24">
        <f>ROUND('Calc4'!B18166,2)</f>
        <v>0</v>
      </c>
      <c r="G371" s="7">
        <f>'Calc3'!B11484</f>
        <v>0</v>
      </c>
      <c r="H371" s="29">
        <f>'Calc4'!B19990</f>
        <v>0</v>
      </c>
      <c r="I371" s="29">
        <f>'Calc3'!B3524</f>
        <v>0</v>
      </c>
      <c r="J371" s="24">
        <f>'Calc4'!B18773</f>
        <v>0</v>
      </c>
      <c r="K371" s="10"/>
    </row>
    <row r="372" spans="1:11">
      <c r="A372" s="21">
        <v>355</v>
      </c>
      <c r="B372" s="28">
        <f>'935'!B361</f>
        <v>0</v>
      </c>
      <c r="C372" s="6">
        <f>ROUND('Calc4'!B15725,3)</f>
        <v>0</v>
      </c>
      <c r="D372" s="24">
        <f>ROUND('Calc4'!B16944,2)</f>
        <v>0</v>
      </c>
      <c r="E372" s="24">
        <f>ROUND('Calc4'!B16333,2)</f>
        <v>0</v>
      </c>
      <c r="F372" s="24">
        <f>ROUND('Calc4'!B18167,2)</f>
        <v>0</v>
      </c>
      <c r="G372" s="7">
        <f>'Calc3'!B11485</f>
        <v>0</v>
      </c>
      <c r="H372" s="29">
        <f>'Calc4'!B19991</f>
        <v>0</v>
      </c>
      <c r="I372" s="29">
        <f>'Calc3'!B3525</f>
        <v>0</v>
      </c>
      <c r="J372" s="24">
        <f>'Calc4'!B18774</f>
        <v>0</v>
      </c>
      <c r="K372" s="10"/>
    </row>
    <row r="373" spans="1:11">
      <c r="A373" s="21">
        <v>356</v>
      </c>
      <c r="B373" s="28">
        <f>'935'!B362</f>
        <v>0</v>
      </c>
      <c r="C373" s="6">
        <f>ROUND('Calc4'!B15726,3)</f>
        <v>0</v>
      </c>
      <c r="D373" s="24">
        <f>ROUND('Calc4'!B16945,2)</f>
        <v>0</v>
      </c>
      <c r="E373" s="24">
        <f>ROUND('Calc4'!B16334,2)</f>
        <v>0</v>
      </c>
      <c r="F373" s="24">
        <f>ROUND('Calc4'!B18168,2)</f>
        <v>0</v>
      </c>
      <c r="G373" s="7">
        <f>'Calc3'!B11486</f>
        <v>0</v>
      </c>
      <c r="H373" s="29">
        <f>'Calc4'!B19992</f>
        <v>0</v>
      </c>
      <c r="I373" s="29">
        <f>'Calc3'!B3526</f>
        <v>0</v>
      </c>
      <c r="J373" s="24">
        <f>'Calc4'!B18775</f>
        <v>0</v>
      </c>
      <c r="K373" s="10"/>
    </row>
    <row r="374" spans="1:11">
      <c r="A374" s="21">
        <v>357</v>
      </c>
      <c r="B374" s="28">
        <f>'935'!B363</f>
        <v>0</v>
      </c>
      <c r="C374" s="6">
        <f>ROUND('Calc4'!B15727,3)</f>
        <v>0</v>
      </c>
      <c r="D374" s="24">
        <f>ROUND('Calc4'!B16946,2)</f>
        <v>0</v>
      </c>
      <c r="E374" s="24">
        <f>ROUND('Calc4'!B16335,2)</f>
        <v>0</v>
      </c>
      <c r="F374" s="24">
        <f>ROUND('Calc4'!B18169,2)</f>
        <v>0</v>
      </c>
      <c r="G374" s="7">
        <f>'Calc3'!B11487</f>
        <v>0</v>
      </c>
      <c r="H374" s="29">
        <f>'Calc4'!B19993</f>
        <v>0</v>
      </c>
      <c r="I374" s="29">
        <f>'Calc3'!B3527</f>
        <v>0</v>
      </c>
      <c r="J374" s="24">
        <f>'Calc4'!B18776</f>
        <v>0</v>
      </c>
      <c r="K374" s="10"/>
    </row>
    <row r="375" spans="1:11">
      <c r="A375" s="21">
        <v>358</v>
      </c>
      <c r="B375" s="28">
        <f>'935'!B364</f>
        <v>0</v>
      </c>
      <c r="C375" s="6">
        <f>ROUND('Calc4'!B15728,3)</f>
        <v>0</v>
      </c>
      <c r="D375" s="24">
        <f>ROUND('Calc4'!B16947,2)</f>
        <v>0</v>
      </c>
      <c r="E375" s="24">
        <f>ROUND('Calc4'!B16336,2)</f>
        <v>0</v>
      </c>
      <c r="F375" s="24">
        <f>ROUND('Calc4'!B18170,2)</f>
        <v>0</v>
      </c>
      <c r="G375" s="7">
        <f>'Calc3'!B11488</f>
        <v>0</v>
      </c>
      <c r="H375" s="29">
        <f>'Calc4'!B19994</f>
        <v>0</v>
      </c>
      <c r="I375" s="29">
        <f>'Calc3'!B3528</f>
        <v>0</v>
      </c>
      <c r="J375" s="24">
        <f>'Calc4'!B18777</f>
        <v>0</v>
      </c>
      <c r="K375" s="10"/>
    </row>
    <row r="376" spans="1:11">
      <c r="A376" s="21">
        <v>359</v>
      </c>
      <c r="B376" s="28">
        <f>'935'!B365</f>
        <v>0</v>
      </c>
      <c r="C376" s="6">
        <f>ROUND('Calc4'!B15729,3)</f>
        <v>0</v>
      </c>
      <c r="D376" s="24">
        <f>ROUND('Calc4'!B16948,2)</f>
        <v>0</v>
      </c>
      <c r="E376" s="24">
        <f>ROUND('Calc4'!B16337,2)</f>
        <v>0</v>
      </c>
      <c r="F376" s="24">
        <f>ROUND('Calc4'!B18171,2)</f>
        <v>0</v>
      </c>
      <c r="G376" s="7">
        <f>'Calc3'!B11489</f>
        <v>0</v>
      </c>
      <c r="H376" s="29">
        <f>'Calc4'!B19995</f>
        <v>0</v>
      </c>
      <c r="I376" s="29">
        <f>'Calc3'!B3529</f>
        <v>0</v>
      </c>
      <c r="J376" s="24">
        <f>'Calc4'!B18778</f>
        <v>0</v>
      </c>
      <c r="K376" s="10"/>
    </row>
    <row r="377" spans="1:11">
      <c r="A377" s="21">
        <v>360</v>
      </c>
      <c r="B377" s="28">
        <f>'935'!B366</f>
        <v>0</v>
      </c>
      <c r="C377" s="6">
        <f>ROUND('Calc4'!B15730,3)</f>
        <v>0</v>
      </c>
      <c r="D377" s="24">
        <f>ROUND('Calc4'!B16949,2)</f>
        <v>0</v>
      </c>
      <c r="E377" s="24">
        <f>ROUND('Calc4'!B16338,2)</f>
        <v>0</v>
      </c>
      <c r="F377" s="24">
        <f>ROUND('Calc4'!B18172,2)</f>
        <v>0</v>
      </c>
      <c r="G377" s="7">
        <f>'Calc3'!B11490</f>
        <v>0</v>
      </c>
      <c r="H377" s="29">
        <f>'Calc4'!B19996</f>
        <v>0</v>
      </c>
      <c r="I377" s="29">
        <f>'Calc3'!B3530</f>
        <v>0</v>
      </c>
      <c r="J377" s="24">
        <f>'Calc4'!B18779</f>
        <v>0</v>
      </c>
      <c r="K377" s="10"/>
    </row>
    <row r="378" spans="1:11">
      <c r="A378" s="21">
        <v>361</v>
      </c>
      <c r="B378" s="28">
        <f>'935'!B367</f>
        <v>0</v>
      </c>
      <c r="C378" s="6">
        <f>ROUND('Calc4'!B15731,3)</f>
        <v>0</v>
      </c>
      <c r="D378" s="24">
        <f>ROUND('Calc4'!B16950,2)</f>
        <v>0</v>
      </c>
      <c r="E378" s="24">
        <f>ROUND('Calc4'!B16339,2)</f>
        <v>0</v>
      </c>
      <c r="F378" s="24">
        <f>ROUND('Calc4'!B18173,2)</f>
        <v>0</v>
      </c>
      <c r="G378" s="7">
        <f>'Calc3'!B11491</f>
        <v>0</v>
      </c>
      <c r="H378" s="29">
        <f>'Calc4'!B19997</f>
        <v>0</v>
      </c>
      <c r="I378" s="29">
        <f>'Calc3'!B3531</f>
        <v>0</v>
      </c>
      <c r="J378" s="24">
        <f>'Calc4'!B18780</f>
        <v>0</v>
      </c>
      <c r="K378" s="10"/>
    </row>
    <row r="379" spans="1:11">
      <c r="A379" s="21">
        <v>362</v>
      </c>
      <c r="B379" s="28">
        <f>'935'!B368</f>
        <v>0</v>
      </c>
      <c r="C379" s="6">
        <f>ROUND('Calc4'!B15732,3)</f>
        <v>0</v>
      </c>
      <c r="D379" s="24">
        <f>ROUND('Calc4'!B16951,2)</f>
        <v>0</v>
      </c>
      <c r="E379" s="24">
        <f>ROUND('Calc4'!B16340,2)</f>
        <v>0</v>
      </c>
      <c r="F379" s="24">
        <f>ROUND('Calc4'!B18174,2)</f>
        <v>0</v>
      </c>
      <c r="G379" s="7">
        <f>'Calc3'!B11492</f>
        <v>0</v>
      </c>
      <c r="H379" s="29">
        <f>'Calc4'!B19998</f>
        <v>0</v>
      </c>
      <c r="I379" s="29">
        <f>'Calc3'!B3532</f>
        <v>0</v>
      </c>
      <c r="J379" s="24">
        <f>'Calc4'!B18781</f>
        <v>0</v>
      </c>
      <c r="K379" s="10"/>
    </row>
    <row r="380" spans="1:11">
      <c r="A380" s="21">
        <v>363</v>
      </c>
      <c r="B380" s="28">
        <f>'935'!B369</f>
        <v>0</v>
      </c>
      <c r="C380" s="6">
        <f>ROUND('Calc4'!B15733,3)</f>
        <v>0</v>
      </c>
      <c r="D380" s="24">
        <f>ROUND('Calc4'!B16952,2)</f>
        <v>0</v>
      </c>
      <c r="E380" s="24">
        <f>ROUND('Calc4'!B16341,2)</f>
        <v>0</v>
      </c>
      <c r="F380" s="24">
        <f>ROUND('Calc4'!B18175,2)</f>
        <v>0</v>
      </c>
      <c r="G380" s="7">
        <f>'Calc3'!B11493</f>
        <v>0</v>
      </c>
      <c r="H380" s="29">
        <f>'Calc4'!B19999</f>
        <v>0</v>
      </c>
      <c r="I380" s="29">
        <f>'Calc3'!B3533</f>
        <v>0</v>
      </c>
      <c r="J380" s="24">
        <f>'Calc4'!B18782</f>
        <v>0</v>
      </c>
      <c r="K380" s="10"/>
    </row>
    <row r="381" spans="1:11">
      <c r="A381" s="21">
        <v>364</v>
      </c>
      <c r="B381" s="28">
        <f>'935'!B370</f>
        <v>0</v>
      </c>
      <c r="C381" s="6">
        <f>ROUND('Calc4'!B15734,3)</f>
        <v>0</v>
      </c>
      <c r="D381" s="24">
        <f>ROUND('Calc4'!B16953,2)</f>
        <v>0</v>
      </c>
      <c r="E381" s="24">
        <f>ROUND('Calc4'!B16342,2)</f>
        <v>0</v>
      </c>
      <c r="F381" s="24">
        <f>ROUND('Calc4'!B18176,2)</f>
        <v>0</v>
      </c>
      <c r="G381" s="7">
        <f>'Calc3'!B11494</f>
        <v>0</v>
      </c>
      <c r="H381" s="29">
        <f>'Calc4'!B20000</f>
        <v>0</v>
      </c>
      <c r="I381" s="29">
        <f>'Calc3'!B3534</f>
        <v>0</v>
      </c>
      <c r="J381" s="24">
        <f>'Calc4'!B18783</f>
        <v>0</v>
      </c>
      <c r="K381" s="10"/>
    </row>
    <row r="382" spans="1:11">
      <c r="A382" s="21">
        <v>365</v>
      </c>
      <c r="B382" s="28">
        <f>'935'!B371</f>
        <v>0</v>
      </c>
      <c r="C382" s="6">
        <f>ROUND('Calc4'!B15735,3)</f>
        <v>0</v>
      </c>
      <c r="D382" s="24">
        <f>ROUND('Calc4'!B16954,2)</f>
        <v>0</v>
      </c>
      <c r="E382" s="24">
        <f>ROUND('Calc4'!B16343,2)</f>
        <v>0</v>
      </c>
      <c r="F382" s="24">
        <f>ROUND('Calc4'!B18177,2)</f>
        <v>0</v>
      </c>
      <c r="G382" s="7">
        <f>'Calc3'!B11495</f>
        <v>0</v>
      </c>
      <c r="H382" s="29">
        <f>'Calc4'!B20001</f>
        <v>0</v>
      </c>
      <c r="I382" s="29">
        <f>'Calc3'!B3535</f>
        <v>0</v>
      </c>
      <c r="J382" s="24">
        <f>'Calc4'!B18784</f>
        <v>0</v>
      </c>
      <c r="K382" s="10"/>
    </row>
    <row r="383" spans="1:11">
      <c r="A383" s="21">
        <v>366</v>
      </c>
      <c r="B383" s="28">
        <f>'935'!B372</f>
        <v>0</v>
      </c>
      <c r="C383" s="6">
        <f>ROUND('Calc4'!B15736,3)</f>
        <v>0</v>
      </c>
      <c r="D383" s="24">
        <f>ROUND('Calc4'!B16955,2)</f>
        <v>0</v>
      </c>
      <c r="E383" s="24">
        <f>ROUND('Calc4'!B16344,2)</f>
        <v>0</v>
      </c>
      <c r="F383" s="24">
        <f>ROUND('Calc4'!B18178,2)</f>
        <v>0</v>
      </c>
      <c r="G383" s="7">
        <f>'Calc3'!B11496</f>
        <v>0</v>
      </c>
      <c r="H383" s="29">
        <f>'Calc4'!B20002</f>
        <v>0</v>
      </c>
      <c r="I383" s="29">
        <f>'Calc3'!B3536</f>
        <v>0</v>
      </c>
      <c r="J383" s="24">
        <f>'Calc4'!B18785</f>
        <v>0</v>
      </c>
      <c r="K383" s="10"/>
    </row>
    <row r="384" spans="1:11">
      <c r="A384" s="21">
        <v>367</v>
      </c>
      <c r="B384" s="28">
        <f>'935'!B373</f>
        <v>0</v>
      </c>
      <c r="C384" s="6">
        <f>ROUND('Calc4'!B15737,3)</f>
        <v>0</v>
      </c>
      <c r="D384" s="24">
        <f>ROUND('Calc4'!B16956,2)</f>
        <v>0</v>
      </c>
      <c r="E384" s="24">
        <f>ROUND('Calc4'!B16345,2)</f>
        <v>0</v>
      </c>
      <c r="F384" s="24">
        <f>ROUND('Calc4'!B18179,2)</f>
        <v>0</v>
      </c>
      <c r="G384" s="7">
        <f>'Calc3'!B11497</f>
        <v>0</v>
      </c>
      <c r="H384" s="29">
        <f>'Calc4'!B20003</f>
        <v>0</v>
      </c>
      <c r="I384" s="29">
        <f>'Calc3'!B3537</f>
        <v>0</v>
      </c>
      <c r="J384" s="24">
        <f>'Calc4'!B18786</f>
        <v>0</v>
      </c>
      <c r="K384" s="10"/>
    </row>
    <row r="385" spans="1:11">
      <c r="A385" s="21">
        <v>368</v>
      </c>
      <c r="B385" s="28">
        <f>'935'!B374</f>
        <v>0</v>
      </c>
      <c r="C385" s="6">
        <f>ROUND('Calc4'!B15738,3)</f>
        <v>0</v>
      </c>
      <c r="D385" s="24">
        <f>ROUND('Calc4'!B16957,2)</f>
        <v>0</v>
      </c>
      <c r="E385" s="24">
        <f>ROUND('Calc4'!B16346,2)</f>
        <v>0</v>
      </c>
      <c r="F385" s="24">
        <f>ROUND('Calc4'!B18180,2)</f>
        <v>0</v>
      </c>
      <c r="G385" s="7">
        <f>'Calc3'!B11498</f>
        <v>0</v>
      </c>
      <c r="H385" s="29">
        <f>'Calc4'!B20004</f>
        <v>0</v>
      </c>
      <c r="I385" s="29">
        <f>'Calc3'!B3538</f>
        <v>0</v>
      </c>
      <c r="J385" s="24">
        <f>'Calc4'!B18787</f>
        <v>0</v>
      </c>
      <c r="K385" s="10"/>
    </row>
    <row r="386" spans="1:11">
      <c r="A386" s="21">
        <v>369</v>
      </c>
      <c r="B386" s="28">
        <f>'935'!B375</f>
        <v>0</v>
      </c>
      <c r="C386" s="6">
        <f>ROUND('Calc4'!B15739,3)</f>
        <v>0</v>
      </c>
      <c r="D386" s="24">
        <f>ROUND('Calc4'!B16958,2)</f>
        <v>0</v>
      </c>
      <c r="E386" s="24">
        <f>ROUND('Calc4'!B16347,2)</f>
        <v>0</v>
      </c>
      <c r="F386" s="24">
        <f>ROUND('Calc4'!B18181,2)</f>
        <v>0</v>
      </c>
      <c r="G386" s="7">
        <f>'Calc3'!B11499</f>
        <v>0</v>
      </c>
      <c r="H386" s="29">
        <f>'Calc4'!B20005</f>
        <v>0</v>
      </c>
      <c r="I386" s="29">
        <f>'Calc3'!B3539</f>
        <v>0</v>
      </c>
      <c r="J386" s="24">
        <f>'Calc4'!B18788</f>
        <v>0</v>
      </c>
      <c r="K386" s="10"/>
    </row>
    <row r="387" spans="1:11">
      <c r="A387" s="21">
        <v>370</v>
      </c>
      <c r="B387" s="28">
        <f>'935'!B376</f>
        <v>0</v>
      </c>
      <c r="C387" s="6">
        <f>ROUND('Calc4'!B15740,3)</f>
        <v>0</v>
      </c>
      <c r="D387" s="24">
        <f>ROUND('Calc4'!B16959,2)</f>
        <v>0</v>
      </c>
      <c r="E387" s="24">
        <f>ROUND('Calc4'!B16348,2)</f>
        <v>0</v>
      </c>
      <c r="F387" s="24">
        <f>ROUND('Calc4'!B18182,2)</f>
        <v>0</v>
      </c>
      <c r="G387" s="7">
        <f>'Calc3'!B11500</f>
        <v>0</v>
      </c>
      <c r="H387" s="29">
        <f>'Calc4'!B20006</f>
        <v>0</v>
      </c>
      <c r="I387" s="29">
        <f>'Calc3'!B3540</f>
        <v>0</v>
      </c>
      <c r="J387" s="24">
        <f>'Calc4'!B18789</f>
        <v>0</v>
      </c>
      <c r="K387" s="10"/>
    </row>
    <row r="388" spans="1:11">
      <c r="A388" s="21">
        <v>371</v>
      </c>
      <c r="B388" s="28">
        <f>'935'!B377</f>
        <v>0</v>
      </c>
      <c r="C388" s="6">
        <f>ROUND('Calc4'!B15741,3)</f>
        <v>0</v>
      </c>
      <c r="D388" s="24">
        <f>ROUND('Calc4'!B16960,2)</f>
        <v>0</v>
      </c>
      <c r="E388" s="24">
        <f>ROUND('Calc4'!B16349,2)</f>
        <v>0</v>
      </c>
      <c r="F388" s="24">
        <f>ROUND('Calc4'!B18183,2)</f>
        <v>0</v>
      </c>
      <c r="G388" s="7">
        <f>'Calc3'!B11501</f>
        <v>0</v>
      </c>
      <c r="H388" s="29">
        <f>'Calc4'!B20007</f>
        <v>0</v>
      </c>
      <c r="I388" s="29">
        <f>'Calc3'!B3541</f>
        <v>0</v>
      </c>
      <c r="J388" s="24">
        <f>'Calc4'!B18790</f>
        <v>0</v>
      </c>
      <c r="K388" s="10"/>
    </row>
    <row r="389" spans="1:11">
      <c r="A389" s="21">
        <v>372</v>
      </c>
      <c r="B389" s="28">
        <f>'935'!B378</f>
        <v>0</v>
      </c>
      <c r="C389" s="6">
        <f>ROUND('Calc4'!B15742,3)</f>
        <v>0</v>
      </c>
      <c r="D389" s="24">
        <f>ROUND('Calc4'!B16961,2)</f>
        <v>0</v>
      </c>
      <c r="E389" s="24">
        <f>ROUND('Calc4'!B16350,2)</f>
        <v>0</v>
      </c>
      <c r="F389" s="24">
        <f>ROUND('Calc4'!B18184,2)</f>
        <v>0</v>
      </c>
      <c r="G389" s="7">
        <f>'Calc3'!B11502</f>
        <v>0</v>
      </c>
      <c r="H389" s="29">
        <f>'Calc4'!B20008</f>
        <v>0</v>
      </c>
      <c r="I389" s="29">
        <f>'Calc3'!B3542</f>
        <v>0</v>
      </c>
      <c r="J389" s="24">
        <f>'Calc4'!B18791</f>
        <v>0</v>
      </c>
      <c r="K389" s="10"/>
    </row>
    <row r="390" spans="1:11">
      <c r="A390" s="21">
        <v>373</v>
      </c>
      <c r="B390" s="28">
        <f>'935'!B379</f>
        <v>0</v>
      </c>
      <c r="C390" s="6">
        <f>ROUND('Calc4'!B15743,3)</f>
        <v>0</v>
      </c>
      <c r="D390" s="24">
        <f>ROUND('Calc4'!B16962,2)</f>
        <v>0</v>
      </c>
      <c r="E390" s="24">
        <f>ROUND('Calc4'!B16351,2)</f>
        <v>0</v>
      </c>
      <c r="F390" s="24">
        <f>ROUND('Calc4'!B18185,2)</f>
        <v>0</v>
      </c>
      <c r="G390" s="7">
        <f>'Calc3'!B11503</f>
        <v>0</v>
      </c>
      <c r="H390" s="29">
        <f>'Calc4'!B20009</f>
        <v>0</v>
      </c>
      <c r="I390" s="29">
        <f>'Calc3'!B3543</f>
        <v>0</v>
      </c>
      <c r="J390" s="24">
        <f>'Calc4'!B18792</f>
        <v>0</v>
      </c>
      <c r="K390" s="10"/>
    </row>
    <row r="391" spans="1:11">
      <c r="A391" s="21">
        <v>374</v>
      </c>
      <c r="B391" s="28">
        <f>'935'!B380</f>
        <v>0</v>
      </c>
      <c r="C391" s="6">
        <f>ROUND('Calc4'!B15744,3)</f>
        <v>0</v>
      </c>
      <c r="D391" s="24">
        <f>ROUND('Calc4'!B16963,2)</f>
        <v>0</v>
      </c>
      <c r="E391" s="24">
        <f>ROUND('Calc4'!B16352,2)</f>
        <v>0</v>
      </c>
      <c r="F391" s="24">
        <f>ROUND('Calc4'!B18186,2)</f>
        <v>0</v>
      </c>
      <c r="G391" s="7">
        <f>'Calc3'!B11504</f>
        <v>0</v>
      </c>
      <c r="H391" s="29">
        <f>'Calc4'!B20010</f>
        <v>0</v>
      </c>
      <c r="I391" s="29">
        <f>'Calc3'!B3544</f>
        <v>0</v>
      </c>
      <c r="J391" s="24">
        <f>'Calc4'!B18793</f>
        <v>0</v>
      </c>
      <c r="K391" s="10"/>
    </row>
    <row r="392" spans="1:11">
      <c r="A392" s="21">
        <v>375</v>
      </c>
      <c r="B392" s="28">
        <f>'935'!B381</f>
        <v>0</v>
      </c>
      <c r="C392" s="6">
        <f>ROUND('Calc4'!B15745,3)</f>
        <v>0</v>
      </c>
      <c r="D392" s="24">
        <f>ROUND('Calc4'!B16964,2)</f>
        <v>0</v>
      </c>
      <c r="E392" s="24">
        <f>ROUND('Calc4'!B16353,2)</f>
        <v>0</v>
      </c>
      <c r="F392" s="24">
        <f>ROUND('Calc4'!B18187,2)</f>
        <v>0</v>
      </c>
      <c r="G392" s="7">
        <f>'Calc3'!B11505</f>
        <v>0</v>
      </c>
      <c r="H392" s="29">
        <f>'Calc4'!B20011</f>
        <v>0</v>
      </c>
      <c r="I392" s="29">
        <f>'Calc3'!B3545</f>
        <v>0</v>
      </c>
      <c r="J392" s="24">
        <f>'Calc4'!B18794</f>
        <v>0</v>
      </c>
      <c r="K392" s="10"/>
    </row>
    <row r="393" spans="1:11">
      <c r="A393" s="21">
        <v>376</v>
      </c>
      <c r="B393" s="28">
        <f>'935'!B382</f>
        <v>0</v>
      </c>
      <c r="C393" s="6">
        <f>ROUND('Calc4'!B15746,3)</f>
        <v>0</v>
      </c>
      <c r="D393" s="24">
        <f>ROUND('Calc4'!B16965,2)</f>
        <v>0</v>
      </c>
      <c r="E393" s="24">
        <f>ROUND('Calc4'!B16354,2)</f>
        <v>0</v>
      </c>
      <c r="F393" s="24">
        <f>ROUND('Calc4'!B18188,2)</f>
        <v>0</v>
      </c>
      <c r="G393" s="7">
        <f>'Calc3'!B11506</f>
        <v>0</v>
      </c>
      <c r="H393" s="29">
        <f>'Calc4'!B20012</f>
        <v>0</v>
      </c>
      <c r="I393" s="29">
        <f>'Calc3'!B3546</f>
        <v>0</v>
      </c>
      <c r="J393" s="24">
        <f>'Calc4'!B18795</f>
        <v>0</v>
      </c>
      <c r="K393" s="10"/>
    </row>
    <row r="394" spans="1:11">
      <c r="A394" s="21">
        <v>377</v>
      </c>
      <c r="B394" s="28">
        <f>'935'!B383</f>
        <v>0</v>
      </c>
      <c r="C394" s="6">
        <f>ROUND('Calc4'!B15747,3)</f>
        <v>0</v>
      </c>
      <c r="D394" s="24">
        <f>ROUND('Calc4'!B16966,2)</f>
        <v>0</v>
      </c>
      <c r="E394" s="24">
        <f>ROUND('Calc4'!B16355,2)</f>
        <v>0</v>
      </c>
      <c r="F394" s="24">
        <f>ROUND('Calc4'!B18189,2)</f>
        <v>0</v>
      </c>
      <c r="G394" s="7">
        <f>'Calc3'!B11507</f>
        <v>0</v>
      </c>
      <c r="H394" s="29">
        <f>'Calc4'!B20013</f>
        <v>0</v>
      </c>
      <c r="I394" s="29">
        <f>'Calc3'!B3547</f>
        <v>0</v>
      </c>
      <c r="J394" s="24">
        <f>'Calc4'!B18796</f>
        <v>0</v>
      </c>
      <c r="K394" s="10"/>
    </row>
    <row r="395" spans="1:11">
      <c r="A395" s="21">
        <v>378</v>
      </c>
      <c r="B395" s="28">
        <f>'935'!B384</f>
        <v>0</v>
      </c>
      <c r="C395" s="6">
        <f>ROUND('Calc4'!B15748,3)</f>
        <v>0</v>
      </c>
      <c r="D395" s="24">
        <f>ROUND('Calc4'!B16967,2)</f>
        <v>0</v>
      </c>
      <c r="E395" s="24">
        <f>ROUND('Calc4'!B16356,2)</f>
        <v>0</v>
      </c>
      <c r="F395" s="24">
        <f>ROUND('Calc4'!B18190,2)</f>
        <v>0</v>
      </c>
      <c r="G395" s="7">
        <f>'Calc3'!B11508</f>
        <v>0</v>
      </c>
      <c r="H395" s="29">
        <f>'Calc4'!B20014</f>
        <v>0</v>
      </c>
      <c r="I395" s="29">
        <f>'Calc3'!B3548</f>
        <v>0</v>
      </c>
      <c r="J395" s="24">
        <f>'Calc4'!B18797</f>
        <v>0</v>
      </c>
      <c r="K395" s="10"/>
    </row>
    <row r="396" spans="1:11">
      <c r="A396" s="21">
        <v>379</v>
      </c>
      <c r="B396" s="28">
        <f>'935'!B385</f>
        <v>0</v>
      </c>
      <c r="C396" s="6">
        <f>ROUND('Calc4'!B15749,3)</f>
        <v>0</v>
      </c>
      <c r="D396" s="24">
        <f>ROUND('Calc4'!B16968,2)</f>
        <v>0</v>
      </c>
      <c r="E396" s="24">
        <f>ROUND('Calc4'!B16357,2)</f>
        <v>0</v>
      </c>
      <c r="F396" s="24">
        <f>ROUND('Calc4'!B18191,2)</f>
        <v>0</v>
      </c>
      <c r="G396" s="7">
        <f>'Calc3'!B11509</f>
        <v>0</v>
      </c>
      <c r="H396" s="29">
        <f>'Calc4'!B20015</f>
        <v>0</v>
      </c>
      <c r="I396" s="29">
        <f>'Calc3'!B3549</f>
        <v>0</v>
      </c>
      <c r="J396" s="24">
        <f>'Calc4'!B18798</f>
        <v>0</v>
      </c>
      <c r="K396" s="10"/>
    </row>
    <row r="397" spans="1:11">
      <c r="A397" s="21">
        <v>380</v>
      </c>
      <c r="B397" s="28">
        <f>'935'!B386</f>
        <v>0</v>
      </c>
      <c r="C397" s="6">
        <f>ROUND('Calc4'!B15750,3)</f>
        <v>0</v>
      </c>
      <c r="D397" s="24">
        <f>ROUND('Calc4'!B16969,2)</f>
        <v>0</v>
      </c>
      <c r="E397" s="24">
        <f>ROUND('Calc4'!B16358,2)</f>
        <v>0</v>
      </c>
      <c r="F397" s="24">
        <f>ROUND('Calc4'!B18192,2)</f>
        <v>0</v>
      </c>
      <c r="G397" s="7">
        <f>'Calc3'!B11510</f>
        <v>0</v>
      </c>
      <c r="H397" s="29">
        <f>'Calc4'!B20016</f>
        <v>0</v>
      </c>
      <c r="I397" s="29">
        <f>'Calc3'!B3550</f>
        <v>0</v>
      </c>
      <c r="J397" s="24">
        <f>'Calc4'!B18799</f>
        <v>0</v>
      </c>
      <c r="K397" s="10"/>
    </row>
    <row r="398" spans="1:11">
      <c r="A398" s="21">
        <v>381</v>
      </c>
      <c r="B398" s="28">
        <f>'935'!B387</f>
        <v>0</v>
      </c>
      <c r="C398" s="6">
        <f>ROUND('Calc4'!B15751,3)</f>
        <v>0</v>
      </c>
      <c r="D398" s="24">
        <f>ROUND('Calc4'!B16970,2)</f>
        <v>0</v>
      </c>
      <c r="E398" s="24">
        <f>ROUND('Calc4'!B16359,2)</f>
        <v>0</v>
      </c>
      <c r="F398" s="24">
        <f>ROUND('Calc4'!B18193,2)</f>
        <v>0</v>
      </c>
      <c r="G398" s="7">
        <f>'Calc3'!B11511</f>
        <v>0</v>
      </c>
      <c r="H398" s="29">
        <f>'Calc4'!B20017</f>
        <v>0</v>
      </c>
      <c r="I398" s="29">
        <f>'Calc3'!B3551</f>
        <v>0</v>
      </c>
      <c r="J398" s="24">
        <f>'Calc4'!B18800</f>
        <v>0</v>
      </c>
      <c r="K398" s="10"/>
    </row>
    <row r="399" spans="1:11">
      <c r="A399" s="21">
        <v>382</v>
      </c>
      <c r="B399" s="28">
        <f>'935'!B388</f>
        <v>0</v>
      </c>
      <c r="C399" s="6">
        <f>ROUND('Calc4'!B15752,3)</f>
        <v>0</v>
      </c>
      <c r="D399" s="24">
        <f>ROUND('Calc4'!B16971,2)</f>
        <v>0</v>
      </c>
      <c r="E399" s="24">
        <f>ROUND('Calc4'!B16360,2)</f>
        <v>0</v>
      </c>
      <c r="F399" s="24">
        <f>ROUND('Calc4'!B18194,2)</f>
        <v>0</v>
      </c>
      <c r="G399" s="7">
        <f>'Calc3'!B11512</f>
        <v>0</v>
      </c>
      <c r="H399" s="29">
        <f>'Calc4'!B20018</f>
        <v>0</v>
      </c>
      <c r="I399" s="29">
        <f>'Calc3'!B3552</f>
        <v>0</v>
      </c>
      <c r="J399" s="24">
        <f>'Calc4'!B18801</f>
        <v>0</v>
      </c>
      <c r="K399" s="10"/>
    </row>
    <row r="400" spans="1:11">
      <c r="A400" s="21">
        <v>383</v>
      </c>
      <c r="B400" s="28">
        <f>'935'!B389</f>
        <v>0</v>
      </c>
      <c r="C400" s="6">
        <f>ROUND('Calc4'!B15753,3)</f>
        <v>0</v>
      </c>
      <c r="D400" s="24">
        <f>ROUND('Calc4'!B16972,2)</f>
        <v>0</v>
      </c>
      <c r="E400" s="24">
        <f>ROUND('Calc4'!B16361,2)</f>
        <v>0</v>
      </c>
      <c r="F400" s="24">
        <f>ROUND('Calc4'!B18195,2)</f>
        <v>0</v>
      </c>
      <c r="G400" s="7">
        <f>'Calc3'!B11513</f>
        <v>0</v>
      </c>
      <c r="H400" s="29">
        <f>'Calc4'!B20019</f>
        <v>0</v>
      </c>
      <c r="I400" s="29">
        <f>'Calc3'!B3553</f>
        <v>0</v>
      </c>
      <c r="J400" s="24">
        <f>'Calc4'!B18802</f>
        <v>0</v>
      </c>
      <c r="K400" s="10"/>
    </row>
    <row r="401" spans="1:11">
      <c r="A401" s="21">
        <v>384</v>
      </c>
      <c r="B401" s="28">
        <f>'935'!B390</f>
        <v>0</v>
      </c>
      <c r="C401" s="6">
        <f>ROUND('Calc4'!B15754,3)</f>
        <v>0</v>
      </c>
      <c r="D401" s="24">
        <f>ROUND('Calc4'!B16973,2)</f>
        <v>0</v>
      </c>
      <c r="E401" s="24">
        <f>ROUND('Calc4'!B16362,2)</f>
        <v>0</v>
      </c>
      <c r="F401" s="24">
        <f>ROUND('Calc4'!B18196,2)</f>
        <v>0</v>
      </c>
      <c r="G401" s="7">
        <f>'Calc3'!B11514</f>
        <v>0</v>
      </c>
      <c r="H401" s="29">
        <f>'Calc4'!B20020</f>
        <v>0</v>
      </c>
      <c r="I401" s="29">
        <f>'Calc3'!B3554</f>
        <v>0</v>
      </c>
      <c r="J401" s="24">
        <f>'Calc4'!B18803</f>
        <v>0</v>
      </c>
      <c r="K401" s="10"/>
    </row>
    <row r="402" spans="1:11">
      <c r="A402" s="21">
        <v>385</v>
      </c>
      <c r="B402" s="28">
        <f>'935'!B391</f>
        <v>0</v>
      </c>
      <c r="C402" s="6">
        <f>ROUND('Calc4'!B15755,3)</f>
        <v>0</v>
      </c>
      <c r="D402" s="24">
        <f>ROUND('Calc4'!B16974,2)</f>
        <v>0</v>
      </c>
      <c r="E402" s="24">
        <f>ROUND('Calc4'!B16363,2)</f>
        <v>0</v>
      </c>
      <c r="F402" s="24">
        <f>ROUND('Calc4'!B18197,2)</f>
        <v>0</v>
      </c>
      <c r="G402" s="7">
        <f>'Calc3'!B11515</f>
        <v>0</v>
      </c>
      <c r="H402" s="29">
        <f>'Calc4'!B20021</f>
        <v>0</v>
      </c>
      <c r="I402" s="29">
        <f>'Calc3'!B3555</f>
        <v>0</v>
      </c>
      <c r="J402" s="24">
        <f>'Calc4'!B18804</f>
        <v>0</v>
      </c>
      <c r="K402" s="10"/>
    </row>
    <row r="403" spans="1:11">
      <c r="A403" s="21">
        <v>386</v>
      </c>
      <c r="B403" s="28">
        <f>'935'!B392</f>
        <v>0</v>
      </c>
      <c r="C403" s="6">
        <f>ROUND('Calc4'!B15756,3)</f>
        <v>0</v>
      </c>
      <c r="D403" s="24">
        <f>ROUND('Calc4'!B16975,2)</f>
        <v>0</v>
      </c>
      <c r="E403" s="24">
        <f>ROUND('Calc4'!B16364,2)</f>
        <v>0</v>
      </c>
      <c r="F403" s="24">
        <f>ROUND('Calc4'!B18198,2)</f>
        <v>0</v>
      </c>
      <c r="G403" s="7">
        <f>'Calc3'!B11516</f>
        <v>0</v>
      </c>
      <c r="H403" s="29">
        <f>'Calc4'!B20022</f>
        <v>0</v>
      </c>
      <c r="I403" s="29">
        <f>'Calc3'!B3556</f>
        <v>0</v>
      </c>
      <c r="J403" s="24">
        <f>'Calc4'!B18805</f>
        <v>0</v>
      </c>
      <c r="K403" s="10"/>
    </row>
    <row r="404" spans="1:11">
      <c r="A404" s="21">
        <v>387</v>
      </c>
      <c r="B404" s="28">
        <f>'935'!B393</f>
        <v>0</v>
      </c>
      <c r="C404" s="6">
        <f>ROUND('Calc4'!B15757,3)</f>
        <v>0</v>
      </c>
      <c r="D404" s="24">
        <f>ROUND('Calc4'!B16976,2)</f>
        <v>0</v>
      </c>
      <c r="E404" s="24">
        <f>ROUND('Calc4'!B16365,2)</f>
        <v>0</v>
      </c>
      <c r="F404" s="24">
        <f>ROUND('Calc4'!B18199,2)</f>
        <v>0</v>
      </c>
      <c r="G404" s="7">
        <f>'Calc3'!B11517</f>
        <v>0</v>
      </c>
      <c r="H404" s="29">
        <f>'Calc4'!B20023</f>
        <v>0</v>
      </c>
      <c r="I404" s="29">
        <f>'Calc3'!B3557</f>
        <v>0</v>
      </c>
      <c r="J404" s="24">
        <f>'Calc4'!B18806</f>
        <v>0</v>
      </c>
      <c r="K404" s="10"/>
    </row>
    <row r="405" spans="1:11">
      <c r="A405" s="21">
        <v>388</v>
      </c>
      <c r="B405" s="28">
        <f>'935'!B394</f>
        <v>0</v>
      </c>
      <c r="C405" s="6">
        <f>ROUND('Calc4'!B15758,3)</f>
        <v>0</v>
      </c>
      <c r="D405" s="24">
        <f>ROUND('Calc4'!B16977,2)</f>
        <v>0</v>
      </c>
      <c r="E405" s="24">
        <f>ROUND('Calc4'!B16366,2)</f>
        <v>0</v>
      </c>
      <c r="F405" s="24">
        <f>ROUND('Calc4'!B18200,2)</f>
        <v>0</v>
      </c>
      <c r="G405" s="7">
        <f>'Calc3'!B11518</f>
        <v>0</v>
      </c>
      <c r="H405" s="29">
        <f>'Calc4'!B20024</f>
        <v>0</v>
      </c>
      <c r="I405" s="29">
        <f>'Calc3'!B3558</f>
        <v>0</v>
      </c>
      <c r="J405" s="24">
        <f>'Calc4'!B18807</f>
        <v>0</v>
      </c>
      <c r="K405" s="10"/>
    </row>
    <row r="406" spans="1:11">
      <c r="A406" s="21">
        <v>389</v>
      </c>
      <c r="B406" s="28">
        <f>'935'!B395</f>
        <v>0</v>
      </c>
      <c r="C406" s="6">
        <f>ROUND('Calc4'!B15759,3)</f>
        <v>0</v>
      </c>
      <c r="D406" s="24">
        <f>ROUND('Calc4'!B16978,2)</f>
        <v>0</v>
      </c>
      <c r="E406" s="24">
        <f>ROUND('Calc4'!B16367,2)</f>
        <v>0</v>
      </c>
      <c r="F406" s="24">
        <f>ROUND('Calc4'!B18201,2)</f>
        <v>0</v>
      </c>
      <c r="G406" s="7">
        <f>'Calc3'!B11519</f>
        <v>0</v>
      </c>
      <c r="H406" s="29">
        <f>'Calc4'!B20025</f>
        <v>0</v>
      </c>
      <c r="I406" s="29">
        <f>'Calc3'!B3559</f>
        <v>0</v>
      </c>
      <c r="J406" s="24">
        <f>'Calc4'!B18808</f>
        <v>0</v>
      </c>
      <c r="K406" s="10"/>
    </row>
    <row r="407" spans="1:11">
      <c r="A407" s="21">
        <v>390</v>
      </c>
      <c r="B407" s="28">
        <f>'935'!B396</f>
        <v>0</v>
      </c>
      <c r="C407" s="6">
        <f>ROUND('Calc4'!B15760,3)</f>
        <v>0</v>
      </c>
      <c r="D407" s="24">
        <f>ROUND('Calc4'!B16979,2)</f>
        <v>0</v>
      </c>
      <c r="E407" s="24">
        <f>ROUND('Calc4'!B16368,2)</f>
        <v>0</v>
      </c>
      <c r="F407" s="24">
        <f>ROUND('Calc4'!B18202,2)</f>
        <v>0</v>
      </c>
      <c r="G407" s="7">
        <f>'Calc3'!B11520</f>
        <v>0</v>
      </c>
      <c r="H407" s="29">
        <f>'Calc4'!B20026</f>
        <v>0</v>
      </c>
      <c r="I407" s="29">
        <f>'Calc3'!B3560</f>
        <v>0</v>
      </c>
      <c r="J407" s="24">
        <f>'Calc4'!B18809</f>
        <v>0</v>
      </c>
      <c r="K407" s="10"/>
    </row>
    <row r="408" spans="1:11">
      <c r="A408" s="21">
        <v>391</v>
      </c>
      <c r="B408" s="28">
        <f>'935'!B397</f>
        <v>0</v>
      </c>
      <c r="C408" s="6">
        <f>ROUND('Calc4'!B15761,3)</f>
        <v>0</v>
      </c>
      <c r="D408" s="24">
        <f>ROUND('Calc4'!B16980,2)</f>
        <v>0</v>
      </c>
      <c r="E408" s="24">
        <f>ROUND('Calc4'!B16369,2)</f>
        <v>0</v>
      </c>
      <c r="F408" s="24">
        <f>ROUND('Calc4'!B18203,2)</f>
        <v>0</v>
      </c>
      <c r="G408" s="7">
        <f>'Calc3'!B11521</f>
        <v>0</v>
      </c>
      <c r="H408" s="29">
        <f>'Calc4'!B20027</f>
        <v>0</v>
      </c>
      <c r="I408" s="29">
        <f>'Calc3'!B3561</f>
        <v>0</v>
      </c>
      <c r="J408" s="24">
        <f>'Calc4'!B18810</f>
        <v>0</v>
      </c>
      <c r="K408" s="10"/>
    </row>
    <row r="409" spans="1:11">
      <c r="A409" s="21">
        <v>392</v>
      </c>
      <c r="B409" s="28">
        <f>'935'!B398</f>
        <v>0</v>
      </c>
      <c r="C409" s="6">
        <f>ROUND('Calc4'!B15762,3)</f>
        <v>0</v>
      </c>
      <c r="D409" s="24">
        <f>ROUND('Calc4'!B16981,2)</f>
        <v>0</v>
      </c>
      <c r="E409" s="24">
        <f>ROUND('Calc4'!B16370,2)</f>
        <v>0</v>
      </c>
      <c r="F409" s="24">
        <f>ROUND('Calc4'!B18204,2)</f>
        <v>0</v>
      </c>
      <c r="G409" s="7">
        <f>'Calc3'!B11522</f>
        <v>0</v>
      </c>
      <c r="H409" s="29">
        <f>'Calc4'!B20028</f>
        <v>0</v>
      </c>
      <c r="I409" s="29">
        <f>'Calc3'!B3562</f>
        <v>0</v>
      </c>
      <c r="J409" s="24">
        <f>'Calc4'!B18811</f>
        <v>0</v>
      </c>
      <c r="K409" s="10"/>
    </row>
    <row r="410" spans="1:11">
      <c r="A410" s="21">
        <v>393</v>
      </c>
      <c r="B410" s="28">
        <f>'935'!B399</f>
        <v>0</v>
      </c>
      <c r="C410" s="6">
        <f>ROUND('Calc4'!B15763,3)</f>
        <v>0</v>
      </c>
      <c r="D410" s="24">
        <f>ROUND('Calc4'!B16982,2)</f>
        <v>0</v>
      </c>
      <c r="E410" s="24">
        <f>ROUND('Calc4'!B16371,2)</f>
        <v>0</v>
      </c>
      <c r="F410" s="24">
        <f>ROUND('Calc4'!B18205,2)</f>
        <v>0</v>
      </c>
      <c r="G410" s="7">
        <f>'Calc3'!B11523</f>
        <v>0</v>
      </c>
      <c r="H410" s="29">
        <f>'Calc4'!B20029</f>
        <v>0</v>
      </c>
      <c r="I410" s="29">
        <f>'Calc3'!B3563</f>
        <v>0</v>
      </c>
      <c r="J410" s="24">
        <f>'Calc4'!B18812</f>
        <v>0</v>
      </c>
      <c r="K410" s="10"/>
    </row>
    <row r="411" spans="1:11">
      <c r="A411" s="21">
        <v>394</v>
      </c>
      <c r="B411" s="28">
        <f>'935'!B400</f>
        <v>0</v>
      </c>
      <c r="C411" s="6">
        <f>ROUND('Calc4'!B15764,3)</f>
        <v>0</v>
      </c>
      <c r="D411" s="24">
        <f>ROUND('Calc4'!B16983,2)</f>
        <v>0</v>
      </c>
      <c r="E411" s="24">
        <f>ROUND('Calc4'!B16372,2)</f>
        <v>0</v>
      </c>
      <c r="F411" s="24">
        <f>ROUND('Calc4'!B18206,2)</f>
        <v>0</v>
      </c>
      <c r="G411" s="7">
        <f>'Calc3'!B11524</f>
        <v>0</v>
      </c>
      <c r="H411" s="29">
        <f>'Calc4'!B20030</f>
        <v>0</v>
      </c>
      <c r="I411" s="29">
        <f>'Calc3'!B3564</f>
        <v>0</v>
      </c>
      <c r="J411" s="24">
        <f>'Calc4'!B18813</f>
        <v>0</v>
      </c>
      <c r="K411" s="10"/>
    </row>
    <row r="412" spans="1:11">
      <c r="A412" s="21">
        <v>395</v>
      </c>
      <c r="B412" s="28">
        <f>'935'!B401</f>
        <v>0</v>
      </c>
      <c r="C412" s="6">
        <f>ROUND('Calc4'!B15765,3)</f>
        <v>0</v>
      </c>
      <c r="D412" s="24">
        <f>ROUND('Calc4'!B16984,2)</f>
        <v>0</v>
      </c>
      <c r="E412" s="24">
        <f>ROUND('Calc4'!B16373,2)</f>
        <v>0</v>
      </c>
      <c r="F412" s="24">
        <f>ROUND('Calc4'!B18207,2)</f>
        <v>0</v>
      </c>
      <c r="G412" s="7">
        <f>'Calc3'!B11525</f>
        <v>0</v>
      </c>
      <c r="H412" s="29">
        <f>'Calc4'!B20031</f>
        <v>0</v>
      </c>
      <c r="I412" s="29">
        <f>'Calc3'!B3565</f>
        <v>0</v>
      </c>
      <c r="J412" s="24">
        <f>'Calc4'!B18814</f>
        <v>0</v>
      </c>
      <c r="K412" s="10"/>
    </row>
    <row r="413" spans="1:11">
      <c r="A413" s="21">
        <v>396</v>
      </c>
      <c r="B413" s="28">
        <f>'935'!B402</f>
        <v>0</v>
      </c>
      <c r="C413" s="6">
        <f>ROUND('Calc4'!B15766,3)</f>
        <v>0</v>
      </c>
      <c r="D413" s="24">
        <f>ROUND('Calc4'!B16985,2)</f>
        <v>0</v>
      </c>
      <c r="E413" s="24">
        <f>ROUND('Calc4'!B16374,2)</f>
        <v>0</v>
      </c>
      <c r="F413" s="24">
        <f>ROUND('Calc4'!B18208,2)</f>
        <v>0</v>
      </c>
      <c r="G413" s="7">
        <f>'Calc3'!B11526</f>
        <v>0</v>
      </c>
      <c r="H413" s="29">
        <f>'Calc4'!B20032</f>
        <v>0</v>
      </c>
      <c r="I413" s="29">
        <f>'Calc3'!B3566</f>
        <v>0</v>
      </c>
      <c r="J413" s="24">
        <f>'Calc4'!B18815</f>
        <v>0</v>
      </c>
      <c r="K413" s="10"/>
    </row>
    <row r="414" spans="1:11">
      <c r="A414" s="21">
        <v>397</v>
      </c>
      <c r="B414" s="28">
        <f>'935'!B403</f>
        <v>0</v>
      </c>
      <c r="C414" s="6">
        <f>ROUND('Calc4'!B15767,3)</f>
        <v>0</v>
      </c>
      <c r="D414" s="24">
        <f>ROUND('Calc4'!B16986,2)</f>
        <v>0</v>
      </c>
      <c r="E414" s="24">
        <f>ROUND('Calc4'!B16375,2)</f>
        <v>0</v>
      </c>
      <c r="F414" s="24">
        <f>ROUND('Calc4'!B18209,2)</f>
        <v>0</v>
      </c>
      <c r="G414" s="7">
        <f>'Calc3'!B11527</f>
        <v>0</v>
      </c>
      <c r="H414" s="29">
        <f>'Calc4'!B20033</f>
        <v>0</v>
      </c>
      <c r="I414" s="29">
        <f>'Calc3'!B3567</f>
        <v>0</v>
      </c>
      <c r="J414" s="24">
        <f>'Calc4'!B18816</f>
        <v>0</v>
      </c>
      <c r="K414" s="10"/>
    </row>
    <row r="415" spans="1:11">
      <c r="A415" s="21">
        <v>398</v>
      </c>
      <c r="B415" s="28">
        <f>'935'!B404</f>
        <v>0</v>
      </c>
      <c r="C415" s="6">
        <f>ROUND('Calc4'!B15768,3)</f>
        <v>0</v>
      </c>
      <c r="D415" s="24">
        <f>ROUND('Calc4'!B16987,2)</f>
        <v>0</v>
      </c>
      <c r="E415" s="24">
        <f>ROUND('Calc4'!B16376,2)</f>
        <v>0</v>
      </c>
      <c r="F415" s="24">
        <f>ROUND('Calc4'!B18210,2)</f>
        <v>0</v>
      </c>
      <c r="G415" s="7">
        <f>'Calc3'!B11528</f>
        <v>0</v>
      </c>
      <c r="H415" s="29">
        <f>'Calc4'!B20034</f>
        <v>0</v>
      </c>
      <c r="I415" s="29">
        <f>'Calc3'!B3568</f>
        <v>0</v>
      </c>
      <c r="J415" s="24">
        <f>'Calc4'!B18817</f>
        <v>0</v>
      </c>
      <c r="K415" s="10"/>
    </row>
    <row r="416" spans="1:11">
      <c r="A416" s="21">
        <v>399</v>
      </c>
      <c r="B416" s="28">
        <f>'935'!B405</f>
        <v>0</v>
      </c>
      <c r="C416" s="6">
        <f>ROUND('Calc4'!B15769,3)</f>
        <v>0</v>
      </c>
      <c r="D416" s="24">
        <f>ROUND('Calc4'!B16988,2)</f>
        <v>0</v>
      </c>
      <c r="E416" s="24">
        <f>ROUND('Calc4'!B16377,2)</f>
        <v>0</v>
      </c>
      <c r="F416" s="24">
        <f>ROUND('Calc4'!B18211,2)</f>
        <v>0</v>
      </c>
      <c r="G416" s="7">
        <f>'Calc3'!B11529</f>
        <v>0</v>
      </c>
      <c r="H416" s="29">
        <f>'Calc4'!B20035</f>
        <v>0</v>
      </c>
      <c r="I416" s="29">
        <f>'Calc3'!B3569</f>
        <v>0</v>
      </c>
      <c r="J416" s="24">
        <f>'Calc4'!B18818</f>
        <v>0</v>
      </c>
      <c r="K416" s="10"/>
    </row>
    <row r="417" spans="1:11">
      <c r="A417" s="21">
        <v>400</v>
      </c>
      <c r="B417" s="28">
        <f>'935'!B406</f>
        <v>0</v>
      </c>
      <c r="C417" s="6">
        <f>ROUND('Calc4'!B15770,3)</f>
        <v>0</v>
      </c>
      <c r="D417" s="24">
        <f>ROUND('Calc4'!B16989,2)</f>
        <v>0</v>
      </c>
      <c r="E417" s="24">
        <f>ROUND('Calc4'!B16378,2)</f>
        <v>0</v>
      </c>
      <c r="F417" s="24">
        <f>ROUND('Calc4'!B18212,2)</f>
        <v>0</v>
      </c>
      <c r="G417" s="7">
        <f>'Calc3'!B11530</f>
        <v>0</v>
      </c>
      <c r="H417" s="29">
        <f>'Calc4'!B20036</f>
        <v>0</v>
      </c>
      <c r="I417" s="29">
        <f>'Calc3'!B3570</f>
        <v>0</v>
      </c>
      <c r="J417" s="24">
        <f>'Calc4'!B18819</f>
        <v>0</v>
      </c>
      <c r="K417" s="10"/>
    </row>
    <row r="418" spans="1:11">
      <c r="A418" s="21">
        <v>401</v>
      </c>
      <c r="B418" s="28">
        <f>'935'!B407</f>
        <v>0</v>
      </c>
      <c r="C418" s="6">
        <f>ROUND('Calc4'!B15771,3)</f>
        <v>0</v>
      </c>
      <c r="D418" s="24">
        <f>ROUND('Calc4'!B16990,2)</f>
        <v>0</v>
      </c>
      <c r="E418" s="24">
        <f>ROUND('Calc4'!B16379,2)</f>
        <v>0</v>
      </c>
      <c r="F418" s="24">
        <f>ROUND('Calc4'!B18213,2)</f>
        <v>0</v>
      </c>
      <c r="G418" s="7">
        <f>'Calc3'!B11531</f>
        <v>0</v>
      </c>
      <c r="H418" s="29">
        <f>'Calc4'!B20037</f>
        <v>0</v>
      </c>
      <c r="I418" s="29">
        <f>'Calc3'!B3571</f>
        <v>0</v>
      </c>
      <c r="J418" s="24">
        <f>'Calc4'!B18820</f>
        <v>0</v>
      </c>
      <c r="K418" s="10"/>
    </row>
    <row r="419" spans="1:11">
      <c r="A419" s="21">
        <v>402</v>
      </c>
      <c r="B419" s="28">
        <f>'935'!B408</f>
        <v>0</v>
      </c>
      <c r="C419" s="6">
        <f>ROUND('Calc4'!B15772,3)</f>
        <v>0</v>
      </c>
      <c r="D419" s="24">
        <f>ROUND('Calc4'!B16991,2)</f>
        <v>0</v>
      </c>
      <c r="E419" s="24">
        <f>ROUND('Calc4'!B16380,2)</f>
        <v>0</v>
      </c>
      <c r="F419" s="24">
        <f>ROUND('Calc4'!B18214,2)</f>
        <v>0</v>
      </c>
      <c r="G419" s="7">
        <f>'Calc3'!B11532</f>
        <v>0</v>
      </c>
      <c r="H419" s="29">
        <f>'Calc4'!B20038</f>
        <v>0</v>
      </c>
      <c r="I419" s="29">
        <f>'Calc3'!B3572</f>
        <v>0</v>
      </c>
      <c r="J419" s="24">
        <f>'Calc4'!B18821</f>
        <v>0</v>
      </c>
      <c r="K419" s="10"/>
    </row>
    <row r="420" spans="1:11">
      <c r="A420" s="21">
        <v>403</v>
      </c>
      <c r="B420" s="28">
        <f>'935'!B409</f>
        <v>0</v>
      </c>
      <c r="C420" s="6">
        <f>ROUND('Calc4'!B15773,3)</f>
        <v>0</v>
      </c>
      <c r="D420" s="24">
        <f>ROUND('Calc4'!B16992,2)</f>
        <v>0</v>
      </c>
      <c r="E420" s="24">
        <f>ROUND('Calc4'!B16381,2)</f>
        <v>0</v>
      </c>
      <c r="F420" s="24">
        <f>ROUND('Calc4'!B18215,2)</f>
        <v>0</v>
      </c>
      <c r="G420" s="7">
        <f>'Calc3'!B11533</f>
        <v>0</v>
      </c>
      <c r="H420" s="29">
        <f>'Calc4'!B20039</f>
        <v>0</v>
      </c>
      <c r="I420" s="29">
        <f>'Calc3'!B3573</f>
        <v>0</v>
      </c>
      <c r="J420" s="24">
        <f>'Calc4'!B18822</f>
        <v>0</v>
      </c>
      <c r="K420" s="10"/>
    </row>
    <row r="421" spans="1:11">
      <c r="A421" s="21">
        <v>404</v>
      </c>
      <c r="B421" s="28">
        <f>'935'!B410</f>
        <v>0</v>
      </c>
      <c r="C421" s="6">
        <f>ROUND('Calc4'!B15774,3)</f>
        <v>0</v>
      </c>
      <c r="D421" s="24">
        <f>ROUND('Calc4'!B16993,2)</f>
        <v>0</v>
      </c>
      <c r="E421" s="24">
        <f>ROUND('Calc4'!B16382,2)</f>
        <v>0</v>
      </c>
      <c r="F421" s="24">
        <f>ROUND('Calc4'!B18216,2)</f>
        <v>0</v>
      </c>
      <c r="G421" s="7">
        <f>'Calc3'!B11534</f>
        <v>0</v>
      </c>
      <c r="H421" s="29">
        <f>'Calc4'!B20040</f>
        <v>0</v>
      </c>
      <c r="I421" s="29">
        <f>'Calc3'!B3574</f>
        <v>0</v>
      </c>
      <c r="J421" s="24">
        <f>'Calc4'!B18823</f>
        <v>0</v>
      </c>
      <c r="K421" s="10"/>
    </row>
    <row r="422" spans="1:11">
      <c r="A422" s="21">
        <v>405</v>
      </c>
      <c r="B422" s="28">
        <f>'935'!B411</f>
        <v>0</v>
      </c>
      <c r="C422" s="6">
        <f>ROUND('Calc4'!B15775,3)</f>
        <v>0</v>
      </c>
      <c r="D422" s="24">
        <f>ROUND('Calc4'!B16994,2)</f>
        <v>0</v>
      </c>
      <c r="E422" s="24">
        <f>ROUND('Calc4'!B16383,2)</f>
        <v>0</v>
      </c>
      <c r="F422" s="24">
        <f>ROUND('Calc4'!B18217,2)</f>
        <v>0</v>
      </c>
      <c r="G422" s="7">
        <f>'Calc3'!B11535</f>
        <v>0</v>
      </c>
      <c r="H422" s="29">
        <f>'Calc4'!B20041</f>
        <v>0</v>
      </c>
      <c r="I422" s="29">
        <f>'Calc3'!B3575</f>
        <v>0</v>
      </c>
      <c r="J422" s="24">
        <f>'Calc4'!B18824</f>
        <v>0</v>
      </c>
      <c r="K422" s="10"/>
    </row>
    <row r="423" spans="1:11">
      <c r="A423" s="21">
        <v>406</v>
      </c>
      <c r="B423" s="28">
        <f>'935'!B412</f>
        <v>0</v>
      </c>
      <c r="C423" s="6">
        <f>ROUND('Calc4'!B15776,3)</f>
        <v>0</v>
      </c>
      <c r="D423" s="24">
        <f>ROUND('Calc4'!B16995,2)</f>
        <v>0</v>
      </c>
      <c r="E423" s="24">
        <f>ROUND('Calc4'!B16384,2)</f>
        <v>0</v>
      </c>
      <c r="F423" s="24">
        <f>ROUND('Calc4'!B18218,2)</f>
        <v>0</v>
      </c>
      <c r="G423" s="7">
        <f>'Calc3'!B11536</f>
        <v>0</v>
      </c>
      <c r="H423" s="29">
        <f>'Calc4'!B20042</f>
        <v>0</v>
      </c>
      <c r="I423" s="29">
        <f>'Calc3'!B3576</f>
        <v>0</v>
      </c>
      <c r="J423" s="24">
        <f>'Calc4'!B18825</f>
        <v>0</v>
      </c>
      <c r="K423" s="10"/>
    </row>
    <row r="424" spans="1:11">
      <c r="A424" s="21">
        <v>407</v>
      </c>
      <c r="B424" s="28">
        <f>'935'!B413</f>
        <v>0</v>
      </c>
      <c r="C424" s="6">
        <f>ROUND('Calc4'!B15777,3)</f>
        <v>0</v>
      </c>
      <c r="D424" s="24">
        <f>ROUND('Calc4'!B16996,2)</f>
        <v>0</v>
      </c>
      <c r="E424" s="24">
        <f>ROUND('Calc4'!B16385,2)</f>
        <v>0</v>
      </c>
      <c r="F424" s="24">
        <f>ROUND('Calc4'!B18219,2)</f>
        <v>0</v>
      </c>
      <c r="G424" s="7">
        <f>'Calc3'!B11537</f>
        <v>0</v>
      </c>
      <c r="H424" s="29">
        <f>'Calc4'!B20043</f>
        <v>0</v>
      </c>
      <c r="I424" s="29">
        <f>'Calc3'!B3577</f>
        <v>0</v>
      </c>
      <c r="J424" s="24">
        <f>'Calc4'!B18826</f>
        <v>0</v>
      </c>
      <c r="K424" s="10"/>
    </row>
    <row r="425" spans="1:11">
      <c r="A425" s="21">
        <v>408</v>
      </c>
      <c r="B425" s="28">
        <f>'935'!B414</f>
        <v>0</v>
      </c>
      <c r="C425" s="6">
        <f>ROUND('Calc4'!B15778,3)</f>
        <v>0</v>
      </c>
      <c r="D425" s="24">
        <f>ROUND('Calc4'!B16997,2)</f>
        <v>0</v>
      </c>
      <c r="E425" s="24">
        <f>ROUND('Calc4'!B16386,2)</f>
        <v>0</v>
      </c>
      <c r="F425" s="24">
        <f>ROUND('Calc4'!B18220,2)</f>
        <v>0</v>
      </c>
      <c r="G425" s="7">
        <f>'Calc3'!B11538</f>
        <v>0</v>
      </c>
      <c r="H425" s="29">
        <f>'Calc4'!B20044</f>
        <v>0</v>
      </c>
      <c r="I425" s="29">
        <f>'Calc3'!B3578</f>
        <v>0</v>
      </c>
      <c r="J425" s="24">
        <f>'Calc4'!B18827</f>
        <v>0</v>
      </c>
      <c r="K425" s="10"/>
    </row>
    <row r="426" spans="1:11">
      <c r="A426" s="21">
        <v>409</v>
      </c>
      <c r="B426" s="28">
        <f>'935'!B415</f>
        <v>0</v>
      </c>
      <c r="C426" s="6">
        <f>ROUND('Calc4'!B15779,3)</f>
        <v>0</v>
      </c>
      <c r="D426" s="24">
        <f>ROUND('Calc4'!B16998,2)</f>
        <v>0</v>
      </c>
      <c r="E426" s="24">
        <f>ROUND('Calc4'!B16387,2)</f>
        <v>0</v>
      </c>
      <c r="F426" s="24">
        <f>ROUND('Calc4'!B18221,2)</f>
        <v>0</v>
      </c>
      <c r="G426" s="7">
        <f>'Calc3'!B11539</f>
        <v>0</v>
      </c>
      <c r="H426" s="29">
        <f>'Calc4'!B20045</f>
        <v>0</v>
      </c>
      <c r="I426" s="29">
        <f>'Calc3'!B3579</f>
        <v>0</v>
      </c>
      <c r="J426" s="24">
        <f>'Calc4'!B18828</f>
        <v>0</v>
      </c>
      <c r="K426" s="10"/>
    </row>
    <row r="427" spans="1:11">
      <c r="A427" s="21">
        <v>410</v>
      </c>
      <c r="B427" s="28">
        <f>'935'!B416</f>
        <v>0</v>
      </c>
      <c r="C427" s="6">
        <f>ROUND('Calc4'!B15780,3)</f>
        <v>0</v>
      </c>
      <c r="D427" s="24">
        <f>ROUND('Calc4'!B16999,2)</f>
        <v>0</v>
      </c>
      <c r="E427" s="24">
        <f>ROUND('Calc4'!B16388,2)</f>
        <v>0</v>
      </c>
      <c r="F427" s="24">
        <f>ROUND('Calc4'!B18222,2)</f>
        <v>0</v>
      </c>
      <c r="G427" s="7">
        <f>'Calc3'!B11540</f>
        <v>0</v>
      </c>
      <c r="H427" s="29">
        <f>'Calc4'!B20046</f>
        <v>0</v>
      </c>
      <c r="I427" s="29">
        <f>'Calc3'!B3580</f>
        <v>0</v>
      </c>
      <c r="J427" s="24">
        <f>'Calc4'!B18829</f>
        <v>0</v>
      </c>
      <c r="K427" s="10"/>
    </row>
    <row r="428" spans="1:11">
      <c r="A428" s="21">
        <v>411</v>
      </c>
      <c r="B428" s="28">
        <f>'935'!B417</f>
        <v>0</v>
      </c>
      <c r="C428" s="6">
        <f>ROUND('Calc4'!B15781,3)</f>
        <v>0</v>
      </c>
      <c r="D428" s="24">
        <f>ROUND('Calc4'!B17000,2)</f>
        <v>0</v>
      </c>
      <c r="E428" s="24">
        <f>ROUND('Calc4'!B16389,2)</f>
        <v>0</v>
      </c>
      <c r="F428" s="24">
        <f>ROUND('Calc4'!B18223,2)</f>
        <v>0</v>
      </c>
      <c r="G428" s="7">
        <f>'Calc3'!B11541</f>
        <v>0</v>
      </c>
      <c r="H428" s="29">
        <f>'Calc4'!B20047</f>
        <v>0</v>
      </c>
      <c r="I428" s="29">
        <f>'Calc3'!B3581</f>
        <v>0</v>
      </c>
      <c r="J428" s="24">
        <f>'Calc4'!B18830</f>
        <v>0</v>
      </c>
      <c r="K428" s="10"/>
    </row>
    <row r="429" spans="1:11">
      <c r="A429" s="21">
        <v>412</v>
      </c>
      <c r="B429" s="28">
        <f>'935'!B418</f>
        <v>0</v>
      </c>
      <c r="C429" s="6">
        <f>ROUND('Calc4'!B15782,3)</f>
        <v>0</v>
      </c>
      <c r="D429" s="24">
        <f>ROUND('Calc4'!B17001,2)</f>
        <v>0</v>
      </c>
      <c r="E429" s="24">
        <f>ROUND('Calc4'!B16390,2)</f>
        <v>0</v>
      </c>
      <c r="F429" s="24">
        <f>ROUND('Calc4'!B18224,2)</f>
        <v>0</v>
      </c>
      <c r="G429" s="7">
        <f>'Calc3'!B11542</f>
        <v>0</v>
      </c>
      <c r="H429" s="29">
        <f>'Calc4'!B20048</f>
        <v>0</v>
      </c>
      <c r="I429" s="29">
        <f>'Calc3'!B3582</f>
        <v>0</v>
      </c>
      <c r="J429" s="24">
        <f>'Calc4'!B18831</f>
        <v>0</v>
      </c>
      <c r="K429" s="10"/>
    </row>
    <row r="430" spans="1:11">
      <c r="A430" s="21">
        <v>413</v>
      </c>
      <c r="B430" s="28">
        <f>'935'!B419</f>
        <v>0</v>
      </c>
      <c r="C430" s="6">
        <f>ROUND('Calc4'!B15783,3)</f>
        <v>0</v>
      </c>
      <c r="D430" s="24">
        <f>ROUND('Calc4'!B17002,2)</f>
        <v>0</v>
      </c>
      <c r="E430" s="24">
        <f>ROUND('Calc4'!B16391,2)</f>
        <v>0</v>
      </c>
      <c r="F430" s="24">
        <f>ROUND('Calc4'!B18225,2)</f>
        <v>0</v>
      </c>
      <c r="G430" s="7">
        <f>'Calc3'!B11543</f>
        <v>0</v>
      </c>
      <c r="H430" s="29">
        <f>'Calc4'!B20049</f>
        <v>0</v>
      </c>
      <c r="I430" s="29">
        <f>'Calc3'!B3583</f>
        <v>0</v>
      </c>
      <c r="J430" s="24">
        <f>'Calc4'!B18832</f>
        <v>0</v>
      </c>
      <c r="K430" s="10"/>
    </row>
    <row r="431" spans="1:11">
      <c r="A431" s="21">
        <v>414</v>
      </c>
      <c r="B431" s="28">
        <f>'935'!B420</f>
        <v>0</v>
      </c>
      <c r="C431" s="6">
        <f>ROUND('Calc4'!B15784,3)</f>
        <v>0</v>
      </c>
      <c r="D431" s="24">
        <f>ROUND('Calc4'!B17003,2)</f>
        <v>0</v>
      </c>
      <c r="E431" s="24">
        <f>ROUND('Calc4'!B16392,2)</f>
        <v>0</v>
      </c>
      <c r="F431" s="24">
        <f>ROUND('Calc4'!B18226,2)</f>
        <v>0</v>
      </c>
      <c r="G431" s="7">
        <f>'Calc3'!B11544</f>
        <v>0</v>
      </c>
      <c r="H431" s="29">
        <f>'Calc4'!B20050</f>
        <v>0</v>
      </c>
      <c r="I431" s="29">
        <f>'Calc3'!B3584</f>
        <v>0</v>
      </c>
      <c r="J431" s="24">
        <f>'Calc4'!B18833</f>
        <v>0</v>
      </c>
      <c r="K431" s="10"/>
    </row>
    <row r="432" spans="1:11">
      <c r="A432" s="21">
        <v>415</v>
      </c>
      <c r="B432" s="28">
        <f>'935'!B421</f>
        <v>0</v>
      </c>
      <c r="C432" s="6">
        <f>ROUND('Calc4'!B15785,3)</f>
        <v>0</v>
      </c>
      <c r="D432" s="24">
        <f>ROUND('Calc4'!B17004,2)</f>
        <v>0</v>
      </c>
      <c r="E432" s="24">
        <f>ROUND('Calc4'!B16393,2)</f>
        <v>0</v>
      </c>
      <c r="F432" s="24">
        <f>ROUND('Calc4'!B18227,2)</f>
        <v>0</v>
      </c>
      <c r="G432" s="7">
        <f>'Calc3'!B11545</f>
        <v>0</v>
      </c>
      <c r="H432" s="29">
        <f>'Calc4'!B20051</f>
        <v>0</v>
      </c>
      <c r="I432" s="29">
        <f>'Calc3'!B3585</f>
        <v>0</v>
      </c>
      <c r="J432" s="24">
        <f>'Calc4'!B18834</f>
        <v>0</v>
      </c>
      <c r="K432" s="10"/>
    </row>
    <row r="433" spans="1:11">
      <c r="A433" s="21">
        <v>416</v>
      </c>
      <c r="B433" s="28">
        <f>'935'!B422</f>
        <v>0</v>
      </c>
      <c r="C433" s="6">
        <f>ROUND('Calc4'!B15786,3)</f>
        <v>0</v>
      </c>
      <c r="D433" s="24">
        <f>ROUND('Calc4'!B17005,2)</f>
        <v>0</v>
      </c>
      <c r="E433" s="24">
        <f>ROUND('Calc4'!B16394,2)</f>
        <v>0</v>
      </c>
      <c r="F433" s="24">
        <f>ROUND('Calc4'!B18228,2)</f>
        <v>0</v>
      </c>
      <c r="G433" s="7">
        <f>'Calc3'!B11546</f>
        <v>0</v>
      </c>
      <c r="H433" s="29">
        <f>'Calc4'!B20052</f>
        <v>0</v>
      </c>
      <c r="I433" s="29">
        <f>'Calc3'!B3586</f>
        <v>0</v>
      </c>
      <c r="J433" s="24">
        <f>'Calc4'!B18835</f>
        <v>0</v>
      </c>
      <c r="K433" s="10"/>
    </row>
    <row r="434" spans="1:11">
      <c r="A434" s="21">
        <v>417</v>
      </c>
      <c r="B434" s="28">
        <f>'935'!B423</f>
        <v>0</v>
      </c>
      <c r="C434" s="6">
        <f>ROUND('Calc4'!B15787,3)</f>
        <v>0</v>
      </c>
      <c r="D434" s="24">
        <f>ROUND('Calc4'!B17006,2)</f>
        <v>0</v>
      </c>
      <c r="E434" s="24">
        <f>ROUND('Calc4'!B16395,2)</f>
        <v>0</v>
      </c>
      <c r="F434" s="24">
        <f>ROUND('Calc4'!B18229,2)</f>
        <v>0</v>
      </c>
      <c r="G434" s="7">
        <f>'Calc3'!B11547</f>
        <v>0</v>
      </c>
      <c r="H434" s="29">
        <f>'Calc4'!B20053</f>
        <v>0</v>
      </c>
      <c r="I434" s="29">
        <f>'Calc3'!B3587</f>
        <v>0</v>
      </c>
      <c r="J434" s="24">
        <f>'Calc4'!B18836</f>
        <v>0</v>
      </c>
      <c r="K434" s="10"/>
    </row>
    <row r="435" spans="1:11">
      <c r="A435" s="21">
        <v>418</v>
      </c>
      <c r="B435" s="28">
        <f>'935'!B424</f>
        <v>0</v>
      </c>
      <c r="C435" s="6">
        <f>ROUND('Calc4'!B15788,3)</f>
        <v>0</v>
      </c>
      <c r="D435" s="24">
        <f>ROUND('Calc4'!B17007,2)</f>
        <v>0</v>
      </c>
      <c r="E435" s="24">
        <f>ROUND('Calc4'!B16396,2)</f>
        <v>0</v>
      </c>
      <c r="F435" s="24">
        <f>ROUND('Calc4'!B18230,2)</f>
        <v>0</v>
      </c>
      <c r="G435" s="7">
        <f>'Calc3'!B11548</f>
        <v>0</v>
      </c>
      <c r="H435" s="29">
        <f>'Calc4'!B20054</f>
        <v>0</v>
      </c>
      <c r="I435" s="29">
        <f>'Calc3'!B3588</f>
        <v>0</v>
      </c>
      <c r="J435" s="24">
        <f>'Calc4'!B18837</f>
        <v>0</v>
      </c>
      <c r="K435" s="10"/>
    </row>
    <row r="436" spans="1:11">
      <c r="A436" s="21">
        <v>419</v>
      </c>
      <c r="B436" s="28">
        <f>'935'!B425</f>
        <v>0</v>
      </c>
      <c r="C436" s="6">
        <f>ROUND('Calc4'!B15789,3)</f>
        <v>0</v>
      </c>
      <c r="D436" s="24">
        <f>ROUND('Calc4'!B17008,2)</f>
        <v>0</v>
      </c>
      <c r="E436" s="24">
        <f>ROUND('Calc4'!B16397,2)</f>
        <v>0</v>
      </c>
      <c r="F436" s="24">
        <f>ROUND('Calc4'!B18231,2)</f>
        <v>0</v>
      </c>
      <c r="G436" s="7">
        <f>'Calc3'!B11549</f>
        <v>0</v>
      </c>
      <c r="H436" s="29">
        <f>'Calc4'!B20055</f>
        <v>0</v>
      </c>
      <c r="I436" s="29">
        <f>'Calc3'!B3589</f>
        <v>0</v>
      </c>
      <c r="J436" s="24">
        <f>'Calc4'!B18838</f>
        <v>0</v>
      </c>
      <c r="K436" s="10"/>
    </row>
    <row r="437" spans="1:11">
      <c r="A437" s="21">
        <v>420</v>
      </c>
      <c r="B437" s="28">
        <f>'935'!B426</f>
        <v>0</v>
      </c>
      <c r="C437" s="6">
        <f>ROUND('Calc4'!B15790,3)</f>
        <v>0</v>
      </c>
      <c r="D437" s="24">
        <f>ROUND('Calc4'!B17009,2)</f>
        <v>0</v>
      </c>
      <c r="E437" s="24">
        <f>ROUND('Calc4'!B16398,2)</f>
        <v>0</v>
      </c>
      <c r="F437" s="24">
        <f>ROUND('Calc4'!B18232,2)</f>
        <v>0</v>
      </c>
      <c r="G437" s="7">
        <f>'Calc3'!B11550</f>
        <v>0</v>
      </c>
      <c r="H437" s="29">
        <f>'Calc4'!B20056</f>
        <v>0</v>
      </c>
      <c r="I437" s="29">
        <f>'Calc3'!B3590</f>
        <v>0</v>
      </c>
      <c r="J437" s="24">
        <f>'Calc4'!B18839</f>
        <v>0</v>
      </c>
      <c r="K437" s="10"/>
    </row>
    <row r="438" spans="1:11">
      <c r="A438" s="21">
        <v>421</v>
      </c>
      <c r="B438" s="28">
        <f>'935'!B427</f>
        <v>0</v>
      </c>
      <c r="C438" s="6">
        <f>ROUND('Calc4'!B15791,3)</f>
        <v>0</v>
      </c>
      <c r="D438" s="24">
        <f>ROUND('Calc4'!B17010,2)</f>
        <v>0</v>
      </c>
      <c r="E438" s="24">
        <f>ROUND('Calc4'!B16399,2)</f>
        <v>0</v>
      </c>
      <c r="F438" s="24">
        <f>ROUND('Calc4'!B18233,2)</f>
        <v>0</v>
      </c>
      <c r="G438" s="7">
        <f>'Calc3'!B11551</f>
        <v>0</v>
      </c>
      <c r="H438" s="29">
        <f>'Calc4'!B20057</f>
        <v>0</v>
      </c>
      <c r="I438" s="29">
        <f>'Calc3'!B3591</f>
        <v>0</v>
      </c>
      <c r="J438" s="24">
        <f>'Calc4'!B18840</f>
        <v>0</v>
      </c>
      <c r="K438" s="10"/>
    </row>
    <row r="439" spans="1:11">
      <c r="A439" s="21">
        <v>422</v>
      </c>
      <c r="B439" s="28">
        <f>'935'!B428</f>
        <v>0</v>
      </c>
      <c r="C439" s="6">
        <f>ROUND('Calc4'!B15792,3)</f>
        <v>0</v>
      </c>
      <c r="D439" s="24">
        <f>ROUND('Calc4'!B17011,2)</f>
        <v>0</v>
      </c>
      <c r="E439" s="24">
        <f>ROUND('Calc4'!B16400,2)</f>
        <v>0</v>
      </c>
      <c r="F439" s="24">
        <f>ROUND('Calc4'!B18234,2)</f>
        <v>0</v>
      </c>
      <c r="G439" s="7">
        <f>'Calc3'!B11552</f>
        <v>0</v>
      </c>
      <c r="H439" s="29">
        <f>'Calc4'!B20058</f>
        <v>0</v>
      </c>
      <c r="I439" s="29">
        <f>'Calc3'!B3592</f>
        <v>0</v>
      </c>
      <c r="J439" s="24">
        <f>'Calc4'!B18841</f>
        <v>0</v>
      </c>
      <c r="K439" s="10"/>
    </row>
    <row r="440" spans="1:11">
      <c r="A440" s="21">
        <v>423</v>
      </c>
      <c r="B440" s="28">
        <f>'935'!B429</f>
        <v>0</v>
      </c>
      <c r="C440" s="6">
        <f>ROUND('Calc4'!B15793,3)</f>
        <v>0</v>
      </c>
      <c r="D440" s="24">
        <f>ROUND('Calc4'!B17012,2)</f>
        <v>0</v>
      </c>
      <c r="E440" s="24">
        <f>ROUND('Calc4'!B16401,2)</f>
        <v>0</v>
      </c>
      <c r="F440" s="24">
        <f>ROUND('Calc4'!B18235,2)</f>
        <v>0</v>
      </c>
      <c r="G440" s="7">
        <f>'Calc3'!B11553</f>
        <v>0</v>
      </c>
      <c r="H440" s="29">
        <f>'Calc4'!B20059</f>
        <v>0</v>
      </c>
      <c r="I440" s="29">
        <f>'Calc3'!B3593</f>
        <v>0</v>
      </c>
      <c r="J440" s="24">
        <f>'Calc4'!B18842</f>
        <v>0</v>
      </c>
      <c r="K440" s="10"/>
    </row>
    <row r="441" spans="1:11">
      <c r="A441" s="21">
        <v>424</v>
      </c>
      <c r="B441" s="28">
        <f>'935'!B430</f>
        <v>0</v>
      </c>
      <c r="C441" s="6">
        <f>ROUND('Calc4'!B15794,3)</f>
        <v>0</v>
      </c>
      <c r="D441" s="24">
        <f>ROUND('Calc4'!B17013,2)</f>
        <v>0</v>
      </c>
      <c r="E441" s="24">
        <f>ROUND('Calc4'!B16402,2)</f>
        <v>0</v>
      </c>
      <c r="F441" s="24">
        <f>ROUND('Calc4'!B18236,2)</f>
        <v>0</v>
      </c>
      <c r="G441" s="7">
        <f>'Calc3'!B11554</f>
        <v>0</v>
      </c>
      <c r="H441" s="29">
        <f>'Calc4'!B20060</f>
        <v>0</v>
      </c>
      <c r="I441" s="29">
        <f>'Calc3'!B3594</f>
        <v>0</v>
      </c>
      <c r="J441" s="24">
        <f>'Calc4'!B18843</f>
        <v>0</v>
      </c>
      <c r="K441" s="10"/>
    </row>
    <row r="442" spans="1:11">
      <c r="A442" s="21">
        <v>425</v>
      </c>
      <c r="B442" s="28">
        <f>'935'!B431</f>
        <v>0</v>
      </c>
      <c r="C442" s="6">
        <f>ROUND('Calc4'!B15795,3)</f>
        <v>0</v>
      </c>
      <c r="D442" s="24">
        <f>ROUND('Calc4'!B17014,2)</f>
        <v>0</v>
      </c>
      <c r="E442" s="24">
        <f>ROUND('Calc4'!B16403,2)</f>
        <v>0</v>
      </c>
      <c r="F442" s="24">
        <f>ROUND('Calc4'!B18237,2)</f>
        <v>0</v>
      </c>
      <c r="G442" s="7">
        <f>'Calc3'!B11555</f>
        <v>0</v>
      </c>
      <c r="H442" s="29">
        <f>'Calc4'!B20061</f>
        <v>0</v>
      </c>
      <c r="I442" s="29">
        <f>'Calc3'!B3595</f>
        <v>0</v>
      </c>
      <c r="J442" s="24">
        <f>'Calc4'!B18844</f>
        <v>0</v>
      </c>
      <c r="K442" s="10"/>
    </row>
    <row r="443" spans="1:11">
      <c r="A443" s="21">
        <v>426</v>
      </c>
      <c r="B443" s="28">
        <f>'935'!B432</f>
        <v>0</v>
      </c>
      <c r="C443" s="6">
        <f>ROUND('Calc4'!B15796,3)</f>
        <v>0</v>
      </c>
      <c r="D443" s="24">
        <f>ROUND('Calc4'!B17015,2)</f>
        <v>0</v>
      </c>
      <c r="E443" s="24">
        <f>ROUND('Calc4'!B16404,2)</f>
        <v>0</v>
      </c>
      <c r="F443" s="24">
        <f>ROUND('Calc4'!B18238,2)</f>
        <v>0</v>
      </c>
      <c r="G443" s="7">
        <f>'Calc3'!B11556</f>
        <v>0</v>
      </c>
      <c r="H443" s="29">
        <f>'Calc4'!B20062</f>
        <v>0</v>
      </c>
      <c r="I443" s="29">
        <f>'Calc3'!B3596</f>
        <v>0</v>
      </c>
      <c r="J443" s="24">
        <f>'Calc4'!B18845</f>
        <v>0</v>
      </c>
      <c r="K443" s="10"/>
    </row>
    <row r="444" spans="1:11">
      <c r="A444" s="21">
        <v>427</v>
      </c>
      <c r="B444" s="28">
        <f>'935'!B433</f>
        <v>0</v>
      </c>
      <c r="C444" s="6">
        <f>ROUND('Calc4'!B15797,3)</f>
        <v>0</v>
      </c>
      <c r="D444" s="24">
        <f>ROUND('Calc4'!B17016,2)</f>
        <v>0</v>
      </c>
      <c r="E444" s="24">
        <f>ROUND('Calc4'!B16405,2)</f>
        <v>0</v>
      </c>
      <c r="F444" s="24">
        <f>ROUND('Calc4'!B18239,2)</f>
        <v>0</v>
      </c>
      <c r="G444" s="7">
        <f>'Calc3'!B11557</f>
        <v>0</v>
      </c>
      <c r="H444" s="29">
        <f>'Calc4'!B20063</f>
        <v>0</v>
      </c>
      <c r="I444" s="29">
        <f>'Calc3'!B3597</f>
        <v>0</v>
      </c>
      <c r="J444" s="24">
        <f>'Calc4'!B18846</f>
        <v>0</v>
      </c>
      <c r="K444" s="10"/>
    </row>
    <row r="445" spans="1:11">
      <c r="A445" s="21">
        <v>428</v>
      </c>
      <c r="B445" s="28">
        <f>'935'!B434</f>
        <v>0</v>
      </c>
      <c r="C445" s="6">
        <f>ROUND('Calc4'!B15798,3)</f>
        <v>0</v>
      </c>
      <c r="D445" s="24">
        <f>ROUND('Calc4'!B17017,2)</f>
        <v>0</v>
      </c>
      <c r="E445" s="24">
        <f>ROUND('Calc4'!B16406,2)</f>
        <v>0</v>
      </c>
      <c r="F445" s="24">
        <f>ROUND('Calc4'!B18240,2)</f>
        <v>0</v>
      </c>
      <c r="G445" s="7">
        <f>'Calc3'!B11558</f>
        <v>0</v>
      </c>
      <c r="H445" s="29">
        <f>'Calc4'!B20064</f>
        <v>0</v>
      </c>
      <c r="I445" s="29">
        <f>'Calc3'!B3598</f>
        <v>0</v>
      </c>
      <c r="J445" s="24">
        <f>'Calc4'!B18847</f>
        <v>0</v>
      </c>
      <c r="K445" s="10"/>
    </row>
    <row r="446" spans="1:11">
      <c r="A446" s="21">
        <v>429</v>
      </c>
      <c r="B446" s="28">
        <f>'935'!B435</f>
        <v>0</v>
      </c>
      <c r="C446" s="6">
        <f>ROUND('Calc4'!B15799,3)</f>
        <v>0</v>
      </c>
      <c r="D446" s="24">
        <f>ROUND('Calc4'!B17018,2)</f>
        <v>0</v>
      </c>
      <c r="E446" s="24">
        <f>ROUND('Calc4'!B16407,2)</f>
        <v>0</v>
      </c>
      <c r="F446" s="24">
        <f>ROUND('Calc4'!B18241,2)</f>
        <v>0</v>
      </c>
      <c r="G446" s="7">
        <f>'Calc3'!B11559</f>
        <v>0</v>
      </c>
      <c r="H446" s="29">
        <f>'Calc4'!B20065</f>
        <v>0</v>
      </c>
      <c r="I446" s="29">
        <f>'Calc3'!B3599</f>
        <v>0</v>
      </c>
      <c r="J446" s="24">
        <f>'Calc4'!B18848</f>
        <v>0</v>
      </c>
      <c r="K446" s="10"/>
    </row>
    <row r="447" spans="1:11">
      <c r="A447" s="21">
        <v>430</v>
      </c>
      <c r="B447" s="28">
        <f>'935'!B436</f>
        <v>0</v>
      </c>
      <c r="C447" s="6">
        <f>ROUND('Calc4'!B15800,3)</f>
        <v>0</v>
      </c>
      <c r="D447" s="24">
        <f>ROUND('Calc4'!B17019,2)</f>
        <v>0</v>
      </c>
      <c r="E447" s="24">
        <f>ROUND('Calc4'!B16408,2)</f>
        <v>0</v>
      </c>
      <c r="F447" s="24">
        <f>ROUND('Calc4'!B18242,2)</f>
        <v>0</v>
      </c>
      <c r="G447" s="7">
        <f>'Calc3'!B11560</f>
        <v>0</v>
      </c>
      <c r="H447" s="29">
        <f>'Calc4'!B20066</f>
        <v>0</v>
      </c>
      <c r="I447" s="29">
        <f>'Calc3'!B3600</f>
        <v>0</v>
      </c>
      <c r="J447" s="24">
        <f>'Calc4'!B18849</f>
        <v>0</v>
      </c>
      <c r="K447" s="10"/>
    </row>
    <row r="448" spans="1:11">
      <c r="A448" s="21">
        <v>431</v>
      </c>
      <c r="B448" s="28">
        <f>'935'!B437</f>
        <v>0</v>
      </c>
      <c r="C448" s="6">
        <f>ROUND('Calc4'!B15801,3)</f>
        <v>0</v>
      </c>
      <c r="D448" s="24">
        <f>ROUND('Calc4'!B17020,2)</f>
        <v>0</v>
      </c>
      <c r="E448" s="24">
        <f>ROUND('Calc4'!B16409,2)</f>
        <v>0</v>
      </c>
      <c r="F448" s="24">
        <f>ROUND('Calc4'!B18243,2)</f>
        <v>0</v>
      </c>
      <c r="G448" s="7">
        <f>'Calc3'!B11561</f>
        <v>0</v>
      </c>
      <c r="H448" s="29">
        <f>'Calc4'!B20067</f>
        <v>0</v>
      </c>
      <c r="I448" s="29">
        <f>'Calc3'!B3601</f>
        <v>0</v>
      </c>
      <c r="J448" s="24">
        <f>'Calc4'!B18850</f>
        <v>0</v>
      </c>
      <c r="K448" s="10"/>
    </row>
    <row r="449" spans="1:11">
      <c r="A449" s="21">
        <v>432</v>
      </c>
      <c r="B449" s="28">
        <f>'935'!B438</f>
        <v>0</v>
      </c>
      <c r="C449" s="6">
        <f>ROUND('Calc4'!B15802,3)</f>
        <v>0</v>
      </c>
      <c r="D449" s="24">
        <f>ROUND('Calc4'!B17021,2)</f>
        <v>0</v>
      </c>
      <c r="E449" s="24">
        <f>ROUND('Calc4'!B16410,2)</f>
        <v>0</v>
      </c>
      <c r="F449" s="24">
        <f>ROUND('Calc4'!B18244,2)</f>
        <v>0</v>
      </c>
      <c r="G449" s="7">
        <f>'Calc3'!B11562</f>
        <v>0</v>
      </c>
      <c r="H449" s="29">
        <f>'Calc4'!B20068</f>
        <v>0</v>
      </c>
      <c r="I449" s="29">
        <f>'Calc3'!B3602</f>
        <v>0</v>
      </c>
      <c r="J449" s="24">
        <f>'Calc4'!B18851</f>
        <v>0</v>
      </c>
      <c r="K449" s="10"/>
    </row>
    <row r="450" spans="1:11">
      <c r="A450" s="21">
        <v>433</v>
      </c>
      <c r="B450" s="28">
        <f>'935'!B439</f>
        <v>0</v>
      </c>
      <c r="C450" s="6">
        <f>ROUND('Calc4'!B15803,3)</f>
        <v>0</v>
      </c>
      <c r="D450" s="24">
        <f>ROUND('Calc4'!B17022,2)</f>
        <v>0</v>
      </c>
      <c r="E450" s="24">
        <f>ROUND('Calc4'!B16411,2)</f>
        <v>0</v>
      </c>
      <c r="F450" s="24">
        <f>ROUND('Calc4'!B18245,2)</f>
        <v>0</v>
      </c>
      <c r="G450" s="7">
        <f>'Calc3'!B11563</f>
        <v>0</v>
      </c>
      <c r="H450" s="29">
        <f>'Calc4'!B20069</f>
        <v>0</v>
      </c>
      <c r="I450" s="29">
        <f>'Calc3'!B3603</f>
        <v>0</v>
      </c>
      <c r="J450" s="24">
        <f>'Calc4'!B18852</f>
        <v>0</v>
      </c>
      <c r="K450" s="10"/>
    </row>
    <row r="451" spans="1:11">
      <c r="A451" s="21">
        <v>434</v>
      </c>
      <c r="B451" s="28">
        <f>'935'!B440</f>
        <v>0</v>
      </c>
      <c r="C451" s="6">
        <f>ROUND('Calc4'!B15804,3)</f>
        <v>0</v>
      </c>
      <c r="D451" s="24">
        <f>ROUND('Calc4'!B17023,2)</f>
        <v>0</v>
      </c>
      <c r="E451" s="24">
        <f>ROUND('Calc4'!B16412,2)</f>
        <v>0</v>
      </c>
      <c r="F451" s="24">
        <f>ROUND('Calc4'!B18246,2)</f>
        <v>0</v>
      </c>
      <c r="G451" s="7">
        <f>'Calc3'!B11564</f>
        <v>0</v>
      </c>
      <c r="H451" s="29">
        <f>'Calc4'!B20070</f>
        <v>0</v>
      </c>
      <c r="I451" s="29">
        <f>'Calc3'!B3604</f>
        <v>0</v>
      </c>
      <c r="J451" s="24">
        <f>'Calc4'!B18853</f>
        <v>0</v>
      </c>
      <c r="K451" s="10"/>
    </row>
    <row r="452" spans="1:11">
      <c r="A452" s="21">
        <v>435</v>
      </c>
      <c r="B452" s="28">
        <f>'935'!B441</f>
        <v>0</v>
      </c>
      <c r="C452" s="6">
        <f>ROUND('Calc4'!B15805,3)</f>
        <v>0</v>
      </c>
      <c r="D452" s="24">
        <f>ROUND('Calc4'!B17024,2)</f>
        <v>0</v>
      </c>
      <c r="E452" s="24">
        <f>ROUND('Calc4'!B16413,2)</f>
        <v>0</v>
      </c>
      <c r="F452" s="24">
        <f>ROUND('Calc4'!B18247,2)</f>
        <v>0</v>
      </c>
      <c r="G452" s="7">
        <f>'Calc3'!B11565</f>
        <v>0</v>
      </c>
      <c r="H452" s="29">
        <f>'Calc4'!B20071</f>
        <v>0</v>
      </c>
      <c r="I452" s="29">
        <f>'Calc3'!B3605</f>
        <v>0</v>
      </c>
      <c r="J452" s="24">
        <f>'Calc4'!B18854</f>
        <v>0</v>
      </c>
      <c r="K452" s="10"/>
    </row>
    <row r="453" spans="1:11">
      <c r="A453" s="21">
        <v>436</v>
      </c>
      <c r="B453" s="28">
        <f>'935'!B442</f>
        <v>0</v>
      </c>
      <c r="C453" s="6">
        <f>ROUND('Calc4'!B15806,3)</f>
        <v>0</v>
      </c>
      <c r="D453" s="24">
        <f>ROUND('Calc4'!B17025,2)</f>
        <v>0</v>
      </c>
      <c r="E453" s="24">
        <f>ROUND('Calc4'!B16414,2)</f>
        <v>0</v>
      </c>
      <c r="F453" s="24">
        <f>ROUND('Calc4'!B18248,2)</f>
        <v>0</v>
      </c>
      <c r="G453" s="7">
        <f>'Calc3'!B11566</f>
        <v>0</v>
      </c>
      <c r="H453" s="29">
        <f>'Calc4'!B20072</f>
        <v>0</v>
      </c>
      <c r="I453" s="29">
        <f>'Calc3'!B3606</f>
        <v>0</v>
      </c>
      <c r="J453" s="24">
        <f>'Calc4'!B18855</f>
        <v>0</v>
      </c>
      <c r="K453" s="10"/>
    </row>
    <row r="454" spans="1:11">
      <c r="A454" s="21">
        <v>437</v>
      </c>
      <c r="B454" s="28">
        <f>'935'!B443</f>
        <v>0</v>
      </c>
      <c r="C454" s="6">
        <f>ROUND('Calc4'!B15807,3)</f>
        <v>0</v>
      </c>
      <c r="D454" s="24">
        <f>ROUND('Calc4'!B17026,2)</f>
        <v>0</v>
      </c>
      <c r="E454" s="24">
        <f>ROUND('Calc4'!B16415,2)</f>
        <v>0</v>
      </c>
      <c r="F454" s="24">
        <f>ROUND('Calc4'!B18249,2)</f>
        <v>0</v>
      </c>
      <c r="G454" s="7">
        <f>'Calc3'!B11567</f>
        <v>0</v>
      </c>
      <c r="H454" s="29">
        <f>'Calc4'!B20073</f>
        <v>0</v>
      </c>
      <c r="I454" s="29">
        <f>'Calc3'!B3607</f>
        <v>0</v>
      </c>
      <c r="J454" s="24">
        <f>'Calc4'!B18856</f>
        <v>0</v>
      </c>
      <c r="K454" s="10"/>
    </row>
    <row r="455" spans="1:11">
      <c r="A455" s="21">
        <v>438</v>
      </c>
      <c r="B455" s="28">
        <f>'935'!B444</f>
        <v>0</v>
      </c>
      <c r="C455" s="6">
        <f>ROUND('Calc4'!B15808,3)</f>
        <v>0</v>
      </c>
      <c r="D455" s="24">
        <f>ROUND('Calc4'!B17027,2)</f>
        <v>0</v>
      </c>
      <c r="E455" s="24">
        <f>ROUND('Calc4'!B16416,2)</f>
        <v>0</v>
      </c>
      <c r="F455" s="24">
        <f>ROUND('Calc4'!B18250,2)</f>
        <v>0</v>
      </c>
      <c r="G455" s="7">
        <f>'Calc3'!B11568</f>
        <v>0</v>
      </c>
      <c r="H455" s="29">
        <f>'Calc4'!B20074</f>
        <v>0</v>
      </c>
      <c r="I455" s="29">
        <f>'Calc3'!B3608</f>
        <v>0</v>
      </c>
      <c r="J455" s="24">
        <f>'Calc4'!B18857</f>
        <v>0</v>
      </c>
      <c r="K455" s="10"/>
    </row>
    <row r="456" spans="1:11">
      <c r="A456" s="21">
        <v>439</v>
      </c>
      <c r="B456" s="28">
        <f>'935'!B445</f>
        <v>0</v>
      </c>
      <c r="C456" s="6">
        <f>ROUND('Calc4'!B15809,3)</f>
        <v>0</v>
      </c>
      <c r="D456" s="24">
        <f>ROUND('Calc4'!B17028,2)</f>
        <v>0</v>
      </c>
      <c r="E456" s="24">
        <f>ROUND('Calc4'!B16417,2)</f>
        <v>0</v>
      </c>
      <c r="F456" s="24">
        <f>ROUND('Calc4'!B18251,2)</f>
        <v>0</v>
      </c>
      <c r="G456" s="7">
        <f>'Calc3'!B11569</f>
        <v>0</v>
      </c>
      <c r="H456" s="29">
        <f>'Calc4'!B20075</f>
        <v>0</v>
      </c>
      <c r="I456" s="29">
        <f>'Calc3'!B3609</f>
        <v>0</v>
      </c>
      <c r="J456" s="24">
        <f>'Calc4'!B18858</f>
        <v>0</v>
      </c>
      <c r="K456" s="10"/>
    </row>
    <row r="457" spans="1:11">
      <c r="A457" s="21">
        <v>440</v>
      </c>
      <c r="B457" s="28">
        <f>'935'!B446</f>
        <v>0</v>
      </c>
      <c r="C457" s="6">
        <f>ROUND('Calc4'!B15810,3)</f>
        <v>0</v>
      </c>
      <c r="D457" s="24">
        <f>ROUND('Calc4'!B17029,2)</f>
        <v>0</v>
      </c>
      <c r="E457" s="24">
        <f>ROUND('Calc4'!B16418,2)</f>
        <v>0</v>
      </c>
      <c r="F457" s="24">
        <f>ROUND('Calc4'!B18252,2)</f>
        <v>0</v>
      </c>
      <c r="G457" s="7">
        <f>'Calc3'!B11570</f>
        <v>0</v>
      </c>
      <c r="H457" s="29">
        <f>'Calc4'!B20076</f>
        <v>0</v>
      </c>
      <c r="I457" s="29">
        <f>'Calc3'!B3610</f>
        <v>0</v>
      </c>
      <c r="J457" s="24">
        <f>'Calc4'!B18859</f>
        <v>0</v>
      </c>
      <c r="K457" s="10"/>
    </row>
    <row r="458" spans="1:11">
      <c r="A458" s="21">
        <v>441</v>
      </c>
      <c r="B458" s="28">
        <f>'935'!B447</f>
        <v>0</v>
      </c>
      <c r="C458" s="6">
        <f>ROUND('Calc4'!B15811,3)</f>
        <v>0</v>
      </c>
      <c r="D458" s="24">
        <f>ROUND('Calc4'!B17030,2)</f>
        <v>0</v>
      </c>
      <c r="E458" s="24">
        <f>ROUND('Calc4'!B16419,2)</f>
        <v>0</v>
      </c>
      <c r="F458" s="24">
        <f>ROUND('Calc4'!B18253,2)</f>
        <v>0</v>
      </c>
      <c r="G458" s="7">
        <f>'Calc3'!B11571</f>
        <v>0</v>
      </c>
      <c r="H458" s="29">
        <f>'Calc4'!B20077</f>
        <v>0</v>
      </c>
      <c r="I458" s="29">
        <f>'Calc3'!B3611</f>
        <v>0</v>
      </c>
      <c r="J458" s="24">
        <f>'Calc4'!B18860</f>
        <v>0</v>
      </c>
      <c r="K458" s="10"/>
    </row>
    <row r="459" spans="1:11">
      <c r="A459" s="21">
        <v>442</v>
      </c>
      <c r="B459" s="28">
        <f>'935'!B448</f>
        <v>0</v>
      </c>
      <c r="C459" s="6">
        <f>ROUND('Calc4'!B15812,3)</f>
        <v>0</v>
      </c>
      <c r="D459" s="24">
        <f>ROUND('Calc4'!B17031,2)</f>
        <v>0</v>
      </c>
      <c r="E459" s="24">
        <f>ROUND('Calc4'!B16420,2)</f>
        <v>0</v>
      </c>
      <c r="F459" s="24">
        <f>ROUND('Calc4'!B18254,2)</f>
        <v>0</v>
      </c>
      <c r="G459" s="7">
        <f>'Calc3'!B11572</f>
        <v>0</v>
      </c>
      <c r="H459" s="29">
        <f>'Calc4'!B20078</f>
        <v>0</v>
      </c>
      <c r="I459" s="29">
        <f>'Calc3'!B3612</f>
        <v>0</v>
      </c>
      <c r="J459" s="24">
        <f>'Calc4'!B18861</f>
        <v>0</v>
      </c>
      <c r="K459" s="10"/>
    </row>
    <row r="460" spans="1:11">
      <c r="A460" s="21">
        <v>443</v>
      </c>
      <c r="B460" s="28">
        <f>'935'!B449</f>
        <v>0</v>
      </c>
      <c r="C460" s="6">
        <f>ROUND('Calc4'!B15813,3)</f>
        <v>0</v>
      </c>
      <c r="D460" s="24">
        <f>ROUND('Calc4'!B17032,2)</f>
        <v>0</v>
      </c>
      <c r="E460" s="24">
        <f>ROUND('Calc4'!B16421,2)</f>
        <v>0</v>
      </c>
      <c r="F460" s="24">
        <f>ROUND('Calc4'!B18255,2)</f>
        <v>0</v>
      </c>
      <c r="G460" s="7">
        <f>'Calc3'!B11573</f>
        <v>0</v>
      </c>
      <c r="H460" s="29">
        <f>'Calc4'!B20079</f>
        <v>0</v>
      </c>
      <c r="I460" s="29">
        <f>'Calc3'!B3613</f>
        <v>0</v>
      </c>
      <c r="J460" s="24">
        <f>'Calc4'!B18862</f>
        <v>0</v>
      </c>
      <c r="K460" s="10"/>
    </row>
    <row r="461" spans="1:11">
      <c r="A461" s="21">
        <v>444</v>
      </c>
      <c r="B461" s="28">
        <f>'935'!B450</f>
        <v>0</v>
      </c>
      <c r="C461" s="6">
        <f>ROUND('Calc4'!B15814,3)</f>
        <v>0</v>
      </c>
      <c r="D461" s="24">
        <f>ROUND('Calc4'!B17033,2)</f>
        <v>0</v>
      </c>
      <c r="E461" s="24">
        <f>ROUND('Calc4'!B16422,2)</f>
        <v>0</v>
      </c>
      <c r="F461" s="24">
        <f>ROUND('Calc4'!B18256,2)</f>
        <v>0</v>
      </c>
      <c r="G461" s="7">
        <f>'Calc3'!B11574</f>
        <v>0</v>
      </c>
      <c r="H461" s="29">
        <f>'Calc4'!B20080</f>
        <v>0</v>
      </c>
      <c r="I461" s="29">
        <f>'Calc3'!B3614</f>
        <v>0</v>
      </c>
      <c r="J461" s="24">
        <f>'Calc4'!B18863</f>
        <v>0</v>
      </c>
      <c r="K461" s="10"/>
    </row>
    <row r="462" spans="1:11">
      <c r="A462" s="21">
        <v>445</v>
      </c>
      <c r="B462" s="28">
        <f>'935'!B451</f>
        <v>0</v>
      </c>
      <c r="C462" s="6">
        <f>ROUND('Calc4'!B15815,3)</f>
        <v>0</v>
      </c>
      <c r="D462" s="24">
        <f>ROUND('Calc4'!B17034,2)</f>
        <v>0</v>
      </c>
      <c r="E462" s="24">
        <f>ROUND('Calc4'!B16423,2)</f>
        <v>0</v>
      </c>
      <c r="F462" s="24">
        <f>ROUND('Calc4'!B18257,2)</f>
        <v>0</v>
      </c>
      <c r="G462" s="7">
        <f>'Calc3'!B11575</f>
        <v>0</v>
      </c>
      <c r="H462" s="29">
        <f>'Calc4'!B20081</f>
        <v>0</v>
      </c>
      <c r="I462" s="29">
        <f>'Calc3'!B3615</f>
        <v>0</v>
      </c>
      <c r="J462" s="24">
        <f>'Calc4'!B18864</f>
        <v>0</v>
      </c>
      <c r="K462" s="10"/>
    </row>
    <row r="463" spans="1:11">
      <c r="A463" s="21">
        <v>446</v>
      </c>
      <c r="B463" s="28">
        <f>'935'!B452</f>
        <v>0</v>
      </c>
      <c r="C463" s="6">
        <f>ROUND('Calc4'!B15816,3)</f>
        <v>0</v>
      </c>
      <c r="D463" s="24">
        <f>ROUND('Calc4'!B17035,2)</f>
        <v>0</v>
      </c>
      <c r="E463" s="24">
        <f>ROUND('Calc4'!B16424,2)</f>
        <v>0</v>
      </c>
      <c r="F463" s="24">
        <f>ROUND('Calc4'!B18258,2)</f>
        <v>0</v>
      </c>
      <c r="G463" s="7">
        <f>'Calc3'!B11576</f>
        <v>0</v>
      </c>
      <c r="H463" s="29">
        <f>'Calc4'!B20082</f>
        <v>0</v>
      </c>
      <c r="I463" s="29">
        <f>'Calc3'!B3616</f>
        <v>0</v>
      </c>
      <c r="J463" s="24">
        <f>'Calc4'!B18865</f>
        <v>0</v>
      </c>
      <c r="K463" s="10"/>
    </row>
    <row r="464" spans="1:11">
      <c r="A464" s="21">
        <v>447</v>
      </c>
      <c r="B464" s="28">
        <f>'935'!B453</f>
        <v>0</v>
      </c>
      <c r="C464" s="6">
        <f>ROUND('Calc4'!B15817,3)</f>
        <v>0</v>
      </c>
      <c r="D464" s="24">
        <f>ROUND('Calc4'!B17036,2)</f>
        <v>0</v>
      </c>
      <c r="E464" s="24">
        <f>ROUND('Calc4'!B16425,2)</f>
        <v>0</v>
      </c>
      <c r="F464" s="24">
        <f>ROUND('Calc4'!B18259,2)</f>
        <v>0</v>
      </c>
      <c r="G464" s="7">
        <f>'Calc3'!B11577</f>
        <v>0</v>
      </c>
      <c r="H464" s="29">
        <f>'Calc4'!B20083</f>
        <v>0</v>
      </c>
      <c r="I464" s="29">
        <f>'Calc3'!B3617</f>
        <v>0</v>
      </c>
      <c r="J464" s="24">
        <f>'Calc4'!B18866</f>
        <v>0</v>
      </c>
      <c r="K464" s="10"/>
    </row>
    <row r="465" spans="1:11">
      <c r="A465" s="21">
        <v>448</v>
      </c>
      <c r="B465" s="28">
        <f>'935'!B454</f>
        <v>0</v>
      </c>
      <c r="C465" s="6">
        <f>ROUND('Calc4'!B15818,3)</f>
        <v>0</v>
      </c>
      <c r="D465" s="24">
        <f>ROUND('Calc4'!B17037,2)</f>
        <v>0</v>
      </c>
      <c r="E465" s="24">
        <f>ROUND('Calc4'!B16426,2)</f>
        <v>0</v>
      </c>
      <c r="F465" s="24">
        <f>ROUND('Calc4'!B18260,2)</f>
        <v>0</v>
      </c>
      <c r="G465" s="7">
        <f>'Calc3'!B11578</f>
        <v>0</v>
      </c>
      <c r="H465" s="29">
        <f>'Calc4'!B20084</f>
        <v>0</v>
      </c>
      <c r="I465" s="29">
        <f>'Calc3'!B3618</f>
        <v>0</v>
      </c>
      <c r="J465" s="24">
        <f>'Calc4'!B18867</f>
        <v>0</v>
      </c>
      <c r="K465" s="10"/>
    </row>
    <row r="466" spans="1:11">
      <c r="A466" s="21">
        <v>449</v>
      </c>
      <c r="B466" s="28">
        <f>'935'!B455</f>
        <v>0</v>
      </c>
      <c r="C466" s="6">
        <f>ROUND('Calc4'!B15819,3)</f>
        <v>0</v>
      </c>
      <c r="D466" s="24">
        <f>ROUND('Calc4'!B17038,2)</f>
        <v>0</v>
      </c>
      <c r="E466" s="24">
        <f>ROUND('Calc4'!B16427,2)</f>
        <v>0</v>
      </c>
      <c r="F466" s="24">
        <f>ROUND('Calc4'!B18261,2)</f>
        <v>0</v>
      </c>
      <c r="G466" s="7">
        <f>'Calc3'!B11579</f>
        <v>0</v>
      </c>
      <c r="H466" s="29">
        <f>'Calc4'!B20085</f>
        <v>0</v>
      </c>
      <c r="I466" s="29">
        <f>'Calc3'!B3619</f>
        <v>0</v>
      </c>
      <c r="J466" s="24">
        <f>'Calc4'!B18868</f>
        <v>0</v>
      </c>
      <c r="K466" s="10"/>
    </row>
    <row r="467" spans="1:11">
      <c r="A467" s="21">
        <v>450</v>
      </c>
      <c r="B467" s="28">
        <f>'935'!B456</f>
        <v>0</v>
      </c>
      <c r="C467" s="6">
        <f>ROUND('Calc4'!B15820,3)</f>
        <v>0</v>
      </c>
      <c r="D467" s="24">
        <f>ROUND('Calc4'!B17039,2)</f>
        <v>0</v>
      </c>
      <c r="E467" s="24">
        <f>ROUND('Calc4'!B16428,2)</f>
        <v>0</v>
      </c>
      <c r="F467" s="24">
        <f>ROUND('Calc4'!B18262,2)</f>
        <v>0</v>
      </c>
      <c r="G467" s="7">
        <f>'Calc3'!B11580</f>
        <v>0</v>
      </c>
      <c r="H467" s="29">
        <f>'Calc4'!B20086</f>
        <v>0</v>
      </c>
      <c r="I467" s="29">
        <f>'Calc3'!B3620</f>
        <v>0</v>
      </c>
      <c r="J467" s="24">
        <f>'Calc4'!B18869</f>
        <v>0</v>
      </c>
      <c r="K467" s="10"/>
    </row>
    <row r="468" spans="1:11">
      <c r="A468" s="21">
        <v>451</v>
      </c>
      <c r="B468" s="28">
        <f>'935'!B457</f>
        <v>0</v>
      </c>
      <c r="C468" s="6">
        <f>ROUND('Calc4'!B15821,3)</f>
        <v>0</v>
      </c>
      <c r="D468" s="24">
        <f>ROUND('Calc4'!B17040,2)</f>
        <v>0</v>
      </c>
      <c r="E468" s="24">
        <f>ROUND('Calc4'!B16429,2)</f>
        <v>0</v>
      </c>
      <c r="F468" s="24">
        <f>ROUND('Calc4'!B18263,2)</f>
        <v>0</v>
      </c>
      <c r="G468" s="7">
        <f>'Calc3'!B11581</f>
        <v>0</v>
      </c>
      <c r="H468" s="29">
        <f>'Calc4'!B20087</f>
        <v>0</v>
      </c>
      <c r="I468" s="29">
        <f>'Calc3'!B3621</f>
        <v>0</v>
      </c>
      <c r="J468" s="24">
        <f>'Calc4'!B18870</f>
        <v>0</v>
      </c>
      <c r="K468" s="10"/>
    </row>
    <row r="469" spans="1:11">
      <c r="A469" s="21">
        <v>452</v>
      </c>
      <c r="B469" s="28">
        <f>'935'!B458</f>
        <v>0</v>
      </c>
      <c r="C469" s="6">
        <f>ROUND('Calc4'!B15822,3)</f>
        <v>0</v>
      </c>
      <c r="D469" s="24">
        <f>ROUND('Calc4'!B17041,2)</f>
        <v>0</v>
      </c>
      <c r="E469" s="24">
        <f>ROUND('Calc4'!B16430,2)</f>
        <v>0</v>
      </c>
      <c r="F469" s="24">
        <f>ROUND('Calc4'!B18264,2)</f>
        <v>0</v>
      </c>
      <c r="G469" s="7">
        <f>'Calc3'!B11582</f>
        <v>0</v>
      </c>
      <c r="H469" s="29">
        <f>'Calc4'!B20088</f>
        <v>0</v>
      </c>
      <c r="I469" s="29">
        <f>'Calc3'!B3622</f>
        <v>0</v>
      </c>
      <c r="J469" s="24">
        <f>'Calc4'!B18871</f>
        <v>0</v>
      </c>
      <c r="K469" s="10"/>
    </row>
    <row r="470" spans="1:11">
      <c r="A470" s="21">
        <v>453</v>
      </c>
      <c r="B470" s="28">
        <f>'935'!B459</f>
        <v>0</v>
      </c>
      <c r="C470" s="6">
        <f>ROUND('Calc4'!B15823,3)</f>
        <v>0</v>
      </c>
      <c r="D470" s="24">
        <f>ROUND('Calc4'!B17042,2)</f>
        <v>0</v>
      </c>
      <c r="E470" s="24">
        <f>ROUND('Calc4'!B16431,2)</f>
        <v>0</v>
      </c>
      <c r="F470" s="24">
        <f>ROUND('Calc4'!B18265,2)</f>
        <v>0</v>
      </c>
      <c r="G470" s="7">
        <f>'Calc3'!B11583</f>
        <v>0</v>
      </c>
      <c r="H470" s="29">
        <f>'Calc4'!B20089</f>
        <v>0</v>
      </c>
      <c r="I470" s="29">
        <f>'Calc3'!B3623</f>
        <v>0</v>
      </c>
      <c r="J470" s="24">
        <f>'Calc4'!B18872</f>
        <v>0</v>
      </c>
      <c r="K470" s="10"/>
    </row>
    <row r="471" spans="1:11">
      <c r="A471" s="21">
        <v>454</v>
      </c>
      <c r="B471" s="28">
        <f>'935'!B460</f>
        <v>0</v>
      </c>
      <c r="C471" s="6">
        <f>ROUND('Calc4'!B15824,3)</f>
        <v>0</v>
      </c>
      <c r="D471" s="24">
        <f>ROUND('Calc4'!B17043,2)</f>
        <v>0</v>
      </c>
      <c r="E471" s="24">
        <f>ROUND('Calc4'!B16432,2)</f>
        <v>0</v>
      </c>
      <c r="F471" s="24">
        <f>ROUND('Calc4'!B18266,2)</f>
        <v>0</v>
      </c>
      <c r="G471" s="7">
        <f>'Calc3'!B11584</f>
        <v>0</v>
      </c>
      <c r="H471" s="29">
        <f>'Calc4'!B20090</f>
        <v>0</v>
      </c>
      <c r="I471" s="29">
        <f>'Calc3'!B3624</f>
        <v>0</v>
      </c>
      <c r="J471" s="24">
        <f>'Calc4'!B18873</f>
        <v>0</v>
      </c>
      <c r="K471" s="10"/>
    </row>
    <row r="472" spans="1:11">
      <c r="A472" s="21">
        <v>455</v>
      </c>
      <c r="B472" s="28">
        <f>'935'!B461</f>
        <v>0</v>
      </c>
      <c r="C472" s="6">
        <f>ROUND('Calc4'!B15825,3)</f>
        <v>0</v>
      </c>
      <c r="D472" s="24">
        <f>ROUND('Calc4'!B17044,2)</f>
        <v>0</v>
      </c>
      <c r="E472" s="24">
        <f>ROUND('Calc4'!B16433,2)</f>
        <v>0</v>
      </c>
      <c r="F472" s="24">
        <f>ROUND('Calc4'!B18267,2)</f>
        <v>0</v>
      </c>
      <c r="G472" s="7">
        <f>'Calc3'!B11585</f>
        <v>0</v>
      </c>
      <c r="H472" s="29">
        <f>'Calc4'!B20091</f>
        <v>0</v>
      </c>
      <c r="I472" s="29">
        <f>'Calc3'!B3625</f>
        <v>0</v>
      </c>
      <c r="J472" s="24">
        <f>'Calc4'!B18874</f>
        <v>0</v>
      </c>
      <c r="K472" s="10"/>
    </row>
    <row r="473" spans="1:11">
      <c r="A473" s="21">
        <v>456</v>
      </c>
      <c r="B473" s="28">
        <f>'935'!B462</f>
        <v>0</v>
      </c>
      <c r="C473" s="6">
        <f>ROUND('Calc4'!B15826,3)</f>
        <v>0</v>
      </c>
      <c r="D473" s="24">
        <f>ROUND('Calc4'!B17045,2)</f>
        <v>0</v>
      </c>
      <c r="E473" s="24">
        <f>ROUND('Calc4'!B16434,2)</f>
        <v>0</v>
      </c>
      <c r="F473" s="24">
        <f>ROUND('Calc4'!B18268,2)</f>
        <v>0</v>
      </c>
      <c r="G473" s="7">
        <f>'Calc3'!B11586</f>
        <v>0</v>
      </c>
      <c r="H473" s="29">
        <f>'Calc4'!B20092</f>
        <v>0</v>
      </c>
      <c r="I473" s="29">
        <f>'Calc3'!B3626</f>
        <v>0</v>
      </c>
      <c r="J473" s="24">
        <f>'Calc4'!B18875</f>
        <v>0</v>
      </c>
      <c r="K473" s="10"/>
    </row>
    <row r="474" spans="1:11">
      <c r="A474" s="21">
        <v>457</v>
      </c>
      <c r="B474" s="28">
        <f>'935'!B463</f>
        <v>0</v>
      </c>
      <c r="C474" s="6">
        <f>ROUND('Calc4'!B15827,3)</f>
        <v>0</v>
      </c>
      <c r="D474" s="24">
        <f>ROUND('Calc4'!B17046,2)</f>
        <v>0</v>
      </c>
      <c r="E474" s="24">
        <f>ROUND('Calc4'!B16435,2)</f>
        <v>0</v>
      </c>
      <c r="F474" s="24">
        <f>ROUND('Calc4'!B18269,2)</f>
        <v>0</v>
      </c>
      <c r="G474" s="7">
        <f>'Calc3'!B11587</f>
        <v>0</v>
      </c>
      <c r="H474" s="29">
        <f>'Calc4'!B20093</f>
        <v>0</v>
      </c>
      <c r="I474" s="29">
        <f>'Calc3'!B3627</f>
        <v>0</v>
      </c>
      <c r="J474" s="24">
        <f>'Calc4'!B18876</f>
        <v>0</v>
      </c>
      <c r="K474" s="10"/>
    </row>
    <row r="475" spans="1:11">
      <c r="A475" s="21">
        <v>458</v>
      </c>
      <c r="B475" s="28">
        <f>'935'!B464</f>
        <v>0</v>
      </c>
      <c r="C475" s="6">
        <f>ROUND('Calc4'!B15828,3)</f>
        <v>0</v>
      </c>
      <c r="D475" s="24">
        <f>ROUND('Calc4'!B17047,2)</f>
        <v>0</v>
      </c>
      <c r="E475" s="24">
        <f>ROUND('Calc4'!B16436,2)</f>
        <v>0</v>
      </c>
      <c r="F475" s="24">
        <f>ROUND('Calc4'!B18270,2)</f>
        <v>0</v>
      </c>
      <c r="G475" s="7">
        <f>'Calc3'!B11588</f>
        <v>0</v>
      </c>
      <c r="H475" s="29">
        <f>'Calc4'!B20094</f>
        <v>0</v>
      </c>
      <c r="I475" s="29">
        <f>'Calc3'!B3628</f>
        <v>0</v>
      </c>
      <c r="J475" s="24">
        <f>'Calc4'!B18877</f>
        <v>0</v>
      </c>
      <c r="K475" s="10"/>
    </row>
    <row r="476" spans="1:11">
      <c r="A476" s="21">
        <v>459</v>
      </c>
      <c r="B476" s="28">
        <f>'935'!B465</f>
        <v>0</v>
      </c>
      <c r="C476" s="6">
        <f>ROUND('Calc4'!B15829,3)</f>
        <v>0</v>
      </c>
      <c r="D476" s="24">
        <f>ROUND('Calc4'!B17048,2)</f>
        <v>0</v>
      </c>
      <c r="E476" s="24">
        <f>ROUND('Calc4'!B16437,2)</f>
        <v>0</v>
      </c>
      <c r="F476" s="24">
        <f>ROUND('Calc4'!B18271,2)</f>
        <v>0</v>
      </c>
      <c r="G476" s="7">
        <f>'Calc3'!B11589</f>
        <v>0</v>
      </c>
      <c r="H476" s="29">
        <f>'Calc4'!B20095</f>
        <v>0</v>
      </c>
      <c r="I476" s="29">
        <f>'Calc3'!B3629</f>
        <v>0</v>
      </c>
      <c r="J476" s="24">
        <f>'Calc4'!B18878</f>
        <v>0</v>
      </c>
      <c r="K476" s="10"/>
    </row>
    <row r="477" spans="1:11">
      <c r="A477" s="21">
        <v>460</v>
      </c>
      <c r="B477" s="28">
        <f>'935'!B466</f>
        <v>0</v>
      </c>
      <c r="C477" s="6">
        <f>ROUND('Calc4'!B15830,3)</f>
        <v>0</v>
      </c>
      <c r="D477" s="24">
        <f>ROUND('Calc4'!B17049,2)</f>
        <v>0</v>
      </c>
      <c r="E477" s="24">
        <f>ROUND('Calc4'!B16438,2)</f>
        <v>0</v>
      </c>
      <c r="F477" s="24">
        <f>ROUND('Calc4'!B18272,2)</f>
        <v>0</v>
      </c>
      <c r="G477" s="7">
        <f>'Calc3'!B11590</f>
        <v>0</v>
      </c>
      <c r="H477" s="29">
        <f>'Calc4'!B20096</f>
        <v>0</v>
      </c>
      <c r="I477" s="29">
        <f>'Calc3'!B3630</f>
        <v>0</v>
      </c>
      <c r="J477" s="24">
        <f>'Calc4'!B18879</f>
        <v>0</v>
      </c>
      <c r="K477" s="10"/>
    </row>
    <row r="478" spans="1:11">
      <c r="A478" s="21">
        <v>461</v>
      </c>
      <c r="B478" s="28">
        <f>'935'!B467</f>
        <v>0</v>
      </c>
      <c r="C478" s="6">
        <f>ROUND('Calc4'!B15831,3)</f>
        <v>0</v>
      </c>
      <c r="D478" s="24">
        <f>ROUND('Calc4'!B17050,2)</f>
        <v>0</v>
      </c>
      <c r="E478" s="24">
        <f>ROUND('Calc4'!B16439,2)</f>
        <v>0</v>
      </c>
      <c r="F478" s="24">
        <f>ROUND('Calc4'!B18273,2)</f>
        <v>0</v>
      </c>
      <c r="G478" s="7">
        <f>'Calc3'!B11591</f>
        <v>0</v>
      </c>
      <c r="H478" s="29">
        <f>'Calc4'!B20097</f>
        <v>0</v>
      </c>
      <c r="I478" s="29">
        <f>'Calc3'!B3631</f>
        <v>0</v>
      </c>
      <c r="J478" s="24">
        <f>'Calc4'!B18880</f>
        <v>0</v>
      </c>
      <c r="K478" s="10"/>
    </row>
    <row r="479" spans="1:11">
      <c r="A479" s="21">
        <v>462</v>
      </c>
      <c r="B479" s="28">
        <f>'935'!B468</f>
        <v>0</v>
      </c>
      <c r="C479" s="6">
        <f>ROUND('Calc4'!B15832,3)</f>
        <v>0</v>
      </c>
      <c r="D479" s="24">
        <f>ROUND('Calc4'!B17051,2)</f>
        <v>0</v>
      </c>
      <c r="E479" s="24">
        <f>ROUND('Calc4'!B16440,2)</f>
        <v>0</v>
      </c>
      <c r="F479" s="24">
        <f>ROUND('Calc4'!B18274,2)</f>
        <v>0</v>
      </c>
      <c r="G479" s="7">
        <f>'Calc3'!B11592</f>
        <v>0</v>
      </c>
      <c r="H479" s="29">
        <f>'Calc4'!B20098</f>
        <v>0</v>
      </c>
      <c r="I479" s="29">
        <f>'Calc3'!B3632</f>
        <v>0</v>
      </c>
      <c r="J479" s="24">
        <f>'Calc4'!B18881</f>
        <v>0</v>
      </c>
      <c r="K479" s="10"/>
    </row>
    <row r="480" spans="1:11">
      <c r="A480" s="21">
        <v>463</v>
      </c>
      <c r="B480" s="28">
        <f>'935'!B469</f>
        <v>0</v>
      </c>
      <c r="C480" s="6">
        <f>ROUND('Calc4'!B15833,3)</f>
        <v>0</v>
      </c>
      <c r="D480" s="24">
        <f>ROUND('Calc4'!B17052,2)</f>
        <v>0</v>
      </c>
      <c r="E480" s="24">
        <f>ROUND('Calc4'!B16441,2)</f>
        <v>0</v>
      </c>
      <c r="F480" s="24">
        <f>ROUND('Calc4'!B18275,2)</f>
        <v>0</v>
      </c>
      <c r="G480" s="7">
        <f>'Calc3'!B11593</f>
        <v>0</v>
      </c>
      <c r="H480" s="29">
        <f>'Calc4'!B20099</f>
        <v>0</v>
      </c>
      <c r="I480" s="29">
        <f>'Calc3'!B3633</f>
        <v>0</v>
      </c>
      <c r="J480" s="24">
        <f>'Calc4'!B18882</f>
        <v>0</v>
      </c>
      <c r="K480" s="10"/>
    </row>
    <row r="481" spans="1:11">
      <c r="A481" s="21">
        <v>464</v>
      </c>
      <c r="B481" s="28">
        <f>'935'!B470</f>
        <v>0</v>
      </c>
      <c r="C481" s="6">
        <f>ROUND('Calc4'!B15834,3)</f>
        <v>0</v>
      </c>
      <c r="D481" s="24">
        <f>ROUND('Calc4'!B17053,2)</f>
        <v>0</v>
      </c>
      <c r="E481" s="24">
        <f>ROUND('Calc4'!B16442,2)</f>
        <v>0</v>
      </c>
      <c r="F481" s="24">
        <f>ROUND('Calc4'!B18276,2)</f>
        <v>0</v>
      </c>
      <c r="G481" s="7">
        <f>'Calc3'!B11594</f>
        <v>0</v>
      </c>
      <c r="H481" s="29">
        <f>'Calc4'!B20100</f>
        <v>0</v>
      </c>
      <c r="I481" s="29">
        <f>'Calc3'!B3634</f>
        <v>0</v>
      </c>
      <c r="J481" s="24">
        <f>'Calc4'!B18883</f>
        <v>0</v>
      </c>
      <c r="K481" s="10"/>
    </row>
    <row r="482" spans="1:11">
      <c r="A482" s="21">
        <v>465</v>
      </c>
      <c r="B482" s="28">
        <f>'935'!B471</f>
        <v>0</v>
      </c>
      <c r="C482" s="6">
        <f>ROUND('Calc4'!B15835,3)</f>
        <v>0</v>
      </c>
      <c r="D482" s="24">
        <f>ROUND('Calc4'!B17054,2)</f>
        <v>0</v>
      </c>
      <c r="E482" s="24">
        <f>ROUND('Calc4'!B16443,2)</f>
        <v>0</v>
      </c>
      <c r="F482" s="24">
        <f>ROUND('Calc4'!B18277,2)</f>
        <v>0</v>
      </c>
      <c r="G482" s="7">
        <f>'Calc3'!B11595</f>
        <v>0</v>
      </c>
      <c r="H482" s="29">
        <f>'Calc4'!B20101</f>
        <v>0</v>
      </c>
      <c r="I482" s="29">
        <f>'Calc3'!B3635</f>
        <v>0</v>
      </c>
      <c r="J482" s="24">
        <f>'Calc4'!B18884</f>
        <v>0</v>
      </c>
      <c r="K482" s="10"/>
    </row>
    <row r="483" spans="1:11">
      <c r="A483" s="21">
        <v>466</v>
      </c>
      <c r="B483" s="28">
        <f>'935'!B472</f>
        <v>0</v>
      </c>
      <c r="C483" s="6">
        <f>ROUND('Calc4'!B15836,3)</f>
        <v>0</v>
      </c>
      <c r="D483" s="24">
        <f>ROUND('Calc4'!B17055,2)</f>
        <v>0</v>
      </c>
      <c r="E483" s="24">
        <f>ROUND('Calc4'!B16444,2)</f>
        <v>0</v>
      </c>
      <c r="F483" s="24">
        <f>ROUND('Calc4'!B18278,2)</f>
        <v>0</v>
      </c>
      <c r="G483" s="7">
        <f>'Calc3'!B11596</f>
        <v>0</v>
      </c>
      <c r="H483" s="29">
        <f>'Calc4'!B20102</f>
        <v>0</v>
      </c>
      <c r="I483" s="29">
        <f>'Calc3'!B3636</f>
        <v>0</v>
      </c>
      <c r="J483" s="24">
        <f>'Calc4'!B18885</f>
        <v>0</v>
      </c>
      <c r="K483" s="10"/>
    </row>
    <row r="484" spans="1:11">
      <c r="A484" s="21">
        <v>467</v>
      </c>
      <c r="B484" s="28">
        <f>'935'!B473</f>
        <v>0</v>
      </c>
      <c r="C484" s="6">
        <f>ROUND('Calc4'!B15837,3)</f>
        <v>0</v>
      </c>
      <c r="D484" s="24">
        <f>ROUND('Calc4'!B17056,2)</f>
        <v>0</v>
      </c>
      <c r="E484" s="24">
        <f>ROUND('Calc4'!B16445,2)</f>
        <v>0</v>
      </c>
      <c r="F484" s="24">
        <f>ROUND('Calc4'!B18279,2)</f>
        <v>0</v>
      </c>
      <c r="G484" s="7">
        <f>'Calc3'!B11597</f>
        <v>0</v>
      </c>
      <c r="H484" s="29">
        <f>'Calc4'!B20103</f>
        <v>0</v>
      </c>
      <c r="I484" s="29">
        <f>'Calc3'!B3637</f>
        <v>0</v>
      </c>
      <c r="J484" s="24">
        <f>'Calc4'!B18886</f>
        <v>0</v>
      </c>
      <c r="K484" s="10"/>
    </row>
    <row r="485" spans="1:11">
      <c r="A485" s="21">
        <v>468</v>
      </c>
      <c r="B485" s="28">
        <f>'935'!B474</f>
        <v>0</v>
      </c>
      <c r="C485" s="6">
        <f>ROUND('Calc4'!B15838,3)</f>
        <v>0</v>
      </c>
      <c r="D485" s="24">
        <f>ROUND('Calc4'!B17057,2)</f>
        <v>0</v>
      </c>
      <c r="E485" s="24">
        <f>ROUND('Calc4'!B16446,2)</f>
        <v>0</v>
      </c>
      <c r="F485" s="24">
        <f>ROUND('Calc4'!B18280,2)</f>
        <v>0</v>
      </c>
      <c r="G485" s="7">
        <f>'Calc3'!B11598</f>
        <v>0</v>
      </c>
      <c r="H485" s="29">
        <f>'Calc4'!B20104</f>
        <v>0</v>
      </c>
      <c r="I485" s="29">
        <f>'Calc3'!B3638</f>
        <v>0</v>
      </c>
      <c r="J485" s="24">
        <f>'Calc4'!B18887</f>
        <v>0</v>
      </c>
      <c r="K485" s="10"/>
    </row>
    <row r="486" spans="1:11">
      <c r="A486" s="21">
        <v>469</v>
      </c>
      <c r="B486" s="28">
        <f>'935'!B475</f>
        <v>0</v>
      </c>
      <c r="C486" s="6">
        <f>ROUND('Calc4'!B15839,3)</f>
        <v>0</v>
      </c>
      <c r="D486" s="24">
        <f>ROUND('Calc4'!B17058,2)</f>
        <v>0</v>
      </c>
      <c r="E486" s="24">
        <f>ROUND('Calc4'!B16447,2)</f>
        <v>0</v>
      </c>
      <c r="F486" s="24">
        <f>ROUND('Calc4'!B18281,2)</f>
        <v>0</v>
      </c>
      <c r="G486" s="7">
        <f>'Calc3'!B11599</f>
        <v>0</v>
      </c>
      <c r="H486" s="29">
        <f>'Calc4'!B20105</f>
        <v>0</v>
      </c>
      <c r="I486" s="29">
        <f>'Calc3'!B3639</f>
        <v>0</v>
      </c>
      <c r="J486" s="24">
        <f>'Calc4'!B18888</f>
        <v>0</v>
      </c>
      <c r="K486" s="10"/>
    </row>
    <row r="487" spans="1:11">
      <c r="A487" s="21">
        <v>470</v>
      </c>
      <c r="B487" s="28">
        <f>'935'!B476</f>
        <v>0</v>
      </c>
      <c r="C487" s="6">
        <f>ROUND('Calc4'!B15840,3)</f>
        <v>0</v>
      </c>
      <c r="D487" s="24">
        <f>ROUND('Calc4'!B17059,2)</f>
        <v>0</v>
      </c>
      <c r="E487" s="24">
        <f>ROUND('Calc4'!B16448,2)</f>
        <v>0</v>
      </c>
      <c r="F487" s="24">
        <f>ROUND('Calc4'!B18282,2)</f>
        <v>0</v>
      </c>
      <c r="G487" s="7">
        <f>'Calc3'!B11600</f>
        <v>0</v>
      </c>
      <c r="H487" s="29">
        <f>'Calc4'!B20106</f>
        <v>0</v>
      </c>
      <c r="I487" s="29">
        <f>'Calc3'!B3640</f>
        <v>0</v>
      </c>
      <c r="J487" s="24">
        <f>'Calc4'!B18889</f>
        <v>0</v>
      </c>
      <c r="K487" s="10"/>
    </row>
    <row r="488" spans="1:11">
      <c r="A488" s="21">
        <v>471</v>
      </c>
      <c r="B488" s="28">
        <f>'935'!B477</f>
        <v>0</v>
      </c>
      <c r="C488" s="6">
        <f>ROUND('Calc4'!B15841,3)</f>
        <v>0</v>
      </c>
      <c r="D488" s="24">
        <f>ROUND('Calc4'!B17060,2)</f>
        <v>0</v>
      </c>
      <c r="E488" s="24">
        <f>ROUND('Calc4'!B16449,2)</f>
        <v>0</v>
      </c>
      <c r="F488" s="24">
        <f>ROUND('Calc4'!B18283,2)</f>
        <v>0</v>
      </c>
      <c r="G488" s="7">
        <f>'Calc3'!B11601</f>
        <v>0</v>
      </c>
      <c r="H488" s="29">
        <f>'Calc4'!B20107</f>
        <v>0</v>
      </c>
      <c r="I488" s="29">
        <f>'Calc3'!B3641</f>
        <v>0</v>
      </c>
      <c r="J488" s="24">
        <f>'Calc4'!B18890</f>
        <v>0</v>
      </c>
      <c r="K488" s="10"/>
    </row>
    <row r="489" spans="1:11">
      <c r="A489" s="21">
        <v>472</v>
      </c>
      <c r="B489" s="28">
        <f>'935'!B478</f>
        <v>0</v>
      </c>
      <c r="C489" s="6">
        <f>ROUND('Calc4'!B15842,3)</f>
        <v>0</v>
      </c>
      <c r="D489" s="24">
        <f>ROUND('Calc4'!B17061,2)</f>
        <v>0</v>
      </c>
      <c r="E489" s="24">
        <f>ROUND('Calc4'!B16450,2)</f>
        <v>0</v>
      </c>
      <c r="F489" s="24">
        <f>ROUND('Calc4'!B18284,2)</f>
        <v>0</v>
      </c>
      <c r="G489" s="7">
        <f>'Calc3'!B11602</f>
        <v>0</v>
      </c>
      <c r="H489" s="29">
        <f>'Calc4'!B20108</f>
        <v>0</v>
      </c>
      <c r="I489" s="29">
        <f>'Calc3'!B3642</f>
        <v>0</v>
      </c>
      <c r="J489" s="24">
        <f>'Calc4'!B18891</f>
        <v>0</v>
      </c>
      <c r="K489" s="10"/>
    </row>
    <row r="490" spans="1:11">
      <c r="A490" s="21">
        <v>473</v>
      </c>
      <c r="B490" s="28">
        <f>'935'!B479</f>
        <v>0</v>
      </c>
      <c r="C490" s="6">
        <f>ROUND('Calc4'!B15843,3)</f>
        <v>0</v>
      </c>
      <c r="D490" s="24">
        <f>ROUND('Calc4'!B17062,2)</f>
        <v>0</v>
      </c>
      <c r="E490" s="24">
        <f>ROUND('Calc4'!B16451,2)</f>
        <v>0</v>
      </c>
      <c r="F490" s="24">
        <f>ROUND('Calc4'!B18285,2)</f>
        <v>0</v>
      </c>
      <c r="G490" s="7">
        <f>'Calc3'!B11603</f>
        <v>0</v>
      </c>
      <c r="H490" s="29">
        <f>'Calc4'!B20109</f>
        <v>0</v>
      </c>
      <c r="I490" s="29">
        <f>'Calc3'!B3643</f>
        <v>0</v>
      </c>
      <c r="J490" s="24">
        <f>'Calc4'!B18892</f>
        <v>0</v>
      </c>
      <c r="K490" s="10"/>
    </row>
    <row r="491" spans="1:11">
      <c r="A491" s="21">
        <v>474</v>
      </c>
      <c r="B491" s="28">
        <f>'935'!B480</f>
        <v>0</v>
      </c>
      <c r="C491" s="6">
        <f>ROUND('Calc4'!B15844,3)</f>
        <v>0</v>
      </c>
      <c r="D491" s="24">
        <f>ROUND('Calc4'!B17063,2)</f>
        <v>0</v>
      </c>
      <c r="E491" s="24">
        <f>ROUND('Calc4'!B16452,2)</f>
        <v>0</v>
      </c>
      <c r="F491" s="24">
        <f>ROUND('Calc4'!B18286,2)</f>
        <v>0</v>
      </c>
      <c r="G491" s="7">
        <f>'Calc3'!B11604</f>
        <v>0</v>
      </c>
      <c r="H491" s="29">
        <f>'Calc4'!B20110</f>
        <v>0</v>
      </c>
      <c r="I491" s="29">
        <f>'Calc3'!B3644</f>
        <v>0</v>
      </c>
      <c r="J491" s="24">
        <f>'Calc4'!B18893</f>
        <v>0</v>
      </c>
      <c r="K491" s="10"/>
    </row>
    <row r="492" spans="1:11">
      <c r="A492" s="21">
        <v>475</v>
      </c>
      <c r="B492" s="28">
        <f>'935'!B481</f>
        <v>0</v>
      </c>
      <c r="C492" s="6">
        <f>ROUND('Calc4'!B15845,3)</f>
        <v>0</v>
      </c>
      <c r="D492" s="24">
        <f>ROUND('Calc4'!B17064,2)</f>
        <v>0</v>
      </c>
      <c r="E492" s="24">
        <f>ROUND('Calc4'!B16453,2)</f>
        <v>0</v>
      </c>
      <c r="F492" s="24">
        <f>ROUND('Calc4'!B18287,2)</f>
        <v>0</v>
      </c>
      <c r="G492" s="7">
        <f>'Calc3'!B11605</f>
        <v>0</v>
      </c>
      <c r="H492" s="29">
        <f>'Calc4'!B20111</f>
        <v>0</v>
      </c>
      <c r="I492" s="29">
        <f>'Calc3'!B3645</f>
        <v>0</v>
      </c>
      <c r="J492" s="24">
        <f>'Calc4'!B18894</f>
        <v>0</v>
      </c>
      <c r="K492" s="10"/>
    </row>
    <row r="493" spans="1:11">
      <c r="A493" s="21">
        <v>476</v>
      </c>
      <c r="B493" s="28">
        <f>'935'!B482</f>
        <v>0</v>
      </c>
      <c r="C493" s="6">
        <f>ROUND('Calc4'!B15846,3)</f>
        <v>0</v>
      </c>
      <c r="D493" s="24">
        <f>ROUND('Calc4'!B17065,2)</f>
        <v>0</v>
      </c>
      <c r="E493" s="24">
        <f>ROUND('Calc4'!B16454,2)</f>
        <v>0</v>
      </c>
      <c r="F493" s="24">
        <f>ROUND('Calc4'!B18288,2)</f>
        <v>0</v>
      </c>
      <c r="G493" s="7">
        <f>'Calc3'!B11606</f>
        <v>0</v>
      </c>
      <c r="H493" s="29">
        <f>'Calc4'!B20112</f>
        <v>0</v>
      </c>
      <c r="I493" s="29">
        <f>'Calc3'!B3646</f>
        <v>0</v>
      </c>
      <c r="J493" s="24">
        <f>'Calc4'!B18895</f>
        <v>0</v>
      </c>
      <c r="K493" s="10"/>
    </row>
    <row r="494" spans="1:11">
      <c r="A494" s="21">
        <v>477</v>
      </c>
      <c r="B494" s="28">
        <f>'935'!B483</f>
        <v>0</v>
      </c>
      <c r="C494" s="6">
        <f>ROUND('Calc4'!B15847,3)</f>
        <v>0</v>
      </c>
      <c r="D494" s="24">
        <f>ROUND('Calc4'!B17066,2)</f>
        <v>0</v>
      </c>
      <c r="E494" s="24">
        <f>ROUND('Calc4'!B16455,2)</f>
        <v>0</v>
      </c>
      <c r="F494" s="24">
        <f>ROUND('Calc4'!B18289,2)</f>
        <v>0</v>
      </c>
      <c r="G494" s="7">
        <f>'Calc3'!B11607</f>
        <v>0</v>
      </c>
      <c r="H494" s="29">
        <f>'Calc4'!B20113</f>
        <v>0</v>
      </c>
      <c r="I494" s="29">
        <f>'Calc3'!B3647</f>
        <v>0</v>
      </c>
      <c r="J494" s="24">
        <f>'Calc4'!B18896</f>
        <v>0</v>
      </c>
      <c r="K494" s="10"/>
    </row>
    <row r="495" spans="1:11">
      <c r="A495" s="21">
        <v>478</v>
      </c>
      <c r="B495" s="28">
        <f>'935'!B484</f>
        <v>0</v>
      </c>
      <c r="C495" s="6">
        <f>ROUND('Calc4'!B15848,3)</f>
        <v>0</v>
      </c>
      <c r="D495" s="24">
        <f>ROUND('Calc4'!B17067,2)</f>
        <v>0</v>
      </c>
      <c r="E495" s="24">
        <f>ROUND('Calc4'!B16456,2)</f>
        <v>0</v>
      </c>
      <c r="F495" s="24">
        <f>ROUND('Calc4'!B18290,2)</f>
        <v>0</v>
      </c>
      <c r="G495" s="7">
        <f>'Calc3'!B11608</f>
        <v>0</v>
      </c>
      <c r="H495" s="29">
        <f>'Calc4'!B20114</f>
        <v>0</v>
      </c>
      <c r="I495" s="29">
        <f>'Calc3'!B3648</f>
        <v>0</v>
      </c>
      <c r="J495" s="24">
        <f>'Calc4'!B18897</f>
        <v>0</v>
      </c>
      <c r="K495" s="10"/>
    </row>
    <row r="496" spans="1:11">
      <c r="A496" s="21">
        <v>479</v>
      </c>
      <c r="B496" s="28">
        <f>'935'!B485</f>
        <v>0</v>
      </c>
      <c r="C496" s="6">
        <f>ROUND('Calc4'!B15849,3)</f>
        <v>0</v>
      </c>
      <c r="D496" s="24">
        <f>ROUND('Calc4'!B17068,2)</f>
        <v>0</v>
      </c>
      <c r="E496" s="24">
        <f>ROUND('Calc4'!B16457,2)</f>
        <v>0</v>
      </c>
      <c r="F496" s="24">
        <f>ROUND('Calc4'!B18291,2)</f>
        <v>0</v>
      </c>
      <c r="G496" s="7">
        <f>'Calc3'!B11609</f>
        <v>0</v>
      </c>
      <c r="H496" s="29">
        <f>'Calc4'!B20115</f>
        <v>0</v>
      </c>
      <c r="I496" s="29">
        <f>'Calc3'!B3649</f>
        <v>0</v>
      </c>
      <c r="J496" s="24">
        <f>'Calc4'!B18898</f>
        <v>0</v>
      </c>
      <c r="K496" s="10"/>
    </row>
    <row r="497" spans="1:11">
      <c r="A497" s="21">
        <v>480</v>
      </c>
      <c r="B497" s="28">
        <f>'935'!B486</f>
        <v>0</v>
      </c>
      <c r="C497" s="6">
        <f>ROUND('Calc4'!B15850,3)</f>
        <v>0</v>
      </c>
      <c r="D497" s="24">
        <f>ROUND('Calc4'!B17069,2)</f>
        <v>0</v>
      </c>
      <c r="E497" s="24">
        <f>ROUND('Calc4'!B16458,2)</f>
        <v>0</v>
      </c>
      <c r="F497" s="24">
        <f>ROUND('Calc4'!B18292,2)</f>
        <v>0</v>
      </c>
      <c r="G497" s="7">
        <f>'Calc3'!B11610</f>
        <v>0</v>
      </c>
      <c r="H497" s="29">
        <f>'Calc4'!B20116</f>
        <v>0</v>
      </c>
      <c r="I497" s="29">
        <f>'Calc3'!B3650</f>
        <v>0</v>
      </c>
      <c r="J497" s="24">
        <f>'Calc4'!B18899</f>
        <v>0</v>
      </c>
      <c r="K497" s="10"/>
    </row>
    <row r="498" spans="1:11">
      <c r="A498" s="21">
        <v>481</v>
      </c>
      <c r="B498" s="28">
        <f>'935'!B487</f>
        <v>0</v>
      </c>
      <c r="C498" s="6">
        <f>ROUND('Calc4'!B15851,3)</f>
        <v>0</v>
      </c>
      <c r="D498" s="24">
        <f>ROUND('Calc4'!B17070,2)</f>
        <v>0</v>
      </c>
      <c r="E498" s="24">
        <f>ROUND('Calc4'!B16459,2)</f>
        <v>0</v>
      </c>
      <c r="F498" s="24">
        <f>ROUND('Calc4'!B18293,2)</f>
        <v>0</v>
      </c>
      <c r="G498" s="7">
        <f>'Calc3'!B11611</f>
        <v>0</v>
      </c>
      <c r="H498" s="29">
        <f>'Calc4'!B20117</f>
        <v>0</v>
      </c>
      <c r="I498" s="29">
        <f>'Calc3'!B3651</f>
        <v>0</v>
      </c>
      <c r="J498" s="24">
        <f>'Calc4'!B18900</f>
        <v>0</v>
      </c>
      <c r="K498" s="10"/>
    </row>
    <row r="499" spans="1:11">
      <c r="A499" s="21">
        <v>482</v>
      </c>
      <c r="B499" s="28">
        <f>'935'!B488</f>
        <v>0</v>
      </c>
      <c r="C499" s="6">
        <f>ROUND('Calc4'!B15852,3)</f>
        <v>0</v>
      </c>
      <c r="D499" s="24">
        <f>ROUND('Calc4'!B17071,2)</f>
        <v>0</v>
      </c>
      <c r="E499" s="24">
        <f>ROUND('Calc4'!B16460,2)</f>
        <v>0</v>
      </c>
      <c r="F499" s="24">
        <f>ROUND('Calc4'!B18294,2)</f>
        <v>0</v>
      </c>
      <c r="G499" s="7">
        <f>'Calc3'!B11612</f>
        <v>0</v>
      </c>
      <c r="H499" s="29">
        <f>'Calc4'!B20118</f>
        <v>0</v>
      </c>
      <c r="I499" s="29">
        <f>'Calc3'!B3652</f>
        <v>0</v>
      </c>
      <c r="J499" s="24">
        <f>'Calc4'!B18901</f>
        <v>0</v>
      </c>
      <c r="K499" s="10"/>
    </row>
    <row r="500" spans="1:11">
      <c r="A500" s="21">
        <v>483</v>
      </c>
      <c r="B500" s="28">
        <f>'935'!B489</f>
        <v>0</v>
      </c>
      <c r="C500" s="6">
        <f>ROUND('Calc4'!B15853,3)</f>
        <v>0</v>
      </c>
      <c r="D500" s="24">
        <f>ROUND('Calc4'!B17072,2)</f>
        <v>0</v>
      </c>
      <c r="E500" s="24">
        <f>ROUND('Calc4'!B16461,2)</f>
        <v>0</v>
      </c>
      <c r="F500" s="24">
        <f>ROUND('Calc4'!B18295,2)</f>
        <v>0</v>
      </c>
      <c r="G500" s="7">
        <f>'Calc3'!B11613</f>
        <v>0</v>
      </c>
      <c r="H500" s="29">
        <f>'Calc4'!B20119</f>
        <v>0</v>
      </c>
      <c r="I500" s="29">
        <f>'Calc3'!B3653</f>
        <v>0</v>
      </c>
      <c r="J500" s="24">
        <f>'Calc4'!B18902</f>
        <v>0</v>
      </c>
      <c r="K500" s="10"/>
    </row>
    <row r="501" spans="1:11">
      <c r="A501" s="21">
        <v>484</v>
      </c>
      <c r="B501" s="28">
        <f>'935'!B490</f>
        <v>0</v>
      </c>
      <c r="C501" s="6">
        <f>ROUND('Calc4'!B15854,3)</f>
        <v>0</v>
      </c>
      <c r="D501" s="24">
        <f>ROUND('Calc4'!B17073,2)</f>
        <v>0</v>
      </c>
      <c r="E501" s="24">
        <f>ROUND('Calc4'!B16462,2)</f>
        <v>0</v>
      </c>
      <c r="F501" s="24">
        <f>ROUND('Calc4'!B18296,2)</f>
        <v>0</v>
      </c>
      <c r="G501" s="7">
        <f>'Calc3'!B11614</f>
        <v>0</v>
      </c>
      <c r="H501" s="29">
        <f>'Calc4'!B20120</f>
        <v>0</v>
      </c>
      <c r="I501" s="29">
        <f>'Calc3'!B3654</f>
        <v>0</v>
      </c>
      <c r="J501" s="24">
        <f>'Calc4'!B18903</f>
        <v>0</v>
      </c>
      <c r="K501" s="10"/>
    </row>
    <row r="502" spans="1:11">
      <c r="A502" s="21">
        <v>485</v>
      </c>
      <c r="B502" s="28">
        <f>'935'!B491</f>
        <v>0</v>
      </c>
      <c r="C502" s="6">
        <f>ROUND('Calc4'!B15855,3)</f>
        <v>0</v>
      </c>
      <c r="D502" s="24">
        <f>ROUND('Calc4'!B17074,2)</f>
        <v>0</v>
      </c>
      <c r="E502" s="24">
        <f>ROUND('Calc4'!B16463,2)</f>
        <v>0</v>
      </c>
      <c r="F502" s="24">
        <f>ROUND('Calc4'!B18297,2)</f>
        <v>0</v>
      </c>
      <c r="G502" s="7">
        <f>'Calc3'!B11615</f>
        <v>0</v>
      </c>
      <c r="H502" s="29">
        <f>'Calc4'!B20121</f>
        <v>0</v>
      </c>
      <c r="I502" s="29">
        <f>'Calc3'!B3655</f>
        <v>0</v>
      </c>
      <c r="J502" s="24">
        <f>'Calc4'!B18904</f>
        <v>0</v>
      </c>
      <c r="K502" s="10"/>
    </row>
    <row r="503" spans="1:11">
      <c r="A503" s="21">
        <v>486</v>
      </c>
      <c r="B503" s="28">
        <f>'935'!B492</f>
        <v>0</v>
      </c>
      <c r="C503" s="6">
        <f>ROUND('Calc4'!B15856,3)</f>
        <v>0</v>
      </c>
      <c r="D503" s="24">
        <f>ROUND('Calc4'!B17075,2)</f>
        <v>0</v>
      </c>
      <c r="E503" s="24">
        <f>ROUND('Calc4'!B16464,2)</f>
        <v>0</v>
      </c>
      <c r="F503" s="24">
        <f>ROUND('Calc4'!B18298,2)</f>
        <v>0</v>
      </c>
      <c r="G503" s="7">
        <f>'Calc3'!B11616</f>
        <v>0</v>
      </c>
      <c r="H503" s="29">
        <f>'Calc4'!B20122</f>
        <v>0</v>
      </c>
      <c r="I503" s="29">
        <f>'Calc3'!B3656</f>
        <v>0</v>
      </c>
      <c r="J503" s="24">
        <f>'Calc4'!B18905</f>
        <v>0</v>
      </c>
      <c r="K503" s="10"/>
    </row>
    <row r="504" spans="1:11">
      <c r="A504" s="21">
        <v>487</v>
      </c>
      <c r="B504" s="28">
        <f>'935'!B493</f>
        <v>0</v>
      </c>
      <c r="C504" s="6">
        <f>ROUND('Calc4'!B15857,3)</f>
        <v>0</v>
      </c>
      <c r="D504" s="24">
        <f>ROUND('Calc4'!B17076,2)</f>
        <v>0</v>
      </c>
      <c r="E504" s="24">
        <f>ROUND('Calc4'!B16465,2)</f>
        <v>0</v>
      </c>
      <c r="F504" s="24">
        <f>ROUND('Calc4'!B18299,2)</f>
        <v>0</v>
      </c>
      <c r="G504" s="7">
        <f>'Calc3'!B11617</f>
        <v>0</v>
      </c>
      <c r="H504" s="29">
        <f>'Calc4'!B20123</f>
        <v>0</v>
      </c>
      <c r="I504" s="29">
        <f>'Calc3'!B3657</f>
        <v>0</v>
      </c>
      <c r="J504" s="24">
        <f>'Calc4'!B18906</f>
        <v>0</v>
      </c>
      <c r="K504" s="10"/>
    </row>
    <row r="505" spans="1:11">
      <c r="A505" s="21">
        <v>488</v>
      </c>
      <c r="B505" s="28">
        <f>'935'!B494</f>
        <v>0</v>
      </c>
      <c r="C505" s="6">
        <f>ROUND('Calc4'!B15858,3)</f>
        <v>0</v>
      </c>
      <c r="D505" s="24">
        <f>ROUND('Calc4'!B17077,2)</f>
        <v>0</v>
      </c>
      <c r="E505" s="24">
        <f>ROUND('Calc4'!B16466,2)</f>
        <v>0</v>
      </c>
      <c r="F505" s="24">
        <f>ROUND('Calc4'!B18300,2)</f>
        <v>0</v>
      </c>
      <c r="G505" s="7">
        <f>'Calc3'!B11618</f>
        <v>0</v>
      </c>
      <c r="H505" s="29">
        <f>'Calc4'!B20124</f>
        <v>0</v>
      </c>
      <c r="I505" s="29">
        <f>'Calc3'!B3658</f>
        <v>0</v>
      </c>
      <c r="J505" s="24">
        <f>'Calc4'!B18907</f>
        <v>0</v>
      </c>
      <c r="K505" s="10"/>
    </row>
    <row r="506" spans="1:11">
      <c r="A506" s="21">
        <v>489</v>
      </c>
      <c r="B506" s="28">
        <f>'935'!B495</f>
        <v>0</v>
      </c>
      <c r="C506" s="6">
        <f>ROUND('Calc4'!B15859,3)</f>
        <v>0</v>
      </c>
      <c r="D506" s="24">
        <f>ROUND('Calc4'!B17078,2)</f>
        <v>0</v>
      </c>
      <c r="E506" s="24">
        <f>ROUND('Calc4'!B16467,2)</f>
        <v>0</v>
      </c>
      <c r="F506" s="24">
        <f>ROUND('Calc4'!B18301,2)</f>
        <v>0</v>
      </c>
      <c r="G506" s="7">
        <f>'Calc3'!B11619</f>
        <v>0</v>
      </c>
      <c r="H506" s="29">
        <f>'Calc4'!B20125</f>
        <v>0</v>
      </c>
      <c r="I506" s="29">
        <f>'Calc3'!B3659</f>
        <v>0</v>
      </c>
      <c r="J506" s="24">
        <f>'Calc4'!B18908</f>
        <v>0</v>
      </c>
      <c r="K506" s="10"/>
    </row>
    <row r="507" spans="1:11">
      <c r="A507" s="21">
        <v>490</v>
      </c>
      <c r="B507" s="28">
        <f>'935'!B496</f>
        <v>0</v>
      </c>
      <c r="C507" s="6">
        <f>ROUND('Calc4'!B15860,3)</f>
        <v>0</v>
      </c>
      <c r="D507" s="24">
        <f>ROUND('Calc4'!B17079,2)</f>
        <v>0</v>
      </c>
      <c r="E507" s="24">
        <f>ROUND('Calc4'!B16468,2)</f>
        <v>0</v>
      </c>
      <c r="F507" s="24">
        <f>ROUND('Calc4'!B18302,2)</f>
        <v>0</v>
      </c>
      <c r="G507" s="7">
        <f>'Calc3'!B11620</f>
        <v>0</v>
      </c>
      <c r="H507" s="29">
        <f>'Calc4'!B20126</f>
        <v>0</v>
      </c>
      <c r="I507" s="29">
        <f>'Calc3'!B3660</f>
        <v>0</v>
      </c>
      <c r="J507" s="24">
        <f>'Calc4'!B18909</f>
        <v>0</v>
      </c>
      <c r="K507" s="10"/>
    </row>
    <row r="508" spans="1:11">
      <c r="A508" s="21">
        <v>491</v>
      </c>
      <c r="B508" s="28">
        <f>'935'!B497</f>
        <v>0</v>
      </c>
      <c r="C508" s="6">
        <f>ROUND('Calc4'!B15861,3)</f>
        <v>0</v>
      </c>
      <c r="D508" s="24">
        <f>ROUND('Calc4'!B17080,2)</f>
        <v>0</v>
      </c>
      <c r="E508" s="24">
        <f>ROUND('Calc4'!B16469,2)</f>
        <v>0</v>
      </c>
      <c r="F508" s="24">
        <f>ROUND('Calc4'!B18303,2)</f>
        <v>0</v>
      </c>
      <c r="G508" s="7">
        <f>'Calc3'!B11621</f>
        <v>0</v>
      </c>
      <c r="H508" s="29">
        <f>'Calc4'!B20127</f>
        <v>0</v>
      </c>
      <c r="I508" s="29">
        <f>'Calc3'!B3661</f>
        <v>0</v>
      </c>
      <c r="J508" s="24">
        <f>'Calc4'!B18910</f>
        <v>0</v>
      </c>
      <c r="K508" s="10"/>
    </row>
    <row r="509" spans="1:11">
      <c r="A509" s="21">
        <v>492</v>
      </c>
      <c r="B509" s="28">
        <f>'935'!B498</f>
        <v>0</v>
      </c>
      <c r="C509" s="6">
        <f>ROUND('Calc4'!B15862,3)</f>
        <v>0</v>
      </c>
      <c r="D509" s="24">
        <f>ROUND('Calc4'!B17081,2)</f>
        <v>0</v>
      </c>
      <c r="E509" s="24">
        <f>ROUND('Calc4'!B16470,2)</f>
        <v>0</v>
      </c>
      <c r="F509" s="24">
        <f>ROUND('Calc4'!B18304,2)</f>
        <v>0</v>
      </c>
      <c r="G509" s="7">
        <f>'Calc3'!B11622</f>
        <v>0</v>
      </c>
      <c r="H509" s="29">
        <f>'Calc4'!B20128</f>
        <v>0</v>
      </c>
      <c r="I509" s="29">
        <f>'Calc3'!B3662</f>
        <v>0</v>
      </c>
      <c r="J509" s="24">
        <f>'Calc4'!B18911</f>
        <v>0</v>
      </c>
      <c r="K509" s="10"/>
    </row>
    <row r="510" spans="1:11">
      <c r="A510" s="21">
        <v>493</v>
      </c>
      <c r="B510" s="28">
        <f>'935'!B499</f>
        <v>0</v>
      </c>
      <c r="C510" s="6">
        <f>ROUND('Calc4'!B15863,3)</f>
        <v>0</v>
      </c>
      <c r="D510" s="24">
        <f>ROUND('Calc4'!B17082,2)</f>
        <v>0</v>
      </c>
      <c r="E510" s="24">
        <f>ROUND('Calc4'!B16471,2)</f>
        <v>0</v>
      </c>
      <c r="F510" s="24">
        <f>ROUND('Calc4'!B18305,2)</f>
        <v>0</v>
      </c>
      <c r="G510" s="7">
        <f>'Calc3'!B11623</f>
        <v>0</v>
      </c>
      <c r="H510" s="29">
        <f>'Calc4'!B20129</f>
        <v>0</v>
      </c>
      <c r="I510" s="29">
        <f>'Calc3'!B3663</f>
        <v>0</v>
      </c>
      <c r="J510" s="24">
        <f>'Calc4'!B18912</f>
        <v>0</v>
      </c>
      <c r="K510" s="10"/>
    </row>
    <row r="511" spans="1:11">
      <c r="A511" s="21">
        <v>494</v>
      </c>
      <c r="B511" s="28">
        <f>'935'!B500</f>
        <v>0</v>
      </c>
      <c r="C511" s="6">
        <f>ROUND('Calc4'!B15864,3)</f>
        <v>0</v>
      </c>
      <c r="D511" s="24">
        <f>ROUND('Calc4'!B17083,2)</f>
        <v>0</v>
      </c>
      <c r="E511" s="24">
        <f>ROUND('Calc4'!B16472,2)</f>
        <v>0</v>
      </c>
      <c r="F511" s="24">
        <f>ROUND('Calc4'!B18306,2)</f>
        <v>0</v>
      </c>
      <c r="G511" s="7">
        <f>'Calc3'!B11624</f>
        <v>0</v>
      </c>
      <c r="H511" s="29">
        <f>'Calc4'!B20130</f>
        <v>0</v>
      </c>
      <c r="I511" s="29">
        <f>'Calc3'!B3664</f>
        <v>0</v>
      </c>
      <c r="J511" s="24">
        <f>'Calc4'!B18913</f>
        <v>0</v>
      </c>
      <c r="K511" s="10"/>
    </row>
    <row r="512" spans="1:11">
      <c r="A512" s="21">
        <v>495</v>
      </c>
      <c r="B512" s="28">
        <f>'935'!B501</f>
        <v>0</v>
      </c>
      <c r="C512" s="6">
        <f>ROUND('Calc4'!B15865,3)</f>
        <v>0</v>
      </c>
      <c r="D512" s="24">
        <f>ROUND('Calc4'!B17084,2)</f>
        <v>0</v>
      </c>
      <c r="E512" s="24">
        <f>ROUND('Calc4'!B16473,2)</f>
        <v>0</v>
      </c>
      <c r="F512" s="24">
        <f>ROUND('Calc4'!B18307,2)</f>
        <v>0</v>
      </c>
      <c r="G512" s="7">
        <f>'Calc3'!B11625</f>
        <v>0</v>
      </c>
      <c r="H512" s="29">
        <f>'Calc4'!B20131</f>
        <v>0</v>
      </c>
      <c r="I512" s="29">
        <f>'Calc3'!B3665</f>
        <v>0</v>
      </c>
      <c r="J512" s="24">
        <f>'Calc4'!B18914</f>
        <v>0</v>
      </c>
      <c r="K512" s="10"/>
    </row>
    <row r="513" spans="1:11">
      <c r="A513" s="21">
        <v>496</v>
      </c>
      <c r="B513" s="28">
        <f>'935'!B502</f>
        <v>0</v>
      </c>
      <c r="C513" s="6">
        <f>ROUND('Calc4'!B15866,3)</f>
        <v>0</v>
      </c>
      <c r="D513" s="24">
        <f>ROUND('Calc4'!B17085,2)</f>
        <v>0</v>
      </c>
      <c r="E513" s="24">
        <f>ROUND('Calc4'!B16474,2)</f>
        <v>0</v>
      </c>
      <c r="F513" s="24">
        <f>ROUND('Calc4'!B18308,2)</f>
        <v>0</v>
      </c>
      <c r="G513" s="7">
        <f>'Calc3'!B11626</f>
        <v>0</v>
      </c>
      <c r="H513" s="29">
        <f>'Calc4'!B20132</f>
        <v>0</v>
      </c>
      <c r="I513" s="29">
        <f>'Calc3'!B3666</f>
        <v>0</v>
      </c>
      <c r="J513" s="24">
        <f>'Calc4'!B18915</f>
        <v>0</v>
      </c>
      <c r="K513" s="10"/>
    </row>
    <row r="514" spans="1:11">
      <c r="A514" s="21">
        <v>497</v>
      </c>
      <c r="B514" s="28">
        <f>'935'!B503</f>
        <v>0</v>
      </c>
      <c r="C514" s="6">
        <f>ROUND('Calc4'!B15867,3)</f>
        <v>0</v>
      </c>
      <c r="D514" s="24">
        <f>ROUND('Calc4'!B17086,2)</f>
        <v>0</v>
      </c>
      <c r="E514" s="24">
        <f>ROUND('Calc4'!B16475,2)</f>
        <v>0</v>
      </c>
      <c r="F514" s="24">
        <f>ROUND('Calc4'!B18309,2)</f>
        <v>0</v>
      </c>
      <c r="G514" s="7">
        <f>'Calc3'!B11627</f>
        <v>0</v>
      </c>
      <c r="H514" s="29">
        <f>'Calc4'!B20133</f>
        <v>0</v>
      </c>
      <c r="I514" s="29">
        <f>'Calc3'!B3667</f>
        <v>0</v>
      </c>
      <c r="J514" s="24">
        <f>'Calc4'!B18916</f>
        <v>0</v>
      </c>
      <c r="K514" s="10"/>
    </row>
    <row r="515" spans="1:11">
      <c r="A515" s="21">
        <v>498</v>
      </c>
      <c r="B515" s="28">
        <f>'935'!B504</f>
        <v>0</v>
      </c>
      <c r="C515" s="6">
        <f>ROUND('Calc4'!B15868,3)</f>
        <v>0</v>
      </c>
      <c r="D515" s="24">
        <f>ROUND('Calc4'!B17087,2)</f>
        <v>0</v>
      </c>
      <c r="E515" s="24">
        <f>ROUND('Calc4'!B16476,2)</f>
        <v>0</v>
      </c>
      <c r="F515" s="24">
        <f>ROUND('Calc4'!B18310,2)</f>
        <v>0</v>
      </c>
      <c r="G515" s="7">
        <f>'Calc3'!B11628</f>
        <v>0</v>
      </c>
      <c r="H515" s="29">
        <f>'Calc4'!B20134</f>
        <v>0</v>
      </c>
      <c r="I515" s="29">
        <f>'Calc3'!B3668</f>
        <v>0</v>
      </c>
      <c r="J515" s="24">
        <f>'Calc4'!B18917</f>
        <v>0</v>
      </c>
      <c r="K515" s="10"/>
    </row>
    <row r="516" spans="1:11">
      <c r="A516" s="21">
        <v>499</v>
      </c>
      <c r="B516" s="28">
        <f>'935'!B505</f>
        <v>0</v>
      </c>
      <c r="C516" s="6">
        <f>ROUND('Calc4'!B15869,3)</f>
        <v>0</v>
      </c>
      <c r="D516" s="24">
        <f>ROUND('Calc4'!B17088,2)</f>
        <v>0</v>
      </c>
      <c r="E516" s="24">
        <f>ROUND('Calc4'!B16477,2)</f>
        <v>0</v>
      </c>
      <c r="F516" s="24">
        <f>ROUND('Calc4'!B18311,2)</f>
        <v>0</v>
      </c>
      <c r="G516" s="7">
        <f>'Calc3'!B11629</f>
        <v>0</v>
      </c>
      <c r="H516" s="29">
        <f>'Calc4'!B20135</f>
        <v>0</v>
      </c>
      <c r="I516" s="29">
        <f>'Calc3'!B3669</f>
        <v>0</v>
      </c>
      <c r="J516" s="24">
        <f>'Calc4'!B18918</f>
        <v>0</v>
      </c>
      <c r="K516" s="10"/>
    </row>
    <row r="517" spans="1:11">
      <c r="A517" s="21">
        <v>500</v>
      </c>
      <c r="B517" s="28">
        <f>'935'!B506</f>
        <v>0</v>
      </c>
      <c r="C517" s="6">
        <f>ROUND('Calc4'!B15870,3)</f>
        <v>0</v>
      </c>
      <c r="D517" s="24">
        <f>ROUND('Calc4'!B17089,2)</f>
        <v>0</v>
      </c>
      <c r="E517" s="24">
        <f>ROUND('Calc4'!B16478,2)</f>
        <v>0</v>
      </c>
      <c r="F517" s="24">
        <f>ROUND('Calc4'!B18312,2)</f>
        <v>0</v>
      </c>
      <c r="G517" s="7">
        <f>'Calc3'!B11630</f>
        <v>0</v>
      </c>
      <c r="H517" s="29">
        <f>'Calc4'!B20136</f>
        <v>0</v>
      </c>
      <c r="I517" s="29">
        <f>'Calc3'!B3670</f>
        <v>0</v>
      </c>
      <c r="J517" s="24">
        <f>'Calc4'!B18919</f>
        <v>0</v>
      </c>
      <c r="K517" s="10"/>
    </row>
    <row r="518" spans="1:11">
      <c r="A518" s="21">
        <v>501</v>
      </c>
      <c r="B518" s="28">
        <f>'935'!B507</f>
        <v>0</v>
      </c>
      <c r="C518" s="6">
        <f>ROUND('Calc4'!B15871,3)</f>
        <v>0</v>
      </c>
      <c r="D518" s="24">
        <f>ROUND('Calc4'!B17090,2)</f>
        <v>0</v>
      </c>
      <c r="E518" s="24">
        <f>ROUND('Calc4'!B16479,2)</f>
        <v>0</v>
      </c>
      <c r="F518" s="24">
        <f>ROUND('Calc4'!B18313,2)</f>
        <v>0</v>
      </c>
      <c r="G518" s="7">
        <f>'Calc3'!B11631</f>
        <v>0</v>
      </c>
      <c r="H518" s="29">
        <f>'Calc4'!B20137</f>
        <v>0</v>
      </c>
      <c r="I518" s="29">
        <f>'Calc3'!B3671</f>
        <v>0</v>
      </c>
      <c r="J518" s="24">
        <f>'Calc4'!B18920</f>
        <v>0</v>
      </c>
      <c r="K518" s="10"/>
    </row>
    <row r="519" spans="1:11">
      <c r="A519" s="21">
        <v>502</v>
      </c>
      <c r="B519" s="28">
        <f>'935'!B508</f>
        <v>0</v>
      </c>
      <c r="C519" s="6">
        <f>ROUND('Calc4'!B15872,3)</f>
        <v>0</v>
      </c>
      <c r="D519" s="24">
        <f>ROUND('Calc4'!B17091,2)</f>
        <v>0</v>
      </c>
      <c r="E519" s="24">
        <f>ROUND('Calc4'!B16480,2)</f>
        <v>0</v>
      </c>
      <c r="F519" s="24">
        <f>ROUND('Calc4'!B18314,2)</f>
        <v>0</v>
      </c>
      <c r="G519" s="7">
        <f>'Calc3'!B11632</f>
        <v>0</v>
      </c>
      <c r="H519" s="29">
        <f>'Calc4'!B20138</f>
        <v>0</v>
      </c>
      <c r="I519" s="29">
        <f>'Calc3'!B3672</f>
        <v>0</v>
      </c>
      <c r="J519" s="24">
        <f>'Calc4'!B18921</f>
        <v>0</v>
      </c>
      <c r="K519" s="10"/>
    </row>
    <row r="520" spans="1:11">
      <c r="A520" s="21">
        <v>503</v>
      </c>
      <c r="B520" s="28">
        <f>'935'!B509</f>
        <v>0</v>
      </c>
      <c r="C520" s="6">
        <f>ROUND('Calc4'!B15873,3)</f>
        <v>0</v>
      </c>
      <c r="D520" s="24">
        <f>ROUND('Calc4'!B17092,2)</f>
        <v>0</v>
      </c>
      <c r="E520" s="24">
        <f>ROUND('Calc4'!B16481,2)</f>
        <v>0</v>
      </c>
      <c r="F520" s="24">
        <f>ROUND('Calc4'!B18315,2)</f>
        <v>0</v>
      </c>
      <c r="G520" s="7">
        <f>'Calc3'!B11633</f>
        <v>0</v>
      </c>
      <c r="H520" s="29">
        <f>'Calc4'!B20139</f>
        <v>0</v>
      </c>
      <c r="I520" s="29">
        <f>'Calc3'!B3673</f>
        <v>0</v>
      </c>
      <c r="J520" s="24">
        <f>'Calc4'!B18922</f>
        <v>0</v>
      </c>
      <c r="K520" s="10"/>
    </row>
    <row r="521" spans="1:11">
      <c r="A521" s="21">
        <v>504</v>
      </c>
      <c r="B521" s="28">
        <f>'935'!B510</f>
        <v>0</v>
      </c>
      <c r="C521" s="6">
        <f>ROUND('Calc4'!B15874,3)</f>
        <v>0</v>
      </c>
      <c r="D521" s="24">
        <f>ROUND('Calc4'!B17093,2)</f>
        <v>0</v>
      </c>
      <c r="E521" s="24">
        <f>ROUND('Calc4'!B16482,2)</f>
        <v>0</v>
      </c>
      <c r="F521" s="24">
        <f>ROUND('Calc4'!B18316,2)</f>
        <v>0</v>
      </c>
      <c r="G521" s="7">
        <f>'Calc3'!B11634</f>
        <v>0</v>
      </c>
      <c r="H521" s="29">
        <f>'Calc4'!B20140</f>
        <v>0</v>
      </c>
      <c r="I521" s="29">
        <f>'Calc3'!B3674</f>
        <v>0</v>
      </c>
      <c r="J521" s="24">
        <f>'Calc4'!B18923</f>
        <v>0</v>
      </c>
      <c r="K521" s="10"/>
    </row>
    <row r="522" spans="1:11">
      <c r="A522" s="21">
        <v>505</v>
      </c>
      <c r="B522" s="28">
        <f>'935'!B511</f>
        <v>0</v>
      </c>
      <c r="C522" s="6">
        <f>ROUND('Calc4'!B15875,3)</f>
        <v>0</v>
      </c>
      <c r="D522" s="24">
        <f>ROUND('Calc4'!B17094,2)</f>
        <v>0</v>
      </c>
      <c r="E522" s="24">
        <f>ROUND('Calc4'!B16483,2)</f>
        <v>0</v>
      </c>
      <c r="F522" s="24">
        <f>ROUND('Calc4'!B18317,2)</f>
        <v>0</v>
      </c>
      <c r="G522" s="7">
        <f>'Calc3'!B11635</f>
        <v>0</v>
      </c>
      <c r="H522" s="29">
        <f>'Calc4'!B20141</f>
        <v>0</v>
      </c>
      <c r="I522" s="29">
        <f>'Calc3'!B3675</f>
        <v>0</v>
      </c>
      <c r="J522" s="24">
        <f>'Calc4'!B18924</f>
        <v>0</v>
      </c>
      <c r="K522" s="10"/>
    </row>
    <row r="523" spans="1:11">
      <c r="A523" s="21">
        <v>506</v>
      </c>
      <c r="B523" s="28">
        <f>'935'!B512</f>
        <v>0</v>
      </c>
      <c r="C523" s="6">
        <f>ROUND('Calc4'!B15876,3)</f>
        <v>0</v>
      </c>
      <c r="D523" s="24">
        <f>ROUND('Calc4'!B17095,2)</f>
        <v>0</v>
      </c>
      <c r="E523" s="24">
        <f>ROUND('Calc4'!B16484,2)</f>
        <v>0</v>
      </c>
      <c r="F523" s="24">
        <f>ROUND('Calc4'!B18318,2)</f>
        <v>0</v>
      </c>
      <c r="G523" s="7">
        <f>'Calc3'!B11636</f>
        <v>0</v>
      </c>
      <c r="H523" s="29">
        <f>'Calc4'!B20142</f>
        <v>0</v>
      </c>
      <c r="I523" s="29">
        <f>'Calc3'!B3676</f>
        <v>0</v>
      </c>
      <c r="J523" s="24">
        <f>'Calc4'!B18925</f>
        <v>0</v>
      </c>
      <c r="K523" s="10"/>
    </row>
    <row r="524" spans="1:11">
      <c r="A524" s="21">
        <v>507</v>
      </c>
      <c r="B524" s="28">
        <f>'935'!B513</f>
        <v>0</v>
      </c>
      <c r="C524" s="6">
        <f>ROUND('Calc4'!B15877,3)</f>
        <v>0</v>
      </c>
      <c r="D524" s="24">
        <f>ROUND('Calc4'!B17096,2)</f>
        <v>0</v>
      </c>
      <c r="E524" s="24">
        <f>ROUND('Calc4'!B16485,2)</f>
        <v>0</v>
      </c>
      <c r="F524" s="24">
        <f>ROUND('Calc4'!B18319,2)</f>
        <v>0</v>
      </c>
      <c r="G524" s="7">
        <f>'Calc3'!B11637</f>
        <v>0</v>
      </c>
      <c r="H524" s="29">
        <f>'Calc4'!B20143</f>
        <v>0</v>
      </c>
      <c r="I524" s="29">
        <f>'Calc3'!B3677</f>
        <v>0</v>
      </c>
      <c r="J524" s="24">
        <f>'Calc4'!B18926</f>
        <v>0</v>
      </c>
      <c r="K524" s="10"/>
    </row>
    <row r="525" spans="1:11">
      <c r="A525" s="21">
        <v>508</v>
      </c>
      <c r="B525" s="28">
        <f>'935'!B514</f>
        <v>0</v>
      </c>
      <c r="C525" s="6">
        <f>ROUND('Calc4'!B15878,3)</f>
        <v>0</v>
      </c>
      <c r="D525" s="24">
        <f>ROUND('Calc4'!B17097,2)</f>
        <v>0</v>
      </c>
      <c r="E525" s="24">
        <f>ROUND('Calc4'!B16486,2)</f>
        <v>0</v>
      </c>
      <c r="F525" s="24">
        <f>ROUND('Calc4'!B18320,2)</f>
        <v>0</v>
      </c>
      <c r="G525" s="7">
        <f>'Calc3'!B11638</f>
        <v>0</v>
      </c>
      <c r="H525" s="29">
        <f>'Calc4'!B20144</f>
        <v>0</v>
      </c>
      <c r="I525" s="29">
        <f>'Calc3'!B3678</f>
        <v>0</v>
      </c>
      <c r="J525" s="24">
        <f>'Calc4'!B18927</f>
        <v>0</v>
      </c>
      <c r="K525" s="10"/>
    </row>
    <row r="526" spans="1:11">
      <c r="A526" s="21">
        <v>509</v>
      </c>
      <c r="B526" s="28">
        <f>'935'!B515</f>
        <v>0</v>
      </c>
      <c r="C526" s="6">
        <f>ROUND('Calc4'!B15879,3)</f>
        <v>0</v>
      </c>
      <c r="D526" s="24">
        <f>ROUND('Calc4'!B17098,2)</f>
        <v>0</v>
      </c>
      <c r="E526" s="24">
        <f>ROUND('Calc4'!B16487,2)</f>
        <v>0</v>
      </c>
      <c r="F526" s="24">
        <f>ROUND('Calc4'!B18321,2)</f>
        <v>0</v>
      </c>
      <c r="G526" s="7">
        <f>'Calc3'!B11639</f>
        <v>0</v>
      </c>
      <c r="H526" s="29">
        <f>'Calc4'!B20145</f>
        <v>0</v>
      </c>
      <c r="I526" s="29">
        <f>'Calc3'!B3679</f>
        <v>0</v>
      </c>
      <c r="J526" s="24">
        <f>'Calc4'!B18928</f>
        <v>0</v>
      </c>
      <c r="K526" s="10"/>
    </row>
    <row r="527" spans="1:11">
      <c r="A527" s="21">
        <v>510</v>
      </c>
      <c r="B527" s="28">
        <f>'935'!B516</f>
        <v>0</v>
      </c>
      <c r="C527" s="6">
        <f>ROUND('Calc4'!B15880,3)</f>
        <v>0</v>
      </c>
      <c r="D527" s="24">
        <f>ROUND('Calc4'!B17099,2)</f>
        <v>0</v>
      </c>
      <c r="E527" s="24">
        <f>ROUND('Calc4'!B16488,2)</f>
        <v>0</v>
      </c>
      <c r="F527" s="24">
        <f>ROUND('Calc4'!B18322,2)</f>
        <v>0</v>
      </c>
      <c r="G527" s="7">
        <f>'Calc3'!B11640</f>
        <v>0</v>
      </c>
      <c r="H527" s="29">
        <f>'Calc4'!B20146</f>
        <v>0</v>
      </c>
      <c r="I527" s="29">
        <f>'Calc3'!B3680</f>
        <v>0</v>
      </c>
      <c r="J527" s="24">
        <f>'Calc4'!B18929</f>
        <v>0</v>
      </c>
      <c r="K527" s="10"/>
    </row>
    <row r="528" spans="1:11">
      <c r="A528" s="21">
        <v>511</v>
      </c>
      <c r="B528" s="28">
        <f>'935'!B517</f>
        <v>0</v>
      </c>
      <c r="C528" s="6">
        <f>ROUND('Calc4'!B15881,3)</f>
        <v>0</v>
      </c>
      <c r="D528" s="24">
        <f>ROUND('Calc4'!B17100,2)</f>
        <v>0</v>
      </c>
      <c r="E528" s="24">
        <f>ROUND('Calc4'!B16489,2)</f>
        <v>0</v>
      </c>
      <c r="F528" s="24">
        <f>ROUND('Calc4'!B18323,2)</f>
        <v>0</v>
      </c>
      <c r="G528" s="7">
        <f>'Calc3'!B11641</f>
        <v>0</v>
      </c>
      <c r="H528" s="29">
        <f>'Calc4'!B20147</f>
        <v>0</v>
      </c>
      <c r="I528" s="29">
        <f>'Calc3'!B3681</f>
        <v>0</v>
      </c>
      <c r="J528" s="24">
        <f>'Calc4'!B18930</f>
        <v>0</v>
      </c>
      <c r="K528" s="10"/>
    </row>
    <row r="529" spans="1:11">
      <c r="A529" s="21">
        <v>512</v>
      </c>
      <c r="B529" s="28">
        <f>'935'!B518</f>
        <v>0</v>
      </c>
      <c r="C529" s="6">
        <f>ROUND('Calc4'!B15882,3)</f>
        <v>0</v>
      </c>
      <c r="D529" s="24">
        <f>ROUND('Calc4'!B17101,2)</f>
        <v>0</v>
      </c>
      <c r="E529" s="24">
        <f>ROUND('Calc4'!B16490,2)</f>
        <v>0</v>
      </c>
      <c r="F529" s="24">
        <f>ROUND('Calc4'!B18324,2)</f>
        <v>0</v>
      </c>
      <c r="G529" s="7">
        <f>'Calc3'!B11642</f>
        <v>0</v>
      </c>
      <c r="H529" s="29">
        <f>'Calc4'!B20148</f>
        <v>0</v>
      </c>
      <c r="I529" s="29">
        <f>'Calc3'!B3682</f>
        <v>0</v>
      </c>
      <c r="J529" s="24">
        <f>'Calc4'!B18931</f>
        <v>0</v>
      </c>
      <c r="K529" s="10"/>
    </row>
    <row r="530" spans="1:11">
      <c r="A530" s="21">
        <v>513</v>
      </c>
      <c r="B530" s="28">
        <f>'935'!B519</f>
        <v>0</v>
      </c>
      <c r="C530" s="6">
        <f>ROUND('Calc4'!B15883,3)</f>
        <v>0</v>
      </c>
      <c r="D530" s="24">
        <f>ROUND('Calc4'!B17102,2)</f>
        <v>0</v>
      </c>
      <c r="E530" s="24">
        <f>ROUND('Calc4'!B16491,2)</f>
        <v>0</v>
      </c>
      <c r="F530" s="24">
        <f>ROUND('Calc4'!B18325,2)</f>
        <v>0</v>
      </c>
      <c r="G530" s="7">
        <f>'Calc3'!B11643</f>
        <v>0</v>
      </c>
      <c r="H530" s="29">
        <f>'Calc4'!B20149</f>
        <v>0</v>
      </c>
      <c r="I530" s="29">
        <f>'Calc3'!B3683</f>
        <v>0</v>
      </c>
      <c r="J530" s="24">
        <f>'Calc4'!B18932</f>
        <v>0</v>
      </c>
      <c r="K530" s="10"/>
    </row>
    <row r="531" spans="1:11">
      <c r="A531" s="21">
        <v>514</v>
      </c>
      <c r="B531" s="28">
        <f>'935'!B520</f>
        <v>0</v>
      </c>
      <c r="C531" s="6">
        <f>ROUND('Calc4'!B15884,3)</f>
        <v>0</v>
      </c>
      <c r="D531" s="24">
        <f>ROUND('Calc4'!B17103,2)</f>
        <v>0</v>
      </c>
      <c r="E531" s="24">
        <f>ROUND('Calc4'!B16492,2)</f>
        <v>0</v>
      </c>
      <c r="F531" s="24">
        <f>ROUND('Calc4'!B18326,2)</f>
        <v>0</v>
      </c>
      <c r="G531" s="7">
        <f>'Calc3'!B11644</f>
        <v>0</v>
      </c>
      <c r="H531" s="29">
        <f>'Calc4'!B20150</f>
        <v>0</v>
      </c>
      <c r="I531" s="29">
        <f>'Calc3'!B3684</f>
        <v>0</v>
      </c>
      <c r="J531" s="24">
        <f>'Calc4'!B18933</f>
        <v>0</v>
      </c>
      <c r="K531" s="10"/>
    </row>
    <row r="532" spans="1:11">
      <c r="A532" s="21">
        <v>515</v>
      </c>
      <c r="B532" s="28">
        <f>'935'!B521</f>
        <v>0</v>
      </c>
      <c r="C532" s="6">
        <f>ROUND('Calc4'!B15885,3)</f>
        <v>0</v>
      </c>
      <c r="D532" s="24">
        <f>ROUND('Calc4'!B17104,2)</f>
        <v>0</v>
      </c>
      <c r="E532" s="24">
        <f>ROUND('Calc4'!B16493,2)</f>
        <v>0</v>
      </c>
      <c r="F532" s="24">
        <f>ROUND('Calc4'!B18327,2)</f>
        <v>0</v>
      </c>
      <c r="G532" s="7">
        <f>'Calc3'!B11645</f>
        <v>0</v>
      </c>
      <c r="H532" s="29">
        <f>'Calc4'!B20151</f>
        <v>0</v>
      </c>
      <c r="I532" s="29">
        <f>'Calc3'!B3685</f>
        <v>0</v>
      </c>
      <c r="J532" s="24">
        <f>'Calc4'!B18934</f>
        <v>0</v>
      </c>
      <c r="K532" s="10"/>
    </row>
    <row r="533" spans="1:11">
      <c r="A533" s="21">
        <v>516</v>
      </c>
      <c r="B533" s="28">
        <f>'935'!B522</f>
        <v>0</v>
      </c>
      <c r="C533" s="6">
        <f>ROUND('Calc4'!B15886,3)</f>
        <v>0</v>
      </c>
      <c r="D533" s="24">
        <f>ROUND('Calc4'!B17105,2)</f>
        <v>0</v>
      </c>
      <c r="E533" s="24">
        <f>ROUND('Calc4'!B16494,2)</f>
        <v>0</v>
      </c>
      <c r="F533" s="24">
        <f>ROUND('Calc4'!B18328,2)</f>
        <v>0</v>
      </c>
      <c r="G533" s="7">
        <f>'Calc3'!B11646</f>
        <v>0</v>
      </c>
      <c r="H533" s="29">
        <f>'Calc4'!B20152</f>
        <v>0</v>
      </c>
      <c r="I533" s="29">
        <f>'Calc3'!B3686</f>
        <v>0</v>
      </c>
      <c r="J533" s="24">
        <f>'Calc4'!B18935</f>
        <v>0</v>
      </c>
      <c r="K533" s="10"/>
    </row>
    <row r="534" spans="1:11">
      <c r="A534" s="21">
        <v>517</v>
      </c>
      <c r="B534" s="28">
        <f>'935'!B523</f>
        <v>0</v>
      </c>
      <c r="C534" s="6">
        <f>ROUND('Calc4'!B15887,3)</f>
        <v>0</v>
      </c>
      <c r="D534" s="24">
        <f>ROUND('Calc4'!B17106,2)</f>
        <v>0</v>
      </c>
      <c r="E534" s="24">
        <f>ROUND('Calc4'!B16495,2)</f>
        <v>0</v>
      </c>
      <c r="F534" s="24">
        <f>ROUND('Calc4'!B18329,2)</f>
        <v>0</v>
      </c>
      <c r="G534" s="7">
        <f>'Calc3'!B11647</f>
        <v>0</v>
      </c>
      <c r="H534" s="29">
        <f>'Calc4'!B20153</f>
        <v>0</v>
      </c>
      <c r="I534" s="29">
        <f>'Calc3'!B3687</f>
        <v>0</v>
      </c>
      <c r="J534" s="24">
        <f>'Calc4'!B18936</f>
        <v>0</v>
      </c>
      <c r="K534" s="10"/>
    </row>
    <row r="535" spans="1:11">
      <c r="A535" s="21">
        <v>518</v>
      </c>
      <c r="B535" s="28">
        <f>'935'!B524</f>
        <v>0</v>
      </c>
      <c r="C535" s="6">
        <f>ROUND('Calc4'!B15888,3)</f>
        <v>0</v>
      </c>
      <c r="D535" s="24">
        <f>ROUND('Calc4'!B17107,2)</f>
        <v>0</v>
      </c>
      <c r="E535" s="24">
        <f>ROUND('Calc4'!B16496,2)</f>
        <v>0</v>
      </c>
      <c r="F535" s="24">
        <f>ROUND('Calc4'!B18330,2)</f>
        <v>0</v>
      </c>
      <c r="G535" s="7">
        <f>'Calc3'!B11648</f>
        <v>0</v>
      </c>
      <c r="H535" s="29">
        <f>'Calc4'!B20154</f>
        <v>0</v>
      </c>
      <c r="I535" s="29">
        <f>'Calc3'!B3688</f>
        <v>0</v>
      </c>
      <c r="J535" s="24">
        <f>'Calc4'!B18937</f>
        <v>0</v>
      </c>
      <c r="K535" s="10"/>
    </row>
    <row r="536" spans="1:11">
      <c r="A536" s="21">
        <v>519</v>
      </c>
      <c r="B536" s="28">
        <f>'935'!B525</f>
        <v>0</v>
      </c>
      <c r="C536" s="6">
        <f>ROUND('Calc4'!B15889,3)</f>
        <v>0</v>
      </c>
      <c r="D536" s="24">
        <f>ROUND('Calc4'!B17108,2)</f>
        <v>0</v>
      </c>
      <c r="E536" s="24">
        <f>ROUND('Calc4'!B16497,2)</f>
        <v>0</v>
      </c>
      <c r="F536" s="24">
        <f>ROUND('Calc4'!B18331,2)</f>
        <v>0</v>
      </c>
      <c r="G536" s="7">
        <f>'Calc3'!B11649</f>
        <v>0</v>
      </c>
      <c r="H536" s="29">
        <f>'Calc4'!B20155</f>
        <v>0</v>
      </c>
      <c r="I536" s="29">
        <f>'Calc3'!B3689</f>
        <v>0</v>
      </c>
      <c r="J536" s="24">
        <f>'Calc4'!B18938</f>
        <v>0</v>
      </c>
      <c r="K536" s="10"/>
    </row>
    <row r="537" spans="1:11">
      <c r="A537" s="21">
        <v>520</v>
      </c>
      <c r="B537" s="28">
        <f>'935'!B526</f>
        <v>0</v>
      </c>
      <c r="C537" s="6">
        <f>ROUND('Calc4'!B15890,3)</f>
        <v>0</v>
      </c>
      <c r="D537" s="24">
        <f>ROUND('Calc4'!B17109,2)</f>
        <v>0</v>
      </c>
      <c r="E537" s="24">
        <f>ROUND('Calc4'!B16498,2)</f>
        <v>0</v>
      </c>
      <c r="F537" s="24">
        <f>ROUND('Calc4'!B18332,2)</f>
        <v>0</v>
      </c>
      <c r="G537" s="7">
        <f>'Calc3'!B11650</f>
        <v>0</v>
      </c>
      <c r="H537" s="29">
        <f>'Calc4'!B20156</f>
        <v>0</v>
      </c>
      <c r="I537" s="29">
        <f>'Calc3'!B3690</f>
        <v>0</v>
      </c>
      <c r="J537" s="24">
        <f>'Calc4'!B18939</f>
        <v>0</v>
      </c>
      <c r="K537" s="10"/>
    </row>
    <row r="538" spans="1:11">
      <c r="A538" s="21">
        <v>521</v>
      </c>
      <c r="B538" s="28">
        <f>'935'!B527</f>
        <v>0</v>
      </c>
      <c r="C538" s="6">
        <f>ROUND('Calc4'!B15891,3)</f>
        <v>0</v>
      </c>
      <c r="D538" s="24">
        <f>ROUND('Calc4'!B17110,2)</f>
        <v>0</v>
      </c>
      <c r="E538" s="24">
        <f>ROUND('Calc4'!B16499,2)</f>
        <v>0</v>
      </c>
      <c r="F538" s="24">
        <f>ROUND('Calc4'!B18333,2)</f>
        <v>0</v>
      </c>
      <c r="G538" s="7">
        <f>'Calc3'!B11651</f>
        <v>0</v>
      </c>
      <c r="H538" s="29">
        <f>'Calc4'!B20157</f>
        <v>0</v>
      </c>
      <c r="I538" s="29">
        <f>'Calc3'!B3691</f>
        <v>0</v>
      </c>
      <c r="J538" s="24">
        <f>'Calc4'!B18940</f>
        <v>0</v>
      </c>
      <c r="K538" s="10"/>
    </row>
    <row r="539" spans="1:11">
      <c r="A539" s="21">
        <v>522</v>
      </c>
      <c r="B539" s="28">
        <f>'935'!B528</f>
        <v>0</v>
      </c>
      <c r="C539" s="6">
        <f>ROUND('Calc4'!B15892,3)</f>
        <v>0</v>
      </c>
      <c r="D539" s="24">
        <f>ROUND('Calc4'!B17111,2)</f>
        <v>0</v>
      </c>
      <c r="E539" s="24">
        <f>ROUND('Calc4'!B16500,2)</f>
        <v>0</v>
      </c>
      <c r="F539" s="24">
        <f>ROUND('Calc4'!B18334,2)</f>
        <v>0</v>
      </c>
      <c r="G539" s="7">
        <f>'Calc3'!B11652</f>
        <v>0</v>
      </c>
      <c r="H539" s="29">
        <f>'Calc4'!B20158</f>
        <v>0</v>
      </c>
      <c r="I539" s="29">
        <f>'Calc3'!B3692</f>
        <v>0</v>
      </c>
      <c r="J539" s="24">
        <f>'Calc4'!B18941</f>
        <v>0</v>
      </c>
      <c r="K539" s="10"/>
    </row>
    <row r="540" spans="1:11">
      <c r="A540" s="21">
        <v>523</v>
      </c>
      <c r="B540" s="28">
        <f>'935'!B529</f>
        <v>0</v>
      </c>
      <c r="C540" s="6">
        <f>ROUND('Calc4'!B15893,3)</f>
        <v>0</v>
      </c>
      <c r="D540" s="24">
        <f>ROUND('Calc4'!B17112,2)</f>
        <v>0</v>
      </c>
      <c r="E540" s="24">
        <f>ROUND('Calc4'!B16501,2)</f>
        <v>0</v>
      </c>
      <c r="F540" s="24">
        <f>ROUND('Calc4'!B18335,2)</f>
        <v>0</v>
      </c>
      <c r="G540" s="7">
        <f>'Calc3'!B11653</f>
        <v>0</v>
      </c>
      <c r="H540" s="29">
        <f>'Calc4'!B20159</f>
        <v>0</v>
      </c>
      <c r="I540" s="29">
        <f>'Calc3'!B3693</f>
        <v>0</v>
      </c>
      <c r="J540" s="24">
        <f>'Calc4'!B18942</f>
        <v>0</v>
      </c>
      <c r="K540" s="10"/>
    </row>
    <row r="541" spans="1:11">
      <c r="A541" s="21">
        <v>524</v>
      </c>
      <c r="B541" s="28">
        <f>'935'!B530</f>
        <v>0</v>
      </c>
      <c r="C541" s="6">
        <f>ROUND('Calc4'!B15894,3)</f>
        <v>0</v>
      </c>
      <c r="D541" s="24">
        <f>ROUND('Calc4'!B17113,2)</f>
        <v>0</v>
      </c>
      <c r="E541" s="24">
        <f>ROUND('Calc4'!B16502,2)</f>
        <v>0</v>
      </c>
      <c r="F541" s="24">
        <f>ROUND('Calc4'!B18336,2)</f>
        <v>0</v>
      </c>
      <c r="G541" s="7">
        <f>'Calc3'!B11654</f>
        <v>0</v>
      </c>
      <c r="H541" s="29">
        <f>'Calc4'!B20160</f>
        <v>0</v>
      </c>
      <c r="I541" s="29">
        <f>'Calc3'!B3694</f>
        <v>0</v>
      </c>
      <c r="J541" s="24">
        <f>'Calc4'!B18943</f>
        <v>0</v>
      </c>
      <c r="K541" s="10"/>
    </row>
    <row r="542" spans="1:11">
      <c r="A542" s="21">
        <v>525</v>
      </c>
      <c r="B542" s="28">
        <f>'935'!B531</f>
        <v>0</v>
      </c>
      <c r="C542" s="6">
        <f>ROUND('Calc4'!B15895,3)</f>
        <v>0</v>
      </c>
      <c r="D542" s="24">
        <f>ROUND('Calc4'!B17114,2)</f>
        <v>0</v>
      </c>
      <c r="E542" s="24">
        <f>ROUND('Calc4'!B16503,2)</f>
        <v>0</v>
      </c>
      <c r="F542" s="24">
        <f>ROUND('Calc4'!B18337,2)</f>
        <v>0</v>
      </c>
      <c r="G542" s="7">
        <f>'Calc3'!B11655</f>
        <v>0</v>
      </c>
      <c r="H542" s="29">
        <f>'Calc4'!B20161</f>
        <v>0</v>
      </c>
      <c r="I542" s="29">
        <f>'Calc3'!B3695</f>
        <v>0</v>
      </c>
      <c r="J542" s="24">
        <f>'Calc4'!B18944</f>
        <v>0</v>
      </c>
      <c r="K542" s="10"/>
    </row>
    <row r="543" spans="1:11">
      <c r="A543" s="21">
        <v>526</v>
      </c>
      <c r="B543" s="28">
        <f>'935'!B532</f>
        <v>0</v>
      </c>
      <c r="C543" s="6">
        <f>ROUND('Calc4'!B15896,3)</f>
        <v>0</v>
      </c>
      <c r="D543" s="24">
        <f>ROUND('Calc4'!B17115,2)</f>
        <v>0</v>
      </c>
      <c r="E543" s="24">
        <f>ROUND('Calc4'!B16504,2)</f>
        <v>0</v>
      </c>
      <c r="F543" s="24">
        <f>ROUND('Calc4'!B18338,2)</f>
        <v>0</v>
      </c>
      <c r="G543" s="7">
        <f>'Calc3'!B11656</f>
        <v>0</v>
      </c>
      <c r="H543" s="29">
        <f>'Calc4'!B20162</f>
        <v>0</v>
      </c>
      <c r="I543" s="29">
        <f>'Calc3'!B3696</f>
        <v>0</v>
      </c>
      <c r="J543" s="24">
        <f>'Calc4'!B18945</f>
        <v>0</v>
      </c>
      <c r="K543" s="10"/>
    </row>
    <row r="544" spans="1:11">
      <c r="A544" s="21">
        <v>527</v>
      </c>
      <c r="B544" s="28">
        <f>'935'!B533</f>
        <v>0</v>
      </c>
      <c r="C544" s="6">
        <f>ROUND('Calc4'!B15897,3)</f>
        <v>0</v>
      </c>
      <c r="D544" s="24">
        <f>ROUND('Calc4'!B17116,2)</f>
        <v>0</v>
      </c>
      <c r="E544" s="24">
        <f>ROUND('Calc4'!B16505,2)</f>
        <v>0</v>
      </c>
      <c r="F544" s="24">
        <f>ROUND('Calc4'!B18339,2)</f>
        <v>0</v>
      </c>
      <c r="G544" s="7">
        <f>'Calc3'!B11657</f>
        <v>0</v>
      </c>
      <c r="H544" s="29">
        <f>'Calc4'!B20163</f>
        <v>0</v>
      </c>
      <c r="I544" s="29">
        <f>'Calc3'!B3697</f>
        <v>0</v>
      </c>
      <c r="J544" s="24">
        <f>'Calc4'!B18946</f>
        <v>0</v>
      </c>
      <c r="K544" s="10"/>
    </row>
    <row r="545" spans="1:11">
      <c r="A545" s="21">
        <v>528</v>
      </c>
      <c r="B545" s="28">
        <f>'935'!B534</f>
        <v>0</v>
      </c>
      <c r="C545" s="6">
        <f>ROUND('Calc4'!B15898,3)</f>
        <v>0</v>
      </c>
      <c r="D545" s="24">
        <f>ROUND('Calc4'!B17117,2)</f>
        <v>0</v>
      </c>
      <c r="E545" s="24">
        <f>ROUND('Calc4'!B16506,2)</f>
        <v>0</v>
      </c>
      <c r="F545" s="24">
        <f>ROUND('Calc4'!B18340,2)</f>
        <v>0</v>
      </c>
      <c r="G545" s="7">
        <f>'Calc3'!B11658</f>
        <v>0</v>
      </c>
      <c r="H545" s="29">
        <f>'Calc4'!B20164</f>
        <v>0</v>
      </c>
      <c r="I545" s="29">
        <f>'Calc3'!B3698</f>
        <v>0</v>
      </c>
      <c r="J545" s="24">
        <f>'Calc4'!B18947</f>
        <v>0</v>
      </c>
      <c r="K545" s="10"/>
    </row>
    <row r="546" spans="1:11">
      <c r="A546" s="21">
        <v>529</v>
      </c>
      <c r="B546" s="28">
        <f>'935'!B535</f>
        <v>0</v>
      </c>
      <c r="C546" s="6">
        <f>ROUND('Calc4'!B15899,3)</f>
        <v>0</v>
      </c>
      <c r="D546" s="24">
        <f>ROUND('Calc4'!B17118,2)</f>
        <v>0</v>
      </c>
      <c r="E546" s="24">
        <f>ROUND('Calc4'!B16507,2)</f>
        <v>0</v>
      </c>
      <c r="F546" s="24">
        <f>ROUND('Calc4'!B18341,2)</f>
        <v>0</v>
      </c>
      <c r="G546" s="7">
        <f>'Calc3'!B11659</f>
        <v>0</v>
      </c>
      <c r="H546" s="29">
        <f>'Calc4'!B20165</f>
        <v>0</v>
      </c>
      <c r="I546" s="29">
        <f>'Calc3'!B3699</f>
        <v>0</v>
      </c>
      <c r="J546" s="24">
        <f>'Calc4'!B18948</f>
        <v>0</v>
      </c>
      <c r="K546" s="10"/>
    </row>
    <row r="547" spans="1:11">
      <c r="A547" s="21">
        <v>530</v>
      </c>
      <c r="B547" s="28">
        <f>'935'!B536</f>
        <v>0</v>
      </c>
      <c r="C547" s="6">
        <f>ROUND('Calc4'!B15900,3)</f>
        <v>0</v>
      </c>
      <c r="D547" s="24">
        <f>ROUND('Calc4'!B17119,2)</f>
        <v>0</v>
      </c>
      <c r="E547" s="24">
        <f>ROUND('Calc4'!B16508,2)</f>
        <v>0</v>
      </c>
      <c r="F547" s="24">
        <f>ROUND('Calc4'!B18342,2)</f>
        <v>0</v>
      </c>
      <c r="G547" s="7">
        <f>'Calc3'!B11660</f>
        <v>0</v>
      </c>
      <c r="H547" s="29">
        <f>'Calc4'!B20166</f>
        <v>0</v>
      </c>
      <c r="I547" s="29">
        <f>'Calc3'!B3700</f>
        <v>0</v>
      </c>
      <c r="J547" s="24">
        <f>'Calc4'!B18949</f>
        <v>0</v>
      </c>
      <c r="K547" s="10"/>
    </row>
    <row r="548" spans="1:11">
      <c r="A548" s="21">
        <v>531</v>
      </c>
      <c r="B548" s="28">
        <f>'935'!B537</f>
        <v>0</v>
      </c>
      <c r="C548" s="6">
        <f>ROUND('Calc4'!B15901,3)</f>
        <v>0</v>
      </c>
      <c r="D548" s="24">
        <f>ROUND('Calc4'!B17120,2)</f>
        <v>0</v>
      </c>
      <c r="E548" s="24">
        <f>ROUND('Calc4'!B16509,2)</f>
        <v>0</v>
      </c>
      <c r="F548" s="24">
        <f>ROUND('Calc4'!B18343,2)</f>
        <v>0</v>
      </c>
      <c r="G548" s="7">
        <f>'Calc3'!B11661</f>
        <v>0</v>
      </c>
      <c r="H548" s="29">
        <f>'Calc4'!B20167</f>
        <v>0</v>
      </c>
      <c r="I548" s="29">
        <f>'Calc3'!B3701</f>
        <v>0</v>
      </c>
      <c r="J548" s="24">
        <f>'Calc4'!B18950</f>
        <v>0</v>
      </c>
      <c r="K548" s="10"/>
    </row>
    <row r="549" spans="1:11">
      <c r="A549" s="21">
        <v>532</v>
      </c>
      <c r="B549" s="28">
        <f>'935'!B538</f>
        <v>0</v>
      </c>
      <c r="C549" s="6">
        <f>ROUND('Calc4'!B15902,3)</f>
        <v>0</v>
      </c>
      <c r="D549" s="24">
        <f>ROUND('Calc4'!B17121,2)</f>
        <v>0</v>
      </c>
      <c r="E549" s="24">
        <f>ROUND('Calc4'!B16510,2)</f>
        <v>0</v>
      </c>
      <c r="F549" s="24">
        <f>ROUND('Calc4'!B18344,2)</f>
        <v>0</v>
      </c>
      <c r="G549" s="7">
        <f>'Calc3'!B11662</f>
        <v>0</v>
      </c>
      <c r="H549" s="29">
        <f>'Calc4'!B20168</f>
        <v>0</v>
      </c>
      <c r="I549" s="29">
        <f>'Calc3'!B3702</f>
        <v>0</v>
      </c>
      <c r="J549" s="24">
        <f>'Calc4'!B18951</f>
        <v>0</v>
      </c>
      <c r="K549" s="10"/>
    </row>
    <row r="550" spans="1:11">
      <c r="A550" s="21">
        <v>533</v>
      </c>
      <c r="B550" s="28">
        <f>'935'!B539</f>
        <v>0</v>
      </c>
      <c r="C550" s="6">
        <f>ROUND('Calc4'!B15903,3)</f>
        <v>0</v>
      </c>
      <c r="D550" s="24">
        <f>ROUND('Calc4'!B17122,2)</f>
        <v>0</v>
      </c>
      <c r="E550" s="24">
        <f>ROUND('Calc4'!B16511,2)</f>
        <v>0</v>
      </c>
      <c r="F550" s="24">
        <f>ROUND('Calc4'!B18345,2)</f>
        <v>0</v>
      </c>
      <c r="G550" s="7">
        <f>'Calc3'!B11663</f>
        <v>0</v>
      </c>
      <c r="H550" s="29">
        <f>'Calc4'!B20169</f>
        <v>0</v>
      </c>
      <c r="I550" s="29">
        <f>'Calc3'!B3703</f>
        <v>0</v>
      </c>
      <c r="J550" s="24">
        <f>'Calc4'!B18952</f>
        <v>0</v>
      </c>
      <c r="K550" s="10"/>
    </row>
    <row r="551" spans="1:11">
      <c r="A551" s="21">
        <v>534</v>
      </c>
      <c r="B551" s="28">
        <f>'935'!B540</f>
        <v>0</v>
      </c>
      <c r="C551" s="6">
        <f>ROUND('Calc4'!B15904,3)</f>
        <v>0</v>
      </c>
      <c r="D551" s="24">
        <f>ROUND('Calc4'!B17123,2)</f>
        <v>0</v>
      </c>
      <c r="E551" s="24">
        <f>ROUND('Calc4'!B16512,2)</f>
        <v>0</v>
      </c>
      <c r="F551" s="24">
        <f>ROUND('Calc4'!B18346,2)</f>
        <v>0</v>
      </c>
      <c r="G551" s="7">
        <f>'Calc3'!B11664</f>
        <v>0</v>
      </c>
      <c r="H551" s="29">
        <f>'Calc4'!B20170</f>
        <v>0</v>
      </c>
      <c r="I551" s="29">
        <f>'Calc3'!B3704</f>
        <v>0</v>
      </c>
      <c r="J551" s="24">
        <f>'Calc4'!B18953</f>
        <v>0</v>
      </c>
      <c r="K551" s="10"/>
    </row>
    <row r="552" spans="1:11">
      <c r="A552" s="21">
        <v>535</v>
      </c>
      <c r="B552" s="28">
        <f>'935'!B541</f>
        <v>0</v>
      </c>
      <c r="C552" s="6">
        <f>ROUND('Calc4'!B15905,3)</f>
        <v>0</v>
      </c>
      <c r="D552" s="24">
        <f>ROUND('Calc4'!B17124,2)</f>
        <v>0</v>
      </c>
      <c r="E552" s="24">
        <f>ROUND('Calc4'!B16513,2)</f>
        <v>0</v>
      </c>
      <c r="F552" s="24">
        <f>ROUND('Calc4'!B18347,2)</f>
        <v>0</v>
      </c>
      <c r="G552" s="7">
        <f>'Calc3'!B11665</f>
        <v>0</v>
      </c>
      <c r="H552" s="29">
        <f>'Calc4'!B20171</f>
        <v>0</v>
      </c>
      <c r="I552" s="29">
        <f>'Calc3'!B3705</f>
        <v>0</v>
      </c>
      <c r="J552" s="24">
        <f>'Calc4'!B18954</f>
        <v>0</v>
      </c>
      <c r="K552" s="10"/>
    </row>
    <row r="553" spans="1:11">
      <c r="A553" s="21">
        <v>536</v>
      </c>
      <c r="B553" s="28">
        <f>'935'!B542</f>
        <v>0</v>
      </c>
      <c r="C553" s="6">
        <f>ROUND('Calc4'!B15906,3)</f>
        <v>0</v>
      </c>
      <c r="D553" s="24">
        <f>ROUND('Calc4'!B17125,2)</f>
        <v>0</v>
      </c>
      <c r="E553" s="24">
        <f>ROUND('Calc4'!B16514,2)</f>
        <v>0</v>
      </c>
      <c r="F553" s="24">
        <f>ROUND('Calc4'!B18348,2)</f>
        <v>0</v>
      </c>
      <c r="G553" s="7">
        <f>'Calc3'!B11666</f>
        <v>0</v>
      </c>
      <c r="H553" s="29">
        <f>'Calc4'!B20172</f>
        <v>0</v>
      </c>
      <c r="I553" s="29">
        <f>'Calc3'!B3706</f>
        <v>0</v>
      </c>
      <c r="J553" s="24">
        <f>'Calc4'!B18955</f>
        <v>0</v>
      </c>
      <c r="K553" s="10"/>
    </row>
    <row r="554" spans="1:11">
      <c r="A554" s="21">
        <v>537</v>
      </c>
      <c r="B554" s="28">
        <f>'935'!B543</f>
        <v>0</v>
      </c>
      <c r="C554" s="6">
        <f>ROUND('Calc4'!B15907,3)</f>
        <v>0</v>
      </c>
      <c r="D554" s="24">
        <f>ROUND('Calc4'!B17126,2)</f>
        <v>0</v>
      </c>
      <c r="E554" s="24">
        <f>ROUND('Calc4'!B16515,2)</f>
        <v>0</v>
      </c>
      <c r="F554" s="24">
        <f>ROUND('Calc4'!B18349,2)</f>
        <v>0</v>
      </c>
      <c r="G554" s="7">
        <f>'Calc3'!B11667</f>
        <v>0</v>
      </c>
      <c r="H554" s="29">
        <f>'Calc4'!B20173</f>
        <v>0</v>
      </c>
      <c r="I554" s="29">
        <f>'Calc3'!B3707</f>
        <v>0</v>
      </c>
      <c r="J554" s="24">
        <f>'Calc4'!B18956</f>
        <v>0</v>
      </c>
      <c r="K554" s="10"/>
    </row>
    <row r="555" spans="1:11">
      <c r="A555" s="21">
        <v>538</v>
      </c>
      <c r="B555" s="28">
        <f>'935'!B544</f>
        <v>0</v>
      </c>
      <c r="C555" s="6">
        <f>ROUND('Calc4'!B15908,3)</f>
        <v>0</v>
      </c>
      <c r="D555" s="24">
        <f>ROUND('Calc4'!B17127,2)</f>
        <v>0</v>
      </c>
      <c r="E555" s="24">
        <f>ROUND('Calc4'!B16516,2)</f>
        <v>0</v>
      </c>
      <c r="F555" s="24">
        <f>ROUND('Calc4'!B18350,2)</f>
        <v>0</v>
      </c>
      <c r="G555" s="7">
        <f>'Calc3'!B11668</f>
        <v>0</v>
      </c>
      <c r="H555" s="29">
        <f>'Calc4'!B20174</f>
        <v>0</v>
      </c>
      <c r="I555" s="29">
        <f>'Calc3'!B3708</f>
        <v>0</v>
      </c>
      <c r="J555" s="24">
        <f>'Calc4'!B18957</f>
        <v>0</v>
      </c>
      <c r="K555" s="10"/>
    </row>
    <row r="556" spans="1:11">
      <c r="A556" s="21">
        <v>539</v>
      </c>
      <c r="B556" s="28">
        <f>'935'!B545</f>
        <v>0</v>
      </c>
      <c r="C556" s="6">
        <f>ROUND('Calc4'!B15909,3)</f>
        <v>0</v>
      </c>
      <c r="D556" s="24">
        <f>ROUND('Calc4'!B17128,2)</f>
        <v>0</v>
      </c>
      <c r="E556" s="24">
        <f>ROUND('Calc4'!B16517,2)</f>
        <v>0</v>
      </c>
      <c r="F556" s="24">
        <f>ROUND('Calc4'!B18351,2)</f>
        <v>0</v>
      </c>
      <c r="G556" s="7">
        <f>'Calc3'!B11669</f>
        <v>0</v>
      </c>
      <c r="H556" s="29">
        <f>'Calc4'!B20175</f>
        <v>0</v>
      </c>
      <c r="I556" s="29">
        <f>'Calc3'!B3709</f>
        <v>0</v>
      </c>
      <c r="J556" s="24">
        <f>'Calc4'!B18958</f>
        <v>0</v>
      </c>
      <c r="K556" s="10"/>
    </row>
    <row r="557" spans="1:11">
      <c r="A557" s="21">
        <v>540</v>
      </c>
      <c r="B557" s="28">
        <f>'935'!B546</f>
        <v>0</v>
      </c>
      <c r="C557" s="6">
        <f>ROUND('Calc4'!B15910,3)</f>
        <v>0</v>
      </c>
      <c r="D557" s="24">
        <f>ROUND('Calc4'!B17129,2)</f>
        <v>0</v>
      </c>
      <c r="E557" s="24">
        <f>ROUND('Calc4'!B16518,2)</f>
        <v>0</v>
      </c>
      <c r="F557" s="24">
        <f>ROUND('Calc4'!B18352,2)</f>
        <v>0</v>
      </c>
      <c r="G557" s="7">
        <f>'Calc3'!B11670</f>
        <v>0</v>
      </c>
      <c r="H557" s="29">
        <f>'Calc4'!B20176</f>
        <v>0</v>
      </c>
      <c r="I557" s="29">
        <f>'Calc3'!B3710</f>
        <v>0</v>
      </c>
      <c r="J557" s="24">
        <f>'Calc4'!B18959</f>
        <v>0</v>
      </c>
      <c r="K557" s="10"/>
    </row>
    <row r="558" spans="1:11">
      <c r="A558" s="21">
        <v>541</v>
      </c>
      <c r="B558" s="28">
        <f>'935'!B547</f>
        <v>0</v>
      </c>
      <c r="C558" s="6">
        <f>ROUND('Calc4'!B15911,3)</f>
        <v>0</v>
      </c>
      <c r="D558" s="24">
        <f>ROUND('Calc4'!B17130,2)</f>
        <v>0</v>
      </c>
      <c r="E558" s="24">
        <f>ROUND('Calc4'!B16519,2)</f>
        <v>0</v>
      </c>
      <c r="F558" s="24">
        <f>ROUND('Calc4'!B18353,2)</f>
        <v>0</v>
      </c>
      <c r="G558" s="7">
        <f>'Calc3'!B11671</f>
        <v>0</v>
      </c>
      <c r="H558" s="29">
        <f>'Calc4'!B20177</f>
        <v>0</v>
      </c>
      <c r="I558" s="29">
        <f>'Calc3'!B3711</f>
        <v>0</v>
      </c>
      <c r="J558" s="24">
        <f>'Calc4'!B18960</f>
        <v>0</v>
      </c>
      <c r="K558" s="10"/>
    </row>
    <row r="559" spans="1:11">
      <c r="A559" s="21">
        <v>542</v>
      </c>
      <c r="B559" s="28">
        <f>'935'!B548</f>
        <v>0</v>
      </c>
      <c r="C559" s="6">
        <f>ROUND('Calc4'!B15912,3)</f>
        <v>0</v>
      </c>
      <c r="D559" s="24">
        <f>ROUND('Calc4'!B17131,2)</f>
        <v>0</v>
      </c>
      <c r="E559" s="24">
        <f>ROUND('Calc4'!B16520,2)</f>
        <v>0</v>
      </c>
      <c r="F559" s="24">
        <f>ROUND('Calc4'!B18354,2)</f>
        <v>0</v>
      </c>
      <c r="G559" s="7">
        <f>'Calc3'!B11672</f>
        <v>0</v>
      </c>
      <c r="H559" s="29">
        <f>'Calc4'!B20178</f>
        <v>0</v>
      </c>
      <c r="I559" s="29">
        <f>'Calc3'!B3712</f>
        <v>0</v>
      </c>
      <c r="J559" s="24">
        <f>'Calc4'!B18961</f>
        <v>0</v>
      </c>
      <c r="K559" s="10"/>
    </row>
    <row r="560" spans="1:11">
      <c r="A560" s="21">
        <v>543</v>
      </c>
      <c r="B560" s="28">
        <f>'935'!B549</f>
        <v>0</v>
      </c>
      <c r="C560" s="6">
        <f>ROUND('Calc4'!B15913,3)</f>
        <v>0</v>
      </c>
      <c r="D560" s="24">
        <f>ROUND('Calc4'!B17132,2)</f>
        <v>0</v>
      </c>
      <c r="E560" s="24">
        <f>ROUND('Calc4'!B16521,2)</f>
        <v>0</v>
      </c>
      <c r="F560" s="24">
        <f>ROUND('Calc4'!B18355,2)</f>
        <v>0</v>
      </c>
      <c r="G560" s="7">
        <f>'Calc3'!B11673</f>
        <v>0</v>
      </c>
      <c r="H560" s="29">
        <f>'Calc4'!B20179</f>
        <v>0</v>
      </c>
      <c r="I560" s="29">
        <f>'Calc3'!B3713</f>
        <v>0</v>
      </c>
      <c r="J560" s="24">
        <f>'Calc4'!B18962</f>
        <v>0</v>
      </c>
      <c r="K560" s="10"/>
    </row>
    <row r="561" spans="1:11">
      <c r="A561" s="21">
        <v>544</v>
      </c>
      <c r="B561" s="28">
        <f>'935'!B550</f>
        <v>0</v>
      </c>
      <c r="C561" s="6">
        <f>ROUND('Calc4'!B15914,3)</f>
        <v>0</v>
      </c>
      <c r="D561" s="24">
        <f>ROUND('Calc4'!B17133,2)</f>
        <v>0</v>
      </c>
      <c r="E561" s="24">
        <f>ROUND('Calc4'!B16522,2)</f>
        <v>0</v>
      </c>
      <c r="F561" s="24">
        <f>ROUND('Calc4'!B18356,2)</f>
        <v>0</v>
      </c>
      <c r="G561" s="7">
        <f>'Calc3'!B11674</f>
        <v>0</v>
      </c>
      <c r="H561" s="29">
        <f>'Calc4'!B20180</f>
        <v>0</v>
      </c>
      <c r="I561" s="29">
        <f>'Calc3'!B3714</f>
        <v>0</v>
      </c>
      <c r="J561" s="24">
        <f>'Calc4'!B18963</f>
        <v>0</v>
      </c>
      <c r="K561" s="10"/>
    </row>
    <row r="562" spans="1:11">
      <c r="A562" s="21">
        <v>545</v>
      </c>
      <c r="B562" s="28">
        <f>'935'!B551</f>
        <v>0</v>
      </c>
      <c r="C562" s="6">
        <f>ROUND('Calc4'!B15915,3)</f>
        <v>0</v>
      </c>
      <c r="D562" s="24">
        <f>ROUND('Calc4'!B17134,2)</f>
        <v>0</v>
      </c>
      <c r="E562" s="24">
        <f>ROUND('Calc4'!B16523,2)</f>
        <v>0</v>
      </c>
      <c r="F562" s="24">
        <f>ROUND('Calc4'!B18357,2)</f>
        <v>0</v>
      </c>
      <c r="G562" s="7">
        <f>'Calc3'!B11675</f>
        <v>0</v>
      </c>
      <c r="H562" s="29">
        <f>'Calc4'!B20181</f>
        <v>0</v>
      </c>
      <c r="I562" s="29">
        <f>'Calc3'!B3715</f>
        <v>0</v>
      </c>
      <c r="J562" s="24">
        <f>'Calc4'!B18964</f>
        <v>0</v>
      </c>
      <c r="K562" s="10"/>
    </row>
    <row r="563" spans="1:11">
      <c r="A563" s="21">
        <v>546</v>
      </c>
      <c r="B563" s="28">
        <f>'935'!B552</f>
        <v>0</v>
      </c>
      <c r="C563" s="6">
        <f>ROUND('Calc4'!B15916,3)</f>
        <v>0</v>
      </c>
      <c r="D563" s="24">
        <f>ROUND('Calc4'!B17135,2)</f>
        <v>0</v>
      </c>
      <c r="E563" s="24">
        <f>ROUND('Calc4'!B16524,2)</f>
        <v>0</v>
      </c>
      <c r="F563" s="24">
        <f>ROUND('Calc4'!B18358,2)</f>
        <v>0</v>
      </c>
      <c r="G563" s="7">
        <f>'Calc3'!B11676</f>
        <v>0</v>
      </c>
      <c r="H563" s="29">
        <f>'Calc4'!B20182</f>
        <v>0</v>
      </c>
      <c r="I563" s="29">
        <f>'Calc3'!B3716</f>
        <v>0</v>
      </c>
      <c r="J563" s="24">
        <f>'Calc4'!B18965</f>
        <v>0</v>
      </c>
      <c r="K563" s="10"/>
    </row>
    <row r="564" spans="1:11">
      <c r="A564" s="21">
        <v>547</v>
      </c>
      <c r="B564" s="28">
        <f>'935'!B553</f>
        <v>0</v>
      </c>
      <c r="C564" s="6">
        <f>ROUND('Calc4'!B15917,3)</f>
        <v>0</v>
      </c>
      <c r="D564" s="24">
        <f>ROUND('Calc4'!B17136,2)</f>
        <v>0</v>
      </c>
      <c r="E564" s="24">
        <f>ROUND('Calc4'!B16525,2)</f>
        <v>0</v>
      </c>
      <c r="F564" s="24">
        <f>ROUND('Calc4'!B18359,2)</f>
        <v>0</v>
      </c>
      <c r="G564" s="7">
        <f>'Calc3'!B11677</f>
        <v>0</v>
      </c>
      <c r="H564" s="29">
        <f>'Calc4'!B20183</f>
        <v>0</v>
      </c>
      <c r="I564" s="29">
        <f>'Calc3'!B3717</f>
        <v>0</v>
      </c>
      <c r="J564" s="24">
        <f>'Calc4'!B18966</f>
        <v>0</v>
      </c>
      <c r="K564" s="10"/>
    </row>
    <row r="565" spans="1:11">
      <c r="A565" s="21">
        <v>548</v>
      </c>
      <c r="B565" s="28">
        <f>'935'!B554</f>
        <v>0</v>
      </c>
      <c r="C565" s="6">
        <f>ROUND('Calc4'!B15918,3)</f>
        <v>0</v>
      </c>
      <c r="D565" s="24">
        <f>ROUND('Calc4'!B17137,2)</f>
        <v>0</v>
      </c>
      <c r="E565" s="24">
        <f>ROUND('Calc4'!B16526,2)</f>
        <v>0</v>
      </c>
      <c r="F565" s="24">
        <f>ROUND('Calc4'!B18360,2)</f>
        <v>0</v>
      </c>
      <c r="G565" s="7">
        <f>'Calc3'!B11678</f>
        <v>0</v>
      </c>
      <c r="H565" s="29">
        <f>'Calc4'!B20184</f>
        <v>0</v>
      </c>
      <c r="I565" s="29">
        <f>'Calc3'!B3718</f>
        <v>0</v>
      </c>
      <c r="J565" s="24">
        <f>'Calc4'!B18967</f>
        <v>0</v>
      </c>
      <c r="K565" s="10"/>
    </row>
    <row r="566" spans="1:11">
      <c r="A566" s="21">
        <v>549</v>
      </c>
      <c r="B566" s="28">
        <f>'935'!B555</f>
        <v>0</v>
      </c>
      <c r="C566" s="6">
        <f>ROUND('Calc4'!B15919,3)</f>
        <v>0</v>
      </c>
      <c r="D566" s="24">
        <f>ROUND('Calc4'!B17138,2)</f>
        <v>0</v>
      </c>
      <c r="E566" s="24">
        <f>ROUND('Calc4'!B16527,2)</f>
        <v>0</v>
      </c>
      <c r="F566" s="24">
        <f>ROUND('Calc4'!B18361,2)</f>
        <v>0</v>
      </c>
      <c r="G566" s="7">
        <f>'Calc3'!B11679</f>
        <v>0</v>
      </c>
      <c r="H566" s="29">
        <f>'Calc4'!B20185</f>
        <v>0</v>
      </c>
      <c r="I566" s="29">
        <f>'Calc3'!B3719</f>
        <v>0</v>
      </c>
      <c r="J566" s="24">
        <f>'Calc4'!B18968</f>
        <v>0</v>
      </c>
      <c r="K566" s="10"/>
    </row>
    <row r="567" spans="1:11">
      <c r="A567" s="21">
        <v>550</v>
      </c>
      <c r="B567" s="28">
        <f>'935'!B556</f>
        <v>0</v>
      </c>
      <c r="C567" s="6">
        <f>ROUND('Calc4'!B15920,3)</f>
        <v>0</v>
      </c>
      <c r="D567" s="24">
        <f>ROUND('Calc4'!B17139,2)</f>
        <v>0</v>
      </c>
      <c r="E567" s="24">
        <f>ROUND('Calc4'!B16528,2)</f>
        <v>0</v>
      </c>
      <c r="F567" s="24">
        <f>ROUND('Calc4'!B18362,2)</f>
        <v>0</v>
      </c>
      <c r="G567" s="7">
        <f>'Calc3'!B11680</f>
        <v>0</v>
      </c>
      <c r="H567" s="29">
        <f>'Calc4'!B20186</f>
        <v>0</v>
      </c>
      <c r="I567" s="29">
        <f>'Calc3'!B3720</f>
        <v>0</v>
      </c>
      <c r="J567" s="24">
        <f>'Calc4'!B18969</f>
        <v>0</v>
      </c>
      <c r="K567" s="10"/>
    </row>
    <row r="568" spans="1:11">
      <c r="A568" s="21">
        <v>551</v>
      </c>
      <c r="B568" s="28">
        <f>'935'!B557</f>
        <v>0</v>
      </c>
      <c r="C568" s="6">
        <f>ROUND('Calc4'!B15921,3)</f>
        <v>0</v>
      </c>
      <c r="D568" s="24">
        <f>ROUND('Calc4'!B17140,2)</f>
        <v>0</v>
      </c>
      <c r="E568" s="24">
        <f>ROUND('Calc4'!B16529,2)</f>
        <v>0</v>
      </c>
      <c r="F568" s="24">
        <f>ROUND('Calc4'!B18363,2)</f>
        <v>0</v>
      </c>
      <c r="G568" s="7">
        <f>'Calc3'!B11681</f>
        <v>0</v>
      </c>
      <c r="H568" s="29">
        <f>'Calc4'!B20187</f>
        <v>0</v>
      </c>
      <c r="I568" s="29">
        <f>'Calc3'!B3721</f>
        <v>0</v>
      </c>
      <c r="J568" s="24">
        <f>'Calc4'!B18970</f>
        <v>0</v>
      </c>
      <c r="K568" s="10"/>
    </row>
    <row r="569" spans="1:11">
      <c r="A569" s="21">
        <v>552</v>
      </c>
      <c r="B569" s="28">
        <f>'935'!B558</f>
        <v>0</v>
      </c>
      <c r="C569" s="6">
        <f>ROUND('Calc4'!B15922,3)</f>
        <v>0</v>
      </c>
      <c r="D569" s="24">
        <f>ROUND('Calc4'!B17141,2)</f>
        <v>0</v>
      </c>
      <c r="E569" s="24">
        <f>ROUND('Calc4'!B16530,2)</f>
        <v>0</v>
      </c>
      <c r="F569" s="24">
        <f>ROUND('Calc4'!B18364,2)</f>
        <v>0</v>
      </c>
      <c r="G569" s="7">
        <f>'Calc3'!B11682</f>
        <v>0</v>
      </c>
      <c r="H569" s="29">
        <f>'Calc4'!B20188</f>
        <v>0</v>
      </c>
      <c r="I569" s="29">
        <f>'Calc3'!B3722</f>
        <v>0</v>
      </c>
      <c r="J569" s="24">
        <f>'Calc4'!B18971</f>
        <v>0</v>
      </c>
      <c r="K569" s="10"/>
    </row>
    <row r="570" spans="1:11">
      <c r="A570" s="21">
        <v>553</v>
      </c>
      <c r="B570" s="28">
        <f>'935'!B559</f>
        <v>0</v>
      </c>
      <c r="C570" s="6">
        <f>ROUND('Calc4'!B15923,3)</f>
        <v>0</v>
      </c>
      <c r="D570" s="24">
        <f>ROUND('Calc4'!B17142,2)</f>
        <v>0</v>
      </c>
      <c r="E570" s="24">
        <f>ROUND('Calc4'!B16531,2)</f>
        <v>0</v>
      </c>
      <c r="F570" s="24">
        <f>ROUND('Calc4'!B18365,2)</f>
        <v>0</v>
      </c>
      <c r="G570" s="7">
        <f>'Calc3'!B11683</f>
        <v>0</v>
      </c>
      <c r="H570" s="29">
        <f>'Calc4'!B20189</f>
        <v>0</v>
      </c>
      <c r="I570" s="29">
        <f>'Calc3'!B3723</f>
        <v>0</v>
      </c>
      <c r="J570" s="24">
        <f>'Calc4'!B18972</f>
        <v>0</v>
      </c>
      <c r="K570" s="10"/>
    </row>
    <row r="571" spans="1:11">
      <c r="A571" s="21">
        <v>554</v>
      </c>
      <c r="B571" s="28">
        <f>'935'!B560</f>
        <v>0</v>
      </c>
      <c r="C571" s="6">
        <f>ROUND('Calc4'!B15924,3)</f>
        <v>0</v>
      </c>
      <c r="D571" s="24">
        <f>ROUND('Calc4'!B17143,2)</f>
        <v>0</v>
      </c>
      <c r="E571" s="24">
        <f>ROUND('Calc4'!B16532,2)</f>
        <v>0</v>
      </c>
      <c r="F571" s="24">
        <f>ROUND('Calc4'!B18366,2)</f>
        <v>0</v>
      </c>
      <c r="G571" s="7">
        <f>'Calc3'!B11684</f>
        <v>0</v>
      </c>
      <c r="H571" s="29">
        <f>'Calc4'!B20190</f>
        <v>0</v>
      </c>
      <c r="I571" s="29">
        <f>'Calc3'!B3724</f>
        <v>0</v>
      </c>
      <c r="J571" s="24">
        <f>'Calc4'!B18973</f>
        <v>0</v>
      </c>
      <c r="K571" s="10"/>
    </row>
    <row r="572" spans="1:11">
      <c r="A572" s="21">
        <v>555</v>
      </c>
      <c r="B572" s="28">
        <f>'935'!B561</f>
        <v>0</v>
      </c>
      <c r="C572" s="6">
        <f>ROUND('Calc4'!B15925,3)</f>
        <v>0</v>
      </c>
      <c r="D572" s="24">
        <f>ROUND('Calc4'!B17144,2)</f>
        <v>0</v>
      </c>
      <c r="E572" s="24">
        <f>ROUND('Calc4'!B16533,2)</f>
        <v>0</v>
      </c>
      <c r="F572" s="24">
        <f>ROUND('Calc4'!B18367,2)</f>
        <v>0</v>
      </c>
      <c r="G572" s="7">
        <f>'Calc3'!B11685</f>
        <v>0</v>
      </c>
      <c r="H572" s="29">
        <f>'Calc4'!B20191</f>
        <v>0</v>
      </c>
      <c r="I572" s="29">
        <f>'Calc3'!B3725</f>
        <v>0</v>
      </c>
      <c r="J572" s="24">
        <f>'Calc4'!B18974</f>
        <v>0</v>
      </c>
      <c r="K572" s="10"/>
    </row>
    <row r="573" spans="1:11">
      <c r="A573" s="21">
        <v>556</v>
      </c>
      <c r="B573" s="28">
        <f>'935'!B562</f>
        <v>0</v>
      </c>
      <c r="C573" s="6">
        <f>ROUND('Calc4'!B15926,3)</f>
        <v>0</v>
      </c>
      <c r="D573" s="24">
        <f>ROUND('Calc4'!B17145,2)</f>
        <v>0</v>
      </c>
      <c r="E573" s="24">
        <f>ROUND('Calc4'!B16534,2)</f>
        <v>0</v>
      </c>
      <c r="F573" s="24">
        <f>ROUND('Calc4'!B18368,2)</f>
        <v>0</v>
      </c>
      <c r="G573" s="7">
        <f>'Calc3'!B11686</f>
        <v>0</v>
      </c>
      <c r="H573" s="29">
        <f>'Calc4'!B20192</f>
        <v>0</v>
      </c>
      <c r="I573" s="29">
        <f>'Calc3'!B3726</f>
        <v>0</v>
      </c>
      <c r="J573" s="24">
        <f>'Calc4'!B18975</f>
        <v>0</v>
      </c>
      <c r="K573" s="10"/>
    </row>
    <row r="574" spans="1:11">
      <c r="A574" s="21">
        <v>557</v>
      </c>
      <c r="B574" s="28">
        <f>'935'!B563</f>
        <v>0</v>
      </c>
      <c r="C574" s="6">
        <f>ROUND('Calc4'!B15927,3)</f>
        <v>0</v>
      </c>
      <c r="D574" s="24">
        <f>ROUND('Calc4'!B17146,2)</f>
        <v>0</v>
      </c>
      <c r="E574" s="24">
        <f>ROUND('Calc4'!B16535,2)</f>
        <v>0</v>
      </c>
      <c r="F574" s="24">
        <f>ROUND('Calc4'!B18369,2)</f>
        <v>0</v>
      </c>
      <c r="G574" s="7">
        <f>'Calc3'!B11687</f>
        <v>0</v>
      </c>
      <c r="H574" s="29">
        <f>'Calc4'!B20193</f>
        <v>0</v>
      </c>
      <c r="I574" s="29">
        <f>'Calc3'!B3727</f>
        <v>0</v>
      </c>
      <c r="J574" s="24">
        <f>'Calc4'!B18976</f>
        <v>0</v>
      </c>
      <c r="K574" s="10"/>
    </row>
    <row r="575" spans="1:11">
      <c r="A575" s="21">
        <v>558</v>
      </c>
      <c r="B575" s="28">
        <f>'935'!B564</f>
        <v>0</v>
      </c>
      <c r="C575" s="6">
        <f>ROUND('Calc4'!B15928,3)</f>
        <v>0</v>
      </c>
      <c r="D575" s="24">
        <f>ROUND('Calc4'!B17147,2)</f>
        <v>0</v>
      </c>
      <c r="E575" s="24">
        <f>ROUND('Calc4'!B16536,2)</f>
        <v>0</v>
      </c>
      <c r="F575" s="24">
        <f>ROUND('Calc4'!B18370,2)</f>
        <v>0</v>
      </c>
      <c r="G575" s="7">
        <f>'Calc3'!B11688</f>
        <v>0</v>
      </c>
      <c r="H575" s="29">
        <f>'Calc4'!B20194</f>
        <v>0</v>
      </c>
      <c r="I575" s="29">
        <f>'Calc3'!B3728</f>
        <v>0</v>
      </c>
      <c r="J575" s="24">
        <f>'Calc4'!B18977</f>
        <v>0</v>
      </c>
      <c r="K575" s="10"/>
    </row>
    <row r="576" spans="1:11">
      <c r="A576" s="21">
        <v>559</v>
      </c>
      <c r="B576" s="28">
        <f>'935'!B565</f>
        <v>0</v>
      </c>
      <c r="C576" s="6">
        <f>ROUND('Calc4'!B15929,3)</f>
        <v>0</v>
      </c>
      <c r="D576" s="24">
        <f>ROUND('Calc4'!B17148,2)</f>
        <v>0</v>
      </c>
      <c r="E576" s="24">
        <f>ROUND('Calc4'!B16537,2)</f>
        <v>0</v>
      </c>
      <c r="F576" s="24">
        <f>ROUND('Calc4'!B18371,2)</f>
        <v>0</v>
      </c>
      <c r="G576" s="7">
        <f>'Calc3'!B11689</f>
        <v>0</v>
      </c>
      <c r="H576" s="29">
        <f>'Calc4'!B20195</f>
        <v>0</v>
      </c>
      <c r="I576" s="29">
        <f>'Calc3'!B3729</f>
        <v>0</v>
      </c>
      <c r="J576" s="24">
        <f>'Calc4'!B18978</f>
        <v>0</v>
      </c>
      <c r="K576" s="10"/>
    </row>
    <row r="577" spans="1:11">
      <c r="A577" s="21">
        <v>560</v>
      </c>
      <c r="B577" s="28">
        <f>'935'!B566</f>
        <v>0</v>
      </c>
      <c r="C577" s="6">
        <f>ROUND('Calc4'!B15930,3)</f>
        <v>0</v>
      </c>
      <c r="D577" s="24">
        <f>ROUND('Calc4'!B17149,2)</f>
        <v>0</v>
      </c>
      <c r="E577" s="24">
        <f>ROUND('Calc4'!B16538,2)</f>
        <v>0</v>
      </c>
      <c r="F577" s="24">
        <f>ROUND('Calc4'!B18372,2)</f>
        <v>0</v>
      </c>
      <c r="G577" s="7">
        <f>'Calc3'!B11690</f>
        <v>0</v>
      </c>
      <c r="H577" s="29">
        <f>'Calc4'!B20196</f>
        <v>0</v>
      </c>
      <c r="I577" s="29">
        <f>'Calc3'!B3730</f>
        <v>0</v>
      </c>
      <c r="J577" s="24">
        <f>'Calc4'!B18979</f>
        <v>0</v>
      </c>
      <c r="K577" s="10"/>
    </row>
    <row r="578" spans="1:11">
      <c r="A578" s="21">
        <v>561</v>
      </c>
      <c r="B578" s="28">
        <f>'935'!B567</f>
        <v>0</v>
      </c>
      <c r="C578" s="6">
        <f>ROUND('Calc4'!B15931,3)</f>
        <v>0</v>
      </c>
      <c r="D578" s="24">
        <f>ROUND('Calc4'!B17150,2)</f>
        <v>0</v>
      </c>
      <c r="E578" s="24">
        <f>ROUND('Calc4'!B16539,2)</f>
        <v>0</v>
      </c>
      <c r="F578" s="24">
        <f>ROUND('Calc4'!B18373,2)</f>
        <v>0</v>
      </c>
      <c r="G578" s="7">
        <f>'Calc3'!B11691</f>
        <v>0</v>
      </c>
      <c r="H578" s="29">
        <f>'Calc4'!B20197</f>
        <v>0</v>
      </c>
      <c r="I578" s="29">
        <f>'Calc3'!B3731</f>
        <v>0</v>
      </c>
      <c r="J578" s="24">
        <f>'Calc4'!B18980</f>
        <v>0</v>
      </c>
      <c r="K578" s="10"/>
    </row>
    <row r="579" spans="1:11">
      <c r="A579" s="21">
        <v>562</v>
      </c>
      <c r="B579" s="28">
        <f>'935'!B568</f>
        <v>0</v>
      </c>
      <c r="C579" s="6">
        <f>ROUND('Calc4'!B15932,3)</f>
        <v>0</v>
      </c>
      <c r="D579" s="24">
        <f>ROUND('Calc4'!B17151,2)</f>
        <v>0</v>
      </c>
      <c r="E579" s="24">
        <f>ROUND('Calc4'!B16540,2)</f>
        <v>0</v>
      </c>
      <c r="F579" s="24">
        <f>ROUND('Calc4'!B18374,2)</f>
        <v>0</v>
      </c>
      <c r="G579" s="7">
        <f>'Calc3'!B11692</f>
        <v>0</v>
      </c>
      <c r="H579" s="29">
        <f>'Calc4'!B20198</f>
        <v>0</v>
      </c>
      <c r="I579" s="29">
        <f>'Calc3'!B3732</f>
        <v>0</v>
      </c>
      <c r="J579" s="24">
        <f>'Calc4'!B18981</f>
        <v>0</v>
      </c>
      <c r="K579" s="10"/>
    </row>
    <row r="580" spans="1:11">
      <c r="A580" s="21">
        <v>563</v>
      </c>
      <c r="B580" s="28">
        <f>'935'!B569</f>
        <v>0</v>
      </c>
      <c r="C580" s="6">
        <f>ROUND('Calc4'!B15933,3)</f>
        <v>0</v>
      </c>
      <c r="D580" s="24">
        <f>ROUND('Calc4'!B17152,2)</f>
        <v>0</v>
      </c>
      <c r="E580" s="24">
        <f>ROUND('Calc4'!B16541,2)</f>
        <v>0</v>
      </c>
      <c r="F580" s="24">
        <f>ROUND('Calc4'!B18375,2)</f>
        <v>0</v>
      </c>
      <c r="G580" s="7">
        <f>'Calc3'!B11693</f>
        <v>0</v>
      </c>
      <c r="H580" s="29">
        <f>'Calc4'!B20199</f>
        <v>0</v>
      </c>
      <c r="I580" s="29">
        <f>'Calc3'!B3733</f>
        <v>0</v>
      </c>
      <c r="J580" s="24">
        <f>'Calc4'!B18982</f>
        <v>0</v>
      </c>
      <c r="K580" s="10"/>
    </row>
    <row r="581" spans="1:11">
      <c r="A581" s="21">
        <v>564</v>
      </c>
      <c r="B581" s="28">
        <f>'935'!B570</f>
        <v>0</v>
      </c>
      <c r="C581" s="6">
        <f>ROUND('Calc4'!B15934,3)</f>
        <v>0</v>
      </c>
      <c r="D581" s="24">
        <f>ROUND('Calc4'!B17153,2)</f>
        <v>0</v>
      </c>
      <c r="E581" s="24">
        <f>ROUND('Calc4'!B16542,2)</f>
        <v>0</v>
      </c>
      <c r="F581" s="24">
        <f>ROUND('Calc4'!B18376,2)</f>
        <v>0</v>
      </c>
      <c r="G581" s="7">
        <f>'Calc3'!B11694</f>
        <v>0</v>
      </c>
      <c r="H581" s="29">
        <f>'Calc4'!B20200</f>
        <v>0</v>
      </c>
      <c r="I581" s="29">
        <f>'Calc3'!B3734</f>
        <v>0</v>
      </c>
      <c r="J581" s="24">
        <f>'Calc4'!B18983</f>
        <v>0</v>
      </c>
      <c r="K581" s="10"/>
    </row>
    <row r="582" spans="1:11">
      <c r="A582" s="21">
        <v>565</v>
      </c>
      <c r="B582" s="28">
        <f>'935'!B571</f>
        <v>0</v>
      </c>
      <c r="C582" s="6">
        <f>ROUND('Calc4'!B15935,3)</f>
        <v>0</v>
      </c>
      <c r="D582" s="24">
        <f>ROUND('Calc4'!B17154,2)</f>
        <v>0</v>
      </c>
      <c r="E582" s="24">
        <f>ROUND('Calc4'!B16543,2)</f>
        <v>0</v>
      </c>
      <c r="F582" s="24">
        <f>ROUND('Calc4'!B18377,2)</f>
        <v>0</v>
      </c>
      <c r="G582" s="7">
        <f>'Calc3'!B11695</f>
        <v>0</v>
      </c>
      <c r="H582" s="29">
        <f>'Calc4'!B20201</f>
        <v>0</v>
      </c>
      <c r="I582" s="29">
        <f>'Calc3'!B3735</f>
        <v>0</v>
      </c>
      <c r="J582" s="24">
        <f>'Calc4'!B18984</f>
        <v>0</v>
      </c>
      <c r="K582" s="10"/>
    </row>
    <row r="583" spans="1:11">
      <c r="A583" s="21">
        <v>566</v>
      </c>
      <c r="B583" s="28">
        <f>'935'!B572</f>
        <v>0</v>
      </c>
      <c r="C583" s="6">
        <f>ROUND('Calc4'!B15936,3)</f>
        <v>0</v>
      </c>
      <c r="D583" s="24">
        <f>ROUND('Calc4'!B17155,2)</f>
        <v>0</v>
      </c>
      <c r="E583" s="24">
        <f>ROUND('Calc4'!B16544,2)</f>
        <v>0</v>
      </c>
      <c r="F583" s="24">
        <f>ROUND('Calc4'!B18378,2)</f>
        <v>0</v>
      </c>
      <c r="G583" s="7">
        <f>'Calc3'!B11696</f>
        <v>0</v>
      </c>
      <c r="H583" s="29">
        <f>'Calc4'!B20202</f>
        <v>0</v>
      </c>
      <c r="I583" s="29">
        <f>'Calc3'!B3736</f>
        <v>0</v>
      </c>
      <c r="J583" s="24">
        <f>'Calc4'!B18985</f>
        <v>0</v>
      </c>
      <c r="K583" s="10"/>
    </row>
    <row r="584" spans="1:11">
      <c r="A584" s="21">
        <v>567</v>
      </c>
      <c r="B584" s="28">
        <f>'935'!B573</f>
        <v>0</v>
      </c>
      <c r="C584" s="6">
        <f>ROUND('Calc4'!B15937,3)</f>
        <v>0</v>
      </c>
      <c r="D584" s="24">
        <f>ROUND('Calc4'!B17156,2)</f>
        <v>0</v>
      </c>
      <c r="E584" s="24">
        <f>ROUND('Calc4'!B16545,2)</f>
        <v>0</v>
      </c>
      <c r="F584" s="24">
        <f>ROUND('Calc4'!B18379,2)</f>
        <v>0</v>
      </c>
      <c r="G584" s="7">
        <f>'Calc3'!B11697</f>
        <v>0</v>
      </c>
      <c r="H584" s="29">
        <f>'Calc4'!B20203</f>
        <v>0</v>
      </c>
      <c r="I584" s="29">
        <f>'Calc3'!B3737</f>
        <v>0</v>
      </c>
      <c r="J584" s="24">
        <f>'Calc4'!B18986</f>
        <v>0</v>
      </c>
      <c r="K584" s="10"/>
    </row>
    <row r="585" spans="1:11">
      <c r="A585" s="21">
        <v>568</v>
      </c>
      <c r="B585" s="28">
        <f>'935'!B574</f>
        <v>0</v>
      </c>
      <c r="C585" s="6">
        <f>ROUND('Calc4'!B15938,3)</f>
        <v>0</v>
      </c>
      <c r="D585" s="24">
        <f>ROUND('Calc4'!B17157,2)</f>
        <v>0</v>
      </c>
      <c r="E585" s="24">
        <f>ROUND('Calc4'!B16546,2)</f>
        <v>0</v>
      </c>
      <c r="F585" s="24">
        <f>ROUND('Calc4'!B18380,2)</f>
        <v>0</v>
      </c>
      <c r="G585" s="7">
        <f>'Calc3'!B11698</f>
        <v>0</v>
      </c>
      <c r="H585" s="29">
        <f>'Calc4'!B20204</f>
        <v>0</v>
      </c>
      <c r="I585" s="29">
        <f>'Calc3'!B3738</f>
        <v>0</v>
      </c>
      <c r="J585" s="24">
        <f>'Calc4'!B18987</f>
        <v>0</v>
      </c>
      <c r="K585" s="10"/>
    </row>
    <row r="586" spans="1:11">
      <c r="A586" s="21">
        <v>569</v>
      </c>
      <c r="B586" s="28">
        <f>'935'!B575</f>
        <v>0</v>
      </c>
      <c r="C586" s="6">
        <f>ROUND('Calc4'!B15939,3)</f>
        <v>0</v>
      </c>
      <c r="D586" s="24">
        <f>ROUND('Calc4'!B17158,2)</f>
        <v>0</v>
      </c>
      <c r="E586" s="24">
        <f>ROUND('Calc4'!B16547,2)</f>
        <v>0</v>
      </c>
      <c r="F586" s="24">
        <f>ROUND('Calc4'!B18381,2)</f>
        <v>0</v>
      </c>
      <c r="G586" s="7">
        <f>'Calc3'!B11699</f>
        <v>0</v>
      </c>
      <c r="H586" s="29">
        <f>'Calc4'!B20205</f>
        <v>0</v>
      </c>
      <c r="I586" s="29">
        <f>'Calc3'!B3739</f>
        <v>0</v>
      </c>
      <c r="J586" s="24">
        <f>'Calc4'!B18988</f>
        <v>0</v>
      </c>
      <c r="K586" s="10"/>
    </row>
    <row r="587" spans="1:11">
      <c r="A587" s="21">
        <v>570</v>
      </c>
      <c r="B587" s="28">
        <f>'935'!B576</f>
        <v>0</v>
      </c>
      <c r="C587" s="6">
        <f>ROUND('Calc4'!B15940,3)</f>
        <v>0</v>
      </c>
      <c r="D587" s="24">
        <f>ROUND('Calc4'!B17159,2)</f>
        <v>0</v>
      </c>
      <c r="E587" s="24">
        <f>ROUND('Calc4'!B16548,2)</f>
        <v>0</v>
      </c>
      <c r="F587" s="24">
        <f>ROUND('Calc4'!B18382,2)</f>
        <v>0</v>
      </c>
      <c r="G587" s="7">
        <f>'Calc3'!B11700</f>
        <v>0</v>
      </c>
      <c r="H587" s="29">
        <f>'Calc4'!B20206</f>
        <v>0</v>
      </c>
      <c r="I587" s="29">
        <f>'Calc3'!B3740</f>
        <v>0</v>
      </c>
      <c r="J587" s="24">
        <f>'Calc4'!B18989</f>
        <v>0</v>
      </c>
      <c r="K587" s="10"/>
    </row>
    <row r="588" spans="1:11">
      <c r="A588" s="21">
        <v>571</v>
      </c>
      <c r="B588" s="28">
        <f>'935'!B577</f>
        <v>0</v>
      </c>
      <c r="C588" s="6">
        <f>ROUND('Calc4'!B15941,3)</f>
        <v>0</v>
      </c>
      <c r="D588" s="24">
        <f>ROUND('Calc4'!B17160,2)</f>
        <v>0</v>
      </c>
      <c r="E588" s="24">
        <f>ROUND('Calc4'!B16549,2)</f>
        <v>0</v>
      </c>
      <c r="F588" s="24">
        <f>ROUND('Calc4'!B18383,2)</f>
        <v>0</v>
      </c>
      <c r="G588" s="7">
        <f>'Calc3'!B11701</f>
        <v>0</v>
      </c>
      <c r="H588" s="29">
        <f>'Calc4'!B20207</f>
        <v>0</v>
      </c>
      <c r="I588" s="29">
        <f>'Calc3'!B3741</f>
        <v>0</v>
      </c>
      <c r="J588" s="24">
        <f>'Calc4'!B18990</f>
        <v>0</v>
      </c>
      <c r="K588" s="10"/>
    </row>
    <row r="589" spans="1:11">
      <c r="A589" s="21">
        <v>572</v>
      </c>
      <c r="B589" s="28">
        <f>'935'!B578</f>
        <v>0</v>
      </c>
      <c r="C589" s="6">
        <f>ROUND('Calc4'!B15942,3)</f>
        <v>0</v>
      </c>
      <c r="D589" s="24">
        <f>ROUND('Calc4'!B17161,2)</f>
        <v>0</v>
      </c>
      <c r="E589" s="24">
        <f>ROUND('Calc4'!B16550,2)</f>
        <v>0</v>
      </c>
      <c r="F589" s="24">
        <f>ROUND('Calc4'!B18384,2)</f>
        <v>0</v>
      </c>
      <c r="G589" s="7">
        <f>'Calc3'!B11702</f>
        <v>0</v>
      </c>
      <c r="H589" s="29">
        <f>'Calc4'!B20208</f>
        <v>0</v>
      </c>
      <c r="I589" s="29">
        <f>'Calc3'!B3742</f>
        <v>0</v>
      </c>
      <c r="J589" s="24">
        <f>'Calc4'!B18991</f>
        <v>0</v>
      </c>
      <c r="K589" s="10"/>
    </row>
    <row r="590" spans="1:11">
      <c r="A590" s="21">
        <v>573</v>
      </c>
      <c r="B590" s="28">
        <f>'935'!B579</f>
        <v>0</v>
      </c>
      <c r="C590" s="6">
        <f>ROUND('Calc4'!B15943,3)</f>
        <v>0</v>
      </c>
      <c r="D590" s="24">
        <f>ROUND('Calc4'!B17162,2)</f>
        <v>0</v>
      </c>
      <c r="E590" s="24">
        <f>ROUND('Calc4'!B16551,2)</f>
        <v>0</v>
      </c>
      <c r="F590" s="24">
        <f>ROUND('Calc4'!B18385,2)</f>
        <v>0</v>
      </c>
      <c r="G590" s="7">
        <f>'Calc3'!B11703</f>
        <v>0</v>
      </c>
      <c r="H590" s="29">
        <f>'Calc4'!B20209</f>
        <v>0</v>
      </c>
      <c r="I590" s="29">
        <f>'Calc3'!B3743</f>
        <v>0</v>
      </c>
      <c r="J590" s="24">
        <f>'Calc4'!B18992</f>
        <v>0</v>
      </c>
      <c r="K590" s="10"/>
    </row>
    <row r="591" spans="1:11">
      <c r="A591" s="21">
        <v>574</v>
      </c>
      <c r="B591" s="28">
        <f>'935'!B580</f>
        <v>0</v>
      </c>
      <c r="C591" s="6">
        <f>ROUND('Calc4'!B15944,3)</f>
        <v>0</v>
      </c>
      <c r="D591" s="24">
        <f>ROUND('Calc4'!B17163,2)</f>
        <v>0</v>
      </c>
      <c r="E591" s="24">
        <f>ROUND('Calc4'!B16552,2)</f>
        <v>0</v>
      </c>
      <c r="F591" s="24">
        <f>ROUND('Calc4'!B18386,2)</f>
        <v>0</v>
      </c>
      <c r="G591" s="7">
        <f>'Calc3'!B11704</f>
        <v>0</v>
      </c>
      <c r="H591" s="29">
        <f>'Calc4'!B20210</f>
        <v>0</v>
      </c>
      <c r="I591" s="29">
        <f>'Calc3'!B3744</f>
        <v>0</v>
      </c>
      <c r="J591" s="24">
        <f>'Calc4'!B18993</f>
        <v>0</v>
      </c>
      <c r="K591" s="10"/>
    </row>
    <row r="592" spans="1:11">
      <c r="A592" s="21">
        <v>575</v>
      </c>
      <c r="B592" s="28">
        <f>'935'!B581</f>
        <v>0</v>
      </c>
      <c r="C592" s="6">
        <f>ROUND('Calc4'!B15945,3)</f>
        <v>0</v>
      </c>
      <c r="D592" s="24">
        <f>ROUND('Calc4'!B17164,2)</f>
        <v>0</v>
      </c>
      <c r="E592" s="24">
        <f>ROUND('Calc4'!B16553,2)</f>
        <v>0</v>
      </c>
      <c r="F592" s="24">
        <f>ROUND('Calc4'!B18387,2)</f>
        <v>0</v>
      </c>
      <c r="G592" s="7">
        <f>'Calc3'!B11705</f>
        <v>0</v>
      </c>
      <c r="H592" s="29">
        <f>'Calc4'!B20211</f>
        <v>0</v>
      </c>
      <c r="I592" s="29">
        <f>'Calc3'!B3745</f>
        <v>0</v>
      </c>
      <c r="J592" s="24">
        <f>'Calc4'!B18994</f>
        <v>0</v>
      </c>
      <c r="K592" s="10"/>
    </row>
    <row r="593" spans="1:11">
      <c r="A593" s="21">
        <v>576</v>
      </c>
      <c r="B593" s="28">
        <f>'935'!B582</f>
        <v>0</v>
      </c>
      <c r="C593" s="6">
        <f>ROUND('Calc4'!B15946,3)</f>
        <v>0</v>
      </c>
      <c r="D593" s="24">
        <f>ROUND('Calc4'!B17165,2)</f>
        <v>0</v>
      </c>
      <c r="E593" s="24">
        <f>ROUND('Calc4'!B16554,2)</f>
        <v>0</v>
      </c>
      <c r="F593" s="24">
        <f>ROUND('Calc4'!B18388,2)</f>
        <v>0</v>
      </c>
      <c r="G593" s="7">
        <f>'Calc3'!B11706</f>
        <v>0</v>
      </c>
      <c r="H593" s="29">
        <f>'Calc4'!B20212</f>
        <v>0</v>
      </c>
      <c r="I593" s="29">
        <f>'Calc3'!B3746</f>
        <v>0</v>
      </c>
      <c r="J593" s="24">
        <f>'Calc4'!B18995</f>
        <v>0</v>
      </c>
      <c r="K593" s="10"/>
    </row>
    <row r="594" spans="1:11">
      <c r="A594" s="21">
        <v>577</v>
      </c>
      <c r="B594" s="28">
        <f>'935'!B583</f>
        <v>0</v>
      </c>
      <c r="C594" s="6">
        <f>ROUND('Calc4'!B15947,3)</f>
        <v>0</v>
      </c>
      <c r="D594" s="24">
        <f>ROUND('Calc4'!B17166,2)</f>
        <v>0</v>
      </c>
      <c r="E594" s="24">
        <f>ROUND('Calc4'!B16555,2)</f>
        <v>0</v>
      </c>
      <c r="F594" s="24">
        <f>ROUND('Calc4'!B18389,2)</f>
        <v>0</v>
      </c>
      <c r="G594" s="7">
        <f>'Calc3'!B11707</f>
        <v>0</v>
      </c>
      <c r="H594" s="29">
        <f>'Calc4'!B20213</f>
        <v>0</v>
      </c>
      <c r="I594" s="29">
        <f>'Calc3'!B3747</f>
        <v>0</v>
      </c>
      <c r="J594" s="24">
        <f>'Calc4'!B18996</f>
        <v>0</v>
      </c>
      <c r="K594" s="10"/>
    </row>
    <row r="595" spans="1:11">
      <c r="A595" s="21">
        <v>578</v>
      </c>
      <c r="B595" s="28">
        <f>'935'!B584</f>
        <v>0</v>
      </c>
      <c r="C595" s="6">
        <f>ROUND('Calc4'!B15948,3)</f>
        <v>0</v>
      </c>
      <c r="D595" s="24">
        <f>ROUND('Calc4'!B17167,2)</f>
        <v>0</v>
      </c>
      <c r="E595" s="24">
        <f>ROUND('Calc4'!B16556,2)</f>
        <v>0</v>
      </c>
      <c r="F595" s="24">
        <f>ROUND('Calc4'!B18390,2)</f>
        <v>0</v>
      </c>
      <c r="G595" s="7">
        <f>'Calc3'!B11708</f>
        <v>0</v>
      </c>
      <c r="H595" s="29">
        <f>'Calc4'!B20214</f>
        <v>0</v>
      </c>
      <c r="I595" s="29">
        <f>'Calc3'!B3748</f>
        <v>0</v>
      </c>
      <c r="J595" s="24">
        <f>'Calc4'!B18997</f>
        <v>0</v>
      </c>
      <c r="K595" s="10"/>
    </row>
    <row r="596" spans="1:11">
      <c r="A596" s="21">
        <v>579</v>
      </c>
      <c r="B596" s="28">
        <f>'935'!B585</f>
        <v>0</v>
      </c>
      <c r="C596" s="6">
        <f>ROUND('Calc4'!B15949,3)</f>
        <v>0</v>
      </c>
      <c r="D596" s="24">
        <f>ROUND('Calc4'!B17168,2)</f>
        <v>0</v>
      </c>
      <c r="E596" s="24">
        <f>ROUND('Calc4'!B16557,2)</f>
        <v>0</v>
      </c>
      <c r="F596" s="24">
        <f>ROUND('Calc4'!B18391,2)</f>
        <v>0</v>
      </c>
      <c r="G596" s="7">
        <f>'Calc3'!B11709</f>
        <v>0</v>
      </c>
      <c r="H596" s="29">
        <f>'Calc4'!B20215</f>
        <v>0</v>
      </c>
      <c r="I596" s="29">
        <f>'Calc3'!B3749</f>
        <v>0</v>
      </c>
      <c r="J596" s="24">
        <f>'Calc4'!B18998</f>
        <v>0</v>
      </c>
      <c r="K596" s="10"/>
    </row>
    <row r="597" spans="1:11">
      <c r="A597" s="21">
        <v>580</v>
      </c>
      <c r="B597" s="28">
        <f>'935'!B586</f>
        <v>0</v>
      </c>
      <c r="C597" s="6">
        <f>ROUND('Calc4'!B15950,3)</f>
        <v>0</v>
      </c>
      <c r="D597" s="24">
        <f>ROUND('Calc4'!B17169,2)</f>
        <v>0</v>
      </c>
      <c r="E597" s="24">
        <f>ROUND('Calc4'!B16558,2)</f>
        <v>0</v>
      </c>
      <c r="F597" s="24">
        <f>ROUND('Calc4'!B18392,2)</f>
        <v>0</v>
      </c>
      <c r="G597" s="7">
        <f>'Calc3'!B11710</f>
        <v>0</v>
      </c>
      <c r="H597" s="29">
        <f>'Calc4'!B20216</f>
        <v>0</v>
      </c>
      <c r="I597" s="29">
        <f>'Calc3'!B3750</f>
        <v>0</v>
      </c>
      <c r="J597" s="24">
        <f>'Calc4'!B18999</f>
        <v>0</v>
      </c>
      <c r="K597" s="10"/>
    </row>
    <row r="598" spans="1:11">
      <c r="A598" s="21">
        <v>581</v>
      </c>
      <c r="B598" s="28">
        <f>'935'!B587</f>
        <v>0</v>
      </c>
      <c r="C598" s="6">
        <f>ROUND('Calc4'!B15951,3)</f>
        <v>0</v>
      </c>
      <c r="D598" s="24">
        <f>ROUND('Calc4'!B17170,2)</f>
        <v>0</v>
      </c>
      <c r="E598" s="24">
        <f>ROUND('Calc4'!B16559,2)</f>
        <v>0</v>
      </c>
      <c r="F598" s="24">
        <f>ROUND('Calc4'!B18393,2)</f>
        <v>0</v>
      </c>
      <c r="G598" s="7">
        <f>'Calc3'!B11711</f>
        <v>0</v>
      </c>
      <c r="H598" s="29">
        <f>'Calc4'!B20217</f>
        <v>0</v>
      </c>
      <c r="I598" s="29">
        <f>'Calc3'!B3751</f>
        <v>0</v>
      </c>
      <c r="J598" s="24">
        <f>'Calc4'!B19000</f>
        <v>0</v>
      </c>
      <c r="K598" s="10"/>
    </row>
    <row r="599" spans="1:11">
      <c r="A599" s="21">
        <v>582</v>
      </c>
      <c r="B599" s="28">
        <f>'935'!B588</f>
        <v>0</v>
      </c>
      <c r="C599" s="6">
        <f>ROUND('Calc4'!B15952,3)</f>
        <v>0</v>
      </c>
      <c r="D599" s="24">
        <f>ROUND('Calc4'!B17171,2)</f>
        <v>0</v>
      </c>
      <c r="E599" s="24">
        <f>ROUND('Calc4'!B16560,2)</f>
        <v>0</v>
      </c>
      <c r="F599" s="24">
        <f>ROUND('Calc4'!B18394,2)</f>
        <v>0</v>
      </c>
      <c r="G599" s="7">
        <f>'Calc3'!B11712</f>
        <v>0</v>
      </c>
      <c r="H599" s="29">
        <f>'Calc4'!B20218</f>
        <v>0</v>
      </c>
      <c r="I599" s="29">
        <f>'Calc3'!B3752</f>
        <v>0</v>
      </c>
      <c r="J599" s="24">
        <f>'Calc4'!B19001</f>
        <v>0</v>
      </c>
      <c r="K599" s="10"/>
    </row>
    <row r="600" spans="1:11">
      <c r="A600" s="21">
        <v>583</v>
      </c>
      <c r="B600" s="28">
        <f>'935'!B589</f>
        <v>0</v>
      </c>
      <c r="C600" s="6">
        <f>ROUND('Calc4'!B15953,3)</f>
        <v>0</v>
      </c>
      <c r="D600" s="24">
        <f>ROUND('Calc4'!B17172,2)</f>
        <v>0</v>
      </c>
      <c r="E600" s="24">
        <f>ROUND('Calc4'!B16561,2)</f>
        <v>0</v>
      </c>
      <c r="F600" s="24">
        <f>ROUND('Calc4'!B18395,2)</f>
        <v>0</v>
      </c>
      <c r="G600" s="7">
        <f>'Calc3'!B11713</f>
        <v>0</v>
      </c>
      <c r="H600" s="29">
        <f>'Calc4'!B20219</f>
        <v>0</v>
      </c>
      <c r="I600" s="29">
        <f>'Calc3'!B3753</f>
        <v>0</v>
      </c>
      <c r="J600" s="24">
        <f>'Calc4'!B19002</f>
        <v>0</v>
      </c>
      <c r="K600" s="10"/>
    </row>
    <row r="601" spans="1:11">
      <c r="A601" s="21">
        <v>584</v>
      </c>
      <c r="B601" s="28">
        <f>'935'!B590</f>
        <v>0</v>
      </c>
      <c r="C601" s="6">
        <f>ROUND('Calc4'!B15954,3)</f>
        <v>0</v>
      </c>
      <c r="D601" s="24">
        <f>ROUND('Calc4'!B17173,2)</f>
        <v>0</v>
      </c>
      <c r="E601" s="24">
        <f>ROUND('Calc4'!B16562,2)</f>
        <v>0</v>
      </c>
      <c r="F601" s="24">
        <f>ROUND('Calc4'!B18396,2)</f>
        <v>0</v>
      </c>
      <c r="G601" s="7">
        <f>'Calc3'!B11714</f>
        <v>0</v>
      </c>
      <c r="H601" s="29">
        <f>'Calc4'!B20220</f>
        <v>0</v>
      </c>
      <c r="I601" s="29">
        <f>'Calc3'!B3754</f>
        <v>0</v>
      </c>
      <c r="J601" s="24">
        <f>'Calc4'!B19003</f>
        <v>0</v>
      </c>
      <c r="K601" s="10"/>
    </row>
    <row r="602" spans="1:11">
      <c r="A602" s="21">
        <v>585</v>
      </c>
      <c r="B602" s="28">
        <f>'935'!B591</f>
        <v>0</v>
      </c>
      <c r="C602" s="6">
        <f>ROUND('Calc4'!B15955,3)</f>
        <v>0</v>
      </c>
      <c r="D602" s="24">
        <f>ROUND('Calc4'!B17174,2)</f>
        <v>0</v>
      </c>
      <c r="E602" s="24">
        <f>ROUND('Calc4'!B16563,2)</f>
        <v>0</v>
      </c>
      <c r="F602" s="24">
        <f>ROUND('Calc4'!B18397,2)</f>
        <v>0</v>
      </c>
      <c r="G602" s="7">
        <f>'Calc3'!B11715</f>
        <v>0</v>
      </c>
      <c r="H602" s="29">
        <f>'Calc4'!B20221</f>
        <v>0</v>
      </c>
      <c r="I602" s="29">
        <f>'Calc3'!B3755</f>
        <v>0</v>
      </c>
      <c r="J602" s="24">
        <f>'Calc4'!B19004</f>
        <v>0</v>
      </c>
      <c r="K602" s="10"/>
    </row>
    <row r="603" spans="1:11">
      <c r="A603" s="21">
        <v>586</v>
      </c>
      <c r="B603" s="28">
        <f>'935'!B592</f>
        <v>0</v>
      </c>
      <c r="C603" s="6">
        <f>ROUND('Calc4'!B15956,3)</f>
        <v>0</v>
      </c>
      <c r="D603" s="24">
        <f>ROUND('Calc4'!B17175,2)</f>
        <v>0</v>
      </c>
      <c r="E603" s="24">
        <f>ROUND('Calc4'!B16564,2)</f>
        <v>0</v>
      </c>
      <c r="F603" s="24">
        <f>ROUND('Calc4'!B18398,2)</f>
        <v>0</v>
      </c>
      <c r="G603" s="7">
        <f>'Calc3'!B11716</f>
        <v>0</v>
      </c>
      <c r="H603" s="29">
        <f>'Calc4'!B20222</f>
        <v>0</v>
      </c>
      <c r="I603" s="29">
        <f>'Calc3'!B3756</f>
        <v>0</v>
      </c>
      <c r="J603" s="24">
        <f>'Calc4'!B19005</f>
        <v>0</v>
      </c>
      <c r="K603" s="10"/>
    </row>
    <row r="604" spans="1:11">
      <c r="A604" s="21">
        <v>587</v>
      </c>
      <c r="B604" s="28">
        <f>'935'!B593</f>
        <v>0</v>
      </c>
      <c r="C604" s="6">
        <f>ROUND('Calc4'!B15957,3)</f>
        <v>0</v>
      </c>
      <c r="D604" s="24">
        <f>ROUND('Calc4'!B17176,2)</f>
        <v>0</v>
      </c>
      <c r="E604" s="24">
        <f>ROUND('Calc4'!B16565,2)</f>
        <v>0</v>
      </c>
      <c r="F604" s="24">
        <f>ROUND('Calc4'!B18399,2)</f>
        <v>0</v>
      </c>
      <c r="G604" s="7">
        <f>'Calc3'!B11717</f>
        <v>0</v>
      </c>
      <c r="H604" s="29">
        <f>'Calc4'!B20223</f>
        <v>0</v>
      </c>
      <c r="I604" s="29">
        <f>'Calc3'!B3757</f>
        <v>0</v>
      </c>
      <c r="J604" s="24">
        <f>'Calc4'!B19006</f>
        <v>0</v>
      </c>
      <c r="K604" s="10"/>
    </row>
    <row r="605" spans="1:11">
      <c r="A605" s="21">
        <v>588</v>
      </c>
      <c r="B605" s="28">
        <f>'935'!B594</f>
        <v>0</v>
      </c>
      <c r="C605" s="6">
        <f>ROUND('Calc4'!B15958,3)</f>
        <v>0</v>
      </c>
      <c r="D605" s="24">
        <f>ROUND('Calc4'!B17177,2)</f>
        <v>0</v>
      </c>
      <c r="E605" s="24">
        <f>ROUND('Calc4'!B16566,2)</f>
        <v>0</v>
      </c>
      <c r="F605" s="24">
        <f>ROUND('Calc4'!B18400,2)</f>
        <v>0</v>
      </c>
      <c r="G605" s="7">
        <f>'Calc3'!B11718</f>
        <v>0</v>
      </c>
      <c r="H605" s="29">
        <f>'Calc4'!B20224</f>
        <v>0</v>
      </c>
      <c r="I605" s="29">
        <f>'Calc3'!B3758</f>
        <v>0</v>
      </c>
      <c r="J605" s="24">
        <f>'Calc4'!B19007</f>
        <v>0</v>
      </c>
      <c r="K605" s="10"/>
    </row>
    <row r="606" spans="1:11">
      <c r="A606" s="21">
        <v>589</v>
      </c>
      <c r="B606" s="28">
        <f>'935'!B595</f>
        <v>0</v>
      </c>
      <c r="C606" s="6">
        <f>ROUND('Calc4'!B15959,3)</f>
        <v>0</v>
      </c>
      <c r="D606" s="24">
        <f>ROUND('Calc4'!B17178,2)</f>
        <v>0</v>
      </c>
      <c r="E606" s="24">
        <f>ROUND('Calc4'!B16567,2)</f>
        <v>0</v>
      </c>
      <c r="F606" s="24">
        <f>ROUND('Calc4'!B18401,2)</f>
        <v>0</v>
      </c>
      <c r="G606" s="7">
        <f>'Calc3'!B11719</f>
        <v>0</v>
      </c>
      <c r="H606" s="29">
        <f>'Calc4'!B20225</f>
        <v>0</v>
      </c>
      <c r="I606" s="29">
        <f>'Calc3'!B3759</f>
        <v>0</v>
      </c>
      <c r="J606" s="24">
        <f>'Calc4'!B19008</f>
        <v>0</v>
      </c>
      <c r="K606" s="10"/>
    </row>
    <row r="607" spans="1:11">
      <c r="A607" s="21">
        <v>590</v>
      </c>
      <c r="B607" s="28">
        <f>'935'!B596</f>
        <v>0</v>
      </c>
      <c r="C607" s="6">
        <f>ROUND('Calc4'!B15960,3)</f>
        <v>0</v>
      </c>
      <c r="D607" s="24">
        <f>ROUND('Calc4'!B17179,2)</f>
        <v>0</v>
      </c>
      <c r="E607" s="24">
        <f>ROUND('Calc4'!B16568,2)</f>
        <v>0</v>
      </c>
      <c r="F607" s="24">
        <f>ROUND('Calc4'!B18402,2)</f>
        <v>0</v>
      </c>
      <c r="G607" s="7">
        <f>'Calc3'!B11720</f>
        <v>0</v>
      </c>
      <c r="H607" s="29">
        <f>'Calc4'!B20226</f>
        <v>0</v>
      </c>
      <c r="I607" s="29">
        <f>'Calc3'!B3760</f>
        <v>0</v>
      </c>
      <c r="J607" s="24">
        <f>'Calc4'!B19009</f>
        <v>0</v>
      </c>
      <c r="K607" s="10"/>
    </row>
    <row r="608" spans="1:11">
      <c r="A608" s="21">
        <v>591</v>
      </c>
      <c r="B608" s="28">
        <f>'935'!B597</f>
        <v>0</v>
      </c>
      <c r="C608" s="6">
        <f>ROUND('Calc4'!B15961,3)</f>
        <v>0</v>
      </c>
      <c r="D608" s="24">
        <f>ROUND('Calc4'!B17180,2)</f>
        <v>0</v>
      </c>
      <c r="E608" s="24">
        <f>ROUND('Calc4'!B16569,2)</f>
        <v>0</v>
      </c>
      <c r="F608" s="24">
        <f>ROUND('Calc4'!B18403,2)</f>
        <v>0</v>
      </c>
      <c r="G608" s="7">
        <f>'Calc3'!B11721</f>
        <v>0</v>
      </c>
      <c r="H608" s="29">
        <f>'Calc4'!B20227</f>
        <v>0</v>
      </c>
      <c r="I608" s="29">
        <f>'Calc3'!B3761</f>
        <v>0</v>
      </c>
      <c r="J608" s="24">
        <f>'Calc4'!B19010</f>
        <v>0</v>
      </c>
      <c r="K608" s="10"/>
    </row>
    <row r="609" spans="1:11">
      <c r="A609" s="21">
        <v>592</v>
      </c>
      <c r="B609" s="28">
        <f>'935'!B598</f>
        <v>0</v>
      </c>
      <c r="C609" s="6">
        <f>ROUND('Calc4'!B15962,3)</f>
        <v>0</v>
      </c>
      <c r="D609" s="24">
        <f>ROUND('Calc4'!B17181,2)</f>
        <v>0</v>
      </c>
      <c r="E609" s="24">
        <f>ROUND('Calc4'!B16570,2)</f>
        <v>0</v>
      </c>
      <c r="F609" s="24">
        <f>ROUND('Calc4'!B18404,2)</f>
        <v>0</v>
      </c>
      <c r="G609" s="7">
        <f>'Calc3'!B11722</f>
        <v>0</v>
      </c>
      <c r="H609" s="29">
        <f>'Calc4'!B20228</f>
        <v>0</v>
      </c>
      <c r="I609" s="29">
        <f>'Calc3'!B3762</f>
        <v>0</v>
      </c>
      <c r="J609" s="24">
        <f>'Calc4'!B19011</f>
        <v>0</v>
      </c>
      <c r="K609" s="10"/>
    </row>
    <row r="610" spans="1:11">
      <c r="A610" s="21">
        <v>593</v>
      </c>
      <c r="B610" s="28">
        <f>'935'!B599</f>
        <v>0</v>
      </c>
      <c r="C610" s="6">
        <f>ROUND('Calc4'!B15963,3)</f>
        <v>0</v>
      </c>
      <c r="D610" s="24">
        <f>ROUND('Calc4'!B17182,2)</f>
        <v>0</v>
      </c>
      <c r="E610" s="24">
        <f>ROUND('Calc4'!B16571,2)</f>
        <v>0</v>
      </c>
      <c r="F610" s="24">
        <f>ROUND('Calc4'!B18405,2)</f>
        <v>0</v>
      </c>
      <c r="G610" s="7">
        <f>'Calc3'!B11723</f>
        <v>0</v>
      </c>
      <c r="H610" s="29">
        <f>'Calc4'!B20229</f>
        <v>0</v>
      </c>
      <c r="I610" s="29">
        <f>'Calc3'!B3763</f>
        <v>0</v>
      </c>
      <c r="J610" s="24">
        <f>'Calc4'!B19012</f>
        <v>0</v>
      </c>
      <c r="K610" s="10"/>
    </row>
    <row r="611" spans="1:11">
      <c r="A611" s="21">
        <v>594</v>
      </c>
      <c r="B611" s="28">
        <f>'935'!B600</f>
        <v>0</v>
      </c>
      <c r="C611" s="6">
        <f>ROUND('Calc4'!B15964,3)</f>
        <v>0</v>
      </c>
      <c r="D611" s="24">
        <f>ROUND('Calc4'!B17183,2)</f>
        <v>0</v>
      </c>
      <c r="E611" s="24">
        <f>ROUND('Calc4'!B16572,2)</f>
        <v>0</v>
      </c>
      <c r="F611" s="24">
        <f>ROUND('Calc4'!B18406,2)</f>
        <v>0</v>
      </c>
      <c r="G611" s="7">
        <f>'Calc3'!B11724</f>
        <v>0</v>
      </c>
      <c r="H611" s="29">
        <f>'Calc4'!B20230</f>
        <v>0</v>
      </c>
      <c r="I611" s="29">
        <f>'Calc3'!B3764</f>
        <v>0</v>
      </c>
      <c r="J611" s="24">
        <f>'Calc4'!B19013</f>
        <v>0</v>
      </c>
      <c r="K611" s="10"/>
    </row>
    <row r="612" spans="1:11">
      <c r="A612" s="21">
        <v>595</v>
      </c>
      <c r="B612" s="28">
        <f>'935'!B601</f>
        <v>0</v>
      </c>
      <c r="C612" s="6">
        <f>ROUND('Calc4'!B15965,3)</f>
        <v>0</v>
      </c>
      <c r="D612" s="24">
        <f>ROUND('Calc4'!B17184,2)</f>
        <v>0</v>
      </c>
      <c r="E612" s="24">
        <f>ROUND('Calc4'!B16573,2)</f>
        <v>0</v>
      </c>
      <c r="F612" s="24">
        <f>ROUND('Calc4'!B18407,2)</f>
        <v>0</v>
      </c>
      <c r="G612" s="7">
        <f>'Calc3'!B11725</f>
        <v>0</v>
      </c>
      <c r="H612" s="29">
        <f>'Calc4'!B20231</f>
        <v>0</v>
      </c>
      <c r="I612" s="29">
        <f>'Calc3'!B3765</f>
        <v>0</v>
      </c>
      <c r="J612" s="24">
        <f>'Calc4'!B19014</f>
        <v>0</v>
      </c>
      <c r="K612" s="10"/>
    </row>
    <row r="613" spans="1:11">
      <c r="A613" s="21">
        <v>596</v>
      </c>
      <c r="B613" s="28">
        <f>'935'!B602</f>
        <v>0</v>
      </c>
      <c r="C613" s="6">
        <f>ROUND('Calc4'!B15966,3)</f>
        <v>0</v>
      </c>
      <c r="D613" s="24">
        <f>ROUND('Calc4'!B17185,2)</f>
        <v>0</v>
      </c>
      <c r="E613" s="24">
        <f>ROUND('Calc4'!B16574,2)</f>
        <v>0</v>
      </c>
      <c r="F613" s="24">
        <f>ROUND('Calc4'!B18408,2)</f>
        <v>0</v>
      </c>
      <c r="G613" s="7">
        <f>'Calc3'!B11726</f>
        <v>0</v>
      </c>
      <c r="H613" s="29">
        <f>'Calc4'!B20232</f>
        <v>0</v>
      </c>
      <c r="I613" s="29">
        <f>'Calc3'!B3766</f>
        <v>0</v>
      </c>
      <c r="J613" s="24">
        <f>'Calc4'!B19015</f>
        <v>0</v>
      </c>
      <c r="K613" s="10"/>
    </row>
    <row r="614" spans="1:11">
      <c r="A614" s="21">
        <v>597</v>
      </c>
      <c r="B614" s="28">
        <f>'935'!B603</f>
        <v>0</v>
      </c>
      <c r="C614" s="6">
        <f>ROUND('Calc4'!B15967,3)</f>
        <v>0</v>
      </c>
      <c r="D614" s="24">
        <f>ROUND('Calc4'!B17186,2)</f>
        <v>0</v>
      </c>
      <c r="E614" s="24">
        <f>ROUND('Calc4'!B16575,2)</f>
        <v>0</v>
      </c>
      <c r="F614" s="24">
        <f>ROUND('Calc4'!B18409,2)</f>
        <v>0</v>
      </c>
      <c r="G614" s="7">
        <f>'Calc3'!B11727</f>
        <v>0</v>
      </c>
      <c r="H614" s="29">
        <f>'Calc4'!B20233</f>
        <v>0</v>
      </c>
      <c r="I614" s="29">
        <f>'Calc3'!B3767</f>
        <v>0</v>
      </c>
      <c r="J614" s="24">
        <f>'Calc4'!B19016</f>
        <v>0</v>
      </c>
      <c r="K614" s="10"/>
    </row>
    <row r="615" spans="1:11">
      <c r="A615" s="21">
        <v>598</v>
      </c>
      <c r="B615" s="28">
        <f>'935'!B604</f>
        <v>0</v>
      </c>
      <c r="C615" s="6">
        <f>ROUND('Calc4'!B15968,3)</f>
        <v>0</v>
      </c>
      <c r="D615" s="24">
        <f>ROUND('Calc4'!B17187,2)</f>
        <v>0</v>
      </c>
      <c r="E615" s="24">
        <f>ROUND('Calc4'!B16576,2)</f>
        <v>0</v>
      </c>
      <c r="F615" s="24">
        <f>ROUND('Calc4'!B18410,2)</f>
        <v>0</v>
      </c>
      <c r="G615" s="7">
        <f>'Calc3'!B11728</f>
        <v>0</v>
      </c>
      <c r="H615" s="29">
        <f>'Calc4'!B20234</f>
        <v>0</v>
      </c>
      <c r="I615" s="29">
        <f>'Calc3'!B3768</f>
        <v>0</v>
      </c>
      <c r="J615" s="24">
        <f>'Calc4'!B19017</f>
        <v>0</v>
      </c>
      <c r="K615" s="10"/>
    </row>
    <row r="616" spans="1:11">
      <c r="A616" s="21">
        <v>599</v>
      </c>
      <c r="B616" s="28">
        <f>'935'!B605</f>
        <v>0</v>
      </c>
      <c r="C616" s="6">
        <f>ROUND('Calc4'!B15969,3)</f>
        <v>0</v>
      </c>
      <c r="D616" s="24">
        <f>ROUND('Calc4'!B17188,2)</f>
        <v>0</v>
      </c>
      <c r="E616" s="24">
        <f>ROUND('Calc4'!B16577,2)</f>
        <v>0</v>
      </c>
      <c r="F616" s="24">
        <f>ROUND('Calc4'!B18411,2)</f>
        <v>0</v>
      </c>
      <c r="G616" s="7">
        <f>'Calc3'!B11729</f>
        <v>0</v>
      </c>
      <c r="H616" s="29">
        <f>'Calc4'!B20235</f>
        <v>0</v>
      </c>
      <c r="I616" s="29">
        <f>'Calc3'!B3769</f>
        <v>0</v>
      </c>
      <c r="J616" s="24">
        <f>'Calc4'!B19018</f>
        <v>0</v>
      </c>
      <c r="K616" s="10"/>
    </row>
    <row r="617" spans="1:11">
      <c r="A617" s="21">
        <v>600</v>
      </c>
      <c r="B617" s="28">
        <f>'935'!B606</f>
        <v>0</v>
      </c>
      <c r="C617" s="6">
        <f>ROUND('Calc4'!B15970,3)</f>
        <v>0</v>
      </c>
      <c r="D617" s="24">
        <f>ROUND('Calc4'!B17189,2)</f>
        <v>0</v>
      </c>
      <c r="E617" s="24">
        <f>ROUND('Calc4'!B16578,2)</f>
        <v>0</v>
      </c>
      <c r="F617" s="24">
        <f>ROUND('Calc4'!B18412,2)</f>
        <v>0</v>
      </c>
      <c r="G617" s="7">
        <f>'Calc3'!B11730</f>
        <v>0</v>
      </c>
      <c r="H617" s="29">
        <f>'Calc4'!B20236</f>
        <v>0</v>
      </c>
      <c r="I617" s="29">
        <f>'Calc3'!B3770</f>
        <v>0</v>
      </c>
      <c r="J617" s="24">
        <f>'Calc4'!B19019</f>
        <v>0</v>
      </c>
      <c r="K617" s="10"/>
    </row>
  </sheetData>
  <sheetProtection sheet="1" objects="1" scenarios="1"/>
  <hyperlinks>
    <hyperlink ref="A5" location="'935'!B6" display="x1 = 935. Name (in Tariff data)"/>
    <hyperlink ref="A6" location="'Calc4'!B15370" display="x2 = 4474. Super red rate p/kWh"/>
    <hyperlink ref="A7" location="'Calc4'!B16589" display="x3 = 4478. Demand fixed charge p/day"/>
    <hyperlink ref="A8" location="'Calc4'!B15978" display="x4 = 4476. Import capacity charge p/kVA/day"/>
    <hyperlink ref="A9" location="'Calc4'!B17812" display="x5 = 4482. Exceeded import capacity charge (p/kVA/day)"/>
    <hyperlink ref="A10" location="'Calc3'!B11130" display="x6 = 4372. Export super-red unit rate (p/kWh)"/>
    <hyperlink ref="A11" location="'Calc4'!B19636" display="x7 = 4488. Export fixed charge p/day"/>
    <hyperlink ref="A12" location="'Calc3'!B3170" display="x8 = 4340. Export capacity rate (p/kVA/day)"/>
    <hyperlink ref="A13" location="'Calc4'!B18419" display="x9 = 4484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6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 ht="21" customHeight="1">
      <c r="A1" s="1">
        <f>"Revenue summary"&amp;" for "&amp;'11'!B7&amp;" in "&amp;'11'!C7&amp;" ("&amp;'11'!D7&amp;")"</f>
        <v>0</v>
      </c>
    </row>
    <row r="3" spans="1:1" ht="21" customHeight="1">
      <c r="A3" s="1" t="s">
        <v>955</v>
      </c>
    </row>
    <row r="4" spans="1:1">
      <c r="A4" s="2" t="s">
        <v>255</v>
      </c>
    </row>
    <row r="5" spans="1:1">
      <c r="A5" s="12" t="s">
        <v>956</v>
      </c>
    </row>
    <row r="6" spans="1:1">
      <c r="A6" s="12" t="s">
        <v>957</v>
      </c>
    </row>
    <row r="7" spans="1:1">
      <c r="A7" s="12" t="s">
        <v>958</v>
      </c>
    </row>
    <row r="8" spans="1:1">
      <c r="A8" s="12" t="s">
        <v>959</v>
      </c>
    </row>
    <row r="9" spans="1:1">
      <c r="A9" s="12" t="s">
        <v>960</v>
      </c>
    </row>
    <row r="10" spans="1:1">
      <c r="A10" s="12" t="s">
        <v>961</v>
      </c>
    </row>
    <row r="11" spans="1:1">
      <c r="A11" s="12" t="s">
        <v>962</v>
      </c>
    </row>
    <row r="12" spans="1:1">
      <c r="A12" s="12" t="s">
        <v>963</v>
      </c>
    </row>
    <row r="13" spans="1:1">
      <c r="A13" s="12" t="s">
        <v>964</v>
      </c>
    </row>
    <row r="14" spans="1:1">
      <c r="A14" s="12" t="s">
        <v>965</v>
      </c>
    </row>
    <row r="15" spans="1:1">
      <c r="A15" s="12" t="s">
        <v>966</v>
      </c>
    </row>
    <row r="16" spans="1:1">
      <c r="A16" s="12" t="s">
        <v>967</v>
      </c>
    </row>
    <row r="17" spans="1:1">
      <c r="A17" s="12" t="s">
        <v>968</v>
      </c>
    </row>
    <row r="18" spans="1:1">
      <c r="A18" s="12" t="s">
        <v>969</v>
      </c>
    </row>
    <row r="19" spans="1:1">
      <c r="A19" s="12" t="s">
        <v>970</v>
      </c>
    </row>
    <row r="20" spans="1:1">
      <c r="A20" s="12" t="s">
        <v>971</v>
      </c>
    </row>
    <row r="21" spans="1:1">
      <c r="A21" s="12" t="s">
        <v>972</v>
      </c>
    </row>
    <row r="22" spans="1:1">
      <c r="A22" s="12" t="s">
        <v>973</v>
      </c>
    </row>
    <row r="23" spans="1:1">
      <c r="A23" s="12" t="s">
        <v>974</v>
      </c>
    </row>
    <row r="24" spans="1:1">
      <c r="A24" s="12" t="s">
        <v>975</v>
      </c>
    </row>
    <row r="25" spans="1:1">
      <c r="A25" s="12" t="s">
        <v>976</v>
      </c>
    </row>
    <row r="26" spans="1:1">
      <c r="A26" s="12" t="s">
        <v>977</v>
      </c>
    </row>
    <row r="27" spans="1:1">
      <c r="A27" s="12" t="s">
        <v>978</v>
      </c>
    </row>
    <row r="28" spans="1:1">
      <c r="A28" s="12" t="s">
        <v>979</v>
      </c>
    </row>
    <row r="29" spans="1:1">
      <c r="A29" s="12" t="s">
        <v>980</v>
      </c>
    </row>
    <row r="30" spans="1:1">
      <c r="A30" s="12" t="s">
        <v>981</v>
      </c>
    </row>
    <row r="31" spans="1:1">
      <c r="A31" s="12" t="s">
        <v>982</v>
      </c>
    </row>
    <row r="32" spans="1:1">
      <c r="A32" s="12" t="s">
        <v>983</v>
      </c>
    </row>
    <row r="33" spans="1:1">
      <c r="A33" s="12" t="s">
        <v>984</v>
      </c>
    </row>
    <row r="34" spans="1:1">
      <c r="A34" s="12" t="s">
        <v>985</v>
      </c>
    </row>
    <row r="35" spans="1:1">
      <c r="A35" s="12" t="s">
        <v>986</v>
      </c>
    </row>
    <row r="36" spans="1:1">
      <c r="A36" s="12" t="s">
        <v>987</v>
      </c>
    </row>
    <row r="37" spans="1:1">
      <c r="A37" s="12" t="s">
        <v>988</v>
      </c>
    </row>
    <row r="38" spans="1:1">
      <c r="A38" s="12" t="s">
        <v>989</v>
      </c>
    </row>
    <row r="39" spans="1:1">
      <c r="A39" s="12" t="s">
        <v>990</v>
      </c>
    </row>
    <row r="40" spans="1:1">
      <c r="A40" s="12" t="s">
        <v>991</v>
      </c>
    </row>
    <row r="41" spans="1:1">
      <c r="A41" s="12" t="s">
        <v>992</v>
      </c>
    </row>
    <row r="42" spans="1:1">
      <c r="A42" s="12" t="s">
        <v>993</v>
      </c>
    </row>
    <row r="43" spans="1:1">
      <c r="A43" s="12" t="s">
        <v>994</v>
      </c>
    </row>
    <row r="44" spans="1:1">
      <c r="A44" s="12" t="s">
        <v>995</v>
      </c>
    </row>
    <row r="45" spans="1:1">
      <c r="A45" s="12" t="s">
        <v>996</v>
      </c>
    </row>
    <row r="46" spans="1:1">
      <c r="A46" s="12" t="s">
        <v>997</v>
      </c>
    </row>
    <row r="47" spans="1:1">
      <c r="A47" s="12" t="s">
        <v>998</v>
      </c>
    </row>
    <row r="48" spans="1:1">
      <c r="A48" s="12" t="s">
        <v>999</v>
      </c>
    </row>
    <row r="49" spans="1:33">
      <c r="A49" s="12" t="s">
        <v>1000</v>
      </c>
    </row>
    <row r="50" spans="1:33">
      <c r="A50" s="12" t="s">
        <v>1001</v>
      </c>
    </row>
    <row r="51" spans="1:33">
      <c r="A51" s="12" t="s">
        <v>1002</v>
      </c>
    </row>
    <row r="52" spans="1:33">
      <c r="A52" s="12" t="s">
        <v>1003</v>
      </c>
    </row>
    <row r="53" spans="1:33">
      <c r="A53" s="12" t="s">
        <v>1004</v>
      </c>
    </row>
    <row r="54" spans="1:33">
      <c r="A54" s="12" t="s">
        <v>1005</v>
      </c>
    </row>
    <row r="55" spans="1:33">
      <c r="A55" s="12" t="s">
        <v>1006</v>
      </c>
    </row>
    <row r="56" spans="1:33">
      <c r="A56" s="12" t="s">
        <v>1007</v>
      </c>
    </row>
    <row r="57" spans="1:33">
      <c r="A57" s="12" t="s">
        <v>1008</v>
      </c>
    </row>
    <row r="58" spans="1:33">
      <c r="A58" s="12" t="s">
        <v>1009</v>
      </c>
    </row>
    <row r="59" spans="1:33">
      <c r="A59" s="12" t="s">
        <v>1010</v>
      </c>
    </row>
    <row r="60" spans="1:33">
      <c r="A60" s="12" t="s">
        <v>1011</v>
      </c>
    </row>
    <row r="61" spans="1:33">
      <c r="A61" s="27" t="s">
        <v>937</v>
      </c>
      <c r="B61" s="27" t="s">
        <v>938</v>
      </c>
      <c r="C61" s="27" t="s">
        <v>938</v>
      </c>
      <c r="D61" s="27" t="s">
        <v>938</v>
      </c>
      <c r="E61" s="27" t="s">
        <v>938</v>
      </c>
      <c r="F61" s="27" t="s">
        <v>938</v>
      </c>
      <c r="G61" s="27" t="s">
        <v>938</v>
      </c>
      <c r="H61" s="27" t="s">
        <v>938</v>
      </c>
      <c r="I61" s="27" t="s">
        <v>938</v>
      </c>
      <c r="J61" s="27" t="s">
        <v>938</v>
      </c>
      <c r="K61" s="27" t="s">
        <v>939</v>
      </c>
      <c r="L61" s="27" t="s">
        <v>939</v>
      </c>
      <c r="M61" s="27" t="s">
        <v>939</v>
      </c>
      <c r="N61" s="27" t="s">
        <v>939</v>
      </c>
      <c r="O61" s="27" t="s">
        <v>939</v>
      </c>
      <c r="P61" s="27" t="s">
        <v>939</v>
      </c>
      <c r="Q61" s="27" t="s">
        <v>939</v>
      </c>
      <c r="R61" s="27" t="s">
        <v>938</v>
      </c>
      <c r="S61" s="27" t="s">
        <v>939</v>
      </c>
      <c r="T61" s="27" t="s">
        <v>939</v>
      </c>
      <c r="U61" s="27" t="s">
        <v>939</v>
      </c>
      <c r="V61" s="27" t="s">
        <v>938</v>
      </c>
      <c r="W61" s="27" t="s">
        <v>939</v>
      </c>
      <c r="X61" s="27" t="s">
        <v>939</v>
      </c>
      <c r="Y61" s="27" t="s">
        <v>939</v>
      </c>
      <c r="Z61" s="27" t="s">
        <v>939</v>
      </c>
      <c r="AA61" s="27" t="s">
        <v>939</v>
      </c>
      <c r="AB61" s="27" t="s">
        <v>939</v>
      </c>
      <c r="AC61" s="27" t="s">
        <v>939</v>
      </c>
      <c r="AD61" s="27" t="s">
        <v>939</v>
      </c>
      <c r="AE61" s="27" t="s">
        <v>939</v>
      </c>
      <c r="AF61" s="27" t="s">
        <v>939</v>
      </c>
      <c r="AG61" s="27" t="s">
        <v>939</v>
      </c>
    </row>
    <row r="62" spans="1:33">
      <c r="A62" s="27" t="s">
        <v>940</v>
      </c>
      <c r="B62" s="27" t="s">
        <v>941</v>
      </c>
      <c r="C62" s="27" t="s">
        <v>1012</v>
      </c>
      <c r="D62" s="27" t="s">
        <v>1013</v>
      </c>
      <c r="E62" s="27" t="s">
        <v>1014</v>
      </c>
      <c r="F62" s="27" t="s">
        <v>1015</v>
      </c>
      <c r="G62" s="27" t="s">
        <v>946</v>
      </c>
      <c r="H62" s="27" t="s">
        <v>947</v>
      </c>
      <c r="I62" s="27" t="s">
        <v>948</v>
      </c>
      <c r="J62" s="27" t="s">
        <v>1016</v>
      </c>
      <c r="K62" s="27" t="s">
        <v>1017</v>
      </c>
      <c r="L62" s="27" t="s">
        <v>1018</v>
      </c>
      <c r="M62" s="27" t="s">
        <v>1019</v>
      </c>
      <c r="N62" s="27" t="s">
        <v>1020</v>
      </c>
      <c r="O62" s="27" t="s">
        <v>1021</v>
      </c>
      <c r="P62" s="27" t="s">
        <v>1022</v>
      </c>
      <c r="Q62" s="27" t="s">
        <v>1023</v>
      </c>
      <c r="R62" s="27" t="s">
        <v>1024</v>
      </c>
      <c r="S62" s="27" t="s">
        <v>1025</v>
      </c>
      <c r="T62" s="27" t="s">
        <v>1026</v>
      </c>
      <c r="U62" s="27" t="s">
        <v>1027</v>
      </c>
      <c r="V62" s="27" t="s">
        <v>1028</v>
      </c>
      <c r="W62" s="27" t="s">
        <v>1029</v>
      </c>
      <c r="X62" s="27" t="s">
        <v>1030</v>
      </c>
      <c r="Y62" s="27" t="s">
        <v>1031</v>
      </c>
      <c r="Z62" s="27" t="s">
        <v>1032</v>
      </c>
      <c r="AA62" s="27" t="s">
        <v>1033</v>
      </c>
      <c r="AB62" s="27" t="s">
        <v>1034</v>
      </c>
      <c r="AC62" s="27" t="s">
        <v>1035</v>
      </c>
      <c r="AD62" s="27" t="s">
        <v>1036</v>
      </c>
      <c r="AE62" s="27" t="s">
        <v>1037</v>
      </c>
      <c r="AF62" s="27" t="s">
        <v>1038</v>
      </c>
      <c r="AG62" s="27" t="s">
        <v>1039</v>
      </c>
    </row>
    <row r="64" spans="1:33">
      <c r="B64" s="3" t="s">
        <v>231</v>
      </c>
      <c r="C64" s="3" t="s">
        <v>950</v>
      </c>
      <c r="D64" s="3" t="s">
        <v>951</v>
      </c>
      <c r="E64" s="3" t="s">
        <v>952</v>
      </c>
      <c r="F64" s="3" t="s">
        <v>953</v>
      </c>
      <c r="G64" s="3" t="s">
        <v>688</v>
      </c>
      <c r="H64" s="3" t="s">
        <v>926</v>
      </c>
      <c r="I64" s="3" t="s">
        <v>624</v>
      </c>
      <c r="J64" s="3" t="s">
        <v>954</v>
      </c>
      <c r="K64" s="3" t="s">
        <v>1040</v>
      </c>
      <c r="L64" s="3" t="s">
        <v>1041</v>
      </c>
      <c r="M64" s="3" t="s">
        <v>1042</v>
      </c>
      <c r="N64" s="3" t="s">
        <v>1043</v>
      </c>
      <c r="O64" s="3" t="s">
        <v>1044</v>
      </c>
      <c r="P64" s="3" t="s">
        <v>1045</v>
      </c>
      <c r="Q64" s="3" t="s">
        <v>1046</v>
      </c>
      <c r="R64" s="3" t="s">
        <v>250</v>
      </c>
      <c r="S64" s="3" t="s">
        <v>1047</v>
      </c>
      <c r="T64" s="3" t="s">
        <v>1048</v>
      </c>
      <c r="U64" s="3" t="s">
        <v>1049</v>
      </c>
      <c r="V64" s="3" t="s">
        <v>251</v>
      </c>
      <c r="W64" s="3" t="s">
        <v>1050</v>
      </c>
      <c r="X64" s="3" t="s">
        <v>1051</v>
      </c>
      <c r="Y64" s="3" t="s">
        <v>1052</v>
      </c>
      <c r="Z64" s="3" t="s">
        <v>1053</v>
      </c>
      <c r="AA64" s="3" t="s">
        <v>1054</v>
      </c>
      <c r="AB64" s="3" t="s">
        <v>1055</v>
      </c>
      <c r="AC64" s="3" t="s">
        <v>1056</v>
      </c>
      <c r="AD64" s="3" t="s">
        <v>1057</v>
      </c>
      <c r="AE64" s="3" t="s">
        <v>1058</v>
      </c>
      <c r="AF64" s="3" t="s">
        <v>1059</v>
      </c>
      <c r="AG64" s="3" t="s">
        <v>1060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0.01*'11'!B$17*'Calc1'!B5533*'Results'!E18</f>
        <v>0</v>
      </c>
      <c r="L65" s="23">
        <f>0.01*('11'!D$17-'935'!X7)*'Results'!C18*'Calc1'!B5533*('11'!B$17/('11'!B$17-'935'!W7))*'935'!P7</f>
        <v>0</v>
      </c>
      <c r="M65" s="23">
        <f>0.01*('11'!B$17-'935'!W7)*'Results'!D18</f>
        <v>0</v>
      </c>
      <c r="N65" s="23">
        <f>0.01*'11'!B$17*'Calc1'!B7978*'Calc3'!B3171</f>
        <v>0</v>
      </c>
      <c r="O65" s="23">
        <f>0.01*('11'!B$17-'935'!W7)*'Calc4'!B19637</f>
        <v>0</v>
      </c>
      <c r="P65" s="23">
        <f>0.01*'Calc3'!B11131*'935'!T7</f>
        <v>0</v>
      </c>
      <c r="Q65" s="30">
        <f>K65+L65+M65</f>
        <v>0</v>
      </c>
      <c r="R65" s="25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5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0.01*('11'!B$17-'935'!W7)*'Calc4'!B16590</f>
        <v>0</v>
      </c>
      <c r="Z65" s="23">
        <f>0.01*'11'!B$17*'Calc1'!B5533*'Calc4'!B1249</f>
        <v>0</v>
      </c>
      <c r="AA65" s="23">
        <f>'Calc1'!B5533*MAX('Calc4'!B12927,0-('Calc4'!B12317+IF('935'!P7=0,0,(1-'935'!X7/'11'!D$17)*'11'!B$17/('11'!B$17-'935'!W7)*IF('Calc1'!B5533=0,1,'Calc2'!B12/'Calc1'!B5533)*'Calc4'!B14756)))*'11'!B$17*0.01*'Calc4'!B$11/'Calc4'!B$3109</f>
        <v>0</v>
      </c>
      <c r="AB65" s="23">
        <f>'Calc1'!B5533*'Calc4'!B$11695*'Calc4'!B11086</f>
        <v>0</v>
      </c>
      <c r="AC65" s="23">
        <f>'Calc1'!B5533*MAX('Calc4'!B12927,0-('Calc4'!B12317+IF('935'!P7=0,0,(1-'935'!X7/'11'!D$17)*'11'!B$17/('11'!B$17-'935'!W7)*IF('Calc1'!B5533=0,1,'Calc2'!B12/'Calc1'!B5533)*'Calc4'!B14756)))*'11'!B$17*0.01*'Calc4'!B$3092/'Calc4'!B$3109</f>
        <v>0</v>
      </c>
      <c r="AD65" s="23">
        <f>0.01*('Calc2'!B12*'11'!B$17*'Calc4'!B1857+'Calc1'!B5533*'Calc2'!B18898*'935'!P7*('11'!D$17-'935'!X7)*('11'!B$17/('11'!B$17-'935'!W7)))</f>
        <v>0</v>
      </c>
      <c r="AE65" s="23">
        <f>'Calc1'!B5533*'Calc4'!B$11076*('Calc4'!B$10457+'Calc1'!B10425)</f>
        <v>0</v>
      </c>
      <c r="AF65" s="23">
        <f>'Calc1'!B5533*MAX('Calc4'!B12927,0-('Calc4'!B12317+IF('935'!P7=0,0,(1-'935'!X7/'11'!D$17)*'11'!B$17/('11'!B$17-'935'!W7)*IF('Calc1'!B5533=0,1,'Calc2'!B12/'Calc1'!B5533)*'Calc4'!B14756)))*'11'!B$17*0.01*(1-('Calc4'!B$3092+'Calc4'!B$11)/'Calc4'!B$3109)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0.01*'11'!B$17*'Calc1'!B5534*'Results'!E19</f>
        <v>0</v>
      </c>
      <c r="L66" s="23">
        <f>0.01*('11'!D$17-'935'!X8)*'Results'!C19*'Calc1'!B5534*('11'!B$17/('11'!B$17-'935'!W8))*'935'!P8</f>
        <v>0</v>
      </c>
      <c r="M66" s="23">
        <f>0.01*('11'!B$17-'935'!W8)*'Results'!D19</f>
        <v>0</v>
      </c>
      <c r="N66" s="23">
        <f>0.01*'11'!B$17*'Calc1'!B7979*'Calc3'!B3172</f>
        <v>0</v>
      </c>
      <c r="O66" s="23">
        <f>0.01*('11'!B$17-'935'!W8)*'Calc4'!B19638</f>
        <v>0</v>
      </c>
      <c r="P66" s="23">
        <f>0.01*'Calc3'!B11132*'935'!T8</f>
        <v>0</v>
      </c>
      <c r="Q66" s="30">
        <f>K66+L66+M66</f>
        <v>0</v>
      </c>
      <c r="R66" s="25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5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0.01*('11'!B$17-'935'!W8)*'Calc4'!B16591</f>
        <v>0</v>
      </c>
      <c r="Z66" s="23">
        <f>0.01*'11'!B$17*'Calc1'!B5534*'Calc4'!B1250</f>
        <v>0</v>
      </c>
      <c r="AA66" s="23">
        <f>'Calc1'!B5534*MAX('Calc4'!B12928,0-('Calc4'!B12318+IF('935'!P8=0,0,(1-'935'!X8/'11'!D$17)*'11'!B$17/('11'!B$17-'935'!W8)*IF('Calc1'!B5534=0,1,'Calc2'!B13/'Calc1'!B5534)*'Calc4'!B14757)))*'11'!B$17*0.01*'Calc4'!B$11/'Calc4'!B$3109</f>
        <v>0</v>
      </c>
      <c r="AB66" s="23">
        <f>'Calc1'!B5534*'Calc4'!B$11695*'Calc4'!B11087</f>
        <v>0</v>
      </c>
      <c r="AC66" s="23">
        <f>'Calc1'!B5534*MAX('Calc4'!B12928,0-('Calc4'!B12318+IF('935'!P8=0,0,(1-'935'!X8/'11'!D$17)*'11'!B$17/('11'!B$17-'935'!W8)*IF('Calc1'!B5534=0,1,'Calc2'!B13/'Calc1'!B5534)*'Calc4'!B14757)))*'11'!B$17*0.01*'Calc4'!B$3092/'Calc4'!B$3109</f>
        <v>0</v>
      </c>
      <c r="AD66" s="23">
        <f>0.01*('Calc2'!B13*'11'!B$17*'Calc4'!B1858+'Calc1'!B5534*'Calc2'!B18899*'935'!P8*('11'!D$17-'935'!X8)*('11'!B$17/('11'!B$17-'935'!W8)))</f>
        <v>0</v>
      </c>
      <c r="AE66" s="23">
        <f>'Calc1'!B5534*'Calc4'!B$11076*('Calc4'!B$10457+'Calc1'!B10426)</f>
        <v>0</v>
      </c>
      <c r="AF66" s="23">
        <f>'Calc1'!B5534*MAX('Calc4'!B12928,0-('Calc4'!B12318+IF('935'!P8=0,0,(1-'935'!X8/'11'!D$17)*'11'!B$17/('11'!B$17-'935'!W8)*IF('Calc1'!B5534=0,1,'Calc2'!B13/'Calc1'!B5534)*'Calc4'!B14757)))*'11'!B$17*0.01*(1-('Calc4'!B$3092+'Calc4'!B$11)/'Calc4'!B$3109)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0.01*'11'!B$17*'Calc1'!B5535*'Results'!E20</f>
        <v>0</v>
      </c>
      <c r="L67" s="23">
        <f>0.01*('11'!D$17-'935'!X9)*'Results'!C20*'Calc1'!B5535*('11'!B$17/('11'!B$17-'935'!W9))*'935'!P9</f>
        <v>0</v>
      </c>
      <c r="M67" s="23">
        <f>0.01*('11'!B$17-'935'!W9)*'Results'!D20</f>
        <v>0</v>
      </c>
      <c r="N67" s="23">
        <f>0.01*'11'!B$17*'Calc1'!B7980*'Calc3'!B3173</f>
        <v>0</v>
      </c>
      <c r="O67" s="23">
        <f>0.01*('11'!B$17-'935'!W9)*'Calc4'!B19639</f>
        <v>0</v>
      </c>
      <c r="P67" s="23">
        <f>0.01*'Calc3'!B11133*'935'!T9</f>
        <v>0</v>
      </c>
      <c r="Q67" s="30">
        <f>K67+L67+M67</f>
        <v>0</v>
      </c>
      <c r="R67" s="25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0.01*('11'!B$17-'935'!W9)*'Calc4'!B16592</f>
        <v>0</v>
      </c>
      <c r="Z67" s="23">
        <f>0.01*'11'!B$17*'Calc1'!B5535*'Calc4'!B1251</f>
        <v>0</v>
      </c>
      <c r="AA67" s="23">
        <f>'Calc1'!B5535*MAX('Calc4'!B12929,0-('Calc4'!B12319+IF('935'!P9=0,0,(1-'935'!X9/'11'!D$17)*'11'!B$17/('11'!B$17-'935'!W9)*IF('Calc1'!B5535=0,1,'Calc2'!B14/'Calc1'!B5535)*'Calc4'!B14758)))*'11'!B$17*0.01*'Calc4'!B$11/'Calc4'!B$3109</f>
        <v>0</v>
      </c>
      <c r="AB67" s="23">
        <f>'Calc1'!B5535*'Calc4'!B$11695*'Calc4'!B11088</f>
        <v>0</v>
      </c>
      <c r="AC67" s="23">
        <f>'Calc1'!B5535*MAX('Calc4'!B12929,0-('Calc4'!B12319+IF('935'!P9=0,0,(1-'935'!X9/'11'!D$17)*'11'!B$17/('11'!B$17-'935'!W9)*IF('Calc1'!B5535=0,1,'Calc2'!B14/'Calc1'!B5535)*'Calc4'!B14758)))*'11'!B$17*0.01*'Calc4'!B$3092/'Calc4'!B$3109</f>
        <v>0</v>
      </c>
      <c r="AD67" s="23">
        <f>0.01*('Calc2'!B14*'11'!B$17*'Calc4'!B1859+'Calc1'!B5535*'Calc2'!B18900*'935'!P9*('11'!D$17-'935'!X9)*('11'!B$17/('11'!B$17-'935'!W9)))</f>
        <v>0</v>
      </c>
      <c r="AE67" s="23">
        <f>'Calc1'!B5535*'Calc4'!B$11076*('Calc4'!B$10457+'Calc1'!B10427)</f>
        <v>0</v>
      </c>
      <c r="AF67" s="23">
        <f>'Calc1'!B5535*MAX('Calc4'!B12929,0-('Calc4'!B12319+IF('935'!P9=0,0,(1-'935'!X9/'11'!D$17)*'11'!B$17/('11'!B$17-'935'!W9)*IF('Calc1'!B5535=0,1,'Calc2'!B14/'Calc1'!B5535)*'Calc4'!B14758)))*'11'!B$17*0.01*(1-('Calc4'!B$3092+'Calc4'!B$11)/'Calc4'!B$3109)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0.01*'11'!B$17*'Calc1'!B5536*'Results'!E21</f>
        <v>0</v>
      </c>
      <c r="L68" s="23">
        <f>0.01*('11'!D$17-'935'!X10)*'Results'!C21*'Calc1'!B5536*('11'!B$17/('11'!B$17-'935'!W10))*'935'!P10</f>
        <v>0</v>
      </c>
      <c r="M68" s="23">
        <f>0.01*('11'!B$17-'935'!W10)*'Results'!D21</f>
        <v>0</v>
      </c>
      <c r="N68" s="23">
        <f>0.01*'11'!B$17*'Calc1'!B7981*'Calc3'!B3174</f>
        <v>0</v>
      </c>
      <c r="O68" s="23">
        <f>0.01*('11'!B$17-'935'!W10)*'Calc4'!B19640</f>
        <v>0</v>
      </c>
      <c r="P68" s="23">
        <f>0.01*'Calc3'!B11134*'935'!T10</f>
        <v>0</v>
      </c>
      <c r="Q68" s="30">
        <f>K68+L68+M68</f>
        <v>0</v>
      </c>
      <c r="R68" s="25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0.01*('11'!B$17-'935'!W10)*'Calc4'!B16593</f>
        <v>0</v>
      </c>
      <c r="Z68" s="23">
        <f>0.01*'11'!B$17*'Calc1'!B5536*'Calc4'!B1252</f>
        <v>0</v>
      </c>
      <c r="AA68" s="23">
        <f>'Calc1'!B5536*MAX('Calc4'!B12930,0-('Calc4'!B12320+IF('935'!P10=0,0,(1-'935'!X10/'11'!D$17)*'11'!B$17/('11'!B$17-'935'!W10)*IF('Calc1'!B5536=0,1,'Calc2'!B15/'Calc1'!B5536)*'Calc4'!B14759)))*'11'!B$17*0.01*'Calc4'!B$11/'Calc4'!B$3109</f>
        <v>0</v>
      </c>
      <c r="AB68" s="23">
        <f>'Calc1'!B5536*'Calc4'!B$11695*'Calc4'!B11089</f>
        <v>0</v>
      </c>
      <c r="AC68" s="23">
        <f>'Calc1'!B5536*MAX('Calc4'!B12930,0-('Calc4'!B12320+IF('935'!P10=0,0,(1-'935'!X10/'11'!D$17)*'11'!B$17/('11'!B$17-'935'!W10)*IF('Calc1'!B5536=0,1,'Calc2'!B15/'Calc1'!B5536)*'Calc4'!B14759)))*'11'!B$17*0.01*'Calc4'!B$3092/'Calc4'!B$3109</f>
        <v>0</v>
      </c>
      <c r="AD68" s="23">
        <f>0.01*('Calc2'!B15*'11'!B$17*'Calc4'!B1860+'Calc1'!B5536*'Calc2'!B18901*'935'!P10*('11'!D$17-'935'!X10)*('11'!B$17/('11'!B$17-'935'!W10)))</f>
        <v>0</v>
      </c>
      <c r="AE68" s="23">
        <f>'Calc1'!B5536*'Calc4'!B$11076*('Calc4'!B$10457+'Calc1'!B10428)</f>
        <v>0</v>
      </c>
      <c r="AF68" s="23">
        <f>'Calc1'!B5536*MAX('Calc4'!B12930,0-('Calc4'!B12320+IF('935'!P10=0,0,(1-'935'!X10/'11'!D$17)*'11'!B$17/('11'!B$17-'935'!W10)*IF('Calc1'!B5536=0,1,'Calc2'!B15/'Calc1'!B5536)*'Calc4'!B14759)))*'11'!B$17*0.01*(1-('Calc4'!B$3092+'Calc4'!B$11)/'Calc4'!B$3109)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0.01*'11'!B$17*'Calc1'!B5537*'Results'!E22</f>
        <v>0</v>
      </c>
      <c r="L69" s="23">
        <f>0.01*('11'!D$17-'935'!X11)*'Results'!C22*'Calc1'!B5537*('11'!B$17/('11'!B$17-'935'!W11))*'935'!P11</f>
        <v>0</v>
      </c>
      <c r="M69" s="23">
        <f>0.01*('11'!B$17-'935'!W11)*'Results'!D22</f>
        <v>0</v>
      </c>
      <c r="N69" s="23">
        <f>0.01*'11'!B$17*'Calc1'!B7982*'Calc3'!B3175</f>
        <v>0</v>
      </c>
      <c r="O69" s="23">
        <f>0.01*('11'!B$17-'935'!W11)*'Calc4'!B19641</f>
        <v>0</v>
      </c>
      <c r="P69" s="23">
        <f>0.01*'Calc3'!B11135*'935'!T11</f>
        <v>0</v>
      </c>
      <c r="Q69" s="30">
        <f>K69+L69+M69</f>
        <v>0</v>
      </c>
      <c r="R69" s="25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0.01*('11'!B$17-'935'!W11)*'Calc4'!B16594</f>
        <v>0</v>
      </c>
      <c r="Z69" s="23">
        <f>0.01*'11'!B$17*'Calc1'!B5537*'Calc4'!B1253</f>
        <v>0</v>
      </c>
      <c r="AA69" s="23">
        <f>'Calc1'!B5537*MAX('Calc4'!B12931,0-('Calc4'!B12321+IF('935'!P11=0,0,(1-'935'!X11/'11'!D$17)*'11'!B$17/('11'!B$17-'935'!W11)*IF('Calc1'!B5537=0,1,'Calc2'!B16/'Calc1'!B5537)*'Calc4'!B14760)))*'11'!B$17*0.01*'Calc4'!B$11/'Calc4'!B$3109</f>
        <v>0</v>
      </c>
      <c r="AB69" s="23">
        <f>'Calc1'!B5537*'Calc4'!B$11695*'Calc4'!B11090</f>
        <v>0</v>
      </c>
      <c r="AC69" s="23">
        <f>'Calc1'!B5537*MAX('Calc4'!B12931,0-('Calc4'!B12321+IF('935'!P11=0,0,(1-'935'!X11/'11'!D$17)*'11'!B$17/('11'!B$17-'935'!W11)*IF('Calc1'!B5537=0,1,'Calc2'!B16/'Calc1'!B5537)*'Calc4'!B14760)))*'11'!B$17*0.01*'Calc4'!B$3092/'Calc4'!B$3109</f>
        <v>0</v>
      </c>
      <c r="AD69" s="23">
        <f>0.01*('Calc2'!B16*'11'!B$17*'Calc4'!B1861+'Calc1'!B5537*'Calc2'!B18902*'935'!P11*('11'!D$17-'935'!X11)*('11'!B$17/('11'!B$17-'935'!W11)))</f>
        <v>0</v>
      </c>
      <c r="AE69" s="23">
        <f>'Calc1'!B5537*'Calc4'!B$11076*('Calc4'!B$10457+'Calc1'!B10429)</f>
        <v>0</v>
      </c>
      <c r="AF69" s="23">
        <f>'Calc1'!B5537*MAX('Calc4'!B12931,0-('Calc4'!B12321+IF('935'!P11=0,0,(1-'935'!X11/'11'!D$17)*'11'!B$17/('11'!B$17-'935'!W11)*IF('Calc1'!B5537=0,1,'Calc2'!B16/'Calc1'!B5537)*'Calc4'!B14760)))*'11'!B$17*0.01*(1-('Calc4'!B$3092+'Calc4'!B$11)/'Calc4'!B$3109)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0.01*'11'!B$17*'Calc1'!B5538*'Results'!E23</f>
        <v>0</v>
      </c>
      <c r="L70" s="23">
        <f>0.01*('11'!D$17-'935'!X12)*'Results'!C23*'Calc1'!B5538*('11'!B$17/('11'!B$17-'935'!W12))*'935'!P12</f>
        <v>0</v>
      </c>
      <c r="M70" s="23">
        <f>0.01*('11'!B$17-'935'!W12)*'Results'!D23</f>
        <v>0</v>
      </c>
      <c r="N70" s="23">
        <f>0.01*'11'!B$17*'Calc1'!B7983*'Calc3'!B3176</f>
        <v>0</v>
      </c>
      <c r="O70" s="23">
        <f>0.01*('11'!B$17-'935'!W12)*'Calc4'!B19642</f>
        <v>0</v>
      </c>
      <c r="P70" s="23">
        <f>0.01*'Calc3'!B11136*'935'!T12</f>
        <v>0</v>
      </c>
      <c r="Q70" s="30">
        <f>K70+L70+M70</f>
        <v>0</v>
      </c>
      <c r="R70" s="25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0.01*('11'!B$17-'935'!W12)*'Calc4'!B16595</f>
        <v>0</v>
      </c>
      <c r="Z70" s="23">
        <f>0.01*'11'!B$17*'Calc1'!B5538*'Calc4'!B1254</f>
        <v>0</v>
      </c>
      <c r="AA70" s="23">
        <f>'Calc1'!B5538*MAX('Calc4'!B12932,0-('Calc4'!B12322+IF('935'!P12=0,0,(1-'935'!X12/'11'!D$17)*'11'!B$17/('11'!B$17-'935'!W12)*IF('Calc1'!B5538=0,1,'Calc2'!B17/'Calc1'!B5538)*'Calc4'!B14761)))*'11'!B$17*0.01*'Calc4'!B$11/'Calc4'!B$3109</f>
        <v>0</v>
      </c>
      <c r="AB70" s="23">
        <f>'Calc1'!B5538*'Calc4'!B$11695*'Calc4'!B11091</f>
        <v>0</v>
      </c>
      <c r="AC70" s="23">
        <f>'Calc1'!B5538*MAX('Calc4'!B12932,0-('Calc4'!B12322+IF('935'!P12=0,0,(1-'935'!X12/'11'!D$17)*'11'!B$17/('11'!B$17-'935'!W12)*IF('Calc1'!B5538=0,1,'Calc2'!B17/'Calc1'!B5538)*'Calc4'!B14761)))*'11'!B$17*0.01*'Calc4'!B$3092/'Calc4'!B$3109</f>
        <v>0</v>
      </c>
      <c r="AD70" s="23">
        <f>0.01*('Calc2'!B17*'11'!B$17*'Calc4'!B1862+'Calc1'!B5538*'Calc2'!B18903*'935'!P12*('11'!D$17-'935'!X12)*('11'!B$17/('11'!B$17-'935'!W12)))</f>
        <v>0</v>
      </c>
      <c r="AE70" s="23">
        <f>'Calc1'!B5538*'Calc4'!B$11076*('Calc4'!B$10457+'Calc1'!B10430)</f>
        <v>0</v>
      </c>
      <c r="AF70" s="23">
        <f>'Calc1'!B5538*MAX('Calc4'!B12932,0-('Calc4'!B12322+IF('935'!P12=0,0,(1-'935'!X12/'11'!D$17)*'11'!B$17/('11'!B$17-'935'!W12)*IF('Calc1'!B5538=0,1,'Calc2'!B17/'Calc1'!B5538)*'Calc4'!B14761)))*'11'!B$17*0.01*(1-('Calc4'!B$3092+'Calc4'!B$11)/'Calc4'!B$3109)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0.01*'11'!B$17*'Calc1'!B5539*'Results'!E24</f>
        <v>0</v>
      </c>
      <c r="L71" s="23">
        <f>0.01*('11'!D$17-'935'!X13)*'Results'!C24*'Calc1'!B5539*('11'!B$17/('11'!B$17-'935'!W13))*'935'!P13</f>
        <v>0</v>
      </c>
      <c r="M71" s="23">
        <f>0.01*('11'!B$17-'935'!W13)*'Results'!D24</f>
        <v>0</v>
      </c>
      <c r="N71" s="23">
        <f>0.01*'11'!B$17*'Calc1'!B7984*'Calc3'!B3177</f>
        <v>0</v>
      </c>
      <c r="O71" s="23">
        <f>0.01*('11'!B$17-'935'!W13)*'Calc4'!B19643</f>
        <v>0</v>
      </c>
      <c r="P71" s="23">
        <f>0.01*'Calc3'!B11137*'935'!T13</f>
        <v>0</v>
      </c>
      <c r="Q71" s="30">
        <f>K71+L71+M71</f>
        <v>0</v>
      </c>
      <c r="R71" s="25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0.01*('11'!B$17-'935'!W13)*'Calc4'!B16596</f>
        <v>0</v>
      </c>
      <c r="Z71" s="23">
        <f>0.01*'11'!B$17*'Calc1'!B5539*'Calc4'!B1255</f>
        <v>0</v>
      </c>
      <c r="AA71" s="23">
        <f>'Calc1'!B5539*MAX('Calc4'!B12933,0-('Calc4'!B12323+IF('935'!P13=0,0,(1-'935'!X13/'11'!D$17)*'11'!B$17/('11'!B$17-'935'!W13)*IF('Calc1'!B5539=0,1,'Calc2'!B18/'Calc1'!B5539)*'Calc4'!B14762)))*'11'!B$17*0.01*'Calc4'!B$11/'Calc4'!B$3109</f>
        <v>0</v>
      </c>
      <c r="AB71" s="23">
        <f>'Calc1'!B5539*'Calc4'!B$11695*'Calc4'!B11092</f>
        <v>0</v>
      </c>
      <c r="AC71" s="23">
        <f>'Calc1'!B5539*MAX('Calc4'!B12933,0-('Calc4'!B12323+IF('935'!P13=0,0,(1-'935'!X13/'11'!D$17)*'11'!B$17/('11'!B$17-'935'!W13)*IF('Calc1'!B5539=0,1,'Calc2'!B18/'Calc1'!B5539)*'Calc4'!B14762)))*'11'!B$17*0.01*'Calc4'!B$3092/'Calc4'!B$3109</f>
        <v>0</v>
      </c>
      <c r="AD71" s="23">
        <f>0.01*('Calc2'!B18*'11'!B$17*'Calc4'!B1863+'Calc1'!B5539*'Calc2'!B18904*'935'!P13*('11'!D$17-'935'!X13)*('11'!B$17/('11'!B$17-'935'!W13)))</f>
        <v>0</v>
      </c>
      <c r="AE71" s="23">
        <f>'Calc1'!B5539*'Calc4'!B$11076*('Calc4'!B$10457+'Calc1'!B10431)</f>
        <v>0</v>
      </c>
      <c r="AF71" s="23">
        <f>'Calc1'!B5539*MAX('Calc4'!B12933,0-('Calc4'!B12323+IF('935'!P13=0,0,(1-'935'!X13/'11'!D$17)*'11'!B$17/('11'!B$17-'935'!W13)*IF('Calc1'!B5539=0,1,'Calc2'!B18/'Calc1'!B5539)*'Calc4'!B14762)))*'11'!B$17*0.01*(1-('Calc4'!B$3092+'Calc4'!B$11)/'Calc4'!B$3109)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0.01*'11'!B$17*'Calc1'!B5540*'Results'!E25</f>
        <v>0</v>
      </c>
      <c r="L72" s="23">
        <f>0.01*('11'!D$17-'935'!X14)*'Results'!C25*'Calc1'!B5540*('11'!B$17/('11'!B$17-'935'!W14))*'935'!P14</f>
        <v>0</v>
      </c>
      <c r="M72" s="23">
        <f>0.01*('11'!B$17-'935'!W14)*'Results'!D25</f>
        <v>0</v>
      </c>
      <c r="N72" s="23">
        <f>0.01*'11'!B$17*'Calc1'!B7985*'Calc3'!B3178</f>
        <v>0</v>
      </c>
      <c r="O72" s="23">
        <f>0.01*('11'!B$17-'935'!W14)*'Calc4'!B19644</f>
        <v>0</v>
      </c>
      <c r="P72" s="23">
        <f>0.01*'Calc3'!B11138*'935'!T14</f>
        <v>0</v>
      </c>
      <c r="Q72" s="30">
        <f>K72+L72+M72</f>
        <v>0</v>
      </c>
      <c r="R72" s="25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0.01*('11'!B$17-'935'!W14)*'Calc4'!B16597</f>
        <v>0</v>
      </c>
      <c r="Z72" s="23">
        <f>0.01*'11'!B$17*'Calc1'!B5540*'Calc4'!B1256</f>
        <v>0</v>
      </c>
      <c r="AA72" s="23">
        <f>'Calc1'!B5540*MAX('Calc4'!B12934,0-('Calc4'!B12324+IF('935'!P14=0,0,(1-'935'!X14/'11'!D$17)*'11'!B$17/('11'!B$17-'935'!W14)*IF('Calc1'!B5540=0,1,'Calc2'!B19/'Calc1'!B5540)*'Calc4'!B14763)))*'11'!B$17*0.01*'Calc4'!B$11/'Calc4'!B$3109</f>
        <v>0</v>
      </c>
      <c r="AB72" s="23">
        <f>'Calc1'!B5540*'Calc4'!B$11695*'Calc4'!B11093</f>
        <v>0</v>
      </c>
      <c r="AC72" s="23">
        <f>'Calc1'!B5540*MAX('Calc4'!B12934,0-('Calc4'!B12324+IF('935'!P14=0,0,(1-'935'!X14/'11'!D$17)*'11'!B$17/('11'!B$17-'935'!W14)*IF('Calc1'!B5540=0,1,'Calc2'!B19/'Calc1'!B5540)*'Calc4'!B14763)))*'11'!B$17*0.01*'Calc4'!B$3092/'Calc4'!B$3109</f>
        <v>0</v>
      </c>
      <c r="AD72" s="23">
        <f>0.01*('Calc2'!B19*'11'!B$17*'Calc4'!B1864+'Calc1'!B5540*'Calc2'!B18905*'935'!P14*('11'!D$17-'935'!X14)*('11'!B$17/('11'!B$17-'935'!W14)))</f>
        <v>0</v>
      </c>
      <c r="AE72" s="23">
        <f>'Calc1'!B5540*'Calc4'!B$11076*('Calc4'!B$10457+'Calc1'!B10432)</f>
        <v>0</v>
      </c>
      <c r="AF72" s="23">
        <f>'Calc1'!B5540*MAX('Calc4'!B12934,0-('Calc4'!B12324+IF('935'!P14=0,0,(1-'935'!X14/'11'!D$17)*'11'!B$17/('11'!B$17-'935'!W14)*IF('Calc1'!B5540=0,1,'Calc2'!B19/'Calc1'!B5540)*'Calc4'!B14763)))*'11'!B$17*0.01*(1-('Calc4'!B$3092+'Calc4'!B$11)/'Calc4'!B$3109)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0.01*'11'!B$17*'Calc1'!B5541*'Results'!E26</f>
        <v>0</v>
      </c>
      <c r="L73" s="23">
        <f>0.01*('11'!D$17-'935'!X15)*'Results'!C26*'Calc1'!B5541*('11'!B$17/('11'!B$17-'935'!W15))*'935'!P15</f>
        <v>0</v>
      </c>
      <c r="M73" s="23">
        <f>0.01*('11'!B$17-'935'!W15)*'Results'!D26</f>
        <v>0</v>
      </c>
      <c r="N73" s="23">
        <f>0.01*'11'!B$17*'Calc1'!B7986*'Calc3'!B3179</f>
        <v>0</v>
      </c>
      <c r="O73" s="23">
        <f>0.01*('11'!B$17-'935'!W15)*'Calc4'!B19645</f>
        <v>0</v>
      </c>
      <c r="P73" s="23">
        <f>0.01*'Calc3'!B11139*'935'!T15</f>
        <v>0</v>
      </c>
      <c r="Q73" s="30">
        <f>K73+L73+M73</f>
        <v>0</v>
      </c>
      <c r="R73" s="25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0.01*('11'!B$17-'935'!W15)*'Calc4'!B16598</f>
        <v>0</v>
      </c>
      <c r="Z73" s="23">
        <f>0.01*'11'!B$17*'Calc1'!B5541*'Calc4'!B1257</f>
        <v>0</v>
      </c>
      <c r="AA73" s="23">
        <f>'Calc1'!B5541*MAX('Calc4'!B12935,0-('Calc4'!B12325+IF('935'!P15=0,0,(1-'935'!X15/'11'!D$17)*'11'!B$17/('11'!B$17-'935'!W15)*IF('Calc1'!B5541=0,1,'Calc2'!B20/'Calc1'!B5541)*'Calc4'!B14764)))*'11'!B$17*0.01*'Calc4'!B$11/'Calc4'!B$3109</f>
        <v>0</v>
      </c>
      <c r="AB73" s="23">
        <f>'Calc1'!B5541*'Calc4'!B$11695*'Calc4'!B11094</f>
        <v>0</v>
      </c>
      <c r="AC73" s="23">
        <f>'Calc1'!B5541*MAX('Calc4'!B12935,0-('Calc4'!B12325+IF('935'!P15=0,0,(1-'935'!X15/'11'!D$17)*'11'!B$17/('11'!B$17-'935'!W15)*IF('Calc1'!B5541=0,1,'Calc2'!B20/'Calc1'!B5541)*'Calc4'!B14764)))*'11'!B$17*0.01*'Calc4'!B$3092/'Calc4'!B$3109</f>
        <v>0</v>
      </c>
      <c r="AD73" s="23">
        <f>0.01*('Calc2'!B20*'11'!B$17*'Calc4'!B1865+'Calc1'!B5541*'Calc2'!B18906*'935'!P15*('11'!D$17-'935'!X15)*('11'!B$17/('11'!B$17-'935'!W15)))</f>
        <v>0</v>
      </c>
      <c r="AE73" s="23">
        <f>'Calc1'!B5541*'Calc4'!B$11076*('Calc4'!B$10457+'Calc1'!B10433)</f>
        <v>0</v>
      </c>
      <c r="AF73" s="23">
        <f>'Calc1'!B5541*MAX('Calc4'!B12935,0-('Calc4'!B12325+IF('935'!P15=0,0,(1-'935'!X15/'11'!D$17)*'11'!B$17/('11'!B$17-'935'!W15)*IF('Calc1'!B5541=0,1,'Calc2'!B20/'Calc1'!B5541)*'Calc4'!B14764)))*'11'!B$17*0.01*(1-('Calc4'!B$3092+'Calc4'!B$11)/'Calc4'!B$3109)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0.01*'11'!B$17*'Calc1'!B5542*'Results'!E27</f>
        <v>0</v>
      </c>
      <c r="L74" s="23">
        <f>0.01*('11'!D$17-'935'!X16)*'Results'!C27*'Calc1'!B5542*('11'!B$17/('11'!B$17-'935'!W16))*'935'!P16</f>
        <v>0</v>
      </c>
      <c r="M74" s="23">
        <f>0.01*('11'!B$17-'935'!W16)*'Results'!D27</f>
        <v>0</v>
      </c>
      <c r="N74" s="23">
        <f>0.01*'11'!B$17*'Calc1'!B7987*'Calc3'!B3180</f>
        <v>0</v>
      </c>
      <c r="O74" s="23">
        <f>0.01*('11'!B$17-'935'!W16)*'Calc4'!B19646</f>
        <v>0</v>
      </c>
      <c r="P74" s="23">
        <f>0.01*'Calc3'!B11140*'935'!T16</f>
        <v>0</v>
      </c>
      <c r="Q74" s="30">
        <f>K74+L74+M74</f>
        <v>0</v>
      </c>
      <c r="R74" s="25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0.01*('11'!B$17-'935'!W16)*'Calc4'!B16599</f>
        <v>0</v>
      </c>
      <c r="Z74" s="23">
        <f>0.01*'11'!B$17*'Calc1'!B5542*'Calc4'!B1258</f>
        <v>0</v>
      </c>
      <c r="AA74" s="23">
        <f>'Calc1'!B5542*MAX('Calc4'!B12936,0-('Calc4'!B12326+IF('935'!P16=0,0,(1-'935'!X16/'11'!D$17)*'11'!B$17/('11'!B$17-'935'!W16)*IF('Calc1'!B5542=0,1,'Calc2'!B21/'Calc1'!B5542)*'Calc4'!B14765)))*'11'!B$17*0.01*'Calc4'!B$11/'Calc4'!B$3109</f>
        <v>0</v>
      </c>
      <c r="AB74" s="23">
        <f>'Calc1'!B5542*'Calc4'!B$11695*'Calc4'!B11095</f>
        <v>0</v>
      </c>
      <c r="AC74" s="23">
        <f>'Calc1'!B5542*MAX('Calc4'!B12936,0-('Calc4'!B12326+IF('935'!P16=0,0,(1-'935'!X16/'11'!D$17)*'11'!B$17/('11'!B$17-'935'!W16)*IF('Calc1'!B5542=0,1,'Calc2'!B21/'Calc1'!B5542)*'Calc4'!B14765)))*'11'!B$17*0.01*'Calc4'!B$3092/'Calc4'!B$3109</f>
        <v>0</v>
      </c>
      <c r="AD74" s="23">
        <f>0.01*('Calc2'!B21*'11'!B$17*'Calc4'!B1866+'Calc1'!B5542*'Calc2'!B18907*'935'!P16*('11'!D$17-'935'!X16)*('11'!B$17/('11'!B$17-'935'!W16)))</f>
        <v>0</v>
      </c>
      <c r="AE74" s="23">
        <f>'Calc1'!B5542*'Calc4'!B$11076*('Calc4'!B$10457+'Calc1'!B10434)</f>
        <v>0</v>
      </c>
      <c r="AF74" s="23">
        <f>'Calc1'!B5542*MAX('Calc4'!B12936,0-('Calc4'!B12326+IF('935'!P16=0,0,(1-'935'!X16/'11'!D$17)*'11'!B$17/('11'!B$17-'935'!W16)*IF('Calc1'!B5542=0,1,'Calc2'!B21/'Calc1'!B5542)*'Calc4'!B14765)))*'11'!B$17*0.01*(1-('Calc4'!B$3092+'Calc4'!B$11)/'Calc4'!B$3109)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0.01*'11'!B$17*'Calc1'!B5543*'Results'!E28</f>
        <v>0</v>
      </c>
      <c r="L75" s="23">
        <f>0.01*('11'!D$17-'935'!X17)*'Results'!C28*'Calc1'!B5543*('11'!B$17/('11'!B$17-'935'!W17))*'935'!P17</f>
        <v>0</v>
      </c>
      <c r="M75" s="23">
        <f>0.01*('11'!B$17-'935'!W17)*'Results'!D28</f>
        <v>0</v>
      </c>
      <c r="N75" s="23">
        <f>0.01*'11'!B$17*'Calc1'!B7988*'Calc3'!B3181</f>
        <v>0</v>
      </c>
      <c r="O75" s="23">
        <f>0.01*('11'!B$17-'935'!W17)*'Calc4'!B19647</f>
        <v>0</v>
      </c>
      <c r="P75" s="23">
        <f>0.01*'Calc3'!B11141*'935'!T17</f>
        <v>0</v>
      </c>
      <c r="Q75" s="30">
        <f>K75+L75+M75</f>
        <v>0</v>
      </c>
      <c r="R75" s="25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0.01*('11'!B$17-'935'!W17)*'Calc4'!B16600</f>
        <v>0</v>
      </c>
      <c r="Z75" s="23">
        <f>0.01*'11'!B$17*'Calc1'!B5543*'Calc4'!B1259</f>
        <v>0</v>
      </c>
      <c r="AA75" s="23">
        <f>'Calc1'!B5543*MAX('Calc4'!B12937,0-('Calc4'!B12327+IF('935'!P17=0,0,(1-'935'!X17/'11'!D$17)*'11'!B$17/('11'!B$17-'935'!W17)*IF('Calc1'!B5543=0,1,'Calc2'!B22/'Calc1'!B5543)*'Calc4'!B14766)))*'11'!B$17*0.01*'Calc4'!B$11/'Calc4'!B$3109</f>
        <v>0</v>
      </c>
      <c r="AB75" s="23">
        <f>'Calc1'!B5543*'Calc4'!B$11695*'Calc4'!B11096</f>
        <v>0</v>
      </c>
      <c r="AC75" s="23">
        <f>'Calc1'!B5543*MAX('Calc4'!B12937,0-('Calc4'!B12327+IF('935'!P17=0,0,(1-'935'!X17/'11'!D$17)*'11'!B$17/('11'!B$17-'935'!W17)*IF('Calc1'!B5543=0,1,'Calc2'!B22/'Calc1'!B5543)*'Calc4'!B14766)))*'11'!B$17*0.01*'Calc4'!B$3092/'Calc4'!B$3109</f>
        <v>0</v>
      </c>
      <c r="AD75" s="23">
        <f>0.01*('Calc2'!B22*'11'!B$17*'Calc4'!B1867+'Calc1'!B5543*'Calc2'!B18908*'935'!P17*('11'!D$17-'935'!X17)*('11'!B$17/('11'!B$17-'935'!W17)))</f>
        <v>0</v>
      </c>
      <c r="AE75" s="23">
        <f>'Calc1'!B5543*'Calc4'!B$11076*('Calc4'!B$10457+'Calc1'!B10435)</f>
        <v>0</v>
      </c>
      <c r="AF75" s="23">
        <f>'Calc1'!B5543*MAX('Calc4'!B12937,0-('Calc4'!B12327+IF('935'!P17=0,0,(1-'935'!X17/'11'!D$17)*'11'!B$17/('11'!B$17-'935'!W17)*IF('Calc1'!B5543=0,1,'Calc2'!B22/'Calc1'!B5543)*'Calc4'!B14766)))*'11'!B$17*0.01*(1-('Calc4'!B$3092+'Calc4'!B$11)/'Calc4'!B$3109)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0.01*'11'!B$17*'Calc1'!B5544*'Results'!E29</f>
        <v>0</v>
      </c>
      <c r="L76" s="23">
        <f>0.01*('11'!D$17-'935'!X18)*'Results'!C29*'Calc1'!B5544*('11'!B$17/('11'!B$17-'935'!W18))*'935'!P18</f>
        <v>0</v>
      </c>
      <c r="M76" s="23">
        <f>0.01*('11'!B$17-'935'!W18)*'Results'!D29</f>
        <v>0</v>
      </c>
      <c r="N76" s="23">
        <f>0.01*'11'!B$17*'Calc1'!B7989*'Calc3'!B3182</f>
        <v>0</v>
      </c>
      <c r="O76" s="23">
        <f>0.01*('11'!B$17-'935'!W18)*'Calc4'!B19648</f>
        <v>0</v>
      </c>
      <c r="P76" s="23">
        <f>0.01*'Calc3'!B11142*'935'!T18</f>
        <v>0</v>
      </c>
      <c r="Q76" s="30">
        <f>K76+L76+M76</f>
        <v>0</v>
      </c>
      <c r="R76" s="25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0.01*('11'!B$17-'935'!W18)*'Calc4'!B16601</f>
        <v>0</v>
      </c>
      <c r="Z76" s="23">
        <f>0.01*'11'!B$17*'Calc1'!B5544*'Calc4'!B1260</f>
        <v>0</v>
      </c>
      <c r="AA76" s="23">
        <f>'Calc1'!B5544*MAX('Calc4'!B12938,0-('Calc4'!B12328+IF('935'!P18=0,0,(1-'935'!X18/'11'!D$17)*'11'!B$17/('11'!B$17-'935'!W18)*IF('Calc1'!B5544=0,1,'Calc2'!B23/'Calc1'!B5544)*'Calc4'!B14767)))*'11'!B$17*0.01*'Calc4'!B$11/'Calc4'!B$3109</f>
        <v>0</v>
      </c>
      <c r="AB76" s="23">
        <f>'Calc1'!B5544*'Calc4'!B$11695*'Calc4'!B11097</f>
        <v>0</v>
      </c>
      <c r="AC76" s="23">
        <f>'Calc1'!B5544*MAX('Calc4'!B12938,0-('Calc4'!B12328+IF('935'!P18=0,0,(1-'935'!X18/'11'!D$17)*'11'!B$17/('11'!B$17-'935'!W18)*IF('Calc1'!B5544=0,1,'Calc2'!B23/'Calc1'!B5544)*'Calc4'!B14767)))*'11'!B$17*0.01*'Calc4'!B$3092/'Calc4'!B$3109</f>
        <v>0</v>
      </c>
      <c r="AD76" s="23">
        <f>0.01*('Calc2'!B23*'11'!B$17*'Calc4'!B1868+'Calc1'!B5544*'Calc2'!B18909*'935'!P18*('11'!D$17-'935'!X18)*('11'!B$17/('11'!B$17-'935'!W18)))</f>
        <v>0</v>
      </c>
      <c r="AE76" s="23">
        <f>'Calc1'!B5544*'Calc4'!B$11076*('Calc4'!B$10457+'Calc1'!B10436)</f>
        <v>0</v>
      </c>
      <c r="AF76" s="23">
        <f>'Calc1'!B5544*MAX('Calc4'!B12938,0-('Calc4'!B12328+IF('935'!P18=0,0,(1-'935'!X18/'11'!D$17)*'11'!B$17/('11'!B$17-'935'!W18)*IF('Calc1'!B5544=0,1,'Calc2'!B23/'Calc1'!B5544)*'Calc4'!B14767)))*'11'!B$17*0.01*(1-('Calc4'!B$3092+'Calc4'!B$11)/'Calc4'!B$3109)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0.01*'11'!B$17*'Calc1'!B5545*'Results'!E30</f>
        <v>0</v>
      </c>
      <c r="L77" s="23">
        <f>0.01*('11'!D$17-'935'!X19)*'Results'!C30*'Calc1'!B5545*('11'!B$17/('11'!B$17-'935'!W19))*'935'!P19</f>
        <v>0</v>
      </c>
      <c r="M77" s="23">
        <f>0.01*('11'!B$17-'935'!W19)*'Results'!D30</f>
        <v>0</v>
      </c>
      <c r="N77" s="23">
        <f>0.01*'11'!B$17*'Calc1'!B7990*'Calc3'!B3183</f>
        <v>0</v>
      </c>
      <c r="O77" s="23">
        <f>0.01*('11'!B$17-'935'!W19)*'Calc4'!B19649</f>
        <v>0</v>
      </c>
      <c r="P77" s="23">
        <f>0.01*'Calc3'!B11143*'935'!T19</f>
        <v>0</v>
      </c>
      <c r="Q77" s="30">
        <f>K77+L77+M77</f>
        <v>0</v>
      </c>
      <c r="R77" s="25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0.01*('11'!B$17-'935'!W19)*'Calc4'!B16602</f>
        <v>0</v>
      </c>
      <c r="Z77" s="23">
        <f>0.01*'11'!B$17*'Calc1'!B5545*'Calc4'!B1261</f>
        <v>0</v>
      </c>
      <c r="AA77" s="23">
        <f>'Calc1'!B5545*MAX('Calc4'!B12939,0-('Calc4'!B12329+IF('935'!P19=0,0,(1-'935'!X19/'11'!D$17)*'11'!B$17/('11'!B$17-'935'!W19)*IF('Calc1'!B5545=0,1,'Calc2'!B24/'Calc1'!B5545)*'Calc4'!B14768)))*'11'!B$17*0.01*'Calc4'!B$11/'Calc4'!B$3109</f>
        <v>0</v>
      </c>
      <c r="AB77" s="23">
        <f>'Calc1'!B5545*'Calc4'!B$11695*'Calc4'!B11098</f>
        <v>0</v>
      </c>
      <c r="AC77" s="23">
        <f>'Calc1'!B5545*MAX('Calc4'!B12939,0-('Calc4'!B12329+IF('935'!P19=0,0,(1-'935'!X19/'11'!D$17)*'11'!B$17/('11'!B$17-'935'!W19)*IF('Calc1'!B5545=0,1,'Calc2'!B24/'Calc1'!B5545)*'Calc4'!B14768)))*'11'!B$17*0.01*'Calc4'!B$3092/'Calc4'!B$3109</f>
        <v>0</v>
      </c>
      <c r="AD77" s="23">
        <f>0.01*('Calc2'!B24*'11'!B$17*'Calc4'!B1869+'Calc1'!B5545*'Calc2'!B18910*'935'!P19*('11'!D$17-'935'!X19)*('11'!B$17/('11'!B$17-'935'!W19)))</f>
        <v>0</v>
      </c>
      <c r="AE77" s="23">
        <f>'Calc1'!B5545*'Calc4'!B$11076*('Calc4'!B$10457+'Calc1'!B10437)</f>
        <v>0</v>
      </c>
      <c r="AF77" s="23">
        <f>'Calc1'!B5545*MAX('Calc4'!B12939,0-('Calc4'!B12329+IF('935'!P19=0,0,(1-'935'!X19/'11'!D$17)*'11'!B$17/('11'!B$17-'935'!W19)*IF('Calc1'!B5545=0,1,'Calc2'!B24/'Calc1'!B5545)*'Calc4'!B14768)))*'11'!B$17*0.01*(1-('Calc4'!B$3092+'Calc4'!B$11)/'Calc4'!B$3109)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0.01*'11'!B$17*'Calc1'!B5546*'Results'!E31</f>
        <v>0</v>
      </c>
      <c r="L78" s="23">
        <f>0.01*('11'!D$17-'935'!X20)*'Results'!C31*'Calc1'!B5546*('11'!B$17/('11'!B$17-'935'!W20))*'935'!P20</f>
        <v>0</v>
      </c>
      <c r="M78" s="23">
        <f>0.01*('11'!B$17-'935'!W20)*'Results'!D31</f>
        <v>0</v>
      </c>
      <c r="N78" s="23">
        <f>0.01*'11'!B$17*'Calc1'!B7991*'Calc3'!B3184</f>
        <v>0</v>
      </c>
      <c r="O78" s="23">
        <f>0.01*('11'!B$17-'935'!W20)*'Calc4'!B19650</f>
        <v>0</v>
      </c>
      <c r="P78" s="23">
        <f>0.01*'Calc3'!B11144*'935'!T20</f>
        <v>0</v>
      </c>
      <c r="Q78" s="30">
        <f>K78+L78+M78</f>
        <v>0</v>
      </c>
      <c r="R78" s="25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0.01*('11'!B$17-'935'!W20)*'Calc4'!B16603</f>
        <v>0</v>
      </c>
      <c r="Z78" s="23">
        <f>0.01*'11'!B$17*'Calc1'!B5546*'Calc4'!B1262</f>
        <v>0</v>
      </c>
      <c r="AA78" s="23">
        <f>'Calc1'!B5546*MAX('Calc4'!B12940,0-('Calc4'!B12330+IF('935'!P20=0,0,(1-'935'!X20/'11'!D$17)*'11'!B$17/('11'!B$17-'935'!W20)*IF('Calc1'!B5546=0,1,'Calc2'!B25/'Calc1'!B5546)*'Calc4'!B14769)))*'11'!B$17*0.01*'Calc4'!B$11/'Calc4'!B$3109</f>
        <v>0</v>
      </c>
      <c r="AB78" s="23">
        <f>'Calc1'!B5546*'Calc4'!B$11695*'Calc4'!B11099</f>
        <v>0</v>
      </c>
      <c r="AC78" s="23">
        <f>'Calc1'!B5546*MAX('Calc4'!B12940,0-('Calc4'!B12330+IF('935'!P20=0,0,(1-'935'!X20/'11'!D$17)*'11'!B$17/('11'!B$17-'935'!W20)*IF('Calc1'!B5546=0,1,'Calc2'!B25/'Calc1'!B5546)*'Calc4'!B14769)))*'11'!B$17*0.01*'Calc4'!B$3092/'Calc4'!B$3109</f>
        <v>0</v>
      </c>
      <c r="AD78" s="23">
        <f>0.01*('Calc2'!B25*'11'!B$17*'Calc4'!B1870+'Calc1'!B5546*'Calc2'!B18911*'935'!P20*('11'!D$17-'935'!X20)*('11'!B$17/('11'!B$17-'935'!W20)))</f>
        <v>0</v>
      </c>
      <c r="AE78" s="23">
        <f>'Calc1'!B5546*'Calc4'!B$11076*('Calc4'!B$10457+'Calc1'!B10438)</f>
        <v>0</v>
      </c>
      <c r="AF78" s="23">
        <f>'Calc1'!B5546*MAX('Calc4'!B12940,0-('Calc4'!B12330+IF('935'!P20=0,0,(1-'935'!X20/'11'!D$17)*'11'!B$17/('11'!B$17-'935'!W20)*IF('Calc1'!B5546=0,1,'Calc2'!B25/'Calc1'!B5546)*'Calc4'!B14769)))*'11'!B$17*0.01*(1-('Calc4'!B$3092+'Calc4'!B$11)/'Calc4'!B$3109)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0.01*'11'!B$17*'Calc1'!B5547*'Results'!E32</f>
        <v>0</v>
      </c>
      <c r="L79" s="23">
        <f>0.01*('11'!D$17-'935'!X21)*'Results'!C32*'Calc1'!B5547*('11'!B$17/('11'!B$17-'935'!W21))*'935'!P21</f>
        <v>0</v>
      </c>
      <c r="M79" s="23">
        <f>0.01*('11'!B$17-'935'!W21)*'Results'!D32</f>
        <v>0</v>
      </c>
      <c r="N79" s="23">
        <f>0.01*'11'!B$17*'Calc1'!B7992*'Calc3'!B3185</f>
        <v>0</v>
      </c>
      <c r="O79" s="23">
        <f>0.01*('11'!B$17-'935'!W21)*'Calc4'!B19651</f>
        <v>0</v>
      </c>
      <c r="P79" s="23">
        <f>0.01*'Calc3'!B11145*'935'!T21</f>
        <v>0</v>
      </c>
      <c r="Q79" s="30">
        <f>K79+L79+M79</f>
        <v>0</v>
      </c>
      <c r="R79" s="25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0.01*('11'!B$17-'935'!W21)*'Calc4'!B16604</f>
        <v>0</v>
      </c>
      <c r="Z79" s="23">
        <f>0.01*'11'!B$17*'Calc1'!B5547*'Calc4'!B1263</f>
        <v>0</v>
      </c>
      <c r="AA79" s="23">
        <f>'Calc1'!B5547*MAX('Calc4'!B12941,0-('Calc4'!B12331+IF('935'!P21=0,0,(1-'935'!X21/'11'!D$17)*'11'!B$17/('11'!B$17-'935'!W21)*IF('Calc1'!B5547=0,1,'Calc2'!B26/'Calc1'!B5547)*'Calc4'!B14770)))*'11'!B$17*0.01*'Calc4'!B$11/'Calc4'!B$3109</f>
        <v>0</v>
      </c>
      <c r="AB79" s="23">
        <f>'Calc1'!B5547*'Calc4'!B$11695*'Calc4'!B11100</f>
        <v>0</v>
      </c>
      <c r="AC79" s="23">
        <f>'Calc1'!B5547*MAX('Calc4'!B12941,0-('Calc4'!B12331+IF('935'!P21=0,0,(1-'935'!X21/'11'!D$17)*'11'!B$17/('11'!B$17-'935'!W21)*IF('Calc1'!B5547=0,1,'Calc2'!B26/'Calc1'!B5547)*'Calc4'!B14770)))*'11'!B$17*0.01*'Calc4'!B$3092/'Calc4'!B$3109</f>
        <v>0</v>
      </c>
      <c r="AD79" s="23">
        <f>0.01*('Calc2'!B26*'11'!B$17*'Calc4'!B1871+'Calc1'!B5547*'Calc2'!B18912*'935'!P21*('11'!D$17-'935'!X21)*('11'!B$17/('11'!B$17-'935'!W21)))</f>
        <v>0</v>
      </c>
      <c r="AE79" s="23">
        <f>'Calc1'!B5547*'Calc4'!B$11076*('Calc4'!B$10457+'Calc1'!B10439)</f>
        <v>0</v>
      </c>
      <c r="AF79" s="23">
        <f>'Calc1'!B5547*MAX('Calc4'!B12941,0-('Calc4'!B12331+IF('935'!P21=0,0,(1-'935'!X21/'11'!D$17)*'11'!B$17/('11'!B$17-'935'!W21)*IF('Calc1'!B5547=0,1,'Calc2'!B26/'Calc1'!B5547)*'Calc4'!B14770)))*'11'!B$17*0.01*(1-('Calc4'!B$3092+'Calc4'!B$11)/'Calc4'!B$3109)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0.01*'11'!B$17*'Calc1'!B5548*'Results'!E33</f>
        <v>0</v>
      </c>
      <c r="L80" s="23">
        <f>0.01*('11'!D$17-'935'!X22)*'Results'!C33*'Calc1'!B5548*('11'!B$17/('11'!B$17-'935'!W22))*'935'!P22</f>
        <v>0</v>
      </c>
      <c r="M80" s="23">
        <f>0.01*('11'!B$17-'935'!W22)*'Results'!D33</f>
        <v>0</v>
      </c>
      <c r="N80" s="23">
        <f>0.01*'11'!B$17*'Calc1'!B7993*'Calc3'!B3186</f>
        <v>0</v>
      </c>
      <c r="O80" s="23">
        <f>0.01*('11'!B$17-'935'!W22)*'Calc4'!B19652</f>
        <v>0</v>
      </c>
      <c r="P80" s="23">
        <f>0.01*'Calc3'!B11146*'935'!T22</f>
        <v>0</v>
      </c>
      <c r="Q80" s="30">
        <f>K80+L80+M80</f>
        <v>0</v>
      </c>
      <c r="R80" s="25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0.01*('11'!B$17-'935'!W22)*'Calc4'!B16605</f>
        <v>0</v>
      </c>
      <c r="Z80" s="23">
        <f>0.01*'11'!B$17*'Calc1'!B5548*'Calc4'!B1264</f>
        <v>0</v>
      </c>
      <c r="AA80" s="23">
        <f>'Calc1'!B5548*MAX('Calc4'!B12942,0-('Calc4'!B12332+IF('935'!P22=0,0,(1-'935'!X22/'11'!D$17)*'11'!B$17/('11'!B$17-'935'!W22)*IF('Calc1'!B5548=0,1,'Calc2'!B27/'Calc1'!B5548)*'Calc4'!B14771)))*'11'!B$17*0.01*'Calc4'!B$11/'Calc4'!B$3109</f>
        <v>0</v>
      </c>
      <c r="AB80" s="23">
        <f>'Calc1'!B5548*'Calc4'!B$11695*'Calc4'!B11101</f>
        <v>0</v>
      </c>
      <c r="AC80" s="23">
        <f>'Calc1'!B5548*MAX('Calc4'!B12942,0-('Calc4'!B12332+IF('935'!P22=0,0,(1-'935'!X22/'11'!D$17)*'11'!B$17/('11'!B$17-'935'!W22)*IF('Calc1'!B5548=0,1,'Calc2'!B27/'Calc1'!B5548)*'Calc4'!B14771)))*'11'!B$17*0.01*'Calc4'!B$3092/'Calc4'!B$3109</f>
        <v>0</v>
      </c>
      <c r="AD80" s="23">
        <f>0.01*('Calc2'!B27*'11'!B$17*'Calc4'!B1872+'Calc1'!B5548*'Calc2'!B18913*'935'!P22*('11'!D$17-'935'!X22)*('11'!B$17/('11'!B$17-'935'!W22)))</f>
        <v>0</v>
      </c>
      <c r="AE80" s="23">
        <f>'Calc1'!B5548*'Calc4'!B$11076*('Calc4'!B$10457+'Calc1'!B10440)</f>
        <v>0</v>
      </c>
      <c r="AF80" s="23">
        <f>'Calc1'!B5548*MAX('Calc4'!B12942,0-('Calc4'!B12332+IF('935'!P22=0,0,(1-'935'!X22/'11'!D$17)*'11'!B$17/('11'!B$17-'935'!W22)*IF('Calc1'!B5548=0,1,'Calc2'!B27/'Calc1'!B5548)*'Calc4'!B14771)))*'11'!B$17*0.01*(1-('Calc4'!B$3092+'Calc4'!B$11)/'Calc4'!B$3109)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0.01*'11'!B$17*'Calc1'!B5549*'Results'!E34</f>
        <v>0</v>
      </c>
      <c r="L81" s="23">
        <f>0.01*('11'!D$17-'935'!X23)*'Results'!C34*'Calc1'!B5549*('11'!B$17/('11'!B$17-'935'!W23))*'935'!P23</f>
        <v>0</v>
      </c>
      <c r="M81" s="23">
        <f>0.01*('11'!B$17-'935'!W23)*'Results'!D34</f>
        <v>0</v>
      </c>
      <c r="N81" s="23">
        <f>0.01*'11'!B$17*'Calc1'!B7994*'Calc3'!B3187</f>
        <v>0</v>
      </c>
      <c r="O81" s="23">
        <f>0.01*('11'!B$17-'935'!W23)*'Calc4'!B19653</f>
        <v>0</v>
      </c>
      <c r="P81" s="23">
        <f>0.01*'Calc3'!B11147*'935'!T23</f>
        <v>0</v>
      </c>
      <c r="Q81" s="30">
        <f>K81+L81+M81</f>
        <v>0</v>
      </c>
      <c r="R81" s="25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0.01*('11'!B$17-'935'!W23)*'Calc4'!B16606</f>
        <v>0</v>
      </c>
      <c r="Z81" s="23">
        <f>0.01*'11'!B$17*'Calc1'!B5549*'Calc4'!B1265</f>
        <v>0</v>
      </c>
      <c r="AA81" s="23">
        <f>'Calc1'!B5549*MAX('Calc4'!B12943,0-('Calc4'!B12333+IF('935'!P23=0,0,(1-'935'!X23/'11'!D$17)*'11'!B$17/('11'!B$17-'935'!W23)*IF('Calc1'!B5549=0,1,'Calc2'!B28/'Calc1'!B5549)*'Calc4'!B14772)))*'11'!B$17*0.01*'Calc4'!B$11/'Calc4'!B$3109</f>
        <v>0</v>
      </c>
      <c r="AB81" s="23">
        <f>'Calc1'!B5549*'Calc4'!B$11695*'Calc4'!B11102</f>
        <v>0</v>
      </c>
      <c r="AC81" s="23">
        <f>'Calc1'!B5549*MAX('Calc4'!B12943,0-('Calc4'!B12333+IF('935'!P23=0,0,(1-'935'!X23/'11'!D$17)*'11'!B$17/('11'!B$17-'935'!W23)*IF('Calc1'!B5549=0,1,'Calc2'!B28/'Calc1'!B5549)*'Calc4'!B14772)))*'11'!B$17*0.01*'Calc4'!B$3092/'Calc4'!B$3109</f>
        <v>0</v>
      </c>
      <c r="AD81" s="23">
        <f>0.01*('Calc2'!B28*'11'!B$17*'Calc4'!B1873+'Calc1'!B5549*'Calc2'!B18914*'935'!P23*('11'!D$17-'935'!X23)*('11'!B$17/('11'!B$17-'935'!W23)))</f>
        <v>0</v>
      </c>
      <c r="AE81" s="23">
        <f>'Calc1'!B5549*'Calc4'!B$11076*('Calc4'!B$10457+'Calc1'!B10441)</f>
        <v>0</v>
      </c>
      <c r="AF81" s="23">
        <f>'Calc1'!B5549*MAX('Calc4'!B12943,0-('Calc4'!B12333+IF('935'!P23=0,0,(1-'935'!X23/'11'!D$17)*'11'!B$17/('11'!B$17-'935'!W23)*IF('Calc1'!B5549=0,1,'Calc2'!B28/'Calc1'!B5549)*'Calc4'!B14772)))*'11'!B$17*0.01*(1-('Calc4'!B$3092+'Calc4'!B$11)/'Calc4'!B$3109)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0.01*'11'!B$17*'Calc1'!B5550*'Results'!E35</f>
        <v>0</v>
      </c>
      <c r="L82" s="23">
        <f>0.01*('11'!D$17-'935'!X24)*'Results'!C35*'Calc1'!B5550*('11'!B$17/('11'!B$17-'935'!W24))*'935'!P24</f>
        <v>0</v>
      </c>
      <c r="M82" s="23">
        <f>0.01*('11'!B$17-'935'!W24)*'Results'!D35</f>
        <v>0</v>
      </c>
      <c r="N82" s="23">
        <f>0.01*'11'!B$17*'Calc1'!B7995*'Calc3'!B3188</f>
        <v>0</v>
      </c>
      <c r="O82" s="23">
        <f>0.01*('11'!B$17-'935'!W24)*'Calc4'!B19654</f>
        <v>0</v>
      </c>
      <c r="P82" s="23">
        <f>0.01*'Calc3'!B11148*'935'!T24</f>
        <v>0</v>
      </c>
      <c r="Q82" s="30">
        <f>K82+L82+M82</f>
        <v>0</v>
      </c>
      <c r="R82" s="25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0.01*('11'!B$17-'935'!W24)*'Calc4'!B16607</f>
        <v>0</v>
      </c>
      <c r="Z82" s="23">
        <f>0.01*'11'!B$17*'Calc1'!B5550*'Calc4'!B1266</f>
        <v>0</v>
      </c>
      <c r="AA82" s="23">
        <f>'Calc1'!B5550*MAX('Calc4'!B12944,0-('Calc4'!B12334+IF('935'!P24=0,0,(1-'935'!X24/'11'!D$17)*'11'!B$17/('11'!B$17-'935'!W24)*IF('Calc1'!B5550=0,1,'Calc2'!B29/'Calc1'!B5550)*'Calc4'!B14773)))*'11'!B$17*0.01*'Calc4'!B$11/'Calc4'!B$3109</f>
        <v>0</v>
      </c>
      <c r="AB82" s="23">
        <f>'Calc1'!B5550*'Calc4'!B$11695*'Calc4'!B11103</f>
        <v>0</v>
      </c>
      <c r="AC82" s="23">
        <f>'Calc1'!B5550*MAX('Calc4'!B12944,0-('Calc4'!B12334+IF('935'!P24=0,0,(1-'935'!X24/'11'!D$17)*'11'!B$17/('11'!B$17-'935'!W24)*IF('Calc1'!B5550=0,1,'Calc2'!B29/'Calc1'!B5550)*'Calc4'!B14773)))*'11'!B$17*0.01*'Calc4'!B$3092/'Calc4'!B$3109</f>
        <v>0</v>
      </c>
      <c r="AD82" s="23">
        <f>0.01*('Calc2'!B29*'11'!B$17*'Calc4'!B1874+'Calc1'!B5550*'Calc2'!B18915*'935'!P24*('11'!D$17-'935'!X24)*('11'!B$17/('11'!B$17-'935'!W24)))</f>
        <v>0</v>
      </c>
      <c r="AE82" s="23">
        <f>'Calc1'!B5550*'Calc4'!B$11076*('Calc4'!B$10457+'Calc1'!B10442)</f>
        <v>0</v>
      </c>
      <c r="AF82" s="23">
        <f>'Calc1'!B5550*MAX('Calc4'!B12944,0-('Calc4'!B12334+IF('935'!P24=0,0,(1-'935'!X24/'11'!D$17)*'11'!B$17/('11'!B$17-'935'!W24)*IF('Calc1'!B5550=0,1,'Calc2'!B29/'Calc1'!B5550)*'Calc4'!B14773)))*'11'!B$17*0.01*(1-('Calc4'!B$3092+'Calc4'!B$11)/'Calc4'!B$3109)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0.01*'11'!B$17*'Calc1'!B5551*'Results'!E36</f>
        <v>0</v>
      </c>
      <c r="L83" s="23">
        <f>0.01*('11'!D$17-'935'!X25)*'Results'!C36*'Calc1'!B5551*('11'!B$17/('11'!B$17-'935'!W25))*'935'!P25</f>
        <v>0</v>
      </c>
      <c r="M83" s="23">
        <f>0.01*('11'!B$17-'935'!W25)*'Results'!D36</f>
        <v>0</v>
      </c>
      <c r="N83" s="23">
        <f>0.01*'11'!B$17*'Calc1'!B7996*'Calc3'!B3189</f>
        <v>0</v>
      </c>
      <c r="O83" s="23">
        <f>0.01*('11'!B$17-'935'!W25)*'Calc4'!B19655</f>
        <v>0</v>
      </c>
      <c r="P83" s="23">
        <f>0.01*'Calc3'!B11149*'935'!T25</f>
        <v>0</v>
      </c>
      <c r="Q83" s="30">
        <f>K83+L83+M83</f>
        <v>0</v>
      </c>
      <c r="R83" s="25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0.01*('11'!B$17-'935'!W25)*'Calc4'!B16608</f>
        <v>0</v>
      </c>
      <c r="Z83" s="23">
        <f>0.01*'11'!B$17*'Calc1'!B5551*'Calc4'!B1267</f>
        <v>0</v>
      </c>
      <c r="AA83" s="23">
        <f>'Calc1'!B5551*MAX('Calc4'!B12945,0-('Calc4'!B12335+IF('935'!P25=0,0,(1-'935'!X25/'11'!D$17)*'11'!B$17/('11'!B$17-'935'!W25)*IF('Calc1'!B5551=0,1,'Calc2'!B30/'Calc1'!B5551)*'Calc4'!B14774)))*'11'!B$17*0.01*'Calc4'!B$11/'Calc4'!B$3109</f>
        <v>0</v>
      </c>
      <c r="AB83" s="23">
        <f>'Calc1'!B5551*'Calc4'!B$11695*'Calc4'!B11104</f>
        <v>0</v>
      </c>
      <c r="AC83" s="23">
        <f>'Calc1'!B5551*MAX('Calc4'!B12945,0-('Calc4'!B12335+IF('935'!P25=0,0,(1-'935'!X25/'11'!D$17)*'11'!B$17/('11'!B$17-'935'!W25)*IF('Calc1'!B5551=0,1,'Calc2'!B30/'Calc1'!B5551)*'Calc4'!B14774)))*'11'!B$17*0.01*'Calc4'!B$3092/'Calc4'!B$3109</f>
        <v>0</v>
      </c>
      <c r="AD83" s="23">
        <f>0.01*('Calc2'!B30*'11'!B$17*'Calc4'!B1875+'Calc1'!B5551*'Calc2'!B18916*'935'!P25*('11'!D$17-'935'!X25)*('11'!B$17/('11'!B$17-'935'!W25)))</f>
        <v>0</v>
      </c>
      <c r="AE83" s="23">
        <f>'Calc1'!B5551*'Calc4'!B$11076*('Calc4'!B$10457+'Calc1'!B10443)</f>
        <v>0</v>
      </c>
      <c r="AF83" s="23">
        <f>'Calc1'!B5551*MAX('Calc4'!B12945,0-('Calc4'!B12335+IF('935'!P25=0,0,(1-'935'!X25/'11'!D$17)*'11'!B$17/('11'!B$17-'935'!W25)*IF('Calc1'!B5551=0,1,'Calc2'!B30/'Calc1'!B5551)*'Calc4'!B14774)))*'11'!B$17*0.01*(1-('Calc4'!B$3092+'Calc4'!B$11)/'Calc4'!B$3109)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0.01*'11'!B$17*'Calc1'!B5552*'Results'!E37</f>
        <v>0</v>
      </c>
      <c r="L84" s="23">
        <f>0.01*('11'!D$17-'935'!X26)*'Results'!C37*'Calc1'!B5552*('11'!B$17/('11'!B$17-'935'!W26))*'935'!P26</f>
        <v>0</v>
      </c>
      <c r="M84" s="23">
        <f>0.01*('11'!B$17-'935'!W26)*'Results'!D37</f>
        <v>0</v>
      </c>
      <c r="N84" s="23">
        <f>0.01*'11'!B$17*'Calc1'!B7997*'Calc3'!B3190</f>
        <v>0</v>
      </c>
      <c r="O84" s="23">
        <f>0.01*('11'!B$17-'935'!W26)*'Calc4'!B19656</f>
        <v>0</v>
      </c>
      <c r="P84" s="23">
        <f>0.01*'Calc3'!B11150*'935'!T26</f>
        <v>0</v>
      </c>
      <c r="Q84" s="30">
        <f>K84+L84+M84</f>
        <v>0</v>
      </c>
      <c r="R84" s="25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0.01*('11'!B$17-'935'!W26)*'Calc4'!B16609</f>
        <v>0</v>
      </c>
      <c r="Z84" s="23">
        <f>0.01*'11'!B$17*'Calc1'!B5552*'Calc4'!B1268</f>
        <v>0</v>
      </c>
      <c r="AA84" s="23">
        <f>'Calc1'!B5552*MAX('Calc4'!B12946,0-('Calc4'!B12336+IF('935'!P26=0,0,(1-'935'!X26/'11'!D$17)*'11'!B$17/('11'!B$17-'935'!W26)*IF('Calc1'!B5552=0,1,'Calc2'!B31/'Calc1'!B5552)*'Calc4'!B14775)))*'11'!B$17*0.01*'Calc4'!B$11/'Calc4'!B$3109</f>
        <v>0</v>
      </c>
      <c r="AB84" s="23">
        <f>'Calc1'!B5552*'Calc4'!B$11695*'Calc4'!B11105</f>
        <v>0</v>
      </c>
      <c r="AC84" s="23">
        <f>'Calc1'!B5552*MAX('Calc4'!B12946,0-('Calc4'!B12336+IF('935'!P26=0,0,(1-'935'!X26/'11'!D$17)*'11'!B$17/('11'!B$17-'935'!W26)*IF('Calc1'!B5552=0,1,'Calc2'!B31/'Calc1'!B5552)*'Calc4'!B14775)))*'11'!B$17*0.01*'Calc4'!B$3092/'Calc4'!B$3109</f>
        <v>0</v>
      </c>
      <c r="AD84" s="23">
        <f>0.01*('Calc2'!B31*'11'!B$17*'Calc4'!B1876+'Calc1'!B5552*'Calc2'!B18917*'935'!P26*('11'!D$17-'935'!X26)*('11'!B$17/('11'!B$17-'935'!W26)))</f>
        <v>0</v>
      </c>
      <c r="AE84" s="23">
        <f>'Calc1'!B5552*'Calc4'!B$11076*('Calc4'!B$10457+'Calc1'!B10444)</f>
        <v>0</v>
      </c>
      <c r="AF84" s="23">
        <f>'Calc1'!B5552*MAX('Calc4'!B12946,0-('Calc4'!B12336+IF('935'!P26=0,0,(1-'935'!X26/'11'!D$17)*'11'!B$17/('11'!B$17-'935'!W26)*IF('Calc1'!B5552=0,1,'Calc2'!B31/'Calc1'!B5552)*'Calc4'!B14775)))*'11'!B$17*0.01*(1-('Calc4'!B$3092+'Calc4'!B$11)/'Calc4'!B$3109)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0.01*'11'!B$17*'Calc1'!B5553*'Results'!E38</f>
        <v>0</v>
      </c>
      <c r="L85" s="23">
        <f>0.01*('11'!D$17-'935'!X27)*'Results'!C38*'Calc1'!B5553*('11'!B$17/('11'!B$17-'935'!W27))*'935'!P27</f>
        <v>0</v>
      </c>
      <c r="M85" s="23">
        <f>0.01*('11'!B$17-'935'!W27)*'Results'!D38</f>
        <v>0</v>
      </c>
      <c r="N85" s="23">
        <f>0.01*'11'!B$17*'Calc1'!B7998*'Calc3'!B3191</f>
        <v>0</v>
      </c>
      <c r="O85" s="23">
        <f>0.01*('11'!B$17-'935'!W27)*'Calc4'!B19657</f>
        <v>0</v>
      </c>
      <c r="P85" s="23">
        <f>0.01*'Calc3'!B11151*'935'!T27</f>
        <v>0</v>
      </c>
      <c r="Q85" s="30">
        <f>K85+L85+M85</f>
        <v>0</v>
      </c>
      <c r="R85" s="25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0.01*('11'!B$17-'935'!W27)*'Calc4'!B16610</f>
        <v>0</v>
      </c>
      <c r="Z85" s="23">
        <f>0.01*'11'!B$17*'Calc1'!B5553*'Calc4'!B1269</f>
        <v>0</v>
      </c>
      <c r="AA85" s="23">
        <f>'Calc1'!B5553*MAX('Calc4'!B12947,0-('Calc4'!B12337+IF('935'!P27=0,0,(1-'935'!X27/'11'!D$17)*'11'!B$17/('11'!B$17-'935'!W27)*IF('Calc1'!B5553=0,1,'Calc2'!B32/'Calc1'!B5553)*'Calc4'!B14776)))*'11'!B$17*0.01*'Calc4'!B$11/'Calc4'!B$3109</f>
        <v>0</v>
      </c>
      <c r="AB85" s="23">
        <f>'Calc1'!B5553*'Calc4'!B$11695*'Calc4'!B11106</f>
        <v>0</v>
      </c>
      <c r="AC85" s="23">
        <f>'Calc1'!B5553*MAX('Calc4'!B12947,0-('Calc4'!B12337+IF('935'!P27=0,0,(1-'935'!X27/'11'!D$17)*'11'!B$17/('11'!B$17-'935'!W27)*IF('Calc1'!B5553=0,1,'Calc2'!B32/'Calc1'!B5553)*'Calc4'!B14776)))*'11'!B$17*0.01*'Calc4'!B$3092/'Calc4'!B$3109</f>
        <v>0</v>
      </c>
      <c r="AD85" s="23">
        <f>0.01*('Calc2'!B32*'11'!B$17*'Calc4'!B1877+'Calc1'!B5553*'Calc2'!B18918*'935'!P27*('11'!D$17-'935'!X27)*('11'!B$17/('11'!B$17-'935'!W27)))</f>
        <v>0</v>
      </c>
      <c r="AE85" s="23">
        <f>'Calc1'!B5553*'Calc4'!B$11076*('Calc4'!B$10457+'Calc1'!B10445)</f>
        <v>0</v>
      </c>
      <c r="AF85" s="23">
        <f>'Calc1'!B5553*MAX('Calc4'!B12947,0-('Calc4'!B12337+IF('935'!P27=0,0,(1-'935'!X27/'11'!D$17)*'11'!B$17/('11'!B$17-'935'!W27)*IF('Calc1'!B5553=0,1,'Calc2'!B32/'Calc1'!B5553)*'Calc4'!B14776)))*'11'!B$17*0.01*(1-('Calc4'!B$3092+'Calc4'!B$11)/'Calc4'!B$3109)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0.01*'11'!B$17*'Calc1'!B5554*'Results'!E39</f>
        <v>0</v>
      </c>
      <c r="L86" s="23">
        <f>0.01*('11'!D$17-'935'!X28)*'Results'!C39*'Calc1'!B5554*('11'!B$17/('11'!B$17-'935'!W28))*'935'!P28</f>
        <v>0</v>
      </c>
      <c r="M86" s="23">
        <f>0.01*('11'!B$17-'935'!W28)*'Results'!D39</f>
        <v>0</v>
      </c>
      <c r="N86" s="23">
        <f>0.01*'11'!B$17*'Calc1'!B7999*'Calc3'!B3192</f>
        <v>0</v>
      </c>
      <c r="O86" s="23">
        <f>0.01*('11'!B$17-'935'!W28)*'Calc4'!B19658</f>
        <v>0</v>
      </c>
      <c r="P86" s="23">
        <f>0.01*'Calc3'!B11152*'935'!T28</f>
        <v>0</v>
      </c>
      <c r="Q86" s="30">
        <f>K86+L86+M86</f>
        <v>0</v>
      </c>
      <c r="R86" s="25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0.01*('11'!B$17-'935'!W28)*'Calc4'!B16611</f>
        <v>0</v>
      </c>
      <c r="Z86" s="23">
        <f>0.01*'11'!B$17*'Calc1'!B5554*'Calc4'!B1270</f>
        <v>0</v>
      </c>
      <c r="AA86" s="23">
        <f>'Calc1'!B5554*MAX('Calc4'!B12948,0-('Calc4'!B12338+IF('935'!P28=0,0,(1-'935'!X28/'11'!D$17)*'11'!B$17/('11'!B$17-'935'!W28)*IF('Calc1'!B5554=0,1,'Calc2'!B33/'Calc1'!B5554)*'Calc4'!B14777)))*'11'!B$17*0.01*'Calc4'!B$11/'Calc4'!B$3109</f>
        <v>0</v>
      </c>
      <c r="AB86" s="23">
        <f>'Calc1'!B5554*'Calc4'!B$11695*'Calc4'!B11107</f>
        <v>0</v>
      </c>
      <c r="AC86" s="23">
        <f>'Calc1'!B5554*MAX('Calc4'!B12948,0-('Calc4'!B12338+IF('935'!P28=0,0,(1-'935'!X28/'11'!D$17)*'11'!B$17/('11'!B$17-'935'!W28)*IF('Calc1'!B5554=0,1,'Calc2'!B33/'Calc1'!B5554)*'Calc4'!B14777)))*'11'!B$17*0.01*'Calc4'!B$3092/'Calc4'!B$3109</f>
        <v>0</v>
      </c>
      <c r="AD86" s="23">
        <f>0.01*('Calc2'!B33*'11'!B$17*'Calc4'!B1878+'Calc1'!B5554*'Calc2'!B18919*'935'!P28*('11'!D$17-'935'!X28)*('11'!B$17/('11'!B$17-'935'!W28)))</f>
        <v>0</v>
      </c>
      <c r="AE86" s="23">
        <f>'Calc1'!B5554*'Calc4'!B$11076*('Calc4'!B$10457+'Calc1'!B10446)</f>
        <v>0</v>
      </c>
      <c r="AF86" s="23">
        <f>'Calc1'!B5554*MAX('Calc4'!B12948,0-('Calc4'!B12338+IF('935'!P28=0,0,(1-'935'!X28/'11'!D$17)*'11'!B$17/('11'!B$17-'935'!W28)*IF('Calc1'!B5554=0,1,'Calc2'!B33/'Calc1'!B5554)*'Calc4'!B14777)))*'11'!B$17*0.01*(1-('Calc4'!B$3092+'Calc4'!B$11)/'Calc4'!B$3109)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0.01*'11'!B$17*'Calc1'!B5555*'Results'!E40</f>
        <v>0</v>
      </c>
      <c r="L87" s="23">
        <f>0.01*('11'!D$17-'935'!X29)*'Results'!C40*'Calc1'!B5555*('11'!B$17/('11'!B$17-'935'!W29))*'935'!P29</f>
        <v>0</v>
      </c>
      <c r="M87" s="23">
        <f>0.01*('11'!B$17-'935'!W29)*'Results'!D40</f>
        <v>0</v>
      </c>
      <c r="N87" s="23">
        <f>0.01*'11'!B$17*'Calc1'!B8000*'Calc3'!B3193</f>
        <v>0</v>
      </c>
      <c r="O87" s="23">
        <f>0.01*('11'!B$17-'935'!W29)*'Calc4'!B19659</f>
        <v>0</v>
      </c>
      <c r="P87" s="23">
        <f>0.01*'Calc3'!B11153*'935'!T29</f>
        <v>0</v>
      </c>
      <c r="Q87" s="30">
        <f>K87+L87+M87</f>
        <v>0</v>
      </c>
      <c r="R87" s="25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0.01*('11'!B$17-'935'!W29)*'Calc4'!B16612</f>
        <v>0</v>
      </c>
      <c r="Z87" s="23">
        <f>0.01*'11'!B$17*'Calc1'!B5555*'Calc4'!B1271</f>
        <v>0</v>
      </c>
      <c r="AA87" s="23">
        <f>'Calc1'!B5555*MAX('Calc4'!B12949,0-('Calc4'!B12339+IF('935'!P29=0,0,(1-'935'!X29/'11'!D$17)*'11'!B$17/('11'!B$17-'935'!W29)*IF('Calc1'!B5555=0,1,'Calc2'!B34/'Calc1'!B5555)*'Calc4'!B14778)))*'11'!B$17*0.01*'Calc4'!B$11/'Calc4'!B$3109</f>
        <v>0</v>
      </c>
      <c r="AB87" s="23">
        <f>'Calc1'!B5555*'Calc4'!B$11695*'Calc4'!B11108</f>
        <v>0</v>
      </c>
      <c r="AC87" s="23">
        <f>'Calc1'!B5555*MAX('Calc4'!B12949,0-('Calc4'!B12339+IF('935'!P29=0,0,(1-'935'!X29/'11'!D$17)*'11'!B$17/('11'!B$17-'935'!W29)*IF('Calc1'!B5555=0,1,'Calc2'!B34/'Calc1'!B5555)*'Calc4'!B14778)))*'11'!B$17*0.01*'Calc4'!B$3092/'Calc4'!B$3109</f>
        <v>0</v>
      </c>
      <c r="AD87" s="23">
        <f>0.01*('Calc2'!B34*'11'!B$17*'Calc4'!B1879+'Calc1'!B5555*'Calc2'!B18920*'935'!P29*('11'!D$17-'935'!X29)*('11'!B$17/('11'!B$17-'935'!W29)))</f>
        <v>0</v>
      </c>
      <c r="AE87" s="23">
        <f>'Calc1'!B5555*'Calc4'!B$11076*('Calc4'!B$10457+'Calc1'!B10447)</f>
        <v>0</v>
      </c>
      <c r="AF87" s="23">
        <f>'Calc1'!B5555*MAX('Calc4'!B12949,0-('Calc4'!B12339+IF('935'!P29=0,0,(1-'935'!X29/'11'!D$17)*'11'!B$17/('11'!B$17-'935'!W29)*IF('Calc1'!B5555=0,1,'Calc2'!B34/'Calc1'!B5555)*'Calc4'!B14778)))*'11'!B$17*0.01*(1-('Calc4'!B$3092+'Calc4'!B$11)/'Calc4'!B$3109)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0.01*'11'!B$17*'Calc1'!B5556*'Results'!E41</f>
        <v>0</v>
      </c>
      <c r="L88" s="23">
        <f>0.01*('11'!D$17-'935'!X30)*'Results'!C41*'Calc1'!B5556*('11'!B$17/('11'!B$17-'935'!W30))*'935'!P30</f>
        <v>0</v>
      </c>
      <c r="M88" s="23">
        <f>0.01*('11'!B$17-'935'!W30)*'Results'!D41</f>
        <v>0</v>
      </c>
      <c r="N88" s="23">
        <f>0.01*'11'!B$17*'Calc1'!B8001*'Calc3'!B3194</f>
        <v>0</v>
      </c>
      <c r="O88" s="23">
        <f>0.01*('11'!B$17-'935'!W30)*'Calc4'!B19660</f>
        <v>0</v>
      </c>
      <c r="P88" s="23">
        <f>0.01*'Calc3'!B11154*'935'!T30</f>
        <v>0</v>
      </c>
      <c r="Q88" s="30">
        <f>K88+L88+M88</f>
        <v>0</v>
      </c>
      <c r="R88" s="25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0.01*('11'!B$17-'935'!W30)*'Calc4'!B16613</f>
        <v>0</v>
      </c>
      <c r="Z88" s="23">
        <f>0.01*'11'!B$17*'Calc1'!B5556*'Calc4'!B1272</f>
        <v>0</v>
      </c>
      <c r="AA88" s="23">
        <f>'Calc1'!B5556*MAX('Calc4'!B12950,0-('Calc4'!B12340+IF('935'!P30=0,0,(1-'935'!X30/'11'!D$17)*'11'!B$17/('11'!B$17-'935'!W30)*IF('Calc1'!B5556=0,1,'Calc2'!B35/'Calc1'!B5556)*'Calc4'!B14779)))*'11'!B$17*0.01*'Calc4'!B$11/'Calc4'!B$3109</f>
        <v>0</v>
      </c>
      <c r="AB88" s="23">
        <f>'Calc1'!B5556*'Calc4'!B$11695*'Calc4'!B11109</f>
        <v>0</v>
      </c>
      <c r="AC88" s="23">
        <f>'Calc1'!B5556*MAX('Calc4'!B12950,0-('Calc4'!B12340+IF('935'!P30=0,0,(1-'935'!X30/'11'!D$17)*'11'!B$17/('11'!B$17-'935'!W30)*IF('Calc1'!B5556=0,1,'Calc2'!B35/'Calc1'!B5556)*'Calc4'!B14779)))*'11'!B$17*0.01*'Calc4'!B$3092/'Calc4'!B$3109</f>
        <v>0</v>
      </c>
      <c r="AD88" s="23">
        <f>0.01*('Calc2'!B35*'11'!B$17*'Calc4'!B1880+'Calc1'!B5556*'Calc2'!B18921*'935'!P30*('11'!D$17-'935'!X30)*('11'!B$17/('11'!B$17-'935'!W30)))</f>
        <v>0</v>
      </c>
      <c r="AE88" s="23">
        <f>'Calc1'!B5556*'Calc4'!B$11076*('Calc4'!B$10457+'Calc1'!B10448)</f>
        <v>0</v>
      </c>
      <c r="AF88" s="23">
        <f>'Calc1'!B5556*MAX('Calc4'!B12950,0-('Calc4'!B12340+IF('935'!P30=0,0,(1-'935'!X30/'11'!D$17)*'11'!B$17/('11'!B$17-'935'!W30)*IF('Calc1'!B5556=0,1,'Calc2'!B35/'Calc1'!B5556)*'Calc4'!B14779)))*'11'!B$17*0.01*(1-('Calc4'!B$3092+'Calc4'!B$11)/'Calc4'!B$3109)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0.01*'11'!B$17*'Calc1'!B5557*'Results'!E42</f>
        <v>0</v>
      </c>
      <c r="L89" s="23">
        <f>0.01*('11'!D$17-'935'!X31)*'Results'!C42*'Calc1'!B5557*('11'!B$17/('11'!B$17-'935'!W31))*'935'!P31</f>
        <v>0</v>
      </c>
      <c r="M89" s="23">
        <f>0.01*('11'!B$17-'935'!W31)*'Results'!D42</f>
        <v>0</v>
      </c>
      <c r="N89" s="23">
        <f>0.01*'11'!B$17*'Calc1'!B8002*'Calc3'!B3195</f>
        <v>0</v>
      </c>
      <c r="O89" s="23">
        <f>0.01*('11'!B$17-'935'!W31)*'Calc4'!B19661</f>
        <v>0</v>
      </c>
      <c r="P89" s="23">
        <f>0.01*'Calc3'!B11155*'935'!T31</f>
        <v>0</v>
      </c>
      <c r="Q89" s="30">
        <f>K89+L89+M89</f>
        <v>0</v>
      </c>
      <c r="R89" s="25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0.01*('11'!B$17-'935'!W31)*'Calc4'!B16614</f>
        <v>0</v>
      </c>
      <c r="Z89" s="23">
        <f>0.01*'11'!B$17*'Calc1'!B5557*'Calc4'!B1273</f>
        <v>0</v>
      </c>
      <c r="AA89" s="23">
        <f>'Calc1'!B5557*MAX('Calc4'!B12951,0-('Calc4'!B12341+IF('935'!P31=0,0,(1-'935'!X31/'11'!D$17)*'11'!B$17/('11'!B$17-'935'!W31)*IF('Calc1'!B5557=0,1,'Calc2'!B36/'Calc1'!B5557)*'Calc4'!B14780)))*'11'!B$17*0.01*'Calc4'!B$11/'Calc4'!B$3109</f>
        <v>0</v>
      </c>
      <c r="AB89" s="23">
        <f>'Calc1'!B5557*'Calc4'!B$11695*'Calc4'!B11110</f>
        <v>0</v>
      </c>
      <c r="AC89" s="23">
        <f>'Calc1'!B5557*MAX('Calc4'!B12951,0-('Calc4'!B12341+IF('935'!P31=0,0,(1-'935'!X31/'11'!D$17)*'11'!B$17/('11'!B$17-'935'!W31)*IF('Calc1'!B5557=0,1,'Calc2'!B36/'Calc1'!B5557)*'Calc4'!B14780)))*'11'!B$17*0.01*'Calc4'!B$3092/'Calc4'!B$3109</f>
        <v>0</v>
      </c>
      <c r="AD89" s="23">
        <f>0.01*('Calc2'!B36*'11'!B$17*'Calc4'!B1881+'Calc1'!B5557*'Calc2'!B18922*'935'!P31*('11'!D$17-'935'!X31)*('11'!B$17/('11'!B$17-'935'!W31)))</f>
        <v>0</v>
      </c>
      <c r="AE89" s="23">
        <f>'Calc1'!B5557*'Calc4'!B$11076*('Calc4'!B$10457+'Calc1'!B10449)</f>
        <v>0</v>
      </c>
      <c r="AF89" s="23">
        <f>'Calc1'!B5557*MAX('Calc4'!B12951,0-('Calc4'!B12341+IF('935'!P31=0,0,(1-'935'!X31/'11'!D$17)*'11'!B$17/('11'!B$17-'935'!W31)*IF('Calc1'!B5557=0,1,'Calc2'!B36/'Calc1'!B5557)*'Calc4'!B14780)))*'11'!B$17*0.01*(1-('Calc4'!B$3092+'Calc4'!B$11)/'Calc4'!B$3109)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0.01*'11'!B$17*'Calc1'!B5558*'Results'!E43</f>
        <v>0</v>
      </c>
      <c r="L90" s="23">
        <f>0.01*('11'!D$17-'935'!X32)*'Results'!C43*'Calc1'!B5558*('11'!B$17/('11'!B$17-'935'!W32))*'935'!P32</f>
        <v>0</v>
      </c>
      <c r="M90" s="23">
        <f>0.01*('11'!B$17-'935'!W32)*'Results'!D43</f>
        <v>0</v>
      </c>
      <c r="N90" s="23">
        <f>0.01*'11'!B$17*'Calc1'!B8003*'Calc3'!B3196</f>
        <v>0</v>
      </c>
      <c r="O90" s="23">
        <f>0.01*('11'!B$17-'935'!W32)*'Calc4'!B19662</f>
        <v>0</v>
      </c>
      <c r="P90" s="23">
        <f>0.01*'Calc3'!B11156*'935'!T32</f>
        <v>0</v>
      </c>
      <c r="Q90" s="30">
        <f>K90+L90+M90</f>
        <v>0</v>
      </c>
      <c r="R90" s="25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0.01*('11'!B$17-'935'!W32)*'Calc4'!B16615</f>
        <v>0</v>
      </c>
      <c r="Z90" s="23">
        <f>0.01*'11'!B$17*'Calc1'!B5558*'Calc4'!B1274</f>
        <v>0</v>
      </c>
      <c r="AA90" s="23">
        <f>'Calc1'!B5558*MAX('Calc4'!B12952,0-('Calc4'!B12342+IF('935'!P32=0,0,(1-'935'!X32/'11'!D$17)*'11'!B$17/('11'!B$17-'935'!W32)*IF('Calc1'!B5558=0,1,'Calc2'!B37/'Calc1'!B5558)*'Calc4'!B14781)))*'11'!B$17*0.01*'Calc4'!B$11/'Calc4'!B$3109</f>
        <v>0</v>
      </c>
      <c r="AB90" s="23">
        <f>'Calc1'!B5558*'Calc4'!B$11695*'Calc4'!B11111</f>
        <v>0</v>
      </c>
      <c r="AC90" s="23">
        <f>'Calc1'!B5558*MAX('Calc4'!B12952,0-('Calc4'!B12342+IF('935'!P32=0,0,(1-'935'!X32/'11'!D$17)*'11'!B$17/('11'!B$17-'935'!W32)*IF('Calc1'!B5558=0,1,'Calc2'!B37/'Calc1'!B5558)*'Calc4'!B14781)))*'11'!B$17*0.01*'Calc4'!B$3092/'Calc4'!B$3109</f>
        <v>0</v>
      </c>
      <c r="AD90" s="23">
        <f>0.01*('Calc2'!B37*'11'!B$17*'Calc4'!B1882+'Calc1'!B5558*'Calc2'!B18923*'935'!P32*('11'!D$17-'935'!X32)*('11'!B$17/('11'!B$17-'935'!W32)))</f>
        <v>0</v>
      </c>
      <c r="AE90" s="23">
        <f>'Calc1'!B5558*'Calc4'!B$11076*('Calc4'!B$10457+'Calc1'!B10450)</f>
        <v>0</v>
      </c>
      <c r="AF90" s="23">
        <f>'Calc1'!B5558*MAX('Calc4'!B12952,0-('Calc4'!B12342+IF('935'!P32=0,0,(1-'935'!X32/'11'!D$17)*'11'!B$17/('11'!B$17-'935'!W32)*IF('Calc1'!B5558=0,1,'Calc2'!B37/'Calc1'!B5558)*'Calc4'!B14781)))*'11'!B$17*0.01*(1-('Calc4'!B$3092+'Calc4'!B$11)/'Calc4'!B$3109)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0.01*'11'!B$17*'Calc1'!B5559*'Results'!E44</f>
        <v>0</v>
      </c>
      <c r="L91" s="23">
        <f>0.01*('11'!D$17-'935'!X33)*'Results'!C44*'Calc1'!B5559*('11'!B$17/('11'!B$17-'935'!W33))*'935'!P33</f>
        <v>0</v>
      </c>
      <c r="M91" s="23">
        <f>0.01*('11'!B$17-'935'!W33)*'Results'!D44</f>
        <v>0</v>
      </c>
      <c r="N91" s="23">
        <f>0.01*'11'!B$17*'Calc1'!B8004*'Calc3'!B3197</f>
        <v>0</v>
      </c>
      <c r="O91" s="23">
        <f>0.01*('11'!B$17-'935'!W33)*'Calc4'!B19663</f>
        <v>0</v>
      </c>
      <c r="P91" s="23">
        <f>0.01*'Calc3'!B11157*'935'!T33</f>
        <v>0</v>
      </c>
      <c r="Q91" s="30">
        <f>K91+L91+M91</f>
        <v>0</v>
      </c>
      <c r="R91" s="25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0.01*('11'!B$17-'935'!W33)*'Calc4'!B16616</f>
        <v>0</v>
      </c>
      <c r="Z91" s="23">
        <f>0.01*'11'!B$17*'Calc1'!B5559*'Calc4'!B1275</f>
        <v>0</v>
      </c>
      <c r="AA91" s="23">
        <f>'Calc1'!B5559*MAX('Calc4'!B12953,0-('Calc4'!B12343+IF('935'!P33=0,0,(1-'935'!X33/'11'!D$17)*'11'!B$17/('11'!B$17-'935'!W33)*IF('Calc1'!B5559=0,1,'Calc2'!B38/'Calc1'!B5559)*'Calc4'!B14782)))*'11'!B$17*0.01*'Calc4'!B$11/'Calc4'!B$3109</f>
        <v>0</v>
      </c>
      <c r="AB91" s="23">
        <f>'Calc1'!B5559*'Calc4'!B$11695*'Calc4'!B11112</f>
        <v>0</v>
      </c>
      <c r="AC91" s="23">
        <f>'Calc1'!B5559*MAX('Calc4'!B12953,0-('Calc4'!B12343+IF('935'!P33=0,0,(1-'935'!X33/'11'!D$17)*'11'!B$17/('11'!B$17-'935'!W33)*IF('Calc1'!B5559=0,1,'Calc2'!B38/'Calc1'!B5559)*'Calc4'!B14782)))*'11'!B$17*0.01*'Calc4'!B$3092/'Calc4'!B$3109</f>
        <v>0</v>
      </c>
      <c r="AD91" s="23">
        <f>0.01*('Calc2'!B38*'11'!B$17*'Calc4'!B1883+'Calc1'!B5559*'Calc2'!B18924*'935'!P33*('11'!D$17-'935'!X33)*('11'!B$17/('11'!B$17-'935'!W33)))</f>
        <v>0</v>
      </c>
      <c r="AE91" s="23">
        <f>'Calc1'!B5559*'Calc4'!B$11076*('Calc4'!B$10457+'Calc1'!B10451)</f>
        <v>0</v>
      </c>
      <c r="AF91" s="23">
        <f>'Calc1'!B5559*MAX('Calc4'!B12953,0-('Calc4'!B12343+IF('935'!P33=0,0,(1-'935'!X33/'11'!D$17)*'11'!B$17/('11'!B$17-'935'!W33)*IF('Calc1'!B5559=0,1,'Calc2'!B38/'Calc1'!B5559)*'Calc4'!B14782)))*'11'!B$17*0.01*(1-('Calc4'!B$3092+'Calc4'!B$11)/'Calc4'!B$3109)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0.01*'11'!B$17*'Calc1'!B5560*'Results'!E45</f>
        <v>0</v>
      </c>
      <c r="L92" s="23">
        <f>0.01*('11'!D$17-'935'!X34)*'Results'!C45*'Calc1'!B5560*('11'!B$17/('11'!B$17-'935'!W34))*'935'!P34</f>
        <v>0</v>
      </c>
      <c r="M92" s="23">
        <f>0.01*('11'!B$17-'935'!W34)*'Results'!D45</f>
        <v>0</v>
      </c>
      <c r="N92" s="23">
        <f>0.01*'11'!B$17*'Calc1'!B8005*'Calc3'!B3198</f>
        <v>0</v>
      </c>
      <c r="O92" s="23">
        <f>0.01*('11'!B$17-'935'!W34)*'Calc4'!B19664</f>
        <v>0</v>
      </c>
      <c r="P92" s="23">
        <f>0.01*'Calc3'!B11158*'935'!T34</f>
        <v>0</v>
      </c>
      <c r="Q92" s="30">
        <f>K92+L92+M92</f>
        <v>0</v>
      </c>
      <c r="R92" s="25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0.01*('11'!B$17-'935'!W34)*'Calc4'!B16617</f>
        <v>0</v>
      </c>
      <c r="Z92" s="23">
        <f>0.01*'11'!B$17*'Calc1'!B5560*'Calc4'!B1276</f>
        <v>0</v>
      </c>
      <c r="AA92" s="23">
        <f>'Calc1'!B5560*MAX('Calc4'!B12954,0-('Calc4'!B12344+IF('935'!P34=0,0,(1-'935'!X34/'11'!D$17)*'11'!B$17/('11'!B$17-'935'!W34)*IF('Calc1'!B5560=0,1,'Calc2'!B39/'Calc1'!B5560)*'Calc4'!B14783)))*'11'!B$17*0.01*'Calc4'!B$11/'Calc4'!B$3109</f>
        <v>0</v>
      </c>
      <c r="AB92" s="23">
        <f>'Calc1'!B5560*'Calc4'!B$11695*'Calc4'!B11113</f>
        <v>0</v>
      </c>
      <c r="AC92" s="23">
        <f>'Calc1'!B5560*MAX('Calc4'!B12954,0-('Calc4'!B12344+IF('935'!P34=0,0,(1-'935'!X34/'11'!D$17)*'11'!B$17/('11'!B$17-'935'!W34)*IF('Calc1'!B5560=0,1,'Calc2'!B39/'Calc1'!B5560)*'Calc4'!B14783)))*'11'!B$17*0.01*'Calc4'!B$3092/'Calc4'!B$3109</f>
        <v>0</v>
      </c>
      <c r="AD92" s="23">
        <f>0.01*('Calc2'!B39*'11'!B$17*'Calc4'!B1884+'Calc1'!B5560*'Calc2'!B18925*'935'!P34*('11'!D$17-'935'!X34)*('11'!B$17/('11'!B$17-'935'!W34)))</f>
        <v>0</v>
      </c>
      <c r="AE92" s="23">
        <f>'Calc1'!B5560*'Calc4'!B$11076*('Calc4'!B$10457+'Calc1'!B10452)</f>
        <v>0</v>
      </c>
      <c r="AF92" s="23">
        <f>'Calc1'!B5560*MAX('Calc4'!B12954,0-('Calc4'!B12344+IF('935'!P34=0,0,(1-'935'!X34/'11'!D$17)*'11'!B$17/('11'!B$17-'935'!W34)*IF('Calc1'!B5560=0,1,'Calc2'!B39/'Calc1'!B5560)*'Calc4'!B14783)))*'11'!B$17*0.01*(1-('Calc4'!B$3092+'Calc4'!B$11)/'Calc4'!B$3109)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0.01*'11'!B$17*'Calc1'!B5561*'Results'!E46</f>
        <v>0</v>
      </c>
      <c r="L93" s="23">
        <f>0.01*('11'!D$17-'935'!X35)*'Results'!C46*'Calc1'!B5561*('11'!B$17/('11'!B$17-'935'!W35))*'935'!P35</f>
        <v>0</v>
      </c>
      <c r="M93" s="23">
        <f>0.01*('11'!B$17-'935'!W35)*'Results'!D46</f>
        <v>0</v>
      </c>
      <c r="N93" s="23">
        <f>0.01*'11'!B$17*'Calc1'!B8006*'Calc3'!B3199</f>
        <v>0</v>
      </c>
      <c r="O93" s="23">
        <f>0.01*('11'!B$17-'935'!W35)*'Calc4'!B19665</f>
        <v>0</v>
      </c>
      <c r="P93" s="23">
        <f>0.01*'Calc3'!B11159*'935'!T35</f>
        <v>0</v>
      </c>
      <c r="Q93" s="30">
        <f>K93+L93+M93</f>
        <v>0</v>
      </c>
      <c r="R93" s="25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0.01*('11'!B$17-'935'!W35)*'Calc4'!B16618</f>
        <v>0</v>
      </c>
      <c r="Z93" s="23">
        <f>0.01*'11'!B$17*'Calc1'!B5561*'Calc4'!B1277</f>
        <v>0</v>
      </c>
      <c r="AA93" s="23">
        <f>'Calc1'!B5561*MAX('Calc4'!B12955,0-('Calc4'!B12345+IF('935'!P35=0,0,(1-'935'!X35/'11'!D$17)*'11'!B$17/('11'!B$17-'935'!W35)*IF('Calc1'!B5561=0,1,'Calc2'!B40/'Calc1'!B5561)*'Calc4'!B14784)))*'11'!B$17*0.01*'Calc4'!B$11/'Calc4'!B$3109</f>
        <v>0</v>
      </c>
      <c r="AB93" s="23">
        <f>'Calc1'!B5561*'Calc4'!B$11695*'Calc4'!B11114</f>
        <v>0</v>
      </c>
      <c r="AC93" s="23">
        <f>'Calc1'!B5561*MAX('Calc4'!B12955,0-('Calc4'!B12345+IF('935'!P35=0,0,(1-'935'!X35/'11'!D$17)*'11'!B$17/('11'!B$17-'935'!W35)*IF('Calc1'!B5561=0,1,'Calc2'!B40/'Calc1'!B5561)*'Calc4'!B14784)))*'11'!B$17*0.01*'Calc4'!B$3092/'Calc4'!B$3109</f>
        <v>0</v>
      </c>
      <c r="AD93" s="23">
        <f>0.01*('Calc2'!B40*'11'!B$17*'Calc4'!B1885+'Calc1'!B5561*'Calc2'!B18926*'935'!P35*('11'!D$17-'935'!X35)*('11'!B$17/('11'!B$17-'935'!W35)))</f>
        <v>0</v>
      </c>
      <c r="AE93" s="23">
        <f>'Calc1'!B5561*'Calc4'!B$11076*('Calc4'!B$10457+'Calc1'!B10453)</f>
        <v>0</v>
      </c>
      <c r="AF93" s="23">
        <f>'Calc1'!B5561*MAX('Calc4'!B12955,0-('Calc4'!B12345+IF('935'!P35=0,0,(1-'935'!X35/'11'!D$17)*'11'!B$17/('11'!B$17-'935'!W35)*IF('Calc1'!B5561=0,1,'Calc2'!B40/'Calc1'!B5561)*'Calc4'!B14784)))*'11'!B$17*0.01*(1-('Calc4'!B$3092+'Calc4'!B$11)/'Calc4'!B$3109)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0.01*'11'!B$17*'Calc1'!B5562*'Results'!E47</f>
        <v>0</v>
      </c>
      <c r="L94" s="23">
        <f>0.01*('11'!D$17-'935'!X36)*'Results'!C47*'Calc1'!B5562*('11'!B$17/('11'!B$17-'935'!W36))*'935'!P36</f>
        <v>0</v>
      </c>
      <c r="M94" s="23">
        <f>0.01*('11'!B$17-'935'!W36)*'Results'!D47</f>
        <v>0</v>
      </c>
      <c r="N94" s="23">
        <f>0.01*'11'!B$17*'Calc1'!B8007*'Calc3'!B3200</f>
        <v>0</v>
      </c>
      <c r="O94" s="23">
        <f>0.01*('11'!B$17-'935'!W36)*'Calc4'!B19666</f>
        <v>0</v>
      </c>
      <c r="P94" s="23">
        <f>0.01*'Calc3'!B11160*'935'!T36</f>
        <v>0</v>
      </c>
      <c r="Q94" s="30">
        <f>K94+L94+M94</f>
        <v>0</v>
      </c>
      <c r="R94" s="25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0.01*('11'!B$17-'935'!W36)*'Calc4'!B16619</f>
        <v>0</v>
      </c>
      <c r="Z94" s="23">
        <f>0.01*'11'!B$17*'Calc1'!B5562*'Calc4'!B1278</f>
        <v>0</v>
      </c>
      <c r="AA94" s="23">
        <f>'Calc1'!B5562*MAX('Calc4'!B12956,0-('Calc4'!B12346+IF('935'!P36=0,0,(1-'935'!X36/'11'!D$17)*'11'!B$17/('11'!B$17-'935'!W36)*IF('Calc1'!B5562=0,1,'Calc2'!B41/'Calc1'!B5562)*'Calc4'!B14785)))*'11'!B$17*0.01*'Calc4'!B$11/'Calc4'!B$3109</f>
        <v>0</v>
      </c>
      <c r="AB94" s="23">
        <f>'Calc1'!B5562*'Calc4'!B$11695*'Calc4'!B11115</f>
        <v>0</v>
      </c>
      <c r="AC94" s="23">
        <f>'Calc1'!B5562*MAX('Calc4'!B12956,0-('Calc4'!B12346+IF('935'!P36=0,0,(1-'935'!X36/'11'!D$17)*'11'!B$17/('11'!B$17-'935'!W36)*IF('Calc1'!B5562=0,1,'Calc2'!B41/'Calc1'!B5562)*'Calc4'!B14785)))*'11'!B$17*0.01*'Calc4'!B$3092/'Calc4'!B$3109</f>
        <v>0</v>
      </c>
      <c r="AD94" s="23">
        <f>0.01*('Calc2'!B41*'11'!B$17*'Calc4'!B1886+'Calc1'!B5562*'Calc2'!B18927*'935'!P36*('11'!D$17-'935'!X36)*('11'!B$17/('11'!B$17-'935'!W36)))</f>
        <v>0</v>
      </c>
      <c r="AE94" s="23">
        <f>'Calc1'!B5562*'Calc4'!B$11076*('Calc4'!B$10457+'Calc1'!B10454)</f>
        <v>0</v>
      </c>
      <c r="AF94" s="23">
        <f>'Calc1'!B5562*MAX('Calc4'!B12956,0-('Calc4'!B12346+IF('935'!P36=0,0,(1-'935'!X36/'11'!D$17)*'11'!B$17/('11'!B$17-'935'!W36)*IF('Calc1'!B5562=0,1,'Calc2'!B41/'Calc1'!B5562)*'Calc4'!B14785)))*'11'!B$17*0.01*(1-('Calc4'!B$3092+'Calc4'!B$11)/'Calc4'!B$3109)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0.01*'11'!B$17*'Calc1'!B5563*'Results'!E48</f>
        <v>0</v>
      </c>
      <c r="L95" s="23">
        <f>0.01*('11'!D$17-'935'!X37)*'Results'!C48*'Calc1'!B5563*('11'!B$17/('11'!B$17-'935'!W37))*'935'!P37</f>
        <v>0</v>
      </c>
      <c r="M95" s="23">
        <f>0.01*('11'!B$17-'935'!W37)*'Results'!D48</f>
        <v>0</v>
      </c>
      <c r="N95" s="23">
        <f>0.01*'11'!B$17*'Calc1'!B8008*'Calc3'!B3201</f>
        <v>0</v>
      </c>
      <c r="O95" s="23">
        <f>0.01*('11'!B$17-'935'!W37)*'Calc4'!B19667</f>
        <v>0</v>
      </c>
      <c r="P95" s="23">
        <f>0.01*'Calc3'!B11161*'935'!T37</f>
        <v>0</v>
      </c>
      <c r="Q95" s="30">
        <f>K95+L95+M95</f>
        <v>0</v>
      </c>
      <c r="R95" s="25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0.01*('11'!B$17-'935'!W37)*'Calc4'!B16620</f>
        <v>0</v>
      </c>
      <c r="Z95" s="23">
        <f>0.01*'11'!B$17*'Calc1'!B5563*'Calc4'!B1279</f>
        <v>0</v>
      </c>
      <c r="AA95" s="23">
        <f>'Calc1'!B5563*MAX('Calc4'!B12957,0-('Calc4'!B12347+IF('935'!P37=0,0,(1-'935'!X37/'11'!D$17)*'11'!B$17/('11'!B$17-'935'!W37)*IF('Calc1'!B5563=0,1,'Calc2'!B42/'Calc1'!B5563)*'Calc4'!B14786)))*'11'!B$17*0.01*'Calc4'!B$11/'Calc4'!B$3109</f>
        <v>0</v>
      </c>
      <c r="AB95" s="23">
        <f>'Calc1'!B5563*'Calc4'!B$11695*'Calc4'!B11116</f>
        <v>0</v>
      </c>
      <c r="AC95" s="23">
        <f>'Calc1'!B5563*MAX('Calc4'!B12957,0-('Calc4'!B12347+IF('935'!P37=0,0,(1-'935'!X37/'11'!D$17)*'11'!B$17/('11'!B$17-'935'!W37)*IF('Calc1'!B5563=0,1,'Calc2'!B42/'Calc1'!B5563)*'Calc4'!B14786)))*'11'!B$17*0.01*'Calc4'!B$3092/'Calc4'!B$3109</f>
        <v>0</v>
      </c>
      <c r="AD95" s="23">
        <f>0.01*('Calc2'!B42*'11'!B$17*'Calc4'!B1887+'Calc1'!B5563*'Calc2'!B18928*'935'!P37*('11'!D$17-'935'!X37)*('11'!B$17/('11'!B$17-'935'!W37)))</f>
        <v>0</v>
      </c>
      <c r="AE95" s="23">
        <f>'Calc1'!B5563*'Calc4'!B$11076*('Calc4'!B$10457+'Calc1'!B10455)</f>
        <v>0</v>
      </c>
      <c r="AF95" s="23">
        <f>'Calc1'!B5563*MAX('Calc4'!B12957,0-('Calc4'!B12347+IF('935'!P37=0,0,(1-'935'!X37/'11'!D$17)*'11'!B$17/('11'!B$17-'935'!W37)*IF('Calc1'!B5563=0,1,'Calc2'!B42/'Calc1'!B5563)*'Calc4'!B14786)))*'11'!B$17*0.01*(1-('Calc4'!B$3092+'Calc4'!B$11)/'Calc4'!B$3109)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0.01*'11'!B$17*'Calc1'!B5564*'Results'!E49</f>
        <v>0</v>
      </c>
      <c r="L96" s="23">
        <f>0.01*('11'!D$17-'935'!X38)*'Results'!C49*'Calc1'!B5564*('11'!B$17/('11'!B$17-'935'!W38))*'935'!P38</f>
        <v>0</v>
      </c>
      <c r="M96" s="23">
        <f>0.01*('11'!B$17-'935'!W38)*'Results'!D49</f>
        <v>0</v>
      </c>
      <c r="N96" s="23">
        <f>0.01*'11'!B$17*'Calc1'!B8009*'Calc3'!B3202</f>
        <v>0</v>
      </c>
      <c r="O96" s="23">
        <f>0.01*('11'!B$17-'935'!W38)*'Calc4'!B19668</f>
        <v>0</v>
      </c>
      <c r="P96" s="23">
        <f>0.01*'Calc3'!B11162*'935'!T38</f>
        <v>0</v>
      </c>
      <c r="Q96" s="30">
        <f>K96+L96+M96</f>
        <v>0</v>
      </c>
      <c r="R96" s="25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0.01*('11'!B$17-'935'!W38)*'Calc4'!B16621</f>
        <v>0</v>
      </c>
      <c r="Z96" s="23">
        <f>0.01*'11'!B$17*'Calc1'!B5564*'Calc4'!B1280</f>
        <v>0</v>
      </c>
      <c r="AA96" s="23">
        <f>'Calc1'!B5564*MAX('Calc4'!B12958,0-('Calc4'!B12348+IF('935'!P38=0,0,(1-'935'!X38/'11'!D$17)*'11'!B$17/('11'!B$17-'935'!W38)*IF('Calc1'!B5564=0,1,'Calc2'!B43/'Calc1'!B5564)*'Calc4'!B14787)))*'11'!B$17*0.01*'Calc4'!B$11/'Calc4'!B$3109</f>
        <v>0</v>
      </c>
      <c r="AB96" s="23">
        <f>'Calc1'!B5564*'Calc4'!B$11695*'Calc4'!B11117</f>
        <v>0</v>
      </c>
      <c r="AC96" s="23">
        <f>'Calc1'!B5564*MAX('Calc4'!B12958,0-('Calc4'!B12348+IF('935'!P38=0,0,(1-'935'!X38/'11'!D$17)*'11'!B$17/('11'!B$17-'935'!W38)*IF('Calc1'!B5564=0,1,'Calc2'!B43/'Calc1'!B5564)*'Calc4'!B14787)))*'11'!B$17*0.01*'Calc4'!B$3092/'Calc4'!B$3109</f>
        <v>0</v>
      </c>
      <c r="AD96" s="23">
        <f>0.01*('Calc2'!B43*'11'!B$17*'Calc4'!B1888+'Calc1'!B5564*'Calc2'!B18929*'935'!P38*('11'!D$17-'935'!X38)*('11'!B$17/('11'!B$17-'935'!W38)))</f>
        <v>0</v>
      </c>
      <c r="AE96" s="23">
        <f>'Calc1'!B5564*'Calc4'!B$11076*('Calc4'!B$10457+'Calc1'!B10456)</f>
        <v>0</v>
      </c>
      <c r="AF96" s="23">
        <f>'Calc1'!B5564*MAX('Calc4'!B12958,0-('Calc4'!B12348+IF('935'!P38=0,0,(1-'935'!X38/'11'!D$17)*'11'!B$17/('11'!B$17-'935'!W38)*IF('Calc1'!B5564=0,1,'Calc2'!B43/'Calc1'!B5564)*'Calc4'!B14787)))*'11'!B$17*0.01*(1-('Calc4'!B$3092+'Calc4'!B$11)/'Calc4'!B$3109)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0.01*'11'!B$17*'Calc1'!B5565*'Results'!E50</f>
        <v>0</v>
      </c>
      <c r="L97" s="23">
        <f>0.01*('11'!D$17-'935'!X39)*'Results'!C50*'Calc1'!B5565*('11'!B$17/('11'!B$17-'935'!W39))*'935'!P39</f>
        <v>0</v>
      </c>
      <c r="M97" s="23">
        <f>0.01*('11'!B$17-'935'!W39)*'Results'!D50</f>
        <v>0</v>
      </c>
      <c r="N97" s="23">
        <f>0.01*'11'!B$17*'Calc1'!B8010*'Calc3'!B3203</f>
        <v>0</v>
      </c>
      <c r="O97" s="23">
        <f>0.01*('11'!B$17-'935'!W39)*'Calc4'!B19669</f>
        <v>0</v>
      </c>
      <c r="P97" s="23">
        <f>0.01*'Calc3'!B11163*'935'!T39</f>
        <v>0</v>
      </c>
      <c r="Q97" s="30">
        <f>K97+L97+M97</f>
        <v>0</v>
      </c>
      <c r="R97" s="25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0.01*('11'!B$17-'935'!W39)*'Calc4'!B16622</f>
        <v>0</v>
      </c>
      <c r="Z97" s="23">
        <f>0.01*'11'!B$17*'Calc1'!B5565*'Calc4'!B1281</f>
        <v>0</v>
      </c>
      <c r="AA97" s="23">
        <f>'Calc1'!B5565*MAX('Calc4'!B12959,0-('Calc4'!B12349+IF('935'!P39=0,0,(1-'935'!X39/'11'!D$17)*'11'!B$17/('11'!B$17-'935'!W39)*IF('Calc1'!B5565=0,1,'Calc2'!B44/'Calc1'!B5565)*'Calc4'!B14788)))*'11'!B$17*0.01*'Calc4'!B$11/'Calc4'!B$3109</f>
        <v>0</v>
      </c>
      <c r="AB97" s="23">
        <f>'Calc1'!B5565*'Calc4'!B$11695*'Calc4'!B11118</f>
        <v>0</v>
      </c>
      <c r="AC97" s="23">
        <f>'Calc1'!B5565*MAX('Calc4'!B12959,0-('Calc4'!B12349+IF('935'!P39=0,0,(1-'935'!X39/'11'!D$17)*'11'!B$17/('11'!B$17-'935'!W39)*IF('Calc1'!B5565=0,1,'Calc2'!B44/'Calc1'!B5565)*'Calc4'!B14788)))*'11'!B$17*0.01*'Calc4'!B$3092/'Calc4'!B$3109</f>
        <v>0</v>
      </c>
      <c r="AD97" s="23">
        <f>0.01*('Calc2'!B44*'11'!B$17*'Calc4'!B1889+'Calc1'!B5565*'Calc2'!B18930*'935'!P39*('11'!D$17-'935'!X39)*('11'!B$17/('11'!B$17-'935'!W39)))</f>
        <v>0</v>
      </c>
      <c r="AE97" s="23">
        <f>'Calc1'!B5565*'Calc4'!B$11076*('Calc4'!B$10457+'Calc1'!B10457)</f>
        <v>0</v>
      </c>
      <c r="AF97" s="23">
        <f>'Calc1'!B5565*MAX('Calc4'!B12959,0-('Calc4'!B12349+IF('935'!P39=0,0,(1-'935'!X39/'11'!D$17)*'11'!B$17/('11'!B$17-'935'!W39)*IF('Calc1'!B5565=0,1,'Calc2'!B44/'Calc1'!B5565)*'Calc4'!B14788)))*'11'!B$17*0.01*(1-('Calc4'!B$3092+'Calc4'!B$11)/'Calc4'!B$3109)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0.01*'11'!B$17*'Calc1'!B5566*'Results'!E51</f>
        <v>0</v>
      </c>
      <c r="L98" s="23">
        <f>0.01*('11'!D$17-'935'!X40)*'Results'!C51*'Calc1'!B5566*('11'!B$17/('11'!B$17-'935'!W40))*'935'!P40</f>
        <v>0</v>
      </c>
      <c r="M98" s="23">
        <f>0.01*('11'!B$17-'935'!W40)*'Results'!D51</f>
        <v>0</v>
      </c>
      <c r="N98" s="23">
        <f>0.01*'11'!B$17*'Calc1'!B8011*'Calc3'!B3204</f>
        <v>0</v>
      </c>
      <c r="O98" s="23">
        <f>0.01*('11'!B$17-'935'!W40)*'Calc4'!B19670</f>
        <v>0</v>
      </c>
      <c r="P98" s="23">
        <f>0.01*'Calc3'!B11164*'935'!T40</f>
        <v>0</v>
      </c>
      <c r="Q98" s="30">
        <f>K98+L98+M98</f>
        <v>0</v>
      </c>
      <c r="R98" s="25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0.01*('11'!B$17-'935'!W40)*'Calc4'!B16623</f>
        <v>0</v>
      </c>
      <c r="Z98" s="23">
        <f>0.01*'11'!B$17*'Calc1'!B5566*'Calc4'!B1282</f>
        <v>0</v>
      </c>
      <c r="AA98" s="23">
        <f>'Calc1'!B5566*MAX('Calc4'!B12960,0-('Calc4'!B12350+IF('935'!P40=0,0,(1-'935'!X40/'11'!D$17)*'11'!B$17/('11'!B$17-'935'!W40)*IF('Calc1'!B5566=0,1,'Calc2'!B45/'Calc1'!B5566)*'Calc4'!B14789)))*'11'!B$17*0.01*'Calc4'!B$11/'Calc4'!B$3109</f>
        <v>0</v>
      </c>
      <c r="AB98" s="23">
        <f>'Calc1'!B5566*'Calc4'!B$11695*'Calc4'!B11119</f>
        <v>0</v>
      </c>
      <c r="AC98" s="23">
        <f>'Calc1'!B5566*MAX('Calc4'!B12960,0-('Calc4'!B12350+IF('935'!P40=0,0,(1-'935'!X40/'11'!D$17)*'11'!B$17/('11'!B$17-'935'!W40)*IF('Calc1'!B5566=0,1,'Calc2'!B45/'Calc1'!B5566)*'Calc4'!B14789)))*'11'!B$17*0.01*'Calc4'!B$3092/'Calc4'!B$3109</f>
        <v>0</v>
      </c>
      <c r="AD98" s="23">
        <f>0.01*('Calc2'!B45*'11'!B$17*'Calc4'!B1890+'Calc1'!B5566*'Calc2'!B18931*'935'!P40*('11'!D$17-'935'!X40)*('11'!B$17/('11'!B$17-'935'!W40)))</f>
        <v>0</v>
      </c>
      <c r="AE98" s="23">
        <f>'Calc1'!B5566*'Calc4'!B$11076*('Calc4'!B$10457+'Calc1'!B10458)</f>
        <v>0</v>
      </c>
      <c r="AF98" s="23">
        <f>'Calc1'!B5566*MAX('Calc4'!B12960,0-('Calc4'!B12350+IF('935'!P40=0,0,(1-'935'!X40/'11'!D$17)*'11'!B$17/('11'!B$17-'935'!W40)*IF('Calc1'!B5566=0,1,'Calc2'!B45/'Calc1'!B5566)*'Calc4'!B14789)))*'11'!B$17*0.01*(1-('Calc4'!B$3092+'Calc4'!B$11)/'Calc4'!B$3109)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0.01*'11'!B$17*'Calc1'!B5567*'Results'!E52</f>
        <v>0</v>
      </c>
      <c r="L99" s="23">
        <f>0.01*('11'!D$17-'935'!X41)*'Results'!C52*'Calc1'!B5567*('11'!B$17/('11'!B$17-'935'!W41))*'935'!P41</f>
        <v>0</v>
      </c>
      <c r="M99" s="23">
        <f>0.01*('11'!B$17-'935'!W41)*'Results'!D52</f>
        <v>0</v>
      </c>
      <c r="N99" s="23">
        <f>0.01*'11'!B$17*'Calc1'!B8012*'Calc3'!B3205</f>
        <v>0</v>
      </c>
      <c r="O99" s="23">
        <f>0.01*('11'!B$17-'935'!W41)*'Calc4'!B19671</f>
        <v>0</v>
      </c>
      <c r="P99" s="23">
        <f>0.01*'Calc3'!B11165*'935'!T41</f>
        <v>0</v>
      </c>
      <c r="Q99" s="30">
        <f>K99+L99+M99</f>
        <v>0</v>
      </c>
      <c r="R99" s="25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0.01*('11'!B$17-'935'!W41)*'Calc4'!B16624</f>
        <v>0</v>
      </c>
      <c r="Z99" s="23">
        <f>0.01*'11'!B$17*'Calc1'!B5567*'Calc4'!B1283</f>
        <v>0</v>
      </c>
      <c r="AA99" s="23">
        <f>'Calc1'!B5567*MAX('Calc4'!B12961,0-('Calc4'!B12351+IF('935'!P41=0,0,(1-'935'!X41/'11'!D$17)*'11'!B$17/('11'!B$17-'935'!W41)*IF('Calc1'!B5567=0,1,'Calc2'!B46/'Calc1'!B5567)*'Calc4'!B14790)))*'11'!B$17*0.01*'Calc4'!B$11/'Calc4'!B$3109</f>
        <v>0</v>
      </c>
      <c r="AB99" s="23">
        <f>'Calc1'!B5567*'Calc4'!B$11695*'Calc4'!B11120</f>
        <v>0</v>
      </c>
      <c r="AC99" s="23">
        <f>'Calc1'!B5567*MAX('Calc4'!B12961,0-('Calc4'!B12351+IF('935'!P41=0,0,(1-'935'!X41/'11'!D$17)*'11'!B$17/('11'!B$17-'935'!W41)*IF('Calc1'!B5567=0,1,'Calc2'!B46/'Calc1'!B5567)*'Calc4'!B14790)))*'11'!B$17*0.01*'Calc4'!B$3092/'Calc4'!B$3109</f>
        <v>0</v>
      </c>
      <c r="AD99" s="23">
        <f>0.01*('Calc2'!B46*'11'!B$17*'Calc4'!B1891+'Calc1'!B5567*'Calc2'!B18932*'935'!P41*('11'!D$17-'935'!X41)*('11'!B$17/('11'!B$17-'935'!W41)))</f>
        <v>0</v>
      </c>
      <c r="AE99" s="23">
        <f>'Calc1'!B5567*'Calc4'!B$11076*('Calc4'!B$10457+'Calc1'!B10459)</f>
        <v>0</v>
      </c>
      <c r="AF99" s="23">
        <f>'Calc1'!B5567*MAX('Calc4'!B12961,0-('Calc4'!B12351+IF('935'!P41=0,0,(1-'935'!X41/'11'!D$17)*'11'!B$17/('11'!B$17-'935'!W41)*IF('Calc1'!B5567=0,1,'Calc2'!B46/'Calc1'!B5567)*'Calc4'!B14790)))*'11'!B$17*0.01*(1-('Calc4'!B$3092+'Calc4'!B$11)/'Calc4'!B$3109)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0.01*'11'!B$17*'Calc1'!B5568*'Results'!E53</f>
        <v>0</v>
      </c>
      <c r="L100" s="23">
        <f>0.01*('11'!D$17-'935'!X42)*'Results'!C53*'Calc1'!B5568*('11'!B$17/('11'!B$17-'935'!W42))*'935'!P42</f>
        <v>0</v>
      </c>
      <c r="M100" s="23">
        <f>0.01*('11'!B$17-'935'!W42)*'Results'!D53</f>
        <v>0</v>
      </c>
      <c r="N100" s="23">
        <f>0.01*'11'!B$17*'Calc1'!B8013*'Calc3'!B3206</f>
        <v>0</v>
      </c>
      <c r="O100" s="23">
        <f>0.01*('11'!B$17-'935'!W42)*'Calc4'!B19672</f>
        <v>0</v>
      </c>
      <c r="P100" s="23">
        <f>0.01*'Calc3'!B11166*'935'!T42</f>
        <v>0</v>
      </c>
      <c r="Q100" s="30">
        <f>K100+L100+M100</f>
        <v>0</v>
      </c>
      <c r="R100" s="25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0.01*('11'!B$17-'935'!W42)*'Calc4'!B16625</f>
        <v>0</v>
      </c>
      <c r="Z100" s="23">
        <f>0.01*'11'!B$17*'Calc1'!B5568*'Calc4'!B1284</f>
        <v>0</v>
      </c>
      <c r="AA100" s="23">
        <f>'Calc1'!B5568*MAX('Calc4'!B12962,0-('Calc4'!B12352+IF('935'!P42=0,0,(1-'935'!X42/'11'!D$17)*'11'!B$17/('11'!B$17-'935'!W42)*IF('Calc1'!B5568=0,1,'Calc2'!B47/'Calc1'!B5568)*'Calc4'!B14791)))*'11'!B$17*0.01*'Calc4'!B$11/'Calc4'!B$3109</f>
        <v>0</v>
      </c>
      <c r="AB100" s="23">
        <f>'Calc1'!B5568*'Calc4'!B$11695*'Calc4'!B11121</f>
        <v>0</v>
      </c>
      <c r="AC100" s="23">
        <f>'Calc1'!B5568*MAX('Calc4'!B12962,0-('Calc4'!B12352+IF('935'!P42=0,0,(1-'935'!X42/'11'!D$17)*'11'!B$17/('11'!B$17-'935'!W42)*IF('Calc1'!B5568=0,1,'Calc2'!B47/'Calc1'!B5568)*'Calc4'!B14791)))*'11'!B$17*0.01*'Calc4'!B$3092/'Calc4'!B$3109</f>
        <v>0</v>
      </c>
      <c r="AD100" s="23">
        <f>0.01*('Calc2'!B47*'11'!B$17*'Calc4'!B1892+'Calc1'!B5568*'Calc2'!B18933*'935'!P42*('11'!D$17-'935'!X42)*('11'!B$17/('11'!B$17-'935'!W42)))</f>
        <v>0</v>
      </c>
      <c r="AE100" s="23">
        <f>'Calc1'!B5568*'Calc4'!B$11076*('Calc4'!B$10457+'Calc1'!B10460)</f>
        <v>0</v>
      </c>
      <c r="AF100" s="23">
        <f>'Calc1'!B5568*MAX('Calc4'!B12962,0-('Calc4'!B12352+IF('935'!P42=0,0,(1-'935'!X42/'11'!D$17)*'11'!B$17/('11'!B$17-'935'!W42)*IF('Calc1'!B5568=0,1,'Calc2'!B47/'Calc1'!B5568)*'Calc4'!B14791)))*'11'!B$17*0.01*(1-('Calc4'!B$3092+'Calc4'!B$11)/'Calc4'!B$3109)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0.01*'11'!B$17*'Calc1'!B5569*'Results'!E54</f>
        <v>0</v>
      </c>
      <c r="L101" s="23">
        <f>0.01*('11'!D$17-'935'!X43)*'Results'!C54*'Calc1'!B5569*('11'!B$17/('11'!B$17-'935'!W43))*'935'!P43</f>
        <v>0</v>
      </c>
      <c r="M101" s="23">
        <f>0.01*('11'!B$17-'935'!W43)*'Results'!D54</f>
        <v>0</v>
      </c>
      <c r="N101" s="23">
        <f>0.01*'11'!B$17*'Calc1'!B8014*'Calc3'!B3207</f>
        <v>0</v>
      </c>
      <c r="O101" s="23">
        <f>0.01*('11'!B$17-'935'!W43)*'Calc4'!B19673</f>
        <v>0</v>
      </c>
      <c r="P101" s="23">
        <f>0.01*'Calc3'!B11167*'935'!T43</f>
        <v>0</v>
      </c>
      <c r="Q101" s="30">
        <f>K101+L101+M101</f>
        <v>0</v>
      </c>
      <c r="R101" s="25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0.01*('11'!B$17-'935'!W43)*'Calc4'!B16626</f>
        <v>0</v>
      </c>
      <c r="Z101" s="23">
        <f>0.01*'11'!B$17*'Calc1'!B5569*'Calc4'!B1285</f>
        <v>0</v>
      </c>
      <c r="AA101" s="23">
        <f>'Calc1'!B5569*MAX('Calc4'!B12963,0-('Calc4'!B12353+IF('935'!P43=0,0,(1-'935'!X43/'11'!D$17)*'11'!B$17/('11'!B$17-'935'!W43)*IF('Calc1'!B5569=0,1,'Calc2'!B48/'Calc1'!B5569)*'Calc4'!B14792)))*'11'!B$17*0.01*'Calc4'!B$11/'Calc4'!B$3109</f>
        <v>0</v>
      </c>
      <c r="AB101" s="23">
        <f>'Calc1'!B5569*'Calc4'!B$11695*'Calc4'!B11122</f>
        <v>0</v>
      </c>
      <c r="AC101" s="23">
        <f>'Calc1'!B5569*MAX('Calc4'!B12963,0-('Calc4'!B12353+IF('935'!P43=0,0,(1-'935'!X43/'11'!D$17)*'11'!B$17/('11'!B$17-'935'!W43)*IF('Calc1'!B5569=0,1,'Calc2'!B48/'Calc1'!B5569)*'Calc4'!B14792)))*'11'!B$17*0.01*'Calc4'!B$3092/'Calc4'!B$3109</f>
        <v>0</v>
      </c>
      <c r="AD101" s="23">
        <f>0.01*('Calc2'!B48*'11'!B$17*'Calc4'!B1893+'Calc1'!B5569*'Calc2'!B18934*'935'!P43*('11'!D$17-'935'!X43)*('11'!B$17/('11'!B$17-'935'!W43)))</f>
        <v>0</v>
      </c>
      <c r="AE101" s="23">
        <f>'Calc1'!B5569*'Calc4'!B$11076*('Calc4'!B$10457+'Calc1'!B10461)</f>
        <v>0</v>
      </c>
      <c r="AF101" s="23">
        <f>'Calc1'!B5569*MAX('Calc4'!B12963,0-('Calc4'!B12353+IF('935'!P43=0,0,(1-'935'!X43/'11'!D$17)*'11'!B$17/('11'!B$17-'935'!W43)*IF('Calc1'!B5569=0,1,'Calc2'!B48/'Calc1'!B5569)*'Calc4'!B14792)))*'11'!B$17*0.01*(1-('Calc4'!B$3092+'Calc4'!B$11)/'Calc4'!B$3109)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0.01*'11'!B$17*'Calc1'!B5570*'Results'!E55</f>
        <v>0</v>
      </c>
      <c r="L102" s="23">
        <f>0.01*('11'!D$17-'935'!X44)*'Results'!C55*'Calc1'!B5570*('11'!B$17/('11'!B$17-'935'!W44))*'935'!P44</f>
        <v>0</v>
      </c>
      <c r="M102" s="23">
        <f>0.01*('11'!B$17-'935'!W44)*'Results'!D55</f>
        <v>0</v>
      </c>
      <c r="N102" s="23">
        <f>0.01*'11'!B$17*'Calc1'!B8015*'Calc3'!B3208</f>
        <v>0</v>
      </c>
      <c r="O102" s="23">
        <f>0.01*('11'!B$17-'935'!W44)*'Calc4'!B19674</f>
        <v>0</v>
      </c>
      <c r="P102" s="23">
        <f>0.01*'Calc3'!B11168*'935'!T44</f>
        <v>0</v>
      </c>
      <c r="Q102" s="30">
        <f>K102+L102+M102</f>
        <v>0</v>
      </c>
      <c r="R102" s="25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0.01*('11'!B$17-'935'!W44)*'Calc4'!B16627</f>
        <v>0</v>
      </c>
      <c r="Z102" s="23">
        <f>0.01*'11'!B$17*'Calc1'!B5570*'Calc4'!B1286</f>
        <v>0</v>
      </c>
      <c r="AA102" s="23">
        <f>'Calc1'!B5570*MAX('Calc4'!B12964,0-('Calc4'!B12354+IF('935'!P44=0,0,(1-'935'!X44/'11'!D$17)*'11'!B$17/('11'!B$17-'935'!W44)*IF('Calc1'!B5570=0,1,'Calc2'!B49/'Calc1'!B5570)*'Calc4'!B14793)))*'11'!B$17*0.01*'Calc4'!B$11/'Calc4'!B$3109</f>
        <v>0</v>
      </c>
      <c r="AB102" s="23">
        <f>'Calc1'!B5570*'Calc4'!B$11695*'Calc4'!B11123</f>
        <v>0</v>
      </c>
      <c r="AC102" s="23">
        <f>'Calc1'!B5570*MAX('Calc4'!B12964,0-('Calc4'!B12354+IF('935'!P44=0,0,(1-'935'!X44/'11'!D$17)*'11'!B$17/('11'!B$17-'935'!W44)*IF('Calc1'!B5570=0,1,'Calc2'!B49/'Calc1'!B5570)*'Calc4'!B14793)))*'11'!B$17*0.01*'Calc4'!B$3092/'Calc4'!B$3109</f>
        <v>0</v>
      </c>
      <c r="AD102" s="23">
        <f>0.01*('Calc2'!B49*'11'!B$17*'Calc4'!B1894+'Calc1'!B5570*'Calc2'!B18935*'935'!P44*('11'!D$17-'935'!X44)*('11'!B$17/('11'!B$17-'935'!W44)))</f>
        <v>0</v>
      </c>
      <c r="AE102" s="23">
        <f>'Calc1'!B5570*'Calc4'!B$11076*('Calc4'!B$10457+'Calc1'!B10462)</f>
        <v>0</v>
      </c>
      <c r="AF102" s="23">
        <f>'Calc1'!B5570*MAX('Calc4'!B12964,0-('Calc4'!B12354+IF('935'!P44=0,0,(1-'935'!X44/'11'!D$17)*'11'!B$17/('11'!B$17-'935'!W44)*IF('Calc1'!B5570=0,1,'Calc2'!B49/'Calc1'!B5570)*'Calc4'!B14793)))*'11'!B$17*0.01*(1-('Calc4'!B$3092+'Calc4'!B$11)/'Calc4'!B$3109)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0.01*'11'!B$17*'Calc1'!B5571*'Results'!E56</f>
        <v>0</v>
      </c>
      <c r="L103" s="23">
        <f>0.01*('11'!D$17-'935'!X45)*'Results'!C56*'Calc1'!B5571*('11'!B$17/('11'!B$17-'935'!W45))*'935'!P45</f>
        <v>0</v>
      </c>
      <c r="M103" s="23">
        <f>0.01*('11'!B$17-'935'!W45)*'Results'!D56</f>
        <v>0</v>
      </c>
      <c r="N103" s="23">
        <f>0.01*'11'!B$17*'Calc1'!B8016*'Calc3'!B3209</f>
        <v>0</v>
      </c>
      <c r="O103" s="23">
        <f>0.01*('11'!B$17-'935'!W45)*'Calc4'!B19675</f>
        <v>0</v>
      </c>
      <c r="P103" s="23">
        <f>0.01*'Calc3'!B11169*'935'!T45</f>
        <v>0</v>
      </c>
      <c r="Q103" s="30">
        <f>K103+L103+M103</f>
        <v>0</v>
      </c>
      <c r="R103" s="25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0.01*('11'!B$17-'935'!W45)*'Calc4'!B16628</f>
        <v>0</v>
      </c>
      <c r="Z103" s="23">
        <f>0.01*'11'!B$17*'Calc1'!B5571*'Calc4'!B1287</f>
        <v>0</v>
      </c>
      <c r="AA103" s="23">
        <f>'Calc1'!B5571*MAX('Calc4'!B12965,0-('Calc4'!B12355+IF('935'!P45=0,0,(1-'935'!X45/'11'!D$17)*'11'!B$17/('11'!B$17-'935'!W45)*IF('Calc1'!B5571=0,1,'Calc2'!B50/'Calc1'!B5571)*'Calc4'!B14794)))*'11'!B$17*0.01*'Calc4'!B$11/'Calc4'!B$3109</f>
        <v>0</v>
      </c>
      <c r="AB103" s="23">
        <f>'Calc1'!B5571*'Calc4'!B$11695*'Calc4'!B11124</f>
        <v>0</v>
      </c>
      <c r="AC103" s="23">
        <f>'Calc1'!B5571*MAX('Calc4'!B12965,0-('Calc4'!B12355+IF('935'!P45=0,0,(1-'935'!X45/'11'!D$17)*'11'!B$17/('11'!B$17-'935'!W45)*IF('Calc1'!B5571=0,1,'Calc2'!B50/'Calc1'!B5571)*'Calc4'!B14794)))*'11'!B$17*0.01*'Calc4'!B$3092/'Calc4'!B$3109</f>
        <v>0</v>
      </c>
      <c r="AD103" s="23">
        <f>0.01*('Calc2'!B50*'11'!B$17*'Calc4'!B1895+'Calc1'!B5571*'Calc2'!B18936*'935'!P45*('11'!D$17-'935'!X45)*('11'!B$17/('11'!B$17-'935'!W45)))</f>
        <v>0</v>
      </c>
      <c r="AE103" s="23">
        <f>'Calc1'!B5571*'Calc4'!B$11076*('Calc4'!B$10457+'Calc1'!B10463)</f>
        <v>0</v>
      </c>
      <c r="AF103" s="23">
        <f>'Calc1'!B5571*MAX('Calc4'!B12965,0-('Calc4'!B12355+IF('935'!P45=0,0,(1-'935'!X45/'11'!D$17)*'11'!B$17/('11'!B$17-'935'!W45)*IF('Calc1'!B5571=0,1,'Calc2'!B50/'Calc1'!B5571)*'Calc4'!B14794)))*'11'!B$17*0.01*(1-('Calc4'!B$3092+'Calc4'!B$11)/'Calc4'!B$3109)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0.01*'11'!B$17*'Calc1'!B5572*'Results'!E57</f>
        <v>0</v>
      </c>
      <c r="L104" s="23">
        <f>0.01*('11'!D$17-'935'!X46)*'Results'!C57*'Calc1'!B5572*('11'!B$17/('11'!B$17-'935'!W46))*'935'!P46</f>
        <v>0</v>
      </c>
      <c r="M104" s="23">
        <f>0.01*('11'!B$17-'935'!W46)*'Results'!D57</f>
        <v>0</v>
      </c>
      <c r="N104" s="23">
        <f>0.01*'11'!B$17*'Calc1'!B8017*'Calc3'!B3210</f>
        <v>0</v>
      </c>
      <c r="O104" s="23">
        <f>0.01*('11'!B$17-'935'!W46)*'Calc4'!B19676</f>
        <v>0</v>
      </c>
      <c r="P104" s="23">
        <f>0.01*'Calc3'!B11170*'935'!T46</f>
        <v>0</v>
      </c>
      <c r="Q104" s="30">
        <f>K104+L104+M104</f>
        <v>0</v>
      </c>
      <c r="R104" s="25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0.01*('11'!B$17-'935'!W46)*'Calc4'!B16629</f>
        <v>0</v>
      </c>
      <c r="Z104" s="23">
        <f>0.01*'11'!B$17*'Calc1'!B5572*'Calc4'!B1288</f>
        <v>0</v>
      </c>
      <c r="AA104" s="23">
        <f>'Calc1'!B5572*MAX('Calc4'!B12966,0-('Calc4'!B12356+IF('935'!P46=0,0,(1-'935'!X46/'11'!D$17)*'11'!B$17/('11'!B$17-'935'!W46)*IF('Calc1'!B5572=0,1,'Calc2'!B51/'Calc1'!B5572)*'Calc4'!B14795)))*'11'!B$17*0.01*'Calc4'!B$11/'Calc4'!B$3109</f>
        <v>0</v>
      </c>
      <c r="AB104" s="23">
        <f>'Calc1'!B5572*'Calc4'!B$11695*'Calc4'!B11125</f>
        <v>0</v>
      </c>
      <c r="AC104" s="23">
        <f>'Calc1'!B5572*MAX('Calc4'!B12966,0-('Calc4'!B12356+IF('935'!P46=0,0,(1-'935'!X46/'11'!D$17)*'11'!B$17/('11'!B$17-'935'!W46)*IF('Calc1'!B5572=0,1,'Calc2'!B51/'Calc1'!B5572)*'Calc4'!B14795)))*'11'!B$17*0.01*'Calc4'!B$3092/'Calc4'!B$3109</f>
        <v>0</v>
      </c>
      <c r="AD104" s="23">
        <f>0.01*('Calc2'!B51*'11'!B$17*'Calc4'!B1896+'Calc1'!B5572*'Calc2'!B18937*'935'!P46*('11'!D$17-'935'!X46)*('11'!B$17/('11'!B$17-'935'!W46)))</f>
        <v>0</v>
      </c>
      <c r="AE104" s="23">
        <f>'Calc1'!B5572*'Calc4'!B$11076*('Calc4'!B$10457+'Calc1'!B10464)</f>
        <v>0</v>
      </c>
      <c r="AF104" s="23">
        <f>'Calc1'!B5572*MAX('Calc4'!B12966,0-('Calc4'!B12356+IF('935'!P46=0,0,(1-'935'!X46/'11'!D$17)*'11'!B$17/('11'!B$17-'935'!W46)*IF('Calc1'!B5572=0,1,'Calc2'!B51/'Calc1'!B5572)*'Calc4'!B14795)))*'11'!B$17*0.01*(1-('Calc4'!B$3092+'Calc4'!B$11)/'Calc4'!B$3109)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0.01*'11'!B$17*'Calc1'!B5573*'Results'!E58</f>
        <v>0</v>
      </c>
      <c r="L105" s="23">
        <f>0.01*('11'!D$17-'935'!X47)*'Results'!C58*'Calc1'!B5573*('11'!B$17/('11'!B$17-'935'!W47))*'935'!P47</f>
        <v>0</v>
      </c>
      <c r="M105" s="23">
        <f>0.01*('11'!B$17-'935'!W47)*'Results'!D58</f>
        <v>0</v>
      </c>
      <c r="N105" s="23">
        <f>0.01*'11'!B$17*'Calc1'!B8018*'Calc3'!B3211</f>
        <v>0</v>
      </c>
      <c r="O105" s="23">
        <f>0.01*('11'!B$17-'935'!W47)*'Calc4'!B19677</f>
        <v>0</v>
      </c>
      <c r="P105" s="23">
        <f>0.01*'Calc3'!B11171*'935'!T47</f>
        <v>0</v>
      </c>
      <c r="Q105" s="30">
        <f>K105+L105+M105</f>
        <v>0</v>
      </c>
      <c r="R105" s="25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0.01*('11'!B$17-'935'!W47)*'Calc4'!B16630</f>
        <v>0</v>
      </c>
      <c r="Z105" s="23">
        <f>0.01*'11'!B$17*'Calc1'!B5573*'Calc4'!B1289</f>
        <v>0</v>
      </c>
      <c r="AA105" s="23">
        <f>'Calc1'!B5573*MAX('Calc4'!B12967,0-('Calc4'!B12357+IF('935'!P47=0,0,(1-'935'!X47/'11'!D$17)*'11'!B$17/('11'!B$17-'935'!W47)*IF('Calc1'!B5573=0,1,'Calc2'!B52/'Calc1'!B5573)*'Calc4'!B14796)))*'11'!B$17*0.01*'Calc4'!B$11/'Calc4'!B$3109</f>
        <v>0</v>
      </c>
      <c r="AB105" s="23">
        <f>'Calc1'!B5573*'Calc4'!B$11695*'Calc4'!B11126</f>
        <v>0</v>
      </c>
      <c r="AC105" s="23">
        <f>'Calc1'!B5573*MAX('Calc4'!B12967,0-('Calc4'!B12357+IF('935'!P47=0,0,(1-'935'!X47/'11'!D$17)*'11'!B$17/('11'!B$17-'935'!W47)*IF('Calc1'!B5573=0,1,'Calc2'!B52/'Calc1'!B5573)*'Calc4'!B14796)))*'11'!B$17*0.01*'Calc4'!B$3092/'Calc4'!B$3109</f>
        <v>0</v>
      </c>
      <c r="AD105" s="23">
        <f>0.01*('Calc2'!B52*'11'!B$17*'Calc4'!B1897+'Calc1'!B5573*'Calc2'!B18938*'935'!P47*('11'!D$17-'935'!X47)*('11'!B$17/('11'!B$17-'935'!W47)))</f>
        <v>0</v>
      </c>
      <c r="AE105" s="23">
        <f>'Calc1'!B5573*'Calc4'!B$11076*('Calc4'!B$10457+'Calc1'!B10465)</f>
        <v>0</v>
      </c>
      <c r="AF105" s="23">
        <f>'Calc1'!B5573*MAX('Calc4'!B12967,0-('Calc4'!B12357+IF('935'!P47=0,0,(1-'935'!X47/'11'!D$17)*'11'!B$17/('11'!B$17-'935'!W47)*IF('Calc1'!B5573=0,1,'Calc2'!B52/'Calc1'!B5573)*'Calc4'!B14796)))*'11'!B$17*0.01*(1-('Calc4'!B$3092+'Calc4'!B$11)/'Calc4'!B$3109)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0.01*'11'!B$17*'Calc1'!B5574*'Results'!E59</f>
        <v>0</v>
      </c>
      <c r="L106" s="23">
        <f>0.01*('11'!D$17-'935'!X48)*'Results'!C59*'Calc1'!B5574*('11'!B$17/('11'!B$17-'935'!W48))*'935'!P48</f>
        <v>0</v>
      </c>
      <c r="M106" s="23">
        <f>0.01*('11'!B$17-'935'!W48)*'Results'!D59</f>
        <v>0</v>
      </c>
      <c r="N106" s="23">
        <f>0.01*'11'!B$17*'Calc1'!B8019*'Calc3'!B3212</f>
        <v>0</v>
      </c>
      <c r="O106" s="23">
        <f>0.01*('11'!B$17-'935'!W48)*'Calc4'!B19678</f>
        <v>0</v>
      </c>
      <c r="P106" s="23">
        <f>0.01*'Calc3'!B11172*'935'!T48</f>
        <v>0</v>
      </c>
      <c r="Q106" s="30">
        <f>K106+L106+M106</f>
        <v>0</v>
      </c>
      <c r="R106" s="25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0.01*('11'!B$17-'935'!W48)*'Calc4'!B16631</f>
        <v>0</v>
      </c>
      <c r="Z106" s="23">
        <f>0.01*'11'!B$17*'Calc1'!B5574*'Calc4'!B1290</f>
        <v>0</v>
      </c>
      <c r="AA106" s="23">
        <f>'Calc1'!B5574*MAX('Calc4'!B12968,0-('Calc4'!B12358+IF('935'!P48=0,0,(1-'935'!X48/'11'!D$17)*'11'!B$17/('11'!B$17-'935'!W48)*IF('Calc1'!B5574=0,1,'Calc2'!B53/'Calc1'!B5574)*'Calc4'!B14797)))*'11'!B$17*0.01*'Calc4'!B$11/'Calc4'!B$3109</f>
        <v>0</v>
      </c>
      <c r="AB106" s="23">
        <f>'Calc1'!B5574*'Calc4'!B$11695*'Calc4'!B11127</f>
        <v>0</v>
      </c>
      <c r="AC106" s="23">
        <f>'Calc1'!B5574*MAX('Calc4'!B12968,0-('Calc4'!B12358+IF('935'!P48=0,0,(1-'935'!X48/'11'!D$17)*'11'!B$17/('11'!B$17-'935'!W48)*IF('Calc1'!B5574=0,1,'Calc2'!B53/'Calc1'!B5574)*'Calc4'!B14797)))*'11'!B$17*0.01*'Calc4'!B$3092/'Calc4'!B$3109</f>
        <v>0</v>
      </c>
      <c r="AD106" s="23">
        <f>0.01*('Calc2'!B53*'11'!B$17*'Calc4'!B1898+'Calc1'!B5574*'Calc2'!B18939*'935'!P48*('11'!D$17-'935'!X48)*('11'!B$17/('11'!B$17-'935'!W48)))</f>
        <v>0</v>
      </c>
      <c r="AE106" s="23">
        <f>'Calc1'!B5574*'Calc4'!B$11076*('Calc4'!B$10457+'Calc1'!B10466)</f>
        <v>0</v>
      </c>
      <c r="AF106" s="23">
        <f>'Calc1'!B5574*MAX('Calc4'!B12968,0-('Calc4'!B12358+IF('935'!P48=0,0,(1-'935'!X48/'11'!D$17)*'11'!B$17/('11'!B$17-'935'!W48)*IF('Calc1'!B5574=0,1,'Calc2'!B53/'Calc1'!B5574)*'Calc4'!B14797)))*'11'!B$17*0.01*(1-('Calc4'!B$3092+'Calc4'!B$11)/'Calc4'!B$3109)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0.01*'11'!B$17*'Calc1'!B5575*'Results'!E60</f>
        <v>0</v>
      </c>
      <c r="L107" s="23">
        <f>0.01*('11'!D$17-'935'!X49)*'Results'!C60*'Calc1'!B5575*('11'!B$17/('11'!B$17-'935'!W49))*'935'!P49</f>
        <v>0</v>
      </c>
      <c r="M107" s="23">
        <f>0.01*('11'!B$17-'935'!W49)*'Results'!D60</f>
        <v>0</v>
      </c>
      <c r="N107" s="23">
        <f>0.01*'11'!B$17*'Calc1'!B8020*'Calc3'!B3213</f>
        <v>0</v>
      </c>
      <c r="O107" s="23">
        <f>0.01*('11'!B$17-'935'!W49)*'Calc4'!B19679</f>
        <v>0</v>
      </c>
      <c r="P107" s="23">
        <f>0.01*'Calc3'!B11173*'935'!T49</f>
        <v>0</v>
      </c>
      <c r="Q107" s="30">
        <f>K107+L107+M107</f>
        <v>0</v>
      </c>
      <c r="R107" s="25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0.01*('11'!B$17-'935'!W49)*'Calc4'!B16632</f>
        <v>0</v>
      </c>
      <c r="Z107" s="23">
        <f>0.01*'11'!B$17*'Calc1'!B5575*'Calc4'!B1291</f>
        <v>0</v>
      </c>
      <c r="AA107" s="23">
        <f>'Calc1'!B5575*MAX('Calc4'!B12969,0-('Calc4'!B12359+IF('935'!P49=0,0,(1-'935'!X49/'11'!D$17)*'11'!B$17/('11'!B$17-'935'!W49)*IF('Calc1'!B5575=0,1,'Calc2'!B54/'Calc1'!B5575)*'Calc4'!B14798)))*'11'!B$17*0.01*'Calc4'!B$11/'Calc4'!B$3109</f>
        <v>0</v>
      </c>
      <c r="AB107" s="23">
        <f>'Calc1'!B5575*'Calc4'!B$11695*'Calc4'!B11128</f>
        <v>0</v>
      </c>
      <c r="AC107" s="23">
        <f>'Calc1'!B5575*MAX('Calc4'!B12969,0-('Calc4'!B12359+IF('935'!P49=0,0,(1-'935'!X49/'11'!D$17)*'11'!B$17/('11'!B$17-'935'!W49)*IF('Calc1'!B5575=0,1,'Calc2'!B54/'Calc1'!B5575)*'Calc4'!B14798)))*'11'!B$17*0.01*'Calc4'!B$3092/'Calc4'!B$3109</f>
        <v>0</v>
      </c>
      <c r="AD107" s="23">
        <f>0.01*('Calc2'!B54*'11'!B$17*'Calc4'!B1899+'Calc1'!B5575*'Calc2'!B18940*'935'!P49*('11'!D$17-'935'!X49)*('11'!B$17/('11'!B$17-'935'!W49)))</f>
        <v>0</v>
      </c>
      <c r="AE107" s="23">
        <f>'Calc1'!B5575*'Calc4'!B$11076*('Calc4'!B$10457+'Calc1'!B10467)</f>
        <v>0</v>
      </c>
      <c r="AF107" s="23">
        <f>'Calc1'!B5575*MAX('Calc4'!B12969,0-('Calc4'!B12359+IF('935'!P49=0,0,(1-'935'!X49/'11'!D$17)*'11'!B$17/('11'!B$17-'935'!W49)*IF('Calc1'!B5575=0,1,'Calc2'!B54/'Calc1'!B5575)*'Calc4'!B14798)))*'11'!B$17*0.01*(1-('Calc4'!B$3092+'Calc4'!B$11)/'Calc4'!B$3109)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0.01*'11'!B$17*'Calc1'!B5576*'Results'!E61</f>
        <v>0</v>
      </c>
      <c r="L108" s="23">
        <f>0.01*('11'!D$17-'935'!X50)*'Results'!C61*'Calc1'!B5576*('11'!B$17/('11'!B$17-'935'!W50))*'935'!P50</f>
        <v>0</v>
      </c>
      <c r="M108" s="23">
        <f>0.01*('11'!B$17-'935'!W50)*'Results'!D61</f>
        <v>0</v>
      </c>
      <c r="N108" s="23">
        <f>0.01*'11'!B$17*'Calc1'!B8021*'Calc3'!B3214</f>
        <v>0</v>
      </c>
      <c r="O108" s="23">
        <f>0.01*('11'!B$17-'935'!W50)*'Calc4'!B19680</f>
        <v>0</v>
      </c>
      <c r="P108" s="23">
        <f>0.01*'Calc3'!B11174*'935'!T50</f>
        <v>0</v>
      </c>
      <c r="Q108" s="30">
        <f>K108+L108+M108</f>
        <v>0</v>
      </c>
      <c r="R108" s="25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0.01*('11'!B$17-'935'!W50)*'Calc4'!B16633</f>
        <v>0</v>
      </c>
      <c r="Z108" s="23">
        <f>0.01*'11'!B$17*'Calc1'!B5576*'Calc4'!B1292</f>
        <v>0</v>
      </c>
      <c r="AA108" s="23">
        <f>'Calc1'!B5576*MAX('Calc4'!B12970,0-('Calc4'!B12360+IF('935'!P50=0,0,(1-'935'!X50/'11'!D$17)*'11'!B$17/('11'!B$17-'935'!W50)*IF('Calc1'!B5576=0,1,'Calc2'!B55/'Calc1'!B5576)*'Calc4'!B14799)))*'11'!B$17*0.01*'Calc4'!B$11/'Calc4'!B$3109</f>
        <v>0</v>
      </c>
      <c r="AB108" s="23">
        <f>'Calc1'!B5576*'Calc4'!B$11695*'Calc4'!B11129</f>
        <v>0</v>
      </c>
      <c r="AC108" s="23">
        <f>'Calc1'!B5576*MAX('Calc4'!B12970,0-('Calc4'!B12360+IF('935'!P50=0,0,(1-'935'!X50/'11'!D$17)*'11'!B$17/('11'!B$17-'935'!W50)*IF('Calc1'!B5576=0,1,'Calc2'!B55/'Calc1'!B5576)*'Calc4'!B14799)))*'11'!B$17*0.01*'Calc4'!B$3092/'Calc4'!B$3109</f>
        <v>0</v>
      </c>
      <c r="AD108" s="23">
        <f>0.01*('Calc2'!B55*'11'!B$17*'Calc4'!B1900+'Calc1'!B5576*'Calc2'!B18941*'935'!P50*('11'!D$17-'935'!X50)*('11'!B$17/('11'!B$17-'935'!W50)))</f>
        <v>0</v>
      </c>
      <c r="AE108" s="23">
        <f>'Calc1'!B5576*'Calc4'!B$11076*('Calc4'!B$10457+'Calc1'!B10468)</f>
        <v>0</v>
      </c>
      <c r="AF108" s="23">
        <f>'Calc1'!B5576*MAX('Calc4'!B12970,0-('Calc4'!B12360+IF('935'!P50=0,0,(1-'935'!X50/'11'!D$17)*'11'!B$17/('11'!B$17-'935'!W50)*IF('Calc1'!B5576=0,1,'Calc2'!B55/'Calc1'!B5576)*'Calc4'!B14799)))*'11'!B$17*0.01*(1-('Calc4'!B$3092+'Calc4'!B$11)/'Calc4'!B$3109)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0.01*'11'!B$17*'Calc1'!B5577*'Results'!E62</f>
        <v>0</v>
      </c>
      <c r="L109" s="23">
        <f>0.01*('11'!D$17-'935'!X51)*'Results'!C62*'Calc1'!B5577*('11'!B$17/('11'!B$17-'935'!W51))*'935'!P51</f>
        <v>0</v>
      </c>
      <c r="M109" s="23">
        <f>0.01*('11'!B$17-'935'!W51)*'Results'!D62</f>
        <v>0</v>
      </c>
      <c r="N109" s="23">
        <f>0.01*'11'!B$17*'Calc1'!B8022*'Calc3'!B3215</f>
        <v>0</v>
      </c>
      <c r="O109" s="23">
        <f>0.01*('11'!B$17-'935'!W51)*'Calc4'!B19681</f>
        <v>0</v>
      </c>
      <c r="P109" s="23">
        <f>0.01*'Calc3'!B11175*'935'!T51</f>
        <v>0</v>
      </c>
      <c r="Q109" s="30">
        <f>K109+L109+M109</f>
        <v>0</v>
      </c>
      <c r="R109" s="25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0.01*('11'!B$17-'935'!W51)*'Calc4'!B16634</f>
        <v>0</v>
      </c>
      <c r="Z109" s="23">
        <f>0.01*'11'!B$17*'Calc1'!B5577*'Calc4'!B1293</f>
        <v>0</v>
      </c>
      <c r="AA109" s="23">
        <f>'Calc1'!B5577*MAX('Calc4'!B12971,0-('Calc4'!B12361+IF('935'!P51=0,0,(1-'935'!X51/'11'!D$17)*'11'!B$17/('11'!B$17-'935'!W51)*IF('Calc1'!B5577=0,1,'Calc2'!B56/'Calc1'!B5577)*'Calc4'!B14800)))*'11'!B$17*0.01*'Calc4'!B$11/'Calc4'!B$3109</f>
        <v>0</v>
      </c>
      <c r="AB109" s="23">
        <f>'Calc1'!B5577*'Calc4'!B$11695*'Calc4'!B11130</f>
        <v>0</v>
      </c>
      <c r="AC109" s="23">
        <f>'Calc1'!B5577*MAX('Calc4'!B12971,0-('Calc4'!B12361+IF('935'!P51=0,0,(1-'935'!X51/'11'!D$17)*'11'!B$17/('11'!B$17-'935'!W51)*IF('Calc1'!B5577=0,1,'Calc2'!B56/'Calc1'!B5577)*'Calc4'!B14800)))*'11'!B$17*0.01*'Calc4'!B$3092/'Calc4'!B$3109</f>
        <v>0</v>
      </c>
      <c r="AD109" s="23">
        <f>0.01*('Calc2'!B56*'11'!B$17*'Calc4'!B1901+'Calc1'!B5577*'Calc2'!B18942*'935'!P51*('11'!D$17-'935'!X51)*('11'!B$17/('11'!B$17-'935'!W51)))</f>
        <v>0</v>
      </c>
      <c r="AE109" s="23">
        <f>'Calc1'!B5577*'Calc4'!B$11076*('Calc4'!B$10457+'Calc1'!B10469)</f>
        <v>0</v>
      </c>
      <c r="AF109" s="23">
        <f>'Calc1'!B5577*MAX('Calc4'!B12971,0-('Calc4'!B12361+IF('935'!P51=0,0,(1-'935'!X51/'11'!D$17)*'11'!B$17/('11'!B$17-'935'!W51)*IF('Calc1'!B5577=0,1,'Calc2'!B56/'Calc1'!B5577)*'Calc4'!B14800)))*'11'!B$17*0.01*(1-('Calc4'!B$3092+'Calc4'!B$11)/'Calc4'!B$3109)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0.01*'11'!B$17*'Calc1'!B5578*'Results'!E63</f>
        <v>0</v>
      </c>
      <c r="L110" s="23">
        <f>0.01*('11'!D$17-'935'!X52)*'Results'!C63*'Calc1'!B5578*('11'!B$17/('11'!B$17-'935'!W52))*'935'!P52</f>
        <v>0</v>
      </c>
      <c r="M110" s="23">
        <f>0.01*('11'!B$17-'935'!W52)*'Results'!D63</f>
        <v>0</v>
      </c>
      <c r="N110" s="23">
        <f>0.01*'11'!B$17*'Calc1'!B8023*'Calc3'!B3216</f>
        <v>0</v>
      </c>
      <c r="O110" s="23">
        <f>0.01*('11'!B$17-'935'!W52)*'Calc4'!B19682</f>
        <v>0</v>
      </c>
      <c r="P110" s="23">
        <f>0.01*'Calc3'!B11176*'935'!T52</f>
        <v>0</v>
      </c>
      <c r="Q110" s="30">
        <f>K110+L110+M110</f>
        <v>0</v>
      </c>
      <c r="R110" s="25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0.01*('11'!B$17-'935'!W52)*'Calc4'!B16635</f>
        <v>0</v>
      </c>
      <c r="Z110" s="23">
        <f>0.01*'11'!B$17*'Calc1'!B5578*'Calc4'!B1294</f>
        <v>0</v>
      </c>
      <c r="AA110" s="23">
        <f>'Calc1'!B5578*MAX('Calc4'!B12972,0-('Calc4'!B12362+IF('935'!P52=0,0,(1-'935'!X52/'11'!D$17)*'11'!B$17/('11'!B$17-'935'!W52)*IF('Calc1'!B5578=0,1,'Calc2'!B57/'Calc1'!B5578)*'Calc4'!B14801)))*'11'!B$17*0.01*'Calc4'!B$11/'Calc4'!B$3109</f>
        <v>0</v>
      </c>
      <c r="AB110" s="23">
        <f>'Calc1'!B5578*'Calc4'!B$11695*'Calc4'!B11131</f>
        <v>0</v>
      </c>
      <c r="AC110" s="23">
        <f>'Calc1'!B5578*MAX('Calc4'!B12972,0-('Calc4'!B12362+IF('935'!P52=0,0,(1-'935'!X52/'11'!D$17)*'11'!B$17/('11'!B$17-'935'!W52)*IF('Calc1'!B5578=0,1,'Calc2'!B57/'Calc1'!B5578)*'Calc4'!B14801)))*'11'!B$17*0.01*'Calc4'!B$3092/'Calc4'!B$3109</f>
        <v>0</v>
      </c>
      <c r="AD110" s="23">
        <f>0.01*('Calc2'!B57*'11'!B$17*'Calc4'!B1902+'Calc1'!B5578*'Calc2'!B18943*'935'!P52*('11'!D$17-'935'!X52)*('11'!B$17/('11'!B$17-'935'!W52)))</f>
        <v>0</v>
      </c>
      <c r="AE110" s="23">
        <f>'Calc1'!B5578*'Calc4'!B$11076*('Calc4'!B$10457+'Calc1'!B10470)</f>
        <v>0</v>
      </c>
      <c r="AF110" s="23">
        <f>'Calc1'!B5578*MAX('Calc4'!B12972,0-('Calc4'!B12362+IF('935'!P52=0,0,(1-'935'!X52/'11'!D$17)*'11'!B$17/('11'!B$17-'935'!W52)*IF('Calc1'!B5578=0,1,'Calc2'!B57/'Calc1'!B5578)*'Calc4'!B14801)))*'11'!B$17*0.01*(1-('Calc4'!B$3092+'Calc4'!B$11)/'Calc4'!B$3109)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0.01*'11'!B$17*'Calc1'!B5579*'Results'!E64</f>
        <v>0</v>
      </c>
      <c r="L111" s="23">
        <f>0.01*('11'!D$17-'935'!X53)*'Results'!C64*'Calc1'!B5579*('11'!B$17/('11'!B$17-'935'!W53))*'935'!P53</f>
        <v>0</v>
      </c>
      <c r="M111" s="23">
        <f>0.01*('11'!B$17-'935'!W53)*'Results'!D64</f>
        <v>0</v>
      </c>
      <c r="N111" s="23">
        <f>0.01*'11'!B$17*'Calc1'!B8024*'Calc3'!B3217</f>
        <v>0</v>
      </c>
      <c r="O111" s="23">
        <f>0.01*('11'!B$17-'935'!W53)*'Calc4'!B19683</f>
        <v>0</v>
      </c>
      <c r="P111" s="23">
        <f>0.01*'Calc3'!B11177*'935'!T53</f>
        <v>0</v>
      </c>
      <c r="Q111" s="30">
        <f>K111+L111+M111</f>
        <v>0</v>
      </c>
      <c r="R111" s="25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0.01*('11'!B$17-'935'!W53)*'Calc4'!B16636</f>
        <v>0</v>
      </c>
      <c r="Z111" s="23">
        <f>0.01*'11'!B$17*'Calc1'!B5579*'Calc4'!B1295</f>
        <v>0</v>
      </c>
      <c r="AA111" s="23">
        <f>'Calc1'!B5579*MAX('Calc4'!B12973,0-('Calc4'!B12363+IF('935'!P53=0,0,(1-'935'!X53/'11'!D$17)*'11'!B$17/('11'!B$17-'935'!W53)*IF('Calc1'!B5579=0,1,'Calc2'!B58/'Calc1'!B5579)*'Calc4'!B14802)))*'11'!B$17*0.01*'Calc4'!B$11/'Calc4'!B$3109</f>
        <v>0</v>
      </c>
      <c r="AB111" s="23">
        <f>'Calc1'!B5579*'Calc4'!B$11695*'Calc4'!B11132</f>
        <v>0</v>
      </c>
      <c r="AC111" s="23">
        <f>'Calc1'!B5579*MAX('Calc4'!B12973,0-('Calc4'!B12363+IF('935'!P53=0,0,(1-'935'!X53/'11'!D$17)*'11'!B$17/('11'!B$17-'935'!W53)*IF('Calc1'!B5579=0,1,'Calc2'!B58/'Calc1'!B5579)*'Calc4'!B14802)))*'11'!B$17*0.01*'Calc4'!B$3092/'Calc4'!B$3109</f>
        <v>0</v>
      </c>
      <c r="AD111" s="23">
        <f>0.01*('Calc2'!B58*'11'!B$17*'Calc4'!B1903+'Calc1'!B5579*'Calc2'!B18944*'935'!P53*('11'!D$17-'935'!X53)*('11'!B$17/('11'!B$17-'935'!W53)))</f>
        <v>0</v>
      </c>
      <c r="AE111" s="23">
        <f>'Calc1'!B5579*'Calc4'!B$11076*('Calc4'!B$10457+'Calc1'!B10471)</f>
        <v>0</v>
      </c>
      <c r="AF111" s="23">
        <f>'Calc1'!B5579*MAX('Calc4'!B12973,0-('Calc4'!B12363+IF('935'!P53=0,0,(1-'935'!X53/'11'!D$17)*'11'!B$17/('11'!B$17-'935'!W53)*IF('Calc1'!B5579=0,1,'Calc2'!B58/'Calc1'!B5579)*'Calc4'!B14802)))*'11'!B$17*0.01*(1-('Calc4'!B$3092+'Calc4'!B$11)/'Calc4'!B$3109)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0.01*'11'!B$17*'Calc1'!B5580*'Results'!E65</f>
        <v>0</v>
      </c>
      <c r="L112" s="23">
        <f>0.01*('11'!D$17-'935'!X54)*'Results'!C65*'Calc1'!B5580*('11'!B$17/('11'!B$17-'935'!W54))*'935'!P54</f>
        <v>0</v>
      </c>
      <c r="M112" s="23">
        <f>0.01*('11'!B$17-'935'!W54)*'Results'!D65</f>
        <v>0</v>
      </c>
      <c r="N112" s="23">
        <f>0.01*'11'!B$17*'Calc1'!B8025*'Calc3'!B3218</f>
        <v>0</v>
      </c>
      <c r="O112" s="23">
        <f>0.01*('11'!B$17-'935'!W54)*'Calc4'!B19684</f>
        <v>0</v>
      </c>
      <c r="P112" s="23">
        <f>0.01*'Calc3'!B11178*'935'!T54</f>
        <v>0</v>
      </c>
      <c r="Q112" s="30">
        <f>K112+L112+M112</f>
        <v>0</v>
      </c>
      <c r="R112" s="25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0.01*('11'!B$17-'935'!W54)*'Calc4'!B16637</f>
        <v>0</v>
      </c>
      <c r="Z112" s="23">
        <f>0.01*'11'!B$17*'Calc1'!B5580*'Calc4'!B1296</f>
        <v>0</v>
      </c>
      <c r="AA112" s="23">
        <f>'Calc1'!B5580*MAX('Calc4'!B12974,0-('Calc4'!B12364+IF('935'!P54=0,0,(1-'935'!X54/'11'!D$17)*'11'!B$17/('11'!B$17-'935'!W54)*IF('Calc1'!B5580=0,1,'Calc2'!B59/'Calc1'!B5580)*'Calc4'!B14803)))*'11'!B$17*0.01*'Calc4'!B$11/'Calc4'!B$3109</f>
        <v>0</v>
      </c>
      <c r="AB112" s="23">
        <f>'Calc1'!B5580*'Calc4'!B$11695*'Calc4'!B11133</f>
        <v>0</v>
      </c>
      <c r="AC112" s="23">
        <f>'Calc1'!B5580*MAX('Calc4'!B12974,0-('Calc4'!B12364+IF('935'!P54=0,0,(1-'935'!X54/'11'!D$17)*'11'!B$17/('11'!B$17-'935'!W54)*IF('Calc1'!B5580=0,1,'Calc2'!B59/'Calc1'!B5580)*'Calc4'!B14803)))*'11'!B$17*0.01*'Calc4'!B$3092/'Calc4'!B$3109</f>
        <v>0</v>
      </c>
      <c r="AD112" s="23">
        <f>0.01*('Calc2'!B59*'11'!B$17*'Calc4'!B1904+'Calc1'!B5580*'Calc2'!B18945*'935'!P54*('11'!D$17-'935'!X54)*('11'!B$17/('11'!B$17-'935'!W54)))</f>
        <v>0</v>
      </c>
      <c r="AE112" s="23">
        <f>'Calc1'!B5580*'Calc4'!B$11076*('Calc4'!B$10457+'Calc1'!B10472)</f>
        <v>0</v>
      </c>
      <c r="AF112" s="23">
        <f>'Calc1'!B5580*MAX('Calc4'!B12974,0-('Calc4'!B12364+IF('935'!P54=0,0,(1-'935'!X54/'11'!D$17)*'11'!B$17/('11'!B$17-'935'!W54)*IF('Calc1'!B5580=0,1,'Calc2'!B59/'Calc1'!B5580)*'Calc4'!B14803)))*'11'!B$17*0.01*(1-('Calc4'!B$3092+'Calc4'!B$11)/'Calc4'!B$3109)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0.01*'11'!B$17*'Calc1'!B5581*'Results'!E66</f>
        <v>0</v>
      </c>
      <c r="L113" s="23">
        <f>0.01*('11'!D$17-'935'!X55)*'Results'!C66*'Calc1'!B5581*('11'!B$17/('11'!B$17-'935'!W55))*'935'!P55</f>
        <v>0</v>
      </c>
      <c r="M113" s="23">
        <f>0.01*('11'!B$17-'935'!W55)*'Results'!D66</f>
        <v>0</v>
      </c>
      <c r="N113" s="23">
        <f>0.01*'11'!B$17*'Calc1'!B8026*'Calc3'!B3219</f>
        <v>0</v>
      </c>
      <c r="O113" s="23">
        <f>0.01*('11'!B$17-'935'!W55)*'Calc4'!B19685</f>
        <v>0</v>
      </c>
      <c r="P113" s="23">
        <f>0.01*'Calc3'!B11179*'935'!T55</f>
        <v>0</v>
      </c>
      <c r="Q113" s="30">
        <f>K113+L113+M113</f>
        <v>0</v>
      </c>
      <c r="R113" s="25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0.01*('11'!B$17-'935'!W55)*'Calc4'!B16638</f>
        <v>0</v>
      </c>
      <c r="Z113" s="23">
        <f>0.01*'11'!B$17*'Calc1'!B5581*'Calc4'!B1297</f>
        <v>0</v>
      </c>
      <c r="AA113" s="23">
        <f>'Calc1'!B5581*MAX('Calc4'!B12975,0-('Calc4'!B12365+IF('935'!P55=0,0,(1-'935'!X55/'11'!D$17)*'11'!B$17/('11'!B$17-'935'!W55)*IF('Calc1'!B5581=0,1,'Calc2'!B60/'Calc1'!B5581)*'Calc4'!B14804)))*'11'!B$17*0.01*'Calc4'!B$11/'Calc4'!B$3109</f>
        <v>0</v>
      </c>
      <c r="AB113" s="23">
        <f>'Calc1'!B5581*'Calc4'!B$11695*'Calc4'!B11134</f>
        <v>0</v>
      </c>
      <c r="AC113" s="23">
        <f>'Calc1'!B5581*MAX('Calc4'!B12975,0-('Calc4'!B12365+IF('935'!P55=0,0,(1-'935'!X55/'11'!D$17)*'11'!B$17/('11'!B$17-'935'!W55)*IF('Calc1'!B5581=0,1,'Calc2'!B60/'Calc1'!B5581)*'Calc4'!B14804)))*'11'!B$17*0.01*'Calc4'!B$3092/'Calc4'!B$3109</f>
        <v>0</v>
      </c>
      <c r="AD113" s="23">
        <f>0.01*('Calc2'!B60*'11'!B$17*'Calc4'!B1905+'Calc1'!B5581*'Calc2'!B18946*'935'!P55*('11'!D$17-'935'!X55)*('11'!B$17/('11'!B$17-'935'!W55)))</f>
        <v>0</v>
      </c>
      <c r="AE113" s="23">
        <f>'Calc1'!B5581*'Calc4'!B$11076*('Calc4'!B$10457+'Calc1'!B10473)</f>
        <v>0</v>
      </c>
      <c r="AF113" s="23">
        <f>'Calc1'!B5581*MAX('Calc4'!B12975,0-('Calc4'!B12365+IF('935'!P55=0,0,(1-'935'!X55/'11'!D$17)*'11'!B$17/('11'!B$17-'935'!W55)*IF('Calc1'!B5581=0,1,'Calc2'!B60/'Calc1'!B5581)*'Calc4'!B14804)))*'11'!B$17*0.01*(1-('Calc4'!B$3092+'Calc4'!B$11)/'Calc4'!B$3109)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0.01*'11'!B$17*'Calc1'!B5582*'Results'!E67</f>
        <v>0</v>
      </c>
      <c r="L114" s="23">
        <f>0.01*('11'!D$17-'935'!X56)*'Results'!C67*'Calc1'!B5582*('11'!B$17/('11'!B$17-'935'!W56))*'935'!P56</f>
        <v>0</v>
      </c>
      <c r="M114" s="23">
        <f>0.01*('11'!B$17-'935'!W56)*'Results'!D67</f>
        <v>0</v>
      </c>
      <c r="N114" s="23">
        <f>0.01*'11'!B$17*'Calc1'!B8027*'Calc3'!B3220</f>
        <v>0</v>
      </c>
      <c r="O114" s="23">
        <f>0.01*('11'!B$17-'935'!W56)*'Calc4'!B19686</f>
        <v>0</v>
      </c>
      <c r="P114" s="23">
        <f>0.01*'Calc3'!B11180*'935'!T56</f>
        <v>0</v>
      </c>
      <c r="Q114" s="30">
        <f>K114+L114+M114</f>
        <v>0</v>
      </c>
      <c r="R114" s="25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0.01*('11'!B$17-'935'!W56)*'Calc4'!B16639</f>
        <v>0</v>
      </c>
      <c r="Z114" s="23">
        <f>0.01*'11'!B$17*'Calc1'!B5582*'Calc4'!B1298</f>
        <v>0</v>
      </c>
      <c r="AA114" s="23">
        <f>'Calc1'!B5582*MAX('Calc4'!B12976,0-('Calc4'!B12366+IF('935'!P56=0,0,(1-'935'!X56/'11'!D$17)*'11'!B$17/('11'!B$17-'935'!W56)*IF('Calc1'!B5582=0,1,'Calc2'!B61/'Calc1'!B5582)*'Calc4'!B14805)))*'11'!B$17*0.01*'Calc4'!B$11/'Calc4'!B$3109</f>
        <v>0</v>
      </c>
      <c r="AB114" s="23">
        <f>'Calc1'!B5582*'Calc4'!B$11695*'Calc4'!B11135</f>
        <v>0</v>
      </c>
      <c r="AC114" s="23">
        <f>'Calc1'!B5582*MAX('Calc4'!B12976,0-('Calc4'!B12366+IF('935'!P56=0,0,(1-'935'!X56/'11'!D$17)*'11'!B$17/('11'!B$17-'935'!W56)*IF('Calc1'!B5582=0,1,'Calc2'!B61/'Calc1'!B5582)*'Calc4'!B14805)))*'11'!B$17*0.01*'Calc4'!B$3092/'Calc4'!B$3109</f>
        <v>0</v>
      </c>
      <c r="AD114" s="23">
        <f>0.01*('Calc2'!B61*'11'!B$17*'Calc4'!B1906+'Calc1'!B5582*'Calc2'!B18947*'935'!P56*('11'!D$17-'935'!X56)*('11'!B$17/('11'!B$17-'935'!W56)))</f>
        <v>0</v>
      </c>
      <c r="AE114" s="23">
        <f>'Calc1'!B5582*'Calc4'!B$11076*('Calc4'!B$10457+'Calc1'!B10474)</f>
        <v>0</v>
      </c>
      <c r="AF114" s="23">
        <f>'Calc1'!B5582*MAX('Calc4'!B12976,0-('Calc4'!B12366+IF('935'!P56=0,0,(1-'935'!X56/'11'!D$17)*'11'!B$17/('11'!B$17-'935'!W56)*IF('Calc1'!B5582=0,1,'Calc2'!B61/'Calc1'!B5582)*'Calc4'!B14805)))*'11'!B$17*0.01*(1-('Calc4'!B$3092+'Calc4'!B$11)/'Calc4'!B$3109)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0.01*'11'!B$17*'Calc1'!B5583*'Results'!E68</f>
        <v>0</v>
      </c>
      <c r="L115" s="23">
        <f>0.01*('11'!D$17-'935'!X57)*'Results'!C68*'Calc1'!B5583*('11'!B$17/('11'!B$17-'935'!W57))*'935'!P57</f>
        <v>0</v>
      </c>
      <c r="M115" s="23">
        <f>0.01*('11'!B$17-'935'!W57)*'Results'!D68</f>
        <v>0</v>
      </c>
      <c r="N115" s="23">
        <f>0.01*'11'!B$17*'Calc1'!B8028*'Calc3'!B3221</f>
        <v>0</v>
      </c>
      <c r="O115" s="23">
        <f>0.01*('11'!B$17-'935'!W57)*'Calc4'!B19687</f>
        <v>0</v>
      </c>
      <c r="P115" s="23">
        <f>0.01*'Calc3'!B11181*'935'!T57</f>
        <v>0</v>
      </c>
      <c r="Q115" s="30">
        <f>K115+L115+M115</f>
        <v>0</v>
      </c>
      <c r="R115" s="25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0.01*('11'!B$17-'935'!W57)*'Calc4'!B16640</f>
        <v>0</v>
      </c>
      <c r="Z115" s="23">
        <f>0.01*'11'!B$17*'Calc1'!B5583*'Calc4'!B1299</f>
        <v>0</v>
      </c>
      <c r="AA115" s="23">
        <f>'Calc1'!B5583*MAX('Calc4'!B12977,0-('Calc4'!B12367+IF('935'!P57=0,0,(1-'935'!X57/'11'!D$17)*'11'!B$17/('11'!B$17-'935'!W57)*IF('Calc1'!B5583=0,1,'Calc2'!B62/'Calc1'!B5583)*'Calc4'!B14806)))*'11'!B$17*0.01*'Calc4'!B$11/'Calc4'!B$3109</f>
        <v>0</v>
      </c>
      <c r="AB115" s="23">
        <f>'Calc1'!B5583*'Calc4'!B$11695*'Calc4'!B11136</f>
        <v>0</v>
      </c>
      <c r="AC115" s="23">
        <f>'Calc1'!B5583*MAX('Calc4'!B12977,0-('Calc4'!B12367+IF('935'!P57=0,0,(1-'935'!X57/'11'!D$17)*'11'!B$17/('11'!B$17-'935'!W57)*IF('Calc1'!B5583=0,1,'Calc2'!B62/'Calc1'!B5583)*'Calc4'!B14806)))*'11'!B$17*0.01*'Calc4'!B$3092/'Calc4'!B$3109</f>
        <v>0</v>
      </c>
      <c r="AD115" s="23">
        <f>0.01*('Calc2'!B62*'11'!B$17*'Calc4'!B1907+'Calc1'!B5583*'Calc2'!B18948*'935'!P57*('11'!D$17-'935'!X57)*('11'!B$17/('11'!B$17-'935'!W57)))</f>
        <v>0</v>
      </c>
      <c r="AE115" s="23">
        <f>'Calc1'!B5583*'Calc4'!B$11076*('Calc4'!B$10457+'Calc1'!B10475)</f>
        <v>0</v>
      </c>
      <c r="AF115" s="23">
        <f>'Calc1'!B5583*MAX('Calc4'!B12977,0-('Calc4'!B12367+IF('935'!P57=0,0,(1-'935'!X57/'11'!D$17)*'11'!B$17/('11'!B$17-'935'!W57)*IF('Calc1'!B5583=0,1,'Calc2'!B62/'Calc1'!B5583)*'Calc4'!B14806)))*'11'!B$17*0.01*(1-('Calc4'!B$3092+'Calc4'!B$11)/'Calc4'!B$3109)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0.01*'11'!B$17*'Calc1'!B5584*'Results'!E69</f>
        <v>0</v>
      </c>
      <c r="L116" s="23">
        <f>0.01*('11'!D$17-'935'!X58)*'Results'!C69*'Calc1'!B5584*('11'!B$17/('11'!B$17-'935'!W58))*'935'!P58</f>
        <v>0</v>
      </c>
      <c r="M116" s="23">
        <f>0.01*('11'!B$17-'935'!W58)*'Results'!D69</f>
        <v>0</v>
      </c>
      <c r="N116" s="23">
        <f>0.01*'11'!B$17*'Calc1'!B8029*'Calc3'!B3222</f>
        <v>0</v>
      </c>
      <c r="O116" s="23">
        <f>0.01*('11'!B$17-'935'!W58)*'Calc4'!B19688</f>
        <v>0</v>
      </c>
      <c r="P116" s="23">
        <f>0.01*'Calc3'!B11182*'935'!T58</f>
        <v>0</v>
      </c>
      <c r="Q116" s="30">
        <f>K116+L116+M116</f>
        <v>0</v>
      </c>
      <c r="R116" s="25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0.01*('11'!B$17-'935'!W58)*'Calc4'!B16641</f>
        <v>0</v>
      </c>
      <c r="Z116" s="23">
        <f>0.01*'11'!B$17*'Calc1'!B5584*'Calc4'!B1300</f>
        <v>0</v>
      </c>
      <c r="AA116" s="23">
        <f>'Calc1'!B5584*MAX('Calc4'!B12978,0-('Calc4'!B12368+IF('935'!P58=0,0,(1-'935'!X58/'11'!D$17)*'11'!B$17/('11'!B$17-'935'!W58)*IF('Calc1'!B5584=0,1,'Calc2'!B63/'Calc1'!B5584)*'Calc4'!B14807)))*'11'!B$17*0.01*'Calc4'!B$11/'Calc4'!B$3109</f>
        <v>0</v>
      </c>
      <c r="AB116" s="23">
        <f>'Calc1'!B5584*'Calc4'!B$11695*'Calc4'!B11137</f>
        <v>0</v>
      </c>
      <c r="AC116" s="23">
        <f>'Calc1'!B5584*MAX('Calc4'!B12978,0-('Calc4'!B12368+IF('935'!P58=0,0,(1-'935'!X58/'11'!D$17)*'11'!B$17/('11'!B$17-'935'!W58)*IF('Calc1'!B5584=0,1,'Calc2'!B63/'Calc1'!B5584)*'Calc4'!B14807)))*'11'!B$17*0.01*'Calc4'!B$3092/'Calc4'!B$3109</f>
        <v>0</v>
      </c>
      <c r="AD116" s="23">
        <f>0.01*('Calc2'!B63*'11'!B$17*'Calc4'!B1908+'Calc1'!B5584*'Calc2'!B18949*'935'!P58*('11'!D$17-'935'!X58)*('11'!B$17/('11'!B$17-'935'!W58)))</f>
        <v>0</v>
      </c>
      <c r="AE116" s="23">
        <f>'Calc1'!B5584*'Calc4'!B$11076*('Calc4'!B$10457+'Calc1'!B10476)</f>
        <v>0</v>
      </c>
      <c r="AF116" s="23">
        <f>'Calc1'!B5584*MAX('Calc4'!B12978,0-('Calc4'!B12368+IF('935'!P58=0,0,(1-'935'!X58/'11'!D$17)*'11'!B$17/('11'!B$17-'935'!W58)*IF('Calc1'!B5584=0,1,'Calc2'!B63/'Calc1'!B5584)*'Calc4'!B14807)))*'11'!B$17*0.01*(1-('Calc4'!B$3092+'Calc4'!B$11)/'Calc4'!B$3109)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0.01*'11'!B$17*'Calc1'!B5585*'Results'!E70</f>
        <v>0</v>
      </c>
      <c r="L117" s="23">
        <f>0.01*('11'!D$17-'935'!X59)*'Results'!C70*'Calc1'!B5585*('11'!B$17/('11'!B$17-'935'!W59))*'935'!P59</f>
        <v>0</v>
      </c>
      <c r="M117" s="23">
        <f>0.01*('11'!B$17-'935'!W59)*'Results'!D70</f>
        <v>0</v>
      </c>
      <c r="N117" s="23">
        <f>0.01*'11'!B$17*'Calc1'!B8030*'Calc3'!B3223</f>
        <v>0</v>
      </c>
      <c r="O117" s="23">
        <f>0.01*('11'!B$17-'935'!W59)*'Calc4'!B19689</f>
        <v>0</v>
      </c>
      <c r="P117" s="23">
        <f>0.01*'Calc3'!B11183*'935'!T59</f>
        <v>0</v>
      </c>
      <c r="Q117" s="30">
        <f>K117+L117+M117</f>
        <v>0</v>
      </c>
      <c r="R117" s="25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0.01*('11'!B$17-'935'!W59)*'Calc4'!B16642</f>
        <v>0</v>
      </c>
      <c r="Z117" s="23">
        <f>0.01*'11'!B$17*'Calc1'!B5585*'Calc4'!B1301</f>
        <v>0</v>
      </c>
      <c r="AA117" s="23">
        <f>'Calc1'!B5585*MAX('Calc4'!B12979,0-('Calc4'!B12369+IF('935'!P59=0,0,(1-'935'!X59/'11'!D$17)*'11'!B$17/('11'!B$17-'935'!W59)*IF('Calc1'!B5585=0,1,'Calc2'!B64/'Calc1'!B5585)*'Calc4'!B14808)))*'11'!B$17*0.01*'Calc4'!B$11/'Calc4'!B$3109</f>
        <v>0</v>
      </c>
      <c r="AB117" s="23">
        <f>'Calc1'!B5585*'Calc4'!B$11695*'Calc4'!B11138</f>
        <v>0</v>
      </c>
      <c r="AC117" s="23">
        <f>'Calc1'!B5585*MAX('Calc4'!B12979,0-('Calc4'!B12369+IF('935'!P59=0,0,(1-'935'!X59/'11'!D$17)*'11'!B$17/('11'!B$17-'935'!W59)*IF('Calc1'!B5585=0,1,'Calc2'!B64/'Calc1'!B5585)*'Calc4'!B14808)))*'11'!B$17*0.01*'Calc4'!B$3092/'Calc4'!B$3109</f>
        <v>0</v>
      </c>
      <c r="AD117" s="23">
        <f>0.01*('Calc2'!B64*'11'!B$17*'Calc4'!B1909+'Calc1'!B5585*'Calc2'!B18950*'935'!P59*('11'!D$17-'935'!X59)*('11'!B$17/('11'!B$17-'935'!W59)))</f>
        <v>0</v>
      </c>
      <c r="AE117" s="23">
        <f>'Calc1'!B5585*'Calc4'!B$11076*('Calc4'!B$10457+'Calc1'!B10477)</f>
        <v>0</v>
      </c>
      <c r="AF117" s="23">
        <f>'Calc1'!B5585*MAX('Calc4'!B12979,0-('Calc4'!B12369+IF('935'!P59=0,0,(1-'935'!X59/'11'!D$17)*'11'!B$17/('11'!B$17-'935'!W59)*IF('Calc1'!B5585=0,1,'Calc2'!B64/'Calc1'!B5585)*'Calc4'!B14808)))*'11'!B$17*0.01*(1-('Calc4'!B$3092+'Calc4'!B$11)/'Calc4'!B$3109)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0.01*'11'!B$17*'Calc1'!B5586*'Results'!E71</f>
        <v>0</v>
      </c>
      <c r="L118" s="23">
        <f>0.01*('11'!D$17-'935'!X60)*'Results'!C71*'Calc1'!B5586*('11'!B$17/('11'!B$17-'935'!W60))*'935'!P60</f>
        <v>0</v>
      </c>
      <c r="M118" s="23">
        <f>0.01*('11'!B$17-'935'!W60)*'Results'!D71</f>
        <v>0</v>
      </c>
      <c r="N118" s="23">
        <f>0.01*'11'!B$17*'Calc1'!B8031*'Calc3'!B3224</f>
        <v>0</v>
      </c>
      <c r="O118" s="23">
        <f>0.01*('11'!B$17-'935'!W60)*'Calc4'!B19690</f>
        <v>0</v>
      </c>
      <c r="P118" s="23">
        <f>0.01*'Calc3'!B11184*'935'!T60</f>
        <v>0</v>
      </c>
      <c r="Q118" s="30">
        <f>K118+L118+M118</f>
        <v>0</v>
      </c>
      <c r="R118" s="25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0.01*('11'!B$17-'935'!W60)*'Calc4'!B16643</f>
        <v>0</v>
      </c>
      <c r="Z118" s="23">
        <f>0.01*'11'!B$17*'Calc1'!B5586*'Calc4'!B1302</f>
        <v>0</v>
      </c>
      <c r="AA118" s="23">
        <f>'Calc1'!B5586*MAX('Calc4'!B12980,0-('Calc4'!B12370+IF('935'!P60=0,0,(1-'935'!X60/'11'!D$17)*'11'!B$17/('11'!B$17-'935'!W60)*IF('Calc1'!B5586=0,1,'Calc2'!B65/'Calc1'!B5586)*'Calc4'!B14809)))*'11'!B$17*0.01*'Calc4'!B$11/'Calc4'!B$3109</f>
        <v>0</v>
      </c>
      <c r="AB118" s="23">
        <f>'Calc1'!B5586*'Calc4'!B$11695*'Calc4'!B11139</f>
        <v>0</v>
      </c>
      <c r="AC118" s="23">
        <f>'Calc1'!B5586*MAX('Calc4'!B12980,0-('Calc4'!B12370+IF('935'!P60=0,0,(1-'935'!X60/'11'!D$17)*'11'!B$17/('11'!B$17-'935'!W60)*IF('Calc1'!B5586=0,1,'Calc2'!B65/'Calc1'!B5586)*'Calc4'!B14809)))*'11'!B$17*0.01*'Calc4'!B$3092/'Calc4'!B$3109</f>
        <v>0</v>
      </c>
      <c r="AD118" s="23">
        <f>0.01*('Calc2'!B65*'11'!B$17*'Calc4'!B1910+'Calc1'!B5586*'Calc2'!B18951*'935'!P60*('11'!D$17-'935'!X60)*('11'!B$17/('11'!B$17-'935'!W60)))</f>
        <v>0</v>
      </c>
      <c r="AE118" s="23">
        <f>'Calc1'!B5586*'Calc4'!B$11076*('Calc4'!B$10457+'Calc1'!B10478)</f>
        <v>0</v>
      </c>
      <c r="AF118" s="23">
        <f>'Calc1'!B5586*MAX('Calc4'!B12980,0-('Calc4'!B12370+IF('935'!P60=0,0,(1-'935'!X60/'11'!D$17)*'11'!B$17/('11'!B$17-'935'!W60)*IF('Calc1'!B5586=0,1,'Calc2'!B65/'Calc1'!B5586)*'Calc4'!B14809)))*'11'!B$17*0.01*(1-('Calc4'!B$3092+'Calc4'!B$11)/'Calc4'!B$3109)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0.01*'11'!B$17*'Calc1'!B5587*'Results'!E72</f>
        <v>0</v>
      </c>
      <c r="L119" s="23">
        <f>0.01*('11'!D$17-'935'!X61)*'Results'!C72*'Calc1'!B5587*('11'!B$17/('11'!B$17-'935'!W61))*'935'!P61</f>
        <v>0</v>
      </c>
      <c r="M119" s="23">
        <f>0.01*('11'!B$17-'935'!W61)*'Results'!D72</f>
        <v>0</v>
      </c>
      <c r="N119" s="23">
        <f>0.01*'11'!B$17*'Calc1'!B8032*'Calc3'!B3225</f>
        <v>0</v>
      </c>
      <c r="O119" s="23">
        <f>0.01*('11'!B$17-'935'!W61)*'Calc4'!B19691</f>
        <v>0</v>
      </c>
      <c r="P119" s="23">
        <f>0.01*'Calc3'!B11185*'935'!T61</f>
        <v>0</v>
      </c>
      <c r="Q119" s="30">
        <f>K119+L119+M119</f>
        <v>0</v>
      </c>
      <c r="R119" s="25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0.01*('11'!B$17-'935'!W61)*'Calc4'!B16644</f>
        <v>0</v>
      </c>
      <c r="Z119" s="23">
        <f>0.01*'11'!B$17*'Calc1'!B5587*'Calc4'!B1303</f>
        <v>0</v>
      </c>
      <c r="AA119" s="23">
        <f>'Calc1'!B5587*MAX('Calc4'!B12981,0-('Calc4'!B12371+IF('935'!P61=0,0,(1-'935'!X61/'11'!D$17)*'11'!B$17/('11'!B$17-'935'!W61)*IF('Calc1'!B5587=0,1,'Calc2'!B66/'Calc1'!B5587)*'Calc4'!B14810)))*'11'!B$17*0.01*'Calc4'!B$11/'Calc4'!B$3109</f>
        <v>0</v>
      </c>
      <c r="AB119" s="23">
        <f>'Calc1'!B5587*'Calc4'!B$11695*'Calc4'!B11140</f>
        <v>0</v>
      </c>
      <c r="AC119" s="23">
        <f>'Calc1'!B5587*MAX('Calc4'!B12981,0-('Calc4'!B12371+IF('935'!P61=0,0,(1-'935'!X61/'11'!D$17)*'11'!B$17/('11'!B$17-'935'!W61)*IF('Calc1'!B5587=0,1,'Calc2'!B66/'Calc1'!B5587)*'Calc4'!B14810)))*'11'!B$17*0.01*'Calc4'!B$3092/'Calc4'!B$3109</f>
        <v>0</v>
      </c>
      <c r="AD119" s="23">
        <f>0.01*('Calc2'!B66*'11'!B$17*'Calc4'!B1911+'Calc1'!B5587*'Calc2'!B18952*'935'!P61*('11'!D$17-'935'!X61)*('11'!B$17/('11'!B$17-'935'!W61)))</f>
        <v>0</v>
      </c>
      <c r="AE119" s="23">
        <f>'Calc1'!B5587*'Calc4'!B$11076*('Calc4'!B$10457+'Calc1'!B10479)</f>
        <v>0</v>
      </c>
      <c r="AF119" s="23">
        <f>'Calc1'!B5587*MAX('Calc4'!B12981,0-('Calc4'!B12371+IF('935'!P61=0,0,(1-'935'!X61/'11'!D$17)*'11'!B$17/('11'!B$17-'935'!W61)*IF('Calc1'!B5587=0,1,'Calc2'!B66/'Calc1'!B5587)*'Calc4'!B14810)))*'11'!B$17*0.01*(1-('Calc4'!B$3092+'Calc4'!B$11)/'Calc4'!B$3109)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0.01*'11'!B$17*'Calc1'!B5588*'Results'!E73</f>
        <v>0</v>
      </c>
      <c r="L120" s="23">
        <f>0.01*('11'!D$17-'935'!X62)*'Results'!C73*'Calc1'!B5588*('11'!B$17/('11'!B$17-'935'!W62))*'935'!P62</f>
        <v>0</v>
      </c>
      <c r="M120" s="23">
        <f>0.01*('11'!B$17-'935'!W62)*'Results'!D73</f>
        <v>0</v>
      </c>
      <c r="N120" s="23">
        <f>0.01*'11'!B$17*'Calc1'!B8033*'Calc3'!B3226</f>
        <v>0</v>
      </c>
      <c r="O120" s="23">
        <f>0.01*('11'!B$17-'935'!W62)*'Calc4'!B19692</f>
        <v>0</v>
      </c>
      <c r="P120" s="23">
        <f>0.01*'Calc3'!B11186*'935'!T62</f>
        <v>0</v>
      </c>
      <c r="Q120" s="30">
        <f>K120+L120+M120</f>
        <v>0</v>
      </c>
      <c r="R120" s="25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0.01*('11'!B$17-'935'!W62)*'Calc4'!B16645</f>
        <v>0</v>
      </c>
      <c r="Z120" s="23">
        <f>0.01*'11'!B$17*'Calc1'!B5588*'Calc4'!B1304</f>
        <v>0</v>
      </c>
      <c r="AA120" s="23">
        <f>'Calc1'!B5588*MAX('Calc4'!B12982,0-('Calc4'!B12372+IF('935'!P62=0,0,(1-'935'!X62/'11'!D$17)*'11'!B$17/('11'!B$17-'935'!W62)*IF('Calc1'!B5588=0,1,'Calc2'!B67/'Calc1'!B5588)*'Calc4'!B14811)))*'11'!B$17*0.01*'Calc4'!B$11/'Calc4'!B$3109</f>
        <v>0</v>
      </c>
      <c r="AB120" s="23">
        <f>'Calc1'!B5588*'Calc4'!B$11695*'Calc4'!B11141</f>
        <v>0</v>
      </c>
      <c r="AC120" s="23">
        <f>'Calc1'!B5588*MAX('Calc4'!B12982,0-('Calc4'!B12372+IF('935'!P62=0,0,(1-'935'!X62/'11'!D$17)*'11'!B$17/('11'!B$17-'935'!W62)*IF('Calc1'!B5588=0,1,'Calc2'!B67/'Calc1'!B5588)*'Calc4'!B14811)))*'11'!B$17*0.01*'Calc4'!B$3092/'Calc4'!B$3109</f>
        <v>0</v>
      </c>
      <c r="AD120" s="23">
        <f>0.01*('Calc2'!B67*'11'!B$17*'Calc4'!B1912+'Calc1'!B5588*'Calc2'!B18953*'935'!P62*('11'!D$17-'935'!X62)*('11'!B$17/('11'!B$17-'935'!W62)))</f>
        <v>0</v>
      </c>
      <c r="AE120" s="23">
        <f>'Calc1'!B5588*'Calc4'!B$11076*('Calc4'!B$10457+'Calc1'!B10480)</f>
        <v>0</v>
      </c>
      <c r="AF120" s="23">
        <f>'Calc1'!B5588*MAX('Calc4'!B12982,0-('Calc4'!B12372+IF('935'!P62=0,0,(1-'935'!X62/'11'!D$17)*'11'!B$17/('11'!B$17-'935'!W62)*IF('Calc1'!B5588=0,1,'Calc2'!B67/'Calc1'!B5588)*'Calc4'!B14811)))*'11'!B$17*0.01*(1-('Calc4'!B$3092+'Calc4'!B$11)/'Calc4'!B$3109)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0.01*'11'!B$17*'Calc1'!B5589*'Results'!E74</f>
        <v>0</v>
      </c>
      <c r="L121" s="23">
        <f>0.01*('11'!D$17-'935'!X63)*'Results'!C74*'Calc1'!B5589*('11'!B$17/('11'!B$17-'935'!W63))*'935'!P63</f>
        <v>0</v>
      </c>
      <c r="M121" s="23">
        <f>0.01*('11'!B$17-'935'!W63)*'Results'!D74</f>
        <v>0</v>
      </c>
      <c r="N121" s="23">
        <f>0.01*'11'!B$17*'Calc1'!B8034*'Calc3'!B3227</f>
        <v>0</v>
      </c>
      <c r="O121" s="23">
        <f>0.01*('11'!B$17-'935'!W63)*'Calc4'!B19693</f>
        <v>0</v>
      </c>
      <c r="P121" s="23">
        <f>0.01*'Calc3'!B11187*'935'!T63</f>
        <v>0</v>
      </c>
      <c r="Q121" s="30">
        <f>K121+L121+M121</f>
        <v>0</v>
      </c>
      <c r="R121" s="25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0.01*('11'!B$17-'935'!W63)*'Calc4'!B16646</f>
        <v>0</v>
      </c>
      <c r="Z121" s="23">
        <f>0.01*'11'!B$17*'Calc1'!B5589*'Calc4'!B1305</f>
        <v>0</v>
      </c>
      <c r="AA121" s="23">
        <f>'Calc1'!B5589*MAX('Calc4'!B12983,0-('Calc4'!B12373+IF('935'!P63=0,0,(1-'935'!X63/'11'!D$17)*'11'!B$17/('11'!B$17-'935'!W63)*IF('Calc1'!B5589=0,1,'Calc2'!B68/'Calc1'!B5589)*'Calc4'!B14812)))*'11'!B$17*0.01*'Calc4'!B$11/'Calc4'!B$3109</f>
        <v>0</v>
      </c>
      <c r="AB121" s="23">
        <f>'Calc1'!B5589*'Calc4'!B$11695*'Calc4'!B11142</f>
        <v>0</v>
      </c>
      <c r="AC121" s="23">
        <f>'Calc1'!B5589*MAX('Calc4'!B12983,0-('Calc4'!B12373+IF('935'!P63=0,0,(1-'935'!X63/'11'!D$17)*'11'!B$17/('11'!B$17-'935'!W63)*IF('Calc1'!B5589=0,1,'Calc2'!B68/'Calc1'!B5589)*'Calc4'!B14812)))*'11'!B$17*0.01*'Calc4'!B$3092/'Calc4'!B$3109</f>
        <v>0</v>
      </c>
      <c r="AD121" s="23">
        <f>0.01*('Calc2'!B68*'11'!B$17*'Calc4'!B1913+'Calc1'!B5589*'Calc2'!B18954*'935'!P63*('11'!D$17-'935'!X63)*('11'!B$17/('11'!B$17-'935'!W63)))</f>
        <v>0</v>
      </c>
      <c r="AE121" s="23">
        <f>'Calc1'!B5589*'Calc4'!B$11076*('Calc4'!B$10457+'Calc1'!B10481)</f>
        <v>0</v>
      </c>
      <c r="AF121" s="23">
        <f>'Calc1'!B5589*MAX('Calc4'!B12983,0-('Calc4'!B12373+IF('935'!P63=0,0,(1-'935'!X63/'11'!D$17)*'11'!B$17/('11'!B$17-'935'!W63)*IF('Calc1'!B5589=0,1,'Calc2'!B68/'Calc1'!B5589)*'Calc4'!B14812)))*'11'!B$17*0.01*(1-('Calc4'!B$3092+'Calc4'!B$11)/'Calc4'!B$3109)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0.01*'11'!B$17*'Calc1'!B5590*'Results'!E75</f>
        <v>0</v>
      </c>
      <c r="L122" s="23">
        <f>0.01*('11'!D$17-'935'!X64)*'Results'!C75*'Calc1'!B5590*('11'!B$17/('11'!B$17-'935'!W64))*'935'!P64</f>
        <v>0</v>
      </c>
      <c r="M122" s="23">
        <f>0.01*('11'!B$17-'935'!W64)*'Results'!D75</f>
        <v>0</v>
      </c>
      <c r="N122" s="23">
        <f>0.01*'11'!B$17*'Calc1'!B8035*'Calc3'!B3228</f>
        <v>0</v>
      </c>
      <c r="O122" s="23">
        <f>0.01*('11'!B$17-'935'!W64)*'Calc4'!B19694</f>
        <v>0</v>
      </c>
      <c r="P122" s="23">
        <f>0.01*'Calc3'!B11188*'935'!T64</f>
        <v>0</v>
      </c>
      <c r="Q122" s="30">
        <f>K122+L122+M122</f>
        <v>0</v>
      </c>
      <c r="R122" s="25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0.01*('11'!B$17-'935'!W64)*'Calc4'!B16647</f>
        <v>0</v>
      </c>
      <c r="Z122" s="23">
        <f>0.01*'11'!B$17*'Calc1'!B5590*'Calc4'!B1306</f>
        <v>0</v>
      </c>
      <c r="AA122" s="23">
        <f>'Calc1'!B5590*MAX('Calc4'!B12984,0-('Calc4'!B12374+IF('935'!P64=0,0,(1-'935'!X64/'11'!D$17)*'11'!B$17/('11'!B$17-'935'!W64)*IF('Calc1'!B5590=0,1,'Calc2'!B69/'Calc1'!B5590)*'Calc4'!B14813)))*'11'!B$17*0.01*'Calc4'!B$11/'Calc4'!B$3109</f>
        <v>0</v>
      </c>
      <c r="AB122" s="23">
        <f>'Calc1'!B5590*'Calc4'!B$11695*'Calc4'!B11143</f>
        <v>0</v>
      </c>
      <c r="AC122" s="23">
        <f>'Calc1'!B5590*MAX('Calc4'!B12984,0-('Calc4'!B12374+IF('935'!P64=0,0,(1-'935'!X64/'11'!D$17)*'11'!B$17/('11'!B$17-'935'!W64)*IF('Calc1'!B5590=0,1,'Calc2'!B69/'Calc1'!B5590)*'Calc4'!B14813)))*'11'!B$17*0.01*'Calc4'!B$3092/'Calc4'!B$3109</f>
        <v>0</v>
      </c>
      <c r="AD122" s="23">
        <f>0.01*('Calc2'!B69*'11'!B$17*'Calc4'!B1914+'Calc1'!B5590*'Calc2'!B18955*'935'!P64*('11'!D$17-'935'!X64)*('11'!B$17/('11'!B$17-'935'!W64)))</f>
        <v>0</v>
      </c>
      <c r="AE122" s="23">
        <f>'Calc1'!B5590*'Calc4'!B$11076*('Calc4'!B$10457+'Calc1'!B10482)</f>
        <v>0</v>
      </c>
      <c r="AF122" s="23">
        <f>'Calc1'!B5590*MAX('Calc4'!B12984,0-('Calc4'!B12374+IF('935'!P64=0,0,(1-'935'!X64/'11'!D$17)*'11'!B$17/('11'!B$17-'935'!W64)*IF('Calc1'!B5590=0,1,'Calc2'!B69/'Calc1'!B5590)*'Calc4'!B14813)))*'11'!B$17*0.01*(1-('Calc4'!B$3092+'Calc4'!B$11)/'Calc4'!B$3109)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0.01*'11'!B$17*'Calc1'!B5591*'Results'!E76</f>
        <v>0</v>
      </c>
      <c r="L123" s="23">
        <f>0.01*('11'!D$17-'935'!X65)*'Results'!C76*'Calc1'!B5591*('11'!B$17/('11'!B$17-'935'!W65))*'935'!P65</f>
        <v>0</v>
      </c>
      <c r="M123" s="23">
        <f>0.01*('11'!B$17-'935'!W65)*'Results'!D76</f>
        <v>0</v>
      </c>
      <c r="N123" s="23">
        <f>0.01*'11'!B$17*'Calc1'!B8036*'Calc3'!B3229</f>
        <v>0</v>
      </c>
      <c r="O123" s="23">
        <f>0.01*('11'!B$17-'935'!W65)*'Calc4'!B19695</f>
        <v>0</v>
      </c>
      <c r="P123" s="23">
        <f>0.01*'Calc3'!B11189*'935'!T65</f>
        <v>0</v>
      </c>
      <c r="Q123" s="30">
        <f>K123+L123+M123</f>
        <v>0</v>
      </c>
      <c r="R123" s="25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0.01*('11'!B$17-'935'!W65)*'Calc4'!B16648</f>
        <v>0</v>
      </c>
      <c r="Z123" s="23">
        <f>0.01*'11'!B$17*'Calc1'!B5591*'Calc4'!B1307</f>
        <v>0</v>
      </c>
      <c r="AA123" s="23">
        <f>'Calc1'!B5591*MAX('Calc4'!B12985,0-('Calc4'!B12375+IF('935'!P65=0,0,(1-'935'!X65/'11'!D$17)*'11'!B$17/('11'!B$17-'935'!W65)*IF('Calc1'!B5591=0,1,'Calc2'!B70/'Calc1'!B5591)*'Calc4'!B14814)))*'11'!B$17*0.01*'Calc4'!B$11/'Calc4'!B$3109</f>
        <v>0</v>
      </c>
      <c r="AB123" s="23">
        <f>'Calc1'!B5591*'Calc4'!B$11695*'Calc4'!B11144</f>
        <v>0</v>
      </c>
      <c r="AC123" s="23">
        <f>'Calc1'!B5591*MAX('Calc4'!B12985,0-('Calc4'!B12375+IF('935'!P65=0,0,(1-'935'!X65/'11'!D$17)*'11'!B$17/('11'!B$17-'935'!W65)*IF('Calc1'!B5591=0,1,'Calc2'!B70/'Calc1'!B5591)*'Calc4'!B14814)))*'11'!B$17*0.01*'Calc4'!B$3092/'Calc4'!B$3109</f>
        <v>0</v>
      </c>
      <c r="AD123" s="23">
        <f>0.01*('Calc2'!B70*'11'!B$17*'Calc4'!B1915+'Calc1'!B5591*'Calc2'!B18956*'935'!P65*('11'!D$17-'935'!X65)*('11'!B$17/('11'!B$17-'935'!W65)))</f>
        <v>0</v>
      </c>
      <c r="AE123" s="23">
        <f>'Calc1'!B5591*'Calc4'!B$11076*('Calc4'!B$10457+'Calc1'!B10483)</f>
        <v>0</v>
      </c>
      <c r="AF123" s="23">
        <f>'Calc1'!B5591*MAX('Calc4'!B12985,0-('Calc4'!B12375+IF('935'!P65=0,0,(1-'935'!X65/'11'!D$17)*'11'!B$17/('11'!B$17-'935'!W65)*IF('Calc1'!B5591=0,1,'Calc2'!B70/'Calc1'!B5591)*'Calc4'!B14814)))*'11'!B$17*0.01*(1-('Calc4'!B$3092+'Calc4'!B$11)/'Calc4'!B$3109)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0.01*'11'!B$17*'Calc1'!B5592*'Results'!E77</f>
        <v>0</v>
      </c>
      <c r="L124" s="23">
        <f>0.01*('11'!D$17-'935'!X66)*'Results'!C77*'Calc1'!B5592*('11'!B$17/('11'!B$17-'935'!W66))*'935'!P66</f>
        <v>0</v>
      </c>
      <c r="M124" s="23">
        <f>0.01*('11'!B$17-'935'!W66)*'Results'!D77</f>
        <v>0</v>
      </c>
      <c r="N124" s="23">
        <f>0.01*'11'!B$17*'Calc1'!B8037*'Calc3'!B3230</f>
        <v>0</v>
      </c>
      <c r="O124" s="23">
        <f>0.01*('11'!B$17-'935'!W66)*'Calc4'!B19696</f>
        <v>0</v>
      </c>
      <c r="P124" s="23">
        <f>0.01*'Calc3'!B11190*'935'!T66</f>
        <v>0</v>
      </c>
      <c r="Q124" s="30">
        <f>K124+L124+M124</f>
        <v>0</v>
      </c>
      <c r="R124" s="25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0.01*('11'!B$17-'935'!W66)*'Calc4'!B16649</f>
        <v>0</v>
      </c>
      <c r="Z124" s="23">
        <f>0.01*'11'!B$17*'Calc1'!B5592*'Calc4'!B1308</f>
        <v>0</v>
      </c>
      <c r="AA124" s="23">
        <f>'Calc1'!B5592*MAX('Calc4'!B12986,0-('Calc4'!B12376+IF('935'!P66=0,0,(1-'935'!X66/'11'!D$17)*'11'!B$17/('11'!B$17-'935'!W66)*IF('Calc1'!B5592=0,1,'Calc2'!B71/'Calc1'!B5592)*'Calc4'!B14815)))*'11'!B$17*0.01*'Calc4'!B$11/'Calc4'!B$3109</f>
        <v>0</v>
      </c>
      <c r="AB124" s="23">
        <f>'Calc1'!B5592*'Calc4'!B$11695*'Calc4'!B11145</f>
        <v>0</v>
      </c>
      <c r="AC124" s="23">
        <f>'Calc1'!B5592*MAX('Calc4'!B12986,0-('Calc4'!B12376+IF('935'!P66=0,0,(1-'935'!X66/'11'!D$17)*'11'!B$17/('11'!B$17-'935'!W66)*IF('Calc1'!B5592=0,1,'Calc2'!B71/'Calc1'!B5592)*'Calc4'!B14815)))*'11'!B$17*0.01*'Calc4'!B$3092/'Calc4'!B$3109</f>
        <v>0</v>
      </c>
      <c r="AD124" s="23">
        <f>0.01*('Calc2'!B71*'11'!B$17*'Calc4'!B1916+'Calc1'!B5592*'Calc2'!B18957*'935'!P66*('11'!D$17-'935'!X66)*('11'!B$17/('11'!B$17-'935'!W66)))</f>
        <v>0</v>
      </c>
      <c r="AE124" s="23">
        <f>'Calc1'!B5592*'Calc4'!B$11076*('Calc4'!B$10457+'Calc1'!B10484)</f>
        <v>0</v>
      </c>
      <c r="AF124" s="23">
        <f>'Calc1'!B5592*MAX('Calc4'!B12986,0-('Calc4'!B12376+IF('935'!P66=0,0,(1-'935'!X66/'11'!D$17)*'11'!B$17/('11'!B$17-'935'!W66)*IF('Calc1'!B5592=0,1,'Calc2'!B71/'Calc1'!B5592)*'Calc4'!B14815)))*'11'!B$17*0.01*(1-('Calc4'!B$3092+'Calc4'!B$11)/'Calc4'!B$3109)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0.01*'11'!B$17*'Calc1'!B5593*'Results'!E78</f>
        <v>0</v>
      </c>
      <c r="L125" s="23">
        <f>0.01*('11'!D$17-'935'!X67)*'Results'!C78*'Calc1'!B5593*('11'!B$17/('11'!B$17-'935'!W67))*'935'!P67</f>
        <v>0</v>
      </c>
      <c r="M125" s="23">
        <f>0.01*('11'!B$17-'935'!W67)*'Results'!D78</f>
        <v>0</v>
      </c>
      <c r="N125" s="23">
        <f>0.01*'11'!B$17*'Calc1'!B8038*'Calc3'!B3231</f>
        <v>0</v>
      </c>
      <c r="O125" s="23">
        <f>0.01*('11'!B$17-'935'!W67)*'Calc4'!B19697</f>
        <v>0</v>
      </c>
      <c r="P125" s="23">
        <f>0.01*'Calc3'!B11191*'935'!T67</f>
        <v>0</v>
      </c>
      <c r="Q125" s="30">
        <f>K125+L125+M125</f>
        <v>0</v>
      </c>
      <c r="R125" s="25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0.01*('11'!B$17-'935'!W67)*'Calc4'!B16650</f>
        <v>0</v>
      </c>
      <c r="Z125" s="23">
        <f>0.01*'11'!B$17*'Calc1'!B5593*'Calc4'!B1309</f>
        <v>0</v>
      </c>
      <c r="AA125" s="23">
        <f>'Calc1'!B5593*MAX('Calc4'!B12987,0-('Calc4'!B12377+IF('935'!P67=0,0,(1-'935'!X67/'11'!D$17)*'11'!B$17/('11'!B$17-'935'!W67)*IF('Calc1'!B5593=0,1,'Calc2'!B72/'Calc1'!B5593)*'Calc4'!B14816)))*'11'!B$17*0.01*'Calc4'!B$11/'Calc4'!B$3109</f>
        <v>0</v>
      </c>
      <c r="AB125" s="23">
        <f>'Calc1'!B5593*'Calc4'!B$11695*'Calc4'!B11146</f>
        <v>0</v>
      </c>
      <c r="AC125" s="23">
        <f>'Calc1'!B5593*MAX('Calc4'!B12987,0-('Calc4'!B12377+IF('935'!P67=0,0,(1-'935'!X67/'11'!D$17)*'11'!B$17/('11'!B$17-'935'!W67)*IF('Calc1'!B5593=0,1,'Calc2'!B72/'Calc1'!B5593)*'Calc4'!B14816)))*'11'!B$17*0.01*'Calc4'!B$3092/'Calc4'!B$3109</f>
        <v>0</v>
      </c>
      <c r="AD125" s="23">
        <f>0.01*('Calc2'!B72*'11'!B$17*'Calc4'!B1917+'Calc1'!B5593*'Calc2'!B18958*'935'!P67*('11'!D$17-'935'!X67)*('11'!B$17/('11'!B$17-'935'!W67)))</f>
        <v>0</v>
      </c>
      <c r="AE125" s="23">
        <f>'Calc1'!B5593*'Calc4'!B$11076*('Calc4'!B$10457+'Calc1'!B10485)</f>
        <v>0</v>
      </c>
      <c r="AF125" s="23">
        <f>'Calc1'!B5593*MAX('Calc4'!B12987,0-('Calc4'!B12377+IF('935'!P67=0,0,(1-'935'!X67/'11'!D$17)*'11'!B$17/('11'!B$17-'935'!W67)*IF('Calc1'!B5593=0,1,'Calc2'!B72/'Calc1'!B5593)*'Calc4'!B14816)))*'11'!B$17*0.01*(1-('Calc4'!B$3092+'Calc4'!B$11)/'Calc4'!B$3109)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0.01*'11'!B$17*'Calc1'!B5594*'Results'!E79</f>
        <v>0</v>
      </c>
      <c r="L126" s="23">
        <f>0.01*('11'!D$17-'935'!X68)*'Results'!C79*'Calc1'!B5594*('11'!B$17/('11'!B$17-'935'!W68))*'935'!P68</f>
        <v>0</v>
      </c>
      <c r="M126" s="23">
        <f>0.01*('11'!B$17-'935'!W68)*'Results'!D79</f>
        <v>0</v>
      </c>
      <c r="N126" s="23">
        <f>0.01*'11'!B$17*'Calc1'!B8039*'Calc3'!B3232</f>
        <v>0</v>
      </c>
      <c r="O126" s="23">
        <f>0.01*('11'!B$17-'935'!W68)*'Calc4'!B19698</f>
        <v>0</v>
      </c>
      <c r="P126" s="23">
        <f>0.01*'Calc3'!B11192*'935'!T68</f>
        <v>0</v>
      </c>
      <c r="Q126" s="30">
        <f>K126+L126+M126</f>
        <v>0</v>
      </c>
      <c r="R126" s="25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0.01*('11'!B$17-'935'!W68)*'Calc4'!B16651</f>
        <v>0</v>
      </c>
      <c r="Z126" s="23">
        <f>0.01*'11'!B$17*'Calc1'!B5594*'Calc4'!B1310</f>
        <v>0</v>
      </c>
      <c r="AA126" s="23">
        <f>'Calc1'!B5594*MAX('Calc4'!B12988,0-('Calc4'!B12378+IF('935'!P68=0,0,(1-'935'!X68/'11'!D$17)*'11'!B$17/('11'!B$17-'935'!W68)*IF('Calc1'!B5594=0,1,'Calc2'!B73/'Calc1'!B5594)*'Calc4'!B14817)))*'11'!B$17*0.01*'Calc4'!B$11/'Calc4'!B$3109</f>
        <v>0</v>
      </c>
      <c r="AB126" s="23">
        <f>'Calc1'!B5594*'Calc4'!B$11695*'Calc4'!B11147</f>
        <v>0</v>
      </c>
      <c r="AC126" s="23">
        <f>'Calc1'!B5594*MAX('Calc4'!B12988,0-('Calc4'!B12378+IF('935'!P68=0,0,(1-'935'!X68/'11'!D$17)*'11'!B$17/('11'!B$17-'935'!W68)*IF('Calc1'!B5594=0,1,'Calc2'!B73/'Calc1'!B5594)*'Calc4'!B14817)))*'11'!B$17*0.01*'Calc4'!B$3092/'Calc4'!B$3109</f>
        <v>0</v>
      </c>
      <c r="AD126" s="23">
        <f>0.01*('Calc2'!B73*'11'!B$17*'Calc4'!B1918+'Calc1'!B5594*'Calc2'!B18959*'935'!P68*('11'!D$17-'935'!X68)*('11'!B$17/('11'!B$17-'935'!W68)))</f>
        <v>0</v>
      </c>
      <c r="AE126" s="23">
        <f>'Calc1'!B5594*'Calc4'!B$11076*('Calc4'!B$10457+'Calc1'!B10486)</f>
        <v>0</v>
      </c>
      <c r="AF126" s="23">
        <f>'Calc1'!B5594*MAX('Calc4'!B12988,0-('Calc4'!B12378+IF('935'!P68=0,0,(1-'935'!X68/'11'!D$17)*'11'!B$17/('11'!B$17-'935'!W68)*IF('Calc1'!B5594=0,1,'Calc2'!B73/'Calc1'!B5594)*'Calc4'!B14817)))*'11'!B$17*0.01*(1-('Calc4'!B$3092+'Calc4'!B$11)/'Calc4'!B$3109)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0.01*'11'!B$17*'Calc1'!B5595*'Results'!E80</f>
        <v>0</v>
      </c>
      <c r="L127" s="23">
        <f>0.01*('11'!D$17-'935'!X69)*'Results'!C80*'Calc1'!B5595*('11'!B$17/('11'!B$17-'935'!W69))*'935'!P69</f>
        <v>0</v>
      </c>
      <c r="M127" s="23">
        <f>0.01*('11'!B$17-'935'!W69)*'Results'!D80</f>
        <v>0</v>
      </c>
      <c r="N127" s="23">
        <f>0.01*'11'!B$17*'Calc1'!B8040*'Calc3'!B3233</f>
        <v>0</v>
      </c>
      <c r="O127" s="23">
        <f>0.01*('11'!B$17-'935'!W69)*'Calc4'!B19699</f>
        <v>0</v>
      </c>
      <c r="P127" s="23">
        <f>0.01*'Calc3'!B11193*'935'!T69</f>
        <v>0</v>
      </c>
      <c r="Q127" s="30">
        <f>K127+L127+M127</f>
        <v>0</v>
      </c>
      <c r="R127" s="25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0.01*('11'!B$17-'935'!W69)*'Calc4'!B16652</f>
        <v>0</v>
      </c>
      <c r="Z127" s="23">
        <f>0.01*'11'!B$17*'Calc1'!B5595*'Calc4'!B1311</f>
        <v>0</v>
      </c>
      <c r="AA127" s="23">
        <f>'Calc1'!B5595*MAX('Calc4'!B12989,0-('Calc4'!B12379+IF('935'!P69=0,0,(1-'935'!X69/'11'!D$17)*'11'!B$17/('11'!B$17-'935'!W69)*IF('Calc1'!B5595=0,1,'Calc2'!B74/'Calc1'!B5595)*'Calc4'!B14818)))*'11'!B$17*0.01*'Calc4'!B$11/'Calc4'!B$3109</f>
        <v>0</v>
      </c>
      <c r="AB127" s="23">
        <f>'Calc1'!B5595*'Calc4'!B$11695*'Calc4'!B11148</f>
        <v>0</v>
      </c>
      <c r="AC127" s="23">
        <f>'Calc1'!B5595*MAX('Calc4'!B12989,0-('Calc4'!B12379+IF('935'!P69=0,0,(1-'935'!X69/'11'!D$17)*'11'!B$17/('11'!B$17-'935'!W69)*IF('Calc1'!B5595=0,1,'Calc2'!B74/'Calc1'!B5595)*'Calc4'!B14818)))*'11'!B$17*0.01*'Calc4'!B$3092/'Calc4'!B$3109</f>
        <v>0</v>
      </c>
      <c r="AD127" s="23">
        <f>0.01*('Calc2'!B74*'11'!B$17*'Calc4'!B1919+'Calc1'!B5595*'Calc2'!B18960*'935'!P69*('11'!D$17-'935'!X69)*('11'!B$17/('11'!B$17-'935'!W69)))</f>
        <v>0</v>
      </c>
      <c r="AE127" s="23">
        <f>'Calc1'!B5595*'Calc4'!B$11076*('Calc4'!B$10457+'Calc1'!B10487)</f>
        <v>0</v>
      </c>
      <c r="AF127" s="23">
        <f>'Calc1'!B5595*MAX('Calc4'!B12989,0-('Calc4'!B12379+IF('935'!P69=0,0,(1-'935'!X69/'11'!D$17)*'11'!B$17/('11'!B$17-'935'!W69)*IF('Calc1'!B5595=0,1,'Calc2'!B74/'Calc1'!B5595)*'Calc4'!B14818)))*'11'!B$17*0.01*(1-('Calc4'!B$3092+'Calc4'!B$11)/'Calc4'!B$3109)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0.01*'11'!B$17*'Calc1'!B5596*'Results'!E81</f>
        <v>0</v>
      </c>
      <c r="L128" s="23">
        <f>0.01*('11'!D$17-'935'!X70)*'Results'!C81*'Calc1'!B5596*('11'!B$17/('11'!B$17-'935'!W70))*'935'!P70</f>
        <v>0</v>
      </c>
      <c r="M128" s="23">
        <f>0.01*('11'!B$17-'935'!W70)*'Results'!D81</f>
        <v>0</v>
      </c>
      <c r="N128" s="23">
        <f>0.01*'11'!B$17*'Calc1'!B8041*'Calc3'!B3234</f>
        <v>0</v>
      </c>
      <c r="O128" s="23">
        <f>0.01*('11'!B$17-'935'!W70)*'Calc4'!B19700</f>
        <v>0</v>
      </c>
      <c r="P128" s="23">
        <f>0.01*'Calc3'!B11194*'935'!T70</f>
        <v>0</v>
      </c>
      <c r="Q128" s="30">
        <f>K128+L128+M128</f>
        <v>0</v>
      </c>
      <c r="R128" s="25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0.01*('11'!B$17-'935'!W70)*'Calc4'!B16653</f>
        <v>0</v>
      </c>
      <c r="Z128" s="23">
        <f>0.01*'11'!B$17*'Calc1'!B5596*'Calc4'!B1312</f>
        <v>0</v>
      </c>
      <c r="AA128" s="23">
        <f>'Calc1'!B5596*MAX('Calc4'!B12990,0-('Calc4'!B12380+IF('935'!P70=0,0,(1-'935'!X70/'11'!D$17)*'11'!B$17/('11'!B$17-'935'!W70)*IF('Calc1'!B5596=0,1,'Calc2'!B75/'Calc1'!B5596)*'Calc4'!B14819)))*'11'!B$17*0.01*'Calc4'!B$11/'Calc4'!B$3109</f>
        <v>0</v>
      </c>
      <c r="AB128" s="23">
        <f>'Calc1'!B5596*'Calc4'!B$11695*'Calc4'!B11149</f>
        <v>0</v>
      </c>
      <c r="AC128" s="23">
        <f>'Calc1'!B5596*MAX('Calc4'!B12990,0-('Calc4'!B12380+IF('935'!P70=0,0,(1-'935'!X70/'11'!D$17)*'11'!B$17/('11'!B$17-'935'!W70)*IF('Calc1'!B5596=0,1,'Calc2'!B75/'Calc1'!B5596)*'Calc4'!B14819)))*'11'!B$17*0.01*'Calc4'!B$3092/'Calc4'!B$3109</f>
        <v>0</v>
      </c>
      <c r="AD128" s="23">
        <f>0.01*('Calc2'!B75*'11'!B$17*'Calc4'!B1920+'Calc1'!B5596*'Calc2'!B18961*'935'!P70*('11'!D$17-'935'!X70)*('11'!B$17/('11'!B$17-'935'!W70)))</f>
        <v>0</v>
      </c>
      <c r="AE128" s="23">
        <f>'Calc1'!B5596*'Calc4'!B$11076*('Calc4'!B$10457+'Calc1'!B10488)</f>
        <v>0</v>
      </c>
      <c r="AF128" s="23">
        <f>'Calc1'!B5596*MAX('Calc4'!B12990,0-('Calc4'!B12380+IF('935'!P70=0,0,(1-'935'!X70/'11'!D$17)*'11'!B$17/('11'!B$17-'935'!W70)*IF('Calc1'!B5596=0,1,'Calc2'!B75/'Calc1'!B5596)*'Calc4'!B14819)))*'11'!B$17*0.01*(1-('Calc4'!B$3092+'Calc4'!B$11)/'Calc4'!B$3109)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0.01*'11'!B$17*'Calc1'!B5597*'Results'!E82</f>
        <v>0</v>
      </c>
      <c r="L129" s="23">
        <f>0.01*('11'!D$17-'935'!X71)*'Results'!C82*'Calc1'!B5597*('11'!B$17/('11'!B$17-'935'!W71))*'935'!P71</f>
        <v>0</v>
      </c>
      <c r="M129" s="23">
        <f>0.01*('11'!B$17-'935'!W71)*'Results'!D82</f>
        <v>0</v>
      </c>
      <c r="N129" s="23">
        <f>0.01*'11'!B$17*'Calc1'!B8042*'Calc3'!B3235</f>
        <v>0</v>
      </c>
      <c r="O129" s="23">
        <f>0.01*('11'!B$17-'935'!W71)*'Calc4'!B19701</f>
        <v>0</v>
      </c>
      <c r="P129" s="23">
        <f>0.01*'Calc3'!B11195*'935'!T71</f>
        <v>0</v>
      </c>
      <c r="Q129" s="30">
        <f>K129+L129+M129</f>
        <v>0</v>
      </c>
      <c r="R129" s="25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0.01*('11'!B$17-'935'!W71)*'Calc4'!B16654</f>
        <v>0</v>
      </c>
      <c r="Z129" s="23">
        <f>0.01*'11'!B$17*'Calc1'!B5597*'Calc4'!B1313</f>
        <v>0</v>
      </c>
      <c r="AA129" s="23">
        <f>'Calc1'!B5597*MAX('Calc4'!B12991,0-('Calc4'!B12381+IF('935'!P71=0,0,(1-'935'!X71/'11'!D$17)*'11'!B$17/('11'!B$17-'935'!W71)*IF('Calc1'!B5597=0,1,'Calc2'!B76/'Calc1'!B5597)*'Calc4'!B14820)))*'11'!B$17*0.01*'Calc4'!B$11/'Calc4'!B$3109</f>
        <v>0</v>
      </c>
      <c r="AB129" s="23">
        <f>'Calc1'!B5597*'Calc4'!B$11695*'Calc4'!B11150</f>
        <v>0</v>
      </c>
      <c r="AC129" s="23">
        <f>'Calc1'!B5597*MAX('Calc4'!B12991,0-('Calc4'!B12381+IF('935'!P71=0,0,(1-'935'!X71/'11'!D$17)*'11'!B$17/('11'!B$17-'935'!W71)*IF('Calc1'!B5597=0,1,'Calc2'!B76/'Calc1'!B5597)*'Calc4'!B14820)))*'11'!B$17*0.01*'Calc4'!B$3092/'Calc4'!B$3109</f>
        <v>0</v>
      </c>
      <c r="AD129" s="23">
        <f>0.01*('Calc2'!B76*'11'!B$17*'Calc4'!B1921+'Calc1'!B5597*'Calc2'!B18962*'935'!P71*('11'!D$17-'935'!X71)*('11'!B$17/('11'!B$17-'935'!W71)))</f>
        <v>0</v>
      </c>
      <c r="AE129" s="23">
        <f>'Calc1'!B5597*'Calc4'!B$11076*('Calc4'!B$10457+'Calc1'!B10489)</f>
        <v>0</v>
      </c>
      <c r="AF129" s="23">
        <f>'Calc1'!B5597*MAX('Calc4'!B12991,0-('Calc4'!B12381+IF('935'!P71=0,0,(1-'935'!X71/'11'!D$17)*'11'!B$17/('11'!B$17-'935'!W71)*IF('Calc1'!B5597=0,1,'Calc2'!B76/'Calc1'!B5597)*'Calc4'!B14820)))*'11'!B$17*0.01*(1-('Calc4'!B$3092+'Calc4'!B$11)/'Calc4'!B$3109)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0.01*'11'!B$17*'Calc1'!B5598*'Results'!E83</f>
        <v>0</v>
      </c>
      <c r="L130" s="23">
        <f>0.01*('11'!D$17-'935'!X72)*'Results'!C83*'Calc1'!B5598*('11'!B$17/('11'!B$17-'935'!W72))*'935'!P72</f>
        <v>0</v>
      </c>
      <c r="M130" s="23">
        <f>0.01*('11'!B$17-'935'!W72)*'Results'!D83</f>
        <v>0</v>
      </c>
      <c r="N130" s="23">
        <f>0.01*'11'!B$17*'Calc1'!B8043*'Calc3'!B3236</f>
        <v>0</v>
      </c>
      <c r="O130" s="23">
        <f>0.01*('11'!B$17-'935'!W72)*'Calc4'!B19702</f>
        <v>0</v>
      </c>
      <c r="P130" s="23">
        <f>0.01*'Calc3'!B11196*'935'!T72</f>
        <v>0</v>
      </c>
      <c r="Q130" s="30">
        <f>K130+L130+M130</f>
        <v>0</v>
      </c>
      <c r="R130" s="25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0.01*('11'!B$17-'935'!W72)*'Calc4'!B16655</f>
        <v>0</v>
      </c>
      <c r="Z130" s="23">
        <f>0.01*'11'!B$17*'Calc1'!B5598*'Calc4'!B1314</f>
        <v>0</v>
      </c>
      <c r="AA130" s="23">
        <f>'Calc1'!B5598*MAX('Calc4'!B12992,0-('Calc4'!B12382+IF('935'!P72=0,0,(1-'935'!X72/'11'!D$17)*'11'!B$17/('11'!B$17-'935'!W72)*IF('Calc1'!B5598=0,1,'Calc2'!B77/'Calc1'!B5598)*'Calc4'!B14821)))*'11'!B$17*0.01*'Calc4'!B$11/'Calc4'!B$3109</f>
        <v>0</v>
      </c>
      <c r="AB130" s="23">
        <f>'Calc1'!B5598*'Calc4'!B$11695*'Calc4'!B11151</f>
        <v>0</v>
      </c>
      <c r="AC130" s="23">
        <f>'Calc1'!B5598*MAX('Calc4'!B12992,0-('Calc4'!B12382+IF('935'!P72=0,0,(1-'935'!X72/'11'!D$17)*'11'!B$17/('11'!B$17-'935'!W72)*IF('Calc1'!B5598=0,1,'Calc2'!B77/'Calc1'!B5598)*'Calc4'!B14821)))*'11'!B$17*0.01*'Calc4'!B$3092/'Calc4'!B$3109</f>
        <v>0</v>
      </c>
      <c r="AD130" s="23">
        <f>0.01*('Calc2'!B77*'11'!B$17*'Calc4'!B1922+'Calc1'!B5598*'Calc2'!B18963*'935'!P72*('11'!D$17-'935'!X72)*('11'!B$17/('11'!B$17-'935'!W72)))</f>
        <v>0</v>
      </c>
      <c r="AE130" s="23">
        <f>'Calc1'!B5598*'Calc4'!B$11076*('Calc4'!B$10457+'Calc1'!B10490)</f>
        <v>0</v>
      </c>
      <c r="AF130" s="23">
        <f>'Calc1'!B5598*MAX('Calc4'!B12992,0-('Calc4'!B12382+IF('935'!P72=0,0,(1-'935'!X72/'11'!D$17)*'11'!B$17/('11'!B$17-'935'!W72)*IF('Calc1'!B5598=0,1,'Calc2'!B77/'Calc1'!B5598)*'Calc4'!B14821)))*'11'!B$17*0.01*(1-('Calc4'!B$3092+'Calc4'!B$11)/'Calc4'!B$3109)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0.01*'11'!B$17*'Calc1'!B5599*'Results'!E84</f>
        <v>0</v>
      </c>
      <c r="L131" s="23">
        <f>0.01*('11'!D$17-'935'!X73)*'Results'!C84*'Calc1'!B5599*('11'!B$17/('11'!B$17-'935'!W73))*'935'!P73</f>
        <v>0</v>
      </c>
      <c r="M131" s="23">
        <f>0.01*('11'!B$17-'935'!W73)*'Results'!D84</f>
        <v>0</v>
      </c>
      <c r="N131" s="23">
        <f>0.01*'11'!B$17*'Calc1'!B8044*'Calc3'!B3237</f>
        <v>0</v>
      </c>
      <c r="O131" s="23">
        <f>0.01*('11'!B$17-'935'!W73)*'Calc4'!B19703</f>
        <v>0</v>
      </c>
      <c r="P131" s="23">
        <f>0.01*'Calc3'!B11197*'935'!T73</f>
        <v>0</v>
      </c>
      <c r="Q131" s="30">
        <f>K131+L131+M131</f>
        <v>0</v>
      </c>
      <c r="R131" s="25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0.01*('11'!B$17-'935'!W73)*'Calc4'!B16656</f>
        <v>0</v>
      </c>
      <c r="Z131" s="23">
        <f>0.01*'11'!B$17*'Calc1'!B5599*'Calc4'!B1315</f>
        <v>0</v>
      </c>
      <c r="AA131" s="23">
        <f>'Calc1'!B5599*MAX('Calc4'!B12993,0-('Calc4'!B12383+IF('935'!P73=0,0,(1-'935'!X73/'11'!D$17)*'11'!B$17/('11'!B$17-'935'!W73)*IF('Calc1'!B5599=0,1,'Calc2'!B78/'Calc1'!B5599)*'Calc4'!B14822)))*'11'!B$17*0.01*'Calc4'!B$11/'Calc4'!B$3109</f>
        <v>0</v>
      </c>
      <c r="AB131" s="23">
        <f>'Calc1'!B5599*'Calc4'!B$11695*'Calc4'!B11152</f>
        <v>0</v>
      </c>
      <c r="AC131" s="23">
        <f>'Calc1'!B5599*MAX('Calc4'!B12993,0-('Calc4'!B12383+IF('935'!P73=0,0,(1-'935'!X73/'11'!D$17)*'11'!B$17/('11'!B$17-'935'!W73)*IF('Calc1'!B5599=0,1,'Calc2'!B78/'Calc1'!B5599)*'Calc4'!B14822)))*'11'!B$17*0.01*'Calc4'!B$3092/'Calc4'!B$3109</f>
        <v>0</v>
      </c>
      <c r="AD131" s="23">
        <f>0.01*('Calc2'!B78*'11'!B$17*'Calc4'!B1923+'Calc1'!B5599*'Calc2'!B18964*'935'!P73*('11'!D$17-'935'!X73)*('11'!B$17/('11'!B$17-'935'!W73)))</f>
        <v>0</v>
      </c>
      <c r="AE131" s="23">
        <f>'Calc1'!B5599*'Calc4'!B$11076*('Calc4'!B$10457+'Calc1'!B10491)</f>
        <v>0</v>
      </c>
      <c r="AF131" s="23">
        <f>'Calc1'!B5599*MAX('Calc4'!B12993,0-('Calc4'!B12383+IF('935'!P73=0,0,(1-'935'!X73/'11'!D$17)*'11'!B$17/('11'!B$17-'935'!W73)*IF('Calc1'!B5599=0,1,'Calc2'!B78/'Calc1'!B5599)*'Calc4'!B14822)))*'11'!B$17*0.01*(1-('Calc4'!B$3092+'Calc4'!B$11)/'Calc4'!B$3109)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0.01*'11'!B$17*'Calc1'!B5600*'Results'!E85</f>
        <v>0</v>
      </c>
      <c r="L132" s="23">
        <f>0.01*('11'!D$17-'935'!X74)*'Results'!C85*'Calc1'!B5600*('11'!B$17/('11'!B$17-'935'!W74))*'935'!P74</f>
        <v>0</v>
      </c>
      <c r="M132" s="23">
        <f>0.01*('11'!B$17-'935'!W74)*'Results'!D85</f>
        <v>0</v>
      </c>
      <c r="N132" s="23">
        <f>0.01*'11'!B$17*'Calc1'!B8045*'Calc3'!B3238</f>
        <v>0</v>
      </c>
      <c r="O132" s="23">
        <f>0.01*('11'!B$17-'935'!W74)*'Calc4'!B19704</f>
        <v>0</v>
      </c>
      <c r="P132" s="23">
        <f>0.01*'Calc3'!B11198*'935'!T74</f>
        <v>0</v>
      </c>
      <c r="Q132" s="30">
        <f>K132+L132+M132</f>
        <v>0</v>
      </c>
      <c r="R132" s="25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0.01*('11'!B$17-'935'!W74)*'Calc4'!B16657</f>
        <v>0</v>
      </c>
      <c r="Z132" s="23">
        <f>0.01*'11'!B$17*'Calc1'!B5600*'Calc4'!B1316</f>
        <v>0</v>
      </c>
      <c r="AA132" s="23">
        <f>'Calc1'!B5600*MAX('Calc4'!B12994,0-('Calc4'!B12384+IF('935'!P74=0,0,(1-'935'!X74/'11'!D$17)*'11'!B$17/('11'!B$17-'935'!W74)*IF('Calc1'!B5600=0,1,'Calc2'!B79/'Calc1'!B5600)*'Calc4'!B14823)))*'11'!B$17*0.01*'Calc4'!B$11/'Calc4'!B$3109</f>
        <v>0</v>
      </c>
      <c r="AB132" s="23">
        <f>'Calc1'!B5600*'Calc4'!B$11695*'Calc4'!B11153</f>
        <v>0</v>
      </c>
      <c r="AC132" s="23">
        <f>'Calc1'!B5600*MAX('Calc4'!B12994,0-('Calc4'!B12384+IF('935'!P74=0,0,(1-'935'!X74/'11'!D$17)*'11'!B$17/('11'!B$17-'935'!W74)*IF('Calc1'!B5600=0,1,'Calc2'!B79/'Calc1'!B5600)*'Calc4'!B14823)))*'11'!B$17*0.01*'Calc4'!B$3092/'Calc4'!B$3109</f>
        <v>0</v>
      </c>
      <c r="AD132" s="23">
        <f>0.01*('Calc2'!B79*'11'!B$17*'Calc4'!B1924+'Calc1'!B5600*'Calc2'!B18965*'935'!P74*('11'!D$17-'935'!X74)*('11'!B$17/('11'!B$17-'935'!W74)))</f>
        <v>0</v>
      </c>
      <c r="AE132" s="23">
        <f>'Calc1'!B5600*'Calc4'!B$11076*('Calc4'!B$10457+'Calc1'!B10492)</f>
        <v>0</v>
      </c>
      <c r="AF132" s="23">
        <f>'Calc1'!B5600*MAX('Calc4'!B12994,0-('Calc4'!B12384+IF('935'!P74=0,0,(1-'935'!X74/'11'!D$17)*'11'!B$17/('11'!B$17-'935'!W74)*IF('Calc1'!B5600=0,1,'Calc2'!B79/'Calc1'!B5600)*'Calc4'!B14823)))*'11'!B$17*0.01*(1-('Calc4'!B$3092+'Calc4'!B$11)/'Calc4'!B$3109)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0.01*'11'!B$17*'Calc1'!B5601*'Results'!E86</f>
        <v>0</v>
      </c>
      <c r="L133" s="23">
        <f>0.01*('11'!D$17-'935'!X75)*'Results'!C86*'Calc1'!B5601*('11'!B$17/('11'!B$17-'935'!W75))*'935'!P75</f>
        <v>0</v>
      </c>
      <c r="M133" s="23">
        <f>0.01*('11'!B$17-'935'!W75)*'Results'!D86</f>
        <v>0</v>
      </c>
      <c r="N133" s="23">
        <f>0.01*'11'!B$17*'Calc1'!B8046*'Calc3'!B3239</f>
        <v>0</v>
      </c>
      <c r="O133" s="23">
        <f>0.01*('11'!B$17-'935'!W75)*'Calc4'!B19705</f>
        <v>0</v>
      </c>
      <c r="P133" s="23">
        <f>0.01*'Calc3'!B11199*'935'!T75</f>
        <v>0</v>
      </c>
      <c r="Q133" s="30">
        <f>K133+L133+M133</f>
        <v>0</v>
      </c>
      <c r="R133" s="25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0.01*('11'!B$17-'935'!W75)*'Calc4'!B16658</f>
        <v>0</v>
      </c>
      <c r="Z133" s="23">
        <f>0.01*'11'!B$17*'Calc1'!B5601*'Calc4'!B1317</f>
        <v>0</v>
      </c>
      <c r="AA133" s="23">
        <f>'Calc1'!B5601*MAX('Calc4'!B12995,0-('Calc4'!B12385+IF('935'!P75=0,0,(1-'935'!X75/'11'!D$17)*'11'!B$17/('11'!B$17-'935'!W75)*IF('Calc1'!B5601=0,1,'Calc2'!B80/'Calc1'!B5601)*'Calc4'!B14824)))*'11'!B$17*0.01*'Calc4'!B$11/'Calc4'!B$3109</f>
        <v>0</v>
      </c>
      <c r="AB133" s="23">
        <f>'Calc1'!B5601*'Calc4'!B$11695*'Calc4'!B11154</f>
        <v>0</v>
      </c>
      <c r="AC133" s="23">
        <f>'Calc1'!B5601*MAX('Calc4'!B12995,0-('Calc4'!B12385+IF('935'!P75=0,0,(1-'935'!X75/'11'!D$17)*'11'!B$17/('11'!B$17-'935'!W75)*IF('Calc1'!B5601=0,1,'Calc2'!B80/'Calc1'!B5601)*'Calc4'!B14824)))*'11'!B$17*0.01*'Calc4'!B$3092/'Calc4'!B$3109</f>
        <v>0</v>
      </c>
      <c r="AD133" s="23">
        <f>0.01*('Calc2'!B80*'11'!B$17*'Calc4'!B1925+'Calc1'!B5601*'Calc2'!B18966*'935'!P75*('11'!D$17-'935'!X75)*('11'!B$17/('11'!B$17-'935'!W75)))</f>
        <v>0</v>
      </c>
      <c r="AE133" s="23">
        <f>'Calc1'!B5601*'Calc4'!B$11076*('Calc4'!B$10457+'Calc1'!B10493)</f>
        <v>0</v>
      </c>
      <c r="AF133" s="23">
        <f>'Calc1'!B5601*MAX('Calc4'!B12995,0-('Calc4'!B12385+IF('935'!P75=0,0,(1-'935'!X75/'11'!D$17)*'11'!B$17/('11'!B$17-'935'!W75)*IF('Calc1'!B5601=0,1,'Calc2'!B80/'Calc1'!B5601)*'Calc4'!B14824)))*'11'!B$17*0.01*(1-('Calc4'!B$3092+'Calc4'!B$11)/'Calc4'!B$3109)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0.01*'11'!B$17*'Calc1'!B5602*'Results'!E87</f>
        <v>0</v>
      </c>
      <c r="L134" s="23">
        <f>0.01*('11'!D$17-'935'!X76)*'Results'!C87*'Calc1'!B5602*('11'!B$17/('11'!B$17-'935'!W76))*'935'!P76</f>
        <v>0</v>
      </c>
      <c r="M134" s="23">
        <f>0.01*('11'!B$17-'935'!W76)*'Results'!D87</f>
        <v>0</v>
      </c>
      <c r="N134" s="23">
        <f>0.01*'11'!B$17*'Calc1'!B8047*'Calc3'!B3240</f>
        <v>0</v>
      </c>
      <c r="O134" s="23">
        <f>0.01*('11'!B$17-'935'!W76)*'Calc4'!B19706</f>
        <v>0</v>
      </c>
      <c r="P134" s="23">
        <f>0.01*'Calc3'!B11200*'935'!T76</f>
        <v>0</v>
      </c>
      <c r="Q134" s="30">
        <f>K134+L134+M134</f>
        <v>0</v>
      </c>
      <c r="R134" s="25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0.01*('11'!B$17-'935'!W76)*'Calc4'!B16659</f>
        <v>0</v>
      </c>
      <c r="Z134" s="23">
        <f>0.01*'11'!B$17*'Calc1'!B5602*'Calc4'!B1318</f>
        <v>0</v>
      </c>
      <c r="AA134" s="23">
        <f>'Calc1'!B5602*MAX('Calc4'!B12996,0-('Calc4'!B12386+IF('935'!P76=0,0,(1-'935'!X76/'11'!D$17)*'11'!B$17/('11'!B$17-'935'!W76)*IF('Calc1'!B5602=0,1,'Calc2'!B81/'Calc1'!B5602)*'Calc4'!B14825)))*'11'!B$17*0.01*'Calc4'!B$11/'Calc4'!B$3109</f>
        <v>0</v>
      </c>
      <c r="AB134" s="23">
        <f>'Calc1'!B5602*'Calc4'!B$11695*'Calc4'!B11155</f>
        <v>0</v>
      </c>
      <c r="AC134" s="23">
        <f>'Calc1'!B5602*MAX('Calc4'!B12996,0-('Calc4'!B12386+IF('935'!P76=0,0,(1-'935'!X76/'11'!D$17)*'11'!B$17/('11'!B$17-'935'!W76)*IF('Calc1'!B5602=0,1,'Calc2'!B81/'Calc1'!B5602)*'Calc4'!B14825)))*'11'!B$17*0.01*'Calc4'!B$3092/'Calc4'!B$3109</f>
        <v>0</v>
      </c>
      <c r="AD134" s="23">
        <f>0.01*('Calc2'!B81*'11'!B$17*'Calc4'!B1926+'Calc1'!B5602*'Calc2'!B18967*'935'!P76*('11'!D$17-'935'!X76)*('11'!B$17/('11'!B$17-'935'!W76)))</f>
        <v>0</v>
      </c>
      <c r="AE134" s="23">
        <f>'Calc1'!B5602*'Calc4'!B$11076*('Calc4'!B$10457+'Calc1'!B10494)</f>
        <v>0</v>
      </c>
      <c r="AF134" s="23">
        <f>'Calc1'!B5602*MAX('Calc4'!B12996,0-('Calc4'!B12386+IF('935'!P76=0,0,(1-'935'!X76/'11'!D$17)*'11'!B$17/('11'!B$17-'935'!W76)*IF('Calc1'!B5602=0,1,'Calc2'!B81/'Calc1'!B5602)*'Calc4'!B14825)))*'11'!B$17*0.01*(1-('Calc4'!B$3092+'Calc4'!B$11)/'Calc4'!B$3109)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0.01*'11'!B$17*'Calc1'!B5603*'Results'!E88</f>
        <v>0</v>
      </c>
      <c r="L135" s="23">
        <f>0.01*('11'!D$17-'935'!X77)*'Results'!C88*'Calc1'!B5603*('11'!B$17/('11'!B$17-'935'!W77))*'935'!P77</f>
        <v>0</v>
      </c>
      <c r="M135" s="23">
        <f>0.01*('11'!B$17-'935'!W77)*'Results'!D88</f>
        <v>0</v>
      </c>
      <c r="N135" s="23">
        <f>0.01*'11'!B$17*'Calc1'!B8048*'Calc3'!B3241</f>
        <v>0</v>
      </c>
      <c r="O135" s="23">
        <f>0.01*('11'!B$17-'935'!W77)*'Calc4'!B19707</f>
        <v>0</v>
      </c>
      <c r="P135" s="23">
        <f>0.01*'Calc3'!B11201*'935'!T77</f>
        <v>0</v>
      </c>
      <c r="Q135" s="30">
        <f>K135+L135+M135</f>
        <v>0</v>
      </c>
      <c r="R135" s="25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0.01*('11'!B$17-'935'!W77)*'Calc4'!B16660</f>
        <v>0</v>
      </c>
      <c r="Z135" s="23">
        <f>0.01*'11'!B$17*'Calc1'!B5603*'Calc4'!B1319</f>
        <v>0</v>
      </c>
      <c r="AA135" s="23">
        <f>'Calc1'!B5603*MAX('Calc4'!B12997,0-('Calc4'!B12387+IF('935'!P77=0,0,(1-'935'!X77/'11'!D$17)*'11'!B$17/('11'!B$17-'935'!W77)*IF('Calc1'!B5603=0,1,'Calc2'!B82/'Calc1'!B5603)*'Calc4'!B14826)))*'11'!B$17*0.01*'Calc4'!B$11/'Calc4'!B$3109</f>
        <v>0</v>
      </c>
      <c r="AB135" s="23">
        <f>'Calc1'!B5603*'Calc4'!B$11695*'Calc4'!B11156</f>
        <v>0</v>
      </c>
      <c r="AC135" s="23">
        <f>'Calc1'!B5603*MAX('Calc4'!B12997,0-('Calc4'!B12387+IF('935'!P77=0,0,(1-'935'!X77/'11'!D$17)*'11'!B$17/('11'!B$17-'935'!W77)*IF('Calc1'!B5603=0,1,'Calc2'!B82/'Calc1'!B5603)*'Calc4'!B14826)))*'11'!B$17*0.01*'Calc4'!B$3092/'Calc4'!B$3109</f>
        <v>0</v>
      </c>
      <c r="AD135" s="23">
        <f>0.01*('Calc2'!B82*'11'!B$17*'Calc4'!B1927+'Calc1'!B5603*'Calc2'!B18968*'935'!P77*('11'!D$17-'935'!X77)*('11'!B$17/('11'!B$17-'935'!W77)))</f>
        <v>0</v>
      </c>
      <c r="AE135" s="23">
        <f>'Calc1'!B5603*'Calc4'!B$11076*('Calc4'!B$10457+'Calc1'!B10495)</f>
        <v>0</v>
      </c>
      <c r="AF135" s="23">
        <f>'Calc1'!B5603*MAX('Calc4'!B12997,0-('Calc4'!B12387+IF('935'!P77=0,0,(1-'935'!X77/'11'!D$17)*'11'!B$17/('11'!B$17-'935'!W77)*IF('Calc1'!B5603=0,1,'Calc2'!B82/'Calc1'!B5603)*'Calc4'!B14826)))*'11'!B$17*0.01*(1-('Calc4'!B$3092+'Calc4'!B$11)/'Calc4'!B$3109)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0.01*'11'!B$17*'Calc1'!B5604*'Results'!E89</f>
        <v>0</v>
      </c>
      <c r="L136" s="23">
        <f>0.01*('11'!D$17-'935'!X78)*'Results'!C89*'Calc1'!B5604*('11'!B$17/('11'!B$17-'935'!W78))*'935'!P78</f>
        <v>0</v>
      </c>
      <c r="M136" s="23">
        <f>0.01*('11'!B$17-'935'!W78)*'Results'!D89</f>
        <v>0</v>
      </c>
      <c r="N136" s="23">
        <f>0.01*'11'!B$17*'Calc1'!B8049*'Calc3'!B3242</f>
        <v>0</v>
      </c>
      <c r="O136" s="23">
        <f>0.01*('11'!B$17-'935'!W78)*'Calc4'!B19708</f>
        <v>0</v>
      </c>
      <c r="P136" s="23">
        <f>0.01*'Calc3'!B11202*'935'!T78</f>
        <v>0</v>
      </c>
      <c r="Q136" s="30">
        <f>K136+L136+M136</f>
        <v>0</v>
      </c>
      <c r="R136" s="25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0.01*('11'!B$17-'935'!W78)*'Calc4'!B16661</f>
        <v>0</v>
      </c>
      <c r="Z136" s="23">
        <f>0.01*'11'!B$17*'Calc1'!B5604*'Calc4'!B1320</f>
        <v>0</v>
      </c>
      <c r="AA136" s="23">
        <f>'Calc1'!B5604*MAX('Calc4'!B12998,0-('Calc4'!B12388+IF('935'!P78=0,0,(1-'935'!X78/'11'!D$17)*'11'!B$17/('11'!B$17-'935'!W78)*IF('Calc1'!B5604=0,1,'Calc2'!B83/'Calc1'!B5604)*'Calc4'!B14827)))*'11'!B$17*0.01*'Calc4'!B$11/'Calc4'!B$3109</f>
        <v>0</v>
      </c>
      <c r="AB136" s="23">
        <f>'Calc1'!B5604*'Calc4'!B$11695*'Calc4'!B11157</f>
        <v>0</v>
      </c>
      <c r="AC136" s="23">
        <f>'Calc1'!B5604*MAX('Calc4'!B12998,0-('Calc4'!B12388+IF('935'!P78=0,0,(1-'935'!X78/'11'!D$17)*'11'!B$17/('11'!B$17-'935'!W78)*IF('Calc1'!B5604=0,1,'Calc2'!B83/'Calc1'!B5604)*'Calc4'!B14827)))*'11'!B$17*0.01*'Calc4'!B$3092/'Calc4'!B$3109</f>
        <v>0</v>
      </c>
      <c r="AD136" s="23">
        <f>0.01*('Calc2'!B83*'11'!B$17*'Calc4'!B1928+'Calc1'!B5604*'Calc2'!B18969*'935'!P78*('11'!D$17-'935'!X78)*('11'!B$17/('11'!B$17-'935'!W78)))</f>
        <v>0</v>
      </c>
      <c r="AE136" s="23">
        <f>'Calc1'!B5604*'Calc4'!B$11076*('Calc4'!B$10457+'Calc1'!B10496)</f>
        <v>0</v>
      </c>
      <c r="AF136" s="23">
        <f>'Calc1'!B5604*MAX('Calc4'!B12998,0-('Calc4'!B12388+IF('935'!P78=0,0,(1-'935'!X78/'11'!D$17)*'11'!B$17/('11'!B$17-'935'!W78)*IF('Calc1'!B5604=0,1,'Calc2'!B83/'Calc1'!B5604)*'Calc4'!B14827)))*'11'!B$17*0.01*(1-('Calc4'!B$3092+'Calc4'!B$11)/'Calc4'!B$3109)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0.01*'11'!B$17*'Calc1'!B5605*'Results'!E90</f>
        <v>0</v>
      </c>
      <c r="L137" s="23">
        <f>0.01*('11'!D$17-'935'!X79)*'Results'!C90*'Calc1'!B5605*('11'!B$17/('11'!B$17-'935'!W79))*'935'!P79</f>
        <v>0</v>
      </c>
      <c r="M137" s="23">
        <f>0.01*('11'!B$17-'935'!W79)*'Results'!D90</f>
        <v>0</v>
      </c>
      <c r="N137" s="23">
        <f>0.01*'11'!B$17*'Calc1'!B8050*'Calc3'!B3243</f>
        <v>0</v>
      </c>
      <c r="O137" s="23">
        <f>0.01*('11'!B$17-'935'!W79)*'Calc4'!B19709</f>
        <v>0</v>
      </c>
      <c r="P137" s="23">
        <f>0.01*'Calc3'!B11203*'935'!T79</f>
        <v>0</v>
      </c>
      <c r="Q137" s="30">
        <f>K137+L137+M137</f>
        <v>0</v>
      </c>
      <c r="R137" s="25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0.01*('11'!B$17-'935'!W79)*'Calc4'!B16662</f>
        <v>0</v>
      </c>
      <c r="Z137" s="23">
        <f>0.01*'11'!B$17*'Calc1'!B5605*'Calc4'!B1321</f>
        <v>0</v>
      </c>
      <c r="AA137" s="23">
        <f>'Calc1'!B5605*MAX('Calc4'!B12999,0-('Calc4'!B12389+IF('935'!P79=0,0,(1-'935'!X79/'11'!D$17)*'11'!B$17/('11'!B$17-'935'!W79)*IF('Calc1'!B5605=0,1,'Calc2'!B84/'Calc1'!B5605)*'Calc4'!B14828)))*'11'!B$17*0.01*'Calc4'!B$11/'Calc4'!B$3109</f>
        <v>0</v>
      </c>
      <c r="AB137" s="23">
        <f>'Calc1'!B5605*'Calc4'!B$11695*'Calc4'!B11158</f>
        <v>0</v>
      </c>
      <c r="AC137" s="23">
        <f>'Calc1'!B5605*MAX('Calc4'!B12999,0-('Calc4'!B12389+IF('935'!P79=0,0,(1-'935'!X79/'11'!D$17)*'11'!B$17/('11'!B$17-'935'!W79)*IF('Calc1'!B5605=0,1,'Calc2'!B84/'Calc1'!B5605)*'Calc4'!B14828)))*'11'!B$17*0.01*'Calc4'!B$3092/'Calc4'!B$3109</f>
        <v>0</v>
      </c>
      <c r="AD137" s="23">
        <f>0.01*('Calc2'!B84*'11'!B$17*'Calc4'!B1929+'Calc1'!B5605*'Calc2'!B18970*'935'!P79*('11'!D$17-'935'!X79)*('11'!B$17/('11'!B$17-'935'!W79)))</f>
        <v>0</v>
      </c>
      <c r="AE137" s="23">
        <f>'Calc1'!B5605*'Calc4'!B$11076*('Calc4'!B$10457+'Calc1'!B10497)</f>
        <v>0</v>
      </c>
      <c r="AF137" s="23">
        <f>'Calc1'!B5605*MAX('Calc4'!B12999,0-('Calc4'!B12389+IF('935'!P79=0,0,(1-'935'!X79/'11'!D$17)*'11'!B$17/('11'!B$17-'935'!W79)*IF('Calc1'!B5605=0,1,'Calc2'!B84/'Calc1'!B5605)*'Calc4'!B14828)))*'11'!B$17*0.01*(1-('Calc4'!B$3092+'Calc4'!B$11)/'Calc4'!B$3109)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0.01*'11'!B$17*'Calc1'!B5606*'Results'!E91</f>
        <v>0</v>
      </c>
      <c r="L138" s="23">
        <f>0.01*('11'!D$17-'935'!X80)*'Results'!C91*'Calc1'!B5606*('11'!B$17/('11'!B$17-'935'!W80))*'935'!P80</f>
        <v>0</v>
      </c>
      <c r="M138" s="23">
        <f>0.01*('11'!B$17-'935'!W80)*'Results'!D91</f>
        <v>0</v>
      </c>
      <c r="N138" s="23">
        <f>0.01*'11'!B$17*'Calc1'!B8051*'Calc3'!B3244</f>
        <v>0</v>
      </c>
      <c r="O138" s="23">
        <f>0.01*('11'!B$17-'935'!W80)*'Calc4'!B19710</f>
        <v>0</v>
      </c>
      <c r="P138" s="23">
        <f>0.01*'Calc3'!B11204*'935'!T80</f>
        <v>0</v>
      </c>
      <c r="Q138" s="30">
        <f>K138+L138+M138</f>
        <v>0</v>
      </c>
      <c r="R138" s="25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0.01*('11'!B$17-'935'!W80)*'Calc4'!B16663</f>
        <v>0</v>
      </c>
      <c r="Z138" s="23">
        <f>0.01*'11'!B$17*'Calc1'!B5606*'Calc4'!B1322</f>
        <v>0</v>
      </c>
      <c r="AA138" s="23">
        <f>'Calc1'!B5606*MAX('Calc4'!B13000,0-('Calc4'!B12390+IF('935'!P80=0,0,(1-'935'!X80/'11'!D$17)*'11'!B$17/('11'!B$17-'935'!W80)*IF('Calc1'!B5606=0,1,'Calc2'!B85/'Calc1'!B5606)*'Calc4'!B14829)))*'11'!B$17*0.01*'Calc4'!B$11/'Calc4'!B$3109</f>
        <v>0</v>
      </c>
      <c r="AB138" s="23">
        <f>'Calc1'!B5606*'Calc4'!B$11695*'Calc4'!B11159</f>
        <v>0</v>
      </c>
      <c r="AC138" s="23">
        <f>'Calc1'!B5606*MAX('Calc4'!B13000,0-('Calc4'!B12390+IF('935'!P80=0,0,(1-'935'!X80/'11'!D$17)*'11'!B$17/('11'!B$17-'935'!W80)*IF('Calc1'!B5606=0,1,'Calc2'!B85/'Calc1'!B5606)*'Calc4'!B14829)))*'11'!B$17*0.01*'Calc4'!B$3092/'Calc4'!B$3109</f>
        <v>0</v>
      </c>
      <c r="AD138" s="23">
        <f>0.01*('Calc2'!B85*'11'!B$17*'Calc4'!B1930+'Calc1'!B5606*'Calc2'!B18971*'935'!P80*('11'!D$17-'935'!X80)*('11'!B$17/('11'!B$17-'935'!W80)))</f>
        <v>0</v>
      </c>
      <c r="AE138" s="23">
        <f>'Calc1'!B5606*'Calc4'!B$11076*('Calc4'!B$10457+'Calc1'!B10498)</f>
        <v>0</v>
      </c>
      <c r="AF138" s="23">
        <f>'Calc1'!B5606*MAX('Calc4'!B13000,0-('Calc4'!B12390+IF('935'!P80=0,0,(1-'935'!X80/'11'!D$17)*'11'!B$17/('11'!B$17-'935'!W80)*IF('Calc1'!B5606=0,1,'Calc2'!B85/'Calc1'!B5606)*'Calc4'!B14829)))*'11'!B$17*0.01*(1-('Calc4'!B$3092+'Calc4'!B$11)/'Calc4'!B$3109)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0.01*'11'!B$17*'Calc1'!B5607*'Results'!E92</f>
        <v>0</v>
      </c>
      <c r="L139" s="23">
        <f>0.01*('11'!D$17-'935'!X81)*'Results'!C92*'Calc1'!B5607*('11'!B$17/('11'!B$17-'935'!W81))*'935'!P81</f>
        <v>0</v>
      </c>
      <c r="M139" s="23">
        <f>0.01*('11'!B$17-'935'!W81)*'Results'!D92</f>
        <v>0</v>
      </c>
      <c r="N139" s="23">
        <f>0.01*'11'!B$17*'Calc1'!B8052*'Calc3'!B3245</f>
        <v>0</v>
      </c>
      <c r="O139" s="23">
        <f>0.01*('11'!B$17-'935'!W81)*'Calc4'!B19711</f>
        <v>0</v>
      </c>
      <c r="P139" s="23">
        <f>0.01*'Calc3'!B11205*'935'!T81</f>
        <v>0</v>
      </c>
      <c r="Q139" s="30">
        <f>K139+L139+M139</f>
        <v>0</v>
      </c>
      <c r="R139" s="25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0.01*('11'!B$17-'935'!W81)*'Calc4'!B16664</f>
        <v>0</v>
      </c>
      <c r="Z139" s="23">
        <f>0.01*'11'!B$17*'Calc1'!B5607*'Calc4'!B1323</f>
        <v>0</v>
      </c>
      <c r="AA139" s="23">
        <f>'Calc1'!B5607*MAX('Calc4'!B13001,0-('Calc4'!B12391+IF('935'!P81=0,0,(1-'935'!X81/'11'!D$17)*'11'!B$17/('11'!B$17-'935'!W81)*IF('Calc1'!B5607=0,1,'Calc2'!B86/'Calc1'!B5607)*'Calc4'!B14830)))*'11'!B$17*0.01*'Calc4'!B$11/'Calc4'!B$3109</f>
        <v>0</v>
      </c>
      <c r="AB139" s="23">
        <f>'Calc1'!B5607*'Calc4'!B$11695*'Calc4'!B11160</f>
        <v>0</v>
      </c>
      <c r="AC139" s="23">
        <f>'Calc1'!B5607*MAX('Calc4'!B13001,0-('Calc4'!B12391+IF('935'!P81=0,0,(1-'935'!X81/'11'!D$17)*'11'!B$17/('11'!B$17-'935'!W81)*IF('Calc1'!B5607=0,1,'Calc2'!B86/'Calc1'!B5607)*'Calc4'!B14830)))*'11'!B$17*0.01*'Calc4'!B$3092/'Calc4'!B$3109</f>
        <v>0</v>
      </c>
      <c r="AD139" s="23">
        <f>0.01*('Calc2'!B86*'11'!B$17*'Calc4'!B1931+'Calc1'!B5607*'Calc2'!B18972*'935'!P81*('11'!D$17-'935'!X81)*('11'!B$17/('11'!B$17-'935'!W81)))</f>
        <v>0</v>
      </c>
      <c r="AE139" s="23">
        <f>'Calc1'!B5607*'Calc4'!B$11076*('Calc4'!B$10457+'Calc1'!B10499)</f>
        <v>0</v>
      </c>
      <c r="AF139" s="23">
        <f>'Calc1'!B5607*MAX('Calc4'!B13001,0-('Calc4'!B12391+IF('935'!P81=0,0,(1-'935'!X81/'11'!D$17)*'11'!B$17/('11'!B$17-'935'!W81)*IF('Calc1'!B5607=0,1,'Calc2'!B86/'Calc1'!B5607)*'Calc4'!B14830)))*'11'!B$17*0.01*(1-('Calc4'!B$3092+'Calc4'!B$11)/'Calc4'!B$3109)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0.01*'11'!B$17*'Calc1'!B5608*'Results'!E93</f>
        <v>0</v>
      </c>
      <c r="L140" s="23">
        <f>0.01*('11'!D$17-'935'!X82)*'Results'!C93*'Calc1'!B5608*('11'!B$17/('11'!B$17-'935'!W82))*'935'!P82</f>
        <v>0</v>
      </c>
      <c r="M140" s="23">
        <f>0.01*('11'!B$17-'935'!W82)*'Results'!D93</f>
        <v>0</v>
      </c>
      <c r="N140" s="23">
        <f>0.01*'11'!B$17*'Calc1'!B8053*'Calc3'!B3246</f>
        <v>0</v>
      </c>
      <c r="O140" s="23">
        <f>0.01*('11'!B$17-'935'!W82)*'Calc4'!B19712</f>
        <v>0</v>
      </c>
      <c r="P140" s="23">
        <f>0.01*'Calc3'!B11206*'935'!T82</f>
        <v>0</v>
      </c>
      <c r="Q140" s="30">
        <f>K140+L140+M140</f>
        <v>0</v>
      </c>
      <c r="R140" s="25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0.01*('11'!B$17-'935'!W82)*'Calc4'!B16665</f>
        <v>0</v>
      </c>
      <c r="Z140" s="23">
        <f>0.01*'11'!B$17*'Calc1'!B5608*'Calc4'!B1324</f>
        <v>0</v>
      </c>
      <c r="AA140" s="23">
        <f>'Calc1'!B5608*MAX('Calc4'!B13002,0-('Calc4'!B12392+IF('935'!P82=0,0,(1-'935'!X82/'11'!D$17)*'11'!B$17/('11'!B$17-'935'!W82)*IF('Calc1'!B5608=0,1,'Calc2'!B87/'Calc1'!B5608)*'Calc4'!B14831)))*'11'!B$17*0.01*'Calc4'!B$11/'Calc4'!B$3109</f>
        <v>0</v>
      </c>
      <c r="AB140" s="23">
        <f>'Calc1'!B5608*'Calc4'!B$11695*'Calc4'!B11161</f>
        <v>0</v>
      </c>
      <c r="AC140" s="23">
        <f>'Calc1'!B5608*MAX('Calc4'!B13002,0-('Calc4'!B12392+IF('935'!P82=0,0,(1-'935'!X82/'11'!D$17)*'11'!B$17/('11'!B$17-'935'!W82)*IF('Calc1'!B5608=0,1,'Calc2'!B87/'Calc1'!B5608)*'Calc4'!B14831)))*'11'!B$17*0.01*'Calc4'!B$3092/'Calc4'!B$3109</f>
        <v>0</v>
      </c>
      <c r="AD140" s="23">
        <f>0.01*('Calc2'!B87*'11'!B$17*'Calc4'!B1932+'Calc1'!B5608*'Calc2'!B18973*'935'!P82*('11'!D$17-'935'!X82)*('11'!B$17/('11'!B$17-'935'!W82)))</f>
        <v>0</v>
      </c>
      <c r="AE140" s="23">
        <f>'Calc1'!B5608*'Calc4'!B$11076*('Calc4'!B$10457+'Calc1'!B10500)</f>
        <v>0</v>
      </c>
      <c r="AF140" s="23">
        <f>'Calc1'!B5608*MAX('Calc4'!B13002,0-('Calc4'!B12392+IF('935'!P82=0,0,(1-'935'!X82/'11'!D$17)*'11'!B$17/('11'!B$17-'935'!W82)*IF('Calc1'!B5608=0,1,'Calc2'!B87/'Calc1'!B5608)*'Calc4'!B14831)))*'11'!B$17*0.01*(1-('Calc4'!B$3092+'Calc4'!B$11)/'Calc4'!B$3109)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0.01*'11'!B$17*'Calc1'!B5609*'Results'!E94</f>
        <v>0</v>
      </c>
      <c r="L141" s="23">
        <f>0.01*('11'!D$17-'935'!X83)*'Results'!C94*'Calc1'!B5609*('11'!B$17/('11'!B$17-'935'!W83))*'935'!P83</f>
        <v>0</v>
      </c>
      <c r="M141" s="23">
        <f>0.01*('11'!B$17-'935'!W83)*'Results'!D94</f>
        <v>0</v>
      </c>
      <c r="N141" s="23">
        <f>0.01*'11'!B$17*'Calc1'!B8054*'Calc3'!B3247</f>
        <v>0</v>
      </c>
      <c r="O141" s="23">
        <f>0.01*('11'!B$17-'935'!W83)*'Calc4'!B19713</f>
        <v>0</v>
      </c>
      <c r="P141" s="23">
        <f>0.01*'Calc3'!B11207*'935'!T83</f>
        <v>0</v>
      </c>
      <c r="Q141" s="30">
        <f>K141+L141+M141</f>
        <v>0</v>
      </c>
      <c r="R141" s="25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0.01*('11'!B$17-'935'!W83)*'Calc4'!B16666</f>
        <v>0</v>
      </c>
      <c r="Z141" s="23">
        <f>0.01*'11'!B$17*'Calc1'!B5609*'Calc4'!B1325</f>
        <v>0</v>
      </c>
      <c r="AA141" s="23">
        <f>'Calc1'!B5609*MAX('Calc4'!B13003,0-('Calc4'!B12393+IF('935'!P83=0,0,(1-'935'!X83/'11'!D$17)*'11'!B$17/('11'!B$17-'935'!W83)*IF('Calc1'!B5609=0,1,'Calc2'!B88/'Calc1'!B5609)*'Calc4'!B14832)))*'11'!B$17*0.01*'Calc4'!B$11/'Calc4'!B$3109</f>
        <v>0</v>
      </c>
      <c r="AB141" s="23">
        <f>'Calc1'!B5609*'Calc4'!B$11695*'Calc4'!B11162</f>
        <v>0</v>
      </c>
      <c r="AC141" s="23">
        <f>'Calc1'!B5609*MAX('Calc4'!B13003,0-('Calc4'!B12393+IF('935'!P83=0,0,(1-'935'!X83/'11'!D$17)*'11'!B$17/('11'!B$17-'935'!W83)*IF('Calc1'!B5609=0,1,'Calc2'!B88/'Calc1'!B5609)*'Calc4'!B14832)))*'11'!B$17*0.01*'Calc4'!B$3092/'Calc4'!B$3109</f>
        <v>0</v>
      </c>
      <c r="AD141" s="23">
        <f>0.01*('Calc2'!B88*'11'!B$17*'Calc4'!B1933+'Calc1'!B5609*'Calc2'!B18974*'935'!P83*('11'!D$17-'935'!X83)*('11'!B$17/('11'!B$17-'935'!W83)))</f>
        <v>0</v>
      </c>
      <c r="AE141" s="23">
        <f>'Calc1'!B5609*'Calc4'!B$11076*('Calc4'!B$10457+'Calc1'!B10501)</f>
        <v>0</v>
      </c>
      <c r="AF141" s="23">
        <f>'Calc1'!B5609*MAX('Calc4'!B13003,0-('Calc4'!B12393+IF('935'!P83=0,0,(1-'935'!X83/'11'!D$17)*'11'!B$17/('11'!B$17-'935'!W83)*IF('Calc1'!B5609=0,1,'Calc2'!B88/'Calc1'!B5609)*'Calc4'!B14832)))*'11'!B$17*0.01*(1-('Calc4'!B$3092+'Calc4'!B$11)/'Calc4'!B$3109)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0.01*'11'!B$17*'Calc1'!B5610*'Results'!E95</f>
        <v>0</v>
      </c>
      <c r="L142" s="23">
        <f>0.01*('11'!D$17-'935'!X84)*'Results'!C95*'Calc1'!B5610*('11'!B$17/('11'!B$17-'935'!W84))*'935'!P84</f>
        <v>0</v>
      </c>
      <c r="M142" s="23">
        <f>0.01*('11'!B$17-'935'!W84)*'Results'!D95</f>
        <v>0</v>
      </c>
      <c r="N142" s="23">
        <f>0.01*'11'!B$17*'Calc1'!B8055*'Calc3'!B3248</f>
        <v>0</v>
      </c>
      <c r="O142" s="23">
        <f>0.01*('11'!B$17-'935'!W84)*'Calc4'!B19714</f>
        <v>0</v>
      </c>
      <c r="P142" s="23">
        <f>0.01*'Calc3'!B11208*'935'!T84</f>
        <v>0</v>
      </c>
      <c r="Q142" s="30">
        <f>K142+L142+M142</f>
        <v>0</v>
      </c>
      <c r="R142" s="25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0.01*('11'!B$17-'935'!W84)*'Calc4'!B16667</f>
        <v>0</v>
      </c>
      <c r="Z142" s="23">
        <f>0.01*'11'!B$17*'Calc1'!B5610*'Calc4'!B1326</f>
        <v>0</v>
      </c>
      <c r="AA142" s="23">
        <f>'Calc1'!B5610*MAX('Calc4'!B13004,0-('Calc4'!B12394+IF('935'!P84=0,0,(1-'935'!X84/'11'!D$17)*'11'!B$17/('11'!B$17-'935'!W84)*IF('Calc1'!B5610=0,1,'Calc2'!B89/'Calc1'!B5610)*'Calc4'!B14833)))*'11'!B$17*0.01*'Calc4'!B$11/'Calc4'!B$3109</f>
        <v>0</v>
      </c>
      <c r="AB142" s="23">
        <f>'Calc1'!B5610*'Calc4'!B$11695*'Calc4'!B11163</f>
        <v>0</v>
      </c>
      <c r="AC142" s="23">
        <f>'Calc1'!B5610*MAX('Calc4'!B13004,0-('Calc4'!B12394+IF('935'!P84=0,0,(1-'935'!X84/'11'!D$17)*'11'!B$17/('11'!B$17-'935'!W84)*IF('Calc1'!B5610=0,1,'Calc2'!B89/'Calc1'!B5610)*'Calc4'!B14833)))*'11'!B$17*0.01*'Calc4'!B$3092/'Calc4'!B$3109</f>
        <v>0</v>
      </c>
      <c r="AD142" s="23">
        <f>0.01*('Calc2'!B89*'11'!B$17*'Calc4'!B1934+'Calc1'!B5610*'Calc2'!B18975*'935'!P84*('11'!D$17-'935'!X84)*('11'!B$17/('11'!B$17-'935'!W84)))</f>
        <v>0</v>
      </c>
      <c r="AE142" s="23">
        <f>'Calc1'!B5610*'Calc4'!B$11076*('Calc4'!B$10457+'Calc1'!B10502)</f>
        <v>0</v>
      </c>
      <c r="AF142" s="23">
        <f>'Calc1'!B5610*MAX('Calc4'!B13004,0-('Calc4'!B12394+IF('935'!P84=0,0,(1-'935'!X84/'11'!D$17)*'11'!B$17/('11'!B$17-'935'!W84)*IF('Calc1'!B5610=0,1,'Calc2'!B89/'Calc1'!B5610)*'Calc4'!B14833)))*'11'!B$17*0.01*(1-('Calc4'!B$3092+'Calc4'!B$11)/'Calc4'!B$3109)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0.01*'11'!B$17*'Calc1'!B5611*'Results'!E96</f>
        <v>0</v>
      </c>
      <c r="L143" s="23">
        <f>0.01*('11'!D$17-'935'!X85)*'Results'!C96*'Calc1'!B5611*('11'!B$17/('11'!B$17-'935'!W85))*'935'!P85</f>
        <v>0</v>
      </c>
      <c r="M143" s="23">
        <f>0.01*('11'!B$17-'935'!W85)*'Results'!D96</f>
        <v>0</v>
      </c>
      <c r="N143" s="23">
        <f>0.01*'11'!B$17*'Calc1'!B8056*'Calc3'!B3249</f>
        <v>0</v>
      </c>
      <c r="O143" s="23">
        <f>0.01*('11'!B$17-'935'!W85)*'Calc4'!B19715</f>
        <v>0</v>
      </c>
      <c r="P143" s="23">
        <f>0.01*'Calc3'!B11209*'935'!T85</f>
        <v>0</v>
      </c>
      <c r="Q143" s="30">
        <f>K143+L143+M143</f>
        <v>0</v>
      </c>
      <c r="R143" s="25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0.01*('11'!B$17-'935'!W85)*'Calc4'!B16668</f>
        <v>0</v>
      </c>
      <c r="Z143" s="23">
        <f>0.01*'11'!B$17*'Calc1'!B5611*'Calc4'!B1327</f>
        <v>0</v>
      </c>
      <c r="AA143" s="23">
        <f>'Calc1'!B5611*MAX('Calc4'!B13005,0-('Calc4'!B12395+IF('935'!P85=0,0,(1-'935'!X85/'11'!D$17)*'11'!B$17/('11'!B$17-'935'!W85)*IF('Calc1'!B5611=0,1,'Calc2'!B90/'Calc1'!B5611)*'Calc4'!B14834)))*'11'!B$17*0.01*'Calc4'!B$11/'Calc4'!B$3109</f>
        <v>0</v>
      </c>
      <c r="AB143" s="23">
        <f>'Calc1'!B5611*'Calc4'!B$11695*'Calc4'!B11164</f>
        <v>0</v>
      </c>
      <c r="AC143" s="23">
        <f>'Calc1'!B5611*MAX('Calc4'!B13005,0-('Calc4'!B12395+IF('935'!P85=0,0,(1-'935'!X85/'11'!D$17)*'11'!B$17/('11'!B$17-'935'!W85)*IF('Calc1'!B5611=0,1,'Calc2'!B90/'Calc1'!B5611)*'Calc4'!B14834)))*'11'!B$17*0.01*'Calc4'!B$3092/'Calc4'!B$3109</f>
        <v>0</v>
      </c>
      <c r="AD143" s="23">
        <f>0.01*('Calc2'!B90*'11'!B$17*'Calc4'!B1935+'Calc1'!B5611*'Calc2'!B18976*'935'!P85*('11'!D$17-'935'!X85)*('11'!B$17/('11'!B$17-'935'!W85)))</f>
        <v>0</v>
      </c>
      <c r="AE143" s="23">
        <f>'Calc1'!B5611*'Calc4'!B$11076*('Calc4'!B$10457+'Calc1'!B10503)</f>
        <v>0</v>
      </c>
      <c r="AF143" s="23">
        <f>'Calc1'!B5611*MAX('Calc4'!B13005,0-('Calc4'!B12395+IF('935'!P85=0,0,(1-'935'!X85/'11'!D$17)*'11'!B$17/('11'!B$17-'935'!W85)*IF('Calc1'!B5611=0,1,'Calc2'!B90/'Calc1'!B5611)*'Calc4'!B14834)))*'11'!B$17*0.01*(1-('Calc4'!B$3092+'Calc4'!B$11)/'Calc4'!B$3109)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0.01*'11'!B$17*'Calc1'!B5612*'Results'!E97</f>
        <v>0</v>
      </c>
      <c r="L144" s="23">
        <f>0.01*('11'!D$17-'935'!X86)*'Results'!C97*'Calc1'!B5612*('11'!B$17/('11'!B$17-'935'!W86))*'935'!P86</f>
        <v>0</v>
      </c>
      <c r="M144" s="23">
        <f>0.01*('11'!B$17-'935'!W86)*'Results'!D97</f>
        <v>0</v>
      </c>
      <c r="N144" s="23">
        <f>0.01*'11'!B$17*'Calc1'!B8057*'Calc3'!B3250</f>
        <v>0</v>
      </c>
      <c r="O144" s="23">
        <f>0.01*('11'!B$17-'935'!W86)*'Calc4'!B19716</f>
        <v>0</v>
      </c>
      <c r="P144" s="23">
        <f>0.01*'Calc3'!B11210*'935'!T86</f>
        <v>0</v>
      </c>
      <c r="Q144" s="30">
        <f>K144+L144+M144</f>
        <v>0</v>
      </c>
      <c r="R144" s="25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0.01*('11'!B$17-'935'!W86)*'Calc4'!B16669</f>
        <v>0</v>
      </c>
      <c r="Z144" s="23">
        <f>0.01*'11'!B$17*'Calc1'!B5612*'Calc4'!B1328</f>
        <v>0</v>
      </c>
      <c r="AA144" s="23">
        <f>'Calc1'!B5612*MAX('Calc4'!B13006,0-('Calc4'!B12396+IF('935'!P86=0,0,(1-'935'!X86/'11'!D$17)*'11'!B$17/('11'!B$17-'935'!W86)*IF('Calc1'!B5612=0,1,'Calc2'!B91/'Calc1'!B5612)*'Calc4'!B14835)))*'11'!B$17*0.01*'Calc4'!B$11/'Calc4'!B$3109</f>
        <v>0</v>
      </c>
      <c r="AB144" s="23">
        <f>'Calc1'!B5612*'Calc4'!B$11695*'Calc4'!B11165</f>
        <v>0</v>
      </c>
      <c r="AC144" s="23">
        <f>'Calc1'!B5612*MAX('Calc4'!B13006,0-('Calc4'!B12396+IF('935'!P86=0,0,(1-'935'!X86/'11'!D$17)*'11'!B$17/('11'!B$17-'935'!W86)*IF('Calc1'!B5612=0,1,'Calc2'!B91/'Calc1'!B5612)*'Calc4'!B14835)))*'11'!B$17*0.01*'Calc4'!B$3092/'Calc4'!B$3109</f>
        <v>0</v>
      </c>
      <c r="AD144" s="23">
        <f>0.01*('Calc2'!B91*'11'!B$17*'Calc4'!B1936+'Calc1'!B5612*'Calc2'!B18977*'935'!P86*('11'!D$17-'935'!X86)*('11'!B$17/('11'!B$17-'935'!W86)))</f>
        <v>0</v>
      </c>
      <c r="AE144" s="23">
        <f>'Calc1'!B5612*'Calc4'!B$11076*('Calc4'!B$10457+'Calc1'!B10504)</f>
        <v>0</v>
      </c>
      <c r="AF144" s="23">
        <f>'Calc1'!B5612*MAX('Calc4'!B13006,0-('Calc4'!B12396+IF('935'!P86=0,0,(1-'935'!X86/'11'!D$17)*'11'!B$17/('11'!B$17-'935'!W86)*IF('Calc1'!B5612=0,1,'Calc2'!B91/'Calc1'!B5612)*'Calc4'!B14835)))*'11'!B$17*0.01*(1-('Calc4'!B$3092+'Calc4'!B$11)/'Calc4'!B$3109)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0.01*'11'!B$17*'Calc1'!B5613*'Results'!E98</f>
        <v>0</v>
      </c>
      <c r="L145" s="23">
        <f>0.01*('11'!D$17-'935'!X87)*'Results'!C98*'Calc1'!B5613*('11'!B$17/('11'!B$17-'935'!W87))*'935'!P87</f>
        <v>0</v>
      </c>
      <c r="M145" s="23">
        <f>0.01*('11'!B$17-'935'!W87)*'Results'!D98</f>
        <v>0</v>
      </c>
      <c r="N145" s="23">
        <f>0.01*'11'!B$17*'Calc1'!B8058*'Calc3'!B3251</f>
        <v>0</v>
      </c>
      <c r="O145" s="23">
        <f>0.01*('11'!B$17-'935'!W87)*'Calc4'!B19717</f>
        <v>0</v>
      </c>
      <c r="P145" s="23">
        <f>0.01*'Calc3'!B11211*'935'!T87</f>
        <v>0</v>
      </c>
      <c r="Q145" s="30">
        <f>K145+L145+M145</f>
        <v>0</v>
      </c>
      <c r="R145" s="25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0.01*('11'!B$17-'935'!W87)*'Calc4'!B16670</f>
        <v>0</v>
      </c>
      <c r="Z145" s="23">
        <f>0.01*'11'!B$17*'Calc1'!B5613*'Calc4'!B1329</f>
        <v>0</v>
      </c>
      <c r="AA145" s="23">
        <f>'Calc1'!B5613*MAX('Calc4'!B13007,0-('Calc4'!B12397+IF('935'!P87=0,0,(1-'935'!X87/'11'!D$17)*'11'!B$17/('11'!B$17-'935'!W87)*IF('Calc1'!B5613=0,1,'Calc2'!B92/'Calc1'!B5613)*'Calc4'!B14836)))*'11'!B$17*0.01*'Calc4'!B$11/'Calc4'!B$3109</f>
        <v>0</v>
      </c>
      <c r="AB145" s="23">
        <f>'Calc1'!B5613*'Calc4'!B$11695*'Calc4'!B11166</f>
        <v>0</v>
      </c>
      <c r="AC145" s="23">
        <f>'Calc1'!B5613*MAX('Calc4'!B13007,0-('Calc4'!B12397+IF('935'!P87=0,0,(1-'935'!X87/'11'!D$17)*'11'!B$17/('11'!B$17-'935'!W87)*IF('Calc1'!B5613=0,1,'Calc2'!B92/'Calc1'!B5613)*'Calc4'!B14836)))*'11'!B$17*0.01*'Calc4'!B$3092/'Calc4'!B$3109</f>
        <v>0</v>
      </c>
      <c r="AD145" s="23">
        <f>0.01*('Calc2'!B92*'11'!B$17*'Calc4'!B1937+'Calc1'!B5613*'Calc2'!B18978*'935'!P87*('11'!D$17-'935'!X87)*('11'!B$17/('11'!B$17-'935'!W87)))</f>
        <v>0</v>
      </c>
      <c r="AE145" s="23">
        <f>'Calc1'!B5613*'Calc4'!B$11076*('Calc4'!B$10457+'Calc1'!B10505)</f>
        <v>0</v>
      </c>
      <c r="AF145" s="23">
        <f>'Calc1'!B5613*MAX('Calc4'!B13007,0-('Calc4'!B12397+IF('935'!P87=0,0,(1-'935'!X87/'11'!D$17)*'11'!B$17/('11'!B$17-'935'!W87)*IF('Calc1'!B5613=0,1,'Calc2'!B92/'Calc1'!B5613)*'Calc4'!B14836)))*'11'!B$17*0.01*(1-('Calc4'!B$3092+'Calc4'!B$11)/'Calc4'!B$3109)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0.01*'11'!B$17*'Calc1'!B5614*'Results'!E99</f>
        <v>0</v>
      </c>
      <c r="L146" s="23">
        <f>0.01*('11'!D$17-'935'!X88)*'Results'!C99*'Calc1'!B5614*('11'!B$17/('11'!B$17-'935'!W88))*'935'!P88</f>
        <v>0</v>
      </c>
      <c r="M146" s="23">
        <f>0.01*('11'!B$17-'935'!W88)*'Results'!D99</f>
        <v>0</v>
      </c>
      <c r="N146" s="23">
        <f>0.01*'11'!B$17*'Calc1'!B8059*'Calc3'!B3252</f>
        <v>0</v>
      </c>
      <c r="O146" s="23">
        <f>0.01*('11'!B$17-'935'!W88)*'Calc4'!B19718</f>
        <v>0</v>
      </c>
      <c r="P146" s="23">
        <f>0.01*'Calc3'!B11212*'935'!T88</f>
        <v>0</v>
      </c>
      <c r="Q146" s="30">
        <f>K146+L146+M146</f>
        <v>0</v>
      </c>
      <c r="R146" s="25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0.01*('11'!B$17-'935'!W88)*'Calc4'!B16671</f>
        <v>0</v>
      </c>
      <c r="Z146" s="23">
        <f>0.01*'11'!B$17*'Calc1'!B5614*'Calc4'!B1330</f>
        <v>0</v>
      </c>
      <c r="AA146" s="23">
        <f>'Calc1'!B5614*MAX('Calc4'!B13008,0-('Calc4'!B12398+IF('935'!P88=0,0,(1-'935'!X88/'11'!D$17)*'11'!B$17/('11'!B$17-'935'!W88)*IF('Calc1'!B5614=0,1,'Calc2'!B93/'Calc1'!B5614)*'Calc4'!B14837)))*'11'!B$17*0.01*'Calc4'!B$11/'Calc4'!B$3109</f>
        <v>0</v>
      </c>
      <c r="AB146" s="23">
        <f>'Calc1'!B5614*'Calc4'!B$11695*'Calc4'!B11167</f>
        <v>0</v>
      </c>
      <c r="AC146" s="23">
        <f>'Calc1'!B5614*MAX('Calc4'!B13008,0-('Calc4'!B12398+IF('935'!P88=0,0,(1-'935'!X88/'11'!D$17)*'11'!B$17/('11'!B$17-'935'!W88)*IF('Calc1'!B5614=0,1,'Calc2'!B93/'Calc1'!B5614)*'Calc4'!B14837)))*'11'!B$17*0.01*'Calc4'!B$3092/'Calc4'!B$3109</f>
        <v>0</v>
      </c>
      <c r="AD146" s="23">
        <f>0.01*('Calc2'!B93*'11'!B$17*'Calc4'!B1938+'Calc1'!B5614*'Calc2'!B18979*'935'!P88*('11'!D$17-'935'!X88)*('11'!B$17/('11'!B$17-'935'!W88)))</f>
        <v>0</v>
      </c>
      <c r="AE146" s="23">
        <f>'Calc1'!B5614*'Calc4'!B$11076*('Calc4'!B$10457+'Calc1'!B10506)</f>
        <v>0</v>
      </c>
      <c r="AF146" s="23">
        <f>'Calc1'!B5614*MAX('Calc4'!B13008,0-('Calc4'!B12398+IF('935'!P88=0,0,(1-'935'!X88/'11'!D$17)*'11'!B$17/('11'!B$17-'935'!W88)*IF('Calc1'!B5614=0,1,'Calc2'!B93/'Calc1'!B5614)*'Calc4'!B14837)))*'11'!B$17*0.01*(1-('Calc4'!B$3092+'Calc4'!B$11)/'Calc4'!B$3109)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0.01*'11'!B$17*'Calc1'!B5615*'Results'!E100</f>
        <v>0</v>
      </c>
      <c r="L147" s="23">
        <f>0.01*('11'!D$17-'935'!X89)*'Results'!C100*'Calc1'!B5615*('11'!B$17/('11'!B$17-'935'!W89))*'935'!P89</f>
        <v>0</v>
      </c>
      <c r="M147" s="23">
        <f>0.01*('11'!B$17-'935'!W89)*'Results'!D100</f>
        <v>0</v>
      </c>
      <c r="N147" s="23">
        <f>0.01*'11'!B$17*'Calc1'!B8060*'Calc3'!B3253</f>
        <v>0</v>
      </c>
      <c r="O147" s="23">
        <f>0.01*('11'!B$17-'935'!W89)*'Calc4'!B19719</f>
        <v>0</v>
      </c>
      <c r="P147" s="23">
        <f>0.01*'Calc3'!B11213*'935'!T89</f>
        <v>0</v>
      </c>
      <c r="Q147" s="30">
        <f>K147+L147+M147</f>
        <v>0</v>
      </c>
      <c r="R147" s="25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0.01*('11'!B$17-'935'!W89)*'Calc4'!B16672</f>
        <v>0</v>
      </c>
      <c r="Z147" s="23">
        <f>0.01*'11'!B$17*'Calc1'!B5615*'Calc4'!B1331</f>
        <v>0</v>
      </c>
      <c r="AA147" s="23">
        <f>'Calc1'!B5615*MAX('Calc4'!B13009,0-('Calc4'!B12399+IF('935'!P89=0,0,(1-'935'!X89/'11'!D$17)*'11'!B$17/('11'!B$17-'935'!W89)*IF('Calc1'!B5615=0,1,'Calc2'!B94/'Calc1'!B5615)*'Calc4'!B14838)))*'11'!B$17*0.01*'Calc4'!B$11/'Calc4'!B$3109</f>
        <v>0</v>
      </c>
      <c r="AB147" s="23">
        <f>'Calc1'!B5615*'Calc4'!B$11695*'Calc4'!B11168</f>
        <v>0</v>
      </c>
      <c r="AC147" s="23">
        <f>'Calc1'!B5615*MAX('Calc4'!B13009,0-('Calc4'!B12399+IF('935'!P89=0,0,(1-'935'!X89/'11'!D$17)*'11'!B$17/('11'!B$17-'935'!W89)*IF('Calc1'!B5615=0,1,'Calc2'!B94/'Calc1'!B5615)*'Calc4'!B14838)))*'11'!B$17*0.01*'Calc4'!B$3092/'Calc4'!B$3109</f>
        <v>0</v>
      </c>
      <c r="AD147" s="23">
        <f>0.01*('Calc2'!B94*'11'!B$17*'Calc4'!B1939+'Calc1'!B5615*'Calc2'!B18980*'935'!P89*('11'!D$17-'935'!X89)*('11'!B$17/('11'!B$17-'935'!W89)))</f>
        <v>0</v>
      </c>
      <c r="AE147" s="23">
        <f>'Calc1'!B5615*'Calc4'!B$11076*('Calc4'!B$10457+'Calc1'!B10507)</f>
        <v>0</v>
      </c>
      <c r="AF147" s="23">
        <f>'Calc1'!B5615*MAX('Calc4'!B13009,0-('Calc4'!B12399+IF('935'!P89=0,0,(1-'935'!X89/'11'!D$17)*'11'!B$17/('11'!B$17-'935'!W89)*IF('Calc1'!B5615=0,1,'Calc2'!B94/'Calc1'!B5615)*'Calc4'!B14838)))*'11'!B$17*0.01*(1-('Calc4'!B$3092+'Calc4'!B$11)/'Calc4'!B$3109)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0.01*'11'!B$17*'Calc1'!B5616*'Results'!E101</f>
        <v>0</v>
      </c>
      <c r="L148" s="23">
        <f>0.01*('11'!D$17-'935'!X90)*'Results'!C101*'Calc1'!B5616*('11'!B$17/('11'!B$17-'935'!W90))*'935'!P90</f>
        <v>0</v>
      </c>
      <c r="M148" s="23">
        <f>0.01*('11'!B$17-'935'!W90)*'Results'!D101</f>
        <v>0</v>
      </c>
      <c r="N148" s="23">
        <f>0.01*'11'!B$17*'Calc1'!B8061*'Calc3'!B3254</f>
        <v>0</v>
      </c>
      <c r="O148" s="23">
        <f>0.01*('11'!B$17-'935'!W90)*'Calc4'!B19720</f>
        <v>0</v>
      </c>
      <c r="P148" s="23">
        <f>0.01*'Calc3'!B11214*'935'!T90</f>
        <v>0</v>
      </c>
      <c r="Q148" s="30">
        <f>K148+L148+M148</f>
        <v>0</v>
      </c>
      <c r="R148" s="25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0.01*('11'!B$17-'935'!W90)*'Calc4'!B16673</f>
        <v>0</v>
      </c>
      <c r="Z148" s="23">
        <f>0.01*'11'!B$17*'Calc1'!B5616*'Calc4'!B1332</f>
        <v>0</v>
      </c>
      <c r="AA148" s="23">
        <f>'Calc1'!B5616*MAX('Calc4'!B13010,0-('Calc4'!B12400+IF('935'!P90=0,0,(1-'935'!X90/'11'!D$17)*'11'!B$17/('11'!B$17-'935'!W90)*IF('Calc1'!B5616=0,1,'Calc2'!B95/'Calc1'!B5616)*'Calc4'!B14839)))*'11'!B$17*0.01*'Calc4'!B$11/'Calc4'!B$3109</f>
        <v>0</v>
      </c>
      <c r="AB148" s="23">
        <f>'Calc1'!B5616*'Calc4'!B$11695*'Calc4'!B11169</f>
        <v>0</v>
      </c>
      <c r="AC148" s="23">
        <f>'Calc1'!B5616*MAX('Calc4'!B13010,0-('Calc4'!B12400+IF('935'!P90=0,0,(1-'935'!X90/'11'!D$17)*'11'!B$17/('11'!B$17-'935'!W90)*IF('Calc1'!B5616=0,1,'Calc2'!B95/'Calc1'!B5616)*'Calc4'!B14839)))*'11'!B$17*0.01*'Calc4'!B$3092/'Calc4'!B$3109</f>
        <v>0</v>
      </c>
      <c r="AD148" s="23">
        <f>0.01*('Calc2'!B95*'11'!B$17*'Calc4'!B1940+'Calc1'!B5616*'Calc2'!B18981*'935'!P90*('11'!D$17-'935'!X90)*('11'!B$17/('11'!B$17-'935'!W90)))</f>
        <v>0</v>
      </c>
      <c r="AE148" s="23">
        <f>'Calc1'!B5616*'Calc4'!B$11076*('Calc4'!B$10457+'Calc1'!B10508)</f>
        <v>0</v>
      </c>
      <c r="AF148" s="23">
        <f>'Calc1'!B5616*MAX('Calc4'!B13010,0-('Calc4'!B12400+IF('935'!P90=0,0,(1-'935'!X90/'11'!D$17)*'11'!B$17/('11'!B$17-'935'!W90)*IF('Calc1'!B5616=0,1,'Calc2'!B95/'Calc1'!B5616)*'Calc4'!B14839)))*'11'!B$17*0.01*(1-('Calc4'!B$3092+'Calc4'!B$11)/'Calc4'!B$3109)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0.01*'11'!B$17*'Calc1'!B5617*'Results'!E102</f>
        <v>0</v>
      </c>
      <c r="L149" s="23">
        <f>0.01*('11'!D$17-'935'!X91)*'Results'!C102*'Calc1'!B5617*('11'!B$17/('11'!B$17-'935'!W91))*'935'!P91</f>
        <v>0</v>
      </c>
      <c r="M149" s="23">
        <f>0.01*('11'!B$17-'935'!W91)*'Results'!D102</f>
        <v>0</v>
      </c>
      <c r="N149" s="23">
        <f>0.01*'11'!B$17*'Calc1'!B8062*'Calc3'!B3255</f>
        <v>0</v>
      </c>
      <c r="O149" s="23">
        <f>0.01*('11'!B$17-'935'!W91)*'Calc4'!B19721</f>
        <v>0</v>
      </c>
      <c r="P149" s="23">
        <f>0.01*'Calc3'!B11215*'935'!T91</f>
        <v>0</v>
      </c>
      <c r="Q149" s="30">
        <f>K149+L149+M149</f>
        <v>0</v>
      </c>
      <c r="R149" s="25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0.01*('11'!B$17-'935'!W91)*'Calc4'!B16674</f>
        <v>0</v>
      </c>
      <c r="Z149" s="23">
        <f>0.01*'11'!B$17*'Calc1'!B5617*'Calc4'!B1333</f>
        <v>0</v>
      </c>
      <c r="AA149" s="23">
        <f>'Calc1'!B5617*MAX('Calc4'!B13011,0-('Calc4'!B12401+IF('935'!P91=0,0,(1-'935'!X91/'11'!D$17)*'11'!B$17/('11'!B$17-'935'!W91)*IF('Calc1'!B5617=0,1,'Calc2'!B96/'Calc1'!B5617)*'Calc4'!B14840)))*'11'!B$17*0.01*'Calc4'!B$11/'Calc4'!B$3109</f>
        <v>0</v>
      </c>
      <c r="AB149" s="23">
        <f>'Calc1'!B5617*'Calc4'!B$11695*'Calc4'!B11170</f>
        <v>0</v>
      </c>
      <c r="AC149" s="23">
        <f>'Calc1'!B5617*MAX('Calc4'!B13011,0-('Calc4'!B12401+IF('935'!P91=0,0,(1-'935'!X91/'11'!D$17)*'11'!B$17/('11'!B$17-'935'!W91)*IF('Calc1'!B5617=0,1,'Calc2'!B96/'Calc1'!B5617)*'Calc4'!B14840)))*'11'!B$17*0.01*'Calc4'!B$3092/'Calc4'!B$3109</f>
        <v>0</v>
      </c>
      <c r="AD149" s="23">
        <f>0.01*('Calc2'!B96*'11'!B$17*'Calc4'!B1941+'Calc1'!B5617*'Calc2'!B18982*'935'!P91*('11'!D$17-'935'!X91)*('11'!B$17/('11'!B$17-'935'!W91)))</f>
        <v>0</v>
      </c>
      <c r="AE149" s="23">
        <f>'Calc1'!B5617*'Calc4'!B$11076*('Calc4'!B$10457+'Calc1'!B10509)</f>
        <v>0</v>
      </c>
      <c r="AF149" s="23">
        <f>'Calc1'!B5617*MAX('Calc4'!B13011,0-('Calc4'!B12401+IF('935'!P91=0,0,(1-'935'!X91/'11'!D$17)*'11'!B$17/('11'!B$17-'935'!W91)*IF('Calc1'!B5617=0,1,'Calc2'!B96/'Calc1'!B5617)*'Calc4'!B14840)))*'11'!B$17*0.01*(1-('Calc4'!B$3092+'Calc4'!B$11)/'Calc4'!B$3109)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0.01*'11'!B$17*'Calc1'!B5618*'Results'!E103</f>
        <v>0</v>
      </c>
      <c r="L150" s="23">
        <f>0.01*('11'!D$17-'935'!X92)*'Results'!C103*'Calc1'!B5618*('11'!B$17/('11'!B$17-'935'!W92))*'935'!P92</f>
        <v>0</v>
      </c>
      <c r="M150" s="23">
        <f>0.01*('11'!B$17-'935'!W92)*'Results'!D103</f>
        <v>0</v>
      </c>
      <c r="N150" s="23">
        <f>0.01*'11'!B$17*'Calc1'!B8063*'Calc3'!B3256</f>
        <v>0</v>
      </c>
      <c r="O150" s="23">
        <f>0.01*('11'!B$17-'935'!W92)*'Calc4'!B19722</f>
        <v>0</v>
      </c>
      <c r="P150" s="23">
        <f>0.01*'Calc3'!B11216*'935'!T92</f>
        <v>0</v>
      </c>
      <c r="Q150" s="30">
        <f>K150+L150+M150</f>
        <v>0</v>
      </c>
      <c r="R150" s="25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0.01*('11'!B$17-'935'!W92)*'Calc4'!B16675</f>
        <v>0</v>
      </c>
      <c r="Z150" s="23">
        <f>0.01*'11'!B$17*'Calc1'!B5618*'Calc4'!B1334</f>
        <v>0</v>
      </c>
      <c r="AA150" s="23">
        <f>'Calc1'!B5618*MAX('Calc4'!B13012,0-('Calc4'!B12402+IF('935'!P92=0,0,(1-'935'!X92/'11'!D$17)*'11'!B$17/('11'!B$17-'935'!W92)*IF('Calc1'!B5618=0,1,'Calc2'!B97/'Calc1'!B5618)*'Calc4'!B14841)))*'11'!B$17*0.01*'Calc4'!B$11/'Calc4'!B$3109</f>
        <v>0</v>
      </c>
      <c r="AB150" s="23">
        <f>'Calc1'!B5618*'Calc4'!B$11695*'Calc4'!B11171</f>
        <v>0</v>
      </c>
      <c r="AC150" s="23">
        <f>'Calc1'!B5618*MAX('Calc4'!B13012,0-('Calc4'!B12402+IF('935'!P92=0,0,(1-'935'!X92/'11'!D$17)*'11'!B$17/('11'!B$17-'935'!W92)*IF('Calc1'!B5618=0,1,'Calc2'!B97/'Calc1'!B5618)*'Calc4'!B14841)))*'11'!B$17*0.01*'Calc4'!B$3092/'Calc4'!B$3109</f>
        <v>0</v>
      </c>
      <c r="AD150" s="23">
        <f>0.01*('Calc2'!B97*'11'!B$17*'Calc4'!B1942+'Calc1'!B5618*'Calc2'!B18983*'935'!P92*('11'!D$17-'935'!X92)*('11'!B$17/('11'!B$17-'935'!W92)))</f>
        <v>0</v>
      </c>
      <c r="AE150" s="23">
        <f>'Calc1'!B5618*'Calc4'!B$11076*('Calc4'!B$10457+'Calc1'!B10510)</f>
        <v>0</v>
      </c>
      <c r="AF150" s="23">
        <f>'Calc1'!B5618*MAX('Calc4'!B13012,0-('Calc4'!B12402+IF('935'!P92=0,0,(1-'935'!X92/'11'!D$17)*'11'!B$17/('11'!B$17-'935'!W92)*IF('Calc1'!B5618=0,1,'Calc2'!B97/'Calc1'!B5618)*'Calc4'!B14841)))*'11'!B$17*0.01*(1-('Calc4'!B$3092+'Calc4'!B$11)/'Calc4'!B$3109)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0.01*'11'!B$17*'Calc1'!B5619*'Results'!E104</f>
        <v>0</v>
      </c>
      <c r="L151" s="23">
        <f>0.01*('11'!D$17-'935'!X93)*'Results'!C104*'Calc1'!B5619*('11'!B$17/('11'!B$17-'935'!W93))*'935'!P93</f>
        <v>0</v>
      </c>
      <c r="M151" s="23">
        <f>0.01*('11'!B$17-'935'!W93)*'Results'!D104</f>
        <v>0</v>
      </c>
      <c r="N151" s="23">
        <f>0.01*'11'!B$17*'Calc1'!B8064*'Calc3'!B3257</f>
        <v>0</v>
      </c>
      <c r="O151" s="23">
        <f>0.01*('11'!B$17-'935'!W93)*'Calc4'!B19723</f>
        <v>0</v>
      </c>
      <c r="P151" s="23">
        <f>0.01*'Calc3'!B11217*'935'!T93</f>
        <v>0</v>
      </c>
      <c r="Q151" s="30">
        <f>K151+L151+M151</f>
        <v>0</v>
      </c>
      <c r="R151" s="25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0.01*('11'!B$17-'935'!W93)*'Calc4'!B16676</f>
        <v>0</v>
      </c>
      <c r="Z151" s="23">
        <f>0.01*'11'!B$17*'Calc1'!B5619*'Calc4'!B1335</f>
        <v>0</v>
      </c>
      <c r="AA151" s="23">
        <f>'Calc1'!B5619*MAX('Calc4'!B13013,0-('Calc4'!B12403+IF('935'!P93=0,0,(1-'935'!X93/'11'!D$17)*'11'!B$17/('11'!B$17-'935'!W93)*IF('Calc1'!B5619=0,1,'Calc2'!B98/'Calc1'!B5619)*'Calc4'!B14842)))*'11'!B$17*0.01*'Calc4'!B$11/'Calc4'!B$3109</f>
        <v>0</v>
      </c>
      <c r="AB151" s="23">
        <f>'Calc1'!B5619*'Calc4'!B$11695*'Calc4'!B11172</f>
        <v>0</v>
      </c>
      <c r="AC151" s="23">
        <f>'Calc1'!B5619*MAX('Calc4'!B13013,0-('Calc4'!B12403+IF('935'!P93=0,0,(1-'935'!X93/'11'!D$17)*'11'!B$17/('11'!B$17-'935'!W93)*IF('Calc1'!B5619=0,1,'Calc2'!B98/'Calc1'!B5619)*'Calc4'!B14842)))*'11'!B$17*0.01*'Calc4'!B$3092/'Calc4'!B$3109</f>
        <v>0</v>
      </c>
      <c r="AD151" s="23">
        <f>0.01*('Calc2'!B98*'11'!B$17*'Calc4'!B1943+'Calc1'!B5619*'Calc2'!B18984*'935'!P93*('11'!D$17-'935'!X93)*('11'!B$17/('11'!B$17-'935'!W93)))</f>
        <v>0</v>
      </c>
      <c r="AE151" s="23">
        <f>'Calc1'!B5619*'Calc4'!B$11076*('Calc4'!B$10457+'Calc1'!B10511)</f>
        <v>0</v>
      </c>
      <c r="AF151" s="23">
        <f>'Calc1'!B5619*MAX('Calc4'!B13013,0-('Calc4'!B12403+IF('935'!P93=0,0,(1-'935'!X93/'11'!D$17)*'11'!B$17/('11'!B$17-'935'!W93)*IF('Calc1'!B5619=0,1,'Calc2'!B98/'Calc1'!B5619)*'Calc4'!B14842)))*'11'!B$17*0.01*(1-('Calc4'!B$3092+'Calc4'!B$11)/'Calc4'!B$3109)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0.01*'11'!B$17*'Calc1'!B5620*'Results'!E105</f>
        <v>0</v>
      </c>
      <c r="L152" s="23">
        <f>0.01*('11'!D$17-'935'!X94)*'Results'!C105*'Calc1'!B5620*('11'!B$17/('11'!B$17-'935'!W94))*'935'!P94</f>
        <v>0</v>
      </c>
      <c r="M152" s="23">
        <f>0.01*('11'!B$17-'935'!W94)*'Results'!D105</f>
        <v>0</v>
      </c>
      <c r="N152" s="23">
        <f>0.01*'11'!B$17*'Calc1'!B8065*'Calc3'!B3258</f>
        <v>0</v>
      </c>
      <c r="O152" s="23">
        <f>0.01*('11'!B$17-'935'!W94)*'Calc4'!B19724</f>
        <v>0</v>
      </c>
      <c r="P152" s="23">
        <f>0.01*'Calc3'!B11218*'935'!T94</f>
        <v>0</v>
      </c>
      <c r="Q152" s="30">
        <f>K152+L152+M152</f>
        <v>0</v>
      </c>
      <c r="R152" s="25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0.01*('11'!B$17-'935'!W94)*'Calc4'!B16677</f>
        <v>0</v>
      </c>
      <c r="Z152" s="23">
        <f>0.01*'11'!B$17*'Calc1'!B5620*'Calc4'!B1336</f>
        <v>0</v>
      </c>
      <c r="AA152" s="23">
        <f>'Calc1'!B5620*MAX('Calc4'!B13014,0-('Calc4'!B12404+IF('935'!P94=0,0,(1-'935'!X94/'11'!D$17)*'11'!B$17/('11'!B$17-'935'!W94)*IF('Calc1'!B5620=0,1,'Calc2'!B99/'Calc1'!B5620)*'Calc4'!B14843)))*'11'!B$17*0.01*'Calc4'!B$11/'Calc4'!B$3109</f>
        <v>0</v>
      </c>
      <c r="AB152" s="23">
        <f>'Calc1'!B5620*'Calc4'!B$11695*'Calc4'!B11173</f>
        <v>0</v>
      </c>
      <c r="AC152" s="23">
        <f>'Calc1'!B5620*MAX('Calc4'!B13014,0-('Calc4'!B12404+IF('935'!P94=0,0,(1-'935'!X94/'11'!D$17)*'11'!B$17/('11'!B$17-'935'!W94)*IF('Calc1'!B5620=0,1,'Calc2'!B99/'Calc1'!B5620)*'Calc4'!B14843)))*'11'!B$17*0.01*'Calc4'!B$3092/'Calc4'!B$3109</f>
        <v>0</v>
      </c>
      <c r="AD152" s="23">
        <f>0.01*('Calc2'!B99*'11'!B$17*'Calc4'!B1944+'Calc1'!B5620*'Calc2'!B18985*'935'!P94*('11'!D$17-'935'!X94)*('11'!B$17/('11'!B$17-'935'!W94)))</f>
        <v>0</v>
      </c>
      <c r="AE152" s="23">
        <f>'Calc1'!B5620*'Calc4'!B$11076*('Calc4'!B$10457+'Calc1'!B10512)</f>
        <v>0</v>
      </c>
      <c r="AF152" s="23">
        <f>'Calc1'!B5620*MAX('Calc4'!B13014,0-('Calc4'!B12404+IF('935'!P94=0,0,(1-'935'!X94/'11'!D$17)*'11'!B$17/('11'!B$17-'935'!W94)*IF('Calc1'!B5620=0,1,'Calc2'!B99/'Calc1'!B5620)*'Calc4'!B14843)))*'11'!B$17*0.01*(1-('Calc4'!B$3092+'Calc4'!B$11)/'Calc4'!B$3109)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0.01*'11'!B$17*'Calc1'!B5621*'Results'!E106</f>
        <v>0</v>
      </c>
      <c r="L153" s="23">
        <f>0.01*('11'!D$17-'935'!X95)*'Results'!C106*'Calc1'!B5621*('11'!B$17/('11'!B$17-'935'!W95))*'935'!P95</f>
        <v>0</v>
      </c>
      <c r="M153" s="23">
        <f>0.01*('11'!B$17-'935'!W95)*'Results'!D106</f>
        <v>0</v>
      </c>
      <c r="N153" s="23">
        <f>0.01*'11'!B$17*'Calc1'!B8066*'Calc3'!B3259</f>
        <v>0</v>
      </c>
      <c r="O153" s="23">
        <f>0.01*('11'!B$17-'935'!W95)*'Calc4'!B19725</f>
        <v>0</v>
      </c>
      <c r="P153" s="23">
        <f>0.01*'Calc3'!B11219*'935'!T95</f>
        <v>0</v>
      </c>
      <c r="Q153" s="30">
        <f>K153+L153+M153</f>
        <v>0</v>
      </c>
      <c r="R153" s="25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0.01*('11'!B$17-'935'!W95)*'Calc4'!B16678</f>
        <v>0</v>
      </c>
      <c r="Z153" s="23">
        <f>0.01*'11'!B$17*'Calc1'!B5621*'Calc4'!B1337</f>
        <v>0</v>
      </c>
      <c r="AA153" s="23">
        <f>'Calc1'!B5621*MAX('Calc4'!B13015,0-('Calc4'!B12405+IF('935'!P95=0,0,(1-'935'!X95/'11'!D$17)*'11'!B$17/('11'!B$17-'935'!W95)*IF('Calc1'!B5621=0,1,'Calc2'!B100/'Calc1'!B5621)*'Calc4'!B14844)))*'11'!B$17*0.01*'Calc4'!B$11/'Calc4'!B$3109</f>
        <v>0</v>
      </c>
      <c r="AB153" s="23">
        <f>'Calc1'!B5621*'Calc4'!B$11695*'Calc4'!B11174</f>
        <v>0</v>
      </c>
      <c r="AC153" s="23">
        <f>'Calc1'!B5621*MAX('Calc4'!B13015,0-('Calc4'!B12405+IF('935'!P95=0,0,(1-'935'!X95/'11'!D$17)*'11'!B$17/('11'!B$17-'935'!W95)*IF('Calc1'!B5621=0,1,'Calc2'!B100/'Calc1'!B5621)*'Calc4'!B14844)))*'11'!B$17*0.01*'Calc4'!B$3092/'Calc4'!B$3109</f>
        <v>0</v>
      </c>
      <c r="AD153" s="23">
        <f>0.01*('Calc2'!B100*'11'!B$17*'Calc4'!B1945+'Calc1'!B5621*'Calc2'!B18986*'935'!P95*('11'!D$17-'935'!X95)*('11'!B$17/('11'!B$17-'935'!W95)))</f>
        <v>0</v>
      </c>
      <c r="AE153" s="23">
        <f>'Calc1'!B5621*'Calc4'!B$11076*('Calc4'!B$10457+'Calc1'!B10513)</f>
        <v>0</v>
      </c>
      <c r="AF153" s="23">
        <f>'Calc1'!B5621*MAX('Calc4'!B13015,0-('Calc4'!B12405+IF('935'!P95=0,0,(1-'935'!X95/'11'!D$17)*'11'!B$17/('11'!B$17-'935'!W95)*IF('Calc1'!B5621=0,1,'Calc2'!B100/'Calc1'!B5621)*'Calc4'!B14844)))*'11'!B$17*0.01*(1-('Calc4'!B$3092+'Calc4'!B$11)/'Calc4'!B$3109)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0.01*'11'!B$17*'Calc1'!B5622*'Results'!E107</f>
        <v>0</v>
      </c>
      <c r="L154" s="23">
        <f>0.01*('11'!D$17-'935'!X96)*'Results'!C107*'Calc1'!B5622*('11'!B$17/('11'!B$17-'935'!W96))*'935'!P96</f>
        <v>0</v>
      </c>
      <c r="M154" s="23">
        <f>0.01*('11'!B$17-'935'!W96)*'Results'!D107</f>
        <v>0</v>
      </c>
      <c r="N154" s="23">
        <f>0.01*'11'!B$17*'Calc1'!B8067*'Calc3'!B3260</f>
        <v>0</v>
      </c>
      <c r="O154" s="23">
        <f>0.01*('11'!B$17-'935'!W96)*'Calc4'!B19726</f>
        <v>0</v>
      </c>
      <c r="P154" s="23">
        <f>0.01*'Calc3'!B11220*'935'!T96</f>
        <v>0</v>
      </c>
      <c r="Q154" s="30">
        <f>K154+L154+M154</f>
        <v>0</v>
      </c>
      <c r="R154" s="25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0.01*('11'!B$17-'935'!W96)*'Calc4'!B16679</f>
        <v>0</v>
      </c>
      <c r="Z154" s="23">
        <f>0.01*'11'!B$17*'Calc1'!B5622*'Calc4'!B1338</f>
        <v>0</v>
      </c>
      <c r="AA154" s="23">
        <f>'Calc1'!B5622*MAX('Calc4'!B13016,0-('Calc4'!B12406+IF('935'!P96=0,0,(1-'935'!X96/'11'!D$17)*'11'!B$17/('11'!B$17-'935'!W96)*IF('Calc1'!B5622=0,1,'Calc2'!B101/'Calc1'!B5622)*'Calc4'!B14845)))*'11'!B$17*0.01*'Calc4'!B$11/'Calc4'!B$3109</f>
        <v>0</v>
      </c>
      <c r="AB154" s="23">
        <f>'Calc1'!B5622*'Calc4'!B$11695*'Calc4'!B11175</f>
        <v>0</v>
      </c>
      <c r="AC154" s="23">
        <f>'Calc1'!B5622*MAX('Calc4'!B13016,0-('Calc4'!B12406+IF('935'!P96=0,0,(1-'935'!X96/'11'!D$17)*'11'!B$17/('11'!B$17-'935'!W96)*IF('Calc1'!B5622=0,1,'Calc2'!B101/'Calc1'!B5622)*'Calc4'!B14845)))*'11'!B$17*0.01*'Calc4'!B$3092/'Calc4'!B$3109</f>
        <v>0</v>
      </c>
      <c r="AD154" s="23">
        <f>0.01*('Calc2'!B101*'11'!B$17*'Calc4'!B1946+'Calc1'!B5622*'Calc2'!B18987*'935'!P96*('11'!D$17-'935'!X96)*('11'!B$17/('11'!B$17-'935'!W96)))</f>
        <v>0</v>
      </c>
      <c r="AE154" s="23">
        <f>'Calc1'!B5622*'Calc4'!B$11076*('Calc4'!B$10457+'Calc1'!B10514)</f>
        <v>0</v>
      </c>
      <c r="AF154" s="23">
        <f>'Calc1'!B5622*MAX('Calc4'!B13016,0-('Calc4'!B12406+IF('935'!P96=0,0,(1-'935'!X96/'11'!D$17)*'11'!B$17/('11'!B$17-'935'!W96)*IF('Calc1'!B5622=0,1,'Calc2'!B101/'Calc1'!B5622)*'Calc4'!B14845)))*'11'!B$17*0.01*(1-('Calc4'!B$3092+'Calc4'!B$11)/'Calc4'!B$3109)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0.01*'11'!B$17*'Calc1'!B5623*'Results'!E108</f>
        <v>0</v>
      </c>
      <c r="L155" s="23">
        <f>0.01*('11'!D$17-'935'!X97)*'Results'!C108*'Calc1'!B5623*('11'!B$17/('11'!B$17-'935'!W97))*'935'!P97</f>
        <v>0</v>
      </c>
      <c r="M155" s="23">
        <f>0.01*('11'!B$17-'935'!W97)*'Results'!D108</f>
        <v>0</v>
      </c>
      <c r="N155" s="23">
        <f>0.01*'11'!B$17*'Calc1'!B8068*'Calc3'!B3261</f>
        <v>0</v>
      </c>
      <c r="O155" s="23">
        <f>0.01*('11'!B$17-'935'!W97)*'Calc4'!B19727</f>
        <v>0</v>
      </c>
      <c r="P155" s="23">
        <f>0.01*'Calc3'!B11221*'935'!T97</f>
        <v>0</v>
      </c>
      <c r="Q155" s="30">
        <f>K155+L155+M155</f>
        <v>0</v>
      </c>
      <c r="R155" s="25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0.01*('11'!B$17-'935'!W97)*'Calc4'!B16680</f>
        <v>0</v>
      </c>
      <c r="Z155" s="23">
        <f>0.01*'11'!B$17*'Calc1'!B5623*'Calc4'!B1339</f>
        <v>0</v>
      </c>
      <c r="AA155" s="23">
        <f>'Calc1'!B5623*MAX('Calc4'!B13017,0-('Calc4'!B12407+IF('935'!P97=0,0,(1-'935'!X97/'11'!D$17)*'11'!B$17/('11'!B$17-'935'!W97)*IF('Calc1'!B5623=0,1,'Calc2'!B102/'Calc1'!B5623)*'Calc4'!B14846)))*'11'!B$17*0.01*'Calc4'!B$11/'Calc4'!B$3109</f>
        <v>0</v>
      </c>
      <c r="AB155" s="23">
        <f>'Calc1'!B5623*'Calc4'!B$11695*'Calc4'!B11176</f>
        <v>0</v>
      </c>
      <c r="AC155" s="23">
        <f>'Calc1'!B5623*MAX('Calc4'!B13017,0-('Calc4'!B12407+IF('935'!P97=0,0,(1-'935'!X97/'11'!D$17)*'11'!B$17/('11'!B$17-'935'!W97)*IF('Calc1'!B5623=0,1,'Calc2'!B102/'Calc1'!B5623)*'Calc4'!B14846)))*'11'!B$17*0.01*'Calc4'!B$3092/'Calc4'!B$3109</f>
        <v>0</v>
      </c>
      <c r="AD155" s="23">
        <f>0.01*('Calc2'!B102*'11'!B$17*'Calc4'!B1947+'Calc1'!B5623*'Calc2'!B18988*'935'!P97*('11'!D$17-'935'!X97)*('11'!B$17/('11'!B$17-'935'!W97)))</f>
        <v>0</v>
      </c>
      <c r="AE155" s="23">
        <f>'Calc1'!B5623*'Calc4'!B$11076*('Calc4'!B$10457+'Calc1'!B10515)</f>
        <v>0</v>
      </c>
      <c r="AF155" s="23">
        <f>'Calc1'!B5623*MAX('Calc4'!B13017,0-('Calc4'!B12407+IF('935'!P97=0,0,(1-'935'!X97/'11'!D$17)*'11'!B$17/('11'!B$17-'935'!W97)*IF('Calc1'!B5623=0,1,'Calc2'!B102/'Calc1'!B5623)*'Calc4'!B14846)))*'11'!B$17*0.01*(1-('Calc4'!B$3092+'Calc4'!B$11)/'Calc4'!B$3109)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0.01*'11'!B$17*'Calc1'!B5624*'Results'!E109</f>
        <v>0</v>
      </c>
      <c r="L156" s="23">
        <f>0.01*('11'!D$17-'935'!X98)*'Results'!C109*'Calc1'!B5624*('11'!B$17/('11'!B$17-'935'!W98))*'935'!P98</f>
        <v>0</v>
      </c>
      <c r="M156" s="23">
        <f>0.01*('11'!B$17-'935'!W98)*'Results'!D109</f>
        <v>0</v>
      </c>
      <c r="N156" s="23">
        <f>0.01*'11'!B$17*'Calc1'!B8069*'Calc3'!B3262</f>
        <v>0</v>
      </c>
      <c r="O156" s="23">
        <f>0.01*('11'!B$17-'935'!W98)*'Calc4'!B19728</f>
        <v>0</v>
      </c>
      <c r="P156" s="23">
        <f>0.01*'Calc3'!B11222*'935'!T98</f>
        <v>0</v>
      </c>
      <c r="Q156" s="30">
        <f>K156+L156+M156</f>
        <v>0</v>
      </c>
      <c r="R156" s="25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0.01*('11'!B$17-'935'!W98)*'Calc4'!B16681</f>
        <v>0</v>
      </c>
      <c r="Z156" s="23">
        <f>0.01*'11'!B$17*'Calc1'!B5624*'Calc4'!B1340</f>
        <v>0</v>
      </c>
      <c r="AA156" s="23">
        <f>'Calc1'!B5624*MAX('Calc4'!B13018,0-('Calc4'!B12408+IF('935'!P98=0,0,(1-'935'!X98/'11'!D$17)*'11'!B$17/('11'!B$17-'935'!W98)*IF('Calc1'!B5624=0,1,'Calc2'!B103/'Calc1'!B5624)*'Calc4'!B14847)))*'11'!B$17*0.01*'Calc4'!B$11/'Calc4'!B$3109</f>
        <v>0</v>
      </c>
      <c r="AB156" s="23">
        <f>'Calc1'!B5624*'Calc4'!B$11695*'Calc4'!B11177</f>
        <v>0</v>
      </c>
      <c r="AC156" s="23">
        <f>'Calc1'!B5624*MAX('Calc4'!B13018,0-('Calc4'!B12408+IF('935'!P98=0,0,(1-'935'!X98/'11'!D$17)*'11'!B$17/('11'!B$17-'935'!W98)*IF('Calc1'!B5624=0,1,'Calc2'!B103/'Calc1'!B5624)*'Calc4'!B14847)))*'11'!B$17*0.01*'Calc4'!B$3092/'Calc4'!B$3109</f>
        <v>0</v>
      </c>
      <c r="AD156" s="23">
        <f>0.01*('Calc2'!B103*'11'!B$17*'Calc4'!B1948+'Calc1'!B5624*'Calc2'!B18989*'935'!P98*('11'!D$17-'935'!X98)*('11'!B$17/('11'!B$17-'935'!W98)))</f>
        <v>0</v>
      </c>
      <c r="AE156" s="23">
        <f>'Calc1'!B5624*'Calc4'!B$11076*('Calc4'!B$10457+'Calc1'!B10516)</f>
        <v>0</v>
      </c>
      <c r="AF156" s="23">
        <f>'Calc1'!B5624*MAX('Calc4'!B13018,0-('Calc4'!B12408+IF('935'!P98=0,0,(1-'935'!X98/'11'!D$17)*'11'!B$17/('11'!B$17-'935'!W98)*IF('Calc1'!B5624=0,1,'Calc2'!B103/'Calc1'!B5624)*'Calc4'!B14847)))*'11'!B$17*0.01*(1-('Calc4'!B$3092+'Calc4'!B$11)/'Calc4'!B$3109)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0.01*'11'!B$17*'Calc1'!B5625*'Results'!E110</f>
        <v>0</v>
      </c>
      <c r="L157" s="23">
        <f>0.01*('11'!D$17-'935'!X99)*'Results'!C110*'Calc1'!B5625*('11'!B$17/('11'!B$17-'935'!W99))*'935'!P99</f>
        <v>0</v>
      </c>
      <c r="M157" s="23">
        <f>0.01*('11'!B$17-'935'!W99)*'Results'!D110</f>
        <v>0</v>
      </c>
      <c r="N157" s="23">
        <f>0.01*'11'!B$17*'Calc1'!B8070*'Calc3'!B3263</f>
        <v>0</v>
      </c>
      <c r="O157" s="23">
        <f>0.01*('11'!B$17-'935'!W99)*'Calc4'!B19729</f>
        <v>0</v>
      </c>
      <c r="P157" s="23">
        <f>0.01*'Calc3'!B11223*'935'!T99</f>
        <v>0</v>
      </c>
      <c r="Q157" s="30">
        <f>K157+L157+M157</f>
        <v>0</v>
      </c>
      <c r="R157" s="25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0.01*('11'!B$17-'935'!W99)*'Calc4'!B16682</f>
        <v>0</v>
      </c>
      <c r="Z157" s="23">
        <f>0.01*'11'!B$17*'Calc1'!B5625*'Calc4'!B1341</f>
        <v>0</v>
      </c>
      <c r="AA157" s="23">
        <f>'Calc1'!B5625*MAX('Calc4'!B13019,0-('Calc4'!B12409+IF('935'!P99=0,0,(1-'935'!X99/'11'!D$17)*'11'!B$17/('11'!B$17-'935'!W99)*IF('Calc1'!B5625=0,1,'Calc2'!B104/'Calc1'!B5625)*'Calc4'!B14848)))*'11'!B$17*0.01*'Calc4'!B$11/'Calc4'!B$3109</f>
        <v>0</v>
      </c>
      <c r="AB157" s="23">
        <f>'Calc1'!B5625*'Calc4'!B$11695*'Calc4'!B11178</f>
        <v>0</v>
      </c>
      <c r="AC157" s="23">
        <f>'Calc1'!B5625*MAX('Calc4'!B13019,0-('Calc4'!B12409+IF('935'!P99=0,0,(1-'935'!X99/'11'!D$17)*'11'!B$17/('11'!B$17-'935'!W99)*IF('Calc1'!B5625=0,1,'Calc2'!B104/'Calc1'!B5625)*'Calc4'!B14848)))*'11'!B$17*0.01*'Calc4'!B$3092/'Calc4'!B$3109</f>
        <v>0</v>
      </c>
      <c r="AD157" s="23">
        <f>0.01*('Calc2'!B104*'11'!B$17*'Calc4'!B1949+'Calc1'!B5625*'Calc2'!B18990*'935'!P99*('11'!D$17-'935'!X99)*('11'!B$17/('11'!B$17-'935'!W99)))</f>
        <v>0</v>
      </c>
      <c r="AE157" s="23">
        <f>'Calc1'!B5625*'Calc4'!B$11076*('Calc4'!B$10457+'Calc1'!B10517)</f>
        <v>0</v>
      </c>
      <c r="AF157" s="23">
        <f>'Calc1'!B5625*MAX('Calc4'!B13019,0-('Calc4'!B12409+IF('935'!P99=0,0,(1-'935'!X99/'11'!D$17)*'11'!B$17/('11'!B$17-'935'!W99)*IF('Calc1'!B5625=0,1,'Calc2'!B104/'Calc1'!B5625)*'Calc4'!B14848)))*'11'!B$17*0.01*(1-('Calc4'!B$3092+'Calc4'!B$11)/'Calc4'!B$3109)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0.01*'11'!B$17*'Calc1'!B5626*'Results'!E111</f>
        <v>0</v>
      </c>
      <c r="L158" s="23">
        <f>0.01*('11'!D$17-'935'!X100)*'Results'!C111*'Calc1'!B5626*('11'!B$17/('11'!B$17-'935'!W100))*'935'!P100</f>
        <v>0</v>
      </c>
      <c r="M158" s="23">
        <f>0.01*('11'!B$17-'935'!W100)*'Results'!D111</f>
        <v>0</v>
      </c>
      <c r="N158" s="23">
        <f>0.01*'11'!B$17*'Calc1'!B8071*'Calc3'!B3264</f>
        <v>0</v>
      </c>
      <c r="O158" s="23">
        <f>0.01*('11'!B$17-'935'!W100)*'Calc4'!B19730</f>
        <v>0</v>
      </c>
      <c r="P158" s="23">
        <f>0.01*'Calc3'!B11224*'935'!T100</f>
        <v>0</v>
      </c>
      <c r="Q158" s="30">
        <f>K158+L158+M158</f>
        <v>0</v>
      </c>
      <c r="R158" s="25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0.01*('11'!B$17-'935'!W100)*'Calc4'!B16683</f>
        <v>0</v>
      </c>
      <c r="Z158" s="23">
        <f>0.01*'11'!B$17*'Calc1'!B5626*'Calc4'!B1342</f>
        <v>0</v>
      </c>
      <c r="AA158" s="23">
        <f>'Calc1'!B5626*MAX('Calc4'!B13020,0-('Calc4'!B12410+IF('935'!P100=0,0,(1-'935'!X100/'11'!D$17)*'11'!B$17/('11'!B$17-'935'!W100)*IF('Calc1'!B5626=0,1,'Calc2'!B105/'Calc1'!B5626)*'Calc4'!B14849)))*'11'!B$17*0.01*'Calc4'!B$11/'Calc4'!B$3109</f>
        <v>0</v>
      </c>
      <c r="AB158" s="23">
        <f>'Calc1'!B5626*'Calc4'!B$11695*'Calc4'!B11179</f>
        <v>0</v>
      </c>
      <c r="AC158" s="23">
        <f>'Calc1'!B5626*MAX('Calc4'!B13020,0-('Calc4'!B12410+IF('935'!P100=0,0,(1-'935'!X100/'11'!D$17)*'11'!B$17/('11'!B$17-'935'!W100)*IF('Calc1'!B5626=0,1,'Calc2'!B105/'Calc1'!B5626)*'Calc4'!B14849)))*'11'!B$17*0.01*'Calc4'!B$3092/'Calc4'!B$3109</f>
        <v>0</v>
      </c>
      <c r="AD158" s="23">
        <f>0.01*('Calc2'!B105*'11'!B$17*'Calc4'!B1950+'Calc1'!B5626*'Calc2'!B18991*'935'!P100*('11'!D$17-'935'!X100)*('11'!B$17/('11'!B$17-'935'!W100)))</f>
        <v>0</v>
      </c>
      <c r="AE158" s="23">
        <f>'Calc1'!B5626*'Calc4'!B$11076*('Calc4'!B$10457+'Calc1'!B10518)</f>
        <v>0</v>
      </c>
      <c r="AF158" s="23">
        <f>'Calc1'!B5626*MAX('Calc4'!B13020,0-('Calc4'!B12410+IF('935'!P100=0,0,(1-'935'!X100/'11'!D$17)*'11'!B$17/('11'!B$17-'935'!W100)*IF('Calc1'!B5626=0,1,'Calc2'!B105/'Calc1'!B5626)*'Calc4'!B14849)))*'11'!B$17*0.01*(1-('Calc4'!B$3092+'Calc4'!B$11)/'Calc4'!B$3109)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0.01*'11'!B$17*'Calc1'!B5627*'Results'!E112</f>
        <v>0</v>
      </c>
      <c r="L159" s="23">
        <f>0.01*('11'!D$17-'935'!X101)*'Results'!C112*'Calc1'!B5627*('11'!B$17/('11'!B$17-'935'!W101))*'935'!P101</f>
        <v>0</v>
      </c>
      <c r="M159" s="23">
        <f>0.01*('11'!B$17-'935'!W101)*'Results'!D112</f>
        <v>0</v>
      </c>
      <c r="N159" s="23">
        <f>0.01*'11'!B$17*'Calc1'!B8072*'Calc3'!B3265</f>
        <v>0</v>
      </c>
      <c r="O159" s="23">
        <f>0.01*('11'!B$17-'935'!W101)*'Calc4'!B19731</f>
        <v>0</v>
      </c>
      <c r="P159" s="23">
        <f>0.01*'Calc3'!B11225*'935'!T101</f>
        <v>0</v>
      </c>
      <c r="Q159" s="30">
        <f>K159+L159+M159</f>
        <v>0</v>
      </c>
      <c r="R159" s="25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0.01*('11'!B$17-'935'!W101)*'Calc4'!B16684</f>
        <v>0</v>
      </c>
      <c r="Z159" s="23">
        <f>0.01*'11'!B$17*'Calc1'!B5627*'Calc4'!B1343</f>
        <v>0</v>
      </c>
      <c r="AA159" s="23">
        <f>'Calc1'!B5627*MAX('Calc4'!B13021,0-('Calc4'!B12411+IF('935'!P101=0,0,(1-'935'!X101/'11'!D$17)*'11'!B$17/('11'!B$17-'935'!W101)*IF('Calc1'!B5627=0,1,'Calc2'!B106/'Calc1'!B5627)*'Calc4'!B14850)))*'11'!B$17*0.01*'Calc4'!B$11/'Calc4'!B$3109</f>
        <v>0</v>
      </c>
      <c r="AB159" s="23">
        <f>'Calc1'!B5627*'Calc4'!B$11695*'Calc4'!B11180</f>
        <v>0</v>
      </c>
      <c r="AC159" s="23">
        <f>'Calc1'!B5627*MAX('Calc4'!B13021,0-('Calc4'!B12411+IF('935'!P101=0,0,(1-'935'!X101/'11'!D$17)*'11'!B$17/('11'!B$17-'935'!W101)*IF('Calc1'!B5627=0,1,'Calc2'!B106/'Calc1'!B5627)*'Calc4'!B14850)))*'11'!B$17*0.01*'Calc4'!B$3092/'Calc4'!B$3109</f>
        <v>0</v>
      </c>
      <c r="AD159" s="23">
        <f>0.01*('Calc2'!B106*'11'!B$17*'Calc4'!B1951+'Calc1'!B5627*'Calc2'!B18992*'935'!P101*('11'!D$17-'935'!X101)*('11'!B$17/('11'!B$17-'935'!W101)))</f>
        <v>0</v>
      </c>
      <c r="AE159" s="23">
        <f>'Calc1'!B5627*'Calc4'!B$11076*('Calc4'!B$10457+'Calc1'!B10519)</f>
        <v>0</v>
      </c>
      <c r="AF159" s="23">
        <f>'Calc1'!B5627*MAX('Calc4'!B13021,0-('Calc4'!B12411+IF('935'!P101=0,0,(1-'935'!X101/'11'!D$17)*'11'!B$17/('11'!B$17-'935'!W101)*IF('Calc1'!B5627=0,1,'Calc2'!B106/'Calc1'!B5627)*'Calc4'!B14850)))*'11'!B$17*0.01*(1-('Calc4'!B$3092+'Calc4'!B$11)/'Calc4'!B$3109)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0.01*'11'!B$17*'Calc1'!B5628*'Results'!E113</f>
        <v>0</v>
      </c>
      <c r="L160" s="23">
        <f>0.01*('11'!D$17-'935'!X102)*'Results'!C113*'Calc1'!B5628*('11'!B$17/('11'!B$17-'935'!W102))*'935'!P102</f>
        <v>0</v>
      </c>
      <c r="M160" s="23">
        <f>0.01*('11'!B$17-'935'!W102)*'Results'!D113</f>
        <v>0</v>
      </c>
      <c r="N160" s="23">
        <f>0.01*'11'!B$17*'Calc1'!B8073*'Calc3'!B3266</f>
        <v>0</v>
      </c>
      <c r="O160" s="23">
        <f>0.01*('11'!B$17-'935'!W102)*'Calc4'!B19732</f>
        <v>0</v>
      </c>
      <c r="P160" s="23">
        <f>0.01*'Calc3'!B11226*'935'!T102</f>
        <v>0</v>
      </c>
      <c r="Q160" s="30">
        <f>K160+L160+M160</f>
        <v>0</v>
      </c>
      <c r="R160" s="25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0.01*('11'!B$17-'935'!W102)*'Calc4'!B16685</f>
        <v>0</v>
      </c>
      <c r="Z160" s="23">
        <f>0.01*'11'!B$17*'Calc1'!B5628*'Calc4'!B1344</f>
        <v>0</v>
      </c>
      <c r="AA160" s="23">
        <f>'Calc1'!B5628*MAX('Calc4'!B13022,0-('Calc4'!B12412+IF('935'!P102=0,0,(1-'935'!X102/'11'!D$17)*'11'!B$17/('11'!B$17-'935'!W102)*IF('Calc1'!B5628=0,1,'Calc2'!B107/'Calc1'!B5628)*'Calc4'!B14851)))*'11'!B$17*0.01*'Calc4'!B$11/'Calc4'!B$3109</f>
        <v>0</v>
      </c>
      <c r="AB160" s="23">
        <f>'Calc1'!B5628*'Calc4'!B$11695*'Calc4'!B11181</f>
        <v>0</v>
      </c>
      <c r="AC160" s="23">
        <f>'Calc1'!B5628*MAX('Calc4'!B13022,0-('Calc4'!B12412+IF('935'!P102=0,0,(1-'935'!X102/'11'!D$17)*'11'!B$17/('11'!B$17-'935'!W102)*IF('Calc1'!B5628=0,1,'Calc2'!B107/'Calc1'!B5628)*'Calc4'!B14851)))*'11'!B$17*0.01*'Calc4'!B$3092/'Calc4'!B$3109</f>
        <v>0</v>
      </c>
      <c r="AD160" s="23">
        <f>0.01*('Calc2'!B107*'11'!B$17*'Calc4'!B1952+'Calc1'!B5628*'Calc2'!B18993*'935'!P102*('11'!D$17-'935'!X102)*('11'!B$17/('11'!B$17-'935'!W102)))</f>
        <v>0</v>
      </c>
      <c r="AE160" s="23">
        <f>'Calc1'!B5628*'Calc4'!B$11076*('Calc4'!B$10457+'Calc1'!B10520)</f>
        <v>0</v>
      </c>
      <c r="AF160" s="23">
        <f>'Calc1'!B5628*MAX('Calc4'!B13022,0-('Calc4'!B12412+IF('935'!P102=0,0,(1-'935'!X102/'11'!D$17)*'11'!B$17/('11'!B$17-'935'!W102)*IF('Calc1'!B5628=0,1,'Calc2'!B107/'Calc1'!B5628)*'Calc4'!B14851)))*'11'!B$17*0.01*(1-('Calc4'!B$3092+'Calc4'!B$11)/'Calc4'!B$3109)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0.01*'11'!B$17*'Calc1'!B5629*'Results'!E114</f>
        <v>0</v>
      </c>
      <c r="L161" s="23">
        <f>0.01*('11'!D$17-'935'!X103)*'Results'!C114*'Calc1'!B5629*('11'!B$17/('11'!B$17-'935'!W103))*'935'!P103</f>
        <v>0</v>
      </c>
      <c r="M161" s="23">
        <f>0.01*('11'!B$17-'935'!W103)*'Results'!D114</f>
        <v>0</v>
      </c>
      <c r="N161" s="23">
        <f>0.01*'11'!B$17*'Calc1'!B8074*'Calc3'!B3267</f>
        <v>0</v>
      </c>
      <c r="O161" s="23">
        <f>0.01*('11'!B$17-'935'!W103)*'Calc4'!B19733</f>
        <v>0</v>
      </c>
      <c r="P161" s="23">
        <f>0.01*'Calc3'!B11227*'935'!T103</f>
        <v>0</v>
      </c>
      <c r="Q161" s="30">
        <f>K161+L161+M161</f>
        <v>0</v>
      </c>
      <c r="R161" s="25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0.01*('11'!B$17-'935'!W103)*'Calc4'!B16686</f>
        <v>0</v>
      </c>
      <c r="Z161" s="23">
        <f>0.01*'11'!B$17*'Calc1'!B5629*'Calc4'!B1345</f>
        <v>0</v>
      </c>
      <c r="AA161" s="23">
        <f>'Calc1'!B5629*MAX('Calc4'!B13023,0-('Calc4'!B12413+IF('935'!P103=0,0,(1-'935'!X103/'11'!D$17)*'11'!B$17/('11'!B$17-'935'!W103)*IF('Calc1'!B5629=0,1,'Calc2'!B108/'Calc1'!B5629)*'Calc4'!B14852)))*'11'!B$17*0.01*'Calc4'!B$11/'Calc4'!B$3109</f>
        <v>0</v>
      </c>
      <c r="AB161" s="23">
        <f>'Calc1'!B5629*'Calc4'!B$11695*'Calc4'!B11182</f>
        <v>0</v>
      </c>
      <c r="AC161" s="23">
        <f>'Calc1'!B5629*MAX('Calc4'!B13023,0-('Calc4'!B12413+IF('935'!P103=0,0,(1-'935'!X103/'11'!D$17)*'11'!B$17/('11'!B$17-'935'!W103)*IF('Calc1'!B5629=0,1,'Calc2'!B108/'Calc1'!B5629)*'Calc4'!B14852)))*'11'!B$17*0.01*'Calc4'!B$3092/'Calc4'!B$3109</f>
        <v>0</v>
      </c>
      <c r="AD161" s="23">
        <f>0.01*('Calc2'!B108*'11'!B$17*'Calc4'!B1953+'Calc1'!B5629*'Calc2'!B18994*'935'!P103*('11'!D$17-'935'!X103)*('11'!B$17/('11'!B$17-'935'!W103)))</f>
        <v>0</v>
      </c>
      <c r="AE161" s="23">
        <f>'Calc1'!B5629*'Calc4'!B$11076*('Calc4'!B$10457+'Calc1'!B10521)</f>
        <v>0</v>
      </c>
      <c r="AF161" s="23">
        <f>'Calc1'!B5629*MAX('Calc4'!B13023,0-('Calc4'!B12413+IF('935'!P103=0,0,(1-'935'!X103/'11'!D$17)*'11'!B$17/('11'!B$17-'935'!W103)*IF('Calc1'!B5629=0,1,'Calc2'!B108/'Calc1'!B5629)*'Calc4'!B14852)))*'11'!B$17*0.01*(1-('Calc4'!B$3092+'Calc4'!B$11)/'Calc4'!B$3109)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0.01*'11'!B$17*'Calc1'!B5630*'Results'!E115</f>
        <v>0</v>
      </c>
      <c r="L162" s="23">
        <f>0.01*('11'!D$17-'935'!X104)*'Results'!C115*'Calc1'!B5630*('11'!B$17/('11'!B$17-'935'!W104))*'935'!P104</f>
        <v>0</v>
      </c>
      <c r="M162" s="23">
        <f>0.01*('11'!B$17-'935'!W104)*'Results'!D115</f>
        <v>0</v>
      </c>
      <c r="N162" s="23">
        <f>0.01*'11'!B$17*'Calc1'!B8075*'Calc3'!B3268</f>
        <v>0</v>
      </c>
      <c r="O162" s="23">
        <f>0.01*('11'!B$17-'935'!W104)*'Calc4'!B19734</f>
        <v>0</v>
      </c>
      <c r="P162" s="23">
        <f>0.01*'Calc3'!B11228*'935'!T104</f>
        <v>0</v>
      </c>
      <c r="Q162" s="30">
        <f>K162+L162+M162</f>
        <v>0</v>
      </c>
      <c r="R162" s="25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0.01*('11'!B$17-'935'!W104)*'Calc4'!B16687</f>
        <v>0</v>
      </c>
      <c r="Z162" s="23">
        <f>0.01*'11'!B$17*'Calc1'!B5630*'Calc4'!B1346</f>
        <v>0</v>
      </c>
      <c r="AA162" s="23">
        <f>'Calc1'!B5630*MAX('Calc4'!B13024,0-('Calc4'!B12414+IF('935'!P104=0,0,(1-'935'!X104/'11'!D$17)*'11'!B$17/('11'!B$17-'935'!W104)*IF('Calc1'!B5630=0,1,'Calc2'!B109/'Calc1'!B5630)*'Calc4'!B14853)))*'11'!B$17*0.01*'Calc4'!B$11/'Calc4'!B$3109</f>
        <v>0</v>
      </c>
      <c r="AB162" s="23">
        <f>'Calc1'!B5630*'Calc4'!B$11695*'Calc4'!B11183</f>
        <v>0</v>
      </c>
      <c r="AC162" s="23">
        <f>'Calc1'!B5630*MAX('Calc4'!B13024,0-('Calc4'!B12414+IF('935'!P104=0,0,(1-'935'!X104/'11'!D$17)*'11'!B$17/('11'!B$17-'935'!W104)*IF('Calc1'!B5630=0,1,'Calc2'!B109/'Calc1'!B5630)*'Calc4'!B14853)))*'11'!B$17*0.01*'Calc4'!B$3092/'Calc4'!B$3109</f>
        <v>0</v>
      </c>
      <c r="AD162" s="23">
        <f>0.01*('Calc2'!B109*'11'!B$17*'Calc4'!B1954+'Calc1'!B5630*'Calc2'!B18995*'935'!P104*('11'!D$17-'935'!X104)*('11'!B$17/('11'!B$17-'935'!W104)))</f>
        <v>0</v>
      </c>
      <c r="AE162" s="23">
        <f>'Calc1'!B5630*'Calc4'!B$11076*('Calc4'!B$10457+'Calc1'!B10522)</f>
        <v>0</v>
      </c>
      <c r="AF162" s="23">
        <f>'Calc1'!B5630*MAX('Calc4'!B13024,0-('Calc4'!B12414+IF('935'!P104=0,0,(1-'935'!X104/'11'!D$17)*'11'!B$17/('11'!B$17-'935'!W104)*IF('Calc1'!B5630=0,1,'Calc2'!B109/'Calc1'!B5630)*'Calc4'!B14853)))*'11'!B$17*0.01*(1-('Calc4'!B$3092+'Calc4'!B$11)/'Calc4'!B$3109)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0.01*'11'!B$17*'Calc1'!B5631*'Results'!E116</f>
        <v>0</v>
      </c>
      <c r="L163" s="23">
        <f>0.01*('11'!D$17-'935'!X105)*'Results'!C116*'Calc1'!B5631*('11'!B$17/('11'!B$17-'935'!W105))*'935'!P105</f>
        <v>0</v>
      </c>
      <c r="M163" s="23">
        <f>0.01*('11'!B$17-'935'!W105)*'Results'!D116</f>
        <v>0</v>
      </c>
      <c r="N163" s="23">
        <f>0.01*'11'!B$17*'Calc1'!B8076*'Calc3'!B3269</f>
        <v>0</v>
      </c>
      <c r="O163" s="23">
        <f>0.01*('11'!B$17-'935'!W105)*'Calc4'!B19735</f>
        <v>0</v>
      </c>
      <c r="P163" s="23">
        <f>0.01*'Calc3'!B11229*'935'!T105</f>
        <v>0</v>
      </c>
      <c r="Q163" s="30">
        <f>K163+L163+M163</f>
        <v>0</v>
      </c>
      <c r="R163" s="25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0.01*('11'!B$17-'935'!W105)*'Calc4'!B16688</f>
        <v>0</v>
      </c>
      <c r="Z163" s="23">
        <f>0.01*'11'!B$17*'Calc1'!B5631*'Calc4'!B1347</f>
        <v>0</v>
      </c>
      <c r="AA163" s="23">
        <f>'Calc1'!B5631*MAX('Calc4'!B13025,0-('Calc4'!B12415+IF('935'!P105=0,0,(1-'935'!X105/'11'!D$17)*'11'!B$17/('11'!B$17-'935'!W105)*IF('Calc1'!B5631=0,1,'Calc2'!B110/'Calc1'!B5631)*'Calc4'!B14854)))*'11'!B$17*0.01*'Calc4'!B$11/'Calc4'!B$3109</f>
        <v>0</v>
      </c>
      <c r="AB163" s="23">
        <f>'Calc1'!B5631*'Calc4'!B$11695*'Calc4'!B11184</f>
        <v>0</v>
      </c>
      <c r="AC163" s="23">
        <f>'Calc1'!B5631*MAX('Calc4'!B13025,0-('Calc4'!B12415+IF('935'!P105=0,0,(1-'935'!X105/'11'!D$17)*'11'!B$17/('11'!B$17-'935'!W105)*IF('Calc1'!B5631=0,1,'Calc2'!B110/'Calc1'!B5631)*'Calc4'!B14854)))*'11'!B$17*0.01*'Calc4'!B$3092/'Calc4'!B$3109</f>
        <v>0</v>
      </c>
      <c r="AD163" s="23">
        <f>0.01*('Calc2'!B110*'11'!B$17*'Calc4'!B1955+'Calc1'!B5631*'Calc2'!B18996*'935'!P105*('11'!D$17-'935'!X105)*('11'!B$17/('11'!B$17-'935'!W105)))</f>
        <v>0</v>
      </c>
      <c r="AE163" s="23">
        <f>'Calc1'!B5631*'Calc4'!B$11076*('Calc4'!B$10457+'Calc1'!B10523)</f>
        <v>0</v>
      </c>
      <c r="AF163" s="23">
        <f>'Calc1'!B5631*MAX('Calc4'!B13025,0-('Calc4'!B12415+IF('935'!P105=0,0,(1-'935'!X105/'11'!D$17)*'11'!B$17/('11'!B$17-'935'!W105)*IF('Calc1'!B5631=0,1,'Calc2'!B110/'Calc1'!B5631)*'Calc4'!B14854)))*'11'!B$17*0.01*(1-('Calc4'!B$3092+'Calc4'!B$11)/'Calc4'!B$3109)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0.01*'11'!B$17*'Calc1'!B5632*'Results'!E117</f>
        <v>0</v>
      </c>
      <c r="L164" s="23">
        <f>0.01*('11'!D$17-'935'!X106)*'Results'!C117*'Calc1'!B5632*('11'!B$17/('11'!B$17-'935'!W106))*'935'!P106</f>
        <v>0</v>
      </c>
      <c r="M164" s="23">
        <f>0.01*('11'!B$17-'935'!W106)*'Results'!D117</f>
        <v>0</v>
      </c>
      <c r="N164" s="23">
        <f>0.01*'11'!B$17*'Calc1'!B8077*'Calc3'!B3270</f>
        <v>0</v>
      </c>
      <c r="O164" s="23">
        <f>0.01*('11'!B$17-'935'!W106)*'Calc4'!B19736</f>
        <v>0</v>
      </c>
      <c r="P164" s="23">
        <f>0.01*'Calc3'!B11230*'935'!T106</f>
        <v>0</v>
      </c>
      <c r="Q164" s="30">
        <f>K164+L164+M164</f>
        <v>0</v>
      </c>
      <c r="R164" s="25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0.01*('11'!B$17-'935'!W106)*'Calc4'!B16689</f>
        <v>0</v>
      </c>
      <c r="Z164" s="23">
        <f>0.01*'11'!B$17*'Calc1'!B5632*'Calc4'!B1348</f>
        <v>0</v>
      </c>
      <c r="AA164" s="23">
        <f>'Calc1'!B5632*MAX('Calc4'!B13026,0-('Calc4'!B12416+IF('935'!P106=0,0,(1-'935'!X106/'11'!D$17)*'11'!B$17/('11'!B$17-'935'!W106)*IF('Calc1'!B5632=0,1,'Calc2'!B111/'Calc1'!B5632)*'Calc4'!B14855)))*'11'!B$17*0.01*'Calc4'!B$11/'Calc4'!B$3109</f>
        <v>0</v>
      </c>
      <c r="AB164" s="23">
        <f>'Calc1'!B5632*'Calc4'!B$11695*'Calc4'!B11185</f>
        <v>0</v>
      </c>
      <c r="AC164" s="23">
        <f>'Calc1'!B5632*MAX('Calc4'!B13026,0-('Calc4'!B12416+IF('935'!P106=0,0,(1-'935'!X106/'11'!D$17)*'11'!B$17/('11'!B$17-'935'!W106)*IF('Calc1'!B5632=0,1,'Calc2'!B111/'Calc1'!B5632)*'Calc4'!B14855)))*'11'!B$17*0.01*'Calc4'!B$3092/'Calc4'!B$3109</f>
        <v>0</v>
      </c>
      <c r="AD164" s="23">
        <f>0.01*('Calc2'!B111*'11'!B$17*'Calc4'!B1956+'Calc1'!B5632*'Calc2'!B18997*'935'!P106*('11'!D$17-'935'!X106)*('11'!B$17/('11'!B$17-'935'!W106)))</f>
        <v>0</v>
      </c>
      <c r="AE164" s="23">
        <f>'Calc1'!B5632*'Calc4'!B$11076*('Calc4'!B$10457+'Calc1'!B10524)</f>
        <v>0</v>
      </c>
      <c r="AF164" s="23">
        <f>'Calc1'!B5632*MAX('Calc4'!B13026,0-('Calc4'!B12416+IF('935'!P106=0,0,(1-'935'!X106/'11'!D$17)*'11'!B$17/('11'!B$17-'935'!W106)*IF('Calc1'!B5632=0,1,'Calc2'!B111/'Calc1'!B5632)*'Calc4'!B14855)))*'11'!B$17*0.01*(1-('Calc4'!B$3092+'Calc4'!B$11)/'Calc4'!B$3109)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0.01*'11'!B$17*'Calc1'!B5633*'Results'!E118</f>
        <v>0</v>
      </c>
      <c r="L165" s="23">
        <f>0.01*('11'!D$17-'935'!X107)*'Results'!C118*'Calc1'!B5633*('11'!B$17/('11'!B$17-'935'!W107))*'935'!P107</f>
        <v>0</v>
      </c>
      <c r="M165" s="23">
        <f>0.01*('11'!B$17-'935'!W107)*'Results'!D118</f>
        <v>0</v>
      </c>
      <c r="N165" s="23">
        <f>0.01*'11'!B$17*'Calc1'!B8078*'Calc3'!B3271</f>
        <v>0</v>
      </c>
      <c r="O165" s="23">
        <f>0.01*('11'!B$17-'935'!W107)*'Calc4'!B19737</f>
        <v>0</v>
      </c>
      <c r="P165" s="23">
        <f>0.01*'Calc3'!B11231*'935'!T107</f>
        <v>0</v>
      </c>
      <c r="Q165" s="30">
        <f>K165+L165+M165</f>
        <v>0</v>
      </c>
      <c r="R165" s="25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0.01*('11'!B$17-'935'!W107)*'Calc4'!B16690</f>
        <v>0</v>
      </c>
      <c r="Z165" s="23">
        <f>0.01*'11'!B$17*'Calc1'!B5633*'Calc4'!B1349</f>
        <v>0</v>
      </c>
      <c r="AA165" s="23">
        <f>'Calc1'!B5633*MAX('Calc4'!B13027,0-('Calc4'!B12417+IF('935'!P107=0,0,(1-'935'!X107/'11'!D$17)*'11'!B$17/('11'!B$17-'935'!W107)*IF('Calc1'!B5633=0,1,'Calc2'!B112/'Calc1'!B5633)*'Calc4'!B14856)))*'11'!B$17*0.01*'Calc4'!B$11/'Calc4'!B$3109</f>
        <v>0</v>
      </c>
      <c r="AB165" s="23">
        <f>'Calc1'!B5633*'Calc4'!B$11695*'Calc4'!B11186</f>
        <v>0</v>
      </c>
      <c r="AC165" s="23">
        <f>'Calc1'!B5633*MAX('Calc4'!B13027,0-('Calc4'!B12417+IF('935'!P107=0,0,(1-'935'!X107/'11'!D$17)*'11'!B$17/('11'!B$17-'935'!W107)*IF('Calc1'!B5633=0,1,'Calc2'!B112/'Calc1'!B5633)*'Calc4'!B14856)))*'11'!B$17*0.01*'Calc4'!B$3092/'Calc4'!B$3109</f>
        <v>0</v>
      </c>
      <c r="AD165" s="23">
        <f>0.01*('Calc2'!B112*'11'!B$17*'Calc4'!B1957+'Calc1'!B5633*'Calc2'!B18998*'935'!P107*('11'!D$17-'935'!X107)*('11'!B$17/('11'!B$17-'935'!W107)))</f>
        <v>0</v>
      </c>
      <c r="AE165" s="23">
        <f>'Calc1'!B5633*'Calc4'!B$11076*('Calc4'!B$10457+'Calc1'!B10525)</f>
        <v>0</v>
      </c>
      <c r="AF165" s="23">
        <f>'Calc1'!B5633*MAX('Calc4'!B13027,0-('Calc4'!B12417+IF('935'!P107=0,0,(1-'935'!X107/'11'!D$17)*'11'!B$17/('11'!B$17-'935'!W107)*IF('Calc1'!B5633=0,1,'Calc2'!B112/'Calc1'!B5633)*'Calc4'!B14856)))*'11'!B$17*0.01*(1-('Calc4'!B$3092+'Calc4'!B$11)/'Calc4'!B$3109)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0.01*'11'!B$17*'Calc1'!B5634*'Results'!E119</f>
        <v>0</v>
      </c>
      <c r="L166" s="23">
        <f>0.01*('11'!D$17-'935'!X108)*'Results'!C119*'Calc1'!B5634*('11'!B$17/('11'!B$17-'935'!W108))*'935'!P108</f>
        <v>0</v>
      </c>
      <c r="M166" s="23">
        <f>0.01*('11'!B$17-'935'!W108)*'Results'!D119</f>
        <v>0</v>
      </c>
      <c r="N166" s="23">
        <f>0.01*'11'!B$17*'Calc1'!B8079*'Calc3'!B3272</f>
        <v>0</v>
      </c>
      <c r="O166" s="23">
        <f>0.01*('11'!B$17-'935'!W108)*'Calc4'!B19738</f>
        <v>0</v>
      </c>
      <c r="P166" s="23">
        <f>0.01*'Calc3'!B11232*'935'!T108</f>
        <v>0</v>
      </c>
      <c r="Q166" s="30">
        <f>K166+L166+M166</f>
        <v>0</v>
      </c>
      <c r="R166" s="25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0.01*('11'!B$17-'935'!W108)*'Calc4'!B16691</f>
        <v>0</v>
      </c>
      <c r="Z166" s="23">
        <f>0.01*'11'!B$17*'Calc1'!B5634*'Calc4'!B1350</f>
        <v>0</v>
      </c>
      <c r="AA166" s="23">
        <f>'Calc1'!B5634*MAX('Calc4'!B13028,0-('Calc4'!B12418+IF('935'!P108=0,0,(1-'935'!X108/'11'!D$17)*'11'!B$17/('11'!B$17-'935'!W108)*IF('Calc1'!B5634=0,1,'Calc2'!B113/'Calc1'!B5634)*'Calc4'!B14857)))*'11'!B$17*0.01*'Calc4'!B$11/'Calc4'!B$3109</f>
        <v>0</v>
      </c>
      <c r="AB166" s="23">
        <f>'Calc1'!B5634*'Calc4'!B$11695*'Calc4'!B11187</f>
        <v>0</v>
      </c>
      <c r="AC166" s="23">
        <f>'Calc1'!B5634*MAX('Calc4'!B13028,0-('Calc4'!B12418+IF('935'!P108=0,0,(1-'935'!X108/'11'!D$17)*'11'!B$17/('11'!B$17-'935'!W108)*IF('Calc1'!B5634=0,1,'Calc2'!B113/'Calc1'!B5634)*'Calc4'!B14857)))*'11'!B$17*0.01*'Calc4'!B$3092/'Calc4'!B$3109</f>
        <v>0</v>
      </c>
      <c r="AD166" s="23">
        <f>0.01*('Calc2'!B113*'11'!B$17*'Calc4'!B1958+'Calc1'!B5634*'Calc2'!B18999*'935'!P108*('11'!D$17-'935'!X108)*('11'!B$17/('11'!B$17-'935'!W108)))</f>
        <v>0</v>
      </c>
      <c r="AE166" s="23">
        <f>'Calc1'!B5634*'Calc4'!B$11076*('Calc4'!B$10457+'Calc1'!B10526)</f>
        <v>0</v>
      </c>
      <c r="AF166" s="23">
        <f>'Calc1'!B5634*MAX('Calc4'!B13028,0-('Calc4'!B12418+IF('935'!P108=0,0,(1-'935'!X108/'11'!D$17)*'11'!B$17/('11'!B$17-'935'!W108)*IF('Calc1'!B5634=0,1,'Calc2'!B113/'Calc1'!B5634)*'Calc4'!B14857)))*'11'!B$17*0.01*(1-('Calc4'!B$3092+'Calc4'!B$11)/'Calc4'!B$3109)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0.01*'11'!B$17*'Calc1'!B5635*'Results'!E120</f>
        <v>0</v>
      </c>
      <c r="L167" s="23">
        <f>0.01*('11'!D$17-'935'!X109)*'Results'!C120*'Calc1'!B5635*('11'!B$17/('11'!B$17-'935'!W109))*'935'!P109</f>
        <v>0</v>
      </c>
      <c r="M167" s="23">
        <f>0.01*('11'!B$17-'935'!W109)*'Results'!D120</f>
        <v>0</v>
      </c>
      <c r="N167" s="23">
        <f>0.01*'11'!B$17*'Calc1'!B8080*'Calc3'!B3273</f>
        <v>0</v>
      </c>
      <c r="O167" s="23">
        <f>0.01*('11'!B$17-'935'!W109)*'Calc4'!B19739</f>
        <v>0</v>
      </c>
      <c r="P167" s="23">
        <f>0.01*'Calc3'!B11233*'935'!T109</f>
        <v>0</v>
      </c>
      <c r="Q167" s="30">
        <f>K167+L167+M167</f>
        <v>0</v>
      </c>
      <c r="R167" s="25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0.01*('11'!B$17-'935'!W109)*'Calc4'!B16692</f>
        <v>0</v>
      </c>
      <c r="Z167" s="23">
        <f>0.01*'11'!B$17*'Calc1'!B5635*'Calc4'!B1351</f>
        <v>0</v>
      </c>
      <c r="AA167" s="23">
        <f>'Calc1'!B5635*MAX('Calc4'!B13029,0-('Calc4'!B12419+IF('935'!P109=0,0,(1-'935'!X109/'11'!D$17)*'11'!B$17/('11'!B$17-'935'!W109)*IF('Calc1'!B5635=0,1,'Calc2'!B114/'Calc1'!B5635)*'Calc4'!B14858)))*'11'!B$17*0.01*'Calc4'!B$11/'Calc4'!B$3109</f>
        <v>0</v>
      </c>
      <c r="AB167" s="23">
        <f>'Calc1'!B5635*'Calc4'!B$11695*'Calc4'!B11188</f>
        <v>0</v>
      </c>
      <c r="AC167" s="23">
        <f>'Calc1'!B5635*MAX('Calc4'!B13029,0-('Calc4'!B12419+IF('935'!P109=0,0,(1-'935'!X109/'11'!D$17)*'11'!B$17/('11'!B$17-'935'!W109)*IF('Calc1'!B5635=0,1,'Calc2'!B114/'Calc1'!B5635)*'Calc4'!B14858)))*'11'!B$17*0.01*'Calc4'!B$3092/'Calc4'!B$3109</f>
        <v>0</v>
      </c>
      <c r="AD167" s="23">
        <f>0.01*('Calc2'!B114*'11'!B$17*'Calc4'!B1959+'Calc1'!B5635*'Calc2'!B19000*'935'!P109*('11'!D$17-'935'!X109)*('11'!B$17/('11'!B$17-'935'!W109)))</f>
        <v>0</v>
      </c>
      <c r="AE167" s="23">
        <f>'Calc1'!B5635*'Calc4'!B$11076*('Calc4'!B$10457+'Calc1'!B10527)</f>
        <v>0</v>
      </c>
      <c r="AF167" s="23">
        <f>'Calc1'!B5635*MAX('Calc4'!B13029,0-('Calc4'!B12419+IF('935'!P109=0,0,(1-'935'!X109/'11'!D$17)*'11'!B$17/('11'!B$17-'935'!W109)*IF('Calc1'!B5635=0,1,'Calc2'!B114/'Calc1'!B5635)*'Calc4'!B14858)))*'11'!B$17*0.01*(1-('Calc4'!B$3092+'Calc4'!B$11)/'Calc4'!B$3109)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0.01*'11'!B$17*'Calc1'!B5636*'Results'!E121</f>
        <v>0</v>
      </c>
      <c r="L168" s="23">
        <f>0.01*('11'!D$17-'935'!X110)*'Results'!C121*'Calc1'!B5636*('11'!B$17/('11'!B$17-'935'!W110))*'935'!P110</f>
        <v>0</v>
      </c>
      <c r="M168" s="23">
        <f>0.01*('11'!B$17-'935'!W110)*'Results'!D121</f>
        <v>0</v>
      </c>
      <c r="N168" s="23">
        <f>0.01*'11'!B$17*'Calc1'!B8081*'Calc3'!B3274</f>
        <v>0</v>
      </c>
      <c r="O168" s="23">
        <f>0.01*('11'!B$17-'935'!W110)*'Calc4'!B19740</f>
        <v>0</v>
      </c>
      <c r="P168" s="23">
        <f>0.01*'Calc3'!B11234*'935'!T110</f>
        <v>0</v>
      </c>
      <c r="Q168" s="30">
        <f>K168+L168+M168</f>
        <v>0</v>
      </c>
      <c r="R168" s="25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0.01*('11'!B$17-'935'!W110)*'Calc4'!B16693</f>
        <v>0</v>
      </c>
      <c r="Z168" s="23">
        <f>0.01*'11'!B$17*'Calc1'!B5636*'Calc4'!B1352</f>
        <v>0</v>
      </c>
      <c r="AA168" s="23">
        <f>'Calc1'!B5636*MAX('Calc4'!B13030,0-('Calc4'!B12420+IF('935'!P110=0,0,(1-'935'!X110/'11'!D$17)*'11'!B$17/('11'!B$17-'935'!W110)*IF('Calc1'!B5636=0,1,'Calc2'!B115/'Calc1'!B5636)*'Calc4'!B14859)))*'11'!B$17*0.01*'Calc4'!B$11/'Calc4'!B$3109</f>
        <v>0</v>
      </c>
      <c r="AB168" s="23">
        <f>'Calc1'!B5636*'Calc4'!B$11695*'Calc4'!B11189</f>
        <v>0</v>
      </c>
      <c r="AC168" s="23">
        <f>'Calc1'!B5636*MAX('Calc4'!B13030,0-('Calc4'!B12420+IF('935'!P110=0,0,(1-'935'!X110/'11'!D$17)*'11'!B$17/('11'!B$17-'935'!W110)*IF('Calc1'!B5636=0,1,'Calc2'!B115/'Calc1'!B5636)*'Calc4'!B14859)))*'11'!B$17*0.01*'Calc4'!B$3092/'Calc4'!B$3109</f>
        <v>0</v>
      </c>
      <c r="AD168" s="23">
        <f>0.01*('Calc2'!B115*'11'!B$17*'Calc4'!B1960+'Calc1'!B5636*'Calc2'!B19001*'935'!P110*('11'!D$17-'935'!X110)*('11'!B$17/('11'!B$17-'935'!W110)))</f>
        <v>0</v>
      </c>
      <c r="AE168" s="23">
        <f>'Calc1'!B5636*'Calc4'!B$11076*('Calc4'!B$10457+'Calc1'!B10528)</f>
        <v>0</v>
      </c>
      <c r="AF168" s="23">
        <f>'Calc1'!B5636*MAX('Calc4'!B13030,0-('Calc4'!B12420+IF('935'!P110=0,0,(1-'935'!X110/'11'!D$17)*'11'!B$17/('11'!B$17-'935'!W110)*IF('Calc1'!B5636=0,1,'Calc2'!B115/'Calc1'!B5636)*'Calc4'!B14859)))*'11'!B$17*0.01*(1-('Calc4'!B$3092+'Calc4'!B$11)/'Calc4'!B$3109)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0.01*'11'!B$17*'Calc1'!B5637*'Results'!E122</f>
        <v>0</v>
      </c>
      <c r="L169" s="23">
        <f>0.01*('11'!D$17-'935'!X111)*'Results'!C122*'Calc1'!B5637*('11'!B$17/('11'!B$17-'935'!W111))*'935'!P111</f>
        <v>0</v>
      </c>
      <c r="M169" s="23">
        <f>0.01*('11'!B$17-'935'!W111)*'Results'!D122</f>
        <v>0</v>
      </c>
      <c r="N169" s="23">
        <f>0.01*'11'!B$17*'Calc1'!B8082*'Calc3'!B3275</f>
        <v>0</v>
      </c>
      <c r="O169" s="23">
        <f>0.01*('11'!B$17-'935'!W111)*'Calc4'!B19741</f>
        <v>0</v>
      </c>
      <c r="P169" s="23">
        <f>0.01*'Calc3'!B11235*'935'!T111</f>
        <v>0</v>
      </c>
      <c r="Q169" s="30">
        <f>K169+L169+M169</f>
        <v>0</v>
      </c>
      <c r="R169" s="25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0.01*('11'!B$17-'935'!W111)*'Calc4'!B16694</f>
        <v>0</v>
      </c>
      <c r="Z169" s="23">
        <f>0.01*'11'!B$17*'Calc1'!B5637*'Calc4'!B1353</f>
        <v>0</v>
      </c>
      <c r="AA169" s="23">
        <f>'Calc1'!B5637*MAX('Calc4'!B13031,0-('Calc4'!B12421+IF('935'!P111=0,0,(1-'935'!X111/'11'!D$17)*'11'!B$17/('11'!B$17-'935'!W111)*IF('Calc1'!B5637=0,1,'Calc2'!B116/'Calc1'!B5637)*'Calc4'!B14860)))*'11'!B$17*0.01*'Calc4'!B$11/'Calc4'!B$3109</f>
        <v>0</v>
      </c>
      <c r="AB169" s="23">
        <f>'Calc1'!B5637*'Calc4'!B$11695*'Calc4'!B11190</f>
        <v>0</v>
      </c>
      <c r="AC169" s="23">
        <f>'Calc1'!B5637*MAX('Calc4'!B13031,0-('Calc4'!B12421+IF('935'!P111=0,0,(1-'935'!X111/'11'!D$17)*'11'!B$17/('11'!B$17-'935'!W111)*IF('Calc1'!B5637=0,1,'Calc2'!B116/'Calc1'!B5637)*'Calc4'!B14860)))*'11'!B$17*0.01*'Calc4'!B$3092/'Calc4'!B$3109</f>
        <v>0</v>
      </c>
      <c r="AD169" s="23">
        <f>0.01*('Calc2'!B116*'11'!B$17*'Calc4'!B1961+'Calc1'!B5637*'Calc2'!B19002*'935'!P111*('11'!D$17-'935'!X111)*('11'!B$17/('11'!B$17-'935'!W111)))</f>
        <v>0</v>
      </c>
      <c r="AE169" s="23">
        <f>'Calc1'!B5637*'Calc4'!B$11076*('Calc4'!B$10457+'Calc1'!B10529)</f>
        <v>0</v>
      </c>
      <c r="AF169" s="23">
        <f>'Calc1'!B5637*MAX('Calc4'!B13031,0-('Calc4'!B12421+IF('935'!P111=0,0,(1-'935'!X111/'11'!D$17)*'11'!B$17/('11'!B$17-'935'!W111)*IF('Calc1'!B5637=0,1,'Calc2'!B116/'Calc1'!B5637)*'Calc4'!B14860)))*'11'!B$17*0.01*(1-('Calc4'!B$3092+'Calc4'!B$11)/'Calc4'!B$3109)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0.01*'11'!B$17*'Calc1'!B5638*'Results'!E123</f>
        <v>0</v>
      </c>
      <c r="L170" s="23">
        <f>0.01*('11'!D$17-'935'!X112)*'Results'!C123*'Calc1'!B5638*('11'!B$17/('11'!B$17-'935'!W112))*'935'!P112</f>
        <v>0</v>
      </c>
      <c r="M170" s="23">
        <f>0.01*('11'!B$17-'935'!W112)*'Results'!D123</f>
        <v>0</v>
      </c>
      <c r="N170" s="23">
        <f>0.01*'11'!B$17*'Calc1'!B8083*'Calc3'!B3276</f>
        <v>0</v>
      </c>
      <c r="O170" s="23">
        <f>0.01*('11'!B$17-'935'!W112)*'Calc4'!B19742</f>
        <v>0</v>
      </c>
      <c r="P170" s="23">
        <f>0.01*'Calc3'!B11236*'935'!T112</f>
        <v>0</v>
      </c>
      <c r="Q170" s="30">
        <f>K170+L170+M170</f>
        <v>0</v>
      </c>
      <c r="R170" s="25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0.01*('11'!B$17-'935'!W112)*'Calc4'!B16695</f>
        <v>0</v>
      </c>
      <c r="Z170" s="23">
        <f>0.01*'11'!B$17*'Calc1'!B5638*'Calc4'!B1354</f>
        <v>0</v>
      </c>
      <c r="AA170" s="23">
        <f>'Calc1'!B5638*MAX('Calc4'!B13032,0-('Calc4'!B12422+IF('935'!P112=0,0,(1-'935'!X112/'11'!D$17)*'11'!B$17/('11'!B$17-'935'!W112)*IF('Calc1'!B5638=0,1,'Calc2'!B117/'Calc1'!B5638)*'Calc4'!B14861)))*'11'!B$17*0.01*'Calc4'!B$11/'Calc4'!B$3109</f>
        <v>0</v>
      </c>
      <c r="AB170" s="23">
        <f>'Calc1'!B5638*'Calc4'!B$11695*'Calc4'!B11191</f>
        <v>0</v>
      </c>
      <c r="AC170" s="23">
        <f>'Calc1'!B5638*MAX('Calc4'!B13032,0-('Calc4'!B12422+IF('935'!P112=0,0,(1-'935'!X112/'11'!D$17)*'11'!B$17/('11'!B$17-'935'!W112)*IF('Calc1'!B5638=0,1,'Calc2'!B117/'Calc1'!B5638)*'Calc4'!B14861)))*'11'!B$17*0.01*'Calc4'!B$3092/'Calc4'!B$3109</f>
        <v>0</v>
      </c>
      <c r="AD170" s="23">
        <f>0.01*('Calc2'!B117*'11'!B$17*'Calc4'!B1962+'Calc1'!B5638*'Calc2'!B19003*'935'!P112*('11'!D$17-'935'!X112)*('11'!B$17/('11'!B$17-'935'!W112)))</f>
        <v>0</v>
      </c>
      <c r="AE170" s="23">
        <f>'Calc1'!B5638*'Calc4'!B$11076*('Calc4'!B$10457+'Calc1'!B10530)</f>
        <v>0</v>
      </c>
      <c r="AF170" s="23">
        <f>'Calc1'!B5638*MAX('Calc4'!B13032,0-('Calc4'!B12422+IF('935'!P112=0,0,(1-'935'!X112/'11'!D$17)*'11'!B$17/('11'!B$17-'935'!W112)*IF('Calc1'!B5638=0,1,'Calc2'!B117/'Calc1'!B5638)*'Calc4'!B14861)))*'11'!B$17*0.01*(1-('Calc4'!B$3092+'Calc4'!B$11)/'Calc4'!B$3109)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0.01*'11'!B$17*'Calc1'!B5639*'Results'!E124</f>
        <v>0</v>
      </c>
      <c r="L171" s="23">
        <f>0.01*('11'!D$17-'935'!X113)*'Results'!C124*'Calc1'!B5639*('11'!B$17/('11'!B$17-'935'!W113))*'935'!P113</f>
        <v>0</v>
      </c>
      <c r="M171" s="23">
        <f>0.01*('11'!B$17-'935'!W113)*'Results'!D124</f>
        <v>0</v>
      </c>
      <c r="N171" s="23">
        <f>0.01*'11'!B$17*'Calc1'!B8084*'Calc3'!B3277</f>
        <v>0</v>
      </c>
      <c r="O171" s="23">
        <f>0.01*('11'!B$17-'935'!W113)*'Calc4'!B19743</f>
        <v>0</v>
      </c>
      <c r="P171" s="23">
        <f>0.01*'Calc3'!B11237*'935'!T113</f>
        <v>0</v>
      </c>
      <c r="Q171" s="30">
        <f>K171+L171+M171</f>
        <v>0</v>
      </c>
      <c r="R171" s="25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0.01*('11'!B$17-'935'!W113)*'Calc4'!B16696</f>
        <v>0</v>
      </c>
      <c r="Z171" s="23">
        <f>0.01*'11'!B$17*'Calc1'!B5639*'Calc4'!B1355</f>
        <v>0</v>
      </c>
      <c r="AA171" s="23">
        <f>'Calc1'!B5639*MAX('Calc4'!B13033,0-('Calc4'!B12423+IF('935'!P113=0,0,(1-'935'!X113/'11'!D$17)*'11'!B$17/('11'!B$17-'935'!W113)*IF('Calc1'!B5639=0,1,'Calc2'!B118/'Calc1'!B5639)*'Calc4'!B14862)))*'11'!B$17*0.01*'Calc4'!B$11/'Calc4'!B$3109</f>
        <v>0</v>
      </c>
      <c r="AB171" s="23">
        <f>'Calc1'!B5639*'Calc4'!B$11695*'Calc4'!B11192</f>
        <v>0</v>
      </c>
      <c r="AC171" s="23">
        <f>'Calc1'!B5639*MAX('Calc4'!B13033,0-('Calc4'!B12423+IF('935'!P113=0,0,(1-'935'!X113/'11'!D$17)*'11'!B$17/('11'!B$17-'935'!W113)*IF('Calc1'!B5639=0,1,'Calc2'!B118/'Calc1'!B5639)*'Calc4'!B14862)))*'11'!B$17*0.01*'Calc4'!B$3092/'Calc4'!B$3109</f>
        <v>0</v>
      </c>
      <c r="AD171" s="23">
        <f>0.01*('Calc2'!B118*'11'!B$17*'Calc4'!B1963+'Calc1'!B5639*'Calc2'!B19004*'935'!P113*('11'!D$17-'935'!X113)*('11'!B$17/('11'!B$17-'935'!W113)))</f>
        <v>0</v>
      </c>
      <c r="AE171" s="23">
        <f>'Calc1'!B5639*'Calc4'!B$11076*('Calc4'!B$10457+'Calc1'!B10531)</f>
        <v>0</v>
      </c>
      <c r="AF171" s="23">
        <f>'Calc1'!B5639*MAX('Calc4'!B13033,0-('Calc4'!B12423+IF('935'!P113=0,0,(1-'935'!X113/'11'!D$17)*'11'!B$17/('11'!B$17-'935'!W113)*IF('Calc1'!B5639=0,1,'Calc2'!B118/'Calc1'!B5639)*'Calc4'!B14862)))*'11'!B$17*0.01*(1-('Calc4'!B$3092+'Calc4'!B$11)/'Calc4'!B$3109)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0.01*'11'!B$17*'Calc1'!B5640*'Results'!E125</f>
        <v>0</v>
      </c>
      <c r="L172" s="23">
        <f>0.01*('11'!D$17-'935'!X114)*'Results'!C125*'Calc1'!B5640*('11'!B$17/('11'!B$17-'935'!W114))*'935'!P114</f>
        <v>0</v>
      </c>
      <c r="M172" s="23">
        <f>0.01*('11'!B$17-'935'!W114)*'Results'!D125</f>
        <v>0</v>
      </c>
      <c r="N172" s="23">
        <f>0.01*'11'!B$17*'Calc1'!B8085*'Calc3'!B3278</f>
        <v>0</v>
      </c>
      <c r="O172" s="23">
        <f>0.01*('11'!B$17-'935'!W114)*'Calc4'!B19744</f>
        <v>0</v>
      </c>
      <c r="P172" s="23">
        <f>0.01*'Calc3'!B11238*'935'!T114</f>
        <v>0</v>
      </c>
      <c r="Q172" s="30">
        <f>K172+L172+M172</f>
        <v>0</v>
      </c>
      <c r="R172" s="25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0.01*('11'!B$17-'935'!W114)*'Calc4'!B16697</f>
        <v>0</v>
      </c>
      <c r="Z172" s="23">
        <f>0.01*'11'!B$17*'Calc1'!B5640*'Calc4'!B1356</f>
        <v>0</v>
      </c>
      <c r="AA172" s="23">
        <f>'Calc1'!B5640*MAX('Calc4'!B13034,0-('Calc4'!B12424+IF('935'!P114=0,0,(1-'935'!X114/'11'!D$17)*'11'!B$17/('11'!B$17-'935'!W114)*IF('Calc1'!B5640=0,1,'Calc2'!B119/'Calc1'!B5640)*'Calc4'!B14863)))*'11'!B$17*0.01*'Calc4'!B$11/'Calc4'!B$3109</f>
        <v>0</v>
      </c>
      <c r="AB172" s="23">
        <f>'Calc1'!B5640*'Calc4'!B$11695*'Calc4'!B11193</f>
        <v>0</v>
      </c>
      <c r="AC172" s="23">
        <f>'Calc1'!B5640*MAX('Calc4'!B13034,0-('Calc4'!B12424+IF('935'!P114=0,0,(1-'935'!X114/'11'!D$17)*'11'!B$17/('11'!B$17-'935'!W114)*IF('Calc1'!B5640=0,1,'Calc2'!B119/'Calc1'!B5640)*'Calc4'!B14863)))*'11'!B$17*0.01*'Calc4'!B$3092/'Calc4'!B$3109</f>
        <v>0</v>
      </c>
      <c r="AD172" s="23">
        <f>0.01*('Calc2'!B119*'11'!B$17*'Calc4'!B1964+'Calc1'!B5640*'Calc2'!B19005*'935'!P114*('11'!D$17-'935'!X114)*('11'!B$17/('11'!B$17-'935'!W114)))</f>
        <v>0</v>
      </c>
      <c r="AE172" s="23">
        <f>'Calc1'!B5640*'Calc4'!B$11076*('Calc4'!B$10457+'Calc1'!B10532)</f>
        <v>0</v>
      </c>
      <c r="AF172" s="23">
        <f>'Calc1'!B5640*MAX('Calc4'!B13034,0-('Calc4'!B12424+IF('935'!P114=0,0,(1-'935'!X114/'11'!D$17)*'11'!B$17/('11'!B$17-'935'!W114)*IF('Calc1'!B5640=0,1,'Calc2'!B119/'Calc1'!B5640)*'Calc4'!B14863)))*'11'!B$17*0.01*(1-('Calc4'!B$3092+'Calc4'!B$11)/'Calc4'!B$3109)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0.01*'11'!B$17*'Calc1'!B5641*'Results'!E126</f>
        <v>0</v>
      </c>
      <c r="L173" s="23">
        <f>0.01*('11'!D$17-'935'!X115)*'Results'!C126*'Calc1'!B5641*('11'!B$17/('11'!B$17-'935'!W115))*'935'!P115</f>
        <v>0</v>
      </c>
      <c r="M173" s="23">
        <f>0.01*('11'!B$17-'935'!W115)*'Results'!D126</f>
        <v>0</v>
      </c>
      <c r="N173" s="23">
        <f>0.01*'11'!B$17*'Calc1'!B8086*'Calc3'!B3279</f>
        <v>0</v>
      </c>
      <c r="O173" s="23">
        <f>0.01*('11'!B$17-'935'!W115)*'Calc4'!B19745</f>
        <v>0</v>
      </c>
      <c r="P173" s="23">
        <f>0.01*'Calc3'!B11239*'935'!T115</f>
        <v>0</v>
      </c>
      <c r="Q173" s="30">
        <f>K173+L173+M173</f>
        <v>0</v>
      </c>
      <c r="R173" s="25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0.01*('11'!B$17-'935'!W115)*'Calc4'!B16698</f>
        <v>0</v>
      </c>
      <c r="Z173" s="23">
        <f>0.01*'11'!B$17*'Calc1'!B5641*'Calc4'!B1357</f>
        <v>0</v>
      </c>
      <c r="AA173" s="23">
        <f>'Calc1'!B5641*MAX('Calc4'!B13035,0-('Calc4'!B12425+IF('935'!P115=0,0,(1-'935'!X115/'11'!D$17)*'11'!B$17/('11'!B$17-'935'!W115)*IF('Calc1'!B5641=0,1,'Calc2'!B120/'Calc1'!B5641)*'Calc4'!B14864)))*'11'!B$17*0.01*'Calc4'!B$11/'Calc4'!B$3109</f>
        <v>0</v>
      </c>
      <c r="AB173" s="23">
        <f>'Calc1'!B5641*'Calc4'!B$11695*'Calc4'!B11194</f>
        <v>0</v>
      </c>
      <c r="AC173" s="23">
        <f>'Calc1'!B5641*MAX('Calc4'!B13035,0-('Calc4'!B12425+IF('935'!P115=0,0,(1-'935'!X115/'11'!D$17)*'11'!B$17/('11'!B$17-'935'!W115)*IF('Calc1'!B5641=0,1,'Calc2'!B120/'Calc1'!B5641)*'Calc4'!B14864)))*'11'!B$17*0.01*'Calc4'!B$3092/'Calc4'!B$3109</f>
        <v>0</v>
      </c>
      <c r="AD173" s="23">
        <f>0.01*('Calc2'!B120*'11'!B$17*'Calc4'!B1965+'Calc1'!B5641*'Calc2'!B19006*'935'!P115*('11'!D$17-'935'!X115)*('11'!B$17/('11'!B$17-'935'!W115)))</f>
        <v>0</v>
      </c>
      <c r="AE173" s="23">
        <f>'Calc1'!B5641*'Calc4'!B$11076*('Calc4'!B$10457+'Calc1'!B10533)</f>
        <v>0</v>
      </c>
      <c r="AF173" s="23">
        <f>'Calc1'!B5641*MAX('Calc4'!B13035,0-('Calc4'!B12425+IF('935'!P115=0,0,(1-'935'!X115/'11'!D$17)*'11'!B$17/('11'!B$17-'935'!W115)*IF('Calc1'!B5641=0,1,'Calc2'!B120/'Calc1'!B5641)*'Calc4'!B14864)))*'11'!B$17*0.01*(1-('Calc4'!B$3092+'Calc4'!B$11)/'Calc4'!B$3109)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0.01*'11'!B$17*'Calc1'!B5642*'Results'!E127</f>
        <v>0</v>
      </c>
      <c r="L174" s="23">
        <f>0.01*('11'!D$17-'935'!X116)*'Results'!C127*'Calc1'!B5642*('11'!B$17/('11'!B$17-'935'!W116))*'935'!P116</f>
        <v>0</v>
      </c>
      <c r="M174" s="23">
        <f>0.01*('11'!B$17-'935'!W116)*'Results'!D127</f>
        <v>0</v>
      </c>
      <c r="N174" s="23">
        <f>0.01*'11'!B$17*'Calc1'!B8087*'Calc3'!B3280</f>
        <v>0</v>
      </c>
      <c r="O174" s="23">
        <f>0.01*('11'!B$17-'935'!W116)*'Calc4'!B19746</f>
        <v>0</v>
      </c>
      <c r="P174" s="23">
        <f>0.01*'Calc3'!B11240*'935'!T116</f>
        <v>0</v>
      </c>
      <c r="Q174" s="30">
        <f>K174+L174+M174</f>
        <v>0</v>
      </c>
      <c r="R174" s="25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0.01*('11'!B$17-'935'!W116)*'Calc4'!B16699</f>
        <v>0</v>
      </c>
      <c r="Z174" s="23">
        <f>0.01*'11'!B$17*'Calc1'!B5642*'Calc4'!B1358</f>
        <v>0</v>
      </c>
      <c r="AA174" s="23">
        <f>'Calc1'!B5642*MAX('Calc4'!B13036,0-('Calc4'!B12426+IF('935'!P116=0,0,(1-'935'!X116/'11'!D$17)*'11'!B$17/('11'!B$17-'935'!W116)*IF('Calc1'!B5642=0,1,'Calc2'!B121/'Calc1'!B5642)*'Calc4'!B14865)))*'11'!B$17*0.01*'Calc4'!B$11/'Calc4'!B$3109</f>
        <v>0</v>
      </c>
      <c r="AB174" s="23">
        <f>'Calc1'!B5642*'Calc4'!B$11695*'Calc4'!B11195</f>
        <v>0</v>
      </c>
      <c r="AC174" s="23">
        <f>'Calc1'!B5642*MAX('Calc4'!B13036,0-('Calc4'!B12426+IF('935'!P116=0,0,(1-'935'!X116/'11'!D$17)*'11'!B$17/('11'!B$17-'935'!W116)*IF('Calc1'!B5642=0,1,'Calc2'!B121/'Calc1'!B5642)*'Calc4'!B14865)))*'11'!B$17*0.01*'Calc4'!B$3092/'Calc4'!B$3109</f>
        <v>0</v>
      </c>
      <c r="AD174" s="23">
        <f>0.01*('Calc2'!B121*'11'!B$17*'Calc4'!B1966+'Calc1'!B5642*'Calc2'!B19007*'935'!P116*('11'!D$17-'935'!X116)*('11'!B$17/('11'!B$17-'935'!W116)))</f>
        <v>0</v>
      </c>
      <c r="AE174" s="23">
        <f>'Calc1'!B5642*'Calc4'!B$11076*('Calc4'!B$10457+'Calc1'!B10534)</f>
        <v>0</v>
      </c>
      <c r="AF174" s="23">
        <f>'Calc1'!B5642*MAX('Calc4'!B13036,0-('Calc4'!B12426+IF('935'!P116=0,0,(1-'935'!X116/'11'!D$17)*'11'!B$17/('11'!B$17-'935'!W116)*IF('Calc1'!B5642=0,1,'Calc2'!B121/'Calc1'!B5642)*'Calc4'!B14865)))*'11'!B$17*0.01*(1-('Calc4'!B$3092+'Calc4'!B$11)/'Calc4'!B$3109)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0.01*'11'!B$17*'Calc1'!B5643*'Results'!E128</f>
        <v>0</v>
      </c>
      <c r="L175" s="23">
        <f>0.01*('11'!D$17-'935'!X117)*'Results'!C128*'Calc1'!B5643*('11'!B$17/('11'!B$17-'935'!W117))*'935'!P117</f>
        <v>0</v>
      </c>
      <c r="M175" s="23">
        <f>0.01*('11'!B$17-'935'!W117)*'Results'!D128</f>
        <v>0</v>
      </c>
      <c r="N175" s="23">
        <f>0.01*'11'!B$17*'Calc1'!B8088*'Calc3'!B3281</f>
        <v>0</v>
      </c>
      <c r="O175" s="23">
        <f>0.01*('11'!B$17-'935'!W117)*'Calc4'!B19747</f>
        <v>0</v>
      </c>
      <c r="P175" s="23">
        <f>0.01*'Calc3'!B11241*'935'!T117</f>
        <v>0</v>
      </c>
      <c r="Q175" s="30">
        <f>K175+L175+M175</f>
        <v>0</v>
      </c>
      <c r="R175" s="25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0.01*('11'!B$17-'935'!W117)*'Calc4'!B16700</f>
        <v>0</v>
      </c>
      <c r="Z175" s="23">
        <f>0.01*'11'!B$17*'Calc1'!B5643*'Calc4'!B1359</f>
        <v>0</v>
      </c>
      <c r="AA175" s="23">
        <f>'Calc1'!B5643*MAX('Calc4'!B13037,0-('Calc4'!B12427+IF('935'!P117=0,0,(1-'935'!X117/'11'!D$17)*'11'!B$17/('11'!B$17-'935'!W117)*IF('Calc1'!B5643=0,1,'Calc2'!B122/'Calc1'!B5643)*'Calc4'!B14866)))*'11'!B$17*0.01*'Calc4'!B$11/'Calc4'!B$3109</f>
        <v>0</v>
      </c>
      <c r="AB175" s="23">
        <f>'Calc1'!B5643*'Calc4'!B$11695*'Calc4'!B11196</f>
        <v>0</v>
      </c>
      <c r="AC175" s="23">
        <f>'Calc1'!B5643*MAX('Calc4'!B13037,0-('Calc4'!B12427+IF('935'!P117=0,0,(1-'935'!X117/'11'!D$17)*'11'!B$17/('11'!B$17-'935'!W117)*IF('Calc1'!B5643=0,1,'Calc2'!B122/'Calc1'!B5643)*'Calc4'!B14866)))*'11'!B$17*0.01*'Calc4'!B$3092/'Calc4'!B$3109</f>
        <v>0</v>
      </c>
      <c r="AD175" s="23">
        <f>0.01*('Calc2'!B122*'11'!B$17*'Calc4'!B1967+'Calc1'!B5643*'Calc2'!B19008*'935'!P117*('11'!D$17-'935'!X117)*('11'!B$17/('11'!B$17-'935'!W117)))</f>
        <v>0</v>
      </c>
      <c r="AE175" s="23">
        <f>'Calc1'!B5643*'Calc4'!B$11076*('Calc4'!B$10457+'Calc1'!B10535)</f>
        <v>0</v>
      </c>
      <c r="AF175" s="23">
        <f>'Calc1'!B5643*MAX('Calc4'!B13037,0-('Calc4'!B12427+IF('935'!P117=0,0,(1-'935'!X117/'11'!D$17)*'11'!B$17/('11'!B$17-'935'!W117)*IF('Calc1'!B5643=0,1,'Calc2'!B122/'Calc1'!B5643)*'Calc4'!B14866)))*'11'!B$17*0.01*(1-('Calc4'!B$3092+'Calc4'!B$11)/'Calc4'!B$3109)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0.01*'11'!B$17*'Calc1'!B5644*'Results'!E129</f>
        <v>0</v>
      </c>
      <c r="L176" s="23">
        <f>0.01*('11'!D$17-'935'!X118)*'Results'!C129*'Calc1'!B5644*('11'!B$17/('11'!B$17-'935'!W118))*'935'!P118</f>
        <v>0</v>
      </c>
      <c r="M176" s="23">
        <f>0.01*('11'!B$17-'935'!W118)*'Results'!D129</f>
        <v>0</v>
      </c>
      <c r="N176" s="23">
        <f>0.01*'11'!B$17*'Calc1'!B8089*'Calc3'!B3282</f>
        <v>0</v>
      </c>
      <c r="O176" s="23">
        <f>0.01*('11'!B$17-'935'!W118)*'Calc4'!B19748</f>
        <v>0</v>
      </c>
      <c r="P176" s="23">
        <f>0.01*'Calc3'!B11242*'935'!T118</f>
        <v>0</v>
      </c>
      <c r="Q176" s="30">
        <f>K176+L176+M176</f>
        <v>0</v>
      </c>
      <c r="R176" s="25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0.01*('11'!B$17-'935'!W118)*'Calc4'!B16701</f>
        <v>0</v>
      </c>
      <c r="Z176" s="23">
        <f>0.01*'11'!B$17*'Calc1'!B5644*'Calc4'!B1360</f>
        <v>0</v>
      </c>
      <c r="AA176" s="23">
        <f>'Calc1'!B5644*MAX('Calc4'!B13038,0-('Calc4'!B12428+IF('935'!P118=0,0,(1-'935'!X118/'11'!D$17)*'11'!B$17/('11'!B$17-'935'!W118)*IF('Calc1'!B5644=0,1,'Calc2'!B123/'Calc1'!B5644)*'Calc4'!B14867)))*'11'!B$17*0.01*'Calc4'!B$11/'Calc4'!B$3109</f>
        <v>0</v>
      </c>
      <c r="AB176" s="23">
        <f>'Calc1'!B5644*'Calc4'!B$11695*'Calc4'!B11197</f>
        <v>0</v>
      </c>
      <c r="AC176" s="23">
        <f>'Calc1'!B5644*MAX('Calc4'!B13038,0-('Calc4'!B12428+IF('935'!P118=0,0,(1-'935'!X118/'11'!D$17)*'11'!B$17/('11'!B$17-'935'!W118)*IF('Calc1'!B5644=0,1,'Calc2'!B123/'Calc1'!B5644)*'Calc4'!B14867)))*'11'!B$17*0.01*'Calc4'!B$3092/'Calc4'!B$3109</f>
        <v>0</v>
      </c>
      <c r="AD176" s="23">
        <f>0.01*('Calc2'!B123*'11'!B$17*'Calc4'!B1968+'Calc1'!B5644*'Calc2'!B19009*'935'!P118*('11'!D$17-'935'!X118)*('11'!B$17/('11'!B$17-'935'!W118)))</f>
        <v>0</v>
      </c>
      <c r="AE176" s="23">
        <f>'Calc1'!B5644*'Calc4'!B$11076*('Calc4'!B$10457+'Calc1'!B10536)</f>
        <v>0</v>
      </c>
      <c r="AF176" s="23">
        <f>'Calc1'!B5644*MAX('Calc4'!B13038,0-('Calc4'!B12428+IF('935'!P118=0,0,(1-'935'!X118/'11'!D$17)*'11'!B$17/('11'!B$17-'935'!W118)*IF('Calc1'!B5644=0,1,'Calc2'!B123/'Calc1'!B5644)*'Calc4'!B14867)))*'11'!B$17*0.01*(1-('Calc4'!B$3092+'Calc4'!B$11)/'Calc4'!B$3109)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0.01*'11'!B$17*'Calc1'!B5645*'Results'!E130</f>
        <v>0</v>
      </c>
      <c r="L177" s="23">
        <f>0.01*('11'!D$17-'935'!X119)*'Results'!C130*'Calc1'!B5645*('11'!B$17/('11'!B$17-'935'!W119))*'935'!P119</f>
        <v>0</v>
      </c>
      <c r="M177" s="23">
        <f>0.01*('11'!B$17-'935'!W119)*'Results'!D130</f>
        <v>0</v>
      </c>
      <c r="N177" s="23">
        <f>0.01*'11'!B$17*'Calc1'!B8090*'Calc3'!B3283</f>
        <v>0</v>
      </c>
      <c r="O177" s="23">
        <f>0.01*('11'!B$17-'935'!W119)*'Calc4'!B19749</f>
        <v>0</v>
      </c>
      <c r="P177" s="23">
        <f>0.01*'Calc3'!B11243*'935'!T119</f>
        <v>0</v>
      </c>
      <c r="Q177" s="30">
        <f>K177+L177+M177</f>
        <v>0</v>
      </c>
      <c r="R177" s="25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0.01*('11'!B$17-'935'!W119)*'Calc4'!B16702</f>
        <v>0</v>
      </c>
      <c r="Z177" s="23">
        <f>0.01*'11'!B$17*'Calc1'!B5645*'Calc4'!B1361</f>
        <v>0</v>
      </c>
      <c r="AA177" s="23">
        <f>'Calc1'!B5645*MAX('Calc4'!B13039,0-('Calc4'!B12429+IF('935'!P119=0,0,(1-'935'!X119/'11'!D$17)*'11'!B$17/('11'!B$17-'935'!W119)*IF('Calc1'!B5645=0,1,'Calc2'!B124/'Calc1'!B5645)*'Calc4'!B14868)))*'11'!B$17*0.01*'Calc4'!B$11/'Calc4'!B$3109</f>
        <v>0</v>
      </c>
      <c r="AB177" s="23">
        <f>'Calc1'!B5645*'Calc4'!B$11695*'Calc4'!B11198</f>
        <v>0</v>
      </c>
      <c r="AC177" s="23">
        <f>'Calc1'!B5645*MAX('Calc4'!B13039,0-('Calc4'!B12429+IF('935'!P119=0,0,(1-'935'!X119/'11'!D$17)*'11'!B$17/('11'!B$17-'935'!W119)*IF('Calc1'!B5645=0,1,'Calc2'!B124/'Calc1'!B5645)*'Calc4'!B14868)))*'11'!B$17*0.01*'Calc4'!B$3092/'Calc4'!B$3109</f>
        <v>0</v>
      </c>
      <c r="AD177" s="23">
        <f>0.01*('Calc2'!B124*'11'!B$17*'Calc4'!B1969+'Calc1'!B5645*'Calc2'!B19010*'935'!P119*('11'!D$17-'935'!X119)*('11'!B$17/('11'!B$17-'935'!W119)))</f>
        <v>0</v>
      </c>
      <c r="AE177" s="23">
        <f>'Calc1'!B5645*'Calc4'!B$11076*('Calc4'!B$10457+'Calc1'!B10537)</f>
        <v>0</v>
      </c>
      <c r="AF177" s="23">
        <f>'Calc1'!B5645*MAX('Calc4'!B13039,0-('Calc4'!B12429+IF('935'!P119=0,0,(1-'935'!X119/'11'!D$17)*'11'!B$17/('11'!B$17-'935'!W119)*IF('Calc1'!B5645=0,1,'Calc2'!B124/'Calc1'!B5645)*'Calc4'!B14868)))*'11'!B$17*0.01*(1-('Calc4'!B$3092+'Calc4'!B$11)/'Calc4'!B$3109)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0.01*'11'!B$17*'Calc1'!B5646*'Results'!E131</f>
        <v>0</v>
      </c>
      <c r="L178" s="23">
        <f>0.01*('11'!D$17-'935'!X120)*'Results'!C131*'Calc1'!B5646*('11'!B$17/('11'!B$17-'935'!W120))*'935'!P120</f>
        <v>0</v>
      </c>
      <c r="M178" s="23">
        <f>0.01*('11'!B$17-'935'!W120)*'Results'!D131</f>
        <v>0</v>
      </c>
      <c r="N178" s="23">
        <f>0.01*'11'!B$17*'Calc1'!B8091*'Calc3'!B3284</f>
        <v>0</v>
      </c>
      <c r="O178" s="23">
        <f>0.01*('11'!B$17-'935'!W120)*'Calc4'!B19750</f>
        <v>0</v>
      </c>
      <c r="P178" s="23">
        <f>0.01*'Calc3'!B11244*'935'!T120</f>
        <v>0</v>
      </c>
      <c r="Q178" s="30">
        <f>K178+L178+M178</f>
        <v>0</v>
      </c>
      <c r="R178" s="25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0.01*('11'!B$17-'935'!W120)*'Calc4'!B16703</f>
        <v>0</v>
      </c>
      <c r="Z178" s="23">
        <f>0.01*'11'!B$17*'Calc1'!B5646*'Calc4'!B1362</f>
        <v>0</v>
      </c>
      <c r="AA178" s="23">
        <f>'Calc1'!B5646*MAX('Calc4'!B13040,0-('Calc4'!B12430+IF('935'!P120=0,0,(1-'935'!X120/'11'!D$17)*'11'!B$17/('11'!B$17-'935'!W120)*IF('Calc1'!B5646=0,1,'Calc2'!B125/'Calc1'!B5646)*'Calc4'!B14869)))*'11'!B$17*0.01*'Calc4'!B$11/'Calc4'!B$3109</f>
        <v>0</v>
      </c>
      <c r="AB178" s="23">
        <f>'Calc1'!B5646*'Calc4'!B$11695*'Calc4'!B11199</f>
        <v>0</v>
      </c>
      <c r="AC178" s="23">
        <f>'Calc1'!B5646*MAX('Calc4'!B13040,0-('Calc4'!B12430+IF('935'!P120=0,0,(1-'935'!X120/'11'!D$17)*'11'!B$17/('11'!B$17-'935'!W120)*IF('Calc1'!B5646=0,1,'Calc2'!B125/'Calc1'!B5646)*'Calc4'!B14869)))*'11'!B$17*0.01*'Calc4'!B$3092/'Calc4'!B$3109</f>
        <v>0</v>
      </c>
      <c r="AD178" s="23">
        <f>0.01*('Calc2'!B125*'11'!B$17*'Calc4'!B1970+'Calc1'!B5646*'Calc2'!B19011*'935'!P120*('11'!D$17-'935'!X120)*('11'!B$17/('11'!B$17-'935'!W120)))</f>
        <v>0</v>
      </c>
      <c r="AE178" s="23">
        <f>'Calc1'!B5646*'Calc4'!B$11076*('Calc4'!B$10457+'Calc1'!B10538)</f>
        <v>0</v>
      </c>
      <c r="AF178" s="23">
        <f>'Calc1'!B5646*MAX('Calc4'!B13040,0-('Calc4'!B12430+IF('935'!P120=0,0,(1-'935'!X120/'11'!D$17)*'11'!B$17/('11'!B$17-'935'!W120)*IF('Calc1'!B5646=0,1,'Calc2'!B125/'Calc1'!B5646)*'Calc4'!B14869)))*'11'!B$17*0.01*(1-('Calc4'!B$3092+'Calc4'!B$11)/'Calc4'!B$3109)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0.01*'11'!B$17*'Calc1'!B5647*'Results'!E132</f>
        <v>0</v>
      </c>
      <c r="L179" s="23">
        <f>0.01*('11'!D$17-'935'!X121)*'Results'!C132*'Calc1'!B5647*('11'!B$17/('11'!B$17-'935'!W121))*'935'!P121</f>
        <v>0</v>
      </c>
      <c r="M179" s="23">
        <f>0.01*('11'!B$17-'935'!W121)*'Results'!D132</f>
        <v>0</v>
      </c>
      <c r="N179" s="23">
        <f>0.01*'11'!B$17*'Calc1'!B8092*'Calc3'!B3285</f>
        <v>0</v>
      </c>
      <c r="O179" s="23">
        <f>0.01*('11'!B$17-'935'!W121)*'Calc4'!B19751</f>
        <v>0</v>
      </c>
      <c r="P179" s="23">
        <f>0.01*'Calc3'!B11245*'935'!T121</f>
        <v>0</v>
      </c>
      <c r="Q179" s="30">
        <f>K179+L179+M179</f>
        <v>0</v>
      </c>
      <c r="R179" s="25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0.01*('11'!B$17-'935'!W121)*'Calc4'!B16704</f>
        <v>0</v>
      </c>
      <c r="Z179" s="23">
        <f>0.01*'11'!B$17*'Calc1'!B5647*'Calc4'!B1363</f>
        <v>0</v>
      </c>
      <c r="AA179" s="23">
        <f>'Calc1'!B5647*MAX('Calc4'!B13041,0-('Calc4'!B12431+IF('935'!P121=0,0,(1-'935'!X121/'11'!D$17)*'11'!B$17/('11'!B$17-'935'!W121)*IF('Calc1'!B5647=0,1,'Calc2'!B126/'Calc1'!B5647)*'Calc4'!B14870)))*'11'!B$17*0.01*'Calc4'!B$11/'Calc4'!B$3109</f>
        <v>0</v>
      </c>
      <c r="AB179" s="23">
        <f>'Calc1'!B5647*'Calc4'!B$11695*'Calc4'!B11200</f>
        <v>0</v>
      </c>
      <c r="AC179" s="23">
        <f>'Calc1'!B5647*MAX('Calc4'!B13041,0-('Calc4'!B12431+IF('935'!P121=0,0,(1-'935'!X121/'11'!D$17)*'11'!B$17/('11'!B$17-'935'!W121)*IF('Calc1'!B5647=0,1,'Calc2'!B126/'Calc1'!B5647)*'Calc4'!B14870)))*'11'!B$17*0.01*'Calc4'!B$3092/'Calc4'!B$3109</f>
        <v>0</v>
      </c>
      <c r="AD179" s="23">
        <f>0.01*('Calc2'!B126*'11'!B$17*'Calc4'!B1971+'Calc1'!B5647*'Calc2'!B19012*'935'!P121*('11'!D$17-'935'!X121)*('11'!B$17/('11'!B$17-'935'!W121)))</f>
        <v>0</v>
      </c>
      <c r="AE179" s="23">
        <f>'Calc1'!B5647*'Calc4'!B$11076*('Calc4'!B$10457+'Calc1'!B10539)</f>
        <v>0</v>
      </c>
      <c r="AF179" s="23">
        <f>'Calc1'!B5647*MAX('Calc4'!B13041,0-('Calc4'!B12431+IF('935'!P121=0,0,(1-'935'!X121/'11'!D$17)*'11'!B$17/('11'!B$17-'935'!W121)*IF('Calc1'!B5647=0,1,'Calc2'!B126/'Calc1'!B5647)*'Calc4'!B14870)))*'11'!B$17*0.01*(1-('Calc4'!B$3092+'Calc4'!B$11)/'Calc4'!B$3109)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0.01*'11'!B$17*'Calc1'!B5648*'Results'!E133</f>
        <v>0</v>
      </c>
      <c r="L180" s="23">
        <f>0.01*('11'!D$17-'935'!X122)*'Results'!C133*'Calc1'!B5648*('11'!B$17/('11'!B$17-'935'!W122))*'935'!P122</f>
        <v>0</v>
      </c>
      <c r="M180" s="23">
        <f>0.01*('11'!B$17-'935'!W122)*'Results'!D133</f>
        <v>0</v>
      </c>
      <c r="N180" s="23">
        <f>0.01*'11'!B$17*'Calc1'!B8093*'Calc3'!B3286</f>
        <v>0</v>
      </c>
      <c r="O180" s="23">
        <f>0.01*('11'!B$17-'935'!W122)*'Calc4'!B19752</f>
        <v>0</v>
      </c>
      <c r="P180" s="23">
        <f>0.01*'Calc3'!B11246*'935'!T122</f>
        <v>0</v>
      </c>
      <c r="Q180" s="30">
        <f>K180+L180+M180</f>
        <v>0</v>
      </c>
      <c r="R180" s="25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0.01*('11'!B$17-'935'!W122)*'Calc4'!B16705</f>
        <v>0</v>
      </c>
      <c r="Z180" s="23">
        <f>0.01*'11'!B$17*'Calc1'!B5648*'Calc4'!B1364</f>
        <v>0</v>
      </c>
      <c r="AA180" s="23">
        <f>'Calc1'!B5648*MAX('Calc4'!B13042,0-('Calc4'!B12432+IF('935'!P122=0,0,(1-'935'!X122/'11'!D$17)*'11'!B$17/('11'!B$17-'935'!W122)*IF('Calc1'!B5648=0,1,'Calc2'!B127/'Calc1'!B5648)*'Calc4'!B14871)))*'11'!B$17*0.01*'Calc4'!B$11/'Calc4'!B$3109</f>
        <v>0</v>
      </c>
      <c r="AB180" s="23">
        <f>'Calc1'!B5648*'Calc4'!B$11695*'Calc4'!B11201</f>
        <v>0</v>
      </c>
      <c r="AC180" s="23">
        <f>'Calc1'!B5648*MAX('Calc4'!B13042,0-('Calc4'!B12432+IF('935'!P122=0,0,(1-'935'!X122/'11'!D$17)*'11'!B$17/('11'!B$17-'935'!W122)*IF('Calc1'!B5648=0,1,'Calc2'!B127/'Calc1'!B5648)*'Calc4'!B14871)))*'11'!B$17*0.01*'Calc4'!B$3092/'Calc4'!B$3109</f>
        <v>0</v>
      </c>
      <c r="AD180" s="23">
        <f>0.01*('Calc2'!B127*'11'!B$17*'Calc4'!B1972+'Calc1'!B5648*'Calc2'!B19013*'935'!P122*('11'!D$17-'935'!X122)*('11'!B$17/('11'!B$17-'935'!W122)))</f>
        <v>0</v>
      </c>
      <c r="AE180" s="23">
        <f>'Calc1'!B5648*'Calc4'!B$11076*('Calc4'!B$10457+'Calc1'!B10540)</f>
        <v>0</v>
      </c>
      <c r="AF180" s="23">
        <f>'Calc1'!B5648*MAX('Calc4'!B13042,0-('Calc4'!B12432+IF('935'!P122=0,0,(1-'935'!X122/'11'!D$17)*'11'!B$17/('11'!B$17-'935'!W122)*IF('Calc1'!B5648=0,1,'Calc2'!B127/'Calc1'!B5648)*'Calc4'!B14871)))*'11'!B$17*0.01*(1-('Calc4'!B$3092+'Calc4'!B$11)/'Calc4'!B$3109)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0.01*'11'!B$17*'Calc1'!B5649*'Results'!E134</f>
        <v>0</v>
      </c>
      <c r="L181" s="23">
        <f>0.01*('11'!D$17-'935'!X123)*'Results'!C134*'Calc1'!B5649*('11'!B$17/('11'!B$17-'935'!W123))*'935'!P123</f>
        <v>0</v>
      </c>
      <c r="M181" s="23">
        <f>0.01*('11'!B$17-'935'!W123)*'Results'!D134</f>
        <v>0</v>
      </c>
      <c r="N181" s="23">
        <f>0.01*'11'!B$17*'Calc1'!B8094*'Calc3'!B3287</f>
        <v>0</v>
      </c>
      <c r="O181" s="23">
        <f>0.01*('11'!B$17-'935'!W123)*'Calc4'!B19753</f>
        <v>0</v>
      </c>
      <c r="P181" s="23">
        <f>0.01*'Calc3'!B11247*'935'!T123</f>
        <v>0</v>
      </c>
      <c r="Q181" s="30">
        <f>K181+L181+M181</f>
        <v>0</v>
      </c>
      <c r="R181" s="25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0.01*('11'!B$17-'935'!W123)*'Calc4'!B16706</f>
        <v>0</v>
      </c>
      <c r="Z181" s="23">
        <f>0.01*'11'!B$17*'Calc1'!B5649*'Calc4'!B1365</f>
        <v>0</v>
      </c>
      <c r="AA181" s="23">
        <f>'Calc1'!B5649*MAX('Calc4'!B13043,0-('Calc4'!B12433+IF('935'!P123=0,0,(1-'935'!X123/'11'!D$17)*'11'!B$17/('11'!B$17-'935'!W123)*IF('Calc1'!B5649=0,1,'Calc2'!B128/'Calc1'!B5649)*'Calc4'!B14872)))*'11'!B$17*0.01*'Calc4'!B$11/'Calc4'!B$3109</f>
        <v>0</v>
      </c>
      <c r="AB181" s="23">
        <f>'Calc1'!B5649*'Calc4'!B$11695*'Calc4'!B11202</f>
        <v>0</v>
      </c>
      <c r="AC181" s="23">
        <f>'Calc1'!B5649*MAX('Calc4'!B13043,0-('Calc4'!B12433+IF('935'!P123=0,0,(1-'935'!X123/'11'!D$17)*'11'!B$17/('11'!B$17-'935'!W123)*IF('Calc1'!B5649=0,1,'Calc2'!B128/'Calc1'!B5649)*'Calc4'!B14872)))*'11'!B$17*0.01*'Calc4'!B$3092/'Calc4'!B$3109</f>
        <v>0</v>
      </c>
      <c r="AD181" s="23">
        <f>0.01*('Calc2'!B128*'11'!B$17*'Calc4'!B1973+'Calc1'!B5649*'Calc2'!B19014*'935'!P123*('11'!D$17-'935'!X123)*('11'!B$17/('11'!B$17-'935'!W123)))</f>
        <v>0</v>
      </c>
      <c r="AE181" s="23">
        <f>'Calc1'!B5649*'Calc4'!B$11076*('Calc4'!B$10457+'Calc1'!B10541)</f>
        <v>0</v>
      </c>
      <c r="AF181" s="23">
        <f>'Calc1'!B5649*MAX('Calc4'!B13043,0-('Calc4'!B12433+IF('935'!P123=0,0,(1-'935'!X123/'11'!D$17)*'11'!B$17/('11'!B$17-'935'!W123)*IF('Calc1'!B5649=0,1,'Calc2'!B128/'Calc1'!B5649)*'Calc4'!B14872)))*'11'!B$17*0.01*(1-('Calc4'!B$3092+'Calc4'!B$11)/'Calc4'!B$3109)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0.01*'11'!B$17*'Calc1'!B5650*'Results'!E135</f>
        <v>0</v>
      </c>
      <c r="L182" s="23">
        <f>0.01*('11'!D$17-'935'!X124)*'Results'!C135*'Calc1'!B5650*('11'!B$17/('11'!B$17-'935'!W124))*'935'!P124</f>
        <v>0</v>
      </c>
      <c r="M182" s="23">
        <f>0.01*('11'!B$17-'935'!W124)*'Results'!D135</f>
        <v>0</v>
      </c>
      <c r="N182" s="23">
        <f>0.01*'11'!B$17*'Calc1'!B8095*'Calc3'!B3288</f>
        <v>0</v>
      </c>
      <c r="O182" s="23">
        <f>0.01*('11'!B$17-'935'!W124)*'Calc4'!B19754</f>
        <v>0</v>
      </c>
      <c r="P182" s="23">
        <f>0.01*'Calc3'!B11248*'935'!T124</f>
        <v>0</v>
      </c>
      <c r="Q182" s="30">
        <f>K182+L182+M182</f>
        <v>0</v>
      </c>
      <c r="R182" s="25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0.01*('11'!B$17-'935'!W124)*'Calc4'!B16707</f>
        <v>0</v>
      </c>
      <c r="Z182" s="23">
        <f>0.01*'11'!B$17*'Calc1'!B5650*'Calc4'!B1366</f>
        <v>0</v>
      </c>
      <c r="AA182" s="23">
        <f>'Calc1'!B5650*MAX('Calc4'!B13044,0-('Calc4'!B12434+IF('935'!P124=0,0,(1-'935'!X124/'11'!D$17)*'11'!B$17/('11'!B$17-'935'!W124)*IF('Calc1'!B5650=0,1,'Calc2'!B129/'Calc1'!B5650)*'Calc4'!B14873)))*'11'!B$17*0.01*'Calc4'!B$11/'Calc4'!B$3109</f>
        <v>0</v>
      </c>
      <c r="AB182" s="23">
        <f>'Calc1'!B5650*'Calc4'!B$11695*'Calc4'!B11203</f>
        <v>0</v>
      </c>
      <c r="AC182" s="23">
        <f>'Calc1'!B5650*MAX('Calc4'!B13044,0-('Calc4'!B12434+IF('935'!P124=0,0,(1-'935'!X124/'11'!D$17)*'11'!B$17/('11'!B$17-'935'!W124)*IF('Calc1'!B5650=0,1,'Calc2'!B129/'Calc1'!B5650)*'Calc4'!B14873)))*'11'!B$17*0.01*'Calc4'!B$3092/'Calc4'!B$3109</f>
        <v>0</v>
      </c>
      <c r="AD182" s="23">
        <f>0.01*('Calc2'!B129*'11'!B$17*'Calc4'!B1974+'Calc1'!B5650*'Calc2'!B19015*'935'!P124*('11'!D$17-'935'!X124)*('11'!B$17/('11'!B$17-'935'!W124)))</f>
        <v>0</v>
      </c>
      <c r="AE182" s="23">
        <f>'Calc1'!B5650*'Calc4'!B$11076*('Calc4'!B$10457+'Calc1'!B10542)</f>
        <v>0</v>
      </c>
      <c r="AF182" s="23">
        <f>'Calc1'!B5650*MAX('Calc4'!B13044,0-('Calc4'!B12434+IF('935'!P124=0,0,(1-'935'!X124/'11'!D$17)*'11'!B$17/('11'!B$17-'935'!W124)*IF('Calc1'!B5650=0,1,'Calc2'!B129/'Calc1'!B5650)*'Calc4'!B14873)))*'11'!B$17*0.01*(1-('Calc4'!B$3092+'Calc4'!B$11)/'Calc4'!B$3109)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0.01*'11'!B$17*'Calc1'!B5651*'Results'!E136</f>
        <v>0</v>
      </c>
      <c r="L183" s="23">
        <f>0.01*('11'!D$17-'935'!X125)*'Results'!C136*'Calc1'!B5651*('11'!B$17/('11'!B$17-'935'!W125))*'935'!P125</f>
        <v>0</v>
      </c>
      <c r="M183" s="23">
        <f>0.01*('11'!B$17-'935'!W125)*'Results'!D136</f>
        <v>0</v>
      </c>
      <c r="N183" s="23">
        <f>0.01*'11'!B$17*'Calc1'!B8096*'Calc3'!B3289</f>
        <v>0</v>
      </c>
      <c r="O183" s="23">
        <f>0.01*('11'!B$17-'935'!W125)*'Calc4'!B19755</f>
        <v>0</v>
      </c>
      <c r="P183" s="23">
        <f>0.01*'Calc3'!B11249*'935'!T125</f>
        <v>0</v>
      </c>
      <c r="Q183" s="30">
        <f>K183+L183+M183</f>
        <v>0</v>
      </c>
      <c r="R183" s="25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0.01*('11'!B$17-'935'!W125)*'Calc4'!B16708</f>
        <v>0</v>
      </c>
      <c r="Z183" s="23">
        <f>0.01*'11'!B$17*'Calc1'!B5651*'Calc4'!B1367</f>
        <v>0</v>
      </c>
      <c r="AA183" s="23">
        <f>'Calc1'!B5651*MAX('Calc4'!B13045,0-('Calc4'!B12435+IF('935'!P125=0,0,(1-'935'!X125/'11'!D$17)*'11'!B$17/('11'!B$17-'935'!W125)*IF('Calc1'!B5651=0,1,'Calc2'!B130/'Calc1'!B5651)*'Calc4'!B14874)))*'11'!B$17*0.01*'Calc4'!B$11/'Calc4'!B$3109</f>
        <v>0</v>
      </c>
      <c r="AB183" s="23">
        <f>'Calc1'!B5651*'Calc4'!B$11695*'Calc4'!B11204</f>
        <v>0</v>
      </c>
      <c r="AC183" s="23">
        <f>'Calc1'!B5651*MAX('Calc4'!B13045,0-('Calc4'!B12435+IF('935'!P125=0,0,(1-'935'!X125/'11'!D$17)*'11'!B$17/('11'!B$17-'935'!W125)*IF('Calc1'!B5651=0,1,'Calc2'!B130/'Calc1'!B5651)*'Calc4'!B14874)))*'11'!B$17*0.01*'Calc4'!B$3092/'Calc4'!B$3109</f>
        <v>0</v>
      </c>
      <c r="AD183" s="23">
        <f>0.01*('Calc2'!B130*'11'!B$17*'Calc4'!B1975+'Calc1'!B5651*'Calc2'!B19016*'935'!P125*('11'!D$17-'935'!X125)*('11'!B$17/('11'!B$17-'935'!W125)))</f>
        <v>0</v>
      </c>
      <c r="AE183" s="23">
        <f>'Calc1'!B5651*'Calc4'!B$11076*('Calc4'!B$10457+'Calc1'!B10543)</f>
        <v>0</v>
      </c>
      <c r="AF183" s="23">
        <f>'Calc1'!B5651*MAX('Calc4'!B13045,0-('Calc4'!B12435+IF('935'!P125=0,0,(1-'935'!X125/'11'!D$17)*'11'!B$17/('11'!B$17-'935'!W125)*IF('Calc1'!B5651=0,1,'Calc2'!B130/'Calc1'!B5651)*'Calc4'!B14874)))*'11'!B$17*0.01*(1-('Calc4'!B$3092+'Calc4'!B$11)/'Calc4'!B$3109)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0.01*'11'!B$17*'Calc1'!B5652*'Results'!E137</f>
        <v>0</v>
      </c>
      <c r="L184" s="23">
        <f>0.01*('11'!D$17-'935'!X126)*'Results'!C137*'Calc1'!B5652*('11'!B$17/('11'!B$17-'935'!W126))*'935'!P126</f>
        <v>0</v>
      </c>
      <c r="M184" s="23">
        <f>0.01*('11'!B$17-'935'!W126)*'Results'!D137</f>
        <v>0</v>
      </c>
      <c r="N184" s="23">
        <f>0.01*'11'!B$17*'Calc1'!B8097*'Calc3'!B3290</f>
        <v>0</v>
      </c>
      <c r="O184" s="23">
        <f>0.01*('11'!B$17-'935'!W126)*'Calc4'!B19756</f>
        <v>0</v>
      </c>
      <c r="P184" s="23">
        <f>0.01*'Calc3'!B11250*'935'!T126</f>
        <v>0</v>
      </c>
      <c r="Q184" s="30">
        <f>K184+L184+M184</f>
        <v>0</v>
      </c>
      <c r="R184" s="25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0.01*('11'!B$17-'935'!W126)*'Calc4'!B16709</f>
        <v>0</v>
      </c>
      <c r="Z184" s="23">
        <f>0.01*'11'!B$17*'Calc1'!B5652*'Calc4'!B1368</f>
        <v>0</v>
      </c>
      <c r="AA184" s="23">
        <f>'Calc1'!B5652*MAX('Calc4'!B13046,0-('Calc4'!B12436+IF('935'!P126=0,0,(1-'935'!X126/'11'!D$17)*'11'!B$17/('11'!B$17-'935'!W126)*IF('Calc1'!B5652=0,1,'Calc2'!B131/'Calc1'!B5652)*'Calc4'!B14875)))*'11'!B$17*0.01*'Calc4'!B$11/'Calc4'!B$3109</f>
        <v>0</v>
      </c>
      <c r="AB184" s="23">
        <f>'Calc1'!B5652*'Calc4'!B$11695*'Calc4'!B11205</f>
        <v>0</v>
      </c>
      <c r="AC184" s="23">
        <f>'Calc1'!B5652*MAX('Calc4'!B13046,0-('Calc4'!B12436+IF('935'!P126=0,0,(1-'935'!X126/'11'!D$17)*'11'!B$17/('11'!B$17-'935'!W126)*IF('Calc1'!B5652=0,1,'Calc2'!B131/'Calc1'!B5652)*'Calc4'!B14875)))*'11'!B$17*0.01*'Calc4'!B$3092/'Calc4'!B$3109</f>
        <v>0</v>
      </c>
      <c r="AD184" s="23">
        <f>0.01*('Calc2'!B131*'11'!B$17*'Calc4'!B1976+'Calc1'!B5652*'Calc2'!B19017*'935'!P126*('11'!D$17-'935'!X126)*('11'!B$17/('11'!B$17-'935'!W126)))</f>
        <v>0</v>
      </c>
      <c r="AE184" s="23">
        <f>'Calc1'!B5652*'Calc4'!B$11076*('Calc4'!B$10457+'Calc1'!B10544)</f>
        <v>0</v>
      </c>
      <c r="AF184" s="23">
        <f>'Calc1'!B5652*MAX('Calc4'!B13046,0-('Calc4'!B12436+IF('935'!P126=0,0,(1-'935'!X126/'11'!D$17)*'11'!B$17/('11'!B$17-'935'!W126)*IF('Calc1'!B5652=0,1,'Calc2'!B131/'Calc1'!B5652)*'Calc4'!B14875)))*'11'!B$17*0.01*(1-('Calc4'!B$3092+'Calc4'!B$11)/'Calc4'!B$3109)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0.01*'11'!B$17*'Calc1'!B5653*'Results'!E138</f>
        <v>0</v>
      </c>
      <c r="L185" s="23">
        <f>0.01*('11'!D$17-'935'!X127)*'Results'!C138*'Calc1'!B5653*('11'!B$17/('11'!B$17-'935'!W127))*'935'!P127</f>
        <v>0</v>
      </c>
      <c r="M185" s="23">
        <f>0.01*('11'!B$17-'935'!W127)*'Results'!D138</f>
        <v>0</v>
      </c>
      <c r="N185" s="23">
        <f>0.01*'11'!B$17*'Calc1'!B8098*'Calc3'!B3291</f>
        <v>0</v>
      </c>
      <c r="O185" s="23">
        <f>0.01*('11'!B$17-'935'!W127)*'Calc4'!B19757</f>
        <v>0</v>
      </c>
      <c r="P185" s="23">
        <f>0.01*'Calc3'!B11251*'935'!T127</f>
        <v>0</v>
      </c>
      <c r="Q185" s="30">
        <f>K185+L185+M185</f>
        <v>0</v>
      </c>
      <c r="R185" s="25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0.01*('11'!B$17-'935'!W127)*'Calc4'!B16710</f>
        <v>0</v>
      </c>
      <c r="Z185" s="23">
        <f>0.01*'11'!B$17*'Calc1'!B5653*'Calc4'!B1369</f>
        <v>0</v>
      </c>
      <c r="AA185" s="23">
        <f>'Calc1'!B5653*MAX('Calc4'!B13047,0-('Calc4'!B12437+IF('935'!P127=0,0,(1-'935'!X127/'11'!D$17)*'11'!B$17/('11'!B$17-'935'!W127)*IF('Calc1'!B5653=0,1,'Calc2'!B132/'Calc1'!B5653)*'Calc4'!B14876)))*'11'!B$17*0.01*'Calc4'!B$11/'Calc4'!B$3109</f>
        <v>0</v>
      </c>
      <c r="AB185" s="23">
        <f>'Calc1'!B5653*'Calc4'!B$11695*'Calc4'!B11206</f>
        <v>0</v>
      </c>
      <c r="AC185" s="23">
        <f>'Calc1'!B5653*MAX('Calc4'!B13047,0-('Calc4'!B12437+IF('935'!P127=0,0,(1-'935'!X127/'11'!D$17)*'11'!B$17/('11'!B$17-'935'!W127)*IF('Calc1'!B5653=0,1,'Calc2'!B132/'Calc1'!B5653)*'Calc4'!B14876)))*'11'!B$17*0.01*'Calc4'!B$3092/'Calc4'!B$3109</f>
        <v>0</v>
      </c>
      <c r="AD185" s="23">
        <f>0.01*('Calc2'!B132*'11'!B$17*'Calc4'!B1977+'Calc1'!B5653*'Calc2'!B19018*'935'!P127*('11'!D$17-'935'!X127)*('11'!B$17/('11'!B$17-'935'!W127)))</f>
        <v>0</v>
      </c>
      <c r="AE185" s="23">
        <f>'Calc1'!B5653*'Calc4'!B$11076*('Calc4'!B$10457+'Calc1'!B10545)</f>
        <v>0</v>
      </c>
      <c r="AF185" s="23">
        <f>'Calc1'!B5653*MAX('Calc4'!B13047,0-('Calc4'!B12437+IF('935'!P127=0,0,(1-'935'!X127/'11'!D$17)*'11'!B$17/('11'!B$17-'935'!W127)*IF('Calc1'!B5653=0,1,'Calc2'!B132/'Calc1'!B5653)*'Calc4'!B14876)))*'11'!B$17*0.01*(1-('Calc4'!B$3092+'Calc4'!B$11)/'Calc4'!B$3109)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0.01*'11'!B$17*'Calc1'!B5654*'Results'!E139</f>
        <v>0</v>
      </c>
      <c r="L186" s="23">
        <f>0.01*('11'!D$17-'935'!X128)*'Results'!C139*'Calc1'!B5654*('11'!B$17/('11'!B$17-'935'!W128))*'935'!P128</f>
        <v>0</v>
      </c>
      <c r="M186" s="23">
        <f>0.01*('11'!B$17-'935'!W128)*'Results'!D139</f>
        <v>0</v>
      </c>
      <c r="N186" s="23">
        <f>0.01*'11'!B$17*'Calc1'!B8099*'Calc3'!B3292</f>
        <v>0</v>
      </c>
      <c r="O186" s="23">
        <f>0.01*('11'!B$17-'935'!W128)*'Calc4'!B19758</f>
        <v>0</v>
      </c>
      <c r="P186" s="23">
        <f>0.01*'Calc3'!B11252*'935'!T128</f>
        <v>0</v>
      </c>
      <c r="Q186" s="30">
        <f>K186+L186+M186</f>
        <v>0</v>
      </c>
      <c r="R186" s="25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0.01*('11'!B$17-'935'!W128)*'Calc4'!B16711</f>
        <v>0</v>
      </c>
      <c r="Z186" s="23">
        <f>0.01*'11'!B$17*'Calc1'!B5654*'Calc4'!B1370</f>
        <v>0</v>
      </c>
      <c r="AA186" s="23">
        <f>'Calc1'!B5654*MAX('Calc4'!B13048,0-('Calc4'!B12438+IF('935'!P128=0,0,(1-'935'!X128/'11'!D$17)*'11'!B$17/('11'!B$17-'935'!W128)*IF('Calc1'!B5654=0,1,'Calc2'!B133/'Calc1'!B5654)*'Calc4'!B14877)))*'11'!B$17*0.01*'Calc4'!B$11/'Calc4'!B$3109</f>
        <v>0</v>
      </c>
      <c r="AB186" s="23">
        <f>'Calc1'!B5654*'Calc4'!B$11695*'Calc4'!B11207</f>
        <v>0</v>
      </c>
      <c r="AC186" s="23">
        <f>'Calc1'!B5654*MAX('Calc4'!B13048,0-('Calc4'!B12438+IF('935'!P128=0,0,(1-'935'!X128/'11'!D$17)*'11'!B$17/('11'!B$17-'935'!W128)*IF('Calc1'!B5654=0,1,'Calc2'!B133/'Calc1'!B5654)*'Calc4'!B14877)))*'11'!B$17*0.01*'Calc4'!B$3092/'Calc4'!B$3109</f>
        <v>0</v>
      </c>
      <c r="AD186" s="23">
        <f>0.01*('Calc2'!B133*'11'!B$17*'Calc4'!B1978+'Calc1'!B5654*'Calc2'!B19019*'935'!P128*('11'!D$17-'935'!X128)*('11'!B$17/('11'!B$17-'935'!W128)))</f>
        <v>0</v>
      </c>
      <c r="AE186" s="23">
        <f>'Calc1'!B5654*'Calc4'!B$11076*('Calc4'!B$10457+'Calc1'!B10546)</f>
        <v>0</v>
      </c>
      <c r="AF186" s="23">
        <f>'Calc1'!B5654*MAX('Calc4'!B13048,0-('Calc4'!B12438+IF('935'!P128=0,0,(1-'935'!X128/'11'!D$17)*'11'!B$17/('11'!B$17-'935'!W128)*IF('Calc1'!B5654=0,1,'Calc2'!B133/'Calc1'!B5654)*'Calc4'!B14877)))*'11'!B$17*0.01*(1-('Calc4'!B$3092+'Calc4'!B$11)/'Calc4'!B$3109)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0.01*'11'!B$17*'Calc1'!B5655*'Results'!E140</f>
        <v>0</v>
      </c>
      <c r="L187" s="23">
        <f>0.01*('11'!D$17-'935'!X129)*'Results'!C140*'Calc1'!B5655*('11'!B$17/('11'!B$17-'935'!W129))*'935'!P129</f>
        <v>0</v>
      </c>
      <c r="M187" s="23">
        <f>0.01*('11'!B$17-'935'!W129)*'Results'!D140</f>
        <v>0</v>
      </c>
      <c r="N187" s="23">
        <f>0.01*'11'!B$17*'Calc1'!B8100*'Calc3'!B3293</f>
        <v>0</v>
      </c>
      <c r="O187" s="23">
        <f>0.01*('11'!B$17-'935'!W129)*'Calc4'!B19759</f>
        <v>0</v>
      </c>
      <c r="P187" s="23">
        <f>0.01*'Calc3'!B11253*'935'!T129</f>
        <v>0</v>
      </c>
      <c r="Q187" s="30">
        <f>K187+L187+M187</f>
        <v>0</v>
      </c>
      <c r="R187" s="25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0.01*('11'!B$17-'935'!W129)*'Calc4'!B16712</f>
        <v>0</v>
      </c>
      <c r="Z187" s="23">
        <f>0.01*'11'!B$17*'Calc1'!B5655*'Calc4'!B1371</f>
        <v>0</v>
      </c>
      <c r="AA187" s="23">
        <f>'Calc1'!B5655*MAX('Calc4'!B13049,0-('Calc4'!B12439+IF('935'!P129=0,0,(1-'935'!X129/'11'!D$17)*'11'!B$17/('11'!B$17-'935'!W129)*IF('Calc1'!B5655=0,1,'Calc2'!B134/'Calc1'!B5655)*'Calc4'!B14878)))*'11'!B$17*0.01*'Calc4'!B$11/'Calc4'!B$3109</f>
        <v>0</v>
      </c>
      <c r="AB187" s="23">
        <f>'Calc1'!B5655*'Calc4'!B$11695*'Calc4'!B11208</f>
        <v>0</v>
      </c>
      <c r="AC187" s="23">
        <f>'Calc1'!B5655*MAX('Calc4'!B13049,0-('Calc4'!B12439+IF('935'!P129=0,0,(1-'935'!X129/'11'!D$17)*'11'!B$17/('11'!B$17-'935'!W129)*IF('Calc1'!B5655=0,1,'Calc2'!B134/'Calc1'!B5655)*'Calc4'!B14878)))*'11'!B$17*0.01*'Calc4'!B$3092/'Calc4'!B$3109</f>
        <v>0</v>
      </c>
      <c r="AD187" s="23">
        <f>0.01*('Calc2'!B134*'11'!B$17*'Calc4'!B1979+'Calc1'!B5655*'Calc2'!B19020*'935'!P129*('11'!D$17-'935'!X129)*('11'!B$17/('11'!B$17-'935'!W129)))</f>
        <v>0</v>
      </c>
      <c r="AE187" s="23">
        <f>'Calc1'!B5655*'Calc4'!B$11076*('Calc4'!B$10457+'Calc1'!B10547)</f>
        <v>0</v>
      </c>
      <c r="AF187" s="23">
        <f>'Calc1'!B5655*MAX('Calc4'!B13049,0-('Calc4'!B12439+IF('935'!P129=0,0,(1-'935'!X129/'11'!D$17)*'11'!B$17/('11'!B$17-'935'!W129)*IF('Calc1'!B5655=0,1,'Calc2'!B134/'Calc1'!B5655)*'Calc4'!B14878)))*'11'!B$17*0.01*(1-('Calc4'!B$3092+'Calc4'!B$11)/'Calc4'!B$3109)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0.01*'11'!B$17*'Calc1'!B5656*'Results'!E141</f>
        <v>0</v>
      </c>
      <c r="L188" s="23">
        <f>0.01*('11'!D$17-'935'!X130)*'Results'!C141*'Calc1'!B5656*('11'!B$17/('11'!B$17-'935'!W130))*'935'!P130</f>
        <v>0</v>
      </c>
      <c r="M188" s="23">
        <f>0.01*('11'!B$17-'935'!W130)*'Results'!D141</f>
        <v>0</v>
      </c>
      <c r="N188" s="23">
        <f>0.01*'11'!B$17*'Calc1'!B8101*'Calc3'!B3294</f>
        <v>0</v>
      </c>
      <c r="O188" s="23">
        <f>0.01*('11'!B$17-'935'!W130)*'Calc4'!B19760</f>
        <v>0</v>
      </c>
      <c r="P188" s="23">
        <f>0.01*'Calc3'!B11254*'935'!T130</f>
        <v>0</v>
      </c>
      <c r="Q188" s="30">
        <f>K188+L188+M188</f>
        <v>0</v>
      </c>
      <c r="R188" s="25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0.01*('11'!B$17-'935'!W130)*'Calc4'!B16713</f>
        <v>0</v>
      </c>
      <c r="Z188" s="23">
        <f>0.01*'11'!B$17*'Calc1'!B5656*'Calc4'!B1372</f>
        <v>0</v>
      </c>
      <c r="AA188" s="23">
        <f>'Calc1'!B5656*MAX('Calc4'!B13050,0-('Calc4'!B12440+IF('935'!P130=0,0,(1-'935'!X130/'11'!D$17)*'11'!B$17/('11'!B$17-'935'!W130)*IF('Calc1'!B5656=0,1,'Calc2'!B135/'Calc1'!B5656)*'Calc4'!B14879)))*'11'!B$17*0.01*'Calc4'!B$11/'Calc4'!B$3109</f>
        <v>0</v>
      </c>
      <c r="AB188" s="23">
        <f>'Calc1'!B5656*'Calc4'!B$11695*'Calc4'!B11209</f>
        <v>0</v>
      </c>
      <c r="AC188" s="23">
        <f>'Calc1'!B5656*MAX('Calc4'!B13050,0-('Calc4'!B12440+IF('935'!P130=0,0,(1-'935'!X130/'11'!D$17)*'11'!B$17/('11'!B$17-'935'!W130)*IF('Calc1'!B5656=0,1,'Calc2'!B135/'Calc1'!B5656)*'Calc4'!B14879)))*'11'!B$17*0.01*'Calc4'!B$3092/'Calc4'!B$3109</f>
        <v>0</v>
      </c>
      <c r="AD188" s="23">
        <f>0.01*('Calc2'!B135*'11'!B$17*'Calc4'!B1980+'Calc1'!B5656*'Calc2'!B19021*'935'!P130*('11'!D$17-'935'!X130)*('11'!B$17/('11'!B$17-'935'!W130)))</f>
        <v>0</v>
      </c>
      <c r="AE188" s="23">
        <f>'Calc1'!B5656*'Calc4'!B$11076*('Calc4'!B$10457+'Calc1'!B10548)</f>
        <v>0</v>
      </c>
      <c r="AF188" s="23">
        <f>'Calc1'!B5656*MAX('Calc4'!B13050,0-('Calc4'!B12440+IF('935'!P130=0,0,(1-'935'!X130/'11'!D$17)*'11'!B$17/('11'!B$17-'935'!W130)*IF('Calc1'!B5656=0,1,'Calc2'!B135/'Calc1'!B5656)*'Calc4'!B14879)))*'11'!B$17*0.01*(1-('Calc4'!B$3092+'Calc4'!B$11)/'Calc4'!B$3109)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0.01*'11'!B$17*'Calc1'!B5657*'Results'!E142</f>
        <v>0</v>
      </c>
      <c r="L189" s="23">
        <f>0.01*('11'!D$17-'935'!X131)*'Results'!C142*'Calc1'!B5657*('11'!B$17/('11'!B$17-'935'!W131))*'935'!P131</f>
        <v>0</v>
      </c>
      <c r="M189" s="23">
        <f>0.01*('11'!B$17-'935'!W131)*'Results'!D142</f>
        <v>0</v>
      </c>
      <c r="N189" s="23">
        <f>0.01*'11'!B$17*'Calc1'!B8102*'Calc3'!B3295</f>
        <v>0</v>
      </c>
      <c r="O189" s="23">
        <f>0.01*('11'!B$17-'935'!W131)*'Calc4'!B19761</f>
        <v>0</v>
      </c>
      <c r="P189" s="23">
        <f>0.01*'Calc3'!B11255*'935'!T131</f>
        <v>0</v>
      </c>
      <c r="Q189" s="30">
        <f>K189+L189+M189</f>
        <v>0</v>
      </c>
      <c r="R189" s="25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0.01*('11'!B$17-'935'!W131)*'Calc4'!B16714</f>
        <v>0</v>
      </c>
      <c r="Z189" s="23">
        <f>0.01*'11'!B$17*'Calc1'!B5657*'Calc4'!B1373</f>
        <v>0</v>
      </c>
      <c r="AA189" s="23">
        <f>'Calc1'!B5657*MAX('Calc4'!B13051,0-('Calc4'!B12441+IF('935'!P131=0,0,(1-'935'!X131/'11'!D$17)*'11'!B$17/('11'!B$17-'935'!W131)*IF('Calc1'!B5657=0,1,'Calc2'!B136/'Calc1'!B5657)*'Calc4'!B14880)))*'11'!B$17*0.01*'Calc4'!B$11/'Calc4'!B$3109</f>
        <v>0</v>
      </c>
      <c r="AB189" s="23">
        <f>'Calc1'!B5657*'Calc4'!B$11695*'Calc4'!B11210</f>
        <v>0</v>
      </c>
      <c r="AC189" s="23">
        <f>'Calc1'!B5657*MAX('Calc4'!B13051,0-('Calc4'!B12441+IF('935'!P131=0,0,(1-'935'!X131/'11'!D$17)*'11'!B$17/('11'!B$17-'935'!W131)*IF('Calc1'!B5657=0,1,'Calc2'!B136/'Calc1'!B5657)*'Calc4'!B14880)))*'11'!B$17*0.01*'Calc4'!B$3092/'Calc4'!B$3109</f>
        <v>0</v>
      </c>
      <c r="AD189" s="23">
        <f>0.01*('Calc2'!B136*'11'!B$17*'Calc4'!B1981+'Calc1'!B5657*'Calc2'!B19022*'935'!P131*('11'!D$17-'935'!X131)*('11'!B$17/('11'!B$17-'935'!W131)))</f>
        <v>0</v>
      </c>
      <c r="AE189" s="23">
        <f>'Calc1'!B5657*'Calc4'!B$11076*('Calc4'!B$10457+'Calc1'!B10549)</f>
        <v>0</v>
      </c>
      <c r="AF189" s="23">
        <f>'Calc1'!B5657*MAX('Calc4'!B13051,0-('Calc4'!B12441+IF('935'!P131=0,0,(1-'935'!X131/'11'!D$17)*'11'!B$17/('11'!B$17-'935'!W131)*IF('Calc1'!B5657=0,1,'Calc2'!B136/'Calc1'!B5657)*'Calc4'!B14880)))*'11'!B$17*0.01*(1-('Calc4'!B$3092+'Calc4'!B$11)/'Calc4'!B$3109)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0.01*'11'!B$17*'Calc1'!B5658*'Results'!E143</f>
        <v>0</v>
      </c>
      <c r="L190" s="23">
        <f>0.01*('11'!D$17-'935'!X132)*'Results'!C143*'Calc1'!B5658*('11'!B$17/('11'!B$17-'935'!W132))*'935'!P132</f>
        <v>0</v>
      </c>
      <c r="M190" s="23">
        <f>0.01*('11'!B$17-'935'!W132)*'Results'!D143</f>
        <v>0</v>
      </c>
      <c r="N190" s="23">
        <f>0.01*'11'!B$17*'Calc1'!B8103*'Calc3'!B3296</f>
        <v>0</v>
      </c>
      <c r="O190" s="23">
        <f>0.01*('11'!B$17-'935'!W132)*'Calc4'!B19762</f>
        <v>0</v>
      </c>
      <c r="P190" s="23">
        <f>0.01*'Calc3'!B11256*'935'!T132</f>
        <v>0</v>
      </c>
      <c r="Q190" s="30">
        <f>K190+L190+M190</f>
        <v>0</v>
      </c>
      <c r="R190" s="25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0.01*('11'!B$17-'935'!W132)*'Calc4'!B16715</f>
        <v>0</v>
      </c>
      <c r="Z190" s="23">
        <f>0.01*'11'!B$17*'Calc1'!B5658*'Calc4'!B1374</f>
        <v>0</v>
      </c>
      <c r="AA190" s="23">
        <f>'Calc1'!B5658*MAX('Calc4'!B13052,0-('Calc4'!B12442+IF('935'!P132=0,0,(1-'935'!X132/'11'!D$17)*'11'!B$17/('11'!B$17-'935'!W132)*IF('Calc1'!B5658=0,1,'Calc2'!B137/'Calc1'!B5658)*'Calc4'!B14881)))*'11'!B$17*0.01*'Calc4'!B$11/'Calc4'!B$3109</f>
        <v>0</v>
      </c>
      <c r="AB190" s="23">
        <f>'Calc1'!B5658*'Calc4'!B$11695*'Calc4'!B11211</f>
        <v>0</v>
      </c>
      <c r="AC190" s="23">
        <f>'Calc1'!B5658*MAX('Calc4'!B13052,0-('Calc4'!B12442+IF('935'!P132=0,0,(1-'935'!X132/'11'!D$17)*'11'!B$17/('11'!B$17-'935'!W132)*IF('Calc1'!B5658=0,1,'Calc2'!B137/'Calc1'!B5658)*'Calc4'!B14881)))*'11'!B$17*0.01*'Calc4'!B$3092/'Calc4'!B$3109</f>
        <v>0</v>
      </c>
      <c r="AD190" s="23">
        <f>0.01*('Calc2'!B137*'11'!B$17*'Calc4'!B1982+'Calc1'!B5658*'Calc2'!B19023*'935'!P132*('11'!D$17-'935'!X132)*('11'!B$17/('11'!B$17-'935'!W132)))</f>
        <v>0</v>
      </c>
      <c r="AE190" s="23">
        <f>'Calc1'!B5658*'Calc4'!B$11076*('Calc4'!B$10457+'Calc1'!B10550)</f>
        <v>0</v>
      </c>
      <c r="AF190" s="23">
        <f>'Calc1'!B5658*MAX('Calc4'!B13052,0-('Calc4'!B12442+IF('935'!P132=0,0,(1-'935'!X132/'11'!D$17)*'11'!B$17/('11'!B$17-'935'!W132)*IF('Calc1'!B5658=0,1,'Calc2'!B137/'Calc1'!B5658)*'Calc4'!B14881)))*'11'!B$17*0.01*(1-('Calc4'!B$3092+'Calc4'!B$11)/'Calc4'!B$3109)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0.01*'11'!B$17*'Calc1'!B5659*'Results'!E144</f>
        <v>0</v>
      </c>
      <c r="L191" s="23">
        <f>0.01*('11'!D$17-'935'!X133)*'Results'!C144*'Calc1'!B5659*('11'!B$17/('11'!B$17-'935'!W133))*'935'!P133</f>
        <v>0</v>
      </c>
      <c r="M191" s="23">
        <f>0.01*('11'!B$17-'935'!W133)*'Results'!D144</f>
        <v>0</v>
      </c>
      <c r="N191" s="23">
        <f>0.01*'11'!B$17*'Calc1'!B8104*'Calc3'!B3297</f>
        <v>0</v>
      </c>
      <c r="O191" s="23">
        <f>0.01*('11'!B$17-'935'!W133)*'Calc4'!B19763</f>
        <v>0</v>
      </c>
      <c r="P191" s="23">
        <f>0.01*'Calc3'!B11257*'935'!T133</f>
        <v>0</v>
      </c>
      <c r="Q191" s="30">
        <f>K191+L191+M191</f>
        <v>0</v>
      </c>
      <c r="R191" s="25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0.01*('11'!B$17-'935'!W133)*'Calc4'!B16716</f>
        <v>0</v>
      </c>
      <c r="Z191" s="23">
        <f>0.01*'11'!B$17*'Calc1'!B5659*'Calc4'!B1375</f>
        <v>0</v>
      </c>
      <c r="AA191" s="23">
        <f>'Calc1'!B5659*MAX('Calc4'!B13053,0-('Calc4'!B12443+IF('935'!P133=0,0,(1-'935'!X133/'11'!D$17)*'11'!B$17/('11'!B$17-'935'!W133)*IF('Calc1'!B5659=0,1,'Calc2'!B138/'Calc1'!B5659)*'Calc4'!B14882)))*'11'!B$17*0.01*'Calc4'!B$11/'Calc4'!B$3109</f>
        <v>0</v>
      </c>
      <c r="AB191" s="23">
        <f>'Calc1'!B5659*'Calc4'!B$11695*'Calc4'!B11212</f>
        <v>0</v>
      </c>
      <c r="AC191" s="23">
        <f>'Calc1'!B5659*MAX('Calc4'!B13053,0-('Calc4'!B12443+IF('935'!P133=0,0,(1-'935'!X133/'11'!D$17)*'11'!B$17/('11'!B$17-'935'!W133)*IF('Calc1'!B5659=0,1,'Calc2'!B138/'Calc1'!B5659)*'Calc4'!B14882)))*'11'!B$17*0.01*'Calc4'!B$3092/'Calc4'!B$3109</f>
        <v>0</v>
      </c>
      <c r="AD191" s="23">
        <f>0.01*('Calc2'!B138*'11'!B$17*'Calc4'!B1983+'Calc1'!B5659*'Calc2'!B19024*'935'!P133*('11'!D$17-'935'!X133)*('11'!B$17/('11'!B$17-'935'!W133)))</f>
        <v>0</v>
      </c>
      <c r="AE191" s="23">
        <f>'Calc1'!B5659*'Calc4'!B$11076*('Calc4'!B$10457+'Calc1'!B10551)</f>
        <v>0</v>
      </c>
      <c r="AF191" s="23">
        <f>'Calc1'!B5659*MAX('Calc4'!B13053,0-('Calc4'!B12443+IF('935'!P133=0,0,(1-'935'!X133/'11'!D$17)*'11'!B$17/('11'!B$17-'935'!W133)*IF('Calc1'!B5659=0,1,'Calc2'!B138/'Calc1'!B5659)*'Calc4'!B14882)))*'11'!B$17*0.01*(1-('Calc4'!B$3092+'Calc4'!B$11)/'Calc4'!B$3109)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0.01*'11'!B$17*'Calc1'!B5660*'Results'!E145</f>
        <v>0</v>
      </c>
      <c r="L192" s="23">
        <f>0.01*('11'!D$17-'935'!X134)*'Results'!C145*'Calc1'!B5660*('11'!B$17/('11'!B$17-'935'!W134))*'935'!P134</f>
        <v>0</v>
      </c>
      <c r="M192" s="23">
        <f>0.01*('11'!B$17-'935'!W134)*'Results'!D145</f>
        <v>0</v>
      </c>
      <c r="N192" s="23">
        <f>0.01*'11'!B$17*'Calc1'!B8105*'Calc3'!B3298</f>
        <v>0</v>
      </c>
      <c r="O192" s="23">
        <f>0.01*('11'!B$17-'935'!W134)*'Calc4'!B19764</f>
        <v>0</v>
      </c>
      <c r="P192" s="23">
        <f>0.01*'Calc3'!B11258*'935'!T134</f>
        <v>0</v>
      </c>
      <c r="Q192" s="30">
        <f>K192+L192+M192</f>
        <v>0</v>
      </c>
      <c r="R192" s="25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0.01*('11'!B$17-'935'!W134)*'Calc4'!B16717</f>
        <v>0</v>
      </c>
      <c r="Z192" s="23">
        <f>0.01*'11'!B$17*'Calc1'!B5660*'Calc4'!B1376</f>
        <v>0</v>
      </c>
      <c r="AA192" s="23">
        <f>'Calc1'!B5660*MAX('Calc4'!B13054,0-('Calc4'!B12444+IF('935'!P134=0,0,(1-'935'!X134/'11'!D$17)*'11'!B$17/('11'!B$17-'935'!W134)*IF('Calc1'!B5660=0,1,'Calc2'!B139/'Calc1'!B5660)*'Calc4'!B14883)))*'11'!B$17*0.01*'Calc4'!B$11/'Calc4'!B$3109</f>
        <v>0</v>
      </c>
      <c r="AB192" s="23">
        <f>'Calc1'!B5660*'Calc4'!B$11695*'Calc4'!B11213</f>
        <v>0</v>
      </c>
      <c r="AC192" s="23">
        <f>'Calc1'!B5660*MAX('Calc4'!B13054,0-('Calc4'!B12444+IF('935'!P134=0,0,(1-'935'!X134/'11'!D$17)*'11'!B$17/('11'!B$17-'935'!W134)*IF('Calc1'!B5660=0,1,'Calc2'!B139/'Calc1'!B5660)*'Calc4'!B14883)))*'11'!B$17*0.01*'Calc4'!B$3092/'Calc4'!B$3109</f>
        <v>0</v>
      </c>
      <c r="AD192" s="23">
        <f>0.01*('Calc2'!B139*'11'!B$17*'Calc4'!B1984+'Calc1'!B5660*'Calc2'!B19025*'935'!P134*('11'!D$17-'935'!X134)*('11'!B$17/('11'!B$17-'935'!W134)))</f>
        <v>0</v>
      </c>
      <c r="AE192" s="23">
        <f>'Calc1'!B5660*'Calc4'!B$11076*('Calc4'!B$10457+'Calc1'!B10552)</f>
        <v>0</v>
      </c>
      <c r="AF192" s="23">
        <f>'Calc1'!B5660*MAX('Calc4'!B13054,0-('Calc4'!B12444+IF('935'!P134=0,0,(1-'935'!X134/'11'!D$17)*'11'!B$17/('11'!B$17-'935'!W134)*IF('Calc1'!B5660=0,1,'Calc2'!B139/'Calc1'!B5660)*'Calc4'!B14883)))*'11'!B$17*0.01*(1-('Calc4'!B$3092+'Calc4'!B$11)/'Calc4'!B$3109)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0.01*'11'!B$17*'Calc1'!B5661*'Results'!E146</f>
        <v>0</v>
      </c>
      <c r="L193" s="23">
        <f>0.01*('11'!D$17-'935'!X135)*'Results'!C146*'Calc1'!B5661*('11'!B$17/('11'!B$17-'935'!W135))*'935'!P135</f>
        <v>0</v>
      </c>
      <c r="M193" s="23">
        <f>0.01*('11'!B$17-'935'!W135)*'Results'!D146</f>
        <v>0</v>
      </c>
      <c r="N193" s="23">
        <f>0.01*'11'!B$17*'Calc1'!B8106*'Calc3'!B3299</f>
        <v>0</v>
      </c>
      <c r="O193" s="23">
        <f>0.01*('11'!B$17-'935'!W135)*'Calc4'!B19765</f>
        <v>0</v>
      </c>
      <c r="P193" s="23">
        <f>0.01*'Calc3'!B11259*'935'!T135</f>
        <v>0</v>
      </c>
      <c r="Q193" s="30">
        <f>K193+L193+M193</f>
        <v>0</v>
      </c>
      <c r="R193" s="25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0.01*('11'!B$17-'935'!W135)*'Calc4'!B16718</f>
        <v>0</v>
      </c>
      <c r="Z193" s="23">
        <f>0.01*'11'!B$17*'Calc1'!B5661*'Calc4'!B1377</f>
        <v>0</v>
      </c>
      <c r="AA193" s="23">
        <f>'Calc1'!B5661*MAX('Calc4'!B13055,0-('Calc4'!B12445+IF('935'!P135=0,0,(1-'935'!X135/'11'!D$17)*'11'!B$17/('11'!B$17-'935'!W135)*IF('Calc1'!B5661=0,1,'Calc2'!B140/'Calc1'!B5661)*'Calc4'!B14884)))*'11'!B$17*0.01*'Calc4'!B$11/'Calc4'!B$3109</f>
        <v>0</v>
      </c>
      <c r="AB193" s="23">
        <f>'Calc1'!B5661*'Calc4'!B$11695*'Calc4'!B11214</f>
        <v>0</v>
      </c>
      <c r="AC193" s="23">
        <f>'Calc1'!B5661*MAX('Calc4'!B13055,0-('Calc4'!B12445+IF('935'!P135=0,0,(1-'935'!X135/'11'!D$17)*'11'!B$17/('11'!B$17-'935'!W135)*IF('Calc1'!B5661=0,1,'Calc2'!B140/'Calc1'!B5661)*'Calc4'!B14884)))*'11'!B$17*0.01*'Calc4'!B$3092/'Calc4'!B$3109</f>
        <v>0</v>
      </c>
      <c r="AD193" s="23">
        <f>0.01*('Calc2'!B140*'11'!B$17*'Calc4'!B1985+'Calc1'!B5661*'Calc2'!B19026*'935'!P135*('11'!D$17-'935'!X135)*('11'!B$17/('11'!B$17-'935'!W135)))</f>
        <v>0</v>
      </c>
      <c r="AE193" s="23">
        <f>'Calc1'!B5661*'Calc4'!B$11076*('Calc4'!B$10457+'Calc1'!B10553)</f>
        <v>0</v>
      </c>
      <c r="AF193" s="23">
        <f>'Calc1'!B5661*MAX('Calc4'!B13055,0-('Calc4'!B12445+IF('935'!P135=0,0,(1-'935'!X135/'11'!D$17)*'11'!B$17/('11'!B$17-'935'!W135)*IF('Calc1'!B5661=0,1,'Calc2'!B140/'Calc1'!B5661)*'Calc4'!B14884)))*'11'!B$17*0.01*(1-('Calc4'!B$3092+'Calc4'!B$11)/'Calc4'!B$3109)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0.01*'11'!B$17*'Calc1'!B5662*'Results'!E147</f>
        <v>0</v>
      </c>
      <c r="L194" s="23">
        <f>0.01*('11'!D$17-'935'!X136)*'Results'!C147*'Calc1'!B5662*('11'!B$17/('11'!B$17-'935'!W136))*'935'!P136</f>
        <v>0</v>
      </c>
      <c r="M194" s="23">
        <f>0.01*('11'!B$17-'935'!W136)*'Results'!D147</f>
        <v>0</v>
      </c>
      <c r="N194" s="23">
        <f>0.01*'11'!B$17*'Calc1'!B8107*'Calc3'!B3300</f>
        <v>0</v>
      </c>
      <c r="O194" s="23">
        <f>0.01*('11'!B$17-'935'!W136)*'Calc4'!B19766</f>
        <v>0</v>
      </c>
      <c r="P194" s="23">
        <f>0.01*'Calc3'!B11260*'935'!T136</f>
        <v>0</v>
      </c>
      <c r="Q194" s="30">
        <f>K194+L194+M194</f>
        <v>0</v>
      </c>
      <c r="R194" s="25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0.01*('11'!B$17-'935'!W136)*'Calc4'!B16719</f>
        <v>0</v>
      </c>
      <c r="Z194" s="23">
        <f>0.01*'11'!B$17*'Calc1'!B5662*'Calc4'!B1378</f>
        <v>0</v>
      </c>
      <c r="AA194" s="23">
        <f>'Calc1'!B5662*MAX('Calc4'!B13056,0-('Calc4'!B12446+IF('935'!P136=0,0,(1-'935'!X136/'11'!D$17)*'11'!B$17/('11'!B$17-'935'!W136)*IF('Calc1'!B5662=0,1,'Calc2'!B141/'Calc1'!B5662)*'Calc4'!B14885)))*'11'!B$17*0.01*'Calc4'!B$11/'Calc4'!B$3109</f>
        <v>0</v>
      </c>
      <c r="AB194" s="23">
        <f>'Calc1'!B5662*'Calc4'!B$11695*'Calc4'!B11215</f>
        <v>0</v>
      </c>
      <c r="AC194" s="23">
        <f>'Calc1'!B5662*MAX('Calc4'!B13056,0-('Calc4'!B12446+IF('935'!P136=0,0,(1-'935'!X136/'11'!D$17)*'11'!B$17/('11'!B$17-'935'!W136)*IF('Calc1'!B5662=0,1,'Calc2'!B141/'Calc1'!B5662)*'Calc4'!B14885)))*'11'!B$17*0.01*'Calc4'!B$3092/'Calc4'!B$3109</f>
        <v>0</v>
      </c>
      <c r="AD194" s="23">
        <f>0.01*('Calc2'!B141*'11'!B$17*'Calc4'!B1986+'Calc1'!B5662*'Calc2'!B19027*'935'!P136*('11'!D$17-'935'!X136)*('11'!B$17/('11'!B$17-'935'!W136)))</f>
        <v>0</v>
      </c>
      <c r="AE194" s="23">
        <f>'Calc1'!B5662*'Calc4'!B$11076*('Calc4'!B$10457+'Calc1'!B10554)</f>
        <v>0</v>
      </c>
      <c r="AF194" s="23">
        <f>'Calc1'!B5662*MAX('Calc4'!B13056,0-('Calc4'!B12446+IF('935'!P136=0,0,(1-'935'!X136/'11'!D$17)*'11'!B$17/('11'!B$17-'935'!W136)*IF('Calc1'!B5662=0,1,'Calc2'!B141/'Calc1'!B5662)*'Calc4'!B14885)))*'11'!B$17*0.01*(1-('Calc4'!B$3092+'Calc4'!B$11)/'Calc4'!B$3109)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0.01*'11'!B$17*'Calc1'!B5663*'Results'!E148</f>
        <v>0</v>
      </c>
      <c r="L195" s="23">
        <f>0.01*('11'!D$17-'935'!X137)*'Results'!C148*'Calc1'!B5663*('11'!B$17/('11'!B$17-'935'!W137))*'935'!P137</f>
        <v>0</v>
      </c>
      <c r="M195" s="23">
        <f>0.01*('11'!B$17-'935'!W137)*'Results'!D148</f>
        <v>0</v>
      </c>
      <c r="N195" s="23">
        <f>0.01*'11'!B$17*'Calc1'!B8108*'Calc3'!B3301</f>
        <v>0</v>
      </c>
      <c r="O195" s="23">
        <f>0.01*('11'!B$17-'935'!W137)*'Calc4'!B19767</f>
        <v>0</v>
      </c>
      <c r="P195" s="23">
        <f>0.01*'Calc3'!B11261*'935'!T137</f>
        <v>0</v>
      </c>
      <c r="Q195" s="30">
        <f>K195+L195+M195</f>
        <v>0</v>
      </c>
      <c r="R195" s="25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0.01*('11'!B$17-'935'!W137)*'Calc4'!B16720</f>
        <v>0</v>
      </c>
      <c r="Z195" s="23">
        <f>0.01*'11'!B$17*'Calc1'!B5663*'Calc4'!B1379</f>
        <v>0</v>
      </c>
      <c r="AA195" s="23">
        <f>'Calc1'!B5663*MAX('Calc4'!B13057,0-('Calc4'!B12447+IF('935'!P137=0,0,(1-'935'!X137/'11'!D$17)*'11'!B$17/('11'!B$17-'935'!W137)*IF('Calc1'!B5663=0,1,'Calc2'!B142/'Calc1'!B5663)*'Calc4'!B14886)))*'11'!B$17*0.01*'Calc4'!B$11/'Calc4'!B$3109</f>
        <v>0</v>
      </c>
      <c r="AB195" s="23">
        <f>'Calc1'!B5663*'Calc4'!B$11695*'Calc4'!B11216</f>
        <v>0</v>
      </c>
      <c r="AC195" s="23">
        <f>'Calc1'!B5663*MAX('Calc4'!B13057,0-('Calc4'!B12447+IF('935'!P137=0,0,(1-'935'!X137/'11'!D$17)*'11'!B$17/('11'!B$17-'935'!W137)*IF('Calc1'!B5663=0,1,'Calc2'!B142/'Calc1'!B5663)*'Calc4'!B14886)))*'11'!B$17*0.01*'Calc4'!B$3092/'Calc4'!B$3109</f>
        <v>0</v>
      </c>
      <c r="AD195" s="23">
        <f>0.01*('Calc2'!B142*'11'!B$17*'Calc4'!B1987+'Calc1'!B5663*'Calc2'!B19028*'935'!P137*('11'!D$17-'935'!X137)*('11'!B$17/('11'!B$17-'935'!W137)))</f>
        <v>0</v>
      </c>
      <c r="AE195" s="23">
        <f>'Calc1'!B5663*'Calc4'!B$11076*('Calc4'!B$10457+'Calc1'!B10555)</f>
        <v>0</v>
      </c>
      <c r="AF195" s="23">
        <f>'Calc1'!B5663*MAX('Calc4'!B13057,0-('Calc4'!B12447+IF('935'!P137=0,0,(1-'935'!X137/'11'!D$17)*'11'!B$17/('11'!B$17-'935'!W137)*IF('Calc1'!B5663=0,1,'Calc2'!B142/'Calc1'!B5663)*'Calc4'!B14886)))*'11'!B$17*0.01*(1-('Calc4'!B$3092+'Calc4'!B$11)/'Calc4'!B$3109)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0.01*'11'!B$17*'Calc1'!B5664*'Results'!E149</f>
        <v>0</v>
      </c>
      <c r="L196" s="23">
        <f>0.01*('11'!D$17-'935'!X138)*'Results'!C149*'Calc1'!B5664*('11'!B$17/('11'!B$17-'935'!W138))*'935'!P138</f>
        <v>0</v>
      </c>
      <c r="M196" s="23">
        <f>0.01*('11'!B$17-'935'!W138)*'Results'!D149</f>
        <v>0</v>
      </c>
      <c r="N196" s="23">
        <f>0.01*'11'!B$17*'Calc1'!B8109*'Calc3'!B3302</f>
        <v>0</v>
      </c>
      <c r="O196" s="23">
        <f>0.01*('11'!B$17-'935'!W138)*'Calc4'!B19768</f>
        <v>0</v>
      </c>
      <c r="P196" s="23">
        <f>0.01*'Calc3'!B11262*'935'!T138</f>
        <v>0</v>
      </c>
      <c r="Q196" s="30">
        <f>K196+L196+M196</f>
        <v>0</v>
      </c>
      <c r="R196" s="25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0.01*('11'!B$17-'935'!W138)*'Calc4'!B16721</f>
        <v>0</v>
      </c>
      <c r="Z196" s="23">
        <f>0.01*'11'!B$17*'Calc1'!B5664*'Calc4'!B1380</f>
        <v>0</v>
      </c>
      <c r="AA196" s="23">
        <f>'Calc1'!B5664*MAX('Calc4'!B13058,0-('Calc4'!B12448+IF('935'!P138=0,0,(1-'935'!X138/'11'!D$17)*'11'!B$17/('11'!B$17-'935'!W138)*IF('Calc1'!B5664=0,1,'Calc2'!B143/'Calc1'!B5664)*'Calc4'!B14887)))*'11'!B$17*0.01*'Calc4'!B$11/'Calc4'!B$3109</f>
        <v>0</v>
      </c>
      <c r="AB196" s="23">
        <f>'Calc1'!B5664*'Calc4'!B$11695*'Calc4'!B11217</f>
        <v>0</v>
      </c>
      <c r="AC196" s="23">
        <f>'Calc1'!B5664*MAX('Calc4'!B13058,0-('Calc4'!B12448+IF('935'!P138=0,0,(1-'935'!X138/'11'!D$17)*'11'!B$17/('11'!B$17-'935'!W138)*IF('Calc1'!B5664=0,1,'Calc2'!B143/'Calc1'!B5664)*'Calc4'!B14887)))*'11'!B$17*0.01*'Calc4'!B$3092/'Calc4'!B$3109</f>
        <v>0</v>
      </c>
      <c r="AD196" s="23">
        <f>0.01*('Calc2'!B143*'11'!B$17*'Calc4'!B1988+'Calc1'!B5664*'Calc2'!B19029*'935'!P138*('11'!D$17-'935'!X138)*('11'!B$17/('11'!B$17-'935'!W138)))</f>
        <v>0</v>
      </c>
      <c r="AE196" s="23">
        <f>'Calc1'!B5664*'Calc4'!B$11076*('Calc4'!B$10457+'Calc1'!B10556)</f>
        <v>0</v>
      </c>
      <c r="AF196" s="23">
        <f>'Calc1'!B5664*MAX('Calc4'!B13058,0-('Calc4'!B12448+IF('935'!P138=0,0,(1-'935'!X138/'11'!D$17)*'11'!B$17/('11'!B$17-'935'!W138)*IF('Calc1'!B5664=0,1,'Calc2'!B143/'Calc1'!B5664)*'Calc4'!B14887)))*'11'!B$17*0.01*(1-('Calc4'!B$3092+'Calc4'!B$11)/'Calc4'!B$3109)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0.01*'11'!B$17*'Calc1'!B5665*'Results'!E150</f>
        <v>0</v>
      </c>
      <c r="L197" s="23">
        <f>0.01*('11'!D$17-'935'!X139)*'Results'!C150*'Calc1'!B5665*('11'!B$17/('11'!B$17-'935'!W139))*'935'!P139</f>
        <v>0</v>
      </c>
      <c r="M197" s="23">
        <f>0.01*('11'!B$17-'935'!W139)*'Results'!D150</f>
        <v>0</v>
      </c>
      <c r="N197" s="23">
        <f>0.01*'11'!B$17*'Calc1'!B8110*'Calc3'!B3303</f>
        <v>0</v>
      </c>
      <c r="O197" s="23">
        <f>0.01*('11'!B$17-'935'!W139)*'Calc4'!B19769</f>
        <v>0</v>
      </c>
      <c r="P197" s="23">
        <f>0.01*'Calc3'!B11263*'935'!T139</f>
        <v>0</v>
      </c>
      <c r="Q197" s="30">
        <f>K197+L197+M197</f>
        <v>0</v>
      </c>
      <c r="R197" s="25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0.01*('11'!B$17-'935'!W139)*'Calc4'!B16722</f>
        <v>0</v>
      </c>
      <c r="Z197" s="23">
        <f>0.01*'11'!B$17*'Calc1'!B5665*'Calc4'!B1381</f>
        <v>0</v>
      </c>
      <c r="AA197" s="23">
        <f>'Calc1'!B5665*MAX('Calc4'!B13059,0-('Calc4'!B12449+IF('935'!P139=0,0,(1-'935'!X139/'11'!D$17)*'11'!B$17/('11'!B$17-'935'!W139)*IF('Calc1'!B5665=0,1,'Calc2'!B144/'Calc1'!B5665)*'Calc4'!B14888)))*'11'!B$17*0.01*'Calc4'!B$11/'Calc4'!B$3109</f>
        <v>0</v>
      </c>
      <c r="AB197" s="23">
        <f>'Calc1'!B5665*'Calc4'!B$11695*'Calc4'!B11218</f>
        <v>0</v>
      </c>
      <c r="AC197" s="23">
        <f>'Calc1'!B5665*MAX('Calc4'!B13059,0-('Calc4'!B12449+IF('935'!P139=0,0,(1-'935'!X139/'11'!D$17)*'11'!B$17/('11'!B$17-'935'!W139)*IF('Calc1'!B5665=0,1,'Calc2'!B144/'Calc1'!B5665)*'Calc4'!B14888)))*'11'!B$17*0.01*'Calc4'!B$3092/'Calc4'!B$3109</f>
        <v>0</v>
      </c>
      <c r="AD197" s="23">
        <f>0.01*('Calc2'!B144*'11'!B$17*'Calc4'!B1989+'Calc1'!B5665*'Calc2'!B19030*'935'!P139*('11'!D$17-'935'!X139)*('11'!B$17/('11'!B$17-'935'!W139)))</f>
        <v>0</v>
      </c>
      <c r="AE197" s="23">
        <f>'Calc1'!B5665*'Calc4'!B$11076*('Calc4'!B$10457+'Calc1'!B10557)</f>
        <v>0</v>
      </c>
      <c r="AF197" s="23">
        <f>'Calc1'!B5665*MAX('Calc4'!B13059,0-('Calc4'!B12449+IF('935'!P139=0,0,(1-'935'!X139/'11'!D$17)*'11'!B$17/('11'!B$17-'935'!W139)*IF('Calc1'!B5665=0,1,'Calc2'!B144/'Calc1'!B5665)*'Calc4'!B14888)))*'11'!B$17*0.01*(1-('Calc4'!B$3092+'Calc4'!B$11)/'Calc4'!B$3109)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0.01*'11'!B$17*'Calc1'!B5666*'Results'!E151</f>
        <v>0</v>
      </c>
      <c r="L198" s="23">
        <f>0.01*('11'!D$17-'935'!X140)*'Results'!C151*'Calc1'!B5666*('11'!B$17/('11'!B$17-'935'!W140))*'935'!P140</f>
        <v>0</v>
      </c>
      <c r="M198" s="23">
        <f>0.01*('11'!B$17-'935'!W140)*'Results'!D151</f>
        <v>0</v>
      </c>
      <c r="N198" s="23">
        <f>0.01*'11'!B$17*'Calc1'!B8111*'Calc3'!B3304</f>
        <v>0</v>
      </c>
      <c r="O198" s="23">
        <f>0.01*('11'!B$17-'935'!W140)*'Calc4'!B19770</f>
        <v>0</v>
      </c>
      <c r="P198" s="23">
        <f>0.01*'Calc3'!B11264*'935'!T140</f>
        <v>0</v>
      </c>
      <c r="Q198" s="30">
        <f>K198+L198+M198</f>
        <v>0</v>
      </c>
      <c r="R198" s="25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0.01*('11'!B$17-'935'!W140)*'Calc4'!B16723</f>
        <v>0</v>
      </c>
      <c r="Z198" s="23">
        <f>0.01*'11'!B$17*'Calc1'!B5666*'Calc4'!B1382</f>
        <v>0</v>
      </c>
      <c r="AA198" s="23">
        <f>'Calc1'!B5666*MAX('Calc4'!B13060,0-('Calc4'!B12450+IF('935'!P140=0,0,(1-'935'!X140/'11'!D$17)*'11'!B$17/('11'!B$17-'935'!W140)*IF('Calc1'!B5666=0,1,'Calc2'!B145/'Calc1'!B5666)*'Calc4'!B14889)))*'11'!B$17*0.01*'Calc4'!B$11/'Calc4'!B$3109</f>
        <v>0</v>
      </c>
      <c r="AB198" s="23">
        <f>'Calc1'!B5666*'Calc4'!B$11695*'Calc4'!B11219</f>
        <v>0</v>
      </c>
      <c r="AC198" s="23">
        <f>'Calc1'!B5666*MAX('Calc4'!B13060,0-('Calc4'!B12450+IF('935'!P140=0,0,(1-'935'!X140/'11'!D$17)*'11'!B$17/('11'!B$17-'935'!W140)*IF('Calc1'!B5666=0,1,'Calc2'!B145/'Calc1'!B5666)*'Calc4'!B14889)))*'11'!B$17*0.01*'Calc4'!B$3092/'Calc4'!B$3109</f>
        <v>0</v>
      </c>
      <c r="AD198" s="23">
        <f>0.01*('Calc2'!B145*'11'!B$17*'Calc4'!B1990+'Calc1'!B5666*'Calc2'!B19031*'935'!P140*('11'!D$17-'935'!X140)*('11'!B$17/('11'!B$17-'935'!W140)))</f>
        <v>0</v>
      </c>
      <c r="AE198" s="23">
        <f>'Calc1'!B5666*'Calc4'!B$11076*('Calc4'!B$10457+'Calc1'!B10558)</f>
        <v>0</v>
      </c>
      <c r="AF198" s="23">
        <f>'Calc1'!B5666*MAX('Calc4'!B13060,0-('Calc4'!B12450+IF('935'!P140=0,0,(1-'935'!X140/'11'!D$17)*'11'!B$17/('11'!B$17-'935'!W140)*IF('Calc1'!B5666=0,1,'Calc2'!B145/'Calc1'!B5666)*'Calc4'!B14889)))*'11'!B$17*0.01*(1-('Calc4'!B$3092+'Calc4'!B$11)/'Calc4'!B$3109)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0.01*'11'!B$17*'Calc1'!B5667*'Results'!E152</f>
        <v>0</v>
      </c>
      <c r="L199" s="23">
        <f>0.01*('11'!D$17-'935'!X141)*'Results'!C152*'Calc1'!B5667*('11'!B$17/('11'!B$17-'935'!W141))*'935'!P141</f>
        <v>0</v>
      </c>
      <c r="M199" s="23">
        <f>0.01*('11'!B$17-'935'!W141)*'Results'!D152</f>
        <v>0</v>
      </c>
      <c r="N199" s="23">
        <f>0.01*'11'!B$17*'Calc1'!B8112*'Calc3'!B3305</f>
        <v>0</v>
      </c>
      <c r="O199" s="23">
        <f>0.01*('11'!B$17-'935'!W141)*'Calc4'!B19771</f>
        <v>0</v>
      </c>
      <c r="P199" s="23">
        <f>0.01*'Calc3'!B11265*'935'!T141</f>
        <v>0</v>
      </c>
      <c r="Q199" s="30">
        <f>K199+L199+M199</f>
        <v>0</v>
      </c>
      <c r="R199" s="25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0.01*('11'!B$17-'935'!W141)*'Calc4'!B16724</f>
        <v>0</v>
      </c>
      <c r="Z199" s="23">
        <f>0.01*'11'!B$17*'Calc1'!B5667*'Calc4'!B1383</f>
        <v>0</v>
      </c>
      <c r="AA199" s="23">
        <f>'Calc1'!B5667*MAX('Calc4'!B13061,0-('Calc4'!B12451+IF('935'!P141=0,0,(1-'935'!X141/'11'!D$17)*'11'!B$17/('11'!B$17-'935'!W141)*IF('Calc1'!B5667=0,1,'Calc2'!B146/'Calc1'!B5667)*'Calc4'!B14890)))*'11'!B$17*0.01*'Calc4'!B$11/'Calc4'!B$3109</f>
        <v>0</v>
      </c>
      <c r="AB199" s="23">
        <f>'Calc1'!B5667*'Calc4'!B$11695*'Calc4'!B11220</f>
        <v>0</v>
      </c>
      <c r="AC199" s="23">
        <f>'Calc1'!B5667*MAX('Calc4'!B13061,0-('Calc4'!B12451+IF('935'!P141=0,0,(1-'935'!X141/'11'!D$17)*'11'!B$17/('11'!B$17-'935'!W141)*IF('Calc1'!B5667=0,1,'Calc2'!B146/'Calc1'!B5667)*'Calc4'!B14890)))*'11'!B$17*0.01*'Calc4'!B$3092/'Calc4'!B$3109</f>
        <v>0</v>
      </c>
      <c r="AD199" s="23">
        <f>0.01*('Calc2'!B146*'11'!B$17*'Calc4'!B1991+'Calc1'!B5667*'Calc2'!B19032*'935'!P141*('11'!D$17-'935'!X141)*('11'!B$17/('11'!B$17-'935'!W141)))</f>
        <v>0</v>
      </c>
      <c r="AE199" s="23">
        <f>'Calc1'!B5667*'Calc4'!B$11076*('Calc4'!B$10457+'Calc1'!B10559)</f>
        <v>0</v>
      </c>
      <c r="AF199" s="23">
        <f>'Calc1'!B5667*MAX('Calc4'!B13061,0-('Calc4'!B12451+IF('935'!P141=0,0,(1-'935'!X141/'11'!D$17)*'11'!B$17/('11'!B$17-'935'!W141)*IF('Calc1'!B5667=0,1,'Calc2'!B146/'Calc1'!B5667)*'Calc4'!B14890)))*'11'!B$17*0.01*(1-('Calc4'!B$3092+'Calc4'!B$11)/'Calc4'!B$3109)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0.01*'11'!B$17*'Calc1'!B5668*'Results'!E153</f>
        <v>0</v>
      </c>
      <c r="L200" s="23">
        <f>0.01*('11'!D$17-'935'!X142)*'Results'!C153*'Calc1'!B5668*('11'!B$17/('11'!B$17-'935'!W142))*'935'!P142</f>
        <v>0</v>
      </c>
      <c r="M200" s="23">
        <f>0.01*('11'!B$17-'935'!W142)*'Results'!D153</f>
        <v>0</v>
      </c>
      <c r="N200" s="23">
        <f>0.01*'11'!B$17*'Calc1'!B8113*'Calc3'!B3306</f>
        <v>0</v>
      </c>
      <c r="O200" s="23">
        <f>0.01*('11'!B$17-'935'!W142)*'Calc4'!B19772</f>
        <v>0</v>
      </c>
      <c r="P200" s="23">
        <f>0.01*'Calc3'!B11266*'935'!T142</f>
        <v>0</v>
      </c>
      <c r="Q200" s="30">
        <f>K200+L200+M200</f>
        <v>0</v>
      </c>
      <c r="R200" s="25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0.01*('11'!B$17-'935'!W142)*'Calc4'!B16725</f>
        <v>0</v>
      </c>
      <c r="Z200" s="23">
        <f>0.01*'11'!B$17*'Calc1'!B5668*'Calc4'!B1384</f>
        <v>0</v>
      </c>
      <c r="AA200" s="23">
        <f>'Calc1'!B5668*MAX('Calc4'!B13062,0-('Calc4'!B12452+IF('935'!P142=0,0,(1-'935'!X142/'11'!D$17)*'11'!B$17/('11'!B$17-'935'!W142)*IF('Calc1'!B5668=0,1,'Calc2'!B147/'Calc1'!B5668)*'Calc4'!B14891)))*'11'!B$17*0.01*'Calc4'!B$11/'Calc4'!B$3109</f>
        <v>0</v>
      </c>
      <c r="AB200" s="23">
        <f>'Calc1'!B5668*'Calc4'!B$11695*'Calc4'!B11221</f>
        <v>0</v>
      </c>
      <c r="AC200" s="23">
        <f>'Calc1'!B5668*MAX('Calc4'!B13062,0-('Calc4'!B12452+IF('935'!P142=0,0,(1-'935'!X142/'11'!D$17)*'11'!B$17/('11'!B$17-'935'!W142)*IF('Calc1'!B5668=0,1,'Calc2'!B147/'Calc1'!B5668)*'Calc4'!B14891)))*'11'!B$17*0.01*'Calc4'!B$3092/'Calc4'!B$3109</f>
        <v>0</v>
      </c>
      <c r="AD200" s="23">
        <f>0.01*('Calc2'!B147*'11'!B$17*'Calc4'!B1992+'Calc1'!B5668*'Calc2'!B19033*'935'!P142*('11'!D$17-'935'!X142)*('11'!B$17/('11'!B$17-'935'!W142)))</f>
        <v>0</v>
      </c>
      <c r="AE200" s="23">
        <f>'Calc1'!B5668*'Calc4'!B$11076*('Calc4'!B$10457+'Calc1'!B10560)</f>
        <v>0</v>
      </c>
      <c r="AF200" s="23">
        <f>'Calc1'!B5668*MAX('Calc4'!B13062,0-('Calc4'!B12452+IF('935'!P142=0,0,(1-'935'!X142/'11'!D$17)*'11'!B$17/('11'!B$17-'935'!W142)*IF('Calc1'!B5668=0,1,'Calc2'!B147/'Calc1'!B5668)*'Calc4'!B14891)))*'11'!B$17*0.01*(1-('Calc4'!B$3092+'Calc4'!B$11)/'Calc4'!B$3109)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0.01*'11'!B$17*'Calc1'!B5669*'Results'!E154</f>
        <v>0</v>
      </c>
      <c r="L201" s="23">
        <f>0.01*('11'!D$17-'935'!X143)*'Results'!C154*'Calc1'!B5669*('11'!B$17/('11'!B$17-'935'!W143))*'935'!P143</f>
        <v>0</v>
      </c>
      <c r="M201" s="23">
        <f>0.01*('11'!B$17-'935'!W143)*'Results'!D154</f>
        <v>0</v>
      </c>
      <c r="N201" s="23">
        <f>0.01*'11'!B$17*'Calc1'!B8114*'Calc3'!B3307</f>
        <v>0</v>
      </c>
      <c r="O201" s="23">
        <f>0.01*('11'!B$17-'935'!W143)*'Calc4'!B19773</f>
        <v>0</v>
      </c>
      <c r="P201" s="23">
        <f>0.01*'Calc3'!B11267*'935'!T143</f>
        <v>0</v>
      </c>
      <c r="Q201" s="30">
        <f>K201+L201+M201</f>
        <v>0</v>
      </c>
      <c r="R201" s="25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0.01*('11'!B$17-'935'!W143)*'Calc4'!B16726</f>
        <v>0</v>
      </c>
      <c r="Z201" s="23">
        <f>0.01*'11'!B$17*'Calc1'!B5669*'Calc4'!B1385</f>
        <v>0</v>
      </c>
      <c r="AA201" s="23">
        <f>'Calc1'!B5669*MAX('Calc4'!B13063,0-('Calc4'!B12453+IF('935'!P143=0,0,(1-'935'!X143/'11'!D$17)*'11'!B$17/('11'!B$17-'935'!W143)*IF('Calc1'!B5669=0,1,'Calc2'!B148/'Calc1'!B5669)*'Calc4'!B14892)))*'11'!B$17*0.01*'Calc4'!B$11/'Calc4'!B$3109</f>
        <v>0</v>
      </c>
      <c r="AB201" s="23">
        <f>'Calc1'!B5669*'Calc4'!B$11695*'Calc4'!B11222</f>
        <v>0</v>
      </c>
      <c r="AC201" s="23">
        <f>'Calc1'!B5669*MAX('Calc4'!B13063,0-('Calc4'!B12453+IF('935'!P143=0,0,(1-'935'!X143/'11'!D$17)*'11'!B$17/('11'!B$17-'935'!W143)*IF('Calc1'!B5669=0,1,'Calc2'!B148/'Calc1'!B5669)*'Calc4'!B14892)))*'11'!B$17*0.01*'Calc4'!B$3092/'Calc4'!B$3109</f>
        <v>0</v>
      </c>
      <c r="AD201" s="23">
        <f>0.01*('Calc2'!B148*'11'!B$17*'Calc4'!B1993+'Calc1'!B5669*'Calc2'!B19034*'935'!P143*('11'!D$17-'935'!X143)*('11'!B$17/('11'!B$17-'935'!W143)))</f>
        <v>0</v>
      </c>
      <c r="AE201" s="23">
        <f>'Calc1'!B5669*'Calc4'!B$11076*('Calc4'!B$10457+'Calc1'!B10561)</f>
        <v>0</v>
      </c>
      <c r="AF201" s="23">
        <f>'Calc1'!B5669*MAX('Calc4'!B13063,0-('Calc4'!B12453+IF('935'!P143=0,0,(1-'935'!X143/'11'!D$17)*'11'!B$17/('11'!B$17-'935'!W143)*IF('Calc1'!B5669=0,1,'Calc2'!B148/'Calc1'!B5669)*'Calc4'!B14892)))*'11'!B$17*0.01*(1-('Calc4'!B$3092+'Calc4'!B$11)/'Calc4'!B$3109)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0.01*'11'!B$17*'Calc1'!B5670*'Results'!E155</f>
        <v>0</v>
      </c>
      <c r="L202" s="23">
        <f>0.01*('11'!D$17-'935'!X144)*'Results'!C155*'Calc1'!B5670*('11'!B$17/('11'!B$17-'935'!W144))*'935'!P144</f>
        <v>0</v>
      </c>
      <c r="M202" s="23">
        <f>0.01*('11'!B$17-'935'!W144)*'Results'!D155</f>
        <v>0</v>
      </c>
      <c r="N202" s="23">
        <f>0.01*'11'!B$17*'Calc1'!B8115*'Calc3'!B3308</f>
        <v>0</v>
      </c>
      <c r="O202" s="23">
        <f>0.01*('11'!B$17-'935'!W144)*'Calc4'!B19774</f>
        <v>0</v>
      </c>
      <c r="P202" s="23">
        <f>0.01*'Calc3'!B11268*'935'!T144</f>
        <v>0</v>
      </c>
      <c r="Q202" s="30">
        <f>K202+L202+M202</f>
        <v>0</v>
      </c>
      <c r="R202" s="25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0.01*('11'!B$17-'935'!W144)*'Calc4'!B16727</f>
        <v>0</v>
      </c>
      <c r="Z202" s="23">
        <f>0.01*'11'!B$17*'Calc1'!B5670*'Calc4'!B1386</f>
        <v>0</v>
      </c>
      <c r="AA202" s="23">
        <f>'Calc1'!B5670*MAX('Calc4'!B13064,0-('Calc4'!B12454+IF('935'!P144=0,0,(1-'935'!X144/'11'!D$17)*'11'!B$17/('11'!B$17-'935'!W144)*IF('Calc1'!B5670=0,1,'Calc2'!B149/'Calc1'!B5670)*'Calc4'!B14893)))*'11'!B$17*0.01*'Calc4'!B$11/'Calc4'!B$3109</f>
        <v>0</v>
      </c>
      <c r="AB202" s="23">
        <f>'Calc1'!B5670*'Calc4'!B$11695*'Calc4'!B11223</f>
        <v>0</v>
      </c>
      <c r="AC202" s="23">
        <f>'Calc1'!B5670*MAX('Calc4'!B13064,0-('Calc4'!B12454+IF('935'!P144=0,0,(1-'935'!X144/'11'!D$17)*'11'!B$17/('11'!B$17-'935'!W144)*IF('Calc1'!B5670=0,1,'Calc2'!B149/'Calc1'!B5670)*'Calc4'!B14893)))*'11'!B$17*0.01*'Calc4'!B$3092/'Calc4'!B$3109</f>
        <v>0</v>
      </c>
      <c r="AD202" s="23">
        <f>0.01*('Calc2'!B149*'11'!B$17*'Calc4'!B1994+'Calc1'!B5670*'Calc2'!B19035*'935'!P144*('11'!D$17-'935'!X144)*('11'!B$17/('11'!B$17-'935'!W144)))</f>
        <v>0</v>
      </c>
      <c r="AE202" s="23">
        <f>'Calc1'!B5670*'Calc4'!B$11076*('Calc4'!B$10457+'Calc1'!B10562)</f>
        <v>0</v>
      </c>
      <c r="AF202" s="23">
        <f>'Calc1'!B5670*MAX('Calc4'!B13064,0-('Calc4'!B12454+IF('935'!P144=0,0,(1-'935'!X144/'11'!D$17)*'11'!B$17/('11'!B$17-'935'!W144)*IF('Calc1'!B5670=0,1,'Calc2'!B149/'Calc1'!B5670)*'Calc4'!B14893)))*'11'!B$17*0.01*(1-('Calc4'!B$3092+'Calc4'!B$11)/'Calc4'!B$3109)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0.01*'11'!B$17*'Calc1'!B5671*'Results'!E156</f>
        <v>0</v>
      </c>
      <c r="L203" s="23">
        <f>0.01*('11'!D$17-'935'!X145)*'Results'!C156*'Calc1'!B5671*('11'!B$17/('11'!B$17-'935'!W145))*'935'!P145</f>
        <v>0</v>
      </c>
      <c r="M203" s="23">
        <f>0.01*('11'!B$17-'935'!W145)*'Results'!D156</f>
        <v>0</v>
      </c>
      <c r="N203" s="23">
        <f>0.01*'11'!B$17*'Calc1'!B8116*'Calc3'!B3309</f>
        <v>0</v>
      </c>
      <c r="O203" s="23">
        <f>0.01*('11'!B$17-'935'!W145)*'Calc4'!B19775</f>
        <v>0</v>
      </c>
      <c r="P203" s="23">
        <f>0.01*'Calc3'!B11269*'935'!T145</f>
        <v>0</v>
      </c>
      <c r="Q203" s="30">
        <f>K203+L203+M203</f>
        <v>0</v>
      </c>
      <c r="R203" s="25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0.01*('11'!B$17-'935'!W145)*'Calc4'!B16728</f>
        <v>0</v>
      </c>
      <c r="Z203" s="23">
        <f>0.01*'11'!B$17*'Calc1'!B5671*'Calc4'!B1387</f>
        <v>0</v>
      </c>
      <c r="AA203" s="23">
        <f>'Calc1'!B5671*MAX('Calc4'!B13065,0-('Calc4'!B12455+IF('935'!P145=0,0,(1-'935'!X145/'11'!D$17)*'11'!B$17/('11'!B$17-'935'!W145)*IF('Calc1'!B5671=0,1,'Calc2'!B150/'Calc1'!B5671)*'Calc4'!B14894)))*'11'!B$17*0.01*'Calc4'!B$11/'Calc4'!B$3109</f>
        <v>0</v>
      </c>
      <c r="AB203" s="23">
        <f>'Calc1'!B5671*'Calc4'!B$11695*'Calc4'!B11224</f>
        <v>0</v>
      </c>
      <c r="AC203" s="23">
        <f>'Calc1'!B5671*MAX('Calc4'!B13065,0-('Calc4'!B12455+IF('935'!P145=0,0,(1-'935'!X145/'11'!D$17)*'11'!B$17/('11'!B$17-'935'!W145)*IF('Calc1'!B5671=0,1,'Calc2'!B150/'Calc1'!B5671)*'Calc4'!B14894)))*'11'!B$17*0.01*'Calc4'!B$3092/'Calc4'!B$3109</f>
        <v>0</v>
      </c>
      <c r="AD203" s="23">
        <f>0.01*('Calc2'!B150*'11'!B$17*'Calc4'!B1995+'Calc1'!B5671*'Calc2'!B19036*'935'!P145*('11'!D$17-'935'!X145)*('11'!B$17/('11'!B$17-'935'!W145)))</f>
        <v>0</v>
      </c>
      <c r="AE203" s="23">
        <f>'Calc1'!B5671*'Calc4'!B$11076*('Calc4'!B$10457+'Calc1'!B10563)</f>
        <v>0</v>
      </c>
      <c r="AF203" s="23">
        <f>'Calc1'!B5671*MAX('Calc4'!B13065,0-('Calc4'!B12455+IF('935'!P145=0,0,(1-'935'!X145/'11'!D$17)*'11'!B$17/('11'!B$17-'935'!W145)*IF('Calc1'!B5671=0,1,'Calc2'!B150/'Calc1'!B5671)*'Calc4'!B14894)))*'11'!B$17*0.01*(1-('Calc4'!B$3092+'Calc4'!B$11)/'Calc4'!B$3109)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0.01*'11'!B$17*'Calc1'!B5672*'Results'!E157</f>
        <v>0</v>
      </c>
      <c r="L204" s="23">
        <f>0.01*('11'!D$17-'935'!X146)*'Results'!C157*'Calc1'!B5672*('11'!B$17/('11'!B$17-'935'!W146))*'935'!P146</f>
        <v>0</v>
      </c>
      <c r="M204" s="23">
        <f>0.01*('11'!B$17-'935'!W146)*'Results'!D157</f>
        <v>0</v>
      </c>
      <c r="N204" s="23">
        <f>0.01*'11'!B$17*'Calc1'!B8117*'Calc3'!B3310</f>
        <v>0</v>
      </c>
      <c r="O204" s="23">
        <f>0.01*('11'!B$17-'935'!W146)*'Calc4'!B19776</f>
        <v>0</v>
      </c>
      <c r="P204" s="23">
        <f>0.01*'Calc3'!B11270*'935'!T146</f>
        <v>0</v>
      </c>
      <c r="Q204" s="30">
        <f>K204+L204+M204</f>
        <v>0</v>
      </c>
      <c r="R204" s="25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0.01*('11'!B$17-'935'!W146)*'Calc4'!B16729</f>
        <v>0</v>
      </c>
      <c r="Z204" s="23">
        <f>0.01*'11'!B$17*'Calc1'!B5672*'Calc4'!B1388</f>
        <v>0</v>
      </c>
      <c r="AA204" s="23">
        <f>'Calc1'!B5672*MAX('Calc4'!B13066,0-('Calc4'!B12456+IF('935'!P146=0,0,(1-'935'!X146/'11'!D$17)*'11'!B$17/('11'!B$17-'935'!W146)*IF('Calc1'!B5672=0,1,'Calc2'!B151/'Calc1'!B5672)*'Calc4'!B14895)))*'11'!B$17*0.01*'Calc4'!B$11/'Calc4'!B$3109</f>
        <v>0</v>
      </c>
      <c r="AB204" s="23">
        <f>'Calc1'!B5672*'Calc4'!B$11695*'Calc4'!B11225</f>
        <v>0</v>
      </c>
      <c r="AC204" s="23">
        <f>'Calc1'!B5672*MAX('Calc4'!B13066,0-('Calc4'!B12456+IF('935'!P146=0,0,(1-'935'!X146/'11'!D$17)*'11'!B$17/('11'!B$17-'935'!W146)*IF('Calc1'!B5672=0,1,'Calc2'!B151/'Calc1'!B5672)*'Calc4'!B14895)))*'11'!B$17*0.01*'Calc4'!B$3092/'Calc4'!B$3109</f>
        <v>0</v>
      </c>
      <c r="AD204" s="23">
        <f>0.01*('Calc2'!B151*'11'!B$17*'Calc4'!B1996+'Calc1'!B5672*'Calc2'!B19037*'935'!P146*('11'!D$17-'935'!X146)*('11'!B$17/('11'!B$17-'935'!W146)))</f>
        <v>0</v>
      </c>
      <c r="AE204" s="23">
        <f>'Calc1'!B5672*'Calc4'!B$11076*('Calc4'!B$10457+'Calc1'!B10564)</f>
        <v>0</v>
      </c>
      <c r="AF204" s="23">
        <f>'Calc1'!B5672*MAX('Calc4'!B13066,0-('Calc4'!B12456+IF('935'!P146=0,0,(1-'935'!X146/'11'!D$17)*'11'!B$17/('11'!B$17-'935'!W146)*IF('Calc1'!B5672=0,1,'Calc2'!B151/'Calc1'!B5672)*'Calc4'!B14895)))*'11'!B$17*0.01*(1-('Calc4'!B$3092+'Calc4'!B$11)/'Calc4'!B$3109)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0.01*'11'!B$17*'Calc1'!B5673*'Results'!E158</f>
        <v>0</v>
      </c>
      <c r="L205" s="23">
        <f>0.01*('11'!D$17-'935'!X147)*'Results'!C158*'Calc1'!B5673*('11'!B$17/('11'!B$17-'935'!W147))*'935'!P147</f>
        <v>0</v>
      </c>
      <c r="M205" s="23">
        <f>0.01*('11'!B$17-'935'!W147)*'Results'!D158</f>
        <v>0</v>
      </c>
      <c r="N205" s="23">
        <f>0.01*'11'!B$17*'Calc1'!B8118*'Calc3'!B3311</f>
        <v>0</v>
      </c>
      <c r="O205" s="23">
        <f>0.01*('11'!B$17-'935'!W147)*'Calc4'!B19777</f>
        <v>0</v>
      </c>
      <c r="P205" s="23">
        <f>0.01*'Calc3'!B11271*'935'!T147</f>
        <v>0</v>
      </c>
      <c r="Q205" s="30">
        <f>K205+L205+M205</f>
        <v>0</v>
      </c>
      <c r="R205" s="25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0.01*('11'!B$17-'935'!W147)*'Calc4'!B16730</f>
        <v>0</v>
      </c>
      <c r="Z205" s="23">
        <f>0.01*'11'!B$17*'Calc1'!B5673*'Calc4'!B1389</f>
        <v>0</v>
      </c>
      <c r="AA205" s="23">
        <f>'Calc1'!B5673*MAX('Calc4'!B13067,0-('Calc4'!B12457+IF('935'!P147=0,0,(1-'935'!X147/'11'!D$17)*'11'!B$17/('11'!B$17-'935'!W147)*IF('Calc1'!B5673=0,1,'Calc2'!B152/'Calc1'!B5673)*'Calc4'!B14896)))*'11'!B$17*0.01*'Calc4'!B$11/'Calc4'!B$3109</f>
        <v>0</v>
      </c>
      <c r="AB205" s="23">
        <f>'Calc1'!B5673*'Calc4'!B$11695*'Calc4'!B11226</f>
        <v>0</v>
      </c>
      <c r="AC205" s="23">
        <f>'Calc1'!B5673*MAX('Calc4'!B13067,0-('Calc4'!B12457+IF('935'!P147=0,0,(1-'935'!X147/'11'!D$17)*'11'!B$17/('11'!B$17-'935'!W147)*IF('Calc1'!B5673=0,1,'Calc2'!B152/'Calc1'!B5673)*'Calc4'!B14896)))*'11'!B$17*0.01*'Calc4'!B$3092/'Calc4'!B$3109</f>
        <v>0</v>
      </c>
      <c r="AD205" s="23">
        <f>0.01*('Calc2'!B152*'11'!B$17*'Calc4'!B1997+'Calc1'!B5673*'Calc2'!B19038*'935'!P147*('11'!D$17-'935'!X147)*('11'!B$17/('11'!B$17-'935'!W147)))</f>
        <v>0</v>
      </c>
      <c r="AE205" s="23">
        <f>'Calc1'!B5673*'Calc4'!B$11076*('Calc4'!B$10457+'Calc1'!B10565)</f>
        <v>0</v>
      </c>
      <c r="AF205" s="23">
        <f>'Calc1'!B5673*MAX('Calc4'!B13067,0-('Calc4'!B12457+IF('935'!P147=0,0,(1-'935'!X147/'11'!D$17)*'11'!B$17/('11'!B$17-'935'!W147)*IF('Calc1'!B5673=0,1,'Calc2'!B152/'Calc1'!B5673)*'Calc4'!B14896)))*'11'!B$17*0.01*(1-('Calc4'!B$3092+'Calc4'!B$11)/'Calc4'!B$3109)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0.01*'11'!B$17*'Calc1'!B5674*'Results'!E159</f>
        <v>0</v>
      </c>
      <c r="L206" s="23">
        <f>0.01*('11'!D$17-'935'!X148)*'Results'!C159*'Calc1'!B5674*('11'!B$17/('11'!B$17-'935'!W148))*'935'!P148</f>
        <v>0</v>
      </c>
      <c r="M206" s="23">
        <f>0.01*('11'!B$17-'935'!W148)*'Results'!D159</f>
        <v>0</v>
      </c>
      <c r="N206" s="23">
        <f>0.01*'11'!B$17*'Calc1'!B8119*'Calc3'!B3312</f>
        <v>0</v>
      </c>
      <c r="O206" s="23">
        <f>0.01*('11'!B$17-'935'!W148)*'Calc4'!B19778</f>
        <v>0</v>
      </c>
      <c r="P206" s="23">
        <f>0.01*'Calc3'!B11272*'935'!T148</f>
        <v>0</v>
      </c>
      <c r="Q206" s="30">
        <f>K206+L206+M206</f>
        <v>0</v>
      </c>
      <c r="R206" s="25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0.01*('11'!B$17-'935'!W148)*'Calc4'!B16731</f>
        <v>0</v>
      </c>
      <c r="Z206" s="23">
        <f>0.01*'11'!B$17*'Calc1'!B5674*'Calc4'!B1390</f>
        <v>0</v>
      </c>
      <c r="AA206" s="23">
        <f>'Calc1'!B5674*MAX('Calc4'!B13068,0-('Calc4'!B12458+IF('935'!P148=0,0,(1-'935'!X148/'11'!D$17)*'11'!B$17/('11'!B$17-'935'!W148)*IF('Calc1'!B5674=0,1,'Calc2'!B153/'Calc1'!B5674)*'Calc4'!B14897)))*'11'!B$17*0.01*'Calc4'!B$11/'Calc4'!B$3109</f>
        <v>0</v>
      </c>
      <c r="AB206" s="23">
        <f>'Calc1'!B5674*'Calc4'!B$11695*'Calc4'!B11227</f>
        <v>0</v>
      </c>
      <c r="AC206" s="23">
        <f>'Calc1'!B5674*MAX('Calc4'!B13068,0-('Calc4'!B12458+IF('935'!P148=0,0,(1-'935'!X148/'11'!D$17)*'11'!B$17/('11'!B$17-'935'!W148)*IF('Calc1'!B5674=0,1,'Calc2'!B153/'Calc1'!B5674)*'Calc4'!B14897)))*'11'!B$17*0.01*'Calc4'!B$3092/'Calc4'!B$3109</f>
        <v>0</v>
      </c>
      <c r="AD206" s="23">
        <f>0.01*('Calc2'!B153*'11'!B$17*'Calc4'!B1998+'Calc1'!B5674*'Calc2'!B19039*'935'!P148*('11'!D$17-'935'!X148)*('11'!B$17/('11'!B$17-'935'!W148)))</f>
        <v>0</v>
      </c>
      <c r="AE206" s="23">
        <f>'Calc1'!B5674*'Calc4'!B$11076*('Calc4'!B$10457+'Calc1'!B10566)</f>
        <v>0</v>
      </c>
      <c r="AF206" s="23">
        <f>'Calc1'!B5674*MAX('Calc4'!B13068,0-('Calc4'!B12458+IF('935'!P148=0,0,(1-'935'!X148/'11'!D$17)*'11'!B$17/('11'!B$17-'935'!W148)*IF('Calc1'!B5674=0,1,'Calc2'!B153/'Calc1'!B5674)*'Calc4'!B14897)))*'11'!B$17*0.01*(1-('Calc4'!B$3092+'Calc4'!B$11)/'Calc4'!B$3109)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0.01*'11'!B$17*'Calc1'!B5675*'Results'!E160</f>
        <v>0</v>
      </c>
      <c r="L207" s="23">
        <f>0.01*('11'!D$17-'935'!X149)*'Results'!C160*'Calc1'!B5675*('11'!B$17/('11'!B$17-'935'!W149))*'935'!P149</f>
        <v>0</v>
      </c>
      <c r="M207" s="23">
        <f>0.01*('11'!B$17-'935'!W149)*'Results'!D160</f>
        <v>0</v>
      </c>
      <c r="N207" s="23">
        <f>0.01*'11'!B$17*'Calc1'!B8120*'Calc3'!B3313</f>
        <v>0</v>
      </c>
      <c r="O207" s="23">
        <f>0.01*('11'!B$17-'935'!W149)*'Calc4'!B19779</f>
        <v>0</v>
      </c>
      <c r="P207" s="23">
        <f>0.01*'Calc3'!B11273*'935'!T149</f>
        <v>0</v>
      </c>
      <c r="Q207" s="30">
        <f>K207+L207+M207</f>
        <v>0</v>
      </c>
      <c r="R207" s="25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0.01*('11'!B$17-'935'!W149)*'Calc4'!B16732</f>
        <v>0</v>
      </c>
      <c r="Z207" s="23">
        <f>0.01*'11'!B$17*'Calc1'!B5675*'Calc4'!B1391</f>
        <v>0</v>
      </c>
      <c r="AA207" s="23">
        <f>'Calc1'!B5675*MAX('Calc4'!B13069,0-('Calc4'!B12459+IF('935'!P149=0,0,(1-'935'!X149/'11'!D$17)*'11'!B$17/('11'!B$17-'935'!W149)*IF('Calc1'!B5675=0,1,'Calc2'!B154/'Calc1'!B5675)*'Calc4'!B14898)))*'11'!B$17*0.01*'Calc4'!B$11/'Calc4'!B$3109</f>
        <v>0</v>
      </c>
      <c r="AB207" s="23">
        <f>'Calc1'!B5675*'Calc4'!B$11695*'Calc4'!B11228</f>
        <v>0</v>
      </c>
      <c r="AC207" s="23">
        <f>'Calc1'!B5675*MAX('Calc4'!B13069,0-('Calc4'!B12459+IF('935'!P149=0,0,(1-'935'!X149/'11'!D$17)*'11'!B$17/('11'!B$17-'935'!W149)*IF('Calc1'!B5675=0,1,'Calc2'!B154/'Calc1'!B5675)*'Calc4'!B14898)))*'11'!B$17*0.01*'Calc4'!B$3092/'Calc4'!B$3109</f>
        <v>0</v>
      </c>
      <c r="AD207" s="23">
        <f>0.01*('Calc2'!B154*'11'!B$17*'Calc4'!B1999+'Calc1'!B5675*'Calc2'!B19040*'935'!P149*('11'!D$17-'935'!X149)*('11'!B$17/('11'!B$17-'935'!W149)))</f>
        <v>0</v>
      </c>
      <c r="AE207" s="23">
        <f>'Calc1'!B5675*'Calc4'!B$11076*('Calc4'!B$10457+'Calc1'!B10567)</f>
        <v>0</v>
      </c>
      <c r="AF207" s="23">
        <f>'Calc1'!B5675*MAX('Calc4'!B13069,0-('Calc4'!B12459+IF('935'!P149=0,0,(1-'935'!X149/'11'!D$17)*'11'!B$17/('11'!B$17-'935'!W149)*IF('Calc1'!B5675=0,1,'Calc2'!B154/'Calc1'!B5675)*'Calc4'!B14898)))*'11'!B$17*0.01*(1-('Calc4'!B$3092+'Calc4'!B$11)/'Calc4'!B$3109)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0.01*'11'!B$17*'Calc1'!B5676*'Results'!E161</f>
        <v>0</v>
      </c>
      <c r="L208" s="23">
        <f>0.01*('11'!D$17-'935'!X150)*'Results'!C161*'Calc1'!B5676*('11'!B$17/('11'!B$17-'935'!W150))*'935'!P150</f>
        <v>0</v>
      </c>
      <c r="M208" s="23">
        <f>0.01*('11'!B$17-'935'!W150)*'Results'!D161</f>
        <v>0</v>
      </c>
      <c r="N208" s="23">
        <f>0.01*'11'!B$17*'Calc1'!B8121*'Calc3'!B3314</f>
        <v>0</v>
      </c>
      <c r="O208" s="23">
        <f>0.01*('11'!B$17-'935'!W150)*'Calc4'!B19780</f>
        <v>0</v>
      </c>
      <c r="P208" s="23">
        <f>0.01*'Calc3'!B11274*'935'!T150</f>
        <v>0</v>
      </c>
      <c r="Q208" s="30">
        <f>K208+L208+M208</f>
        <v>0</v>
      </c>
      <c r="R208" s="25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0.01*('11'!B$17-'935'!W150)*'Calc4'!B16733</f>
        <v>0</v>
      </c>
      <c r="Z208" s="23">
        <f>0.01*'11'!B$17*'Calc1'!B5676*'Calc4'!B1392</f>
        <v>0</v>
      </c>
      <c r="AA208" s="23">
        <f>'Calc1'!B5676*MAX('Calc4'!B13070,0-('Calc4'!B12460+IF('935'!P150=0,0,(1-'935'!X150/'11'!D$17)*'11'!B$17/('11'!B$17-'935'!W150)*IF('Calc1'!B5676=0,1,'Calc2'!B155/'Calc1'!B5676)*'Calc4'!B14899)))*'11'!B$17*0.01*'Calc4'!B$11/'Calc4'!B$3109</f>
        <v>0</v>
      </c>
      <c r="AB208" s="23">
        <f>'Calc1'!B5676*'Calc4'!B$11695*'Calc4'!B11229</f>
        <v>0</v>
      </c>
      <c r="AC208" s="23">
        <f>'Calc1'!B5676*MAX('Calc4'!B13070,0-('Calc4'!B12460+IF('935'!P150=0,0,(1-'935'!X150/'11'!D$17)*'11'!B$17/('11'!B$17-'935'!W150)*IF('Calc1'!B5676=0,1,'Calc2'!B155/'Calc1'!B5676)*'Calc4'!B14899)))*'11'!B$17*0.01*'Calc4'!B$3092/'Calc4'!B$3109</f>
        <v>0</v>
      </c>
      <c r="AD208" s="23">
        <f>0.01*('Calc2'!B155*'11'!B$17*'Calc4'!B2000+'Calc1'!B5676*'Calc2'!B19041*'935'!P150*('11'!D$17-'935'!X150)*('11'!B$17/('11'!B$17-'935'!W150)))</f>
        <v>0</v>
      </c>
      <c r="AE208" s="23">
        <f>'Calc1'!B5676*'Calc4'!B$11076*('Calc4'!B$10457+'Calc1'!B10568)</f>
        <v>0</v>
      </c>
      <c r="AF208" s="23">
        <f>'Calc1'!B5676*MAX('Calc4'!B13070,0-('Calc4'!B12460+IF('935'!P150=0,0,(1-'935'!X150/'11'!D$17)*'11'!B$17/('11'!B$17-'935'!W150)*IF('Calc1'!B5676=0,1,'Calc2'!B155/'Calc1'!B5676)*'Calc4'!B14899)))*'11'!B$17*0.01*(1-('Calc4'!B$3092+'Calc4'!B$11)/'Calc4'!B$3109)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0.01*'11'!B$17*'Calc1'!B5677*'Results'!E162</f>
        <v>0</v>
      </c>
      <c r="L209" s="23">
        <f>0.01*('11'!D$17-'935'!X151)*'Results'!C162*'Calc1'!B5677*('11'!B$17/('11'!B$17-'935'!W151))*'935'!P151</f>
        <v>0</v>
      </c>
      <c r="M209" s="23">
        <f>0.01*('11'!B$17-'935'!W151)*'Results'!D162</f>
        <v>0</v>
      </c>
      <c r="N209" s="23">
        <f>0.01*'11'!B$17*'Calc1'!B8122*'Calc3'!B3315</f>
        <v>0</v>
      </c>
      <c r="O209" s="23">
        <f>0.01*('11'!B$17-'935'!W151)*'Calc4'!B19781</f>
        <v>0</v>
      </c>
      <c r="P209" s="23">
        <f>0.01*'Calc3'!B11275*'935'!T151</f>
        <v>0</v>
      </c>
      <c r="Q209" s="30">
        <f>K209+L209+M209</f>
        <v>0</v>
      </c>
      <c r="R209" s="25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0.01*('11'!B$17-'935'!W151)*'Calc4'!B16734</f>
        <v>0</v>
      </c>
      <c r="Z209" s="23">
        <f>0.01*'11'!B$17*'Calc1'!B5677*'Calc4'!B1393</f>
        <v>0</v>
      </c>
      <c r="AA209" s="23">
        <f>'Calc1'!B5677*MAX('Calc4'!B13071,0-('Calc4'!B12461+IF('935'!P151=0,0,(1-'935'!X151/'11'!D$17)*'11'!B$17/('11'!B$17-'935'!W151)*IF('Calc1'!B5677=0,1,'Calc2'!B156/'Calc1'!B5677)*'Calc4'!B14900)))*'11'!B$17*0.01*'Calc4'!B$11/'Calc4'!B$3109</f>
        <v>0</v>
      </c>
      <c r="AB209" s="23">
        <f>'Calc1'!B5677*'Calc4'!B$11695*'Calc4'!B11230</f>
        <v>0</v>
      </c>
      <c r="AC209" s="23">
        <f>'Calc1'!B5677*MAX('Calc4'!B13071,0-('Calc4'!B12461+IF('935'!P151=0,0,(1-'935'!X151/'11'!D$17)*'11'!B$17/('11'!B$17-'935'!W151)*IF('Calc1'!B5677=0,1,'Calc2'!B156/'Calc1'!B5677)*'Calc4'!B14900)))*'11'!B$17*0.01*'Calc4'!B$3092/'Calc4'!B$3109</f>
        <v>0</v>
      </c>
      <c r="AD209" s="23">
        <f>0.01*('Calc2'!B156*'11'!B$17*'Calc4'!B2001+'Calc1'!B5677*'Calc2'!B19042*'935'!P151*('11'!D$17-'935'!X151)*('11'!B$17/('11'!B$17-'935'!W151)))</f>
        <v>0</v>
      </c>
      <c r="AE209" s="23">
        <f>'Calc1'!B5677*'Calc4'!B$11076*('Calc4'!B$10457+'Calc1'!B10569)</f>
        <v>0</v>
      </c>
      <c r="AF209" s="23">
        <f>'Calc1'!B5677*MAX('Calc4'!B13071,0-('Calc4'!B12461+IF('935'!P151=0,0,(1-'935'!X151/'11'!D$17)*'11'!B$17/('11'!B$17-'935'!W151)*IF('Calc1'!B5677=0,1,'Calc2'!B156/'Calc1'!B5677)*'Calc4'!B14900)))*'11'!B$17*0.01*(1-('Calc4'!B$3092+'Calc4'!B$11)/'Calc4'!B$3109)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0.01*'11'!B$17*'Calc1'!B5678*'Results'!E163</f>
        <v>0</v>
      </c>
      <c r="L210" s="23">
        <f>0.01*('11'!D$17-'935'!X152)*'Results'!C163*'Calc1'!B5678*('11'!B$17/('11'!B$17-'935'!W152))*'935'!P152</f>
        <v>0</v>
      </c>
      <c r="M210" s="23">
        <f>0.01*('11'!B$17-'935'!W152)*'Results'!D163</f>
        <v>0</v>
      </c>
      <c r="N210" s="23">
        <f>0.01*'11'!B$17*'Calc1'!B8123*'Calc3'!B3316</f>
        <v>0</v>
      </c>
      <c r="O210" s="23">
        <f>0.01*('11'!B$17-'935'!W152)*'Calc4'!B19782</f>
        <v>0</v>
      </c>
      <c r="P210" s="23">
        <f>0.01*'Calc3'!B11276*'935'!T152</f>
        <v>0</v>
      </c>
      <c r="Q210" s="30">
        <f>K210+L210+M210</f>
        <v>0</v>
      </c>
      <c r="R210" s="25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0.01*('11'!B$17-'935'!W152)*'Calc4'!B16735</f>
        <v>0</v>
      </c>
      <c r="Z210" s="23">
        <f>0.01*'11'!B$17*'Calc1'!B5678*'Calc4'!B1394</f>
        <v>0</v>
      </c>
      <c r="AA210" s="23">
        <f>'Calc1'!B5678*MAX('Calc4'!B13072,0-('Calc4'!B12462+IF('935'!P152=0,0,(1-'935'!X152/'11'!D$17)*'11'!B$17/('11'!B$17-'935'!W152)*IF('Calc1'!B5678=0,1,'Calc2'!B157/'Calc1'!B5678)*'Calc4'!B14901)))*'11'!B$17*0.01*'Calc4'!B$11/'Calc4'!B$3109</f>
        <v>0</v>
      </c>
      <c r="AB210" s="23">
        <f>'Calc1'!B5678*'Calc4'!B$11695*'Calc4'!B11231</f>
        <v>0</v>
      </c>
      <c r="AC210" s="23">
        <f>'Calc1'!B5678*MAX('Calc4'!B13072,0-('Calc4'!B12462+IF('935'!P152=0,0,(1-'935'!X152/'11'!D$17)*'11'!B$17/('11'!B$17-'935'!W152)*IF('Calc1'!B5678=0,1,'Calc2'!B157/'Calc1'!B5678)*'Calc4'!B14901)))*'11'!B$17*0.01*'Calc4'!B$3092/'Calc4'!B$3109</f>
        <v>0</v>
      </c>
      <c r="AD210" s="23">
        <f>0.01*('Calc2'!B157*'11'!B$17*'Calc4'!B2002+'Calc1'!B5678*'Calc2'!B19043*'935'!P152*('11'!D$17-'935'!X152)*('11'!B$17/('11'!B$17-'935'!W152)))</f>
        <v>0</v>
      </c>
      <c r="AE210" s="23">
        <f>'Calc1'!B5678*'Calc4'!B$11076*('Calc4'!B$10457+'Calc1'!B10570)</f>
        <v>0</v>
      </c>
      <c r="AF210" s="23">
        <f>'Calc1'!B5678*MAX('Calc4'!B13072,0-('Calc4'!B12462+IF('935'!P152=0,0,(1-'935'!X152/'11'!D$17)*'11'!B$17/('11'!B$17-'935'!W152)*IF('Calc1'!B5678=0,1,'Calc2'!B157/'Calc1'!B5678)*'Calc4'!B14901)))*'11'!B$17*0.01*(1-('Calc4'!B$3092+'Calc4'!B$11)/'Calc4'!B$3109)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0.01*'11'!B$17*'Calc1'!B5679*'Results'!E164</f>
        <v>0</v>
      </c>
      <c r="L211" s="23">
        <f>0.01*('11'!D$17-'935'!X153)*'Results'!C164*'Calc1'!B5679*('11'!B$17/('11'!B$17-'935'!W153))*'935'!P153</f>
        <v>0</v>
      </c>
      <c r="M211" s="23">
        <f>0.01*('11'!B$17-'935'!W153)*'Results'!D164</f>
        <v>0</v>
      </c>
      <c r="N211" s="23">
        <f>0.01*'11'!B$17*'Calc1'!B8124*'Calc3'!B3317</f>
        <v>0</v>
      </c>
      <c r="O211" s="23">
        <f>0.01*('11'!B$17-'935'!W153)*'Calc4'!B19783</f>
        <v>0</v>
      </c>
      <c r="P211" s="23">
        <f>0.01*'Calc3'!B11277*'935'!T153</f>
        <v>0</v>
      </c>
      <c r="Q211" s="30">
        <f>K211+L211+M211</f>
        <v>0</v>
      </c>
      <c r="R211" s="25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0.01*('11'!B$17-'935'!W153)*'Calc4'!B16736</f>
        <v>0</v>
      </c>
      <c r="Z211" s="23">
        <f>0.01*'11'!B$17*'Calc1'!B5679*'Calc4'!B1395</f>
        <v>0</v>
      </c>
      <c r="AA211" s="23">
        <f>'Calc1'!B5679*MAX('Calc4'!B13073,0-('Calc4'!B12463+IF('935'!P153=0,0,(1-'935'!X153/'11'!D$17)*'11'!B$17/('11'!B$17-'935'!W153)*IF('Calc1'!B5679=0,1,'Calc2'!B158/'Calc1'!B5679)*'Calc4'!B14902)))*'11'!B$17*0.01*'Calc4'!B$11/'Calc4'!B$3109</f>
        <v>0</v>
      </c>
      <c r="AB211" s="23">
        <f>'Calc1'!B5679*'Calc4'!B$11695*'Calc4'!B11232</f>
        <v>0</v>
      </c>
      <c r="AC211" s="23">
        <f>'Calc1'!B5679*MAX('Calc4'!B13073,0-('Calc4'!B12463+IF('935'!P153=0,0,(1-'935'!X153/'11'!D$17)*'11'!B$17/('11'!B$17-'935'!W153)*IF('Calc1'!B5679=0,1,'Calc2'!B158/'Calc1'!B5679)*'Calc4'!B14902)))*'11'!B$17*0.01*'Calc4'!B$3092/'Calc4'!B$3109</f>
        <v>0</v>
      </c>
      <c r="AD211" s="23">
        <f>0.01*('Calc2'!B158*'11'!B$17*'Calc4'!B2003+'Calc1'!B5679*'Calc2'!B19044*'935'!P153*('11'!D$17-'935'!X153)*('11'!B$17/('11'!B$17-'935'!W153)))</f>
        <v>0</v>
      </c>
      <c r="AE211" s="23">
        <f>'Calc1'!B5679*'Calc4'!B$11076*('Calc4'!B$10457+'Calc1'!B10571)</f>
        <v>0</v>
      </c>
      <c r="AF211" s="23">
        <f>'Calc1'!B5679*MAX('Calc4'!B13073,0-('Calc4'!B12463+IF('935'!P153=0,0,(1-'935'!X153/'11'!D$17)*'11'!B$17/('11'!B$17-'935'!W153)*IF('Calc1'!B5679=0,1,'Calc2'!B158/'Calc1'!B5679)*'Calc4'!B14902)))*'11'!B$17*0.01*(1-('Calc4'!B$3092+'Calc4'!B$11)/'Calc4'!B$3109)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0.01*'11'!B$17*'Calc1'!B5680*'Results'!E165</f>
        <v>0</v>
      </c>
      <c r="L212" s="23">
        <f>0.01*('11'!D$17-'935'!X154)*'Results'!C165*'Calc1'!B5680*('11'!B$17/('11'!B$17-'935'!W154))*'935'!P154</f>
        <v>0</v>
      </c>
      <c r="M212" s="23">
        <f>0.01*('11'!B$17-'935'!W154)*'Results'!D165</f>
        <v>0</v>
      </c>
      <c r="N212" s="23">
        <f>0.01*'11'!B$17*'Calc1'!B8125*'Calc3'!B3318</f>
        <v>0</v>
      </c>
      <c r="O212" s="23">
        <f>0.01*('11'!B$17-'935'!W154)*'Calc4'!B19784</f>
        <v>0</v>
      </c>
      <c r="P212" s="23">
        <f>0.01*'Calc3'!B11278*'935'!T154</f>
        <v>0</v>
      </c>
      <c r="Q212" s="30">
        <f>K212+L212+M212</f>
        <v>0</v>
      </c>
      <c r="R212" s="25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0.01*('11'!B$17-'935'!W154)*'Calc4'!B16737</f>
        <v>0</v>
      </c>
      <c r="Z212" s="23">
        <f>0.01*'11'!B$17*'Calc1'!B5680*'Calc4'!B1396</f>
        <v>0</v>
      </c>
      <c r="AA212" s="23">
        <f>'Calc1'!B5680*MAX('Calc4'!B13074,0-('Calc4'!B12464+IF('935'!P154=0,0,(1-'935'!X154/'11'!D$17)*'11'!B$17/('11'!B$17-'935'!W154)*IF('Calc1'!B5680=0,1,'Calc2'!B159/'Calc1'!B5680)*'Calc4'!B14903)))*'11'!B$17*0.01*'Calc4'!B$11/'Calc4'!B$3109</f>
        <v>0</v>
      </c>
      <c r="AB212" s="23">
        <f>'Calc1'!B5680*'Calc4'!B$11695*'Calc4'!B11233</f>
        <v>0</v>
      </c>
      <c r="AC212" s="23">
        <f>'Calc1'!B5680*MAX('Calc4'!B13074,0-('Calc4'!B12464+IF('935'!P154=0,0,(1-'935'!X154/'11'!D$17)*'11'!B$17/('11'!B$17-'935'!W154)*IF('Calc1'!B5680=0,1,'Calc2'!B159/'Calc1'!B5680)*'Calc4'!B14903)))*'11'!B$17*0.01*'Calc4'!B$3092/'Calc4'!B$3109</f>
        <v>0</v>
      </c>
      <c r="AD212" s="23">
        <f>0.01*('Calc2'!B159*'11'!B$17*'Calc4'!B2004+'Calc1'!B5680*'Calc2'!B19045*'935'!P154*('11'!D$17-'935'!X154)*('11'!B$17/('11'!B$17-'935'!W154)))</f>
        <v>0</v>
      </c>
      <c r="AE212" s="23">
        <f>'Calc1'!B5680*'Calc4'!B$11076*('Calc4'!B$10457+'Calc1'!B10572)</f>
        <v>0</v>
      </c>
      <c r="AF212" s="23">
        <f>'Calc1'!B5680*MAX('Calc4'!B13074,0-('Calc4'!B12464+IF('935'!P154=0,0,(1-'935'!X154/'11'!D$17)*'11'!B$17/('11'!B$17-'935'!W154)*IF('Calc1'!B5680=0,1,'Calc2'!B159/'Calc1'!B5680)*'Calc4'!B14903)))*'11'!B$17*0.01*(1-('Calc4'!B$3092+'Calc4'!B$11)/'Calc4'!B$3109)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0.01*'11'!B$17*'Calc1'!B5681*'Results'!E166</f>
        <v>0</v>
      </c>
      <c r="L213" s="23">
        <f>0.01*('11'!D$17-'935'!X155)*'Results'!C166*'Calc1'!B5681*('11'!B$17/('11'!B$17-'935'!W155))*'935'!P155</f>
        <v>0</v>
      </c>
      <c r="M213" s="23">
        <f>0.01*('11'!B$17-'935'!W155)*'Results'!D166</f>
        <v>0</v>
      </c>
      <c r="N213" s="23">
        <f>0.01*'11'!B$17*'Calc1'!B8126*'Calc3'!B3319</f>
        <v>0</v>
      </c>
      <c r="O213" s="23">
        <f>0.01*('11'!B$17-'935'!W155)*'Calc4'!B19785</f>
        <v>0</v>
      </c>
      <c r="P213" s="23">
        <f>0.01*'Calc3'!B11279*'935'!T155</f>
        <v>0</v>
      </c>
      <c r="Q213" s="30">
        <f>K213+L213+M213</f>
        <v>0</v>
      </c>
      <c r="R213" s="25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0.01*('11'!B$17-'935'!W155)*'Calc4'!B16738</f>
        <v>0</v>
      </c>
      <c r="Z213" s="23">
        <f>0.01*'11'!B$17*'Calc1'!B5681*'Calc4'!B1397</f>
        <v>0</v>
      </c>
      <c r="AA213" s="23">
        <f>'Calc1'!B5681*MAX('Calc4'!B13075,0-('Calc4'!B12465+IF('935'!P155=0,0,(1-'935'!X155/'11'!D$17)*'11'!B$17/('11'!B$17-'935'!W155)*IF('Calc1'!B5681=0,1,'Calc2'!B160/'Calc1'!B5681)*'Calc4'!B14904)))*'11'!B$17*0.01*'Calc4'!B$11/'Calc4'!B$3109</f>
        <v>0</v>
      </c>
      <c r="AB213" s="23">
        <f>'Calc1'!B5681*'Calc4'!B$11695*'Calc4'!B11234</f>
        <v>0</v>
      </c>
      <c r="AC213" s="23">
        <f>'Calc1'!B5681*MAX('Calc4'!B13075,0-('Calc4'!B12465+IF('935'!P155=0,0,(1-'935'!X155/'11'!D$17)*'11'!B$17/('11'!B$17-'935'!W155)*IF('Calc1'!B5681=0,1,'Calc2'!B160/'Calc1'!B5681)*'Calc4'!B14904)))*'11'!B$17*0.01*'Calc4'!B$3092/'Calc4'!B$3109</f>
        <v>0</v>
      </c>
      <c r="AD213" s="23">
        <f>0.01*('Calc2'!B160*'11'!B$17*'Calc4'!B2005+'Calc1'!B5681*'Calc2'!B19046*'935'!P155*('11'!D$17-'935'!X155)*('11'!B$17/('11'!B$17-'935'!W155)))</f>
        <v>0</v>
      </c>
      <c r="AE213" s="23">
        <f>'Calc1'!B5681*'Calc4'!B$11076*('Calc4'!B$10457+'Calc1'!B10573)</f>
        <v>0</v>
      </c>
      <c r="AF213" s="23">
        <f>'Calc1'!B5681*MAX('Calc4'!B13075,0-('Calc4'!B12465+IF('935'!P155=0,0,(1-'935'!X155/'11'!D$17)*'11'!B$17/('11'!B$17-'935'!W155)*IF('Calc1'!B5681=0,1,'Calc2'!B160/'Calc1'!B5681)*'Calc4'!B14904)))*'11'!B$17*0.01*(1-('Calc4'!B$3092+'Calc4'!B$11)/'Calc4'!B$3109)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0.01*'11'!B$17*'Calc1'!B5682*'Results'!E167</f>
        <v>0</v>
      </c>
      <c r="L214" s="23">
        <f>0.01*('11'!D$17-'935'!X156)*'Results'!C167*'Calc1'!B5682*('11'!B$17/('11'!B$17-'935'!W156))*'935'!P156</f>
        <v>0</v>
      </c>
      <c r="M214" s="23">
        <f>0.01*('11'!B$17-'935'!W156)*'Results'!D167</f>
        <v>0</v>
      </c>
      <c r="N214" s="23">
        <f>0.01*'11'!B$17*'Calc1'!B8127*'Calc3'!B3320</f>
        <v>0</v>
      </c>
      <c r="O214" s="23">
        <f>0.01*('11'!B$17-'935'!W156)*'Calc4'!B19786</f>
        <v>0</v>
      </c>
      <c r="P214" s="23">
        <f>0.01*'Calc3'!B11280*'935'!T156</f>
        <v>0</v>
      </c>
      <c r="Q214" s="30">
        <f>K214+L214+M214</f>
        <v>0</v>
      </c>
      <c r="R214" s="25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0.01*('11'!B$17-'935'!W156)*'Calc4'!B16739</f>
        <v>0</v>
      </c>
      <c r="Z214" s="23">
        <f>0.01*'11'!B$17*'Calc1'!B5682*'Calc4'!B1398</f>
        <v>0</v>
      </c>
      <c r="AA214" s="23">
        <f>'Calc1'!B5682*MAX('Calc4'!B13076,0-('Calc4'!B12466+IF('935'!P156=0,0,(1-'935'!X156/'11'!D$17)*'11'!B$17/('11'!B$17-'935'!W156)*IF('Calc1'!B5682=0,1,'Calc2'!B161/'Calc1'!B5682)*'Calc4'!B14905)))*'11'!B$17*0.01*'Calc4'!B$11/'Calc4'!B$3109</f>
        <v>0</v>
      </c>
      <c r="AB214" s="23">
        <f>'Calc1'!B5682*'Calc4'!B$11695*'Calc4'!B11235</f>
        <v>0</v>
      </c>
      <c r="AC214" s="23">
        <f>'Calc1'!B5682*MAX('Calc4'!B13076,0-('Calc4'!B12466+IF('935'!P156=0,0,(1-'935'!X156/'11'!D$17)*'11'!B$17/('11'!B$17-'935'!W156)*IF('Calc1'!B5682=0,1,'Calc2'!B161/'Calc1'!B5682)*'Calc4'!B14905)))*'11'!B$17*0.01*'Calc4'!B$3092/'Calc4'!B$3109</f>
        <v>0</v>
      </c>
      <c r="AD214" s="23">
        <f>0.01*('Calc2'!B161*'11'!B$17*'Calc4'!B2006+'Calc1'!B5682*'Calc2'!B19047*'935'!P156*('11'!D$17-'935'!X156)*('11'!B$17/('11'!B$17-'935'!W156)))</f>
        <v>0</v>
      </c>
      <c r="AE214" s="23">
        <f>'Calc1'!B5682*'Calc4'!B$11076*('Calc4'!B$10457+'Calc1'!B10574)</f>
        <v>0</v>
      </c>
      <c r="AF214" s="23">
        <f>'Calc1'!B5682*MAX('Calc4'!B13076,0-('Calc4'!B12466+IF('935'!P156=0,0,(1-'935'!X156/'11'!D$17)*'11'!B$17/('11'!B$17-'935'!W156)*IF('Calc1'!B5682=0,1,'Calc2'!B161/'Calc1'!B5682)*'Calc4'!B14905)))*'11'!B$17*0.01*(1-('Calc4'!B$3092+'Calc4'!B$11)/'Calc4'!B$3109)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0.01*'11'!B$17*'Calc1'!B5683*'Results'!E168</f>
        <v>0</v>
      </c>
      <c r="L215" s="23">
        <f>0.01*('11'!D$17-'935'!X157)*'Results'!C168*'Calc1'!B5683*('11'!B$17/('11'!B$17-'935'!W157))*'935'!P157</f>
        <v>0</v>
      </c>
      <c r="M215" s="23">
        <f>0.01*('11'!B$17-'935'!W157)*'Results'!D168</f>
        <v>0</v>
      </c>
      <c r="N215" s="23">
        <f>0.01*'11'!B$17*'Calc1'!B8128*'Calc3'!B3321</f>
        <v>0</v>
      </c>
      <c r="O215" s="23">
        <f>0.01*('11'!B$17-'935'!W157)*'Calc4'!B19787</f>
        <v>0</v>
      </c>
      <c r="P215" s="23">
        <f>0.01*'Calc3'!B11281*'935'!T157</f>
        <v>0</v>
      </c>
      <c r="Q215" s="30">
        <f>K215+L215+M215</f>
        <v>0</v>
      </c>
      <c r="R215" s="25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0.01*('11'!B$17-'935'!W157)*'Calc4'!B16740</f>
        <v>0</v>
      </c>
      <c r="Z215" s="23">
        <f>0.01*'11'!B$17*'Calc1'!B5683*'Calc4'!B1399</f>
        <v>0</v>
      </c>
      <c r="AA215" s="23">
        <f>'Calc1'!B5683*MAX('Calc4'!B13077,0-('Calc4'!B12467+IF('935'!P157=0,0,(1-'935'!X157/'11'!D$17)*'11'!B$17/('11'!B$17-'935'!W157)*IF('Calc1'!B5683=0,1,'Calc2'!B162/'Calc1'!B5683)*'Calc4'!B14906)))*'11'!B$17*0.01*'Calc4'!B$11/'Calc4'!B$3109</f>
        <v>0</v>
      </c>
      <c r="AB215" s="23">
        <f>'Calc1'!B5683*'Calc4'!B$11695*'Calc4'!B11236</f>
        <v>0</v>
      </c>
      <c r="AC215" s="23">
        <f>'Calc1'!B5683*MAX('Calc4'!B13077,0-('Calc4'!B12467+IF('935'!P157=0,0,(1-'935'!X157/'11'!D$17)*'11'!B$17/('11'!B$17-'935'!W157)*IF('Calc1'!B5683=0,1,'Calc2'!B162/'Calc1'!B5683)*'Calc4'!B14906)))*'11'!B$17*0.01*'Calc4'!B$3092/'Calc4'!B$3109</f>
        <v>0</v>
      </c>
      <c r="AD215" s="23">
        <f>0.01*('Calc2'!B162*'11'!B$17*'Calc4'!B2007+'Calc1'!B5683*'Calc2'!B19048*'935'!P157*('11'!D$17-'935'!X157)*('11'!B$17/('11'!B$17-'935'!W157)))</f>
        <v>0</v>
      </c>
      <c r="AE215" s="23">
        <f>'Calc1'!B5683*'Calc4'!B$11076*('Calc4'!B$10457+'Calc1'!B10575)</f>
        <v>0</v>
      </c>
      <c r="AF215" s="23">
        <f>'Calc1'!B5683*MAX('Calc4'!B13077,0-('Calc4'!B12467+IF('935'!P157=0,0,(1-'935'!X157/'11'!D$17)*'11'!B$17/('11'!B$17-'935'!W157)*IF('Calc1'!B5683=0,1,'Calc2'!B162/'Calc1'!B5683)*'Calc4'!B14906)))*'11'!B$17*0.01*(1-('Calc4'!B$3092+'Calc4'!B$11)/'Calc4'!B$3109)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0.01*'11'!B$17*'Calc1'!B5684*'Results'!E169</f>
        <v>0</v>
      </c>
      <c r="L216" s="23">
        <f>0.01*('11'!D$17-'935'!X158)*'Results'!C169*'Calc1'!B5684*('11'!B$17/('11'!B$17-'935'!W158))*'935'!P158</f>
        <v>0</v>
      </c>
      <c r="M216" s="23">
        <f>0.01*('11'!B$17-'935'!W158)*'Results'!D169</f>
        <v>0</v>
      </c>
      <c r="N216" s="23">
        <f>0.01*'11'!B$17*'Calc1'!B8129*'Calc3'!B3322</f>
        <v>0</v>
      </c>
      <c r="O216" s="23">
        <f>0.01*('11'!B$17-'935'!W158)*'Calc4'!B19788</f>
        <v>0</v>
      </c>
      <c r="P216" s="23">
        <f>0.01*'Calc3'!B11282*'935'!T158</f>
        <v>0</v>
      </c>
      <c r="Q216" s="30">
        <f>K216+L216+M216</f>
        <v>0</v>
      </c>
      <c r="R216" s="25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0.01*('11'!B$17-'935'!W158)*'Calc4'!B16741</f>
        <v>0</v>
      </c>
      <c r="Z216" s="23">
        <f>0.01*'11'!B$17*'Calc1'!B5684*'Calc4'!B1400</f>
        <v>0</v>
      </c>
      <c r="AA216" s="23">
        <f>'Calc1'!B5684*MAX('Calc4'!B13078,0-('Calc4'!B12468+IF('935'!P158=0,0,(1-'935'!X158/'11'!D$17)*'11'!B$17/('11'!B$17-'935'!W158)*IF('Calc1'!B5684=0,1,'Calc2'!B163/'Calc1'!B5684)*'Calc4'!B14907)))*'11'!B$17*0.01*'Calc4'!B$11/'Calc4'!B$3109</f>
        <v>0</v>
      </c>
      <c r="AB216" s="23">
        <f>'Calc1'!B5684*'Calc4'!B$11695*'Calc4'!B11237</f>
        <v>0</v>
      </c>
      <c r="AC216" s="23">
        <f>'Calc1'!B5684*MAX('Calc4'!B13078,0-('Calc4'!B12468+IF('935'!P158=0,0,(1-'935'!X158/'11'!D$17)*'11'!B$17/('11'!B$17-'935'!W158)*IF('Calc1'!B5684=0,1,'Calc2'!B163/'Calc1'!B5684)*'Calc4'!B14907)))*'11'!B$17*0.01*'Calc4'!B$3092/'Calc4'!B$3109</f>
        <v>0</v>
      </c>
      <c r="AD216" s="23">
        <f>0.01*('Calc2'!B163*'11'!B$17*'Calc4'!B2008+'Calc1'!B5684*'Calc2'!B19049*'935'!P158*('11'!D$17-'935'!X158)*('11'!B$17/('11'!B$17-'935'!W158)))</f>
        <v>0</v>
      </c>
      <c r="AE216" s="23">
        <f>'Calc1'!B5684*'Calc4'!B$11076*('Calc4'!B$10457+'Calc1'!B10576)</f>
        <v>0</v>
      </c>
      <c r="AF216" s="23">
        <f>'Calc1'!B5684*MAX('Calc4'!B13078,0-('Calc4'!B12468+IF('935'!P158=0,0,(1-'935'!X158/'11'!D$17)*'11'!B$17/('11'!B$17-'935'!W158)*IF('Calc1'!B5684=0,1,'Calc2'!B163/'Calc1'!B5684)*'Calc4'!B14907)))*'11'!B$17*0.01*(1-('Calc4'!B$3092+'Calc4'!B$11)/'Calc4'!B$3109)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0.01*'11'!B$17*'Calc1'!B5685*'Results'!E170</f>
        <v>0</v>
      </c>
      <c r="L217" s="23">
        <f>0.01*('11'!D$17-'935'!X159)*'Results'!C170*'Calc1'!B5685*('11'!B$17/('11'!B$17-'935'!W159))*'935'!P159</f>
        <v>0</v>
      </c>
      <c r="M217" s="23">
        <f>0.01*('11'!B$17-'935'!W159)*'Results'!D170</f>
        <v>0</v>
      </c>
      <c r="N217" s="23">
        <f>0.01*'11'!B$17*'Calc1'!B8130*'Calc3'!B3323</f>
        <v>0</v>
      </c>
      <c r="O217" s="23">
        <f>0.01*('11'!B$17-'935'!W159)*'Calc4'!B19789</f>
        <v>0</v>
      </c>
      <c r="P217" s="23">
        <f>0.01*'Calc3'!B11283*'935'!T159</f>
        <v>0</v>
      </c>
      <c r="Q217" s="30">
        <f>K217+L217+M217</f>
        <v>0</v>
      </c>
      <c r="R217" s="25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0.01*('11'!B$17-'935'!W159)*'Calc4'!B16742</f>
        <v>0</v>
      </c>
      <c r="Z217" s="23">
        <f>0.01*'11'!B$17*'Calc1'!B5685*'Calc4'!B1401</f>
        <v>0</v>
      </c>
      <c r="AA217" s="23">
        <f>'Calc1'!B5685*MAX('Calc4'!B13079,0-('Calc4'!B12469+IF('935'!P159=0,0,(1-'935'!X159/'11'!D$17)*'11'!B$17/('11'!B$17-'935'!W159)*IF('Calc1'!B5685=0,1,'Calc2'!B164/'Calc1'!B5685)*'Calc4'!B14908)))*'11'!B$17*0.01*'Calc4'!B$11/'Calc4'!B$3109</f>
        <v>0</v>
      </c>
      <c r="AB217" s="23">
        <f>'Calc1'!B5685*'Calc4'!B$11695*'Calc4'!B11238</f>
        <v>0</v>
      </c>
      <c r="AC217" s="23">
        <f>'Calc1'!B5685*MAX('Calc4'!B13079,0-('Calc4'!B12469+IF('935'!P159=0,0,(1-'935'!X159/'11'!D$17)*'11'!B$17/('11'!B$17-'935'!W159)*IF('Calc1'!B5685=0,1,'Calc2'!B164/'Calc1'!B5685)*'Calc4'!B14908)))*'11'!B$17*0.01*'Calc4'!B$3092/'Calc4'!B$3109</f>
        <v>0</v>
      </c>
      <c r="AD217" s="23">
        <f>0.01*('Calc2'!B164*'11'!B$17*'Calc4'!B2009+'Calc1'!B5685*'Calc2'!B19050*'935'!P159*('11'!D$17-'935'!X159)*('11'!B$17/('11'!B$17-'935'!W159)))</f>
        <v>0</v>
      </c>
      <c r="AE217" s="23">
        <f>'Calc1'!B5685*'Calc4'!B$11076*('Calc4'!B$10457+'Calc1'!B10577)</f>
        <v>0</v>
      </c>
      <c r="AF217" s="23">
        <f>'Calc1'!B5685*MAX('Calc4'!B13079,0-('Calc4'!B12469+IF('935'!P159=0,0,(1-'935'!X159/'11'!D$17)*'11'!B$17/('11'!B$17-'935'!W159)*IF('Calc1'!B5685=0,1,'Calc2'!B164/'Calc1'!B5685)*'Calc4'!B14908)))*'11'!B$17*0.01*(1-('Calc4'!B$3092+'Calc4'!B$11)/'Calc4'!B$3109)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0.01*'11'!B$17*'Calc1'!B5686*'Results'!E171</f>
        <v>0</v>
      </c>
      <c r="L218" s="23">
        <f>0.01*('11'!D$17-'935'!X160)*'Results'!C171*'Calc1'!B5686*('11'!B$17/('11'!B$17-'935'!W160))*'935'!P160</f>
        <v>0</v>
      </c>
      <c r="M218" s="23">
        <f>0.01*('11'!B$17-'935'!W160)*'Results'!D171</f>
        <v>0</v>
      </c>
      <c r="N218" s="23">
        <f>0.01*'11'!B$17*'Calc1'!B8131*'Calc3'!B3324</f>
        <v>0</v>
      </c>
      <c r="O218" s="23">
        <f>0.01*('11'!B$17-'935'!W160)*'Calc4'!B19790</f>
        <v>0</v>
      </c>
      <c r="P218" s="23">
        <f>0.01*'Calc3'!B11284*'935'!T160</f>
        <v>0</v>
      </c>
      <c r="Q218" s="30">
        <f>K218+L218+M218</f>
        <v>0</v>
      </c>
      <c r="R218" s="25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0.01*('11'!B$17-'935'!W160)*'Calc4'!B16743</f>
        <v>0</v>
      </c>
      <c r="Z218" s="23">
        <f>0.01*'11'!B$17*'Calc1'!B5686*'Calc4'!B1402</f>
        <v>0</v>
      </c>
      <c r="AA218" s="23">
        <f>'Calc1'!B5686*MAX('Calc4'!B13080,0-('Calc4'!B12470+IF('935'!P160=0,0,(1-'935'!X160/'11'!D$17)*'11'!B$17/('11'!B$17-'935'!W160)*IF('Calc1'!B5686=0,1,'Calc2'!B165/'Calc1'!B5686)*'Calc4'!B14909)))*'11'!B$17*0.01*'Calc4'!B$11/'Calc4'!B$3109</f>
        <v>0</v>
      </c>
      <c r="AB218" s="23">
        <f>'Calc1'!B5686*'Calc4'!B$11695*'Calc4'!B11239</f>
        <v>0</v>
      </c>
      <c r="AC218" s="23">
        <f>'Calc1'!B5686*MAX('Calc4'!B13080,0-('Calc4'!B12470+IF('935'!P160=0,0,(1-'935'!X160/'11'!D$17)*'11'!B$17/('11'!B$17-'935'!W160)*IF('Calc1'!B5686=0,1,'Calc2'!B165/'Calc1'!B5686)*'Calc4'!B14909)))*'11'!B$17*0.01*'Calc4'!B$3092/'Calc4'!B$3109</f>
        <v>0</v>
      </c>
      <c r="AD218" s="23">
        <f>0.01*('Calc2'!B165*'11'!B$17*'Calc4'!B2010+'Calc1'!B5686*'Calc2'!B19051*'935'!P160*('11'!D$17-'935'!X160)*('11'!B$17/('11'!B$17-'935'!W160)))</f>
        <v>0</v>
      </c>
      <c r="AE218" s="23">
        <f>'Calc1'!B5686*'Calc4'!B$11076*('Calc4'!B$10457+'Calc1'!B10578)</f>
        <v>0</v>
      </c>
      <c r="AF218" s="23">
        <f>'Calc1'!B5686*MAX('Calc4'!B13080,0-('Calc4'!B12470+IF('935'!P160=0,0,(1-'935'!X160/'11'!D$17)*'11'!B$17/('11'!B$17-'935'!W160)*IF('Calc1'!B5686=0,1,'Calc2'!B165/'Calc1'!B5686)*'Calc4'!B14909)))*'11'!B$17*0.01*(1-('Calc4'!B$3092+'Calc4'!B$11)/'Calc4'!B$3109)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0.01*'11'!B$17*'Calc1'!B5687*'Results'!E172</f>
        <v>0</v>
      </c>
      <c r="L219" s="23">
        <f>0.01*('11'!D$17-'935'!X161)*'Results'!C172*'Calc1'!B5687*('11'!B$17/('11'!B$17-'935'!W161))*'935'!P161</f>
        <v>0</v>
      </c>
      <c r="M219" s="23">
        <f>0.01*('11'!B$17-'935'!W161)*'Results'!D172</f>
        <v>0</v>
      </c>
      <c r="N219" s="23">
        <f>0.01*'11'!B$17*'Calc1'!B8132*'Calc3'!B3325</f>
        <v>0</v>
      </c>
      <c r="O219" s="23">
        <f>0.01*('11'!B$17-'935'!W161)*'Calc4'!B19791</f>
        <v>0</v>
      </c>
      <c r="P219" s="23">
        <f>0.01*'Calc3'!B11285*'935'!T161</f>
        <v>0</v>
      </c>
      <c r="Q219" s="30">
        <f>K219+L219+M219</f>
        <v>0</v>
      </c>
      <c r="R219" s="25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0.01*('11'!B$17-'935'!W161)*'Calc4'!B16744</f>
        <v>0</v>
      </c>
      <c r="Z219" s="23">
        <f>0.01*'11'!B$17*'Calc1'!B5687*'Calc4'!B1403</f>
        <v>0</v>
      </c>
      <c r="AA219" s="23">
        <f>'Calc1'!B5687*MAX('Calc4'!B13081,0-('Calc4'!B12471+IF('935'!P161=0,0,(1-'935'!X161/'11'!D$17)*'11'!B$17/('11'!B$17-'935'!W161)*IF('Calc1'!B5687=0,1,'Calc2'!B166/'Calc1'!B5687)*'Calc4'!B14910)))*'11'!B$17*0.01*'Calc4'!B$11/'Calc4'!B$3109</f>
        <v>0</v>
      </c>
      <c r="AB219" s="23">
        <f>'Calc1'!B5687*'Calc4'!B$11695*'Calc4'!B11240</f>
        <v>0</v>
      </c>
      <c r="AC219" s="23">
        <f>'Calc1'!B5687*MAX('Calc4'!B13081,0-('Calc4'!B12471+IF('935'!P161=0,0,(1-'935'!X161/'11'!D$17)*'11'!B$17/('11'!B$17-'935'!W161)*IF('Calc1'!B5687=0,1,'Calc2'!B166/'Calc1'!B5687)*'Calc4'!B14910)))*'11'!B$17*0.01*'Calc4'!B$3092/'Calc4'!B$3109</f>
        <v>0</v>
      </c>
      <c r="AD219" s="23">
        <f>0.01*('Calc2'!B166*'11'!B$17*'Calc4'!B2011+'Calc1'!B5687*'Calc2'!B19052*'935'!P161*('11'!D$17-'935'!X161)*('11'!B$17/('11'!B$17-'935'!W161)))</f>
        <v>0</v>
      </c>
      <c r="AE219" s="23">
        <f>'Calc1'!B5687*'Calc4'!B$11076*('Calc4'!B$10457+'Calc1'!B10579)</f>
        <v>0</v>
      </c>
      <c r="AF219" s="23">
        <f>'Calc1'!B5687*MAX('Calc4'!B13081,0-('Calc4'!B12471+IF('935'!P161=0,0,(1-'935'!X161/'11'!D$17)*'11'!B$17/('11'!B$17-'935'!W161)*IF('Calc1'!B5687=0,1,'Calc2'!B166/'Calc1'!B5687)*'Calc4'!B14910)))*'11'!B$17*0.01*(1-('Calc4'!B$3092+'Calc4'!B$11)/'Calc4'!B$3109)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0.01*'11'!B$17*'Calc1'!B5688*'Results'!E173</f>
        <v>0</v>
      </c>
      <c r="L220" s="23">
        <f>0.01*('11'!D$17-'935'!X162)*'Results'!C173*'Calc1'!B5688*('11'!B$17/('11'!B$17-'935'!W162))*'935'!P162</f>
        <v>0</v>
      </c>
      <c r="M220" s="23">
        <f>0.01*('11'!B$17-'935'!W162)*'Results'!D173</f>
        <v>0</v>
      </c>
      <c r="N220" s="23">
        <f>0.01*'11'!B$17*'Calc1'!B8133*'Calc3'!B3326</f>
        <v>0</v>
      </c>
      <c r="O220" s="23">
        <f>0.01*('11'!B$17-'935'!W162)*'Calc4'!B19792</f>
        <v>0</v>
      </c>
      <c r="P220" s="23">
        <f>0.01*'Calc3'!B11286*'935'!T162</f>
        <v>0</v>
      </c>
      <c r="Q220" s="30">
        <f>K220+L220+M220</f>
        <v>0</v>
      </c>
      <c r="R220" s="25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0.01*('11'!B$17-'935'!W162)*'Calc4'!B16745</f>
        <v>0</v>
      </c>
      <c r="Z220" s="23">
        <f>0.01*'11'!B$17*'Calc1'!B5688*'Calc4'!B1404</f>
        <v>0</v>
      </c>
      <c r="AA220" s="23">
        <f>'Calc1'!B5688*MAX('Calc4'!B13082,0-('Calc4'!B12472+IF('935'!P162=0,0,(1-'935'!X162/'11'!D$17)*'11'!B$17/('11'!B$17-'935'!W162)*IF('Calc1'!B5688=0,1,'Calc2'!B167/'Calc1'!B5688)*'Calc4'!B14911)))*'11'!B$17*0.01*'Calc4'!B$11/'Calc4'!B$3109</f>
        <v>0</v>
      </c>
      <c r="AB220" s="23">
        <f>'Calc1'!B5688*'Calc4'!B$11695*'Calc4'!B11241</f>
        <v>0</v>
      </c>
      <c r="AC220" s="23">
        <f>'Calc1'!B5688*MAX('Calc4'!B13082,0-('Calc4'!B12472+IF('935'!P162=0,0,(1-'935'!X162/'11'!D$17)*'11'!B$17/('11'!B$17-'935'!W162)*IF('Calc1'!B5688=0,1,'Calc2'!B167/'Calc1'!B5688)*'Calc4'!B14911)))*'11'!B$17*0.01*'Calc4'!B$3092/'Calc4'!B$3109</f>
        <v>0</v>
      </c>
      <c r="AD220" s="23">
        <f>0.01*('Calc2'!B167*'11'!B$17*'Calc4'!B2012+'Calc1'!B5688*'Calc2'!B19053*'935'!P162*('11'!D$17-'935'!X162)*('11'!B$17/('11'!B$17-'935'!W162)))</f>
        <v>0</v>
      </c>
      <c r="AE220" s="23">
        <f>'Calc1'!B5688*'Calc4'!B$11076*('Calc4'!B$10457+'Calc1'!B10580)</f>
        <v>0</v>
      </c>
      <c r="AF220" s="23">
        <f>'Calc1'!B5688*MAX('Calc4'!B13082,0-('Calc4'!B12472+IF('935'!P162=0,0,(1-'935'!X162/'11'!D$17)*'11'!B$17/('11'!B$17-'935'!W162)*IF('Calc1'!B5688=0,1,'Calc2'!B167/'Calc1'!B5688)*'Calc4'!B14911)))*'11'!B$17*0.01*(1-('Calc4'!B$3092+'Calc4'!B$11)/'Calc4'!B$3109)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0.01*'11'!B$17*'Calc1'!B5689*'Results'!E174</f>
        <v>0</v>
      </c>
      <c r="L221" s="23">
        <f>0.01*('11'!D$17-'935'!X163)*'Results'!C174*'Calc1'!B5689*('11'!B$17/('11'!B$17-'935'!W163))*'935'!P163</f>
        <v>0</v>
      </c>
      <c r="M221" s="23">
        <f>0.01*('11'!B$17-'935'!W163)*'Results'!D174</f>
        <v>0</v>
      </c>
      <c r="N221" s="23">
        <f>0.01*'11'!B$17*'Calc1'!B8134*'Calc3'!B3327</f>
        <v>0</v>
      </c>
      <c r="O221" s="23">
        <f>0.01*('11'!B$17-'935'!W163)*'Calc4'!B19793</f>
        <v>0</v>
      </c>
      <c r="P221" s="23">
        <f>0.01*'Calc3'!B11287*'935'!T163</f>
        <v>0</v>
      </c>
      <c r="Q221" s="30">
        <f>K221+L221+M221</f>
        <v>0</v>
      </c>
      <c r="R221" s="25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0.01*('11'!B$17-'935'!W163)*'Calc4'!B16746</f>
        <v>0</v>
      </c>
      <c r="Z221" s="23">
        <f>0.01*'11'!B$17*'Calc1'!B5689*'Calc4'!B1405</f>
        <v>0</v>
      </c>
      <c r="AA221" s="23">
        <f>'Calc1'!B5689*MAX('Calc4'!B13083,0-('Calc4'!B12473+IF('935'!P163=0,0,(1-'935'!X163/'11'!D$17)*'11'!B$17/('11'!B$17-'935'!W163)*IF('Calc1'!B5689=0,1,'Calc2'!B168/'Calc1'!B5689)*'Calc4'!B14912)))*'11'!B$17*0.01*'Calc4'!B$11/'Calc4'!B$3109</f>
        <v>0</v>
      </c>
      <c r="AB221" s="23">
        <f>'Calc1'!B5689*'Calc4'!B$11695*'Calc4'!B11242</f>
        <v>0</v>
      </c>
      <c r="AC221" s="23">
        <f>'Calc1'!B5689*MAX('Calc4'!B13083,0-('Calc4'!B12473+IF('935'!P163=0,0,(1-'935'!X163/'11'!D$17)*'11'!B$17/('11'!B$17-'935'!W163)*IF('Calc1'!B5689=0,1,'Calc2'!B168/'Calc1'!B5689)*'Calc4'!B14912)))*'11'!B$17*0.01*'Calc4'!B$3092/'Calc4'!B$3109</f>
        <v>0</v>
      </c>
      <c r="AD221" s="23">
        <f>0.01*('Calc2'!B168*'11'!B$17*'Calc4'!B2013+'Calc1'!B5689*'Calc2'!B19054*'935'!P163*('11'!D$17-'935'!X163)*('11'!B$17/('11'!B$17-'935'!W163)))</f>
        <v>0</v>
      </c>
      <c r="AE221" s="23">
        <f>'Calc1'!B5689*'Calc4'!B$11076*('Calc4'!B$10457+'Calc1'!B10581)</f>
        <v>0</v>
      </c>
      <c r="AF221" s="23">
        <f>'Calc1'!B5689*MAX('Calc4'!B13083,0-('Calc4'!B12473+IF('935'!P163=0,0,(1-'935'!X163/'11'!D$17)*'11'!B$17/('11'!B$17-'935'!W163)*IF('Calc1'!B5689=0,1,'Calc2'!B168/'Calc1'!B5689)*'Calc4'!B14912)))*'11'!B$17*0.01*(1-('Calc4'!B$3092+'Calc4'!B$11)/'Calc4'!B$3109)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0.01*'11'!B$17*'Calc1'!B5690*'Results'!E175</f>
        <v>0</v>
      </c>
      <c r="L222" s="23">
        <f>0.01*('11'!D$17-'935'!X164)*'Results'!C175*'Calc1'!B5690*('11'!B$17/('11'!B$17-'935'!W164))*'935'!P164</f>
        <v>0</v>
      </c>
      <c r="M222" s="23">
        <f>0.01*('11'!B$17-'935'!W164)*'Results'!D175</f>
        <v>0</v>
      </c>
      <c r="N222" s="23">
        <f>0.01*'11'!B$17*'Calc1'!B8135*'Calc3'!B3328</f>
        <v>0</v>
      </c>
      <c r="O222" s="23">
        <f>0.01*('11'!B$17-'935'!W164)*'Calc4'!B19794</f>
        <v>0</v>
      </c>
      <c r="P222" s="23">
        <f>0.01*'Calc3'!B11288*'935'!T164</f>
        <v>0</v>
      </c>
      <c r="Q222" s="30">
        <f>K222+L222+M222</f>
        <v>0</v>
      </c>
      <c r="R222" s="25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0.01*('11'!B$17-'935'!W164)*'Calc4'!B16747</f>
        <v>0</v>
      </c>
      <c r="Z222" s="23">
        <f>0.01*'11'!B$17*'Calc1'!B5690*'Calc4'!B1406</f>
        <v>0</v>
      </c>
      <c r="AA222" s="23">
        <f>'Calc1'!B5690*MAX('Calc4'!B13084,0-('Calc4'!B12474+IF('935'!P164=0,0,(1-'935'!X164/'11'!D$17)*'11'!B$17/('11'!B$17-'935'!W164)*IF('Calc1'!B5690=0,1,'Calc2'!B169/'Calc1'!B5690)*'Calc4'!B14913)))*'11'!B$17*0.01*'Calc4'!B$11/'Calc4'!B$3109</f>
        <v>0</v>
      </c>
      <c r="AB222" s="23">
        <f>'Calc1'!B5690*'Calc4'!B$11695*'Calc4'!B11243</f>
        <v>0</v>
      </c>
      <c r="AC222" s="23">
        <f>'Calc1'!B5690*MAX('Calc4'!B13084,0-('Calc4'!B12474+IF('935'!P164=0,0,(1-'935'!X164/'11'!D$17)*'11'!B$17/('11'!B$17-'935'!W164)*IF('Calc1'!B5690=0,1,'Calc2'!B169/'Calc1'!B5690)*'Calc4'!B14913)))*'11'!B$17*0.01*'Calc4'!B$3092/'Calc4'!B$3109</f>
        <v>0</v>
      </c>
      <c r="AD222" s="23">
        <f>0.01*('Calc2'!B169*'11'!B$17*'Calc4'!B2014+'Calc1'!B5690*'Calc2'!B19055*'935'!P164*('11'!D$17-'935'!X164)*('11'!B$17/('11'!B$17-'935'!W164)))</f>
        <v>0</v>
      </c>
      <c r="AE222" s="23">
        <f>'Calc1'!B5690*'Calc4'!B$11076*('Calc4'!B$10457+'Calc1'!B10582)</f>
        <v>0</v>
      </c>
      <c r="AF222" s="23">
        <f>'Calc1'!B5690*MAX('Calc4'!B13084,0-('Calc4'!B12474+IF('935'!P164=0,0,(1-'935'!X164/'11'!D$17)*'11'!B$17/('11'!B$17-'935'!W164)*IF('Calc1'!B5690=0,1,'Calc2'!B169/'Calc1'!B5690)*'Calc4'!B14913)))*'11'!B$17*0.01*(1-('Calc4'!B$3092+'Calc4'!B$11)/'Calc4'!B$3109)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0.01*'11'!B$17*'Calc1'!B5691*'Results'!E176</f>
        <v>0</v>
      </c>
      <c r="L223" s="23">
        <f>0.01*('11'!D$17-'935'!X165)*'Results'!C176*'Calc1'!B5691*('11'!B$17/('11'!B$17-'935'!W165))*'935'!P165</f>
        <v>0</v>
      </c>
      <c r="M223" s="23">
        <f>0.01*('11'!B$17-'935'!W165)*'Results'!D176</f>
        <v>0</v>
      </c>
      <c r="N223" s="23">
        <f>0.01*'11'!B$17*'Calc1'!B8136*'Calc3'!B3329</f>
        <v>0</v>
      </c>
      <c r="O223" s="23">
        <f>0.01*('11'!B$17-'935'!W165)*'Calc4'!B19795</f>
        <v>0</v>
      </c>
      <c r="P223" s="23">
        <f>0.01*'Calc3'!B11289*'935'!T165</f>
        <v>0</v>
      </c>
      <c r="Q223" s="30">
        <f>K223+L223+M223</f>
        <v>0</v>
      </c>
      <c r="R223" s="25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0.01*('11'!B$17-'935'!W165)*'Calc4'!B16748</f>
        <v>0</v>
      </c>
      <c r="Z223" s="23">
        <f>0.01*'11'!B$17*'Calc1'!B5691*'Calc4'!B1407</f>
        <v>0</v>
      </c>
      <c r="AA223" s="23">
        <f>'Calc1'!B5691*MAX('Calc4'!B13085,0-('Calc4'!B12475+IF('935'!P165=0,0,(1-'935'!X165/'11'!D$17)*'11'!B$17/('11'!B$17-'935'!W165)*IF('Calc1'!B5691=0,1,'Calc2'!B170/'Calc1'!B5691)*'Calc4'!B14914)))*'11'!B$17*0.01*'Calc4'!B$11/'Calc4'!B$3109</f>
        <v>0</v>
      </c>
      <c r="AB223" s="23">
        <f>'Calc1'!B5691*'Calc4'!B$11695*'Calc4'!B11244</f>
        <v>0</v>
      </c>
      <c r="AC223" s="23">
        <f>'Calc1'!B5691*MAX('Calc4'!B13085,0-('Calc4'!B12475+IF('935'!P165=0,0,(1-'935'!X165/'11'!D$17)*'11'!B$17/('11'!B$17-'935'!W165)*IF('Calc1'!B5691=0,1,'Calc2'!B170/'Calc1'!B5691)*'Calc4'!B14914)))*'11'!B$17*0.01*'Calc4'!B$3092/'Calc4'!B$3109</f>
        <v>0</v>
      </c>
      <c r="AD223" s="23">
        <f>0.01*('Calc2'!B170*'11'!B$17*'Calc4'!B2015+'Calc1'!B5691*'Calc2'!B19056*'935'!P165*('11'!D$17-'935'!X165)*('11'!B$17/('11'!B$17-'935'!W165)))</f>
        <v>0</v>
      </c>
      <c r="AE223" s="23">
        <f>'Calc1'!B5691*'Calc4'!B$11076*('Calc4'!B$10457+'Calc1'!B10583)</f>
        <v>0</v>
      </c>
      <c r="AF223" s="23">
        <f>'Calc1'!B5691*MAX('Calc4'!B13085,0-('Calc4'!B12475+IF('935'!P165=0,0,(1-'935'!X165/'11'!D$17)*'11'!B$17/('11'!B$17-'935'!W165)*IF('Calc1'!B5691=0,1,'Calc2'!B170/'Calc1'!B5691)*'Calc4'!B14914)))*'11'!B$17*0.01*(1-('Calc4'!B$3092+'Calc4'!B$11)/'Calc4'!B$3109)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0.01*'11'!B$17*'Calc1'!B5692*'Results'!E177</f>
        <v>0</v>
      </c>
      <c r="L224" s="23">
        <f>0.01*('11'!D$17-'935'!X166)*'Results'!C177*'Calc1'!B5692*('11'!B$17/('11'!B$17-'935'!W166))*'935'!P166</f>
        <v>0</v>
      </c>
      <c r="M224" s="23">
        <f>0.01*('11'!B$17-'935'!W166)*'Results'!D177</f>
        <v>0</v>
      </c>
      <c r="N224" s="23">
        <f>0.01*'11'!B$17*'Calc1'!B8137*'Calc3'!B3330</f>
        <v>0</v>
      </c>
      <c r="O224" s="23">
        <f>0.01*('11'!B$17-'935'!W166)*'Calc4'!B19796</f>
        <v>0</v>
      </c>
      <c r="P224" s="23">
        <f>0.01*'Calc3'!B11290*'935'!T166</f>
        <v>0</v>
      </c>
      <c r="Q224" s="30">
        <f>K224+L224+M224</f>
        <v>0</v>
      </c>
      <c r="R224" s="25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0.01*('11'!B$17-'935'!W166)*'Calc4'!B16749</f>
        <v>0</v>
      </c>
      <c r="Z224" s="23">
        <f>0.01*'11'!B$17*'Calc1'!B5692*'Calc4'!B1408</f>
        <v>0</v>
      </c>
      <c r="AA224" s="23">
        <f>'Calc1'!B5692*MAX('Calc4'!B13086,0-('Calc4'!B12476+IF('935'!P166=0,0,(1-'935'!X166/'11'!D$17)*'11'!B$17/('11'!B$17-'935'!W166)*IF('Calc1'!B5692=0,1,'Calc2'!B171/'Calc1'!B5692)*'Calc4'!B14915)))*'11'!B$17*0.01*'Calc4'!B$11/'Calc4'!B$3109</f>
        <v>0</v>
      </c>
      <c r="AB224" s="23">
        <f>'Calc1'!B5692*'Calc4'!B$11695*'Calc4'!B11245</f>
        <v>0</v>
      </c>
      <c r="AC224" s="23">
        <f>'Calc1'!B5692*MAX('Calc4'!B13086,0-('Calc4'!B12476+IF('935'!P166=0,0,(1-'935'!X166/'11'!D$17)*'11'!B$17/('11'!B$17-'935'!W166)*IF('Calc1'!B5692=0,1,'Calc2'!B171/'Calc1'!B5692)*'Calc4'!B14915)))*'11'!B$17*0.01*'Calc4'!B$3092/'Calc4'!B$3109</f>
        <v>0</v>
      </c>
      <c r="AD224" s="23">
        <f>0.01*('Calc2'!B171*'11'!B$17*'Calc4'!B2016+'Calc1'!B5692*'Calc2'!B19057*'935'!P166*('11'!D$17-'935'!X166)*('11'!B$17/('11'!B$17-'935'!W166)))</f>
        <v>0</v>
      </c>
      <c r="AE224" s="23">
        <f>'Calc1'!B5692*'Calc4'!B$11076*('Calc4'!B$10457+'Calc1'!B10584)</f>
        <v>0</v>
      </c>
      <c r="AF224" s="23">
        <f>'Calc1'!B5692*MAX('Calc4'!B13086,0-('Calc4'!B12476+IF('935'!P166=0,0,(1-'935'!X166/'11'!D$17)*'11'!B$17/('11'!B$17-'935'!W166)*IF('Calc1'!B5692=0,1,'Calc2'!B171/'Calc1'!B5692)*'Calc4'!B14915)))*'11'!B$17*0.01*(1-('Calc4'!B$3092+'Calc4'!B$11)/'Calc4'!B$3109)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0.01*'11'!B$17*'Calc1'!B5693*'Results'!E178</f>
        <v>0</v>
      </c>
      <c r="L225" s="23">
        <f>0.01*('11'!D$17-'935'!X167)*'Results'!C178*'Calc1'!B5693*('11'!B$17/('11'!B$17-'935'!W167))*'935'!P167</f>
        <v>0</v>
      </c>
      <c r="M225" s="23">
        <f>0.01*('11'!B$17-'935'!W167)*'Results'!D178</f>
        <v>0</v>
      </c>
      <c r="N225" s="23">
        <f>0.01*'11'!B$17*'Calc1'!B8138*'Calc3'!B3331</f>
        <v>0</v>
      </c>
      <c r="O225" s="23">
        <f>0.01*('11'!B$17-'935'!W167)*'Calc4'!B19797</f>
        <v>0</v>
      </c>
      <c r="P225" s="23">
        <f>0.01*'Calc3'!B11291*'935'!T167</f>
        <v>0</v>
      </c>
      <c r="Q225" s="30">
        <f>K225+L225+M225</f>
        <v>0</v>
      </c>
      <c r="R225" s="25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0.01*('11'!B$17-'935'!W167)*'Calc4'!B16750</f>
        <v>0</v>
      </c>
      <c r="Z225" s="23">
        <f>0.01*'11'!B$17*'Calc1'!B5693*'Calc4'!B1409</f>
        <v>0</v>
      </c>
      <c r="AA225" s="23">
        <f>'Calc1'!B5693*MAX('Calc4'!B13087,0-('Calc4'!B12477+IF('935'!P167=0,0,(1-'935'!X167/'11'!D$17)*'11'!B$17/('11'!B$17-'935'!W167)*IF('Calc1'!B5693=0,1,'Calc2'!B172/'Calc1'!B5693)*'Calc4'!B14916)))*'11'!B$17*0.01*'Calc4'!B$11/'Calc4'!B$3109</f>
        <v>0</v>
      </c>
      <c r="AB225" s="23">
        <f>'Calc1'!B5693*'Calc4'!B$11695*'Calc4'!B11246</f>
        <v>0</v>
      </c>
      <c r="AC225" s="23">
        <f>'Calc1'!B5693*MAX('Calc4'!B13087,0-('Calc4'!B12477+IF('935'!P167=0,0,(1-'935'!X167/'11'!D$17)*'11'!B$17/('11'!B$17-'935'!W167)*IF('Calc1'!B5693=0,1,'Calc2'!B172/'Calc1'!B5693)*'Calc4'!B14916)))*'11'!B$17*0.01*'Calc4'!B$3092/'Calc4'!B$3109</f>
        <v>0</v>
      </c>
      <c r="AD225" s="23">
        <f>0.01*('Calc2'!B172*'11'!B$17*'Calc4'!B2017+'Calc1'!B5693*'Calc2'!B19058*'935'!P167*('11'!D$17-'935'!X167)*('11'!B$17/('11'!B$17-'935'!W167)))</f>
        <v>0</v>
      </c>
      <c r="AE225" s="23">
        <f>'Calc1'!B5693*'Calc4'!B$11076*('Calc4'!B$10457+'Calc1'!B10585)</f>
        <v>0</v>
      </c>
      <c r="AF225" s="23">
        <f>'Calc1'!B5693*MAX('Calc4'!B13087,0-('Calc4'!B12477+IF('935'!P167=0,0,(1-'935'!X167/'11'!D$17)*'11'!B$17/('11'!B$17-'935'!W167)*IF('Calc1'!B5693=0,1,'Calc2'!B172/'Calc1'!B5693)*'Calc4'!B14916)))*'11'!B$17*0.01*(1-('Calc4'!B$3092+'Calc4'!B$11)/'Calc4'!B$3109)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0.01*'11'!B$17*'Calc1'!B5694*'Results'!E179</f>
        <v>0</v>
      </c>
      <c r="L226" s="23">
        <f>0.01*('11'!D$17-'935'!X168)*'Results'!C179*'Calc1'!B5694*('11'!B$17/('11'!B$17-'935'!W168))*'935'!P168</f>
        <v>0</v>
      </c>
      <c r="M226" s="23">
        <f>0.01*('11'!B$17-'935'!W168)*'Results'!D179</f>
        <v>0</v>
      </c>
      <c r="N226" s="23">
        <f>0.01*'11'!B$17*'Calc1'!B8139*'Calc3'!B3332</f>
        <v>0</v>
      </c>
      <c r="O226" s="23">
        <f>0.01*('11'!B$17-'935'!W168)*'Calc4'!B19798</f>
        <v>0</v>
      </c>
      <c r="P226" s="23">
        <f>0.01*'Calc3'!B11292*'935'!T168</f>
        <v>0</v>
      </c>
      <c r="Q226" s="30">
        <f>K226+L226+M226</f>
        <v>0</v>
      </c>
      <c r="R226" s="25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0.01*('11'!B$17-'935'!W168)*'Calc4'!B16751</f>
        <v>0</v>
      </c>
      <c r="Z226" s="23">
        <f>0.01*'11'!B$17*'Calc1'!B5694*'Calc4'!B1410</f>
        <v>0</v>
      </c>
      <c r="AA226" s="23">
        <f>'Calc1'!B5694*MAX('Calc4'!B13088,0-('Calc4'!B12478+IF('935'!P168=0,0,(1-'935'!X168/'11'!D$17)*'11'!B$17/('11'!B$17-'935'!W168)*IF('Calc1'!B5694=0,1,'Calc2'!B173/'Calc1'!B5694)*'Calc4'!B14917)))*'11'!B$17*0.01*'Calc4'!B$11/'Calc4'!B$3109</f>
        <v>0</v>
      </c>
      <c r="AB226" s="23">
        <f>'Calc1'!B5694*'Calc4'!B$11695*'Calc4'!B11247</f>
        <v>0</v>
      </c>
      <c r="AC226" s="23">
        <f>'Calc1'!B5694*MAX('Calc4'!B13088,0-('Calc4'!B12478+IF('935'!P168=0,0,(1-'935'!X168/'11'!D$17)*'11'!B$17/('11'!B$17-'935'!W168)*IF('Calc1'!B5694=0,1,'Calc2'!B173/'Calc1'!B5694)*'Calc4'!B14917)))*'11'!B$17*0.01*'Calc4'!B$3092/'Calc4'!B$3109</f>
        <v>0</v>
      </c>
      <c r="AD226" s="23">
        <f>0.01*('Calc2'!B173*'11'!B$17*'Calc4'!B2018+'Calc1'!B5694*'Calc2'!B19059*'935'!P168*('11'!D$17-'935'!X168)*('11'!B$17/('11'!B$17-'935'!W168)))</f>
        <v>0</v>
      </c>
      <c r="AE226" s="23">
        <f>'Calc1'!B5694*'Calc4'!B$11076*('Calc4'!B$10457+'Calc1'!B10586)</f>
        <v>0</v>
      </c>
      <c r="AF226" s="23">
        <f>'Calc1'!B5694*MAX('Calc4'!B13088,0-('Calc4'!B12478+IF('935'!P168=0,0,(1-'935'!X168/'11'!D$17)*'11'!B$17/('11'!B$17-'935'!W168)*IF('Calc1'!B5694=0,1,'Calc2'!B173/'Calc1'!B5694)*'Calc4'!B14917)))*'11'!B$17*0.01*(1-('Calc4'!B$3092+'Calc4'!B$11)/'Calc4'!B$3109)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0.01*'11'!B$17*'Calc1'!B5695*'Results'!E180</f>
        <v>0</v>
      </c>
      <c r="L227" s="23">
        <f>0.01*('11'!D$17-'935'!X169)*'Results'!C180*'Calc1'!B5695*('11'!B$17/('11'!B$17-'935'!W169))*'935'!P169</f>
        <v>0</v>
      </c>
      <c r="M227" s="23">
        <f>0.01*('11'!B$17-'935'!W169)*'Results'!D180</f>
        <v>0</v>
      </c>
      <c r="N227" s="23">
        <f>0.01*'11'!B$17*'Calc1'!B8140*'Calc3'!B3333</f>
        <v>0</v>
      </c>
      <c r="O227" s="23">
        <f>0.01*('11'!B$17-'935'!W169)*'Calc4'!B19799</f>
        <v>0</v>
      </c>
      <c r="P227" s="23">
        <f>0.01*'Calc3'!B11293*'935'!T169</f>
        <v>0</v>
      </c>
      <c r="Q227" s="30">
        <f>K227+L227+M227</f>
        <v>0</v>
      </c>
      <c r="R227" s="25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0.01*('11'!B$17-'935'!W169)*'Calc4'!B16752</f>
        <v>0</v>
      </c>
      <c r="Z227" s="23">
        <f>0.01*'11'!B$17*'Calc1'!B5695*'Calc4'!B1411</f>
        <v>0</v>
      </c>
      <c r="AA227" s="23">
        <f>'Calc1'!B5695*MAX('Calc4'!B13089,0-('Calc4'!B12479+IF('935'!P169=0,0,(1-'935'!X169/'11'!D$17)*'11'!B$17/('11'!B$17-'935'!W169)*IF('Calc1'!B5695=0,1,'Calc2'!B174/'Calc1'!B5695)*'Calc4'!B14918)))*'11'!B$17*0.01*'Calc4'!B$11/'Calc4'!B$3109</f>
        <v>0</v>
      </c>
      <c r="AB227" s="23">
        <f>'Calc1'!B5695*'Calc4'!B$11695*'Calc4'!B11248</f>
        <v>0</v>
      </c>
      <c r="AC227" s="23">
        <f>'Calc1'!B5695*MAX('Calc4'!B13089,0-('Calc4'!B12479+IF('935'!P169=0,0,(1-'935'!X169/'11'!D$17)*'11'!B$17/('11'!B$17-'935'!W169)*IF('Calc1'!B5695=0,1,'Calc2'!B174/'Calc1'!B5695)*'Calc4'!B14918)))*'11'!B$17*0.01*'Calc4'!B$3092/'Calc4'!B$3109</f>
        <v>0</v>
      </c>
      <c r="AD227" s="23">
        <f>0.01*('Calc2'!B174*'11'!B$17*'Calc4'!B2019+'Calc1'!B5695*'Calc2'!B19060*'935'!P169*('11'!D$17-'935'!X169)*('11'!B$17/('11'!B$17-'935'!W169)))</f>
        <v>0</v>
      </c>
      <c r="AE227" s="23">
        <f>'Calc1'!B5695*'Calc4'!B$11076*('Calc4'!B$10457+'Calc1'!B10587)</f>
        <v>0</v>
      </c>
      <c r="AF227" s="23">
        <f>'Calc1'!B5695*MAX('Calc4'!B13089,0-('Calc4'!B12479+IF('935'!P169=0,0,(1-'935'!X169/'11'!D$17)*'11'!B$17/('11'!B$17-'935'!W169)*IF('Calc1'!B5695=0,1,'Calc2'!B174/'Calc1'!B5695)*'Calc4'!B14918)))*'11'!B$17*0.01*(1-('Calc4'!B$3092+'Calc4'!B$11)/'Calc4'!B$3109)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0.01*'11'!B$17*'Calc1'!B5696*'Results'!E181</f>
        <v>0</v>
      </c>
      <c r="L228" s="23">
        <f>0.01*('11'!D$17-'935'!X170)*'Results'!C181*'Calc1'!B5696*('11'!B$17/('11'!B$17-'935'!W170))*'935'!P170</f>
        <v>0</v>
      </c>
      <c r="M228" s="23">
        <f>0.01*('11'!B$17-'935'!W170)*'Results'!D181</f>
        <v>0</v>
      </c>
      <c r="N228" s="23">
        <f>0.01*'11'!B$17*'Calc1'!B8141*'Calc3'!B3334</f>
        <v>0</v>
      </c>
      <c r="O228" s="23">
        <f>0.01*('11'!B$17-'935'!W170)*'Calc4'!B19800</f>
        <v>0</v>
      </c>
      <c r="P228" s="23">
        <f>0.01*'Calc3'!B11294*'935'!T170</f>
        <v>0</v>
      </c>
      <c r="Q228" s="30">
        <f>K228+L228+M228</f>
        <v>0</v>
      </c>
      <c r="R228" s="25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0.01*('11'!B$17-'935'!W170)*'Calc4'!B16753</f>
        <v>0</v>
      </c>
      <c r="Z228" s="23">
        <f>0.01*'11'!B$17*'Calc1'!B5696*'Calc4'!B1412</f>
        <v>0</v>
      </c>
      <c r="AA228" s="23">
        <f>'Calc1'!B5696*MAX('Calc4'!B13090,0-('Calc4'!B12480+IF('935'!P170=0,0,(1-'935'!X170/'11'!D$17)*'11'!B$17/('11'!B$17-'935'!W170)*IF('Calc1'!B5696=0,1,'Calc2'!B175/'Calc1'!B5696)*'Calc4'!B14919)))*'11'!B$17*0.01*'Calc4'!B$11/'Calc4'!B$3109</f>
        <v>0</v>
      </c>
      <c r="AB228" s="23">
        <f>'Calc1'!B5696*'Calc4'!B$11695*'Calc4'!B11249</f>
        <v>0</v>
      </c>
      <c r="AC228" s="23">
        <f>'Calc1'!B5696*MAX('Calc4'!B13090,0-('Calc4'!B12480+IF('935'!P170=0,0,(1-'935'!X170/'11'!D$17)*'11'!B$17/('11'!B$17-'935'!W170)*IF('Calc1'!B5696=0,1,'Calc2'!B175/'Calc1'!B5696)*'Calc4'!B14919)))*'11'!B$17*0.01*'Calc4'!B$3092/'Calc4'!B$3109</f>
        <v>0</v>
      </c>
      <c r="AD228" s="23">
        <f>0.01*('Calc2'!B175*'11'!B$17*'Calc4'!B2020+'Calc1'!B5696*'Calc2'!B19061*'935'!P170*('11'!D$17-'935'!X170)*('11'!B$17/('11'!B$17-'935'!W170)))</f>
        <v>0</v>
      </c>
      <c r="AE228" s="23">
        <f>'Calc1'!B5696*'Calc4'!B$11076*('Calc4'!B$10457+'Calc1'!B10588)</f>
        <v>0</v>
      </c>
      <c r="AF228" s="23">
        <f>'Calc1'!B5696*MAX('Calc4'!B13090,0-('Calc4'!B12480+IF('935'!P170=0,0,(1-'935'!X170/'11'!D$17)*'11'!B$17/('11'!B$17-'935'!W170)*IF('Calc1'!B5696=0,1,'Calc2'!B175/'Calc1'!B5696)*'Calc4'!B14919)))*'11'!B$17*0.01*(1-('Calc4'!B$3092+'Calc4'!B$11)/'Calc4'!B$3109)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0.01*'11'!B$17*'Calc1'!B5697*'Results'!E182</f>
        <v>0</v>
      </c>
      <c r="L229" s="23">
        <f>0.01*('11'!D$17-'935'!X171)*'Results'!C182*'Calc1'!B5697*('11'!B$17/('11'!B$17-'935'!W171))*'935'!P171</f>
        <v>0</v>
      </c>
      <c r="M229" s="23">
        <f>0.01*('11'!B$17-'935'!W171)*'Results'!D182</f>
        <v>0</v>
      </c>
      <c r="N229" s="23">
        <f>0.01*'11'!B$17*'Calc1'!B8142*'Calc3'!B3335</f>
        <v>0</v>
      </c>
      <c r="O229" s="23">
        <f>0.01*('11'!B$17-'935'!W171)*'Calc4'!B19801</f>
        <v>0</v>
      </c>
      <c r="P229" s="23">
        <f>0.01*'Calc3'!B11295*'935'!T171</f>
        <v>0</v>
      </c>
      <c r="Q229" s="30">
        <f>K229+L229+M229</f>
        <v>0</v>
      </c>
      <c r="R229" s="25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0.01*('11'!B$17-'935'!W171)*'Calc4'!B16754</f>
        <v>0</v>
      </c>
      <c r="Z229" s="23">
        <f>0.01*'11'!B$17*'Calc1'!B5697*'Calc4'!B1413</f>
        <v>0</v>
      </c>
      <c r="AA229" s="23">
        <f>'Calc1'!B5697*MAX('Calc4'!B13091,0-('Calc4'!B12481+IF('935'!P171=0,0,(1-'935'!X171/'11'!D$17)*'11'!B$17/('11'!B$17-'935'!W171)*IF('Calc1'!B5697=0,1,'Calc2'!B176/'Calc1'!B5697)*'Calc4'!B14920)))*'11'!B$17*0.01*'Calc4'!B$11/'Calc4'!B$3109</f>
        <v>0</v>
      </c>
      <c r="AB229" s="23">
        <f>'Calc1'!B5697*'Calc4'!B$11695*'Calc4'!B11250</f>
        <v>0</v>
      </c>
      <c r="AC229" s="23">
        <f>'Calc1'!B5697*MAX('Calc4'!B13091,0-('Calc4'!B12481+IF('935'!P171=0,0,(1-'935'!X171/'11'!D$17)*'11'!B$17/('11'!B$17-'935'!W171)*IF('Calc1'!B5697=0,1,'Calc2'!B176/'Calc1'!B5697)*'Calc4'!B14920)))*'11'!B$17*0.01*'Calc4'!B$3092/'Calc4'!B$3109</f>
        <v>0</v>
      </c>
      <c r="AD229" s="23">
        <f>0.01*('Calc2'!B176*'11'!B$17*'Calc4'!B2021+'Calc1'!B5697*'Calc2'!B19062*'935'!P171*('11'!D$17-'935'!X171)*('11'!B$17/('11'!B$17-'935'!W171)))</f>
        <v>0</v>
      </c>
      <c r="AE229" s="23">
        <f>'Calc1'!B5697*'Calc4'!B$11076*('Calc4'!B$10457+'Calc1'!B10589)</f>
        <v>0</v>
      </c>
      <c r="AF229" s="23">
        <f>'Calc1'!B5697*MAX('Calc4'!B13091,0-('Calc4'!B12481+IF('935'!P171=0,0,(1-'935'!X171/'11'!D$17)*'11'!B$17/('11'!B$17-'935'!W171)*IF('Calc1'!B5697=0,1,'Calc2'!B176/'Calc1'!B5697)*'Calc4'!B14920)))*'11'!B$17*0.01*(1-('Calc4'!B$3092+'Calc4'!B$11)/'Calc4'!B$3109)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0.01*'11'!B$17*'Calc1'!B5698*'Results'!E183</f>
        <v>0</v>
      </c>
      <c r="L230" s="23">
        <f>0.01*('11'!D$17-'935'!X172)*'Results'!C183*'Calc1'!B5698*('11'!B$17/('11'!B$17-'935'!W172))*'935'!P172</f>
        <v>0</v>
      </c>
      <c r="M230" s="23">
        <f>0.01*('11'!B$17-'935'!W172)*'Results'!D183</f>
        <v>0</v>
      </c>
      <c r="N230" s="23">
        <f>0.01*'11'!B$17*'Calc1'!B8143*'Calc3'!B3336</f>
        <v>0</v>
      </c>
      <c r="O230" s="23">
        <f>0.01*('11'!B$17-'935'!W172)*'Calc4'!B19802</f>
        <v>0</v>
      </c>
      <c r="P230" s="23">
        <f>0.01*'Calc3'!B11296*'935'!T172</f>
        <v>0</v>
      </c>
      <c r="Q230" s="30">
        <f>K230+L230+M230</f>
        <v>0</v>
      </c>
      <c r="R230" s="25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0.01*('11'!B$17-'935'!W172)*'Calc4'!B16755</f>
        <v>0</v>
      </c>
      <c r="Z230" s="23">
        <f>0.01*'11'!B$17*'Calc1'!B5698*'Calc4'!B1414</f>
        <v>0</v>
      </c>
      <c r="AA230" s="23">
        <f>'Calc1'!B5698*MAX('Calc4'!B13092,0-('Calc4'!B12482+IF('935'!P172=0,0,(1-'935'!X172/'11'!D$17)*'11'!B$17/('11'!B$17-'935'!W172)*IF('Calc1'!B5698=0,1,'Calc2'!B177/'Calc1'!B5698)*'Calc4'!B14921)))*'11'!B$17*0.01*'Calc4'!B$11/'Calc4'!B$3109</f>
        <v>0</v>
      </c>
      <c r="AB230" s="23">
        <f>'Calc1'!B5698*'Calc4'!B$11695*'Calc4'!B11251</f>
        <v>0</v>
      </c>
      <c r="AC230" s="23">
        <f>'Calc1'!B5698*MAX('Calc4'!B13092,0-('Calc4'!B12482+IF('935'!P172=0,0,(1-'935'!X172/'11'!D$17)*'11'!B$17/('11'!B$17-'935'!W172)*IF('Calc1'!B5698=0,1,'Calc2'!B177/'Calc1'!B5698)*'Calc4'!B14921)))*'11'!B$17*0.01*'Calc4'!B$3092/'Calc4'!B$3109</f>
        <v>0</v>
      </c>
      <c r="AD230" s="23">
        <f>0.01*('Calc2'!B177*'11'!B$17*'Calc4'!B2022+'Calc1'!B5698*'Calc2'!B19063*'935'!P172*('11'!D$17-'935'!X172)*('11'!B$17/('11'!B$17-'935'!W172)))</f>
        <v>0</v>
      </c>
      <c r="AE230" s="23">
        <f>'Calc1'!B5698*'Calc4'!B$11076*('Calc4'!B$10457+'Calc1'!B10590)</f>
        <v>0</v>
      </c>
      <c r="AF230" s="23">
        <f>'Calc1'!B5698*MAX('Calc4'!B13092,0-('Calc4'!B12482+IF('935'!P172=0,0,(1-'935'!X172/'11'!D$17)*'11'!B$17/('11'!B$17-'935'!W172)*IF('Calc1'!B5698=0,1,'Calc2'!B177/'Calc1'!B5698)*'Calc4'!B14921)))*'11'!B$17*0.01*(1-('Calc4'!B$3092+'Calc4'!B$11)/'Calc4'!B$3109)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0.01*'11'!B$17*'Calc1'!B5699*'Results'!E184</f>
        <v>0</v>
      </c>
      <c r="L231" s="23">
        <f>0.01*('11'!D$17-'935'!X173)*'Results'!C184*'Calc1'!B5699*('11'!B$17/('11'!B$17-'935'!W173))*'935'!P173</f>
        <v>0</v>
      </c>
      <c r="M231" s="23">
        <f>0.01*('11'!B$17-'935'!W173)*'Results'!D184</f>
        <v>0</v>
      </c>
      <c r="N231" s="23">
        <f>0.01*'11'!B$17*'Calc1'!B8144*'Calc3'!B3337</f>
        <v>0</v>
      </c>
      <c r="O231" s="23">
        <f>0.01*('11'!B$17-'935'!W173)*'Calc4'!B19803</f>
        <v>0</v>
      </c>
      <c r="P231" s="23">
        <f>0.01*'Calc3'!B11297*'935'!T173</f>
        <v>0</v>
      </c>
      <c r="Q231" s="30">
        <f>K231+L231+M231</f>
        <v>0</v>
      </c>
      <c r="R231" s="25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0.01*('11'!B$17-'935'!W173)*'Calc4'!B16756</f>
        <v>0</v>
      </c>
      <c r="Z231" s="23">
        <f>0.01*'11'!B$17*'Calc1'!B5699*'Calc4'!B1415</f>
        <v>0</v>
      </c>
      <c r="AA231" s="23">
        <f>'Calc1'!B5699*MAX('Calc4'!B13093,0-('Calc4'!B12483+IF('935'!P173=0,0,(1-'935'!X173/'11'!D$17)*'11'!B$17/('11'!B$17-'935'!W173)*IF('Calc1'!B5699=0,1,'Calc2'!B178/'Calc1'!B5699)*'Calc4'!B14922)))*'11'!B$17*0.01*'Calc4'!B$11/'Calc4'!B$3109</f>
        <v>0</v>
      </c>
      <c r="AB231" s="23">
        <f>'Calc1'!B5699*'Calc4'!B$11695*'Calc4'!B11252</f>
        <v>0</v>
      </c>
      <c r="AC231" s="23">
        <f>'Calc1'!B5699*MAX('Calc4'!B13093,0-('Calc4'!B12483+IF('935'!P173=0,0,(1-'935'!X173/'11'!D$17)*'11'!B$17/('11'!B$17-'935'!W173)*IF('Calc1'!B5699=0,1,'Calc2'!B178/'Calc1'!B5699)*'Calc4'!B14922)))*'11'!B$17*0.01*'Calc4'!B$3092/'Calc4'!B$3109</f>
        <v>0</v>
      </c>
      <c r="AD231" s="23">
        <f>0.01*('Calc2'!B178*'11'!B$17*'Calc4'!B2023+'Calc1'!B5699*'Calc2'!B19064*'935'!P173*('11'!D$17-'935'!X173)*('11'!B$17/('11'!B$17-'935'!W173)))</f>
        <v>0</v>
      </c>
      <c r="AE231" s="23">
        <f>'Calc1'!B5699*'Calc4'!B$11076*('Calc4'!B$10457+'Calc1'!B10591)</f>
        <v>0</v>
      </c>
      <c r="AF231" s="23">
        <f>'Calc1'!B5699*MAX('Calc4'!B13093,0-('Calc4'!B12483+IF('935'!P173=0,0,(1-'935'!X173/'11'!D$17)*'11'!B$17/('11'!B$17-'935'!W173)*IF('Calc1'!B5699=0,1,'Calc2'!B178/'Calc1'!B5699)*'Calc4'!B14922)))*'11'!B$17*0.01*(1-('Calc4'!B$3092+'Calc4'!B$11)/'Calc4'!B$3109)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0.01*'11'!B$17*'Calc1'!B5700*'Results'!E185</f>
        <v>0</v>
      </c>
      <c r="L232" s="23">
        <f>0.01*('11'!D$17-'935'!X174)*'Results'!C185*'Calc1'!B5700*('11'!B$17/('11'!B$17-'935'!W174))*'935'!P174</f>
        <v>0</v>
      </c>
      <c r="M232" s="23">
        <f>0.01*('11'!B$17-'935'!W174)*'Results'!D185</f>
        <v>0</v>
      </c>
      <c r="N232" s="23">
        <f>0.01*'11'!B$17*'Calc1'!B8145*'Calc3'!B3338</f>
        <v>0</v>
      </c>
      <c r="O232" s="23">
        <f>0.01*('11'!B$17-'935'!W174)*'Calc4'!B19804</f>
        <v>0</v>
      </c>
      <c r="P232" s="23">
        <f>0.01*'Calc3'!B11298*'935'!T174</f>
        <v>0</v>
      </c>
      <c r="Q232" s="30">
        <f>K232+L232+M232</f>
        <v>0</v>
      </c>
      <c r="R232" s="25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0.01*('11'!B$17-'935'!W174)*'Calc4'!B16757</f>
        <v>0</v>
      </c>
      <c r="Z232" s="23">
        <f>0.01*'11'!B$17*'Calc1'!B5700*'Calc4'!B1416</f>
        <v>0</v>
      </c>
      <c r="AA232" s="23">
        <f>'Calc1'!B5700*MAX('Calc4'!B13094,0-('Calc4'!B12484+IF('935'!P174=0,0,(1-'935'!X174/'11'!D$17)*'11'!B$17/('11'!B$17-'935'!W174)*IF('Calc1'!B5700=0,1,'Calc2'!B179/'Calc1'!B5700)*'Calc4'!B14923)))*'11'!B$17*0.01*'Calc4'!B$11/'Calc4'!B$3109</f>
        <v>0</v>
      </c>
      <c r="AB232" s="23">
        <f>'Calc1'!B5700*'Calc4'!B$11695*'Calc4'!B11253</f>
        <v>0</v>
      </c>
      <c r="AC232" s="23">
        <f>'Calc1'!B5700*MAX('Calc4'!B13094,0-('Calc4'!B12484+IF('935'!P174=0,0,(1-'935'!X174/'11'!D$17)*'11'!B$17/('11'!B$17-'935'!W174)*IF('Calc1'!B5700=0,1,'Calc2'!B179/'Calc1'!B5700)*'Calc4'!B14923)))*'11'!B$17*0.01*'Calc4'!B$3092/'Calc4'!B$3109</f>
        <v>0</v>
      </c>
      <c r="AD232" s="23">
        <f>0.01*('Calc2'!B179*'11'!B$17*'Calc4'!B2024+'Calc1'!B5700*'Calc2'!B19065*'935'!P174*('11'!D$17-'935'!X174)*('11'!B$17/('11'!B$17-'935'!W174)))</f>
        <v>0</v>
      </c>
      <c r="AE232" s="23">
        <f>'Calc1'!B5700*'Calc4'!B$11076*('Calc4'!B$10457+'Calc1'!B10592)</f>
        <v>0</v>
      </c>
      <c r="AF232" s="23">
        <f>'Calc1'!B5700*MAX('Calc4'!B13094,0-('Calc4'!B12484+IF('935'!P174=0,0,(1-'935'!X174/'11'!D$17)*'11'!B$17/('11'!B$17-'935'!W174)*IF('Calc1'!B5700=0,1,'Calc2'!B179/'Calc1'!B5700)*'Calc4'!B14923)))*'11'!B$17*0.01*(1-('Calc4'!B$3092+'Calc4'!B$11)/'Calc4'!B$3109)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0.01*'11'!B$17*'Calc1'!B5701*'Results'!E186</f>
        <v>0</v>
      </c>
      <c r="L233" s="23">
        <f>0.01*('11'!D$17-'935'!X175)*'Results'!C186*'Calc1'!B5701*('11'!B$17/('11'!B$17-'935'!W175))*'935'!P175</f>
        <v>0</v>
      </c>
      <c r="M233" s="23">
        <f>0.01*('11'!B$17-'935'!W175)*'Results'!D186</f>
        <v>0</v>
      </c>
      <c r="N233" s="23">
        <f>0.01*'11'!B$17*'Calc1'!B8146*'Calc3'!B3339</f>
        <v>0</v>
      </c>
      <c r="O233" s="23">
        <f>0.01*('11'!B$17-'935'!W175)*'Calc4'!B19805</f>
        <v>0</v>
      </c>
      <c r="P233" s="23">
        <f>0.01*'Calc3'!B11299*'935'!T175</f>
        <v>0</v>
      </c>
      <c r="Q233" s="30">
        <f>K233+L233+M233</f>
        <v>0</v>
      </c>
      <c r="R233" s="25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0.01*('11'!B$17-'935'!W175)*'Calc4'!B16758</f>
        <v>0</v>
      </c>
      <c r="Z233" s="23">
        <f>0.01*'11'!B$17*'Calc1'!B5701*'Calc4'!B1417</f>
        <v>0</v>
      </c>
      <c r="AA233" s="23">
        <f>'Calc1'!B5701*MAX('Calc4'!B13095,0-('Calc4'!B12485+IF('935'!P175=0,0,(1-'935'!X175/'11'!D$17)*'11'!B$17/('11'!B$17-'935'!W175)*IF('Calc1'!B5701=0,1,'Calc2'!B180/'Calc1'!B5701)*'Calc4'!B14924)))*'11'!B$17*0.01*'Calc4'!B$11/'Calc4'!B$3109</f>
        <v>0</v>
      </c>
      <c r="AB233" s="23">
        <f>'Calc1'!B5701*'Calc4'!B$11695*'Calc4'!B11254</f>
        <v>0</v>
      </c>
      <c r="AC233" s="23">
        <f>'Calc1'!B5701*MAX('Calc4'!B13095,0-('Calc4'!B12485+IF('935'!P175=0,0,(1-'935'!X175/'11'!D$17)*'11'!B$17/('11'!B$17-'935'!W175)*IF('Calc1'!B5701=0,1,'Calc2'!B180/'Calc1'!B5701)*'Calc4'!B14924)))*'11'!B$17*0.01*'Calc4'!B$3092/'Calc4'!B$3109</f>
        <v>0</v>
      </c>
      <c r="AD233" s="23">
        <f>0.01*('Calc2'!B180*'11'!B$17*'Calc4'!B2025+'Calc1'!B5701*'Calc2'!B19066*'935'!P175*('11'!D$17-'935'!X175)*('11'!B$17/('11'!B$17-'935'!W175)))</f>
        <v>0</v>
      </c>
      <c r="AE233" s="23">
        <f>'Calc1'!B5701*'Calc4'!B$11076*('Calc4'!B$10457+'Calc1'!B10593)</f>
        <v>0</v>
      </c>
      <c r="AF233" s="23">
        <f>'Calc1'!B5701*MAX('Calc4'!B13095,0-('Calc4'!B12485+IF('935'!P175=0,0,(1-'935'!X175/'11'!D$17)*'11'!B$17/('11'!B$17-'935'!W175)*IF('Calc1'!B5701=0,1,'Calc2'!B180/'Calc1'!B5701)*'Calc4'!B14924)))*'11'!B$17*0.01*(1-('Calc4'!B$3092+'Calc4'!B$11)/'Calc4'!B$3109)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0.01*'11'!B$17*'Calc1'!B5702*'Results'!E187</f>
        <v>0</v>
      </c>
      <c r="L234" s="23">
        <f>0.01*('11'!D$17-'935'!X176)*'Results'!C187*'Calc1'!B5702*('11'!B$17/('11'!B$17-'935'!W176))*'935'!P176</f>
        <v>0</v>
      </c>
      <c r="M234" s="23">
        <f>0.01*('11'!B$17-'935'!W176)*'Results'!D187</f>
        <v>0</v>
      </c>
      <c r="N234" s="23">
        <f>0.01*'11'!B$17*'Calc1'!B8147*'Calc3'!B3340</f>
        <v>0</v>
      </c>
      <c r="O234" s="23">
        <f>0.01*('11'!B$17-'935'!W176)*'Calc4'!B19806</f>
        <v>0</v>
      </c>
      <c r="P234" s="23">
        <f>0.01*'Calc3'!B11300*'935'!T176</f>
        <v>0</v>
      </c>
      <c r="Q234" s="30">
        <f>K234+L234+M234</f>
        <v>0</v>
      </c>
      <c r="R234" s="25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0.01*('11'!B$17-'935'!W176)*'Calc4'!B16759</f>
        <v>0</v>
      </c>
      <c r="Z234" s="23">
        <f>0.01*'11'!B$17*'Calc1'!B5702*'Calc4'!B1418</f>
        <v>0</v>
      </c>
      <c r="AA234" s="23">
        <f>'Calc1'!B5702*MAX('Calc4'!B13096,0-('Calc4'!B12486+IF('935'!P176=0,0,(1-'935'!X176/'11'!D$17)*'11'!B$17/('11'!B$17-'935'!W176)*IF('Calc1'!B5702=0,1,'Calc2'!B181/'Calc1'!B5702)*'Calc4'!B14925)))*'11'!B$17*0.01*'Calc4'!B$11/'Calc4'!B$3109</f>
        <v>0</v>
      </c>
      <c r="AB234" s="23">
        <f>'Calc1'!B5702*'Calc4'!B$11695*'Calc4'!B11255</f>
        <v>0</v>
      </c>
      <c r="AC234" s="23">
        <f>'Calc1'!B5702*MAX('Calc4'!B13096,0-('Calc4'!B12486+IF('935'!P176=0,0,(1-'935'!X176/'11'!D$17)*'11'!B$17/('11'!B$17-'935'!W176)*IF('Calc1'!B5702=0,1,'Calc2'!B181/'Calc1'!B5702)*'Calc4'!B14925)))*'11'!B$17*0.01*'Calc4'!B$3092/'Calc4'!B$3109</f>
        <v>0</v>
      </c>
      <c r="AD234" s="23">
        <f>0.01*('Calc2'!B181*'11'!B$17*'Calc4'!B2026+'Calc1'!B5702*'Calc2'!B19067*'935'!P176*('11'!D$17-'935'!X176)*('11'!B$17/('11'!B$17-'935'!W176)))</f>
        <v>0</v>
      </c>
      <c r="AE234" s="23">
        <f>'Calc1'!B5702*'Calc4'!B$11076*('Calc4'!B$10457+'Calc1'!B10594)</f>
        <v>0</v>
      </c>
      <c r="AF234" s="23">
        <f>'Calc1'!B5702*MAX('Calc4'!B13096,0-('Calc4'!B12486+IF('935'!P176=0,0,(1-'935'!X176/'11'!D$17)*'11'!B$17/('11'!B$17-'935'!W176)*IF('Calc1'!B5702=0,1,'Calc2'!B181/'Calc1'!B5702)*'Calc4'!B14925)))*'11'!B$17*0.01*(1-('Calc4'!B$3092+'Calc4'!B$11)/'Calc4'!B$3109)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0.01*'11'!B$17*'Calc1'!B5703*'Results'!E188</f>
        <v>0</v>
      </c>
      <c r="L235" s="23">
        <f>0.01*('11'!D$17-'935'!X177)*'Results'!C188*'Calc1'!B5703*('11'!B$17/('11'!B$17-'935'!W177))*'935'!P177</f>
        <v>0</v>
      </c>
      <c r="M235" s="23">
        <f>0.01*('11'!B$17-'935'!W177)*'Results'!D188</f>
        <v>0</v>
      </c>
      <c r="N235" s="23">
        <f>0.01*'11'!B$17*'Calc1'!B8148*'Calc3'!B3341</f>
        <v>0</v>
      </c>
      <c r="O235" s="23">
        <f>0.01*('11'!B$17-'935'!W177)*'Calc4'!B19807</f>
        <v>0</v>
      </c>
      <c r="P235" s="23">
        <f>0.01*'Calc3'!B11301*'935'!T177</f>
        <v>0</v>
      </c>
      <c r="Q235" s="30">
        <f>K235+L235+M235</f>
        <v>0</v>
      </c>
      <c r="R235" s="25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0.01*('11'!B$17-'935'!W177)*'Calc4'!B16760</f>
        <v>0</v>
      </c>
      <c r="Z235" s="23">
        <f>0.01*'11'!B$17*'Calc1'!B5703*'Calc4'!B1419</f>
        <v>0</v>
      </c>
      <c r="AA235" s="23">
        <f>'Calc1'!B5703*MAX('Calc4'!B13097,0-('Calc4'!B12487+IF('935'!P177=0,0,(1-'935'!X177/'11'!D$17)*'11'!B$17/('11'!B$17-'935'!W177)*IF('Calc1'!B5703=0,1,'Calc2'!B182/'Calc1'!B5703)*'Calc4'!B14926)))*'11'!B$17*0.01*'Calc4'!B$11/'Calc4'!B$3109</f>
        <v>0</v>
      </c>
      <c r="AB235" s="23">
        <f>'Calc1'!B5703*'Calc4'!B$11695*'Calc4'!B11256</f>
        <v>0</v>
      </c>
      <c r="AC235" s="23">
        <f>'Calc1'!B5703*MAX('Calc4'!B13097,0-('Calc4'!B12487+IF('935'!P177=0,0,(1-'935'!X177/'11'!D$17)*'11'!B$17/('11'!B$17-'935'!W177)*IF('Calc1'!B5703=0,1,'Calc2'!B182/'Calc1'!B5703)*'Calc4'!B14926)))*'11'!B$17*0.01*'Calc4'!B$3092/'Calc4'!B$3109</f>
        <v>0</v>
      </c>
      <c r="AD235" s="23">
        <f>0.01*('Calc2'!B182*'11'!B$17*'Calc4'!B2027+'Calc1'!B5703*'Calc2'!B19068*'935'!P177*('11'!D$17-'935'!X177)*('11'!B$17/('11'!B$17-'935'!W177)))</f>
        <v>0</v>
      </c>
      <c r="AE235" s="23">
        <f>'Calc1'!B5703*'Calc4'!B$11076*('Calc4'!B$10457+'Calc1'!B10595)</f>
        <v>0</v>
      </c>
      <c r="AF235" s="23">
        <f>'Calc1'!B5703*MAX('Calc4'!B13097,0-('Calc4'!B12487+IF('935'!P177=0,0,(1-'935'!X177/'11'!D$17)*'11'!B$17/('11'!B$17-'935'!W177)*IF('Calc1'!B5703=0,1,'Calc2'!B182/'Calc1'!B5703)*'Calc4'!B14926)))*'11'!B$17*0.01*(1-('Calc4'!B$3092+'Calc4'!B$11)/'Calc4'!B$3109)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0.01*'11'!B$17*'Calc1'!B5704*'Results'!E189</f>
        <v>0</v>
      </c>
      <c r="L236" s="23">
        <f>0.01*('11'!D$17-'935'!X178)*'Results'!C189*'Calc1'!B5704*('11'!B$17/('11'!B$17-'935'!W178))*'935'!P178</f>
        <v>0</v>
      </c>
      <c r="M236" s="23">
        <f>0.01*('11'!B$17-'935'!W178)*'Results'!D189</f>
        <v>0</v>
      </c>
      <c r="N236" s="23">
        <f>0.01*'11'!B$17*'Calc1'!B8149*'Calc3'!B3342</f>
        <v>0</v>
      </c>
      <c r="O236" s="23">
        <f>0.01*('11'!B$17-'935'!W178)*'Calc4'!B19808</f>
        <v>0</v>
      </c>
      <c r="P236" s="23">
        <f>0.01*'Calc3'!B11302*'935'!T178</f>
        <v>0</v>
      </c>
      <c r="Q236" s="30">
        <f>K236+L236+M236</f>
        <v>0</v>
      </c>
      <c r="R236" s="25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0.01*('11'!B$17-'935'!W178)*'Calc4'!B16761</f>
        <v>0</v>
      </c>
      <c r="Z236" s="23">
        <f>0.01*'11'!B$17*'Calc1'!B5704*'Calc4'!B1420</f>
        <v>0</v>
      </c>
      <c r="AA236" s="23">
        <f>'Calc1'!B5704*MAX('Calc4'!B13098,0-('Calc4'!B12488+IF('935'!P178=0,0,(1-'935'!X178/'11'!D$17)*'11'!B$17/('11'!B$17-'935'!W178)*IF('Calc1'!B5704=0,1,'Calc2'!B183/'Calc1'!B5704)*'Calc4'!B14927)))*'11'!B$17*0.01*'Calc4'!B$11/'Calc4'!B$3109</f>
        <v>0</v>
      </c>
      <c r="AB236" s="23">
        <f>'Calc1'!B5704*'Calc4'!B$11695*'Calc4'!B11257</f>
        <v>0</v>
      </c>
      <c r="AC236" s="23">
        <f>'Calc1'!B5704*MAX('Calc4'!B13098,0-('Calc4'!B12488+IF('935'!P178=0,0,(1-'935'!X178/'11'!D$17)*'11'!B$17/('11'!B$17-'935'!W178)*IF('Calc1'!B5704=0,1,'Calc2'!B183/'Calc1'!B5704)*'Calc4'!B14927)))*'11'!B$17*0.01*'Calc4'!B$3092/'Calc4'!B$3109</f>
        <v>0</v>
      </c>
      <c r="AD236" s="23">
        <f>0.01*('Calc2'!B183*'11'!B$17*'Calc4'!B2028+'Calc1'!B5704*'Calc2'!B19069*'935'!P178*('11'!D$17-'935'!X178)*('11'!B$17/('11'!B$17-'935'!W178)))</f>
        <v>0</v>
      </c>
      <c r="AE236" s="23">
        <f>'Calc1'!B5704*'Calc4'!B$11076*('Calc4'!B$10457+'Calc1'!B10596)</f>
        <v>0</v>
      </c>
      <c r="AF236" s="23">
        <f>'Calc1'!B5704*MAX('Calc4'!B13098,0-('Calc4'!B12488+IF('935'!P178=0,0,(1-'935'!X178/'11'!D$17)*'11'!B$17/('11'!B$17-'935'!W178)*IF('Calc1'!B5704=0,1,'Calc2'!B183/'Calc1'!B5704)*'Calc4'!B14927)))*'11'!B$17*0.01*(1-('Calc4'!B$3092+'Calc4'!B$11)/'Calc4'!B$3109)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0.01*'11'!B$17*'Calc1'!B5705*'Results'!E190</f>
        <v>0</v>
      </c>
      <c r="L237" s="23">
        <f>0.01*('11'!D$17-'935'!X179)*'Results'!C190*'Calc1'!B5705*('11'!B$17/('11'!B$17-'935'!W179))*'935'!P179</f>
        <v>0</v>
      </c>
      <c r="M237" s="23">
        <f>0.01*('11'!B$17-'935'!W179)*'Results'!D190</f>
        <v>0</v>
      </c>
      <c r="N237" s="23">
        <f>0.01*'11'!B$17*'Calc1'!B8150*'Calc3'!B3343</f>
        <v>0</v>
      </c>
      <c r="O237" s="23">
        <f>0.01*('11'!B$17-'935'!W179)*'Calc4'!B19809</f>
        <v>0</v>
      </c>
      <c r="P237" s="23">
        <f>0.01*'Calc3'!B11303*'935'!T179</f>
        <v>0</v>
      </c>
      <c r="Q237" s="30">
        <f>K237+L237+M237</f>
        <v>0</v>
      </c>
      <c r="R237" s="25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0.01*('11'!B$17-'935'!W179)*'Calc4'!B16762</f>
        <v>0</v>
      </c>
      <c r="Z237" s="23">
        <f>0.01*'11'!B$17*'Calc1'!B5705*'Calc4'!B1421</f>
        <v>0</v>
      </c>
      <c r="AA237" s="23">
        <f>'Calc1'!B5705*MAX('Calc4'!B13099,0-('Calc4'!B12489+IF('935'!P179=0,0,(1-'935'!X179/'11'!D$17)*'11'!B$17/('11'!B$17-'935'!W179)*IF('Calc1'!B5705=0,1,'Calc2'!B184/'Calc1'!B5705)*'Calc4'!B14928)))*'11'!B$17*0.01*'Calc4'!B$11/'Calc4'!B$3109</f>
        <v>0</v>
      </c>
      <c r="AB237" s="23">
        <f>'Calc1'!B5705*'Calc4'!B$11695*'Calc4'!B11258</f>
        <v>0</v>
      </c>
      <c r="AC237" s="23">
        <f>'Calc1'!B5705*MAX('Calc4'!B13099,0-('Calc4'!B12489+IF('935'!P179=0,0,(1-'935'!X179/'11'!D$17)*'11'!B$17/('11'!B$17-'935'!W179)*IF('Calc1'!B5705=0,1,'Calc2'!B184/'Calc1'!B5705)*'Calc4'!B14928)))*'11'!B$17*0.01*'Calc4'!B$3092/'Calc4'!B$3109</f>
        <v>0</v>
      </c>
      <c r="AD237" s="23">
        <f>0.01*('Calc2'!B184*'11'!B$17*'Calc4'!B2029+'Calc1'!B5705*'Calc2'!B19070*'935'!P179*('11'!D$17-'935'!X179)*('11'!B$17/('11'!B$17-'935'!W179)))</f>
        <v>0</v>
      </c>
      <c r="AE237" s="23">
        <f>'Calc1'!B5705*'Calc4'!B$11076*('Calc4'!B$10457+'Calc1'!B10597)</f>
        <v>0</v>
      </c>
      <c r="AF237" s="23">
        <f>'Calc1'!B5705*MAX('Calc4'!B13099,0-('Calc4'!B12489+IF('935'!P179=0,0,(1-'935'!X179/'11'!D$17)*'11'!B$17/('11'!B$17-'935'!W179)*IF('Calc1'!B5705=0,1,'Calc2'!B184/'Calc1'!B5705)*'Calc4'!B14928)))*'11'!B$17*0.01*(1-('Calc4'!B$3092+'Calc4'!B$11)/'Calc4'!B$3109)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0.01*'11'!B$17*'Calc1'!B5706*'Results'!E191</f>
        <v>0</v>
      </c>
      <c r="L238" s="23">
        <f>0.01*('11'!D$17-'935'!X180)*'Results'!C191*'Calc1'!B5706*('11'!B$17/('11'!B$17-'935'!W180))*'935'!P180</f>
        <v>0</v>
      </c>
      <c r="M238" s="23">
        <f>0.01*('11'!B$17-'935'!W180)*'Results'!D191</f>
        <v>0</v>
      </c>
      <c r="N238" s="23">
        <f>0.01*'11'!B$17*'Calc1'!B8151*'Calc3'!B3344</f>
        <v>0</v>
      </c>
      <c r="O238" s="23">
        <f>0.01*('11'!B$17-'935'!W180)*'Calc4'!B19810</f>
        <v>0</v>
      </c>
      <c r="P238" s="23">
        <f>0.01*'Calc3'!B11304*'935'!T180</f>
        <v>0</v>
      </c>
      <c r="Q238" s="30">
        <f>K238+L238+M238</f>
        <v>0</v>
      </c>
      <c r="R238" s="25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0.01*('11'!B$17-'935'!W180)*'Calc4'!B16763</f>
        <v>0</v>
      </c>
      <c r="Z238" s="23">
        <f>0.01*'11'!B$17*'Calc1'!B5706*'Calc4'!B1422</f>
        <v>0</v>
      </c>
      <c r="AA238" s="23">
        <f>'Calc1'!B5706*MAX('Calc4'!B13100,0-('Calc4'!B12490+IF('935'!P180=0,0,(1-'935'!X180/'11'!D$17)*'11'!B$17/('11'!B$17-'935'!W180)*IF('Calc1'!B5706=0,1,'Calc2'!B185/'Calc1'!B5706)*'Calc4'!B14929)))*'11'!B$17*0.01*'Calc4'!B$11/'Calc4'!B$3109</f>
        <v>0</v>
      </c>
      <c r="AB238" s="23">
        <f>'Calc1'!B5706*'Calc4'!B$11695*'Calc4'!B11259</f>
        <v>0</v>
      </c>
      <c r="AC238" s="23">
        <f>'Calc1'!B5706*MAX('Calc4'!B13100,0-('Calc4'!B12490+IF('935'!P180=0,0,(1-'935'!X180/'11'!D$17)*'11'!B$17/('11'!B$17-'935'!W180)*IF('Calc1'!B5706=0,1,'Calc2'!B185/'Calc1'!B5706)*'Calc4'!B14929)))*'11'!B$17*0.01*'Calc4'!B$3092/'Calc4'!B$3109</f>
        <v>0</v>
      </c>
      <c r="AD238" s="23">
        <f>0.01*('Calc2'!B185*'11'!B$17*'Calc4'!B2030+'Calc1'!B5706*'Calc2'!B19071*'935'!P180*('11'!D$17-'935'!X180)*('11'!B$17/('11'!B$17-'935'!W180)))</f>
        <v>0</v>
      </c>
      <c r="AE238" s="23">
        <f>'Calc1'!B5706*'Calc4'!B$11076*('Calc4'!B$10457+'Calc1'!B10598)</f>
        <v>0</v>
      </c>
      <c r="AF238" s="23">
        <f>'Calc1'!B5706*MAX('Calc4'!B13100,0-('Calc4'!B12490+IF('935'!P180=0,0,(1-'935'!X180/'11'!D$17)*'11'!B$17/('11'!B$17-'935'!W180)*IF('Calc1'!B5706=0,1,'Calc2'!B185/'Calc1'!B5706)*'Calc4'!B14929)))*'11'!B$17*0.01*(1-('Calc4'!B$3092+'Calc4'!B$11)/'Calc4'!B$3109)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0.01*'11'!B$17*'Calc1'!B5707*'Results'!E192</f>
        <v>0</v>
      </c>
      <c r="L239" s="23">
        <f>0.01*('11'!D$17-'935'!X181)*'Results'!C192*'Calc1'!B5707*('11'!B$17/('11'!B$17-'935'!W181))*'935'!P181</f>
        <v>0</v>
      </c>
      <c r="M239" s="23">
        <f>0.01*('11'!B$17-'935'!W181)*'Results'!D192</f>
        <v>0</v>
      </c>
      <c r="N239" s="23">
        <f>0.01*'11'!B$17*'Calc1'!B8152*'Calc3'!B3345</f>
        <v>0</v>
      </c>
      <c r="O239" s="23">
        <f>0.01*('11'!B$17-'935'!W181)*'Calc4'!B19811</f>
        <v>0</v>
      </c>
      <c r="P239" s="23">
        <f>0.01*'Calc3'!B11305*'935'!T181</f>
        <v>0</v>
      </c>
      <c r="Q239" s="30">
        <f>K239+L239+M239</f>
        <v>0</v>
      </c>
      <c r="R239" s="25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0.01*('11'!B$17-'935'!W181)*'Calc4'!B16764</f>
        <v>0</v>
      </c>
      <c r="Z239" s="23">
        <f>0.01*'11'!B$17*'Calc1'!B5707*'Calc4'!B1423</f>
        <v>0</v>
      </c>
      <c r="AA239" s="23">
        <f>'Calc1'!B5707*MAX('Calc4'!B13101,0-('Calc4'!B12491+IF('935'!P181=0,0,(1-'935'!X181/'11'!D$17)*'11'!B$17/('11'!B$17-'935'!W181)*IF('Calc1'!B5707=0,1,'Calc2'!B186/'Calc1'!B5707)*'Calc4'!B14930)))*'11'!B$17*0.01*'Calc4'!B$11/'Calc4'!B$3109</f>
        <v>0</v>
      </c>
      <c r="AB239" s="23">
        <f>'Calc1'!B5707*'Calc4'!B$11695*'Calc4'!B11260</f>
        <v>0</v>
      </c>
      <c r="AC239" s="23">
        <f>'Calc1'!B5707*MAX('Calc4'!B13101,0-('Calc4'!B12491+IF('935'!P181=0,0,(1-'935'!X181/'11'!D$17)*'11'!B$17/('11'!B$17-'935'!W181)*IF('Calc1'!B5707=0,1,'Calc2'!B186/'Calc1'!B5707)*'Calc4'!B14930)))*'11'!B$17*0.01*'Calc4'!B$3092/'Calc4'!B$3109</f>
        <v>0</v>
      </c>
      <c r="AD239" s="23">
        <f>0.01*('Calc2'!B186*'11'!B$17*'Calc4'!B2031+'Calc1'!B5707*'Calc2'!B19072*'935'!P181*('11'!D$17-'935'!X181)*('11'!B$17/('11'!B$17-'935'!W181)))</f>
        <v>0</v>
      </c>
      <c r="AE239" s="23">
        <f>'Calc1'!B5707*'Calc4'!B$11076*('Calc4'!B$10457+'Calc1'!B10599)</f>
        <v>0</v>
      </c>
      <c r="AF239" s="23">
        <f>'Calc1'!B5707*MAX('Calc4'!B13101,0-('Calc4'!B12491+IF('935'!P181=0,0,(1-'935'!X181/'11'!D$17)*'11'!B$17/('11'!B$17-'935'!W181)*IF('Calc1'!B5707=0,1,'Calc2'!B186/'Calc1'!B5707)*'Calc4'!B14930)))*'11'!B$17*0.01*(1-('Calc4'!B$3092+'Calc4'!B$11)/'Calc4'!B$3109)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0.01*'11'!B$17*'Calc1'!B5708*'Results'!E193</f>
        <v>0</v>
      </c>
      <c r="L240" s="23">
        <f>0.01*('11'!D$17-'935'!X182)*'Results'!C193*'Calc1'!B5708*('11'!B$17/('11'!B$17-'935'!W182))*'935'!P182</f>
        <v>0</v>
      </c>
      <c r="M240" s="23">
        <f>0.01*('11'!B$17-'935'!W182)*'Results'!D193</f>
        <v>0</v>
      </c>
      <c r="N240" s="23">
        <f>0.01*'11'!B$17*'Calc1'!B8153*'Calc3'!B3346</f>
        <v>0</v>
      </c>
      <c r="O240" s="23">
        <f>0.01*('11'!B$17-'935'!W182)*'Calc4'!B19812</f>
        <v>0</v>
      </c>
      <c r="P240" s="23">
        <f>0.01*'Calc3'!B11306*'935'!T182</f>
        <v>0</v>
      </c>
      <c r="Q240" s="30">
        <f>K240+L240+M240</f>
        <v>0</v>
      </c>
      <c r="R240" s="25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0.01*('11'!B$17-'935'!W182)*'Calc4'!B16765</f>
        <v>0</v>
      </c>
      <c r="Z240" s="23">
        <f>0.01*'11'!B$17*'Calc1'!B5708*'Calc4'!B1424</f>
        <v>0</v>
      </c>
      <c r="AA240" s="23">
        <f>'Calc1'!B5708*MAX('Calc4'!B13102,0-('Calc4'!B12492+IF('935'!P182=0,0,(1-'935'!X182/'11'!D$17)*'11'!B$17/('11'!B$17-'935'!W182)*IF('Calc1'!B5708=0,1,'Calc2'!B187/'Calc1'!B5708)*'Calc4'!B14931)))*'11'!B$17*0.01*'Calc4'!B$11/'Calc4'!B$3109</f>
        <v>0</v>
      </c>
      <c r="AB240" s="23">
        <f>'Calc1'!B5708*'Calc4'!B$11695*'Calc4'!B11261</f>
        <v>0</v>
      </c>
      <c r="AC240" s="23">
        <f>'Calc1'!B5708*MAX('Calc4'!B13102,0-('Calc4'!B12492+IF('935'!P182=0,0,(1-'935'!X182/'11'!D$17)*'11'!B$17/('11'!B$17-'935'!W182)*IF('Calc1'!B5708=0,1,'Calc2'!B187/'Calc1'!B5708)*'Calc4'!B14931)))*'11'!B$17*0.01*'Calc4'!B$3092/'Calc4'!B$3109</f>
        <v>0</v>
      </c>
      <c r="AD240" s="23">
        <f>0.01*('Calc2'!B187*'11'!B$17*'Calc4'!B2032+'Calc1'!B5708*'Calc2'!B19073*'935'!P182*('11'!D$17-'935'!X182)*('11'!B$17/('11'!B$17-'935'!W182)))</f>
        <v>0</v>
      </c>
      <c r="AE240" s="23">
        <f>'Calc1'!B5708*'Calc4'!B$11076*('Calc4'!B$10457+'Calc1'!B10600)</f>
        <v>0</v>
      </c>
      <c r="AF240" s="23">
        <f>'Calc1'!B5708*MAX('Calc4'!B13102,0-('Calc4'!B12492+IF('935'!P182=0,0,(1-'935'!X182/'11'!D$17)*'11'!B$17/('11'!B$17-'935'!W182)*IF('Calc1'!B5708=0,1,'Calc2'!B187/'Calc1'!B5708)*'Calc4'!B14931)))*'11'!B$17*0.01*(1-('Calc4'!B$3092+'Calc4'!B$11)/'Calc4'!B$3109)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0.01*'11'!B$17*'Calc1'!B5709*'Results'!E194</f>
        <v>0</v>
      </c>
      <c r="L241" s="23">
        <f>0.01*('11'!D$17-'935'!X183)*'Results'!C194*'Calc1'!B5709*('11'!B$17/('11'!B$17-'935'!W183))*'935'!P183</f>
        <v>0</v>
      </c>
      <c r="M241" s="23">
        <f>0.01*('11'!B$17-'935'!W183)*'Results'!D194</f>
        <v>0</v>
      </c>
      <c r="N241" s="23">
        <f>0.01*'11'!B$17*'Calc1'!B8154*'Calc3'!B3347</f>
        <v>0</v>
      </c>
      <c r="O241" s="23">
        <f>0.01*('11'!B$17-'935'!W183)*'Calc4'!B19813</f>
        <v>0</v>
      </c>
      <c r="P241" s="23">
        <f>0.01*'Calc3'!B11307*'935'!T183</f>
        <v>0</v>
      </c>
      <c r="Q241" s="30">
        <f>K241+L241+M241</f>
        <v>0</v>
      </c>
      <c r="R241" s="25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0.01*('11'!B$17-'935'!W183)*'Calc4'!B16766</f>
        <v>0</v>
      </c>
      <c r="Z241" s="23">
        <f>0.01*'11'!B$17*'Calc1'!B5709*'Calc4'!B1425</f>
        <v>0</v>
      </c>
      <c r="AA241" s="23">
        <f>'Calc1'!B5709*MAX('Calc4'!B13103,0-('Calc4'!B12493+IF('935'!P183=0,0,(1-'935'!X183/'11'!D$17)*'11'!B$17/('11'!B$17-'935'!W183)*IF('Calc1'!B5709=0,1,'Calc2'!B188/'Calc1'!B5709)*'Calc4'!B14932)))*'11'!B$17*0.01*'Calc4'!B$11/'Calc4'!B$3109</f>
        <v>0</v>
      </c>
      <c r="AB241" s="23">
        <f>'Calc1'!B5709*'Calc4'!B$11695*'Calc4'!B11262</f>
        <v>0</v>
      </c>
      <c r="AC241" s="23">
        <f>'Calc1'!B5709*MAX('Calc4'!B13103,0-('Calc4'!B12493+IF('935'!P183=0,0,(1-'935'!X183/'11'!D$17)*'11'!B$17/('11'!B$17-'935'!W183)*IF('Calc1'!B5709=0,1,'Calc2'!B188/'Calc1'!B5709)*'Calc4'!B14932)))*'11'!B$17*0.01*'Calc4'!B$3092/'Calc4'!B$3109</f>
        <v>0</v>
      </c>
      <c r="AD241" s="23">
        <f>0.01*('Calc2'!B188*'11'!B$17*'Calc4'!B2033+'Calc1'!B5709*'Calc2'!B19074*'935'!P183*('11'!D$17-'935'!X183)*('11'!B$17/('11'!B$17-'935'!W183)))</f>
        <v>0</v>
      </c>
      <c r="AE241" s="23">
        <f>'Calc1'!B5709*'Calc4'!B$11076*('Calc4'!B$10457+'Calc1'!B10601)</f>
        <v>0</v>
      </c>
      <c r="AF241" s="23">
        <f>'Calc1'!B5709*MAX('Calc4'!B13103,0-('Calc4'!B12493+IF('935'!P183=0,0,(1-'935'!X183/'11'!D$17)*'11'!B$17/('11'!B$17-'935'!W183)*IF('Calc1'!B5709=0,1,'Calc2'!B188/'Calc1'!B5709)*'Calc4'!B14932)))*'11'!B$17*0.01*(1-('Calc4'!B$3092+'Calc4'!B$11)/'Calc4'!B$3109)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0.01*'11'!B$17*'Calc1'!B5710*'Results'!E195</f>
        <v>0</v>
      </c>
      <c r="L242" s="23">
        <f>0.01*('11'!D$17-'935'!X184)*'Results'!C195*'Calc1'!B5710*('11'!B$17/('11'!B$17-'935'!W184))*'935'!P184</f>
        <v>0</v>
      </c>
      <c r="M242" s="23">
        <f>0.01*('11'!B$17-'935'!W184)*'Results'!D195</f>
        <v>0</v>
      </c>
      <c r="N242" s="23">
        <f>0.01*'11'!B$17*'Calc1'!B8155*'Calc3'!B3348</f>
        <v>0</v>
      </c>
      <c r="O242" s="23">
        <f>0.01*('11'!B$17-'935'!W184)*'Calc4'!B19814</f>
        <v>0</v>
      </c>
      <c r="P242" s="23">
        <f>0.01*'Calc3'!B11308*'935'!T184</f>
        <v>0</v>
      </c>
      <c r="Q242" s="30">
        <f>K242+L242+M242</f>
        <v>0</v>
      </c>
      <c r="R242" s="25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0.01*('11'!B$17-'935'!W184)*'Calc4'!B16767</f>
        <v>0</v>
      </c>
      <c r="Z242" s="23">
        <f>0.01*'11'!B$17*'Calc1'!B5710*'Calc4'!B1426</f>
        <v>0</v>
      </c>
      <c r="AA242" s="23">
        <f>'Calc1'!B5710*MAX('Calc4'!B13104,0-('Calc4'!B12494+IF('935'!P184=0,0,(1-'935'!X184/'11'!D$17)*'11'!B$17/('11'!B$17-'935'!W184)*IF('Calc1'!B5710=0,1,'Calc2'!B189/'Calc1'!B5710)*'Calc4'!B14933)))*'11'!B$17*0.01*'Calc4'!B$11/'Calc4'!B$3109</f>
        <v>0</v>
      </c>
      <c r="AB242" s="23">
        <f>'Calc1'!B5710*'Calc4'!B$11695*'Calc4'!B11263</f>
        <v>0</v>
      </c>
      <c r="AC242" s="23">
        <f>'Calc1'!B5710*MAX('Calc4'!B13104,0-('Calc4'!B12494+IF('935'!P184=0,0,(1-'935'!X184/'11'!D$17)*'11'!B$17/('11'!B$17-'935'!W184)*IF('Calc1'!B5710=0,1,'Calc2'!B189/'Calc1'!B5710)*'Calc4'!B14933)))*'11'!B$17*0.01*'Calc4'!B$3092/'Calc4'!B$3109</f>
        <v>0</v>
      </c>
      <c r="AD242" s="23">
        <f>0.01*('Calc2'!B189*'11'!B$17*'Calc4'!B2034+'Calc1'!B5710*'Calc2'!B19075*'935'!P184*('11'!D$17-'935'!X184)*('11'!B$17/('11'!B$17-'935'!W184)))</f>
        <v>0</v>
      </c>
      <c r="AE242" s="23">
        <f>'Calc1'!B5710*'Calc4'!B$11076*('Calc4'!B$10457+'Calc1'!B10602)</f>
        <v>0</v>
      </c>
      <c r="AF242" s="23">
        <f>'Calc1'!B5710*MAX('Calc4'!B13104,0-('Calc4'!B12494+IF('935'!P184=0,0,(1-'935'!X184/'11'!D$17)*'11'!B$17/('11'!B$17-'935'!W184)*IF('Calc1'!B5710=0,1,'Calc2'!B189/'Calc1'!B5710)*'Calc4'!B14933)))*'11'!B$17*0.01*(1-('Calc4'!B$3092+'Calc4'!B$11)/'Calc4'!B$3109)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0.01*'11'!B$17*'Calc1'!B5711*'Results'!E196</f>
        <v>0</v>
      </c>
      <c r="L243" s="23">
        <f>0.01*('11'!D$17-'935'!X185)*'Results'!C196*'Calc1'!B5711*('11'!B$17/('11'!B$17-'935'!W185))*'935'!P185</f>
        <v>0</v>
      </c>
      <c r="M243" s="23">
        <f>0.01*('11'!B$17-'935'!W185)*'Results'!D196</f>
        <v>0</v>
      </c>
      <c r="N243" s="23">
        <f>0.01*'11'!B$17*'Calc1'!B8156*'Calc3'!B3349</f>
        <v>0</v>
      </c>
      <c r="O243" s="23">
        <f>0.01*('11'!B$17-'935'!W185)*'Calc4'!B19815</f>
        <v>0</v>
      </c>
      <c r="P243" s="23">
        <f>0.01*'Calc3'!B11309*'935'!T185</f>
        <v>0</v>
      </c>
      <c r="Q243" s="30">
        <f>K243+L243+M243</f>
        <v>0</v>
      </c>
      <c r="R243" s="25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0.01*('11'!B$17-'935'!W185)*'Calc4'!B16768</f>
        <v>0</v>
      </c>
      <c r="Z243" s="23">
        <f>0.01*'11'!B$17*'Calc1'!B5711*'Calc4'!B1427</f>
        <v>0</v>
      </c>
      <c r="AA243" s="23">
        <f>'Calc1'!B5711*MAX('Calc4'!B13105,0-('Calc4'!B12495+IF('935'!P185=0,0,(1-'935'!X185/'11'!D$17)*'11'!B$17/('11'!B$17-'935'!W185)*IF('Calc1'!B5711=0,1,'Calc2'!B190/'Calc1'!B5711)*'Calc4'!B14934)))*'11'!B$17*0.01*'Calc4'!B$11/'Calc4'!B$3109</f>
        <v>0</v>
      </c>
      <c r="AB243" s="23">
        <f>'Calc1'!B5711*'Calc4'!B$11695*'Calc4'!B11264</f>
        <v>0</v>
      </c>
      <c r="AC243" s="23">
        <f>'Calc1'!B5711*MAX('Calc4'!B13105,0-('Calc4'!B12495+IF('935'!P185=0,0,(1-'935'!X185/'11'!D$17)*'11'!B$17/('11'!B$17-'935'!W185)*IF('Calc1'!B5711=0,1,'Calc2'!B190/'Calc1'!B5711)*'Calc4'!B14934)))*'11'!B$17*0.01*'Calc4'!B$3092/'Calc4'!B$3109</f>
        <v>0</v>
      </c>
      <c r="AD243" s="23">
        <f>0.01*('Calc2'!B190*'11'!B$17*'Calc4'!B2035+'Calc1'!B5711*'Calc2'!B19076*'935'!P185*('11'!D$17-'935'!X185)*('11'!B$17/('11'!B$17-'935'!W185)))</f>
        <v>0</v>
      </c>
      <c r="AE243" s="23">
        <f>'Calc1'!B5711*'Calc4'!B$11076*('Calc4'!B$10457+'Calc1'!B10603)</f>
        <v>0</v>
      </c>
      <c r="AF243" s="23">
        <f>'Calc1'!B5711*MAX('Calc4'!B13105,0-('Calc4'!B12495+IF('935'!P185=0,0,(1-'935'!X185/'11'!D$17)*'11'!B$17/('11'!B$17-'935'!W185)*IF('Calc1'!B5711=0,1,'Calc2'!B190/'Calc1'!B5711)*'Calc4'!B14934)))*'11'!B$17*0.01*(1-('Calc4'!B$3092+'Calc4'!B$11)/'Calc4'!B$3109)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0.01*'11'!B$17*'Calc1'!B5712*'Results'!E197</f>
        <v>0</v>
      </c>
      <c r="L244" s="23">
        <f>0.01*('11'!D$17-'935'!X186)*'Results'!C197*'Calc1'!B5712*('11'!B$17/('11'!B$17-'935'!W186))*'935'!P186</f>
        <v>0</v>
      </c>
      <c r="M244" s="23">
        <f>0.01*('11'!B$17-'935'!W186)*'Results'!D197</f>
        <v>0</v>
      </c>
      <c r="N244" s="23">
        <f>0.01*'11'!B$17*'Calc1'!B8157*'Calc3'!B3350</f>
        <v>0</v>
      </c>
      <c r="O244" s="23">
        <f>0.01*('11'!B$17-'935'!W186)*'Calc4'!B19816</f>
        <v>0</v>
      </c>
      <c r="P244" s="23">
        <f>0.01*'Calc3'!B11310*'935'!T186</f>
        <v>0</v>
      </c>
      <c r="Q244" s="30">
        <f>K244+L244+M244</f>
        <v>0</v>
      </c>
      <c r="R244" s="25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0.01*('11'!B$17-'935'!W186)*'Calc4'!B16769</f>
        <v>0</v>
      </c>
      <c r="Z244" s="23">
        <f>0.01*'11'!B$17*'Calc1'!B5712*'Calc4'!B1428</f>
        <v>0</v>
      </c>
      <c r="AA244" s="23">
        <f>'Calc1'!B5712*MAX('Calc4'!B13106,0-('Calc4'!B12496+IF('935'!P186=0,0,(1-'935'!X186/'11'!D$17)*'11'!B$17/('11'!B$17-'935'!W186)*IF('Calc1'!B5712=0,1,'Calc2'!B191/'Calc1'!B5712)*'Calc4'!B14935)))*'11'!B$17*0.01*'Calc4'!B$11/'Calc4'!B$3109</f>
        <v>0</v>
      </c>
      <c r="AB244" s="23">
        <f>'Calc1'!B5712*'Calc4'!B$11695*'Calc4'!B11265</f>
        <v>0</v>
      </c>
      <c r="AC244" s="23">
        <f>'Calc1'!B5712*MAX('Calc4'!B13106,0-('Calc4'!B12496+IF('935'!P186=0,0,(1-'935'!X186/'11'!D$17)*'11'!B$17/('11'!B$17-'935'!W186)*IF('Calc1'!B5712=0,1,'Calc2'!B191/'Calc1'!B5712)*'Calc4'!B14935)))*'11'!B$17*0.01*'Calc4'!B$3092/'Calc4'!B$3109</f>
        <v>0</v>
      </c>
      <c r="AD244" s="23">
        <f>0.01*('Calc2'!B191*'11'!B$17*'Calc4'!B2036+'Calc1'!B5712*'Calc2'!B19077*'935'!P186*('11'!D$17-'935'!X186)*('11'!B$17/('11'!B$17-'935'!W186)))</f>
        <v>0</v>
      </c>
      <c r="AE244" s="23">
        <f>'Calc1'!B5712*'Calc4'!B$11076*('Calc4'!B$10457+'Calc1'!B10604)</f>
        <v>0</v>
      </c>
      <c r="AF244" s="23">
        <f>'Calc1'!B5712*MAX('Calc4'!B13106,0-('Calc4'!B12496+IF('935'!P186=0,0,(1-'935'!X186/'11'!D$17)*'11'!B$17/('11'!B$17-'935'!W186)*IF('Calc1'!B5712=0,1,'Calc2'!B191/'Calc1'!B5712)*'Calc4'!B14935)))*'11'!B$17*0.01*(1-('Calc4'!B$3092+'Calc4'!B$11)/'Calc4'!B$3109)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0.01*'11'!B$17*'Calc1'!B5713*'Results'!E198</f>
        <v>0</v>
      </c>
      <c r="L245" s="23">
        <f>0.01*('11'!D$17-'935'!X187)*'Results'!C198*'Calc1'!B5713*('11'!B$17/('11'!B$17-'935'!W187))*'935'!P187</f>
        <v>0</v>
      </c>
      <c r="M245" s="23">
        <f>0.01*('11'!B$17-'935'!W187)*'Results'!D198</f>
        <v>0</v>
      </c>
      <c r="N245" s="23">
        <f>0.01*'11'!B$17*'Calc1'!B8158*'Calc3'!B3351</f>
        <v>0</v>
      </c>
      <c r="O245" s="23">
        <f>0.01*('11'!B$17-'935'!W187)*'Calc4'!B19817</f>
        <v>0</v>
      </c>
      <c r="P245" s="23">
        <f>0.01*'Calc3'!B11311*'935'!T187</f>
        <v>0</v>
      </c>
      <c r="Q245" s="30">
        <f>K245+L245+M245</f>
        <v>0</v>
      </c>
      <c r="R245" s="25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0.01*('11'!B$17-'935'!W187)*'Calc4'!B16770</f>
        <v>0</v>
      </c>
      <c r="Z245" s="23">
        <f>0.01*'11'!B$17*'Calc1'!B5713*'Calc4'!B1429</f>
        <v>0</v>
      </c>
      <c r="AA245" s="23">
        <f>'Calc1'!B5713*MAX('Calc4'!B13107,0-('Calc4'!B12497+IF('935'!P187=0,0,(1-'935'!X187/'11'!D$17)*'11'!B$17/('11'!B$17-'935'!W187)*IF('Calc1'!B5713=0,1,'Calc2'!B192/'Calc1'!B5713)*'Calc4'!B14936)))*'11'!B$17*0.01*'Calc4'!B$11/'Calc4'!B$3109</f>
        <v>0</v>
      </c>
      <c r="AB245" s="23">
        <f>'Calc1'!B5713*'Calc4'!B$11695*'Calc4'!B11266</f>
        <v>0</v>
      </c>
      <c r="AC245" s="23">
        <f>'Calc1'!B5713*MAX('Calc4'!B13107,0-('Calc4'!B12497+IF('935'!P187=0,0,(1-'935'!X187/'11'!D$17)*'11'!B$17/('11'!B$17-'935'!W187)*IF('Calc1'!B5713=0,1,'Calc2'!B192/'Calc1'!B5713)*'Calc4'!B14936)))*'11'!B$17*0.01*'Calc4'!B$3092/'Calc4'!B$3109</f>
        <v>0</v>
      </c>
      <c r="AD245" s="23">
        <f>0.01*('Calc2'!B192*'11'!B$17*'Calc4'!B2037+'Calc1'!B5713*'Calc2'!B19078*'935'!P187*('11'!D$17-'935'!X187)*('11'!B$17/('11'!B$17-'935'!W187)))</f>
        <v>0</v>
      </c>
      <c r="AE245" s="23">
        <f>'Calc1'!B5713*'Calc4'!B$11076*('Calc4'!B$10457+'Calc1'!B10605)</f>
        <v>0</v>
      </c>
      <c r="AF245" s="23">
        <f>'Calc1'!B5713*MAX('Calc4'!B13107,0-('Calc4'!B12497+IF('935'!P187=0,0,(1-'935'!X187/'11'!D$17)*'11'!B$17/('11'!B$17-'935'!W187)*IF('Calc1'!B5713=0,1,'Calc2'!B192/'Calc1'!B5713)*'Calc4'!B14936)))*'11'!B$17*0.01*(1-('Calc4'!B$3092+'Calc4'!B$11)/'Calc4'!B$3109)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0.01*'11'!B$17*'Calc1'!B5714*'Results'!E199</f>
        <v>0</v>
      </c>
      <c r="L246" s="23">
        <f>0.01*('11'!D$17-'935'!X188)*'Results'!C199*'Calc1'!B5714*('11'!B$17/('11'!B$17-'935'!W188))*'935'!P188</f>
        <v>0</v>
      </c>
      <c r="M246" s="23">
        <f>0.01*('11'!B$17-'935'!W188)*'Results'!D199</f>
        <v>0</v>
      </c>
      <c r="N246" s="23">
        <f>0.01*'11'!B$17*'Calc1'!B8159*'Calc3'!B3352</f>
        <v>0</v>
      </c>
      <c r="O246" s="23">
        <f>0.01*('11'!B$17-'935'!W188)*'Calc4'!B19818</f>
        <v>0</v>
      </c>
      <c r="P246" s="23">
        <f>0.01*'Calc3'!B11312*'935'!T188</f>
        <v>0</v>
      </c>
      <c r="Q246" s="30">
        <f>K246+L246+M246</f>
        <v>0</v>
      </c>
      <c r="R246" s="25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0.01*('11'!B$17-'935'!W188)*'Calc4'!B16771</f>
        <v>0</v>
      </c>
      <c r="Z246" s="23">
        <f>0.01*'11'!B$17*'Calc1'!B5714*'Calc4'!B1430</f>
        <v>0</v>
      </c>
      <c r="AA246" s="23">
        <f>'Calc1'!B5714*MAX('Calc4'!B13108,0-('Calc4'!B12498+IF('935'!P188=0,0,(1-'935'!X188/'11'!D$17)*'11'!B$17/('11'!B$17-'935'!W188)*IF('Calc1'!B5714=0,1,'Calc2'!B193/'Calc1'!B5714)*'Calc4'!B14937)))*'11'!B$17*0.01*'Calc4'!B$11/'Calc4'!B$3109</f>
        <v>0</v>
      </c>
      <c r="AB246" s="23">
        <f>'Calc1'!B5714*'Calc4'!B$11695*'Calc4'!B11267</f>
        <v>0</v>
      </c>
      <c r="AC246" s="23">
        <f>'Calc1'!B5714*MAX('Calc4'!B13108,0-('Calc4'!B12498+IF('935'!P188=0,0,(1-'935'!X188/'11'!D$17)*'11'!B$17/('11'!B$17-'935'!W188)*IF('Calc1'!B5714=0,1,'Calc2'!B193/'Calc1'!B5714)*'Calc4'!B14937)))*'11'!B$17*0.01*'Calc4'!B$3092/'Calc4'!B$3109</f>
        <v>0</v>
      </c>
      <c r="AD246" s="23">
        <f>0.01*('Calc2'!B193*'11'!B$17*'Calc4'!B2038+'Calc1'!B5714*'Calc2'!B19079*'935'!P188*('11'!D$17-'935'!X188)*('11'!B$17/('11'!B$17-'935'!W188)))</f>
        <v>0</v>
      </c>
      <c r="AE246" s="23">
        <f>'Calc1'!B5714*'Calc4'!B$11076*('Calc4'!B$10457+'Calc1'!B10606)</f>
        <v>0</v>
      </c>
      <c r="AF246" s="23">
        <f>'Calc1'!B5714*MAX('Calc4'!B13108,0-('Calc4'!B12498+IF('935'!P188=0,0,(1-'935'!X188/'11'!D$17)*'11'!B$17/('11'!B$17-'935'!W188)*IF('Calc1'!B5714=0,1,'Calc2'!B193/'Calc1'!B5714)*'Calc4'!B14937)))*'11'!B$17*0.01*(1-('Calc4'!B$3092+'Calc4'!B$11)/'Calc4'!B$3109)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0.01*'11'!B$17*'Calc1'!B5715*'Results'!E200</f>
        <v>0</v>
      </c>
      <c r="L247" s="23">
        <f>0.01*('11'!D$17-'935'!X189)*'Results'!C200*'Calc1'!B5715*('11'!B$17/('11'!B$17-'935'!W189))*'935'!P189</f>
        <v>0</v>
      </c>
      <c r="M247" s="23">
        <f>0.01*('11'!B$17-'935'!W189)*'Results'!D200</f>
        <v>0</v>
      </c>
      <c r="N247" s="23">
        <f>0.01*'11'!B$17*'Calc1'!B8160*'Calc3'!B3353</f>
        <v>0</v>
      </c>
      <c r="O247" s="23">
        <f>0.01*('11'!B$17-'935'!W189)*'Calc4'!B19819</f>
        <v>0</v>
      </c>
      <c r="P247" s="23">
        <f>0.01*'Calc3'!B11313*'935'!T189</f>
        <v>0</v>
      </c>
      <c r="Q247" s="30">
        <f>K247+L247+M247</f>
        <v>0</v>
      </c>
      <c r="R247" s="25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0.01*('11'!B$17-'935'!W189)*'Calc4'!B16772</f>
        <v>0</v>
      </c>
      <c r="Z247" s="23">
        <f>0.01*'11'!B$17*'Calc1'!B5715*'Calc4'!B1431</f>
        <v>0</v>
      </c>
      <c r="AA247" s="23">
        <f>'Calc1'!B5715*MAX('Calc4'!B13109,0-('Calc4'!B12499+IF('935'!P189=0,0,(1-'935'!X189/'11'!D$17)*'11'!B$17/('11'!B$17-'935'!W189)*IF('Calc1'!B5715=0,1,'Calc2'!B194/'Calc1'!B5715)*'Calc4'!B14938)))*'11'!B$17*0.01*'Calc4'!B$11/'Calc4'!B$3109</f>
        <v>0</v>
      </c>
      <c r="AB247" s="23">
        <f>'Calc1'!B5715*'Calc4'!B$11695*'Calc4'!B11268</f>
        <v>0</v>
      </c>
      <c r="AC247" s="23">
        <f>'Calc1'!B5715*MAX('Calc4'!B13109,0-('Calc4'!B12499+IF('935'!P189=0,0,(1-'935'!X189/'11'!D$17)*'11'!B$17/('11'!B$17-'935'!W189)*IF('Calc1'!B5715=0,1,'Calc2'!B194/'Calc1'!B5715)*'Calc4'!B14938)))*'11'!B$17*0.01*'Calc4'!B$3092/'Calc4'!B$3109</f>
        <v>0</v>
      </c>
      <c r="AD247" s="23">
        <f>0.01*('Calc2'!B194*'11'!B$17*'Calc4'!B2039+'Calc1'!B5715*'Calc2'!B19080*'935'!P189*('11'!D$17-'935'!X189)*('11'!B$17/('11'!B$17-'935'!W189)))</f>
        <v>0</v>
      </c>
      <c r="AE247" s="23">
        <f>'Calc1'!B5715*'Calc4'!B$11076*('Calc4'!B$10457+'Calc1'!B10607)</f>
        <v>0</v>
      </c>
      <c r="AF247" s="23">
        <f>'Calc1'!B5715*MAX('Calc4'!B13109,0-('Calc4'!B12499+IF('935'!P189=0,0,(1-'935'!X189/'11'!D$17)*'11'!B$17/('11'!B$17-'935'!W189)*IF('Calc1'!B5715=0,1,'Calc2'!B194/'Calc1'!B5715)*'Calc4'!B14938)))*'11'!B$17*0.01*(1-('Calc4'!B$3092+'Calc4'!B$11)/'Calc4'!B$3109)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0.01*'11'!B$17*'Calc1'!B5716*'Results'!E201</f>
        <v>0</v>
      </c>
      <c r="L248" s="23">
        <f>0.01*('11'!D$17-'935'!X190)*'Results'!C201*'Calc1'!B5716*('11'!B$17/('11'!B$17-'935'!W190))*'935'!P190</f>
        <v>0</v>
      </c>
      <c r="M248" s="23">
        <f>0.01*('11'!B$17-'935'!W190)*'Results'!D201</f>
        <v>0</v>
      </c>
      <c r="N248" s="23">
        <f>0.01*'11'!B$17*'Calc1'!B8161*'Calc3'!B3354</f>
        <v>0</v>
      </c>
      <c r="O248" s="23">
        <f>0.01*('11'!B$17-'935'!W190)*'Calc4'!B19820</f>
        <v>0</v>
      </c>
      <c r="P248" s="23">
        <f>0.01*'Calc3'!B11314*'935'!T190</f>
        <v>0</v>
      </c>
      <c r="Q248" s="30">
        <f>K248+L248+M248</f>
        <v>0</v>
      </c>
      <c r="R248" s="25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0.01*('11'!B$17-'935'!W190)*'Calc4'!B16773</f>
        <v>0</v>
      </c>
      <c r="Z248" s="23">
        <f>0.01*'11'!B$17*'Calc1'!B5716*'Calc4'!B1432</f>
        <v>0</v>
      </c>
      <c r="AA248" s="23">
        <f>'Calc1'!B5716*MAX('Calc4'!B13110,0-('Calc4'!B12500+IF('935'!P190=0,0,(1-'935'!X190/'11'!D$17)*'11'!B$17/('11'!B$17-'935'!W190)*IF('Calc1'!B5716=0,1,'Calc2'!B195/'Calc1'!B5716)*'Calc4'!B14939)))*'11'!B$17*0.01*'Calc4'!B$11/'Calc4'!B$3109</f>
        <v>0</v>
      </c>
      <c r="AB248" s="23">
        <f>'Calc1'!B5716*'Calc4'!B$11695*'Calc4'!B11269</f>
        <v>0</v>
      </c>
      <c r="AC248" s="23">
        <f>'Calc1'!B5716*MAX('Calc4'!B13110,0-('Calc4'!B12500+IF('935'!P190=0,0,(1-'935'!X190/'11'!D$17)*'11'!B$17/('11'!B$17-'935'!W190)*IF('Calc1'!B5716=0,1,'Calc2'!B195/'Calc1'!B5716)*'Calc4'!B14939)))*'11'!B$17*0.01*'Calc4'!B$3092/'Calc4'!B$3109</f>
        <v>0</v>
      </c>
      <c r="AD248" s="23">
        <f>0.01*('Calc2'!B195*'11'!B$17*'Calc4'!B2040+'Calc1'!B5716*'Calc2'!B19081*'935'!P190*('11'!D$17-'935'!X190)*('11'!B$17/('11'!B$17-'935'!W190)))</f>
        <v>0</v>
      </c>
      <c r="AE248" s="23">
        <f>'Calc1'!B5716*'Calc4'!B$11076*('Calc4'!B$10457+'Calc1'!B10608)</f>
        <v>0</v>
      </c>
      <c r="AF248" s="23">
        <f>'Calc1'!B5716*MAX('Calc4'!B13110,0-('Calc4'!B12500+IF('935'!P190=0,0,(1-'935'!X190/'11'!D$17)*'11'!B$17/('11'!B$17-'935'!W190)*IF('Calc1'!B5716=0,1,'Calc2'!B195/'Calc1'!B5716)*'Calc4'!B14939)))*'11'!B$17*0.01*(1-('Calc4'!B$3092+'Calc4'!B$11)/'Calc4'!B$3109)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0.01*'11'!B$17*'Calc1'!B5717*'Results'!E202</f>
        <v>0</v>
      </c>
      <c r="L249" s="23">
        <f>0.01*('11'!D$17-'935'!X191)*'Results'!C202*'Calc1'!B5717*('11'!B$17/('11'!B$17-'935'!W191))*'935'!P191</f>
        <v>0</v>
      </c>
      <c r="M249" s="23">
        <f>0.01*('11'!B$17-'935'!W191)*'Results'!D202</f>
        <v>0</v>
      </c>
      <c r="N249" s="23">
        <f>0.01*'11'!B$17*'Calc1'!B8162*'Calc3'!B3355</f>
        <v>0</v>
      </c>
      <c r="O249" s="23">
        <f>0.01*('11'!B$17-'935'!W191)*'Calc4'!B19821</f>
        <v>0</v>
      </c>
      <c r="P249" s="23">
        <f>0.01*'Calc3'!B11315*'935'!T191</f>
        <v>0</v>
      </c>
      <c r="Q249" s="30">
        <f>K249+L249+M249</f>
        <v>0</v>
      </c>
      <c r="R249" s="25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0.01*('11'!B$17-'935'!W191)*'Calc4'!B16774</f>
        <v>0</v>
      </c>
      <c r="Z249" s="23">
        <f>0.01*'11'!B$17*'Calc1'!B5717*'Calc4'!B1433</f>
        <v>0</v>
      </c>
      <c r="AA249" s="23">
        <f>'Calc1'!B5717*MAX('Calc4'!B13111,0-('Calc4'!B12501+IF('935'!P191=0,0,(1-'935'!X191/'11'!D$17)*'11'!B$17/('11'!B$17-'935'!W191)*IF('Calc1'!B5717=0,1,'Calc2'!B196/'Calc1'!B5717)*'Calc4'!B14940)))*'11'!B$17*0.01*'Calc4'!B$11/'Calc4'!B$3109</f>
        <v>0</v>
      </c>
      <c r="AB249" s="23">
        <f>'Calc1'!B5717*'Calc4'!B$11695*'Calc4'!B11270</f>
        <v>0</v>
      </c>
      <c r="AC249" s="23">
        <f>'Calc1'!B5717*MAX('Calc4'!B13111,0-('Calc4'!B12501+IF('935'!P191=0,0,(1-'935'!X191/'11'!D$17)*'11'!B$17/('11'!B$17-'935'!W191)*IF('Calc1'!B5717=0,1,'Calc2'!B196/'Calc1'!B5717)*'Calc4'!B14940)))*'11'!B$17*0.01*'Calc4'!B$3092/'Calc4'!B$3109</f>
        <v>0</v>
      </c>
      <c r="AD249" s="23">
        <f>0.01*('Calc2'!B196*'11'!B$17*'Calc4'!B2041+'Calc1'!B5717*'Calc2'!B19082*'935'!P191*('11'!D$17-'935'!X191)*('11'!B$17/('11'!B$17-'935'!W191)))</f>
        <v>0</v>
      </c>
      <c r="AE249" s="23">
        <f>'Calc1'!B5717*'Calc4'!B$11076*('Calc4'!B$10457+'Calc1'!B10609)</f>
        <v>0</v>
      </c>
      <c r="AF249" s="23">
        <f>'Calc1'!B5717*MAX('Calc4'!B13111,0-('Calc4'!B12501+IF('935'!P191=0,0,(1-'935'!X191/'11'!D$17)*'11'!B$17/('11'!B$17-'935'!W191)*IF('Calc1'!B5717=0,1,'Calc2'!B196/'Calc1'!B5717)*'Calc4'!B14940)))*'11'!B$17*0.01*(1-('Calc4'!B$3092+'Calc4'!B$11)/'Calc4'!B$3109)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0.01*'11'!B$17*'Calc1'!B5718*'Results'!E203</f>
        <v>0</v>
      </c>
      <c r="L250" s="23">
        <f>0.01*('11'!D$17-'935'!X192)*'Results'!C203*'Calc1'!B5718*('11'!B$17/('11'!B$17-'935'!W192))*'935'!P192</f>
        <v>0</v>
      </c>
      <c r="M250" s="23">
        <f>0.01*('11'!B$17-'935'!W192)*'Results'!D203</f>
        <v>0</v>
      </c>
      <c r="N250" s="23">
        <f>0.01*'11'!B$17*'Calc1'!B8163*'Calc3'!B3356</f>
        <v>0</v>
      </c>
      <c r="O250" s="23">
        <f>0.01*('11'!B$17-'935'!W192)*'Calc4'!B19822</f>
        <v>0</v>
      </c>
      <c r="P250" s="23">
        <f>0.01*'Calc3'!B11316*'935'!T192</f>
        <v>0</v>
      </c>
      <c r="Q250" s="30">
        <f>K250+L250+M250</f>
        <v>0</v>
      </c>
      <c r="R250" s="25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0.01*('11'!B$17-'935'!W192)*'Calc4'!B16775</f>
        <v>0</v>
      </c>
      <c r="Z250" s="23">
        <f>0.01*'11'!B$17*'Calc1'!B5718*'Calc4'!B1434</f>
        <v>0</v>
      </c>
      <c r="AA250" s="23">
        <f>'Calc1'!B5718*MAX('Calc4'!B13112,0-('Calc4'!B12502+IF('935'!P192=0,0,(1-'935'!X192/'11'!D$17)*'11'!B$17/('11'!B$17-'935'!W192)*IF('Calc1'!B5718=0,1,'Calc2'!B197/'Calc1'!B5718)*'Calc4'!B14941)))*'11'!B$17*0.01*'Calc4'!B$11/'Calc4'!B$3109</f>
        <v>0</v>
      </c>
      <c r="AB250" s="23">
        <f>'Calc1'!B5718*'Calc4'!B$11695*'Calc4'!B11271</f>
        <v>0</v>
      </c>
      <c r="AC250" s="23">
        <f>'Calc1'!B5718*MAX('Calc4'!B13112,0-('Calc4'!B12502+IF('935'!P192=0,0,(1-'935'!X192/'11'!D$17)*'11'!B$17/('11'!B$17-'935'!W192)*IF('Calc1'!B5718=0,1,'Calc2'!B197/'Calc1'!B5718)*'Calc4'!B14941)))*'11'!B$17*0.01*'Calc4'!B$3092/'Calc4'!B$3109</f>
        <v>0</v>
      </c>
      <c r="AD250" s="23">
        <f>0.01*('Calc2'!B197*'11'!B$17*'Calc4'!B2042+'Calc1'!B5718*'Calc2'!B19083*'935'!P192*('11'!D$17-'935'!X192)*('11'!B$17/('11'!B$17-'935'!W192)))</f>
        <v>0</v>
      </c>
      <c r="AE250" s="23">
        <f>'Calc1'!B5718*'Calc4'!B$11076*('Calc4'!B$10457+'Calc1'!B10610)</f>
        <v>0</v>
      </c>
      <c r="AF250" s="23">
        <f>'Calc1'!B5718*MAX('Calc4'!B13112,0-('Calc4'!B12502+IF('935'!P192=0,0,(1-'935'!X192/'11'!D$17)*'11'!B$17/('11'!B$17-'935'!W192)*IF('Calc1'!B5718=0,1,'Calc2'!B197/'Calc1'!B5718)*'Calc4'!B14941)))*'11'!B$17*0.01*(1-('Calc4'!B$3092+'Calc4'!B$11)/'Calc4'!B$3109)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0.01*'11'!B$17*'Calc1'!B5719*'Results'!E204</f>
        <v>0</v>
      </c>
      <c r="L251" s="23">
        <f>0.01*('11'!D$17-'935'!X193)*'Results'!C204*'Calc1'!B5719*('11'!B$17/('11'!B$17-'935'!W193))*'935'!P193</f>
        <v>0</v>
      </c>
      <c r="M251" s="23">
        <f>0.01*('11'!B$17-'935'!W193)*'Results'!D204</f>
        <v>0</v>
      </c>
      <c r="N251" s="23">
        <f>0.01*'11'!B$17*'Calc1'!B8164*'Calc3'!B3357</f>
        <v>0</v>
      </c>
      <c r="O251" s="23">
        <f>0.01*('11'!B$17-'935'!W193)*'Calc4'!B19823</f>
        <v>0</v>
      </c>
      <c r="P251" s="23">
        <f>0.01*'Calc3'!B11317*'935'!T193</f>
        <v>0</v>
      </c>
      <c r="Q251" s="30">
        <f>K251+L251+M251</f>
        <v>0</v>
      </c>
      <c r="R251" s="25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0.01*('11'!B$17-'935'!W193)*'Calc4'!B16776</f>
        <v>0</v>
      </c>
      <c r="Z251" s="23">
        <f>0.01*'11'!B$17*'Calc1'!B5719*'Calc4'!B1435</f>
        <v>0</v>
      </c>
      <c r="AA251" s="23">
        <f>'Calc1'!B5719*MAX('Calc4'!B13113,0-('Calc4'!B12503+IF('935'!P193=0,0,(1-'935'!X193/'11'!D$17)*'11'!B$17/('11'!B$17-'935'!W193)*IF('Calc1'!B5719=0,1,'Calc2'!B198/'Calc1'!B5719)*'Calc4'!B14942)))*'11'!B$17*0.01*'Calc4'!B$11/'Calc4'!B$3109</f>
        <v>0</v>
      </c>
      <c r="AB251" s="23">
        <f>'Calc1'!B5719*'Calc4'!B$11695*'Calc4'!B11272</f>
        <v>0</v>
      </c>
      <c r="AC251" s="23">
        <f>'Calc1'!B5719*MAX('Calc4'!B13113,0-('Calc4'!B12503+IF('935'!P193=0,0,(1-'935'!X193/'11'!D$17)*'11'!B$17/('11'!B$17-'935'!W193)*IF('Calc1'!B5719=0,1,'Calc2'!B198/'Calc1'!B5719)*'Calc4'!B14942)))*'11'!B$17*0.01*'Calc4'!B$3092/'Calc4'!B$3109</f>
        <v>0</v>
      </c>
      <c r="AD251" s="23">
        <f>0.01*('Calc2'!B198*'11'!B$17*'Calc4'!B2043+'Calc1'!B5719*'Calc2'!B19084*'935'!P193*('11'!D$17-'935'!X193)*('11'!B$17/('11'!B$17-'935'!W193)))</f>
        <v>0</v>
      </c>
      <c r="AE251" s="23">
        <f>'Calc1'!B5719*'Calc4'!B$11076*('Calc4'!B$10457+'Calc1'!B10611)</f>
        <v>0</v>
      </c>
      <c r="AF251" s="23">
        <f>'Calc1'!B5719*MAX('Calc4'!B13113,0-('Calc4'!B12503+IF('935'!P193=0,0,(1-'935'!X193/'11'!D$17)*'11'!B$17/('11'!B$17-'935'!W193)*IF('Calc1'!B5719=0,1,'Calc2'!B198/'Calc1'!B5719)*'Calc4'!B14942)))*'11'!B$17*0.01*(1-('Calc4'!B$3092+'Calc4'!B$11)/'Calc4'!B$3109)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0.01*'11'!B$17*'Calc1'!B5720*'Results'!E205</f>
        <v>0</v>
      </c>
      <c r="L252" s="23">
        <f>0.01*('11'!D$17-'935'!X194)*'Results'!C205*'Calc1'!B5720*('11'!B$17/('11'!B$17-'935'!W194))*'935'!P194</f>
        <v>0</v>
      </c>
      <c r="M252" s="23">
        <f>0.01*('11'!B$17-'935'!W194)*'Results'!D205</f>
        <v>0</v>
      </c>
      <c r="N252" s="23">
        <f>0.01*'11'!B$17*'Calc1'!B8165*'Calc3'!B3358</f>
        <v>0</v>
      </c>
      <c r="O252" s="23">
        <f>0.01*('11'!B$17-'935'!W194)*'Calc4'!B19824</f>
        <v>0</v>
      </c>
      <c r="P252" s="23">
        <f>0.01*'Calc3'!B11318*'935'!T194</f>
        <v>0</v>
      </c>
      <c r="Q252" s="30">
        <f>K252+L252+M252</f>
        <v>0</v>
      </c>
      <c r="R252" s="25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0.01*('11'!B$17-'935'!W194)*'Calc4'!B16777</f>
        <v>0</v>
      </c>
      <c r="Z252" s="23">
        <f>0.01*'11'!B$17*'Calc1'!B5720*'Calc4'!B1436</f>
        <v>0</v>
      </c>
      <c r="AA252" s="23">
        <f>'Calc1'!B5720*MAX('Calc4'!B13114,0-('Calc4'!B12504+IF('935'!P194=0,0,(1-'935'!X194/'11'!D$17)*'11'!B$17/('11'!B$17-'935'!W194)*IF('Calc1'!B5720=0,1,'Calc2'!B199/'Calc1'!B5720)*'Calc4'!B14943)))*'11'!B$17*0.01*'Calc4'!B$11/'Calc4'!B$3109</f>
        <v>0</v>
      </c>
      <c r="AB252" s="23">
        <f>'Calc1'!B5720*'Calc4'!B$11695*'Calc4'!B11273</f>
        <v>0</v>
      </c>
      <c r="AC252" s="23">
        <f>'Calc1'!B5720*MAX('Calc4'!B13114,0-('Calc4'!B12504+IF('935'!P194=0,0,(1-'935'!X194/'11'!D$17)*'11'!B$17/('11'!B$17-'935'!W194)*IF('Calc1'!B5720=0,1,'Calc2'!B199/'Calc1'!B5720)*'Calc4'!B14943)))*'11'!B$17*0.01*'Calc4'!B$3092/'Calc4'!B$3109</f>
        <v>0</v>
      </c>
      <c r="AD252" s="23">
        <f>0.01*('Calc2'!B199*'11'!B$17*'Calc4'!B2044+'Calc1'!B5720*'Calc2'!B19085*'935'!P194*('11'!D$17-'935'!X194)*('11'!B$17/('11'!B$17-'935'!W194)))</f>
        <v>0</v>
      </c>
      <c r="AE252" s="23">
        <f>'Calc1'!B5720*'Calc4'!B$11076*('Calc4'!B$10457+'Calc1'!B10612)</f>
        <v>0</v>
      </c>
      <c r="AF252" s="23">
        <f>'Calc1'!B5720*MAX('Calc4'!B13114,0-('Calc4'!B12504+IF('935'!P194=0,0,(1-'935'!X194/'11'!D$17)*'11'!B$17/('11'!B$17-'935'!W194)*IF('Calc1'!B5720=0,1,'Calc2'!B199/'Calc1'!B5720)*'Calc4'!B14943)))*'11'!B$17*0.01*(1-('Calc4'!B$3092+'Calc4'!B$11)/'Calc4'!B$3109)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0.01*'11'!B$17*'Calc1'!B5721*'Results'!E206</f>
        <v>0</v>
      </c>
      <c r="L253" s="23">
        <f>0.01*('11'!D$17-'935'!X195)*'Results'!C206*'Calc1'!B5721*('11'!B$17/('11'!B$17-'935'!W195))*'935'!P195</f>
        <v>0</v>
      </c>
      <c r="M253" s="23">
        <f>0.01*('11'!B$17-'935'!W195)*'Results'!D206</f>
        <v>0</v>
      </c>
      <c r="N253" s="23">
        <f>0.01*'11'!B$17*'Calc1'!B8166*'Calc3'!B3359</f>
        <v>0</v>
      </c>
      <c r="O253" s="23">
        <f>0.01*('11'!B$17-'935'!W195)*'Calc4'!B19825</f>
        <v>0</v>
      </c>
      <c r="P253" s="23">
        <f>0.01*'Calc3'!B11319*'935'!T195</f>
        <v>0</v>
      </c>
      <c r="Q253" s="30">
        <f>K253+L253+M253</f>
        <v>0</v>
      </c>
      <c r="R253" s="25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0.01*('11'!B$17-'935'!W195)*'Calc4'!B16778</f>
        <v>0</v>
      </c>
      <c r="Z253" s="23">
        <f>0.01*'11'!B$17*'Calc1'!B5721*'Calc4'!B1437</f>
        <v>0</v>
      </c>
      <c r="AA253" s="23">
        <f>'Calc1'!B5721*MAX('Calc4'!B13115,0-('Calc4'!B12505+IF('935'!P195=0,0,(1-'935'!X195/'11'!D$17)*'11'!B$17/('11'!B$17-'935'!W195)*IF('Calc1'!B5721=0,1,'Calc2'!B200/'Calc1'!B5721)*'Calc4'!B14944)))*'11'!B$17*0.01*'Calc4'!B$11/'Calc4'!B$3109</f>
        <v>0</v>
      </c>
      <c r="AB253" s="23">
        <f>'Calc1'!B5721*'Calc4'!B$11695*'Calc4'!B11274</f>
        <v>0</v>
      </c>
      <c r="AC253" s="23">
        <f>'Calc1'!B5721*MAX('Calc4'!B13115,0-('Calc4'!B12505+IF('935'!P195=0,0,(1-'935'!X195/'11'!D$17)*'11'!B$17/('11'!B$17-'935'!W195)*IF('Calc1'!B5721=0,1,'Calc2'!B200/'Calc1'!B5721)*'Calc4'!B14944)))*'11'!B$17*0.01*'Calc4'!B$3092/'Calc4'!B$3109</f>
        <v>0</v>
      </c>
      <c r="AD253" s="23">
        <f>0.01*('Calc2'!B200*'11'!B$17*'Calc4'!B2045+'Calc1'!B5721*'Calc2'!B19086*'935'!P195*('11'!D$17-'935'!X195)*('11'!B$17/('11'!B$17-'935'!W195)))</f>
        <v>0</v>
      </c>
      <c r="AE253" s="23">
        <f>'Calc1'!B5721*'Calc4'!B$11076*('Calc4'!B$10457+'Calc1'!B10613)</f>
        <v>0</v>
      </c>
      <c r="AF253" s="23">
        <f>'Calc1'!B5721*MAX('Calc4'!B13115,0-('Calc4'!B12505+IF('935'!P195=0,0,(1-'935'!X195/'11'!D$17)*'11'!B$17/('11'!B$17-'935'!W195)*IF('Calc1'!B5721=0,1,'Calc2'!B200/'Calc1'!B5721)*'Calc4'!B14944)))*'11'!B$17*0.01*(1-('Calc4'!B$3092+'Calc4'!B$11)/'Calc4'!B$3109)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0.01*'11'!B$17*'Calc1'!B5722*'Results'!E207</f>
        <v>0</v>
      </c>
      <c r="L254" s="23">
        <f>0.01*('11'!D$17-'935'!X196)*'Results'!C207*'Calc1'!B5722*('11'!B$17/('11'!B$17-'935'!W196))*'935'!P196</f>
        <v>0</v>
      </c>
      <c r="M254" s="23">
        <f>0.01*('11'!B$17-'935'!W196)*'Results'!D207</f>
        <v>0</v>
      </c>
      <c r="N254" s="23">
        <f>0.01*'11'!B$17*'Calc1'!B8167*'Calc3'!B3360</f>
        <v>0</v>
      </c>
      <c r="O254" s="23">
        <f>0.01*('11'!B$17-'935'!W196)*'Calc4'!B19826</f>
        <v>0</v>
      </c>
      <c r="P254" s="23">
        <f>0.01*'Calc3'!B11320*'935'!T196</f>
        <v>0</v>
      </c>
      <c r="Q254" s="30">
        <f>K254+L254+M254</f>
        <v>0</v>
      </c>
      <c r="R254" s="25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0.01*('11'!B$17-'935'!W196)*'Calc4'!B16779</f>
        <v>0</v>
      </c>
      <c r="Z254" s="23">
        <f>0.01*'11'!B$17*'Calc1'!B5722*'Calc4'!B1438</f>
        <v>0</v>
      </c>
      <c r="AA254" s="23">
        <f>'Calc1'!B5722*MAX('Calc4'!B13116,0-('Calc4'!B12506+IF('935'!P196=0,0,(1-'935'!X196/'11'!D$17)*'11'!B$17/('11'!B$17-'935'!W196)*IF('Calc1'!B5722=0,1,'Calc2'!B201/'Calc1'!B5722)*'Calc4'!B14945)))*'11'!B$17*0.01*'Calc4'!B$11/'Calc4'!B$3109</f>
        <v>0</v>
      </c>
      <c r="AB254" s="23">
        <f>'Calc1'!B5722*'Calc4'!B$11695*'Calc4'!B11275</f>
        <v>0</v>
      </c>
      <c r="AC254" s="23">
        <f>'Calc1'!B5722*MAX('Calc4'!B13116,0-('Calc4'!B12506+IF('935'!P196=0,0,(1-'935'!X196/'11'!D$17)*'11'!B$17/('11'!B$17-'935'!W196)*IF('Calc1'!B5722=0,1,'Calc2'!B201/'Calc1'!B5722)*'Calc4'!B14945)))*'11'!B$17*0.01*'Calc4'!B$3092/'Calc4'!B$3109</f>
        <v>0</v>
      </c>
      <c r="AD254" s="23">
        <f>0.01*('Calc2'!B201*'11'!B$17*'Calc4'!B2046+'Calc1'!B5722*'Calc2'!B19087*'935'!P196*('11'!D$17-'935'!X196)*('11'!B$17/('11'!B$17-'935'!W196)))</f>
        <v>0</v>
      </c>
      <c r="AE254" s="23">
        <f>'Calc1'!B5722*'Calc4'!B$11076*('Calc4'!B$10457+'Calc1'!B10614)</f>
        <v>0</v>
      </c>
      <c r="AF254" s="23">
        <f>'Calc1'!B5722*MAX('Calc4'!B13116,0-('Calc4'!B12506+IF('935'!P196=0,0,(1-'935'!X196/'11'!D$17)*'11'!B$17/('11'!B$17-'935'!W196)*IF('Calc1'!B5722=0,1,'Calc2'!B201/'Calc1'!B5722)*'Calc4'!B14945)))*'11'!B$17*0.01*(1-('Calc4'!B$3092+'Calc4'!B$11)/'Calc4'!B$3109)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0.01*'11'!B$17*'Calc1'!B5723*'Results'!E208</f>
        <v>0</v>
      </c>
      <c r="L255" s="23">
        <f>0.01*('11'!D$17-'935'!X197)*'Results'!C208*'Calc1'!B5723*('11'!B$17/('11'!B$17-'935'!W197))*'935'!P197</f>
        <v>0</v>
      </c>
      <c r="M255" s="23">
        <f>0.01*('11'!B$17-'935'!W197)*'Results'!D208</f>
        <v>0</v>
      </c>
      <c r="N255" s="23">
        <f>0.01*'11'!B$17*'Calc1'!B8168*'Calc3'!B3361</f>
        <v>0</v>
      </c>
      <c r="O255" s="23">
        <f>0.01*('11'!B$17-'935'!W197)*'Calc4'!B19827</f>
        <v>0</v>
      </c>
      <c r="P255" s="23">
        <f>0.01*'Calc3'!B11321*'935'!T197</f>
        <v>0</v>
      </c>
      <c r="Q255" s="30">
        <f>K255+L255+M255</f>
        <v>0</v>
      </c>
      <c r="R255" s="25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0.01*('11'!B$17-'935'!W197)*'Calc4'!B16780</f>
        <v>0</v>
      </c>
      <c r="Z255" s="23">
        <f>0.01*'11'!B$17*'Calc1'!B5723*'Calc4'!B1439</f>
        <v>0</v>
      </c>
      <c r="AA255" s="23">
        <f>'Calc1'!B5723*MAX('Calc4'!B13117,0-('Calc4'!B12507+IF('935'!P197=0,0,(1-'935'!X197/'11'!D$17)*'11'!B$17/('11'!B$17-'935'!W197)*IF('Calc1'!B5723=0,1,'Calc2'!B202/'Calc1'!B5723)*'Calc4'!B14946)))*'11'!B$17*0.01*'Calc4'!B$11/'Calc4'!B$3109</f>
        <v>0</v>
      </c>
      <c r="AB255" s="23">
        <f>'Calc1'!B5723*'Calc4'!B$11695*'Calc4'!B11276</f>
        <v>0</v>
      </c>
      <c r="AC255" s="23">
        <f>'Calc1'!B5723*MAX('Calc4'!B13117,0-('Calc4'!B12507+IF('935'!P197=0,0,(1-'935'!X197/'11'!D$17)*'11'!B$17/('11'!B$17-'935'!W197)*IF('Calc1'!B5723=0,1,'Calc2'!B202/'Calc1'!B5723)*'Calc4'!B14946)))*'11'!B$17*0.01*'Calc4'!B$3092/'Calc4'!B$3109</f>
        <v>0</v>
      </c>
      <c r="AD255" s="23">
        <f>0.01*('Calc2'!B202*'11'!B$17*'Calc4'!B2047+'Calc1'!B5723*'Calc2'!B19088*'935'!P197*('11'!D$17-'935'!X197)*('11'!B$17/('11'!B$17-'935'!W197)))</f>
        <v>0</v>
      </c>
      <c r="AE255" s="23">
        <f>'Calc1'!B5723*'Calc4'!B$11076*('Calc4'!B$10457+'Calc1'!B10615)</f>
        <v>0</v>
      </c>
      <c r="AF255" s="23">
        <f>'Calc1'!B5723*MAX('Calc4'!B13117,0-('Calc4'!B12507+IF('935'!P197=0,0,(1-'935'!X197/'11'!D$17)*'11'!B$17/('11'!B$17-'935'!W197)*IF('Calc1'!B5723=0,1,'Calc2'!B202/'Calc1'!B5723)*'Calc4'!B14946)))*'11'!B$17*0.01*(1-('Calc4'!B$3092+'Calc4'!B$11)/'Calc4'!B$3109)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0.01*'11'!B$17*'Calc1'!B5724*'Results'!E209</f>
        <v>0</v>
      </c>
      <c r="L256" s="23">
        <f>0.01*('11'!D$17-'935'!X198)*'Results'!C209*'Calc1'!B5724*('11'!B$17/('11'!B$17-'935'!W198))*'935'!P198</f>
        <v>0</v>
      </c>
      <c r="M256" s="23">
        <f>0.01*('11'!B$17-'935'!W198)*'Results'!D209</f>
        <v>0</v>
      </c>
      <c r="N256" s="23">
        <f>0.01*'11'!B$17*'Calc1'!B8169*'Calc3'!B3362</f>
        <v>0</v>
      </c>
      <c r="O256" s="23">
        <f>0.01*('11'!B$17-'935'!W198)*'Calc4'!B19828</f>
        <v>0</v>
      </c>
      <c r="P256" s="23">
        <f>0.01*'Calc3'!B11322*'935'!T198</f>
        <v>0</v>
      </c>
      <c r="Q256" s="30">
        <f>K256+L256+M256</f>
        <v>0</v>
      </c>
      <c r="R256" s="25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0.01*('11'!B$17-'935'!W198)*'Calc4'!B16781</f>
        <v>0</v>
      </c>
      <c r="Z256" s="23">
        <f>0.01*'11'!B$17*'Calc1'!B5724*'Calc4'!B1440</f>
        <v>0</v>
      </c>
      <c r="AA256" s="23">
        <f>'Calc1'!B5724*MAX('Calc4'!B13118,0-('Calc4'!B12508+IF('935'!P198=0,0,(1-'935'!X198/'11'!D$17)*'11'!B$17/('11'!B$17-'935'!W198)*IF('Calc1'!B5724=0,1,'Calc2'!B203/'Calc1'!B5724)*'Calc4'!B14947)))*'11'!B$17*0.01*'Calc4'!B$11/'Calc4'!B$3109</f>
        <v>0</v>
      </c>
      <c r="AB256" s="23">
        <f>'Calc1'!B5724*'Calc4'!B$11695*'Calc4'!B11277</f>
        <v>0</v>
      </c>
      <c r="AC256" s="23">
        <f>'Calc1'!B5724*MAX('Calc4'!B13118,0-('Calc4'!B12508+IF('935'!P198=0,0,(1-'935'!X198/'11'!D$17)*'11'!B$17/('11'!B$17-'935'!W198)*IF('Calc1'!B5724=0,1,'Calc2'!B203/'Calc1'!B5724)*'Calc4'!B14947)))*'11'!B$17*0.01*'Calc4'!B$3092/'Calc4'!B$3109</f>
        <v>0</v>
      </c>
      <c r="AD256" s="23">
        <f>0.01*('Calc2'!B203*'11'!B$17*'Calc4'!B2048+'Calc1'!B5724*'Calc2'!B19089*'935'!P198*('11'!D$17-'935'!X198)*('11'!B$17/('11'!B$17-'935'!W198)))</f>
        <v>0</v>
      </c>
      <c r="AE256" s="23">
        <f>'Calc1'!B5724*'Calc4'!B$11076*('Calc4'!B$10457+'Calc1'!B10616)</f>
        <v>0</v>
      </c>
      <c r="AF256" s="23">
        <f>'Calc1'!B5724*MAX('Calc4'!B13118,0-('Calc4'!B12508+IF('935'!P198=0,0,(1-'935'!X198/'11'!D$17)*'11'!B$17/('11'!B$17-'935'!W198)*IF('Calc1'!B5724=0,1,'Calc2'!B203/'Calc1'!B5724)*'Calc4'!B14947)))*'11'!B$17*0.01*(1-('Calc4'!B$3092+'Calc4'!B$11)/'Calc4'!B$3109)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0.01*'11'!B$17*'Calc1'!B5725*'Results'!E210</f>
        <v>0</v>
      </c>
      <c r="L257" s="23">
        <f>0.01*('11'!D$17-'935'!X199)*'Results'!C210*'Calc1'!B5725*('11'!B$17/('11'!B$17-'935'!W199))*'935'!P199</f>
        <v>0</v>
      </c>
      <c r="M257" s="23">
        <f>0.01*('11'!B$17-'935'!W199)*'Results'!D210</f>
        <v>0</v>
      </c>
      <c r="N257" s="23">
        <f>0.01*'11'!B$17*'Calc1'!B8170*'Calc3'!B3363</f>
        <v>0</v>
      </c>
      <c r="O257" s="23">
        <f>0.01*('11'!B$17-'935'!W199)*'Calc4'!B19829</f>
        <v>0</v>
      </c>
      <c r="P257" s="23">
        <f>0.01*'Calc3'!B11323*'935'!T199</f>
        <v>0</v>
      </c>
      <c r="Q257" s="30">
        <f>K257+L257+M257</f>
        <v>0</v>
      </c>
      <c r="R257" s="25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0.01*('11'!B$17-'935'!W199)*'Calc4'!B16782</f>
        <v>0</v>
      </c>
      <c r="Z257" s="23">
        <f>0.01*'11'!B$17*'Calc1'!B5725*'Calc4'!B1441</f>
        <v>0</v>
      </c>
      <c r="AA257" s="23">
        <f>'Calc1'!B5725*MAX('Calc4'!B13119,0-('Calc4'!B12509+IF('935'!P199=0,0,(1-'935'!X199/'11'!D$17)*'11'!B$17/('11'!B$17-'935'!W199)*IF('Calc1'!B5725=0,1,'Calc2'!B204/'Calc1'!B5725)*'Calc4'!B14948)))*'11'!B$17*0.01*'Calc4'!B$11/'Calc4'!B$3109</f>
        <v>0</v>
      </c>
      <c r="AB257" s="23">
        <f>'Calc1'!B5725*'Calc4'!B$11695*'Calc4'!B11278</f>
        <v>0</v>
      </c>
      <c r="AC257" s="23">
        <f>'Calc1'!B5725*MAX('Calc4'!B13119,0-('Calc4'!B12509+IF('935'!P199=0,0,(1-'935'!X199/'11'!D$17)*'11'!B$17/('11'!B$17-'935'!W199)*IF('Calc1'!B5725=0,1,'Calc2'!B204/'Calc1'!B5725)*'Calc4'!B14948)))*'11'!B$17*0.01*'Calc4'!B$3092/'Calc4'!B$3109</f>
        <v>0</v>
      </c>
      <c r="AD257" s="23">
        <f>0.01*('Calc2'!B204*'11'!B$17*'Calc4'!B2049+'Calc1'!B5725*'Calc2'!B19090*'935'!P199*('11'!D$17-'935'!X199)*('11'!B$17/('11'!B$17-'935'!W199)))</f>
        <v>0</v>
      </c>
      <c r="AE257" s="23">
        <f>'Calc1'!B5725*'Calc4'!B$11076*('Calc4'!B$10457+'Calc1'!B10617)</f>
        <v>0</v>
      </c>
      <c r="AF257" s="23">
        <f>'Calc1'!B5725*MAX('Calc4'!B13119,0-('Calc4'!B12509+IF('935'!P199=0,0,(1-'935'!X199/'11'!D$17)*'11'!B$17/('11'!B$17-'935'!W199)*IF('Calc1'!B5725=0,1,'Calc2'!B204/'Calc1'!B5725)*'Calc4'!B14948)))*'11'!B$17*0.01*(1-('Calc4'!B$3092+'Calc4'!B$11)/'Calc4'!B$3109)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0.01*'11'!B$17*'Calc1'!B5726*'Results'!E211</f>
        <v>0</v>
      </c>
      <c r="L258" s="23">
        <f>0.01*('11'!D$17-'935'!X200)*'Results'!C211*'Calc1'!B5726*('11'!B$17/('11'!B$17-'935'!W200))*'935'!P200</f>
        <v>0</v>
      </c>
      <c r="M258" s="23">
        <f>0.01*('11'!B$17-'935'!W200)*'Results'!D211</f>
        <v>0</v>
      </c>
      <c r="N258" s="23">
        <f>0.01*'11'!B$17*'Calc1'!B8171*'Calc3'!B3364</f>
        <v>0</v>
      </c>
      <c r="O258" s="23">
        <f>0.01*('11'!B$17-'935'!W200)*'Calc4'!B19830</f>
        <v>0</v>
      </c>
      <c r="P258" s="23">
        <f>0.01*'Calc3'!B11324*'935'!T200</f>
        <v>0</v>
      </c>
      <c r="Q258" s="30">
        <f>K258+L258+M258</f>
        <v>0</v>
      </c>
      <c r="R258" s="25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0.01*('11'!B$17-'935'!W200)*'Calc4'!B16783</f>
        <v>0</v>
      </c>
      <c r="Z258" s="23">
        <f>0.01*'11'!B$17*'Calc1'!B5726*'Calc4'!B1442</f>
        <v>0</v>
      </c>
      <c r="AA258" s="23">
        <f>'Calc1'!B5726*MAX('Calc4'!B13120,0-('Calc4'!B12510+IF('935'!P200=0,0,(1-'935'!X200/'11'!D$17)*'11'!B$17/('11'!B$17-'935'!W200)*IF('Calc1'!B5726=0,1,'Calc2'!B205/'Calc1'!B5726)*'Calc4'!B14949)))*'11'!B$17*0.01*'Calc4'!B$11/'Calc4'!B$3109</f>
        <v>0</v>
      </c>
      <c r="AB258" s="23">
        <f>'Calc1'!B5726*'Calc4'!B$11695*'Calc4'!B11279</f>
        <v>0</v>
      </c>
      <c r="AC258" s="23">
        <f>'Calc1'!B5726*MAX('Calc4'!B13120,0-('Calc4'!B12510+IF('935'!P200=0,0,(1-'935'!X200/'11'!D$17)*'11'!B$17/('11'!B$17-'935'!W200)*IF('Calc1'!B5726=0,1,'Calc2'!B205/'Calc1'!B5726)*'Calc4'!B14949)))*'11'!B$17*0.01*'Calc4'!B$3092/'Calc4'!B$3109</f>
        <v>0</v>
      </c>
      <c r="AD258" s="23">
        <f>0.01*('Calc2'!B205*'11'!B$17*'Calc4'!B2050+'Calc1'!B5726*'Calc2'!B19091*'935'!P200*('11'!D$17-'935'!X200)*('11'!B$17/('11'!B$17-'935'!W200)))</f>
        <v>0</v>
      </c>
      <c r="AE258" s="23">
        <f>'Calc1'!B5726*'Calc4'!B$11076*('Calc4'!B$10457+'Calc1'!B10618)</f>
        <v>0</v>
      </c>
      <c r="AF258" s="23">
        <f>'Calc1'!B5726*MAX('Calc4'!B13120,0-('Calc4'!B12510+IF('935'!P200=0,0,(1-'935'!X200/'11'!D$17)*'11'!B$17/('11'!B$17-'935'!W200)*IF('Calc1'!B5726=0,1,'Calc2'!B205/'Calc1'!B5726)*'Calc4'!B14949)))*'11'!B$17*0.01*(1-('Calc4'!B$3092+'Calc4'!B$11)/'Calc4'!B$3109)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0.01*'11'!B$17*'Calc1'!B5727*'Results'!E212</f>
        <v>0</v>
      </c>
      <c r="L259" s="23">
        <f>0.01*('11'!D$17-'935'!X201)*'Results'!C212*'Calc1'!B5727*('11'!B$17/('11'!B$17-'935'!W201))*'935'!P201</f>
        <v>0</v>
      </c>
      <c r="M259" s="23">
        <f>0.01*('11'!B$17-'935'!W201)*'Results'!D212</f>
        <v>0</v>
      </c>
      <c r="N259" s="23">
        <f>0.01*'11'!B$17*'Calc1'!B8172*'Calc3'!B3365</f>
        <v>0</v>
      </c>
      <c r="O259" s="23">
        <f>0.01*('11'!B$17-'935'!W201)*'Calc4'!B19831</f>
        <v>0</v>
      </c>
      <c r="P259" s="23">
        <f>0.01*'Calc3'!B11325*'935'!T201</f>
        <v>0</v>
      </c>
      <c r="Q259" s="30">
        <f>K259+L259+M259</f>
        <v>0</v>
      </c>
      <c r="R259" s="25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0.01*('11'!B$17-'935'!W201)*'Calc4'!B16784</f>
        <v>0</v>
      </c>
      <c r="Z259" s="23">
        <f>0.01*'11'!B$17*'Calc1'!B5727*'Calc4'!B1443</f>
        <v>0</v>
      </c>
      <c r="AA259" s="23">
        <f>'Calc1'!B5727*MAX('Calc4'!B13121,0-('Calc4'!B12511+IF('935'!P201=0,0,(1-'935'!X201/'11'!D$17)*'11'!B$17/('11'!B$17-'935'!W201)*IF('Calc1'!B5727=0,1,'Calc2'!B206/'Calc1'!B5727)*'Calc4'!B14950)))*'11'!B$17*0.01*'Calc4'!B$11/'Calc4'!B$3109</f>
        <v>0</v>
      </c>
      <c r="AB259" s="23">
        <f>'Calc1'!B5727*'Calc4'!B$11695*'Calc4'!B11280</f>
        <v>0</v>
      </c>
      <c r="AC259" s="23">
        <f>'Calc1'!B5727*MAX('Calc4'!B13121,0-('Calc4'!B12511+IF('935'!P201=0,0,(1-'935'!X201/'11'!D$17)*'11'!B$17/('11'!B$17-'935'!W201)*IF('Calc1'!B5727=0,1,'Calc2'!B206/'Calc1'!B5727)*'Calc4'!B14950)))*'11'!B$17*0.01*'Calc4'!B$3092/'Calc4'!B$3109</f>
        <v>0</v>
      </c>
      <c r="AD259" s="23">
        <f>0.01*('Calc2'!B206*'11'!B$17*'Calc4'!B2051+'Calc1'!B5727*'Calc2'!B19092*'935'!P201*('11'!D$17-'935'!X201)*('11'!B$17/('11'!B$17-'935'!W201)))</f>
        <v>0</v>
      </c>
      <c r="AE259" s="23">
        <f>'Calc1'!B5727*'Calc4'!B$11076*('Calc4'!B$10457+'Calc1'!B10619)</f>
        <v>0</v>
      </c>
      <c r="AF259" s="23">
        <f>'Calc1'!B5727*MAX('Calc4'!B13121,0-('Calc4'!B12511+IF('935'!P201=0,0,(1-'935'!X201/'11'!D$17)*'11'!B$17/('11'!B$17-'935'!W201)*IF('Calc1'!B5727=0,1,'Calc2'!B206/'Calc1'!B5727)*'Calc4'!B14950)))*'11'!B$17*0.01*(1-('Calc4'!B$3092+'Calc4'!B$11)/'Calc4'!B$3109)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0.01*'11'!B$17*'Calc1'!B5728*'Results'!E213</f>
        <v>0</v>
      </c>
      <c r="L260" s="23">
        <f>0.01*('11'!D$17-'935'!X202)*'Results'!C213*'Calc1'!B5728*('11'!B$17/('11'!B$17-'935'!W202))*'935'!P202</f>
        <v>0</v>
      </c>
      <c r="M260" s="23">
        <f>0.01*('11'!B$17-'935'!W202)*'Results'!D213</f>
        <v>0</v>
      </c>
      <c r="N260" s="23">
        <f>0.01*'11'!B$17*'Calc1'!B8173*'Calc3'!B3366</f>
        <v>0</v>
      </c>
      <c r="O260" s="23">
        <f>0.01*('11'!B$17-'935'!W202)*'Calc4'!B19832</f>
        <v>0</v>
      </c>
      <c r="P260" s="23">
        <f>0.01*'Calc3'!B11326*'935'!T202</f>
        <v>0</v>
      </c>
      <c r="Q260" s="30">
        <f>K260+L260+M260</f>
        <v>0</v>
      </c>
      <c r="R260" s="25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0.01*('11'!B$17-'935'!W202)*'Calc4'!B16785</f>
        <v>0</v>
      </c>
      <c r="Z260" s="23">
        <f>0.01*'11'!B$17*'Calc1'!B5728*'Calc4'!B1444</f>
        <v>0</v>
      </c>
      <c r="AA260" s="23">
        <f>'Calc1'!B5728*MAX('Calc4'!B13122,0-('Calc4'!B12512+IF('935'!P202=0,0,(1-'935'!X202/'11'!D$17)*'11'!B$17/('11'!B$17-'935'!W202)*IF('Calc1'!B5728=0,1,'Calc2'!B207/'Calc1'!B5728)*'Calc4'!B14951)))*'11'!B$17*0.01*'Calc4'!B$11/'Calc4'!B$3109</f>
        <v>0</v>
      </c>
      <c r="AB260" s="23">
        <f>'Calc1'!B5728*'Calc4'!B$11695*'Calc4'!B11281</f>
        <v>0</v>
      </c>
      <c r="AC260" s="23">
        <f>'Calc1'!B5728*MAX('Calc4'!B13122,0-('Calc4'!B12512+IF('935'!P202=0,0,(1-'935'!X202/'11'!D$17)*'11'!B$17/('11'!B$17-'935'!W202)*IF('Calc1'!B5728=0,1,'Calc2'!B207/'Calc1'!B5728)*'Calc4'!B14951)))*'11'!B$17*0.01*'Calc4'!B$3092/'Calc4'!B$3109</f>
        <v>0</v>
      </c>
      <c r="AD260" s="23">
        <f>0.01*('Calc2'!B207*'11'!B$17*'Calc4'!B2052+'Calc1'!B5728*'Calc2'!B19093*'935'!P202*('11'!D$17-'935'!X202)*('11'!B$17/('11'!B$17-'935'!W202)))</f>
        <v>0</v>
      </c>
      <c r="AE260" s="23">
        <f>'Calc1'!B5728*'Calc4'!B$11076*('Calc4'!B$10457+'Calc1'!B10620)</f>
        <v>0</v>
      </c>
      <c r="AF260" s="23">
        <f>'Calc1'!B5728*MAX('Calc4'!B13122,0-('Calc4'!B12512+IF('935'!P202=0,0,(1-'935'!X202/'11'!D$17)*'11'!B$17/('11'!B$17-'935'!W202)*IF('Calc1'!B5728=0,1,'Calc2'!B207/'Calc1'!B5728)*'Calc4'!B14951)))*'11'!B$17*0.01*(1-('Calc4'!B$3092+'Calc4'!B$11)/'Calc4'!B$3109)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0.01*'11'!B$17*'Calc1'!B5729*'Results'!E214</f>
        <v>0</v>
      </c>
      <c r="L261" s="23">
        <f>0.01*('11'!D$17-'935'!X203)*'Results'!C214*'Calc1'!B5729*('11'!B$17/('11'!B$17-'935'!W203))*'935'!P203</f>
        <v>0</v>
      </c>
      <c r="M261" s="23">
        <f>0.01*('11'!B$17-'935'!W203)*'Results'!D214</f>
        <v>0</v>
      </c>
      <c r="N261" s="23">
        <f>0.01*'11'!B$17*'Calc1'!B8174*'Calc3'!B3367</f>
        <v>0</v>
      </c>
      <c r="O261" s="23">
        <f>0.01*('11'!B$17-'935'!W203)*'Calc4'!B19833</f>
        <v>0</v>
      </c>
      <c r="P261" s="23">
        <f>0.01*'Calc3'!B11327*'935'!T203</f>
        <v>0</v>
      </c>
      <c r="Q261" s="30">
        <f>K261+L261+M261</f>
        <v>0</v>
      </c>
      <c r="R261" s="25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0.01*('11'!B$17-'935'!W203)*'Calc4'!B16786</f>
        <v>0</v>
      </c>
      <c r="Z261" s="23">
        <f>0.01*'11'!B$17*'Calc1'!B5729*'Calc4'!B1445</f>
        <v>0</v>
      </c>
      <c r="AA261" s="23">
        <f>'Calc1'!B5729*MAX('Calc4'!B13123,0-('Calc4'!B12513+IF('935'!P203=0,0,(1-'935'!X203/'11'!D$17)*'11'!B$17/('11'!B$17-'935'!W203)*IF('Calc1'!B5729=0,1,'Calc2'!B208/'Calc1'!B5729)*'Calc4'!B14952)))*'11'!B$17*0.01*'Calc4'!B$11/'Calc4'!B$3109</f>
        <v>0</v>
      </c>
      <c r="AB261" s="23">
        <f>'Calc1'!B5729*'Calc4'!B$11695*'Calc4'!B11282</f>
        <v>0</v>
      </c>
      <c r="AC261" s="23">
        <f>'Calc1'!B5729*MAX('Calc4'!B13123,0-('Calc4'!B12513+IF('935'!P203=0,0,(1-'935'!X203/'11'!D$17)*'11'!B$17/('11'!B$17-'935'!W203)*IF('Calc1'!B5729=0,1,'Calc2'!B208/'Calc1'!B5729)*'Calc4'!B14952)))*'11'!B$17*0.01*'Calc4'!B$3092/'Calc4'!B$3109</f>
        <v>0</v>
      </c>
      <c r="AD261" s="23">
        <f>0.01*('Calc2'!B208*'11'!B$17*'Calc4'!B2053+'Calc1'!B5729*'Calc2'!B19094*'935'!P203*('11'!D$17-'935'!X203)*('11'!B$17/('11'!B$17-'935'!W203)))</f>
        <v>0</v>
      </c>
      <c r="AE261" s="23">
        <f>'Calc1'!B5729*'Calc4'!B$11076*('Calc4'!B$10457+'Calc1'!B10621)</f>
        <v>0</v>
      </c>
      <c r="AF261" s="23">
        <f>'Calc1'!B5729*MAX('Calc4'!B13123,0-('Calc4'!B12513+IF('935'!P203=0,0,(1-'935'!X203/'11'!D$17)*'11'!B$17/('11'!B$17-'935'!W203)*IF('Calc1'!B5729=0,1,'Calc2'!B208/'Calc1'!B5729)*'Calc4'!B14952)))*'11'!B$17*0.01*(1-('Calc4'!B$3092+'Calc4'!B$11)/'Calc4'!B$3109)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0.01*'11'!B$17*'Calc1'!B5730*'Results'!E215</f>
        <v>0</v>
      </c>
      <c r="L262" s="23">
        <f>0.01*('11'!D$17-'935'!X204)*'Results'!C215*'Calc1'!B5730*('11'!B$17/('11'!B$17-'935'!W204))*'935'!P204</f>
        <v>0</v>
      </c>
      <c r="M262" s="23">
        <f>0.01*('11'!B$17-'935'!W204)*'Results'!D215</f>
        <v>0</v>
      </c>
      <c r="N262" s="23">
        <f>0.01*'11'!B$17*'Calc1'!B8175*'Calc3'!B3368</f>
        <v>0</v>
      </c>
      <c r="O262" s="23">
        <f>0.01*('11'!B$17-'935'!W204)*'Calc4'!B19834</f>
        <v>0</v>
      </c>
      <c r="P262" s="23">
        <f>0.01*'Calc3'!B11328*'935'!T204</f>
        <v>0</v>
      </c>
      <c r="Q262" s="30">
        <f>K262+L262+M262</f>
        <v>0</v>
      </c>
      <c r="R262" s="25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0.01*('11'!B$17-'935'!W204)*'Calc4'!B16787</f>
        <v>0</v>
      </c>
      <c r="Z262" s="23">
        <f>0.01*'11'!B$17*'Calc1'!B5730*'Calc4'!B1446</f>
        <v>0</v>
      </c>
      <c r="AA262" s="23">
        <f>'Calc1'!B5730*MAX('Calc4'!B13124,0-('Calc4'!B12514+IF('935'!P204=0,0,(1-'935'!X204/'11'!D$17)*'11'!B$17/('11'!B$17-'935'!W204)*IF('Calc1'!B5730=0,1,'Calc2'!B209/'Calc1'!B5730)*'Calc4'!B14953)))*'11'!B$17*0.01*'Calc4'!B$11/'Calc4'!B$3109</f>
        <v>0</v>
      </c>
      <c r="AB262" s="23">
        <f>'Calc1'!B5730*'Calc4'!B$11695*'Calc4'!B11283</f>
        <v>0</v>
      </c>
      <c r="AC262" s="23">
        <f>'Calc1'!B5730*MAX('Calc4'!B13124,0-('Calc4'!B12514+IF('935'!P204=0,0,(1-'935'!X204/'11'!D$17)*'11'!B$17/('11'!B$17-'935'!W204)*IF('Calc1'!B5730=0,1,'Calc2'!B209/'Calc1'!B5730)*'Calc4'!B14953)))*'11'!B$17*0.01*'Calc4'!B$3092/'Calc4'!B$3109</f>
        <v>0</v>
      </c>
      <c r="AD262" s="23">
        <f>0.01*('Calc2'!B209*'11'!B$17*'Calc4'!B2054+'Calc1'!B5730*'Calc2'!B19095*'935'!P204*('11'!D$17-'935'!X204)*('11'!B$17/('11'!B$17-'935'!W204)))</f>
        <v>0</v>
      </c>
      <c r="AE262" s="23">
        <f>'Calc1'!B5730*'Calc4'!B$11076*('Calc4'!B$10457+'Calc1'!B10622)</f>
        <v>0</v>
      </c>
      <c r="AF262" s="23">
        <f>'Calc1'!B5730*MAX('Calc4'!B13124,0-('Calc4'!B12514+IF('935'!P204=0,0,(1-'935'!X204/'11'!D$17)*'11'!B$17/('11'!B$17-'935'!W204)*IF('Calc1'!B5730=0,1,'Calc2'!B209/'Calc1'!B5730)*'Calc4'!B14953)))*'11'!B$17*0.01*(1-('Calc4'!B$3092+'Calc4'!B$11)/'Calc4'!B$3109)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0.01*'11'!B$17*'Calc1'!B5731*'Results'!E216</f>
        <v>0</v>
      </c>
      <c r="L263" s="23">
        <f>0.01*('11'!D$17-'935'!X205)*'Results'!C216*'Calc1'!B5731*('11'!B$17/('11'!B$17-'935'!W205))*'935'!P205</f>
        <v>0</v>
      </c>
      <c r="M263" s="23">
        <f>0.01*('11'!B$17-'935'!W205)*'Results'!D216</f>
        <v>0</v>
      </c>
      <c r="N263" s="23">
        <f>0.01*'11'!B$17*'Calc1'!B8176*'Calc3'!B3369</f>
        <v>0</v>
      </c>
      <c r="O263" s="23">
        <f>0.01*('11'!B$17-'935'!W205)*'Calc4'!B19835</f>
        <v>0</v>
      </c>
      <c r="P263" s="23">
        <f>0.01*'Calc3'!B11329*'935'!T205</f>
        <v>0</v>
      </c>
      <c r="Q263" s="30">
        <f>K263+L263+M263</f>
        <v>0</v>
      </c>
      <c r="R263" s="25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0.01*('11'!B$17-'935'!W205)*'Calc4'!B16788</f>
        <v>0</v>
      </c>
      <c r="Z263" s="23">
        <f>0.01*'11'!B$17*'Calc1'!B5731*'Calc4'!B1447</f>
        <v>0</v>
      </c>
      <c r="AA263" s="23">
        <f>'Calc1'!B5731*MAX('Calc4'!B13125,0-('Calc4'!B12515+IF('935'!P205=0,0,(1-'935'!X205/'11'!D$17)*'11'!B$17/('11'!B$17-'935'!W205)*IF('Calc1'!B5731=0,1,'Calc2'!B210/'Calc1'!B5731)*'Calc4'!B14954)))*'11'!B$17*0.01*'Calc4'!B$11/'Calc4'!B$3109</f>
        <v>0</v>
      </c>
      <c r="AB263" s="23">
        <f>'Calc1'!B5731*'Calc4'!B$11695*'Calc4'!B11284</f>
        <v>0</v>
      </c>
      <c r="AC263" s="23">
        <f>'Calc1'!B5731*MAX('Calc4'!B13125,0-('Calc4'!B12515+IF('935'!P205=0,0,(1-'935'!X205/'11'!D$17)*'11'!B$17/('11'!B$17-'935'!W205)*IF('Calc1'!B5731=0,1,'Calc2'!B210/'Calc1'!B5731)*'Calc4'!B14954)))*'11'!B$17*0.01*'Calc4'!B$3092/'Calc4'!B$3109</f>
        <v>0</v>
      </c>
      <c r="AD263" s="23">
        <f>0.01*('Calc2'!B210*'11'!B$17*'Calc4'!B2055+'Calc1'!B5731*'Calc2'!B19096*'935'!P205*('11'!D$17-'935'!X205)*('11'!B$17/('11'!B$17-'935'!W205)))</f>
        <v>0</v>
      </c>
      <c r="AE263" s="23">
        <f>'Calc1'!B5731*'Calc4'!B$11076*('Calc4'!B$10457+'Calc1'!B10623)</f>
        <v>0</v>
      </c>
      <c r="AF263" s="23">
        <f>'Calc1'!B5731*MAX('Calc4'!B13125,0-('Calc4'!B12515+IF('935'!P205=0,0,(1-'935'!X205/'11'!D$17)*'11'!B$17/('11'!B$17-'935'!W205)*IF('Calc1'!B5731=0,1,'Calc2'!B210/'Calc1'!B5731)*'Calc4'!B14954)))*'11'!B$17*0.01*(1-('Calc4'!B$3092+'Calc4'!B$11)/'Calc4'!B$3109)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0.01*'11'!B$17*'Calc1'!B5732*'Results'!E217</f>
        <v>0</v>
      </c>
      <c r="L264" s="23">
        <f>0.01*('11'!D$17-'935'!X206)*'Results'!C217*'Calc1'!B5732*('11'!B$17/('11'!B$17-'935'!W206))*'935'!P206</f>
        <v>0</v>
      </c>
      <c r="M264" s="23">
        <f>0.01*('11'!B$17-'935'!W206)*'Results'!D217</f>
        <v>0</v>
      </c>
      <c r="N264" s="23">
        <f>0.01*'11'!B$17*'Calc1'!B8177*'Calc3'!B3370</f>
        <v>0</v>
      </c>
      <c r="O264" s="23">
        <f>0.01*('11'!B$17-'935'!W206)*'Calc4'!B19836</f>
        <v>0</v>
      </c>
      <c r="P264" s="23">
        <f>0.01*'Calc3'!B11330*'935'!T206</f>
        <v>0</v>
      </c>
      <c r="Q264" s="30">
        <f>K264+L264+M264</f>
        <v>0</v>
      </c>
      <c r="R264" s="25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0.01*('11'!B$17-'935'!W206)*'Calc4'!B16789</f>
        <v>0</v>
      </c>
      <c r="Z264" s="23">
        <f>0.01*'11'!B$17*'Calc1'!B5732*'Calc4'!B1448</f>
        <v>0</v>
      </c>
      <c r="AA264" s="23">
        <f>'Calc1'!B5732*MAX('Calc4'!B13126,0-('Calc4'!B12516+IF('935'!P206=0,0,(1-'935'!X206/'11'!D$17)*'11'!B$17/('11'!B$17-'935'!W206)*IF('Calc1'!B5732=0,1,'Calc2'!B211/'Calc1'!B5732)*'Calc4'!B14955)))*'11'!B$17*0.01*'Calc4'!B$11/'Calc4'!B$3109</f>
        <v>0</v>
      </c>
      <c r="AB264" s="23">
        <f>'Calc1'!B5732*'Calc4'!B$11695*'Calc4'!B11285</f>
        <v>0</v>
      </c>
      <c r="AC264" s="23">
        <f>'Calc1'!B5732*MAX('Calc4'!B13126,0-('Calc4'!B12516+IF('935'!P206=0,0,(1-'935'!X206/'11'!D$17)*'11'!B$17/('11'!B$17-'935'!W206)*IF('Calc1'!B5732=0,1,'Calc2'!B211/'Calc1'!B5732)*'Calc4'!B14955)))*'11'!B$17*0.01*'Calc4'!B$3092/'Calc4'!B$3109</f>
        <v>0</v>
      </c>
      <c r="AD264" s="23">
        <f>0.01*('Calc2'!B211*'11'!B$17*'Calc4'!B2056+'Calc1'!B5732*'Calc2'!B19097*'935'!P206*('11'!D$17-'935'!X206)*('11'!B$17/('11'!B$17-'935'!W206)))</f>
        <v>0</v>
      </c>
      <c r="AE264" s="23">
        <f>'Calc1'!B5732*'Calc4'!B$11076*('Calc4'!B$10457+'Calc1'!B10624)</f>
        <v>0</v>
      </c>
      <c r="AF264" s="23">
        <f>'Calc1'!B5732*MAX('Calc4'!B13126,0-('Calc4'!B12516+IF('935'!P206=0,0,(1-'935'!X206/'11'!D$17)*'11'!B$17/('11'!B$17-'935'!W206)*IF('Calc1'!B5732=0,1,'Calc2'!B211/'Calc1'!B5732)*'Calc4'!B14955)))*'11'!B$17*0.01*(1-('Calc4'!B$3092+'Calc4'!B$11)/'Calc4'!B$3109)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0.01*'11'!B$17*'Calc1'!B5733*'Results'!E218</f>
        <v>0</v>
      </c>
      <c r="L265" s="23">
        <f>0.01*('11'!D$17-'935'!X207)*'Results'!C218*'Calc1'!B5733*('11'!B$17/('11'!B$17-'935'!W207))*'935'!P207</f>
        <v>0</v>
      </c>
      <c r="M265" s="23">
        <f>0.01*('11'!B$17-'935'!W207)*'Results'!D218</f>
        <v>0</v>
      </c>
      <c r="N265" s="23">
        <f>0.01*'11'!B$17*'Calc1'!B8178*'Calc3'!B3371</f>
        <v>0</v>
      </c>
      <c r="O265" s="23">
        <f>0.01*('11'!B$17-'935'!W207)*'Calc4'!B19837</f>
        <v>0</v>
      </c>
      <c r="P265" s="23">
        <f>0.01*'Calc3'!B11331*'935'!T207</f>
        <v>0</v>
      </c>
      <c r="Q265" s="30">
        <f>K265+L265+M265</f>
        <v>0</v>
      </c>
      <c r="R265" s="25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0.01*('11'!B$17-'935'!W207)*'Calc4'!B16790</f>
        <v>0</v>
      </c>
      <c r="Z265" s="23">
        <f>0.01*'11'!B$17*'Calc1'!B5733*'Calc4'!B1449</f>
        <v>0</v>
      </c>
      <c r="AA265" s="23">
        <f>'Calc1'!B5733*MAX('Calc4'!B13127,0-('Calc4'!B12517+IF('935'!P207=0,0,(1-'935'!X207/'11'!D$17)*'11'!B$17/('11'!B$17-'935'!W207)*IF('Calc1'!B5733=0,1,'Calc2'!B212/'Calc1'!B5733)*'Calc4'!B14956)))*'11'!B$17*0.01*'Calc4'!B$11/'Calc4'!B$3109</f>
        <v>0</v>
      </c>
      <c r="AB265" s="23">
        <f>'Calc1'!B5733*'Calc4'!B$11695*'Calc4'!B11286</f>
        <v>0</v>
      </c>
      <c r="AC265" s="23">
        <f>'Calc1'!B5733*MAX('Calc4'!B13127,0-('Calc4'!B12517+IF('935'!P207=0,0,(1-'935'!X207/'11'!D$17)*'11'!B$17/('11'!B$17-'935'!W207)*IF('Calc1'!B5733=0,1,'Calc2'!B212/'Calc1'!B5733)*'Calc4'!B14956)))*'11'!B$17*0.01*'Calc4'!B$3092/'Calc4'!B$3109</f>
        <v>0</v>
      </c>
      <c r="AD265" s="23">
        <f>0.01*('Calc2'!B212*'11'!B$17*'Calc4'!B2057+'Calc1'!B5733*'Calc2'!B19098*'935'!P207*('11'!D$17-'935'!X207)*('11'!B$17/('11'!B$17-'935'!W207)))</f>
        <v>0</v>
      </c>
      <c r="AE265" s="23">
        <f>'Calc1'!B5733*'Calc4'!B$11076*('Calc4'!B$10457+'Calc1'!B10625)</f>
        <v>0</v>
      </c>
      <c r="AF265" s="23">
        <f>'Calc1'!B5733*MAX('Calc4'!B13127,0-('Calc4'!B12517+IF('935'!P207=0,0,(1-'935'!X207/'11'!D$17)*'11'!B$17/('11'!B$17-'935'!W207)*IF('Calc1'!B5733=0,1,'Calc2'!B212/'Calc1'!B5733)*'Calc4'!B14956)))*'11'!B$17*0.01*(1-('Calc4'!B$3092+'Calc4'!B$11)/'Calc4'!B$3109)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0.01*'11'!B$17*'Calc1'!B5734*'Results'!E219</f>
        <v>0</v>
      </c>
      <c r="L266" s="23">
        <f>0.01*('11'!D$17-'935'!X208)*'Results'!C219*'Calc1'!B5734*('11'!B$17/('11'!B$17-'935'!W208))*'935'!P208</f>
        <v>0</v>
      </c>
      <c r="M266" s="23">
        <f>0.01*('11'!B$17-'935'!W208)*'Results'!D219</f>
        <v>0</v>
      </c>
      <c r="N266" s="23">
        <f>0.01*'11'!B$17*'Calc1'!B8179*'Calc3'!B3372</f>
        <v>0</v>
      </c>
      <c r="O266" s="23">
        <f>0.01*('11'!B$17-'935'!W208)*'Calc4'!B19838</f>
        <v>0</v>
      </c>
      <c r="P266" s="23">
        <f>0.01*'Calc3'!B11332*'935'!T208</f>
        <v>0</v>
      </c>
      <c r="Q266" s="30">
        <f>K266+L266+M266</f>
        <v>0</v>
      </c>
      <c r="R266" s="25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0.01*('11'!B$17-'935'!W208)*'Calc4'!B16791</f>
        <v>0</v>
      </c>
      <c r="Z266" s="23">
        <f>0.01*'11'!B$17*'Calc1'!B5734*'Calc4'!B1450</f>
        <v>0</v>
      </c>
      <c r="AA266" s="23">
        <f>'Calc1'!B5734*MAX('Calc4'!B13128,0-('Calc4'!B12518+IF('935'!P208=0,0,(1-'935'!X208/'11'!D$17)*'11'!B$17/('11'!B$17-'935'!W208)*IF('Calc1'!B5734=0,1,'Calc2'!B213/'Calc1'!B5734)*'Calc4'!B14957)))*'11'!B$17*0.01*'Calc4'!B$11/'Calc4'!B$3109</f>
        <v>0</v>
      </c>
      <c r="AB266" s="23">
        <f>'Calc1'!B5734*'Calc4'!B$11695*'Calc4'!B11287</f>
        <v>0</v>
      </c>
      <c r="AC266" s="23">
        <f>'Calc1'!B5734*MAX('Calc4'!B13128,0-('Calc4'!B12518+IF('935'!P208=0,0,(1-'935'!X208/'11'!D$17)*'11'!B$17/('11'!B$17-'935'!W208)*IF('Calc1'!B5734=0,1,'Calc2'!B213/'Calc1'!B5734)*'Calc4'!B14957)))*'11'!B$17*0.01*'Calc4'!B$3092/'Calc4'!B$3109</f>
        <v>0</v>
      </c>
      <c r="AD266" s="23">
        <f>0.01*('Calc2'!B213*'11'!B$17*'Calc4'!B2058+'Calc1'!B5734*'Calc2'!B19099*'935'!P208*('11'!D$17-'935'!X208)*('11'!B$17/('11'!B$17-'935'!W208)))</f>
        <v>0</v>
      </c>
      <c r="AE266" s="23">
        <f>'Calc1'!B5734*'Calc4'!B$11076*('Calc4'!B$10457+'Calc1'!B10626)</f>
        <v>0</v>
      </c>
      <c r="AF266" s="23">
        <f>'Calc1'!B5734*MAX('Calc4'!B13128,0-('Calc4'!B12518+IF('935'!P208=0,0,(1-'935'!X208/'11'!D$17)*'11'!B$17/('11'!B$17-'935'!W208)*IF('Calc1'!B5734=0,1,'Calc2'!B213/'Calc1'!B5734)*'Calc4'!B14957)))*'11'!B$17*0.01*(1-('Calc4'!B$3092+'Calc4'!B$11)/'Calc4'!B$3109)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0.01*'11'!B$17*'Calc1'!B5735*'Results'!E220</f>
        <v>0</v>
      </c>
      <c r="L267" s="23">
        <f>0.01*('11'!D$17-'935'!X209)*'Results'!C220*'Calc1'!B5735*('11'!B$17/('11'!B$17-'935'!W209))*'935'!P209</f>
        <v>0</v>
      </c>
      <c r="M267" s="23">
        <f>0.01*('11'!B$17-'935'!W209)*'Results'!D220</f>
        <v>0</v>
      </c>
      <c r="N267" s="23">
        <f>0.01*'11'!B$17*'Calc1'!B8180*'Calc3'!B3373</f>
        <v>0</v>
      </c>
      <c r="O267" s="23">
        <f>0.01*('11'!B$17-'935'!W209)*'Calc4'!B19839</f>
        <v>0</v>
      </c>
      <c r="P267" s="23">
        <f>0.01*'Calc3'!B11333*'935'!T209</f>
        <v>0</v>
      </c>
      <c r="Q267" s="30">
        <f>K267+L267+M267</f>
        <v>0</v>
      </c>
      <c r="R267" s="25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0.01*('11'!B$17-'935'!W209)*'Calc4'!B16792</f>
        <v>0</v>
      </c>
      <c r="Z267" s="23">
        <f>0.01*'11'!B$17*'Calc1'!B5735*'Calc4'!B1451</f>
        <v>0</v>
      </c>
      <c r="AA267" s="23">
        <f>'Calc1'!B5735*MAX('Calc4'!B13129,0-('Calc4'!B12519+IF('935'!P209=0,0,(1-'935'!X209/'11'!D$17)*'11'!B$17/('11'!B$17-'935'!W209)*IF('Calc1'!B5735=0,1,'Calc2'!B214/'Calc1'!B5735)*'Calc4'!B14958)))*'11'!B$17*0.01*'Calc4'!B$11/'Calc4'!B$3109</f>
        <v>0</v>
      </c>
      <c r="AB267" s="23">
        <f>'Calc1'!B5735*'Calc4'!B$11695*'Calc4'!B11288</f>
        <v>0</v>
      </c>
      <c r="AC267" s="23">
        <f>'Calc1'!B5735*MAX('Calc4'!B13129,0-('Calc4'!B12519+IF('935'!P209=0,0,(1-'935'!X209/'11'!D$17)*'11'!B$17/('11'!B$17-'935'!W209)*IF('Calc1'!B5735=0,1,'Calc2'!B214/'Calc1'!B5735)*'Calc4'!B14958)))*'11'!B$17*0.01*'Calc4'!B$3092/'Calc4'!B$3109</f>
        <v>0</v>
      </c>
      <c r="AD267" s="23">
        <f>0.01*('Calc2'!B214*'11'!B$17*'Calc4'!B2059+'Calc1'!B5735*'Calc2'!B19100*'935'!P209*('11'!D$17-'935'!X209)*('11'!B$17/('11'!B$17-'935'!W209)))</f>
        <v>0</v>
      </c>
      <c r="AE267" s="23">
        <f>'Calc1'!B5735*'Calc4'!B$11076*('Calc4'!B$10457+'Calc1'!B10627)</f>
        <v>0</v>
      </c>
      <c r="AF267" s="23">
        <f>'Calc1'!B5735*MAX('Calc4'!B13129,0-('Calc4'!B12519+IF('935'!P209=0,0,(1-'935'!X209/'11'!D$17)*'11'!B$17/('11'!B$17-'935'!W209)*IF('Calc1'!B5735=0,1,'Calc2'!B214/'Calc1'!B5735)*'Calc4'!B14958)))*'11'!B$17*0.01*(1-('Calc4'!B$3092+'Calc4'!B$11)/'Calc4'!B$3109)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0.01*'11'!B$17*'Calc1'!B5736*'Results'!E221</f>
        <v>0</v>
      </c>
      <c r="L268" s="23">
        <f>0.01*('11'!D$17-'935'!X210)*'Results'!C221*'Calc1'!B5736*('11'!B$17/('11'!B$17-'935'!W210))*'935'!P210</f>
        <v>0</v>
      </c>
      <c r="M268" s="23">
        <f>0.01*('11'!B$17-'935'!W210)*'Results'!D221</f>
        <v>0</v>
      </c>
      <c r="N268" s="23">
        <f>0.01*'11'!B$17*'Calc1'!B8181*'Calc3'!B3374</f>
        <v>0</v>
      </c>
      <c r="O268" s="23">
        <f>0.01*('11'!B$17-'935'!W210)*'Calc4'!B19840</f>
        <v>0</v>
      </c>
      <c r="P268" s="23">
        <f>0.01*'Calc3'!B11334*'935'!T210</f>
        <v>0</v>
      </c>
      <c r="Q268" s="30">
        <f>K268+L268+M268</f>
        <v>0</v>
      </c>
      <c r="R268" s="25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0.01*('11'!B$17-'935'!W210)*'Calc4'!B16793</f>
        <v>0</v>
      </c>
      <c r="Z268" s="23">
        <f>0.01*'11'!B$17*'Calc1'!B5736*'Calc4'!B1452</f>
        <v>0</v>
      </c>
      <c r="AA268" s="23">
        <f>'Calc1'!B5736*MAX('Calc4'!B13130,0-('Calc4'!B12520+IF('935'!P210=0,0,(1-'935'!X210/'11'!D$17)*'11'!B$17/('11'!B$17-'935'!W210)*IF('Calc1'!B5736=0,1,'Calc2'!B215/'Calc1'!B5736)*'Calc4'!B14959)))*'11'!B$17*0.01*'Calc4'!B$11/'Calc4'!B$3109</f>
        <v>0</v>
      </c>
      <c r="AB268" s="23">
        <f>'Calc1'!B5736*'Calc4'!B$11695*'Calc4'!B11289</f>
        <v>0</v>
      </c>
      <c r="AC268" s="23">
        <f>'Calc1'!B5736*MAX('Calc4'!B13130,0-('Calc4'!B12520+IF('935'!P210=0,0,(1-'935'!X210/'11'!D$17)*'11'!B$17/('11'!B$17-'935'!W210)*IF('Calc1'!B5736=0,1,'Calc2'!B215/'Calc1'!B5736)*'Calc4'!B14959)))*'11'!B$17*0.01*'Calc4'!B$3092/'Calc4'!B$3109</f>
        <v>0</v>
      </c>
      <c r="AD268" s="23">
        <f>0.01*('Calc2'!B215*'11'!B$17*'Calc4'!B2060+'Calc1'!B5736*'Calc2'!B19101*'935'!P210*('11'!D$17-'935'!X210)*('11'!B$17/('11'!B$17-'935'!W210)))</f>
        <v>0</v>
      </c>
      <c r="AE268" s="23">
        <f>'Calc1'!B5736*'Calc4'!B$11076*('Calc4'!B$10457+'Calc1'!B10628)</f>
        <v>0</v>
      </c>
      <c r="AF268" s="23">
        <f>'Calc1'!B5736*MAX('Calc4'!B13130,0-('Calc4'!B12520+IF('935'!P210=0,0,(1-'935'!X210/'11'!D$17)*'11'!B$17/('11'!B$17-'935'!W210)*IF('Calc1'!B5736=0,1,'Calc2'!B215/'Calc1'!B5736)*'Calc4'!B14959)))*'11'!B$17*0.01*(1-('Calc4'!B$3092+'Calc4'!B$11)/'Calc4'!B$3109)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0.01*'11'!B$17*'Calc1'!B5737*'Results'!E222</f>
        <v>0</v>
      </c>
      <c r="L269" s="23">
        <f>0.01*('11'!D$17-'935'!X211)*'Results'!C222*'Calc1'!B5737*('11'!B$17/('11'!B$17-'935'!W211))*'935'!P211</f>
        <v>0</v>
      </c>
      <c r="M269" s="23">
        <f>0.01*('11'!B$17-'935'!W211)*'Results'!D222</f>
        <v>0</v>
      </c>
      <c r="N269" s="23">
        <f>0.01*'11'!B$17*'Calc1'!B8182*'Calc3'!B3375</f>
        <v>0</v>
      </c>
      <c r="O269" s="23">
        <f>0.01*('11'!B$17-'935'!W211)*'Calc4'!B19841</f>
        <v>0</v>
      </c>
      <c r="P269" s="23">
        <f>0.01*'Calc3'!B11335*'935'!T211</f>
        <v>0</v>
      </c>
      <c r="Q269" s="30">
        <f>K269+L269+M269</f>
        <v>0</v>
      </c>
      <c r="R269" s="25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0.01*('11'!B$17-'935'!W211)*'Calc4'!B16794</f>
        <v>0</v>
      </c>
      <c r="Z269" s="23">
        <f>0.01*'11'!B$17*'Calc1'!B5737*'Calc4'!B1453</f>
        <v>0</v>
      </c>
      <c r="AA269" s="23">
        <f>'Calc1'!B5737*MAX('Calc4'!B13131,0-('Calc4'!B12521+IF('935'!P211=0,0,(1-'935'!X211/'11'!D$17)*'11'!B$17/('11'!B$17-'935'!W211)*IF('Calc1'!B5737=0,1,'Calc2'!B216/'Calc1'!B5737)*'Calc4'!B14960)))*'11'!B$17*0.01*'Calc4'!B$11/'Calc4'!B$3109</f>
        <v>0</v>
      </c>
      <c r="AB269" s="23">
        <f>'Calc1'!B5737*'Calc4'!B$11695*'Calc4'!B11290</f>
        <v>0</v>
      </c>
      <c r="AC269" s="23">
        <f>'Calc1'!B5737*MAX('Calc4'!B13131,0-('Calc4'!B12521+IF('935'!P211=0,0,(1-'935'!X211/'11'!D$17)*'11'!B$17/('11'!B$17-'935'!W211)*IF('Calc1'!B5737=0,1,'Calc2'!B216/'Calc1'!B5737)*'Calc4'!B14960)))*'11'!B$17*0.01*'Calc4'!B$3092/'Calc4'!B$3109</f>
        <v>0</v>
      </c>
      <c r="AD269" s="23">
        <f>0.01*('Calc2'!B216*'11'!B$17*'Calc4'!B2061+'Calc1'!B5737*'Calc2'!B19102*'935'!P211*('11'!D$17-'935'!X211)*('11'!B$17/('11'!B$17-'935'!W211)))</f>
        <v>0</v>
      </c>
      <c r="AE269" s="23">
        <f>'Calc1'!B5737*'Calc4'!B$11076*('Calc4'!B$10457+'Calc1'!B10629)</f>
        <v>0</v>
      </c>
      <c r="AF269" s="23">
        <f>'Calc1'!B5737*MAX('Calc4'!B13131,0-('Calc4'!B12521+IF('935'!P211=0,0,(1-'935'!X211/'11'!D$17)*'11'!B$17/('11'!B$17-'935'!W211)*IF('Calc1'!B5737=0,1,'Calc2'!B216/'Calc1'!B5737)*'Calc4'!B14960)))*'11'!B$17*0.01*(1-('Calc4'!B$3092+'Calc4'!B$11)/'Calc4'!B$3109)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0.01*'11'!B$17*'Calc1'!B5738*'Results'!E223</f>
        <v>0</v>
      </c>
      <c r="L270" s="23">
        <f>0.01*('11'!D$17-'935'!X212)*'Results'!C223*'Calc1'!B5738*('11'!B$17/('11'!B$17-'935'!W212))*'935'!P212</f>
        <v>0</v>
      </c>
      <c r="M270" s="23">
        <f>0.01*('11'!B$17-'935'!W212)*'Results'!D223</f>
        <v>0</v>
      </c>
      <c r="N270" s="23">
        <f>0.01*'11'!B$17*'Calc1'!B8183*'Calc3'!B3376</f>
        <v>0</v>
      </c>
      <c r="O270" s="23">
        <f>0.01*('11'!B$17-'935'!W212)*'Calc4'!B19842</f>
        <v>0</v>
      </c>
      <c r="P270" s="23">
        <f>0.01*'Calc3'!B11336*'935'!T212</f>
        <v>0</v>
      </c>
      <c r="Q270" s="30">
        <f>K270+L270+M270</f>
        <v>0</v>
      </c>
      <c r="R270" s="25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0.01*('11'!B$17-'935'!W212)*'Calc4'!B16795</f>
        <v>0</v>
      </c>
      <c r="Z270" s="23">
        <f>0.01*'11'!B$17*'Calc1'!B5738*'Calc4'!B1454</f>
        <v>0</v>
      </c>
      <c r="AA270" s="23">
        <f>'Calc1'!B5738*MAX('Calc4'!B13132,0-('Calc4'!B12522+IF('935'!P212=0,0,(1-'935'!X212/'11'!D$17)*'11'!B$17/('11'!B$17-'935'!W212)*IF('Calc1'!B5738=0,1,'Calc2'!B217/'Calc1'!B5738)*'Calc4'!B14961)))*'11'!B$17*0.01*'Calc4'!B$11/'Calc4'!B$3109</f>
        <v>0</v>
      </c>
      <c r="AB270" s="23">
        <f>'Calc1'!B5738*'Calc4'!B$11695*'Calc4'!B11291</f>
        <v>0</v>
      </c>
      <c r="AC270" s="23">
        <f>'Calc1'!B5738*MAX('Calc4'!B13132,0-('Calc4'!B12522+IF('935'!P212=0,0,(1-'935'!X212/'11'!D$17)*'11'!B$17/('11'!B$17-'935'!W212)*IF('Calc1'!B5738=0,1,'Calc2'!B217/'Calc1'!B5738)*'Calc4'!B14961)))*'11'!B$17*0.01*'Calc4'!B$3092/'Calc4'!B$3109</f>
        <v>0</v>
      </c>
      <c r="AD270" s="23">
        <f>0.01*('Calc2'!B217*'11'!B$17*'Calc4'!B2062+'Calc1'!B5738*'Calc2'!B19103*'935'!P212*('11'!D$17-'935'!X212)*('11'!B$17/('11'!B$17-'935'!W212)))</f>
        <v>0</v>
      </c>
      <c r="AE270" s="23">
        <f>'Calc1'!B5738*'Calc4'!B$11076*('Calc4'!B$10457+'Calc1'!B10630)</f>
        <v>0</v>
      </c>
      <c r="AF270" s="23">
        <f>'Calc1'!B5738*MAX('Calc4'!B13132,0-('Calc4'!B12522+IF('935'!P212=0,0,(1-'935'!X212/'11'!D$17)*'11'!B$17/('11'!B$17-'935'!W212)*IF('Calc1'!B5738=0,1,'Calc2'!B217/'Calc1'!B5738)*'Calc4'!B14961)))*'11'!B$17*0.01*(1-('Calc4'!B$3092+'Calc4'!B$11)/'Calc4'!B$3109)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0.01*'11'!B$17*'Calc1'!B5739*'Results'!E224</f>
        <v>0</v>
      </c>
      <c r="L271" s="23">
        <f>0.01*('11'!D$17-'935'!X213)*'Results'!C224*'Calc1'!B5739*('11'!B$17/('11'!B$17-'935'!W213))*'935'!P213</f>
        <v>0</v>
      </c>
      <c r="M271" s="23">
        <f>0.01*('11'!B$17-'935'!W213)*'Results'!D224</f>
        <v>0</v>
      </c>
      <c r="N271" s="23">
        <f>0.01*'11'!B$17*'Calc1'!B8184*'Calc3'!B3377</f>
        <v>0</v>
      </c>
      <c r="O271" s="23">
        <f>0.01*('11'!B$17-'935'!W213)*'Calc4'!B19843</f>
        <v>0</v>
      </c>
      <c r="P271" s="23">
        <f>0.01*'Calc3'!B11337*'935'!T213</f>
        <v>0</v>
      </c>
      <c r="Q271" s="30">
        <f>K271+L271+M271</f>
        <v>0</v>
      </c>
      <c r="R271" s="25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0.01*('11'!B$17-'935'!W213)*'Calc4'!B16796</f>
        <v>0</v>
      </c>
      <c r="Z271" s="23">
        <f>0.01*'11'!B$17*'Calc1'!B5739*'Calc4'!B1455</f>
        <v>0</v>
      </c>
      <c r="AA271" s="23">
        <f>'Calc1'!B5739*MAX('Calc4'!B13133,0-('Calc4'!B12523+IF('935'!P213=0,0,(1-'935'!X213/'11'!D$17)*'11'!B$17/('11'!B$17-'935'!W213)*IF('Calc1'!B5739=0,1,'Calc2'!B218/'Calc1'!B5739)*'Calc4'!B14962)))*'11'!B$17*0.01*'Calc4'!B$11/'Calc4'!B$3109</f>
        <v>0</v>
      </c>
      <c r="AB271" s="23">
        <f>'Calc1'!B5739*'Calc4'!B$11695*'Calc4'!B11292</f>
        <v>0</v>
      </c>
      <c r="AC271" s="23">
        <f>'Calc1'!B5739*MAX('Calc4'!B13133,0-('Calc4'!B12523+IF('935'!P213=0,0,(1-'935'!X213/'11'!D$17)*'11'!B$17/('11'!B$17-'935'!W213)*IF('Calc1'!B5739=0,1,'Calc2'!B218/'Calc1'!B5739)*'Calc4'!B14962)))*'11'!B$17*0.01*'Calc4'!B$3092/'Calc4'!B$3109</f>
        <v>0</v>
      </c>
      <c r="AD271" s="23">
        <f>0.01*('Calc2'!B218*'11'!B$17*'Calc4'!B2063+'Calc1'!B5739*'Calc2'!B19104*'935'!P213*('11'!D$17-'935'!X213)*('11'!B$17/('11'!B$17-'935'!W213)))</f>
        <v>0</v>
      </c>
      <c r="AE271" s="23">
        <f>'Calc1'!B5739*'Calc4'!B$11076*('Calc4'!B$10457+'Calc1'!B10631)</f>
        <v>0</v>
      </c>
      <c r="AF271" s="23">
        <f>'Calc1'!B5739*MAX('Calc4'!B13133,0-('Calc4'!B12523+IF('935'!P213=0,0,(1-'935'!X213/'11'!D$17)*'11'!B$17/('11'!B$17-'935'!W213)*IF('Calc1'!B5739=0,1,'Calc2'!B218/'Calc1'!B5739)*'Calc4'!B14962)))*'11'!B$17*0.01*(1-('Calc4'!B$3092+'Calc4'!B$11)/'Calc4'!B$3109)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0.01*'11'!B$17*'Calc1'!B5740*'Results'!E225</f>
        <v>0</v>
      </c>
      <c r="L272" s="23">
        <f>0.01*('11'!D$17-'935'!X214)*'Results'!C225*'Calc1'!B5740*('11'!B$17/('11'!B$17-'935'!W214))*'935'!P214</f>
        <v>0</v>
      </c>
      <c r="M272" s="23">
        <f>0.01*('11'!B$17-'935'!W214)*'Results'!D225</f>
        <v>0</v>
      </c>
      <c r="N272" s="23">
        <f>0.01*'11'!B$17*'Calc1'!B8185*'Calc3'!B3378</f>
        <v>0</v>
      </c>
      <c r="O272" s="23">
        <f>0.01*('11'!B$17-'935'!W214)*'Calc4'!B19844</f>
        <v>0</v>
      </c>
      <c r="P272" s="23">
        <f>0.01*'Calc3'!B11338*'935'!T214</f>
        <v>0</v>
      </c>
      <c r="Q272" s="30">
        <f>K272+L272+M272</f>
        <v>0</v>
      </c>
      <c r="R272" s="25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0.01*('11'!B$17-'935'!W214)*'Calc4'!B16797</f>
        <v>0</v>
      </c>
      <c r="Z272" s="23">
        <f>0.01*'11'!B$17*'Calc1'!B5740*'Calc4'!B1456</f>
        <v>0</v>
      </c>
      <c r="AA272" s="23">
        <f>'Calc1'!B5740*MAX('Calc4'!B13134,0-('Calc4'!B12524+IF('935'!P214=0,0,(1-'935'!X214/'11'!D$17)*'11'!B$17/('11'!B$17-'935'!W214)*IF('Calc1'!B5740=0,1,'Calc2'!B219/'Calc1'!B5740)*'Calc4'!B14963)))*'11'!B$17*0.01*'Calc4'!B$11/'Calc4'!B$3109</f>
        <v>0</v>
      </c>
      <c r="AB272" s="23">
        <f>'Calc1'!B5740*'Calc4'!B$11695*'Calc4'!B11293</f>
        <v>0</v>
      </c>
      <c r="AC272" s="23">
        <f>'Calc1'!B5740*MAX('Calc4'!B13134,0-('Calc4'!B12524+IF('935'!P214=0,0,(1-'935'!X214/'11'!D$17)*'11'!B$17/('11'!B$17-'935'!W214)*IF('Calc1'!B5740=0,1,'Calc2'!B219/'Calc1'!B5740)*'Calc4'!B14963)))*'11'!B$17*0.01*'Calc4'!B$3092/'Calc4'!B$3109</f>
        <v>0</v>
      </c>
      <c r="AD272" s="23">
        <f>0.01*('Calc2'!B219*'11'!B$17*'Calc4'!B2064+'Calc1'!B5740*'Calc2'!B19105*'935'!P214*('11'!D$17-'935'!X214)*('11'!B$17/('11'!B$17-'935'!W214)))</f>
        <v>0</v>
      </c>
      <c r="AE272" s="23">
        <f>'Calc1'!B5740*'Calc4'!B$11076*('Calc4'!B$10457+'Calc1'!B10632)</f>
        <v>0</v>
      </c>
      <c r="AF272" s="23">
        <f>'Calc1'!B5740*MAX('Calc4'!B13134,0-('Calc4'!B12524+IF('935'!P214=0,0,(1-'935'!X214/'11'!D$17)*'11'!B$17/('11'!B$17-'935'!W214)*IF('Calc1'!B5740=0,1,'Calc2'!B219/'Calc1'!B5740)*'Calc4'!B14963)))*'11'!B$17*0.01*(1-('Calc4'!B$3092+'Calc4'!B$11)/'Calc4'!B$3109)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0.01*'11'!B$17*'Calc1'!B5741*'Results'!E226</f>
        <v>0</v>
      </c>
      <c r="L273" s="23">
        <f>0.01*('11'!D$17-'935'!X215)*'Results'!C226*'Calc1'!B5741*('11'!B$17/('11'!B$17-'935'!W215))*'935'!P215</f>
        <v>0</v>
      </c>
      <c r="M273" s="23">
        <f>0.01*('11'!B$17-'935'!W215)*'Results'!D226</f>
        <v>0</v>
      </c>
      <c r="N273" s="23">
        <f>0.01*'11'!B$17*'Calc1'!B8186*'Calc3'!B3379</f>
        <v>0</v>
      </c>
      <c r="O273" s="23">
        <f>0.01*('11'!B$17-'935'!W215)*'Calc4'!B19845</f>
        <v>0</v>
      </c>
      <c r="P273" s="23">
        <f>0.01*'Calc3'!B11339*'935'!T215</f>
        <v>0</v>
      </c>
      <c r="Q273" s="30">
        <f>K273+L273+M273</f>
        <v>0</v>
      </c>
      <c r="R273" s="25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0.01*('11'!B$17-'935'!W215)*'Calc4'!B16798</f>
        <v>0</v>
      </c>
      <c r="Z273" s="23">
        <f>0.01*'11'!B$17*'Calc1'!B5741*'Calc4'!B1457</f>
        <v>0</v>
      </c>
      <c r="AA273" s="23">
        <f>'Calc1'!B5741*MAX('Calc4'!B13135,0-('Calc4'!B12525+IF('935'!P215=0,0,(1-'935'!X215/'11'!D$17)*'11'!B$17/('11'!B$17-'935'!W215)*IF('Calc1'!B5741=0,1,'Calc2'!B220/'Calc1'!B5741)*'Calc4'!B14964)))*'11'!B$17*0.01*'Calc4'!B$11/'Calc4'!B$3109</f>
        <v>0</v>
      </c>
      <c r="AB273" s="23">
        <f>'Calc1'!B5741*'Calc4'!B$11695*'Calc4'!B11294</f>
        <v>0</v>
      </c>
      <c r="AC273" s="23">
        <f>'Calc1'!B5741*MAX('Calc4'!B13135,0-('Calc4'!B12525+IF('935'!P215=0,0,(1-'935'!X215/'11'!D$17)*'11'!B$17/('11'!B$17-'935'!W215)*IF('Calc1'!B5741=0,1,'Calc2'!B220/'Calc1'!B5741)*'Calc4'!B14964)))*'11'!B$17*0.01*'Calc4'!B$3092/'Calc4'!B$3109</f>
        <v>0</v>
      </c>
      <c r="AD273" s="23">
        <f>0.01*('Calc2'!B220*'11'!B$17*'Calc4'!B2065+'Calc1'!B5741*'Calc2'!B19106*'935'!P215*('11'!D$17-'935'!X215)*('11'!B$17/('11'!B$17-'935'!W215)))</f>
        <v>0</v>
      </c>
      <c r="AE273" s="23">
        <f>'Calc1'!B5741*'Calc4'!B$11076*('Calc4'!B$10457+'Calc1'!B10633)</f>
        <v>0</v>
      </c>
      <c r="AF273" s="23">
        <f>'Calc1'!B5741*MAX('Calc4'!B13135,0-('Calc4'!B12525+IF('935'!P215=0,0,(1-'935'!X215/'11'!D$17)*'11'!B$17/('11'!B$17-'935'!W215)*IF('Calc1'!B5741=0,1,'Calc2'!B220/'Calc1'!B5741)*'Calc4'!B14964)))*'11'!B$17*0.01*(1-('Calc4'!B$3092+'Calc4'!B$11)/'Calc4'!B$3109)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0.01*'11'!B$17*'Calc1'!B5742*'Results'!E227</f>
        <v>0</v>
      </c>
      <c r="L274" s="23">
        <f>0.01*('11'!D$17-'935'!X216)*'Results'!C227*'Calc1'!B5742*('11'!B$17/('11'!B$17-'935'!W216))*'935'!P216</f>
        <v>0</v>
      </c>
      <c r="M274" s="23">
        <f>0.01*('11'!B$17-'935'!W216)*'Results'!D227</f>
        <v>0</v>
      </c>
      <c r="N274" s="23">
        <f>0.01*'11'!B$17*'Calc1'!B8187*'Calc3'!B3380</f>
        <v>0</v>
      </c>
      <c r="O274" s="23">
        <f>0.01*('11'!B$17-'935'!W216)*'Calc4'!B19846</f>
        <v>0</v>
      </c>
      <c r="P274" s="23">
        <f>0.01*'Calc3'!B11340*'935'!T216</f>
        <v>0</v>
      </c>
      <c r="Q274" s="30">
        <f>K274+L274+M274</f>
        <v>0</v>
      </c>
      <c r="R274" s="25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0.01*('11'!B$17-'935'!W216)*'Calc4'!B16799</f>
        <v>0</v>
      </c>
      <c r="Z274" s="23">
        <f>0.01*'11'!B$17*'Calc1'!B5742*'Calc4'!B1458</f>
        <v>0</v>
      </c>
      <c r="AA274" s="23">
        <f>'Calc1'!B5742*MAX('Calc4'!B13136,0-('Calc4'!B12526+IF('935'!P216=0,0,(1-'935'!X216/'11'!D$17)*'11'!B$17/('11'!B$17-'935'!W216)*IF('Calc1'!B5742=0,1,'Calc2'!B221/'Calc1'!B5742)*'Calc4'!B14965)))*'11'!B$17*0.01*'Calc4'!B$11/'Calc4'!B$3109</f>
        <v>0</v>
      </c>
      <c r="AB274" s="23">
        <f>'Calc1'!B5742*'Calc4'!B$11695*'Calc4'!B11295</f>
        <v>0</v>
      </c>
      <c r="AC274" s="23">
        <f>'Calc1'!B5742*MAX('Calc4'!B13136,0-('Calc4'!B12526+IF('935'!P216=0,0,(1-'935'!X216/'11'!D$17)*'11'!B$17/('11'!B$17-'935'!W216)*IF('Calc1'!B5742=0,1,'Calc2'!B221/'Calc1'!B5742)*'Calc4'!B14965)))*'11'!B$17*0.01*'Calc4'!B$3092/'Calc4'!B$3109</f>
        <v>0</v>
      </c>
      <c r="AD274" s="23">
        <f>0.01*('Calc2'!B221*'11'!B$17*'Calc4'!B2066+'Calc1'!B5742*'Calc2'!B19107*'935'!P216*('11'!D$17-'935'!X216)*('11'!B$17/('11'!B$17-'935'!W216)))</f>
        <v>0</v>
      </c>
      <c r="AE274" s="23">
        <f>'Calc1'!B5742*'Calc4'!B$11076*('Calc4'!B$10457+'Calc1'!B10634)</f>
        <v>0</v>
      </c>
      <c r="AF274" s="23">
        <f>'Calc1'!B5742*MAX('Calc4'!B13136,0-('Calc4'!B12526+IF('935'!P216=0,0,(1-'935'!X216/'11'!D$17)*'11'!B$17/('11'!B$17-'935'!W216)*IF('Calc1'!B5742=0,1,'Calc2'!B221/'Calc1'!B5742)*'Calc4'!B14965)))*'11'!B$17*0.01*(1-('Calc4'!B$3092+'Calc4'!B$11)/'Calc4'!B$3109)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0.01*'11'!B$17*'Calc1'!B5743*'Results'!E228</f>
        <v>0</v>
      </c>
      <c r="L275" s="23">
        <f>0.01*('11'!D$17-'935'!X217)*'Results'!C228*'Calc1'!B5743*('11'!B$17/('11'!B$17-'935'!W217))*'935'!P217</f>
        <v>0</v>
      </c>
      <c r="M275" s="23">
        <f>0.01*('11'!B$17-'935'!W217)*'Results'!D228</f>
        <v>0</v>
      </c>
      <c r="N275" s="23">
        <f>0.01*'11'!B$17*'Calc1'!B8188*'Calc3'!B3381</f>
        <v>0</v>
      </c>
      <c r="O275" s="23">
        <f>0.01*('11'!B$17-'935'!W217)*'Calc4'!B19847</f>
        <v>0</v>
      </c>
      <c r="P275" s="23">
        <f>0.01*'Calc3'!B11341*'935'!T217</f>
        <v>0</v>
      </c>
      <c r="Q275" s="30">
        <f>K275+L275+M275</f>
        <v>0</v>
      </c>
      <c r="R275" s="25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0.01*('11'!B$17-'935'!W217)*'Calc4'!B16800</f>
        <v>0</v>
      </c>
      <c r="Z275" s="23">
        <f>0.01*'11'!B$17*'Calc1'!B5743*'Calc4'!B1459</f>
        <v>0</v>
      </c>
      <c r="AA275" s="23">
        <f>'Calc1'!B5743*MAX('Calc4'!B13137,0-('Calc4'!B12527+IF('935'!P217=0,0,(1-'935'!X217/'11'!D$17)*'11'!B$17/('11'!B$17-'935'!W217)*IF('Calc1'!B5743=0,1,'Calc2'!B222/'Calc1'!B5743)*'Calc4'!B14966)))*'11'!B$17*0.01*'Calc4'!B$11/'Calc4'!B$3109</f>
        <v>0</v>
      </c>
      <c r="AB275" s="23">
        <f>'Calc1'!B5743*'Calc4'!B$11695*'Calc4'!B11296</f>
        <v>0</v>
      </c>
      <c r="AC275" s="23">
        <f>'Calc1'!B5743*MAX('Calc4'!B13137,0-('Calc4'!B12527+IF('935'!P217=0,0,(1-'935'!X217/'11'!D$17)*'11'!B$17/('11'!B$17-'935'!W217)*IF('Calc1'!B5743=0,1,'Calc2'!B222/'Calc1'!B5743)*'Calc4'!B14966)))*'11'!B$17*0.01*'Calc4'!B$3092/'Calc4'!B$3109</f>
        <v>0</v>
      </c>
      <c r="AD275" s="23">
        <f>0.01*('Calc2'!B222*'11'!B$17*'Calc4'!B2067+'Calc1'!B5743*'Calc2'!B19108*'935'!P217*('11'!D$17-'935'!X217)*('11'!B$17/('11'!B$17-'935'!W217)))</f>
        <v>0</v>
      </c>
      <c r="AE275" s="23">
        <f>'Calc1'!B5743*'Calc4'!B$11076*('Calc4'!B$10457+'Calc1'!B10635)</f>
        <v>0</v>
      </c>
      <c r="AF275" s="23">
        <f>'Calc1'!B5743*MAX('Calc4'!B13137,0-('Calc4'!B12527+IF('935'!P217=0,0,(1-'935'!X217/'11'!D$17)*'11'!B$17/('11'!B$17-'935'!W217)*IF('Calc1'!B5743=0,1,'Calc2'!B222/'Calc1'!B5743)*'Calc4'!B14966)))*'11'!B$17*0.01*(1-('Calc4'!B$3092+'Calc4'!B$11)/'Calc4'!B$3109)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0.01*'11'!B$17*'Calc1'!B5744*'Results'!E229</f>
        <v>0</v>
      </c>
      <c r="L276" s="23">
        <f>0.01*('11'!D$17-'935'!X218)*'Results'!C229*'Calc1'!B5744*('11'!B$17/('11'!B$17-'935'!W218))*'935'!P218</f>
        <v>0</v>
      </c>
      <c r="M276" s="23">
        <f>0.01*('11'!B$17-'935'!W218)*'Results'!D229</f>
        <v>0</v>
      </c>
      <c r="N276" s="23">
        <f>0.01*'11'!B$17*'Calc1'!B8189*'Calc3'!B3382</f>
        <v>0</v>
      </c>
      <c r="O276" s="23">
        <f>0.01*('11'!B$17-'935'!W218)*'Calc4'!B19848</f>
        <v>0</v>
      </c>
      <c r="P276" s="23">
        <f>0.01*'Calc3'!B11342*'935'!T218</f>
        <v>0</v>
      </c>
      <c r="Q276" s="30">
        <f>K276+L276+M276</f>
        <v>0</v>
      </c>
      <c r="R276" s="25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0.01*('11'!B$17-'935'!W218)*'Calc4'!B16801</f>
        <v>0</v>
      </c>
      <c r="Z276" s="23">
        <f>0.01*'11'!B$17*'Calc1'!B5744*'Calc4'!B1460</f>
        <v>0</v>
      </c>
      <c r="AA276" s="23">
        <f>'Calc1'!B5744*MAX('Calc4'!B13138,0-('Calc4'!B12528+IF('935'!P218=0,0,(1-'935'!X218/'11'!D$17)*'11'!B$17/('11'!B$17-'935'!W218)*IF('Calc1'!B5744=0,1,'Calc2'!B223/'Calc1'!B5744)*'Calc4'!B14967)))*'11'!B$17*0.01*'Calc4'!B$11/'Calc4'!B$3109</f>
        <v>0</v>
      </c>
      <c r="AB276" s="23">
        <f>'Calc1'!B5744*'Calc4'!B$11695*'Calc4'!B11297</f>
        <v>0</v>
      </c>
      <c r="AC276" s="23">
        <f>'Calc1'!B5744*MAX('Calc4'!B13138,0-('Calc4'!B12528+IF('935'!P218=0,0,(1-'935'!X218/'11'!D$17)*'11'!B$17/('11'!B$17-'935'!W218)*IF('Calc1'!B5744=0,1,'Calc2'!B223/'Calc1'!B5744)*'Calc4'!B14967)))*'11'!B$17*0.01*'Calc4'!B$3092/'Calc4'!B$3109</f>
        <v>0</v>
      </c>
      <c r="AD276" s="23">
        <f>0.01*('Calc2'!B223*'11'!B$17*'Calc4'!B2068+'Calc1'!B5744*'Calc2'!B19109*'935'!P218*('11'!D$17-'935'!X218)*('11'!B$17/('11'!B$17-'935'!W218)))</f>
        <v>0</v>
      </c>
      <c r="AE276" s="23">
        <f>'Calc1'!B5744*'Calc4'!B$11076*('Calc4'!B$10457+'Calc1'!B10636)</f>
        <v>0</v>
      </c>
      <c r="AF276" s="23">
        <f>'Calc1'!B5744*MAX('Calc4'!B13138,0-('Calc4'!B12528+IF('935'!P218=0,0,(1-'935'!X218/'11'!D$17)*'11'!B$17/('11'!B$17-'935'!W218)*IF('Calc1'!B5744=0,1,'Calc2'!B223/'Calc1'!B5744)*'Calc4'!B14967)))*'11'!B$17*0.01*(1-('Calc4'!B$3092+'Calc4'!B$11)/'Calc4'!B$3109)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0.01*'11'!B$17*'Calc1'!B5745*'Results'!E230</f>
        <v>0</v>
      </c>
      <c r="L277" s="23">
        <f>0.01*('11'!D$17-'935'!X219)*'Results'!C230*'Calc1'!B5745*('11'!B$17/('11'!B$17-'935'!W219))*'935'!P219</f>
        <v>0</v>
      </c>
      <c r="M277" s="23">
        <f>0.01*('11'!B$17-'935'!W219)*'Results'!D230</f>
        <v>0</v>
      </c>
      <c r="N277" s="23">
        <f>0.01*'11'!B$17*'Calc1'!B8190*'Calc3'!B3383</f>
        <v>0</v>
      </c>
      <c r="O277" s="23">
        <f>0.01*('11'!B$17-'935'!W219)*'Calc4'!B19849</f>
        <v>0</v>
      </c>
      <c r="P277" s="23">
        <f>0.01*'Calc3'!B11343*'935'!T219</f>
        <v>0</v>
      </c>
      <c r="Q277" s="30">
        <f>K277+L277+M277</f>
        <v>0</v>
      </c>
      <c r="R277" s="25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0.01*('11'!B$17-'935'!W219)*'Calc4'!B16802</f>
        <v>0</v>
      </c>
      <c r="Z277" s="23">
        <f>0.01*'11'!B$17*'Calc1'!B5745*'Calc4'!B1461</f>
        <v>0</v>
      </c>
      <c r="AA277" s="23">
        <f>'Calc1'!B5745*MAX('Calc4'!B13139,0-('Calc4'!B12529+IF('935'!P219=0,0,(1-'935'!X219/'11'!D$17)*'11'!B$17/('11'!B$17-'935'!W219)*IF('Calc1'!B5745=0,1,'Calc2'!B224/'Calc1'!B5745)*'Calc4'!B14968)))*'11'!B$17*0.01*'Calc4'!B$11/'Calc4'!B$3109</f>
        <v>0</v>
      </c>
      <c r="AB277" s="23">
        <f>'Calc1'!B5745*'Calc4'!B$11695*'Calc4'!B11298</f>
        <v>0</v>
      </c>
      <c r="AC277" s="23">
        <f>'Calc1'!B5745*MAX('Calc4'!B13139,0-('Calc4'!B12529+IF('935'!P219=0,0,(1-'935'!X219/'11'!D$17)*'11'!B$17/('11'!B$17-'935'!W219)*IF('Calc1'!B5745=0,1,'Calc2'!B224/'Calc1'!B5745)*'Calc4'!B14968)))*'11'!B$17*0.01*'Calc4'!B$3092/'Calc4'!B$3109</f>
        <v>0</v>
      </c>
      <c r="AD277" s="23">
        <f>0.01*('Calc2'!B224*'11'!B$17*'Calc4'!B2069+'Calc1'!B5745*'Calc2'!B19110*'935'!P219*('11'!D$17-'935'!X219)*('11'!B$17/('11'!B$17-'935'!W219)))</f>
        <v>0</v>
      </c>
      <c r="AE277" s="23">
        <f>'Calc1'!B5745*'Calc4'!B$11076*('Calc4'!B$10457+'Calc1'!B10637)</f>
        <v>0</v>
      </c>
      <c r="AF277" s="23">
        <f>'Calc1'!B5745*MAX('Calc4'!B13139,0-('Calc4'!B12529+IF('935'!P219=0,0,(1-'935'!X219/'11'!D$17)*'11'!B$17/('11'!B$17-'935'!W219)*IF('Calc1'!B5745=0,1,'Calc2'!B224/'Calc1'!B5745)*'Calc4'!B14968)))*'11'!B$17*0.01*(1-('Calc4'!B$3092+'Calc4'!B$11)/'Calc4'!B$3109)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0.01*'11'!B$17*'Calc1'!B5746*'Results'!E231</f>
        <v>0</v>
      </c>
      <c r="L278" s="23">
        <f>0.01*('11'!D$17-'935'!X220)*'Results'!C231*'Calc1'!B5746*('11'!B$17/('11'!B$17-'935'!W220))*'935'!P220</f>
        <v>0</v>
      </c>
      <c r="M278" s="23">
        <f>0.01*('11'!B$17-'935'!W220)*'Results'!D231</f>
        <v>0</v>
      </c>
      <c r="N278" s="23">
        <f>0.01*'11'!B$17*'Calc1'!B8191*'Calc3'!B3384</f>
        <v>0</v>
      </c>
      <c r="O278" s="23">
        <f>0.01*('11'!B$17-'935'!W220)*'Calc4'!B19850</f>
        <v>0</v>
      </c>
      <c r="P278" s="23">
        <f>0.01*'Calc3'!B11344*'935'!T220</f>
        <v>0</v>
      </c>
      <c r="Q278" s="30">
        <f>K278+L278+M278</f>
        <v>0</v>
      </c>
      <c r="R278" s="25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0.01*('11'!B$17-'935'!W220)*'Calc4'!B16803</f>
        <v>0</v>
      </c>
      <c r="Z278" s="23">
        <f>0.01*'11'!B$17*'Calc1'!B5746*'Calc4'!B1462</f>
        <v>0</v>
      </c>
      <c r="AA278" s="23">
        <f>'Calc1'!B5746*MAX('Calc4'!B13140,0-('Calc4'!B12530+IF('935'!P220=0,0,(1-'935'!X220/'11'!D$17)*'11'!B$17/('11'!B$17-'935'!W220)*IF('Calc1'!B5746=0,1,'Calc2'!B225/'Calc1'!B5746)*'Calc4'!B14969)))*'11'!B$17*0.01*'Calc4'!B$11/'Calc4'!B$3109</f>
        <v>0</v>
      </c>
      <c r="AB278" s="23">
        <f>'Calc1'!B5746*'Calc4'!B$11695*'Calc4'!B11299</f>
        <v>0</v>
      </c>
      <c r="AC278" s="23">
        <f>'Calc1'!B5746*MAX('Calc4'!B13140,0-('Calc4'!B12530+IF('935'!P220=0,0,(1-'935'!X220/'11'!D$17)*'11'!B$17/('11'!B$17-'935'!W220)*IF('Calc1'!B5746=0,1,'Calc2'!B225/'Calc1'!B5746)*'Calc4'!B14969)))*'11'!B$17*0.01*'Calc4'!B$3092/'Calc4'!B$3109</f>
        <v>0</v>
      </c>
      <c r="AD278" s="23">
        <f>0.01*('Calc2'!B225*'11'!B$17*'Calc4'!B2070+'Calc1'!B5746*'Calc2'!B19111*'935'!P220*('11'!D$17-'935'!X220)*('11'!B$17/('11'!B$17-'935'!W220)))</f>
        <v>0</v>
      </c>
      <c r="AE278" s="23">
        <f>'Calc1'!B5746*'Calc4'!B$11076*('Calc4'!B$10457+'Calc1'!B10638)</f>
        <v>0</v>
      </c>
      <c r="AF278" s="23">
        <f>'Calc1'!B5746*MAX('Calc4'!B13140,0-('Calc4'!B12530+IF('935'!P220=0,0,(1-'935'!X220/'11'!D$17)*'11'!B$17/('11'!B$17-'935'!W220)*IF('Calc1'!B5746=0,1,'Calc2'!B225/'Calc1'!B5746)*'Calc4'!B14969)))*'11'!B$17*0.01*(1-('Calc4'!B$3092+'Calc4'!B$11)/'Calc4'!B$3109)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0.01*'11'!B$17*'Calc1'!B5747*'Results'!E232</f>
        <v>0</v>
      </c>
      <c r="L279" s="23">
        <f>0.01*('11'!D$17-'935'!X221)*'Results'!C232*'Calc1'!B5747*('11'!B$17/('11'!B$17-'935'!W221))*'935'!P221</f>
        <v>0</v>
      </c>
      <c r="M279" s="23">
        <f>0.01*('11'!B$17-'935'!W221)*'Results'!D232</f>
        <v>0</v>
      </c>
      <c r="N279" s="23">
        <f>0.01*'11'!B$17*'Calc1'!B8192*'Calc3'!B3385</f>
        <v>0</v>
      </c>
      <c r="O279" s="23">
        <f>0.01*('11'!B$17-'935'!W221)*'Calc4'!B19851</f>
        <v>0</v>
      </c>
      <c r="P279" s="23">
        <f>0.01*'Calc3'!B11345*'935'!T221</f>
        <v>0</v>
      </c>
      <c r="Q279" s="30">
        <f>K279+L279+M279</f>
        <v>0</v>
      </c>
      <c r="R279" s="25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0.01*('11'!B$17-'935'!W221)*'Calc4'!B16804</f>
        <v>0</v>
      </c>
      <c r="Z279" s="23">
        <f>0.01*'11'!B$17*'Calc1'!B5747*'Calc4'!B1463</f>
        <v>0</v>
      </c>
      <c r="AA279" s="23">
        <f>'Calc1'!B5747*MAX('Calc4'!B13141,0-('Calc4'!B12531+IF('935'!P221=0,0,(1-'935'!X221/'11'!D$17)*'11'!B$17/('11'!B$17-'935'!W221)*IF('Calc1'!B5747=0,1,'Calc2'!B226/'Calc1'!B5747)*'Calc4'!B14970)))*'11'!B$17*0.01*'Calc4'!B$11/'Calc4'!B$3109</f>
        <v>0</v>
      </c>
      <c r="AB279" s="23">
        <f>'Calc1'!B5747*'Calc4'!B$11695*'Calc4'!B11300</f>
        <v>0</v>
      </c>
      <c r="AC279" s="23">
        <f>'Calc1'!B5747*MAX('Calc4'!B13141,0-('Calc4'!B12531+IF('935'!P221=0,0,(1-'935'!X221/'11'!D$17)*'11'!B$17/('11'!B$17-'935'!W221)*IF('Calc1'!B5747=0,1,'Calc2'!B226/'Calc1'!B5747)*'Calc4'!B14970)))*'11'!B$17*0.01*'Calc4'!B$3092/'Calc4'!B$3109</f>
        <v>0</v>
      </c>
      <c r="AD279" s="23">
        <f>0.01*('Calc2'!B226*'11'!B$17*'Calc4'!B2071+'Calc1'!B5747*'Calc2'!B19112*'935'!P221*('11'!D$17-'935'!X221)*('11'!B$17/('11'!B$17-'935'!W221)))</f>
        <v>0</v>
      </c>
      <c r="AE279" s="23">
        <f>'Calc1'!B5747*'Calc4'!B$11076*('Calc4'!B$10457+'Calc1'!B10639)</f>
        <v>0</v>
      </c>
      <c r="AF279" s="23">
        <f>'Calc1'!B5747*MAX('Calc4'!B13141,0-('Calc4'!B12531+IF('935'!P221=0,0,(1-'935'!X221/'11'!D$17)*'11'!B$17/('11'!B$17-'935'!W221)*IF('Calc1'!B5747=0,1,'Calc2'!B226/'Calc1'!B5747)*'Calc4'!B14970)))*'11'!B$17*0.01*(1-('Calc4'!B$3092+'Calc4'!B$11)/'Calc4'!B$3109)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0.01*'11'!B$17*'Calc1'!B5748*'Results'!E233</f>
        <v>0</v>
      </c>
      <c r="L280" s="23">
        <f>0.01*('11'!D$17-'935'!X222)*'Results'!C233*'Calc1'!B5748*('11'!B$17/('11'!B$17-'935'!W222))*'935'!P222</f>
        <v>0</v>
      </c>
      <c r="M280" s="23">
        <f>0.01*('11'!B$17-'935'!W222)*'Results'!D233</f>
        <v>0</v>
      </c>
      <c r="N280" s="23">
        <f>0.01*'11'!B$17*'Calc1'!B8193*'Calc3'!B3386</f>
        <v>0</v>
      </c>
      <c r="O280" s="23">
        <f>0.01*('11'!B$17-'935'!W222)*'Calc4'!B19852</f>
        <v>0</v>
      </c>
      <c r="P280" s="23">
        <f>0.01*'Calc3'!B11346*'935'!T222</f>
        <v>0</v>
      </c>
      <c r="Q280" s="30">
        <f>K280+L280+M280</f>
        <v>0</v>
      </c>
      <c r="R280" s="25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0.01*('11'!B$17-'935'!W222)*'Calc4'!B16805</f>
        <v>0</v>
      </c>
      <c r="Z280" s="23">
        <f>0.01*'11'!B$17*'Calc1'!B5748*'Calc4'!B1464</f>
        <v>0</v>
      </c>
      <c r="AA280" s="23">
        <f>'Calc1'!B5748*MAX('Calc4'!B13142,0-('Calc4'!B12532+IF('935'!P222=0,0,(1-'935'!X222/'11'!D$17)*'11'!B$17/('11'!B$17-'935'!W222)*IF('Calc1'!B5748=0,1,'Calc2'!B227/'Calc1'!B5748)*'Calc4'!B14971)))*'11'!B$17*0.01*'Calc4'!B$11/'Calc4'!B$3109</f>
        <v>0</v>
      </c>
      <c r="AB280" s="23">
        <f>'Calc1'!B5748*'Calc4'!B$11695*'Calc4'!B11301</f>
        <v>0</v>
      </c>
      <c r="AC280" s="23">
        <f>'Calc1'!B5748*MAX('Calc4'!B13142,0-('Calc4'!B12532+IF('935'!P222=0,0,(1-'935'!X222/'11'!D$17)*'11'!B$17/('11'!B$17-'935'!W222)*IF('Calc1'!B5748=0,1,'Calc2'!B227/'Calc1'!B5748)*'Calc4'!B14971)))*'11'!B$17*0.01*'Calc4'!B$3092/'Calc4'!B$3109</f>
        <v>0</v>
      </c>
      <c r="AD280" s="23">
        <f>0.01*('Calc2'!B227*'11'!B$17*'Calc4'!B2072+'Calc1'!B5748*'Calc2'!B19113*'935'!P222*('11'!D$17-'935'!X222)*('11'!B$17/('11'!B$17-'935'!W222)))</f>
        <v>0</v>
      </c>
      <c r="AE280" s="23">
        <f>'Calc1'!B5748*'Calc4'!B$11076*('Calc4'!B$10457+'Calc1'!B10640)</f>
        <v>0</v>
      </c>
      <c r="AF280" s="23">
        <f>'Calc1'!B5748*MAX('Calc4'!B13142,0-('Calc4'!B12532+IF('935'!P222=0,0,(1-'935'!X222/'11'!D$17)*'11'!B$17/('11'!B$17-'935'!W222)*IF('Calc1'!B5748=0,1,'Calc2'!B227/'Calc1'!B5748)*'Calc4'!B14971)))*'11'!B$17*0.01*(1-('Calc4'!B$3092+'Calc4'!B$11)/'Calc4'!B$3109)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0.01*'11'!B$17*'Calc1'!B5749*'Results'!E234</f>
        <v>0</v>
      </c>
      <c r="L281" s="23">
        <f>0.01*('11'!D$17-'935'!X223)*'Results'!C234*'Calc1'!B5749*('11'!B$17/('11'!B$17-'935'!W223))*'935'!P223</f>
        <v>0</v>
      </c>
      <c r="M281" s="23">
        <f>0.01*('11'!B$17-'935'!W223)*'Results'!D234</f>
        <v>0</v>
      </c>
      <c r="N281" s="23">
        <f>0.01*'11'!B$17*'Calc1'!B8194*'Calc3'!B3387</f>
        <v>0</v>
      </c>
      <c r="O281" s="23">
        <f>0.01*('11'!B$17-'935'!W223)*'Calc4'!B19853</f>
        <v>0</v>
      </c>
      <c r="P281" s="23">
        <f>0.01*'Calc3'!B11347*'935'!T223</f>
        <v>0</v>
      </c>
      <c r="Q281" s="30">
        <f>K281+L281+M281</f>
        <v>0</v>
      </c>
      <c r="R281" s="25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0.01*('11'!B$17-'935'!W223)*'Calc4'!B16806</f>
        <v>0</v>
      </c>
      <c r="Z281" s="23">
        <f>0.01*'11'!B$17*'Calc1'!B5749*'Calc4'!B1465</f>
        <v>0</v>
      </c>
      <c r="AA281" s="23">
        <f>'Calc1'!B5749*MAX('Calc4'!B13143,0-('Calc4'!B12533+IF('935'!P223=0,0,(1-'935'!X223/'11'!D$17)*'11'!B$17/('11'!B$17-'935'!W223)*IF('Calc1'!B5749=0,1,'Calc2'!B228/'Calc1'!B5749)*'Calc4'!B14972)))*'11'!B$17*0.01*'Calc4'!B$11/'Calc4'!B$3109</f>
        <v>0</v>
      </c>
      <c r="AB281" s="23">
        <f>'Calc1'!B5749*'Calc4'!B$11695*'Calc4'!B11302</f>
        <v>0</v>
      </c>
      <c r="AC281" s="23">
        <f>'Calc1'!B5749*MAX('Calc4'!B13143,0-('Calc4'!B12533+IF('935'!P223=0,0,(1-'935'!X223/'11'!D$17)*'11'!B$17/('11'!B$17-'935'!W223)*IF('Calc1'!B5749=0,1,'Calc2'!B228/'Calc1'!B5749)*'Calc4'!B14972)))*'11'!B$17*0.01*'Calc4'!B$3092/'Calc4'!B$3109</f>
        <v>0</v>
      </c>
      <c r="AD281" s="23">
        <f>0.01*('Calc2'!B228*'11'!B$17*'Calc4'!B2073+'Calc1'!B5749*'Calc2'!B19114*'935'!P223*('11'!D$17-'935'!X223)*('11'!B$17/('11'!B$17-'935'!W223)))</f>
        <v>0</v>
      </c>
      <c r="AE281" s="23">
        <f>'Calc1'!B5749*'Calc4'!B$11076*('Calc4'!B$10457+'Calc1'!B10641)</f>
        <v>0</v>
      </c>
      <c r="AF281" s="23">
        <f>'Calc1'!B5749*MAX('Calc4'!B13143,0-('Calc4'!B12533+IF('935'!P223=0,0,(1-'935'!X223/'11'!D$17)*'11'!B$17/('11'!B$17-'935'!W223)*IF('Calc1'!B5749=0,1,'Calc2'!B228/'Calc1'!B5749)*'Calc4'!B14972)))*'11'!B$17*0.01*(1-('Calc4'!B$3092+'Calc4'!B$11)/'Calc4'!B$3109)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0.01*'11'!B$17*'Calc1'!B5750*'Results'!E235</f>
        <v>0</v>
      </c>
      <c r="L282" s="23">
        <f>0.01*('11'!D$17-'935'!X224)*'Results'!C235*'Calc1'!B5750*('11'!B$17/('11'!B$17-'935'!W224))*'935'!P224</f>
        <v>0</v>
      </c>
      <c r="M282" s="23">
        <f>0.01*('11'!B$17-'935'!W224)*'Results'!D235</f>
        <v>0</v>
      </c>
      <c r="N282" s="23">
        <f>0.01*'11'!B$17*'Calc1'!B8195*'Calc3'!B3388</f>
        <v>0</v>
      </c>
      <c r="O282" s="23">
        <f>0.01*('11'!B$17-'935'!W224)*'Calc4'!B19854</f>
        <v>0</v>
      </c>
      <c r="P282" s="23">
        <f>0.01*'Calc3'!B11348*'935'!T224</f>
        <v>0</v>
      </c>
      <c r="Q282" s="30">
        <f>K282+L282+M282</f>
        <v>0</v>
      </c>
      <c r="R282" s="25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0.01*('11'!B$17-'935'!W224)*'Calc4'!B16807</f>
        <v>0</v>
      </c>
      <c r="Z282" s="23">
        <f>0.01*'11'!B$17*'Calc1'!B5750*'Calc4'!B1466</f>
        <v>0</v>
      </c>
      <c r="AA282" s="23">
        <f>'Calc1'!B5750*MAX('Calc4'!B13144,0-('Calc4'!B12534+IF('935'!P224=0,0,(1-'935'!X224/'11'!D$17)*'11'!B$17/('11'!B$17-'935'!W224)*IF('Calc1'!B5750=0,1,'Calc2'!B229/'Calc1'!B5750)*'Calc4'!B14973)))*'11'!B$17*0.01*'Calc4'!B$11/'Calc4'!B$3109</f>
        <v>0</v>
      </c>
      <c r="AB282" s="23">
        <f>'Calc1'!B5750*'Calc4'!B$11695*'Calc4'!B11303</f>
        <v>0</v>
      </c>
      <c r="AC282" s="23">
        <f>'Calc1'!B5750*MAX('Calc4'!B13144,0-('Calc4'!B12534+IF('935'!P224=0,0,(1-'935'!X224/'11'!D$17)*'11'!B$17/('11'!B$17-'935'!W224)*IF('Calc1'!B5750=0,1,'Calc2'!B229/'Calc1'!B5750)*'Calc4'!B14973)))*'11'!B$17*0.01*'Calc4'!B$3092/'Calc4'!B$3109</f>
        <v>0</v>
      </c>
      <c r="AD282" s="23">
        <f>0.01*('Calc2'!B229*'11'!B$17*'Calc4'!B2074+'Calc1'!B5750*'Calc2'!B19115*'935'!P224*('11'!D$17-'935'!X224)*('11'!B$17/('11'!B$17-'935'!W224)))</f>
        <v>0</v>
      </c>
      <c r="AE282" s="23">
        <f>'Calc1'!B5750*'Calc4'!B$11076*('Calc4'!B$10457+'Calc1'!B10642)</f>
        <v>0</v>
      </c>
      <c r="AF282" s="23">
        <f>'Calc1'!B5750*MAX('Calc4'!B13144,0-('Calc4'!B12534+IF('935'!P224=0,0,(1-'935'!X224/'11'!D$17)*'11'!B$17/('11'!B$17-'935'!W224)*IF('Calc1'!B5750=0,1,'Calc2'!B229/'Calc1'!B5750)*'Calc4'!B14973)))*'11'!B$17*0.01*(1-('Calc4'!B$3092+'Calc4'!B$11)/'Calc4'!B$3109)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0.01*'11'!B$17*'Calc1'!B5751*'Results'!E236</f>
        <v>0</v>
      </c>
      <c r="L283" s="23">
        <f>0.01*('11'!D$17-'935'!X225)*'Results'!C236*'Calc1'!B5751*('11'!B$17/('11'!B$17-'935'!W225))*'935'!P225</f>
        <v>0</v>
      </c>
      <c r="M283" s="23">
        <f>0.01*('11'!B$17-'935'!W225)*'Results'!D236</f>
        <v>0</v>
      </c>
      <c r="N283" s="23">
        <f>0.01*'11'!B$17*'Calc1'!B8196*'Calc3'!B3389</f>
        <v>0</v>
      </c>
      <c r="O283" s="23">
        <f>0.01*('11'!B$17-'935'!W225)*'Calc4'!B19855</f>
        <v>0</v>
      </c>
      <c r="P283" s="23">
        <f>0.01*'Calc3'!B11349*'935'!T225</f>
        <v>0</v>
      </c>
      <c r="Q283" s="30">
        <f>K283+L283+M283</f>
        <v>0</v>
      </c>
      <c r="R283" s="25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0.01*('11'!B$17-'935'!W225)*'Calc4'!B16808</f>
        <v>0</v>
      </c>
      <c r="Z283" s="23">
        <f>0.01*'11'!B$17*'Calc1'!B5751*'Calc4'!B1467</f>
        <v>0</v>
      </c>
      <c r="AA283" s="23">
        <f>'Calc1'!B5751*MAX('Calc4'!B13145,0-('Calc4'!B12535+IF('935'!P225=0,0,(1-'935'!X225/'11'!D$17)*'11'!B$17/('11'!B$17-'935'!W225)*IF('Calc1'!B5751=0,1,'Calc2'!B230/'Calc1'!B5751)*'Calc4'!B14974)))*'11'!B$17*0.01*'Calc4'!B$11/'Calc4'!B$3109</f>
        <v>0</v>
      </c>
      <c r="AB283" s="23">
        <f>'Calc1'!B5751*'Calc4'!B$11695*'Calc4'!B11304</f>
        <v>0</v>
      </c>
      <c r="AC283" s="23">
        <f>'Calc1'!B5751*MAX('Calc4'!B13145,0-('Calc4'!B12535+IF('935'!P225=0,0,(1-'935'!X225/'11'!D$17)*'11'!B$17/('11'!B$17-'935'!W225)*IF('Calc1'!B5751=0,1,'Calc2'!B230/'Calc1'!B5751)*'Calc4'!B14974)))*'11'!B$17*0.01*'Calc4'!B$3092/'Calc4'!B$3109</f>
        <v>0</v>
      </c>
      <c r="AD283" s="23">
        <f>0.01*('Calc2'!B230*'11'!B$17*'Calc4'!B2075+'Calc1'!B5751*'Calc2'!B19116*'935'!P225*('11'!D$17-'935'!X225)*('11'!B$17/('11'!B$17-'935'!W225)))</f>
        <v>0</v>
      </c>
      <c r="AE283" s="23">
        <f>'Calc1'!B5751*'Calc4'!B$11076*('Calc4'!B$10457+'Calc1'!B10643)</f>
        <v>0</v>
      </c>
      <c r="AF283" s="23">
        <f>'Calc1'!B5751*MAX('Calc4'!B13145,0-('Calc4'!B12535+IF('935'!P225=0,0,(1-'935'!X225/'11'!D$17)*'11'!B$17/('11'!B$17-'935'!W225)*IF('Calc1'!B5751=0,1,'Calc2'!B230/'Calc1'!B5751)*'Calc4'!B14974)))*'11'!B$17*0.01*(1-('Calc4'!B$3092+'Calc4'!B$11)/'Calc4'!B$3109)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0.01*'11'!B$17*'Calc1'!B5752*'Results'!E237</f>
        <v>0</v>
      </c>
      <c r="L284" s="23">
        <f>0.01*('11'!D$17-'935'!X226)*'Results'!C237*'Calc1'!B5752*('11'!B$17/('11'!B$17-'935'!W226))*'935'!P226</f>
        <v>0</v>
      </c>
      <c r="M284" s="23">
        <f>0.01*('11'!B$17-'935'!W226)*'Results'!D237</f>
        <v>0</v>
      </c>
      <c r="N284" s="23">
        <f>0.01*'11'!B$17*'Calc1'!B8197*'Calc3'!B3390</f>
        <v>0</v>
      </c>
      <c r="O284" s="23">
        <f>0.01*('11'!B$17-'935'!W226)*'Calc4'!B19856</f>
        <v>0</v>
      </c>
      <c r="P284" s="23">
        <f>0.01*'Calc3'!B11350*'935'!T226</f>
        <v>0</v>
      </c>
      <c r="Q284" s="30">
        <f>K284+L284+M284</f>
        <v>0</v>
      </c>
      <c r="R284" s="25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0.01*('11'!B$17-'935'!W226)*'Calc4'!B16809</f>
        <v>0</v>
      </c>
      <c r="Z284" s="23">
        <f>0.01*'11'!B$17*'Calc1'!B5752*'Calc4'!B1468</f>
        <v>0</v>
      </c>
      <c r="AA284" s="23">
        <f>'Calc1'!B5752*MAX('Calc4'!B13146,0-('Calc4'!B12536+IF('935'!P226=0,0,(1-'935'!X226/'11'!D$17)*'11'!B$17/('11'!B$17-'935'!W226)*IF('Calc1'!B5752=0,1,'Calc2'!B231/'Calc1'!B5752)*'Calc4'!B14975)))*'11'!B$17*0.01*'Calc4'!B$11/'Calc4'!B$3109</f>
        <v>0</v>
      </c>
      <c r="AB284" s="23">
        <f>'Calc1'!B5752*'Calc4'!B$11695*'Calc4'!B11305</f>
        <v>0</v>
      </c>
      <c r="AC284" s="23">
        <f>'Calc1'!B5752*MAX('Calc4'!B13146,0-('Calc4'!B12536+IF('935'!P226=0,0,(1-'935'!X226/'11'!D$17)*'11'!B$17/('11'!B$17-'935'!W226)*IF('Calc1'!B5752=0,1,'Calc2'!B231/'Calc1'!B5752)*'Calc4'!B14975)))*'11'!B$17*0.01*'Calc4'!B$3092/'Calc4'!B$3109</f>
        <v>0</v>
      </c>
      <c r="AD284" s="23">
        <f>0.01*('Calc2'!B231*'11'!B$17*'Calc4'!B2076+'Calc1'!B5752*'Calc2'!B19117*'935'!P226*('11'!D$17-'935'!X226)*('11'!B$17/('11'!B$17-'935'!W226)))</f>
        <v>0</v>
      </c>
      <c r="AE284" s="23">
        <f>'Calc1'!B5752*'Calc4'!B$11076*('Calc4'!B$10457+'Calc1'!B10644)</f>
        <v>0</v>
      </c>
      <c r="AF284" s="23">
        <f>'Calc1'!B5752*MAX('Calc4'!B13146,0-('Calc4'!B12536+IF('935'!P226=0,0,(1-'935'!X226/'11'!D$17)*'11'!B$17/('11'!B$17-'935'!W226)*IF('Calc1'!B5752=0,1,'Calc2'!B231/'Calc1'!B5752)*'Calc4'!B14975)))*'11'!B$17*0.01*(1-('Calc4'!B$3092+'Calc4'!B$11)/'Calc4'!B$3109)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0.01*'11'!B$17*'Calc1'!B5753*'Results'!E238</f>
        <v>0</v>
      </c>
      <c r="L285" s="23">
        <f>0.01*('11'!D$17-'935'!X227)*'Results'!C238*'Calc1'!B5753*('11'!B$17/('11'!B$17-'935'!W227))*'935'!P227</f>
        <v>0</v>
      </c>
      <c r="M285" s="23">
        <f>0.01*('11'!B$17-'935'!W227)*'Results'!D238</f>
        <v>0</v>
      </c>
      <c r="N285" s="23">
        <f>0.01*'11'!B$17*'Calc1'!B8198*'Calc3'!B3391</f>
        <v>0</v>
      </c>
      <c r="O285" s="23">
        <f>0.01*('11'!B$17-'935'!W227)*'Calc4'!B19857</f>
        <v>0</v>
      </c>
      <c r="P285" s="23">
        <f>0.01*'Calc3'!B11351*'935'!T227</f>
        <v>0</v>
      </c>
      <c r="Q285" s="30">
        <f>K285+L285+M285</f>
        <v>0</v>
      </c>
      <c r="R285" s="25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0.01*('11'!B$17-'935'!W227)*'Calc4'!B16810</f>
        <v>0</v>
      </c>
      <c r="Z285" s="23">
        <f>0.01*'11'!B$17*'Calc1'!B5753*'Calc4'!B1469</f>
        <v>0</v>
      </c>
      <c r="AA285" s="23">
        <f>'Calc1'!B5753*MAX('Calc4'!B13147,0-('Calc4'!B12537+IF('935'!P227=0,0,(1-'935'!X227/'11'!D$17)*'11'!B$17/('11'!B$17-'935'!W227)*IF('Calc1'!B5753=0,1,'Calc2'!B232/'Calc1'!B5753)*'Calc4'!B14976)))*'11'!B$17*0.01*'Calc4'!B$11/'Calc4'!B$3109</f>
        <v>0</v>
      </c>
      <c r="AB285" s="23">
        <f>'Calc1'!B5753*'Calc4'!B$11695*'Calc4'!B11306</f>
        <v>0</v>
      </c>
      <c r="AC285" s="23">
        <f>'Calc1'!B5753*MAX('Calc4'!B13147,0-('Calc4'!B12537+IF('935'!P227=0,0,(1-'935'!X227/'11'!D$17)*'11'!B$17/('11'!B$17-'935'!W227)*IF('Calc1'!B5753=0,1,'Calc2'!B232/'Calc1'!B5753)*'Calc4'!B14976)))*'11'!B$17*0.01*'Calc4'!B$3092/'Calc4'!B$3109</f>
        <v>0</v>
      </c>
      <c r="AD285" s="23">
        <f>0.01*('Calc2'!B232*'11'!B$17*'Calc4'!B2077+'Calc1'!B5753*'Calc2'!B19118*'935'!P227*('11'!D$17-'935'!X227)*('11'!B$17/('11'!B$17-'935'!W227)))</f>
        <v>0</v>
      </c>
      <c r="AE285" s="23">
        <f>'Calc1'!B5753*'Calc4'!B$11076*('Calc4'!B$10457+'Calc1'!B10645)</f>
        <v>0</v>
      </c>
      <c r="AF285" s="23">
        <f>'Calc1'!B5753*MAX('Calc4'!B13147,0-('Calc4'!B12537+IF('935'!P227=0,0,(1-'935'!X227/'11'!D$17)*'11'!B$17/('11'!B$17-'935'!W227)*IF('Calc1'!B5753=0,1,'Calc2'!B232/'Calc1'!B5753)*'Calc4'!B14976)))*'11'!B$17*0.01*(1-('Calc4'!B$3092+'Calc4'!B$11)/'Calc4'!B$3109)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0.01*'11'!B$17*'Calc1'!B5754*'Results'!E239</f>
        <v>0</v>
      </c>
      <c r="L286" s="23">
        <f>0.01*('11'!D$17-'935'!X228)*'Results'!C239*'Calc1'!B5754*('11'!B$17/('11'!B$17-'935'!W228))*'935'!P228</f>
        <v>0</v>
      </c>
      <c r="M286" s="23">
        <f>0.01*('11'!B$17-'935'!W228)*'Results'!D239</f>
        <v>0</v>
      </c>
      <c r="N286" s="23">
        <f>0.01*'11'!B$17*'Calc1'!B8199*'Calc3'!B3392</f>
        <v>0</v>
      </c>
      <c r="O286" s="23">
        <f>0.01*('11'!B$17-'935'!W228)*'Calc4'!B19858</f>
        <v>0</v>
      </c>
      <c r="P286" s="23">
        <f>0.01*'Calc3'!B11352*'935'!T228</f>
        <v>0</v>
      </c>
      <c r="Q286" s="30">
        <f>K286+L286+M286</f>
        <v>0</v>
      </c>
      <c r="R286" s="25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0.01*('11'!B$17-'935'!W228)*'Calc4'!B16811</f>
        <v>0</v>
      </c>
      <c r="Z286" s="23">
        <f>0.01*'11'!B$17*'Calc1'!B5754*'Calc4'!B1470</f>
        <v>0</v>
      </c>
      <c r="AA286" s="23">
        <f>'Calc1'!B5754*MAX('Calc4'!B13148,0-('Calc4'!B12538+IF('935'!P228=0,0,(1-'935'!X228/'11'!D$17)*'11'!B$17/('11'!B$17-'935'!W228)*IF('Calc1'!B5754=0,1,'Calc2'!B233/'Calc1'!B5754)*'Calc4'!B14977)))*'11'!B$17*0.01*'Calc4'!B$11/'Calc4'!B$3109</f>
        <v>0</v>
      </c>
      <c r="AB286" s="23">
        <f>'Calc1'!B5754*'Calc4'!B$11695*'Calc4'!B11307</f>
        <v>0</v>
      </c>
      <c r="AC286" s="23">
        <f>'Calc1'!B5754*MAX('Calc4'!B13148,0-('Calc4'!B12538+IF('935'!P228=0,0,(1-'935'!X228/'11'!D$17)*'11'!B$17/('11'!B$17-'935'!W228)*IF('Calc1'!B5754=0,1,'Calc2'!B233/'Calc1'!B5754)*'Calc4'!B14977)))*'11'!B$17*0.01*'Calc4'!B$3092/'Calc4'!B$3109</f>
        <v>0</v>
      </c>
      <c r="AD286" s="23">
        <f>0.01*('Calc2'!B233*'11'!B$17*'Calc4'!B2078+'Calc1'!B5754*'Calc2'!B19119*'935'!P228*('11'!D$17-'935'!X228)*('11'!B$17/('11'!B$17-'935'!W228)))</f>
        <v>0</v>
      </c>
      <c r="AE286" s="23">
        <f>'Calc1'!B5754*'Calc4'!B$11076*('Calc4'!B$10457+'Calc1'!B10646)</f>
        <v>0</v>
      </c>
      <c r="AF286" s="23">
        <f>'Calc1'!B5754*MAX('Calc4'!B13148,0-('Calc4'!B12538+IF('935'!P228=0,0,(1-'935'!X228/'11'!D$17)*'11'!B$17/('11'!B$17-'935'!W228)*IF('Calc1'!B5754=0,1,'Calc2'!B233/'Calc1'!B5754)*'Calc4'!B14977)))*'11'!B$17*0.01*(1-('Calc4'!B$3092+'Calc4'!B$11)/'Calc4'!B$3109)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0.01*'11'!B$17*'Calc1'!B5755*'Results'!E240</f>
        <v>0</v>
      </c>
      <c r="L287" s="23">
        <f>0.01*('11'!D$17-'935'!X229)*'Results'!C240*'Calc1'!B5755*('11'!B$17/('11'!B$17-'935'!W229))*'935'!P229</f>
        <v>0</v>
      </c>
      <c r="M287" s="23">
        <f>0.01*('11'!B$17-'935'!W229)*'Results'!D240</f>
        <v>0</v>
      </c>
      <c r="N287" s="23">
        <f>0.01*'11'!B$17*'Calc1'!B8200*'Calc3'!B3393</f>
        <v>0</v>
      </c>
      <c r="O287" s="23">
        <f>0.01*('11'!B$17-'935'!W229)*'Calc4'!B19859</f>
        <v>0</v>
      </c>
      <c r="P287" s="23">
        <f>0.01*'Calc3'!B11353*'935'!T229</f>
        <v>0</v>
      </c>
      <c r="Q287" s="30">
        <f>K287+L287+M287</f>
        <v>0</v>
      </c>
      <c r="R287" s="25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0.01*('11'!B$17-'935'!W229)*'Calc4'!B16812</f>
        <v>0</v>
      </c>
      <c r="Z287" s="23">
        <f>0.01*'11'!B$17*'Calc1'!B5755*'Calc4'!B1471</f>
        <v>0</v>
      </c>
      <c r="AA287" s="23">
        <f>'Calc1'!B5755*MAX('Calc4'!B13149,0-('Calc4'!B12539+IF('935'!P229=0,0,(1-'935'!X229/'11'!D$17)*'11'!B$17/('11'!B$17-'935'!W229)*IF('Calc1'!B5755=0,1,'Calc2'!B234/'Calc1'!B5755)*'Calc4'!B14978)))*'11'!B$17*0.01*'Calc4'!B$11/'Calc4'!B$3109</f>
        <v>0</v>
      </c>
      <c r="AB287" s="23">
        <f>'Calc1'!B5755*'Calc4'!B$11695*'Calc4'!B11308</f>
        <v>0</v>
      </c>
      <c r="AC287" s="23">
        <f>'Calc1'!B5755*MAX('Calc4'!B13149,0-('Calc4'!B12539+IF('935'!P229=0,0,(1-'935'!X229/'11'!D$17)*'11'!B$17/('11'!B$17-'935'!W229)*IF('Calc1'!B5755=0,1,'Calc2'!B234/'Calc1'!B5755)*'Calc4'!B14978)))*'11'!B$17*0.01*'Calc4'!B$3092/'Calc4'!B$3109</f>
        <v>0</v>
      </c>
      <c r="AD287" s="23">
        <f>0.01*('Calc2'!B234*'11'!B$17*'Calc4'!B2079+'Calc1'!B5755*'Calc2'!B19120*'935'!P229*('11'!D$17-'935'!X229)*('11'!B$17/('11'!B$17-'935'!W229)))</f>
        <v>0</v>
      </c>
      <c r="AE287" s="23">
        <f>'Calc1'!B5755*'Calc4'!B$11076*('Calc4'!B$10457+'Calc1'!B10647)</f>
        <v>0</v>
      </c>
      <c r="AF287" s="23">
        <f>'Calc1'!B5755*MAX('Calc4'!B13149,0-('Calc4'!B12539+IF('935'!P229=0,0,(1-'935'!X229/'11'!D$17)*'11'!B$17/('11'!B$17-'935'!W229)*IF('Calc1'!B5755=0,1,'Calc2'!B234/'Calc1'!B5755)*'Calc4'!B14978)))*'11'!B$17*0.01*(1-('Calc4'!B$3092+'Calc4'!B$11)/'Calc4'!B$3109)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0.01*'11'!B$17*'Calc1'!B5756*'Results'!E241</f>
        <v>0</v>
      </c>
      <c r="L288" s="23">
        <f>0.01*('11'!D$17-'935'!X230)*'Results'!C241*'Calc1'!B5756*('11'!B$17/('11'!B$17-'935'!W230))*'935'!P230</f>
        <v>0</v>
      </c>
      <c r="M288" s="23">
        <f>0.01*('11'!B$17-'935'!W230)*'Results'!D241</f>
        <v>0</v>
      </c>
      <c r="N288" s="23">
        <f>0.01*'11'!B$17*'Calc1'!B8201*'Calc3'!B3394</f>
        <v>0</v>
      </c>
      <c r="O288" s="23">
        <f>0.01*('11'!B$17-'935'!W230)*'Calc4'!B19860</f>
        <v>0</v>
      </c>
      <c r="P288" s="23">
        <f>0.01*'Calc3'!B11354*'935'!T230</f>
        <v>0</v>
      </c>
      <c r="Q288" s="30">
        <f>K288+L288+M288</f>
        <v>0</v>
      </c>
      <c r="R288" s="25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0.01*('11'!B$17-'935'!W230)*'Calc4'!B16813</f>
        <v>0</v>
      </c>
      <c r="Z288" s="23">
        <f>0.01*'11'!B$17*'Calc1'!B5756*'Calc4'!B1472</f>
        <v>0</v>
      </c>
      <c r="AA288" s="23">
        <f>'Calc1'!B5756*MAX('Calc4'!B13150,0-('Calc4'!B12540+IF('935'!P230=0,0,(1-'935'!X230/'11'!D$17)*'11'!B$17/('11'!B$17-'935'!W230)*IF('Calc1'!B5756=0,1,'Calc2'!B235/'Calc1'!B5756)*'Calc4'!B14979)))*'11'!B$17*0.01*'Calc4'!B$11/'Calc4'!B$3109</f>
        <v>0</v>
      </c>
      <c r="AB288" s="23">
        <f>'Calc1'!B5756*'Calc4'!B$11695*'Calc4'!B11309</f>
        <v>0</v>
      </c>
      <c r="AC288" s="23">
        <f>'Calc1'!B5756*MAX('Calc4'!B13150,0-('Calc4'!B12540+IF('935'!P230=0,0,(1-'935'!X230/'11'!D$17)*'11'!B$17/('11'!B$17-'935'!W230)*IF('Calc1'!B5756=0,1,'Calc2'!B235/'Calc1'!B5756)*'Calc4'!B14979)))*'11'!B$17*0.01*'Calc4'!B$3092/'Calc4'!B$3109</f>
        <v>0</v>
      </c>
      <c r="AD288" s="23">
        <f>0.01*('Calc2'!B235*'11'!B$17*'Calc4'!B2080+'Calc1'!B5756*'Calc2'!B19121*'935'!P230*('11'!D$17-'935'!X230)*('11'!B$17/('11'!B$17-'935'!W230)))</f>
        <v>0</v>
      </c>
      <c r="AE288" s="23">
        <f>'Calc1'!B5756*'Calc4'!B$11076*('Calc4'!B$10457+'Calc1'!B10648)</f>
        <v>0</v>
      </c>
      <c r="AF288" s="23">
        <f>'Calc1'!B5756*MAX('Calc4'!B13150,0-('Calc4'!B12540+IF('935'!P230=0,0,(1-'935'!X230/'11'!D$17)*'11'!B$17/('11'!B$17-'935'!W230)*IF('Calc1'!B5756=0,1,'Calc2'!B235/'Calc1'!B5756)*'Calc4'!B14979)))*'11'!B$17*0.01*(1-('Calc4'!B$3092+'Calc4'!B$11)/'Calc4'!B$3109)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0.01*'11'!B$17*'Calc1'!B5757*'Results'!E242</f>
        <v>0</v>
      </c>
      <c r="L289" s="23">
        <f>0.01*('11'!D$17-'935'!X231)*'Results'!C242*'Calc1'!B5757*('11'!B$17/('11'!B$17-'935'!W231))*'935'!P231</f>
        <v>0</v>
      </c>
      <c r="M289" s="23">
        <f>0.01*('11'!B$17-'935'!W231)*'Results'!D242</f>
        <v>0</v>
      </c>
      <c r="N289" s="23">
        <f>0.01*'11'!B$17*'Calc1'!B8202*'Calc3'!B3395</f>
        <v>0</v>
      </c>
      <c r="O289" s="23">
        <f>0.01*('11'!B$17-'935'!W231)*'Calc4'!B19861</f>
        <v>0</v>
      </c>
      <c r="P289" s="23">
        <f>0.01*'Calc3'!B11355*'935'!T231</f>
        <v>0</v>
      </c>
      <c r="Q289" s="30">
        <f>K289+L289+M289</f>
        <v>0</v>
      </c>
      <c r="R289" s="25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0.01*('11'!B$17-'935'!W231)*'Calc4'!B16814</f>
        <v>0</v>
      </c>
      <c r="Z289" s="23">
        <f>0.01*'11'!B$17*'Calc1'!B5757*'Calc4'!B1473</f>
        <v>0</v>
      </c>
      <c r="AA289" s="23">
        <f>'Calc1'!B5757*MAX('Calc4'!B13151,0-('Calc4'!B12541+IF('935'!P231=0,0,(1-'935'!X231/'11'!D$17)*'11'!B$17/('11'!B$17-'935'!W231)*IF('Calc1'!B5757=0,1,'Calc2'!B236/'Calc1'!B5757)*'Calc4'!B14980)))*'11'!B$17*0.01*'Calc4'!B$11/'Calc4'!B$3109</f>
        <v>0</v>
      </c>
      <c r="AB289" s="23">
        <f>'Calc1'!B5757*'Calc4'!B$11695*'Calc4'!B11310</f>
        <v>0</v>
      </c>
      <c r="AC289" s="23">
        <f>'Calc1'!B5757*MAX('Calc4'!B13151,0-('Calc4'!B12541+IF('935'!P231=0,0,(1-'935'!X231/'11'!D$17)*'11'!B$17/('11'!B$17-'935'!W231)*IF('Calc1'!B5757=0,1,'Calc2'!B236/'Calc1'!B5757)*'Calc4'!B14980)))*'11'!B$17*0.01*'Calc4'!B$3092/'Calc4'!B$3109</f>
        <v>0</v>
      </c>
      <c r="AD289" s="23">
        <f>0.01*('Calc2'!B236*'11'!B$17*'Calc4'!B2081+'Calc1'!B5757*'Calc2'!B19122*'935'!P231*('11'!D$17-'935'!X231)*('11'!B$17/('11'!B$17-'935'!W231)))</f>
        <v>0</v>
      </c>
      <c r="AE289" s="23">
        <f>'Calc1'!B5757*'Calc4'!B$11076*('Calc4'!B$10457+'Calc1'!B10649)</f>
        <v>0</v>
      </c>
      <c r="AF289" s="23">
        <f>'Calc1'!B5757*MAX('Calc4'!B13151,0-('Calc4'!B12541+IF('935'!P231=0,0,(1-'935'!X231/'11'!D$17)*'11'!B$17/('11'!B$17-'935'!W231)*IF('Calc1'!B5757=0,1,'Calc2'!B236/'Calc1'!B5757)*'Calc4'!B14980)))*'11'!B$17*0.01*(1-('Calc4'!B$3092+'Calc4'!B$11)/'Calc4'!B$3109)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0.01*'11'!B$17*'Calc1'!B5758*'Results'!E243</f>
        <v>0</v>
      </c>
      <c r="L290" s="23">
        <f>0.01*('11'!D$17-'935'!X232)*'Results'!C243*'Calc1'!B5758*('11'!B$17/('11'!B$17-'935'!W232))*'935'!P232</f>
        <v>0</v>
      </c>
      <c r="M290" s="23">
        <f>0.01*('11'!B$17-'935'!W232)*'Results'!D243</f>
        <v>0</v>
      </c>
      <c r="N290" s="23">
        <f>0.01*'11'!B$17*'Calc1'!B8203*'Calc3'!B3396</f>
        <v>0</v>
      </c>
      <c r="O290" s="23">
        <f>0.01*('11'!B$17-'935'!W232)*'Calc4'!B19862</f>
        <v>0</v>
      </c>
      <c r="P290" s="23">
        <f>0.01*'Calc3'!B11356*'935'!T232</f>
        <v>0</v>
      </c>
      <c r="Q290" s="30">
        <f>K290+L290+M290</f>
        <v>0</v>
      </c>
      <c r="R290" s="25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0.01*('11'!B$17-'935'!W232)*'Calc4'!B16815</f>
        <v>0</v>
      </c>
      <c r="Z290" s="23">
        <f>0.01*'11'!B$17*'Calc1'!B5758*'Calc4'!B1474</f>
        <v>0</v>
      </c>
      <c r="AA290" s="23">
        <f>'Calc1'!B5758*MAX('Calc4'!B13152,0-('Calc4'!B12542+IF('935'!P232=0,0,(1-'935'!X232/'11'!D$17)*'11'!B$17/('11'!B$17-'935'!W232)*IF('Calc1'!B5758=0,1,'Calc2'!B237/'Calc1'!B5758)*'Calc4'!B14981)))*'11'!B$17*0.01*'Calc4'!B$11/'Calc4'!B$3109</f>
        <v>0</v>
      </c>
      <c r="AB290" s="23">
        <f>'Calc1'!B5758*'Calc4'!B$11695*'Calc4'!B11311</f>
        <v>0</v>
      </c>
      <c r="AC290" s="23">
        <f>'Calc1'!B5758*MAX('Calc4'!B13152,0-('Calc4'!B12542+IF('935'!P232=0,0,(1-'935'!X232/'11'!D$17)*'11'!B$17/('11'!B$17-'935'!W232)*IF('Calc1'!B5758=0,1,'Calc2'!B237/'Calc1'!B5758)*'Calc4'!B14981)))*'11'!B$17*0.01*'Calc4'!B$3092/'Calc4'!B$3109</f>
        <v>0</v>
      </c>
      <c r="AD290" s="23">
        <f>0.01*('Calc2'!B237*'11'!B$17*'Calc4'!B2082+'Calc1'!B5758*'Calc2'!B19123*'935'!P232*('11'!D$17-'935'!X232)*('11'!B$17/('11'!B$17-'935'!W232)))</f>
        <v>0</v>
      </c>
      <c r="AE290" s="23">
        <f>'Calc1'!B5758*'Calc4'!B$11076*('Calc4'!B$10457+'Calc1'!B10650)</f>
        <v>0</v>
      </c>
      <c r="AF290" s="23">
        <f>'Calc1'!B5758*MAX('Calc4'!B13152,0-('Calc4'!B12542+IF('935'!P232=0,0,(1-'935'!X232/'11'!D$17)*'11'!B$17/('11'!B$17-'935'!W232)*IF('Calc1'!B5758=0,1,'Calc2'!B237/'Calc1'!B5758)*'Calc4'!B14981)))*'11'!B$17*0.01*(1-('Calc4'!B$3092+'Calc4'!B$11)/'Calc4'!B$3109)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0.01*'11'!B$17*'Calc1'!B5759*'Results'!E244</f>
        <v>0</v>
      </c>
      <c r="L291" s="23">
        <f>0.01*('11'!D$17-'935'!X233)*'Results'!C244*'Calc1'!B5759*('11'!B$17/('11'!B$17-'935'!W233))*'935'!P233</f>
        <v>0</v>
      </c>
      <c r="M291" s="23">
        <f>0.01*('11'!B$17-'935'!W233)*'Results'!D244</f>
        <v>0</v>
      </c>
      <c r="N291" s="23">
        <f>0.01*'11'!B$17*'Calc1'!B8204*'Calc3'!B3397</f>
        <v>0</v>
      </c>
      <c r="O291" s="23">
        <f>0.01*('11'!B$17-'935'!W233)*'Calc4'!B19863</f>
        <v>0</v>
      </c>
      <c r="P291" s="23">
        <f>0.01*'Calc3'!B11357*'935'!T233</f>
        <v>0</v>
      </c>
      <c r="Q291" s="30">
        <f>K291+L291+M291</f>
        <v>0</v>
      </c>
      <c r="R291" s="25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0.01*('11'!B$17-'935'!W233)*'Calc4'!B16816</f>
        <v>0</v>
      </c>
      <c r="Z291" s="23">
        <f>0.01*'11'!B$17*'Calc1'!B5759*'Calc4'!B1475</f>
        <v>0</v>
      </c>
      <c r="AA291" s="23">
        <f>'Calc1'!B5759*MAX('Calc4'!B13153,0-('Calc4'!B12543+IF('935'!P233=0,0,(1-'935'!X233/'11'!D$17)*'11'!B$17/('11'!B$17-'935'!W233)*IF('Calc1'!B5759=0,1,'Calc2'!B238/'Calc1'!B5759)*'Calc4'!B14982)))*'11'!B$17*0.01*'Calc4'!B$11/'Calc4'!B$3109</f>
        <v>0</v>
      </c>
      <c r="AB291" s="23">
        <f>'Calc1'!B5759*'Calc4'!B$11695*'Calc4'!B11312</f>
        <v>0</v>
      </c>
      <c r="AC291" s="23">
        <f>'Calc1'!B5759*MAX('Calc4'!B13153,0-('Calc4'!B12543+IF('935'!P233=0,0,(1-'935'!X233/'11'!D$17)*'11'!B$17/('11'!B$17-'935'!W233)*IF('Calc1'!B5759=0,1,'Calc2'!B238/'Calc1'!B5759)*'Calc4'!B14982)))*'11'!B$17*0.01*'Calc4'!B$3092/'Calc4'!B$3109</f>
        <v>0</v>
      </c>
      <c r="AD291" s="23">
        <f>0.01*('Calc2'!B238*'11'!B$17*'Calc4'!B2083+'Calc1'!B5759*'Calc2'!B19124*'935'!P233*('11'!D$17-'935'!X233)*('11'!B$17/('11'!B$17-'935'!W233)))</f>
        <v>0</v>
      </c>
      <c r="AE291" s="23">
        <f>'Calc1'!B5759*'Calc4'!B$11076*('Calc4'!B$10457+'Calc1'!B10651)</f>
        <v>0</v>
      </c>
      <c r="AF291" s="23">
        <f>'Calc1'!B5759*MAX('Calc4'!B13153,0-('Calc4'!B12543+IF('935'!P233=0,0,(1-'935'!X233/'11'!D$17)*'11'!B$17/('11'!B$17-'935'!W233)*IF('Calc1'!B5759=0,1,'Calc2'!B238/'Calc1'!B5759)*'Calc4'!B14982)))*'11'!B$17*0.01*(1-('Calc4'!B$3092+'Calc4'!B$11)/'Calc4'!B$3109)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0.01*'11'!B$17*'Calc1'!B5760*'Results'!E245</f>
        <v>0</v>
      </c>
      <c r="L292" s="23">
        <f>0.01*('11'!D$17-'935'!X234)*'Results'!C245*'Calc1'!B5760*('11'!B$17/('11'!B$17-'935'!W234))*'935'!P234</f>
        <v>0</v>
      </c>
      <c r="M292" s="23">
        <f>0.01*('11'!B$17-'935'!W234)*'Results'!D245</f>
        <v>0</v>
      </c>
      <c r="N292" s="23">
        <f>0.01*'11'!B$17*'Calc1'!B8205*'Calc3'!B3398</f>
        <v>0</v>
      </c>
      <c r="O292" s="23">
        <f>0.01*('11'!B$17-'935'!W234)*'Calc4'!B19864</f>
        <v>0</v>
      </c>
      <c r="P292" s="23">
        <f>0.01*'Calc3'!B11358*'935'!T234</f>
        <v>0</v>
      </c>
      <c r="Q292" s="30">
        <f>K292+L292+M292</f>
        <v>0</v>
      </c>
      <c r="R292" s="25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0.01*('11'!B$17-'935'!W234)*'Calc4'!B16817</f>
        <v>0</v>
      </c>
      <c r="Z292" s="23">
        <f>0.01*'11'!B$17*'Calc1'!B5760*'Calc4'!B1476</f>
        <v>0</v>
      </c>
      <c r="AA292" s="23">
        <f>'Calc1'!B5760*MAX('Calc4'!B13154,0-('Calc4'!B12544+IF('935'!P234=0,0,(1-'935'!X234/'11'!D$17)*'11'!B$17/('11'!B$17-'935'!W234)*IF('Calc1'!B5760=0,1,'Calc2'!B239/'Calc1'!B5760)*'Calc4'!B14983)))*'11'!B$17*0.01*'Calc4'!B$11/'Calc4'!B$3109</f>
        <v>0</v>
      </c>
      <c r="AB292" s="23">
        <f>'Calc1'!B5760*'Calc4'!B$11695*'Calc4'!B11313</f>
        <v>0</v>
      </c>
      <c r="AC292" s="23">
        <f>'Calc1'!B5760*MAX('Calc4'!B13154,0-('Calc4'!B12544+IF('935'!P234=0,0,(1-'935'!X234/'11'!D$17)*'11'!B$17/('11'!B$17-'935'!W234)*IF('Calc1'!B5760=0,1,'Calc2'!B239/'Calc1'!B5760)*'Calc4'!B14983)))*'11'!B$17*0.01*'Calc4'!B$3092/'Calc4'!B$3109</f>
        <v>0</v>
      </c>
      <c r="AD292" s="23">
        <f>0.01*('Calc2'!B239*'11'!B$17*'Calc4'!B2084+'Calc1'!B5760*'Calc2'!B19125*'935'!P234*('11'!D$17-'935'!X234)*('11'!B$17/('11'!B$17-'935'!W234)))</f>
        <v>0</v>
      </c>
      <c r="AE292" s="23">
        <f>'Calc1'!B5760*'Calc4'!B$11076*('Calc4'!B$10457+'Calc1'!B10652)</f>
        <v>0</v>
      </c>
      <c r="AF292" s="23">
        <f>'Calc1'!B5760*MAX('Calc4'!B13154,0-('Calc4'!B12544+IF('935'!P234=0,0,(1-'935'!X234/'11'!D$17)*'11'!B$17/('11'!B$17-'935'!W234)*IF('Calc1'!B5760=0,1,'Calc2'!B239/'Calc1'!B5760)*'Calc4'!B14983)))*'11'!B$17*0.01*(1-('Calc4'!B$3092+'Calc4'!B$11)/'Calc4'!B$3109)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0.01*'11'!B$17*'Calc1'!B5761*'Results'!E246</f>
        <v>0</v>
      </c>
      <c r="L293" s="23">
        <f>0.01*('11'!D$17-'935'!X235)*'Results'!C246*'Calc1'!B5761*('11'!B$17/('11'!B$17-'935'!W235))*'935'!P235</f>
        <v>0</v>
      </c>
      <c r="M293" s="23">
        <f>0.01*('11'!B$17-'935'!W235)*'Results'!D246</f>
        <v>0</v>
      </c>
      <c r="N293" s="23">
        <f>0.01*'11'!B$17*'Calc1'!B8206*'Calc3'!B3399</f>
        <v>0</v>
      </c>
      <c r="O293" s="23">
        <f>0.01*('11'!B$17-'935'!W235)*'Calc4'!B19865</f>
        <v>0</v>
      </c>
      <c r="P293" s="23">
        <f>0.01*'Calc3'!B11359*'935'!T235</f>
        <v>0</v>
      </c>
      <c r="Q293" s="30">
        <f>K293+L293+M293</f>
        <v>0</v>
      </c>
      <c r="R293" s="25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0.01*('11'!B$17-'935'!W235)*'Calc4'!B16818</f>
        <v>0</v>
      </c>
      <c r="Z293" s="23">
        <f>0.01*'11'!B$17*'Calc1'!B5761*'Calc4'!B1477</f>
        <v>0</v>
      </c>
      <c r="AA293" s="23">
        <f>'Calc1'!B5761*MAX('Calc4'!B13155,0-('Calc4'!B12545+IF('935'!P235=0,0,(1-'935'!X235/'11'!D$17)*'11'!B$17/('11'!B$17-'935'!W235)*IF('Calc1'!B5761=0,1,'Calc2'!B240/'Calc1'!B5761)*'Calc4'!B14984)))*'11'!B$17*0.01*'Calc4'!B$11/'Calc4'!B$3109</f>
        <v>0</v>
      </c>
      <c r="AB293" s="23">
        <f>'Calc1'!B5761*'Calc4'!B$11695*'Calc4'!B11314</f>
        <v>0</v>
      </c>
      <c r="AC293" s="23">
        <f>'Calc1'!B5761*MAX('Calc4'!B13155,0-('Calc4'!B12545+IF('935'!P235=0,0,(1-'935'!X235/'11'!D$17)*'11'!B$17/('11'!B$17-'935'!W235)*IF('Calc1'!B5761=0,1,'Calc2'!B240/'Calc1'!B5761)*'Calc4'!B14984)))*'11'!B$17*0.01*'Calc4'!B$3092/'Calc4'!B$3109</f>
        <v>0</v>
      </c>
      <c r="AD293" s="23">
        <f>0.01*('Calc2'!B240*'11'!B$17*'Calc4'!B2085+'Calc1'!B5761*'Calc2'!B19126*'935'!P235*('11'!D$17-'935'!X235)*('11'!B$17/('11'!B$17-'935'!W235)))</f>
        <v>0</v>
      </c>
      <c r="AE293" s="23">
        <f>'Calc1'!B5761*'Calc4'!B$11076*('Calc4'!B$10457+'Calc1'!B10653)</f>
        <v>0</v>
      </c>
      <c r="AF293" s="23">
        <f>'Calc1'!B5761*MAX('Calc4'!B13155,0-('Calc4'!B12545+IF('935'!P235=0,0,(1-'935'!X235/'11'!D$17)*'11'!B$17/('11'!B$17-'935'!W235)*IF('Calc1'!B5761=0,1,'Calc2'!B240/'Calc1'!B5761)*'Calc4'!B14984)))*'11'!B$17*0.01*(1-('Calc4'!B$3092+'Calc4'!B$11)/'Calc4'!B$3109)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0.01*'11'!B$17*'Calc1'!B5762*'Results'!E247</f>
        <v>0</v>
      </c>
      <c r="L294" s="23">
        <f>0.01*('11'!D$17-'935'!X236)*'Results'!C247*'Calc1'!B5762*('11'!B$17/('11'!B$17-'935'!W236))*'935'!P236</f>
        <v>0</v>
      </c>
      <c r="M294" s="23">
        <f>0.01*('11'!B$17-'935'!W236)*'Results'!D247</f>
        <v>0</v>
      </c>
      <c r="N294" s="23">
        <f>0.01*'11'!B$17*'Calc1'!B8207*'Calc3'!B3400</f>
        <v>0</v>
      </c>
      <c r="O294" s="23">
        <f>0.01*('11'!B$17-'935'!W236)*'Calc4'!B19866</f>
        <v>0</v>
      </c>
      <c r="P294" s="23">
        <f>0.01*'Calc3'!B11360*'935'!T236</f>
        <v>0</v>
      </c>
      <c r="Q294" s="30">
        <f>K294+L294+M294</f>
        <v>0</v>
      </c>
      <c r="R294" s="25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0.01*('11'!B$17-'935'!W236)*'Calc4'!B16819</f>
        <v>0</v>
      </c>
      <c r="Z294" s="23">
        <f>0.01*'11'!B$17*'Calc1'!B5762*'Calc4'!B1478</f>
        <v>0</v>
      </c>
      <c r="AA294" s="23">
        <f>'Calc1'!B5762*MAX('Calc4'!B13156,0-('Calc4'!B12546+IF('935'!P236=0,0,(1-'935'!X236/'11'!D$17)*'11'!B$17/('11'!B$17-'935'!W236)*IF('Calc1'!B5762=0,1,'Calc2'!B241/'Calc1'!B5762)*'Calc4'!B14985)))*'11'!B$17*0.01*'Calc4'!B$11/'Calc4'!B$3109</f>
        <v>0</v>
      </c>
      <c r="AB294" s="23">
        <f>'Calc1'!B5762*'Calc4'!B$11695*'Calc4'!B11315</f>
        <v>0</v>
      </c>
      <c r="AC294" s="23">
        <f>'Calc1'!B5762*MAX('Calc4'!B13156,0-('Calc4'!B12546+IF('935'!P236=0,0,(1-'935'!X236/'11'!D$17)*'11'!B$17/('11'!B$17-'935'!W236)*IF('Calc1'!B5762=0,1,'Calc2'!B241/'Calc1'!B5762)*'Calc4'!B14985)))*'11'!B$17*0.01*'Calc4'!B$3092/'Calc4'!B$3109</f>
        <v>0</v>
      </c>
      <c r="AD294" s="23">
        <f>0.01*('Calc2'!B241*'11'!B$17*'Calc4'!B2086+'Calc1'!B5762*'Calc2'!B19127*'935'!P236*('11'!D$17-'935'!X236)*('11'!B$17/('11'!B$17-'935'!W236)))</f>
        <v>0</v>
      </c>
      <c r="AE294" s="23">
        <f>'Calc1'!B5762*'Calc4'!B$11076*('Calc4'!B$10457+'Calc1'!B10654)</f>
        <v>0</v>
      </c>
      <c r="AF294" s="23">
        <f>'Calc1'!B5762*MAX('Calc4'!B13156,0-('Calc4'!B12546+IF('935'!P236=0,0,(1-'935'!X236/'11'!D$17)*'11'!B$17/('11'!B$17-'935'!W236)*IF('Calc1'!B5762=0,1,'Calc2'!B241/'Calc1'!B5762)*'Calc4'!B14985)))*'11'!B$17*0.01*(1-('Calc4'!B$3092+'Calc4'!B$11)/'Calc4'!B$3109)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0.01*'11'!B$17*'Calc1'!B5763*'Results'!E248</f>
        <v>0</v>
      </c>
      <c r="L295" s="23">
        <f>0.01*('11'!D$17-'935'!X237)*'Results'!C248*'Calc1'!B5763*('11'!B$17/('11'!B$17-'935'!W237))*'935'!P237</f>
        <v>0</v>
      </c>
      <c r="M295" s="23">
        <f>0.01*('11'!B$17-'935'!W237)*'Results'!D248</f>
        <v>0</v>
      </c>
      <c r="N295" s="23">
        <f>0.01*'11'!B$17*'Calc1'!B8208*'Calc3'!B3401</f>
        <v>0</v>
      </c>
      <c r="O295" s="23">
        <f>0.01*('11'!B$17-'935'!W237)*'Calc4'!B19867</f>
        <v>0</v>
      </c>
      <c r="P295" s="23">
        <f>0.01*'Calc3'!B11361*'935'!T237</f>
        <v>0</v>
      </c>
      <c r="Q295" s="30">
        <f>K295+L295+M295</f>
        <v>0</v>
      </c>
      <c r="R295" s="25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0.01*('11'!B$17-'935'!W237)*'Calc4'!B16820</f>
        <v>0</v>
      </c>
      <c r="Z295" s="23">
        <f>0.01*'11'!B$17*'Calc1'!B5763*'Calc4'!B1479</f>
        <v>0</v>
      </c>
      <c r="AA295" s="23">
        <f>'Calc1'!B5763*MAX('Calc4'!B13157,0-('Calc4'!B12547+IF('935'!P237=0,0,(1-'935'!X237/'11'!D$17)*'11'!B$17/('11'!B$17-'935'!W237)*IF('Calc1'!B5763=0,1,'Calc2'!B242/'Calc1'!B5763)*'Calc4'!B14986)))*'11'!B$17*0.01*'Calc4'!B$11/'Calc4'!B$3109</f>
        <v>0</v>
      </c>
      <c r="AB295" s="23">
        <f>'Calc1'!B5763*'Calc4'!B$11695*'Calc4'!B11316</f>
        <v>0</v>
      </c>
      <c r="AC295" s="23">
        <f>'Calc1'!B5763*MAX('Calc4'!B13157,0-('Calc4'!B12547+IF('935'!P237=0,0,(1-'935'!X237/'11'!D$17)*'11'!B$17/('11'!B$17-'935'!W237)*IF('Calc1'!B5763=0,1,'Calc2'!B242/'Calc1'!B5763)*'Calc4'!B14986)))*'11'!B$17*0.01*'Calc4'!B$3092/'Calc4'!B$3109</f>
        <v>0</v>
      </c>
      <c r="AD295" s="23">
        <f>0.01*('Calc2'!B242*'11'!B$17*'Calc4'!B2087+'Calc1'!B5763*'Calc2'!B19128*'935'!P237*('11'!D$17-'935'!X237)*('11'!B$17/('11'!B$17-'935'!W237)))</f>
        <v>0</v>
      </c>
      <c r="AE295" s="23">
        <f>'Calc1'!B5763*'Calc4'!B$11076*('Calc4'!B$10457+'Calc1'!B10655)</f>
        <v>0</v>
      </c>
      <c r="AF295" s="23">
        <f>'Calc1'!B5763*MAX('Calc4'!B13157,0-('Calc4'!B12547+IF('935'!P237=0,0,(1-'935'!X237/'11'!D$17)*'11'!B$17/('11'!B$17-'935'!W237)*IF('Calc1'!B5763=0,1,'Calc2'!B242/'Calc1'!B5763)*'Calc4'!B14986)))*'11'!B$17*0.01*(1-('Calc4'!B$3092+'Calc4'!B$11)/'Calc4'!B$3109)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0.01*'11'!B$17*'Calc1'!B5764*'Results'!E249</f>
        <v>0</v>
      </c>
      <c r="L296" s="23">
        <f>0.01*('11'!D$17-'935'!X238)*'Results'!C249*'Calc1'!B5764*('11'!B$17/('11'!B$17-'935'!W238))*'935'!P238</f>
        <v>0</v>
      </c>
      <c r="M296" s="23">
        <f>0.01*('11'!B$17-'935'!W238)*'Results'!D249</f>
        <v>0</v>
      </c>
      <c r="N296" s="23">
        <f>0.01*'11'!B$17*'Calc1'!B8209*'Calc3'!B3402</f>
        <v>0</v>
      </c>
      <c r="O296" s="23">
        <f>0.01*('11'!B$17-'935'!W238)*'Calc4'!B19868</f>
        <v>0</v>
      </c>
      <c r="P296" s="23">
        <f>0.01*'Calc3'!B11362*'935'!T238</f>
        <v>0</v>
      </c>
      <c r="Q296" s="30">
        <f>K296+L296+M296</f>
        <v>0</v>
      </c>
      <c r="R296" s="25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0.01*('11'!B$17-'935'!W238)*'Calc4'!B16821</f>
        <v>0</v>
      </c>
      <c r="Z296" s="23">
        <f>0.01*'11'!B$17*'Calc1'!B5764*'Calc4'!B1480</f>
        <v>0</v>
      </c>
      <c r="AA296" s="23">
        <f>'Calc1'!B5764*MAX('Calc4'!B13158,0-('Calc4'!B12548+IF('935'!P238=0,0,(1-'935'!X238/'11'!D$17)*'11'!B$17/('11'!B$17-'935'!W238)*IF('Calc1'!B5764=0,1,'Calc2'!B243/'Calc1'!B5764)*'Calc4'!B14987)))*'11'!B$17*0.01*'Calc4'!B$11/'Calc4'!B$3109</f>
        <v>0</v>
      </c>
      <c r="AB296" s="23">
        <f>'Calc1'!B5764*'Calc4'!B$11695*'Calc4'!B11317</f>
        <v>0</v>
      </c>
      <c r="AC296" s="23">
        <f>'Calc1'!B5764*MAX('Calc4'!B13158,0-('Calc4'!B12548+IF('935'!P238=0,0,(1-'935'!X238/'11'!D$17)*'11'!B$17/('11'!B$17-'935'!W238)*IF('Calc1'!B5764=0,1,'Calc2'!B243/'Calc1'!B5764)*'Calc4'!B14987)))*'11'!B$17*0.01*'Calc4'!B$3092/'Calc4'!B$3109</f>
        <v>0</v>
      </c>
      <c r="AD296" s="23">
        <f>0.01*('Calc2'!B243*'11'!B$17*'Calc4'!B2088+'Calc1'!B5764*'Calc2'!B19129*'935'!P238*('11'!D$17-'935'!X238)*('11'!B$17/('11'!B$17-'935'!W238)))</f>
        <v>0</v>
      </c>
      <c r="AE296" s="23">
        <f>'Calc1'!B5764*'Calc4'!B$11076*('Calc4'!B$10457+'Calc1'!B10656)</f>
        <v>0</v>
      </c>
      <c r="AF296" s="23">
        <f>'Calc1'!B5764*MAX('Calc4'!B13158,0-('Calc4'!B12548+IF('935'!P238=0,0,(1-'935'!X238/'11'!D$17)*'11'!B$17/('11'!B$17-'935'!W238)*IF('Calc1'!B5764=0,1,'Calc2'!B243/'Calc1'!B5764)*'Calc4'!B14987)))*'11'!B$17*0.01*(1-('Calc4'!B$3092+'Calc4'!B$11)/'Calc4'!B$3109)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0.01*'11'!B$17*'Calc1'!B5765*'Results'!E250</f>
        <v>0</v>
      </c>
      <c r="L297" s="23">
        <f>0.01*('11'!D$17-'935'!X239)*'Results'!C250*'Calc1'!B5765*('11'!B$17/('11'!B$17-'935'!W239))*'935'!P239</f>
        <v>0</v>
      </c>
      <c r="M297" s="23">
        <f>0.01*('11'!B$17-'935'!W239)*'Results'!D250</f>
        <v>0</v>
      </c>
      <c r="N297" s="23">
        <f>0.01*'11'!B$17*'Calc1'!B8210*'Calc3'!B3403</f>
        <v>0</v>
      </c>
      <c r="O297" s="23">
        <f>0.01*('11'!B$17-'935'!W239)*'Calc4'!B19869</f>
        <v>0</v>
      </c>
      <c r="P297" s="23">
        <f>0.01*'Calc3'!B11363*'935'!T239</f>
        <v>0</v>
      </c>
      <c r="Q297" s="30">
        <f>K297+L297+M297</f>
        <v>0</v>
      </c>
      <c r="R297" s="25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0.01*('11'!B$17-'935'!W239)*'Calc4'!B16822</f>
        <v>0</v>
      </c>
      <c r="Z297" s="23">
        <f>0.01*'11'!B$17*'Calc1'!B5765*'Calc4'!B1481</f>
        <v>0</v>
      </c>
      <c r="AA297" s="23">
        <f>'Calc1'!B5765*MAX('Calc4'!B13159,0-('Calc4'!B12549+IF('935'!P239=0,0,(1-'935'!X239/'11'!D$17)*'11'!B$17/('11'!B$17-'935'!W239)*IF('Calc1'!B5765=0,1,'Calc2'!B244/'Calc1'!B5765)*'Calc4'!B14988)))*'11'!B$17*0.01*'Calc4'!B$11/'Calc4'!B$3109</f>
        <v>0</v>
      </c>
      <c r="AB297" s="23">
        <f>'Calc1'!B5765*'Calc4'!B$11695*'Calc4'!B11318</f>
        <v>0</v>
      </c>
      <c r="AC297" s="23">
        <f>'Calc1'!B5765*MAX('Calc4'!B13159,0-('Calc4'!B12549+IF('935'!P239=0,0,(1-'935'!X239/'11'!D$17)*'11'!B$17/('11'!B$17-'935'!W239)*IF('Calc1'!B5765=0,1,'Calc2'!B244/'Calc1'!B5765)*'Calc4'!B14988)))*'11'!B$17*0.01*'Calc4'!B$3092/'Calc4'!B$3109</f>
        <v>0</v>
      </c>
      <c r="AD297" s="23">
        <f>0.01*('Calc2'!B244*'11'!B$17*'Calc4'!B2089+'Calc1'!B5765*'Calc2'!B19130*'935'!P239*('11'!D$17-'935'!X239)*('11'!B$17/('11'!B$17-'935'!W239)))</f>
        <v>0</v>
      </c>
      <c r="AE297" s="23">
        <f>'Calc1'!B5765*'Calc4'!B$11076*('Calc4'!B$10457+'Calc1'!B10657)</f>
        <v>0</v>
      </c>
      <c r="AF297" s="23">
        <f>'Calc1'!B5765*MAX('Calc4'!B13159,0-('Calc4'!B12549+IF('935'!P239=0,0,(1-'935'!X239/'11'!D$17)*'11'!B$17/('11'!B$17-'935'!W239)*IF('Calc1'!B5765=0,1,'Calc2'!B244/'Calc1'!B5765)*'Calc4'!B14988)))*'11'!B$17*0.01*(1-('Calc4'!B$3092+'Calc4'!B$11)/'Calc4'!B$3109)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0.01*'11'!B$17*'Calc1'!B5766*'Results'!E251</f>
        <v>0</v>
      </c>
      <c r="L298" s="23">
        <f>0.01*('11'!D$17-'935'!X240)*'Results'!C251*'Calc1'!B5766*('11'!B$17/('11'!B$17-'935'!W240))*'935'!P240</f>
        <v>0</v>
      </c>
      <c r="M298" s="23">
        <f>0.01*('11'!B$17-'935'!W240)*'Results'!D251</f>
        <v>0</v>
      </c>
      <c r="N298" s="23">
        <f>0.01*'11'!B$17*'Calc1'!B8211*'Calc3'!B3404</f>
        <v>0</v>
      </c>
      <c r="O298" s="23">
        <f>0.01*('11'!B$17-'935'!W240)*'Calc4'!B19870</f>
        <v>0</v>
      </c>
      <c r="P298" s="23">
        <f>0.01*'Calc3'!B11364*'935'!T240</f>
        <v>0</v>
      </c>
      <c r="Q298" s="30">
        <f>K298+L298+M298</f>
        <v>0</v>
      </c>
      <c r="R298" s="25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0.01*('11'!B$17-'935'!W240)*'Calc4'!B16823</f>
        <v>0</v>
      </c>
      <c r="Z298" s="23">
        <f>0.01*'11'!B$17*'Calc1'!B5766*'Calc4'!B1482</f>
        <v>0</v>
      </c>
      <c r="AA298" s="23">
        <f>'Calc1'!B5766*MAX('Calc4'!B13160,0-('Calc4'!B12550+IF('935'!P240=0,0,(1-'935'!X240/'11'!D$17)*'11'!B$17/('11'!B$17-'935'!W240)*IF('Calc1'!B5766=0,1,'Calc2'!B245/'Calc1'!B5766)*'Calc4'!B14989)))*'11'!B$17*0.01*'Calc4'!B$11/'Calc4'!B$3109</f>
        <v>0</v>
      </c>
      <c r="AB298" s="23">
        <f>'Calc1'!B5766*'Calc4'!B$11695*'Calc4'!B11319</f>
        <v>0</v>
      </c>
      <c r="AC298" s="23">
        <f>'Calc1'!B5766*MAX('Calc4'!B13160,0-('Calc4'!B12550+IF('935'!P240=0,0,(1-'935'!X240/'11'!D$17)*'11'!B$17/('11'!B$17-'935'!W240)*IF('Calc1'!B5766=0,1,'Calc2'!B245/'Calc1'!B5766)*'Calc4'!B14989)))*'11'!B$17*0.01*'Calc4'!B$3092/'Calc4'!B$3109</f>
        <v>0</v>
      </c>
      <c r="AD298" s="23">
        <f>0.01*('Calc2'!B245*'11'!B$17*'Calc4'!B2090+'Calc1'!B5766*'Calc2'!B19131*'935'!P240*('11'!D$17-'935'!X240)*('11'!B$17/('11'!B$17-'935'!W240)))</f>
        <v>0</v>
      </c>
      <c r="AE298" s="23">
        <f>'Calc1'!B5766*'Calc4'!B$11076*('Calc4'!B$10457+'Calc1'!B10658)</f>
        <v>0</v>
      </c>
      <c r="AF298" s="23">
        <f>'Calc1'!B5766*MAX('Calc4'!B13160,0-('Calc4'!B12550+IF('935'!P240=0,0,(1-'935'!X240/'11'!D$17)*'11'!B$17/('11'!B$17-'935'!W240)*IF('Calc1'!B5766=0,1,'Calc2'!B245/'Calc1'!B5766)*'Calc4'!B14989)))*'11'!B$17*0.01*(1-('Calc4'!B$3092+'Calc4'!B$11)/'Calc4'!B$3109)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0.01*'11'!B$17*'Calc1'!B5767*'Results'!E252</f>
        <v>0</v>
      </c>
      <c r="L299" s="23">
        <f>0.01*('11'!D$17-'935'!X241)*'Results'!C252*'Calc1'!B5767*('11'!B$17/('11'!B$17-'935'!W241))*'935'!P241</f>
        <v>0</v>
      </c>
      <c r="M299" s="23">
        <f>0.01*('11'!B$17-'935'!W241)*'Results'!D252</f>
        <v>0</v>
      </c>
      <c r="N299" s="23">
        <f>0.01*'11'!B$17*'Calc1'!B8212*'Calc3'!B3405</f>
        <v>0</v>
      </c>
      <c r="O299" s="23">
        <f>0.01*('11'!B$17-'935'!W241)*'Calc4'!B19871</f>
        <v>0</v>
      </c>
      <c r="P299" s="23">
        <f>0.01*'Calc3'!B11365*'935'!T241</f>
        <v>0</v>
      </c>
      <c r="Q299" s="30">
        <f>K299+L299+M299</f>
        <v>0</v>
      </c>
      <c r="R299" s="25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0.01*('11'!B$17-'935'!W241)*'Calc4'!B16824</f>
        <v>0</v>
      </c>
      <c r="Z299" s="23">
        <f>0.01*'11'!B$17*'Calc1'!B5767*'Calc4'!B1483</f>
        <v>0</v>
      </c>
      <c r="AA299" s="23">
        <f>'Calc1'!B5767*MAX('Calc4'!B13161,0-('Calc4'!B12551+IF('935'!P241=0,0,(1-'935'!X241/'11'!D$17)*'11'!B$17/('11'!B$17-'935'!W241)*IF('Calc1'!B5767=0,1,'Calc2'!B246/'Calc1'!B5767)*'Calc4'!B14990)))*'11'!B$17*0.01*'Calc4'!B$11/'Calc4'!B$3109</f>
        <v>0</v>
      </c>
      <c r="AB299" s="23">
        <f>'Calc1'!B5767*'Calc4'!B$11695*'Calc4'!B11320</f>
        <v>0</v>
      </c>
      <c r="AC299" s="23">
        <f>'Calc1'!B5767*MAX('Calc4'!B13161,0-('Calc4'!B12551+IF('935'!P241=0,0,(1-'935'!X241/'11'!D$17)*'11'!B$17/('11'!B$17-'935'!W241)*IF('Calc1'!B5767=0,1,'Calc2'!B246/'Calc1'!B5767)*'Calc4'!B14990)))*'11'!B$17*0.01*'Calc4'!B$3092/'Calc4'!B$3109</f>
        <v>0</v>
      </c>
      <c r="AD299" s="23">
        <f>0.01*('Calc2'!B246*'11'!B$17*'Calc4'!B2091+'Calc1'!B5767*'Calc2'!B19132*'935'!P241*('11'!D$17-'935'!X241)*('11'!B$17/('11'!B$17-'935'!W241)))</f>
        <v>0</v>
      </c>
      <c r="AE299" s="23">
        <f>'Calc1'!B5767*'Calc4'!B$11076*('Calc4'!B$10457+'Calc1'!B10659)</f>
        <v>0</v>
      </c>
      <c r="AF299" s="23">
        <f>'Calc1'!B5767*MAX('Calc4'!B13161,0-('Calc4'!B12551+IF('935'!P241=0,0,(1-'935'!X241/'11'!D$17)*'11'!B$17/('11'!B$17-'935'!W241)*IF('Calc1'!B5767=0,1,'Calc2'!B246/'Calc1'!B5767)*'Calc4'!B14990)))*'11'!B$17*0.01*(1-('Calc4'!B$3092+'Calc4'!B$11)/'Calc4'!B$3109)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0.01*'11'!B$17*'Calc1'!B5768*'Results'!E253</f>
        <v>0</v>
      </c>
      <c r="L300" s="23">
        <f>0.01*('11'!D$17-'935'!X242)*'Results'!C253*'Calc1'!B5768*('11'!B$17/('11'!B$17-'935'!W242))*'935'!P242</f>
        <v>0</v>
      </c>
      <c r="M300" s="23">
        <f>0.01*('11'!B$17-'935'!W242)*'Results'!D253</f>
        <v>0</v>
      </c>
      <c r="N300" s="23">
        <f>0.01*'11'!B$17*'Calc1'!B8213*'Calc3'!B3406</f>
        <v>0</v>
      </c>
      <c r="O300" s="23">
        <f>0.01*('11'!B$17-'935'!W242)*'Calc4'!B19872</f>
        <v>0</v>
      </c>
      <c r="P300" s="23">
        <f>0.01*'Calc3'!B11366*'935'!T242</f>
        <v>0</v>
      </c>
      <c r="Q300" s="30">
        <f>K300+L300+M300</f>
        <v>0</v>
      </c>
      <c r="R300" s="25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0.01*('11'!B$17-'935'!W242)*'Calc4'!B16825</f>
        <v>0</v>
      </c>
      <c r="Z300" s="23">
        <f>0.01*'11'!B$17*'Calc1'!B5768*'Calc4'!B1484</f>
        <v>0</v>
      </c>
      <c r="AA300" s="23">
        <f>'Calc1'!B5768*MAX('Calc4'!B13162,0-('Calc4'!B12552+IF('935'!P242=0,0,(1-'935'!X242/'11'!D$17)*'11'!B$17/('11'!B$17-'935'!W242)*IF('Calc1'!B5768=0,1,'Calc2'!B247/'Calc1'!B5768)*'Calc4'!B14991)))*'11'!B$17*0.01*'Calc4'!B$11/'Calc4'!B$3109</f>
        <v>0</v>
      </c>
      <c r="AB300" s="23">
        <f>'Calc1'!B5768*'Calc4'!B$11695*'Calc4'!B11321</f>
        <v>0</v>
      </c>
      <c r="AC300" s="23">
        <f>'Calc1'!B5768*MAX('Calc4'!B13162,0-('Calc4'!B12552+IF('935'!P242=0,0,(1-'935'!X242/'11'!D$17)*'11'!B$17/('11'!B$17-'935'!W242)*IF('Calc1'!B5768=0,1,'Calc2'!B247/'Calc1'!B5768)*'Calc4'!B14991)))*'11'!B$17*0.01*'Calc4'!B$3092/'Calc4'!B$3109</f>
        <v>0</v>
      </c>
      <c r="AD300" s="23">
        <f>0.01*('Calc2'!B247*'11'!B$17*'Calc4'!B2092+'Calc1'!B5768*'Calc2'!B19133*'935'!P242*('11'!D$17-'935'!X242)*('11'!B$17/('11'!B$17-'935'!W242)))</f>
        <v>0</v>
      </c>
      <c r="AE300" s="23">
        <f>'Calc1'!B5768*'Calc4'!B$11076*('Calc4'!B$10457+'Calc1'!B10660)</f>
        <v>0</v>
      </c>
      <c r="AF300" s="23">
        <f>'Calc1'!B5768*MAX('Calc4'!B13162,0-('Calc4'!B12552+IF('935'!P242=0,0,(1-'935'!X242/'11'!D$17)*'11'!B$17/('11'!B$17-'935'!W242)*IF('Calc1'!B5768=0,1,'Calc2'!B247/'Calc1'!B5768)*'Calc4'!B14991)))*'11'!B$17*0.01*(1-('Calc4'!B$3092+'Calc4'!B$11)/'Calc4'!B$3109)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0.01*'11'!B$17*'Calc1'!B5769*'Results'!E254</f>
        <v>0</v>
      </c>
      <c r="L301" s="23">
        <f>0.01*('11'!D$17-'935'!X243)*'Results'!C254*'Calc1'!B5769*('11'!B$17/('11'!B$17-'935'!W243))*'935'!P243</f>
        <v>0</v>
      </c>
      <c r="M301" s="23">
        <f>0.01*('11'!B$17-'935'!W243)*'Results'!D254</f>
        <v>0</v>
      </c>
      <c r="N301" s="23">
        <f>0.01*'11'!B$17*'Calc1'!B8214*'Calc3'!B3407</f>
        <v>0</v>
      </c>
      <c r="O301" s="23">
        <f>0.01*('11'!B$17-'935'!W243)*'Calc4'!B19873</f>
        <v>0</v>
      </c>
      <c r="P301" s="23">
        <f>0.01*'Calc3'!B11367*'935'!T243</f>
        <v>0</v>
      </c>
      <c r="Q301" s="30">
        <f>K301+L301+M301</f>
        <v>0</v>
      </c>
      <c r="R301" s="25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0.01*('11'!B$17-'935'!W243)*'Calc4'!B16826</f>
        <v>0</v>
      </c>
      <c r="Z301" s="23">
        <f>0.01*'11'!B$17*'Calc1'!B5769*'Calc4'!B1485</f>
        <v>0</v>
      </c>
      <c r="AA301" s="23">
        <f>'Calc1'!B5769*MAX('Calc4'!B13163,0-('Calc4'!B12553+IF('935'!P243=0,0,(1-'935'!X243/'11'!D$17)*'11'!B$17/('11'!B$17-'935'!W243)*IF('Calc1'!B5769=0,1,'Calc2'!B248/'Calc1'!B5769)*'Calc4'!B14992)))*'11'!B$17*0.01*'Calc4'!B$11/'Calc4'!B$3109</f>
        <v>0</v>
      </c>
      <c r="AB301" s="23">
        <f>'Calc1'!B5769*'Calc4'!B$11695*'Calc4'!B11322</f>
        <v>0</v>
      </c>
      <c r="AC301" s="23">
        <f>'Calc1'!B5769*MAX('Calc4'!B13163,0-('Calc4'!B12553+IF('935'!P243=0,0,(1-'935'!X243/'11'!D$17)*'11'!B$17/('11'!B$17-'935'!W243)*IF('Calc1'!B5769=0,1,'Calc2'!B248/'Calc1'!B5769)*'Calc4'!B14992)))*'11'!B$17*0.01*'Calc4'!B$3092/'Calc4'!B$3109</f>
        <v>0</v>
      </c>
      <c r="AD301" s="23">
        <f>0.01*('Calc2'!B248*'11'!B$17*'Calc4'!B2093+'Calc1'!B5769*'Calc2'!B19134*'935'!P243*('11'!D$17-'935'!X243)*('11'!B$17/('11'!B$17-'935'!W243)))</f>
        <v>0</v>
      </c>
      <c r="AE301" s="23">
        <f>'Calc1'!B5769*'Calc4'!B$11076*('Calc4'!B$10457+'Calc1'!B10661)</f>
        <v>0</v>
      </c>
      <c r="AF301" s="23">
        <f>'Calc1'!B5769*MAX('Calc4'!B13163,0-('Calc4'!B12553+IF('935'!P243=0,0,(1-'935'!X243/'11'!D$17)*'11'!B$17/('11'!B$17-'935'!W243)*IF('Calc1'!B5769=0,1,'Calc2'!B248/'Calc1'!B5769)*'Calc4'!B14992)))*'11'!B$17*0.01*(1-('Calc4'!B$3092+'Calc4'!B$11)/'Calc4'!B$3109)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0.01*'11'!B$17*'Calc1'!B5770*'Results'!E255</f>
        <v>0</v>
      </c>
      <c r="L302" s="23">
        <f>0.01*('11'!D$17-'935'!X244)*'Results'!C255*'Calc1'!B5770*('11'!B$17/('11'!B$17-'935'!W244))*'935'!P244</f>
        <v>0</v>
      </c>
      <c r="M302" s="23">
        <f>0.01*('11'!B$17-'935'!W244)*'Results'!D255</f>
        <v>0</v>
      </c>
      <c r="N302" s="23">
        <f>0.01*'11'!B$17*'Calc1'!B8215*'Calc3'!B3408</f>
        <v>0</v>
      </c>
      <c r="O302" s="23">
        <f>0.01*('11'!B$17-'935'!W244)*'Calc4'!B19874</f>
        <v>0</v>
      </c>
      <c r="P302" s="23">
        <f>0.01*'Calc3'!B11368*'935'!T244</f>
        <v>0</v>
      </c>
      <c r="Q302" s="30">
        <f>K302+L302+M302</f>
        <v>0</v>
      </c>
      <c r="R302" s="25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0.01*('11'!B$17-'935'!W244)*'Calc4'!B16827</f>
        <v>0</v>
      </c>
      <c r="Z302" s="23">
        <f>0.01*'11'!B$17*'Calc1'!B5770*'Calc4'!B1486</f>
        <v>0</v>
      </c>
      <c r="AA302" s="23">
        <f>'Calc1'!B5770*MAX('Calc4'!B13164,0-('Calc4'!B12554+IF('935'!P244=0,0,(1-'935'!X244/'11'!D$17)*'11'!B$17/('11'!B$17-'935'!W244)*IF('Calc1'!B5770=0,1,'Calc2'!B249/'Calc1'!B5770)*'Calc4'!B14993)))*'11'!B$17*0.01*'Calc4'!B$11/'Calc4'!B$3109</f>
        <v>0</v>
      </c>
      <c r="AB302" s="23">
        <f>'Calc1'!B5770*'Calc4'!B$11695*'Calc4'!B11323</f>
        <v>0</v>
      </c>
      <c r="AC302" s="23">
        <f>'Calc1'!B5770*MAX('Calc4'!B13164,0-('Calc4'!B12554+IF('935'!P244=0,0,(1-'935'!X244/'11'!D$17)*'11'!B$17/('11'!B$17-'935'!W244)*IF('Calc1'!B5770=0,1,'Calc2'!B249/'Calc1'!B5770)*'Calc4'!B14993)))*'11'!B$17*0.01*'Calc4'!B$3092/'Calc4'!B$3109</f>
        <v>0</v>
      </c>
      <c r="AD302" s="23">
        <f>0.01*('Calc2'!B249*'11'!B$17*'Calc4'!B2094+'Calc1'!B5770*'Calc2'!B19135*'935'!P244*('11'!D$17-'935'!X244)*('11'!B$17/('11'!B$17-'935'!W244)))</f>
        <v>0</v>
      </c>
      <c r="AE302" s="23">
        <f>'Calc1'!B5770*'Calc4'!B$11076*('Calc4'!B$10457+'Calc1'!B10662)</f>
        <v>0</v>
      </c>
      <c r="AF302" s="23">
        <f>'Calc1'!B5770*MAX('Calc4'!B13164,0-('Calc4'!B12554+IF('935'!P244=0,0,(1-'935'!X244/'11'!D$17)*'11'!B$17/('11'!B$17-'935'!W244)*IF('Calc1'!B5770=0,1,'Calc2'!B249/'Calc1'!B5770)*'Calc4'!B14993)))*'11'!B$17*0.01*(1-('Calc4'!B$3092+'Calc4'!B$11)/'Calc4'!B$3109)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0.01*'11'!B$17*'Calc1'!B5771*'Results'!E256</f>
        <v>0</v>
      </c>
      <c r="L303" s="23">
        <f>0.01*('11'!D$17-'935'!X245)*'Results'!C256*'Calc1'!B5771*('11'!B$17/('11'!B$17-'935'!W245))*'935'!P245</f>
        <v>0</v>
      </c>
      <c r="M303" s="23">
        <f>0.01*('11'!B$17-'935'!W245)*'Results'!D256</f>
        <v>0</v>
      </c>
      <c r="N303" s="23">
        <f>0.01*'11'!B$17*'Calc1'!B8216*'Calc3'!B3409</f>
        <v>0</v>
      </c>
      <c r="O303" s="23">
        <f>0.01*('11'!B$17-'935'!W245)*'Calc4'!B19875</f>
        <v>0</v>
      </c>
      <c r="P303" s="23">
        <f>0.01*'Calc3'!B11369*'935'!T245</f>
        <v>0</v>
      </c>
      <c r="Q303" s="30">
        <f>K303+L303+M303</f>
        <v>0</v>
      </c>
      <c r="R303" s="25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0.01*('11'!B$17-'935'!W245)*'Calc4'!B16828</f>
        <v>0</v>
      </c>
      <c r="Z303" s="23">
        <f>0.01*'11'!B$17*'Calc1'!B5771*'Calc4'!B1487</f>
        <v>0</v>
      </c>
      <c r="AA303" s="23">
        <f>'Calc1'!B5771*MAX('Calc4'!B13165,0-('Calc4'!B12555+IF('935'!P245=0,0,(1-'935'!X245/'11'!D$17)*'11'!B$17/('11'!B$17-'935'!W245)*IF('Calc1'!B5771=0,1,'Calc2'!B250/'Calc1'!B5771)*'Calc4'!B14994)))*'11'!B$17*0.01*'Calc4'!B$11/'Calc4'!B$3109</f>
        <v>0</v>
      </c>
      <c r="AB303" s="23">
        <f>'Calc1'!B5771*'Calc4'!B$11695*'Calc4'!B11324</f>
        <v>0</v>
      </c>
      <c r="AC303" s="23">
        <f>'Calc1'!B5771*MAX('Calc4'!B13165,0-('Calc4'!B12555+IF('935'!P245=0,0,(1-'935'!X245/'11'!D$17)*'11'!B$17/('11'!B$17-'935'!W245)*IF('Calc1'!B5771=0,1,'Calc2'!B250/'Calc1'!B5771)*'Calc4'!B14994)))*'11'!B$17*0.01*'Calc4'!B$3092/'Calc4'!B$3109</f>
        <v>0</v>
      </c>
      <c r="AD303" s="23">
        <f>0.01*('Calc2'!B250*'11'!B$17*'Calc4'!B2095+'Calc1'!B5771*'Calc2'!B19136*'935'!P245*('11'!D$17-'935'!X245)*('11'!B$17/('11'!B$17-'935'!W245)))</f>
        <v>0</v>
      </c>
      <c r="AE303" s="23">
        <f>'Calc1'!B5771*'Calc4'!B$11076*('Calc4'!B$10457+'Calc1'!B10663)</f>
        <v>0</v>
      </c>
      <c r="AF303" s="23">
        <f>'Calc1'!B5771*MAX('Calc4'!B13165,0-('Calc4'!B12555+IF('935'!P245=0,0,(1-'935'!X245/'11'!D$17)*'11'!B$17/('11'!B$17-'935'!W245)*IF('Calc1'!B5771=0,1,'Calc2'!B250/'Calc1'!B5771)*'Calc4'!B14994)))*'11'!B$17*0.01*(1-('Calc4'!B$3092+'Calc4'!B$11)/'Calc4'!B$3109)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0.01*'11'!B$17*'Calc1'!B5772*'Results'!E257</f>
        <v>0</v>
      </c>
      <c r="L304" s="23">
        <f>0.01*('11'!D$17-'935'!X246)*'Results'!C257*'Calc1'!B5772*('11'!B$17/('11'!B$17-'935'!W246))*'935'!P246</f>
        <v>0</v>
      </c>
      <c r="M304" s="23">
        <f>0.01*('11'!B$17-'935'!W246)*'Results'!D257</f>
        <v>0</v>
      </c>
      <c r="N304" s="23">
        <f>0.01*'11'!B$17*'Calc1'!B8217*'Calc3'!B3410</f>
        <v>0</v>
      </c>
      <c r="O304" s="23">
        <f>0.01*('11'!B$17-'935'!W246)*'Calc4'!B19876</f>
        <v>0</v>
      </c>
      <c r="P304" s="23">
        <f>0.01*'Calc3'!B11370*'935'!T246</f>
        <v>0</v>
      </c>
      <c r="Q304" s="30">
        <f>K304+L304+M304</f>
        <v>0</v>
      </c>
      <c r="R304" s="25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0.01*('11'!B$17-'935'!W246)*'Calc4'!B16829</f>
        <v>0</v>
      </c>
      <c r="Z304" s="23">
        <f>0.01*'11'!B$17*'Calc1'!B5772*'Calc4'!B1488</f>
        <v>0</v>
      </c>
      <c r="AA304" s="23">
        <f>'Calc1'!B5772*MAX('Calc4'!B13166,0-('Calc4'!B12556+IF('935'!P246=0,0,(1-'935'!X246/'11'!D$17)*'11'!B$17/('11'!B$17-'935'!W246)*IF('Calc1'!B5772=0,1,'Calc2'!B251/'Calc1'!B5772)*'Calc4'!B14995)))*'11'!B$17*0.01*'Calc4'!B$11/'Calc4'!B$3109</f>
        <v>0</v>
      </c>
      <c r="AB304" s="23">
        <f>'Calc1'!B5772*'Calc4'!B$11695*'Calc4'!B11325</f>
        <v>0</v>
      </c>
      <c r="AC304" s="23">
        <f>'Calc1'!B5772*MAX('Calc4'!B13166,0-('Calc4'!B12556+IF('935'!P246=0,0,(1-'935'!X246/'11'!D$17)*'11'!B$17/('11'!B$17-'935'!W246)*IF('Calc1'!B5772=0,1,'Calc2'!B251/'Calc1'!B5772)*'Calc4'!B14995)))*'11'!B$17*0.01*'Calc4'!B$3092/'Calc4'!B$3109</f>
        <v>0</v>
      </c>
      <c r="AD304" s="23">
        <f>0.01*('Calc2'!B251*'11'!B$17*'Calc4'!B2096+'Calc1'!B5772*'Calc2'!B19137*'935'!P246*('11'!D$17-'935'!X246)*('11'!B$17/('11'!B$17-'935'!W246)))</f>
        <v>0</v>
      </c>
      <c r="AE304" s="23">
        <f>'Calc1'!B5772*'Calc4'!B$11076*('Calc4'!B$10457+'Calc1'!B10664)</f>
        <v>0</v>
      </c>
      <c r="AF304" s="23">
        <f>'Calc1'!B5772*MAX('Calc4'!B13166,0-('Calc4'!B12556+IF('935'!P246=0,0,(1-'935'!X246/'11'!D$17)*'11'!B$17/('11'!B$17-'935'!W246)*IF('Calc1'!B5772=0,1,'Calc2'!B251/'Calc1'!B5772)*'Calc4'!B14995)))*'11'!B$17*0.01*(1-('Calc4'!B$3092+'Calc4'!B$11)/'Calc4'!B$3109)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0.01*'11'!B$17*'Calc1'!B5773*'Results'!E258</f>
        <v>0</v>
      </c>
      <c r="L305" s="23">
        <f>0.01*('11'!D$17-'935'!X247)*'Results'!C258*'Calc1'!B5773*('11'!B$17/('11'!B$17-'935'!W247))*'935'!P247</f>
        <v>0</v>
      </c>
      <c r="M305" s="23">
        <f>0.01*('11'!B$17-'935'!W247)*'Results'!D258</f>
        <v>0</v>
      </c>
      <c r="N305" s="23">
        <f>0.01*'11'!B$17*'Calc1'!B8218*'Calc3'!B3411</f>
        <v>0</v>
      </c>
      <c r="O305" s="23">
        <f>0.01*('11'!B$17-'935'!W247)*'Calc4'!B19877</f>
        <v>0</v>
      </c>
      <c r="P305" s="23">
        <f>0.01*'Calc3'!B11371*'935'!T247</f>
        <v>0</v>
      </c>
      <c r="Q305" s="30">
        <f>K305+L305+M305</f>
        <v>0</v>
      </c>
      <c r="R305" s="25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0.01*('11'!B$17-'935'!W247)*'Calc4'!B16830</f>
        <v>0</v>
      </c>
      <c r="Z305" s="23">
        <f>0.01*'11'!B$17*'Calc1'!B5773*'Calc4'!B1489</f>
        <v>0</v>
      </c>
      <c r="AA305" s="23">
        <f>'Calc1'!B5773*MAX('Calc4'!B13167,0-('Calc4'!B12557+IF('935'!P247=0,0,(1-'935'!X247/'11'!D$17)*'11'!B$17/('11'!B$17-'935'!W247)*IF('Calc1'!B5773=0,1,'Calc2'!B252/'Calc1'!B5773)*'Calc4'!B14996)))*'11'!B$17*0.01*'Calc4'!B$11/'Calc4'!B$3109</f>
        <v>0</v>
      </c>
      <c r="AB305" s="23">
        <f>'Calc1'!B5773*'Calc4'!B$11695*'Calc4'!B11326</f>
        <v>0</v>
      </c>
      <c r="AC305" s="23">
        <f>'Calc1'!B5773*MAX('Calc4'!B13167,0-('Calc4'!B12557+IF('935'!P247=0,0,(1-'935'!X247/'11'!D$17)*'11'!B$17/('11'!B$17-'935'!W247)*IF('Calc1'!B5773=0,1,'Calc2'!B252/'Calc1'!B5773)*'Calc4'!B14996)))*'11'!B$17*0.01*'Calc4'!B$3092/'Calc4'!B$3109</f>
        <v>0</v>
      </c>
      <c r="AD305" s="23">
        <f>0.01*('Calc2'!B252*'11'!B$17*'Calc4'!B2097+'Calc1'!B5773*'Calc2'!B19138*'935'!P247*('11'!D$17-'935'!X247)*('11'!B$17/('11'!B$17-'935'!W247)))</f>
        <v>0</v>
      </c>
      <c r="AE305" s="23">
        <f>'Calc1'!B5773*'Calc4'!B$11076*('Calc4'!B$10457+'Calc1'!B10665)</f>
        <v>0</v>
      </c>
      <c r="AF305" s="23">
        <f>'Calc1'!B5773*MAX('Calc4'!B13167,0-('Calc4'!B12557+IF('935'!P247=0,0,(1-'935'!X247/'11'!D$17)*'11'!B$17/('11'!B$17-'935'!W247)*IF('Calc1'!B5773=0,1,'Calc2'!B252/'Calc1'!B5773)*'Calc4'!B14996)))*'11'!B$17*0.01*(1-('Calc4'!B$3092+'Calc4'!B$11)/'Calc4'!B$3109)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0.01*'11'!B$17*'Calc1'!B5774*'Results'!E259</f>
        <v>0</v>
      </c>
      <c r="L306" s="23">
        <f>0.01*('11'!D$17-'935'!X248)*'Results'!C259*'Calc1'!B5774*('11'!B$17/('11'!B$17-'935'!W248))*'935'!P248</f>
        <v>0</v>
      </c>
      <c r="M306" s="23">
        <f>0.01*('11'!B$17-'935'!W248)*'Results'!D259</f>
        <v>0</v>
      </c>
      <c r="N306" s="23">
        <f>0.01*'11'!B$17*'Calc1'!B8219*'Calc3'!B3412</f>
        <v>0</v>
      </c>
      <c r="O306" s="23">
        <f>0.01*('11'!B$17-'935'!W248)*'Calc4'!B19878</f>
        <v>0</v>
      </c>
      <c r="P306" s="23">
        <f>0.01*'Calc3'!B11372*'935'!T248</f>
        <v>0</v>
      </c>
      <c r="Q306" s="30">
        <f>K306+L306+M306</f>
        <v>0</v>
      </c>
      <c r="R306" s="25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0.01*('11'!B$17-'935'!W248)*'Calc4'!B16831</f>
        <v>0</v>
      </c>
      <c r="Z306" s="23">
        <f>0.01*'11'!B$17*'Calc1'!B5774*'Calc4'!B1490</f>
        <v>0</v>
      </c>
      <c r="AA306" s="23">
        <f>'Calc1'!B5774*MAX('Calc4'!B13168,0-('Calc4'!B12558+IF('935'!P248=0,0,(1-'935'!X248/'11'!D$17)*'11'!B$17/('11'!B$17-'935'!W248)*IF('Calc1'!B5774=0,1,'Calc2'!B253/'Calc1'!B5774)*'Calc4'!B14997)))*'11'!B$17*0.01*'Calc4'!B$11/'Calc4'!B$3109</f>
        <v>0</v>
      </c>
      <c r="AB306" s="23">
        <f>'Calc1'!B5774*'Calc4'!B$11695*'Calc4'!B11327</f>
        <v>0</v>
      </c>
      <c r="AC306" s="23">
        <f>'Calc1'!B5774*MAX('Calc4'!B13168,0-('Calc4'!B12558+IF('935'!P248=0,0,(1-'935'!X248/'11'!D$17)*'11'!B$17/('11'!B$17-'935'!W248)*IF('Calc1'!B5774=0,1,'Calc2'!B253/'Calc1'!B5774)*'Calc4'!B14997)))*'11'!B$17*0.01*'Calc4'!B$3092/'Calc4'!B$3109</f>
        <v>0</v>
      </c>
      <c r="AD306" s="23">
        <f>0.01*('Calc2'!B253*'11'!B$17*'Calc4'!B2098+'Calc1'!B5774*'Calc2'!B19139*'935'!P248*('11'!D$17-'935'!X248)*('11'!B$17/('11'!B$17-'935'!W248)))</f>
        <v>0</v>
      </c>
      <c r="AE306" s="23">
        <f>'Calc1'!B5774*'Calc4'!B$11076*('Calc4'!B$10457+'Calc1'!B10666)</f>
        <v>0</v>
      </c>
      <c r="AF306" s="23">
        <f>'Calc1'!B5774*MAX('Calc4'!B13168,0-('Calc4'!B12558+IF('935'!P248=0,0,(1-'935'!X248/'11'!D$17)*'11'!B$17/('11'!B$17-'935'!W248)*IF('Calc1'!B5774=0,1,'Calc2'!B253/'Calc1'!B5774)*'Calc4'!B14997)))*'11'!B$17*0.01*(1-('Calc4'!B$3092+'Calc4'!B$11)/'Calc4'!B$3109)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0.01*'11'!B$17*'Calc1'!B5775*'Results'!E260</f>
        <v>0</v>
      </c>
      <c r="L307" s="23">
        <f>0.01*('11'!D$17-'935'!X249)*'Results'!C260*'Calc1'!B5775*('11'!B$17/('11'!B$17-'935'!W249))*'935'!P249</f>
        <v>0</v>
      </c>
      <c r="M307" s="23">
        <f>0.01*('11'!B$17-'935'!W249)*'Results'!D260</f>
        <v>0</v>
      </c>
      <c r="N307" s="23">
        <f>0.01*'11'!B$17*'Calc1'!B8220*'Calc3'!B3413</f>
        <v>0</v>
      </c>
      <c r="O307" s="23">
        <f>0.01*('11'!B$17-'935'!W249)*'Calc4'!B19879</f>
        <v>0</v>
      </c>
      <c r="P307" s="23">
        <f>0.01*'Calc3'!B11373*'935'!T249</f>
        <v>0</v>
      </c>
      <c r="Q307" s="30">
        <f>K307+L307+M307</f>
        <v>0</v>
      </c>
      <c r="R307" s="25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0.01*('11'!B$17-'935'!W249)*'Calc4'!B16832</f>
        <v>0</v>
      </c>
      <c r="Z307" s="23">
        <f>0.01*'11'!B$17*'Calc1'!B5775*'Calc4'!B1491</f>
        <v>0</v>
      </c>
      <c r="AA307" s="23">
        <f>'Calc1'!B5775*MAX('Calc4'!B13169,0-('Calc4'!B12559+IF('935'!P249=0,0,(1-'935'!X249/'11'!D$17)*'11'!B$17/('11'!B$17-'935'!W249)*IF('Calc1'!B5775=0,1,'Calc2'!B254/'Calc1'!B5775)*'Calc4'!B14998)))*'11'!B$17*0.01*'Calc4'!B$11/'Calc4'!B$3109</f>
        <v>0</v>
      </c>
      <c r="AB307" s="23">
        <f>'Calc1'!B5775*'Calc4'!B$11695*'Calc4'!B11328</f>
        <v>0</v>
      </c>
      <c r="AC307" s="23">
        <f>'Calc1'!B5775*MAX('Calc4'!B13169,0-('Calc4'!B12559+IF('935'!P249=0,0,(1-'935'!X249/'11'!D$17)*'11'!B$17/('11'!B$17-'935'!W249)*IF('Calc1'!B5775=0,1,'Calc2'!B254/'Calc1'!B5775)*'Calc4'!B14998)))*'11'!B$17*0.01*'Calc4'!B$3092/'Calc4'!B$3109</f>
        <v>0</v>
      </c>
      <c r="AD307" s="23">
        <f>0.01*('Calc2'!B254*'11'!B$17*'Calc4'!B2099+'Calc1'!B5775*'Calc2'!B19140*'935'!P249*('11'!D$17-'935'!X249)*('11'!B$17/('11'!B$17-'935'!W249)))</f>
        <v>0</v>
      </c>
      <c r="AE307" s="23">
        <f>'Calc1'!B5775*'Calc4'!B$11076*('Calc4'!B$10457+'Calc1'!B10667)</f>
        <v>0</v>
      </c>
      <c r="AF307" s="23">
        <f>'Calc1'!B5775*MAX('Calc4'!B13169,0-('Calc4'!B12559+IF('935'!P249=0,0,(1-'935'!X249/'11'!D$17)*'11'!B$17/('11'!B$17-'935'!W249)*IF('Calc1'!B5775=0,1,'Calc2'!B254/'Calc1'!B5775)*'Calc4'!B14998)))*'11'!B$17*0.01*(1-('Calc4'!B$3092+'Calc4'!B$11)/'Calc4'!B$3109)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0.01*'11'!B$17*'Calc1'!B5776*'Results'!E261</f>
        <v>0</v>
      </c>
      <c r="L308" s="23">
        <f>0.01*('11'!D$17-'935'!X250)*'Results'!C261*'Calc1'!B5776*('11'!B$17/('11'!B$17-'935'!W250))*'935'!P250</f>
        <v>0</v>
      </c>
      <c r="M308" s="23">
        <f>0.01*('11'!B$17-'935'!W250)*'Results'!D261</f>
        <v>0</v>
      </c>
      <c r="N308" s="23">
        <f>0.01*'11'!B$17*'Calc1'!B8221*'Calc3'!B3414</f>
        <v>0</v>
      </c>
      <c r="O308" s="23">
        <f>0.01*('11'!B$17-'935'!W250)*'Calc4'!B19880</f>
        <v>0</v>
      </c>
      <c r="P308" s="23">
        <f>0.01*'Calc3'!B11374*'935'!T250</f>
        <v>0</v>
      </c>
      <c r="Q308" s="30">
        <f>K308+L308+M308</f>
        <v>0</v>
      </c>
      <c r="R308" s="25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0.01*('11'!B$17-'935'!W250)*'Calc4'!B16833</f>
        <v>0</v>
      </c>
      <c r="Z308" s="23">
        <f>0.01*'11'!B$17*'Calc1'!B5776*'Calc4'!B1492</f>
        <v>0</v>
      </c>
      <c r="AA308" s="23">
        <f>'Calc1'!B5776*MAX('Calc4'!B13170,0-('Calc4'!B12560+IF('935'!P250=0,0,(1-'935'!X250/'11'!D$17)*'11'!B$17/('11'!B$17-'935'!W250)*IF('Calc1'!B5776=0,1,'Calc2'!B255/'Calc1'!B5776)*'Calc4'!B14999)))*'11'!B$17*0.01*'Calc4'!B$11/'Calc4'!B$3109</f>
        <v>0</v>
      </c>
      <c r="AB308" s="23">
        <f>'Calc1'!B5776*'Calc4'!B$11695*'Calc4'!B11329</f>
        <v>0</v>
      </c>
      <c r="AC308" s="23">
        <f>'Calc1'!B5776*MAX('Calc4'!B13170,0-('Calc4'!B12560+IF('935'!P250=0,0,(1-'935'!X250/'11'!D$17)*'11'!B$17/('11'!B$17-'935'!W250)*IF('Calc1'!B5776=0,1,'Calc2'!B255/'Calc1'!B5776)*'Calc4'!B14999)))*'11'!B$17*0.01*'Calc4'!B$3092/'Calc4'!B$3109</f>
        <v>0</v>
      </c>
      <c r="AD308" s="23">
        <f>0.01*('Calc2'!B255*'11'!B$17*'Calc4'!B2100+'Calc1'!B5776*'Calc2'!B19141*'935'!P250*('11'!D$17-'935'!X250)*('11'!B$17/('11'!B$17-'935'!W250)))</f>
        <v>0</v>
      </c>
      <c r="AE308" s="23">
        <f>'Calc1'!B5776*'Calc4'!B$11076*('Calc4'!B$10457+'Calc1'!B10668)</f>
        <v>0</v>
      </c>
      <c r="AF308" s="23">
        <f>'Calc1'!B5776*MAX('Calc4'!B13170,0-('Calc4'!B12560+IF('935'!P250=0,0,(1-'935'!X250/'11'!D$17)*'11'!B$17/('11'!B$17-'935'!W250)*IF('Calc1'!B5776=0,1,'Calc2'!B255/'Calc1'!B5776)*'Calc4'!B14999)))*'11'!B$17*0.01*(1-('Calc4'!B$3092+'Calc4'!B$11)/'Calc4'!B$3109)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0.01*'11'!B$17*'Calc1'!B5777*'Results'!E262</f>
        <v>0</v>
      </c>
      <c r="L309" s="23">
        <f>0.01*('11'!D$17-'935'!X251)*'Results'!C262*'Calc1'!B5777*('11'!B$17/('11'!B$17-'935'!W251))*'935'!P251</f>
        <v>0</v>
      </c>
      <c r="M309" s="23">
        <f>0.01*('11'!B$17-'935'!W251)*'Results'!D262</f>
        <v>0</v>
      </c>
      <c r="N309" s="23">
        <f>0.01*'11'!B$17*'Calc1'!B8222*'Calc3'!B3415</f>
        <v>0</v>
      </c>
      <c r="O309" s="23">
        <f>0.01*('11'!B$17-'935'!W251)*'Calc4'!B19881</f>
        <v>0</v>
      </c>
      <c r="P309" s="23">
        <f>0.01*'Calc3'!B11375*'935'!T251</f>
        <v>0</v>
      </c>
      <c r="Q309" s="30">
        <f>K309+L309+M309</f>
        <v>0</v>
      </c>
      <c r="R309" s="25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0.01*('11'!B$17-'935'!W251)*'Calc4'!B16834</f>
        <v>0</v>
      </c>
      <c r="Z309" s="23">
        <f>0.01*'11'!B$17*'Calc1'!B5777*'Calc4'!B1493</f>
        <v>0</v>
      </c>
      <c r="AA309" s="23">
        <f>'Calc1'!B5777*MAX('Calc4'!B13171,0-('Calc4'!B12561+IF('935'!P251=0,0,(1-'935'!X251/'11'!D$17)*'11'!B$17/('11'!B$17-'935'!W251)*IF('Calc1'!B5777=0,1,'Calc2'!B256/'Calc1'!B5777)*'Calc4'!B15000)))*'11'!B$17*0.01*'Calc4'!B$11/'Calc4'!B$3109</f>
        <v>0</v>
      </c>
      <c r="AB309" s="23">
        <f>'Calc1'!B5777*'Calc4'!B$11695*'Calc4'!B11330</f>
        <v>0</v>
      </c>
      <c r="AC309" s="23">
        <f>'Calc1'!B5777*MAX('Calc4'!B13171,0-('Calc4'!B12561+IF('935'!P251=0,0,(1-'935'!X251/'11'!D$17)*'11'!B$17/('11'!B$17-'935'!W251)*IF('Calc1'!B5777=0,1,'Calc2'!B256/'Calc1'!B5777)*'Calc4'!B15000)))*'11'!B$17*0.01*'Calc4'!B$3092/'Calc4'!B$3109</f>
        <v>0</v>
      </c>
      <c r="AD309" s="23">
        <f>0.01*('Calc2'!B256*'11'!B$17*'Calc4'!B2101+'Calc1'!B5777*'Calc2'!B19142*'935'!P251*('11'!D$17-'935'!X251)*('11'!B$17/('11'!B$17-'935'!W251)))</f>
        <v>0</v>
      </c>
      <c r="AE309" s="23">
        <f>'Calc1'!B5777*'Calc4'!B$11076*('Calc4'!B$10457+'Calc1'!B10669)</f>
        <v>0</v>
      </c>
      <c r="AF309" s="23">
        <f>'Calc1'!B5777*MAX('Calc4'!B13171,0-('Calc4'!B12561+IF('935'!P251=0,0,(1-'935'!X251/'11'!D$17)*'11'!B$17/('11'!B$17-'935'!W251)*IF('Calc1'!B5777=0,1,'Calc2'!B256/'Calc1'!B5777)*'Calc4'!B15000)))*'11'!B$17*0.01*(1-('Calc4'!B$3092+'Calc4'!B$11)/'Calc4'!B$3109)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0.01*'11'!B$17*'Calc1'!B5778*'Results'!E263</f>
        <v>0</v>
      </c>
      <c r="L310" s="23">
        <f>0.01*('11'!D$17-'935'!X252)*'Results'!C263*'Calc1'!B5778*('11'!B$17/('11'!B$17-'935'!W252))*'935'!P252</f>
        <v>0</v>
      </c>
      <c r="M310" s="23">
        <f>0.01*('11'!B$17-'935'!W252)*'Results'!D263</f>
        <v>0</v>
      </c>
      <c r="N310" s="23">
        <f>0.01*'11'!B$17*'Calc1'!B8223*'Calc3'!B3416</f>
        <v>0</v>
      </c>
      <c r="O310" s="23">
        <f>0.01*('11'!B$17-'935'!W252)*'Calc4'!B19882</f>
        <v>0</v>
      </c>
      <c r="P310" s="23">
        <f>0.01*'Calc3'!B11376*'935'!T252</f>
        <v>0</v>
      </c>
      <c r="Q310" s="30">
        <f>K310+L310+M310</f>
        <v>0</v>
      </c>
      <c r="R310" s="25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0.01*('11'!B$17-'935'!W252)*'Calc4'!B16835</f>
        <v>0</v>
      </c>
      <c r="Z310" s="23">
        <f>0.01*'11'!B$17*'Calc1'!B5778*'Calc4'!B1494</f>
        <v>0</v>
      </c>
      <c r="AA310" s="23">
        <f>'Calc1'!B5778*MAX('Calc4'!B13172,0-('Calc4'!B12562+IF('935'!P252=0,0,(1-'935'!X252/'11'!D$17)*'11'!B$17/('11'!B$17-'935'!W252)*IF('Calc1'!B5778=0,1,'Calc2'!B257/'Calc1'!B5778)*'Calc4'!B15001)))*'11'!B$17*0.01*'Calc4'!B$11/'Calc4'!B$3109</f>
        <v>0</v>
      </c>
      <c r="AB310" s="23">
        <f>'Calc1'!B5778*'Calc4'!B$11695*'Calc4'!B11331</f>
        <v>0</v>
      </c>
      <c r="AC310" s="23">
        <f>'Calc1'!B5778*MAX('Calc4'!B13172,0-('Calc4'!B12562+IF('935'!P252=0,0,(1-'935'!X252/'11'!D$17)*'11'!B$17/('11'!B$17-'935'!W252)*IF('Calc1'!B5778=0,1,'Calc2'!B257/'Calc1'!B5778)*'Calc4'!B15001)))*'11'!B$17*0.01*'Calc4'!B$3092/'Calc4'!B$3109</f>
        <v>0</v>
      </c>
      <c r="AD310" s="23">
        <f>0.01*('Calc2'!B257*'11'!B$17*'Calc4'!B2102+'Calc1'!B5778*'Calc2'!B19143*'935'!P252*('11'!D$17-'935'!X252)*('11'!B$17/('11'!B$17-'935'!W252)))</f>
        <v>0</v>
      </c>
      <c r="AE310" s="23">
        <f>'Calc1'!B5778*'Calc4'!B$11076*('Calc4'!B$10457+'Calc1'!B10670)</f>
        <v>0</v>
      </c>
      <c r="AF310" s="23">
        <f>'Calc1'!B5778*MAX('Calc4'!B13172,0-('Calc4'!B12562+IF('935'!P252=0,0,(1-'935'!X252/'11'!D$17)*'11'!B$17/('11'!B$17-'935'!W252)*IF('Calc1'!B5778=0,1,'Calc2'!B257/'Calc1'!B5778)*'Calc4'!B15001)))*'11'!B$17*0.01*(1-('Calc4'!B$3092+'Calc4'!B$11)/'Calc4'!B$3109)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0.01*'11'!B$17*'Calc1'!B5779*'Results'!E264</f>
        <v>0</v>
      </c>
      <c r="L311" s="23">
        <f>0.01*('11'!D$17-'935'!X253)*'Results'!C264*'Calc1'!B5779*('11'!B$17/('11'!B$17-'935'!W253))*'935'!P253</f>
        <v>0</v>
      </c>
      <c r="M311" s="23">
        <f>0.01*('11'!B$17-'935'!W253)*'Results'!D264</f>
        <v>0</v>
      </c>
      <c r="N311" s="23">
        <f>0.01*'11'!B$17*'Calc1'!B8224*'Calc3'!B3417</f>
        <v>0</v>
      </c>
      <c r="O311" s="23">
        <f>0.01*('11'!B$17-'935'!W253)*'Calc4'!B19883</f>
        <v>0</v>
      </c>
      <c r="P311" s="23">
        <f>0.01*'Calc3'!B11377*'935'!T253</f>
        <v>0</v>
      </c>
      <c r="Q311" s="30">
        <f>K311+L311+M311</f>
        <v>0</v>
      </c>
      <c r="R311" s="25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0.01*('11'!B$17-'935'!W253)*'Calc4'!B16836</f>
        <v>0</v>
      </c>
      <c r="Z311" s="23">
        <f>0.01*'11'!B$17*'Calc1'!B5779*'Calc4'!B1495</f>
        <v>0</v>
      </c>
      <c r="AA311" s="23">
        <f>'Calc1'!B5779*MAX('Calc4'!B13173,0-('Calc4'!B12563+IF('935'!P253=0,0,(1-'935'!X253/'11'!D$17)*'11'!B$17/('11'!B$17-'935'!W253)*IF('Calc1'!B5779=0,1,'Calc2'!B258/'Calc1'!B5779)*'Calc4'!B15002)))*'11'!B$17*0.01*'Calc4'!B$11/'Calc4'!B$3109</f>
        <v>0</v>
      </c>
      <c r="AB311" s="23">
        <f>'Calc1'!B5779*'Calc4'!B$11695*'Calc4'!B11332</f>
        <v>0</v>
      </c>
      <c r="AC311" s="23">
        <f>'Calc1'!B5779*MAX('Calc4'!B13173,0-('Calc4'!B12563+IF('935'!P253=0,0,(1-'935'!X253/'11'!D$17)*'11'!B$17/('11'!B$17-'935'!W253)*IF('Calc1'!B5779=0,1,'Calc2'!B258/'Calc1'!B5779)*'Calc4'!B15002)))*'11'!B$17*0.01*'Calc4'!B$3092/'Calc4'!B$3109</f>
        <v>0</v>
      </c>
      <c r="AD311" s="23">
        <f>0.01*('Calc2'!B258*'11'!B$17*'Calc4'!B2103+'Calc1'!B5779*'Calc2'!B19144*'935'!P253*('11'!D$17-'935'!X253)*('11'!B$17/('11'!B$17-'935'!W253)))</f>
        <v>0</v>
      </c>
      <c r="AE311" s="23">
        <f>'Calc1'!B5779*'Calc4'!B$11076*('Calc4'!B$10457+'Calc1'!B10671)</f>
        <v>0</v>
      </c>
      <c r="AF311" s="23">
        <f>'Calc1'!B5779*MAX('Calc4'!B13173,0-('Calc4'!B12563+IF('935'!P253=0,0,(1-'935'!X253/'11'!D$17)*'11'!B$17/('11'!B$17-'935'!W253)*IF('Calc1'!B5779=0,1,'Calc2'!B258/'Calc1'!B5779)*'Calc4'!B15002)))*'11'!B$17*0.01*(1-('Calc4'!B$3092+'Calc4'!B$11)/'Calc4'!B$3109)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0.01*'11'!B$17*'Calc1'!B5780*'Results'!E265</f>
        <v>0</v>
      </c>
      <c r="L312" s="23">
        <f>0.01*('11'!D$17-'935'!X254)*'Results'!C265*'Calc1'!B5780*('11'!B$17/('11'!B$17-'935'!W254))*'935'!P254</f>
        <v>0</v>
      </c>
      <c r="M312" s="23">
        <f>0.01*('11'!B$17-'935'!W254)*'Results'!D265</f>
        <v>0</v>
      </c>
      <c r="N312" s="23">
        <f>0.01*'11'!B$17*'Calc1'!B8225*'Calc3'!B3418</f>
        <v>0</v>
      </c>
      <c r="O312" s="23">
        <f>0.01*('11'!B$17-'935'!W254)*'Calc4'!B19884</f>
        <v>0</v>
      </c>
      <c r="P312" s="23">
        <f>0.01*'Calc3'!B11378*'935'!T254</f>
        <v>0</v>
      </c>
      <c r="Q312" s="30">
        <f>K312+L312+M312</f>
        <v>0</v>
      </c>
      <c r="R312" s="25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0.01*('11'!B$17-'935'!W254)*'Calc4'!B16837</f>
        <v>0</v>
      </c>
      <c r="Z312" s="23">
        <f>0.01*'11'!B$17*'Calc1'!B5780*'Calc4'!B1496</f>
        <v>0</v>
      </c>
      <c r="AA312" s="23">
        <f>'Calc1'!B5780*MAX('Calc4'!B13174,0-('Calc4'!B12564+IF('935'!P254=0,0,(1-'935'!X254/'11'!D$17)*'11'!B$17/('11'!B$17-'935'!W254)*IF('Calc1'!B5780=0,1,'Calc2'!B259/'Calc1'!B5780)*'Calc4'!B15003)))*'11'!B$17*0.01*'Calc4'!B$11/'Calc4'!B$3109</f>
        <v>0</v>
      </c>
      <c r="AB312" s="23">
        <f>'Calc1'!B5780*'Calc4'!B$11695*'Calc4'!B11333</f>
        <v>0</v>
      </c>
      <c r="AC312" s="23">
        <f>'Calc1'!B5780*MAX('Calc4'!B13174,0-('Calc4'!B12564+IF('935'!P254=0,0,(1-'935'!X254/'11'!D$17)*'11'!B$17/('11'!B$17-'935'!W254)*IF('Calc1'!B5780=0,1,'Calc2'!B259/'Calc1'!B5780)*'Calc4'!B15003)))*'11'!B$17*0.01*'Calc4'!B$3092/'Calc4'!B$3109</f>
        <v>0</v>
      </c>
      <c r="AD312" s="23">
        <f>0.01*('Calc2'!B259*'11'!B$17*'Calc4'!B2104+'Calc1'!B5780*'Calc2'!B19145*'935'!P254*('11'!D$17-'935'!X254)*('11'!B$17/('11'!B$17-'935'!W254)))</f>
        <v>0</v>
      </c>
      <c r="AE312" s="23">
        <f>'Calc1'!B5780*'Calc4'!B$11076*('Calc4'!B$10457+'Calc1'!B10672)</f>
        <v>0</v>
      </c>
      <c r="AF312" s="23">
        <f>'Calc1'!B5780*MAX('Calc4'!B13174,0-('Calc4'!B12564+IF('935'!P254=0,0,(1-'935'!X254/'11'!D$17)*'11'!B$17/('11'!B$17-'935'!W254)*IF('Calc1'!B5780=0,1,'Calc2'!B259/'Calc1'!B5780)*'Calc4'!B15003)))*'11'!B$17*0.01*(1-('Calc4'!B$3092+'Calc4'!B$11)/'Calc4'!B$3109)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0.01*'11'!B$17*'Calc1'!B5781*'Results'!E266</f>
        <v>0</v>
      </c>
      <c r="L313" s="23">
        <f>0.01*('11'!D$17-'935'!X255)*'Results'!C266*'Calc1'!B5781*('11'!B$17/('11'!B$17-'935'!W255))*'935'!P255</f>
        <v>0</v>
      </c>
      <c r="M313" s="23">
        <f>0.01*('11'!B$17-'935'!W255)*'Results'!D266</f>
        <v>0</v>
      </c>
      <c r="N313" s="23">
        <f>0.01*'11'!B$17*'Calc1'!B8226*'Calc3'!B3419</f>
        <v>0</v>
      </c>
      <c r="O313" s="23">
        <f>0.01*('11'!B$17-'935'!W255)*'Calc4'!B19885</f>
        <v>0</v>
      </c>
      <c r="P313" s="23">
        <f>0.01*'Calc3'!B11379*'935'!T255</f>
        <v>0</v>
      </c>
      <c r="Q313" s="30">
        <f>K313+L313+M313</f>
        <v>0</v>
      </c>
      <c r="R313" s="25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0.01*('11'!B$17-'935'!W255)*'Calc4'!B16838</f>
        <v>0</v>
      </c>
      <c r="Z313" s="23">
        <f>0.01*'11'!B$17*'Calc1'!B5781*'Calc4'!B1497</f>
        <v>0</v>
      </c>
      <c r="AA313" s="23">
        <f>'Calc1'!B5781*MAX('Calc4'!B13175,0-('Calc4'!B12565+IF('935'!P255=0,0,(1-'935'!X255/'11'!D$17)*'11'!B$17/('11'!B$17-'935'!W255)*IF('Calc1'!B5781=0,1,'Calc2'!B260/'Calc1'!B5781)*'Calc4'!B15004)))*'11'!B$17*0.01*'Calc4'!B$11/'Calc4'!B$3109</f>
        <v>0</v>
      </c>
      <c r="AB313" s="23">
        <f>'Calc1'!B5781*'Calc4'!B$11695*'Calc4'!B11334</f>
        <v>0</v>
      </c>
      <c r="AC313" s="23">
        <f>'Calc1'!B5781*MAX('Calc4'!B13175,0-('Calc4'!B12565+IF('935'!P255=0,0,(1-'935'!X255/'11'!D$17)*'11'!B$17/('11'!B$17-'935'!W255)*IF('Calc1'!B5781=0,1,'Calc2'!B260/'Calc1'!B5781)*'Calc4'!B15004)))*'11'!B$17*0.01*'Calc4'!B$3092/'Calc4'!B$3109</f>
        <v>0</v>
      </c>
      <c r="AD313" s="23">
        <f>0.01*('Calc2'!B260*'11'!B$17*'Calc4'!B2105+'Calc1'!B5781*'Calc2'!B19146*'935'!P255*('11'!D$17-'935'!X255)*('11'!B$17/('11'!B$17-'935'!W255)))</f>
        <v>0</v>
      </c>
      <c r="AE313" s="23">
        <f>'Calc1'!B5781*'Calc4'!B$11076*('Calc4'!B$10457+'Calc1'!B10673)</f>
        <v>0</v>
      </c>
      <c r="AF313" s="23">
        <f>'Calc1'!B5781*MAX('Calc4'!B13175,0-('Calc4'!B12565+IF('935'!P255=0,0,(1-'935'!X255/'11'!D$17)*'11'!B$17/('11'!B$17-'935'!W255)*IF('Calc1'!B5781=0,1,'Calc2'!B260/'Calc1'!B5781)*'Calc4'!B15004)))*'11'!B$17*0.01*(1-('Calc4'!B$3092+'Calc4'!B$11)/'Calc4'!B$3109)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0.01*'11'!B$17*'Calc1'!B5782*'Results'!E267</f>
        <v>0</v>
      </c>
      <c r="L314" s="23">
        <f>0.01*('11'!D$17-'935'!X256)*'Results'!C267*'Calc1'!B5782*('11'!B$17/('11'!B$17-'935'!W256))*'935'!P256</f>
        <v>0</v>
      </c>
      <c r="M314" s="23">
        <f>0.01*('11'!B$17-'935'!W256)*'Results'!D267</f>
        <v>0</v>
      </c>
      <c r="N314" s="23">
        <f>0.01*'11'!B$17*'Calc1'!B8227*'Calc3'!B3420</f>
        <v>0</v>
      </c>
      <c r="O314" s="23">
        <f>0.01*('11'!B$17-'935'!W256)*'Calc4'!B19886</f>
        <v>0</v>
      </c>
      <c r="P314" s="23">
        <f>0.01*'Calc3'!B11380*'935'!T256</f>
        <v>0</v>
      </c>
      <c r="Q314" s="30">
        <f>K314+L314+M314</f>
        <v>0</v>
      </c>
      <c r="R314" s="25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0.01*('11'!B$17-'935'!W256)*'Calc4'!B16839</f>
        <v>0</v>
      </c>
      <c r="Z314" s="23">
        <f>0.01*'11'!B$17*'Calc1'!B5782*'Calc4'!B1498</f>
        <v>0</v>
      </c>
      <c r="AA314" s="23">
        <f>'Calc1'!B5782*MAX('Calc4'!B13176,0-('Calc4'!B12566+IF('935'!P256=0,0,(1-'935'!X256/'11'!D$17)*'11'!B$17/('11'!B$17-'935'!W256)*IF('Calc1'!B5782=0,1,'Calc2'!B261/'Calc1'!B5782)*'Calc4'!B15005)))*'11'!B$17*0.01*'Calc4'!B$11/'Calc4'!B$3109</f>
        <v>0</v>
      </c>
      <c r="AB314" s="23">
        <f>'Calc1'!B5782*'Calc4'!B$11695*'Calc4'!B11335</f>
        <v>0</v>
      </c>
      <c r="AC314" s="23">
        <f>'Calc1'!B5782*MAX('Calc4'!B13176,0-('Calc4'!B12566+IF('935'!P256=0,0,(1-'935'!X256/'11'!D$17)*'11'!B$17/('11'!B$17-'935'!W256)*IF('Calc1'!B5782=0,1,'Calc2'!B261/'Calc1'!B5782)*'Calc4'!B15005)))*'11'!B$17*0.01*'Calc4'!B$3092/'Calc4'!B$3109</f>
        <v>0</v>
      </c>
      <c r="AD314" s="23">
        <f>0.01*('Calc2'!B261*'11'!B$17*'Calc4'!B2106+'Calc1'!B5782*'Calc2'!B19147*'935'!P256*('11'!D$17-'935'!X256)*('11'!B$17/('11'!B$17-'935'!W256)))</f>
        <v>0</v>
      </c>
      <c r="AE314" s="23">
        <f>'Calc1'!B5782*'Calc4'!B$11076*('Calc4'!B$10457+'Calc1'!B10674)</f>
        <v>0</v>
      </c>
      <c r="AF314" s="23">
        <f>'Calc1'!B5782*MAX('Calc4'!B13176,0-('Calc4'!B12566+IF('935'!P256=0,0,(1-'935'!X256/'11'!D$17)*'11'!B$17/('11'!B$17-'935'!W256)*IF('Calc1'!B5782=0,1,'Calc2'!B261/'Calc1'!B5782)*'Calc4'!B15005)))*'11'!B$17*0.01*(1-('Calc4'!B$3092+'Calc4'!B$11)/'Calc4'!B$3109)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0.01*'11'!B$17*'Calc1'!B5783*'Results'!E268</f>
        <v>0</v>
      </c>
      <c r="L315" s="23">
        <f>0.01*('11'!D$17-'935'!X257)*'Results'!C268*'Calc1'!B5783*('11'!B$17/('11'!B$17-'935'!W257))*'935'!P257</f>
        <v>0</v>
      </c>
      <c r="M315" s="23">
        <f>0.01*('11'!B$17-'935'!W257)*'Results'!D268</f>
        <v>0</v>
      </c>
      <c r="N315" s="23">
        <f>0.01*'11'!B$17*'Calc1'!B8228*'Calc3'!B3421</f>
        <v>0</v>
      </c>
      <c r="O315" s="23">
        <f>0.01*('11'!B$17-'935'!W257)*'Calc4'!B19887</f>
        <v>0</v>
      </c>
      <c r="P315" s="23">
        <f>0.01*'Calc3'!B11381*'935'!T257</f>
        <v>0</v>
      </c>
      <c r="Q315" s="30">
        <f>K315+L315+M315</f>
        <v>0</v>
      </c>
      <c r="R315" s="25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0.01*('11'!B$17-'935'!W257)*'Calc4'!B16840</f>
        <v>0</v>
      </c>
      <c r="Z315" s="23">
        <f>0.01*'11'!B$17*'Calc1'!B5783*'Calc4'!B1499</f>
        <v>0</v>
      </c>
      <c r="AA315" s="23">
        <f>'Calc1'!B5783*MAX('Calc4'!B13177,0-('Calc4'!B12567+IF('935'!P257=0,0,(1-'935'!X257/'11'!D$17)*'11'!B$17/('11'!B$17-'935'!W257)*IF('Calc1'!B5783=0,1,'Calc2'!B262/'Calc1'!B5783)*'Calc4'!B15006)))*'11'!B$17*0.01*'Calc4'!B$11/'Calc4'!B$3109</f>
        <v>0</v>
      </c>
      <c r="AB315" s="23">
        <f>'Calc1'!B5783*'Calc4'!B$11695*'Calc4'!B11336</f>
        <v>0</v>
      </c>
      <c r="AC315" s="23">
        <f>'Calc1'!B5783*MAX('Calc4'!B13177,0-('Calc4'!B12567+IF('935'!P257=0,0,(1-'935'!X257/'11'!D$17)*'11'!B$17/('11'!B$17-'935'!W257)*IF('Calc1'!B5783=0,1,'Calc2'!B262/'Calc1'!B5783)*'Calc4'!B15006)))*'11'!B$17*0.01*'Calc4'!B$3092/'Calc4'!B$3109</f>
        <v>0</v>
      </c>
      <c r="AD315" s="23">
        <f>0.01*('Calc2'!B262*'11'!B$17*'Calc4'!B2107+'Calc1'!B5783*'Calc2'!B19148*'935'!P257*('11'!D$17-'935'!X257)*('11'!B$17/('11'!B$17-'935'!W257)))</f>
        <v>0</v>
      </c>
      <c r="AE315" s="23">
        <f>'Calc1'!B5783*'Calc4'!B$11076*('Calc4'!B$10457+'Calc1'!B10675)</f>
        <v>0</v>
      </c>
      <c r="AF315" s="23">
        <f>'Calc1'!B5783*MAX('Calc4'!B13177,0-('Calc4'!B12567+IF('935'!P257=0,0,(1-'935'!X257/'11'!D$17)*'11'!B$17/('11'!B$17-'935'!W257)*IF('Calc1'!B5783=0,1,'Calc2'!B262/'Calc1'!B5783)*'Calc4'!B15006)))*'11'!B$17*0.01*(1-('Calc4'!B$3092+'Calc4'!B$11)/'Calc4'!B$3109)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0.01*'11'!B$17*'Calc1'!B5784*'Results'!E269</f>
        <v>0</v>
      </c>
      <c r="L316" s="23">
        <f>0.01*('11'!D$17-'935'!X258)*'Results'!C269*'Calc1'!B5784*('11'!B$17/('11'!B$17-'935'!W258))*'935'!P258</f>
        <v>0</v>
      </c>
      <c r="M316" s="23">
        <f>0.01*('11'!B$17-'935'!W258)*'Results'!D269</f>
        <v>0</v>
      </c>
      <c r="N316" s="23">
        <f>0.01*'11'!B$17*'Calc1'!B8229*'Calc3'!B3422</f>
        <v>0</v>
      </c>
      <c r="O316" s="23">
        <f>0.01*('11'!B$17-'935'!W258)*'Calc4'!B19888</f>
        <v>0</v>
      </c>
      <c r="P316" s="23">
        <f>0.01*'Calc3'!B11382*'935'!T258</f>
        <v>0</v>
      </c>
      <c r="Q316" s="30">
        <f>K316+L316+M316</f>
        <v>0</v>
      </c>
      <c r="R316" s="25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0.01*('11'!B$17-'935'!W258)*'Calc4'!B16841</f>
        <v>0</v>
      </c>
      <c r="Z316" s="23">
        <f>0.01*'11'!B$17*'Calc1'!B5784*'Calc4'!B1500</f>
        <v>0</v>
      </c>
      <c r="AA316" s="23">
        <f>'Calc1'!B5784*MAX('Calc4'!B13178,0-('Calc4'!B12568+IF('935'!P258=0,0,(1-'935'!X258/'11'!D$17)*'11'!B$17/('11'!B$17-'935'!W258)*IF('Calc1'!B5784=0,1,'Calc2'!B263/'Calc1'!B5784)*'Calc4'!B15007)))*'11'!B$17*0.01*'Calc4'!B$11/'Calc4'!B$3109</f>
        <v>0</v>
      </c>
      <c r="AB316" s="23">
        <f>'Calc1'!B5784*'Calc4'!B$11695*'Calc4'!B11337</f>
        <v>0</v>
      </c>
      <c r="AC316" s="23">
        <f>'Calc1'!B5784*MAX('Calc4'!B13178,0-('Calc4'!B12568+IF('935'!P258=0,0,(1-'935'!X258/'11'!D$17)*'11'!B$17/('11'!B$17-'935'!W258)*IF('Calc1'!B5784=0,1,'Calc2'!B263/'Calc1'!B5784)*'Calc4'!B15007)))*'11'!B$17*0.01*'Calc4'!B$3092/'Calc4'!B$3109</f>
        <v>0</v>
      </c>
      <c r="AD316" s="23">
        <f>0.01*('Calc2'!B263*'11'!B$17*'Calc4'!B2108+'Calc1'!B5784*'Calc2'!B19149*'935'!P258*('11'!D$17-'935'!X258)*('11'!B$17/('11'!B$17-'935'!W258)))</f>
        <v>0</v>
      </c>
      <c r="AE316" s="23">
        <f>'Calc1'!B5784*'Calc4'!B$11076*('Calc4'!B$10457+'Calc1'!B10676)</f>
        <v>0</v>
      </c>
      <c r="AF316" s="23">
        <f>'Calc1'!B5784*MAX('Calc4'!B13178,0-('Calc4'!B12568+IF('935'!P258=0,0,(1-'935'!X258/'11'!D$17)*'11'!B$17/('11'!B$17-'935'!W258)*IF('Calc1'!B5784=0,1,'Calc2'!B263/'Calc1'!B5784)*'Calc4'!B15007)))*'11'!B$17*0.01*(1-('Calc4'!B$3092+'Calc4'!B$11)/'Calc4'!B$3109)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0.01*'11'!B$17*'Calc1'!B5785*'Results'!E270</f>
        <v>0</v>
      </c>
      <c r="L317" s="23">
        <f>0.01*('11'!D$17-'935'!X259)*'Results'!C270*'Calc1'!B5785*('11'!B$17/('11'!B$17-'935'!W259))*'935'!P259</f>
        <v>0</v>
      </c>
      <c r="M317" s="23">
        <f>0.01*('11'!B$17-'935'!W259)*'Results'!D270</f>
        <v>0</v>
      </c>
      <c r="N317" s="23">
        <f>0.01*'11'!B$17*'Calc1'!B8230*'Calc3'!B3423</f>
        <v>0</v>
      </c>
      <c r="O317" s="23">
        <f>0.01*('11'!B$17-'935'!W259)*'Calc4'!B19889</f>
        <v>0</v>
      </c>
      <c r="P317" s="23">
        <f>0.01*'Calc3'!B11383*'935'!T259</f>
        <v>0</v>
      </c>
      <c r="Q317" s="30">
        <f>K317+L317+M317</f>
        <v>0</v>
      </c>
      <c r="R317" s="25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0.01*('11'!B$17-'935'!W259)*'Calc4'!B16842</f>
        <v>0</v>
      </c>
      <c r="Z317" s="23">
        <f>0.01*'11'!B$17*'Calc1'!B5785*'Calc4'!B1501</f>
        <v>0</v>
      </c>
      <c r="AA317" s="23">
        <f>'Calc1'!B5785*MAX('Calc4'!B13179,0-('Calc4'!B12569+IF('935'!P259=0,0,(1-'935'!X259/'11'!D$17)*'11'!B$17/('11'!B$17-'935'!W259)*IF('Calc1'!B5785=0,1,'Calc2'!B264/'Calc1'!B5785)*'Calc4'!B15008)))*'11'!B$17*0.01*'Calc4'!B$11/'Calc4'!B$3109</f>
        <v>0</v>
      </c>
      <c r="AB317" s="23">
        <f>'Calc1'!B5785*'Calc4'!B$11695*'Calc4'!B11338</f>
        <v>0</v>
      </c>
      <c r="AC317" s="23">
        <f>'Calc1'!B5785*MAX('Calc4'!B13179,0-('Calc4'!B12569+IF('935'!P259=0,0,(1-'935'!X259/'11'!D$17)*'11'!B$17/('11'!B$17-'935'!W259)*IF('Calc1'!B5785=0,1,'Calc2'!B264/'Calc1'!B5785)*'Calc4'!B15008)))*'11'!B$17*0.01*'Calc4'!B$3092/'Calc4'!B$3109</f>
        <v>0</v>
      </c>
      <c r="AD317" s="23">
        <f>0.01*('Calc2'!B264*'11'!B$17*'Calc4'!B2109+'Calc1'!B5785*'Calc2'!B19150*'935'!P259*('11'!D$17-'935'!X259)*('11'!B$17/('11'!B$17-'935'!W259)))</f>
        <v>0</v>
      </c>
      <c r="AE317" s="23">
        <f>'Calc1'!B5785*'Calc4'!B$11076*('Calc4'!B$10457+'Calc1'!B10677)</f>
        <v>0</v>
      </c>
      <c r="AF317" s="23">
        <f>'Calc1'!B5785*MAX('Calc4'!B13179,0-('Calc4'!B12569+IF('935'!P259=0,0,(1-'935'!X259/'11'!D$17)*'11'!B$17/('11'!B$17-'935'!W259)*IF('Calc1'!B5785=0,1,'Calc2'!B264/'Calc1'!B5785)*'Calc4'!B15008)))*'11'!B$17*0.01*(1-('Calc4'!B$3092+'Calc4'!B$11)/'Calc4'!B$3109)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0.01*'11'!B$17*'Calc1'!B5786*'Results'!E271</f>
        <v>0</v>
      </c>
      <c r="L318" s="23">
        <f>0.01*('11'!D$17-'935'!X260)*'Results'!C271*'Calc1'!B5786*('11'!B$17/('11'!B$17-'935'!W260))*'935'!P260</f>
        <v>0</v>
      </c>
      <c r="M318" s="23">
        <f>0.01*('11'!B$17-'935'!W260)*'Results'!D271</f>
        <v>0</v>
      </c>
      <c r="N318" s="23">
        <f>0.01*'11'!B$17*'Calc1'!B8231*'Calc3'!B3424</f>
        <v>0</v>
      </c>
      <c r="O318" s="23">
        <f>0.01*('11'!B$17-'935'!W260)*'Calc4'!B19890</f>
        <v>0</v>
      </c>
      <c r="P318" s="23">
        <f>0.01*'Calc3'!B11384*'935'!T260</f>
        <v>0</v>
      </c>
      <c r="Q318" s="30">
        <f>K318+L318+M318</f>
        <v>0</v>
      </c>
      <c r="R318" s="25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0.01*('11'!B$17-'935'!W260)*'Calc4'!B16843</f>
        <v>0</v>
      </c>
      <c r="Z318" s="23">
        <f>0.01*'11'!B$17*'Calc1'!B5786*'Calc4'!B1502</f>
        <v>0</v>
      </c>
      <c r="AA318" s="23">
        <f>'Calc1'!B5786*MAX('Calc4'!B13180,0-('Calc4'!B12570+IF('935'!P260=0,0,(1-'935'!X260/'11'!D$17)*'11'!B$17/('11'!B$17-'935'!W260)*IF('Calc1'!B5786=0,1,'Calc2'!B265/'Calc1'!B5786)*'Calc4'!B15009)))*'11'!B$17*0.01*'Calc4'!B$11/'Calc4'!B$3109</f>
        <v>0</v>
      </c>
      <c r="AB318" s="23">
        <f>'Calc1'!B5786*'Calc4'!B$11695*'Calc4'!B11339</f>
        <v>0</v>
      </c>
      <c r="AC318" s="23">
        <f>'Calc1'!B5786*MAX('Calc4'!B13180,0-('Calc4'!B12570+IF('935'!P260=0,0,(1-'935'!X260/'11'!D$17)*'11'!B$17/('11'!B$17-'935'!W260)*IF('Calc1'!B5786=0,1,'Calc2'!B265/'Calc1'!B5786)*'Calc4'!B15009)))*'11'!B$17*0.01*'Calc4'!B$3092/'Calc4'!B$3109</f>
        <v>0</v>
      </c>
      <c r="AD318" s="23">
        <f>0.01*('Calc2'!B265*'11'!B$17*'Calc4'!B2110+'Calc1'!B5786*'Calc2'!B19151*'935'!P260*('11'!D$17-'935'!X260)*('11'!B$17/('11'!B$17-'935'!W260)))</f>
        <v>0</v>
      </c>
      <c r="AE318" s="23">
        <f>'Calc1'!B5786*'Calc4'!B$11076*('Calc4'!B$10457+'Calc1'!B10678)</f>
        <v>0</v>
      </c>
      <c r="AF318" s="23">
        <f>'Calc1'!B5786*MAX('Calc4'!B13180,0-('Calc4'!B12570+IF('935'!P260=0,0,(1-'935'!X260/'11'!D$17)*'11'!B$17/('11'!B$17-'935'!W260)*IF('Calc1'!B5786=0,1,'Calc2'!B265/'Calc1'!B5786)*'Calc4'!B15009)))*'11'!B$17*0.01*(1-('Calc4'!B$3092+'Calc4'!B$11)/'Calc4'!B$3109)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0.01*'11'!B$17*'Calc1'!B5787*'Results'!E272</f>
        <v>0</v>
      </c>
      <c r="L319" s="23">
        <f>0.01*('11'!D$17-'935'!X261)*'Results'!C272*'Calc1'!B5787*('11'!B$17/('11'!B$17-'935'!W261))*'935'!P261</f>
        <v>0</v>
      </c>
      <c r="M319" s="23">
        <f>0.01*('11'!B$17-'935'!W261)*'Results'!D272</f>
        <v>0</v>
      </c>
      <c r="N319" s="23">
        <f>0.01*'11'!B$17*'Calc1'!B8232*'Calc3'!B3425</f>
        <v>0</v>
      </c>
      <c r="O319" s="23">
        <f>0.01*('11'!B$17-'935'!W261)*'Calc4'!B19891</f>
        <v>0</v>
      </c>
      <c r="P319" s="23">
        <f>0.01*'Calc3'!B11385*'935'!T261</f>
        <v>0</v>
      </c>
      <c r="Q319" s="30">
        <f>K319+L319+M319</f>
        <v>0</v>
      </c>
      <c r="R319" s="25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0.01*('11'!B$17-'935'!W261)*'Calc4'!B16844</f>
        <v>0</v>
      </c>
      <c r="Z319" s="23">
        <f>0.01*'11'!B$17*'Calc1'!B5787*'Calc4'!B1503</f>
        <v>0</v>
      </c>
      <c r="AA319" s="23">
        <f>'Calc1'!B5787*MAX('Calc4'!B13181,0-('Calc4'!B12571+IF('935'!P261=0,0,(1-'935'!X261/'11'!D$17)*'11'!B$17/('11'!B$17-'935'!W261)*IF('Calc1'!B5787=0,1,'Calc2'!B266/'Calc1'!B5787)*'Calc4'!B15010)))*'11'!B$17*0.01*'Calc4'!B$11/'Calc4'!B$3109</f>
        <v>0</v>
      </c>
      <c r="AB319" s="23">
        <f>'Calc1'!B5787*'Calc4'!B$11695*'Calc4'!B11340</f>
        <v>0</v>
      </c>
      <c r="AC319" s="23">
        <f>'Calc1'!B5787*MAX('Calc4'!B13181,0-('Calc4'!B12571+IF('935'!P261=0,0,(1-'935'!X261/'11'!D$17)*'11'!B$17/('11'!B$17-'935'!W261)*IF('Calc1'!B5787=0,1,'Calc2'!B266/'Calc1'!B5787)*'Calc4'!B15010)))*'11'!B$17*0.01*'Calc4'!B$3092/'Calc4'!B$3109</f>
        <v>0</v>
      </c>
      <c r="AD319" s="23">
        <f>0.01*('Calc2'!B266*'11'!B$17*'Calc4'!B2111+'Calc1'!B5787*'Calc2'!B19152*'935'!P261*('11'!D$17-'935'!X261)*('11'!B$17/('11'!B$17-'935'!W261)))</f>
        <v>0</v>
      </c>
      <c r="AE319" s="23">
        <f>'Calc1'!B5787*'Calc4'!B$11076*('Calc4'!B$10457+'Calc1'!B10679)</f>
        <v>0</v>
      </c>
      <c r="AF319" s="23">
        <f>'Calc1'!B5787*MAX('Calc4'!B13181,0-('Calc4'!B12571+IF('935'!P261=0,0,(1-'935'!X261/'11'!D$17)*'11'!B$17/('11'!B$17-'935'!W261)*IF('Calc1'!B5787=0,1,'Calc2'!B266/'Calc1'!B5787)*'Calc4'!B15010)))*'11'!B$17*0.01*(1-('Calc4'!B$3092+'Calc4'!B$11)/'Calc4'!B$3109)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0.01*'11'!B$17*'Calc1'!B5788*'Results'!E273</f>
        <v>0</v>
      </c>
      <c r="L320" s="23">
        <f>0.01*('11'!D$17-'935'!X262)*'Results'!C273*'Calc1'!B5788*('11'!B$17/('11'!B$17-'935'!W262))*'935'!P262</f>
        <v>0</v>
      </c>
      <c r="M320" s="23">
        <f>0.01*('11'!B$17-'935'!W262)*'Results'!D273</f>
        <v>0</v>
      </c>
      <c r="N320" s="23">
        <f>0.01*'11'!B$17*'Calc1'!B8233*'Calc3'!B3426</f>
        <v>0</v>
      </c>
      <c r="O320" s="23">
        <f>0.01*('11'!B$17-'935'!W262)*'Calc4'!B19892</f>
        <v>0</v>
      </c>
      <c r="P320" s="23">
        <f>0.01*'Calc3'!B11386*'935'!T262</f>
        <v>0</v>
      </c>
      <c r="Q320" s="30">
        <f>K320+L320+M320</f>
        <v>0</v>
      </c>
      <c r="R320" s="25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0.01*('11'!B$17-'935'!W262)*'Calc4'!B16845</f>
        <v>0</v>
      </c>
      <c r="Z320" s="23">
        <f>0.01*'11'!B$17*'Calc1'!B5788*'Calc4'!B1504</f>
        <v>0</v>
      </c>
      <c r="AA320" s="23">
        <f>'Calc1'!B5788*MAX('Calc4'!B13182,0-('Calc4'!B12572+IF('935'!P262=0,0,(1-'935'!X262/'11'!D$17)*'11'!B$17/('11'!B$17-'935'!W262)*IF('Calc1'!B5788=0,1,'Calc2'!B267/'Calc1'!B5788)*'Calc4'!B15011)))*'11'!B$17*0.01*'Calc4'!B$11/'Calc4'!B$3109</f>
        <v>0</v>
      </c>
      <c r="AB320" s="23">
        <f>'Calc1'!B5788*'Calc4'!B$11695*'Calc4'!B11341</f>
        <v>0</v>
      </c>
      <c r="AC320" s="23">
        <f>'Calc1'!B5788*MAX('Calc4'!B13182,0-('Calc4'!B12572+IF('935'!P262=0,0,(1-'935'!X262/'11'!D$17)*'11'!B$17/('11'!B$17-'935'!W262)*IF('Calc1'!B5788=0,1,'Calc2'!B267/'Calc1'!B5788)*'Calc4'!B15011)))*'11'!B$17*0.01*'Calc4'!B$3092/'Calc4'!B$3109</f>
        <v>0</v>
      </c>
      <c r="AD320" s="23">
        <f>0.01*('Calc2'!B267*'11'!B$17*'Calc4'!B2112+'Calc1'!B5788*'Calc2'!B19153*'935'!P262*('11'!D$17-'935'!X262)*('11'!B$17/('11'!B$17-'935'!W262)))</f>
        <v>0</v>
      </c>
      <c r="AE320" s="23">
        <f>'Calc1'!B5788*'Calc4'!B$11076*('Calc4'!B$10457+'Calc1'!B10680)</f>
        <v>0</v>
      </c>
      <c r="AF320" s="23">
        <f>'Calc1'!B5788*MAX('Calc4'!B13182,0-('Calc4'!B12572+IF('935'!P262=0,0,(1-'935'!X262/'11'!D$17)*'11'!B$17/('11'!B$17-'935'!W262)*IF('Calc1'!B5788=0,1,'Calc2'!B267/'Calc1'!B5788)*'Calc4'!B15011)))*'11'!B$17*0.01*(1-('Calc4'!B$3092+'Calc4'!B$11)/'Calc4'!B$3109)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0.01*'11'!B$17*'Calc1'!B5789*'Results'!E274</f>
        <v>0</v>
      </c>
      <c r="L321" s="23">
        <f>0.01*('11'!D$17-'935'!X263)*'Results'!C274*'Calc1'!B5789*('11'!B$17/('11'!B$17-'935'!W263))*'935'!P263</f>
        <v>0</v>
      </c>
      <c r="M321" s="23">
        <f>0.01*('11'!B$17-'935'!W263)*'Results'!D274</f>
        <v>0</v>
      </c>
      <c r="N321" s="23">
        <f>0.01*'11'!B$17*'Calc1'!B8234*'Calc3'!B3427</f>
        <v>0</v>
      </c>
      <c r="O321" s="23">
        <f>0.01*('11'!B$17-'935'!W263)*'Calc4'!B19893</f>
        <v>0</v>
      </c>
      <c r="P321" s="23">
        <f>0.01*'Calc3'!B11387*'935'!T263</f>
        <v>0</v>
      </c>
      <c r="Q321" s="30">
        <f>K321+L321+M321</f>
        <v>0</v>
      </c>
      <c r="R321" s="25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0.01*('11'!B$17-'935'!W263)*'Calc4'!B16846</f>
        <v>0</v>
      </c>
      <c r="Z321" s="23">
        <f>0.01*'11'!B$17*'Calc1'!B5789*'Calc4'!B1505</f>
        <v>0</v>
      </c>
      <c r="AA321" s="23">
        <f>'Calc1'!B5789*MAX('Calc4'!B13183,0-('Calc4'!B12573+IF('935'!P263=0,0,(1-'935'!X263/'11'!D$17)*'11'!B$17/('11'!B$17-'935'!W263)*IF('Calc1'!B5789=0,1,'Calc2'!B268/'Calc1'!B5789)*'Calc4'!B15012)))*'11'!B$17*0.01*'Calc4'!B$11/'Calc4'!B$3109</f>
        <v>0</v>
      </c>
      <c r="AB321" s="23">
        <f>'Calc1'!B5789*'Calc4'!B$11695*'Calc4'!B11342</f>
        <v>0</v>
      </c>
      <c r="AC321" s="23">
        <f>'Calc1'!B5789*MAX('Calc4'!B13183,0-('Calc4'!B12573+IF('935'!P263=0,0,(1-'935'!X263/'11'!D$17)*'11'!B$17/('11'!B$17-'935'!W263)*IF('Calc1'!B5789=0,1,'Calc2'!B268/'Calc1'!B5789)*'Calc4'!B15012)))*'11'!B$17*0.01*'Calc4'!B$3092/'Calc4'!B$3109</f>
        <v>0</v>
      </c>
      <c r="AD321" s="23">
        <f>0.01*('Calc2'!B268*'11'!B$17*'Calc4'!B2113+'Calc1'!B5789*'Calc2'!B19154*'935'!P263*('11'!D$17-'935'!X263)*('11'!B$17/('11'!B$17-'935'!W263)))</f>
        <v>0</v>
      </c>
      <c r="AE321" s="23">
        <f>'Calc1'!B5789*'Calc4'!B$11076*('Calc4'!B$10457+'Calc1'!B10681)</f>
        <v>0</v>
      </c>
      <c r="AF321" s="23">
        <f>'Calc1'!B5789*MAX('Calc4'!B13183,0-('Calc4'!B12573+IF('935'!P263=0,0,(1-'935'!X263/'11'!D$17)*'11'!B$17/('11'!B$17-'935'!W263)*IF('Calc1'!B5789=0,1,'Calc2'!B268/'Calc1'!B5789)*'Calc4'!B15012)))*'11'!B$17*0.01*(1-('Calc4'!B$3092+'Calc4'!B$11)/'Calc4'!B$3109)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0.01*'11'!B$17*'Calc1'!B5790*'Results'!E275</f>
        <v>0</v>
      </c>
      <c r="L322" s="23">
        <f>0.01*('11'!D$17-'935'!X264)*'Results'!C275*'Calc1'!B5790*('11'!B$17/('11'!B$17-'935'!W264))*'935'!P264</f>
        <v>0</v>
      </c>
      <c r="M322" s="23">
        <f>0.01*('11'!B$17-'935'!W264)*'Results'!D275</f>
        <v>0</v>
      </c>
      <c r="N322" s="23">
        <f>0.01*'11'!B$17*'Calc1'!B8235*'Calc3'!B3428</f>
        <v>0</v>
      </c>
      <c r="O322" s="23">
        <f>0.01*('11'!B$17-'935'!W264)*'Calc4'!B19894</f>
        <v>0</v>
      </c>
      <c r="P322" s="23">
        <f>0.01*'Calc3'!B11388*'935'!T264</f>
        <v>0</v>
      </c>
      <c r="Q322" s="30">
        <f>K322+L322+M322</f>
        <v>0</v>
      </c>
      <c r="R322" s="25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0.01*('11'!B$17-'935'!W264)*'Calc4'!B16847</f>
        <v>0</v>
      </c>
      <c r="Z322" s="23">
        <f>0.01*'11'!B$17*'Calc1'!B5790*'Calc4'!B1506</f>
        <v>0</v>
      </c>
      <c r="AA322" s="23">
        <f>'Calc1'!B5790*MAX('Calc4'!B13184,0-('Calc4'!B12574+IF('935'!P264=0,0,(1-'935'!X264/'11'!D$17)*'11'!B$17/('11'!B$17-'935'!W264)*IF('Calc1'!B5790=0,1,'Calc2'!B269/'Calc1'!B5790)*'Calc4'!B15013)))*'11'!B$17*0.01*'Calc4'!B$11/'Calc4'!B$3109</f>
        <v>0</v>
      </c>
      <c r="AB322" s="23">
        <f>'Calc1'!B5790*'Calc4'!B$11695*'Calc4'!B11343</f>
        <v>0</v>
      </c>
      <c r="AC322" s="23">
        <f>'Calc1'!B5790*MAX('Calc4'!B13184,0-('Calc4'!B12574+IF('935'!P264=0,0,(1-'935'!X264/'11'!D$17)*'11'!B$17/('11'!B$17-'935'!W264)*IF('Calc1'!B5790=0,1,'Calc2'!B269/'Calc1'!B5790)*'Calc4'!B15013)))*'11'!B$17*0.01*'Calc4'!B$3092/'Calc4'!B$3109</f>
        <v>0</v>
      </c>
      <c r="AD322" s="23">
        <f>0.01*('Calc2'!B269*'11'!B$17*'Calc4'!B2114+'Calc1'!B5790*'Calc2'!B19155*'935'!P264*('11'!D$17-'935'!X264)*('11'!B$17/('11'!B$17-'935'!W264)))</f>
        <v>0</v>
      </c>
      <c r="AE322" s="23">
        <f>'Calc1'!B5790*'Calc4'!B$11076*('Calc4'!B$10457+'Calc1'!B10682)</f>
        <v>0</v>
      </c>
      <c r="AF322" s="23">
        <f>'Calc1'!B5790*MAX('Calc4'!B13184,0-('Calc4'!B12574+IF('935'!P264=0,0,(1-'935'!X264/'11'!D$17)*'11'!B$17/('11'!B$17-'935'!W264)*IF('Calc1'!B5790=0,1,'Calc2'!B269/'Calc1'!B5790)*'Calc4'!B15013)))*'11'!B$17*0.01*(1-('Calc4'!B$3092+'Calc4'!B$11)/'Calc4'!B$3109)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0.01*'11'!B$17*'Calc1'!B5791*'Results'!E276</f>
        <v>0</v>
      </c>
      <c r="L323" s="23">
        <f>0.01*('11'!D$17-'935'!X265)*'Results'!C276*'Calc1'!B5791*('11'!B$17/('11'!B$17-'935'!W265))*'935'!P265</f>
        <v>0</v>
      </c>
      <c r="M323" s="23">
        <f>0.01*('11'!B$17-'935'!W265)*'Results'!D276</f>
        <v>0</v>
      </c>
      <c r="N323" s="23">
        <f>0.01*'11'!B$17*'Calc1'!B8236*'Calc3'!B3429</f>
        <v>0</v>
      </c>
      <c r="O323" s="23">
        <f>0.01*('11'!B$17-'935'!W265)*'Calc4'!B19895</f>
        <v>0</v>
      </c>
      <c r="P323" s="23">
        <f>0.01*'Calc3'!B11389*'935'!T265</f>
        <v>0</v>
      </c>
      <c r="Q323" s="30">
        <f>K323+L323+M323</f>
        <v>0</v>
      </c>
      <c r="R323" s="25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0.01*('11'!B$17-'935'!W265)*'Calc4'!B16848</f>
        <v>0</v>
      </c>
      <c r="Z323" s="23">
        <f>0.01*'11'!B$17*'Calc1'!B5791*'Calc4'!B1507</f>
        <v>0</v>
      </c>
      <c r="AA323" s="23">
        <f>'Calc1'!B5791*MAX('Calc4'!B13185,0-('Calc4'!B12575+IF('935'!P265=0,0,(1-'935'!X265/'11'!D$17)*'11'!B$17/('11'!B$17-'935'!W265)*IF('Calc1'!B5791=0,1,'Calc2'!B270/'Calc1'!B5791)*'Calc4'!B15014)))*'11'!B$17*0.01*'Calc4'!B$11/'Calc4'!B$3109</f>
        <v>0</v>
      </c>
      <c r="AB323" s="23">
        <f>'Calc1'!B5791*'Calc4'!B$11695*'Calc4'!B11344</f>
        <v>0</v>
      </c>
      <c r="AC323" s="23">
        <f>'Calc1'!B5791*MAX('Calc4'!B13185,0-('Calc4'!B12575+IF('935'!P265=0,0,(1-'935'!X265/'11'!D$17)*'11'!B$17/('11'!B$17-'935'!W265)*IF('Calc1'!B5791=0,1,'Calc2'!B270/'Calc1'!B5791)*'Calc4'!B15014)))*'11'!B$17*0.01*'Calc4'!B$3092/'Calc4'!B$3109</f>
        <v>0</v>
      </c>
      <c r="AD323" s="23">
        <f>0.01*('Calc2'!B270*'11'!B$17*'Calc4'!B2115+'Calc1'!B5791*'Calc2'!B19156*'935'!P265*('11'!D$17-'935'!X265)*('11'!B$17/('11'!B$17-'935'!W265)))</f>
        <v>0</v>
      </c>
      <c r="AE323" s="23">
        <f>'Calc1'!B5791*'Calc4'!B$11076*('Calc4'!B$10457+'Calc1'!B10683)</f>
        <v>0</v>
      </c>
      <c r="AF323" s="23">
        <f>'Calc1'!B5791*MAX('Calc4'!B13185,0-('Calc4'!B12575+IF('935'!P265=0,0,(1-'935'!X265/'11'!D$17)*'11'!B$17/('11'!B$17-'935'!W265)*IF('Calc1'!B5791=0,1,'Calc2'!B270/'Calc1'!B5791)*'Calc4'!B15014)))*'11'!B$17*0.01*(1-('Calc4'!B$3092+'Calc4'!B$11)/'Calc4'!B$3109)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0.01*'11'!B$17*'Calc1'!B5792*'Results'!E277</f>
        <v>0</v>
      </c>
      <c r="L324" s="23">
        <f>0.01*('11'!D$17-'935'!X266)*'Results'!C277*'Calc1'!B5792*('11'!B$17/('11'!B$17-'935'!W266))*'935'!P266</f>
        <v>0</v>
      </c>
      <c r="M324" s="23">
        <f>0.01*('11'!B$17-'935'!W266)*'Results'!D277</f>
        <v>0</v>
      </c>
      <c r="N324" s="23">
        <f>0.01*'11'!B$17*'Calc1'!B8237*'Calc3'!B3430</f>
        <v>0</v>
      </c>
      <c r="O324" s="23">
        <f>0.01*('11'!B$17-'935'!W266)*'Calc4'!B19896</f>
        <v>0</v>
      </c>
      <c r="P324" s="23">
        <f>0.01*'Calc3'!B11390*'935'!T266</f>
        <v>0</v>
      </c>
      <c r="Q324" s="30">
        <f>K324+L324+M324</f>
        <v>0</v>
      </c>
      <c r="R324" s="25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0.01*('11'!B$17-'935'!W266)*'Calc4'!B16849</f>
        <v>0</v>
      </c>
      <c r="Z324" s="23">
        <f>0.01*'11'!B$17*'Calc1'!B5792*'Calc4'!B1508</f>
        <v>0</v>
      </c>
      <c r="AA324" s="23">
        <f>'Calc1'!B5792*MAX('Calc4'!B13186,0-('Calc4'!B12576+IF('935'!P266=0,0,(1-'935'!X266/'11'!D$17)*'11'!B$17/('11'!B$17-'935'!W266)*IF('Calc1'!B5792=0,1,'Calc2'!B271/'Calc1'!B5792)*'Calc4'!B15015)))*'11'!B$17*0.01*'Calc4'!B$11/'Calc4'!B$3109</f>
        <v>0</v>
      </c>
      <c r="AB324" s="23">
        <f>'Calc1'!B5792*'Calc4'!B$11695*'Calc4'!B11345</f>
        <v>0</v>
      </c>
      <c r="AC324" s="23">
        <f>'Calc1'!B5792*MAX('Calc4'!B13186,0-('Calc4'!B12576+IF('935'!P266=0,0,(1-'935'!X266/'11'!D$17)*'11'!B$17/('11'!B$17-'935'!W266)*IF('Calc1'!B5792=0,1,'Calc2'!B271/'Calc1'!B5792)*'Calc4'!B15015)))*'11'!B$17*0.01*'Calc4'!B$3092/'Calc4'!B$3109</f>
        <v>0</v>
      </c>
      <c r="AD324" s="23">
        <f>0.01*('Calc2'!B271*'11'!B$17*'Calc4'!B2116+'Calc1'!B5792*'Calc2'!B19157*'935'!P266*('11'!D$17-'935'!X266)*('11'!B$17/('11'!B$17-'935'!W266)))</f>
        <v>0</v>
      </c>
      <c r="AE324" s="23">
        <f>'Calc1'!B5792*'Calc4'!B$11076*('Calc4'!B$10457+'Calc1'!B10684)</f>
        <v>0</v>
      </c>
      <c r="AF324" s="23">
        <f>'Calc1'!B5792*MAX('Calc4'!B13186,0-('Calc4'!B12576+IF('935'!P266=0,0,(1-'935'!X266/'11'!D$17)*'11'!B$17/('11'!B$17-'935'!W266)*IF('Calc1'!B5792=0,1,'Calc2'!B271/'Calc1'!B5792)*'Calc4'!B15015)))*'11'!B$17*0.01*(1-('Calc4'!B$3092+'Calc4'!B$11)/'Calc4'!B$3109)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0.01*'11'!B$17*'Calc1'!B5793*'Results'!E278</f>
        <v>0</v>
      </c>
      <c r="L325" s="23">
        <f>0.01*('11'!D$17-'935'!X267)*'Results'!C278*'Calc1'!B5793*('11'!B$17/('11'!B$17-'935'!W267))*'935'!P267</f>
        <v>0</v>
      </c>
      <c r="M325" s="23">
        <f>0.01*('11'!B$17-'935'!W267)*'Results'!D278</f>
        <v>0</v>
      </c>
      <c r="N325" s="23">
        <f>0.01*'11'!B$17*'Calc1'!B8238*'Calc3'!B3431</f>
        <v>0</v>
      </c>
      <c r="O325" s="23">
        <f>0.01*('11'!B$17-'935'!W267)*'Calc4'!B19897</f>
        <v>0</v>
      </c>
      <c r="P325" s="23">
        <f>0.01*'Calc3'!B11391*'935'!T267</f>
        <v>0</v>
      </c>
      <c r="Q325" s="30">
        <f>K325+L325+M325</f>
        <v>0</v>
      </c>
      <c r="R325" s="25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0.01*('11'!B$17-'935'!W267)*'Calc4'!B16850</f>
        <v>0</v>
      </c>
      <c r="Z325" s="23">
        <f>0.01*'11'!B$17*'Calc1'!B5793*'Calc4'!B1509</f>
        <v>0</v>
      </c>
      <c r="AA325" s="23">
        <f>'Calc1'!B5793*MAX('Calc4'!B13187,0-('Calc4'!B12577+IF('935'!P267=0,0,(1-'935'!X267/'11'!D$17)*'11'!B$17/('11'!B$17-'935'!W267)*IF('Calc1'!B5793=0,1,'Calc2'!B272/'Calc1'!B5793)*'Calc4'!B15016)))*'11'!B$17*0.01*'Calc4'!B$11/'Calc4'!B$3109</f>
        <v>0</v>
      </c>
      <c r="AB325" s="23">
        <f>'Calc1'!B5793*'Calc4'!B$11695*'Calc4'!B11346</f>
        <v>0</v>
      </c>
      <c r="AC325" s="23">
        <f>'Calc1'!B5793*MAX('Calc4'!B13187,0-('Calc4'!B12577+IF('935'!P267=0,0,(1-'935'!X267/'11'!D$17)*'11'!B$17/('11'!B$17-'935'!W267)*IF('Calc1'!B5793=0,1,'Calc2'!B272/'Calc1'!B5793)*'Calc4'!B15016)))*'11'!B$17*0.01*'Calc4'!B$3092/'Calc4'!B$3109</f>
        <v>0</v>
      </c>
      <c r="AD325" s="23">
        <f>0.01*('Calc2'!B272*'11'!B$17*'Calc4'!B2117+'Calc1'!B5793*'Calc2'!B19158*'935'!P267*('11'!D$17-'935'!X267)*('11'!B$17/('11'!B$17-'935'!W267)))</f>
        <v>0</v>
      </c>
      <c r="AE325" s="23">
        <f>'Calc1'!B5793*'Calc4'!B$11076*('Calc4'!B$10457+'Calc1'!B10685)</f>
        <v>0</v>
      </c>
      <c r="AF325" s="23">
        <f>'Calc1'!B5793*MAX('Calc4'!B13187,0-('Calc4'!B12577+IF('935'!P267=0,0,(1-'935'!X267/'11'!D$17)*'11'!B$17/('11'!B$17-'935'!W267)*IF('Calc1'!B5793=0,1,'Calc2'!B272/'Calc1'!B5793)*'Calc4'!B15016)))*'11'!B$17*0.01*(1-('Calc4'!B$3092+'Calc4'!B$11)/'Calc4'!B$3109)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0.01*'11'!B$17*'Calc1'!B5794*'Results'!E279</f>
        <v>0</v>
      </c>
      <c r="L326" s="23">
        <f>0.01*('11'!D$17-'935'!X268)*'Results'!C279*'Calc1'!B5794*('11'!B$17/('11'!B$17-'935'!W268))*'935'!P268</f>
        <v>0</v>
      </c>
      <c r="M326" s="23">
        <f>0.01*('11'!B$17-'935'!W268)*'Results'!D279</f>
        <v>0</v>
      </c>
      <c r="N326" s="23">
        <f>0.01*'11'!B$17*'Calc1'!B8239*'Calc3'!B3432</f>
        <v>0</v>
      </c>
      <c r="O326" s="23">
        <f>0.01*('11'!B$17-'935'!W268)*'Calc4'!B19898</f>
        <v>0</v>
      </c>
      <c r="P326" s="23">
        <f>0.01*'Calc3'!B11392*'935'!T268</f>
        <v>0</v>
      </c>
      <c r="Q326" s="30">
        <f>K326+L326+M326</f>
        <v>0</v>
      </c>
      <c r="R326" s="25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0.01*('11'!B$17-'935'!W268)*'Calc4'!B16851</f>
        <v>0</v>
      </c>
      <c r="Z326" s="23">
        <f>0.01*'11'!B$17*'Calc1'!B5794*'Calc4'!B1510</f>
        <v>0</v>
      </c>
      <c r="AA326" s="23">
        <f>'Calc1'!B5794*MAX('Calc4'!B13188,0-('Calc4'!B12578+IF('935'!P268=0,0,(1-'935'!X268/'11'!D$17)*'11'!B$17/('11'!B$17-'935'!W268)*IF('Calc1'!B5794=0,1,'Calc2'!B273/'Calc1'!B5794)*'Calc4'!B15017)))*'11'!B$17*0.01*'Calc4'!B$11/'Calc4'!B$3109</f>
        <v>0</v>
      </c>
      <c r="AB326" s="23">
        <f>'Calc1'!B5794*'Calc4'!B$11695*'Calc4'!B11347</f>
        <v>0</v>
      </c>
      <c r="AC326" s="23">
        <f>'Calc1'!B5794*MAX('Calc4'!B13188,0-('Calc4'!B12578+IF('935'!P268=0,0,(1-'935'!X268/'11'!D$17)*'11'!B$17/('11'!B$17-'935'!W268)*IF('Calc1'!B5794=0,1,'Calc2'!B273/'Calc1'!B5794)*'Calc4'!B15017)))*'11'!B$17*0.01*'Calc4'!B$3092/'Calc4'!B$3109</f>
        <v>0</v>
      </c>
      <c r="AD326" s="23">
        <f>0.01*('Calc2'!B273*'11'!B$17*'Calc4'!B2118+'Calc1'!B5794*'Calc2'!B19159*'935'!P268*('11'!D$17-'935'!X268)*('11'!B$17/('11'!B$17-'935'!W268)))</f>
        <v>0</v>
      </c>
      <c r="AE326" s="23">
        <f>'Calc1'!B5794*'Calc4'!B$11076*('Calc4'!B$10457+'Calc1'!B10686)</f>
        <v>0</v>
      </c>
      <c r="AF326" s="23">
        <f>'Calc1'!B5794*MAX('Calc4'!B13188,0-('Calc4'!B12578+IF('935'!P268=0,0,(1-'935'!X268/'11'!D$17)*'11'!B$17/('11'!B$17-'935'!W268)*IF('Calc1'!B5794=0,1,'Calc2'!B273/'Calc1'!B5794)*'Calc4'!B15017)))*'11'!B$17*0.01*(1-('Calc4'!B$3092+'Calc4'!B$11)/'Calc4'!B$3109)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0.01*'11'!B$17*'Calc1'!B5795*'Results'!E280</f>
        <v>0</v>
      </c>
      <c r="L327" s="23">
        <f>0.01*('11'!D$17-'935'!X269)*'Results'!C280*'Calc1'!B5795*('11'!B$17/('11'!B$17-'935'!W269))*'935'!P269</f>
        <v>0</v>
      </c>
      <c r="M327" s="23">
        <f>0.01*('11'!B$17-'935'!W269)*'Results'!D280</f>
        <v>0</v>
      </c>
      <c r="N327" s="23">
        <f>0.01*'11'!B$17*'Calc1'!B8240*'Calc3'!B3433</f>
        <v>0</v>
      </c>
      <c r="O327" s="23">
        <f>0.01*('11'!B$17-'935'!W269)*'Calc4'!B19899</f>
        <v>0</v>
      </c>
      <c r="P327" s="23">
        <f>0.01*'Calc3'!B11393*'935'!T269</f>
        <v>0</v>
      </c>
      <c r="Q327" s="30">
        <f>K327+L327+M327</f>
        <v>0</v>
      </c>
      <c r="R327" s="25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0.01*('11'!B$17-'935'!W269)*'Calc4'!B16852</f>
        <v>0</v>
      </c>
      <c r="Z327" s="23">
        <f>0.01*'11'!B$17*'Calc1'!B5795*'Calc4'!B1511</f>
        <v>0</v>
      </c>
      <c r="AA327" s="23">
        <f>'Calc1'!B5795*MAX('Calc4'!B13189,0-('Calc4'!B12579+IF('935'!P269=0,0,(1-'935'!X269/'11'!D$17)*'11'!B$17/('11'!B$17-'935'!W269)*IF('Calc1'!B5795=0,1,'Calc2'!B274/'Calc1'!B5795)*'Calc4'!B15018)))*'11'!B$17*0.01*'Calc4'!B$11/'Calc4'!B$3109</f>
        <v>0</v>
      </c>
      <c r="AB327" s="23">
        <f>'Calc1'!B5795*'Calc4'!B$11695*'Calc4'!B11348</f>
        <v>0</v>
      </c>
      <c r="AC327" s="23">
        <f>'Calc1'!B5795*MAX('Calc4'!B13189,0-('Calc4'!B12579+IF('935'!P269=0,0,(1-'935'!X269/'11'!D$17)*'11'!B$17/('11'!B$17-'935'!W269)*IF('Calc1'!B5795=0,1,'Calc2'!B274/'Calc1'!B5795)*'Calc4'!B15018)))*'11'!B$17*0.01*'Calc4'!B$3092/'Calc4'!B$3109</f>
        <v>0</v>
      </c>
      <c r="AD327" s="23">
        <f>0.01*('Calc2'!B274*'11'!B$17*'Calc4'!B2119+'Calc1'!B5795*'Calc2'!B19160*'935'!P269*('11'!D$17-'935'!X269)*('11'!B$17/('11'!B$17-'935'!W269)))</f>
        <v>0</v>
      </c>
      <c r="AE327" s="23">
        <f>'Calc1'!B5795*'Calc4'!B$11076*('Calc4'!B$10457+'Calc1'!B10687)</f>
        <v>0</v>
      </c>
      <c r="AF327" s="23">
        <f>'Calc1'!B5795*MAX('Calc4'!B13189,0-('Calc4'!B12579+IF('935'!P269=0,0,(1-'935'!X269/'11'!D$17)*'11'!B$17/('11'!B$17-'935'!W269)*IF('Calc1'!B5795=0,1,'Calc2'!B274/'Calc1'!B5795)*'Calc4'!B15018)))*'11'!B$17*0.01*(1-('Calc4'!B$3092+'Calc4'!B$11)/'Calc4'!B$3109)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0.01*'11'!B$17*'Calc1'!B5796*'Results'!E281</f>
        <v>0</v>
      </c>
      <c r="L328" s="23">
        <f>0.01*('11'!D$17-'935'!X270)*'Results'!C281*'Calc1'!B5796*('11'!B$17/('11'!B$17-'935'!W270))*'935'!P270</f>
        <v>0</v>
      </c>
      <c r="M328" s="23">
        <f>0.01*('11'!B$17-'935'!W270)*'Results'!D281</f>
        <v>0</v>
      </c>
      <c r="N328" s="23">
        <f>0.01*'11'!B$17*'Calc1'!B8241*'Calc3'!B3434</f>
        <v>0</v>
      </c>
      <c r="O328" s="23">
        <f>0.01*('11'!B$17-'935'!W270)*'Calc4'!B19900</f>
        <v>0</v>
      </c>
      <c r="P328" s="23">
        <f>0.01*'Calc3'!B11394*'935'!T270</f>
        <v>0</v>
      </c>
      <c r="Q328" s="30">
        <f>K328+L328+M328</f>
        <v>0</v>
      </c>
      <c r="R328" s="25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0.01*('11'!B$17-'935'!W270)*'Calc4'!B16853</f>
        <v>0</v>
      </c>
      <c r="Z328" s="23">
        <f>0.01*'11'!B$17*'Calc1'!B5796*'Calc4'!B1512</f>
        <v>0</v>
      </c>
      <c r="AA328" s="23">
        <f>'Calc1'!B5796*MAX('Calc4'!B13190,0-('Calc4'!B12580+IF('935'!P270=0,0,(1-'935'!X270/'11'!D$17)*'11'!B$17/('11'!B$17-'935'!W270)*IF('Calc1'!B5796=0,1,'Calc2'!B275/'Calc1'!B5796)*'Calc4'!B15019)))*'11'!B$17*0.01*'Calc4'!B$11/'Calc4'!B$3109</f>
        <v>0</v>
      </c>
      <c r="AB328" s="23">
        <f>'Calc1'!B5796*'Calc4'!B$11695*'Calc4'!B11349</f>
        <v>0</v>
      </c>
      <c r="AC328" s="23">
        <f>'Calc1'!B5796*MAX('Calc4'!B13190,0-('Calc4'!B12580+IF('935'!P270=0,0,(1-'935'!X270/'11'!D$17)*'11'!B$17/('11'!B$17-'935'!W270)*IF('Calc1'!B5796=0,1,'Calc2'!B275/'Calc1'!B5796)*'Calc4'!B15019)))*'11'!B$17*0.01*'Calc4'!B$3092/'Calc4'!B$3109</f>
        <v>0</v>
      </c>
      <c r="AD328" s="23">
        <f>0.01*('Calc2'!B275*'11'!B$17*'Calc4'!B2120+'Calc1'!B5796*'Calc2'!B19161*'935'!P270*('11'!D$17-'935'!X270)*('11'!B$17/('11'!B$17-'935'!W270)))</f>
        <v>0</v>
      </c>
      <c r="AE328" s="23">
        <f>'Calc1'!B5796*'Calc4'!B$11076*('Calc4'!B$10457+'Calc1'!B10688)</f>
        <v>0</v>
      </c>
      <c r="AF328" s="23">
        <f>'Calc1'!B5796*MAX('Calc4'!B13190,0-('Calc4'!B12580+IF('935'!P270=0,0,(1-'935'!X270/'11'!D$17)*'11'!B$17/('11'!B$17-'935'!W270)*IF('Calc1'!B5796=0,1,'Calc2'!B275/'Calc1'!B5796)*'Calc4'!B15019)))*'11'!B$17*0.01*(1-('Calc4'!B$3092+'Calc4'!B$11)/'Calc4'!B$3109)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0.01*'11'!B$17*'Calc1'!B5797*'Results'!E282</f>
        <v>0</v>
      </c>
      <c r="L329" s="23">
        <f>0.01*('11'!D$17-'935'!X271)*'Results'!C282*'Calc1'!B5797*('11'!B$17/('11'!B$17-'935'!W271))*'935'!P271</f>
        <v>0</v>
      </c>
      <c r="M329" s="23">
        <f>0.01*('11'!B$17-'935'!W271)*'Results'!D282</f>
        <v>0</v>
      </c>
      <c r="N329" s="23">
        <f>0.01*'11'!B$17*'Calc1'!B8242*'Calc3'!B3435</f>
        <v>0</v>
      </c>
      <c r="O329" s="23">
        <f>0.01*('11'!B$17-'935'!W271)*'Calc4'!B19901</f>
        <v>0</v>
      </c>
      <c r="P329" s="23">
        <f>0.01*'Calc3'!B11395*'935'!T271</f>
        <v>0</v>
      </c>
      <c r="Q329" s="30">
        <f>K329+L329+M329</f>
        <v>0</v>
      </c>
      <c r="R329" s="25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0.01*('11'!B$17-'935'!W271)*'Calc4'!B16854</f>
        <v>0</v>
      </c>
      <c r="Z329" s="23">
        <f>0.01*'11'!B$17*'Calc1'!B5797*'Calc4'!B1513</f>
        <v>0</v>
      </c>
      <c r="AA329" s="23">
        <f>'Calc1'!B5797*MAX('Calc4'!B13191,0-('Calc4'!B12581+IF('935'!P271=0,0,(1-'935'!X271/'11'!D$17)*'11'!B$17/('11'!B$17-'935'!W271)*IF('Calc1'!B5797=0,1,'Calc2'!B276/'Calc1'!B5797)*'Calc4'!B15020)))*'11'!B$17*0.01*'Calc4'!B$11/'Calc4'!B$3109</f>
        <v>0</v>
      </c>
      <c r="AB329" s="23">
        <f>'Calc1'!B5797*'Calc4'!B$11695*'Calc4'!B11350</f>
        <v>0</v>
      </c>
      <c r="AC329" s="23">
        <f>'Calc1'!B5797*MAX('Calc4'!B13191,0-('Calc4'!B12581+IF('935'!P271=0,0,(1-'935'!X271/'11'!D$17)*'11'!B$17/('11'!B$17-'935'!W271)*IF('Calc1'!B5797=0,1,'Calc2'!B276/'Calc1'!B5797)*'Calc4'!B15020)))*'11'!B$17*0.01*'Calc4'!B$3092/'Calc4'!B$3109</f>
        <v>0</v>
      </c>
      <c r="AD329" s="23">
        <f>0.01*('Calc2'!B276*'11'!B$17*'Calc4'!B2121+'Calc1'!B5797*'Calc2'!B19162*'935'!P271*('11'!D$17-'935'!X271)*('11'!B$17/('11'!B$17-'935'!W271)))</f>
        <v>0</v>
      </c>
      <c r="AE329" s="23">
        <f>'Calc1'!B5797*'Calc4'!B$11076*('Calc4'!B$10457+'Calc1'!B10689)</f>
        <v>0</v>
      </c>
      <c r="AF329" s="23">
        <f>'Calc1'!B5797*MAX('Calc4'!B13191,0-('Calc4'!B12581+IF('935'!P271=0,0,(1-'935'!X271/'11'!D$17)*'11'!B$17/('11'!B$17-'935'!W271)*IF('Calc1'!B5797=0,1,'Calc2'!B276/'Calc1'!B5797)*'Calc4'!B15020)))*'11'!B$17*0.01*(1-('Calc4'!B$3092+'Calc4'!B$11)/'Calc4'!B$3109)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0.01*'11'!B$17*'Calc1'!B5798*'Results'!E283</f>
        <v>0</v>
      </c>
      <c r="L330" s="23">
        <f>0.01*('11'!D$17-'935'!X272)*'Results'!C283*'Calc1'!B5798*('11'!B$17/('11'!B$17-'935'!W272))*'935'!P272</f>
        <v>0</v>
      </c>
      <c r="M330" s="23">
        <f>0.01*('11'!B$17-'935'!W272)*'Results'!D283</f>
        <v>0</v>
      </c>
      <c r="N330" s="23">
        <f>0.01*'11'!B$17*'Calc1'!B8243*'Calc3'!B3436</f>
        <v>0</v>
      </c>
      <c r="O330" s="23">
        <f>0.01*('11'!B$17-'935'!W272)*'Calc4'!B19902</f>
        <v>0</v>
      </c>
      <c r="P330" s="23">
        <f>0.01*'Calc3'!B11396*'935'!T272</f>
        <v>0</v>
      </c>
      <c r="Q330" s="30">
        <f>K330+L330+M330</f>
        <v>0</v>
      </c>
      <c r="R330" s="25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0.01*('11'!B$17-'935'!W272)*'Calc4'!B16855</f>
        <v>0</v>
      </c>
      <c r="Z330" s="23">
        <f>0.01*'11'!B$17*'Calc1'!B5798*'Calc4'!B1514</f>
        <v>0</v>
      </c>
      <c r="AA330" s="23">
        <f>'Calc1'!B5798*MAX('Calc4'!B13192,0-('Calc4'!B12582+IF('935'!P272=0,0,(1-'935'!X272/'11'!D$17)*'11'!B$17/('11'!B$17-'935'!W272)*IF('Calc1'!B5798=0,1,'Calc2'!B277/'Calc1'!B5798)*'Calc4'!B15021)))*'11'!B$17*0.01*'Calc4'!B$11/'Calc4'!B$3109</f>
        <v>0</v>
      </c>
      <c r="AB330" s="23">
        <f>'Calc1'!B5798*'Calc4'!B$11695*'Calc4'!B11351</f>
        <v>0</v>
      </c>
      <c r="AC330" s="23">
        <f>'Calc1'!B5798*MAX('Calc4'!B13192,0-('Calc4'!B12582+IF('935'!P272=0,0,(1-'935'!X272/'11'!D$17)*'11'!B$17/('11'!B$17-'935'!W272)*IF('Calc1'!B5798=0,1,'Calc2'!B277/'Calc1'!B5798)*'Calc4'!B15021)))*'11'!B$17*0.01*'Calc4'!B$3092/'Calc4'!B$3109</f>
        <v>0</v>
      </c>
      <c r="AD330" s="23">
        <f>0.01*('Calc2'!B277*'11'!B$17*'Calc4'!B2122+'Calc1'!B5798*'Calc2'!B19163*'935'!P272*('11'!D$17-'935'!X272)*('11'!B$17/('11'!B$17-'935'!W272)))</f>
        <v>0</v>
      </c>
      <c r="AE330" s="23">
        <f>'Calc1'!B5798*'Calc4'!B$11076*('Calc4'!B$10457+'Calc1'!B10690)</f>
        <v>0</v>
      </c>
      <c r="AF330" s="23">
        <f>'Calc1'!B5798*MAX('Calc4'!B13192,0-('Calc4'!B12582+IF('935'!P272=0,0,(1-'935'!X272/'11'!D$17)*'11'!B$17/('11'!B$17-'935'!W272)*IF('Calc1'!B5798=0,1,'Calc2'!B277/'Calc1'!B5798)*'Calc4'!B15021)))*'11'!B$17*0.01*(1-('Calc4'!B$3092+'Calc4'!B$11)/'Calc4'!B$3109)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0.01*'11'!B$17*'Calc1'!B5799*'Results'!E284</f>
        <v>0</v>
      </c>
      <c r="L331" s="23">
        <f>0.01*('11'!D$17-'935'!X273)*'Results'!C284*'Calc1'!B5799*('11'!B$17/('11'!B$17-'935'!W273))*'935'!P273</f>
        <v>0</v>
      </c>
      <c r="M331" s="23">
        <f>0.01*('11'!B$17-'935'!W273)*'Results'!D284</f>
        <v>0</v>
      </c>
      <c r="N331" s="23">
        <f>0.01*'11'!B$17*'Calc1'!B8244*'Calc3'!B3437</f>
        <v>0</v>
      </c>
      <c r="O331" s="23">
        <f>0.01*('11'!B$17-'935'!W273)*'Calc4'!B19903</f>
        <v>0</v>
      </c>
      <c r="P331" s="23">
        <f>0.01*'Calc3'!B11397*'935'!T273</f>
        <v>0</v>
      </c>
      <c r="Q331" s="30">
        <f>K331+L331+M331</f>
        <v>0</v>
      </c>
      <c r="R331" s="25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0.01*('11'!B$17-'935'!W273)*'Calc4'!B16856</f>
        <v>0</v>
      </c>
      <c r="Z331" s="23">
        <f>0.01*'11'!B$17*'Calc1'!B5799*'Calc4'!B1515</f>
        <v>0</v>
      </c>
      <c r="AA331" s="23">
        <f>'Calc1'!B5799*MAX('Calc4'!B13193,0-('Calc4'!B12583+IF('935'!P273=0,0,(1-'935'!X273/'11'!D$17)*'11'!B$17/('11'!B$17-'935'!W273)*IF('Calc1'!B5799=0,1,'Calc2'!B278/'Calc1'!B5799)*'Calc4'!B15022)))*'11'!B$17*0.01*'Calc4'!B$11/'Calc4'!B$3109</f>
        <v>0</v>
      </c>
      <c r="AB331" s="23">
        <f>'Calc1'!B5799*'Calc4'!B$11695*'Calc4'!B11352</f>
        <v>0</v>
      </c>
      <c r="AC331" s="23">
        <f>'Calc1'!B5799*MAX('Calc4'!B13193,0-('Calc4'!B12583+IF('935'!P273=0,0,(1-'935'!X273/'11'!D$17)*'11'!B$17/('11'!B$17-'935'!W273)*IF('Calc1'!B5799=0,1,'Calc2'!B278/'Calc1'!B5799)*'Calc4'!B15022)))*'11'!B$17*0.01*'Calc4'!B$3092/'Calc4'!B$3109</f>
        <v>0</v>
      </c>
      <c r="AD331" s="23">
        <f>0.01*('Calc2'!B278*'11'!B$17*'Calc4'!B2123+'Calc1'!B5799*'Calc2'!B19164*'935'!P273*('11'!D$17-'935'!X273)*('11'!B$17/('11'!B$17-'935'!W273)))</f>
        <v>0</v>
      </c>
      <c r="AE331" s="23">
        <f>'Calc1'!B5799*'Calc4'!B$11076*('Calc4'!B$10457+'Calc1'!B10691)</f>
        <v>0</v>
      </c>
      <c r="AF331" s="23">
        <f>'Calc1'!B5799*MAX('Calc4'!B13193,0-('Calc4'!B12583+IF('935'!P273=0,0,(1-'935'!X273/'11'!D$17)*'11'!B$17/('11'!B$17-'935'!W273)*IF('Calc1'!B5799=0,1,'Calc2'!B278/'Calc1'!B5799)*'Calc4'!B15022)))*'11'!B$17*0.01*(1-('Calc4'!B$3092+'Calc4'!B$11)/'Calc4'!B$3109)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0.01*'11'!B$17*'Calc1'!B5800*'Results'!E285</f>
        <v>0</v>
      </c>
      <c r="L332" s="23">
        <f>0.01*('11'!D$17-'935'!X274)*'Results'!C285*'Calc1'!B5800*('11'!B$17/('11'!B$17-'935'!W274))*'935'!P274</f>
        <v>0</v>
      </c>
      <c r="M332" s="23">
        <f>0.01*('11'!B$17-'935'!W274)*'Results'!D285</f>
        <v>0</v>
      </c>
      <c r="N332" s="23">
        <f>0.01*'11'!B$17*'Calc1'!B8245*'Calc3'!B3438</f>
        <v>0</v>
      </c>
      <c r="O332" s="23">
        <f>0.01*('11'!B$17-'935'!W274)*'Calc4'!B19904</f>
        <v>0</v>
      </c>
      <c r="P332" s="23">
        <f>0.01*'Calc3'!B11398*'935'!T274</f>
        <v>0</v>
      </c>
      <c r="Q332" s="30">
        <f>K332+L332+M332</f>
        <v>0</v>
      </c>
      <c r="R332" s="25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0.01*('11'!B$17-'935'!W274)*'Calc4'!B16857</f>
        <v>0</v>
      </c>
      <c r="Z332" s="23">
        <f>0.01*'11'!B$17*'Calc1'!B5800*'Calc4'!B1516</f>
        <v>0</v>
      </c>
      <c r="AA332" s="23">
        <f>'Calc1'!B5800*MAX('Calc4'!B13194,0-('Calc4'!B12584+IF('935'!P274=0,0,(1-'935'!X274/'11'!D$17)*'11'!B$17/('11'!B$17-'935'!W274)*IF('Calc1'!B5800=0,1,'Calc2'!B279/'Calc1'!B5800)*'Calc4'!B15023)))*'11'!B$17*0.01*'Calc4'!B$11/'Calc4'!B$3109</f>
        <v>0</v>
      </c>
      <c r="AB332" s="23">
        <f>'Calc1'!B5800*'Calc4'!B$11695*'Calc4'!B11353</f>
        <v>0</v>
      </c>
      <c r="AC332" s="23">
        <f>'Calc1'!B5800*MAX('Calc4'!B13194,0-('Calc4'!B12584+IF('935'!P274=0,0,(1-'935'!X274/'11'!D$17)*'11'!B$17/('11'!B$17-'935'!W274)*IF('Calc1'!B5800=0,1,'Calc2'!B279/'Calc1'!B5800)*'Calc4'!B15023)))*'11'!B$17*0.01*'Calc4'!B$3092/'Calc4'!B$3109</f>
        <v>0</v>
      </c>
      <c r="AD332" s="23">
        <f>0.01*('Calc2'!B279*'11'!B$17*'Calc4'!B2124+'Calc1'!B5800*'Calc2'!B19165*'935'!P274*('11'!D$17-'935'!X274)*('11'!B$17/('11'!B$17-'935'!W274)))</f>
        <v>0</v>
      </c>
      <c r="AE332" s="23">
        <f>'Calc1'!B5800*'Calc4'!B$11076*('Calc4'!B$10457+'Calc1'!B10692)</f>
        <v>0</v>
      </c>
      <c r="AF332" s="23">
        <f>'Calc1'!B5800*MAX('Calc4'!B13194,0-('Calc4'!B12584+IF('935'!P274=0,0,(1-'935'!X274/'11'!D$17)*'11'!B$17/('11'!B$17-'935'!W274)*IF('Calc1'!B5800=0,1,'Calc2'!B279/'Calc1'!B5800)*'Calc4'!B15023)))*'11'!B$17*0.01*(1-('Calc4'!B$3092+'Calc4'!B$11)/'Calc4'!B$3109)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0.01*'11'!B$17*'Calc1'!B5801*'Results'!E286</f>
        <v>0</v>
      </c>
      <c r="L333" s="23">
        <f>0.01*('11'!D$17-'935'!X275)*'Results'!C286*'Calc1'!B5801*('11'!B$17/('11'!B$17-'935'!W275))*'935'!P275</f>
        <v>0</v>
      </c>
      <c r="M333" s="23">
        <f>0.01*('11'!B$17-'935'!W275)*'Results'!D286</f>
        <v>0</v>
      </c>
      <c r="N333" s="23">
        <f>0.01*'11'!B$17*'Calc1'!B8246*'Calc3'!B3439</f>
        <v>0</v>
      </c>
      <c r="O333" s="23">
        <f>0.01*('11'!B$17-'935'!W275)*'Calc4'!B19905</f>
        <v>0</v>
      </c>
      <c r="P333" s="23">
        <f>0.01*'Calc3'!B11399*'935'!T275</f>
        <v>0</v>
      </c>
      <c r="Q333" s="30">
        <f>K333+L333+M333</f>
        <v>0</v>
      </c>
      <c r="R333" s="25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0.01*('11'!B$17-'935'!W275)*'Calc4'!B16858</f>
        <v>0</v>
      </c>
      <c r="Z333" s="23">
        <f>0.01*'11'!B$17*'Calc1'!B5801*'Calc4'!B1517</f>
        <v>0</v>
      </c>
      <c r="AA333" s="23">
        <f>'Calc1'!B5801*MAX('Calc4'!B13195,0-('Calc4'!B12585+IF('935'!P275=0,0,(1-'935'!X275/'11'!D$17)*'11'!B$17/('11'!B$17-'935'!W275)*IF('Calc1'!B5801=0,1,'Calc2'!B280/'Calc1'!B5801)*'Calc4'!B15024)))*'11'!B$17*0.01*'Calc4'!B$11/'Calc4'!B$3109</f>
        <v>0</v>
      </c>
      <c r="AB333" s="23">
        <f>'Calc1'!B5801*'Calc4'!B$11695*'Calc4'!B11354</f>
        <v>0</v>
      </c>
      <c r="AC333" s="23">
        <f>'Calc1'!B5801*MAX('Calc4'!B13195,0-('Calc4'!B12585+IF('935'!P275=0,0,(1-'935'!X275/'11'!D$17)*'11'!B$17/('11'!B$17-'935'!W275)*IF('Calc1'!B5801=0,1,'Calc2'!B280/'Calc1'!B5801)*'Calc4'!B15024)))*'11'!B$17*0.01*'Calc4'!B$3092/'Calc4'!B$3109</f>
        <v>0</v>
      </c>
      <c r="AD333" s="23">
        <f>0.01*('Calc2'!B280*'11'!B$17*'Calc4'!B2125+'Calc1'!B5801*'Calc2'!B19166*'935'!P275*('11'!D$17-'935'!X275)*('11'!B$17/('11'!B$17-'935'!W275)))</f>
        <v>0</v>
      </c>
      <c r="AE333" s="23">
        <f>'Calc1'!B5801*'Calc4'!B$11076*('Calc4'!B$10457+'Calc1'!B10693)</f>
        <v>0</v>
      </c>
      <c r="AF333" s="23">
        <f>'Calc1'!B5801*MAX('Calc4'!B13195,0-('Calc4'!B12585+IF('935'!P275=0,0,(1-'935'!X275/'11'!D$17)*'11'!B$17/('11'!B$17-'935'!W275)*IF('Calc1'!B5801=0,1,'Calc2'!B280/'Calc1'!B5801)*'Calc4'!B15024)))*'11'!B$17*0.01*(1-('Calc4'!B$3092+'Calc4'!B$11)/'Calc4'!B$3109)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0.01*'11'!B$17*'Calc1'!B5802*'Results'!E287</f>
        <v>0</v>
      </c>
      <c r="L334" s="23">
        <f>0.01*('11'!D$17-'935'!X276)*'Results'!C287*'Calc1'!B5802*('11'!B$17/('11'!B$17-'935'!W276))*'935'!P276</f>
        <v>0</v>
      </c>
      <c r="M334" s="23">
        <f>0.01*('11'!B$17-'935'!W276)*'Results'!D287</f>
        <v>0</v>
      </c>
      <c r="N334" s="23">
        <f>0.01*'11'!B$17*'Calc1'!B8247*'Calc3'!B3440</f>
        <v>0</v>
      </c>
      <c r="O334" s="23">
        <f>0.01*('11'!B$17-'935'!W276)*'Calc4'!B19906</f>
        <v>0</v>
      </c>
      <c r="P334" s="23">
        <f>0.01*'Calc3'!B11400*'935'!T276</f>
        <v>0</v>
      </c>
      <c r="Q334" s="30">
        <f>K334+L334+M334</f>
        <v>0</v>
      </c>
      <c r="R334" s="25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0.01*('11'!B$17-'935'!W276)*'Calc4'!B16859</f>
        <v>0</v>
      </c>
      <c r="Z334" s="23">
        <f>0.01*'11'!B$17*'Calc1'!B5802*'Calc4'!B1518</f>
        <v>0</v>
      </c>
      <c r="AA334" s="23">
        <f>'Calc1'!B5802*MAX('Calc4'!B13196,0-('Calc4'!B12586+IF('935'!P276=0,0,(1-'935'!X276/'11'!D$17)*'11'!B$17/('11'!B$17-'935'!W276)*IF('Calc1'!B5802=0,1,'Calc2'!B281/'Calc1'!B5802)*'Calc4'!B15025)))*'11'!B$17*0.01*'Calc4'!B$11/'Calc4'!B$3109</f>
        <v>0</v>
      </c>
      <c r="AB334" s="23">
        <f>'Calc1'!B5802*'Calc4'!B$11695*'Calc4'!B11355</f>
        <v>0</v>
      </c>
      <c r="AC334" s="23">
        <f>'Calc1'!B5802*MAX('Calc4'!B13196,0-('Calc4'!B12586+IF('935'!P276=0,0,(1-'935'!X276/'11'!D$17)*'11'!B$17/('11'!B$17-'935'!W276)*IF('Calc1'!B5802=0,1,'Calc2'!B281/'Calc1'!B5802)*'Calc4'!B15025)))*'11'!B$17*0.01*'Calc4'!B$3092/'Calc4'!B$3109</f>
        <v>0</v>
      </c>
      <c r="AD334" s="23">
        <f>0.01*('Calc2'!B281*'11'!B$17*'Calc4'!B2126+'Calc1'!B5802*'Calc2'!B19167*'935'!P276*('11'!D$17-'935'!X276)*('11'!B$17/('11'!B$17-'935'!W276)))</f>
        <v>0</v>
      </c>
      <c r="AE334" s="23">
        <f>'Calc1'!B5802*'Calc4'!B$11076*('Calc4'!B$10457+'Calc1'!B10694)</f>
        <v>0</v>
      </c>
      <c r="AF334" s="23">
        <f>'Calc1'!B5802*MAX('Calc4'!B13196,0-('Calc4'!B12586+IF('935'!P276=0,0,(1-'935'!X276/'11'!D$17)*'11'!B$17/('11'!B$17-'935'!W276)*IF('Calc1'!B5802=0,1,'Calc2'!B281/'Calc1'!B5802)*'Calc4'!B15025)))*'11'!B$17*0.01*(1-('Calc4'!B$3092+'Calc4'!B$11)/'Calc4'!B$3109)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0.01*'11'!B$17*'Calc1'!B5803*'Results'!E288</f>
        <v>0</v>
      </c>
      <c r="L335" s="23">
        <f>0.01*('11'!D$17-'935'!X277)*'Results'!C288*'Calc1'!B5803*('11'!B$17/('11'!B$17-'935'!W277))*'935'!P277</f>
        <v>0</v>
      </c>
      <c r="M335" s="23">
        <f>0.01*('11'!B$17-'935'!W277)*'Results'!D288</f>
        <v>0</v>
      </c>
      <c r="N335" s="23">
        <f>0.01*'11'!B$17*'Calc1'!B8248*'Calc3'!B3441</f>
        <v>0</v>
      </c>
      <c r="O335" s="23">
        <f>0.01*('11'!B$17-'935'!W277)*'Calc4'!B19907</f>
        <v>0</v>
      </c>
      <c r="P335" s="23">
        <f>0.01*'Calc3'!B11401*'935'!T277</f>
        <v>0</v>
      </c>
      <c r="Q335" s="30">
        <f>K335+L335+M335</f>
        <v>0</v>
      </c>
      <c r="R335" s="25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0.01*('11'!B$17-'935'!W277)*'Calc4'!B16860</f>
        <v>0</v>
      </c>
      <c r="Z335" s="23">
        <f>0.01*'11'!B$17*'Calc1'!B5803*'Calc4'!B1519</f>
        <v>0</v>
      </c>
      <c r="AA335" s="23">
        <f>'Calc1'!B5803*MAX('Calc4'!B13197,0-('Calc4'!B12587+IF('935'!P277=0,0,(1-'935'!X277/'11'!D$17)*'11'!B$17/('11'!B$17-'935'!W277)*IF('Calc1'!B5803=0,1,'Calc2'!B282/'Calc1'!B5803)*'Calc4'!B15026)))*'11'!B$17*0.01*'Calc4'!B$11/'Calc4'!B$3109</f>
        <v>0</v>
      </c>
      <c r="AB335" s="23">
        <f>'Calc1'!B5803*'Calc4'!B$11695*'Calc4'!B11356</f>
        <v>0</v>
      </c>
      <c r="AC335" s="23">
        <f>'Calc1'!B5803*MAX('Calc4'!B13197,0-('Calc4'!B12587+IF('935'!P277=0,0,(1-'935'!X277/'11'!D$17)*'11'!B$17/('11'!B$17-'935'!W277)*IF('Calc1'!B5803=0,1,'Calc2'!B282/'Calc1'!B5803)*'Calc4'!B15026)))*'11'!B$17*0.01*'Calc4'!B$3092/'Calc4'!B$3109</f>
        <v>0</v>
      </c>
      <c r="AD335" s="23">
        <f>0.01*('Calc2'!B282*'11'!B$17*'Calc4'!B2127+'Calc1'!B5803*'Calc2'!B19168*'935'!P277*('11'!D$17-'935'!X277)*('11'!B$17/('11'!B$17-'935'!W277)))</f>
        <v>0</v>
      </c>
      <c r="AE335" s="23">
        <f>'Calc1'!B5803*'Calc4'!B$11076*('Calc4'!B$10457+'Calc1'!B10695)</f>
        <v>0</v>
      </c>
      <c r="AF335" s="23">
        <f>'Calc1'!B5803*MAX('Calc4'!B13197,0-('Calc4'!B12587+IF('935'!P277=0,0,(1-'935'!X277/'11'!D$17)*'11'!B$17/('11'!B$17-'935'!W277)*IF('Calc1'!B5803=0,1,'Calc2'!B282/'Calc1'!B5803)*'Calc4'!B15026)))*'11'!B$17*0.01*(1-('Calc4'!B$3092+'Calc4'!B$11)/'Calc4'!B$3109)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0.01*'11'!B$17*'Calc1'!B5804*'Results'!E289</f>
        <v>0</v>
      </c>
      <c r="L336" s="23">
        <f>0.01*('11'!D$17-'935'!X278)*'Results'!C289*'Calc1'!B5804*('11'!B$17/('11'!B$17-'935'!W278))*'935'!P278</f>
        <v>0</v>
      </c>
      <c r="M336" s="23">
        <f>0.01*('11'!B$17-'935'!W278)*'Results'!D289</f>
        <v>0</v>
      </c>
      <c r="N336" s="23">
        <f>0.01*'11'!B$17*'Calc1'!B8249*'Calc3'!B3442</f>
        <v>0</v>
      </c>
      <c r="O336" s="23">
        <f>0.01*('11'!B$17-'935'!W278)*'Calc4'!B19908</f>
        <v>0</v>
      </c>
      <c r="P336" s="23">
        <f>0.01*'Calc3'!B11402*'935'!T278</f>
        <v>0</v>
      </c>
      <c r="Q336" s="30">
        <f>K336+L336+M336</f>
        <v>0</v>
      </c>
      <c r="R336" s="25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0.01*('11'!B$17-'935'!W278)*'Calc4'!B16861</f>
        <v>0</v>
      </c>
      <c r="Z336" s="23">
        <f>0.01*'11'!B$17*'Calc1'!B5804*'Calc4'!B1520</f>
        <v>0</v>
      </c>
      <c r="AA336" s="23">
        <f>'Calc1'!B5804*MAX('Calc4'!B13198,0-('Calc4'!B12588+IF('935'!P278=0,0,(1-'935'!X278/'11'!D$17)*'11'!B$17/('11'!B$17-'935'!W278)*IF('Calc1'!B5804=0,1,'Calc2'!B283/'Calc1'!B5804)*'Calc4'!B15027)))*'11'!B$17*0.01*'Calc4'!B$11/'Calc4'!B$3109</f>
        <v>0</v>
      </c>
      <c r="AB336" s="23">
        <f>'Calc1'!B5804*'Calc4'!B$11695*'Calc4'!B11357</f>
        <v>0</v>
      </c>
      <c r="AC336" s="23">
        <f>'Calc1'!B5804*MAX('Calc4'!B13198,0-('Calc4'!B12588+IF('935'!P278=0,0,(1-'935'!X278/'11'!D$17)*'11'!B$17/('11'!B$17-'935'!W278)*IF('Calc1'!B5804=0,1,'Calc2'!B283/'Calc1'!B5804)*'Calc4'!B15027)))*'11'!B$17*0.01*'Calc4'!B$3092/'Calc4'!B$3109</f>
        <v>0</v>
      </c>
      <c r="AD336" s="23">
        <f>0.01*('Calc2'!B283*'11'!B$17*'Calc4'!B2128+'Calc1'!B5804*'Calc2'!B19169*'935'!P278*('11'!D$17-'935'!X278)*('11'!B$17/('11'!B$17-'935'!W278)))</f>
        <v>0</v>
      </c>
      <c r="AE336" s="23">
        <f>'Calc1'!B5804*'Calc4'!B$11076*('Calc4'!B$10457+'Calc1'!B10696)</f>
        <v>0</v>
      </c>
      <c r="AF336" s="23">
        <f>'Calc1'!B5804*MAX('Calc4'!B13198,0-('Calc4'!B12588+IF('935'!P278=0,0,(1-'935'!X278/'11'!D$17)*'11'!B$17/('11'!B$17-'935'!W278)*IF('Calc1'!B5804=0,1,'Calc2'!B283/'Calc1'!B5804)*'Calc4'!B15027)))*'11'!B$17*0.01*(1-('Calc4'!B$3092+'Calc4'!B$11)/'Calc4'!B$3109)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0.01*'11'!B$17*'Calc1'!B5805*'Results'!E290</f>
        <v>0</v>
      </c>
      <c r="L337" s="23">
        <f>0.01*('11'!D$17-'935'!X279)*'Results'!C290*'Calc1'!B5805*('11'!B$17/('11'!B$17-'935'!W279))*'935'!P279</f>
        <v>0</v>
      </c>
      <c r="M337" s="23">
        <f>0.01*('11'!B$17-'935'!W279)*'Results'!D290</f>
        <v>0</v>
      </c>
      <c r="N337" s="23">
        <f>0.01*'11'!B$17*'Calc1'!B8250*'Calc3'!B3443</f>
        <v>0</v>
      </c>
      <c r="O337" s="23">
        <f>0.01*('11'!B$17-'935'!W279)*'Calc4'!B19909</f>
        <v>0</v>
      </c>
      <c r="P337" s="23">
        <f>0.01*'Calc3'!B11403*'935'!T279</f>
        <v>0</v>
      </c>
      <c r="Q337" s="30">
        <f>K337+L337+M337</f>
        <v>0</v>
      </c>
      <c r="R337" s="25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0.01*('11'!B$17-'935'!W279)*'Calc4'!B16862</f>
        <v>0</v>
      </c>
      <c r="Z337" s="23">
        <f>0.01*'11'!B$17*'Calc1'!B5805*'Calc4'!B1521</f>
        <v>0</v>
      </c>
      <c r="AA337" s="23">
        <f>'Calc1'!B5805*MAX('Calc4'!B13199,0-('Calc4'!B12589+IF('935'!P279=0,0,(1-'935'!X279/'11'!D$17)*'11'!B$17/('11'!B$17-'935'!W279)*IF('Calc1'!B5805=0,1,'Calc2'!B284/'Calc1'!B5805)*'Calc4'!B15028)))*'11'!B$17*0.01*'Calc4'!B$11/'Calc4'!B$3109</f>
        <v>0</v>
      </c>
      <c r="AB337" s="23">
        <f>'Calc1'!B5805*'Calc4'!B$11695*'Calc4'!B11358</f>
        <v>0</v>
      </c>
      <c r="AC337" s="23">
        <f>'Calc1'!B5805*MAX('Calc4'!B13199,0-('Calc4'!B12589+IF('935'!P279=0,0,(1-'935'!X279/'11'!D$17)*'11'!B$17/('11'!B$17-'935'!W279)*IF('Calc1'!B5805=0,1,'Calc2'!B284/'Calc1'!B5805)*'Calc4'!B15028)))*'11'!B$17*0.01*'Calc4'!B$3092/'Calc4'!B$3109</f>
        <v>0</v>
      </c>
      <c r="AD337" s="23">
        <f>0.01*('Calc2'!B284*'11'!B$17*'Calc4'!B2129+'Calc1'!B5805*'Calc2'!B19170*'935'!P279*('11'!D$17-'935'!X279)*('11'!B$17/('11'!B$17-'935'!W279)))</f>
        <v>0</v>
      </c>
      <c r="AE337" s="23">
        <f>'Calc1'!B5805*'Calc4'!B$11076*('Calc4'!B$10457+'Calc1'!B10697)</f>
        <v>0</v>
      </c>
      <c r="AF337" s="23">
        <f>'Calc1'!B5805*MAX('Calc4'!B13199,0-('Calc4'!B12589+IF('935'!P279=0,0,(1-'935'!X279/'11'!D$17)*'11'!B$17/('11'!B$17-'935'!W279)*IF('Calc1'!B5805=0,1,'Calc2'!B284/'Calc1'!B5805)*'Calc4'!B15028)))*'11'!B$17*0.01*(1-('Calc4'!B$3092+'Calc4'!B$11)/'Calc4'!B$3109)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0.01*'11'!B$17*'Calc1'!B5806*'Results'!E291</f>
        <v>0</v>
      </c>
      <c r="L338" s="23">
        <f>0.01*('11'!D$17-'935'!X280)*'Results'!C291*'Calc1'!B5806*('11'!B$17/('11'!B$17-'935'!W280))*'935'!P280</f>
        <v>0</v>
      </c>
      <c r="M338" s="23">
        <f>0.01*('11'!B$17-'935'!W280)*'Results'!D291</f>
        <v>0</v>
      </c>
      <c r="N338" s="23">
        <f>0.01*'11'!B$17*'Calc1'!B8251*'Calc3'!B3444</f>
        <v>0</v>
      </c>
      <c r="O338" s="23">
        <f>0.01*('11'!B$17-'935'!W280)*'Calc4'!B19910</f>
        <v>0</v>
      </c>
      <c r="P338" s="23">
        <f>0.01*'Calc3'!B11404*'935'!T280</f>
        <v>0</v>
      </c>
      <c r="Q338" s="30">
        <f>K338+L338+M338</f>
        <v>0</v>
      </c>
      <c r="R338" s="25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0.01*('11'!B$17-'935'!W280)*'Calc4'!B16863</f>
        <v>0</v>
      </c>
      <c r="Z338" s="23">
        <f>0.01*'11'!B$17*'Calc1'!B5806*'Calc4'!B1522</f>
        <v>0</v>
      </c>
      <c r="AA338" s="23">
        <f>'Calc1'!B5806*MAX('Calc4'!B13200,0-('Calc4'!B12590+IF('935'!P280=0,0,(1-'935'!X280/'11'!D$17)*'11'!B$17/('11'!B$17-'935'!W280)*IF('Calc1'!B5806=0,1,'Calc2'!B285/'Calc1'!B5806)*'Calc4'!B15029)))*'11'!B$17*0.01*'Calc4'!B$11/'Calc4'!B$3109</f>
        <v>0</v>
      </c>
      <c r="AB338" s="23">
        <f>'Calc1'!B5806*'Calc4'!B$11695*'Calc4'!B11359</f>
        <v>0</v>
      </c>
      <c r="AC338" s="23">
        <f>'Calc1'!B5806*MAX('Calc4'!B13200,0-('Calc4'!B12590+IF('935'!P280=0,0,(1-'935'!X280/'11'!D$17)*'11'!B$17/('11'!B$17-'935'!W280)*IF('Calc1'!B5806=0,1,'Calc2'!B285/'Calc1'!B5806)*'Calc4'!B15029)))*'11'!B$17*0.01*'Calc4'!B$3092/'Calc4'!B$3109</f>
        <v>0</v>
      </c>
      <c r="AD338" s="23">
        <f>0.01*('Calc2'!B285*'11'!B$17*'Calc4'!B2130+'Calc1'!B5806*'Calc2'!B19171*'935'!P280*('11'!D$17-'935'!X280)*('11'!B$17/('11'!B$17-'935'!W280)))</f>
        <v>0</v>
      </c>
      <c r="AE338" s="23">
        <f>'Calc1'!B5806*'Calc4'!B$11076*('Calc4'!B$10457+'Calc1'!B10698)</f>
        <v>0</v>
      </c>
      <c r="AF338" s="23">
        <f>'Calc1'!B5806*MAX('Calc4'!B13200,0-('Calc4'!B12590+IF('935'!P280=0,0,(1-'935'!X280/'11'!D$17)*'11'!B$17/('11'!B$17-'935'!W280)*IF('Calc1'!B5806=0,1,'Calc2'!B285/'Calc1'!B5806)*'Calc4'!B15029)))*'11'!B$17*0.01*(1-('Calc4'!B$3092+'Calc4'!B$11)/'Calc4'!B$3109)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0.01*'11'!B$17*'Calc1'!B5807*'Results'!E292</f>
        <v>0</v>
      </c>
      <c r="L339" s="23">
        <f>0.01*('11'!D$17-'935'!X281)*'Results'!C292*'Calc1'!B5807*('11'!B$17/('11'!B$17-'935'!W281))*'935'!P281</f>
        <v>0</v>
      </c>
      <c r="M339" s="23">
        <f>0.01*('11'!B$17-'935'!W281)*'Results'!D292</f>
        <v>0</v>
      </c>
      <c r="N339" s="23">
        <f>0.01*'11'!B$17*'Calc1'!B8252*'Calc3'!B3445</f>
        <v>0</v>
      </c>
      <c r="O339" s="23">
        <f>0.01*('11'!B$17-'935'!W281)*'Calc4'!B19911</f>
        <v>0</v>
      </c>
      <c r="P339" s="23">
        <f>0.01*'Calc3'!B11405*'935'!T281</f>
        <v>0</v>
      </c>
      <c r="Q339" s="30">
        <f>K339+L339+M339</f>
        <v>0</v>
      </c>
      <c r="R339" s="25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0.01*('11'!B$17-'935'!W281)*'Calc4'!B16864</f>
        <v>0</v>
      </c>
      <c r="Z339" s="23">
        <f>0.01*'11'!B$17*'Calc1'!B5807*'Calc4'!B1523</f>
        <v>0</v>
      </c>
      <c r="AA339" s="23">
        <f>'Calc1'!B5807*MAX('Calc4'!B13201,0-('Calc4'!B12591+IF('935'!P281=0,0,(1-'935'!X281/'11'!D$17)*'11'!B$17/('11'!B$17-'935'!W281)*IF('Calc1'!B5807=0,1,'Calc2'!B286/'Calc1'!B5807)*'Calc4'!B15030)))*'11'!B$17*0.01*'Calc4'!B$11/'Calc4'!B$3109</f>
        <v>0</v>
      </c>
      <c r="AB339" s="23">
        <f>'Calc1'!B5807*'Calc4'!B$11695*'Calc4'!B11360</f>
        <v>0</v>
      </c>
      <c r="AC339" s="23">
        <f>'Calc1'!B5807*MAX('Calc4'!B13201,0-('Calc4'!B12591+IF('935'!P281=0,0,(1-'935'!X281/'11'!D$17)*'11'!B$17/('11'!B$17-'935'!W281)*IF('Calc1'!B5807=0,1,'Calc2'!B286/'Calc1'!B5807)*'Calc4'!B15030)))*'11'!B$17*0.01*'Calc4'!B$3092/'Calc4'!B$3109</f>
        <v>0</v>
      </c>
      <c r="AD339" s="23">
        <f>0.01*('Calc2'!B286*'11'!B$17*'Calc4'!B2131+'Calc1'!B5807*'Calc2'!B19172*'935'!P281*('11'!D$17-'935'!X281)*('11'!B$17/('11'!B$17-'935'!W281)))</f>
        <v>0</v>
      </c>
      <c r="AE339" s="23">
        <f>'Calc1'!B5807*'Calc4'!B$11076*('Calc4'!B$10457+'Calc1'!B10699)</f>
        <v>0</v>
      </c>
      <c r="AF339" s="23">
        <f>'Calc1'!B5807*MAX('Calc4'!B13201,0-('Calc4'!B12591+IF('935'!P281=0,0,(1-'935'!X281/'11'!D$17)*'11'!B$17/('11'!B$17-'935'!W281)*IF('Calc1'!B5807=0,1,'Calc2'!B286/'Calc1'!B5807)*'Calc4'!B15030)))*'11'!B$17*0.01*(1-('Calc4'!B$3092+'Calc4'!B$11)/'Calc4'!B$3109)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0.01*'11'!B$17*'Calc1'!B5808*'Results'!E293</f>
        <v>0</v>
      </c>
      <c r="L340" s="23">
        <f>0.01*('11'!D$17-'935'!X282)*'Results'!C293*'Calc1'!B5808*('11'!B$17/('11'!B$17-'935'!W282))*'935'!P282</f>
        <v>0</v>
      </c>
      <c r="M340" s="23">
        <f>0.01*('11'!B$17-'935'!W282)*'Results'!D293</f>
        <v>0</v>
      </c>
      <c r="N340" s="23">
        <f>0.01*'11'!B$17*'Calc1'!B8253*'Calc3'!B3446</f>
        <v>0</v>
      </c>
      <c r="O340" s="23">
        <f>0.01*('11'!B$17-'935'!W282)*'Calc4'!B19912</f>
        <v>0</v>
      </c>
      <c r="P340" s="23">
        <f>0.01*'Calc3'!B11406*'935'!T282</f>
        <v>0</v>
      </c>
      <c r="Q340" s="30">
        <f>K340+L340+M340</f>
        <v>0</v>
      </c>
      <c r="R340" s="25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0.01*('11'!B$17-'935'!W282)*'Calc4'!B16865</f>
        <v>0</v>
      </c>
      <c r="Z340" s="23">
        <f>0.01*'11'!B$17*'Calc1'!B5808*'Calc4'!B1524</f>
        <v>0</v>
      </c>
      <c r="AA340" s="23">
        <f>'Calc1'!B5808*MAX('Calc4'!B13202,0-('Calc4'!B12592+IF('935'!P282=0,0,(1-'935'!X282/'11'!D$17)*'11'!B$17/('11'!B$17-'935'!W282)*IF('Calc1'!B5808=0,1,'Calc2'!B287/'Calc1'!B5808)*'Calc4'!B15031)))*'11'!B$17*0.01*'Calc4'!B$11/'Calc4'!B$3109</f>
        <v>0</v>
      </c>
      <c r="AB340" s="23">
        <f>'Calc1'!B5808*'Calc4'!B$11695*'Calc4'!B11361</f>
        <v>0</v>
      </c>
      <c r="AC340" s="23">
        <f>'Calc1'!B5808*MAX('Calc4'!B13202,0-('Calc4'!B12592+IF('935'!P282=0,0,(1-'935'!X282/'11'!D$17)*'11'!B$17/('11'!B$17-'935'!W282)*IF('Calc1'!B5808=0,1,'Calc2'!B287/'Calc1'!B5808)*'Calc4'!B15031)))*'11'!B$17*0.01*'Calc4'!B$3092/'Calc4'!B$3109</f>
        <v>0</v>
      </c>
      <c r="AD340" s="23">
        <f>0.01*('Calc2'!B287*'11'!B$17*'Calc4'!B2132+'Calc1'!B5808*'Calc2'!B19173*'935'!P282*('11'!D$17-'935'!X282)*('11'!B$17/('11'!B$17-'935'!W282)))</f>
        <v>0</v>
      </c>
      <c r="AE340" s="23">
        <f>'Calc1'!B5808*'Calc4'!B$11076*('Calc4'!B$10457+'Calc1'!B10700)</f>
        <v>0</v>
      </c>
      <c r="AF340" s="23">
        <f>'Calc1'!B5808*MAX('Calc4'!B13202,0-('Calc4'!B12592+IF('935'!P282=0,0,(1-'935'!X282/'11'!D$17)*'11'!B$17/('11'!B$17-'935'!W282)*IF('Calc1'!B5808=0,1,'Calc2'!B287/'Calc1'!B5808)*'Calc4'!B15031)))*'11'!B$17*0.01*(1-('Calc4'!B$3092+'Calc4'!B$11)/'Calc4'!B$3109)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0.01*'11'!B$17*'Calc1'!B5809*'Results'!E294</f>
        <v>0</v>
      </c>
      <c r="L341" s="23">
        <f>0.01*('11'!D$17-'935'!X283)*'Results'!C294*'Calc1'!B5809*('11'!B$17/('11'!B$17-'935'!W283))*'935'!P283</f>
        <v>0</v>
      </c>
      <c r="M341" s="23">
        <f>0.01*('11'!B$17-'935'!W283)*'Results'!D294</f>
        <v>0</v>
      </c>
      <c r="N341" s="23">
        <f>0.01*'11'!B$17*'Calc1'!B8254*'Calc3'!B3447</f>
        <v>0</v>
      </c>
      <c r="O341" s="23">
        <f>0.01*('11'!B$17-'935'!W283)*'Calc4'!B19913</f>
        <v>0</v>
      </c>
      <c r="P341" s="23">
        <f>0.01*'Calc3'!B11407*'935'!T283</f>
        <v>0</v>
      </c>
      <c r="Q341" s="30">
        <f>K341+L341+M341</f>
        <v>0</v>
      </c>
      <c r="R341" s="25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0.01*('11'!B$17-'935'!W283)*'Calc4'!B16866</f>
        <v>0</v>
      </c>
      <c r="Z341" s="23">
        <f>0.01*'11'!B$17*'Calc1'!B5809*'Calc4'!B1525</f>
        <v>0</v>
      </c>
      <c r="AA341" s="23">
        <f>'Calc1'!B5809*MAX('Calc4'!B13203,0-('Calc4'!B12593+IF('935'!P283=0,0,(1-'935'!X283/'11'!D$17)*'11'!B$17/('11'!B$17-'935'!W283)*IF('Calc1'!B5809=0,1,'Calc2'!B288/'Calc1'!B5809)*'Calc4'!B15032)))*'11'!B$17*0.01*'Calc4'!B$11/'Calc4'!B$3109</f>
        <v>0</v>
      </c>
      <c r="AB341" s="23">
        <f>'Calc1'!B5809*'Calc4'!B$11695*'Calc4'!B11362</f>
        <v>0</v>
      </c>
      <c r="AC341" s="23">
        <f>'Calc1'!B5809*MAX('Calc4'!B13203,0-('Calc4'!B12593+IF('935'!P283=0,0,(1-'935'!X283/'11'!D$17)*'11'!B$17/('11'!B$17-'935'!W283)*IF('Calc1'!B5809=0,1,'Calc2'!B288/'Calc1'!B5809)*'Calc4'!B15032)))*'11'!B$17*0.01*'Calc4'!B$3092/'Calc4'!B$3109</f>
        <v>0</v>
      </c>
      <c r="AD341" s="23">
        <f>0.01*('Calc2'!B288*'11'!B$17*'Calc4'!B2133+'Calc1'!B5809*'Calc2'!B19174*'935'!P283*('11'!D$17-'935'!X283)*('11'!B$17/('11'!B$17-'935'!W283)))</f>
        <v>0</v>
      </c>
      <c r="AE341" s="23">
        <f>'Calc1'!B5809*'Calc4'!B$11076*('Calc4'!B$10457+'Calc1'!B10701)</f>
        <v>0</v>
      </c>
      <c r="AF341" s="23">
        <f>'Calc1'!B5809*MAX('Calc4'!B13203,0-('Calc4'!B12593+IF('935'!P283=0,0,(1-'935'!X283/'11'!D$17)*'11'!B$17/('11'!B$17-'935'!W283)*IF('Calc1'!B5809=0,1,'Calc2'!B288/'Calc1'!B5809)*'Calc4'!B15032)))*'11'!B$17*0.01*(1-('Calc4'!B$3092+'Calc4'!B$11)/'Calc4'!B$3109)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0.01*'11'!B$17*'Calc1'!B5810*'Results'!E295</f>
        <v>0</v>
      </c>
      <c r="L342" s="23">
        <f>0.01*('11'!D$17-'935'!X284)*'Results'!C295*'Calc1'!B5810*('11'!B$17/('11'!B$17-'935'!W284))*'935'!P284</f>
        <v>0</v>
      </c>
      <c r="M342" s="23">
        <f>0.01*('11'!B$17-'935'!W284)*'Results'!D295</f>
        <v>0</v>
      </c>
      <c r="N342" s="23">
        <f>0.01*'11'!B$17*'Calc1'!B8255*'Calc3'!B3448</f>
        <v>0</v>
      </c>
      <c r="O342" s="23">
        <f>0.01*('11'!B$17-'935'!W284)*'Calc4'!B19914</f>
        <v>0</v>
      </c>
      <c r="P342" s="23">
        <f>0.01*'Calc3'!B11408*'935'!T284</f>
        <v>0</v>
      </c>
      <c r="Q342" s="30">
        <f>K342+L342+M342</f>
        <v>0</v>
      </c>
      <c r="R342" s="25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0.01*('11'!B$17-'935'!W284)*'Calc4'!B16867</f>
        <v>0</v>
      </c>
      <c r="Z342" s="23">
        <f>0.01*'11'!B$17*'Calc1'!B5810*'Calc4'!B1526</f>
        <v>0</v>
      </c>
      <c r="AA342" s="23">
        <f>'Calc1'!B5810*MAX('Calc4'!B13204,0-('Calc4'!B12594+IF('935'!P284=0,0,(1-'935'!X284/'11'!D$17)*'11'!B$17/('11'!B$17-'935'!W284)*IF('Calc1'!B5810=0,1,'Calc2'!B289/'Calc1'!B5810)*'Calc4'!B15033)))*'11'!B$17*0.01*'Calc4'!B$11/'Calc4'!B$3109</f>
        <v>0</v>
      </c>
      <c r="AB342" s="23">
        <f>'Calc1'!B5810*'Calc4'!B$11695*'Calc4'!B11363</f>
        <v>0</v>
      </c>
      <c r="AC342" s="23">
        <f>'Calc1'!B5810*MAX('Calc4'!B13204,0-('Calc4'!B12594+IF('935'!P284=0,0,(1-'935'!X284/'11'!D$17)*'11'!B$17/('11'!B$17-'935'!W284)*IF('Calc1'!B5810=0,1,'Calc2'!B289/'Calc1'!B5810)*'Calc4'!B15033)))*'11'!B$17*0.01*'Calc4'!B$3092/'Calc4'!B$3109</f>
        <v>0</v>
      </c>
      <c r="AD342" s="23">
        <f>0.01*('Calc2'!B289*'11'!B$17*'Calc4'!B2134+'Calc1'!B5810*'Calc2'!B19175*'935'!P284*('11'!D$17-'935'!X284)*('11'!B$17/('11'!B$17-'935'!W284)))</f>
        <v>0</v>
      </c>
      <c r="AE342" s="23">
        <f>'Calc1'!B5810*'Calc4'!B$11076*('Calc4'!B$10457+'Calc1'!B10702)</f>
        <v>0</v>
      </c>
      <c r="AF342" s="23">
        <f>'Calc1'!B5810*MAX('Calc4'!B13204,0-('Calc4'!B12594+IF('935'!P284=0,0,(1-'935'!X284/'11'!D$17)*'11'!B$17/('11'!B$17-'935'!W284)*IF('Calc1'!B5810=0,1,'Calc2'!B289/'Calc1'!B5810)*'Calc4'!B15033)))*'11'!B$17*0.01*(1-('Calc4'!B$3092+'Calc4'!B$11)/'Calc4'!B$3109)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0.01*'11'!B$17*'Calc1'!B5811*'Results'!E296</f>
        <v>0</v>
      </c>
      <c r="L343" s="23">
        <f>0.01*('11'!D$17-'935'!X285)*'Results'!C296*'Calc1'!B5811*('11'!B$17/('11'!B$17-'935'!W285))*'935'!P285</f>
        <v>0</v>
      </c>
      <c r="M343" s="23">
        <f>0.01*('11'!B$17-'935'!W285)*'Results'!D296</f>
        <v>0</v>
      </c>
      <c r="N343" s="23">
        <f>0.01*'11'!B$17*'Calc1'!B8256*'Calc3'!B3449</f>
        <v>0</v>
      </c>
      <c r="O343" s="23">
        <f>0.01*('11'!B$17-'935'!W285)*'Calc4'!B19915</f>
        <v>0</v>
      </c>
      <c r="P343" s="23">
        <f>0.01*'Calc3'!B11409*'935'!T285</f>
        <v>0</v>
      </c>
      <c r="Q343" s="30">
        <f>K343+L343+M343</f>
        <v>0</v>
      </c>
      <c r="R343" s="25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0.01*('11'!B$17-'935'!W285)*'Calc4'!B16868</f>
        <v>0</v>
      </c>
      <c r="Z343" s="23">
        <f>0.01*'11'!B$17*'Calc1'!B5811*'Calc4'!B1527</f>
        <v>0</v>
      </c>
      <c r="AA343" s="23">
        <f>'Calc1'!B5811*MAX('Calc4'!B13205,0-('Calc4'!B12595+IF('935'!P285=0,0,(1-'935'!X285/'11'!D$17)*'11'!B$17/('11'!B$17-'935'!W285)*IF('Calc1'!B5811=0,1,'Calc2'!B290/'Calc1'!B5811)*'Calc4'!B15034)))*'11'!B$17*0.01*'Calc4'!B$11/'Calc4'!B$3109</f>
        <v>0</v>
      </c>
      <c r="AB343" s="23">
        <f>'Calc1'!B5811*'Calc4'!B$11695*'Calc4'!B11364</f>
        <v>0</v>
      </c>
      <c r="AC343" s="23">
        <f>'Calc1'!B5811*MAX('Calc4'!B13205,0-('Calc4'!B12595+IF('935'!P285=0,0,(1-'935'!X285/'11'!D$17)*'11'!B$17/('11'!B$17-'935'!W285)*IF('Calc1'!B5811=0,1,'Calc2'!B290/'Calc1'!B5811)*'Calc4'!B15034)))*'11'!B$17*0.01*'Calc4'!B$3092/'Calc4'!B$3109</f>
        <v>0</v>
      </c>
      <c r="AD343" s="23">
        <f>0.01*('Calc2'!B290*'11'!B$17*'Calc4'!B2135+'Calc1'!B5811*'Calc2'!B19176*'935'!P285*('11'!D$17-'935'!X285)*('11'!B$17/('11'!B$17-'935'!W285)))</f>
        <v>0</v>
      </c>
      <c r="AE343" s="23">
        <f>'Calc1'!B5811*'Calc4'!B$11076*('Calc4'!B$10457+'Calc1'!B10703)</f>
        <v>0</v>
      </c>
      <c r="AF343" s="23">
        <f>'Calc1'!B5811*MAX('Calc4'!B13205,0-('Calc4'!B12595+IF('935'!P285=0,0,(1-'935'!X285/'11'!D$17)*'11'!B$17/('11'!B$17-'935'!W285)*IF('Calc1'!B5811=0,1,'Calc2'!B290/'Calc1'!B5811)*'Calc4'!B15034)))*'11'!B$17*0.01*(1-('Calc4'!B$3092+'Calc4'!B$11)/'Calc4'!B$3109)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0.01*'11'!B$17*'Calc1'!B5812*'Results'!E297</f>
        <v>0</v>
      </c>
      <c r="L344" s="23">
        <f>0.01*('11'!D$17-'935'!X286)*'Results'!C297*'Calc1'!B5812*('11'!B$17/('11'!B$17-'935'!W286))*'935'!P286</f>
        <v>0</v>
      </c>
      <c r="M344" s="23">
        <f>0.01*('11'!B$17-'935'!W286)*'Results'!D297</f>
        <v>0</v>
      </c>
      <c r="N344" s="23">
        <f>0.01*'11'!B$17*'Calc1'!B8257*'Calc3'!B3450</f>
        <v>0</v>
      </c>
      <c r="O344" s="23">
        <f>0.01*('11'!B$17-'935'!W286)*'Calc4'!B19916</f>
        <v>0</v>
      </c>
      <c r="P344" s="23">
        <f>0.01*'Calc3'!B11410*'935'!T286</f>
        <v>0</v>
      </c>
      <c r="Q344" s="30">
        <f>K344+L344+M344</f>
        <v>0</v>
      </c>
      <c r="R344" s="25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0.01*('11'!B$17-'935'!W286)*'Calc4'!B16869</f>
        <v>0</v>
      </c>
      <c r="Z344" s="23">
        <f>0.01*'11'!B$17*'Calc1'!B5812*'Calc4'!B1528</f>
        <v>0</v>
      </c>
      <c r="AA344" s="23">
        <f>'Calc1'!B5812*MAX('Calc4'!B13206,0-('Calc4'!B12596+IF('935'!P286=0,0,(1-'935'!X286/'11'!D$17)*'11'!B$17/('11'!B$17-'935'!W286)*IF('Calc1'!B5812=0,1,'Calc2'!B291/'Calc1'!B5812)*'Calc4'!B15035)))*'11'!B$17*0.01*'Calc4'!B$11/'Calc4'!B$3109</f>
        <v>0</v>
      </c>
      <c r="AB344" s="23">
        <f>'Calc1'!B5812*'Calc4'!B$11695*'Calc4'!B11365</f>
        <v>0</v>
      </c>
      <c r="AC344" s="23">
        <f>'Calc1'!B5812*MAX('Calc4'!B13206,0-('Calc4'!B12596+IF('935'!P286=0,0,(1-'935'!X286/'11'!D$17)*'11'!B$17/('11'!B$17-'935'!W286)*IF('Calc1'!B5812=0,1,'Calc2'!B291/'Calc1'!B5812)*'Calc4'!B15035)))*'11'!B$17*0.01*'Calc4'!B$3092/'Calc4'!B$3109</f>
        <v>0</v>
      </c>
      <c r="AD344" s="23">
        <f>0.01*('Calc2'!B291*'11'!B$17*'Calc4'!B2136+'Calc1'!B5812*'Calc2'!B19177*'935'!P286*('11'!D$17-'935'!X286)*('11'!B$17/('11'!B$17-'935'!W286)))</f>
        <v>0</v>
      </c>
      <c r="AE344" s="23">
        <f>'Calc1'!B5812*'Calc4'!B$11076*('Calc4'!B$10457+'Calc1'!B10704)</f>
        <v>0</v>
      </c>
      <c r="AF344" s="23">
        <f>'Calc1'!B5812*MAX('Calc4'!B13206,0-('Calc4'!B12596+IF('935'!P286=0,0,(1-'935'!X286/'11'!D$17)*'11'!B$17/('11'!B$17-'935'!W286)*IF('Calc1'!B5812=0,1,'Calc2'!B291/'Calc1'!B5812)*'Calc4'!B15035)))*'11'!B$17*0.01*(1-('Calc4'!B$3092+'Calc4'!B$11)/'Calc4'!B$3109)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0.01*'11'!B$17*'Calc1'!B5813*'Results'!E298</f>
        <v>0</v>
      </c>
      <c r="L345" s="23">
        <f>0.01*('11'!D$17-'935'!X287)*'Results'!C298*'Calc1'!B5813*('11'!B$17/('11'!B$17-'935'!W287))*'935'!P287</f>
        <v>0</v>
      </c>
      <c r="M345" s="23">
        <f>0.01*('11'!B$17-'935'!W287)*'Results'!D298</f>
        <v>0</v>
      </c>
      <c r="N345" s="23">
        <f>0.01*'11'!B$17*'Calc1'!B8258*'Calc3'!B3451</f>
        <v>0</v>
      </c>
      <c r="O345" s="23">
        <f>0.01*('11'!B$17-'935'!W287)*'Calc4'!B19917</f>
        <v>0</v>
      </c>
      <c r="P345" s="23">
        <f>0.01*'Calc3'!B11411*'935'!T287</f>
        <v>0</v>
      </c>
      <c r="Q345" s="30">
        <f>K345+L345+M345</f>
        <v>0</v>
      </c>
      <c r="R345" s="25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0.01*('11'!B$17-'935'!W287)*'Calc4'!B16870</f>
        <v>0</v>
      </c>
      <c r="Z345" s="23">
        <f>0.01*'11'!B$17*'Calc1'!B5813*'Calc4'!B1529</f>
        <v>0</v>
      </c>
      <c r="AA345" s="23">
        <f>'Calc1'!B5813*MAX('Calc4'!B13207,0-('Calc4'!B12597+IF('935'!P287=0,0,(1-'935'!X287/'11'!D$17)*'11'!B$17/('11'!B$17-'935'!W287)*IF('Calc1'!B5813=0,1,'Calc2'!B292/'Calc1'!B5813)*'Calc4'!B15036)))*'11'!B$17*0.01*'Calc4'!B$11/'Calc4'!B$3109</f>
        <v>0</v>
      </c>
      <c r="AB345" s="23">
        <f>'Calc1'!B5813*'Calc4'!B$11695*'Calc4'!B11366</f>
        <v>0</v>
      </c>
      <c r="AC345" s="23">
        <f>'Calc1'!B5813*MAX('Calc4'!B13207,0-('Calc4'!B12597+IF('935'!P287=0,0,(1-'935'!X287/'11'!D$17)*'11'!B$17/('11'!B$17-'935'!W287)*IF('Calc1'!B5813=0,1,'Calc2'!B292/'Calc1'!B5813)*'Calc4'!B15036)))*'11'!B$17*0.01*'Calc4'!B$3092/'Calc4'!B$3109</f>
        <v>0</v>
      </c>
      <c r="AD345" s="23">
        <f>0.01*('Calc2'!B292*'11'!B$17*'Calc4'!B2137+'Calc1'!B5813*'Calc2'!B19178*'935'!P287*('11'!D$17-'935'!X287)*('11'!B$17/('11'!B$17-'935'!W287)))</f>
        <v>0</v>
      </c>
      <c r="AE345" s="23">
        <f>'Calc1'!B5813*'Calc4'!B$11076*('Calc4'!B$10457+'Calc1'!B10705)</f>
        <v>0</v>
      </c>
      <c r="AF345" s="23">
        <f>'Calc1'!B5813*MAX('Calc4'!B13207,0-('Calc4'!B12597+IF('935'!P287=0,0,(1-'935'!X287/'11'!D$17)*'11'!B$17/('11'!B$17-'935'!W287)*IF('Calc1'!B5813=0,1,'Calc2'!B292/'Calc1'!B5813)*'Calc4'!B15036)))*'11'!B$17*0.01*(1-('Calc4'!B$3092+'Calc4'!B$11)/'Calc4'!B$3109)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0.01*'11'!B$17*'Calc1'!B5814*'Results'!E299</f>
        <v>0</v>
      </c>
      <c r="L346" s="23">
        <f>0.01*('11'!D$17-'935'!X288)*'Results'!C299*'Calc1'!B5814*('11'!B$17/('11'!B$17-'935'!W288))*'935'!P288</f>
        <v>0</v>
      </c>
      <c r="M346" s="23">
        <f>0.01*('11'!B$17-'935'!W288)*'Results'!D299</f>
        <v>0</v>
      </c>
      <c r="N346" s="23">
        <f>0.01*'11'!B$17*'Calc1'!B8259*'Calc3'!B3452</f>
        <v>0</v>
      </c>
      <c r="O346" s="23">
        <f>0.01*('11'!B$17-'935'!W288)*'Calc4'!B19918</f>
        <v>0</v>
      </c>
      <c r="P346" s="23">
        <f>0.01*'Calc3'!B11412*'935'!T288</f>
        <v>0</v>
      </c>
      <c r="Q346" s="30">
        <f>K346+L346+M346</f>
        <v>0</v>
      </c>
      <c r="R346" s="25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0.01*('11'!B$17-'935'!W288)*'Calc4'!B16871</f>
        <v>0</v>
      </c>
      <c r="Z346" s="23">
        <f>0.01*'11'!B$17*'Calc1'!B5814*'Calc4'!B1530</f>
        <v>0</v>
      </c>
      <c r="AA346" s="23">
        <f>'Calc1'!B5814*MAX('Calc4'!B13208,0-('Calc4'!B12598+IF('935'!P288=0,0,(1-'935'!X288/'11'!D$17)*'11'!B$17/('11'!B$17-'935'!W288)*IF('Calc1'!B5814=0,1,'Calc2'!B293/'Calc1'!B5814)*'Calc4'!B15037)))*'11'!B$17*0.01*'Calc4'!B$11/'Calc4'!B$3109</f>
        <v>0</v>
      </c>
      <c r="AB346" s="23">
        <f>'Calc1'!B5814*'Calc4'!B$11695*'Calc4'!B11367</f>
        <v>0</v>
      </c>
      <c r="AC346" s="23">
        <f>'Calc1'!B5814*MAX('Calc4'!B13208,0-('Calc4'!B12598+IF('935'!P288=0,0,(1-'935'!X288/'11'!D$17)*'11'!B$17/('11'!B$17-'935'!W288)*IF('Calc1'!B5814=0,1,'Calc2'!B293/'Calc1'!B5814)*'Calc4'!B15037)))*'11'!B$17*0.01*'Calc4'!B$3092/'Calc4'!B$3109</f>
        <v>0</v>
      </c>
      <c r="AD346" s="23">
        <f>0.01*('Calc2'!B293*'11'!B$17*'Calc4'!B2138+'Calc1'!B5814*'Calc2'!B19179*'935'!P288*('11'!D$17-'935'!X288)*('11'!B$17/('11'!B$17-'935'!W288)))</f>
        <v>0</v>
      </c>
      <c r="AE346" s="23">
        <f>'Calc1'!B5814*'Calc4'!B$11076*('Calc4'!B$10457+'Calc1'!B10706)</f>
        <v>0</v>
      </c>
      <c r="AF346" s="23">
        <f>'Calc1'!B5814*MAX('Calc4'!B13208,0-('Calc4'!B12598+IF('935'!P288=0,0,(1-'935'!X288/'11'!D$17)*'11'!B$17/('11'!B$17-'935'!W288)*IF('Calc1'!B5814=0,1,'Calc2'!B293/'Calc1'!B5814)*'Calc4'!B15037)))*'11'!B$17*0.01*(1-('Calc4'!B$3092+'Calc4'!B$11)/'Calc4'!B$3109)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0.01*'11'!B$17*'Calc1'!B5815*'Results'!E300</f>
        <v>0</v>
      </c>
      <c r="L347" s="23">
        <f>0.01*('11'!D$17-'935'!X289)*'Results'!C300*'Calc1'!B5815*('11'!B$17/('11'!B$17-'935'!W289))*'935'!P289</f>
        <v>0</v>
      </c>
      <c r="M347" s="23">
        <f>0.01*('11'!B$17-'935'!W289)*'Results'!D300</f>
        <v>0</v>
      </c>
      <c r="N347" s="23">
        <f>0.01*'11'!B$17*'Calc1'!B8260*'Calc3'!B3453</f>
        <v>0</v>
      </c>
      <c r="O347" s="23">
        <f>0.01*('11'!B$17-'935'!W289)*'Calc4'!B19919</f>
        <v>0</v>
      </c>
      <c r="P347" s="23">
        <f>0.01*'Calc3'!B11413*'935'!T289</f>
        <v>0</v>
      </c>
      <c r="Q347" s="30">
        <f>K347+L347+M347</f>
        <v>0</v>
      </c>
      <c r="R347" s="25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0.01*('11'!B$17-'935'!W289)*'Calc4'!B16872</f>
        <v>0</v>
      </c>
      <c r="Z347" s="23">
        <f>0.01*'11'!B$17*'Calc1'!B5815*'Calc4'!B1531</f>
        <v>0</v>
      </c>
      <c r="AA347" s="23">
        <f>'Calc1'!B5815*MAX('Calc4'!B13209,0-('Calc4'!B12599+IF('935'!P289=0,0,(1-'935'!X289/'11'!D$17)*'11'!B$17/('11'!B$17-'935'!W289)*IF('Calc1'!B5815=0,1,'Calc2'!B294/'Calc1'!B5815)*'Calc4'!B15038)))*'11'!B$17*0.01*'Calc4'!B$11/'Calc4'!B$3109</f>
        <v>0</v>
      </c>
      <c r="AB347" s="23">
        <f>'Calc1'!B5815*'Calc4'!B$11695*'Calc4'!B11368</f>
        <v>0</v>
      </c>
      <c r="AC347" s="23">
        <f>'Calc1'!B5815*MAX('Calc4'!B13209,0-('Calc4'!B12599+IF('935'!P289=0,0,(1-'935'!X289/'11'!D$17)*'11'!B$17/('11'!B$17-'935'!W289)*IF('Calc1'!B5815=0,1,'Calc2'!B294/'Calc1'!B5815)*'Calc4'!B15038)))*'11'!B$17*0.01*'Calc4'!B$3092/'Calc4'!B$3109</f>
        <v>0</v>
      </c>
      <c r="AD347" s="23">
        <f>0.01*('Calc2'!B294*'11'!B$17*'Calc4'!B2139+'Calc1'!B5815*'Calc2'!B19180*'935'!P289*('11'!D$17-'935'!X289)*('11'!B$17/('11'!B$17-'935'!W289)))</f>
        <v>0</v>
      </c>
      <c r="AE347" s="23">
        <f>'Calc1'!B5815*'Calc4'!B$11076*('Calc4'!B$10457+'Calc1'!B10707)</f>
        <v>0</v>
      </c>
      <c r="AF347" s="23">
        <f>'Calc1'!B5815*MAX('Calc4'!B13209,0-('Calc4'!B12599+IF('935'!P289=0,0,(1-'935'!X289/'11'!D$17)*'11'!B$17/('11'!B$17-'935'!W289)*IF('Calc1'!B5815=0,1,'Calc2'!B294/'Calc1'!B5815)*'Calc4'!B15038)))*'11'!B$17*0.01*(1-('Calc4'!B$3092+'Calc4'!B$11)/'Calc4'!B$3109)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0.01*'11'!B$17*'Calc1'!B5816*'Results'!E301</f>
        <v>0</v>
      </c>
      <c r="L348" s="23">
        <f>0.01*('11'!D$17-'935'!X290)*'Results'!C301*'Calc1'!B5816*('11'!B$17/('11'!B$17-'935'!W290))*'935'!P290</f>
        <v>0</v>
      </c>
      <c r="M348" s="23">
        <f>0.01*('11'!B$17-'935'!W290)*'Results'!D301</f>
        <v>0</v>
      </c>
      <c r="N348" s="23">
        <f>0.01*'11'!B$17*'Calc1'!B8261*'Calc3'!B3454</f>
        <v>0</v>
      </c>
      <c r="O348" s="23">
        <f>0.01*('11'!B$17-'935'!W290)*'Calc4'!B19920</f>
        <v>0</v>
      </c>
      <c r="P348" s="23">
        <f>0.01*'Calc3'!B11414*'935'!T290</f>
        <v>0</v>
      </c>
      <c r="Q348" s="30">
        <f>K348+L348+M348</f>
        <v>0</v>
      </c>
      <c r="R348" s="25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0.01*('11'!B$17-'935'!W290)*'Calc4'!B16873</f>
        <v>0</v>
      </c>
      <c r="Z348" s="23">
        <f>0.01*'11'!B$17*'Calc1'!B5816*'Calc4'!B1532</f>
        <v>0</v>
      </c>
      <c r="AA348" s="23">
        <f>'Calc1'!B5816*MAX('Calc4'!B13210,0-('Calc4'!B12600+IF('935'!P290=0,0,(1-'935'!X290/'11'!D$17)*'11'!B$17/('11'!B$17-'935'!W290)*IF('Calc1'!B5816=0,1,'Calc2'!B295/'Calc1'!B5816)*'Calc4'!B15039)))*'11'!B$17*0.01*'Calc4'!B$11/'Calc4'!B$3109</f>
        <v>0</v>
      </c>
      <c r="AB348" s="23">
        <f>'Calc1'!B5816*'Calc4'!B$11695*'Calc4'!B11369</f>
        <v>0</v>
      </c>
      <c r="AC348" s="23">
        <f>'Calc1'!B5816*MAX('Calc4'!B13210,0-('Calc4'!B12600+IF('935'!P290=0,0,(1-'935'!X290/'11'!D$17)*'11'!B$17/('11'!B$17-'935'!W290)*IF('Calc1'!B5816=0,1,'Calc2'!B295/'Calc1'!B5816)*'Calc4'!B15039)))*'11'!B$17*0.01*'Calc4'!B$3092/'Calc4'!B$3109</f>
        <v>0</v>
      </c>
      <c r="AD348" s="23">
        <f>0.01*('Calc2'!B295*'11'!B$17*'Calc4'!B2140+'Calc1'!B5816*'Calc2'!B19181*'935'!P290*('11'!D$17-'935'!X290)*('11'!B$17/('11'!B$17-'935'!W290)))</f>
        <v>0</v>
      </c>
      <c r="AE348" s="23">
        <f>'Calc1'!B5816*'Calc4'!B$11076*('Calc4'!B$10457+'Calc1'!B10708)</f>
        <v>0</v>
      </c>
      <c r="AF348" s="23">
        <f>'Calc1'!B5816*MAX('Calc4'!B13210,0-('Calc4'!B12600+IF('935'!P290=0,0,(1-'935'!X290/'11'!D$17)*'11'!B$17/('11'!B$17-'935'!W290)*IF('Calc1'!B5816=0,1,'Calc2'!B295/'Calc1'!B5816)*'Calc4'!B15039)))*'11'!B$17*0.01*(1-('Calc4'!B$3092+'Calc4'!B$11)/'Calc4'!B$3109)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0.01*'11'!B$17*'Calc1'!B5817*'Results'!E302</f>
        <v>0</v>
      </c>
      <c r="L349" s="23">
        <f>0.01*('11'!D$17-'935'!X291)*'Results'!C302*'Calc1'!B5817*('11'!B$17/('11'!B$17-'935'!W291))*'935'!P291</f>
        <v>0</v>
      </c>
      <c r="M349" s="23">
        <f>0.01*('11'!B$17-'935'!W291)*'Results'!D302</f>
        <v>0</v>
      </c>
      <c r="N349" s="23">
        <f>0.01*'11'!B$17*'Calc1'!B8262*'Calc3'!B3455</f>
        <v>0</v>
      </c>
      <c r="O349" s="23">
        <f>0.01*('11'!B$17-'935'!W291)*'Calc4'!B19921</f>
        <v>0</v>
      </c>
      <c r="P349" s="23">
        <f>0.01*'Calc3'!B11415*'935'!T291</f>
        <v>0</v>
      </c>
      <c r="Q349" s="30">
        <f>K349+L349+M349</f>
        <v>0</v>
      </c>
      <c r="R349" s="25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0.01*('11'!B$17-'935'!W291)*'Calc4'!B16874</f>
        <v>0</v>
      </c>
      <c r="Z349" s="23">
        <f>0.01*'11'!B$17*'Calc1'!B5817*'Calc4'!B1533</f>
        <v>0</v>
      </c>
      <c r="AA349" s="23">
        <f>'Calc1'!B5817*MAX('Calc4'!B13211,0-('Calc4'!B12601+IF('935'!P291=0,0,(1-'935'!X291/'11'!D$17)*'11'!B$17/('11'!B$17-'935'!W291)*IF('Calc1'!B5817=0,1,'Calc2'!B296/'Calc1'!B5817)*'Calc4'!B15040)))*'11'!B$17*0.01*'Calc4'!B$11/'Calc4'!B$3109</f>
        <v>0</v>
      </c>
      <c r="AB349" s="23">
        <f>'Calc1'!B5817*'Calc4'!B$11695*'Calc4'!B11370</f>
        <v>0</v>
      </c>
      <c r="AC349" s="23">
        <f>'Calc1'!B5817*MAX('Calc4'!B13211,0-('Calc4'!B12601+IF('935'!P291=0,0,(1-'935'!X291/'11'!D$17)*'11'!B$17/('11'!B$17-'935'!W291)*IF('Calc1'!B5817=0,1,'Calc2'!B296/'Calc1'!B5817)*'Calc4'!B15040)))*'11'!B$17*0.01*'Calc4'!B$3092/'Calc4'!B$3109</f>
        <v>0</v>
      </c>
      <c r="AD349" s="23">
        <f>0.01*('Calc2'!B296*'11'!B$17*'Calc4'!B2141+'Calc1'!B5817*'Calc2'!B19182*'935'!P291*('11'!D$17-'935'!X291)*('11'!B$17/('11'!B$17-'935'!W291)))</f>
        <v>0</v>
      </c>
      <c r="AE349" s="23">
        <f>'Calc1'!B5817*'Calc4'!B$11076*('Calc4'!B$10457+'Calc1'!B10709)</f>
        <v>0</v>
      </c>
      <c r="AF349" s="23">
        <f>'Calc1'!B5817*MAX('Calc4'!B13211,0-('Calc4'!B12601+IF('935'!P291=0,0,(1-'935'!X291/'11'!D$17)*'11'!B$17/('11'!B$17-'935'!W291)*IF('Calc1'!B5817=0,1,'Calc2'!B296/'Calc1'!B5817)*'Calc4'!B15040)))*'11'!B$17*0.01*(1-('Calc4'!B$3092+'Calc4'!B$11)/'Calc4'!B$3109)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0.01*'11'!B$17*'Calc1'!B5818*'Results'!E303</f>
        <v>0</v>
      </c>
      <c r="L350" s="23">
        <f>0.01*('11'!D$17-'935'!X292)*'Results'!C303*'Calc1'!B5818*('11'!B$17/('11'!B$17-'935'!W292))*'935'!P292</f>
        <v>0</v>
      </c>
      <c r="M350" s="23">
        <f>0.01*('11'!B$17-'935'!W292)*'Results'!D303</f>
        <v>0</v>
      </c>
      <c r="N350" s="23">
        <f>0.01*'11'!B$17*'Calc1'!B8263*'Calc3'!B3456</f>
        <v>0</v>
      </c>
      <c r="O350" s="23">
        <f>0.01*('11'!B$17-'935'!W292)*'Calc4'!B19922</f>
        <v>0</v>
      </c>
      <c r="P350" s="23">
        <f>0.01*'Calc3'!B11416*'935'!T292</f>
        <v>0</v>
      </c>
      <c r="Q350" s="30">
        <f>K350+L350+M350</f>
        <v>0</v>
      </c>
      <c r="R350" s="25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0.01*('11'!B$17-'935'!W292)*'Calc4'!B16875</f>
        <v>0</v>
      </c>
      <c r="Z350" s="23">
        <f>0.01*'11'!B$17*'Calc1'!B5818*'Calc4'!B1534</f>
        <v>0</v>
      </c>
      <c r="AA350" s="23">
        <f>'Calc1'!B5818*MAX('Calc4'!B13212,0-('Calc4'!B12602+IF('935'!P292=0,0,(1-'935'!X292/'11'!D$17)*'11'!B$17/('11'!B$17-'935'!W292)*IF('Calc1'!B5818=0,1,'Calc2'!B297/'Calc1'!B5818)*'Calc4'!B15041)))*'11'!B$17*0.01*'Calc4'!B$11/'Calc4'!B$3109</f>
        <v>0</v>
      </c>
      <c r="AB350" s="23">
        <f>'Calc1'!B5818*'Calc4'!B$11695*'Calc4'!B11371</f>
        <v>0</v>
      </c>
      <c r="AC350" s="23">
        <f>'Calc1'!B5818*MAX('Calc4'!B13212,0-('Calc4'!B12602+IF('935'!P292=0,0,(1-'935'!X292/'11'!D$17)*'11'!B$17/('11'!B$17-'935'!W292)*IF('Calc1'!B5818=0,1,'Calc2'!B297/'Calc1'!B5818)*'Calc4'!B15041)))*'11'!B$17*0.01*'Calc4'!B$3092/'Calc4'!B$3109</f>
        <v>0</v>
      </c>
      <c r="AD350" s="23">
        <f>0.01*('Calc2'!B297*'11'!B$17*'Calc4'!B2142+'Calc1'!B5818*'Calc2'!B19183*'935'!P292*('11'!D$17-'935'!X292)*('11'!B$17/('11'!B$17-'935'!W292)))</f>
        <v>0</v>
      </c>
      <c r="AE350" s="23">
        <f>'Calc1'!B5818*'Calc4'!B$11076*('Calc4'!B$10457+'Calc1'!B10710)</f>
        <v>0</v>
      </c>
      <c r="AF350" s="23">
        <f>'Calc1'!B5818*MAX('Calc4'!B13212,0-('Calc4'!B12602+IF('935'!P292=0,0,(1-'935'!X292/'11'!D$17)*'11'!B$17/('11'!B$17-'935'!W292)*IF('Calc1'!B5818=0,1,'Calc2'!B297/'Calc1'!B5818)*'Calc4'!B15041)))*'11'!B$17*0.01*(1-('Calc4'!B$3092+'Calc4'!B$11)/'Calc4'!B$3109)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0.01*'11'!B$17*'Calc1'!B5819*'Results'!E304</f>
        <v>0</v>
      </c>
      <c r="L351" s="23">
        <f>0.01*('11'!D$17-'935'!X293)*'Results'!C304*'Calc1'!B5819*('11'!B$17/('11'!B$17-'935'!W293))*'935'!P293</f>
        <v>0</v>
      </c>
      <c r="M351" s="23">
        <f>0.01*('11'!B$17-'935'!W293)*'Results'!D304</f>
        <v>0</v>
      </c>
      <c r="N351" s="23">
        <f>0.01*'11'!B$17*'Calc1'!B8264*'Calc3'!B3457</f>
        <v>0</v>
      </c>
      <c r="O351" s="23">
        <f>0.01*('11'!B$17-'935'!W293)*'Calc4'!B19923</f>
        <v>0</v>
      </c>
      <c r="P351" s="23">
        <f>0.01*'Calc3'!B11417*'935'!T293</f>
        <v>0</v>
      </c>
      <c r="Q351" s="30">
        <f>K351+L351+M351</f>
        <v>0</v>
      </c>
      <c r="R351" s="25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0.01*('11'!B$17-'935'!W293)*'Calc4'!B16876</f>
        <v>0</v>
      </c>
      <c r="Z351" s="23">
        <f>0.01*'11'!B$17*'Calc1'!B5819*'Calc4'!B1535</f>
        <v>0</v>
      </c>
      <c r="AA351" s="23">
        <f>'Calc1'!B5819*MAX('Calc4'!B13213,0-('Calc4'!B12603+IF('935'!P293=0,0,(1-'935'!X293/'11'!D$17)*'11'!B$17/('11'!B$17-'935'!W293)*IF('Calc1'!B5819=0,1,'Calc2'!B298/'Calc1'!B5819)*'Calc4'!B15042)))*'11'!B$17*0.01*'Calc4'!B$11/'Calc4'!B$3109</f>
        <v>0</v>
      </c>
      <c r="AB351" s="23">
        <f>'Calc1'!B5819*'Calc4'!B$11695*'Calc4'!B11372</f>
        <v>0</v>
      </c>
      <c r="AC351" s="23">
        <f>'Calc1'!B5819*MAX('Calc4'!B13213,0-('Calc4'!B12603+IF('935'!P293=0,0,(1-'935'!X293/'11'!D$17)*'11'!B$17/('11'!B$17-'935'!W293)*IF('Calc1'!B5819=0,1,'Calc2'!B298/'Calc1'!B5819)*'Calc4'!B15042)))*'11'!B$17*0.01*'Calc4'!B$3092/'Calc4'!B$3109</f>
        <v>0</v>
      </c>
      <c r="AD351" s="23">
        <f>0.01*('Calc2'!B298*'11'!B$17*'Calc4'!B2143+'Calc1'!B5819*'Calc2'!B19184*'935'!P293*('11'!D$17-'935'!X293)*('11'!B$17/('11'!B$17-'935'!W293)))</f>
        <v>0</v>
      </c>
      <c r="AE351" s="23">
        <f>'Calc1'!B5819*'Calc4'!B$11076*('Calc4'!B$10457+'Calc1'!B10711)</f>
        <v>0</v>
      </c>
      <c r="AF351" s="23">
        <f>'Calc1'!B5819*MAX('Calc4'!B13213,0-('Calc4'!B12603+IF('935'!P293=0,0,(1-'935'!X293/'11'!D$17)*'11'!B$17/('11'!B$17-'935'!W293)*IF('Calc1'!B5819=0,1,'Calc2'!B298/'Calc1'!B5819)*'Calc4'!B15042)))*'11'!B$17*0.01*(1-('Calc4'!B$3092+'Calc4'!B$11)/'Calc4'!B$3109)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0.01*'11'!B$17*'Calc1'!B5820*'Results'!E305</f>
        <v>0</v>
      </c>
      <c r="L352" s="23">
        <f>0.01*('11'!D$17-'935'!X294)*'Results'!C305*'Calc1'!B5820*('11'!B$17/('11'!B$17-'935'!W294))*'935'!P294</f>
        <v>0</v>
      </c>
      <c r="M352" s="23">
        <f>0.01*('11'!B$17-'935'!W294)*'Results'!D305</f>
        <v>0</v>
      </c>
      <c r="N352" s="23">
        <f>0.01*'11'!B$17*'Calc1'!B8265*'Calc3'!B3458</f>
        <v>0</v>
      </c>
      <c r="O352" s="23">
        <f>0.01*('11'!B$17-'935'!W294)*'Calc4'!B19924</f>
        <v>0</v>
      </c>
      <c r="P352" s="23">
        <f>0.01*'Calc3'!B11418*'935'!T294</f>
        <v>0</v>
      </c>
      <c r="Q352" s="30">
        <f>K352+L352+M352</f>
        <v>0</v>
      </c>
      <c r="R352" s="25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0.01*('11'!B$17-'935'!W294)*'Calc4'!B16877</f>
        <v>0</v>
      </c>
      <c r="Z352" s="23">
        <f>0.01*'11'!B$17*'Calc1'!B5820*'Calc4'!B1536</f>
        <v>0</v>
      </c>
      <c r="AA352" s="23">
        <f>'Calc1'!B5820*MAX('Calc4'!B13214,0-('Calc4'!B12604+IF('935'!P294=0,0,(1-'935'!X294/'11'!D$17)*'11'!B$17/('11'!B$17-'935'!W294)*IF('Calc1'!B5820=0,1,'Calc2'!B299/'Calc1'!B5820)*'Calc4'!B15043)))*'11'!B$17*0.01*'Calc4'!B$11/'Calc4'!B$3109</f>
        <v>0</v>
      </c>
      <c r="AB352" s="23">
        <f>'Calc1'!B5820*'Calc4'!B$11695*'Calc4'!B11373</f>
        <v>0</v>
      </c>
      <c r="AC352" s="23">
        <f>'Calc1'!B5820*MAX('Calc4'!B13214,0-('Calc4'!B12604+IF('935'!P294=0,0,(1-'935'!X294/'11'!D$17)*'11'!B$17/('11'!B$17-'935'!W294)*IF('Calc1'!B5820=0,1,'Calc2'!B299/'Calc1'!B5820)*'Calc4'!B15043)))*'11'!B$17*0.01*'Calc4'!B$3092/'Calc4'!B$3109</f>
        <v>0</v>
      </c>
      <c r="AD352" s="23">
        <f>0.01*('Calc2'!B299*'11'!B$17*'Calc4'!B2144+'Calc1'!B5820*'Calc2'!B19185*'935'!P294*('11'!D$17-'935'!X294)*('11'!B$17/('11'!B$17-'935'!W294)))</f>
        <v>0</v>
      </c>
      <c r="AE352" s="23">
        <f>'Calc1'!B5820*'Calc4'!B$11076*('Calc4'!B$10457+'Calc1'!B10712)</f>
        <v>0</v>
      </c>
      <c r="AF352" s="23">
        <f>'Calc1'!B5820*MAX('Calc4'!B13214,0-('Calc4'!B12604+IF('935'!P294=0,0,(1-'935'!X294/'11'!D$17)*'11'!B$17/('11'!B$17-'935'!W294)*IF('Calc1'!B5820=0,1,'Calc2'!B299/'Calc1'!B5820)*'Calc4'!B15043)))*'11'!B$17*0.01*(1-('Calc4'!B$3092+'Calc4'!B$11)/'Calc4'!B$3109)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0.01*'11'!B$17*'Calc1'!B5821*'Results'!E306</f>
        <v>0</v>
      </c>
      <c r="L353" s="23">
        <f>0.01*('11'!D$17-'935'!X295)*'Results'!C306*'Calc1'!B5821*('11'!B$17/('11'!B$17-'935'!W295))*'935'!P295</f>
        <v>0</v>
      </c>
      <c r="M353" s="23">
        <f>0.01*('11'!B$17-'935'!W295)*'Results'!D306</f>
        <v>0</v>
      </c>
      <c r="N353" s="23">
        <f>0.01*'11'!B$17*'Calc1'!B8266*'Calc3'!B3459</f>
        <v>0</v>
      </c>
      <c r="O353" s="23">
        <f>0.01*('11'!B$17-'935'!W295)*'Calc4'!B19925</f>
        <v>0</v>
      </c>
      <c r="P353" s="23">
        <f>0.01*'Calc3'!B11419*'935'!T295</f>
        <v>0</v>
      </c>
      <c r="Q353" s="30">
        <f>K353+L353+M353</f>
        <v>0</v>
      </c>
      <c r="R353" s="25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0.01*('11'!B$17-'935'!W295)*'Calc4'!B16878</f>
        <v>0</v>
      </c>
      <c r="Z353" s="23">
        <f>0.01*'11'!B$17*'Calc1'!B5821*'Calc4'!B1537</f>
        <v>0</v>
      </c>
      <c r="AA353" s="23">
        <f>'Calc1'!B5821*MAX('Calc4'!B13215,0-('Calc4'!B12605+IF('935'!P295=0,0,(1-'935'!X295/'11'!D$17)*'11'!B$17/('11'!B$17-'935'!W295)*IF('Calc1'!B5821=0,1,'Calc2'!B300/'Calc1'!B5821)*'Calc4'!B15044)))*'11'!B$17*0.01*'Calc4'!B$11/'Calc4'!B$3109</f>
        <v>0</v>
      </c>
      <c r="AB353" s="23">
        <f>'Calc1'!B5821*'Calc4'!B$11695*'Calc4'!B11374</f>
        <v>0</v>
      </c>
      <c r="AC353" s="23">
        <f>'Calc1'!B5821*MAX('Calc4'!B13215,0-('Calc4'!B12605+IF('935'!P295=0,0,(1-'935'!X295/'11'!D$17)*'11'!B$17/('11'!B$17-'935'!W295)*IF('Calc1'!B5821=0,1,'Calc2'!B300/'Calc1'!B5821)*'Calc4'!B15044)))*'11'!B$17*0.01*'Calc4'!B$3092/'Calc4'!B$3109</f>
        <v>0</v>
      </c>
      <c r="AD353" s="23">
        <f>0.01*('Calc2'!B300*'11'!B$17*'Calc4'!B2145+'Calc1'!B5821*'Calc2'!B19186*'935'!P295*('11'!D$17-'935'!X295)*('11'!B$17/('11'!B$17-'935'!W295)))</f>
        <v>0</v>
      </c>
      <c r="AE353" s="23">
        <f>'Calc1'!B5821*'Calc4'!B$11076*('Calc4'!B$10457+'Calc1'!B10713)</f>
        <v>0</v>
      </c>
      <c r="AF353" s="23">
        <f>'Calc1'!B5821*MAX('Calc4'!B13215,0-('Calc4'!B12605+IF('935'!P295=0,0,(1-'935'!X295/'11'!D$17)*'11'!B$17/('11'!B$17-'935'!W295)*IF('Calc1'!B5821=0,1,'Calc2'!B300/'Calc1'!B5821)*'Calc4'!B15044)))*'11'!B$17*0.01*(1-('Calc4'!B$3092+'Calc4'!B$11)/'Calc4'!B$3109)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0.01*'11'!B$17*'Calc1'!B5822*'Results'!E307</f>
        <v>0</v>
      </c>
      <c r="L354" s="23">
        <f>0.01*('11'!D$17-'935'!X296)*'Results'!C307*'Calc1'!B5822*('11'!B$17/('11'!B$17-'935'!W296))*'935'!P296</f>
        <v>0</v>
      </c>
      <c r="M354" s="23">
        <f>0.01*('11'!B$17-'935'!W296)*'Results'!D307</f>
        <v>0</v>
      </c>
      <c r="N354" s="23">
        <f>0.01*'11'!B$17*'Calc1'!B8267*'Calc3'!B3460</f>
        <v>0</v>
      </c>
      <c r="O354" s="23">
        <f>0.01*('11'!B$17-'935'!W296)*'Calc4'!B19926</f>
        <v>0</v>
      </c>
      <c r="P354" s="23">
        <f>0.01*'Calc3'!B11420*'935'!T296</f>
        <v>0</v>
      </c>
      <c r="Q354" s="30">
        <f>K354+L354+M354</f>
        <v>0</v>
      </c>
      <c r="R354" s="25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0.01*('11'!B$17-'935'!W296)*'Calc4'!B16879</f>
        <v>0</v>
      </c>
      <c r="Z354" s="23">
        <f>0.01*'11'!B$17*'Calc1'!B5822*'Calc4'!B1538</f>
        <v>0</v>
      </c>
      <c r="AA354" s="23">
        <f>'Calc1'!B5822*MAX('Calc4'!B13216,0-('Calc4'!B12606+IF('935'!P296=0,0,(1-'935'!X296/'11'!D$17)*'11'!B$17/('11'!B$17-'935'!W296)*IF('Calc1'!B5822=0,1,'Calc2'!B301/'Calc1'!B5822)*'Calc4'!B15045)))*'11'!B$17*0.01*'Calc4'!B$11/'Calc4'!B$3109</f>
        <v>0</v>
      </c>
      <c r="AB354" s="23">
        <f>'Calc1'!B5822*'Calc4'!B$11695*'Calc4'!B11375</f>
        <v>0</v>
      </c>
      <c r="AC354" s="23">
        <f>'Calc1'!B5822*MAX('Calc4'!B13216,0-('Calc4'!B12606+IF('935'!P296=0,0,(1-'935'!X296/'11'!D$17)*'11'!B$17/('11'!B$17-'935'!W296)*IF('Calc1'!B5822=0,1,'Calc2'!B301/'Calc1'!B5822)*'Calc4'!B15045)))*'11'!B$17*0.01*'Calc4'!B$3092/'Calc4'!B$3109</f>
        <v>0</v>
      </c>
      <c r="AD354" s="23">
        <f>0.01*('Calc2'!B301*'11'!B$17*'Calc4'!B2146+'Calc1'!B5822*'Calc2'!B19187*'935'!P296*('11'!D$17-'935'!X296)*('11'!B$17/('11'!B$17-'935'!W296)))</f>
        <v>0</v>
      </c>
      <c r="AE354" s="23">
        <f>'Calc1'!B5822*'Calc4'!B$11076*('Calc4'!B$10457+'Calc1'!B10714)</f>
        <v>0</v>
      </c>
      <c r="AF354" s="23">
        <f>'Calc1'!B5822*MAX('Calc4'!B13216,0-('Calc4'!B12606+IF('935'!P296=0,0,(1-'935'!X296/'11'!D$17)*'11'!B$17/('11'!B$17-'935'!W296)*IF('Calc1'!B5822=0,1,'Calc2'!B301/'Calc1'!B5822)*'Calc4'!B15045)))*'11'!B$17*0.01*(1-('Calc4'!B$3092+'Calc4'!B$11)/'Calc4'!B$3109)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0.01*'11'!B$17*'Calc1'!B5823*'Results'!E308</f>
        <v>0</v>
      </c>
      <c r="L355" s="23">
        <f>0.01*('11'!D$17-'935'!X297)*'Results'!C308*'Calc1'!B5823*('11'!B$17/('11'!B$17-'935'!W297))*'935'!P297</f>
        <v>0</v>
      </c>
      <c r="M355" s="23">
        <f>0.01*('11'!B$17-'935'!W297)*'Results'!D308</f>
        <v>0</v>
      </c>
      <c r="N355" s="23">
        <f>0.01*'11'!B$17*'Calc1'!B8268*'Calc3'!B3461</f>
        <v>0</v>
      </c>
      <c r="O355" s="23">
        <f>0.01*('11'!B$17-'935'!W297)*'Calc4'!B19927</f>
        <v>0</v>
      </c>
      <c r="P355" s="23">
        <f>0.01*'Calc3'!B11421*'935'!T297</f>
        <v>0</v>
      </c>
      <c r="Q355" s="30">
        <f>K355+L355+M355</f>
        <v>0</v>
      </c>
      <c r="R355" s="25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0.01*('11'!B$17-'935'!W297)*'Calc4'!B16880</f>
        <v>0</v>
      </c>
      <c r="Z355" s="23">
        <f>0.01*'11'!B$17*'Calc1'!B5823*'Calc4'!B1539</f>
        <v>0</v>
      </c>
      <c r="AA355" s="23">
        <f>'Calc1'!B5823*MAX('Calc4'!B13217,0-('Calc4'!B12607+IF('935'!P297=0,0,(1-'935'!X297/'11'!D$17)*'11'!B$17/('11'!B$17-'935'!W297)*IF('Calc1'!B5823=0,1,'Calc2'!B302/'Calc1'!B5823)*'Calc4'!B15046)))*'11'!B$17*0.01*'Calc4'!B$11/'Calc4'!B$3109</f>
        <v>0</v>
      </c>
      <c r="AB355" s="23">
        <f>'Calc1'!B5823*'Calc4'!B$11695*'Calc4'!B11376</f>
        <v>0</v>
      </c>
      <c r="AC355" s="23">
        <f>'Calc1'!B5823*MAX('Calc4'!B13217,0-('Calc4'!B12607+IF('935'!P297=0,0,(1-'935'!X297/'11'!D$17)*'11'!B$17/('11'!B$17-'935'!W297)*IF('Calc1'!B5823=0,1,'Calc2'!B302/'Calc1'!B5823)*'Calc4'!B15046)))*'11'!B$17*0.01*'Calc4'!B$3092/'Calc4'!B$3109</f>
        <v>0</v>
      </c>
      <c r="AD355" s="23">
        <f>0.01*('Calc2'!B302*'11'!B$17*'Calc4'!B2147+'Calc1'!B5823*'Calc2'!B19188*'935'!P297*('11'!D$17-'935'!X297)*('11'!B$17/('11'!B$17-'935'!W297)))</f>
        <v>0</v>
      </c>
      <c r="AE355" s="23">
        <f>'Calc1'!B5823*'Calc4'!B$11076*('Calc4'!B$10457+'Calc1'!B10715)</f>
        <v>0</v>
      </c>
      <c r="AF355" s="23">
        <f>'Calc1'!B5823*MAX('Calc4'!B13217,0-('Calc4'!B12607+IF('935'!P297=0,0,(1-'935'!X297/'11'!D$17)*'11'!B$17/('11'!B$17-'935'!W297)*IF('Calc1'!B5823=0,1,'Calc2'!B302/'Calc1'!B5823)*'Calc4'!B15046)))*'11'!B$17*0.01*(1-('Calc4'!B$3092+'Calc4'!B$11)/'Calc4'!B$3109)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0.01*'11'!B$17*'Calc1'!B5824*'Results'!E309</f>
        <v>0</v>
      </c>
      <c r="L356" s="23">
        <f>0.01*('11'!D$17-'935'!X298)*'Results'!C309*'Calc1'!B5824*('11'!B$17/('11'!B$17-'935'!W298))*'935'!P298</f>
        <v>0</v>
      </c>
      <c r="M356" s="23">
        <f>0.01*('11'!B$17-'935'!W298)*'Results'!D309</f>
        <v>0</v>
      </c>
      <c r="N356" s="23">
        <f>0.01*'11'!B$17*'Calc1'!B8269*'Calc3'!B3462</f>
        <v>0</v>
      </c>
      <c r="O356" s="23">
        <f>0.01*('11'!B$17-'935'!W298)*'Calc4'!B19928</f>
        <v>0</v>
      </c>
      <c r="P356" s="23">
        <f>0.01*'Calc3'!B11422*'935'!T298</f>
        <v>0</v>
      </c>
      <c r="Q356" s="30">
        <f>K356+L356+M356</f>
        <v>0</v>
      </c>
      <c r="R356" s="25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0.01*('11'!B$17-'935'!W298)*'Calc4'!B16881</f>
        <v>0</v>
      </c>
      <c r="Z356" s="23">
        <f>0.01*'11'!B$17*'Calc1'!B5824*'Calc4'!B1540</f>
        <v>0</v>
      </c>
      <c r="AA356" s="23">
        <f>'Calc1'!B5824*MAX('Calc4'!B13218,0-('Calc4'!B12608+IF('935'!P298=0,0,(1-'935'!X298/'11'!D$17)*'11'!B$17/('11'!B$17-'935'!W298)*IF('Calc1'!B5824=0,1,'Calc2'!B303/'Calc1'!B5824)*'Calc4'!B15047)))*'11'!B$17*0.01*'Calc4'!B$11/'Calc4'!B$3109</f>
        <v>0</v>
      </c>
      <c r="AB356" s="23">
        <f>'Calc1'!B5824*'Calc4'!B$11695*'Calc4'!B11377</f>
        <v>0</v>
      </c>
      <c r="AC356" s="23">
        <f>'Calc1'!B5824*MAX('Calc4'!B13218,0-('Calc4'!B12608+IF('935'!P298=0,0,(1-'935'!X298/'11'!D$17)*'11'!B$17/('11'!B$17-'935'!W298)*IF('Calc1'!B5824=0,1,'Calc2'!B303/'Calc1'!B5824)*'Calc4'!B15047)))*'11'!B$17*0.01*'Calc4'!B$3092/'Calc4'!B$3109</f>
        <v>0</v>
      </c>
      <c r="AD356" s="23">
        <f>0.01*('Calc2'!B303*'11'!B$17*'Calc4'!B2148+'Calc1'!B5824*'Calc2'!B19189*'935'!P298*('11'!D$17-'935'!X298)*('11'!B$17/('11'!B$17-'935'!W298)))</f>
        <v>0</v>
      </c>
      <c r="AE356" s="23">
        <f>'Calc1'!B5824*'Calc4'!B$11076*('Calc4'!B$10457+'Calc1'!B10716)</f>
        <v>0</v>
      </c>
      <c r="AF356" s="23">
        <f>'Calc1'!B5824*MAX('Calc4'!B13218,0-('Calc4'!B12608+IF('935'!P298=0,0,(1-'935'!X298/'11'!D$17)*'11'!B$17/('11'!B$17-'935'!W298)*IF('Calc1'!B5824=0,1,'Calc2'!B303/'Calc1'!B5824)*'Calc4'!B15047)))*'11'!B$17*0.01*(1-('Calc4'!B$3092+'Calc4'!B$11)/'Calc4'!B$3109)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0.01*'11'!B$17*'Calc1'!B5825*'Results'!E310</f>
        <v>0</v>
      </c>
      <c r="L357" s="23">
        <f>0.01*('11'!D$17-'935'!X299)*'Results'!C310*'Calc1'!B5825*('11'!B$17/('11'!B$17-'935'!W299))*'935'!P299</f>
        <v>0</v>
      </c>
      <c r="M357" s="23">
        <f>0.01*('11'!B$17-'935'!W299)*'Results'!D310</f>
        <v>0</v>
      </c>
      <c r="N357" s="23">
        <f>0.01*'11'!B$17*'Calc1'!B8270*'Calc3'!B3463</f>
        <v>0</v>
      </c>
      <c r="O357" s="23">
        <f>0.01*('11'!B$17-'935'!W299)*'Calc4'!B19929</f>
        <v>0</v>
      </c>
      <c r="P357" s="23">
        <f>0.01*'Calc3'!B11423*'935'!T299</f>
        <v>0</v>
      </c>
      <c r="Q357" s="30">
        <f>K357+L357+M357</f>
        <v>0</v>
      </c>
      <c r="R357" s="25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0.01*('11'!B$17-'935'!W299)*'Calc4'!B16882</f>
        <v>0</v>
      </c>
      <c r="Z357" s="23">
        <f>0.01*'11'!B$17*'Calc1'!B5825*'Calc4'!B1541</f>
        <v>0</v>
      </c>
      <c r="AA357" s="23">
        <f>'Calc1'!B5825*MAX('Calc4'!B13219,0-('Calc4'!B12609+IF('935'!P299=0,0,(1-'935'!X299/'11'!D$17)*'11'!B$17/('11'!B$17-'935'!W299)*IF('Calc1'!B5825=0,1,'Calc2'!B304/'Calc1'!B5825)*'Calc4'!B15048)))*'11'!B$17*0.01*'Calc4'!B$11/'Calc4'!B$3109</f>
        <v>0</v>
      </c>
      <c r="AB357" s="23">
        <f>'Calc1'!B5825*'Calc4'!B$11695*'Calc4'!B11378</f>
        <v>0</v>
      </c>
      <c r="AC357" s="23">
        <f>'Calc1'!B5825*MAX('Calc4'!B13219,0-('Calc4'!B12609+IF('935'!P299=0,0,(1-'935'!X299/'11'!D$17)*'11'!B$17/('11'!B$17-'935'!W299)*IF('Calc1'!B5825=0,1,'Calc2'!B304/'Calc1'!B5825)*'Calc4'!B15048)))*'11'!B$17*0.01*'Calc4'!B$3092/'Calc4'!B$3109</f>
        <v>0</v>
      </c>
      <c r="AD357" s="23">
        <f>0.01*('Calc2'!B304*'11'!B$17*'Calc4'!B2149+'Calc1'!B5825*'Calc2'!B19190*'935'!P299*('11'!D$17-'935'!X299)*('11'!B$17/('11'!B$17-'935'!W299)))</f>
        <v>0</v>
      </c>
      <c r="AE357" s="23">
        <f>'Calc1'!B5825*'Calc4'!B$11076*('Calc4'!B$10457+'Calc1'!B10717)</f>
        <v>0</v>
      </c>
      <c r="AF357" s="23">
        <f>'Calc1'!B5825*MAX('Calc4'!B13219,0-('Calc4'!B12609+IF('935'!P299=0,0,(1-'935'!X299/'11'!D$17)*'11'!B$17/('11'!B$17-'935'!W299)*IF('Calc1'!B5825=0,1,'Calc2'!B304/'Calc1'!B5825)*'Calc4'!B15048)))*'11'!B$17*0.01*(1-('Calc4'!B$3092+'Calc4'!B$11)/'Calc4'!B$3109)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0.01*'11'!B$17*'Calc1'!B5826*'Results'!E311</f>
        <v>0</v>
      </c>
      <c r="L358" s="23">
        <f>0.01*('11'!D$17-'935'!X300)*'Results'!C311*'Calc1'!B5826*('11'!B$17/('11'!B$17-'935'!W300))*'935'!P300</f>
        <v>0</v>
      </c>
      <c r="M358" s="23">
        <f>0.01*('11'!B$17-'935'!W300)*'Results'!D311</f>
        <v>0</v>
      </c>
      <c r="N358" s="23">
        <f>0.01*'11'!B$17*'Calc1'!B8271*'Calc3'!B3464</f>
        <v>0</v>
      </c>
      <c r="O358" s="23">
        <f>0.01*('11'!B$17-'935'!W300)*'Calc4'!B19930</f>
        <v>0</v>
      </c>
      <c r="P358" s="23">
        <f>0.01*'Calc3'!B11424*'935'!T300</f>
        <v>0</v>
      </c>
      <c r="Q358" s="30">
        <f>K358+L358+M358</f>
        <v>0</v>
      </c>
      <c r="R358" s="25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0.01*('11'!B$17-'935'!W300)*'Calc4'!B16883</f>
        <v>0</v>
      </c>
      <c r="Z358" s="23">
        <f>0.01*'11'!B$17*'Calc1'!B5826*'Calc4'!B1542</f>
        <v>0</v>
      </c>
      <c r="AA358" s="23">
        <f>'Calc1'!B5826*MAX('Calc4'!B13220,0-('Calc4'!B12610+IF('935'!P300=0,0,(1-'935'!X300/'11'!D$17)*'11'!B$17/('11'!B$17-'935'!W300)*IF('Calc1'!B5826=0,1,'Calc2'!B305/'Calc1'!B5826)*'Calc4'!B15049)))*'11'!B$17*0.01*'Calc4'!B$11/'Calc4'!B$3109</f>
        <v>0</v>
      </c>
      <c r="AB358" s="23">
        <f>'Calc1'!B5826*'Calc4'!B$11695*'Calc4'!B11379</f>
        <v>0</v>
      </c>
      <c r="AC358" s="23">
        <f>'Calc1'!B5826*MAX('Calc4'!B13220,0-('Calc4'!B12610+IF('935'!P300=0,0,(1-'935'!X300/'11'!D$17)*'11'!B$17/('11'!B$17-'935'!W300)*IF('Calc1'!B5826=0,1,'Calc2'!B305/'Calc1'!B5826)*'Calc4'!B15049)))*'11'!B$17*0.01*'Calc4'!B$3092/'Calc4'!B$3109</f>
        <v>0</v>
      </c>
      <c r="AD358" s="23">
        <f>0.01*('Calc2'!B305*'11'!B$17*'Calc4'!B2150+'Calc1'!B5826*'Calc2'!B19191*'935'!P300*('11'!D$17-'935'!X300)*('11'!B$17/('11'!B$17-'935'!W300)))</f>
        <v>0</v>
      </c>
      <c r="AE358" s="23">
        <f>'Calc1'!B5826*'Calc4'!B$11076*('Calc4'!B$10457+'Calc1'!B10718)</f>
        <v>0</v>
      </c>
      <c r="AF358" s="23">
        <f>'Calc1'!B5826*MAX('Calc4'!B13220,0-('Calc4'!B12610+IF('935'!P300=0,0,(1-'935'!X300/'11'!D$17)*'11'!B$17/('11'!B$17-'935'!W300)*IF('Calc1'!B5826=0,1,'Calc2'!B305/'Calc1'!B5826)*'Calc4'!B15049)))*'11'!B$17*0.01*(1-('Calc4'!B$3092+'Calc4'!B$11)/'Calc4'!B$3109)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0.01*'11'!B$17*'Calc1'!B5827*'Results'!E312</f>
        <v>0</v>
      </c>
      <c r="L359" s="23">
        <f>0.01*('11'!D$17-'935'!X301)*'Results'!C312*'Calc1'!B5827*('11'!B$17/('11'!B$17-'935'!W301))*'935'!P301</f>
        <v>0</v>
      </c>
      <c r="M359" s="23">
        <f>0.01*('11'!B$17-'935'!W301)*'Results'!D312</f>
        <v>0</v>
      </c>
      <c r="N359" s="23">
        <f>0.01*'11'!B$17*'Calc1'!B8272*'Calc3'!B3465</f>
        <v>0</v>
      </c>
      <c r="O359" s="23">
        <f>0.01*('11'!B$17-'935'!W301)*'Calc4'!B19931</f>
        <v>0</v>
      </c>
      <c r="P359" s="23">
        <f>0.01*'Calc3'!B11425*'935'!T301</f>
        <v>0</v>
      </c>
      <c r="Q359" s="30">
        <f>K359+L359+M359</f>
        <v>0</v>
      </c>
      <c r="R359" s="25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0.01*('11'!B$17-'935'!W301)*'Calc4'!B16884</f>
        <v>0</v>
      </c>
      <c r="Z359" s="23">
        <f>0.01*'11'!B$17*'Calc1'!B5827*'Calc4'!B1543</f>
        <v>0</v>
      </c>
      <c r="AA359" s="23">
        <f>'Calc1'!B5827*MAX('Calc4'!B13221,0-('Calc4'!B12611+IF('935'!P301=0,0,(1-'935'!X301/'11'!D$17)*'11'!B$17/('11'!B$17-'935'!W301)*IF('Calc1'!B5827=0,1,'Calc2'!B306/'Calc1'!B5827)*'Calc4'!B15050)))*'11'!B$17*0.01*'Calc4'!B$11/'Calc4'!B$3109</f>
        <v>0</v>
      </c>
      <c r="AB359" s="23">
        <f>'Calc1'!B5827*'Calc4'!B$11695*'Calc4'!B11380</f>
        <v>0</v>
      </c>
      <c r="AC359" s="23">
        <f>'Calc1'!B5827*MAX('Calc4'!B13221,0-('Calc4'!B12611+IF('935'!P301=0,0,(1-'935'!X301/'11'!D$17)*'11'!B$17/('11'!B$17-'935'!W301)*IF('Calc1'!B5827=0,1,'Calc2'!B306/'Calc1'!B5827)*'Calc4'!B15050)))*'11'!B$17*0.01*'Calc4'!B$3092/'Calc4'!B$3109</f>
        <v>0</v>
      </c>
      <c r="AD359" s="23">
        <f>0.01*('Calc2'!B306*'11'!B$17*'Calc4'!B2151+'Calc1'!B5827*'Calc2'!B19192*'935'!P301*('11'!D$17-'935'!X301)*('11'!B$17/('11'!B$17-'935'!W301)))</f>
        <v>0</v>
      </c>
      <c r="AE359" s="23">
        <f>'Calc1'!B5827*'Calc4'!B$11076*('Calc4'!B$10457+'Calc1'!B10719)</f>
        <v>0</v>
      </c>
      <c r="AF359" s="23">
        <f>'Calc1'!B5827*MAX('Calc4'!B13221,0-('Calc4'!B12611+IF('935'!P301=0,0,(1-'935'!X301/'11'!D$17)*'11'!B$17/('11'!B$17-'935'!W301)*IF('Calc1'!B5827=0,1,'Calc2'!B306/'Calc1'!B5827)*'Calc4'!B15050)))*'11'!B$17*0.01*(1-('Calc4'!B$3092+'Calc4'!B$11)/'Calc4'!B$3109)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0.01*'11'!B$17*'Calc1'!B5828*'Results'!E313</f>
        <v>0</v>
      </c>
      <c r="L360" s="23">
        <f>0.01*('11'!D$17-'935'!X302)*'Results'!C313*'Calc1'!B5828*('11'!B$17/('11'!B$17-'935'!W302))*'935'!P302</f>
        <v>0</v>
      </c>
      <c r="M360" s="23">
        <f>0.01*('11'!B$17-'935'!W302)*'Results'!D313</f>
        <v>0</v>
      </c>
      <c r="N360" s="23">
        <f>0.01*'11'!B$17*'Calc1'!B8273*'Calc3'!B3466</f>
        <v>0</v>
      </c>
      <c r="O360" s="23">
        <f>0.01*('11'!B$17-'935'!W302)*'Calc4'!B19932</f>
        <v>0</v>
      </c>
      <c r="P360" s="23">
        <f>0.01*'Calc3'!B11426*'935'!T302</f>
        <v>0</v>
      </c>
      <c r="Q360" s="30">
        <f>K360+L360+M360</f>
        <v>0</v>
      </c>
      <c r="R360" s="25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0.01*('11'!B$17-'935'!W302)*'Calc4'!B16885</f>
        <v>0</v>
      </c>
      <c r="Z360" s="23">
        <f>0.01*'11'!B$17*'Calc1'!B5828*'Calc4'!B1544</f>
        <v>0</v>
      </c>
      <c r="AA360" s="23">
        <f>'Calc1'!B5828*MAX('Calc4'!B13222,0-('Calc4'!B12612+IF('935'!P302=0,0,(1-'935'!X302/'11'!D$17)*'11'!B$17/('11'!B$17-'935'!W302)*IF('Calc1'!B5828=0,1,'Calc2'!B307/'Calc1'!B5828)*'Calc4'!B15051)))*'11'!B$17*0.01*'Calc4'!B$11/'Calc4'!B$3109</f>
        <v>0</v>
      </c>
      <c r="AB360" s="23">
        <f>'Calc1'!B5828*'Calc4'!B$11695*'Calc4'!B11381</f>
        <v>0</v>
      </c>
      <c r="AC360" s="23">
        <f>'Calc1'!B5828*MAX('Calc4'!B13222,0-('Calc4'!B12612+IF('935'!P302=0,0,(1-'935'!X302/'11'!D$17)*'11'!B$17/('11'!B$17-'935'!W302)*IF('Calc1'!B5828=0,1,'Calc2'!B307/'Calc1'!B5828)*'Calc4'!B15051)))*'11'!B$17*0.01*'Calc4'!B$3092/'Calc4'!B$3109</f>
        <v>0</v>
      </c>
      <c r="AD360" s="23">
        <f>0.01*('Calc2'!B307*'11'!B$17*'Calc4'!B2152+'Calc1'!B5828*'Calc2'!B19193*'935'!P302*('11'!D$17-'935'!X302)*('11'!B$17/('11'!B$17-'935'!W302)))</f>
        <v>0</v>
      </c>
      <c r="AE360" s="23">
        <f>'Calc1'!B5828*'Calc4'!B$11076*('Calc4'!B$10457+'Calc1'!B10720)</f>
        <v>0</v>
      </c>
      <c r="AF360" s="23">
        <f>'Calc1'!B5828*MAX('Calc4'!B13222,0-('Calc4'!B12612+IF('935'!P302=0,0,(1-'935'!X302/'11'!D$17)*'11'!B$17/('11'!B$17-'935'!W302)*IF('Calc1'!B5828=0,1,'Calc2'!B307/'Calc1'!B5828)*'Calc4'!B15051)))*'11'!B$17*0.01*(1-('Calc4'!B$3092+'Calc4'!B$11)/'Calc4'!B$3109)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0.01*'11'!B$17*'Calc1'!B5829*'Results'!E314</f>
        <v>0</v>
      </c>
      <c r="L361" s="23">
        <f>0.01*('11'!D$17-'935'!X303)*'Results'!C314*'Calc1'!B5829*('11'!B$17/('11'!B$17-'935'!W303))*'935'!P303</f>
        <v>0</v>
      </c>
      <c r="M361" s="23">
        <f>0.01*('11'!B$17-'935'!W303)*'Results'!D314</f>
        <v>0</v>
      </c>
      <c r="N361" s="23">
        <f>0.01*'11'!B$17*'Calc1'!B8274*'Calc3'!B3467</f>
        <v>0</v>
      </c>
      <c r="O361" s="23">
        <f>0.01*('11'!B$17-'935'!W303)*'Calc4'!B19933</f>
        <v>0</v>
      </c>
      <c r="P361" s="23">
        <f>0.01*'Calc3'!B11427*'935'!T303</f>
        <v>0</v>
      </c>
      <c r="Q361" s="30">
        <f>K361+L361+M361</f>
        <v>0</v>
      </c>
      <c r="R361" s="25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0.01*('11'!B$17-'935'!W303)*'Calc4'!B16886</f>
        <v>0</v>
      </c>
      <c r="Z361" s="23">
        <f>0.01*'11'!B$17*'Calc1'!B5829*'Calc4'!B1545</f>
        <v>0</v>
      </c>
      <c r="AA361" s="23">
        <f>'Calc1'!B5829*MAX('Calc4'!B13223,0-('Calc4'!B12613+IF('935'!P303=0,0,(1-'935'!X303/'11'!D$17)*'11'!B$17/('11'!B$17-'935'!W303)*IF('Calc1'!B5829=0,1,'Calc2'!B308/'Calc1'!B5829)*'Calc4'!B15052)))*'11'!B$17*0.01*'Calc4'!B$11/'Calc4'!B$3109</f>
        <v>0</v>
      </c>
      <c r="AB361" s="23">
        <f>'Calc1'!B5829*'Calc4'!B$11695*'Calc4'!B11382</f>
        <v>0</v>
      </c>
      <c r="AC361" s="23">
        <f>'Calc1'!B5829*MAX('Calc4'!B13223,0-('Calc4'!B12613+IF('935'!P303=0,0,(1-'935'!X303/'11'!D$17)*'11'!B$17/('11'!B$17-'935'!W303)*IF('Calc1'!B5829=0,1,'Calc2'!B308/'Calc1'!B5829)*'Calc4'!B15052)))*'11'!B$17*0.01*'Calc4'!B$3092/'Calc4'!B$3109</f>
        <v>0</v>
      </c>
      <c r="AD361" s="23">
        <f>0.01*('Calc2'!B308*'11'!B$17*'Calc4'!B2153+'Calc1'!B5829*'Calc2'!B19194*'935'!P303*('11'!D$17-'935'!X303)*('11'!B$17/('11'!B$17-'935'!W303)))</f>
        <v>0</v>
      </c>
      <c r="AE361" s="23">
        <f>'Calc1'!B5829*'Calc4'!B$11076*('Calc4'!B$10457+'Calc1'!B10721)</f>
        <v>0</v>
      </c>
      <c r="AF361" s="23">
        <f>'Calc1'!B5829*MAX('Calc4'!B13223,0-('Calc4'!B12613+IF('935'!P303=0,0,(1-'935'!X303/'11'!D$17)*'11'!B$17/('11'!B$17-'935'!W303)*IF('Calc1'!B5829=0,1,'Calc2'!B308/'Calc1'!B5829)*'Calc4'!B15052)))*'11'!B$17*0.01*(1-('Calc4'!B$3092+'Calc4'!B$11)/'Calc4'!B$3109)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0.01*'11'!B$17*'Calc1'!B5830*'Results'!E315</f>
        <v>0</v>
      </c>
      <c r="L362" s="23">
        <f>0.01*('11'!D$17-'935'!X304)*'Results'!C315*'Calc1'!B5830*('11'!B$17/('11'!B$17-'935'!W304))*'935'!P304</f>
        <v>0</v>
      </c>
      <c r="M362" s="23">
        <f>0.01*('11'!B$17-'935'!W304)*'Results'!D315</f>
        <v>0</v>
      </c>
      <c r="N362" s="23">
        <f>0.01*'11'!B$17*'Calc1'!B8275*'Calc3'!B3468</f>
        <v>0</v>
      </c>
      <c r="O362" s="23">
        <f>0.01*('11'!B$17-'935'!W304)*'Calc4'!B19934</f>
        <v>0</v>
      </c>
      <c r="P362" s="23">
        <f>0.01*'Calc3'!B11428*'935'!T304</f>
        <v>0</v>
      </c>
      <c r="Q362" s="30">
        <f>K362+L362+M362</f>
        <v>0</v>
      </c>
      <c r="R362" s="25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0.01*('11'!B$17-'935'!W304)*'Calc4'!B16887</f>
        <v>0</v>
      </c>
      <c r="Z362" s="23">
        <f>0.01*'11'!B$17*'Calc1'!B5830*'Calc4'!B1546</f>
        <v>0</v>
      </c>
      <c r="AA362" s="23">
        <f>'Calc1'!B5830*MAX('Calc4'!B13224,0-('Calc4'!B12614+IF('935'!P304=0,0,(1-'935'!X304/'11'!D$17)*'11'!B$17/('11'!B$17-'935'!W304)*IF('Calc1'!B5830=0,1,'Calc2'!B309/'Calc1'!B5830)*'Calc4'!B15053)))*'11'!B$17*0.01*'Calc4'!B$11/'Calc4'!B$3109</f>
        <v>0</v>
      </c>
      <c r="AB362" s="23">
        <f>'Calc1'!B5830*'Calc4'!B$11695*'Calc4'!B11383</f>
        <v>0</v>
      </c>
      <c r="AC362" s="23">
        <f>'Calc1'!B5830*MAX('Calc4'!B13224,0-('Calc4'!B12614+IF('935'!P304=0,0,(1-'935'!X304/'11'!D$17)*'11'!B$17/('11'!B$17-'935'!W304)*IF('Calc1'!B5830=0,1,'Calc2'!B309/'Calc1'!B5830)*'Calc4'!B15053)))*'11'!B$17*0.01*'Calc4'!B$3092/'Calc4'!B$3109</f>
        <v>0</v>
      </c>
      <c r="AD362" s="23">
        <f>0.01*('Calc2'!B309*'11'!B$17*'Calc4'!B2154+'Calc1'!B5830*'Calc2'!B19195*'935'!P304*('11'!D$17-'935'!X304)*('11'!B$17/('11'!B$17-'935'!W304)))</f>
        <v>0</v>
      </c>
      <c r="AE362" s="23">
        <f>'Calc1'!B5830*'Calc4'!B$11076*('Calc4'!B$10457+'Calc1'!B10722)</f>
        <v>0</v>
      </c>
      <c r="AF362" s="23">
        <f>'Calc1'!B5830*MAX('Calc4'!B13224,0-('Calc4'!B12614+IF('935'!P304=0,0,(1-'935'!X304/'11'!D$17)*'11'!B$17/('11'!B$17-'935'!W304)*IF('Calc1'!B5830=0,1,'Calc2'!B309/'Calc1'!B5830)*'Calc4'!B15053)))*'11'!B$17*0.01*(1-('Calc4'!B$3092+'Calc4'!B$11)/'Calc4'!B$3109)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0.01*'11'!B$17*'Calc1'!B5831*'Results'!E316</f>
        <v>0</v>
      </c>
      <c r="L363" s="23">
        <f>0.01*('11'!D$17-'935'!X305)*'Results'!C316*'Calc1'!B5831*('11'!B$17/('11'!B$17-'935'!W305))*'935'!P305</f>
        <v>0</v>
      </c>
      <c r="M363" s="23">
        <f>0.01*('11'!B$17-'935'!W305)*'Results'!D316</f>
        <v>0</v>
      </c>
      <c r="N363" s="23">
        <f>0.01*'11'!B$17*'Calc1'!B8276*'Calc3'!B3469</f>
        <v>0</v>
      </c>
      <c r="O363" s="23">
        <f>0.01*('11'!B$17-'935'!W305)*'Calc4'!B19935</f>
        <v>0</v>
      </c>
      <c r="P363" s="23">
        <f>0.01*'Calc3'!B11429*'935'!T305</f>
        <v>0</v>
      </c>
      <c r="Q363" s="30">
        <f>K363+L363+M363</f>
        <v>0</v>
      </c>
      <c r="R363" s="25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0.01*('11'!B$17-'935'!W305)*'Calc4'!B16888</f>
        <v>0</v>
      </c>
      <c r="Z363" s="23">
        <f>0.01*'11'!B$17*'Calc1'!B5831*'Calc4'!B1547</f>
        <v>0</v>
      </c>
      <c r="AA363" s="23">
        <f>'Calc1'!B5831*MAX('Calc4'!B13225,0-('Calc4'!B12615+IF('935'!P305=0,0,(1-'935'!X305/'11'!D$17)*'11'!B$17/('11'!B$17-'935'!W305)*IF('Calc1'!B5831=0,1,'Calc2'!B310/'Calc1'!B5831)*'Calc4'!B15054)))*'11'!B$17*0.01*'Calc4'!B$11/'Calc4'!B$3109</f>
        <v>0</v>
      </c>
      <c r="AB363" s="23">
        <f>'Calc1'!B5831*'Calc4'!B$11695*'Calc4'!B11384</f>
        <v>0</v>
      </c>
      <c r="AC363" s="23">
        <f>'Calc1'!B5831*MAX('Calc4'!B13225,0-('Calc4'!B12615+IF('935'!P305=0,0,(1-'935'!X305/'11'!D$17)*'11'!B$17/('11'!B$17-'935'!W305)*IF('Calc1'!B5831=0,1,'Calc2'!B310/'Calc1'!B5831)*'Calc4'!B15054)))*'11'!B$17*0.01*'Calc4'!B$3092/'Calc4'!B$3109</f>
        <v>0</v>
      </c>
      <c r="AD363" s="23">
        <f>0.01*('Calc2'!B310*'11'!B$17*'Calc4'!B2155+'Calc1'!B5831*'Calc2'!B19196*'935'!P305*('11'!D$17-'935'!X305)*('11'!B$17/('11'!B$17-'935'!W305)))</f>
        <v>0</v>
      </c>
      <c r="AE363" s="23">
        <f>'Calc1'!B5831*'Calc4'!B$11076*('Calc4'!B$10457+'Calc1'!B10723)</f>
        <v>0</v>
      </c>
      <c r="AF363" s="23">
        <f>'Calc1'!B5831*MAX('Calc4'!B13225,0-('Calc4'!B12615+IF('935'!P305=0,0,(1-'935'!X305/'11'!D$17)*'11'!B$17/('11'!B$17-'935'!W305)*IF('Calc1'!B5831=0,1,'Calc2'!B310/'Calc1'!B5831)*'Calc4'!B15054)))*'11'!B$17*0.01*(1-('Calc4'!B$3092+'Calc4'!B$11)/'Calc4'!B$3109)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0.01*'11'!B$17*'Calc1'!B5832*'Results'!E317</f>
        <v>0</v>
      </c>
      <c r="L364" s="23">
        <f>0.01*('11'!D$17-'935'!X306)*'Results'!C317*'Calc1'!B5832*('11'!B$17/('11'!B$17-'935'!W306))*'935'!P306</f>
        <v>0</v>
      </c>
      <c r="M364" s="23">
        <f>0.01*('11'!B$17-'935'!W306)*'Results'!D317</f>
        <v>0</v>
      </c>
      <c r="N364" s="23">
        <f>0.01*'11'!B$17*'Calc1'!B8277*'Calc3'!B3470</f>
        <v>0</v>
      </c>
      <c r="O364" s="23">
        <f>0.01*('11'!B$17-'935'!W306)*'Calc4'!B19936</f>
        <v>0</v>
      </c>
      <c r="P364" s="23">
        <f>0.01*'Calc3'!B11430*'935'!T306</f>
        <v>0</v>
      </c>
      <c r="Q364" s="30">
        <f>K364+L364+M364</f>
        <v>0</v>
      </c>
      <c r="R364" s="25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0.01*('11'!B$17-'935'!W306)*'Calc4'!B16889</f>
        <v>0</v>
      </c>
      <c r="Z364" s="23">
        <f>0.01*'11'!B$17*'Calc1'!B5832*'Calc4'!B1548</f>
        <v>0</v>
      </c>
      <c r="AA364" s="23">
        <f>'Calc1'!B5832*MAX('Calc4'!B13226,0-('Calc4'!B12616+IF('935'!P306=0,0,(1-'935'!X306/'11'!D$17)*'11'!B$17/('11'!B$17-'935'!W306)*IF('Calc1'!B5832=0,1,'Calc2'!B311/'Calc1'!B5832)*'Calc4'!B15055)))*'11'!B$17*0.01*'Calc4'!B$11/'Calc4'!B$3109</f>
        <v>0</v>
      </c>
      <c r="AB364" s="23">
        <f>'Calc1'!B5832*'Calc4'!B$11695*'Calc4'!B11385</f>
        <v>0</v>
      </c>
      <c r="AC364" s="23">
        <f>'Calc1'!B5832*MAX('Calc4'!B13226,0-('Calc4'!B12616+IF('935'!P306=0,0,(1-'935'!X306/'11'!D$17)*'11'!B$17/('11'!B$17-'935'!W306)*IF('Calc1'!B5832=0,1,'Calc2'!B311/'Calc1'!B5832)*'Calc4'!B15055)))*'11'!B$17*0.01*'Calc4'!B$3092/'Calc4'!B$3109</f>
        <v>0</v>
      </c>
      <c r="AD364" s="23">
        <f>0.01*('Calc2'!B311*'11'!B$17*'Calc4'!B2156+'Calc1'!B5832*'Calc2'!B19197*'935'!P306*('11'!D$17-'935'!X306)*('11'!B$17/('11'!B$17-'935'!W306)))</f>
        <v>0</v>
      </c>
      <c r="AE364" s="23">
        <f>'Calc1'!B5832*'Calc4'!B$11076*('Calc4'!B$10457+'Calc1'!B10724)</f>
        <v>0</v>
      </c>
      <c r="AF364" s="23">
        <f>'Calc1'!B5832*MAX('Calc4'!B13226,0-('Calc4'!B12616+IF('935'!P306=0,0,(1-'935'!X306/'11'!D$17)*'11'!B$17/('11'!B$17-'935'!W306)*IF('Calc1'!B5832=0,1,'Calc2'!B311/'Calc1'!B5832)*'Calc4'!B15055)))*'11'!B$17*0.01*(1-('Calc4'!B$3092+'Calc4'!B$11)/'Calc4'!B$3109)</f>
        <v>0</v>
      </c>
      <c r="AG364" s="23">
        <f>Q364-Y364-Z364-AA364-AB364-AC364-AD364-AE364-AF364</f>
        <v>0</v>
      </c>
      <c r="AH364" s="10"/>
    </row>
    <row r="365" spans="1:34">
      <c r="A365" s="21">
        <v>301</v>
      </c>
      <c r="B365" s="28">
        <f>'Results'!B318</f>
        <v>0</v>
      </c>
      <c r="C365" s="7">
        <f>'Results'!C318</f>
        <v>0</v>
      </c>
      <c r="D365" s="29">
        <f>'Results'!D318</f>
        <v>0</v>
      </c>
      <c r="E365" s="29">
        <f>'Results'!E318</f>
        <v>0</v>
      </c>
      <c r="F365" s="29">
        <f>'Results'!F318</f>
        <v>0</v>
      </c>
      <c r="G365" s="7">
        <f>'Results'!G318</f>
        <v>0</v>
      </c>
      <c r="H365" s="29">
        <f>'Results'!H318</f>
        <v>0</v>
      </c>
      <c r="I365" s="29">
        <f>'Results'!I318</f>
        <v>0</v>
      </c>
      <c r="J365" s="29">
        <f>'Results'!J318</f>
        <v>0</v>
      </c>
      <c r="K365" s="30">
        <f>0.01*'11'!B$17*'Calc1'!B5833*'Results'!E318</f>
        <v>0</v>
      </c>
      <c r="L365" s="23">
        <f>0.01*('11'!D$17-'935'!X307)*'Results'!C318*'Calc1'!B5833*('11'!B$17/('11'!B$17-'935'!W307))*'935'!P307</f>
        <v>0</v>
      </c>
      <c r="M365" s="23">
        <f>0.01*('11'!B$17-'935'!W307)*'Results'!D318</f>
        <v>0</v>
      </c>
      <c r="N365" s="23">
        <f>0.01*'11'!B$17*'Calc1'!B8278*'Calc3'!B3471</f>
        <v>0</v>
      </c>
      <c r="O365" s="23">
        <f>0.01*('11'!B$17-'935'!W307)*'Calc4'!B19937</f>
        <v>0</v>
      </c>
      <c r="P365" s="23">
        <f>0.01*'Calc3'!B11431*'935'!T307</f>
        <v>0</v>
      </c>
      <c r="Q365" s="30">
        <f>K365+L365+M365</f>
        <v>0</v>
      </c>
      <c r="R365" s="25">
        <f>'935'!Y307</f>
        <v>0</v>
      </c>
      <c r="S365" s="31">
        <f>Q365-R365</f>
        <v>0</v>
      </c>
      <c r="T365" s="32">
        <f>IF(R365,Q365/R365-1,"")</f>
        <v>0</v>
      </c>
      <c r="U365" s="30">
        <f>N365+O365+P365</f>
        <v>0</v>
      </c>
      <c r="V365" s="25">
        <f>'935'!Z307</f>
        <v>0</v>
      </c>
      <c r="W365" s="31">
        <f>U365-V365</f>
        <v>0</v>
      </c>
      <c r="X365" s="32">
        <f>IF(V365,U365/V365-1,"")</f>
        <v>0</v>
      </c>
      <c r="Y365" s="30">
        <f>0.01*('11'!B$17-'935'!W307)*'Calc4'!B16890</f>
        <v>0</v>
      </c>
      <c r="Z365" s="23">
        <f>0.01*'11'!B$17*'Calc1'!B5833*'Calc4'!B1549</f>
        <v>0</v>
      </c>
      <c r="AA365" s="23">
        <f>'Calc1'!B5833*MAX('Calc4'!B13227,0-('Calc4'!B12617+IF('935'!P307=0,0,(1-'935'!X307/'11'!D$17)*'11'!B$17/('11'!B$17-'935'!W307)*IF('Calc1'!B5833=0,1,'Calc2'!B312/'Calc1'!B5833)*'Calc4'!B15056)))*'11'!B$17*0.01*'Calc4'!B$11/'Calc4'!B$3109</f>
        <v>0</v>
      </c>
      <c r="AB365" s="23">
        <f>'Calc1'!B5833*'Calc4'!B$11695*'Calc4'!B11386</f>
        <v>0</v>
      </c>
      <c r="AC365" s="23">
        <f>'Calc1'!B5833*MAX('Calc4'!B13227,0-('Calc4'!B12617+IF('935'!P307=0,0,(1-'935'!X307/'11'!D$17)*'11'!B$17/('11'!B$17-'935'!W307)*IF('Calc1'!B5833=0,1,'Calc2'!B312/'Calc1'!B5833)*'Calc4'!B15056)))*'11'!B$17*0.01*'Calc4'!B$3092/'Calc4'!B$3109</f>
        <v>0</v>
      </c>
      <c r="AD365" s="23">
        <f>0.01*('Calc2'!B312*'11'!B$17*'Calc4'!B2157+'Calc1'!B5833*'Calc2'!B19198*'935'!P307*('11'!D$17-'935'!X307)*('11'!B$17/('11'!B$17-'935'!W307)))</f>
        <v>0</v>
      </c>
      <c r="AE365" s="23">
        <f>'Calc1'!B5833*'Calc4'!B$11076*('Calc4'!B$10457+'Calc1'!B10725)</f>
        <v>0</v>
      </c>
      <c r="AF365" s="23">
        <f>'Calc1'!B5833*MAX('Calc4'!B13227,0-('Calc4'!B12617+IF('935'!P307=0,0,(1-'935'!X307/'11'!D$17)*'11'!B$17/('11'!B$17-'935'!W307)*IF('Calc1'!B5833=0,1,'Calc2'!B312/'Calc1'!B5833)*'Calc4'!B15056)))*'11'!B$17*0.01*(1-('Calc4'!B$3092+'Calc4'!B$11)/'Calc4'!B$3109)</f>
        <v>0</v>
      </c>
      <c r="AG365" s="23">
        <f>Q365-Y365-Z365-AA365-AB365-AC365-AD365-AE365-AF365</f>
        <v>0</v>
      </c>
      <c r="AH365" s="10"/>
    </row>
    <row r="366" spans="1:34">
      <c r="A366" s="21">
        <v>302</v>
      </c>
      <c r="B366" s="28">
        <f>'Results'!B319</f>
        <v>0</v>
      </c>
      <c r="C366" s="7">
        <f>'Results'!C319</f>
        <v>0</v>
      </c>
      <c r="D366" s="29">
        <f>'Results'!D319</f>
        <v>0</v>
      </c>
      <c r="E366" s="29">
        <f>'Results'!E319</f>
        <v>0</v>
      </c>
      <c r="F366" s="29">
        <f>'Results'!F319</f>
        <v>0</v>
      </c>
      <c r="G366" s="7">
        <f>'Results'!G319</f>
        <v>0</v>
      </c>
      <c r="H366" s="29">
        <f>'Results'!H319</f>
        <v>0</v>
      </c>
      <c r="I366" s="29">
        <f>'Results'!I319</f>
        <v>0</v>
      </c>
      <c r="J366" s="29">
        <f>'Results'!J319</f>
        <v>0</v>
      </c>
      <c r="K366" s="30">
        <f>0.01*'11'!B$17*'Calc1'!B5834*'Results'!E319</f>
        <v>0</v>
      </c>
      <c r="L366" s="23">
        <f>0.01*('11'!D$17-'935'!X308)*'Results'!C319*'Calc1'!B5834*('11'!B$17/('11'!B$17-'935'!W308))*'935'!P308</f>
        <v>0</v>
      </c>
      <c r="M366" s="23">
        <f>0.01*('11'!B$17-'935'!W308)*'Results'!D319</f>
        <v>0</v>
      </c>
      <c r="N366" s="23">
        <f>0.01*'11'!B$17*'Calc1'!B8279*'Calc3'!B3472</f>
        <v>0</v>
      </c>
      <c r="O366" s="23">
        <f>0.01*('11'!B$17-'935'!W308)*'Calc4'!B19938</f>
        <v>0</v>
      </c>
      <c r="P366" s="23">
        <f>0.01*'Calc3'!B11432*'935'!T308</f>
        <v>0</v>
      </c>
      <c r="Q366" s="30">
        <f>K366+L366+M366</f>
        <v>0</v>
      </c>
      <c r="R366" s="25">
        <f>'935'!Y308</f>
        <v>0</v>
      </c>
      <c r="S366" s="31">
        <f>Q366-R366</f>
        <v>0</v>
      </c>
      <c r="T366" s="32">
        <f>IF(R366,Q366/R366-1,"")</f>
        <v>0</v>
      </c>
      <c r="U366" s="30">
        <f>N366+O366+P366</f>
        <v>0</v>
      </c>
      <c r="V366" s="25">
        <f>'935'!Z308</f>
        <v>0</v>
      </c>
      <c r="W366" s="31">
        <f>U366-V366</f>
        <v>0</v>
      </c>
      <c r="X366" s="32">
        <f>IF(V366,U366/V366-1,"")</f>
        <v>0</v>
      </c>
      <c r="Y366" s="30">
        <f>0.01*('11'!B$17-'935'!W308)*'Calc4'!B16891</f>
        <v>0</v>
      </c>
      <c r="Z366" s="23">
        <f>0.01*'11'!B$17*'Calc1'!B5834*'Calc4'!B1550</f>
        <v>0</v>
      </c>
      <c r="AA366" s="23">
        <f>'Calc1'!B5834*MAX('Calc4'!B13228,0-('Calc4'!B12618+IF('935'!P308=0,0,(1-'935'!X308/'11'!D$17)*'11'!B$17/('11'!B$17-'935'!W308)*IF('Calc1'!B5834=0,1,'Calc2'!B313/'Calc1'!B5834)*'Calc4'!B15057)))*'11'!B$17*0.01*'Calc4'!B$11/'Calc4'!B$3109</f>
        <v>0</v>
      </c>
      <c r="AB366" s="23">
        <f>'Calc1'!B5834*'Calc4'!B$11695*'Calc4'!B11387</f>
        <v>0</v>
      </c>
      <c r="AC366" s="23">
        <f>'Calc1'!B5834*MAX('Calc4'!B13228,0-('Calc4'!B12618+IF('935'!P308=0,0,(1-'935'!X308/'11'!D$17)*'11'!B$17/('11'!B$17-'935'!W308)*IF('Calc1'!B5834=0,1,'Calc2'!B313/'Calc1'!B5834)*'Calc4'!B15057)))*'11'!B$17*0.01*'Calc4'!B$3092/'Calc4'!B$3109</f>
        <v>0</v>
      </c>
      <c r="AD366" s="23">
        <f>0.01*('Calc2'!B313*'11'!B$17*'Calc4'!B2158+'Calc1'!B5834*'Calc2'!B19199*'935'!P308*('11'!D$17-'935'!X308)*('11'!B$17/('11'!B$17-'935'!W308)))</f>
        <v>0</v>
      </c>
      <c r="AE366" s="23">
        <f>'Calc1'!B5834*'Calc4'!B$11076*('Calc4'!B$10457+'Calc1'!B10726)</f>
        <v>0</v>
      </c>
      <c r="AF366" s="23">
        <f>'Calc1'!B5834*MAX('Calc4'!B13228,0-('Calc4'!B12618+IF('935'!P308=0,0,(1-'935'!X308/'11'!D$17)*'11'!B$17/('11'!B$17-'935'!W308)*IF('Calc1'!B5834=0,1,'Calc2'!B313/'Calc1'!B5834)*'Calc4'!B15057)))*'11'!B$17*0.01*(1-('Calc4'!B$3092+'Calc4'!B$11)/'Calc4'!B$3109)</f>
        <v>0</v>
      </c>
      <c r="AG366" s="23">
        <f>Q366-Y366-Z366-AA366-AB366-AC366-AD366-AE366-AF366</f>
        <v>0</v>
      </c>
      <c r="AH366" s="10"/>
    </row>
    <row r="367" spans="1:34">
      <c r="A367" s="21">
        <v>303</v>
      </c>
      <c r="B367" s="28">
        <f>'Results'!B320</f>
        <v>0</v>
      </c>
      <c r="C367" s="7">
        <f>'Results'!C320</f>
        <v>0</v>
      </c>
      <c r="D367" s="29">
        <f>'Results'!D320</f>
        <v>0</v>
      </c>
      <c r="E367" s="29">
        <f>'Results'!E320</f>
        <v>0</v>
      </c>
      <c r="F367" s="29">
        <f>'Results'!F320</f>
        <v>0</v>
      </c>
      <c r="G367" s="7">
        <f>'Results'!G320</f>
        <v>0</v>
      </c>
      <c r="H367" s="29">
        <f>'Results'!H320</f>
        <v>0</v>
      </c>
      <c r="I367" s="29">
        <f>'Results'!I320</f>
        <v>0</v>
      </c>
      <c r="J367" s="29">
        <f>'Results'!J320</f>
        <v>0</v>
      </c>
      <c r="K367" s="30">
        <f>0.01*'11'!B$17*'Calc1'!B5835*'Results'!E320</f>
        <v>0</v>
      </c>
      <c r="L367" s="23">
        <f>0.01*('11'!D$17-'935'!X309)*'Results'!C320*'Calc1'!B5835*('11'!B$17/('11'!B$17-'935'!W309))*'935'!P309</f>
        <v>0</v>
      </c>
      <c r="M367" s="23">
        <f>0.01*('11'!B$17-'935'!W309)*'Results'!D320</f>
        <v>0</v>
      </c>
      <c r="N367" s="23">
        <f>0.01*'11'!B$17*'Calc1'!B8280*'Calc3'!B3473</f>
        <v>0</v>
      </c>
      <c r="O367" s="23">
        <f>0.01*('11'!B$17-'935'!W309)*'Calc4'!B19939</f>
        <v>0</v>
      </c>
      <c r="P367" s="23">
        <f>0.01*'Calc3'!B11433*'935'!T309</f>
        <v>0</v>
      </c>
      <c r="Q367" s="30">
        <f>K367+L367+M367</f>
        <v>0</v>
      </c>
      <c r="R367" s="25">
        <f>'935'!Y309</f>
        <v>0</v>
      </c>
      <c r="S367" s="31">
        <f>Q367-R367</f>
        <v>0</v>
      </c>
      <c r="T367" s="32">
        <f>IF(R367,Q367/R367-1,"")</f>
        <v>0</v>
      </c>
      <c r="U367" s="30">
        <f>N367+O367+P367</f>
        <v>0</v>
      </c>
      <c r="V367" s="25">
        <f>'935'!Z309</f>
        <v>0</v>
      </c>
      <c r="W367" s="31">
        <f>U367-V367</f>
        <v>0</v>
      </c>
      <c r="X367" s="32">
        <f>IF(V367,U367/V367-1,"")</f>
        <v>0</v>
      </c>
      <c r="Y367" s="30">
        <f>0.01*('11'!B$17-'935'!W309)*'Calc4'!B16892</f>
        <v>0</v>
      </c>
      <c r="Z367" s="23">
        <f>0.01*'11'!B$17*'Calc1'!B5835*'Calc4'!B1551</f>
        <v>0</v>
      </c>
      <c r="AA367" s="23">
        <f>'Calc1'!B5835*MAX('Calc4'!B13229,0-('Calc4'!B12619+IF('935'!P309=0,0,(1-'935'!X309/'11'!D$17)*'11'!B$17/('11'!B$17-'935'!W309)*IF('Calc1'!B5835=0,1,'Calc2'!B314/'Calc1'!B5835)*'Calc4'!B15058)))*'11'!B$17*0.01*'Calc4'!B$11/'Calc4'!B$3109</f>
        <v>0</v>
      </c>
      <c r="AB367" s="23">
        <f>'Calc1'!B5835*'Calc4'!B$11695*'Calc4'!B11388</f>
        <v>0</v>
      </c>
      <c r="AC367" s="23">
        <f>'Calc1'!B5835*MAX('Calc4'!B13229,0-('Calc4'!B12619+IF('935'!P309=0,0,(1-'935'!X309/'11'!D$17)*'11'!B$17/('11'!B$17-'935'!W309)*IF('Calc1'!B5835=0,1,'Calc2'!B314/'Calc1'!B5835)*'Calc4'!B15058)))*'11'!B$17*0.01*'Calc4'!B$3092/'Calc4'!B$3109</f>
        <v>0</v>
      </c>
      <c r="AD367" s="23">
        <f>0.01*('Calc2'!B314*'11'!B$17*'Calc4'!B2159+'Calc1'!B5835*'Calc2'!B19200*'935'!P309*('11'!D$17-'935'!X309)*('11'!B$17/('11'!B$17-'935'!W309)))</f>
        <v>0</v>
      </c>
      <c r="AE367" s="23">
        <f>'Calc1'!B5835*'Calc4'!B$11076*('Calc4'!B$10457+'Calc1'!B10727)</f>
        <v>0</v>
      </c>
      <c r="AF367" s="23">
        <f>'Calc1'!B5835*MAX('Calc4'!B13229,0-('Calc4'!B12619+IF('935'!P309=0,0,(1-'935'!X309/'11'!D$17)*'11'!B$17/('11'!B$17-'935'!W309)*IF('Calc1'!B5835=0,1,'Calc2'!B314/'Calc1'!B5835)*'Calc4'!B15058)))*'11'!B$17*0.01*(1-('Calc4'!B$3092+'Calc4'!B$11)/'Calc4'!B$3109)</f>
        <v>0</v>
      </c>
      <c r="AG367" s="23">
        <f>Q367-Y367-Z367-AA367-AB367-AC367-AD367-AE367-AF367</f>
        <v>0</v>
      </c>
      <c r="AH367" s="10"/>
    </row>
    <row r="368" spans="1:34">
      <c r="A368" s="21">
        <v>304</v>
      </c>
      <c r="B368" s="28">
        <f>'Results'!B321</f>
        <v>0</v>
      </c>
      <c r="C368" s="7">
        <f>'Results'!C321</f>
        <v>0</v>
      </c>
      <c r="D368" s="29">
        <f>'Results'!D321</f>
        <v>0</v>
      </c>
      <c r="E368" s="29">
        <f>'Results'!E321</f>
        <v>0</v>
      </c>
      <c r="F368" s="29">
        <f>'Results'!F321</f>
        <v>0</v>
      </c>
      <c r="G368" s="7">
        <f>'Results'!G321</f>
        <v>0</v>
      </c>
      <c r="H368" s="29">
        <f>'Results'!H321</f>
        <v>0</v>
      </c>
      <c r="I368" s="29">
        <f>'Results'!I321</f>
        <v>0</v>
      </c>
      <c r="J368" s="29">
        <f>'Results'!J321</f>
        <v>0</v>
      </c>
      <c r="K368" s="30">
        <f>0.01*'11'!B$17*'Calc1'!B5836*'Results'!E321</f>
        <v>0</v>
      </c>
      <c r="L368" s="23">
        <f>0.01*('11'!D$17-'935'!X310)*'Results'!C321*'Calc1'!B5836*('11'!B$17/('11'!B$17-'935'!W310))*'935'!P310</f>
        <v>0</v>
      </c>
      <c r="M368" s="23">
        <f>0.01*('11'!B$17-'935'!W310)*'Results'!D321</f>
        <v>0</v>
      </c>
      <c r="N368" s="23">
        <f>0.01*'11'!B$17*'Calc1'!B8281*'Calc3'!B3474</f>
        <v>0</v>
      </c>
      <c r="O368" s="23">
        <f>0.01*('11'!B$17-'935'!W310)*'Calc4'!B19940</f>
        <v>0</v>
      </c>
      <c r="P368" s="23">
        <f>0.01*'Calc3'!B11434*'935'!T310</f>
        <v>0</v>
      </c>
      <c r="Q368" s="30">
        <f>K368+L368+M368</f>
        <v>0</v>
      </c>
      <c r="R368" s="25">
        <f>'935'!Y310</f>
        <v>0</v>
      </c>
      <c r="S368" s="31">
        <f>Q368-R368</f>
        <v>0</v>
      </c>
      <c r="T368" s="32">
        <f>IF(R368,Q368/R368-1,"")</f>
        <v>0</v>
      </c>
      <c r="U368" s="30">
        <f>N368+O368+P368</f>
        <v>0</v>
      </c>
      <c r="V368" s="25">
        <f>'935'!Z310</f>
        <v>0</v>
      </c>
      <c r="W368" s="31">
        <f>U368-V368</f>
        <v>0</v>
      </c>
      <c r="X368" s="32">
        <f>IF(V368,U368/V368-1,"")</f>
        <v>0</v>
      </c>
      <c r="Y368" s="30">
        <f>0.01*('11'!B$17-'935'!W310)*'Calc4'!B16893</f>
        <v>0</v>
      </c>
      <c r="Z368" s="23">
        <f>0.01*'11'!B$17*'Calc1'!B5836*'Calc4'!B1552</f>
        <v>0</v>
      </c>
      <c r="AA368" s="23">
        <f>'Calc1'!B5836*MAX('Calc4'!B13230,0-('Calc4'!B12620+IF('935'!P310=0,0,(1-'935'!X310/'11'!D$17)*'11'!B$17/('11'!B$17-'935'!W310)*IF('Calc1'!B5836=0,1,'Calc2'!B315/'Calc1'!B5836)*'Calc4'!B15059)))*'11'!B$17*0.01*'Calc4'!B$11/'Calc4'!B$3109</f>
        <v>0</v>
      </c>
      <c r="AB368" s="23">
        <f>'Calc1'!B5836*'Calc4'!B$11695*'Calc4'!B11389</f>
        <v>0</v>
      </c>
      <c r="AC368" s="23">
        <f>'Calc1'!B5836*MAX('Calc4'!B13230,0-('Calc4'!B12620+IF('935'!P310=0,0,(1-'935'!X310/'11'!D$17)*'11'!B$17/('11'!B$17-'935'!W310)*IF('Calc1'!B5836=0,1,'Calc2'!B315/'Calc1'!B5836)*'Calc4'!B15059)))*'11'!B$17*0.01*'Calc4'!B$3092/'Calc4'!B$3109</f>
        <v>0</v>
      </c>
      <c r="AD368" s="23">
        <f>0.01*('Calc2'!B315*'11'!B$17*'Calc4'!B2160+'Calc1'!B5836*'Calc2'!B19201*'935'!P310*('11'!D$17-'935'!X310)*('11'!B$17/('11'!B$17-'935'!W310)))</f>
        <v>0</v>
      </c>
      <c r="AE368" s="23">
        <f>'Calc1'!B5836*'Calc4'!B$11076*('Calc4'!B$10457+'Calc1'!B10728)</f>
        <v>0</v>
      </c>
      <c r="AF368" s="23">
        <f>'Calc1'!B5836*MAX('Calc4'!B13230,0-('Calc4'!B12620+IF('935'!P310=0,0,(1-'935'!X310/'11'!D$17)*'11'!B$17/('11'!B$17-'935'!W310)*IF('Calc1'!B5836=0,1,'Calc2'!B315/'Calc1'!B5836)*'Calc4'!B15059)))*'11'!B$17*0.01*(1-('Calc4'!B$3092+'Calc4'!B$11)/'Calc4'!B$3109)</f>
        <v>0</v>
      </c>
      <c r="AG368" s="23">
        <f>Q368-Y368-Z368-AA368-AB368-AC368-AD368-AE368-AF368</f>
        <v>0</v>
      </c>
      <c r="AH368" s="10"/>
    </row>
    <row r="369" spans="1:34">
      <c r="A369" s="21">
        <v>305</v>
      </c>
      <c r="B369" s="28">
        <f>'Results'!B322</f>
        <v>0</v>
      </c>
      <c r="C369" s="7">
        <f>'Results'!C322</f>
        <v>0</v>
      </c>
      <c r="D369" s="29">
        <f>'Results'!D322</f>
        <v>0</v>
      </c>
      <c r="E369" s="29">
        <f>'Results'!E322</f>
        <v>0</v>
      </c>
      <c r="F369" s="29">
        <f>'Results'!F322</f>
        <v>0</v>
      </c>
      <c r="G369" s="7">
        <f>'Results'!G322</f>
        <v>0</v>
      </c>
      <c r="H369" s="29">
        <f>'Results'!H322</f>
        <v>0</v>
      </c>
      <c r="I369" s="29">
        <f>'Results'!I322</f>
        <v>0</v>
      </c>
      <c r="J369" s="29">
        <f>'Results'!J322</f>
        <v>0</v>
      </c>
      <c r="K369" s="30">
        <f>0.01*'11'!B$17*'Calc1'!B5837*'Results'!E322</f>
        <v>0</v>
      </c>
      <c r="L369" s="23">
        <f>0.01*('11'!D$17-'935'!X311)*'Results'!C322*'Calc1'!B5837*('11'!B$17/('11'!B$17-'935'!W311))*'935'!P311</f>
        <v>0</v>
      </c>
      <c r="M369" s="23">
        <f>0.01*('11'!B$17-'935'!W311)*'Results'!D322</f>
        <v>0</v>
      </c>
      <c r="N369" s="23">
        <f>0.01*'11'!B$17*'Calc1'!B8282*'Calc3'!B3475</f>
        <v>0</v>
      </c>
      <c r="O369" s="23">
        <f>0.01*('11'!B$17-'935'!W311)*'Calc4'!B19941</f>
        <v>0</v>
      </c>
      <c r="P369" s="23">
        <f>0.01*'Calc3'!B11435*'935'!T311</f>
        <v>0</v>
      </c>
      <c r="Q369" s="30">
        <f>K369+L369+M369</f>
        <v>0</v>
      </c>
      <c r="R369" s="25">
        <f>'935'!Y311</f>
        <v>0</v>
      </c>
      <c r="S369" s="31">
        <f>Q369-R369</f>
        <v>0</v>
      </c>
      <c r="T369" s="32">
        <f>IF(R369,Q369/R369-1,"")</f>
        <v>0</v>
      </c>
      <c r="U369" s="30">
        <f>N369+O369+P369</f>
        <v>0</v>
      </c>
      <c r="V369" s="25">
        <f>'935'!Z311</f>
        <v>0</v>
      </c>
      <c r="W369" s="31">
        <f>U369-V369</f>
        <v>0</v>
      </c>
      <c r="X369" s="32">
        <f>IF(V369,U369/V369-1,"")</f>
        <v>0</v>
      </c>
      <c r="Y369" s="30">
        <f>0.01*('11'!B$17-'935'!W311)*'Calc4'!B16894</f>
        <v>0</v>
      </c>
      <c r="Z369" s="23">
        <f>0.01*'11'!B$17*'Calc1'!B5837*'Calc4'!B1553</f>
        <v>0</v>
      </c>
      <c r="AA369" s="23">
        <f>'Calc1'!B5837*MAX('Calc4'!B13231,0-('Calc4'!B12621+IF('935'!P311=0,0,(1-'935'!X311/'11'!D$17)*'11'!B$17/('11'!B$17-'935'!W311)*IF('Calc1'!B5837=0,1,'Calc2'!B316/'Calc1'!B5837)*'Calc4'!B15060)))*'11'!B$17*0.01*'Calc4'!B$11/'Calc4'!B$3109</f>
        <v>0</v>
      </c>
      <c r="AB369" s="23">
        <f>'Calc1'!B5837*'Calc4'!B$11695*'Calc4'!B11390</f>
        <v>0</v>
      </c>
      <c r="AC369" s="23">
        <f>'Calc1'!B5837*MAX('Calc4'!B13231,0-('Calc4'!B12621+IF('935'!P311=0,0,(1-'935'!X311/'11'!D$17)*'11'!B$17/('11'!B$17-'935'!W311)*IF('Calc1'!B5837=0,1,'Calc2'!B316/'Calc1'!B5837)*'Calc4'!B15060)))*'11'!B$17*0.01*'Calc4'!B$3092/'Calc4'!B$3109</f>
        <v>0</v>
      </c>
      <c r="AD369" s="23">
        <f>0.01*('Calc2'!B316*'11'!B$17*'Calc4'!B2161+'Calc1'!B5837*'Calc2'!B19202*'935'!P311*('11'!D$17-'935'!X311)*('11'!B$17/('11'!B$17-'935'!W311)))</f>
        <v>0</v>
      </c>
      <c r="AE369" s="23">
        <f>'Calc1'!B5837*'Calc4'!B$11076*('Calc4'!B$10457+'Calc1'!B10729)</f>
        <v>0</v>
      </c>
      <c r="AF369" s="23">
        <f>'Calc1'!B5837*MAX('Calc4'!B13231,0-('Calc4'!B12621+IF('935'!P311=0,0,(1-'935'!X311/'11'!D$17)*'11'!B$17/('11'!B$17-'935'!W311)*IF('Calc1'!B5837=0,1,'Calc2'!B316/'Calc1'!B5837)*'Calc4'!B15060)))*'11'!B$17*0.01*(1-('Calc4'!B$3092+'Calc4'!B$11)/'Calc4'!B$3109)</f>
        <v>0</v>
      </c>
      <c r="AG369" s="23">
        <f>Q369-Y369-Z369-AA369-AB369-AC369-AD369-AE369-AF369</f>
        <v>0</v>
      </c>
      <c r="AH369" s="10"/>
    </row>
    <row r="370" spans="1:34">
      <c r="A370" s="21">
        <v>306</v>
      </c>
      <c r="B370" s="28">
        <f>'Results'!B323</f>
        <v>0</v>
      </c>
      <c r="C370" s="7">
        <f>'Results'!C323</f>
        <v>0</v>
      </c>
      <c r="D370" s="29">
        <f>'Results'!D323</f>
        <v>0</v>
      </c>
      <c r="E370" s="29">
        <f>'Results'!E323</f>
        <v>0</v>
      </c>
      <c r="F370" s="29">
        <f>'Results'!F323</f>
        <v>0</v>
      </c>
      <c r="G370" s="7">
        <f>'Results'!G323</f>
        <v>0</v>
      </c>
      <c r="H370" s="29">
        <f>'Results'!H323</f>
        <v>0</v>
      </c>
      <c r="I370" s="29">
        <f>'Results'!I323</f>
        <v>0</v>
      </c>
      <c r="J370" s="29">
        <f>'Results'!J323</f>
        <v>0</v>
      </c>
      <c r="K370" s="30">
        <f>0.01*'11'!B$17*'Calc1'!B5838*'Results'!E323</f>
        <v>0</v>
      </c>
      <c r="L370" s="23">
        <f>0.01*('11'!D$17-'935'!X312)*'Results'!C323*'Calc1'!B5838*('11'!B$17/('11'!B$17-'935'!W312))*'935'!P312</f>
        <v>0</v>
      </c>
      <c r="M370" s="23">
        <f>0.01*('11'!B$17-'935'!W312)*'Results'!D323</f>
        <v>0</v>
      </c>
      <c r="N370" s="23">
        <f>0.01*'11'!B$17*'Calc1'!B8283*'Calc3'!B3476</f>
        <v>0</v>
      </c>
      <c r="O370" s="23">
        <f>0.01*('11'!B$17-'935'!W312)*'Calc4'!B19942</f>
        <v>0</v>
      </c>
      <c r="P370" s="23">
        <f>0.01*'Calc3'!B11436*'935'!T312</f>
        <v>0</v>
      </c>
      <c r="Q370" s="30">
        <f>K370+L370+M370</f>
        <v>0</v>
      </c>
      <c r="R370" s="25">
        <f>'935'!Y312</f>
        <v>0</v>
      </c>
      <c r="S370" s="31">
        <f>Q370-R370</f>
        <v>0</v>
      </c>
      <c r="T370" s="32">
        <f>IF(R370,Q370/R370-1,"")</f>
        <v>0</v>
      </c>
      <c r="U370" s="30">
        <f>N370+O370+P370</f>
        <v>0</v>
      </c>
      <c r="V370" s="25">
        <f>'935'!Z312</f>
        <v>0</v>
      </c>
      <c r="W370" s="31">
        <f>U370-V370</f>
        <v>0</v>
      </c>
      <c r="X370" s="32">
        <f>IF(V370,U370/V370-1,"")</f>
        <v>0</v>
      </c>
      <c r="Y370" s="30">
        <f>0.01*('11'!B$17-'935'!W312)*'Calc4'!B16895</f>
        <v>0</v>
      </c>
      <c r="Z370" s="23">
        <f>0.01*'11'!B$17*'Calc1'!B5838*'Calc4'!B1554</f>
        <v>0</v>
      </c>
      <c r="AA370" s="23">
        <f>'Calc1'!B5838*MAX('Calc4'!B13232,0-('Calc4'!B12622+IF('935'!P312=0,0,(1-'935'!X312/'11'!D$17)*'11'!B$17/('11'!B$17-'935'!W312)*IF('Calc1'!B5838=0,1,'Calc2'!B317/'Calc1'!B5838)*'Calc4'!B15061)))*'11'!B$17*0.01*'Calc4'!B$11/'Calc4'!B$3109</f>
        <v>0</v>
      </c>
      <c r="AB370" s="23">
        <f>'Calc1'!B5838*'Calc4'!B$11695*'Calc4'!B11391</f>
        <v>0</v>
      </c>
      <c r="AC370" s="23">
        <f>'Calc1'!B5838*MAX('Calc4'!B13232,0-('Calc4'!B12622+IF('935'!P312=0,0,(1-'935'!X312/'11'!D$17)*'11'!B$17/('11'!B$17-'935'!W312)*IF('Calc1'!B5838=0,1,'Calc2'!B317/'Calc1'!B5838)*'Calc4'!B15061)))*'11'!B$17*0.01*'Calc4'!B$3092/'Calc4'!B$3109</f>
        <v>0</v>
      </c>
      <c r="AD370" s="23">
        <f>0.01*('Calc2'!B317*'11'!B$17*'Calc4'!B2162+'Calc1'!B5838*'Calc2'!B19203*'935'!P312*('11'!D$17-'935'!X312)*('11'!B$17/('11'!B$17-'935'!W312)))</f>
        <v>0</v>
      </c>
      <c r="AE370" s="23">
        <f>'Calc1'!B5838*'Calc4'!B$11076*('Calc4'!B$10457+'Calc1'!B10730)</f>
        <v>0</v>
      </c>
      <c r="AF370" s="23">
        <f>'Calc1'!B5838*MAX('Calc4'!B13232,0-('Calc4'!B12622+IF('935'!P312=0,0,(1-'935'!X312/'11'!D$17)*'11'!B$17/('11'!B$17-'935'!W312)*IF('Calc1'!B5838=0,1,'Calc2'!B317/'Calc1'!B5838)*'Calc4'!B15061)))*'11'!B$17*0.01*(1-('Calc4'!B$3092+'Calc4'!B$11)/'Calc4'!B$3109)</f>
        <v>0</v>
      </c>
      <c r="AG370" s="23">
        <f>Q370-Y370-Z370-AA370-AB370-AC370-AD370-AE370-AF370</f>
        <v>0</v>
      </c>
      <c r="AH370" s="10"/>
    </row>
    <row r="371" spans="1:34">
      <c r="A371" s="21">
        <v>307</v>
      </c>
      <c r="B371" s="28">
        <f>'Results'!B324</f>
        <v>0</v>
      </c>
      <c r="C371" s="7">
        <f>'Results'!C324</f>
        <v>0</v>
      </c>
      <c r="D371" s="29">
        <f>'Results'!D324</f>
        <v>0</v>
      </c>
      <c r="E371" s="29">
        <f>'Results'!E324</f>
        <v>0</v>
      </c>
      <c r="F371" s="29">
        <f>'Results'!F324</f>
        <v>0</v>
      </c>
      <c r="G371" s="7">
        <f>'Results'!G324</f>
        <v>0</v>
      </c>
      <c r="H371" s="29">
        <f>'Results'!H324</f>
        <v>0</v>
      </c>
      <c r="I371" s="29">
        <f>'Results'!I324</f>
        <v>0</v>
      </c>
      <c r="J371" s="29">
        <f>'Results'!J324</f>
        <v>0</v>
      </c>
      <c r="K371" s="30">
        <f>0.01*'11'!B$17*'Calc1'!B5839*'Results'!E324</f>
        <v>0</v>
      </c>
      <c r="L371" s="23">
        <f>0.01*('11'!D$17-'935'!X313)*'Results'!C324*'Calc1'!B5839*('11'!B$17/('11'!B$17-'935'!W313))*'935'!P313</f>
        <v>0</v>
      </c>
      <c r="M371" s="23">
        <f>0.01*('11'!B$17-'935'!W313)*'Results'!D324</f>
        <v>0</v>
      </c>
      <c r="N371" s="23">
        <f>0.01*'11'!B$17*'Calc1'!B8284*'Calc3'!B3477</f>
        <v>0</v>
      </c>
      <c r="O371" s="23">
        <f>0.01*('11'!B$17-'935'!W313)*'Calc4'!B19943</f>
        <v>0</v>
      </c>
      <c r="P371" s="23">
        <f>0.01*'Calc3'!B11437*'935'!T313</f>
        <v>0</v>
      </c>
      <c r="Q371" s="30">
        <f>K371+L371+M371</f>
        <v>0</v>
      </c>
      <c r="R371" s="25">
        <f>'935'!Y313</f>
        <v>0</v>
      </c>
      <c r="S371" s="31">
        <f>Q371-R371</f>
        <v>0</v>
      </c>
      <c r="T371" s="32">
        <f>IF(R371,Q371/R371-1,"")</f>
        <v>0</v>
      </c>
      <c r="U371" s="30">
        <f>N371+O371+P371</f>
        <v>0</v>
      </c>
      <c r="V371" s="25">
        <f>'935'!Z313</f>
        <v>0</v>
      </c>
      <c r="W371" s="31">
        <f>U371-V371</f>
        <v>0</v>
      </c>
      <c r="X371" s="32">
        <f>IF(V371,U371/V371-1,"")</f>
        <v>0</v>
      </c>
      <c r="Y371" s="30">
        <f>0.01*('11'!B$17-'935'!W313)*'Calc4'!B16896</f>
        <v>0</v>
      </c>
      <c r="Z371" s="23">
        <f>0.01*'11'!B$17*'Calc1'!B5839*'Calc4'!B1555</f>
        <v>0</v>
      </c>
      <c r="AA371" s="23">
        <f>'Calc1'!B5839*MAX('Calc4'!B13233,0-('Calc4'!B12623+IF('935'!P313=0,0,(1-'935'!X313/'11'!D$17)*'11'!B$17/('11'!B$17-'935'!W313)*IF('Calc1'!B5839=0,1,'Calc2'!B318/'Calc1'!B5839)*'Calc4'!B15062)))*'11'!B$17*0.01*'Calc4'!B$11/'Calc4'!B$3109</f>
        <v>0</v>
      </c>
      <c r="AB371" s="23">
        <f>'Calc1'!B5839*'Calc4'!B$11695*'Calc4'!B11392</f>
        <v>0</v>
      </c>
      <c r="AC371" s="23">
        <f>'Calc1'!B5839*MAX('Calc4'!B13233,0-('Calc4'!B12623+IF('935'!P313=0,0,(1-'935'!X313/'11'!D$17)*'11'!B$17/('11'!B$17-'935'!W313)*IF('Calc1'!B5839=0,1,'Calc2'!B318/'Calc1'!B5839)*'Calc4'!B15062)))*'11'!B$17*0.01*'Calc4'!B$3092/'Calc4'!B$3109</f>
        <v>0</v>
      </c>
      <c r="AD371" s="23">
        <f>0.01*('Calc2'!B318*'11'!B$17*'Calc4'!B2163+'Calc1'!B5839*'Calc2'!B19204*'935'!P313*('11'!D$17-'935'!X313)*('11'!B$17/('11'!B$17-'935'!W313)))</f>
        <v>0</v>
      </c>
      <c r="AE371" s="23">
        <f>'Calc1'!B5839*'Calc4'!B$11076*('Calc4'!B$10457+'Calc1'!B10731)</f>
        <v>0</v>
      </c>
      <c r="AF371" s="23">
        <f>'Calc1'!B5839*MAX('Calc4'!B13233,0-('Calc4'!B12623+IF('935'!P313=0,0,(1-'935'!X313/'11'!D$17)*'11'!B$17/('11'!B$17-'935'!W313)*IF('Calc1'!B5839=0,1,'Calc2'!B318/'Calc1'!B5839)*'Calc4'!B15062)))*'11'!B$17*0.01*(1-('Calc4'!B$3092+'Calc4'!B$11)/'Calc4'!B$3109)</f>
        <v>0</v>
      </c>
      <c r="AG371" s="23">
        <f>Q371-Y371-Z371-AA371-AB371-AC371-AD371-AE371-AF371</f>
        <v>0</v>
      </c>
      <c r="AH371" s="10"/>
    </row>
    <row r="372" spans="1:34">
      <c r="A372" s="21">
        <v>308</v>
      </c>
      <c r="B372" s="28">
        <f>'Results'!B325</f>
        <v>0</v>
      </c>
      <c r="C372" s="7">
        <f>'Results'!C325</f>
        <v>0</v>
      </c>
      <c r="D372" s="29">
        <f>'Results'!D325</f>
        <v>0</v>
      </c>
      <c r="E372" s="29">
        <f>'Results'!E325</f>
        <v>0</v>
      </c>
      <c r="F372" s="29">
        <f>'Results'!F325</f>
        <v>0</v>
      </c>
      <c r="G372" s="7">
        <f>'Results'!G325</f>
        <v>0</v>
      </c>
      <c r="H372" s="29">
        <f>'Results'!H325</f>
        <v>0</v>
      </c>
      <c r="I372" s="29">
        <f>'Results'!I325</f>
        <v>0</v>
      </c>
      <c r="J372" s="29">
        <f>'Results'!J325</f>
        <v>0</v>
      </c>
      <c r="K372" s="30">
        <f>0.01*'11'!B$17*'Calc1'!B5840*'Results'!E325</f>
        <v>0</v>
      </c>
      <c r="L372" s="23">
        <f>0.01*('11'!D$17-'935'!X314)*'Results'!C325*'Calc1'!B5840*('11'!B$17/('11'!B$17-'935'!W314))*'935'!P314</f>
        <v>0</v>
      </c>
      <c r="M372" s="23">
        <f>0.01*('11'!B$17-'935'!W314)*'Results'!D325</f>
        <v>0</v>
      </c>
      <c r="N372" s="23">
        <f>0.01*'11'!B$17*'Calc1'!B8285*'Calc3'!B3478</f>
        <v>0</v>
      </c>
      <c r="O372" s="23">
        <f>0.01*('11'!B$17-'935'!W314)*'Calc4'!B19944</f>
        <v>0</v>
      </c>
      <c r="P372" s="23">
        <f>0.01*'Calc3'!B11438*'935'!T314</f>
        <v>0</v>
      </c>
      <c r="Q372" s="30">
        <f>K372+L372+M372</f>
        <v>0</v>
      </c>
      <c r="R372" s="25">
        <f>'935'!Y314</f>
        <v>0</v>
      </c>
      <c r="S372" s="31">
        <f>Q372-R372</f>
        <v>0</v>
      </c>
      <c r="T372" s="32">
        <f>IF(R372,Q372/R372-1,"")</f>
        <v>0</v>
      </c>
      <c r="U372" s="30">
        <f>N372+O372+P372</f>
        <v>0</v>
      </c>
      <c r="V372" s="25">
        <f>'935'!Z314</f>
        <v>0</v>
      </c>
      <c r="W372" s="31">
        <f>U372-V372</f>
        <v>0</v>
      </c>
      <c r="X372" s="32">
        <f>IF(V372,U372/V372-1,"")</f>
        <v>0</v>
      </c>
      <c r="Y372" s="30">
        <f>0.01*('11'!B$17-'935'!W314)*'Calc4'!B16897</f>
        <v>0</v>
      </c>
      <c r="Z372" s="23">
        <f>0.01*'11'!B$17*'Calc1'!B5840*'Calc4'!B1556</f>
        <v>0</v>
      </c>
      <c r="AA372" s="23">
        <f>'Calc1'!B5840*MAX('Calc4'!B13234,0-('Calc4'!B12624+IF('935'!P314=0,0,(1-'935'!X314/'11'!D$17)*'11'!B$17/('11'!B$17-'935'!W314)*IF('Calc1'!B5840=0,1,'Calc2'!B319/'Calc1'!B5840)*'Calc4'!B15063)))*'11'!B$17*0.01*'Calc4'!B$11/'Calc4'!B$3109</f>
        <v>0</v>
      </c>
      <c r="AB372" s="23">
        <f>'Calc1'!B5840*'Calc4'!B$11695*'Calc4'!B11393</f>
        <v>0</v>
      </c>
      <c r="AC372" s="23">
        <f>'Calc1'!B5840*MAX('Calc4'!B13234,0-('Calc4'!B12624+IF('935'!P314=0,0,(1-'935'!X314/'11'!D$17)*'11'!B$17/('11'!B$17-'935'!W314)*IF('Calc1'!B5840=0,1,'Calc2'!B319/'Calc1'!B5840)*'Calc4'!B15063)))*'11'!B$17*0.01*'Calc4'!B$3092/'Calc4'!B$3109</f>
        <v>0</v>
      </c>
      <c r="AD372" s="23">
        <f>0.01*('Calc2'!B319*'11'!B$17*'Calc4'!B2164+'Calc1'!B5840*'Calc2'!B19205*'935'!P314*('11'!D$17-'935'!X314)*('11'!B$17/('11'!B$17-'935'!W314)))</f>
        <v>0</v>
      </c>
      <c r="AE372" s="23">
        <f>'Calc1'!B5840*'Calc4'!B$11076*('Calc4'!B$10457+'Calc1'!B10732)</f>
        <v>0</v>
      </c>
      <c r="AF372" s="23">
        <f>'Calc1'!B5840*MAX('Calc4'!B13234,0-('Calc4'!B12624+IF('935'!P314=0,0,(1-'935'!X314/'11'!D$17)*'11'!B$17/('11'!B$17-'935'!W314)*IF('Calc1'!B5840=0,1,'Calc2'!B319/'Calc1'!B5840)*'Calc4'!B15063)))*'11'!B$17*0.01*(1-('Calc4'!B$3092+'Calc4'!B$11)/'Calc4'!B$3109)</f>
        <v>0</v>
      </c>
      <c r="AG372" s="23">
        <f>Q372-Y372-Z372-AA372-AB372-AC372-AD372-AE372-AF372</f>
        <v>0</v>
      </c>
      <c r="AH372" s="10"/>
    </row>
    <row r="373" spans="1:34">
      <c r="A373" s="21">
        <v>309</v>
      </c>
      <c r="B373" s="28">
        <f>'Results'!B326</f>
        <v>0</v>
      </c>
      <c r="C373" s="7">
        <f>'Results'!C326</f>
        <v>0</v>
      </c>
      <c r="D373" s="29">
        <f>'Results'!D326</f>
        <v>0</v>
      </c>
      <c r="E373" s="29">
        <f>'Results'!E326</f>
        <v>0</v>
      </c>
      <c r="F373" s="29">
        <f>'Results'!F326</f>
        <v>0</v>
      </c>
      <c r="G373" s="7">
        <f>'Results'!G326</f>
        <v>0</v>
      </c>
      <c r="H373" s="29">
        <f>'Results'!H326</f>
        <v>0</v>
      </c>
      <c r="I373" s="29">
        <f>'Results'!I326</f>
        <v>0</v>
      </c>
      <c r="J373" s="29">
        <f>'Results'!J326</f>
        <v>0</v>
      </c>
      <c r="K373" s="30">
        <f>0.01*'11'!B$17*'Calc1'!B5841*'Results'!E326</f>
        <v>0</v>
      </c>
      <c r="L373" s="23">
        <f>0.01*('11'!D$17-'935'!X315)*'Results'!C326*'Calc1'!B5841*('11'!B$17/('11'!B$17-'935'!W315))*'935'!P315</f>
        <v>0</v>
      </c>
      <c r="M373" s="23">
        <f>0.01*('11'!B$17-'935'!W315)*'Results'!D326</f>
        <v>0</v>
      </c>
      <c r="N373" s="23">
        <f>0.01*'11'!B$17*'Calc1'!B8286*'Calc3'!B3479</f>
        <v>0</v>
      </c>
      <c r="O373" s="23">
        <f>0.01*('11'!B$17-'935'!W315)*'Calc4'!B19945</f>
        <v>0</v>
      </c>
      <c r="P373" s="23">
        <f>0.01*'Calc3'!B11439*'935'!T315</f>
        <v>0</v>
      </c>
      <c r="Q373" s="30">
        <f>K373+L373+M373</f>
        <v>0</v>
      </c>
      <c r="R373" s="25">
        <f>'935'!Y315</f>
        <v>0</v>
      </c>
      <c r="S373" s="31">
        <f>Q373-R373</f>
        <v>0</v>
      </c>
      <c r="T373" s="32">
        <f>IF(R373,Q373/R373-1,"")</f>
        <v>0</v>
      </c>
      <c r="U373" s="30">
        <f>N373+O373+P373</f>
        <v>0</v>
      </c>
      <c r="V373" s="25">
        <f>'935'!Z315</f>
        <v>0</v>
      </c>
      <c r="W373" s="31">
        <f>U373-V373</f>
        <v>0</v>
      </c>
      <c r="X373" s="32">
        <f>IF(V373,U373/V373-1,"")</f>
        <v>0</v>
      </c>
      <c r="Y373" s="30">
        <f>0.01*('11'!B$17-'935'!W315)*'Calc4'!B16898</f>
        <v>0</v>
      </c>
      <c r="Z373" s="23">
        <f>0.01*'11'!B$17*'Calc1'!B5841*'Calc4'!B1557</f>
        <v>0</v>
      </c>
      <c r="AA373" s="23">
        <f>'Calc1'!B5841*MAX('Calc4'!B13235,0-('Calc4'!B12625+IF('935'!P315=0,0,(1-'935'!X315/'11'!D$17)*'11'!B$17/('11'!B$17-'935'!W315)*IF('Calc1'!B5841=0,1,'Calc2'!B320/'Calc1'!B5841)*'Calc4'!B15064)))*'11'!B$17*0.01*'Calc4'!B$11/'Calc4'!B$3109</f>
        <v>0</v>
      </c>
      <c r="AB373" s="23">
        <f>'Calc1'!B5841*'Calc4'!B$11695*'Calc4'!B11394</f>
        <v>0</v>
      </c>
      <c r="AC373" s="23">
        <f>'Calc1'!B5841*MAX('Calc4'!B13235,0-('Calc4'!B12625+IF('935'!P315=0,0,(1-'935'!X315/'11'!D$17)*'11'!B$17/('11'!B$17-'935'!W315)*IF('Calc1'!B5841=0,1,'Calc2'!B320/'Calc1'!B5841)*'Calc4'!B15064)))*'11'!B$17*0.01*'Calc4'!B$3092/'Calc4'!B$3109</f>
        <v>0</v>
      </c>
      <c r="AD373" s="23">
        <f>0.01*('Calc2'!B320*'11'!B$17*'Calc4'!B2165+'Calc1'!B5841*'Calc2'!B19206*'935'!P315*('11'!D$17-'935'!X315)*('11'!B$17/('11'!B$17-'935'!W315)))</f>
        <v>0</v>
      </c>
      <c r="AE373" s="23">
        <f>'Calc1'!B5841*'Calc4'!B$11076*('Calc4'!B$10457+'Calc1'!B10733)</f>
        <v>0</v>
      </c>
      <c r="AF373" s="23">
        <f>'Calc1'!B5841*MAX('Calc4'!B13235,0-('Calc4'!B12625+IF('935'!P315=0,0,(1-'935'!X315/'11'!D$17)*'11'!B$17/('11'!B$17-'935'!W315)*IF('Calc1'!B5841=0,1,'Calc2'!B320/'Calc1'!B5841)*'Calc4'!B15064)))*'11'!B$17*0.01*(1-('Calc4'!B$3092+'Calc4'!B$11)/'Calc4'!B$3109)</f>
        <v>0</v>
      </c>
      <c r="AG373" s="23">
        <f>Q373-Y373-Z373-AA373-AB373-AC373-AD373-AE373-AF373</f>
        <v>0</v>
      </c>
      <c r="AH373" s="10"/>
    </row>
    <row r="374" spans="1:34">
      <c r="A374" s="21">
        <v>310</v>
      </c>
      <c r="B374" s="28">
        <f>'Results'!B327</f>
        <v>0</v>
      </c>
      <c r="C374" s="7">
        <f>'Results'!C327</f>
        <v>0</v>
      </c>
      <c r="D374" s="29">
        <f>'Results'!D327</f>
        <v>0</v>
      </c>
      <c r="E374" s="29">
        <f>'Results'!E327</f>
        <v>0</v>
      </c>
      <c r="F374" s="29">
        <f>'Results'!F327</f>
        <v>0</v>
      </c>
      <c r="G374" s="7">
        <f>'Results'!G327</f>
        <v>0</v>
      </c>
      <c r="H374" s="29">
        <f>'Results'!H327</f>
        <v>0</v>
      </c>
      <c r="I374" s="29">
        <f>'Results'!I327</f>
        <v>0</v>
      </c>
      <c r="J374" s="29">
        <f>'Results'!J327</f>
        <v>0</v>
      </c>
      <c r="K374" s="30">
        <f>0.01*'11'!B$17*'Calc1'!B5842*'Results'!E327</f>
        <v>0</v>
      </c>
      <c r="L374" s="23">
        <f>0.01*('11'!D$17-'935'!X316)*'Results'!C327*'Calc1'!B5842*('11'!B$17/('11'!B$17-'935'!W316))*'935'!P316</f>
        <v>0</v>
      </c>
      <c r="M374" s="23">
        <f>0.01*('11'!B$17-'935'!W316)*'Results'!D327</f>
        <v>0</v>
      </c>
      <c r="N374" s="23">
        <f>0.01*'11'!B$17*'Calc1'!B8287*'Calc3'!B3480</f>
        <v>0</v>
      </c>
      <c r="O374" s="23">
        <f>0.01*('11'!B$17-'935'!W316)*'Calc4'!B19946</f>
        <v>0</v>
      </c>
      <c r="P374" s="23">
        <f>0.01*'Calc3'!B11440*'935'!T316</f>
        <v>0</v>
      </c>
      <c r="Q374" s="30">
        <f>K374+L374+M374</f>
        <v>0</v>
      </c>
      <c r="R374" s="25">
        <f>'935'!Y316</f>
        <v>0</v>
      </c>
      <c r="S374" s="31">
        <f>Q374-R374</f>
        <v>0</v>
      </c>
      <c r="T374" s="32">
        <f>IF(R374,Q374/R374-1,"")</f>
        <v>0</v>
      </c>
      <c r="U374" s="30">
        <f>N374+O374+P374</f>
        <v>0</v>
      </c>
      <c r="V374" s="25">
        <f>'935'!Z316</f>
        <v>0</v>
      </c>
      <c r="W374" s="31">
        <f>U374-V374</f>
        <v>0</v>
      </c>
      <c r="X374" s="32">
        <f>IF(V374,U374/V374-1,"")</f>
        <v>0</v>
      </c>
      <c r="Y374" s="30">
        <f>0.01*('11'!B$17-'935'!W316)*'Calc4'!B16899</f>
        <v>0</v>
      </c>
      <c r="Z374" s="23">
        <f>0.01*'11'!B$17*'Calc1'!B5842*'Calc4'!B1558</f>
        <v>0</v>
      </c>
      <c r="AA374" s="23">
        <f>'Calc1'!B5842*MAX('Calc4'!B13236,0-('Calc4'!B12626+IF('935'!P316=0,0,(1-'935'!X316/'11'!D$17)*'11'!B$17/('11'!B$17-'935'!W316)*IF('Calc1'!B5842=0,1,'Calc2'!B321/'Calc1'!B5842)*'Calc4'!B15065)))*'11'!B$17*0.01*'Calc4'!B$11/'Calc4'!B$3109</f>
        <v>0</v>
      </c>
      <c r="AB374" s="23">
        <f>'Calc1'!B5842*'Calc4'!B$11695*'Calc4'!B11395</f>
        <v>0</v>
      </c>
      <c r="AC374" s="23">
        <f>'Calc1'!B5842*MAX('Calc4'!B13236,0-('Calc4'!B12626+IF('935'!P316=0,0,(1-'935'!X316/'11'!D$17)*'11'!B$17/('11'!B$17-'935'!W316)*IF('Calc1'!B5842=0,1,'Calc2'!B321/'Calc1'!B5842)*'Calc4'!B15065)))*'11'!B$17*0.01*'Calc4'!B$3092/'Calc4'!B$3109</f>
        <v>0</v>
      </c>
      <c r="AD374" s="23">
        <f>0.01*('Calc2'!B321*'11'!B$17*'Calc4'!B2166+'Calc1'!B5842*'Calc2'!B19207*'935'!P316*('11'!D$17-'935'!X316)*('11'!B$17/('11'!B$17-'935'!W316)))</f>
        <v>0</v>
      </c>
      <c r="AE374" s="23">
        <f>'Calc1'!B5842*'Calc4'!B$11076*('Calc4'!B$10457+'Calc1'!B10734)</f>
        <v>0</v>
      </c>
      <c r="AF374" s="23">
        <f>'Calc1'!B5842*MAX('Calc4'!B13236,0-('Calc4'!B12626+IF('935'!P316=0,0,(1-'935'!X316/'11'!D$17)*'11'!B$17/('11'!B$17-'935'!W316)*IF('Calc1'!B5842=0,1,'Calc2'!B321/'Calc1'!B5842)*'Calc4'!B15065)))*'11'!B$17*0.01*(1-('Calc4'!B$3092+'Calc4'!B$11)/'Calc4'!B$3109)</f>
        <v>0</v>
      </c>
      <c r="AG374" s="23">
        <f>Q374-Y374-Z374-AA374-AB374-AC374-AD374-AE374-AF374</f>
        <v>0</v>
      </c>
      <c r="AH374" s="10"/>
    </row>
    <row r="375" spans="1:34">
      <c r="A375" s="21">
        <v>311</v>
      </c>
      <c r="B375" s="28">
        <f>'Results'!B328</f>
        <v>0</v>
      </c>
      <c r="C375" s="7">
        <f>'Results'!C328</f>
        <v>0</v>
      </c>
      <c r="D375" s="29">
        <f>'Results'!D328</f>
        <v>0</v>
      </c>
      <c r="E375" s="29">
        <f>'Results'!E328</f>
        <v>0</v>
      </c>
      <c r="F375" s="29">
        <f>'Results'!F328</f>
        <v>0</v>
      </c>
      <c r="G375" s="7">
        <f>'Results'!G328</f>
        <v>0</v>
      </c>
      <c r="H375" s="29">
        <f>'Results'!H328</f>
        <v>0</v>
      </c>
      <c r="I375" s="29">
        <f>'Results'!I328</f>
        <v>0</v>
      </c>
      <c r="J375" s="29">
        <f>'Results'!J328</f>
        <v>0</v>
      </c>
      <c r="K375" s="30">
        <f>0.01*'11'!B$17*'Calc1'!B5843*'Results'!E328</f>
        <v>0</v>
      </c>
      <c r="L375" s="23">
        <f>0.01*('11'!D$17-'935'!X317)*'Results'!C328*'Calc1'!B5843*('11'!B$17/('11'!B$17-'935'!W317))*'935'!P317</f>
        <v>0</v>
      </c>
      <c r="M375" s="23">
        <f>0.01*('11'!B$17-'935'!W317)*'Results'!D328</f>
        <v>0</v>
      </c>
      <c r="N375" s="23">
        <f>0.01*'11'!B$17*'Calc1'!B8288*'Calc3'!B3481</f>
        <v>0</v>
      </c>
      <c r="O375" s="23">
        <f>0.01*('11'!B$17-'935'!W317)*'Calc4'!B19947</f>
        <v>0</v>
      </c>
      <c r="P375" s="23">
        <f>0.01*'Calc3'!B11441*'935'!T317</f>
        <v>0</v>
      </c>
      <c r="Q375" s="30">
        <f>K375+L375+M375</f>
        <v>0</v>
      </c>
      <c r="R375" s="25">
        <f>'935'!Y317</f>
        <v>0</v>
      </c>
      <c r="S375" s="31">
        <f>Q375-R375</f>
        <v>0</v>
      </c>
      <c r="T375" s="32">
        <f>IF(R375,Q375/R375-1,"")</f>
        <v>0</v>
      </c>
      <c r="U375" s="30">
        <f>N375+O375+P375</f>
        <v>0</v>
      </c>
      <c r="V375" s="25">
        <f>'935'!Z317</f>
        <v>0</v>
      </c>
      <c r="W375" s="31">
        <f>U375-V375</f>
        <v>0</v>
      </c>
      <c r="X375" s="32">
        <f>IF(V375,U375/V375-1,"")</f>
        <v>0</v>
      </c>
      <c r="Y375" s="30">
        <f>0.01*('11'!B$17-'935'!W317)*'Calc4'!B16900</f>
        <v>0</v>
      </c>
      <c r="Z375" s="23">
        <f>0.01*'11'!B$17*'Calc1'!B5843*'Calc4'!B1559</f>
        <v>0</v>
      </c>
      <c r="AA375" s="23">
        <f>'Calc1'!B5843*MAX('Calc4'!B13237,0-('Calc4'!B12627+IF('935'!P317=0,0,(1-'935'!X317/'11'!D$17)*'11'!B$17/('11'!B$17-'935'!W317)*IF('Calc1'!B5843=0,1,'Calc2'!B322/'Calc1'!B5843)*'Calc4'!B15066)))*'11'!B$17*0.01*'Calc4'!B$11/'Calc4'!B$3109</f>
        <v>0</v>
      </c>
      <c r="AB375" s="23">
        <f>'Calc1'!B5843*'Calc4'!B$11695*'Calc4'!B11396</f>
        <v>0</v>
      </c>
      <c r="AC375" s="23">
        <f>'Calc1'!B5843*MAX('Calc4'!B13237,0-('Calc4'!B12627+IF('935'!P317=0,0,(1-'935'!X317/'11'!D$17)*'11'!B$17/('11'!B$17-'935'!W317)*IF('Calc1'!B5843=0,1,'Calc2'!B322/'Calc1'!B5843)*'Calc4'!B15066)))*'11'!B$17*0.01*'Calc4'!B$3092/'Calc4'!B$3109</f>
        <v>0</v>
      </c>
      <c r="AD375" s="23">
        <f>0.01*('Calc2'!B322*'11'!B$17*'Calc4'!B2167+'Calc1'!B5843*'Calc2'!B19208*'935'!P317*('11'!D$17-'935'!X317)*('11'!B$17/('11'!B$17-'935'!W317)))</f>
        <v>0</v>
      </c>
      <c r="AE375" s="23">
        <f>'Calc1'!B5843*'Calc4'!B$11076*('Calc4'!B$10457+'Calc1'!B10735)</f>
        <v>0</v>
      </c>
      <c r="AF375" s="23">
        <f>'Calc1'!B5843*MAX('Calc4'!B13237,0-('Calc4'!B12627+IF('935'!P317=0,0,(1-'935'!X317/'11'!D$17)*'11'!B$17/('11'!B$17-'935'!W317)*IF('Calc1'!B5843=0,1,'Calc2'!B322/'Calc1'!B5843)*'Calc4'!B15066)))*'11'!B$17*0.01*(1-('Calc4'!B$3092+'Calc4'!B$11)/'Calc4'!B$3109)</f>
        <v>0</v>
      </c>
      <c r="AG375" s="23">
        <f>Q375-Y375-Z375-AA375-AB375-AC375-AD375-AE375-AF375</f>
        <v>0</v>
      </c>
      <c r="AH375" s="10"/>
    </row>
    <row r="376" spans="1:34">
      <c r="A376" s="21">
        <v>312</v>
      </c>
      <c r="B376" s="28">
        <f>'Results'!B329</f>
        <v>0</v>
      </c>
      <c r="C376" s="7">
        <f>'Results'!C329</f>
        <v>0</v>
      </c>
      <c r="D376" s="29">
        <f>'Results'!D329</f>
        <v>0</v>
      </c>
      <c r="E376" s="29">
        <f>'Results'!E329</f>
        <v>0</v>
      </c>
      <c r="F376" s="29">
        <f>'Results'!F329</f>
        <v>0</v>
      </c>
      <c r="G376" s="7">
        <f>'Results'!G329</f>
        <v>0</v>
      </c>
      <c r="H376" s="29">
        <f>'Results'!H329</f>
        <v>0</v>
      </c>
      <c r="I376" s="29">
        <f>'Results'!I329</f>
        <v>0</v>
      </c>
      <c r="J376" s="29">
        <f>'Results'!J329</f>
        <v>0</v>
      </c>
      <c r="K376" s="30">
        <f>0.01*'11'!B$17*'Calc1'!B5844*'Results'!E329</f>
        <v>0</v>
      </c>
      <c r="L376" s="23">
        <f>0.01*('11'!D$17-'935'!X318)*'Results'!C329*'Calc1'!B5844*('11'!B$17/('11'!B$17-'935'!W318))*'935'!P318</f>
        <v>0</v>
      </c>
      <c r="M376" s="23">
        <f>0.01*('11'!B$17-'935'!W318)*'Results'!D329</f>
        <v>0</v>
      </c>
      <c r="N376" s="23">
        <f>0.01*'11'!B$17*'Calc1'!B8289*'Calc3'!B3482</f>
        <v>0</v>
      </c>
      <c r="O376" s="23">
        <f>0.01*('11'!B$17-'935'!W318)*'Calc4'!B19948</f>
        <v>0</v>
      </c>
      <c r="P376" s="23">
        <f>0.01*'Calc3'!B11442*'935'!T318</f>
        <v>0</v>
      </c>
      <c r="Q376" s="30">
        <f>K376+L376+M376</f>
        <v>0</v>
      </c>
      <c r="R376" s="25">
        <f>'935'!Y318</f>
        <v>0</v>
      </c>
      <c r="S376" s="31">
        <f>Q376-R376</f>
        <v>0</v>
      </c>
      <c r="T376" s="32">
        <f>IF(R376,Q376/R376-1,"")</f>
        <v>0</v>
      </c>
      <c r="U376" s="30">
        <f>N376+O376+P376</f>
        <v>0</v>
      </c>
      <c r="V376" s="25">
        <f>'935'!Z318</f>
        <v>0</v>
      </c>
      <c r="W376" s="31">
        <f>U376-V376</f>
        <v>0</v>
      </c>
      <c r="X376" s="32">
        <f>IF(V376,U376/V376-1,"")</f>
        <v>0</v>
      </c>
      <c r="Y376" s="30">
        <f>0.01*('11'!B$17-'935'!W318)*'Calc4'!B16901</f>
        <v>0</v>
      </c>
      <c r="Z376" s="23">
        <f>0.01*'11'!B$17*'Calc1'!B5844*'Calc4'!B1560</f>
        <v>0</v>
      </c>
      <c r="AA376" s="23">
        <f>'Calc1'!B5844*MAX('Calc4'!B13238,0-('Calc4'!B12628+IF('935'!P318=0,0,(1-'935'!X318/'11'!D$17)*'11'!B$17/('11'!B$17-'935'!W318)*IF('Calc1'!B5844=0,1,'Calc2'!B323/'Calc1'!B5844)*'Calc4'!B15067)))*'11'!B$17*0.01*'Calc4'!B$11/'Calc4'!B$3109</f>
        <v>0</v>
      </c>
      <c r="AB376" s="23">
        <f>'Calc1'!B5844*'Calc4'!B$11695*'Calc4'!B11397</f>
        <v>0</v>
      </c>
      <c r="AC376" s="23">
        <f>'Calc1'!B5844*MAX('Calc4'!B13238,0-('Calc4'!B12628+IF('935'!P318=0,0,(1-'935'!X318/'11'!D$17)*'11'!B$17/('11'!B$17-'935'!W318)*IF('Calc1'!B5844=0,1,'Calc2'!B323/'Calc1'!B5844)*'Calc4'!B15067)))*'11'!B$17*0.01*'Calc4'!B$3092/'Calc4'!B$3109</f>
        <v>0</v>
      </c>
      <c r="AD376" s="23">
        <f>0.01*('Calc2'!B323*'11'!B$17*'Calc4'!B2168+'Calc1'!B5844*'Calc2'!B19209*'935'!P318*('11'!D$17-'935'!X318)*('11'!B$17/('11'!B$17-'935'!W318)))</f>
        <v>0</v>
      </c>
      <c r="AE376" s="23">
        <f>'Calc1'!B5844*'Calc4'!B$11076*('Calc4'!B$10457+'Calc1'!B10736)</f>
        <v>0</v>
      </c>
      <c r="AF376" s="23">
        <f>'Calc1'!B5844*MAX('Calc4'!B13238,0-('Calc4'!B12628+IF('935'!P318=0,0,(1-'935'!X318/'11'!D$17)*'11'!B$17/('11'!B$17-'935'!W318)*IF('Calc1'!B5844=0,1,'Calc2'!B323/'Calc1'!B5844)*'Calc4'!B15067)))*'11'!B$17*0.01*(1-('Calc4'!B$3092+'Calc4'!B$11)/'Calc4'!B$3109)</f>
        <v>0</v>
      </c>
      <c r="AG376" s="23">
        <f>Q376-Y376-Z376-AA376-AB376-AC376-AD376-AE376-AF376</f>
        <v>0</v>
      </c>
      <c r="AH376" s="10"/>
    </row>
    <row r="377" spans="1:34">
      <c r="A377" s="21">
        <v>313</v>
      </c>
      <c r="B377" s="28">
        <f>'Results'!B330</f>
        <v>0</v>
      </c>
      <c r="C377" s="7">
        <f>'Results'!C330</f>
        <v>0</v>
      </c>
      <c r="D377" s="29">
        <f>'Results'!D330</f>
        <v>0</v>
      </c>
      <c r="E377" s="29">
        <f>'Results'!E330</f>
        <v>0</v>
      </c>
      <c r="F377" s="29">
        <f>'Results'!F330</f>
        <v>0</v>
      </c>
      <c r="G377" s="7">
        <f>'Results'!G330</f>
        <v>0</v>
      </c>
      <c r="H377" s="29">
        <f>'Results'!H330</f>
        <v>0</v>
      </c>
      <c r="I377" s="29">
        <f>'Results'!I330</f>
        <v>0</v>
      </c>
      <c r="J377" s="29">
        <f>'Results'!J330</f>
        <v>0</v>
      </c>
      <c r="K377" s="30">
        <f>0.01*'11'!B$17*'Calc1'!B5845*'Results'!E330</f>
        <v>0</v>
      </c>
      <c r="L377" s="23">
        <f>0.01*('11'!D$17-'935'!X319)*'Results'!C330*'Calc1'!B5845*('11'!B$17/('11'!B$17-'935'!W319))*'935'!P319</f>
        <v>0</v>
      </c>
      <c r="M377" s="23">
        <f>0.01*('11'!B$17-'935'!W319)*'Results'!D330</f>
        <v>0</v>
      </c>
      <c r="N377" s="23">
        <f>0.01*'11'!B$17*'Calc1'!B8290*'Calc3'!B3483</f>
        <v>0</v>
      </c>
      <c r="O377" s="23">
        <f>0.01*('11'!B$17-'935'!W319)*'Calc4'!B19949</f>
        <v>0</v>
      </c>
      <c r="P377" s="23">
        <f>0.01*'Calc3'!B11443*'935'!T319</f>
        <v>0</v>
      </c>
      <c r="Q377" s="30">
        <f>K377+L377+M377</f>
        <v>0</v>
      </c>
      <c r="R377" s="25">
        <f>'935'!Y319</f>
        <v>0</v>
      </c>
      <c r="S377" s="31">
        <f>Q377-R377</f>
        <v>0</v>
      </c>
      <c r="T377" s="32">
        <f>IF(R377,Q377/R377-1,"")</f>
        <v>0</v>
      </c>
      <c r="U377" s="30">
        <f>N377+O377+P377</f>
        <v>0</v>
      </c>
      <c r="V377" s="25">
        <f>'935'!Z319</f>
        <v>0</v>
      </c>
      <c r="W377" s="31">
        <f>U377-V377</f>
        <v>0</v>
      </c>
      <c r="X377" s="32">
        <f>IF(V377,U377/V377-1,"")</f>
        <v>0</v>
      </c>
      <c r="Y377" s="30">
        <f>0.01*('11'!B$17-'935'!W319)*'Calc4'!B16902</f>
        <v>0</v>
      </c>
      <c r="Z377" s="23">
        <f>0.01*'11'!B$17*'Calc1'!B5845*'Calc4'!B1561</f>
        <v>0</v>
      </c>
      <c r="AA377" s="23">
        <f>'Calc1'!B5845*MAX('Calc4'!B13239,0-('Calc4'!B12629+IF('935'!P319=0,0,(1-'935'!X319/'11'!D$17)*'11'!B$17/('11'!B$17-'935'!W319)*IF('Calc1'!B5845=0,1,'Calc2'!B324/'Calc1'!B5845)*'Calc4'!B15068)))*'11'!B$17*0.01*'Calc4'!B$11/'Calc4'!B$3109</f>
        <v>0</v>
      </c>
      <c r="AB377" s="23">
        <f>'Calc1'!B5845*'Calc4'!B$11695*'Calc4'!B11398</f>
        <v>0</v>
      </c>
      <c r="AC377" s="23">
        <f>'Calc1'!B5845*MAX('Calc4'!B13239,0-('Calc4'!B12629+IF('935'!P319=0,0,(1-'935'!X319/'11'!D$17)*'11'!B$17/('11'!B$17-'935'!W319)*IF('Calc1'!B5845=0,1,'Calc2'!B324/'Calc1'!B5845)*'Calc4'!B15068)))*'11'!B$17*0.01*'Calc4'!B$3092/'Calc4'!B$3109</f>
        <v>0</v>
      </c>
      <c r="AD377" s="23">
        <f>0.01*('Calc2'!B324*'11'!B$17*'Calc4'!B2169+'Calc1'!B5845*'Calc2'!B19210*'935'!P319*('11'!D$17-'935'!X319)*('11'!B$17/('11'!B$17-'935'!W319)))</f>
        <v>0</v>
      </c>
      <c r="AE377" s="23">
        <f>'Calc1'!B5845*'Calc4'!B$11076*('Calc4'!B$10457+'Calc1'!B10737)</f>
        <v>0</v>
      </c>
      <c r="AF377" s="23">
        <f>'Calc1'!B5845*MAX('Calc4'!B13239,0-('Calc4'!B12629+IF('935'!P319=0,0,(1-'935'!X319/'11'!D$17)*'11'!B$17/('11'!B$17-'935'!W319)*IF('Calc1'!B5845=0,1,'Calc2'!B324/'Calc1'!B5845)*'Calc4'!B15068)))*'11'!B$17*0.01*(1-('Calc4'!B$3092+'Calc4'!B$11)/'Calc4'!B$3109)</f>
        <v>0</v>
      </c>
      <c r="AG377" s="23">
        <f>Q377-Y377-Z377-AA377-AB377-AC377-AD377-AE377-AF377</f>
        <v>0</v>
      </c>
      <c r="AH377" s="10"/>
    </row>
    <row r="378" spans="1:34">
      <c r="A378" s="21">
        <v>314</v>
      </c>
      <c r="B378" s="28">
        <f>'Results'!B331</f>
        <v>0</v>
      </c>
      <c r="C378" s="7">
        <f>'Results'!C331</f>
        <v>0</v>
      </c>
      <c r="D378" s="29">
        <f>'Results'!D331</f>
        <v>0</v>
      </c>
      <c r="E378" s="29">
        <f>'Results'!E331</f>
        <v>0</v>
      </c>
      <c r="F378" s="29">
        <f>'Results'!F331</f>
        <v>0</v>
      </c>
      <c r="G378" s="7">
        <f>'Results'!G331</f>
        <v>0</v>
      </c>
      <c r="H378" s="29">
        <f>'Results'!H331</f>
        <v>0</v>
      </c>
      <c r="I378" s="29">
        <f>'Results'!I331</f>
        <v>0</v>
      </c>
      <c r="J378" s="29">
        <f>'Results'!J331</f>
        <v>0</v>
      </c>
      <c r="K378" s="30">
        <f>0.01*'11'!B$17*'Calc1'!B5846*'Results'!E331</f>
        <v>0</v>
      </c>
      <c r="L378" s="23">
        <f>0.01*('11'!D$17-'935'!X320)*'Results'!C331*'Calc1'!B5846*('11'!B$17/('11'!B$17-'935'!W320))*'935'!P320</f>
        <v>0</v>
      </c>
      <c r="M378" s="23">
        <f>0.01*('11'!B$17-'935'!W320)*'Results'!D331</f>
        <v>0</v>
      </c>
      <c r="N378" s="23">
        <f>0.01*'11'!B$17*'Calc1'!B8291*'Calc3'!B3484</f>
        <v>0</v>
      </c>
      <c r="O378" s="23">
        <f>0.01*('11'!B$17-'935'!W320)*'Calc4'!B19950</f>
        <v>0</v>
      </c>
      <c r="P378" s="23">
        <f>0.01*'Calc3'!B11444*'935'!T320</f>
        <v>0</v>
      </c>
      <c r="Q378" s="30">
        <f>K378+L378+M378</f>
        <v>0</v>
      </c>
      <c r="R378" s="25">
        <f>'935'!Y320</f>
        <v>0</v>
      </c>
      <c r="S378" s="31">
        <f>Q378-R378</f>
        <v>0</v>
      </c>
      <c r="T378" s="32">
        <f>IF(R378,Q378/R378-1,"")</f>
        <v>0</v>
      </c>
      <c r="U378" s="30">
        <f>N378+O378+P378</f>
        <v>0</v>
      </c>
      <c r="V378" s="25">
        <f>'935'!Z320</f>
        <v>0</v>
      </c>
      <c r="W378" s="31">
        <f>U378-V378</f>
        <v>0</v>
      </c>
      <c r="X378" s="32">
        <f>IF(V378,U378/V378-1,"")</f>
        <v>0</v>
      </c>
      <c r="Y378" s="30">
        <f>0.01*('11'!B$17-'935'!W320)*'Calc4'!B16903</f>
        <v>0</v>
      </c>
      <c r="Z378" s="23">
        <f>0.01*'11'!B$17*'Calc1'!B5846*'Calc4'!B1562</f>
        <v>0</v>
      </c>
      <c r="AA378" s="23">
        <f>'Calc1'!B5846*MAX('Calc4'!B13240,0-('Calc4'!B12630+IF('935'!P320=0,0,(1-'935'!X320/'11'!D$17)*'11'!B$17/('11'!B$17-'935'!W320)*IF('Calc1'!B5846=0,1,'Calc2'!B325/'Calc1'!B5846)*'Calc4'!B15069)))*'11'!B$17*0.01*'Calc4'!B$11/'Calc4'!B$3109</f>
        <v>0</v>
      </c>
      <c r="AB378" s="23">
        <f>'Calc1'!B5846*'Calc4'!B$11695*'Calc4'!B11399</f>
        <v>0</v>
      </c>
      <c r="AC378" s="23">
        <f>'Calc1'!B5846*MAX('Calc4'!B13240,0-('Calc4'!B12630+IF('935'!P320=0,0,(1-'935'!X320/'11'!D$17)*'11'!B$17/('11'!B$17-'935'!W320)*IF('Calc1'!B5846=0,1,'Calc2'!B325/'Calc1'!B5846)*'Calc4'!B15069)))*'11'!B$17*0.01*'Calc4'!B$3092/'Calc4'!B$3109</f>
        <v>0</v>
      </c>
      <c r="AD378" s="23">
        <f>0.01*('Calc2'!B325*'11'!B$17*'Calc4'!B2170+'Calc1'!B5846*'Calc2'!B19211*'935'!P320*('11'!D$17-'935'!X320)*('11'!B$17/('11'!B$17-'935'!W320)))</f>
        <v>0</v>
      </c>
      <c r="AE378" s="23">
        <f>'Calc1'!B5846*'Calc4'!B$11076*('Calc4'!B$10457+'Calc1'!B10738)</f>
        <v>0</v>
      </c>
      <c r="AF378" s="23">
        <f>'Calc1'!B5846*MAX('Calc4'!B13240,0-('Calc4'!B12630+IF('935'!P320=0,0,(1-'935'!X320/'11'!D$17)*'11'!B$17/('11'!B$17-'935'!W320)*IF('Calc1'!B5846=0,1,'Calc2'!B325/'Calc1'!B5846)*'Calc4'!B15069)))*'11'!B$17*0.01*(1-('Calc4'!B$3092+'Calc4'!B$11)/'Calc4'!B$3109)</f>
        <v>0</v>
      </c>
      <c r="AG378" s="23">
        <f>Q378-Y378-Z378-AA378-AB378-AC378-AD378-AE378-AF378</f>
        <v>0</v>
      </c>
      <c r="AH378" s="10"/>
    </row>
    <row r="379" spans="1:34">
      <c r="A379" s="21">
        <v>315</v>
      </c>
      <c r="B379" s="28">
        <f>'Results'!B332</f>
        <v>0</v>
      </c>
      <c r="C379" s="7">
        <f>'Results'!C332</f>
        <v>0</v>
      </c>
      <c r="D379" s="29">
        <f>'Results'!D332</f>
        <v>0</v>
      </c>
      <c r="E379" s="29">
        <f>'Results'!E332</f>
        <v>0</v>
      </c>
      <c r="F379" s="29">
        <f>'Results'!F332</f>
        <v>0</v>
      </c>
      <c r="G379" s="7">
        <f>'Results'!G332</f>
        <v>0</v>
      </c>
      <c r="H379" s="29">
        <f>'Results'!H332</f>
        <v>0</v>
      </c>
      <c r="I379" s="29">
        <f>'Results'!I332</f>
        <v>0</v>
      </c>
      <c r="J379" s="29">
        <f>'Results'!J332</f>
        <v>0</v>
      </c>
      <c r="K379" s="30">
        <f>0.01*'11'!B$17*'Calc1'!B5847*'Results'!E332</f>
        <v>0</v>
      </c>
      <c r="L379" s="23">
        <f>0.01*('11'!D$17-'935'!X321)*'Results'!C332*'Calc1'!B5847*('11'!B$17/('11'!B$17-'935'!W321))*'935'!P321</f>
        <v>0</v>
      </c>
      <c r="M379" s="23">
        <f>0.01*('11'!B$17-'935'!W321)*'Results'!D332</f>
        <v>0</v>
      </c>
      <c r="N379" s="23">
        <f>0.01*'11'!B$17*'Calc1'!B8292*'Calc3'!B3485</f>
        <v>0</v>
      </c>
      <c r="O379" s="23">
        <f>0.01*('11'!B$17-'935'!W321)*'Calc4'!B19951</f>
        <v>0</v>
      </c>
      <c r="P379" s="23">
        <f>0.01*'Calc3'!B11445*'935'!T321</f>
        <v>0</v>
      </c>
      <c r="Q379" s="30">
        <f>K379+L379+M379</f>
        <v>0</v>
      </c>
      <c r="R379" s="25">
        <f>'935'!Y321</f>
        <v>0</v>
      </c>
      <c r="S379" s="31">
        <f>Q379-R379</f>
        <v>0</v>
      </c>
      <c r="T379" s="32">
        <f>IF(R379,Q379/R379-1,"")</f>
        <v>0</v>
      </c>
      <c r="U379" s="30">
        <f>N379+O379+P379</f>
        <v>0</v>
      </c>
      <c r="V379" s="25">
        <f>'935'!Z321</f>
        <v>0</v>
      </c>
      <c r="W379" s="31">
        <f>U379-V379</f>
        <v>0</v>
      </c>
      <c r="X379" s="32">
        <f>IF(V379,U379/V379-1,"")</f>
        <v>0</v>
      </c>
      <c r="Y379" s="30">
        <f>0.01*('11'!B$17-'935'!W321)*'Calc4'!B16904</f>
        <v>0</v>
      </c>
      <c r="Z379" s="23">
        <f>0.01*'11'!B$17*'Calc1'!B5847*'Calc4'!B1563</f>
        <v>0</v>
      </c>
      <c r="AA379" s="23">
        <f>'Calc1'!B5847*MAX('Calc4'!B13241,0-('Calc4'!B12631+IF('935'!P321=0,0,(1-'935'!X321/'11'!D$17)*'11'!B$17/('11'!B$17-'935'!W321)*IF('Calc1'!B5847=0,1,'Calc2'!B326/'Calc1'!B5847)*'Calc4'!B15070)))*'11'!B$17*0.01*'Calc4'!B$11/'Calc4'!B$3109</f>
        <v>0</v>
      </c>
      <c r="AB379" s="23">
        <f>'Calc1'!B5847*'Calc4'!B$11695*'Calc4'!B11400</f>
        <v>0</v>
      </c>
      <c r="AC379" s="23">
        <f>'Calc1'!B5847*MAX('Calc4'!B13241,0-('Calc4'!B12631+IF('935'!P321=0,0,(1-'935'!X321/'11'!D$17)*'11'!B$17/('11'!B$17-'935'!W321)*IF('Calc1'!B5847=0,1,'Calc2'!B326/'Calc1'!B5847)*'Calc4'!B15070)))*'11'!B$17*0.01*'Calc4'!B$3092/'Calc4'!B$3109</f>
        <v>0</v>
      </c>
      <c r="AD379" s="23">
        <f>0.01*('Calc2'!B326*'11'!B$17*'Calc4'!B2171+'Calc1'!B5847*'Calc2'!B19212*'935'!P321*('11'!D$17-'935'!X321)*('11'!B$17/('11'!B$17-'935'!W321)))</f>
        <v>0</v>
      </c>
      <c r="AE379" s="23">
        <f>'Calc1'!B5847*'Calc4'!B$11076*('Calc4'!B$10457+'Calc1'!B10739)</f>
        <v>0</v>
      </c>
      <c r="AF379" s="23">
        <f>'Calc1'!B5847*MAX('Calc4'!B13241,0-('Calc4'!B12631+IF('935'!P321=0,0,(1-'935'!X321/'11'!D$17)*'11'!B$17/('11'!B$17-'935'!W321)*IF('Calc1'!B5847=0,1,'Calc2'!B326/'Calc1'!B5847)*'Calc4'!B15070)))*'11'!B$17*0.01*(1-('Calc4'!B$3092+'Calc4'!B$11)/'Calc4'!B$3109)</f>
        <v>0</v>
      </c>
      <c r="AG379" s="23">
        <f>Q379-Y379-Z379-AA379-AB379-AC379-AD379-AE379-AF379</f>
        <v>0</v>
      </c>
      <c r="AH379" s="10"/>
    </row>
    <row r="380" spans="1:34">
      <c r="A380" s="21">
        <v>316</v>
      </c>
      <c r="B380" s="28">
        <f>'Results'!B333</f>
        <v>0</v>
      </c>
      <c r="C380" s="7">
        <f>'Results'!C333</f>
        <v>0</v>
      </c>
      <c r="D380" s="29">
        <f>'Results'!D333</f>
        <v>0</v>
      </c>
      <c r="E380" s="29">
        <f>'Results'!E333</f>
        <v>0</v>
      </c>
      <c r="F380" s="29">
        <f>'Results'!F333</f>
        <v>0</v>
      </c>
      <c r="G380" s="7">
        <f>'Results'!G333</f>
        <v>0</v>
      </c>
      <c r="H380" s="29">
        <f>'Results'!H333</f>
        <v>0</v>
      </c>
      <c r="I380" s="29">
        <f>'Results'!I333</f>
        <v>0</v>
      </c>
      <c r="J380" s="29">
        <f>'Results'!J333</f>
        <v>0</v>
      </c>
      <c r="K380" s="30">
        <f>0.01*'11'!B$17*'Calc1'!B5848*'Results'!E333</f>
        <v>0</v>
      </c>
      <c r="L380" s="23">
        <f>0.01*('11'!D$17-'935'!X322)*'Results'!C333*'Calc1'!B5848*('11'!B$17/('11'!B$17-'935'!W322))*'935'!P322</f>
        <v>0</v>
      </c>
      <c r="M380" s="23">
        <f>0.01*('11'!B$17-'935'!W322)*'Results'!D333</f>
        <v>0</v>
      </c>
      <c r="N380" s="23">
        <f>0.01*'11'!B$17*'Calc1'!B8293*'Calc3'!B3486</f>
        <v>0</v>
      </c>
      <c r="O380" s="23">
        <f>0.01*('11'!B$17-'935'!W322)*'Calc4'!B19952</f>
        <v>0</v>
      </c>
      <c r="P380" s="23">
        <f>0.01*'Calc3'!B11446*'935'!T322</f>
        <v>0</v>
      </c>
      <c r="Q380" s="30">
        <f>K380+L380+M380</f>
        <v>0</v>
      </c>
      <c r="R380" s="25">
        <f>'935'!Y322</f>
        <v>0</v>
      </c>
      <c r="S380" s="31">
        <f>Q380-R380</f>
        <v>0</v>
      </c>
      <c r="T380" s="32">
        <f>IF(R380,Q380/R380-1,"")</f>
        <v>0</v>
      </c>
      <c r="U380" s="30">
        <f>N380+O380+P380</f>
        <v>0</v>
      </c>
      <c r="V380" s="25">
        <f>'935'!Z322</f>
        <v>0</v>
      </c>
      <c r="W380" s="31">
        <f>U380-V380</f>
        <v>0</v>
      </c>
      <c r="X380" s="32">
        <f>IF(V380,U380/V380-1,"")</f>
        <v>0</v>
      </c>
      <c r="Y380" s="30">
        <f>0.01*('11'!B$17-'935'!W322)*'Calc4'!B16905</f>
        <v>0</v>
      </c>
      <c r="Z380" s="23">
        <f>0.01*'11'!B$17*'Calc1'!B5848*'Calc4'!B1564</f>
        <v>0</v>
      </c>
      <c r="AA380" s="23">
        <f>'Calc1'!B5848*MAX('Calc4'!B13242,0-('Calc4'!B12632+IF('935'!P322=0,0,(1-'935'!X322/'11'!D$17)*'11'!B$17/('11'!B$17-'935'!W322)*IF('Calc1'!B5848=0,1,'Calc2'!B327/'Calc1'!B5848)*'Calc4'!B15071)))*'11'!B$17*0.01*'Calc4'!B$11/'Calc4'!B$3109</f>
        <v>0</v>
      </c>
      <c r="AB380" s="23">
        <f>'Calc1'!B5848*'Calc4'!B$11695*'Calc4'!B11401</f>
        <v>0</v>
      </c>
      <c r="AC380" s="23">
        <f>'Calc1'!B5848*MAX('Calc4'!B13242,0-('Calc4'!B12632+IF('935'!P322=0,0,(1-'935'!X322/'11'!D$17)*'11'!B$17/('11'!B$17-'935'!W322)*IF('Calc1'!B5848=0,1,'Calc2'!B327/'Calc1'!B5848)*'Calc4'!B15071)))*'11'!B$17*0.01*'Calc4'!B$3092/'Calc4'!B$3109</f>
        <v>0</v>
      </c>
      <c r="AD380" s="23">
        <f>0.01*('Calc2'!B327*'11'!B$17*'Calc4'!B2172+'Calc1'!B5848*'Calc2'!B19213*'935'!P322*('11'!D$17-'935'!X322)*('11'!B$17/('11'!B$17-'935'!W322)))</f>
        <v>0</v>
      </c>
      <c r="AE380" s="23">
        <f>'Calc1'!B5848*'Calc4'!B$11076*('Calc4'!B$10457+'Calc1'!B10740)</f>
        <v>0</v>
      </c>
      <c r="AF380" s="23">
        <f>'Calc1'!B5848*MAX('Calc4'!B13242,0-('Calc4'!B12632+IF('935'!P322=0,0,(1-'935'!X322/'11'!D$17)*'11'!B$17/('11'!B$17-'935'!W322)*IF('Calc1'!B5848=0,1,'Calc2'!B327/'Calc1'!B5848)*'Calc4'!B15071)))*'11'!B$17*0.01*(1-('Calc4'!B$3092+'Calc4'!B$11)/'Calc4'!B$3109)</f>
        <v>0</v>
      </c>
      <c r="AG380" s="23">
        <f>Q380-Y380-Z380-AA380-AB380-AC380-AD380-AE380-AF380</f>
        <v>0</v>
      </c>
      <c r="AH380" s="10"/>
    </row>
    <row r="381" spans="1:34">
      <c r="A381" s="21">
        <v>317</v>
      </c>
      <c r="B381" s="28">
        <f>'Results'!B334</f>
        <v>0</v>
      </c>
      <c r="C381" s="7">
        <f>'Results'!C334</f>
        <v>0</v>
      </c>
      <c r="D381" s="29">
        <f>'Results'!D334</f>
        <v>0</v>
      </c>
      <c r="E381" s="29">
        <f>'Results'!E334</f>
        <v>0</v>
      </c>
      <c r="F381" s="29">
        <f>'Results'!F334</f>
        <v>0</v>
      </c>
      <c r="G381" s="7">
        <f>'Results'!G334</f>
        <v>0</v>
      </c>
      <c r="H381" s="29">
        <f>'Results'!H334</f>
        <v>0</v>
      </c>
      <c r="I381" s="29">
        <f>'Results'!I334</f>
        <v>0</v>
      </c>
      <c r="J381" s="29">
        <f>'Results'!J334</f>
        <v>0</v>
      </c>
      <c r="K381" s="30">
        <f>0.01*'11'!B$17*'Calc1'!B5849*'Results'!E334</f>
        <v>0</v>
      </c>
      <c r="L381" s="23">
        <f>0.01*('11'!D$17-'935'!X323)*'Results'!C334*'Calc1'!B5849*('11'!B$17/('11'!B$17-'935'!W323))*'935'!P323</f>
        <v>0</v>
      </c>
      <c r="M381" s="23">
        <f>0.01*('11'!B$17-'935'!W323)*'Results'!D334</f>
        <v>0</v>
      </c>
      <c r="N381" s="23">
        <f>0.01*'11'!B$17*'Calc1'!B8294*'Calc3'!B3487</f>
        <v>0</v>
      </c>
      <c r="O381" s="23">
        <f>0.01*('11'!B$17-'935'!W323)*'Calc4'!B19953</f>
        <v>0</v>
      </c>
      <c r="P381" s="23">
        <f>0.01*'Calc3'!B11447*'935'!T323</f>
        <v>0</v>
      </c>
      <c r="Q381" s="30">
        <f>K381+L381+M381</f>
        <v>0</v>
      </c>
      <c r="R381" s="25">
        <f>'935'!Y323</f>
        <v>0</v>
      </c>
      <c r="S381" s="31">
        <f>Q381-R381</f>
        <v>0</v>
      </c>
      <c r="T381" s="32">
        <f>IF(R381,Q381/R381-1,"")</f>
        <v>0</v>
      </c>
      <c r="U381" s="30">
        <f>N381+O381+P381</f>
        <v>0</v>
      </c>
      <c r="V381" s="25">
        <f>'935'!Z323</f>
        <v>0</v>
      </c>
      <c r="W381" s="31">
        <f>U381-V381</f>
        <v>0</v>
      </c>
      <c r="X381" s="32">
        <f>IF(V381,U381/V381-1,"")</f>
        <v>0</v>
      </c>
      <c r="Y381" s="30">
        <f>0.01*('11'!B$17-'935'!W323)*'Calc4'!B16906</f>
        <v>0</v>
      </c>
      <c r="Z381" s="23">
        <f>0.01*'11'!B$17*'Calc1'!B5849*'Calc4'!B1565</f>
        <v>0</v>
      </c>
      <c r="AA381" s="23">
        <f>'Calc1'!B5849*MAX('Calc4'!B13243,0-('Calc4'!B12633+IF('935'!P323=0,0,(1-'935'!X323/'11'!D$17)*'11'!B$17/('11'!B$17-'935'!W323)*IF('Calc1'!B5849=0,1,'Calc2'!B328/'Calc1'!B5849)*'Calc4'!B15072)))*'11'!B$17*0.01*'Calc4'!B$11/'Calc4'!B$3109</f>
        <v>0</v>
      </c>
      <c r="AB381" s="23">
        <f>'Calc1'!B5849*'Calc4'!B$11695*'Calc4'!B11402</f>
        <v>0</v>
      </c>
      <c r="AC381" s="23">
        <f>'Calc1'!B5849*MAX('Calc4'!B13243,0-('Calc4'!B12633+IF('935'!P323=0,0,(1-'935'!X323/'11'!D$17)*'11'!B$17/('11'!B$17-'935'!W323)*IF('Calc1'!B5849=0,1,'Calc2'!B328/'Calc1'!B5849)*'Calc4'!B15072)))*'11'!B$17*0.01*'Calc4'!B$3092/'Calc4'!B$3109</f>
        <v>0</v>
      </c>
      <c r="AD381" s="23">
        <f>0.01*('Calc2'!B328*'11'!B$17*'Calc4'!B2173+'Calc1'!B5849*'Calc2'!B19214*'935'!P323*('11'!D$17-'935'!X323)*('11'!B$17/('11'!B$17-'935'!W323)))</f>
        <v>0</v>
      </c>
      <c r="AE381" s="23">
        <f>'Calc1'!B5849*'Calc4'!B$11076*('Calc4'!B$10457+'Calc1'!B10741)</f>
        <v>0</v>
      </c>
      <c r="AF381" s="23">
        <f>'Calc1'!B5849*MAX('Calc4'!B13243,0-('Calc4'!B12633+IF('935'!P323=0,0,(1-'935'!X323/'11'!D$17)*'11'!B$17/('11'!B$17-'935'!W323)*IF('Calc1'!B5849=0,1,'Calc2'!B328/'Calc1'!B5849)*'Calc4'!B15072)))*'11'!B$17*0.01*(1-('Calc4'!B$3092+'Calc4'!B$11)/'Calc4'!B$3109)</f>
        <v>0</v>
      </c>
      <c r="AG381" s="23">
        <f>Q381-Y381-Z381-AA381-AB381-AC381-AD381-AE381-AF381</f>
        <v>0</v>
      </c>
      <c r="AH381" s="10"/>
    </row>
    <row r="382" spans="1:34">
      <c r="A382" s="21">
        <v>318</v>
      </c>
      <c r="B382" s="28">
        <f>'Results'!B335</f>
        <v>0</v>
      </c>
      <c r="C382" s="7">
        <f>'Results'!C335</f>
        <v>0</v>
      </c>
      <c r="D382" s="29">
        <f>'Results'!D335</f>
        <v>0</v>
      </c>
      <c r="E382" s="29">
        <f>'Results'!E335</f>
        <v>0</v>
      </c>
      <c r="F382" s="29">
        <f>'Results'!F335</f>
        <v>0</v>
      </c>
      <c r="G382" s="7">
        <f>'Results'!G335</f>
        <v>0</v>
      </c>
      <c r="H382" s="29">
        <f>'Results'!H335</f>
        <v>0</v>
      </c>
      <c r="I382" s="29">
        <f>'Results'!I335</f>
        <v>0</v>
      </c>
      <c r="J382" s="29">
        <f>'Results'!J335</f>
        <v>0</v>
      </c>
      <c r="K382" s="30">
        <f>0.01*'11'!B$17*'Calc1'!B5850*'Results'!E335</f>
        <v>0</v>
      </c>
      <c r="L382" s="23">
        <f>0.01*('11'!D$17-'935'!X324)*'Results'!C335*'Calc1'!B5850*('11'!B$17/('11'!B$17-'935'!W324))*'935'!P324</f>
        <v>0</v>
      </c>
      <c r="M382" s="23">
        <f>0.01*('11'!B$17-'935'!W324)*'Results'!D335</f>
        <v>0</v>
      </c>
      <c r="N382" s="23">
        <f>0.01*'11'!B$17*'Calc1'!B8295*'Calc3'!B3488</f>
        <v>0</v>
      </c>
      <c r="O382" s="23">
        <f>0.01*('11'!B$17-'935'!W324)*'Calc4'!B19954</f>
        <v>0</v>
      </c>
      <c r="P382" s="23">
        <f>0.01*'Calc3'!B11448*'935'!T324</f>
        <v>0</v>
      </c>
      <c r="Q382" s="30">
        <f>K382+L382+M382</f>
        <v>0</v>
      </c>
      <c r="R382" s="25">
        <f>'935'!Y324</f>
        <v>0</v>
      </c>
      <c r="S382" s="31">
        <f>Q382-R382</f>
        <v>0</v>
      </c>
      <c r="T382" s="32">
        <f>IF(R382,Q382/R382-1,"")</f>
        <v>0</v>
      </c>
      <c r="U382" s="30">
        <f>N382+O382+P382</f>
        <v>0</v>
      </c>
      <c r="V382" s="25">
        <f>'935'!Z324</f>
        <v>0</v>
      </c>
      <c r="W382" s="31">
        <f>U382-V382</f>
        <v>0</v>
      </c>
      <c r="X382" s="32">
        <f>IF(V382,U382/V382-1,"")</f>
        <v>0</v>
      </c>
      <c r="Y382" s="30">
        <f>0.01*('11'!B$17-'935'!W324)*'Calc4'!B16907</f>
        <v>0</v>
      </c>
      <c r="Z382" s="23">
        <f>0.01*'11'!B$17*'Calc1'!B5850*'Calc4'!B1566</f>
        <v>0</v>
      </c>
      <c r="AA382" s="23">
        <f>'Calc1'!B5850*MAX('Calc4'!B13244,0-('Calc4'!B12634+IF('935'!P324=0,0,(1-'935'!X324/'11'!D$17)*'11'!B$17/('11'!B$17-'935'!W324)*IF('Calc1'!B5850=0,1,'Calc2'!B329/'Calc1'!B5850)*'Calc4'!B15073)))*'11'!B$17*0.01*'Calc4'!B$11/'Calc4'!B$3109</f>
        <v>0</v>
      </c>
      <c r="AB382" s="23">
        <f>'Calc1'!B5850*'Calc4'!B$11695*'Calc4'!B11403</f>
        <v>0</v>
      </c>
      <c r="AC382" s="23">
        <f>'Calc1'!B5850*MAX('Calc4'!B13244,0-('Calc4'!B12634+IF('935'!P324=0,0,(1-'935'!X324/'11'!D$17)*'11'!B$17/('11'!B$17-'935'!W324)*IF('Calc1'!B5850=0,1,'Calc2'!B329/'Calc1'!B5850)*'Calc4'!B15073)))*'11'!B$17*0.01*'Calc4'!B$3092/'Calc4'!B$3109</f>
        <v>0</v>
      </c>
      <c r="AD382" s="23">
        <f>0.01*('Calc2'!B329*'11'!B$17*'Calc4'!B2174+'Calc1'!B5850*'Calc2'!B19215*'935'!P324*('11'!D$17-'935'!X324)*('11'!B$17/('11'!B$17-'935'!W324)))</f>
        <v>0</v>
      </c>
      <c r="AE382" s="23">
        <f>'Calc1'!B5850*'Calc4'!B$11076*('Calc4'!B$10457+'Calc1'!B10742)</f>
        <v>0</v>
      </c>
      <c r="AF382" s="23">
        <f>'Calc1'!B5850*MAX('Calc4'!B13244,0-('Calc4'!B12634+IF('935'!P324=0,0,(1-'935'!X324/'11'!D$17)*'11'!B$17/('11'!B$17-'935'!W324)*IF('Calc1'!B5850=0,1,'Calc2'!B329/'Calc1'!B5850)*'Calc4'!B15073)))*'11'!B$17*0.01*(1-('Calc4'!B$3092+'Calc4'!B$11)/'Calc4'!B$3109)</f>
        <v>0</v>
      </c>
      <c r="AG382" s="23">
        <f>Q382-Y382-Z382-AA382-AB382-AC382-AD382-AE382-AF382</f>
        <v>0</v>
      </c>
      <c r="AH382" s="10"/>
    </row>
    <row r="383" spans="1:34">
      <c r="A383" s="21">
        <v>319</v>
      </c>
      <c r="B383" s="28">
        <f>'Results'!B336</f>
        <v>0</v>
      </c>
      <c r="C383" s="7">
        <f>'Results'!C336</f>
        <v>0</v>
      </c>
      <c r="D383" s="29">
        <f>'Results'!D336</f>
        <v>0</v>
      </c>
      <c r="E383" s="29">
        <f>'Results'!E336</f>
        <v>0</v>
      </c>
      <c r="F383" s="29">
        <f>'Results'!F336</f>
        <v>0</v>
      </c>
      <c r="G383" s="7">
        <f>'Results'!G336</f>
        <v>0</v>
      </c>
      <c r="H383" s="29">
        <f>'Results'!H336</f>
        <v>0</v>
      </c>
      <c r="I383" s="29">
        <f>'Results'!I336</f>
        <v>0</v>
      </c>
      <c r="J383" s="29">
        <f>'Results'!J336</f>
        <v>0</v>
      </c>
      <c r="K383" s="30">
        <f>0.01*'11'!B$17*'Calc1'!B5851*'Results'!E336</f>
        <v>0</v>
      </c>
      <c r="L383" s="23">
        <f>0.01*('11'!D$17-'935'!X325)*'Results'!C336*'Calc1'!B5851*('11'!B$17/('11'!B$17-'935'!W325))*'935'!P325</f>
        <v>0</v>
      </c>
      <c r="M383" s="23">
        <f>0.01*('11'!B$17-'935'!W325)*'Results'!D336</f>
        <v>0</v>
      </c>
      <c r="N383" s="23">
        <f>0.01*'11'!B$17*'Calc1'!B8296*'Calc3'!B3489</f>
        <v>0</v>
      </c>
      <c r="O383" s="23">
        <f>0.01*('11'!B$17-'935'!W325)*'Calc4'!B19955</f>
        <v>0</v>
      </c>
      <c r="P383" s="23">
        <f>0.01*'Calc3'!B11449*'935'!T325</f>
        <v>0</v>
      </c>
      <c r="Q383" s="30">
        <f>K383+L383+M383</f>
        <v>0</v>
      </c>
      <c r="R383" s="25">
        <f>'935'!Y325</f>
        <v>0</v>
      </c>
      <c r="S383" s="31">
        <f>Q383-R383</f>
        <v>0</v>
      </c>
      <c r="T383" s="32">
        <f>IF(R383,Q383/R383-1,"")</f>
        <v>0</v>
      </c>
      <c r="U383" s="30">
        <f>N383+O383+P383</f>
        <v>0</v>
      </c>
      <c r="V383" s="25">
        <f>'935'!Z325</f>
        <v>0</v>
      </c>
      <c r="W383" s="31">
        <f>U383-V383</f>
        <v>0</v>
      </c>
      <c r="X383" s="32">
        <f>IF(V383,U383/V383-1,"")</f>
        <v>0</v>
      </c>
      <c r="Y383" s="30">
        <f>0.01*('11'!B$17-'935'!W325)*'Calc4'!B16908</f>
        <v>0</v>
      </c>
      <c r="Z383" s="23">
        <f>0.01*'11'!B$17*'Calc1'!B5851*'Calc4'!B1567</f>
        <v>0</v>
      </c>
      <c r="AA383" s="23">
        <f>'Calc1'!B5851*MAX('Calc4'!B13245,0-('Calc4'!B12635+IF('935'!P325=0,0,(1-'935'!X325/'11'!D$17)*'11'!B$17/('11'!B$17-'935'!W325)*IF('Calc1'!B5851=0,1,'Calc2'!B330/'Calc1'!B5851)*'Calc4'!B15074)))*'11'!B$17*0.01*'Calc4'!B$11/'Calc4'!B$3109</f>
        <v>0</v>
      </c>
      <c r="AB383" s="23">
        <f>'Calc1'!B5851*'Calc4'!B$11695*'Calc4'!B11404</f>
        <v>0</v>
      </c>
      <c r="AC383" s="23">
        <f>'Calc1'!B5851*MAX('Calc4'!B13245,0-('Calc4'!B12635+IF('935'!P325=0,0,(1-'935'!X325/'11'!D$17)*'11'!B$17/('11'!B$17-'935'!W325)*IF('Calc1'!B5851=0,1,'Calc2'!B330/'Calc1'!B5851)*'Calc4'!B15074)))*'11'!B$17*0.01*'Calc4'!B$3092/'Calc4'!B$3109</f>
        <v>0</v>
      </c>
      <c r="AD383" s="23">
        <f>0.01*('Calc2'!B330*'11'!B$17*'Calc4'!B2175+'Calc1'!B5851*'Calc2'!B19216*'935'!P325*('11'!D$17-'935'!X325)*('11'!B$17/('11'!B$17-'935'!W325)))</f>
        <v>0</v>
      </c>
      <c r="AE383" s="23">
        <f>'Calc1'!B5851*'Calc4'!B$11076*('Calc4'!B$10457+'Calc1'!B10743)</f>
        <v>0</v>
      </c>
      <c r="AF383" s="23">
        <f>'Calc1'!B5851*MAX('Calc4'!B13245,0-('Calc4'!B12635+IF('935'!P325=0,0,(1-'935'!X325/'11'!D$17)*'11'!B$17/('11'!B$17-'935'!W325)*IF('Calc1'!B5851=0,1,'Calc2'!B330/'Calc1'!B5851)*'Calc4'!B15074)))*'11'!B$17*0.01*(1-('Calc4'!B$3092+'Calc4'!B$11)/'Calc4'!B$3109)</f>
        <v>0</v>
      </c>
      <c r="AG383" s="23">
        <f>Q383-Y383-Z383-AA383-AB383-AC383-AD383-AE383-AF383</f>
        <v>0</v>
      </c>
      <c r="AH383" s="10"/>
    </row>
    <row r="384" spans="1:34">
      <c r="A384" s="21">
        <v>320</v>
      </c>
      <c r="B384" s="28">
        <f>'Results'!B337</f>
        <v>0</v>
      </c>
      <c r="C384" s="7">
        <f>'Results'!C337</f>
        <v>0</v>
      </c>
      <c r="D384" s="29">
        <f>'Results'!D337</f>
        <v>0</v>
      </c>
      <c r="E384" s="29">
        <f>'Results'!E337</f>
        <v>0</v>
      </c>
      <c r="F384" s="29">
        <f>'Results'!F337</f>
        <v>0</v>
      </c>
      <c r="G384" s="7">
        <f>'Results'!G337</f>
        <v>0</v>
      </c>
      <c r="H384" s="29">
        <f>'Results'!H337</f>
        <v>0</v>
      </c>
      <c r="I384" s="29">
        <f>'Results'!I337</f>
        <v>0</v>
      </c>
      <c r="J384" s="29">
        <f>'Results'!J337</f>
        <v>0</v>
      </c>
      <c r="K384" s="30">
        <f>0.01*'11'!B$17*'Calc1'!B5852*'Results'!E337</f>
        <v>0</v>
      </c>
      <c r="L384" s="23">
        <f>0.01*('11'!D$17-'935'!X326)*'Results'!C337*'Calc1'!B5852*('11'!B$17/('11'!B$17-'935'!W326))*'935'!P326</f>
        <v>0</v>
      </c>
      <c r="M384" s="23">
        <f>0.01*('11'!B$17-'935'!W326)*'Results'!D337</f>
        <v>0</v>
      </c>
      <c r="N384" s="23">
        <f>0.01*'11'!B$17*'Calc1'!B8297*'Calc3'!B3490</f>
        <v>0</v>
      </c>
      <c r="O384" s="23">
        <f>0.01*('11'!B$17-'935'!W326)*'Calc4'!B19956</f>
        <v>0</v>
      </c>
      <c r="P384" s="23">
        <f>0.01*'Calc3'!B11450*'935'!T326</f>
        <v>0</v>
      </c>
      <c r="Q384" s="30">
        <f>K384+L384+M384</f>
        <v>0</v>
      </c>
      <c r="R384" s="25">
        <f>'935'!Y326</f>
        <v>0</v>
      </c>
      <c r="S384" s="31">
        <f>Q384-R384</f>
        <v>0</v>
      </c>
      <c r="T384" s="32">
        <f>IF(R384,Q384/R384-1,"")</f>
        <v>0</v>
      </c>
      <c r="U384" s="30">
        <f>N384+O384+P384</f>
        <v>0</v>
      </c>
      <c r="V384" s="25">
        <f>'935'!Z326</f>
        <v>0</v>
      </c>
      <c r="W384" s="31">
        <f>U384-V384</f>
        <v>0</v>
      </c>
      <c r="X384" s="32">
        <f>IF(V384,U384/V384-1,"")</f>
        <v>0</v>
      </c>
      <c r="Y384" s="30">
        <f>0.01*('11'!B$17-'935'!W326)*'Calc4'!B16909</f>
        <v>0</v>
      </c>
      <c r="Z384" s="23">
        <f>0.01*'11'!B$17*'Calc1'!B5852*'Calc4'!B1568</f>
        <v>0</v>
      </c>
      <c r="AA384" s="23">
        <f>'Calc1'!B5852*MAX('Calc4'!B13246,0-('Calc4'!B12636+IF('935'!P326=0,0,(1-'935'!X326/'11'!D$17)*'11'!B$17/('11'!B$17-'935'!W326)*IF('Calc1'!B5852=0,1,'Calc2'!B331/'Calc1'!B5852)*'Calc4'!B15075)))*'11'!B$17*0.01*'Calc4'!B$11/'Calc4'!B$3109</f>
        <v>0</v>
      </c>
      <c r="AB384" s="23">
        <f>'Calc1'!B5852*'Calc4'!B$11695*'Calc4'!B11405</f>
        <v>0</v>
      </c>
      <c r="AC384" s="23">
        <f>'Calc1'!B5852*MAX('Calc4'!B13246,0-('Calc4'!B12636+IF('935'!P326=0,0,(1-'935'!X326/'11'!D$17)*'11'!B$17/('11'!B$17-'935'!W326)*IF('Calc1'!B5852=0,1,'Calc2'!B331/'Calc1'!B5852)*'Calc4'!B15075)))*'11'!B$17*0.01*'Calc4'!B$3092/'Calc4'!B$3109</f>
        <v>0</v>
      </c>
      <c r="AD384" s="23">
        <f>0.01*('Calc2'!B331*'11'!B$17*'Calc4'!B2176+'Calc1'!B5852*'Calc2'!B19217*'935'!P326*('11'!D$17-'935'!X326)*('11'!B$17/('11'!B$17-'935'!W326)))</f>
        <v>0</v>
      </c>
      <c r="AE384" s="23">
        <f>'Calc1'!B5852*'Calc4'!B$11076*('Calc4'!B$10457+'Calc1'!B10744)</f>
        <v>0</v>
      </c>
      <c r="AF384" s="23">
        <f>'Calc1'!B5852*MAX('Calc4'!B13246,0-('Calc4'!B12636+IF('935'!P326=0,0,(1-'935'!X326/'11'!D$17)*'11'!B$17/('11'!B$17-'935'!W326)*IF('Calc1'!B5852=0,1,'Calc2'!B331/'Calc1'!B5852)*'Calc4'!B15075)))*'11'!B$17*0.01*(1-('Calc4'!B$3092+'Calc4'!B$11)/'Calc4'!B$3109)</f>
        <v>0</v>
      </c>
      <c r="AG384" s="23">
        <f>Q384-Y384-Z384-AA384-AB384-AC384-AD384-AE384-AF384</f>
        <v>0</v>
      </c>
      <c r="AH384" s="10"/>
    </row>
    <row r="385" spans="1:34">
      <c r="A385" s="21">
        <v>321</v>
      </c>
      <c r="B385" s="28">
        <f>'Results'!B338</f>
        <v>0</v>
      </c>
      <c r="C385" s="7">
        <f>'Results'!C338</f>
        <v>0</v>
      </c>
      <c r="D385" s="29">
        <f>'Results'!D338</f>
        <v>0</v>
      </c>
      <c r="E385" s="29">
        <f>'Results'!E338</f>
        <v>0</v>
      </c>
      <c r="F385" s="29">
        <f>'Results'!F338</f>
        <v>0</v>
      </c>
      <c r="G385" s="7">
        <f>'Results'!G338</f>
        <v>0</v>
      </c>
      <c r="H385" s="29">
        <f>'Results'!H338</f>
        <v>0</v>
      </c>
      <c r="I385" s="29">
        <f>'Results'!I338</f>
        <v>0</v>
      </c>
      <c r="J385" s="29">
        <f>'Results'!J338</f>
        <v>0</v>
      </c>
      <c r="K385" s="30">
        <f>0.01*'11'!B$17*'Calc1'!B5853*'Results'!E338</f>
        <v>0</v>
      </c>
      <c r="L385" s="23">
        <f>0.01*('11'!D$17-'935'!X327)*'Results'!C338*'Calc1'!B5853*('11'!B$17/('11'!B$17-'935'!W327))*'935'!P327</f>
        <v>0</v>
      </c>
      <c r="M385" s="23">
        <f>0.01*('11'!B$17-'935'!W327)*'Results'!D338</f>
        <v>0</v>
      </c>
      <c r="N385" s="23">
        <f>0.01*'11'!B$17*'Calc1'!B8298*'Calc3'!B3491</f>
        <v>0</v>
      </c>
      <c r="O385" s="23">
        <f>0.01*('11'!B$17-'935'!W327)*'Calc4'!B19957</f>
        <v>0</v>
      </c>
      <c r="P385" s="23">
        <f>0.01*'Calc3'!B11451*'935'!T327</f>
        <v>0</v>
      </c>
      <c r="Q385" s="30">
        <f>K385+L385+M385</f>
        <v>0</v>
      </c>
      <c r="R385" s="25">
        <f>'935'!Y327</f>
        <v>0</v>
      </c>
      <c r="S385" s="31">
        <f>Q385-R385</f>
        <v>0</v>
      </c>
      <c r="T385" s="32">
        <f>IF(R385,Q385/R385-1,"")</f>
        <v>0</v>
      </c>
      <c r="U385" s="30">
        <f>N385+O385+P385</f>
        <v>0</v>
      </c>
      <c r="V385" s="25">
        <f>'935'!Z327</f>
        <v>0</v>
      </c>
      <c r="W385" s="31">
        <f>U385-V385</f>
        <v>0</v>
      </c>
      <c r="X385" s="32">
        <f>IF(V385,U385/V385-1,"")</f>
        <v>0</v>
      </c>
      <c r="Y385" s="30">
        <f>0.01*('11'!B$17-'935'!W327)*'Calc4'!B16910</f>
        <v>0</v>
      </c>
      <c r="Z385" s="23">
        <f>0.01*'11'!B$17*'Calc1'!B5853*'Calc4'!B1569</f>
        <v>0</v>
      </c>
      <c r="AA385" s="23">
        <f>'Calc1'!B5853*MAX('Calc4'!B13247,0-('Calc4'!B12637+IF('935'!P327=0,0,(1-'935'!X327/'11'!D$17)*'11'!B$17/('11'!B$17-'935'!W327)*IF('Calc1'!B5853=0,1,'Calc2'!B332/'Calc1'!B5853)*'Calc4'!B15076)))*'11'!B$17*0.01*'Calc4'!B$11/'Calc4'!B$3109</f>
        <v>0</v>
      </c>
      <c r="AB385" s="23">
        <f>'Calc1'!B5853*'Calc4'!B$11695*'Calc4'!B11406</f>
        <v>0</v>
      </c>
      <c r="AC385" s="23">
        <f>'Calc1'!B5853*MAX('Calc4'!B13247,0-('Calc4'!B12637+IF('935'!P327=0,0,(1-'935'!X327/'11'!D$17)*'11'!B$17/('11'!B$17-'935'!W327)*IF('Calc1'!B5853=0,1,'Calc2'!B332/'Calc1'!B5853)*'Calc4'!B15076)))*'11'!B$17*0.01*'Calc4'!B$3092/'Calc4'!B$3109</f>
        <v>0</v>
      </c>
      <c r="AD385" s="23">
        <f>0.01*('Calc2'!B332*'11'!B$17*'Calc4'!B2177+'Calc1'!B5853*'Calc2'!B19218*'935'!P327*('11'!D$17-'935'!X327)*('11'!B$17/('11'!B$17-'935'!W327)))</f>
        <v>0</v>
      </c>
      <c r="AE385" s="23">
        <f>'Calc1'!B5853*'Calc4'!B$11076*('Calc4'!B$10457+'Calc1'!B10745)</f>
        <v>0</v>
      </c>
      <c r="AF385" s="23">
        <f>'Calc1'!B5853*MAX('Calc4'!B13247,0-('Calc4'!B12637+IF('935'!P327=0,0,(1-'935'!X327/'11'!D$17)*'11'!B$17/('11'!B$17-'935'!W327)*IF('Calc1'!B5853=0,1,'Calc2'!B332/'Calc1'!B5853)*'Calc4'!B15076)))*'11'!B$17*0.01*(1-('Calc4'!B$3092+'Calc4'!B$11)/'Calc4'!B$3109)</f>
        <v>0</v>
      </c>
      <c r="AG385" s="23">
        <f>Q385-Y385-Z385-AA385-AB385-AC385-AD385-AE385-AF385</f>
        <v>0</v>
      </c>
      <c r="AH385" s="10"/>
    </row>
    <row r="386" spans="1:34">
      <c r="A386" s="21">
        <v>322</v>
      </c>
      <c r="B386" s="28">
        <f>'Results'!B339</f>
        <v>0</v>
      </c>
      <c r="C386" s="7">
        <f>'Results'!C339</f>
        <v>0</v>
      </c>
      <c r="D386" s="29">
        <f>'Results'!D339</f>
        <v>0</v>
      </c>
      <c r="E386" s="29">
        <f>'Results'!E339</f>
        <v>0</v>
      </c>
      <c r="F386" s="29">
        <f>'Results'!F339</f>
        <v>0</v>
      </c>
      <c r="G386" s="7">
        <f>'Results'!G339</f>
        <v>0</v>
      </c>
      <c r="H386" s="29">
        <f>'Results'!H339</f>
        <v>0</v>
      </c>
      <c r="I386" s="29">
        <f>'Results'!I339</f>
        <v>0</v>
      </c>
      <c r="J386" s="29">
        <f>'Results'!J339</f>
        <v>0</v>
      </c>
      <c r="K386" s="30">
        <f>0.01*'11'!B$17*'Calc1'!B5854*'Results'!E339</f>
        <v>0</v>
      </c>
      <c r="L386" s="23">
        <f>0.01*('11'!D$17-'935'!X328)*'Results'!C339*'Calc1'!B5854*('11'!B$17/('11'!B$17-'935'!W328))*'935'!P328</f>
        <v>0</v>
      </c>
      <c r="M386" s="23">
        <f>0.01*('11'!B$17-'935'!W328)*'Results'!D339</f>
        <v>0</v>
      </c>
      <c r="N386" s="23">
        <f>0.01*'11'!B$17*'Calc1'!B8299*'Calc3'!B3492</f>
        <v>0</v>
      </c>
      <c r="O386" s="23">
        <f>0.01*('11'!B$17-'935'!W328)*'Calc4'!B19958</f>
        <v>0</v>
      </c>
      <c r="P386" s="23">
        <f>0.01*'Calc3'!B11452*'935'!T328</f>
        <v>0</v>
      </c>
      <c r="Q386" s="30">
        <f>K386+L386+M386</f>
        <v>0</v>
      </c>
      <c r="R386" s="25">
        <f>'935'!Y328</f>
        <v>0</v>
      </c>
      <c r="S386" s="31">
        <f>Q386-R386</f>
        <v>0</v>
      </c>
      <c r="T386" s="32">
        <f>IF(R386,Q386/R386-1,"")</f>
        <v>0</v>
      </c>
      <c r="U386" s="30">
        <f>N386+O386+P386</f>
        <v>0</v>
      </c>
      <c r="V386" s="25">
        <f>'935'!Z328</f>
        <v>0</v>
      </c>
      <c r="W386" s="31">
        <f>U386-V386</f>
        <v>0</v>
      </c>
      <c r="X386" s="32">
        <f>IF(V386,U386/V386-1,"")</f>
        <v>0</v>
      </c>
      <c r="Y386" s="30">
        <f>0.01*('11'!B$17-'935'!W328)*'Calc4'!B16911</f>
        <v>0</v>
      </c>
      <c r="Z386" s="23">
        <f>0.01*'11'!B$17*'Calc1'!B5854*'Calc4'!B1570</f>
        <v>0</v>
      </c>
      <c r="AA386" s="23">
        <f>'Calc1'!B5854*MAX('Calc4'!B13248,0-('Calc4'!B12638+IF('935'!P328=0,0,(1-'935'!X328/'11'!D$17)*'11'!B$17/('11'!B$17-'935'!W328)*IF('Calc1'!B5854=0,1,'Calc2'!B333/'Calc1'!B5854)*'Calc4'!B15077)))*'11'!B$17*0.01*'Calc4'!B$11/'Calc4'!B$3109</f>
        <v>0</v>
      </c>
      <c r="AB386" s="23">
        <f>'Calc1'!B5854*'Calc4'!B$11695*'Calc4'!B11407</f>
        <v>0</v>
      </c>
      <c r="AC386" s="23">
        <f>'Calc1'!B5854*MAX('Calc4'!B13248,0-('Calc4'!B12638+IF('935'!P328=0,0,(1-'935'!X328/'11'!D$17)*'11'!B$17/('11'!B$17-'935'!W328)*IF('Calc1'!B5854=0,1,'Calc2'!B333/'Calc1'!B5854)*'Calc4'!B15077)))*'11'!B$17*0.01*'Calc4'!B$3092/'Calc4'!B$3109</f>
        <v>0</v>
      </c>
      <c r="AD386" s="23">
        <f>0.01*('Calc2'!B333*'11'!B$17*'Calc4'!B2178+'Calc1'!B5854*'Calc2'!B19219*'935'!P328*('11'!D$17-'935'!X328)*('11'!B$17/('11'!B$17-'935'!W328)))</f>
        <v>0</v>
      </c>
      <c r="AE386" s="23">
        <f>'Calc1'!B5854*'Calc4'!B$11076*('Calc4'!B$10457+'Calc1'!B10746)</f>
        <v>0</v>
      </c>
      <c r="AF386" s="23">
        <f>'Calc1'!B5854*MAX('Calc4'!B13248,0-('Calc4'!B12638+IF('935'!P328=0,0,(1-'935'!X328/'11'!D$17)*'11'!B$17/('11'!B$17-'935'!W328)*IF('Calc1'!B5854=0,1,'Calc2'!B333/'Calc1'!B5854)*'Calc4'!B15077)))*'11'!B$17*0.01*(1-('Calc4'!B$3092+'Calc4'!B$11)/'Calc4'!B$3109)</f>
        <v>0</v>
      </c>
      <c r="AG386" s="23">
        <f>Q386-Y386-Z386-AA386-AB386-AC386-AD386-AE386-AF386</f>
        <v>0</v>
      </c>
      <c r="AH386" s="10"/>
    </row>
    <row r="387" spans="1:34">
      <c r="A387" s="21">
        <v>323</v>
      </c>
      <c r="B387" s="28">
        <f>'Results'!B340</f>
        <v>0</v>
      </c>
      <c r="C387" s="7">
        <f>'Results'!C340</f>
        <v>0</v>
      </c>
      <c r="D387" s="29">
        <f>'Results'!D340</f>
        <v>0</v>
      </c>
      <c r="E387" s="29">
        <f>'Results'!E340</f>
        <v>0</v>
      </c>
      <c r="F387" s="29">
        <f>'Results'!F340</f>
        <v>0</v>
      </c>
      <c r="G387" s="7">
        <f>'Results'!G340</f>
        <v>0</v>
      </c>
      <c r="H387" s="29">
        <f>'Results'!H340</f>
        <v>0</v>
      </c>
      <c r="I387" s="29">
        <f>'Results'!I340</f>
        <v>0</v>
      </c>
      <c r="J387" s="29">
        <f>'Results'!J340</f>
        <v>0</v>
      </c>
      <c r="K387" s="30">
        <f>0.01*'11'!B$17*'Calc1'!B5855*'Results'!E340</f>
        <v>0</v>
      </c>
      <c r="L387" s="23">
        <f>0.01*('11'!D$17-'935'!X329)*'Results'!C340*'Calc1'!B5855*('11'!B$17/('11'!B$17-'935'!W329))*'935'!P329</f>
        <v>0</v>
      </c>
      <c r="M387" s="23">
        <f>0.01*('11'!B$17-'935'!W329)*'Results'!D340</f>
        <v>0</v>
      </c>
      <c r="N387" s="23">
        <f>0.01*'11'!B$17*'Calc1'!B8300*'Calc3'!B3493</f>
        <v>0</v>
      </c>
      <c r="O387" s="23">
        <f>0.01*('11'!B$17-'935'!W329)*'Calc4'!B19959</f>
        <v>0</v>
      </c>
      <c r="P387" s="23">
        <f>0.01*'Calc3'!B11453*'935'!T329</f>
        <v>0</v>
      </c>
      <c r="Q387" s="30">
        <f>K387+L387+M387</f>
        <v>0</v>
      </c>
      <c r="R387" s="25">
        <f>'935'!Y329</f>
        <v>0</v>
      </c>
      <c r="S387" s="31">
        <f>Q387-R387</f>
        <v>0</v>
      </c>
      <c r="T387" s="32">
        <f>IF(R387,Q387/R387-1,"")</f>
        <v>0</v>
      </c>
      <c r="U387" s="30">
        <f>N387+O387+P387</f>
        <v>0</v>
      </c>
      <c r="V387" s="25">
        <f>'935'!Z329</f>
        <v>0</v>
      </c>
      <c r="W387" s="31">
        <f>U387-V387</f>
        <v>0</v>
      </c>
      <c r="X387" s="32">
        <f>IF(V387,U387/V387-1,"")</f>
        <v>0</v>
      </c>
      <c r="Y387" s="30">
        <f>0.01*('11'!B$17-'935'!W329)*'Calc4'!B16912</f>
        <v>0</v>
      </c>
      <c r="Z387" s="23">
        <f>0.01*'11'!B$17*'Calc1'!B5855*'Calc4'!B1571</f>
        <v>0</v>
      </c>
      <c r="AA387" s="23">
        <f>'Calc1'!B5855*MAX('Calc4'!B13249,0-('Calc4'!B12639+IF('935'!P329=0,0,(1-'935'!X329/'11'!D$17)*'11'!B$17/('11'!B$17-'935'!W329)*IF('Calc1'!B5855=0,1,'Calc2'!B334/'Calc1'!B5855)*'Calc4'!B15078)))*'11'!B$17*0.01*'Calc4'!B$11/'Calc4'!B$3109</f>
        <v>0</v>
      </c>
      <c r="AB387" s="23">
        <f>'Calc1'!B5855*'Calc4'!B$11695*'Calc4'!B11408</f>
        <v>0</v>
      </c>
      <c r="AC387" s="23">
        <f>'Calc1'!B5855*MAX('Calc4'!B13249,0-('Calc4'!B12639+IF('935'!P329=0,0,(1-'935'!X329/'11'!D$17)*'11'!B$17/('11'!B$17-'935'!W329)*IF('Calc1'!B5855=0,1,'Calc2'!B334/'Calc1'!B5855)*'Calc4'!B15078)))*'11'!B$17*0.01*'Calc4'!B$3092/'Calc4'!B$3109</f>
        <v>0</v>
      </c>
      <c r="AD387" s="23">
        <f>0.01*('Calc2'!B334*'11'!B$17*'Calc4'!B2179+'Calc1'!B5855*'Calc2'!B19220*'935'!P329*('11'!D$17-'935'!X329)*('11'!B$17/('11'!B$17-'935'!W329)))</f>
        <v>0</v>
      </c>
      <c r="AE387" s="23">
        <f>'Calc1'!B5855*'Calc4'!B$11076*('Calc4'!B$10457+'Calc1'!B10747)</f>
        <v>0</v>
      </c>
      <c r="AF387" s="23">
        <f>'Calc1'!B5855*MAX('Calc4'!B13249,0-('Calc4'!B12639+IF('935'!P329=0,0,(1-'935'!X329/'11'!D$17)*'11'!B$17/('11'!B$17-'935'!W329)*IF('Calc1'!B5855=0,1,'Calc2'!B334/'Calc1'!B5855)*'Calc4'!B15078)))*'11'!B$17*0.01*(1-('Calc4'!B$3092+'Calc4'!B$11)/'Calc4'!B$3109)</f>
        <v>0</v>
      </c>
      <c r="AG387" s="23">
        <f>Q387-Y387-Z387-AA387-AB387-AC387-AD387-AE387-AF387</f>
        <v>0</v>
      </c>
      <c r="AH387" s="10"/>
    </row>
    <row r="388" spans="1:34">
      <c r="A388" s="21">
        <v>324</v>
      </c>
      <c r="B388" s="28">
        <f>'Results'!B341</f>
        <v>0</v>
      </c>
      <c r="C388" s="7">
        <f>'Results'!C341</f>
        <v>0</v>
      </c>
      <c r="D388" s="29">
        <f>'Results'!D341</f>
        <v>0</v>
      </c>
      <c r="E388" s="29">
        <f>'Results'!E341</f>
        <v>0</v>
      </c>
      <c r="F388" s="29">
        <f>'Results'!F341</f>
        <v>0</v>
      </c>
      <c r="G388" s="7">
        <f>'Results'!G341</f>
        <v>0</v>
      </c>
      <c r="H388" s="29">
        <f>'Results'!H341</f>
        <v>0</v>
      </c>
      <c r="I388" s="29">
        <f>'Results'!I341</f>
        <v>0</v>
      </c>
      <c r="J388" s="29">
        <f>'Results'!J341</f>
        <v>0</v>
      </c>
      <c r="K388" s="30">
        <f>0.01*'11'!B$17*'Calc1'!B5856*'Results'!E341</f>
        <v>0</v>
      </c>
      <c r="L388" s="23">
        <f>0.01*('11'!D$17-'935'!X330)*'Results'!C341*'Calc1'!B5856*('11'!B$17/('11'!B$17-'935'!W330))*'935'!P330</f>
        <v>0</v>
      </c>
      <c r="M388" s="23">
        <f>0.01*('11'!B$17-'935'!W330)*'Results'!D341</f>
        <v>0</v>
      </c>
      <c r="N388" s="23">
        <f>0.01*'11'!B$17*'Calc1'!B8301*'Calc3'!B3494</f>
        <v>0</v>
      </c>
      <c r="O388" s="23">
        <f>0.01*('11'!B$17-'935'!W330)*'Calc4'!B19960</f>
        <v>0</v>
      </c>
      <c r="P388" s="23">
        <f>0.01*'Calc3'!B11454*'935'!T330</f>
        <v>0</v>
      </c>
      <c r="Q388" s="30">
        <f>K388+L388+M388</f>
        <v>0</v>
      </c>
      <c r="R388" s="25">
        <f>'935'!Y330</f>
        <v>0</v>
      </c>
      <c r="S388" s="31">
        <f>Q388-R388</f>
        <v>0</v>
      </c>
      <c r="T388" s="32">
        <f>IF(R388,Q388/R388-1,"")</f>
        <v>0</v>
      </c>
      <c r="U388" s="30">
        <f>N388+O388+P388</f>
        <v>0</v>
      </c>
      <c r="V388" s="25">
        <f>'935'!Z330</f>
        <v>0</v>
      </c>
      <c r="W388" s="31">
        <f>U388-V388</f>
        <v>0</v>
      </c>
      <c r="X388" s="32">
        <f>IF(V388,U388/V388-1,"")</f>
        <v>0</v>
      </c>
      <c r="Y388" s="30">
        <f>0.01*('11'!B$17-'935'!W330)*'Calc4'!B16913</f>
        <v>0</v>
      </c>
      <c r="Z388" s="23">
        <f>0.01*'11'!B$17*'Calc1'!B5856*'Calc4'!B1572</f>
        <v>0</v>
      </c>
      <c r="AA388" s="23">
        <f>'Calc1'!B5856*MAX('Calc4'!B13250,0-('Calc4'!B12640+IF('935'!P330=0,0,(1-'935'!X330/'11'!D$17)*'11'!B$17/('11'!B$17-'935'!W330)*IF('Calc1'!B5856=0,1,'Calc2'!B335/'Calc1'!B5856)*'Calc4'!B15079)))*'11'!B$17*0.01*'Calc4'!B$11/'Calc4'!B$3109</f>
        <v>0</v>
      </c>
      <c r="AB388" s="23">
        <f>'Calc1'!B5856*'Calc4'!B$11695*'Calc4'!B11409</f>
        <v>0</v>
      </c>
      <c r="AC388" s="23">
        <f>'Calc1'!B5856*MAX('Calc4'!B13250,0-('Calc4'!B12640+IF('935'!P330=0,0,(1-'935'!X330/'11'!D$17)*'11'!B$17/('11'!B$17-'935'!W330)*IF('Calc1'!B5856=0,1,'Calc2'!B335/'Calc1'!B5856)*'Calc4'!B15079)))*'11'!B$17*0.01*'Calc4'!B$3092/'Calc4'!B$3109</f>
        <v>0</v>
      </c>
      <c r="AD388" s="23">
        <f>0.01*('Calc2'!B335*'11'!B$17*'Calc4'!B2180+'Calc1'!B5856*'Calc2'!B19221*'935'!P330*('11'!D$17-'935'!X330)*('11'!B$17/('11'!B$17-'935'!W330)))</f>
        <v>0</v>
      </c>
      <c r="AE388" s="23">
        <f>'Calc1'!B5856*'Calc4'!B$11076*('Calc4'!B$10457+'Calc1'!B10748)</f>
        <v>0</v>
      </c>
      <c r="AF388" s="23">
        <f>'Calc1'!B5856*MAX('Calc4'!B13250,0-('Calc4'!B12640+IF('935'!P330=0,0,(1-'935'!X330/'11'!D$17)*'11'!B$17/('11'!B$17-'935'!W330)*IF('Calc1'!B5856=0,1,'Calc2'!B335/'Calc1'!B5856)*'Calc4'!B15079)))*'11'!B$17*0.01*(1-('Calc4'!B$3092+'Calc4'!B$11)/'Calc4'!B$3109)</f>
        <v>0</v>
      </c>
      <c r="AG388" s="23">
        <f>Q388-Y388-Z388-AA388-AB388-AC388-AD388-AE388-AF388</f>
        <v>0</v>
      </c>
      <c r="AH388" s="10"/>
    </row>
    <row r="389" spans="1:34">
      <c r="A389" s="21">
        <v>325</v>
      </c>
      <c r="B389" s="28">
        <f>'Results'!B342</f>
        <v>0</v>
      </c>
      <c r="C389" s="7">
        <f>'Results'!C342</f>
        <v>0</v>
      </c>
      <c r="D389" s="29">
        <f>'Results'!D342</f>
        <v>0</v>
      </c>
      <c r="E389" s="29">
        <f>'Results'!E342</f>
        <v>0</v>
      </c>
      <c r="F389" s="29">
        <f>'Results'!F342</f>
        <v>0</v>
      </c>
      <c r="G389" s="7">
        <f>'Results'!G342</f>
        <v>0</v>
      </c>
      <c r="H389" s="29">
        <f>'Results'!H342</f>
        <v>0</v>
      </c>
      <c r="I389" s="29">
        <f>'Results'!I342</f>
        <v>0</v>
      </c>
      <c r="J389" s="29">
        <f>'Results'!J342</f>
        <v>0</v>
      </c>
      <c r="K389" s="30">
        <f>0.01*'11'!B$17*'Calc1'!B5857*'Results'!E342</f>
        <v>0</v>
      </c>
      <c r="L389" s="23">
        <f>0.01*('11'!D$17-'935'!X331)*'Results'!C342*'Calc1'!B5857*('11'!B$17/('11'!B$17-'935'!W331))*'935'!P331</f>
        <v>0</v>
      </c>
      <c r="M389" s="23">
        <f>0.01*('11'!B$17-'935'!W331)*'Results'!D342</f>
        <v>0</v>
      </c>
      <c r="N389" s="23">
        <f>0.01*'11'!B$17*'Calc1'!B8302*'Calc3'!B3495</f>
        <v>0</v>
      </c>
      <c r="O389" s="23">
        <f>0.01*('11'!B$17-'935'!W331)*'Calc4'!B19961</f>
        <v>0</v>
      </c>
      <c r="P389" s="23">
        <f>0.01*'Calc3'!B11455*'935'!T331</f>
        <v>0</v>
      </c>
      <c r="Q389" s="30">
        <f>K389+L389+M389</f>
        <v>0</v>
      </c>
      <c r="R389" s="25">
        <f>'935'!Y331</f>
        <v>0</v>
      </c>
      <c r="S389" s="31">
        <f>Q389-R389</f>
        <v>0</v>
      </c>
      <c r="T389" s="32">
        <f>IF(R389,Q389/R389-1,"")</f>
        <v>0</v>
      </c>
      <c r="U389" s="30">
        <f>N389+O389+P389</f>
        <v>0</v>
      </c>
      <c r="V389" s="25">
        <f>'935'!Z331</f>
        <v>0</v>
      </c>
      <c r="W389" s="31">
        <f>U389-V389</f>
        <v>0</v>
      </c>
      <c r="X389" s="32">
        <f>IF(V389,U389/V389-1,"")</f>
        <v>0</v>
      </c>
      <c r="Y389" s="30">
        <f>0.01*('11'!B$17-'935'!W331)*'Calc4'!B16914</f>
        <v>0</v>
      </c>
      <c r="Z389" s="23">
        <f>0.01*'11'!B$17*'Calc1'!B5857*'Calc4'!B1573</f>
        <v>0</v>
      </c>
      <c r="AA389" s="23">
        <f>'Calc1'!B5857*MAX('Calc4'!B13251,0-('Calc4'!B12641+IF('935'!P331=0,0,(1-'935'!X331/'11'!D$17)*'11'!B$17/('11'!B$17-'935'!W331)*IF('Calc1'!B5857=0,1,'Calc2'!B336/'Calc1'!B5857)*'Calc4'!B15080)))*'11'!B$17*0.01*'Calc4'!B$11/'Calc4'!B$3109</f>
        <v>0</v>
      </c>
      <c r="AB389" s="23">
        <f>'Calc1'!B5857*'Calc4'!B$11695*'Calc4'!B11410</f>
        <v>0</v>
      </c>
      <c r="AC389" s="23">
        <f>'Calc1'!B5857*MAX('Calc4'!B13251,0-('Calc4'!B12641+IF('935'!P331=0,0,(1-'935'!X331/'11'!D$17)*'11'!B$17/('11'!B$17-'935'!W331)*IF('Calc1'!B5857=0,1,'Calc2'!B336/'Calc1'!B5857)*'Calc4'!B15080)))*'11'!B$17*0.01*'Calc4'!B$3092/'Calc4'!B$3109</f>
        <v>0</v>
      </c>
      <c r="AD389" s="23">
        <f>0.01*('Calc2'!B336*'11'!B$17*'Calc4'!B2181+'Calc1'!B5857*'Calc2'!B19222*'935'!P331*('11'!D$17-'935'!X331)*('11'!B$17/('11'!B$17-'935'!W331)))</f>
        <v>0</v>
      </c>
      <c r="AE389" s="23">
        <f>'Calc1'!B5857*'Calc4'!B$11076*('Calc4'!B$10457+'Calc1'!B10749)</f>
        <v>0</v>
      </c>
      <c r="AF389" s="23">
        <f>'Calc1'!B5857*MAX('Calc4'!B13251,0-('Calc4'!B12641+IF('935'!P331=0,0,(1-'935'!X331/'11'!D$17)*'11'!B$17/('11'!B$17-'935'!W331)*IF('Calc1'!B5857=0,1,'Calc2'!B336/'Calc1'!B5857)*'Calc4'!B15080)))*'11'!B$17*0.01*(1-('Calc4'!B$3092+'Calc4'!B$11)/'Calc4'!B$3109)</f>
        <v>0</v>
      </c>
      <c r="AG389" s="23">
        <f>Q389-Y389-Z389-AA389-AB389-AC389-AD389-AE389-AF389</f>
        <v>0</v>
      </c>
      <c r="AH389" s="10"/>
    </row>
    <row r="390" spans="1:34">
      <c r="A390" s="21">
        <v>326</v>
      </c>
      <c r="B390" s="28">
        <f>'Results'!B343</f>
        <v>0</v>
      </c>
      <c r="C390" s="7">
        <f>'Results'!C343</f>
        <v>0</v>
      </c>
      <c r="D390" s="29">
        <f>'Results'!D343</f>
        <v>0</v>
      </c>
      <c r="E390" s="29">
        <f>'Results'!E343</f>
        <v>0</v>
      </c>
      <c r="F390" s="29">
        <f>'Results'!F343</f>
        <v>0</v>
      </c>
      <c r="G390" s="7">
        <f>'Results'!G343</f>
        <v>0</v>
      </c>
      <c r="H390" s="29">
        <f>'Results'!H343</f>
        <v>0</v>
      </c>
      <c r="I390" s="29">
        <f>'Results'!I343</f>
        <v>0</v>
      </c>
      <c r="J390" s="29">
        <f>'Results'!J343</f>
        <v>0</v>
      </c>
      <c r="K390" s="30">
        <f>0.01*'11'!B$17*'Calc1'!B5858*'Results'!E343</f>
        <v>0</v>
      </c>
      <c r="L390" s="23">
        <f>0.01*('11'!D$17-'935'!X332)*'Results'!C343*'Calc1'!B5858*('11'!B$17/('11'!B$17-'935'!W332))*'935'!P332</f>
        <v>0</v>
      </c>
      <c r="M390" s="23">
        <f>0.01*('11'!B$17-'935'!W332)*'Results'!D343</f>
        <v>0</v>
      </c>
      <c r="N390" s="23">
        <f>0.01*'11'!B$17*'Calc1'!B8303*'Calc3'!B3496</f>
        <v>0</v>
      </c>
      <c r="O390" s="23">
        <f>0.01*('11'!B$17-'935'!W332)*'Calc4'!B19962</f>
        <v>0</v>
      </c>
      <c r="P390" s="23">
        <f>0.01*'Calc3'!B11456*'935'!T332</f>
        <v>0</v>
      </c>
      <c r="Q390" s="30">
        <f>K390+L390+M390</f>
        <v>0</v>
      </c>
      <c r="R390" s="25">
        <f>'935'!Y332</f>
        <v>0</v>
      </c>
      <c r="S390" s="31">
        <f>Q390-R390</f>
        <v>0</v>
      </c>
      <c r="T390" s="32">
        <f>IF(R390,Q390/R390-1,"")</f>
        <v>0</v>
      </c>
      <c r="U390" s="30">
        <f>N390+O390+P390</f>
        <v>0</v>
      </c>
      <c r="V390" s="25">
        <f>'935'!Z332</f>
        <v>0</v>
      </c>
      <c r="W390" s="31">
        <f>U390-V390</f>
        <v>0</v>
      </c>
      <c r="X390" s="32">
        <f>IF(V390,U390/V390-1,"")</f>
        <v>0</v>
      </c>
      <c r="Y390" s="30">
        <f>0.01*('11'!B$17-'935'!W332)*'Calc4'!B16915</f>
        <v>0</v>
      </c>
      <c r="Z390" s="23">
        <f>0.01*'11'!B$17*'Calc1'!B5858*'Calc4'!B1574</f>
        <v>0</v>
      </c>
      <c r="AA390" s="23">
        <f>'Calc1'!B5858*MAX('Calc4'!B13252,0-('Calc4'!B12642+IF('935'!P332=0,0,(1-'935'!X332/'11'!D$17)*'11'!B$17/('11'!B$17-'935'!W332)*IF('Calc1'!B5858=0,1,'Calc2'!B337/'Calc1'!B5858)*'Calc4'!B15081)))*'11'!B$17*0.01*'Calc4'!B$11/'Calc4'!B$3109</f>
        <v>0</v>
      </c>
      <c r="AB390" s="23">
        <f>'Calc1'!B5858*'Calc4'!B$11695*'Calc4'!B11411</f>
        <v>0</v>
      </c>
      <c r="AC390" s="23">
        <f>'Calc1'!B5858*MAX('Calc4'!B13252,0-('Calc4'!B12642+IF('935'!P332=0,0,(1-'935'!X332/'11'!D$17)*'11'!B$17/('11'!B$17-'935'!W332)*IF('Calc1'!B5858=0,1,'Calc2'!B337/'Calc1'!B5858)*'Calc4'!B15081)))*'11'!B$17*0.01*'Calc4'!B$3092/'Calc4'!B$3109</f>
        <v>0</v>
      </c>
      <c r="AD390" s="23">
        <f>0.01*('Calc2'!B337*'11'!B$17*'Calc4'!B2182+'Calc1'!B5858*'Calc2'!B19223*'935'!P332*('11'!D$17-'935'!X332)*('11'!B$17/('11'!B$17-'935'!W332)))</f>
        <v>0</v>
      </c>
      <c r="AE390" s="23">
        <f>'Calc1'!B5858*'Calc4'!B$11076*('Calc4'!B$10457+'Calc1'!B10750)</f>
        <v>0</v>
      </c>
      <c r="AF390" s="23">
        <f>'Calc1'!B5858*MAX('Calc4'!B13252,0-('Calc4'!B12642+IF('935'!P332=0,0,(1-'935'!X332/'11'!D$17)*'11'!B$17/('11'!B$17-'935'!W332)*IF('Calc1'!B5858=0,1,'Calc2'!B337/'Calc1'!B5858)*'Calc4'!B15081)))*'11'!B$17*0.01*(1-('Calc4'!B$3092+'Calc4'!B$11)/'Calc4'!B$3109)</f>
        <v>0</v>
      </c>
      <c r="AG390" s="23">
        <f>Q390-Y390-Z390-AA390-AB390-AC390-AD390-AE390-AF390</f>
        <v>0</v>
      </c>
      <c r="AH390" s="10"/>
    </row>
    <row r="391" spans="1:34">
      <c r="A391" s="21">
        <v>327</v>
      </c>
      <c r="B391" s="28">
        <f>'Results'!B344</f>
        <v>0</v>
      </c>
      <c r="C391" s="7">
        <f>'Results'!C344</f>
        <v>0</v>
      </c>
      <c r="D391" s="29">
        <f>'Results'!D344</f>
        <v>0</v>
      </c>
      <c r="E391" s="29">
        <f>'Results'!E344</f>
        <v>0</v>
      </c>
      <c r="F391" s="29">
        <f>'Results'!F344</f>
        <v>0</v>
      </c>
      <c r="G391" s="7">
        <f>'Results'!G344</f>
        <v>0</v>
      </c>
      <c r="H391" s="29">
        <f>'Results'!H344</f>
        <v>0</v>
      </c>
      <c r="I391" s="29">
        <f>'Results'!I344</f>
        <v>0</v>
      </c>
      <c r="J391" s="29">
        <f>'Results'!J344</f>
        <v>0</v>
      </c>
      <c r="K391" s="30">
        <f>0.01*'11'!B$17*'Calc1'!B5859*'Results'!E344</f>
        <v>0</v>
      </c>
      <c r="L391" s="23">
        <f>0.01*('11'!D$17-'935'!X333)*'Results'!C344*'Calc1'!B5859*('11'!B$17/('11'!B$17-'935'!W333))*'935'!P333</f>
        <v>0</v>
      </c>
      <c r="M391" s="23">
        <f>0.01*('11'!B$17-'935'!W333)*'Results'!D344</f>
        <v>0</v>
      </c>
      <c r="N391" s="23">
        <f>0.01*'11'!B$17*'Calc1'!B8304*'Calc3'!B3497</f>
        <v>0</v>
      </c>
      <c r="O391" s="23">
        <f>0.01*('11'!B$17-'935'!W333)*'Calc4'!B19963</f>
        <v>0</v>
      </c>
      <c r="P391" s="23">
        <f>0.01*'Calc3'!B11457*'935'!T333</f>
        <v>0</v>
      </c>
      <c r="Q391" s="30">
        <f>K391+L391+M391</f>
        <v>0</v>
      </c>
      <c r="R391" s="25">
        <f>'935'!Y333</f>
        <v>0</v>
      </c>
      <c r="S391" s="31">
        <f>Q391-R391</f>
        <v>0</v>
      </c>
      <c r="T391" s="32">
        <f>IF(R391,Q391/R391-1,"")</f>
        <v>0</v>
      </c>
      <c r="U391" s="30">
        <f>N391+O391+P391</f>
        <v>0</v>
      </c>
      <c r="V391" s="25">
        <f>'935'!Z333</f>
        <v>0</v>
      </c>
      <c r="W391" s="31">
        <f>U391-V391</f>
        <v>0</v>
      </c>
      <c r="X391" s="32">
        <f>IF(V391,U391/V391-1,"")</f>
        <v>0</v>
      </c>
      <c r="Y391" s="30">
        <f>0.01*('11'!B$17-'935'!W333)*'Calc4'!B16916</f>
        <v>0</v>
      </c>
      <c r="Z391" s="23">
        <f>0.01*'11'!B$17*'Calc1'!B5859*'Calc4'!B1575</f>
        <v>0</v>
      </c>
      <c r="AA391" s="23">
        <f>'Calc1'!B5859*MAX('Calc4'!B13253,0-('Calc4'!B12643+IF('935'!P333=0,0,(1-'935'!X333/'11'!D$17)*'11'!B$17/('11'!B$17-'935'!W333)*IF('Calc1'!B5859=0,1,'Calc2'!B338/'Calc1'!B5859)*'Calc4'!B15082)))*'11'!B$17*0.01*'Calc4'!B$11/'Calc4'!B$3109</f>
        <v>0</v>
      </c>
      <c r="AB391" s="23">
        <f>'Calc1'!B5859*'Calc4'!B$11695*'Calc4'!B11412</f>
        <v>0</v>
      </c>
      <c r="AC391" s="23">
        <f>'Calc1'!B5859*MAX('Calc4'!B13253,0-('Calc4'!B12643+IF('935'!P333=0,0,(1-'935'!X333/'11'!D$17)*'11'!B$17/('11'!B$17-'935'!W333)*IF('Calc1'!B5859=0,1,'Calc2'!B338/'Calc1'!B5859)*'Calc4'!B15082)))*'11'!B$17*0.01*'Calc4'!B$3092/'Calc4'!B$3109</f>
        <v>0</v>
      </c>
      <c r="AD391" s="23">
        <f>0.01*('Calc2'!B338*'11'!B$17*'Calc4'!B2183+'Calc1'!B5859*'Calc2'!B19224*'935'!P333*('11'!D$17-'935'!X333)*('11'!B$17/('11'!B$17-'935'!W333)))</f>
        <v>0</v>
      </c>
      <c r="AE391" s="23">
        <f>'Calc1'!B5859*'Calc4'!B$11076*('Calc4'!B$10457+'Calc1'!B10751)</f>
        <v>0</v>
      </c>
      <c r="AF391" s="23">
        <f>'Calc1'!B5859*MAX('Calc4'!B13253,0-('Calc4'!B12643+IF('935'!P333=0,0,(1-'935'!X333/'11'!D$17)*'11'!B$17/('11'!B$17-'935'!W333)*IF('Calc1'!B5859=0,1,'Calc2'!B338/'Calc1'!B5859)*'Calc4'!B15082)))*'11'!B$17*0.01*(1-('Calc4'!B$3092+'Calc4'!B$11)/'Calc4'!B$3109)</f>
        <v>0</v>
      </c>
      <c r="AG391" s="23">
        <f>Q391-Y391-Z391-AA391-AB391-AC391-AD391-AE391-AF391</f>
        <v>0</v>
      </c>
      <c r="AH391" s="10"/>
    </row>
    <row r="392" spans="1:34">
      <c r="A392" s="21">
        <v>328</v>
      </c>
      <c r="B392" s="28">
        <f>'Results'!B345</f>
        <v>0</v>
      </c>
      <c r="C392" s="7">
        <f>'Results'!C345</f>
        <v>0</v>
      </c>
      <c r="D392" s="29">
        <f>'Results'!D345</f>
        <v>0</v>
      </c>
      <c r="E392" s="29">
        <f>'Results'!E345</f>
        <v>0</v>
      </c>
      <c r="F392" s="29">
        <f>'Results'!F345</f>
        <v>0</v>
      </c>
      <c r="G392" s="7">
        <f>'Results'!G345</f>
        <v>0</v>
      </c>
      <c r="H392" s="29">
        <f>'Results'!H345</f>
        <v>0</v>
      </c>
      <c r="I392" s="29">
        <f>'Results'!I345</f>
        <v>0</v>
      </c>
      <c r="J392" s="29">
        <f>'Results'!J345</f>
        <v>0</v>
      </c>
      <c r="K392" s="30">
        <f>0.01*'11'!B$17*'Calc1'!B5860*'Results'!E345</f>
        <v>0</v>
      </c>
      <c r="L392" s="23">
        <f>0.01*('11'!D$17-'935'!X334)*'Results'!C345*'Calc1'!B5860*('11'!B$17/('11'!B$17-'935'!W334))*'935'!P334</f>
        <v>0</v>
      </c>
      <c r="M392" s="23">
        <f>0.01*('11'!B$17-'935'!W334)*'Results'!D345</f>
        <v>0</v>
      </c>
      <c r="N392" s="23">
        <f>0.01*'11'!B$17*'Calc1'!B8305*'Calc3'!B3498</f>
        <v>0</v>
      </c>
      <c r="O392" s="23">
        <f>0.01*('11'!B$17-'935'!W334)*'Calc4'!B19964</f>
        <v>0</v>
      </c>
      <c r="P392" s="23">
        <f>0.01*'Calc3'!B11458*'935'!T334</f>
        <v>0</v>
      </c>
      <c r="Q392" s="30">
        <f>K392+L392+M392</f>
        <v>0</v>
      </c>
      <c r="R392" s="25">
        <f>'935'!Y334</f>
        <v>0</v>
      </c>
      <c r="S392" s="31">
        <f>Q392-R392</f>
        <v>0</v>
      </c>
      <c r="T392" s="32">
        <f>IF(R392,Q392/R392-1,"")</f>
        <v>0</v>
      </c>
      <c r="U392" s="30">
        <f>N392+O392+P392</f>
        <v>0</v>
      </c>
      <c r="V392" s="25">
        <f>'935'!Z334</f>
        <v>0</v>
      </c>
      <c r="W392" s="31">
        <f>U392-V392</f>
        <v>0</v>
      </c>
      <c r="X392" s="32">
        <f>IF(V392,U392/V392-1,"")</f>
        <v>0</v>
      </c>
      <c r="Y392" s="30">
        <f>0.01*('11'!B$17-'935'!W334)*'Calc4'!B16917</f>
        <v>0</v>
      </c>
      <c r="Z392" s="23">
        <f>0.01*'11'!B$17*'Calc1'!B5860*'Calc4'!B1576</f>
        <v>0</v>
      </c>
      <c r="AA392" s="23">
        <f>'Calc1'!B5860*MAX('Calc4'!B13254,0-('Calc4'!B12644+IF('935'!P334=0,0,(1-'935'!X334/'11'!D$17)*'11'!B$17/('11'!B$17-'935'!W334)*IF('Calc1'!B5860=0,1,'Calc2'!B339/'Calc1'!B5860)*'Calc4'!B15083)))*'11'!B$17*0.01*'Calc4'!B$11/'Calc4'!B$3109</f>
        <v>0</v>
      </c>
      <c r="AB392" s="23">
        <f>'Calc1'!B5860*'Calc4'!B$11695*'Calc4'!B11413</f>
        <v>0</v>
      </c>
      <c r="AC392" s="23">
        <f>'Calc1'!B5860*MAX('Calc4'!B13254,0-('Calc4'!B12644+IF('935'!P334=0,0,(1-'935'!X334/'11'!D$17)*'11'!B$17/('11'!B$17-'935'!W334)*IF('Calc1'!B5860=0,1,'Calc2'!B339/'Calc1'!B5860)*'Calc4'!B15083)))*'11'!B$17*0.01*'Calc4'!B$3092/'Calc4'!B$3109</f>
        <v>0</v>
      </c>
      <c r="AD392" s="23">
        <f>0.01*('Calc2'!B339*'11'!B$17*'Calc4'!B2184+'Calc1'!B5860*'Calc2'!B19225*'935'!P334*('11'!D$17-'935'!X334)*('11'!B$17/('11'!B$17-'935'!W334)))</f>
        <v>0</v>
      </c>
      <c r="AE392" s="23">
        <f>'Calc1'!B5860*'Calc4'!B$11076*('Calc4'!B$10457+'Calc1'!B10752)</f>
        <v>0</v>
      </c>
      <c r="AF392" s="23">
        <f>'Calc1'!B5860*MAX('Calc4'!B13254,0-('Calc4'!B12644+IF('935'!P334=0,0,(1-'935'!X334/'11'!D$17)*'11'!B$17/('11'!B$17-'935'!W334)*IF('Calc1'!B5860=0,1,'Calc2'!B339/'Calc1'!B5860)*'Calc4'!B15083)))*'11'!B$17*0.01*(1-('Calc4'!B$3092+'Calc4'!B$11)/'Calc4'!B$3109)</f>
        <v>0</v>
      </c>
      <c r="AG392" s="23">
        <f>Q392-Y392-Z392-AA392-AB392-AC392-AD392-AE392-AF392</f>
        <v>0</v>
      </c>
      <c r="AH392" s="10"/>
    </row>
    <row r="393" spans="1:34">
      <c r="A393" s="21">
        <v>329</v>
      </c>
      <c r="B393" s="28">
        <f>'Results'!B346</f>
        <v>0</v>
      </c>
      <c r="C393" s="7">
        <f>'Results'!C346</f>
        <v>0</v>
      </c>
      <c r="D393" s="29">
        <f>'Results'!D346</f>
        <v>0</v>
      </c>
      <c r="E393" s="29">
        <f>'Results'!E346</f>
        <v>0</v>
      </c>
      <c r="F393" s="29">
        <f>'Results'!F346</f>
        <v>0</v>
      </c>
      <c r="G393" s="7">
        <f>'Results'!G346</f>
        <v>0</v>
      </c>
      <c r="H393" s="29">
        <f>'Results'!H346</f>
        <v>0</v>
      </c>
      <c r="I393" s="29">
        <f>'Results'!I346</f>
        <v>0</v>
      </c>
      <c r="J393" s="29">
        <f>'Results'!J346</f>
        <v>0</v>
      </c>
      <c r="K393" s="30">
        <f>0.01*'11'!B$17*'Calc1'!B5861*'Results'!E346</f>
        <v>0</v>
      </c>
      <c r="L393" s="23">
        <f>0.01*('11'!D$17-'935'!X335)*'Results'!C346*'Calc1'!B5861*('11'!B$17/('11'!B$17-'935'!W335))*'935'!P335</f>
        <v>0</v>
      </c>
      <c r="M393" s="23">
        <f>0.01*('11'!B$17-'935'!W335)*'Results'!D346</f>
        <v>0</v>
      </c>
      <c r="N393" s="23">
        <f>0.01*'11'!B$17*'Calc1'!B8306*'Calc3'!B3499</f>
        <v>0</v>
      </c>
      <c r="O393" s="23">
        <f>0.01*('11'!B$17-'935'!W335)*'Calc4'!B19965</f>
        <v>0</v>
      </c>
      <c r="P393" s="23">
        <f>0.01*'Calc3'!B11459*'935'!T335</f>
        <v>0</v>
      </c>
      <c r="Q393" s="30">
        <f>K393+L393+M393</f>
        <v>0</v>
      </c>
      <c r="R393" s="25">
        <f>'935'!Y335</f>
        <v>0</v>
      </c>
      <c r="S393" s="31">
        <f>Q393-R393</f>
        <v>0</v>
      </c>
      <c r="T393" s="32">
        <f>IF(R393,Q393/R393-1,"")</f>
        <v>0</v>
      </c>
      <c r="U393" s="30">
        <f>N393+O393+P393</f>
        <v>0</v>
      </c>
      <c r="V393" s="25">
        <f>'935'!Z335</f>
        <v>0</v>
      </c>
      <c r="W393" s="31">
        <f>U393-V393</f>
        <v>0</v>
      </c>
      <c r="X393" s="32">
        <f>IF(V393,U393/V393-1,"")</f>
        <v>0</v>
      </c>
      <c r="Y393" s="30">
        <f>0.01*('11'!B$17-'935'!W335)*'Calc4'!B16918</f>
        <v>0</v>
      </c>
      <c r="Z393" s="23">
        <f>0.01*'11'!B$17*'Calc1'!B5861*'Calc4'!B1577</f>
        <v>0</v>
      </c>
      <c r="AA393" s="23">
        <f>'Calc1'!B5861*MAX('Calc4'!B13255,0-('Calc4'!B12645+IF('935'!P335=0,0,(1-'935'!X335/'11'!D$17)*'11'!B$17/('11'!B$17-'935'!W335)*IF('Calc1'!B5861=0,1,'Calc2'!B340/'Calc1'!B5861)*'Calc4'!B15084)))*'11'!B$17*0.01*'Calc4'!B$11/'Calc4'!B$3109</f>
        <v>0</v>
      </c>
      <c r="AB393" s="23">
        <f>'Calc1'!B5861*'Calc4'!B$11695*'Calc4'!B11414</f>
        <v>0</v>
      </c>
      <c r="AC393" s="23">
        <f>'Calc1'!B5861*MAX('Calc4'!B13255,0-('Calc4'!B12645+IF('935'!P335=0,0,(1-'935'!X335/'11'!D$17)*'11'!B$17/('11'!B$17-'935'!W335)*IF('Calc1'!B5861=0,1,'Calc2'!B340/'Calc1'!B5861)*'Calc4'!B15084)))*'11'!B$17*0.01*'Calc4'!B$3092/'Calc4'!B$3109</f>
        <v>0</v>
      </c>
      <c r="AD393" s="23">
        <f>0.01*('Calc2'!B340*'11'!B$17*'Calc4'!B2185+'Calc1'!B5861*'Calc2'!B19226*'935'!P335*('11'!D$17-'935'!X335)*('11'!B$17/('11'!B$17-'935'!W335)))</f>
        <v>0</v>
      </c>
      <c r="AE393" s="23">
        <f>'Calc1'!B5861*'Calc4'!B$11076*('Calc4'!B$10457+'Calc1'!B10753)</f>
        <v>0</v>
      </c>
      <c r="AF393" s="23">
        <f>'Calc1'!B5861*MAX('Calc4'!B13255,0-('Calc4'!B12645+IF('935'!P335=0,0,(1-'935'!X335/'11'!D$17)*'11'!B$17/('11'!B$17-'935'!W335)*IF('Calc1'!B5861=0,1,'Calc2'!B340/'Calc1'!B5861)*'Calc4'!B15084)))*'11'!B$17*0.01*(1-('Calc4'!B$3092+'Calc4'!B$11)/'Calc4'!B$3109)</f>
        <v>0</v>
      </c>
      <c r="AG393" s="23">
        <f>Q393-Y393-Z393-AA393-AB393-AC393-AD393-AE393-AF393</f>
        <v>0</v>
      </c>
      <c r="AH393" s="10"/>
    </row>
    <row r="394" spans="1:34">
      <c r="A394" s="21">
        <v>330</v>
      </c>
      <c r="B394" s="28">
        <f>'Results'!B347</f>
        <v>0</v>
      </c>
      <c r="C394" s="7">
        <f>'Results'!C347</f>
        <v>0</v>
      </c>
      <c r="D394" s="29">
        <f>'Results'!D347</f>
        <v>0</v>
      </c>
      <c r="E394" s="29">
        <f>'Results'!E347</f>
        <v>0</v>
      </c>
      <c r="F394" s="29">
        <f>'Results'!F347</f>
        <v>0</v>
      </c>
      <c r="G394" s="7">
        <f>'Results'!G347</f>
        <v>0</v>
      </c>
      <c r="H394" s="29">
        <f>'Results'!H347</f>
        <v>0</v>
      </c>
      <c r="I394" s="29">
        <f>'Results'!I347</f>
        <v>0</v>
      </c>
      <c r="J394" s="29">
        <f>'Results'!J347</f>
        <v>0</v>
      </c>
      <c r="K394" s="30">
        <f>0.01*'11'!B$17*'Calc1'!B5862*'Results'!E347</f>
        <v>0</v>
      </c>
      <c r="L394" s="23">
        <f>0.01*('11'!D$17-'935'!X336)*'Results'!C347*'Calc1'!B5862*('11'!B$17/('11'!B$17-'935'!W336))*'935'!P336</f>
        <v>0</v>
      </c>
      <c r="M394" s="23">
        <f>0.01*('11'!B$17-'935'!W336)*'Results'!D347</f>
        <v>0</v>
      </c>
      <c r="N394" s="23">
        <f>0.01*'11'!B$17*'Calc1'!B8307*'Calc3'!B3500</f>
        <v>0</v>
      </c>
      <c r="O394" s="23">
        <f>0.01*('11'!B$17-'935'!W336)*'Calc4'!B19966</f>
        <v>0</v>
      </c>
      <c r="P394" s="23">
        <f>0.01*'Calc3'!B11460*'935'!T336</f>
        <v>0</v>
      </c>
      <c r="Q394" s="30">
        <f>K394+L394+M394</f>
        <v>0</v>
      </c>
      <c r="R394" s="25">
        <f>'935'!Y336</f>
        <v>0</v>
      </c>
      <c r="S394" s="31">
        <f>Q394-R394</f>
        <v>0</v>
      </c>
      <c r="T394" s="32">
        <f>IF(R394,Q394/R394-1,"")</f>
        <v>0</v>
      </c>
      <c r="U394" s="30">
        <f>N394+O394+P394</f>
        <v>0</v>
      </c>
      <c r="V394" s="25">
        <f>'935'!Z336</f>
        <v>0</v>
      </c>
      <c r="W394" s="31">
        <f>U394-V394</f>
        <v>0</v>
      </c>
      <c r="X394" s="32">
        <f>IF(V394,U394/V394-1,"")</f>
        <v>0</v>
      </c>
      <c r="Y394" s="30">
        <f>0.01*('11'!B$17-'935'!W336)*'Calc4'!B16919</f>
        <v>0</v>
      </c>
      <c r="Z394" s="23">
        <f>0.01*'11'!B$17*'Calc1'!B5862*'Calc4'!B1578</f>
        <v>0</v>
      </c>
      <c r="AA394" s="23">
        <f>'Calc1'!B5862*MAX('Calc4'!B13256,0-('Calc4'!B12646+IF('935'!P336=0,0,(1-'935'!X336/'11'!D$17)*'11'!B$17/('11'!B$17-'935'!W336)*IF('Calc1'!B5862=0,1,'Calc2'!B341/'Calc1'!B5862)*'Calc4'!B15085)))*'11'!B$17*0.01*'Calc4'!B$11/'Calc4'!B$3109</f>
        <v>0</v>
      </c>
      <c r="AB394" s="23">
        <f>'Calc1'!B5862*'Calc4'!B$11695*'Calc4'!B11415</f>
        <v>0</v>
      </c>
      <c r="AC394" s="23">
        <f>'Calc1'!B5862*MAX('Calc4'!B13256,0-('Calc4'!B12646+IF('935'!P336=0,0,(1-'935'!X336/'11'!D$17)*'11'!B$17/('11'!B$17-'935'!W336)*IF('Calc1'!B5862=0,1,'Calc2'!B341/'Calc1'!B5862)*'Calc4'!B15085)))*'11'!B$17*0.01*'Calc4'!B$3092/'Calc4'!B$3109</f>
        <v>0</v>
      </c>
      <c r="AD394" s="23">
        <f>0.01*('Calc2'!B341*'11'!B$17*'Calc4'!B2186+'Calc1'!B5862*'Calc2'!B19227*'935'!P336*('11'!D$17-'935'!X336)*('11'!B$17/('11'!B$17-'935'!W336)))</f>
        <v>0</v>
      </c>
      <c r="AE394" s="23">
        <f>'Calc1'!B5862*'Calc4'!B$11076*('Calc4'!B$10457+'Calc1'!B10754)</f>
        <v>0</v>
      </c>
      <c r="AF394" s="23">
        <f>'Calc1'!B5862*MAX('Calc4'!B13256,0-('Calc4'!B12646+IF('935'!P336=0,0,(1-'935'!X336/'11'!D$17)*'11'!B$17/('11'!B$17-'935'!W336)*IF('Calc1'!B5862=0,1,'Calc2'!B341/'Calc1'!B5862)*'Calc4'!B15085)))*'11'!B$17*0.01*(1-('Calc4'!B$3092+'Calc4'!B$11)/'Calc4'!B$3109)</f>
        <v>0</v>
      </c>
      <c r="AG394" s="23">
        <f>Q394-Y394-Z394-AA394-AB394-AC394-AD394-AE394-AF394</f>
        <v>0</v>
      </c>
      <c r="AH394" s="10"/>
    </row>
    <row r="395" spans="1:34">
      <c r="A395" s="21">
        <v>331</v>
      </c>
      <c r="B395" s="28">
        <f>'Results'!B348</f>
        <v>0</v>
      </c>
      <c r="C395" s="7">
        <f>'Results'!C348</f>
        <v>0</v>
      </c>
      <c r="D395" s="29">
        <f>'Results'!D348</f>
        <v>0</v>
      </c>
      <c r="E395" s="29">
        <f>'Results'!E348</f>
        <v>0</v>
      </c>
      <c r="F395" s="29">
        <f>'Results'!F348</f>
        <v>0</v>
      </c>
      <c r="G395" s="7">
        <f>'Results'!G348</f>
        <v>0</v>
      </c>
      <c r="H395" s="29">
        <f>'Results'!H348</f>
        <v>0</v>
      </c>
      <c r="I395" s="29">
        <f>'Results'!I348</f>
        <v>0</v>
      </c>
      <c r="J395" s="29">
        <f>'Results'!J348</f>
        <v>0</v>
      </c>
      <c r="K395" s="30">
        <f>0.01*'11'!B$17*'Calc1'!B5863*'Results'!E348</f>
        <v>0</v>
      </c>
      <c r="L395" s="23">
        <f>0.01*('11'!D$17-'935'!X337)*'Results'!C348*'Calc1'!B5863*('11'!B$17/('11'!B$17-'935'!W337))*'935'!P337</f>
        <v>0</v>
      </c>
      <c r="M395" s="23">
        <f>0.01*('11'!B$17-'935'!W337)*'Results'!D348</f>
        <v>0</v>
      </c>
      <c r="N395" s="23">
        <f>0.01*'11'!B$17*'Calc1'!B8308*'Calc3'!B3501</f>
        <v>0</v>
      </c>
      <c r="O395" s="23">
        <f>0.01*('11'!B$17-'935'!W337)*'Calc4'!B19967</f>
        <v>0</v>
      </c>
      <c r="P395" s="23">
        <f>0.01*'Calc3'!B11461*'935'!T337</f>
        <v>0</v>
      </c>
      <c r="Q395" s="30">
        <f>K395+L395+M395</f>
        <v>0</v>
      </c>
      <c r="R395" s="25">
        <f>'935'!Y337</f>
        <v>0</v>
      </c>
      <c r="S395" s="31">
        <f>Q395-R395</f>
        <v>0</v>
      </c>
      <c r="T395" s="32">
        <f>IF(R395,Q395/R395-1,"")</f>
        <v>0</v>
      </c>
      <c r="U395" s="30">
        <f>N395+O395+P395</f>
        <v>0</v>
      </c>
      <c r="V395" s="25">
        <f>'935'!Z337</f>
        <v>0</v>
      </c>
      <c r="W395" s="31">
        <f>U395-V395</f>
        <v>0</v>
      </c>
      <c r="X395" s="32">
        <f>IF(V395,U395/V395-1,"")</f>
        <v>0</v>
      </c>
      <c r="Y395" s="30">
        <f>0.01*('11'!B$17-'935'!W337)*'Calc4'!B16920</f>
        <v>0</v>
      </c>
      <c r="Z395" s="23">
        <f>0.01*'11'!B$17*'Calc1'!B5863*'Calc4'!B1579</f>
        <v>0</v>
      </c>
      <c r="AA395" s="23">
        <f>'Calc1'!B5863*MAX('Calc4'!B13257,0-('Calc4'!B12647+IF('935'!P337=0,0,(1-'935'!X337/'11'!D$17)*'11'!B$17/('11'!B$17-'935'!W337)*IF('Calc1'!B5863=0,1,'Calc2'!B342/'Calc1'!B5863)*'Calc4'!B15086)))*'11'!B$17*0.01*'Calc4'!B$11/'Calc4'!B$3109</f>
        <v>0</v>
      </c>
      <c r="AB395" s="23">
        <f>'Calc1'!B5863*'Calc4'!B$11695*'Calc4'!B11416</f>
        <v>0</v>
      </c>
      <c r="AC395" s="23">
        <f>'Calc1'!B5863*MAX('Calc4'!B13257,0-('Calc4'!B12647+IF('935'!P337=0,0,(1-'935'!X337/'11'!D$17)*'11'!B$17/('11'!B$17-'935'!W337)*IF('Calc1'!B5863=0,1,'Calc2'!B342/'Calc1'!B5863)*'Calc4'!B15086)))*'11'!B$17*0.01*'Calc4'!B$3092/'Calc4'!B$3109</f>
        <v>0</v>
      </c>
      <c r="AD395" s="23">
        <f>0.01*('Calc2'!B342*'11'!B$17*'Calc4'!B2187+'Calc1'!B5863*'Calc2'!B19228*'935'!P337*('11'!D$17-'935'!X337)*('11'!B$17/('11'!B$17-'935'!W337)))</f>
        <v>0</v>
      </c>
      <c r="AE395" s="23">
        <f>'Calc1'!B5863*'Calc4'!B$11076*('Calc4'!B$10457+'Calc1'!B10755)</f>
        <v>0</v>
      </c>
      <c r="AF395" s="23">
        <f>'Calc1'!B5863*MAX('Calc4'!B13257,0-('Calc4'!B12647+IF('935'!P337=0,0,(1-'935'!X337/'11'!D$17)*'11'!B$17/('11'!B$17-'935'!W337)*IF('Calc1'!B5863=0,1,'Calc2'!B342/'Calc1'!B5863)*'Calc4'!B15086)))*'11'!B$17*0.01*(1-('Calc4'!B$3092+'Calc4'!B$11)/'Calc4'!B$3109)</f>
        <v>0</v>
      </c>
      <c r="AG395" s="23">
        <f>Q395-Y395-Z395-AA395-AB395-AC395-AD395-AE395-AF395</f>
        <v>0</v>
      </c>
      <c r="AH395" s="10"/>
    </row>
    <row r="396" spans="1:34">
      <c r="A396" s="21">
        <v>332</v>
      </c>
      <c r="B396" s="28">
        <f>'Results'!B349</f>
        <v>0</v>
      </c>
      <c r="C396" s="7">
        <f>'Results'!C349</f>
        <v>0</v>
      </c>
      <c r="D396" s="29">
        <f>'Results'!D349</f>
        <v>0</v>
      </c>
      <c r="E396" s="29">
        <f>'Results'!E349</f>
        <v>0</v>
      </c>
      <c r="F396" s="29">
        <f>'Results'!F349</f>
        <v>0</v>
      </c>
      <c r="G396" s="7">
        <f>'Results'!G349</f>
        <v>0</v>
      </c>
      <c r="H396" s="29">
        <f>'Results'!H349</f>
        <v>0</v>
      </c>
      <c r="I396" s="29">
        <f>'Results'!I349</f>
        <v>0</v>
      </c>
      <c r="J396" s="29">
        <f>'Results'!J349</f>
        <v>0</v>
      </c>
      <c r="K396" s="30">
        <f>0.01*'11'!B$17*'Calc1'!B5864*'Results'!E349</f>
        <v>0</v>
      </c>
      <c r="L396" s="23">
        <f>0.01*('11'!D$17-'935'!X338)*'Results'!C349*'Calc1'!B5864*('11'!B$17/('11'!B$17-'935'!W338))*'935'!P338</f>
        <v>0</v>
      </c>
      <c r="M396" s="23">
        <f>0.01*('11'!B$17-'935'!W338)*'Results'!D349</f>
        <v>0</v>
      </c>
      <c r="N396" s="23">
        <f>0.01*'11'!B$17*'Calc1'!B8309*'Calc3'!B3502</f>
        <v>0</v>
      </c>
      <c r="O396" s="23">
        <f>0.01*('11'!B$17-'935'!W338)*'Calc4'!B19968</f>
        <v>0</v>
      </c>
      <c r="P396" s="23">
        <f>0.01*'Calc3'!B11462*'935'!T338</f>
        <v>0</v>
      </c>
      <c r="Q396" s="30">
        <f>K396+L396+M396</f>
        <v>0</v>
      </c>
      <c r="R396" s="25">
        <f>'935'!Y338</f>
        <v>0</v>
      </c>
      <c r="S396" s="31">
        <f>Q396-R396</f>
        <v>0</v>
      </c>
      <c r="T396" s="32">
        <f>IF(R396,Q396/R396-1,"")</f>
        <v>0</v>
      </c>
      <c r="U396" s="30">
        <f>N396+O396+P396</f>
        <v>0</v>
      </c>
      <c r="V396" s="25">
        <f>'935'!Z338</f>
        <v>0</v>
      </c>
      <c r="W396" s="31">
        <f>U396-V396</f>
        <v>0</v>
      </c>
      <c r="X396" s="32">
        <f>IF(V396,U396/V396-1,"")</f>
        <v>0</v>
      </c>
      <c r="Y396" s="30">
        <f>0.01*('11'!B$17-'935'!W338)*'Calc4'!B16921</f>
        <v>0</v>
      </c>
      <c r="Z396" s="23">
        <f>0.01*'11'!B$17*'Calc1'!B5864*'Calc4'!B1580</f>
        <v>0</v>
      </c>
      <c r="AA396" s="23">
        <f>'Calc1'!B5864*MAX('Calc4'!B13258,0-('Calc4'!B12648+IF('935'!P338=0,0,(1-'935'!X338/'11'!D$17)*'11'!B$17/('11'!B$17-'935'!W338)*IF('Calc1'!B5864=0,1,'Calc2'!B343/'Calc1'!B5864)*'Calc4'!B15087)))*'11'!B$17*0.01*'Calc4'!B$11/'Calc4'!B$3109</f>
        <v>0</v>
      </c>
      <c r="AB396" s="23">
        <f>'Calc1'!B5864*'Calc4'!B$11695*'Calc4'!B11417</f>
        <v>0</v>
      </c>
      <c r="AC396" s="23">
        <f>'Calc1'!B5864*MAX('Calc4'!B13258,0-('Calc4'!B12648+IF('935'!P338=0,0,(1-'935'!X338/'11'!D$17)*'11'!B$17/('11'!B$17-'935'!W338)*IF('Calc1'!B5864=0,1,'Calc2'!B343/'Calc1'!B5864)*'Calc4'!B15087)))*'11'!B$17*0.01*'Calc4'!B$3092/'Calc4'!B$3109</f>
        <v>0</v>
      </c>
      <c r="AD396" s="23">
        <f>0.01*('Calc2'!B343*'11'!B$17*'Calc4'!B2188+'Calc1'!B5864*'Calc2'!B19229*'935'!P338*('11'!D$17-'935'!X338)*('11'!B$17/('11'!B$17-'935'!W338)))</f>
        <v>0</v>
      </c>
      <c r="AE396" s="23">
        <f>'Calc1'!B5864*'Calc4'!B$11076*('Calc4'!B$10457+'Calc1'!B10756)</f>
        <v>0</v>
      </c>
      <c r="AF396" s="23">
        <f>'Calc1'!B5864*MAX('Calc4'!B13258,0-('Calc4'!B12648+IF('935'!P338=0,0,(1-'935'!X338/'11'!D$17)*'11'!B$17/('11'!B$17-'935'!W338)*IF('Calc1'!B5864=0,1,'Calc2'!B343/'Calc1'!B5864)*'Calc4'!B15087)))*'11'!B$17*0.01*(1-('Calc4'!B$3092+'Calc4'!B$11)/'Calc4'!B$3109)</f>
        <v>0</v>
      </c>
      <c r="AG396" s="23">
        <f>Q396-Y396-Z396-AA396-AB396-AC396-AD396-AE396-AF396</f>
        <v>0</v>
      </c>
      <c r="AH396" s="10"/>
    </row>
    <row r="397" spans="1:34">
      <c r="A397" s="21">
        <v>333</v>
      </c>
      <c r="B397" s="28">
        <f>'Results'!B350</f>
        <v>0</v>
      </c>
      <c r="C397" s="7">
        <f>'Results'!C350</f>
        <v>0</v>
      </c>
      <c r="D397" s="29">
        <f>'Results'!D350</f>
        <v>0</v>
      </c>
      <c r="E397" s="29">
        <f>'Results'!E350</f>
        <v>0</v>
      </c>
      <c r="F397" s="29">
        <f>'Results'!F350</f>
        <v>0</v>
      </c>
      <c r="G397" s="7">
        <f>'Results'!G350</f>
        <v>0</v>
      </c>
      <c r="H397" s="29">
        <f>'Results'!H350</f>
        <v>0</v>
      </c>
      <c r="I397" s="29">
        <f>'Results'!I350</f>
        <v>0</v>
      </c>
      <c r="J397" s="29">
        <f>'Results'!J350</f>
        <v>0</v>
      </c>
      <c r="K397" s="30">
        <f>0.01*'11'!B$17*'Calc1'!B5865*'Results'!E350</f>
        <v>0</v>
      </c>
      <c r="L397" s="23">
        <f>0.01*('11'!D$17-'935'!X339)*'Results'!C350*'Calc1'!B5865*('11'!B$17/('11'!B$17-'935'!W339))*'935'!P339</f>
        <v>0</v>
      </c>
      <c r="M397" s="23">
        <f>0.01*('11'!B$17-'935'!W339)*'Results'!D350</f>
        <v>0</v>
      </c>
      <c r="N397" s="23">
        <f>0.01*'11'!B$17*'Calc1'!B8310*'Calc3'!B3503</f>
        <v>0</v>
      </c>
      <c r="O397" s="23">
        <f>0.01*('11'!B$17-'935'!W339)*'Calc4'!B19969</f>
        <v>0</v>
      </c>
      <c r="P397" s="23">
        <f>0.01*'Calc3'!B11463*'935'!T339</f>
        <v>0</v>
      </c>
      <c r="Q397" s="30">
        <f>K397+L397+M397</f>
        <v>0</v>
      </c>
      <c r="R397" s="25">
        <f>'935'!Y339</f>
        <v>0</v>
      </c>
      <c r="S397" s="31">
        <f>Q397-R397</f>
        <v>0</v>
      </c>
      <c r="T397" s="32">
        <f>IF(R397,Q397/R397-1,"")</f>
        <v>0</v>
      </c>
      <c r="U397" s="30">
        <f>N397+O397+P397</f>
        <v>0</v>
      </c>
      <c r="V397" s="25">
        <f>'935'!Z339</f>
        <v>0</v>
      </c>
      <c r="W397" s="31">
        <f>U397-V397</f>
        <v>0</v>
      </c>
      <c r="X397" s="32">
        <f>IF(V397,U397/V397-1,"")</f>
        <v>0</v>
      </c>
      <c r="Y397" s="30">
        <f>0.01*('11'!B$17-'935'!W339)*'Calc4'!B16922</f>
        <v>0</v>
      </c>
      <c r="Z397" s="23">
        <f>0.01*'11'!B$17*'Calc1'!B5865*'Calc4'!B1581</f>
        <v>0</v>
      </c>
      <c r="AA397" s="23">
        <f>'Calc1'!B5865*MAX('Calc4'!B13259,0-('Calc4'!B12649+IF('935'!P339=0,0,(1-'935'!X339/'11'!D$17)*'11'!B$17/('11'!B$17-'935'!W339)*IF('Calc1'!B5865=0,1,'Calc2'!B344/'Calc1'!B5865)*'Calc4'!B15088)))*'11'!B$17*0.01*'Calc4'!B$11/'Calc4'!B$3109</f>
        <v>0</v>
      </c>
      <c r="AB397" s="23">
        <f>'Calc1'!B5865*'Calc4'!B$11695*'Calc4'!B11418</f>
        <v>0</v>
      </c>
      <c r="AC397" s="23">
        <f>'Calc1'!B5865*MAX('Calc4'!B13259,0-('Calc4'!B12649+IF('935'!P339=0,0,(1-'935'!X339/'11'!D$17)*'11'!B$17/('11'!B$17-'935'!W339)*IF('Calc1'!B5865=0,1,'Calc2'!B344/'Calc1'!B5865)*'Calc4'!B15088)))*'11'!B$17*0.01*'Calc4'!B$3092/'Calc4'!B$3109</f>
        <v>0</v>
      </c>
      <c r="AD397" s="23">
        <f>0.01*('Calc2'!B344*'11'!B$17*'Calc4'!B2189+'Calc1'!B5865*'Calc2'!B19230*'935'!P339*('11'!D$17-'935'!X339)*('11'!B$17/('11'!B$17-'935'!W339)))</f>
        <v>0</v>
      </c>
      <c r="AE397" s="23">
        <f>'Calc1'!B5865*'Calc4'!B$11076*('Calc4'!B$10457+'Calc1'!B10757)</f>
        <v>0</v>
      </c>
      <c r="AF397" s="23">
        <f>'Calc1'!B5865*MAX('Calc4'!B13259,0-('Calc4'!B12649+IF('935'!P339=0,0,(1-'935'!X339/'11'!D$17)*'11'!B$17/('11'!B$17-'935'!W339)*IF('Calc1'!B5865=0,1,'Calc2'!B344/'Calc1'!B5865)*'Calc4'!B15088)))*'11'!B$17*0.01*(1-('Calc4'!B$3092+'Calc4'!B$11)/'Calc4'!B$3109)</f>
        <v>0</v>
      </c>
      <c r="AG397" s="23">
        <f>Q397-Y397-Z397-AA397-AB397-AC397-AD397-AE397-AF397</f>
        <v>0</v>
      </c>
      <c r="AH397" s="10"/>
    </row>
    <row r="398" spans="1:34">
      <c r="A398" s="21">
        <v>334</v>
      </c>
      <c r="B398" s="28">
        <f>'Results'!B351</f>
        <v>0</v>
      </c>
      <c r="C398" s="7">
        <f>'Results'!C351</f>
        <v>0</v>
      </c>
      <c r="D398" s="29">
        <f>'Results'!D351</f>
        <v>0</v>
      </c>
      <c r="E398" s="29">
        <f>'Results'!E351</f>
        <v>0</v>
      </c>
      <c r="F398" s="29">
        <f>'Results'!F351</f>
        <v>0</v>
      </c>
      <c r="G398" s="7">
        <f>'Results'!G351</f>
        <v>0</v>
      </c>
      <c r="H398" s="29">
        <f>'Results'!H351</f>
        <v>0</v>
      </c>
      <c r="I398" s="29">
        <f>'Results'!I351</f>
        <v>0</v>
      </c>
      <c r="J398" s="29">
        <f>'Results'!J351</f>
        <v>0</v>
      </c>
      <c r="K398" s="30">
        <f>0.01*'11'!B$17*'Calc1'!B5866*'Results'!E351</f>
        <v>0</v>
      </c>
      <c r="L398" s="23">
        <f>0.01*('11'!D$17-'935'!X340)*'Results'!C351*'Calc1'!B5866*('11'!B$17/('11'!B$17-'935'!W340))*'935'!P340</f>
        <v>0</v>
      </c>
      <c r="M398" s="23">
        <f>0.01*('11'!B$17-'935'!W340)*'Results'!D351</f>
        <v>0</v>
      </c>
      <c r="N398" s="23">
        <f>0.01*'11'!B$17*'Calc1'!B8311*'Calc3'!B3504</f>
        <v>0</v>
      </c>
      <c r="O398" s="23">
        <f>0.01*('11'!B$17-'935'!W340)*'Calc4'!B19970</f>
        <v>0</v>
      </c>
      <c r="P398" s="23">
        <f>0.01*'Calc3'!B11464*'935'!T340</f>
        <v>0</v>
      </c>
      <c r="Q398" s="30">
        <f>K398+L398+M398</f>
        <v>0</v>
      </c>
      <c r="R398" s="25">
        <f>'935'!Y340</f>
        <v>0</v>
      </c>
      <c r="S398" s="31">
        <f>Q398-R398</f>
        <v>0</v>
      </c>
      <c r="T398" s="32">
        <f>IF(R398,Q398/R398-1,"")</f>
        <v>0</v>
      </c>
      <c r="U398" s="30">
        <f>N398+O398+P398</f>
        <v>0</v>
      </c>
      <c r="V398" s="25">
        <f>'935'!Z340</f>
        <v>0</v>
      </c>
      <c r="W398" s="31">
        <f>U398-V398</f>
        <v>0</v>
      </c>
      <c r="X398" s="32">
        <f>IF(V398,U398/V398-1,"")</f>
        <v>0</v>
      </c>
      <c r="Y398" s="30">
        <f>0.01*('11'!B$17-'935'!W340)*'Calc4'!B16923</f>
        <v>0</v>
      </c>
      <c r="Z398" s="23">
        <f>0.01*'11'!B$17*'Calc1'!B5866*'Calc4'!B1582</f>
        <v>0</v>
      </c>
      <c r="AA398" s="23">
        <f>'Calc1'!B5866*MAX('Calc4'!B13260,0-('Calc4'!B12650+IF('935'!P340=0,0,(1-'935'!X340/'11'!D$17)*'11'!B$17/('11'!B$17-'935'!W340)*IF('Calc1'!B5866=0,1,'Calc2'!B345/'Calc1'!B5866)*'Calc4'!B15089)))*'11'!B$17*0.01*'Calc4'!B$11/'Calc4'!B$3109</f>
        <v>0</v>
      </c>
      <c r="AB398" s="23">
        <f>'Calc1'!B5866*'Calc4'!B$11695*'Calc4'!B11419</f>
        <v>0</v>
      </c>
      <c r="AC398" s="23">
        <f>'Calc1'!B5866*MAX('Calc4'!B13260,0-('Calc4'!B12650+IF('935'!P340=0,0,(1-'935'!X340/'11'!D$17)*'11'!B$17/('11'!B$17-'935'!W340)*IF('Calc1'!B5866=0,1,'Calc2'!B345/'Calc1'!B5866)*'Calc4'!B15089)))*'11'!B$17*0.01*'Calc4'!B$3092/'Calc4'!B$3109</f>
        <v>0</v>
      </c>
      <c r="AD398" s="23">
        <f>0.01*('Calc2'!B345*'11'!B$17*'Calc4'!B2190+'Calc1'!B5866*'Calc2'!B19231*'935'!P340*('11'!D$17-'935'!X340)*('11'!B$17/('11'!B$17-'935'!W340)))</f>
        <v>0</v>
      </c>
      <c r="AE398" s="23">
        <f>'Calc1'!B5866*'Calc4'!B$11076*('Calc4'!B$10457+'Calc1'!B10758)</f>
        <v>0</v>
      </c>
      <c r="AF398" s="23">
        <f>'Calc1'!B5866*MAX('Calc4'!B13260,0-('Calc4'!B12650+IF('935'!P340=0,0,(1-'935'!X340/'11'!D$17)*'11'!B$17/('11'!B$17-'935'!W340)*IF('Calc1'!B5866=0,1,'Calc2'!B345/'Calc1'!B5866)*'Calc4'!B15089)))*'11'!B$17*0.01*(1-('Calc4'!B$3092+'Calc4'!B$11)/'Calc4'!B$3109)</f>
        <v>0</v>
      </c>
      <c r="AG398" s="23">
        <f>Q398-Y398-Z398-AA398-AB398-AC398-AD398-AE398-AF398</f>
        <v>0</v>
      </c>
      <c r="AH398" s="10"/>
    </row>
    <row r="399" spans="1:34">
      <c r="A399" s="21">
        <v>335</v>
      </c>
      <c r="B399" s="28">
        <f>'Results'!B352</f>
        <v>0</v>
      </c>
      <c r="C399" s="7">
        <f>'Results'!C352</f>
        <v>0</v>
      </c>
      <c r="D399" s="29">
        <f>'Results'!D352</f>
        <v>0</v>
      </c>
      <c r="E399" s="29">
        <f>'Results'!E352</f>
        <v>0</v>
      </c>
      <c r="F399" s="29">
        <f>'Results'!F352</f>
        <v>0</v>
      </c>
      <c r="G399" s="7">
        <f>'Results'!G352</f>
        <v>0</v>
      </c>
      <c r="H399" s="29">
        <f>'Results'!H352</f>
        <v>0</v>
      </c>
      <c r="I399" s="29">
        <f>'Results'!I352</f>
        <v>0</v>
      </c>
      <c r="J399" s="29">
        <f>'Results'!J352</f>
        <v>0</v>
      </c>
      <c r="K399" s="30">
        <f>0.01*'11'!B$17*'Calc1'!B5867*'Results'!E352</f>
        <v>0</v>
      </c>
      <c r="L399" s="23">
        <f>0.01*('11'!D$17-'935'!X341)*'Results'!C352*'Calc1'!B5867*('11'!B$17/('11'!B$17-'935'!W341))*'935'!P341</f>
        <v>0</v>
      </c>
      <c r="M399" s="23">
        <f>0.01*('11'!B$17-'935'!W341)*'Results'!D352</f>
        <v>0</v>
      </c>
      <c r="N399" s="23">
        <f>0.01*'11'!B$17*'Calc1'!B8312*'Calc3'!B3505</f>
        <v>0</v>
      </c>
      <c r="O399" s="23">
        <f>0.01*('11'!B$17-'935'!W341)*'Calc4'!B19971</f>
        <v>0</v>
      </c>
      <c r="P399" s="23">
        <f>0.01*'Calc3'!B11465*'935'!T341</f>
        <v>0</v>
      </c>
      <c r="Q399" s="30">
        <f>K399+L399+M399</f>
        <v>0</v>
      </c>
      <c r="R399" s="25">
        <f>'935'!Y341</f>
        <v>0</v>
      </c>
      <c r="S399" s="31">
        <f>Q399-R399</f>
        <v>0</v>
      </c>
      <c r="T399" s="32">
        <f>IF(R399,Q399/R399-1,"")</f>
        <v>0</v>
      </c>
      <c r="U399" s="30">
        <f>N399+O399+P399</f>
        <v>0</v>
      </c>
      <c r="V399" s="25">
        <f>'935'!Z341</f>
        <v>0</v>
      </c>
      <c r="W399" s="31">
        <f>U399-V399</f>
        <v>0</v>
      </c>
      <c r="X399" s="32">
        <f>IF(V399,U399/V399-1,"")</f>
        <v>0</v>
      </c>
      <c r="Y399" s="30">
        <f>0.01*('11'!B$17-'935'!W341)*'Calc4'!B16924</f>
        <v>0</v>
      </c>
      <c r="Z399" s="23">
        <f>0.01*'11'!B$17*'Calc1'!B5867*'Calc4'!B1583</f>
        <v>0</v>
      </c>
      <c r="AA399" s="23">
        <f>'Calc1'!B5867*MAX('Calc4'!B13261,0-('Calc4'!B12651+IF('935'!P341=0,0,(1-'935'!X341/'11'!D$17)*'11'!B$17/('11'!B$17-'935'!W341)*IF('Calc1'!B5867=0,1,'Calc2'!B346/'Calc1'!B5867)*'Calc4'!B15090)))*'11'!B$17*0.01*'Calc4'!B$11/'Calc4'!B$3109</f>
        <v>0</v>
      </c>
      <c r="AB399" s="23">
        <f>'Calc1'!B5867*'Calc4'!B$11695*'Calc4'!B11420</f>
        <v>0</v>
      </c>
      <c r="AC399" s="23">
        <f>'Calc1'!B5867*MAX('Calc4'!B13261,0-('Calc4'!B12651+IF('935'!P341=0,0,(1-'935'!X341/'11'!D$17)*'11'!B$17/('11'!B$17-'935'!W341)*IF('Calc1'!B5867=0,1,'Calc2'!B346/'Calc1'!B5867)*'Calc4'!B15090)))*'11'!B$17*0.01*'Calc4'!B$3092/'Calc4'!B$3109</f>
        <v>0</v>
      </c>
      <c r="AD399" s="23">
        <f>0.01*('Calc2'!B346*'11'!B$17*'Calc4'!B2191+'Calc1'!B5867*'Calc2'!B19232*'935'!P341*('11'!D$17-'935'!X341)*('11'!B$17/('11'!B$17-'935'!W341)))</f>
        <v>0</v>
      </c>
      <c r="AE399" s="23">
        <f>'Calc1'!B5867*'Calc4'!B$11076*('Calc4'!B$10457+'Calc1'!B10759)</f>
        <v>0</v>
      </c>
      <c r="AF399" s="23">
        <f>'Calc1'!B5867*MAX('Calc4'!B13261,0-('Calc4'!B12651+IF('935'!P341=0,0,(1-'935'!X341/'11'!D$17)*'11'!B$17/('11'!B$17-'935'!W341)*IF('Calc1'!B5867=0,1,'Calc2'!B346/'Calc1'!B5867)*'Calc4'!B15090)))*'11'!B$17*0.01*(1-('Calc4'!B$3092+'Calc4'!B$11)/'Calc4'!B$3109)</f>
        <v>0</v>
      </c>
      <c r="AG399" s="23">
        <f>Q399-Y399-Z399-AA399-AB399-AC399-AD399-AE399-AF399</f>
        <v>0</v>
      </c>
      <c r="AH399" s="10"/>
    </row>
    <row r="400" spans="1:34">
      <c r="A400" s="21">
        <v>336</v>
      </c>
      <c r="B400" s="28">
        <f>'Results'!B353</f>
        <v>0</v>
      </c>
      <c r="C400" s="7">
        <f>'Results'!C353</f>
        <v>0</v>
      </c>
      <c r="D400" s="29">
        <f>'Results'!D353</f>
        <v>0</v>
      </c>
      <c r="E400" s="29">
        <f>'Results'!E353</f>
        <v>0</v>
      </c>
      <c r="F400" s="29">
        <f>'Results'!F353</f>
        <v>0</v>
      </c>
      <c r="G400" s="7">
        <f>'Results'!G353</f>
        <v>0</v>
      </c>
      <c r="H400" s="29">
        <f>'Results'!H353</f>
        <v>0</v>
      </c>
      <c r="I400" s="29">
        <f>'Results'!I353</f>
        <v>0</v>
      </c>
      <c r="J400" s="29">
        <f>'Results'!J353</f>
        <v>0</v>
      </c>
      <c r="K400" s="30">
        <f>0.01*'11'!B$17*'Calc1'!B5868*'Results'!E353</f>
        <v>0</v>
      </c>
      <c r="L400" s="23">
        <f>0.01*('11'!D$17-'935'!X342)*'Results'!C353*'Calc1'!B5868*('11'!B$17/('11'!B$17-'935'!W342))*'935'!P342</f>
        <v>0</v>
      </c>
      <c r="M400" s="23">
        <f>0.01*('11'!B$17-'935'!W342)*'Results'!D353</f>
        <v>0</v>
      </c>
      <c r="N400" s="23">
        <f>0.01*'11'!B$17*'Calc1'!B8313*'Calc3'!B3506</f>
        <v>0</v>
      </c>
      <c r="O400" s="23">
        <f>0.01*('11'!B$17-'935'!W342)*'Calc4'!B19972</f>
        <v>0</v>
      </c>
      <c r="P400" s="23">
        <f>0.01*'Calc3'!B11466*'935'!T342</f>
        <v>0</v>
      </c>
      <c r="Q400" s="30">
        <f>K400+L400+M400</f>
        <v>0</v>
      </c>
      <c r="R400" s="25">
        <f>'935'!Y342</f>
        <v>0</v>
      </c>
      <c r="S400" s="31">
        <f>Q400-R400</f>
        <v>0</v>
      </c>
      <c r="T400" s="32">
        <f>IF(R400,Q400/R400-1,"")</f>
        <v>0</v>
      </c>
      <c r="U400" s="30">
        <f>N400+O400+P400</f>
        <v>0</v>
      </c>
      <c r="V400" s="25">
        <f>'935'!Z342</f>
        <v>0</v>
      </c>
      <c r="W400" s="31">
        <f>U400-V400</f>
        <v>0</v>
      </c>
      <c r="X400" s="32">
        <f>IF(V400,U400/V400-1,"")</f>
        <v>0</v>
      </c>
      <c r="Y400" s="30">
        <f>0.01*('11'!B$17-'935'!W342)*'Calc4'!B16925</f>
        <v>0</v>
      </c>
      <c r="Z400" s="23">
        <f>0.01*'11'!B$17*'Calc1'!B5868*'Calc4'!B1584</f>
        <v>0</v>
      </c>
      <c r="AA400" s="23">
        <f>'Calc1'!B5868*MAX('Calc4'!B13262,0-('Calc4'!B12652+IF('935'!P342=0,0,(1-'935'!X342/'11'!D$17)*'11'!B$17/('11'!B$17-'935'!W342)*IF('Calc1'!B5868=0,1,'Calc2'!B347/'Calc1'!B5868)*'Calc4'!B15091)))*'11'!B$17*0.01*'Calc4'!B$11/'Calc4'!B$3109</f>
        <v>0</v>
      </c>
      <c r="AB400" s="23">
        <f>'Calc1'!B5868*'Calc4'!B$11695*'Calc4'!B11421</f>
        <v>0</v>
      </c>
      <c r="AC400" s="23">
        <f>'Calc1'!B5868*MAX('Calc4'!B13262,0-('Calc4'!B12652+IF('935'!P342=0,0,(1-'935'!X342/'11'!D$17)*'11'!B$17/('11'!B$17-'935'!W342)*IF('Calc1'!B5868=0,1,'Calc2'!B347/'Calc1'!B5868)*'Calc4'!B15091)))*'11'!B$17*0.01*'Calc4'!B$3092/'Calc4'!B$3109</f>
        <v>0</v>
      </c>
      <c r="AD400" s="23">
        <f>0.01*('Calc2'!B347*'11'!B$17*'Calc4'!B2192+'Calc1'!B5868*'Calc2'!B19233*'935'!P342*('11'!D$17-'935'!X342)*('11'!B$17/('11'!B$17-'935'!W342)))</f>
        <v>0</v>
      </c>
      <c r="AE400" s="23">
        <f>'Calc1'!B5868*'Calc4'!B$11076*('Calc4'!B$10457+'Calc1'!B10760)</f>
        <v>0</v>
      </c>
      <c r="AF400" s="23">
        <f>'Calc1'!B5868*MAX('Calc4'!B13262,0-('Calc4'!B12652+IF('935'!P342=0,0,(1-'935'!X342/'11'!D$17)*'11'!B$17/('11'!B$17-'935'!W342)*IF('Calc1'!B5868=0,1,'Calc2'!B347/'Calc1'!B5868)*'Calc4'!B15091)))*'11'!B$17*0.01*(1-('Calc4'!B$3092+'Calc4'!B$11)/'Calc4'!B$3109)</f>
        <v>0</v>
      </c>
      <c r="AG400" s="23">
        <f>Q400-Y400-Z400-AA400-AB400-AC400-AD400-AE400-AF400</f>
        <v>0</v>
      </c>
      <c r="AH400" s="10"/>
    </row>
    <row r="401" spans="1:34">
      <c r="A401" s="21">
        <v>337</v>
      </c>
      <c r="B401" s="28">
        <f>'Results'!B354</f>
        <v>0</v>
      </c>
      <c r="C401" s="7">
        <f>'Results'!C354</f>
        <v>0</v>
      </c>
      <c r="D401" s="29">
        <f>'Results'!D354</f>
        <v>0</v>
      </c>
      <c r="E401" s="29">
        <f>'Results'!E354</f>
        <v>0</v>
      </c>
      <c r="F401" s="29">
        <f>'Results'!F354</f>
        <v>0</v>
      </c>
      <c r="G401" s="7">
        <f>'Results'!G354</f>
        <v>0</v>
      </c>
      <c r="H401" s="29">
        <f>'Results'!H354</f>
        <v>0</v>
      </c>
      <c r="I401" s="29">
        <f>'Results'!I354</f>
        <v>0</v>
      </c>
      <c r="J401" s="29">
        <f>'Results'!J354</f>
        <v>0</v>
      </c>
      <c r="K401" s="30">
        <f>0.01*'11'!B$17*'Calc1'!B5869*'Results'!E354</f>
        <v>0</v>
      </c>
      <c r="L401" s="23">
        <f>0.01*('11'!D$17-'935'!X343)*'Results'!C354*'Calc1'!B5869*('11'!B$17/('11'!B$17-'935'!W343))*'935'!P343</f>
        <v>0</v>
      </c>
      <c r="M401" s="23">
        <f>0.01*('11'!B$17-'935'!W343)*'Results'!D354</f>
        <v>0</v>
      </c>
      <c r="N401" s="23">
        <f>0.01*'11'!B$17*'Calc1'!B8314*'Calc3'!B3507</f>
        <v>0</v>
      </c>
      <c r="O401" s="23">
        <f>0.01*('11'!B$17-'935'!W343)*'Calc4'!B19973</f>
        <v>0</v>
      </c>
      <c r="P401" s="23">
        <f>0.01*'Calc3'!B11467*'935'!T343</f>
        <v>0</v>
      </c>
      <c r="Q401" s="30">
        <f>K401+L401+M401</f>
        <v>0</v>
      </c>
      <c r="R401" s="25">
        <f>'935'!Y343</f>
        <v>0</v>
      </c>
      <c r="S401" s="31">
        <f>Q401-R401</f>
        <v>0</v>
      </c>
      <c r="T401" s="32">
        <f>IF(R401,Q401/R401-1,"")</f>
        <v>0</v>
      </c>
      <c r="U401" s="30">
        <f>N401+O401+P401</f>
        <v>0</v>
      </c>
      <c r="V401" s="25">
        <f>'935'!Z343</f>
        <v>0</v>
      </c>
      <c r="W401" s="31">
        <f>U401-V401</f>
        <v>0</v>
      </c>
      <c r="X401" s="32">
        <f>IF(V401,U401/V401-1,"")</f>
        <v>0</v>
      </c>
      <c r="Y401" s="30">
        <f>0.01*('11'!B$17-'935'!W343)*'Calc4'!B16926</f>
        <v>0</v>
      </c>
      <c r="Z401" s="23">
        <f>0.01*'11'!B$17*'Calc1'!B5869*'Calc4'!B1585</f>
        <v>0</v>
      </c>
      <c r="AA401" s="23">
        <f>'Calc1'!B5869*MAX('Calc4'!B13263,0-('Calc4'!B12653+IF('935'!P343=0,0,(1-'935'!X343/'11'!D$17)*'11'!B$17/('11'!B$17-'935'!W343)*IF('Calc1'!B5869=0,1,'Calc2'!B348/'Calc1'!B5869)*'Calc4'!B15092)))*'11'!B$17*0.01*'Calc4'!B$11/'Calc4'!B$3109</f>
        <v>0</v>
      </c>
      <c r="AB401" s="23">
        <f>'Calc1'!B5869*'Calc4'!B$11695*'Calc4'!B11422</f>
        <v>0</v>
      </c>
      <c r="AC401" s="23">
        <f>'Calc1'!B5869*MAX('Calc4'!B13263,0-('Calc4'!B12653+IF('935'!P343=0,0,(1-'935'!X343/'11'!D$17)*'11'!B$17/('11'!B$17-'935'!W343)*IF('Calc1'!B5869=0,1,'Calc2'!B348/'Calc1'!B5869)*'Calc4'!B15092)))*'11'!B$17*0.01*'Calc4'!B$3092/'Calc4'!B$3109</f>
        <v>0</v>
      </c>
      <c r="AD401" s="23">
        <f>0.01*('Calc2'!B348*'11'!B$17*'Calc4'!B2193+'Calc1'!B5869*'Calc2'!B19234*'935'!P343*('11'!D$17-'935'!X343)*('11'!B$17/('11'!B$17-'935'!W343)))</f>
        <v>0</v>
      </c>
      <c r="AE401" s="23">
        <f>'Calc1'!B5869*'Calc4'!B$11076*('Calc4'!B$10457+'Calc1'!B10761)</f>
        <v>0</v>
      </c>
      <c r="AF401" s="23">
        <f>'Calc1'!B5869*MAX('Calc4'!B13263,0-('Calc4'!B12653+IF('935'!P343=0,0,(1-'935'!X343/'11'!D$17)*'11'!B$17/('11'!B$17-'935'!W343)*IF('Calc1'!B5869=0,1,'Calc2'!B348/'Calc1'!B5869)*'Calc4'!B15092)))*'11'!B$17*0.01*(1-('Calc4'!B$3092+'Calc4'!B$11)/'Calc4'!B$3109)</f>
        <v>0</v>
      </c>
      <c r="AG401" s="23">
        <f>Q401-Y401-Z401-AA401-AB401-AC401-AD401-AE401-AF401</f>
        <v>0</v>
      </c>
      <c r="AH401" s="10"/>
    </row>
    <row r="402" spans="1:34">
      <c r="A402" s="21">
        <v>338</v>
      </c>
      <c r="B402" s="28">
        <f>'Results'!B355</f>
        <v>0</v>
      </c>
      <c r="C402" s="7">
        <f>'Results'!C355</f>
        <v>0</v>
      </c>
      <c r="D402" s="29">
        <f>'Results'!D355</f>
        <v>0</v>
      </c>
      <c r="E402" s="29">
        <f>'Results'!E355</f>
        <v>0</v>
      </c>
      <c r="F402" s="29">
        <f>'Results'!F355</f>
        <v>0</v>
      </c>
      <c r="G402" s="7">
        <f>'Results'!G355</f>
        <v>0</v>
      </c>
      <c r="H402" s="29">
        <f>'Results'!H355</f>
        <v>0</v>
      </c>
      <c r="I402" s="29">
        <f>'Results'!I355</f>
        <v>0</v>
      </c>
      <c r="J402" s="29">
        <f>'Results'!J355</f>
        <v>0</v>
      </c>
      <c r="K402" s="30">
        <f>0.01*'11'!B$17*'Calc1'!B5870*'Results'!E355</f>
        <v>0</v>
      </c>
      <c r="L402" s="23">
        <f>0.01*('11'!D$17-'935'!X344)*'Results'!C355*'Calc1'!B5870*('11'!B$17/('11'!B$17-'935'!W344))*'935'!P344</f>
        <v>0</v>
      </c>
      <c r="M402" s="23">
        <f>0.01*('11'!B$17-'935'!W344)*'Results'!D355</f>
        <v>0</v>
      </c>
      <c r="N402" s="23">
        <f>0.01*'11'!B$17*'Calc1'!B8315*'Calc3'!B3508</f>
        <v>0</v>
      </c>
      <c r="O402" s="23">
        <f>0.01*('11'!B$17-'935'!W344)*'Calc4'!B19974</f>
        <v>0</v>
      </c>
      <c r="P402" s="23">
        <f>0.01*'Calc3'!B11468*'935'!T344</f>
        <v>0</v>
      </c>
      <c r="Q402" s="30">
        <f>K402+L402+M402</f>
        <v>0</v>
      </c>
      <c r="R402" s="25">
        <f>'935'!Y344</f>
        <v>0</v>
      </c>
      <c r="S402" s="31">
        <f>Q402-R402</f>
        <v>0</v>
      </c>
      <c r="T402" s="32">
        <f>IF(R402,Q402/R402-1,"")</f>
        <v>0</v>
      </c>
      <c r="U402" s="30">
        <f>N402+O402+P402</f>
        <v>0</v>
      </c>
      <c r="V402" s="25">
        <f>'935'!Z344</f>
        <v>0</v>
      </c>
      <c r="W402" s="31">
        <f>U402-V402</f>
        <v>0</v>
      </c>
      <c r="X402" s="32">
        <f>IF(V402,U402/V402-1,"")</f>
        <v>0</v>
      </c>
      <c r="Y402" s="30">
        <f>0.01*('11'!B$17-'935'!W344)*'Calc4'!B16927</f>
        <v>0</v>
      </c>
      <c r="Z402" s="23">
        <f>0.01*'11'!B$17*'Calc1'!B5870*'Calc4'!B1586</f>
        <v>0</v>
      </c>
      <c r="AA402" s="23">
        <f>'Calc1'!B5870*MAX('Calc4'!B13264,0-('Calc4'!B12654+IF('935'!P344=0,0,(1-'935'!X344/'11'!D$17)*'11'!B$17/('11'!B$17-'935'!W344)*IF('Calc1'!B5870=0,1,'Calc2'!B349/'Calc1'!B5870)*'Calc4'!B15093)))*'11'!B$17*0.01*'Calc4'!B$11/'Calc4'!B$3109</f>
        <v>0</v>
      </c>
      <c r="AB402" s="23">
        <f>'Calc1'!B5870*'Calc4'!B$11695*'Calc4'!B11423</f>
        <v>0</v>
      </c>
      <c r="AC402" s="23">
        <f>'Calc1'!B5870*MAX('Calc4'!B13264,0-('Calc4'!B12654+IF('935'!P344=0,0,(1-'935'!X344/'11'!D$17)*'11'!B$17/('11'!B$17-'935'!W344)*IF('Calc1'!B5870=0,1,'Calc2'!B349/'Calc1'!B5870)*'Calc4'!B15093)))*'11'!B$17*0.01*'Calc4'!B$3092/'Calc4'!B$3109</f>
        <v>0</v>
      </c>
      <c r="AD402" s="23">
        <f>0.01*('Calc2'!B349*'11'!B$17*'Calc4'!B2194+'Calc1'!B5870*'Calc2'!B19235*'935'!P344*('11'!D$17-'935'!X344)*('11'!B$17/('11'!B$17-'935'!W344)))</f>
        <v>0</v>
      </c>
      <c r="AE402" s="23">
        <f>'Calc1'!B5870*'Calc4'!B$11076*('Calc4'!B$10457+'Calc1'!B10762)</f>
        <v>0</v>
      </c>
      <c r="AF402" s="23">
        <f>'Calc1'!B5870*MAX('Calc4'!B13264,0-('Calc4'!B12654+IF('935'!P344=0,0,(1-'935'!X344/'11'!D$17)*'11'!B$17/('11'!B$17-'935'!W344)*IF('Calc1'!B5870=0,1,'Calc2'!B349/'Calc1'!B5870)*'Calc4'!B15093)))*'11'!B$17*0.01*(1-('Calc4'!B$3092+'Calc4'!B$11)/'Calc4'!B$3109)</f>
        <v>0</v>
      </c>
      <c r="AG402" s="23">
        <f>Q402-Y402-Z402-AA402-AB402-AC402-AD402-AE402-AF402</f>
        <v>0</v>
      </c>
      <c r="AH402" s="10"/>
    </row>
    <row r="403" spans="1:34">
      <c r="A403" s="21">
        <v>339</v>
      </c>
      <c r="B403" s="28">
        <f>'Results'!B356</f>
        <v>0</v>
      </c>
      <c r="C403" s="7">
        <f>'Results'!C356</f>
        <v>0</v>
      </c>
      <c r="D403" s="29">
        <f>'Results'!D356</f>
        <v>0</v>
      </c>
      <c r="E403" s="29">
        <f>'Results'!E356</f>
        <v>0</v>
      </c>
      <c r="F403" s="29">
        <f>'Results'!F356</f>
        <v>0</v>
      </c>
      <c r="G403" s="7">
        <f>'Results'!G356</f>
        <v>0</v>
      </c>
      <c r="H403" s="29">
        <f>'Results'!H356</f>
        <v>0</v>
      </c>
      <c r="I403" s="29">
        <f>'Results'!I356</f>
        <v>0</v>
      </c>
      <c r="J403" s="29">
        <f>'Results'!J356</f>
        <v>0</v>
      </c>
      <c r="K403" s="30">
        <f>0.01*'11'!B$17*'Calc1'!B5871*'Results'!E356</f>
        <v>0</v>
      </c>
      <c r="L403" s="23">
        <f>0.01*('11'!D$17-'935'!X345)*'Results'!C356*'Calc1'!B5871*('11'!B$17/('11'!B$17-'935'!W345))*'935'!P345</f>
        <v>0</v>
      </c>
      <c r="M403" s="23">
        <f>0.01*('11'!B$17-'935'!W345)*'Results'!D356</f>
        <v>0</v>
      </c>
      <c r="N403" s="23">
        <f>0.01*'11'!B$17*'Calc1'!B8316*'Calc3'!B3509</f>
        <v>0</v>
      </c>
      <c r="O403" s="23">
        <f>0.01*('11'!B$17-'935'!W345)*'Calc4'!B19975</f>
        <v>0</v>
      </c>
      <c r="P403" s="23">
        <f>0.01*'Calc3'!B11469*'935'!T345</f>
        <v>0</v>
      </c>
      <c r="Q403" s="30">
        <f>K403+L403+M403</f>
        <v>0</v>
      </c>
      <c r="R403" s="25">
        <f>'935'!Y345</f>
        <v>0</v>
      </c>
      <c r="S403" s="31">
        <f>Q403-R403</f>
        <v>0</v>
      </c>
      <c r="T403" s="32">
        <f>IF(R403,Q403/R403-1,"")</f>
        <v>0</v>
      </c>
      <c r="U403" s="30">
        <f>N403+O403+P403</f>
        <v>0</v>
      </c>
      <c r="V403" s="25">
        <f>'935'!Z345</f>
        <v>0</v>
      </c>
      <c r="W403" s="31">
        <f>U403-V403</f>
        <v>0</v>
      </c>
      <c r="X403" s="32">
        <f>IF(V403,U403/V403-1,"")</f>
        <v>0</v>
      </c>
      <c r="Y403" s="30">
        <f>0.01*('11'!B$17-'935'!W345)*'Calc4'!B16928</f>
        <v>0</v>
      </c>
      <c r="Z403" s="23">
        <f>0.01*'11'!B$17*'Calc1'!B5871*'Calc4'!B1587</f>
        <v>0</v>
      </c>
      <c r="AA403" s="23">
        <f>'Calc1'!B5871*MAX('Calc4'!B13265,0-('Calc4'!B12655+IF('935'!P345=0,0,(1-'935'!X345/'11'!D$17)*'11'!B$17/('11'!B$17-'935'!W345)*IF('Calc1'!B5871=0,1,'Calc2'!B350/'Calc1'!B5871)*'Calc4'!B15094)))*'11'!B$17*0.01*'Calc4'!B$11/'Calc4'!B$3109</f>
        <v>0</v>
      </c>
      <c r="AB403" s="23">
        <f>'Calc1'!B5871*'Calc4'!B$11695*'Calc4'!B11424</f>
        <v>0</v>
      </c>
      <c r="AC403" s="23">
        <f>'Calc1'!B5871*MAX('Calc4'!B13265,0-('Calc4'!B12655+IF('935'!P345=0,0,(1-'935'!X345/'11'!D$17)*'11'!B$17/('11'!B$17-'935'!W345)*IF('Calc1'!B5871=0,1,'Calc2'!B350/'Calc1'!B5871)*'Calc4'!B15094)))*'11'!B$17*0.01*'Calc4'!B$3092/'Calc4'!B$3109</f>
        <v>0</v>
      </c>
      <c r="AD403" s="23">
        <f>0.01*('Calc2'!B350*'11'!B$17*'Calc4'!B2195+'Calc1'!B5871*'Calc2'!B19236*'935'!P345*('11'!D$17-'935'!X345)*('11'!B$17/('11'!B$17-'935'!W345)))</f>
        <v>0</v>
      </c>
      <c r="AE403" s="23">
        <f>'Calc1'!B5871*'Calc4'!B$11076*('Calc4'!B$10457+'Calc1'!B10763)</f>
        <v>0</v>
      </c>
      <c r="AF403" s="23">
        <f>'Calc1'!B5871*MAX('Calc4'!B13265,0-('Calc4'!B12655+IF('935'!P345=0,0,(1-'935'!X345/'11'!D$17)*'11'!B$17/('11'!B$17-'935'!W345)*IF('Calc1'!B5871=0,1,'Calc2'!B350/'Calc1'!B5871)*'Calc4'!B15094)))*'11'!B$17*0.01*(1-('Calc4'!B$3092+'Calc4'!B$11)/'Calc4'!B$3109)</f>
        <v>0</v>
      </c>
      <c r="AG403" s="23">
        <f>Q403-Y403-Z403-AA403-AB403-AC403-AD403-AE403-AF403</f>
        <v>0</v>
      </c>
      <c r="AH403" s="10"/>
    </row>
    <row r="404" spans="1:34">
      <c r="A404" s="21">
        <v>340</v>
      </c>
      <c r="B404" s="28">
        <f>'Results'!B357</f>
        <v>0</v>
      </c>
      <c r="C404" s="7">
        <f>'Results'!C357</f>
        <v>0</v>
      </c>
      <c r="D404" s="29">
        <f>'Results'!D357</f>
        <v>0</v>
      </c>
      <c r="E404" s="29">
        <f>'Results'!E357</f>
        <v>0</v>
      </c>
      <c r="F404" s="29">
        <f>'Results'!F357</f>
        <v>0</v>
      </c>
      <c r="G404" s="7">
        <f>'Results'!G357</f>
        <v>0</v>
      </c>
      <c r="H404" s="29">
        <f>'Results'!H357</f>
        <v>0</v>
      </c>
      <c r="I404" s="29">
        <f>'Results'!I357</f>
        <v>0</v>
      </c>
      <c r="J404" s="29">
        <f>'Results'!J357</f>
        <v>0</v>
      </c>
      <c r="K404" s="30">
        <f>0.01*'11'!B$17*'Calc1'!B5872*'Results'!E357</f>
        <v>0</v>
      </c>
      <c r="L404" s="23">
        <f>0.01*('11'!D$17-'935'!X346)*'Results'!C357*'Calc1'!B5872*('11'!B$17/('11'!B$17-'935'!W346))*'935'!P346</f>
        <v>0</v>
      </c>
      <c r="M404" s="23">
        <f>0.01*('11'!B$17-'935'!W346)*'Results'!D357</f>
        <v>0</v>
      </c>
      <c r="N404" s="23">
        <f>0.01*'11'!B$17*'Calc1'!B8317*'Calc3'!B3510</f>
        <v>0</v>
      </c>
      <c r="O404" s="23">
        <f>0.01*('11'!B$17-'935'!W346)*'Calc4'!B19976</f>
        <v>0</v>
      </c>
      <c r="P404" s="23">
        <f>0.01*'Calc3'!B11470*'935'!T346</f>
        <v>0</v>
      </c>
      <c r="Q404" s="30">
        <f>K404+L404+M404</f>
        <v>0</v>
      </c>
      <c r="R404" s="25">
        <f>'935'!Y346</f>
        <v>0</v>
      </c>
      <c r="S404" s="31">
        <f>Q404-R404</f>
        <v>0</v>
      </c>
      <c r="T404" s="32">
        <f>IF(R404,Q404/R404-1,"")</f>
        <v>0</v>
      </c>
      <c r="U404" s="30">
        <f>N404+O404+P404</f>
        <v>0</v>
      </c>
      <c r="V404" s="25">
        <f>'935'!Z346</f>
        <v>0</v>
      </c>
      <c r="W404" s="31">
        <f>U404-V404</f>
        <v>0</v>
      </c>
      <c r="X404" s="32">
        <f>IF(V404,U404/V404-1,"")</f>
        <v>0</v>
      </c>
      <c r="Y404" s="30">
        <f>0.01*('11'!B$17-'935'!W346)*'Calc4'!B16929</f>
        <v>0</v>
      </c>
      <c r="Z404" s="23">
        <f>0.01*'11'!B$17*'Calc1'!B5872*'Calc4'!B1588</f>
        <v>0</v>
      </c>
      <c r="AA404" s="23">
        <f>'Calc1'!B5872*MAX('Calc4'!B13266,0-('Calc4'!B12656+IF('935'!P346=0,0,(1-'935'!X346/'11'!D$17)*'11'!B$17/('11'!B$17-'935'!W346)*IF('Calc1'!B5872=0,1,'Calc2'!B351/'Calc1'!B5872)*'Calc4'!B15095)))*'11'!B$17*0.01*'Calc4'!B$11/'Calc4'!B$3109</f>
        <v>0</v>
      </c>
      <c r="AB404" s="23">
        <f>'Calc1'!B5872*'Calc4'!B$11695*'Calc4'!B11425</f>
        <v>0</v>
      </c>
      <c r="AC404" s="23">
        <f>'Calc1'!B5872*MAX('Calc4'!B13266,0-('Calc4'!B12656+IF('935'!P346=0,0,(1-'935'!X346/'11'!D$17)*'11'!B$17/('11'!B$17-'935'!W346)*IF('Calc1'!B5872=0,1,'Calc2'!B351/'Calc1'!B5872)*'Calc4'!B15095)))*'11'!B$17*0.01*'Calc4'!B$3092/'Calc4'!B$3109</f>
        <v>0</v>
      </c>
      <c r="AD404" s="23">
        <f>0.01*('Calc2'!B351*'11'!B$17*'Calc4'!B2196+'Calc1'!B5872*'Calc2'!B19237*'935'!P346*('11'!D$17-'935'!X346)*('11'!B$17/('11'!B$17-'935'!W346)))</f>
        <v>0</v>
      </c>
      <c r="AE404" s="23">
        <f>'Calc1'!B5872*'Calc4'!B$11076*('Calc4'!B$10457+'Calc1'!B10764)</f>
        <v>0</v>
      </c>
      <c r="AF404" s="23">
        <f>'Calc1'!B5872*MAX('Calc4'!B13266,0-('Calc4'!B12656+IF('935'!P346=0,0,(1-'935'!X346/'11'!D$17)*'11'!B$17/('11'!B$17-'935'!W346)*IF('Calc1'!B5872=0,1,'Calc2'!B351/'Calc1'!B5872)*'Calc4'!B15095)))*'11'!B$17*0.01*(1-('Calc4'!B$3092+'Calc4'!B$11)/'Calc4'!B$3109)</f>
        <v>0</v>
      </c>
      <c r="AG404" s="23">
        <f>Q404-Y404-Z404-AA404-AB404-AC404-AD404-AE404-AF404</f>
        <v>0</v>
      </c>
      <c r="AH404" s="10"/>
    </row>
    <row r="405" spans="1:34">
      <c r="A405" s="21">
        <v>341</v>
      </c>
      <c r="B405" s="28">
        <f>'Results'!B358</f>
        <v>0</v>
      </c>
      <c r="C405" s="7">
        <f>'Results'!C358</f>
        <v>0</v>
      </c>
      <c r="D405" s="29">
        <f>'Results'!D358</f>
        <v>0</v>
      </c>
      <c r="E405" s="29">
        <f>'Results'!E358</f>
        <v>0</v>
      </c>
      <c r="F405" s="29">
        <f>'Results'!F358</f>
        <v>0</v>
      </c>
      <c r="G405" s="7">
        <f>'Results'!G358</f>
        <v>0</v>
      </c>
      <c r="H405" s="29">
        <f>'Results'!H358</f>
        <v>0</v>
      </c>
      <c r="I405" s="29">
        <f>'Results'!I358</f>
        <v>0</v>
      </c>
      <c r="J405" s="29">
        <f>'Results'!J358</f>
        <v>0</v>
      </c>
      <c r="K405" s="30">
        <f>0.01*'11'!B$17*'Calc1'!B5873*'Results'!E358</f>
        <v>0</v>
      </c>
      <c r="L405" s="23">
        <f>0.01*('11'!D$17-'935'!X347)*'Results'!C358*'Calc1'!B5873*('11'!B$17/('11'!B$17-'935'!W347))*'935'!P347</f>
        <v>0</v>
      </c>
      <c r="M405" s="23">
        <f>0.01*('11'!B$17-'935'!W347)*'Results'!D358</f>
        <v>0</v>
      </c>
      <c r="N405" s="23">
        <f>0.01*'11'!B$17*'Calc1'!B8318*'Calc3'!B3511</f>
        <v>0</v>
      </c>
      <c r="O405" s="23">
        <f>0.01*('11'!B$17-'935'!W347)*'Calc4'!B19977</f>
        <v>0</v>
      </c>
      <c r="P405" s="23">
        <f>0.01*'Calc3'!B11471*'935'!T347</f>
        <v>0</v>
      </c>
      <c r="Q405" s="30">
        <f>K405+L405+M405</f>
        <v>0</v>
      </c>
      <c r="R405" s="25">
        <f>'935'!Y347</f>
        <v>0</v>
      </c>
      <c r="S405" s="31">
        <f>Q405-R405</f>
        <v>0</v>
      </c>
      <c r="T405" s="32">
        <f>IF(R405,Q405/R405-1,"")</f>
        <v>0</v>
      </c>
      <c r="U405" s="30">
        <f>N405+O405+P405</f>
        <v>0</v>
      </c>
      <c r="V405" s="25">
        <f>'935'!Z347</f>
        <v>0</v>
      </c>
      <c r="W405" s="31">
        <f>U405-V405</f>
        <v>0</v>
      </c>
      <c r="X405" s="32">
        <f>IF(V405,U405/V405-1,"")</f>
        <v>0</v>
      </c>
      <c r="Y405" s="30">
        <f>0.01*('11'!B$17-'935'!W347)*'Calc4'!B16930</f>
        <v>0</v>
      </c>
      <c r="Z405" s="23">
        <f>0.01*'11'!B$17*'Calc1'!B5873*'Calc4'!B1589</f>
        <v>0</v>
      </c>
      <c r="AA405" s="23">
        <f>'Calc1'!B5873*MAX('Calc4'!B13267,0-('Calc4'!B12657+IF('935'!P347=0,0,(1-'935'!X347/'11'!D$17)*'11'!B$17/('11'!B$17-'935'!W347)*IF('Calc1'!B5873=0,1,'Calc2'!B352/'Calc1'!B5873)*'Calc4'!B15096)))*'11'!B$17*0.01*'Calc4'!B$11/'Calc4'!B$3109</f>
        <v>0</v>
      </c>
      <c r="AB405" s="23">
        <f>'Calc1'!B5873*'Calc4'!B$11695*'Calc4'!B11426</f>
        <v>0</v>
      </c>
      <c r="AC405" s="23">
        <f>'Calc1'!B5873*MAX('Calc4'!B13267,0-('Calc4'!B12657+IF('935'!P347=0,0,(1-'935'!X347/'11'!D$17)*'11'!B$17/('11'!B$17-'935'!W347)*IF('Calc1'!B5873=0,1,'Calc2'!B352/'Calc1'!B5873)*'Calc4'!B15096)))*'11'!B$17*0.01*'Calc4'!B$3092/'Calc4'!B$3109</f>
        <v>0</v>
      </c>
      <c r="AD405" s="23">
        <f>0.01*('Calc2'!B352*'11'!B$17*'Calc4'!B2197+'Calc1'!B5873*'Calc2'!B19238*'935'!P347*('11'!D$17-'935'!X347)*('11'!B$17/('11'!B$17-'935'!W347)))</f>
        <v>0</v>
      </c>
      <c r="AE405" s="23">
        <f>'Calc1'!B5873*'Calc4'!B$11076*('Calc4'!B$10457+'Calc1'!B10765)</f>
        <v>0</v>
      </c>
      <c r="AF405" s="23">
        <f>'Calc1'!B5873*MAX('Calc4'!B13267,0-('Calc4'!B12657+IF('935'!P347=0,0,(1-'935'!X347/'11'!D$17)*'11'!B$17/('11'!B$17-'935'!W347)*IF('Calc1'!B5873=0,1,'Calc2'!B352/'Calc1'!B5873)*'Calc4'!B15096)))*'11'!B$17*0.01*(1-('Calc4'!B$3092+'Calc4'!B$11)/'Calc4'!B$3109)</f>
        <v>0</v>
      </c>
      <c r="AG405" s="23">
        <f>Q405-Y405-Z405-AA405-AB405-AC405-AD405-AE405-AF405</f>
        <v>0</v>
      </c>
      <c r="AH405" s="10"/>
    </row>
    <row r="406" spans="1:34">
      <c r="A406" s="21">
        <v>342</v>
      </c>
      <c r="B406" s="28">
        <f>'Results'!B359</f>
        <v>0</v>
      </c>
      <c r="C406" s="7">
        <f>'Results'!C359</f>
        <v>0</v>
      </c>
      <c r="D406" s="29">
        <f>'Results'!D359</f>
        <v>0</v>
      </c>
      <c r="E406" s="29">
        <f>'Results'!E359</f>
        <v>0</v>
      </c>
      <c r="F406" s="29">
        <f>'Results'!F359</f>
        <v>0</v>
      </c>
      <c r="G406" s="7">
        <f>'Results'!G359</f>
        <v>0</v>
      </c>
      <c r="H406" s="29">
        <f>'Results'!H359</f>
        <v>0</v>
      </c>
      <c r="I406" s="29">
        <f>'Results'!I359</f>
        <v>0</v>
      </c>
      <c r="J406" s="29">
        <f>'Results'!J359</f>
        <v>0</v>
      </c>
      <c r="K406" s="30">
        <f>0.01*'11'!B$17*'Calc1'!B5874*'Results'!E359</f>
        <v>0</v>
      </c>
      <c r="L406" s="23">
        <f>0.01*('11'!D$17-'935'!X348)*'Results'!C359*'Calc1'!B5874*('11'!B$17/('11'!B$17-'935'!W348))*'935'!P348</f>
        <v>0</v>
      </c>
      <c r="M406" s="23">
        <f>0.01*('11'!B$17-'935'!W348)*'Results'!D359</f>
        <v>0</v>
      </c>
      <c r="N406" s="23">
        <f>0.01*'11'!B$17*'Calc1'!B8319*'Calc3'!B3512</f>
        <v>0</v>
      </c>
      <c r="O406" s="23">
        <f>0.01*('11'!B$17-'935'!W348)*'Calc4'!B19978</f>
        <v>0</v>
      </c>
      <c r="P406" s="23">
        <f>0.01*'Calc3'!B11472*'935'!T348</f>
        <v>0</v>
      </c>
      <c r="Q406" s="30">
        <f>K406+L406+M406</f>
        <v>0</v>
      </c>
      <c r="R406" s="25">
        <f>'935'!Y348</f>
        <v>0</v>
      </c>
      <c r="S406" s="31">
        <f>Q406-R406</f>
        <v>0</v>
      </c>
      <c r="T406" s="32">
        <f>IF(R406,Q406/R406-1,"")</f>
        <v>0</v>
      </c>
      <c r="U406" s="30">
        <f>N406+O406+P406</f>
        <v>0</v>
      </c>
      <c r="V406" s="25">
        <f>'935'!Z348</f>
        <v>0</v>
      </c>
      <c r="W406" s="31">
        <f>U406-V406</f>
        <v>0</v>
      </c>
      <c r="X406" s="32">
        <f>IF(V406,U406/V406-1,"")</f>
        <v>0</v>
      </c>
      <c r="Y406" s="30">
        <f>0.01*('11'!B$17-'935'!W348)*'Calc4'!B16931</f>
        <v>0</v>
      </c>
      <c r="Z406" s="23">
        <f>0.01*'11'!B$17*'Calc1'!B5874*'Calc4'!B1590</f>
        <v>0</v>
      </c>
      <c r="AA406" s="23">
        <f>'Calc1'!B5874*MAX('Calc4'!B13268,0-('Calc4'!B12658+IF('935'!P348=0,0,(1-'935'!X348/'11'!D$17)*'11'!B$17/('11'!B$17-'935'!W348)*IF('Calc1'!B5874=0,1,'Calc2'!B353/'Calc1'!B5874)*'Calc4'!B15097)))*'11'!B$17*0.01*'Calc4'!B$11/'Calc4'!B$3109</f>
        <v>0</v>
      </c>
      <c r="AB406" s="23">
        <f>'Calc1'!B5874*'Calc4'!B$11695*'Calc4'!B11427</f>
        <v>0</v>
      </c>
      <c r="AC406" s="23">
        <f>'Calc1'!B5874*MAX('Calc4'!B13268,0-('Calc4'!B12658+IF('935'!P348=0,0,(1-'935'!X348/'11'!D$17)*'11'!B$17/('11'!B$17-'935'!W348)*IF('Calc1'!B5874=0,1,'Calc2'!B353/'Calc1'!B5874)*'Calc4'!B15097)))*'11'!B$17*0.01*'Calc4'!B$3092/'Calc4'!B$3109</f>
        <v>0</v>
      </c>
      <c r="AD406" s="23">
        <f>0.01*('Calc2'!B353*'11'!B$17*'Calc4'!B2198+'Calc1'!B5874*'Calc2'!B19239*'935'!P348*('11'!D$17-'935'!X348)*('11'!B$17/('11'!B$17-'935'!W348)))</f>
        <v>0</v>
      </c>
      <c r="AE406" s="23">
        <f>'Calc1'!B5874*'Calc4'!B$11076*('Calc4'!B$10457+'Calc1'!B10766)</f>
        <v>0</v>
      </c>
      <c r="AF406" s="23">
        <f>'Calc1'!B5874*MAX('Calc4'!B13268,0-('Calc4'!B12658+IF('935'!P348=0,0,(1-'935'!X348/'11'!D$17)*'11'!B$17/('11'!B$17-'935'!W348)*IF('Calc1'!B5874=0,1,'Calc2'!B353/'Calc1'!B5874)*'Calc4'!B15097)))*'11'!B$17*0.01*(1-('Calc4'!B$3092+'Calc4'!B$11)/'Calc4'!B$3109)</f>
        <v>0</v>
      </c>
      <c r="AG406" s="23">
        <f>Q406-Y406-Z406-AA406-AB406-AC406-AD406-AE406-AF406</f>
        <v>0</v>
      </c>
      <c r="AH406" s="10"/>
    </row>
    <row r="407" spans="1:34">
      <c r="A407" s="21">
        <v>343</v>
      </c>
      <c r="B407" s="28">
        <f>'Results'!B360</f>
        <v>0</v>
      </c>
      <c r="C407" s="7">
        <f>'Results'!C360</f>
        <v>0</v>
      </c>
      <c r="D407" s="29">
        <f>'Results'!D360</f>
        <v>0</v>
      </c>
      <c r="E407" s="29">
        <f>'Results'!E360</f>
        <v>0</v>
      </c>
      <c r="F407" s="29">
        <f>'Results'!F360</f>
        <v>0</v>
      </c>
      <c r="G407" s="7">
        <f>'Results'!G360</f>
        <v>0</v>
      </c>
      <c r="H407" s="29">
        <f>'Results'!H360</f>
        <v>0</v>
      </c>
      <c r="I407" s="29">
        <f>'Results'!I360</f>
        <v>0</v>
      </c>
      <c r="J407" s="29">
        <f>'Results'!J360</f>
        <v>0</v>
      </c>
      <c r="K407" s="30">
        <f>0.01*'11'!B$17*'Calc1'!B5875*'Results'!E360</f>
        <v>0</v>
      </c>
      <c r="L407" s="23">
        <f>0.01*('11'!D$17-'935'!X349)*'Results'!C360*'Calc1'!B5875*('11'!B$17/('11'!B$17-'935'!W349))*'935'!P349</f>
        <v>0</v>
      </c>
      <c r="M407" s="23">
        <f>0.01*('11'!B$17-'935'!W349)*'Results'!D360</f>
        <v>0</v>
      </c>
      <c r="N407" s="23">
        <f>0.01*'11'!B$17*'Calc1'!B8320*'Calc3'!B3513</f>
        <v>0</v>
      </c>
      <c r="O407" s="23">
        <f>0.01*('11'!B$17-'935'!W349)*'Calc4'!B19979</f>
        <v>0</v>
      </c>
      <c r="P407" s="23">
        <f>0.01*'Calc3'!B11473*'935'!T349</f>
        <v>0</v>
      </c>
      <c r="Q407" s="30">
        <f>K407+L407+M407</f>
        <v>0</v>
      </c>
      <c r="R407" s="25">
        <f>'935'!Y349</f>
        <v>0</v>
      </c>
      <c r="S407" s="31">
        <f>Q407-R407</f>
        <v>0</v>
      </c>
      <c r="T407" s="32">
        <f>IF(R407,Q407/R407-1,"")</f>
        <v>0</v>
      </c>
      <c r="U407" s="30">
        <f>N407+O407+P407</f>
        <v>0</v>
      </c>
      <c r="V407" s="25">
        <f>'935'!Z349</f>
        <v>0</v>
      </c>
      <c r="W407" s="31">
        <f>U407-V407</f>
        <v>0</v>
      </c>
      <c r="X407" s="32">
        <f>IF(V407,U407/V407-1,"")</f>
        <v>0</v>
      </c>
      <c r="Y407" s="30">
        <f>0.01*('11'!B$17-'935'!W349)*'Calc4'!B16932</f>
        <v>0</v>
      </c>
      <c r="Z407" s="23">
        <f>0.01*'11'!B$17*'Calc1'!B5875*'Calc4'!B1591</f>
        <v>0</v>
      </c>
      <c r="AA407" s="23">
        <f>'Calc1'!B5875*MAX('Calc4'!B13269,0-('Calc4'!B12659+IF('935'!P349=0,0,(1-'935'!X349/'11'!D$17)*'11'!B$17/('11'!B$17-'935'!W349)*IF('Calc1'!B5875=0,1,'Calc2'!B354/'Calc1'!B5875)*'Calc4'!B15098)))*'11'!B$17*0.01*'Calc4'!B$11/'Calc4'!B$3109</f>
        <v>0</v>
      </c>
      <c r="AB407" s="23">
        <f>'Calc1'!B5875*'Calc4'!B$11695*'Calc4'!B11428</f>
        <v>0</v>
      </c>
      <c r="AC407" s="23">
        <f>'Calc1'!B5875*MAX('Calc4'!B13269,0-('Calc4'!B12659+IF('935'!P349=0,0,(1-'935'!X349/'11'!D$17)*'11'!B$17/('11'!B$17-'935'!W349)*IF('Calc1'!B5875=0,1,'Calc2'!B354/'Calc1'!B5875)*'Calc4'!B15098)))*'11'!B$17*0.01*'Calc4'!B$3092/'Calc4'!B$3109</f>
        <v>0</v>
      </c>
      <c r="AD407" s="23">
        <f>0.01*('Calc2'!B354*'11'!B$17*'Calc4'!B2199+'Calc1'!B5875*'Calc2'!B19240*'935'!P349*('11'!D$17-'935'!X349)*('11'!B$17/('11'!B$17-'935'!W349)))</f>
        <v>0</v>
      </c>
      <c r="AE407" s="23">
        <f>'Calc1'!B5875*'Calc4'!B$11076*('Calc4'!B$10457+'Calc1'!B10767)</f>
        <v>0</v>
      </c>
      <c r="AF407" s="23">
        <f>'Calc1'!B5875*MAX('Calc4'!B13269,0-('Calc4'!B12659+IF('935'!P349=0,0,(1-'935'!X349/'11'!D$17)*'11'!B$17/('11'!B$17-'935'!W349)*IF('Calc1'!B5875=0,1,'Calc2'!B354/'Calc1'!B5875)*'Calc4'!B15098)))*'11'!B$17*0.01*(1-('Calc4'!B$3092+'Calc4'!B$11)/'Calc4'!B$3109)</f>
        <v>0</v>
      </c>
      <c r="AG407" s="23">
        <f>Q407-Y407-Z407-AA407-AB407-AC407-AD407-AE407-AF407</f>
        <v>0</v>
      </c>
      <c r="AH407" s="10"/>
    </row>
    <row r="408" spans="1:34">
      <c r="A408" s="21">
        <v>344</v>
      </c>
      <c r="B408" s="28">
        <f>'Results'!B361</f>
        <v>0</v>
      </c>
      <c r="C408" s="7">
        <f>'Results'!C361</f>
        <v>0</v>
      </c>
      <c r="D408" s="29">
        <f>'Results'!D361</f>
        <v>0</v>
      </c>
      <c r="E408" s="29">
        <f>'Results'!E361</f>
        <v>0</v>
      </c>
      <c r="F408" s="29">
        <f>'Results'!F361</f>
        <v>0</v>
      </c>
      <c r="G408" s="7">
        <f>'Results'!G361</f>
        <v>0</v>
      </c>
      <c r="H408" s="29">
        <f>'Results'!H361</f>
        <v>0</v>
      </c>
      <c r="I408" s="29">
        <f>'Results'!I361</f>
        <v>0</v>
      </c>
      <c r="J408" s="29">
        <f>'Results'!J361</f>
        <v>0</v>
      </c>
      <c r="K408" s="30">
        <f>0.01*'11'!B$17*'Calc1'!B5876*'Results'!E361</f>
        <v>0</v>
      </c>
      <c r="L408" s="23">
        <f>0.01*('11'!D$17-'935'!X350)*'Results'!C361*'Calc1'!B5876*('11'!B$17/('11'!B$17-'935'!W350))*'935'!P350</f>
        <v>0</v>
      </c>
      <c r="M408" s="23">
        <f>0.01*('11'!B$17-'935'!W350)*'Results'!D361</f>
        <v>0</v>
      </c>
      <c r="N408" s="23">
        <f>0.01*'11'!B$17*'Calc1'!B8321*'Calc3'!B3514</f>
        <v>0</v>
      </c>
      <c r="O408" s="23">
        <f>0.01*('11'!B$17-'935'!W350)*'Calc4'!B19980</f>
        <v>0</v>
      </c>
      <c r="P408" s="23">
        <f>0.01*'Calc3'!B11474*'935'!T350</f>
        <v>0</v>
      </c>
      <c r="Q408" s="30">
        <f>K408+L408+M408</f>
        <v>0</v>
      </c>
      <c r="R408" s="25">
        <f>'935'!Y350</f>
        <v>0</v>
      </c>
      <c r="S408" s="31">
        <f>Q408-R408</f>
        <v>0</v>
      </c>
      <c r="T408" s="32">
        <f>IF(R408,Q408/R408-1,"")</f>
        <v>0</v>
      </c>
      <c r="U408" s="30">
        <f>N408+O408+P408</f>
        <v>0</v>
      </c>
      <c r="V408" s="25">
        <f>'935'!Z350</f>
        <v>0</v>
      </c>
      <c r="W408" s="31">
        <f>U408-V408</f>
        <v>0</v>
      </c>
      <c r="X408" s="32">
        <f>IF(V408,U408/V408-1,"")</f>
        <v>0</v>
      </c>
      <c r="Y408" s="30">
        <f>0.01*('11'!B$17-'935'!W350)*'Calc4'!B16933</f>
        <v>0</v>
      </c>
      <c r="Z408" s="23">
        <f>0.01*'11'!B$17*'Calc1'!B5876*'Calc4'!B1592</f>
        <v>0</v>
      </c>
      <c r="AA408" s="23">
        <f>'Calc1'!B5876*MAX('Calc4'!B13270,0-('Calc4'!B12660+IF('935'!P350=0,0,(1-'935'!X350/'11'!D$17)*'11'!B$17/('11'!B$17-'935'!W350)*IF('Calc1'!B5876=0,1,'Calc2'!B355/'Calc1'!B5876)*'Calc4'!B15099)))*'11'!B$17*0.01*'Calc4'!B$11/'Calc4'!B$3109</f>
        <v>0</v>
      </c>
      <c r="AB408" s="23">
        <f>'Calc1'!B5876*'Calc4'!B$11695*'Calc4'!B11429</f>
        <v>0</v>
      </c>
      <c r="AC408" s="23">
        <f>'Calc1'!B5876*MAX('Calc4'!B13270,0-('Calc4'!B12660+IF('935'!P350=0,0,(1-'935'!X350/'11'!D$17)*'11'!B$17/('11'!B$17-'935'!W350)*IF('Calc1'!B5876=0,1,'Calc2'!B355/'Calc1'!B5876)*'Calc4'!B15099)))*'11'!B$17*0.01*'Calc4'!B$3092/'Calc4'!B$3109</f>
        <v>0</v>
      </c>
      <c r="AD408" s="23">
        <f>0.01*('Calc2'!B355*'11'!B$17*'Calc4'!B2200+'Calc1'!B5876*'Calc2'!B19241*'935'!P350*('11'!D$17-'935'!X350)*('11'!B$17/('11'!B$17-'935'!W350)))</f>
        <v>0</v>
      </c>
      <c r="AE408" s="23">
        <f>'Calc1'!B5876*'Calc4'!B$11076*('Calc4'!B$10457+'Calc1'!B10768)</f>
        <v>0</v>
      </c>
      <c r="AF408" s="23">
        <f>'Calc1'!B5876*MAX('Calc4'!B13270,0-('Calc4'!B12660+IF('935'!P350=0,0,(1-'935'!X350/'11'!D$17)*'11'!B$17/('11'!B$17-'935'!W350)*IF('Calc1'!B5876=0,1,'Calc2'!B355/'Calc1'!B5876)*'Calc4'!B15099)))*'11'!B$17*0.01*(1-('Calc4'!B$3092+'Calc4'!B$11)/'Calc4'!B$3109)</f>
        <v>0</v>
      </c>
      <c r="AG408" s="23">
        <f>Q408-Y408-Z408-AA408-AB408-AC408-AD408-AE408-AF408</f>
        <v>0</v>
      </c>
      <c r="AH408" s="10"/>
    </row>
    <row r="409" spans="1:34">
      <c r="A409" s="21">
        <v>345</v>
      </c>
      <c r="B409" s="28">
        <f>'Results'!B362</f>
        <v>0</v>
      </c>
      <c r="C409" s="7">
        <f>'Results'!C362</f>
        <v>0</v>
      </c>
      <c r="D409" s="29">
        <f>'Results'!D362</f>
        <v>0</v>
      </c>
      <c r="E409" s="29">
        <f>'Results'!E362</f>
        <v>0</v>
      </c>
      <c r="F409" s="29">
        <f>'Results'!F362</f>
        <v>0</v>
      </c>
      <c r="G409" s="7">
        <f>'Results'!G362</f>
        <v>0</v>
      </c>
      <c r="H409" s="29">
        <f>'Results'!H362</f>
        <v>0</v>
      </c>
      <c r="I409" s="29">
        <f>'Results'!I362</f>
        <v>0</v>
      </c>
      <c r="J409" s="29">
        <f>'Results'!J362</f>
        <v>0</v>
      </c>
      <c r="K409" s="30">
        <f>0.01*'11'!B$17*'Calc1'!B5877*'Results'!E362</f>
        <v>0</v>
      </c>
      <c r="L409" s="23">
        <f>0.01*('11'!D$17-'935'!X351)*'Results'!C362*'Calc1'!B5877*('11'!B$17/('11'!B$17-'935'!W351))*'935'!P351</f>
        <v>0</v>
      </c>
      <c r="M409" s="23">
        <f>0.01*('11'!B$17-'935'!W351)*'Results'!D362</f>
        <v>0</v>
      </c>
      <c r="N409" s="23">
        <f>0.01*'11'!B$17*'Calc1'!B8322*'Calc3'!B3515</f>
        <v>0</v>
      </c>
      <c r="O409" s="23">
        <f>0.01*('11'!B$17-'935'!W351)*'Calc4'!B19981</f>
        <v>0</v>
      </c>
      <c r="P409" s="23">
        <f>0.01*'Calc3'!B11475*'935'!T351</f>
        <v>0</v>
      </c>
      <c r="Q409" s="30">
        <f>K409+L409+M409</f>
        <v>0</v>
      </c>
      <c r="R409" s="25">
        <f>'935'!Y351</f>
        <v>0</v>
      </c>
      <c r="S409" s="31">
        <f>Q409-R409</f>
        <v>0</v>
      </c>
      <c r="T409" s="32">
        <f>IF(R409,Q409/R409-1,"")</f>
        <v>0</v>
      </c>
      <c r="U409" s="30">
        <f>N409+O409+P409</f>
        <v>0</v>
      </c>
      <c r="V409" s="25">
        <f>'935'!Z351</f>
        <v>0</v>
      </c>
      <c r="W409" s="31">
        <f>U409-V409</f>
        <v>0</v>
      </c>
      <c r="X409" s="32">
        <f>IF(V409,U409/V409-1,"")</f>
        <v>0</v>
      </c>
      <c r="Y409" s="30">
        <f>0.01*('11'!B$17-'935'!W351)*'Calc4'!B16934</f>
        <v>0</v>
      </c>
      <c r="Z409" s="23">
        <f>0.01*'11'!B$17*'Calc1'!B5877*'Calc4'!B1593</f>
        <v>0</v>
      </c>
      <c r="AA409" s="23">
        <f>'Calc1'!B5877*MAX('Calc4'!B13271,0-('Calc4'!B12661+IF('935'!P351=0,0,(1-'935'!X351/'11'!D$17)*'11'!B$17/('11'!B$17-'935'!W351)*IF('Calc1'!B5877=0,1,'Calc2'!B356/'Calc1'!B5877)*'Calc4'!B15100)))*'11'!B$17*0.01*'Calc4'!B$11/'Calc4'!B$3109</f>
        <v>0</v>
      </c>
      <c r="AB409" s="23">
        <f>'Calc1'!B5877*'Calc4'!B$11695*'Calc4'!B11430</f>
        <v>0</v>
      </c>
      <c r="AC409" s="23">
        <f>'Calc1'!B5877*MAX('Calc4'!B13271,0-('Calc4'!B12661+IF('935'!P351=0,0,(1-'935'!X351/'11'!D$17)*'11'!B$17/('11'!B$17-'935'!W351)*IF('Calc1'!B5877=0,1,'Calc2'!B356/'Calc1'!B5877)*'Calc4'!B15100)))*'11'!B$17*0.01*'Calc4'!B$3092/'Calc4'!B$3109</f>
        <v>0</v>
      </c>
      <c r="AD409" s="23">
        <f>0.01*('Calc2'!B356*'11'!B$17*'Calc4'!B2201+'Calc1'!B5877*'Calc2'!B19242*'935'!P351*('11'!D$17-'935'!X351)*('11'!B$17/('11'!B$17-'935'!W351)))</f>
        <v>0</v>
      </c>
      <c r="AE409" s="23">
        <f>'Calc1'!B5877*'Calc4'!B$11076*('Calc4'!B$10457+'Calc1'!B10769)</f>
        <v>0</v>
      </c>
      <c r="AF409" s="23">
        <f>'Calc1'!B5877*MAX('Calc4'!B13271,0-('Calc4'!B12661+IF('935'!P351=0,0,(1-'935'!X351/'11'!D$17)*'11'!B$17/('11'!B$17-'935'!W351)*IF('Calc1'!B5877=0,1,'Calc2'!B356/'Calc1'!B5877)*'Calc4'!B15100)))*'11'!B$17*0.01*(1-('Calc4'!B$3092+'Calc4'!B$11)/'Calc4'!B$3109)</f>
        <v>0</v>
      </c>
      <c r="AG409" s="23">
        <f>Q409-Y409-Z409-AA409-AB409-AC409-AD409-AE409-AF409</f>
        <v>0</v>
      </c>
      <c r="AH409" s="10"/>
    </row>
    <row r="410" spans="1:34">
      <c r="A410" s="21">
        <v>346</v>
      </c>
      <c r="B410" s="28">
        <f>'Results'!B363</f>
        <v>0</v>
      </c>
      <c r="C410" s="7">
        <f>'Results'!C363</f>
        <v>0</v>
      </c>
      <c r="D410" s="29">
        <f>'Results'!D363</f>
        <v>0</v>
      </c>
      <c r="E410" s="29">
        <f>'Results'!E363</f>
        <v>0</v>
      </c>
      <c r="F410" s="29">
        <f>'Results'!F363</f>
        <v>0</v>
      </c>
      <c r="G410" s="7">
        <f>'Results'!G363</f>
        <v>0</v>
      </c>
      <c r="H410" s="29">
        <f>'Results'!H363</f>
        <v>0</v>
      </c>
      <c r="I410" s="29">
        <f>'Results'!I363</f>
        <v>0</v>
      </c>
      <c r="J410" s="29">
        <f>'Results'!J363</f>
        <v>0</v>
      </c>
      <c r="K410" s="30">
        <f>0.01*'11'!B$17*'Calc1'!B5878*'Results'!E363</f>
        <v>0</v>
      </c>
      <c r="L410" s="23">
        <f>0.01*('11'!D$17-'935'!X352)*'Results'!C363*'Calc1'!B5878*('11'!B$17/('11'!B$17-'935'!W352))*'935'!P352</f>
        <v>0</v>
      </c>
      <c r="M410" s="23">
        <f>0.01*('11'!B$17-'935'!W352)*'Results'!D363</f>
        <v>0</v>
      </c>
      <c r="N410" s="23">
        <f>0.01*'11'!B$17*'Calc1'!B8323*'Calc3'!B3516</f>
        <v>0</v>
      </c>
      <c r="O410" s="23">
        <f>0.01*('11'!B$17-'935'!W352)*'Calc4'!B19982</f>
        <v>0</v>
      </c>
      <c r="P410" s="23">
        <f>0.01*'Calc3'!B11476*'935'!T352</f>
        <v>0</v>
      </c>
      <c r="Q410" s="30">
        <f>K410+L410+M410</f>
        <v>0</v>
      </c>
      <c r="R410" s="25">
        <f>'935'!Y352</f>
        <v>0</v>
      </c>
      <c r="S410" s="31">
        <f>Q410-R410</f>
        <v>0</v>
      </c>
      <c r="T410" s="32">
        <f>IF(R410,Q410/R410-1,"")</f>
        <v>0</v>
      </c>
      <c r="U410" s="30">
        <f>N410+O410+P410</f>
        <v>0</v>
      </c>
      <c r="V410" s="25">
        <f>'935'!Z352</f>
        <v>0</v>
      </c>
      <c r="W410" s="31">
        <f>U410-V410</f>
        <v>0</v>
      </c>
      <c r="X410" s="32">
        <f>IF(V410,U410/V410-1,"")</f>
        <v>0</v>
      </c>
      <c r="Y410" s="30">
        <f>0.01*('11'!B$17-'935'!W352)*'Calc4'!B16935</f>
        <v>0</v>
      </c>
      <c r="Z410" s="23">
        <f>0.01*'11'!B$17*'Calc1'!B5878*'Calc4'!B1594</f>
        <v>0</v>
      </c>
      <c r="AA410" s="23">
        <f>'Calc1'!B5878*MAX('Calc4'!B13272,0-('Calc4'!B12662+IF('935'!P352=0,0,(1-'935'!X352/'11'!D$17)*'11'!B$17/('11'!B$17-'935'!W352)*IF('Calc1'!B5878=0,1,'Calc2'!B357/'Calc1'!B5878)*'Calc4'!B15101)))*'11'!B$17*0.01*'Calc4'!B$11/'Calc4'!B$3109</f>
        <v>0</v>
      </c>
      <c r="AB410" s="23">
        <f>'Calc1'!B5878*'Calc4'!B$11695*'Calc4'!B11431</f>
        <v>0</v>
      </c>
      <c r="AC410" s="23">
        <f>'Calc1'!B5878*MAX('Calc4'!B13272,0-('Calc4'!B12662+IF('935'!P352=0,0,(1-'935'!X352/'11'!D$17)*'11'!B$17/('11'!B$17-'935'!W352)*IF('Calc1'!B5878=0,1,'Calc2'!B357/'Calc1'!B5878)*'Calc4'!B15101)))*'11'!B$17*0.01*'Calc4'!B$3092/'Calc4'!B$3109</f>
        <v>0</v>
      </c>
      <c r="AD410" s="23">
        <f>0.01*('Calc2'!B357*'11'!B$17*'Calc4'!B2202+'Calc1'!B5878*'Calc2'!B19243*'935'!P352*('11'!D$17-'935'!X352)*('11'!B$17/('11'!B$17-'935'!W352)))</f>
        <v>0</v>
      </c>
      <c r="AE410" s="23">
        <f>'Calc1'!B5878*'Calc4'!B$11076*('Calc4'!B$10457+'Calc1'!B10770)</f>
        <v>0</v>
      </c>
      <c r="AF410" s="23">
        <f>'Calc1'!B5878*MAX('Calc4'!B13272,0-('Calc4'!B12662+IF('935'!P352=0,0,(1-'935'!X352/'11'!D$17)*'11'!B$17/('11'!B$17-'935'!W352)*IF('Calc1'!B5878=0,1,'Calc2'!B357/'Calc1'!B5878)*'Calc4'!B15101)))*'11'!B$17*0.01*(1-('Calc4'!B$3092+'Calc4'!B$11)/'Calc4'!B$3109)</f>
        <v>0</v>
      </c>
      <c r="AG410" s="23">
        <f>Q410-Y410-Z410-AA410-AB410-AC410-AD410-AE410-AF410</f>
        <v>0</v>
      </c>
      <c r="AH410" s="10"/>
    </row>
    <row r="411" spans="1:34">
      <c r="A411" s="21">
        <v>347</v>
      </c>
      <c r="B411" s="28">
        <f>'Results'!B364</f>
        <v>0</v>
      </c>
      <c r="C411" s="7">
        <f>'Results'!C364</f>
        <v>0</v>
      </c>
      <c r="D411" s="29">
        <f>'Results'!D364</f>
        <v>0</v>
      </c>
      <c r="E411" s="29">
        <f>'Results'!E364</f>
        <v>0</v>
      </c>
      <c r="F411" s="29">
        <f>'Results'!F364</f>
        <v>0</v>
      </c>
      <c r="G411" s="7">
        <f>'Results'!G364</f>
        <v>0</v>
      </c>
      <c r="H411" s="29">
        <f>'Results'!H364</f>
        <v>0</v>
      </c>
      <c r="I411" s="29">
        <f>'Results'!I364</f>
        <v>0</v>
      </c>
      <c r="J411" s="29">
        <f>'Results'!J364</f>
        <v>0</v>
      </c>
      <c r="K411" s="30">
        <f>0.01*'11'!B$17*'Calc1'!B5879*'Results'!E364</f>
        <v>0</v>
      </c>
      <c r="L411" s="23">
        <f>0.01*('11'!D$17-'935'!X353)*'Results'!C364*'Calc1'!B5879*('11'!B$17/('11'!B$17-'935'!W353))*'935'!P353</f>
        <v>0</v>
      </c>
      <c r="M411" s="23">
        <f>0.01*('11'!B$17-'935'!W353)*'Results'!D364</f>
        <v>0</v>
      </c>
      <c r="N411" s="23">
        <f>0.01*'11'!B$17*'Calc1'!B8324*'Calc3'!B3517</f>
        <v>0</v>
      </c>
      <c r="O411" s="23">
        <f>0.01*('11'!B$17-'935'!W353)*'Calc4'!B19983</f>
        <v>0</v>
      </c>
      <c r="P411" s="23">
        <f>0.01*'Calc3'!B11477*'935'!T353</f>
        <v>0</v>
      </c>
      <c r="Q411" s="30">
        <f>K411+L411+M411</f>
        <v>0</v>
      </c>
      <c r="R411" s="25">
        <f>'935'!Y353</f>
        <v>0</v>
      </c>
      <c r="S411" s="31">
        <f>Q411-R411</f>
        <v>0</v>
      </c>
      <c r="T411" s="32">
        <f>IF(R411,Q411/R411-1,"")</f>
        <v>0</v>
      </c>
      <c r="U411" s="30">
        <f>N411+O411+P411</f>
        <v>0</v>
      </c>
      <c r="V411" s="25">
        <f>'935'!Z353</f>
        <v>0</v>
      </c>
      <c r="W411" s="31">
        <f>U411-V411</f>
        <v>0</v>
      </c>
      <c r="X411" s="32">
        <f>IF(V411,U411/V411-1,"")</f>
        <v>0</v>
      </c>
      <c r="Y411" s="30">
        <f>0.01*('11'!B$17-'935'!W353)*'Calc4'!B16936</f>
        <v>0</v>
      </c>
      <c r="Z411" s="23">
        <f>0.01*'11'!B$17*'Calc1'!B5879*'Calc4'!B1595</f>
        <v>0</v>
      </c>
      <c r="AA411" s="23">
        <f>'Calc1'!B5879*MAX('Calc4'!B13273,0-('Calc4'!B12663+IF('935'!P353=0,0,(1-'935'!X353/'11'!D$17)*'11'!B$17/('11'!B$17-'935'!W353)*IF('Calc1'!B5879=0,1,'Calc2'!B358/'Calc1'!B5879)*'Calc4'!B15102)))*'11'!B$17*0.01*'Calc4'!B$11/'Calc4'!B$3109</f>
        <v>0</v>
      </c>
      <c r="AB411" s="23">
        <f>'Calc1'!B5879*'Calc4'!B$11695*'Calc4'!B11432</f>
        <v>0</v>
      </c>
      <c r="AC411" s="23">
        <f>'Calc1'!B5879*MAX('Calc4'!B13273,0-('Calc4'!B12663+IF('935'!P353=0,0,(1-'935'!X353/'11'!D$17)*'11'!B$17/('11'!B$17-'935'!W353)*IF('Calc1'!B5879=0,1,'Calc2'!B358/'Calc1'!B5879)*'Calc4'!B15102)))*'11'!B$17*0.01*'Calc4'!B$3092/'Calc4'!B$3109</f>
        <v>0</v>
      </c>
      <c r="AD411" s="23">
        <f>0.01*('Calc2'!B358*'11'!B$17*'Calc4'!B2203+'Calc1'!B5879*'Calc2'!B19244*'935'!P353*('11'!D$17-'935'!X353)*('11'!B$17/('11'!B$17-'935'!W353)))</f>
        <v>0</v>
      </c>
      <c r="AE411" s="23">
        <f>'Calc1'!B5879*'Calc4'!B$11076*('Calc4'!B$10457+'Calc1'!B10771)</f>
        <v>0</v>
      </c>
      <c r="AF411" s="23">
        <f>'Calc1'!B5879*MAX('Calc4'!B13273,0-('Calc4'!B12663+IF('935'!P353=0,0,(1-'935'!X353/'11'!D$17)*'11'!B$17/('11'!B$17-'935'!W353)*IF('Calc1'!B5879=0,1,'Calc2'!B358/'Calc1'!B5879)*'Calc4'!B15102)))*'11'!B$17*0.01*(1-('Calc4'!B$3092+'Calc4'!B$11)/'Calc4'!B$3109)</f>
        <v>0</v>
      </c>
      <c r="AG411" s="23">
        <f>Q411-Y411-Z411-AA411-AB411-AC411-AD411-AE411-AF411</f>
        <v>0</v>
      </c>
      <c r="AH411" s="10"/>
    </row>
    <row r="412" spans="1:34">
      <c r="A412" s="21">
        <v>348</v>
      </c>
      <c r="B412" s="28">
        <f>'Results'!B365</f>
        <v>0</v>
      </c>
      <c r="C412" s="7">
        <f>'Results'!C365</f>
        <v>0</v>
      </c>
      <c r="D412" s="29">
        <f>'Results'!D365</f>
        <v>0</v>
      </c>
      <c r="E412" s="29">
        <f>'Results'!E365</f>
        <v>0</v>
      </c>
      <c r="F412" s="29">
        <f>'Results'!F365</f>
        <v>0</v>
      </c>
      <c r="G412" s="7">
        <f>'Results'!G365</f>
        <v>0</v>
      </c>
      <c r="H412" s="29">
        <f>'Results'!H365</f>
        <v>0</v>
      </c>
      <c r="I412" s="29">
        <f>'Results'!I365</f>
        <v>0</v>
      </c>
      <c r="J412" s="29">
        <f>'Results'!J365</f>
        <v>0</v>
      </c>
      <c r="K412" s="30">
        <f>0.01*'11'!B$17*'Calc1'!B5880*'Results'!E365</f>
        <v>0</v>
      </c>
      <c r="L412" s="23">
        <f>0.01*('11'!D$17-'935'!X354)*'Results'!C365*'Calc1'!B5880*('11'!B$17/('11'!B$17-'935'!W354))*'935'!P354</f>
        <v>0</v>
      </c>
      <c r="M412" s="23">
        <f>0.01*('11'!B$17-'935'!W354)*'Results'!D365</f>
        <v>0</v>
      </c>
      <c r="N412" s="23">
        <f>0.01*'11'!B$17*'Calc1'!B8325*'Calc3'!B3518</f>
        <v>0</v>
      </c>
      <c r="O412" s="23">
        <f>0.01*('11'!B$17-'935'!W354)*'Calc4'!B19984</f>
        <v>0</v>
      </c>
      <c r="P412" s="23">
        <f>0.01*'Calc3'!B11478*'935'!T354</f>
        <v>0</v>
      </c>
      <c r="Q412" s="30">
        <f>K412+L412+M412</f>
        <v>0</v>
      </c>
      <c r="R412" s="25">
        <f>'935'!Y354</f>
        <v>0</v>
      </c>
      <c r="S412" s="31">
        <f>Q412-R412</f>
        <v>0</v>
      </c>
      <c r="T412" s="32">
        <f>IF(R412,Q412/R412-1,"")</f>
        <v>0</v>
      </c>
      <c r="U412" s="30">
        <f>N412+O412+P412</f>
        <v>0</v>
      </c>
      <c r="V412" s="25">
        <f>'935'!Z354</f>
        <v>0</v>
      </c>
      <c r="W412" s="31">
        <f>U412-V412</f>
        <v>0</v>
      </c>
      <c r="X412" s="32">
        <f>IF(V412,U412/V412-1,"")</f>
        <v>0</v>
      </c>
      <c r="Y412" s="30">
        <f>0.01*('11'!B$17-'935'!W354)*'Calc4'!B16937</f>
        <v>0</v>
      </c>
      <c r="Z412" s="23">
        <f>0.01*'11'!B$17*'Calc1'!B5880*'Calc4'!B1596</f>
        <v>0</v>
      </c>
      <c r="AA412" s="23">
        <f>'Calc1'!B5880*MAX('Calc4'!B13274,0-('Calc4'!B12664+IF('935'!P354=0,0,(1-'935'!X354/'11'!D$17)*'11'!B$17/('11'!B$17-'935'!W354)*IF('Calc1'!B5880=0,1,'Calc2'!B359/'Calc1'!B5880)*'Calc4'!B15103)))*'11'!B$17*0.01*'Calc4'!B$11/'Calc4'!B$3109</f>
        <v>0</v>
      </c>
      <c r="AB412" s="23">
        <f>'Calc1'!B5880*'Calc4'!B$11695*'Calc4'!B11433</f>
        <v>0</v>
      </c>
      <c r="AC412" s="23">
        <f>'Calc1'!B5880*MAX('Calc4'!B13274,0-('Calc4'!B12664+IF('935'!P354=0,0,(1-'935'!X354/'11'!D$17)*'11'!B$17/('11'!B$17-'935'!W354)*IF('Calc1'!B5880=0,1,'Calc2'!B359/'Calc1'!B5880)*'Calc4'!B15103)))*'11'!B$17*0.01*'Calc4'!B$3092/'Calc4'!B$3109</f>
        <v>0</v>
      </c>
      <c r="AD412" s="23">
        <f>0.01*('Calc2'!B359*'11'!B$17*'Calc4'!B2204+'Calc1'!B5880*'Calc2'!B19245*'935'!P354*('11'!D$17-'935'!X354)*('11'!B$17/('11'!B$17-'935'!W354)))</f>
        <v>0</v>
      </c>
      <c r="AE412" s="23">
        <f>'Calc1'!B5880*'Calc4'!B$11076*('Calc4'!B$10457+'Calc1'!B10772)</f>
        <v>0</v>
      </c>
      <c r="AF412" s="23">
        <f>'Calc1'!B5880*MAX('Calc4'!B13274,0-('Calc4'!B12664+IF('935'!P354=0,0,(1-'935'!X354/'11'!D$17)*'11'!B$17/('11'!B$17-'935'!W354)*IF('Calc1'!B5880=0,1,'Calc2'!B359/'Calc1'!B5880)*'Calc4'!B15103)))*'11'!B$17*0.01*(1-('Calc4'!B$3092+'Calc4'!B$11)/'Calc4'!B$3109)</f>
        <v>0</v>
      </c>
      <c r="AG412" s="23">
        <f>Q412-Y412-Z412-AA412-AB412-AC412-AD412-AE412-AF412</f>
        <v>0</v>
      </c>
      <c r="AH412" s="10"/>
    </row>
    <row r="413" spans="1:34">
      <c r="A413" s="21">
        <v>349</v>
      </c>
      <c r="B413" s="28">
        <f>'Results'!B366</f>
        <v>0</v>
      </c>
      <c r="C413" s="7">
        <f>'Results'!C366</f>
        <v>0</v>
      </c>
      <c r="D413" s="29">
        <f>'Results'!D366</f>
        <v>0</v>
      </c>
      <c r="E413" s="29">
        <f>'Results'!E366</f>
        <v>0</v>
      </c>
      <c r="F413" s="29">
        <f>'Results'!F366</f>
        <v>0</v>
      </c>
      <c r="G413" s="7">
        <f>'Results'!G366</f>
        <v>0</v>
      </c>
      <c r="H413" s="29">
        <f>'Results'!H366</f>
        <v>0</v>
      </c>
      <c r="I413" s="29">
        <f>'Results'!I366</f>
        <v>0</v>
      </c>
      <c r="J413" s="29">
        <f>'Results'!J366</f>
        <v>0</v>
      </c>
      <c r="K413" s="30">
        <f>0.01*'11'!B$17*'Calc1'!B5881*'Results'!E366</f>
        <v>0</v>
      </c>
      <c r="L413" s="23">
        <f>0.01*('11'!D$17-'935'!X355)*'Results'!C366*'Calc1'!B5881*('11'!B$17/('11'!B$17-'935'!W355))*'935'!P355</f>
        <v>0</v>
      </c>
      <c r="M413" s="23">
        <f>0.01*('11'!B$17-'935'!W355)*'Results'!D366</f>
        <v>0</v>
      </c>
      <c r="N413" s="23">
        <f>0.01*'11'!B$17*'Calc1'!B8326*'Calc3'!B3519</f>
        <v>0</v>
      </c>
      <c r="O413" s="23">
        <f>0.01*('11'!B$17-'935'!W355)*'Calc4'!B19985</f>
        <v>0</v>
      </c>
      <c r="P413" s="23">
        <f>0.01*'Calc3'!B11479*'935'!T355</f>
        <v>0</v>
      </c>
      <c r="Q413" s="30">
        <f>K413+L413+M413</f>
        <v>0</v>
      </c>
      <c r="R413" s="25">
        <f>'935'!Y355</f>
        <v>0</v>
      </c>
      <c r="S413" s="31">
        <f>Q413-R413</f>
        <v>0</v>
      </c>
      <c r="T413" s="32">
        <f>IF(R413,Q413/R413-1,"")</f>
        <v>0</v>
      </c>
      <c r="U413" s="30">
        <f>N413+O413+P413</f>
        <v>0</v>
      </c>
      <c r="V413" s="25">
        <f>'935'!Z355</f>
        <v>0</v>
      </c>
      <c r="W413" s="31">
        <f>U413-V413</f>
        <v>0</v>
      </c>
      <c r="X413" s="32">
        <f>IF(V413,U413/V413-1,"")</f>
        <v>0</v>
      </c>
      <c r="Y413" s="30">
        <f>0.01*('11'!B$17-'935'!W355)*'Calc4'!B16938</f>
        <v>0</v>
      </c>
      <c r="Z413" s="23">
        <f>0.01*'11'!B$17*'Calc1'!B5881*'Calc4'!B1597</f>
        <v>0</v>
      </c>
      <c r="AA413" s="23">
        <f>'Calc1'!B5881*MAX('Calc4'!B13275,0-('Calc4'!B12665+IF('935'!P355=0,0,(1-'935'!X355/'11'!D$17)*'11'!B$17/('11'!B$17-'935'!W355)*IF('Calc1'!B5881=0,1,'Calc2'!B360/'Calc1'!B5881)*'Calc4'!B15104)))*'11'!B$17*0.01*'Calc4'!B$11/'Calc4'!B$3109</f>
        <v>0</v>
      </c>
      <c r="AB413" s="23">
        <f>'Calc1'!B5881*'Calc4'!B$11695*'Calc4'!B11434</f>
        <v>0</v>
      </c>
      <c r="AC413" s="23">
        <f>'Calc1'!B5881*MAX('Calc4'!B13275,0-('Calc4'!B12665+IF('935'!P355=0,0,(1-'935'!X355/'11'!D$17)*'11'!B$17/('11'!B$17-'935'!W355)*IF('Calc1'!B5881=0,1,'Calc2'!B360/'Calc1'!B5881)*'Calc4'!B15104)))*'11'!B$17*0.01*'Calc4'!B$3092/'Calc4'!B$3109</f>
        <v>0</v>
      </c>
      <c r="AD413" s="23">
        <f>0.01*('Calc2'!B360*'11'!B$17*'Calc4'!B2205+'Calc1'!B5881*'Calc2'!B19246*'935'!P355*('11'!D$17-'935'!X355)*('11'!B$17/('11'!B$17-'935'!W355)))</f>
        <v>0</v>
      </c>
      <c r="AE413" s="23">
        <f>'Calc1'!B5881*'Calc4'!B$11076*('Calc4'!B$10457+'Calc1'!B10773)</f>
        <v>0</v>
      </c>
      <c r="AF413" s="23">
        <f>'Calc1'!B5881*MAX('Calc4'!B13275,0-('Calc4'!B12665+IF('935'!P355=0,0,(1-'935'!X355/'11'!D$17)*'11'!B$17/('11'!B$17-'935'!W355)*IF('Calc1'!B5881=0,1,'Calc2'!B360/'Calc1'!B5881)*'Calc4'!B15104)))*'11'!B$17*0.01*(1-('Calc4'!B$3092+'Calc4'!B$11)/'Calc4'!B$3109)</f>
        <v>0</v>
      </c>
      <c r="AG413" s="23">
        <f>Q413-Y413-Z413-AA413-AB413-AC413-AD413-AE413-AF413</f>
        <v>0</v>
      </c>
      <c r="AH413" s="10"/>
    </row>
    <row r="414" spans="1:34">
      <c r="A414" s="21">
        <v>350</v>
      </c>
      <c r="B414" s="28">
        <f>'Results'!B367</f>
        <v>0</v>
      </c>
      <c r="C414" s="7">
        <f>'Results'!C367</f>
        <v>0</v>
      </c>
      <c r="D414" s="29">
        <f>'Results'!D367</f>
        <v>0</v>
      </c>
      <c r="E414" s="29">
        <f>'Results'!E367</f>
        <v>0</v>
      </c>
      <c r="F414" s="29">
        <f>'Results'!F367</f>
        <v>0</v>
      </c>
      <c r="G414" s="7">
        <f>'Results'!G367</f>
        <v>0</v>
      </c>
      <c r="H414" s="29">
        <f>'Results'!H367</f>
        <v>0</v>
      </c>
      <c r="I414" s="29">
        <f>'Results'!I367</f>
        <v>0</v>
      </c>
      <c r="J414" s="29">
        <f>'Results'!J367</f>
        <v>0</v>
      </c>
      <c r="K414" s="30">
        <f>0.01*'11'!B$17*'Calc1'!B5882*'Results'!E367</f>
        <v>0</v>
      </c>
      <c r="L414" s="23">
        <f>0.01*('11'!D$17-'935'!X356)*'Results'!C367*'Calc1'!B5882*('11'!B$17/('11'!B$17-'935'!W356))*'935'!P356</f>
        <v>0</v>
      </c>
      <c r="M414" s="23">
        <f>0.01*('11'!B$17-'935'!W356)*'Results'!D367</f>
        <v>0</v>
      </c>
      <c r="N414" s="23">
        <f>0.01*'11'!B$17*'Calc1'!B8327*'Calc3'!B3520</f>
        <v>0</v>
      </c>
      <c r="O414" s="23">
        <f>0.01*('11'!B$17-'935'!W356)*'Calc4'!B19986</f>
        <v>0</v>
      </c>
      <c r="P414" s="23">
        <f>0.01*'Calc3'!B11480*'935'!T356</f>
        <v>0</v>
      </c>
      <c r="Q414" s="30">
        <f>K414+L414+M414</f>
        <v>0</v>
      </c>
      <c r="R414" s="25">
        <f>'935'!Y356</f>
        <v>0</v>
      </c>
      <c r="S414" s="31">
        <f>Q414-R414</f>
        <v>0</v>
      </c>
      <c r="T414" s="32">
        <f>IF(R414,Q414/R414-1,"")</f>
        <v>0</v>
      </c>
      <c r="U414" s="30">
        <f>N414+O414+P414</f>
        <v>0</v>
      </c>
      <c r="V414" s="25">
        <f>'935'!Z356</f>
        <v>0</v>
      </c>
      <c r="W414" s="31">
        <f>U414-V414</f>
        <v>0</v>
      </c>
      <c r="X414" s="32">
        <f>IF(V414,U414/V414-1,"")</f>
        <v>0</v>
      </c>
      <c r="Y414" s="30">
        <f>0.01*('11'!B$17-'935'!W356)*'Calc4'!B16939</f>
        <v>0</v>
      </c>
      <c r="Z414" s="23">
        <f>0.01*'11'!B$17*'Calc1'!B5882*'Calc4'!B1598</f>
        <v>0</v>
      </c>
      <c r="AA414" s="23">
        <f>'Calc1'!B5882*MAX('Calc4'!B13276,0-('Calc4'!B12666+IF('935'!P356=0,0,(1-'935'!X356/'11'!D$17)*'11'!B$17/('11'!B$17-'935'!W356)*IF('Calc1'!B5882=0,1,'Calc2'!B361/'Calc1'!B5882)*'Calc4'!B15105)))*'11'!B$17*0.01*'Calc4'!B$11/'Calc4'!B$3109</f>
        <v>0</v>
      </c>
      <c r="AB414" s="23">
        <f>'Calc1'!B5882*'Calc4'!B$11695*'Calc4'!B11435</f>
        <v>0</v>
      </c>
      <c r="AC414" s="23">
        <f>'Calc1'!B5882*MAX('Calc4'!B13276,0-('Calc4'!B12666+IF('935'!P356=0,0,(1-'935'!X356/'11'!D$17)*'11'!B$17/('11'!B$17-'935'!W356)*IF('Calc1'!B5882=0,1,'Calc2'!B361/'Calc1'!B5882)*'Calc4'!B15105)))*'11'!B$17*0.01*'Calc4'!B$3092/'Calc4'!B$3109</f>
        <v>0</v>
      </c>
      <c r="AD414" s="23">
        <f>0.01*('Calc2'!B361*'11'!B$17*'Calc4'!B2206+'Calc1'!B5882*'Calc2'!B19247*'935'!P356*('11'!D$17-'935'!X356)*('11'!B$17/('11'!B$17-'935'!W356)))</f>
        <v>0</v>
      </c>
      <c r="AE414" s="23">
        <f>'Calc1'!B5882*'Calc4'!B$11076*('Calc4'!B$10457+'Calc1'!B10774)</f>
        <v>0</v>
      </c>
      <c r="AF414" s="23">
        <f>'Calc1'!B5882*MAX('Calc4'!B13276,0-('Calc4'!B12666+IF('935'!P356=0,0,(1-'935'!X356/'11'!D$17)*'11'!B$17/('11'!B$17-'935'!W356)*IF('Calc1'!B5882=0,1,'Calc2'!B361/'Calc1'!B5882)*'Calc4'!B15105)))*'11'!B$17*0.01*(1-('Calc4'!B$3092+'Calc4'!B$11)/'Calc4'!B$3109)</f>
        <v>0</v>
      </c>
      <c r="AG414" s="23">
        <f>Q414-Y414-Z414-AA414-AB414-AC414-AD414-AE414-AF414</f>
        <v>0</v>
      </c>
      <c r="AH414" s="10"/>
    </row>
    <row r="415" spans="1:34">
      <c r="A415" s="21">
        <v>351</v>
      </c>
      <c r="B415" s="28">
        <f>'Results'!B368</f>
        <v>0</v>
      </c>
      <c r="C415" s="7">
        <f>'Results'!C368</f>
        <v>0</v>
      </c>
      <c r="D415" s="29">
        <f>'Results'!D368</f>
        <v>0</v>
      </c>
      <c r="E415" s="29">
        <f>'Results'!E368</f>
        <v>0</v>
      </c>
      <c r="F415" s="29">
        <f>'Results'!F368</f>
        <v>0</v>
      </c>
      <c r="G415" s="7">
        <f>'Results'!G368</f>
        <v>0</v>
      </c>
      <c r="H415" s="29">
        <f>'Results'!H368</f>
        <v>0</v>
      </c>
      <c r="I415" s="29">
        <f>'Results'!I368</f>
        <v>0</v>
      </c>
      <c r="J415" s="29">
        <f>'Results'!J368</f>
        <v>0</v>
      </c>
      <c r="K415" s="30">
        <f>0.01*'11'!B$17*'Calc1'!B5883*'Results'!E368</f>
        <v>0</v>
      </c>
      <c r="L415" s="23">
        <f>0.01*('11'!D$17-'935'!X357)*'Results'!C368*'Calc1'!B5883*('11'!B$17/('11'!B$17-'935'!W357))*'935'!P357</f>
        <v>0</v>
      </c>
      <c r="M415" s="23">
        <f>0.01*('11'!B$17-'935'!W357)*'Results'!D368</f>
        <v>0</v>
      </c>
      <c r="N415" s="23">
        <f>0.01*'11'!B$17*'Calc1'!B8328*'Calc3'!B3521</f>
        <v>0</v>
      </c>
      <c r="O415" s="23">
        <f>0.01*('11'!B$17-'935'!W357)*'Calc4'!B19987</f>
        <v>0</v>
      </c>
      <c r="P415" s="23">
        <f>0.01*'Calc3'!B11481*'935'!T357</f>
        <v>0</v>
      </c>
      <c r="Q415" s="30">
        <f>K415+L415+M415</f>
        <v>0</v>
      </c>
      <c r="R415" s="25">
        <f>'935'!Y357</f>
        <v>0</v>
      </c>
      <c r="S415" s="31">
        <f>Q415-R415</f>
        <v>0</v>
      </c>
      <c r="T415" s="32">
        <f>IF(R415,Q415/R415-1,"")</f>
        <v>0</v>
      </c>
      <c r="U415" s="30">
        <f>N415+O415+P415</f>
        <v>0</v>
      </c>
      <c r="V415" s="25">
        <f>'935'!Z357</f>
        <v>0</v>
      </c>
      <c r="W415" s="31">
        <f>U415-V415</f>
        <v>0</v>
      </c>
      <c r="X415" s="32">
        <f>IF(V415,U415/V415-1,"")</f>
        <v>0</v>
      </c>
      <c r="Y415" s="30">
        <f>0.01*('11'!B$17-'935'!W357)*'Calc4'!B16940</f>
        <v>0</v>
      </c>
      <c r="Z415" s="23">
        <f>0.01*'11'!B$17*'Calc1'!B5883*'Calc4'!B1599</f>
        <v>0</v>
      </c>
      <c r="AA415" s="23">
        <f>'Calc1'!B5883*MAX('Calc4'!B13277,0-('Calc4'!B12667+IF('935'!P357=0,0,(1-'935'!X357/'11'!D$17)*'11'!B$17/('11'!B$17-'935'!W357)*IF('Calc1'!B5883=0,1,'Calc2'!B362/'Calc1'!B5883)*'Calc4'!B15106)))*'11'!B$17*0.01*'Calc4'!B$11/'Calc4'!B$3109</f>
        <v>0</v>
      </c>
      <c r="AB415" s="23">
        <f>'Calc1'!B5883*'Calc4'!B$11695*'Calc4'!B11436</f>
        <v>0</v>
      </c>
      <c r="AC415" s="23">
        <f>'Calc1'!B5883*MAX('Calc4'!B13277,0-('Calc4'!B12667+IF('935'!P357=0,0,(1-'935'!X357/'11'!D$17)*'11'!B$17/('11'!B$17-'935'!W357)*IF('Calc1'!B5883=0,1,'Calc2'!B362/'Calc1'!B5883)*'Calc4'!B15106)))*'11'!B$17*0.01*'Calc4'!B$3092/'Calc4'!B$3109</f>
        <v>0</v>
      </c>
      <c r="AD415" s="23">
        <f>0.01*('Calc2'!B362*'11'!B$17*'Calc4'!B2207+'Calc1'!B5883*'Calc2'!B19248*'935'!P357*('11'!D$17-'935'!X357)*('11'!B$17/('11'!B$17-'935'!W357)))</f>
        <v>0</v>
      </c>
      <c r="AE415" s="23">
        <f>'Calc1'!B5883*'Calc4'!B$11076*('Calc4'!B$10457+'Calc1'!B10775)</f>
        <v>0</v>
      </c>
      <c r="AF415" s="23">
        <f>'Calc1'!B5883*MAX('Calc4'!B13277,0-('Calc4'!B12667+IF('935'!P357=0,0,(1-'935'!X357/'11'!D$17)*'11'!B$17/('11'!B$17-'935'!W357)*IF('Calc1'!B5883=0,1,'Calc2'!B362/'Calc1'!B5883)*'Calc4'!B15106)))*'11'!B$17*0.01*(1-('Calc4'!B$3092+'Calc4'!B$11)/'Calc4'!B$3109)</f>
        <v>0</v>
      </c>
      <c r="AG415" s="23">
        <f>Q415-Y415-Z415-AA415-AB415-AC415-AD415-AE415-AF415</f>
        <v>0</v>
      </c>
      <c r="AH415" s="10"/>
    </row>
    <row r="416" spans="1:34">
      <c r="A416" s="21">
        <v>352</v>
      </c>
      <c r="B416" s="28">
        <f>'Results'!B369</f>
        <v>0</v>
      </c>
      <c r="C416" s="7">
        <f>'Results'!C369</f>
        <v>0</v>
      </c>
      <c r="D416" s="29">
        <f>'Results'!D369</f>
        <v>0</v>
      </c>
      <c r="E416" s="29">
        <f>'Results'!E369</f>
        <v>0</v>
      </c>
      <c r="F416" s="29">
        <f>'Results'!F369</f>
        <v>0</v>
      </c>
      <c r="G416" s="7">
        <f>'Results'!G369</f>
        <v>0</v>
      </c>
      <c r="H416" s="29">
        <f>'Results'!H369</f>
        <v>0</v>
      </c>
      <c r="I416" s="29">
        <f>'Results'!I369</f>
        <v>0</v>
      </c>
      <c r="J416" s="29">
        <f>'Results'!J369</f>
        <v>0</v>
      </c>
      <c r="K416" s="30">
        <f>0.01*'11'!B$17*'Calc1'!B5884*'Results'!E369</f>
        <v>0</v>
      </c>
      <c r="L416" s="23">
        <f>0.01*('11'!D$17-'935'!X358)*'Results'!C369*'Calc1'!B5884*('11'!B$17/('11'!B$17-'935'!W358))*'935'!P358</f>
        <v>0</v>
      </c>
      <c r="M416" s="23">
        <f>0.01*('11'!B$17-'935'!W358)*'Results'!D369</f>
        <v>0</v>
      </c>
      <c r="N416" s="23">
        <f>0.01*'11'!B$17*'Calc1'!B8329*'Calc3'!B3522</f>
        <v>0</v>
      </c>
      <c r="O416" s="23">
        <f>0.01*('11'!B$17-'935'!W358)*'Calc4'!B19988</f>
        <v>0</v>
      </c>
      <c r="P416" s="23">
        <f>0.01*'Calc3'!B11482*'935'!T358</f>
        <v>0</v>
      </c>
      <c r="Q416" s="30">
        <f>K416+L416+M416</f>
        <v>0</v>
      </c>
      <c r="R416" s="25">
        <f>'935'!Y358</f>
        <v>0</v>
      </c>
      <c r="S416" s="31">
        <f>Q416-R416</f>
        <v>0</v>
      </c>
      <c r="T416" s="32">
        <f>IF(R416,Q416/R416-1,"")</f>
        <v>0</v>
      </c>
      <c r="U416" s="30">
        <f>N416+O416+P416</f>
        <v>0</v>
      </c>
      <c r="V416" s="25">
        <f>'935'!Z358</f>
        <v>0</v>
      </c>
      <c r="W416" s="31">
        <f>U416-V416</f>
        <v>0</v>
      </c>
      <c r="X416" s="32">
        <f>IF(V416,U416/V416-1,"")</f>
        <v>0</v>
      </c>
      <c r="Y416" s="30">
        <f>0.01*('11'!B$17-'935'!W358)*'Calc4'!B16941</f>
        <v>0</v>
      </c>
      <c r="Z416" s="23">
        <f>0.01*'11'!B$17*'Calc1'!B5884*'Calc4'!B1600</f>
        <v>0</v>
      </c>
      <c r="AA416" s="23">
        <f>'Calc1'!B5884*MAX('Calc4'!B13278,0-('Calc4'!B12668+IF('935'!P358=0,0,(1-'935'!X358/'11'!D$17)*'11'!B$17/('11'!B$17-'935'!W358)*IF('Calc1'!B5884=0,1,'Calc2'!B363/'Calc1'!B5884)*'Calc4'!B15107)))*'11'!B$17*0.01*'Calc4'!B$11/'Calc4'!B$3109</f>
        <v>0</v>
      </c>
      <c r="AB416" s="23">
        <f>'Calc1'!B5884*'Calc4'!B$11695*'Calc4'!B11437</f>
        <v>0</v>
      </c>
      <c r="AC416" s="23">
        <f>'Calc1'!B5884*MAX('Calc4'!B13278,0-('Calc4'!B12668+IF('935'!P358=0,0,(1-'935'!X358/'11'!D$17)*'11'!B$17/('11'!B$17-'935'!W358)*IF('Calc1'!B5884=0,1,'Calc2'!B363/'Calc1'!B5884)*'Calc4'!B15107)))*'11'!B$17*0.01*'Calc4'!B$3092/'Calc4'!B$3109</f>
        <v>0</v>
      </c>
      <c r="AD416" s="23">
        <f>0.01*('Calc2'!B363*'11'!B$17*'Calc4'!B2208+'Calc1'!B5884*'Calc2'!B19249*'935'!P358*('11'!D$17-'935'!X358)*('11'!B$17/('11'!B$17-'935'!W358)))</f>
        <v>0</v>
      </c>
      <c r="AE416" s="23">
        <f>'Calc1'!B5884*'Calc4'!B$11076*('Calc4'!B$10457+'Calc1'!B10776)</f>
        <v>0</v>
      </c>
      <c r="AF416" s="23">
        <f>'Calc1'!B5884*MAX('Calc4'!B13278,0-('Calc4'!B12668+IF('935'!P358=0,0,(1-'935'!X358/'11'!D$17)*'11'!B$17/('11'!B$17-'935'!W358)*IF('Calc1'!B5884=0,1,'Calc2'!B363/'Calc1'!B5884)*'Calc4'!B15107)))*'11'!B$17*0.01*(1-('Calc4'!B$3092+'Calc4'!B$11)/'Calc4'!B$3109)</f>
        <v>0</v>
      </c>
      <c r="AG416" s="23">
        <f>Q416-Y416-Z416-AA416-AB416-AC416-AD416-AE416-AF416</f>
        <v>0</v>
      </c>
      <c r="AH416" s="10"/>
    </row>
    <row r="417" spans="1:34">
      <c r="A417" s="21">
        <v>353</v>
      </c>
      <c r="B417" s="28">
        <f>'Results'!B370</f>
        <v>0</v>
      </c>
      <c r="C417" s="7">
        <f>'Results'!C370</f>
        <v>0</v>
      </c>
      <c r="D417" s="29">
        <f>'Results'!D370</f>
        <v>0</v>
      </c>
      <c r="E417" s="29">
        <f>'Results'!E370</f>
        <v>0</v>
      </c>
      <c r="F417" s="29">
        <f>'Results'!F370</f>
        <v>0</v>
      </c>
      <c r="G417" s="7">
        <f>'Results'!G370</f>
        <v>0</v>
      </c>
      <c r="H417" s="29">
        <f>'Results'!H370</f>
        <v>0</v>
      </c>
      <c r="I417" s="29">
        <f>'Results'!I370</f>
        <v>0</v>
      </c>
      <c r="J417" s="29">
        <f>'Results'!J370</f>
        <v>0</v>
      </c>
      <c r="K417" s="30">
        <f>0.01*'11'!B$17*'Calc1'!B5885*'Results'!E370</f>
        <v>0</v>
      </c>
      <c r="L417" s="23">
        <f>0.01*('11'!D$17-'935'!X359)*'Results'!C370*'Calc1'!B5885*('11'!B$17/('11'!B$17-'935'!W359))*'935'!P359</f>
        <v>0</v>
      </c>
      <c r="M417" s="23">
        <f>0.01*('11'!B$17-'935'!W359)*'Results'!D370</f>
        <v>0</v>
      </c>
      <c r="N417" s="23">
        <f>0.01*'11'!B$17*'Calc1'!B8330*'Calc3'!B3523</f>
        <v>0</v>
      </c>
      <c r="O417" s="23">
        <f>0.01*('11'!B$17-'935'!W359)*'Calc4'!B19989</f>
        <v>0</v>
      </c>
      <c r="P417" s="23">
        <f>0.01*'Calc3'!B11483*'935'!T359</f>
        <v>0</v>
      </c>
      <c r="Q417" s="30">
        <f>K417+L417+M417</f>
        <v>0</v>
      </c>
      <c r="R417" s="25">
        <f>'935'!Y359</f>
        <v>0</v>
      </c>
      <c r="S417" s="31">
        <f>Q417-R417</f>
        <v>0</v>
      </c>
      <c r="T417" s="32">
        <f>IF(R417,Q417/R417-1,"")</f>
        <v>0</v>
      </c>
      <c r="U417" s="30">
        <f>N417+O417+P417</f>
        <v>0</v>
      </c>
      <c r="V417" s="25">
        <f>'935'!Z359</f>
        <v>0</v>
      </c>
      <c r="W417" s="31">
        <f>U417-V417</f>
        <v>0</v>
      </c>
      <c r="X417" s="32">
        <f>IF(V417,U417/V417-1,"")</f>
        <v>0</v>
      </c>
      <c r="Y417" s="30">
        <f>0.01*('11'!B$17-'935'!W359)*'Calc4'!B16942</f>
        <v>0</v>
      </c>
      <c r="Z417" s="23">
        <f>0.01*'11'!B$17*'Calc1'!B5885*'Calc4'!B1601</f>
        <v>0</v>
      </c>
      <c r="AA417" s="23">
        <f>'Calc1'!B5885*MAX('Calc4'!B13279,0-('Calc4'!B12669+IF('935'!P359=0,0,(1-'935'!X359/'11'!D$17)*'11'!B$17/('11'!B$17-'935'!W359)*IF('Calc1'!B5885=0,1,'Calc2'!B364/'Calc1'!B5885)*'Calc4'!B15108)))*'11'!B$17*0.01*'Calc4'!B$11/'Calc4'!B$3109</f>
        <v>0</v>
      </c>
      <c r="AB417" s="23">
        <f>'Calc1'!B5885*'Calc4'!B$11695*'Calc4'!B11438</f>
        <v>0</v>
      </c>
      <c r="AC417" s="23">
        <f>'Calc1'!B5885*MAX('Calc4'!B13279,0-('Calc4'!B12669+IF('935'!P359=0,0,(1-'935'!X359/'11'!D$17)*'11'!B$17/('11'!B$17-'935'!W359)*IF('Calc1'!B5885=0,1,'Calc2'!B364/'Calc1'!B5885)*'Calc4'!B15108)))*'11'!B$17*0.01*'Calc4'!B$3092/'Calc4'!B$3109</f>
        <v>0</v>
      </c>
      <c r="AD417" s="23">
        <f>0.01*('Calc2'!B364*'11'!B$17*'Calc4'!B2209+'Calc1'!B5885*'Calc2'!B19250*'935'!P359*('11'!D$17-'935'!X359)*('11'!B$17/('11'!B$17-'935'!W359)))</f>
        <v>0</v>
      </c>
      <c r="AE417" s="23">
        <f>'Calc1'!B5885*'Calc4'!B$11076*('Calc4'!B$10457+'Calc1'!B10777)</f>
        <v>0</v>
      </c>
      <c r="AF417" s="23">
        <f>'Calc1'!B5885*MAX('Calc4'!B13279,0-('Calc4'!B12669+IF('935'!P359=0,0,(1-'935'!X359/'11'!D$17)*'11'!B$17/('11'!B$17-'935'!W359)*IF('Calc1'!B5885=0,1,'Calc2'!B364/'Calc1'!B5885)*'Calc4'!B15108)))*'11'!B$17*0.01*(1-('Calc4'!B$3092+'Calc4'!B$11)/'Calc4'!B$3109)</f>
        <v>0</v>
      </c>
      <c r="AG417" s="23">
        <f>Q417-Y417-Z417-AA417-AB417-AC417-AD417-AE417-AF417</f>
        <v>0</v>
      </c>
      <c r="AH417" s="10"/>
    </row>
    <row r="418" spans="1:34">
      <c r="A418" s="21">
        <v>354</v>
      </c>
      <c r="B418" s="28">
        <f>'Results'!B371</f>
        <v>0</v>
      </c>
      <c r="C418" s="7">
        <f>'Results'!C371</f>
        <v>0</v>
      </c>
      <c r="D418" s="29">
        <f>'Results'!D371</f>
        <v>0</v>
      </c>
      <c r="E418" s="29">
        <f>'Results'!E371</f>
        <v>0</v>
      </c>
      <c r="F418" s="29">
        <f>'Results'!F371</f>
        <v>0</v>
      </c>
      <c r="G418" s="7">
        <f>'Results'!G371</f>
        <v>0</v>
      </c>
      <c r="H418" s="29">
        <f>'Results'!H371</f>
        <v>0</v>
      </c>
      <c r="I418" s="29">
        <f>'Results'!I371</f>
        <v>0</v>
      </c>
      <c r="J418" s="29">
        <f>'Results'!J371</f>
        <v>0</v>
      </c>
      <c r="K418" s="30">
        <f>0.01*'11'!B$17*'Calc1'!B5886*'Results'!E371</f>
        <v>0</v>
      </c>
      <c r="L418" s="23">
        <f>0.01*('11'!D$17-'935'!X360)*'Results'!C371*'Calc1'!B5886*('11'!B$17/('11'!B$17-'935'!W360))*'935'!P360</f>
        <v>0</v>
      </c>
      <c r="M418" s="23">
        <f>0.01*('11'!B$17-'935'!W360)*'Results'!D371</f>
        <v>0</v>
      </c>
      <c r="N418" s="23">
        <f>0.01*'11'!B$17*'Calc1'!B8331*'Calc3'!B3524</f>
        <v>0</v>
      </c>
      <c r="O418" s="23">
        <f>0.01*('11'!B$17-'935'!W360)*'Calc4'!B19990</f>
        <v>0</v>
      </c>
      <c r="P418" s="23">
        <f>0.01*'Calc3'!B11484*'935'!T360</f>
        <v>0</v>
      </c>
      <c r="Q418" s="30">
        <f>K418+L418+M418</f>
        <v>0</v>
      </c>
      <c r="R418" s="25">
        <f>'935'!Y360</f>
        <v>0</v>
      </c>
      <c r="S418" s="31">
        <f>Q418-R418</f>
        <v>0</v>
      </c>
      <c r="T418" s="32">
        <f>IF(R418,Q418/R418-1,"")</f>
        <v>0</v>
      </c>
      <c r="U418" s="30">
        <f>N418+O418+P418</f>
        <v>0</v>
      </c>
      <c r="V418" s="25">
        <f>'935'!Z360</f>
        <v>0</v>
      </c>
      <c r="W418" s="31">
        <f>U418-V418</f>
        <v>0</v>
      </c>
      <c r="X418" s="32">
        <f>IF(V418,U418/V418-1,"")</f>
        <v>0</v>
      </c>
      <c r="Y418" s="30">
        <f>0.01*('11'!B$17-'935'!W360)*'Calc4'!B16943</f>
        <v>0</v>
      </c>
      <c r="Z418" s="23">
        <f>0.01*'11'!B$17*'Calc1'!B5886*'Calc4'!B1602</f>
        <v>0</v>
      </c>
      <c r="AA418" s="23">
        <f>'Calc1'!B5886*MAX('Calc4'!B13280,0-('Calc4'!B12670+IF('935'!P360=0,0,(1-'935'!X360/'11'!D$17)*'11'!B$17/('11'!B$17-'935'!W360)*IF('Calc1'!B5886=0,1,'Calc2'!B365/'Calc1'!B5886)*'Calc4'!B15109)))*'11'!B$17*0.01*'Calc4'!B$11/'Calc4'!B$3109</f>
        <v>0</v>
      </c>
      <c r="AB418" s="23">
        <f>'Calc1'!B5886*'Calc4'!B$11695*'Calc4'!B11439</f>
        <v>0</v>
      </c>
      <c r="AC418" s="23">
        <f>'Calc1'!B5886*MAX('Calc4'!B13280,0-('Calc4'!B12670+IF('935'!P360=0,0,(1-'935'!X360/'11'!D$17)*'11'!B$17/('11'!B$17-'935'!W360)*IF('Calc1'!B5886=0,1,'Calc2'!B365/'Calc1'!B5886)*'Calc4'!B15109)))*'11'!B$17*0.01*'Calc4'!B$3092/'Calc4'!B$3109</f>
        <v>0</v>
      </c>
      <c r="AD418" s="23">
        <f>0.01*('Calc2'!B365*'11'!B$17*'Calc4'!B2210+'Calc1'!B5886*'Calc2'!B19251*'935'!P360*('11'!D$17-'935'!X360)*('11'!B$17/('11'!B$17-'935'!W360)))</f>
        <v>0</v>
      </c>
      <c r="AE418" s="23">
        <f>'Calc1'!B5886*'Calc4'!B$11076*('Calc4'!B$10457+'Calc1'!B10778)</f>
        <v>0</v>
      </c>
      <c r="AF418" s="23">
        <f>'Calc1'!B5886*MAX('Calc4'!B13280,0-('Calc4'!B12670+IF('935'!P360=0,0,(1-'935'!X360/'11'!D$17)*'11'!B$17/('11'!B$17-'935'!W360)*IF('Calc1'!B5886=0,1,'Calc2'!B365/'Calc1'!B5886)*'Calc4'!B15109)))*'11'!B$17*0.01*(1-('Calc4'!B$3092+'Calc4'!B$11)/'Calc4'!B$3109)</f>
        <v>0</v>
      </c>
      <c r="AG418" s="23">
        <f>Q418-Y418-Z418-AA418-AB418-AC418-AD418-AE418-AF418</f>
        <v>0</v>
      </c>
      <c r="AH418" s="10"/>
    </row>
    <row r="419" spans="1:34">
      <c r="A419" s="21">
        <v>355</v>
      </c>
      <c r="B419" s="28">
        <f>'Results'!B372</f>
        <v>0</v>
      </c>
      <c r="C419" s="7">
        <f>'Results'!C372</f>
        <v>0</v>
      </c>
      <c r="D419" s="29">
        <f>'Results'!D372</f>
        <v>0</v>
      </c>
      <c r="E419" s="29">
        <f>'Results'!E372</f>
        <v>0</v>
      </c>
      <c r="F419" s="29">
        <f>'Results'!F372</f>
        <v>0</v>
      </c>
      <c r="G419" s="7">
        <f>'Results'!G372</f>
        <v>0</v>
      </c>
      <c r="H419" s="29">
        <f>'Results'!H372</f>
        <v>0</v>
      </c>
      <c r="I419" s="29">
        <f>'Results'!I372</f>
        <v>0</v>
      </c>
      <c r="J419" s="29">
        <f>'Results'!J372</f>
        <v>0</v>
      </c>
      <c r="K419" s="30">
        <f>0.01*'11'!B$17*'Calc1'!B5887*'Results'!E372</f>
        <v>0</v>
      </c>
      <c r="L419" s="23">
        <f>0.01*('11'!D$17-'935'!X361)*'Results'!C372*'Calc1'!B5887*('11'!B$17/('11'!B$17-'935'!W361))*'935'!P361</f>
        <v>0</v>
      </c>
      <c r="M419" s="23">
        <f>0.01*('11'!B$17-'935'!W361)*'Results'!D372</f>
        <v>0</v>
      </c>
      <c r="N419" s="23">
        <f>0.01*'11'!B$17*'Calc1'!B8332*'Calc3'!B3525</f>
        <v>0</v>
      </c>
      <c r="O419" s="23">
        <f>0.01*('11'!B$17-'935'!W361)*'Calc4'!B19991</f>
        <v>0</v>
      </c>
      <c r="P419" s="23">
        <f>0.01*'Calc3'!B11485*'935'!T361</f>
        <v>0</v>
      </c>
      <c r="Q419" s="30">
        <f>K419+L419+M419</f>
        <v>0</v>
      </c>
      <c r="R419" s="25">
        <f>'935'!Y361</f>
        <v>0</v>
      </c>
      <c r="S419" s="31">
        <f>Q419-R419</f>
        <v>0</v>
      </c>
      <c r="T419" s="32">
        <f>IF(R419,Q419/R419-1,"")</f>
        <v>0</v>
      </c>
      <c r="U419" s="30">
        <f>N419+O419+P419</f>
        <v>0</v>
      </c>
      <c r="V419" s="25">
        <f>'935'!Z361</f>
        <v>0</v>
      </c>
      <c r="W419" s="31">
        <f>U419-V419</f>
        <v>0</v>
      </c>
      <c r="X419" s="32">
        <f>IF(V419,U419/V419-1,"")</f>
        <v>0</v>
      </c>
      <c r="Y419" s="30">
        <f>0.01*('11'!B$17-'935'!W361)*'Calc4'!B16944</f>
        <v>0</v>
      </c>
      <c r="Z419" s="23">
        <f>0.01*'11'!B$17*'Calc1'!B5887*'Calc4'!B1603</f>
        <v>0</v>
      </c>
      <c r="AA419" s="23">
        <f>'Calc1'!B5887*MAX('Calc4'!B13281,0-('Calc4'!B12671+IF('935'!P361=0,0,(1-'935'!X361/'11'!D$17)*'11'!B$17/('11'!B$17-'935'!W361)*IF('Calc1'!B5887=0,1,'Calc2'!B366/'Calc1'!B5887)*'Calc4'!B15110)))*'11'!B$17*0.01*'Calc4'!B$11/'Calc4'!B$3109</f>
        <v>0</v>
      </c>
      <c r="AB419" s="23">
        <f>'Calc1'!B5887*'Calc4'!B$11695*'Calc4'!B11440</f>
        <v>0</v>
      </c>
      <c r="AC419" s="23">
        <f>'Calc1'!B5887*MAX('Calc4'!B13281,0-('Calc4'!B12671+IF('935'!P361=0,0,(1-'935'!X361/'11'!D$17)*'11'!B$17/('11'!B$17-'935'!W361)*IF('Calc1'!B5887=0,1,'Calc2'!B366/'Calc1'!B5887)*'Calc4'!B15110)))*'11'!B$17*0.01*'Calc4'!B$3092/'Calc4'!B$3109</f>
        <v>0</v>
      </c>
      <c r="AD419" s="23">
        <f>0.01*('Calc2'!B366*'11'!B$17*'Calc4'!B2211+'Calc1'!B5887*'Calc2'!B19252*'935'!P361*('11'!D$17-'935'!X361)*('11'!B$17/('11'!B$17-'935'!W361)))</f>
        <v>0</v>
      </c>
      <c r="AE419" s="23">
        <f>'Calc1'!B5887*'Calc4'!B$11076*('Calc4'!B$10457+'Calc1'!B10779)</f>
        <v>0</v>
      </c>
      <c r="AF419" s="23">
        <f>'Calc1'!B5887*MAX('Calc4'!B13281,0-('Calc4'!B12671+IF('935'!P361=0,0,(1-'935'!X361/'11'!D$17)*'11'!B$17/('11'!B$17-'935'!W361)*IF('Calc1'!B5887=0,1,'Calc2'!B366/'Calc1'!B5887)*'Calc4'!B15110)))*'11'!B$17*0.01*(1-('Calc4'!B$3092+'Calc4'!B$11)/'Calc4'!B$3109)</f>
        <v>0</v>
      </c>
      <c r="AG419" s="23">
        <f>Q419-Y419-Z419-AA419-AB419-AC419-AD419-AE419-AF419</f>
        <v>0</v>
      </c>
      <c r="AH419" s="10"/>
    </row>
    <row r="420" spans="1:34">
      <c r="A420" s="21">
        <v>356</v>
      </c>
      <c r="B420" s="28">
        <f>'Results'!B373</f>
        <v>0</v>
      </c>
      <c r="C420" s="7">
        <f>'Results'!C373</f>
        <v>0</v>
      </c>
      <c r="D420" s="29">
        <f>'Results'!D373</f>
        <v>0</v>
      </c>
      <c r="E420" s="29">
        <f>'Results'!E373</f>
        <v>0</v>
      </c>
      <c r="F420" s="29">
        <f>'Results'!F373</f>
        <v>0</v>
      </c>
      <c r="G420" s="7">
        <f>'Results'!G373</f>
        <v>0</v>
      </c>
      <c r="H420" s="29">
        <f>'Results'!H373</f>
        <v>0</v>
      </c>
      <c r="I420" s="29">
        <f>'Results'!I373</f>
        <v>0</v>
      </c>
      <c r="J420" s="29">
        <f>'Results'!J373</f>
        <v>0</v>
      </c>
      <c r="K420" s="30">
        <f>0.01*'11'!B$17*'Calc1'!B5888*'Results'!E373</f>
        <v>0</v>
      </c>
      <c r="L420" s="23">
        <f>0.01*('11'!D$17-'935'!X362)*'Results'!C373*'Calc1'!B5888*('11'!B$17/('11'!B$17-'935'!W362))*'935'!P362</f>
        <v>0</v>
      </c>
      <c r="M420" s="23">
        <f>0.01*('11'!B$17-'935'!W362)*'Results'!D373</f>
        <v>0</v>
      </c>
      <c r="N420" s="23">
        <f>0.01*'11'!B$17*'Calc1'!B8333*'Calc3'!B3526</f>
        <v>0</v>
      </c>
      <c r="O420" s="23">
        <f>0.01*('11'!B$17-'935'!W362)*'Calc4'!B19992</f>
        <v>0</v>
      </c>
      <c r="P420" s="23">
        <f>0.01*'Calc3'!B11486*'935'!T362</f>
        <v>0</v>
      </c>
      <c r="Q420" s="30">
        <f>K420+L420+M420</f>
        <v>0</v>
      </c>
      <c r="R420" s="25">
        <f>'935'!Y362</f>
        <v>0</v>
      </c>
      <c r="S420" s="31">
        <f>Q420-R420</f>
        <v>0</v>
      </c>
      <c r="T420" s="32">
        <f>IF(R420,Q420/R420-1,"")</f>
        <v>0</v>
      </c>
      <c r="U420" s="30">
        <f>N420+O420+P420</f>
        <v>0</v>
      </c>
      <c r="V420" s="25">
        <f>'935'!Z362</f>
        <v>0</v>
      </c>
      <c r="W420" s="31">
        <f>U420-V420</f>
        <v>0</v>
      </c>
      <c r="X420" s="32">
        <f>IF(V420,U420/V420-1,"")</f>
        <v>0</v>
      </c>
      <c r="Y420" s="30">
        <f>0.01*('11'!B$17-'935'!W362)*'Calc4'!B16945</f>
        <v>0</v>
      </c>
      <c r="Z420" s="23">
        <f>0.01*'11'!B$17*'Calc1'!B5888*'Calc4'!B1604</f>
        <v>0</v>
      </c>
      <c r="AA420" s="23">
        <f>'Calc1'!B5888*MAX('Calc4'!B13282,0-('Calc4'!B12672+IF('935'!P362=0,0,(1-'935'!X362/'11'!D$17)*'11'!B$17/('11'!B$17-'935'!W362)*IF('Calc1'!B5888=0,1,'Calc2'!B367/'Calc1'!B5888)*'Calc4'!B15111)))*'11'!B$17*0.01*'Calc4'!B$11/'Calc4'!B$3109</f>
        <v>0</v>
      </c>
      <c r="AB420" s="23">
        <f>'Calc1'!B5888*'Calc4'!B$11695*'Calc4'!B11441</f>
        <v>0</v>
      </c>
      <c r="AC420" s="23">
        <f>'Calc1'!B5888*MAX('Calc4'!B13282,0-('Calc4'!B12672+IF('935'!P362=0,0,(1-'935'!X362/'11'!D$17)*'11'!B$17/('11'!B$17-'935'!W362)*IF('Calc1'!B5888=0,1,'Calc2'!B367/'Calc1'!B5888)*'Calc4'!B15111)))*'11'!B$17*0.01*'Calc4'!B$3092/'Calc4'!B$3109</f>
        <v>0</v>
      </c>
      <c r="AD420" s="23">
        <f>0.01*('Calc2'!B367*'11'!B$17*'Calc4'!B2212+'Calc1'!B5888*'Calc2'!B19253*'935'!P362*('11'!D$17-'935'!X362)*('11'!B$17/('11'!B$17-'935'!W362)))</f>
        <v>0</v>
      </c>
      <c r="AE420" s="23">
        <f>'Calc1'!B5888*'Calc4'!B$11076*('Calc4'!B$10457+'Calc1'!B10780)</f>
        <v>0</v>
      </c>
      <c r="AF420" s="23">
        <f>'Calc1'!B5888*MAX('Calc4'!B13282,0-('Calc4'!B12672+IF('935'!P362=0,0,(1-'935'!X362/'11'!D$17)*'11'!B$17/('11'!B$17-'935'!W362)*IF('Calc1'!B5888=0,1,'Calc2'!B367/'Calc1'!B5888)*'Calc4'!B15111)))*'11'!B$17*0.01*(1-('Calc4'!B$3092+'Calc4'!B$11)/'Calc4'!B$3109)</f>
        <v>0</v>
      </c>
      <c r="AG420" s="23">
        <f>Q420-Y420-Z420-AA420-AB420-AC420-AD420-AE420-AF420</f>
        <v>0</v>
      </c>
      <c r="AH420" s="10"/>
    </row>
    <row r="421" spans="1:34">
      <c r="A421" s="21">
        <v>357</v>
      </c>
      <c r="B421" s="28">
        <f>'Results'!B374</f>
        <v>0</v>
      </c>
      <c r="C421" s="7">
        <f>'Results'!C374</f>
        <v>0</v>
      </c>
      <c r="D421" s="29">
        <f>'Results'!D374</f>
        <v>0</v>
      </c>
      <c r="E421" s="29">
        <f>'Results'!E374</f>
        <v>0</v>
      </c>
      <c r="F421" s="29">
        <f>'Results'!F374</f>
        <v>0</v>
      </c>
      <c r="G421" s="7">
        <f>'Results'!G374</f>
        <v>0</v>
      </c>
      <c r="H421" s="29">
        <f>'Results'!H374</f>
        <v>0</v>
      </c>
      <c r="I421" s="29">
        <f>'Results'!I374</f>
        <v>0</v>
      </c>
      <c r="J421" s="29">
        <f>'Results'!J374</f>
        <v>0</v>
      </c>
      <c r="K421" s="30">
        <f>0.01*'11'!B$17*'Calc1'!B5889*'Results'!E374</f>
        <v>0</v>
      </c>
      <c r="L421" s="23">
        <f>0.01*('11'!D$17-'935'!X363)*'Results'!C374*'Calc1'!B5889*('11'!B$17/('11'!B$17-'935'!W363))*'935'!P363</f>
        <v>0</v>
      </c>
      <c r="M421" s="23">
        <f>0.01*('11'!B$17-'935'!W363)*'Results'!D374</f>
        <v>0</v>
      </c>
      <c r="N421" s="23">
        <f>0.01*'11'!B$17*'Calc1'!B8334*'Calc3'!B3527</f>
        <v>0</v>
      </c>
      <c r="O421" s="23">
        <f>0.01*('11'!B$17-'935'!W363)*'Calc4'!B19993</f>
        <v>0</v>
      </c>
      <c r="P421" s="23">
        <f>0.01*'Calc3'!B11487*'935'!T363</f>
        <v>0</v>
      </c>
      <c r="Q421" s="30">
        <f>K421+L421+M421</f>
        <v>0</v>
      </c>
      <c r="R421" s="25">
        <f>'935'!Y363</f>
        <v>0</v>
      </c>
      <c r="S421" s="31">
        <f>Q421-R421</f>
        <v>0</v>
      </c>
      <c r="T421" s="32">
        <f>IF(R421,Q421/R421-1,"")</f>
        <v>0</v>
      </c>
      <c r="U421" s="30">
        <f>N421+O421+P421</f>
        <v>0</v>
      </c>
      <c r="V421" s="25">
        <f>'935'!Z363</f>
        <v>0</v>
      </c>
      <c r="W421" s="31">
        <f>U421-V421</f>
        <v>0</v>
      </c>
      <c r="X421" s="32">
        <f>IF(V421,U421/V421-1,"")</f>
        <v>0</v>
      </c>
      <c r="Y421" s="30">
        <f>0.01*('11'!B$17-'935'!W363)*'Calc4'!B16946</f>
        <v>0</v>
      </c>
      <c r="Z421" s="23">
        <f>0.01*'11'!B$17*'Calc1'!B5889*'Calc4'!B1605</f>
        <v>0</v>
      </c>
      <c r="AA421" s="23">
        <f>'Calc1'!B5889*MAX('Calc4'!B13283,0-('Calc4'!B12673+IF('935'!P363=0,0,(1-'935'!X363/'11'!D$17)*'11'!B$17/('11'!B$17-'935'!W363)*IF('Calc1'!B5889=0,1,'Calc2'!B368/'Calc1'!B5889)*'Calc4'!B15112)))*'11'!B$17*0.01*'Calc4'!B$11/'Calc4'!B$3109</f>
        <v>0</v>
      </c>
      <c r="AB421" s="23">
        <f>'Calc1'!B5889*'Calc4'!B$11695*'Calc4'!B11442</f>
        <v>0</v>
      </c>
      <c r="AC421" s="23">
        <f>'Calc1'!B5889*MAX('Calc4'!B13283,0-('Calc4'!B12673+IF('935'!P363=0,0,(1-'935'!X363/'11'!D$17)*'11'!B$17/('11'!B$17-'935'!W363)*IF('Calc1'!B5889=0,1,'Calc2'!B368/'Calc1'!B5889)*'Calc4'!B15112)))*'11'!B$17*0.01*'Calc4'!B$3092/'Calc4'!B$3109</f>
        <v>0</v>
      </c>
      <c r="AD421" s="23">
        <f>0.01*('Calc2'!B368*'11'!B$17*'Calc4'!B2213+'Calc1'!B5889*'Calc2'!B19254*'935'!P363*('11'!D$17-'935'!X363)*('11'!B$17/('11'!B$17-'935'!W363)))</f>
        <v>0</v>
      </c>
      <c r="AE421" s="23">
        <f>'Calc1'!B5889*'Calc4'!B$11076*('Calc4'!B$10457+'Calc1'!B10781)</f>
        <v>0</v>
      </c>
      <c r="AF421" s="23">
        <f>'Calc1'!B5889*MAX('Calc4'!B13283,0-('Calc4'!B12673+IF('935'!P363=0,0,(1-'935'!X363/'11'!D$17)*'11'!B$17/('11'!B$17-'935'!W363)*IF('Calc1'!B5889=0,1,'Calc2'!B368/'Calc1'!B5889)*'Calc4'!B15112)))*'11'!B$17*0.01*(1-('Calc4'!B$3092+'Calc4'!B$11)/'Calc4'!B$3109)</f>
        <v>0</v>
      </c>
      <c r="AG421" s="23">
        <f>Q421-Y421-Z421-AA421-AB421-AC421-AD421-AE421-AF421</f>
        <v>0</v>
      </c>
      <c r="AH421" s="10"/>
    </row>
    <row r="422" spans="1:34">
      <c r="A422" s="21">
        <v>358</v>
      </c>
      <c r="B422" s="28">
        <f>'Results'!B375</f>
        <v>0</v>
      </c>
      <c r="C422" s="7">
        <f>'Results'!C375</f>
        <v>0</v>
      </c>
      <c r="D422" s="29">
        <f>'Results'!D375</f>
        <v>0</v>
      </c>
      <c r="E422" s="29">
        <f>'Results'!E375</f>
        <v>0</v>
      </c>
      <c r="F422" s="29">
        <f>'Results'!F375</f>
        <v>0</v>
      </c>
      <c r="G422" s="7">
        <f>'Results'!G375</f>
        <v>0</v>
      </c>
      <c r="H422" s="29">
        <f>'Results'!H375</f>
        <v>0</v>
      </c>
      <c r="I422" s="29">
        <f>'Results'!I375</f>
        <v>0</v>
      </c>
      <c r="J422" s="29">
        <f>'Results'!J375</f>
        <v>0</v>
      </c>
      <c r="K422" s="30">
        <f>0.01*'11'!B$17*'Calc1'!B5890*'Results'!E375</f>
        <v>0</v>
      </c>
      <c r="L422" s="23">
        <f>0.01*('11'!D$17-'935'!X364)*'Results'!C375*'Calc1'!B5890*('11'!B$17/('11'!B$17-'935'!W364))*'935'!P364</f>
        <v>0</v>
      </c>
      <c r="M422" s="23">
        <f>0.01*('11'!B$17-'935'!W364)*'Results'!D375</f>
        <v>0</v>
      </c>
      <c r="N422" s="23">
        <f>0.01*'11'!B$17*'Calc1'!B8335*'Calc3'!B3528</f>
        <v>0</v>
      </c>
      <c r="O422" s="23">
        <f>0.01*('11'!B$17-'935'!W364)*'Calc4'!B19994</f>
        <v>0</v>
      </c>
      <c r="P422" s="23">
        <f>0.01*'Calc3'!B11488*'935'!T364</f>
        <v>0</v>
      </c>
      <c r="Q422" s="30">
        <f>K422+L422+M422</f>
        <v>0</v>
      </c>
      <c r="R422" s="25">
        <f>'935'!Y364</f>
        <v>0</v>
      </c>
      <c r="S422" s="31">
        <f>Q422-R422</f>
        <v>0</v>
      </c>
      <c r="T422" s="32">
        <f>IF(R422,Q422/R422-1,"")</f>
        <v>0</v>
      </c>
      <c r="U422" s="30">
        <f>N422+O422+P422</f>
        <v>0</v>
      </c>
      <c r="V422" s="25">
        <f>'935'!Z364</f>
        <v>0</v>
      </c>
      <c r="W422" s="31">
        <f>U422-V422</f>
        <v>0</v>
      </c>
      <c r="X422" s="32">
        <f>IF(V422,U422/V422-1,"")</f>
        <v>0</v>
      </c>
      <c r="Y422" s="30">
        <f>0.01*('11'!B$17-'935'!W364)*'Calc4'!B16947</f>
        <v>0</v>
      </c>
      <c r="Z422" s="23">
        <f>0.01*'11'!B$17*'Calc1'!B5890*'Calc4'!B1606</f>
        <v>0</v>
      </c>
      <c r="AA422" s="23">
        <f>'Calc1'!B5890*MAX('Calc4'!B13284,0-('Calc4'!B12674+IF('935'!P364=0,0,(1-'935'!X364/'11'!D$17)*'11'!B$17/('11'!B$17-'935'!W364)*IF('Calc1'!B5890=0,1,'Calc2'!B369/'Calc1'!B5890)*'Calc4'!B15113)))*'11'!B$17*0.01*'Calc4'!B$11/'Calc4'!B$3109</f>
        <v>0</v>
      </c>
      <c r="AB422" s="23">
        <f>'Calc1'!B5890*'Calc4'!B$11695*'Calc4'!B11443</f>
        <v>0</v>
      </c>
      <c r="AC422" s="23">
        <f>'Calc1'!B5890*MAX('Calc4'!B13284,0-('Calc4'!B12674+IF('935'!P364=0,0,(1-'935'!X364/'11'!D$17)*'11'!B$17/('11'!B$17-'935'!W364)*IF('Calc1'!B5890=0,1,'Calc2'!B369/'Calc1'!B5890)*'Calc4'!B15113)))*'11'!B$17*0.01*'Calc4'!B$3092/'Calc4'!B$3109</f>
        <v>0</v>
      </c>
      <c r="AD422" s="23">
        <f>0.01*('Calc2'!B369*'11'!B$17*'Calc4'!B2214+'Calc1'!B5890*'Calc2'!B19255*'935'!P364*('11'!D$17-'935'!X364)*('11'!B$17/('11'!B$17-'935'!W364)))</f>
        <v>0</v>
      </c>
      <c r="AE422" s="23">
        <f>'Calc1'!B5890*'Calc4'!B$11076*('Calc4'!B$10457+'Calc1'!B10782)</f>
        <v>0</v>
      </c>
      <c r="AF422" s="23">
        <f>'Calc1'!B5890*MAX('Calc4'!B13284,0-('Calc4'!B12674+IF('935'!P364=0,0,(1-'935'!X364/'11'!D$17)*'11'!B$17/('11'!B$17-'935'!W364)*IF('Calc1'!B5890=0,1,'Calc2'!B369/'Calc1'!B5890)*'Calc4'!B15113)))*'11'!B$17*0.01*(1-('Calc4'!B$3092+'Calc4'!B$11)/'Calc4'!B$3109)</f>
        <v>0</v>
      </c>
      <c r="AG422" s="23">
        <f>Q422-Y422-Z422-AA422-AB422-AC422-AD422-AE422-AF422</f>
        <v>0</v>
      </c>
      <c r="AH422" s="10"/>
    </row>
    <row r="423" spans="1:34">
      <c r="A423" s="21">
        <v>359</v>
      </c>
      <c r="B423" s="28">
        <f>'Results'!B376</f>
        <v>0</v>
      </c>
      <c r="C423" s="7">
        <f>'Results'!C376</f>
        <v>0</v>
      </c>
      <c r="D423" s="29">
        <f>'Results'!D376</f>
        <v>0</v>
      </c>
      <c r="E423" s="29">
        <f>'Results'!E376</f>
        <v>0</v>
      </c>
      <c r="F423" s="29">
        <f>'Results'!F376</f>
        <v>0</v>
      </c>
      <c r="G423" s="7">
        <f>'Results'!G376</f>
        <v>0</v>
      </c>
      <c r="H423" s="29">
        <f>'Results'!H376</f>
        <v>0</v>
      </c>
      <c r="I423" s="29">
        <f>'Results'!I376</f>
        <v>0</v>
      </c>
      <c r="J423" s="29">
        <f>'Results'!J376</f>
        <v>0</v>
      </c>
      <c r="K423" s="30">
        <f>0.01*'11'!B$17*'Calc1'!B5891*'Results'!E376</f>
        <v>0</v>
      </c>
      <c r="L423" s="23">
        <f>0.01*('11'!D$17-'935'!X365)*'Results'!C376*'Calc1'!B5891*('11'!B$17/('11'!B$17-'935'!W365))*'935'!P365</f>
        <v>0</v>
      </c>
      <c r="M423" s="23">
        <f>0.01*('11'!B$17-'935'!W365)*'Results'!D376</f>
        <v>0</v>
      </c>
      <c r="N423" s="23">
        <f>0.01*'11'!B$17*'Calc1'!B8336*'Calc3'!B3529</f>
        <v>0</v>
      </c>
      <c r="O423" s="23">
        <f>0.01*('11'!B$17-'935'!W365)*'Calc4'!B19995</f>
        <v>0</v>
      </c>
      <c r="P423" s="23">
        <f>0.01*'Calc3'!B11489*'935'!T365</f>
        <v>0</v>
      </c>
      <c r="Q423" s="30">
        <f>K423+L423+M423</f>
        <v>0</v>
      </c>
      <c r="R423" s="25">
        <f>'935'!Y365</f>
        <v>0</v>
      </c>
      <c r="S423" s="31">
        <f>Q423-R423</f>
        <v>0</v>
      </c>
      <c r="T423" s="32">
        <f>IF(R423,Q423/R423-1,"")</f>
        <v>0</v>
      </c>
      <c r="U423" s="30">
        <f>N423+O423+P423</f>
        <v>0</v>
      </c>
      <c r="V423" s="25">
        <f>'935'!Z365</f>
        <v>0</v>
      </c>
      <c r="W423" s="31">
        <f>U423-V423</f>
        <v>0</v>
      </c>
      <c r="X423" s="32">
        <f>IF(V423,U423/V423-1,"")</f>
        <v>0</v>
      </c>
      <c r="Y423" s="30">
        <f>0.01*('11'!B$17-'935'!W365)*'Calc4'!B16948</f>
        <v>0</v>
      </c>
      <c r="Z423" s="23">
        <f>0.01*'11'!B$17*'Calc1'!B5891*'Calc4'!B1607</f>
        <v>0</v>
      </c>
      <c r="AA423" s="23">
        <f>'Calc1'!B5891*MAX('Calc4'!B13285,0-('Calc4'!B12675+IF('935'!P365=0,0,(1-'935'!X365/'11'!D$17)*'11'!B$17/('11'!B$17-'935'!W365)*IF('Calc1'!B5891=0,1,'Calc2'!B370/'Calc1'!B5891)*'Calc4'!B15114)))*'11'!B$17*0.01*'Calc4'!B$11/'Calc4'!B$3109</f>
        <v>0</v>
      </c>
      <c r="AB423" s="23">
        <f>'Calc1'!B5891*'Calc4'!B$11695*'Calc4'!B11444</f>
        <v>0</v>
      </c>
      <c r="AC423" s="23">
        <f>'Calc1'!B5891*MAX('Calc4'!B13285,0-('Calc4'!B12675+IF('935'!P365=0,0,(1-'935'!X365/'11'!D$17)*'11'!B$17/('11'!B$17-'935'!W365)*IF('Calc1'!B5891=0,1,'Calc2'!B370/'Calc1'!B5891)*'Calc4'!B15114)))*'11'!B$17*0.01*'Calc4'!B$3092/'Calc4'!B$3109</f>
        <v>0</v>
      </c>
      <c r="AD423" s="23">
        <f>0.01*('Calc2'!B370*'11'!B$17*'Calc4'!B2215+'Calc1'!B5891*'Calc2'!B19256*'935'!P365*('11'!D$17-'935'!X365)*('11'!B$17/('11'!B$17-'935'!W365)))</f>
        <v>0</v>
      </c>
      <c r="AE423" s="23">
        <f>'Calc1'!B5891*'Calc4'!B$11076*('Calc4'!B$10457+'Calc1'!B10783)</f>
        <v>0</v>
      </c>
      <c r="AF423" s="23">
        <f>'Calc1'!B5891*MAX('Calc4'!B13285,0-('Calc4'!B12675+IF('935'!P365=0,0,(1-'935'!X365/'11'!D$17)*'11'!B$17/('11'!B$17-'935'!W365)*IF('Calc1'!B5891=0,1,'Calc2'!B370/'Calc1'!B5891)*'Calc4'!B15114)))*'11'!B$17*0.01*(1-('Calc4'!B$3092+'Calc4'!B$11)/'Calc4'!B$3109)</f>
        <v>0</v>
      </c>
      <c r="AG423" s="23">
        <f>Q423-Y423-Z423-AA423-AB423-AC423-AD423-AE423-AF423</f>
        <v>0</v>
      </c>
      <c r="AH423" s="10"/>
    </row>
    <row r="424" spans="1:34">
      <c r="A424" s="21">
        <v>360</v>
      </c>
      <c r="B424" s="28">
        <f>'Results'!B377</f>
        <v>0</v>
      </c>
      <c r="C424" s="7">
        <f>'Results'!C377</f>
        <v>0</v>
      </c>
      <c r="D424" s="29">
        <f>'Results'!D377</f>
        <v>0</v>
      </c>
      <c r="E424" s="29">
        <f>'Results'!E377</f>
        <v>0</v>
      </c>
      <c r="F424" s="29">
        <f>'Results'!F377</f>
        <v>0</v>
      </c>
      <c r="G424" s="7">
        <f>'Results'!G377</f>
        <v>0</v>
      </c>
      <c r="H424" s="29">
        <f>'Results'!H377</f>
        <v>0</v>
      </c>
      <c r="I424" s="29">
        <f>'Results'!I377</f>
        <v>0</v>
      </c>
      <c r="J424" s="29">
        <f>'Results'!J377</f>
        <v>0</v>
      </c>
      <c r="K424" s="30">
        <f>0.01*'11'!B$17*'Calc1'!B5892*'Results'!E377</f>
        <v>0</v>
      </c>
      <c r="L424" s="23">
        <f>0.01*('11'!D$17-'935'!X366)*'Results'!C377*'Calc1'!B5892*('11'!B$17/('11'!B$17-'935'!W366))*'935'!P366</f>
        <v>0</v>
      </c>
      <c r="M424" s="23">
        <f>0.01*('11'!B$17-'935'!W366)*'Results'!D377</f>
        <v>0</v>
      </c>
      <c r="N424" s="23">
        <f>0.01*'11'!B$17*'Calc1'!B8337*'Calc3'!B3530</f>
        <v>0</v>
      </c>
      <c r="O424" s="23">
        <f>0.01*('11'!B$17-'935'!W366)*'Calc4'!B19996</f>
        <v>0</v>
      </c>
      <c r="P424" s="23">
        <f>0.01*'Calc3'!B11490*'935'!T366</f>
        <v>0</v>
      </c>
      <c r="Q424" s="30">
        <f>K424+L424+M424</f>
        <v>0</v>
      </c>
      <c r="R424" s="25">
        <f>'935'!Y366</f>
        <v>0</v>
      </c>
      <c r="S424" s="31">
        <f>Q424-R424</f>
        <v>0</v>
      </c>
      <c r="T424" s="32">
        <f>IF(R424,Q424/R424-1,"")</f>
        <v>0</v>
      </c>
      <c r="U424" s="30">
        <f>N424+O424+P424</f>
        <v>0</v>
      </c>
      <c r="V424" s="25">
        <f>'935'!Z366</f>
        <v>0</v>
      </c>
      <c r="W424" s="31">
        <f>U424-V424</f>
        <v>0</v>
      </c>
      <c r="X424" s="32">
        <f>IF(V424,U424/V424-1,"")</f>
        <v>0</v>
      </c>
      <c r="Y424" s="30">
        <f>0.01*('11'!B$17-'935'!W366)*'Calc4'!B16949</f>
        <v>0</v>
      </c>
      <c r="Z424" s="23">
        <f>0.01*'11'!B$17*'Calc1'!B5892*'Calc4'!B1608</f>
        <v>0</v>
      </c>
      <c r="AA424" s="23">
        <f>'Calc1'!B5892*MAX('Calc4'!B13286,0-('Calc4'!B12676+IF('935'!P366=0,0,(1-'935'!X366/'11'!D$17)*'11'!B$17/('11'!B$17-'935'!W366)*IF('Calc1'!B5892=0,1,'Calc2'!B371/'Calc1'!B5892)*'Calc4'!B15115)))*'11'!B$17*0.01*'Calc4'!B$11/'Calc4'!B$3109</f>
        <v>0</v>
      </c>
      <c r="AB424" s="23">
        <f>'Calc1'!B5892*'Calc4'!B$11695*'Calc4'!B11445</f>
        <v>0</v>
      </c>
      <c r="AC424" s="23">
        <f>'Calc1'!B5892*MAX('Calc4'!B13286,0-('Calc4'!B12676+IF('935'!P366=0,0,(1-'935'!X366/'11'!D$17)*'11'!B$17/('11'!B$17-'935'!W366)*IF('Calc1'!B5892=0,1,'Calc2'!B371/'Calc1'!B5892)*'Calc4'!B15115)))*'11'!B$17*0.01*'Calc4'!B$3092/'Calc4'!B$3109</f>
        <v>0</v>
      </c>
      <c r="AD424" s="23">
        <f>0.01*('Calc2'!B371*'11'!B$17*'Calc4'!B2216+'Calc1'!B5892*'Calc2'!B19257*'935'!P366*('11'!D$17-'935'!X366)*('11'!B$17/('11'!B$17-'935'!W366)))</f>
        <v>0</v>
      </c>
      <c r="AE424" s="23">
        <f>'Calc1'!B5892*'Calc4'!B$11076*('Calc4'!B$10457+'Calc1'!B10784)</f>
        <v>0</v>
      </c>
      <c r="AF424" s="23">
        <f>'Calc1'!B5892*MAX('Calc4'!B13286,0-('Calc4'!B12676+IF('935'!P366=0,0,(1-'935'!X366/'11'!D$17)*'11'!B$17/('11'!B$17-'935'!W366)*IF('Calc1'!B5892=0,1,'Calc2'!B371/'Calc1'!B5892)*'Calc4'!B15115)))*'11'!B$17*0.01*(1-('Calc4'!B$3092+'Calc4'!B$11)/'Calc4'!B$3109)</f>
        <v>0</v>
      </c>
      <c r="AG424" s="23">
        <f>Q424-Y424-Z424-AA424-AB424-AC424-AD424-AE424-AF424</f>
        <v>0</v>
      </c>
      <c r="AH424" s="10"/>
    </row>
    <row r="425" spans="1:34">
      <c r="A425" s="21">
        <v>361</v>
      </c>
      <c r="B425" s="28">
        <f>'Results'!B378</f>
        <v>0</v>
      </c>
      <c r="C425" s="7">
        <f>'Results'!C378</f>
        <v>0</v>
      </c>
      <c r="D425" s="29">
        <f>'Results'!D378</f>
        <v>0</v>
      </c>
      <c r="E425" s="29">
        <f>'Results'!E378</f>
        <v>0</v>
      </c>
      <c r="F425" s="29">
        <f>'Results'!F378</f>
        <v>0</v>
      </c>
      <c r="G425" s="7">
        <f>'Results'!G378</f>
        <v>0</v>
      </c>
      <c r="H425" s="29">
        <f>'Results'!H378</f>
        <v>0</v>
      </c>
      <c r="I425" s="29">
        <f>'Results'!I378</f>
        <v>0</v>
      </c>
      <c r="J425" s="29">
        <f>'Results'!J378</f>
        <v>0</v>
      </c>
      <c r="K425" s="30">
        <f>0.01*'11'!B$17*'Calc1'!B5893*'Results'!E378</f>
        <v>0</v>
      </c>
      <c r="L425" s="23">
        <f>0.01*('11'!D$17-'935'!X367)*'Results'!C378*'Calc1'!B5893*('11'!B$17/('11'!B$17-'935'!W367))*'935'!P367</f>
        <v>0</v>
      </c>
      <c r="M425" s="23">
        <f>0.01*('11'!B$17-'935'!W367)*'Results'!D378</f>
        <v>0</v>
      </c>
      <c r="N425" s="23">
        <f>0.01*'11'!B$17*'Calc1'!B8338*'Calc3'!B3531</f>
        <v>0</v>
      </c>
      <c r="O425" s="23">
        <f>0.01*('11'!B$17-'935'!W367)*'Calc4'!B19997</f>
        <v>0</v>
      </c>
      <c r="P425" s="23">
        <f>0.01*'Calc3'!B11491*'935'!T367</f>
        <v>0</v>
      </c>
      <c r="Q425" s="30">
        <f>K425+L425+M425</f>
        <v>0</v>
      </c>
      <c r="R425" s="25">
        <f>'935'!Y367</f>
        <v>0</v>
      </c>
      <c r="S425" s="31">
        <f>Q425-R425</f>
        <v>0</v>
      </c>
      <c r="T425" s="32">
        <f>IF(R425,Q425/R425-1,"")</f>
        <v>0</v>
      </c>
      <c r="U425" s="30">
        <f>N425+O425+P425</f>
        <v>0</v>
      </c>
      <c r="V425" s="25">
        <f>'935'!Z367</f>
        <v>0</v>
      </c>
      <c r="W425" s="31">
        <f>U425-V425</f>
        <v>0</v>
      </c>
      <c r="X425" s="32">
        <f>IF(V425,U425/V425-1,"")</f>
        <v>0</v>
      </c>
      <c r="Y425" s="30">
        <f>0.01*('11'!B$17-'935'!W367)*'Calc4'!B16950</f>
        <v>0</v>
      </c>
      <c r="Z425" s="23">
        <f>0.01*'11'!B$17*'Calc1'!B5893*'Calc4'!B1609</f>
        <v>0</v>
      </c>
      <c r="AA425" s="23">
        <f>'Calc1'!B5893*MAX('Calc4'!B13287,0-('Calc4'!B12677+IF('935'!P367=0,0,(1-'935'!X367/'11'!D$17)*'11'!B$17/('11'!B$17-'935'!W367)*IF('Calc1'!B5893=0,1,'Calc2'!B372/'Calc1'!B5893)*'Calc4'!B15116)))*'11'!B$17*0.01*'Calc4'!B$11/'Calc4'!B$3109</f>
        <v>0</v>
      </c>
      <c r="AB425" s="23">
        <f>'Calc1'!B5893*'Calc4'!B$11695*'Calc4'!B11446</f>
        <v>0</v>
      </c>
      <c r="AC425" s="23">
        <f>'Calc1'!B5893*MAX('Calc4'!B13287,0-('Calc4'!B12677+IF('935'!P367=0,0,(1-'935'!X367/'11'!D$17)*'11'!B$17/('11'!B$17-'935'!W367)*IF('Calc1'!B5893=0,1,'Calc2'!B372/'Calc1'!B5893)*'Calc4'!B15116)))*'11'!B$17*0.01*'Calc4'!B$3092/'Calc4'!B$3109</f>
        <v>0</v>
      </c>
      <c r="AD425" s="23">
        <f>0.01*('Calc2'!B372*'11'!B$17*'Calc4'!B2217+'Calc1'!B5893*'Calc2'!B19258*'935'!P367*('11'!D$17-'935'!X367)*('11'!B$17/('11'!B$17-'935'!W367)))</f>
        <v>0</v>
      </c>
      <c r="AE425" s="23">
        <f>'Calc1'!B5893*'Calc4'!B$11076*('Calc4'!B$10457+'Calc1'!B10785)</f>
        <v>0</v>
      </c>
      <c r="AF425" s="23">
        <f>'Calc1'!B5893*MAX('Calc4'!B13287,0-('Calc4'!B12677+IF('935'!P367=0,0,(1-'935'!X367/'11'!D$17)*'11'!B$17/('11'!B$17-'935'!W367)*IF('Calc1'!B5893=0,1,'Calc2'!B372/'Calc1'!B5893)*'Calc4'!B15116)))*'11'!B$17*0.01*(1-('Calc4'!B$3092+'Calc4'!B$11)/'Calc4'!B$3109)</f>
        <v>0</v>
      </c>
      <c r="AG425" s="23">
        <f>Q425-Y425-Z425-AA425-AB425-AC425-AD425-AE425-AF425</f>
        <v>0</v>
      </c>
      <c r="AH425" s="10"/>
    </row>
    <row r="426" spans="1:34">
      <c r="A426" s="21">
        <v>362</v>
      </c>
      <c r="B426" s="28">
        <f>'Results'!B379</f>
        <v>0</v>
      </c>
      <c r="C426" s="7">
        <f>'Results'!C379</f>
        <v>0</v>
      </c>
      <c r="D426" s="29">
        <f>'Results'!D379</f>
        <v>0</v>
      </c>
      <c r="E426" s="29">
        <f>'Results'!E379</f>
        <v>0</v>
      </c>
      <c r="F426" s="29">
        <f>'Results'!F379</f>
        <v>0</v>
      </c>
      <c r="G426" s="7">
        <f>'Results'!G379</f>
        <v>0</v>
      </c>
      <c r="H426" s="29">
        <f>'Results'!H379</f>
        <v>0</v>
      </c>
      <c r="I426" s="29">
        <f>'Results'!I379</f>
        <v>0</v>
      </c>
      <c r="J426" s="29">
        <f>'Results'!J379</f>
        <v>0</v>
      </c>
      <c r="K426" s="30">
        <f>0.01*'11'!B$17*'Calc1'!B5894*'Results'!E379</f>
        <v>0</v>
      </c>
      <c r="L426" s="23">
        <f>0.01*('11'!D$17-'935'!X368)*'Results'!C379*'Calc1'!B5894*('11'!B$17/('11'!B$17-'935'!W368))*'935'!P368</f>
        <v>0</v>
      </c>
      <c r="M426" s="23">
        <f>0.01*('11'!B$17-'935'!W368)*'Results'!D379</f>
        <v>0</v>
      </c>
      <c r="N426" s="23">
        <f>0.01*'11'!B$17*'Calc1'!B8339*'Calc3'!B3532</f>
        <v>0</v>
      </c>
      <c r="O426" s="23">
        <f>0.01*('11'!B$17-'935'!W368)*'Calc4'!B19998</f>
        <v>0</v>
      </c>
      <c r="P426" s="23">
        <f>0.01*'Calc3'!B11492*'935'!T368</f>
        <v>0</v>
      </c>
      <c r="Q426" s="30">
        <f>K426+L426+M426</f>
        <v>0</v>
      </c>
      <c r="R426" s="25">
        <f>'935'!Y368</f>
        <v>0</v>
      </c>
      <c r="S426" s="31">
        <f>Q426-R426</f>
        <v>0</v>
      </c>
      <c r="T426" s="32">
        <f>IF(R426,Q426/R426-1,"")</f>
        <v>0</v>
      </c>
      <c r="U426" s="30">
        <f>N426+O426+P426</f>
        <v>0</v>
      </c>
      <c r="V426" s="25">
        <f>'935'!Z368</f>
        <v>0</v>
      </c>
      <c r="W426" s="31">
        <f>U426-V426</f>
        <v>0</v>
      </c>
      <c r="X426" s="32">
        <f>IF(V426,U426/V426-1,"")</f>
        <v>0</v>
      </c>
      <c r="Y426" s="30">
        <f>0.01*('11'!B$17-'935'!W368)*'Calc4'!B16951</f>
        <v>0</v>
      </c>
      <c r="Z426" s="23">
        <f>0.01*'11'!B$17*'Calc1'!B5894*'Calc4'!B1610</f>
        <v>0</v>
      </c>
      <c r="AA426" s="23">
        <f>'Calc1'!B5894*MAX('Calc4'!B13288,0-('Calc4'!B12678+IF('935'!P368=0,0,(1-'935'!X368/'11'!D$17)*'11'!B$17/('11'!B$17-'935'!W368)*IF('Calc1'!B5894=0,1,'Calc2'!B373/'Calc1'!B5894)*'Calc4'!B15117)))*'11'!B$17*0.01*'Calc4'!B$11/'Calc4'!B$3109</f>
        <v>0</v>
      </c>
      <c r="AB426" s="23">
        <f>'Calc1'!B5894*'Calc4'!B$11695*'Calc4'!B11447</f>
        <v>0</v>
      </c>
      <c r="AC426" s="23">
        <f>'Calc1'!B5894*MAX('Calc4'!B13288,0-('Calc4'!B12678+IF('935'!P368=0,0,(1-'935'!X368/'11'!D$17)*'11'!B$17/('11'!B$17-'935'!W368)*IF('Calc1'!B5894=0,1,'Calc2'!B373/'Calc1'!B5894)*'Calc4'!B15117)))*'11'!B$17*0.01*'Calc4'!B$3092/'Calc4'!B$3109</f>
        <v>0</v>
      </c>
      <c r="AD426" s="23">
        <f>0.01*('Calc2'!B373*'11'!B$17*'Calc4'!B2218+'Calc1'!B5894*'Calc2'!B19259*'935'!P368*('11'!D$17-'935'!X368)*('11'!B$17/('11'!B$17-'935'!W368)))</f>
        <v>0</v>
      </c>
      <c r="AE426" s="23">
        <f>'Calc1'!B5894*'Calc4'!B$11076*('Calc4'!B$10457+'Calc1'!B10786)</f>
        <v>0</v>
      </c>
      <c r="AF426" s="23">
        <f>'Calc1'!B5894*MAX('Calc4'!B13288,0-('Calc4'!B12678+IF('935'!P368=0,0,(1-'935'!X368/'11'!D$17)*'11'!B$17/('11'!B$17-'935'!W368)*IF('Calc1'!B5894=0,1,'Calc2'!B373/'Calc1'!B5894)*'Calc4'!B15117)))*'11'!B$17*0.01*(1-('Calc4'!B$3092+'Calc4'!B$11)/'Calc4'!B$3109)</f>
        <v>0</v>
      </c>
      <c r="AG426" s="23">
        <f>Q426-Y426-Z426-AA426-AB426-AC426-AD426-AE426-AF426</f>
        <v>0</v>
      </c>
      <c r="AH426" s="10"/>
    </row>
    <row r="427" spans="1:34">
      <c r="A427" s="21">
        <v>363</v>
      </c>
      <c r="B427" s="28">
        <f>'Results'!B380</f>
        <v>0</v>
      </c>
      <c r="C427" s="7">
        <f>'Results'!C380</f>
        <v>0</v>
      </c>
      <c r="D427" s="29">
        <f>'Results'!D380</f>
        <v>0</v>
      </c>
      <c r="E427" s="29">
        <f>'Results'!E380</f>
        <v>0</v>
      </c>
      <c r="F427" s="29">
        <f>'Results'!F380</f>
        <v>0</v>
      </c>
      <c r="G427" s="7">
        <f>'Results'!G380</f>
        <v>0</v>
      </c>
      <c r="H427" s="29">
        <f>'Results'!H380</f>
        <v>0</v>
      </c>
      <c r="I427" s="29">
        <f>'Results'!I380</f>
        <v>0</v>
      </c>
      <c r="J427" s="29">
        <f>'Results'!J380</f>
        <v>0</v>
      </c>
      <c r="K427" s="30">
        <f>0.01*'11'!B$17*'Calc1'!B5895*'Results'!E380</f>
        <v>0</v>
      </c>
      <c r="L427" s="23">
        <f>0.01*('11'!D$17-'935'!X369)*'Results'!C380*'Calc1'!B5895*('11'!B$17/('11'!B$17-'935'!W369))*'935'!P369</f>
        <v>0</v>
      </c>
      <c r="M427" s="23">
        <f>0.01*('11'!B$17-'935'!W369)*'Results'!D380</f>
        <v>0</v>
      </c>
      <c r="N427" s="23">
        <f>0.01*'11'!B$17*'Calc1'!B8340*'Calc3'!B3533</f>
        <v>0</v>
      </c>
      <c r="O427" s="23">
        <f>0.01*('11'!B$17-'935'!W369)*'Calc4'!B19999</f>
        <v>0</v>
      </c>
      <c r="P427" s="23">
        <f>0.01*'Calc3'!B11493*'935'!T369</f>
        <v>0</v>
      </c>
      <c r="Q427" s="30">
        <f>K427+L427+M427</f>
        <v>0</v>
      </c>
      <c r="R427" s="25">
        <f>'935'!Y369</f>
        <v>0</v>
      </c>
      <c r="S427" s="31">
        <f>Q427-R427</f>
        <v>0</v>
      </c>
      <c r="T427" s="32">
        <f>IF(R427,Q427/R427-1,"")</f>
        <v>0</v>
      </c>
      <c r="U427" s="30">
        <f>N427+O427+P427</f>
        <v>0</v>
      </c>
      <c r="V427" s="25">
        <f>'935'!Z369</f>
        <v>0</v>
      </c>
      <c r="W427" s="31">
        <f>U427-V427</f>
        <v>0</v>
      </c>
      <c r="X427" s="32">
        <f>IF(V427,U427/V427-1,"")</f>
        <v>0</v>
      </c>
      <c r="Y427" s="30">
        <f>0.01*('11'!B$17-'935'!W369)*'Calc4'!B16952</f>
        <v>0</v>
      </c>
      <c r="Z427" s="23">
        <f>0.01*'11'!B$17*'Calc1'!B5895*'Calc4'!B1611</f>
        <v>0</v>
      </c>
      <c r="AA427" s="23">
        <f>'Calc1'!B5895*MAX('Calc4'!B13289,0-('Calc4'!B12679+IF('935'!P369=0,0,(1-'935'!X369/'11'!D$17)*'11'!B$17/('11'!B$17-'935'!W369)*IF('Calc1'!B5895=0,1,'Calc2'!B374/'Calc1'!B5895)*'Calc4'!B15118)))*'11'!B$17*0.01*'Calc4'!B$11/'Calc4'!B$3109</f>
        <v>0</v>
      </c>
      <c r="AB427" s="23">
        <f>'Calc1'!B5895*'Calc4'!B$11695*'Calc4'!B11448</f>
        <v>0</v>
      </c>
      <c r="AC427" s="23">
        <f>'Calc1'!B5895*MAX('Calc4'!B13289,0-('Calc4'!B12679+IF('935'!P369=0,0,(1-'935'!X369/'11'!D$17)*'11'!B$17/('11'!B$17-'935'!W369)*IF('Calc1'!B5895=0,1,'Calc2'!B374/'Calc1'!B5895)*'Calc4'!B15118)))*'11'!B$17*0.01*'Calc4'!B$3092/'Calc4'!B$3109</f>
        <v>0</v>
      </c>
      <c r="AD427" s="23">
        <f>0.01*('Calc2'!B374*'11'!B$17*'Calc4'!B2219+'Calc1'!B5895*'Calc2'!B19260*'935'!P369*('11'!D$17-'935'!X369)*('11'!B$17/('11'!B$17-'935'!W369)))</f>
        <v>0</v>
      </c>
      <c r="AE427" s="23">
        <f>'Calc1'!B5895*'Calc4'!B$11076*('Calc4'!B$10457+'Calc1'!B10787)</f>
        <v>0</v>
      </c>
      <c r="AF427" s="23">
        <f>'Calc1'!B5895*MAX('Calc4'!B13289,0-('Calc4'!B12679+IF('935'!P369=0,0,(1-'935'!X369/'11'!D$17)*'11'!B$17/('11'!B$17-'935'!W369)*IF('Calc1'!B5895=0,1,'Calc2'!B374/'Calc1'!B5895)*'Calc4'!B15118)))*'11'!B$17*0.01*(1-('Calc4'!B$3092+'Calc4'!B$11)/'Calc4'!B$3109)</f>
        <v>0</v>
      </c>
      <c r="AG427" s="23">
        <f>Q427-Y427-Z427-AA427-AB427-AC427-AD427-AE427-AF427</f>
        <v>0</v>
      </c>
      <c r="AH427" s="10"/>
    </row>
    <row r="428" spans="1:34">
      <c r="A428" s="21">
        <v>364</v>
      </c>
      <c r="B428" s="28">
        <f>'Results'!B381</f>
        <v>0</v>
      </c>
      <c r="C428" s="7">
        <f>'Results'!C381</f>
        <v>0</v>
      </c>
      <c r="D428" s="29">
        <f>'Results'!D381</f>
        <v>0</v>
      </c>
      <c r="E428" s="29">
        <f>'Results'!E381</f>
        <v>0</v>
      </c>
      <c r="F428" s="29">
        <f>'Results'!F381</f>
        <v>0</v>
      </c>
      <c r="G428" s="7">
        <f>'Results'!G381</f>
        <v>0</v>
      </c>
      <c r="H428" s="29">
        <f>'Results'!H381</f>
        <v>0</v>
      </c>
      <c r="I428" s="29">
        <f>'Results'!I381</f>
        <v>0</v>
      </c>
      <c r="J428" s="29">
        <f>'Results'!J381</f>
        <v>0</v>
      </c>
      <c r="K428" s="30">
        <f>0.01*'11'!B$17*'Calc1'!B5896*'Results'!E381</f>
        <v>0</v>
      </c>
      <c r="L428" s="23">
        <f>0.01*('11'!D$17-'935'!X370)*'Results'!C381*'Calc1'!B5896*('11'!B$17/('11'!B$17-'935'!W370))*'935'!P370</f>
        <v>0</v>
      </c>
      <c r="M428" s="23">
        <f>0.01*('11'!B$17-'935'!W370)*'Results'!D381</f>
        <v>0</v>
      </c>
      <c r="N428" s="23">
        <f>0.01*'11'!B$17*'Calc1'!B8341*'Calc3'!B3534</f>
        <v>0</v>
      </c>
      <c r="O428" s="23">
        <f>0.01*('11'!B$17-'935'!W370)*'Calc4'!B20000</f>
        <v>0</v>
      </c>
      <c r="P428" s="23">
        <f>0.01*'Calc3'!B11494*'935'!T370</f>
        <v>0</v>
      </c>
      <c r="Q428" s="30">
        <f>K428+L428+M428</f>
        <v>0</v>
      </c>
      <c r="R428" s="25">
        <f>'935'!Y370</f>
        <v>0</v>
      </c>
      <c r="S428" s="31">
        <f>Q428-R428</f>
        <v>0</v>
      </c>
      <c r="T428" s="32">
        <f>IF(R428,Q428/R428-1,"")</f>
        <v>0</v>
      </c>
      <c r="U428" s="30">
        <f>N428+O428+P428</f>
        <v>0</v>
      </c>
      <c r="V428" s="25">
        <f>'935'!Z370</f>
        <v>0</v>
      </c>
      <c r="W428" s="31">
        <f>U428-V428</f>
        <v>0</v>
      </c>
      <c r="X428" s="32">
        <f>IF(V428,U428/V428-1,"")</f>
        <v>0</v>
      </c>
      <c r="Y428" s="30">
        <f>0.01*('11'!B$17-'935'!W370)*'Calc4'!B16953</f>
        <v>0</v>
      </c>
      <c r="Z428" s="23">
        <f>0.01*'11'!B$17*'Calc1'!B5896*'Calc4'!B1612</f>
        <v>0</v>
      </c>
      <c r="AA428" s="23">
        <f>'Calc1'!B5896*MAX('Calc4'!B13290,0-('Calc4'!B12680+IF('935'!P370=0,0,(1-'935'!X370/'11'!D$17)*'11'!B$17/('11'!B$17-'935'!W370)*IF('Calc1'!B5896=0,1,'Calc2'!B375/'Calc1'!B5896)*'Calc4'!B15119)))*'11'!B$17*0.01*'Calc4'!B$11/'Calc4'!B$3109</f>
        <v>0</v>
      </c>
      <c r="AB428" s="23">
        <f>'Calc1'!B5896*'Calc4'!B$11695*'Calc4'!B11449</f>
        <v>0</v>
      </c>
      <c r="AC428" s="23">
        <f>'Calc1'!B5896*MAX('Calc4'!B13290,0-('Calc4'!B12680+IF('935'!P370=0,0,(1-'935'!X370/'11'!D$17)*'11'!B$17/('11'!B$17-'935'!W370)*IF('Calc1'!B5896=0,1,'Calc2'!B375/'Calc1'!B5896)*'Calc4'!B15119)))*'11'!B$17*0.01*'Calc4'!B$3092/'Calc4'!B$3109</f>
        <v>0</v>
      </c>
      <c r="AD428" s="23">
        <f>0.01*('Calc2'!B375*'11'!B$17*'Calc4'!B2220+'Calc1'!B5896*'Calc2'!B19261*'935'!P370*('11'!D$17-'935'!X370)*('11'!B$17/('11'!B$17-'935'!W370)))</f>
        <v>0</v>
      </c>
      <c r="AE428" s="23">
        <f>'Calc1'!B5896*'Calc4'!B$11076*('Calc4'!B$10457+'Calc1'!B10788)</f>
        <v>0</v>
      </c>
      <c r="AF428" s="23">
        <f>'Calc1'!B5896*MAX('Calc4'!B13290,0-('Calc4'!B12680+IF('935'!P370=0,0,(1-'935'!X370/'11'!D$17)*'11'!B$17/('11'!B$17-'935'!W370)*IF('Calc1'!B5896=0,1,'Calc2'!B375/'Calc1'!B5896)*'Calc4'!B15119)))*'11'!B$17*0.01*(1-('Calc4'!B$3092+'Calc4'!B$11)/'Calc4'!B$3109)</f>
        <v>0</v>
      </c>
      <c r="AG428" s="23">
        <f>Q428-Y428-Z428-AA428-AB428-AC428-AD428-AE428-AF428</f>
        <v>0</v>
      </c>
      <c r="AH428" s="10"/>
    </row>
    <row r="429" spans="1:34">
      <c r="A429" s="21">
        <v>365</v>
      </c>
      <c r="B429" s="28">
        <f>'Results'!B382</f>
        <v>0</v>
      </c>
      <c r="C429" s="7">
        <f>'Results'!C382</f>
        <v>0</v>
      </c>
      <c r="D429" s="29">
        <f>'Results'!D382</f>
        <v>0</v>
      </c>
      <c r="E429" s="29">
        <f>'Results'!E382</f>
        <v>0</v>
      </c>
      <c r="F429" s="29">
        <f>'Results'!F382</f>
        <v>0</v>
      </c>
      <c r="G429" s="7">
        <f>'Results'!G382</f>
        <v>0</v>
      </c>
      <c r="H429" s="29">
        <f>'Results'!H382</f>
        <v>0</v>
      </c>
      <c r="I429" s="29">
        <f>'Results'!I382</f>
        <v>0</v>
      </c>
      <c r="J429" s="29">
        <f>'Results'!J382</f>
        <v>0</v>
      </c>
      <c r="K429" s="30">
        <f>0.01*'11'!B$17*'Calc1'!B5897*'Results'!E382</f>
        <v>0</v>
      </c>
      <c r="L429" s="23">
        <f>0.01*('11'!D$17-'935'!X371)*'Results'!C382*'Calc1'!B5897*('11'!B$17/('11'!B$17-'935'!W371))*'935'!P371</f>
        <v>0</v>
      </c>
      <c r="M429" s="23">
        <f>0.01*('11'!B$17-'935'!W371)*'Results'!D382</f>
        <v>0</v>
      </c>
      <c r="N429" s="23">
        <f>0.01*'11'!B$17*'Calc1'!B8342*'Calc3'!B3535</f>
        <v>0</v>
      </c>
      <c r="O429" s="23">
        <f>0.01*('11'!B$17-'935'!W371)*'Calc4'!B20001</f>
        <v>0</v>
      </c>
      <c r="P429" s="23">
        <f>0.01*'Calc3'!B11495*'935'!T371</f>
        <v>0</v>
      </c>
      <c r="Q429" s="30">
        <f>K429+L429+M429</f>
        <v>0</v>
      </c>
      <c r="R429" s="25">
        <f>'935'!Y371</f>
        <v>0</v>
      </c>
      <c r="S429" s="31">
        <f>Q429-R429</f>
        <v>0</v>
      </c>
      <c r="T429" s="32">
        <f>IF(R429,Q429/R429-1,"")</f>
        <v>0</v>
      </c>
      <c r="U429" s="30">
        <f>N429+O429+P429</f>
        <v>0</v>
      </c>
      <c r="V429" s="25">
        <f>'935'!Z371</f>
        <v>0</v>
      </c>
      <c r="W429" s="31">
        <f>U429-V429</f>
        <v>0</v>
      </c>
      <c r="X429" s="32">
        <f>IF(V429,U429/V429-1,"")</f>
        <v>0</v>
      </c>
      <c r="Y429" s="30">
        <f>0.01*('11'!B$17-'935'!W371)*'Calc4'!B16954</f>
        <v>0</v>
      </c>
      <c r="Z429" s="23">
        <f>0.01*'11'!B$17*'Calc1'!B5897*'Calc4'!B1613</f>
        <v>0</v>
      </c>
      <c r="AA429" s="23">
        <f>'Calc1'!B5897*MAX('Calc4'!B13291,0-('Calc4'!B12681+IF('935'!P371=0,0,(1-'935'!X371/'11'!D$17)*'11'!B$17/('11'!B$17-'935'!W371)*IF('Calc1'!B5897=0,1,'Calc2'!B376/'Calc1'!B5897)*'Calc4'!B15120)))*'11'!B$17*0.01*'Calc4'!B$11/'Calc4'!B$3109</f>
        <v>0</v>
      </c>
      <c r="AB429" s="23">
        <f>'Calc1'!B5897*'Calc4'!B$11695*'Calc4'!B11450</f>
        <v>0</v>
      </c>
      <c r="AC429" s="23">
        <f>'Calc1'!B5897*MAX('Calc4'!B13291,0-('Calc4'!B12681+IF('935'!P371=0,0,(1-'935'!X371/'11'!D$17)*'11'!B$17/('11'!B$17-'935'!W371)*IF('Calc1'!B5897=0,1,'Calc2'!B376/'Calc1'!B5897)*'Calc4'!B15120)))*'11'!B$17*0.01*'Calc4'!B$3092/'Calc4'!B$3109</f>
        <v>0</v>
      </c>
      <c r="AD429" s="23">
        <f>0.01*('Calc2'!B376*'11'!B$17*'Calc4'!B2221+'Calc1'!B5897*'Calc2'!B19262*'935'!P371*('11'!D$17-'935'!X371)*('11'!B$17/('11'!B$17-'935'!W371)))</f>
        <v>0</v>
      </c>
      <c r="AE429" s="23">
        <f>'Calc1'!B5897*'Calc4'!B$11076*('Calc4'!B$10457+'Calc1'!B10789)</f>
        <v>0</v>
      </c>
      <c r="AF429" s="23">
        <f>'Calc1'!B5897*MAX('Calc4'!B13291,0-('Calc4'!B12681+IF('935'!P371=0,0,(1-'935'!X371/'11'!D$17)*'11'!B$17/('11'!B$17-'935'!W371)*IF('Calc1'!B5897=0,1,'Calc2'!B376/'Calc1'!B5897)*'Calc4'!B15120)))*'11'!B$17*0.01*(1-('Calc4'!B$3092+'Calc4'!B$11)/'Calc4'!B$3109)</f>
        <v>0</v>
      </c>
      <c r="AG429" s="23">
        <f>Q429-Y429-Z429-AA429-AB429-AC429-AD429-AE429-AF429</f>
        <v>0</v>
      </c>
      <c r="AH429" s="10"/>
    </row>
    <row r="430" spans="1:34">
      <c r="A430" s="21">
        <v>366</v>
      </c>
      <c r="B430" s="28">
        <f>'Results'!B383</f>
        <v>0</v>
      </c>
      <c r="C430" s="7">
        <f>'Results'!C383</f>
        <v>0</v>
      </c>
      <c r="D430" s="29">
        <f>'Results'!D383</f>
        <v>0</v>
      </c>
      <c r="E430" s="29">
        <f>'Results'!E383</f>
        <v>0</v>
      </c>
      <c r="F430" s="29">
        <f>'Results'!F383</f>
        <v>0</v>
      </c>
      <c r="G430" s="7">
        <f>'Results'!G383</f>
        <v>0</v>
      </c>
      <c r="H430" s="29">
        <f>'Results'!H383</f>
        <v>0</v>
      </c>
      <c r="I430" s="29">
        <f>'Results'!I383</f>
        <v>0</v>
      </c>
      <c r="J430" s="29">
        <f>'Results'!J383</f>
        <v>0</v>
      </c>
      <c r="K430" s="30">
        <f>0.01*'11'!B$17*'Calc1'!B5898*'Results'!E383</f>
        <v>0</v>
      </c>
      <c r="L430" s="23">
        <f>0.01*('11'!D$17-'935'!X372)*'Results'!C383*'Calc1'!B5898*('11'!B$17/('11'!B$17-'935'!W372))*'935'!P372</f>
        <v>0</v>
      </c>
      <c r="M430" s="23">
        <f>0.01*('11'!B$17-'935'!W372)*'Results'!D383</f>
        <v>0</v>
      </c>
      <c r="N430" s="23">
        <f>0.01*'11'!B$17*'Calc1'!B8343*'Calc3'!B3536</f>
        <v>0</v>
      </c>
      <c r="O430" s="23">
        <f>0.01*('11'!B$17-'935'!W372)*'Calc4'!B20002</f>
        <v>0</v>
      </c>
      <c r="P430" s="23">
        <f>0.01*'Calc3'!B11496*'935'!T372</f>
        <v>0</v>
      </c>
      <c r="Q430" s="30">
        <f>K430+L430+M430</f>
        <v>0</v>
      </c>
      <c r="R430" s="25">
        <f>'935'!Y372</f>
        <v>0</v>
      </c>
      <c r="S430" s="31">
        <f>Q430-R430</f>
        <v>0</v>
      </c>
      <c r="T430" s="32">
        <f>IF(R430,Q430/R430-1,"")</f>
        <v>0</v>
      </c>
      <c r="U430" s="30">
        <f>N430+O430+P430</f>
        <v>0</v>
      </c>
      <c r="V430" s="25">
        <f>'935'!Z372</f>
        <v>0</v>
      </c>
      <c r="W430" s="31">
        <f>U430-V430</f>
        <v>0</v>
      </c>
      <c r="X430" s="32">
        <f>IF(V430,U430/V430-1,"")</f>
        <v>0</v>
      </c>
      <c r="Y430" s="30">
        <f>0.01*('11'!B$17-'935'!W372)*'Calc4'!B16955</f>
        <v>0</v>
      </c>
      <c r="Z430" s="23">
        <f>0.01*'11'!B$17*'Calc1'!B5898*'Calc4'!B1614</f>
        <v>0</v>
      </c>
      <c r="AA430" s="23">
        <f>'Calc1'!B5898*MAX('Calc4'!B13292,0-('Calc4'!B12682+IF('935'!P372=0,0,(1-'935'!X372/'11'!D$17)*'11'!B$17/('11'!B$17-'935'!W372)*IF('Calc1'!B5898=0,1,'Calc2'!B377/'Calc1'!B5898)*'Calc4'!B15121)))*'11'!B$17*0.01*'Calc4'!B$11/'Calc4'!B$3109</f>
        <v>0</v>
      </c>
      <c r="AB430" s="23">
        <f>'Calc1'!B5898*'Calc4'!B$11695*'Calc4'!B11451</f>
        <v>0</v>
      </c>
      <c r="AC430" s="23">
        <f>'Calc1'!B5898*MAX('Calc4'!B13292,0-('Calc4'!B12682+IF('935'!P372=0,0,(1-'935'!X372/'11'!D$17)*'11'!B$17/('11'!B$17-'935'!W372)*IF('Calc1'!B5898=0,1,'Calc2'!B377/'Calc1'!B5898)*'Calc4'!B15121)))*'11'!B$17*0.01*'Calc4'!B$3092/'Calc4'!B$3109</f>
        <v>0</v>
      </c>
      <c r="AD430" s="23">
        <f>0.01*('Calc2'!B377*'11'!B$17*'Calc4'!B2222+'Calc1'!B5898*'Calc2'!B19263*'935'!P372*('11'!D$17-'935'!X372)*('11'!B$17/('11'!B$17-'935'!W372)))</f>
        <v>0</v>
      </c>
      <c r="AE430" s="23">
        <f>'Calc1'!B5898*'Calc4'!B$11076*('Calc4'!B$10457+'Calc1'!B10790)</f>
        <v>0</v>
      </c>
      <c r="AF430" s="23">
        <f>'Calc1'!B5898*MAX('Calc4'!B13292,0-('Calc4'!B12682+IF('935'!P372=0,0,(1-'935'!X372/'11'!D$17)*'11'!B$17/('11'!B$17-'935'!W372)*IF('Calc1'!B5898=0,1,'Calc2'!B377/'Calc1'!B5898)*'Calc4'!B15121)))*'11'!B$17*0.01*(1-('Calc4'!B$3092+'Calc4'!B$11)/'Calc4'!B$3109)</f>
        <v>0</v>
      </c>
      <c r="AG430" s="23">
        <f>Q430-Y430-Z430-AA430-AB430-AC430-AD430-AE430-AF430</f>
        <v>0</v>
      </c>
      <c r="AH430" s="10"/>
    </row>
    <row r="431" spans="1:34">
      <c r="A431" s="21">
        <v>367</v>
      </c>
      <c r="B431" s="28">
        <f>'Results'!B384</f>
        <v>0</v>
      </c>
      <c r="C431" s="7">
        <f>'Results'!C384</f>
        <v>0</v>
      </c>
      <c r="D431" s="29">
        <f>'Results'!D384</f>
        <v>0</v>
      </c>
      <c r="E431" s="29">
        <f>'Results'!E384</f>
        <v>0</v>
      </c>
      <c r="F431" s="29">
        <f>'Results'!F384</f>
        <v>0</v>
      </c>
      <c r="G431" s="7">
        <f>'Results'!G384</f>
        <v>0</v>
      </c>
      <c r="H431" s="29">
        <f>'Results'!H384</f>
        <v>0</v>
      </c>
      <c r="I431" s="29">
        <f>'Results'!I384</f>
        <v>0</v>
      </c>
      <c r="J431" s="29">
        <f>'Results'!J384</f>
        <v>0</v>
      </c>
      <c r="K431" s="30">
        <f>0.01*'11'!B$17*'Calc1'!B5899*'Results'!E384</f>
        <v>0</v>
      </c>
      <c r="L431" s="23">
        <f>0.01*('11'!D$17-'935'!X373)*'Results'!C384*'Calc1'!B5899*('11'!B$17/('11'!B$17-'935'!W373))*'935'!P373</f>
        <v>0</v>
      </c>
      <c r="M431" s="23">
        <f>0.01*('11'!B$17-'935'!W373)*'Results'!D384</f>
        <v>0</v>
      </c>
      <c r="N431" s="23">
        <f>0.01*'11'!B$17*'Calc1'!B8344*'Calc3'!B3537</f>
        <v>0</v>
      </c>
      <c r="O431" s="23">
        <f>0.01*('11'!B$17-'935'!W373)*'Calc4'!B20003</f>
        <v>0</v>
      </c>
      <c r="P431" s="23">
        <f>0.01*'Calc3'!B11497*'935'!T373</f>
        <v>0</v>
      </c>
      <c r="Q431" s="30">
        <f>K431+L431+M431</f>
        <v>0</v>
      </c>
      <c r="R431" s="25">
        <f>'935'!Y373</f>
        <v>0</v>
      </c>
      <c r="S431" s="31">
        <f>Q431-R431</f>
        <v>0</v>
      </c>
      <c r="T431" s="32">
        <f>IF(R431,Q431/R431-1,"")</f>
        <v>0</v>
      </c>
      <c r="U431" s="30">
        <f>N431+O431+P431</f>
        <v>0</v>
      </c>
      <c r="V431" s="25">
        <f>'935'!Z373</f>
        <v>0</v>
      </c>
      <c r="W431" s="31">
        <f>U431-V431</f>
        <v>0</v>
      </c>
      <c r="X431" s="32">
        <f>IF(V431,U431/V431-1,"")</f>
        <v>0</v>
      </c>
      <c r="Y431" s="30">
        <f>0.01*('11'!B$17-'935'!W373)*'Calc4'!B16956</f>
        <v>0</v>
      </c>
      <c r="Z431" s="23">
        <f>0.01*'11'!B$17*'Calc1'!B5899*'Calc4'!B1615</f>
        <v>0</v>
      </c>
      <c r="AA431" s="23">
        <f>'Calc1'!B5899*MAX('Calc4'!B13293,0-('Calc4'!B12683+IF('935'!P373=0,0,(1-'935'!X373/'11'!D$17)*'11'!B$17/('11'!B$17-'935'!W373)*IF('Calc1'!B5899=0,1,'Calc2'!B378/'Calc1'!B5899)*'Calc4'!B15122)))*'11'!B$17*0.01*'Calc4'!B$11/'Calc4'!B$3109</f>
        <v>0</v>
      </c>
      <c r="AB431" s="23">
        <f>'Calc1'!B5899*'Calc4'!B$11695*'Calc4'!B11452</f>
        <v>0</v>
      </c>
      <c r="AC431" s="23">
        <f>'Calc1'!B5899*MAX('Calc4'!B13293,0-('Calc4'!B12683+IF('935'!P373=0,0,(1-'935'!X373/'11'!D$17)*'11'!B$17/('11'!B$17-'935'!W373)*IF('Calc1'!B5899=0,1,'Calc2'!B378/'Calc1'!B5899)*'Calc4'!B15122)))*'11'!B$17*0.01*'Calc4'!B$3092/'Calc4'!B$3109</f>
        <v>0</v>
      </c>
      <c r="AD431" s="23">
        <f>0.01*('Calc2'!B378*'11'!B$17*'Calc4'!B2223+'Calc1'!B5899*'Calc2'!B19264*'935'!P373*('11'!D$17-'935'!X373)*('11'!B$17/('11'!B$17-'935'!W373)))</f>
        <v>0</v>
      </c>
      <c r="AE431" s="23">
        <f>'Calc1'!B5899*'Calc4'!B$11076*('Calc4'!B$10457+'Calc1'!B10791)</f>
        <v>0</v>
      </c>
      <c r="AF431" s="23">
        <f>'Calc1'!B5899*MAX('Calc4'!B13293,0-('Calc4'!B12683+IF('935'!P373=0,0,(1-'935'!X373/'11'!D$17)*'11'!B$17/('11'!B$17-'935'!W373)*IF('Calc1'!B5899=0,1,'Calc2'!B378/'Calc1'!B5899)*'Calc4'!B15122)))*'11'!B$17*0.01*(1-('Calc4'!B$3092+'Calc4'!B$11)/'Calc4'!B$3109)</f>
        <v>0</v>
      </c>
      <c r="AG431" s="23">
        <f>Q431-Y431-Z431-AA431-AB431-AC431-AD431-AE431-AF431</f>
        <v>0</v>
      </c>
      <c r="AH431" s="10"/>
    </row>
    <row r="432" spans="1:34">
      <c r="A432" s="21">
        <v>368</v>
      </c>
      <c r="B432" s="28">
        <f>'Results'!B385</f>
        <v>0</v>
      </c>
      <c r="C432" s="7">
        <f>'Results'!C385</f>
        <v>0</v>
      </c>
      <c r="D432" s="29">
        <f>'Results'!D385</f>
        <v>0</v>
      </c>
      <c r="E432" s="29">
        <f>'Results'!E385</f>
        <v>0</v>
      </c>
      <c r="F432" s="29">
        <f>'Results'!F385</f>
        <v>0</v>
      </c>
      <c r="G432" s="7">
        <f>'Results'!G385</f>
        <v>0</v>
      </c>
      <c r="H432" s="29">
        <f>'Results'!H385</f>
        <v>0</v>
      </c>
      <c r="I432" s="29">
        <f>'Results'!I385</f>
        <v>0</v>
      </c>
      <c r="J432" s="29">
        <f>'Results'!J385</f>
        <v>0</v>
      </c>
      <c r="K432" s="30">
        <f>0.01*'11'!B$17*'Calc1'!B5900*'Results'!E385</f>
        <v>0</v>
      </c>
      <c r="L432" s="23">
        <f>0.01*('11'!D$17-'935'!X374)*'Results'!C385*'Calc1'!B5900*('11'!B$17/('11'!B$17-'935'!W374))*'935'!P374</f>
        <v>0</v>
      </c>
      <c r="M432" s="23">
        <f>0.01*('11'!B$17-'935'!W374)*'Results'!D385</f>
        <v>0</v>
      </c>
      <c r="N432" s="23">
        <f>0.01*'11'!B$17*'Calc1'!B8345*'Calc3'!B3538</f>
        <v>0</v>
      </c>
      <c r="O432" s="23">
        <f>0.01*('11'!B$17-'935'!W374)*'Calc4'!B20004</f>
        <v>0</v>
      </c>
      <c r="P432" s="23">
        <f>0.01*'Calc3'!B11498*'935'!T374</f>
        <v>0</v>
      </c>
      <c r="Q432" s="30">
        <f>K432+L432+M432</f>
        <v>0</v>
      </c>
      <c r="R432" s="25">
        <f>'935'!Y374</f>
        <v>0</v>
      </c>
      <c r="S432" s="31">
        <f>Q432-R432</f>
        <v>0</v>
      </c>
      <c r="T432" s="32">
        <f>IF(R432,Q432/R432-1,"")</f>
        <v>0</v>
      </c>
      <c r="U432" s="30">
        <f>N432+O432+P432</f>
        <v>0</v>
      </c>
      <c r="V432" s="25">
        <f>'935'!Z374</f>
        <v>0</v>
      </c>
      <c r="W432" s="31">
        <f>U432-V432</f>
        <v>0</v>
      </c>
      <c r="X432" s="32">
        <f>IF(V432,U432/V432-1,"")</f>
        <v>0</v>
      </c>
      <c r="Y432" s="30">
        <f>0.01*('11'!B$17-'935'!W374)*'Calc4'!B16957</f>
        <v>0</v>
      </c>
      <c r="Z432" s="23">
        <f>0.01*'11'!B$17*'Calc1'!B5900*'Calc4'!B1616</f>
        <v>0</v>
      </c>
      <c r="AA432" s="23">
        <f>'Calc1'!B5900*MAX('Calc4'!B13294,0-('Calc4'!B12684+IF('935'!P374=0,0,(1-'935'!X374/'11'!D$17)*'11'!B$17/('11'!B$17-'935'!W374)*IF('Calc1'!B5900=0,1,'Calc2'!B379/'Calc1'!B5900)*'Calc4'!B15123)))*'11'!B$17*0.01*'Calc4'!B$11/'Calc4'!B$3109</f>
        <v>0</v>
      </c>
      <c r="AB432" s="23">
        <f>'Calc1'!B5900*'Calc4'!B$11695*'Calc4'!B11453</f>
        <v>0</v>
      </c>
      <c r="AC432" s="23">
        <f>'Calc1'!B5900*MAX('Calc4'!B13294,0-('Calc4'!B12684+IF('935'!P374=0,0,(1-'935'!X374/'11'!D$17)*'11'!B$17/('11'!B$17-'935'!W374)*IF('Calc1'!B5900=0,1,'Calc2'!B379/'Calc1'!B5900)*'Calc4'!B15123)))*'11'!B$17*0.01*'Calc4'!B$3092/'Calc4'!B$3109</f>
        <v>0</v>
      </c>
      <c r="AD432" s="23">
        <f>0.01*('Calc2'!B379*'11'!B$17*'Calc4'!B2224+'Calc1'!B5900*'Calc2'!B19265*'935'!P374*('11'!D$17-'935'!X374)*('11'!B$17/('11'!B$17-'935'!W374)))</f>
        <v>0</v>
      </c>
      <c r="AE432" s="23">
        <f>'Calc1'!B5900*'Calc4'!B$11076*('Calc4'!B$10457+'Calc1'!B10792)</f>
        <v>0</v>
      </c>
      <c r="AF432" s="23">
        <f>'Calc1'!B5900*MAX('Calc4'!B13294,0-('Calc4'!B12684+IF('935'!P374=0,0,(1-'935'!X374/'11'!D$17)*'11'!B$17/('11'!B$17-'935'!W374)*IF('Calc1'!B5900=0,1,'Calc2'!B379/'Calc1'!B5900)*'Calc4'!B15123)))*'11'!B$17*0.01*(1-('Calc4'!B$3092+'Calc4'!B$11)/'Calc4'!B$3109)</f>
        <v>0</v>
      </c>
      <c r="AG432" s="23">
        <f>Q432-Y432-Z432-AA432-AB432-AC432-AD432-AE432-AF432</f>
        <v>0</v>
      </c>
      <c r="AH432" s="10"/>
    </row>
    <row r="433" spans="1:34">
      <c r="A433" s="21">
        <v>369</v>
      </c>
      <c r="B433" s="28">
        <f>'Results'!B386</f>
        <v>0</v>
      </c>
      <c r="C433" s="7">
        <f>'Results'!C386</f>
        <v>0</v>
      </c>
      <c r="D433" s="29">
        <f>'Results'!D386</f>
        <v>0</v>
      </c>
      <c r="E433" s="29">
        <f>'Results'!E386</f>
        <v>0</v>
      </c>
      <c r="F433" s="29">
        <f>'Results'!F386</f>
        <v>0</v>
      </c>
      <c r="G433" s="7">
        <f>'Results'!G386</f>
        <v>0</v>
      </c>
      <c r="H433" s="29">
        <f>'Results'!H386</f>
        <v>0</v>
      </c>
      <c r="I433" s="29">
        <f>'Results'!I386</f>
        <v>0</v>
      </c>
      <c r="J433" s="29">
        <f>'Results'!J386</f>
        <v>0</v>
      </c>
      <c r="K433" s="30">
        <f>0.01*'11'!B$17*'Calc1'!B5901*'Results'!E386</f>
        <v>0</v>
      </c>
      <c r="L433" s="23">
        <f>0.01*('11'!D$17-'935'!X375)*'Results'!C386*'Calc1'!B5901*('11'!B$17/('11'!B$17-'935'!W375))*'935'!P375</f>
        <v>0</v>
      </c>
      <c r="M433" s="23">
        <f>0.01*('11'!B$17-'935'!W375)*'Results'!D386</f>
        <v>0</v>
      </c>
      <c r="N433" s="23">
        <f>0.01*'11'!B$17*'Calc1'!B8346*'Calc3'!B3539</f>
        <v>0</v>
      </c>
      <c r="O433" s="23">
        <f>0.01*('11'!B$17-'935'!W375)*'Calc4'!B20005</f>
        <v>0</v>
      </c>
      <c r="P433" s="23">
        <f>0.01*'Calc3'!B11499*'935'!T375</f>
        <v>0</v>
      </c>
      <c r="Q433" s="30">
        <f>K433+L433+M433</f>
        <v>0</v>
      </c>
      <c r="R433" s="25">
        <f>'935'!Y375</f>
        <v>0</v>
      </c>
      <c r="S433" s="31">
        <f>Q433-R433</f>
        <v>0</v>
      </c>
      <c r="T433" s="32">
        <f>IF(R433,Q433/R433-1,"")</f>
        <v>0</v>
      </c>
      <c r="U433" s="30">
        <f>N433+O433+P433</f>
        <v>0</v>
      </c>
      <c r="V433" s="25">
        <f>'935'!Z375</f>
        <v>0</v>
      </c>
      <c r="W433" s="31">
        <f>U433-V433</f>
        <v>0</v>
      </c>
      <c r="X433" s="32">
        <f>IF(V433,U433/V433-1,"")</f>
        <v>0</v>
      </c>
      <c r="Y433" s="30">
        <f>0.01*('11'!B$17-'935'!W375)*'Calc4'!B16958</f>
        <v>0</v>
      </c>
      <c r="Z433" s="23">
        <f>0.01*'11'!B$17*'Calc1'!B5901*'Calc4'!B1617</f>
        <v>0</v>
      </c>
      <c r="AA433" s="23">
        <f>'Calc1'!B5901*MAX('Calc4'!B13295,0-('Calc4'!B12685+IF('935'!P375=0,0,(1-'935'!X375/'11'!D$17)*'11'!B$17/('11'!B$17-'935'!W375)*IF('Calc1'!B5901=0,1,'Calc2'!B380/'Calc1'!B5901)*'Calc4'!B15124)))*'11'!B$17*0.01*'Calc4'!B$11/'Calc4'!B$3109</f>
        <v>0</v>
      </c>
      <c r="AB433" s="23">
        <f>'Calc1'!B5901*'Calc4'!B$11695*'Calc4'!B11454</f>
        <v>0</v>
      </c>
      <c r="AC433" s="23">
        <f>'Calc1'!B5901*MAX('Calc4'!B13295,0-('Calc4'!B12685+IF('935'!P375=0,0,(1-'935'!X375/'11'!D$17)*'11'!B$17/('11'!B$17-'935'!W375)*IF('Calc1'!B5901=0,1,'Calc2'!B380/'Calc1'!B5901)*'Calc4'!B15124)))*'11'!B$17*0.01*'Calc4'!B$3092/'Calc4'!B$3109</f>
        <v>0</v>
      </c>
      <c r="AD433" s="23">
        <f>0.01*('Calc2'!B380*'11'!B$17*'Calc4'!B2225+'Calc1'!B5901*'Calc2'!B19266*'935'!P375*('11'!D$17-'935'!X375)*('11'!B$17/('11'!B$17-'935'!W375)))</f>
        <v>0</v>
      </c>
      <c r="AE433" s="23">
        <f>'Calc1'!B5901*'Calc4'!B$11076*('Calc4'!B$10457+'Calc1'!B10793)</f>
        <v>0</v>
      </c>
      <c r="AF433" s="23">
        <f>'Calc1'!B5901*MAX('Calc4'!B13295,0-('Calc4'!B12685+IF('935'!P375=0,0,(1-'935'!X375/'11'!D$17)*'11'!B$17/('11'!B$17-'935'!W375)*IF('Calc1'!B5901=0,1,'Calc2'!B380/'Calc1'!B5901)*'Calc4'!B15124)))*'11'!B$17*0.01*(1-('Calc4'!B$3092+'Calc4'!B$11)/'Calc4'!B$3109)</f>
        <v>0</v>
      </c>
      <c r="AG433" s="23">
        <f>Q433-Y433-Z433-AA433-AB433-AC433-AD433-AE433-AF433</f>
        <v>0</v>
      </c>
      <c r="AH433" s="10"/>
    </row>
    <row r="434" spans="1:34">
      <c r="A434" s="21">
        <v>370</v>
      </c>
      <c r="B434" s="28">
        <f>'Results'!B387</f>
        <v>0</v>
      </c>
      <c r="C434" s="7">
        <f>'Results'!C387</f>
        <v>0</v>
      </c>
      <c r="D434" s="29">
        <f>'Results'!D387</f>
        <v>0</v>
      </c>
      <c r="E434" s="29">
        <f>'Results'!E387</f>
        <v>0</v>
      </c>
      <c r="F434" s="29">
        <f>'Results'!F387</f>
        <v>0</v>
      </c>
      <c r="G434" s="7">
        <f>'Results'!G387</f>
        <v>0</v>
      </c>
      <c r="H434" s="29">
        <f>'Results'!H387</f>
        <v>0</v>
      </c>
      <c r="I434" s="29">
        <f>'Results'!I387</f>
        <v>0</v>
      </c>
      <c r="J434" s="29">
        <f>'Results'!J387</f>
        <v>0</v>
      </c>
      <c r="K434" s="30">
        <f>0.01*'11'!B$17*'Calc1'!B5902*'Results'!E387</f>
        <v>0</v>
      </c>
      <c r="L434" s="23">
        <f>0.01*('11'!D$17-'935'!X376)*'Results'!C387*'Calc1'!B5902*('11'!B$17/('11'!B$17-'935'!W376))*'935'!P376</f>
        <v>0</v>
      </c>
      <c r="M434" s="23">
        <f>0.01*('11'!B$17-'935'!W376)*'Results'!D387</f>
        <v>0</v>
      </c>
      <c r="N434" s="23">
        <f>0.01*'11'!B$17*'Calc1'!B8347*'Calc3'!B3540</f>
        <v>0</v>
      </c>
      <c r="O434" s="23">
        <f>0.01*('11'!B$17-'935'!W376)*'Calc4'!B20006</f>
        <v>0</v>
      </c>
      <c r="P434" s="23">
        <f>0.01*'Calc3'!B11500*'935'!T376</f>
        <v>0</v>
      </c>
      <c r="Q434" s="30">
        <f>K434+L434+M434</f>
        <v>0</v>
      </c>
      <c r="R434" s="25">
        <f>'935'!Y376</f>
        <v>0</v>
      </c>
      <c r="S434" s="31">
        <f>Q434-R434</f>
        <v>0</v>
      </c>
      <c r="T434" s="32">
        <f>IF(R434,Q434/R434-1,"")</f>
        <v>0</v>
      </c>
      <c r="U434" s="30">
        <f>N434+O434+P434</f>
        <v>0</v>
      </c>
      <c r="V434" s="25">
        <f>'935'!Z376</f>
        <v>0</v>
      </c>
      <c r="W434" s="31">
        <f>U434-V434</f>
        <v>0</v>
      </c>
      <c r="X434" s="32">
        <f>IF(V434,U434/V434-1,"")</f>
        <v>0</v>
      </c>
      <c r="Y434" s="30">
        <f>0.01*('11'!B$17-'935'!W376)*'Calc4'!B16959</f>
        <v>0</v>
      </c>
      <c r="Z434" s="23">
        <f>0.01*'11'!B$17*'Calc1'!B5902*'Calc4'!B1618</f>
        <v>0</v>
      </c>
      <c r="AA434" s="23">
        <f>'Calc1'!B5902*MAX('Calc4'!B13296,0-('Calc4'!B12686+IF('935'!P376=0,0,(1-'935'!X376/'11'!D$17)*'11'!B$17/('11'!B$17-'935'!W376)*IF('Calc1'!B5902=0,1,'Calc2'!B381/'Calc1'!B5902)*'Calc4'!B15125)))*'11'!B$17*0.01*'Calc4'!B$11/'Calc4'!B$3109</f>
        <v>0</v>
      </c>
      <c r="AB434" s="23">
        <f>'Calc1'!B5902*'Calc4'!B$11695*'Calc4'!B11455</f>
        <v>0</v>
      </c>
      <c r="AC434" s="23">
        <f>'Calc1'!B5902*MAX('Calc4'!B13296,0-('Calc4'!B12686+IF('935'!P376=0,0,(1-'935'!X376/'11'!D$17)*'11'!B$17/('11'!B$17-'935'!W376)*IF('Calc1'!B5902=0,1,'Calc2'!B381/'Calc1'!B5902)*'Calc4'!B15125)))*'11'!B$17*0.01*'Calc4'!B$3092/'Calc4'!B$3109</f>
        <v>0</v>
      </c>
      <c r="AD434" s="23">
        <f>0.01*('Calc2'!B381*'11'!B$17*'Calc4'!B2226+'Calc1'!B5902*'Calc2'!B19267*'935'!P376*('11'!D$17-'935'!X376)*('11'!B$17/('11'!B$17-'935'!W376)))</f>
        <v>0</v>
      </c>
      <c r="AE434" s="23">
        <f>'Calc1'!B5902*'Calc4'!B$11076*('Calc4'!B$10457+'Calc1'!B10794)</f>
        <v>0</v>
      </c>
      <c r="AF434" s="23">
        <f>'Calc1'!B5902*MAX('Calc4'!B13296,0-('Calc4'!B12686+IF('935'!P376=0,0,(1-'935'!X376/'11'!D$17)*'11'!B$17/('11'!B$17-'935'!W376)*IF('Calc1'!B5902=0,1,'Calc2'!B381/'Calc1'!B5902)*'Calc4'!B15125)))*'11'!B$17*0.01*(1-('Calc4'!B$3092+'Calc4'!B$11)/'Calc4'!B$3109)</f>
        <v>0</v>
      </c>
      <c r="AG434" s="23">
        <f>Q434-Y434-Z434-AA434-AB434-AC434-AD434-AE434-AF434</f>
        <v>0</v>
      </c>
      <c r="AH434" s="10"/>
    </row>
    <row r="435" spans="1:34">
      <c r="A435" s="21">
        <v>371</v>
      </c>
      <c r="B435" s="28">
        <f>'Results'!B388</f>
        <v>0</v>
      </c>
      <c r="C435" s="7">
        <f>'Results'!C388</f>
        <v>0</v>
      </c>
      <c r="D435" s="29">
        <f>'Results'!D388</f>
        <v>0</v>
      </c>
      <c r="E435" s="29">
        <f>'Results'!E388</f>
        <v>0</v>
      </c>
      <c r="F435" s="29">
        <f>'Results'!F388</f>
        <v>0</v>
      </c>
      <c r="G435" s="7">
        <f>'Results'!G388</f>
        <v>0</v>
      </c>
      <c r="H435" s="29">
        <f>'Results'!H388</f>
        <v>0</v>
      </c>
      <c r="I435" s="29">
        <f>'Results'!I388</f>
        <v>0</v>
      </c>
      <c r="J435" s="29">
        <f>'Results'!J388</f>
        <v>0</v>
      </c>
      <c r="K435" s="30">
        <f>0.01*'11'!B$17*'Calc1'!B5903*'Results'!E388</f>
        <v>0</v>
      </c>
      <c r="L435" s="23">
        <f>0.01*('11'!D$17-'935'!X377)*'Results'!C388*'Calc1'!B5903*('11'!B$17/('11'!B$17-'935'!W377))*'935'!P377</f>
        <v>0</v>
      </c>
      <c r="M435" s="23">
        <f>0.01*('11'!B$17-'935'!W377)*'Results'!D388</f>
        <v>0</v>
      </c>
      <c r="N435" s="23">
        <f>0.01*'11'!B$17*'Calc1'!B8348*'Calc3'!B3541</f>
        <v>0</v>
      </c>
      <c r="O435" s="23">
        <f>0.01*('11'!B$17-'935'!W377)*'Calc4'!B20007</f>
        <v>0</v>
      </c>
      <c r="P435" s="23">
        <f>0.01*'Calc3'!B11501*'935'!T377</f>
        <v>0</v>
      </c>
      <c r="Q435" s="30">
        <f>K435+L435+M435</f>
        <v>0</v>
      </c>
      <c r="R435" s="25">
        <f>'935'!Y377</f>
        <v>0</v>
      </c>
      <c r="S435" s="31">
        <f>Q435-R435</f>
        <v>0</v>
      </c>
      <c r="T435" s="32">
        <f>IF(R435,Q435/R435-1,"")</f>
        <v>0</v>
      </c>
      <c r="U435" s="30">
        <f>N435+O435+P435</f>
        <v>0</v>
      </c>
      <c r="V435" s="25">
        <f>'935'!Z377</f>
        <v>0</v>
      </c>
      <c r="W435" s="31">
        <f>U435-V435</f>
        <v>0</v>
      </c>
      <c r="X435" s="32">
        <f>IF(V435,U435/V435-1,"")</f>
        <v>0</v>
      </c>
      <c r="Y435" s="30">
        <f>0.01*('11'!B$17-'935'!W377)*'Calc4'!B16960</f>
        <v>0</v>
      </c>
      <c r="Z435" s="23">
        <f>0.01*'11'!B$17*'Calc1'!B5903*'Calc4'!B1619</f>
        <v>0</v>
      </c>
      <c r="AA435" s="23">
        <f>'Calc1'!B5903*MAX('Calc4'!B13297,0-('Calc4'!B12687+IF('935'!P377=0,0,(1-'935'!X377/'11'!D$17)*'11'!B$17/('11'!B$17-'935'!W377)*IF('Calc1'!B5903=0,1,'Calc2'!B382/'Calc1'!B5903)*'Calc4'!B15126)))*'11'!B$17*0.01*'Calc4'!B$11/'Calc4'!B$3109</f>
        <v>0</v>
      </c>
      <c r="AB435" s="23">
        <f>'Calc1'!B5903*'Calc4'!B$11695*'Calc4'!B11456</f>
        <v>0</v>
      </c>
      <c r="AC435" s="23">
        <f>'Calc1'!B5903*MAX('Calc4'!B13297,0-('Calc4'!B12687+IF('935'!P377=0,0,(1-'935'!X377/'11'!D$17)*'11'!B$17/('11'!B$17-'935'!W377)*IF('Calc1'!B5903=0,1,'Calc2'!B382/'Calc1'!B5903)*'Calc4'!B15126)))*'11'!B$17*0.01*'Calc4'!B$3092/'Calc4'!B$3109</f>
        <v>0</v>
      </c>
      <c r="AD435" s="23">
        <f>0.01*('Calc2'!B382*'11'!B$17*'Calc4'!B2227+'Calc1'!B5903*'Calc2'!B19268*'935'!P377*('11'!D$17-'935'!X377)*('11'!B$17/('11'!B$17-'935'!W377)))</f>
        <v>0</v>
      </c>
      <c r="AE435" s="23">
        <f>'Calc1'!B5903*'Calc4'!B$11076*('Calc4'!B$10457+'Calc1'!B10795)</f>
        <v>0</v>
      </c>
      <c r="AF435" s="23">
        <f>'Calc1'!B5903*MAX('Calc4'!B13297,0-('Calc4'!B12687+IF('935'!P377=0,0,(1-'935'!X377/'11'!D$17)*'11'!B$17/('11'!B$17-'935'!W377)*IF('Calc1'!B5903=0,1,'Calc2'!B382/'Calc1'!B5903)*'Calc4'!B15126)))*'11'!B$17*0.01*(1-('Calc4'!B$3092+'Calc4'!B$11)/'Calc4'!B$3109)</f>
        <v>0</v>
      </c>
      <c r="AG435" s="23">
        <f>Q435-Y435-Z435-AA435-AB435-AC435-AD435-AE435-AF435</f>
        <v>0</v>
      </c>
      <c r="AH435" s="10"/>
    </row>
    <row r="436" spans="1:34">
      <c r="A436" s="21">
        <v>372</v>
      </c>
      <c r="B436" s="28">
        <f>'Results'!B389</f>
        <v>0</v>
      </c>
      <c r="C436" s="7">
        <f>'Results'!C389</f>
        <v>0</v>
      </c>
      <c r="D436" s="29">
        <f>'Results'!D389</f>
        <v>0</v>
      </c>
      <c r="E436" s="29">
        <f>'Results'!E389</f>
        <v>0</v>
      </c>
      <c r="F436" s="29">
        <f>'Results'!F389</f>
        <v>0</v>
      </c>
      <c r="G436" s="7">
        <f>'Results'!G389</f>
        <v>0</v>
      </c>
      <c r="H436" s="29">
        <f>'Results'!H389</f>
        <v>0</v>
      </c>
      <c r="I436" s="29">
        <f>'Results'!I389</f>
        <v>0</v>
      </c>
      <c r="J436" s="29">
        <f>'Results'!J389</f>
        <v>0</v>
      </c>
      <c r="K436" s="30">
        <f>0.01*'11'!B$17*'Calc1'!B5904*'Results'!E389</f>
        <v>0</v>
      </c>
      <c r="L436" s="23">
        <f>0.01*('11'!D$17-'935'!X378)*'Results'!C389*'Calc1'!B5904*('11'!B$17/('11'!B$17-'935'!W378))*'935'!P378</f>
        <v>0</v>
      </c>
      <c r="M436" s="23">
        <f>0.01*('11'!B$17-'935'!W378)*'Results'!D389</f>
        <v>0</v>
      </c>
      <c r="N436" s="23">
        <f>0.01*'11'!B$17*'Calc1'!B8349*'Calc3'!B3542</f>
        <v>0</v>
      </c>
      <c r="O436" s="23">
        <f>0.01*('11'!B$17-'935'!W378)*'Calc4'!B20008</f>
        <v>0</v>
      </c>
      <c r="P436" s="23">
        <f>0.01*'Calc3'!B11502*'935'!T378</f>
        <v>0</v>
      </c>
      <c r="Q436" s="30">
        <f>K436+L436+M436</f>
        <v>0</v>
      </c>
      <c r="R436" s="25">
        <f>'935'!Y378</f>
        <v>0</v>
      </c>
      <c r="S436" s="31">
        <f>Q436-R436</f>
        <v>0</v>
      </c>
      <c r="T436" s="32">
        <f>IF(R436,Q436/R436-1,"")</f>
        <v>0</v>
      </c>
      <c r="U436" s="30">
        <f>N436+O436+P436</f>
        <v>0</v>
      </c>
      <c r="V436" s="25">
        <f>'935'!Z378</f>
        <v>0</v>
      </c>
      <c r="W436" s="31">
        <f>U436-V436</f>
        <v>0</v>
      </c>
      <c r="X436" s="32">
        <f>IF(V436,U436/V436-1,"")</f>
        <v>0</v>
      </c>
      <c r="Y436" s="30">
        <f>0.01*('11'!B$17-'935'!W378)*'Calc4'!B16961</f>
        <v>0</v>
      </c>
      <c r="Z436" s="23">
        <f>0.01*'11'!B$17*'Calc1'!B5904*'Calc4'!B1620</f>
        <v>0</v>
      </c>
      <c r="AA436" s="23">
        <f>'Calc1'!B5904*MAX('Calc4'!B13298,0-('Calc4'!B12688+IF('935'!P378=0,0,(1-'935'!X378/'11'!D$17)*'11'!B$17/('11'!B$17-'935'!W378)*IF('Calc1'!B5904=0,1,'Calc2'!B383/'Calc1'!B5904)*'Calc4'!B15127)))*'11'!B$17*0.01*'Calc4'!B$11/'Calc4'!B$3109</f>
        <v>0</v>
      </c>
      <c r="AB436" s="23">
        <f>'Calc1'!B5904*'Calc4'!B$11695*'Calc4'!B11457</f>
        <v>0</v>
      </c>
      <c r="AC436" s="23">
        <f>'Calc1'!B5904*MAX('Calc4'!B13298,0-('Calc4'!B12688+IF('935'!P378=0,0,(1-'935'!X378/'11'!D$17)*'11'!B$17/('11'!B$17-'935'!W378)*IF('Calc1'!B5904=0,1,'Calc2'!B383/'Calc1'!B5904)*'Calc4'!B15127)))*'11'!B$17*0.01*'Calc4'!B$3092/'Calc4'!B$3109</f>
        <v>0</v>
      </c>
      <c r="AD436" s="23">
        <f>0.01*('Calc2'!B383*'11'!B$17*'Calc4'!B2228+'Calc1'!B5904*'Calc2'!B19269*'935'!P378*('11'!D$17-'935'!X378)*('11'!B$17/('11'!B$17-'935'!W378)))</f>
        <v>0</v>
      </c>
      <c r="AE436" s="23">
        <f>'Calc1'!B5904*'Calc4'!B$11076*('Calc4'!B$10457+'Calc1'!B10796)</f>
        <v>0</v>
      </c>
      <c r="AF436" s="23">
        <f>'Calc1'!B5904*MAX('Calc4'!B13298,0-('Calc4'!B12688+IF('935'!P378=0,0,(1-'935'!X378/'11'!D$17)*'11'!B$17/('11'!B$17-'935'!W378)*IF('Calc1'!B5904=0,1,'Calc2'!B383/'Calc1'!B5904)*'Calc4'!B15127)))*'11'!B$17*0.01*(1-('Calc4'!B$3092+'Calc4'!B$11)/'Calc4'!B$3109)</f>
        <v>0</v>
      </c>
      <c r="AG436" s="23">
        <f>Q436-Y436-Z436-AA436-AB436-AC436-AD436-AE436-AF436</f>
        <v>0</v>
      </c>
      <c r="AH436" s="10"/>
    </row>
    <row r="437" spans="1:34">
      <c r="A437" s="21">
        <v>373</v>
      </c>
      <c r="B437" s="28">
        <f>'Results'!B390</f>
        <v>0</v>
      </c>
      <c r="C437" s="7">
        <f>'Results'!C390</f>
        <v>0</v>
      </c>
      <c r="D437" s="29">
        <f>'Results'!D390</f>
        <v>0</v>
      </c>
      <c r="E437" s="29">
        <f>'Results'!E390</f>
        <v>0</v>
      </c>
      <c r="F437" s="29">
        <f>'Results'!F390</f>
        <v>0</v>
      </c>
      <c r="G437" s="7">
        <f>'Results'!G390</f>
        <v>0</v>
      </c>
      <c r="H437" s="29">
        <f>'Results'!H390</f>
        <v>0</v>
      </c>
      <c r="I437" s="29">
        <f>'Results'!I390</f>
        <v>0</v>
      </c>
      <c r="J437" s="29">
        <f>'Results'!J390</f>
        <v>0</v>
      </c>
      <c r="K437" s="30">
        <f>0.01*'11'!B$17*'Calc1'!B5905*'Results'!E390</f>
        <v>0</v>
      </c>
      <c r="L437" s="23">
        <f>0.01*('11'!D$17-'935'!X379)*'Results'!C390*'Calc1'!B5905*('11'!B$17/('11'!B$17-'935'!W379))*'935'!P379</f>
        <v>0</v>
      </c>
      <c r="M437" s="23">
        <f>0.01*('11'!B$17-'935'!W379)*'Results'!D390</f>
        <v>0</v>
      </c>
      <c r="N437" s="23">
        <f>0.01*'11'!B$17*'Calc1'!B8350*'Calc3'!B3543</f>
        <v>0</v>
      </c>
      <c r="O437" s="23">
        <f>0.01*('11'!B$17-'935'!W379)*'Calc4'!B20009</f>
        <v>0</v>
      </c>
      <c r="P437" s="23">
        <f>0.01*'Calc3'!B11503*'935'!T379</f>
        <v>0</v>
      </c>
      <c r="Q437" s="30">
        <f>K437+L437+M437</f>
        <v>0</v>
      </c>
      <c r="R437" s="25">
        <f>'935'!Y379</f>
        <v>0</v>
      </c>
      <c r="S437" s="31">
        <f>Q437-R437</f>
        <v>0</v>
      </c>
      <c r="T437" s="32">
        <f>IF(R437,Q437/R437-1,"")</f>
        <v>0</v>
      </c>
      <c r="U437" s="30">
        <f>N437+O437+P437</f>
        <v>0</v>
      </c>
      <c r="V437" s="25">
        <f>'935'!Z379</f>
        <v>0</v>
      </c>
      <c r="W437" s="31">
        <f>U437-V437</f>
        <v>0</v>
      </c>
      <c r="X437" s="32">
        <f>IF(V437,U437/V437-1,"")</f>
        <v>0</v>
      </c>
      <c r="Y437" s="30">
        <f>0.01*('11'!B$17-'935'!W379)*'Calc4'!B16962</f>
        <v>0</v>
      </c>
      <c r="Z437" s="23">
        <f>0.01*'11'!B$17*'Calc1'!B5905*'Calc4'!B1621</f>
        <v>0</v>
      </c>
      <c r="AA437" s="23">
        <f>'Calc1'!B5905*MAX('Calc4'!B13299,0-('Calc4'!B12689+IF('935'!P379=0,0,(1-'935'!X379/'11'!D$17)*'11'!B$17/('11'!B$17-'935'!W379)*IF('Calc1'!B5905=0,1,'Calc2'!B384/'Calc1'!B5905)*'Calc4'!B15128)))*'11'!B$17*0.01*'Calc4'!B$11/'Calc4'!B$3109</f>
        <v>0</v>
      </c>
      <c r="AB437" s="23">
        <f>'Calc1'!B5905*'Calc4'!B$11695*'Calc4'!B11458</f>
        <v>0</v>
      </c>
      <c r="AC437" s="23">
        <f>'Calc1'!B5905*MAX('Calc4'!B13299,0-('Calc4'!B12689+IF('935'!P379=0,0,(1-'935'!X379/'11'!D$17)*'11'!B$17/('11'!B$17-'935'!W379)*IF('Calc1'!B5905=0,1,'Calc2'!B384/'Calc1'!B5905)*'Calc4'!B15128)))*'11'!B$17*0.01*'Calc4'!B$3092/'Calc4'!B$3109</f>
        <v>0</v>
      </c>
      <c r="AD437" s="23">
        <f>0.01*('Calc2'!B384*'11'!B$17*'Calc4'!B2229+'Calc1'!B5905*'Calc2'!B19270*'935'!P379*('11'!D$17-'935'!X379)*('11'!B$17/('11'!B$17-'935'!W379)))</f>
        <v>0</v>
      </c>
      <c r="AE437" s="23">
        <f>'Calc1'!B5905*'Calc4'!B$11076*('Calc4'!B$10457+'Calc1'!B10797)</f>
        <v>0</v>
      </c>
      <c r="AF437" s="23">
        <f>'Calc1'!B5905*MAX('Calc4'!B13299,0-('Calc4'!B12689+IF('935'!P379=0,0,(1-'935'!X379/'11'!D$17)*'11'!B$17/('11'!B$17-'935'!W379)*IF('Calc1'!B5905=0,1,'Calc2'!B384/'Calc1'!B5905)*'Calc4'!B15128)))*'11'!B$17*0.01*(1-('Calc4'!B$3092+'Calc4'!B$11)/'Calc4'!B$3109)</f>
        <v>0</v>
      </c>
      <c r="AG437" s="23">
        <f>Q437-Y437-Z437-AA437-AB437-AC437-AD437-AE437-AF437</f>
        <v>0</v>
      </c>
      <c r="AH437" s="10"/>
    </row>
    <row r="438" spans="1:34">
      <c r="A438" s="21">
        <v>374</v>
      </c>
      <c r="B438" s="28">
        <f>'Results'!B391</f>
        <v>0</v>
      </c>
      <c r="C438" s="7">
        <f>'Results'!C391</f>
        <v>0</v>
      </c>
      <c r="D438" s="29">
        <f>'Results'!D391</f>
        <v>0</v>
      </c>
      <c r="E438" s="29">
        <f>'Results'!E391</f>
        <v>0</v>
      </c>
      <c r="F438" s="29">
        <f>'Results'!F391</f>
        <v>0</v>
      </c>
      <c r="G438" s="7">
        <f>'Results'!G391</f>
        <v>0</v>
      </c>
      <c r="H438" s="29">
        <f>'Results'!H391</f>
        <v>0</v>
      </c>
      <c r="I438" s="29">
        <f>'Results'!I391</f>
        <v>0</v>
      </c>
      <c r="J438" s="29">
        <f>'Results'!J391</f>
        <v>0</v>
      </c>
      <c r="K438" s="30">
        <f>0.01*'11'!B$17*'Calc1'!B5906*'Results'!E391</f>
        <v>0</v>
      </c>
      <c r="L438" s="23">
        <f>0.01*('11'!D$17-'935'!X380)*'Results'!C391*'Calc1'!B5906*('11'!B$17/('11'!B$17-'935'!W380))*'935'!P380</f>
        <v>0</v>
      </c>
      <c r="M438" s="23">
        <f>0.01*('11'!B$17-'935'!W380)*'Results'!D391</f>
        <v>0</v>
      </c>
      <c r="N438" s="23">
        <f>0.01*'11'!B$17*'Calc1'!B8351*'Calc3'!B3544</f>
        <v>0</v>
      </c>
      <c r="O438" s="23">
        <f>0.01*('11'!B$17-'935'!W380)*'Calc4'!B20010</f>
        <v>0</v>
      </c>
      <c r="P438" s="23">
        <f>0.01*'Calc3'!B11504*'935'!T380</f>
        <v>0</v>
      </c>
      <c r="Q438" s="30">
        <f>K438+L438+M438</f>
        <v>0</v>
      </c>
      <c r="R438" s="25">
        <f>'935'!Y380</f>
        <v>0</v>
      </c>
      <c r="S438" s="31">
        <f>Q438-R438</f>
        <v>0</v>
      </c>
      <c r="T438" s="32">
        <f>IF(R438,Q438/R438-1,"")</f>
        <v>0</v>
      </c>
      <c r="U438" s="30">
        <f>N438+O438+P438</f>
        <v>0</v>
      </c>
      <c r="V438" s="25">
        <f>'935'!Z380</f>
        <v>0</v>
      </c>
      <c r="W438" s="31">
        <f>U438-V438</f>
        <v>0</v>
      </c>
      <c r="X438" s="32">
        <f>IF(V438,U438/V438-1,"")</f>
        <v>0</v>
      </c>
      <c r="Y438" s="30">
        <f>0.01*('11'!B$17-'935'!W380)*'Calc4'!B16963</f>
        <v>0</v>
      </c>
      <c r="Z438" s="23">
        <f>0.01*'11'!B$17*'Calc1'!B5906*'Calc4'!B1622</f>
        <v>0</v>
      </c>
      <c r="AA438" s="23">
        <f>'Calc1'!B5906*MAX('Calc4'!B13300,0-('Calc4'!B12690+IF('935'!P380=0,0,(1-'935'!X380/'11'!D$17)*'11'!B$17/('11'!B$17-'935'!W380)*IF('Calc1'!B5906=0,1,'Calc2'!B385/'Calc1'!B5906)*'Calc4'!B15129)))*'11'!B$17*0.01*'Calc4'!B$11/'Calc4'!B$3109</f>
        <v>0</v>
      </c>
      <c r="AB438" s="23">
        <f>'Calc1'!B5906*'Calc4'!B$11695*'Calc4'!B11459</f>
        <v>0</v>
      </c>
      <c r="AC438" s="23">
        <f>'Calc1'!B5906*MAX('Calc4'!B13300,0-('Calc4'!B12690+IF('935'!P380=0,0,(1-'935'!X380/'11'!D$17)*'11'!B$17/('11'!B$17-'935'!W380)*IF('Calc1'!B5906=0,1,'Calc2'!B385/'Calc1'!B5906)*'Calc4'!B15129)))*'11'!B$17*0.01*'Calc4'!B$3092/'Calc4'!B$3109</f>
        <v>0</v>
      </c>
      <c r="AD438" s="23">
        <f>0.01*('Calc2'!B385*'11'!B$17*'Calc4'!B2230+'Calc1'!B5906*'Calc2'!B19271*'935'!P380*('11'!D$17-'935'!X380)*('11'!B$17/('11'!B$17-'935'!W380)))</f>
        <v>0</v>
      </c>
      <c r="AE438" s="23">
        <f>'Calc1'!B5906*'Calc4'!B$11076*('Calc4'!B$10457+'Calc1'!B10798)</f>
        <v>0</v>
      </c>
      <c r="AF438" s="23">
        <f>'Calc1'!B5906*MAX('Calc4'!B13300,0-('Calc4'!B12690+IF('935'!P380=0,0,(1-'935'!X380/'11'!D$17)*'11'!B$17/('11'!B$17-'935'!W380)*IF('Calc1'!B5906=0,1,'Calc2'!B385/'Calc1'!B5906)*'Calc4'!B15129)))*'11'!B$17*0.01*(1-('Calc4'!B$3092+'Calc4'!B$11)/'Calc4'!B$3109)</f>
        <v>0</v>
      </c>
      <c r="AG438" s="23">
        <f>Q438-Y438-Z438-AA438-AB438-AC438-AD438-AE438-AF438</f>
        <v>0</v>
      </c>
      <c r="AH438" s="10"/>
    </row>
    <row r="439" spans="1:34">
      <c r="A439" s="21">
        <v>375</v>
      </c>
      <c r="B439" s="28">
        <f>'Results'!B392</f>
        <v>0</v>
      </c>
      <c r="C439" s="7">
        <f>'Results'!C392</f>
        <v>0</v>
      </c>
      <c r="D439" s="29">
        <f>'Results'!D392</f>
        <v>0</v>
      </c>
      <c r="E439" s="29">
        <f>'Results'!E392</f>
        <v>0</v>
      </c>
      <c r="F439" s="29">
        <f>'Results'!F392</f>
        <v>0</v>
      </c>
      <c r="G439" s="7">
        <f>'Results'!G392</f>
        <v>0</v>
      </c>
      <c r="H439" s="29">
        <f>'Results'!H392</f>
        <v>0</v>
      </c>
      <c r="I439" s="29">
        <f>'Results'!I392</f>
        <v>0</v>
      </c>
      <c r="J439" s="29">
        <f>'Results'!J392</f>
        <v>0</v>
      </c>
      <c r="K439" s="30">
        <f>0.01*'11'!B$17*'Calc1'!B5907*'Results'!E392</f>
        <v>0</v>
      </c>
      <c r="L439" s="23">
        <f>0.01*('11'!D$17-'935'!X381)*'Results'!C392*'Calc1'!B5907*('11'!B$17/('11'!B$17-'935'!W381))*'935'!P381</f>
        <v>0</v>
      </c>
      <c r="M439" s="23">
        <f>0.01*('11'!B$17-'935'!W381)*'Results'!D392</f>
        <v>0</v>
      </c>
      <c r="N439" s="23">
        <f>0.01*'11'!B$17*'Calc1'!B8352*'Calc3'!B3545</f>
        <v>0</v>
      </c>
      <c r="O439" s="23">
        <f>0.01*('11'!B$17-'935'!W381)*'Calc4'!B20011</f>
        <v>0</v>
      </c>
      <c r="P439" s="23">
        <f>0.01*'Calc3'!B11505*'935'!T381</f>
        <v>0</v>
      </c>
      <c r="Q439" s="30">
        <f>K439+L439+M439</f>
        <v>0</v>
      </c>
      <c r="R439" s="25">
        <f>'935'!Y381</f>
        <v>0</v>
      </c>
      <c r="S439" s="31">
        <f>Q439-R439</f>
        <v>0</v>
      </c>
      <c r="T439" s="32">
        <f>IF(R439,Q439/R439-1,"")</f>
        <v>0</v>
      </c>
      <c r="U439" s="30">
        <f>N439+O439+P439</f>
        <v>0</v>
      </c>
      <c r="V439" s="25">
        <f>'935'!Z381</f>
        <v>0</v>
      </c>
      <c r="W439" s="31">
        <f>U439-V439</f>
        <v>0</v>
      </c>
      <c r="X439" s="32">
        <f>IF(V439,U439/V439-1,"")</f>
        <v>0</v>
      </c>
      <c r="Y439" s="30">
        <f>0.01*('11'!B$17-'935'!W381)*'Calc4'!B16964</f>
        <v>0</v>
      </c>
      <c r="Z439" s="23">
        <f>0.01*'11'!B$17*'Calc1'!B5907*'Calc4'!B1623</f>
        <v>0</v>
      </c>
      <c r="AA439" s="23">
        <f>'Calc1'!B5907*MAX('Calc4'!B13301,0-('Calc4'!B12691+IF('935'!P381=0,0,(1-'935'!X381/'11'!D$17)*'11'!B$17/('11'!B$17-'935'!W381)*IF('Calc1'!B5907=0,1,'Calc2'!B386/'Calc1'!B5907)*'Calc4'!B15130)))*'11'!B$17*0.01*'Calc4'!B$11/'Calc4'!B$3109</f>
        <v>0</v>
      </c>
      <c r="AB439" s="23">
        <f>'Calc1'!B5907*'Calc4'!B$11695*'Calc4'!B11460</f>
        <v>0</v>
      </c>
      <c r="AC439" s="23">
        <f>'Calc1'!B5907*MAX('Calc4'!B13301,0-('Calc4'!B12691+IF('935'!P381=0,0,(1-'935'!X381/'11'!D$17)*'11'!B$17/('11'!B$17-'935'!W381)*IF('Calc1'!B5907=0,1,'Calc2'!B386/'Calc1'!B5907)*'Calc4'!B15130)))*'11'!B$17*0.01*'Calc4'!B$3092/'Calc4'!B$3109</f>
        <v>0</v>
      </c>
      <c r="AD439" s="23">
        <f>0.01*('Calc2'!B386*'11'!B$17*'Calc4'!B2231+'Calc1'!B5907*'Calc2'!B19272*'935'!P381*('11'!D$17-'935'!X381)*('11'!B$17/('11'!B$17-'935'!W381)))</f>
        <v>0</v>
      </c>
      <c r="AE439" s="23">
        <f>'Calc1'!B5907*'Calc4'!B$11076*('Calc4'!B$10457+'Calc1'!B10799)</f>
        <v>0</v>
      </c>
      <c r="AF439" s="23">
        <f>'Calc1'!B5907*MAX('Calc4'!B13301,0-('Calc4'!B12691+IF('935'!P381=0,0,(1-'935'!X381/'11'!D$17)*'11'!B$17/('11'!B$17-'935'!W381)*IF('Calc1'!B5907=0,1,'Calc2'!B386/'Calc1'!B5907)*'Calc4'!B15130)))*'11'!B$17*0.01*(1-('Calc4'!B$3092+'Calc4'!B$11)/'Calc4'!B$3109)</f>
        <v>0</v>
      </c>
      <c r="AG439" s="23">
        <f>Q439-Y439-Z439-AA439-AB439-AC439-AD439-AE439-AF439</f>
        <v>0</v>
      </c>
      <c r="AH439" s="10"/>
    </row>
    <row r="440" spans="1:34">
      <c r="A440" s="21">
        <v>376</v>
      </c>
      <c r="B440" s="28">
        <f>'Results'!B393</f>
        <v>0</v>
      </c>
      <c r="C440" s="7">
        <f>'Results'!C393</f>
        <v>0</v>
      </c>
      <c r="D440" s="29">
        <f>'Results'!D393</f>
        <v>0</v>
      </c>
      <c r="E440" s="29">
        <f>'Results'!E393</f>
        <v>0</v>
      </c>
      <c r="F440" s="29">
        <f>'Results'!F393</f>
        <v>0</v>
      </c>
      <c r="G440" s="7">
        <f>'Results'!G393</f>
        <v>0</v>
      </c>
      <c r="H440" s="29">
        <f>'Results'!H393</f>
        <v>0</v>
      </c>
      <c r="I440" s="29">
        <f>'Results'!I393</f>
        <v>0</v>
      </c>
      <c r="J440" s="29">
        <f>'Results'!J393</f>
        <v>0</v>
      </c>
      <c r="K440" s="30">
        <f>0.01*'11'!B$17*'Calc1'!B5908*'Results'!E393</f>
        <v>0</v>
      </c>
      <c r="L440" s="23">
        <f>0.01*('11'!D$17-'935'!X382)*'Results'!C393*'Calc1'!B5908*('11'!B$17/('11'!B$17-'935'!W382))*'935'!P382</f>
        <v>0</v>
      </c>
      <c r="M440" s="23">
        <f>0.01*('11'!B$17-'935'!W382)*'Results'!D393</f>
        <v>0</v>
      </c>
      <c r="N440" s="23">
        <f>0.01*'11'!B$17*'Calc1'!B8353*'Calc3'!B3546</f>
        <v>0</v>
      </c>
      <c r="O440" s="23">
        <f>0.01*('11'!B$17-'935'!W382)*'Calc4'!B20012</f>
        <v>0</v>
      </c>
      <c r="P440" s="23">
        <f>0.01*'Calc3'!B11506*'935'!T382</f>
        <v>0</v>
      </c>
      <c r="Q440" s="30">
        <f>K440+L440+M440</f>
        <v>0</v>
      </c>
      <c r="R440" s="25">
        <f>'935'!Y382</f>
        <v>0</v>
      </c>
      <c r="S440" s="31">
        <f>Q440-R440</f>
        <v>0</v>
      </c>
      <c r="T440" s="32">
        <f>IF(R440,Q440/R440-1,"")</f>
        <v>0</v>
      </c>
      <c r="U440" s="30">
        <f>N440+O440+P440</f>
        <v>0</v>
      </c>
      <c r="V440" s="25">
        <f>'935'!Z382</f>
        <v>0</v>
      </c>
      <c r="W440" s="31">
        <f>U440-V440</f>
        <v>0</v>
      </c>
      <c r="X440" s="32">
        <f>IF(V440,U440/V440-1,"")</f>
        <v>0</v>
      </c>
      <c r="Y440" s="30">
        <f>0.01*('11'!B$17-'935'!W382)*'Calc4'!B16965</f>
        <v>0</v>
      </c>
      <c r="Z440" s="23">
        <f>0.01*'11'!B$17*'Calc1'!B5908*'Calc4'!B1624</f>
        <v>0</v>
      </c>
      <c r="AA440" s="23">
        <f>'Calc1'!B5908*MAX('Calc4'!B13302,0-('Calc4'!B12692+IF('935'!P382=0,0,(1-'935'!X382/'11'!D$17)*'11'!B$17/('11'!B$17-'935'!W382)*IF('Calc1'!B5908=0,1,'Calc2'!B387/'Calc1'!B5908)*'Calc4'!B15131)))*'11'!B$17*0.01*'Calc4'!B$11/'Calc4'!B$3109</f>
        <v>0</v>
      </c>
      <c r="AB440" s="23">
        <f>'Calc1'!B5908*'Calc4'!B$11695*'Calc4'!B11461</f>
        <v>0</v>
      </c>
      <c r="AC440" s="23">
        <f>'Calc1'!B5908*MAX('Calc4'!B13302,0-('Calc4'!B12692+IF('935'!P382=0,0,(1-'935'!X382/'11'!D$17)*'11'!B$17/('11'!B$17-'935'!W382)*IF('Calc1'!B5908=0,1,'Calc2'!B387/'Calc1'!B5908)*'Calc4'!B15131)))*'11'!B$17*0.01*'Calc4'!B$3092/'Calc4'!B$3109</f>
        <v>0</v>
      </c>
      <c r="AD440" s="23">
        <f>0.01*('Calc2'!B387*'11'!B$17*'Calc4'!B2232+'Calc1'!B5908*'Calc2'!B19273*'935'!P382*('11'!D$17-'935'!X382)*('11'!B$17/('11'!B$17-'935'!W382)))</f>
        <v>0</v>
      </c>
      <c r="AE440" s="23">
        <f>'Calc1'!B5908*'Calc4'!B$11076*('Calc4'!B$10457+'Calc1'!B10800)</f>
        <v>0</v>
      </c>
      <c r="AF440" s="23">
        <f>'Calc1'!B5908*MAX('Calc4'!B13302,0-('Calc4'!B12692+IF('935'!P382=0,0,(1-'935'!X382/'11'!D$17)*'11'!B$17/('11'!B$17-'935'!W382)*IF('Calc1'!B5908=0,1,'Calc2'!B387/'Calc1'!B5908)*'Calc4'!B15131)))*'11'!B$17*0.01*(1-('Calc4'!B$3092+'Calc4'!B$11)/'Calc4'!B$3109)</f>
        <v>0</v>
      </c>
      <c r="AG440" s="23">
        <f>Q440-Y440-Z440-AA440-AB440-AC440-AD440-AE440-AF440</f>
        <v>0</v>
      </c>
      <c r="AH440" s="10"/>
    </row>
    <row r="441" spans="1:34">
      <c r="A441" s="21">
        <v>377</v>
      </c>
      <c r="B441" s="28">
        <f>'Results'!B394</f>
        <v>0</v>
      </c>
      <c r="C441" s="7">
        <f>'Results'!C394</f>
        <v>0</v>
      </c>
      <c r="D441" s="29">
        <f>'Results'!D394</f>
        <v>0</v>
      </c>
      <c r="E441" s="29">
        <f>'Results'!E394</f>
        <v>0</v>
      </c>
      <c r="F441" s="29">
        <f>'Results'!F394</f>
        <v>0</v>
      </c>
      <c r="G441" s="7">
        <f>'Results'!G394</f>
        <v>0</v>
      </c>
      <c r="H441" s="29">
        <f>'Results'!H394</f>
        <v>0</v>
      </c>
      <c r="I441" s="29">
        <f>'Results'!I394</f>
        <v>0</v>
      </c>
      <c r="J441" s="29">
        <f>'Results'!J394</f>
        <v>0</v>
      </c>
      <c r="K441" s="30">
        <f>0.01*'11'!B$17*'Calc1'!B5909*'Results'!E394</f>
        <v>0</v>
      </c>
      <c r="L441" s="23">
        <f>0.01*('11'!D$17-'935'!X383)*'Results'!C394*'Calc1'!B5909*('11'!B$17/('11'!B$17-'935'!W383))*'935'!P383</f>
        <v>0</v>
      </c>
      <c r="M441" s="23">
        <f>0.01*('11'!B$17-'935'!W383)*'Results'!D394</f>
        <v>0</v>
      </c>
      <c r="N441" s="23">
        <f>0.01*'11'!B$17*'Calc1'!B8354*'Calc3'!B3547</f>
        <v>0</v>
      </c>
      <c r="O441" s="23">
        <f>0.01*('11'!B$17-'935'!W383)*'Calc4'!B20013</f>
        <v>0</v>
      </c>
      <c r="P441" s="23">
        <f>0.01*'Calc3'!B11507*'935'!T383</f>
        <v>0</v>
      </c>
      <c r="Q441" s="30">
        <f>K441+L441+M441</f>
        <v>0</v>
      </c>
      <c r="R441" s="25">
        <f>'935'!Y383</f>
        <v>0</v>
      </c>
      <c r="S441" s="31">
        <f>Q441-R441</f>
        <v>0</v>
      </c>
      <c r="T441" s="32">
        <f>IF(R441,Q441/R441-1,"")</f>
        <v>0</v>
      </c>
      <c r="U441" s="30">
        <f>N441+O441+P441</f>
        <v>0</v>
      </c>
      <c r="V441" s="25">
        <f>'935'!Z383</f>
        <v>0</v>
      </c>
      <c r="W441" s="31">
        <f>U441-V441</f>
        <v>0</v>
      </c>
      <c r="X441" s="32">
        <f>IF(V441,U441/V441-1,"")</f>
        <v>0</v>
      </c>
      <c r="Y441" s="30">
        <f>0.01*('11'!B$17-'935'!W383)*'Calc4'!B16966</f>
        <v>0</v>
      </c>
      <c r="Z441" s="23">
        <f>0.01*'11'!B$17*'Calc1'!B5909*'Calc4'!B1625</f>
        <v>0</v>
      </c>
      <c r="AA441" s="23">
        <f>'Calc1'!B5909*MAX('Calc4'!B13303,0-('Calc4'!B12693+IF('935'!P383=0,0,(1-'935'!X383/'11'!D$17)*'11'!B$17/('11'!B$17-'935'!W383)*IF('Calc1'!B5909=0,1,'Calc2'!B388/'Calc1'!B5909)*'Calc4'!B15132)))*'11'!B$17*0.01*'Calc4'!B$11/'Calc4'!B$3109</f>
        <v>0</v>
      </c>
      <c r="AB441" s="23">
        <f>'Calc1'!B5909*'Calc4'!B$11695*'Calc4'!B11462</f>
        <v>0</v>
      </c>
      <c r="AC441" s="23">
        <f>'Calc1'!B5909*MAX('Calc4'!B13303,0-('Calc4'!B12693+IF('935'!P383=0,0,(1-'935'!X383/'11'!D$17)*'11'!B$17/('11'!B$17-'935'!W383)*IF('Calc1'!B5909=0,1,'Calc2'!B388/'Calc1'!B5909)*'Calc4'!B15132)))*'11'!B$17*0.01*'Calc4'!B$3092/'Calc4'!B$3109</f>
        <v>0</v>
      </c>
      <c r="AD441" s="23">
        <f>0.01*('Calc2'!B388*'11'!B$17*'Calc4'!B2233+'Calc1'!B5909*'Calc2'!B19274*'935'!P383*('11'!D$17-'935'!X383)*('11'!B$17/('11'!B$17-'935'!W383)))</f>
        <v>0</v>
      </c>
      <c r="AE441" s="23">
        <f>'Calc1'!B5909*'Calc4'!B$11076*('Calc4'!B$10457+'Calc1'!B10801)</f>
        <v>0</v>
      </c>
      <c r="AF441" s="23">
        <f>'Calc1'!B5909*MAX('Calc4'!B13303,0-('Calc4'!B12693+IF('935'!P383=0,0,(1-'935'!X383/'11'!D$17)*'11'!B$17/('11'!B$17-'935'!W383)*IF('Calc1'!B5909=0,1,'Calc2'!B388/'Calc1'!B5909)*'Calc4'!B15132)))*'11'!B$17*0.01*(1-('Calc4'!B$3092+'Calc4'!B$11)/'Calc4'!B$3109)</f>
        <v>0</v>
      </c>
      <c r="AG441" s="23">
        <f>Q441-Y441-Z441-AA441-AB441-AC441-AD441-AE441-AF441</f>
        <v>0</v>
      </c>
      <c r="AH441" s="10"/>
    </row>
    <row r="442" spans="1:34">
      <c r="A442" s="21">
        <v>378</v>
      </c>
      <c r="B442" s="28">
        <f>'Results'!B395</f>
        <v>0</v>
      </c>
      <c r="C442" s="7">
        <f>'Results'!C395</f>
        <v>0</v>
      </c>
      <c r="D442" s="29">
        <f>'Results'!D395</f>
        <v>0</v>
      </c>
      <c r="E442" s="29">
        <f>'Results'!E395</f>
        <v>0</v>
      </c>
      <c r="F442" s="29">
        <f>'Results'!F395</f>
        <v>0</v>
      </c>
      <c r="G442" s="7">
        <f>'Results'!G395</f>
        <v>0</v>
      </c>
      <c r="H442" s="29">
        <f>'Results'!H395</f>
        <v>0</v>
      </c>
      <c r="I442" s="29">
        <f>'Results'!I395</f>
        <v>0</v>
      </c>
      <c r="J442" s="29">
        <f>'Results'!J395</f>
        <v>0</v>
      </c>
      <c r="K442" s="30">
        <f>0.01*'11'!B$17*'Calc1'!B5910*'Results'!E395</f>
        <v>0</v>
      </c>
      <c r="L442" s="23">
        <f>0.01*('11'!D$17-'935'!X384)*'Results'!C395*'Calc1'!B5910*('11'!B$17/('11'!B$17-'935'!W384))*'935'!P384</f>
        <v>0</v>
      </c>
      <c r="M442" s="23">
        <f>0.01*('11'!B$17-'935'!W384)*'Results'!D395</f>
        <v>0</v>
      </c>
      <c r="N442" s="23">
        <f>0.01*'11'!B$17*'Calc1'!B8355*'Calc3'!B3548</f>
        <v>0</v>
      </c>
      <c r="O442" s="23">
        <f>0.01*('11'!B$17-'935'!W384)*'Calc4'!B20014</f>
        <v>0</v>
      </c>
      <c r="P442" s="23">
        <f>0.01*'Calc3'!B11508*'935'!T384</f>
        <v>0</v>
      </c>
      <c r="Q442" s="30">
        <f>K442+L442+M442</f>
        <v>0</v>
      </c>
      <c r="R442" s="25">
        <f>'935'!Y384</f>
        <v>0</v>
      </c>
      <c r="S442" s="31">
        <f>Q442-R442</f>
        <v>0</v>
      </c>
      <c r="T442" s="32">
        <f>IF(R442,Q442/R442-1,"")</f>
        <v>0</v>
      </c>
      <c r="U442" s="30">
        <f>N442+O442+P442</f>
        <v>0</v>
      </c>
      <c r="V442" s="25">
        <f>'935'!Z384</f>
        <v>0</v>
      </c>
      <c r="W442" s="31">
        <f>U442-V442</f>
        <v>0</v>
      </c>
      <c r="X442" s="32">
        <f>IF(V442,U442/V442-1,"")</f>
        <v>0</v>
      </c>
      <c r="Y442" s="30">
        <f>0.01*('11'!B$17-'935'!W384)*'Calc4'!B16967</f>
        <v>0</v>
      </c>
      <c r="Z442" s="23">
        <f>0.01*'11'!B$17*'Calc1'!B5910*'Calc4'!B1626</f>
        <v>0</v>
      </c>
      <c r="AA442" s="23">
        <f>'Calc1'!B5910*MAX('Calc4'!B13304,0-('Calc4'!B12694+IF('935'!P384=0,0,(1-'935'!X384/'11'!D$17)*'11'!B$17/('11'!B$17-'935'!W384)*IF('Calc1'!B5910=0,1,'Calc2'!B389/'Calc1'!B5910)*'Calc4'!B15133)))*'11'!B$17*0.01*'Calc4'!B$11/'Calc4'!B$3109</f>
        <v>0</v>
      </c>
      <c r="AB442" s="23">
        <f>'Calc1'!B5910*'Calc4'!B$11695*'Calc4'!B11463</f>
        <v>0</v>
      </c>
      <c r="AC442" s="23">
        <f>'Calc1'!B5910*MAX('Calc4'!B13304,0-('Calc4'!B12694+IF('935'!P384=0,0,(1-'935'!X384/'11'!D$17)*'11'!B$17/('11'!B$17-'935'!W384)*IF('Calc1'!B5910=0,1,'Calc2'!B389/'Calc1'!B5910)*'Calc4'!B15133)))*'11'!B$17*0.01*'Calc4'!B$3092/'Calc4'!B$3109</f>
        <v>0</v>
      </c>
      <c r="AD442" s="23">
        <f>0.01*('Calc2'!B389*'11'!B$17*'Calc4'!B2234+'Calc1'!B5910*'Calc2'!B19275*'935'!P384*('11'!D$17-'935'!X384)*('11'!B$17/('11'!B$17-'935'!W384)))</f>
        <v>0</v>
      </c>
      <c r="AE442" s="23">
        <f>'Calc1'!B5910*'Calc4'!B$11076*('Calc4'!B$10457+'Calc1'!B10802)</f>
        <v>0</v>
      </c>
      <c r="AF442" s="23">
        <f>'Calc1'!B5910*MAX('Calc4'!B13304,0-('Calc4'!B12694+IF('935'!P384=0,0,(1-'935'!X384/'11'!D$17)*'11'!B$17/('11'!B$17-'935'!W384)*IF('Calc1'!B5910=0,1,'Calc2'!B389/'Calc1'!B5910)*'Calc4'!B15133)))*'11'!B$17*0.01*(1-('Calc4'!B$3092+'Calc4'!B$11)/'Calc4'!B$3109)</f>
        <v>0</v>
      </c>
      <c r="AG442" s="23">
        <f>Q442-Y442-Z442-AA442-AB442-AC442-AD442-AE442-AF442</f>
        <v>0</v>
      </c>
      <c r="AH442" s="10"/>
    </row>
    <row r="443" spans="1:34">
      <c r="A443" s="21">
        <v>379</v>
      </c>
      <c r="B443" s="28">
        <f>'Results'!B396</f>
        <v>0</v>
      </c>
      <c r="C443" s="7">
        <f>'Results'!C396</f>
        <v>0</v>
      </c>
      <c r="D443" s="29">
        <f>'Results'!D396</f>
        <v>0</v>
      </c>
      <c r="E443" s="29">
        <f>'Results'!E396</f>
        <v>0</v>
      </c>
      <c r="F443" s="29">
        <f>'Results'!F396</f>
        <v>0</v>
      </c>
      <c r="G443" s="7">
        <f>'Results'!G396</f>
        <v>0</v>
      </c>
      <c r="H443" s="29">
        <f>'Results'!H396</f>
        <v>0</v>
      </c>
      <c r="I443" s="29">
        <f>'Results'!I396</f>
        <v>0</v>
      </c>
      <c r="J443" s="29">
        <f>'Results'!J396</f>
        <v>0</v>
      </c>
      <c r="K443" s="30">
        <f>0.01*'11'!B$17*'Calc1'!B5911*'Results'!E396</f>
        <v>0</v>
      </c>
      <c r="L443" s="23">
        <f>0.01*('11'!D$17-'935'!X385)*'Results'!C396*'Calc1'!B5911*('11'!B$17/('11'!B$17-'935'!W385))*'935'!P385</f>
        <v>0</v>
      </c>
      <c r="M443" s="23">
        <f>0.01*('11'!B$17-'935'!W385)*'Results'!D396</f>
        <v>0</v>
      </c>
      <c r="N443" s="23">
        <f>0.01*'11'!B$17*'Calc1'!B8356*'Calc3'!B3549</f>
        <v>0</v>
      </c>
      <c r="O443" s="23">
        <f>0.01*('11'!B$17-'935'!W385)*'Calc4'!B20015</f>
        <v>0</v>
      </c>
      <c r="P443" s="23">
        <f>0.01*'Calc3'!B11509*'935'!T385</f>
        <v>0</v>
      </c>
      <c r="Q443" s="30">
        <f>K443+L443+M443</f>
        <v>0</v>
      </c>
      <c r="R443" s="25">
        <f>'935'!Y385</f>
        <v>0</v>
      </c>
      <c r="S443" s="31">
        <f>Q443-R443</f>
        <v>0</v>
      </c>
      <c r="T443" s="32">
        <f>IF(R443,Q443/R443-1,"")</f>
        <v>0</v>
      </c>
      <c r="U443" s="30">
        <f>N443+O443+P443</f>
        <v>0</v>
      </c>
      <c r="V443" s="25">
        <f>'935'!Z385</f>
        <v>0</v>
      </c>
      <c r="W443" s="31">
        <f>U443-V443</f>
        <v>0</v>
      </c>
      <c r="X443" s="32">
        <f>IF(V443,U443/V443-1,"")</f>
        <v>0</v>
      </c>
      <c r="Y443" s="30">
        <f>0.01*('11'!B$17-'935'!W385)*'Calc4'!B16968</f>
        <v>0</v>
      </c>
      <c r="Z443" s="23">
        <f>0.01*'11'!B$17*'Calc1'!B5911*'Calc4'!B1627</f>
        <v>0</v>
      </c>
      <c r="AA443" s="23">
        <f>'Calc1'!B5911*MAX('Calc4'!B13305,0-('Calc4'!B12695+IF('935'!P385=0,0,(1-'935'!X385/'11'!D$17)*'11'!B$17/('11'!B$17-'935'!W385)*IF('Calc1'!B5911=0,1,'Calc2'!B390/'Calc1'!B5911)*'Calc4'!B15134)))*'11'!B$17*0.01*'Calc4'!B$11/'Calc4'!B$3109</f>
        <v>0</v>
      </c>
      <c r="AB443" s="23">
        <f>'Calc1'!B5911*'Calc4'!B$11695*'Calc4'!B11464</f>
        <v>0</v>
      </c>
      <c r="AC443" s="23">
        <f>'Calc1'!B5911*MAX('Calc4'!B13305,0-('Calc4'!B12695+IF('935'!P385=0,0,(1-'935'!X385/'11'!D$17)*'11'!B$17/('11'!B$17-'935'!W385)*IF('Calc1'!B5911=0,1,'Calc2'!B390/'Calc1'!B5911)*'Calc4'!B15134)))*'11'!B$17*0.01*'Calc4'!B$3092/'Calc4'!B$3109</f>
        <v>0</v>
      </c>
      <c r="AD443" s="23">
        <f>0.01*('Calc2'!B390*'11'!B$17*'Calc4'!B2235+'Calc1'!B5911*'Calc2'!B19276*'935'!P385*('11'!D$17-'935'!X385)*('11'!B$17/('11'!B$17-'935'!W385)))</f>
        <v>0</v>
      </c>
      <c r="AE443" s="23">
        <f>'Calc1'!B5911*'Calc4'!B$11076*('Calc4'!B$10457+'Calc1'!B10803)</f>
        <v>0</v>
      </c>
      <c r="AF443" s="23">
        <f>'Calc1'!B5911*MAX('Calc4'!B13305,0-('Calc4'!B12695+IF('935'!P385=0,0,(1-'935'!X385/'11'!D$17)*'11'!B$17/('11'!B$17-'935'!W385)*IF('Calc1'!B5911=0,1,'Calc2'!B390/'Calc1'!B5911)*'Calc4'!B15134)))*'11'!B$17*0.01*(1-('Calc4'!B$3092+'Calc4'!B$11)/'Calc4'!B$3109)</f>
        <v>0</v>
      </c>
      <c r="AG443" s="23">
        <f>Q443-Y443-Z443-AA443-AB443-AC443-AD443-AE443-AF443</f>
        <v>0</v>
      </c>
      <c r="AH443" s="10"/>
    </row>
    <row r="444" spans="1:34">
      <c r="A444" s="21">
        <v>380</v>
      </c>
      <c r="B444" s="28">
        <f>'Results'!B397</f>
        <v>0</v>
      </c>
      <c r="C444" s="7">
        <f>'Results'!C397</f>
        <v>0</v>
      </c>
      <c r="D444" s="29">
        <f>'Results'!D397</f>
        <v>0</v>
      </c>
      <c r="E444" s="29">
        <f>'Results'!E397</f>
        <v>0</v>
      </c>
      <c r="F444" s="29">
        <f>'Results'!F397</f>
        <v>0</v>
      </c>
      <c r="G444" s="7">
        <f>'Results'!G397</f>
        <v>0</v>
      </c>
      <c r="H444" s="29">
        <f>'Results'!H397</f>
        <v>0</v>
      </c>
      <c r="I444" s="29">
        <f>'Results'!I397</f>
        <v>0</v>
      </c>
      <c r="J444" s="29">
        <f>'Results'!J397</f>
        <v>0</v>
      </c>
      <c r="K444" s="30">
        <f>0.01*'11'!B$17*'Calc1'!B5912*'Results'!E397</f>
        <v>0</v>
      </c>
      <c r="L444" s="23">
        <f>0.01*('11'!D$17-'935'!X386)*'Results'!C397*'Calc1'!B5912*('11'!B$17/('11'!B$17-'935'!W386))*'935'!P386</f>
        <v>0</v>
      </c>
      <c r="M444" s="23">
        <f>0.01*('11'!B$17-'935'!W386)*'Results'!D397</f>
        <v>0</v>
      </c>
      <c r="N444" s="23">
        <f>0.01*'11'!B$17*'Calc1'!B8357*'Calc3'!B3550</f>
        <v>0</v>
      </c>
      <c r="O444" s="23">
        <f>0.01*('11'!B$17-'935'!W386)*'Calc4'!B20016</f>
        <v>0</v>
      </c>
      <c r="P444" s="23">
        <f>0.01*'Calc3'!B11510*'935'!T386</f>
        <v>0</v>
      </c>
      <c r="Q444" s="30">
        <f>K444+L444+M444</f>
        <v>0</v>
      </c>
      <c r="R444" s="25">
        <f>'935'!Y386</f>
        <v>0</v>
      </c>
      <c r="S444" s="31">
        <f>Q444-R444</f>
        <v>0</v>
      </c>
      <c r="T444" s="32">
        <f>IF(R444,Q444/R444-1,"")</f>
        <v>0</v>
      </c>
      <c r="U444" s="30">
        <f>N444+O444+P444</f>
        <v>0</v>
      </c>
      <c r="V444" s="25">
        <f>'935'!Z386</f>
        <v>0</v>
      </c>
      <c r="W444" s="31">
        <f>U444-V444</f>
        <v>0</v>
      </c>
      <c r="X444" s="32">
        <f>IF(V444,U444/V444-1,"")</f>
        <v>0</v>
      </c>
      <c r="Y444" s="30">
        <f>0.01*('11'!B$17-'935'!W386)*'Calc4'!B16969</f>
        <v>0</v>
      </c>
      <c r="Z444" s="23">
        <f>0.01*'11'!B$17*'Calc1'!B5912*'Calc4'!B1628</f>
        <v>0</v>
      </c>
      <c r="AA444" s="23">
        <f>'Calc1'!B5912*MAX('Calc4'!B13306,0-('Calc4'!B12696+IF('935'!P386=0,0,(1-'935'!X386/'11'!D$17)*'11'!B$17/('11'!B$17-'935'!W386)*IF('Calc1'!B5912=0,1,'Calc2'!B391/'Calc1'!B5912)*'Calc4'!B15135)))*'11'!B$17*0.01*'Calc4'!B$11/'Calc4'!B$3109</f>
        <v>0</v>
      </c>
      <c r="AB444" s="23">
        <f>'Calc1'!B5912*'Calc4'!B$11695*'Calc4'!B11465</f>
        <v>0</v>
      </c>
      <c r="AC444" s="23">
        <f>'Calc1'!B5912*MAX('Calc4'!B13306,0-('Calc4'!B12696+IF('935'!P386=0,0,(1-'935'!X386/'11'!D$17)*'11'!B$17/('11'!B$17-'935'!W386)*IF('Calc1'!B5912=0,1,'Calc2'!B391/'Calc1'!B5912)*'Calc4'!B15135)))*'11'!B$17*0.01*'Calc4'!B$3092/'Calc4'!B$3109</f>
        <v>0</v>
      </c>
      <c r="AD444" s="23">
        <f>0.01*('Calc2'!B391*'11'!B$17*'Calc4'!B2236+'Calc1'!B5912*'Calc2'!B19277*'935'!P386*('11'!D$17-'935'!X386)*('11'!B$17/('11'!B$17-'935'!W386)))</f>
        <v>0</v>
      </c>
      <c r="AE444" s="23">
        <f>'Calc1'!B5912*'Calc4'!B$11076*('Calc4'!B$10457+'Calc1'!B10804)</f>
        <v>0</v>
      </c>
      <c r="AF444" s="23">
        <f>'Calc1'!B5912*MAX('Calc4'!B13306,0-('Calc4'!B12696+IF('935'!P386=0,0,(1-'935'!X386/'11'!D$17)*'11'!B$17/('11'!B$17-'935'!W386)*IF('Calc1'!B5912=0,1,'Calc2'!B391/'Calc1'!B5912)*'Calc4'!B15135)))*'11'!B$17*0.01*(1-('Calc4'!B$3092+'Calc4'!B$11)/'Calc4'!B$3109)</f>
        <v>0</v>
      </c>
      <c r="AG444" s="23">
        <f>Q444-Y444-Z444-AA444-AB444-AC444-AD444-AE444-AF444</f>
        <v>0</v>
      </c>
      <c r="AH444" s="10"/>
    </row>
    <row r="445" spans="1:34">
      <c r="A445" s="21">
        <v>381</v>
      </c>
      <c r="B445" s="28">
        <f>'Results'!B398</f>
        <v>0</v>
      </c>
      <c r="C445" s="7">
        <f>'Results'!C398</f>
        <v>0</v>
      </c>
      <c r="D445" s="29">
        <f>'Results'!D398</f>
        <v>0</v>
      </c>
      <c r="E445" s="29">
        <f>'Results'!E398</f>
        <v>0</v>
      </c>
      <c r="F445" s="29">
        <f>'Results'!F398</f>
        <v>0</v>
      </c>
      <c r="G445" s="7">
        <f>'Results'!G398</f>
        <v>0</v>
      </c>
      <c r="H445" s="29">
        <f>'Results'!H398</f>
        <v>0</v>
      </c>
      <c r="I445" s="29">
        <f>'Results'!I398</f>
        <v>0</v>
      </c>
      <c r="J445" s="29">
        <f>'Results'!J398</f>
        <v>0</v>
      </c>
      <c r="K445" s="30">
        <f>0.01*'11'!B$17*'Calc1'!B5913*'Results'!E398</f>
        <v>0</v>
      </c>
      <c r="L445" s="23">
        <f>0.01*('11'!D$17-'935'!X387)*'Results'!C398*'Calc1'!B5913*('11'!B$17/('11'!B$17-'935'!W387))*'935'!P387</f>
        <v>0</v>
      </c>
      <c r="M445" s="23">
        <f>0.01*('11'!B$17-'935'!W387)*'Results'!D398</f>
        <v>0</v>
      </c>
      <c r="N445" s="23">
        <f>0.01*'11'!B$17*'Calc1'!B8358*'Calc3'!B3551</f>
        <v>0</v>
      </c>
      <c r="O445" s="23">
        <f>0.01*('11'!B$17-'935'!W387)*'Calc4'!B20017</f>
        <v>0</v>
      </c>
      <c r="P445" s="23">
        <f>0.01*'Calc3'!B11511*'935'!T387</f>
        <v>0</v>
      </c>
      <c r="Q445" s="30">
        <f>K445+L445+M445</f>
        <v>0</v>
      </c>
      <c r="R445" s="25">
        <f>'935'!Y387</f>
        <v>0</v>
      </c>
      <c r="S445" s="31">
        <f>Q445-R445</f>
        <v>0</v>
      </c>
      <c r="T445" s="32">
        <f>IF(R445,Q445/R445-1,"")</f>
        <v>0</v>
      </c>
      <c r="U445" s="30">
        <f>N445+O445+P445</f>
        <v>0</v>
      </c>
      <c r="V445" s="25">
        <f>'935'!Z387</f>
        <v>0</v>
      </c>
      <c r="W445" s="31">
        <f>U445-V445</f>
        <v>0</v>
      </c>
      <c r="X445" s="32">
        <f>IF(V445,U445/V445-1,"")</f>
        <v>0</v>
      </c>
      <c r="Y445" s="30">
        <f>0.01*('11'!B$17-'935'!W387)*'Calc4'!B16970</f>
        <v>0</v>
      </c>
      <c r="Z445" s="23">
        <f>0.01*'11'!B$17*'Calc1'!B5913*'Calc4'!B1629</f>
        <v>0</v>
      </c>
      <c r="AA445" s="23">
        <f>'Calc1'!B5913*MAX('Calc4'!B13307,0-('Calc4'!B12697+IF('935'!P387=0,0,(1-'935'!X387/'11'!D$17)*'11'!B$17/('11'!B$17-'935'!W387)*IF('Calc1'!B5913=0,1,'Calc2'!B392/'Calc1'!B5913)*'Calc4'!B15136)))*'11'!B$17*0.01*'Calc4'!B$11/'Calc4'!B$3109</f>
        <v>0</v>
      </c>
      <c r="AB445" s="23">
        <f>'Calc1'!B5913*'Calc4'!B$11695*'Calc4'!B11466</f>
        <v>0</v>
      </c>
      <c r="AC445" s="23">
        <f>'Calc1'!B5913*MAX('Calc4'!B13307,0-('Calc4'!B12697+IF('935'!P387=0,0,(1-'935'!X387/'11'!D$17)*'11'!B$17/('11'!B$17-'935'!W387)*IF('Calc1'!B5913=0,1,'Calc2'!B392/'Calc1'!B5913)*'Calc4'!B15136)))*'11'!B$17*0.01*'Calc4'!B$3092/'Calc4'!B$3109</f>
        <v>0</v>
      </c>
      <c r="AD445" s="23">
        <f>0.01*('Calc2'!B392*'11'!B$17*'Calc4'!B2237+'Calc1'!B5913*'Calc2'!B19278*'935'!P387*('11'!D$17-'935'!X387)*('11'!B$17/('11'!B$17-'935'!W387)))</f>
        <v>0</v>
      </c>
      <c r="AE445" s="23">
        <f>'Calc1'!B5913*'Calc4'!B$11076*('Calc4'!B$10457+'Calc1'!B10805)</f>
        <v>0</v>
      </c>
      <c r="AF445" s="23">
        <f>'Calc1'!B5913*MAX('Calc4'!B13307,0-('Calc4'!B12697+IF('935'!P387=0,0,(1-'935'!X387/'11'!D$17)*'11'!B$17/('11'!B$17-'935'!W387)*IF('Calc1'!B5913=0,1,'Calc2'!B392/'Calc1'!B5913)*'Calc4'!B15136)))*'11'!B$17*0.01*(1-('Calc4'!B$3092+'Calc4'!B$11)/'Calc4'!B$3109)</f>
        <v>0</v>
      </c>
      <c r="AG445" s="23">
        <f>Q445-Y445-Z445-AA445-AB445-AC445-AD445-AE445-AF445</f>
        <v>0</v>
      </c>
      <c r="AH445" s="10"/>
    </row>
    <row r="446" spans="1:34">
      <c r="A446" s="21">
        <v>382</v>
      </c>
      <c r="B446" s="28">
        <f>'Results'!B399</f>
        <v>0</v>
      </c>
      <c r="C446" s="7">
        <f>'Results'!C399</f>
        <v>0</v>
      </c>
      <c r="D446" s="29">
        <f>'Results'!D399</f>
        <v>0</v>
      </c>
      <c r="E446" s="29">
        <f>'Results'!E399</f>
        <v>0</v>
      </c>
      <c r="F446" s="29">
        <f>'Results'!F399</f>
        <v>0</v>
      </c>
      <c r="G446" s="7">
        <f>'Results'!G399</f>
        <v>0</v>
      </c>
      <c r="H446" s="29">
        <f>'Results'!H399</f>
        <v>0</v>
      </c>
      <c r="I446" s="29">
        <f>'Results'!I399</f>
        <v>0</v>
      </c>
      <c r="J446" s="29">
        <f>'Results'!J399</f>
        <v>0</v>
      </c>
      <c r="K446" s="30">
        <f>0.01*'11'!B$17*'Calc1'!B5914*'Results'!E399</f>
        <v>0</v>
      </c>
      <c r="L446" s="23">
        <f>0.01*('11'!D$17-'935'!X388)*'Results'!C399*'Calc1'!B5914*('11'!B$17/('11'!B$17-'935'!W388))*'935'!P388</f>
        <v>0</v>
      </c>
      <c r="M446" s="23">
        <f>0.01*('11'!B$17-'935'!W388)*'Results'!D399</f>
        <v>0</v>
      </c>
      <c r="N446" s="23">
        <f>0.01*'11'!B$17*'Calc1'!B8359*'Calc3'!B3552</f>
        <v>0</v>
      </c>
      <c r="O446" s="23">
        <f>0.01*('11'!B$17-'935'!W388)*'Calc4'!B20018</f>
        <v>0</v>
      </c>
      <c r="P446" s="23">
        <f>0.01*'Calc3'!B11512*'935'!T388</f>
        <v>0</v>
      </c>
      <c r="Q446" s="30">
        <f>K446+L446+M446</f>
        <v>0</v>
      </c>
      <c r="R446" s="25">
        <f>'935'!Y388</f>
        <v>0</v>
      </c>
      <c r="S446" s="31">
        <f>Q446-R446</f>
        <v>0</v>
      </c>
      <c r="T446" s="32">
        <f>IF(R446,Q446/R446-1,"")</f>
        <v>0</v>
      </c>
      <c r="U446" s="30">
        <f>N446+O446+P446</f>
        <v>0</v>
      </c>
      <c r="V446" s="25">
        <f>'935'!Z388</f>
        <v>0</v>
      </c>
      <c r="W446" s="31">
        <f>U446-V446</f>
        <v>0</v>
      </c>
      <c r="X446" s="32">
        <f>IF(V446,U446/V446-1,"")</f>
        <v>0</v>
      </c>
      <c r="Y446" s="30">
        <f>0.01*('11'!B$17-'935'!W388)*'Calc4'!B16971</f>
        <v>0</v>
      </c>
      <c r="Z446" s="23">
        <f>0.01*'11'!B$17*'Calc1'!B5914*'Calc4'!B1630</f>
        <v>0</v>
      </c>
      <c r="AA446" s="23">
        <f>'Calc1'!B5914*MAX('Calc4'!B13308,0-('Calc4'!B12698+IF('935'!P388=0,0,(1-'935'!X388/'11'!D$17)*'11'!B$17/('11'!B$17-'935'!W388)*IF('Calc1'!B5914=0,1,'Calc2'!B393/'Calc1'!B5914)*'Calc4'!B15137)))*'11'!B$17*0.01*'Calc4'!B$11/'Calc4'!B$3109</f>
        <v>0</v>
      </c>
      <c r="AB446" s="23">
        <f>'Calc1'!B5914*'Calc4'!B$11695*'Calc4'!B11467</f>
        <v>0</v>
      </c>
      <c r="AC446" s="23">
        <f>'Calc1'!B5914*MAX('Calc4'!B13308,0-('Calc4'!B12698+IF('935'!P388=0,0,(1-'935'!X388/'11'!D$17)*'11'!B$17/('11'!B$17-'935'!W388)*IF('Calc1'!B5914=0,1,'Calc2'!B393/'Calc1'!B5914)*'Calc4'!B15137)))*'11'!B$17*0.01*'Calc4'!B$3092/'Calc4'!B$3109</f>
        <v>0</v>
      </c>
      <c r="AD446" s="23">
        <f>0.01*('Calc2'!B393*'11'!B$17*'Calc4'!B2238+'Calc1'!B5914*'Calc2'!B19279*'935'!P388*('11'!D$17-'935'!X388)*('11'!B$17/('11'!B$17-'935'!W388)))</f>
        <v>0</v>
      </c>
      <c r="AE446" s="23">
        <f>'Calc1'!B5914*'Calc4'!B$11076*('Calc4'!B$10457+'Calc1'!B10806)</f>
        <v>0</v>
      </c>
      <c r="AF446" s="23">
        <f>'Calc1'!B5914*MAX('Calc4'!B13308,0-('Calc4'!B12698+IF('935'!P388=0,0,(1-'935'!X388/'11'!D$17)*'11'!B$17/('11'!B$17-'935'!W388)*IF('Calc1'!B5914=0,1,'Calc2'!B393/'Calc1'!B5914)*'Calc4'!B15137)))*'11'!B$17*0.01*(1-('Calc4'!B$3092+'Calc4'!B$11)/'Calc4'!B$3109)</f>
        <v>0</v>
      </c>
      <c r="AG446" s="23">
        <f>Q446-Y446-Z446-AA446-AB446-AC446-AD446-AE446-AF446</f>
        <v>0</v>
      </c>
      <c r="AH446" s="10"/>
    </row>
    <row r="447" spans="1:34">
      <c r="A447" s="21">
        <v>383</v>
      </c>
      <c r="B447" s="28">
        <f>'Results'!B400</f>
        <v>0</v>
      </c>
      <c r="C447" s="7">
        <f>'Results'!C400</f>
        <v>0</v>
      </c>
      <c r="D447" s="29">
        <f>'Results'!D400</f>
        <v>0</v>
      </c>
      <c r="E447" s="29">
        <f>'Results'!E400</f>
        <v>0</v>
      </c>
      <c r="F447" s="29">
        <f>'Results'!F400</f>
        <v>0</v>
      </c>
      <c r="G447" s="7">
        <f>'Results'!G400</f>
        <v>0</v>
      </c>
      <c r="H447" s="29">
        <f>'Results'!H400</f>
        <v>0</v>
      </c>
      <c r="I447" s="29">
        <f>'Results'!I400</f>
        <v>0</v>
      </c>
      <c r="J447" s="29">
        <f>'Results'!J400</f>
        <v>0</v>
      </c>
      <c r="K447" s="30">
        <f>0.01*'11'!B$17*'Calc1'!B5915*'Results'!E400</f>
        <v>0</v>
      </c>
      <c r="L447" s="23">
        <f>0.01*('11'!D$17-'935'!X389)*'Results'!C400*'Calc1'!B5915*('11'!B$17/('11'!B$17-'935'!W389))*'935'!P389</f>
        <v>0</v>
      </c>
      <c r="M447" s="23">
        <f>0.01*('11'!B$17-'935'!W389)*'Results'!D400</f>
        <v>0</v>
      </c>
      <c r="N447" s="23">
        <f>0.01*'11'!B$17*'Calc1'!B8360*'Calc3'!B3553</f>
        <v>0</v>
      </c>
      <c r="O447" s="23">
        <f>0.01*('11'!B$17-'935'!W389)*'Calc4'!B20019</f>
        <v>0</v>
      </c>
      <c r="P447" s="23">
        <f>0.01*'Calc3'!B11513*'935'!T389</f>
        <v>0</v>
      </c>
      <c r="Q447" s="30">
        <f>K447+L447+M447</f>
        <v>0</v>
      </c>
      <c r="R447" s="25">
        <f>'935'!Y389</f>
        <v>0</v>
      </c>
      <c r="S447" s="31">
        <f>Q447-R447</f>
        <v>0</v>
      </c>
      <c r="T447" s="32">
        <f>IF(R447,Q447/R447-1,"")</f>
        <v>0</v>
      </c>
      <c r="U447" s="30">
        <f>N447+O447+P447</f>
        <v>0</v>
      </c>
      <c r="V447" s="25">
        <f>'935'!Z389</f>
        <v>0</v>
      </c>
      <c r="W447" s="31">
        <f>U447-V447</f>
        <v>0</v>
      </c>
      <c r="X447" s="32">
        <f>IF(V447,U447/V447-1,"")</f>
        <v>0</v>
      </c>
      <c r="Y447" s="30">
        <f>0.01*('11'!B$17-'935'!W389)*'Calc4'!B16972</f>
        <v>0</v>
      </c>
      <c r="Z447" s="23">
        <f>0.01*'11'!B$17*'Calc1'!B5915*'Calc4'!B1631</f>
        <v>0</v>
      </c>
      <c r="AA447" s="23">
        <f>'Calc1'!B5915*MAX('Calc4'!B13309,0-('Calc4'!B12699+IF('935'!P389=0,0,(1-'935'!X389/'11'!D$17)*'11'!B$17/('11'!B$17-'935'!W389)*IF('Calc1'!B5915=0,1,'Calc2'!B394/'Calc1'!B5915)*'Calc4'!B15138)))*'11'!B$17*0.01*'Calc4'!B$11/'Calc4'!B$3109</f>
        <v>0</v>
      </c>
      <c r="AB447" s="23">
        <f>'Calc1'!B5915*'Calc4'!B$11695*'Calc4'!B11468</f>
        <v>0</v>
      </c>
      <c r="AC447" s="23">
        <f>'Calc1'!B5915*MAX('Calc4'!B13309,0-('Calc4'!B12699+IF('935'!P389=0,0,(1-'935'!X389/'11'!D$17)*'11'!B$17/('11'!B$17-'935'!W389)*IF('Calc1'!B5915=0,1,'Calc2'!B394/'Calc1'!B5915)*'Calc4'!B15138)))*'11'!B$17*0.01*'Calc4'!B$3092/'Calc4'!B$3109</f>
        <v>0</v>
      </c>
      <c r="AD447" s="23">
        <f>0.01*('Calc2'!B394*'11'!B$17*'Calc4'!B2239+'Calc1'!B5915*'Calc2'!B19280*'935'!P389*('11'!D$17-'935'!X389)*('11'!B$17/('11'!B$17-'935'!W389)))</f>
        <v>0</v>
      </c>
      <c r="AE447" s="23">
        <f>'Calc1'!B5915*'Calc4'!B$11076*('Calc4'!B$10457+'Calc1'!B10807)</f>
        <v>0</v>
      </c>
      <c r="AF447" s="23">
        <f>'Calc1'!B5915*MAX('Calc4'!B13309,0-('Calc4'!B12699+IF('935'!P389=0,0,(1-'935'!X389/'11'!D$17)*'11'!B$17/('11'!B$17-'935'!W389)*IF('Calc1'!B5915=0,1,'Calc2'!B394/'Calc1'!B5915)*'Calc4'!B15138)))*'11'!B$17*0.01*(1-('Calc4'!B$3092+'Calc4'!B$11)/'Calc4'!B$3109)</f>
        <v>0</v>
      </c>
      <c r="AG447" s="23">
        <f>Q447-Y447-Z447-AA447-AB447-AC447-AD447-AE447-AF447</f>
        <v>0</v>
      </c>
      <c r="AH447" s="10"/>
    </row>
    <row r="448" spans="1:34">
      <c r="A448" s="21">
        <v>384</v>
      </c>
      <c r="B448" s="28">
        <f>'Results'!B401</f>
        <v>0</v>
      </c>
      <c r="C448" s="7">
        <f>'Results'!C401</f>
        <v>0</v>
      </c>
      <c r="D448" s="29">
        <f>'Results'!D401</f>
        <v>0</v>
      </c>
      <c r="E448" s="29">
        <f>'Results'!E401</f>
        <v>0</v>
      </c>
      <c r="F448" s="29">
        <f>'Results'!F401</f>
        <v>0</v>
      </c>
      <c r="G448" s="7">
        <f>'Results'!G401</f>
        <v>0</v>
      </c>
      <c r="H448" s="29">
        <f>'Results'!H401</f>
        <v>0</v>
      </c>
      <c r="I448" s="29">
        <f>'Results'!I401</f>
        <v>0</v>
      </c>
      <c r="J448" s="29">
        <f>'Results'!J401</f>
        <v>0</v>
      </c>
      <c r="K448" s="30">
        <f>0.01*'11'!B$17*'Calc1'!B5916*'Results'!E401</f>
        <v>0</v>
      </c>
      <c r="L448" s="23">
        <f>0.01*('11'!D$17-'935'!X390)*'Results'!C401*'Calc1'!B5916*('11'!B$17/('11'!B$17-'935'!W390))*'935'!P390</f>
        <v>0</v>
      </c>
      <c r="M448" s="23">
        <f>0.01*('11'!B$17-'935'!W390)*'Results'!D401</f>
        <v>0</v>
      </c>
      <c r="N448" s="23">
        <f>0.01*'11'!B$17*'Calc1'!B8361*'Calc3'!B3554</f>
        <v>0</v>
      </c>
      <c r="O448" s="23">
        <f>0.01*('11'!B$17-'935'!W390)*'Calc4'!B20020</f>
        <v>0</v>
      </c>
      <c r="P448" s="23">
        <f>0.01*'Calc3'!B11514*'935'!T390</f>
        <v>0</v>
      </c>
      <c r="Q448" s="30">
        <f>K448+L448+M448</f>
        <v>0</v>
      </c>
      <c r="R448" s="25">
        <f>'935'!Y390</f>
        <v>0</v>
      </c>
      <c r="S448" s="31">
        <f>Q448-R448</f>
        <v>0</v>
      </c>
      <c r="T448" s="32">
        <f>IF(R448,Q448/R448-1,"")</f>
        <v>0</v>
      </c>
      <c r="U448" s="30">
        <f>N448+O448+P448</f>
        <v>0</v>
      </c>
      <c r="V448" s="25">
        <f>'935'!Z390</f>
        <v>0</v>
      </c>
      <c r="W448" s="31">
        <f>U448-V448</f>
        <v>0</v>
      </c>
      <c r="X448" s="32">
        <f>IF(V448,U448/V448-1,"")</f>
        <v>0</v>
      </c>
      <c r="Y448" s="30">
        <f>0.01*('11'!B$17-'935'!W390)*'Calc4'!B16973</f>
        <v>0</v>
      </c>
      <c r="Z448" s="23">
        <f>0.01*'11'!B$17*'Calc1'!B5916*'Calc4'!B1632</f>
        <v>0</v>
      </c>
      <c r="AA448" s="23">
        <f>'Calc1'!B5916*MAX('Calc4'!B13310,0-('Calc4'!B12700+IF('935'!P390=0,0,(1-'935'!X390/'11'!D$17)*'11'!B$17/('11'!B$17-'935'!W390)*IF('Calc1'!B5916=0,1,'Calc2'!B395/'Calc1'!B5916)*'Calc4'!B15139)))*'11'!B$17*0.01*'Calc4'!B$11/'Calc4'!B$3109</f>
        <v>0</v>
      </c>
      <c r="AB448" s="23">
        <f>'Calc1'!B5916*'Calc4'!B$11695*'Calc4'!B11469</f>
        <v>0</v>
      </c>
      <c r="AC448" s="23">
        <f>'Calc1'!B5916*MAX('Calc4'!B13310,0-('Calc4'!B12700+IF('935'!P390=0,0,(1-'935'!X390/'11'!D$17)*'11'!B$17/('11'!B$17-'935'!W390)*IF('Calc1'!B5916=0,1,'Calc2'!B395/'Calc1'!B5916)*'Calc4'!B15139)))*'11'!B$17*0.01*'Calc4'!B$3092/'Calc4'!B$3109</f>
        <v>0</v>
      </c>
      <c r="AD448" s="23">
        <f>0.01*('Calc2'!B395*'11'!B$17*'Calc4'!B2240+'Calc1'!B5916*'Calc2'!B19281*'935'!P390*('11'!D$17-'935'!X390)*('11'!B$17/('11'!B$17-'935'!W390)))</f>
        <v>0</v>
      </c>
      <c r="AE448" s="23">
        <f>'Calc1'!B5916*'Calc4'!B$11076*('Calc4'!B$10457+'Calc1'!B10808)</f>
        <v>0</v>
      </c>
      <c r="AF448" s="23">
        <f>'Calc1'!B5916*MAX('Calc4'!B13310,0-('Calc4'!B12700+IF('935'!P390=0,0,(1-'935'!X390/'11'!D$17)*'11'!B$17/('11'!B$17-'935'!W390)*IF('Calc1'!B5916=0,1,'Calc2'!B395/'Calc1'!B5916)*'Calc4'!B15139)))*'11'!B$17*0.01*(1-('Calc4'!B$3092+'Calc4'!B$11)/'Calc4'!B$3109)</f>
        <v>0</v>
      </c>
      <c r="AG448" s="23">
        <f>Q448-Y448-Z448-AA448-AB448-AC448-AD448-AE448-AF448</f>
        <v>0</v>
      </c>
      <c r="AH448" s="10"/>
    </row>
    <row r="449" spans="1:34">
      <c r="A449" s="21">
        <v>385</v>
      </c>
      <c r="B449" s="28">
        <f>'Results'!B402</f>
        <v>0</v>
      </c>
      <c r="C449" s="7">
        <f>'Results'!C402</f>
        <v>0</v>
      </c>
      <c r="D449" s="29">
        <f>'Results'!D402</f>
        <v>0</v>
      </c>
      <c r="E449" s="29">
        <f>'Results'!E402</f>
        <v>0</v>
      </c>
      <c r="F449" s="29">
        <f>'Results'!F402</f>
        <v>0</v>
      </c>
      <c r="G449" s="7">
        <f>'Results'!G402</f>
        <v>0</v>
      </c>
      <c r="H449" s="29">
        <f>'Results'!H402</f>
        <v>0</v>
      </c>
      <c r="I449" s="29">
        <f>'Results'!I402</f>
        <v>0</v>
      </c>
      <c r="J449" s="29">
        <f>'Results'!J402</f>
        <v>0</v>
      </c>
      <c r="K449" s="30">
        <f>0.01*'11'!B$17*'Calc1'!B5917*'Results'!E402</f>
        <v>0</v>
      </c>
      <c r="L449" s="23">
        <f>0.01*('11'!D$17-'935'!X391)*'Results'!C402*'Calc1'!B5917*('11'!B$17/('11'!B$17-'935'!W391))*'935'!P391</f>
        <v>0</v>
      </c>
      <c r="M449" s="23">
        <f>0.01*('11'!B$17-'935'!W391)*'Results'!D402</f>
        <v>0</v>
      </c>
      <c r="N449" s="23">
        <f>0.01*'11'!B$17*'Calc1'!B8362*'Calc3'!B3555</f>
        <v>0</v>
      </c>
      <c r="O449" s="23">
        <f>0.01*('11'!B$17-'935'!W391)*'Calc4'!B20021</f>
        <v>0</v>
      </c>
      <c r="P449" s="23">
        <f>0.01*'Calc3'!B11515*'935'!T391</f>
        <v>0</v>
      </c>
      <c r="Q449" s="30">
        <f>K449+L449+M449</f>
        <v>0</v>
      </c>
      <c r="R449" s="25">
        <f>'935'!Y391</f>
        <v>0</v>
      </c>
      <c r="S449" s="31">
        <f>Q449-R449</f>
        <v>0</v>
      </c>
      <c r="T449" s="32">
        <f>IF(R449,Q449/R449-1,"")</f>
        <v>0</v>
      </c>
      <c r="U449" s="30">
        <f>N449+O449+P449</f>
        <v>0</v>
      </c>
      <c r="V449" s="25">
        <f>'935'!Z391</f>
        <v>0</v>
      </c>
      <c r="W449" s="31">
        <f>U449-V449</f>
        <v>0</v>
      </c>
      <c r="X449" s="32">
        <f>IF(V449,U449/V449-1,"")</f>
        <v>0</v>
      </c>
      <c r="Y449" s="30">
        <f>0.01*('11'!B$17-'935'!W391)*'Calc4'!B16974</f>
        <v>0</v>
      </c>
      <c r="Z449" s="23">
        <f>0.01*'11'!B$17*'Calc1'!B5917*'Calc4'!B1633</f>
        <v>0</v>
      </c>
      <c r="AA449" s="23">
        <f>'Calc1'!B5917*MAX('Calc4'!B13311,0-('Calc4'!B12701+IF('935'!P391=0,0,(1-'935'!X391/'11'!D$17)*'11'!B$17/('11'!B$17-'935'!W391)*IF('Calc1'!B5917=0,1,'Calc2'!B396/'Calc1'!B5917)*'Calc4'!B15140)))*'11'!B$17*0.01*'Calc4'!B$11/'Calc4'!B$3109</f>
        <v>0</v>
      </c>
      <c r="AB449" s="23">
        <f>'Calc1'!B5917*'Calc4'!B$11695*'Calc4'!B11470</f>
        <v>0</v>
      </c>
      <c r="AC449" s="23">
        <f>'Calc1'!B5917*MAX('Calc4'!B13311,0-('Calc4'!B12701+IF('935'!P391=0,0,(1-'935'!X391/'11'!D$17)*'11'!B$17/('11'!B$17-'935'!W391)*IF('Calc1'!B5917=0,1,'Calc2'!B396/'Calc1'!B5917)*'Calc4'!B15140)))*'11'!B$17*0.01*'Calc4'!B$3092/'Calc4'!B$3109</f>
        <v>0</v>
      </c>
      <c r="AD449" s="23">
        <f>0.01*('Calc2'!B396*'11'!B$17*'Calc4'!B2241+'Calc1'!B5917*'Calc2'!B19282*'935'!P391*('11'!D$17-'935'!X391)*('11'!B$17/('11'!B$17-'935'!W391)))</f>
        <v>0</v>
      </c>
      <c r="AE449" s="23">
        <f>'Calc1'!B5917*'Calc4'!B$11076*('Calc4'!B$10457+'Calc1'!B10809)</f>
        <v>0</v>
      </c>
      <c r="AF449" s="23">
        <f>'Calc1'!B5917*MAX('Calc4'!B13311,0-('Calc4'!B12701+IF('935'!P391=0,0,(1-'935'!X391/'11'!D$17)*'11'!B$17/('11'!B$17-'935'!W391)*IF('Calc1'!B5917=0,1,'Calc2'!B396/'Calc1'!B5917)*'Calc4'!B15140)))*'11'!B$17*0.01*(1-('Calc4'!B$3092+'Calc4'!B$11)/'Calc4'!B$3109)</f>
        <v>0</v>
      </c>
      <c r="AG449" s="23">
        <f>Q449-Y449-Z449-AA449-AB449-AC449-AD449-AE449-AF449</f>
        <v>0</v>
      </c>
      <c r="AH449" s="10"/>
    </row>
    <row r="450" spans="1:34">
      <c r="A450" s="21">
        <v>386</v>
      </c>
      <c r="B450" s="28">
        <f>'Results'!B403</f>
        <v>0</v>
      </c>
      <c r="C450" s="7">
        <f>'Results'!C403</f>
        <v>0</v>
      </c>
      <c r="D450" s="29">
        <f>'Results'!D403</f>
        <v>0</v>
      </c>
      <c r="E450" s="29">
        <f>'Results'!E403</f>
        <v>0</v>
      </c>
      <c r="F450" s="29">
        <f>'Results'!F403</f>
        <v>0</v>
      </c>
      <c r="G450" s="7">
        <f>'Results'!G403</f>
        <v>0</v>
      </c>
      <c r="H450" s="29">
        <f>'Results'!H403</f>
        <v>0</v>
      </c>
      <c r="I450" s="29">
        <f>'Results'!I403</f>
        <v>0</v>
      </c>
      <c r="J450" s="29">
        <f>'Results'!J403</f>
        <v>0</v>
      </c>
      <c r="K450" s="30">
        <f>0.01*'11'!B$17*'Calc1'!B5918*'Results'!E403</f>
        <v>0</v>
      </c>
      <c r="L450" s="23">
        <f>0.01*('11'!D$17-'935'!X392)*'Results'!C403*'Calc1'!B5918*('11'!B$17/('11'!B$17-'935'!W392))*'935'!P392</f>
        <v>0</v>
      </c>
      <c r="M450" s="23">
        <f>0.01*('11'!B$17-'935'!W392)*'Results'!D403</f>
        <v>0</v>
      </c>
      <c r="N450" s="23">
        <f>0.01*'11'!B$17*'Calc1'!B8363*'Calc3'!B3556</f>
        <v>0</v>
      </c>
      <c r="O450" s="23">
        <f>0.01*('11'!B$17-'935'!W392)*'Calc4'!B20022</f>
        <v>0</v>
      </c>
      <c r="P450" s="23">
        <f>0.01*'Calc3'!B11516*'935'!T392</f>
        <v>0</v>
      </c>
      <c r="Q450" s="30">
        <f>K450+L450+M450</f>
        <v>0</v>
      </c>
      <c r="R450" s="25">
        <f>'935'!Y392</f>
        <v>0</v>
      </c>
      <c r="S450" s="31">
        <f>Q450-R450</f>
        <v>0</v>
      </c>
      <c r="T450" s="32">
        <f>IF(R450,Q450/R450-1,"")</f>
        <v>0</v>
      </c>
      <c r="U450" s="30">
        <f>N450+O450+P450</f>
        <v>0</v>
      </c>
      <c r="V450" s="25">
        <f>'935'!Z392</f>
        <v>0</v>
      </c>
      <c r="W450" s="31">
        <f>U450-V450</f>
        <v>0</v>
      </c>
      <c r="X450" s="32">
        <f>IF(V450,U450/V450-1,"")</f>
        <v>0</v>
      </c>
      <c r="Y450" s="30">
        <f>0.01*('11'!B$17-'935'!W392)*'Calc4'!B16975</f>
        <v>0</v>
      </c>
      <c r="Z450" s="23">
        <f>0.01*'11'!B$17*'Calc1'!B5918*'Calc4'!B1634</f>
        <v>0</v>
      </c>
      <c r="AA450" s="23">
        <f>'Calc1'!B5918*MAX('Calc4'!B13312,0-('Calc4'!B12702+IF('935'!P392=0,0,(1-'935'!X392/'11'!D$17)*'11'!B$17/('11'!B$17-'935'!W392)*IF('Calc1'!B5918=0,1,'Calc2'!B397/'Calc1'!B5918)*'Calc4'!B15141)))*'11'!B$17*0.01*'Calc4'!B$11/'Calc4'!B$3109</f>
        <v>0</v>
      </c>
      <c r="AB450" s="23">
        <f>'Calc1'!B5918*'Calc4'!B$11695*'Calc4'!B11471</f>
        <v>0</v>
      </c>
      <c r="AC450" s="23">
        <f>'Calc1'!B5918*MAX('Calc4'!B13312,0-('Calc4'!B12702+IF('935'!P392=0,0,(1-'935'!X392/'11'!D$17)*'11'!B$17/('11'!B$17-'935'!W392)*IF('Calc1'!B5918=0,1,'Calc2'!B397/'Calc1'!B5918)*'Calc4'!B15141)))*'11'!B$17*0.01*'Calc4'!B$3092/'Calc4'!B$3109</f>
        <v>0</v>
      </c>
      <c r="AD450" s="23">
        <f>0.01*('Calc2'!B397*'11'!B$17*'Calc4'!B2242+'Calc1'!B5918*'Calc2'!B19283*'935'!P392*('11'!D$17-'935'!X392)*('11'!B$17/('11'!B$17-'935'!W392)))</f>
        <v>0</v>
      </c>
      <c r="AE450" s="23">
        <f>'Calc1'!B5918*'Calc4'!B$11076*('Calc4'!B$10457+'Calc1'!B10810)</f>
        <v>0</v>
      </c>
      <c r="AF450" s="23">
        <f>'Calc1'!B5918*MAX('Calc4'!B13312,0-('Calc4'!B12702+IF('935'!P392=0,0,(1-'935'!X392/'11'!D$17)*'11'!B$17/('11'!B$17-'935'!W392)*IF('Calc1'!B5918=0,1,'Calc2'!B397/'Calc1'!B5918)*'Calc4'!B15141)))*'11'!B$17*0.01*(1-('Calc4'!B$3092+'Calc4'!B$11)/'Calc4'!B$3109)</f>
        <v>0</v>
      </c>
      <c r="AG450" s="23">
        <f>Q450-Y450-Z450-AA450-AB450-AC450-AD450-AE450-AF450</f>
        <v>0</v>
      </c>
      <c r="AH450" s="10"/>
    </row>
    <row r="451" spans="1:34">
      <c r="A451" s="21">
        <v>387</v>
      </c>
      <c r="B451" s="28">
        <f>'Results'!B404</f>
        <v>0</v>
      </c>
      <c r="C451" s="7">
        <f>'Results'!C404</f>
        <v>0</v>
      </c>
      <c r="D451" s="29">
        <f>'Results'!D404</f>
        <v>0</v>
      </c>
      <c r="E451" s="29">
        <f>'Results'!E404</f>
        <v>0</v>
      </c>
      <c r="F451" s="29">
        <f>'Results'!F404</f>
        <v>0</v>
      </c>
      <c r="G451" s="7">
        <f>'Results'!G404</f>
        <v>0</v>
      </c>
      <c r="H451" s="29">
        <f>'Results'!H404</f>
        <v>0</v>
      </c>
      <c r="I451" s="29">
        <f>'Results'!I404</f>
        <v>0</v>
      </c>
      <c r="J451" s="29">
        <f>'Results'!J404</f>
        <v>0</v>
      </c>
      <c r="K451" s="30">
        <f>0.01*'11'!B$17*'Calc1'!B5919*'Results'!E404</f>
        <v>0</v>
      </c>
      <c r="L451" s="23">
        <f>0.01*('11'!D$17-'935'!X393)*'Results'!C404*'Calc1'!B5919*('11'!B$17/('11'!B$17-'935'!W393))*'935'!P393</f>
        <v>0</v>
      </c>
      <c r="M451" s="23">
        <f>0.01*('11'!B$17-'935'!W393)*'Results'!D404</f>
        <v>0</v>
      </c>
      <c r="N451" s="23">
        <f>0.01*'11'!B$17*'Calc1'!B8364*'Calc3'!B3557</f>
        <v>0</v>
      </c>
      <c r="O451" s="23">
        <f>0.01*('11'!B$17-'935'!W393)*'Calc4'!B20023</f>
        <v>0</v>
      </c>
      <c r="P451" s="23">
        <f>0.01*'Calc3'!B11517*'935'!T393</f>
        <v>0</v>
      </c>
      <c r="Q451" s="30">
        <f>K451+L451+M451</f>
        <v>0</v>
      </c>
      <c r="R451" s="25">
        <f>'935'!Y393</f>
        <v>0</v>
      </c>
      <c r="S451" s="31">
        <f>Q451-R451</f>
        <v>0</v>
      </c>
      <c r="T451" s="32">
        <f>IF(R451,Q451/R451-1,"")</f>
        <v>0</v>
      </c>
      <c r="U451" s="30">
        <f>N451+O451+P451</f>
        <v>0</v>
      </c>
      <c r="V451" s="25">
        <f>'935'!Z393</f>
        <v>0</v>
      </c>
      <c r="W451" s="31">
        <f>U451-V451</f>
        <v>0</v>
      </c>
      <c r="X451" s="32">
        <f>IF(V451,U451/V451-1,"")</f>
        <v>0</v>
      </c>
      <c r="Y451" s="30">
        <f>0.01*('11'!B$17-'935'!W393)*'Calc4'!B16976</f>
        <v>0</v>
      </c>
      <c r="Z451" s="23">
        <f>0.01*'11'!B$17*'Calc1'!B5919*'Calc4'!B1635</f>
        <v>0</v>
      </c>
      <c r="AA451" s="23">
        <f>'Calc1'!B5919*MAX('Calc4'!B13313,0-('Calc4'!B12703+IF('935'!P393=0,0,(1-'935'!X393/'11'!D$17)*'11'!B$17/('11'!B$17-'935'!W393)*IF('Calc1'!B5919=0,1,'Calc2'!B398/'Calc1'!B5919)*'Calc4'!B15142)))*'11'!B$17*0.01*'Calc4'!B$11/'Calc4'!B$3109</f>
        <v>0</v>
      </c>
      <c r="AB451" s="23">
        <f>'Calc1'!B5919*'Calc4'!B$11695*'Calc4'!B11472</f>
        <v>0</v>
      </c>
      <c r="AC451" s="23">
        <f>'Calc1'!B5919*MAX('Calc4'!B13313,0-('Calc4'!B12703+IF('935'!P393=0,0,(1-'935'!X393/'11'!D$17)*'11'!B$17/('11'!B$17-'935'!W393)*IF('Calc1'!B5919=0,1,'Calc2'!B398/'Calc1'!B5919)*'Calc4'!B15142)))*'11'!B$17*0.01*'Calc4'!B$3092/'Calc4'!B$3109</f>
        <v>0</v>
      </c>
      <c r="AD451" s="23">
        <f>0.01*('Calc2'!B398*'11'!B$17*'Calc4'!B2243+'Calc1'!B5919*'Calc2'!B19284*'935'!P393*('11'!D$17-'935'!X393)*('11'!B$17/('11'!B$17-'935'!W393)))</f>
        <v>0</v>
      </c>
      <c r="AE451" s="23">
        <f>'Calc1'!B5919*'Calc4'!B$11076*('Calc4'!B$10457+'Calc1'!B10811)</f>
        <v>0</v>
      </c>
      <c r="AF451" s="23">
        <f>'Calc1'!B5919*MAX('Calc4'!B13313,0-('Calc4'!B12703+IF('935'!P393=0,0,(1-'935'!X393/'11'!D$17)*'11'!B$17/('11'!B$17-'935'!W393)*IF('Calc1'!B5919=0,1,'Calc2'!B398/'Calc1'!B5919)*'Calc4'!B15142)))*'11'!B$17*0.01*(1-('Calc4'!B$3092+'Calc4'!B$11)/'Calc4'!B$3109)</f>
        <v>0</v>
      </c>
      <c r="AG451" s="23">
        <f>Q451-Y451-Z451-AA451-AB451-AC451-AD451-AE451-AF451</f>
        <v>0</v>
      </c>
      <c r="AH451" s="10"/>
    </row>
    <row r="452" spans="1:34">
      <c r="A452" s="21">
        <v>388</v>
      </c>
      <c r="B452" s="28">
        <f>'Results'!B405</f>
        <v>0</v>
      </c>
      <c r="C452" s="7">
        <f>'Results'!C405</f>
        <v>0</v>
      </c>
      <c r="D452" s="29">
        <f>'Results'!D405</f>
        <v>0</v>
      </c>
      <c r="E452" s="29">
        <f>'Results'!E405</f>
        <v>0</v>
      </c>
      <c r="F452" s="29">
        <f>'Results'!F405</f>
        <v>0</v>
      </c>
      <c r="G452" s="7">
        <f>'Results'!G405</f>
        <v>0</v>
      </c>
      <c r="H452" s="29">
        <f>'Results'!H405</f>
        <v>0</v>
      </c>
      <c r="I452" s="29">
        <f>'Results'!I405</f>
        <v>0</v>
      </c>
      <c r="J452" s="29">
        <f>'Results'!J405</f>
        <v>0</v>
      </c>
      <c r="K452" s="30">
        <f>0.01*'11'!B$17*'Calc1'!B5920*'Results'!E405</f>
        <v>0</v>
      </c>
      <c r="L452" s="23">
        <f>0.01*('11'!D$17-'935'!X394)*'Results'!C405*'Calc1'!B5920*('11'!B$17/('11'!B$17-'935'!W394))*'935'!P394</f>
        <v>0</v>
      </c>
      <c r="M452" s="23">
        <f>0.01*('11'!B$17-'935'!W394)*'Results'!D405</f>
        <v>0</v>
      </c>
      <c r="N452" s="23">
        <f>0.01*'11'!B$17*'Calc1'!B8365*'Calc3'!B3558</f>
        <v>0</v>
      </c>
      <c r="O452" s="23">
        <f>0.01*('11'!B$17-'935'!W394)*'Calc4'!B20024</f>
        <v>0</v>
      </c>
      <c r="P452" s="23">
        <f>0.01*'Calc3'!B11518*'935'!T394</f>
        <v>0</v>
      </c>
      <c r="Q452" s="30">
        <f>K452+L452+M452</f>
        <v>0</v>
      </c>
      <c r="R452" s="25">
        <f>'935'!Y394</f>
        <v>0</v>
      </c>
      <c r="S452" s="31">
        <f>Q452-R452</f>
        <v>0</v>
      </c>
      <c r="T452" s="32">
        <f>IF(R452,Q452/R452-1,"")</f>
        <v>0</v>
      </c>
      <c r="U452" s="30">
        <f>N452+O452+P452</f>
        <v>0</v>
      </c>
      <c r="V452" s="25">
        <f>'935'!Z394</f>
        <v>0</v>
      </c>
      <c r="W452" s="31">
        <f>U452-V452</f>
        <v>0</v>
      </c>
      <c r="X452" s="32">
        <f>IF(V452,U452/V452-1,"")</f>
        <v>0</v>
      </c>
      <c r="Y452" s="30">
        <f>0.01*('11'!B$17-'935'!W394)*'Calc4'!B16977</f>
        <v>0</v>
      </c>
      <c r="Z452" s="23">
        <f>0.01*'11'!B$17*'Calc1'!B5920*'Calc4'!B1636</f>
        <v>0</v>
      </c>
      <c r="AA452" s="23">
        <f>'Calc1'!B5920*MAX('Calc4'!B13314,0-('Calc4'!B12704+IF('935'!P394=0,0,(1-'935'!X394/'11'!D$17)*'11'!B$17/('11'!B$17-'935'!W394)*IF('Calc1'!B5920=0,1,'Calc2'!B399/'Calc1'!B5920)*'Calc4'!B15143)))*'11'!B$17*0.01*'Calc4'!B$11/'Calc4'!B$3109</f>
        <v>0</v>
      </c>
      <c r="AB452" s="23">
        <f>'Calc1'!B5920*'Calc4'!B$11695*'Calc4'!B11473</f>
        <v>0</v>
      </c>
      <c r="AC452" s="23">
        <f>'Calc1'!B5920*MAX('Calc4'!B13314,0-('Calc4'!B12704+IF('935'!P394=0,0,(1-'935'!X394/'11'!D$17)*'11'!B$17/('11'!B$17-'935'!W394)*IF('Calc1'!B5920=0,1,'Calc2'!B399/'Calc1'!B5920)*'Calc4'!B15143)))*'11'!B$17*0.01*'Calc4'!B$3092/'Calc4'!B$3109</f>
        <v>0</v>
      </c>
      <c r="AD452" s="23">
        <f>0.01*('Calc2'!B399*'11'!B$17*'Calc4'!B2244+'Calc1'!B5920*'Calc2'!B19285*'935'!P394*('11'!D$17-'935'!X394)*('11'!B$17/('11'!B$17-'935'!W394)))</f>
        <v>0</v>
      </c>
      <c r="AE452" s="23">
        <f>'Calc1'!B5920*'Calc4'!B$11076*('Calc4'!B$10457+'Calc1'!B10812)</f>
        <v>0</v>
      </c>
      <c r="AF452" s="23">
        <f>'Calc1'!B5920*MAX('Calc4'!B13314,0-('Calc4'!B12704+IF('935'!P394=0,0,(1-'935'!X394/'11'!D$17)*'11'!B$17/('11'!B$17-'935'!W394)*IF('Calc1'!B5920=0,1,'Calc2'!B399/'Calc1'!B5920)*'Calc4'!B15143)))*'11'!B$17*0.01*(1-('Calc4'!B$3092+'Calc4'!B$11)/'Calc4'!B$3109)</f>
        <v>0</v>
      </c>
      <c r="AG452" s="23">
        <f>Q452-Y452-Z452-AA452-AB452-AC452-AD452-AE452-AF452</f>
        <v>0</v>
      </c>
      <c r="AH452" s="10"/>
    </row>
    <row r="453" spans="1:34">
      <c r="A453" s="21">
        <v>389</v>
      </c>
      <c r="B453" s="28">
        <f>'Results'!B406</f>
        <v>0</v>
      </c>
      <c r="C453" s="7">
        <f>'Results'!C406</f>
        <v>0</v>
      </c>
      <c r="D453" s="29">
        <f>'Results'!D406</f>
        <v>0</v>
      </c>
      <c r="E453" s="29">
        <f>'Results'!E406</f>
        <v>0</v>
      </c>
      <c r="F453" s="29">
        <f>'Results'!F406</f>
        <v>0</v>
      </c>
      <c r="G453" s="7">
        <f>'Results'!G406</f>
        <v>0</v>
      </c>
      <c r="H453" s="29">
        <f>'Results'!H406</f>
        <v>0</v>
      </c>
      <c r="I453" s="29">
        <f>'Results'!I406</f>
        <v>0</v>
      </c>
      <c r="J453" s="29">
        <f>'Results'!J406</f>
        <v>0</v>
      </c>
      <c r="K453" s="30">
        <f>0.01*'11'!B$17*'Calc1'!B5921*'Results'!E406</f>
        <v>0</v>
      </c>
      <c r="L453" s="23">
        <f>0.01*('11'!D$17-'935'!X395)*'Results'!C406*'Calc1'!B5921*('11'!B$17/('11'!B$17-'935'!W395))*'935'!P395</f>
        <v>0</v>
      </c>
      <c r="M453" s="23">
        <f>0.01*('11'!B$17-'935'!W395)*'Results'!D406</f>
        <v>0</v>
      </c>
      <c r="N453" s="23">
        <f>0.01*'11'!B$17*'Calc1'!B8366*'Calc3'!B3559</f>
        <v>0</v>
      </c>
      <c r="O453" s="23">
        <f>0.01*('11'!B$17-'935'!W395)*'Calc4'!B20025</f>
        <v>0</v>
      </c>
      <c r="P453" s="23">
        <f>0.01*'Calc3'!B11519*'935'!T395</f>
        <v>0</v>
      </c>
      <c r="Q453" s="30">
        <f>K453+L453+M453</f>
        <v>0</v>
      </c>
      <c r="R453" s="25">
        <f>'935'!Y395</f>
        <v>0</v>
      </c>
      <c r="S453" s="31">
        <f>Q453-R453</f>
        <v>0</v>
      </c>
      <c r="T453" s="32">
        <f>IF(R453,Q453/R453-1,"")</f>
        <v>0</v>
      </c>
      <c r="U453" s="30">
        <f>N453+O453+P453</f>
        <v>0</v>
      </c>
      <c r="V453" s="25">
        <f>'935'!Z395</f>
        <v>0</v>
      </c>
      <c r="W453" s="31">
        <f>U453-V453</f>
        <v>0</v>
      </c>
      <c r="X453" s="32">
        <f>IF(V453,U453/V453-1,"")</f>
        <v>0</v>
      </c>
      <c r="Y453" s="30">
        <f>0.01*('11'!B$17-'935'!W395)*'Calc4'!B16978</f>
        <v>0</v>
      </c>
      <c r="Z453" s="23">
        <f>0.01*'11'!B$17*'Calc1'!B5921*'Calc4'!B1637</f>
        <v>0</v>
      </c>
      <c r="AA453" s="23">
        <f>'Calc1'!B5921*MAX('Calc4'!B13315,0-('Calc4'!B12705+IF('935'!P395=0,0,(1-'935'!X395/'11'!D$17)*'11'!B$17/('11'!B$17-'935'!W395)*IF('Calc1'!B5921=0,1,'Calc2'!B400/'Calc1'!B5921)*'Calc4'!B15144)))*'11'!B$17*0.01*'Calc4'!B$11/'Calc4'!B$3109</f>
        <v>0</v>
      </c>
      <c r="AB453" s="23">
        <f>'Calc1'!B5921*'Calc4'!B$11695*'Calc4'!B11474</f>
        <v>0</v>
      </c>
      <c r="AC453" s="23">
        <f>'Calc1'!B5921*MAX('Calc4'!B13315,0-('Calc4'!B12705+IF('935'!P395=0,0,(1-'935'!X395/'11'!D$17)*'11'!B$17/('11'!B$17-'935'!W395)*IF('Calc1'!B5921=0,1,'Calc2'!B400/'Calc1'!B5921)*'Calc4'!B15144)))*'11'!B$17*0.01*'Calc4'!B$3092/'Calc4'!B$3109</f>
        <v>0</v>
      </c>
      <c r="AD453" s="23">
        <f>0.01*('Calc2'!B400*'11'!B$17*'Calc4'!B2245+'Calc1'!B5921*'Calc2'!B19286*'935'!P395*('11'!D$17-'935'!X395)*('11'!B$17/('11'!B$17-'935'!W395)))</f>
        <v>0</v>
      </c>
      <c r="AE453" s="23">
        <f>'Calc1'!B5921*'Calc4'!B$11076*('Calc4'!B$10457+'Calc1'!B10813)</f>
        <v>0</v>
      </c>
      <c r="AF453" s="23">
        <f>'Calc1'!B5921*MAX('Calc4'!B13315,0-('Calc4'!B12705+IF('935'!P395=0,0,(1-'935'!X395/'11'!D$17)*'11'!B$17/('11'!B$17-'935'!W395)*IF('Calc1'!B5921=0,1,'Calc2'!B400/'Calc1'!B5921)*'Calc4'!B15144)))*'11'!B$17*0.01*(1-('Calc4'!B$3092+'Calc4'!B$11)/'Calc4'!B$3109)</f>
        <v>0</v>
      </c>
      <c r="AG453" s="23">
        <f>Q453-Y453-Z453-AA453-AB453-AC453-AD453-AE453-AF453</f>
        <v>0</v>
      </c>
      <c r="AH453" s="10"/>
    </row>
    <row r="454" spans="1:34">
      <c r="A454" s="21">
        <v>390</v>
      </c>
      <c r="B454" s="28">
        <f>'Results'!B407</f>
        <v>0</v>
      </c>
      <c r="C454" s="7">
        <f>'Results'!C407</f>
        <v>0</v>
      </c>
      <c r="D454" s="29">
        <f>'Results'!D407</f>
        <v>0</v>
      </c>
      <c r="E454" s="29">
        <f>'Results'!E407</f>
        <v>0</v>
      </c>
      <c r="F454" s="29">
        <f>'Results'!F407</f>
        <v>0</v>
      </c>
      <c r="G454" s="7">
        <f>'Results'!G407</f>
        <v>0</v>
      </c>
      <c r="H454" s="29">
        <f>'Results'!H407</f>
        <v>0</v>
      </c>
      <c r="I454" s="29">
        <f>'Results'!I407</f>
        <v>0</v>
      </c>
      <c r="J454" s="29">
        <f>'Results'!J407</f>
        <v>0</v>
      </c>
      <c r="K454" s="30">
        <f>0.01*'11'!B$17*'Calc1'!B5922*'Results'!E407</f>
        <v>0</v>
      </c>
      <c r="L454" s="23">
        <f>0.01*('11'!D$17-'935'!X396)*'Results'!C407*'Calc1'!B5922*('11'!B$17/('11'!B$17-'935'!W396))*'935'!P396</f>
        <v>0</v>
      </c>
      <c r="M454" s="23">
        <f>0.01*('11'!B$17-'935'!W396)*'Results'!D407</f>
        <v>0</v>
      </c>
      <c r="N454" s="23">
        <f>0.01*'11'!B$17*'Calc1'!B8367*'Calc3'!B3560</f>
        <v>0</v>
      </c>
      <c r="O454" s="23">
        <f>0.01*('11'!B$17-'935'!W396)*'Calc4'!B20026</f>
        <v>0</v>
      </c>
      <c r="P454" s="23">
        <f>0.01*'Calc3'!B11520*'935'!T396</f>
        <v>0</v>
      </c>
      <c r="Q454" s="30">
        <f>K454+L454+M454</f>
        <v>0</v>
      </c>
      <c r="R454" s="25">
        <f>'935'!Y396</f>
        <v>0</v>
      </c>
      <c r="S454" s="31">
        <f>Q454-R454</f>
        <v>0</v>
      </c>
      <c r="T454" s="32">
        <f>IF(R454,Q454/R454-1,"")</f>
        <v>0</v>
      </c>
      <c r="U454" s="30">
        <f>N454+O454+P454</f>
        <v>0</v>
      </c>
      <c r="V454" s="25">
        <f>'935'!Z396</f>
        <v>0</v>
      </c>
      <c r="W454" s="31">
        <f>U454-V454</f>
        <v>0</v>
      </c>
      <c r="X454" s="32">
        <f>IF(V454,U454/V454-1,"")</f>
        <v>0</v>
      </c>
      <c r="Y454" s="30">
        <f>0.01*('11'!B$17-'935'!W396)*'Calc4'!B16979</f>
        <v>0</v>
      </c>
      <c r="Z454" s="23">
        <f>0.01*'11'!B$17*'Calc1'!B5922*'Calc4'!B1638</f>
        <v>0</v>
      </c>
      <c r="AA454" s="23">
        <f>'Calc1'!B5922*MAX('Calc4'!B13316,0-('Calc4'!B12706+IF('935'!P396=0,0,(1-'935'!X396/'11'!D$17)*'11'!B$17/('11'!B$17-'935'!W396)*IF('Calc1'!B5922=0,1,'Calc2'!B401/'Calc1'!B5922)*'Calc4'!B15145)))*'11'!B$17*0.01*'Calc4'!B$11/'Calc4'!B$3109</f>
        <v>0</v>
      </c>
      <c r="AB454" s="23">
        <f>'Calc1'!B5922*'Calc4'!B$11695*'Calc4'!B11475</f>
        <v>0</v>
      </c>
      <c r="AC454" s="23">
        <f>'Calc1'!B5922*MAX('Calc4'!B13316,0-('Calc4'!B12706+IF('935'!P396=0,0,(1-'935'!X396/'11'!D$17)*'11'!B$17/('11'!B$17-'935'!W396)*IF('Calc1'!B5922=0,1,'Calc2'!B401/'Calc1'!B5922)*'Calc4'!B15145)))*'11'!B$17*0.01*'Calc4'!B$3092/'Calc4'!B$3109</f>
        <v>0</v>
      </c>
      <c r="AD454" s="23">
        <f>0.01*('Calc2'!B401*'11'!B$17*'Calc4'!B2246+'Calc1'!B5922*'Calc2'!B19287*'935'!P396*('11'!D$17-'935'!X396)*('11'!B$17/('11'!B$17-'935'!W396)))</f>
        <v>0</v>
      </c>
      <c r="AE454" s="23">
        <f>'Calc1'!B5922*'Calc4'!B$11076*('Calc4'!B$10457+'Calc1'!B10814)</f>
        <v>0</v>
      </c>
      <c r="AF454" s="23">
        <f>'Calc1'!B5922*MAX('Calc4'!B13316,0-('Calc4'!B12706+IF('935'!P396=0,0,(1-'935'!X396/'11'!D$17)*'11'!B$17/('11'!B$17-'935'!W396)*IF('Calc1'!B5922=0,1,'Calc2'!B401/'Calc1'!B5922)*'Calc4'!B15145)))*'11'!B$17*0.01*(1-('Calc4'!B$3092+'Calc4'!B$11)/'Calc4'!B$3109)</f>
        <v>0</v>
      </c>
      <c r="AG454" s="23">
        <f>Q454-Y454-Z454-AA454-AB454-AC454-AD454-AE454-AF454</f>
        <v>0</v>
      </c>
      <c r="AH454" s="10"/>
    </row>
    <row r="455" spans="1:34">
      <c r="A455" s="21">
        <v>391</v>
      </c>
      <c r="B455" s="28">
        <f>'Results'!B408</f>
        <v>0</v>
      </c>
      <c r="C455" s="7">
        <f>'Results'!C408</f>
        <v>0</v>
      </c>
      <c r="D455" s="29">
        <f>'Results'!D408</f>
        <v>0</v>
      </c>
      <c r="E455" s="29">
        <f>'Results'!E408</f>
        <v>0</v>
      </c>
      <c r="F455" s="29">
        <f>'Results'!F408</f>
        <v>0</v>
      </c>
      <c r="G455" s="7">
        <f>'Results'!G408</f>
        <v>0</v>
      </c>
      <c r="H455" s="29">
        <f>'Results'!H408</f>
        <v>0</v>
      </c>
      <c r="I455" s="29">
        <f>'Results'!I408</f>
        <v>0</v>
      </c>
      <c r="J455" s="29">
        <f>'Results'!J408</f>
        <v>0</v>
      </c>
      <c r="K455" s="30">
        <f>0.01*'11'!B$17*'Calc1'!B5923*'Results'!E408</f>
        <v>0</v>
      </c>
      <c r="L455" s="23">
        <f>0.01*('11'!D$17-'935'!X397)*'Results'!C408*'Calc1'!B5923*('11'!B$17/('11'!B$17-'935'!W397))*'935'!P397</f>
        <v>0</v>
      </c>
      <c r="M455" s="23">
        <f>0.01*('11'!B$17-'935'!W397)*'Results'!D408</f>
        <v>0</v>
      </c>
      <c r="N455" s="23">
        <f>0.01*'11'!B$17*'Calc1'!B8368*'Calc3'!B3561</f>
        <v>0</v>
      </c>
      <c r="O455" s="23">
        <f>0.01*('11'!B$17-'935'!W397)*'Calc4'!B20027</f>
        <v>0</v>
      </c>
      <c r="P455" s="23">
        <f>0.01*'Calc3'!B11521*'935'!T397</f>
        <v>0</v>
      </c>
      <c r="Q455" s="30">
        <f>K455+L455+M455</f>
        <v>0</v>
      </c>
      <c r="R455" s="25">
        <f>'935'!Y397</f>
        <v>0</v>
      </c>
      <c r="S455" s="31">
        <f>Q455-R455</f>
        <v>0</v>
      </c>
      <c r="T455" s="32">
        <f>IF(R455,Q455/R455-1,"")</f>
        <v>0</v>
      </c>
      <c r="U455" s="30">
        <f>N455+O455+P455</f>
        <v>0</v>
      </c>
      <c r="V455" s="25">
        <f>'935'!Z397</f>
        <v>0</v>
      </c>
      <c r="W455" s="31">
        <f>U455-V455</f>
        <v>0</v>
      </c>
      <c r="X455" s="32">
        <f>IF(V455,U455/V455-1,"")</f>
        <v>0</v>
      </c>
      <c r="Y455" s="30">
        <f>0.01*('11'!B$17-'935'!W397)*'Calc4'!B16980</f>
        <v>0</v>
      </c>
      <c r="Z455" s="23">
        <f>0.01*'11'!B$17*'Calc1'!B5923*'Calc4'!B1639</f>
        <v>0</v>
      </c>
      <c r="AA455" s="23">
        <f>'Calc1'!B5923*MAX('Calc4'!B13317,0-('Calc4'!B12707+IF('935'!P397=0,0,(1-'935'!X397/'11'!D$17)*'11'!B$17/('11'!B$17-'935'!W397)*IF('Calc1'!B5923=0,1,'Calc2'!B402/'Calc1'!B5923)*'Calc4'!B15146)))*'11'!B$17*0.01*'Calc4'!B$11/'Calc4'!B$3109</f>
        <v>0</v>
      </c>
      <c r="AB455" s="23">
        <f>'Calc1'!B5923*'Calc4'!B$11695*'Calc4'!B11476</f>
        <v>0</v>
      </c>
      <c r="AC455" s="23">
        <f>'Calc1'!B5923*MAX('Calc4'!B13317,0-('Calc4'!B12707+IF('935'!P397=0,0,(1-'935'!X397/'11'!D$17)*'11'!B$17/('11'!B$17-'935'!W397)*IF('Calc1'!B5923=0,1,'Calc2'!B402/'Calc1'!B5923)*'Calc4'!B15146)))*'11'!B$17*0.01*'Calc4'!B$3092/'Calc4'!B$3109</f>
        <v>0</v>
      </c>
      <c r="AD455" s="23">
        <f>0.01*('Calc2'!B402*'11'!B$17*'Calc4'!B2247+'Calc1'!B5923*'Calc2'!B19288*'935'!P397*('11'!D$17-'935'!X397)*('11'!B$17/('11'!B$17-'935'!W397)))</f>
        <v>0</v>
      </c>
      <c r="AE455" s="23">
        <f>'Calc1'!B5923*'Calc4'!B$11076*('Calc4'!B$10457+'Calc1'!B10815)</f>
        <v>0</v>
      </c>
      <c r="AF455" s="23">
        <f>'Calc1'!B5923*MAX('Calc4'!B13317,0-('Calc4'!B12707+IF('935'!P397=0,0,(1-'935'!X397/'11'!D$17)*'11'!B$17/('11'!B$17-'935'!W397)*IF('Calc1'!B5923=0,1,'Calc2'!B402/'Calc1'!B5923)*'Calc4'!B15146)))*'11'!B$17*0.01*(1-('Calc4'!B$3092+'Calc4'!B$11)/'Calc4'!B$3109)</f>
        <v>0</v>
      </c>
      <c r="AG455" s="23">
        <f>Q455-Y455-Z455-AA455-AB455-AC455-AD455-AE455-AF455</f>
        <v>0</v>
      </c>
      <c r="AH455" s="10"/>
    </row>
    <row r="456" spans="1:34">
      <c r="A456" s="21">
        <v>392</v>
      </c>
      <c r="B456" s="28">
        <f>'Results'!B409</f>
        <v>0</v>
      </c>
      <c r="C456" s="7">
        <f>'Results'!C409</f>
        <v>0</v>
      </c>
      <c r="D456" s="29">
        <f>'Results'!D409</f>
        <v>0</v>
      </c>
      <c r="E456" s="29">
        <f>'Results'!E409</f>
        <v>0</v>
      </c>
      <c r="F456" s="29">
        <f>'Results'!F409</f>
        <v>0</v>
      </c>
      <c r="G456" s="7">
        <f>'Results'!G409</f>
        <v>0</v>
      </c>
      <c r="H456" s="29">
        <f>'Results'!H409</f>
        <v>0</v>
      </c>
      <c r="I456" s="29">
        <f>'Results'!I409</f>
        <v>0</v>
      </c>
      <c r="J456" s="29">
        <f>'Results'!J409</f>
        <v>0</v>
      </c>
      <c r="K456" s="30">
        <f>0.01*'11'!B$17*'Calc1'!B5924*'Results'!E409</f>
        <v>0</v>
      </c>
      <c r="L456" s="23">
        <f>0.01*('11'!D$17-'935'!X398)*'Results'!C409*'Calc1'!B5924*('11'!B$17/('11'!B$17-'935'!W398))*'935'!P398</f>
        <v>0</v>
      </c>
      <c r="M456" s="23">
        <f>0.01*('11'!B$17-'935'!W398)*'Results'!D409</f>
        <v>0</v>
      </c>
      <c r="N456" s="23">
        <f>0.01*'11'!B$17*'Calc1'!B8369*'Calc3'!B3562</f>
        <v>0</v>
      </c>
      <c r="O456" s="23">
        <f>0.01*('11'!B$17-'935'!W398)*'Calc4'!B20028</f>
        <v>0</v>
      </c>
      <c r="P456" s="23">
        <f>0.01*'Calc3'!B11522*'935'!T398</f>
        <v>0</v>
      </c>
      <c r="Q456" s="30">
        <f>K456+L456+M456</f>
        <v>0</v>
      </c>
      <c r="R456" s="25">
        <f>'935'!Y398</f>
        <v>0</v>
      </c>
      <c r="S456" s="31">
        <f>Q456-R456</f>
        <v>0</v>
      </c>
      <c r="T456" s="32">
        <f>IF(R456,Q456/R456-1,"")</f>
        <v>0</v>
      </c>
      <c r="U456" s="30">
        <f>N456+O456+P456</f>
        <v>0</v>
      </c>
      <c r="V456" s="25">
        <f>'935'!Z398</f>
        <v>0</v>
      </c>
      <c r="W456" s="31">
        <f>U456-V456</f>
        <v>0</v>
      </c>
      <c r="X456" s="32">
        <f>IF(V456,U456/V456-1,"")</f>
        <v>0</v>
      </c>
      <c r="Y456" s="30">
        <f>0.01*('11'!B$17-'935'!W398)*'Calc4'!B16981</f>
        <v>0</v>
      </c>
      <c r="Z456" s="23">
        <f>0.01*'11'!B$17*'Calc1'!B5924*'Calc4'!B1640</f>
        <v>0</v>
      </c>
      <c r="AA456" s="23">
        <f>'Calc1'!B5924*MAX('Calc4'!B13318,0-('Calc4'!B12708+IF('935'!P398=0,0,(1-'935'!X398/'11'!D$17)*'11'!B$17/('11'!B$17-'935'!W398)*IF('Calc1'!B5924=0,1,'Calc2'!B403/'Calc1'!B5924)*'Calc4'!B15147)))*'11'!B$17*0.01*'Calc4'!B$11/'Calc4'!B$3109</f>
        <v>0</v>
      </c>
      <c r="AB456" s="23">
        <f>'Calc1'!B5924*'Calc4'!B$11695*'Calc4'!B11477</f>
        <v>0</v>
      </c>
      <c r="AC456" s="23">
        <f>'Calc1'!B5924*MAX('Calc4'!B13318,0-('Calc4'!B12708+IF('935'!P398=0,0,(1-'935'!X398/'11'!D$17)*'11'!B$17/('11'!B$17-'935'!W398)*IF('Calc1'!B5924=0,1,'Calc2'!B403/'Calc1'!B5924)*'Calc4'!B15147)))*'11'!B$17*0.01*'Calc4'!B$3092/'Calc4'!B$3109</f>
        <v>0</v>
      </c>
      <c r="AD456" s="23">
        <f>0.01*('Calc2'!B403*'11'!B$17*'Calc4'!B2248+'Calc1'!B5924*'Calc2'!B19289*'935'!P398*('11'!D$17-'935'!X398)*('11'!B$17/('11'!B$17-'935'!W398)))</f>
        <v>0</v>
      </c>
      <c r="AE456" s="23">
        <f>'Calc1'!B5924*'Calc4'!B$11076*('Calc4'!B$10457+'Calc1'!B10816)</f>
        <v>0</v>
      </c>
      <c r="AF456" s="23">
        <f>'Calc1'!B5924*MAX('Calc4'!B13318,0-('Calc4'!B12708+IF('935'!P398=0,0,(1-'935'!X398/'11'!D$17)*'11'!B$17/('11'!B$17-'935'!W398)*IF('Calc1'!B5924=0,1,'Calc2'!B403/'Calc1'!B5924)*'Calc4'!B15147)))*'11'!B$17*0.01*(1-('Calc4'!B$3092+'Calc4'!B$11)/'Calc4'!B$3109)</f>
        <v>0</v>
      </c>
      <c r="AG456" s="23">
        <f>Q456-Y456-Z456-AA456-AB456-AC456-AD456-AE456-AF456</f>
        <v>0</v>
      </c>
      <c r="AH456" s="10"/>
    </row>
    <row r="457" spans="1:34">
      <c r="A457" s="21">
        <v>393</v>
      </c>
      <c r="B457" s="28">
        <f>'Results'!B410</f>
        <v>0</v>
      </c>
      <c r="C457" s="7">
        <f>'Results'!C410</f>
        <v>0</v>
      </c>
      <c r="D457" s="29">
        <f>'Results'!D410</f>
        <v>0</v>
      </c>
      <c r="E457" s="29">
        <f>'Results'!E410</f>
        <v>0</v>
      </c>
      <c r="F457" s="29">
        <f>'Results'!F410</f>
        <v>0</v>
      </c>
      <c r="G457" s="7">
        <f>'Results'!G410</f>
        <v>0</v>
      </c>
      <c r="H457" s="29">
        <f>'Results'!H410</f>
        <v>0</v>
      </c>
      <c r="I457" s="29">
        <f>'Results'!I410</f>
        <v>0</v>
      </c>
      <c r="J457" s="29">
        <f>'Results'!J410</f>
        <v>0</v>
      </c>
      <c r="K457" s="30">
        <f>0.01*'11'!B$17*'Calc1'!B5925*'Results'!E410</f>
        <v>0</v>
      </c>
      <c r="L457" s="23">
        <f>0.01*('11'!D$17-'935'!X399)*'Results'!C410*'Calc1'!B5925*('11'!B$17/('11'!B$17-'935'!W399))*'935'!P399</f>
        <v>0</v>
      </c>
      <c r="M457" s="23">
        <f>0.01*('11'!B$17-'935'!W399)*'Results'!D410</f>
        <v>0</v>
      </c>
      <c r="N457" s="23">
        <f>0.01*'11'!B$17*'Calc1'!B8370*'Calc3'!B3563</f>
        <v>0</v>
      </c>
      <c r="O457" s="23">
        <f>0.01*('11'!B$17-'935'!W399)*'Calc4'!B20029</f>
        <v>0</v>
      </c>
      <c r="P457" s="23">
        <f>0.01*'Calc3'!B11523*'935'!T399</f>
        <v>0</v>
      </c>
      <c r="Q457" s="30">
        <f>K457+L457+M457</f>
        <v>0</v>
      </c>
      <c r="R457" s="25">
        <f>'935'!Y399</f>
        <v>0</v>
      </c>
      <c r="S457" s="31">
        <f>Q457-R457</f>
        <v>0</v>
      </c>
      <c r="T457" s="32">
        <f>IF(R457,Q457/R457-1,"")</f>
        <v>0</v>
      </c>
      <c r="U457" s="30">
        <f>N457+O457+P457</f>
        <v>0</v>
      </c>
      <c r="V457" s="25">
        <f>'935'!Z399</f>
        <v>0</v>
      </c>
      <c r="W457" s="31">
        <f>U457-V457</f>
        <v>0</v>
      </c>
      <c r="X457" s="32">
        <f>IF(V457,U457/V457-1,"")</f>
        <v>0</v>
      </c>
      <c r="Y457" s="30">
        <f>0.01*('11'!B$17-'935'!W399)*'Calc4'!B16982</f>
        <v>0</v>
      </c>
      <c r="Z457" s="23">
        <f>0.01*'11'!B$17*'Calc1'!B5925*'Calc4'!B1641</f>
        <v>0</v>
      </c>
      <c r="AA457" s="23">
        <f>'Calc1'!B5925*MAX('Calc4'!B13319,0-('Calc4'!B12709+IF('935'!P399=0,0,(1-'935'!X399/'11'!D$17)*'11'!B$17/('11'!B$17-'935'!W399)*IF('Calc1'!B5925=0,1,'Calc2'!B404/'Calc1'!B5925)*'Calc4'!B15148)))*'11'!B$17*0.01*'Calc4'!B$11/'Calc4'!B$3109</f>
        <v>0</v>
      </c>
      <c r="AB457" s="23">
        <f>'Calc1'!B5925*'Calc4'!B$11695*'Calc4'!B11478</f>
        <v>0</v>
      </c>
      <c r="AC457" s="23">
        <f>'Calc1'!B5925*MAX('Calc4'!B13319,0-('Calc4'!B12709+IF('935'!P399=0,0,(1-'935'!X399/'11'!D$17)*'11'!B$17/('11'!B$17-'935'!W399)*IF('Calc1'!B5925=0,1,'Calc2'!B404/'Calc1'!B5925)*'Calc4'!B15148)))*'11'!B$17*0.01*'Calc4'!B$3092/'Calc4'!B$3109</f>
        <v>0</v>
      </c>
      <c r="AD457" s="23">
        <f>0.01*('Calc2'!B404*'11'!B$17*'Calc4'!B2249+'Calc1'!B5925*'Calc2'!B19290*'935'!P399*('11'!D$17-'935'!X399)*('11'!B$17/('11'!B$17-'935'!W399)))</f>
        <v>0</v>
      </c>
      <c r="AE457" s="23">
        <f>'Calc1'!B5925*'Calc4'!B$11076*('Calc4'!B$10457+'Calc1'!B10817)</f>
        <v>0</v>
      </c>
      <c r="AF457" s="23">
        <f>'Calc1'!B5925*MAX('Calc4'!B13319,0-('Calc4'!B12709+IF('935'!P399=0,0,(1-'935'!X399/'11'!D$17)*'11'!B$17/('11'!B$17-'935'!W399)*IF('Calc1'!B5925=0,1,'Calc2'!B404/'Calc1'!B5925)*'Calc4'!B15148)))*'11'!B$17*0.01*(1-('Calc4'!B$3092+'Calc4'!B$11)/'Calc4'!B$3109)</f>
        <v>0</v>
      </c>
      <c r="AG457" s="23">
        <f>Q457-Y457-Z457-AA457-AB457-AC457-AD457-AE457-AF457</f>
        <v>0</v>
      </c>
      <c r="AH457" s="10"/>
    </row>
    <row r="458" spans="1:34">
      <c r="A458" s="21">
        <v>394</v>
      </c>
      <c r="B458" s="28">
        <f>'Results'!B411</f>
        <v>0</v>
      </c>
      <c r="C458" s="7">
        <f>'Results'!C411</f>
        <v>0</v>
      </c>
      <c r="D458" s="29">
        <f>'Results'!D411</f>
        <v>0</v>
      </c>
      <c r="E458" s="29">
        <f>'Results'!E411</f>
        <v>0</v>
      </c>
      <c r="F458" s="29">
        <f>'Results'!F411</f>
        <v>0</v>
      </c>
      <c r="G458" s="7">
        <f>'Results'!G411</f>
        <v>0</v>
      </c>
      <c r="H458" s="29">
        <f>'Results'!H411</f>
        <v>0</v>
      </c>
      <c r="I458" s="29">
        <f>'Results'!I411</f>
        <v>0</v>
      </c>
      <c r="J458" s="29">
        <f>'Results'!J411</f>
        <v>0</v>
      </c>
      <c r="K458" s="30">
        <f>0.01*'11'!B$17*'Calc1'!B5926*'Results'!E411</f>
        <v>0</v>
      </c>
      <c r="L458" s="23">
        <f>0.01*('11'!D$17-'935'!X400)*'Results'!C411*'Calc1'!B5926*('11'!B$17/('11'!B$17-'935'!W400))*'935'!P400</f>
        <v>0</v>
      </c>
      <c r="M458" s="23">
        <f>0.01*('11'!B$17-'935'!W400)*'Results'!D411</f>
        <v>0</v>
      </c>
      <c r="N458" s="23">
        <f>0.01*'11'!B$17*'Calc1'!B8371*'Calc3'!B3564</f>
        <v>0</v>
      </c>
      <c r="O458" s="23">
        <f>0.01*('11'!B$17-'935'!W400)*'Calc4'!B20030</f>
        <v>0</v>
      </c>
      <c r="P458" s="23">
        <f>0.01*'Calc3'!B11524*'935'!T400</f>
        <v>0</v>
      </c>
      <c r="Q458" s="30">
        <f>K458+L458+M458</f>
        <v>0</v>
      </c>
      <c r="R458" s="25">
        <f>'935'!Y400</f>
        <v>0</v>
      </c>
      <c r="S458" s="31">
        <f>Q458-R458</f>
        <v>0</v>
      </c>
      <c r="T458" s="32">
        <f>IF(R458,Q458/R458-1,"")</f>
        <v>0</v>
      </c>
      <c r="U458" s="30">
        <f>N458+O458+P458</f>
        <v>0</v>
      </c>
      <c r="V458" s="25">
        <f>'935'!Z400</f>
        <v>0</v>
      </c>
      <c r="W458" s="31">
        <f>U458-V458</f>
        <v>0</v>
      </c>
      <c r="X458" s="32">
        <f>IF(V458,U458/V458-1,"")</f>
        <v>0</v>
      </c>
      <c r="Y458" s="30">
        <f>0.01*('11'!B$17-'935'!W400)*'Calc4'!B16983</f>
        <v>0</v>
      </c>
      <c r="Z458" s="23">
        <f>0.01*'11'!B$17*'Calc1'!B5926*'Calc4'!B1642</f>
        <v>0</v>
      </c>
      <c r="AA458" s="23">
        <f>'Calc1'!B5926*MAX('Calc4'!B13320,0-('Calc4'!B12710+IF('935'!P400=0,0,(1-'935'!X400/'11'!D$17)*'11'!B$17/('11'!B$17-'935'!W400)*IF('Calc1'!B5926=0,1,'Calc2'!B405/'Calc1'!B5926)*'Calc4'!B15149)))*'11'!B$17*0.01*'Calc4'!B$11/'Calc4'!B$3109</f>
        <v>0</v>
      </c>
      <c r="AB458" s="23">
        <f>'Calc1'!B5926*'Calc4'!B$11695*'Calc4'!B11479</f>
        <v>0</v>
      </c>
      <c r="AC458" s="23">
        <f>'Calc1'!B5926*MAX('Calc4'!B13320,0-('Calc4'!B12710+IF('935'!P400=0,0,(1-'935'!X400/'11'!D$17)*'11'!B$17/('11'!B$17-'935'!W400)*IF('Calc1'!B5926=0,1,'Calc2'!B405/'Calc1'!B5926)*'Calc4'!B15149)))*'11'!B$17*0.01*'Calc4'!B$3092/'Calc4'!B$3109</f>
        <v>0</v>
      </c>
      <c r="AD458" s="23">
        <f>0.01*('Calc2'!B405*'11'!B$17*'Calc4'!B2250+'Calc1'!B5926*'Calc2'!B19291*'935'!P400*('11'!D$17-'935'!X400)*('11'!B$17/('11'!B$17-'935'!W400)))</f>
        <v>0</v>
      </c>
      <c r="AE458" s="23">
        <f>'Calc1'!B5926*'Calc4'!B$11076*('Calc4'!B$10457+'Calc1'!B10818)</f>
        <v>0</v>
      </c>
      <c r="AF458" s="23">
        <f>'Calc1'!B5926*MAX('Calc4'!B13320,0-('Calc4'!B12710+IF('935'!P400=0,0,(1-'935'!X400/'11'!D$17)*'11'!B$17/('11'!B$17-'935'!W400)*IF('Calc1'!B5926=0,1,'Calc2'!B405/'Calc1'!B5926)*'Calc4'!B15149)))*'11'!B$17*0.01*(1-('Calc4'!B$3092+'Calc4'!B$11)/'Calc4'!B$3109)</f>
        <v>0</v>
      </c>
      <c r="AG458" s="23">
        <f>Q458-Y458-Z458-AA458-AB458-AC458-AD458-AE458-AF458</f>
        <v>0</v>
      </c>
      <c r="AH458" s="10"/>
    </row>
    <row r="459" spans="1:34">
      <c r="A459" s="21">
        <v>395</v>
      </c>
      <c r="B459" s="28">
        <f>'Results'!B412</f>
        <v>0</v>
      </c>
      <c r="C459" s="7">
        <f>'Results'!C412</f>
        <v>0</v>
      </c>
      <c r="D459" s="29">
        <f>'Results'!D412</f>
        <v>0</v>
      </c>
      <c r="E459" s="29">
        <f>'Results'!E412</f>
        <v>0</v>
      </c>
      <c r="F459" s="29">
        <f>'Results'!F412</f>
        <v>0</v>
      </c>
      <c r="G459" s="7">
        <f>'Results'!G412</f>
        <v>0</v>
      </c>
      <c r="H459" s="29">
        <f>'Results'!H412</f>
        <v>0</v>
      </c>
      <c r="I459" s="29">
        <f>'Results'!I412</f>
        <v>0</v>
      </c>
      <c r="J459" s="29">
        <f>'Results'!J412</f>
        <v>0</v>
      </c>
      <c r="K459" s="30">
        <f>0.01*'11'!B$17*'Calc1'!B5927*'Results'!E412</f>
        <v>0</v>
      </c>
      <c r="L459" s="23">
        <f>0.01*('11'!D$17-'935'!X401)*'Results'!C412*'Calc1'!B5927*('11'!B$17/('11'!B$17-'935'!W401))*'935'!P401</f>
        <v>0</v>
      </c>
      <c r="M459" s="23">
        <f>0.01*('11'!B$17-'935'!W401)*'Results'!D412</f>
        <v>0</v>
      </c>
      <c r="N459" s="23">
        <f>0.01*'11'!B$17*'Calc1'!B8372*'Calc3'!B3565</f>
        <v>0</v>
      </c>
      <c r="O459" s="23">
        <f>0.01*('11'!B$17-'935'!W401)*'Calc4'!B20031</f>
        <v>0</v>
      </c>
      <c r="P459" s="23">
        <f>0.01*'Calc3'!B11525*'935'!T401</f>
        <v>0</v>
      </c>
      <c r="Q459" s="30">
        <f>K459+L459+M459</f>
        <v>0</v>
      </c>
      <c r="R459" s="25">
        <f>'935'!Y401</f>
        <v>0</v>
      </c>
      <c r="S459" s="31">
        <f>Q459-R459</f>
        <v>0</v>
      </c>
      <c r="T459" s="32">
        <f>IF(R459,Q459/R459-1,"")</f>
        <v>0</v>
      </c>
      <c r="U459" s="30">
        <f>N459+O459+P459</f>
        <v>0</v>
      </c>
      <c r="V459" s="25">
        <f>'935'!Z401</f>
        <v>0</v>
      </c>
      <c r="W459" s="31">
        <f>U459-V459</f>
        <v>0</v>
      </c>
      <c r="X459" s="32">
        <f>IF(V459,U459/V459-1,"")</f>
        <v>0</v>
      </c>
      <c r="Y459" s="30">
        <f>0.01*('11'!B$17-'935'!W401)*'Calc4'!B16984</f>
        <v>0</v>
      </c>
      <c r="Z459" s="23">
        <f>0.01*'11'!B$17*'Calc1'!B5927*'Calc4'!B1643</f>
        <v>0</v>
      </c>
      <c r="AA459" s="23">
        <f>'Calc1'!B5927*MAX('Calc4'!B13321,0-('Calc4'!B12711+IF('935'!P401=0,0,(1-'935'!X401/'11'!D$17)*'11'!B$17/('11'!B$17-'935'!W401)*IF('Calc1'!B5927=0,1,'Calc2'!B406/'Calc1'!B5927)*'Calc4'!B15150)))*'11'!B$17*0.01*'Calc4'!B$11/'Calc4'!B$3109</f>
        <v>0</v>
      </c>
      <c r="AB459" s="23">
        <f>'Calc1'!B5927*'Calc4'!B$11695*'Calc4'!B11480</f>
        <v>0</v>
      </c>
      <c r="AC459" s="23">
        <f>'Calc1'!B5927*MAX('Calc4'!B13321,0-('Calc4'!B12711+IF('935'!P401=0,0,(1-'935'!X401/'11'!D$17)*'11'!B$17/('11'!B$17-'935'!W401)*IF('Calc1'!B5927=0,1,'Calc2'!B406/'Calc1'!B5927)*'Calc4'!B15150)))*'11'!B$17*0.01*'Calc4'!B$3092/'Calc4'!B$3109</f>
        <v>0</v>
      </c>
      <c r="AD459" s="23">
        <f>0.01*('Calc2'!B406*'11'!B$17*'Calc4'!B2251+'Calc1'!B5927*'Calc2'!B19292*'935'!P401*('11'!D$17-'935'!X401)*('11'!B$17/('11'!B$17-'935'!W401)))</f>
        <v>0</v>
      </c>
      <c r="AE459" s="23">
        <f>'Calc1'!B5927*'Calc4'!B$11076*('Calc4'!B$10457+'Calc1'!B10819)</f>
        <v>0</v>
      </c>
      <c r="AF459" s="23">
        <f>'Calc1'!B5927*MAX('Calc4'!B13321,0-('Calc4'!B12711+IF('935'!P401=0,0,(1-'935'!X401/'11'!D$17)*'11'!B$17/('11'!B$17-'935'!W401)*IF('Calc1'!B5927=0,1,'Calc2'!B406/'Calc1'!B5927)*'Calc4'!B15150)))*'11'!B$17*0.01*(1-('Calc4'!B$3092+'Calc4'!B$11)/'Calc4'!B$3109)</f>
        <v>0</v>
      </c>
      <c r="AG459" s="23">
        <f>Q459-Y459-Z459-AA459-AB459-AC459-AD459-AE459-AF459</f>
        <v>0</v>
      </c>
      <c r="AH459" s="10"/>
    </row>
    <row r="460" spans="1:34">
      <c r="A460" s="21">
        <v>396</v>
      </c>
      <c r="B460" s="28">
        <f>'Results'!B413</f>
        <v>0</v>
      </c>
      <c r="C460" s="7">
        <f>'Results'!C413</f>
        <v>0</v>
      </c>
      <c r="D460" s="29">
        <f>'Results'!D413</f>
        <v>0</v>
      </c>
      <c r="E460" s="29">
        <f>'Results'!E413</f>
        <v>0</v>
      </c>
      <c r="F460" s="29">
        <f>'Results'!F413</f>
        <v>0</v>
      </c>
      <c r="G460" s="7">
        <f>'Results'!G413</f>
        <v>0</v>
      </c>
      <c r="H460" s="29">
        <f>'Results'!H413</f>
        <v>0</v>
      </c>
      <c r="I460" s="29">
        <f>'Results'!I413</f>
        <v>0</v>
      </c>
      <c r="J460" s="29">
        <f>'Results'!J413</f>
        <v>0</v>
      </c>
      <c r="K460" s="30">
        <f>0.01*'11'!B$17*'Calc1'!B5928*'Results'!E413</f>
        <v>0</v>
      </c>
      <c r="L460" s="23">
        <f>0.01*('11'!D$17-'935'!X402)*'Results'!C413*'Calc1'!B5928*('11'!B$17/('11'!B$17-'935'!W402))*'935'!P402</f>
        <v>0</v>
      </c>
      <c r="M460" s="23">
        <f>0.01*('11'!B$17-'935'!W402)*'Results'!D413</f>
        <v>0</v>
      </c>
      <c r="N460" s="23">
        <f>0.01*'11'!B$17*'Calc1'!B8373*'Calc3'!B3566</f>
        <v>0</v>
      </c>
      <c r="O460" s="23">
        <f>0.01*('11'!B$17-'935'!W402)*'Calc4'!B20032</f>
        <v>0</v>
      </c>
      <c r="P460" s="23">
        <f>0.01*'Calc3'!B11526*'935'!T402</f>
        <v>0</v>
      </c>
      <c r="Q460" s="30">
        <f>K460+L460+M460</f>
        <v>0</v>
      </c>
      <c r="R460" s="25">
        <f>'935'!Y402</f>
        <v>0</v>
      </c>
      <c r="S460" s="31">
        <f>Q460-R460</f>
        <v>0</v>
      </c>
      <c r="T460" s="32">
        <f>IF(R460,Q460/R460-1,"")</f>
        <v>0</v>
      </c>
      <c r="U460" s="30">
        <f>N460+O460+P460</f>
        <v>0</v>
      </c>
      <c r="V460" s="25">
        <f>'935'!Z402</f>
        <v>0</v>
      </c>
      <c r="W460" s="31">
        <f>U460-V460</f>
        <v>0</v>
      </c>
      <c r="X460" s="32">
        <f>IF(V460,U460/V460-1,"")</f>
        <v>0</v>
      </c>
      <c r="Y460" s="30">
        <f>0.01*('11'!B$17-'935'!W402)*'Calc4'!B16985</f>
        <v>0</v>
      </c>
      <c r="Z460" s="23">
        <f>0.01*'11'!B$17*'Calc1'!B5928*'Calc4'!B1644</f>
        <v>0</v>
      </c>
      <c r="AA460" s="23">
        <f>'Calc1'!B5928*MAX('Calc4'!B13322,0-('Calc4'!B12712+IF('935'!P402=0,0,(1-'935'!X402/'11'!D$17)*'11'!B$17/('11'!B$17-'935'!W402)*IF('Calc1'!B5928=0,1,'Calc2'!B407/'Calc1'!B5928)*'Calc4'!B15151)))*'11'!B$17*0.01*'Calc4'!B$11/'Calc4'!B$3109</f>
        <v>0</v>
      </c>
      <c r="AB460" s="23">
        <f>'Calc1'!B5928*'Calc4'!B$11695*'Calc4'!B11481</f>
        <v>0</v>
      </c>
      <c r="AC460" s="23">
        <f>'Calc1'!B5928*MAX('Calc4'!B13322,0-('Calc4'!B12712+IF('935'!P402=0,0,(1-'935'!X402/'11'!D$17)*'11'!B$17/('11'!B$17-'935'!W402)*IF('Calc1'!B5928=0,1,'Calc2'!B407/'Calc1'!B5928)*'Calc4'!B15151)))*'11'!B$17*0.01*'Calc4'!B$3092/'Calc4'!B$3109</f>
        <v>0</v>
      </c>
      <c r="AD460" s="23">
        <f>0.01*('Calc2'!B407*'11'!B$17*'Calc4'!B2252+'Calc1'!B5928*'Calc2'!B19293*'935'!P402*('11'!D$17-'935'!X402)*('11'!B$17/('11'!B$17-'935'!W402)))</f>
        <v>0</v>
      </c>
      <c r="AE460" s="23">
        <f>'Calc1'!B5928*'Calc4'!B$11076*('Calc4'!B$10457+'Calc1'!B10820)</f>
        <v>0</v>
      </c>
      <c r="AF460" s="23">
        <f>'Calc1'!B5928*MAX('Calc4'!B13322,0-('Calc4'!B12712+IF('935'!P402=0,0,(1-'935'!X402/'11'!D$17)*'11'!B$17/('11'!B$17-'935'!W402)*IF('Calc1'!B5928=0,1,'Calc2'!B407/'Calc1'!B5928)*'Calc4'!B15151)))*'11'!B$17*0.01*(1-('Calc4'!B$3092+'Calc4'!B$11)/'Calc4'!B$3109)</f>
        <v>0</v>
      </c>
      <c r="AG460" s="23">
        <f>Q460-Y460-Z460-AA460-AB460-AC460-AD460-AE460-AF460</f>
        <v>0</v>
      </c>
      <c r="AH460" s="10"/>
    </row>
    <row r="461" spans="1:34">
      <c r="A461" s="21">
        <v>397</v>
      </c>
      <c r="B461" s="28">
        <f>'Results'!B414</f>
        <v>0</v>
      </c>
      <c r="C461" s="7">
        <f>'Results'!C414</f>
        <v>0</v>
      </c>
      <c r="D461" s="29">
        <f>'Results'!D414</f>
        <v>0</v>
      </c>
      <c r="E461" s="29">
        <f>'Results'!E414</f>
        <v>0</v>
      </c>
      <c r="F461" s="29">
        <f>'Results'!F414</f>
        <v>0</v>
      </c>
      <c r="G461" s="7">
        <f>'Results'!G414</f>
        <v>0</v>
      </c>
      <c r="H461" s="29">
        <f>'Results'!H414</f>
        <v>0</v>
      </c>
      <c r="I461" s="29">
        <f>'Results'!I414</f>
        <v>0</v>
      </c>
      <c r="J461" s="29">
        <f>'Results'!J414</f>
        <v>0</v>
      </c>
      <c r="K461" s="30">
        <f>0.01*'11'!B$17*'Calc1'!B5929*'Results'!E414</f>
        <v>0</v>
      </c>
      <c r="L461" s="23">
        <f>0.01*('11'!D$17-'935'!X403)*'Results'!C414*'Calc1'!B5929*('11'!B$17/('11'!B$17-'935'!W403))*'935'!P403</f>
        <v>0</v>
      </c>
      <c r="M461" s="23">
        <f>0.01*('11'!B$17-'935'!W403)*'Results'!D414</f>
        <v>0</v>
      </c>
      <c r="N461" s="23">
        <f>0.01*'11'!B$17*'Calc1'!B8374*'Calc3'!B3567</f>
        <v>0</v>
      </c>
      <c r="O461" s="23">
        <f>0.01*('11'!B$17-'935'!W403)*'Calc4'!B20033</f>
        <v>0</v>
      </c>
      <c r="P461" s="23">
        <f>0.01*'Calc3'!B11527*'935'!T403</f>
        <v>0</v>
      </c>
      <c r="Q461" s="30">
        <f>K461+L461+M461</f>
        <v>0</v>
      </c>
      <c r="R461" s="25">
        <f>'935'!Y403</f>
        <v>0</v>
      </c>
      <c r="S461" s="31">
        <f>Q461-R461</f>
        <v>0</v>
      </c>
      <c r="T461" s="32">
        <f>IF(R461,Q461/R461-1,"")</f>
        <v>0</v>
      </c>
      <c r="U461" s="30">
        <f>N461+O461+P461</f>
        <v>0</v>
      </c>
      <c r="V461" s="25">
        <f>'935'!Z403</f>
        <v>0</v>
      </c>
      <c r="W461" s="31">
        <f>U461-V461</f>
        <v>0</v>
      </c>
      <c r="X461" s="32">
        <f>IF(V461,U461/V461-1,"")</f>
        <v>0</v>
      </c>
      <c r="Y461" s="30">
        <f>0.01*('11'!B$17-'935'!W403)*'Calc4'!B16986</f>
        <v>0</v>
      </c>
      <c r="Z461" s="23">
        <f>0.01*'11'!B$17*'Calc1'!B5929*'Calc4'!B1645</f>
        <v>0</v>
      </c>
      <c r="AA461" s="23">
        <f>'Calc1'!B5929*MAX('Calc4'!B13323,0-('Calc4'!B12713+IF('935'!P403=0,0,(1-'935'!X403/'11'!D$17)*'11'!B$17/('11'!B$17-'935'!W403)*IF('Calc1'!B5929=0,1,'Calc2'!B408/'Calc1'!B5929)*'Calc4'!B15152)))*'11'!B$17*0.01*'Calc4'!B$11/'Calc4'!B$3109</f>
        <v>0</v>
      </c>
      <c r="AB461" s="23">
        <f>'Calc1'!B5929*'Calc4'!B$11695*'Calc4'!B11482</f>
        <v>0</v>
      </c>
      <c r="AC461" s="23">
        <f>'Calc1'!B5929*MAX('Calc4'!B13323,0-('Calc4'!B12713+IF('935'!P403=0,0,(1-'935'!X403/'11'!D$17)*'11'!B$17/('11'!B$17-'935'!W403)*IF('Calc1'!B5929=0,1,'Calc2'!B408/'Calc1'!B5929)*'Calc4'!B15152)))*'11'!B$17*0.01*'Calc4'!B$3092/'Calc4'!B$3109</f>
        <v>0</v>
      </c>
      <c r="AD461" s="23">
        <f>0.01*('Calc2'!B408*'11'!B$17*'Calc4'!B2253+'Calc1'!B5929*'Calc2'!B19294*'935'!P403*('11'!D$17-'935'!X403)*('11'!B$17/('11'!B$17-'935'!W403)))</f>
        <v>0</v>
      </c>
      <c r="AE461" s="23">
        <f>'Calc1'!B5929*'Calc4'!B$11076*('Calc4'!B$10457+'Calc1'!B10821)</f>
        <v>0</v>
      </c>
      <c r="AF461" s="23">
        <f>'Calc1'!B5929*MAX('Calc4'!B13323,0-('Calc4'!B12713+IF('935'!P403=0,0,(1-'935'!X403/'11'!D$17)*'11'!B$17/('11'!B$17-'935'!W403)*IF('Calc1'!B5929=0,1,'Calc2'!B408/'Calc1'!B5929)*'Calc4'!B15152)))*'11'!B$17*0.01*(1-('Calc4'!B$3092+'Calc4'!B$11)/'Calc4'!B$3109)</f>
        <v>0</v>
      </c>
      <c r="AG461" s="23">
        <f>Q461-Y461-Z461-AA461-AB461-AC461-AD461-AE461-AF461</f>
        <v>0</v>
      </c>
      <c r="AH461" s="10"/>
    </row>
    <row r="462" spans="1:34">
      <c r="A462" s="21">
        <v>398</v>
      </c>
      <c r="B462" s="28">
        <f>'Results'!B415</f>
        <v>0</v>
      </c>
      <c r="C462" s="7">
        <f>'Results'!C415</f>
        <v>0</v>
      </c>
      <c r="D462" s="29">
        <f>'Results'!D415</f>
        <v>0</v>
      </c>
      <c r="E462" s="29">
        <f>'Results'!E415</f>
        <v>0</v>
      </c>
      <c r="F462" s="29">
        <f>'Results'!F415</f>
        <v>0</v>
      </c>
      <c r="G462" s="7">
        <f>'Results'!G415</f>
        <v>0</v>
      </c>
      <c r="H462" s="29">
        <f>'Results'!H415</f>
        <v>0</v>
      </c>
      <c r="I462" s="29">
        <f>'Results'!I415</f>
        <v>0</v>
      </c>
      <c r="J462" s="29">
        <f>'Results'!J415</f>
        <v>0</v>
      </c>
      <c r="K462" s="30">
        <f>0.01*'11'!B$17*'Calc1'!B5930*'Results'!E415</f>
        <v>0</v>
      </c>
      <c r="L462" s="23">
        <f>0.01*('11'!D$17-'935'!X404)*'Results'!C415*'Calc1'!B5930*('11'!B$17/('11'!B$17-'935'!W404))*'935'!P404</f>
        <v>0</v>
      </c>
      <c r="M462" s="23">
        <f>0.01*('11'!B$17-'935'!W404)*'Results'!D415</f>
        <v>0</v>
      </c>
      <c r="N462" s="23">
        <f>0.01*'11'!B$17*'Calc1'!B8375*'Calc3'!B3568</f>
        <v>0</v>
      </c>
      <c r="O462" s="23">
        <f>0.01*('11'!B$17-'935'!W404)*'Calc4'!B20034</f>
        <v>0</v>
      </c>
      <c r="P462" s="23">
        <f>0.01*'Calc3'!B11528*'935'!T404</f>
        <v>0</v>
      </c>
      <c r="Q462" s="30">
        <f>K462+L462+M462</f>
        <v>0</v>
      </c>
      <c r="R462" s="25">
        <f>'935'!Y404</f>
        <v>0</v>
      </c>
      <c r="S462" s="31">
        <f>Q462-R462</f>
        <v>0</v>
      </c>
      <c r="T462" s="32">
        <f>IF(R462,Q462/R462-1,"")</f>
        <v>0</v>
      </c>
      <c r="U462" s="30">
        <f>N462+O462+P462</f>
        <v>0</v>
      </c>
      <c r="V462" s="25">
        <f>'935'!Z404</f>
        <v>0</v>
      </c>
      <c r="W462" s="31">
        <f>U462-V462</f>
        <v>0</v>
      </c>
      <c r="X462" s="32">
        <f>IF(V462,U462/V462-1,"")</f>
        <v>0</v>
      </c>
      <c r="Y462" s="30">
        <f>0.01*('11'!B$17-'935'!W404)*'Calc4'!B16987</f>
        <v>0</v>
      </c>
      <c r="Z462" s="23">
        <f>0.01*'11'!B$17*'Calc1'!B5930*'Calc4'!B1646</f>
        <v>0</v>
      </c>
      <c r="AA462" s="23">
        <f>'Calc1'!B5930*MAX('Calc4'!B13324,0-('Calc4'!B12714+IF('935'!P404=0,0,(1-'935'!X404/'11'!D$17)*'11'!B$17/('11'!B$17-'935'!W404)*IF('Calc1'!B5930=0,1,'Calc2'!B409/'Calc1'!B5930)*'Calc4'!B15153)))*'11'!B$17*0.01*'Calc4'!B$11/'Calc4'!B$3109</f>
        <v>0</v>
      </c>
      <c r="AB462" s="23">
        <f>'Calc1'!B5930*'Calc4'!B$11695*'Calc4'!B11483</f>
        <v>0</v>
      </c>
      <c r="AC462" s="23">
        <f>'Calc1'!B5930*MAX('Calc4'!B13324,0-('Calc4'!B12714+IF('935'!P404=0,0,(1-'935'!X404/'11'!D$17)*'11'!B$17/('11'!B$17-'935'!W404)*IF('Calc1'!B5930=0,1,'Calc2'!B409/'Calc1'!B5930)*'Calc4'!B15153)))*'11'!B$17*0.01*'Calc4'!B$3092/'Calc4'!B$3109</f>
        <v>0</v>
      </c>
      <c r="AD462" s="23">
        <f>0.01*('Calc2'!B409*'11'!B$17*'Calc4'!B2254+'Calc1'!B5930*'Calc2'!B19295*'935'!P404*('11'!D$17-'935'!X404)*('11'!B$17/('11'!B$17-'935'!W404)))</f>
        <v>0</v>
      </c>
      <c r="AE462" s="23">
        <f>'Calc1'!B5930*'Calc4'!B$11076*('Calc4'!B$10457+'Calc1'!B10822)</f>
        <v>0</v>
      </c>
      <c r="AF462" s="23">
        <f>'Calc1'!B5930*MAX('Calc4'!B13324,0-('Calc4'!B12714+IF('935'!P404=0,0,(1-'935'!X404/'11'!D$17)*'11'!B$17/('11'!B$17-'935'!W404)*IF('Calc1'!B5930=0,1,'Calc2'!B409/'Calc1'!B5930)*'Calc4'!B15153)))*'11'!B$17*0.01*(1-('Calc4'!B$3092+'Calc4'!B$11)/'Calc4'!B$3109)</f>
        <v>0</v>
      </c>
      <c r="AG462" s="23">
        <f>Q462-Y462-Z462-AA462-AB462-AC462-AD462-AE462-AF462</f>
        <v>0</v>
      </c>
      <c r="AH462" s="10"/>
    </row>
    <row r="463" spans="1:34">
      <c r="A463" s="21">
        <v>399</v>
      </c>
      <c r="B463" s="28">
        <f>'Results'!B416</f>
        <v>0</v>
      </c>
      <c r="C463" s="7">
        <f>'Results'!C416</f>
        <v>0</v>
      </c>
      <c r="D463" s="29">
        <f>'Results'!D416</f>
        <v>0</v>
      </c>
      <c r="E463" s="29">
        <f>'Results'!E416</f>
        <v>0</v>
      </c>
      <c r="F463" s="29">
        <f>'Results'!F416</f>
        <v>0</v>
      </c>
      <c r="G463" s="7">
        <f>'Results'!G416</f>
        <v>0</v>
      </c>
      <c r="H463" s="29">
        <f>'Results'!H416</f>
        <v>0</v>
      </c>
      <c r="I463" s="29">
        <f>'Results'!I416</f>
        <v>0</v>
      </c>
      <c r="J463" s="29">
        <f>'Results'!J416</f>
        <v>0</v>
      </c>
      <c r="K463" s="30">
        <f>0.01*'11'!B$17*'Calc1'!B5931*'Results'!E416</f>
        <v>0</v>
      </c>
      <c r="L463" s="23">
        <f>0.01*('11'!D$17-'935'!X405)*'Results'!C416*'Calc1'!B5931*('11'!B$17/('11'!B$17-'935'!W405))*'935'!P405</f>
        <v>0</v>
      </c>
      <c r="M463" s="23">
        <f>0.01*('11'!B$17-'935'!W405)*'Results'!D416</f>
        <v>0</v>
      </c>
      <c r="N463" s="23">
        <f>0.01*'11'!B$17*'Calc1'!B8376*'Calc3'!B3569</f>
        <v>0</v>
      </c>
      <c r="O463" s="23">
        <f>0.01*('11'!B$17-'935'!W405)*'Calc4'!B20035</f>
        <v>0</v>
      </c>
      <c r="P463" s="23">
        <f>0.01*'Calc3'!B11529*'935'!T405</f>
        <v>0</v>
      </c>
      <c r="Q463" s="30">
        <f>K463+L463+M463</f>
        <v>0</v>
      </c>
      <c r="R463" s="25">
        <f>'935'!Y405</f>
        <v>0</v>
      </c>
      <c r="S463" s="31">
        <f>Q463-R463</f>
        <v>0</v>
      </c>
      <c r="T463" s="32">
        <f>IF(R463,Q463/R463-1,"")</f>
        <v>0</v>
      </c>
      <c r="U463" s="30">
        <f>N463+O463+P463</f>
        <v>0</v>
      </c>
      <c r="V463" s="25">
        <f>'935'!Z405</f>
        <v>0</v>
      </c>
      <c r="W463" s="31">
        <f>U463-V463</f>
        <v>0</v>
      </c>
      <c r="X463" s="32">
        <f>IF(V463,U463/V463-1,"")</f>
        <v>0</v>
      </c>
      <c r="Y463" s="30">
        <f>0.01*('11'!B$17-'935'!W405)*'Calc4'!B16988</f>
        <v>0</v>
      </c>
      <c r="Z463" s="23">
        <f>0.01*'11'!B$17*'Calc1'!B5931*'Calc4'!B1647</f>
        <v>0</v>
      </c>
      <c r="AA463" s="23">
        <f>'Calc1'!B5931*MAX('Calc4'!B13325,0-('Calc4'!B12715+IF('935'!P405=0,0,(1-'935'!X405/'11'!D$17)*'11'!B$17/('11'!B$17-'935'!W405)*IF('Calc1'!B5931=0,1,'Calc2'!B410/'Calc1'!B5931)*'Calc4'!B15154)))*'11'!B$17*0.01*'Calc4'!B$11/'Calc4'!B$3109</f>
        <v>0</v>
      </c>
      <c r="AB463" s="23">
        <f>'Calc1'!B5931*'Calc4'!B$11695*'Calc4'!B11484</f>
        <v>0</v>
      </c>
      <c r="AC463" s="23">
        <f>'Calc1'!B5931*MAX('Calc4'!B13325,0-('Calc4'!B12715+IF('935'!P405=0,0,(1-'935'!X405/'11'!D$17)*'11'!B$17/('11'!B$17-'935'!W405)*IF('Calc1'!B5931=0,1,'Calc2'!B410/'Calc1'!B5931)*'Calc4'!B15154)))*'11'!B$17*0.01*'Calc4'!B$3092/'Calc4'!B$3109</f>
        <v>0</v>
      </c>
      <c r="AD463" s="23">
        <f>0.01*('Calc2'!B410*'11'!B$17*'Calc4'!B2255+'Calc1'!B5931*'Calc2'!B19296*'935'!P405*('11'!D$17-'935'!X405)*('11'!B$17/('11'!B$17-'935'!W405)))</f>
        <v>0</v>
      </c>
      <c r="AE463" s="23">
        <f>'Calc1'!B5931*'Calc4'!B$11076*('Calc4'!B$10457+'Calc1'!B10823)</f>
        <v>0</v>
      </c>
      <c r="AF463" s="23">
        <f>'Calc1'!B5931*MAX('Calc4'!B13325,0-('Calc4'!B12715+IF('935'!P405=0,0,(1-'935'!X405/'11'!D$17)*'11'!B$17/('11'!B$17-'935'!W405)*IF('Calc1'!B5931=0,1,'Calc2'!B410/'Calc1'!B5931)*'Calc4'!B15154)))*'11'!B$17*0.01*(1-('Calc4'!B$3092+'Calc4'!B$11)/'Calc4'!B$3109)</f>
        <v>0</v>
      </c>
      <c r="AG463" s="23">
        <f>Q463-Y463-Z463-AA463-AB463-AC463-AD463-AE463-AF463</f>
        <v>0</v>
      </c>
      <c r="AH463" s="10"/>
    </row>
    <row r="464" spans="1:34">
      <c r="A464" s="21">
        <v>400</v>
      </c>
      <c r="B464" s="28">
        <f>'Results'!B417</f>
        <v>0</v>
      </c>
      <c r="C464" s="7">
        <f>'Results'!C417</f>
        <v>0</v>
      </c>
      <c r="D464" s="29">
        <f>'Results'!D417</f>
        <v>0</v>
      </c>
      <c r="E464" s="29">
        <f>'Results'!E417</f>
        <v>0</v>
      </c>
      <c r="F464" s="29">
        <f>'Results'!F417</f>
        <v>0</v>
      </c>
      <c r="G464" s="7">
        <f>'Results'!G417</f>
        <v>0</v>
      </c>
      <c r="H464" s="29">
        <f>'Results'!H417</f>
        <v>0</v>
      </c>
      <c r="I464" s="29">
        <f>'Results'!I417</f>
        <v>0</v>
      </c>
      <c r="J464" s="29">
        <f>'Results'!J417</f>
        <v>0</v>
      </c>
      <c r="K464" s="30">
        <f>0.01*'11'!B$17*'Calc1'!B5932*'Results'!E417</f>
        <v>0</v>
      </c>
      <c r="L464" s="23">
        <f>0.01*('11'!D$17-'935'!X406)*'Results'!C417*'Calc1'!B5932*('11'!B$17/('11'!B$17-'935'!W406))*'935'!P406</f>
        <v>0</v>
      </c>
      <c r="M464" s="23">
        <f>0.01*('11'!B$17-'935'!W406)*'Results'!D417</f>
        <v>0</v>
      </c>
      <c r="N464" s="23">
        <f>0.01*'11'!B$17*'Calc1'!B8377*'Calc3'!B3570</f>
        <v>0</v>
      </c>
      <c r="O464" s="23">
        <f>0.01*('11'!B$17-'935'!W406)*'Calc4'!B20036</f>
        <v>0</v>
      </c>
      <c r="P464" s="23">
        <f>0.01*'Calc3'!B11530*'935'!T406</f>
        <v>0</v>
      </c>
      <c r="Q464" s="30">
        <f>K464+L464+M464</f>
        <v>0</v>
      </c>
      <c r="R464" s="25">
        <f>'935'!Y406</f>
        <v>0</v>
      </c>
      <c r="S464" s="31">
        <f>Q464-R464</f>
        <v>0</v>
      </c>
      <c r="T464" s="32">
        <f>IF(R464,Q464/R464-1,"")</f>
        <v>0</v>
      </c>
      <c r="U464" s="30">
        <f>N464+O464+P464</f>
        <v>0</v>
      </c>
      <c r="V464" s="25">
        <f>'935'!Z406</f>
        <v>0</v>
      </c>
      <c r="W464" s="31">
        <f>U464-V464</f>
        <v>0</v>
      </c>
      <c r="X464" s="32">
        <f>IF(V464,U464/V464-1,"")</f>
        <v>0</v>
      </c>
      <c r="Y464" s="30">
        <f>0.01*('11'!B$17-'935'!W406)*'Calc4'!B16989</f>
        <v>0</v>
      </c>
      <c r="Z464" s="23">
        <f>0.01*'11'!B$17*'Calc1'!B5932*'Calc4'!B1648</f>
        <v>0</v>
      </c>
      <c r="AA464" s="23">
        <f>'Calc1'!B5932*MAX('Calc4'!B13326,0-('Calc4'!B12716+IF('935'!P406=0,0,(1-'935'!X406/'11'!D$17)*'11'!B$17/('11'!B$17-'935'!W406)*IF('Calc1'!B5932=0,1,'Calc2'!B411/'Calc1'!B5932)*'Calc4'!B15155)))*'11'!B$17*0.01*'Calc4'!B$11/'Calc4'!B$3109</f>
        <v>0</v>
      </c>
      <c r="AB464" s="23">
        <f>'Calc1'!B5932*'Calc4'!B$11695*'Calc4'!B11485</f>
        <v>0</v>
      </c>
      <c r="AC464" s="23">
        <f>'Calc1'!B5932*MAX('Calc4'!B13326,0-('Calc4'!B12716+IF('935'!P406=0,0,(1-'935'!X406/'11'!D$17)*'11'!B$17/('11'!B$17-'935'!W406)*IF('Calc1'!B5932=0,1,'Calc2'!B411/'Calc1'!B5932)*'Calc4'!B15155)))*'11'!B$17*0.01*'Calc4'!B$3092/'Calc4'!B$3109</f>
        <v>0</v>
      </c>
      <c r="AD464" s="23">
        <f>0.01*('Calc2'!B411*'11'!B$17*'Calc4'!B2256+'Calc1'!B5932*'Calc2'!B19297*'935'!P406*('11'!D$17-'935'!X406)*('11'!B$17/('11'!B$17-'935'!W406)))</f>
        <v>0</v>
      </c>
      <c r="AE464" s="23">
        <f>'Calc1'!B5932*'Calc4'!B$11076*('Calc4'!B$10457+'Calc1'!B10824)</f>
        <v>0</v>
      </c>
      <c r="AF464" s="23">
        <f>'Calc1'!B5932*MAX('Calc4'!B13326,0-('Calc4'!B12716+IF('935'!P406=0,0,(1-'935'!X406/'11'!D$17)*'11'!B$17/('11'!B$17-'935'!W406)*IF('Calc1'!B5932=0,1,'Calc2'!B411/'Calc1'!B5932)*'Calc4'!B15155)))*'11'!B$17*0.01*(1-('Calc4'!B$3092+'Calc4'!B$11)/'Calc4'!B$3109)</f>
        <v>0</v>
      </c>
      <c r="AG464" s="23">
        <f>Q464-Y464-Z464-AA464-AB464-AC464-AD464-AE464-AF464</f>
        <v>0</v>
      </c>
      <c r="AH464" s="10"/>
    </row>
    <row r="465" spans="1:34">
      <c r="A465" s="21">
        <v>401</v>
      </c>
      <c r="B465" s="28">
        <f>'Results'!B418</f>
        <v>0</v>
      </c>
      <c r="C465" s="7">
        <f>'Results'!C418</f>
        <v>0</v>
      </c>
      <c r="D465" s="29">
        <f>'Results'!D418</f>
        <v>0</v>
      </c>
      <c r="E465" s="29">
        <f>'Results'!E418</f>
        <v>0</v>
      </c>
      <c r="F465" s="29">
        <f>'Results'!F418</f>
        <v>0</v>
      </c>
      <c r="G465" s="7">
        <f>'Results'!G418</f>
        <v>0</v>
      </c>
      <c r="H465" s="29">
        <f>'Results'!H418</f>
        <v>0</v>
      </c>
      <c r="I465" s="29">
        <f>'Results'!I418</f>
        <v>0</v>
      </c>
      <c r="J465" s="29">
        <f>'Results'!J418</f>
        <v>0</v>
      </c>
      <c r="K465" s="30">
        <f>0.01*'11'!B$17*'Calc1'!B5933*'Results'!E418</f>
        <v>0</v>
      </c>
      <c r="L465" s="23">
        <f>0.01*('11'!D$17-'935'!X407)*'Results'!C418*'Calc1'!B5933*('11'!B$17/('11'!B$17-'935'!W407))*'935'!P407</f>
        <v>0</v>
      </c>
      <c r="M465" s="23">
        <f>0.01*('11'!B$17-'935'!W407)*'Results'!D418</f>
        <v>0</v>
      </c>
      <c r="N465" s="23">
        <f>0.01*'11'!B$17*'Calc1'!B8378*'Calc3'!B3571</f>
        <v>0</v>
      </c>
      <c r="O465" s="23">
        <f>0.01*('11'!B$17-'935'!W407)*'Calc4'!B20037</f>
        <v>0</v>
      </c>
      <c r="P465" s="23">
        <f>0.01*'Calc3'!B11531*'935'!T407</f>
        <v>0</v>
      </c>
      <c r="Q465" s="30">
        <f>K465+L465+M465</f>
        <v>0</v>
      </c>
      <c r="R465" s="25">
        <f>'935'!Y407</f>
        <v>0</v>
      </c>
      <c r="S465" s="31">
        <f>Q465-R465</f>
        <v>0</v>
      </c>
      <c r="T465" s="32">
        <f>IF(R465,Q465/R465-1,"")</f>
        <v>0</v>
      </c>
      <c r="U465" s="30">
        <f>N465+O465+P465</f>
        <v>0</v>
      </c>
      <c r="V465" s="25">
        <f>'935'!Z407</f>
        <v>0</v>
      </c>
      <c r="W465" s="31">
        <f>U465-V465</f>
        <v>0</v>
      </c>
      <c r="X465" s="32">
        <f>IF(V465,U465/V465-1,"")</f>
        <v>0</v>
      </c>
      <c r="Y465" s="30">
        <f>0.01*('11'!B$17-'935'!W407)*'Calc4'!B16990</f>
        <v>0</v>
      </c>
      <c r="Z465" s="23">
        <f>0.01*'11'!B$17*'Calc1'!B5933*'Calc4'!B1649</f>
        <v>0</v>
      </c>
      <c r="AA465" s="23">
        <f>'Calc1'!B5933*MAX('Calc4'!B13327,0-('Calc4'!B12717+IF('935'!P407=0,0,(1-'935'!X407/'11'!D$17)*'11'!B$17/('11'!B$17-'935'!W407)*IF('Calc1'!B5933=0,1,'Calc2'!B412/'Calc1'!B5933)*'Calc4'!B15156)))*'11'!B$17*0.01*'Calc4'!B$11/'Calc4'!B$3109</f>
        <v>0</v>
      </c>
      <c r="AB465" s="23">
        <f>'Calc1'!B5933*'Calc4'!B$11695*'Calc4'!B11486</f>
        <v>0</v>
      </c>
      <c r="AC465" s="23">
        <f>'Calc1'!B5933*MAX('Calc4'!B13327,0-('Calc4'!B12717+IF('935'!P407=0,0,(1-'935'!X407/'11'!D$17)*'11'!B$17/('11'!B$17-'935'!W407)*IF('Calc1'!B5933=0,1,'Calc2'!B412/'Calc1'!B5933)*'Calc4'!B15156)))*'11'!B$17*0.01*'Calc4'!B$3092/'Calc4'!B$3109</f>
        <v>0</v>
      </c>
      <c r="AD465" s="23">
        <f>0.01*('Calc2'!B412*'11'!B$17*'Calc4'!B2257+'Calc1'!B5933*'Calc2'!B19298*'935'!P407*('11'!D$17-'935'!X407)*('11'!B$17/('11'!B$17-'935'!W407)))</f>
        <v>0</v>
      </c>
      <c r="AE465" s="23">
        <f>'Calc1'!B5933*'Calc4'!B$11076*('Calc4'!B$10457+'Calc1'!B10825)</f>
        <v>0</v>
      </c>
      <c r="AF465" s="23">
        <f>'Calc1'!B5933*MAX('Calc4'!B13327,0-('Calc4'!B12717+IF('935'!P407=0,0,(1-'935'!X407/'11'!D$17)*'11'!B$17/('11'!B$17-'935'!W407)*IF('Calc1'!B5933=0,1,'Calc2'!B412/'Calc1'!B5933)*'Calc4'!B15156)))*'11'!B$17*0.01*(1-('Calc4'!B$3092+'Calc4'!B$11)/'Calc4'!B$3109)</f>
        <v>0</v>
      </c>
      <c r="AG465" s="23">
        <f>Q465-Y465-Z465-AA465-AB465-AC465-AD465-AE465-AF465</f>
        <v>0</v>
      </c>
      <c r="AH465" s="10"/>
    </row>
    <row r="466" spans="1:34">
      <c r="A466" s="21">
        <v>402</v>
      </c>
      <c r="B466" s="28">
        <f>'Results'!B419</f>
        <v>0</v>
      </c>
      <c r="C466" s="7">
        <f>'Results'!C419</f>
        <v>0</v>
      </c>
      <c r="D466" s="29">
        <f>'Results'!D419</f>
        <v>0</v>
      </c>
      <c r="E466" s="29">
        <f>'Results'!E419</f>
        <v>0</v>
      </c>
      <c r="F466" s="29">
        <f>'Results'!F419</f>
        <v>0</v>
      </c>
      <c r="G466" s="7">
        <f>'Results'!G419</f>
        <v>0</v>
      </c>
      <c r="H466" s="29">
        <f>'Results'!H419</f>
        <v>0</v>
      </c>
      <c r="I466" s="29">
        <f>'Results'!I419</f>
        <v>0</v>
      </c>
      <c r="J466" s="29">
        <f>'Results'!J419</f>
        <v>0</v>
      </c>
      <c r="K466" s="30">
        <f>0.01*'11'!B$17*'Calc1'!B5934*'Results'!E419</f>
        <v>0</v>
      </c>
      <c r="L466" s="23">
        <f>0.01*('11'!D$17-'935'!X408)*'Results'!C419*'Calc1'!B5934*('11'!B$17/('11'!B$17-'935'!W408))*'935'!P408</f>
        <v>0</v>
      </c>
      <c r="M466" s="23">
        <f>0.01*('11'!B$17-'935'!W408)*'Results'!D419</f>
        <v>0</v>
      </c>
      <c r="N466" s="23">
        <f>0.01*'11'!B$17*'Calc1'!B8379*'Calc3'!B3572</f>
        <v>0</v>
      </c>
      <c r="O466" s="23">
        <f>0.01*('11'!B$17-'935'!W408)*'Calc4'!B20038</f>
        <v>0</v>
      </c>
      <c r="P466" s="23">
        <f>0.01*'Calc3'!B11532*'935'!T408</f>
        <v>0</v>
      </c>
      <c r="Q466" s="30">
        <f>K466+L466+M466</f>
        <v>0</v>
      </c>
      <c r="R466" s="25">
        <f>'935'!Y408</f>
        <v>0</v>
      </c>
      <c r="S466" s="31">
        <f>Q466-R466</f>
        <v>0</v>
      </c>
      <c r="T466" s="32">
        <f>IF(R466,Q466/R466-1,"")</f>
        <v>0</v>
      </c>
      <c r="U466" s="30">
        <f>N466+O466+P466</f>
        <v>0</v>
      </c>
      <c r="V466" s="25">
        <f>'935'!Z408</f>
        <v>0</v>
      </c>
      <c r="W466" s="31">
        <f>U466-V466</f>
        <v>0</v>
      </c>
      <c r="X466" s="32">
        <f>IF(V466,U466/V466-1,"")</f>
        <v>0</v>
      </c>
      <c r="Y466" s="30">
        <f>0.01*('11'!B$17-'935'!W408)*'Calc4'!B16991</f>
        <v>0</v>
      </c>
      <c r="Z466" s="23">
        <f>0.01*'11'!B$17*'Calc1'!B5934*'Calc4'!B1650</f>
        <v>0</v>
      </c>
      <c r="AA466" s="23">
        <f>'Calc1'!B5934*MAX('Calc4'!B13328,0-('Calc4'!B12718+IF('935'!P408=0,0,(1-'935'!X408/'11'!D$17)*'11'!B$17/('11'!B$17-'935'!W408)*IF('Calc1'!B5934=0,1,'Calc2'!B413/'Calc1'!B5934)*'Calc4'!B15157)))*'11'!B$17*0.01*'Calc4'!B$11/'Calc4'!B$3109</f>
        <v>0</v>
      </c>
      <c r="AB466" s="23">
        <f>'Calc1'!B5934*'Calc4'!B$11695*'Calc4'!B11487</f>
        <v>0</v>
      </c>
      <c r="AC466" s="23">
        <f>'Calc1'!B5934*MAX('Calc4'!B13328,0-('Calc4'!B12718+IF('935'!P408=0,0,(1-'935'!X408/'11'!D$17)*'11'!B$17/('11'!B$17-'935'!W408)*IF('Calc1'!B5934=0,1,'Calc2'!B413/'Calc1'!B5934)*'Calc4'!B15157)))*'11'!B$17*0.01*'Calc4'!B$3092/'Calc4'!B$3109</f>
        <v>0</v>
      </c>
      <c r="AD466" s="23">
        <f>0.01*('Calc2'!B413*'11'!B$17*'Calc4'!B2258+'Calc1'!B5934*'Calc2'!B19299*'935'!P408*('11'!D$17-'935'!X408)*('11'!B$17/('11'!B$17-'935'!W408)))</f>
        <v>0</v>
      </c>
      <c r="AE466" s="23">
        <f>'Calc1'!B5934*'Calc4'!B$11076*('Calc4'!B$10457+'Calc1'!B10826)</f>
        <v>0</v>
      </c>
      <c r="AF466" s="23">
        <f>'Calc1'!B5934*MAX('Calc4'!B13328,0-('Calc4'!B12718+IF('935'!P408=0,0,(1-'935'!X408/'11'!D$17)*'11'!B$17/('11'!B$17-'935'!W408)*IF('Calc1'!B5934=0,1,'Calc2'!B413/'Calc1'!B5934)*'Calc4'!B15157)))*'11'!B$17*0.01*(1-('Calc4'!B$3092+'Calc4'!B$11)/'Calc4'!B$3109)</f>
        <v>0</v>
      </c>
      <c r="AG466" s="23">
        <f>Q466-Y466-Z466-AA466-AB466-AC466-AD466-AE466-AF466</f>
        <v>0</v>
      </c>
      <c r="AH466" s="10"/>
    </row>
    <row r="467" spans="1:34">
      <c r="A467" s="21">
        <v>403</v>
      </c>
      <c r="B467" s="28">
        <f>'Results'!B420</f>
        <v>0</v>
      </c>
      <c r="C467" s="7">
        <f>'Results'!C420</f>
        <v>0</v>
      </c>
      <c r="D467" s="29">
        <f>'Results'!D420</f>
        <v>0</v>
      </c>
      <c r="E467" s="29">
        <f>'Results'!E420</f>
        <v>0</v>
      </c>
      <c r="F467" s="29">
        <f>'Results'!F420</f>
        <v>0</v>
      </c>
      <c r="G467" s="7">
        <f>'Results'!G420</f>
        <v>0</v>
      </c>
      <c r="H467" s="29">
        <f>'Results'!H420</f>
        <v>0</v>
      </c>
      <c r="I467" s="29">
        <f>'Results'!I420</f>
        <v>0</v>
      </c>
      <c r="J467" s="29">
        <f>'Results'!J420</f>
        <v>0</v>
      </c>
      <c r="K467" s="30">
        <f>0.01*'11'!B$17*'Calc1'!B5935*'Results'!E420</f>
        <v>0</v>
      </c>
      <c r="L467" s="23">
        <f>0.01*('11'!D$17-'935'!X409)*'Results'!C420*'Calc1'!B5935*('11'!B$17/('11'!B$17-'935'!W409))*'935'!P409</f>
        <v>0</v>
      </c>
      <c r="M467" s="23">
        <f>0.01*('11'!B$17-'935'!W409)*'Results'!D420</f>
        <v>0</v>
      </c>
      <c r="N467" s="23">
        <f>0.01*'11'!B$17*'Calc1'!B8380*'Calc3'!B3573</f>
        <v>0</v>
      </c>
      <c r="O467" s="23">
        <f>0.01*('11'!B$17-'935'!W409)*'Calc4'!B20039</f>
        <v>0</v>
      </c>
      <c r="P467" s="23">
        <f>0.01*'Calc3'!B11533*'935'!T409</f>
        <v>0</v>
      </c>
      <c r="Q467" s="30">
        <f>K467+L467+M467</f>
        <v>0</v>
      </c>
      <c r="R467" s="25">
        <f>'935'!Y409</f>
        <v>0</v>
      </c>
      <c r="S467" s="31">
        <f>Q467-R467</f>
        <v>0</v>
      </c>
      <c r="T467" s="32">
        <f>IF(R467,Q467/R467-1,"")</f>
        <v>0</v>
      </c>
      <c r="U467" s="30">
        <f>N467+O467+P467</f>
        <v>0</v>
      </c>
      <c r="V467" s="25">
        <f>'935'!Z409</f>
        <v>0</v>
      </c>
      <c r="W467" s="31">
        <f>U467-V467</f>
        <v>0</v>
      </c>
      <c r="X467" s="32">
        <f>IF(V467,U467/V467-1,"")</f>
        <v>0</v>
      </c>
      <c r="Y467" s="30">
        <f>0.01*('11'!B$17-'935'!W409)*'Calc4'!B16992</f>
        <v>0</v>
      </c>
      <c r="Z467" s="23">
        <f>0.01*'11'!B$17*'Calc1'!B5935*'Calc4'!B1651</f>
        <v>0</v>
      </c>
      <c r="AA467" s="23">
        <f>'Calc1'!B5935*MAX('Calc4'!B13329,0-('Calc4'!B12719+IF('935'!P409=0,0,(1-'935'!X409/'11'!D$17)*'11'!B$17/('11'!B$17-'935'!W409)*IF('Calc1'!B5935=0,1,'Calc2'!B414/'Calc1'!B5935)*'Calc4'!B15158)))*'11'!B$17*0.01*'Calc4'!B$11/'Calc4'!B$3109</f>
        <v>0</v>
      </c>
      <c r="AB467" s="23">
        <f>'Calc1'!B5935*'Calc4'!B$11695*'Calc4'!B11488</f>
        <v>0</v>
      </c>
      <c r="AC467" s="23">
        <f>'Calc1'!B5935*MAX('Calc4'!B13329,0-('Calc4'!B12719+IF('935'!P409=0,0,(1-'935'!X409/'11'!D$17)*'11'!B$17/('11'!B$17-'935'!W409)*IF('Calc1'!B5935=0,1,'Calc2'!B414/'Calc1'!B5935)*'Calc4'!B15158)))*'11'!B$17*0.01*'Calc4'!B$3092/'Calc4'!B$3109</f>
        <v>0</v>
      </c>
      <c r="AD467" s="23">
        <f>0.01*('Calc2'!B414*'11'!B$17*'Calc4'!B2259+'Calc1'!B5935*'Calc2'!B19300*'935'!P409*('11'!D$17-'935'!X409)*('11'!B$17/('11'!B$17-'935'!W409)))</f>
        <v>0</v>
      </c>
      <c r="AE467" s="23">
        <f>'Calc1'!B5935*'Calc4'!B$11076*('Calc4'!B$10457+'Calc1'!B10827)</f>
        <v>0</v>
      </c>
      <c r="AF467" s="23">
        <f>'Calc1'!B5935*MAX('Calc4'!B13329,0-('Calc4'!B12719+IF('935'!P409=0,0,(1-'935'!X409/'11'!D$17)*'11'!B$17/('11'!B$17-'935'!W409)*IF('Calc1'!B5935=0,1,'Calc2'!B414/'Calc1'!B5935)*'Calc4'!B15158)))*'11'!B$17*0.01*(1-('Calc4'!B$3092+'Calc4'!B$11)/'Calc4'!B$3109)</f>
        <v>0</v>
      </c>
      <c r="AG467" s="23">
        <f>Q467-Y467-Z467-AA467-AB467-AC467-AD467-AE467-AF467</f>
        <v>0</v>
      </c>
      <c r="AH467" s="10"/>
    </row>
    <row r="468" spans="1:34">
      <c r="A468" s="21">
        <v>404</v>
      </c>
      <c r="B468" s="28">
        <f>'Results'!B421</f>
        <v>0</v>
      </c>
      <c r="C468" s="7">
        <f>'Results'!C421</f>
        <v>0</v>
      </c>
      <c r="D468" s="29">
        <f>'Results'!D421</f>
        <v>0</v>
      </c>
      <c r="E468" s="29">
        <f>'Results'!E421</f>
        <v>0</v>
      </c>
      <c r="F468" s="29">
        <f>'Results'!F421</f>
        <v>0</v>
      </c>
      <c r="G468" s="7">
        <f>'Results'!G421</f>
        <v>0</v>
      </c>
      <c r="H468" s="29">
        <f>'Results'!H421</f>
        <v>0</v>
      </c>
      <c r="I468" s="29">
        <f>'Results'!I421</f>
        <v>0</v>
      </c>
      <c r="J468" s="29">
        <f>'Results'!J421</f>
        <v>0</v>
      </c>
      <c r="K468" s="30">
        <f>0.01*'11'!B$17*'Calc1'!B5936*'Results'!E421</f>
        <v>0</v>
      </c>
      <c r="L468" s="23">
        <f>0.01*('11'!D$17-'935'!X410)*'Results'!C421*'Calc1'!B5936*('11'!B$17/('11'!B$17-'935'!W410))*'935'!P410</f>
        <v>0</v>
      </c>
      <c r="M468" s="23">
        <f>0.01*('11'!B$17-'935'!W410)*'Results'!D421</f>
        <v>0</v>
      </c>
      <c r="N468" s="23">
        <f>0.01*'11'!B$17*'Calc1'!B8381*'Calc3'!B3574</f>
        <v>0</v>
      </c>
      <c r="O468" s="23">
        <f>0.01*('11'!B$17-'935'!W410)*'Calc4'!B20040</f>
        <v>0</v>
      </c>
      <c r="P468" s="23">
        <f>0.01*'Calc3'!B11534*'935'!T410</f>
        <v>0</v>
      </c>
      <c r="Q468" s="30">
        <f>K468+L468+M468</f>
        <v>0</v>
      </c>
      <c r="R468" s="25">
        <f>'935'!Y410</f>
        <v>0</v>
      </c>
      <c r="S468" s="31">
        <f>Q468-R468</f>
        <v>0</v>
      </c>
      <c r="T468" s="32">
        <f>IF(R468,Q468/R468-1,"")</f>
        <v>0</v>
      </c>
      <c r="U468" s="30">
        <f>N468+O468+P468</f>
        <v>0</v>
      </c>
      <c r="V468" s="25">
        <f>'935'!Z410</f>
        <v>0</v>
      </c>
      <c r="W468" s="31">
        <f>U468-V468</f>
        <v>0</v>
      </c>
      <c r="X468" s="32">
        <f>IF(V468,U468/V468-1,"")</f>
        <v>0</v>
      </c>
      <c r="Y468" s="30">
        <f>0.01*('11'!B$17-'935'!W410)*'Calc4'!B16993</f>
        <v>0</v>
      </c>
      <c r="Z468" s="23">
        <f>0.01*'11'!B$17*'Calc1'!B5936*'Calc4'!B1652</f>
        <v>0</v>
      </c>
      <c r="AA468" s="23">
        <f>'Calc1'!B5936*MAX('Calc4'!B13330,0-('Calc4'!B12720+IF('935'!P410=0,0,(1-'935'!X410/'11'!D$17)*'11'!B$17/('11'!B$17-'935'!W410)*IF('Calc1'!B5936=0,1,'Calc2'!B415/'Calc1'!B5936)*'Calc4'!B15159)))*'11'!B$17*0.01*'Calc4'!B$11/'Calc4'!B$3109</f>
        <v>0</v>
      </c>
      <c r="AB468" s="23">
        <f>'Calc1'!B5936*'Calc4'!B$11695*'Calc4'!B11489</f>
        <v>0</v>
      </c>
      <c r="AC468" s="23">
        <f>'Calc1'!B5936*MAX('Calc4'!B13330,0-('Calc4'!B12720+IF('935'!P410=0,0,(1-'935'!X410/'11'!D$17)*'11'!B$17/('11'!B$17-'935'!W410)*IF('Calc1'!B5936=0,1,'Calc2'!B415/'Calc1'!B5936)*'Calc4'!B15159)))*'11'!B$17*0.01*'Calc4'!B$3092/'Calc4'!B$3109</f>
        <v>0</v>
      </c>
      <c r="AD468" s="23">
        <f>0.01*('Calc2'!B415*'11'!B$17*'Calc4'!B2260+'Calc1'!B5936*'Calc2'!B19301*'935'!P410*('11'!D$17-'935'!X410)*('11'!B$17/('11'!B$17-'935'!W410)))</f>
        <v>0</v>
      </c>
      <c r="AE468" s="23">
        <f>'Calc1'!B5936*'Calc4'!B$11076*('Calc4'!B$10457+'Calc1'!B10828)</f>
        <v>0</v>
      </c>
      <c r="AF468" s="23">
        <f>'Calc1'!B5936*MAX('Calc4'!B13330,0-('Calc4'!B12720+IF('935'!P410=0,0,(1-'935'!X410/'11'!D$17)*'11'!B$17/('11'!B$17-'935'!W410)*IF('Calc1'!B5936=0,1,'Calc2'!B415/'Calc1'!B5936)*'Calc4'!B15159)))*'11'!B$17*0.01*(1-('Calc4'!B$3092+'Calc4'!B$11)/'Calc4'!B$3109)</f>
        <v>0</v>
      </c>
      <c r="AG468" s="23">
        <f>Q468-Y468-Z468-AA468-AB468-AC468-AD468-AE468-AF468</f>
        <v>0</v>
      </c>
      <c r="AH468" s="10"/>
    </row>
    <row r="469" spans="1:34">
      <c r="A469" s="21">
        <v>405</v>
      </c>
      <c r="B469" s="28">
        <f>'Results'!B422</f>
        <v>0</v>
      </c>
      <c r="C469" s="7">
        <f>'Results'!C422</f>
        <v>0</v>
      </c>
      <c r="D469" s="29">
        <f>'Results'!D422</f>
        <v>0</v>
      </c>
      <c r="E469" s="29">
        <f>'Results'!E422</f>
        <v>0</v>
      </c>
      <c r="F469" s="29">
        <f>'Results'!F422</f>
        <v>0</v>
      </c>
      <c r="G469" s="7">
        <f>'Results'!G422</f>
        <v>0</v>
      </c>
      <c r="H469" s="29">
        <f>'Results'!H422</f>
        <v>0</v>
      </c>
      <c r="I469" s="29">
        <f>'Results'!I422</f>
        <v>0</v>
      </c>
      <c r="J469" s="29">
        <f>'Results'!J422</f>
        <v>0</v>
      </c>
      <c r="K469" s="30">
        <f>0.01*'11'!B$17*'Calc1'!B5937*'Results'!E422</f>
        <v>0</v>
      </c>
      <c r="L469" s="23">
        <f>0.01*('11'!D$17-'935'!X411)*'Results'!C422*'Calc1'!B5937*('11'!B$17/('11'!B$17-'935'!W411))*'935'!P411</f>
        <v>0</v>
      </c>
      <c r="M469" s="23">
        <f>0.01*('11'!B$17-'935'!W411)*'Results'!D422</f>
        <v>0</v>
      </c>
      <c r="N469" s="23">
        <f>0.01*'11'!B$17*'Calc1'!B8382*'Calc3'!B3575</f>
        <v>0</v>
      </c>
      <c r="O469" s="23">
        <f>0.01*('11'!B$17-'935'!W411)*'Calc4'!B20041</f>
        <v>0</v>
      </c>
      <c r="P469" s="23">
        <f>0.01*'Calc3'!B11535*'935'!T411</f>
        <v>0</v>
      </c>
      <c r="Q469" s="30">
        <f>K469+L469+M469</f>
        <v>0</v>
      </c>
      <c r="R469" s="25">
        <f>'935'!Y411</f>
        <v>0</v>
      </c>
      <c r="S469" s="31">
        <f>Q469-R469</f>
        <v>0</v>
      </c>
      <c r="T469" s="32">
        <f>IF(R469,Q469/R469-1,"")</f>
        <v>0</v>
      </c>
      <c r="U469" s="30">
        <f>N469+O469+P469</f>
        <v>0</v>
      </c>
      <c r="V469" s="25">
        <f>'935'!Z411</f>
        <v>0</v>
      </c>
      <c r="W469" s="31">
        <f>U469-V469</f>
        <v>0</v>
      </c>
      <c r="X469" s="32">
        <f>IF(V469,U469/V469-1,"")</f>
        <v>0</v>
      </c>
      <c r="Y469" s="30">
        <f>0.01*('11'!B$17-'935'!W411)*'Calc4'!B16994</f>
        <v>0</v>
      </c>
      <c r="Z469" s="23">
        <f>0.01*'11'!B$17*'Calc1'!B5937*'Calc4'!B1653</f>
        <v>0</v>
      </c>
      <c r="AA469" s="23">
        <f>'Calc1'!B5937*MAX('Calc4'!B13331,0-('Calc4'!B12721+IF('935'!P411=0,0,(1-'935'!X411/'11'!D$17)*'11'!B$17/('11'!B$17-'935'!W411)*IF('Calc1'!B5937=0,1,'Calc2'!B416/'Calc1'!B5937)*'Calc4'!B15160)))*'11'!B$17*0.01*'Calc4'!B$11/'Calc4'!B$3109</f>
        <v>0</v>
      </c>
      <c r="AB469" s="23">
        <f>'Calc1'!B5937*'Calc4'!B$11695*'Calc4'!B11490</f>
        <v>0</v>
      </c>
      <c r="AC469" s="23">
        <f>'Calc1'!B5937*MAX('Calc4'!B13331,0-('Calc4'!B12721+IF('935'!P411=0,0,(1-'935'!X411/'11'!D$17)*'11'!B$17/('11'!B$17-'935'!W411)*IF('Calc1'!B5937=0,1,'Calc2'!B416/'Calc1'!B5937)*'Calc4'!B15160)))*'11'!B$17*0.01*'Calc4'!B$3092/'Calc4'!B$3109</f>
        <v>0</v>
      </c>
      <c r="AD469" s="23">
        <f>0.01*('Calc2'!B416*'11'!B$17*'Calc4'!B2261+'Calc1'!B5937*'Calc2'!B19302*'935'!P411*('11'!D$17-'935'!X411)*('11'!B$17/('11'!B$17-'935'!W411)))</f>
        <v>0</v>
      </c>
      <c r="AE469" s="23">
        <f>'Calc1'!B5937*'Calc4'!B$11076*('Calc4'!B$10457+'Calc1'!B10829)</f>
        <v>0</v>
      </c>
      <c r="AF469" s="23">
        <f>'Calc1'!B5937*MAX('Calc4'!B13331,0-('Calc4'!B12721+IF('935'!P411=0,0,(1-'935'!X411/'11'!D$17)*'11'!B$17/('11'!B$17-'935'!W411)*IF('Calc1'!B5937=0,1,'Calc2'!B416/'Calc1'!B5937)*'Calc4'!B15160)))*'11'!B$17*0.01*(1-('Calc4'!B$3092+'Calc4'!B$11)/'Calc4'!B$3109)</f>
        <v>0</v>
      </c>
      <c r="AG469" s="23">
        <f>Q469-Y469-Z469-AA469-AB469-AC469-AD469-AE469-AF469</f>
        <v>0</v>
      </c>
      <c r="AH469" s="10"/>
    </row>
    <row r="470" spans="1:34">
      <c r="A470" s="21">
        <v>406</v>
      </c>
      <c r="B470" s="28">
        <f>'Results'!B423</f>
        <v>0</v>
      </c>
      <c r="C470" s="7">
        <f>'Results'!C423</f>
        <v>0</v>
      </c>
      <c r="D470" s="29">
        <f>'Results'!D423</f>
        <v>0</v>
      </c>
      <c r="E470" s="29">
        <f>'Results'!E423</f>
        <v>0</v>
      </c>
      <c r="F470" s="29">
        <f>'Results'!F423</f>
        <v>0</v>
      </c>
      <c r="G470" s="7">
        <f>'Results'!G423</f>
        <v>0</v>
      </c>
      <c r="H470" s="29">
        <f>'Results'!H423</f>
        <v>0</v>
      </c>
      <c r="I470" s="29">
        <f>'Results'!I423</f>
        <v>0</v>
      </c>
      <c r="J470" s="29">
        <f>'Results'!J423</f>
        <v>0</v>
      </c>
      <c r="K470" s="30">
        <f>0.01*'11'!B$17*'Calc1'!B5938*'Results'!E423</f>
        <v>0</v>
      </c>
      <c r="L470" s="23">
        <f>0.01*('11'!D$17-'935'!X412)*'Results'!C423*'Calc1'!B5938*('11'!B$17/('11'!B$17-'935'!W412))*'935'!P412</f>
        <v>0</v>
      </c>
      <c r="M470" s="23">
        <f>0.01*('11'!B$17-'935'!W412)*'Results'!D423</f>
        <v>0</v>
      </c>
      <c r="N470" s="23">
        <f>0.01*'11'!B$17*'Calc1'!B8383*'Calc3'!B3576</f>
        <v>0</v>
      </c>
      <c r="O470" s="23">
        <f>0.01*('11'!B$17-'935'!W412)*'Calc4'!B20042</f>
        <v>0</v>
      </c>
      <c r="P470" s="23">
        <f>0.01*'Calc3'!B11536*'935'!T412</f>
        <v>0</v>
      </c>
      <c r="Q470" s="30">
        <f>K470+L470+M470</f>
        <v>0</v>
      </c>
      <c r="R470" s="25">
        <f>'935'!Y412</f>
        <v>0</v>
      </c>
      <c r="S470" s="31">
        <f>Q470-R470</f>
        <v>0</v>
      </c>
      <c r="T470" s="32">
        <f>IF(R470,Q470/R470-1,"")</f>
        <v>0</v>
      </c>
      <c r="U470" s="30">
        <f>N470+O470+P470</f>
        <v>0</v>
      </c>
      <c r="V470" s="25">
        <f>'935'!Z412</f>
        <v>0</v>
      </c>
      <c r="W470" s="31">
        <f>U470-V470</f>
        <v>0</v>
      </c>
      <c r="X470" s="32">
        <f>IF(V470,U470/V470-1,"")</f>
        <v>0</v>
      </c>
      <c r="Y470" s="30">
        <f>0.01*('11'!B$17-'935'!W412)*'Calc4'!B16995</f>
        <v>0</v>
      </c>
      <c r="Z470" s="23">
        <f>0.01*'11'!B$17*'Calc1'!B5938*'Calc4'!B1654</f>
        <v>0</v>
      </c>
      <c r="AA470" s="23">
        <f>'Calc1'!B5938*MAX('Calc4'!B13332,0-('Calc4'!B12722+IF('935'!P412=0,0,(1-'935'!X412/'11'!D$17)*'11'!B$17/('11'!B$17-'935'!W412)*IF('Calc1'!B5938=0,1,'Calc2'!B417/'Calc1'!B5938)*'Calc4'!B15161)))*'11'!B$17*0.01*'Calc4'!B$11/'Calc4'!B$3109</f>
        <v>0</v>
      </c>
      <c r="AB470" s="23">
        <f>'Calc1'!B5938*'Calc4'!B$11695*'Calc4'!B11491</f>
        <v>0</v>
      </c>
      <c r="AC470" s="23">
        <f>'Calc1'!B5938*MAX('Calc4'!B13332,0-('Calc4'!B12722+IF('935'!P412=0,0,(1-'935'!X412/'11'!D$17)*'11'!B$17/('11'!B$17-'935'!W412)*IF('Calc1'!B5938=0,1,'Calc2'!B417/'Calc1'!B5938)*'Calc4'!B15161)))*'11'!B$17*0.01*'Calc4'!B$3092/'Calc4'!B$3109</f>
        <v>0</v>
      </c>
      <c r="AD470" s="23">
        <f>0.01*('Calc2'!B417*'11'!B$17*'Calc4'!B2262+'Calc1'!B5938*'Calc2'!B19303*'935'!P412*('11'!D$17-'935'!X412)*('11'!B$17/('11'!B$17-'935'!W412)))</f>
        <v>0</v>
      </c>
      <c r="AE470" s="23">
        <f>'Calc1'!B5938*'Calc4'!B$11076*('Calc4'!B$10457+'Calc1'!B10830)</f>
        <v>0</v>
      </c>
      <c r="AF470" s="23">
        <f>'Calc1'!B5938*MAX('Calc4'!B13332,0-('Calc4'!B12722+IF('935'!P412=0,0,(1-'935'!X412/'11'!D$17)*'11'!B$17/('11'!B$17-'935'!W412)*IF('Calc1'!B5938=0,1,'Calc2'!B417/'Calc1'!B5938)*'Calc4'!B15161)))*'11'!B$17*0.01*(1-('Calc4'!B$3092+'Calc4'!B$11)/'Calc4'!B$3109)</f>
        <v>0</v>
      </c>
      <c r="AG470" s="23">
        <f>Q470-Y470-Z470-AA470-AB470-AC470-AD470-AE470-AF470</f>
        <v>0</v>
      </c>
      <c r="AH470" s="10"/>
    </row>
    <row r="471" spans="1:34">
      <c r="A471" s="21">
        <v>407</v>
      </c>
      <c r="B471" s="28">
        <f>'Results'!B424</f>
        <v>0</v>
      </c>
      <c r="C471" s="7">
        <f>'Results'!C424</f>
        <v>0</v>
      </c>
      <c r="D471" s="29">
        <f>'Results'!D424</f>
        <v>0</v>
      </c>
      <c r="E471" s="29">
        <f>'Results'!E424</f>
        <v>0</v>
      </c>
      <c r="F471" s="29">
        <f>'Results'!F424</f>
        <v>0</v>
      </c>
      <c r="G471" s="7">
        <f>'Results'!G424</f>
        <v>0</v>
      </c>
      <c r="H471" s="29">
        <f>'Results'!H424</f>
        <v>0</v>
      </c>
      <c r="I471" s="29">
        <f>'Results'!I424</f>
        <v>0</v>
      </c>
      <c r="J471" s="29">
        <f>'Results'!J424</f>
        <v>0</v>
      </c>
      <c r="K471" s="30">
        <f>0.01*'11'!B$17*'Calc1'!B5939*'Results'!E424</f>
        <v>0</v>
      </c>
      <c r="L471" s="23">
        <f>0.01*('11'!D$17-'935'!X413)*'Results'!C424*'Calc1'!B5939*('11'!B$17/('11'!B$17-'935'!W413))*'935'!P413</f>
        <v>0</v>
      </c>
      <c r="M471" s="23">
        <f>0.01*('11'!B$17-'935'!W413)*'Results'!D424</f>
        <v>0</v>
      </c>
      <c r="N471" s="23">
        <f>0.01*'11'!B$17*'Calc1'!B8384*'Calc3'!B3577</f>
        <v>0</v>
      </c>
      <c r="O471" s="23">
        <f>0.01*('11'!B$17-'935'!W413)*'Calc4'!B20043</f>
        <v>0</v>
      </c>
      <c r="P471" s="23">
        <f>0.01*'Calc3'!B11537*'935'!T413</f>
        <v>0</v>
      </c>
      <c r="Q471" s="30">
        <f>K471+L471+M471</f>
        <v>0</v>
      </c>
      <c r="R471" s="25">
        <f>'935'!Y413</f>
        <v>0</v>
      </c>
      <c r="S471" s="31">
        <f>Q471-R471</f>
        <v>0</v>
      </c>
      <c r="T471" s="32">
        <f>IF(R471,Q471/R471-1,"")</f>
        <v>0</v>
      </c>
      <c r="U471" s="30">
        <f>N471+O471+P471</f>
        <v>0</v>
      </c>
      <c r="V471" s="25">
        <f>'935'!Z413</f>
        <v>0</v>
      </c>
      <c r="W471" s="31">
        <f>U471-V471</f>
        <v>0</v>
      </c>
      <c r="X471" s="32">
        <f>IF(V471,U471/V471-1,"")</f>
        <v>0</v>
      </c>
      <c r="Y471" s="30">
        <f>0.01*('11'!B$17-'935'!W413)*'Calc4'!B16996</f>
        <v>0</v>
      </c>
      <c r="Z471" s="23">
        <f>0.01*'11'!B$17*'Calc1'!B5939*'Calc4'!B1655</f>
        <v>0</v>
      </c>
      <c r="AA471" s="23">
        <f>'Calc1'!B5939*MAX('Calc4'!B13333,0-('Calc4'!B12723+IF('935'!P413=0,0,(1-'935'!X413/'11'!D$17)*'11'!B$17/('11'!B$17-'935'!W413)*IF('Calc1'!B5939=0,1,'Calc2'!B418/'Calc1'!B5939)*'Calc4'!B15162)))*'11'!B$17*0.01*'Calc4'!B$11/'Calc4'!B$3109</f>
        <v>0</v>
      </c>
      <c r="AB471" s="23">
        <f>'Calc1'!B5939*'Calc4'!B$11695*'Calc4'!B11492</f>
        <v>0</v>
      </c>
      <c r="AC471" s="23">
        <f>'Calc1'!B5939*MAX('Calc4'!B13333,0-('Calc4'!B12723+IF('935'!P413=0,0,(1-'935'!X413/'11'!D$17)*'11'!B$17/('11'!B$17-'935'!W413)*IF('Calc1'!B5939=0,1,'Calc2'!B418/'Calc1'!B5939)*'Calc4'!B15162)))*'11'!B$17*0.01*'Calc4'!B$3092/'Calc4'!B$3109</f>
        <v>0</v>
      </c>
      <c r="AD471" s="23">
        <f>0.01*('Calc2'!B418*'11'!B$17*'Calc4'!B2263+'Calc1'!B5939*'Calc2'!B19304*'935'!P413*('11'!D$17-'935'!X413)*('11'!B$17/('11'!B$17-'935'!W413)))</f>
        <v>0</v>
      </c>
      <c r="AE471" s="23">
        <f>'Calc1'!B5939*'Calc4'!B$11076*('Calc4'!B$10457+'Calc1'!B10831)</f>
        <v>0</v>
      </c>
      <c r="AF471" s="23">
        <f>'Calc1'!B5939*MAX('Calc4'!B13333,0-('Calc4'!B12723+IF('935'!P413=0,0,(1-'935'!X413/'11'!D$17)*'11'!B$17/('11'!B$17-'935'!W413)*IF('Calc1'!B5939=0,1,'Calc2'!B418/'Calc1'!B5939)*'Calc4'!B15162)))*'11'!B$17*0.01*(1-('Calc4'!B$3092+'Calc4'!B$11)/'Calc4'!B$3109)</f>
        <v>0</v>
      </c>
      <c r="AG471" s="23">
        <f>Q471-Y471-Z471-AA471-AB471-AC471-AD471-AE471-AF471</f>
        <v>0</v>
      </c>
      <c r="AH471" s="10"/>
    </row>
    <row r="472" spans="1:34">
      <c r="A472" s="21">
        <v>408</v>
      </c>
      <c r="B472" s="28">
        <f>'Results'!B425</f>
        <v>0</v>
      </c>
      <c r="C472" s="7">
        <f>'Results'!C425</f>
        <v>0</v>
      </c>
      <c r="D472" s="29">
        <f>'Results'!D425</f>
        <v>0</v>
      </c>
      <c r="E472" s="29">
        <f>'Results'!E425</f>
        <v>0</v>
      </c>
      <c r="F472" s="29">
        <f>'Results'!F425</f>
        <v>0</v>
      </c>
      <c r="G472" s="7">
        <f>'Results'!G425</f>
        <v>0</v>
      </c>
      <c r="H472" s="29">
        <f>'Results'!H425</f>
        <v>0</v>
      </c>
      <c r="I472" s="29">
        <f>'Results'!I425</f>
        <v>0</v>
      </c>
      <c r="J472" s="29">
        <f>'Results'!J425</f>
        <v>0</v>
      </c>
      <c r="K472" s="30">
        <f>0.01*'11'!B$17*'Calc1'!B5940*'Results'!E425</f>
        <v>0</v>
      </c>
      <c r="L472" s="23">
        <f>0.01*('11'!D$17-'935'!X414)*'Results'!C425*'Calc1'!B5940*('11'!B$17/('11'!B$17-'935'!W414))*'935'!P414</f>
        <v>0</v>
      </c>
      <c r="M472" s="23">
        <f>0.01*('11'!B$17-'935'!W414)*'Results'!D425</f>
        <v>0</v>
      </c>
      <c r="N472" s="23">
        <f>0.01*'11'!B$17*'Calc1'!B8385*'Calc3'!B3578</f>
        <v>0</v>
      </c>
      <c r="O472" s="23">
        <f>0.01*('11'!B$17-'935'!W414)*'Calc4'!B20044</f>
        <v>0</v>
      </c>
      <c r="P472" s="23">
        <f>0.01*'Calc3'!B11538*'935'!T414</f>
        <v>0</v>
      </c>
      <c r="Q472" s="30">
        <f>K472+L472+M472</f>
        <v>0</v>
      </c>
      <c r="R472" s="25">
        <f>'935'!Y414</f>
        <v>0</v>
      </c>
      <c r="S472" s="31">
        <f>Q472-R472</f>
        <v>0</v>
      </c>
      <c r="T472" s="32">
        <f>IF(R472,Q472/R472-1,"")</f>
        <v>0</v>
      </c>
      <c r="U472" s="30">
        <f>N472+O472+P472</f>
        <v>0</v>
      </c>
      <c r="V472" s="25">
        <f>'935'!Z414</f>
        <v>0</v>
      </c>
      <c r="W472" s="31">
        <f>U472-V472</f>
        <v>0</v>
      </c>
      <c r="X472" s="32">
        <f>IF(V472,U472/V472-1,"")</f>
        <v>0</v>
      </c>
      <c r="Y472" s="30">
        <f>0.01*('11'!B$17-'935'!W414)*'Calc4'!B16997</f>
        <v>0</v>
      </c>
      <c r="Z472" s="23">
        <f>0.01*'11'!B$17*'Calc1'!B5940*'Calc4'!B1656</f>
        <v>0</v>
      </c>
      <c r="AA472" s="23">
        <f>'Calc1'!B5940*MAX('Calc4'!B13334,0-('Calc4'!B12724+IF('935'!P414=0,0,(1-'935'!X414/'11'!D$17)*'11'!B$17/('11'!B$17-'935'!W414)*IF('Calc1'!B5940=0,1,'Calc2'!B419/'Calc1'!B5940)*'Calc4'!B15163)))*'11'!B$17*0.01*'Calc4'!B$11/'Calc4'!B$3109</f>
        <v>0</v>
      </c>
      <c r="AB472" s="23">
        <f>'Calc1'!B5940*'Calc4'!B$11695*'Calc4'!B11493</f>
        <v>0</v>
      </c>
      <c r="AC472" s="23">
        <f>'Calc1'!B5940*MAX('Calc4'!B13334,0-('Calc4'!B12724+IF('935'!P414=0,0,(1-'935'!X414/'11'!D$17)*'11'!B$17/('11'!B$17-'935'!W414)*IF('Calc1'!B5940=0,1,'Calc2'!B419/'Calc1'!B5940)*'Calc4'!B15163)))*'11'!B$17*0.01*'Calc4'!B$3092/'Calc4'!B$3109</f>
        <v>0</v>
      </c>
      <c r="AD472" s="23">
        <f>0.01*('Calc2'!B419*'11'!B$17*'Calc4'!B2264+'Calc1'!B5940*'Calc2'!B19305*'935'!P414*('11'!D$17-'935'!X414)*('11'!B$17/('11'!B$17-'935'!W414)))</f>
        <v>0</v>
      </c>
      <c r="AE472" s="23">
        <f>'Calc1'!B5940*'Calc4'!B$11076*('Calc4'!B$10457+'Calc1'!B10832)</f>
        <v>0</v>
      </c>
      <c r="AF472" s="23">
        <f>'Calc1'!B5940*MAX('Calc4'!B13334,0-('Calc4'!B12724+IF('935'!P414=0,0,(1-'935'!X414/'11'!D$17)*'11'!B$17/('11'!B$17-'935'!W414)*IF('Calc1'!B5940=0,1,'Calc2'!B419/'Calc1'!B5940)*'Calc4'!B15163)))*'11'!B$17*0.01*(1-('Calc4'!B$3092+'Calc4'!B$11)/'Calc4'!B$3109)</f>
        <v>0</v>
      </c>
      <c r="AG472" s="23">
        <f>Q472-Y472-Z472-AA472-AB472-AC472-AD472-AE472-AF472</f>
        <v>0</v>
      </c>
      <c r="AH472" s="10"/>
    </row>
    <row r="473" spans="1:34">
      <c r="A473" s="21">
        <v>409</v>
      </c>
      <c r="B473" s="28">
        <f>'Results'!B426</f>
        <v>0</v>
      </c>
      <c r="C473" s="7">
        <f>'Results'!C426</f>
        <v>0</v>
      </c>
      <c r="D473" s="29">
        <f>'Results'!D426</f>
        <v>0</v>
      </c>
      <c r="E473" s="29">
        <f>'Results'!E426</f>
        <v>0</v>
      </c>
      <c r="F473" s="29">
        <f>'Results'!F426</f>
        <v>0</v>
      </c>
      <c r="G473" s="7">
        <f>'Results'!G426</f>
        <v>0</v>
      </c>
      <c r="H473" s="29">
        <f>'Results'!H426</f>
        <v>0</v>
      </c>
      <c r="I473" s="29">
        <f>'Results'!I426</f>
        <v>0</v>
      </c>
      <c r="J473" s="29">
        <f>'Results'!J426</f>
        <v>0</v>
      </c>
      <c r="K473" s="30">
        <f>0.01*'11'!B$17*'Calc1'!B5941*'Results'!E426</f>
        <v>0</v>
      </c>
      <c r="L473" s="23">
        <f>0.01*('11'!D$17-'935'!X415)*'Results'!C426*'Calc1'!B5941*('11'!B$17/('11'!B$17-'935'!W415))*'935'!P415</f>
        <v>0</v>
      </c>
      <c r="M473" s="23">
        <f>0.01*('11'!B$17-'935'!W415)*'Results'!D426</f>
        <v>0</v>
      </c>
      <c r="N473" s="23">
        <f>0.01*'11'!B$17*'Calc1'!B8386*'Calc3'!B3579</f>
        <v>0</v>
      </c>
      <c r="O473" s="23">
        <f>0.01*('11'!B$17-'935'!W415)*'Calc4'!B20045</f>
        <v>0</v>
      </c>
      <c r="P473" s="23">
        <f>0.01*'Calc3'!B11539*'935'!T415</f>
        <v>0</v>
      </c>
      <c r="Q473" s="30">
        <f>K473+L473+M473</f>
        <v>0</v>
      </c>
      <c r="R473" s="25">
        <f>'935'!Y415</f>
        <v>0</v>
      </c>
      <c r="S473" s="31">
        <f>Q473-R473</f>
        <v>0</v>
      </c>
      <c r="T473" s="32">
        <f>IF(R473,Q473/R473-1,"")</f>
        <v>0</v>
      </c>
      <c r="U473" s="30">
        <f>N473+O473+P473</f>
        <v>0</v>
      </c>
      <c r="V473" s="25">
        <f>'935'!Z415</f>
        <v>0</v>
      </c>
      <c r="W473" s="31">
        <f>U473-V473</f>
        <v>0</v>
      </c>
      <c r="X473" s="32">
        <f>IF(V473,U473/V473-1,"")</f>
        <v>0</v>
      </c>
      <c r="Y473" s="30">
        <f>0.01*('11'!B$17-'935'!W415)*'Calc4'!B16998</f>
        <v>0</v>
      </c>
      <c r="Z473" s="23">
        <f>0.01*'11'!B$17*'Calc1'!B5941*'Calc4'!B1657</f>
        <v>0</v>
      </c>
      <c r="AA473" s="23">
        <f>'Calc1'!B5941*MAX('Calc4'!B13335,0-('Calc4'!B12725+IF('935'!P415=0,0,(1-'935'!X415/'11'!D$17)*'11'!B$17/('11'!B$17-'935'!W415)*IF('Calc1'!B5941=0,1,'Calc2'!B420/'Calc1'!B5941)*'Calc4'!B15164)))*'11'!B$17*0.01*'Calc4'!B$11/'Calc4'!B$3109</f>
        <v>0</v>
      </c>
      <c r="AB473" s="23">
        <f>'Calc1'!B5941*'Calc4'!B$11695*'Calc4'!B11494</f>
        <v>0</v>
      </c>
      <c r="AC473" s="23">
        <f>'Calc1'!B5941*MAX('Calc4'!B13335,0-('Calc4'!B12725+IF('935'!P415=0,0,(1-'935'!X415/'11'!D$17)*'11'!B$17/('11'!B$17-'935'!W415)*IF('Calc1'!B5941=0,1,'Calc2'!B420/'Calc1'!B5941)*'Calc4'!B15164)))*'11'!B$17*0.01*'Calc4'!B$3092/'Calc4'!B$3109</f>
        <v>0</v>
      </c>
      <c r="AD473" s="23">
        <f>0.01*('Calc2'!B420*'11'!B$17*'Calc4'!B2265+'Calc1'!B5941*'Calc2'!B19306*'935'!P415*('11'!D$17-'935'!X415)*('11'!B$17/('11'!B$17-'935'!W415)))</f>
        <v>0</v>
      </c>
      <c r="AE473" s="23">
        <f>'Calc1'!B5941*'Calc4'!B$11076*('Calc4'!B$10457+'Calc1'!B10833)</f>
        <v>0</v>
      </c>
      <c r="AF473" s="23">
        <f>'Calc1'!B5941*MAX('Calc4'!B13335,0-('Calc4'!B12725+IF('935'!P415=0,0,(1-'935'!X415/'11'!D$17)*'11'!B$17/('11'!B$17-'935'!W415)*IF('Calc1'!B5941=0,1,'Calc2'!B420/'Calc1'!B5941)*'Calc4'!B15164)))*'11'!B$17*0.01*(1-('Calc4'!B$3092+'Calc4'!B$11)/'Calc4'!B$3109)</f>
        <v>0</v>
      </c>
      <c r="AG473" s="23">
        <f>Q473-Y473-Z473-AA473-AB473-AC473-AD473-AE473-AF473</f>
        <v>0</v>
      </c>
      <c r="AH473" s="10"/>
    </row>
    <row r="474" spans="1:34">
      <c r="A474" s="21">
        <v>410</v>
      </c>
      <c r="B474" s="28">
        <f>'Results'!B427</f>
        <v>0</v>
      </c>
      <c r="C474" s="7">
        <f>'Results'!C427</f>
        <v>0</v>
      </c>
      <c r="D474" s="29">
        <f>'Results'!D427</f>
        <v>0</v>
      </c>
      <c r="E474" s="29">
        <f>'Results'!E427</f>
        <v>0</v>
      </c>
      <c r="F474" s="29">
        <f>'Results'!F427</f>
        <v>0</v>
      </c>
      <c r="G474" s="7">
        <f>'Results'!G427</f>
        <v>0</v>
      </c>
      <c r="H474" s="29">
        <f>'Results'!H427</f>
        <v>0</v>
      </c>
      <c r="I474" s="29">
        <f>'Results'!I427</f>
        <v>0</v>
      </c>
      <c r="J474" s="29">
        <f>'Results'!J427</f>
        <v>0</v>
      </c>
      <c r="K474" s="30">
        <f>0.01*'11'!B$17*'Calc1'!B5942*'Results'!E427</f>
        <v>0</v>
      </c>
      <c r="L474" s="23">
        <f>0.01*('11'!D$17-'935'!X416)*'Results'!C427*'Calc1'!B5942*('11'!B$17/('11'!B$17-'935'!W416))*'935'!P416</f>
        <v>0</v>
      </c>
      <c r="M474" s="23">
        <f>0.01*('11'!B$17-'935'!W416)*'Results'!D427</f>
        <v>0</v>
      </c>
      <c r="N474" s="23">
        <f>0.01*'11'!B$17*'Calc1'!B8387*'Calc3'!B3580</f>
        <v>0</v>
      </c>
      <c r="O474" s="23">
        <f>0.01*('11'!B$17-'935'!W416)*'Calc4'!B20046</f>
        <v>0</v>
      </c>
      <c r="P474" s="23">
        <f>0.01*'Calc3'!B11540*'935'!T416</f>
        <v>0</v>
      </c>
      <c r="Q474" s="30">
        <f>K474+L474+M474</f>
        <v>0</v>
      </c>
      <c r="R474" s="25">
        <f>'935'!Y416</f>
        <v>0</v>
      </c>
      <c r="S474" s="31">
        <f>Q474-R474</f>
        <v>0</v>
      </c>
      <c r="T474" s="32">
        <f>IF(R474,Q474/R474-1,"")</f>
        <v>0</v>
      </c>
      <c r="U474" s="30">
        <f>N474+O474+P474</f>
        <v>0</v>
      </c>
      <c r="V474" s="25">
        <f>'935'!Z416</f>
        <v>0</v>
      </c>
      <c r="W474" s="31">
        <f>U474-V474</f>
        <v>0</v>
      </c>
      <c r="X474" s="32">
        <f>IF(V474,U474/V474-1,"")</f>
        <v>0</v>
      </c>
      <c r="Y474" s="30">
        <f>0.01*('11'!B$17-'935'!W416)*'Calc4'!B16999</f>
        <v>0</v>
      </c>
      <c r="Z474" s="23">
        <f>0.01*'11'!B$17*'Calc1'!B5942*'Calc4'!B1658</f>
        <v>0</v>
      </c>
      <c r="AA474" s="23">
        <f>'Calc1'!B5942*MAX('Calc4'!B13336,0-('Calc4'!B12726+IF('935'!P416=0,0,(1-'935'!X416/'11'!D$17)*'11'!B$17/('11'!B$17-'935'!W416)*IF('Calc1'!B5942=0,1,'Calc2'!B421/'Calc1'!B5942)*'Calc4'!B15165)))*'11'!B$17*0.01*'Calc4'!B$11/'Calc4'!B$3109</f>
        <v>0</v>
      </c>
      <c r="AB474" s="23">
        <f>'Calc1'!B5942*'Calc4'!B$11695*'Calc4'!B11495</f>
        <v>0</v>
      </c>
      <c r="AC474" s="23">
        <f>'Calc1'!B5942*MAX('Calc4'!B13336,0-('Calc4'!B12726+IF('935'!P416=0,0,(1-'935'!X416/'11'!D$17)*'11'!B$17/('11'!B$17-'935'!W416)*IF('Calc1'!B5942=0,1,'Calc2'!B421/'Calc1'!B5942)*'Calc4'!B15165)))*'11'!B$17*0.01*'Calc4'!B$3092/'Calc4'!B$3109</f>
        <v>0</v>
      </c>
      <c r="AD474" s="23">
        <f>0.01*('Calc2'!B421*'11'!B$17*'Calc4'!B2266+'Calc1'!B5942*'Calc2'!B19307*'935'!P416*('11'!D$17-'935'!X416)*('11'!B$17/('11'!B$17-'935'!W416)))</f>
        <v>0</v>
      </c>
      <c r="AE474" s="23">
        <f>'Calc1'!B5942*'Calc4'!B$11076*('Calc4'!B$10457+'Calc1'!B10834)</f>
        <v>0</v>
      </c>
      <c r="AF474" s="23">
        <f>'Calc1'!B5942*MAX('Calc4'!B13336,0-('Calc4'!B12726+IF('935'!P416=0,0,(1-'935'!X416/'11'!D$17)*'11'!B$17/('11'!B$17-'935'!W416)*IF('Calc1'!B5942=0,1,'Calc2'!B421/'Calc1'!B5942)*'Calc4'!B15165)))*'11'!B$17*0.01*(1-('Calc4'!B$3092+'Calc4'!B$11)/'Calc4'!B$3109)</f>
        <v>0</v>
      </c>
      <c r="AG474" s="23">
        <f>Q474-Y474-Z474-AA474-AB474-AC474-AD474-AE474-AF474</f>
        <v>0</v>
      </c>
      <c r="AH474" s="10"/>
    </row>
    <row r="475" spans="1:34">
      <c r="A475" s="21">
        <v>411</v>
      </c>
      <c r="B475" s="28">
        <f>'Results'!B428</f>
        <v>0</v>
      </c>
      <c r="C475" s="7">
        <f>'Results'!C428</f>
        <v>0</v>
      </c>
      <c r="D475" s="29">
        <f>'Results'!D428</f>
        <v>0</v>
      </c>
      <c r="E475" s="29">
        <f>'Results'!E428</f>
        <v>0</v>
      </c>
      <c r="F475" s="29">
        <f>'Results'!F428</f>
        <v>0</v>
      </c>
      <c r="G475" s="7">
        <f>'Results'!G428</f>
        <v>0</v>
      </c>
      <c r="H475" s="29">
        <f>'Results'!H428</f>
        <v>0</v>
      </c>
      <c r="I475" s="29">
        <f>'Results'!I428</f>
        <v>0</v>
      </c>
      <c r="J475" s="29">
        <f>'Results'!J428</f>
        <v>0</v>
      </c>
      <c r="K475" s="30">
        <f>0.01*'11'!B$17*'Calc1'!B5943*'Results'!E428</f>
        <v>0</v>
      </c>
      <c r="L475" s="23">
        <f>0.01*('11'!D$17-'935'!X417)*'Results'!C428*'Calc1'!B5943*('11'!B$17/('11'!B$17-'935'!W417))*'935'!P417</f>
        <v>0</v>
      </c>
      <c r="M475" s="23">
        <f>0.01*('11'!B$17-'935'!W417)*'Results'!D428</f>
        <v>0</v>
      </c>
      <c r="N475" s="23">
        <f>0.01*'11'!B$17*'Calc1'!B8388*'Calc3'!B3581</f>
        <v>0</v>
      </c>
      <c r="O475" s="23">
        <f>0.01*('11'!B$17-'935'!W417)*'Calc4'!B20047</f>
        <v>0</v>
      </c>
      <c r="P475" s="23">
        <f>0.01*'Calc3'!B11541*'935'!T417</f>
        <v>0</v>
      </c>
      <c r="Q475" s="30">
        <f>K475+L475+M475</f>
        <v>0</v>
      </c>
      <c r="R475" s="25">
        <f>'935'!Y417</f>
        <v>0</v>
      </c>
      <c r="S475" s="31">
        <f>Q475-R475</f>
        <v>0</v>
      </c>
      <c r="T475" s="32">
        <f>IF(R475,Q475/R475-1,"")</f>
        <v>0</v>
      </c>
      <c r="U475" s="30">
        <f>N475+O475+P475</f>
        <v>0</v>
      </c>
      <c r="V475" s="25">
        <f>'935'!Z417</f>
        <v>0</v>
      </c>
      <c r="W475" s="31">
        <f>U475-V475</f>
        <v>0</v>
      </c>
      <c r="X475" s="32">
        <f>IF(V475,U475/V475-1,"")</f>
        <v>0</v>
      </c>
      <c r="Y475" s="30">
        <f>0.01*('11'!B$17-'935'!W417)*'Calc4'!B17000</f>
        <v>0</v>
      </c>
      <c r="Z475" s="23">
        <f>0.01*'11'!B$17*'Calc1'!B5943*'Calc4'!B1659</f>
        <v>0</v>
      </c>
      <c r="AA475" s="23">
        <f>'Calc1'!B5943*MAX('Calc4'!B13337,0-('Calc4'!B12727+IF('935'!P417=0,0,(1-'935'!X417/'11'!D$17)*'11'!B$17/('11'!B$17-'935'!W417)*IF('Calc1'!B5943=0,1,'Calc2'!B422/'Calc1'!B5943)*'Calc4'!B15166)))*'11'!B$17*0.01*'Calc4'!B$11/'Calc4'!B$3109</f>
        <v>0</v>
      </c>
      <c r="AB475" s="23">
        <f>'Calc1'!B5943*'Calc4'!B$11695*'Calc4'!B11496</f>
        <v>0</v>
      </c>
      <c r="AC475" s="23">
        <f>'Calc1'!B5943*MAX('Calc4'!B13337,0-('Calc4'!B12727+IF('935'!P417=0,0,(1-'935'!X417/'11'!D$17)*'11'!B$17/('11'!B$17-'935'!W417)*IF('Calc1'!B5943=0,1,'Calc2'!B422/'Calc1'!B5943)*'Calc4'!B15166)))*'11'!B$17*0.01*'Calc4'!B$3092/'Calc4'!B$3109</f>
        <v>0</v>
      </c>
      <c r="AD475" s="23">
        <f>0.01*('Calc2'!B422*'11'!B$17*'Calc4'!B2267+'Calc1'!B5943*'Calc2'!B19308*'935'!P417*('11'!D$17-'935'!X417)*('11'!B$17/('11'!B$17-'935'!W417)))</f>
        <v>0</v>
      </c>
      <c r="AE475" s="23">
        <f>'Calc1'!B5943*'Calc4'!B$11076*('Calc4'!B$10457+'Calc1'!B10835)</f>
        <v>0</v>
      </c>
      <c r="AF475" s="23">
        <f>'Calc1'!B5943*MAX('Calc4'!B13337,0-('Calc4'!B12727+IF('935'!P417=0,0,(1-'935'!X417/'11'!D$17)*'11'!B$17/('11'!B$17-'935'!W417)*IF('Calc1'!B5943=0,1,'Calc2'!B422/'Calc1'!B5943)*'Calc4'!B15166)))*'11'!B$17*0.01*(1-('Calc4'!B$3092+'Calc4'!B$11)/'Calc4'!B$3109)</f>
        <v>0</v>
      </c>
      <c r="AG475" s="23">
        <f>Q475-Y475-Z475-AA475-AB475-AC475-AD475-AE475-AF475</f>
        <v>0</v>
      </c>
      <c r="AH475" s="10"/>
    </row>
    <row r="476" spans="1:34">
      <c r="A476" s="21">
        <v>412</v>
      </c>
      <c r="B476" s="28">
        <f>'Results'!B429</f>
        <v>0</v>
      </c>
      <c r="C476" s="7">
        <f>'Results'!C429</f>
        <v>0</v>
      </c>
      <c r="D476" s="29">
        <f>'Results'!D429</f>
        <v>0</v>
      </c>
      <c r="E476" s="29">
        <f>'Results'!E429</f>
        <v>0</v>
      </c>
      <c r="F476" s="29">
        <f>'Results'!F429</f>
        <v>0</v>
      </c>
      <c r="G476" s="7">
        <f>'Results'!G429</f>
        <v>0</v>
      </c>
      <c r="H476" s="29">
        <f>'Results'!H429</f>
        <v>0</v>
      </c>
      <c r="I476" s="29">
        <f>'Results'!I429</f>
        <v>0</v>
      </c>
      <c r="J476" s="29">
        <f>'Results'!J429</f>
        <v>0</v>
      </c>
      <c r="K476" s="30">
        <f>0.01*'11'!B$17*'Calc1'!B5944*'Results'!E429</f>
        <v>0</v>
      </c>
      <c r="L476" s="23">
        <f>0.01*('11'!D$17-'935'!X418)*'Results'!C429*'Calc1'!B5944*('11'!B$17/('11'!B$17-'935'!W418))*'935'!P418</f>
        <v>0</v>
      </c>
      <c r="M476" s="23">
        <f>0.01*('11'!B$17-'935'!W418)*'Results'!D429</f>
        <v>0</v>
      </c>
      <c r="N476" s="23">
        <f>0.01*'11'!B$17*'Calc1'!B8389*'Calc3'!B3582</f>
        <v>0</v>
      </c>
      <c r="O476" s="23">
        <f>0.01*('11'!B$17-'935'!W418)*'Calc4'!B20048</f>
        <v>0</v>
      </c>
      <c r="P476" s="23">
        <f>0.01*'Calc3'!B11542*'935'!T418</f>
        <v>0</v>
      </c>
      <c r="Q476" s="30">
        <f>K476+L476+M476</f>
        <v>0</v>
      </c>
      <c r="R476" s="25">
        <f>'935'!Y418</f>
        <v>0</v>
      </c>
      <c r="S476" s="31">
        <f>Q476-R476</f>
        <v>0</v>
      </c>
      <c r="T476" s="32">
        <f>IF(R476,Q476/R476-1,"")</f>
        <v>0</v>
      </c>
      <c r="U476" s="30">
        <f>N476+O476+P476</f>
        <v>0</v>
      </c>
      <c r="V476" s="25">
        <f>'935'!Z418</f>
        <v>0</v>
      </c>
      <c r="W476" s="31">
        <f>U476-V476</f>
        <v>0</v>
      </c>
      <c r="X476" s="32">
        <f>IF(V476,U476/V476-1,"")</f>
        <v>0</v>
      </c>
      <c r="Y476" s="30">
        <f>0.01*('11'!B$17-'935'!W418)*'Calc4'!B17001</f>
        <v>0</v>
      </c>
      <c r="Z476" s="23">
        <f>0.01*'11'!B$17*'Calc1'!B5944*'Calc4'!B1660</f>
        <v>0</v>
      </c>
      <c r="AA476" s="23">
        <f>'Calc1'!B5944*MAX('Calc4'!B13338,0-('Calc4'!B12728+IF('935'!P418=0,0,(1-'935'!X418/'11'!D$17)*'11'!B$17/('11'!B$17-'935'!W418)*IF('Calc1'!B5944=0,1,'Calc2'!B423/'Calc1'!B5944)*'Calc4'!B15167)))*'11'!B$17*0.01*'Calc4'!B$11/'Calc4'!B$3109</f>
        <v>0</v>
      </c>
      <c r="AB476" s="23">
        <f>'Calc1'!B5944*'Calc4'!B$11695*'Calc4'!B11497</f>
        <v>0</v>
      </c>
      <c r="AC476" s="23">
        <f>'Calc1'!B5944*MAX('Calc4'!B13338,0-('Calc4'!B12728+IF('935'!P418=0,0,(1-'935'!X418/'11'!D$17)*'11'!B$17/('11'!B$17-'935'!W418)*IF('Calc1'!B5944=0,1,'Calc2'!B423/'Calc1'!B5944)*'Calc4'!B15167)))*'11'!B$17*0.01*'Calc4'!B$3092/'Calc4'!B$3109</f>
        <v>0</v>
      </c>
      <c r="AD476" s="23">
        <f>0.01*('Calc2'!B423*'11'!B$17*'Calc4'!B2268+'Calc1'!B5944*'Calc2'!B19309*'935'!P418*('11'!D$17-'935'!X418)*('11'!B$17/('11'!B$17-'935'!W418)))</f>
        <v>0</v>
      </c>
      <c r="AE476" s="23">
        <f>'Calc1'!B5944*'Calc4'!B$11076*('Calc4'!B$10457+'Calc1'!B10836)</f>
        <v>0</v>
      </c>
      <c r="AF476" s="23">
        <f>'Calc1'!B5944*MAX('Calc4'!B13338,0-('Calc4'!B12728+IF('935'!P418=0,0,(1-'935'!X418/'11'!D$17)*'11'!B$17/('11'!B$17-'935'!W418)*IF('Calc1'!B5944=0,1,'Calc2'!B423/'Calc1'!B5944)*'Calc4'!B15167)))*'11'!B$17*0.01*(1-('Calc4'!B$3092+'Calc4'!B$11)/'Calc4'!B$3109)</f>
        <v>0</v>
      </c>
      <c r="AG476" s="23">
        <f>Q476-Y476-Z476-AA476-AB476-AC476-AD476-AE476-AF476</f>
        <v>0</v>
      </c>
      <c r="AH476" s="10"/>
    </row>
    <row r="477" spans="1:34">
      <c r="A477" s="21">
        <v>413</v>
      </c>
      <c r="B477" s="28">
        <f>'Results'!B430</f>
        <v>0</v>
      </c>
      <c r="C477" s="7">
        <f>'Results'!C430</f>
        <v>0</v>
      </c>
      <c r="D477" s="29">
        <f>'Results'!D430</f>
        <v>0</v>
      </c>
      <c r="E477" s="29">
        <f>'Results'!E430</f>
        <v>0</v>
      </c>
      <c r="F477" s="29">
        <f>'Results'!F430</f>
        <v>0</v>
      </c>
      <c r="G477" s="7">
        <f>'Results'!G430</f>
        <v>0</v>
      </c>
      <c r="H477" s="29">
        <f>'Results'!H430</f>
        <v>0</v>
      </c>
      <c r="I477" s="29">
        <f>'Results'!I430</f>
        <v>0</v>
      </c>
      <c r="J477" s="29">
        <f>'Results'!J430</f>
        <v>0</v>
      </c>
      <c r="K477" s="30">
        <f>0.01*'11'!B$17*'Calc1'!B5945*'Results'!E430</f>
        <v>0</v>
      </c>
      <c r="L477" s="23">
        <f>0.01*('11'!D$17-'935'!X419)*'Results'!C430*'Calc1'!B5945*('11'!B$17/('11'!B$17-'935'!W419))*'935'!P419</f>
        <v>0</v>
      </c>
      <c r="M477" s="23">
        <f>0.01*('11'!B$17-'935'!W419)*'Results'!D430</f>
        <v>0</v>
      </c>
      <c r="N477" s="23">
        <f>0.01*'11'!B$17*'Calc1'!B8390*'Calc3'!B3583</f>
        <v>0</v>
      </c>
      <c r="O477" s="23">
        <f>0.01*('11'!B$17-'935'!W419)*'Calc4'!B20049</f>
        <v>0</v>
      </c>
      <c r="P477" s="23">
        <f>0.01*'Calc3'!B11543*'935'!T419</f>
        <v>0</v>
      </c>
      <c r="Q477" s="30">
        <f>K477+L477+M477</f>
        <v>0</v>
      </c>
      <c r="R477" s="25">
        <f>'935'!Y419</f>
        <v>0</v>
      </c>
      <c r="S477" s="31">
        <f>Q477-R477</f>
        <v>0</v>
      </c>
      <c r="T477" s="32">
        <f>IF(R477,Q477/R477-1,"")</f>
        <v>0</v>
      </c>
      <c r="U477" s="30">
        <f>N477+O477+P477</f>
        <v>0</v>
      </c>
      <c r="V477" s="25">
        <f>'935'!Z419</f>
        <v>0</v>
      </c>
      <c r="W477" s="31">
        <f>U477-V477</f>
        <v>0</v>
      </c>
      <c r="X477" s="32">
        <f>IF(V477,U477/V477-1,"")</f>
        <v>0</v>
      </c>
      <c r="Y477" s="30">
        <f>0.01*('11'!B$17-'935'!W419)*'Calc4'!B17002</f>
        <v>0</v>
      </c>
      <c r="Z477" s="23">
        <f>0.01*'11'!B$17*'Calc1'!B5945*'Calc4'!B1661</f>
        <v>0</v>
      </c>
      <c r="AA477" s="23">
        <f>'Calc1'!B5945*MAX('Calc4'!B13339,0-('Calc4'!B12729+IF('935'!P419=0,0,(1-'935'!X419/'11'!D$17)*'11'!B$17/('11'!B$17-'935'!W419)*IF('Calc1'!B5945=0,1,'Calc2'!B424/'Calc1'!B5945)*'Calc4'!B15168)))*'11'!B$17*0.01*'Calc4'!B$11/'Calc4'!B$3109</f>
        <v>0</v>
      </c>
      <c r="AB477" s="23">
        <f>'Calc1'!B5945*'Calc4'!B$11695*'Calc4'!B11498</f>
        <v>0</v>
      </c>
      <c r="AC477" s="23">
        <f>'Calc1'!B5945*MAX('Calc4'!B13339,0-('Calc4'!B12729+IF('935'!P419=0,0,(1-'935'!X419/'11'!D$17)*'11'!B$17/('11'!B$17-'935'!W419)*IF('Calc1'!B5945=0,1,'Calc2'!B424/'Calc1'!B5945)*'Calc4'!B15168)))*'11'!B$17*0.01*'Calc4'!B$3092/'Calc4'!B$3109</f>
        <v>0</v>
      </c>
      <c r="AD477" s="23">
        <f>0.01*('Calc2'!B424*'11'!B$17*'Calc4'!B2269+'Calc1'!B5945*'Calc2'!B19310*'935'!P419*('11'!D$17-'935'!X419)*('11'!B$17/('11'!B$17-'935'!W419)))</f>
        <v>0</v>
      </c>
      <c r="AE477" s="23">
        <f>'Calc1'!B5945*'Calc4'!B$11076*('Calc4'!B$10457+'Calc1'!B10837)</f>
        <v>0</v>
      </c>
      <c r="AF477" s="23">
        <f>'Calc1'!B5945*MAX('Calc4'!B13339,0-('Calc4'!B12729+IF('935'!P419=0,0,(1-'935'!X419/'11'!D$17)*'11'!B$17/('11'!B$17-'935'!W419)*IF('Calc1'!B5945=0,1,'Calc2'!B424/'Calc1'!B5945)*'Calc4'!B15168)))*'11'!B$17*0.01*(1-('Calc4'!B$3092+'Calc4'!B$11)/'Calc4'!B$3109)</f>
        <v>0</v>
      </c>
      <c r="AG477" s="23">
        <f>Q477-Y477-Z477-AA477-AB477-AC477-AD477-AE477-AF477</f>
        <v>0</v>
      </c>
      <c r="AH477" s="10"/>
    </row>
    <row r="478" spans="1:34">
      <c r="A478" s="21">
        <v>414</v>
      </c>
      <c r="B478" s="28">
        <f>'Results'!B431</f>
        <v>0</v>
      </c>
      <c r="C478" s="7">
        <f>'Results'!C431</f>
        <v>0</v>
      </c>
      <c r="D478" s="29">
        <f>'Results'!D431</f>
        <v>0</v>
      </c>
      <c r="E478" s="29">
        <f>'Results'!E431</f>
        <v>0</v>
      </c>
      <c r="F478" s="29">
        <f>'Results'!F431</f>
        <v>0</v>
      </c>
      <c r="G478" s="7">
        <f>'Results'!G431</f>
        <v>0</v>
      </c>
      <c r="H478" s="29">
        <f>'Results'!H431</f>
        <v>0</v>
      </c>
      <c r="I478" s="29">
        <f>'Results'!I431</f>
        <v>0</v>
      </c>
      <c r="J478" s="29">
        <f>'Results'!J431</f>
        <v>0</v>
      </c>
      <c r="K478" s="30">
        <f>0.01*'11'!B$17*'Calc1'!B5946*'Results'!E431</f>
        <v>0</v>
      </c>
      <c r="L478" s="23">
        <f>0.01*('11'!D$17-'935'!X420)*'Results'!C431*'Calc1'!B5946*('11'!B$17/('11'!B$17-'935'!W420))*'935'!P420</f>
        <v>0</v>
      </c>
      <c r="M478" s="23">
        <f>0.01*('11'!B$17-'935'!W420)*'Results'!D431</f>
        <v>0</v>
      </c>
      <c r="N478" s="23">
        <f>0.01*'11'!B$17*'Calc1'!B8391*'Calc3'!B3584</f>
        <v>0</v>
      </c>
      <c r="O478" s="23">
        <f>0.01*('11'!B$17-'935'!W420)*'Calc4'!B20050</f>
        <v>0</v>
      </c>
      <c r="P478" s="23">
        <f>0.01*'Calc3'!B11544*'935'!T420</f>
        <v>0</v>
      </c>
      <c r="Q478" s="30">
        <f>K478+L478+M478</f>
        <v>0</v>
      </c>
      <c r="R478" s="25">
        <f>'935'!Y420</f>
        <v>0</v>
      </c>
      <c r="S478" s="31">
        <f>Q478-R478</f>
        <v>0</v>
      </c>
      <c r="T478" s="32">
        <f>IF(R478,Q478/R478-1,"")</f>
        <v>0</v>
      </c>
      <c r="U478" s="30">
        <f>N478+O478+P478</f>
        <v>0</v>
      </c>
      <c r="V478" s="25">
        <f>'935'!Z420</f>
        <v>0</v>
      </c>
      <c r="W478" s="31">
        <f>U478-V478</f>
        <v>0</v>
      </c>
      <c r="X478" s="32">
        <f>IF(V478,U478/V478-1,"")</f>
        <v>0</v>
      </c>
      <c r="Y478" s="30">
        <f>0.01*('11'!B$17-'935'!W420)*'Calc4'!B17003</f>
        <v>0</v>
      </c>
      <c r="Z478" s="23">
        <f>0.01*'11'!B$17*'Calc1'!B5946*'Calc4'!B1662</f>
        <v>0</v>
      </c>
      <c r="AA478" s="23">
        <f>'Calc1'!B5946*MAX('Calc4'!B13340,0-('Calc4'!B12730+IF('935'!P420=0,0,(1-'935'!X420/'11'!D$17)*'11'!B$17/('11'!B$17-'935'!W420)*IF('Calc1'!B5946=0,1,'Calc2'!B425/'Calc1'!B5946)*'Calc4'!B15169)))*'11'!B$17*0.01*'Calc4'!B$11/'Calc4'!B$3109</f>
        <v>0</v>
      </c>
      <c r="AB478" s="23">
        <f>'Calc1'!B5946*'Calc4'!B$11695*'Calc4'!B11499</f>
        <v>0</v>
      </c>
      <c r="AC478" s="23">
        <f>'Calc1'!B5946*MAX('Calc4'!B13340,0-('Calc4'!B12730+IF('935'!P420=0,0,(1-'935'!X420/'11'!D$17)*'11'!B$17/('11'!B$17-'935'!W420)*IF('Calc1'!B5946=0,1,'Calc2'!B425/'Calc1'!B5946)*'Calc4'!B15169)))*'11'!B$17*0.01*'Calc4'!B$3092/'Calc4'!B$3109</f>
        <v>0</v>
      </c>
      <c r="AD478" s="23">
        <f>0.01*('Calc2'!B425*'11'!B$17*'Calc4'!B2270+'Calc1'!B5946*'Calc2'!B19311*'935'!P420*('11'!D$17-'935'!X420)*('11'!B$17/('11'!B$17-'935'!W420)))</f>
        <v>0</v>
      </c>
      <c r="AE478" s="23">
        <f>'Calc1'!B5946*'Calc4'!B$11076*('Calc4'!B$10457+'Calc1'!B10838)</f>
        <v>0</v>
      </c>
      <c r="AF478" s="23">
        <f>'Calc1'!B5946*MAX('Calc4'!B13340,0-('Calc4'!B12730+IF('935'!P420=0,0,(1-'935'!X420/'11'!D$17)*'11'!B$17/('11'!B$17-'935'!W420)*IF('Calc1'!B5946=0,1,'Calc2'!B425/'Calc1'!B5946)*'Calc4'!B15169)))*'11'!B$17*0.01*(1-('Calc4'!B$3092+'Calc4'!B$11)/'Calc4'!B$3109)</f>
        <v>0</v>
      </c>
      <c r="AG478" s="23">
        <f>Q478-Y478-Z478-AA478-AB478-AC478-AD478-AE478-AF478</f>
        <v>0</v>
      </c>
      <c r="AH478" s="10"/>
    </row>
    <row r="479" spans="1:34">
      <c r="A479" s="21">
        <v>415</v>
      </c>
      <c r="B479" s="28">
        <f>'Results'!B432</f>
        <v>0</v>
      </c>
      <c r="C479" s="7">
        <f>'Results'!C432</f>
        <v>0</v>
      </c>
      <c r="D479" s="29">
        <f>'Results'!D432</f>
        <v>0</v>
      </c>
      <c r="E479" s="29">
        <f>'Results'!E432</f>
        <v>0</v>
      </c>
      <c r="F479" s="29">
        <f>'Results'!F432</f>
        <v>0</v>
      </c>
      <c r="G479" s="7">
        <f>'Results'!G432</f>
        <v>0</v>
      </c>
      <c r="H479" s="29">
        <f>'Results'!H432</f>
        <v>0</v>
      </c>
      <c r="I479" s="29">
        <f>'Results'!I432</f>
        <v>0</v>
      </c>
      <c r="J479" s="29">
        <f>'Results'!J432</f>
        <v>0</v>
      </c>
      <c r="K479" s="30">
        <f>0.01*'11'!B$17*'Calc1'!B5947*'Results'!E432</f>
        <v>0</v>
      </c>
      <c r="L479" s="23">
        <f>0.01*('11'!D$17-'935'!X421)*'Results'!C432*'Calc1'!B5947*('11'!B$17/('11'!B$17-'935'!W421))*'935'!P421</f>
        <v>0</v>
      </c>
      <c r="M479" s="23">
        <f>0.01*('11'!B$17-'935'!W421)*'Results'!D432</f>
        <v>0</v>
      </c>
      <c r="N479" s="23">
        <f>0.01*'11'!B$17*'Calc1'!B8392*'Calc3'!B3585</f>
        <v>0</v>
      </c>
      <c r="O479" s="23">
        <f>0.01*('11'!B$17-'935'!W421)*'Calc4'!B20051</f>
        <v>0</v>
      </c>
      <c r="P479" s="23">
        <f>0.01*'Calc3'!B11545*'935'!T421</f>
        <v>0</v>
      </c>
      <c r="Q479" s="30">
        <f>K479+L479+M479</f>
        <v>0</v>
      </c>
      <c r="R479" s="25">
        <f>'935'!Y421</f>
        <v>0</v>
      </c>
      <c r="S479" s="31">
        <f>Q479-R479</f>
        <v>0</v>
      </c>
      <c r="T479" s="32">
        <f>IF(R479,Q479/R479-1,"")</f>
        <v>0</v>
      </c>
      <c r="U479" s="30">
        <f>N479+O479+P479</f>
        <v>0</v>
      </c>
      <c r="V479" s="25">
        <f>'935'!Z421</f>
        <v>0</v>
      </c>
      <c r="W479" s="31">
        <f>U479-V479</f>
        <v>0</v>
      </c>
      <c r="X479" s="32">
        <f>IF(V479,U479/V479-1,"")</f>
        <v>0</v>
      </c>
      <c r="Y479" s="30">
        <f>0.01*('11'!B$17-'935'!W421)*'Calc4'!B17004</f>
        <v>0</v>
      </c>
      <c r="Z479" s="23">
        <f>0.01*'11'!B$17*'Calc1'!B5947*'Calc4'!B1663</f>
        <v>0</v>
      </c>
      <c r="AA479" s="23">
        <f>'Calc1'!B5947*MAX('Calc4'!B13341,0-('Calc4'!B12731+IF('935'!P421=0,0,(1-'935'!X421/'11'!D$17)*'11'!B$17/('11'!B$17-'935'!W421)*IF('Calc1'!B5947=0,1,'Calc2'!B426/'Calc1'!B5947)*'Calc4'!B15170)))*'11'!B$17*0.01*'Calc4'!B$11/'Calc4'!B$3109</f>
        <v>0</v>
      </c>
      <c r="AB479" s="23">
        <f>'Calc1'!B5947*'Calc4'!B$11695*'Calc4'!B11500</f>
        <v>0</v>
      </c>
      <c r="AC479" s="23">
        <f>'Calc1'!B5947*MAX('Calc4'!B13341,0-('Calc4'!B12731+IF('935'!P421=0,0,(1-'935'!X421/'11'!D$17)*'11'!B$17/('11'!B$17-'935'!W421)*IF('Calc1'!B5947=0,1,'Calc2'!B426/'Calc1'!B5947)*'Calc4'!B15170)))*'11'!B$17*0.01*'Calc4'!B$3092/'Calc4'!B$3109</f>
        <v>0</v>
      </c>
      <c r="AD479" s="23">
        <f>0.01*('Calc2'!B426*'11'!B$17*'Calc4'!B2271+'Calc1'!B5947*'Calc2'!B19312*'935'!P421*('11'!D$17-'935'!X421)*('11'!B$17/('11'!B$17-'935'!W421)))</f>
        <v>0</v>
      </c>
      <c r="AE479" s="23">
        <f>'Calc1'!B5947*'Calc4'!B$11076*('Calc4'!B$10457+'Calc1'!B10839)</f>
        <v>0</v>
      </c>
      <c r="AF479" s="23">
        <f>'Calc1'!B5947*MAX('Calc4'!B13341,0-('Calc4'!B12731+IF('935'!P421=0,0,(1-'935'!X421/'11'!D$17)*'11'!B$17/('11'!B$17-'935'!W421)*IF('Calc1'!B5947=0,1,'Calc2'!B426/'Calc1'!B5947)*'Calc4'!B15170)))*'11'!B$17*0.01*(1-('Calc4'!B$3092+'Calc4'!B$11)/'Calc4'!B$3109)</f>
        <v>0</v>
      </c>
      <c r="AG479" s="23">
        <f>Q479-Y479-Z479-AA479-AB479-AC479-AD479-AE479-AF479</f>
        <v>0</v>
      </c>
      <c r="AH479" s="10"/>
    </row>
    <row r="480" spans="1:34">
      <c r="A480" s="21">
        <v>416</v>
      </c>
      <c r="B480" s="28">
        <f>'Results'!B433</f>
        <v>0</v>
      </c>
      <c r="C480" s="7">
        <f>'Results'!C433</f>
        <v>0</v>
      </c>
      <c r="D480" s="29">
        <f>'Results'!D433</f>
        <v>0</v>
      </c>
      <c r="E480" s="29">
        <f>'Results'!E433</f>
        <v>0</v>
      </c>
      <c r="F480" s="29">
        <f>'Results'!F433</f>
        <v>0</v>
      </c>
      <c r="G480" s="7">
        <f>'Results'!G433</f>
        <v>0</v>
      </c>
      <c r="H480" s="29">
        <f>'Results'!H433</f>
        <v>0</v>
      </c>
      <c r="I480" s="29">
        <f>'Results'!I433</f>
        <v>0</v>
      </c>
      <c r="J480" s="29">
        <f>'Results'!J433</f>
        <v>0</v>
      </c>
      <c r="K480" s="30">
        <f>0.01*'11'!B$17*'Calc1'!B5948*'Results'!E433</f>
        <v>0</v>
      </c>
      <c r="L480" s="23">
        <f>0.01*('11'!D$17-'935'!X422)*'Results'!C433*'Calc1'!B5948*('11'!B$17/('11'!B$17-'935'!W422))*'935'!P422</f>
        <v>0</v>
      </c>
      <c r="M480" s="23">
        <f>0.01*('11'!B$17-'935'!W422)*'Results'!D433</f>
        <v>0</v>
      </c>
      <c r="N480" s="23">
        <f>0.01*'11'!B$17*'Calc1'!B8393*'Calc3'!B3586</f>
        <v>0</v>
      </c>
      <c r="O480" s="23">
        <f>0.01*('11'!B$17-'935'!W422)*'Calc4'!B20052</f>
        <v>0</v>
      </c>
      <c r="P480" s="23">
        <f>0.01*'Calc3'!B11546*'935'!T422</f>
        <v>0</v>
      </c>
      <c r="Q480" s="30">
        <f>K480+L480+M480</f>
        <v>0</v>
      </c>
      <c r="R480" s="25">
        <f>'935'!Y422</f>
        <v>0</v>
      </c>
      <c r="S480" s="31">
        <f>Q480-R480</f>
        <v>0</v>
      </c>
      <c r="T480" s="32">
        <f>IF(R480,Q480/R480-1,"")</f>
        <v>0</v>
      </c>
      <c r="U480" s="30">
        <f>N480+O480+P480</f>
        <v>0</v>
      </c>
      <c r="V480" s="25">
        <f>'935'!Z422</f>
        <v>0</v>
      </c>
      <c r="W480" s="31">
        <f>U480-V480</f>
        <v>0</v>
      </c>
      <c r="X480" s="32">
        <f>IF(V480,U480/V480-1,"")</f>
        <v>0</v>
      </c>
      <c r="Y480" s="30">
        <f>0.01*('11'!B$17-'935'!W422)*'Calc4'!B17005</f>
        <v>0</v>
      </c>
      <c r="Z480" s="23">
        <f>0.01*'11'!B$17*'Calc1'!B5948*'Calc4'!B1664</f>
        <v>0</v>
      </c>
      <c r="AA480" s="23">
        <f>'Calc1'!B5948*MAX('Calc4'!B13342,0-('Calc4'!B12732+IF('935'!P422=0,0,(1-'935'!X422/'11'!D$17)*'11'!B$17/('11'!B$17-'935'!W422)*IF('Calc1'!B5948=0,1,'Calc2'!B427/'Calc1'!B5948)*'Calc4'!B15171)))*'11'!B$17*0.01*'Calc4'!B$11/'Calc4'!B$3109</f>
        <v>0</v>
      </c>
      <c r="AB480" s="23">
        <f>'Calc1'!B5948*'Calc4'!B$11695*'Calc4'!B11501</f>
        <v>0</v>
      </c>
      <c r="AC480" s="23">
        <f>'Calc1'!B5948*MAX('Calc4'!B13342,0-('Calc4'!B12732+IF('935'!P422=0,0,(1-'935'!X422/'11'!D$17)*'11'!B$17/('11'!B$17-'935'!W422)*IF('Calc1'!B5948=0,1,'Calc2'!B427/'Calc1'!B5948)*'Calc4'!B15171)))*'11'!B$17*0.01*'Calc4'!B$3092/'Calc4'!B$3109</f>
        <v>0</v>
      </c>
      <c r="AD480" s="23">
        <f>0.01*('Calc2'!B427*'11'!B$17*'Calc4'!B2272+'Calc1'!B5948*'Calc2'!B19313*'935'!P422*('11'!D$17-'935'!X422)*('11'!B$17/('11'!B$17-'935'!W422)))</f>
        <v>0</v>
      </c>
      <c r="AE480" s="23">
        <f>'Calc1'!B5948*'Calc4'!B$11076*('Calc4'!B$10457+'Calc1'!B10840)</f>
        <v>0</v>
      </c>
      <c r="AF480" s="23">
        <f>'Calc1'!B5948*MAX('Calc4'!B13342,0-('Calc4'!B12732+IF('935'!P422=0,0,(1-'935'!X422/'11'!D$17)*'11'!B$17/('11'!B$17-'935'!W422)*IF('Calc1'!B5948=0,1,'Calc2'!B427/'Calc1'!B5948)*'Calc4'!B15171)))*'11'!B$17*0.01*(1-('Calc4'!B$3092+'Calc4'!B$11)/'Calc4'!B$3109)</f>
        <v>0</v>
      </c>
      <c r="AG480" s="23">
        <f>Q480-Y480-Z480-AA480-AB480-AC480-AD480-AE480-AF480</f>
        <v>0</v>
      </c>
      <c r="AH480" s="10"/>
    </row>
    <row r="481" spans="1:34">
      <c r="A481" s="21">
        <v>417</v>
      </c>
      <c r="B481" s="28">
        <f>'Results'!B434</f>
        <v>0</v>
      </c>
      <c r="C481" s="7">
        <f>'Results'!C434</f>
        <v>0</v>
      </c>
      <c r="D481" s="29">
        <f>'Results'!D434</f>
        <v>0</v>
      </c>
      <c r="E481" s="29">
        <f>'Results'!E434</f>
        <v>0</v>
      </c>
      <c r="F481" s="29">
        <f>'Results'!F434</f>
        <v>0</v>
      </c>
      <c r="G481" s="7">
        <f>'Results'!G434</f>
        <v>0</v>
      </c>
      <c r="H481" s="29">
        <f>'Results'!H434</f>
        <v>0</v>
      </c>
      <c r="I481" s="29">
        <f>'Results'!I434</f>
        <v>0</v>
      </c>
      <c r="J481" s="29">
        <f>'Results'!J434</f>
        <v>0</v>
      </c>
      <c r="K481" s="30">
        <f>0.01*'11'!B$17*'Calc1'!B5949*'Results'!E434</f>
        <v>0</v>
      </c>
      <c r="L481" s="23">
        <f>0.01*('11'!D$17-'935'!X423)*'Results'!C434*'Calc1'!B5949*('11'!B$17/('11'!B$17-'935'!W423))*'935'!P423</f>
        <v>0</v>
      </c>
      <c r="M481" s="23">
        <f>0.01*('11'!B$17-'935'!W423)*'Results'!D434</f>
        <v>0</v>
      </c>
      <c r="N481" s="23">
        <f>0.01*'11'!B$17*'Calc1'!B8394*'Calc3'!B3587</f>
        <v>0</v>
      </c>
      <c r="O481" s="23">
        <f>0.01*('11'!B$17-'935'!W423)*'Calc4'!B20053</f>
        <v>0</v>
      </c>
      <c r="P481" s="23">
        <f>0.01*'Calc3'!B11547*'935'!T423</f>
        <v>0</v>
      </c>
      <c r="Q481" s="30">
        <f>K481+L481+M481</f>
        <v>0</v>
      </c>
      <c r="R481" s="25">
        <f>'935'!Y423</f>
        <v>0</v>
      </c>
      <c r="S481" s="31">
        <f>Q481-R481</f>
        <v>0</v>
      </c>
      <c r="T481" s="32">
        <f>IF(R481,Q481/R481-1,"")</f>
        <v>0</v>
      </c>
      <c r="U481" s="30">
        <f>N481+O481+P481</f>
        <v>0</v>
      </c>
      <c r="V481" s="25">
        <f>'935'!Z423</f>
        <v>0</v>
      </c>
      <c r="W481" s="31">
        <f>U481-V481</f>
        <v>0</v>
      </c>
      <c r="X481" s="32">
        <f>IF(V481,U481/V481-1,"")</f>
        <v>0</v>
      </c>
      <c r="Y481" s="30">
        <f>0.01*('11'!B$17-'935'!W423)*'Calc4'!B17006</f>
        <v>0</v>
      </c>
      <c r="Z481" s="23">
        <f>0.01*'11'!B$17*'Calc1'!B5949*'Calc4'!B1665</f>
        <v>0</v>
      </c>
      <c r="AA481" s="23">
        <f>'Calc1'!B5949*MAX('Calc4'!B13343,0-('Calc4'!B12733+IF('935'!P423=0,0,(1-'935'!X423/'11'!D$17)*'11'!B$17/('11'!B$17-'935'!W423)*IF('Calc1'!B5949=0,1,'Calc2'!B428/'Calc1'!B5949)*'Calc4'!B15172)))*'11'!B$17*0.01*'Calc4'!B$11/'Calc4'!B$3109</f>
        <v>0</v>
      </c>
      <c r="AB481" s="23">
        <f>'Calc1'!B5949*'Calc4'!B$11695*'Calc4'!B11502</f>
        <v>0</v>
      </c>
      <c r="AC481" s="23">
        <f>'Calc1'!B5949*MAX('Calc4'!B13343,0-('Calc4'!B12733+IF('935'!P423=0,0,(1-'935'!X423/'11'!D$17)*'11'!B$17/('11'!B$17-'935'!W423)*IF('Calc1'!B5949=0,1,'Calc2'!B428/'Calc1'!B5949)*'Calc4'!B15172)))*'11'!B$17*0.01*'Calc4'!B$3092/'Calc4'!B$3109</f>
        <v>0</v>
      </c>
      <c r="AD481" s="23">
        <f>0.01*('Calc2'!B428*'11'!B$17*'Calc4'!B2273+'Calc1'!B5949*'Calc2'!B19314*'935'!P423*('11'!D$17-'935'!X423)*('11'!B$17/('11'!B$17-'935'!W423)))</f>
        <v>0</v>
      </c>
      <c r="AE481" s="23">
        <f>'Calc1'!B5949*'Calc4'!B$11076*('Calc4'!B$10457+'Calc1'!B10841)</f>
        <v>0</v>
      </c>
      <c r="AF481" s="23">
        <f>'Calc1'!B5949*MAX('Calc4'!B13343,0-('Calc4'!B12733+IF('935'!P423=0,0,(1-'935'!X423/'11'!D$17)*'11'!B$17/('11'!B$17-'935'!W423)*IF('Calc1'!B5949=0,1,'Calc2'!B428/'Calc1'!B5949)*'Calc4'!B15172)))*'11'!B$17*0.01*(1-('Calc4'!B$3092+'Calc4'!B$11)/'Calc4'!B$3109)</f>
        <v>0</v>
      </c>
      <c r="AG481" s="23">
        <f>Q481-Y481-Z481-AA481-AB481-AC481-AD481-AE481-AF481</f>
        <v>0</v>
      </c>
      <c r="AH481" s="10"/>
    </row>
    <row r="482" spans="1:34">
      <c r="A482" s="21">
        <v>418</v>
      </c>
      <c r="B482" s="28">
        <f>'Results'!B435</f>
        <v>0</v>
      </c>
      <c r="C482" s="7">
        <f>'Results'!C435</f>
        <v>0</v>
      </c>
      <c r="D482" s="29">
        <f>'Results'!D435</f>
        <v>0</v>
      </c>
      <c r="E482" s="29">
        <f>'Results'!E435</f>
        <v>0</v>
      </c>
      <c r="F482" s="29">
        <f>'Results'!F435</f>
        <v>0</v>
      </c>
      <c r="G482" s="7">
        <f>'Results'!G435</f>
        <v>0</v>
      </c>
      <c r="H482" s="29">
        <f>'Results'!H435</f>
        <v>0</v>
      </c>
      <c r="I482" s="29">
        <f>'Results'!I435</f>
        <v>0</v>
      </c>
      <c r="J482" s="29">
        <f>'Results'!J435</f>
        <v>0</v>
      </c>
      <c r="K482" s="30">
        <f>0.01*'11'!B$17*'Calc1'!B5950*'Results'!E435</f>
        <v>0</v>
      </c>
      <c r="L482" s="23">
        <f>0.01*('11'!D$17-'935'!X424)*'Results'!C435*'Calc1'!B5950*('11'!B$17/('11'!B$17-'935'!W424))*'935'!P424</f>
        <v>0</v>
      </c>
      <c r="M482" s="23">
        <f>0.01*('11'!B$17-'935'!W424)*'Results'!D435</f>
        <v>0</v>
      </c>
      <c r="N482" s="23">
        <f>0.01*'11'!B$17*'Calc1'!B8395*'Calc3'!B3588</f>
        <v>0</v>
      </c>
      <c r="O482" s="23">
        <f>0.01*('11'!B$17-'935'!W424)*'Calc4'!B20054</f>
        <v>0</v>
      </c>
      <c r="P482" s="23">
        <f>0.01*'Calc3'!B11548*'935'!T424</f>
        <v>0</v>
      </c>
      <c r="Q482" s="30">
        <f>K482+L482+M482</f>
        <v>0</v>
      </c>
      <c r="R482" s="25">
        <f>'935'!Y424</f>
        <v>0</v>
      </c>
      <c r="S482" s="31">
        <f>Q482-R482</f>
        <v>0</v>
      </c>
      <c r="T482" s="32">
        <f>IF(R482,Q482/R482-1,"")</f>
        <v>0</v>
      </c>
      <c r="U482" s="30">
        <f>N482+O482+P482</f>
        <v>0</v>
      </c>
      <c r="V482" s="25">
        <f>'935'!Z424</f>
        <v>0</v>
      </c>
      <c r="W482" s="31">
        <f>U482-V482</f>
        <v>0</v>
      </c>
      <c r="X482" s="32">
        <f>IF(V482,U482/V482-1,"")</f>
        <v>0</v>
      </c>
      <c r="Y482" s="30">
        <f>0.01*('11'!B$17-'935'!W424)*'Calc4'!B17007</f>
        <v>0</v>
      </c>
      <c r="Z482" s="23">
        <f>0.01*'11'!B$17*'Calc1'!B5950*'Calc4'!B1666</f>
        <v>0</v>
      </c>
      <c r="AA482" s="23">
        <f>'Calc1'!B5950*MAX('Calc4'!B13344,0-('Calc4'!B12734+IF('935'!P424=0,0,(1-'935'!X424/'11'!D$17)*'11'!B$17/('11'!B$17-'935'!W424)*IF('Calc1'!B5950=0,1,'Calc2'!B429/'Calc1'!B5950)*'Calc4'!B15173)))*'11'!B$17*0.01*'Calc4'!B$11/'Calc4'!B$3109</f>
        <v>0</v>
      </c>
      <c r="AB482" s="23">
        <f>'Calc1'!B5950*'Calc4'!B$11695*'Calc4'!B11503</f>
        <v>0</v>
      </c>
      <c r="AC482" s="23">
        <f>'Calc1'!B5950*MAX('Calc4'!B13344,0-('Calc4'!B12734+IF('935'!P424=0,0,(1-'935'!X424/'11'!D$17)*'11'!B$17/('11'!B$17-'935'!W424)*IF('Calc1'!B5950=0,1,'Calc2'!B429/'Calc1'!B5950)*'Calc4'!B15173)))*'11'!B$17*0.01*'Calc4'!B$3092/'Calc4'!B$3109</f>
        <v>0</v>
      </c>
      <c r="AD482" s="23">
        <f>0.01*('Calc2'!B429*'11'!B$17*'Calc4'!B2274+'Calc1'!B5950*'Calc2'!B19315*'935'!P424*('11'!D$17-'935'!X424)*('11'!B$17/('11'!B$17-'935'!W424)))</f>
        <v>0</v>
      </c>
      <c r="AE482" s="23">
        <f>'Calc1'!B5950*'Calc4'!B$11076*('Calc4'!B$10457+'Calc1'!B10842)</f>
        <v>0</v>
      </c>
      <c r="AF482" s="23">
        <f>'Calc1'!B5950*MAX('Calc4'!B13344,0-('Calc4'!B12734+IF('935'!P424=0,0,(1-'935'!X424/'11'!D$17)*'11'!B$17/('11'!B$17-'935'!W424)*IF('Calc1'!B5950=0,1,'Calc2'!B429/'Calc1'!B5950)*'Calc4'!B15173)))*'11'!B$17*0.01*(1-('Calc4'!B$3092+'Calc4'!B$11)/'Calc4'!B$3109)</f>
        <v>0</v>
      </c>
      <c r="AG482" s="23">
        <f>Q482-Y482-Z482-AA482-AB482-AC482-AD482-AE482-AF482</f>
        <v>0</v>
      </c>
      <c r="AH482" s="10"/>
    </row>
    <row r="483" spans="1:34">
      <c r="A483" s="21">
        <v>419</v>
      </c>
      <c r="B483" s="28">
        <f>'Results'!B436</f>
        <v>0</v>
      </c>
      <c r="C483" s="7">
        <f>'Results'!C436</f>
        <v>0</v>
      </c>
      <c r="D483" s="29">
        <f>'Results'!D436</f>
        <v>0</v>
      </c>
      <c r="E483" s="29">
        <f>'Results'!E436</f>
        <v>0</v>
      </c>
      <c r="F483" s="29">
        <f>'Results'!F436</f>
        <v>0</v>
      </c>
      <c r="G483" s="7">
        <f>'Results'!G436</f>
        <v>0</v>
      </c>
      <c r="H483" s="29">
        <f>'Results'!H436</f>
        <v>0</v>
      </c>
      <c r="I483" s="29">
        <f>'Results'!I436</f>
        <v>0</v>
      </c>
      <c r="J483" s="29">
        <f>'Results'!J436</f>
        <v>0</v>
      </c>
      <c r="K483" s="30">
        <f>0.01*'11'!B$17*'Calc1'!B5951*'Results'!E436</f>
        <v>0</v>
      </c>
      <c r="L483" s="23">
        <f>0.01*('11'!D$17-'935'!X425)*'Results'!C436*'Calc1'!B5951*('11'!B$17/('11'!B$17-'935'!W425))*'935'!P425</f>
        <v>0</v>
      </c>
      <c r="M483" s="23">
        <f>0.01*('11'!B$17-'935'!W425)*'Results'!D436</f>
        <v>0</v>
      </c>
      <c r="N483" s="23">
        <f>0.01*'11'!B$17*'Calc1'!B8396*'Calc3'!B3589</f>
        <v>0</v>
      </c>
      <c r="O483" s="23">
        <f>0.01*('11'!B$17-'935'!W425)*'Calc4'!B20055</f>
        <v>0</v>
      </c>
      <c r="P483" s="23">
        <f>0.01*'Calc3'!B11549*'935'!T425</f>
        <v>0</v>
      </c>
      <c r="Q483" s="30">
        <f>K483+L483+M483</f>
        <v>0</v>
      </c>
      <c r="R483" s="25">
        <f>'935'!Y425</f>
        <v>0</v>
      </c>
      <c r="S483" s="31">
        <f>Q483-R483</f>
        <v>0</v>
      </c>
      <c r="T483" s="32">
        <f>IF(R483,Q483/R483-1,"")</f>
        <v>0</v>
      </c>
      <c r="U483" s="30">
        <f>N483+O483+P483</f>
        <v>0</v>
      </c>
      <c r="V483" s="25">
        <f>'935'!Z425</f>
        <v>0</v>
      </c>
      <c r="W483" s="31">
        <f>U483-V483</f>
        <v>0</v>
      </c>
      <c r="X483" s="32">
        <f>IF(V483,U483/V483-1,"")</f>
        <v>0</v>
      </c>
      <c r="Y483" s="30">
        <f>0.01*('11'!B$17-'935'!W425)*'Calc4'!B17008</f>
        <v>0</v>
      </c>
      <c r="Z483" s="23">
        <f>0.01*'11'!B$17*'Calc1'!B5951*'Calc4'!B1667</f>
        <v>0</v>
      </c>
      <c r="AA483" s="23">
        <f>'Calc1'!B5951*MAX('Calc4'!B13345,0-('Calc4'!B12735+IF('935'!P425=0,0,(1-'935'!X425/'11'!D$17)*'11'!B$17/('11'!B$17-'935'!W425)*IF('Calc1'!B5951=0,1,'Calc2'!B430/'Calc1'!B5951)*'Calc4'!B15174)))*'11'!B$17*0.01*'Calc4'!B$11/'Calc4'!B$3109</f>
        <v>0</v>
      </c>
      <c r="AB483" s="23">
        <f>'Calc1'!B5951*'Calc4'!B$11695*'Calc4'!B11504</f>
        <v>0</v>
      </c>
      <c r="AC483" s="23">
        <f>'Calc1'!B5951*MAX('Calc4'!B13345,0-('Calc4'!B12735+IF('935'!P425=0,0,(1-'935'!X425/'11'!D$17)*'11'!B$17/('11'!B$17-'935'!W425)*IF('Calc1'!B5951=0,1,'Calc2'!B430/'Calc1'!B5951)*'Calc4'!B15174)))*'11'!B$17*0.01*'Calc4'!B$3092/'Calc4'!B$3109</f>
        <v>0</v>
      </c>
      <c r="AD483" s="23">
        <f>0.01*('Calc2'!B430*'11'!B$17*'Calc4'!B2275+'Calc1'!B5951*'Calc2'!B19316*'935'!P425*('11'!D$17-'935'!X425)*('11'!B$17/('11'!B$17-'935'!W425)))</f>
        <v>0</v>
      </c>
      <c r="AE483" s="23">
        <f>'Calc1'!B5951*'Calc4'!B$11076*('Calc4'!B$10457+'Calc1'!B10843)</f>
        <v>0</v>
      </c>
      <c r="AF483" s="23">
        <f>'Calc1'!B5951*MAX('Calc4'!B13345,0-('Calc4'!B12735+IF('935'!P425=0,0,(1-'935'!X425/'11'!D$17)*'11'!B$17/('11'!B$17-'935'!W425)*IF('Calc1'!B5951=0,1,'Calc2'!B430/'Calc1'!B5951)*'Calc4'!B15174)))*'11'!B$17*0.01*(1-('Calc4'!B$3092+'Calc4'!B$11)/'Calc4'!B$3109)</f>
        <v>0</v>
      </c>
      <c r="AG483" s="23">
        <f>Q483-Y483-Z483-AA483-AB483-AC483-AD483-AE483-AF483</f>
        <v>0</v>
      </c>
      <c r="AH483" s="10"/>
    </row>
    <row r="484" spans="1:34">
      <c r="A484" s="21">
        <v>420</v>
      </c>
      <c r="B484" s="28">
        <f>'Results'!B437</f>
        <v>0</v>
      </c>
      <c r="C484" s="7">
        <f>'Results'!C437</f>
        <v>0</v>
      </c>
      <c r="D484" s="29">
        <f>'Results'!D437</f>
        <v>0</v>
      </c>
      <c r="E484" s="29">
        <f>'Results'!E437</f>
        <v>0</v>
      </c>
      <c r="F484" s="29">
        <f>'Results'!F437</f>
        <v>0</v>
      </c>
      <c r="G484" s="7">
        <f>'Results'!G437</f>
        <v>0</v>
      </c>
      <c r="H484" s="29">
        <f>'Results'!H437</f>
        <v>0</v>
      </c>
      <c r="I484" s="29">
        <f>'Results'!I437</f>
        <v>0</v>
      </c>
      <c r="J484" s="29">
        <f>'Results'!J437</f>
        <v>0</v>
      </c>
      <c r="K484" s="30">
        <f>0.01*'11'!B$17*'Calc1'!B5952*'Results'!E437</f>
        <v>0</v>
      </c>
      <c r="L484" s="23">
        <f>0.01*('11'!D$17-'935'!X426)*'Results'!C437*'Calc1'!B5952*('11'!B$17/('11'!B$17-'935'!W426))*'935'!P426</f>
        <v>0</v>
      </c>
      <c r="M484" s="23">
        <f>0.01*('11'!B$17-'935'!W426)*'Results'!D437</f>
        <v>0</v>
      </c>
      <c r="N484" s="23">
        <f>0.01*'11'!B$17*'Calc1'!B8397*'Calc3'!B3590</f>
        <v>0</v>
      </c>
      <c r="O484" s="23">
        <f>0.01*('11'!B$17-'935'!W426)*'Calc4'!B20056</f>
        <v>0</v>
      </c>
      <c r="P484" s="23">
        <f>0.01*'Calc3'!B11550*'935'!T426</f>
        <v>0</v>
      </c>
      <c r="Q484" s="30">
        <f>K484+L484+M484</f>
        <v>0</v>
      </c>
      <c r="R484" s="25">
        <f>'935'!Y426</f>
        <v>0</v>
      </c>
      <c r="S484" s="31">
        <f>Q484-R484</f>
        <v>0</v>
      </c>
      <c r="T484" s="32">
        <f>IF(R484,Q484/R484-1,"")</f>
        <v>0</v>
      </c>
      <c r="U484" s="30">
        <f>N484+O484+P484</f>
        <v>0</v>
      </c>
      <c r="V484" s="25">
        <f>'935'!Z426</f>
        <v>0</v>
      </c>
      <c r="W484" s="31">
        <f>U484-V484</f>
        <v>0</v>
      </c>
      <c r="X484" s="32">
        <f>IF(V484,U484/V484-1,"")</f>
        <v>0</v>
      </c>
      <c r="Y484" s="30">
        <f>0.01*('11'!B$17-'935'!W426)*'Calc4'!B17009</f>
        <v>0</v>
      </c>
      <c r="Z484" s="23">
        <f>0.01*'11'!B$17*'Calc1'!B5952*'Calc4'!B1668</f>
        <v>0</v>
      </c>
      <c r="AA484" s="23">
        <f>'Calc1'!B5952*MAX('Calc4'!B13346,0-('Calc4'!B12736+IF('935'!P426=0,0,(1-'935'!X426/'11'!D$17)*'11'!B$17/('11'!B$17-'935'!W426)*IF('Calc1'!B5952=0,1,'Calc2'!B431/'Calc1'!B5952)*'Calc4'!B15175)))*'11'!B$17*0.01*'Calc4'!B$11/'Calc4'!B$3109</f>
        <v>0</v>
      </c>
      <c r="AB484" s="23">
        <f>'Calc1'!B5952*'Calc4'!B$11695*'Calc4'!B11505</f>
        <v>0</v>
      </c>
      <c r="AC484" s="23">
        <f>'Calc1'!B5952*MAX('Calc4'!B13346,0-('Calc4'!B12736+IF('935'!P426=0,0,(1-'935'!X426/'11'!D$17)*'11'!B$17/('11'!B$17-'935'!W426)*IF('Calc1'!B5952=0,1,'Calc2'!B431/'Calc1'!B5952)*'Calc4'!B15175)))*'11'!B$17*0.01*'Calc4'!B$3092/'Calc4'!B$3109</f>
        <v>0</v>
      </c>
      <c r="AD484" s="23">
        <f>0.01*('Calc2'!B431*'11'!B$17*'Calc4'!B2276+'Calc1'!B5952*'Calc2'!B19317*'935'!P426*('11'!D$17-'935'!X426)*('11'!B$17/('11'!B$17-'935'!W426)))</f>
        <v>0</v>
      </c>
      <c r="AE484" s="23">
        <f>'Calc1'!B5952*'Calc4'!B$11076*('Calc4'!B$10457+'Calc1'!B10844)</f>
        <v>0</v>
      </c>
      <c r="AF484" s="23">
        <f>'Calc1'!B5952*MAX('Calc4'!B13346,0-('Calc4'!B12736+IF('935'!P426=0,0,(1-'935'!X426/'11'!D$17)*'11'!B$17/('11'!B$17-'935'!W426)*IF('Calc1'!B5952=0,1,'Calc2'!B431/'Calc1'!B5952)*'Calc4'!B15175)))*'11'!B$17*0.01*(1-('Calc4'!B$3092+'Calc4'!B$11)/'Calc4'!B$3109)</f>
        <v>0</v>
      </c>
      <c r="AG484" s="23">
        <f>Q484-Y484-Z484-AA484-AB484-AC484-AD484-AE484-AF484</f>
        <v>0</v>
      </c>
      <c r="AH484" s="10"/>
    </row>
    <row r="485" spans="1:34">
      <c r="A485" s="21">
        <v>421</v>
      </c>
      <c r="B485" s="28">
        <f>'Results'!B438</f>
        <v>0</v>
      </c>
      <c r="C485" s="7">
        <f>'Results'!C438</f>
        <v>0</v>
      </c>
      <c r="D485" s="29">
        <f>'Results'!D438</f>
        <v>0</v>
      </c>
      <c r="E485" s="29">
        <f>'Results'!E438</f>
        <v>0</v>
      </c>
      <c r="F485" s="29">
        <f>'Results'!F438</f>
        <v>0</v>
      </c>
      <c r="G485" s="7">
        <f>'Results'!G438</f>
        <v>0</v>
      </c>
      <c r="H485" s="29">
        <f>'Results'!H438</f>
        <v>0</v>
      </c>
      <c r="I485" s="29">
        <f>'Results'!I438</f>
        <v>0</v>
      </c>
      <c r="J485" s="29">
        <f>'Results'!J438</f>
        <v>0</v>
      </c>
      <c r="K485" s="30">
        <f>0.01*'11'!B$17*'Calc1'!B5953*'Results'!E438</f>
        <v>0</v>
      </c>
      <c r="L485" s="23">
        <f>0.01*('11'!D$17-'935'!X427)*'Results'!C438*'Calc1'!B5953*('11'!B$17/('11'!B$17-'935'!W427))*'935'!P427</f>
        <v>0</v>
      </c>
      <c r="M485" s="23">
        <f>0.01*('11'!B$17-'935'!W427)*'Results'!D438</f>
        <v>0</v>
      </c>
      <c r="N485" s="23">
        <f>0.01*'11'!B$17*'Calc1'!B8398*'Calc3'!B3591</f>
        <v>0</v>
      </c>
      <c r="O485" s="23">
        <f>0.01*('11'!B$17-'935'!W427)*'Calc4'!B20057</f>
        <v>0</v>
      </c>
      <c r="P485" s="23">
        <f>0.01*'Calc3'!B11551*'935'!T427</f>
        <v>0</v>
      </c>
      <c r="Q485" s="30">
        <f>K485+L485+M485</f>
        <v>0</v>
      </c>
      <c r="R485" s="25">
        <f>'935'!Y427</f>
        <v>0</v>
      </c>
      <c r="S485" s="31">
        <f>Q485-R485</f>
        <v>0</v>
      </c>
      <c r="T485" s="32">
        <f>IF(R485,Q485/R485-1,"")</f>
        <v>0</v>
      </c>
      <c r="U485" s="30">
        <f>N485+O485+P485</f>
        <v>0</v>
      </c>
      <c r="V485" s="25">
        <f>'935'!Z427</f>
        <v>0</v>
      </c>
      <c r="W485" s="31">
        <f>U485-V485</f>
        <v>0</v>
      </c>
      <c r="X485" s="32">
        <f>IF(V485,U485/V485-1,"")</f>
        <v>0</v>
      </c>
      <c r="Y485" s="30">
        <f>0.01*('11'!B$17-'935'!W427)*'Calc4'!B17010</f>
        <v>0</v>
      </c>
      <c r="Z485" s="23">
        <f>0.01*'11'!B$17*'Calc1'!B5953*'Calc4'!B1669</f>
        <v>0</v>
      </c>
      <c r="AA485" s="23">
        <f>'Calc1'!B5953*MAX('Calc4'!B13347,0-('Calc4'!B12737+IF('935'!P427=0,0,(1-'935'!X427/'11'!D$17)*'11'!B$17/('11'!B$17-'935'!W427)*IF('Calc1'!B5953=0,1,'Calc2'!B432/'Calc1'!B5953)*'Calc4'!B15176)))*'11'!B$17*0.01*'Calc4'!B$11/'Calc4'!B$3109</f>
        <v>0</v>
      </c>
      <c r="AB485" s="23">
        <f>'Calc1'!B5953*'Calc4'!B$11695*'Calc4'!B11506</f>
        <v>0</v>
      </c>
      <c r="AC485" s="23">
        <f>'Calc1'!B5953*MAX('Calc4'!B13347,0-('Calc4'!B12737+IF('935'!P427=0,0,(1-'935'!X427/'11'!D$17)*'11'!B$17/('11'!B$17-'935'!W427)*IF('Calc1'!B5953=0,1,'Calc2'!B432/'Calc1'!B5953)*'Calc4'!B15176)))*'11'!B$17*0.01*'Calc4'!B$3092/'Calc4'!B$3109</f>
        <v>0</v>
      </c>
      <c r="AD485" s="23">
        <f>0.01*('Calc2'!B432*'11'!B$17*'Calc4'!B2277+'Calc1'!B5953*'Calc2'!B19318*'935'!P427*('11'!D$17-'935'!X427)*('11'!B$17/('11'!B$17-'935'!W427)))</f>
        <v>0</v>
      </c>
      <c r="AE485" s="23">
        <f>'Calc1'!B5953*'Calc4'!B$11076*('Calc4'!B$10457+'Calc1'!B10845)</f>
        <v>0</v>
      </c>
      <c r="AF485" s="23">
        <f>'Calc1'!B5953*MAX('Calc4'!B13347,0-('Calc4'!B12737+IF('935'!P427=0,0,(1-'935'!X427/'11'!D$17)*'11'!B$17/('11'!B$17-'935'!W427)*IF('Calc1'!B5953=0,1,'Calc2'!B432/'Calc1'!B5953)*'Calc4'!B15176)))*'11'!B$17*0.01*(1-('Calc4'!B$3092+'Calc4'!B$11)/'Calc4'!B$3109)</f>
        <v>0</v>
      </c>
      <c r="AG485" s="23">
        <f>Q485-Y485-Z485-AA485-AB485-AC485-AD485-AE485-AF485</f>
        <v>0</v>
      </c>
      <c r="AH485" s="10"/>
    </row>
    <row r="486" spans="1:34">
      <c r="A486" s="21">
        <v>422</v>
      </c>
      <c r="B486" s="28">
        <f>'Results'!B439</f>
        <v>0</v>
      </c>
      <c r="C486" s="7">
        <f>'Results'!C439</f>
        <v>0</v>
      </c>
      <c r="D486" s="29">
        <f>'Results'!D439</f>
        <v>0</v>
      </c>
      <c r="E486" s="29">
        <f>'Results'!E439</f>
        <v>0</v>
      </c>
      <c r="F486" s="29">
        <f>'Results'!F439</f>
        <v>0</v>
      </c>
      <c r="G486" s="7">
        <f>'Results'!G439</f>
        <v>0</v>
      </c>
      <c r="H486" s="29">
        <f>'Results'!H439</f>
        <v>0</v>
      </c>
      <c r="I486" s="29">
        <f>'Results'!I439</f>
        <v>0</v>
      </c>
      <c r="J486" s="29">
        <f>'Results'!J439</f>
        <v>0</v>
      </c>
      <c r="K486" s="30">
        <f>0.01*'11'!B$17*'Calc1'!B5954*'Results'!E439</f>
        <v>0</v>
      </c>
      <c r="L486" s="23">
        <f>0.01*('11'!D$17-'935'!X428)*'Results'!C439*'Calc1'!B5954*('11'!B$17/('11'!B$17-'935'!W428))*'935'!P428</f>
        <v>0</v>
      </c>
      <c r="M486" s="23">
        <f>0.01*('11'!B$17-'935'!W428)*'Results'!D439</f>
        <v>0</v>
      </c>
      <c r="N486" s="23">
        <f>0.01*'11'!B$17*'Calc1'!B8399*'Calc3'!B3592</f>
        <v>0</v>
      </c>
      <c r="O486" s="23">
        <f>0.01*('11'!B$17-'935'!W428)*'Calc4'!B20058</f>
        <v>0</v>
      </c>
      <c r="P486" s="23">
        <f>0.01*'Calc3'!B11552*'935'!T428</f>
        <v>0</v>
      </c>
      <c r="Q486" s="30">
        <f>K486+L486+M486</f>
        <v>0</v>
      </c>
      <c r="R486" s="25">
        <f>'935'!Y428</f>
        <v>0</v>
      </c>
      <c r="S486" s="31">
        <f>Q486-R486</f>
        <v>0</v>
      </c>
      <c r="T486" s="32">
        <f>IF(R486,Q486/R486-1,"")</f>
        <v>0</v>
      </c>
      <c r="U486" s="30">
        <f>N486+O486+P486</f>
        <v>0</v>
      </c>
      <c r="V486" s="25">
        <f>'935'!Z428</f>
        <v>0</v>
      </c>
      <c r="W486" s="31">
        <f>U486-V486</f>
        <v>0</v>
      </c>
      <c r="X486" s="32">
        <f>IF(V486,U486/V486-1,"")</f>
        <v>0</v>
      </c>
      <c r="Y486" s="30">
        <f>0.01*('11'!B$17-'935'!W428)*'Calc4'!B17011</f>
        <v>0</v>
      </c>
      <c r="Z486" s="23">
        <f>0.01*'11'!B$17*'Calc1'!B5954*'Calc4'!B1670</f>
        <v>0</v>
      </c>
      <c r="AA486" s="23">
        <f>'Calc1'!B5954*MAX('Calc4'!B13348,0-('Calc4'!B12738+IF('935'!P428=0,0,(1-'935'!X428/'11'!D$17)*'11'!B$17/('11'!B$17-'935'!W428)*IF('Calc1'!B5954=0,1,'Calc2'!B433/'Calc1'!B5954)*'Calc4'!B15177)))*'11'!B$17*0.01*'Calc4'!B$11/'Calc4'!B$3109</f>
        <v>0</v>
      </c>
      <c r="AB486" s="23">
        <f>'Calc1'!B5954*'Calc4'!B$11695*'Calc4'!B11507</f>
        <v>0</v>
      </c>
      <c r="AC486" s="23">
        <f>'Calc1'!B5954*MAX('Calc4'!B13348,0-('Calc4'!B12738+IF('935'!P428=0,0,(1-'935'!X428/'11'!D$17)*'11'!B$17/('11'!B$17-'935'!W428)*IF('Calc1'!B5954=0,1,'Calc2'!B433/'Calc1'!B5954)*'Calc4'!B15177)))*'11'!B$17*0.01*'Calc4'!B$3092/'Calc4'!B$3109</f>
        <v>0</v>
      </c>
      <c r="AD486" s="23">
        <f>0.01*('Calc2'!B433*'11'!B$17*'Calc4'!B2278+'Calc1'!B5954*'Calc2'!B19319*'935'!P428*('11'!D$17-'935'!X428)*('11'!B$17/('11'!B$17-'935'!W428)))</f>
        <v>0</v>
      </c>
      <c r="AE486" s="23">
        <f>'Calc1'!B5954*'Calc4'!B$11076*('Calc4'!B$10457+'Calc1'!B10846)</f>
        <v>0</v>
      </c>
      <c r="AF486" s="23">
        <f>'Calc1'!B5954*MAX('Calc4'!B13348,0-('Calc4'!B12738+IF('935'!P428=0,0,(1-'935'!X428/'11'!D$17)*'11'!B$17/('11'!B$17-'935'!W428)*IF('Calc1'!B5954=0,1,'Calc2'!B433/'Calc1'!B5954)*'Calc4'!B15177)))*'11'!B$17*0.01*(1-('Calc4'!B$3092+'Calc4'!B$11)/'Calc4'!B$3109)</f>
        <v>0</v>
      </c>
      <c r="AG486" s="23">
        <f>Q486-Y486-Z486-AA486-AB486-AC486-AD486-AE486-AF486</f>
        <v>0</v>
      </c>
      <c r="AH486" s="10"/>
    </row>
    <row r="487" spans="1:34">
      <c r="A487" s="21">
        <v>423</v>
      </c>
      <c r="B487" s="28">
        <f>'Results'!B440</f>
        <v>0</v>
      </c>
      <c r="C487" s="7">
        <f>'Results'!C440</f>
        <v>0</v>
      </c>
      <c r="D487" s="29">
        <f>'Results'!D440</f>
        <v>0</v>
      </c>
      <c r="E487" s="29">
        <f>'Results'!E440</f>
        <v>0</v>
      </c>
      <c r="F487" s="29">
        <f>'Results'!F440</f>
        <v>0</v>
      </c>
      <c r="G487" s="7">
        <f>'Results'!G440</f>
        <v>0</v>
      </c>
      <c r="H487" s="29">
        <f>'Results'!H440</f>
        <v>0</v>
      </c>
      <c r="I487" s="29">
        <f>'Results'!I440</f>
        <v>0</v>
      </c>
      <c r="J487" s="29">
        <f>'Results'!J440</f>
        <v>0</v>
      </c>
      <c r="K487" s="30">
        <f>0.01*'11'!B$17*'Calc1'!B5955*'Results'!E440</f>
        <v>0</v>
      </c>
      <c r="L487" s="23">
        <f>0.01*('11'!D$17-'935'!X429)*'Results'!C440*'Calc1'!B5955*('11'!B$17/('11'!B$17-'935'!W429))*'935'!P429</f>
        <v>0</v>
      </c>
      <c r="M487" s="23">
        <f>0.01*('11'!B$17-'935'!W429)*'Results'!D440</f>
        <v>0</v>
      </c>
      <c r="N487" s="23">
        <f>0.01*'11'!B$17*'Calc1'!B8400*'Calc3'!B3593</f>
        <v>0</v>
      </c>
      <c r="O487" s="23">
        <f>0.01*('11'!B$17-'935'!W429)*'Calc4'!B20059</f>
        <v>0</v>
      </c>
      <c r="P487" s="23">
        <f>0.01*'Calc3'!B11553*'935'!T429</f>
        <v>0</v>
      </c>
      <c r="Q487" s="30">
        <f>K487+L487+M487</f>
        <v>0</v>
      </c>
      <c r="R487" s="25">
        <f>'935'!Y429</f>
        <v>0</v>
      </c>
      <c r="S487" s="31">
        <f>Q487-R487</f>
        <v>0</v>
      </c>
      <c r="T487" s="32">
        <f>IF(R487,Q487/R487-1,"")</f>
        <v>0</v>
      </c>
      <c r="U487" s="30">
        <f>N487+O487+P487</f>
        <v>0</v>
      </c>
      <c r="V487" s="25">
        <f>'935'!Z429</f>
        <v>0</v>
      </c>
      <c r="W487" s="31">
        <f>U487-V487</f>
        <v>0</v>
      </c>
      <c r="X487" s="32">
        <f>IF(V487,U487/V487-1,"")</f>
        <v>0</v>
      </c>
      <c r="Y487" s="30">
        <f>0.01*('11'!B$17-'935'!W429)*'Calc4'!B17012</f>
        <v>0</v>
      </c>
      <c r="Z487" s="23">
        <f>0.01*'11'!B$17*'Calc1'!B5955*'Calc4'!B1671</f>
        <v>0</v>
      </c>
      <c r="AA487" s="23">
        <f>'Calc1'!B5955*MAX('Calc4'!B13349,0-('Calc4'!B12739+IF('935'!P429=0,0,(1-'935'!X429/'11'!D$17)*'11'!B$17/('11'!B$17-'935'!W429)*IF('Calc1'!B5955=0,1,'Calc2'!B434/'Calc1'!B5955)*'Calc4'!B15178)))*'11'!B$17*0.01*'Calc4'!B$11/'Calc4'!B$3109</f>
        <v>0</v>
      </c>
      <c r="AB487" s="23">
        <f>'Calc1'!B5955*'Calc4'!B$11695*'Calc4'!B11508</f>
        <v>0</v>
      </c>
      <c r="AC487" s="23">
        <f>'Calc1'!B5955*MAX('Calc4'!B13349,0-('Calc4'!B12739+IF('935'!P429=0,0,(1-'935'!X429/'11'!D$17)*'11'!B$17/('11'!B$17-'935'!W429)*IF('Calc1'!B5955=0,1,'Calc2'!B434/'Calc1'!B5955)*'Calc4'!B15178)))*'11'!B$17*0.01*'Calc4'!B$3092/'Calc4'!B$3109</f>
        <v>0</v>
      </c>
      <c r="AD487" s="23">
        <f>0.01*('Calc2'!B434*'11'!B$17*'Calc4'!B2279+'Calc1'!B5955*'Calc2'!B19320*'935'!P429*('11'!D$17-'935'!X429)*('11'!B$17/('11'!B$17-'935'!W429)))</f>
        <v>0</v>
      </c>
      <c r="AE487" s="23">
        <f>'Calc1'!B5955*'Calc4'!B$11076*('Calc4'!B$10457+'Calc1'!B10847)</f>
        <v>0</v>
      </c>
      <c r="AF487" s="23">
        <f>'Calc1'!B5955*MAX('Calc4'!B13349,0-('Calc4'!B12739+IF('935'!P429=0,0,(1-'935'!X429/'11'!D$17)*'11'!B$17/('11'!B$17-'935'!W429)*IF('Calc1'!B5955=0,1,'Calc2'!B434/'Calc1'!B5955)*'Calc4'!B15178)))*'11'!B$17*0.01*(1-('Calc4'!B$3092+'Calc4'!B$11)/'Calc4'!B$3109)</f>
        <v>0</v>
      </c>
      <c r="AG487" s="23">
        <f>Q487-Y487-Z487-AA487-AB487-AC487-AD487-AE487-AF487</f>
        <v>0</v>
      </c>
      <c r="AH487" s="10"/>
    </row>
    <row r="488" spans="1:34">
      <c r="A488" s="21">
        <v>424</v>
      </c>
      <c r="B488" s="28">
        <f>'Results'!B441</f>
        <v>0</v>
      </c>
      <c r="C488" s="7">
        <f>'Results'!C441</f>
        <v>0</v>
      </c>
      <c r="D488" s="29">
        <f>'Results'!D441</f>
        <v>0</v>
      </c>
      <c r="E488" s="29">
        <f>'Results'!E441</f>
        <v>0</v>
      </c>
      <c r="F488" s="29">
        <f>'Results'!F441</f>
        <v>0</v>
      </c>
      <c r="G488" s="7">
        <f>'Results'!G441</f>
        <v>0</v>
      </c>
      <c r="H488" s="29">
        <f>'Results'!H441</f>
        <v>0</v>
      </c>
      <c r="I488" s="29">
        <f>'Results'!I441</f>
        <v>0</v>
      </c>
      <c r="J488" s="29">
        <f>'Results'!J441</f>
        <v>0</v>
      </c>
      <c r="K488" s="30">
        <f>0.01*'11'!B$17*'Calc1'!B5956*'Results'!E441</f>
        <v>0</v>
      </c>
      <c r="L488" s="23">
        <f>0.01*('11'!D$17-'935'!X430)*'Results'!C441*'Calc1'!B5956*('11'!B$17/('11'!B$17-'935'!W430))*'935'!P430</f>
        <v>0</v>
      </c>
      <c r="M488" s="23">
        <f>0.01*('11'!B$17-'935'!W430)*'Results'!D441</f>
        <v>0</v>
      </c>
      <c r="N488" s="23">
        <f>0.01*'11'!B$17*'Calc1'!B8401*'Calc3'!B3594</f>
        <v>0</v>
      </c>
      <c r="O488" s="23">
        <f>0.01*('11'!B$17-'935'!W430)*'Calc4'!B20060</f>
        <v>0</v>
      </c>
      <c r="P488" s="23">
        <f>0.01*'Calc3'!B11554*'935'!T430</f>
        <v>0</v>
      </c>
      <c r="Q488" s="30">
        <f>K488+L488+M488</f>
        <v>0</v>
      </c>
      <c r="R488" s="25">
        <f>'935'!Y430</f>
        <v>0</v>
      </c>
      <c r="S488" s="31">
        <f>Q488-R488</f>
        <v>0</v>
      </c>
      <c r="T488" s="32">
        <f>IF(R488,Q488/R488-1,"")</f>
        <v>0</v>
      </c>
      <c r="U488" s="30">
        <f>N488+O488+P488</f>
        <v>0</v>
      </c>
      <c r="V488" s="25">
        <f>'935'!Z430</f>
        <v>0</v>
      </c>
      <c r="W488" s="31">
        <f>U488-V488</f>
        <v>0</v>
      </c>
      <c r="X488" s="32">
        <f>IF(V488,U488/V488-1,"")</f>
        <v>0</v>
      </c>
      <c r="Y488" s="30">
        <f>0.01*('11'!B$17-'935'!W430)*'Calc4'!B17013</f>
        <v>0</v>
      </c>
      <c r="Z488" s="23">
        <f>0.01*'11'!B$17*'Calc1'!B5956*'Calc4'!B1672</f>
        <v>0</v>
      </c>
      <c r="AA488" s="23">
        <f>'Calc1'!B5956*MAX('Calc4'!B13350,0-('Calc4'!B12740+IF('935'!P430=0,0,(1-'935'!X430/'11'!D$17)*'11'!B$17/('11'!B$17-'935'!W430)*IF('Calc1'!B5956=0,1,'Calc2'!B435/'Calc1'!B5956)*'Calc4'!B15179)))*'11'!B$17*0.01*'Calc4'!B$11/'Calc4'!B$3109</f>
        <v>0</v>
      </c>
      <c r="AB488" s="23">
        <f>'Calc1'!B5956*'Calc4'!B$11695*'Calc4'!B11509</f>
        <v>0</v>
      </c>
      <c r="AC488" s="23">
        <f>'Calc1'!B5956*MAX('Calc4'!B13350,0-('Calc4'!B12740+IF('935'!P430=0,0,(1-'935'!X430/'11'!D$17)*'11'!B$17/('11'!B$17-'935'!W430)*IF('Calc1'!B5956=0,1,'Calc2'!B435/'Calc1'!B5956)*'Calc4'!B15179)))*'11'!B$17*0.01*'Calc4'!B$3092/'Calc4'!B$3109</f>
        <v>0</v>
      </c>
      <c r="AD488" s="23">
        <f>0.01*('Calc2'!B435*'11'!B$17*'Calc4'!B2280+'Calc1'!B5956*'Calc2'!B19321*'935'!P430*('11'!D$17-'935'!X430)*('11'!B$17/('11'!B$17-'935'!W430)))</f>
        <v>0</v>
      </c>
      <c r="AE488" s="23">
        <f>'Calc1'!B5956*'Calc4'!B$11076*('Calc4'!B$10457+'Calc1'!B10848)</f>
        <v>0</v>
      </c>
      <c r="AF488" s="23">
        <f>'Calc1'!B5956*MAX('Calc4'!B13350,0-('Calc4'!B12740+IF('935'!P430=0,0,(1-'935'!X430/'11'!D$17)*'11'!B$17/('11'!B$17-'935'!W430)*IF('Calc1'!B5956=0,1,'Calc2'!B435/'Calc1'!B5956)*'Calc4'!B15179)))*'11'!B$17*0.01*(1-('Calc4'!B$3092+'Calc4'!B$11)/'Calc4'!B$3109)</f>
        <v>0</v>
      </c>
      <c r="AG488" s="23">
        <f>Q488-Y488-Z488-AA488-AB488-AC488-AD488-AE488-AF488</f>
        <v>0</v>
      </c>
      <c r="AH488" s="10"/>
    </row>
    <row r="489" spans="1:34">
      <c r="A489" s="21">
        <v>425</v>
      </c>
      <c r="B489" s="28">
        <f>'Results'!B442</f>
        <v>0</v>
      </c>
      <c r="C489" s="7">
        <f>'Results'!C442</f>
        <v>0</v>
      </c>
      <c r="D489" s="29">
        <f>'Results'!D442</f>
        <v>0</v>
      </c>
      <c r="E489" s="29">
        <f>'Results'!E442</f>
        <v>0</v>
      </c>
      <c r="F489" s="29">
        <f>'Results'!F442</f>
        <v>0</v>
      </c>
      <c r="G489" s="7">
        <f>'Results'!G442</f>
        <v>0</v>
      </c>
      <c r="H489" s="29">
        <f>'Results'!H442</f>
        <v>0</v>
      </c>
      <c r="I489" s="29">
        <f>'Results'!I442</f>
        <v>0</v>
      </c>
      <c r="J489" s="29">
        <f>'Results'!J442</f>
        <v>0</v>
      </c>
      <c r="K489" s="30">
        <f>0.01*'11'!B$17*'Calc1'!B5957*'Results'!E442</f>
        <v>0</v>
      </c>
      <c r="L489" s="23">
        <f>0.01*('11'!D$17-'935'!X431)*'Results'!C442*'Calc1'!B5957*('11'!B$17/('11'!B$17-'935'!W431))*'935'!P431</f>
        <v>0</v>
      </c>
      <c r="M489" s="23">
        <f>0.01*('11'!B$17-'935'!W431)*'Results'!D442</f>
        <v>0</v>
      </c>
      <c r="N489" s="23">
        <f>0.01*'11'!B$17*'Calc1'!B8402*'Calc3'!B3595</f>
        <v>0</v>
      </c>
      <c r="O489" s="23">
        <f>0.01*('11'!B$17-'935'!W431)*'Calc4'!B20061</f>
        <v>0</v>
      </c>
      <c r="P489" s="23">
        <f>0.01*'Calc3'!B11555*'935'!T431</f>
        <v>0</v>
      </c>
      <c r="Q489" s="30">
        <f>K489+L489+M489</f>
        <v>0</v>
      </c>
      <c r="R489" s="25">
        <f>'935'!Y431</f>
        <v>0</v>
      </c>
      <c r="S489" s="31">
        <f>Q489-R489</f>
        <v>0</v>
      </c>
      <c r="T489" s="32">
        <f>IF(R489,Q489/R489-1,"")</f>
        <v>0</v>
      </c>
      <c r="U489" s="30">
        <f>N489+O489+P489</f>
        <v>0</v>
      </c>
      <c r="V489" s="25">
        <f>'935'!Z431</f>
        <v>0</v>
      </c>
      <c r="W489" s="31">
        <f>U489-V489</f>
        <v>0</v>
      </c>
      <c r="X489" s="32">
        <f>IF(V489,U489/V489-1,"")</f>
        <v>0</v>
      </c>
      <c r="Y489" s="30">
        <f>0.01*('11'!B$17-'935'!W431)*'Calc4'!B17014</f>
        <v>0</v>
      </c>
      <c r="Z489" s="23">
        <f>0.01*'11'!B$17*'Calc1'!B5957*'Calc4'!B1673</f>
        <v>0</v>
      </c>
      <c r="AA489" s="23">
        <f>'Calc1'!B5957*MAX('Calc4'!B13351,0-('Calc4'!B12741+IF('935'!P431=0,0,(1-'935'!X431/'11'!D$17)*'11'!B$17/('11'!B$17-'935'!W431)*IF('Calc1'!B5957=0,1,'Calc2'!B436/'Calc1'!B5957)*'Calc4'!B15180)))*'11'!B$17*0.01*'Calc4'!B$11/'Calc4'!B$3109</f>
        <v>0</v>
      </c>
      <c r="AB489" s="23">
        <f>'Calc1'!B5957*'Calc4'!B$11695*'Calc4'!B11510</f>
        <v>0</v>
      </c>
      <c r="AC489" s="23">
        <f>'Calc1'!B5957*MAX('Calc4'!B13351,0-('Calc4'!B12741+IF('935'!P431=0,0,(1-'935'!X431/'11'!D$17)*'11'!B$17/('11'!B$17-'935'!W431)*IF('Calc1'!B5957=0,1,'Calc2'!B436/'Calc1'!B5957)*'Calc4'!B15180)))*'11'!B$17*0.01*'Calc4'!B$3092/'Calc4'!B$3109</f>
        <v>0</v>
      </c>
      <c r="AD489" s="23">
        <f>0.01*('Calc2'!B436*'11'!B$17*'Calc4'!B2281+'Calc1'!B5957*'Calc2'!B19322*'935'!P431*('11'!D$17-'935'!X431)*('11'!B$17/('11'!B$17-'935'!W431)))</f>
        <v>0</v>
      </c>
      <c r="AE489" s="23">
        <f>'Calc1'!B5957*'Calc4'!B$11076*('Calc4'!B$10457+'Calc1'!B10849)</f>
        <v>0</v>
      </c>
      <c r="AF489" s="23">
        <f>'Calc1'!B5957*MAX('Calc4'!B13351,0-('Calc4'!B12741+IF('935'!P431=0,0,(1-'935'!X431/'11'!D$17)*'11'!B$17/('11'!B$17-'935'!W431)*IF('Calc1'!B5957=0,1,'Calc2'!B436/'Calc1'!B5957)*'Calc4'!B15180)))*'11'!B$17*0.01*(1-('Calc4'!B$3092+'Calc4'!B$11)/'Calc4'!B$3109)</f>
        <v>0</v>
      </c>
      <c r="AG489" s="23">
        <f>Q489-Y489-Z489-AA489-AB489-AC489-AD489-AE489-AF489</f>
        <v>0</v>
      </c>
      <c r="AH489" s="10"/>
    </row>
    <row r="490" spans="1:34">
      <c r="A490" s="21">
        <v>426</v>
      </c>
      <c r="B490" s="28">
        <f>'Results'!B443</f>
        <v>0</v>
      </c>
      <c r="C490" s="7">
        <f>'Results'!C443</f>
        <v>0</v>
      </c>
      <c r="D490" s="29">
        <f>'Results'!D443</f>
        <v>0</v>
      </c>
      <c r="E490" s="29">
        <f>'Results'!E443</f>
        <v>0</v>
      </c>
      <c r="F490" s="29">
        <f>'Results'!F443</f>
        <v>0</v>
      </c>
      <c r="G490" s="7">
        <f>'Results'!G443</f>
        <v>0</v>
      </c>
      <c r="H490" s="29">
        <f>'Results'!H443</f>
        <v>0</v>
      </c>
      <c r="I490" s="29">
        <f>'Results'!I443</f>
        <v>0</v>
      </c>
      <c r="J490" s="29">
        <f>'Results'!J443</f>
        <v>0</v>
      </c>
      <c r="K490" s="30">
        <f>0.01*'11'!B$17*'Calc1'!B5958*'Results'!E443</f>
        <v>0</v>
      </c>
      <c r="L490" s="23">
        <f>0.01*('11'!D$17-'935'!X432)*'Results'!C443*'Calc1'!B5958*('11'!B$17/('11'!B$17-'935'!W432))*'935'!P432</f>
        <v>0</v>
      </c>
      <c r="M490" s="23">
        <f>0.01*('11'!B$17-'935'!W432)*'Results'!D443</f>
        <v>0</v>
      </c>
      <c r="N490" s="23">
        <f>0.01*'11'!B$17*'Calc1'!B8403*'Calc3'!B3596</f>
        <v>0</v>
      </c>
      <c r="O490" s="23">
        <f>0.01*('11'!B$17-'935'!W432)*'Calc4'!B20062</f>
        <v>0</v>
      </c>
      <c r="P490" s="23">
        <f>0.01*'Calc3'!B11556*'935'!T432</f>
        <v>0</v>
      </c>
      <c r="Q490" s="30">
        <f>K490+L490+M490</f>
        <v>0</v>
      </c>
      <c r="R490" s="25">
        <f>'935'!Y432</f>
        <v>0</v>
      </c>
      <c r="S490" s="31">
        <f>Q490-R490</f>
        <v>0</v>
      </c>
      <c r="T490" s="32">
        <f>IF(R490,Q490/R490-1,"")</f>
        <v>0</v>
      </c>
      <c r="U490" s="30">
        <f>N490+O490+P490</f>
        <v>0</v>
      </c>
      <c r="V490" s="25">
        <f>'935'!Z432</f>
        <v>0</v>
      </c>
      <c r="W490" s="31">
        <f>U490-V490</f>
        <v>0</v>
      </c>
      <c r="X490" s="32">
        <f>IF(V490,U490/V490-1,"")</f>
        <v>0</v>
      </c>
      <c r="Y490" s="30">
        <f>0.01*('11'!B$17-'935'!W432)*'Calc4'!B17015</f>
        <v>0</v>
      </c>
      <c r="Z490" s="23">
        <f>0.01*'11'!B$17*'Calc1'!B5958*'Calc4'!B1674</f>
        <v>0</v>
      </c>
      <c r="AA490" s="23">
        <f>'Calc1'!B5958*MAX('Calc4'!B13352,0-('Calc4'!B12742+IF('935'!P432=0,0,(1-'935'!X432/'11'!D$17)*'11'!B$17/('11'!B$17-'935'!W432)*IF('Calc1'!B5958=0,1,'Calc2'!B437/'Calc1'!B5958)*'Calc4'!B15181)))*'11'!B$17*0.01*'Calc4'!B$11/'Calc4'!B$3109</f>
        <v>0</v>
      </c>
      <c r="AB490" s="23">
        <f>'Calc1'!B5958*'Calc4'!B$11695*'Calc4'!B11511</f>
        <v>0</v>
      </c>
      <c r="AC490" s="23">
        <f>'Calc1'!B5958*MAX('Calc4'!B13352,0-('Calc4'!B12742+IF('935'!P432=0,0,(1-'935'!X432/'11'!D$17)*'11'!B$17/('11'!B$17-'935'!W432)*IF('Calc1'!B5958=0,1,'Calc2'!B437/'Calc1'!B5958)*'Calc4'!B15181)))*'11'!B$17*0.01*'Calc4'!B$3092/'Calc4'!B$3109</f>
        <v>0</v>
      </c>
      <c r="AD490" s="23">
        <f>0.01*('Calc2'!B437*'11'!B$17*'Calc4'!B2282+'Calc1'!B5958*'Calc2'!B19323*'935'!P432*('11'!D$17-'935'!X432)*('11'!B$17/('11'!B$17-'935'!W432)))</f>
        <v>0</v>
      </c>
      <c r="AE490" s="23">
        <f>'Calc1'!B5958*'Calc4'!B$11076*('Calc4'!B$10457+'Calc1'!B10850)</f>
        <v>0</v>
      </c>
      <c r="AF490" s="23">
        <f>'Calc1'!B5958*MAX('Calc4'!B13352,0-('Calc4'!B12742+IF('935'!P432=0,0,(1-'935'!X432/'11'!D$17)*'11'!B$17/('11'!B$17-'935'!W432)*IF('Calc1'!B5958=0,1,'Calc2'!B437/'Calc1'!B5958)*'Calc4'!B15181)))*'11'!B$17*0.01*(1-('Calc4'!B$3092+'Calc4'!B$11)/'Calc4'!B$3109)</f>
        <v>0</v>
      </c>
      <c r="AG490" s="23">
        <f>Q490-Y490-Z490-AA490-AB490-AC490-AD490-AE490-AF490</f>
        <v>0</v>
      </c>
      <c r="AH490" s="10"/>
    </row>
    <row r="491" spans="1:34">
      <c r="A491" s="21">
        <v>427</v>
      </c>
      <c r="B491" s="28">
        <f>'Results'!B444</f>
        <v>0</v>
      </c>
      <c r="C491" s="7">
        <f>'Results'!C444</f>
        <v>0</v>
      </c>
      <c r="D491" s="29">
        <f>'Results'!D444</f>
        <v>0</v>
      </c>
      <c r="E491" s="29">
        <f>'Results'!E444</f>
        <v>0</v>
      </c>
      <c r="F491" s="29">
        <f>'Results'!F444</f>
        <v>0</v>
      </c>
      <c r="G491" s="7">
        <f>'Results'!G444</f>
        <v>0</v>
      </c>
      <c r="H491" s="29">
        <f>'Results'!H444</f>
        <v>0</v>
      </c>
      <c r="I491" s="29">
        <f>'Results'!I444</f>
        <v>0</v>
      </c>
      <c r="J491" s="29">
        <f>'Results'!J444</f>
        <v>0</v>
      </c>
      <c r="K491" s="30">
        <f>0.01*'11'!B$17*'Calc1'!B5959*'Results'!E444</f>
        <v>0</v>
      </c>
      <c r="L491" s="23">
        <f>0.01*('11'!D$17-'935'!X433)*'Results'!C444*'Calc1'!B5959*('11'!B$17/('11'!B$17-'935'!W433))*'935'!P433</f>
        <v>0</v>
      </c>
      <c r="M491" s="23">
        <f>0.01*('11'!B$17-'935'!W433)*'Results'!D444</f>
        <v>0</v>
      </c>
      <c r="N491" s="23">
        <f>0.01*'11'!B$17*'Calc1'!B8404*'Calc3'!B3597</f>
        <v>0</v>
      </c>
      <c r="O491" s="23">
        <f>0.01*('11'!B$17-'935'!W433)*'Calc4'!B20063</f>
        <v>0</v>
      </c>
      <c r="P491" s="23">
        <f>0.01*'Calc3'!B11557*'935'!T433</f>
        <v>0</v>
      </c>
      <c r="Q491" s="30">
        <f>K491+L491+M491</f>
        <v>0</v>
      </c>
      <c r="R491" s="25">
        <f>'935'!Y433</f>
        <v>0</v>
      </c>
      <c r="S491" s="31">
        <f>Q491-R491</f>
        <v>0</v>
      </c>
      <c r="T491" s="32">
        <f>IF(R491,Q491/R491-1,"")</f>
        <v>0</v>
      </c>
      <c r="U491" s="30">
        <f>N491+O491+P491</f>
        <v>0</v>
      </c>
      <c r="V491" s="25">
        <f>'935'!Z433</f>
        <v>0</v>
      </c>
      <c r="W491" s="31">
        <f>U491-V491</f>
        <v>0</v>
      </c>
      <c r="X491" s="32">
        <f>IF(V491,U491/V491-1,"")</f>
        <v>0</v>
      </c>
      <c r="Y491" s="30">
        <f>0.01*('11'!B$17-'935'!W433)*'Calc4'!B17016</f>
        <v>0</v>
      </c>
      <c r="Z491" s="23">
        <f>0.01*'11'!B$17*'Calc1'!B5959*'Calc4'!B1675</f>
        <v>0</v>
      </c>
      <c r="AA491" s="23">
        <f>'Calc1'!B5959*MAX('Calc4'!B13353,0-('Calc4'!B12743+IF('935'!P433=0,0,(1-'935'!X433/'11'!D$17)*'11'!B$17/('11'!B$17-'935'!W433)*IF('Calc1'!B5959=0,1,'Calc2'!B438/'Calc1'!B5959)*'Calc4'!B15182)))*'11'!B$17*0.01*'Calc4'!B$11/'Calc4'!B$3109</f>
        <v>0</v>
      </c>
      <c r="AB491" s="23">
        <f>'Calc1'!B5959*'Calc4'!B$11695*'Calc4'!B11512</f>
        <v>0</v>
      </c>
      <c r="AC491" s="23">
        <f>'Calc1'!B5959*MAX('Calc4'!B13353,0-('Calc4'!B12743+IF('935'!P433=0,0,(1-'935'!X433/'11'!D$17)*'11'!B$17/('11'!B$17-'935'!W433)*IF('Calc1'!B5959=0,1,'Calc2'!B438/'Calc1'!B5959)*'Calc4'!B15182)))*'11'!B$17*0.01*'Calc4'!B$3092/'Calc4'!B$3109</f>
        <v>0</v>
      </c>
      <c r="AD491" s="23">
        <f>0.01*('Calc2'!B438*'11'!B$17*'Calc4'!B2283+'Calc1'!B5959*'Calc2'!B19324*'935'!P433*('11'!D$17-'935'!X433)*('11'!B$17/('11'!B$17-'935'!W433)))</f>
        <v>0</v>
      </c>
      <c r="AE491" s="23">
        <f>'Calc1'!B5959*'Calc4'!B$11076*('Calc4'!B$10457+'Calc1'!B10851)</f>
        <v>0</v>
      </c>
      <c r="AF491" s="23">
        <f>'Calc1'!B5959*MAX('Calc4'!B13353,0-('Calc4'!B12743+IF('935'!P433=0,0,(1-'935'!X433/'11'!D$17)*'11'!B$17/('11'!B$17-'935'!W433)*IF('Calc1'!B5959=0,1,'Calc2'!B438/'Calc1'!B5959)*'Calc4'!B15182)))*'11'!B$17*0.01*(1-('Calc4'!B$3092+'Calc4'!B$11)/'Calc4'!B$3109)</f>
        <v>0</v>
      </c>
      <c r="AG491" s="23">
        <f>Q491-Y491-Z491-AA491-AB491-AC491-AD491-AE491-AF491</f>
        <v>0</v>
      </c>
      <c r="AH491" s="10"/>
    </row>
    <row r="492" spans="1:34">
      <c r="A492" s="21">
        <v>428</v>
      </c>
      <c r="B492" s="28">
        <f>'Results'!B445</f>
        <v>0</v>
      </c>
      <c r="C492" s="7">
        <f>'Results'!C445</f>
        <v>0</v>
      </c>
      <c r="D492" s="29">
        <f>'Results'!D445</f>
        <v>0</v>
      </c>
      <c r="E492" s="29">
        <f>'Results'!E445</f>
        <v>0</v>
      </c>
      <c r="F492" s="29">
        <f>'Results'!F445</f>
        <v>0</v>
      </c>
      <c r="G492" s="7">
        <f>'Results'!G445</f>
        <v>0</v>
      </c>
      <c r="H492" s="29">
        <f>'Results'!H445</f>
        <v>0</v>
      </c>
      <c r="I492" s="29">
        <f>'Results'!I445</f>
        <v>0</v>
      </c>
      <c r="J492" s="29">
        <f>'Results'!J445</f>
        <v>0</v>
      </c>
      <c r="K492" s="30">
        <f>0.01*'11'!B$17*'Calc1'!B5960*'Results'!E445</f>
        <v>0</v>
      </c>
      <c r="L492" s="23">
        <f>0.01*('11'!D$17-'935'!X434)*'Results'!C445*'Calc1'!B5960*('11'!B$17/('11'!B$17-'935'!W434))*'935'!P434</f>
        <v>0</v>
      </c>
      <c r="M492" s="23">
        <f>0.01*('11'!B$17-'935'!W434)*'Results'!D445</f>
        <v>0</v>
      </c>
      <c r="N492" s="23">
        <f>0.01*'11'!B$17*'Calc1'!B8405*'Calc3'!B3598</f>
        <v>0</v>
      </c>
      <c r="O492" s="23">
        <f>0.01*('11'!B$17-'935'!W434)*'Calc4'!B20064</f>
        <v>0</v>
      </c>
      <c r="P492" s="23">
        <f>0.01*'Calc3'!B11558*'935'!T434</f>
        <v>0</v>
      </c>
      <c r="Q492" s="30">
        <f>K492+L492+M492</f>
        <v>0</v>
      </c>
      <c r="R492" s="25">
        <f>'935'!Y434</f>
        <v>0</v>
      </c>
      <c r="S492" s="31">
        <f>Q492-R492</f>
        <v>0</v>
      </c>
      <c r="T492" s="32">
        <f>IF(R492,Q492/R492-1,"")</f>
        <v>0</v>
      </c>
      <c r="U492" s="30">
        <f>N492+O492+P492</f>
        <v>0</v>
      </c>
      <c r="V492" s="25">
        <f>'935'!Z434</f>
        <v>0</v>
      </c>
      <c r="W492" s="31">
        <f>U492-V492</f>
        <v>0</v>
      </c>
      <c r="X492" s="32">
        <f>IF(V492,U492/V492-1,"")</f>
        <v>0</v>
      </c>
      <c r="Y492" s="30">
        <f>0.01*('11'!B$17-'935'!W434)*'Calc4'!B17017</f>
        <v>0</v>
      </c>
      <c r="Z492" s="23">
        <f>0.01*'11'!B$17*'Calc1'!B5960*'Calc4'!B1676</f>
        <v>0</v>
      </c>
      <c r="AA492" s="23">
        <f>'Calc1'!B5960*MAX('Calc4'!B13354,0-('Calc4'!B12744+IF('935'!P434=0,0,(1-'935'!X434/'11'!D$17)*'11'!B$17/('11'!B$17-'935'!W434)*IF('Calc1'!B5960=0,1,'Calc2'!B439/'Calc1'!B5960)*'Calc4'!B15183)))*'11'!B$17*0.01*'Calc4'!B$11/'Calc4'!B$3109</f>
        <v>0</v>
      </c>
      <c r="AB492" s="23">
        <f>'Calc1'!B5960*'Calc4'!B$11695*'Calc4'!B11513</f>
        <v>0</v>
      </c>
      <c r="AC492" s="23">
        <f>'Calc1'!B5960*MAX('Calc4'!B13354,0-('Calc4'!B12744+IF('935'!P434=0,0,(1-'935'!X434/'11'!D$17)*'11'!B$17/('11'!B$17-'935'!W434)*IF('Calc1'!B5960=0,1,'Calc2'!B439/'Calc1'!B5960)*'Calc4'!B15183)))*'11'!B$17*0.01*'Calc4'!B$3092/'Calc4'!B$3109</f>
        <v>0</v>
      </c>
      <c r="AD492" s="23">
        <f>0.01*('Calc2'!B439*'11'!B$17*'Calc4'!B2284+'Calc1'!B5960*'Calc2'!B19325*'935'!P434*('11'!D$17-'935'!X434)*('11'!B$17/('11'!B$17-'935'!W434)))</f>
        <v>0</v>
      </c>
      <c r="AE492" s="23">
        <f>'Calc1'!B5960*'Calc4'!B$11076*('Calc4'!B$10457+'Calc1'!B10852)</f>
        <v>0</v>
      </c>
      <c r="AF492" s="23">
        <f>'Calc1'!B5960*MAX('Calc4'!B13354,0-('Calc4'!B12744+IF('935'!P434=0,0,(1-'935'!X434/'11'!D$17)*'11'!B$17/('11'!B$17-'935'!W434)*IF('Calc1'!B5960=0,1,'Calc2'!B439/'Calc1'!B5960)*'Calc4'!B15183)))*'11'!B$17*0.01*(1-('Calc4'!B$3092+'Calc4'!B$11)/'Calc4'!B$3109)</f>
        <v>0</v>
      </c>
      <c r="AG492" s="23">
        <f>Q492-Y492-Z492-AA492-AB492-AC492-AD492-AE492-AF492</f>
        <v>0</v>
      </c>
      <c r="AH492" s="10"/>
    </row>
    <row r="493" spans="1:34">
      <c r="A493" s="21">
        <v>429</v>
      </c>
      <c r="B493" s="28">
        <f>'Results'!B446</f>
        <v>0</v>
      </c>
      <c r="C493" s="7">
        <f>'Results'!C446</f>
        <v>0</v>
      </c>
      <c r="D493" s="29">
        <f>'Results'!D446</f>
        <v>0</v>
      </c>
      <c r="E493" s="29">
        <f>'Results'!E446</f>
        <v>0</v>
      </c>
      <c r="F493" s="29">
        <f>'Results'!F446</f>
        <v>0</v>
      </c>
      <c r="G493" s="7">
        <f>'Results'!G446</f>
        <v>0</v>
      </c>
      <c r="H493" s="29">
        <f>'Results'!H446</f>
        <v>0</v>
      </c>
      <c r="I493" s="29">
        <f>'Results'!I446</f>
        <v>0</v>
      </c>
      <c r="J493" s="29">
        <f>'Results'!J446</f>
        <v>0</v>
      </c>
      <c r="K493" s="30">
        <f>0.01*'11'!B$17*'Calc1'!B5961*'Results'!E446</f>
        <v>0</v>
      </c>
      <c r="L493" s="23">
        <f>0.01*('11'!D$17-'935'!X435)*'Results'!C446*'Calc1'!B5961*('11'!B$17/('11'!B$17-'935'!W435))*'935'!P435</f>
        <v>0</v>
      </c>
      <c r="M493" s="23">
        <f>0.01*('11'!B$17-'935'!W435)*'Results'!D446</f>
        <v>0</v>
      </c>
      <c r="N493" s="23">
        <f>0.01*'11'!B$17*'Calc1'!B8406*'Calc3'!B3599</f>
        <v>0</v>
      </c>
      <c r="O493" s="23">
        <f>0.01*('11'!B$17-'935'!W435)*'Calc4'!B20065</f>
        <v>0</v>
      </c>
      <c r="P493" s="23">
        <f>0.01*'Calc3'!B11559*'935'!T435</f>
        <v>0</v>
      </c>
      <c r="Q493" s="30">
        <f>K493+L493+M493</f>
        <v>0</v>
      </c>
      <c r="R493" s="25">
        <f>'935'!Y435</f>
        <v>0</v>
      </c>
      <c r="S493" s="31">
        <f>Q493-R493</f>
        <v>0</v>
      </c>
      <c r="T493" s="32">
        <f>IF(R493,Q493/R493-1,"")</f>
        <v>0</v>
      </c>
      <c r="U493" s="30">
        <f>N493+O493+P493</f>
        <v>0</v>
      </c>
      <c r="V493" s="25">
        <f>'935'!Z435</f>
        <v>0</v>
      </c>
      <c r="W493" s="31">
        <f>U493-V493</f>
        <v>0</v>
      </c>
      <c r="X493" s="32">
        <f>IF(V493,U493/V493-1,"")</f>
        <v>0</v>
      </c>
      <c r="Y493" s="30">
        <f>0.01*('11'!B$17-'935'!W435)*'Calc4'!B17018</f>
        <v>0</v>
      </c>
      <c r="Z493" s="23">
        <f>0.01*'11'!B$17*'Calc1'!B5961*'Calc4'!B1677</f>
        <v>0</v>
      </c>
      <c r="AA493" s="23">
        <f>'Calc1'!B5961*MAX('Calc4'!B13355,0-('Calc4'!B12745+IF('935'!P435=0,0,(1-'935'!X435/'11'!D$17)*'11'!B$17/('11'!B$17-'935'!W435)*IF('Calc1'!B5961=0,1,'Calc2'!B440/'Calc1'!B5961)*'Calc4'!B15184)))*'11'!B$17*0.01*'Calc4'!B$11/'Calc4'!B$3109</f>
        <v>0</v>
      </c>
      <c r="AB493" s="23">
        <f>'Calc1'!B5961*'Calc4'!B$11695*'Calc4'!B11514</f>
        <v>0</v>
      </c>
      <c r="AC493" s="23">
        <f>'Calc1'!B5961*MAX('Calc4'!B13355,0-('Calc4'!B12745+IF('935'!P435=0,0,(1-'935'!X435/'11'!D$17)*'11'!B$17/('11'!B$17-'935'!W435)*IF('Calc1'!B5961=0,1,'Calc2'!B440/'Calc1'!B5961)*'Calc4'!B15184)))*'11'!B$17*0.01*'Calc4'!B$3092/'Calc4'!B$3109</f>
        <v>0</v>
      </c>
      <c r="AD493" s="23">
        <f>0.01*('Calc2'!B440*'11'!B$17*'Calc4'!B2285+'Calc1'!B5961*'Calc2'!B19326*'935'!P435*('11'!D$17-'935'!X435)*('11'!B$17/('11'!B$17-'935'!W435)))</f>
        <v>0</v>
      </c>
      <c r="AE493" s="23">
        <f>'Calc1'!B5961*'Calc4'!B$11076*('Calc4'!B$10457+'Calc1'!B10853)</f>
        <v>0</v>
      </c>
      <c r="AF493" s="23">
        <f>'Calc1'!B5961*MAX('Calc4'!B13355,0-('Calc4'!B12745+IF('935'!P435=0,0,(1-'935'!X435/'11'!D$17)*'11'!B$17/('11'!B$17-'935'!W435)*IF('Calc1'!B5961=0,1,'Calc2'!B440/'Calc1'!B5961)*'Calc4'!B15184)))*'11'!B$17*0.01*(1-('Calc4'!B$3092+'Calc4'!B$11)/'Calc4'!B$3109)</f>
        <v>0</v>
      </c>
      <c r="AG493" s="23">
        <f>Q493-Y493-Z493-AA493-AB493-AC493-AD493-AE493-AF493</f>
        <v>0</v>
      </c>
      <c r="AH493" s="10"/>
    </row>
    <row r="494" spans="1:34">
      <c r="A494" s="21">
        <v>430</v>
      </c>
      <c r="B494" s="28">
        <f>'Results'!B447</f>
        <v>0</v>
      </c>
      <c r="C494" s="7">
        <f>'Results'!C447</f>
        <v>0</v>
      </c>
      <c r="D494" s="29">
        <f>'Results'!D447</f>
        <v>0</v>
      </c>
      <c r="E494" s="29">
        <f>'Results'!E447</f>
        <v>0</v>
      </c>
      <c r="F494" s="29">
        <f>'Results'!F447</f>
        <v>0</v>
      </c>
      <c r="G494" s="7">
        <f>'Results'!G447</f>
        <v>0</v>
      </c>
      <c r="H494" s="29">
        <f>'Results'!H447</f>
        <v>0</v>
      </c>
      <c r="I494" s="29">
        <f>'Results'!I447</f>
        <v>0</v>
      </c>
      <c r="J494" s="29">
        <f>'Results'!J447</f>
        <v>0</v>
      </c>
      <c r="K494" s="30">
        <f>0.01*'11'!B$17*'Calc1'!B5962*'Results'!E447</f>
        <v>0</v>
      </c>
      <c r="L494" s="23">
        <f>0.01*('11'!D$17-'935'!X436)*'Results'!C447*'Calc1'!B5962*('11'!B$17/('11'!B$17-'935'!W436))*'935'!P436</f>
        <v>0</v>
      </c>
      <c r="M494" s="23">
        <f>0.01*('11'!B$17-'935'!W436)*'Results'!D447</f>
        <v>0</v>
      </c>
      <c r="N494" s="23">
        <f>0.01*'11'!B$17*'Calc1'!B8407*'Calc3'!B3600</f>
        <v>0</v>
      </c>
      <c r="O494" s="23">
        <f>0.01*('11'!B$17-'935'!W436)*'Calc4'!B20066</f>
        <v>0</v>
      </c>
      <c r="P494" s="23">
        <f>0.01*'Calc3'!B11560*'935'!T436</f>
        <v>0</v>
      </c>
      <c r="Q494" s="30">
        <f>K494+L494+M494</f>
        <v>0</v>
      </c>
      <c r="R494" s="25">
        <f>'935'!Y436</f>
        <v>0</v>
      </c>
      <c r="S494" s="31">
        <f>Q494-R494</f>
        <v>0</v>
      </c>
      <c r="T494" s="32">
        <f>IF(R494,Q494/R494-1,"")</f>
        <v>0</v>
      </c>
      <c r="U494" s="30">
        <f>N494+O494+P494</f>
        <v>0</v>
      </c>
      <c r="V494" s="25">
        <f>'935'!Z436</f>
        <v>0</v>
      </c>
      <c r="W494" s="31">
        <f>U494-V494</f>
        <v>0</v>
      </c>
      <c r="X494" s="32">
        <f>IF(V494,U494/V494-1,"")</f>
        <v>0</v>
      </c>
      <c r="Y494" s="30">
        <f>0.01*('11'!B$17-'935'!W436)*'Calc4'!B17019</f>
        <v>0</v>
      </c>
      <c r="Z494" s="23">
        <f>0.01*'11'!B$17*'Calc1'!B5962*'Calc4'!B1678</f>
        <v>0</v>
      </c>
      <c r="AA494" s="23">
        <f>'Calc1'!B5962*MAX('Calc4'!B13356,0-('Calc4'!B12746+IF('935'!P436=0,0,(1-'935'!X436/'11'!D$17)*'11'!B$17/('11'!B$17-'935'!W436)*IF('Calc1'!B5962=0,1,'Calc2'!B441/'Calc1'!B5962)*'Calc4'!B15185)))*'11'!B$17*0.01*'Calc4'!B$11/'Calc4'!B$3109</f>
        <v>0</v>
      </c>
      <c r="AB494" s="23">
        <f>'Calc1'!B5962*'Calc4'!B$11695*'Calc4'!B11515</f>
        <v>0</v>
      </c>
      <c r="AC494" s="23">
        <f>'Calc1'!B5962*MAX('Calc4'!B13356,0-('Calc4'!B12746+IF('935'!P436=0,0,(1-'935'!X436/'11'!D$17)*'11'!B$17/('11'!B$17-'935'!W436)*IF('Calc1'!B5962=0,1,'Calc2'!B441/'Calc1'!B5962)*'Calc4'!B15185)))*'11'!B$17*0.01*'Calc4'!B$3092/'Calc4'!B$3109</f>
        <v>0</v>
      </c>
      <c r="AD494" s="23">
        <f>0.01*('Calc2'!B441*'11'!B$17*'Calc4'!B2286+'Calc1'!B5962*'Calc2'!B19327*'935'!P436*('11'!D$17-'935'!X436)*('11'!B$17/('11'!B$17-'935'!W436)))</f>
        <v>0</v>
      </c>
      <c r="AE494" s="23">
        <f>'Calc1'!B5962*'Calc4'!B$11076*('Calc4'!B$10457+'Calc1'!B10854)</f>
        <v>0</v>
      </c>
      <c r="AF494" s="23">
        <f>'Calc1'!B5962*MAX('Calc4'!B13356,0-('Calc4'!B12746+IF('935'!P436=0,0,(1-'935'!X436/'11'!D$17)*'11'!B$17/('11'!B$17-'935'!W436)*IF('Calc1'!B5962=0,1,'Calc2'!B441/'Calc1'!B5962)*'Calc4'!B15185)))*'11'!B$17*0.01*(1-('Calc4'!B$3092+'Calc4'!B$11)/'Calc4'!B$3109)</f>
        <v>0</v>
      </c>
      <c r="AG494" s="23">
        <f>Q494-Y494-Z494-AA494-AB494-AC494-AD494-AE494-AF494</f>
        <v>0</v>
      </c>
      <c r="AH494" s="10"/>
    </row>
    <row r="495" spans="1:34">
      <c r="A495" s="21">
        <v>431</v>
      </c>
      <c r="B495" s="28">
        <f>'Results'!B448</f>
        <v>0</v>
      </c>
      <c r="C495" s="7">
        <f>'Results'!C448</f>
        <v>0</v>
      </c>
      <c r="D495" s="29">
        <f>'Results'!D448</f>
        <v>0</v>
      </c>
      <c r="E495" s="29">
        <f>'Results'!E448</f>
        <v>0</v>
      </c>
      <c r="F495" s="29">
        <f>'Results'!F448</f>
        <v>0</v>
      </c>
      <c r="G495" s="7">
        <f>'Results'!G448</f>
        <v>0</v>
      </c>
      <c r="H495" s="29">
        <f>'Results'!H448</f>
        <v>0</v>
      </c>
      <c r="I495" s="29">
        <f>'Results'!I448</f>
        <v>0</v>
      </c>
      <c r="J495" s="29">
        <f>'Results'!J448</f>
        <v>0</v>
      </c>
      <c r="K495" s="30">
        <f>0.01*'11'!B$17*'Calc1'!B5963*'Results'!E448</f>
        <v>0</v>
      </c>
      <c r="L495" s="23">
        <f>0.01*('11'!D$17-'935'!X437)*'Results'!C448*'Calc1'!B5963*('11'!B$17/('11'!B$17-'935'!W437))*'935'!P437</f>
        <v>0</v>
      </c>
      <c r="M495" s="23">
        <f>0.01*('11'!B$17-'935'!W437)*'Results'!D448</f>
        <v>0</v>
      </c>
      <c r="N495" s="23">
        <f>0.01*'11'!B$17*'Calc1'!B8408*'Calc3'!B3601</f>
        <v>0</v>
      </c>
      <c r="O495" s="23">
        <f>0.01*('11'!B$17-'935'!W437)*'Calc4'!B20067</f>
        <v>0</v>
      </c>
      <c r="P495" s="23">
        <f>0.01*'Calc3'!B11561*'935'!T437</f>
        <v>0</v>
      </c>
      <c r="Q495" s="30">
        <f>K495+L495+M495</f>
        <v>0</v>
      </c>
      <c r="R495" s="25">
        <f>'935'!Y437</f>
        <v>0</v>
      </c>
      <c r="S495" s="31">
        <f>Q495-R495</f>
        <v>0</v>
      </c>
      <c r="T495" s="32">
        <f>IF(R495,Q495/R495-1,"")</f>
        <v>0</v>
      </c>
      <c r="U495" s="30">
        <f>N495+O495+P495</f>
        <v>0</v>
      </c>
      <c r="V495" s="25">
        <f>'935'!Z437</f>
        <v>0</v>
      </c>
      <c r="W495" s="31">
        <f>U495-V495</f>
        <v>0</v>
      </c>
      <c r="X495" s="32">
        <f>IF(V495,U495/V495-1,"")</f>
        <v>0</v>
      </c>
      <c r="Y495" s="30">
        <f>0.01*('11'!B$17-'935'!W437)*'Calc4'!B17020</f>
        <v>0</v>
      </c>
      <c r="Z495" s="23">
        <f>0.01*'11'!B$17*'Calc1'!B5963*'Calc4'!B1679</f>
        <v>0</v>
      </c>
      <c r="AA495" s="23">
        <f>'Calc1'!B5963*MAX('Calc4'!B13357,0-('Calc4'!B12747+IF('935'!P437=0,0,(1-'935'!X437/'11'!D$17)*'11'!B$17/('11'!B$17-'935'!W437)*IF('Calc1'!B5963=0,1,'Calc2'!B442/'Calc1'!B5963)*'Calc4'!B15186)))*'11'!B$17*0.01*'Calc4'!B$11/'Calc4'!B$3109</f>
        <v>0</v>
      </c>
      <c r="AB495" s="23">
        <f>'Calc1'!B5963*'Calc4'!B$11695*'Calc4'!B11516</f>
        <v>0</v>
      </c>
      <c r="AC495" s="23">
        <f>'Calc1'!B5963*MAX('Calc4'!B13357,0-('Calc4'!B12747+IF('935'!P437=0,0,(1-'935'!X437/'11'!D$17)*'11'!B$17/('11'!B$17-'935'!W437)*IF('Calc1'!B5963=0,1,'Calc2'!B442/'Calc1'!B5963)*'Calc4'!B15186)))*'11'!B$17*0.01*'Calc4'!B$3092/'Calc4'!B$3109</f>
        <v>0</v>
      </c>
      <c r="AD495" s="23">
        <f>0.01*('Calc2'!B442*'11'!B$17*'Calc4'!B2287+'Calc1'!B5963*'Calc2'!B19328*'935'!P437*('11'!D$17-'935'!X437)*('11'!B$17/('11'!B$17-'935'!W437)))</f>
        <v>0</v>
      </c>
      <c r="AE495" s="23">
        <f>'Calc1'!B5963*'Calc4'!B$11076*('Calc4'!B$10457+'Calc1'!B10855)</f>
        <v>0</v>
      </c>
      <c r="AF495" s="23">
        <f>'Calc1'!B5963*MAX('Calc4'!B13357,0-('Calc4'!B12747+IF('935'!P437=0,0,(1-'935'!X437/'11'!D$17)*'11'!B$17/('11'!B$17-'935'!W437)*IF('Calc1'!B5963=0,1,'Calc2'!B442/'Calc1'!B5963)*'Calc4'!B15186)))*'11'!B$17*0.01*(1-('Calc4'!B$3092+'Calc4'!B$11)/'Calc4'!B$3109)</f>
        <v>0</v>
      </c>
      <c r="AG495" s="23">
        <f>Q495-Y495-Z495-AA495-AB495-AC495-AD495-AE495-AF495</f>
        <v>0</v>
      </c>
      <c r="AH495" s="10"/>
    </row>
    <row r="496" spans="1:34">
      <c r="A496" s="21">
        <v>432</v>
      </c>
      <c r="B496" s="28">
        <f>'Results'!B449</f>
        <v>0</v>
      </c>
      <c r="C496" s="7">
        <f>'Results'!C449</f>
        <v>0</v>
      </c>
      <c r="D496" s="29">
        <f>'Results'!D449</f>
        <v>0</v>
      </c>
      <c r="E496" s="29">
        <f>'Results'!E449</f>
        <v>0</v>
      </c>
      <c r="F496" s="29">
        <f>'Results'!F449</f>
        <v>0</v>
      </c>
      <c r="G496" s="7">
        <f>'Results'!G449</f>
        <v>0</v>
      </c>
      <c r="H496" s="29">
        <f>'Results'!H449</f>
        <v>0</v>
      </c>
      <c r="I496" s="29">
        <f>'Results'!I449</f>
        <v>0</v>
      </c>
      <c r="J496" s="29">
        <f>'Results'!J449</f>
        <v>0</v>
      </c>
      <c r="K496" s="30">
        <f>0.01*'11'!B$17*'Calc1'!B5964*'Results'!E449</f>
        <v>0</v>
      </c>
      <c r="L496" s="23">
        <f>0.01*('11'!D$17-'935'!X438)*'Results'!C449*'Calc1'!B5964*('11'!B$17/('11'!B$17-'935'!W438))*'935'!P438</f>
        <v>0</v>
      </c>
      <c r="M496" s="23">
        <f>0.01*('11'!B$17-'935'!W438)*'Results'!D449</f>
        <v>0</v>
      </c>
      <c r="N496" s="23">
        <f>0.01*'11'!B$17*'Calc1'!B8409*'Calc3'!B3602</f>
        <v>0</v>
      </c>
      <c r="O496" s="23">
        <f>0.01*('11'!B$17-'935'!W438)*'Calc4'!B20068</f>
        <v>0</v>
      </c>
      <c r="P496" s="23">
        <f>0.01*'Calc3'!B11562*'935'!T438</f>
        <v>0</v>
      </c>
      <c r="Q496" s="30">
        <f>K496+L496+M496</f>
        <v>0</v>
      </c>
      <c r="R496" s="25">
        <f>'935'!Y438</f>
        <v>0</v>
      </c>
      <c r="S496" s="31">
        <f>Q496-R496</f>
        <v>0</v>
      </c>
      <c r="T496" s="32">
        <f>IF(R496,Q496/R496-1,"")</f>
        <v>0</v>
      </c>
      <c r="U496" s="30">
        <f>N496+O496+P496</f>
        <v>0</v>
      </c>
      <c r="V496" s="25">
        <f>'935'!Z438</f>
        <v>0</v>
      </c>
      <c r="W496" s="31">
        <f>U496-V496</f>
        <v>0</v>
      </c>
      <c r="X496" s="32">
        <f>IF(V496,U496/V496-1,"")</f>
        <v>0</v>
      </c>
      <c r="Y496" s="30">
        <f>0.01*('11'!B$17-'935'!W438)*'Calc4'!B17021</f>
        <v>0</v>
      </c>
      <c r="Z496" s="23">
        <f>0.01*'11'!B$17*'Calc1'!B5964*'Calc4'!B1680</f>
        <v>0</v>
      </c>
      <c r="AA496" s="23">
        <f>'Calc1'!B5964*MAX('Calc4'!B13358,0-('Calc4'!B12748+IF('935'!P438=0,0,(1-'935'!X438/'11'!D$17)*'11'!B$17/('11'!B$17-'935'!W438)*IF('Calc1'!B5964=0,1,'Calc2'!B443/'Calc1'!B5964)*'Calc4'!B15187)))*'11'!B$17*0.01*'Calc4'!B$11/'Calc4'!B$3109</f>
        <v>0</v>
      </c>
      <c r="AB496" s="23">
        <f>'Calc1'!B5964*'Calc4'!B$11695*'Calc4'!B11517</f>
        <v>0</v>
      </c>
      <c r="AC496" s="23">
        <f>'Calc1'!B5964*MAX('Calc4'!B13358,0-('Calc4'!B12748+IF('935'!P438=0,0,(1-'935'!X438/'11'!D$17)*'11'!B$17/('11'!B$17-'935'!W438)*IF('Calc1'!B5964=0,1,'Calc2'!B443/'Calc1'!B5964)*'Calc4'!B15187)))*'11'!B$17*0.01*'Calc4'!B$3092/'Calc4'!B$3109</f>
        <v>0</v>
      </c>
      <c r="AD496" s="23">
        <f>0.01*('Calc2'!B443*'11'!B$17*'Calc4'!B2288+'Calc1'!B5964*'Calc2'!B19329*'935'!P438*('11'!D$17-'935'!X438)*('11'!B$17/('11'!B$17-'935'!W438)))</f>
        <v>0</v>
      </c>
      <c r="AE496" s="23">
        <f>'Calc1'!B5964*'Calc4'!B$11076*('Calc4'!B$10457+'Calc1'!B10856)</f>
        <v>0</v>
      </c>
      <c r="AF496" s="23">
        <f>'Calc1'!B5964*MAX('Calc4'!B13358,0-('Calc4'!B12748+IF('935'!P438=0,0,(1-'935'!X438/'11'!D$17)*'11'!B$17/('11'!B$17-'935'!W438)*IF('Calc1'!B5964=0,1,'Calc2'!B443/'Calc1'!B5964)*'Calc4'!B15187)))*'11'!B$17*0.01*(1-('Calc4'!B$3092+'Calc4'!B$11)/'Calc4'!B$3109)</f>
        <v>0</v>
      </c>
      <c r="AG496" s="23">
        <f>Q496-Y496-Z496-AA496-AB496-AC496-AD496-AE496-AF496</f>
        <v>0</v>
      </c>
      <c r="AH496" s="10"/>
    </row>
    <row r="497" spans="1:34">
      <c r="A497" s="21">
        <v>433</v>
      </c>
      <c r="B497" s="28">
        <f>'Results'!B450</f>
        <v>0</v>
      </c>
      <c r="C497" s="7">
        <f>'Results'!C450</f>
        <v>0</v>
      </c>
      <c r="D497" s="29">
        <f>'Results'!D450</f>
        <v>0</v>
      </c>
      <c r="E497" s="29">
        <f>'Results'!E450</f>
        <v>0</v>
      </c>
      <c r="F497" s="29">
        <f>'Results'!F450</f>
        <v>0</v>
      </c>
      <c r="G497" s="7">
        <f>'Results'!G450</f>
        <v>0</v>
      </c>
      <c r="H497" s="29">
        <f>'Results'!H450</f>
        <v>0</v>
      </c>
      <c r="I497" s="29">
        <f>'Results'!I450</f>
        <v>0</v>
      </c>
      <c r="J497" s="29">
        <f>'Results'!J450</f>
        <v>0</v>
      </c>
      <c r="K497" s="30">
        <f>0.01*'11'!B$17*'Calc1'!B5965*'Results'!E450</f>
        <v>0</v>
      </c>
      <c r="L497" s="23">
        <f>0.01*('11'!D$17-'935'!X439)*'Results'!C450*'Calc1'!B5965*('11'!B$17/('11'!B$17-'935'!W439))*'935'!P439</f>
        <v>0</v>
      </c>
      <c r="M497" s="23">
        <f>0.01*('11'!B$17-'935'!W439)*'Results'!D450</f>
        <v>0</v>
      </c>
      <c r="N497" s="23">
        <f>0.01*'11'!B$17*'Calc1'!B8410*'Calc3'!B3603</f>
        <v>0</v>
      </c>
      <c r="O497" s="23">
        <f>0.01*('11'!B$17-'935'!W439)*'Calc4'!B20069</f>
        <v>0</v>
      </c>
      <c r="P497" s="23">
        <f>0.01*'Calc3'!B11563*'935'!T439</f>
        <v>0</v>
      </c>
      <c r="Q497" s="30">
        <f>K497+L497+M497</f>
        <v>0</v>
      </c>
      <c r="R497" s="25">
        <f>'935'!Y439</f>
        <v>0</v>
      </c>
      <c r="S497" s="31">
        <f>Q497-R497</f>
        <v>0</v>
      </c>
      <c r="T497" s="32">
        <f>IF(R497,Q497/R497-1,"")</f>
        <v>0</v>
      </c>
      <c r="U497" s="30">
        <f>N497+O497+P497</f>
        <v>0</v>
      </c>
      <c r="V497" s="25">
        <f>'935'!Z439</f>
        <v>0</v>
      </c>
      <c r="W497" s="31">
        <f>U497-V497</f>
        <v>0</v>
      </c>
      <c r="X497" s="32">
        <f>IF(V497,U497/V497-1,"")</f>
        <v>0</v>
      </c>
      <c r="Y497" s="30">
        <f>0.01*('11'!B$17-'935'!W439)*'Calc4'!B17022</f>
        <v>0</v>
      </c>
      <c r="Z497" s="23">
        <f>0.01*'11'!B$17*'Calc1'!B5965*'Calc4'!B1681</f>
        <v>0</v>
      </c>
      <c r="AA497" s="23">
        <f>'Calc1'!B5965*MAX('Calc4'!B13359,0-('Calc4'!B12749+IF('935'!P439=0,0,(1-'935'!X439/'11'!D$17)*'11'!B$17/('11'!B$17-'935'!W439)*IF('Calc1'!B5965=0,1,'Calc2'!B444/'Calc1'!B5965)*'Calc4'!B15188)))*'11'!B$17*0.01*'Calc4'!B$11/'Calc4'!B$3109</f>
        <v>0</v>
      </c>
      <c r="AB497" s="23">
        <f>'Calc1'!B5965*'Calc4'!B$11695*'Calc4'!B11518</f>
        <v>0</v>
      </c>
      <c r="AC497" s="23">
        <f>'Calc1'!B5965*MAX('Calc4'!B13359,0-('Calc4'!B12749+IF('935'!P439=0,0,(1-'935'!X439/'11'!D$17)*'11'!B$17/('11'!B$17-'935'!W439)*IF('Calc1'!B5965=0,1,'Calc2'!B444/'Calc1'!B5965)*'Calc4'!B15188)))*'11'!B$17*0.01*'Calc4'!B$3092/'Calc4'!B$3109</f>
        <v>0</v>
      </c>
      <c r="AD497" s="23">
        <f>0.01*('Calc2'!B444*'11'!B$17*'Calc4'!B2289+'Calc1'!B5965*'Calc2'!B19330*'935'!P439*('11'!D$17-'935'!X439)*('11'!B$17/('11'!B$17-'935'!W439)))</f>
        <v>0</v>
      </c>
      <c r="AE497" s="23">
        <f>'Calc1'!B5965*'Calc4'!B$11076*('Calc4'!B$10457+'Calc1'!B10857)</f>
        <v>0</v>
      </c>
      <c r="AF497" s="23">
        <f>'Calc1'!B5965*MAX('Calc4'!B13359,0-('Calc4'!B12749+IF('935'!P439=0,0,(1-'935'!X439/'11'!D$17)*'11'!B$17/('11'!B$17-'935'!W439)*IF('Calc1'!B5965=0,1,'Calc2'!B444/'Calc1'!B5965)*'Calc4'!B15188)))*'11'!B$17*0.01*(1-('Calc4'!B$3092+'Calc4'!B$11)/'Calc4'!B$3109)</f>
        <v>0</v>
      </c>
      <c r="AG497" s="23">
        <f>Q497-Y497-Z497-AA497-AB497-AC497-AD497-AE497-AF497</f>
        <v>0</v>
      </c>
      <c r="AH497" s="10"/>
    </row>
    <row r="498" spans="1:34">
      <c r="A498" s="21">
        <v>434</v>
      </c>
      <c r="B498" s="28">
        <f>'Results'!B451</f>
        <v>0</v>
      </c>
      <c r="C498" s="7">
        <f>'Results'!C451</f>
        <v>0</v>
      </c>
      <c r="D498" s="29">
        <f>'Results'!D451</f>
        <v>0</v>
      </c>
      <c r="E498" s="29">
        <f>'Results'!E451</f>
        <v>0</v>
      </c>
      <c r="F498" s="29">
        <f>'Results'!F451</f>
        <v>0</v>
      </c>
      <c r="G498" s="7">
        <f>'Results'!G451</f>
        <v>0</v>
      </c>
      <c r="H498" s="29">
        <f>'Results'!H451</f>
        <v>0</v>
      </c>
      <c r="I498" s="29">
        <f>'Results'!I451</f>
        <v>0</v>
      </c>
      <c r="J498" s="29">
        <f>'Results'!J451</f>
        <v>0</v>
      </c>
      <c r="K498" s="30">
        <f>0.01*'11'!B$17*'Calc1'!B5966*'Results'!E451</f>
        <v>0</v>
      </c>
      <c r="L498" s="23">
        <f>0.01*('11'!D$17-'935'!X440)*'Results'!C451*'Calc1'!B5966*('11'!B$17/('11'!B$17-'935'!W440))*'935'!P440</f>
        <v>0</v>
      </c>
      <c r="M498" s="23">
        <f>0.01*('11'!B$17-'935'!W440)*'Results'!D451</f>
        <v>0</v>
      </c>
      <c r="N498" s="23">
        <f>0.01*'11'!B$17*'Calc1'!B8411*'Calc3'!B3604</f>
        <v>0</v>
      </c>
      <c r="O498" s="23">
        <f>0.01*('11'!B$17-'935'!W440)*'Calc4'!B20070</f>
        <v>0</v>
      </c>
      <c r="P498" s="23">
        <f>0.01*'Calc3'!B11564*'935'!T440</f>
        <v>0</v>
      </c>
      <c r="Q498" s="30">
        <f>K498+L498+M498</f>
        <v>0</v>
      </c>
      <c r="R498" s="25">
        <f>'935'!Y440</f>
        <v>0</v>
      </c>
      <c r="S498" s="31">
        <f>Q498-R498</f>
        <v>0</v>
      </c>
      <c r="T498" s="32">
        <f>IF(R498,Q498/R498-1,"")</f>
        <v>0</v>
      </c>
      <c r="U498" s="30">
        <f>N498+O498+P498</f>
        <v>0</v>
      </c>
      <c r="V498" s="25">
        <f>'935'!Z440</f>
        <v>0</v>
      </c>
      <c r="W498" s="31">
        <f>U498-V498</f>
        <v>0</v>
      </c>
      <c r="X498" s="32">
        <f>IF(V498,U498/V498-1,"")</f>
        <v>0</v>
      </c>
      <c r="Y498" s="30">
        <f>0.01*('11'!B$17-'935'!W440)*'Calc4'!B17023</f>
        <v>0</v>
      </c>
      <c r="Z498" s="23">
        <f>0.01*'11'!B$17*'Calc1'!B5966*'Calc4'!B1682</f>
        <v>0</v>
      </c>
      <c r="AA498" s="23">
        <f>'Calc1'!B5966*MAX('Calc4'!B13360,0-('Calc4'!B12750+IF('935'!P440=0,0,(1-'935'!X440/'11'!D$17)*'11'!B$17/('11'!B$17-'935'!W440)*IF('Calc1'!B5966=0,1,'Calc2'!B445/'Calc1'!B5966)*'Calc4'!B15189)))*'11'!B$17*0.01*'Calc4'!B$11/'Calc4'!B$3109</f>
        <v>0</v>
      </c>
      <c r="AB498" s="23">
        <f>'Calc1'!B5966*'Calc4'!B$11695*'Calc4'!B11519</f>
        <v>0</v>
      </c>
      <c r="AC498" s="23">
        <f>'Calc1'!B5966*MAX('Calc4'!B13360,0-('Calc4'!B12750+IF('935'!P440=0,0,(1-'935'!X440/'11'!D$17)*'11'!B$17/('11'!B$17-'935'!W440)*IF('Calc1'!B5966=0,1,'Calc2'!B445/'Calc1'!B5966)*'Calc4'!B15189)))*'11'!B$17*0.01*'Calc4'!B$3092/'Calc4'!B$3109</f>
        <v>0</v>
      </c>
      <c r="AD498" s="23">
        <f>0.01*('Calc2'!B445*'11'!B$17*'Calc4'!B2290+'Calc1'!B5966*'Calc2'!B19331*'935'!P440*('11'!D$17-'935'!X440)*('11'!B$17/('11'!B$17-'935'!W440)))</f>
        <v>0</v>
      </c>
      <c r="AE498" s="23">
        <f>'Calc1'!B5966*'Calc4'!B$11076*('Calc4'!B$10457+'Calc1'!B10858)</f>
        <v>0</v>
      </c>
      <c r="AF498" s="23">
        <f>'Calc1'!B5966*MAX('Calc4'!B13360,0-('Calc4'!B12750+IF('935'!P440=0,0,(1-'935'!X440/'11'!D$17)*'11'!B$17/('11'!B$17-'935'!W440)*IF('Calc1'!B5966=0,1,'Calc2'!B445/'Calc1'!B5966)*'Calc4'!B15189)))*'11'!B$17*0.01*(1-('Calc4'!B$3092+'Calc4'!B$11)/'Calc4'!B$3109)</f>
        <v>0</v>
      </c>
      <c r="AG498" s="23">
        <f>Q498-Y498-Z498-AA498-AB498-AC498-AD498-AE498-AF498</f>
        <v>0</v>
      </c>
      <c r="AH498" s="10"/>
    </row>
    <row r="499" spans="1:34">
      <c r="A499" s="21">
        <v>435</v>
      </c>
      <c r="B499" s="28">
        <f>'Results'!B452</f>
        <v>0</v>
      </c>
      <c r="C499" s="7">
        <f>'Results'!C452</f>
        <v>0</v>
      </c>
      <c r="D499" s="29">
        <f>'Results'!D452</f>
        <v>0</v>
      </c>
      <c r="E499" s="29">
        <f>'Results'!E452</f>
        <v>0</v>
      </c>
      <c r="F499" s="29">
        <f>'Results'!F452</f>
        <v>0</v>
      </c>
      <c r="G499" s="7">
        <f>'Results'!G452</f>
        <v>0</v>
      </c>
      <c r="H499" s="29">
        <f>'Results'!H452</f>
        <v>0</v>
      </c>
      <c r="I499" s="29">
        <f>'Results'!I452</f>
        <v>0</v>
      </c>
      <c r="J499" s="29">
        <f>'Results'!J452</f>
        <v>0</v>
      </c>
      <c r="K499" s="30">
        <f>0.01*'11'!B$17*'Calc1'!B5967*'Results'!E452</f>
        <v>0</v>
      </c>
      <c r="L499" s="23">
        <f>0.01*('11'!D$17-'935'!X441)*'Results'!C452*'Calc1'!B5967*('11'!B$17/('11'!B$17-'935'!W441))*'935'!P441</f>
        <v>0</v>
      </c>
      <c r="M499" s="23">
        <f>0.01*('11'!B$17-'935'!W441)*'Results'!D452</f>
        <v>0</v>
      </c>
      <c r="N499" s="23">
        <f>0.01*'11'!B$17*'Calc1'!B8412*'Calc3'!B3605</f>
        <v>0</v>
      </c>
      <c r="O499" s="23">
        <f>0.01*('11'!B$17-'935'!W441)*'Calc4'!B20071</f>
        <v>0</v>
      </c>
      <c r="P499" s="23">
        <f>0.01*'Calc3'!B11565*'935'!T441</f>
        <v>0</v>
      </c>
      <c r="Q499" s="30">
        <f>K499+L499+M499</f>
        <v>0</v>
      </c>
      <c r="R499" s="25">
        <f>'935'!Y441</f>
        <v>0</v>
      </c>
      <c r="S499" s="31">
        <f>Q499-R499</f>
        <v>0</v>
      </c>
      <c r="T499" s="32">
        <f>IF(R499,Q499/R499-1,"")</f>
        <v>0</v>
      </c>
      <c r="U499" s="30">
        <f>N499+O499+P499</f>
        <v>0</v>
      </c>
      <c r="V499" s="25">
        <f>'935'!Z441</f>
        <v>0</v>
      </c>
      <c r="W499" s="31">
        <f>U499-V499</f>
        <v>0</v>
      </c>
      <c r="X499" s="32">
        <f>IF(V499,U499/V499-1,"")</f>
        <v>0</v>
      </c>
      <c r="Y499" s="30">
        <f>0.01*('11'!B$17-'935'!W441)*'Calc4'!B17024</f>
        <v>0</v>
      </c>
      <c r="Z499" s="23">
        <f>0.01*'11'!B$17*'Calc1'!B5967*'Calc4'!B1683</f>
        <v>0</v>
      </c>
      <c r="AA499" s="23">
        <f>'Calc1'!B5967*MAX('Calc4'!B13361,0-('Calc4'!B12751+IF('935'!P441=0,0,(1-'935'!X441/'11'!D$17)*'11'!B$17/('11'!B$17-'935'!W441)*IF('Calc1'!B5967=0,1,'Calc2'!B446/'Calc1'!B5967)*'Calc4'!B15190)))*'11'!B$17*0.01*'Calc4'!B$11/'Calc4'!B$3109</f>
        <v>0</v>
      </c>
      <c r="AB499" s="23">
        <f>'Calc1'!B5967*'Calc4'!B$11695*'Calc4'!B11520</f>
        <v>0</v>
      </c>
      <c r="AC499" s="23">
        <f>'Calc1'!B5967*MAX('Calc4'!B13361,0-('Calc4'!B12751+IF('935'!P441=0,0,(1-'935'!X441/'11'!D$17)*'11'!B$17/('11'!B$17-'935'!W441)*IF('Calc1'!B5967=0,1,'Calc2'!B446/'Calc1'!B5967)*'Calc4'!B15190)))*'11'!B$17*0.01*'Calc4'!B$3092/'Calc4'!B$3109</f>
        <v>0</v>
      </c>
      <c r="AD499" s="23">
        <f>0.01*('Calc2'!B446*'11'!B$17*'Calc4'!B2291+'Calc1'!B5967*'Calc2'!B19332*'935'!P441*('11'!D$17-'935'!X441)*('11'!B$17/('11'!B$17-'935'!W441)))</f>
        <v>0</v>
      </c>
      <c r="AE499" s="23">
        <f>'Calc1'!B5967*'Calc4'!B$11076*('Calc4'!B$10457+'Calc1'!B10859)</f>
        <v>0</v>
      </c>
      <c r="AF499" s="23">
        <f>'Calc1'!B5967*MAX('Calc4'!B13361,0-('Calc4'!B12751+IF('935'!P441=0,0,(1-'935'!X441/'11'!D$17)*'11'!B$17/('11'!B$17-'935'!W441)*IF('Calc1'!B5967=0,1,'Calc2'!B446/'Calc1'!B5967)*'Calc4'!B15190)))*'11'!B$17*0.01*(1-('Calc4'!B$3092+'Calc4'!B$11)/'Calc4'!B$3109)</f>
        <v>0</v>
      </c>
      <c r="AG499" s="23">
        <f>Q499-Y499-Z499-AA499-AB499-AC499-AD499-AE499-AF499</f>
        <v>0</v>
      </c>
      <c r="AH499" s="10"/>
    </row>
    <row r="500" spans="1:34">
      <c r="A500" s="21">
        <v>436</v>
      </c>
      <c r="B500" s="28">
        <f>'Results'!B453</f>
        <v>0</v>
      </c>
      <c r="C500" s="7">
        <f>'Results'!C453</f>
        <v>0</v>
      </c>
      <c r="D500" s="29">
        <f>'Results'!D453</f>
        <v>0</v>
      </c>
      <c r="E500" s="29">
        <f>'Results'!E453</f>
        <v>0</v>
      </c>
      <c r="F500" s="29">
        <f>'Results'!F453</f>
        <v>0</v>
      </c>
      <c r="G500" s="7">
        <f>'Results'!G453</f>
        <v>0</v>
      </c>
      <c r="H500" s="29">
        <f>'Results'!H453</f>
        <v>0</v>
      </c>
      <c r="I500" s="29">
        <f>'Results'!I453</f>
        <v>0</v>
      </c>
      <c r="J500" s="29">
        <f>'Results'!J453</f>
        <v>0</v>
      </c>
      <c r="K500" s="30">
        <f>0.01*'11'!B$17*'Calc1'!B5968*'Results'!E453</f>
        <v>0</v>
      </c>
      <c r="L500" s="23">
        <f>0.01*('11'!D$17-'935'!X442)*'Results'!C453*'Calc1'!B5968*('11'!B$17/('11'!B$17-'935'!W442))*'935'!P442</f>
        <v>0</v>
      </c>
      <c r="M500" s="23">
        <f>0.01*('11'!B$17-'935'!W442)*'Results'!D453</f>
        <v>0</v>
      </c>
      <c r="N500" s="23">
        <f>0.01*'11'!B$17*'Calc1'!B8413*'Calc3'!B3606</f>
        <v>0</v>
      </c>
      <c r="O500" s="23">
        <f>0.01*('11'!B$17-'935'!W442)*'Calc4'!B20072</f>
        <v>0</v>
      </c>
      <c r="P500" s="23">
        <f>0.01*'Calc3'!B11566*'935'!T442</f>
        <v>0</v>
      </c>
      <c r="Q500" s="30">
        <f>K500+L500+M500</f>
        <v>0</v>
      </c>
      <c r="R500" s="25">
        <f>'935'!Y442</f>
        <v>0</v>
      </c>
      <c r="S500" s="31">
        <f>Q500-R500</f>
        <v>0</v>
      </c>
      <c r="T500" s="32">
        <f>IF(R500,Q500/R500-1,"")</f>
        <v>0</v>
      </c>
      <c r="U500" s="30">
        <f>N500+O500+P500</f>
        <v>0</v>
      </c>
      <c r="V500" s="25">
        <f>'935'!Z442</f>
        <v>0</v>
      </c>
      <c r="W500" s="31">
        <f>U500-V500</f>
        <v>0</v>
      </c>
      <c r="X500" s="32">
        <f>IF(V500,U500/V500-1,"")</f>
        <v>0</v>
      </c>
      <c r="Y500" s="30">
        <f>0.01*('11'!B$17-'935'!W442)*'Calc4'!B17025</f>
        <v>0</v>
      </c>
      <c r="Z500" s="23">
        <f>0.01*'11'!B$17*'Calc1'!B5968*'Calc4'!B1684</f>
        <v>0</v>
      </c>
      <c r="AA500" s="23">
        <f>'Calc1'!B5968*MAX('Calc4'!B13362,0-('Calc4'!B12752+IF('935'!P442=0,0,(1-'935'!X442/'11'!D$17)*'11'!B$17/('11'!B$17-'935'!W442)*IF('Calc1'!B5968=0,1,'Calc2'!B447/'Calc1'!B5968)*'Calc4'!B15191)))*'11'!B$17*0.01*'Calc4'!B$11/'Calc4'!B$3109</f>
        <v>0</v>
      </c>
      <c r="AB500" s="23">
        <f>'Calc1'!B5968*'Calc4'!B$11695*'Calc4'!B11521</f>
        <v>0</v>
      </c>
      <c r="AC500" s="23">
        <f>'Calc1'!B5968*MAX('Calc4'!B13362,0-('Calc4'!B12752+IF('935'!P442=0,0,(1-'935'!X442/'11'!D$17)*'11'!B$17/('11'!B$17-'935'!W442)*IF('Calc1'!B5968=0,1,'Calc2'!B447/'Calc1'!B5968)*'Calc4'!B15191)))*'11'!B$17*0.01*'Calc4'!B$3092/'Calc4'!B$3109</f>
        <v>0</v>
      </c>
      <c r="AD500" s="23">
        <f>0.01*('Calc2'!B447*'11'!B$17*'Calc4'!B2292+'Calc1'!B5968*'Calc2'!B19333*'935'!P442*('11'!D$17-'935'!X442)*('11'!B$17/('11'!B$17-'935'!W442)))</f>
        <v>0</v>
      </c>
      <c r="AE500" s="23">
        <f>'Calc1'!B5968*'Calc4'!B$11076*('Calc4'!B$10457+'Calc1'!B10860)</f>
        <v>0</v>
      </c>
      <c r="AF500" s="23">
        <f>'Calc1'!B5968*MAX('Calc4'!B13362,0-('Calc4'!B12752+IF('935'!P442=0,0,(1-'935'!X442/'11'!D$17)*'11'!B$17/('11'!B$17-'935'!W442)*IF('Calc1'!B5968=0,1,'Calc2'!B447/'Calc1'!B5968)*'Calc4'!B15191)))*'11'!B$17*0.01*(1-('Calc4'!B$3092+'Calc4'!B$11)/'Calc4'!B$3109)</f>
        <v>0</v>
      </c>
      <c r="AG500" s="23">
        <f>Q500-Y500-Z500-AA500-AB500-AC500-AD500-AE500-AF500</f>
        <v>0</v>
      </c>
      <c r="AH500" s="10"/>
    </row>
    <row r="501" spans="1:34">
      <c r="A501" s="21">
        <v>437</v>
      </c>
      <c r="B501" s="28">
        <f>'Results'!B454</f>
        <v>0</v>
      </c>
      <c r="C501" s="7">
        <f>'Results'!C454</f>
        <v>0</v>
      </c>
      <c r="D501" s="29">
        <f>'Results'!D454</f>
        <v>0</v>
      </c>
      <c r="E501" s="29">
        <f>'Results'!E454</f>
        <v>0</v>
      </c>
      <c r="F501" s="29">
        <f>'Results'!F454</f>
        <v>0</v>
      </c>
      <c r="G501" s="7">
        <f>'Results'!G454</f>
        <v>0</v>
      </c>
      <c r="H501" s="29">
        <f>'Results'!H454</f>
        <v>0</v>
      </c>
      <c r="I501" s="29">
        <f>'Results'!I454</f>
        <v>0</v>
      </c>
      <c r="J501" s="29">
        <f>'Results'!J454</f>
        <v>0</v>
      </c>
      <c r="K501" s="30">
        <f>0.01*'11'!B$17*'Calc1'!B5969*'Results'!E454</f>
        <v>0</v>
      </c>
      <c r="L501" s="23">
        <f>0.01*('11'!D$17-'935'!X443)*'Results'!C454*'Calc1'!B5969*('11'!B$17/('11'!B$17-'935'!W443))*'935'!P443</f>
        <v>0</v>
      </c>
      <c r="M501" s="23">
        <f>0.01*('11'!B$17-'935'!W443)*'Results'!D454</f>
        <v>0</v>
      </c>
      <c r="N501" s="23">
        <f>0.01*'11'!B$17*'Calc1'!B8414*'Calc3'!B3607</f>
        <v>0</v>
      </c>
      <c r="O501" s="23">
        <f>0.01*('11'!B$17-'935'!W443)*'Calc4'!B20073</f>
        <v>0</v>
      </c>
      <c r="P501" s="23">
        <f>0.01*'Calc3'!B11567*'935'!T443</f>
        <v>0</v>
      </c>
      <c r="Q501" s="30">
        <f>K501+L501+M501</f>
        <v>0</v>
      </c>
      <c r="R501" s="25">
        <f>'935'!Y443</f>
        <v>0</v>
      </c>
      <c r="S501" s="31">
        <f>Q501-R501</f>
        <v>0</v>
      </c>
      <c r="T501" s="32">
        <f>IF(R501,Q501/R501-1,"")</f>
        <v>0</v>
      </c>
      <c r="U501" s="30">
        <f>N501+O501+P501</f>
        <v>0</v>
      </c>
      <c r="V501" s="25">
        <f>'935'!Z443</f>
        <v>0</v>
      </c>
      <c r="W501" s="31">
        <f>U501-V501</f>
        <v>0</v>
      </c>
      <c r="X501" s="32">
        <f>IF(V501,U501/V501-1,"")</f>
        <v>0</v>
      </c>
      <c r="Y501" s="30">
        <f>0.01*('11'!B$17-'935'!W443)*'Calc4'!B17026</f>
        <v>0</v>
      </c>
      <c r="Z501" s="23">
        <f>0.01*'11'!B$17*'Calc1'!B5969*'Calc4'!B1685</f>
        <v>0</v>
      </c>
      <c r="AA501" s="23">
        <f>'Calc1'!B5969*MAX('Calc4'!B13363,0-('Calc4'!B12753+IF('935'!P443=0,0,(1-'935'!X443/'11'!D$17)*'11'!B$17/('11'!B$17-'935'!W443)*IF('Calc1'!B5969=0,1,'Calc2'!B448/'Calc1'!B5969)*'Calc4'!B15192)))*'11'!B$17*0.01*'Calc4'!B$11/'Calc4'!B$3109</f>
        <v>0</v>
      </c>
      <c r="AB501" s="23">
        <f>'Calc1'!B5969*'Calc4'!B$11695*'Calc4'!B11522</f>
        <v>0</v>
      </c>
      <c r="AC501" s="23">
        <f>'Calc1'!B5969*MAX('Calc4'!B13363,0-('Calc4'!B12753+IF('935'!P443=0,0,(1-'935'!X443/'11'!D$17)*'11'!B$17/('11'!B$17-'935'!W443)*IF('Calc1'!B5969=0,1,'Calc2'!B448/'Calc1'!B5969)*'Calc4'!B15192)))*'11'!B$17*0.01*'Calc4'!B$3092/'Calc4'!B$3109</f>
        <v>0</v>
      </c>
      <c r="AD501" s="23">
        <f>0.01*('Calc2'!B448*'11'!B$17*'Calc4'!B2293+'Calc1'!B5969*'Calc2'!B19334*'935'!P443*('11'!D$17-'935'!X443)*('11'!B$17/('11'!B$17-'935'!W443)))</f>
        <v>0</v>
      </c>
      <c r="AE501" s="23">
        <f>'Calc1'!B5969*'Calc4'!B$11076*('Calc4'!B$10457+'Calc1'!B10861)</f>
        <v>0</v>
      </c>
      <c r="AF501" s="23">
        <f>'Calc1'!B5969*MAX('Calc4'!B13363,0-('Calc4'!B12753+IF('935'!P443=0,0,(1-'935'!X443/'11'!D$17)*'11'!B$17/('11'!B$17-'935'!W443)*IF('Calc1'!B5969=0,1,'Calc2'!B448/'Calc1'!B5969)*'Calc4'!B15192)))*'11'!B$17*0.01*(1-('Calc4'!B$3092+'Calc4'!B$11)/'Calc4'!B$3109)</f>
        <v>0</v>
      </c>
      <c r="AG501" s="23">
        <f>Q501-Y501-Z501-AA501-AB501-AC501-AD501-AE501-AF501</f>
        <v>0</v>
      </c>
      <c r="AH501" s="10"/>
    </row>
    <row r="502" spans="1:34">
      <c r="A502" s="21">
        <v>438</v>
      </c>
      <c r="B502" s="28">
        <f>'Results'!B455</f>
        <v>0</v>
      </c>
      <c r="C502" s="7">
        <f>'Results'!C455</f>
        <v>0</v>
      </c>
      <c r="D502" s="29">
        <f>'Results'!D455</f>
        <v>0</v>
      </c>
      <c r="E502" s="29">
        <f>'Results'!E455</f>
        <v>0</v>
      </c>
      <c r="F502" s="29">
        <f>'Results'!F455</f>
        <v>0</v>
      </c>
      <c r="G502" s="7">
        <f>'Results'!G455</f>
        <v>0</v>
      </c>
      <c r="H502" s="29">
        <f>'Results'!H455</f>
        <v>0</v>
      </c>
      <c r="I502" s="29">
        <f>'Results'!I455</f>
        <v>0</v>
      </c>
      <c r="J502" s="29">
        <f>'Results'!J455</f>
        <v>0</v>
      </c>
      <c r="K502" s="30">
        <f>0.01*'11'!B$17*'Calc1'!B5970*'Results'!E455</f>
        <v>0</v>
      </c>
      <c r="L502" s="23">
        <f>0.01*('11'!D$17-'935'!X444)*'Results'!C455*'Calc1'!B5970*('11'!B$17/('11'!B$17-'935'!W444))*'935'!P444</f>
        <v>0</v>
      </c>
      <c r="M502" s="23">
        <f>0.01*('11'!B$17-'935'!W444)*'Results'!D455</f>
        <v>0</v>
      </c>
      <c r="N502" s="23">
        <f>0.01*'11'!B$17*'Calc1'!B8415*'Calc3'!B3608</f>
        <v>0</v>
      </c>
      <c r="O502" s="23">
        <f>0.01*('11'!B$17-'935'!W444)*'Calc4'!B20074</f>
        <v>0</v>
      </c>
      <c r="P502" s="23">
        <f>0.01*'Calc3'!B11568*'935'!T444</f>
        <v>0</v>
      </c>
      <c r="Q502" s="30">
        <f>K502+L502+M502</f>
        <v>0</v>
      </c>
      <c r="R502" s="25">
        <f>'935'!Y444</f>
        <v>0</v>
      </c>
      <c r="S502" s="31">
        <f>Q502-R502</f>
        <v>0</v>
      </c>
      <c r="T502" s="32">
        <f>IF(R502,Q502/R502-1,"")</f>
        <v>0</v>
      </c>
      <c r="U502" s="30">
        <f>N502+O502+P502</f>
        <v>0</v>
      </c>
      <c r="V502" s="25">
        <f>'935'!Z444</f>
        <v>0</v>
      </c>
      <c r="W502" s="31">
        <f>U502-V502</f>
        <v>0</v>
      </c>
      <c r="X502" s="32">
        <f>IF(V502,U502/V502-1,"")</f>
        <v>0</v>
      </c>
      <c r="Y502" s="30">
        <f>0.01*('11'!B$17-'935'!W444)*'Calc4'!B17027</f>
        <v>0</v>
      </c>
      <c r="Z502" s="23">
        <f>0.01*'11'!B$17*'Calc1'!B5970*'Calc4'!B1686</f>
        <v>0</v>
      </c>
      <c r="AA502" s="23">
        <f>'Calc1'!B5970*MAX('Calc4'!B13364,0-('Calc4'!B12754+IF('935'!P444=0,0,(1-'935'!X444/'11'!D$17)*'11'!B$17/('11'!B$17-'935'!W444)*IF('Calc1'!B5970=0,1,'Calc2'!B449/'Calc1'!B5970)*'Calc4'!B15193)))*'11'!B$17*0.01*'Calc4'!B$11/'Calc4'!B$3109</f>
        <v>0</v>
      </c>
      <c r="AB502" s="23">
        <f>'Calc1'!B5970*'Calc4'!B$11695*'Calc4'!B11523</f>
        <v>0</v>
      </c>
      <c r="AC502" s="23">
        <f>'Calc1'!B5970*MAX('Calc4'!B13364,0-('Calc4'!B12754+IF('935'!P444=0,0,(1-'935'!X444/'11'!D$17)*'11'!B$17/('11'!B$17-'935'!W444)*IF('Calc1'!B5970=0,1,'Calc2'!B449/'Calc1'!B5970)*'Calc4'!B15193)))*'11'!B$17*0.01*'Calc4'!B$3092/'Calc4'!B$3109</f>
        <v>0</v>
      </c>
      <c r="AD502" s="23">
        <f>0.01*('Calc2'!B449*'11'!B$17*'Calc4'!B2294+'Calc1'!B5970*'Calc2'!B19335*'935'!P444*('11'!D$17-'935'!X444)*('11'!B$17/('11'!B$17-'935'!W444)))</f>
        <v>0</v>
      </c>
      <c r="AE502" s="23">
        <f>'Calc1'!B5970*'Calc4'!B$11076*('Calc4'!B$10457+'Calc1'!B10862)</f>
        <v>0</v>
      </c>
      <c r="AF502" s="23">
        <f>'Calc1'!B5970*MAX('Calc4'!B13364,0-('Calc4'!B12754+IF('935'!P444=0,0,(1-'935'!X444/'11'!D$17)*'11'!B$17/('11'!B$17-'935'!W444)*IF('Calc1'!B5970=0,1,'Calc2'!B449/'Calc1'!B5970)*'Calc4'!B15193)))*'11'!B$17*0.01*(1-('Calc4'!B$3092+'Calc4'!B$11)/'Calc4'!B$3109)</f>
        <v>0</v>
      </c>
      <c r="AG502" s="23">
        <f>Q502-Y502-Z502-AA502-AB502-AC502-AD502-AE502-AF502</f>
        <v>0</v>
      </c>
      <c r="AH502" s="10"/>
    </row>
    <row r="503" spans="1:34">
      <c r="A503" s="21">
        <v>439</v>
      </c>
      <c r="B503" s="28">
        <f>'Results'!B456</f>
        <v>0</v>
      </c>
      <c r="C503" s="7">
        <f>'Results'!C456</f>
        <v>0</v>
      </c>
      <c r="D503" s="29">
        <f>'Results'!D456</f>
        <v>0</v>
      </c>
      <c r="E503" s="29">
        <f>'Results'!E456</f>
        <v>0</v>
      </c>
      <c r="F503" s="29">
        <f>'Results'!F456</f>
        <v>0</v>
      </c>
      <c r="G503" s="7">
        <f>'Results'!G456</f>
        <v>0</v>
      </c>
      <c r="H503" s="29">
        <f>'Results'!H456</f>
        <v>0</v>
      </c>
      <c r="I503" s="29">
        <f>'Results'!I456</f>
        <v>0</v>
      </c>
      <c r="J503" s="29">
        <f>'Results'!J456</f>
        <v>0</v>
      </c>
      <c r="K503" s="30">
        <f>0.01*'11'!B$17*'Calc1'!B5971*'Results'!E456</f>
        <v>0</v>
      </c>
      <c r="L503" s="23">
        <f>0.01*('11'!D$17-'935'!X445)*'Results'!C456*'Calc1'!B5971*('11'!B$17/('11'!B$17-'935'!W445))*'935'!P445</f>
        <v>0</v>
      </c>
      <c r="M503" s="23">
        <f>0.01*('11'!B$17-'935'!W445)*'Results'!D456</f>
        <v>0</v>
      </c>
      <c r="N503" s="23">
        <f>0.01*'11'!B$17*'Calc1'!B8416*'Calc3'!B3609</f>
        <v>0</v>
      </c>
      <c r="O503" s="23">
        <f>0.01*('11'!B$17-'935'!W445)*'Calc4'!B20075</f>
        <v>0</v>
      </c>
      <c r="P503" s="23">
        <f>0.01*'Calc3'!B11569*'935'!T445</f>
        <v>0</v>
      </c>
      <c r="Q503" s="30">
        <f>K503+L503+M503</f>
        <v>0</v>
      </c>
      <c r="R503" s="25">
        <f>'935'!Y445</f>
        <v>0</v>
      </c>
      <c r="S503" s="31">
        <f>Q503-R503</f>
        <v>0</v>
      </c>
      <c r="T503" s="32">
        <f>IF(R503,Q503/R503-1,"")</f>
        <v>0</v>
      </c>
      <c r="U503" s="30">
        <f>N503+O503+P503</f>
        <v>0</v>
      </c>
      <c r="V503" s="25">
        <f>'935'!Z445</f>
        <v>0</v>
      </c>
      <c r="W503" s="31">
        <f>U503-V503</f>
        <v>0</v>
      </c>
      <c r="X503" s="32">
        <f>IF(V503,U503/V503-1,"")</f>
        <v>0</v>
      </c>
      <c r="Y503" s="30">
        <f>0.01*('11'!B$17-'935'!W445)*'Calc4'!B17028</f>
        <v>0</v>
      </c>
      <c r="Z503" s="23">
        <f>0.01*'11'!B$17*'Calc1'!B5971*'Calc4'!B1687</f>
        <v>0</v>
      </c>
      <c r="AA503" s="23">
        <f>'Calc1'!B5971*MAX('Calc4'!B13365,0-('Calc4'!B12755+IF('935'!P445=0,0,(1-'935'!X445/'11'!D$17)*'11'!B$17/('11'!B$17-'935'!W445)*IF('Calc1'!B5971=0,1,'Calc2'!B450/'Calc1'!B5971)*'Calc4'!B15194)))*'11'!B$17*0.01*'Calc4'!B$11/'Calc4'!B$3109</f>
        <v>0</v>
      </c>
      <c r="AB503" s="23">
        <f>'Calc1'!B5971*'Calc4'!B$11695*'Calc4'!B11524</f>
        <v>0</v>
      </c>
      <c r="AC503" s="23">
        <f>'Calc1'!B5971*MAX('Calc4'!B13365,0-('Calc4'!B12755+IF('935'!P445=0,0,(1-'935'!X445/'11'!D$17)*'11'!B$17/('11'!B$17-'935'!W445)*IF('Calc1'!B5971=0,1,'Calc2'!B450/'Calc1'!B5971)*'Calc4'!B15194)))*'11'!B$17*0.01*'Calc4'!B$3092/'Calc4'!B$3109</f>
        <v>0</v>
      </c>
      <c r="AD503" s="23">
        <f>0.01*('Calc2'!B450*'11'!B$17*'Calc4'!B2295+'Calc1'!B5971*'Calc2'!B19336*'935'!P445*('11'!D$17-'935'!X445)*('11'!B$17/('11'!B$17-'935'!W445)))</f>
        <v>0</v>
      </c>
      <c r="AE503" s="23">
        <f>'Calc1'!B5971*'Calc4'!B$11076*('Calc4'!B$10457+'Calc1'!B10863)</f>
        <v>0</v>
      </c>
      <c r="AF503" s="23">
        <f>'Calc1'!B5971*MAX('Calc4'!B13365,0-('Calc4'!B12755+IF('935'!P445=0,0,(1-'935'!X445/'11'!D$17)*'11'!B$17/('11'!B$17-'935'!W445)*IF('Calc1'!B5971=0,1,'Calc2'!B450/'Calc1'!B5971)*'Calc4'!B15194)))*'11'!B$17*0.01*(1-('Calc4'!B$3092+'Calc4'!B$11)/'Calc4'!B$3109)</f>
        <v>0</v>
      </c>
      <c r="AG503" s="23">
        <f>Q503-Y503-Z503-AA503-AB503-AC503-AD503-AE503-AF503</f>
        <v>0</v>
      </c>
      <c r="AH503" s="10"/>
    </row>
    <row r="504" spans="1:34">
      <c r="A504" s="21">
        <v>440</v>
      </c>
      <c r="B504" s="28">
        <f>'Results'!B457</f>
        <v>0</v>
      </c>
      <c r="C504" s="7">
        <f>'Results'!C457</f>
        <v>0</v>
      </c>
      <c r="D504" s="29">
        <f>'Results'!D457</f>
        <v>0</v>
      </c>
      <c r="E504" s="29">
        <f>'Results'!E457</f>
        <v>0</v>
      </c>
      <c r="F504" s="29">
        <f>'Results'!F457</f>
        <v>0</v>
      </c>
      <c r="G504" s="7">
        <f>'Results'!G457</f>
        <v>0</v>
      </c>
      <c r="H504" s="29">
        <f>'Results'!H457</f>
        <v>0</v>
      </c>
      <c r="I504" s="29">
        <f>'Results'!I457</f>
        <v>0</v>
      </c>
      <c r="J504" s="29">
        <f>'Results'!J457</f>
        <v>0</v>
      </c>
      <c r="K504" s="30">
        <f>0.01*'11'!B$17*'Calc1'!B5972*'Results'!E457</f>
        <v>0</v>
      </c>
      <c r="L504" s="23">
        <f>0.01*('11'!D$17-'935'!X446)*'Results'!C457*'Calc1'!B5972*('11'!B$17/('11'!B$17-'935'!W446))*'935'!P446</f>
        <v>0</v>
      </c>
      <c r="M504" s="23">
        <f>0.01*('11'!B$17-'935'!W446)*'Results'!D457</f>
        <v>0</v>
      </c>
      <c r="N504" s="23">
        <f>0.01*'11'!B$17*'Calc1'!B8417*'Calc3'!B3610</f>
        <v>0</v>
      </c>
      <c r="O504" s="23">
        <f>0.01*('11'!B$17-'935'!W446)*'Calc4'!B20076</f>
        <v>0</v>
      </c>
      <c r="P504" s="23">
        <f>0.01*'Calc3'!B11570*'935'!T446</f>
        <v>0</v>
      </c>
      <c r="Q504" s="30">
        <f>K504+L504+M504</f>
        <v>0</v>
      </c>
      <c r="R504" s="25">
        <f>'935'!Y446</f>
        <v>0</v>
      </c>
      <c r="S504" s="31">
        <f>Q504-R504</f>
        <v>0</v>
      </c>
      <c r="T504" s="32">
        <f>IF(R504,Q504/R504-1,"")</f>
        <v>0</v>
      </c>
      <c r="U504" s="30">
        <f>N504+O504+P504</f>
        <v>0</v>
      </c>
      <c r="V504" s="25">
        <f>'935'!Z446</f>
        <v>0</v>
      </c>
      <c r="W504" s="31">
        <f>U504-V504</f>
        <v>0</v>
      </c>
      <c r="X504" s="32">
        <f>IF(V504,U504/V504-1,"")</f>
        <v>0</v>
      </c>
      <c r="Y504" s="30">
        <f>0.01*('11'!B$17-'935'!W446)*'Calc4'!B17029</f>
        <v>0</v>
      </c>
      <c r="Z504" s="23">
        <f>0.01*'11'!B$17*'Calc1'!B5972*'Calc4'!B1688</f>
        <v>0</v>
      </c>
      <c r="AA504" s="23">
        <f>'Calc1'!B5972*MAX('Calc4'!B13366,0-('Calc4'!B12756+IF('935'!P446=0,0,(1-'935'!X446/'11'!D$17)*'11'!B$17/('11'!B$17-'935'!W446)*IF('Calc1'!B5972=0,1,'Calc2'!B451/'Calc1'!B5972)*'Calc4'!B15195)))*'11'!B$17*0.01*'Calc4'!B$11/'Calc4'!B$3109</f>
        <v>0</v>
      </c>
      <c r="AB504" s="23">
        <f>'Calc1'!B5972*'Calc4'!B$11695*'Calc4'!B11525</f>
        <v>0</v>
      </c>
      <c r="AC504" s="23">
        <f>'Calc1'!B5972*MAX('Calc4'!B13366,0-('Calc4'!B12756+IF('935'!P446=0,0,(1-'935'!X446/'11'!D$17)*'11'!B$17/('11'!B$17-'935'!W446)*IF('Calc1'!B5972=0,1,'Calc2'!B451/'Calc1'!B5972)*'Calc4'!B15195)))*'11'!B$17*0.01*'Calc4'!B$3092/'Calc4'!B$3109</f>
        <v>0</v>
      </c>
      <c r="AD504" s="23">
        <f>0.01*('Calc2'!B451*'11'!B$17*'Calc4'!B2296+'Calc1'!B5972*'Calc2'!B19337*'935'!P446*('11'!D$17-'935'!X446)*('11'!B$17/('11'!B$17-'935'!W446)))</f>
        <v>0</v>
      </c>
      <c r="AE504" s="23">
        <f>'Calc1'!B5972*'Calc4'!B$11076*('Calc4'!B$10457+'Calc1'!B10864)</f>
        <v>0</v>
      </c>
      <c r="AF504" s="23">
        <f>'Calc1'!B5972*MAX('Calc4'!B13366,0-('Calc4'!B12756+IF('935'!P446=0,0,(1-'935'!X446/'11'!D$17)*'11'!B$17/('11'!B$17-'935'!W446)*IF('Calc1'!B5972=0,1,'Calc2'!B451/'Calc1'!B5972)*'Calc4'!B15195)))*'11'!B$17*0.01*(1-('Calc4'!B$3092+'Calc4'!B$11)/'Calc4'!B$3109)</f>
        <v>0</v>
      </c>
      <c r="AG504" s="23">
        <f>Q504-Y504-Z504-AA504-AB504-AC504-AD504-AE504-AF504</f>
        <v>0</v>
      </c>
      <c r="AH504" s="10"/>
    </row>
    <row r="505" spans="1:34">
      <c r="A505" s="21">
        <v>441</v>
      </c>
      <c r="B505" s="28">
        <f>'Results'!B458</f>
        <v>0</v>
      </c>
      <c r="C505" s="7">
        <f>'Results'!C458</f>
        <v>0</v>
      </c>
      <c r="D505" s="29">
        <f>'Results'!D458</f>
        <v>0</v>
      </c>
      <c r="E505" s="29">
        <f>'Results'!E458</f>
        <v>0</v>
      </c>
      <c r="F505" s="29">
        <f>'Results'!F458</f>
        <v>0</v>
      </c>
      <c r="G505" s="7">
        <f>'Results'!G458</f>
        <v>0</v>
      </c>
      <c r="H505" s="29">
        <f>'Results'!H458</f>
        <v>0</v>
      </c>
      <c r="I505" s="29">
        <f>'Results'!I458</f>
        <v>0</v>
      </c>
      <c r="J505" s="29">
        <f>'Results'!J458</f>
        <v>0</v>
      </c>
      <c r="K505" s="30">
        <f>0.01*'11'!B$17*'Calc1'!B5973*'Results'!E458</f>
        <v>0</v>
      </c>
      <c r="L505" s="23">
        <f>0.01*('11'!D$17-'935'!X447)*'Results'!C458*'Calc1'!B5973*('11'!B$17/('11'!B$17-'935'!W447))*'935'!P447</f>
        <v>0</v>
      </c>
      <c r="M505" s="23">
        <f>0.01*('11'!B$17-'935'!W447)*'Results'!D458</f>
        <v>0</v>
      </c>
      <c r="N505" s="23">
        <f>0.01*'11'!B$17*'Calc1'!B8418*'Calc3'!B3611</f>
        <v>0</v>
      </c>
      <c r="O505" s="23">
        <f>0.01*('11'!B$17-'935'!W447)*'Calc4'!B20077</f>
        <v>0</v>
      </c>
      <c r="P505" s="23">
        <f>0.01*'Calc3'!B11571*'935'!T447</f>
        <v>0</v>
      </c>
      <c r="Q505" s="30">
        <f>K505+L505+M505</f>
        <v>0</v>
      </c>
      <c r="R505" s="25">
        <f>'935'!Y447</f>
        <v>0</v>
      </c>
      <c r="S505" s="31">
        <f>Q505-R505</f>
        <v>0</v>
      </c>
      <c r="T505" s="32">
        <f>IF(R505,Q505/R505-1,"")</f>
        <v>0</v>
      </c>
      <c r="U505" s="30">
        <f>N505+O505+P505</f>
        <v>0</v>
      </c>
      <c r="V505" s="25">
        <f>'935'!Z447</f>
        <v>0</v>
      </c>
      <c r="W505" s="31">
        <f>U505-V505</f>
        <v>0</v>
      </c>
      <c r="X505" s="32">
        <f>IF(V505,U505/V505-1,"")</f>
        <v>0</v>
      </c>
      <c r="Y505" s="30">
        <f>0.01*('11'!B$17-'935'!W447)*'Calc4'!B17030</f>
        <v>0</v>
      </c>
      <c r="Z505" s="23">
        <f>0.01*'11'!B$17*'Calc1'!B5973*'Calc4'!B1689</f>
        <v>0</v>
      </c>
      <c r="AA505" s="23">
        <f>'Calc1'!B5973*MAX('Calc4'!B13367,0-('Calc4'!B12757+IF('935'!P447=0,0,(1-'935'!X447/'11'!D$17)*'11'!B$17/('11'!B$17-'935'!W447)*IF('Calc1'!B5973=0,1,'Calc2'!B452/'Calc1'!B5973)*'Calc4'!B15196)))*'11'!B$17*0.01*'Calc4'!B$11/'Calc4'!B$3109</f>
        <v>0</v>
      </c>
      <c r="AB505" s="23">
        <f>'Calc1'!B5973*'Calc4'!B$11695*'Calc4'!B11526</f>
        <v>0</v>
      </c>
      <c r="AC505" s="23">
        <f>'Calc1'!B5973*MAX('Calc4'!B13367,0-('Calc4'!B12757+IF('935'!P447=0,0,(1-'935'!X447/'11'!D$17)*'11'!B$17/('11'!B$17-'935'!W447)*IF('Calc1'!B5973=0,1,'Calc2'!B452/'Calc1'!B5973)*'Calc4'!B15196)))*'11'!B$17*0.01*'Calc4'!B$3092/'Calc4'!B$3109</f>
        <v>0</v>
      </c>
      <c r="AD505" s="23">
        <f>0.01*('Calc2'!B452*'11'!B$17*'Calc4'!B2297+'Calc1'!B5973*'Calc2'!B19338*'935'!P447*('11'!D$17-'935'!X447)*('11'!B$17/('11'!B$17-'935'!W447)))</f>
        <v>0</v>
      </c>
      <c r="AE505" s="23">
        <f>'Calc1'!B5973*'Calc4'!B$11076*('Calc4'!B$10457+'Calc1'!B10865)</f>
        <v>0</v>
      </c>
      <c r="AF505" s="23">
        <f>'Calc1'!B5973*MAX('Calc4'!B13367,0-('Calc4'!B12757+IF('935'!P447=0,0,(1-'935'!X447/'11'!D$17)*'11'!B$17/('11'!B$17-'935'!W447)*IF('Calc1'!B5973=0,1,'Calc2'!B452/'Calc1'!B5973)*'Calc4'!B15196)))*'11'!B$17*0.01*(1-('Calc4'!B$3092+'Calc4'!B$11)/'Calc4'!B$3109)</f>
        <v>0</v>
      </c>
      <c r="AG505" s="23">
        <f>Q505-Y505-Z505-AA505-AB505-AC505-AD505-AE505-AF505</f>
        <v>0</v>
      </c>
      <c r="AH505" s="10"/>
    </row>
    <row r="506" spans="1:34">
      <c r="A506" s="21">
        <v>442</v>
      </c>
      <c r="B506" s="28">
        <f>'Results'!B459</f>
        <v>0</v>
      </c>
      <c r="C506" s="7">
        <f>'Results'!C459</f>
        <v>0</v>
      </c>
      <c r="D506" s="29">
        <f>'Results'!D459</f>
        <v>0</v>
      </c>
      <c r="E506" s="29">
        <f>'Results'!E459</f>
        <v>0</v>
      </c>
      <c r="F506" s="29">
        <f>'Results'!F459</f>
        <v>0</v>
      </c>
      <c r="G506" s="7">
        <f>'Results'!G459</f>
        <v>0</v>
      </c>
      <c r="H506" s="29">
        <f>'Results'!H459</f>
        <v>0</v>
      </c>
      <c r="I506" s="29">
        <f>'Results'!I459</f>
        <v>0</v>
      </c>
      <c r="J506" s="29">
        <f>'Results'!J459</f>
        <v>0</v>
      </c>
      <c r="K506" s="30">
        <f>0.01*'11'!B$17*'Calc1'!B5974*'Results'!E459</f>
        <v>0</v>
      </c>
      <c r="L506" s="23">
        <f>0.01*('11'!D$17-'935'!X448)*'Results'!C459*'Calc1'!B5974*('11'!B$17/('11'!B$17-'935'!W448))*'935'!P448</f>
        <v>0</v>
      </c>
      <c r="M506" s="23">
        <f>0.01*('11'!B$17-'935'!W448)*'Results'!D459</f>
        <v>0</v>
      </c>
      <c r="N506" s="23">
        <f>0.01*'11'!B$17*'Calc1'!B8419*'Calc3'!B3612</f>
        <v>0</v>
      </c>
      <c r="O506" s="23">
        <f>0.01*('11'!B$17-'935'!W448)*'Calc4'!B20078</f>
        <v>0</v>
      </c>
      <c r="P506" s="23">
        <f>0.01*'Calc3'!B11572*'935'!T448</f>
        <v>0</v>
      </c>
      <c r="Q506" s="30">
        <f>K506+L506+M506</f>
        <v>0</v>
      </c>
      <c r="R506" s="25">
        <f>'935'!Y448</f>
        <v>0</v>
      </c>
      <c r="S506" s="31">
        <f>Q506-R506</f>
        <v>0</v>
      </c>
      <c r="T506" s="32">
        <f>IF(R506,Q506/R506-1,"")</f>
        <v>0</v>
      </c>
      <c r="U506" s="30">
        <f>N506+O506+P506</f>
        <v>0</v>
      </c>
      <c r="V506" s="25">
        <f>'935'!Z448</f>
        <v>0</v>
      </c>
      <c r="W506" s="31">
        <f>U506-V506</f>
        <v>0</v>
      </c>
      <c r="X506" s="32">
        <f>IF(V506,U506/V506-1,"")</f>
        <v>0</v>
      </c>
      <c r="Y506" s="30">
        <f>0.01*('11'!B$17-'935'!W448)*'Calc4'!B17031</f>
        <v>0</v>
      </c>
      <c r="Z506" s="23">
        <f>0.01*'11'!B$17*'Calc1'!B5974*'Calc4'!B1690</f>
        <v>0</v>
      </c>
      <c r="AA506" s="23">
        <f>'Calc1'!B5974*MAX('Calc4'!B13368,0-('Calc4'!B12758+IF('935'!P448=0,0,(1-'935'!X448/'11'!D$17)*'11'!B$17/('11'!B$17-'935'!W448)*IF('Calc1'!B5974=0,1,'Calc2'!B453/'Calc1'!B5974)*'Calc4'!B15197)))*'11'!B$17*0.01*'Calc4'!B$11/'Calc4'!B$3109</f>
        <v>0</v>
      </c>
      <c r="AB506" s="23">
        <f>'Calc1'!B5974*'Calc4'!B$11695*'Calc4'!B11527</f>
        <v>0</v>
      </c>
      <c r="AC506" s="23">
        <f>'Calc1'!B5974*MAX('Calc4'!B13368,0-('Calc4'!B12758+IF('935'!P448=0,0,(1-'935'!X448/'11'!D$17)*'11'!B$17/('11'!B$17-'935'!W448)*IF('Calc1'!B5974=0,1,'Calc2'!B453/'Calc1'!B5974)*'Calc4'!B15197)))*'11'!B$17*0.01*'Calc4'!B$3092/'Calc4'!B$3109</f>
        <v>0</v>
      </c>
      <c r="AD506" s="23">
        <f>0.01*('Calc2'!B453*'11'!B$17*'Calc4'!B2298+'Calc1'!B5974*'Calc2'!B19339*'935'!P448*('11'!D$17-'935'!X448)*('11'!B$17/('11'!B$17-'935'!W448)))</f>
        <v>0</v>
      </c>
      <c r="AE506" s="23">
        <f>'Calc1'!B5974*'Calc4'!B$11076*('Calc4'!B$10457+'Calc1'!B10866)</f>
        <v>0</v>
      </c>
      <c r="AF506" s="23">
        <f>'Calc1'!B5974*MAX('Calc4'!B13368,0-('Calc4'!B12758+IF('935'!P448=0,0,(1-'935'!X448/'11'!D$17)*'11'!B$17/('11'!B$17-'935'!W448)*IF('Calc1'!B5974=0,1,'Calc2'!B453/'Calc1'!B5974)*'Calc4'!B15197)))*'11'!B$17*0.01*(1-('Calc4'!B$3092+'Calc4'!B$11)/'Calc4'!B$3109)</f>
        <v>0</v>
      </c>
      <c r="AG506" s="23">
        <f>Q506-Y506-Z506-AA506-AB506-AC506-AD506-AE506-AF506</f>
        <v>0</v>
      </c>
      <c r="AH506" s="10"/>
    </row>
    <row r="507" spans="1:34">
      <c r="A507" s="21">
        <v>443</v>
      </c>
      <c r="B507" s="28">
        <f>'Results'!B460</f>
        <v>0</v>
      </c>
      <c r="C507" s="7">
        <f>'Results'!C460</f>
        <v>0</v>
      </c>
      <c r="D507" s="29">
        <f>'Results'!D460</f>
        <v>0</v>
      </c>
      <c r="E507" s="29">
        <f>'Results'!E460</f>
        <v>0</v>
      </c>
      <c r="F507" s="29">
        <f>'Results'!F460</f>
        <v>0</v>
      </c>
      <c r="G507" s="7">
        <f>'Results'!G460</f>
        <v>0</v>
      </c>
      <c r="H507" s="29">
        <f>'Results'!H460</f>
        <v>0</v>
      </c>
      <c r="I507" s="29">
        <f>'Results'!I460</f>
        <v>0</v>
      </c>
      <c r="J507" s="29">
        <f>'Results'!J460</f>
        <v>0</v>
      </c>
      <c r="K507" s="30">
        <f>0.01*'11'!B$17*'Calc1'!B5975*'Results'!E460</f>
        <v>0</v>
      </c>
      <c r="L507" s="23">
        <f>0.01*('11'!D$17-'935'!X449)*'Results'!C460*'Calc1'!B5975*('11'!B$17/('11'!B$17-'935'!W449))*'935'!P449</f>
        <v>0</v>
      </c>
      <c r="M507" s="23">
        <f>0.01*('11'!B$17-'935'!W449)*'Results'!D460</f>
        <v>0</v>
      </c>
      <c r="N507" s="23">
        <f>0.01*'11'!B$17*'Calc1'!B8420*'Calc3'!B3613</f>
        <v>0</v>
      </c>
      <c r="O507" s="23">
        <f>0.01*('11'!B$17-'935'!W449)*'Calc4'!B20079</f>
        <v>0</v>
      </c>
      <c r="P507" s="23">
        <f>0.01*'Calc3'!B11573*'935'!T449</f>
        <v>0</v>
      </c>
      <c r="Q507" s="30">
        <f>K507+L507+M507</f>
        <v>0</v>
      </c>
      <c r="R507" s="25">
        <f>'935'!Y449</f>
        <v>0</v>
      </c>
      <c r="S507" s="31">
        <f>Q507-R507</f>
        <v>0</v>
      </c>
      <c r="T507" s="32">
        <f>IF(R507,Q507/R507-1,"")</f>
        <v>0</v>
      </c>
      <c r="U507" s="30">
        <f>N507+O507+P507</f>
        <v>0</v>
      </c>
      <c r="V507" s="25">
        <f>'935'!Z449</f>
        <v>0</v>
      </c>
      <c r="W507" s="31">
        <f>U507-V507</f>
        <v>0</v>
      </c>
      <c r="X507" s="32">
        <f>IF(V507,U507/V507-1,"")</f>
        <v>0</v>
      </c>
      <c r="Y507" s="30">
        <f>0.01*('11'!B$17-'935'!W449)*'Calc4'!B17032</f>
        <v>0</v>
      </c>
      <c r="Z507" s="23">
        <f>0.01*'11'!B$17*'Calc1'!B5975*'Calc4'!B1691</f>
        <v>0</v>
      </c>
      <c r="AA507" s="23">
        <f>'Calc1'!B5975*MAX('Calc4'!B13369,0-('Calc4'!B12759+IF('935'!P449=0,0,(1-'935'!X449/'11'!D$17)*'11'!B$17/('11'!B$17-'935'!W449)*IF('Calc1'!B5975=0,1,'Calc2'!B454/'Calc1'!B5975)*'Calc4'!B15198)))*'11'!B$17*0.01*'Calc4'!B$11/'Calc4'!B$3109</f>
        <v>0</v>
      </c>
      <c r="AB507" s="23">
        <f>'Calc1'!B5975*'Calc4'!B$11695*'Calc4'!B11528</f>
        <v>0</v>
      </c>
      <c r="AC507" s="23">
        <f>'Calc1'!B5975*MAX('Calc4'!B13369,0-('Calc4'!B12759+IF('935'!P449=0,0,(1-'935'!X449/'11'!D$17)*'11'!B$17/('11'!B$17-'935'!W449)*IF('Calc1'!B5975=0,1,'Calc2'!B454/'Calc1'!B5975)*'Calc4'!B15198)))*'11'!B$17*0.01*'Calc4'!B$3092/'Calc4'!B$3109</f>
        <v>0</v>
      </c>
      <c r="AD507" s="23">
        <f>0.01*('Calc2'!B454*'11'!B$17*'Calc4'!B2299+'Calc1'!B5975*'Calc2'!B19340*'935'!P449*('11'!D$17-'935'!X449)*('11'!B$17/('11'!B$17-'935'!W449)))</f>
        <v>0</v>
      </c>
      <c r="AE507" s="23">
        <f>'Calc1'!B5975*'Calc4'!B$11076*('Calc4'!B$10457+'Calc1'!B10867)</f>
        <v>0</v>
      </c>
      <c r="AF507" s="23">
        <f>'Calc1'!B5975*MAX('Calc4'!B13369,0-('Calc4'!B12759+IF('935'!P449=0,0,(1-'935'!X449/'11'!D$17)*'11'!B$17/('11'!B$17-'935'!W449)*IF('Calc1'!B5975=0,1,'Calc2'!B454/'Calc1'!B5975)*'Calc4'!B15198)))*'11'!B$17*0.01*(1-('Calc4'!B$3092+'Calc4'!B$11)/'Calc4'!B$3109)</f>
        <v>0</v>
      </c>
      <c r="AG507" s="23">
        <f>Q507-Y507-Z507-AA507-AB507-AC507-AD507-AE507-AF507</f>
        <v>0</v>
      </c>
      <c r="AH507" s="10"/>
    </row>
    <row r="508" spans="1:34">
      <c r="A508" s="21">
        <v>444</v>
      </c>
      <c r="B508" s="28">
        <f>'Results'!B461</f>
        <v>0</v>
      </c>
      <c r="C508" s="7">
        <f>'Results'!C461</f>
        <v>0</v>
      </c>
      <c r="D508" s="29">
        <f>'Results'!D461</f>
        <v>0</v>
      </c>
      <c r="E508" s="29">
        <f>'Results'!E461</f>
        <v>0</v>
      </c>
      <c r="F508" s="29">
        <f>'Results'!F461</f>
        <v>0</v>
      </c>
      <c r="G508" s="7">
        <f>'Results'!G461</f>
        <v>0</v>
      </c>
      <c r="H508" s="29">
        <f>'Results'!H461</f>
        <v>0</v>
      </c>
      <c r="I508" s="29">
        <f>'Results'!I461</f>
        <v>0</v>
      </c>
      <c r="J508" s="29">
        <f>'Results'!J461</f>
        <v>0</v>
      </c>
      <c r="K508" s="30">
        <f>0.01*'11'!B$17*'Calc1'!B5976*'Results'!E461</f>
        <v>0</v>
      </c>
      <c r="L508" s="23">
        <f>0.01*('11'!D$17-'935'!X450)*'Results'!C461*'Calc1'!B5976*('11'!B$17/('11'!B$17-'935'!W450))*'935'!P450</f>
        <v>0</v>
      </c>
      <c r="M508" s="23">
        <f>0.01*('11'!B$17-'935'!W450)*'Results'!D461</f>
        <v>0</v>
      </c>
      <c r="N508" s="23">
        <f>0.01*'11'!B$17*'Calc1'!B8421*'Calc3'!B3614</f>
        <v>0</v>
      </c>
      <c r="O508" s="23">
        <f>0.01*('11'!B$17-'935'!W450)*'Calc4'!B20080</f>
        <v>0</v>
      </c>
      <c r="P508" s="23">
        <f>0.01*'Calc3'!B11574*'935'!T450</f>
        <v>0</v>
      </c>
      <c r="Q508" s="30">
        <f>K508+L508+M508</f>
        <v>0</v>
      </c>
      <c r="R508" s="25">
        <f>'935'!Y450</f>
        <v>0</v>
      </c>
      <c r="S508" s="31">
        <f>Q508-R508</f>
        <v>0</v>
      </c>
      <c r="T508" s="32">
        <f>IF(R508,Q508/R508-1,"")</f>
        <v>0</v>
      </c>
      <c r="U508" s="30">
        <f>N508+O508+P508</f>
        <v>0</v>
      </c>
      <c r="V508" s="25">
        <f>'935'!Z450</f>
        <v>0</v>
      </c>
      <c r="W508" s="31">
        <f>U508-V508</f>
        <v>0</v>
      </c>
      <c r="X508" s="32">
        <f>IF(V508,U508/V508-1,"")</f>
        <v>0</v>
      </c>
      <c r="Y508" s="30">
        <f>0.01*('11'!B$17-'935'!W450)*'Calc4'!B17033</f>
        <v>0</v>
      </c>
      <c r="Z508" s="23">
        <f>0.01*'11'!B$17*'Calc1'!B5976*'Calc4'!B1692</f>
        <v>0</v>
      </c>
      <c r="AA508" s="23">
        <f>'Calc1'!B5976*MAX('Calc4'!B13370,0-('Calc4'!B12760+IF('935'!P450=0,0,(1-'935'!X450/'11'!D$17)*'11'!B$17/('11'!B$17-'935'!W450)*IF('Calc1'!B5976=0,1,'Calc2'!B455/'Calc1'!B5976)*'Calc4'!B15199)))*'11'!B$17*0.01*'Calc4'!B$11/'Calc4'!B$3109</f>
        <v>0</v>
      </c>
      <c r="AB508" s="23">
        <f>'Calc1'!B5976*'Calc4'!B$11695*'Calc4'!B11529</f>
        <v>0</v>
      </c>
      <c r="AC508" s="23">
        <f>'Calc1'!B5976*MAX('Calc4'!B13370,0-('Calc4'!B12760+IF('935'!P450=0,0,(1-'935'!X450/'11'!D$17)*'11'!B$17/('11'!B$17-'935'!W450)*IF('Calc1'!B5976=0,1,'Calc2'!B455/'Calc1'!B5976)*'Calc4'!B15199)))*'11'!B$17*0.01*'Calc4'!B$3092/'Calc4'!B$3109</f>
        <v>0</v>
      </c>
      <c r="AD508" s="23">
        <f>0.01*('Calc2'!B455*'11'!B$17*'Calc4'!B2300+'Calc1'!B5976*'Calc2'!B19341*'935'!P450*('11'!D$17-'935'!X450)*('11'!B$17/('11'!B$17-'935'!W450)))</f>
        <v>0</v>
      </c>
      <c r="AE508" s="23">
        <f>'Calc1'!B5976*'Calc4'!B$11076*('Calc4'!B$10457+'Calc1'!B10868)</f>
        <v>0</v>
      </c>
      <c r="AF508" s="23">
        <f>'Calc1'!B5976*MAX('Calc4'!B13370,0-('Calc4'!B12760+IF('935'!P450=0,0,(1-'935'!X450/'11'!D$17)*'11'!B$17/('11'!B$17-'935'!W450)*IF('Calc1'!B5976=0,1,'Calc2'!B455/'Calc1'!B5976)*'Calc4'!B15199)))*'11'!B$17*0.01*(1-('Calc4'!B$3092+'Calc4'!B$11)/'Calc4'!B$3109)</f>
        <v>0</v>
      </c>
      <c r="AG508" s="23">
        <f>Q508-Y508-Z508-AA508-AB508-AC508-AD508-AE508-AF508</f>
        <v>0</v>
      </c>
      <c r="AH508" s="10"/>
    </row>
    <row r="509" spans="1:34">
      <c r="A509" s="21">
        <v>445</v>
      </c>
      <c r="B509" s="28">
        <f>'Results'!B462</f>
        <v>0</v>
      </c>
      <c r="C509" s="7">
        <f>'Results'!C462</f>
        <v>0</v>
      </c>
      <c r="D509" s="29">
        <f>'Results'!D462</f>
        <v>0</v>
      </c>
      <c r="E509" s="29">
        <f>'Results'!E462</f>
        <v>0</v>
      </c>
      <c r="F509" s="29">
        <f>'Results'!F462</f>
        <v>0</v>
      </c>
      <c r="G509" s="7">
        <f>'Results'!G462</f>
        <v>0</v>
      </c>
      <c r="H509" s="29">
        <f>'Results'!H462</f>
        <v>0</v>
      </c>
      <c r="I509" s="29">
        <f>'Results'!I462</f>
        <v>0</v>
      </c>
      <c r="J509" s="29">
        <f>'Results'!J462</f>
        <v>0</v>
      </c>
      <c r="K509" s="30">
        <f>0.01*'11'!B$17*'Calc1'!B5977*'Results'!E462</f>
        <v>0</v>
      </c>
      <c r="L509" s="23">
        <f>0.01*('11'!D$17-'935'!X451)*'Results'!C462*'Calc1'!B5977*('11'!B$17/('11'!B$17-'935'!W451))*'935'!P451</f>
        <v>0</v>
      </c>
      <c r="M509" s="23">
        <f>0.01*('11'!B$17-'935'!W451)*'Results'!D462</f>
        <v>0</v>
      </c>
      <c r="N509" s="23">
        <f>0.01*'11'!B$17*'Calc1'!B8422*'Calc3'!B3615</f>
        <v>0</v>
      </c>
      <c r="O509" s="23">
        <f>0.01*('11'!B$17-'935'!W451)*'Calc4'!B20081</f>
        <v>0</v>
      </c>
      <c r="P509" s="23">
        <f>0.01*'Calc3'!B11575*'935'!T451</f>
        <v>0</v>
      </c>
      <c r="Q509" s="30">
        <f>K509+L509+M509</f>
        <v>0</v>
      </c>
      <c r="R509" s="25">
        <f>'935'!Y451</f>
        <v>0</v>
      </c>
      <c r="S509" s="31">
        <f>Q509-R509</f>
        <v>0</v>
      </c>
      <c r="T509" s="32">
        <f>IF(R509,Q509/R509-1,"")</f>
        <v>0</v>
      </c>
      <c r="U509" s="30">
        <f>N509+O509+P509</f>
        <v>0</v>
      </c>
      <c r="V509" s="25">
        <f>'935'!Z451</f>
        <v>0</v>
      </c>
      <c r="W509" s="31">
        <f>U509-V509</f>
        <v>0</v>
      </c>
      <c r="X509" s="32">
        <f>IF(V509,U509/V509-1,"")</f>
        <v>0</v>
      </c>
      <c r="Y509" s="30">
        <f>0.01*('11'!B$17-'935'!W451)*'Calc4'!B17034</f>
        <v>0</v>
      </c>
      <c r="Z509" s="23">
        <f>0.01*'11'!B$17*'Calc1'!B5977*'Calc4'!B1693</f>
        <v>0</v>
      </c>
      <c r="AA509" s="23">
        <f>'Calc1'!B5977*MAX('Calc4'!B13371,0-('Calc4'!B12761+IF('935'!P451=0,0,(1-'935'!X451/'11'!D$17)*'11'!B$17/('11'!B$17-'935'!W451)*IF('Calc1'!B5977=0,1,'Calc2'!B456/'Calc1'!B5977)*'Calc4'!B15200)))*'11'!B$17*0.01*'Calc4'!B$11/'Calc4'!B$3109</f>
        <v>0</v>
      </c>
      <c r="AB509" s="23">
        <f>'Calc1'!B5977*'Calc4'!B$11695*'Calc4'!B11530</f>
        <v>0</v>
      </c>
      <c r="AC509" s="23">
        <f>'Calc1'!B5977*MAX('Calc4'!B13371,0-('Calc4'!B12761+IF('935'!P451=0,0,(1-'935'!X451/'11'!D$17)*'11'!B$17/('11'!B$17-'935'!W451)*IF('Calc1'!B5977=0,1,'Calc2'!B456/'Calc1'!B5977)*'Calc4'!B15200)))*'11'!B$17*0.01*'Calc4'!B$3092/'Calc4'!B$3109</f>
        <v>0</v>
      </c>
      <c r="AD509" s="23">
        <f>0.01*('Calc2'!B456*'11'!B$17*'Calc4'!B2301+'Calc1'!B5977*'Calc2'!B19342*'935'!P451*('11'!D$17-'935'!X451)*('11'!B$17/('11'!B$17-'935'!W451)))</f>
        <v>0</v>
      </c>
      <c r="AE509" s="23">
        <f>'Calc1'!B5977*'Calc4'!B$11076*('Calc4'!B$10457+'Calc1'!B10869)</f>
        <v>0</v>
      </c>
      <c r="AF509" s="23">
        <f>'Calc1'!B5977*MAX('Calc4'!B13371,0-('Calc4'!B12761+IF('935'!P451=0,0,(1-'935'!X451/'11'!D$17)*'11'!B$17/('11'!B$17-'935'!W451)*IF('Calc1'!B5977=0,1,'Calc2'!B456/'Calc1'!B5977)*'Calc4'!B15200)))*'11'!B$17*0.01*(1-('Calc4'!B$3092+'Calc4'!B$11)/'Calc4'!B$3109)</f>
        <v>0</v>
      </c>
      <c r="AG509" s="23">
        <f>Q509-Y509-Z509-AA509-AB509-AC509-AD509-AE509-AF509</f>
        <v>0</v>
      </c>
      <c r="AH509" s="10"/>
    </row>
    <row r="510" spans="1:34">
      <c r="A510" s="21">
        <v>446</v>
      </c>
      <c r="B510" s="28">
        <f>'Results'!B463</f>
        <v>0</v>
      </c>
      <c r="C510" s="7">
        <f>'Results'!C463</f>
        <v>0</v>
      </c>
      <c r="D510" s="29">
        <f>'Results'!D463</f>
        <v>0</v>
      </c>
      <c r="E510" s="29">
        <f>'Results'!E463</f>
        <v>0</v>
      </c>
      <c r="F510" s="29">
        <f>'Results'!F463</f>
        <v>0</v>
      </c>
      <c r="G510" s="7">
        <f>'Results'!G463</f>
        <v>0</v>
      </c>
      <c r="H510" s="29">
        <f>'Results'!H463</f>
        <v>0</v>
      </c>
      <c r="I510" s="29">
        <f>'Results'!I463</f>
        <v>0</v>
      </c>
      <c r="J510" s="29">
        <f>'Results'!J463</f>
        <v>0</v>
      </c>
      <c r="K510" s="30">
        <f>0.01*'11'!B$17*'Calc1'!B5978*'Results'!E463</f>
        <v>0</v>
      </c>
      <c r="L510" s="23">
        <f>0.01*('11'!D$17-'935'!X452)*'Results'!C463*'Calc1'!B5978*('11'!B$17/('11'!B$17-'935'!W452))*'935'!P452</f>
        <v>0</v>
      </c>
      <c r="M510" s="23">
        <f>0.01*('11'!B$17-'935'!W452)*'Results'!D463</f>
        <v>0</v>
      </c>
      <c r="N510" s="23">
        <f>0.01*'11'!B$17*'Calc1'!B8423*'Calc3'!B3616</f>
        <v>0</v>
      </c>
      <c r="O510" s="23">
        <f>0.01*('11'!B$17-'935'!W452)*'Calc4'!B20082</f>
        <v>0</v>
      </c>
      <c r="P510" s="23">
        <f>0.01*'Calc3'!B11576*'935'!T452</f>
        <v>0</v>
      </c>
      <c r="Q510" s="30">
        <f>K510+L510+M510</f>
        <v>0</v>
      </c>
      <c r="R510" s="25">
        <f>'935'!Y452</f>
        <v>0</v>
      </c>
      <c r="S510" s="31">
        <f>Q510-R510</f>
        <v>0</v>
      </c>
      <c r="T510" s="32">
        <f>IF(R510,Q510/R510-1,"")</f>
        <v>0</v>
      </c>
      <c r="U510" s="30">
        <f>N510+O510+P510</f>
        <v>0</v>
      </c>
      <c r="V510" s="25">
        <f>'935'!Z452</f>
        <v>0</v>
      </c>
      <c r="W510" s="31">
        <f>U510-V510</f>
        <v>0</v>
      </c>
      <c r="X510" s="32">
        <f>IF(V510,U510/V510-1,"")</f>
        <v>0</v>
      </c>
      <c r="Y510" s="30">
        <f>0.01*('11'!B$17-'935'!W452)*'Calc4'!B17035</f>
        <v>0</v>
      </c>
      <c r="Z510" s="23">
        <f>0.01*'11'!B$17*'Calc1'!B5978*'Calc4'!B1694</f>
        <v>0</v>
      </c>
      <c r="AA510" s="23">
        <f>'Calc1'!B5978*MAX('Calc4'!B13372,0-('Calc4'!B12762+IF('935'!P452=0,0,(1-'935'!X452/'11'!D$17)*'11'!B$17/('11'!B$17-'935'!W452)*IF('Calc1'!B5978=0,1,'Calc2'!B457/'Calc1'!B5978)*'Calc4'!B15201)))*'11'!B$17*0.01*'Calc4'!B$11/'Calc4'!B$3109</f>
        <v>0</v>
      </c>
      <c r="AB510" s="23">
        <f>'Calc1'!B5978*'Calc4'!B$11695*'Calc4'!B11531</f>
        <v>0</v>
      </c>
      <c r="AC510" s="23">
        <f>'Calc1'!B5978*MAX('Calc4'!B13372,0-('Calc4'!B12762+IF('935'!P452=0,0,(1-'935'!X452/'11'!D$17)*'11'!B$17/('11'!B$17-'935'!W452)*IF('Calc1'!B5978=0,1,'Calc2'!B457/'Calc1'!B5978)*'Calc4'!B15201)))*'11'!B$17*0.01*'Calc4'!B$3092/'Calc4'!B$3109</f>
        <v>0</v>
      </c>
      <c r="AD510" s="23">
        <f>0.01*('Calc2'!B457*'11'!B$17*'Calc4'!B2302+'Calc1'!B5978*'Calc2'!B19343*'935'!P452*('11'!D$17-'935'!X452)*('11'!B$17/('11'!B$17-'935'!W452)))</f>
        <v>0</v>
      </c>
      <c r="AE510" s="23">
        <f>'Calc1'!B5978*'Calc4'!B$11076*('Calc4'!B$10457+'Calc1'!B10870)</f>
        <v>0</v>
      </c>
      <c r="AF510" s="23">
        <f>'Calc1'!B5978*MAX('Calc4'!B13372,0-('Calc4'!B12762+IF('935'!P452=0,0,(1-'935'!X452/'11'!D$17)*'11'!B$17/('11'!B$17-'935'!W452)*IF('Calc1'!B5978=0,1,'Calc2'!B457/'Calc1'!B5978)*'Calc4'!B15201)))*'11'!B$17*0.01*(1-('Calc4'!B$3092+'Calc4'!B$11)/'Calc4'!B$3109)</f>
        <v>0</v>
      </c>
      <c r="AG510" s="23">
        <f>Q510-Y510-Z510-AA510-AB510-AC510-AD510-AE510-AF510</f>
        <v>0</v>
      </c>
      <c r="AH510" s="10"/>
    </row>
    <row r="511" spans="1:34">
      <c r="A511" s="21">
        <v>447</v>
      </c>
      <c r="B511" s="28">
        <f>'Results'!B464</f>
        <v>0</v>
      </c>
      <c r="C511" s="7">
        <f>'Results'!C464</f>
        <v>0</v>
      </c>
      <c r="D511" s="29">
        <f>'Results'!D464</f>
        <v>0</v>
      </c>
      <c r="E511" s="29">
        <f>'Results'!E464</f>
        <v>0</v>
      </c>
      <c r="F511" s="29">
        <f>'Results'!F464</f>
        <v>0</v>
      </c>
      <c r="G511" s="7">
        <f>'Results'!G464</f>
        <v>0</v>
      </c>
      <c r="H511" s="29">
        <f>'Results'!H464</f>
        <v>0</v>
      </c>
      <c r="I511" s="29">
        <f>'Results'!I464</f>
        <v>0</v>
      </c>
      <c r="J511" s="29">
        <f>'Results'!J464</f>
        <v>0</v>
      </c>
      <c r="K511" s="30">
        <f>0.01*'11'!B$17*'Calc1'!B5979*'Results'!E464</f>
        <v>0</v>
      </c>
      <c r="L511" s="23">
        <f>0.01*('11'!D$17-'935'!X453)*'Results'!C464*'Calc1'!B5979*('11'!B$17/('11'!B$17-'935'!W453))*'935'!P453</f>
        <v>0</v>
      </c>
      <c r="M511" s="23">
        <f>0.01*('11'!B$17-'935'!W453)*'Results'!D464</f>
        <v>0</v>
      </c>
      <c r="N511" s="23">
        <f>0.01*'11'!B$17*'Calc1'!B8424*'Calc3'!B3617</f>
        <v>0</v>
      </c>
      <c r="O511" s="23">
        <f>0.01*('11'!B$17-'935'!W453)*'Calc4'!B20083</f>
        <v>0</v>
      </c>
      <c r="P511" s="23">
        <f>0.01*'Calc3'!B11577*'935'!T453</f>
        <v>0</v>
      </c>
      <c r="Q511" s="30">
        <f>K511+L511+M511</f>
        <v>0</v>
      </c>
      <c r="R511" s="25">
        <f>'935'!Y453</f>
        <v>0</v>
      </c>
      <c r="S511" s="31">
        <f>Q511-R511</f>
        <v>0</v>
      </c>
      <c r="T511" s="32">
        <f>IF(R511,Q511/R511-1,"")</f>
        <v>0</v>
      </c>
      <c r="U511" s="30">
        <f>N511+O511+P511</f>
        <v>0</v>
      </c>
      <c r="V511" s="25">
        <f>'935'!Z453</f>
        <v>0</v>
      </c>
      <c r="W511" s="31">
        <f>U511-V511</f>
        <v>0</v>
      </c>
      <c r="X511" s="32">
        <f>IF(V511,U511/V511-1,"")</f>
        <v>0</v>
      </c>
      <c r="Y511" s="30">
        <f>0.01*('11'!B$17-'935'!W453)*'Calc4'!B17036</f>
        <v>0</v>
      </c>
      <c r="Z511" s="23">
        <f>0.01*'11'!B$17*'Calc1'!B5979*'Calc4'!B1695</f>
        <v>0</v>
      </c>
      <c r="AA511" s="23">
        <f>'Calc1'!B5979*MAX('Calc4'!B13373,0-('Calc4'!B12763+IF('935'!P453=0,0,(1-'935'!X453/'11'!D$17)*'11'!B$17/('11'!B$17-'935'!W453)*IF('Calc1'!B5979=0,1,'Calc2'!B458/'Calc1'!B5979)*'Calc4'!B15202)))*'11'!B$17*0.01*'Calc4'!B$11/'Calc4'!B$3109</f>
        <v>0</v>
      </c>
      <c r="AB511" s="23">
        <f>'Calc1'!B5979*'Calc4'!B$11695*'Calc4'!B11532</f>
        <v>0</v>
      </c>
      <c r="AC511" s="23">
        <f>'Calc1'!B5979*MAX('Calc4'!B13373,0-('Calc4'!B12763+IF('935'!P453=0,0,(1-'935'!X453/'11'!D$17)*'11'!B$17/('11'!B$17-'935'!W453)*IF('Calc1'!B5979=0,1,'Calc2'!B458/'Calc1'!B5979)*'Calc4'!B15202)))*'11'!B$17*0.01*'Calc4'!B$3092/'Calc4'!B$3109</f>
        <v>0</v>
      </c>
      <c r="AD511" s="23">
        <f>0.01*('Calc2'!B458*'11'!B$17*'Calc4'!B2303+'Calc1'!B5979*'Calc2'!B19344*'935'!P453*('11'!D$17-'935'!X453)*('11'!B$17/('11'!B$17-'935'!W453)))</f>
        <v>0</v>
      </c>
      <c r="AE511" s="23">
        <f>'Calc1'!B5979*'Calc4'!B$11076*('Calc4'!B$10457+'Calc1'!B10871)</f>
        <v>0</v>
      </c>
      <c r="AF511" s="23">
        <f>'Calc1'!B5979*MAX('Calc4'!B13373,0-('Calc4'!B12763+IF('935'!P453=0,0,(1-'935'!X453/'11'!D$17)*'11'!B$17/('11'!B$17-'935'!W453)*IF('Calc1'!B5979=0,1,'Calc2'!B458/'Calc1'!B5979)*'Calc4'!B15202)))*'11'!B$17*0.01*(1-('Calc4'!B$3092+'Calc4'!B$11)/'Calc4'!B$3109)</f>
        <v>0</v>
      </c>
      <c r="AG511" s="23">
        <f>Q511-Y511-Z511-AA511-AB511-AC511-AD511-AE511-AF511</f>
        <v>0</v>
      </c>
      <c r="AH511" s="10"/>
    </row>
    <row r="512" spans="1:34">
      <c r="A512" s="21">
        <v>448</v>
      </c>
      <c r="B512" s="28">
        <f>'Results'!B465</f>
        <v>0</v>
      </c>
      <c r="C512" s="7">
        <f>'Results'!C465</f>
        <v>0</v>
      </c>
      <c r="D512" s="29">
        <f>'Results'!D465</f>
        <v>0</v>
      </c>
      <c r="E512" s="29">
        <f>'Results'!E465</f>
        <v>0</v>
      </c>
      <c r="F512" s="29">
        <f>'Results'!F465</f>
        <v>0</v>
      </c>
      <c r="G512" s="7">
        <f>'Results'!G465</f>
        <v>0</v>
      </c>
      <c r="H512" s="29">
        <f>'Results'!H465</f>
        <v>0</v>
      </c>
      <c r="I512" s="29">
        <f>'Results'!I465</f>
        <v>0</v>
      </c>
      <c r="J512" s="29">
        <f>'Results'!J465</f>
        <v>0</v>
      </c>
      <c r="K512" s="30">
        <f>0.01*'11'!B$17*'Calc1'!B5980*'Results'!E465</f>
        <v>0</v>
      </c>
      <c r="L512" s="23">
        <f>0.01*('11'!D$17-'935'!X454)*'Results'!C465*'Calc1'!B5980*('11'!B$17/('11'!B$17-'935'!W454))*'935'!P454</f>
        <v>0</v>
      </c>
      <c r="M512" s="23">
        <f>0.01*('11'!B$17-'935'!W454)*'Results'!D465</f>
        <v>0</v>
      </c>
      <c r="N512" s="23">
        <f>0.01*'11'!B$17*'Calc1'!B8425*'Calc3'!B3618</f>
        <v>0</v>
      </c>
      <c r="O512" s="23">
        <f>0.01*('11'!B$17-'935'!W454)*'Calc4'!B20084</f>
        <v>0</v>
      </c>
      <c r="P512" s="23">
        <f>0.01*'Calc3'!B11578*'935'!T454</f>
        <v>0</v>
      </c>
      <c r="Q512" s="30">
        <f>K512+L512+M512</f>
        <v>0</v>
      </c>
      <c r="R512" s="25">
        <f>'935'!Y454</f>
        <v>0</v>
      </c>
      <c r="S512" s="31">
        <f>Q512-R512</f>
        <v>0</v>
      </c>
      <c r="T512" s="32">
        <f>IF(R512,Q512/R512-1,"")</f>
        <v>0</v>
      </c>
      <c r="U512" s="30">
        <f>N512+O512+P512</f>
        <v>0</v>
      </c>
      <c r="V512" s="25">
        <f>'935'!Z454</f>
        <v>0</v>
      </c>
      <c r="W512" s="31">
        <f>U512-V512</f>
        <v>0</v>
      </c>
      <c r="X512" s="32">
        <f>IF(V512,U512/V512-1,"")</f>
        <v>0</v>
      </c>
      <c r="Y512" s="30">
        <f>0.01*('11'!B$17-'935'!W454)*'Calc4'!B17037</f>
        <v>0</v>
      </c>
      <c r="Z512" s="23">
        <f>0.01*'11'!B$17*'Calc1'!B5980*'Calc4'!B1696</f>
        <v>0</v>
      </c>
      <c r="AA512" s="23">
        <f>'Calc1'!B5980*MAX('Calc4'!B13374,0-('Calc4'!B12764+IF('935'!P454=0,0,(1-'935'!X454/'11'!D$17)*'11'!B$17/('11'!B$17-'935'!W454)*IF('Calc1'!B5980=0,1,'Calc2'!B459/'Calc1'!B5980)*'Calc4'!B15203)))*'11'!B$17*0.01*'Calc4'!B$11/'Calc4'!B$3109</f>
        <v>0</v>
      </c>
      <c r="AB512" s="23">
        <f>'Calc1'!B5980*'Calc4'!B$11695*'Calc4'!B11533</f>
        <v>0</v>
      </c>
      <c r="AC512" s="23">
        <f>'Calc1'!B5980*MAX('Calc4'!B13374,0-('Calc4'!B12764+IF('935'!P454=0,0,(1-'935'!X454/'11'!D$17)*'11'!B$17/('11'!B$17-'935'!W454)*IF('Calc1'!B5980=0,1,'Calc2'!B459/'Calc1'!B5980)*'Calc4'!B15203)))*'11'!B$17*0.01*'Calc4'!B$3092/'Calc4'!B$3109</f>
        <v>0</v>
      </c>
      <c r="AD512" s="23">
        <f>0.01*('Calc2'!B459*'11'!B$17*'Calc4'!B2304+'Calc1'!B5980*'Calc2'!B19345*'935'!P454*('11'!D$17-'935'!X454)*('11'!B$17/('11'!B$17-'935'!W454)))</f>
        <v>0</v>
      </c>
      <c r="AE512" s="23">
        <f>'Calc1'!B5980*'Calc4'!B$11076*('Calc4'!B$10457+'Calc1'!B10872)</f>
        <v>0</v>
      </c>
      <c r="AF512" s="23">
        <f>'Calc1'!B5980*MAX('Calc4'!B13374,0-('Calc4'!B12764+IF('935'!P454=0,0,(1-'935'!X454/'11'!D$17)*'11'!B$17/('11'!B$17-'935'!W454)*IF('Calc1'!B5980=0,1,'Calc2'!B459/'Calc1'!B5980)*'Calc4'!B15203)))*'11'!B$17*0.01*(1-('Calc4'!B$3092+'Calc4'!B$11)/'Calc4'!B$3109)</f>
        <v>0</v>
      </c>
      <c r="AG512" s="23">
        <f>Q512-Y512-Z512-AA512-AB512-AC512-AD512-AE512-AF512</f>
        <v>0</v>
      </c>
      <c r="AH512" s="10"/>
    </row>
    <row r="513" spans="1:34">
      <c r="A513" s="21">
        <v>449</v>
      </c>
      <c r="B513" s="28">
        <f>'Results'!B466</f>
        <v>0</v>
      </c>
      <c r="C513" s="7">
        <f>'Results'!C466</f>
        <v>0</v>
      </c>
      <c r="D513" s="29">
        <f>'Results'!D466</f>
        <v>0</v>
      </c>
      <c r="E513" s="29">
        <f>'Results'!E466</f>
        <v>0</v>
      </c>
      <c r="F513" s="29">
        <f>'Results'!F466</f>
        <v>0</v>
      </c>
      <c r="G513" s="7">
        <f>'Results'!G466</f>
        <v>0</v>
      </c>
      <c r="H513" s="29">
        <f>'Results'!H466</f>
        <v>0</v>
      </c>
      <c r="I513" s="29">
        <f>'Results'!I466</f>
        <v>0</v>
      </c>
      <c r="J513" s="29">
        <f>'Results'!J466</f>
        <v>0</v>
      </c>
      <c r="K513" s="30">
        <f>0.01*'11'!B$17*'Calc1'!B5981*'Results'!E466</f>
        <v>0</v>
      </c>
      <c r="L513" s="23">
        <f>0.01*('11'!D$17-'935'!X455)*'Results'!C466*'Calc1'!B5981*('11'!B$17/('11'!B$17-'935'!W455))*'935'!P455</f>
        <v>0</v>
      </c>
      <c r="M513" s="23">
        <f>0.01*('11'!B$17-'935'!W455)*'Results'!D466</f>
        <v>0</v>
      </c>
      <c r="N513" s="23">
        <f>0.01*'11'!B$17*'Calc1'!B8426*'Calc3'!B3619</f>
        <v>0</v>
      </c>
      <c r="O513" s="23">
        <f>0.01*('11'!B$17-'935'!W455)*'Calc4'!B20085</f>
        <v>0</v>
      </c>
      <c r="P513" s="23">
        <f>0.01*'Calc3'!B11579*'935'!T455</f>
        <v>0</v>
      </c>
      <c r="Q513" s="30">
        <f>K513+L513+M513</f>
        <v>0</v>
      </c>
      <c r="R513" s="25">
        <f>'935'!Y455</f>
        <v>0</v>
      </c>
      <c r="S513" s="31">
        <f>Q513-R513</f>
        <v>0</v>
      </c>
      <c r="T513" s="32">
        <f>IF(R513,Q513/R513-1,"")</f>
        <v>0</v>
      </c>
      <c r="U513" s="30">
        <f>N513+O513+P513</f>
        <v>0</v>
      </c>
      <c r="V513" s="25">
        <f>'935'!Z455</f>
        <v>0</v>
      </c>
      <c r="W513" s="31">
        <f>U513-V513</f>
        <v>0</v>
      </c>
      <c r="X513" s="32">
        <f>IF(V513,U513/V513-1,"")</f>
        <v>0</v>
      </c>
      <c r="Y513" s="30">
        <f>0.01*('11'!B$17-'935'!W455)*'Calc4'!B17038</f>
        <v>0</v>
      </c>
      <c r="Z513" s="23">
        <f>0.01*'11'!B$17*'Calc1'!B5981*'Calc4'!B1697</f>
        <v>0</v>
      </c>
      <c r="AA513" s="23">
        <f>'Calc1'!B5981*MAX('Calc4'!B13375,0-('Calc4'!B12765+IF('935'!P455=0,0,(1-'935'!X455/'11'!D$17)*'11'!B$17/('11'!B$17-'935'!W455)*IF('Calc1'!B5981=0,1,'Calc2'!B460/'Calc1'!B5981)*'Calc4'!B15204)))*'11'!B$17*0.01*'Calc4'!B$11/'Calc4'!B$3109</f>
        <v>0</v>
      </c>
      <c r="AB513" s="23">
        <f>'Calc1'!B5981*'Calc4'!B$11695*'Calc4'!B11534</f>
        <v>0</v>
      </c>
      <c r="AC513" s="23">
        <f>'Calc1'!B5981*MAX('Calc4'!B13375,0-('Calc4'!B12765+IF('935'!P455=0,0,(1-'935'!X455/'11'!D$17)*'11'!B$17/('11'!B$17-'935'!W455)*IF('Calc1'!B5981=0,1,'Calc2'!B460/'Calc1'!B5981)*'Calc4'!B15204)))*'11'!B$17*0.01*'Calc4'!B$3092/'Calc4'!B$3109</f>
        <v>0</v>
      </c>
      <c r="AD513" s="23">
        <f>0.01*('Calc2'!B460*'11'!B$17*'Calc4'!B2305+'Calc1'!B5981*'Calc2'!B19346*'935'!P455*('11'!D$17-'935'!X455)*('11'!B$17/('11'!B$17-'935'!W455)))</f>
        <v>0</v>
      </c>
      <c r="AE513" s="23">
        <f>'Calc1'!B5981*'Calc4'!B$11076*('Calc4'!B$10457+'Calc1'!B10873)</f>
        <v>0</v>
      </c>
      <c r="AF513" s="23">
        <f>'Calc1'!B5981*MAX('Calc4'!B13375,0-('Calc4'!B12765+IF('935'!P455=0,0,(1-'935'!X455/'11'!D$17)*'11'!B$17/('11'!B$17-'935'!W455)*IF('Calc1'!B5981=0,1,'Calc2'!B460/'Calc1'!B5981)*'Calc4'!B15204)))*'11'!B$17*0.01*(1-('Calc4'!B$3092+'Calc4'!B$11)/'Calc4'!B$3109)</f>
        <v>0</v>
      </c>
      <c r="AG513" s="23">
        <f>Q513-Y513-Z513-AA513-AB513-AC513-AD513-AE513-AF513</f>
        <v>0</v>
      </c>
      <c r="AH513" s="10"/>
    </row>
    <row r="514" spans="1:34">
      <c r="A514" s="21">
        <v>450</v>
      </c>
      <c r="B514" s="28">
        <f>'Results'!B467</f>
        <v>0</v>
      </c>
      <c r="C514" s="7">
        <f>'Results'!C467</f>
        <v>0</v>
      </c>
      <c r="D514" s="29">
        <f>'Results'!D467</f>
        <v>0</v>
      </c>
      <c r="E514" s="29">
        <f>'Results'!E467</f>
        <v>0</v>
      </c>
      <c r="F514" s="29">
        <f>'Results'!F467</f>
        <v>0</v>
      </c>
      <c r="G514" s="7">
        <f>'Results'!G467</f>
        <v>0</v>
      </c>
      <c r="H514" s="29">
        <f>'Results'!H467</f>
        <v>0</v>
      </c>
      <c r="I514" s="29">
        <f>'Results'!I467</f>
        <v>0</v>
      </c>
      <c r="J514" s="29">
        <f>'Results'!J467</f>
        <v>0</v>
      </c>
      <c r="K514" s="30">
        <f>0.01*'11'!B$17*'Calc1'!B5982*'Results'!E467</f>
        <v>0</v>
      </c>
      <c r="L514" s="23">
        <f>0.01*('11'!D$17-'935'!X456)*'Results'!C467*'Calc1'!B5982*('11'!B$17/('11'!B$17-'935'!W456))*'935'!P456</f>
        <v>0</v>
      </c>
      <c r="M514" s="23">
        <f>0.01*('11'!B$17-'935'!W456)*'Results'!D467</f>
        <v>0</v>
      </c>
      <c r="N514" s="23">
        <f>0.01*'11'!B$17*'Calc1'!B8427*'Calc3'!B3620</f>
        <v>0</v>
      </c>
      <c r="O514" s="23">
        <f>0.01*('11'!B$17-'935'!W456)*'Calc4'!B20086</f>
        <v>0</v>
      </c>
      <c r="P514" s="23">
        <f>0.01*'Calc3'!B11580*'935'!T456</f>
        <v>0</v>
      </c>
      <c r="Q514" s="30">
        <f>K514+L514+M514</f>
        <v>0</v>
      </c>
      <c r="R514" s="25">
        <f>'935'!Y456</f>
        <v>0</v>
      </c>
      <c r="S514" s="31">
        <f>Q514-R514</f>
        <v>0</v>
      </c>
      <c r="T514" s="32">
        <f>IF(R514,Q514/R514-1,"")</f>
        <v>0</v>
      </c>
      <c r="U514" s="30">
        <f>N514+O514+P514</f>
        <v>0</v>
      </c>
      <c r="V514" s="25">
        <f>'935'!Z456</f>
        <v>0</v>
      </c>
      <c r="W514" s="31">
        <f>U514-V514</f>
        <v>0</v>
      </c>
      <c r="X514" s="32">
        <f>IF(V514,U514/V514-1,"")</f>
        <v>0</v>
      </c>
      <c r="Y514" s="30">
        <f>0.01*('11'!B$17-'935'!W456)*'Calc4'!B17039</f>
        <v>0</v>
      </c>
      <c r="Z514" s="23">
        <f>0.01*'11'!B$17*'Calc1'!B5982*'Calc4'!B1698</f>
        <v>0</v>
      </c>
      <c r="AA514" s="23">
        <f>'Calc1'!B5982*MAX('Calc4'!B13376,0-('Calc4'!B12766+IF('935'!P456=0,0,(1-'935'!X456/'11'!D$17)*'11'!B$17/('11'!B$17-'935'!W456)*IF('Calc1'!B5982=0,1,'Calc2'!B461/'Calc1'!B5982)*'Calc4'!B15205)))*'11'!B$17*0.01*'Calc4'!B$11/'Calc4'!B$3109</f>
        <v>0</v>
      </c>
      <c r="AB514" s="23">
        <f>'Calc1'!B5982*'Calc4'!B$11695*'Calc4'!B11535</f>
        <v>0</v>
      </c>
      <c r="AC514" s="23">
        <f>'Calc1'!B5982*MAX('Calc4'!B13376,0-('Calc4'!B12766+IF('935'!P456=0,0,(1-'935'!X456/'11'!D$17)*'11'!B$17/('11'!B$17-'935'!W456)*IF('Calc1'!B5982=0,1,'Calc2'!B461/'Calc1'!B5982)*'Calc4'!B15205)))*'11'!B$17*0.01*'Calc4'!B$3092/'Calc4'!B$3109</f>
        <v>0</v>
      </c>
      <c r="AD514" s="23">
        <f>0.01*('Calc2'!B461*'11'!B$17*'Calc4'!B2306+'Calc1'!B5982*'Calc2'!B19347*'935'!P456*('11'!D$17-'935'!X456)*('11'!B$17/('11'!B$17-'935'!W456)))</f>
        <v>0</v>
      </c>
      <c r="AE514" s="23">
        <f>'Calc1'!B5982*'Calc4'!B$11076*('Calc4'!B$10457+'Calc1'!B10874)</f>
        <v>0</v>
      </c>
      <c r="AF514" s="23">
        <f>'Calc1'!B5982*MAX('Calc4'!B13376,0-('Calc4'!B12766+IF('935'!P456=0,0,(1-'935'!X456/'11'!D$17)*'11'!B$17/('11'!B$17-'935'!W456)*IF('Calc1'!B5982=0,1,'Calc2'!B461/'Calc1'!B5982)*'Calc4'!B15205)))*'11'!B$17*0.01*(1-('Calc4'!B$3092+'Calc4'!B$11)/'Calc4'!B$3109)</f>
        <v>0</v>
      </c>
      <c r="AG514" s="23">
        <f>Q514-Y514-Z514-AA514-AB514-AC514-AD514-AE514-AF514</f>
        <v>0</v>
      </c>
      <c r="AH514" s="10"/>
    </row>
    <row r="515" spans="1:34">
      <c r="A515" s="21">
        <v>451</v>
      </c>
      <c r="B515" s="28">
        <f>'Results'!B468</f>
        <v>0</v>
      </c>
      <c r="C515" s="7">
        <f>'Results'!C468</f>
        <v>0</v>
      </c>
      <c r="D515" s="29">
        <f>'Results'!D468</f>
        <v>0</v>
      </c>
      <c r="E515" s="29">
        <f>'Results'!E468</f>
        <v>0</v>
      </c>
      <c r="F515" s="29">
        <f>'Results'!F468</f>
        <v>0</v>
      </c>
      <c r="G515" s="7">
        <f>'Results'!G468</f>
        <v>0</v>
      </c>
      <c r="H515" s="29">
        <f>'Results'!H468</f>
        <v>0</v>
      </c>
      <c r="I515" s="29">
        <f>'Results'!I468</f>
        <v>0</v>
      </c>
      <c r="J515" s="29">
        <f>'Results'!J468</f>
        <v>0</v>
      </c>
      <c r="K515" s="30">
        <f>0.01*'11'!B$17*'Calc1'!B5983*'Results'!E468</f>
        <v>0</v>
      </c>
      <c r="L515" s="23">
        <f>0.01*('11'!D$17-'935'!X457)*'Results'!C468*'Calc1'!B5983*('11'!B$17/('11'!B$17-'935'!W457))*'935'!P457</f>
        <v>0</v>
      </c>
      <c r="M515" s="23">
        <f>0.01*('11'!B$17-'935'!W457)*'Results'!D468</f>
        <v>0</v>
      </c>
      <c r="N515" s="23">
        <f>0.01*'11'!B$17*'Calc1'!B8428*'Calc3'!B3621</f>
        <v>0</v>
      </c>
      <c r="O515" s="23">
        <f>0.01*('11'!B$17-'935'!W457)*'Calc4'!B20087</f>
        <v>0</v>
      </c>
      <c r="P515" s="23">
        <f>0.01*'Calc3'!B11581*'935'!T457</f>
        <v>0</v>
      </c>
      <c r="Q515" s="30">
        <f>K515+L515+M515</f>
        <v>0</v>
      </c>
      <c r="R515" s="25">
        <f>'935'!Y457</f>
        <v>0</v>
      </c>
      <c r="S515" s="31">
        <f>Q515-R515</f>
        <v>0</v>
      </c>
      <c r="T515" s="32">
        <f>IF(R515,Q515/R515-1,"")</f>
        <v>0</v>
      </c>
      <c r="U515" s="30">
        <f>N515+O515+P515</f>
        <v>0</v>
      </c>
      <c r="V515" s="25">
        <f>'935'!Z457</f>
        <v>0</v>
      </c>
      <c r="W515" s="31">
        <f>U515-V515</f>
        <v>0</v>
      </c>
      <c r="X515" s="32">
        <f>IF(V515,U515/V515-1,"")</f>
        <v>0</v>
      </c>
      <c r="Y515" s="30">
        <f>0.01*('11'!B$17-'935'!W457)*'Calc4'!B17040</f>
        <v>0</v>
      </c>
      <c r="Z515" s="23">
        <f>0.01*'11'!B$17*'Calc1'!B5983*'Calc4'!B1699</f>
        <v>0</v>
      </c>
      <c r="AA515" s="23">
        <f>'Calc1'!B5983*MAX('Calc4'!B13377,0-('Calc4'!B12767+IF('935'!P457=0,0,(1-'935'!X457/'11'!D$17)*'11'!B$17/('11'!B$17-'935'!W457)*IF('Calc1'!B5983=0,1,'Calc2'!B462/'Calc1'!B5983)*'Calc4'!B15206)))*'11'!B$17*0.01*'Calc4'!B$11/'Calc4'!B$3109</f>
        <v>0</v>
      </c>
      <c r="AB515" s="23">
        <f>'Calc1'!B5983*'Calc4'!B$11695*'Calc4'!B11536</f>
        <v>0</v>
      </c>
      <c r="AC515" s="23">
        <f>'Calc1'!B5983*MAX('Calc4'!B13377,0-('Calc4'!B12767+IF('935'!P457=0,0,(1-'935'!X457/'11'!D$17)*'11'!B$17/('11'!B$17-'935'!W457)*IF('Calc1'!B5983=0,1,'Calc2'!B462/'Calc1'!B5983)*'Calc4'!B15206)))*'11'!B$17*0.01*'Calc4'!B$3092/'Calc4'!B$3109</f>
        <v>0</v>
      </c>
      <c r="AD515" s="23">
        <f>0.01*('Calc2'!B462*'11'!B$17*'Calc4'!B2307+'Calc1'!B5983*'Calc2'!B19348*'935'!P457*('11'!D$17-'935'!X457)*('11'!B$17/('11'!B$17-'935'!W457)))</f>
        <v>0</v>
      </c>
      <c r="AE515" s="23">
        <f>'Calc1'!B5983*'Calc4'!B$11076*('Calc4'!B$10457+'Calc1'!B10875)</f>
        <v>0</v>
      </c>
      <c r="AF515" s="23">
        <f>'Calc1'!B5983*MAX('Calc4'!B13377,0-('Calc4'!B12767+IF('935'!P457=0,0,(1-'935'!X457/'11'!D$17)*'11'!B$17/('11'!B$17-'935'!W457)*IF('Calc1'!B5983=0,1,'Calc2'!B462/'Calc1'!B5983)*'Calc4'!B15206)))*'11'!B$17*0.01*(1-('Calc4'!B$3092+'Calc4'!B$11)/'Calc4'!B$3109)</f>
        <v>0</v>
      </c>
      <c r="AG515" s="23">
        <f>Q515-Y515-Z515-AA515-AB515-AC515-AD515-AE515-AF515</f>
        <v>0</v>
      </c>
      <c r="AH515" s="10"/>
    </row>
    <row r="516" spans="1:34">
      <c r="A516" s="21">
        <v>452</v>
      </c>
      <c r="B516" s="28">
        <f>'Results'!B469</f>
        <v>0</v>
      </c>
      <c r="C516" s="7">
        <f>'Results'!C469</f>
        <v>0</v>
      </c>
      <c r="D516" s="29">
        <f>'Results'!D469</f>
        <v>0</v>
      </c>
      <c r="E516" s="29">
        <f>'Results'!E469</f>
        <v>0</v>
      </c>
      <c r="F516" s="29">
        <f>'Results'!F469</f>
        <v>0</v>
      </c>
      <c r="G516" s="7">
        <f>'Results'!G469</f>
        <v>0</v>
      </c>
      <c r="H516" s="29">
        <f>'Results'!H469</f>
        <v>0</v>
      </c>
      <c r="I516" s="29">
        <f>'Results'!I469</f>
        <v>0</v>
      </c>
      <c r="J516" s="29">
        <f>'Results'!J469</f>
        <v>0</v>
      </c>
      <c r="K516" s="30">
        <f>0.01*'11'!B$17*'Calc1'!B5984*'Results'!E469</f>
        <v>0</v>
      </c>
      <c r="L516" s="23">
        <f>0.01*('11'!D$17-'935'!X458)*'Results'!C469*'Calc1'!B5984*('11'!B$17/('11'!B$17-'935'!W458))*'935'!P458</f>
        <v>0</v>
      </c>
      <c r="M516" s="23">
        <f>0.01*('11'!B$17-'935'!W458)*'Results'!D469</f>
        <v>0</v>
      </c>
      <c r="N516" s="23">
        <f>0.01*'11'!B$17*'Calc1'!B8429*'Calc3'!B3622</f>
        <v>0</v>
      </c>
      <c r="O516" s="23">
        <f>0.01*('11'!B$17-'935'!W458)*'Calc4'!B20088</f>
        <v>0</v>
      </c>
      <c r="P516" s="23">
        <f>0.01*'Calc3'!B11582*'935'!T458</f>
        <v>0</v>
      </c>
      <c r="Q516" s="30">
        <f>K516+L516+M516</f>
        <v>0</v>
      </c>
      <c r="R516" s="25">
        <f>'935'!Y458</f>
        <v>0</v>
      </c>
      <c r="S516" s="31">
        <f>Q516-R516</f>
        <v>0</v>
      </c>
      <c r="T516" s="32">
        <f>IF(R516,Q516/R516-1,"")</f>
        <v>0</v>
      </c>
      <c r="U516" s="30">
        <f>N516+O516+P516</f>
        <v>0</v>
      </c>
      <c r="V516" s="25">
        <f>'935'!Z458</f>
        <v>0</v>
      </c>
      <c r="W516" s="31">
        <f>U516-V516</f>
        <v>0</v>
      </c>
      <c r="X516" s="32">
        <f>IF(V516,U516/V516-1,"")</f>
        <v>0</v>
      </c>
      <c r="Y516" s="30">
        <f>0.01*('11'!B$17-'935'!W458)*'Calc4'!B17041</f>
        <v>0</v>
      </c>
      <c r="Z516" s="23">
        <f>0.01*'11'!B$17*'Calc1'!B5984*'Calc4'!B1700</f>
        <v>0</v>
      </c>
      <c r="AA516" s="23">
        <f>'Calc1'!B5984*MAX('Calc4'!B13378,0-('Calc4'!B12768+IF('935'!P458=0,0,(1-'935'!X458/'11'!D$17)*'11'!B$17/('11'!B$17-'935'!W458)*IF('Calc1'!B5984=0,1,'Calc2'!B463/'Calc1'!B5984)*'Calc4'!B15207)))*'11'!B$17*0.01*'Calc4'!B$11/'Calc4'!B$3109</f>
        <v>0</v>
      </c>
      <c r="AB516" s="23">
        <f>'Calc1'!B5984*'Calc4'!B$11695*'Calc4'!B11537</f>
        <v>0</v>
      </c>
      <c r="AC516" s="23">
        <f>'Calc1'!B5984*MAX('Calc4'!B13378,0-('Calc4'!B12768+IF('935'!P458=0,0,(1-'935'!X458/'11'!D$17)*'11'!B$17/('11'!B$17-'935'!W458)*IF('Calc1'!B5984=0,1,'Calc2'!B463/'Calc1'!B5984)*'Calc4'!B15207)))*'11'!B$17*0.01*'Calc4'!B$3092/'Calc4'!B$3109</f>
        <v>0</v>
      </c>
      <c r="AD516" s="23">
        <f>0.01*('Calc2'!B463*'11'!B$17*'Calc4'!B2308+'Calc1'!B5984*'Calc2'!B19349*'935'!P458*('11'!D$17-'935'!X458)*('11'!B$17/('11'!B$17-'935'!W458)))</f>
        <v>0</v>
      </c>
      <c r="AE516" s="23">
        <f>'Calc1'!B5984*'Calc4'!B$11076*('Calc4'!B$10457+'Calc1'!B10876)</f>
        <v>0</v>
      </c>
      <c r="AF516" s="23">
        <f>'Calc1'!B5984*MAX('Calc4'!B13378,0-('Calc4'!B12768+IF('935'!P458=0,0,(1-'935'!X458/'11'!D$17)*'11'!B$17/('11'!B$17-'935'!W458)*IF('Calc1'!B5984=0,1,'Calc2'!B463/'Calc1'!B5984)*'Calc4'!B15207)))*'11'!B$17*0.01*(1-('Calc4'!B$3092+'Calc4'!B$11)/'Calc4'!B$3109)</f>
        <v>0</v>
      </c>
      <c r="AG516" s="23">
        <f>Q516-Y516-Z516-AA516-AB516-AC516-AD516-AE516-AF516</f>
        <v>0</v>
      </c>
      <c r="AH516" s="10"/>
    </row>
    <row r="517" spans="1:34">
      <c r="A517" s="21">
        <v>453</v>
      </c>
      <c r="B517" s="28">
        <f>'Results'!B470</f>
        <v>0</v>
      </c>
      <c r="C517" s="7">
        <f>'Results'!C470</f>
        <v>0</v>
      </c>
      <c r="D517" s="29">
        <f>'Results'!D470</f>
        <v>0</v>
      </c>
      <c r="E517" s="29">
        <f>'Results'!E470</f>
        <v>0</v>
      </c>
      <c r="F517" s="29">
        <f>'Results'!F470</f>
        <v>0</v>
      </c>
      <c r="G517" s="7">
        <f>'Results'!G470</f>
        <v>0</v>
      </c>
      <c r="H517" s="29">
        <f>'Results'!H470</f>
        <v>0</v>
      </c>
      <c r="I517" s="29">
        <f>'Results'!I470</f>
        <v>0</v>
      </c>
      <c r="J517" s="29">
        <f>'Results'!J470</f>
        <v>0</v>
      </c>
      <c r="K517" s="30">
        <f>0.01*'11'!B$17*'Calc1'!B5985*'Results'!E470</f>
        <v>0</v>
      </c>
      <c r="L517" s="23">
        <f>0.01*('11'!D$17-'935'!X459)*'Results'!C470*'Calc1'!B5985*('11'!B$17/('11'!B$17-'935'!W459))*'935'!P459</f>
        <v>0</v>
      </c>
      <c r="M517" s="23">
        <f>0.01*('11'!B$17-'935'!W459)*'Results'!D470</f>
        <v>0</v>
      </c>
      <c r="N517" s="23">
        <f>0.01*'11'!B$17*'Calc1'!B8430*'Calc3'!B3623</f>
        <v>0</v>
      </c>
      <c r="O517" s="23">
        <f>0.01*('11'!B$17-'935'!W459)*'Calc4'!B20089</f>
        <v>0</v>
      </c>
      <c r="P517" s="23">
        <f>0.01*'Calc3'!B11583*'935'!T459</f>
        <v>0</v>
      </c>
      <c r="Q517" s="30">
        <f>K517+L517+M517</f>
        <v>0</v>
      </c>
      <c r="R517" s="25">
        <f>'935'!Y459</f>
        <v>0</v>
      </c>
      <c r="S517" s="31">
        <f>Q517-R517</f>
        <v>0</v>
      </c>
      <c r="T517" s="32">
        <f>IF(R517,Q517/R517-1,"")</f>
        <v>0</v>
      </c>
      <c r="U517" s="30">
        <f>N517+O517+P517</f>
        <v>0</v>
      </c>
      <c r="V517" s="25">
        <f>'935'!Z459</f>
        <v>0</v>
      </c>
      <c r="W517" s="31">
        <f>U517-V517</f>
        <v>0</v>
      </c>
      <c r="X517" s="32">
        <f>IF(V517,U517/V517-1,"")</f>
        <v>0</v>
      </c>
      <c r="Y517" s="30">
        <f>0.01*('11'!B$17-'935'!W459)*'Calc4'!B17042</f>
        <v>0</v>
      </c>
      <c r="Z517" s="23">
        <f>0.01*'11'!B$17*'Calc1'!B5985*'Calc4'!B1701</f>
        <v>0</v>
      </c>
      <c r="AA517" s="23">
        <f>'Calc1'!B5985*MAX('Calc4'!B13379,0-('Calc4'!B12769+IF('935'!P459=0,0,(1-'935'!X459/'11'!D$17)*'11'!B$17/('11'!B$17-'935'!W459)*IF('Calc1'!B5985=0,1,'Calc2'!B464/'Calc1'!B5985)*'Calc4'!B15208)))*'11'!B$17*0.01*'Calc4'!B$11/'Calc4'!B$3109</f>
        <v>0</v>
      </c>
      <c r="AB517" s="23">
        <f>'Calc1'!B5985*'Calc4'!B$11695*'Calc4'!B11538</f>
        <v>0</v>
      </c>
      <c r="AC517" s="23">
        <f>'Calc1'!B5985*MAX('Calc4'!B13379,0-('Calc4'!B12769+IF('935'!P459=0,0,(1-'935'!X459/'11'!D$17)*'11'!B$17/('11'!B$17-'935'!W459)*IF('Calc1'!B5985=0,1,'Calc2'!B464/'Calc1'!B5985)*'Calc4'!B15208)))*'11'!B$17*0.01*'Calc4'!B$3092/'Calc4'!B$3109</f>
        <v>0</v>
      </c>
      <c r="AD517" s="23">
        <f>0.01*('Calc2'!B464*'11'!B$17*'Calc4'!B2309+'Calc1'!B5985*'Calc2'!B19350*'935'!P459*('11'!D$17-'935'!X459)*('11'!B$17/('11'!B$17-'935'!W459)))</f>
        <v>0</v>
      </c>
      <c r="AE517" s="23">
        <f>'Calc1'!B5985*'Calc4'!B$11076*('Calc4'!B$10457+'Calc1'!B10877)</f>
        <v>0</v>
      </c>
      <c r="AF517" s="23">
        <f>'Calc1'!B5985*MAX('Calc4'!B13379,0-('Calc4'!B12769+IF('935'!P459=0,0,(1-'935'!X459/'11'!D$17)*'11'!B$17/('11'!B$17-'935'!W459)*IF('Calc1'!B5985=0,1,'Calc2'!B464/'Calc1'!B5985)*'Calc4'!B15208)))*'11'!B$17*0.01*(1-('Calc4'!B$3092+'Calc4'!B$11)/'Calc4'!B$3109)</f>
        <v>0</v>
      </c>
      <c r="AG517" s="23">
        <f>Q517-Y517-Z517-AA517-AB517-AC517-AD517-AE517-AF517</f>
        <v>0</v>
      </c>
      <c r="AH517" s="10"/>
    </row>
    <row r="518" spans="1:34">
      <c r="A518" s="21">
        <v>454</v>
      </c>
      <c r="B518" s="28">
        <f>'Results'!B471</f>
        <v>0</v>
      </c>
      <c r="C518" s="7">
        <f>'Results'!C471</f>
        <v>0</v>
      </c>
      <c r="D518" s="29">
        <f>'Results'!D471</f>
        <v>0</v>
      </c>
      <c r="E518" s="29">
        <f>'Results'!E471</f>
        <v>0</v>
      </c>
      <c r="F518" s="29">
        <f>'Results'!F471</f>
        <v>0</v>
      </c>
      <c r="G518" s="7">
        <f>'Results'!G471</f>
        <v>0</v>
      </c>
      <c r="H518" s="29">
        <f>'Results'!H471</f>
        <v>0</v>
      </c>
      <c r="I518" s="29">
        <f>'Results'!I471</f>
        <v>0</v>
      </c>
      <c r="J518" s="29">
        <f>'Results'!J471</f>
        <v>0</v>
      </c>
      <c r="K518" s="30">
        <f>0.01*'11'!B$17*'Calc1'!B5986*'Results'!E471</f>
        <v>0</v>
      </c>
      <c r="L518" s="23">
        <f>0.01*('11'!D$17-'935'!X460)*'Results'!C471*'Calc1'!B5986*('11'!B$17/('11'!B$17-'935'!W460))*'935'!P460</f>
        <v>0</v>
      </c>
      <c r="M518" s="23">
        <f>0.01*('11'!B$17-'935'!W460)*'Results'!D471</f>
        <v>0</v>
      </c>
      <c r="N518" s="23">
        <f>0.01*'11'!B$17*'Calc1'!B8431*'Calc3'!B3624</f>
        <v>0</v>
      </c>
      <c r="O518" s="23">
        <f>0.01*('11'!B$17-'935'!W460)*'Calc4'!B20090</f>
        <v>0</v>
      </c>
      <c r="P518" s="23">
        <f>0.01*'Calc3'!B11584*'935'!T460</f>
        <v>0</v>
      </c>
      <c r="Q518" s="30">
        <f>K518+L518+M518</f>
        <v>0</v>
      </c>
      <c r="R518" s="25">
        <f>'935'!Y460</f>
        <v>0</v>
      </c>
      <c r="S518" s="31">
        <f>Q518-R518</f>
        <v>0</v>
      </c>
      <c r="T518" s="32">
        <f>IF(R518,Q518/R518-1,"")</f>
        <v>0</v>
      </c>
      <c r="U518" s="30">
        <f>N518+O518+P518</f>
        <v>0</v>
      </c>
      <c r="V518" s="25">
        <f>'935'!Z460</f>
        <v>0</v>
      </c>
      <c r="W518" s="31">
        <f>U518-V518</f>
        <v>0</v>
      </c>
      <c r="X518" s="32">
        <f>IF(V518,U518/V518-1,"")</f>
        <v>0</v>
      </c>
      <c r="Y518" s="30">
        <f>0.01*('11'!B$17-'935'!W460)*'Calc4'!B17043</f>
        <v>0</v>
      </c>
      <c r="Z518" s="23">
        <f>0.01*'11'!B$17*'Calc1'!B5986*'Calc4'!B1702</f>
        <v>0</v>
      </c>
      <c r="AA518" s="23">
        <f>'Calc1'!B5986*MAX('Calc4'!B13380,0-('Calc4'!B12770+IF('935'!P460=0,0,(1-'935'!X460/'11'!D$17)*'11'!B$17/('11'!B$17-'935'!W460)*IF('Calc1'!B5986=0,1,'Calc2'!B465/'Calc1'!B5986)*'Calc4'!B15209)))*'11'!B$17*0.01*'Calc4'!B$11/'Calc4'!B$3109</f>
        <v>0</v>
      </c>
      <c r="AB518" s="23">
        <f>'Calc1'!B5986*'Calc4'!B$11695*'Calc4'!B11539</f>
        <v>0</v>
      </c>
      <c r="AC518" s="23">
        <f>'Calc1'!B5986*MAX('Calc4'!B13380,0-('Calc4'!B12770+IF('935'!P460=0,0,(1-'935'!X460/'11'!D$17)*'11'!B$17/('11'!B$17-'935'!W460)*IF('Calc1'!B5986=0,1,'Calc2'!B465/'Calc1'!B5986)*'Calc4'!B15209)))*'11'!B$17*0.01*'Calc4'!B$3092/'Calc4'!B$3109</f>
        <v>0</v>
      </c>
      <c r="AD518" s="23">
        <f>0.01*('Calc2'!B465*'11'!B$17*'Calc4'!B2310+'Calc1'!B5986*'Calc2'!B19351*'935'!P460*('11'!D$17-'935'!X460)*('11'!B$17/('11'!B$17-'935'!W460)))</f>
        <v>0</v>
      </c>
      <c r="AE518" s="23">
        <f>'Calc1'!B5986*'Calc4'!B$11076*('Calc4'!B$10457+'Calc1'!B10878)</f>
        <v>0</v>
      </c>
      <c r="AF518" s="23">
        <f>'Calc1'!B5986*MAX('Calc4'!B13380,0-('Calc4'!B12770+IF('935'!P460=0,0,(1-'935'!X460/'11'!D$17)*'11'!B$17/('11'!B$17-'935'!W460)*IF('Calc1'!B5986=0,1,'Calc2'!B465/'Calc1'!B5986)*'Calc4'!B15209)))*'11'!B$17*0.01*(1-('Calc4'!B$3092+'Calc4'!B$11)/'Calc4'!B$3109)</f>
        <v>0</v>
      </c>
      <c r="AG518" s="23">
        <f>Q518-Y518-Z518-AA518-AB518-AC518-AD518-AE518-AF518</f>
        <v>0</v>
      </c>
      <c r="AH518" s="10"/>
    </row>
    <row r="519" spans="1:34">
      <c r="A519" s="21">
        <v>455</v>
      </c>
      <c r="B519" s="28">
        <f>'Results'!B472</f>
        <v>0</v>
      </c>
      <c r="C519" s="7">
        <f>'Results'!C472</f>
        <v>0</v>
      </c>
      <c r="D519" s="29">
        <f>'Results'!D472</f>
        <v>0</v>
      </c>
      <c r="E519" s="29">
        <f>'Results'!E472</f>
        <v>0</v>
      </c>
      <c r="F519" s="29">
        <f>'Results'!F472</f>
        <v>0</v>
      </c>
      <c r="G519" s="7">
        <f>'Results'!G472</f>
        <v>0</v>
      </c>
      <c r="H519" s="29">
        <f>'Results'!H472</f>
        <v>0</v>
      </c>
      <c r="I519" s="29">
        <f>'Results'!I472</f>
        <v>0</v>
      </c>
      <c r="J519" s="29">
        <f>'Results'!J472</f>
        <v>0</v>
      </c>
      <c r="K519" s="30">
        <f>0.01*'11'!B$17*'Calc1'!B5987*'Results'!E472</f>
        <v>0</v>
      </c>
      <c r="L519" s="23">
        <f>0.01*('11'!D$17-'935'!X461)*'Results'!C472*'Calc1'!B5987*('11'!B$17/('11'!B$17-'935'!W461))*'935'!P461</f>
        <v>0</v>
      </c>
      <c r="M519" s="23">
        <f>0.01*('11'!B$17-'935'!W461)*'Results'!D472</f>
        <v>0</v>
      </c>
      <c r="N519" s="23">
        <f>0.01*'11'!B$17*'Calc1'!B8432*'Calc3'!B3625</f>
        <v>0</v>
      </c>
      <c r="O519" s="23">
        <f>0.01*('11'!B$17-'935'!W461)*'Calc4'!B20091</f>
        <v>0</v>
      </c>
      <c r="P519" s="23">
        <f>0.01*'Calc3'!B11585*'935'!T461</f>
        <v>0</v>
      </c>
      <c r="Q519" s="30">
        <f>K519+L519+M519</f>
        <v>0</v>
      </c>
      <c r="R519" s="25">
        <f>'935'!Y461</f>
        <v>0</v>
      </c>
      <c r="S519" s="31">
        <f>Q519-R519</f>
        <v>0</v>
      </c>
      <c r="T519" s="32">
        <f>IF(R519,Q519/R519-1,"")</f>
        <v>0</v>
      </c>
      <c r="U519" s="30">
        <f>N519+O519+P519</f>
        <v>0</v>
      </c>
      <c r="V519" s="25">
        <f>'935'!Z461</f>
        <v>0</v>
      </c>
      <c r="W519" s="31">
        <f>U519-V519</f>
        <v>0</v>
      </c>
      <c r="X519" s="32">
        <f>IF(V519,U519/V519-1,"")</f>
        <v>0</v>
      </c>
      <c r="Y519" s="30">
        <f>0.01*('11'!B$17-'935'!W461)*'Calc4'!B17044</f>
        <v>0</v>
      </c>
      <c r="Z519" s="23">
        <f>0.01*'11'!B$17*'Calc1'!B5987*'Calc4'!B1703</f>
        <v>0</v>
      </c>
      <c r="AA519" s="23">
        <f>'Calc1'!B5987*MAX('Calc4'!B13381,0-('Calc4'!B12771+IF('935'!P461=0,0,(1-'935'!X461/'11'!D$17)*'11'!B$17/('11'!B$17-'935'!W461)*IF('Calc1'!B5987=0,1,'Calc2'!B466/'Calc1'!B5987)*'Calc4'!B15210)))*'11'!B$17*0.01*'Calc4'!B$11/'Calc4'!B$3109</f>
        <v>0</v>
      </c>
      <c r="AB519" s="23">
        <f>'Calc1'!B5987*'Calc4'!B$11695*'Calc4'!B11540</f>
        <v>0</v>
      </c>
      <c r="AC519" s="23">
        <f>'Calc1'!B5987*MAX('Calc4'!B13381,0-('Calc4'!B12771+IF('935'!P461=0,0,(1-'935'!X461/'11'!D$17)*'11'!B$17/('11'!B$17-'935'!W461)*IF('Calc1'!B5987=0,1,'Calc2'!B466/'Calc1'!B5987)*'Calc4'!B15210)))*'11'!B$17*0.01*'Calc4'!B$3092/'Calc4'!B$3109</f>
        <v>0</v>
      </c>
      <c r="AD519" s="23">
        <f>0.01*('Calc2'!B466*'11'!B$17*'Calc4'!B2311+'Calc1'!B5987*'Calc2'!B19352*'935'!P461*('11'!D$17-'935'!X461)*('11'!B$17/('11'!B$17-'935'!W461)))</f>
        <v>0</v>
      </c>
      <c r="AE519" s="23">
        <f>'Calc1'!B5987*'Calc4'!B$11076*('Calc4'!B$10457+'Calc1'!B10879)</f>
        <v>0</v>
      </c>
      <c r="AF519" s="23">
        <f>'Calc1'!B5987*MAX('Calc4'!B13381,0-('Calc4'!B12771+IF('935'!P461=0,0,(1-'935'!X461/'11'!D$17)*'11'!B$17/('11'!B$17-'935'!W461)*IF('Calc1'!B5987=0,1,'Calc2'!B466/'Calc1'!B5987)*'Calc4'!B15210)))*'11'!B$17*0.01*(1-('Calc4'!B$3092+'Calc4'!B$11)/'Calc4'!B$3109)</f>
        <v>0</v>
      </c>
      <c r="AG519" s="23">
        <f>Q519-Y519-Z519-AA519-AB519-AC519-AD519-AE519-AF519</f>
        <v>0</v>
      </c>
      <c r="AH519" s="10"/>
    </row>
    <row r="520" spans="1:34">
      <c r="A520" s="21">
        <v>456</v>
      </c>
      <c r="B520" s="28">
        <f>'Results'!B473</f>
        <v>0</v>
      </c>
      <c r="C520" s="7">
        <f>'Results'!C473</f>
        <v>0</v>
      </c>
      <c r="D520" s="29">
        <f>'Results'!D473</f>
        <v>0</v>
      </c>
      <c r="E520" s="29">
        <f>'Results'!E473</f>
        <v>0</v>
      </c>
      <c r="F520" s="29">
        <f>'Results'!F473</f>
        <v>0</v>
      </c>
      <c r="G520" s="7">
        <f>'Results'!G473</f>
        <v>0</v>
      </c>
      <c r="H520" s="29">
        <f>'Results'!H473</f>
        <v>0</v>
      </c>
      <c r="I520" s="29">
        <f>'Results'!I473</f>
        <v>0</v>
      </c>
      <c r="J520" s="29">
        <f>'Results'!J473</f>
        <v>0</v>
      </c>
      <c r="K520" s="30">
        <f>0.01*'11'!B$17*'Calc1'!B5988*'Results'!E473</f>
        <v>0</v>
      </c>
      <c r="L520" s="23">
        <f>0.01*('11'!D$17-'935'!X462)*'Results'!C473*'Calc1'!B5988*('11'!B$17/('11'!B$17-'935'!W462))*'935'!P462</f>
        <v>0</v>
      </c>
      <c r="M520" s="23">
        <f>0.01*('11'!B$17-'935'!W462)*'Results'!D473</f>
        <v>0</v>
      </c>
      <c r="N520" s="23">
        <f>0.01*'11'!B$17*'Calc1'!B8433*'Calc3'!B3626</f>
        <v>0</v>
      </c>
      <c r="O520" s="23">
        <f>0.01*('11'!B$17-'935'!W462)*'Calc4'!B20092</f>
        <v>0</v>
      </c>
      <c r="P520" s="23">
        <f>0.01*'Calc3'!B11586*'935'!T462</f>
        <v>0</v>
      </c>
      <c r="Q520" s="30">
        <f>K520+L520+M520</f>
        <v>0</v>
      </c>
      <c r="R520" s="25">
        <f>'935'!Y462</f>
        <v>0</v>
      </c>
      <c r="S520" s="31">
        <f>Q520-R520</f>
        <v>0</v>
      </c>
      <c r="T520" s="32">
        <f>IF(R520,Q520/R520-1,"")</f>
        <v>0</v>
      </c>
      <c r="U520" s="30">
        <f>N520+O520+P520</f>
        <v>0</v>
      </c>
      <c r="V520" s="25">
        <f>'935'!Z462</f>
        <v>0</v>
      </c>
      <c r="W520" s="31">
        <f>U520-V520</f>
        <v>0</v>
      </c>
      <c r="X520" s="32">
        <f>IF(V520,U520/V520-1,"")</f>
        <v>0</v>
      </c>
      <c r="Y520" s="30">
        <f>0.01*('11'!B$17-'935'!W462)*'Calc4'!B17045</f>
        <v>0</v>
      </c>
      <c r="Z520" s="23">
        <f>0.01*'11'!B$17*'Calc1'!B5988*'Calc4'!B1704</f>
        <v>0</v>
      </c>
      <c r="AA520" s="23">
        <f>'Calc1'!B5988*MAX('Calc4'!B13382,0-('Calc4'!B12772+IF('935'!P462=0,0,(1-'935'!X462/'11'!D$17)*'11'!B$17/('11'!B$17-'935'!W462)*IF('Calc1'!B5988=0,1,'Calc2'!B467/'Calc1'!B5988)*'Calc4'!B15211)))*'11'!B$17*0.01*'Calc4'!B$11/'Calc4'!B$3109</f>
        <v>0</v>
      </c>
      <c r="AB520" s="23">
        <f>'Calc1'!B5988*'Calc4'!B$11695*'Calc4'!B11541</f>
        <v>0</v>
      </c>
      <c r="AC520" s="23">
        <f>'Calc1'!B5988*MAX('Calc4'!B13382,0-('Calc4'!B12772+IF('935'!P462=0,0,(1-'935'!X462/'11'!D$17)*'11'!B$17/('11'!B$17-'935'!W462)*IF('Calc1'!B5988=0,1,'Calc2'!B467/'Calc1'!B5988)*'Calc4'!B15211)))*'11'!B$17*0.01*'Calc4'!B$3092/'Calc4'!B$3109</f>
        <v>0</v>
      </c>
      <c r="AD520" s="23">
        <f>0.01*('Calc2'!B467*'11'!B$17*'Calc4'!B2312+'Calc1'!B5988*'Calc2'!B19353*'935'!P462*('11'!D$17-'935'!X462)*('11'!B$17/('11'!B$17-'935'!W462)))</f>
        <v>0</v>
      </c>
      <c r="AE520" s="23">
        <f>'Calc1'!B5988*'Calc4'!B$11076*('Calc4'!B$10457+'Calc1'!B10880)</f>
        <v>0</v>
      </c>
      <c r="AF520" s="23">
        <f>'Calc1'!B5988*MAX('Calc4'!B13382,0-('Calc4'!B12772+IF('935'!P462=0,0,(1-'935'!X462/'11'!D$17)*'11'!B$17/('11'!B$17-'935'!W462)*IF('Calc1'!B5988=0,1,'Calc2'!B467/'Calc1'!B5988)*'Calc4'!B15211)))*'11'!B$17*0.01*(1-('Calc4'!B$3092+'Calc4'!B$11)/'Calc4'!B$3109)</f>
        <v>0</v>
      </c>
      <c r="AG520" s="23">
        <f>Q520-Y520-Z520-AA520-AB520-AC520-AD520-AE520-AF520</f>
        <v>0</v>
      </c>
      <c r="AH520" s="10"/>
    </row>
    <row r="521" spans="1:34">
      <c r="A521" s="21">
        <v>457</v>
      </c>
      <c r="B521" s="28">
        <f>'Results'!B474</f>
        <v>0</v>
      </c>
      <c r="C521" s="7">
        <f>'Results'!C474</f>
        <v>0</v>
      </c>
      <c r="D521" s="29">
        <f>'Results'!D474</f>
        <v>0</v>
      </c>
      <c r="E521" s="29">
        <f>'Results'!E474</f>
        <v>0</v>
      </c>
      <c r="F521" s="29">
        <f>'Results'!F474</f>
        <v>0</v>
      </c>
      <c r="G521" s="7">
        <f>'Results'!G474</f>
        <v>0</v>
      </c>
      <c r="H521" s="29">
        <f>'Results'!H474</f>
        <v>0</v>
      </c>
      <c r="I521" s="29">
        <f>'Results'!I474</f>
        <v>0</v>
      </c>
      <c r="J521" s="29">
        <f>'Results'!J474</f>
        <v>0</v>
      </c>
      <c r="K521" s="30">
        <f>0.01*'11'!B$17*'Calc1'!B5989*'Results'!E474</f>
        <v>0</v>
      </c>
      <c r="L521" s="23">
        <f>0.01*('11'!D$17-'935'!X463)*'Results'!C474*'Calc1'!B5989*('11'!B$17/('11'!B$17-'935'!W463))*'935'!P463</f>
        <v>0</v>
      </c>
      <c r="M521" s="23">
        <f>0.01*('11'!B$17-'935'!W463)*'Results'!D474</f>
        <v>0</v>
      </c>
      <c r="N521" s="23">
        <f>0.01*'11'!B$17*'Calc1'!B8434*'Calc3'!B3627</f>
        <v>0</v>
      </c>
      <c r="O521" s="23">
        <f>0.01*('11'!B$17-'935'!W463)*'Calc4'!B20093</f>
        <v>0</v>
      </c>
      <c r="P521" s="23">
        <f>0.01*'Calc3'!B11587*'935'!T463</f>
        <v>0</v>
      </c>
      <c r="Q521" s="30">
        <f>K521+L521+M521</f>
        <v>0</v>
      </c>
      <c r="R521" s="25">
        <f>'935'!Y463</f>
        <v>0</v>
      </c>
      <c r="S521" s="31">
        <f>Q521-R521</f>
        <v>0</v>
      </c>
      <c r="T521" s="32">
        <f>IF(R521,Q521/R521-1,"")</f>
        <v>0</v>
      </c>
      <c r="U521" s="30">
        <f>N521+O521+P521</f>
        <v>0</v>
      </c>
      <c r="V521" s="25">
        <f>'935'!Z463</f>
        <v>0</v>
      </c>
      <c r="W521" s="31">
        <f>U521-V521</f>
        <v>0</v>
      </c>
      <c r="X521" s="32">
        <f>IF(V521,U521/V521-1,"")</f>
        <v>0</v>
      </c>
      <c r="Y521" s="30">
        <f>0.01*('11'!B$17-'935'!W463)*'Calc4'!B17046</f>
        <v>0</v>
      </c>
      <c r="Z521" s="23">
        <f>0.01*'11'!B$17*'Calc1'!B5989*'Calc4'!B1705</f>
        <v>0</v>
      </c>
      <c r="AA521" s="23">
        <f>'Calc1'!B5989*MAX('Calc4'!B13383,0-('Calc4'!B12773+IF('935'!P463=0,0,(1-'935'!X463/'11'!D$17)*'11'!B$17/('11'!B$17-'935'!W463)*IF('Calc1'!B5989=0,1,'Calc2'!B468/'Calc1'!B5989)*'Calc4'!B15212)))*'11'!B$17*0.01*'Calc4'!B$11/'Calc4'!B$3109</f>
        <v>0</v>
      </c>
      <c r="AB521" s="23">
        <f>'Calc1'!B5989*'Calc4'!B$11695*'Calc4'!B11542</f>
        <v>0</v>
      </c>
      <c r="AC521" s="23">
        <f>'Calc1'!B5989*MAX('Calc4'!B13383,0-('Calc4'!B12773+IF('935'!P463=0,0,(1-'935'!X463/'11'!D$17)*'11'!B$17/('11'!B$17-'935'!W463)*IF('Calc1'!B5989=0,1,'Calc2'!B468/'Calc1'!B5989)*'Calc4'!B15212)))*'11'!B$17*0.01*'Calc4'!B$3092/'Calc4'!B$3109</f>
        <v>0</v>
      </c>
      <c r="AD521" s="23">
        <f>0.01*('Calc2'!B468*'11'!B$17*'Calc4'!B2313+'Calc1'!B5989*'Calc2'!B19354*'935'!P463*('11'!D$17-'935'!X463)*('11'!B$17/('11'!B$17-'935'!W463)))</f>
        <v>0</v>
      </c>
      <c r="AE521" s="23">
        <f>'Calc1'!B5989*'Calc4'!B$11076*('Calc4'!B$10457+'Calc1'!B10881)</f>
        <v>0</v>
      </c>
      <c r="AF521" s="23">
        <f>'Calc1'!B5989*MAX('Calc4'!B13383,0-('Calc4'!B12773+IF('935'!P463=0,0,(1-'935'!X463/'11'!D$17)*'11'!B$17/('11'!B$17-'935'!W463)*IF('Calc1'!B5989=0,1,'Calc2'!B468/'Calc1'!B5989)*'Calc4'!B15212)))*'11'!B$17*0.01*(1-('Calc4'!B$3092+'Calc4'!B$11)/'Calc4'!B$3109)</f>
        <v>0</v>
      </c>
      <c r="AG521" s="23">
        <f>Q521-Y521-Z521-AA521-AB521-AC521-AD521-AE521-AF521</f>
        <v>0</v>
      </c>
      <c r="AH521" s="10"/>
    </row>
    <row r="522" spans="1:34">
      <c r="A522" s="21">
        <v>458</v>
      </c>
      <c r="B522" s="28">
        <f>'Results'!B475</f>
        <v>0</v>
      </c>
      <c r="C522" s="7">
        <f>'Results'!C475</f>
        <v>0</v>
      </c>
      <c r="D522" s="29">
        <f>'Results'!D475</f>
        <v>0</v>
      </c>
      <c r="E522" s="29">
        <f>'Results'!E475</f>
        <v>0</v>
      </c>
      <c r="F522" s="29">
        <f>'Results'!F475</f>
        <v>0</v>
      </c>
      <c r="G522" s="7">
        <f>'Results'!G475</f>
        <v>0</v>
      </c>
      <c r="H522" s="29">
        <f>'Results'!H475</f>
        <v>0</v>
      </c>
      <c r="I522" s="29">
        <f>'Results'!I475</f>
        <v>0</v>
      </c>
      <c r="J522" s="29">
        <f>'Results'!J475</f>
        <v>0</v>
      </c>
      <c r="K522" s="30">
        <f>0.01*'11'!B$17*'Calc1'!B5990*'Results'!E475</f>
        <v>0</v>
      </c>
      <c r="L522" s="23">
        <f>0.01*('11'!D$17-'935'!X464)*'Results'!C475*'Calc1'!B5990*('11'!B$17/('11'!B$17-'935'!W464))*'935'!P464</f>
        <v>0</v>
      </c>
      <c r="M522" s="23">
        <f>0.01*('11'!B$17-'935'!W464)*'Results'!D475</f>
        <v>0</v>
      </c>
      <c r="N522" s="23">
        <f>0.01*'11'!B$17*'Calc1'!B8435*'Calc3'!B3628</f>
        <v>0</v>
      </c>
      <c r="O522" s="23">
        <f>0.01*('11'!B$17-'935'!W464)*'Calc4'!B20094</f>
        <v>0</v>
      </c>
      <c r="P522" s="23">
        <f>0.01*'Calc3'!B11588*'935'!T464</f>
        <v>0</v>
      </c>
      <c r="Q522" s="30">
        <f>K522+L522+M522</f>
        <v>0</v>
      </c>
      <c r="R522" s="25">
        <f>'935'!Y464</f>
        <v>0</v>
      </c>
      <c r="S522" s="31">
        <f>Q522-R522</f>
        <v>0</v>
      </c>
      <c r="T522" s="32">
        <f>IF(R522,Q522/R522-1,"")</f>
        <v>0</v>
      </c>
      <c r="U522" s="30">
        <f>N522+O522+P522</f>
        <v>0</v>
      </c>
      <c r="V522" s="25">
        <f>'935'!Z464</f>
        <v>0</v>
      </c>
      <c r="W522" s="31">
        <f>U522-V522</f>
        <v>0</v>
      </c>
      <c r="X522" s="32">
        <f>IF(V522,U522/V522-1,"")</f>
        <v>0</v>
      </c>
      <c r="Y522" s="30">
        <f>0.01*('11'!B$17-'935'!W464)*'Calc4'!B17047</f>
        <v>0</v>
      </c>
      <c r="Z522" s="23">
        <f>0.01*'11'!B$17*'Calc1'!B5990*'Calc4'!B1706</f>
        <v>0</v>
      </c>
      <c r="AA522" s="23">
        <f>'Calc1'!B5990*MAX('Calc4'!B13384,0-('Calc4'!B12774+IF('935'!P464=0,0,(1-'935'!X464/'11'!D$17)*'11'!B$17/('11'!B$17-'935'!W464)*IF('Calc1'!B5990=0,1,'Calc2'!B469/'Calc1'!B5990)*'Calc4'!B15213)))*'11'!B$17*0.01*'Calc4'!B$11/'Calc4'!B$3109</f>
        <v>0</v>
      </c>
      <c r="AB522" s="23">
        <f>'Calc1'!B5990*'Calc4'!B$11695*'Calc4'!B11543</f>
        <v>0</v>
      </c>
      <c r="AC522" s="23">
        <f>'Calc1'!B5990*MAX('Calc4'!B13384,0-('Calc4'!B12774+IF('935'!P464=0,0,(1-'935'!X464/'11'!D$17)*'11'!B$17/('11'!B$17-'935'!W464)*IF('Calc1'!B5990=0,1,'Calc2'!B469/'Calc1'!B5990)*'Calc4'!B15213)))*'11'!B$17*0.01*'Calc4'!B$3092/'Calc4'!B$3109</f>
        <v>0</v>
      </c>
      <c r="AD522" s="23">
        <f>0.01*('Calc2'!B469*'11'!B$17*'Calc4'!B2314+'Calc1'!B5990*'Calc2'!B19355*'935'!P464*('11'!D$17-'935'!X464)*('11'!B$17/('11'!B$17-'935'!W464)))</f>
        <v>0</v>
      </c>
      <c r="AE522" s="23">
        <f>'Calc1'!B5990*'Calc4'!B$11076*('Calc4'!B$10457+'Calc1'!B10882)</f>
        <v>0</v>
      </c>
      <c r="AF522" s="23">
        <f>'Calc1'!B5990*MAX('Calc4'!B13384,0-('Calc4'!B12774+IF('935'!P464=0,0,(1-'935'!X464/'11'!D$17)*'11'!B$17/('11'!B$17-'935'!W464)*IF('Calc1'!B5990=0,1,'Calc2'!B469/'Calc1'!B5990)*'Calc4'!B15213)))*'11'!B$17*0.01*(1-('Calc4'!B$3092+'Calc4'!B$11)/'Calc4'!B$3109)</f>
        <v>0</v>
      </c>
      <c r="AG522" s="23">
        <f>Q522-Y522-Z522-AA522-AB522-AC522-AD522-AE522-AF522</f>
        <v>0</v>
      </c>
      <c r="AH522" s="10"/>
    </row>
    <row r="523" spans="1:34">
      <c r="A523" s="21">
        <v>459</v>
      </c>
      <c r="B523" s="28">
        <f>'Results'!B476</f>
        <v>0</v>
      </c>
      <c r="C523" s="7">
        <f>'Results'!C476</f>
        <v>0</v>
      </c>
      <c r="D523" s="29">
        <f>'Results'!D476</f>
        <v>0</v>
      </c>
      <c r="E523" s="29">
        <f>'Results'!E476</f>
        <v>0</v>
      </c>
      <c r="F523" s="29">
        <f>'Results'!F476</f>
        <v>0</v>
      </c>
      <c r="G523" s="7">
        <f>'Results'!G476</f>
        <v>0</v>
      </c>
      <c r="H523" s="29">
        <f>'Results'!H476</f>
        <v>0</v>
      </c>
      <c r="I523" s="29">
        <f>'Results'!I476</f>
        <v>0</v>
      </c>
      <c r="J523" s="29">
        <f>'Results'!J476</f>
        <v>0</v>
      </c>
      <c r="K523" s="30">
        <f>0.01*'11'!B$17*'Calc1'!B5991*'Results'!E476</f>
        <v>0</v>
      </c>
      <c r="L523" s="23">
        <f>0.01*('11'!D$17-'935'!X465)*'Results'!C476*'Calc1'!B5991*('11'!B$17/('11'!B$17-'935'!W465))*'935'!P465</f>
        <v>0</v>
      </c>
      <c r="M523" s="23">
        <f>0.01*('11'!B$17-'935'!W465)*'Results'!D476</f>
        <v>0</v>
      </c>
      <c r="N523" s="23">
        <f>0.01*'11'!B$17*'Calc1'!B8436*'Calc3'!B3629</f>
        <v>0</v>
      </c>
      <c r="O523" s="23">
        <f>0.01*('11'!B$17-'935'!W465)*'Calc4'!B20095</f>
        <v>0</v>
      </c>
      <c r="P523" s="23">
        <f>0.01*'Calc3'!B11589*'935'!T465</f>
        <v>0</v>
      </c>
      <c r="Q523" s="30">
        <f>K523+L523+M523</f>
        <v>0</v>
      </c>
      <c r="R523" s="25">
        <f>'935'!Y465</f>
        <v>0</v>
      </c>
      <c r="S523" s="31">
        <f>Q523-R523</f>
        <v>0</v>
      </c>
      <c r="T523" s="32">
        <f>IF(R523,Q523/R523-1,"")</f>
        <v>0</v>
      </c>
      <c r="U523" s="30">
        <f>N523+O523+P523</f>
        <v>0</v>
      </c>
      <c r="V523" s="25">
        <f>'935'!Z465</f>
        <v>0</v>
      </c>
      <c r="W523" s="31">
        <f>U523-V523</f>
        <v>0</v>
      </c>
      <c r="X523" s="32">
        <f>IF(V523,U523/V523-1,"")</f>
        <v>0</v>
      </c>
      <c r="Y523" s="30">
        <f>0.01*('11'!B$17-'935'!W465)*'Calc4'!B17048</f>
        <v>0</v>
      </c>
      <c r="Z523" s="23">
        <f>0.01*'11'!B$17*'Calc1'!B5991*'Calc4'!B1707</f>
        <v>0</v>
      </c>
      <c r="AA523" s="23">
        <f>'Calc1'!B5991*MAX('Calc4'!B13385,0-('Calc4'!B12775+IF('935'!P465=0,0,(1-'935'!X465/'11'!D$17)*'11'!B$17/('11'!B$17-'935'!W465)*IF('Calc1'!B5991=0,1,'Calc2'!B470/'Calc1'!B5991)*'Calc4'!B15214)))*'11'!B$17*0.01*'Calc4'!B$11/'Calc4'!B$3109</f>
        <v>0</v>
      </c>
      <c r="AB523" s="23">
        <f>'Calc1'!B5991*'Calc4'!B$11695*'Calc4'!B11544</f>
        <v>0</v>
      </c>
      <c r="AC523" s="23">
        <f>'Calc1'!B5991*MAX('Calc4'!B13385,0-('Calc4'!B12775+IF('935'!P465=0,0,(1-'935'!X465/'11'!D$17)*'11'!B$17/('11'!B$17-'935'!W465)*IF('Calc1'!B5991=0,1,'Calc2'!B470/'Calc1'!B5991)*'Calc4'!B15214)))*'11'!B$17*0.01*'Calc4'!B$3092/'Calc4'!B$3109</f>
        <v>0</v>
      </c>
      <c r="AD523" s="23">
        <f>0.01*('Calc2'!B470*'11'!B$17*'Calc4'!B2315+'Calc1'!B5991*'Calc2'!B19356*'935'!P465*('11'!D$17-'935'!X465)*('11'!B$17/('11'!B$17-'935'!W465)))</f>
        <v>0</v>
      </c>
      <c r="AE523" s="23">
        <f>'Calc1'!B5991*'Calc4'!B$11076*('Calc4'!B$10457+'Calc1'!B10883)</f>
        <v>0</v>
      </c>
      <c r="AF523" s="23">
        <f>'Calc1'!B5991*MAX('Calc4'!B13385,0-('Calc4'!B12775+IF('935'!P465=0,0,(1-'935'!X465/'11'!D$17)*'11'!B$17/('11'!B$17-'935'!W465)*IF('Calc1'!B5991=0,1,'Calc2'!B470/'Calc1'!B5991)*'Calc4'!B15214)))*'11'!B$17*0.01*(1-('Calc4'!B$3092+'Calc4'!B$11)/'Calc4'!B$3109)</f>
        <v>0</v>
      </c>
      <c r="AG523" s="23">
        <f>Q523-Y523-Z523-AA523-AB523-AC523-AD523-AE523-AF523</f>
        <v>0</v>
      </c>
      <c r="AH523" s="10"/>
    </row>
    <row r="524" spans="1:34">
      <c r="A524" s="21">
        <v>460</v>
      </c>
      <c r="B524" s="28">
        <f>'Results'!B477</f>
        <v>0</v>
      </c>
      <c r="C524" s="7">
        <f>'Results'!C477</f>
        <v>0</v>
      </c>
      <c r="D524" s="29">
        <f>'Results'!D477</f>
        <v>0</v>
      </c>
      <c r="E524" s="29">
        <f>'Results'!E477</f>
        <v>0</v>
      </c>
      <c r="F524" s="29">
        <f>'Results'!F477</f>
        <v>0</v>
      </c>
      <c r="G524" s="7">
        <f>'Results'!G477</f>
        <v>0</v>
      </c>
      <c r="H524" s="29">
        <f>'Results'!H477</f>
        <v>0</v>
      </c>
      <c r="I524" s="29">
        <f>'Results'!I477</f>
        <v>0</v>
      </c>
      <c r="J524" s="29">
        <f>'Results'!J477</f>
        <v>0</v>
      </c>
      <c r="K524" s="30">
        <f>0.01*'11'!B$17*'Calc1'!B5992*'Results'!E477</f>
        <v>0</v>
      </c>
      <c r="L524" s="23">
        <f>0.01*('11'!D$17-'935'!X466)*'Results'!C477*'Calc1'!B5992*('11'!B$17/('11'!B$17-'935'!W466))*'935'!P466</f>
        <v>0</v>
      </c>
      <c r="M524" s="23">
        <f>0.01*('11'!B$17-'935'!W466)*'Results'!D477</f>
        <v>0</v>
      </c>
      <c r="N524" s="23">
        <f>0.01*'11'!B$17*'Calc1'!B8437*'Calc3'!B3630</f>
        <v>0</v>
      </c>
      <c r="O524" s="23">
        <f>0.01*('11'!B$17-'935'!W466)*'Calc4'!B20096</f>
        <v>0</v>
      </c>
      <c r="P524" s="23">
        <f>0.01*'Calc3'!B11590*'935'!T466</f>
        <v>0</v>
      </c>
      <c r="Q524" s="30">
        <f>K524+L524+M524</f>
        <v>0</v>
      </c>
      <c r="R524" s="25">
        <f>'935'!Y466</f>
        <v>0</v>
      </c>
      <c r="S524" s="31">
        <f>Q524-R524</f>
        <v>0</v>
      </c>
      <c r="T524" s="32">
        <f>IF(R524,Q524/R524-1,"")</f>
        <v>0</v>
      </c>
      <c r="U524" s="30">
        <f>N524+O524+P524</f>
        <v>0</v>
      </c>
      <c r="V524" s="25">
        <f>'935'!Z466</f>
        <v>0</v>
      </c>
      <c r="W524" s="31">
        <f>U524-V524</f>
        <v>0</v>
      </c>
      <c r="X524" s="32">
        <f>IF(V524,U524/V524-1,"")</f>
        <v>0</v>
      </c>
      <c r="Y524" s="30">
        <f>0.01*('11'!B$17-'935'!W466)*'Calc4'!B17049</f>
        <v>0</v>
      </c>
      <c r="Z524" s="23">
        <f>0.01*'11'!B$17*'Calc1'!B5992*'Calc4'!B1708</f>
        <v>0</v>
      </c>
      <c r="AA524" s="23">
        <f>'Calc1'!B5992*MAX('Calc4'!B13386,0-('Calc4'!B12776+IF('935'!P466=0,0,(1-'935'!X466/'11'!D$17)*'11'!B$17/('11'!B$17-'935'!W466)*IF('Calc1'!B5992=0,1,'Calc2'!B471/'Calc1'!B5992)*'Calc4'!B15215)))*'11'!B$17*0.01*'Calc4'!B$11/'Calc4'!B$3109</f>
        <v>0</v>
      </c>
      <c r="AB524" s="23">
        <f>'Calc1'!B5992*'Calc4'!B$11695*'Calc4'!B11545</f>
        <v>0</v>
      </c>
      <c r="AC524" s="23">
        <f>'Calc1'!B5992*MAX('Calc4'!B13386,0-('Calc4'!B12776+IF('935'!P466=0,0,(1-'935'!X466/'11'!D$17)*'11'!B$17/('11'!B$17-'935'!W466)*IF('Calc1'!B5992=0,1,'Calc2'!B471/'Calc1'!B5992)*'Calc4'!B15215)))*'11'!B$17*0.01*'Calc4'!B$3092/'Calc4'!B$3109</f>
        <v>0</v>
      </c>
      <c r="AD524" s="23">
        <f>0.01*('Calc2'!B471*'11'!B$17*'Calc4'!B2316+'Calc1'!B5992*'Calc2'!B19357*'935'!P466*('11'!D$17-'935'!X466)*('11'!B$17/('11'!B$17-'935'!W466)))</f>
        <v>0</v>
      </c>
      <c r="AE524" s="23">
        <f>'Calc1'!B5992*'Calc4'!B$11076*('Calc4'!B$10457+'Calc1'!B10884)</f>
        <v>0</v>
      </c>
      <c r="AF524" s="23">
        <f>'Calc1'!B5992*MAX('Calc4'!B13386,0-('Calc4'!B12776+IF('935'!P466=0,0,(1-'935'!X466/'11'!D$17)*'11'!B$17/('11'!B$17-'935'!W466)*IF('Calc1'!B5992=0,1,'Calc2'!B471/'Calc1'!B5992)*'Calc4'!B15215)))*'11'!B$17*0.01*(1-('Calc4'!B$3092+'Calc4'!B$11)/'Calc4'!B$3109)</f>
        <v>0</v>
      </c>
      <c r="AG524" s="23">
        <f>Q524-Y524-Z524-AA524-AB524-AC524-AD524-AE524-AF524</f>
        <v>0</v>
      </c>
      <c r="AH524" s="10"/>
    </row>
    <row r="525" spans="1:34">
      <c r="A525" s="21">
        <v>461</v>
      </c>
      <c r="B525" s="28">
        <f>'Results'!B478</f>
        <v>0</v>
      </c>
      <c r="C525" s="7">
        <f>'Results'!C478</f>
        <v>0</v>
      </c>
      <c r="D525" s="29">
        <f>'Results'!D478</f>
        <v>0</v>
      </c>
      <c r="E525" s="29">
        <f>'Results'!E478</f>
        <v>0</v>
      </c>
      <c r="F525" s="29">
        <f>'Results'!F478</f>
        <v>0</v>
      </c>
      <c r="G525" s="7">
        <f>'Results'!G478</f>
        <v>0</v>
      </c>
      <c r="H525" s="29">
        <f>'Results'!H478</f>
        <v>0</v>
      </c>
      <c r="I525" s="29">
        <f>'Results'!I478</f>
        <v>0</v>
      </c>
      <c r="J525" s="29">
        <f>'Results'!J478</f>
        <v>0</v>
      </c>
      <c r="K525" s="30">
        <f>0.01*'11'!B$17*'Calc1'!B5993*'Results'!E478</f>
        <v>0</v>
      </c>
      <c r="L525" s="23">
        <f>0.01*('11'!D$17-'935'!X467)*'Results'!C478*'Calc1'!B5993*('11'!B$17/('11'!B$17-'935'!W467))*'935'!P467</f>
        <v>0</v>
      </c>
      <c r="M525" s="23">
        <f>0.01*('11'!B$17-'935'!W467)*'Results'!D478</f>
        <v>0</v>
      </c>
      <c r="N525" s="23">
        <f>0.01*'11'!B$17*'Calc1'!B8438*'Calc3'!B3631</f>
        <v>0</v>
      </c>
      <c r="O525" s="23">
        <f>0.01*('11'!B$17-'935'!W467)*'Calc4'!B20097</f>
        <v>0</v>
      </c>
      <c r="P525" s="23">
        <f>0.01*'Calc3'!B11591*'935'!T467</f>
        <v>0</v>
      </c>
      <c r="Q525" s="30">
        <f>K525+L525+M525</f>
        <v>0</v>
      </c>
      <c r="R525" s="25">
        <f>'935'!Y467</f>
        <v>0</v>
      </c>
      <c r="S525" s="31">
        <f>Q525-R525</f>
        <v>0</v>
      </c>
      <c r="T525" s="32">
        <f>IF(R525,Q525/R525-1,"")</f>
        <v>0</v>
      </c>
      <c r="U525" s="30">
        <f>N525+O525+P525</f>
        <v>0</v>
      </c>
      <c r="V525" s="25">
        <f>'935'!Z467</f>
        <v>0</v>
      </c>
      <c r="W525" s="31">
        <f>U525-V525</f>
        <v>0</v>
      </c>
      <c r="X525" s="32">
        <f>IF(V525,U525/V525-1,"")</f>
        <v>0</v>
      </c>
      <c r="Y525" s="30">
        <f>0.01*('11'!B$17-'935'!W467)*'Calc4'!B17050</f>
        <v>0</v>
      </c>
      <c r="Z525" s="23">
        <f>0.01*'11'!B$17*'Calc1'!B5993*'Calc4'!B1709</f>
        <v>0</v>
      </c>
      <c r="AA525" s="23">
        <f>'Calc1'!B5993*MAX('Calc4'!B13387,0-('Calc4'!B12777+IF('935'!P467=0,0,(1-'935'!X467/'11'!D$17)*'11'!B$17/('11'!B$17-'935'!W467)*IF('Calc1'!B5993=0,1,'Calc2'!B472/'Calc1'!B5993)*'Calc4'!B15216)))*'11'!B$17*0.01*'Calc4'!B$11/'Calc4'!B$3109</f>
        <v>0</v>
      </c>
      <c r="AB525" s="23">
        <f>'Calc1'!B5993*'Calc4'!B$11695*'Calc4'!B11546</f>
        <v>0</v>
      </c>
      <c r="AC525" s="23">
        <f>'Calc1'!B5993*MAX('Calc4'!B13387,0-('Calc4'!B12777+IF('935'!P467=0,0,(1-'935'!X467/'11'!D$17)*'11'!B$17/('11'!B$17-'935'!W467)*IF('Calc1'!B5993=0,1,'Calc2'!B472/'Calc1'!B5993)*'Calc4'!B15216)))*'11'!B$17*0.01*'Calc4'!B$3092/'Calc4'!B$3109</f>
        <v>0</v>
      </c>
      <c r="AD525" s="23">
        <f>0.01*('Calc2'!B472*'11'!B$17*'Calc4'!B2317+'Calc1'!B5993*'Calc2'!B19358*'935'!P467*('11'!D$17-'935'!X467)*('11'!B$17/('11'!B$17-'935'!W467)))</f>
        <v>0</v>
      </c>
      <c r="AE525" s="23">
        <f>'Calc1'!B5993*'Calc4'!B$11076*('Calc4'!B$10457+'Calc1'!B10885)</f>
        <v>0</v>
      </c>
      <c r="AF525" s="23">
        <f>'Calc1'!B5993*MAX('Calc4'!B13387,0-('Calc4'!B12777+IF('935'!P467=0,0,(1-'935'!X467/'11'!D$17)*'11'!B$17/('11'!B$17-'935'!W467)*IF('Calc1'!B5993=0,1,'Calc2'!B472/'Calc1'!B5993)*'Calc4'!B15216)))*'11'!B$17*0.01*(1-('Calc4'!B$3092+'Calc4'!B$11)/'Calc4'!B$3109)</f>
        <v>0</v>
      </c>
      <c r="AG525" s="23">
        <f>Q525-Y525-Z525-AA525-AB525-AC525-AD525-AE525-AF525</f>
        <v>0</v>
      </c>
      <c r="AH525" s="10"/>
    </row>
    <row r="526" spans="1:34">
      <c r="A526" s="21">
        <v>462</v>
      </c>
      <c r="B526" s="28">
        <f>'Results'!B479</f>
        <v>0</v>
      </c>
      <c r="C526" s="7">
        <f>'Results'!C479</f>
        <v>0</v>
      </c>
      <c r="D526" s="29">
        <f>'Results'!D479</f>
        <v>0</v>
      </c>
      <c r="E526" s="29">
        <f>'Results'!E479</f>
        <v>0</v>
      </c>
      <c r="F526" s="29">
        <f>'Results'!F479</f>
        <v>0</v>
      </c>
      <c r="G526" s="7">
        <f>'Results'!G479</f>
        <v>0</v>
      </c>
      <c r="H526" s="29">
        <f>'Results'!H479</f>
        <v>0</v>
      </c>
      <c r="I526" s="29">
        <f>'Results'!I479</f>
        <v>0</v>
      </c>
      <c r="J526" s="29">
        <f>'Results'!J479</f>
        <v>0</v>
      </c>
      <c r="K526" s="30">
        <f>0.01*'11'!B$17*'Calc1'!B5994*'Results'!E479</f>
        <v>0</v>
      </c>
      <c r="L526" s="23">
        <f>0.01*('11'!D$17-'935'!X468)*'Results'!C479*'Calc1'!B5994*('11'!B$17/('11'!B$17-'935'!W468))*'935'!P468</f>
        <v>0</v>
      </c>
      <c r="M526" s="23">
        <f>0.01*('11'!B$17-'935'!W468)*'Results'!D479</f>
        <v>0</v>
      </c>
      <c r="N526" s="23">
        <f>0.01*'11'!B$17*'Calc1'!B8439*'Calc3'!B3632</f>
        <v>0</v>
      </c>
      <c r="O526" s="23">
        <f>0.01*('11'!B$17-'935'!W468)*'Calc4'!B20098</f>
        <v>0</v>
      </c>
      <c r="P526" s="23">
        <f>0.01*'Calc3'!B11592*'935'!T468</f>
        <v>0</v>
      </c>
      <c r="Q526" s="30">
        <f>K526+L526+M526</f>
        <v>0</v>
      </c>
      <c r="R526" s="25">
        <f>'935'!Y468</f>
        <v>0</v>
      </c>
      <c r="S526" s="31">
        <f>Q526-R526</f>
        <v>0</v>
      </c>
      <c r="T526" s="32">
        <f>IF(R526,Q526/R526-1,"")</f>
        <v>0</v>
      </c>
      <c r="U526" s="30">
        <f>N526+O526+P526</f>
        <v>0</v>
      </c>
      <c r="V526" s="25">
        <f>'935'!Z468</f>
        <v>0</v>
      </c>
      <c r="W526" s="31">
        <f>U526-V526</f>
        <v>0</v>
      </c>
      <c r="X526" s="32">
        <f>IF(V526,U526/V526-1,"")</f>
        <v>0</v>
      </c>
      <c r="Y526" s="30">
        <f>0.01*('11'!B$17-'935'!W468)*'Calc4'!B17051</f>
        <v>0</v>
      </c>
      <c r="Z526" s="23">
        <f>0.01*'11'!B$17*'Calc1'!B5994*'Calc4'!B1710</f>
        <v>0</v>
      </c>
      <c r="AA526" s="23">
        <f>'Calc1'!B5994*MAX('Calc4'!B13388,0-('Calc4'!B12778+IF('935'!P468=0,0,(1-'935'!X468/'11'!D$17)*'11'!B$17/('11'!B$17-'935'!W468)*IF('Calc1'!B5994=0,1,'Calc2'!B473/'Calc1'!B5994)*'Calc4'!B15217)))*'11'!B$17*0.01*'Calc4'!B$11/'Calc4'!B$3109</f>
        <v>0</v>
      </c>
      <c r="AB526" s="23">
        <f>'Calc1'!B5994*'Calc4'!B$11695*'Calc4'!B11547</f>
        <v>0</v>
      </c>
      <c r="AC526" s="23">
        <f>'Calc1'!B5994*MAX('Calc4'!B13388,0-('Calc4'!B12778+IF('935'!P468=0,0,(1-'935'!X468/'11'!D$17)*'11'!B$17/('11'!B$17-'935'!W468)*IF('Calc1'!B5994=0,1,'Calc2'!B473/'Calc1'!B5994)*'Calc4'!B15217)))*'11'!B$17*0.01*'Calc4'!B$3092/'Calc4'!B$3109</f>
        <v>0</v>
      </c>
      <c r="AD526" s="23">
        <f>0.01*('Calc2'!B473*'11'!B$17*'Calc4'!B2318+'Calc1'!B5994*'Calc2'!B19359*'935'!P468*('11'!D$17-'935'!X468)*('11'!B$17/('11'!B$17-'935'!W468)))</f>
        <v>0</v>
      </c>
      <c r="AE526" s="23">
        <f>'Calc1'!B5994*'Calc4'!B$11076*('Calc4'!B$10457+'Calc1'!B10886)</f>
        <v>0</v>
      </c>
      <c r="AF526" s="23">
        <f>'Calc1'!B5994*MAX('Calc4'!B13388,0-('Calc4'!B12778+IF('935'!P468=0,0,(1-'935'!X468/'11'!D$17)*'11'!B$17/('11'!B$17-'935'!W468)*IF('Calc1'!B5994=0,1,'Calc2'!B473/'Calc1'!B5994)*'Calc4'!B15217)))*'11'!B$17*0.01*(1-('Calc4'!B$3092+'Calc4'!B$11)/'Calc4'!B$3109)</f>
        <v>0</v>
      </c>
      <c r="AG526" s="23">
        <f>Q526-Y526-Z526-AA526-AB526-AC526-AD526-AE526-AF526</f>
        <v>0</v>
      </c>
      <c r="AH526" s="10"/>
    </row>
    <row r="527" spans="1:34">
      <c r="A527" s="21">
        <v>463</v>
      </c>
      <c r="B527" s="28">
        <f>'Results'!B480</f>
        <v>0</v>
      </c>
      <c r="C527" s="7">
        <f>'Results'!C480</f>
        <v>0</v>
      </c>
      <c r="D527" s="29">
        <f>'Results'!D480</f>
        <v>0</v>
      </c>
      <c r="E527" s="29">
        <f>'Results'!E480</f>
        <v>0</v>
      </c>
      <c r="F527" s="29">
        <f>'Results'!F480</f>
        <v>0</v>
      </c>
      <c r="G527" s="7">
        <f>'Results'!G480</f>
        <v>0</v>
      </c>
      <c r="H527" s="29">
        <f>'Results'!H480</f>
        <v>0</v>
      </c>
      <c r="I527" s="29">
        <f>'Results'!I480</f>
        <v>0</v>
      </c>
      <c r="J527" s="29">
        <f>'Results'!J480</f>
        <v>0</v>
      </c>
      <c r="K527" s="30">
        <f>0.01*'11'!B$17*'Calc1'!B5995*'Results'!E480</f>
        <v>0</v>
      </c>
      <c r="L527" s="23">
        <f>0.01*('11'!D$17-'935'!X469)*'Results'!C480*'Calc1'!B5995*('11'!B$17/('11'!B$17-'935'!W469))*'935'!P469</f>
        <v>0</v>
      </c>
      <c r="M527" s="23">
        <f>0.01*('11'!B$17-'935'!W469)*'Results'!D480</f>
        <v>0</v>
      </c>
      <c r="N527" s="23">
        <f>0.01*'11'!B$17*'Calc1'!B8440*'Calc3'!B3633</f>
        <v>0</v>
      </c>
      <c r="O527" s="23">
        <f>0.01*('11'!B$17-'935'!W469)*'Calc4'!B20099</f>
        <v>0</v>
      </c>
      <c r="P527" s="23">
        <f>0.01*'Calc3'!B11593*'935'!T469</f>
        <v>0</v>
      </c>
      <c r="Q527" s="30">
        <f>K527+L527+M527</f>
        <v>0</v>
      </c>
      <c r="R527" s="25">
        <f>'935'!Y469</f>
        <v>0</v>
      </c>
      <c r="S527" s="31">
        <f>Q527-R527</f>
        <v>0</v>
      </c>
      <c r="T527" s="32">
        <f>IF(R527,Q527/R527-1,"")</f>
        <v>0</v>
      </c>
      <c r="U527" s="30">
        <f>N527+O527+P527</f>
        <v>0</v>
      </c>
      <c r="V527" s="25">
        <f>'935'!Z469</f>
        <v>0</v>
      </c>
      <c r="W527" s="31">
        <f>U527-V527</f>
        <v>0</v>
      </c>
      <c r="X527" s="32">
        <f>IF(V527,U527/V527-1,"")</f>
        <v>0</v>
      </c>
      <c r="Y527" s="30">
        <f>0.01*('11'!B$17-'935'!W469)*'Calc4'!B17052</f>
        <v>0</v>
      </c>
      <c r="Z527" s="23">
        <f>0.01*'11'!B$17*'Calc1'!B5995*'Calc4'!B1711</f>
        <v>0</v>
      </c>
      <c r="AA527" s="23">
        <f>'Calc1'!B5995*MAX('Calc4'!B13389,0-('Calc4'!B12779+IF('935'!P469=0,0,(1-'935'!X469/'11'!D$17)*'11'!B$17/('11'!B$17-'935'!W469)*IF('Calc1'!B5995=0,1,'Calc2'!B474/'Calc1'!B5995)*'Calc4'!B15218)))*'11'!B$17*0.01*'Calc4'!B$11/'Calc4'!B$3109</f>
        <v>0</v>
      </c>
      <c r="AB527" s="23">
        <f>'Calc1'!B5995*'Calc4'!B$11695*'Calc4'!B11548</f>
        <v>0</v>
      </c>
      <c r="AC527" s="23">
        <f>'Calc1'!B5995*MAX('Calc4'!B13389,0-('Calc4'!B12779+IF('935'!P469=0,0,(1-'935'!X469/'11'!D$17)*'11'!B$17/('11'!B$17-'935'!W469)*IF('Calc1'!B5995=0,1,'Calc2'!B474/'Calc1'!B5995)*'Calc4'!B15218)))*'11'!B$17*0.01*'Calc4'!B$3092/'Calc4'!B$3109</f>
        <v>0</v>
      </c>
      <c r="AD527" s="23">
        <f>0.01*('Calc2'!B474*'11'!B$17*'Calc4'!B2319+'Calc1'!B5995*'Calc2'!B19360*'935'!P469*('11'!D$17-'935'!X469)*('11'!B$17/('11'!B$17-'935'!W469)))</f>
        <v>0</v>
      </c>
      <c r="AE527" s="23">
        <f>'Calc1'!B5995*'Calc4'!B$11076*('Calc4'!B$10457+'Calc1'!B10887)</f>
        <v>0</v>
      </c>
      <c r="AF527" s="23">
        <f>'Calc1'!B5995*MAX('Calc4'!B13389,0-('Calc4'!B12779+IF('935'!P469=0,0,(1-'935'!X469/'11'!D$17)*'11'!B$17/('11'!B$17-'935'!W469)*IF('Calc1'!B5995=0,1,'Calc2'!B474/'Calc1'!B5995)*'Calc4'!B15218)))*'11'!B$17*0.01*(1-('Calc4'!B$3092+'Calc4'!B$11)/'Calc4'!B$3109)</f>
        <v>0</v>
      </c>
      <c r="AG527" s="23">
        <f>Q527-Y527-Z527-AA527-AB527-AC527-AD527-AE527-AF527</f>
        <v>0</v>
      </c>
      <c r="AH527" s="10"/>
    </row>
    <row r="528" spans="1:34">
      <c r="A528" s="21">
        <v>464</v>
      </c>
      <c r="B528" s="28">
        <f>'Results'!B481</f>
        <v>0</v>
      </c>
      <c r="C528" s="7">
        <f>'Results'!C481</f>
        <v>0</v>
      </c>
      <c r="D528" s="29">
        <f>'Results'!D481</f>
        <v>0</v>
      </c>
      <c r="E528" s="29">
        <f>'Results'!E481</f>
        <v>0</v>
      </c>
      <c r="F528" s="29">
        <f>'Results'!F481</f>
        <v>0</v>
      </c>
      <c r="G528" s="7">
        <f>'Results'!G481</f>
        <v>0</v>
      </c>
      <c r="H528" s="29">
        <f>'Results'!H481</f>
        <v>0</v>
      </c>
      <c r="I528" s="29">
        <f>'Results'!I481</f>
        <v>0</v>
      </c>
      <c r="J528" s="29">
        <f>'Results'!J481</f>
        <v>0</v>
      </c>
      <c r="K528" s="30">
        <f>0.01*'11'!B$17*'Calc1'!B5996*'Results'!E481</f>
        <v>0</v>
      </c>
      <c r="L528" s="23">
        <f>0.01*('11'!D$17-'935'!X470)*'Results'!C481*'Calc1'!B5996*('11'!B$17/('11'!B$17-'935'!W470))*'935'!P470</f>
        <v>0</v>
      </c>
      <c r="M528" s="23">
        <f>0.01*('11'!B$17-'935'!W470)*'Results'!D481</f>
        <v>0</v>
      </c>
      <c r="N528" s="23">
        <f>0.01*'11'!B$17*'Calc1'!B8441*'Calc3'!B3634</f>
        <v>0</v>
      </c>
      <c r="O528" s="23">
        <f>0.01*('11'!B$17-'935'!W470)*'Calc4'!B20100</f>
        <v>0</v>
      </c>
      <c r="P528" s="23">
        <f>0.01*'Calc3'!B11594*'935'!T470</f>
        <v>0</v>
      </c>
      <c r="Q528" s="30">
        <f>K528+L528+M528</f>
        <v>0</v>
      </c>
      <c r="R528" s="25">
        <f>'935'!Y470</f>
        <v>0</v>
      </c>
      <c r="S528" s="31">
        <f>Q528-R528</f>
        <v>0</v>
      </c>
      <c r="T528" s="32">
        <f>IF(R528,Q528/R528-1,"")</f>
        <v>0</v>
      </c>
      <c r="U528" s="30">
        <f>N528+O528+P528</f>
        <v>0</v>
      </c>
      <c r="V528" s="25">
        <f>'935'!Z470</f>
        <v>0</v>
      </c>
      <c r="W528" s="31">
        <f>U528-V528</f>
        <v>0</v>
      </c>
      <c r="X528" s="32">
        <f>IF(V528,U528/V528-1,"")</f>
        <v>0</v>
      </c>
      <c r="Y528" s="30">
        <f>0.01*('11'!B$17-'935'!W470)*'Calc4'!B17053</f>
        <v>0</v>
      </c>
      <c r="Z528" s="23">
        <f>0.01*'11'!B$17*'Calc1'!B5996*'Calc4'!B1712</f>
        <v>0</v>
      </c>
      <c r="AA528" s="23">
        <f>'Calc1'!B5996*MAX('Calc4'!B13390,0-('Calc4'!B12780+IF('935'!P470=0,0,(1-'935'!X470/'11'!D$17)*'11'!B$17/('11'!B$17-'935'!W470)*IF('Calc1'!B5996=0,1,'Calc2'!B475/'Calc1'!B5996)*'Calc4'!B15219)))*'11'!B$17*0.01*'Calc4'!B$11/'Calc4'!B$3109</f>
        <v>0</v>
      </c>
      <c r="AB528" s="23">
        <f>'Calc1'!B5996*'Calc4'!B$11695*'Calc4'!B11549</f>
        <v>0</v>
      </c>
      <c r="AC528" s="23">
        <f>'Calc1'!B5996*MAX('Calc4'!B13390,0-('Calc4'!B12780+IF('935'!P470=0,0,(1-'935'!X470/'11'!D$17)*'11'!B$17/('11'!B$17-'935'!W470)*IF('Calc1'!B5996=0,1,'Calc2'!B475/'Calc1'!B5996)*'Calc4'!B15219)))*'11'!B$17*0.01*'Calc4'!B$3092/'Calc4'!B$3109</f>
        <v>0</v>
      </c>
      <c r="AD528" s="23">
        <f>0.01*('Calc2'!B475*'11'!B$17*'Calc4'!B2320+'Calc1'!B5996*'Calc2'!B19361*'935'!P470*('11'!D$17-'935'!X470)*('11'!B$17/('11'!B$17-'935'!W470)))</f>
        <v>0</v>
      </c>
      <c r="AE528" s="23">
        <f>'Calc1'!B5996*'Calc4'!B$11076*('Calc4'!B$10457+'Calc1'!B10888)</f>
        <v>0</v>
      </c>
      <c r="AF528" s="23">
        <f>'Calc1'!B5996*MAX('Calc4'!B13390,0-('Calc4'!B12780+IF('935'!P470=0,0,(1-'935'!X470/'11'!D$17)*'11'!B$17/('11'!B$17-'935'!W470)*IF('Calc1'!B5996=0,1,'Calc2'!B475/'Calc1'!B5996)*'Calc4'!B15219)))*'11'!B$17*0.01*(1-('Calc4'!B$3092+'Calc4'!B$11)/'Calc4'!B$3109)</f>
        <v>0</v>
      </c>
      <c r="AG528" s="23">
        <f>Q528-Y528-Z528-AA528-AB528-AC528-AD528-AE528-AF528</f>
        <v>0</v>
      </c>
      <c r="AH528" s="10"/>
    </row>
    <row r="529" spans="1:34">
      <c r="A529" s="21">
        <v>465</v>
      </c>
      <c r="B529" s="28">
        <f>'Results'!B482</f>
        <v>0</v>
      </c>
      <c r="C529" s="7">
        <f>'Results'!C482</f>
        <v>0</v>
      </c>
      <c r="D529" s="29">
        <f>'Results'!D482</f>
        <v>0</v>
      </c>
      <c r="E529" s="29">
        <f>'Results'!E482</f>
        <v>0</v>
      </c>
      <c r="F529" s="29">
        <f>'Results'!F482</f>
        <v>0</v>
      </c>
      <c r="G529" s="7">
        <f>'Results'!G482</f>
        <v>0</v>
      </c>
      <c r="H529" s="29">
        <f>'Results'!H482</f>
        <v>0</v>
      </c>
      <c r="I529" s="29">
        <f>'Results'!I482</f>
        <v>0</v>
      </c>
      <c r="J529" s="29">
        <f>'Results'!J482</f>
        <v>0</v>
      </c>
      <c r="K529" s="30">
        <f>0.01*'11'!B$17*'Calc1'!B5997*'Results'!E482</f>
        <v>0</v>
      </c>
      <c r="L529" s="23">
        <f>0.01*('11'!D$17-'935'!X471)*'Results'!C482*'Calc1'!B5997*('11'!B$17/('11'!B$17-'935'!W471))*'935'!P471</f>
        <v>0</v>
      </c>
      <c r="M529" s="23">
        <f>0.01*('11'!B$17-'935'!W471)*'Results'!D482</f>
        <v>0</v>
      </c>
      <c r="N529" s="23">
        <f>0.01*'11'!B$17*'Calc1'!B8442*'Calc3'!B3635</f>
        <v>0</v>
      </c>
      <c r="O529" s="23">
        <f>0.01*('11'!B$17-'935'!W471)*'Calc4'!B20101</f>
        <v>0</v>
      </c>
      <c r="P529" s="23">
        <f>0.01*'Calc3'!B11595*'935'!T471</f>
        <v>0</v>
      </c>
      <c r="Q529" s="30">
        <f>K529+L529+M529</f>
        <v>0</v>
      </c>
      <c r="R529" s="25">
        <f>'935'!Y471</f>
        <v>0</v>
      </c>
      <c r="S529" s="31">
        <f>Q529-R529</f>
        <v>0</v>
      </c>
      <c r="T529" s="32">
        <f>IF(R529,Q529/R529-1,"")</f>
        <v>0</v>
      </c>
      <c r="U529" s="30">
        <f>N529+O529+P529</f>
        <v>0</v>
      </c>
      <c r="V529" s="25">
        <f>'935'!Z471</f>
        <v>0</v>
      </c>
      <c r="W529" s="31">
        <f>U529-V529</f>
        <v>0</v>
      </c>
      <c r="X529" s="32">
        <f>IF(V529,U529/V529-1,"")</f>
        <v>0</v>
      </c>
      <c r="Y529" s="30">
        <f>0.01*('11'!B$17-'935'!W471)*'Calc4'!B17054</f>
        <v>0</v>
      </c>
      <c r="Z529" s="23">
        <f>0.01*'11'!B$17*'Calc1'!B5997*'Calc4'!B1713</f>
        <v>0</v>
      </c>
      <c r="AA529" s="23">
        <f>'Calc1'!B5997*MAX('Calc4'!B13391,0-('Calc4'!B12781+IF('935'!P471=0,0,(1-'935'!X471/'11'!D$17)*'11'!B$17/('11'!B$17-'935'!W471)*IF('Calc1'!B5997=0,1,'Calc2'!B476/'Calc1'!B5997)*'Calc4'!B15220)))*'11'!B$17*0.01*'Calc4'!B$11/'Calc4'!B$3109</f>
        <v>0</v>
      </c>
      <c r="AB529" s="23">
        <f>'Calc1'!B5997*'Calc4'!B$11695*'Calc4'!B11550</f>
        <v>0</v>
      </c>
      <c r="AC529" s="23">
        <f>'Calc1'!B5997*MAX('Calc4'!B13391,0-('Calc4'!B12781+IF('935'!P471=0,0,(1-'935'!X471/'11'!D$17)*'11'!B$17/('11'!B$17-'935'!W471)*IF('Calc1'!B5997=0,1,'Calc2'!B476/'Calc1'!B5997)*'Calc4'!B15220)))*'11'!B$17*0.01*'Calc4'!B$3092/'Calc4'!B$3109</f>
        <v>0</v>
      </c>
      <c r="AD529" s="23">
        <f>0.01*('Calc2'!B476*'11'!B$17*'Calc4'!B2321+'Calc1'!B5997*'Calc2'!B19362*'935'!P471*('11'!D$17-'935'!X471)*('11'!B$17/('11'!B$17-'935'!W471)))</f>
        <v>0</v>
      </c>
      <c r="AE529" s="23">
        <f>'Calc1'!B5997*'Calc4'!B$11076*('Calc4'!B$10457+'Calc1'!B10889)</f>
        <v>0</v>
      </c>
      <c r="AF529" s="23">
        <f>'Calc1'!B5997*MAX('Calc4'!B13391,0-('Calc4'!B12781+IF('935'!P471=0,0,(1-'935'!X471/'11'!D$17)*'11'!B$17/('11'!B$17-'935'!W471)*IF('Calc1'!B5997=0,1,'Calc2'!B476/'Calc1'!B5997)*'Calc4'!B15220)))*'11'!B$17*0.01*(1-('Calc4'!B$3092+'Calc4'!B$11)/'Calc4'!B$3109)</f>
        <v>0</v>
      </c>
      <c r="AG529" s="23">
        <f>Q529-Y529-Z529-AA529-AB529-AC529-AD529-AE529-AF529</f>
        <v>0</v>
      </c>
      <c r="AH529" s="10"/>
    </row>
    <row r="530" spans="1:34">
      <c r="A530" s="21">
        <v>466</v>
      </c>
      <c r="B530" s="28">
        <f>'Results'!B483</f>
        <v>0</v>
      </c>
      <c r="C530" s="7">
        <f>'Results'!C483</f>
        <v>0</v>
      </c>
      <c r="D530" s="29">
        <f>'Results'!D483</f>
        <v>0</v>
      </c>
      <c r="E530" s="29">
        <f>'Results'!E483</f>
        <v>0</v>
      </c>
      <c r="F530" s="29">
        <f>'Results'!F483</f>
        <v>0</v>
      </c>
      <c r="G530" s="7">
        <f>'Results'!G483</f>
        <v>0</v>
      </c>
      <c r="H530" s="29">
        <f>'Results'!H483</f>
        <v>0</v>
      </c>
      <c r="I530" s="29">
        <f>'Results'!I483</f>
        <v>0</v>
      </c>
      <c r="J530" s="29">
        <f>'Results'!J483</f>
        <v>0</v>
      </c>
      <c r="K530" s="30">
        <f>0.01*'11'!B$17*'Calc1'!B5998*'Results'!E483</f>
        <v>0</v>
      </c>
      <c r="L530" s="23">
        <f>0.01*('11'!D$17-'935'!X472)*'Results'!C483*'Calc1'!B5998*('11'!B$17/('11'!B$17-'935'!W472))*'935'!P472</f>
        <v>0</v>
      </c>
      <c r="M530" s="23">
        <f>0.01*('11'!B$17-'935'!W472)*'Results'!D483</f>
        <v>0</v>
      </c>
      <c r="N530" s="23">
        <f>0.01*'11'!B$17*'Calc1'!B8443*'Calc3'!B3636</f>
        <v>0</v>
      </c>
      <c r="O530" s="23">
        <f>0.01*('11'!B$17-'935'!W472)*'Calc4'!B20102</f>
        <v>0</v>
      </c>
      <c r="P530" s="23">
        <f>0.01*'Calc3'!B11596*'935'!T472</f>
        <v>0</v>
      </c>
      <c r="Q530" s="30">
        <f>K530+L530+M530</f>
        <v>0</v>
      </c>
      <c r="R530" s="25">
        <f>'935'!Y472</f>
        <v>0</v>
      </c>
      <c r="S530" s="31">
        <f>Q530-R530</f>
        <v>0</v>
      </c>
      <c r="T530" s="32">
        <f>IF(R530,Q530/R530-1,"")</f>
        <v>0</v>
      </c>
      <c r="U530" s="30">
        <f>N530+O530+P530</f>
        <v>0</v>
      </c>
      <c r="V530" s="25">
        <f>'935'!Z472</f>
        <v>0</v>
      </c>
      <c r="W530" s="31">
        <f>U530-V530</f>
        <v>0</v>
      </c>
      <c r="X530" s="32">
        <f>IF(V530,U530/V530-1,"")</f>
        <v>0</v>
      </c>
      <c r="Y530" s="30">
        <f>0.01*('11'!B$17-'935'!W472)*'Calc4'!B17055</f>
        <v>0</v>
      </c>
      <c r="Z530" s="23">
        <f>0.01*'11'!B$17*'Calc1'!B5998*'Calc4'!B1714</f>
        <v>0</v>
      </c>
      <c r="AA530" s="23">
        <f>'Calc1'!B5998*MAX('Calc4'!B13392,0-('Calc4'!B12782+IF('935'!P472=0,0,(1-'935'!X472/'11'!D$17)*'11'!B$17/('11'!B$17-'935'!W472)*IF('Calc1'!B5998=0,1,'Calc2'!B477/'Calc1'!B5998)*'Calc4'!B15221)))*'11'!B$17*0.01*'Calc4'!B$11/'Calc4'!B$3109</f>
        <v>0</v>
      </c>
      <c r="AB530" s="23">
        <f>'Calc1'!B5998*'Calc4'!B$11695*'Calc4'!B11551</f>
        <v>0</v>
      </c>
      <c r="AC530" s="23">
        <f>'Calc1'!B5998*MAX('Calc4'!B13392,0-('Calc4'!B12782+IF('935'!P472=0,0,(1-'935'!X472/'11'!D$17)*'11'!B$17/('11'!B$17-'935'!W472)*IF('Calc1'!B5998=0,1,'Calc2'!B477/'Calc1'!B5998)*'Calc4'!B15221)))*'11'!B$17*0.01*'Calc4'!B$3092/'Calc4'!B$3109</f>
        <v>0</v>
      </c>
      <c r="AD530" s="23">
        <f>0.01*('Calc2'!B477*'11'!B$17*'Calc4'!B2322+'Calc1'!B5998*'Calc2'!B19363*'935'!P472*('11'!D$17-'935'!X472)*('11'!B$17/('11'!B$17-'935'!W472)))</f>
        <v>0</v>
      </c>
      <c r="AE530" s="23">
        <f>'Calc1'!B5998*'Calc4'!B$11076*('Calc4'!B$10457+'Calc1'!B10890)</f>
        <v>0</v>
      </c>
      <c r="AF530" s="23">
        <f>'Calc1'!B5998*MAX('Calc4'!B13392,0-('Calc4'!B12782+IF('935'!P472=0,0,(1-'935'!X472/'11'!D$17)*'11'!B$17/('11'!B$17-'935'!W472)*IF('Calc1'!B5998=0,1,'Calc2'!B477/'Calc1'!B5998)*'Calc4'!B15221)))*'11'!B$17*0.01*(1-('Calc4'!B$3092+'Calc4'!B$11)/'Calc4'!B$3109)</f>
        <v>0</v>
      </c>
      <c r="AG530" s="23">
        <f>Q530-Y530-Z530-AA530-AB530-AC530-AD530-AE530-AF530</f>
        <v>0</v>
      </c>
      <c r="AH530" s="10"/>
    </row>
    <row r="531" spans="1:34">
      <c r="A531" s="21">
        <v>467</v>
      </c>
      <c r="B531" s="28">
        <f>'Results'!B484</f>
        <v>0</v>
      </c>
      <c r="C531" s="7">
        <f>'Results'!C484</f>
        <v>0</v>
      </c>
      <c r="D531" s="29">
        <f>'Results'!D484</f>
        <v>0</v>
      </c>
      <c r="E531" s="29">
        <f>'Results'!E484</f>
        <v>0</v>
      </c>
      <c r="F531" s="29">
        <f>'Results'!F484</f>
        <v>0</v>
      </c>
      <c r="G531" s="7">
        <f>'Results'!G484</f>
        <v>0</v>
      </c>
      <c r="H531" s="29">
        <f>'Results'!H484</f>
        <v>0</v>
      </c>
      <c r="I531" s="29">
        <f>'Results'!I484</f>
        <v>0</v>
      </c>
      <c r="J531" s="29">
        <f>'Results'!J484</f>
        <v>0</v>
      </c>
      <c r="K531" s="30">
        <f>0.01*'11'!B$17*'Calc1'!B5999*'Results'!E484</f>
        <v>0</v>
      </c>
      <c r="L531" s="23">
        <f>0.01*('11'!D$17-'935'!X473)*'Results'!C484*'Calc1'!B5999*('11'!B$17/('11'!B$17-'935'!W473))*'935'!P473</f>
        <v>0</v>
      </c>
      <c r="M531" s="23">
        <f>0.01*('11'!B$17-'935'!W473)*'Results'!D484</f>
        <v>0</v>
      </c>
      <c r="N531" s="23">
        <f>0.01*'11'!B$17*'Calc1'!B8444*'Calc3'!B3637</f>
        <v>0</v>
      </c>
      <c r="O531" s="23">
        <f>0.01*('11'!B$17-'935'!W473)*'Calc4'!B20103</f>
        <v>0</v>
      </c>
      <c r="P531" s="23">
        <f>0.01*'Calc3'!B11597*'935'!T473</f>
        <v>0</v>
      </c>
      <c r="Q531" s="30">
        <f>K531+L531+M531</f>
        <v>0</v>
      </c>
      <c r="R531" s="25">
        <f>'935'!Y473</f>
        <v>0</v>
      </c>
      <c r="S531" s="31">
        <f>Q531-R531</f>
        <v>0</v>
      </c>
      <c r="T531" s="32">
        <f>IF(R531,Q531/R531-1,"")</f>
        <v>0</v>
      </c>
      <c r="U531" s="30">
        <f>N531+O531+P531</f>
        <v>0</v>
      </c>
      <c r="V531" s="25">
        <f>'935'!Z473</f>
        <v>0</v>
      </c>
      <c r="W531" s="31">
        <f>U531-V531</f>
        <v>0</v>
      </c>
      <c r="X531" s="32">
        <f>IF(V531,U531/V531-1,"")</f>
        <v>0</v>
      </c>
      <c r="Y531" s="30">
        <f>0.01*('11'!B$17-'935'!W473)*'Calc4'!B17056</f>
        <v>0</v>
      </c>
      <c r="Z531" s="23">
        <f>0.01*'11'!B$17*'Calc1'!B5999*'Calc4'!B1715</f>
        <v>0</v>
      </c>
      <c r="AA531" s="23">
        <f>'Calc1'!B5999*MAX('Calc4'!B13393,0-('Calc4'!B12783+IF('935'!P473=0,0,(1-'935'!X473/'11'!D$17)*'11'!B$17/('11'!B$17-'935'!W473)*IF('Calc1'!B5999=0,1,'Calc2'!B478/'Calc1'!B5999)*'Calc4'!B15222)))*'11'!B$17*0.01*'Calc4'!B$11/'Calc4'!B$3109</f>
        <v>0</v>
      </c>
      <c r="AB531" s="23">
        <f>'Calc1'!B5999*'Calc4'!B$11695*'Calc4'!B11552</f>
        <v>0</v>
      </c>
      <c r="AC531" s="23">
        <f>'Calc1'!B5999*MAX('Calc4'!B13393,0-('Calc4'!B12783+IF('935'!P473=0,0,(1-'935'!X473/'11'!D$17)*'11'!B$17/('11'!B$17-'935'!W473)*IF('Calc1'!B5999=0,1,'Calc2'!B478/'Calc1'!B5999)*'Calc4'!B15222)))*'11'!B$17*0.01*'Calc4'!B$3092/'Calc4'!B$3109</f>
        <v>0</v>
      </c>
      <c r="AD531" s="23">
        <f>0.01*('Calc2'!B478*'11'!B$17*'Calc4'!B2323+'Calc1'!B5999*'Calc2'!B19364*'935'!P473*('11'!D$17-'935'!X473)*('11'!B$17/('11'!B$17-'935'!W473)))</f>
        <v>0</v>
      </c>
      <c r="AE531" s="23">
        <f>'Calc1'!B5999*'Calc4'!B$11076*('Calc4'!B$10457+'Calc1'!B10891)</f>
        <v>0</v>
      </c>
      <c r="AF531" s="23">
        <f>'Calc1'!B5999*MAX('Calc4'!B13393,0-('Calc4'!B12783+IF('935'!P473=0,0,(1-'935'!X473/'11'!D$17)*'11'!B$17/('11'!B$17-'935'!W473)*IF('Calc1'!B5999=0,1,'Calc2'!B478/'Calc1'!B5999)*'Calc4'!B15222)))*'11'!B$17*0.01*(1-('Calc4'!B$3092+'Calc4'!B$11)/'Calc4'!B$3109)</f>
        <v>0</v>
      </c>
      <c r="AG531" s="23">
        <f>Q531-Y531-Z531-AA531-AB531-AC531-AD531-AE531-AF531</f>
        <v>0</v>
      </c>
      <c r="AH531" s="10"/>
    </row>
    <row r="532" spans="1:34">
      <c r="A532" s="21">
        <v>468</v>
      </c>
      <c r="B532" s="28">
        <f>'Results'!B485</f>
        <v>0</v>
      </c>
      <c r="C532" s="7">
        <f>'Results'!C485</f>
        <v>0</v>
      </c>
      <c r="D532" s="29">
        <f>'Results'!D485</f>
        <v>0</v>
      </c>
      <c r="E532" s="29">
        <f>'Results'!E485</f>
        <v>0</v>
      </c>
      <c r="F532" s="29">
        <f>'Results'!F485</f>
        <v>0</v>
      </c>
      <c r="G532" s="7">
        <f>'Results'!G485</f>
        <v>0</v>
      </c>
      <c r="H532" s="29">
        <f>'Results'!H485</f>
        <v>0</v>
      </c>
      <c r="I532" s="29">
        <f>'Results'!I485</f>
        <v>0</v>
      </c>
      <c r="J532" s="29">
        <f>'Results'!J485</f>
        <v>0</v>
      </c>
      <c r="K532" s="30">
        <f>0.01*'11'!B$17*'Calc1'!B6000*'Results'!E485</f>
        <v>0</v>
      </c>
      <c r="L532" s="23">
        <f>0.01*('11'!D$17-'935'!X474)*'Results'!C485*'Calc1'!B6000*('11'!B$17/('11'!B$17-'935'!W474))*'935'!P474</f>
        <v>0</v>
      </c>
      <c r="M532" s="23">
        <f>0.01*('11'!B$17-'935'!W474)*'Results'!D485</f>
        <v>0</v>
      </c>
      <c r="N532" s="23">
        <f>0.01*'11'!B$17*'Calc1'!B8445*'Calc3'!B3638</f>
        <v>0</v>
      </c>
      <c r="O532" s="23">
        <f>0.01*('11'!B$17-'935'!W474)*'Calc4'!B20104</f>
        <v>0</v>
      </c>
      <c r="P532" s="23">
        <f>0.01*'Calc3'!B11598*'935'!T474</f>
        <v>0</v>
      </c>
      <c r="Q532" s="30">
        <f>K532+L532+M532</f>
        <v>0</v>
      </c>
      <c r="R532" s="25">
        <f>'935'!Y474</f>
        <v>0</v>
      </c>
      <c r="S532" s="31">
        <f>Q532-R532</f>
        <v>0</v>
      </c>
      <c r="T532" s="32">
        <f>IF(R532,Q532/R532-1,"")</f>
        <v>0</v>
      </c>
      <c r="U532" s="30">
        <f>N532+O532+P532</f>
        <v>0</v>
      </c>
      <c r="V532" s="25">
        <f>'935'!Z474</f>
        <v>0</v>
      </c>
      <c r="W532" s="31">
        <f>U532-V532</f>
        <v>0</v>
      </c>
      <c r="X532" s="32">
        <f>IF(V532,U532/V532-1,"")</f>
        <v>0</v>
      </c>
      <c r="Y532" s="30">
        <f>0.01*('11'!B$17-'935'!W474)*'Calc4'!B17057</f>
        <v>0</v>
      </c>
      <c r="Z532" s="23">
        <f>0.01*'11'!B$17*'Calc1'!B6000*'Calc4'!B1716</f>
        <v>0</v>
      </c>
      <c r="AA532" s="23">
        <f>'Calc1'!B6000*MAX('Calc4'!B13394,0-('Calc4'!B12784+IF('935'!P474=0,0,(1-'935'!X474/'11'!D$17)*'11'!B$17/('11'!B$17-'935'!W474)*IF('Calc1'!B6000=0,1,'Calc2'!B479/'Calc1'!B6000)*'Calc4'!B15223)))*'11'!B$17*0.01*'Calc4'!B$11/'Calc4'!B$3109</f>
        <v>0</v>
      </c>
      <c r="AB532" s="23">
        <f>'Calc1'!B6000*'Calc4'!B$11695*'Calc4'!B11553</f>
        <v>0</v>
      </c>
      <c r="AC532" s="23">
        <f>'Calc1'!B6000*MAX('Calc4'!B13394,0-('Calc4'!B12784+IF('935'!P474=0,0,(1-'935'!X474/'11'!D$17)*'11'!B$17/('11'!B$17-'935'!W474)*IF('Calc1'!B6000=0,1,'Calc2'!B479/'Calc1'!B6000)*'Calc4'!B15223)))*'11'!B$17*0.01*'Calc4'!B$3092/'Calc4'!B$3109</f>
        <v>0</v>
      </c>
      <c r="AD532" s="23">
        <f>0.01*('Calc2'!B479*'11'!B$17*'Calc4'!B2324+'Calc1'!B6000*'Calc2'!B19365*'935'!P474*('11'!D$17-'935'!X474)*('11'!B$17/('11'!B$17-'935'!W474)))</f>
        <v>0</v>
      </c>
      <c r="AE532" s="23">
        <f>'Calc1'!B6000*'Calc4'!B$11076*('Calc4'!B$10457+'Calc1'!B10892)</f>
        <v>0</v>
      </c>
      <c r="AF532" s="23">
        <f>'Calc1'!B6000*MAX('Calc4'!B13394,0-('Calc4'!B12784+IF('935'!P474=0,0,(1-'935'!X474/'11'!D$17)*'11'!B$17/('11'!B$17-'935'!W474)*IF('Calc1'!B6000=0,1,'Calc2'!B479/'Calc1'!B6000)*'Calc4'!B15223)))*'11'!B$17*0.01*(1-('Calc4'!B$3092+'Calc4'!B$11)/'Calc4'!B$3109)</f>
        <v>0</v>
      </c>
      <c r="AG532" s="23">
        <f>Q532-Y532-Z532-AA532-AB532-AC532-AD532-AE532-AF532</f>
        <v>0</v>
      </c>
      <c r="AH532" s="10"/>
    </row>
    <row r="533" spans="1:34">
      <c r="A533" s="21">
        <v>469</v>
      </c>
      <c r="B533" s="28">
        <f>'Results'!B486</f>
        <v>0</v>
      </c>
      <c r="C533" s="7">
        <f>'Results'!C486</f>
        <v>0</v>
      </c>
      <c r="D533" s="29">
        <f>'Results'!D486</f>
        <v>0</v>
      </c>
      <c r="E533" s="29">
        <f>'Results'!E486</f>
        <v>0</v>
      </c>
      <c r="F533" s="29">
        <f>'Results'!F486</f>
        <v>0</v>
      </c>
      <c r="G533" s="7">
        <f>'Results'!G486</f>
        <v>0</v>
      </c>
      <c r="H533" s="29">
        <f>'Results'!H486</f>
        <v>0</v>
      </c>
      <c r="I533" s="29">
        <f>'Results'!I486</f>
        <v>0</v>
      </c>
      <c r="J533" s="29">
        <f>'Results'!J486</f>
        <v>0</v>
      </c>
      <c r="K533" s="30">
        <f>0.01*'11'!B$17*'Calc1'!B6001*'Results'!E486</f>
        <v>0</v>
      </c>
      <c r="L533" s="23">
        <f>0.01*('11'!D$17-'935'!X475)*'Results'!C486*'Calc1'!B6001*('11'!B$17/('11'!B$17-'935'!W475))*'935'!P475</f>
        <v>0</v>
      </c>
      <c r="M533" s="23">
        <f>0.01*('11'!B$17-'935'!W475)*'Results'!D486</f>
        <v>0</v>
      </c>
      <c r="N533" s="23">
        <f>0.01*'11'!B$17*'Calc1'!B8446*'Calc3'!B3639</f>
        <v>0</v>
      </c>
      <c r="O533" s="23">
        <f>0.01*('11'!B$17-'935'!W475)*'Calc4'!B20105</f>
        <v>0</v>
      </c>
      <c r="P533" s="23">
        <f>0.01*'Calc3'!B11599*'935'!T475</f>
        <v>0</v>
      </c>
      <c r="Q533" s="30">
        <f>K533+L533+M533</f>
        <v>0</v>
      </c>
      <c r="R533" s="25">
        <f>'935'!Y475</f>
        <v>0</v>
      </c>
      <c r="S533" s="31">
        <f>Q533-R533</f>
        <v>0</v>
      </c>
      <c r="T533" s="32">
        <f>IF(R533,Q533/R533-1,"")</f>
        <v>0</v>
      </c>
      <c r="U533" s="30">
        <f>N533+O533+P533</f>
        <v>0</v>
      </c>
      <c r="V533" s="25">
        <f>'935'!Z475</f>
        <v>0</v>
      </c>
      <c r="W533" s="31">
        <f>U533-V533</f>
        <v>0</v>
      </c>
      <c r="X533" s="32">
        <f>IF(V533,U533/V533-1,"")</f>
        <v>0</v>
      </c>
      <c r="Y533" s="30">
        <f>0.01*('11'!B$17-'935'!W475)*'Calc4'!B17058</f>
        <v>0</v>
      </c>
      <c r="Z533" s="23">
        <f>0.01*'11'!B$17*'Calc1'!B6001*'Calc4'!B1717</f>
        <v>0</v>
      </c>
      <c r="AA533" s="23">
        <f>'Calc1'!B6001*MAX('Calc4'!B13395,0-('Calc4'!B12785+IF('935'!P475=0,0,(1-'935'!X475/'11'!D$17)*'11'!B$17/('11'!B$17-'935'!W475)*IF('Calc1'!B6001=0,1,'Calc2'!B480/'Calc1'!B6001)*'Calc4'!B15224)))*'11'!B$17*0.01*'Calc4'!B$11/'Calc4'!B$3109</f>
        <v>0</v>
      </c>
      <c r="AB533" s="23">
        <f>'Calc1'!B6001*'Calc4'!B$11695*'Calc4'!B11554</f>
        <v>0</v>
      </c>
      <c r="AC533" s="23">
        <f>'Calc1'!B6001*MAX('Calc4'!B13395,0-('Calc4'!B12785+IF('935'!P475=0,0,(1-'935'!X475/'11'!D$17)*'11'!B$17/('11'!B$17-'935'!W475)*IF('Calc1'!B6001=0,1,'Calc2'!B480/'Calc1'!B6001)*'Calc4'!B15224)))*'11'!B$17*0.01*'Calc4'!B$3092/'Calc4'!B$3109</f>
        <v>0</v>
      </c>
      <c r="AD533" s="23">
        <f>0.01*('Calc2'!B480*'11'!B$17*'Calc4'!B2325+'Calc1'!B6001*'Calc2'!B19366*'935'!P475*('11'!D$17-'935'!X475)*('11'!B$17/('11'!B$17-'935'!W475)))</f>
        <v>0</v>
      </c>
      <c r="AE533" s="23">
        <f>'Calc1'!B6001*'Calc4'!B$11076*('Calc4'!B$10457+'Calc1'!B10893)</f>
        <v>0</v>
      </c>
      <c r="AF533" s="23">
        <f>'Calc1'!B6001*MAX('Calc4'!B13395,0-('Calc4'!B12785+IF('935'!P475=0,0,(1-'935'!X475/'11'!D$17)*'11'!B$17/('11'!B$17-'935'!W475)*IF('Calc1'!B6001=0,1,'Calc2'!B480/'Calc1'!B6001)*'Calc4'!B15224)))*'11'!B$17*0.01*(1-('Calc4'!B$3092+'Calc4'!B$11)/'Calc4'!B$3109)</f>
        <v>0</v>
      </c>
      <c r="AG533" s="23">
        <f>Q533-Y533-Z533-AA533-AB533-AC533-AD533-AE533-AF533</f>
        <v>0</v>
      </c>
      <c r="AH533" s="10"/>
    </row>
    <row r="534" spans="1:34">
      <c r="A534" s="21">
        <v>470</v>
      </c>
      <c r="B534" s="28">
        <f>'Results'!B487</f>
        <v>0</v>
      </c>
      <c r="C534" s="7">
        <f>'Results'!C487</f>
        <v>0</v>
      </c>
      <c r="D534" s="29">
        <f>'Results'!D487</f>
        <v>0</v>
      </c>
      <c r="E534" s="29">
        <f>'Results'!E487</f>
        <v>0</v>
      </c>
      <c r="F534" s="29">
        <f>'Results'!F487</f>
        <v>0</v>
      </c>
      <c r="G534" s="7">
        <f>'Results'!G487</f>
        <v>0</v>
      </c>
      <c r="H534" s="29">
        <f>'Results'!H487</f>
        <v>0</v>
      </c>
      <c r="I534" s="29">
        <f>'Results'!I487</f>
        <v>0</v>
      </c>
      <c r="J534" s="29">
        <f>'Results'!J487</f>
        <v>0</v>
      </c>
      <c r="K534" s="30">
        <f>0.01*'11'!B$17*'Calc1'!B6002*'Results'!E487</f>
        <v>0</v>
      </c>
      <c r="L534" s="23">
        <f>0.01*('11'!D$17-'935'!X476)*'Results'!C487*'Calc1'!B6002*('11'!B$17/('11'!B$17-'935'!W476))*'935'!P476</f>
        <v>0</v>
      </c>
      <c r="M534" s="23">
        <f>0.01*('11'!B$17-'935'!W476)*'Results'!D487</f>
        <v>0</v>
      </c>
      <c r="N534" s="23">
        <f>0.01*'11'!B$17*'Calc1'!B8447*'Calc3'!B3640</f>
        <v>0</v>
      </c>
      <c r="O534" s="23">
        <f>0.01*('11'!B$17-'935'!W476)*'Calc4'!B20106</f>
        <v>0</v>
      </c>
      <c r="P534" s="23">
        <f>0.01*'Calc3'!B11600*'935'!T476</f>
        <v>0</v>
      </c>
      <c r="Q534" s="30">
        <f>K534+L534+M534</f>
        <v>0</v>
      </c>
      <c r="R534" s="25">
        <f>'935'!Y476</f>
        <v>0</v>
      </c>
      <c r="S534" s="31">
        <f>Q534-R534</f>
        <v>0</v>
      </c>
      <c r="T534" s="32">
        <f>IF(R534,Q534/R534-1,"")</f>
        <v>0</v>
      </c>
      <c r="U534" s="30">
        <f>N534+O534+P534</f>
        <v>0</v>
      </c>
      <c r="V534" s="25">
        <f>'935'!Z476</f>
        <v>0</v>
      </c>
      <c r="W534" s="31">
        <f>U534-V534</f>
        <v>0</v>
      </c>
      <c r="X534" s="32">
        <f>IF(V534,U534/V534-1,"")</f>
        <v>0</v>
      </c>
      <c r="Y534" s="30">
        <f>0.01*('11'!B$17-'935'!W476)*'Calc4'!B17059</f>
        <v>0</v>
      </c>
      <c r="Z534" s="23">
        <f>0.01*'11'!B$17*'Calc1'!B6002*'Calc4'!B1718</f>
        <v>0</v>
      </c>
      <c r="AA534" s="23">
        <f>'Calc1'!B6002*MAX('Calc4'!B13396,0-('Calc4'!B12786+IF('935'!P476=0,0,(1-'935'!X476/'11'!D$17)*'11'!B$17/('11'!B$17-'935'!W476)*IF('Calc1'!B6002=0,1,'Calc2'!B481/'Calc1'!B6002)*'Calc4'!B15225)))*'11'!B$17*0.01*'Calc4'!B$11/'Calc4'!B$3109</f>
        <v>0</v>
      </c>
      <c r="AB534" s="23">
        <f>'Calc1'!B6002*'Calc4'!B$11695*'Calc4'!B11555</f>
        <v>0</v>
      </c>
      <c r="AC534" s="23">
        <f>'Calc1'!B6002*MAX('Calc4'!B13396,0-('Calc4'!B12786+IF('935'!P476=0,0,(1-'935'!X476/'11'!D$17)*'11'!B$17/('11'!B$17-'935'!W476)*IF('Calc1'!B6002=0,1,'Calc2'!B481/'Calc1'!B6002)*'Calc4'!B15225)))*'11'!B$17*0.01*'Calc4'!B$3092/'Calc4'!B$3109</f>
        <v>0</v>
      </c>
      <c r="AD534" s="23">
        <f>0.01*('Calc2'!B481*'11'!B$17*'Calc4'!B2326+'Calc1'!B6002*'Calc2'!B19367*'935'!P476*('11'!D$17-'935'!X476)*('11'!B$17/('11'!B$17-'935'!W476)))</f>
        <v>0</v>
      </c>
      <c r="AE534" s="23">
        <f>'Calc1'!B6002*'Calc4'!B$11076*('Calc4'!B$10457+'Calc1'!B10894)</f>
        <v>0</v>
      </c>
      <c r="AF534" s="23">
        <f>'Calc1'!B6002*MAX('Calc4'!B13396,0-('Calc4'!B12786+IF('935'!P476=0,0,(1-'935'!X476/'11'!D$17)*'11'!B$17/('11'!B$17-'935'!W476)*IF('Calc1'!B6002=0,1,'Calc2'!B481/'Calc1'!B6002)*'Calc4'!B15225)))*'11'!B$17*0.01*(1-('Calc4'!B$3092+'Calc4'!B$11)/'Calc4'!B$3109)</f>
        <v>0</v>
      </c>
      <c r="AG534" s="23">
        <f>Q534-Y534-Z534-AA534-AB534-AC534-AD534-AE534-AF534</f>
        <v>0</v>
      </c>
      <c r="AH534" s="10"/>
    </row>
    <row r="535" spans="1:34">
      <c r="A535" s="21">
        <v>471</v>
      </c>
      <c r="B535" s="28">
        <f>'Results'!B488</f>
        <v>0</v>
      </c>
      <c r="C535" s="7">
        <f>'Results'!C488</f>
        <v>0</v>
      </c>
      <c r="D535" s="29">
        <f>'Results'!D488</f>
        <v>0</v>
      </c>
      <c r="E535" s="29">
        <f>'Results'!E488</f>
        <v>0</v>
      </c>
      <c r="F535" s="29">
        <f>'Results'!F488</f>
        <v>0</v>
      </c>
      <c r="G535" s="7">
        <f>'Results'!G488</f>
        <v>0</v>
      </c>
      <c r="H535" s="29">
        <f>'Results'!H488</f>
        <v>0</v>
      </c>
      <c r="I535" s="29">
        <f>'Results'!I488</f>
        <v>0</v>
      </c>
      <c r="J535" s="29">
        <f>'Results'!J488</f>
        <v>0</v>
      </c>
      <c r="K535" s="30">
        <f>0.01*'11'!B$17*'Calc1'!B6003*'Results'!E488</f>
        <v>0</v>
      </c>
      <c r="L535" s="23">
        <f>0.01*('11'!D$17-'935'!X477)*'Results'!C488*'Calc1'!B6003*('11'!B$17/('11'!B$17-'935'!W477))*'935'!P477</f>
        <v>0</v>
      </c>
      <c r="M535" s="23">
        <f>0.01*('11'!B$17-'935'!W477)*'Results'!D488</f>
        <v>0</v>
      </c>
      <c r="N535" s="23">
        <f>0.01*'11'!B$17*'Calc1'!B8448*'Calc3'!B3641</f>
        <v>0</v>
      </c>
      <c r="O535" s="23">
        <f>0.01*('11'!B$17-'935'!W477)*'Calc4'!B20107</f>
        <v>0</v>
      </c>
      <c r="P535" s="23">
        <f>0.01*'Calc3'!B11601*'935'!T477</f>
        <v>0</v>
      </c>
      <c r="Q535" s="30">
        <f>K535+L535+M535</f>
        <v>0</v>
      </c>
      <c r="R535" s="25">
        <f>'935'!Y477</f>
        <v>0</v>
      </c>
      <c r="S535" s="31">
        <f>Q535-R535</f>
        <v>0</v>
      </c>
      <c r="T535" s="32">
        <f>IF(R535,Q535/R535-1,"")</f>
        <v>0</v>
      </c>
      <c r="U535" s="30">
        <f>N535+O535+P535</f>
        <v>0</v>
      </c>
      <c r="V535" s="25">
        <f>'935'!Z477</f>
        <v>0</v>
      </c>
      <c r="W535" s="31">
        <f>U535-V535</f>
        <v>0</v>
      </c>
      <c r="X535" s="32">
        <f>IF(V535,U535/V535-1,"")</f>
        <v>0</v>
      </c>
      <c r="Y535" s="30">
        <f>0.01*('11'!B$17-'935'!W477)*'Calc4'!B17060</f>
        <v>0</v>
      </c>
      <c r="Z535" s="23">
        <f>0.01*'11'!B$17*'Calc1'!B6003*'Calc4'!B1719</f>
        <v>0</v>
      </c>
      <c r="AA535" s="23">
        <f>'Calc1'!B6003*MAX('Calc4'!B13397,0-('Calc4'!B12787+IF('935'!P477=0,0,(1-'935'!X477/'11'!D$17)*'11'!B$17/('11'!B$17-'935'!W477)*IF('Calc1'!B6003=0,1,'Calc2'!B482/'Calc1'!B6003)*'Calc4'!B15226)))*'11'!B$17*0.01*'Calc4'!B$11/'Calc4'!B$3109</f>
        <v>0</v>
      </c>
      <c r="AB535" s="23">
        <f>'Calc1'!B6003*'Calc4'!B$11695*'Calc4'!B11556</f>
        <v>0</v>
      </c>
      <c r="AC535" s="23">
        <f>'Calc1'!B6003*MAX('Calc4'!B13397,0-('Calc4'!B12787+IF('935'!P477=0,0,(1-'935'!X477/'11'!D$17)*'11'!B$17/('11'!B$17-'935'!W477)*IF('Calc1'!B6003=0,1,'Calc2'!B482/'Calc1'!B6003)*'Calc4'!B15226)))*'11'!B$17*0.01*'Calc4'!B$3092/'Calc4'!B$3109</f>
        <v>0</v>
      </c>
      <c r="AD535" s="23">
        <f>0.01*('Calc2'!B482*'11'!B$17*'Calc4'!B2327+'Calc1'!B6003*'Calc2'!B19368*'935'!P477*('11'!D$17-'935'!X477)*('11'!B$17/('11'!B$17-'935'!W477)))</f>
        <v>0</v>
      </c>
      <c r="AE535" s="23">
        <f>'Calc1'!B6003*'Calc4'!B$11076*('Calc4'!B$10457+'Calc1'!B10895)</f>
        <v>0</v>
      </c>
      <c r="AF535" s="23">
        <f>'Calc1'!B6003*MAX('Calc4'!B13397,0-('Calc4'!B12787+IF('935'!P477=0,0,(1-'935'!X477/'11'!D$17)*'11'!B$17/('11'!B$17-'935'!W477)*IF('Calc1'!B6003=0,1,'Calc2'!B482/'Calc1'!B6003)*'Calc4'!B15226)))*'11'!B$17*0.01*(1-('Calc4'!B$3092+'Calc4'!B$11)/'Calc4'!B$3109)</f>
        <v>0</v>
      </c>
      <c r="AG535" s="23">
        <f>Q535-Y535-Z535-AA535-AB535-AC535-AD535-AE535-AF535</f>
        <v>0</v>
      </c>
      <c r="AH535" s="10"/>
    </row>
    <row r="536" spans="1:34">
      <c r="A536" s="21">
        <v>472</v>
      </c>
      <c r="B536" s="28">
        <f>'Results'!B489</f>
        <v>0</v>
      </c>
      <c r="C536" s="7">
        <f>'Results'!C489</f>
        <v>0</v>
      </c>
      <c r="D536" s="29">
        <f>'Results'!D489</f>
        <v>0</v>
      </c>
      <c r="E536" s="29">
        <f>'Results'!E489</f>
        <v>0</v>
      </c>
      <c r="F536" s="29">
        <f>'Results'!F489</f>
        <v>0</v>
      </c>
      <c r="G536" s="7">
        <f>'Results'!G489</f>
        <v>0</v>
      </c>
      <c r="H536" s="29">
        <f>'Results'!H489</f>
        <v>0</v>
      </c>
      <c r="I536" s="29">
        <f>'Results'!I489</f>
        <v>0</v>
      </c>
      <c r="J536" s="29">
        <f>'Results'!J489</f>
        <v>0</v>
      </c>
      <c r="K536" s="30">
        <f>0.01*'11'!B$17*'Calc1'!B6004*'Results'!E489</f>
        <v>0</v>
      </c>
      <c r="L536" s="23">
        <f>0.01*('11'!D$17-'935'!X478)*'Results'!C489*'Calc1'!B6004*('11'!B$17/('11'!B$17-'935'!W478))*'935'!P478</f>
        <v>0</v>
      </c>
      <c r="M536" s="23">
        <f>0.01*('11'!B$17-'935'!W478)*'Results'!D489</f>
        <v>0</v>
      </c>
      <c r="N536" s="23">
        <f>0.01*'11'!B$17*'Calc1'!B8449*'Calc3'!B3642</f>
        <v>0</v>
      </c>
      <c r="O536" s="23">
        <f>0.01*('11'!B$17-'935'!W478)*'Calc4'!B20108</f>
        <v>0</v>
      </c>
      <c r="P536" s="23">
        <f>0.01*'Calc3'!B11602*'935'!T478</f>
        <v>0</v>
      </c>
      <c r="Q536" s="30">
        <f>K536+L536+M536</f>
        <v>0</v>
      </c>
      <c r="R536" s="25">
        <f>'935'!Y478</f>
        <v>0</v>
      </c>
      <c r="S536" s="31">
        <f>Q536-R536</f>
        <v>0</v>
      </c>
      <c r="T536" s="32">
        <f>IF(R536,Q536/R536-1,"")</f>
        <v>0</v>
      </c>
      <c r="U536" s="30">
        <f>N536+O536+P536</f>
        <v>0</v>
      </c>
      <c r="V536" s="25">
        <f>'935'!Z478</f>
        <v>0</v>
      </c>
      <c r="W536" s="31">
        <f>U536-V536</f>
        <v>0</v>
      </c>
      <c r="X536" s="32">
        <f>IF(V536,U536/V536-1,"")</f>
        <v>0</v>
      </c>
      <c r="Y536" s="30">
        <f>0.01*('11'!B$17-'935'!W478)*'Calc4'!B17061</f>
        <v>0</v>
      </c>
      <c r="Z536" s="23">
        <f>0.01*'11'!B$17*'Calc1'!B6004*'Calc4'!B1720</f>
        <v>0</v>
      </c>
      <c r="AA536" s="23">
        <f>'Calc1'!B6004*MAX('Calc4'!B13398,0-('Calc4'!B12788+IF('935'!P478=0,0,(1-'935'!X478/'11'!D$17)*'11'!B$17/('11'!B$17-'935'!W478)*IF('Calc1'!B6004=0,1,'Calc2'!B483/'Calc1'!B6004)*'Calc4'!B15227)))*'11'!B$17*0.01*'Calc4'!B$11/'Calc4'!B$3109</f>
        <v>0</v>
      </c>
      <c r="AB536" s="23">
        <f>'Calc1'!B6004*'Calc4'!B$11695*'Calc4'!B11557</f>
        <v>0</v>
      </c>
      <c r="AC536" s="23">
        <f>'Calc1'!B6004*MAX('Calc4'!B13398,0-('Calc4'!B12788+IF('935'!P478=0,0,(1-'935'!X478/'11'!D$17)*'11'!B$17/('11'!B$17-'935'!W478)*IF('Calc1'!B6004=0,1,'Calc2'!B483/'Calc1'!B6004)*'Calc4'!B15227)))*'11'!B$17*0.01*'Calc4'!B$3092/'Calc4'!B$3109</f>
        <v>0</v>
      </c>
      <c r="AD536" s="23">
        <f>0.01*('Calc2'!B483*'11'!B$17*'Calc4'!B2328+'Calc1'!B6004*'Calc2'!B19369*'935'!P478*('11'!D$17-'935'!X478)*('11'!B$17/('11'!B$17-'935'!W478)))</f>
        <v>0</v>
      </c>
      <c r="AE536" s="23">
        <f>'Calc1'!B6004*'Calc4'!B$11076*('Calc4'!B$10457+'Calc1'!B10896)</f>
        <v>0</v>
      </c>
      <c r="AF536" s="23">
        <f>'Calc1'!B6004*MAX('Calc4'!B13398,0-('Calc4'!B12788+IF('935'!P478=0,0,(1-'935'!X478/'11'!D$17)*'11'!B$17/('11'!B$17-'935'!W478)*IF('Calc1'!B6004=0,1,'Calc2'!B483/'Calc1'!B6004)*'Calc4'!B15227)))*'11'!B$17*0.01*(1-('Calc4'!B$3092+'Calc4'!B$11)/'Calc4'!B$3109)</f>
        <v>0</v>
      </c>
      <c r="AG536" s="23">
        <f>Q536-Y536-Z536-AA536-AB536-AC536-AD536-AE536-AF536</f>
        <v>0</v>
      </c>
      <c r="AH536" s="10"/>
    </row>
    <row r="537" spans="1:34">
      <c r="A537" s="21">
        <v>473</v>
      </c>
      <c r="B537" s="28">
        <f>'Results'!B490</f>
        <v>0</v>
      </c>
      <c r="C537" s="7">
        <f>'Results'!C490</f>
        <v>0</v>
      </c>
      <c r="D537" s="29">
        <f>'Results'!D490</f>
        <v>0</v>
      </c>
      <c r="E537" s="29">
        <f>'Results'!E490</f>
        <v>0</v>
      </c>
      <c r="F537" s="29">
        <f>'Results'!F490</f>
        <v>0</v>
      </c>
      <c r="G537" s="7">
        <f>'Results'!G490</f>
        <v>0</v>
      </c>
      <c r="H537" s="29">
        <f>'Results'!H490</f>
        <v>0</v>
      </c>
      <c r="I537" s="29">
        <f>'Results'!I490</f>
        <v>0</v>
      </c>
      <c r="J537" s="29">
        <f>'Results'!J490</f>
        <v>0</v>
      </c>
      <c r="K537" s="30">
        <f>0.01*'11'!B$17*'Calc1'!B6005*'Results'!E490</f>
        <v>0</v>
      </c>
      <c r="L537" s="23">
        <f>0.01*('11'!D$17-'935'!X479)*'Results'!C490*'Calc1'!B6005*('11'!B$17/('11'!B$17-'935'!W479))*'935'!P479</f>
        <v>0</v>
      </c>
      <c r="M537" s="23">
        <f>0.01*('11'!B$17-'935'!W479)*'Results'!D490</f>
        <v>0</v>
      </c>
      <c r="N537" s="23">
        <f>0.01*'11'!B$17*'Calc1'!B8450*'Calc3'!B3643</f>
        <v>0</v>
      </c>
      <c r="O537" s="23">
        <f>0.01*('11'!B$17-'935'!W479)*'Calc4'!B20109</f>
        <v>0</v>
      </c>
      <c r="P537" s="23">
        <f>0.01*'Calc3'!B11603*'935'!T479</f>
        <v>0</v>
      </c>
      <c r="Q537" s="30">
        <f>K537+L537+M537</f>
        <v>0</v>
      </c>
      <c r="R537" s="25">
        <f>'935'!Y479</f>
        <v>0</v>
      </c>
      <c r="S537" s="31">
        <f>Q537-R537</f>
        <v>0</v>
      </c>
      <c r="T537" s="32">
        <f>IF(R537,Q537/R537-1,"")</f>
        <v>0</v>
      </c>
      <c r="U537" s="30">
        <f>N537+O537+P537</f>
        <v>0</v>
      </c>
      <c r="V537" s="25">
        <f>'935'!Z479</f>
        <v>0</v>
      </c>
      <c r="W537" s="31">
        <f>U537-V537</f>
        <v>0</v>
      </c>
      <c r="X537" s="32">
        <f>IF(V537,U537/V537-1,"")</f>
        <v>0</v>
      </c>
      <c r="Y537" s="30">
        <f>0.01*('11'!B$17-'935'!W479)*'Calc4'!B17062</f>
        <v>0</v>
      </c>
      <c r="Z537" s="23">
        <f>0.01*'11'!B$17*'Calc1'!B6005*'Calc4'!B1721</f>
        <v>0</v>
      </c>
      <c r="AA537" s="23">
        <f>'Calc1'!B6005*MAX('Calc4'!B13399,0-('Calc4'!B12789+IF('935'!P479=0,0,(1-'935'!X479/'11'!D$17)*'11'!B$17/('11'!B$17-'935'!W479)*IF('Calc1'!B6005=0,1,'Calc2'!B484/'Calc1'!B6005)*'Calc4'!B15228)))*'11'!B$17*0.01*'Calc4'!B$11/'Calc4'!B$3109</f>
        <v>0</v>
      </c>
      <c r="AB537" s="23">
        <f>'Calc1'!B6005*'Calc4'!B$11695*'Calc4'!B11558</f>
        <v>0</v>
      </c>
      <c r="AC537" s="23">
        <f>'Calc1'!B6005*MAX('Calc4'!B13399,0-('Calc4'!B12789+IF('935'!P479=0,0,(1-'935'!X479/'11'!D$17)*'11'!B$17/('11'!B$17-'935'!W479)*IF('Calc1'!B6005=0,1,'Calc2'!B484/'Calc1'!B6005)*'Calc4'!B15228)))*'11'!B$17*0.01*'Calc4'!B$3092/'Calc4'!B$3109</f>
        <v>0</v>
      </c>
      <c r="AD537" s="23">
        <f>0.01*('Calc2'!B484*'11'!B$17*'Calc4'!B2329+'Calc1'!B6005*'Calc2'!B19370*'935'!P479*('11'!D$17-'935'!X479)*('11'!B$17/('11'!B$17-'935'!W479)))</f>
        <v>0</v>
      </c>
      <c r="AE537" s="23">
        <f>'Calc1'!B6005*'Calc4'!B$11076*('Calc4'!B$10457+'Calc1'!B10897)</f>
        <v>0</v>
      </c>
      <c r="AF537" s="23">
        <f>'Calc1'!B6005*MAX('Calc4'!B13399,0-('Calc4'!B12789+IF('935'!P479=0,0,(1-'935'!X479/'11'!D$17)*'11'!B$17/('11'!B$17-'935'!W479)*IF('Calc1'!B6005=0,1,'Calc2'!B484/'Calc1'!B6005)*'Calc4'!B15228)))*'11'!B$17*0.01*(1-('Calc4'!B$3092+'Calc4'!B$11)/'Calc4'!B$3109)</f>
        <v>0</v>
      </c>
      <c r="AG537" s="23">
        <f>Q537-Y537-Z537-AA537-AB537-AC537-AD537-AE537-AF537</f>
        <v>0</v>
      </c>
      <c r="AH537" s="10"/>
    </row>
    <row r="538" spans="1:34">
      <c r="A538" s="21">
        <v>474</v>
      </c>
      <c r="B538" s="28">
        <f>'Results'!B491</f>
        <v>0</v>
      </c>
      <c r="C538" s="7">
        <f>'Results'!C491</f>
        <v>0</v>
      </c>
      <c r="D538" s="29">
        <f>'Results'!D491</f>
        <v>0</v>
      </c>
      <c r="E538" s="29">
        <f>'Results'!E491</f>
        <v>0</v>
      </c>
      <c r="F538" s="29">
        <f>'Results'!F491</f>
        <v>0</v>
      </c>
      <c r="G538" s="7">
        <f>'Results'!G491</f>
        <v>0</v>
      </c>
      <c r="H538" s="29">
        <f>'Results'!H491</f>
        <v>0</v>
      </c>
      <c r="I538" s="29">
        <f>'Results'!I491</f>
        <v>0</v>
      </c>
      <c r="J538" s="29">
        <f>'Results'!J491</f>
        <v>0</v>
      </c>
      <c r="K538" s="30">
        <f>0.01*'11'!B$17*'Calc1'!B6006*'Results'!E491</f>
        <v>0</v>
      </c>
      <c r="L538" s="23">
        <f>0.01*('11'!D$17-'935'!X480)*'Results'!C491*'Calc1'!B6006*('11'!B$17/('11'!B$17-'935'!W480))*'935'!P480</f>
        <v>0</v>
      </c>
      <c r="M538" s="23">
        <f>0.01*('11'!B$17-'935'!W480)*'Results'!D491</f>
        <v>0</v>
      </c>
      <c r="N538" s="23">
        <f>0.01*'11'!B$17*'Calc1'!B8451*'Calc3'!B3644</f>
        <v>0</v>
      </c>
      <c r="O538" s="23">
        <f>0.01*('11'!B$17-'935'!W480)*'Calc4'!B20110</f>
        <v>0</v>
      </c>
      <c r="P538" s="23">
        <f>0.01*'Calc3'!B11604*'935'!T480</f>
        <v>0</v>
      </c>
      <c r="Q538" s="30">
        <f>K538+L538+M538</f>
        <v>0</v>
      </c>
      <c r="R538" s="25">
        <f>'935'!Y480</f>
        <v>0</v>
      </c>
      <c r="S538" s="31">
        <f>Q538-R538</f>
        <v>0</v>
      </c>
      <c r="T538" s="32">
        <f>IF(R538,Q538/R538-1,"")</f>
        <v>0</v>
      </c>
      <c r="U538" s="30">
        <f>N538+O538+P538</f>
        <v>0</v>
      </c>
      <c r="V538" s="25">
        <f>'935'!Z480</f>
        <v>0</v>
      </c>
      <c r="W538" s="31">
        <f>U538-V538</f>
        <v>0</v>
      </c>
      <c r="X538" s="32">
        <f>IF(V538,U538/V538-1,"")</f>
        <v>0</v>
      </c>
      <c r="Y538" s="30">
        <f>0.01*('11'!B$17-'935'!W480)*'Calc4'!B17063</f>
        <v>0</v>
      </c>
      <c r="Z538" s="23">
        <f>0.01*'11'!B$17*'Calc1'!B6006*'Calc4'!B1722</f>
        <v>0</v>
      </c>
      <c r="AA538" s="23">
        <f>'Calc1'!B6006*MAX('Calc4'!B13400,0-('Calc4'!B12790+IF('935'!P480=0,0,(1-'935'!X480/'11'!D$17)*'11'!B$17/('11'!B$17-'935'!W480)*IF('Calc1'!B6006=0,1,'Calc2'!B485/'Calc1'!B6006)*'Calc4'!B15229)))*'11'!B$17*0.01*'Calc4'!B$11/'Calc4'!B$3109</f>
        <v>0</v>
      </c>
      <c r="AB538" s="23">
        <f>'Calc1'!B6006*'Calc4'!B$11695*'Calc4'!B11559</f>
        <v>0</v>
      </c>
      <c r="AC538" s="23">
        <f>'Calc1'!B6006*MAX('Calc4'!B13400,0-('Calc4'!B12790+IF('935'!P480=0,0,(1-'935'!X480/'11'!D$17)*'11'!B$17/('11'!B$17-'935'!W480)*IF('Calc1'!B6006=0,1,'Calc2'!B485/'Calc1'!B6006)*'Calc4'!B15229)))*'11'!B$17*0.01*'Calc4'!B$3092/'Calc4'!B$3109</f>
        <v>0</v>
      </c>
      <c r="AD538" s="23">
        <f>0.01*('Calc2'!B485*'11'!B$17*'Calc4'!B2330+'Calc1'!B6006*'Calc2'!B19371*'935'!P480*('11'!D$17-'935'!X480)*('11'!B$17/('11'!B$17-'935'!W480)))</f>
        <v>0</v>
      </c>
      <c r="AE538" s="23">
        <f>'Calc1'!B6006*'Calc4'!B$11076*('Calc4'!B$10457+'Calc1'!B10898)</f>
        <v>0</v>
      </c>
      <c r="AF538" s="23">
        <f>'Calc1'!B6006*MAX('Calc4'!B13400,0-('Calc4'!B12790+IF('935'!P480=0,0,(1-'935'!X480/'11'!D$17)*'11'!B$17/('11'!B$17-'935'!W480)*IF('Calc1'!B6006=0,1,'Calc2'!B485/'Calc1'!B6006)*'Calc4'!B15229)))*'11'!B$17*0.01*(1-('Calc4'!B$3092+'Calc4'!B$11)/'Calc4'!B$3109)</f>
        <v>0</v>
      </c>
      <c r="AG538" s="23">
        <f>Q538-Y538-Z538-AA538-AB538-AC538-AD538-AE538-AF538</f>
        <v>0</v>
      </c>
      <c r="AH538" s="10"/>
    </row>
    <row r="539" spans="1:34">
      <c r="A539" s="21">
        <v>475</v>
      </c>
      <c r="B539" s="28">
        <f>'Results'!B492</f>
        <v>0</v>
      </c>
      <c r="C539" s="7">
        <f>'Results'!C492</f>
        <v>0</v>
      </c>
      <c r="D539" s="29">
        <f>'Results'!D492</f>
        <v>0</v>
      </c>
      <c r="E539" s="29">
        <f>'Results'!E492</f>
        <v>0</v>
      </c>
      <c r="F539" s="29">
        <f>'Results'!F492</f>
        <v>0</v>
      </c>
      <c r="G539" s="7">
        <f>'Results'!G492</f>
        <v>0</v>
      </c>
      <c r="H539" s="29">
        <f>'Results'!H492</f>
        <v>0</v>
      </c>
      <c r="I539" s="29">
        <f>'Results'!I492</f>
        <v>0</v>
      </c>
      <c r="J539" s="29">
        <f>'Results'!J492</f>
        <v>0</v>
      </c>
      <c r="K539" s="30">
        <f>0.01*'11'!B$17*'Calc1'!B6007*'Results'!E492</f>
        <v>0</v>
      </c>
      <c r="L539" s="23">
        <f>0.01*('11'!D$17-'935'!X481)*'Results'!C492*'Calc1'!B6007*('11'!B$17/('11'!B$17-'935'!W481))*'935'!P481</f>
        <v>0</v>
      </c>
      <c r="M539" s="23">
        <f>0.01*('11'!B$17-'935'!W481)*'Results'!D492</f>
        <v>0</v>
      </c>
      <c r="N539" s="23">
        <f>0.01*'11'!B$17*'Calc1'!B8452*'Calc3'!B3645</f>
        <v>0</v>
      </c>
      <c r="O539" s="23">
        <f>0.01*('11'!B$17-'935'!W481)*'Calc4'!B20111</f>
        <v>0</v>
      </c>
      <c r="P539" s="23">
        <f>0.01*'Calc3'!B11605*'935'!T481</f>
        <v>0</v>
      </c>
      <c r="Q539" s="30">
        <f>K539+L539+M539</f>
        <v>0</v>
      </c>
      <c r="R539" s="25">
        <f>'935'!Y481</f>
        <v>0</v>
      </c>
      <c r="S539" s="31">
        <f>Q539-R539</f>
        <v>0</v>
      </c>
      <c r="T539" s="32">
        <f>IF(R539,Q539/R539-1,"")</f>
        <v>0</v>
      </c>
      <c r="U539" s="30">
        <f>N539+O539+P539</f>
        <v>0</v>
      </c>
      <c r="V539" s="25">
        <f>'935'!Z481</f>
        <v>0</v>
      </c>
      <c r="W539" s="31">
        <f>U539-V539</f>
        <v>0</v>
      </c>
      <c r="X539" s="32">
        <f>IF(V539,U539/V539-1,"")</f>
        <v>0</v>
      </c>
      <c r="Y539" s="30">
        <f>0.01*('11'!B$17-'935'!W481)*'Calc4'!B17064</f>
        <v>0</v>
      </c>
      <c r="Z539" s="23">
        <f>0.01*'11'!B$17*'Calc1'!B6007*'Calc4'!B1723</f>
        <v>0</v>
      </c>
      <c r="AA539" s="23">
        <f>'Calc1'!B6007*MAX('Calc4'!B13401,0-('Calc4'!B12791+IF('935'!P481=0,0,(1-'935'!X481/'11'!D$17)*'11'!B$17/('11'!B$17-'935'!W481)*IF('Calc1'!B6007=0,1,'Calc2'!B486/'Calc1'!B6007)*'Calc4'!B15230)))*'11'!B$17*0.01*'Calc4'!B$11/'Calc4'!B$3109</f>
        <v>0</v>
      </c>
      <c r="AB539" s="23">
        <f>'Calc1'!B6007*'Calc4'!B$11695*'Calc4'!B11560</f>
        <v>0</v>
      </c>
      <c r="AC539" s="23">
        <f>'Calc1'!B6007*MAX('Calc4'!B13401,0-('Calc4'!B12791+IF('935'!P481=0,0,(1-'935'!X481/'11'!D$17)*'11'!B$17/('11'!B$17-'935'!W481)*IF('Calc1'!B6007=0,1,'Calc2'!B486/'Calc1'!B6007)*'Calc4'!B15230)))*'11'!B$17*0.01*'Calc4'!B$3092/'Calc4'!B$3109</f>
        <v>0</v>
      </c>
      <c r="AD539" s="23">
        <f>0.01*('Calc2'!B486*'11'!B$17*'Calc4'!B2331+'Calc1'!B6007*'Calc2'!B19372*'935'!P481*('11'!D$17-'935'!X481)*('11'!B$17/('11'!B$17-'935'!W481)))</f>
        <v>0</v>
      </c>
      <c r="AE539" s="23">
        <f>'Calc1'!B6007*'Calc4'!B$11076*('Calc4'!B$10457+'Calc1'!B10899)</f>
        <v>0</v>
      </c>
      <c r="AF539" s="23">
        <f>'Calc1'!B6007*MAX('Calc4'!B13401,0-('Calc4'!B12791+IF('935'!P481=0,0,(1-'935'!X481/'11'!D$17)*'11'!B$17/('11'!B$17-'935'!W481)*IF('Calc1'!B6007=0,1,'Calc2'!B486/'Calc1'!B6007)*'Calc4'!B15230)))*'11'!B$17*0.01*(1-('Calc4'!B$3092+'Calc4'!B$11)/'Calc4'!B$3109)</f>
        <v>0</v>
      </c>
      <c r="AG539" s="23">
        <f>Q539-Y539-Z539-AA539-AB539-AC539-AD539-AE539-AF539</f>
        <v>0</v>
      </c>
      <c r="AH539" s="10"/>
    </row>
    <row r="540" spans="1:34">
      <c r="A540" s="21">
        <v>476</v>
      </c>
      <c r="B540" s="28">
        <f>'Results'!B493</f>
        <v>0</v>
      </c>
      <c r="C540" s="7">
        <f>'Results'!C493</f>
        <v>0</v>
      </c>
      <c r="D540" s="29">
        <f>'Results'!D493</f>
        <v>0</v>
      </c>
      <c r="E540" s="29">
        <f>'Results'!E493</f>
        <v>0</v>
      </c>
      <c r="F540" s="29">
        <f>'Results'!F493</f>
        <v>0</v>
      </c>
      <c r="G540" s="7">
        <f>'Results'!G493</f>
        <v>0</v>
      </c>
      <c r="H540" s="29">
        <f>'Results'!H493</f>
        <v>0</v>
      </c>
      <c r="I540" s="29">
        <f>'Results'!I493</f>
        <v>0</v>
      </c>
      <c r="J540" s="29">
        <f>'Results'!J493</f>
        <v>0</v>
      </c>
      <c r="K540" s="30">
        <f>0.01*'11'!B$17*'Calc1'!B6008*'Results'!E493</f>
        <v>0</v>
      </c>
      <c r="L540" s="23">
        <f>0.01*('11'!D$17-'935'!X482)*'Results'!C493*'Calc1'!B6008*('11'!B$17/('11'!B$17-'935'!W482))*'935'!P482</f>
        <v>0</v>
      </c>
      <c r="M540" s="23">
        <f>0.01*('11'!B$17-'935'!W482)*'Results'!D493</f>
        <v>0</v>
      </c>
      <c r="N540" s="23">
        <f>0.01*'11'!B$17*'Calc1'!B8453*'Calc3'!B3646</f>
        <v>0</v>
      </c>
      <c r="O540" s="23">
        <f>0.01*('11'!B$17-'935'!W482)*'Calc4'!B20112</f>
        <v>0</v>
      </c>
      <c r="P540" s="23">
        <f>0.01*'Calc3'!B11606*'935'!T482</f>
        <v>0</v>
      </c>
      <c r="Q540" s="30">
        <f>K540+L540+M540</f>
        <v>0</v>
      </c>
      <c r="R540" s="25">
        <f>'935'!Y482</f>
        <v>0</v>
      </c>
      <c r="S540" s="31">
        <f>Q540-R540</f>
        <v>0</v>
      </c>
      <c r="T540" s="32">
        <f>IF(R540,Q540/R540-1,"")</f>
        <v>0</v>
      </c>
      <c r="U540" s="30">
        <f>N540+O540+P540</f>
        <v>0</v>
      </c>
      <c r="V540" s="25">
        <f>'935'!Z482</f>
        <v>0</v>
      </c>
      <c r="W540" s="31">
        <f>U540-V540</f>
        <v>0</v>
      </c>
      <c r="X540" s="32">
        <f>IF(V540,U540/V540-1,"")</f>
        <v>0</v>
      </c>
      <c r="Y540" s="30">
        <f>0.01*('11'!B$17-'935'!W482)*'Calc4'!B17065</f>
        <v>0</v>
      </c>
      <c r="Z540" s="23">
        <f>0.01*'11'!B$17*'Calc1'!B6008*'Calc4'!B1724</f>
        <v>0</v>
      </c>
      <c r="AA540" s="23">
        <f>'Calc1'!B6008*MAX('Calc4'!B13402,0-('Calc4'!B12792+IF('935'!P482=0,0,(1-'935'!X482/'11'!D$17)*'11'!B$17/('11'!B$17-'935'!W482)*IF('Calc1'!B6008=0,1,'Calc2'!B487/'Calc1'!B6008)*'Calc4'!B15231)))*'11'!B$17*0.01*'Calc4'!B$11/'Calc4'!B$3109</f>
        <v>0</v>
      </c>
      <c r="AB540" s="23">
        <f>'Calc1'!B6008*'Calc4'!B$11695*'Calc4'!B11561</f>
        <v>0</v>
      </c>
      <c r="AC540" s="23">
        <f>'Calc1'!B6008*MAX('Calc4'!B13402,0-('Calc4'!B12792+IF('935'!P482=0,0,(1-'935'!X482/'11'!D$17)*'11'!B$17/('11'!B$17-'935'!W482)*IF('Calc1'!B6008=0,1,'Calc2'!B487/'Calc1'!B6008)*'Calc4'!B15231)))*'11'!B$17*0.01*'Calc4'!B$3092/'Calc4'!B$3109</f>
        <v>0</v>
      </c>
      <c r="AD540" s="23">
        <f>0.01*('Calc2'!B487*'11'!B$17*'Calc4'!B2332+'Calc1'!B6008*'Calc2'!B19373*'935'!P482*('11'!D$17-'935'!X482)*('11'!B$17/('11'!B$17-'935'!W482)))</f>
        <v>0</v>
      </c>
      <c r="AE540" s="23">
        <f>'Calc1'!B6008*'Calc4'!B$11076*('Calc4'!B$10457+'Calc1'!B10900)</f>
        <v>0</v>
      </c>
      <c r="AF540" s="23">
        <f>'Calc1'!B6008*MAX('Calc4'!B13402,0-('Calc4'!B12792+IF('935'!P482=0,0,(1-'935'!X482/'11'!D$17)*'11'!B$17/('11'!B$17-'935'!W482)*IF('Calc1'!B6008=0,1,'Calc2'!B487/'Calc1'!B6008)*'Calc4'!B15231)))*'11'!B$17*0.01*(1-('Calc4'!B$3092+'Calc4'!B$11)/'Calc4'!B$3109)</f>
        <v>0</v>
      </c>
      <c r="AG540" s="23">
        <f>Q540-Y540-Z540-AA540-AB540-AC540-AD540-AE540-AF540</f>
        <v>0</v>
      </c>
      <c r="AH540" s="10"/>
    </row>
    <row r="541" spans="1:34">
      <c r="A541" s="21">
        <v>477</v>
      </c>
      <c r="B541" s="28">
        <f>'Results'!B494</f>
        <v>0</v>
      </c>
      <c r="C541" s="7">
        <f>'Results'!C494</f>
        <v>0</v>
      </c>
      <c r="D541" s="29">
        <f>'Results'!D494</f>
        <v>0</v>
      </c>
      <c r="E541" s="29">
        <f>'Results'!E494</f>
        <v>0</v>
      </c>
      <c r="F541" s="29">
        <f>'Results'!F494</f>
        <v>0</v>
      </c>
      <c r="G541" s="7">
        <f>'Results'!G494</f>
        <v>0</v>
      </c>
      <c r="H541" s="29">
        <f>'Results'!H494</f>
        <v>0</v>
      </c>
      <c r="I541" s="29">
        <f>'Results'!I494</f>
        <v>0</v>
      </c>
      <c r="J541" s="29">
        <f>'Results'!J494</f>
        <v>0</v>
      </c>
      <c r="K541" s="30">
        <f>0.01*'11'!B$17*'Calc1'!B6009*'Results'!E494</f>
        <v>0</v>
      </c>
      <c r="L541" s="23">
        <f>0.01*('11'!D$17-'935'!X483)*'Results'!C494*'Calc1'!B6009*('11'!B$17/('11'!B$17-'935'!W483))*'935'!P483</f>
        <v>0</v>
      </c>
      <c r="M541" s="23">
        <f>0.01*('11'!B$17-'935'!W483)*'Results'!D494</f>
        <v>0</v>
      </c>
      <c r="N541" s="23">
        <f>0.01*'11'!B$17*'Calc1'!B8454*'Calc3'!B3647</f>
        <v>0</v>
      </c>
      <c r="O541" s="23">
        <f>0.01*('11'!B$17-'935'!W483)*'Calc4'!B20113</f>
        <v>0</v>
      </c>
      <c r="P541" s="23">
        <f>0.01*'Calc3'!B11607*'935'!T483</f>
        <v>0</v>
      </c>
      <c r="Q541" s="30">
        <f>K541+L541+M541</f>
        <v>0</v>
      </c>
      <c r="R541" s="25">
        <f>'935'!Y483</f>
        <v>0</v>
      </c>
      <c r="S541" s="31">
        <f>Q541-R541</f>
        <v>0</v>
      </c>
      <c r="T541" s="32">
        <f>IF(R541,Q541/R541-1,"")</f>
        <v>0</v>
      </c>
      <c r="U541" s="30">
        <f>N541+O541+P541</f>
        <v>0</v>
      </c>
      <c r="V541" s="25">
        <f>'935'!Z483</f>
        <v>0</v>
      </c>
      <c r="W541" s="31">
        <f>U541-V541</f>
        <v>0</v>
      </c>
      <c r="X541" s="32">
        <f>IF(V541,U541/V541-1,"")</f>
        <v>0</v>
      </c>
      <c r="Y541" s="30">
        <f>0.01*('11'!B$17-'935'!W483)*'Calc4'!B17066</f>
        <v>0</v>
      </c>
      <c r="Z541" s="23">
        <f>0.01*'11'!B$17*'Calc1'!B6009*'Calc4'!B1725</f>
        <v>0</v>
      </c>
      <c r="AA541" s="23">
        <f>'Calc1'!B6009*MAX('Calc4'!B13403,0-('Calc4'!B12793+IF('935'!P483=0,0,(1-'935'!X483/'11'!D$17)*'11'!B$17/('11'!B$17-'935'!W483)*IF('Calc1'!B6009=0,1,'Calc2'!B488/'Calc1'!B6009)*'Calc4'!B15232)))*'11'!B$17*0.01*'Calc4'!B$11/'Calc4'!B$3109</f>
        <v>0</v>
      </c>
      <c r="AB541" s="23">
        <f>'Calc1'!B6009*'Calc4'!B$11695*'Calc4'!B11562</f>
        <v>0</v>
      </c>
      <c r="AC541" s="23">
        <f>'Calc1'!B6009*MAX('Calc4'!B13403,0-('Calc4'!B12793+IF('935'!P483=0,0,(1-'935'!X483/'11'!D$17)*'11'!B$17/('11'!B$17-'935'!W483)*IF('Calc1'!B6009=0,1,'Calc2'!B488/'Calc1'!B6009)*'Calc4'!B15232)))*'11'!B$17*0.01*'Calc4'!B$3092/'Calc4'!B$3109</f>
        <v>0</v>
      </c>
      <c r="AD541" s="23">
        <f>0.01*('Calc2'!B488*'11'!B$17*'Calc4'!B2333+'Calc1'!B6009*'Calc2'!B19374*'935'!P483*('11'!D$17-'935'!X483)*('11'!B$17/('11'!B$17-'935'!W483)))</f>
        <v>0</v>
      </c>
      <c r="AE541" s="23">
        <f>'Calc1'!B6009*'Calc4'!B$11076*('Calc4'!B$10457+'Calc1'!B10901)</f>
        <v>0</v>
      </c>
      <c r="AF541" s="23">
        <f>'Calc1'!B6009*MAX('Calc4'!B13403,0-('Calc4'!B12793+IF('935'!P483=0,0,(1-'935'!X483/'11'!D$17)*'11'!B$17/('11'!B$17-'935'!W483)*IF('Calc1'!B6009=0,1,'Calc2'!B488/'Calc1'!B6009)*'Calc4'!B15232)))*'11'!B$17*0.01*(1-('Calc4'!B$3092+'Calc4'!B$11)/'Calc4'!B$3109)</f>
        <v>0</v>
      </c>
      <c r="AG541" s="23">
        <f>Q541-Y541-Z541-AA541-AB541-AC541-AD541-AE541-AF541</f>
        <v>0</v>
      </c>
      <c r="AH541" s="10"/>
    </row>
    <row r="542" spans="1:34">
      <c r="A542" s="21">
        <v>478</v>
      </c>
      <c r="B542" s="28">
        <f>'Results'!B495</f>
        <v>0</v>
      </c>
      <c r="C542" s="7">
        <f>'Results'!C495</f>
        <v>0</v>
      </c>
      <c r="D542" s="29">
        <f>'Results'!D495</f>
        <v>0</v>
      </c>
      <c r="E542" s="29">
        <f>'Results'!E495</f>
        <v>0</v>
      </c>
      <c r="F542" s="29">
        <f>'Results'!F495</f>
        <v>0</v>
      </c>
      <c r="G542" s="7">
        <f>'Results'!G495</f>
        <v>0</v>
      </c>
      <c r="H542" s="29">
        <f>'Results'!H495</f>
        <v>0</v>
      </c>
      <c r="I542" s="29">
        <f>'Results'!I495</f>
        <v>0</v>
      </c>
      <c r="J542" s="29">
        <f>'Results'!J495</f>
        <v>0</v>
      </c>
      <c r="K542" s="30">
        <f>0.01*'11'!B$17*'Calc1'!B6010*'Results'!E495</f>
        <v>0</v>
      </c>
      <c r="L542" s="23">
        <f>0.01*('11'!D$17-'935'!X484)*'Results'!C495*'Calc1'!B6010*('11'!B$17/('11'!B$17-'935'!W484))*'935'!P484</f>
        <v>0</v>
      </c>
      <c r="M542" s="23">
        <f>0.01*('11'!B$17-'935'!W484)*'Results'!D495</f>
        <v>0</v>
      </c>
      <c r="N542" s="23">
        <f>0.01*'11'!B$17*'Calc1'!B8455*'Calc3'!B3648</f>
        <v>0</v>
      </c>
      <c r="O542" s="23">
        <f>0.01*('11'!B$17-'935'!W484)*'Calc4'!B20114</f>
        <v>0</v>
      </c>
      <c r="P542" s="23">
        <f>0.01*'Calc3'!B11608*'935'!T484</f>
        <v>0</v>
      </c>
      <c r="Q542" s="30">
        <f>K542+L542+M542</f>
        <v>0</v>
      </c>
      <c r="R542" s="25">
        <f>'935'!Y484</f>
        <v>0</v>
      </c>
      <c r="S542" s="31">
        <f>Q542-R542</f>
        <v>0</v>
      </c>
      <c r="T542" s="32">
        <f>IF(R542,Q542/R542-1,"")</f>
        <v>0</v>
      </c>
      <c r="U542" s="30">
        <f>N542+O542+P542</f>
        <v>0</v>
      </c>
      <c r="V542" s="25">
        <f>'935'!Z484</f>
        <v>0</v>
      </c>
      <c r="W542" s="31">
        <f>U542-V542</f>
        <v>0</v>
      </c>
      <c r="X542" s="32">
        <f>IF(V542,U542/V542-1,"")</f>
        <v>0</v>
      </c>
      <c r="Y542" s="30">
        <f>0.01*('11'!B$17-'935'!W484)*'Calc4'!B17067</f>
        <v>0</v>
      </c>
      <c r="Z542" s="23">
        <f>0.01*'11'!B$17*'Calc1'!B6010*'Calc4'!B1726</f>
        <v>0</v>
      </c>
      <c r="AA542" s="23">
        <f>'Calc1'!B6010*MAX('Calc4'!B13404,0-('Calc4'!B12794+IF('935'!P484=0,0,(1-'935'!X484/'11'!D$17)*'11'!B$17/('11'!B$17-'935'!W484)*IF('Calc1'!B6010=0,1,'Calc2'!B489/'Calc1'!B6010)*'Calc4'!B15233)))*'11'!B$17*0.01*'Calc4'!B$11/'Calc4'!B$3109</f>
        <v>0</v>
      </c>
      <c r="AB542" s="23">
        <f>'Calc1'!B6010*'Calc4'!B$11695*'Calc4'!B11563</f>
        <v>0</v>
      </c>
      <c r="AC542" s="23">
        <f>'Calc1'!B6010*MAX('Calc4'!B13404,0-('Calc4'!B12794+IF('935'!P484=0,0,(1-'935'!X484/'11'!D$17)*'11'!B$17/('11'!B$17-'935'!W484)*IF('Calc1'!B6010=0,1,'Calc2'!B489/'Calc1'!B6010)*'Calc4'!B15233)))*'11'!B$17*0.01*'Calc4'!B$3092/'Calc4'!B$3109</f>
        <v>0</v>
      </c>
      <c r="AD542" s="23">
        <f>0.01*('Calc2'!B489*'11'!B$17*'Calc4'!B2334+'Calc1'!B6010*'Calc2'!B19375*'935'!P484*('11'!D$17-'935'!X484)*('11'!B$17/('11'!B$17-'935'!W484)))</f>
        <v>0</v>
      </c>
      <c r="AE542" s="23">
        <f>'Calc1'!B6010*'Calc4'!B$11076*('Calc4'!B$10457+'Calc1'!B10902)</f>
        <v>0</v>
      </c>
      <c r="AF542" s="23">
        <f>'Calc1'!B6010*MAX('Calc4'!B13404,0-('Calc4'!B12794+IF('935'!P484=0,0,(1-'935'!X484/'11'!D$17)*'11'!B$17/('11'!B$17-'935'!W484)*IF('Calc1'!B6010=0,1,'Calc2'!B489/'Calc1'!B6010)*'Calc4'!B15233)))*'11'!B$17*0.01*(1-('Calc4'!B$3092+'Calc4'!B$11)/'Calc4'!B$3109)</f>
        <v>0</v>
      </c>
      <c r="AG542" s="23">
        <f>Q542-Y542-Z542-AA542-AB542-AC542-AD542-AE542-AF542</f>
        <v>0</v>
      </c>
      <c r="AH542" s="10"/>
    </row>
    <row r="543" spans="1:34">
      <c r="A543" s="21">
        <v>479</v>
      </c>
      <c r="B543" s="28">
        <f>'Results'!B496</f>
        <v>0</v>
      </c>
      <c r="C543" s="7">
        <f>'Results'!C496</f>
        <v>0</v>
      </c>
      <c r="D543" s="29">
        <f>'Results'!D496</f>
        <v>0</v>
      </c>
      <c r="E543" s="29">
        <f>'Results'!E496</f>
        <v>0</v>
      </c>
      <c r="F543" s="29">
        <f>'Results'!F496</f>
        <v>0</v>
      </c>
      <c r="G543" s="7">
        <f>'Results'!G496</f>
        <v>0</v>
      </c>
      <c r="H543" s="29">
        <f>'Results'!H496</f>
        <v>0</v>
      </c>
      <c r="I543" s="29">
        <f>'Results'!I496</f>
        <v>0</v>
      </c>
      <c r="J543" s="29">
        <f>'Results'!J496</f>
        <v>0</v>
      </c>
      <c r="K543" s="30">
        <f>0.01*'11'!B$17*'Calc1'!B6011*'Results'!E496</f>
        <v>0</v>
      </c>
      <c r="L543" s="23">
        <f>0.01*('11'!D$17-'935'!X485)*'Results'!C496*'Calc1'!B6011*('11'!B$17/('11'!B$17-'935'!W485))*'935'!P485</f>
        <v>0</v>
      </c>
      <c r="M543" s="23">
        <f>0.01*('11'!B$17-'935'!W485)*'Results'!D496</f>
        <v>0</v>
      </c>
      <c r="N543" s="23">
        <f>0.01*'11'!B$17*'Calc1'!B8456*'Calc3'!B3649</f>
        <v>0</v>
      </c>
      <c r="O543" s="23">
        <f>0.01*('11'!B$17-'935'!W485)*'Calc4'!B20115</f>
        <v>0</v>
      </c>
      <c r="P543" s="23">
        <f>0.01*'Calc3'!B11609*'935'!T485</f>
        <v>0</v>
      </c>
      <c r="Q543" s="30">
        <f>K543+L543+M543</f>
        <v>0</v>
      </c>
      <c r="R543" s="25">
        <f>'935'!Y485</f>
        <v>0</v>
      </c>
      <c r="S543" s="31">
        <f>Q543-R543</f>
        <v>0</v>
      </c>
      <c r="T543" s="32">
        <f>IF(R543,Q543/R543-1,"")</f>
        <v>0</v>
      </c>
      <c r="U543" s="30">
        <f>N543+O543+P543</f>
        <v>0</v>
      </c>
      <c r="V543" s="25">
        <f>'935'!Z485</f>
        <v>0</v>
      </c>
      <c r="W543" s="31">
        <f>U543-V543</f>
        <v>0</v>
      </c>
      <c r="X543" s="32">
        <f>IF(V543,U543/V543-1,"")</f>
        <v>0</v>
      </c>
      <c r="Y543" s="30">
        <f>0.01*('11'!B$17-'935'!W485)*'Calc4'!B17068</f>
        <v>0</v>
      </c>
      <c r="Z543" s="23">
        <f>0.01*'11'!B$17*'Calc1'!B6011*'Calc4'!B1727</f>
        <v>0</v>
      </c>
      <c r="AA543" s="23">
        <f>'Calc1'!B6011*MAX('Calc4'!B13405,0-('Calc4'!B12795+IF('935'!P485=0,0,(1-'935'!X485/'11'!D$17)*'11'!B$17/('11'!B$17-'935'!W485)*IF('Calc1'!B6011=0,1,'Calc2'!B490/'Calc1'!B6011)*'Calc4'!B15234)))*'11'!B$17*0.01*'Calc4'!B$11/'Calc4'!B$3109</f>
        <v>0</v>
      </c>
      <c r="AB543" s="23">
        <f>'Calc1'!B6011*'Calc4'!B$11695*'Calc4'!B11564</f>
        <v>0</v>
      </c>
      <c r="AC543" s="23">
        <f>'Calc1'!B6011*MAX('Calc4'!B13405,0-('Calc4'!B12795+IF('935'!P485=0,0,(1-'935'!X485/'11'!D$17)*'11'!B$17/('11'!B$17-'935'!W485)*IF('Calc1'!B6011=0,1,'Calc2'!B490/'Calc1'!B6011)*'Calc4'!B15234)))*'11'!B$17*0.01*'Calc4'!B$3092/'Calc4'!B$3109</f>
        <v>0</v>
      </c>
      <c r="AD543" s="23">
        <f>0.01*('Calc2'!B490*'11'!B$17*'Calc4'!B2335+'Calc1'!B6011*'Calc2'!B19376*'935'!P485*('11'!D$17-'935'!X485)*('11'!B$17/('11'!B$17-'935'!W485)))</f>
        <v>0</v>
      </c>
      <c r="AE543" s="23">
        <f>'Calc1'!B6011*'Calc4'!B$11076*('Calc4'!B$10457+'Calc1'!B10903)</f>
        <v>0</v>
      </c>
      <c r="AF543" s="23">
        <f>'Calc1'!B6011*MAX('Calc4'!B13405,0-('Calc4'!B12795+IF('935'!P485=0,0,(1-'935'!X485/'11'!D$17)*'11'!B$17/('11'!B$17-'935'!W485)*IF('Calc1'!B6011=0,1,'Calc2'!B490/'Calc1'!B6011)*'Calc4'!B15234)))*'11'!B$17*0.01*(1-('Calc4'!B$3092+'Calc4'!B$11)/'Calc4'!B$3109)</f>
        <v>0</v>
      </c>
      <c r="AG543" s="23">
        <f>Q543-Y543-Z543-AA543-AB543-AC543-AD543-AE543-AF543</f>
        <v>0</v>
      </c>
      <c r="AH543" s="10"/>
    </row>
    <row r="544" spans="1:34">
      <c r="A544" s="21">
        <v>480</v>
      </c>
      <c r="B544" s="28">
        <f>'Results'!B497</f>
        <v>0</v>
      </c>
      <c r="C544" s="7">
        <f>'Results'!C497</f>
        <v>0</v>
      </c>
      <c r="D544" s="29">
        <f>'Results'!D497</f>
        <v>0</v>
      </c>
      <c r="E544" s="29">
        <f>'Results'!E497</f>
        <v>0</v>
      </c>
      <c r="F544" s="29">
        <f>'Results'!F497</f>
        <v>0</v>
      </c>
      <c r="G544" s="7">
        <f>'Results'!G497</f>
        <v>0</v>
      </c>
      <c r="H544" s="29">
        <f>'Results'!H497</f>
        <v>0</v>
      </c>
      <c r="I544" s="29">
        <f>'Results'!I497</f>
        <v>0</v>
      </c>
      <c r="J544" s="29">
        <f>'Results'!J497</f>
        <v>0</v>
      </c>
      <c r="K544" s="30">
        <f>0.01*'11'!B$17*'Calc1'!B6012*'Results'!E497</f>
        <v>0</v>
      </c>
      <c r="L544" s="23">
        <f>0.01*('11'!D$17-'935'!X486)*'Results'!C497*'Calc1'!B6012*('11'!B$17/('11'!B$17-'935'!W486))*'935'!P486</f>
        <v>0</v>
      </c>
      <c r="M544" s="23">
        <f>0.01*('11'!B$17-'935'!W486)*'Results'!D497</f>
        <v>0</v>
      </c>
      <c r="N544" s="23">
        <f>0.01*'11'!B$17*'Calc1'!B8457*'Calc3'!B3650</f>
        <v>0</v>
      </c>
      <c r="O544" s="23">
        <f>0.01*('11'!B$17-'935'!W486)*'Calc4'!B20116</f>
        <v>0</v>
      </c>
      <c r="P544" s="23">
        <f>0.01*'Calc3'!B11610*'935'!T486</f>
        <v>0</v>
      </c>
      <c r="Q544" s="30">
        <f>K544+L544+M544</f>
        <v>0</v>
      </c>
      <c r="R544" s="25">
        <f>'935'!Y486</f>
        <v>0</v>
      </c>
      <c r="S544" s="31">
        <f>Q544-R544</f>
        <v>0</v>
      </c>
      <c r="T544" s="32">
        <f>IF(R544,Q544/R544-1,"")</f>
        <v>0</v>
      </c>
      <c r="U544" s="30">
        <f>N544+O544+P544</f>
        <v>0</v>
      </c>
      <c r="V544" s="25">
        <f>'935'!Z486</f>
        <v>0</v>
      </c>
      <c r="W544" s="31">
        <f>U544-V544</f>
        <v>0</v>
      </c>
      <c r="X544" s="32">
        <f>IF(V544,U544/V544-1,"")</f>
        <v>0</v>
      </c>
      <c r="Y544" s="30">
        <f>0.01*('11'!B$17-'935'!W486)*'Calc4'!B17069</f>
        <v>0</v>
      </c>
      <c r="Z544" s="23">
        <f>0.01*'11'!B$17*'Calc1'!B6012*'Calc4'!B1728</f>
        <v>0</v>
      </c>
      <c r="AA544" s="23">
        <f>'Calc1'!B6012*MAX('Calc4'!B13406,0-('Calc4'!B12796+IF('935'!P486=0,0,(1-'935'!X486/'11'!D$17)*'11'!B$17/('11'!B$17-'935'!W486)*IF('Calc1'!B6012=0,1,'Calc2'!B491/'Calc1'!B6012)*'Calc4'!B15235)))*'11'!B$17*0.01*'Calc4'!B$11/'Calc4'!B$3109</f>
        <v>0</v>
      </c>
      <c r="AB544" s="23">
        <f>'Calc1'!B6012*'Calc4'!B$11695*'Calc4'!B11565</f>
        <v>0</v>
      </c>
      <c r="AC544" s="23">
        <f>'Calc1'!B6012*MAX('Calc4'!B13406,0-('Calc4'!B12796+IF('935'!P486=0,0,(1-'935'!X486/'11'!D$17)*'11'!B$17/('11'!B$17-'935'!W486)*IF('Calc1'!B6012=0,1,'Calc2'!B491/'Calc1'!B6012)*'Calc4'!B15235)))*'11'!B$17*0.01*'Calc4'!B$3092/'Calc4'!B$3109</f>
        <v>0</v>
      </c>
      <c r="AD544" s="23">
        <f>0.01*('Calc2'!B491*'11'!B$17*'Calc4'!B2336+'Calc1'!B6012*'Calc2'!B19377*'935'!P486*('11'!D$17-'935'!X486)*('11'!B$17/('11'!B$17-'935'!W486)))</f>
        <v>0</v>
      </c>
      <c r="AE544" s="23">
        <f>'Calc1'!B6012*'Calc4'!B$11076*('Calc4'!B$10457+'Calc1'!B10904)</f>
        <v>0</v>
      </c>
      <c r="AF544" s="23">
        <f>'Calc1'!B6012*MAX('Calc4'!B13406,0-('Calc4'!B12796+IF('935'!P486=0,0,(1-'935'!X486/'11'!D$17)*'11'!B$17/('11'!B$17-'935'!W486)*IF('Calc1'!B6012=0,1,'Calc2'!B491/'Calc1'!B6012)*'Calc4'!B15235)))*'11'!B$17*0.01*(1-('Calc4'!B$3092+'Calc4'!B$11)/'Calc4'!B$3109)</f>
        <v>0</v>
      </c>
      <c r="AG544" s="23">
        <f>Q544-Y544-Z544-AA544-AB544-AC544-AD544-AE544-AF544</f>
        <v>0</v>
      </c>
      <c r="AH544" s="10"/>
    </row>
    <row r="545" spans="1:34">
      <c r="A545" s="21">
        <v>481</v>
      </c>
      <c r="B545" s="28">
        <f>'Results'!B498</f>
        <v>0</v>
      </c>
      <c r="C545" s="7">
        <f>'Results'!C498</f>
        <v>0</v>
      </c>
      <c r="D545" s="29">
        <f>'Results'!D498</f>
        <v>0</v>
      </c>
      <c r="E545" s="29">
        <f>'Results'!E498</f>
        <v>0</v>
      </c>
      <c r="F545" s="29">
        <f>'Results'!F498</f>
        <v>0</v>
      </c>
      <c r="G545" s="7">
        <f>'Results'!G498</f>
        <v>0</v>
      </c>
      <c r="H545" s="29">
        <f>'Results'!H498</f>
        <v>0</v>
      </c>
      <c r="I545" s="29">
        <f>'Results'!I498</f>
        <v>0</v>
      </c>
      <c r="J545" s="29">
        <f>'Results'!J498</f>
        <v>0</v>
      </c>
      <c r="K545" s="30">
        <f>0.01*'11'!B$17*'Calc1'!B6013*'Results'!E498</f>
        <v>0</v>
      </c>
      <c r="L545" s="23">
        <f>0.01*('11'!D$17-'935'!X487)*'Results'!C498*'Calc1'!B6013*('11'!B$17/('11'!B$17-'935'!W487))*'935'!P487</f>
        <v>0</v>
      </c>
      <c r="M545" s="23">
        <f>0.01*('11'!B$17-'935'!W487)*'Results'!D498</f>
        <v>0</v>
      </c>
      <c r="N545" s="23">
        <f>0.01*'11'!B$17*'Calc1'!B8458*'Calc3'!B3651</f>
        <v>0</v>
      </c>
      <c r="O545" s="23">
        <f>0.01*('11'!B$17-'935'!W487)*'Calc4'!B20117</f>
        <v>0</v>
      </c>
      <c r="P545" s="23">
        <f>0.01*'Calc3'!B11611*'935'!T487</f>
        <v>0</v>
      </c>
      <c r="Q545" s="30">
        <f>K545+L545+M545</f>
        <v>0</v>
      </c>
      <c r="R545" s="25">
        <f>'935'!Y487</f>
        <v>0</v>
      </c>
      <c r="S545" s="31">
        <f>Q545-R545</f>
        <v>0</v>
      </c>
      <c r="T545" s="32">
        <f>IF(R545,Q545/R545-1,"")</f>
        <v>0</v>
      </c>
      <c r="U545" s="30">
        <f>N545+O545+P545</f>
        <v>0</v>
      </c>
      <c r="V545" s="25">
        <f>'935'!Z487</f>
        <v>0</v>
      </c>
      <c r="W545" s="31">
        <f>U545-V545</f>
        <v>0</v>
      </c>
      <c r="X545" s="32">
        <f>IF(V545,U545/V545-1,"")</f>
        <v>0</v>
      </c>
      <c r="Y545" s="30">
        <f>0.01*('11'!B$17-'935'!W487)*'Calc4'!B17070</f>
        <v>0</v>
      </c>
      <c r="Z545" s="23">
        <f>0.01*'11'!B$17*'Calc1'!B6013*'Calc4'!B1729</f>
        <v>0</v>
      </c>
      <c r="AA545" s="23">
        <f>'Calc1'!B6013*MAX('Calc4'!B13407,0-('Calc4'!B12797+IF('935'!P487=0,0,(1-'935'!X487/'11'!D$17)*'11'!B$17/('11'!B$17-'935'!W487)*IF('Calc1'!B6013=0,1,'Calc2'!B492/'Calc1'!B6013)*'Calc4'!B15236)))*'11'!B$17*0.01*'Calc4'!B$11/'Calc4'!B$3109</f>
        <v>0</v>
      </c>
      <c r="AB545" s="23">
        <f>'Calc1'!B6013*'Calc4'!B$11695*'Calc4'!B11566</f>
        <v>0</v>
      </c>
      <c r="AC545" s="23">
        <f>'Calc1'!B6013*MAX('Calc4'!B13407,0-('Calc4'!B12797+IF('935'!P487=0,0,(1-'935'!X487/'11'!D$17)*'11'!B$17/('11'!B$17-'935'!W487)*IF('Calc1'!B6013=0,1,'Calc2'!B492/'Calc1'!B6013)*'Calc4'!B15236)))*'11'!B$17*0.01*'Calc4'!B$3092/'Calc4'!B$3109</f>
        <v>0</v>
      </c>
      <c r="AD545" s="23">
        <f>0.01*('Calc2'!B492*'11'!B$17*'Calc4'!B2337+'Calc1'!B6013*'Calc2'!B19378*'935'!P487*('11'!D$17-'935'!X487)*('11'!B$17/('11'!B$17-'935'!W487)))</f>
        <v>0</v>
      </c>
      <c r="AE545" s="23">
        <f>'Calc1'!B6013*'Calc4'!B$11076*('Calc4'!B$10457+'Calc1'!B10905)</f>
        <v>0</v>
      </c>
      <c r="AF545" s="23">
        <f>'Calc1'!B6013*MAX('Calc4'!B13407,0-('Calc4'!B12797+IF('935'!P487=0,0,(1-'935'!X487/'11'!D$17)*'11'!B$17/('11'!B$17-'935'!W487)*IF('Calc1'!B6013=0,1,'Calc2'!B492/'Calc1'!B6013)*'Calc4'!B15236)))*'11'!B$17*0.01*(1-('Calc4'!B$3092+'Calc4'!B$11)/'Calc4'!B$3109)</f>
        <v>0</v>
      </c>
      <c r="AG545" s="23">
        <f>Q545-Y545-Z545-AA545-AB545-AC545-AD545-AE545-AF545</f>
        <v>0</v>
      </c>
      <c r="AH545" s="10"/>
    </row>
    <row r="546" spans="1:34">
      <c r="A546" s="21">
        <v>482</v>
      </c>
      <c r="B546" s="28">
        <f>'Results'!B499</f>
        <v>0</v>
      </c>
      <c r="C546" s="7">
        <f>'Results'!C499</f>
        <v>0</v>
      </c>
      <c r="D546" s="29">
        <f>'Results'!D499</f>
        <v>0</v>
      </c>
      <c r="E546" s="29">
        <f>'Results'!E499</f>
        <v>0</v>
      </c>
      <c r="F546" s="29">
        <f>'Results'!F499</f>
        <v>0</v>
      </c>
      <c r="G546" s="7">
        <f>'Results'!G499</f>
        <v>0</v>
      </c>
      <c r="H546" s="29">
        <f>'Results'!H499</f>
        <v>0</v>
      </c>
      <c r="I546" s="29">
        <f>'Results'!I499</f>
        <v>0</v>
      </c>
      <c r="J546" s="29">
        <f>'Results'!J499</f>
        <v>0</v>
      </c>
      <c r="K546" s="30">
        <f>0.01*'11'!B$17*'Calc1'!B6014*'Results'!E499</f>
        <v>0</v>
      </c>
      <c r="L546" s="23">
        <f>0.01*('11'!D$17-'935'!X488)*'Results'!C499*'Calc1'!B6014*('11'!B$17/('11'!B$17-'935'!W488))*'935'!P488</f>
        <v>0</v>
      </c>
      <c r="M546" s="23">
        <f>0.01*('11'!B$17-'935'!W488)*'Results'!D499</f>
        <v>0</v>
      </c>
      <c r="N546" s="23">
        <f>0.01*'11'!B$17*'Calc1'!B8459*'Calc3'!B3652</f>
        <v>0</v>
      </c>
      <c r="O546" s="23">
        <f>0.01*('11'!B$17-'935'!W488)*'Calc4'!B20118</f>
        <v>0</v>
      </c>
      <c r="P546" s="23">
        <f>0.01*'Calc3'!B11612*'935'!T488</f>
        <v>0</v>
      </c>
      <c r="Q546" s="30">
        <f>K546+L546+M546</f>
        <v>0</v>
      </c>
      <c r="R546" s="25">
        <f>'935'!Y488</f>
        <v>0</v>
      </c>
      <c r="S546" s="31">
        <f>Q546-R546</f>
        <v>0</v>
      </c>
      <c r="T546" s="32">
        <f>IF(R546,Q546/R546-1,"")</f>
        <v>0</v>
      </c>
      <c r="U546" s="30">
        <f>N546+O546+P546</f>
        <v>0</v>
      </c>
      <c r="V546" s="25">
        <f>'935'!Z488</f>
        <v>0</v>
      </c>
      <c r="W546" s="31">
        <f>U546-V546</f>
        <v>0</v>
      </c>
      <c r="X546" s="32">
        <f>IF(V546,U546/V546-1,"")</f>
        <v>0</v>
      </c>
      <c r="Y546" s="30">
        <f>0.01*('11'!B$17-'935'!W488)*'Calc4'!B17071</f>
        <v>0</v>
      </c>
      <c r="Z546" s="23">
        <f>0.01*'11'!B$17*'Calc1'!B6014*'Calc4'!B1730</f>
        <v>0</v>
      </c>
      <c r="AA546" s="23">
        <f>'Calc1'!B6014*MAX('Calc4'!B13408,0-('Calc4'!B12798+IF('935'!P488=0,0,(1-'935'!X488/'11'!D$17)*'11'!B$17/('11'!B$17-'935'!W488)*IF('Calc1'!B6014=0,1,'Calc2'!B493/'Calc1'!B6014)*'Calc4'!B15237)))*'11'!B$17*0.01*'Calc4'!B$11/'Calc4'!B$3109</f>
        <v>0</v>
      </c>
      <c r="AB546" s="23">
        <f>'Calc1'!B6014*'Calc4'!B$11695*'Calc4'!B11567</f>
        <v>0</v>
      </c>
      <c r="AC546" s="23">
        <f>'Calc1'!B6014*MAX('Calc4'!B13408,0-('Calc4'!B12798+IF('935'!P488=0,0,(1-'935'!X488/'11'!D$17)*'11'!B$17/('11'!B$17-'935'!W488)*IF('Calc1'!B6014=0,1,'Calc2'!B493/'Calc1'!B6014)*'Calc4'!B15237)))*'11'!B$17*0.01*'Calc4'!B$3092/'Calc4'!B$3109</f>
        <v>0</v>
      </c>
      <c r="AD546" s="23">
        <f>0.01*('Calc2'!B493*'11'!B$17*'Calc4'!B2338+'Calc1'!B6014*'Calc2'!B19379*'935'!P488*('11'!D$17-'935'!X488)*('11'!B$17/('11'!B$17-'935'!W488)))</f>
        <v>0</v>
      </c>
      <c r="AE546" s="23">
        <f>'Calc1'!B6014*'Calc4'!B$11076*('Calc4'!B$10457+'Calc1'!B10906)</f>
        <v>0</v>
      </c>
      <c r="AF546" s="23">
        <f>'Calc1'!B6014*MAX('Calc4'!B13408,0-('Calc4'!B12798+IF('935'!P488=0,0,(1-'935'!X488/'11'!D$17)*'11'!B$17/('11'!B$17-'935'!W488)*IF('Calc1'!B6014=0,1,'Calc2'!B493/'Calc1'!B6014)*'Calc4'!B15237)))*'11'!B$17*0.01*(1-('Calc4'!B$3092+'Calc4'!B$11)/'Calc4'!B$3109)</f>
        <v>0</v>
      </c>
      <c r="AG546" s="23">
        <f>Q546-Y546-Z546-AA546-AB546-AC546-AD546-AE546-AF546</f>
        <v>0</v>
      </c>
      <c r="AH546" s="10"/>
    </row>
    <row r="547" spans="1:34">
      <c r="A547" s="21">
        <v>483</v>
      </c>
      <c r="B547" s="28">
        <f>'Results'!B500</f>
        <v>0</v>
      </c>
      <c r="C547" s="7">
        <f>'Results'!C500</f>
        <v>0</v>
      </c>
      <c r="D547" s="29">
        <f>'Results'!D500</f>
        <v>0</v>
      </c>
      <c r="E547" s="29">
        <f>'Results'!E500</f>
        <v>0</v>
      </c>
      <c r="F547" s="29">
        <f>'Results'!F500</f>
        <v>0</v>
      </c>
      <c r="G547" s="7">
        <f>'Results'!G500</f>
        <v>0</v>
      </c>
      <c r="H547" s="29">
        <f>'Results'!H500</f>
        <v>0</v>
      </c>
      <c r="I547" s="29">
        <f>'Results'!I500</f>
        <v>0</v>
      </c>
      <c r="J547" s="29">
        <f>'Results'!J500</f>
        <v>0</v>
      </c>
      <c r="K547" s="30">
        <f>0.01*'11'!B$17*'Calc1'!B6015*'Results'!E500</f>
        <v>0</v>
      </c>
      <c r="L547" s="23">
        <f>0.01*('11'!D$17-'935'!X489)*'Results'!C500*'Calc1'!B6015*('11'!B$17/('11'!B$17-'935'!W489))*'935'!P489</f>
        <v>0</v>
      </c>
      <c r="M547" s="23">
        <f>0.01*('11'!B$17-'935'!W489)*'Results'!D500</f>
        <v>0</v>
      </c>
      <c r="N547" s="23">
        <f>0.01*'11'!B$17*'Calc1'!B8460*'Calc3'!B3653</f>
        <v>0</v>
      </c>
      <c r="O547" s="23">
        <f>0.01*('11'!B$17-'935'!W489)*'Calc4'!B20119</f>
        <v>0</v>
      </c>
      <c r="P547" s="23">
        <f>0.01*'Calc3'!B11613*'935'!T489</f>
        <v>0</v>
      </c>
      <c r="Q547" s="30">
        <f>K547+L547+M547</f>
        <v>0</v>
      </c>
      <c r="R547" s="25">
        <f>'935'!Y489</f>
        <v>0</v>
      </c>
      <c r="S547" s="31">
        <f>Q547-R547</f>
        <v>0</v>
      </c>
      <c r="T547" s="32">
        <f>IF(R547,Q547/R547-1,"")</f>
        <v>0</v>
      </c>
      <c r="U547" s="30">
        <f>N547+O547+P547</f>
        <v>0</v>
      </c>
      <c r="V547" s="25">
        <f>'935'!Z489</f>
        <v>0</v>
      </c>
      <c r="W547" s="31">
        <f>U547-V547</f>
        <v>0</v>
      </c>
      <c r="X547" s="32">
        <f>IF(V547,U547/V547-1,"")</f>
        <v>0</v>
      </c>
      <c r="Y547" s="30">
        <f>0.01*('11'!B$17-'935'!W489)*'Calc4'!B17072</f>
        <v>0</v>
      </c>
      <c r="Z547" s="23">
        <f>0.01*'11'!B$17*'Calc1'!B6015*'Calc4'!B1731</f>
        <v>0</v>
      </c>
      <c r="AA547" s="23">
        <f>'Calc1'!B6015*MAX('Calc4'!B13409,0-('Calc4'!B12799+IF('935'!P489=0,0,(1-'935'!X489/'11'!D$17)*'11'!B$17/('11'!B$17-'935'!W489)*IF('Calc1'!B6015=0,1,'Calc2'!B494/'Calc1'!B6015)*'Calc4'!B15238)))*'11'!B$17*0.01*'Calc4'!B$11/'Calc4'!B$3109</f>
        <v>0</v>
      </c>
      <c r="AB547" s="23">
        <f>'Calc1'!B6015*'Calc4'!B$11695*'Calc4'!B11568</f>
        <v>0</v>
      </c>
      <c r="AC547" s="23">
        <f>'Calc1'!B6015*MAX('Calc4'!B13409,0-('Calc4'!B12799+IF('935'!P489=0,0,(1-'935'!X489/'11'!D$17)*'11'!B$17/('11'!B$17-'935'!W489)*IF('Calc1'!B6015=0,1,'Calc2'!B494/'Calc1'!B6015)*'Calc4'!B15238)))*'11'!B$17*0.01*'Calc4'!B$3092/'Calc4'!B$3109</f>
        <v>0</v>
      </c>
      <c r="AD547" s="23">
        <f>0.01*('Calc2'!B494*'11'!B$17*'Calc4'!B2339+'Calc1'!B6015*'Calc2'!B19380*'935'!P489*('11'!D$17-'935'!X489)*('11'!B$17/('11'!B$17-'935'!W489)))</f>
        <v>0</v>
      </c>
      <c r="AE547" s="23">
        <f>'Calc1'!B6015*'Calc4'!B$11076*('Calc4'!B$10457+'Calc1'!B10907)</f>
        <v>0</v>
      </c>
      <c r="AF547" s="23">
        <f>'Calc1'!B6015*MAX('Calc4'!B13409,0-('Calc4'!B12799+IF('935'!P489=0,0,(1-'935'!X489/'11'!D$17)*'11'!B$17/('11'!B$17-'935'!W489)*IF('Calc1'!B6015=0,1,'Calc2'!B494/'Calc1'!B6015)*'Calc4'!B15238)))*'11'!B$17*0.01*(1-('Calc4'!B$3092+'Calc4'!B$11)/'Calc4'!B$3109)</f>
        <v>0</v>
      </c>
      <c r="AG547" s="23">
        <f>Q547-Y547-Z547-AA547-AB547-AC547-AD547-AE547-AF547</f>
        <v>0</v>
      </c>
      <c r="AH547" s="10"/>
    </row>
    <row r="548" spans="1:34">
      <c r="A548" s="21">
        <v>484</v>
      </c>
      <c r="B548" s="28">
        <f>'Results'!B501</f>
        <v>0</v>
      </c>
      <c r="C548" s="7">
        <f>'Results'!C501</f>
        <v>0</v>
      </c>
      <c r="D548" s="29">
        <f>'Results'!D501</f>
        <v>0</v>
      </c>
      <c r="E548" s="29">
        <f>'Results'!E501</f>
        <v>0</v>
      </c>
      <c r="F548" s="29">
        <f>'Results'!F501</f>
        <v>0</v>
      </c>
      <c r="G548" s="7">
        <f>'Results'!G501</f>
        <v>0</v>
      </c>
      <c r="H548" s="29">
        <f>'Results'!H501</f>
        <v>0</v>
      </c>
      <c r="I548" s="29">
        <f>'Results'!I501</f>
        <v>0</v>
      </c>
      <c r="J548" s="29">
        <f>'Results'!J501</f>
        <v>0</v>
      </c>
      <c r="K548" s="30">
        <f>0.01*'11'!B$17*'Calc1'!B6016*'Results'!E501</f>
        <v>0</v>
      </c>
      <c r="L548" s="23">
        <f>0.01*('11'!D$17-'935'!X490)*'Results'!C501*'Calc1'!B6016*('11'!B$17/('11'!B$17-'935'!W490))*'935'!P490</f>
        <v>0</v>
      </c>
      <c r="M548" s="23">
        <f>0.01*('11'!B$17-'935'!W490)*'Results'!D501</f>
        <v>0</v>
      </c>
      <c r="N548" s="23">
        <f>0.01*'11'!B$17*'Calc1'!B8461*'Calc3'!B3654</f>
        <v>0</v>
      </c>
      <c r="O548" s="23">
        <f>0.01*('11'!B$17-'935'!W490)*'Calc4'!B20120</f>
        <v>0</v>
      </c>
      <c r="P548" s="23">
        <f>0.01*'Calc3'!B11614*'935'!T490</f>
        <v>0</v>
      </c>
      <c r="Q548" s="30">
        <f>K548+L548+M548</f>
        <v>0</v>
      </c>
      <c r="R548" s="25">
        <f>'935'!Y490</f>
        <v>0</v>
      </c>
      <c r="S548" s="31">
        <f>Q548-R548</f>
        <v>0</v>
      </c>
      <c r="T548" s="32">
        <f>IF(R548,Q548/R548-1,"")</f>
        <v>0</v>
      </c>
      <c r="U548" s="30">
        <f>N548+O548+P548</f>
        <v>0</v>
      </c>
      <c r="V548" s="25">
        <f>'935'!Z490</f>
        <v>0</v>
      </c>
      <c r="W548" s="31">
        <f>U548-V548</f>
        <v>0</v>
      </c>
      <c r="X548" s="32">
        <f>IF(V548,U548/V548-1,"")</f>
        <v>0</v>
      </c>
      <c r="Y548" s="30">
        <f>0.01*('11'!B$17-'935'!W490)*'Calc4'!B17073</f>
        <v>0</v>
      </c>
      <c r="Z548" s="23">
        <f>0.01*'11'!B$17*'Calc1'!B6016*'Calc4'!B1732</f>
        <v>0</v>
      </c>
      <c r="AA548" s="23">
        <f>'Calc1'!B6016*MAX('Calc4'!B13410,0-('Calc4'!B12800+IF('935'!P490=0,0,(1-'935'!X490/'11'!D$17)*'11'!B$17/('11'!B$17-'935'!W490)*IF('Calc1'!B6016=0,1,'Calc2'!B495/'Calc1'!B6016)*'Calc4'!B15239)))*'11'!B$17*0.01*'Calc4'!B$11/'Calc4'!B$3109</f>
        <v>0</v>
      </c>
      <c r="AB548" s="23">
        <f>'Calc1'!B6016*'Calc4'!B$11695*'Calc4'!B11569</f>
        <v>0</v>
      </c>
      <c r="AC548" s="23">
        <f>'Calc1'!B6016*MAX('Calc4'!B13410,0-('Calc4'!B12800+IF('935'!P490=0,0,(1-'935'!X490/'11'!D$17)*'11'!B$17/('11'!B$17-'935'!W490)*IF('Calc1'!B6016=0,1,'Calc2'!B495/'Calc1'!B6016)*'Calc4'!B15239)))*'11'!B$17*0.01*'Calc4'!B$3092/'Calc4'!B$3109</f>
        <v>0</v>
      </c>
      <c r="AD548" s="23">
        <f>0.01*('Calc2'!B495*'11'!B$17*'Calc4'!B2340+'Calc1'!B6016*'Calc2'!B19381*'935'!P490*('11'!D$17-'935'!X490)*('11'!B$17/('11'!B$17-'935'!W490)))</f>
        <v>0</v>
      </c>
      <c r="AE548" s="23">
        <f>'Calc1'!B6016*'Calc4'!B$11076*('Calc4'!B$10457+'Calc1'!B10908)</f>
        <v>0</v>
      </c>
      <c r="AF548" s="23">
        <f>'Calc1'!B6016*MAX('Calc4'!B13410,0-('Calc4'!B12800+IF('935'!P490=0,0,(1-'935'!X490/'11'!D$17)*'11'!B$17/('11'!B$17-'935'!W490)*IF('Calc1'!B6016=0,1,'Calc2'!B495/'Calc1'!B6016)*'Calc4'!B15239)))*'11'!B$17*0.01*(1-('Calc4'!B$3092+'Calc4'!B$11)/'Calc4'!B$3109)</f>
        <v>0</v>
      </c>
      <c r="AG548" s="23">
        <f>Q548-Y548-Z548-AA548-AB548-AC548-AD548-AE548-AF548</f>
        <v>0</v>
      </c>
      <c r="AH548" s="10"/>
    </row>
    <row r="549" spans="1:34">
      <c r="A549" s="21">
        <v>485</v>
      </c>
      <c r="B549" s="28">
        <f>'Results'!B502</f>
        <v>0</v>
      </c>
      <c r="C549" s="7">
        <f>'Results'!C502</f>
        <v>0</v>
      </c>
      <c r="D549" s="29">
        <f>'Results'!D502</f>
        <v>0</v>
      </c>
      <c r="E549" s="29">
        <f>'Results'!E502</f>
        <v>0</v>
      </c>
      <c r="F549" s="29">
        <f>'Results'!F502</f>
        <v>0</v>
      </c>
      <c r="G549" s="7">
        <f>'Results'!G502</f>
        <v>0</v>
      </c>
      <c r="H549" s="29">
        <f>'Results'!H502</f>
        <v>0</v>
      </c>
      <c r="I549" s="29">
        <f>'Results'!I502</f>
        <v>0</v>
      </c>
      <c r="J549" s="29">
        <f>'Results'!J502</f>
        <v>0</v>
      </c>
      <c r="K549" s="30">
        <f>0.01*'11'!B$17*'Calc1'!B6017*'Results'!E502</f>
        <v>0</v>
      </c>
      <c r="L549" s="23">
        <f>0.01*('11'!D$17-'935'!X491)*'Results'!C502*'Calc1'!B6017*('11'!B$17/('11'!B$17-'935'!W491))*'935'!P491</f>
        <v>0</v>
      </c>
      <c r="M549" s="23">
        <f>0.01*('11'!B$17-'935'!W491)*'Results'!D502</f>
        <v>0</v>
      </c>
      <c r="N549" s="23">
        <f>0.01*'11'!B$17*'Calc1'!B8462*'Calc3'!B3655</f>
        <v>0</v>
      </c>
      <c r="O549" s="23">
        <f>0.01*('11'!B$17-'935'!W491)*'Calc4'!B20121</f>
        <v>0</v>
      </c>
      <c r="P549" s="23">
        <f>0.01*'Calc3'!B11615*'935'!T491</f>
        <v>0</v>
      </c>
      <c r="Q549" s="30">
        <f>K549+L549+M549</f>
        <v>0</v>
      </c>
      <c r="R549" s="25">
        <f>'935'!Y491</f>
        <v>0</v>
      </c>
      <c r="S549" s="31">
        <f>Q549-R549</f>
        <v>0</v>
      </c>
      <c r="T549" s="32">
        <f>IF(R549,Q549/R549-1,"")</f>
        <v>0</v>
      </c>
      <c r="U549" s="30">
        <f>N549+O549+P549</f>
        <v>0</v>
      </c>
      <c r="V549" s="25">
        <f>'935'!Z491</f>
        <v>0</v>
      </c>
      <c r="W549" s="31">
        <f>U549-V549</f>
        <v>0</v>
      </c>
      <c r="X549" s="32">
        <f>IF(V549,U549/V549-1,"")</f>
        <v>0</v>
      </c>
      <c r="Y549" s="30">
        <f>0.01*('11'!B$17-'935'!W491)*'Calc4'!B17074</f>
        <v>0</v>
      </c>
      <c r="Z549" s="23">
        <f>0.01*'11'!B$17*'Calc1'!B6017*'Calc4'!B1733</f>
        <v>0</v>
      </c>
      <c r="AA549" s="23">
        <f>'Calc1'!B6017*MAX('Calc4'!B13411,0-('Calc4'!B12801+IF('935'!P491=0,0,(1-'935'!X491/'11'!D$17)*'11'!B$17/('11'!B$17-'935'!W491)*IF('Calc1'!B6017=0,1,'Calc2'!B496/'Calc1'!B6017)*'Calc4'!B15240)))*'11'!B$17*0.01*'Calc4'!B$11/'Calc4'!B$3109</f>
        <v>0</v>
      </c>
      <c r="AB549" s="23">
        <f>'Calc1'!B6017*'Calc4'!B$11695*'Calc4'!B11570</f>
        <v>0</v>
      </c>
      <c r="AC549" s="23">
        <f>'Calc1'!B6017*MAX('Calc4'!B13411,0-('Calc4'!B12801+IF('935'!P491=0,0,(1-'935'!X491/'11'!D$17)*'11'!B$17/('11'!B$17-'935'!W491)*IF('Calc1'!B6017=0,1,'Calc2'!B496/'Calc1'!B6017)*'Calc4'!B15240)))*'11'!B$17*0.01*'Calc4'!B$3092/'Calc4'!B$3109</f>
        <v>0</v>
      </c>
      <c r="AD549" s="23">
        <f>0.01*('Calc2'!B496*'11'!B$17*'Calc4'!B2341+'Calc1'!B6017*'Calc2'!B19382*'935'!P491*('11'!D$17-'935'!X491)*('11'!B$17/('11'!B$17-'935'!W491)))</f>
        <v>0</v>
      </c>
      <c r="AE549" s="23">
        <f>'Calc1'!B6017*'Calc4'!B$11076*('Calc4'!B$10457+'Calc1'!B10909)</f>
        <v>0</v>
      </c>
      <c r="AF549" s="23">
        <f>'Calc1'!B6017*MAX('Calc4'!B13411,0-('Calc4'!B12801+IF('935'!P491=0,0,(1-'935'!X491/'11'!D$17)*'11'!B$17/('11'!B$17-'935'!W491)*IF('Calc1'!B6017=0,1,'Calc2'!B496/'Calc1'!B6017)*'Calc4'!B15240)))*'11'!B$17*0.01*(1-('Calc4'!B$3092+'Calc4'!B$11)/'Calc4'!B$3109)</f>
        <v>0</v>
      </c>
      <c r="AG549" s="23">
        <f>Q549-Y549-Z549-AA549-AB549-AC549-AD549-AE549-AF549</f>
        <v>0</v>
      </c>
      <c r="AH549" s="10"/>
    </row>
    <row r="550" spans="1:34">
      <c r="A550" s="21">
        <v>486</v>
      </c>
      <c r="B550" s="28">
        <f>'Results'!B503</f>
        <v>0</v>
      </c>
      <c r="C550" s="7">
        <f>'Results'!C503</f>
        <v>0</v>
      </c>
      <c r="D550" s="29">
        <f>'Results'!D503</f>
        <v>0</v>
      </c>
      <c r="E550" s="29">
        <f>'Results'!E503</f>
        <v>0</v>
      </c>
      <c r="F550" s="29">
        <f>'Results'!F503</f>
        <v>0</v>
      </c>
      <c r="G550" s="7">
        <f>'Results'!G503</f>
        <v>0</v>
      </c>
      <c r="H550" s="29">
        <f>'Results'!H503</f>
        <v>0</v>
      </c>
      <c r="I550" s="29">
        <f>'Results'!I503</f>
        <v>0</v>
      </c>
      <c r="J550" s="29">
        <f>'Results'!J503</f>
        <v>0</v>
      </c>
      <c r="K550" s="30">
        <f>0.01*'11'!B$17*'Calc1'!B6018*'Results'!E503</f>
        <v>0</v>
      </c>
      <c r="L550" s="23">
        <f>0.01*('11'!D$17-'935'!X492)*'Results'!C503*'Calc1'!B6018*('11'!B$17/('11'!B$17-'935'!W492))*'935'!P492</f>
        <v>0</v>
      </c>
      <c r="M550" s="23">
        <f>0.01*('11'!B$17-'935'!W492)*'Results'!D503</f>
        <v>0</v>
      </c>
      <c r="N550" s="23">
        <f>0.01*'11'!B$17*'Calc1'!B8463*'Calc3'!B3656</f>
        <v>0</v>
      </c>
      <c r="O550" s="23">
        <f>0.01*('11'!B$17-'935'!W492)*'Calc4'!B20122</f>
        <v>0</v>
      </c>
      <c r="P550" s="23">
        <f>0.01*'Calc3'!B11616*'935'!T492</f>
        <v>0</v>
      </c>
      <c r="Q550" s="30">
        <f>K550+L550+M550</f>
        <v>0</v>
      </c>
      <c r="R550" s="25">
        <f>'935'!Y492</f>
        <v>0</v>
      </c>
      <c r="S550" s="31">
        <f>Q550-R550</f>
        <v>0</v>
      </c>
      <c r="T550" s="32">
        <f>IF(R550,Q550/R550-1,"")</f>
        <v>0</v>
      </c>
      <c r="U550" s="30">
        <f>N550+O550+P550</f>
        <v>0</v>
      </c>
      <c r="V550" s="25">
        <f>'935'!Z492</f>
        <v>0</v>
      </c>
      <c r="W550" s="31">
        <f>U550-V550</f>
        <v>0</v>
      </c>
      <c r="X550" s="32">
        <f>IF(V550,U550/V550-1,"")</f>
        <v>0</v>
      </c>
      <c r="Y550" s="30">
        <f>0.01*('11'!B$17-'935'!W492)*'Calc4'!B17075</f>
        <v>0</v>
      </c>
      <c r="Z550" s="23">
        <f>0.01*'11'!B$17*'Calc1'!B6018*'Calc4'!B1734</f>
        <v>0</v>
      </c>
      <c r="AA550" s="23">
        <f>'Calc1'!B6018*MAX('Calc4'!B13412,0-('Calc4'!B12802+IF('935'!P492=0,0,(1-'935'!X492/'11'!D$17)*'11'!B$17/('11'!B$17-'935'!W492)*IF('Calc1'!B6018=0,1,'Calc2'!B497/'Calc1'!B6018)*'Calc4'!B15241)))*'11'!B$17*0.01*'Calc4'!B$11/'Calc4'!B$3109</f>
        <v>0</v>
      </c>
      <c r="AB550" s="23">
        <f>'Calc1'!B6018*'Calc4'!B$11695*'Calc4'!B11571</f>
        <v>0</v>
      </c>
      <c r="AC550" s="23">
        <f>'Calc1'!B6018*MAX('Calc4'!B13412,0-('Calc4'!B12802+IF('935'!P492=0,0,(1-'935'!X492/'11'!D$17)*'11'!B$17/('11'!B$17-'935'!W492)*IF('Calc1'!B6018=0,1,'Calc2'!B497/'Calc1'!B6018)*'Calc4'!B15241)))*'11'!B$17*0.01*'Calc4'!B$3092/'Calc4'!B$3109</f>
        <v>0</v>
      </c>
      <c r="AD550" s="23">
        <f>0.01*('Calc2'!B497*'11'!B$17*'Calc4'!B2342+'Calc1'!B6018*'Calc2'!B19383*'935'!P492*('11'!D$17-'935'!X492)*('11'!B$17/('11'!B$17-'935'!W492)))</f>
        <v>0</v>
      </c>
      <c r="AE550" s="23">
        <f>'Calc1'!B6018*'Calc4'!B$11076*('Calc4'!B$10457+'Calc1'!B10910)</f>
        <v>0</v>
      </c>
      <c r="AF550" s="23">
        <f>'Calc1'!B6018*MAX('Calc4'!B13412,0-('Calc4'!B12802+IF('935'!P492=0,0,(1-'935'!X492/'11'!D$17)*'11'!B$17/('11'!B$17-'935'!W492)*IF('Calc1'!B6018=0,1,'Calc2'!B497/'Calc1'!B6018)*'Calc4'!B15241)))*'11'!B$17*0.01*(1-('Calc4'!B$3092+'Calc4'!B$11)/'Calc4'!B$3109)</f>
        <v>0</v>
      </c>
      <c r="AG550" s="23">
        <f>Q550-Y550-Z550-AA550-AB550-AC550-AD550-AE550-AF550</f>
        <v>0</v>
      </c>
      <c r="AH550" s="10"/>
    </row>
    <row r="551" spans="1:34">
      <c r="A551" s="21">
        <v>487</v>
      </c>
      <c r="B551" s="28">
        <f>'Results'!B504</f>
        <v>0</v>
      </c>
      <c r="C551" s="7">
        <f>'Results'!C504</f>
        <v>0</v>
      </c>
      <c r="D551" s="29">
        <f>'Results'!D504</f>
        <v>0</v>
      </c>
      <c r="E551" s="29">
        <f>'Results'!E504</f>
        <v>0</v>
      </c>
      <c r="F551" s="29">
        <f>'Results'!F504</f>
        <v>0</v>
      </c>
      <c r="G551" s="7">
        <f>'Results'!G504</f>
        <v>0</v>
      </c>
      <c r="H551" s="29">
        <f>'Results'!H504</f>
        <v>0</v>
      </c>
      <c r="I551" s="29">
        <f>'Results'!I504</f>
        <v>0</v>
      </c>
      <c r="J551" s="29">
        <f>'Results'!J504</f>
        <v>0</v>
      </c>
      <c r="K551" s="30">
        <f>0.01*'11'!B$17*'Calc1'!B6019*'Results'!E504</f>
        <v>0</v>
      </c>
      <c r="L551" s="23">
        <f>0.01*('11'!D$17-'935'!X493)*'Results'!C504*'Calc1'!B6019*('11'!B$17/('11'!B$17-'935'!W493))*'935'!P493</f>
        <v>0</v>
      </c>
      <c r="M551" s="23">
        <f>0.01*('11'!B$17-'935'!W493)*'Results'!D504</f>
        <v>0</v>
      </c>
      <c r="N551" s="23">
        <f>0.01*'11'!B$17*'Calc1'!B8464*'Calc3'!B3657</f>
        <v>0</v>
      </c>
      <c r="O551" s="23">
        <f>0.01*('11'!B$17-'935'!W493)*'Calc4'!B20123</f>
        <v>0</v>
      </c>
      <c r="P551" s="23">
        <f>0.01*'Calc3'!B11617*'935'!T493</f>
        <v>0</v>
      </c>
      <c r="Q551" s="30">
        <f>K551+L551+M551</f>
        <v>0</v>
      </c>
      <c r="R551" s="25">
        <f>'935'!Y493</f>
        <v>0</v>
      </c>
      <c r="S551" s="31">
        <f>Q551-R551</f>
        <v>0</v>
      </c>
      <c r="T551" s="32">
        <f>IF(R551,Q551/R551-1,"")</f>
        <v>0</v>
      </c>
      <c r="U551" s="30">
        <f>N551+O551+P551</f>
        <v>0</v>
      </c>
      <c r="V551" s="25">
        <f>'935'!Z493</f>
        <v>0</v>
      </c>
      <c r="W551" s="31">
        <f>U551-V551</f>
        <v>0</v>
      </c>
      <c r="X551" s="32">
        <f>IF(V551,U551/V551-1,"")</f>
        <v>0</v>
      </c>
      <c r="Y551" s="30">
        <f>0.01*('11'!B$17-'935'!W493)*'Calc4'!B17076</f>
        <v>0</v>
      </c>
      <c r="Z551" s="23">
        <f>0.01*'11'!B$17*'Calc1'!B6019*'Calc4'!B1735</f>
        <v>0</v>
      </c>
      <c r="AA551" s="23">
        <f>'Calc1'!B6019*MAX('Calc4'!B13413,0-('Calc4'!B12803+IF('935'!P493=0,0,(1-'935'!X493/'11'!D$17)*'11'!B$17/('11'!B$17-'935'!W493)*IF('Calc1'!B6019=0,1,'Calc2'!B498/'Calc1'!B6019)*'Calc4'!B15242)))*'11'!B$17*0.01*'Calc4'!B$11/'Calc4'!B$3109</f>
        <v>0</v>
      </c>
      <c r="AB551" s="23">
        <f>'Calc1'!B6019*'Calc4'!B$11695*'Calc4'!B11572</f>
        <v>0</v>
      </c>
      <c r="AC551" s="23">
        <f>'Calc1'!B6019*MAX('Calc4'!B13413,0-('Calc4'!B12803+IF('935'!P493=0,0,(1-'935'!X493/'11'!D$17)*'11'!B$17/('11'!B$17-'935'!W493)*IF('Calc1'!B6019=0,1,'Calc2'!B498/'Calc1'!B6019)*'Calc4'!B15242)))*'11'!B$17*0.01*'Calc4'!B$3092/'Calc4'!B$3109</f>
        <v>0</v>
      </c>
      <c r="AD551" s="23">
        <f>0.01*('Calc2'!B498*'11'!B$17*'Calc4'!B2343+'Calc1'!B6019*'Calc2'!B19384*'935'!P493*('11'!D$17-'935'!X493)*('11'!B$17/('11'!B$17-'935'!W493)))</f>
        <v>0</v>
      </c>
      <c r="AE551" s="23">
        <f>'Calc1'!B6019*'Calc4'!B$11076*('Calc4'!B$10457+'Calc1'!B10911)</f>
        <v>0</v>
      </c>
      <c r="AF551" s="23">
        <f>'Calc1'!B6019*MAX('Calc4'!B13413,0-('Calc4'!B12803+IF('935'!P493=0,0,(1-'935'!X493/'11'!D$17)*'11'!B$17/('11'!B$17-'935'!W493)*IF('Calc1'!B6019=0,1,'Calc2'!B498/'Calc1'!B6019)*'Calc4'!B15242)))*'11'!B$17*0.01*(1-('Calc4'!B$3092+'Calc4'!B$11)/'Calc4'!B$3109)</f>
        <v>0</v>
      </c>
      <c r="AG551" s="23">
        <f>Q551-Y551-Z551-AA551-AB551-AC551-AD551-AE551-AF551</f>
        <v>0</v>
      </c>
      <c r="AH551" s="10"/>
    </row>
    <row r="552" spans="1:34">
      <c r="A552" s="21">
        <v>488</v>
      </c>
      <c r="B552" s="28">
        <f>'Results'!B505</f>
        <v>0</v>
      </c>
      <c r="C552" s="7">
        <f>'Results'!C505</f>
        <v>0</v>
      </c>
      <c r="D552" s="29">
        <f>'Results'!D505</f>
        <v>0</v>
      </c>
      <c r="E552" s="29">
        <f>'Results'!E505</f>
        <v>0</v>
      </c>
      <c r="F552" s="29">
        <f>'Results'!F505</f>
        <v>0</v>
      </c>
      <c r="G552" s="7">
        <f>'Results'!G505</f>
        <v>0</v>
      </c>
      <c r="H552" s="29">
        <f>'Results'!H505</f>
        <v>0</v>
      </c>
      <c r="I552" s="29">
        <f>'Results'!I505</f>
        <v>0</v>
      </c>
      <c r="J552" s="29">
        <f>'Results'!J505</f>
        <v>0</v>
      </c>
      <c r="K552" s="30">
        <f>0.01*'11'!B$17*'Calc1'!B6020*'Results'!E505</f>
        <v>0</v>
      </c>
      <c r="L552" s="23">
        <f>0.01*('11'!D$17-'935'!X494)*'Results'!C505*'Calc1'!B6020*('11'!B$17/('11'!B$17-'935'!W494))*'935'!P494</f>
        <v>0</v>
      </c>
      <c r="M552" s="23">
        <f>0.01*('11'!B$17-'935'!W494)*'Results'!D505</f>
        <v>0</v>
      </c>
      <c r="N552" s="23">
        <f>0.01*'11'!B$17*'Calc1'!B8465*'Calc3'!B3658</f>
        <v>0</v>
      </c>
      <c r="O552" s="23">
        <f>0.01*('11'!B$17-'935'!W494)*'Calc4'!B20124</f>
        <v>0</v>
      </c>
      <c r="P552" s="23">
        <f>0.01*'Calc3'!B11618*'935'!T494</f>
        <v>0</v>
      </c>
      <c r="Q552" s="30">
        <f>K552+L552+M552</f>
        <v>0</v>
      </c>
      <c r="R552" s="25">
        <f>'935'!Y494</f>
        <v>0</v>
      </c>
      <c r="S552" s="31">
        <f>Q552-R552</f>
        <v>0</v>
      </c>
      <c r="T552" s="32">
        <f>IF(R552,Q552/R552-1,"")</f>
        <v>0</v>
      </c>
      <c r="U552" s="30">
        <f>N552+O552+P552</f>
        <v>0</v>
      </c>
      <c r="V552" s="25">
        <f>'935'!Z494</f>
        <v>0</v>
      </c>
      <c r="W552" s="31">
        <f>U552-V552</f>
        <v>0</v>
      </c>
      <c r="X552" s="32">
        <f>IF(V552,U552/V552-1,"")</f>
        <v>0</v>
      </c>
      <c r="Y552" s="30">
        <f>0.01*('11'!B$17-'935'!W494)*'Calc4'!B17077</f>
        <v>0</v>
      </c>
      <c r="Z552" s="23">
        <f>0.01*'11'!B$17*'Calc1'!B6020*'Calc4'!B1736</f>
        <v>0</v>
      </c>
      <c r="AA552" s="23">
        <f>'Calc1'!B6020*MAX('Calc4'!B13414,0-('Calc4'!B12804+IF('935'!P494=0,0,(1-'935'!X494/'11'!D$17)*'11'!B$17/('11'!B$17-'935'!W494)*IF('Calc1'!B6020=0,1,'Calc2'!B499/'Calc1'!B6020)*'Calc4'!B15243)))*'11'!B$17*0.01*'Calc4'!B$11/'Calc4'!B$3109</f>
        <v>0</v>
      </c>
      <c r="AB552" s="23">
        <f>'Calc1'!B6020*'Calc4'!B$11695*'Calc4'!B11573</f>
        <v>0</v>
      </c>
      <c r="AC552" s="23">
        <f>'Calc1'!B6020*MAX('Calc4'!B13414,0-('Calc4'!B12804+IF('935'!P494=0,0,(1-'935'!X494/'11'!D$17)*'11'!B$17/('11'!B$17-'935'!W494)*IF('Calc1'!B6020=0,1,'Calc2'!B499/'Calc1'!B6020)*'Calc4'!B15243)))*'11'!B$17*0.01*'Calc4'!B$3092/'Calc4'!B$3109</f>
        <v>0</v>
      </c>
      <c r="AD552" s="23">
        <f>0.01*('Calc2'!B499*'11'!B$17*'Calc4'!B2344+'Calc1'!B6020*'Calc2'!B19385*'935'!P494*('11'!D$17-'935'!X494)*('11'!B$17/('11'!B$17-'935'!W494)))</f>
        <v>0</v>
      </c>
      <c r="AE552" s="23">
        <f>'Calc1'!B6020*'Calc4'!B$11076*('Calc4'!B$10457+'Calc1'!B10912)</f>
        <v>0</v>
      </c>
      <c r="AF552" s="23">
        <f>'Calc1'!B6020*MAX('Calc4'!B13414,0-('Calc4'!B12804+IF('935'!P494=0,0,(1-'935'!X494/'11'!D$17)*'11'!B$17/('11'!B$17-'935'!W494)*IF('Calc1'!B6020=0,1,'Calc2'!B499/'Calc1'!B6020)*'Calc4'!B15243)))*'11'!B$17*0.01*(1-('Calc4'!B$3092+'Calc4'!B$11)/'Calc4'!B$3109)</f>
        <v>0</v>
      </c>
      <c r="AG552" s="23">
        <f>Q552-Y552-Z552-AA552-AB552-AC552-AD552-AE552-AF552</f>
        <v>0</v>
      </c>
      <c r="AH552" s="10"/>
    </row>
    <row r="553" spans="1:34">
      <c r="A553" s="21">
        <v>489</v>
      </c>
      <c r="B553" s="28">
        <f>'Results'!B506</f>
        <v>0</v>
      </c>
      <c r="C553" s="7">
        <f>'Results'!C506</f>
        <v>0</v>
      </c>
      <c r="D553" s="29">
        <f>'Results'!D506</f>
        <v>0</v>
      </c>
      <c r="E553" s="29">
        <f>'Results'!E506</f>
        <v>0</v>
      </c>
      <c r="F553" s="29">
        <f>'Results'!F506</f>
        <v>0</v>
      </c>
      <c r="G553" s="7">
        <f>'Results'!G506</f>
        <v>0</v>
      </c>
      <c r="H553" s="29">
        <f>'Results'!H506</f>
        <v>0</v>
      </c>
      <c r="I553" s="29">
        <f>'Results'!I506</f>
        <v>0</v>
      </c>
      <c r="J553" s="29">
        <f>'Results'!J506</f>
        <v>0</v>
      </c>
      <c r="K553" s="30">
        <f>0.01*'11'!B$17*'Calc1'!B6021*'Results'!E506</f>
        <v>0</v>
      </c>
      <c r="L553" s="23">
        <f>0.01*('11'!D$17-'935'!X495)*'Results'!C506*'Calc1'!B6021*('11'!B$17/('11'!B$17-'935'!W495))*'935'!P495</f>
        <v>0</v>
      </c>
      <c r="M553" s="23">
        <f>0.01*('11'!B$17-'935'!W495)*'Results'!D506</f>
        <v>0</v>
      </c>
      <c r="N553" s="23">
        <f>0.01*'11'!B$17*'Calc1'!B8466*'Calc3'!B3659</f>
        <v>0</v>
      </c>
      <c r="O553" s="23">
        <f>0.01*('11'!B$17-'935'!W495)*'Calc4'!B20125</f>
        <v>0</v>
      </c>
      <c r="P553" s="23">
        <f>0.01*'Calc3'!B11619*'935'!T495</f>
        <v>0</v>
      </c>
      <c r="Q553" s="30">
        <f>K553+L553+M553</f>
        <v>0</v>
      </c>
      <c r="R553" s="25">
        <f>'935'!Y495</f>
        <v>0</v>
      </c>
      <c r="S553" s="31">
        <f>Q553-R553</f>
        <v>0</v>
      </c>
      <c r="T553" s="32">
        <f>IF(R553,Q553/R553-1,"")</f>
        <v>0</v>
      </c>
      <c r="U553" s="30">
        <f>N553+O553+P553</f>
        <v>0</v>
      </c>
      <c r="V553" s="25">
        <f>'935'!Z495</f>
        <v>0</v>
      </c>
      <c r="W553" s="31">
        <f>U553-V553</f>
        <v>0</v>
      </c>
      <c r="X553" s="32">
        <f>IF(V553,U553/V553-1,"")</f>
        <v>0</v>
      </c>
      <c r="Y553" s="30">
        <f>0.01*('11'!B$17-'935'!W495)*'Calc4'!B17078</f>
        <v>0</v>
      </c>
      <c r="Z553" s="23">
        <f>0.01*'11'!B$17*'Calc1'!B6021*'Calc4'!B1737</f>
        <v>0</v>
      </c>
      <c r="AA553" s="23">
        <f>'Calc1'!B6021*MAX('Calc4'!B13415,0-('Calc4'!B12805+IF('935'!P495=0,0,(1-'935'!X495/'11'!D$17)*'11'!B$17/('11'!B$17-'935'!W495)*IF('Calc1'!B6021=0,1,'Calc2'!B500/'Calc1'!B6021)*'Calc4'!B15244)))*'11'!B$17*0.01*'Calc4'!B$11/'Calc4'!B$3109</f>
        <v>0</v>
      </c>
      <c r="AB553" s="23">
        <f>'Calc1'!B6021*'Calc4'!B$11695*'Calc4'!B11574</f>
        <v>0</v>
      </c>
      <c r="AC553" s="23">
        <f>'Calc1'!B6021*MAX('Calc4'!B13415,0-('Calc4'!B12805+IF('935'!P495=0,0,(1-'935'!X495/'11'!D$17)*'11'!B$17/('11'!B$17-'935'!W495)*IF('Calc1'!B6021=0,1,'Calc2'!B500/'Calc1'!B6021)*'Calc4'!B15244)))*'11'!B$17*0.01*'Calc4'!B$3092/'Calc4'!B$3109</f>
        <v>0</v>
      </c>
      <c r="AD553" s="23">
        <f>0.01*('Calc2'!B500*'11'!B$17*'Calc4'!B2345+'Calc1'!B6021*'Calc2'!B19386*'935'!P495*('11'!D$17-'935'!X495)*('11'!B$17/('11'!B$17-'935'!W495)))</f>
        <v>0</v>
      </c>
      <c r="AE553" s="23">
        <f>'Calc1'!B6021*'Calc4'!B$11076*('Calc4'!B$10457+'Calc1'!B10913)</f>
        <v>0</v>
      </c>
      <c r="AF553" s="23">
        <f>'Calc1'!B6021*MAX('Calc4'!B13415,0-('Calc4'!B12805+IF('935'!P495=0,0,(1-'935'!X495/'11'!D$17)*'11'!B$17/('11'!B$17-'935'!W495)*IF('Calc1'!B6021=0,1,'Calc2'!B500/'Calc1'!B6021)*'Calc4'!B15244)))*'11'!B$17*0.01*(1-('Calc4'!B$3092+'Calc4'!B$11)/'Calc4'!B$3109)</f>
        <v>0</v>
      </c>
      <c r="AG553" s="23">
        <f>Q553-Y553-Z553-AA553-AB553-AC553-AD553-AE553-AF553</f>
        <v>0</v>
      </c>
      <c r="AH553" s="10"/>
    </row>
    <row r="554" spans="1:34">
      <c r="A554" s="21">
        <v>490</v>
      </c>
      <c r="B554" s="28">
        <f>'Results'!B507</f>
        <v>0</v>
      </c>
      <c r="C554" s="7">
        <f>'Results'!C507</f>
        <v>0</v>
      </c>
      <c r="D554" s="29">
        <f>'Results'!D507</f>
        <v>0</v>
      </c>
      <c r="E554" s="29">
        <f>'Results'!E507</f>
        <v>0</v>
      </c>
      <c r="F554" s="29">
        <f>'Results'!F507</f>
        <v>0</v>
      </c>
      <c r="G554" s="7">
        <f>'Results'!G507</f>
        <v>0</v>
      </c>
      <c r="H554" s="29">
        <f>'Results'!H507</f>
        <v>0</v>
      </c>
      <c r="I554" s="29">
        <f>'Results'!I507</f>
        <v>0</v>
      </c>
      <c r="J554" s="29">
        <f>'Results'!J507</f>
        <v>0</v>
      </c>
      <c r="K554" s="30">
        <f>0.01*'11'!B$17*'Calc1'!B6022*'Results'!E507</f>
        <v>0</v>
      </c>
      <c r="L554" s="23">
        <f>0.01*('11'!D$17-'935'!X496)*'Results'!C507*'Calc1'!B6022*('11'!B$17/('11'!B$17-'935'!W496))*'935'!P496</f>
        <v>0</v>
      </c>
      <c r="M554" s="23">
        <f>0.01*('11'!B$17-'935'!W496)*'Results'!D507</f>
        <v>0</v>
      </c>
      <c r="N554" s="23">
        <f>0.01*'11'!B$17*'Calc1'!B8467*'Calc3'!B3660</f>
        <v>0</v>
      </c>
      <c r="O554" s="23">
        <f>0.01*('11'!B$17-'935'!W496)*'Calc4'!B20126</f>
        <v>0</v>
      </c>
      <c r="P554" s="23">
        <f>0.01*'Calc3'!B11620*'935'!T496</f>
        <v>0</v>
      </c>
      <c r="Q554" s="30">
        <f>K554+L554+M554</f>
        <v>0</v>
      </c>
      <c r="R554" s="25">
        <f>'935'!Y496</f>
        <v>0</v>
      </c>
      <c r="S554" s="31">
        <f>Q554-R554</f>
        <v>0</v>
      </c>
      <c r="T554" s="32">
        <f>IF(R554,Q554/R554-1,"")</f>
        <v>0</v>
      </c>
      <c r="U554" s="30">
        <f>N554+O554+P554</f>
        <v>0</v>
      </c>
      <c r="V554" s="25">
        <f>'935'!Z496</f>
        <v>0</v>
      </c>
      <c r="W554" s="31">
        <f>U554-V554</f>
        <v>0</v>
      </c>
      <c r="X554" s="32">
        <f>IF(V554,U554/V554-1,"")</f>
        <v>0</v>
      </c>
      <c r="Y554" s="30">
        <f>0.01*('11'!B$17-'935'!W496)*'Calc4'!B17079</f>
        <v>0</v>
      </c>
      <c r="Z554" s="23">
        <f>0.01*'11'!B$17*'Calc1'!B6022*'Calc4'!B1738</f>
        <v>0</v>
      </c>
      <c r="AA554" s="23">
        <f>'Calc1'!B6022*MAX('Calc4'!B13416,0-('Calc4'!B12806+IF('935'!P496=0,0,(1-'935'!X496/'11'!D$17)*'11'!B$17/('11'!B$17-'935'!W496)*IF('Calc1'!B6022=0,1,'Calc2'!B501/'Calc1'!B6022)*'Calc4'!B15245)))*'11'!B$17*0.01*'Calc4'!B$11/'Calc4'!B$3109</f>
        <v>0</v>
      </c>
      <c r="AB554" s="23">
        <f>'Calc1'!B6022*'Calc4'!B$11695*'Calc4'!B11575</f>
        <v>0</v>
      </c>
      <c r="AC554" s="23">
        <f>'Calc1'!B6022*MAX('Calc4'!B13416,0-('Calc4'!B12806+IF('935'!P496=0,0,(1-'935'!X496/'11'!D$17)*'11'!B$17/('11'!B$17-'935'!W496)*IF('Calc1'!B6022=0,1,'Calc2'!B501/'Calc1'!B6022)*'Calc4'!B15245)))*'11'!B$17*0.01*'Calc4'!B$3092/'Calc4'!B$3109</f>
        <v>0</v>
      </c>
      <c r="AD554" s="23">
        <f>0.01*('Calc2'!B501*'11'!B$17*'Calc4'!B2346+'Calc1'!B6022*'Calc2'!B19387*'935'!P496*('11'!D$17-'935'!X496)*('11'!B$17/('11'!B$17-'935'!W496)))</f>
        <v>0</v>
      </c>
      <c r="AE554" s="23">
        <f>'Calc1'!B6022*'Calc4'!B$11076*('Calc4'!B$10457+'Calc1'!B10914)</f>
        <v>0</v>
      </c>
      <c r="AF554" s="23">
        <f>'Calc1'!B6022*MAX('Calc4'!B13416,0-('Calc4'!B12806+IF('935'!P496=0,0,(1-'935'!X496/'11'!D$17)*'11'!B$17/('11'!B$17-'935'!W496)*IF('Calc1'!B6022=0,1,'Calc2'!B501/'Calc1'!B6022)*'Calc4'!B15245)))*'11'!B$17*0.01*(1-('Calc4'!B$3092+'Calc4'!B$11)/'Calc4'!B$3109)</f>
        <v>0</v>
      </c>
      <c r="AG554" s="23">
        <f>Q554-Y554-Z554-AA554-AB554-AC554-AD554-AE554-AF554</f>
        <v>0</v>
      </c>
      <c r="AH554" s="10"/>
    </row>
    <row r="555" spans="1:34">
      <c r="A555" s="21">
        <v>491</v>
      </c>
      <c r="B555" s="28">
        <f>'Results'!B508</f>
        <v>0</v>
      </c>
      <c r="C555" s="7">
        <f>'Results'!C508</f>
        <v>0</v>
      </c>
      <c r="D555" s="29">
        <f>'Results'!D508</f>
        <v>0</v>
      </c>
      <c r="E555" s="29">
        <f>'Results'!E508</f>
        <v>0</v>
      </c>
      <c r="F555" s="29">
        <f>'Results'!F508</f>
        <v>0</v>
      </c>
      <c r="G555" s="7">
        <f>'Results'!G508</f>
        <v>0</v>
      </c>
      <c r="H555" s="29">
        <f>'Results'!H508</f>
        <v>0</v>
      </c>
      <c r="I555" s="29">
        <f>'Results'!I508</f>
        <v>0</v>
      </c>
      <c r="J555" s="29">
        <f>'Results'!J508</f>
        <v>0</v>
      </c>
      <c r="K555" s="30">
        <f>0.01*'11'!B$17*'Calc1'!B6023*'Results'!E508</f>
        <v>0</v>
      </c>
      <c r="L555" s="23">
        <f>0.01*('11'!D$17-'935'!X497)*'Results'!C508*'Calc1'!B6023*('11'!B$17/('11'!B$17-'935'!W497))*'935'!P497</f>
        <v>0</v>
      </c>
      <c r="M555" s="23">
        <f>0.01*('11'!B$17-'935'!W497)*'Results'!D508</f>
        <v>0</v>
      </c>
      <c r="N555" s="23">
        <f>0.01*'11'!B$17*'Calc1'!B8468*'Calc3'!B3661</f>
        <v>0</v>
      </c>
      <c r="O555" s="23">
        <f>0.01*('11'!B$17-'935'!W497)*'Calc4'!B20127</f>
        <v>0</v>
      </c>
      <c r="P555" s="23">
        <f>0.01*'Calc3'!B11621*'935'!T497</f>
        <v>0</v>
      </c>
      <c r="Q555" s="30">
        <f>K555+L555+M555</f>
        <v>0</v>
      </c>
      <c r="R555" s="25">
        <f>'935'!Y497</f>
        <v>0</v>
      </c>
      <c r="S555" s="31">
        <f>Q555-R555</f>
        <v>0</v>
      </c>
      <c r="T555" s="32">
        <f>IF(R555,Q555/R555-1,"")</f>
        <v>0</v>
      </c>
      <c r="U555" s="30">
        <f>N555+O555+P555</f>
        <v>0</v>
      </c>
      <c r="V555" s="25">
        <f>'935'!Z497</f>
        <v>0</v>
      </c>
      <c r="W555" s="31">
        <f>U555-V555</f>
        <v>0</v>
      </c>
      <c r="X555" s="32">
        <f>IF(V555,U555/V555-1,"")</f>
        <v>0</v>
      </c>
      <c r="Y555" s="30">
        <f>0.01*('11'!B$17-'935'!W497)*'Calc4'!B17080</f>
        <v>0</v>
      </c>
      <c r="Z555" s="23">
        <f>0.01*'11'!B$17*'Calc1'!B6023*'Calc4'!B1739</f>
        <v>0</v>
      </c>
      <c r="AA555" s="23">
        <f>'Calc1'!B6023*MAX('Calc4'!B13417,0-('Calc4'!B12807+IF('935'!P497=0,0,(1-'935'!X497/'11'!D$17)*'11'!B$17/('11'!B$17-'935'!W497)*IF('Calc1'!B6023=0,1,'Calc2'!B502/'Calc1'!B6023)*'Calc4'!B15246)))*'11'!B$17*0.01*'Calc4'!B$11/'Calc4'!B$3109</f>
        <v>0</v>
      </c>
      <c r="AB555" s="23">
        <f>'Calc1'!B6023*'Calc4'!B$11695*'Calc4'!B11576</f>
        <v>0</v>
      </c>
      <c r="AC555" s="23">
        <f>'Calc1'!B6023*MAX('Calc4'!B13417,0-('Calc4'!B12807+IF('935'!P497=0,0,(1-'935'!X497/'11'!D$17)*'11'!B$17/('11'!B$17-'935'!W497)*IF('Calc1'!B6023=0,1,'Calc2'!B502/'Calc1'!B6023)*'Calc4'!B15246)))*'11'!B$17*0.01*'Calc4'!B$3092/'Calc4'!B$3109</f>
        <v>0</v>
      </c>
      <c r="AD555" s="23">
        <f>0.01*('Calc2'!B502*'11'!B$17*'Calc4'!B2347+'Calc1'!B6023*'Calc2'!B19388*'935'!P497*('11'!D$17-'935'!X497)*('11'!B$17/('11'!B$17-'935'!W497)))</f>
        <v>0</v>
      </c>
      <c r="AE555" s="23">
        <f>'Calc1'!B6023*'Calc4'!B$11076*('Calc4'!B$10457+'Calc1'!B10915)</f>
        <v>0</v>
      </c>
      <c r="AF555" s="23">
        <f>'Calc1'!B6023*MAX('Calc4'!B13417,0-('Calc4'!B12807+IF('935'!P497=0,0,(1-'935'!X497/'11'!D$17)*'11'!B$17/('11'!B$17-'935'!W497)*IF('Calc1'!B6023=0,1,'Calc2'!B502/'Calc1'!B6023)*'Calc4'!B15246)))*'11'!B$17*0.01*(1-('Calc4'!B$3092+'Calc4'!B$11)/'Calc4'!B$3109)</f>
        <v>0</v>
      </c>
      <c r="AG555" s="23">
        <f>Q555-Y555-Z555-AA555-AB555-AC555-AD555-AE555-AF555</f>
        <v>0</v>
      </c>
      <c r="AH555" s="10"/>
    </row>
    <row r="556" spans="1:34">
      <c r="A556" s="21">
        <v>492</v>
      </c>
      <c r="B556" s="28">
        <f>'Results'!B509</f>
        <v>0</v>
      </c>
      <c r="C556" s="7">
        <f>'Results'!C509</f>
        <v>0</v>
      </c>
      <c r="D556" s="29">
        <f>'Results'!D509</f>
        <v>0</v>
      </c>
      <c r="E556" s="29">
        <f>'Results'!E509</f>
        <v>0</v>
      </c>
      <c r="F556" s="29">
        <f>'Results'!F509</f>
        <v>0</v>
      </c>
      <c r="G556" s="7">
        <f>'Results'!G509</f>
        <v>0</v>
      </c>
      <c r="H556" s="29">
        <f>'Results'!H509</f>
        <v>0</v>
      </c>
      <c r="I556" s="29">
        <f>'Results'!I509</f>
        <v>0</v>
      </c>
      <c r="J556" s="29">
        <f>'Results'!J509</f>
        <v>0</v>
      </c>
      <c r="K556" s="30">
        <f>0.01*'11'!B$17*'Calc1'!B6024*'Results'!E509</f>
        <v>0</v>
      </c>
      <c r="L556" s="23">
        <f>0.01*('11'!D$17-'935'!X498)*'Results'!C509*'Calc1'!B6024*('11'!B$17/('11'!B$17-'935'!W498))*'935'!P498</f>
        <v>0</v>
      </c>
      <c r="M556" s="23">
        <f>0.01*('11'!B$17-'935'!W498)*'Results'!D509</f>
        <v>0</v>
      </c>
      <c r="N556" s="23">
        <f>0.01*'11'!B$17*'Calc1'!B8469*'Calc3'!B3662</f>
        <v>0</v>
      </c>
      <c r="O556" s="23">
        <f>0.01*('11'!B$17-'935'!W498)*'Calc4'!B20128</f>
        <v>0</v>
      </c>
      <c r="P556" s="23">
        <f>0.01*'Calc3'!B11622*'935'!T498</f>
        <v>0</v>
      </c>
      <c r="Q556" s="30">
        <f>K556+L556+M556</f>
        <v>0</v>
      </c>
      <c r="R556" s="25">
        <f>'935'!Y498</f>
        <v>0</v>
      </c>
      <c r="S556" s="31">
        <f>Q556-R556</f>
        <v>0</v>
      </c>
      <c r="T556" s="32">
        <f>IF(R556,Q556/R556-1,"")</f>
        <v>0</v>
      </c>
      <c r="U556" s="30">
        <f>N556+O556+P556</f>
        <v>0</v>
      </c>
      <c r="V556" s="25">
        <f>'935'!Z498</f>
        <v>0</v>
      </c>
      <c r="W556" s="31">
        <f>U556-V556</f>
        <v>0</v>
      </c>
      <c r="X556" s="32">
        <f>IF(V556,U556/V556-1,"")</f>
        <v>0</v>
      </c>
      <c r="Y556" s="30">
        <f>0.01*('11'!B$17-'935'!W498)*'Calc4'!B17081</f>
        <v>0</v>
      </c>
      <c r="Z556" s="23">
        <f>0.01*'11'!B$17*'Calc1'!B6024*'Calc4'!B1740</f>
        <v>0</v>
      </c>
      <c r="AA556" s="23">
        <f>'Calc1'!B6024*MAX('Calc4'!B13418,0-('Calc4'!B12808+IF('935'!P498=0,0,(1-'935'!X498/'11'!D$17)*'11'!B$17/('11'!B$17-'935'!W498)*IF('Calc1'!B6024=0,1,'Calc2'!B503/'Calc1'!B6024)*'Calc4'!B15247)))*'11'!B$17*0.01*'Calc4'!B$11/'Calc4'!B$3109</f>
        <v>0</v>
      </c>
      <c r="AB556" s="23">
        <f>'Calc1'!B6024*'Calc4'!B$11695*'Calc4'!B11577</f>
        <v>0</v>
      </c>
      <c r="AC556" s="23">
        <f>'Calc1'!B6024*MAX('Calc4'!B13418,0-('Calc4'!B12808+IF('935'!P498=0,0,(1-'935'!X498/'11'!D$17)*'11'!B$17/('11'!B$17-'935'!W498)*IF('Calc1'!B6024=0,1,'Calc2'!B503/'Calc1'!B6024)*'Calc4'!B15247)))*'11'!B$17*0.01*'Calc4'!B$3092/'Calc4'!B$3109</f>
        <v>0</v>
      </c>
      <c r="AD556" s="23">
        <f>0.01*('Calc2'!B503*'11'!B$17*'Calc4'!B2348+'Calc1'!B6024*'Calc2'!B19389*'935'!P498*('11'!D$17-'935'!X498)*('11'!B$17/('11'!B$17-'935'!W498)))</f>
        <v>0</v>
      </c>
      <c r="AE556" s="23">
        <f>'Calc1'!B6024*'Calc4'!B$11076*('Calc4'!B$10457+'Calc1'!B10916)</f>
        <v>0</v>
      </c>
      <c r="AF556" s="23">
        <f>'Calc1'!B6024*MAX('Calc4'!B13418,0-('Calc4'!B12808+IF('935'!P498=0,0,(1-'935'!X498/'11'!D$17)*'11'!B$17/('11'!B$17-'935'!W498)*IF('Calc1'!B6024=0,1,'Calc2'!B503/'Calc1'!B6024)*'Calc4'!B15247)))*'11'!B$17*0.01*(1-('Calc4'!B$3092+'Calc4'!B$11)/'Calc4'!B$3109)</f>
        <v>0</v>
      </c>
      <c r="AG556" s="23">
        <f>Q556-Y556-Z556-AA556-AB556-AC556-AD556-AE556-AF556</f>
        <v>0</v>
      </c>
      <c r="AH556" s="10"/>
    </row>
    <row r="557" spans="1:34">
      <c r="A557" s="21">
        <v>493</v>
      </c>
      <c r="B557" s="28">
        <f>'Results'!B510</f>
        <v>0</v>
      </c>
      <c r="C557" s="7">
        <f>'Results'!C510</f>
        <v>0</v>
      </c>
      <c r="D557" s="29">
        <f>'Results'!D510</f>
        <v>0</v>
      </c>
      <c r="E557" s="29">
        <f>'Results'!E510</f>
        <v>0</v>
      </c>
      <c r="F557" s="29">
        <f>'Results'!F510</f>
        <v>0</v>
      </c>
      <c r="G557" s="7">
        <f>'Results'!G510</f>
        <v>0</v>
      </c>
      <c r="H557" s="29">
        <f>'Results'!H510</f>
        <v>0</v>
      </c>
      <c r="I557" s="29">
        <f>'Results'!I510</f>
        <v>0</v>
      </c>
      <c r="J557" s="29">
        <f>'Results'!J510</f>
        <v>0</v>
      </c>
      <c r="K557" s="30">
        <f>0.01*'11'!B$17*'Calc1'!B6025*'Results'!E510</f>
        <v>0</v>
      </c>
      <c r="L557" s="23">
        <f>0.01*('11'!D$17-'935'!X499)*'Results'!C510*'Calc1'!B6025*('11'!B$17/('11'!B$17-'935'!W499))*'935'!P499</f>
        <v>0</v>
      </c>
      <c r="M557" s="23">
        <f>0.01*('11'!B$17-'935'!W499)*'Results'!D510</f>
        <v>0</v>
      </c>
      <c r="N557" s="23">
        <f>0.01*'11'!B$17*'Calc1'!B8470*'Calc3'!B3663</f>
        <v>0</v>
      </c>
      <c r="O557" s="23">
        <f>0.01*('11'!B$17-'935'!W499)*'Calc4'!B20129</f>
        <v>0</v>
      </c>
      <c r="P557" s="23">
        <f>0.01*'Calc3'!B11623*'935'!T499</f>
        <v>0</v>
      </c>
      <c r="Q557" s="30">
        <f>K557+L557+M557</f>
        <v>0</v>
      </c>
      <c r="R557" s="25">
        <f>'935'!Y499</f>
        <v>0</v>
      </c>
      <c r="S557" s="31">
        <f>Q557-R557</f>
        <v>0</v>
      </c>
      <c r="T557" s="32">
        <f>IF(R557,Q557/R557-1,"")</f>
        <v>0</v>
      </c>
      <c r="U557" s="30">
        <f>N557+O557+P557</f>
        <v>0</v>
      </c>
      <c r="V557" s="25">
        <f>'935'!Z499</f>
        <v>0</v>
      </c>
      <c r="W557" s="31">
        <f>U557-V557</f>
        <v>0</v>
      </c>
      <c r="X557" s="32">
        <f>IF(V557,U557/V557-1,"")</f>
        <v>0</v>
      </c>
      <c r="Y557" s="30">
        <f>0.01*('11'!B$17-'935'!W499)*'Calc4'!B17082</f>
        <v>0</v>
      </c>
      <c r="Z557" s="23">
        <f>0.01*'11'!B$17*'Calc1'!B6025*'Calc4'!B1741</f>
        <v>0</v>
      </c>
      <c r="AA557" s="23">
        <f>'Calc1'!B6025*MAX('Calc4'!B13419,0-('Calc4'!B12809+IF('935'!P499=0,0,(1-'935'!X499/'11'!D$17)*'11'!B$17/('11'!B$17-'935'!W499)*IF('Calc1'!B6025=0,1,'Calc2'!B504/'Calc1'!B6025)*'Calc4'!B15248)))*'11'!B$17*0.01*'Calc4'!B$11/'Calc4'!B$3109</f>
        <v>0</v>
      </c>
      <c r="AB557" s="23">
        <f>'Calc1'!B6025*'Calc4'!B$11695*'Calc4'!B11578</f>
        <v>0</v>
      </c>
      <c r="AC557" s="23">
        <f>'Calc1'!B6025*MAX('Calc4'!B13419,0-('Calc4'!B12809+IF('935'!P499=0,0,(1-'935'!X499/'11'!D$17)*'11'!B$17/('11'!B$17-'935'!W499)*IF('Calc1'!B6025=0,1,'Calc2'!B504/'Calc1'!B6025)*'Calc4'!B15248)))*'11'!B$17*0.01*'Calc4'!B$3092/'Calc4'!B$3109</f>
        <v>0</v>
      </c>
      <c r="AD557" s="23">
        <f>0.01*('Calc2'!B504*'11'!B$17*'Calc4'!B2349+'Calc1'!B6025*'Calc2'!B19390*'935'!P499*('11'!D$17-'935'!X499)*('11'!B$17/('11'!B$17-'935'!W499)))</f>
        <v>0</v>
      </c>
      <c r="AE557" s="23">
        <f>'Calc1'!B6025*'Calc4'!B$11076*('Calc4'!B$10457+'Calc1'!B10917)</f>
        <v>0</v>
      </c>
      <c r="AF557" s="23">
        <f>'Calc1'!B6025*MAX('Calc4'!B13419,0-('Calc4'!B12809+IF('935'!P499=0,0,(1-'935'!X499/'11'!D$17)*'11'!B$17/('11'!B$17-'935'!W499)*IF('Calc1'!B6025=0,1,'Calc2'!B504/'Calc1'!B6025)*'Calc4'!B15248)))*'11'!B$17*0.01*(1-('Calc4'!B$3092+'Calc4'!B$11)/'Calc4'!B$3109)</f>
        <v>0</v>
      </c>
      <c r="AG557" s="23">
        <f>Q557-Y557-Z557-AA557-AB557-AC557-AD557-AE557-AF557</f>
        <v>0</v>
      </c>
      <c r="AH557" s="10"/>
    </row>
    <row r="558" spans="1:34">
      <c r="A558" s="21">
        <v>494</v>
      </c>
      <c r="B558" s="28">
        <f>'Results'!B511</f>
        <v>0</v>
      </c>
      <c r="C558" s="7">
        <f>'Results'!C511</f>
        <v>0</v>
      </c>
      <c r="D558" s="29">
        <f>'Results'!D511</f>
        <v>0</v>
      </c>
      <c r="E558" s="29">
        <f>'Results'!E511</f>
        <v>0</v>
      </c>
      <c r="F558" s="29">
        <f>'Results'!F511</f>
        <v>0</v>
      </c>
      <c r="G558" s="7">
        <f>'Results'!G511</f>
        <v>0</v>
      </c>
      <c r="H558" s="29">
        <f>'Results'!H511</f>
        <v>0</v>
      </c>
      <c r="I558" s="29">
        <f>'Results'!I511</f>
        <v>0</v>
      </c>
      <c r="J558" s="29">
        <f>'Results'!J511</f>
        <v>0</v>
      </c>
      <c r="K558" s="30">
        <f>0.01*'11'!B$17*'Calc1'!B6026*'Results'!E511</f>
        <v>0</v>
      </c>
      <c r="L558" s="23">
        <f>0.01*('11'!D$17-'935'!X500)*'Results'!C511*'Calc1'!B6026*('11'!B$17/('11'!B$17-'935'!W500))*'935'!P500</f>
        <v>0</v>
      </c>
      <c r="M558" s="23">
        <f>0.01*('11'!B$17-'935'!W500)*'Results'!D511</f>
        <v>0</v>
      </c>
      <c r="N558" s="23">
        <f>0.01*'11'!B$17*'Calc1'!B8471*'Calc3'!B3664</f>
        <v>0</v>
      </c>
      <c r="O558" s="23">
        <f>0.01*('11'!B$17-'935'!W500)*'Calc4'!B20130</f>
        <v>0</v>
      </c>
      <c r="P558" s="23">
        <f>0.01*'Calc3'!B11624*'935'!T500</f>
        <v>0</v>
      </c>
      <c r="Q558" s="30">
        <f>K558+L558+M558</f>
        <v>0</v>
      </c>
      <c r="R558" s="25">
        <f>'935'!Y500</f>
        <v>0</v>
      </c>
      <c r="S558" s="31">
        <f>Q558-R558</f>
        <v>0</v>
      </c>
      <c r="T558" s="32">
        <f>IF(R558,Q558/R558-1,"")</f>
        <v>0</v>
      </c>
      <c r="U558" s="30">
        <f>N558+O558+P558</f>
        <v>0</v>
      </c>
      <c r="V558" s="25">
        <f>'935'!Z500</f>
        <v>0</v>
      </c>
      <c r="W558" s="31">
        <f>U558-V558</f>
        <v>0</v>
      </c>
      <c r="X558" s="32">
        <f>IF(V558,U558/V558-1,"")</f>
        <v>0</v>
      </c>
      <c r="Y558" s="30">
        <f>0.01*('11'!B$17-'935'!W500)*'Calc4'!B17083</f>
        <v>0</v>
      </c>
      <c r="Z558" s="23">
        <f>0.01*'11'!B$17*'Calc1'!B6026*'Calc4'!B1742</f>
        <v>0</v>
      </c>
      <c r="AA558" s="23">
        <f>'Calc1'!B6026*MAX('Calc4'!B13420,0-('Calc4'!B12810+IF('935'!P500=0,0,(1-'935'!X500/'11'!D$17)*'11'!B$17/('11'!B$17-'935'!W500)*IF('Calc1'!B6026=0,1,'Calc2'!B505/'Calc1'!B6026)*'Calc4'!B15249)))*'11'!B$17*0.01*'Calc4'!B$11/'Calc4'!B$3109</f>
        <v>0</v>
      </c>
      <c r="AB558" s="23">
        <f>'Calc1'!B6026*'Calc4'!B$11695*'Calc4'!B11579</f>
        <v>0</v>
      </c>
      <c r="AC558" s="23">
        <f>'Calc1'!B6026*MAX('Calc4'!B13420,0-('Calc4'!B12810+IF('935'!P500=0,0,(1-'935'!X500/'11'!D$17)*'11'!B$17/('11'!B$17-'935'!W500)*IF('Calc1'!B6026=0,1,'Calc2'!B505/'Calc1'!B6026)*'Calc4'!B15249)))*'11'!B$17*0.01*'Calc4'!B$3092/'Calc4'!B$3109</f>
        <v>0</v>
      </c>
      <c r="AD558" s="23">
        <f>0.01*('Calc2'!B505*'11'!B$17*'Calc4'!B2350+'Calc1'!B6026*'Calc2'!B19391*'935'!P500*('11'!D$17-'935'!X500)*('11'!B$17/('11'!B$17-'935'!W500)))</f>
        <v>0</v>
      </c>
      <c r="AE558" s="23">
        <f>'Calc1'!B6026*'Calc4'!B$11076*('Calc4'!B$10457+'Calc1'!B10918)</f>
        <v>0</v>
      </c>
      <c r="AF558" s="23">
        <f>'Calc1'!B6026*MAX('Calc4'!B13420,0-('Calc4'!B12810+IF('935'!P500=0,0,(1-'935'!X500/'11'!D$17)*'11'!B$17/('11'!B$17-'935'!W500)*IF('Calc1'!B6026=0,1,'Calc2'!B505/'Calc1'!B6026)*'Calc4'!B15249)))*'11'!B$17*0.01*(1-('Calc4'!B$3092+'Calc4'!B$11)/'Calc4'!B$3109)</f>
        <v>0</v>
      </c>
      <c r="AG558" s="23">
        <f>Q558-Y558-Z558-AA558-AB558-AC558-AD558-AE558-AF558</f>
        <v>0</v>
      </c>
      <c r="AH558" s="10"/>
    </row>
    <row r="559" spans="1:34">
      <c r="A559" s="21">
        <v>495</v>
      </c>
      <c r="B559" s="28">
        <f>'Results'!B512</f>
        <v>0</v>
      </c>
      <c r="C559" s="7">
        <f>'Results'!C512</f>
        <v>0</v>
      </c>
      <c r="D559" s="29">
        <f>'Results'!D512</f>
        <v>0</v>
      </c>
      <c r="E559" s="29">
        <f>'Results'!E512</f>
        <v>0</v>
      </c>
      <c r="F559" s="29">
        <f>'Results'!F512</f>
        <v>0</v>
      </c>
      <c r="G559" s="7">
        <f>'Results'!G512</f>
        <v>0</v>
      </c>
      <c r="H559" s="29">
        <f>'Results'!H512</f>
        <v>0</v>
      </c>
      <c r="I559" s="29">
        <f>'Results'!I512</f>
        <v>0</v>
      </c>
      <c r="J559" s="29">
        <f>'Results'!J512</f>
        <v>0</v>
      </c>
      <c r="K559" s="30">
        <f>0.01*'11'!B$17*'Calc1'!B6027*'Results'!E512</f>
        <v>0</v>
      </c>
      <c r="L559" s="23">
        <f>0.01*('11'!D$17-'935'!X501)*'Results'!C512*'Calc1'!B6027*('11'!B$17/('11'!B$17-'935'!W501))*'935'!P501</f>
        <v>0</v>
      </c>
      <c r="M559" s="23">
        <f>0.01*('11'!B$17-'935'!W501)*'Results'!D512</f>
        <v>0</v>
      </c>
      <c r="N559" s="23">
        <f>0.01*'11'!B$17*'Calc1'!B8472*'Calc3'!B3665</f>
        <v>0</v>
      </c>
      <c r="O559" s="23">
        <f>0.01*('11'!B$17-'935'!W501)*'Calc4'!B20131</f>
        <v>0</v>
      </c>
      <c r="P559" s="23">
        <f>0.01*'Calc3'!B11625*'935'!T501</f>
        <v>0</v>
      </c>
      <c r="Q559" s="30">
        <f>K559+L559+M559</f>
        <v>0</v>
      </c>
      <c r="R559" s="25">
        <f>'935'!Y501</f>
        <v>0</v>
      </c>
      <c r="S559" s="31">
        <f>Q559-R559</f>
        <v>0</v>
      </c>
      <c r="T559" s="32">
        <f>IF(R559,Q559/R559-1,"")</f>
        <v>0</v>
      </c>
      <c r="U559" s="30">
        <f>N559+O559+P559</f>
        <v>0</v>
      </c>
      <c r="V559" s="25">
        <f>'935'!Z501</f>
        <v>0</v>
      </c>
      <c r="W559" s="31">
        <f>U559-V559</f>
        <v>0</v>
      </c>
      <c r="X559" s="32">
        <f>IF(V559,U559/V559-1,"")</f>
        <v>0</v>
      </c>
      <c r="Y559" s="30">
        <f>0.01*('11'!B$17-'935'!W501)*'Calc4'!B17084</f>
        <v>0</v>
      </c>
      <c r="Z559" s="23">
        <f>0.01*'11'!B$17*'Calc1'!B6027*'Calc4'!B1743</f>
        <v>0</v>
      </c>
      <c r="AA559" s="23">
        <f>'Calc1'!B6027*MAX('Calc4'!B13421,0-('Calc4'!B12811+IF('935'!P501=0,0,(1-'935'!X501/'11'!D$17)*'11'!B$17/('11'!B$17-'935'!W501)*IF('Calc1'!B6027=0,1,'Calc2'!B506/'Calc1'!B6027)*'Calc4'!B15250)))*'11'!B$17*0.01*'Calc4'!B$11/'Calc4'!B$3109</f>
        <v>0</v>
      </c>
      <c r="AB559" s="23">
        <f>'Calc1'!B6027*'Calc4'!B$11695*'Calc4'!B11580</f>
        <v>0</v>
      </c>
      <c r="AC559" s="23">
        <f>'Calc1'!B6027*MAX('Calc4'!B13421,0-('Calc4'!B12811+IF('935'!P501=0,0,(1-'935'!X501/'11'!D$17)*'11'!B$17/('11'!B$17-'935'!W501)*IF('Calc1'!B6027=0,1,'Calc2'!B506/'Calc1'!B6027)*'Calc4'!B15250)))*'11'!B$17*0.01*'Calc4'!B$3092/'Calc4'!B$3109</f>
        <v>0</v>
      </c>
      <c r="AD559" s="23">
        <f>0.01*('Calc2'!B506*'11'!B$17*'Calc4'!B2351+'Calc1'!B6027*'Calc2'!B19392*'935'!P501*('11'!D$17-'935'!X501)*('11'!B$17/('11'!B$17-'935'!W501)))</f>
        <v>0</v>
      </c>
      <c r="AE559" s="23">
        <f>'Calc1'!B6027*'Calc4'!B$11076*('Calc4'!B$10457+'Calc1'!B10919)</f>
        <v>0</v>
      </c>
      <c r="AF559" s="23">
        <f>'Calc1'!B6027*MAX('Calc4'!B13421,0-('Calc4'!B12811+IF('935'!P501=0,0,(1-'935'!X501/'11'!D$17)*'11'!B$17/('11'!B$17-'935'!W501)*IF('Calc1'!B6027=0,1,'Calc2'!B506/'Calc1'!B6027)*'Calc4'!B15250)))*'11'!B$17*0.01*(1-('Calc4'!B$3092+'Calc4'!B$11)/'Calc4'!B$3109)</f>
        <v>0</v>
      </c>
      <c r="AG559" s="23">
        <f>Q559-Y559-Z559-AA559-AB559-AC559-AD559-AE559-AF559</f>
        <v>0</v>
      </c>
      <c r="AH559" s="10"/>
    </row>
    <row r="560" spans="1:34">
      <c r="A560" s="21">
        <v>496</v>
      </c>
      <c r="B560" s="28">
        <f>'Results'!B513</f>
        <v>0</v>
      </c>
      <c r="C560" s="7">
        <f>'Results'!C513</f>
        <v>0</v>
      </c>
      <c r="D560" s="29">
        <f>'Results'!D513</f>
        <v>0</v>
      </c>
      <c r="E560" s="29">
        <f>'Results'!E513</f>
        <v>0</v>
      </c>
      <c r="F560" s="29">
        <f>'Results'!F513</f>
        <v>0</v>
      </c>
      <c r="G560" s="7">
        <f>'Results'!G513</f>
        <v>0</v>
      </c>
      <c r="H560" s="29">
        <f>'Results'!H513</f>
        <v>0</v>
      </c>
      <c r="I560" s="29">
        <f>'Results'!I513</f>
        <v>0</v>
      </c>
      <c r="J560" s="29">
        <f>'Results'!J513</f>
        <v>0</v>
      </c>
      <c r="K560" s="30">
        <f>0.01*'11'!B$17*'Calc1'!B6028*'Results'!E513</f>
        <v>0</v>
      </c>
      <c r="L560" s="23">
        <f>0.01*('11'!D$17-'935'!X502)*'Results'!C513*'Calc1'!B6028*('11'!B$17/('11'!B$17-'935'!W502))*'935'!P502</f>
        <v>0</v>
      </c>
      <c r="M560" s="23">
        <f>0.01*('11'!B$17-'935'!W502)*'Results'!D513</f>
        <v>0</v>
      </c>
      <c r="N560" s="23">
        <f>0.01*'11'!B$17*'Calc1'!B8473*'Calc3'!B3666</f>
        <v>0</v>
      </c>
      <c r="O560" s="23">
        <f>0.01*('11'!B$17-'935'!W502)*'Calc4'!B20132</f>
        <v>0</v>
      </c>
      <c r="P560" s="23">
        <f>0.01*'Calc3'!B11626*'935'!T502</f>
        <v>0</v>
      </c>
      <c r="Q560" s="30">
        <f>K560+L560+M560</f>
        <v>0</v>
      </c>
      <c r="R560" s="25">
        <f>'935'!Y502</f>
        <v>0</v>
      </c>
      <c r="S560" s="31">
        <f>Q560-R560</f>
        <v>0</v>
      </c>
      <c r="T560" s="32">
        <f>IF(R560,Q560/R560-1,"")</f>
        <v>0</v>
      </c>
      <c r="U560" s="30">
        <f>N560+O560+P560</f>
        <v>0</v>
      </c>
      <c r="V560" s="25">
        <f>'935'!Z502</f>
        <v>0</v>
      </c>
      <c r="W560" s="31">
        <f>U560-V560</f>
        <v>0</v>
      </c>
      <c r="X560" s="32">
        <f>IF(V560,U560/V560-1,"")</f>
        <v>0</v>
      </c>
      <c r="Y560" s="30">
        <f>0.01*('11'!B$17-'935'!W502)*'Calc4'!B17085</f>
        <v>0</v>
      </c>
      <c r="Z560" s="23">
        <f>0.01*'11'!B$17*'Calc1'!B6028*'Calc4'!B1744</f>
        <v>0</v>
      </c>
      <c r="AA560" s="23">
        <f>'Calc1'!B6028*MAX('Calc4'!B13422,0-('Calc4'!B12812+IF('935'!P502=0,0,(1-'935'!X502/'11'!D$17)*'11'!B$17/('11'!B$17-'935'!W502)*IF('Calc1'!B6028=0,1,'Calc2'!B507/'Calc1'!B6028)*'Calc4'!B15251)))*'11'!B$17*0.01*'Calc4'!B$11/'Calc4'!B$3109</f>
        <v>0</v>
      </c>
      <c r="AB560" s="23">
        <f>'Calc1'!B6028*'Calc4'!B$11695*'Calc4'!B11581</f>
        <v>0</v>
      </c>
      <c r="AC560" s="23">
        <f>'Calc1'!B6028*MAX('Calc4'!B13422,0-('Calc4'!B12812+IF('935'!P502=0,0,(1-'935'!X502/'11'!D$17)*'11'!B$17/('11'!B$17-'935'!W502)*IF('Calc1'!B6028=0,1,'Calc2'!B507/'Calc1'!B6028)*'Calc4'!B15251)))*'11'!B$17*0.01*'Calc4'!B$3092/'Calc4'!B$3109</f>
        <v>0</v>
      </c>
      <c r="AD560" s="23">
        <f>0.01*('Calc2'!B507*'11'!B$17*'Calc4'!B2352+'Calc1'!B6028*'Calc2'!B19393*'935'!P502*('11'!D$17-'935'!X502)*('11'!B$17/('11'!B$17-'935'!W502)))</f>
        <v>0</v>
      </c>
      <c r="AE560" s="23">
        <f>'Calc1'!B6028*'Calc4'!B$11076*('Calc4'!B$10457+'Calc1'!B10920)</f>
        <v>0</v>
      </c>
      <c r="AF560" s="23">
        <f>'Calc1'!B6028*MAX('Calc4'!B13422,0-('Calc4'!B12812+IF('935'!P502=0,0,(1-'935'!X502/'11'!D$17)*'11'!B$17/('11'!B$17-'935'!W502)*IF('Calc1'!B6028=0,1,'Calc2'!B507/'Calc1'!B6028)*'Calc4'!B15251)))*'11'!B$17*0.01*(1-('Calc4'!B$3092+'Calc4'!B$11)/'Calc4'!B$3109)</f>
        <v>0</v>
      </c>
      <c r="AG560" s="23">
        <f>Q560-Y560-Z560-AA560-AB560-AC560-AD560-AE560-AF560</f>
        <v>0</v>
      </c>
      <c r="AH560" s="10"/>
    </row>
    <row r="561" spans="1:34">
      <c r="A561" s="21">
        <v>497</v>
      </c>
      <c r="B561" s="28">
        <f>'Results'!B514</f>
        <v>0</v>
      </c>
      <c r="C561" s="7">
        <f>'Results'!C514</f>
        <v>0</v>
      </c>
      <c r="D561" s="29">
        <f>'Results'!D514</f>
        <v>0</v>
      </c>
      <c r="E561" s="29">
        <f>'Results'!E514</f>
        <v>0</v>
      </c>
      <c r="F561" s="29">
        <f>'Results'!F514</f>
        <v>0</v>
      </c>
      <c r="G561" s="7">
        <f>'Results'!G514</f>
        <v>0</v>
      </c>
      <c r="H561" s="29">
        <f>'Results'!H514</f>
        <v>0</v>
      </c>
      <c r="I561" s="29">
        <f>'Results'!I514</f>
        <v>0</v>
      </c>
      <c r="J561" s="29">
        <f>'Results'!J514</f>
        <v>0</v>
      </c>
      <c r="K561" s="30">
        <f>0.01*'11'!B$17*'Calc1'!B6029*'Results'!E514</f>
        <v>0</v>
      </c>
      <c r="L561" s="23">
        <f>0.01*('11'!D$17-'935'!X503)*'Results'!C514*'Calc1'!B6029*('11'!B$17/('11'!B$17-'935'!W503))*'935'!P503</f>
        <v>0</v>
      </c>
      <c r="M561" s="23">
        <f>0.01*('11'!B$17-'935'!W503)*'Results'!D514</f>
        <v>0</v>
      </c>
      <c r="N561" s="23">
        <f>0.01*'11'!B$17*'Calc1'!B8474*'Calc3'!B3667</f>
        <v>0</v>
      </c>
      <c r="O561" s="23">
        <f>0.01*('11'!B$17-'935'!W503)*'Calc4'!B20133</f>
        <v>0</v>
      </c>
      <c r="P561" s="23">
        <f>0.01*'Calc3'!B11627*'935'!T503</f>
        <v>0</v>
      </c>
      <c r="Q561" s="30">
        <f>K561+L561+M561</f>
        <v>0</v>
      </c>
      <c r="R561" s="25">
        <f>'935'!Y503</f>
        <v>0</v>
      </c>
      <c r="S561" s="31">
        <f>Q561-R561</f>
        <v>0</v>
      </c>
      <c r="T561" s="32">
        <f>IF(R561,Q561/R561-1,"")</f>
        <v>0</v>
      </c>
      <c r="U561" s="30">
        <f>N561+O561+P561</f>
        <v>0</v>
      </c>
      <c r="V561" s="25">
        <f>'935'!Z503</f>
        <v>0</v>
      </c>
      <c r="W561" s="31">
        <f>U561-V561</f>
        <v>0</v>
      </c>
      <c r="X561" s="32">
        <f>IF(V561,U561/V561-1,"")</f>
        <v>0</v>
      </c>
      <c r="Y561" s="30">
        <f>0.01*('11'!B$17-'935'!W503)*'Calc4'!B17086</f>
        <v>0</v>
      </c>
      <c r="Z561" s="23">
        <f>0.01*'11'!B$17*'Calc1'!B6029*'Calc4'!B1745</f>
        <v>0</v>
      </c>
      <c r="AA561" s="23">
        <f>'Calc1'!B6029*MAX('Calc4'!B13423,0-('Calc4'!B12813+IF('935'!P503=0,0,(1-'935'!X503/'11'!D$17)*'11'!B$17/('11'!B$17-'935'!W503)*IF('Calc1'!B6029=0,1,'Calc2'!B508/'Calc1'!B6029)*'Calc4'!B15252)))*'11'!B$17*0.01*'Calc4'!B$11/'Calc4'!B$3109</f>
        <v>0</v>
      </c>
      <c r="AB561" s="23">
        <f>'Calc1'!B6029*'Calc4'!B$11695*'Calc4'!B11582</f>
        <v>0</v>
      </c>
      <c r="AC561" s="23">
        <f>'Calc1'!B6029*MAX('Calc4'!B13423,0-('Calc4'!B12813+IF('935'!P503=0,0,(1-'935'!X503/'11'!D$17)*'11'!B$17/('11'!B$17-'935'!W503)*IF('Calc1'!B6029=0,1,'Calc2'!B508/'Calc1'!B6029)*'Calc4'!B15252)))*'11'!B$17*0.01*'Calc4'!B$3092/'Calc4'!B$3109</f>
        <v>0</v>
      </c>
      <c r="AD561" s="23">
        <f>0.01*('Calc2'!B508*'11'!B$17*'Calc4'!B2353+'Calc1'!B6029*'Calc2'!B19394*'935'!P503*('11'!D$17-'935'!X503)*('11'!B$17/('11'!B$17-'935'!W503)))</f>
        <v>0</v>
      </c>
      <c r="AE561" s="23">
        <f>'Calc1'!B6029*'Calc4'!B$11076*('Calc4'!B$10457+'Calc1'!B10921)</f>
        <v>0</v>
      </c>
      <c r="AF561" s="23">
        <f>'Calc1'!B6029*MAX('Calc4'!B13423,0-('Calc4'!B12813+IF('935'!P503=0,0,(1-'935'!X503/'11'!D$17)*'11'!B$17/('11'!B$17-'935'!W503)*IF('Calc1'!B6029=0,1,'Calc2'!B508/'Calc1'!B6029)*'Calc4'!B15252)))*'11'!B$17*0.01*(1-('Calc4'!B$3092+'Calc4'!B$11)/'Calc4'!B$3109)</f>
        <v>0</v>
      </c>
      <c r="AG561" s="23">
        <f>Q561-Y561-Z561-AA561-AB561-AC561-AD561-AE561-AF561</f>
        <v>0</v>
      </c>
      <c r="AH561" s="10"/>
    </row>
    <row r="562" spans="1:34">
      <c r="A562" s="21">
        <v>498</v>
      </c>
      <c r="B562" s="28">
        <f>'Results'!B515</f>
        <v>0</v>
      </c>
      <c r="C562" s="7">
        <f>'Results'!C515</f>
        <v>0</v>
      </c>
      <c r="D562" s="29">
        <f>'Results'!D515</f>
        <v>0</v>
      </c>
      <c r="E562" s="29">
        <f>'Results'!E515</f>
        <v>0</v>
      </c>
      <c r="F562" s="29">
        <f>'Results'!F515</f>
        <v>0</v>
      </c>
      <c r="G562" s="7">
        <f>'Results'!G515</f>
        <v>0</v>
      </c>
      <c r="H562" s="29">
        <f>'Results'!H515</f>
        <v>0</v>
      </c>
      <c r="I562" s="29">
        <f>'Results'!I515</f>
        <v>0</v>
      </c>
      <c r="J562" s="29">
        <f>'Results'!J515</f>
        <v>0</v>
      </c>
      <c r="K562" s="30">
        <f>0.01*'11'!B$17*'Calc1'!B6030*'Results'!E515</f>
        <v>0</v>
      </c>
      <c r="L562" s="23">
        <f>0.01*('11'!D$17-'935'!X504)*'Results'!C515*'Calc1'!B6030*('11'!B$17/('11'!B$17-'935'!W504))*'935'!P504</f>
        <v>0</v>
      </c>
      <c r="M562" s="23">
        <f>0.01*('11'!B$17-'935'!W504)*'Results'!D515</f>
        <v>0</v>
      </c>
      <c r="N562" s="23">
        <f>0.01*'11'!B$17*'Calc1'!B8475*'Calc3'!B3668</f>
        <v>0</v>
      </c>
      <c r="O562" s="23">
        <f>0.01*('11'!B$17-'935'!W504)*'Calc4'!B20134</f>
        <v>0</v>
      </c>
      <c r="P562" s="23">
        <f>0.01*'Calc3'!B11628*'935'!T504</f>
        <v>0</v>
      </c>
      <c r="Q562" s="30">
        <f>K562+L562+M562</f>
        <v>0</v>
      </c>
      <c r="R562" s="25">
        <f>'935'!Y504</f>
        <v>0</v>
      </c>
      <c r="S562" s="31">
        <f>Q562-R562</f>
        <v>0</v>
      </c>
      <c r="T562" s="32">
        <f>IF(R562,Q562/R562-1,"")</f>
        <v>0</v>
      </c>
      <c r="U562" s="30">
        <f>N562+O562+P562</f>
        <v>0</v>
      </c>
      <c r="V562" s="25">
        <f>'935'!Z504</f>
        <v>0</v>
      </c>
      <c r="W562" s="31">
        <f>U562-V562</f>
        <v>0</v>
      </c>
      <c r="X562" s="32">
        <f>IF(V562,U562/V562-1,"")</f>
        <v>0</v>
      </c>
      <c r="Y562" s="30">
        <f>0.01*('11'!B$17-'935'!W504)*'Calc4'!B17087</f>
        <v>0</v>
      </c>
      <c r="Z562" s="23">
        <f>0.01*'11'!B$17*'Calc1'!B6030*'Calc4'!B1746</f>
        <v>0</v>
      </c>
      <c r="AA562" s="23">
        <f>'Calc1'!B6030*MAX('Calc4'!B13424,0-('Calc4'!B12814+IF('935'!P504=0,0,(1-'935'!X504/'11'!D$17)*'11'!B$17/('11'!B$17-'935'!W504)*IF('Calc1'!B6030=0,1,'Calc2'!B509/'Calc1'!B6030)*'Calc4'!B15253)))*'11'!B$17*0.01*'Calc4'!B$11/'Calc4'!B$3109</f>
        <v>0</v>
      </c>
      <c r="AB562" s="23">
        <f>'Calc1'!B6030*'Calc4'!B$11695*'Calc4'!B11583</f>
        <v>0</v>
      </c>
      <c r="AC562" s="23">
        <f>'Calc1'!B6030*MAX('Calc4'!B13424,0-('Calc4'!B12814+IF('935'!P504=0,0,(1-'935'!X504/'11'!D$17)*'11'!B$17/('11'!B$17-'935'!W504)*IF('Calc1'!B6030=0,1,'Calc2'!B509/'Calc1'!B6030)*'Calc4'!B15253)))*'11'!B$17*0.01*'Calc4'!B$3092/'Calc4'!B$3109</f>
        <v>0</v>
      </c>
      <c r="AD562" s="23">
        <f>0.01*('Calc2'!B509*'11'!B$17*'Calc4'!B2354+'Calc1'!B6030*'Calc2'!B19395*'935'!P504*('11'!D$17-'935'!X504)*('11'!B$17/('11'!B$17-'935'!W504)))</f>
        <v>0</v>
      </c>
      <c r="AE562" s="23">
        <f>'Calc1'!B6030*'Calc4'!B$11076*('Calc4'!B$10457+'Calc1'!B10922)</f>
        <v>0</v>
      </c>
      <c r="AF562" s="23">
        <f>'Calc1'!B6030*MAX('Calc4'!B13424,0-('Calc4'!B12814+IF('935'!P504=0,0,(1-'935'!X504/'11'!D$17)*'11'!B$17/('11'!B$17-'935'!W504)*IF('Calc1'!B6030=0,1,'Calc2'!B509/'Calc1'!B6030)*'Calc4'!B15253)))*'11'!B$17*0.01*(1-('Calc4'!B$3092+'Calc4'!B$11)/'Calc4'!B$3109)</f>
        <v>0</v>
      </c>
      <c r="AG562" s="23">
        <f>Q562-Y562-Z562-AA562-AB562-AC562-AD562-AE562-AF562</f>
        <v>0</v>
      </c>
      <c r="AH562" s="10"/>
    </row>
    <row r="563" spans="1:34">
      <c r="A563" s="21">
        <v>499</v>
      </c>
      <c r="B563" s="28">
        <f>'Results'!B516</f>
        <v>0</v>
      </c>
      <c r="C563" s="7">
        <f>'Results'!C516</f>
        <v>0</v>
      </c>
      <c r="D563" s="29">
        <f>'Results'!D516</f>
        <v>0</v>
      </c>
      <c r="E563" s="29">
        <f>'Results'!E516</f>
        <v>0</v>
      </c>
      <c r="F563" s="29">
        <f>'Results'!F516</f>
        <v>0</v>
      </c>
      <c r="G563" s="7">
        <f>'Results'!G516</f>
        <v>0</v>
      </c>
      <c r="H563" s="29">
        <f>'Results'!H516</f>
        <v>0</v>
      </c>
      <c r="I563" s="29">
        <f>'Results'!I516</f>
        <v>0</v>
      </c>
      <c r="J563" s="29">
        <f>'Results'!J516</f>
        <v>0</v>
      </c>
      <c r="K563" s="30">
        <f>0.01*'11'!B$17*'Calc1'!B6031*'Results'!E516</f>
        <v>0</v>
      </c>
      <c r="L563" s="23">
        <f>0.01*('11'!D$17-'935'!X505)*'Results'!C516*'Calc1'!B6031*('11'!B$17/('11'!B$17-'935'!W505))*'935'!P505</f>
        <v>0</v>
      </c>
      <c r="M563" s="23">
        <f>0.01*('11'!B$17-'935'!W505)*'Results'!D516</f>
        <v>0</v>
      </c>
      <c r="N563" s="23">
        <f>0.01*'11'!B$17*'Calc1'!B8476*'Calc3'!B3669</f>
        <v>0</v>
      </c>
      <c r="O563" s="23">
        <f>0.01*('11'!B$17-'935'!W505)*'Calc4'!B20135</f>
        <v>0</v>
      </c>
      <c r="P563" s="23">
        <f>0.01*'Calc3'!B11629*'935'!T505</f>
        <v>0</v>
      </c>
      <c r="Q563" s="30">
        <f>K563+L563+M563</f>
        <v>0</v>
      </c>
      <c r="R563" s="25">
        <f>'935'!Y505</f>
        <v>0</v>
      </c>
      <c r="S563" s="31">
        <f>Q563-R563</f>
        <v>0</v>
      </c>
      <c r="T563" s="32">
        <f>IF(R563,Q563/R563-1,"")</f>
        <v>0</v>
      </c>
      <c r="U563" s="30">
        <f>N563+O563+P563</f>
        <v>0</v>
      </c>
      <c r="V563" s="25">
        <f>'935'!Z505</f>
        <v>0</v>
      </c>
      <c r="W563" s="31">
        <f>U563-V563</f>
        <v>0</v>
      </c>
      <c r="X563" s="32">
        <f>IF(V563,U563/V563-1,"")</f>
        <v>0</v>
      </c>
      <c r="Y563" s="30">
        <f>0.01*('11'!B$17-'935'!W505)*'Calc4'!B17088</f>
        <v>0</v>
      </c>
      <c r="Z563" s="23">
        <f>0.01*'11'!B$17*'Calc1'!B6031*'Calc4'!B1747</f>
        <v>0</v>
      </c>
      <c r="AA563" s="23">
        <f>'Calc1'!B6031*MAX('Calc4'!B13425,0-('Calc4'!B12815+IF('935'!P505=0,0,(1-'935'!X505/'11'!D$17)*'11'!B$17/('11'!B$17-'935'!W505)*IF('Calc1'!B6031=0,1,'Calc2'!B510/'Calc1'!B6031)*'Calc4'!B15254)))*'11'!B$17*0.01*'Calc4'!B$11/'Calc4'!B$3109</f>
        <v>0</v>
      </c>
      <c r="AB563" s="23">
        <f>'Calc1'!B6031*'Calc4'!B$11695*'Calc4'!B11584</f>
        <v>0</v>
      </c>
      <c r="AC563" s="23">
        <f>'Calc1'!B6031*MAX('Calc4'!B13425,0-('Calc4'!B12815+IF('935'!P505=0,0,(1-'935'!X505/'11'!D$17)*'11'!B$17/('11'!B$17-'935'!W505)*IF('Calc1'!B6031=0,1,'Calc2'!B510/'Calc1'!B6031)*'Calc4'!B15254)))*'11'!B$17*0.01*'Calc4'!B$3092/'Calc4'!B$3109</f>
        <v>0</v>
      </c>
      <c r="AD563" s="23">
        <f>0.01*('Calc2'!B510*'11'!B$17*'Calc4'!B2355+'Calc1'!B6031*'Calc2'!B19396*'935'!P505*('11'!D$17-'935'!X505)*('11'!B$17/('11'!B$17-'935'!W505)))</f>
        <v>0</v>
      </c>
      <c r="AE563" s="23">
        <f>'Calc1'!B6031*'Calc4'!B$11076*('Calc4'!B$10457+'Calc1'!B10923)</f>
        <v>0</v>
      </c>
      <c r="AF563" s="23">
        <f>'Calc1'!B6031*MAX('Calc4'!B13425,0-('Calc4'!B12815+IF('935'!P505=0,0,(1-'935'!X505/'11'!D$17)*'11'!B$17/('11'!B$17-'935'!W505)*IF('Calc1'!B6031=0,1,'Calc2'!B510/'Calc1'!B6031)*'Calc4'!B15254)))*'11'!B$17*0.01*(1-('Calc4'!B$3092+'Calc4'!B$11)/'Calc4'!B$3109)</f>
        <v>0</v>
      </c>
      <c r="AG563" s="23">
        <f>Q563-Y563-Z563-AA563-AB563-AC563-AD563-AE563-AF563</f>
        <v>0</v>
      </c>
      <c r="AH563" s="10"/>
    </row>
    <row r="564" spans="1:34">
      <c r="A564" s="21">
        <v>500</v>
      </c>
      <c r="B564" s="28">
        <f>'Results'!B517</f>
        <v>0</v>
      </c>
      <c r="C564" s="7">
        <f>'Results'!C517</f>
        <v>0</v>
      </c>
      <c r="D564" s="29">
        <f>'Results'!D517</f>
        <v>0</v>
      </c>
      <c r="E564" s="29">
        <f>'Results'!E517</f>
        <v>0</v>
      </c>
      <c r="F564" s="29">
        <f>'Results'!F517</f>
        <v>0</v>
      </c>
      <c r="G564" s="7">
        <f>'Results'!G517</f>
        <v>0</v>
      </c>
      <c r="H564" s="29">
        <f>'Results'!H517</f>
        <v>0</v>
      </c>
      <c r="I564" s="29">
        <f>'Results'!I517</f>
        <v>0</v>
      </c>
      <c r="J564" s="29">
        <f>'Results'!J517</f>
        <v>0</v>
      </c>
      <c r="K564" s="30">
        <f>0.01*'11'!B$17*'Calc1'!B6032*'Results'!E517</f>
        <v>0</v>
      </c>
      <c r="L564" s="23">
        <f>0.01*('11'!D$17-'935'!X506)*'Results'!C517*'Calc1'!B6032*('11'!B$17/('11'!B$17-'935'!W506))*'935'!P506</f>
        <v>0</v>
      </c>
      <c r="M564" s="23">
        <f>0.01*('11'!B$17-'935'!W506)*'Results'!D517</f>
        <v>0</v>
      </c>
      <c r="N564" s="23">
        <f>0.01*'11'!B$17*'Calc1'!B8477*'Calc3'!B3670</f>
        <v>0</v>
      </c>
      <c r="O564" s="23">
        <f>0.01*('11'!B$17-'935'!W506)*'Calc4'!B20136</f>
        <v>0</v>
      </c>
      <c r="P564" s="23">
        <f>0.01*'Calc3'!B11630*'935'!T506</f>
        <v>0</v>
      </c>
      <c r="Q564" s="30">
        <f>K564+L564+M564</f>
        <v>0</v>
      </c>
      <c r="R564" s="25">
        <f>'935'!Y506</f>
        <v>0</v>
      </c>
      <c r="S564" s="31">
        <f>Q564-R564</f>
        <v>0</v>
      </c>
      <c r="T564" s="32">
        <f>IF(R564,Q564/R564-1,"")</f>
        <v>0</v>
      </c>
      <c r="U564" s="30">
        <f>N564+O564+P564</f>
        <v>0</v>
      </c>
      <c r="V564" s="25">
        <f>'935'!Z506</f>
        <v>0</v>
      </c>
      <c r="W564" s="31">
        <f>U564-V564</f>
        <v>0</v>
      </c>
      <c r="X564" s="32">
        <f>IF(V564,U564/V564-1,"")</f>
        <v>0</v>
      </c>
      <c r="Y564" s="30">
        <f>0.01*('11'!B$17-'935'!W506)*'Calc4'!B17089</f>
        <v>0</v>
      </c>
      <c r="Z564" s="23">
        <f>0.01*'11'!B$17*'Calc1'!B6032*'Calc4'!B1748</f>
        <v>0</v>
      </c>
      <c r="AA564" s="23">
        <f>'Calc1'!B6032*MAX('Calc4'!B13426,0-('Calc4'!B12816+IF('935'!P506=0,0,(1-'935'!X506/'11'!D$17)*'11'!B$17/('11'!B$17-'935'!W506)*IF('Calc1'!B6032=0,1,'Calc2'!B511/'Calc1'!B6032)*'Calc4'!B15255)))*'11'!B$17*0.01*'Calc4'!B$11/'Calc4'!B$3109</f>
        <v>0</v>
      </c>
      <c r="AB564" s="23">
        <f>'Calc1'!B6032*'Calc4'!B$11695*'Calc4'!B11585</f>
        <v>0</v>
      </c>
      <c r="AC564" s="23">
        <f>'Calc1'!B6032*MAX('Calc4'!B13426,0-('Calc4'!B12816+IF('935'!P506=0,0,(1-'935'!X506/'11'!D$17)*'11'!B$17/('11'!B$17-'935'!W506)*IF('Calc1'!B6032=0,1,'Calc2'!B511/'Calc1'!B6032)*'Calc4'!B15255)))*'11'!B$17*0.01*'Calc4'!B$3092/'Calc4'!B$3109</f>
        <v>0</v>
      </c>
      <c r="AD564" s="23">
        <f>0.01*('Calc2'!B511*'11'!B$17*'Calc4'!B2356+'Calc1'!B6032*'Calc2'!B19397*'935'!P506*('11'!D$17-'935'!X506)*('11'!B$17/('11'!B$17-'935'!W506)))</f>
        <v>0</v>
      </c>
      <c r="AE564" s="23">
        <f>'Calc1'!B6032*'Calc4'!B$11076*('Calc4'!B$10457+'Calc1'!B10924)</f>
        <v>0</v>
      </c>
      <c r="AF564" s="23">
        <f>'Calc1'!B6032*MAX('Calc4'!B13426,0-('Calc4'!B12816+IF('935'!P506=0,0,(1-'935'!X506/'11'!D$17)*'11'!B$17/('11'!B$17-'935'!W506)*IF('Calc1'!B6032=0,1,'Calc2'!B511/'Calc1'!B6032)*'Calc4'!B15255)))*'11'!B$17*0.01*(1-('Calc4'!B$3092+'Calc4'!B$11)/'Calc4'!B$3109)</f>
        <v>0</v>
      </c>
      <c r="AG564" s="23">
        <f>Q564-Y564-Z564-AA564-AB564-AC564-AD564-AE564-AF564</f>
        <v>0</v>
      </c>
      <c r="AH564" s="10"/>
    </row>
    <row r="565" spans="1:34">
      <c r="A565" s="21">
        <v>501</v>
      </c>
      <c r="B565" s="28">
        <f>'Results'!B518</f>
        <v>0</v>
      </c>
      <c r="C565" s="7">
        <f>'Results'!C518</f>
        <v>0</v>
      </c>
      <c r="D565" s="29">
        <f>'Results'!D518</f>
        <v>0</v>
      </c>
      <c r="E565" s="29">
        <f>'Results'!E518</f>
        <v>0</v>
      </c>
      <c r="F565" s="29">
        <f>'Results'!F518</f>
        <v>0</v>
      </c>
      <c r="G565" s="7">
        <f>'Results'!G518</f>
        <v>0</v>
      </c>
      <c r="H565" s="29">
        <f>'Results'!H518</f>
        <v>0</v>
      </c>
      <c r="I565" s="29">
        <f>'Results'!I518</f>
        <v>0</v>
      </c>
      <c r="J565" s="29">
        <f>'Results'!J518</f>
        <v>0</v>
      </c>
      <c r="K565" s="30">
        <f>0.01*'11'!B$17*'Calc1'!B6033*'Results'!E518</f>
        <v>0</v>
      </c>
      <c r="L565" s="23">
        <f>0.01*('11'!D$17-'935'!X507)*'Results'!C518*'Calc1'!B6033*('11'!B$17/('11'!B$17-'935'!W507))*'935'!P507</f>
        <v>0</v>
      </c>
      <c r="M565" s="23">
        <f>0.01*('11'!B$17-'935'!W507)*'Results'!D518</f>
        <v>0</v>
      </c>
      <c r="N565" s="23">
        <f>0.01*'11'!B$17*'Calc1'!B8478*'Calc3'!B3671</f>
        <v>0</v>
      </c>
      <c r="O565" s="23">
        <f>0.01*('11'!B$17-'935'!W507)*'Calc4'!B20137</f>
        <v>0</v>
      </c>
      <c r="P565" s="23">
        <f>0.01*'Calc3'!B11631*'935'!T507</f>
        <v>0</v>
      </c>
      <c r="Q565" s="30">
        <f>K565+L565+M565</f>
        <v>0</v>
      </c>
      <c r="R565" s="25">
        <f>'935'!Y507</f>
        <v>0</v>
      </c>
      <c r="S565" s="31">
        <f>Q565-R565</f>
        <v>0</v>
      </c>
      <c r="T565" s="32">
        <f>IF(R565,Q565/R565-1,"")</f>
        <v>0</v>
      </c>
      <c r="U565" s="30">
        <f>N565+O565+P565</f>
        <v>0</v>
      </c>
      <c r="V565" s="25">
        <f>'935'!Z507</f>
        <v>0</v>
      </c>
      <c r="W565" s="31">
        <f>U565-V565</f>
        <v>0</v>
      </c>
      <c r="X565" s="32">
        <f>IF(V565,U565/V565-1,"")</f>
        <v>0</v>
      </c>
      <c r="Y565" s="30">
        <f>0.01*('11'!B$17-'935'!W507)*'Calc4'!B17090</f>
        <v>0</v>
      </c>
      <c r="Z565" s="23">
        <f>0.01*'11'!B$17*'Calc1'!B6033*'Calc4'!B1749</f>
        <v>0</v>
      </c>
      <c r="AA565" s="23">
        <f>'Calc1'!B6033*MAX('Calc4'!B13427,0-('Calc4'!B12817+IF('935'!P507=0,0,(1-'935'!X507/'11'!D$17)*'11'!B$17/('11'!B$17-'935'!W507)*IF('Calc1'!B6033=0,1,'Calc2'!B512/'Calc1'!B6033)*'Calc4'!B15256)))*'11'!B$17*0.01*'Calc4'!B$11/'Calc4'!B$3109</f>
        <v>0</v>
      </c>
      <c r="AB565" s="23">
        <f>'Calc1'!B6033*'Calc4'!B$11695*'Calc4'!B11586</f>
        <v>0</v>
      </c>
      <c r="AC565" s="23">
        <f>'Calc1'!B6033*MAX('Calc4'!B13427,0-('Calc4'!B12817+IF('935'!P507=0,0,(1-'935'!X507/'11'!D$17)*'11'!B$17/('11'!B$17-'935'!W507)*IF('Calc1'!B6033=0,1,'Calc2'!B512/'Calc1'!B6033)*'Calc4'!B15256)))*'11'!B$17*0.01*'Calc4'!B$3092/'Calc4'!B$3109</f>
        <v>0</v>
      </c>
      <c r="AD565" s="23">
        <f>0.01*('Calc2'!B512*'11'!B$17*'Calc4'!B2357+'Calc1'!B6033*'Calc2'!B19398*'935'!P507*('11'!D$17-'935'!X507)*('11'!B$17/('11'!B$17-'935'!W507)))</f>
        <v>0</v>
      </c>
      <c r="AE565" s="23">
        <f>'Calc1'!B6033*'Calc4'!B$11076*('Calc4'!B$10457+'Calc1'!B10925)</f>
        <v>0</v>
      </c>
      <c r="AF565" s="23">
        <f>'Calc1'!B6033*MAX('Calc4'!B13427,0-('Calc4'!B12817+IF('935'!P507=0,0,(1-'935'!X507/'11'!D$17)*'11'!B$17/('11'!B$17-'935'!W507)*IF('Calc1'!B6033=0,1,'Calc2'!B512/'Calc1'!B6033)*'Calc4'!B15256)))*'11'!B$17*0.01*(1-('Calc4'!B$3092+'Calc4'!B$11)/'Calc4'!B$3109)</f>
        <v>0</v>
      </c>
      <c r="AG565" s="23">
        <f>Q565-Y565-Z565-AA565-AB565-AC565-AD565-AE565-AF565</f>
        <v>0</v>
      </c>
      <c r="AH565" s="10"/>
    </row>
    <row r="566" spans="1:34">
      <c r="A566" s="21">
        <v>502</v>
      </c>
      <c r="B566" s="28">
        <f>'Results'!B519</f>
        <v>0</v>
      </c>
      <c r="C566" s="7">
        <f>'Results'!C519</f>
        <v>0</v>
      </c>
      <c r="D566" s="29">
        <f>'Results'!D519</f>
        <v>0</v>
      </c>
      <c r="E566" s="29">
        <f>'Results'!E519</f>
        <v>0</v>
      </c>
      <c r="F566" s="29">
        <f>'Results'!F519</f>
        <v>0</v>
      </c>
      <c r="G566" s="7">
        <f>'Results'!G519</f>
        <v>0</v>
      </c>
      <c r="H566" s="29">
        <f>'Results'!H519</f>
        <v>0</v>
      </c>
      <c r="I566" s="29">
        <f>'Results'!I519</f>
        <v>0</v>
      </c>
      <c r="J566" s="29">
        <f>'Results'!J519</f>
        <v>0</v>
      </c>
      <c r="K566" s="30">
        <f>0.01*'11'!B$17*'Calc1'!B6034*'Results'!E519</f>
        <v>0</v>
      </c>
      <c r="L566" s="23">
        <f>0.01*('11'!D$17-'935'!X508)*'Results'!C519*'Calc1'!B6034*('11'!B$17/('11'!B$17-'935'!W508))*'935'!P508</f>
        <v>0</v>
      </c>
      <c r="M566" s="23">
        <f>0.01*('11'!B$17-'935'!W508)*'Results'!D519</f>
        <v>0</v>
      </c>
      <c r="N566" s="23">
        <f>0.01*'11'!B$17*'Calc1'!B8479*'Calc3'!B3672</f>
        <v>0</v>
      </c>
      <c r="O566" s="23">
        <f>0.01*('11'!B$17-'935'!W508)*'Calc4'!B20138</f>
        <v>0</v>
      </c>
      <c r="P566" s="23">
        <f>0.01*'Calc3'!B11632*'935'!T508</f>
        <v>0</v>
      </c>
      <c r="Q566" s="30">
        <f>K566+L566+M566</f>
        <v>0</v>
      </c>
      <c r="R566" s="25">
        <f>'935'!Y508</f>
        <v>0</v>
      </c>
      <c r="S566" s="31">
        <f>Q566-R566</f>
        <v>0</v>
      </c>
      <c r="T566" s="32">
        <f>IF(R566,Q566/R566-1,"")</f>
        <v>0</v>
      </c>
      <c r="U566" s="30">
        <f>N566+O566+P566</f>
        <v>0</v>
      </c>
      <c r="V566" s="25">
        <f>'935'!Z508</f>
        <v>0</v>
      </c>
      <c r="W566" s="31">
        <f>U566-V566</f>
        <v>0</v>
      </c>
      <c r="X566" s="32">
        <f>IF(V566,U566/V566-1,"")</f>
        <v>0</v>
      </c>
      <c r="Y566" s="30">
        <f>0.01*('11'!B$17-'935'!W508)*'Calc4'!B17091</f>
        <v>0</v>
      </c>
      <c r="Z566" s="23">
        <f>0.01*'11'!B$17*'Calc1'!B6034*'Calc4'!B1750</f>
        <v>0</v>
      </c>
      <c r="AA566" s="23">
        <f>'Calc1'!B6034*MAX('Calc4'!B13428,0-('Calc4'!B12818+IF('935'!P508=0,0,(1-'935'!X508/'11'!D$17)*'11'!B$17/('11'!B$17-'935'!W508)*IF('Calc1'!B6034=0,1,'Calc2'!B513/'Calc1'!B6034)*'Calc4'!B15257)))*'11'!B$17*0.01*'Calc4'!B$11/'Calc4'!B$3109</f>
        <v>0</v>
      </c>
      <c r="AB566" s="23">
        <f>'Calc1'!B6034*'Calc4'!B$11695*'Calc4'!B11587</f>
        <v>0</v>
      </c>
      <c r="AC566" s="23">
        <f>'Calc1'!B6034*MAX('Calc4'!B13428,0-('Calc4'!B12818+IF('935'!P508=0,0,(1-'935'!X508/'11'!D$17)*'11'!B$17/('11'!B$17-'935'!W508)*IF('Calc1'!B6034=0,1,'Calc2'!B513/'Calc1'!B6034)*'Calc4'!B15257)))*'11'!B$17*0.01*'Calc4'!B$3092/'Calc4'!B$3109</f>
        <v>0</v>
      </c>
      <c r="AD566" s="23">
        <f>0.01*('Calc2'!B513*'11'!B$17*'Calc4'!B2358+'Calc1'!B6034*'Calc2'!B19399*'935'!P508*('11'!D$17-'935'!X508)*('11'!B$17/('11'!B$17-'935'!W508)))</f>
        <v>0</v>
      </c>
      <c r="AE566" s="23">
        <f>'Calc1'!B6034*'Calc4'!B$11076*('Calc4'!B$10457+'Calc1'!B10926)</f>
        <v>0</v>
      </c>
      <c r="AF566" s="23">
        <f>'Calc1'!B6034*MAX('Calc4'!B13428,0-('Calc4'!B12818+IF('935'!P508=0,0,(1-'935'!X508/'11'!D$17)*'11'!B$17/('11'!B$17-'935'!W508)*IF('Calc1'!B6034=0,1,'Calc2'!B513/'Calc1'!B6034)*'Calc4'!B15257)))*'11'!B$17*0.01*(1-('Calc4'!B$3092+'Calc4'!B$11)/'Calc4'!B$3109)</f>
        <v>0</v>
      </c>
      <c r="AG566" s="23">
        <f>Q566-Y566-Z566-AA566-AB566-AC566-AD566-AE566-AF566</f>
        <v>0</v>
      </c>
      <c r="AH566" s="10"/>
    </row>
    <row r="567" spans="1:34">
      <c r="A567" s="21">
        <v>503</v>
      </c>
      <c r="B567" s="28">
        <f>'Results'!B520</f>
        <v>0</v>
      </c>
      <c r="C567" s="7">
        <f>'Results'!C520</f>
        <v>0</v>
      </c>
      <c r="D567" s="29">
        <f>'Results'!D520</f>
        <v>0</v>
      </c>
      <c r="E567" s="29">
        <f>'Results'!E520</f>
        <v>0</v>
      </c>
      <c r="F567" s="29">
        <f>'Results'!F520</f>
        <v>0</v>
      </c>
      <c r="G567" s="7">
        <f>'Results'!G520</f>
        <v>0</v>
      </c>
      <c r="H567" s="29">
        <f>'Results'!H520</f>
        <v>0</v>
      </c>
      <c r="I567" s="29">
        <f>'Results'!I520</f>
        <v>0</v>
      </c>
      <c r="J567" s="29">
        <f>'Results'!J520</f>
        <v>0</v>
      </c>
      <c r="K567" s="30">
        <f>0.01*'11'!B$17*'Calc1'!B6035*'Results'!E520</f>
        <v>0</v>
      </c>
      <c r="L567" s="23">
        <f>0.01*('11'!D$17-'935'!X509)*'Results'!C520*'Calc1'!B6035*('11'!B$17/('11'!B$17-'935'!W509))*'935'!P509</f>
        <v>0</v>
      </c>
      <c r="M567" s="23">
        <f>0.01*('11'!B$17-'935'!W509)*'Results'!D520</f>
        <v>0</v>
      </c>
      <c r="N567" s="23">
        <f>0.01*'11'!B$17*'Calc1'!B8480*'Calc3'!B3673</f>
        <v>0</v>
      </c>
      <c r="O567" s="23">
        <f>0.01*('11'!B$17-'935'!W509)*'Calc4'!B20139</f>
        <v>0</v>
      </c>
      <c r="P567" s="23">
        <f>0.01*'Calc3'!B11633*'935'!T509</f>
        <v>0</v>
      </c>
      <c r="Q567" s="30">
        <f>K567+L567+M567</f>
        <v>0</v>
      </c>
      <c r="R567" s="25">
        <f>'935'!Y509</f>
        <v>0</v>
      </c>
      <c r="S567" s="31">
        <f>Q567-R567</f>
        <v>0</v>
      </c>
      <c r="T567" s="32">
        <f>IF(R567,Q567/R567-1,"")</f>
        <v>0</v>
      </c>
      <c r="U567" s="30">
        <f>N567+O567+P567</f>
        <v>0</v>
      </c>
      <c r="V567" s="25">
        <f>'935'!Z509</f>
        <v>0</v>
      </c>
      <c r="W567" s="31">
        <f>U567-V567</f>
        <v>0</v>
      </c>
      <c r="X567" s="32">
        <f>IF(V567,U567/V567-1,"")</f>
        <v>0</v>
      </c>
      <c r="Y567" s="30">
        <f>0.01*('11'!B$17-'935'!W509)*'Calc4'!B17092</f>
        <v>0</v>
      </c>
      <c r="Z567" s="23">
        <f>0.01*'11'!B$17*'Calc1'!B6035*'Calc4'!B1751</f>
        <v>0</v>
      </c>
      <c r="AA567" s="23">
        <f>'Calc1'!B6035*MAX('Calc4'!B13429,0-('Calc4'!B12819+IF('935'!P509=0,0,(1-'935'!X509/'11'!D$17)*'11'!B$17/('11'!B$17-'935'!W509)*IF('Calc1'!B6035=0,1,'Calc2'!B514/'Calc1'!B6035)*'Calc4'!B15258)))*'11'!B$17*0.01*'Calc4'!B$11/'Calc4'!B$3109</f>
        <v>0</v>
      </c>
      <c r="AB567" s="23">
        <f>'Calc1'!B6035*'Calc4'!B$11695*'Calc4'!B11588</f>
        <v>0</v>
      </c>
      <c r="AC567" s="23">
        <f>'Calc1'!B6035*MAX('Calc4'!B13429,0-('Calc4'!B12819+IF('935'!P509=0,0,(1-'935'!X509/'11'!D$17)*'11'!B$17/('11'!B$17-'935'!W509)*IF('Calc1'!B6035=0,1,'Calc2'!B514/'Calc1'!B6035)*'Calc4'!B15258)))*'11'!B$17*0.01*'Calc4'!B$3092/'Calc4'!B$3109</f>
        <v>0</v>
      </c>
      <c r="AD567" s="23">
        <f>0.01*('Calc2'!B514*'11'!B$17*'Calc4'!B2359+'Calc1'!B6035*'Calc2'!B19400*'935'!P509*('11'!D$17-'935'!X509)*('11'!B$17/('11'!B$17-'935'!W509)))</f>
        <v>0</v>
      </c>
      <c r="AE567" s="23">
        <f>'Calc1'!B6035*'Calc4'!B$11076*('Calc4'!B$10457+'Calc1'!B10927)</f>
        <v>0</v>
      </c>
      <c r="AF567" s="23">
        <f>'Calc1'!B6035*MAX('Calc4'!B13429,0-('Calc4'!B12819+IF('935'!P509=0,0,(1-'935'!X509/'11'!D$17)*'11'!B$17/('11'!B$17-'935'!W509)*IF('Calc1'!B6035=0,1,'Calc2'!B514/'Calc1'!B6035)*'Calc4'!B15258)))*'11'!B$17*0.01*(1-('Calc4'!B$3092+'Calc4'!B$11)/'Calc4'!B$3109)</f>
        <v>0</v>
      </c>
      <c r="AG567" s="23">
        <f>Q567-Y567-Z567-AA567-AB567-AC567-AD567-AE567-AF567</f>
        <v>0</v>
      </c>
      <c r="AH567" s="10"/>
    </row>
    <row r="568" spans="1:34">
      <c r="A568" s="21">
        <v>504</v>
      </c>
      <c r="B568" s="28">
        <f>'Results'!B521</f>
        <v>0</v>
      </c>
      <c r="C568" s="7">
        <f>'Results'!C521</f>
        <v>0</v>
      </c>
      <c r="D568" s="29">
        <f>'Results'!D521</f>
        <v>0</v>
      </c>
      <c r="E568" s="29">
        <f>'Results'!E521</f>
        <v>0</v>
      </c>
      <c r="F568" s="29">
        <f>'Results'!F521</f>
        <v>0</v>
      </c>
      <c r="G568" s="7">
        <f>'Results'!G521</f>
        <v>0</v>
      </c>
      <c r="H568" s="29">
        <f>'Results'!H521</f>
        <v>0</v>
      </c>
      <c r="I568" s="29">
        <f>'Results'!I521</f>
        <v>0</v>
      </c>
      <c r="J568" s="29">
        <f>'Results'!J521</f>
        <v>0</v>
      </c>
      <c r="K568" s="30">
        <f>0.01*'11'!B$17*'Calc1'!B6036*'Results'!E521</f>
        <v>0</v>
      </c>
      <c r="L568" s="23">
        <f>0.01*('11'!D$17-'935'!X510)*'Results'!C521*'Calc1'!B6036*('11'!B$17/('11'!B$17-'935'!W510))*'935'!P510</f>
        <v>0</v>
      </c>
      <c r="M568" s="23">
        <f>0.01*('11'!B$17-'935'!W510)*'Results'!D521</f>
        <v>0</v>
      </c>
      <c r="N568" s="23">
        <f>0.01*'11'!B$17*'Calc1'!B8481*'Calc3'!B3674</f>
        <v>0</v>
      </c>
      <c r="O568" s="23">
        <f>0.01*('11'!B$17-'935'!W510)*'Calc4'!B20140</f>
        <v>0</v>
      </c>
      <c r="P568" s="23">
        <f>0.01*'Calc3'!B11634*'935'!T510</f>
        <v>0</v>
      </c>
      <c r="Q568" s="30">
        <f>K568+L568+M568</f>
        <v>0</v>
      </c>
      <c r="R568" s="25">
        <f>'935'!Y510</f>
        <v>0</v>
      </c>
      <c r="S568" s="31">
        <f>Q568-R568</f>
        <v>0</v>
      </c>
      <c r="T568" s="32">
        <f>IF(R568,Q568/R568-1,"")</f>
        <v>0</v>
      </c>
      <c r="U568" s="30">
        <f>N568+O568+P568</f>
        <v>0</v>
      </c>
      <c r="V568" s="25">
        <f>'935'!Z510</f>
        <v>0</v>
      </c>
      <c r="W568" s="31">
        <f>U568-V568</f>
        <v>0</v>
      </c>
      <c r="X568" s="32">
        <f>IF(V568,U568/V568-1,"")</f>
        <v>0</v>
      </c>
      <c r="Y568" s="30">
        <f>0.01*('11'!B$17-'935'!W510)*'Calc4'!B17093</f>
        <v>0</v>
      </c>
      <c r="Z568" s="23">
        <f>0.01*'11'!B$17*'Calc1'!B6036*'Calc4'!B1752</f>
        <v>0</v>
      </c>
      <c r="AA568" s="23">
        <f>'Calc1'!B6036*MAX('Calc4'!B13430,0-('Calc4'!B12820+IF('935'!P510=0,0,(1-'935'!X510/'11'!D$17)*'11'!B$17/('11'!B$17-'935'!W510)*IF('Calc1'!B6036=0,1,'Calc2'!B515/'Calc1'!B6036)*'Calc4'!B15259)))*'11'!B$17*0.01*'Calc4'!B$11/'Calc4'!B$3109</f>
        <v>0</v>
      </c>
      <c r="AB568" s="23">
        <f>'Calc1'!B6036*'Calc4'!B$11695*'Calc4'!B11589</f>
        <v>0</v>
      </c>
      <c r="AC568" s="23">
        <f>'Calc1'!B6036*MAX('Calc4'!B13430,0-('Calc4'!B12820+IF('935'!P510=0,0,(1-'935'!X510/'11'!D$17)*'11'!B$17/('11'!B$17-'935'!W510)*IF('Calc1'!B6036=0,1,'Calc2'!B515/'Calc1'!B6036)*'Calc4'!B15259)))*'11'!B$17*0.01*'Calc4'!B$3092/'Calc4'!B$3109</f>
        <v>0</v>
      </c>
      <c r="AD568" s="23">
        <f>0.01*('Calc2'!B515*'11'!B$17*'Calc4'!B2360+'Calc1'!B6036*'Calc2'!B19401*'935'!P510*('11'!D$17-'935'!X510)*('11'!B$17/('11'!B$17-'935'!W510)))</f>
        <v>0</v>
      </c>
      <c r="AE568" s="23">
        <f>'Calc1'!B6036*'Calc4'!B$11076*('Calc4'!B$10457+'Calc1'!B10928)</f>
        <v>0</v>
      </c>
      <c r="AF568" s="23">
        <f>'Calc1'!B6036*MAX('Calc4'!B13430,0-('Calc4'!B12820+IF('935'!P510=0,0,(1-'935'!X510/'11'!D$17)*'11'!B$17/('11'!B$17-'935'!W510)*IF('Calc1'!B6036=0,1,'Calc2'!B515/'Calc1'!B6036)*'Calc4'!B15259)))*'11'!B$17*0.01*(1-('Calc4'!B$3092+'Calc4'!B$11)/'Calc4'!B$3109)</f>
        <v>0</v>
      </c>
      <c r="AG568" s="23">
        <f>Q568-Y568-Z568-AA568-AB568-AC568-AD568-AE568-AF568</f>
        <v>0</v>
      </c>
      <c r="AH568" s="10"/>
    </row>
    <row r="569" spans="1:34">
      <c r="A569" s="21">
        <v>505</v>
      </c>
      <c r="B569" s="28">
        <f>'Results'!B522</f>
        <v>0</v>
      </c>
      <c r="C569" s="7">
        <f>'Results'!C522</f>
        <v>0</v>
      </c>
      <c r="D569" s="29">
        <f>'Results'!D522</f>
        <v>0</v>
      </c>
      <c r="E569" s="29">
        <f>'Results'!E522</f>
        <v>0</v>
      </c>
      <c r="F569" s="29">
        <f>'Results'!F522</f>
        <v>0</v>
      </c>
      <c r="G569" s="7">
        <f>'Results'!G522</f>
        <v>0</v>
      </c>
      <c r="H569" s="29">
        <f>'Results'!H522</f>
        <v>0</v>
      </c>
      <c r="I569" s="29">
        <f>'Results'!I522</f>
        <v>0</v>
      </c>
      <c r="J569" s="29">
        <f>'Results'!J522</f>
        <v>0</v>
      </c>
      <c r="K569" s="30">
        <f>0.01*'11'!B$17*'Calc1'!B6037*'Results'!E522</f>
        <v>0</v>
      </c>
      <c r="L569" s="23">
        <f>0.01*('11'!D$17-'935'!X511)*'Results'!C522*'Calc1'!B6037*('11'!B$17/('11'!B$17-'935'!W511))*'935'!P511</f>
        <v>0</v>
      </c>
      <c r="M569" s="23">
        <f>0.01*('11'!B$17-'935'!W511)*'Results'!D522</f>
        <v>0</v>
      </c>
      <c r="N569" s="23">
        <f>0.01*'11'!B$17*'Calc1'!B8482*'Calc3'!B3675</f>
        <v>0</v>
      </c>
      <c r="O569" s="23">
        <f>0.01*('11'!B$17-'935'!W511)*'Calc4'!B20141</f>
        <v>0</v>
      </c>
      <c r="P569" s="23">
        <f>0.01*'Calc3'!B11635*'935'!T511</f>
        <v>0</v>
      </c>
      <c r="Q569" s="30">
        <f>K569+L569+M569</f>
        <v>0</v>
      </c>
      <c r="R569" s="25">
        <f>'935'!Y511</f>
        <v>0</v>
      </c>
      <c r="S569" s="31">
        <f>Q569-R569</f>
        <v>0</v>
      </c>
      <c r="T569" s="32">
        <f>IF(R569,Q569/R569-1,"")</f>
        <v>0</v>
      </c>
      <c r="U569" s="30">
        <f>N569+O569+P569</f>
        <v>0</v>
      </c>
      <c r="V569" s="25">
        <f>'935'!Z511</f>
        <v>0</v>
      </c>
      <c r="W569" s="31">
        <f>U569-V569</f>
        <v>0</v>
      </c>
      <c r="X569" s="32">
        <f>IF(V569,U569/V569-1,"")</f>
        <v>0</v>
      </c>
      <c r="Y569" s="30">
        <f>0.01*('11'!B$17-'935'!W511)*'Calc4'!B17094</f>
        <v>0</v>
      </c>
      <c r="Z569" s="23">
        <f>0.01*'11'!B$17*'Calc1'!B6037*'Calc4'!B1753</f>
        <v>0</v>
      </c>
      <c r="AA569" s="23">
        <f>'Calc1'!B6037*MAX('Calc4'!B13431,0-('Calc4'!B12821+IF('935'!P511=0,0,(1-'935'!X511/'11'!D$17)*'11'!B$17/('11'!B$17-'935'!W511)*IF('Calc1'!B6037=0,1,'Calc2'!B516/'Calc1'!B6037)*'Calc4'!B15260)))*'11'!B$17*0.01*'Calc4'!B$11/'Calc4'!B$3109</f>
        <v>0</v>
      </c>
      <c r="AB569" s="23">
        <f>'Calc1'!B6037*'Calc4'!B$11695*'Calc4'!B11590</f>
        <v>0</v>
      </c>
      <c r="AC569" s="23">
        <f>'Calc1'!B6037*MAX('Calc4'!B13431,0-('Calc4'!B12821+IF('935'!P511=0,0,(1-'935'!X511/'11'!D$17)*'11'!B$17/('11'!B$17-'935'!W511)*IF('Calc1'!B6037=0,1,'Calc2'!B516/'Calc1'!B6037)*'Calc4'!B15260)))*'11'!B$17*0.01*'Calc4'!B$3092/'Calc4'!B$3109</f>
        <v>0</v>
      </c>
      <c r="AD569" s="23">
        <f>0.01*('Calc2'!B516*'11'!B$17*'Calc4'!B2361+'Calc1'!B6037*'Calc2'!B19402*'935'!P511*('11'!D$17-'935'!X511)*('11'!B$17/('11'!B$17-'935'!W511)))</f>
        <v>0</v>
      </c>
      <c r="AE569" s="23">
        <f>'Calc1'!B6037*'Calc4'!B$11076*('Calc4'!B$10457+'Calc1'!B10929)</f>
        <v>0</v>
      </c>
      <c r="AF569" s="23">
        <f>'Calc1'!B6037*MAX('Calc4'!B13431,0-('Calc4'!B12821+IF('935'!P511=0,0,(1-'935'!X511/'11'!D$17)*'11'!B$17/('11'!B$17-'935'!W511)*IF('Calc1'!B6037=0,1,'Calc2'!B516/'Calc1'!B6037)*'Calc4'!B15260)))*'11'!B$17*0.01*(1-('Calc4'!B$3092+'Calc4'!B$11)/'Calc4'!B$3109)</f>
        <v>0</v>
      </c>
      <c r="AG569" s="23">
        <f>Q569-Y569-Z569-AA569-AB569-AC569-AD569-AE569-AF569</f>
        <v>0</v>
      </c>
      <c r="AH569" s="10"/>
    </row>
    <row r="570" spans="1:34">
      <c r="A570" s="21">
        <v>506</v>
      </c>
      <c r="B570" s="28">
        <f>'Results'!B523</f>
        <v>0</v>
      </c>
      <c r="C570" s="7">
        <f>'Results'!C523</f>
        <v>0</v>
      </c>
      <c r="D570" s="29">
        <f>'Results'!D523</f>
        <v>0</v>
      </c>
      <c r="E570" s="29">
        <f>'Results'!E523</f>
        <v>0</v>
      </c>
      <c r="F570" s="29">
        <f>'Results'!F523</f>
        <v>0</v>
      </c>
      <c r="G570" s="7">
        <f>'Results'!G523</f>
        <v>0</v>
      </c>
      <c r="H570" s="29">
        <f>'Results'!H523</f>
        <v>0</v>
      </c>
      <c r="I570" s="29">
        <f>'Results'!I523</f>
        <v>0</v>
      </c>
      <c r="J570" s="29">
        <f>'Results'!J523</f>
        <v>0</v>
      </c>
      <c r="K570" s="30">
        <f>0.01*'11'!B$17*'Calc1'!B6038*'Results'!E523</f>
        <v>0</v>
      </c>
      <c r="L570" s="23">
        <f>0.01*('11'!D$17-'935'!X512)*'Results'!C523*'Calc1'!B6038*('11'!B$17/('11'!B$17-'935'!W512))*'935'!P512</f>
        <v>0</v>
      </c>
      <c r="M570" s="23">
        <f>0.01*('11'!B$17-'935'!W512)*'Results'!D523</f>
        <v>0</v>
      </c>
      <c r="N570" s="23">
        <f>0.01*'11'!B$17*'Calc1'!B8483*'Calc3'!B3676</f>
        <v>0</v>
      </c>
      <c r="O570" s="23">
        <f>0.01*('11'!B$17-'935'!W512)*'Calc4'!B20142</f>
        <v>0</v>
      </c>
      <c r="P570" s="23">
        <f>0.01*'Calc3'!B11636*'935'!T512</f>
        <v>0</v>
      </c>
      <c r="Q570" s="30">
        <f>K570+L570+M570</f>
        <v>0</v>
      </c>
      <c r="R570" s="25">
        <f>'935'!Y512</f>
        <v>0</v>
      </c>
      <c r="S570" s="31">
        <f>Q570-R570</f>
        <v>0</v>
      </c>
      <c r="T570" s="32">
        <f>IF(R570,Q570/R570-1,"")</f>
        <v>0</v>
      </c>
      <c r="U570" s="30">
        <f>N570+O570+P570</f>
        <v>0</v>
      </c>
      <c r="V570" s="25">
        <f>'935'!Z512</f>
        <v>0</v>
      </c>
      <c r="W570" s="31">
        <f>U570-V570</f>
        <v>0</v>
      </c>
      <c r="X570" s="32">
        <f>IF(V570,U570/V570-1,"")</f>
        <v>0</v>
      </c>
      <c r="Y570" s="30">
        <f>0.01*('11'!B$17-'935'!W512)*'Calc4'!B17095</f>
        <v>0</v>
      </c>
      <c r="Z570" s="23">
        <f>0.01*'11'!B$17*'Calc1'!B6038*'Calc4'!B1754</f>
        <v>0</v>
      </c>
      <c r="AA570" s="23">
        <f>'Calc1'!B6038*MAX('Calc4'!B13432,0-('Calc4'!B12822+IF('935'!P512=0,0,(1-'935'!X512/'11'!D$17)*'11'!B$17/('11'!B$17-'935'!W512)*IF('Calc1'!B6038=0,1,'Calc2'!B517/'Calc1'!B6038)*'Calc4'!B15261)))*'11'!B$17*0.01*'Calc4'!B$11/'Calc4'!B$3109</f>
        <v>0</v>
      </c>
      <c r="AB570" s="23">
        <f>'Calc1'!B6038*'Calc4'!B$11695*'Calc4'!B11591</f>
        <v>0</v>
      </c>
      <c r="AC570" s="23">
        <f>'Calc1'!B6038*MAX('Calc4'!B13432,0-('Calc4'!B12822+IF('935'!P512=0,0,(1-'935'!X512/'11'!D$17)*'11'!B$17/('11'!B$17-'935'!W512)*IF('Calc1'!B6038=0,1,'Calc2'!B517/'Calc1'!B6038)*'Calc4'!B15261)))*'11'!B$17*0.01*'Calc4'!B$3092/'Calc4'!B$3109</f>
        <v>0</v>
      </c>
      <c r="AD570" s="23">
        <f>0.01*('Calc2'!B517*'11'!B$17*'Calc4'!B2362+'Calc1'!B6038*'Calc2'!B19403*'935'!P512*('11'!D$17-'935'!X512)*('11'!B$17/('11'!B$17-'935'!W512)))</f>
        <v>0</v>
      </c>
      <c r="AE570" s="23">
        <f>'Calc1'!B6038*'Calc4'!B$11076*('Calc4'!B$10457+'Calc1'!B10930)</f>
        <v>0</v>
      </c>
      <c r="AF570" s="23">
        <f>'Calc1'!B6038*MAX('Calc4'!B13432,0-('Calc4'!B12822+IF('935'!P512=0,0,(1-'935'!X512/'11'!D$17)*'11'!B$17/('11'!B$17-'935'!W512)*IF('Calc1'!B6038=0,1,'Calc2'!B517/'Calc1'!B6038)*'Calc4'!B15261)))*'11'!B$17*0.01*(1-('Calc4'!B$3092+'Calc4'!B$11)/'Calc4'!B$3109)</f>
        <v>0</v>
      </c>
      <c r="AG570" s="23">
        <f>Q570-Y570-Z570-AA570-AB570-AC570-AD570-AE570-AF570</f>
        <v>0</v>
      </c>
      <c r="AH570" s="10"/>
    </row>
    <row r="571" spans="1:34">
      <c r="A571" s="21">
        <v>507</v>
      </c>
      <c r="B571" s="28">
        <f>'Results'!B524</f>
        <v>0</v>
      </c>
      <c r="C571" s="7">
        <f>'Results'!C524</f>
        <v>0</v>
      </c>
      <c r="D571" s="29">
        <f>'Results'!D524</f>
        <v>0</v>
      </c>
      <c r="E571" s="29">
        <f>'Results'!E524</f>
        <v>0</v>
      </c>
      <c r="F571" s="29">
        <f>'Results'!F524</f>
        <v>0</v>
      </c>
      <c r="G571" s="7">
        <f>'Results'!G524</f>
        <v>0</v>
      </c>
      <c r="H571" s="29">
        <f>'Results'!H524</f>
        <v>0</v>
      </c>
      <c r="I571" s="29">
        <f>'Results'!I524</f>
        <v>0</v>
      </c>
      <c r="J571" s="29">
        <f>'Results'!J524</f>
        <v>0</v>
      </c>
      <c r="K571" s="30">
        <f>0.01*'11'!B$17*'Calc1'!B6039*'Results'!E524</f>
        <v>0</v>
      </c>
      <c r="L571" s="23">
        <f>0.01*('11'!D$17-'935'!X513)*'Results'!C524*'Calc1'!B6039*('11'!B$17/('11'!B$17-'935'!W513))*'935'!P513</f>
        <v>0</v>
      </c>
      <c r="M571" s="23">
        <f>0.01*('11'!B$17-'935'!W513)*'Results'!D524</f>
        <v>0</v>
      </c>
      <c r="N571" s="23">
        <f>0.01*'11'!B$17*'Calc1'!B8484*'Calc3'!B3677</f>
        <v>0</v>
      </c>
      <c r="O571" s="23">
        <f>0.01*('11'!B$17-'935'!W513)*'Calc4'!B20143</f>
        <v>0</v>
      </c>
      <c r="P571" s="23">
        <f>0.01*'Calc3'!B11637*'935'!T513</f>
        <v>0</v>
      </c>
      <c r="Q571" s="30">
        <f>K571+L571+M571</f>
        <v>0</v>
      </c>
      <c r="R571" s="25">
        <f>'935'!Y513</f>
        <v>0</v>
      </c>
      <c r="S571" s="31">
        <f>Q571-R571</f>
        <v>0</v>
      </c>
      <c r="T571" s="32">
        <f>IF(R571,Q571/R571-1,"")</f>
        <v>0</v>
      </c>
      <c r="U571" s="30">
        <f>N571+O571+P571</f>
        <v>0</v>
      </c>
      <c r="V571" s="25">
        <f>'935'!Z513</f>
        <v>0</v>
      </c>
      <c r="W571" s="31">
        <f>U571-V571</f>
        <v>0</v>
      </c>
      <c r="X571" s="32">
        <f>IF(V571,U571/V571-1,"")</f>
        <v>0</v>
      </c>
      <c r="Y571" s="30">
        <f>0.01*('11'!B$17-'935'!W513)*'Calc4'!B17096</f>
        <v>0</v>
      </c>
      <c r="Z571" s="23">
        <f>0.01*'11'!B$17*'Calc1'!B6039*'Calc4'!B1755</f>
        <v>0</v>
      </c>
      <c r="AA571" s="23">
        <f>'Calc1'!B6039*MAX('Calc4'!B13433,0-('Calc4'!B12823+IF('935'!P513=0,0,(1-'935'!X513/'11'!D$17)*'11'!B$17/('11'!B$17-'935'!W513)*IF('Calc1'!B6039=0,1,'Calc2'!B518/'Calc1'!B6039)*'Calc4'!B15262)))*'11'!B$17*0.01*'Calc4'!B$11/'Calc4'!B$3109</f>
        <v>0</v>
      </c>
      <c r="AB571" s="23">
        <f>'Calc1'!B6039*'Calc4'!B$11695*'Calc4'!B11592</f>
        <v>0</v>
      </c>
      <c r="AC571" s="23">
        <f>'Calc1'!B6039*MAX('Calc4'!B13433,0-('Calc4'!B12823+IF('935'!P513=0,0,(1-'935'!X513/'11'!D$17)*'11'!B$17/('11'!B$17-'935'!W513)*IF('Calc1'!B6039=0,1,'Calc2'!B518/'Calc1'!B6039)*'Calc4'!B15262)))*'11'!B$17*0.01*'Calc4'!B$3092/'Calc4'!B$3109</f>
        <v>0</v>
      </c>
      <c r="AD571" s="23">
        <f>0.01*('Calc2'!B518*'11'!B$17*'Calc4'!B2363+'Calc1'!B6039*'Calc2'!B19404*'935'!P513*('11'!D$17-'935'!X513)*('11'!B$17/('11'!B$17-'935'!W513)))</f>
        <v>0</v>
      </c>
      <c r="AE571" s="23">
        <f>'Calc1'!B6039*'Calc4'!B$11076*('Calc4'!B$10457+'Calc1'!B10931)</f>
        <v>0</v>
      </c>
      <c r="AF571" s="23">
        <f>'Calc1'!B6039*MAX('Calc4'!B13433,0-('Calc4'!B12823+IF('935'!P513=0,0,(1-'935'!X513/'11'!D$17)*'11'!B$17/('11'!B$17-'935'!W513)*IF('Calc1'!B6039=0,1,'Calc2'!B518/'Calc1'!B6039)*'Calc4'!B15262)))*'11'!B$17*0.01*(1-('Calc4'!B$3092+'Calc4'!B$11)/'Calc4'!B$3109)</f>
        <v>0</v>
      </c>
      <c r="AG571" s="23">
        <f>Q571-Y571-Z571-AA571-AB571-AC571-AD571-AE571-AF571</f>
        <v>0</v>
      </c>
      <c r="AH571" s="10"/>
    </row>
    <row r="572" spans="1:34">
      <c r="A572" s="21">
        <v>508</v>
      </c>
      <c r="B572" s="28">
        <f>'Results'!B525</f>
        <v>0</v>
      </c>
      <c r="C572" s="7">
        <f>'Results'!C525</f>
        <v>0</v>
      </c>
      <c r="D572" s="29">
        <f>'Results'!D525</f>
        <v>0</v>
      </c>
      <c r="E572" s="29">
        <f>'Results'!E525</f>
        <v>0</v>
      </c>
      <c r="F572" s="29">
        <f>'Results'!F525</f>
        <v>0</v>
      </c>
      <c r="G572" s="7">
        <f>'Results'!G525</f>
        <v>0</v>
      </c>
      <c r="H572" s="29">
        <f>'Results'!H525</f>
        <v>0</v>
      </c>
      <c r="I572" s="29">
        <f>'Results'!I525</f>
        <v>0</v>
      </c>
      <c r="J572" s="29">
        <f>'Results'!J525</f>
        <v>0</v>
      </c>
      <c r="K572" s="30">
        <f>0.01*'11'!B$17*'Calc1'!B6040*'Results'!E525</f>
        <v>0</v>
      </c>
      <c r="L572" s="23">
        <f>0.01*('11'!D$17-'935'!X514)*'Results'!C525*'Calc1'!B6040*('11'!B$17/('11'!B$17-'935'!W514))*'935'!P514</f>
        <v>0</v>
      </c>
      <c r="M572" s="23">
        <f>0.01*('11'!B$17-'935'!W514)*'Results'!D525</f>
        <v>0</v>
      </c>
      <c r="N572" s="23">
        <f>0.01*'11'!B$17*'Calc1'!B8485*'Calc3'!B3678</f>
        <v>0</v>
      </c>
      <c r="O572" s="23">
        <f>0.01*('11'!B$17-'935'!W514)*'Calc4'!B20144</f>
        <v>0</v>
      </c>
      <c r="P572" s="23">
        <f>0.01*'Calc3'!B11638*'935'!T514</f>
        <v>0</v>
      </c>
      <c r="Q572" s="30">
        <f>K572+L572+M572</f>
        <v>0</v>
      </c>
      <c r="R572" s="25">
        <f>'935'!Y514</f>
        <v>0</v>
      </c>
      <c r="S572" s="31">
        <f>Q572-R572</f>
        <v>0</v>
      </c>
      <c r="T572" s="32">
        <f>IF(R572,Q572/R572-1,"")</f>
        <v>0</v>
      </c>
      <c r="U572" s="30">
        <f>N572+O572+P572</f>
        <v>0</v>
      </c>
      <c r="V572" s="25">
        <f>'935'!Z514</f>
        <v>0</v>
      </c>
      <c r="W572" s="31">
        <f>U572-V572</f>
        <v>0</v>
      </c>
      <c r="X572" s="32">
        <f>IF(V572,U572/V572-1,"")</f>
        <v>0</v>
      </c>
      <c r="Y572" s="30">
        <f>0.01*('11'!B$17-'935'!W514)*'Calc4'!B17097</f>
        <v>0</v>
      </c>
      <c r="Z572" s="23">
        <f>0.01*'11'!B$17*'Calc1'!B6040*'Calc4'!B1756</f>
        <v>0</v>
      </c>
      <c r="AA572" s="23">
        <f>'Calc1'!B6040*MAX('Calc4'!B13434,0-('Calc4'!B12824+IF('935'!P514=0,0,(1-'935'!X514/'11'!D$17)*'11'!B$17/('11'!B$17-'935'!W514)*IF('Calc1'!B6040=0,1,'Calc2'!B519/'Calc1'!B6040)*'Calc4'!B15263)))*'11'!B$17*0.01*'Calc4'!B$11/'Calc4'!B$3109</f>
        <v>0</v>
      </c>
      <c r="AB572" s="23">
        <f>'Calc1'!B6040*'Calc4'!B$11695*'Calc4'!B11593</f>
        <v>0</v>
      </c>
      <c r="AC572" s="23">
        <f>'Calc1'!B6040*MAX('Calc4'!B13434,0-('Calc4'!B12824+IF('935'!P514=0,0,(1-'935'!X514/'11'!D$17)*'11'!B$17/('11'!B$17-'935'!W514)*IF('Calc1'!B6040=0,1,'Calc2'!B519/'Calc1'!B6040)*'Calc4'!B15263)))*'11'!B$17*0.01*'Calc4'!B$3092/'Calc4'!B$3109</f>
        <v>0</v>
      </c>
      <c r="AD572" s="23">
        <f>0.01*('Calc2'!B519*'11'!B$17*'Calc4'!B2364+'Calc1'!B6040*'Calc2'!B19405*'935'!P514*('11'!D$17-'935'!X514)*('11'!B$17/('11'!B$17-'935'!W514)))</f>
        <v>0</v>
      </c>
      <c r="AE572" s="23">
        <f>'Calc1'!B6040*'Calc4'!B$11076*('Calc4'!B$10457+'Calc1'!B10932)</f>
        <v>0</v>
      </c>
      <c r="AF572" s="23">
        <f>'Calc1'!B6040*MAX('Calc4'!B13434,0-('Calc4'!B12824+IF('935'!P514=0,0,(1-'935'!X514/'11'!D$17)*'11'!B$17/('11'!B$17-'935'!W514)*IF('Calc1'!B6040=0,1,'Calc2'!B519/'Calc1'!B6040)*'Calc4'!B15263)))*'11'!B$17*0.01*(1-('Calc4'!B$3092+'Calc4'!B$11)/'Calc4'!B$3109)</f>
        <v>0</v>
      </c>
      <c r="AG572" s="23">
        <f>Q572-Y572-Z572-AA572-AB572-AC572-AD572-AE572-AF572</f>
        <v>0</v>
      </c>
      <c r="AH572" s="10"/>
    </row>
    <row r="573" spans="1:34">
      <c r="A573" s="21">
        <v>509</v>
      </c>
      <c r="B573" s="28">
        <f>'Results'!B526</f>
        <v>0</v>
      </c>
      <c r="C573" s="7">
        <f>'Results'!C526</f>
        <v>0</v>
      </c>
      <c r="D573" s="29">
        <f>'Results'!D526</f>
        <v>0</v>
      </c>
      <c r="E573" s="29">
        <f>'Results'!E526</f>
        <v>0</v>
      </c>
      <c r="F573" s="29">
        <f>'Results'!F526</f>
        <v>0</v>
      </c>
      <c r="G573" s="7">
        <f>'Results'!G526</f>
        <v>0</v>
      </c>
      <c r="H573" s="29">
        <f>'Results'!H526</f>
        <v>0</v>
      </c>
      <c r="I573" s="29">
        <f>'Results'!I526</f>
        <v>0</v>
      </c>
      <c r="J573" s="29">
        <f>'Results'!J526</f>
        <v>0</v>
      </c>
      <c r="K573" s="30">
        <f>0.01*'11'!B$17*'Calc1'!B6041*'Results'!E526</f>
        <v>0</v>
      </c>
      <c r="L573" s="23">
        <f>0.01*('11'!D$17-'935'!X515)*'Results'!C526*'Calc1'!B6041*('11'!B$17/('11'!B$17-'935'!W515))*'935'!P515</f>
        <v>0</v>
      </c>
      <c r="M573" s="23">
        <f>0.01*('11'!B$17-'935'!W515)*'Results'!D526</f>
        <v>0</v>
      </c>
      <c r="N573" s="23">
        <f>0.01*'11'!B$17*'Calc1'!B8486*'Calc3'!B3679</f>
        <v>0</v>
      </c>
      <c r="O573" s="23">
        <f>0.01*('11'!B$17-'935'!W515)*'Calc4'!B20145</f>
        <v>0</v>
      </c>
      <c r="P573" s="23">
        <f>0.01*'Calc3'!B11639*'935'!T515</f>
        <v>0</v>
      </c>
      <c r="Q573" s="30">
        <f>K573+L573+M573</f>
        <v>0</v>
      </c>
      <c r="R573" s="25">
        <f>'935'!Y515</f>
        <v>0</v>
      </c>
      <c r="S573" s="31">
        <f>Q573-R573</f>
        <v>0</v>
      </c>
      <c r="T573" s="32">
        <f>IF(R573,Q573/R573-1,"")</f>
        <v>0</v>
      </c>
      <c r="U573" s="30">
        <f>N573+O573+P573</f>
        <v>0</v>
      </c>
      <c r="V573" s="25">
        <f>'935'!Z515</f>
        <v>0</v>
      </c>
      <c r="W573" s="31">
        <f>U573-V573</f>
        <v>0</v>
      </c>
      <c r="X573" s="32">
        <f>IF(V573,U573/V573-1,"")</f>
        <v>0</v>
      </c>
      <c r="Y573" s="30">
        <f>0.01*('11'!B$17-'935'!W515)*'Calc4'!B17098</f>
        <v>0</v>
      </c>
      <c r="Z573" s="23">
        <f>0.01*'11'!B$17*'Calc1'!B6041*'Calc4'!B1757</f>
        <v>0</v>
      </c>
      <c r="AA573" s="23">
        <f>'Calc1'!B6041*MAX('Calc4'!B13435,0-('Calc4'!B12825+IF('935'!P515=0,0,(1-'935'!X515/'11'!D$17)*'11'!B$17/('11'!B$17-'935'!W515)*IF('Calc1'!B6041=0,1,'Calc2'!B520/'Calc1'!B6041)*'Calc4'!B15264)))*'11'!B$17*0.01*'Calc4'!B$11/'Calc4'!B$3109</f>
        <v>0</v>
      </c>
      <c r="AB573" s="23">
        <f>'Calc1'!B6041*'Calc4'!B$11695*'Calc4'!B11594</f>
        <v>0</v>
      </c>
      <c r="AC573" s="23">
        <f>'Calc1'!B6041*MAX('Calc4'!B13435,0-('Calc4'!B12825+IF('935'!P515=0,0,(1-'935'!X515/'11'!D$17)*'11'!B$17/('11'!B$17-'935'!W515)*IF('Calc1'!B6041=0,1,'Calc2'!B520/'Calc1'!B6041)*'Calc4'!B15264)))*'11'!B$17*0.01*'Calc4'!B$3092/'Calc4'!B$3109</f>
        <v>0</v>
      </c>
      <c r="AD573" s="23">
        <f>0.01*('Calc2'!B520*'11'!B$17*'Calc4'!B2365+'Calc1'!B6041*'Calc2'!B19406*'935'!P515*('11'!D$17-'935'!X515)*('11'!B$17/('11'!B$17-'935'!W515)))</f>
        <v>0</v>
      </c>
      <c r="AE573" s="23">
        <f>'Calc1'!B6041*'Calc4'!B$11076*('Calc4'!B$10457+'Calc1'!B10933)</f>
        <v>0</v>
      </c>
      <c r="AF573" s="23">
        <f>'Calc1'!B6041*MAX('Calc4'!B13435,0-('Calc4'!B12825+IF('935'!P515=0,0,(1-'935'!X515/'11'!D$17)*'11'!B$17/('11'!B$17-'935'!W515)*IF('Calc1'!B6041=0,1,'Calc2'!B520/'Calc1'!B6041)*'Calc4'!B15264)))*'11'!B$17*0.01*(1-('Calc4'!B$3092+'Calc4'!B$11)/'Calc4'!B$3109)</f>
        <v>0</v>
      </c>
      <c r="AG573" s="23">
        <f>Q573-Y573-Z573-AA573-AB573-AC573-AD573-AE573-AF573</f>
        <v>0</v>
      </c>
      <c r="AH573" s="10"/>
    </row>
    <row r="574" spans="1:34">
      <c r="A574" s="21">
        <v>510</v>
      </c>
      <c r="B574" s="28">
        <f>'Results'!B527</f>
        <v>0</v>
      </c>
      <c r="C574" s="7">
        <f>'Results'!C527</f>
        <v>0</v>
      </c>
      <c r="D574" s="29">
        <f>'Results'!D527</f>
        <v>0</v>
      </c>
      <c r="E574" s="29">
        <f>'Results'!E527</f>
        <v>0</v>
      </c>
      <c r="F574" s="29">
        <f>'Results'!F527</f>
        <v>0</v>
      </c>
      <c r="G574" s="7">
        <f>'Results'!G527</f>
        <v>0</v>
      </c>
      <c r="H574" s="29">
        <f>'Results'!H527</f>
        <v>0</v>
      </c>
      <c r="I574" s="29">
        <f>'Results'!I527</f>
        <v>0</v>
      </c>
      <c r="J574" s="29">
        <f>'Results'!J527</f>
        <v>0</v>
      </c>
      <c r="K574" s="30">
        <f>0.01*'11'!B$17*'Calc1'!B6042*'Results'!E527</f>
        <v>0</v>
      </c>
      <c r="L574" s="23">
        <f>0.01*('11'!D$17-'935'!X516)*'Results'!C527*'Calc1'!B6042*('11'!B$17/('11'!B$17-'935'!W516))*'935'!P516</f>
        <v>0</v>
      </c>
      <c r="M574" s="23">
        <f>0.01*('11'!B$17-'935'!W516)*'Results'!D527</f>
        <v>0</v>
      </c>
      <c r="N574" s="23">
        <f>0.01*'11'!B$17*'Calc1'!B8487*'Calc3'!B3680</f>
        <v>0</v>
      </c>
      <c r="O574" s="23">
        <f>0.01*('11'!B$17-'935'!W516)*'Calc4'!B20146</f>
        <v>0</v>
      </c>
      <c r="P574" s="23">
        <f>0.01*'Calc3'!B11640*'935'!T516</f>
        <v>0</v>
      </c>
      <c r="Q574" s="30">
        <f>K574+L574+M574</f>
        <v>0</v>
      </c>
      <c r="R574" s="25">
        <f>'935'!Y516</f>
        <v>0</v>
      </c>
      <c r="S574" s="31">
        <f>Q574-R574</f>
        <v>0</v>
      </c>
      <c r="T574" s="32">
        <f>IF(R574,Q574/R574-1,"")</f>
        <v>0</v>
      </c>
      <c r="U574" s="30">
        <f>N574+O574+P574</f>
        <v>0</v>
      </c>
      <c r="V574" s="25">
        <f>'935'!Z516</f>
        <v>0</v>
      </c>
      <c r="W574" s="31">
        <f>U574-V574</f>
        <v>0</v>
      </c>
      <c r="X574" s="32">
        <f>IF(V574,U574/V574-1,"")</f>
        <v>0</v>
      </c>
      <c r="Y574" s="30">
        <f>0.01*('11'!B$17-'935'!W516)*'Calc4'!B17099</f>
        <v>0</v>
      </c>
      <c r="Z574" s="23">
        <f>0.01*'11'!B$17*'Calc1'!B6042*'Calc4'!B1758</f>
        <v>0</v>
      </c>
      <c r="AA574" s="23">
        <f>'Calc1'!B6042*MAX('Calc4'!B13436,0-('Calc4'!B12826+IF('935'!P516=0,0,(1-'935'!X516/'11'!D$17)*'11'!B$17/('11'!B$17-'935'!W516)*IF('Calc1'!B6042=0,1,'Calc2'!B521/'Calc1'!B6042)*'Calc4'!B15265)))*'11'!B$17*0.01*'Calc4'!B$11/'Calc4'!B$3109</f>
        <v>0</v>
      </c>
      <c r="AB574" s="23">
        <f>'Calc1'!B6042*'Calc4'!B$11695*'Calc4'!B11595</f>
        <v>0</v>
      </c>
      <c r="AC574" s="23">
        <f>'Calc1'!B6042*MAX('Calc4'!B13436,0-('Calc4'!B12826+IF('935'!P516=0,0,(1-'935'!X516/'11'!D$17)*'11'!B$17/('11'!B$17-'935'!W516)*IF('Calc1'!B6042=0,1,'Calc2'!B521/'Calc1'!B6042)*'Calc4'!B15265)))*'11'!B$17*0.01*'Calc4'!B$3092/'Calc4'!B$3109</f>
        <v>0</v>
      </c>
      <c r="AD574" s="23">
        <f>0.01*('Calc2'!B521*'11'!B$17*'Calc4'!B2366+'Calc1'!B6042*'Calc2'!B19407*'935'!P516*('11'!D$17-'935'!X516)*('11'!B$17/('11'!B$17-'935'!W516)))</f>
        <v>0</v>
      </c>
      <c r="AE574" s="23">
        <f>'Calc1'!B6042*'Calc4'!B$11076*('Calc4'!B$10457+'Calc1'!B10934)</f>
        <v>0</v>
      </c>
      <c r="AF574" s="23">
        <f>'Calc1'!B6042*MAX('Calc4'!B13436,0-('Calc4'!B12826+IF('935'!P516=0,0,(1-'935'!X516/'11'!D$17)*'11'!B$17/('11'!B$17-'935'!W516)*IF('Calc1'!B6042=0,1,'Calc2'!B521/'Calc1'!B6042)*'Calc4'!B15265)))*'11'!B$17*0.01*(1-('Calc4'!B$3092+'Calc4'!B$11)/'Calc4'!B$3109)</f>
        <v>0</v>
      </c>
      <c r="AG574" s="23">
        <f>Q574-Y574-Z574-AA574-AB574-AC574-AD574-AE574-AF574</f>
        <v>0</v>
      </c>
      <c r="AH574" s="10"/>
    </row>
    <row r="575" spans="1:34">
      <c r="A575" s="21">
        <v>511</v>
      </c>
      <c r="B575" s="28">
        <f>'Results'!B528</f>
        <v>0</v>
      </c>
      <c r="C575" s="7">
        <f>'Results'!C528</f>
        <v>0</v>
      </c>
      <c r="D575" s="29">
        <f>'Results'!D528</f>
        <v>0</v>
      </c>
      <c r="E575" s="29">
        <f>'Results'!E528</f>
        <v>0</v>
      </c>
      <c r="F575" s="29">
        <f>'Results'!F528</f>
        <v>0</v>
      </c>
      <c r="G575" s="7">
        <f>'Results'!G528</f>
        <v>0</v>
      </c>
      <c r="H575" s="29">
        <f>'Results'!H528</f>
        <v>0</v>
      </c>
      <c r="I575" s="29">
        <f>'Results'!I528</f>
        <v>0</v>
      </c>
      <c r="J575" s="29">
        <f>'Results'!J528</f>
        <v>0</v>
      </c>
      <c r="K575" s="30">
        <f>0.01*'11'!B$17*'Calc1'!B6043*'Results'!E528</f>
        <v>0</v>
      </c>
      <c r="L575" s="23">
        <f>0.01*('11'!D$17-'935'!X517)*'Results'!C528*'Calc1'!B6043*('11'!B$17/('11'!B$17-'935'!W517))*'935'!P517</f>
        <v>0</v>
      </c>
      <c r="M575" s="23">
        <f>0.01*('11'!B$17-'935'!W517)*'Results'!D528</f>
        <v>0</v>
      </c>
      <c r="N575" s="23">
        <f>0.01*'11'!B$17*'Calc1'!B8488*'Calc3'!B3681</f>
        <v>0</v>
      </c>
      <c r="O575" s="23">
        <f>0.01*('11'!B$17-'935'!W517)*'Calc4'!B20147</f>
        <v>0</v>
      </c>
      <c r="P575" s="23">
        <f>0.01*'Calc3'!B11641*'935'!T517</f>
        <v>0</v>
      </c>
      <c r="Q575" s="30">
        <f>K575+L575+M575</f>
        <v>0</v>
      </c>
      <c r="R575" s="25">
        <f>'935'!Y517</f>
        <v>0</v>
      </c>
      <c r="S575" s="31">
        <f>Q575-R575</f>
        <v>0</v>
      </c>
      <c r="T575" s="32">
        <f>IF(R575,Q575/R575-1,"")</f>
        <v>0</v>
      </c>
      <c r="U575" s="30">
        <f>N575+O575+P575</f>
        <v>0</v>
      </c>
      <c r="V575" s="25">
        <f>'935'!Z517</f>
        <v>0</v>
      </c>
      <c r="W575" s="31">
        <f>U575-V575</f>
        <v>0</v>
      </c>
      <c r="X575" s="32">
        <f>IF(V575,U575/V575-1,"")</f>
        <v>0</v>
      </c>
      <c r="Y575" s="30">
        <f>0.01*('11'!B$17-'935'!W517)*'Calc4'!B17100</f>
        <v>0</v>
      </c>
      <c r="Z575" s="23">
        <f>0.01*'11'!B$17*'Calc1'!B6043*'Calc4'!B1759</f>
        <v>0</v>
      </c>
      <c r="AA575" s="23">
        <f>'Calc1'!B6043*MAX('Calc4'!B13437,0-('Calc4'!B12827+IF('935'!P517=0,0,(1-'935'!X517/'11'!D$17)*'11'!B$17/('11'!B$17-'935'!W517)*IF('Calc1'!B6043=0,1,'Calc2'!B522/'Calc1'!B6043)*'Calc4'!B15266)))*'11'!B$17*0.01*'Calc4'!B$11/'Calc4'!B$3109</f>
        <v>0</v>
      </c>
      <c r="AB575" s="23">
        <f>'Calc1'!B6043*'Calc4'!B$11695*'Calc4'!B11596</f>
        <v>0</v>
      </c>
      <c r="AC575" s="23">
        <f>'Calc1'!B6043*MAX('Calc4'!B13437,0-('Calc4'!B12827+IF('935'!P517=0,0,(1-'935'!X517/'11'!D$17)*'11'!B$17/('11'!B$17-'935'!W517)*IF('Calc1'!B6043=0,1,'Calc2'!B522/'Calc1'!B6043)*'Calc4'!B15266)))*'11'!B$17*0.01*'Calc4'!B$3092/'Calc4'!B$3109</f>
        <v>0</v>
      </c>
      <c r="AD575" s="23">
        <f>0.01*('Calc2'!B522*'11'!B$17*'Calc4'!B2367+'Calc1'!B6043*'Calc2'!B19408*'935'!P517*('11'!D$17-'935'!X517)*('11'!B$17/('11'!B$17-'935'!W517)))</f>
        <v>0</v>
      </c>
      <c r="AE575" s="23">
        <f>'Calc1'!B6043*'Calc4'!B$11076*('Calc4'!B$10457+'Calc1'!B10935)</f>
        <v>0</v>
      </c>
      <c r="AF575" s="23">
        <f>'Calc1'!B6043*MAX('Calc4'!B13437,0-('Calc4'!B12827+IF('935'!P517=0,0,(1-'935'!X517/'11'!D$17)*'11'!B$17/('11'!B$17-'935'!W517)*IF('Calc1'!B6043=0,1,'Calc2'!B522/'Calc1'!B6043)*'Calc4'!B15266)))*'11'!B$17*0.01*(1-('Calc4'!B$3092+'Calc4'!B$11)/'Calc4'!B$3109)</f>
        <v>0</v>
      </c>
      <c r="AG575" s="23">
        <f>Q575-Y575-Z575-AA575-AB575-AC575-AD575-AE575-AF575</f>
        <v>0</v>
      </c>
      <c r="AH575" s="10"/>
    </row>
    <row r="576" spans="1:34">
      <c r="A576" s="21">
        <v>512</v>
      </c>
      <c r="B576" s="28">
        <f>'Results'!B529</f>
        <v>0</v>
      </c>
      <c r="C576" s="7">
        <f>'Results'!C529</f>
        <v>0</v>
      </c>
      <c r="D576" s="29">
        <f>'Results'!D529</f>
        <v>0</v>
      </c>
      <c r="E576" s="29">
        <f>'Results'!E529</f>
        <v>0</v>
      </c>
      <c r="F576" s="29">
        <f>'Results'!F529</f>
        <v>0</v>
      </c>
      <c r="G576" s="7">
        <f>'Results'!G529</f>
        <v>0</v>
      </c>
      <c r="H576" s="29">
        <f>'Results'!H529</f>
        <v>0</v>
      </c>
      <c r="I576" s="29">
        <f>'Results'!I529</f>
        <v>0</v>
      </c>
      <c r="J576" s="29">
        <f>'Results'!J529</f>
        <v>0</v>
      </c>
      <c r="K576" s="30">
        <f>0.01*'11'!B$17*'Calc1'!B6044*'Results'!E529</f>
        <v>0</v>
      </c>
      <c r="L576" s="23">
        <f>0.01*('11'!D$17-'935'!X518)*'Results'!C529*'Calc1'!B6044*('11'!B$17/('11'!B$17-'935'!W518))*'935'!P518</f>
        <v>0</v>
      </c>
      <c r="M576" s="23">
        <f>0.01*('11'!B$17-'935'!W518)*'Results'!D529</f>
        <v>0</v>
      </c>
      <c r="N576" s="23">
        <f>0.01*'11'!B$17*'Calc1'!B8489*'Calc3'!B3682</f>
        <v>0</v>
      </c>
      <c r="O576" s="23">
        <f>0.01*('11'!B$17-'935'!W518)*'Calc4'!B20148</f>
        <v>0</v>
      </c>
      <c r="P576" s="23">
        <f>0.01*'Calc3'!B11642*'935'!T518</f>
        <v>0</v>
      </c>
      <c r="Q576" s="30">
        <f>K576+L576+M576</f>
        <v>0</v>
      </c>
      <c r="R576" s="25">
        <f>'935'!Y518</f>
        <v>0</v>
      </c>
      <c r="S576" s="31">
        <f>Q576-R576</f>
        <v>0</v>
      </c>
      <c r="T576" s="32">
        <f>IF(R576,Q576/R576-1,"")</f>
        <v>0</v>
      </c>
      <c r="U576" s="30">
        <f>N576+O576+P576</f>
        <v>0</v>
      </c>
      <c r="V576" s="25">
        <f>'935'!Z518</f>
        <v>0</v>
      </c>
      <c r="W576" s="31">
        <f>U576-V576</f>
        <v>0</v>
      </c>
      <c r="X576" s="32">
        <f>IF(V576,U576/V576-1,"")</f>
        <v>0</v>
      </c>
      <c r="Y576" s="30">
        <f>0.01*('11'!B$17-'935'!W518)*'Calc4'!B17101</f>
        <v>0</v>
      </c>
      <c r="Z576" s="23">
        <f>0.01*'11'!B$17*'Calc1'!B6044*'Calc4'!B1760</f>
        <v>0</v>
      </c>
      <c r="AA576" s="23">
        <f>'Calc1'!B6044*MAX('Calc4'!B13438,0-('Calc4'!B12828+IF('935'!P518=0,0,(1-'935'!X518/'11'!D$17)*'11'!B$17/('11'!B$17-'935'!W518)*IF('Calc1'!B6044=0,1,'Calc2'!B523/'Calc1'!B6044)*'Calc4'!B15267)))*'11'!B$17*0.01*'Calc4'!B$11/'Calc4'!B$3109</f>
        <v>0</v>
      </c>
      <c r="AB576" s="23">
        <f>'Calc1'!B6044*'Calc4'!B$11695*'Calc4'!B11597</f>
        <v>0</v>
      </c>
      <c r="AC576" s="23">
        <f>'Calc1'!B6044*MAX('Calc4'!B13438,0-('Calc4'!B12828+IF('935'!P518=0,0,(1-'935'!X518/'11'!D$17)*'11'!B$17/('11'!B$17-'935'!W518)*IF('Calc1'!B6044=0,1,'Calc2'!B523/'Calc1'!B6044)*'Calc4'!B15267)))*'11'!B$17*0.01*'Calc4'!B$3092/'Calc4'!B$3109</f>
        <v>0</v>
      </c>
      <c r="AD576" s="23">
        <f>0.01*('Calc2'!B523*'11'!B$17*'Calc4'!B2368+'Calc1'!B6044*'Calc2'!B19409*'935'!P518*('11'!D$17-'935'!X518)*('11'!B$17/('11'!B$17-'935'!W518)))</f>
        <v>0</v>
      </c>
      <c r="AE576" s="23">
        <f>'Calc1'!B6044*'Calc4'!B$11076*('Calc4'!B$10457+'Calc1'!B10936)</f>
        <v>0</v>
      </c>
      <c r="AF576" s="23">
        <f>'Calc1'!B6044*MAX('Calc4'!B13438,0-('Calc4'!B12828+IF('935'!P518=0,0,(1-'935'!X518/'11'!D$17)*'11'!B$17/('11'!B$17-'935'!W518)*IF('Calc1'!B6044=0,1,'Calc2'!B523/'Calc1'!B6044)*'Calc4'!B15267)))*'11'!B$17*0.01*(1-('Calc4'!B$3092+'Calc4'!B$11)/'Calc4'!B$3109)</f>
        <v>0</v>
      </c>
      <c r="AG576" s="23">
        <f>Q576-Y576-Z576-AA576-AB576-AC576-AD576-AE576-AF576</f>
        <v>0</v>
      </c>
      <c r="AH576" s="10"/>
    </row>
    <row r="577" spans="1:34">
      <c r="A577" s="21">
        <v>513</v>
      </c>
      <c r="B577" s="28">
        <f>'Results'!B530</f>
        <v>0</v>
      </c>
      <c r="C577" s="7">
        <f>'Results'!C530</f>
        <v>0</v>
      </c>
      <c r="D577" s="29">
        <f>'Results'!D530</f>
        <v>0</v>
      </c>
      <c r="E577" s="29">
        <f>'Results'!E530</f>
        <v>0</v>
      </c>
      <c r="F577" s="29">
        <f>'Results'!F530</f>
        <v>0</v>
      </c>
      <c r="G577" s="7">
        <f>'Results'!G530</f>
        <v>0</v>
      </c>
      <c r="H577" s="29">
        <f>'Results'!H530</f>
        <v>0</v>
      </c>
      <c r="I577" s="29">
        <f>'Results'!I530</f>
        <v>0</v>
      </c>
      <c r="J577" s="29">
        <f>'Results'!J530</f>
        <v>0</v>
      </c>
      <c r="K577" s="30">
        <f>0.01*'11'!B$17*'Calc1'!B6045*'Results'!E530</f>
        <v>0</v>
      </c>
      <c r="L577" s="23">
        <f>0.01*('11'!D$17-'935'!X519)*'Results'!C530*'Calc1'!B6045*('11'!B$17/('11'!B$17-'935'!W519))*'935'!P519</f>
        <v>0</v>
      </c>
      <c r="M577" s="23">
        <f>0.01*('11'!B$17-'935'!W519)*'Results'!D530</f>
        <v>0</v>
      </c>
      <c r="N577" s="23">
        <f>0.01*'11'!B$17*'Calc1'!B8490*'Calc3'!B3683</f>
        <v>0</v>
      </c>
      <c r="O577" s="23">
        <f>0.01*('11'!B$17-'935'!W519)*'Calc4'!B20149</f>
        <v>0</v>
      </c>
      <c r="P577" s="23">
        <f>0.01*'Calc3'!B11643*'935'!T519</f>
        <v>0</v>
      </c>
      <c r="Q577" s="30">
        <f>K577+L577+M577</f>
        <v>0</v>
      </c>
      <c r="R577" s="25">
        <f>'935'!Y519</f>
        <v>0</v>
      </c>
      <c r="S577" s="31">
        <f>Q577-R577</f>
        <v>0</v>
      </c>
      <c r="T577" s="32">
        <f>IF(R577,Q577/R577-1,"")</f>
        <v>0</v>
      </c>
      <c r="U577" s="30">
        <f>N577+O577+P577</f>
        <v>0</v>
      </c>
      <c r="V577" s="25">
        <f>'935'!Z519</f>
        <v>0</v>
      </c>
      <c r="W577" s="31">
        <f>U577-V577</f>
        <v>0</v>
      </c>
      <c r="X577" s="32">
        <f>IF(V577,U577/V577-1,"")</f>
        <v>0</v>
      </c>
      <c r="Y577" s="30">
        <f>0.01*('11'!B$17-'935'!W519)*'Calc4'!B17102</f>
        <v>0</v>
      </c>
      <c r="Z577" s="23">
        <f>0.01*'11'!B$17*'Calc1'!B6045*'Calc4'!B1761</f>
        <v>0</v>
      </c>
      <c r="AA577" s="23">
        <f>'Calc1'!B6045*MAX('Calc4'!B13439,0-('Calc4'!B12829+IF('935'!P519=0,0,(1-'935'!X519/'11'!D$17)*'11'!B$17/('11'!B$17-'935'!W519)*IF('Calc1'!B6045=0,1,'Calc2'!B524/'Calc1'!B6045)*'Calc4'!B15268)))*'11'!B$17*0.01*'Calc4'!B$11/'Calc4'!B$3109</f>
        <v>0</v>
      </c>
      <c r="AB577" s="23">
        <f>'Calc1'!B6045*'Calc4'!B$11695*'Calc4'!B11598</f>
        <v>0</v>
      </c>
      <c r="AC577" s="23">
        <f>'Calc1'!B6045*MAX('Calc4'!B13439,0-('Calc4'!B12829+IF('935'!P519=0,0,(1-'935'!X519/'11'!D$17)*'11'!B$17/('11'!B$17-'935'!W519)*IF('Calc1'!B6045=0,1,'Calc2'!B524/'Calc1'!B6045)*'Calc4'!B15268)))*'11'!B$17*0.01*'Calc4'!B$3092/'Calc4'!B$3109</f>
        <v>0</v>
      </c>
      <c r="AD577" s="23">
        <f>0.01*('Calc2'!B524*'11'!B$17*'Calc4'!B2369+'Calc1'!B6045*'Calc2'!B19410*'935'!P519*('11'!D$17-'935'!X519)*('11'!B$17/('11'!B$17-'935'!W519)))</f>
        <v>0</v>
      </c>
      <c r="AE577" s="23">
        <f>'Calc1'!B6045*'Calc4'!B$11076*('Calc4'!B$10457+'Calc1'!B10937)</f>
        <v>0</v>
      </c>
      <c r="AF577" s="23">
        <f>'Calc1'!B6045*MAX('Calc4'!B13439,0-('Calc4'!B12829+IF('935'!P519=0,0,(1-'935'!X519/'11'!D$17)*'11'!B$17/('11'!B$17-'935'!W519)*IF('Calc1'!B6045=0,1,'Calc2'!B524/'Calc1'!B6045)*'Calc4'!B15268)))*'11'!B$17*0.01*(1-('Calc4'!B$3092+'Calc4'!B$11)/'Calc4'!B$3109)</f>
        <v>0</v>
      </c>
      <c r="AG577" s="23">
        <f>Q577-Y577-Z577-AA577-AB577-AC577-AD577-AE577-AF577</f>
        <v>0</v>
      </c>
      <c r="AH577" s="10"/>
    </row>
    <row r="578" spans="1:34">
      <c r="A578" s="21">
        <v>514</v>
      </c>
      <c r="B578" s="28">
        <f>'Results'!B531</f>
        <v>0</v>
      </c>
      <c r="C578" s="7">
        <f>'Results'!C531</f>
        <v>0</v>
      </c>
      <c r="D578" s="29">
        <f>'Results'!D531</f>
        <v>0</v>
      </c>
      <c r="E578" s="29">
        <f>'Results'!E531</f>
        <v>0</v>
      </c>
      <c r="F578" s="29">
        <f>'Results'!F531</f>
        <v>0</v>
      </c>
      <c r="G578" s="7">
        <f>'Results'!G531</f>
        <v>0</v>
      </c>
      <c r="H578" s="29">
        <f>'Results'!H531</f>
        <v>0</v>
      </c>
      <c r="I578" s="29">
        <f>'Results'!I531</f>
        <v>0</v>
      </c>
      <c r="J578" s="29">
        <f>'Results'!J531</f>
        <v>0</v>
      </c>
      <c r="K578" s="30">
        <f>0.01*'11'!B$17*'Calc1'!B6046*'Results'!E531</f>
        <v>0</v>
      </c>
      <c r="L578" s="23">
        <f>0.01*('11'!D$17-'935'!X520)*'Results'!C531*'Calc1'!B6046*('11'!B$17/('11'!B$17-'935'!W520))*'935'!P520</f>
        <v>0</v>
      </c>
      <c r="M578" s="23">
        <f>0.01*('11'!B$17-'935'!W520)*'Results'!D531</f>
        <v>0</v>
      </c>
      <c r="N578" s="23">
        <f>0.01*'11'!B$17*'Calc1'!B8491*'Calc3'!B3684</f>
        <v>0</v>
      </c>
      <c r="O578" s="23">
        <f>0.01*('11'!B$17-'935'!W520)*'Calc4'!B20150</f>
        <v>0</v>
      </c>
      <c r="P578" s="23">
        <f>0.01*'Calc3'!B11644*'935'!T520</f>
        <v>0</v>
      </c>
      <c r="Q578" s="30">
        <f>K578+L578+M578</f>
        <v>0</v>
      </c>
      <c r="R578" s="25">
        <f>'935'!Y520</f>
        <v>0</v>
      </c>
      <c r="S578" s="31">
        <f>Q578-R578</f>
        <v>0</v>
      </c>
      <c r="T578" s="32">
        <f>IF(R578,Q578/R578-1,"")</f>
        <v>0</v>
      </c>
      <c r="U578" s="30">
        <f>N578+O578+P578</f>
        <v>0</v>
      </c>
      <c r="V578" s="25">
        <f>'935'!Z520</f>
        <v>0</v>
      </c>
      <c r="W578" s="31">
        <f>U578-V578</f>
        <v>0</v>
      </c>
      <c r="X578" s="32">
        <f>IF(V578,U578/V578-1,"")</f>
        <v>0</v>
      </c>
      <c r="Y578" s="30">
        <f>0.01*('11'!B$17-'935'!W520)*'Calc4'!B17103</f>
        <v>0</v>
      </c>
      <c r="Z578" s="23">
        <f>0.01*'11'!B$17*'Calc1'!B6046*'Calc4'!B1762</f>
        <v>0</v>
      </c>
      <c r="AA578" s="23">
        <f>'Calc1'!B6046*MAX('Calc4'!B13440,0-('Calc4'!B12830+IF('935'!P520=0,0,(1-'935'!X520/'11'!D$17)*'11'!B$17/('11'!B$17-'935'!W520)*IF('Calc1'!B6046=0,1,'Calc2'!B525/'Calc1'!B6046)*'Calc4'!B15269)))*'11'!B$17*0.01*'Calc4'!B$11/'Calc4'!B$3109</f>
        <v>0</v>
      </c>
      <c r="AB578" s="23">
        <f>'Calc1'!B6046*'Calc4'!B$11695*'Calc4'!B11599</f>
        <v>0</v>
      </c>
      <c r="AC578" s="23">
        <f>'Calc1'!B6046*MAX('Calc4'!B13440,0-('Calc4'!B12830+IF('935'!P520=0,0,(1-'935'!X520/'11'!D$17)*'11'!B$17/('11'!B$17-'935'!W520)*IF('Calc1'!B6046=0,1,'Calc2'!B525/'Calc1'!B6046)*'Calc4'!B15269)))*'11'!B$17*0.01*'Calc4'!B$3092/'Calc4'!B$3109</f>
        <v>0</v>
      </c>
      <c r="AD578" s="23">
        <f>0.01*('Calc2'!B525*'11'!B$17*'Calc4'!B2370+'Calc1'!B6046*'Calc2'!B19411*'935'!P520*('11'!D$17-'935'!X520)*('11'!B$17/('11'!B$17-'935'!W520)))</f>
        <v>0</v>
      </c>
      <c r="AE578" s="23">
        <f>'Calc1'!B6046*'Calc4'!B$11076*('Calc4'!B$10457+'Calc1'!B10938)</f>
        <v>0</v>
      </c>
      <c r="AF578" s="23">
        <f>'Calc1'!B6046*MAX('Calc4'!B13440,0-('Calc4'!B12830+IF('935'!P520=0,0,(1-'935'!X520/'11'!D$17)*'11'!B$17/('11'!B$17-'935'!W520)*IF('Calc1'!B6046=0,1,'Calc2'!B525/'Calc1'!B6046)*'Calc4'!B15269)))*'11'!B$17*0.01*(1-('Calc4'!B$3092+'Calc4'!B$11)/'Calc4'!B$3109)</f>
        <v>0</v>
      </c>
      <c r="AG578" s="23">
        <f>Q578-Y578-Z578-AA578-AB578-AC578-AD578-AE578-AF578</f>
        <v>0</v>
      </c>
      <c r="AH578" s="10"/>
    </row>
    <row r="579" spans="1:34">
      <c r="A579" s="21">
        <v>515</v>
      </c>
      <c r="B579" s="28">
        <f>'Results'!B532</f>
        <v>0</v>
      </c>
      <c r="C579" s="7">
        <f>'Results'!C532</f>
        <v>0</v>
      </c>
      <c r="D579" s="29">
        <f>'Results'!D532</f>
        <v>0</v>
      </c>
      <c r="E579" s="29">
        <f>'Results'!E532</f>
        <v>0</v>
      </c>
      <c r="F579" s="29">
        <f>'Results'!F532</f>
        <v>0</v>
      </c>
      <c r="G579" s="7">
        <f>'Results'!G532</f>
        <v>0</v>
      </c>
      <c r="H579" s="29">
        <f>'Results'!H532</f>
        <v>0</v>
      </c>
      <c r="I579" s="29">
        <f>'Results'!I532</f>
        <v>0</v>
      </c>
      <c r="J579" s="29">
        <f>'Results'!J532</f>
        <v>0</v>
      </c>
      <c r="K579" s="30">
        <f>0.01*'11'!B$17*'Calc1'!B6047*'Results'!E532</f>
        <v>0</v>
      </c>
      <c r="L579" s="23">
        <f>0.01*('11'!D$17-'935'!X521)*'Results'!C532*'Calc1'!B6047*('11'!B$17/('11'!B$17-'935'!W521))*'935'!P521</f>
        <v>0</v>
      </c>
      <c r="M579" s="23">
        <f>0.01*('11'!B$17-'935'!W521)*'Results'!D532</f>
        <v>0</v>
      </c>
      <c r="N579" s="23">
        <f>0.01*'11'!B$17*'Calc1'!B8492*'Calc3'!B3685</f>
        <v>0</v>
      </c>
      <c r="O579" s="23">
        <f>0.01*('11'!B$17-'935'!W521)*'Calc4'!B20151</f>
        <v>0</v>
      </c>
      <c r="P579" s="23">
        <f>0.01*'Calc3'!B11645*'935'!T521</f>
        <v>0</v>
      </c>
      <c r="Q579" s="30">
        <f>K579+L579+M579</f>
        <v>0</v>
      </c>
      <c r="R579" s="25">
        <f>'935'!Y521</f>
        <v>0</v>
      </c>
      <c r="S579" s="31">
        <f>Q579-R579</f>
        <v>0</v>
      </c>
      <c r="T579" s="32">
        <f>IF(R579,Q579/R579-1,"")</f>
        <v>0</v>
      </c>
      <c r="U579" s="30">
        <f>N579+O579+P579</f>
        <v>0</v>
      </c>
      <c r="V579" s="25">
        <f>'935'!Z521</f>
        <v>0</v>
      </c>
      <c r="W579" s="31">
        <f>U579-V579</f>
        <v>0</v>
      </c>
      <c r="X579" s="32">
        <f>IF(V579,U579/V579-1,"")</f>
        <v>0</v>
      </c>
      <c r="Y579" s="30">
        <f>0.01*('11'!B$17-'935'!W521)*'Calc4'!B17104</f>
        <v>0</v>
      </c>
      <c r="Z579" s="23">
        <f>0.01*'11'!B$17*'Calc1'!B6047*'Calc4'!B1763</f>
        <v>0</v>
      </c>
      <c r="AA579" s="23">
        <f>'Calc1'!B6047*MAX('Calc4'!B13441,0-('Calc4'!B12831+IF('935'!P521=0,0,(1-'935'!X521/'11'!D$17)*'11'!B$17/('11'!B$17-'935'!W521)*IF('Calc1'!B6047=0,1,'Calc2'!B526/'Calc1'!B6047)*'Calc4'!B15270)))*'11'!B$17*0.01*'Calc4'!B$11/'Calc4'!B$3109</f>
        <v>0</v>
      </c>
      <c r="AB579" s="23">
        <f>'Calc1'!B6047*'Calc4'!B$11695*'Calc4'!B11600</f>
        <v>0</v>
      </c>
      <c r="AC579" s="23">
        <f>'Calc1'!B6047*MAX('Calc4'!B13441,0-('Calc4'!B12831+IF('935'!P521=0,0,(1-'935'!X521/'11'!D$17)*'11'!B$17/('11'!B$17-'935'!W521)*IF('Calc1'!B6047=0,1,'Calc2'!B526/'Calc1'!B6047)*'Calc4'!B15270)))*'11'!B$17*0.01*'Calc4'!B$3092/'Calc4'!B$3109</f>
        <v>0</v>
      </c>
      <c r="AD579" s="23">
        <f>0.01*('Calc2'!B526*'11'!B$17*'Calc4'!B2371+'Calc1'!B6047*'Calc2'!B19412*'935'!P521*('11'!D$17-'935'!X521)*('11'!B$17/('11'!B$17-'935'!W521)))</f>
        <v>0</v>
      </c>
      <c r="AE579" s="23">
        <f>'Calc1'!B6047*'Calc4'!B$11076*('Calc4'!B$10457+'Calc1'!B10939)</f>
        <v>0</v>
      </c>
      <c r="AF579" s="23">
        <f>'Calc1'!B6047*MAX('Calc4'!B13441,0-('Calc4'!B12831+IF('935'!P521=0,0,(1-'935'!X521/'11'!D$17)*'11'!B$17/('11'!B$17-'935'!W521)*IF('Calc1'!B6047=0,1,'Calc2'!B526/'Calc1'!B6047)*'Calc4'!B15270)))*'11'!B$17*0.01*(1-('Calc4'!B$3092+'Calc4'!B$11)/'Calc4'!B$3109)</f>
        <v>0</v>
      </c>
      <c r="AG579" s="23">
        <f>Q579-Y579-Z579-AA579-AB579-AC579-AD579-AE579-AF579</f>
        <v>0</v>
      </c>
      <c r="AH579" s="10"/>
    </row>
    <row r="580" spans="1:34">
      <c r="A580" s="21">
        <v>516</v>
      </c>
      <c r="B580" s="28">
        <f>'Results'!B533</f>
        <v>0</v>
      </c>
      <c r="C580" s="7">
        <f>'Results'!C533</f>
        <v>0</v>
      </c>
      <c r="D580" s="29">
        <f>'Results'!D533</f>
        <v>0</v>
      </c>
      <c r="E580" s="29">
        <f>'Results'!E533</f>
        <v>0</v>
      </c>
      <c r="F580" s="29">
        <f>'Results'!F533</f>
        <v>0</v>
      </c>
      <c r="G580" s="7">
        <f>'Results'!G533</f>
        <v>0</v>
      </c>
      <c r="H580" s="29">
        <f>'Results'!H533</f>
        <v>0</v>
      </c>
      <c r="I580" s="29">
        <f>'Results'!I533</f>
        <v>0</v>
      </c>
      <c r="J580" s="29">
        <f>'Results'!J533</f>
        <v>0</v>
      </c>
      <c r="K580" s="30">
        <f>0.01*'11'!B$17*'Calc1'!B6048*'Results'!E533</f>
        <v>0</v>
      </c>
      <c r="L580" s="23">
        <f>0.01*('11'!D$17-'935'!X522)*'Results'!C533*'Calc1'!B6048*('11'!B$17/('11'!B$17-'935'!W522))*'935'!P522</f>
        <v>0</v>
      </c>
      <c r="M580" s="23">
        <f>0.01*('11'!B$17-'935'!W522)*'Results'!D533</f>
        <v>0</v>
      </c>
      <c r="N580" s="23">
        <f>0.01*'11'!B$17*'Calc1'!B8493*'Calc3'!B3686</f>
        <v>0</v>
      </c>
      <c r="O580" s="23">
        <f>0.01*('11'!B$17-'935'!W522)*'Calc4'!B20152</f>
        <v>0</v>
      </c>
      <c r="P580" s="23">
        <f>0.01*'Calc3'!B11646*'935'!T522</f>
        <v>0</v>
      </c>
      <c r="Q580" s="30">
        <f>K580+L580+M580</f>
        <v>0</v>
      </c>
      <c r="R580" s="25">
        <f>'935'!Y522</f>
        <v>0</v>
      </c>
      <c r="S580" s="31">
        <f>Q580-R580</f>
        <v>0</v>
      </c>
      <c r="T580" s="32">
        <f>IF(R580,Q580/R580-1,"")</f>
        <v>0</v>
      </c>
      <c r="U580" s="30">
        <f>N580+O580+P580</f>
        <v>0</v>
      </c>
      <c r="V580" s="25">
        <f>'935'!Z522</f>
        <v>0</v>
      </c>
      <c r="W580" s="31">
        <f>U580-V580</f>
        <v>0</v>
      </c>
      <c r="X580" s="32">
        <f>IF(V580,U580/V580-1,"")</f>
        <v>0</v>
      </c>
      <c r="Y580" s="30">
        <f>0.01*('11'!B$17-'935'!W522)*'Calc4'!B17105</f>
        <v>0</v>
      </c>
      <c r="Z580" s="23">
        <f>0.01*'11'!B$17*'Calc1'!B6048*'Calc4'!B1764</f>
        <v>0</v>
      </c>
      <c r="AA580" s="23">
        <f>'Calc1'!B6048*MAX('Calc4'!B13442,0-('Calc4'!B12832+IF('935'!P522=0,0,(1-'935'!X522/'11'!D$17)*'11'!B$17/('11'!B$17-'935'!W522)*IF('Calc1'!B6048=0,1,'Calc2'!B527/'Calc1'!B6048)*'Calc4'!B15271)))*'11'!B$17*0.01*'Calc4'!B$11/'Calc4'!B$3109</f>
        <v>0</v>
      </c>
      <c r="AB580" s="23">
        <f>'Calc1'!B6048*'Calc4'!B$11695*'Calc4'!B11601</f>
        <v>0</v>
      </c>
      <c r="AC580" s="23">
        <f>'Calc1'!B6048*MAX('Calc4'!B13442,0-('Calc4'!B12832+IF('935'!P522=0,0,(1-'935'!X522/'11'!D$17)*'11'!B$17/('11'!B$17-'935'!W522)*IF('Calc1'!B6048=0,1,'Calc2'!B527/'Calc1'!B6048)*'Calc4'!B15271)))*'11'!B$17*0.01*'Calc4'!B$3092/'Calc4'!B$3109</f>
        <v>0</v>
      </c>
      <c r="AD580" s="23">
        <f>0.01*('Calc2'!B527*'11'!B$17*'Calc4'!B2372+'Calc1'!B6048*'Calc2'!B19413*'935'!P522*('11'!D$17-'935'!X522)*('11'!B$17/('11'!B$17-'935'!W522)))</f>
        <v>0</v>
      </c>
      <c r="AE580" s="23">
        <f>'Calc1'!B6048*'Calc4'!B$11076*('Calc4'!B$10457+'Calc1'!B10940)</f>
        <v>0</v>
      </c>
      <c r="AF580" s="23">
        <f>'Calc1'!B6048*MAX('Calc4'!B13442,0-('Calc4'!B12832+IF('935'!P522=0,0,(1-'935'!X522/'11'!D$17)*'11'!B$17/('11'!B$17-'935'!W522)*IF('Calc1'!B6048=0,1,'Calc2'!B527/'Calc1'!B6048)*'Calc4'!B15271)))*'11'!B$17*0.01*(1-('Calc4'!B$3092+'Calc4'!B$11)/'Calc4'!B$3109)</f>
        <v>0</v>
      </c>
      <c r="AG580" s="23">
        <f>Q580-Y580-Z580-AA580-AB580-AC580-AD580-AE580-AF580</f>
        <v>0</v>
      </c>
      <c r="AH580" s="10"/>
    </row>
    <row r="581" spans="1:34">
      <c r="A581" s="21">
        <v>517</v>
      </c>
      <c r="B581" s="28">
        <f>'Results'!B534</f>
        <v>0</v>
      </c>
      <c r="C581" s="7">
        <f>'Results'!C534</f>
        <v>0</v>
      </c>
      <c r="D581" s="29">
        <f>'Results'!D534</f>
        <v>0</v>
      </c>
      <c r="E581" s="29">
        <f>'Results'!E534</f>
        <v>0</v>
      </c>
      <c r="F581" s="29">
        <f>'Results'!F534</f>
        <v>0</v>
      </c>
      <c r="G581" s="7">
        <f>'Results'!G534</f>
        <v>0</v>
      </c>
      <c r="H581" s="29">
        <f>'Results'!H534</f>
        <v>0</v>
      </c>
      <c r="I581" s="29">
        <f>'Results'!I534</f>
        <v>0</v>
      </c>
      <c r="J581" s="29">
        <f>'Results'!J534</f>
        <v>0</v>
      </c>
      <c r="K581" s="30">
        <f>0.01*'11'!B$17*'Calc1'!B6049*'Results'!E534</f>
        <v>0</v>
      </c>
      <c r="L581" s="23">
        <f>0.01*('11'!D$17-'935'!X523)*'Results'!C534*'Calc1'!B6049*('11'!B$17/('11'!B$17-'935'!W523))*'935'!P523</f>
        <v>0</v>
      </c>
      <c r="M581" s="23">
        <f>0.01*('11'!B$17-'935'!W523)*'Results'!D534</f>
        <v>0</v>
      </c>
      <c r="N581" s="23">
        <f>0.01*'11'!B$17*'Calc1'!B8494*'Calc3'!B3687</f>
        <v>0</v>
      </c>
      <c r="O581" s="23">
        <f>0.01*('11'!B$17-'935'!W523)*'Calc4'!B20153</f>
        <v>0</v>
      </c>
      <c r="P581" s="23">
        <f>0.01*'Calc3'!B11647*'935'!T523</f>
        <v>0</v>
      </c>
      <c r="Q581" s="30">
        <f>K581+L581+M581</f>
        <v>0</v>
      </c>
      <c r="R581" s="25">
        <f>'935'!Y523</f>
        <v>0</v>
      </c>
      <c r="S581" s="31">
        <f>Q581-R581</f>
        <v>0</v>
      </c>
      <c r="T581" s="32">
        <f>IF(R581,Q581/R581-1,"")</f>
        <v>0</v>
      </c>
      <c r="U581" s="30">
        <f>N581+O581+P581</f>
        <v>0</v>
      </c>
      <c r="V581" s="25">
        <f>'935'!Z523</f>
        <v>0</v>
      </c>
      <c r="W581" s="31">
        <f>U581-V581</f>
        <v>0</v>
      </c>
      <c r="X581" s="32">
        <f>IF(V581,U581/V581-1,"")</f>
        <v>0</v>
      </c>
      <c r="Y581" s="30">
        <f>0.01*('11'!B$17-'935'!W523)*'Calc4'!B17106</f>
        <v>0</v>
      </c>
      <c r="Z581" s="23">
        <f>0.01*'11'!B$17*'Calc1'!B6049*'Calc4'!B1765</f>
        <v>0</v>
      </c>
      <c r="AA581" s="23">
        <f>'Calc1'!B6049*MAX('Calc4'!B13443,0-('Calc4'!B12833+IF('935'!P523=0,0,(1-'935'!X523/'11'!D$17)*'11'!B$17/('11'!B$17-'935'!W523)*IF('Calc1'!B6049=0,1,'Calc2'!B528/'Calc1'!B6049)*'Calc4'!B15272)))*'11'!B$17*0.01*'Calc4'!B$11/'Calc4'!B$3109</f>
        <v>0</v>
      </c>
      <c r="AB581" s="23">
        <f>'Calc1'!B6049*'Calc4'!B$11695*'Calc4'!B11602</f>
        <v>0</v>
      </c>
      <c r="AC581" s="23">
        <f>'Calc1'!B6049*MAX('Calc4'!B13443,0-('Calc4'!B12833+IF('935'!P523=0,0,(1-'935'!X523/'11'!D$17)*'11'!B$17/('11'!B$17-'935'!W523)*IF('Calc1'!B6049=0,1,'Calc2'!B528/'Calc1'!B6049)*'Calc4'!B15272)))*'11'!B$17*0.01*'Calc4'!B$3092/'Calc4'!B$3109</f>
        <v>0</v>
      </c>
      <c r="AD581" s="23">
        <f>0.01*('Calc2'!B528*'11'!B$17*'Calc4'!B2373+'Calc1'!B6049*'Calc2'!B19414*'935'!P523*('11'!D$17-'935'!X523)*('11'!B$17/('11'!B$17-'935'!W523)))</f>
        <v>0</v>
      </c>
      <c r="AE581" s="23">
        <f>'Calc1'!B6049*'Calc4'!B$11076*('Calc4'!B$10457+'Calc1'!B10941)</f>
        <v>0</v>
      </c>
      <c r="AF581" s="23">
        <f>'Calc1'!B6049*MAX('Calc4'!B13443,0-('Calc4'!B12833+IF('935'!P523=0,0,(1-'935'!X523/'11'!D$17)*'11'!B$17/('11'!B$17-'935'!W523)*IF('Calc1'!B6049=0,1,'Calc2'!B528/'Calc1'!B6049)*'Calc4'!B15272)))*'11'!B$17*0.01*(1-('Calc4'!B$3092+'Calc4'!B$11)/'Calc4'!B$3109)</f>
        <v>0</v>
      </c>
      <c r="AG581" s="23">
        <f>Q581-Y581-Z581-AA581-AB581-AC581-AD581-AE581-AF581</f>
        <v>0</v>
      </c>
      <c r="AH581" s="10"/>
    </row>
    <row r="582" spans="1:34">
      <c r="A582" s="21">
        <v>518</v>
      </c>
      <c r="B582" s="28">
        <f>'Results'!B535</f>
        <v>0</v>
      </c>
      <c r="C582" s="7">
        <f>'Results'!C535</f>
        <v>0</v>
      </c>
      <c r="D582" s="29">
        <f>'Results'!D535</f>
        <v>0</v>
      </c>
      <c r="E582" s="29">
        <f>'Results'!E535</f>
        <v>0</v>
      </c>
      <c r="F582" s="29">
        <f>'Results'!F535</f>
        <v>0</v>
      </c>
      <c r="G582" s="7">
        <f>'Results'!G535</f>
        <v>0</v>
      </c>
      <c r="H582" s="29">
        <f>'Results'!H535</f>
        <v>0</v>
      </c>
      <c r="I582" s="29">
        <f>'Results'!I535</f>
        <v>0</v>
      </c>
      <c r="J582" s="29">
        <f>'Results'!J535</f>
        <v>0</v>
      </c>
      <c r="K582" s="30">
        <f>0.01*'11'!B$17*'Calc1'!B6050*'Results'!E535</f>
        <v>0</v>
      </c>
      <c r="L582" s="23">
        <f>0.01*('11'!D$17-'935'!X524)*'Results'!C535*'Calc1'!B6050*('11'!B$17/('11'!B$17-'935'!W524))*'935'!P524</f>
        <v>0</v>
      </c>
      <c r="M582" s="23">
        <f>0.01*('11'!B$17-'935'!W524)*'Results'!D535</f>
        <v>0</v>
      </c>
      <c r="N582" s="23">
        <f>0.01*'11'!B$17*'Calc1'!B8495*'Calc3'!B3688</f>
        <v>0</v>
      </c>
      <c r="O582" s="23">
        <f>0.01*('11'!B$17-'935'!W524)*'Calc4'!B20154</f>
        <v>0</v>
      </c>
      <c r="P582" s="23">
        <f>0.01*'Calc3'!B11648*'935'!T524</f>
        <v>0</v>
      </c>
      <c r="Q582" s="30">
        <f>K582+L582+M582</f>
        <v>0</v>
      </c>
      <c r="R582" s="25">
        <f>'935'!Y524</f>
        <v>0</v>
      </c>
      <c r="S582" s="31">
        <f>Q582-R582</f>
        <v>0</v>
      </c>
      <c r="T582" s="32">
        <f>IF(R582,Q582/R582-1,"")</f>
        <v>0</v>
      </c>
      <c r="U582" s="30">
        <f>N582+O582+P582</f>
        <v>0</v>
      </c>
      <c r="V582" s="25">
        <f>'935'!Z524</f>
        <v>0</v>
      </c>
      <c r="W582" s="31">
        <f>U582-V582</f>
        <v>0</v>
      </c>
      <c r="X582" s="32">
        <f>IF(V582,U582/V582-1,"")</f>
        <v>0</v>
      </c>
      <c r="Y582" s="30">
        <f>0.01*('11'!B$17-'935'!W524)*'Calc4'!B17107</f>
        <v>0</v>
      </c>
      <c r="Z582" s="23">
        <f>0.01*'11'!B$17*'Calc1'!B6050*'Calc4'!B1766</f>
        <v>0</v>
      </c>
      <c r="AA582" s="23">
        <f>'Calc1'!B6050*MAX('Calc4'!B13444,0-('Calc4'!B12834+IF('935'!P524=0,0,(1-'935'!X524/'11'!D$17)*'11'!B$17/('11'!B$17-'935'!W524)*IF('Calc1'!B6050=0,1,'Calc2'!B529/'Calc1'!B6050)*'Calc4'!B15273)))*'11'!B$17*0.01*'Calc4'!B$11/'Calc4'!B$3109</f>
        <v>0</v>
      </c>
      <c r="AB582" s="23">
        <f>'Calc1'!B6050*'Calc4'!B$11695*'Calc4'!B11603</f>
        <v>0</v>
      </c>
      <c r="AC582" s="23">
        <f>'Calc1'!B6050*MAX('Calc4'!B13444,0-('Calc4'!B12834+IF('935'!P524=0,0,(1-'935'!X524/'11'!D$17)*'11'!B$17/('11'!B$17-'935'!W524)*IF('Calc1'!B6050=0,1,'Calc2'!B529/'Calc1'!B6050)*'Calc4'!B15273)))*'11'!B$17*0.01*'Calc4'!B$3092/'Calc4'!B$3109</f>
        <v>0</v>
      </c>
      <c r="AD582" s="23">
        <f>0.01*('Calc2'!B529*'11'!B$17*'Calc4'!B2374+'Calc1'!B6050*'Calc2'!B19415*'935'!P524*('11'!D$17-'935'!X524)*('11'!B$17/('11'!B$17-'935'!W524)))</f>
        <v>0</v>
      </c>
      <c r="AE582" s="23">
        <f>'Calc1'!B6050*'Calc4'!B$11076*('Calc4'!B$10457+'Calc1'!B10942)</f>
        <v>0</v>
      </c>
      <c r="AF582" s="23">
        <f>'Calc1'!B6050*MAX('Calc4'!B13444,0-('Calc4'!B12834+IF('935'!P524=0,0,(1-'935'!X524/'11'!D$17)*'11'!B$17/('11'!B$17-'935'!W524)*IF('Calc1'!B6050=0,1,'Calc2'!B529/'Calc1'!B6050)*'Calc4'!B15273)))*'11'!B$17*0.01*(1-('Calc4'!B$3092+'Calc4'!B$11)/'Calc4'!B$3109)</f>
        <v>0</v>
      </c>
      <c r="AG582" s="23">
        <f>Q582-Y582-Z582-AA582-AB582-AC582-AD582-AE582-AF582</f>
        <v>0</v>
      </c>
      <c r="AH582" s="10"/>
    </row>
    <row r="583" spans="1:34">
      <c r="A583" s="21">
        <v>519</v>
      </c>
      <c r="B583" s="28">
        <f>'Results'!B536</f>
        <v>0</v>
      </c>
      <c r="C583" s="7">
        <f>'Results'!C536</f>
        <v>0</v>
      </c>
      <c r="D583" s="29">
        <f>'Results'!D536</f>
        <v>0</v>
      </c>
      <c r="E583" s="29">
        <f>'Results'!E536</f>
        <v>0</v>
      </c>
      <c r="F583" s="29">
        <f>'Results'!F536</f>
        <v>0</v>
      </c>
      <c r="G583" s="7">
        <f>'Results'!G536</f>
        <v>0</v>
      </c>
      <c r="H583" s="29">
        <f>'Results'!H536</f>
        <v>0</v>
      </c>
      <c r="I583" s="29">
        <f>'Results'!I536</f>
        <v>0</v>
      </c>
      <c r="J583" s="29">
        <f>'Results'!J536</f>
        <v>0</v>
      </c>
      <c r="K583" s="30">
        <f>0.01*'11'!B$17*'Calc1'!B6051*'Results'!E536</f>
        <v>0</v>
      </c>
      <c r="L583" s="23">
        <f>0.01*('11'!D$17-'935'!X525)*'Results'!C536*'Calc1'!B6051*('11'!B$17/('11'!B$17-'935'!W525))*'935'!P525</f>
        <v>0</v>
      </c>
      <c r="M583" s="23">
        <f>0.01*('11'!B$17-'935'!W525)*'Results'!D536</f>
        <v>0</v>
      </c>
      <c r="N583" s="23">
        <f>0.01*'11'!B$17*'Calc1'!B8496*'Calc3'!B3689</f>
        <v>0</v>
      </c>
      <c r="O583" s="23">
        <f>0.01*('11'!B$17-'935'!W525)*'Calc4'!B20155</f>
        <v>0</v>
      </c>
      <c r="P583" s="23">
        <f>0.01*'Calc3'!B11649*'935'!T525</f>
        <v>0</v>
      </c>
      <c r="Q583" s="30">
        <f>K583+L583+M583</f>
        <v>0</v>
      </c>
      <c r="R583" s="25">
        <f>'935'!Y525</f>
        <v>0</v>
      </c>
      <c r="S583" s="31">
        <f>Q583-R583</f>
        <v>0</v>
      </c>
      <c r="T583" s="32">
        <f>IF(R583,Q583/R583-1,"")</f>
        <v>0</v>
      </c>
      <c r="U583" s="30">
        <f>N583+O583+P583</f>
        <v>0</v>
      </c>
      <c r="V583" s="25">
        <f>'935'!Z525</f>
        <v>0</v>
      </c>
      <c r="W583" s="31">
        <f>U583-V583</f>
        <v>0</v>
      </c>
      <c r="X583" s="32">
        <f>IF(V583,U583/V583-1,"")</f>
        <v>0</v>
      </c>
      <c r="Y583" s="30">
        <f>0.01*('11'!B$17-'935'!W525)*'Calc4'!B17108</f>
        <v>0</v>
      </c>
      <c r="Z583" s="23">
        <f>0.01*'11'!B$17*'Calc1'!B6051*'Calc4'!B1767</f>
        <v>0</v>
      </c>
      <c r="AA583" s="23">
        <f>'Calc1'!B6051*MAX('Calc4'!B13445,0-('Calc4'!B12835+IF('935'!P525=0,0,(1-'935'!X525/'11'!D$17)*'11'!B$17/('11'!B$17-'935'!W525)*IF('Calc1'!B6051=0,1,'Calc2'!B530/'Calc1'!B6051)*'Calc4'!B15274)))*'11'!B$17*0.01*'Calc4'!B$11/'Calc4'!B$3109</f>
        <v>0</v>
      </c>
      <c r="AB583" s="23">
        <f>'Calc1'!B6051*'Calc4'!B$11695*'Calc4'!B11604</f>
        <v>0</v>
      </c>
      <c r="AC583" s="23">
        <f>'Calc1'!B6051*MAX('Calc4'!B13445,0-('Calc4'!B12835+IF('935'!P525=0,0,(1-'935'!X525/'11'!D$17)*'11'!B$17/('11'!B$17-'935'!W525)*IF('Calc1'!B6051=0,1,'Calc2'!B530/'Calc1'!B6051)*'Calc4'!B15274)))*'11'!B$17*0.01*'Calc4'!B$3092/'Calc4'!B$3109</f>
        <v>0</v>
      </c>
      <c r="AD583" s="23">
        <f>0.01*('Calc2'!B530*'11'!B$17*'Calc4'!B2375+'Calc1'!B6051*'Calc2'!B19416*'935'!P525*('11'!D$17-'935'!X525)*('11'!B$17/('11'!B$17-'935'!W525)))</f>
        <v>0</v>
      </c>
      <c r="AE583" s="23">
        <f>'Calc1'!B6051*'Calc4'!B$11076*('Calc4'!B$10457+'Calc1'!B10943)</f>
        <v>0</v>
      </c>
      <c r="AF583" s="23">
        <f>'Calc1'!B6051*MAX('Calc4'!B13445,0-('Calc4'!B12835+IF('935'!P525=0,0,(1-'935'!X525/'11'!D$17)*'11'!B$17/('11'!B$17-'935'!W525)*IF('Calc1'!B6051=0,1,'Calc2'!B530/'Calc1'!B6051)*'Calc4'!B15274)))*'11'!B$17*0.01*(1-('Calc4'!B$3092+'Calc4'!B$11)/'Calc4'!B$3109)</f>
        <v>0</v>
      </c>
      <c r="AG583" s="23">
        <f>Q583-Y583-Z583-AA583-AB583-AC583-AD583-AE583-AF583</f>
        <v>0</v>
      </c>
      <c r="AH583" s="10"/>
    </row>
    <row r="584" spans="1:34">
      <c r="A584" s="21">
        <v>520</v>
      </c>
      <c r="B584" s="28">
        <f>'Results'!B537</f>
        <v>0</v>
      </c>
      <c r="C584" s="7">
        <f>'Results'!C537</f>
        <v>0</v>
      </c>
      <c r="D584" s="29">
        <f>'Results'!D537</f>
        <v>0</v>
      </c>
      <c r="E584" s="29">
        <f>'Results'!E537</f>
        <v>0</v>
      </c>
      <c r="F584" s="29">
        <f>'Results'!F537</f>
        <v>0</v>
      </c>
      <c r="G584" s="7">
        <f>'Results'!G537</f>
        <v>0</v>
      </c>
      <c r="H584" s="29">
        <f>'Results'!H537</f>
        <v>0</v>
      </c>
      <c r="I584" s="29">
        <f>'Results'!I537</f>
        <v>0</v>
      </c>
      <c r="J584" s="29">
        <f>'Results'!J537</f>
        <v>0</v>
      </c>
      <c r="K584" s="30">
        <f>0.01*'11'!B$17*'Calc1'!B6052*'Results'!E537</f>
        <v>0</v>
      </c>
      <c r="L584" s="23">
        <f>0.01*('11'!D$17-'935'!X526)*'Results'!C537*'Calc1'!B6052*('11'!B$17/('11'!B$17-'935'!W526))*'935'!P526</f>
        <v>0</v>
      </c>
      <c r="M584" s="23">
        <f>0.01*('11'!B$17-'935'!W526)*'Results'!D537</f>
        <v>0</v>
      </c>
      <c r="N584" s="23">
        <f>0.01*'11'!B$17*'Calc1'!B8497*'Calc3'!B3690</f>
        <v>0</v>
      </c>
      <c r="O584" s="23">
        <f>0.01*('11'!B$17-'935'!W526)*'Calc4'!B20156</f>
        <v>0</v>
      </c>
      <c r="P584" s="23">
        <f>0.01*'Calc3'!B11650*'935'!T526</f>
        <v>0</v>
      </c>
      <c r="Q584" s="30">
        <f>K584+L584+M584</f>
        <v>0</v>
      </c>
      <c r="R584" s="25">
        <f>'935'!Y526</f>
        <v>0</v>
      </c>
      <c r="S584" s="31">
        <f>Q584-R584</f>
        <v>0</v>
      </c>
      <c r="T584" s="32">
        <f>IF(R584,Q584/R584-1,"")</f>
        <v>0</v>
      </c>
      <c r="U584" s="30">
        <f>N584+O584+P584</f>
        <v>0</v>
      </c>
      <c r="V584" s="25">
        <f>'935'!Z526</f>
        <v>0</v>
      </c>
      <c r="W584" s="31">
        <f>U584-V584</f>
        <v>0</v>
      </c>
      <c r="X584" s="32">
        <f>IF(V584,U584/V584-1,"")</f>
        <v>0</v>
      </c>
      <c r="Y584" s="30">
        <f>0.01*('11'!B$17-'935'!W526)*'Calc4'!B17109</f>
        <v>0</v>
      </c>
      <c r="Z584" s="23">
        <f>0.01*'11'!B$17*'Calc1'!B6052*'Calc4'!B1768</f>
        <v>0</v>
      </c>
      <c r="AA584" s="23">
        <f>'Calc1'!B6052*MAX('Calc4'!B13446,0-('Calc4'!B12836+IF('935'!P526=0,0,(1-'935'!X526/'11'!D$17)*'11'!B$17/('11'!B$17-'935'!W526)*IF('Calc1'!B6052=0,1,'Calc2'!B531/'Calc1'!B6052)*'Calc4'!B15275)))*'11'!B$17*0.01*'Calc4'!B$11/'Calc4'!B$3109</f>
        <v>0</v>
      </c>
      <c r="AB584" s="23">
        <f>'Calc1'!B6052*'Calc4'!B$11695*'Calc4'!B11605</f>
        <v>0</v>
      </c>
      <c r="AC584" s="23">
        <f>'Calc1'!B6052*MAX('Calc4'!B13446,0-('Calc4'!B12836+IF('935'!P526=0,0,(1-'935'!X526/'11'!D$17)*'11'!B$17/('11'!B$17-'935'!W526)*IF('Calc1'!B6052=0,1,'Calc2'!B531/'Calc1'!B6052)*'Calc4'!B15275)))*'11'!B$17*0.01*'Calc4'!B$3092/'Calc4'!B$3109</f>
        <v>0</v>
      </c>
      <c r="AD584" s="23">
        <f>0.01*('Calc2'!B531*'11'!B$17*'Calc4'!B2376+'Calc1'!B6052*'Calc2'!B19417*'935'!P526*('11'!D$17-'935'!X526)*('11'!B$17/('11'!B$17-'935'!W526)))</f>
        <v>0</v>
      </c>
      <c r="AE584" s="23">
        <f>'Calc1'!B6052*'Calc4'!B$11076*('Calc4'!B$10457+'Calc1'!B10944)</f>
        <v>0</v>
      </c>
      <c r="AF584" s="23">
        <f>'Calc1'!B6052*MAX('Calc4'!B13446,0-('Calc4'!B12836+IF('935'!P526=0,0,(1-'935'!X526/'11'!D$17)*'11'!B$17/('11'!B$17-'935'!W526)*IF('Calc1'!B6052=0,1,'Calc2'!B531/'Calc1'!B6052)*'Calc4'!B15275)))*'11'!B$17*0.01*(1-('Calc4'!B$3092+'Calc4'!B$11)/'Calc4'!B$3109)</f>
        <v>0</v>
      </c>
      <c r="AG584" s="23">
        <f>Q584-Y584-Z584-AA584-AB584-AC584-AD584-AE584-AF584</f>
        <v>0</v>
      </c>
      <c r="AH584" s="10"/>
    </row>
    <row r="585" spans="1:34">
      <c r="A585" s="21">
        <v>521</v>
      </c>
      <c r="B585" s="28">
        <f>'Results'!B538</f>
        <v>0</v>
      </c>
      <c r="C585" s="7">
        <f>'Results'!C538</f>
        <v>0</v>
      </c>
      <c r="D585" s="29">
        <f>'Results'!D538</f>
        <v>0</v>
      </c>
      <c r="E585" s="29">
        <f>'Results'!E538</f>
        <v>0</v>
      </c>
      <c r="F585" s="29">
        <f>'Results'!F538</f>
        <v>0</v>
      </c>
      <c r="G585" s="7">
        <f>'Results'!G538</f>
        <v>0</v>
      </c>
      <c r="H585" s="29">
        <f>'Results'!H538</f>
        <v>0</v>
      </c>
      <c r="I585" s="29">
        <f>'Results'!I538</f>
        <v>0</v>
      </c>
      <c r="J585" s="29">
        <f>'Results'!J538</f>
        <v>0</v>
      </c>
      <c r="K585" s="30">
        <f>0.01*'11'!B$17*'Calc1'!B6053*'Results'!E538</f>
        <v>0</v>
      </c>
      <c r="L585" s="23">
        <f>0.01*('11'!D$17-'935'!X527)*'Results'!C538*'Calc1'!B6053*('11'!B$17/('11'!B$17-'935'!W527))*'935'!P527</f>
        <v>0</v>
      </c>
      <c r="M585" s="23">
        <f>0.01*('11'!B$17-'935'!W527)*'Results'!D538</f>
        <v>0</v>
      </c>
      <c r="N585" s="23">
        <f>0.01*'11'!B$17*'Calc1'!B8498*'Calc3'!B3691</f>
        <v>0</v>
      </c>
      <c r="O585" s="23">
        <f>0.01*('11'!B$17-'935'!W527)*'Calc4'!B20157</f>
        <v>0</v>
      </c>
      <c r="P585" s="23">
        <f>0.01*'Calc3'!B11651*'935'!T527</f>
        <v>0</v>
      </c>
      <c r="Q585" s="30">
        <f>K585+L585+M585</f>
        <v>0</v>
      </c>
      <c r="R585" s="25">
        <f>'935'!Y527</f>
        <v>0</v>
      </c>
      <c r="S585" s="31">
        <f>Q585-R585</f>
        <v>0</v>
      </c>
      <c r="T585" s="32">
        <f>IF(R585,Q585/R585-1,"")</f>
        <v>0</v>
      </c>
      <c r="U585" s="30">
        <f>N585+O585+P585</f>
        <v>0</v>
      </c>
      <c r="V585" s="25">
        <f>'935'!Z527</f>
        <v>0</v>
      </c>
      <c r="W585" s="31">
        <f>U585-V585</f>
        <v>0</v>
      </c>
      <c r="X585" s="32">
        <f>IF(V585,U585/V585-1,"")</f>
        <v>0</v>
      </c>
      <c r="Y585" s="30">
        <f>0.01*('11'!B$17-'935'!W527)*'Calc4'!B17110</f>
        <v>0</v>
      </c>
      <c r="Z585" s="23">
        <f>0.01*'11'!B$17*'Calc1'!B6053*'Calc4'!B1769</f>
        <v>0</v>
      </c>
      <c r="AA585" s="23">
        <f>'Calc1'!B6053*MAX('Calc4'!B13447,0-('Calc4'!B12837+IF('935'!P527=0,0,(1-'935'!X527/'11'!D$17)*'11'!B$17/('11'!B$17-'935'!W527)*IF('Calc1'!B6053=0,1,'Calc2'!B532/'Calc1'!B6053)*'Calc4'!B15276)))*'11'!B$17*0.01*'Calc4'!B$11/'Calc4'!B$3109</f>
        <v>0</v>
      </c>
      <c r="AB585" s="23">
        <f>'Calc1'!B6053*'Calc4'!B$11695*'Calc4'!B11606</f>
        <v>0</v>
      </c>
      <c r="AC585" s="23">
        <f>'Calc1'!B6053*MAX('Calc4'!B13447,0-('Calc4'!B12837+IF('935'!P527=0,0,(1-'935'!X527/'11'!D$17)*'11'!B$17/('11'!B$17-'935'!W527)*IF('Calc1'!B6053=0,1,'Calc2'!B532/'Calc1'!B6053)*'Calc4'!B15276)))*'11'!B$17*0.01*'Calc4'!B$3092/'Calc4'!B$3109</f>
        <v>0</v>
      </c>
      <c r="AD585" s="23">
        <f>0.01*('Calc2'!B532*'11'!B$17*'Calc4'!B2377+'Calc1'!B6053*'Calc2'!B19418*'935'!P527*('11'!D$17-'935'!X527)*('11'!B$17/('11'!B$17-'935'!W527)))</f>
        <v>0</v>
      </c>
      <c r="AE585" s="23">
        <f>'Calc1'!B6053*'Calc4'!B$11076*('Calc4'!B$10457+'Calc1'!B10945)</f>
        <v>0</v>
      </c>
      <c r="AF585" s="23">
        <f>'Calc1'!B6053*MAX('Calc4'!B13447,0-('Calc4'!B12837+IF('935'!P527=0,0,(1-'935'!X527/'11'!D$17)*'11'!B$17/('11'!B$17-'935'!W527)*IF('Calc1'!B6053=0,1,'Calc2'!B532/'Calc1'!B6053)*'Calc4'!B15276)))*'11'!B$17*0.01*(1-('Calc4'!B$3092+'Calc4'!B$11)/'Calc4'!B$3109)</f>
        <v>0</v>
      </c>
      <c r="AG585" s="23">
        <f>Q585-Y585-Z585-AA585-AB585-AC585-AD585-AE585-AF585</f>
        <v>0</v>
      </c>
      <c r="AH585" s="10"/>
    </row>
    <row r="586" spans="1:34">
      <c r="A586" s="21">
        <v>522</v>
      </c>
      <c r="B586" s="28">
        <f>'Results'!B539</f>
        <v>0</v>
      </c>
      <c r="C586" s="7">
        <f>'Results'!C539</f>
        <v>0</v>
      </c>
      <c r="D586" s="29">
        <f>'Results'!D539</f>
        <v>0</v>
      </c>
      <c r="E586" s="29">
        <f>'Results'!E539</f>
        <v>0</v>
      </c>
      <c r="F586" s="29">
        <f>'Results'!F539</f>
        <v>0</v>
      </c>
      <c r="G586" s="7">
        <f>'Results'!G539</f>
        <v>0</v>
      </c>
      <c r="H586" s="29">
        <f>'Results'!H539</f>
        <v>0</v>
      </c>
      <c r="I586" s="29">
        <f>'Results'!I539</f>
        <v>0</v>
      </c>
      <c r="J586" s="29">
        <f>'Results'!J539</f>
        <v>0</v>
      </c>
      <c r="K586" s="30">
        <f>0.01*'11'!B$17*'Calc1'!B6054*'Results'!E539</f>
        <v>0</v>
      </c>
      <c r="L586" s="23">
        <f>0.01*('11'!D$17-'935'!X528)*'Results'!C539*'Calc1'!B6054*('11'!B$17/('11'!B$17-'935'!W528))*'935'!P528</f>
        <v>0</v>
      </c>
      <c r="M586" s="23">
        <f>0.01*('11'!B$17-'935'!W528)*'Results'!D539</f>
        <v>0</v>
      </c>
      <c r="N586" s="23">
        <f>0.01*'11'!B$17*'Calc1'!B8499*'Calc3'!B3692</f>
        <v>0</v>
      </c>
      <c r="O586" s="23">
        <f>0.01*('11'!B$17-'935'!W528)*'Calc4'!B20158</f>
        <v>0</v>
      </c>
      <c r="P586" s="23">
        <f>0.01*'Calc3'!B11652*'935'!T528</f>
        <v>0</v>
      </c>
      <c r="Q586" s="30">
        <f>K586+L586+M586</f>
        <v>0</v>
      </c>
      <c r="R586" s="25">
        <f>'935'!Y528</f>
        <v>0</v>
      </c>
      <c r="S586" s="31">
        <f>Q586-R586</f>
        <v>0</v>
      </c>
      <c r="T586" s="32">
        <f>IF(R586,Q586/R586-1,"")</f>
        <v>0</v>
      </c>
      <c r="U586" s="30">
        <f>N586+O586+P586</f>
        <v>0</v>
      </c>
      <c r="V586" s="25">
        <f>'935'!Z528</f>
        <v>0</v>
      </c>
      <c r="W586" s="31">
        <f>U586-V586</f>
        <v>0</v>
      </c>
      <c r="X586" s="32">
        <f>IF(V586,U586/V586-1,"")</f>
        <v>0</v>
      </c>
      <c r="Y586" s="30">
        <f>0.01*('11'!B$17-'935'!W528)*'Calc4'!B17111</f>
        <v>0</v>
      </c>
      <c r="Z586" s="23">
        <f>0.01*'11'!B$17*'Calc1'!B6054*'Calc4'!B1770</f>
        <v>0</v>
      </c>
      <c r="AA586" s="23">
        <f>'Calc1'!B6054*MAX('Calc4'!B13448,0-('Calc4'!B12838+IF('935'!P528=0,0,(1-'935'!X528/'11'!D$17)*'11'!B$17/('11'!B$17-'935'!W528)*IF('Calc1'!B6054=0,1,'Calc2'!B533/'Calc1'!B6054)*'Calc4'!B15277)))*'11'!B$17*0.01*'Calc4'!B$11/'Calc4'!B$3109</f>
        <v>0</v>
      </c>
      <c r="AB586" s="23">
        <f>'Calc1'!B6054*'Calc4'!B$11695*'Calc4'!B11607</f>
        <v>0</v>
      </c>
      <c r="AC586" s="23">
        <f>'Calc1'!B6054*MAX('Calc4'!B13448,0-('Calc4'!B12838+IF('935'!P528=0,0,(1-'935'!X528/'11'!D$17)*'11'!B$17/('11'!B$17-'935'!W528)*IF('Calc1'!B6054=0,1,'Calc2'!B533/'Calc1'!B6054)*'Calc4'!B15277)))*'11'!B$17*0.01*'Calc4'!B$3092/'Calc4'!B$3109</f>
        <v>0</v>
      </c>
      <c r="AD586" s="23">
        <f>0.01*('Calc2'!B533*'11'!B$17*'Calc4'!B2378+'Calc1'!B6054*'Calc2'!B19419*'935'!P528*('11'!D$17-'935'!X528)*('11'!B$17/('11'!B$17-'935'!W528)))</f>
        <v>0</v>
      </c>
      <c r="AE586" s="23">
        <f>'Calc1'!B6054*'Calc4'!B$11076*('Calc4'!B$10457+'Calc1'!B10946)</f>
        <v>0</v>
      </c>
      <c r="AF586" s="23">
        <f>'Calc1'!B6054*MAX('Calc4'!B13448,0-('Calc4'!B12838+IF('935'!P528=0,0,(1-'935'!X528/'11'!D$17)*'11'!B$17/('11'!B$17-'935'!W528)*IF('Calc1'!B6054=0,1,'Calc2'!B533/'Calc1'!B6054)*'Calc4'!B15277)))*'11'!B$17*0.01*(1-('Calc4'!B$3092+'Calc4'!B$11)/'Calc4'!B$3109)</f>
        <v>0</v>
      </c>
      <c r="AG586" s="23">
        <f>Q586-Y586-Z586-AA586-AB586-AC586-AD586-AE586-AF586</f>
        <v>0</v>
      </c>
      <c r="AH586" s="10"/>
    </row>
    <row r="587" spans="1:34">
      <c r="A587" s="21">
        <v>523</v>
      </c>
      <c r="B587" s="28">
        <f>'Results'!B540</f>
        <v>0</v>
      </c>
      <c r="C587" s="7">
        <f>'Results'!C540</f>
        <v>0</v>
      </c>
      <c r="D587" s="29">
        <f>'Results'!D540</f>
        <v>0</v>
      </c>
      <c r="E587" s="29">
        <f>'Results'!E540</f>
        <v>0</v>
      </c>
      <c r="F587" s="29">
        <f>'Results'!F540</f>
        <v>0</v>
      </c>
      <c r="G587" s="7">
        <f>'Results'!G540</f>
        <v>0</v>
      </c>
      <c r="H587" s="29">
        <f>'Results'!H540</f>
        <v>0</v>
      </c>
      <c r="I587" s="29">
        <f>'Results'!I540</f>
        <v>0</v>
      </c>
      <c r="J587" s="29">
        <f>'Results'!J540</f>
        <v>0</v>
      </c>
      <c r="K587" s="30">
        <f>0.01*'11'!B$17*'Calc1'!B6055*'Results'!E540</f>
        <v>0</v>
      </c>
      <c r="L587" s="23">
        <f>0.01*('11'!D$17-'935'!X529)*'Results'!C540*'Calc1'!B6055*('11'!B$17/('11'!B$17-'935'!W529))*'935'!P529</f>
        <v>0</v>
      </c>
      <c r="M587" s="23">
        <f>0.01*('11'!B$17-'935'!W529)*'Results'!D540</f>
        <v>0</v>
      </c>
      <c r="N587" s="23">
        <f>0.01*'11'!B$17*'Calc1'!B8500*'Calc3'!B3693</f>
        <v>0</v>
      </c>
      <c r="O587" s="23">
        <f>0.01*('11'!B$17-'935'!W529)*'Calc4'!B20159</f>
        <v>0</v>
      </c>
      <c r="P587" s="23">
        <f>0.01*'Calc3'!B11653*'935'!T529</f>
        <v>0</v>
      </c>
      <c r="Q587" s="30">
        <f>K587+L587+M587</f>
        <v>0</v>
      </c>
      <c r="R587" s="25">
        <f>'935'!Y529</f>
        <v>0</v>
      </c>
      <c r="S587" s="31">
        <f>Q587-R587</f>
        <v>0</v>
      </c>
      <c r="T587" s="32">
        <f>IF(R587,Q587/R587-1,"")</f>
        <v>0</v>
      </c>
      <c r="U587" s="30">
        <f>N587+O587+P587</f>
        <v>0</v>
      </c>
      <c r="V587" s="25">
        <f>'935'!Z529</f>
        <v>0</v>
      </c>
      <c r="W587" s="31">
        <f>U587-V587</f>
        <v>0</v>
      </c>
      <c r="X587" s="32">
        <f>IF(V587,U587/V587-1,"")</f>
        <v>0</v>
      </c>
      <c r="Y587" s="30">
        <f>0.01*('11'!B$17-'935'!W529)*'Calc4'!B17112</f>
        <v>0</v>
      </c>
      <c r="Z587" s="23">
        <f>0.01*'11'!B$17*'Calc1'!B6055*'Calc4'!B1771</f>
        <v>0</v>
      </c>
      <c r="AA587" s="23">
        <f>'Calc1'!B6055*MAX('Calc4'!B13449,0-('Calc4'!B12839+IF('935'!P529=0,0,(1-'935'!X529/'11'!D$17)*'11'!B$17/('11'!B$17-'935'!W529)*IF('Calc1'!B6055=0,1,'Calc2'!B534/'Calc1'!B6055)*'Calc4'!B15278)))*'11'!B$17*0.01*'Calc4'!B$11/'Calc4'!B$3109</f>
        <v>0</v>
      </c>
      <c r="AB587" s="23">
        <f>'Calc1'!B6055*'Calc4'!B$11695*'Calc4'!B11608</f>
        <v>0</v>
      </c>
      <c r="AC587" s="23">
        <f>'Calc1'!B6055*MAX('Calc4'!B13449,0-('Calc4'!B12839+IF('935'!P529=0,0,(1-'935'!X529/'11'!D$17)*'11'!B$17/('11'!B$17-'935'!W529)*IF('Calc1'!B6055=0,1,'Calc2'!B534/'Calc1'!B6055)*'Calc4'!B15278)))*'11'!B$17*0.01*'Calc4'!B$3092/'Calc4'!B$3109</f>
        <v>0</v>
      </c>
      <c r="AD587" s="23">
        <f>0.01*('Calc2'!B534*'11'!B$17*'Calc4'!B2379+'Calc1'!B6055*'Calc2'!B19420*'935'!P529*('11'!D$17-'935'!X529)*('11'!B$17/('11'!B$17-'935'!W529)))</f>
        <v>0</v>
      </c>
      <c r="AE587" s="23">
        <f>'Calc1'!B6055*'Calc4'!B$11076*('Calc4'!B$10457+'Calc1'!B10947)</f>
        <v>0</v>
      </c>
      <c r="AF587" s="23">
        <f>'Calc1'!B6055*MAX('Calc4'!B13449,0-('Calc4'!B12839+IF('935'!P529=0,0,(1-'935'!X529/'11'!D$17)*'11'!B$17/('11'!B$17-'935'!W529)*IF('Calc1'!B6055=0,1,'Calc2'!B534/'Calc1'!B6055)*'Calc4'!B15278)))*'11'!B$17*0.01*(1-('Calc4'!B$3092+'Calc4'!B$11)/'Calc4'!B$3109)</f>
        <v>0</v>
      </c>
      <c r="AG587" s="23">
        <f>Q587-Y587-Z587-AA587-AB587-AC587-AD587-AE587-AF587</f>
        <v>0</v>
      </c>
      <c r="AH587" s="10"/>
    </row>
    <row r="588" spans="1:34">
      <c r="A588" s="21">
        <v>524</v>
      </c>
      <c r="B588" s="28">
        <f>'Results'!B541</f>
        <v>0</v>
      </c>
      <c r="C588" s="7">
        <f>'Results'!C541</f>
        <v>0</v>
      </c>
      <c r="D588" s="29">
        <f>'Results'!D541</f>
        <v>0</v>
      </c>
      <c r="E588" s="29">
        <f>'Results'!E541</f>
        <v>0</v>
      </c>
      <c r="F588" s="29">
        <f>'Results'!F541</f>
        <v>0</v>
      </c>
      <c r="G588" s="7">
        <f>'Results'!G541</f>
        <v>0</v>
      </c>
      <c r="H588" s="29">
        <f>'Results'!H541</f>
        <v>0</v>
      </c>
      <c r="I588" s="29">
        <f>'Results'!I541</f>
        <v>0</v>
      </c>
      <c r="J588" s="29">
        <f>'Results'!J541</f>
        <v>0</v>
      </c>
      <c r="K588" s="30">
        <f>0.01*'11'!B$17*'Calc1'!B6056*'Results'!E541</f>
        <v>0</v>
      </c>
      <c r="L588" s="23">
        <f>0.01*('11'!D$17-'935'!X530)*'Results'!C541*'Calc1'!B6056*('11'!B$17/('11'!B$17-'935'!W530))*'935'!P530</f>
        <v>0</v>
      </c>
      <c r="M588" s="23">
        <f>0.01*('11'!B$17-'935'!W530)*'Results'!D541</f>
        <v>0</v>
      </c>
      <c r="N588" s="23">
        <f>0.01*'11'!B$17*'Calc1'!B8501*'Calc3'!B3694</f>
        <v>0</v>
      </c>
      <c r="O588" s="23">
        <f>0.01*('11'!B$17-'935'!W530)*'Calc4'!B20160</f>
        <v>0</v>
      </c>
      <c r="P588" s="23">
        <f>0.01*'Calc3'!B11654*'935'!T530</f>
        <v>0</v>
      </c>
      <c r="Q588" s="30">
        <f>K588+L588+M588</f>
        <v>0</v>
      </c>
      <c r="R588" s="25">
        <f>'935'!Y530</f>
        <v>0</v>
      </c>
      <c r="S588" s="31">
        <f>Q588-R588</f>
        <v>0</v>
      </c>
      <c r="T588" s="32">
        <f>IF(R588,Q588/R588-1,"")</f>
        <v>0</v>
      </c>
      <c r="U588" s="30">
        <f>N588+O588+P588</f>
        <v>0</v>
      </c>
      <c r="V588" s="25">
        <f>'935'!Z530</f>
        <v>0</v>
      </c>
      <c r="W588" s="31">
        <f>U588-V588</f>
        <v>0</v>
      </c>
      <c r="X588" s="32">
        <f>IF(V588,U588/V588-1,"")</f>
        <v>0</v>
      </c>
      <c r="Y588" s="30">
        <f>0.01*('11'!B$17-'935'!W530)*'Calc4'!B17113</f>
        <v>0</v>
      </c>
      <c r="Z588" s="23">
        <f>0.01*'11'!B$17*'Calc1'!B6056*'Calc4'!B1772</f>
        <v>0</v>
      </c>
      <c r="AA588" s="23">
        <f>'Calc1'!B6056*MAX('Calc4'!B13450,0-('Calc4'!B12840+IF('935'!P530=0,0,(1-'935'!X530/'11'!D$17)*'11'!B$17/('11'!B$17-'935'!W530)*IF('Calc1'!B6056=0,1,'Calc2'!B535/'Calc1'!B6056)*'Calc4'!B15279)))*'11'!B$17*0.01*'Calc4'!B$11/'Calc4'!B$3109</f>
        <v>0</v>
      </c>
      <c r="AB588" s="23">
        <f>'Calc1'!B6056*'Calc4'!B$11695*'Calc4'!B11609</f>
        <v>0</v>
      </c>
      <c r="AC588" s="23">
        <f>'Calc1'!B6056*MAX('Calc4'!B13450,0-('Calc4'!B12840+IF('935'!P530=0,0,(1-'935'!X530/'11'!D$17)*'11'!B$17/('11'!B$17-'935'!W530)*IF('Calc1'!B6056=0,1,'Calc2'!B535/'Calc1'!B6056)*'Calc4'!B15279)))*'11'!B$17*0.01*'Calc4'!B$3092/'Calc4'!B$3109</f>
        <v>0</v>
      </c>
      <c r="AD588" s="23">
        <f>0.01*('Calc2'!B535*'11'!B$17*'Calc4'!B2380+'Calc1'!B6056*'Calc2'!B19421*'935'!P530*('11'!D$17-'935'!X530)*('11'!B$17/('11'!B$17-'935'!W530)))</f>
        <v>0</v>
      </c>
      <c r="AE588" s="23">
        <f>'Calc1'!B6056*'Calc4'!B$11076*('Calc4'!B$10457+'Calc1'!B10948)</f>
        <v>0</v>
      </c>
      <c r="AF588" s="23">
        <f>'Calc1'!B6056*MAX('Calc4'!B13450,0-('Calc4'!B12840+IF('935'!P530=0,0,(1-'935'!X530/'11'!D$17)*'11'!B$17/('11'!B$17-'935'!W530)*IF('Calc1'!B6056=0,1,'Calc2'!B535/'Calc1'!B6056)*'Calc4'!B15279)))*'11'!B$17*0.01*(1-('Calc4'!B$3092+'Calc4'!B$11)/'Calc4'!B$3109)</f>
        <v>0</v>
      </c>
      <c r="AG588" s="23">
        <f>Q588-Y588-Z588-AA588-AB588-AC588-AD588-AE588-AF588</f>
        <v>0</v>
      </c>
      <c r="AH588" s="10"/>
    </row>
    <row r="589" spans="1:34">
      <c r="A589" s="21">
        <v>525</v>
      </c>
      <c r="B589" s="28">
        <f>'Results'!B542</f>
        <v>0</v>
      </c>
      <c r="C589" s="7">
        <f>'Results'!C542</f>
        <v>0</v>
      </c>
      <c r="D589" s="29">
        <f>'Results'!D542</f>
        <v>0</v>
      </c>
      <c r="E589" s="29">
        <f>'Results'!E542</f>
        <v>0</v>
      </c>
      <c r="F589" s="29">
        <f>'Results'!F542</f>
        <v>0</v>
      </c>
      <c r="G589" s="7">
        <f>'Results'!G542</f>
        <v>0</v>
      </c>
      <c r="H589" s="29">
        <f>'Results'!H542</f>
        <v>0</v>
      </c>
      <c r="I589" s="29">
        <f>'Results'!I542</f>
        <v>0</v>
      </c>
      <c r="J589" s="29">
        <f>'Results'!J542</f>
        <v>0</v>
      </c>
      <c r="K589" s="30">
        <f>0.01*'11'!B$17*'Calc1'!B6057*'Results'!E542</f>
        <v>0</v>
      </c>
      <c r="L589" s="23">
        <f>0.01*('11'!D$17-'935'!X531)*'Results'!C542*'Calc1'!B6057*('11'!B$17/('11'!B$17-'935'!W531))*'935'!P531</f>
        <v>0</v>
      </c>
      <c r="M589" s="23">
        <f>0.01*('11'!B$17-'935'!W531)*'Results'!D542</f>
        <v>0</v>
      </c>
      <c r="N589" s="23">
        <f>0.01*'11'!B$17*'Calc1'!B8502*'Calc3'!B3695</f>
        <v>0</v>
      </c>
      <c r="O589" s="23">
        <f>0.01*('11'!B$17-'935'!W531)*'Calc4'!B20161</f>
        <v>0</v>
      </c>
      <c r="P589" s="23">
        <f>0.01*'Calc3'!B11655*'935'!T531</f>
        <v>0</v>
      </c>
      <c r="Q589" s="30">
        <f>K589+L589+M589</f>
        <v>0</v>
      </c>
      <c r="R589" s="25">
        <f>'935'!Y531</f>
        <v>0</v>
      </c>
      <c r="S589" s="31">
        <f>Q589-R589</f>
        <v>0</v>
      </c>
      <c r="T589" s="32">
        <f>IF(R589,Q589/R589-1,"")</f>
        <v>0</v>
      </c>
      <c r="U589" s="30">
        <f>N589+O589+P589</f>
        <v>0</v>
      </c>
      <c r="V589" s="25">
        <f>'935'!Z531</f>
        <v>0</v>
      </c>
      <c r="W589" s="31">
        <f>U589-V589</f>
        <v>0</v>
      </c>
      <c r="X589" s="32">
        <f>IF(V589,U589/V589-1,"")</f>
        <v>0</v>
      </c>
      <c r="Y589" s="30">
        <f>0.01*('11'!B$17-'935'!W531)*'Calc4'!B17114</f>
        <v>0</v>
      </c>
      <c r="Z589" s="23">
        <f>0.01*'11'!B$17*'Calc1'!B6057*'Calc4'!B1773</f>
        <v>0</v>
      </c>
      <c r="AA589" s="23">
        <f>'Calc1'!B6057*MAX('Calc4'!B13451,0-('Calc4'!B12841+IF('935'!P531=0,0,(1-'935'!X531/'11'!D$17)*'11'!B$17/('11'!B$17-'935'!W531)*IF('Calc1'!B6057=0,1,'Calc2'!B536/'Calc1'!B6057)*'Calc4'!B15280)))*'11'!B$17*0.01*'Calc4'!B$11/'Calc4'!B$3109</f>
        <v>0</v>
      </c>
      <c r="AB589" s="23">
        <f>'Calc1'!B6057*'Calc4'!B$11695*'Calc4'!B11610</f>
        <v>0</v>
      </c>
      <c r="AC589" s="23">
        <f>'Calc1'!B6057*MAX('Calc4'!B13451,0-('Calc4'!B12841+IF('935'!P531=0,0,(1-'935'!X531/'11'!D$17)*'11'!B$17/('11'!B$17-'935'!W531)*IF('Calc1'!B6057=0,1,'Calc2'!B536/'Calc1'!B6057)*'Calc4'!B15280)))*'11'!B$17*0.01*'Calc4'!B$3092/'Calc4'!B$3109</f>
        <v>0</v>
      </c>
      <c r="AD589" s="23">
        <f>0.01*('Calc2'!B536*'11'!B$17*'Calc4'!B2381+'Calc1'!B6057*'Calc2'!B19422*'935'!P531*('11'!D$17-'935'!X531)*('11'!B$17/('11'!B$17-'935'!W531)))</f>
        <v>0</v>
      </c>
      <c r="AE589" s="23">
        <f>'Calc1'!B6057*'Calc4'!B$11076*('Calc4'!B$10457+'Calc1'!B10949)</f>
        <v>0</v>
      </c>
      <c r="AF589" s="23">
        <f>'Calc1'!B6057*MAX('Calc4'!B13451,0-('Calc4'!B12841+IF('935'!P531=0,0,(1-'935'!X531/'11'!D$17)*'11'!B$17/('11'!B$17-'935'!W531)*IF('Calc1'!B6057=0,1,'Calc2'!B536/'Calc1'!B6057)*'Calc4'!B15280)))*'11'!B$17*0.01*(1-('Calc4'!B$3092+'Calc4'!B$11)/'Calc4'!B$3109)</f>
        <v>0</v>
      </c>
      <c r="AG589" s="23">
        <f>Q589-Y589-Z589-AA589-AB589-AC589-AD589-AE589-AF589</f>
        <v>0</v>
      </c>
      <c r="AH589" s="10"/>
    </row>
    <row r="590" spans="1:34">
      <c r="A590" s="21">
        <v>526</v>
      </c>
      <c r="B590" s="28">
        <f>'Results'!B543</f>
        <v>0</v>
      </c>
      <c r="C590" s="7">
        <f>'Results'!C543</f>
        <v>0</v>
      </c>
      <c r="D590" s="29">
        <f>'Results'!D543</f>
        <v>0</v>
      </c>
      <c r="E590" s="29">
        <f>'Results'!E543</f>
        <v>0</v>
      </c>
      <c r="F590" s="29">
        <f>'Results'!F543</f>
        <v>0</v>
      </c>
      <c r="G590" s="7">
        <f>'Results'!G543</f>
        <v>0</v>
      </c>
      <c r="H590" s="29">
        <f>'Results'!H543</f>
        <v>0</v>
      </c>
      <c r="I590" s="29">
        <f>'Results'!I543</f>
        <v>0</v>
      </c>
      <c r="J590" s="29">
        <f>'Results'!J543</f>
        <v>0</v>
      </c>
      <c r="K590" s="30">
        <f>0.01*'11'!B$17*'Calc1'!B6058*'Results'!E543</f>
        <v>0</v>
      </c>
      <c r="L590" s="23">
        <f>0.01*('11'!D$17-'935'!X532)*'Results'!C543*'Calc1'!B6058*('11'!B$17/('11'!B$17-'935'!W532))*'935'!P532</f>
        <v>0</v>
      </c>
      <c r="M590" s="23">
        <f>0.01*('11'!B$17-'935'!W532)*'Results'!D543</f>
        <v>0</v>
      </c>
      <c r="N590" s="23">
        <f>0.01*'11'!B$17*'Calc1'!B8503*'Calc3'!B3696</f>
        <v>0</v>
      </c>
      <c r="O590" s="23">
        <f>0.01*('11'!B$17-'935'!W532)*'Calc4'!B20162</f>
        <v>0</v>
      </c>
      <c r="P590" s="23">
        <f>0.01*'Calc3'!B11656*'935'!T532</f>
        <v>0</v>
      </c>
      <c r="Q590" s="30">
        <f>K590+L590+M590</f>
        <v>0</v>
      </c>
      <c r="R590" s="25">
        <f>'935'!Y532</f>
        <v>0</v>
      </c>
      <c r="S590" s="31">
        <f>Q590-R590</f>
        <v>0</v>
      </c>
      <c r="T590" s="32">
        <f>IF(R590,Q590/R590-1,"")</f>
        <v>0</v>
      </c>
      <c r="U590" s="30">
        <f>N590+O590+P590</f>
        <v>0</v>
      </c>
      <c r="V590" s="25">
        <f>'935'!Z532</f>
        <v>0</v>
      </c>
      <c r="W590" s="31">
        <f>U590-V590</f>
        <v>0</v>
      </c>
      <c r="X590" s="32">
        <f>IF(V590,U590/V590-1,"")</f>
        <v>0</v>
      </c>
      <c r="Y590" s="30">
        <f>0.01*('11'!B$17-'935'!W532)*'Calc4'!B17115</f>
        <v>0</v>
      </c>
      <c r="Z590" s="23">
        <f>0.01*'11'!B$17*'Calc1'!B6058*'Calc4'!B1774</f>
        <v>0</v>
      </c>
      <c r="AA590" s="23">
        <f>'Calc1'!B6058*MAX('Calc4'!B13452,0-('Calc4'!B12842+IF('935'!P532=0,0,(1-'935'!X532/'11'!D$17)*'11'!B$17/('11'!B$17-'935'!W532)*IF('Calc1'!B6058=0,1,'Calc2'!B537/'Calc1'!B6058)*'Calc4'!B15281)))*'11'!B$17*0.01*'Calc4'!B$11/'Calc4'!B$3109</f>
        <v>0</v>
      </c>
      <c r="AB590" s="23">
        <f>'Calc1'!B6058*'Calc4'!B$11695*'Calc4'!B11611</f>
        <v>0</v>
      </c>
      <c r="AC590" s="23">
        <f>'Calc1'!B6058*MAX('Calc4'!B13452,0-('Calc4'!B12842+IF('935'!P532=0,0,(1-'935'!X532/'11'!D$17)*'11'!B$17/('11'!B$17-'935'!W532)*IF('Calc1'!B6058=0,1,'Calc2'!B537/'Calc1'!B6058)*'Calc4'!B15281)))*'11'!B$17*0.01*'Calc4'!B$3092/'Calc4'!B$3109</f>
        <v>0</v>
      </c>
      <c r="AD590" s="23">
        <f>0.01*('Calc2'!B537*'11'!B$17*'Calc4'!B2382+'Calc1'!B6058*'Calc2'!B19423*'935'!P532*('11'!D$17-'935'!X532)*('11'!B$17/('11'!B$17-'935'!W532)))</f>
        <v>0</v>
      </c>
      <c r="AE590" s="23">
        <f>'Calc1'!B6058*'Calc4'!B$11076*('Calc4'!B$10457+'Calc1'!B10950)</f>
        <v>0</v>
      </c>
      <c r="AF590" s="23">
        <f>'Calc1'!B6058*MAX('Calc4'!B13452,0-('Calc4'!B12842+IF('935'!P532=0,0,(1-'935'!X532/'11'!D$17)*'11'!B$17/('11'!B$17-'935'!W532)*IF('Calc1'!B6058=0,1,'Calc2'!B537/'Calc1'!B6058)*'Calc4'!B15281)))*'11'!B$17*0.01*(1-('Calc4'!B$3092+'Calc4'!B$11)/'Calc4'!B$3109)</f>
        <v>0</v>
      </c>
      <c r="AG590" s="23">
        <f>Q590-Y590-Z590-AA590-AB590-AC590-AD590-AE590-AF590</f>
        <v>0</v>
      </c>
      <c r="AH590" s="10"/>
    </row>
    <row r="591" spans="1:34">
      <c r="A591" s="21">
        <v>527</v>
      </c>
      <c r="B591" s="28">
        <f>'Results'!B544</f>
        <v>0</v>
      </c>
      <c r="C591" s="7">
        <f>'Results'!C544</f>
        <v>0</v>
      </c>
      <c r="D591" s="29">
        <f>'Results'!D544</f>
        <v>0</v>
      </c>
      <c r="E591" s="29">
        <f>'Results'!E544</f>
        <v>0</v>
      </c>
      <c r="F591" s="29">
        <f>'Results'!F544</f>
        <v>0</v>
      </c>
      <c r="G591" s="7">
        <f>'Results'!G544</f>
        <v>0</v>
      </c>
      <c r="H591" s="29">
        <f>'Results'!H544</f>
        <v>0</v>
      </c>
      <c r="I591" s="29">
        <f>'Results'!I544</f>
        <v>0</v>
      </c>
      <c r="J591" s="29">
        <f>'Results'!J544</f>
        <v>0</v>
      </c>
      <c r="K591" s="30">
        <f>0.01*'11'!B$17*'Calc1'!B6059*'Results'!E544</f>
        <v>0</v>
      </c>
      <c r="L591" s="23">
        <f>0.01*('11'!D$17-'935'!X533)*'Results'!C544*'Calc1'!B6059*('11'!B$17/('11'!B$17-'935'!W533))*'935'!P533</f>
        <v>0</v>
      </c>
      <c r="M591" s="23">
        <f>0.01*('11'!B$17-'935'!W533)*'Results'!D544</f>
        <v>0</v>
      </c>
      <c r="N591" s="23">
        <f>0.01*'11'!B$17*'Calc1'!B8504*'Calc3'!B3697</f>
        <v>0</v>
      </c>
      <c r="O591" s="23">
        <f>0.01*('11'!B$17-'935'!W533)*'Calc4'!B20163</f>
        <v>0</v>
      </c>
      <c r="P591" s="23">
        <f>0.01*'Calc3'!B11657*'935'!T533</f>
        <v>0</v>
      </c>
      <c r="Q591" s="30">
        <f>K591+L591+M591</f>
        <v>0</v>
      </c>
      <c r="R591" s="25">
        <f>'935'!Y533</f>
        <v>0</v>
      </c>
      <c r="S591" s="31">
        <f>Q591-R591</f>
        <v>0</v>
      </c>
      <c r="T591" s="32">
        <f>IF(R591,Q591/R591-1,"")</f>
        <v>0</v>
      </c>
      <c r="U591" s="30">
        <f>N591+O591+P591</f>
        <v>0</v>
      </c>
      <c r="V591" s="25">
        <f>'935'!Z533</f>
        <v>0</v>
      </c>
      <c r="W591" s="31">
        <f>U591-V591</f>
        <v>0</v>
      </c>
      <c r="X591" s="32">
        <f>IF(V591,U591/V591-1,"")</f>
        <v>0</v>
      </c>
      <c r="Y591" s="30">
        <f>0.01*('11'!B$17-'935'!W533)*'Calc4'!B17116</f>
        <v>0</v>
      </c>
      <c r="Z591" s="23">
        <f>0.01*'11'!B$17*'Calc1'!B6059*'Calc4'!B1775</f>
        <v>0</v>
      </c>
      <c r="AA591" s="23">
        <f>'Calc1'!B6059*MAX('Calc4'!B13453,0-('Calc4'!B12843+IF('935'!P533=0,0,(1-'935'!X533/'11'!D$17)*'11'!B$17/('11'!B$17-'935'!W533)*IF('Calc1'!B6059=0,1,'Calc2'!B538/'Calc1'!B6059)*'Calc4'!B15282)))*'11'!B$17*0.01*'Calc4'!B$11/'Calc4'!B$3109</f>
        <v>0</v>
      </c>
      <c r="AB591" s="23">
        <f>'Calc1'!B6059*'Calc4'!B$11695*'Calc4'!B11612</f>
        <v>0</v>
      </c>
      <c r="AC591" s="23">
        <f>'Calc1'!B6059*MAX('Calc4'!B13453,0-('Calc4'!B12843+IF('935'!P533=0,0,(1-'935'!X533/'11'!D$17)*'11'!B$17/('11'!B$17-'935'!W533)*IF('Calc1'!B6059=0,1,'Calc2'!B538/'Calc1'!B6059)*'Calc4'!B15282)))*'11'!B$17*0.01*'Calc4'!B$3092/'Calc4'!B$3109</f>
        <v>0</v>
      </c>
      <c r="AD591" s="23">
        <f>0.01*('Calc2'!B538*'11'!B$17*'Calc4'!B2383+'Calc1'!B6059*'Calc2'!B19424*'935'!P533*('11'!D$17-'935'!X533)*('11'!B$17/('11'!B$17-'935'!W533)))</f>
        <v>0</v>
      </c>
      <c r="AE591" s="23">
        <f>'Calc1'!B6059*'Calc4'!B$11076*('Calc4'!B$10457+'Calc1'!B10951)</f>
        <v>0</v>
      </c>
      <c r="AF591" s="23">
        <f>'Calc1'!B6059*MAX('Calc4'!B13453,0-('Calc4'!B12843+IF('935'!P533=0,0,(1-'935'!X533/'11'!D$17)*'11'!B$17/('11'!B$17-'935'!W533)*IF('Calc1'!B6059=0,1,'Calc2'!B538/'Calc1'!B6059)*'Calc4'!B15282)))*'11'!B$17*0.01*(1-('Calc4'!B$3092+'Calc4'!B$11)/'Calc4'!B$3109)</f>
        <v>0</v>
      </c>
      <c r="AG591" s="23">
        <f>Q591-Y591-Z591-AA591-AB591-AC591-AD591-AE591-AF591</f>
        <v>0</v>
      </c>
      <c r="AH591" s="10"/>
    </row>
    <row r="592" spans="1:34">
      <c r="A592" s="21">
        <v>528</v>
      </c>
      <c r="B592" s="28">
        <f>'Results'!B545</f>
        <v>0</v>
      </c>
      <c r="C592" s="7">
        <f>'Results'!C545</f>
        <v>0</v>
      </c>
      <c r="D592" s="29">
        <f>'Results'!D545</f>
        <v>0</v>
      </c>
      <c r="E592" s="29">
        <f>'Results'!E545</f>
        <v>0</v>
      </c>
      <c r="F592" s="29">
        <f>'Results'!F545</f>
        <v>0</v>
      </c>
      <c r="G592" s="7">
        <f>'Results'!G545</f>
        <v>0</v>
      </c>
      <c r="H592" s="29">
        <f>'Results'!H545</f>
        <v>0</v>
      </c>
      <c r="I592" s="29">
        <f>'Results'!I545</f>
        <v>0</v>
      </c>
      <c r="J592" s="29">
        <f>'Results'!J545</f>
        <v>0</v>
      </c>
      <c r="K592" s="30">
        <f>0.01*'11'!B$17*'Calc1'!B6060*'Results'!E545</f>
        <v>0</v>
      </c>
      <c r="L592" s="23">
        <f>0.01*('11'!D$17-'935'!X534)*'Results'!C545*'Calc1'!B6060*('11'!B$17/('11'!B$17-'935'!W534))*'935'!P534</f>
        <v>0</v>
      </c>
      <c r="M592" s="23">
        <f>0.01*('11'!B$17-'935'!W534)*'Results'!D545</f>
        <v>0</v>
      </c>
      <c r="N592" s="23">
        <f>0.01*'11'!B$17*'Calc1'!B8505*'Calc3'!B3698</f>
        <v>0</v>
      </c>
      <c r="O592" s="23">
        <f>0.01*('11'!B$17-'935'!W534)*'Calc4'!B20164</f>
        <v>0</v>
      </c>
      <c r="P592" s="23">
        <f>0.01*'Calc3'!B11658*'935'!T534</f>
        <v>0</v>
      </c>
      <c r="Q592" s="30">
        <f>K592+L592+M592</f>
        <v>0</v>
      </c>
      <c r="R592" s="25">
        <f>'935'!Y534</f>
        <v>0</v>
      </c>
      <c r="S592" s="31">
        <f>Q592-R592</f>
        <v>0</v>
      </c>
      <c r="T592" s="32">
        <f>IF(R592,Q592/R592-1,"")</f>
        <v>0</v>
      </c>
      <c r="U592" s="30">
        <f>N592+O592+P592</f>
        <v>0</v>
      </c>
      <c r="V592" s="25">
        <f>'935'!Z534</f>
        <v>0</v>
      </c>
      <c r="W592" s="31">
        <f>U592-V592</f>
        <v>0</v>
      </c>
      <c r="X592" s="32">
        <f>IF(V592,U592/V592-1,"")</f>
        <v>0</v>
      </c>
      <c r="Y592" s="30">
        <f>0.01*('11'!B$17-'935'!W534)*'Calc4'!B17117</f>
        <v>0</v>
      </c>
      <c r="Z592" s="23">
        <f>0.01*'11'!B$17*'Calc1'!B6060*'Calc4'!B1776</f>
        <v>0</v>
      </c>
      <c r="AA592" s="23">
        <f>'Calc1'!B6060*MAX('Calc4'!B13454,0-('Calc4'!B12844+IF('935'!P534=0,0,(1-'935'!X534/'11'!D$17)*'11'!B$17/('11'!B$17-'935'!W534)*IF('Calc1'!B6060=0,1,'Calc2'!B539/'Calc1'!B6060)*'Calc4'!B15283)))*'11'!B$17*0.01*'Calc4'!B$11/'Calc4'!B$3109</f>
        <v>0</v>
      </c>
      <c r="AB592" s="23">
        <f>'Calc1'!B6060*'Calc4'!B$11695*'Calc4'!B11613</f>
        <v>0</v>
      </c>
      <c r="AC592" s="23">
        <f>'Calc1'!B6060*MAX('Calc4'!B13454,0-('Calc4'!B12844+IF('935'!P534=0,0,(1-'935'!X534/'11'!D$17)*'11'!B$17/('11'!B$17-'935'!W534)*IF('Calc1'!B6060=0,1,'Calc2'!B539/'Calc1'!B6060)*'Calc4'!B15283)))*'11'!B$17*0.01*'Calc4'!B$3092/'Calc4'!B$3109</f>
        <v>0</v>
      </c>
      <c r="AD592" s="23">
        <f>0.01*('Calc2'!B539*'11'!B$17*'Calc4'!B2384+'Calc1'!B6060*'Calc2'!B19425*'935'!P534*('11'!D$17-'935'!X534)*('11'!B$17/('11'!B$17-'935'!W534)))</f>
        <v>0</v>
      </c>
      <c r="AE592" s="23">
        <f>'Calc1'!B6060*'Calc4'!B$11076*('Calc4'!B$10457+'Calc1'!B10952)</f>
        <v>0</v>
      </c>
      <c r="AF592" s="23">
        <f>'Calc1'!B6060*MAX('Calc4'!B13454,0-('Calc4'!B12844+IF('935'!P534=0,0,(1-'935'!X534/'11'!D$17)*'11'!B$17/('11'!B$17-'935'!W534)*IF('Calc1'!B6060=0,1,'Calc2'!B539/'Calc1'!B6060)*'Calc4'!B15283)))*'11'!B$17*0.01*(1-('Calc4'!B$3092+'Calc4'!B$11)/'Calc4'!B$3109)</f>
        <v>0</v>
      </c>
      <c r="AG592" s="23">
        <f>Q592-Y592-Z592-AA592-AB592-AC592-AD592-AE592-AF592</f>
        <v>0</v>
      </c>
      <c r="AH592" s="10"/>
    </row>
    <row r="593" spans="1:34">
      <c r="A593" s="21">
        <v>529</v>
      </c>
      <c r="B593" s="28">
        <f>'Results'!B546</f>
        <v>0</v>
      </c>
      <c r="C593" s="7">
        <f>'Results'!C546</f>
        <v>0</v>
      </c>
      <c r="D593" s="29">
        <f>'Results'!D546</f>
        <v>0</v>
      </c>
      <c r="E593" s="29">
        <f>'Results'!E546</f>
        <v>0</v>
      </c>
      <c r="F593" s="29">
        <f>'Results'!F546</f>
        <v>0</v>
      </c>
      <c r="G593" s="7">
        <f>'Results'!G546</f>
        <v>0</v>
      </c>
      <c r="H593" s="29">
        <f>'Results'!H546</f>
        <v>0</v>
      </c>
      <c r="I593" s="29">
        <f>'Results'!I546</f>
        <v>0</v>
      </c>
      <c r="J593" s="29">
        <f>'Results'!J546</f>
        <v>0</v>
      </c>
      <c r="K593" s="30">
        <f>0.01*'11'!B$17*'Calc1'!B6061*'Results'!E546</f>
        <v>0</v>
      </c>
      <c r="L593" s="23">
        <f>0.01*('11'!D$17-'935'!X535)*'Results'!C546*'Calc1'!B6061*('11'!B$17/('11'!B$17-'935'!W535))*'935'!P535</f>
        <v>0</v>
      </c>
      <c r="M593" s="23">
        <f>0.01*('11'!B$17-'935'!W535)*'Results'!D546</f>
        <v>0</v>
      </c>
      <c r="N593" s="23">
        <f>0.01*'11'!B$17*'Calc1'!B8506*'Calc3'!B3699</f>
        <v>0</v>
      </c>
      <c r="O593" s="23">
        <f>0.01*('11'!B$17-'935'!W535)*'Calc4'!B20165</f>
        <v>0</v>
      </c>
      <c r="P593" s="23">
        <f>0.01*'Calc3'!B11659*'935'!T535</f>
        <v>0</v>
      </c>
      <c r="Q593" s="30">
        <f>K593+L593+M593</f>
        <v>0</v>
      </c>
      <c r="R593" s="25">
        <f>'935'!Y535</f>
        <v>0</v>
      </c>
      <c r="S593" s="31">
        <f>Q593-R593</f>
        <v>0</v>
      </c>
      <c r="T593" s="32">
        <f>IF(R593,Q593/R593-1,"")</f>
        <v>0</v>
      </c>
      <c r="U593" s="30">
        <f>N593+O593+P593</f>
        <v>0</v>
      </c>
      <c r="V593" s="25">
        <f>'935'!Z535</f>
        <v>0</v>
      </c>
      <c r="W593" s="31">
        <f>U593-V593</f>
        <v>0</v>
      </c>
      <c r="X593" s="32">
        <f>IF(V593,U593/V593-1,"")</f>
        <v>0</v>
      </c>
      <c r="Y593" s="30">
        <f>0.01*('11'!B$17-'935'!W535)*'Calc4'!B17118</f>
        <v>0</v>
      </c>
      <c r="Z593" s="23">
        <f>0.01*'11'!B$17*'Calc1'!B6061*'Calc4'!B1777</f>
        <v>0</v>
      </c>
      <c r="AA593" s="23">
        <f>'Calc1'!B6061*MAX('Calc4'!B13455,0-('Calc4'!B12845+IF('935'!P535=0,0,(1-'935'!X535/'11'!D$17)*'11'!B$17/('11'!B$17-'935'!W535)*IF('Calc1'!B6061=0,1,'Calc2'!B540/'Calc1'!B6061)*'Calc4'!B15284)))*'11'!B$17*0.01*'Calc4'!B$11/'Calc4'!B$3109</f>
        <v>0</v>
      </c>
      <c r="AB593" s="23">
        <f>'Calc1'!B6061*'Calc4'!B$11695*'Calc4'!B11614</f>
        <v>0</v>
      </c>
      <c r="AC593" s="23">
        <f>'Calc1'!B6061*MAX('Calc4'!B13455,0-('Calc4'!B12845+IF('935'!P535=0,0,(1-'935'!X535/'11'!D$17)*'11'!B$17/('11'!B$17-'935'!W535)*IF('Calc1'!B6061=0,1,'Calc2'!B540/'Calc1'!B6061)*'Calc4'!B15284)))*'11'!B$17*0.01*'Calc4'!B$3092/'Calc4'!B$3109</f>
        <v>0</v>
      </c>
      <c r="AD593" s="23">
        <f>0.01*('Calc2'!B540*'11'!B$17*'Calc4'!B2385+'Calc1'!B6061*'Calc2'!B19426*'935'!P535*('11'!D$17-'935'!X535)*('11'!B$17/('11'!B$17-'935'!W535)))</f>
        <v>0</v>
      </c>
      <c r="AE593" s="23">
        <f>'Calc1'!B6061*'Calc4'!B$11076*('Calc4'!B$10457+'Calc1'!B10953)</f>
        <v>0</v>
      </c>
      <c r="AF593" s="23">
        <f>'Calc1'!B6061*MAX('Calc4'!B13455,0-('Calc4'!B12845+IF('935'!P535=0,0,(1-'935'!X535/'11'!D$17)*'11'!B$17/('11'!B$17-'935'!W535)*IF('Calc1'!B6061=0,1,'Calc2'!B540/'Calc1'!B6061)*'Calc4'!B15284)))*'11'!B$17*0.01*(1-('Calc4'!B$3092+'Calc4'!B$11)/'Calc4'!B$3109)</f>
        <v>0</v>
      </c>
      <c r="AG593" s="23">
        <f>Q593-Y593-Z593-AA593-AB593-AC593-AD593-AE593-AF593</f>
        <v>0</v>
      </c>
      <c r="AH593" s="10"/>
    </row>
    <row r="594" spans="1:34">
      <c r="A594" s="21">
        <v>530</v>
      </c>
      <c r="B594" s="28">
        <f>'Results'!B547</f>
        <v>0</v>
      </c>
      <c r="C594" s="7">
        <f>'Results'!C547</f>
        <v>0</v>
      </c>
      <c r="D594" s="29">
        <f>'Results'!D547</f>
        <v>0</v>
      </c>
      <c r="E594" s="29">
        <f>'Results'!E547</f>
        <v>0</v>
      </c>
      <c r="F594" s="29">
        <f>'Results'!F547</f>
        <v>0</v>
      </c>
      <c r="G594" s="7">
        <f>'Results'!G547</f>
        <v>0</v>
      </c>
      <c r="H594" s="29">
        <f>'Results'!H547</f>
        <v>0</v>
      </c>
      <c r="I594" s="29">
        <f>'Results'!I547</f>
        <v>0</v>
      </c>
      <c r="J594" s="29">
        <f>'Results'!J547</f>
        <v>0</v>
      </c>
      <c r="K594" s="30">
        <f>0.01*'11'!B$17*'Calc1'!B6062*'Results'!E547</f>
        <v>0</v>
      </c>
      <c r="L594" s="23">
        <f>0.01*('11'!D$17-'935'!X536)*'Results'!C547*'Calc1'!B6062*('11'!B$17/('11'!B$17-'935'!W536))*'935'!P536</f>
        <v>0</v>
      </c>
      <c r="M594" s="23">
        <f>0.01*('11'!B$17-'935'!W536)*'Results'!D547</f>
        <v>0</v>
      </c>
      <c r="N594" s="23">
        <f>0.01*'11'!B$17*'Calc1'!B8507*'Calc3'!B3700</f>
        <v>0</v>
      </c>
      <c r="O594" s="23">
        <f>0.01*('11'!B$17-'935'!W536)*'Calc4'!B20166</f>
        <v>0</v>
      </c>
      <c r="P594" s="23">
        <f>0.01*'Calc3'!B11660*'935'!T536</f>
        <v>0</v>
      </c>
      <c r="Q594" s="30">
        <f>K594+L594+M594</f>
        <v>0</v>
      </c>
      <c r="R594" s="25">
        <f>'935'!Y536</f>
        <v>0</v>
      </c>
      <c r="S594" s="31">
        <f>Q594-R594</f>
        <v>0</v>
      </c>
      <c r="T594" s="32">
        <f>IF(R594,Q594/R594-1,"")</f>
        <v>0</v>
      </c>
      <c r="U594" s="30">
        <f>N594+O594+P594</f>
        <v>0</v>
      </c>
      <c r="V594" s="25">
        <f>'935'!Z536</f>
        <v>0</v>
      </c>
      <c r="W594" s="31">
        <f>U594-V594</f>
        <v>0</v>
      </c>
      <c r="X594" s="32">
        <f>IF(V594,U594/V594-1,"")</f>
        <v>0</v>
      </c>
      <c r="Y594" s="30">
        <f>0.01*('11'!B$17-'935'!W536)*'Calc4'!B17119</f>
        <v>0</v>
      </c>
      <c r="Z594" s="23">
        <f>0.01*'11'!B$17*'Calc1'!B6062*'Calc4'!B1778</f>
        <v>0</v>
      </c>
      <c r="AA594" s="23">
        <f>'Calc1'!B6062*MAX('Calc4'!B13456,0-('Calc4'!B12846+IF('935'!P536=0,0,(1-'935'!X536/'11'!D$17)*'11'!B$17/('11'!B$17-'935'!W536)*IF('Calc1'!B6062=0,1,'Calc2'!B541/'Calc1'!B6062)*'Calc4'!B15285)))*'11'!B$17*0.01*'Calc4'!B$11/'Calc4'!B$3109</f>
        <v>0</v>
      </c>
      <c r="AB594" s="23">
        <f>'Calc1'!B6062*'Calc4'!B$11695*'Calc4'!B11615</f>
        <v>0</v>
      </c>
      <c r="AC594" s="23">
        <f>'Calc1'!B6062*MAX('Calc4'!B13456,0-('Calc4'!B12846+IF('935'!P536=0,0,(1-'935'!X536/'11'!D$17)*'11'!B$17/('11'!B$17-'935'!W536)*IF('Calc1'!B6062=0,1,'Calc2'!B541/'Calc1'!B6062)*'Calc4'!B15285)))*'11'!B$17*0.01*'Calc4'!B$3092/'Calc4'!B$3109</f>
        <v>0</v>
      </c>
      <c r="AD594" s="23">
        <f>0.01*('Calc2'!B541*'11'!B$17*'Calc4'!B2386+'Calc1'!B6062*'Calc2'!B19427*'935'!P536*('11'!D$17-'935'!X536)*('11'!B$17/('11'!B$17-'935'!W536)))</f>
        <v>0</v>
      </c>
      <c r="AE594" s="23">
        <f>'Calc1'!B6062*'Calc4'!B$11076*('Calc4'!B$10457+'Calc1'!B10954)</f>
        <v>0</v>
      </c>
      <c r="AF594" s="23">
        <f>'Calc1'!B6062*MAX('Calc4'!B13456,0-('Calc4'!B12846+IF('935'!P536=0,0,(1-'935'!X536/'11'!D$17)*'11'!B$17/('11'!B$17-'935'!W536)*IF('Calc1'!B6062=0,1,'Calc2'!B541/'Calc1'!B6062)*'Calc4'!B15285)))*'11'!B$17*0.01*(1-('Calc4'!B$3092+'Calc4'!B$11)/'Calc4'!B$3109)</f>
        <v>0</v>
      </c>
      <c r="AG594" s="23">
        <f>Q594-Y594-Z594-AA594-AB594-AC594-AD594-AE594-AF594</f>
        <v>0</v>
      </c>
      <c r="AH594" s="10"/>
    </row>
    <row r="595" spans="1:34">
      <c r="A595" s="21">
        <v>531</v>
      </c>
      <c r="B595" s="28">
        <f>'Results'!B548</f>
        <v>0</v>
      </c>
      <c r="C595" s="7">
        <f>'Results'!C548</f>
        <v>0</v>
      </c>
      <c r="D595" s="29">
        <f>'Results'!D548</f>
        <v>0</v>
      </c>
      <c r="E595" s="29">
        <f>'Results'!E548</f>
        <v>0</v>
      </c>
      <c r="F595" s="29">
        <f>'Results'!F548</f>
        <v>0</v>
      </c>
      <c r="G595" s="7">
        <f>'Results'!G548</f>
        <v>0</v>
      </c>
      <c r="H595" s="29">
        <f>'Results'!H548</f>
        <v>0</v>
      </c>
      <c r="I595" s="29">
        <f>'Results'!I548</f>
        <v>0</v>
      </c>
      <c r="J595" s="29">
        <f>'Results'!J548</f>
        <v>0</v>
      </c>
      <c r="K595" s="30">
        <f>0.01*'11'!B$17*'Calc1'!B6063*'Results'!E548</f>
        <v>0</v>
      </c>
      <c r="L595" s="23">
        <f>0.01*('11'!D$17-'935'!X537)*'Results'!C548*'Calc1'!B6063*('11'!B$17/('11'!B$17-'935'!W537))*'935'!P537</f>
        <v>0</v>
      </c>
      <c r="M595" s="23">
        <f>0.01*('11'!B$17-'935'!W537)*'Results'!D548</f>
        <v>0</v>
      </c>
      <c r="N595" s="23">
        <f>0.01*'11'!B$17*'Calc1'!B8508*'Calc3'!B3701</f>
        <v>0</v>
      </c>
      <c r="O595" s="23">
        <f>0.01*('11'!B$17-'935'!W537)*'Calc4'!B20167</f>
        <v>0</v>
      </c>
      <c r="P595" s="23">
        <f>0.01*'Calc3'!B11661*'935'!T537</f>
        <v>0</v>
      </c>
      <c r="Q595" s="30">
        <f>K595+L595+M595</f>
        <v>0</v>
      </c>
      <c r="R595" s="25">
        <f>'935'!Y537</f>
        <v>0</v>
      </c>
      <c r="S595" s="31">
        <f>Q595-R595</f>
        <v>0</v>
      </c>
      <c r="T595" s="32">
        <f>IF(R595,Q595/R595-1,"")</f>
        <v>0</v>
      </c>
      <c r="U595" s="30">
        <f>N595+O595+P595</f>
        <v>0</v>
      </c>
      <c r="V595" s="25">
        <f>'935'!Z537</f>
        <v>0</v>
      </c>
      <c r="W595" s="31">
        <f>U595-V595</f>
        <v>0</v>
      </c>
      <c r="X595" s="32">
        <f>IF(V595,U595/V595-1,"")</f>
        <v>0</v>
      </c>
      <c r="Y595" s="30">
        <f>0.01*('11'!B$17-'935'!W537)*'Calc4'!B17120</f>
        <v>0</v>
      </c>
      <c r="Z595" s="23">
        <f>0.01*'11'!B$17*'Calc1'!B6063*'Calc4'!B1779</f>
        <v>0</v>
      </c>
      <c r="AA595" s="23">
        <f>'Calc1'!B6063*MAX('Calc4'!B13457,0-('Calc4'!B12847+IF('935'!P537=0,0,(1-'935'!X537/'11'!D$17)*'11'!B$17/('11'!B$17-'935'!W537)*IF('Calc1'!B6063=0,1,'Calc2'!B542/'Calc1'!B6063)*'Calc4'!B15286)))*'11'!B$17*0.01*'Calc4'!B$11/'Calc4'!B$3109</f>
        <v>0</v>
      </c>
      <c r="AB595" s="23">
        <f>'Calc1'!B6063*'Calc4'!B$11695*'Calc4'!B11616</f>
        <v>0</v>
      </c>
      <c r="AC595" s="23">
        <f>'Calc1'!B6063*MAX('Calc4'!B13457,0-('Calc4'!B12847+IF('935'!P537=0,0,(1-'935'!X537/'11'!D$17)*'11'!B$17/('11'!B$17-'935'!W537)*IF('Calc1'!B6063=0,1,'Calc2'!B542/'Calc1'!B6063)*'Calc4'!B15286)))*'11'!B$17*0.01*'Calc4'!B$3092/'Calc4'!B$3109</f>
        <v>0</v>
      </c>
      <c r="AD595" s="23">
        <f>0.01*('Calc2'!B542*'11'!B$17*'Calc4'!B2387+'Calc1'!B6063*'Calc2'!B19428*'935'!P537*('11'!D$17-'935'!X537)*('11'!B$17/('11'!B$17-'935'!W537)))</f>
        <v>0</v>
      </c>
      <c r="AE595" s="23">
        <f>'Calc1'!B6063*'Calc4'!B$11076*('Calc4'!B$10457+'Calc1'!B10955)</f>
        <v>0</v>
      </c>
      <c r="AF595" s="23">
        <f>'Calc1'!B6063*MAX('Calc4'!B13457,0-('Calc4'!B12847+IF('935'!P537=0,0,(1-'935'!X537/'11'!D$17)*'11'!B$17/('11'!B$17-'935'!W537)*IF('Calc1'!B6063=0,1,'Calc2'!B542/'Calc1'!B6063)*'Calc4'!B15286)))*'11'!B$17*0.01*(1-('Calc4'!B$3092+'Calc4'!B$11)/'Calc4'!B$3109)</f>
        <v>0</v>
      </c>
      <c r="AG595" s="23">
        <f>Q595-Y595-Z595-AA595-AB595-AC595-AD595-AE595-AF595</f>
        <v>0</v>
      </c>
      <c r="AH595" s="10"/>
    </row>
    <row r="596" spans="1:34">
      <c r="A596" s="21">
        <v>532</v>
      </c>
      <c r="B596" s="28">
        <f>'Results'!B549</f>
        <v>0</v>
      </c>
      <c r="C596" s="7">
        <f>'Results'!C549</f>
        <v>0</v>
      </c>
      <c r="D596" s="29">
        <f>'Results'!D549</f>
        <v>0</v>
      </c>
      <c r="E596" s="29">
        <f>'Results'!E549</f>
        <v>0</v>
      </c>
      <c r="F596" s="29">
        <f>'Results'!F549</f>
        <v>0</v>
      </c>
      <c r="G596" s="7">
        <f>'Results'!G549</f>
        <v>0</v>
      </c>
      <c r="H596" s="29">
        <f>'Results'!H549</f>
        <v>0</v>
      </c>
      <c r="I596" s="29">
        <f>'Results'!I549</f>
        <v>0</v>
      </c>
      <c r="J596" s="29">
        <f>'Results'!J549</f>
        <v>0</v>
      </c>
      <c r="K596" s="30">
        <f>0.01*'11'!B$17*'Calc1'!B6064*'Results'!E549</f>
        <v>0</v>
      </c>
      <c r="L596" s="23">
        <f>0.01*('11'!D$17-'935'!X538)*'Results'!C549*'Calc1'!B6064*('11'!B$17/('11'!B$17-'935'!W538))*'935'!P538</f>
        <v>0</v>
      </c>
      <c r="M596" s="23">
        <f>0.01*('11'!B$17-'935'!W538)*'Results'!D549</f>
        <v>0</v>
      </c>
      <c r="N596" s="23">
        <f>0.01*'11'!B$17*'Calc1'!B8509*'Calc3'!B3702</f>
        <v>0</v>
      </c>
      <c r="O596" s="23">
        <f>0.01*('11'!B$17-'935'!W538)*'Calc4'!B20168</f>
        <v>0</v>
      </c>
      <c r="P596" s="23">
        <f>0.01*'Calc3'!B11662*'935'!T538</f>
        <v>0</v>
      </c>
      <c r="Q596" s="30">
        <f>K596+L596+M596</f>
        <v>0</v>
      </c>
      <c r="R596" s="25">
        <f>'935'!Y538</f>
        <v>0</v>
      </c>
      <c r="S596" s="31">
        <f>Q596-R596</f>
        <v>0</v>
      </c>
      <c r="T596" s="32">
        <f>IF(R596,Q596/R596-1,"")</f>
        <v>0</v>
      </c>
      <c r="U596" s="30">
        <f>N596+O596+P596</f>
        <v>0</v>
      </c>
      <c r="V596" s="25">
        <f>'935'!Z538</f>
        <v>0</v>
      </c>
      <c r="W596" s="31">
        <f>U596-V596</f>
        <v>0</v>
      </c>
      <c r="X596" s="32">
        <f>IF(V596,U596/V596-1,"")</f>
        <v>0</v>
      </c>
      <c r="Y596" s="30">
        <f>0.01*('11'!B$17-'935'!W538)*'Calc4'!B17121</f>
        <v>0</v>
      </c>
      <c r="Z596" s="23">
        <f>0.01*'11'!B$17*'Calc1'!B6064*'Calc4'!B1780</f>
        <v>0</v>
      </c>
      <c r="AA596" s="23">
        <f>'Calc1'!B6064*MAX('Calc4'!B13458,0-('Calc4'!B12848+IF('935'!P538=0,0,(1-'935'!X538/'11'!D$17)*'11'!B$17/('11'!B$17-'935'!W538)*IF('Calc1'!B6064=0,1,'Calc2'!B543/'Calc1'!B6064)*'Calc4'!B15287)))*'11'!B$17*0.01*'Calc4'!B$11/'Calc4'!B$3109</f>
        <v>0</v>
      </c>
      <c r="AB596" s="23">
        <f>'Calc1'!B6064*'Calc4'!B$11695*'Calc4'!B11617</f>
        <v>0</v>
      </c>
      <c r="AC596" s="23">
        <f>'Calc1'!B6064*MAX('Calc4'!B13458,0-('Calc4'!B12848+IF('935'!P538=0,0,(1-'935'!X538/'11'!D$17)*'11'!B$17/('11'!B$17-'935'!W538)*IF('Calc1'!B6064=0,1,'Calc2'!B543/'Calc1'!B6064)*'Calc4'!B15287)))*'11'!B$17*0.01*'Calc4'!B$3092/'Calc4'!B$3109</f>
        <v>0</v>
      </c>
      <c r="AD596" s="23">
        <f>0.01*('Calc2'!B543*'11'!B$17*'Calc4'!B2388+'Calc1'!B6064*'Calc2'!B19429*'935'!P538*('11'!D$17-'935'!X538)*('11'!B$17/('11'!B$17-'935'!W538)))</f>
        <v>0</v>
      </c>
      <c r="AE596" s="23">
        <f>'Calc1'!B6064*'Calc4'!B$11076*('Calc4'!B$10457+'Calc1'!B10956)</f>
        <v>0</v>
      </c>
      <c r="AF596" s="23">
        <f>'Calc1'!B6064*MAX('Calc4'!B13458,0-('Calc4'!B12848+IF('935'!P538=0,0,(1-'935'!X538/'11'!D$17)*'11'!B$17/('11'!B$17-'935'!W538)*IF('Calc1'!B6064=0,1,'Calc2'!B543/'Calc1'!B6064)*'Calc4'!B15287)))*'11'!B$17*0.01*(1-('Calc4'!B$3092+'Calc4'!B$11)/'Calc4'!B$3109)</f>
        <v>0</v>
      </c>
      <c r="AG596" s="23">
        <f>Q596-Y596-Z596-AA596-AB596-AC596-AD596-AE596-AF596</f>
        <v>0</v>
      </c>
      <c r="AH596" s="10"/>
    </row>
    <row r="597" spans="1:34">
      <c r="A597" s="21">
        <v>533</v>
      </c>
      <c r="B597" s="28">
        <f>'Results'!B550</f>
        <v>0</v>
      </c>
      <c r="C597" s="7">
        <f>'Results'!C550</f>
        <v>0</v>
      </c>
      <c r="D597" s="29">
        <f>'Results'!D550</f>
        <v>0</v>
      </c>
      <c r="E597" s="29">
        <f>'Results'!E550</f>
        <v>0</v>
      </c>
      <c r="F597" s="29">
        <f>'Results'!F550</f>
        <v>0</v>
      </c>
      <c r="G597" s="7">
        <f>'Results'!G550</f>
        <v>0</v>
      </c>
      <c r="H597" s="29">
        <f>'Results'!H550</f>
        <v>0</v>
      </c>
      <c r="I597" s="29">
        <f>'Results'!I550</f>
        <v>0</v>
      </c>
      <c r="J597" s="29">
        <f>'Results'!J550</f>
        <v>0</v>
      </c>
      <c r="K597" s="30">
        <f>0.01*'11'!B$17*'Calc1'!B6065*'Results'!E550</f>
        <v>0</v>
      </c>
      <c r="L597" s="23">
        <f>0.01*('11'!D$17-'935'!X539)*'Results'!C550*'Calc1'!B6065*('11'!B$17/('11'!B$17-'935'!W539))*'935'!P539</f>
        <v>0</v>
      </c>
      <c r="M597" s="23">
        <f>0.01*('11'!B$17-'935'!W539)*'Results'!D550</f>
        <v>0</v>
      </c>
      <c r="N597" s="23">
        <f>0.01*'11'!B$17*'Calc1'!B8510*'Calc3'!B3703</f>
        <v>0</v>
      </c>
      <c r="O597" s="23">
        <f>0.01*('11'!B$17-'935'!W539)*'Calc4'!B20169</f>
        <v>0</v>
      </c>
      <c r="P597" s="23">
        <f>0.01*'Calc3'!B11663*'935'!T539</f>
        <v>0</v>
      </c>
      <c r="Q597" s="30">
        <f>K597+L597+M597</f>
        <v>0</v>
      </c>
      <c r="R597" s="25">
        <f>'935'!Y539</f>
        <v>0</v>
      </c>
      <c r="S597" s="31">
        <f>Q597-R597</f>
        <v>0</v>
      </c>
      <c r="T597" s="32">
        <f>IF(R597,Q597/R597-1,"")</f>
        <v>0</v>
      </c>
      <c r="U597" s="30">
        <f>N597+O597+P597</f>
        <v>0</v>
      </c>
      <c r="V597" s="25">
        <f>'935'!Z539</f>
        <v>0</v>
      </c>
      <c r="W597" s="31">
        <f>U597-V597</f>
        <v>0</v>
      </c>
      <c r="X597" s="32">
        <f>IF(V597,U597/V597-1,"")</f>
        <v>0</v>
      </c>
      <c r="Y597" s="30">
        <f>0.01*('11'!B$17-'935'!W539)*'Calc4'!B17122</f>
        <v>0</v>
      </c>
      <c r="Z597" s="23">
        <f>0.01*'11'!B$17*'Calc1'!B6065*'Calc4'!B1781</f>
        <v>0</v>
      </c>
      <c r="AA597" s="23">
        <f>'Calc1'!B6065*MAX('Calc4'!B13459,0-('Calc4'!B12849+IF('935'!P539=0,0,(1-'935'!X539/'11'!D$17)*'11'!B$17/('11'!B$17-'935'!W539)*IF('Calc1'!B6065=0,1,'Calc2'!B544/'Calc1'!B6065)*'Calc4'!B15288)))*'11'!B$17*0.01*'Calc4'!B$11/'Calc4'!B$3109</f>
        <v>0</v>
      </c>
      <c r="AB597" s="23">
        <f>'Calc1'!B6065*'Calc4'!B$11695*'Calc4'!B11618</f>
        <v>0</v>
      </c>
      <c r="AC597" s="23">
        <f>'Calc1'!B6065*MAX('Calc4'!B13459,0-('Calc4'!B12849+IF('935'!P539=0,0,(1-'935'!X539/'11'!D$17)*'11'!B$17/('11'!B$17-'935'!W539)*IF('Calc1'!B6065=0,1,'Calc2'!B544/'Calc1'!B6065)*'Calc4'!B15288)))*'11'!B$17*0.01*'Calc4'!B$3092/'Calc4'!B$3109</f>
        <v>0</v>
      </c>
      <c r="AD597" s="23">
        <f>0.01*('Calc2'!B544*'11'!B$17*'Calc4'!B2389+'Calc1'!B6065*'Calc2'!B19430*'935'!P539*('11'!D$17-'935'!X539)*('11'!B$17/('11'!B$17-'935'!W539)))</f>
        <v>0</v>
      </c>
      <c r="AE597" s="23">
        <f>'Calc1'!B6065*'Calc4'!B$11076*('Calc4'!B$10457+'Calc1'!B10957)</f>
        <v>0</v>
      </c>
      <c r="AF597" s="23">
        <f>'Calc1'!B6065*MAX('Calc4'!B13459,0-('Calc4'!B12849+IF('935'!P539=0,0,(1-'935'!X539/'11'!D$17)*'11'!B$17/('11'!B$17-'935'!W539)*IF('Calc1'!B6065=0,1,'Calc2'!B544/'Calc1'!B6065)*'Calc4'!B15288)))*'11'!B$17*0.01*(1-('Calc4'!B$3092+'Calc4'!B$11)/'Calc4'!B$3109)</f>
        <v>0</v>
      </c>
      <c r="AG597" s="23">
        <f>Q597-Y597-Z597-AA597-AB597-AC597-AD597-AE597-AF597</f>
        <v>0</v>
      </c>
      <c r="AH597" s="10"/>
    </row>
    <row r="598" spans="1:34">
      <c r="A598" s="21">
        <v>534</v>
      </c>
      <c r="B598" s="28">
        <f>'Results'!B551</f>
        <v>0</v>
      </c>
      <c r="C598" s="7">
        <f>'Results'!C551</f>
        <v>0</v>
      </c>
      <c r="D598" s="29">
        <f>'Results'!D551</f>
        <v>0</v>
      </c>
      <c r="E598" s="29">
        <f>'Results'!E551</f>
        <v>0</v>
      </c>
      <c r="F598" s="29">
        <f>'Results'!F551</f>
        <v>0</v>
      </c>
      <c r="G598" s="7">
        <f>'Results'!G551</f>
        <v>0</v>
      </c>
      <c r="H598" s="29">
        <f>'Results'!H551</f>
        <v>0</v>
      </c>
      <c r="I598" s="29">
        <f>'Results'!I551</f>
        <v>0</v>
      </c>
      <c r="J598" s="29">
        <f>'Results'!J551</f>
        <v>0</v>
      </c>
      <c r="K598" s="30">
        <f>0.01*'11'!B$17*'Calc1'!B6066*'Results'!E551</f>
        <v>0</v>
      </c>
      <c r="L598" s="23">
        <f>0.01*('11'!D$17-'935'!X540)*'Results'!C551*'Calc1'!B6066*('11'!B$17/('11'!B$17-'935'!W540))*'935'!P540</f>
        <v>0</v>
      </c>
      <c r="M598" s="23">
        <f>0.01*('11'!B$17-'935'!W540)*'Results'!D551</f>
        <v>0</v>
      </c>
      <c r="N598" s="23">
        <f>0.01*'11'!B$17*'Calc1'!B8511*'Calc3'!B3704</f>
        <v>0</v>
      </c>
      <c r="O598" s="23">
        <f>0.01*('11'!B$17-'935'!W540)*'Calc4'!B20170</f>
        <v>0</v>
      </c>
      <c r="P598" s="23">
        <f>0.01*'Calc3'!B11664*'935'!T540</f>
        <v>0</v>
      </c>
      <c r="Q598" s="30">
        <f>K598+L598+M598</f>
        <v>0</v>
      </c>
      <c r="R598" s="25">
        <f>'935'!Y540</f>
        <v>0</v>
      </c>
      <c r="S598" s="31">
        <f>Q598-R598</f>
        <v>0</v>
      </c>
      <c r="T598" s="32">
        <f>IF(R598,Q598/R598-1,"")</f>
        <v>0</v>
      </c>
      <c r="U598" s="30">
        <f>N598+O598+P598</f>
        <v>0</v>
      </c>
      <c r="V598" s="25">
        <f>'935'!Z540</f>
        <v>0</v>
      </c>
      <c r="W598" s="31">
        <f>U598-V598</f>
        <v>0</v>
      </c>
      <c r="X598" s="32">
        <f>IF(V598,U598/V598-1,"")</f>
        <v>0</v>
      </c>
      <c r="Y598" s="30">
        <f>0.01*('11'!B$17-'935'!W540)*'Calc4'!B17123</f>
        <v>0</v>
      </c>
      <c r="Z598" s="23">
        <f>0.01*'11'!B$17*'Calc1'!B6066*'Calc4'!B1782</f>
        <v>0</v>
      </c>
      <c r="AA598" s="23">
        <f>'Calc1'!B6066*MAX('Calc4'!B13460,0-('Calc4'!B12850+IF('935'!P540=0,0,(1-'935'!X540/'11'!D$17)*'11'!B$17/('11'!B$17-'935'!W540)*IF('Calc1'!B6066=0,1,'Calc2'!B545/'Calc1'!B6066)*'Calc4'!B15289)))*'11'!B$17*0.01*'Calc4'!B$11/'Calc4'!B$3109</f>
        <v>0</v>
      </c>
      <c r="AB598" s="23">
        <f>'Calc1'!B6066*'Calc4'!B$11695*'Calc4'!B11619</f>
        <v>0</v>
      </c>
      <c r="AC598" s="23">
        <f>'Calc1'!B6066*MAX('Calc4'!B13460,0-('Calc4'!B12850+IF('935'!P540=0,0,(1-'935'!X540/'11'!D$17)*'11'!B$17/('11'!B$17-'935'!W540)*IF('Calc1'!B6066=0,1,'Calc2'!B545/'Calc1'!B6066)*'Calc4'!B15289)))*'11'!B$17*0.01*'Calc4'!B$3092/'Calc4'!B$3109</f>
        <v>0</v>
      </c>
      <c r="AD598" s="23">
        <f>0.01*('Calc2'!B545*'11'!B$17*'Calc4'!B2390+'Calc1'!B6066*'Calc2'!B19431*'935'!P540*('11'!D$17-'935'!X540)*('11'!B$17/('11'!B$17-'935'!W540)))</f>
        <v>0</v>
      </c>
      <c r="AE598" s="23">
        <f>'Calc1'!B6066*'Calc4'!B$11076*('Calc4'!B$10457+'Calc1'!B10958)</f>
        <v>0</v>
      </c>
      <c r="AF598" s="23">
        <f>'Calc1'!B6066*MAX('Calc4'!B13460,0-('Calc4'!B12850+IF('935'!P540=0,0,(1-'935'!X540/'11'!D$17)*'11'!B$17/('11'!B$17-'935'!W540)*IF('Calc1'!B6066=0,1,'Calc2'!B545/'Calc1'!B6066)*'Calc4'!B15289)))*'11'!B$17*0.01*(1-('Calc4'!B$3092+'Calc4'!B$11)/'Calc4'!B$3109)</f>
        <v>0</v>
      </c>
      <c r="AG598" s="23">
        <f>Q598-Y598-Z598-AA598-AB598-AC598-AD598-AE598-AF598</f>
        <v>0</v>
      </c>
      <c r="AH598" s="10"/>
    </row>
    <row r="599" spans="1:34">
      <c r="A599" s="21">
        <v>535</v>
      </c>
      <c r="B599" s="28">
        <f>'Results'!B552</f>
        <v>0</v>
      </c>
      <c r="C599" s="7">
        <f>'Results'!C552</f>
        <v>0</v>
      </c>
      <c r="D599" s="29">
        <f>'Results'!D552</f>
        <v>0</v>
      </c>
      <c r="E599" s="29">
        <f>'Results'!E552</f>
        <v>0</v>
      </c>
      <c r="F599" s="29">
        <f>'Results'!F552</f>
        <v>0</v>
      </c>
      <c r="G599" s="7">
        <f>'Results'!G552</f>
        <v>0</v>
      </c>
      <c r="H599" s="29">
        <f>'Results'!H552</f>
        <v>0</v>
      </c>
      <c r="I599" s="29">
        <f>'Results'!I552</f>
        <v>0</v>
      </c>
      <c r="J599" s="29">
        <f>'Results'!J552</f>
        <v>0</v>
      </c>
      <c r="K599" s="30">
        <f>0.01*'11'!B$17*'Calc1'!B6067*'Results'!E552</f>
        <v>0</v>
      </c>
      <c r="L599" s="23">
        <f>0.01*('11'!D$17-'935'!X541)*'Results'!C552*'Calc1'!B6067*('11'!B$17/('11'!B$17-'935'!W541))*'935'!P541</f>
        <v>0</v>
      </c>
      <c r="M599" s="23">
        <f>0.01*('11'!B$17-'935'!W541)*'Results'!D552</f>
        <v>0</v>
      </c>
      <c r="N599" s="23">
        <f>0.01*'11'!B$17*'Calc1'!B8512*'Calc3'!B3705</f>
        <v>0</v>
      </c>
      <c r="O599" s="23">
        <f>0.01*('11'!B$17-'935'!W541)*'Calc4'!B20171</f>
        <v>0</v>
      </c>
      <c r="P599" s="23">
        <f>0.01*'Calc3'!B11665*'935'!T541</f>
        <v>0</v>
      </c>
      <c r="Q599" s="30">
        <f>K599+L599+M599</f>
        <v>0</v>
      </c>
      <c r="R599" s="25">
        <f>'935'!Y541</f>
        <v>0</v>
      </c>
      <c r="S599" s="31">
        <f>Q599-R599</f>
        <v>0</v>
      </c>
      <c r="T599" s="32">
        <f>IF(R599,Q599/R599-1,"")</f>
        <v>0</v>
      </c>
      <c r="U599" s="30">
        <f>N599+O599+P599</f>
        <v>0</v>
      </c>
      <c r="V599" s="25">
        <f>'935'!Z541</f>
        <v>0</v>
      </c>
      <c r="W599" s="31">
        <f>U599-V599</f>
        <v>0</v>
      </c>
      <c r="X599" s="32">
        <f>IF(V599,U599/V599-1,"")</f>
        <v>0</v>
      </c>
      <c r="Y599" s="30">
        <f>0.01*('11'!B$17-'935'!W541)*'Calc4'!B17124</f>
        <v>0</v>
      </c>
      <c r="Z599" s="23">
        <f>0.01*'11'!B$17*'Calc1'!B6067*'Calc4'!B1783</f>
        <v>0</v>
      </c>
      <c r="AA599" s="23">
        <f>'Calc1'!B6067*MAX('Calc4'!B13461,0-('Calc4'!B12851+IF('935'!P541=0,0,(1-'935'!X541/'11'!D$17)*'11'!B$17/('11'!B$17-'935'!W541)*IF('Calc1'!B6067=0,1,'Calc2'!B546/'Calc1'!B6067)*'Calc4'!B15290)))*'11'!B$17*0.01*'Calc4'!B$11/'Calc4'!B$3109</f>
        <v>0</v>
      </c>
      <c r="AB599" s="23">
        <f>'Calc1'!B6067*'Calc4'!B$11695*'Calc4'!B11620</f>
        <v>0</v>
      </c>
      <c r="AC599" s="23">
        <f>'Calc1'!B6067*MAX('Calc4'!B13461,0-('Calc4'!B12851+IF('935'!P541=0,0,(1-'935'!X541/'11'!D$17)*'11'!B$17/('11'!B$17-'935'!W541)*IF('Calc1'!B6067=0,1,'Calc2'!B546/'Calc1'!B6067)*'Calc4'!B15290)))*'11'!B$17*0.01*'Calc4'!B$3092/'Calc4'!B$3109</f>
        <v>0</v>
      </c>
      <c r="AD599" s="23">
        <f>0.01*('Calc2'!B546*'11'!B$17*'Calc4'!B2391+'Calc1'!B6067*'Calc2'!B19432*'935'!P541*('11'!D$17-'935'!X541)*('11'!B$17/('11'!B$17-'935'!W541)))</f>
        <v>0</v>
      </c>
      <c r="AE599" s="23">
        <f>'Calc1'!B6067*'Calc4'!B$11076*('Calc4'!B$10457+'Calc1'!B10959)</f>
        <v>0</v>
      </c>
      <c r="AF599" s="23">
        <f>'Calc1'!B6067*MAX('Calc4'!B13461,0-('Calc4'!B12851+IF('935'!P541=0,0,(1-'935'!X541/'11'!D$17)*'11'!B$17/('11'!B$17-'935'!W541)*IF('Calc1'!B6067=0,1,'Calc2'!B546/'Calc1'!B6067)*'Calc4'!B15290)))*'11'!B$17*0.01*(1-('Calc4'!B$3092+'Calc4'!B$11)/'Calc4'!B$3109)</f>
        <v>0</v>
      </c>
      <c r="AG599" s="23">
        <f>Q599-Y599-Z599-AA599-AB599-AC599-AD599-AE599-AF599</f>
        <v>0</v>
      </c>
      <c r="AH599" s="10"/>
    </row>
    <row r="600" spans="1:34">
      <c r="A600" s="21">
        <v>536</v>
      </c>
      <c r="B600" s="28">
        <f>'Results'!B553</f>
        <v>0</v>
      </c>
      <c r="C600" s="7">
        <f>'Results'!C553</f>
        <v>0</v>
      </c>
      <c r="D600" s="29">
        <f>'Results'!D553</f>
        <v>0</v>
      </c>
      <c r="E600" s="29">
        <f>'Results'!E553</f>
        <v>0</v>
      </c>
      <c r="F600" s="29">
        <f>'Results'!F553</f>
        <v>0</v>
      </c>
      <c r="G600" s="7">
        <f>'Results'!G553</f>
        <v>0</v>
      </c>
      <c r="H600" s="29">
        <f>'Results'!H553</f>
        <v>0</v>
      </c>
      <c r="I600" s="29">
        <f>'Results'!I553</f>
        <v>0</v>
      </c>
      <c r="J600" s="29">
        <f>'Results'!J553</f>
        <v>0</v>
      </c>
      <c r="K600" s="30">
        <f>0.01*'11'!B$17*'Calc1'!B6068*'Results'!E553</f>
        <v>0</v>
      </c>
      <c r="L600" s="23">
        <f>0.01*('11'!D$17-'935'!X542)*'Results'!C553*'Calc1'!B6068*('11'!B$17/('11'!B$17-'935'!W542))*'935'!P542</f>
        <v>0</v>
      </c>
      <c r="M600" s="23">
        <f>0.01*('11'!B$17-'935'!W542)*'Results'!D553</f>
        <v>0</v>
      </c>
      <c r="N600" s="23">
        <f>0.01*'11'!B$17*'Calc1'!B8513*'Calc3'!B3706</f>
        <v>0</v>
      </c>
      <c r="O600" s="23">
        <f>0.01*('11'!B$17-'935'!W542)*'Calc4'!B20172</f>
        <v>0</v>
      </c>
      <c r="P600" s="23">
        <f>0.01*'Calc3'!B11666*'935'!T542</f>
        <v>0</v>
      </c>
      <c r="Q600" s="30">
        <f>K600+L600+M600</f>
        <v>0</v>
      </c>
      <c r="R600" s="25">
        <f>'935'!Y542</f>
        <v>0</v>
      </c>
      <c r="S600" s="31">
        <f>Q600-R600</f>
        <v>0</v>
      </c>
      <c r="T600" s="32">
        <f>IF(R600,Q600/R600-1,"")</f>
        <v>0</v>
      </c>
      <c r="U600" s="30">
        <f>N600+O600+P600</f>
        <v>0</v>
      </c>
      <c r="V600" s="25">
        <f>'935'!Z542</f>
        <v>0</v>
      </c>
      <c r="W600" s="31">
        <f>U600-V600</f>
        <v>0</v>
      </c>
      <c r="X600" s="32">
        <f>IF(V600,U600/V600-1,"")</f>
        <v>0</v>
      </c>
      <c r="Y600" s="30">
        <f>0.01*('11'!B$17-'935'!W542)*'Calc4'!B17125</f>
        <v>0</v>
      </c>
      <c r="Z600" s="23">
        <f>0.01*'11'!B$17*'Calc1'!B6068*'Calc4'!B1784</f>
        <v>0</v>
      </c>
      <c r="AA600" s="23">
        <f>'Calc1'!B6068*MAX('Calc4'!B13462,0-('Calc4'!B12852+IF('935'!P542=0,0,(1-'935'!X542/'11'!D$17)*'11'!B$17/('11'!B$17-'935'!W542)*IF('Calc1'!B6068=0,1,'Calc2'!B547/'Calc1'!B6068)*'Calc4'!B15291)))*'11'!B$17*0.01*'Calc4'!B$11/'Calc4'!B$3109</f>
        <v>0</v>
      </c>
      <c r="AB600" s="23">
        <f>'Calc1'!B6068*'Calc4'!B$11695*'Calc4'!B11621</f>
        <v>0</v>
      </c>
      <c r="AC600" s="23">
        <f>'Calc1'!B6068*MAX('Calc4'!B13462,0-('Calc4'!B12852+IF('935'!P542=0,0,(1-'935'!X542/'11'!D$17)*'11'!B$17/('11'!B$17-'935'!W542)*IF('Calc1'!B6068=0,1,'Calc2'!B547/'Calc1'!B6068)*'Calc4'!B15291)))*'11'!B$17*0.01*'Calc4'!B$3092/'Calc4'!B$3109</f>
        <v>0</v>
      </c>
      <c r="AD600" s="23">
        <f>0.01*('Calc2'!B547*'11'!B$17*'Calc4'!B2392+'Calc1'!B6068*'Calc2'!B19433*'935'!P542*('11'!D$17-'935'!X542)*('11'!B$17/('11'!B$17-'935'!W542)))</f>
        <v>0</v>
      </c>
      <c r="AE600" s="23">
        <f>'Calc1'!B6068*'Calc4'!B$11076*('Calc4'!B$10457+'Calc1'!B10960)</f>
        <v>0</v>
      </c>
      <c r="AF600" s="23">
        <f>'Calc1'!B6068*MAX('Calc4'!B13462,0-('Calc4'!B12852+IF('935'!P542=0,0,(1-'935'!X542/'11'!D$17)*'11'!B$17/('11'!B$17-'935'!W542)*IF('Calc1'!B6068=0,1,'Calc2'!B547/'Calc1'!B6068)*'Calc4'!B15291)))*'11'!B$17*0.01*(1-('Calc4'!B$3092+'Calc4'!B$11)/'Calc4'!B$3109)</f>
        <v>0</v>
      </c>
      <c r="AG600" s="23">
        <f>Q600-Y600-Z600-AA600-AB600-AC600-AD600-AE600-AF600</f>
        <v>0</v>
      </c>
      <c r="AH600" s="10"/>
    </row>
    <row r="601" spans="1:34">
      <c r="A601" s="21">
        <v>537</v>
      </c>
      <c r="B601" s="28">
        <f>'Results'!B554</f>
        <v>0</v>
      </c>
      <c r="C601" s="7">
        <f>'Results'!C554</f>
        <v>0</v>
      </c>
      <c r="D601" s="29">
        <f>'Results'!D554</f>
        <v>0</v>
      </c>
      <c r="E601" s="29">
        <f>'Results'!E554</f>
        <v>0</v>
      </c>
      <c r="F601" s="29">
        <f>'Results'!F554</f>
        <v>0</v>
      </c>
      <c r="G601" s="7">
        <f>'Results'!G554</f>
        <v>0</v>
      </c>
      <c r="H601" s="29">
        <f>'Results'!H554</f>
        <v>0</v>
      </c>
      <c r="I601" s="29">
        <f>'Results'!I554</f>
        <v>0</v>
      </c>
      <c r="J601" s="29">
        <f>'Results'!J554</f>
        <v>0</v>
      </c>
      <c r="K601" s="30">
        <f>0.01*'11'!B$17*'Calc1'!B6069*'Results'!E554</f>
        <v>0</v>
      </c>
      <c r="L601" s="23">
        <f>0.01*('11'!D$17-'935'!X543)*'Results'!C554*'Calc1'!B6069*('11'!B$17/('11'!B$17-'935'!W543))*'935'!P543</f>
        <v>0</v>
      </c>
      <c r="M601" s="23">
        <f>0.01*('11'!B$17-'935'!W543)*'Results'!D554</f>
        <v>0</v>
      </c>
      <c r="N601" s="23">
        <f>0.01*'11'!B$17*'Calc1'!B8514*'Calc3'!B3707</f>
        <v>0</v>
      </c>
      <c r="O601" s="23">
        <f>0.01*('11'!B$17-'935'!W543)*'Calc4'!B20173</f>
        <v>0</v>
      </c>
      <c r="P601" s="23">
        <f>0.01*'Calc3'!B11667*'935'!T543</f>
        <v>0</v>
      </c>
      <c r="Q601" s="30">
        <f>K601+L601+M601</f>
        <v>0</v>
      </c>
      <c r="R601" s="25">
        <f>'935'!Y543</f>
        <v>0</v>
      </c>
      <c r="S601" s="31">
        <f>Q601-R601</f>
        <v>0</v>
      </c>
      <c r="T601" s="32">
        <f>IF(R601,Q601/R601-1,"")</f>
        <v>0</v>
      </c>
      <c r="U601" s="30">
        <f>N601+O601+P601</f>
        <v>0</v>
      </c>
      <c r="V601" s="25">
        <f>'935'!Z543</f>
        <v>0</v>
      </c>
      <c r="W601" s="31">
        <f>U601-V601</f>
        <v>0</v>
      </c>
      <c r="X601" s="32">
        <f>IF(V601,U601/V601-1,"")</f>
        <v>0</v>
      </c>
      <c r="Y601" s="30">
        <f>0.01*('11'!B$17-'935'!W543)*'Calc4'!B17126</f>
        <v>0</v>
      </c>
      <c r="Z601" s="23">
        <f>0.01*'11'!B$17*'Calc1'!B6069*'Calc4'!B1785</f>
        <v>0</v>
      </c>
      <c r="AA601" s="23">
        <f>'Calc1'!B6069*MAX('Calc4'!B13463,0-('Calc4'!B12853+IF('935'!P543=0,0,(1-'935'!X543/'11'!D$17)*'11'!B$17/('11'!B$17-'935'!W543)*IF('Calc1'!B6069=0,1,'Calc2'!B548/'Calc1'!B6069)*'Calc4'!B15292)))*'11'!B$17*0.01*'Calc4'!B$11/'Calc4'!B$3109</f>
        <v>0</v>
      </c>
      <c r="AB601" s="23">
        <f>'Calc1'!B6069*'Calc4'!B$11695*'Calc4'!B11622</f>
        <v>0</v>
      </c>
      <c r="AC601" s="23">
        <f>'Calc1'!B6069*MAX('Calc4'!B13463,0-('Calc4'!B12853+IF('935'!P543=0,0,(1-'935'!X543/'11'!D$17)*'11'!B$17/('11'!B$17-'935'!W543)*IF('Calc1'!B6069=0,1,'Calc2'!B548/'Calc1'!B6069)*'Calc4'!B15292)))*'11'!B$17*0.01*'Calc4'!B$3092/'Calc4'!B$3109</f>
        <v>0</v>
      </c>
      <c r="AD601" s="23">
        <f>0.01*('Calc2'!B548*'11'!B$17*'Calc4'!B2393+'Calc1'!B6069*'Calc2'!B19434*'935'!P543*('11'!D$17-'935'!X543)*('11'!B$17/('11'!B$17-'935'!W543)))</f>
        <v>0</v>
      </c>
      <c r="AE601" s="23">
        <f>'Calc1'!B6069*'Calc4'!B$11076*('Calc4'!B$10457+'Calc1'!B10961)</f>
        <v>0</v>
      </c>
      <c r="AF601" s="23">
        <f>'Calc1'!B6069*MAX('Calc4'!B13463,0-('Calc4'!B12853+IF('935'!P543=0,0,(1-'935'!X543/'11'!D$17)*'11'!B$17/('11'!B$17-'935'!W543)*IF('Calc1'!B6069=0,1,'Calc2'!B548/'Calc1'!B6069)*'Calc4'!B15292)))*'11'!B$17*0.01*(1-('Calc4'!B$3092+'Calc4'!B$11)/'Calc4'!B$3109)</f>
        <v>0</v>
      </c>
      <c r="AG601" s="23">
        <f>Q601-Y601-Z601-AA601-AB601-AC601-AD601-AE601-AF601</f>
        <v>0</v>
      </c>
      <c r="AH601" s="10"/>
    </row>
    <row r="602" spans="1:34">
      <c r="A602" s="21">
        <v>538</v>
      </c>
      <c r="B602" s="28">
        <f>'Results'!B555</f>
        <v>0</v>
      </c>
      <c r="C602" s="7">
        <f>'Results'!C555</f>
        <v>0</v>
      </c>
      <c r="D602" s="29">
        <f>'Results'!D555</f>
        <v>0</v>
      </c>
      <c r="E602" s="29">
        <f>'Results'!E555</f>
        <v>0</v>
      </c>
      <c r="F602" s="29">
        <f>'Results'!F555</f>
        <v>0</v>
      </c>
      <c r="G602" s="7">
        <f>'Results'!G555</f>
        <v>0</v>
      </c>
      <c r="H602" s="29">
        <f>'Results'!H555</f>
        <v>0</v>
      </c>
      <c r="I602" s="29">
        <f>'Results'!I555</f>
        <v>0</v>
      </c>
      <c r="J602" s="29">
        <f>'Results'!J555</f>
        <v>0</v>
      </c>
      <c r="K602" s="30">
        <f>0.01*'11'!B$17*'Calc1'!B6070*'Results'!E555</f>
        <v>0</v>
      </c>
      <c r="L602" s="23">
        <f>0.01*('11'!D$17-'935'!X544)*'Results'!C555*'Calc1'!B6070*('11'!B$17/('11'!B$17-'935'!W544))*'935'!P544</f>
        <v>0</v>
      </c>
      <c r="M602" s="23">
        <f>0.01*('11'!B$17-'935'!W544)*'Results'!D555</f>
        <v>0</v>
      </c>
      <c r="N602" s="23">
        <f>0.01*'11'!B$17*'Calc1'!B8515*'Calc3'!B3708</f>
        <v>0</v>
      </c>
      <c r="O602" s="23">
        <f>0.01*('11'!B$17-'935'!W544)*'Calc4'!B20174</f>
        <v>0</v>
      </c>
      <c r="P602" s="23">
        <f>0.01*'Calc3'!B11668*'935'!T544</f>
        <v>0</v>
      </c>
      <c r="Q602" s="30">
        <f>K602+L602+M602</f>
        <v>0</v>
      </c>
      <c r="R602" s="25">
        <f>'935'!Y544</f>
        <v>0</v>
      </c>
      <c r="S602" s="31">
        <f>Q602-R602</f>
        <v>0</v>
      </c>
      <c r="T602" s="32">
        <f>IF(R602,Q602/R602-1,"")</f>
        <v>0</v>
      </c>
      <c r="U602" s="30">
        <f>N602+O602+P602</f>
        <v>0</v>
      </c>
      <c r="V602" s="25">
        <f>'935'!Z544</f>
        <v>0</v>
      </c>
      <c r="W602" s="31">
        <f>U602-V602</f>
        <v>0</v>
      </c>
      <c r="X602" s="32">
        <f>IF(V602,U602/V602-1,"")</f>
        <v>0</v>
      </c>
      <c r="Y602" s="30">
        <f>0.01*('11'!B$17-'935'!W544)*'Calc4'!B17127</f>
        <v>0</v>
      </c>
      <c r="Z602" s="23">
        <f>0.01*'11'!B$17*'Calc1'!B6070*'Calc4'!B1786</f>
        <v>0</v>
      </c>
      <c r="AA602" s="23">
        <f>'Calc1'!B6070*MAX('Calc4'!B13464,0-('Calc4'!B12854+IF('935'!P544=0,0,(1-'935'!X544/'11'!D$17)*'11'!B$17/('11'!B$17-'935'!W544)*IF('Calc1'!B6070=0,1,'Calc2'!B549/'Calc1'!B6070)*'Calc4'!B15293)))*'11'!B$17*0.01*'Calc4'!B$11/'Calc4'!B$3109</f>
        <v>0</v>
      </c>
      <c r="AB602" s="23">
        <f>'Calc1'!B6070*'Calc4'!B$11695*'Calc4'!B11623</f>
        <v>0</v>
      </c>
      <c r="AC602" s="23">
        <f>'Calc1'!B6070*MAX('Calc4'!B13464,0-('Calc4'!B12854+IF('935'!P544=0,0,(1-'935'!X544/'11'!D$17)*'11'!B$17/('11'!B$17-'935'!W544)*IF('Calc1'!B6070=0,1,'Calc2'!B549/'Calc1'!B6070)*'Calc4'!B15293)))*'11'!B$17*0.01*'Calc4'!B$3092/'Calc4'!B$3109</f>
        <v>0</v>
      </c>
      <c r="AD602" s="23">
        <f>0.01*('Calc2'!B549*'11'!B$17*'Calc4'!B2394+'Calc1'!B6070*'Calc2'!B19435*'935'!P544*('11'!D$17-'935'!X544)*('11'!B$17/('11'!B$17-'935'!W544)))</f>
        <v>0</v>
      </c>
      <c r="AE602" s="23">
        <f>'Calc1'!B6070*'Calc4'!B$11076*('Calc4'!B$10457+'Calc1'!B10962)</f>
        <v>0</v>
      </c>
      <c r="AF602" s="23">
        <f>'Calc1'!B6070*MAX('Calc4'!B13464,0-('Calc4'!B12854+IF('935'!P544=0,0,(1-'935'!X544/'11'!D$17)*'11'!B$17/('11'!B$17-'935'!W544)*IF('Calc1'!B6070=0,1,'Calc2'!B549/'Calc1'!B6070)*'Calc4'!B15293)))*'11'!B$17*0.01*(1-('Calc4'!B$3092+'Calc4'!B$11)/'Calc4'!B$3109)</f>
        <v>0</v>
      </c>
      <c r="AG602" s="23">
        <f>Q602-Y602-Z602-AA602-AB602-AC602-AD602-AE602-AF602</f>
        <v>0</v>
      </c>
      <c r="AH602" s="10"/>
    </row>
    <row r="603" spans="1:34">
      <c r="A603" s="21">
        <v>539</v>
      </c>
      <c r="B603" s="28">
        <f>'Results'!B556</f>
        <v>0</v>
      </c>
      <c r="C603" s="7">
        <f>'Results'!C556</f>
        <v>0</v>
      </c>
      <c r="D603" s="29">
        <f>'Results'!D556</f>
        <v>0</v>
      </c>
      <c r="E603" s="29">
        <f>'Results'!E556</f>
        <v>0</v>
      </c>
      <c r="F603" s="29">
        <f>'Results'!F556</f>
        <v>0</v>
      </c>
      <c r="G603" s="7">
        <f>'Results'!G556</f>
        <v>0</v>
      </c>
      <c r="H603" s="29">
        <f>'Results'!H556</f>
        <v>0</v>
      </c>
      <c r="I603" s="29">
        <f>'Results'!I556</f>
        <v>0</v>
      </c>
      <c r="J603" s="29">
        <f>'Results'!J556</f>
        <v>0</v>
      </c>
      <c r="K603" s="30">
        <f>0.01*'11'!B$17*'Calc1'!B6071*'Results'!E556</f>
        <v>0</v>
      </c>
      <c r="L603" s="23">
        <f>0.01*('11'!D$17-'935'!X545)*'Results'!C556*'Calc1'!B6071*('11'!B$17/('11'!B$17-'935'!W545))*'935'!P545</f>
        <v>0</v>
      </c>
      <c r="M603" s="23">
        <f>0.01*('11'!B$17-'935'!W545)*'Results'!D556</f>
        <v>0</v>
      </c>
      <c r="N603" s="23">
        <f>0.01*'11'!B$17*'Calc1'!B8516*'Calc3'!B3709</f>
        <v>0</v>
      </c>
      <c r="O603" s="23">
        <f>0.01*('11'!B$17-'935'!W545)*'Calc4'!B20175</f>
        <v>0</v>
      </c>
      <c r="P603" s="23">
        <f>0.01*'Calc3'!B11669*'935'!T545</f>
        <v>0</v>
      </c>
      <c r="Q603" s="30">
        <f>K603+L603+M603</f>
        <v>0</v>
      </c>
      <c r="R603" s="25">
        <f>'935'!Y545</f>
        <v>0</v>
      </c>
      <c r="S603" s="31">
        <f>Q603-R603</f>
        <v>0</v>
      </c>
      <c r="T603" s="32">
        <f>IF(R603,Q603/R603-1,"")</f>
        <v>0</v>
      </c>
      <c r="U603" s="30">
        <f>N603+O603+P603</f>
        <v>0</v>
      </c>
      <c r="V603" s="25">
        <f>'935'!Z545</f>
        <v>0</v>
      </c>
      <c r="W603" s="31">
        <f>U603-V603</f>
        <v>0</v>
      </c>
      <c r="X603" s="32">
        <f>IF(V603,U603/V603-1,"")</f>
        <v>0</v>
      </c>
      <c r="Y603" s="30">
        <f>0.01*('11'!B$17-'935'!W545)*'Calc4'!B17128</f>
        <v>0</v>
      </c>
      <c r="Z603" s="23">
        <f>0.01*'11'!B$17*'Calc1'!B6071*'Calc4'!B1787</f>
        <v>0</v>
      </c>
      <c r="AA603" s="23">
        <f>'Calc1'!B6071*MAX('Calc4'!B13465,0-('Calc4'!B12855+IF('935'!P545=0,0,(1-'935'!X545/'11'!D$17)*'11'!B$17/('11'!B$17-'935'!W545)*IF('Calc1'!B6071=0,1,'Calc2'!B550/'Calc1'!B6071)*'Calc4'!B15294)))*'11'!B$17*0.01*'Calc4'!B$11/'Calc4'!B$3109</f>
        <v>0</v>
      </c>
      <c r="AB603" s="23">
        <f>'Calc1'!B6071*'Calc4'!B$11695*'Calc4'!B11624</f>
        <v>0</v>
      </c>
      <c r="AC603" s="23">
        <f>'Calc1'!B6071*MAX('Calc4'!B13465,0-('Calc4'!B12855+IF('935'!P545=0,0,(1-'935'!X545/'11'!D$17)*'11'!B$17/('11'!B$17-'935'!W545)*IF('Calc1'!B6071=0,1,'Calc2'!B550/'Calc1'!B6071)*'Calc4'!B15294)))*'11'!B$17*0.01*'Calc4'!B$3092/'Calc4'!B$3109</f>
        <v>0</v>
      </c>
      <c r="AD603" s="23">
        <f>0.01*('Calc2'!B550*'11'!B$17*'Calc4'!B2395+'Calc1'!B6071*'Calc2'!B19436*'935'!P545*('11'!D$17-'935'!X545)*('11'!B$17/('11'!B$17-'935'!W545)))</f>
        <v>0</v>
      </c>
      <c r="AE603" s="23">
        <f>'Calc1'!B6071*'Calc4'!B$11076*('Calc4'!B$10457+'Calc1'!B10963)</f>
        <v>0</v>
      </c>
      <c r="AF603" s="23">
        <f>'Calc1'!B6071*MAX('Calc4'!B13465,0-('Calc4'!B12855+IF('935'!P545=0,0,(1-'935'!X545/'11'!D$17)*'11'!B$17/('11'!B$17-'935'!W545)*IF('Calc1'!B6071=0,1,'Calc2'!B550/'Calc1'!B6071)*'Calc4'!B15294)))*'11'!B$17*0.01*(1-('Calc4'!B$3092+'Calc4'!B$11)/'Calc4'!B$3109)</f>
        <v>0</v>
      </c>
      <c r="AG603" s="23">
        <f>Q603-Y603-Z603-AA603-AB603-AC603-AD603-AE603-AF603</f>
        <v>0</v>
      </c>
      <c r="AH603" s="10"/>
    </row>
    <row r="604" spans="1:34">
      <c r="A604" s="21">
        <v>540</v>
      </c>
      <c r="B604" s="28">
        <f>'Results'!B557</f>
        <v>0</v>
      </c>
      <c r="C604" s="7">
        <f>'Results'!C557</f>
        <v>0</v>
      </c>
      <c r="D604" s="29">
        <f>'Results'!D557</f>
        <v>0</v>
      </c>
      <c r="E604" s="29">
        <f>'Results'!E557</f>
        <v>0</v>
      </c>
      <c r="F604" s="29">
        <f>'Results'!F557</f>
        <v>0</v>
      </c>
      <c r="G604" s="7">
        <f>'Results'!G557</f>
        <v>0</v>
      </c>
      <c r="H604" s="29">
        <f>'Results'!H557</f>
        <v>0</v>
      </c>
      <c r="I604" s="29">
        <f>'Results'!I557</f>
        <v>0</v>
      </c>
      <c r="J604" s="29">
        <f>'Results'!J557</f>
        <v>0</v>
      </c>
      <c r="K604" s="30">
        <f>0.01*'11'!B$17*'Calc1'!B6072*'Results'!E557</f>
        <v>0</v>
      </c>
      <c r="L604" s="23">
        <f>0.01*('11'!D$17-'935'!X546)*'Results'!C557*'Calc1'!B6072*('11'!B$17/('11'!B$17-'935'!W546))*'935'!P546</f>
        <v>0</v>
      </c>
      <c r="M604" s="23">
        <f>0.01*('11'!B$17-'935'!W546)*'Results'!D557</f>
        <v>0</v>
      </c>
      <c r="N604" s="23">
        <f>0.01*'11'!B$17*'Calc1'!B8517*'Calc3'!B3710</f>
        <v>0</v>
      </c>
      <c r="O604" s="23">
        <f>0.01*('11'!B$17-'935'!W546)*'Calc4'!B20176</f>
        <v>0</v>
      </c>
      <c r="P604" s="23">
        <f>0.01*'Calc3'!B11670*'935'!T546</f>
        <v>0</v>
      </c>
      <c r="Q604" s="30">
        <f>K604+L604+M604</f>
        <v>0</v>
      </c>
      <c r="R604" s="25">
        <f>'935'!Y546</f>
        <v>0</v>
      </c>
      <c r="S604" s="31">
        <f>Q604-R604</f>
        <v>0</v>
      </c>
      <c r="T604" s="32">
        <f>IF(R604,Q604/R604-1,"")</f>
        <v>0</v>
      </c>
      <c r="U604" s="30">
        <f>N604+O604+P604</f>
        <v>0</v>
      </c>
      <c r="V604" s="25">
        <f>'935'!Z546</f>
        <v>0</v>
      </c>
      <c r="W604" s="31">
        <f>U604-V604</f>
        <v>0</v>
      </c>
      <c r="X604" s="32">
        <f>IF(V604,U604/V604-1,"")</f>
        <v>0</v>
      </c>
      <c r="Y604" s="30">
        <f>0.01*('11'!B$17-'935'!W546)*'Calc4'!B17129</f>
        <v>0</v>
      </c>
      <c r="Z604" s="23">
        <f>0.01*'11'!B$17*'Calc1'!B6072*'Calc4'!B1788</f>
        <v>0</v>
      </c>
      <c r="AA604" s="23">
        <f>'Calc1'!B6072*MAX('Calc4'!B13466,0-('Calc4'!B12856+IF('935'!P546=0,0,(1-'935'!X546/'11'!D$17)*'11'!B$17/('11'!B$17-'935'!W546)*IF('Calc1'!B6072=0,1,'Calc2'!B551/'Calc1'!B6072)*'Calc4'!B15295)))*'11'!B$17*0.01*'Calc4'!B$11/'Calc4'!B$3109</f>
        <v>0</v>
      </c>
      <c r="AB604" s="23">
        <f>'Calc1'!B6072*'Calc4'!B$11695*'Calc4'!B11625</f>
        <v>0</v>
      </c>
      <c r="AC604" s="23">
        <f>'Calc1'!B6072*MAX('Calc4'!B13466,0-('Calc4'!B12856+IF('935'!P546=0,0,(1-'935'!X546/'11'!D$17)*'11'!B$17/('11'!B$17-'935'!W546)*IF('Calc1'!B6072=0,1,'Calc2'!B551/'Calc1'!B6072)*'Calc4'!B15295)))*'11'!B$17*0.01*'Calc4'!B$3092/'Calc4'!B$3109</f>
        <v>0</v>
      </c>
      <c r="AD604" s="23">
        <f>0.01*('Calc2'!B551*'11'!B$17*'Calc4'!B2396+'Calc1'!B6072*'Calc2'!B19437*'935'!P546*('11'!D$17-'935'!X546)*('11'!B$17/('11'!B$17-'935'!W546)))</f>
        <v>0</v>
      </c>
      <c r="AE604" s="23">
        <f>'Calc1'!B6072*'Calc4'!B$11076*('Calc4'!B$10457+'Calc1'!B10964)</f>
        <v>0</v>
      </c>
      <c r="AF604" s="23">
        <f>'Calc1'!B6072*MAX('Calc4'!B13466,0-('Calc4'!B12856+IF('935'!P546=0,0,(1-'935'!X546/'11'!D$17)*'11'!B$17/('11'!B$17-'935'!W546)*IF('Calc1'!B6072=0,1,'Calc2'!B551/'Calc1'!B6072)*'Calc4'!B15295)))*'11'!B$17*0.01*(1-('Calc4'!B$3092+'Calc4'!B$11)/'Calc4'!B$3109)</f>
        <v>0</v>
      </c>
      <c r="AG604" s="23">
        <f>Q604-Y604-Z604-AA604-AB604-AC604-AD604-AE604-AF604</f>
        <v>0</v>
      </c>
      <c r="AH604" s="10"/>
    </row>
    <row r="605" spans="1:34">
      <c r="A605" s="21">
        <v>541</v>
      </c>
      <c r="B605" s="28">
        <f>'Results'!B558</f>
        <v>0</v>
      </c>
      <c r="C605" s="7">
        <f>'Results'!C558</f>
        <v>0</v>
      </c>
      <c r="D605" s="29">
        <f>'Results'!D558</f>
        <v>0</v>
      </c>
      <c r="E605" s="29">
        <f>'Results'!E558</f>
        <v>0</v>
      </c>
      <c r="F605" s="29">
        <f>'Results'!F558</f>
        <v>0</v>
      </c>
      <c r="G605" s="7">
        <f>'Results'!G558</f>
        <v>0</v>
      </c>
      <c r="H605" s="29">
        <f>'Results'!H558</f>
        <v>0</v>
      </c>
      <c r="I605" s="29">
        <f>'Results'!I558</f>
        <v>0</v>
      </c>
      <c r="J605" s="29">
        <f>'Results'!J558</f>
        <v>0</v>
      </c>
      <c r="K605" s="30">
        <f>0.01*'11'!B$17*'Calc1'!B6073*'Results'!E558</f>
        <v>0</v>
      </c>
      <c r="L605" s="23">
        <f>0.01*('11'!D$17-'935'!X547)*'Results'!C558*'Calc1'!B6073*('11'!B$17/('11'!B$17-'935'!W547))*'935'!P547</f>
        <v>0</v>
      </c>
      <c r="M605" s="23">
        <f>0.01*('11'!B$17-'935'!W547)*'Results'!D558</f>
        <v>0</v>
      </c>
      <c r="N605" s="23">
        <f>0.01*'11'!B$17*'Calc1'!B8518*'Calc3'!B3711</f>
        <v>0</v>
      </c>
      <c r="O605" s="23">
        <f>0.01*('11'!B$17-'935'!W547)*'Calc4'!B20177</f>
        <v>0</v>
      </c>
      <c r="P605" s="23">
        <f>0.01*'Calc3'!B11671*'935'!T547</f>
        <v>0</v>
      </c>
      <c r="Q605" s="30">
        <f>K605+L605+M605</f>
        <v>0</v>
      </c>
      <c r="R605" s="25">
        <f>'935'!Y547</f>
        <v>0</v>
      </c>
      <c r="S605" s="31">
        <f>Q605-R605</f>
        <v>0</v>
      </c>
      <c r="T605" s="32">
        <f>IF(R605,Q605/R605-1,"")</f>
        <v>0</v>
      </c>
      <c r="U605" s="30">
        <f>N605+O605+P605</f>
        <v>0</v>
      </c>
      <c r="V605" s="25">
        <f>'935'!Z547</f>
        <v>0</v>
      </c>
      <c r="W605" s="31">
        <f>U605-V605</f>
        <v>0</v>
      </c>
      <c r="X605" s="32">
        <f>IF(V605,U605/V605-1,"")</f>
        <v>0</v>
      </c>
      <c r="Y605" s="30">
        <f>0.01*('11'!B$17-'935'!W547)*'Calc4'!B17130</f>
        <v>0</v>
      </c>
      <c r="Z605" s="23">
        <f>0.01*'11'!B$17*'Calc1'!B6073*'Calc4'!B1789</f>
        <v>0</v>
      </c>
      <c r="AA605" s="23">
        <f>'Calc1'!B6073*MAX('Calc4'!B13467,0-('Calc4'!B12857+IF('935'!P547=0,0,(1-'935'!X547/'11'!D$17)*'11'!B$17/('11'!B$17-'935'!W547)*IF('Calc1'!B6073=0,1,'Calc2'!B552/'Calc1'!B6073)*'Calc4'!B15296)))*'11'!B$17*0.01*'Calc4'!B$11/'Calc4'!B$3109</f>
        <v>0</v>
      </c>
      <c r="AB605" s="23">
        <f>'Calc1'!B6073*'Calc4'!B$11695*'Calc4'!B11626</f>
        <v>0</v>
      </c>
      <c r="AC605" s="23">
        <f>'Calc1'!B6073*MAX('Calc4'!B13467,0-('Calc4'!B12857+IF('935'!P547=0,0,(1-'935'!X547/'11'!D$17)*'11'!B$17/('11'!B$17-'935'!W547)*IF('Calc1'!B6073=0,1,'Calc2'!B552/'Calc1'!B6073)*'Calc4'!B15296)))*'11'!B$17*0.01*'Calc4'!B$3092/'Calc4'!B$3109</f>
        <v>0</v>
      </c>
      <c r="AD605" s="23">
        <f>0.01*('Calc2'!B552*'11'!B$17*'Calc4'!B2397+'Calc1'!B6073*'Calc2'!B19438*'935'!P547*('11'!D$17-'935'!X547)*('11'!B$17/('11'!B$17-'935'!W547)))</f>
        <v>0</v>
      </c>
      <c r="AE605" s="23">
        <f>'Calc1'!B6073*'Calc4'!B$11076*('Calc4'!B$10457+'Calc1'!B10965)</f>
        <v>0</v>
      </c>
      <c r="AF605" s="23">
        <f>'Calc1'!B6073*MAX('Calc4'!B13467,0-('Calc4'!B12857+IF('935'!P547=0,0,(1-'935'!X547/'11'!D$17)*'11'!B$17/('11'!B$17-'935'!W547)*IF('Calc1'!B6073=0,1,'Calc2'!B552/'Calc1'!B6073)*'Calc4'!B15296)))*'11'!B$17*0.01*(1-('Calc4'!B$3092+'Calc4'!B$11)/'Calc4'!B$3109)</f>
        <v>0</v>
      </c>
      <c r="AG605" s="23">
        <f>Q605-Y605-Z605-AA605-AB605-AC605-AD605-AE605-AF605</f>
        <v>0</v>
      </c>
      <c r="AH605" s="10"/>
    </row>
    <row r="606" spans="1:34">
      <c r="A606" s="21">
        <v>542</v>
      </c>
      <c r="B606" s="28">
        <f>'Results'!B559</f>
        <v>0</v>
      </c>
      <c r="C606" s="7">
        <f>'Results'!C559</f>
        <v>0</v>
      </c>
      <c r="D606" s="29">
        <f>'Results'!D559</f>
        <v>0</v>
      </c>
      <c r="E606" s="29">
        <f>'Results'!E559</f>
        <v>0</v>
      </c>
      <c r="F606" s="29">
        <f>'Results'!F559</f>
        <v>0</v>
      </c>
      <c r="G606" s="7">
        <f>'Results'!G559</f>
        <v>0</v>
      </c>
      <c r="H606" s="29">
        <f>'Results'!H559</f>
        <v>0</v>
      </c>
      <c r="I606" s="29">
        <f>'Results'!I559</f>
        <v>0</v>
      </c>
      <c r="J606" s="29">
        <f>'Results'!J559</f>
        <v>0</v>
      </c>
      <c r="K606" s="30">
        <f>0.01*'11'!B$17*'Calc1'!B6074*'Results'!E559</f>
        <v>0</v>
      </c>
      <c r="L606" s="23">
        <f>0.01*('11'!D$17-'935'!X548)*'Results'!C559*'Calc1'!B6074*('11'!B$17/('11'!B$17-'935'!W548))*'935'!P548</f>
        <v>0</v>
      </c>
      <c r="M606" s="23">
        <f>0.01*('11'!B$17-'935'!W548)*'Results'!D559</f>
        <v>0</v>
      </c>
      <c r="N606" s="23">
        <f>0.01*'11'!B$17*'Calc1'!B8519*'Calc3'!B3712</f>
        <v>0</v>
      </c>
      <c r="O606" s="23">
        <f>0.01*('11'!B$17-'935'!W548)*'Calc4'!B20178</f>
        <v>0</v>
      </c>
      <c r="P606" s="23">
        <f>0.01*'Calc3'!B11672*'935'!T548</f>
        <v>0</v>
      </c>
      <c r="Q606" s="30">
        <f>K606+L606+M606</f>
        <v>0</v>
      </c>
      <c r="R606" s="25">
        <f>'935'!Y548</f>
        <v>0</v>
      </c>
      <c r="S606" s="31">
        <f>Q606-R606</f>
        <v>0</v>
      </c>
      <c r="T606" s="32">
        <f>IF(R606,Q606/R606-1,"")</f>
        <v>0</v>
      </c>
      <c r="U606" s="30">
        <f>N606+O606+P606</f>
        <v>0</v>
      </c>
      <c r="V606" s="25">
        <f>'935'!Z548</f>
        <v>0</v>
      </c>
      <c r="W606" s="31">
        <f>U606-V606</f>
        <v>0</v>
      </c>
      <c r="X606" s="32">
        <f>IF(V606,U606/V606-1,"")</f>
        <v>0</v>
      </c>
      <c r="Y606" s="30">
        <f>0.01*('11'!B$17-'935'!W548)*'Calc4'!B17131</f>
        <v>0</v>
      </c>
      <c r="Z606" s="23">
        <f>0.01*'11'!B$17*'Calc1'!B6074*'Calc4'!B1790</f>
        <v>0</v>
      </c>
      <c r="AA606" s="23">
        <f>'Calc1'!B6074*MAX('Calc4'!B13468,0-('Calc4'!B12858+IF('935'!P548=0,0,(1-'935'!X548/'11'!D$17)*'11'!B$17/('11'!B$17-'935'!W548)*IF('Calc1'!B6074=0,1,'Calc2'!B553/'Calc1'!B6074)*'Calc4'!B15297)))*'11'!B$17*0.01*'Calc4'!B$11/'Calc4'!B$3109</f>
        <v>0</v>
      </c>
      <c r="AB606" s="23">
        <f>'Calc1'!B6074*'Calc4'!B$11695*'Calc4'!B11627</f>
        <v>0</v>
      </c>
      <c r="AC606" s="23">
        <f>'Calc1'!B6074*MAX('Calc4'!B13468,0-('Calc4'!B12858+IF('935'!P548=0,0,(1-'935'!X548/'11'!D$17)*'11'!B$17/('11'!B$17-'935'!W548)*IF('Calc1'!B6074=0,1,'Calc2'!B553/'Calc1'!B6074)*'Calc4'!B15297)))*'11'!B$17*0.01*'Calc4'!B$3092/'Calc4'!B$3109</f>
        <v>0</v>
      </c>
      <c r="AD606" s="23">
        <f>0.01*('Calc2'!B553*'11'!B$17*'Calc4'!B2398+'Calc1'!B6074*'Calc2'!B19439*'935'!P548*('11'!D$17-'935'!X548)*('11'!B$17/('11'!B$17-'935'!W548)))</f>
        <v>0</v>
      </c>
      <c r="AE606" s="23">
        <f>'Calc1'!B6074*'Calc4'!B$11076*('Calc4'!B$10457+'Calc1'!B10966)</f>
        <v>0</v>
      </c>
      <c r="AF606" s="23">
        <f>'Calc1'!B6074*MAX('Calc4'!B13468,0-('Calc4'!B12858+IF('935'!P548=0,0,(1-'935'!X548/'11'!D$17)*'11'!B$17/('11'!B$17-'935'!W548)*IF('Calc1'!B6074=0,1,'Calc2'!B553/'Calc1'!B6074)*'Calc4'!B15297)))*'11'!B$17*0.01*(1-('Calc4'!B$3092+'Calc4'!B$11)/'Calc4'!B$3109)</f>
        <v>0</v>
      </c>
      <c r="AG606" s="23">
        <f>Q606-Y606-Z606-AA606-AB606-AC606-AD606-AE606-AF606</f>
        <v>0</v>
      </c>
      <c r="AH606" s="10"/>
    </row>
    <row r="607" spans="1:34">
      <c r="A607" s="21">
        <v>543</v>
      </c>
      <c r="B607" s="28">
        <f>'Results'!B560</f>
        <v>0</v>
      </c>
      <c r="C607" s="7">
        <f>'Results'!C560</f>
        <v>0</v>
      </c>
      <c r="D607" s="29">
        <f>'Results'!D560</f>
        <v>0</v>
      </c>
      <c r="E607" s="29">
        <f>'Results'!E560</f>
        <v>0</v>
      </c>
      <c r="F607" s="29">
        <f>'Results'!F560</f>
        <v>0</v>
      </c>
      <c r="G607" s="7">
        <f>'Results'!G560</f>
        <v>0</v>
      </c>
      <c r="H607" s="29">
        <f>'Results'!H560</f>
        <v>0</v>
      </c>
      <c r="I607" s="29">
        <f>'Results'!I560</f>
        <v>0</v>
      </c>
      <c r="J607" s="29">
        <f>'Results'!J560</f>
        <v>0</v>
      </c>
      <c r="K607" s="30">
        <f>0.01*'11'!B$17*'Calc1'!B6075*'Results'!E560</f>
        <v>0</v>
      </c>
      <c r="L607" s="23">
        <f>0.01*('11'!D$17-'935'!X549)*'Results'!C560*'Calc1'!B6075*('11'!B$17/('11'!B$17-'935'!W549))*'935'!P549</f>
        <v>0</v>
      </c>
      <c r="M607" s="23">
        <f>0.01*('11'!B$17-'935'!W549)*'Results'!D560</f>
        <v>0</v>
      </c>
      <c r="N607" s="23">
        <f>0.01*'11'!B$17*'Calc1'!B8520*'Calc3'!B3713</f>
        <v>0</v>
      </c>
      <c r="O607" s="23">
        <f>0.01*('11'!B$17-'935'!W549)*'Calc4'!B20179</f>
        <v>0</v>
      </c>
      <c r="P607" s="23">
        <f>0.01*'Calc3'!B11673*'935'!T549</f>
        <v>0</v>
      </c>
      <c r="Q607" s="30">
        <f>K607+L607+M607</f>
        <v>0</v>
      </c>
      <c r="R607" s="25">
        <f>'935'!Y549</f>
        <v>0</v>
      </c>
      <c r="S607" s="31">
        <f>Q607-R607</f>
        <v>0</v>
      </c>
      <c r="T607" s="32">
        <f>IF(R607,Q607/R607-1,"")</f>
        <v>0</v>
      </c>
      <c r="U607" s="30">
        <f>N607+O607+P607</f>
        <v>0</v>
      </c>
      <c r="V607" s="25">
        <f>'935'!Z549</f>
        <v>0</v>
      </c>
      <c r="W607" s="31">
        <f>U607-V607</f>
        <v>0</v>
      </c>
      <c r="X607" s="32">
        <f>IF(V607,U607/V607-1,"")</f>
        <v>0</v>
      </c>
      <c r="Y607" s="30">
        <f>0.01*('11'!B$17-'935'!W549)*'Calc4'!B17132</f>
        <v>0</v>
      </c>
      <c r="Z607" s="23">
        <f>0.01*'11'!B$17*'Calc1'!B6075*'Calc4'!B1791</f>
        <v>0</v>
      </c>
      <c r="AA607" s="23">
        <f>'Calc1'!B6075*MAX('Calc4'!B13469,0-('Calc4'!B12859+IF('935'!P549=0,0,(1-'935'!X549/'11'!D$17)*'11'!B$17/('11'!B$17-'935'!W549)*IF('Calc1'!B6075=0,1,'Calc2'!B554/'Calc1'!B6075)*'Calc4'!B15298)))*'11'!B$17*0.01*'Calc4'!B$11/'Calc4'!B$3109</f>
        <v>0</v>
      </c>
      <c r="AB607" s="23">
        <f>'Calc1'!B6075*'Calc4'!B$11695*'Calc4'!B11628</f>
        <v>0</v>
      </c>
      <c r="AC607" s="23">
        <f>'Calc1'!B6075*MAX('Calc4'!B13469,0-('Calc4'!B12859+IF('935'!P549=0,0,(1-'935'!X549/'11'!D$17)*'11'!B$17/('11'!B$17-'935'!W549)*IF('Calc1'!B6075=0,1,'Calc2'!B554/'Calc1'!B6075)*'Calc4'!B15298)))*'11'!B$17*0.01*'Calc4'!B$3092/'Calc4'!B$3109</f>
        <v>0</v>
      </c>
      <c r="AD607" s="23">
        <f>0.01*('Calc2'!B554*'11'!B$17*'Calc4'!B2399+'Calc1'!B6075*'Calc2'!B19440*'935'!P549*('11'!D$17-'935'!X549)*('11'!B$17/('11'!B$17-'935'!W549)))</f>
        <v>0</v>
      </c>
      <c r="AE607" s="23">
        <f>'Calc1'!B6075*'Calc4'!B$11076*('Calc4'!B$10457+'Calc1'!B10967)</f>
        <v>0</v>
      </c>
      <c r="AF607" s="23">
        <f>'Calc1'!B6075*MAX('Calc4'!B13469,0-('Calc4'!B12859+IF('935'!P549=0,0,(1-'935'!X549/'11'!D$17)*'11'!B$17/('11'!B$17-'935'!W549)*IF('Calc1'!B6075=0,1,'Calc2'!B554/'Calc1'!B6075)*'Calc4'!B15298)))*'11'!B$17*0.01*(1-('Calc4'!B$3092+'Calc4'!B$11)/'Calc4'!B$3109)</f>
        <v>0</v>
      </c>
      <c r="AG607" s="23">
        <f>Q607-Y607-Z607-AA607-AB607-AC607-AD607-AE607-AF607</f>
        <v>0</v>
      </c>
      <c r="AH607" s="10"/>
    </row>
    <row r="608" spans="1:34">
      <c r="A608" s="21">
        <v>544</v>
      </c>
      <c r="B608" s="28">
        <f>'Results'!B561</f>
        <v>0</v>
      </c>
      <c r="C608" s="7">
        <f>'Results'!C561</f>
        <v>0</v>
      </c>
      <c r="D608" s="29">
        <f>'Results'!D561</f>
        <v>0</v>
      </c>
      <c r="E608" s="29">
        <f>'Results'!E561</f>
        <v>0</v>
      </c>
      <c r="F608" s="29">
        <f>'Results'!F561</f>
        <v>0</v>
      </c>
      <c r="G608" s="7">
        <f>'Results'!G561</f>
        <v>0</v>
      </c>
      <c r="H608" s="29">
        <f>'Results'!H561</f>
        <v>0</v>
      </c>
      <c r="I608" s="29">
        <f>'Results'!I561</f>
        <v>0</v>
      </c>
      <c r="J608" s="29">
        <f>'Results'!J561</f>
        <v>0</v>
      </c>
      <c r="K608" s="30">
        <f>0.01*'11'!B$17*'Calc1'!B6076*'Results'!E561</f>
        <v>0</v>
      </c>
      <c r="L608" s="23">
        <f>0.01*('11'!D$17-'935'!X550)*'Results'!C561*'Calc1'!B6076*('11'!B$17/('11'!B$17-'935'!W550))*'935'!P550</f>
        <v>0</v>
      </c>
      <c r="M608" s="23">
        <f>0.01*('11'!B$17-'935'!W550)*'Results'!D561</f>
        <v>0</v>
      </c>
      <c r="N608" s="23">
        <f>0.01*'11'!B$17*'Calc1'!B8521*'Calc3'!B3714</f>
        <v>0</v>
      </c>
      <c r="O608" s="23">
        <f>0.01*('11'!B$17-'935'!W550)*'Calc4'!B20180</f>
        <v>0</v>
      </c>
      <c r="P608" s="23">
        <f>0.01*'Calc3'!B11674*'935'!T550</f>
        <v>0</v>
      </c>
      <c r="Q608" s="30">
        <f>K608+L608+M608</f>
        <v>0</v>
      </c>
      <c r="R608" s="25">
        <f>'935'!Y550</f>
        <v>0</v>
      </c>
      <c r="S608" s="31">
        <f>Q608-R608</f>
        <v>0</v>
      </c>
      <c r="T608" s="32">
        <f>IF(R608,Q608/R608-1,"")</f>
        <v>0</v>
      </c>
      <c r="U608" s="30">
        <f>N608+O608+P608</f>
        <v>0</v>
      </c>
      <c r="V608" s="25">
        <f>'935'!Z550</f>
        <v>0</v>
      </c>
      <c r="W608" s="31">
        <f>U608-V608</f>
        <v>0</v>
      </c>
      <c r="X608" s="32">
        <f>IF(V608,U608/V608-1,"")</f>
        <v>0</v>
      </c>
      <c r="Y608" s="30">
        <f>0.01*('11'!B$17-'935'!W550)*'Calc4'!B17133</f>
        <v>0</v>
      </c>
      <c r="Z608" s="23">
        <f>0.01*'11'!B$17*'Calc1'!B6076*'Calc4'!B1792</f>
        <v>0</v>
      </c>
      <c r="AA608" s="23">
        <f>'Calc1'!B6076*MAX('Calc4'!B13470,0-('Calc4'!B12860+IF('935'!P550=0,0,(1-'935'!X550/'11'!D$17)*'11'!B$17/('11'!B$17-'935'!W550)*IF('Calc1'!B6076=0,1,'Calc2'!B555/'Calc1'!B6076)*'Calc4'!B15299)))*'11'!B$17*0.01*'Calc4'!B$11/'Calc4'!B$3109</f>
        <v>0</v>
      </c>
      <c r="AB608" s="23">
        <f>'Calc1'!B6076*'Calc4'!B$11695*'Calc4'!B11629</f>
        <v>0</v>
      </c>
      <c r="AC608" s="23">
        <f>'Calc1'!B6076*MAX('Calc4'!B13470,0-('Calc4'!B12860+IF('935'!P550=0,0,(1-'935'!X550/'11'!D$17)*'11'!B$17/('11'!B$17-'935'!W550)*IF('Calc1'!B6076=0,1,'Calc2'!B555/'Calc1'!B6076)*'Calc4'!B15299)))*'11'!B$17*0.01*'Calc4'!B$3092/'Calc4'!B$3109</f>
        <v>0</v>
      </c>
      <c r="AD608" s="23">
        <f>0.01*('Calc2'!B555*'11'!B$17*'Calc4'!B2400+'Calc1'!B6076*'Calc2'!B19441*'935'!P550*('11'!D$17-'935'!X550)*('11'!B$17/('11'!B$17-'935'!W550)))</f>
        <v>0</v>
      </c>
      <c r="AE608" s="23">
        <f>'Calc1'!B6076*'Calc4'!B$11076*('Calc4'!B$10457+'Calc1'!B10968)</f>
        <v>0</v>
      </c>
      <c r="AF608" s="23">
        <f>'Calc1'!B6076*MAX('Calc4'!B13470,0-('Calc4'!B12860+IF('935'!P550=0,0,(1-'935'!X550/'11'!D$17)*'11'!B$17/('11'!B$17-'935'!W550)*IF('Calc1'!B6076=0,1,'Calc2'!B555/'Calc1'!B6076)*'Calc4'!B15299)))*'11'!B$17*0.01*(1-('Calc4'!B$3092+'Calc4'!B$11)/'Calc4'!B$3109)</f>
        <v>0</v>
      </c>
      <c r="AG608" s="23">
        <f>Q608-Y608-Z608-AA608-AB608-AC608-AD608-AE608-AF608</f>
        <v>0</v>
      </c>
      <c r="AH608" s="10"/>
    </row>
    <row r="609" spans="1:34">
      <c r="A609" s="21">
        <v>545</v>
      </c>
      <c r="B609" s="28">
        <f>'Results'!B562</f>
        <v>0</v>
      </c>
      <c r="C609" s="7">
        <f>'Results'!C562</f>
        <v>0</v>
      </c>
      <c r="D609" s="29">
        <f>'Results'!D562</f>
        <v>0</v>
      </c>
      <c r="E609" s="29">
        <f>'Results'!E562</f>
        <v>0</v>
      </c>
      <c r="F609" s="29">
        <f>'Results'!F562</f>
        <v>0</v>
      </c>
      <c r="G609" s="7">
        <f>'Results'!G562</f>
        <v>0</v>
      </c>
      <c r="H609" s="29">
        <f>'Results'!H562</f>
        <v>0</v>
      </c>
      <c r="I609" s="29">
        <f>'Results'!I562</f>
        <v>0</v>
      </c>
      <c r="J609" s="29">
        <f>'Results'!J562</f>
        <v>0</v>
      </c>
      <c r="K609" s="30">
        <f>0.01*'11'!B$17*'Calc1'!B6077*'Results'!E562</f>
        <v>0</v>
      </c>
      <c r="L609" s="23">
        <f>0.01*('11'!D$17-'935'!X551)*'Results'!C562*'Calc1'!B6077*('11'!B$17/('11'!B$17-'935'!W551))*'935'!P551</f>
        <v>0</v>
      </c>
      <c r="M609" s="23">
        <f>0.01*('11'!B$17-'935'!W551)*'Results'!D562</f>
        <v>0</v>
      </c>
      <c r="N609" s="23">
        <f>0.01*'11'!B$17*'Calc1'!B8522*'Calc3'!B3715</f>
        <v>0</v>
      </c>
      <c r="O609" s="23">
        <f>0.01*('11'!B$17-'935'!W551)*'Calc4'!B20181</f>
        <v>0</v>
      </c>
      <c r="P609" s="23">
        <f>0.01*'Calc3'!B11675*'935'!T551</f>
        <v>0</v>
      </c>
      <c r="Q609" s="30">
        <f>K609+L609+M609</f>
        <v>0</v>
      </c>
      <c r="R609" s="25">
        <f>'935'!Y551</f>
        <v>0</v>
      </c>
      <c r="S609" s="31">
        <f>Q609-R609</f>
        <v>0</v>
      </c>
      <c r="T609" s="32">
        <f>IF(R609,Q609/R609-1,"")</f>
        <v>0</v>
      </c>
      <c r="U609" s="30">
        <f>N609+O609+P609</f>
        <v>0</v>
      </c>
      <c r="V609" s="25">
        <f>'935'!Z551</f>
        <v>0</v>
      </c>
      <c r="W609" s="31">
        <f>U609-V609</f>
        <v>0</v>
      </c>
      <c r="X609" s="32">
        <f>IF(V609,U609/V609-1,"")</f>
        <v>0</v>
      </c>
      <c r="Y609" s="30">
        <f>0.01*('11'!B$17-'935'!W551)*'Calc4'!B17134</f>
        <v>0</v>
      </c>
      <c r="Z609" s="23">
        <f>0.01*'11'!B$17*'Calc1'!B6077*'Calc4'!B1793</f>
        <v>0</v>
      </c>
      <c r="AA609" s="23">
        <f>'Calc1'!B6077*MAX('Calc4'!B13471,0-('Calc4'!B12861+IF('935'!P551=0,0,(1-'935'!X551/'11'!D$17)*'11'!B$17/('11'!B$17-'935'!W551)*IF('Calc1'!B6077=0,1,'Calc2'!B556/'Calc1'!B6077)*'Calc4'!B15300)))*'11'!B$17*0.01*'Calc4'!B$11/'Calc4'!B$3109</f>
        <v>0</v>
      </c>
      <c r="AB609" s="23">
        <f>'Calc1'!B6077*'Calc4'!B$11695*'Calc4'!B11630</f>
        <v>0</v>
      </c>
      <c r="AC609" s="23">
        <f>'Calc1'!B6077*MAX('Calc4'!B13471,0-('Calc4'!B12861+IF('935'!P551=0,0,(1-'935'!X551/'11'!D$17)*'11'!B$17/('11'!B$17-'935'!W551)*IF('Calc1'!B6077=0,1,'Calc2'!B556/'Calc1'!B6077)*'Calc4'!B15300)))*'11'!B$17*0.01*'Calc4'!B$3092/'Calc4'!B$3109</f>
        <v>0</v>
      </c>
      <c r="AD609" s="23">
        <f>0.01*('Calc2'!B556*'11'!B$17*'Calc4'!B2401+'Calc1'!B6077*'Calc2'!B19442*'935'!P551*('11'!D$17-'935'!X551)*('11'!B$17/('11'!B$17-'935'!W551)))</f>
        <v>0</v>
      </c>
      <c r="AE609" s="23">
        <f>'Calc1'!B6077*'Calc4'!B$11076*('Calc4'!B$10457+'Calc1'!B10969)</f>
        <v>0</v>
      </c>
      <c r="AF609" s="23">
        <f>'Calc1'!B6077*MAX('Calc4'!B13471,0-('Calc4'!B12861+IF('935'!P551=0,0,(1-'935'!X551/'11'!D$17)*'11'!B$17/('11'!B$17-'935'!W551)*IF('Calc1'!B6077=0,1,'Calc2'!B556/'Calc1'!B6077)*'Calc4'!B15300)))*'11'!B$17*0.01*(1-('Calc4'!B$3092+'Calc4'!B$11)/'Calc4'!B$3109)</f>
        <v>0</v>
      </c>
      <c r="AG609" s="23">
        <f>Q609-Y609-Z609-AA609-AB609-AC609-AD609-AE609-AF609</f>
        <v>0</v>
      </c>
      <c r="AH609" s="10"/>
    </row>
    <row r="610" spans="1:34">
      <c r="A610" s="21">
        <v>546</v>
      </c>
      <c r="B610" s="28">
        <f>'Results'!B563</f>
        <v>0</v>
      </c>
      <c r="C610" s="7">
        <f>'Results'!C563</f>
        <v>0</v>
      </c>
      <c r="D610" s="29">
        <f>'Results'!D563</f>
        <v>0</v>
      </c>
      <c r="E610" s="29">
        <f>'Results'!E563</f>
        <v>0</v>
      </c>
      <c r="F610" s="29">
        <f>'Results'!F563</f>
        <v>0</v>
      </c>
      <c r="G610" s="7">
        <f>'Results'!G563</f>
        <v>0</v>
      </c>
      <c r="H610" s="29">
        <f>'Results'!H563</f>
        <v>0</v>
      </c>
      <c r="I610" s="29">
        <f>'Results'!I563</f>
        <v>0</v>
      </c>
      <c r="J610" s="29">
        <f>'Results'!J563</f>
        <v>0</v>
      </c>
      <c r="K610" s="30">
        <f>0.01*'11'!B$17*'Calc1'!B6078*'Results'!E563</f>
        <v>0</v>
      </c>
      <c r="L610" s="23">
        <f>0.01*('11'!D$17-'935'!X552)*'Results'!C563*'Calc1'!B6078*('11'!B$17/('11'!B$17-'935'!W552))*'935'!P552</f>
        <v>0</v>
      </c>
      <c r="M610" s="23">
        <f>0.01*('11'!B$17-'935'!W552)*'Results'!D563</f>
        <v>0</v>
      </c>
      <c r="N610" s="23">
        <f>0.01*'11'!B$17*'Calc1'!B8523*'Calc3'!B3716</f>
        <v>0</v>
      </c>
      <c r="O610" s="23">
        <f>0.01*('11'!B$17-'935'!W552)*'Calc4'!B20182</f>
        <v>0</v>
      </c>
      <c r="P610" s="23">
        <f>0.01*'Calc3'!B11676*'935'!T552</f>
        <v>0</v>
      </c>
      <c r="Q610" s="30">
        <f>K610+L610+M610</f>
        <v>0</v>
      </c>
      <c r="R610" s="25">
        <f>'935'!Y552</f>
        <v>0</v>
      </c>
      <c r="S610" s="31">
        <f>Q610-R610</f>
        <v>0</v>
      </c>
      <c r="T610" s="32">
        <f>IF(R610,Q610/R610-1,"")</f>
        <v>0</v>
      </c>
      <c r="U610" s="30">
        <f>N610+O610+P610</f>
        <v>0</v>
      </c>
      <c r="V610" s="25">
        <f>'935'!Z552</f>
        <v>0</v>
      </c>
      <c r="W610" s="31">
        <f>U610-V610</f>
        <v>0</v>
      </c>
      <c r="X610" s="32">
        <f>IF(V610,U610/V610-1,"")</f>
        <v>0</v>
      </c>
      <c r="Y610" s="30">
        <f>0.01*('11'!B$17-'935'!W552)*'Calc4'!B17135</f>
        <v>0</v>
      </c>
      <c r="Z610" s="23">
        <f>0.01*'11'!B$17*'Calc1'!B6078*'Calc4'!B1794</f>
        <v>0</v>
      </c>
      <c r="AA610" s="23">
        <f>'Calc1'!B6078*MAX('Calc4'!B13472,0-('Calc4'!B12862+IF('935'!P552=0,0,(1-'935'!X552/'11'!D$17)*'11'!B$17/('11'!B$17-'935'!W552)*IF('Calc1'!B6078=0,1,'Calc2'!B557/'Calc1'!B6078)*'Calc4'!B15301)))*'11'!B$17*0.01*'Calc4'!B$11/'Calc4'!B$3109</f>
        <v>0</v>
      </c>
      <c r="AB610" s="23">
        <f>'Calc1'!B6078*'Calc4'!B$11695*'Calc4'!B11631</f>
        <v>0</v>
      </c>
      <c r="AC610" s="23">
        <f>'Calc1'!B6078*MAX('Calc4'!B13472,0-('Calc4'!B12862+IF('935'!P552=0,0,(1-'935'!X552/'11'!D$17)*'11'!B$17/('11'!B$17-'935'!W552)*IF('Calc1'!B6078=0,1,'Calc2'!B557/'Calc1'!B6078)*'Calc4'!B15301)))*'11'!B$17*0.01*'Calc4'!B$3092/'Calc4'!B$3109</f>
        <v>0</v>
      </c>
      <c r="AD610" s="23">
        <f>0.01*('Calc2'!B557*'11'!B$17*'Calc4'!B2402+'Calc1'!B6078*'Calc2'!B19443*'935'!P552*('11'!D$17-'935'!X552)*('11'!B$17/('11'!B$17-'935'!W552)))</f>
        <v>0</v>
      </c>
      <c r="AE610" s="23">
        <f>'Calc1'!B6078*'Calc4'!B$11076*('Calc4'!B$10457+'Calc1'!B10970)</f>
        <v>0</v>
      </c>
      <c r="AF610" s="23">
        <f>'Calc1'!B6078*MAX('Calc4'!B13472,0-('Calc4'!B12862+IF('935'!P552=0,0,(1-'935'!X552/'11'!D$17)*'11'!B$17/('11'!B$17-'935'!W552)*IF('Calc1'!B6078=0,1,'Calc2'!B557/'Calc1'!B6078)*'Calc4'!B15301)))*'11'!B$17*0.01*(1-('Calc4'!B$3092+'Calc4'!B$11)/'Calc4'!B$3109)</f>
        <v>0</v>
      </c>
      <c r="AG610" s="23">
        <f>Q610-Y610-Z610-AA610-AB610-AC610-AD610-AE610-AF610</f>
        <v>0</v>
      </c>
      <c r="AH610" s="10"/>
    </row>
    <row r="611" spans="1:34">
      <c r="A611" s="21">
        <v>547</v>
      </c>
      <c r="B611" s="28">
        <f>'Results'!B564</f>
        <v>0</v>
      </c>
      <c r="C611" s="7">
        <f>'Results'!C564</f>
        <v>0</v>
      </c>
      <c r="D611" s="29">
        <f>'Results'!D564</f>
        <v>0</v>
      </c>
      <c r="E611" s="29">
        <f>'Results'!E564</f>
        <v>0</v>
      </c>
      <c r="F611" s="29">
        <f>'Results'!F564</f>
        <v>0</v>
      </c>
      <c r="G611" s="7">
        <f>'Results'!G564</f>
        <v>0</v>
      </c>
      <c r="H611" s="29">
        <f>'Results'!H564</f>
        <v>0</v>
      </c>
      <c r="I611" s="29">
        <f>'Results'!I564</f>
        <v>0</v>
      </c>
      <c r="J611" s="29">
        <f>'Results'!J564</f>
        <v>0</v>
      </c>
      <c r="K611" s="30">
        <f>0.01*'11'!B$17*'Calc1'!B6079*'Results'!E564</f>
        <v>0</v>
      </c>
      <c r="L611" s="23">
        <f>0.01*('11'!D$17-'935'!X553)*'Results'!C564*'Calc1'!B6079*('11'!B$17/('11'!B$17-'935'!W553))*'935'!P553</f>
        <v>0</v>
      </c>
      <c r="M611" s="23">
        <f>0.01*('11'!B$17-'935'!W553)*'Results'!D564</f>
        <v>0</v>
      </c>
      <c r="N611" s="23">
        <f>0.01*'11'!B$17*'Calc1'!B8524*'Calc3'!B3717</f>
        <v>0</v>
      </c>
      <c r="O611" s="23">
        <f>0.01*('11'!B$17-'935'!W553)*'Calc4'!B20183</f>
        <v>0</v>
      </c>
      <c r="P611" s="23">
        <f>0.01*'Calc3'!B11677*'935'!T553</f>
        <v>0</v>
      </c>
      <c r="Q611" s="30">
        <f>K611+L611+M611</f>
        <v>0</v>
      </c>
      <c r="R611" s="25">
        <f>'935'!Y553</f>
        <v>0</v>
      </c>
      <c r="S611" s="31">
        <f>Q611-R611</f>
        <v>0</v>
      </c>
      <c r="T611" s="32">
        <f>IF(R611,Q611/R611-1,"")</f>
        <v>0</v>
      </c>
      <c r="U611" s="30">
        <f>N611+O611+P611</f>
        <v>0</v>
      </c>
      <c r="V611" s="25">
        <f>'935'!Z553</f>
        <v>0</v>
      </c>
      <c r="W611" s="31">
        <f>U611-V611</f>
        <v>0</v>
      </c>
      <c r="X611" s="32">
        <f>IF(V611,U611/V611-1,"")</f>
        <v>0</v>
      </c>
      <c r="Y611" s="30">
        <f>0.01*('11'!B$17-'935'!W553)*'Calc4'!B17136</f>
        <v>0</v>
      </c>
      <c r="Z611" s="23">
        <f>0.01*'11'!B$17*'Calc1'!B6079*'Calc4'!B1795</f>
        <v>0</v>
      </c>
      <c r="AA611" s="23">
        <f>'Calc1'!B6079*MAX('Calc4'!B13473,0-('Calc4'!B12863+IF('935'!P553=0,0,(1-'935'!X553/'11'!D$17)*'11'!B$17/('11'!B$17-'935'!W553)*IF('Calc1'!B6079=0,1,'Calc2'!B558/'Calc1'!B6079)*'Calc4'!B15302)))*'11'!B$17*0.01*'Calc4'!B$11/'Calc4'!B$3109</f>
        <v>0</v>
      </c>
      <c r="AB611" s="23">
        <f>'Calc1'!B6079*'Calc4'!B$11695*'Calc4'!B11632</f>
        <v>0</v>
      </c>
      <c r="AC611" s="23">
        <f>'Calc1'!B6079*MAX('Calc4'!B13473,0-('Calc4'!B12863+IF('935'!P553=0,0,(1-'935'!X553/'11'!D$17)*'11'!B$17/('11'!B$17-'935'!W553)*IF('Calc1'!B6079=0,1,'Calc2'!B558/'Calc1'!B6079)*'Calc4'!B15302)))*'11'!B$17*0.01*'Calc4'!B$3092/'Calc4'!B$3109</f>
        <v>0</v>
      </c>
      <c r="AD611" s="23">
        <f>0.01*('Calc2'!B558*'11'!B$17*'Calc4'!B2403+'Calc1'!B6079*'Calc2'!B19444*'935'!P553*('11'!D$17-'935'!X553)*('11'!B$17/('11'!B$17-'935'!W553)))</f>
        <v>0</v>
      </c>
      <c r="AE611" s="23">
        <f>'Calc1'!B6079*'Calc4'!B$11076*('Calc4'!B$10457+'Calc1'!B10971)</f>
        <v>0</v>
      </c>
      <c r="AF611" s="23">
        <f>'Calc1'!B6079*MAX('Calc4'!B13473,0-('Calc4'!B12863+IF('935'!P553=0,0,(1-'935'!X553/'11'!D$17)*'11'!B$17/('11'!B$17-'935'!W553)*IF('Calc1'!B6079=0,1,'Calc2'!B558/'Calc1'!B6079)*'Calc4'!B15302)))*'11'!B$17*0.01*(1-('Calc4'!B$3092+'Calc4'!B$11)/'Calc4'!B$3109)</f>
        <v>0</v>
      </c>
      <c r="AG611" s="23">
        <f>Q611-Y611-Z611-AA611-AB611-AC611-AD611-AE611-AF611</f>
        <v>0</v>
      </c>
      <c r="AH611" s="10"/>
    </row>
    <row r="612" spans="1:34">
      <c r="A612" s="21">
        <v>548</v>
      </c>
      <c r="B612" s="28">
        <f>'Results'!B565</f>
        <v>0</v>
      </c>
      <c r="C612" s="7">
        <f>'Results'!C565</f>
        <v>0</v>
      </c>
      <c r="D612" s="29">
        <f>'Results'!D565</f>
        <v>0</v>
      </c>
      <c r="E612" s="29">
        <f>'Results'!E565</f>
        <v>0</v>
      </c>
      <c r="F612" s="29">
        <f>'Results'!F565</f>
        <v>0</v>
      </c>
      <c r="G612" s="7">
        <f>'Results'!G565</f>
        <v>0</v>
      </c>
      <c r="H612" s="29">
        <f>'Results'!H565</f>
        <v>0</v>
      </c>
      <c r="I612" s="29">
        <f>'Results'!I565</f>
        <v>0</v>
      </c>
      <c r="J612" s="29">
        <f>'Results'!J565</f>
        <v>0</v>
      </c>
      <c r="K612" s="30">
        <f>0.01*'11'!B$17*'Calc1'!B6080*'Results'!E565</f>
        <v>0</v>
      </c>
      <c r="L612" s="23">
        <f>0.01*('11'!D$17-'935'!X554)*'Results'!C565*'Calc1'!B6080*('11'!B$17/('11'!B$17-'935'!W554))*'935'!P554</f>
        <v>0</v>
      </c>
      <c r="M612" s="23">
        <f>0.01*('11'!B$17-'935'!W554)*'Results'!D565</f>
        <v>0</v>
      </c>
      <c r="N612" s="23">
        <f>0.01*'11'!B$17*'Calc1'!B8525*'Calc3'!B3718</f>
        <v>0</v>
      </c>
      <c r="O612" s="23">
        <f>0.01*('11'!B$17-'935'!W554)*'Calc4'!B20184</f>
        <v>0</v>
      </c>
      <c r="P612" s="23">
        <f>0.01*'Calc3'!B11678*'935'!T554</f>
        <v>0</v>
      </c>
      <c r="Q612" s="30">
        <f>K612+L612+M612</f>
        <v>0</v>
      </c>
      <c r="R612" s="25">
        <f>'935'!Y554</f>
        <v>0</v>
      </c>
      <c r="S612" s="31">
        <f>Q612-R612</f>
        <v>0</v>
      </c>
      <c r="T612" s="32">
        <f>IF(R612,Q612/R612-1,"")</f>
        <v>0</v>
      </c>
      <c r="U612" s="30">
        <f>N612+O612+P612</f>
        <v>0</v>
      </c>
      <c r="V612" s="25">
        <f>'935'!Z554</f>
        <v>0</v>
      </c>
      <c r="W612" s="31">
        <f>U612-V612</f>
        <v>0</v>
      </c>
      <c r="X612" s="32">
        <f>IF(V612,U612/V612-1,"")</f>
        <v>0</v>
      </c>
      <c r="Y612" s="30">
        <f>0.01*('11'!B$17-'935'!W554)*'Calc4'!B17137</f>
        <v>0</v>
      </c>
      <c r="Z612" s="23">
        <f>0.01*'11'!B$17*'Calc1'!B6080*'Calc4'!B1796</f>
        <v>0</v>
      </c>
      <c r="AA612" s="23">
        <f>'Calc1'!B6080*MAX('Calc4'!B13474,0-('Calc4'!B12864+IF('935'!P554=0,0,(1-'935'!X554/'11'!D$17)*'11'!B$17/('11'!B$17-'935'!W554)*IF('Calc1'!B6080=0,1,'Calc2'!B559/'Calc1'!B6080)*'Calc4'!B15303)))*'11'!B$17*0.01*'Calc4'!B$11/'Calc4'!B$3109</f>
        <v>0</v>
      </c>
      <c r="AB612" s="23">
        <f>'Calc1'!B6080*'Calc4'!B$11695*'Calc4'!B11633</f>
        <v>0</v>
      </c>
      <c r="AC612" s="23">
        <f>'Calc1'!B6080*MAX('Calc4'!B13474,0-('Calc4'!B12864+IF('935'!P554=0,0,(1-'935'!X554/'11'!D$17)*'11'!B$17/('11'!B$17-'935'!W554)*IF('Calc1'!B6080=0,1,'Calc2'!B559/'Calc1'!B6080)*'Calc4'!B15303)))*'11'!B$17*0.01*'Calc4'!B$3092/'Calc4'!B$3109</f>
        <v>0</v>
      </c>
      <c r="AD612" s="23">
        <f>0.01*('Calc2'!B559*'11'!B$17*'Calc4'!B2404+'Calc1'!B6080*'Calc2'!B19445*'935'!P554*('11'!D$17-'935'!X554)*('11'!B$17/('11'!B$17-'935'!W554)))</f>
        <v>0</v>
      </c>
      <c r="AE612" s="23">
        <f>'Calc1'!B6080*'Calc4'!B$11076*('Calc4'!B$10457+'Calc1'!B10972)</f>
        <v>0</v>
      </c>
      <c r="AF612" s="23">
        <f>'Calc1'!B6080*MAX('Calc4'!B13474,0-('Calc4'!B12864+IF('935'!P554=0,0,(1-'935'!X554/'11'!D$17)*'11'!B$17/('11'!B$17-'935'!W554)*IF('Calc1'!B6080=0,1,'Calc2'!B559/'Calc1'!B6080)*'Calc4'!B15303)))*'11'!B$17*0.01*(1-('Calc4'!B$3092+'Calc4'!B$11)/'Calc4'!B$3109)</f>
        <v>0</v>
      </c>
      <c r="AG612" s="23">
        <f>Q612-Y612-Z612-AA612-AB612-AC612-AD612-AE612-AF612</f>
        <v>0</v>
      </c>
      <c r="AH612" s="10"/>
    </row>
    <row r="613" spans="1:34">
      <c r="A613" s="21">
        <v>549</v>
      </c>
      <c r="B613" s="28">
        <f>'Results'!B566</f>
        <v>0</v>
      </c>
      <c r="C613" s="7">
        <f>'Results'!C566</f>
        <v>0</v>
      </c>
      <c r="D613" s="29">
        <f>'Results'!D566</f>
        <v>0</v>
      </c>
      <c r="E613" s="29">
        <f>'Results'!E566</f>
        <v>0</v>
      </c>
      <c r="F613" s="29">
        <f>'Results'!F566</f>
        <v>0</v>
      </c>
      <c r="G613" s="7">
        <f>'Results'!G566</f>
        <v>0</v>
      </c>
      <c r="H613" s="29">
        <f>'Results'!H566</f>
        <v>0</v>
      </c>
      <c r="I613" s="29">
        <f>'Results'!I566</f>
        <v>0</v>
      </c>
      <c r="J613" s="29">
        <f>'Results'!J566</f>
        <v>0</v>
      </c>
      <c r="K613" s="30">
        <f>0.01*'11'!B$17*'Calc1'!B6081*'Results'!E566</f>
        <v>0</v>
      </c>
      <c r="L613" s="23">
        <f>0.01*('11'!D$17-'935'!X555)*'Results'!C566*'Calc1'!B6081*('11'!B$17/('11'!B$17-'935'!W555))*'935'!P555</f>
        <v>0</v>
      </c>
      <c r="M613" s="23">
        <f>0.01*('11'!B$17-'935'!W555)*'Results'!D566</f>
        <v>0</v>
      </c>
      <c r="N613" s="23">
        <f>0.01*'11'!B$17*'Calc1'!B8526*'Calc3'!B3719</f>
        <v>0</v>
      </c>
      <c r="O613" s="23">
        <f>0.01*('11'!B$17-'935'!W555)*'Calc4'!B20185</f>
        <v>0</v>
      </c>
      <c r="P613" s="23">
        <f>0.01*'Calc3'!B11679*'935'!T555</f>
        <v>0</v>
      </c>
      <c r="Q613" s="30">
        <f>K613+L613+M613</f>
        <v>0</v>
      </c>
      <c r="R613" s="25">
        <f>'935'!Y555</f>
        <v>0</v>
      </c>
      <c r="S613" s="31">
        <f>Q613-R613</f>
        <v>0</v>
      </c>
      <c r="T613" s="32">
        <f>IF(R613,Q613/R613-1,"")</f>
        <v>0</v>
      </c>
      <c r="U613" s="30">
        <f>N613+O613+P613</f>
        <v>0</v>
      </c>
      <c r="V613" s="25">
        <f>'935'!Z555</f>
        <v>0</v>
      </c>
      <c r="W613" s="31">
        <f>U613-V613</f>
        <v>0</v>
      </c>
      <c r="X613" s="32">
        <f>IF(V613,U613/V613-1,"")</f>
        <v>0</v>
      </c>
      <c r="Y613" s="30">
        <f>0.01*('11'!B$17-'935'!W555)*'Calc4'!B17138</f>
        <v>0</v>
      </c>
      <c r="Z613" s="23">
        <f>0.01*'11'!B$17*'Calc1'!B6081*'Calc4'!B1797</f>
        <v>0</v>
      </c>
      <c r="AA613" s="23">
        <f>'Calc1'!B6081*MAX('Calc4'!B13475,0-('Calc4'!B12865+IF('935'!P555=0,0,(1-'935'!X555/'11'!D$17)*'11'!B$17/('11'!B$17-'935'!W555)*IF('Calc1'!B6081=0,1,'Calc2'!B560/'Calc1'!B6081)*'Calc4'!B15304)))*'11'!B$17*0.01*'Calc4'!B$11/'Calc4'!B$3109</f>
        <v>0</v>
      </c>
      <c r="AB613" s="23">
        <f>'Calc1'!B6081*'Calc4'!B$11695*'Calc4'!B11634</f>
        <v>0</v>
      </c>
      <c r="AC613" s="23">
        <f>'Calc1'!B6081*MAX('Calc4'!B13475,0-('Calc4'!B12865+IF('935'!P555=0,0,(1-'935'!X555/'11'!D$17)*'11'!B$17/('11'!B$17-'935'!W555)*IF('Calc1'!B6081=0,1,'Calc2'!B560/'Calc1'!B6081)*'Calc4'!B15304)))*'11'!B$17*0.01*'Calc4'!B$3092/'Calc4'!B$3109</f>
        <v>0</v>
      </c>
      <c r="AD613" s="23">
        <f>0.01*('Calc2'!B560*'11'!B$17*'Calc4'!B2405+'Calc1'!B6081*'Calc2'!B19446*'935'!P555*('11'!D$17-'935'!X555)*('11'!B$17/('11'!B$17-'935'!W555)))</f>
        <v>0</v>
      </c>
      <c r="AE613" s="23">
        <f>'Calc1'!B6081*'Calc4'!B$11076*('Calc4'!B$10457+'Calc1'!B10973)</f>
        <v>0</v>
      </c>
      <c r="AF613" s="23">
        <f>'Calc1'!B6081*MAX('Calc4'!B13475,0-('Calc4'!B12865+IF('935'!P555=0,0,(1-'935'!X555/'11'!D$17)*'11'!B$17/('11'!B$17-'935'!W555)*IF('Calc1'!B6081=0,1,'Calc2'!B560/'Calc1'!B6081)*'Calc4'!B15304)))*'11'!B$17*0.01*(1-('Calc4'!B$3092+'Calc4'!B$11)/'Calc4'!B$3109)</f>
        <v>0</v>
      </c>
      <c r="AG613" s="23">
        <f>Q613-Y613-Z613-AA613-AB613-AC613-AD613-AE613-AF613</f>
        <v>0</v>
      </c>
      <c r="AH613" s="10"/>
    </row>
    <row r="614" spans="1:34">
      <c r="A614" s="21">
        <v>550</v>
      </c>
      <c r="B614" s="28">
        <f>'Results'!B567</f>
        <v>0</v>
      </c>
      <c r="C614" s="7">
        <f>'Results'!C567</f>
        <v>0</v>
      </c>
      <c r="D614" s="29">
        <f>'Results'!D567</f>
        <v>0</v>
      </c>
      <c r="E614" s="29">
        <f>'Results'!E567</f>
        <v>0</v>
      </c>
      <c r="F614" s="29">
        <f>'Results'!F567</f>
        <v>0</v>
      </c>
      <c r="G614" s="7">
        <f>'Results'!G567</f>
        <v>0</v>
      </c>
      <c r="H614" s="29">
        <f>'Results'!H567</f>
        <v>0</v>
      </c>
      <c r="I614" s="29">
        <f>'Results'!I567</f>
        <v>0</v>
      </c>
      <c r="J614" s="29">
        <f>'Results'!J567</f>
        <v>0</v>
      </c>
      <c r="K614" s="30">
        <f>0.01*'11'!B$17*'Calc1'!B6082*'Results'!E567</f>
        <v>0</v>
      </c>
      <c r="L614" s="23">
        <f>0.01*('11'!D$17-'935'!X556)*'Results'!C567*'Calc1'!B6082*('11'!B$17/('11'!B$17-'935'!W556))*'935'!P556</f>
        <v>0</v>
      </c>
      <c r="M614" s="23">
        <f>0.01*('11'!B$17-'935'!W556)*'Results'!D567</f>
        <v>0</v>
      </c>
      <c r="N614" s="23">
        <f>0.01*'11'!B$17*'Calc1'!B8527*'Calc3'!B3720</f>
        <v>0</v>
      </c>
      <c r="O614" s="23">
        <f>0.01*('11'!B$17-'935'!W556)*'Calc4'!B20186</f>
        <v>0</v>
      </c>
      <c r="P614" s="23">
        <f>0.01*'Calc3'!B11680*'935'!T556</f>
        <v>0</v>
      </c>
      <c r="Q614" s="30">
        <f>K614+L614+M614</f>
        <v>0</v>
      </c>
      <c r="R614" s="25">
        <f>'935'!Y556</f>
        <v>0</v>
      </c>
      <c r="S614" s="31">
        <f>Q614-R614</f>
        <v>0</v>
      </c>
      <c r="T614" s="32">
        <f>IF(R614,Q614/R614-1,"")</f>
        <v>0</v>
      </c>
      <c r="U614" s="30">
        <f>N614+O614+P614</f>
        <v>0</v>
      </c>
      <c r="V614" s="25">
        <f>'935'!Z556</f>
        <v>0</v>
      </c>
      <c r="W614" s="31">
        <f>U614-V614</f>
        <v>0</v>
      </c>
      <c r="X614" s="32">
        <f>IF(V614,U614/V614-1,"")</f>
        <v>0</v>
      </c>
      <c r="Y614" s="30">
        <f>0.01*('11'!B$17-'935'!W556)*'Calc4'!B17139</f>
        <v>0</v>
      </c>
      <c r="Z614" s="23">
        <f>0.01*'11'!B$17*'Calc1'!B6082*'Calc4'!B1798</f>
        <v>0</v>
      </c>
      <c r="AA614" s="23">
        <f>'Calc1'!B6082*MAX('Calc4'!B13476,0-('Calc4'!B12866+IF('935'!P556=0,0,(1-'935'!X556/'11'!D$17)*'11'!B$17/('11'!B$17-'935'!W556)*IF('Calc1'!B6082=0,1,'Calc2'!B561/'Calc1'!B6082)*'Calc4'!B15305)))*'11'!B$17*0.01*'Calc4'!B$11/'Calc4'!B$3109</f>
        <v>0</v>
      </c>
      <c r="AB614" s="23">
        <f>'Calc1'!B6082*'Calc4'!B$11695*'Calc4'!B11635</f>
        <v>0</v>
      </c>
      <c r="AC614" s="23">
        <f>'Calc1'!B6082*MAX('Calc4'!B13476,0-('Calc4'!B12866+IF('935'!P556=0,0,(1-'935'!X556/'11'!D$17)*'11'!B$17/('11'!B$17-'935'!W556)*IF('Calc1'!B6082=0,1,'Calc2'!B561/'Calc1'!B6082)*'Calc4'!B15305)))*'11'!B$17*0.01*'Calc4'!B$3092/'Calc4'!B$3109</f>
        <v>0</v>
      </c>
      <c r="AD614" s="23">
        <f>0.01*('Calc2'!B561*'11'!B$17*'Calc4'!B2406+'Calc1'!B6082*'Calc2'!B19447*'935'!P556*('11'!D$17-'935'!X556)*('11'!B$17/('11'!B$17-'935'!W556)))</f>
        <v>0</v>
      </c>
      <c r="AE614" s="23">
        <f>'Calc1'!B6082*'Calc4'!B$11076*('Calc4'!B$10457+'Calc1'!B10974)</f>
        <v>0</v>
      </c>
      <c r="AF614" s="23">
        <f>'Calc1'!B6082*MAX('Calc4'!B13476,0-('Calc4'!B12866+IF('935'!P556=0,0,(1-'935'!X556/'11'!D$17)*'11'!B$17/('11'!B$17-'935'!W556)*IF('Calc1'!B6082=0,1,'Calc2'!B561/'Calc1'!B6082)*'Calc4'!B15305)))*'11'!B$17*0.01*(1-('Calc4'!B$3092+'Calc4'!B$11)/'Calc4'!B$3109)</f>
        <v>0</v>
      </c>
      <c r="AG614" s="23">
        <f>Q614-Y614-Z614-AA614-AB614-AC614-AD614-AE614-AF614</f>
        <v>0</v>
      </c>
      <c r="AH614" s="10"/>
    </row>
    <row r="615" spans="1:34">
      <c r="A615" s="21">
        <v>551</v>
      </c>
      <c r="B615" s="28">
        <f>'Results'!B568</f>
        <v>0</v>
      </c>
      <c r="C615" s="7">
        <f>'Results'!C568</f>
        <v>0</v>
      </c>
      <c r="D615" s="29">
        <f>'Results'!D568</f>
        <v>0</v>
      </c>
      <c r="E615" s="29">
        <f>'Results'!E568</f>
        <v>0</v>
      </c>
      <c r="F615" s="29">
        <f>'Results'!F568</f>
        <v>0</v>
      </c>
      <c r="G615" s="7">
        <f>'Results'!G568</f>
        <v>0</v>
      </c>
      <c r="H615" s="29">
        <f>'Results'!H568</f>
        <v>0</v>
      </c>
      <c r="I615" s="29">
        <f>'Results'!I568</f>
        <v>0</v>
      </c>
      <c r="J615" s="29">
        <f>'Results'!J568</f>
        <v>0</v>
      </c>
      <c r="K615" s="30">
        <f>0.01*'11'!B$17*'Calc1'!B6083*'Results'!E568</f>
        <v>0</v>
      </c>
      <c r="L615" s="23">
        <f>0.01*('11'!D$17-'935'!X557)*'Results'!C568*'Calc1'!B6083*('11'!B$17/('11'!B$17-'935'!W557))*'935'!P557</f>
        <v>0</v>
      </c>
      <c r="M615" s="23">
        <f>0.01*('11'!B$17-'935'!W557)*'Results'!D568</f>
        <v>0</v>
      </c>
      <c r="N615" s="23">
        <f>0.01*'11'!B$17*'Calc1'!B8528*'Calc3'!B3721</f>
        <v>0</v>
      </c>
      <c r="O615" s="23">
        <f>0.01*('11'!B$17-'935'!W557)*'Calc4'!B20187</f>
        <v>0</v>
      </c>
      <c r="P615" s="23">
        <f>0.01*'Calc3'!B11681*'935'!T557</f>
        <v>0</v>
      </c>
      <c r="Q615" s="30">
        <f>K615+L615+M615</f>
        <v>0</v>
      </c>
      <c r="R615" s="25">
        <f>'935'!Y557</f>
        <v>0</v>
      </c>
      <c r="S615" s="31">
        <f>Q615-R615</f>
        <v>0</v>
      </c>
      <c r="T615" s="32">
        <f>IF(R615,Q615/R615-1,"")</f>
        <v>0</v>
      </c>
      <c r="U615" s="30">
        <f>N615+O615+P615</f>
        <v>0</v>
      </c>
      <c r="V615" s="25">
        <f>'935'!Z557</f>
        <v>0</v>
      </c>
      <c r="W615" s="31">
        <f>U615-V615</f>
        <v>0</v>
      </c>
      <c r="X615" s="32">
        <f>IF(V615,U615/V615-1,"")</f>
        <v>0</v>
      </c>
      <c r="Y615" s="30">
        <f>0.01*('11'!B$17-'935'!W557)*'Calc4'!B17140</f>
        <v>0</v>
      </c>
      <c r="Z615" s="23">
        <f>0.01*'11'!B$17*'Calc1'!B6083*'Calc4'!B1799</f>
        <v>0</v>
      </c>
      <c r="AA615" s="23">
        <f>'Calc1'!B6083*MAX('Calc4'!B13477,0-('Calc4'!B12867+IF('935'!P557=0,0,(1-'935'!X557/'11'!D$17)*'11'!B$17/('11'!B$17-'935'!W557)*IF('Calc1'!B6083=0,1,'Calc2'!B562/'Calc1'!B6083)*'Calc4'!B15306)))*'11'!B$17*0.01*'Calc4'!B$11/'Calc4'!B$3109</f>
        <v>0</v>
      </c>
      <c r="AB615" s="23">
        <f>'Calc1'!B6083*'Calc4'!B$11695*'Calc4'!B11636</f>
        <v>0</v>
      </c>
      <c r="AC615" s="23">
        <f>'Calc1'!B6083*MAX('Calc4'!B13477,0-('Calc4'!B12867+IF('935'!P557=0,0,(1-'935'!X557/'11'!D$17)*'11'!B$17/('11'!B$17-'935'!W557)*IF('Calc1'!B6083=0,1,'Calc2'!B562/'Calc1'!B6083)*'Calc4'!B15306)))*'11'!B$17*0.01*'Calc4'!B$3092/'Calc4'!B$3109</f>
        <v>0</v>
      </c>
      <c r="AD615" s="23">
        <f>0.01*('Calc2'!B562*'11'!B$17*'Calc4'!B2407+'Calc1'!B6083*'Calc2'!B19448*'935'!P557*('11'!D$17-'935'!X557)*('11'!B$17/('11'!B$17-'935'!W557)))</f>
        <v>0</v>
      </c>
      <c r="AE615" s="23">
        <f>'Calc1'!B6083*'Calc4'!B$11076*('Calc4'!B$10457+'Calc1'!B10975)</f>
        <v>0</v>
      </c>
      <c r="AF615" s="23">
        <f>'Calc1'!B6083*MAX('Calc4'!B13477,0-('Calc4'!B12867+IF('935'!P557=0,0,(1-'935'!X557/'11'!D$17)*'11'!B$17/('11'!B$17-'935'!W557)*IF('Calc1'!B6083=0,1,'Calc2'!B562/'Calc1'!B6083)*'Calc4'!B15306)))*'11'!B$17*0.01*(1-('Calc4'!B$3092+'Calc4'!B$11)/'Calc4'!B$3109)</f>
        <v>0</v>
      </c>
      <c r="AG615" s="23">
        <f>Q615-Y615-Z615-AA615-AB615-AC615-AD615-AE615-AF615</f>
        <v>0</v>
      </c>
      <c r="AH615" s="10"/>
    </row>
    <row r="616" spans="1:34">
      <c r="A616" s="21">
        <v>552</v>
      </c>
      <c r="B616" s="28">
        <f>'Results'!B569</f>
        <v>0</v>
      </c>
      <c r="C616" s="7">
        <f>'Results'!C569</f>
        <v>0</v>
      </c>
      <c r="D616" s="29">
        <f>'Results'!D569</f>
        <v>0</v>
      </c>
      <c r="E616" s="29">
        <f>'Results'!E569</f>
        <v>0</v>
      </c>
      <c r="F616" s="29">
        <f>'Results'!F569</f>
        <v>0</v>
      </c>
      <c r="G616" s="7">
        <f>'Results'!G569</f>
        <v>0</v>
      </c>
      <c r="H616" s="29">
        <f>'Results'!H569</f>
        <v>0</v>
      </c>
      <c r="I616" s="29">
        <f>'Results'!I569</f>
        <v>0</v>
      </c>
      <c r="J616" s="29">
        <f>'Results'!J569</f>
        <v>0</v>
      </c>
      <c r="K616" s="30">
        <f>0.01*'11'!B$17*'Calc1'!B6084*'Results'!E569</f>
        <v>0</v>
      </c>
      <c r="L616" s="23">
        <f>0.01*('11'!D$17-'935'!X558)*'Results'!C569*'Calc1'!B6084*('11'!B$17/('11'!B$17-'935'!W558))*'935'!P558</f>
        <v>0</v>
      </c>
      <c r="M616" s="23">
        <f>0.01*('11'!B$17-'935'!W558)*'Results'!D569</f>
        <v>0</v>
      </c>
      <c r="N616" s="23">
        <f>0.01*'11'!B$17*'Calc1'!B8529*'Calc3'!B3722</f>
        <v>0</v>
      </c>
      <c r="O616" s="23">
        <f>0.01*('11'!B$17-'935'!W558)*'Calc4'!B20188</f>
        <v>0</v>
      </c>
      <c r="P616" s="23">
        <f>0.01*'Calc3'!B11682*'935'!T558</f>
        <v>0</v>
      </c>
      <c r="Q616" s="30">
        <f>K616+L616+M616</f>
        <v>0</v>
      </c>
      <c r="R616" s="25">
        <f>'935'!Y558</f>
        <v>0</v>
      </c>
      <c r="S616" s="31">
        <f>Q616-R616</f>
        <v>0</v>
      </c>
      <c r="T616" s="32">
        <f>IF(R616,Q616/R616-1,"")</f>
        <v>0</v>
      </c>
      <c r="U616" s="30">
        <f>N616+O616+P616</f>
        <v>0</v>
      </c>
      <c r="V616" s="25">
        <f>'935'!Z558</f>
        <v>0</v>
      </c>
      <c r="W616" s="31">
        <f>U616-V616</f>
        <v>0</v>
      </c>
      <c r="X616" s="32">
        <f>IF(V616,U616/V616-1,"")</f>
        <v>0</v>
      </c>
      <c r="Y616" s="30">
        <f>0.01*('11'!B$17-'935'!W558)*'Calc4'!B17141</f>
        <v>0</v>
      </c>
      <c r="Z616" s="23">
        <f>0.01*'11'!B$17*'Calc1'!B6084*'Calc4'!B1800</f>
        <v>0</v>
      </c>
      <c r="AA616" s="23">
        <f>'Calc1'!B6084*MAX('Calc4'!B13478,0-('Calc4'!B12868+IF('935'!P558=0,0,(1-'935'!X558/'11'!D$17)*'11'!B$17/('11'!B$17-'935'!W558)*IF('Calc1'!B6084=0,1,'Calc2'!B563/'Calc1'!B6084)*'Calc4'!B15307)))*'11'!B$17*0.01*'Calc4'!B$11/'Calc4'!B$3109</f>
        <v>0</v>
      </c>
      <c r="AB616" s="23">
        <f>'Calc1'!B6084*'Calc4'!B$11695*'Calc4'!B11637</f>
        <v>0</v>
      </c>
      <c r="AC616" s="23">
        <f>'Calc1'!B6084*MAX('Calc4'!B13478,0-('Calc4'!B12868+IF('935'!P558=0,0,(1-'935'!X558/'11'!D$17)*'11'!B$17/('11'!B$17-'935'!W558)*IF('Calc1'!B6084=0,1,'Calc2'!B563/'Calc1'!B6084)*'Calc4'!B15307)))*'11'!B$17*0.01*'Calc4'!B$3092/'Calc4'!B$3109</f>
        <v>0</v>
      </c>
      <c r="AD616" s="23">
        <f>0.01*('Calc2'!B563*'11'!B$17*'Calc4'!B2408+'Calc1'!B6084*'Calc2'!B19449*'935'!P558*('11'!D$17-'935'!X558)*('11'!B$17/('11'!B$17-'935'!W558)))</f>
        <v>0</v>
      </c>
      <c r="AE616" s="23">
        <f>'Calc1'!B6084*'Calc4'!B$11076*('Calc4'!B$10457+'Calc1'!B10976)</f>
        <v>0</v>
      </c>
      <c r="AF616" s="23">
        <f>'Calc1'!B6084*MAX('Calc4'!B13478,0-('Calc4'!B12868+IF('935'!P558=0,0,(1-'935'!X558/'11'!D$17)*'11'!B$17/('11'!B$17-'935'!W558)*IF('Calc1'!B6084=0,1,'Calc2'!B563/'Calc1'!B6084)*'Calc4'!B15307)))*'11'!B$17*0.01*(1-('Calc4'!B$3092+'Calc4'!B$11)/'Calc4'!B$3109)</f>
        <v>0</v>
      </c>
      <c r="AG616" s="23">
        <f>Q616-Y616-Z616-AA616-AB616-AC616-AD616-AE616-AF616</f>
        <v>0</v>
      </c>
      <c r="AH616" s="10"/>
    </row>
    <row r="617" spans="1:34">
      <c r="A617" s="21">
        <v>553</v>
      </c>
      <c r="B617" s="28">
        <f>'Results'!B570</f>
        <v>0</v>
      </c>
      <c r="C617" s="7">
        <f>'Results'!C570</f>
        <v>0</v>
      </c>
      <c r="D617" s="29">
        <f>'Results'!D570</f>
        <v>0</v>
      </c>
      <c r="E617" s="29">
        <f>'Results'!E570</f>
        <v>0</v>
      </c>
      <c r="F617" s="29">
        <f>'Results'!F570</f>
        <v>0</v>
      </c>
      <c r="G617" s="7">
        <f>'Results'!G570</f>
        <v>0</v>
      </c>
      <c r="H617" s="29">
        <f>'Results'!H570</f>
        <v>0</v>
      </c>
      <c r="I617" s="29">
        <f>'Results'!I570</f>
        <v>0</v>
      </c>
      <c r="J617" s="29">
        <f>'Results'!J570</f>
        <v>0</v>
      </c>
      <c r="K617" s="30">
        <f>0.01*'11'!B$17*'Calc1'!B6085*'Results'!E570</f>
        <v>0</v>
      </c>
      <c r="L617" s="23">
        <f>0.01*('11'!D$17-'935'!X559)*'Results'!C570*'Calc1'!B6085*('11'!B$17/('11'!B$17-'935'!W559))*'935'!P559</f>
        <v>0</v>
      </c>
      <c r="M617" s="23">
        <f>0.01*('11'!B$17-'935'!W559)*'Results'!D570</f>
        <v>0</v>
      </c>
      <c r="N617" s="23">
        <f>0.01*'11'!B$17*'Calc1'!B8530*'Calc3'!B3723</f>
        <v>0</v>
      </c>
      <c r="O617" s="23">
        <f>0.01*('11'!B$17-'935'!W559)*'Calc4'!B20189</f>
        <v>0</v>
      </c>
      <c r="P617" s="23">
        <f>0.01*'Calc3'!B11683*'935'!T559</f>
        <v>0</v>
      </c>
      <c r="Q617" s="30">
        <f>K617+L617+M617</f>
        <v>0</v>
      </c>
      <c r="R617" s="25">
        <f>'935'!Y559</f>
        <v>0</v>
      </c>
      <c r="S617" s="31">
        <f>Q617-R617</f>
        <v>0</v>
      </c>
      <c r="T617" s="32">
        <f>IF(R617,Q617/R617-1,"")</f>
        <v>0</v>
      </c>
      <c r="U617" s="30">
        <f>N617+O617+P617</f>
        <v>0</v>
      </c>
      <c r="V617" s="25">
        <f>'935'!Z559</f>
        <v>0</v>
      </c>
      <c r="W617" s="31">
        <f>U617-V617</f>
        <v>0</v>
      </c>
      <c r="X617" s="32">
        <f>IF(V617,U617/V617-1,"")</f>
        <v>0</v>
      </c>
      <c r="Y617" s="30">
        <f>0.01*('11'!B$17-'935'!W559)*'Calc4'!B17142</f>
        <v>0</v>
      </c>
      <c r="Z617" s="23">
        <f>0.01*'11'!B$17*'Calc1'!B6085*'Calc4'!B1801</f>
        <v>0</v>
      </c>
      <c r="AA617" s="23">
        <f>'Calc1'!B6085*MAX('Calc4'!B13479,0-('Calc4'!B12869+IF('935'!P559=0,0,(1-'935'!X559/'11'!D$17)*'11'!B$17/('11'!B$17-'935'!W559)*IF('Calc1'!B6085=0,1,'Calc2'!B564/'Calc1'!B6085)*'Calc4'!B15308)))*'11'!B$17*0.01*'Calc4'!B$11/'Calc4'!B$3109</f>
        <v>0</v>
      </c>
      <c r="AB617" s="23">
        <f>'Calc1'!B6085*'Calc4'!B$11695*'Calc4'!B11638</f>
        <v>0</v>
      </c>
      <c r="AC617" s="23">
        <f>'Calc1'!B6085*MAX('Calc4'!B13479,0-('Calc4'!B12869+IF('935'!P559=0,0,(1-'935'!X559/'11'!D$17)*'11'!B$17/('11'!B$17-'935'!W559)*IF('Calc1'!B6085=0,1,'Calc2'!B564/'Calc1'!B6085)*'Calc4'!B15308)))*'11'!B$17*0.01*'Calc4'!B$3092/'Calc4'!B$3109</f>
        <v>0</v>
      </c>
      <c r="AD617" s="23">
        <f>0.01*('Calc2'!B564*'11'!B$17*'Calc4'!B2409+'Calc1'!B6085*'Calc2'!B19450*'935'!P559*('11'!D$17-'935'!X559)*('11'!B$17/('11'!B$17-'935'!W559)))</f>
        <v>0</v>
      </c>
      <c r="AE617" s="23">
        <f>'Calc1'!B6085*'Calc4'!B$11076*('Calc4'!B$10457+'Calc1'!B10977)</f>
        <v>0</v>
      </c>
      <c r="AF617" s="23">
        <f>'Calc1'!B6085*MAX('Calc4'!B13479,0-('Calc4'!B12869+IF('935'!P559=0,0,(1-'935'!X559/'11'!D$17)*'11'!B$17/('11'!B$17-'935'!W559)*IF('Calc1'!B6085=0,1,'Calc2'!B564/'Calc1'!B6085)*'Calc4'!B15308)))*'11'!B$17*0.01*(1-('Calc4'!B$3092+'Calc4'!B$11)/'Calc4'!B$3109)</f>
        <v>0</v>
      </c>
      <c r="AG617" s="23">
        <f>Q617-Y617-Z617-AA617-AB617-AC617-AD617-AE617-AF617</f>
        <v>0</v>
      </c>
      <c r="AH617" s="10"/>
    </row>
    <row r="618" spans="1:34">
      <c r="A618" s="21">
        <v>554</v>
      </c>
      <c r="B618" s="28">
        <f>'Results'!B571</f>
        <v>0</v>
      </c>
      <c r="C618" s="7">
        <f>'Results'!C571</f>
        <v>0</v>
      </c>
      <c r="D618" s="29">
        <f>'Results'!D571</f>
        <v>0</v>
      </c>
      <c r="E618" s="29">
        <f>'Results'!E571</f>
        <v>0</v>
      </c>
      <c r="F618" s="29">
        <f>'Results'!F571</f>
        <v>0</v>
      </c>
      <c r="G618" s="7">
        <f>'Results'!G571</f>
        <v>0</v>
      </c>
      <c r="H618" s="29">
        <f>'Results'!H571</f>
        <v>0</v>
      </c>
      <c r="I618" s="29">
        <f>'Results'!I571</f>
        <v>0</v>
      </c>
      <c r="J618" s="29">
        <f>'Results'!J571</f>
        <v>0</v>
      </c>
      <c r="K618" s="30">
        <f>0.01*'11'!B$17*'Calc1'!B6086*'Results'!E571</f>
        <v>0</v>
      </c>
      <c r="L618" s="23">
        <f>0.01*('11'!D$17-'935'!X560)*'Results'!C571*'Calc1'!B6086*('11'!B$17/('11'!B$17-'935'!W560))*'935'!P560</f>
        <v>0</v>
      </c>
      <c r="M618" s="23">
        <f>0.01*('11'!B$17-'935'!W560)*'Results'!D571</f>
        <v>0</v>
      </c>
      <c r="N618" s="23">
        <f>0.01*'11'!B$17*'Calc1'!B8531*'Calc3'!B3724</f>
        <v>0</v>
      </c>
      <c r="O618" s="23">
        <f>0.01*('11'!B$17-'935'!W560)*'Calc4'!B20190</f>
        <v>0</v>
      </c>
      <c r="P618" s="23">
        <f>0.01*'Calc3'!B11684*'935'!T560</f>
        <v>0</v>
      </c>
      <c r="Q618" s="30">
        <f>K618+L618+M618</f>
        <v>0</v>
      </c>
      <c r="R618" s="25">
        <f>'935'!Y560</f>
        <v>0</v>
      </c>
      <c r="S618" s="31">
        <f>Q618-R618</f>
        <v>0</v>
      </c>
      <c r="T618" s="32">
        <f>IF(R618,Q618/R618-1,"")</f>
        <v>0</v>
      </c>
      <c r="U618" s="30">
        <f>N618+O618+P618</f>
        <v>0</v>
      </c>
      <c r="V618" s="25">
        <f>'935'!Z560</f>
        <v>0</v>
      </c>
      <c r="W618" s="31">
        <f>U618-V618</f>
        <v>0</v>
      </c>
      <c r="X618" s="32">
        <f>IF(V618,U618/V618-1,"")</f>
        <v>0</v>
      </c>
      <c r="Y618" s="30">
        <f>0.01*('11'!B$17-'935'!W560)*'Calc4'!B17143</f>
        <v>0</v>
      </c>
      <c r="Z618" s="23">
        <f>0.01*'11'!B$17*'Calc1'!B6086*'Calc4'!B1802</f>
        <v>0</v>
      </c>
      <c r="AA618" s="23">
        <f>'Calc1'!B6086*MAX('Calc4'!B13480,0-('Calc4'!B12870+IF('935'!P560=0,0,(1-'935'!X560/'11'!D$17)*'11'!B$17/('11'!B$17-'935'!W560)*IF('Calc1'!B6086=0,1,'Calc2'!B565/'Calc1'!B6086)*'Calc4'!B15309)))*'11'!B$17*0.01*'Calc4'!B$11/'Calc4'!B$3109</f>
        <v>0</v>
      </c>
      <c r="AB618" s="23">
        <f>'Calc1'!B6086*'Calc4'!B$11695*'Calc4'!B11639</f>
        <v>0</v>
      </c>
      <c r="AC618" s="23">
        <f>'Calc1'!B6086*MAX('Calc4'!B13480,0-('Calc4'!B12870+IF('935'!P560=0,0,(1-'935'!X560/'11'!D$17)*'11'!B$17/('11'!B$17-'935'!W560)*IF('Calc1'!B6086=0,1,'Calc2'!B565/'Calc1'!B6086)*'Calc4'!B15309)))*'11'!B$17*0.01*'Calc4'!B$3092/'Calc4'!B$3109</f>
        <v>0</v>
      </c>
      <c r="AD618" s="23">
        <f>0.01*('Calc2'!B565*'11'!B$17*'Calc4'!B2410+'Calc1'!B6086*'Calc2'!B19451*'935'!P560*('11'!D$17-'935'!X560)*('11'!B$17/('11'!B$17-'935'!W560)))</f>
        <v>0</v>
      </c>
      <c r="AE618" s="23">
        <f>'Calc1'!B6086*'Calc4'!B$11076*('Calc4'!B$10457+'Calc1'!B10978)</f>
        <v>0</v>
      </c>
      <c r="AF618" s="23">
        <f>'Calc1'!B6086*MAX('Calc4'!B13480,0-('Calc4'!B12870+IF('935'!P560=0,0,(1-'935'!X560/'11'!D$17)*'11'!B$17/('11'!B$17-'935'!W560)*IF('Calc1'!B6086=0,1,'Calc2'!B565/'Calc1'!B6086)*'Calc4'!B15309)))*'11'!B$17*0.01*(1-('Calc4'!B$3092+'Calc4'!B$11)/'Calc4'!B$3109)</f>
        <v>0</v>
      </c>
      <c r="AG618" s="23">
        <f>Q618-Y618-Z618-AA618-AB618-AC618-AD618-AE618-AF618</f>
        <v>0</v>
      </c>
      <c r="AH618" s="10"/>
    </row>
    <row r="619" spans="1:34">
      <c r="A619" s="21">
        <v>555</v>
      </c>
      <c r="B619" s="28">
        <f>'Results'!B572</f>
        <v>0</v>
      </c>
      <c r="C619" s="7">
        <f>'Results'!C572</f>
        <v>0</v>
      </c>
      <c r="D619" s="29">
        <f>'Results'!D572</f>
        <v>0</v>
      </c>
      <c r="E619" s="29">
        <f>'Results'!E572</f>
        <v>0</v>
      </c>
      <c r="F619" s="29">
        <f>'Results'!F572</f>
        <v>0</v>
      </c>
      <c r="G619" s="7">
        <f>'Results'!G572</f>
        <v>0</v>
      </c>
      <c r="H619" s="29">
        <f>'Results'!H572</f>
        <v>0</v>
      </c>
      <c r="I619" s="29">
        <f>'Results'!I572</f>
        <v>0</v>
      </c>
      <c r="J619" s="29">
        <f>'Results'!J572</f>
        <v>0</v>
      </c>
      <c r="K619" s="30">
        <f>0.01*'11'!B$17*'Calc1'!B6087*'Results'!E572</f>
        <v>0</v>
      </c>
      <c r="L619" s="23">
        <f>0.01*('11'!D$17-'935'!X561)*'Results'!C572*'Calc1'!B6087*('11'!B$17/('11'!B$17-'935'!W561))*'935'!P561</f>
        <v>0</v>
      </c>
      <c r="M619" s="23">
        <f>0.01*('11'!B$17-'935'!W561)*'Results'!D572</f>
        <v>0</v>
      </c>
      <c r="N619" s="23">
        <f>0.01*'11'!B$17*'Calc1'!B8532*'Calc3'!B3725</f>
        <v>0</v>
      </c>
      <c r="O619" s="23">
        <f>0.01*('11'!B$17-'935'!W561)*'Calc4'!B20191</f>
        <v>0</v>
      </c>
      <c r="P619" s="23">
        <f>0.01*'Calc3'!B11685*'935'!T561</f>
        <v>0</v>
      </c>
      <c r="Q619" s="30">
        <f>K619+L619+M619</f>
        <v>0</v>
      </c>
      <c r="R619" s="25">
        <f>'935'!Y561</f>
        <v>0</v>
      </c>
      <c r="S619" s="31">
        <f>Q619-R619</f>
        <v>0</v>
      </c>
      <c r="T619" s="32">
        <f>IF(R619,Q619/R619-1,"")</f>
        <v>0</v>
      </c>
      <c r="U619" s="30">
        <f>N619+O619+P619</f>
        <v>0</v>
      </c>
      <c r="V619" s="25">
        <f>'935'!Z561</f>
        <v>0</v>
      </c>
      <c r="W619" s="31">
        <f>U619-V619</f>
        <v>0</v>
      </c>
      <c r="X619" s="32">
        <f>IF(V619,U619/V619-1,"")</f>
        <v>0</v>
      </c>
      <c r="Y619" s="30">
        <f>0.01*('11'!B$17-'935'!W561)*'Calc4'!B17144</f>
        <v>0</v>
      </c>
      <c r="Z619" s="23">
        <f>0.01*'11'!B$17*'Calc1'!B6087*'Calc4'!B1803</f>
        <v>0</v>
      </c>
      <c r="AA619" s="23">
        <f>'Calc1'!B6087*MAX('Calc4'!B13481,0-('Calc4'!B12871+IF('935'!P561=0,0,(1-'935'!X561/'11'!D$17)*'11'!B$17/('11'!B$17-'935'!W561)*IF('Calc1'!B6087=0,1,'Calc2'!B566/'Calc1'!B6087)*'Calc4'!B15310)))*'11'!B$17*0.01*'Calc4'!B$11/'Calc4'!B$3109</f>
        <v>0</v>
      </c>
      <c r="AB619" s="23">
        <f>'Calc1'!B6087*'Calc4'!B$11695*'Calc4'!B11640</f>
        <v>0</v>
      </c>
      <c r="AC619" s="23">
        <f>'Calc1'!B6087*MAX('Calc4'!B13481,0-('Calc4'!B12871+IF('935'!P561=0,0,(1-'935'!X561/'11'!D$17)*'11'!B$17/('11'!B$17-'935'!W561)*IF('Calc1'!B6087=0,1,'Calc2'!B566/'Calc1'!B6087)*'Calc4'!B15310)))*'11'!B$17*0.01*'Calc4'!B$3092/'Calc4'!B$3109</f>
        <v>0</v>
      </c>
      <c r="AD619" s="23">
        <f>0.01*('Calc2'!B566*'11'!B$17*'Calc4'!B2411+'Calc1'!B6087*'Calc2'!B19452*'935'!P561*('11'!D$17-'935'!X561)*('11'!B$17/('11'!B$17-'935'!W561)))</f>
        <v>0</v>
      </c>
      <c r="AE619" s="23">
        <f>'Calc1'!B6087*'Calc4'!B$11076*('Calc4'!B$10457+'Calc1'!B10979)</f>
        <v>0</v>
      </c>
      <c r="AF619" s="23">
        <f>'Calc1'!B6087*MAX('Calc4'!B13481,0-('Calc4'!B12871+IF('935'!P561=0,0,(1-'935'!X561/'11'!D$17)*'11'!B$17/('11'!B$17-'935'!W561)*IF('Calc1'!B6087=0,1,'Calc2'!B566/'Calc1'!B6087)*'Calc4'!B15310)))*'11'!B$17*0.01*(1-('Calc4'!B$3092+'Calc4'!B$11)/'Calc4'!B$3109)</f>
        <v>0</v>
      </c>
      <c r="AG619" s="23">
        <f>Q619-Y619-Z619-AA619-AB619-AC619-AD619-AE619-AF619</f>
        <v>0</v>
      </c>
      <c r="AH619" s="10"/>
    </row>
    <row r="620" spans="1:34">
      <c r="A620" s="21">
        <v>556</v>
      </c>
      <c r="B620" s="28">
        <f>'Results'!B573</f>
        <v>0</v>
      </c>
      <c r="C620" s="7">
        <f>'Results'!C573</f>
        <v>0</v>
      </c>
      <c r="D620" s="29">
        <f>'Results'!D573</f>
        <v>0</v>
      </c>
      <c r="E620" s="29">
        <f>'Results'!E573</f>
        <v>0</v>
      </c>
      <c r="F620" s="29">
        <f>'Results'!F573</f>
        <v>0</v>
      </c>
      <c r="G620" s="7">
        <f>'Results'!G573</f>
        <v>0</v>
      </c>
      <c r="H620" s="29">
        <f>'Results'!H573</f>
        <v>0</v>
      </c>
      <c r="I620" s="29">
        <f>'Results'!I573</f>
        <v>0</v>
      </c>
      <c r="J620" s="29">
        <f>'Results'!J573</f>
        <v>0</v>
      </c>
      <c r="K620" s="30">
        <f>0.01*'11'!B$17*'Calc1'!B6088*'Results'!E573</f>
        <v>0</v>
      </c>
      <c r="L620" s="23">
        <f>0.01*('11'!D$17-'935'!X562)*'Results'!C573*'Calc1'!B6088*('11'!B$17/('11'!B$17-'935'!W562))*'935'!P562</f>
        <v>0</v>
      </c>
      <c r="M620" s="23">
        <f>0.01*('11'!B$17-'935'!W562)*'Results'!D573</f>
        <v>0</v>
      </c>
      <c r="N620" s="23">
        <f>0.01*'11'!B$17*'Calc1'!B8533*'Calc3'!B3726</f>
        <v>0</v>
      </c>
      <c r="O620" s="23">
        <f>0.01*('11'!B$17-'935'!W562)*'Calc4'!B20192</f>
        <v>0</v>
      </c>
      <c r="P620" s="23">
        <f>0.01*'Calc3'!B11686*'935'!T562</f>
        <v>0</v>
      </c>
      <c r="Q620" s="30">
        <f>K620+L620+M620</f>
        <v>0</v>
      </c>
      <c r="R620" s="25">
        <f>'935'!Y562</f>
        <v>0</v>
      </c>
      <c r="S620" s="31">
        <f>Q620-R620</f>
        <v>0</v>
      </c>
      <c r="T620" s="32">
        <f>IF(R620,Q620/R620-1,"")</f>
        <v>0</v>
      </c>
      <c r="U620" s="30">
        <f>N620+O620+P620</f>
        <v>0</v>
      </c>
      <c r="V620" s="25">
        <f>'935'!Z562</f>
        <v>0</v>
      </c>
      <c r="W620" s="31">
        <f>U620-V620</f>
        <v>0</v>
      </c>
      <c r="X620" s="32">
        <f>IF(V620,U620/V620-1,"")</f>
        <v>0</v>
      </c>
      <c r="Y620" s="30">
        <f>0.01*('11'!B$17-'935'!W562)*'Calc4'!B17145</f>
        <v>0</v>
      </c>
      <c r="Z620" s="23">
        <f>0.01*'11'!B$17*'Calc1'!B6088*'Calc4'!B1804</f>
        <v>0</v>
      </c>
      <c r="AA620" s="23">
        <f>'Calc1'!B6088*MAX('Calc4'!B13482,0-('Calc4'!B12872+IF('935'!P562=0,0,(1-'935'!X562/'11'!D$17)*'11'!B$17/('11'!B$17-'935'!W562)*IF('Calc1'!B6088=0,1,'Calc2'!B567/'Calc1'!B6088)*'Calc4'!B15311)))*'11'!B$17*0.01*'Calc4'!B$11/'Calc4'!B$3109</f>
        <v>0</v>
      </c>
      <c r="AB620" s="23">
        <f>'Calc1'!B6088*'Calc4'!B$11695*'Calc4'!B11641</f>
        <v>0</v>
      </c>
      <c r="AC620" s="23">
        <f>'Calc1'!B6088*MAX('Calc4'!B13482,0-('Calc4'!B12872+IF('935'!P562=0,0,(1-'935'!X562/'11'!D$17)*'11'!B$17/('11'!B$17-'935'!W562)*IF('Calc1'!B6088=0,1,'Calc2'!B567/'Calc1'!B6088)*'Calc4'!B15311)))*'11'!B$17*0.01*'Calc4'!B$3092/'Calc4'!B$3109</f>
        <v>0</v>
      </c>
      <c r="AD620" s="23">
        <f>0.01*('Calc2'!B567*'11'!B$17*'Calc4'!B2412+'Calc1'!B6088*'Calc2'!B19453*'935'!P562*('11'!D$17-'935'!X562)*('11'!B$17/('11'!B$17-'935'!W562)))</f>
        <v>0</v>
      </c>
      <c r="AE620" s="23">
        <f>'Calc1'!B6088*'Calc4'!B$11076*('Calc4'!B$10457+'Calc1'!B10980)</f>
        <v>0</v>
      </c>
      <c r="AF620" s="23">
        <f>'Calc1'!B6088*MAX('Calc4'!B13482,0-('Calc4'!B12872+IF('935'!P562=0,0,(1-'935'!X562/'11'!D$17)*'11'!B$17/('11'!B$17-'935'!W562)*IF('Calc1'!B6088=0,1,'Calc2'!B567/'Calc1'!B6088)*'Calc4'!B15311)))*'11'!B$17*0.01*(1-('Calc4'!B$3092+'Calc4'!B$11)/'Calc4'!B$3109)</f>
        <v>0</v>
      </c>
      <c r="AG620" s="23">
        <f>Q620-Y620-Z620-AA620-AB620-AC620-AD620-AE620-AF620</f>
        <v>0</v>
      </c>
      <c r="AH620" s="10"/>
    </row>
    <row r="621" spans="1:34">
      <c r="A621" s="21">
        <v>557</v>
      </c>
      <c r="B621" s="28">
        <f>'Results'!B574</f>
        <v>0</v>
      </c>
      <c r="C621" s="7">
        <f>'Results'!C574</f>
        <v>0</v>
      </c>
      <c r="D621" s="29">
        <f>'Results'!D574</f>
        <v>0</v>
      </c>
      <c r="E621" s="29">
        <f>'Results'!E574</f>
        <v>0</v>
      </c>
      <c r="F621" s="29">
        <f>'Results'!F574</f>
        <v>0</v>
      </c>
      <c r="G621" s="7">
        <f>'Results'!G574</f>
        <v>0</v>
      </c>
      <c r="H621" s="29">
        <f>'Results'!H574</f>
        <v>0</v>
      </c>
      <c r="I621" s="29">
        <f>'Results'!I574</f>
        <v>0</v>
      </c>
      <c r="J621" s="29">
        <f>'Results'!J574</f>
        <v>0</v>
      </c>
      <c r="K621" s="30">
        <f>0.01*'11'!B$17*'Calc1'!B6089*'Results'!E574</f>
        <v>0</v>
      </c>
      <c r="L621" s="23">
        <f>0.01*('11'!D$17-'935'!X563)*'Results'!C574*'Calc1'!B6089*('11'!B$17/('11'!B$17-'935'!W563))*'935'!P563</f>
        <v>0</v>
      </c>
      <c r="M621" s="23">
        <f>0.01*('11'!B$17-'935'!W563)*'Results'!D574</f>
        <v>0</v>
      </c>
      <c r="N621" s="23">
        <f>0.01*'11'!B$17*'Calc1'!B8534*'Calc3'!B3727</f>
        <v>0</v>
      </c>
      <c r="O621" s="23">
        <f>0.01*('11'!B$17-'935'!W563)*'Calc4'!B20193</f>
        <v>0</v>
      </c>
      <c r="P621" s="23">
        <f>0.01*'Calc3'!B11687*'935'!T563</f>
        <v>0</v>
      </c>
      <c r="Q621" s="30">
        <f>K621+L621+M621</f>
        <v>0</v>
      </c>
      <c r="R621" s="25">
        <f>'935'!Y563</f>
        <v>0</v>
      </c>
      <c r="S621" s="31">
        <f>Q621-R621</f>
        <v>0</v>
      </c>
      <c r="T621" s="32">
        <f>IF(R621,Q621/R621-1,"")</f>
        <v>0</v>
      </c>
      <c r="U621" s="30">
        <f>N621+O621+P621</f>
        <v>0</v>
      </c>
      <c r="V621" s="25">
        <f>'935'!Z563</f>
        <v>0</v>
      </c>
      <c r="W621" s="31">
        <f>U621-V621</f>
        <v>0</v>
      </c>
      <c r="X621" s="32">
        <f>IF(V621,U621/V621-1,"")</f>
        <v>0</v>
      </c>
      <c r="Y621" s="30">
        <f>0.01*('11'!B$17-'935'!W563)*'Calc4'!B17146</f>
        <v>0</v>
      </c>
      <c r="Z621" s="23">
        <f>0.01*'11'!B$17*'Calc1'!B6089*'Calc4'!B1805</f>
        <v>0</v>
      </c>
      <c r="AA621" s="23">
        <f>'Calc1'!B6089*MAX('Calc4'!B13483,0-('Calc4'!B12873+IF('935'!P563=0,0,(1-'935'!X563/'11'!D$17)*'11'!B$17/('11'!B$17-'935'!W563)*IF('Calc1'!B6089=0,1,'Calc2'!B568/'Calc1'!B6089)*'Calc4'!B15312)))*'11'!B$17*0.01*'Calc4'!B$11/'Calc4'!B$3109</f>
        <v>0</v>
      </c>
      <c r="AB621" s="23">
        <f>'Calc1'!B6089*'Calc4'!B$11695*'Calc4'!B11642</f>
        <v>0</v>
      </c>
      <c r="AC621" s="23">
        <f>'Calc1'!B6089*MAX('Calc4'!B13483,0-('Calc4'!B12873+IF('935'!P563=0,0,(1-'935'!X563/'11'!D$17)*'11'!B$17/('11'!B$17-'935'!W563)*IF('Calc1'!B6089=0,1,'Calc2'!B568/'Calc1'!B6089)*'Calc4'!B15312)))*'11'!B$17*0.01*'Calc4'!B$3092/'Calc4'!B$3109</f>
        <v>0</v>
      </c>
      <c r="AD621" s="23">
        <f>0.01*('Calc2'!B568*'11'!B$17*'Calc4'!B2413+'Calc1'!B6089*'Calc2'!B19454*'935'!P563*('11'!D$17-'935'!X563)*('11'!B$17/('11'!B$17-'935'!W563)))</f>
        <v>0</v>
      </c>
      <c r="AE621" s="23">
        <f>'Calc1'!B6089*'Calc4'!B$11076*('Calc4'!B$10457+'Calc1'!B10981)</f>
        <v>0</v>
      </c>
      <c r="AF621" s="23">
        <f>'Calc1'!B6089*MAX('Calc4'!B13483,0-('Calc4'!B12873+IF('935'!P563=0,0,(1-'935'!X563/'11'!D$17)*'11'!B$17/('11'!B$17-'935'!W563)*IF('Calc1'!B6089=0,1,'Calc2'!B568/'Calc1'!B6089)*'Calc4'!B15312)))*'11'!B$17*0.01*(1-('Calc4'!B$3092+'Calc4'!B$11)/'Calc4'!B$3109)</f>
        <v>0</v>
      </c>
      <c r="AG621" s="23">
        <f>Q621-Y621-Z621-AA621-AB621-AC621-AD621-AE621-AF621</f>
        <v>0</v>
      </c>
      <c r="AH621" s="10"/>
    </row>
    <row r="622" spans="1:34">
      <c r="A622" s="21">
        <v>558</v>
      </c>
      <c r="B622" s="28">
        <f>'Results'!B575</f>
        <v>0</v>
      </c>
      <c r="C622" s="7">
        <f>'Results'!C575</f>
        <v>0</v>
      </c>
      <c r="D622" s="29">
        <f>'Results'!D575</f>
        <v>0</v>
      </c>
      <c r="E622" s="29">
        <f>'Results'!E575</f>
        <v>0</v>
      </c>
      <c r="F622" s="29">
        <f>'Results'!F575</f>
        <v>0</v>
      </c>
      <c r="G622" s="7">
        <f>'Results'!G575</f>
        <v>0</v>
      </c>
      <c r="H622" s="29">
        <f>'Results'!H575</f>
        <v>0</v>
      </c>
      <c r="I622" s="29">
        <f>'Results'!I575</f>
        <v>0</v>
      </c>
      <c r="J622" s="29">
        <f>'Results'!J575</f>
        <v>0</v>
      </c>
      <c r="K622" s="30">
        <f>0.01*'11'!B$17*'Calc1'!B6090*'Results'!E575</f>
        <v>0</v>
      </c>
      <c r="L622" s="23">
        <f>0.01*('11'!D$17-'935'!X564)*'Results'!C575*'Calc1'!B6090*('11'!B$17/('11'!B$17-'935'!W564))*'935'!P564</f>
        <v>0</v>
      </c>
      <c r="M622" s="23">
        <f>0.01*('11'!B$17-'935'!W564)*'Results'!D575</f>
        <v>0</v>
      </c>
      <c r="N622" s="23">
        <f>0.01*'11'!B$17*'Calc1'!B8535*'Calc3'!B3728</f>
        <v>0</v>
      </c>
      <c r="O622" s="23">
        <f>0.01*('11'!B$17-'935'!W564)*'Calc4'!B20194</f>
        <v>0</v>
      </c>
      <c r="P622" s="23">
        <f>0.01*'Calc3'!B11688*'935'!T564</f>
        <v>0</v>
      </c>
      <c r="Q622" s="30">
        <f>K622+L622+M622</f>
        <v>0</v>
      </c>
      <c r="R622" s="25">
        <f>'935'!Y564</f>
        <v>0</v>
      </c>
      <c r="S622" s="31">
        <f>Q622-R622</f>
        <v>0</v>
      </c>
      <c r="T622" s="32">
        <f>IF(R622,Q622/R622-1,"")</f>
        <v>0</v>
      </c>
      <c r="U622" s="30">
        <f>N622+O622+P622</f>
        <v>0</v>
      </c>
      <c r="V622" s="25">
        <f>'935'!Z564</f>
        <v>0</v>
      </c>
      <c r="W622" s="31">
        <f>U622-V622</f>
        <v>0</v>
      </c>
      <c r="X622" s="32">
        <f>IF(V622,U622/V622-1,"")</f>
        <v>0</v>
      </c>
      <c r="Y622" s="30">
        <f>0.01*('11'!B$17-'935'!W564)*'Calc4'!B17147</f>
        <v>0</v>
      </c>
      <c r="Z622" s="23">
        <f>0.01*'11'!B$17*'Calc1'!B6090*'Calc4'!B1806</f>
        <v>0</v>
      </c>
      <c r="AA622" s="23">
        <f>'Calc1'!B6090*MAX('Calc4'!B13484,0-('Calc4'!B12874+IF('935'!P564=0,0,(1-'935'!X564/'11'!D$17)*'11'!B$17/('11'!B$17-'935'!W564)*IF('Calc1'!B6090=0,1,'Calc2'!B569/'Calc1'!B6090)*'Calc4'!B15313)))*'11'!B$17*0.01*'Calc4'!B$11/'Calc4'!B$3109</f>
        <v>0</v>
      </c>
      <c r="AB622" s="23">
        <f>'Calc1'!B6090*'Calc4'!B$11695*'Calc4'!B11643</f>
        <v>0</v>
      </c>
      <c r="AC622" s="23">
        <f>'Calc1'!B6090*MAX('Calc4'!B13484,0-('Calc4'!B12874+IF('935'!P564=0,0,(1-'935'!X564/'11'!D$17)*'11'!B$17/('11'!B$17-'935'!W564)*IF('Calc1'!B6090=0,1,'Calc2'!B569/'Calc1'!B6090)*'Calc4'!B15313)))*'11'!B$17*0.01*'Calc4'!B$3092/'Calc4'!B$3109</f>
        <v>0</v>
      </c>
      <c r="AD622" s="23">
        <f>0.01*('Calc2'!B569*'11'!B$17*'Calc4'!B2414+'Calc1'!B6090*'Calc2'!B19455*'935'!P564*('11'!D$17-'935'!X564)*('11'!B$17/('11'!B$17-'935'!W564)))</f>
        <v>0</v>
      </c>
      <c r="AE622" s="23">
        <f>'Calc1'!B6090*'Calc4'!B$11076*('Calc4'!B$10457+'Calc1'!B10982)</f>
        <v>0</v>
      </c>
      <c r="AF622" s="23">
        <f>'Calc1'!B6090*MAX('Calc4'!B13484,0-('Calc4'!B12874+IF('935'!P564=0,0,(1-'935'!X564/'11'!D$17)*'11'!B$17/('11'!B$17-'935'!W564)*IF('Calc1'!B6090=0,1,'Calc2'!B569/'Calc1'!B6090)*'Calc4'!B15313)))*'11'!B$17*0.01*(1-('Calc4'!B$3092+'Calc4'!B$11)/'Calc4'!B$3109)</f>
        <v>0</v>
      </c>
      <c r="AG622" s="23">
        <f>Q622-Y622-Z622-AA622-AB622-AC622-AD622-AE622-AF622</f>
        <v>0</v>
      </c>
      <c r="AH622" s="10"/>
    </row>
    <row r="623" spans="1:34">
      <c r="A623" s="21">
        <v>559</v>
      </c>
      <c r="B623" s="28">
        <f>'Results'!B576</f>
        <v>0</v>
      </c>
      <c r="C623" s="7">
        <f>'Results'!C576</f>
        <v>0</v>
      </c>
      <c r="D623" s="29">
        <f>'Results'!D576</f>
        <v>0</v>
      </c>
      <c r="E623" s="29">
        <f>'Results'!E576</f>
        <v>0</v>
      </c>
      <c r="F623" s="29">
        <f>'Results'!F576</f>
        <v>0</v>
      </c>
      <c r="G623" s="7">
        <f>'Results'!G576</f>
        <v>0</v>
      </c>
      <c r="H623" s="29">
        <f>'Results'!H576</f>
        <v>0</v>
      </c>
      <c r="I623" s="29">
        <f>'Results'!I576</f>
        <v>0</v>
      </c>
      <c r="J623" s="29">
        <f>'Results'!J576</f>
        <v>0</v>
      </c>
      <c r="K623" s="30">
        <f>0.01*'11'!B$17*'Calc1'!B6091*'Results'!E576</f>
        <v>0</v>
      </c>
      <c r="L623" s="23">
        <f>0.01*('11'!D$17-'935'!X565)*'Results'!C576*'Calc1'!B6091*('11'!B$17/('11'!B$17-'935'!W565))*'935'!P565</f>
        <v>0</v>
      </c>
      <c r="M623" s="23">
        <f>0.01*('11'!B$17-'935'!W565)*'Results'!D576</f>
        <v>0</v>
      </c>
      <c r="N623" s="23">
        <f>0.01*'11'!B$17*'Calc1'!B8536*'Calc3'!B3729</f>
        <v>0</v>
      </c>
      <c r="O623" s="23">
        <f>0.01*('11'!B$17-'935'!W565)*'Calc4'!B20195</f>
        <v>0</v>
      </c>
      <c r="P623" s="23">
        <f>0.01*'Calc3'!B11689*'935'!T565</f>
        <v>0</v>
      </c>
      <c r="Q623" s="30">
        <f>K623+L623+M623</f>
        <v>0</v>
      </c>
      <c r="R623" s="25">
        <f>'935'!Y565</f>
        <v>0</v>
      </c>
      <c r="S623" s="31">
        <f>Q623-R623</f>
        <v>0</v>
      </c>
      <c r="T623" s="32">
        <f>IF(R623,Q623/R623-1,"")</f>
        <v>0</v>
      </c>
      <c r="U623" s="30">
        <f>N623+O623+P623</f>
        <v>0</v>
      </c>
      <c r="V623" s="25">
        <f>'935'!Z565</f>
        <v>0</v>
      </c>
      <c r="W623" s="31">
        <f>U623-V623</f>
        <v>0</v>
      </c>
      <c r="X623" s="32">
        <f>IF(V623,U623/V623-1,"")</f>
        <v>0</v>
      </c>
      <c r="Y623" s="30">
        <f>0.01*('11'!B$17-'935'!W565)*'Calc4'!B17148</f>
        <v>0</v>
      </c>
      <c r="Z623" s="23">
        <f>0.01*'11'!B$17*'Calc1'!B6091*'Calc4'!B1807</f>
        <v>0</v>
      </c>
      <c r="AA623" s="23">
        <f>'Calc1'!B6091*MAX('Calc4'!B13485,0-('Calc4'!B12875+IF('935'!P565=0,0,(1-'935'!X565/'11'!D$17)*'11'!B$17/('11'!B$17-'935'!W565)*IF('Calc1'!B6091=0,1,'Calc2'!B570/'Calc1'!B6091)*'Calc4'!B15314)))*'11'!B$17*0.01*'Calc4'!B$11/'Calc4'!B$3109</f>
        <v>0</v>
      </c>
      <c r="AB623" s="23">
        <f>'Calc1'!B6091*'Calc4'!B$11695*'Calc4'!B11644</f>
        <v>0</v>
      </c>
      <c r="AC623" s="23">
        <f>'Calc1'!B6091*MAX('Calc4'!B13485,0-('Calc4'!B12875+IF('935'!P565=0,0,(1-'935'!X565/'11'!D$17)*'11'!B$17/('11'!B$17-'935'!W565)*IF('Calc1'!B6091=0,1,'Calc2'!B570/'Calc1'!B6091)*'Calc4'!B15314)))*'11'!B$17*0.01*'Calc4'!B$3092/'Calc4'!B$3109</f>
        <v>0</v>
      </c>
      <c r="AD623" s="23">
        <f>0.01*('Calc2'!B570*'11'!B$17*'Calc4'!B2415+'Calc1'!B6091*'Calc2'!B19456*'935'!P565*('11'!D$17-'935'!X565)*('11'!B$17/('11'!B$17-'935'!W565)))</f>
        <v>0</v>
      </c>
      <c r="AE623" s="23">
        <f>'Calc1'!B6091*'Calc4'!B$11076*('Calc4'!B$10457+'Calc1'!B10983)</f>
        <v>0</v>
      </c>
      <c r="AF623" s="23">
        <f>'Calc1'!B6091*MAX('Calc4'!B13485,0-('Calc4'!B12875+IF('935'!P565=0,0,(1-'935'!X565/'11'!D$17)*'11'!B$17/('11'!B$17-'935'!W565)*IF('Calc1'!B6091=0,1,'Calc2'!B570/'Calc1'!B6091)*'Calc4'!B15314)))*'11'!B$17*0.01*(1-('Calc4'!B$3092+'Calc4'!B$11)/'Calc4'!B$3109)</f>
        <v>0</v>
      </c>
      <c r="AG623" s="23">
        <f>Q623-Y623-Z623-AA623-AB623-AC623-AD623-AE623-AF623</f>
        <v>0</v>
      </c>
      <c r="AH623" s="10"/>
    </row>
    <row r="624" spans="1:34">
      <c r="A624" s="21">
        <v>560</v>
      </c>
      <c r="B624" s="28">
        <f>'Results'!B577</f>
        <v>0</v>
      </c>
      <c r="C624" s="7">
        <f>'Results'!C577</f>
        <v>0</v>
      </c>
      <c r="D624" s="29">
        <f>'Results'!D577</f>
        <v>0</v>
      </c>
      <c r="E624" s="29">
        <f>'Results'!E577</f>
        <v>0</v>
      </c>
      <c r="F624" s="29">
        <f>'Results'!F577</f>
        <v>0</v>
      </c>
      <c r="G624" s="7">
        <f>'Results'!G577</f>
        <v>0</v>
      </c>
      <c r="H624" s="29">
        <f>'Results'!H577</f>
        <v>0</v>
      </c>
      <c r="I624" s="29">
        <f>'Results'!I577</f>
        <v>0</v>
      </c>
      <c r="J624" s="29">
        <f>'Results'!J577</f>
        <v>0</v>
      </c>
      <c r="K624" s="30">
        <f>0.01*'11'!B$17*'Calc1'!B6092*'Results'!E577</f>
        <v>0</v>
      </c>
      <c r="L624" s="23">
        <f>0.01*('11'!D$17-'935'!X566)*'Results'!C577*'Calc1'!B6092*('11'!B$17/('11'!B$17-'935'!W566))*'935'!P566</f>
        <v>0</v>
      </c>
      <c r="M624" s="23">
        <f>0.01*('11'!B$17-'935'!W566)*'Results'!D577</f>
        <v>0</v>
      </c>
      <c r="N624" s="23">
        <f>0.01*'11'!B$17*'Calc1'!B8537*'Calc3'!B3730</f>
        <v>0</v>
      </c>
      <c r="O624" s="23">
        <f>0.01*('11'!B$17-'935'!W566)*'Calc4'!B20196</f>
        <v>0</v>
      </c>
      <c r="P624" s="23">
        <f>0.01*'Calc3'!B11690*'935'!T566</f>
        <v>0</v>
      </c>
      <c r="Q624" s="30">
        <f>K624+L624+M624</f>
        <v>0</v>
      </c>
      <c r="R624" s="25">
        <f>'935'!Y566</f>
        <v>0</v>
      </c>
      <c r="S624" s="31">
        <f>Q624-R624</f>
        <v>0</v>
      </c>
      <c r="T624" s="32">
        <f>IF(R624,Q624/R624-1,"")</f>
        <v>0</v>
      </c>
      <c r="U624" s="30">
        <f>N624+O624+P624</f>
        <v>0</v>
      </c>
      <c r="V624" s="25">
        <f>'935'!Z566</f>
        <v>0</v>
      </c>
      <c r="W624" s="31">
        <f>U624-V624</f>
        <v>0</v>
      </c>
      <c r="X624" s="32">
        <f>IF(V624,U624/V624-1,"")</f>
        <v>0</v>
      </c>
      <c r="Y624" s="30">
        <f>0.01*('11'!B$17-'935'!W566)*'Calc4'!B17149</f>
        <v>0</v>
      </c>
      <c r="Z624" s="23">
        <f>0.01*'11'!B$17*'Calc1'!B6092*'Calc4'!B1808</f>
        <v>0</v>
      </c>
      <c r="AA624" s="23">
        <f>'Calc1'!B6092*MAX('Calc4'!B13486,0-('Calc4'!B12876+IF('935'!P566=0,0,(1-'935'!X566/'11'!D$17)*'11'!B$17/('11'!B$17-'935'!W566)*IF('Calc1'!B6092=0,1,'Calc2'!B571/'Calc1'!B6092)*'Calc4'!B15315)))*'11'!B$17*0.01*'Calc4'!B$11/'Calc4'!B$3109</f>
        <v>0</v>
      </c>
      <c r="AB624" s="23">
        <f>'Calc1'!B6092*'Calc4'!B$11695*'Calc4'!B11645</f>
        <v>0</v>
      </c>
      <c r="AC624" s="23">
        <f>'Calc1'!B6092*MAX('Calc4'!B13486,0-('Calc4'!B12876+IF('935'!P566=0,0,(1-'935'!X566/'11'!D$17)*'11'!B$17/('11'!B$17-'935'!W566)*IF('Calc1'!B6092=0,1,'Calc2'!B571/'Calc1'!B6092)*'Calc4'!B15315)))*'11'!B$17*0.01*'Calc4'!B$3092/'Calc4'!B$3109</f>
        <v>0</v>
      </c>
      <c r="AD624" s="23">
        <f>0.01*('Calc2'!B571*'11'!B$17*'Calc4'!B2416+'Calc1'!B6092*'Calc2'!B19457*'935'!P566*('11'!D$17-'935'!X566)*('11'!B$17/('11'!B$17-'935'!W566)))</f>
        <v>0</v>
      </c>
      <c r="AE624" s="23">
        <f>'Calc1'!B6092*'Calc4'!B$11076*('Calc4'!B$10457+'Calc1'!B10984)</f>
        <v>0</v>
      </c>
      <c r="AF624" s="23">
        <f>'Calc1'!B6092*MAX('Calc4'!B13486,0-('Calc4'!B12876+IF('935'!P566=0,0,(1-'935'!X566/'11'!D$17)*'11'!B$17/('11'!B$17-'935'!W566)*IF('Calc1'!B6092=0,1,'Calc2'!B571/'Calc1'!B6092)*'Calc4'!B15315)))*'11'!B$17*0.01*(1-('Calc4'!B$3092+'Calc4'!B$11)/'Calc4'!B$3109)</f>
        <v>0</v>
      </c>
      <c r="AG624" s="23">
        <f>Q624-Y624-Z624-AA624-AB624-AC624-AD624-AE624-AF624</f>
        <v>0</v>
      </c>
      <c r="AH624" s="10"/>
    </row>
    <row r="625" spans="1:34">
      <c r="A625" s="21">
        <v>561</v>
      </c>
      <c r="B625" s="28">
        <f>'Results'!B578</f>
        <v>0</v>
      </c>
      <c r="C625" s="7">
        <f>'Results'!C578</f>
        <v>0</v>
      </c>
      <c r="D625" s="29">
        <f>'Results'!D578</f>
        <v>0</v>
      </c>
      <c r="E625" s="29">
        <f>'Results'!E578</f>
        <v>0</v>
      </c>
      <c r="F625" s="29">
        <f>'Results'!F578</f>
        <v>0</v>
      </c>
      <c r="G625" s="7">
        <f>'Results'!G578</f>
        <v>0</v>
      </c>
      <c r="H625" s="29">
        <f>'Results'!H578</f>
        <v>0</v>
      </c>
      <c r="I625" s="29">
        <f>'Results'!I578</f>
        <v>0</v>
      </c>
      <c r="J625" s="29">
        <f>'Results'!J578</f>
        <v>0</v>
      </c>
      <c r="K625" s="30">
        <f>0.01*'11'!B$17*'Calc1'!B6093*'Results'!E578</f>
        <v>0</v>
      </c>
      <c r="L625" s="23">
        <f>0.01*('11'!D$17-'935'!X567)*'Results'!C578*'Calc1'!B6093*('11'!B$17/('11'!B$17-'935'!W567))*'935'!P567</f>
        <v>0</v>
      </c>
      <c r="M625" s="23">
        <f>0.01*('11'!B$17-'935'!W567)*'Results'!D578</f>
        <v>0</v>
      </c>
      <c r="N625" s="23">
        <f>0.01*'11'!B$17*'Calc1'!B8538*'Calc3'!B3731</f>
        <v>0</v>
      </c>
      <c r="O625" s="23">
        <f>0.01*('11'!B$17-'935'!W567)*'Calc4'!B20197</f>
        <v>0</v>
      </c>
      <c r="P625" s="23">
        <f>0.01*'Calc3'!B11691*'935'!T567</f>
        <v>0</v>
      </c>
      <c r="Q625" s="30">
        <f>K625+L625+M625</f>
        <v>0</v>
      </c>
      <c r="R625" s="25">
        <f>'935'!Y567</f>
        <v>0</v>
      </c>
      <c r="S625" s="31">
        <f>Q625-R625</f>
        <v>0</v>
      </c>
      <c r="T625" s="32">
        <f>IF(R625,Q625/R625-1,"")</f>
        <v>0</v>
      </c>
      <c r="U625" s="30">
        <f>N625+O625+P625</f>
        <v>0</v>
      </c>
      <c r="V625" s="25">
        <f>'935'!Z567</f>
        <v>0</v>
      </c>
      <c r="W625" s="31">
        <f>U625-V625</f>
        <v>0</v>
      </c>
      <c r="X625" s="32">
        <f>IF(V625,U625/V625-1,"")</f>
        <v>0</v>
      </c>
      <c r="Y625" s="30">
        <f>0.01*('11'!B$17-'935'!W567)*'Calc4'!B17150</f>
        <v>0</v>
      </c>
      <c r="Z625" s="23">
        <f>0.01*'11'!B$17*'Calc1'!B6093*'Calc4'!B1809</f>
        <v>0</v>
      </c>
      <c r="AA625" s="23">
        <f>'Calc1'!B6093*MAX('Calc4'!B13487,0-('Calc4'!B12877+IF('935'!P567=0,0,(1-'935'!X567/'11'!D$17)*'11'!B$17/('11'!B$17-'935'!W567)*IF('Calc1'!B6093=0,1,'Calc2'!B572/'Calc1'!B6093)*'Calc4'!B15316)))*'11'!B$17*0.01*'Calc4'!B$11/'Calc4'!B$3109</f>
        <v>0</v>
      </c>
      <c r="AB625" s="23">
        <f>'Calc1'!B6093*'Calc4'!B$11695*'Calc4'!B11646</f>
        <v>0</v>
      </c>
      <c r="AC625" s="23">
        <f>'Calc1'!B6093*MAX('Calc4'!B13487,0-('Calc4'!B12877+IF('935'!P567=0,0,(1-'935'!X567/'11'!D$17)*'11'!B$17/('11'!B$17-'935'!W567)*IF('Calc1'!B6093=0,1,'Calc2'!B572/'Calc1'!B6093)*'Calc4'!B15316)))*'11'!B$17*0.01*'Calc4'!B$3092/'Calc4'!B$3109</f>
        <v>0</v>
      </c>
      <c r="AD625" s="23">
        <f>0.01*('Calc2'!B572*'11'!B$17*'Calc4'!B2417+'Calc1'!B6093*'Calc2'!B19458*'935'!P567*('11'!D$17-'935'!X567)*('11'!B$17/('11'!B$17-'935'!W567)))</f>
        <v>0</v>
      </c>
      <c r="AE625" s="23">
        <f>'Calc1'!B6093*'Calc4'!B$11076*('Calc4'!B$10457+'Calc1'!B10985)</f>
        <v>0</v>
      </c>
      <c r="AF625" s="23">
        <f>'Calc1'!B6093*MAX('Calc4'!B13487,0-('Calc4'!B12877+IF('935'!P567=0,0,(1-'935'!X567/'11'!D$17)*'11'!B$17/('11'!B$17-'935'!W567)*IF('Calc1'!B6093=0,1,'Calc2'!B572/'Calc1'!B6093)*'Calc4'!B15316)))*'11'!B$17*0.01*(1-('Calc4'!B$3092+'Calc4'!B$11)/'Calc4'!B$3109)</f>
        <v>0</v>
      </c>
      <c r="AG625" s="23">
        <f>Q625-Y625-Z625-AA625-AB625-AC625-AD625-AE625-AF625</f>
        <v>0</v>
      </c>
      <c r="AH625" s="10"/>
    </row>
    <row r="626" spans="1:34">
      <c r="A626" s="21">
        <v>562</v>
      </c>
      <c r="B626" s="28">
        <f>'Results'!B579</f>
        <v>0</v>
      </c>
      <c r="C626" s="7">
        <f>'Results'!C579</f>
        <v>0</v>
      </c>
      <c r="D626" s="29">
        <f>'Results'!D579</f>
        <v>0</v>
      </c>
      <c r="E626" s="29">
        <f>'Results'!E579</f>
        <v>0</v>
      </c>
      <c r="F626" s="29">
        <f>'Results'!F579</f>
        <v>0</v>
      </c>
      <c r="G626" s="7">
        <f>'Results'!G579</f>
        <v>0</v>
      </c>
      <c r="H626" s="29">
        <f>'Results'!H579</f>
        <v>0</v>
      </c>
      <c r="I626" s="29">
        <f>'Results'!I579</f>
        <v>0</v>
      </c>
      <c r="J626" s="29">
        <f>'Results'!J579</f>
        <v>0</v>
      </c>
      <c r="K626" s="30">
        <f>0.01*'11'!B$17*'Calc1'!B6094*'Results'!E579</f>
        <v>0</v>
      </c>
      <c r="L626" s="23">
        <f>0.01*('11'!D$17-'935'!X568)*'Results'!C579*'Calc1'!B6094*('11'!B$17/('11'!B$17-'935'!W568))*'935'!P568</f>
        <v>0</v>
      </c>
      <c r="M626" s="23">
        <f>0.01*('11'!B$17-'935'!W568)*'Results'!D579</f>
        <v>0</v>
      </c>
      <c r="N626" s="23">
        <f>0.01*'11'!B$17*'Calc1'!B8539*'Calc3'!B3732</f>
        <v>0</v>
      </c>
      <c r="O626" s="23">
        <f>0.01*('11'!B$17-'935'!W568)*'Calc4'!B20198</f>
        <v>0</v>
      </c>
      <c r="P626" s="23">
        <f>0.01*'Calc3'!B11692*'935'!T568</f>
        <v>0</v>
      </c>
      <c r="Q626" s="30">
        <f>K626+L626+M626</f>
        <v>0</v>
      </c>
      <c r="R626" s="25">
        <f>'935'!Y568</f>
        <v>0</v>
      </c>
      <c r="S626" s="31">
        <f>Q626-R626</f>
        <v>0</v>
      </c>
      <c r="T626" s="32">
        <f>IF(R626,Q626/R626-1,"")</f>
        <v>0</v>
      </c>
      <c r="U626" s="30">
        <f>N626+O626+P626</f>
        <v>0</v>
      </c>
      <c r="V626" s="25">
        <f>'935'!Z568</f>
        <v>0</v>
      </c>
      <c r="W626" s="31">
        <f>U626-V626</f>
        <v>0</v>
      </c>
      <c r="X626" s="32">
        <f>IF(V626,U626/V626-1,"")</f>
        <v>0</v>
      </c>
      <c r="Y626" s="30">
        <f>0.01*('11'!B$17-'935'!W568)*'Calc4'!B17151</f>
        <v>0</v>
      </c>
      <c r="Z626" s="23">
        <f>0.01*'11'!B$17*'Calc1'!B6094*'Calc4'!B1810</f>
        <v>0</v>
      </c>
      <c r="AA626" s="23">
        <f>'Calc1'!B6094*MAX('Calc4'!B13488,0-('Calc4'!B12878+IF('935'!P568=0,0,(1-'935'!X568/'11'!D$17)*'11'!B$17/('11'!B$17-'935'!W568)*IF('Calc1'!B6094=0,1,'Calc2'!B573/'Calc1'!B6094)*'Calc4'!B15317)))*'11'!B$17*0.01*'Calc4'!B$11/'Calc4'!B$3109</f>
        <v>0</v>
      </c>
      <c r="AB626" s="23">
        <f>'Calc1'!B6094*'Calc4'!B$11695*'Calc4'!B11647</f>
        <v>0</v>
      </c>
      <c r="AC626" s="23">
        <f>'Calc1'!B6094*MAX('Calc4'!B13488,0-('Calc4'!B12878+IF('935'!P568=0,0,(1-'935'!X568/'11'!D$17)*'11'!B$17/('11'!B$17-'935'!W568)*IF('Calc1'!B6094=0,1,'Calc2'!B573/'Calc1'!B6094)*'Calc4'!B15317)))*'11'!B$17*0.01*'Calc4'!B$3092/'Calc4'!B$3109</f>
        <v>0</v>
      </c>
      <c r="AD626" s="23">
        <f>0.01*('Calc2'!B573*'11'!B$17*'Calc4'!B2418+'Calc1'!B6094*'Calc2'!B19459*'935'!P568*('11'!D$17-'935'!X568)*('11'!B$17/('11'!B$17-'935'!W568)))</f>
        <v>0</v>
      </c>
      <c r="AE626" s="23">
        <f>'Calc1'!B6094*'Calc4'!B$11076*('Calc4'!B$10457+'Calc1'!B10986)</f>
        <v>0</v>
      </c>
      <c r="AF626" s="23">
        <f>'Calc1'!B6094*MAX('Calc4'!B13488,0-('Calc4'!B12878+IF('935'!P568=0,0,(1-'935'!X568/'11'!D$17)*'11'!B$17/('11'!B$17-'935'!W568)*IF('Calc1'!B6094=0,1,'Calc2'!B573/'Calc1'!B6094)*'Calc4'!B15317)))*'11'!B$17*0.01*(1-('Calc4'!B$3092+'Calc4'!B$11)/'Calc4'!B$3109)</f>
        <v>0</v>
      </c>
      <c r="AG626" s="23">
        <f>Q626-Y626-Z626-AA626-AB626-AC626-AD626-AE626-AF626</f>
        <v>0</v>
      </c>
      <c r="AH626" s="10"/>
    </row>
    <row r="627" spans="1:34">
      <c r="A627" s="21">
        <v>563</v>
      </c>
      <c r="B627" s="28">
        <f>'Results'!B580</f>
        <v>0</v>
      </c>
      <c r="C627" s="7">
        <f>'Results'!C580</f>
        <v>0</v>
      </c>
      <c r="D627" s="29">
        <f>'Results'!D580</f>
        <v>0</v>
      </c>
      <c r="E627" s="29">
        <f>'Results'!E580</f>
        <v>0</v>
      </c>
      <c r="F627" s="29">
        <f>'Results'!F580</f>
        <v>0</v>
      </c>
      <c r="G627" s="7">
        <f>'Results'!G580</f>
        <v>0</v>
      </c>
      <c r="H627" s="29">
        <f>'Results'!H580</f>
        <v>0</v>
      </c>
      <c r="I627" s="29">
        <f>'Results'!I580</f>
        <v>0</v>
      </c>
      <c r="J627" s="29">
        <f>'Results'!J580</f>
        <v>0</v>
      </c>
      <c r="K627" s="30">
        <f>0.01*'11'!B$17*'Calc1'!B6095*'Results'!E580</f>
        <v>0</v>
      </c>
      <c r="L627" s="23">
        <f>0.01*('11'!D$17-'935'!X569)*'Results'!C580*'Calc1'!B6095*('11'!B$17/('11'!B$17-'935'!W569))*'935'!P569</f>
        <v>0</v>
      </c>
      <c r="M627" s="23">
        <f>0.01*('11'!B$17-'935'!W569)*'Results'!D580</f>
        <v>0</v>
      </c>
      <c r="N627" s="23">
        <f>0.01*'11'!B$17*'Calc1'!B8540*'Calc3'!B3733</f>
        <v>0</v>
      </c>
      <c r="O627" s="23">
        <f>0.01*('11'!B$17-'935'!W569)*'Calc4'!B20199</f>
        <v>0</v>
      </c>
      <c r="P627" s="23">
        <f>0.01*'Calc3'!B11693*'935'!T569</f>
        <v>0</v>
      </c>
      <c r="Q627" s="30">
        <f>K627+L627+M627</f>
        <v>0</v>
      </c>
      <c r="R627" s="25">
        <f>'935'!Y569</f>
        <v>0</v>
      </c>
      <c r="S627" s="31">
        <f>Q627-R627</f>
        <v>0</v>
      </c>
      <c r="T627" s="32">
        <f>IF(R627,Q627/R627-1,"")</f>
        <v>0</v>
      </c>
      <c r="U627" s="30">
        <f>N627+O627+P627</f>
        <v>0</v>
      </c>
      <c r="V627" s="25">
        <f>'935'!Z569</f>
        <v>0</v>
      </c>
      <c r="W627" s="31">
        <f>U627-V627</f>
        <v>0</v>
      </c>
      <c r="X627" s="32">
        <f>IF(V627,U627/V627-1,"")</f>
        <v>0</v>
      </c>
      <c r="Y627" s="30">
        <f>0.01*('11'!B$17-'935'!W569)*'Calc4'!B17152</f>
        <v>0</v>
      </c>
      <c r="Z627" s="23">
        <f>0.01*'11'!B$17*'Calc1'!B6095*'Calc4'!B1811</f>
        <v>0</v>
      </c>
      <c r="AA627" s="23">
        <f>'Calc1'!B6095*MAX('Calc4'!B13489,0-('Calc4'!B12879+IF('935'!P569=0,0,(1-'935'!X569/'11'!D$17)*'11'!B$17/('11'!B$17-'935'!W569)*IF('Calc1'!B6095=0,1,'Calc2'!B574/'Calc1'!B6095)*'Calc4'!B15318)))*'11'!B$17*0.01*'Calc4'!B$11/'Calc4'!B$3109</f>
        <v>0</v>
      </c>
      <c r="AB627" s="23">
        <f>'Calc1'!B6095*'Calc4'!B$11695*'Calc4'!B11648</f>
        <v>0</v>
      </c>
      <c r="AC627" s="23">
        <f>'Calc1'!B6095*MAX('Calc4'!B13489,0-('Calc4'!B12879+IF('935'!P569=0,0,(1-'935'!X569/'11'!D$17)*'11'!B$17/('11'!B$17-'935'!W569)*IF('Calc1'!B6095=0,1,'Calc2'!B574/'Calc1'!B6095)*'Calc4'!B15318)))*'11'!B$17*0.01*'Calc4'!B$3092/'Calc4'!B$3109</f>
        <v>0</v>
      </c>
      <c r="AD627" s="23">
        <f>0.01*('Calc2'!B574*'11'!B$17*'Calc4'!B2419+'Calc1'!B6095*'Calc2'!B19460*'935'!P569*('11'!D$17-'935'!X569)*('11'!B$17/('11'!B$17-'935'!W569)))</f>
        <v>0</v>
      </c>
      <c r="AE627" s="23">
        <f>'Calc1'!B6095*'Calc4'!B$11076*('Calc4'!B$10457+'Calc1'!B10987)</f>
        <v>0</v>
      </c>
      <c r="AF627" s="23">
        <f>'Calc1'!B6095*MAX('Calc4'!B13489,0-('Calc4'!B12879+IF('935'!P569=0,0,(1-'935'!X569/'11'!D$17)*'11'!B$17/('11'!B$17-'935'!W569)*IF('Calc1'!B6095=0,1,'Calc2'!B574/'Calc1'!B6095)*'Calc4'!B15318)))*'11'!B$17*0.01*(1-('Calc4'!B$3092+'Calc4'!B$11)/'Calc4'!B$3109)</f>
        <v>0</v>
      </c>
      <c r="AG627" s="23">
        <f>Q627-Y627-Z627-AA627-AB627-AC627-AD627-AE627-AF627</f>
        <v>0</v>
      </c>
      <c r="AH627" s="10"/>
    </row>
    <row r="628" spans="1:34">
      <c r="A628" s="21">
        <v>564</v>
      </c>
      <c r="B628" s="28">
        <f>'Results'!B581</f>
        <v>0</v>
      </c>
      <c r="C628" s="7">
        <f>'Results'!C581</f>
        <v>0</v>
      </c>
      <c r="D628" s="29">
        <f>'Results'!D581</f>
        <v>0</v>
      </c>
      <c r="E628" s="29">
        <f>'Results'!E581</f>
        <v>0</v>
      </c>
      <c r="F628" s="29">
        <f>'Results'!F581</f>
        <v>0</v>
      </c>
      <c r="G628" s="7">
        <f>'Results'!G581</f>
        <v>0</v>
      </c>
      <c r="H628" s="29">
        <f>'Results'!H581</f>
        <v>0</v>
      </c>
      <c r="I628" s="29">
        <f>'Results'!I581</f>
        <v>0</v>
      </c>
      <c r="J628" s="29">
        <f>'Results'!J581</f>
        <v>0</v>
      </c>
      <c r="K628" s="30">
        <f>0.01*'11'!B$17*'Calc1'!B6096*'Results'!E581</f>
        <v>0</v>
      </c>
      <c r="L628" s="23">
        <f>0.01*('11'!D$17-'935'!X570)*'Results'!C581*'Calc1'!B6096*('11'!B$17/('11'!B$17-'935'!W570))*'935'!P570</f>
        <v>0</v>
      </c>
      <c r="M628" s="23">
        <f>0.01*('11'!B$17-'935'!W570)*'Results'!D581</f>
        <v>0</v>
      </c>
      <c r="N628" s="23">
        <f>0.01*'11'!B$17*'Calc1'!B8541*'Calc3'!B3734</f>
        <v>0</v>
      </c>
      <c r="O628" s="23">
        <f>0.01*('11'!B$17-'935'!W570)*'Calc4'!B20200</f>
        <v>0</v>
      </c>
      <c r="P628" s="23">
        <f>0.01*'Calc3'!B11694*'935'!T570</f>
        <v>0</v>
      </c>
      <c r="Q628" s="30">
        <f>K628+L628+M628</f>
        <v>0</v>
      </c>
      <c r="R628" s="25">
        <f>'935'!Y570</f>
        <v>0</v>
      </c>
      <c r="S628" s="31">
        <f>Q628-R628</f>
        <v>0</v>
      </c>
      <c r="T628" s="32">
        <f>IF(R628,Q628/R628-1,"")</f>
        <v>0</v>
      </c>
      <c r="U628" s="30">
        <f>N628+O628+P628</f>
        <v>0</v>
      </c>
      <c r="V628" s="25">
        <f>'935'!Z570</f>
        <v>0</v>
      </c>
      <c r="W628" s="31">
        <f>U628-V628</f>
        <v>0</v>
      </c>
      <c r="X628" s="32">
        <f>IF(V628,U628/V628-1,"")</f>
        <v>0</v>
      </c>
      <c r="Y628" s="30">
        <f>0.01*('11'!B$17-'935'!W570)*'Calc4'!B17153</f>
        <v>0</v>
      </c>
      <c r="Z628" s="23">
        <f>0.01*'11'!B$17*'Calc1'!B6096*'Calc4'!B1812</f>
        <v>0</v>
      </c>
      <c r="AA628" s="23">
        <f>'Calc1'!B6096*MAX('Calc4'!B13490,0-('Calc4'!B12880+IF('935'!P570=0,0,(1-'935'!X570/'11'!D$17)*'11'!B$17/('11'!B$17-'935'!W570)*IF('Calc1'!B6096=0,1,'Calc2'!B575/'Calc1'!B6096)*'Calc4'!B15319)))*'11'!B$17*0.01*'Calc4'!B$11/'Calc4'!B$3109</f>
        <v>0</v>
      </c>
      <c r="AB628" s="23">
        <f>'Calc1'!B6096*'Calc4'!B$11695*'Calc4'!B11649</f>
        <v>0</v>
      </c>
      <c r="AC628" s="23">
        <f>'Calc1'!B6096*MAX('Calc4'!B13490,0-('Calc4'!B12880+IF('935'!P570=0,0,(1-'935'!X570/'11'!D$17)*'11'!B$17/('11'!B$17-'935'!W570)*IF('Calc1'!B6096=0,1,'Calc2'!B575/'Calc1'!B6096)*'Calc4'!B15319)))*'11'!B$17*0.01*'Calc4'!B$3092/'Calc4'!B$3109</f>
        <v>0</v>
      </c>
      <c r="AD628" s="23">
        <f>0.01*('Calc2'!B575*'11'!B$17*'Calc4'!B2420+'Calc1'!B6096*'Calc2'!B19461*'935'!P570*('11'!D$17-'935'!X570)*('11'!B$17/('11'!B$17-'935'!W570)))</f>
        <v>0</v>
      </c>
      <c r="AE628" s="23">
        <f>'Calc1'!B6096*'Calc4'!B$11076*('Calc4'!B$10457+'Calc1'!B10988)</f>
        <v>0</v>
      </c>
      <c r="AF628" s="23">
        <f>'Calc1'!B6096*MAX('Calc4'!B13490,0-('Calc4'!B12880+IF('935'!P570=0,0,(1-'935'!X570/'11'!D$17)*'11'!B$17/('11'!B$17-'935'!W570)*IF('Calc1'!B6096=0,1,'Calc2'!B575/'Calc1'!B6096)*'Calc4'!B15319)))*'11'!B$17*0.01*(1-('Calc4'!B$3092+'Calc4'!B$11)/'Calc4'!B$3109)</f>
        <v>0</v>
      </c>
      <c r="AG628" s="23">
        <f>Q628-Y628-Z628-AA628-AB628-AC628-AD628-AE628-AF628</f>
        <v>0</v>
      </c>
      <c r="AH628" s="10"/>
    </row>
    <row r="629" spans="1:34">
      <c r="A629" s="21">
        <v>565</v>
      </c>
      <c r="B629" s="28">
        <f>'Results'!B582</f>
        <v>0</v>
      </c>
      <c r="C629" s="7">
        <f>'Results'!C582</f>
        <v>0</v>
      </c>
      <c r="D629" s="29">
        <f>'Results'!D582</f>
        <v>0</v>
      </c>
      <c r="E629" s="29">
        <f>'Results'!E582</f>
        <v>0</v>
      </c>
      <c r="F629" s="29">
        <f>'Results'!F582</f>
        <v>0</v>
      </c>
      <c r="G629" s="7">
        <f>'Results'!G582</f>
        <v>0</v>
      </c>
      <c r="H629" s="29">
        <f>'Results'!H582</f>
        <v>0</v>
      </c>
      <c r="I629" s="29">
        <f>'Results'!I582</f>
        <v>0</v>
      </c>
      <c r="J629" s="29">
        <f>'Results'!J582</f>
        <v>0</v>
      </c>
      <c r="K629" s="30">
        <f>0.01*'11'!B$17*'Calc1'!B6097*'Results'!E582</f>
        <v>0</v>
      </c>
      <c r="L629" s="23">
        <f>0.01*('11'!D$17-'935'!X571)*'Results'!C582*'Calc1'!B6097*('11'!B$17/('11'!B$17-'935'!W571))*'935'!P571</f>
        <v>0</v>
      </c>
      <c r="M629" s="23">
        <f>0.01*('11'!B$17-'935'!W571)*'Results'!D582</f>
        <v>0</v>
      </c>
      <c r="N629" s="23">
        <f>0.01*'11'!B$17*'Calc1'!B8542*'Calc3'!B3735</f>
        <v>0</v>
      </c>
      <c r="O629" s="23">
        <f>0.01*('11'!B$17-'935'!W571)*'Calc4'!B20201</f>
        <v>0</v>
      </c>
      <c r="P629" s="23">
        <f>0.01*'Calc3'!B11695*'935'!T571</f>
        <v>0</v>
      </c>
      <c r="Q629" s="30">
        <f>K629+L629+M629</f>
        <v>0</v>
      </c>
      <c r="R629" s="25">
        <f>'935'!Y571</f>
        <v>0</v>
      </c>
      <c r="S629" s="31">
        <f>Q629-R629</f>
        <v>0</v>
      </c>
      <c r="T629" s="32">
        <f>IF(R629,Q629/R629-1,"")</f>
        <v>0</v>
      </c>
      <c r="U629" s="30">
        <f>N629+O629+P629</f>
        <v>0</v>
      </c>
      <c r="V629" s="25">
        <f>'935'!Z571</f>
        <v>0</v>
      </c>
      <c r="W629" s="31">
        <f>U629-V629</f>
        <v>0</v>
      </c>
      <c r="X629" s="32">
        <f>IF(V629,U629/V629-1,"")</f>
        <v>0</v>
      </c>
      <c r="Y629" s="30">
        <f>0.01*('11'!B$17-'935'!W571)*'Calc4'!B17154</f>
        <v>0</v>
      </c>
      <c r="Z629" s="23">
        <f>0.01*'11'!B$17*'Calc1'!B6097*'Calc4'!B1813</f>
        <v>0</v>
      </c>
      <c r="AA629" s="23">
        <f>'Calc1'!B6097*MAX('Calc4'!B13491,0-('Calc4'!B12881+IF('935'!P571=0,0,(1-'935'!X571/'11'!D$17)*'11'!B$17/('11'!B$17-'935'!W571)*IF('Calc1'!B6097=0,1,'Calc2'!B576/'Calc1'!B6097)*'Calc4'!B15320)))*'11'!B$17*0.01*'Calc4'!B$11/'Calc4'!B$3109</f>
        <v>0</v>
      </c>
      <c r="AB629" s="23">
        <f>'Calc1'!B6097*'Calc4'!B$11695*'Calc4'!B11650</f>
        <v>0</v>
      </c>
      <c r="AC629" s="23">
        <f>'Calc1'!B6097*MAX('Calc4'!B13491,0-('Calc4'!B12881+IF('935'!P571=0,0,(1-'935'!X571/'11'!D$17)*'11'!B$17/('11'!B$17-'935'!W571)*IF('Calc1'!B6097=0,1,'Calc2'!B576/'Calc1'!B6097)*'Calc4'!B15320)))*'11'!B$17*0.01*'Calc4'!B$3092/'Calc4'!B$3109</f>
        <v>0</v>
      </c>
      <c r="AD629" s="23">
        <f>0.01*('Calc2'!B576*'11'!B$17*'Calc4'!B2421+'Calc1'!B6097*'Calc2'!B19462*'935'!P571*('11'!D$17-'935'!X571)*('11'!B$17/('11'!B$17-'935'!W571)))</f>
        <v>0</v>
      </c>
      <c r="AE629" s="23">
        <f>'Calc1'!B6097*'Calc4'!B$11076*('Calc4'!B$10457+'Calc1'!B10989)</f>
        <v>0</v>
      </c>
      <c r="AF629" s="23">
        <f>'Calc1'!B6097*MAX('Calc4'!B13491,0-('Calc4'!B12881+IF('935'!P571=0,0,(1-'935'!X571/'11'!D$17)*'11'!B$17/('11'!B$17-'935'!W571)*IF('Calc1'!B6097=0,1,'Calc2'!B576/'Calc1'!B6097)*'Calc4'!B15320)))*'11'!B$17*0.01*(1-('Calc4'!B$3092+'Calc4'!B$11)/'Calc4'!B$3109)</f>
        <v>0</v>
      </c>
      <c r="AG629" s="23">
        <f>Q629-Y629-Z629-AA629-AB629-AC629-AD629-AE629-AF629</f>
        <v>0</v>
      </c>
      <c r="AH629" s="10"/>
    </row>
    <row r="630" spans="1:34">
      <c r="A630" s="21">
        <v>566</v>
      </c>
      <c r="B630" s="28">
        <f>'Results'!B583</f>
        <v>0</v>
      </c>
      <c r="C630" s="7">
        <f>'Results'!C583</f>
        <v>0</v>
      </c>
      <c r="D630" s="29">
        <f>'Results'!D583</f>
        <v>0</v>
      </c>
      <c r="E630" s="29">
        <f>'Results'!E583</f>
        <v>0</v>
      </c>
      <c r="F630" s="29">
        <f>'Results'!F583</f>
        <v>0</v>
      </c>
      <c r="G630" s="7">
        <f>'Results'!G583</f>
        <v>0</v>
      </c>
      <c r="H630" s="29">
        <f>'Results'!H583</f>
        <v>0</v>
      </c>
      <c r="I630" s="29">
        <f>'Results'!I583</f>
        <v>0</v>
      </c>
      <c r="J630" s="29">
        <f>'Results'!J583</f>
        <v>0</v>
      </c>
      <c r="K630" s="30">
        <f>0.01*'11'!B$17*'Calc1'!B6098*'Results'!E583</f>
        <v>0</v>
      </c>
      <c r="L630" s="23">
        <f>0.01*('11'!D$17-'935'!X572)*'Results'!C583*'Calc1'!B6098*('11'!B$17/('11'!B$17-'935'!W572))*'935'!P572</f>
        <v>0</v>
      </c>
      <c r="M630" s="23">
        <f>0.01*('11'!B$17-'935'!W572)*'Results'!D583</f>
        <v>0</v>
      </c>
      <c r="N630" s="23">
        <f>0.01*'11'!B$17*'Calc1'!B8543*'Calc3'!B3736</f>
        <v>0</v>
      </c>
      <c r="O630" s="23">
        <f>0.01*('11'!B$17-'935'!W572)*'Calc4'!B20202</f>
        <v>0</v>
      </c>
      <c r="P630" s="23">
        <f>0.01*'Calc3'!B11696*'935'!T572</f>
        <v>0</v>
      </c>
      <c r="Q630" s="30">
        <f>K630+L630+M630</f>
        <v>0</v>
      </c>
      <c r="R630" s="25">
        <f>'935'!Y572</f>
        <v>0</v>
      </c>
      <c r="S630" s="31">
        <f>Q630-R630</f>
        <v>0</v>
      </c>
      <c r="T630" s="32">
        <f>IF(R630,Q630/R630-1,"")</f>
        <v>0</v>
      </c>
      <c r="U630" s="30">
        <f>N630+O630+P630</f>
        <v>0</v>
      </c>
      <c r="V630" s="25">
        <f>'935'!Z572</f>
        <v>0</v>
      </c>
      <c r="W630" s="31">
        <f>U630-V630</f>
        <v>0</v>
      </c>
      <c r="X630" s="32">
        <f>IF(V630,U630/V630-1,"")</f>
        <v>0</v>
      </c>
      <c r="Y630" s="30">
        <f>0.01*('11'!B$17-'935'!W572)*'Calc4'!B17155</f>
        <v>0</v>
      </c>
      <c r="Z630" s="23">
        <f>0.01*'11'!B$17*'Calc1'!B6098*'Calc4'!B1814</f>
        <v>0</v>
      </c>
      <c r="AA630" s="23">
        <f>'Calc1'!B6098*MAX('Calc4'!B13492,0-('Calc4'!B12882+IF('935'!P572=0,0,(1-'935'!X572/'11'!D$17)*'11'!B$17/('11'!B$17-'935'!W572)*IF('Calc1'!B6098=0,1,'Calc2'!B577/'Calc1'!B6098)*'Calc4'!B15321)))*'11'!B$17*0.01*'Calc4'!B$11/'Calc4'!B$3109</f>
        <v>0</v>
      </c>
      <c r="AB630" s="23">
        <f>'Calc1'!B6098*'Calc4'!B$11695*'Calc4'!B11651</f>
        <v>0</v>
      </c>
      <c r="AC630" s="23">
        <f>'Calc1'!B6098*MAX('Calc4'!B13492,0-('Calc4'!B12882+IF('935'!P572=0,0,(1-'935'!X572/'11'!D$17)*'11'!B$17/('11'!B$17-'935'!W572)*IF('Calc1'!B6098=0,1,'Calc2'!B577/'Calc1'!B6098)*'Calc4'!B15321)))*'11'!B$17*0.01*'Calc4'!B$3092/'Calc4'!B$3109</f>
        <v>0</v>
      </c>
      <c r="AD630" s="23">
        <f>0.01*('Calc2'!B577*'11'!B$17*'Calc4'!B2422+'Calc1'!B6098*'Calc2'!B19463*'935'!P572*('11'!D$17-'935'!X572)*('11'!B$17/('11'!B$17-'935'!W572)))</f>
        <v>0</v>
      </c>
      <c r="AE630" s="23">
        <f>'Calc1'!B6098*'Calc4'!B$11076*('Calc4'!B$10457+'Calc1'!B10990)</f>
        <v>0</v>
      </c>
      <c r="AF630" s="23">
        <f>'Calc1'!B6098*MAX('Calc4'!B13492,0-('Calc4'!B12882+IF('935'!P572=0,0,(1-'935'!X572/'11'!D$17)*'11'!B$17/('11'!B$17-'935'!W572)*IF('Calc1'!B6098=0,1,'Calc2'!B577/'Calc1'!B6098)*'Calc4'!B15321)))*'11'!B$17*0.01*(1-('Calc4'!B$3092+'Calc4'!B$11)/'Calc4'!B$3109)</f>
        <v>0</v>
      </c>
      <c r="AG630" s="23">
        <f>Q630-Y630-Z630-AA630-AB630-AC630-AD630-AE630-AF630</f>
        <v>0</v>
      </c>
      <c r="AH630" s="10"/>
    </row>
    <row r="631" spans="1:34">
      <c r="A631" s="21">
        <v>567</v>
      </c>
      <c r="B631" s="28">
        <f>'Results'!B584</f>
        <v>0</v>
      </c>
      <c r="C631" s="7">
        <f>'Results'!C584</f>
        <v>0</v>
      </c>
      <c r="D631" s="29">
        <f>'Results'!D584</f>
        <v>0</v>
      </c>
      <c r="E631" s="29">
        <f>'Results'!E584</f>
        <v>0</v>
      </c>
      <c r="F631" s="29">
        <f>'Results'!F584</f>
        <v>0</v>
      </c>
      <c r="G631" s="7">
        <f>'Results'!G584</f>
        <v>0</v>
      </c>
      <c r="H631" s="29">
        <f>'Results'!H584</f>
        <v>0</v>
      </c>
      <c r="I631" s="29">
        <f>'Results'!I584</f>
        <v>0</v>
      </c>
      <c r="J631" s="29">
        <f>'Results'!J584</f>
        <v>0</v>
      </c>
      <c r="K631" s="30">
        <f>0.01*'11'!B$17*'Calc1'!B6099*'Results'!E584</f>
        <v>0</v>
      </c>
      <c r="L631" s="23">
        <f>0.01*('11'!D$17-'935'!X573)*'Results'!C584*'Calc1'!B6099*('11'!B$17/('11'!B$17-'935'!W573))*'935'!P573</f>
        <v>0</v>
      </c>
      <c r="M631" s="23">
        <f>0.01*('11'!B$17-'935'!W573)*'Results'!D584</f>
        <v>0</v>
      </c>
      <c r="N631" s="23">
        <f>0.01*'11'!B$17*'Calc1'!B8544*'Calc3'!B3737</f>
        <v>0</v>
      </c>
      <c r="O631" s="23">
        <f>0.01*('11'!B$17-'935'!W573)*'Calc4'!B20203</f>
        <v>0</v>
      </c>
      <c r="P631" s="23">
        <f>0.01*'Calc3'!B11697*'935'!T573</f>
        <v>0</v>
      </c>
      <c r="Q631" s="30">
        <f>K631+L631+M631</f>
        <v>0</v>
      </c>
      <c r="R631" s="25">
        <f>'935'!Y573</f>
        <v>0</v>
      </c>
      <c r="S631" s="31">
        <f>Q631-R631</f>
        <v>0</v>
      </c>
      <c r="T631" s="32">
        <f>IF(R631,Q631/R631-1,"")</f>
        <v>0</v>
      </c>
      <c r="U631" s="30">
        <f>N631+O631+P631</f>
        <v>0</v>
      </c>
      <c r="V631" s="25">
        <f>'935'!Z573</f>
        <v>0</v>
      </c>
      <c r="W631" s="31">
        <f>U631-V631</f>
        <v>0</v>
      </c>
      <c r="X631" s="32">
        <f>IF(V631,U631/V631-1,"")</f>
        <v>0</v>
      </c>
      <c r="Y631" s="30">
        <f>0.01*('11'!B$17-'935'!W573)*'Calc4'!B17156</f>
        <v>0</v>
      </c>
      <c r="Z631" s="23">
        <f>0.01*'11'!B$17*'Calc1'!B6099*'Calc4'!B1815</f>
        <v>0</v>
      </c>
      <c r="AA631" s="23">
        <f>'Calc1'!B6099*MAX('Calc4'!B13493,0-('Calc4'!B12883+IF('935'!P573=0,0,(1-'935'!X573/'11'!D$17)*'11'!B$17/('11'!B$17-'935'!W573)*IF('Calc1'!B6099=0,1,'Calc2'!B578/'Calc1'!B6099)*'Calc4'!B15322)))*'11'!B$17*0.01*'Calc4'!B$11/'Calc4'!B$3109</f>
        <v>0</v>
      </c>
      <c r="AB631" s="23">
        <f>'Calc1'!B6099*'Calc4'!B$11695*'Calc4'!B11652</f>
        <v>0</v>
      </c>
      <c r="AC631" s="23">
        <f>'Calc1'!B6099*MAX('Calc4'!B13493,0-('Calc4'!B12883+IF('935'!P573=0,0,(1-'935'!X573/'11'!D$17)*'11'!B$17/('11'!B$17-'935'!W573)*IF('Calc1'!B6099=0,1,'Calc2'!B578/'Calc1'!B6099)*'Calc4'!B15322)))*'11'!B$17*0.01*'Calc4'!B$3092/'Calc4'!B$3109</f>
        <v>0</v>
      </c>
      <c r="AD631" s="23">
        <f>0.01*('Calc2'!B578*'11'!B$17*'Calc4'!B2423+'Calc1'!B6099*'Calc2'!B19464*'935'!P573*('11'!D$17-'935'!X573)*('11'!B$17/('11'!B$17-'935'!W573)))</f>
        <v>0</v>
      </c>
      <c r="AE631" s="23">
        <f>'Calc1'!B6099*'Calc4'!B$11076*('Calc4'!B$10457+'Calc1'!B10991)</f>
        <v>0</v>
      </c>
      <c r="AF631" s="23">
        <f>'Calc1'!B6099*MAX('Calc4'!B13493,0-('Calc4'!B12883+IF('935'!P573=0,0,(1-'935'!X573/'11'!D$17)*'11'!B$17/('11'!B$17-'935'!W573)*IF('Calc1'!B6099=0,1,'Calc2'!B578/'Calc1'!B6099)*'Calc4'!B15322)))*'11'!B$17*0.01*(1-('Calc4'!B$3092+'Calc4'!B$11)/'Calc4'!B$3109)</f>
        <v>0</v>
      </c>
      <c r="AG631" s="23">
        <f>Q631-Y631-Z631-AA631-AB631-AC631-AD631-AE631-AF631</f>
        <v>0</v>
      </c>
      <c r="AH631" s="10"/>
    </row>
    <row r="632" spans="1:34">
      <c r="A632" s="21">
        <v>568</v>
      </c>
      <c r="B632" s="28">
        <f>'Results'!B585</f>
        <v>0</v>
      </c>
      <c r="C632" s="7">
        <f>'Results'!C585</f>
        <v>0</v>
      </c>
      <c r="D632" s="29">
        <f>'Results'!D585</f>
        <v>0</v>
      </c>
      <c r="E632" s="29">
        <f>'Results'!E585</f>
        <v>0</v>
      </c>
      <c r="F632" s="29">
        <f>'Results'!F585</f>
        <v>0</v>
      </c>
      <c r="G632" s="7">
        <f>'Results'!G585</f>
        <v>0</v>
      </c>
      <c r="H632" s="29">
        <f>'Results'!H585</f>
        <v>0</v>
      </c>
      <c r="I632" s="29">
        <f>'Results'!I585</f>
        <v>0</v>
      </c>
      <c r="J632" s="29">
        <f>'Results'!J585</f>
        <v>0</v>
      </c>
      <c r="K632" s="30">
        <f>0.01*'11'!B$17*'Calc1'!B6100*'Results'!E585</f>
        <v>0</v>
      </c>
      <c r="L632" s="23">
        <f>0.01*('11'!D$17-'935'!X574)*'Results'!C585*'Calc1'!B6100*('11'!B$17/('11'!B$17-'935'!W574))*'935'!P574</f>
        <v>0</v>
      </c>
      <c r="M632" s="23">
        <f>0.01*('11'!B$17-'935'!W574)*'Results'!D585</f>
        <v>0</v>
      </c>
      <c r="N632" s="23">
        <f>0.01*'11'!B$17*'Calc1'!B8545*'Calc3'!B3738</f>
        <v>0</v>
      </c>
      <c r="O632" s="23">
        <f>0.01*('11'!B$17-'935'!W574)*'Calc4'!B20204</f>
        <v>0</v>
      </c>
      <c r="P632" s="23">
        <f>0.01*'Calc3'!B11698*'935'!T574</f>
        <v>0</v>
      </c>
      <c r="Q632" s="30">
        <f>K632+L632+M632</f>
        <v>0</v>
      </c>
      <c r="R632" s="25">
        <f>'935'!Y574</f>
        <v>0</v>
      </c>
      <c r="S632" s="31">
        <f>Q632-R632</f>
        <v>0</v>
      </c>
      <c r="T632" s="32">
        <f>IF(R632,Q632/R632-1,"")</f>
        <v>0</v>
      </c>
      <c r="U632" s="30">
        <f>N632+O632+P632</f>
        <v>0</v>
      </c>
      <c r="V632" s="25">
        <f>'935'!Z574</f>
        <v>0</v>
      </c>
      <c r="W632" s="31">
        <f>U632-V632</f>
        <v>0</v>
      </c>
      <c r="X632" s="32">
        <f>IF(V632,U632/V632-1,"")</f>
        <v>0</v>
      </c>
      <c r="Y632" s="30">
        <f>0.01*('11'!B$17-'935'!W574)*'Calc4'!B17157</f>
        <v>0</v>
      </c>
      <c r="Z632" s="23">
        <f>0.01*'11'!B$17*'Calc1'!B6100*'Calc4'!B1816</f>
        <v>0</v>
      </c>
      <c r="AA632" s="23">
        <f>'Calc1'!B6100*MAX('Calc4'!B13494,0-('Calc4'!B12884+IF('935'!P574=0,0,(1-'935'!X574/'11'!D$17)*'11'!B$17/('11'!B$17-'935'!W574)*IF('Calc1'!B6100=0,1,'Calc2'!B579/'Calc1'!B6100)*'Calc4'!B15323)))*'11'!B$17*0.01*'Calc4'!B$11/'Calc4'!B$3109</f>
        <v>0</v>
      </c>
      <c r="AB632" s="23">
        <f>'Calc1'!B6100*'Calc4'!B$11695*'Calc4'!B11653</f>
        <v>0</v>
      </c>
      <c r="AC632" s="23">
        <f>'Calc1'!B6100*MAX('Calc4'!B13494,0-('Calc4'!B12884+IF('935'!P574=0,0,(1-'935'!X574/'11'!D$17)*'11'!B$17/('11'!B$17-'935'!W574)*IF('Calc1'!B6100=0,1,'Calc2'!B579/'Calc1'!B6100)*'Calc4'!B15323)))*'11'!B$17*0.01*'Calc4'!B$3092/'Calc4'!B$3109</f>
        <v>0</v>
      </c>
      <c r="AD632" s="23">
        <f>0.01*('Calc2'!B579*'11'!B$17*'Calc4'!B2424+'Calc1'!B6100*'Calc2'!B19465*'935'!P574*('11'!D$17-'935'!X574)*('11'!B$17/('11'!B$17-'935'!W574)))</f>
        <v>0</v>
      </c>
      <c r="AE632" s="23">
        <f>'Calc1'!B6100*'Calc4'!B$11076*('Calc4'!B$10457+'Calc1'!B10992)</f>
        <v>0</v>
      </c>
      <c r="AF632" s="23">
        <f>'Calc1'!B6100*MAX('Calc4'!B13494,0-('Calc4'!B12884+IF('935'!P574=0,0,(1-'935'!X574/'11'!D$17)*'11'!B$17/('11'!B$17-'935'!W574)*IF('Calc1'!B6100=0,1,'Calc2'!B579/'Calc1'!B6100)*'Calc4'!B15323)))*'11'!B$17*0.01*(1-('Calc4'!B$3092+'Calc4'!B$11)/'Calc4'!B$3109)</f>
        <v>0</v>
      </c>
      <c r="AG632" s="23">
        <f>Q632-Y632-Z632-AA632-AB632-AC632-AD632-AE632-AF632</f>
        <v>0</v>
      </c>
      <c r="AH632" s="10"/>
    </row>
    <row r="633" spans="1:34">
      <c r="A633" s="21">
        <v>569</v>
      </c>
      <c r="B633" s="28">
        <f>'Results'!B586</f>
        <v>0</v>
      </c>
      <c r="C633" s="7">
        <f>'Results'!C586</f>
        <v>0</v>
      </c>
      <c r="D633" s="29">
        <f>'Results'!D586</f>
        <v>0</v>
      </c>
      <c r="E633" s="29">
        <f>'Results'!E586</f>
        <v>0</v>
      </c>
      <c r="F633" s="29">
        <f>'Results'!F586</f>
        <v>0</v>
      </c>
      <c r="G633" s="7">
        <f>'Results'!G586</f>
        <v>0</v>
      </c>
      <c r="H633" s="29">
        <f>'Results'!H586</f>
        <v>0</v>
      </c>
      <c r="I633" s="29">
        <f>'Results'!I586</f>
        <v>0</v>
      </c>
      <c r="J633" s="29">
        <f>'Results'!J586</f>
        <v>0</v>
      </c>
      <c r="K633" s="30">
        <f>0.01*'11'!B$17*'Calc1'!B6101*'Results'!E586</f>
        <v>0</v>
      </c>
      <c r="L633" s="23">
        <f>0.01*('11'!D$17-'935'!X575)*'Results'!C586*'Calc1'!B6101*('11'!B$17/('11'!B$17-'935'!W575))*'935'!P575</f>
        <v>0</v>
      </c>
      <c r="M633" s="23">
        <f>0.01*('11'!B$17-'935'!W575)*'Results'!D586</f>
        <v>0</v>
      </c>
      <c r="N633" s="23">
        <f>0.01*'11'!B$17*'Calc1'!B8546*'Calc3'!B3739</f>
        <v>0</v>
      </c>
      <c r="O633" s="23">
        <f>0.01*('11'!B$17-'935'!W575)*'Calc4'!B20205</f>
        <v>0</v>
      </c>
      <c r="P633" s="23">
        <f>0.01*'Calc3'!B11699*'935'!T575</f>
        <v>0</v>
      </c>
      <c r="Q633" s="30">
        <f>K633+L633+M633</f>
        <v>0</v>
      </c>
      <c r="R633" s="25">
        <f>'935'!Y575</f>
        <v>0</v>
      </c>
      <c r="S633" s="31">
        <f>Q633-R633</f>
        <v>0</v>
      </c>
      <c r="T633" s="32">
        <f>IF(R633,Q633/R633-1,"")</f>
        <v>0</v>
      </c>
      <c r="U633" s="30">
        <f>N633+O633+P633</f>
        <v>0</v>
      </c>
      <c r="V633" s="25">
        <f>'935'!Z575</f>
        <v>0</v>
      </c>
      <c r="W633" s="31">
        <f>U633-V633</f>
        <v>0</v>
      </c>
      <c r="X633" s="32">
        <f>IF(V633,U633/V633-1,"")</f>
        <v>0</v>
      </c>
      <c r="Y633" s="30">
        <f>0.01*('11'!B$17-'935'!W575)*'Calc4'!B17158</f>
        <v>0</v>
      </c>
      <c r="Z633" s="23">
        <f>0.01*'11'!B$17*'Calc1'!B6101*'Calc4'!B1817</f>
        <v>0</v>
      </c>
      <c r="AA633" s="23">
        <f>'Calc1'!B6101*MAX('Calc4'!B13495,0-('Calc4'!B12885+IF('935'!P575=0,0,(1-'935'!X575/'11'!D$17)*'11'!B$17/('11'!B$17-'935'!W575)*IF('Calc1'!B6101=0,1,'Calc2'!B580/'Calc1'!B6101)*'Calc4'!B15324)))*'11'!B$17*0.01*'Calc4'!B$11/'Calc4'!B$3109</f>
        <v>0</v>
      </c>
      <c r="AB633" s="23">
        <f>'Calc1'!B6101*'Calc4'!B$11695*'Calc4'!B11654</f>
        <v>0</v>
      </c>
      <c r="AC633" s="23">
        <f>'Calc1'!B6101*MAX('Calc4'!B13495,0-('Calc4'!B12885+IF('935'!P575=0,0,(1-'935'!X575/'11'!D$17)*'11'!B$17/('11'!B$17-'935'!W575)*IF('Calc1'!B6101=0,1,'Calc2'!B580/'Calc1'!B6101)*'Calc4'!B15324)))*'11'!B$17*0.01*'Calc4'!B$3092/'Calc4'!B$3109</f>
        <v>0</v>
      </c>
      <c r="AD633" s="23">
        <f>0.01*('Calc2'!B580*'11'!B$17*'Calc4'!B2425+'Calc1'!B6101*'Calc2'!B19466*'935'!P575*('11'!D$17-'935'!X575)*('11'!B$17/('11'!B$17-'935'!W575)))</f>
        <v>0</v>
      </c>
      <c r="AE633" s="23">
        <f>'Calc1'!B6101*'Calc4'!B$11076*('Calc4'!B$10457+'Calc1'!B10993)</f>
        <v>0</v>
      </c>
      <c r="AF633" s="23">
        <f>'Calc1'!B6101*MAX('Calc4'!B13495,0-('Calc4'!B12885+IF('935'!P575=0,0,(1-'935'!X575/'11'!D$17)*'11'!B$17/('11'!B$17-'935'!W575)*IF('Calc1'!B6101=0,1,'Calc2'!B580/'Calc1'!B6101)*'Calc4'!B15324)))*'11'!B$17*0.01*(1-('Calc4'!B$3092+'Calc4'!B$11)/'Calc4'!B$3109)</f>
        <v>0</v>
      </c>
      <c r="AG633" s="23">
        <f>Q633-Y633-Z633-AA633-AB633-AC633-AD633-AE633-AF633</f>
        <v>0</v>
      </c>
      <c r="AH633" s="10"/>
    </row>
    <row r="634" spans="1:34">
      <c r="A634" s="21">
        <v>570</v>
      </c>
      <c r="B634" s="28">
        <f>'Results'!B587</f>
        <v>0</v>
      </c>
      <c r="C634" s="7">
        <f>'Results'!C587</f>
        <v>0</v>
      </c>
      <c r="D634" s="29">
        <f>'Results'!D587</f>
        <v>0</v>
      </c>
      <c r="E634" s="29">
        <f>'Results'!E587</f>
        <v>0</v>
      </c>
      <c r="F634" s="29">
        <f>'Results'!F587</f>
        <v>0</v>
      </c>
      <c r="G634" s="7">
        <f>'Results'!G587</f>
        <v>0</v>
      </c>
      <c r="H634" s="29">
        <f>'Results'!H587</f>
        <v>0</v>
      </c>
      <c r="I634" s="29">
        <f>'Results'!I587</f>
        <v>0</v>
      </c>
      <c r="J634" s="29">
        <f>'Results'!J587</f>
        <v>0</v>
      </c>
      <c r="K634" s="30">
        <f>0.01*'11'!B$17*'Calc1'!B6102*'Results'!E587</f>
        <v>0</v>
      </c>
      <c r="L634" s="23">
        <f>0.01*('11'!D$17-'935'!X576)*'Results'!C587*'Calc1'!B6102*('11'!B$17/('11'!B$17-'935'!W576))*'935'!P576</f>
        <v>0</v>
      </c>
      <c r="M634" s="23">
        <f>0.01*('11'!B$17-'935'!W576)*'Results'!D587</f>
        <v>0</v>
      </c>
      <c r="N634" s="23">
        <f>0.01*'11'!B$17*'Calc1'!B8547*'Calc3'!B3740</f>
        <v>0</v>
      </c>
      <c r="O634" s="23">
        <f>0.01*('11'!B$17-'935'!W576)*'Calc4'!B20206</f>
        <v>0</v>
      </c>
      <c r="P634" s="23">
        <f>0.01*'Calc3'!B11700*'935'!T576</f>
        <v>0</v>
      </c>
      <c r="Q634" s="30">
        <f>K634+L634+M634</f>
        <v>0</v>
      </c>
      <c r="R634" s="25">
        <f>'935'!Y576</f>
        <v>0</v>
      </c>
      <c r="S634" s="31">
        <f>Q634-R634</f>
        <v>0</v>
      </c>
      <c r="T634" s="32">
        <f>IF(R634,Q634/R634-1,"")</f>
        <v>0</v>
      </c>
      <c r="U634" s="30">
        <f>N634+O634+P634</f>
        <v>0</v>
      </c>
      <c r="V634" s="25">
        <f>'935'!Z576</f>
        <v>0</v>
      </c>
      <c r="W634" s="31">
        <f>U634-V634</f>
        <v>0</v>
      </c>
      <c r="X634" s="32">
        <f>IF(V634,U634/V634-1,"")</f>
        <v>0</v>
      </c>
      <c r="Y634" s="30">
        <f>0.01*('11'!B$17-'935'!W576)*'Calc4'!B17159</f>
        <v>0</v>
      </c>
      <c r="Z634" s="23">
        <f>0.01*'11'!B$17*'Calc1'!B6102*'Calc4'!B1818</f>
        <v>0</v>
      </c>
      <c r="AA634" s="23">
        <f>'Calc1'!B6102*MAX('Calc4'!B13496,0-('Calc4'!B12886+IF('935'!P576=0,0,(1-'935'!X576/'11'!D$17)*'11'!B$17/('11'!B$17-'935'!W576)*IF('Calc1'!B6102=0,1,'Calc2'!B581/'Calc1'!B6102)*'Calc4'!B15325)))*'11'!B$17*0.01*'Calc4'!B$11/'Calc4'!B$3109</f>
        <v>0</v>
      </c>
      <c r="AB634" s="23">
        <f>'Calc1'!B6102*'Calc4'!B$11695*'Calc4'!B11655</f>
        <v>0</v>
      </c>
      <c r="AC634" s="23">
        <f>'Calc1'!B6102*MAX('Calc4'!B13496,0-('Calc4'!B12886+IF('935'!P576=0,0,(1-'935'!X576/'11'!D$17)*'11'!B$17/('11'!B$17-'935'!W576)*IF('Calc1'!B6102=0,1,'Calc2'!B581/'Calc1'!B6102)*'Calc4'!B15325)))*'11'!B$17*0.01*'Calc4'!B$3092/'Calc4'!B$3109</f>
        <v>0</v>
      </c>
      <c r="AD634" s="23">
        <f>0.01*('Calc2'!B581*'11'!B$17*'Calc4'!B2426+'Calc1'!B6102*'Calc2'!B19467*'935'!P576*('11'!D$17-'935'!X576)*('11'!B$17/('11'!B$17-'935'!W576)))</f>
        <v>0</v>
      </c>
      <c r="AE634" s="23">
        <f>'Calc1'!B6102*'Calc4'!B$11076*('Calc4'!B$10457+'Calc1'!B10994)</f>
        <v>0</v>
      </c>
      <c r="AF634" s="23">
        <f>'Calc1'!B6102*MAX('Calc4'!B13496,0-('Calc4'!B12886+IF('935'!P576=0,0,(1-'935'!X576/'11'!D$17)*'11'!B$17/('11'!B$17-'935'!W576)*IF('Calc1'!B6102=0,1,'Calc2'!B581/'Calc1'!B6102)*'Calc4'!B15325)))*'11'!B$17*0.01*(1-('Calc4'!B$3092+'Calc4'!B$11)/'Calc4'!B$3109)</f>
        <v>0</v>
      </c>
      <c r="AG634" s="23">
        <f>Q634-Y634-Z634-AA634-AB634-AC634-AD634-AE634-AF634</f>
        <v>0</v>
      </c>
      <c r="AH634" s="10"/>
    </row>
    <row r="635" spans="1:34">
      <c r="A635" s="21">
        <v>571</v>
      </c>
      <c r="B635" s="28">
        <f>'Results'!B588</f>
        <v>0</v>
      </c>
      <c r="C635" s="7">
        <f>'Results'!C588</f>
        <v>0</v>
      </c>
      <c r="D635" s="29">
        <f>'Results'!D588</f>
        <v>0</v>
      </c>
      <c r="E635" s="29">
        <f>'Results'!E588</f>
        <v>0</v>
      </c>
      <c r="F635" s="29">
        <f>'Results'!F588</f>
        <v>0</v>
      </c>
      <c r="G635" s="7">
        <f>'Results'!G588</f>
        <v>0</v>
      </c>
      <c r="H635" s="29">
        <f>'Results'!H588</f>
        <v>0</v>
      </c>
      <c r="I635" s="29">
        <f>'Results'!I588</f>
        <v>0</v>
      </c>
      <c r="J635" s="29">
        <f>'Results'!J588</f>
        <v>0</v>
      </c>
      <c r="K635" s="30">
        <f>0.01*'11'!B$17*'Calc1'!B6103*'Results'!E588</f>
        <v>0</v>
      </c>
      <c r="L635" s="23">
        <f>0.01*('11'!D$17-'935'!X577)*'Results'!C588*'Calc1'!B6103*('11'!B$17/('11'!B$17-'935'!W577))*'935'!P577</f>
        <v>0</v>
      </c>
      <c r="M635" s="23">
        <f>0.01*('11'!B$17-'935'!W577)*'Results'!D588</f>
        <v>0</v>
      </c>
      <c r="N635" s="23">
        <f>0.01*'11'!B$17*'Calc1'!B8548*'Calc3'!B3741</f>
        <v>0</v>
      </c>
      <c r="O635" s="23">
        <f>0.01*('11'!B$17-'935'!W577)*'Calc4'!B20207</f>
        <v>0</v>
      </c>
      <c r="P635" s="23">
        <f>0.01*'Calc3'!B11701*'935'!T577</f>
        <v>0</v>
      </c>
      <c r="Q635" s="30">
        <f>K635+L635+M635</f>
        <v>0</v>
      </c>
      <c r="R635" s="25">
        <f>'935'!Y577</f>
        <v>0</v>
      </c>
      <c r="S635" s="31">
        <f>Q635-R635</f>
        <v>0</v>
      </c>
      <c r="T635" s="32">
        <f>IF(R635,Q635/R635-1,"")</f>
        <v>0</v>
      </c>
      <c r="U635" s="30">
        <f>N635+O635+P635</f>
        <v>0</v>
      </c>
      <c r="V635" s="25">
        <f>'935'!Z577</f>
        <v>0</v>
      </c>
      <c r="W635" s="31">
        <f>U635-V635</f>
        <v>0</v>
      </c>
      <c r="X635" s="32">
        <f>IF(V635,U635/V635-1,"")</f>
        <v>0</v>
      </c>
      <c r="Y635" s="30">
        <f>0.01*('11'!B$17-'935'!W577)*'Calc4'!B17160</f>
        <v>0</v>
      </c>
      <c r="Z635" s="23">
        <f>0.01*'11'!B$17*'Calc1'!B6103*'Calc4'!B1819</f>
        <v>0</v>
      </c>
      <c r="AA635" s="23">
        <f>'Calc1'!B6103*MAX('Calc4'!B13497,0-('Calc4'!B12887+IF('935'!P577=0,0,(1-'935'!X577/'11'!D$17)*'11'!B$17/('11'!B$17-'935'!W577)*IF('Calc1'!B6103=0,1,'Calc2'!B582/'Calc1'!B6103)*'Calc4'!B15326)))*'11'!B$17*0.01*'Calc4'!B$11/'Calc4'!B$3109</f>
        <v>0</v>
      </c>
      <c r="AB635" s="23">
        <f>'Calc1'!B6103*'Calc4'!B$11695*'Calc4'!B11656</f>
        <v>0</v>
      </c>
      <c r="AC635" s="23">
        <f>'Calc1'!B6103*MAX('Calc4'!B13497,0-('Calc4'!B12887+IF('935'!P577=0,0,(1-'935'!X577/'11'!D$17)*'11'!B$17/('11'!B$17-'935'!W577)*IF('Calc1'!B6103=0,1,'Calc2'!B582/'Calc1'!B6103)*'Calc4'!B15326)))*'11'!B$17*0.01*'Calc4'!B$3092/'Calc4'!B$3109</f>
        <v>0</v>
      </c>
      <c r="AD635" s="23">
        <f>0.01*('Calc2'!B582*'11'!B$17*'Calc4'!B2427+'Calc1'!B6103*'Calc2'!B19468*'935'!P577*('11'!D$17-'935'!X577)*('11'!B$17/('11'!B$17-'935'!W577)))</f>
        <v>0</v>
      </c>
      <c r="AE635" s="23">
        <f>'Calc1'!B6103*'Calc4'!B$11076*('Calc4'!B$10457+'Calc1'!B10995)</f>
        <v>0</v>
      </c>
      <c r="AF635" s="23">
        <f>'Calc1'!B6103*MAX('Calc4'!B13497,0-('Calc4'!B12887+IF('935'!P577=0,0,(1-'935'!X577/'11'!D$17)*'11'!B$17/('11'!B$17-'935'!W577)*IF('Calc1'!B6103=0,1,'Calc2'!B582/'Calc1'!B6103)*'Calc4'!B15326)))*'11'!B$17*0.01*(1-('Calc4'!B$3092+'Calc4'!B$11)/'Calc4'!B$3109)</f>
        <v>0</v>
      </c>
      <c r="AG635" s="23">
        <f>Q635-Y635-Z635-AA635-AB635-AC635-AD635-AE635-AF635</f>
        <v>0</v>
      </c>
      <c r="AH635" s="10"/>
    </row>
    <row r="636" spans="1:34">
      <c r="A636" s="21">
        <v>572</v>
      </c>
      <c r="B636" s="28">
        <f>'Results'!B589</f>
        <v>0</v>
      </c>
      <c r="C636" s="7">
        <f>'Results'!C589</f>
        <v>0</v>
      </c>
      <c r="D636" s="29">
        <f>'Results'!D589</f>
        <v>0</v>
      </c>
      <c r="E636" s="29">
        <f>'Results'!E589</f>
        <v>0</v>
      </c>
      <c r="F636" s="29">
        <f>'Results'!F589</f>
        <v>0</v>
      </c>
      <c r="G636" s="7">
        <f>'Results'!G589</f>
        <v>0</v>
      </c>
      <c r="H636" s="29">
        <f>'Results'!H589</f>
        <v>0</v>
      </c>
      <c r="I636" s="29">
        <f>'Results'!I589</f>
        <v>0</v>
      </c>
      <c r="J636" s="29">
        <f>'Results'!J589</f>
        <v>0</v>
      </c>
      <c r="K636" s="30">
        <f>0.01*'11'!B$17*'Calc1'!B6104*'Results'!E589</f>
        <v>0</v>
      </c>
      <c r="L636" s="23">
        <f>0.01*('11'!D$17-'935'!X578)*'Results'!C589*'Calc1'!B6104*('11'!B$17/('11'!B$17-'935'!W578))*'935'!P578</f>
        <v>0</v>
      </c>
      <c r="M636" s="23">
        <f>0.01*('11'!B$17-'935'!W578)*'Results'!D589</f>
        <v>0</v>
      </c>
      <c r="N636" s="23">
        <f>0.01*'11'!B$17*'Calc1'!B8549*'Calc3'!B3742</f>
        <v>0</v>
      </c>
      <c r="O636" s="23">
        <f>0.01*('11'!B$17-'935'!W578)*'Calc4'!B20208</f>
        <v>0</v>
      </c>
      <c r="P636" s="23">
        <f>0.01*'Calc3'!B11702*'935'!T578</f>
        <v>0</v>
      </c>
      <c r="Q636" s="30">
        <f>K636+L636+M636</f>
        <v>0</v>
      </c>
      <c r="R636" s="25">
        <f>'935'!Y578</f>
        <v>0</v>
      </c>
      <c r="S636" s="31">
        <f>Q636-R636</f>
        <v>0</v>
      </c>
      <c r="T636" s="32">
        <f>IF(R636,Q636/R636-1,"")</f>
        <v>0</v>
      </c>
      <c r="U636" s="30">
        <f>N636+O636+P636</f>
        <v>0</v>
      </c>
      <c r="V636" s="25">
        <f>'935'!Z578</f>
        <v>0</v>
      </c>
      <c r="W636" s="31">
        <f>U636-V636</f>
        <v>0</v>
      </c>
      <c r="X636" s="32">
        <f>IF(V636,U636/V636-1,"")</f>
        <v>0</v>
      </c>
      <c r="Y636" s="30">
        <f>0.01*('11'!B$17-'935'!W578)*'Calc4'!B17161</f>
        <v>0</v>
      </c>
      <c r="Z636" s="23">
        <f>0.01*'11'!B$17*'Calc1'!B6104*'Calc4'!B1820</f>
        <v>0</v>
      </c>
      <c r="AA636" s="23">
        <f>'Calc1'!B6104*MAX('Calc4'!B13498,0-('Calc4'!B12888+IF('935'!P578=0,0,(1-'935'!X578/'11'!D$17)*'11'!B$17/('11'!B$17-'935'!W578)*IF('Calc1'!B6104=0,1,'Calc2'!B583/'Calc1'!B6104)*'Calc4'!B15327)))*'11'!B$17*0.01*'Calc4'!B$11/'Calc4'!B$3109</f>
        <v>0</v>
      </c>
      <c r="AB636" s="23">
        <f>'Calc1'!B6104*'Calc4'!B$11695*'Calc4'!B11657</f>
        <v>0</v>
      </c>
      <c r="AC636" s="23">
        <f>'Calc1'!B6104*MAX('Calc4'!B13498,0-('Calc4'!B12888+IF('935'!P578=0,0,(1-'935'!X578/'11'!D$17)*'11'!B$17/('11'!B$17-'935'!W578)*IF('Calc1'!B6104=0,1,'Calc2'!B583/'Calc1'!B6104)*'Calc4'!B15327)))*'11'!B$17*0.01*'Calc4'!B$3092/'Calc4'!B$3109</f>
        <v>0</v>
      </c>
      <c r="AD636" s="23">
        <f>0.01*('Calc2'!B583*'11'!B$17*'Calc4'!B2428+'Calc1'!B6104*'Calc2'!B19469*'935'!P578*('11'!D$17-'935'!X578)*('11'!B$17/('11'!B$17-'935'!W578)))</f>
        <v>0</v>
      </c>
      <c r="AE636" s="23">
        <f>'Calc1'!B6104*'Calc4'!B$11076*('Calc4'!B$10457+'Calc1'!B10996)</f>
        <v>0</v>
      </c>
      <c r="AF636" s="23">
        <f>'Calc1'!B6104*MAX('Calc4'!B13498,0-('Calc4'!B12888+IF('935'!P578=0,0,(1-'935'!X578/'11'!D$17)*'11'!B$17/('11'!B$17-'935'!W578)*IF('Calc1'!B6104=0,1,'Calc2'!B583/'Calc1'!B6104)*'Calc4'!B15327)))*'11'!B$17*0.01*(1-('Calc4'!B$3092+'Calc4'!B$11)/'Calc4'!B$3109)</f>
        <v>0</v>
      </c>
      <c r="AG636" s="23">
        <f>Q636-Y636-Z636-AA636-AB636-AC636-AD636-AE636-AF636</f>
        <v>0</v>
      </c>
      <c r="AH636" s="10"/>
    </row>
    <row r="637" spans="1:34">
      <c r="A637" s="21">
        <v>573</v>
      </c>
      <c r="B637" s="28">
        <f>'Results'!B590</f>
        <v>0</v>
      </c>
      <c r="C637" s="7">
        <f>'Results'!C590</f>
        <v>0</v>
      </c>
      <c r="D637" s="29">
        <f>'Results'!D590</f>
        <v>0</v>
      </c>
      <c r="E637" s="29">
        <f>'Results'!E590</f>
        <v>0</v>
      </c>
      <c r="F637" s="29">
        <f>'Results'!F590</f>
        <v>0</v>
      </c>
      <c r="G637" s="7">
        <f>'Results'!G590</f>
        <v>0</v>
      </c>
      <c r="H637" s="29">
        <f>'Results'!H590</f>
        <v>0</v>
      </c>
      <c r="I637" s="29">
        <f>'Results'!I590</f>
        <v>0</v>
      </c>
      <c r="J637" s="29">
        <f>'Results'!J590</f>
        <v>0</v>
      </c>
      <c r="K637" s="30">
        <f>0.01*'11'!B$17*'Calc1'!B6105*'Results'!E590</f>
        <v>0</v>
      </c>
      <c r="L637" s="23">
        <f>0.01*('11'!D$17-'935'!X579)*'Results'!C590*'Calc1'!B6105*('11'!B$17/('11'!B$17-'935'!W579))*'935'!P579</f>
        <v>0</v>
      </c>
      <c r="M637" s="23">
        <f>0.01*('11'!B$17-'935'!W579)*'Results'!D590</f>
        <v>0</v>
      </c>
      <c r="N637" s="23">
        <f>0.01*'11'!B$17*'Calc1'!B8550*'Calc3'!B3743</f>
        <v>0</v>
      </c>
      <c r="O637" s="23">
        <f>0.01*('11'!B$17-'935'!W579)*'Calc4'!B20209</f>
        <v>0</v>
      </c>
      <c r="P637" s="23">
        <f>0.01*'Calc3'!B11703*'935'!T579</f>
        <v>0</v>
      </c>
      <c r="Q637" s="30">
        <f>K637+L637+M637</f>
        <v>0</v>
      </c>
      <c r="R637" s="25">
        <f>'935'!Y579</f>
        <v>0</v>
      </c>
      <c r="S637" s="31">
        <f>Q637-R637</f>
        <v>0</v>
      </c>
      <c r="T637" s="32">
        <f>IF(R637,Q637/R637-1,"")</f>
        <v>0</v>
      </c>
      <c r="U637" s="30">
        <f>N637+O637+P637</f>
        <v>0</v>
      </c>
      <c r="V637" s="25">
        <f>'935'!Z579</f>
        <v>0</v>
      </c>
      <c r="W637" s="31">
        <f>U637-V637</f>
        <v>0</v>
      </c>
      <c r="X637" s="32">
        <f>IF(V637,U637/V637-1,"")</f>
        <v>0</v>
      </c>
      <c r="Y637" s="30">
        <f>0.01*('11'!B$17-'935'!W579)*'Calc4'!B17162</f>
        <v>0</v>
      </c>
      <c r="Z637" s="23">
        <f>0.01*'11'!B$17*'Calc1'!B6105*'Calc4'!B1821</f>
        <v>0</v>
      </c>
      <c r="AA637" s="23">
        <f>'Calc1'!B6105*MAX('Calc4'!B13499,0-('Calc4'!B12889+IF('935'!P579=0,0,(1-'935'!X579/'11'!D$17)*'11'!B$17/('11'!B$17-'935'!W579)*IF('Calc1'!B6105=0,1,'Calc2'!B584/'Calc1'!B6105)*'Calc4'!B15328)))*'11'!B$17*0.01*'Calc4'!B$11/'Calc4'!B$3109</f>
        <v>0</v>
      </c>
      <c r="AB637" s="23">
        <f>'Calc1'!B6105*'Calc4'!B$11695*'Calc4'!B11658</f>
        <v>0</v>
      </c>
      <c r="AC637" s="23">
        <f>'Calc1'!B6105*MAX('Calc4'!B13499,0-('Calc4'!B12889+IF('935'!P579=0,0,(1-'935'!X579/'11'!D$17)*'11'!B$17/('11'!B$17-'935'!W579)*IF('Calc1'!B6105=0,1,'Calc2'!B584/'Calc1'!B6105)*'Calc4'!B15328)))*'11'!B$17*0.01*'Calc4'!B$3092/'Calc4'!B$3109</f>
        <v>0</v>
      </c>
      <c r="AD637" s="23">
        <f>0.01*('Calc2'!B584*'11'!B$17*'Calc4'!B2429+'Calc1'!B6105*'Calc2'!B19470*'935'!P579*('11'!D$17-'935'!X579)*('11'!B$17/('11'!B$17-'935'!W579)))</f>
        <v>0</v>
      </c>
      <c r="AE637" s="23">
        <f>'Calc1'!B6105*'Calc4'!B$11076*('Calc4'!B$10457+'Calc1'!B10997)</f>
        <v>0</v>
      </c>
      <c r="AF637" s="23">
        <f>'Calc1'!B6105*MAX('Calc4'!B13499,0-('Calc4'!B12889+IF('935'!P579=0,0,(1-'935'!X579/'11'!D$17)*'11'!B$17/('11'!B$17-'935'!W579)*IF('Calc1'!B6105=0,1,'Calc2'!B584/'Calc1'!B6105)*'Calc4'!B15328)))*'11'!B$17*0.01*(1-('Calc4'!B$3092+'Calc4'!B$11)/'Calc4'!B$3109)</f>
        <v>0</v>
      </c>
      <c r="AG637" s="23">
        <f>Q637-Y637-Z637-AA637-AB637-AC637-AD637-AE637-AF637</f>
        <v>0</v>
      </c>
      <c r="AH637" s="10"/>
    </row>
    <row r="638" spans="1:34">
      <c r="A638" s="21">
        <v>574</v>
      </c>
      <c r="B638" s="28">
        <f>'Results'!B591</f>
        <v>0</v>
      </c>
      <c r="C638" s="7">
        <f>'Results'!C591</f>
        <v>0</v>
      </c>
      <c r="D638" s="29">
        <f>'Results'!D591</f>
        <v>0</v>
      </c>
      <c r="E638" s="29">
        <f>'Results'!E591</f>
        <v>0</v>
      </c>
      <c r="F638" s="29">
        <f>'Results'!F591</f>
        <v>0</v>
      </c>
      <c r="G638" s="7">
        <f>'Results'!G591</f>
        <v>0</v>
      </c>
      <c r="H638" s="29">
        <f>'Results'!H591</f>
        <v>0</v>
      </c>
      <c r="I638" s="29">
        <f>'Results'!I591</f>
        <v>0</v>
      </c>
      <c r="J638" s="29">
        <f>'Results'!J591</f>
        <v>0</v>
      </c>
      <c r="K638" s="30">
        <f>0.01*'11'!B$17*'Calc1'!B6106*'Results'!E591</f>
        <v>0</v>
      </c>
      <c r="L638" s="23">
        <f>0.01*('11'!D$17-'935'!X580)*'Results'!C591*'Calc1'!B6106*('11'!B$17/('11'!B$17-'935'!W580))*'935'!P580</f>
        <v>0</v>
      </c>
      <c r="M638" s="23">
        <f>0.01*('11'!B$17-'935'!W580)*'Results'!D591</f>
        <v>0</v>
      </c>
      <c r="N638" s="23">
        <f>0.01*'11'!B$17*'Calc1'!B8551*'Calc3'!B3744</f>
        <v>0</v>
      </c>
      <c r="O638" s="23">
        <f>0.01*('11'!B$17-'935'!W580)*'Calc4'!B20210</f>
        <v>0</v>
      </c>
      <c r="P638" s="23">
        <f>0.01*'Calc3'!B11704*'935'!T580</f>
        <v>0</v>
      </c>
      <c r="Q638" s="30">
        <f>K638+L638+M638</f>
        <v>0</v>
      </c>
      <c r="R638" s="25">
        <f>'935'!Y580</f>
        <v>0</v>
      </c>
      <c r="S638" s="31">
        <f>Q638-R638</f>
        <v>0</v>
      </c>
      <c r="T638" s="32">
        <f>IF(R638,Q638/R638-1,"")</f>
        <v>0</v>
      </c>
      <c r="U638" s="30">
        <f>N638+O638+P638</f>
        <v>0</v>
      </c>
      <c r="V638" s="25">
        <f>'935'!Z580</f>
        <v>0</v>
      </c>
      <c r="W638" s="31">
        <f>U638-V638</f>
        <v>0</v>
      </c>
      <c r="X638" s="32">
        <f>IF(V638,U638/V638-1,"")</f>
        <v>0</v>
      </c>
      <c r="Y638" s="30">
        <f>0.01*('11'!B$17-'935'!W580)*'Calc4'!B17163</f>
        <v>0</v>
      </c>
      <c r="Z638" s="23">
        <f>0.01*'11'!B$17*'Calc1'!B6106*'Calc4'!B1822</f>
        <v>0</v>
      </c>
      <c r="AA638" s="23">
        <f>'Calc1'!B6106*MAX('Calc4'!B13500,0-('Calc4'!B12890+IF('935'!P580=0,0,(1-'935'!X580/'11'!D$17)*'11'!B$17/('11'!B$17-'935'!W580)*IF('Calc1'!B6106=0,1,'Calc2'!B585/'Calc1'!B6106)*'Calc4'!B15329)))*'11'!B$17*0.01*'Calc4'!B$11/'Calc4'!B$3109</f>
        <v>0</v>
      </c>
      <c r="AB638" s="23">
        <f>'Calc1'!B6106*'Calc4'!B$11695*'Calc4'!B11659</f>
        <v>0</v>
      </c>
      <c r="AC638" s="23">
        <f>'Calc1'!B6106*MAX('Calc4'!B13500,0-('Calc4'!B12890+IF('935'!P580=0,0,(1-'935'!X580/'11'!D$17)*'11'!B$17/('11'!B$17-'935'!W580)*IF('Calc1'!B6106=0,1,'Calc2'!B585/'Calc1'!B6106)*'Calc4'!B15329)))*'11'!B$17*0.01*'Calc4'!B$3092/'Calc4'!B$3109</f>
        <v>0</v>
      </c>
      <c r="AD638" s="23">
        <f>0.01*('Calc2'!B585*'11'!B$17*'Calc4'!B2430+'Calc1'!B6106*'Calc2'!B19471*'935'!P580*('11'!D$17-'935'!X580)*('11'!B$17/('11'!B$17-'935'!W580)))</f>
        <v>0</v>
      </c>
      <c r="AE638" s="23">
        <f>'Calc1'!B6106*'Calc4'!B$11076*('Calc4'!B$10457+'Calc1'!B10998)</f>
        <v>0</v>
      </c>
      <c r="AF638" s="23">
        <f>'Calc1'!B6106*MAX('Calc4'!B13500,0-('Calc4'!B12890+IF('935'!P580=0,0,(1-'935'!X580/'11'!D$17)*'11'!B$17/('11'!B$17-'935'!W580)*IF('Calc1'!B6106=0,1,'Calc2'!B585/'Calc1'!B6106)*'Calc4'!B15329)))*'11'!B$17*0.01*(1-('Calc4'!B$3092+'Calc4'!B$11)/'Calc4'!B$3109)</f>
        <v>0</v>
      </c>
      <c r="AG638" s="23">
        <f>Q638-Y638-Z638-AA638-AB638-AC638-AD638-AE638-AF638</f>
        <v>0</v>
      </c>
      <c r="AH638" s="10"/>
    </row>
    <row r="639" spans="1:34">
      <c r="A639" s="21">
        <v>575</v>
      </c>
      <c r="B639" s="28">
        <f>'Results'!B592</f>
        <v>0</v>
      </c>
      <c r="C639" s="7">
        <f>'Results'!C592</f>
        <v>0</v>
      </c>
      <c r="D639" s="29">
        <f>'Results'!D592</f>
        <v>0</v>
      </c>
      <c r="E639" s="29">
        <f>'Results'!E592</f>
        <v>0</v>
      </c>
      <c r="F639" s="29">
        <f>'Results'!F592</f>
        <v>0</v>
      </c>
      <c r="G639" s="7">
        <f>'Results'!G592</f>
        <v>0</v>
      </c>
      <c r="H639" s="29">
        <f>'Results'!H592</f>
        <v>0</v>
      </c>
      <c r="I639" s="29">
        <f>'Results'!I592</f>
        <v>0</v>
      </c>
      <c r="J639" s="29">
        <f>'Results'!J592</f>
        <v>0</v>
      </c>
      <c r="K639" s="30">
        <f>0.01*'11'!B$17*'Calc1'!B6107*'Results'!E592</f>
        <v>0</v>
      </c>
      <c r="L639" s="23">
        <f>0.01*('11'!D$17-'935'!X581)*'Results'!C592*'Calc1'!B6107*('11'!B$17/('11'!B$17-'935'!W581))*'935'!P581</f>
        <v>0</v>
      </c>
      <c r="M639" s="23">
        <f>0.01*('11'!B$17-'935'!W581)*'Results'!D592</f>
        <v>0</v>
      </c>
      <c r="N639" s="23">
        <f>0.01*'11'!B$17*'Calc1'!B8552*'Calc3'!B3745</f>
        <v>0</v>
      </c>
      <c r="O639" s="23">
        <f>0.01*('11'!B$17-'935'!W581)*'Calc4'!B20211</f>
        <v>0</v>
      </c>
      <c r="P639" s="23">
        <f>0.01*'Calc3'!B11705*'935'!T581</f>
        <v>0</v>
      </c>
      <c r="Q639" s="30">
        <f>K639+L639+M639</f>
        <v>0</v>
      </c>
      <c r="R639" s="25">
        <f>'935'!Y581</f>
        <v>0</v>
      </c>
      <c r="S639" s="31">
        <f>Q639-R639</f>
        <v>0</v>
      </c>
      <c r="T639" s="32">
        <f>IF(R639,Q639/R639-1,"")</f>
        <v>0</v>
      </c>
      <c r="U639" s="30">
        <f>N639+O639+P639</f>
        <v>0</v>
      </c>
      <c r="V639" s="25">
        <f>'935'!Z581</f>
        <v>0</v>
      </c>
      <c r="W639" s="31">
        <f>U639-V639</f>
        <v>0</v>
      </c>
      <c r="X639" s="32">
        <f>IF(V639,U639/V639-1,"")</f>
        <v>0</v>
      </c>
      <c r="Y639" s="30">
        <f>0.01*('11'!B$17-'935'!W581)*'Calc4'!B17164</f>
        <v>0</v>
      </c>
      <c r="Z639" s="23">
        <f>0.01*'11'!B$17*'Calc1'!B6107*'Calc4'!B1823</f>
        <v>0</v>
      </c>
      <c r="AA639" s="23">
        <f>'Calc1'!B6107*MAX('Calc4'!B13501,0-('Calc4'!B12891+IF('935'!P581=0,0,(1-'935'!X581/'11'!D$17)*'11'!B$17/('11'!B$17-'935'!W581)*IF('Calc1'!B6107=0,1,'Calc2'!B586/'Calc1'!B6107)*'Calc4'!B15330)))*'11'!B$17*0.01*'Calc4'!B$11/'Calc4'!B$3109</f>
        <v>0</v>
      </c>
      <c r="AB639" s="23">
        <f>'Calc1'!B6107*'Calc4'!B$11695*'Calc4'!B11660</f>
        <v>0</v>
      </c>
      <c r="AC639" s="23">
        <f>'Calc1'!B6107*MAX('Calc4'!B13501,0-('Calc4'!B12891+IF('935'!P581=0,0,(1-'935'!X581/'11'!D$17)*'11'!B$17/('11'!B$17-'935'!W581)*IF('Calc1'!B6107=0,1,'Calc2'!B586/'Calc1'!B6107)*'Calc4'!B15330)))*'11'!B$17*0.01*'Calc4'!B$3092/'Calc4'!B$3109</f>
        <v>0</v>
      </c>
      <c r="AD639" s="23">
        <f>0.01*('Calc2'!B586*'11'!B$17*'Calc4'!B2431+'Calc1'!B6107*'Calc2'!B19472*'935'!P581*('11'!D$17-'935'!X581)*('11'!B$17/('11'!B$17-'935'!W581)))</f>
        <v>0</v>
      </c>
      <c r="AE639" s="23">
        <f>'Calc1'!B6107*'Calc4'!B$11076*('Calc4'!B$10457+'Calc1'!B10999)</f>
        <v>0</v>
      </c>
      <c r="AF639" s="23">
        <f>'Calc1'!B6107*MAX('Calc4'!B13501,0-('Calc4'!B12891+IF('935'!P581=0,0,(1-'935'!X581/'11'!D$17)*'11'!B$17/('11'!B$17-'935'!W581)*IF('Calc1'!B6107=0,1,'Calc2'!B586/'Calc1'!B6107)*'Calc4'!B15330)))*'11'!B$17*0.01*(1-('Calc4'!B$3092+'Calc4'!B$11)/'Calc4'!B$3109)</f>
        <v>0</v>
      </c>
      <c r="AG639" s="23">
        <f>Q639-Y639-Z639-AA639-AB639-AC639-AD639-AE639-AF639</f>
        <v>0</v>
      </c>
      <c r="AH639" s="10"/>
    </row>
    <row r="640" spans="1:34">
      <c r="A640" s="21">
        <v>576</v>
      </c>
      <c r="B640" s="28">
        <f>'Results'!B593</f>
        <v>0</v>
      </c>
      <c r="C640" s="7">
        <f>'Results'!C593</f>
        <v>0</v>
      </c>
      <c r="D640" s="29">
        <f>'Results'!D593</f>
        <v>0</v>
      </c>
      <c r="E640" s="29">
        <f>'Results'!E593</f>
        <v>0</v>
      </c>
      <c r="F640" s="29">
        <f>'Results'!F593</f>
        <v>0</v>
      </c>
      <c r="G640" s="7">
        <f>'Results'!G593</f>
        <v>0</v>
      </c>
      <c r="H640" s="29">
        <f>'Results'!H593</f>
        <v>0</v>
      </c>
      <c r="I640" s="29">
        <f>'Results'!I593</f>
        <v>0</v>
      </c>
      <c r="J640" s="29">
        <f>'Results'!J593</f>
        <v>0</v>
      </c>
      <c r="K640" s="30">
        <f>0.01*'11'!B$17*'Calc1'!B6108*'Results'!E593</f>
        <v>0</v>
      </c>
      <c r="L640" s="23">
        <f>0.01*('11'!D$17-'935'!X582)*'Results'!C593*'Calc1'!B6108*('11'!B$17/('11'!B$17-'935'!W582))*'935'!P582</f>
        <v>0</v>
      </c>
      <c r="M640" s="23">
        <f>0.01*('11'!B$17-'935'!W582)*'Results'!D593</f>
        <v>0</v>
      </c>
      <c r="N640" s="23">
        <f>0.01*'11'!B$17*'Calc1'!B8553*'Calc3'!B3746</f>
        <v>0</v>
      </c>
      <c r="O640" s="23">
        <f>0.01*('11'!B$17-'935'!W582)*'Calc4'!B20212</f>
        <v>0</v>
      </c>
      <c r="P640" s="23">
        <f>0.01*'Calc3'!B11706*'935'!T582</f>
        <v>0</v>
      </c>
      <c r="Q640" s="30">
        <f>K640+L640+M640</f>
        <v>0</v>
      </c>
      <c r="R640" s="25">
        <f>'935'!Y582</f>
        <v>0</v>
      </c>
      <c r="S640" s="31">
        <f>Q640-R640</f>
        <v>0</v>
      </c>
      <c r="T640" s="32">
        <f>IF(R640,Q640/R640-1,"")</f>
        <v>0</v>
      </c>
      <c r="U640" s="30">
        <f>N640+O640+P640</f>
        <v>0</v>
      </c>
      <c r="V640" s="25">
        <f>'935'!Z582</f>
        <v>0</v>
      </c>
      <c r="W640" s="31">
        <f>U640-V640</f>
        <v>0</v>
      </c>
      <c r="X640" s="32">
        <f>IF(V640,U640/V640-1,"")</f>
        <v>0</v>
      </c>
      <c r="Y640" s="30">
        <f>0.01*('11'!B$17-'935'!W582)*'Calc4'!B17165</f>
        <v>0</v>
      </c>
      <c r="Z640" s="23">
        <f>0.01*'11'!B$17*'Calc1'!B6108*'Calc4'!B1824</f>
        <v>0</v>
      </c>
      <c r="AA640" s="23">
        <f>'Calc1'!B6108*MAX('Calc4'!B13502,0-('Calc4'!B12892+IF('935'!P582=0,0,(1-'935'!X582/'11'!D$17)*'11'!B$17/('11'!B$17-'935'!W582)*IF('Calc1'!B6108=0,1,'Calc2'!B587/'Calc1'!B6108)*'Calc4'!B15331)))*'11'!B$17*0.01*'Calc4'!B$11/'Calc4'!B$3109</f>
        <v>0</v>
      </c>
      <c r="AB640" s="23">
        <f>'Calc1'!B6108*'Calc4'!B$11695*'Calc4'!B11661</f>
        <v>0</v>
      </c>
      <c r="AC640" s="23">
        <f>'Calc1'!B6108*MAX('Calc4'!B13502,0-('Calc4'!B12892+IF('935'!P582=0,0,(1-'935'!X582/'11'!D$17)*'11'!B$17/('11'!B$17-'935'!W582)*IF('Calc1'!B6108=0,1,'Calc2'!B587/'Calc1'!B6108)*'Calc4'!B15331)))*'11'!B$17*0.01*'Calc4'!B$3092/'Calc4'!B$3109</f>
        <v>0</v>
      </c>
      <c r="AD640" s="23">
        <f>0.01*('Calc2'!B587*'11'!B$17*'Calc4'!B2432+'Calc1'!B6108*'Calc2'!B19473*'935'!P582*('11'!D$17-'935'!X582)*('11'!B$17/('11'!B$17-'935'!W582)))</f>
        <v>0</v>
      </c>
      <c r="AE640" s="23">
        <f>'Calc1'!B6108*'Calc4'!B$11076*('Calc4'!B$10457+'Calc1'!B11000)</f>
        <v>0</v>
      </c>
      <c r="AF640" s="23">
        <f>'Calc1'!B6108*MAX('Calc4'!B13502,0-('Calc4'!B12892+IF('935'!P582=0,0,(1-'935'!X582/'11'!D$17)*'11'!B$17/('11'!B$17-'935'!W582)*IF('Calc1'!B6108=0,1,'Calc2'!B587/'Calc1'!B6108)*'Calc4'!B15331)))*'11'!B$17*0.01*(1-('Calc4'!B$3092+'Calc4'!B$11)/'Calc4'!B$3109)</f>
        <v>0</v>
      </c>
      <c r="AG640" s="23">
        <f>Q640-Y640-Z640-AA640-AB640-AC640-AD640-AE640-AF640</f>
        <v>0</v>
      </c>
      <c r="AH640" s="10"/>
    </row>
    <row r="641" spans="1:34">
      <c r="A641" s="21">
        <v>577</v>
      </c>
      <c r="B641" s="28">
        <f>'Results'!B594</f>
        <v>0</v>
      </c>
      <c r="C641" s="7">
        <f>'Results'!C594</f>
        <v>0</v>
      </c>
      <c r="D641" s="29">
        <f>'Results'!D594</f>
        <v>0</v>
      </c>
      <c r="E641" s="29">
        <f>'Results'!E594</f>
        <v>0</v>
      </c>
      <c r="F641" s="29">
        <f>'Results'!F594</f>
        <v>0</v>
      </c>
      <c r="G641" s="7">
        <f>'Results'!G594</f>
        <v>0</v>
      </c>
      <c r="H641" s="29">
        <f>'Results'!H594</f>
        <v>0</v>
      </c>
      <c r="I641" s="29">
        <f>'Results'!I594</f>
        <v>0</v>
      </c>
      <c r="J641" s="29">
        <f>'Results'!J594</f>
        <v>0</v>
      </c>
      <c r="K641" s="30">
        <f>0.01*'11'!B$17*'Calc1'!B6109*'Results'!E594</f>
        <v>0</v>
      </c>
      <c r="L641" s="23">
        <f>0.01*('11'!D$17-'935'!X583)*'Results'!C594*'Calc1'!B6109*('11'!B$17/('11'!B$17-'935'!W583))*'935'!P583</f>
        <v>0</v>
      </c>
      <c r="M641" s="23">
        <f>0.01*('11'!B$17-'935'!W583)*'Results'!D594</f>
        <v>0</v>
      </c>
      <c r="N641" s="23">
        <f>0.01*'11'!B$17*'Calc1'!B8554*'Calc3'!B3747</f>
        <v>0</v>
      </c>
      <c r="O641" s="23">
        <f>0.01*('11'!B$17-'935'!W583)*'Calc4'!B20213</f>
        <v>0</v>
      </c>
      <c r="P641" s="23">
        <f>0.01*'Calc3'!B11707*'935'!T583</f>
        <v>0</v>
      </c>
      <c r="Q641" s="30">
        <f>K641+L641+M641</f>
        <v>0</v>
      </c>
      <c r="R641" s="25">
        <f>'935'!Y583</f>
        <v>0</v>
      </c>
      <c r="S641" s="31">
        <f>Q641-R641</f>
        <v>0</v>
      </c>
      <c r="T641" s="32">
        <f>IF(R641,Q641/R641-1,"")</f>
        <v>0</v>
      </c>
      <c r="U641" s="30">
        <f>N641+O641+P641</f>
        <v>0</v>
      </c>
      <c r="V641" s="25">
        <f>'935'!Z583</f>
        <v>0</v>
      </c>
      <c r="W641" s="31">
        <f>U641-V641</f>
        <v>0</v>
      </c>
      <c r="X641" s="32">
        <f>IF(V641,U641/V641-1,"")</f>
        <v>0</v>
      </c>
      <c r="Y641" s="30">
        <f>0.01*('11'!B$17-'935'!W583)*'Calc4'!B17166</f>
        <v>0</v>
      </c>
      <c r="Z641" s="23">
        <f>0.01*'11'!B$17*'Calc1'!B6109*'Calc4'!B1825</f>
        <v>0</v>
      </c>
      <c r="AA641" s="23">
        <f>'Calc1'!B6109*MAX('Calc4'!B13503,0-('Calc4'!B12893+IF('935'!P583=0,0,(1-'935'!X583/'11'!D$17)*'11'!B$17/('11'!B$17-'935'!W583)*IF('Calc1'!B6109=0,1,'Calc2'!B588/'Calc1'!B6109)*'Calc4'!B15332)))*'11'!B$17*0.01*'Calc4'!B$11/'Calc4'!B$3109</f>
        <v>0</v>
      </c>
      <c r="AB641" s="23">
        <f>'Calc1'!B6109*'Calc4'!B$11695*'Calc4'!B11662</f>
        <v>0</v>
      </c>
      <c r="AC641" s="23">
        <f>'Calc1'!B6109*MAX('Calc4'!B13503,0-('Calc4'!B12893+IF('935'!P583=0,0,(1-'935'!X583/'11'!D$17)*'11'!B$17/('11'!B$17-'935'!W583)*IF('Calc1'!B6109=0,1,'Calc2'!B588/'Calc1'!B6109)*'Calc4'!B15332)))*'11'!B$17*0.01*'Calc4'!B$3092/'Calc4'!B$3109</f>
        <v>0</v>
      </c>
      <c r="AD641" s="23">
        <f>0.01*('Calc2'!B588*'11'!B$17*'Calc4'!B2433+'Calc1'!B6109*'Calc2'!B19474*'935'!P583*('11'!D$17-'935'!X583)*('11'!B$17/('11'!B$17-'935'!W583)))</f>
        <v>0</v>
      </c>
      <c r="AE641" s="23">
        <f>'Calc1'!B6109*'Calc4'!B$11076*('Calc4'!B$10457+'Calc1'!B11001)</f>
        <v>0</v>
      </c>
      <c r="AF641" s="23">
        <f>'Calc1'!B6109*MAX('Calc4'!B13503,0-('Calc4'!B12893+IF('935'!P583=0,0,(1-'935'!X583/'11'!D$17)*'11'!B$17/('11'!B$17-'935'!W583)*IF('Calc1'!B6109=0,1,'Calc2'!B588/'Calc1'!B6109)*'Calc4'!B15332)))*'11'!B$17*0.01*(1-('Calc4'!B$3092+'Calc4'!B$11)/'Calc4'!B$3109)</f>
        <v>0</v>
      </c>
      <c r="AG641" s="23">
        <f>Q641-Y641-Z641-AA641-AB641-AC641-AD641-AE641-AF641</f>
        <v>0</v>
      </c>
      <c r="AH641" s="10"/>
    </row>
    <row r="642" spans="1:34">
      <c r="A642" s="21">
        <v>578</v>
      </c>
      <c r="B642" s="28">
        <f>'Results'!B595</f>
        <v>0</v>
      </c>
      <c r="C642" s="7">
        <f>'Results'!C595</f>
        <v>0</v>
      </c>
      <c r="D642" s="29">
        <f>'Results'!D595</f>
        <v>0</v>
      </c>
      <c r="E642" s="29">
        <f>'Results'!E595</f>
        <v>0</v>
      </c>
      <c r="F642" s="29">
        <f>'Results'!F595</f>
        <v>0</v>
      </c>
      <c r="G642" s="7">
        <f>'Results'!G595</f>
        <v>0</v>
      </c>
      <c r="H642" s="29">
        <f>'Results'!H595</f>
        <v>0</v>
      </c>
      <c r="I642" s="29">
        <f>'Results'!I595</f>
        <v>0</v>
      </c>
      <c r="J642" s="29">
        <f>'Results'!J595</f>
        <v>0</v>
      </c>
      <c r="K642" s="30">
        <f>0.01*'11'!B$17*'Calc1'!B6110*'Results'!E595</f>
        <v>0</v>
      </c>
      <c r="L642" s="23">
        <f>0.01*('11'!D$17-'935'!X584)*'Results'!C595*'Calc1'!B6110*('11'!B$17/('11'!B$17-'935'!W584))*'935'!P584</f>
        <v>0</v>
      </c>
      <c r="M642" s="23">
        <f>0.01*('11'!B$17-'935'!W584)*'Results'!D595</f>
        <v>0</v>
      </c>
      <c r="N642" s="23">
        <f>0.01*'11'!B$17*'Calc1'!B8555*'Calc3'!B3748</f>
        <v>0</v>
      </c>
      <c r="O642" s="23">
        <f>0.01*('11'!B$17-'935'!W584)*'Calc4'!B20214</f>
        <v>0</v>
      </c>
      <c r="P642" s="23">
        <f>0.01*'Calc3'!B11708*'935'!T584</f>
        <v>0</v>
      </c>
      <c r="Q642" s="30">
        <f>K642+L642+M642</f>
        <v>0</v>
      </c>
      <c r="R642" s="25">
        <f>'935'!Y584</f>
        <v>0</v>
      </c>
      <c r="S642" s="31">
        <f>Q642-R642</f>
        <v>0</v>
      </c>
      <c r="T642" s="32">
        <f>IF(R642,Q642/R642-1,"")</f>
        <v>0</v>
      </c>
      <c r="U642" s="30">
        <f>N642+O642+P642</f>
        <v>0</v>
      </c>
      <c r="V642" s="25">
        <f>'935'!Z584</f>
        <v>0</v>
      </c>
      <c r="W642" s="31">
        <f>U642-V642</f>
        <v>0</v>
      </c>
      <c r="X642" s="32">
        <f>IF(V642,U642/V642-1,"")</f>
        <v>0</v>
      </c>
      <c r="Y642" s="30">
        <f>0.01*('11'!B$17-'935'!W584)*'Calc4'!B17167</f>
        <v>0</v>
      </c>
      <c r="Z642" s="23">
        <f>0.01*'11'!B$17*'Calc1'!B6110*'Calc4'!B1826</f>
        <v>0</v>
      </c>
      <c r="AA642" s="23">
        <f>'Calc1'!B6110*MAX('Calc4'!B13504,0-('Calc4'!B12894+IF('935'!P584=0,0,(1-'935'!X584/'11'!D$17)*'11'!B$17/('11'!B$17-'935'!W584)*IF('Calc1'!B6110=0,1,'Calc2'!B589/'Calc1'!B6110)*'Calc4'!B15333)))*'11'!B$17*0.01*'Calc4'!B$11/'Calc4'!B$3109</f>
        <v>0</v>
      </c>
      <c r="AB642" s="23">
        <f>'Calc1'!B6110*'Calc4'!B$11695*'Calc4'!B11663</f>
        <v>0</v>
      </c>
      <c r="AC642" s="23">
        <f>'Calc1'!B6110*MAX('Calc4'!B13504,0-('Calc4'!B12894+IF('935'!P584=0,0,(1-'935'!X584/'11'!D$17)*'11'!B$17/('11'!B$17-'935'!W584)*IF('Calc1'!B6110=0,1,'Calc2'!B589/'Calc1'!B6110)*'Calc4'!B15333)))*'11'!B$17*0.01*'Calc4'!B$3092/'Calc4'!B$3109</f>
        <v>0</v>
      </c>
      <c r="AD642" s="23">
        <f>0.01*('Calc2'!B589*'11'!B$17*'Calc4'!B2434+'Calc1'!B6110*'Calc2'!B19475*'935'!P584*('11'!D$17-'935'!X584)*('11'!B$17/('11'!B$17-'935'!W584)))</f>
        <v>0</v>
      </c>
      <c r="AE642" s="23">
        <f>'Calc1'!B6110*'Calc4'!B$11076*('Calc4'!B$10457+'Calc1'!B11002)</f>
        <v>0</v>
      </c>
      <c r="AF642" s="23">
        <f>'Calc1'!B6110*MAX('Calc4'!B13504,0-('Calc4'!B12894+IF('935'!P584=0,0,(1-'935'!X584/'11'!D$17)*'11'!B$17/('11'!B$17-'935'!W584)*IF('Calc1'!B6110=0,1,'Calc2'!B589/'Calc1'!B6110)*'Calc4'!B15333)))*'11'!B$17*0.01*(1-('Calc4'!B$3092+'Calc4'!B$11)/'Calc4'!B$3109)</f>
        <v>0</v>
      </c>
      <c r="AG642" s="23">
        <f>Q642-Y642-Z642-AA642-AB642-AC642-AD642-AE642-AF642</f>
        <v>0</v>
      </c>
      <c r="AH642" s="10"/>
    </row>
    <row r="643" spans="1:34">
      <c r="A643" s="21">
        <v>579</v>
      </c>
      <c r="B643" s="28">
        <f>'Results'!B596</f>
        <v>0</v>
      </c>
      <c r="C643" s="7">
        <f>'Results'!C596</f>
        <v>0</v>
      </c>
      <c r="D643" s="29">
        <f>'Results'!D596</f>
        <v>0</v>
      </c>
      <c r="E643" s="29">
        <f>'Results'!E596</f>
        <v>0</v>
      </c>
      <c r="F643" s="29">
        <f>'Results'!F596</f>
        <v>0</v>
      </c>
      <c r="G643" s="7">
        <f>'Results'!G596</f>
        <v>0</v>
      </c>
      <c r="H643" s="29">
        <f>'Results'!H596</f>
        <v>0</v>
      </c>
      <c r="I643" s="29">
        <f>'Results'!I596</f>
        <v>0</v>
      </c>
      <c r="J643" s="29">
        <f>'Results'!J596</f>
        <v>0</v>
      </c>
      <c r="K643" s="30">
        <f>0.01*'11'!B$17*'Calc1'!B6111*'Results'!E596</f>
        <v>0</v>
      </c>
      <c r="L643" s="23">
        <f>0.01*('11'!D$17-'935'!X585)*'Results'!C596*'Calc1'!B6111*('11'!B$17/('11'!B$17-'935'!W585))*'935'!P585</f>
        <v>0</v>
      </c>
      <c r="M643" s="23">
        <f>0.01*('11'!B$17-'935'!W585)*'Results'!D596</f>
        <v>0</v>
      </c>
      <c r="N643" s="23">
        <f>0.01*'11'!B$17*'Calc1'!B8556*'Calc3'!B3749</f>
        <v>0</v>
      </c>
      <c r="O643" s="23">
        <f>0.01*('11'!B$17-'935'!W585)*'Calc4'!B20215</f>
        <v>0</v>
      </c>
      <c r="P643" s="23">
        <f>0.01*'Calc3'!B11709*'935'!T585</f>
        <v>0</v>
      </c>
      <c r="Q643" s="30">
        <f>K643+L643+M643</f>
        <v>0</v>
      </c>
      <c r="R643" s="25">
        <f>'935'!Y585</f>
        <v>0</v>
      </c>
      <c r="S643" s="31">
        <f>Q643-R643</f>
        <v>0</v>
      </c>
      <c r="T643" s="32">
        <f>IF(R643,Q643/R643-1,"")</f>
        <v>0</v>
      </c>
      <c r="U643" s="30">
        <f>N643+O643+P643</f>
        <v>0</v>
      </c>
      <c r="V643" s="25">
        <f>'935'!Z585</f>
        <v>0</v>
      </c>
      <c r="W643" s="31">
        <f>U643-V643</f>
        <v>0</v>
      </c>
      <c r="X643" s="32">
        <f>IF(V643,U643/V643-1,"")</f>
        <v>0</v>
      </c>
      <c r="Y643" s="30">
        <f>0.01*('11'!B$17-'935'!W585)*'Calc4'!B17168</f>
        <v>0</v>
      </c>
      <c r="Z643" s="23">
        <f>0.01*'11'!B$17*'Calc1'!B6111*'Calc4'!B1827</f>
        <v>0</v>
      </c>
      <c r="AA643" s="23">
        <f>'Calc1'!B6111*MAX('Calc4'!B13505,0-('Calc4'!B12895+IF('935'!P585=0,0,(1-'935'!X585/'11'!D$17)*'11'!B$17/('11'!B$17-'935'!W585)*IF('Calc1'!B6111=0,1,'Calc2'!B590/'Calc1'!B6111)*'Calc4'!B15334)))*'11'!B$17*0.01*'Calc4'!B$11/'Calc4'!B$3109</f>
        <v>0</v>
      </c>
      <c r="AB643" s="23">
        <f>'Calc1'!B6111*'Calc4'!B$11695*'Calc4'!B11664</f>
        <v>0</v>
      </c>
      <c r="AC643" s="23">
        <f>'Calc1'!B6111*MAX('Calc4'!B13505,0-('Calc4'!B12895+IF('935'!P585=0,0,(1-'935'!X585/'11'!D$17)*'11'!B$17/('11'!B$17-'935'!W585)*IF('Calc1'!B6111=0,1,'Calc2'!B590/'Calc1'!B6111)*'Calc4'!B15334)))*'11'!B$17*0.01*'Calc4'!B$3092/'Calc4'!B$3109</f>
        <v>0</v>
      </c>
      <c r="AD643" s="23">
        <f>0.01*('Calc2'!B590*'11'!B$17*'Calc4'!B2435+'Calc1'!B6111*'Calc2'!B19476*'935'!P585*('11'!D$17-'935'!X585)*('11'!B$17/('11'!B$17-'935'!W585)))</f>
        <v>0</v>
      </c>
      <c r="AE643" s="23">
        <f>'Calc1'!B6111*'Calc4'!B$11076*('Calc4'!B$10457+'Calc1'!B11003)</f>
        <v>0</v>
      </c>
      <c r="AF643" s="23">
        <f>'Calc1'!B6111*MAX('Calc4'!B13505,0-('Calc4'!B12895+IF('935'!P585=0,0,(1-'935'!X585/'11'!D$17)*'11'!B$17/('11'!B$17-'935'!W585)*IF('Calc1'!B6111=0,1,'Calc2'!B590/'Calc1'!B6111)*'Calc4'!B15334)))*'11'!B$17*0.01*(1-('Calc4'!B$3092+'Calc4'!B$11)/'Calc4'!B$3109)</f>
        <v>0</v>
      </c>
      <c r="AG643" s="23">
        <f>Q643-Y643-Z643-AA643-AB643-AC643-AD643-AE643-AF643</f>
        <v>0</v>
      </c>
      <c r="AH643" s="10"/>
    </row>
    <row r="644" spans="1:34">
      <c r="A644" s="21">
        <v>580</v>
      </c>
      <c r="B644" s="28">
        <f>'Results'!B597</f>
        <v>0</v>
      </c>
      <c r="C644" s="7">
        <f>'Results'!C597</f>
        <v>0</v>
      </c>
      <c r="D644" s="29">
        <f>'Results'!D597</f>
        <v>0</v>
      </c>
      <c r="E644" s="29">
        <f>'Results'!E597</f>
        <v>0</v>
      </c>
      <c r="F644" s="29">
        <f>'Results'!F597</f>
        <v>0</v>
      </c>
      <c r="G644" s="7">
        <f>'Results'!G597</f>
        <v>0</v>
      </c>
      <c r="H644" s="29">
        <f>'Results'!H597</f>
        <v>0</v>
      </c>
      <c r="I644" s="29">
        <f>'Results'!I597</f>
        <v>0</v>
      </c>
      <c r="J644" s="29">
        <f>'Results'!J597</f>
        <v>0</v>
      </c>
      <c r="K644" s="30">
        <f>0.01*'11'!B$17*'Calc1'!B6112*'Results'!E597</f>
        <v>0</v>
      </c>
      <c r="L644" s="23">
        <f>0.01*('11'!D$17-'935'!X586)*'Results'!C597*'Calc1'!B6112*('11'!B$17/('11'!B$17-'935'!W586))*'935'!P586</f>
        <v>0</v>
      </c>
      <c r="M644" s="23">
        <f>0.01*('11'!B$17-'935'!W586)*'Results'!D597</f>
        <v>0</v>
      </c>
      <c r="N644" s="23">
        <f>0.01*'11'!B$17*'Calc1'!B8557*'Calc3'!B3750</f>
        <v>0</v>
      </c>
      <c r="O644" s="23">
        <f>0.01*('11'!B$17-'935'!W586)*'Calc4'!B20216</f>
        <v>0</v>
      </c>
      <c r="P644" s="23">
        <f>0.01*'Calc3'!B11710*'935'!T586</f>
        <v>0</v>
      </c>
      <c r="Q644" s="30">
        <f>K644+L644+M644</f>
        <v>0</v>
      </c>
      <c r="R644" s="25">
        <f>'935'!Y586</f>
        <v>0</v>
      </c>
      <c r="S644" s="31">
        <f>Q644-R644</f>
        <v>0</v>
      </c>
      <c r="T644" s="32">
        <f>IF(R644,Q644/R644-1,"")</f>
        <v>0</v>
      </c>
      <c r="U644" s="30">
        <f>N644+O644+P644</f>
        <v>0</v>
      </c>
      <c r="V644" s="25">
        <f>'935'!Z586</f>
        <v>0</v>
      </c>
      <c r="W644" s="31">
        <f>U644-V644</f>
        <v>0</v>
      </c>
      <c r="X644" s="32">
        <f>IF(V644,U644/V644-1,"")</f>
        <v>0</v>
      </c>
      <c r="Y644" s="30">
        <f>0.01*('11'!B$17-'935'!W586)*'Calc4'!B17169</f>
        <v>0</v>
      </c>
      <c r="Z644" s="23">
        <f>0.01*'11'!B$17*'Calc1'!B6112*'Calc4'!B1828</f>
        <v>0</v>
      </c>
      <c r="AA644" s="23">
        <f>'Calc1'!B6112*MAX('Calc4'!B13506,0-('Calc4'!B12896+IF('935'!P586=0,0,(1-'935'!X586/'11'!D$17)*'11'!B$17/('11'!B$17-'935'!W586)*IF('Calc1'!B6112=0,1,'Calc2'!B591/'Calc1'!B6112)*'Calc4'!B15335)))*'11'!B$17*0.01*'Calc4'!B$11/'Calc4'!B$3109</f>
        <v>0</v>
      </c>
      <c r="AB644" s="23">
        <f>'Calc1'!B6112*'Calc4'!B$11695*'Calc4'!B11665</f>
        <v>0</v>
      </c>
      <c r="AC644" s="23">
        <f>'Calc1'!B6112*MAX('Calc4'!B13506,0-('Calc4'!B12896+IF('935'!P586=0,0,(1-'935'!X586/'11'!D$17)*'11'!B$17/('11'!B$17-'935'!W586)*IF('Calc1'!B6112=0,1,'Calc2'!B591/'Calc1'!B6112)*'Calc4'!B15335)))*'11'!B$17*0.01*'Calc4'!B$3092/'Calc4'!B$3109</f>
        <v>0</v>
      </c>
      <c r="AD644" s="23">
        <f>0.01*('Calc2'!B591*'11'!B$17*'Calc4'!B2436+'Calc1'!B6112*'Calc2'!B19477*'935'!P586*('11'!D$17-'935'!X586)*('11'!B$17/('11'!B$17-'935'!W586)))</f>
        <v>0</v>
      </c>
      <c r="AE644" s="23">
        <f>'Calc1'!B6112*'Calc4'!B$11076*('Calc4'!B$10457+'Calc1'!B11004)</f>
        <v>0</v>
      </c>
      <c r="AF644" s="23">
        <f>'Calc1'!B6112*MAX('Calc4'!B13506,0-('Calc4'!B12896+IF('935'!P586=0,0,(1-'935'!X586/'11'!D$17)*'11'!B$17/('11'!B$17-'935'!W586)*IF('Calc1'!B6112=0,1,'Calc2'!B591/'Calc1'!B6112)*'Calc4'!B15335)))*'11'!B$17*0.01*(1-('Calc4'!B$3092+'Calc4'!B$11)/'Calc4'!B$3109)</f>
        <v>0</v>
      </c>
      <c r="AG644" s="23">
        <f>Q644-Y644-Z644-AA644-AB644-AC644-AD644-AE644-AF644</f>
        <v>0</v>
      </c>
      <c r="AH644" s="10"/>
    </row>
    <row r="645" spans="1:34">
      <c r="A645" s="21">
        <v>581</v>
      </c>
      <c r="B645" s="28">
        <f>'Results'!B598</f>
        <v>0</v>
      </c>
      <c r="C645" s="7">
        <f>'Results'!C598</f>
        <v>0</v>
      </c>
      <c r="D645" s="29">
        <f>'Results'!D598</f>
        <v>0</v>
      </c>
      <c r="E645" s="29">
        <f>'Results'!E598</f>
        <v>0</v>
      </c>
      <c r="F645" s="29">
        <f>'Results'!F598</f>
        <v>0</v>
      </c>
      <c r="G645" s="7">
        <f>'Results'!G598</f>
        <v>0</v>
      </c>
      <c r="H645" s="29">
        <f>'Results'!H598</f>
        <v>0</v>
      </c>
      <c r="I645" s="29">
        <f>'Results'!I598</f>
        <v>0</v>
      </c>
      <c r="J645" s="29">
        <f>'Results'!J598</f>
        <v>0</v>
      </c>
      <c r="K645" s="30">
        <f>0.01*'11'!B$17*'Calc1'!B6113*'Results'!E598</f>
        <v>0</v>
      </c>
      <c r="L645" s="23">
        <f>0.01*('11'!D$17-'935'!X587)*'Results'!C598*'Calc1'!B6113*('11'!B$17/('11'!B$17-'935'!W587))*'935'!P587</f>
        <v>0</v>
      </c>
      <c r="M645" s="23">
        <f>0.01*('11'!B$17-'935'!W587)*'Results'!D598</f>
        <v>0</v>
      </c>
      <c r="N645" s="23">
        <f>0.01*'11'!B$17*'Calc1'!B8558*'Calc3'!B3751</f>
        <v>0</v>
      </c>
      <c r="O645" s="23">
        <f>0.01*('11'!B$17-'935'!W587)*'Calc4'!B20217</f>
        <v>0</v>
      </c>
      <c r="P645" s="23">
        <f>0.01*'Calc3'!B11711*'935'!T587</f>
        <v>0</v>
      </c>
      <c r="Q645" s="30">
        <f>K645+L645+M645</f>
        <v>0</v>
      </c>
      <c r="R645" s="25">
        <f>'935'!Y587</f>
        <v>0</v>
      </c>
      <c r="S645" s="31">
        <f>Q645-R645</f>
        <v>0</v>
      </c>
      <c r="T645" s="32">
        <f>IF(R645,Q645/R645-1,"")</f>
        <v>0</v>
      </c>
      <c r="U645" s="30">
        <f>N645+O645+P645</f>
        <v>0</v>
      </c>
      <c r="V645" s="25">
        <f>'935'!Z587</f>
        <v>0</v>
      </c>
      <c r="W645" s="31">
        <f>U645-V645</f>
        <v>0</v>
      </c>
      <c r="X645" s="32">
        <f>IF(V645,U645/V645-1,"")</f>
        <v>0</v>
      </c>
      <c r="Y645" s="30">
        <f>0.01*('11'!B$17-'935'!W587)*'Calc4'!B17170</f>
        <v>0</v>
      </c>
      <c r="Z645" s="23">
        <f>0.01*'11'!B$17*'Calc1'!B6113*'Calc4'!B1829</f>
        <v>0</v>
      </c>
      <c r="AA645" s="23">
        <f>'Calc1'!B6113*MAX('Calc4'!B13507,0-('Calc4'!B12897+IF('935'!P587=0,0,(1-'935'!X587/'11'!D$17)*'11'!B$17/('11'!B$17-'935'!W587)*IF('Calc1'!B6113=0,1,'Calc2'!B592/'Calc1'!B6113)*'Calc4'!B15336)))*'11'!B$17*0.01*'Calc4'!B$11/'Calc4'!B$3109</f>
        <v>0</v>
      </c>
      <c r="AB645" s="23">
        <f>'Calc1'!B6113*'Calc4'!B$11695*'Calc4'!B11666</f>
        <v>0</v>
      </c>
      <c r="AC645" s="23">
        <f>'Calc1'!B6113*MAX('Calc4'!B13507,0-('Calc4'!B12897+IF('935'!P587=0,0,(1-'935'!X587/'11'!D$17)*'11'!B$17/('11'!B$17-'935'!W587)*IF('Calc1'!B6113=0,1,'Calc2'!B592/'Calc1'!B6113)*'Calc4'!B15336)))*'11'!B$17*0.01*'Calc4'!B$3092/'Calc4'!B$3109</f>
        <v>0</v>
      </c>
      <c r="AD645" s="23">
        <f>0.01*('Calc2'!B592*'11'!B$17*'Calc4'!B2437+'Calc1'!B6113*'Calc2'!B19478*'935'!P587*('11'!D$17-'935'!X587)*('11'!B$17/('11'!B$17-'935'!W587)))</f>
        <v>0</v>
      </c>
      <c r="AE645" s="23">
        <f>'Calc1'!B6113*'Calc4'!B$11076*('Calc4'!B$10457+'Calc1'!B11005)</f>
        <v>0</v>
      </c>
      <c r="AF645" s="23">
        <f>'Calc1'!B6113*MAX('Calc4'!B13507,0-('Calc4'!B12897+IF('935'!P587=0,0,(1-'935'!X587/'11'!D$17)*'11'!B$17/('11'!B$17-'935'!W587)*IF('Calc1'!B6113=0,1,'Calc2'!B592/'Calc1'!B6113)*'Calc4'!B15336)))*'11'!B$17*0.01*(1-('Calc4'!B$3092+'Calc4'!B$11)/'Calc4'!B$3109)</f>
        <v>0</v>
      </c>
      <c r="AG645" s="23">
        <f>Q645-Y645-Z645-AA645-AB645-AC645-AD645-AE645-AF645</f>
        <v>0</v>
      </c>
      <c r="AH645" s="10"/>
    </row>
    <row r="646" spans="1:34">
      <c r="A646" s="21">
        <v>582</v>
      </c>
      <c r="B646" s="28">
        <f>'Results'!B599</f>
        <v>0</v>
      </c>
      <c r="C646" s="7">
        <f>'Results'!C599</f>
        <v>0</v>
      </c>
      <c r="D646" s="29">
        <f>'Results'!D599</f>
        <v>0</v>
      </c>
      <c r="E646" s="29">
        <f>'Results'!E599</f>
        <v>0</v>
      </c>
      <c r="F646" s="29">
        <f>'Results'!F599</f>
        <v>0</v>
      </c>
      <c r="G646" s="7">
        <f>'Results'!G599</f>
        <v>0</v>
      </c>
      <c r="H646" s="29">
        <f>'Results'!H599</f>
        <v>0</v>
      </c>
      <c r="I646" s="29">
        <f>'Results'!I599</f>
        <v>0</v>
      </c>
      <c r="J646" s="29">
        <f>'Results'!J599</f>
        <v>0</v>
      </c>
      <c r="K646" s="30">
        <f>0.01*'11'!B$17*'Calc1'!B6114*'Results'!E599</f>
        <v>0</v>
      </c>
      <c r="L646" s="23">
        <f>0.01*('11'!D$17-'935'!X588)*'Results'!C599*'Calc1'!B6114*('11'!B$17/('11'!B$17-'935'!W588))*'935'!P588</f>
        <v>0</v>
      </c>
      <c r="M646" s="23">
        <f>0.01*('11'!B$17-'935'!W588)*'Results'!D599</f>
        <v>0</v>
      </c>
      <c r="N646" s="23">
        <f>0.01*'11'!B$17*'Calc1'!B8559*'Calc3'!B3752</f>
        <v>0</v>
      </c>
      <c r="O646" s="23">
        <f>0.01*('11'!B$17-'935'!W588)*'Calc4'!B20218</f>
        <v>0</v>
      </c>
      <c r="P646" s="23">
        <f>0.01*'Calc3'!B11712*'935'!T588</f>
        <v>0</v>
      </c>
      <c r="Q646" s="30">
        <f>K646+L646+M646</f>
        <v>0</v>
      </c>
      <c r="R646" s="25">
        <f>'935'!Y588</f>
        <v>0</v>
      </c>
      <c r="S646" s="31">
        <f>Q646-R646</f>
        <v>0</v>
      </c>
      <c r="T646" s="32">
        <f>IF(R646,Q646/R646-1,"")</f>
        <v>0</v>
      </c>
      <c r="U646" s="30">
        <f>N646+O646+P646</f>
        <v>0</v>
      </c>
      <c r="V646" s="25">
        <f>'935'!Z588</f>
        <v>0</v>
      </c>
      <c r="W646" s="31">
        <f>U646-V646</f>
        <v>0</v>
      </c>
      <c r="X646" s="32">
        <f>IF(V646,U646/V646-1,"")</f>
        <v>0</v>
      </c>
      <c r="Y646" s="30">
        <f>0.01*('11'!B$17-'935'!W588)*'Calc4'!B17171</f>
        <v>0</v>
      </c>
      <c r="Z646" s="23">
        <f>0.01*'11'!B$17*'Calc1'!B6114*'Calc4'!B1830</f>
        <v>0</v>
      </c>
      <c r="AA646" s="23">
        <f>'Calc1'!B6114*MAX('Calc4'!B13508,0-('Calc4'!B12898+IF('935'!P588=0,0,(1-'935'!X588/'11'!D$17)*'11'!B$17/('11'!B$17-'935'!W588)*IF('Calc1'!B6114=0,1,'Calc2'!B593/'Calc1'!B6114)*'Calc4'!B15337)))*'11'!B$17*0.01*'Calc4'!B$11/'Calc4'!B$3109</f>
        <v>0</v>
      </c>
      <c r="AB646" s="23">
        <f>'Calc1'!B6114*'Calc4'!B$11695*'Calc4'!B11667</f>
        <v>0</v>
      </c>
      <c r="AC646" s="23">
        <f>'Calc1'!B6114*MAX('Calc4'!B13508,0-('Calc4'!B12898+IF('935'!P588=0,0,(1-'935'!X588/'11'!D$17)*'11'!B$17/('11'!B$17-'935'!W588)*IF('Calc1'!B6114=0,1,'Calc2'!B593/'Calc1'!B6114)*'Calc4'!B15337)))*'11'!B$17*0.01*'Calc4'!B$3092/'Calc4'!B$3109</f>
        <v>0</v>
      </c>
      <c r="AD646" s="23">
        <f>0.01*('Calc2'!B593*'11'!B$17*'Calc4'!B2438+'Calc1'!B6114*'Calc2'!B19479*'935'!P588*('11'!D$17-'935'!X588)*('11'!B$17/('11'!B$17-'935'!W588)))</f>
        <v>0</v>
      </c>
      <c r="AE646" s="23">
        <f>'Calc1'!B6114*'Calc4'!B$11076*('Calc4'!B$10457+'Calc1'!B11006)</f>
        <v>0</v>
      </c>
      <c r="AF646" s="23">
        <f>'Calc1'!B6114*MAX('Calc4'!B13508,0-('Calc4'!B12898+IF('935'!P588=0,0,(1-'935'!X588/'11'!D$17)*'11'!B$17/('11'!B$17-'935'!W588)*IF('Calc1'!B6114=0,1,'Calc2'!B593/'Calc1'!B6114)*'Calc4'!B15337)))*'11'!B$17*0.01*(1-('Calc4'!B$3092+'Calc4'!B$11)/'Calc4'!B$3109)</f>
        <v>0</v>
      </c>
      <c r="AG646" s="23">
        <f>Q646-Y646-Z646-AA646-AB646-AC646-AD646-AE646-AF646</f>
        <v>0</v>
      </c>
      <c r="AH646" s="10"/>
    </row>
    <row r="647" spans="1:34">
      <c r="A647" s="21">
        <v>583</v>
      </c>
      <c r="B647" s="28">
        <f>'Results'!B600</f>
        <v>0</v>
      </c>
      <c r="C647" s="7">
        <f>'Results'!C600</f>
        <v>0</v>
      </c>
      <c r="D647" s="29">
        <f>'Results'!D600</f>
        <v>0</v>
      </c>
      <c r="E647" s="29">
        <f>'Results'!E600</f>
        <v>0</v>
      </c>
      <c r="F647" s="29">
        <f>'Results'!F600</f>
        <v>0</v>
      </c>
      <c r="G647" s="7">
        <f>'Results'!G600</f>
        <v>0</v>
      </c>
      <c r="H647" s="29">
        <f>'Results'!H600</f>
        <v>0</v>
      </c>
      <c r="I647" s="29">
        <f>'Results'!I600</f>
        <v>0</v>
      </c>
      <c r="J647" s="29">
        <f>'Results'!J600</f>
        <v>0</v>
      </c>
      <c r="K647" s="30">
        <f>0.01*'11'!B$17*'Calc1'!B6115*'Results'!E600</f>
        <v>0</v>
      </c>
      <c r="L647" s="23">
        <f>0.01*('11'!D$17-'935'!X589)*'Results'!C600*'Calc1'!B6115*('11'!B$17/('11'!B$17-'935'!W589))*'935'!P589</f>
        <v>0</v>
      </c>
      <c r="M647" s="23">
        <f>0.01*('11'!B$17-'935'!W589)*'Results'!D600</f>
        <v>0</v>
      </c>
      <c r="N647" s="23">
        <f>0.01*'11'!B$17*'Calc1'!B8560*'Calc3'!B3753</f>
        <v>0</v>
      </c>
      <c r="O647" s="23">
        <f>0.01*('11'!B$17-'935'!W589)*'Calc4'!B20219</f>
        <v>0</v>
      </c>
      <c r="P647" s="23">
        <f>0.01*'Calc3'!B11713*'935'!T589</f>
        <v>0</v>
      </c>
      <c r="Q647" s="30">
        <f>K647+L647+M647</f>
        <v>0</v>
      </c>
      <c r="R647" s="25">
        <f>'935'!Y589</f>
        <v>0</v>
      </c>
      <c r="S647" s="31">
        <f>Q647-R647</f>
        <v>0</v>
      </c>
      <c r="T647" s="32">
        <f>IF(R647,Q647/R647-1,"")</f>
        <v>0</v>
      </c>
      <c r="U647" s="30">
        <f>N647+O647+P647</f>
        <v>0</v>
      </c>
      <c r="V647" s="25">
        <f>'935'!Z589</f>
        <v>0</v>
      </c>
      <c r="W647" s="31">
        <f>U647-V647</f>
        <v>0</v>
      </c>
      <c r="X647" s="32">
        <f>IF(V647,U647/V647-1,"")</f>
        <v>0</v>
      </c>
      <c r="Y647" s="30">
        <f>0.01*('11'!B$17-'935'!W589)*'Calc4'!B17172</f>
        <v>0</v>
      </c>
      <c r="Z647" s="23">
        <f>0.01*'11'!B$17*'Calc1'!B6115*'Calc4'!B1831</f>
        <v>0</v>
      </c>
      <c r="AA647" s="23">
        <f>'Calc1'!B6115*MAX('Calc4'!B13509,0-('Calc4'!B12899+IF('935'!P589=0,0,(1-'935'!X589/'11'!D$17)*'11'!B$17/('11'!B$17-'935'!W589)*IF('Calc1'!B6115=0,1,'Calc2'!B594/'Calc1'!B6115)*'Calc4'!B15338)))*'11'!B$17*0.01*'Calc4'!B$11/'Calc4'!B$3109</f>
        <v>0</v>
      </c>
      <c r="AB647" s="23">
        <f>'Calc1'!B6115*'Calc4'!B$11695*'Calc4'!B11668</f>
        <v>0</v>
      </c>
      <c r="AC647" s="23">
        <f>'Calc1'!B6115*MAX('Calc4'!B13509,0-('Calc4'!B12899+IF('935'!P589=0,0,(1-'935'!X589/'11'!D$17)*'11'!B$17/('11'!B$17-'935'!W589)*IF('Calc1'!B6115=0,1,'Calc2'!B594/'Calc1'!B6115)*'Calc4'!B15338)))*'11'!B$17*0.01*'Calc4'!B$3092/'Calc4'!B$3109</f>
        <v>0</v>
      </c>
      <c r="AD647" s="23">
        <f>0.01*('Calc2'!B594*'11'!B$17*'Calc4'!B2439+'Calc1'!B6115*'Calc2'!B19480*'935'!P589*('11'!D$17-'935'!X589)*('11'!B$17/('11'!B$17-'935'!W589)))</f>
        <v>0</v>
      </c>
      <c r="AE647" s="23">
        <f>'Calc1'!B6115*'Calc4'!B$11076*('Calc4'!B$10457+'Calc1'!B11007)</f>
        <v>0</v>
      </c>
      <c r="AF647" s="23">
        <f>'Calc1'!B6115*MAX('Calc4'!B13509,0-('Calc4'!B12899+IF('935'!P589=0,0,(1-'935'!X589/'11'!D$17)*'11'!B$17/('11'!B$17-'935'!W589)*IF('Calc1'!B6115=0,1,'Calc2'!B594/'Calc1'!B6115)*'Calc4'!B15338)))*'11'!B$17*0.01*(1-('Calc4'!B$3092+'Calc4'!B$11)/'Calc4'!B$3109)</f>
        <v>0</v>
      </c>
      <c r="AG647" s="23">
        <f>Q647-Y647-Z647-AA647-AB647-AC647-AD647-AE647-AF647</f>
        <v>0</v>
      </c>
      <c r="AH647" s="10"/>
    </row>
    <row r="648" spans="1:34">
      <c r="A648" s="21">
        <v>584</v>
      </c>
      <c r="B648" s="28">
        <f>'Results'!B601</f>
        <v>0</v>
      </c>
      <c r="C648" s="7">
        <f>'Results'!C601</f>
        <v>0</v>
      </c>
      <c r="D648" s="29">
        <f>'Results'!D601</f>
        <v>0</v>
      </c>
      <c r="E648" s="29">
        <f>'Results'!E601</f>
        <v>0</v>
      </c>
      <c r="F648" s="29">
        <f>'Results'!F601</f>
        <v>0</v>
      </c>
      <c r="G648" s="7">
        <f>'Results'!G601</f>
        <v>0</v>
      </c>
      <c r="H648" s="29">
        <f>'Results'!H601</f>
        <v>0</v>
      </c>
      <c r="I648" s="29">
        <f>'Results'!I601</f>
        <v>0</v>
      </c>
      <c r="J648" s="29">
        <f>'Results'!J601</f>
        <v>0</v>
      </c>
      <c r="K648" s="30">
        <f>0.01*'11'!B$17*'Calc1'!B6116*'Results'!E601</f>
        <v>0</v>
      </c>
      <c r="L648" s="23">
        <f>0.01*('11'!D$17-'935'!X590)*'Results'!C601*'Calc1'!B6116*('11'!B$17/('11'!B$17-'935'!W590))*'935'!P590</f>
        <v>0</v>
      </c>
      <c r="M648" s="23">
        <f>0.01*('11'!B$17-'935'!W590)*'Results'!D601</f>
        <v>0</v>
      </c>
      <c r="N648" s="23">
        <f>0.01*'11'!B$17*'Calc1'!B8561*'Calc3'!B3754</f>
        <v>0</v>
      </c>
      <c r="O648" s="23">
        <f>0.01*('11'!B$17-'935'!W590)*'Calc4'!B20220</f>
        <v>0</v>
      </c>
      <c r="P648" s="23">
        <f>0.01*'Calc3'!B11714*'935'!T590</f>
        <v>0</v>
      </c>
      <c r="Q648" s="30">
        <f>K648+L648+M648</f>
        <v>0</v>
      </c>
      <c r="R648" s="25">
        <f>'935'!Y590</f>
        <v>0</v>
      </c>
      <c r="S648" s="31">
        <f>Q648-R648</f>
        <v>0</v>
      </c>
      <c r="T648" s="32">
        <f>IF(R648,Q648/R648-1,"")</f>
        <v>0</v>
      </c>
      <c r="U648" s="30">
        <f>N648+O648+P648</f>
        <v>0</v>
      </c>
      <c r="V648" s="25">
        <f>'935'!Z590</f>
        <v>0</v>
      </c>
      <c r="W648" s="31">
        <f>U648-V648</f>
        <v>0</v>
      </c>
      <c r="X648" s="32">
        <f>IF(V648,U648/V648-1,"")</f>
        <v>0</v>
      </c>
      <c r="Y648" s="30">
        <f>0.01*('11'!B$17-'935'!W590)*'Calc4'!B17173</f>
        <v>0</v>
      </c>
      <c r="Z648" s="23">
        <f>0.01*'11'!B$17*'Calc1'!B6116*'Calc4'!B1832</f>
        <v>0</v>
      </c>
      <c r="AA648" s="23">
        <f>'Calc1'!B6116*MAX('Calc4'!B13510,0-('Calc4'!B12900+IF('935'!P590=0,0,(1-'935'!X590/'11'!D$17)*'11'!B$17/('11'!B$17-'935'!W590)*IF('Calc1'!B6116=0,1,'Calc2'!B595/'Calc1'!B6116)*'Calc4'!B15339)))*'11'!B$17*0.01*'Calc4'!B$11/'Calc4'!B$3109</f>
        <v>0</v>
      </c>
      <c r="AB648" s="23">
        <f>'Calc1'!B6116*'Calc4'!B$11695*'Calc4'!B11669</f>
        <v>0</v>
      </c>
      <c r="AC648" s="23">
        <f>'Calc1'!B6116*MAX('Calc4'!B13510,0-('Calc4'!B12900+IF('935'!P590=0,0,(1-'935'!X590/'11'!D$17)*'11'!B$17/('11'!B$17-'935'!W590)*IF('Calc1'!B6116=0,1,'Calc2'!B595/'Calc1'!B6116)*'Calc4'!B15339)))*'11'!B$17*0.01*'Calc4'!B$3092/'Calc4'!B$3109</f>
        <v>0</v>
      </c>
      <c r="AD648" s="23">
        <f>0.01*('Calc2'!B595*'11'!B$17*'Calc4'!B2440+'Calc1'!B6116*'Calc2'!B19481*'935'!P590*('11'!D$17-'935'!X590)*('11'!B$17/('11'!B$17-'935'!W590)))</f>
        <v>0</v>
      </c>
      <c r="AE648" s="23">
        <f>'Calc1'!B6116*'Calc4'!B$11076*('Calc4'!B$10457+'Calc1'!B11008)</f>
        <v>0</v>
      </c>
      <c r="AF648" s="23">
        <f>'Calc1'!B6116*MAX('Calc4'!B13510,0-('Calc4'!B12900+IF('935'!P590=0,0,(1-'935'!X590/'11'!D$17)*'11'!B$17/('11'!B$17-'935'!W590)*IF('Calc1'!B6116=0,1,'Calc2'!B595/'Calc1'!B6116)*'Calc4'!B15339)))*'11'!B$17*0.01*(1-('Calc4'!B$3092+'Calc4'!B$11)/'Calc4'!B$3109)</f>
        <v>0</v>
      </c>
      <c r="AG648" s="23">
        <f>Q648-Y648-Z648-AA648-AB648-AC648-AD648-AE648-AF648</f>
        <v>0</v>
      </c>
      <c r="AH648" s="10"/>
    </row>
    <row r="649" spans="1:34">
      <c r="A649" s="21">
        <v>585</v>
      </c>
      <c r="B649" s="28">
        <f>'Results'!B602</f>
        <v>0</v>
      </c>
      <c r="C649" s="7">
        <f>'Results'!C602</f>
        <v>0</v>
      </c>
      <c r="D649" s="29">
        <f>'Results'!D602</f>
        <v>0</v>
      </c>
      <c r="E649" s="29">
        <f>'Results'!E602</f>
        <v>0</v>
      </c>
      <c r="F649" s="29">
        <f>'Results'!F602</f>
        <v>0</v>
      </c>
      <c r="G649" s="7">
        <f>'Results'!G602</f>
        <v>0</v>
      </c>
      <c r="H649" s="29">
        <f>'Results'!H602</f>
        <v>0</v>
      </c>
      <c r="I649" s="29">
        <f>'Results'!I602</f>
        <v>0</v>
      </c>
      <c r="J649" s="29">
        <f>'Results'!J602</f>
        <v>0</v>
      </c>
      <c r="K649" s="30">
        <f>0.01*'11'!B$17*'Calc1'!B6117*'Results'!E602</f>
        <v>0</v>
      </c>
      <c r="L649" s="23">
        <f>0.01*('11'!D$17-'935'!X591)*'Results'!C602*'Calc1'!B6117*('11'!B$17/('11'!B$17-'935'!W591))*'935'!P591</f>
        <v>0</v>
      </c>
      <c r="M649" s="23">
        <f>0.01*('11'!B$17-'935'!W591)*'Results'!D602</f>
        <v>0</v>
      </c>
      <c r="N649" s="23">
        <f>0.01*'11'!B$17*'Calc1'!B8562*'Calc3'!B3755</f>
        <v>0</v>
      </c>
      <c r="O649" s="23">
        <f>0.01*('11'!B$17-'935'!W591)*'Calc4'!B20221</f>
        <v>0</v>
      </c>
      <c r="P649" s="23">
        <f>0.01*'Calc3'!B11715*'935'!T591</f>
        <v>0</v>
      </c>
      <c r="Q649" s="30">
        <f>K649+L649+M649</f>
        <v>0</v>
      </c>
      <c r="R649" s="25">
        <f>'935'!Y591</f>
        <v>0</v>
      </c>
      <c r="S649" s="31">
        <f>Q649-R649</f>
        <v>0</v>
      </c>
      <c r="T649" s="32">
        <f>IF(R649,Q649/R649-1,"")</f>
        <v>0</v>
      </c>
      <c r="U649" s="30">
        <f>N649+O649+P649</f>
        <v>0</v>
      </c>
      <c r="V649" s="25">
        <f>'935'!Z591</f>
        <v>0</v>
      </c>
      <c r="W649" s="31">
        <f>U649-V649</f>
        <v>0</v>
      </c>
      <c r="X649" s="32">
        <f>IF(V649,U649/V649-1,"")</f>
        <v>0</v>
      </c>
      <c r="Y649" s="30">
        <f>0.01*('11'!B$17-'935'!W591)*'Calc4'!B17174</f>
        <v>0</v>
      </c>
      <c r="Z649" s="23">
        <f>0.01*'11'!B$17*'Calc1'!B6117*'Calc4'!B1833</f>
        <v>0</v>
      </c>
      <c r="AA649" s="23">
        <f>'Calc1'!B6117*MAX('Calc4'!B13511,0-('Calc4'!B12901+IF('935'!P591=0,0,(1-'935'!X591/'11'!D$17)*'11'!B$17/('11'!B$17-'935'!W591)*IF('Calc1'!B6117=0,1,'Calc2'!B596/'Calc1'!B6117)*'Calc4'!B15340)))*'11'!B$17*0.01*'Calc4'!B$11/'Calc4'!B$3109</f>
        <v>0</v>
      </c>
      <c r="AB649" s="23">
        <f>'Calc1'!B6117*'Calc4'!B$11695*'Calc4'!B11670</f>
        <v>0</v>
      </c>
      <c r="AC649" s="23">
        <f>'Calc1'!B6117*MAX('Calc4'!B13511,0-('Calc4'!B12901+IF('935'!P591=0,0,(1-'935'!X591/'11'!D$17)*'11'!B$17/('11'!B$17-'935'!W591)*IF('Calc1'!B6117=0,1,'Calc2'!B596/'Calc1'!B6117)*'Calc4'!B15340)))*'11'!B$17*0.01*'Calc4'!B$3092/'Calc4'!B$3109</f>
        <v>0</v>
      </c>
      <c r="AD649" s="23">
        <f>0.01*('Calc2'!B596*'11'!B$17*'Calc4'!B2441+'Calc1'!B6117*'Calc2'!B19482*'935'!P591*('11'!D$17-'935'!X591)*('11'!B$17/('11'!B$17-'935'!W591)))</f>
        <v>0</v>
      </c>
      <c r="AE649" s="23">
        <f>'Calc1'!B6117*'Calc4'!B$11076*('Calc4'!B$10457+'Calc1'!B11009)</f>
        <v>0</v>
      </c>
      <c r="AF649" s="23">
        <f>'Calc1'!B6117*MAX('Calc4'!B13511,0-('Calc4'!B12901+IF('935'!P591=0,0,(1-'935'!X591/'11'!D$17)*'11'!B$17/('11'!B$17-'935'!W591)*IF('Calc1'!B6117=0,1,'Calc2'!B596/'Calc1'!B6117)*'Calc4'!B15340)))*'11'!B$17*0.01*(1-('Calc4'!B$3092+'Calc4'!B$11)/'Calc4'!B$3109)</f>
        <v>0</v>
      </c>
      <c r="AG649" s="23">
        <f>Q649-Y649-Z649-AA649-AB649-AC649-AD649-AE649-AF649</f>
        <v>0</v>
      </c>
      <c r="AH649" s="10"/>
    </row>
    <row r="650" spans="1:34">
      <c r="A650" s="21">
        <v>586</v>
      </c>
      <c r="B650" s="28">
        <f>'Results'!B603</f>
        <v>0</v>
      </c>
      <c r="C650" s="7">
        <f>'Results'!C603</f>
        <v>0</v>
      </c>
      <c r="D650" s="29">
        <f>'Results'!D603</f>
        <v>0</v>
      </c>
      <c r="E650" s="29">
        <f>'Results'!E603</f>
        <v>0</v>
      </c>
      <c r="F650" s="29">
        <f>'Results'!F603</f>
        <v>0</v>
      </c>
      <c r="G650" s="7">
        <f>'Results'!G603</f>
        <v>0</v>
      </c>
      <c r="H650" s="29">
        <f>'Results'!H603</f>
        <v>0</v>
      </c>
      <c r="I650" s="29">
        <f>'Results'!I603</f>
        <v>0</v>
      </c>
      <c r="J650" s="29">
        <f>'Results'!J603</f>
        <v>0</v>
      </c>
      <c r="K650" s="30">
        <f>0.01*'11'!B$17*'Calc1'!B6118*'Results'!E603</f>
        <v>0</v>
      </c>
      <c r="L650" s="23">
        <f>0.01*('11'!D$17-'935'!X592)*'Results'!C603*'Calc1'!B6118*('11'!B$17/('11'!B$17-'935'!W592))*'935'!P592</f>
        <v>0</v>
      </c>
      <c r="M650" s="23">
        <f>0.01*('11'!B$17-'935'!W592)*'Results'!D603</f>
        <v>0</v>
      </c>
      <c r="N650" s="23">
        <f>0.01*'11'!B$17*'Calc1'!B8563*'Calc3'!B3756</f>
        <v>0</v>
      </c>
      <c r="O650" s="23">
        <f>0.01*('11'!B$17-'935'!W592)*'Calc4'!B20222</f>
        <v>0</v>
      </c>
      <c r="P650" s="23">
        <f>0.01*'Calc3'!B11716*'935'!T592</f>
        <v>0</v>
      </c>
      <c r="Q650" s="30">
        <f>K650+L650+M650</f>
        <v>0</v>
      </c>
      <c r="R650" s="25">
        <f>'935'!Y592</f>
        <v>0</v>
      </c>
      <c r="S650" s="31">
        <f>Q650-R650</f>
        <v>0</v>
      </c>
      <c r="T650" s="32">
        <f>IF(R650,Q650/R650-1,"")</f>
        <v>0</v>
      </c>
      <c r="U650" s="30">
        <f>N650+O650+P650</f>
        <v>0</v>
      </c>
      <c r="V650" s="25">
        <f>'935'!Z592</f>
        <v>0</v>
      </c>
      <c r="W650" s="31">
        <f>U650-V650</f>
        <v>0</v>
      </c>
      <c r="X650" s="32">
        <f>IF(V650,U650/V650-1,"")</f>
        <v>0</v>
      </c>
      <c r="Y650" s="30">
        <f>0.01*('11'!B$17-'935'!W592)*'Calc4'!B17175</f>
        <v>0</v>
      </c>
      <c r="Z650" s="23">
        <f>0.01*'11'!B$17*'Calc1'!B6118*'Calc4'!B1834</f>
        <v>0</v>
      </c>
      <c r="AA650" s="23">
        <f>'Calc1'!B6118*MAX('Calc4'!B13512,0-('Calc4'!B12902+IF('935'!P592=0,0,(1-'935'!X592/'11'!D$17)*'11'!B$17/('11'!B$17-'935'!W592)*IF('Calc1'!B6118=0,1,'Calc2'!B597/'Calc1'!B6118)*'Calc4'!B15341)))*'11'!B$17*0.01*'Calc4'!B$11/'Calc4'!B$3109</f>
        <v>0</v>
      </c>
      <c r="AB650" s="23">
        <f>'Calc1'!B6118*'Calc4'!B$11695*'Calc4'!B11671</f>
        <v>0</v>
      </c>
      <c r="AC650" s="23">
        <f>'Calc1'!B6118*MAX('Calc4'!B13512,0-('Calc4'!B12902+IF('935'!P592=0,0,(1-'935'!X592/'11'!D$17)*'11'!B$17/('11'!B$17-'935'!W592)*IF('Calc1'!B6118=0,1,'Calc2'!B597/'Calc1'!B6118)*'Calc4'!B15341)))*'11'!B$17*0.01*'Calc4'!B$3092/'Calc4'!B$3109</f>
        <v>0</v>
      </c>
      <c r="AD650" s="23">
        <f>0.01*('Calc2'!B597*'11'!B$17*'Calc4'!B2442+'Calc1'!B6118*'Calc2'!B19483*'935'!P592*('11'!D$17-'935'!X592)*('11'!B$17/('11'!B$17-'935'!W592)))</f>
        <v>0</v>
      </c>
      <c r="AE650" s="23">
        <f>'Calc1'!B6118*'Calc4'!B$11076*('Calc4'!B$10457+'Calc1'!B11010)</f>
        <v>0</v>
      </c>
      <c r="AF650" s="23">
        <f>'Calc1'!B6118*MAX('Calc4'!B13512,0-('Calc4'!B12902+IF('935'!P592=0,0,(1-'935'!X592/'11'!D$17)*'11'!B$17/('11'!B$17-'935'!W592)*IF('Calc1'!B6118=0,1,'Calc2'!B597/'Calc1'!B6118)*'Calc4'!B15341)))*'11'!B$17*0.01*(1-('Calc4'!B$3092+'Calc4'!B$11)/'Calc4'!B$3109)</f>
        <v>0</v>
      </c>
      <c r="AG650" s="23">
        <f>Q650-Y650-Z650-AA650-AB650-AC650-AD650-AE650-AF650</f>
        <v>0</v>
      </c>
      <c r="AH650" s="10"/>
    </row>
    <row r="651" spans="1:34">
      <c r="A651" s="21">
        <v>587</v>
      </c>
      <c r="B651" s="28">
        <f>'Results'!B604</f>
        <v>0</v>
      </c>
      <c r="C651" s="7">
        <f>'Results'!C604</f>
        <v>0</v>
      </c>
      <c r="D651" s="29">
        <f>'Results'!D604</f>
        <v>0</v>
      </c>
      <c r="E651" s="29">
        <f>'Results'!E604</f>
        <v>0</v>
      </c>
      <c r="F651" s="29">
        <f>'Results'!F604</f>
        <v>0</v>
      </c>
      <c r="G651" s="7">
        <f>'Results'!G604</f>
        <v>0</v>
      </c>
      <c r="H651" s="29">
        <f>'Results'!H604</f>
        <v>0</v>
      </c>
      <c r="I651" s="29">
        <f>'Results'!I604</f>
        <v>0</v>
      </c>
      <c r="J651" s="29">
        <f>'Results'!J604</f>
        <v>0</v>
      </c>
      <c r="K651" s="30">
        <f>0.01*'11'!B$17*'Calc1'!B6119*'Results'!E604</f>
        <v>0</v>
      </c>
      <c r="L651" s="23">
        <f>0.01*('11'!D$17-'935'!X593)*'Results'!C604*'Calc1'!B6119*('11'!B$17/('11'!B$17-'935'!W593))*'935'!P593</f>
        <v>0</v>
      </c>
      <c r="M651" s="23">
        <f>0.01*('11'!B$17-'935'!W593)*'Results'!D604</f>
        <v>0</v>
      </c>
      <c r="N651" s="23">
        <f>0.01*'11'!B$17*'Calc1'!B8564*'Calc3'!B3757</f>
        <v>0</v>
      </c>
      <c r="O651" s="23">
        <f>0.01*('11'!B$17-'935'!W593)*'Calc4'!B20223</f>
        <v>0</v>
      </c>
      <c r="P651" s="23">
        <f>0.01*'Calc3'!B11717*'935'!T593</f>
        <v>0</v>
      </c>
      <c r="Q651" s="30">
        <f>K651+L651+M651</f>
        <v>0</v>
      </c>
      <c r="R651" s="25">
        <f>'935'!Y593</f>
        <v>0</v>
      </c>
      <c r="S651" s="31">
        <f>Q651-R651</f>
        <v>0</v>
      </c>
      <c r="T651" s="32">
        <f>IF(R651,Q651/R651-1,"")</f>
        <v>0</v>
      </c>
      <c r="U651" s="30">
        <f>N651+O651+P651</f>
        <v>0</v>
      </c>
      <c r="V651" s="25">
        <f>'935'!Z593</f>
        <v>0</v>
      </c>
      <c r="W651" s="31">
        <f>U651-V651</f>
        <v>0</v>
      </c>
      <c r="X651" s="32">
        <f>IF(V651,U651/V651-1,"")</f>
        <v>0</v>
      </c>
      <c r="Y651" s="30">
        <f>0.01*('11'!B$17-'935'!W593)*'Calc4'!B17176</f>
        <v>0</v>
      </c>
      <c r="Z651" s="23">
        <f>0.01*'11'!B$17*'Calc1'!B6119*'Calc4'!B1835</f>
        <v>0</v>
      </c>
      <c r="AA651" s="23">
        <f>'Calc1'!B6119*MAX('Calc4'!B13513,0-('Calc4'!B12903+IF('935'!P593=0,0,(1-'935'!X593/'11'!D$17)*'11'!B$17/('11'!B$17-'935'!W593)*IF('Calc1'!B6119=0,1,'Calc2'!B598/'Calc1'!B6119)*'Calc4'!B15342)))*'11'!B$17*0.01*'Calc4'!B$11/'Calc4'!B$3109</f>
        <v>0</v>
      </c>
      <c r="AB651" s="23">
        <f>'Calc1'!B6119*'Calc4'!B$11695*'Calc4'!B11672</f>
        <v>0</v>
      </c>
      <c r="AC651" s="23">
        <f>'Calc1'!B6119*MAX('Calc4'!B13513,0-('Calc4'!B12903+IF('935'!P593=0,0,(1-'935'!X593/'11'!D$17)*'11'!B$17/('11'!B$17-'935'!W593)*IF('Calc1'!B6119=0,1,'Calc2'!B598/'Calc1'!B6119)*'Calc4'!B15342)))*'11'!B$17*0.01*'Calc4'!B$3092/'Calc4'!B$3109</f>
        <v>0</v>
      </c>
      <c r="AD651" s="23">
        <f>0.01*('Calc2'!B598*'11'!B$17*'Calc4'!B2443+'Calc1'!B6119*'Calc2'!B19484*'935'!P593*('11'!D$17-'935'!X593)*('11'!B$17/('11'!B$17-'935'!W593)))</f>
        <v>0</v>
      </c>
      <c r="AE651" s="23">
        <f>'Calc1'!B6119*'Calc4'!B$11076*('Calc4'!B$10457+'Calc1'!B11011)</f>
        <v>0</v>
      </c>
      <c r="AF651" s="23">
        <f>'Calc1'!B6119*MAX('Calc4'!B13513,0-('Calc4'!B12903+IF('935'!P593=0,0,(1-'935'!X593/'11'!D$17)*'11'!B$17/('11'!B$17-'935'!W593)*IF('Calc1'!B6119=0,1,'Calc2'!B598/'Calc1'!B6119)*'Calc4'!B15342)))*'11'!B$17*0.01*(1-('Calc4'!B$3092+'Calc4'!B$11)/'Calc4'!B$3109)</f>
        <v>0</v>
      </c>
      <c r="AG651" s="23">
        <f>Q651-Y651-Z651-AA651-AB651-AC651-AD651-AE651-AF651</f>
        <v>0</v>
      </c>
      <c r="AH651" s="10"/>
    </row>
    <row r="652" spans="1:34">
      <c r="A652" s="21">
        <v>588</v>
      </c>
      <c r="B652" s="28">
        <f>'Results'!B605</f>
        <v>0</v>
      </c>
      <c r="C652" s="7">
        <f>'Results'!C605</f>
        <v>0</v>
      </c>
      <c r="D652" s="29">
        <f>'Results'!D605</f>
        <v>0</v>
      </c>
      <c r="E652" s="29">
        <f>'Results'!E605</f>
        <v>0</v>
      </c>
      <c r="F652" s="29">
        <f>'Results'!F605</f>
        <v>0</v>
      </c>
      <c r="G652" s="7">
        <f>'Results'!G605</f>
        <v>0</v>
      </c>
      <c r="H652" s="29">
        <f>'Results'!H605</f>
        <v>0</v>
      </c>
      <c r="I652" s="29">
        <f>'Results'!I605</f>
        <v>0</v>
      </c>
      <c r="J652" s="29">
        <f>'Results'!J605</f>
        <v>0</v>
      </c>
      <c r="K652" s="30">
        <f>0.01*'11'!B$17*'Calc1'!B6120*'Results'!E605</f>
        <v>0</v>
      </c>
      <c r="L652" s="23">
        <f>0.01*('11'!D$17-'935'!X594)*'Results'!C605*'Calc1'!B6120*('11'!B$17/('11'!B$17-'935'!W594))*'935'!P594</f>
        <v>0</v>
      </c>
      <c r="M652" s="23">
        <f>0.01*('11'!B$17-'935'!W594)*'Results'!D605</f>
        <v>0</v>
      </c>
      <c r="N652" s="23">
        <f>0.01*'11'!B$17*'Calc1'!B8565*'Calc3'!B3758</f>
        <v>0</v>
      </c>
      <c r="O652" s="23">
        <f>0.01*('11'!B$17-'935'!W594)*'Calc4'!B20224</f>
        <v>0</v>
      </c>
      <c r="P652" s="23">
        <f>0.01*'Calc3'!B11718*'935'!T594</f>
        <v>0</v>
      </c>
      <c r="Q652" s="30">
        <f>K652+L652+M652</f>
        <v>0</v>
      </c>
      <c r="R652" s="25">
        <f>'935'!Y594</f>
        <v>0</v>
      </c>
      <c r="S652" s="31">
        <f>Q652-R652</f>
        <v>0</v>
      </c>
      <c r="T652" s="32">
        <f>IF(R652,Q652/R652-1,"")</f>
        <v>0</v>
      </c>
      <c r="U652" s="30">
        <f>N652+O652+P652</f>
        <v>0</v>
      </c>
      <c r="V652" s="25">
        <f>'935'!Z594</f>
        <v>0</v>
      </c>
      <c r="W652" s="31">
        <f>U652-V652</f>
        <v>0</v>
      </c>
      <c r="X652" s="32">
        <f>IF(V652,U652/V652-1,"")</f>
        <v>0</v>
      </c>
      <c r="Y652" s="30">
        <f>0.01*('11'!B$17-'935'!W594)*'Calc4'!B17177</f>
        <v>0</v>
      </c>
      <c r="Z652" s="23">
        <f>0.01*'11'!B$17*'Calc1'!B6120*'Calc4'!B1836</f>
        <v>0</v>
      </c>
      <c r="AA652" s="23">
        <f>'Calc1'!B6120*MAX('Calc4'!B13514,0-('Calc4'!B12904+IF('935'!P594=0,0,(1-'935'!X594/'11'!D$17)*'11'!B$17/('11'!B$17-'935'!W594)*IF('Calc1'!B6120=0,1,'Calc2'!B599/'Calc1'!B6120)*'Calc4'!B15343)))*'11'!B$17*0.01*'Calc4'!B$11/'Calc4'!B$3109</f>
        <v>0</v>
      </c>
      <c r="AB652" s="23">
        <f>'Calc1'!B6120*'Calc4'!B$11695*'Calc4'!B11673</f>
        <v>0</v>
      </c>
      <c r="AC652" s="23">
        <f>'Calc1'!B6120*MAX('Calc4'!B13514,0-('Calc4'!B12904+IF('935'!P594=0,0,(1-'935'!X594/'11'!D$17)*'11'!B$17/('11'!B$17-'935'!W594)*IF('Calc1'!B6120=0,1,'Calc2'!B599/'Calc1'!B6120)*'Calc4'!B15343)))*'11'!B$17*0.01*'Calc4'!B$3092/'Calc4'!B$3109</f>
        <v>0</v>
      </c>
      <c r="AD652" s="23">
        <f>0.01*('Calc2'!B599*'11'!B$17*'Calc4'!B2444+'Calc1'!B6120*'Calc2'!B19485*'935'!P594*('11'!D$17-'935'!X594)*('11'!B$17/('11'!B$17-'935'!W594)))</f>
        <v>0</v>
      </c>
      <c r="AE652" s="23">
        <f>'Calc1'!B6120*'Calc4'!B$11076*('Calc4'!B$10457+'Calc1'!B11012)</f>
        <v>0</v>
      </c>
      <c r="AF652" s="23">
        <f>'Calc1'!B6120*MAX('Calc4'!B13514,0-('Calc4'!B12904+IF('935'!P594=0,0,(1-'935'!X594/'11'!D$17)*'11'!B$17/('11'!B$17-'935'!W594)*IF('Calc1'!B6120=0,1,'Calc2'!B599/'Calc1'!B6120)*'Calc4'!B15343)))*'11'!B$17*0.01*(1-('Calc4'!B$3092+'Calc4'!B$11)/'Calc4'!B$3109)</f>
        <v>0</v>
      </c>
      <c r="AG652" s="23">
        <f>Q652-Y652-Z652-AA652-AB652-AC652-AD652-AE652-AF652</f>
        <v>0</v>
      </c>
      <c r="AH652" s="10"/>
    </row>
    <row r="653" spans="1:34">
      <c r="A653" s="21">
        <v>589</v>
      </c>
      <c r="B653" s="28">
        <f>'Results'!B606</f>
        <v>0</v>
      </c>
      <c r="C653" s="7">
        <f>'Results'!C606</f>
        <v>0</v>
      </c>
      <c r="D653" s="29">
        <f>'Results'!D606</f>
        <v>0</v>
      </c>
      <c r="E653" s="29">
        <f>'Results'!E606</f>
        <v>0</v>
      </c>
      <c r="F653" s="29">
        <f>'Results'!F606</f>
        <v>0</v>
      </c>
      <c r="G653" s="7">
        <f>'Results'!G606</f>
        <v>0</v>
      </c>
      <c r="H653" s="29">
        <f>'Results'!H606</f>
        <v>0</v>
      </c>
      <c r="I653" s="29">
        <f>'Results'!I606</f>
        <v>0</v>
      </c>
      <c r="J653" s="29">
        <f>'Results'!J606</f>
        <v>0</v>
      </c>
      <c r="K653" s="30">
        <f>0.01*'11'!B$17*'Calc1'!B6121*'Results'!E606</f>
        <v>0</v>
      </c>
      <c r="L653" s="23">
        <f>0.01*('11'!D$17-'935'!X595)*'Results'!C606*'Calc1'!B6121*('11'!B$17/('11'!B$17-'935'!W595))*'935'!P595</f>
        <v>0</v>
      </c>
      <c r="M653" s="23">
        <f>0.01*('11'!B$17-'935'!W595)*'Results'!D606</f>
        <v>0</v>
      </c>
      <c r="N653" s="23">
        <f>0.01*'11'!B$17*'Calc1'!B8566*'Calc3'!B3759</f>
        <v>0</v>
      </c>
      <c r="O653" s="23">
        <f>0.01*('11'!B$17-'935'!W595)*'Calc4'!B20225</f>
        <v>0</v>
      </c>
      <c r="P653" s="23">
        <f>0.01*'Calc3'!B11719*'935'!T595</f>
        <v>0</v>
      </c>
      <c r="Q653" s="30">
        <f>K653+L653+M653</f>
        <v>0</v>
      </c>
      <c r="R653" s="25">
        <f>'935'!Y595</f>
        <v>0</v>
      </c>
      <c r="S653" s="31">
        <f>Q653-R653</f>
        <v>0</v>
      </c>
      <c r="T653" s="32">
        <f>IF(R653,Q653/R653-1,"")</f>
        <v>0</v>
      </c>
      <c r="U653" s="30">
        <f>N653+O653+P653</f>
        <v>0</v>
      </c>
      <c r="V653" s="25">
        <f>'935'!Z595</f>
        <v>0</v>
      </c>
      <c r="W653" s="31">
        <f>U653-V653</f>
        <v>0</v>
      </c>
      <c r="X653" s="32">
        <f>IF(V653,U653/V653-1,"")</f>
        <v>0</v>
      </c>
      <c r="Y653" s="30">
        <f>0.01*('11'!B$17-'935'!W595)*'Calc4'!B17178</f>
        <v>0</v>
      </c>
      <c r="Z653" s="23">
        <f>0.01*'11'!B$17*'Calc1'!B6121*'Calc4'!B1837</f>
        <v>0</v>
      </c>
      <c r="AA653" s="23">
        <f>'Calc1'!B6121*MAX('Calc4'!B13515,0-('Calc4'!B12905+IF('935'!P595=0,0,(1-'935'!X595/'11'!D$17)*'11'!B$17/('11'!B$17-'935'!W595)*IF('Calc1'!B6121=0,1,'Calc2'!B600/'Calc1'!B6121)*'Calc4'!B15344)))*'11'!B$17*0.01*'Calc4'!B$11/'Calc4'!B$3109</f>
        <v>0</v>
      </c>
      <c r="AB653" s="23">
        <f>'Calc1'!B6121*'Calc4'!B$11695*'Calc4'!B11674</f>
        <v>0</v>
      </c>
      <c r="AC653" s="23">
        <f>'Calc1'!B6121*MAX('Calc4'!B13515,0-('Calc4'!B12905+IF('935'!P595=0,0,(1-'935'!X595/'11'!D$17)*'11'!B$17/('11'!B$17-'935'!W595)*IF('Calc1'!B6121=0,1,'Calc2'!B600/'Calc1'!B6121)*'Calc4'!B15344)))*'11'!B$17*0.01*'Calc4'!B$3092/'Calc4'!B$3109</f>
        <v>0</v>
      </c>
      <c r="AD653" s="23">
        <f>0.01*('Calc2'!B600*'11'!B$17*'Calc4'!B2445+'Calc1'!B6121*'Calc2'!B19486*'935'!P595*('11'!D$17-'935'!X595)*('11'!B$17/('11'!B$17-'935'!W595)))</f>
        <v>0</v>
      </c>
      <c r="AE653" s="23">
        <f>'Calc1'!B6121*'Calc4'!B$11076*('Calc4'!B$10457+'Calc1'!B11013)</f>
        <v>0</v>
      </c>
      <c r="AF653" s="23">
        <f>'Calc1'!B6121*MAX('Calc4'!B13515,0-('Calc4'!B12905+IF('935'!P595=0,0,(1-'935'!X595/'11'!D$17)*'11'!B$17/('11'!B$17-'935'!W595)*IF('Calc1'!B6121=0,1,'Calc2'!B600/'Calc1'!B6121)*'Calc4'!B15344)))*'11'!B$17*0.01*(1-('Calc4'!B$3092+'Calc4'!B$11)/'Calc4'!B$3109)</f>
        <v>0</v>
      </c>
      <c r="AG653" s="23">
        <f>Q653-Y653-Z653-AA653-AB653-AC653-AD653-AE653-AF653</f>
        <v>0</v>
      </c>
      <c r="AH653" s="10"/>
    </row>
    <row r="654" spans="1:34">
      <c r="A654" s="21">
        <v>590</v>
      </c>
      <c r="B654" s="28">
        <f>'Results'!B607</f>
        <v>0</v>
      </c>
      <c r="C654" s="7">
        <f>'Results'!C607</f>
        <v>0</v>
      </c>
      <c r="D654" s="29">
        <f>'Results'!D607</f>
        <v>0</v>
      </c>
      <c r="E654" s="29">
        <f>'Results'!E607</f>
        <v>0</v>
      </c>
      <c r="F654" s="29">
        <f>'Results'!F607</f>
        <v>0</v>
      </c>
      <c r="G654" s="7">
        <f>'Results'!G607</f>
        <v>0</v>
      </c>
      <c r="H654" s="29">
        <f>'Results'!H607</f>
        <v>0</v>
      </c>
      <c r="I654" s="29">
        <f>'Results'!I607</f>
        <v>0</v>
      </c>
      <c r="J654" s="29">
        <f>'Results'!J607</f>
        <v>0</v>
      </c>
      <c r="K654" s="30">
        <f>0.01*'11'!B$17*'Calc1'!B6122*'Results'!E607</f>
        <v>0</v>
      </c>
      <c r="L654" s="23">
        <f>0.01*('11'!D$17-'935'!X596)*'Results'!C607*'Calc1'!B6122*('11'!B$17/('11'!B$17-'935'!W596))*'935'!P596</f>
        <v>0</v>
      </c>
      <c r="M654" s="23">
        <f>0.01*('11'!B$17-'935'!W596)*'Results'!D607</f>
        <v>0</v>
      </c>
      <c r="N654" s="23">
        <f>0.01*'11'!B$17*'Calc1'!B8567*'Calc3'!B3760</f>
        <v>0</v>
      </c>
      <c r="O654" s="23">
        <f>0.01*('11'!B$17-'935'!W596)*'Calc4'!B20226</f>
        <v>0</v>
      </c>
      <c r="P654" s="23">
        <f>0.01*'Calc3'!B11720*'935'!T596</f>
        <v>0</v>
      </c>
      <c r="Q654" s="30">
        <f>K654+L654+M654</f>
        <v>0</v>
      </c>
      <c r="R654" s="25">
        <f>'935'!Y596</f>
        <v>0</v>
      </c>
      <c r="S654" s="31">
        <f>Q654-R654</f>
        <v>0</v>
      </c>
      <c r="T654" s="32">
        <f>IF(R654,Q654/R654-1,"")</f>
        <v>0</v>
      </c>
      <c r="U654" s="30">
        <f>N654+O654+P654</f>
        <v>0</v>
      </c>
      <c r="V654" s="25">
        <f>'935'!Z596</f>
        <v>0</v>
      </c>
      <c r="W654" s="31">
        <f>U654-V654</f>
        <v>0</v>
      </c>
      <c r="X654" s="32">
        <f>IF(V654,U654/V654-1,"")</f>
        <v>0</v>
      </c>
      <c r="Y654" s="30">
        <f>0.01*('11'!B$17-'935'!W596)*'Calc4'!B17179</f>
        <v>0</v>
      </c>
      <c r="Z654" s="23">
        <f>0.01*'11'!B$17*'Calc1'!B6122*'Calc4'!B1838</f>
        <v>0</v>
      </c>
      <c r="AA654" s="23">
        <f>'Calc1'!B6122*MAX('Calc4'!B13516,0-('Calc4'!B12906+IF('935'!P596=0,0,(1-'935'!X596/'11'!D$17)*'11'!B$17/('11'!B$17-'935'!W596)*IF('Calc1'!B6122=0,1,'Calc2'!B601/'Calc1'!B6122)*'Calc4'!B15345)))*'11'!B$17*0.01*'Calc4'!B$11/'Calc4'!B$3109</f>
        <v>0</v>
      </c>
      <c r="AB654" s="23">
        <f>'Calc1'!B6122*'Calc4'!B$11695*'Calc4'!B11675</f>
        <v>0</v>
      </c>
      <c r="AC654" s="23">
        <f>'Calc1'!B6122*MAX('Calc4'!B13516,0-('Calc4'!B12906+IF('935'!P596=0,0,(1-'935'!X596/'11'!D$17)*'11'!B$17/('11'!B$17-'935'!W596)*IF('Calc1'!B6122=0,1,'Calc2'!B601/'Calc1'!B6122)*'Calc4'!B15345)))*'11'!B$17*0.01*'Calc4'!B$3092/'Calc4'!B$3109</f>
        <v>0</v>
      </c>
      <c r="AD654" s="23">
        <f>0.01*('Calc2'!B601*'11'!B$17*'Calc4'!B2446+'Calc1'!B6122*'Calc2'!B19487*'935'!P596*('11'!D$17-'935'!X596)*('11'!B$17/('11'!B$17-'935'!W596)))</f>
        <v>0</v>
      </c>
      <c r="AE654" s="23">
        <f>'Calc1'!B6122*'Calc4'!B$11076*('Calc4'!B$10457+'Calc1'!B11014)</f>
        <v>0</v>
      </c>
      <c r="AF654" s="23">
        <f>'Calc1'!B6122*MAX('Calc4'!B13516,0-('Calc4'!B12906+IF('935'!P596=0,0,(1-'935'!X596/'11'!D$17)*'11'!B$17/('11'!B$17-'935'!W596)*IF('Calc1'!B6122=0,1,'Calc2'!B601/'Calc1'!B6122)*'Calc4'!B15345)))*'11'!B$17*0.01*(1-('Calc4'!B$3092+'Calc4'!B$11)/'Calc4'!B$3109)</f>
        <v>0</v>
      </c>
      <c r="AG654" s="23">
        <f>Q654-Y654-Z654-AA654-AB654-AC654-AD654-AE654-AF654</f>
        <v>0</v>
      </c>
      <c r="AH654" s="10"/>
    </row>
    <row r="655" spans="1:34">
      <c r="A655" s="21">
        <v>591</v>
      </c>
      <c r="B655" s="28">
        <f>'Results'!B608</f>
        <v>0</v>
      </c>
      <c r="C655" s="7">
        <f>'Results'!C608</f>
        <v>0</v>
      </c>
      <c r="D655" s="29">
        <f>'Results'!D608</f>
        <v>0</v>
      </c>
      <c r="E655" s="29">
        <f>'Results'!E608</f>
        <v>0</v>
      </c>
      <c r="F655" s="29">
        <f>'Results'!F608</f>
        <v>0</v>
      </c>
      <c r="G655" s="7">
        <f>'Results'!G608</f>
        <v>0</v>
      </c>
      <c r="H655" s="29">
        <f>'Results'!H608</f>
        <v>0</v>
      </c>
      <c r="I655" s="29">
        <f>'Results'!I608</f>
        <v>0</v>
      </c>
      <c r="J655" s="29">
        <f>'Results'!J608</f>
        <v>0</v>
      </c>
      <c r="K655" s="30">
        <f>0.01*'11'!B$17*'Calc1'!B6123*'Results'!E608</f>
        <v>0</v>
      </c>
      <c r="L655" s="23">
        <f>0.01*('11'!D$17-'935'!X597)*'Results'!C608*'Calc1'!B6123*('11'!B$17/('11'!B$17-'935'!W597))*'935'!P597</f>
        <v>0</v>
      </c>
      <c r="M655" s="23">
        <f>0.01*('11'!B$17-'935'!W597)*'Results'!D608</f>
        <v>0</v>
      </c>
      <c r="N655" s="23">
        <f>0.01*'11'!B$17*'Calc1'!B8568*'Calc3'!B3761</f>
        <v>0</v>
      </c>
      <c r="O655" s="23">
        <f>0.01*('11'!B$17-'935'!W597)*'Calc4'!B20227</f>
        <v>0</v>
      </c>
      <c r="P655" s="23">
        <f>0.01*'Calc3'!B11721*'935'!T597</f>
        <v>0</v>
      </c>
      <c r="Q655" s="30">
        <f>K655+L655+M655</f>
        <v>0</v>
      </c>
      <c r="R655" s="25">
        <f>'935'!Y597</f>
        <v>0</v>
      </c>
      <c r="S655" s="31">
        <f>Q655-R655</f>
        <v>0</v>
      </c>
      <c r="T655" s="32">
        <f>IF(R655,Q655/R655-1,"")</f>
        <v>0</v>
      </c>
      <c r="U655" s="30">
        <f>N655+O655+P655</f>
        <v>0</v>
      </c>
      <c r="V655" s="25">
        <f>'935'!Z597</f>
        <v>0</v>
      </c>
      <c r="W655" s="31">
        <f>U655-V655</f>
        <v>0</v>
      </c>
      <c r="X655" s="32">
        <f>IF(V655,U655/V655-1,"")</f>
        <v>0</v>
      </c>
      <c r="Y655" s="30">
        <f>0.01*('11'!B$17-'935'!W597)*'Calc4'!B17180</f>
        <v>0</v>
      </c>
      <c r="Z655" s="23">
        <f>0.01*'11'!B$17*'Calc1'!B6123*'Calc4'!B1839</f>
        <v>0</v>
      </c>
      <c r="AA655" s="23">
        <f>'Calc1'!B6123*MAX('Calc4'!B13517,0-('Calc4'!B12907+IF('935'!P597=0,0,(1-'935'!X597/'11'!D$17)*'11'!B$17/('11'!B$17-'935'!W597)*IF('Calc1'!B6123=0,1,'Calc2'!B602/'Calc1'!B6123)*'Calc4'!B15346)))*'11'!B$17*0.01*'Calc4'!B$11/'Calc4'!B$3109</f>
        <v>0</v>
      </c>
      <c r="AB655" s="23">
        <f>'Calc1'!B6123*'Calc4'!B$11695*'Calc4'!B11676</f>
        <v>0</v>
      </c>
      <c r="AC655" s="23">
        <f>'Calc1'!B6123*MAX('Calc4'!B13517,0-('Calc4'!B12907+IF('935'!P597=0,0,(1-'935'!X597/'11'!D$17)*'11'!B$17/('11'!B$17-'935'!W597)*IF('Calc1'!B6123=0,1,'Calc2'!B602/'Calc1'!B6123)*'Calc4'!B15346)))*'11'!B$17*0.01*'Calc4'!B$3092/'Calc4'!B$3109</f>
        <v>0</v>
      </c>
      <c r="AD655" s="23">
        <f>0.01*('Calc2'!B602*'11'!B$17*'Calc4'!B2447+'Calc1'!B6123*'Calc2'!B19488*'935'!P597*('11'!D$17-'935'!X597)*('11'!B$17/('11'!B$17-'935'!W597)))</f>
        <v>0</v>
      </c>
      <c r="AE655" s="23">
        <f>'Calc1'!B6123*'Calc4'!B$11076*('Calc4'!B$10457+'Calc1'!B11015)</f>
        <v>0</v>
      </c>
      <c r="AF655" s="23">
        <f>'Calc1'!B6123*MAX('Calc4'!B13517,0-('Calc4'!B12907+IF('935'!P597=0,0,(1-'935'!X597/'11'!D$17)*'11'!B$17/('11'!B$17-'935'!W597)*IF('Calc1'!B6123=0,1,'Calc2'!B602/'Calc1'!B6123)*'Calc4'!B15346)))*'11'!B$17*0.01*(1-('Calc4'!B$3092+'Calc4'!B$11)/'Calc4'!B$3109)</f>
        <v>0</v>
      </c>
      <c r="AG655" s="23">
        <f>Q655-Y655-Z655-AA655-AB655-AC655-AD655-AE655-AF655</f>
        <v>0</v>
      </c>
      <c r="AH655" s="10"/>
    </row>
    <row r="656" spans="1:34">
      <c r="A656" s="21">
        <v>592</v>
      </c>
      <c r="B656" s="28">
        <f>'Results'!B609</f>
        <v>0</v>
      </c>
      <c r="C656" s="7">
        <f>'Results'!C609</f>
        <v>0</v>
      </c>
      <c r="D656" s="29">
        <f>'Results'!D609</f>
        <v>0</v>
      </c>
      <c r="E656" s="29">
        <f>'Results'!E609</f>
        <v>0</v>
      </c>
      <c r="F656" s="29">
        <f>'Results'!F609</f>
        <v>0</v>
      </c>
      <c r="G656" s="7">
        <f>'Results'!G609</f>
        <v>0</v>
      </c>
      <c r="H656" s="29">
        <f>'Results'!H609</f>
        <v>0</v>
      </c>
      <c r="I656" s="29">
        <f>'Results'!I609</f>
        <v>0</v>
      </c>
      <c r="J656" s="29">
        <f>'Results'!J609</f>
        <v>0</v>
      </c>
      <c r="K656" s="30">
        <f>0.01*'11'!B$17*'Calc1'!B6124*'Results'!E609</f>
        <v>0</v>
      </c>
      <c r="L656" s="23">
        <f>0.01*('11'!D$17-'935'!X598)*'Results'!C609*'Calc1'!B6124*('11'!B$17/('11'!B$17-'935'!W598))*'935'!P598</f>
        <v>0</v>
      </c>
      <c r="M656" s="23">
        <f>0.01*('11'!B$17-'935'!W598)*'Results'!D609</f>
        <v>0</v>
      </c>
      <c r="N656" s="23">
        <f>0.01*'11'!B$17*'Calc1'!B8569*'Calc3'!B3762</f>
        <v>0</v>
      </c>
      <c r="O656" s="23">
        <f>0.01*('11'!B$17-'935'!W598)*'Calc4'!B20228</f>
        <v>0</v>
      </c>
      <c r="P656" s="23">
        <f>0.01*'Calc3'!B11722*'935'!T598</f>
        <v>0</v>
      </c>
      <c r="Q656" s="30">
        <f>K656+L656+M656</f>
        <v>0</v>
      </c>
      <c r="R656" s="25">
        <f>'935'!Y598</f>
        <v>0</v>
      </c>
      <c r="S656" s="31">
        <f>Q656-R656</f>
        <v>0</v>
      </c>
      <c r="T656" s="32">
        <f>IF(R656,Q656/R656-1,"")</f>
        <v>0</v>
      </c>
      <c r="U656" s="30">
        <f>N656+O656+P656</f>
        <v>0</v>
      </c>
      <c r="V656" s="25">
        <f>'935'!Z598</f>
        <v>0</v>
      </c>
      <c r="W656" s="31">
        <f>U656-V656</f>
        <v>0</v>
      </c>
      <c r="X656" s="32">
        <f>IF(V656,U656/V656-1,"")</f>
        <v>0</v>
      </c>
      <c r="Y656" s="30">
        <f>0.01*('11'!B$17-'935'!W598)*'Calc4'!B17181</f>
        <v>0</v>
      </c>
      <c r="Z656" s="23">
        <f>0.01*'11'!B$17*'Calc1'!B6124*'Calc4'!B1840</f>
        <v>0</v>
      </c>
      <c r="AA656" s="23">
        <f>'Calc1'!B6124*MAX('Calc4'!B13518,0-('Calc4'!B12908+IF('935'!P598=0,0,(1-'935'!X598/'11'!D$17)*'11'!B$17/('11'!B$17-'935'!W598)*IF('Calc1'!B6124=0,1,'Calc2'!B603/'Calc1'!B6124)*'Calc4'!B15347)))*'11'!B$17*0.01*'Calc4'!B$11/'Calc4'!B$3109</f>
        <v>0</v>
      </c>
      <c r="AB656" s="23">
        <f>'Calc1'!B6124*'Calc4'!B$11695*'Calc4'!B11677</f>
        <v>0</v>
      </c>
      <c r="AC656" s="23">
        <f>'Calc1'!B6124*MAX('Calc4'!B13518,0-('Calc4'!B12908+IF('935'!P598=0,0,(1-'935'!X598/'11'!D$17)*'11'!B$17/('11'!B$17-'935'!W598)*IF('Calc1'!B6124=0,1,'Calc2'!B603/'Calc1'!B6124)*'Calc4'!B15347)))*'11'!B$17*0.01*'Calc4'!B$3092/'Calc4'!B$3109</f>
        <v>0</v>
      </c>
      <c r="AD656" s="23">
        <f>0.01*('Calc2'!B603*'11'!B$17*'Calc4'!B2448+'Calc1'!B6124*'Calc2'!B19489*'935'!P598*('11'!D$17-'935'!X598)*('11'!B$17/('11'!B$17-'935'!W598)))</f>
        <v>0</v>
      </c>
      <c r="AE656" s="23">
        <f>'Calc1'!B6124*'Calc4'!B$11076*('Calc4'!B$10457+'Calc1'!B11016)</f>
        <v>0</v>
      </c>
      <c r="AF656" s="23">
        <f>'Calc1'!B6124*MAX('Calc4'!B13518,0-('Calc4'!B12908+IF('935'!P598=0,0,(1-'935'!X598/'11'!D$17)*'11'!B$17/('11'!B$17-'935'!W598)*IF('Calc1'!B6124=0,1,'Calc2'!B603/'Calc1'!B6124)*'Calc4'!B15347)))*'11'!B$17*0.01*(1-('Calc4'!B$3092+'Calc4'!B$11)/'Calc4'!B$3109)</f>
        <v>0</v>
      </c>
      <c r="AG656" s="23">
        <f>Q656-Y656-Z656-AA656-AB656-AC656-AD656-AE656-AF656</f>
        <v>0</v>
      </c>
      <c r="AH656" s="10"/>
    </row>
    <row r="657" spans="1:34">
      <c r="A657" s="21">
        <v>593</v>
      </c>
      <c r="B657" s="28">
        <f>'Results'!B610</f>
        <v>0</v>
      </c>
      <c r="C657" s="7">
        <f>'Results'!C610</f>
        <v>0</v>
      </c>
      <c r="D657" s="29">
        <f>'Results'!D610</f>
        <v>0</v>
      </c>
      <c r="E657" s="29">
        <f>'Results'!E610</f>
        <v>0</v>
      </c>
      <c r="F657" s="29">
        <f>'Results'!F610</f>
        <v>0</v>
      </c>
      <c r="G657" s="7">
        <f>'Results'!G610</f>
        <v>0</v>
      </c>
      <c r="H657" s="29">
        <f>'Results'!H610</f>
        <v>0</v>
      </c>
      <c r="I657" s="29">
        <f>'Results'!I610</f>
        <v>0</v>
      </c>
      <c r="J657" s="29">
        <f>'Results'!J610</f>
        <v>0</v>
      </c>
      <c r="K657" s="30">
        <f>0.01*'11'!B$17*'Calc1'!B6125*'Results'!E610</f>
        <v>0</v>
      </c>
      <c r="L657" s="23">
        <f>0.01*('11'!D$17-'935'!X599)*'Results'!C610*'Calc1'!B6125*('11'!B$17/('11'!B$17-'935'!W599))*'935'!P599</f>
        <v>0</v>
      </c>
      <c r="M657" s="23">
        <f>0.01*('11'!B$17-'935'!W599)*'Results'!D610</f>
        <v>0</v>
      </c>
      <c r="N657" s="23">
        <f>0.01*'11'!B$17*'Calc1'!B8570*'Calc3'!B3763</f>
        <v>0</v>
      </c>
      <c r="O657" s="23">
        <f>0.01*('11'!B$17-'935'!W599)*'Calc4'!B20229</f>
        <v>0</v>
      </c>
      <c r="P657" s="23">
        <f>0.01*'Calc3'!B11723*'935'!T599</f>
        <v>0</v>
      </c>
      <c r="Q657" s="30">
        <f>K657+L657+M657</f>
        <v>0</v>
      </c>
      <c r="R657" s="25">
        <f>'935'!Y599</f>
        <v>0</v>
      </c>
      <c r="S657" s="31">
        <f>Q657-R657</f>
        <v>0</v>
      </c>
      <c r="T657" s="32">
        <f>IF(R657,Q657/R657-1,"")</f>
        <v>0</v>
      </c>
      <c r="U657" s="30">
        <f>N657+O657+P657</f>
        <v>0</v>
      </c>
      <c r="V657" s="25">
        <f>'935'!Z599</f>
        <v>0</v>
      </c>
      <c r="W657" s="31">
        <f>U657-V657</f>
        <v>0</v>
      </c>
      <c r="X657" s="32">
        <f>IF(V657,U657/V657-1,"")</f>
        <v>0</v>
      </c>
      <c r="Y657" s="30">
        <f>0.01*('11'!B$17-'935'!W599)*'Calc4'!B17182</f>
        <v>0</v>
      </c>
      <c r="Z657" s="23">
        <f>0.01*'11'!B$17*'Calc1'!B6125*'Calc4'!B1841</f>
        <v>0</v>
      </c>
      <c r="AA657" s="23">
        <f>'Calc1'!B6125*MAX('Calc4'!B13519,0-('Calc4'!B12909+IF('935'!P599=0,0,(1-'935'!X599/'11'!D$17)*'11'!B$17/('11'!B$17-'935'!W599)*IF('Calc1'!B6125=0,1,'Calc2'!B604/'Calc1'!B6125)*'Calc4'!B15348)))*'11'!B$17*0.01*'Calc4'!B$11/'Calc4'!B$3109</f>
        <v>0</v>
      </c>
      <c r="AB657" s="23">
        <f>'Calc1'!B6125*'Calc4'!B$11695*'Calc4'!B11678</f>
        <v>0</v>
      </c>
      <c r="AC657" s="23">
        <f>'Calc1'!B6125*MAX('Calc4'!B13519,0-('Calc4'!B12909+IF('935'!P599=0,0,(1-'935'!X599/'11'!D$17)*'11'!B$17/('11'!B$17-'935'!W599)*IF('Calc1'!B6125=0,1,'Calc2'!B604/'Calc1'!B6125)*'Calc4'!B15348)))*'11'!B$17*0.01*'Calc4'!B$3092/'Calc4'!B$3109</f>
        <v>0</v>
      </c>
      <c r="AD657" s="23">
        <f>0.01*('Calc2'!B604*'11'!B$17*'Calc4'!B2449+'Calc1'!B6125*'Calc2'!B19490*'935'!P599*('11'!D$17-'935'!X599)*('11'!B$17/('11'!B$17-'935'!W599)))</f>
        <v>0</v>
      </c>
      <c r="AE657" s="23">
        <f>'Calc1'!B6125*'Calc4'!B$11076*('Calc4'!B$10457+'Calc1'!B11017)</f>
        <v>0</v>
      </c>
      <c r="AF657" s="23">
        <f>'Calc1'!B6125*MAX('Calc4'!B13519,0-('Calc4'!B12909+IF('935'!P599=0,0,(1-'935'!X599/'11'!D$17)*'11'!B$17/('11'!B$17-'935'!W599)*IF('Calc1'!B6125=0,1,'Calc2'!B604/'Calc1'!B6125)*'Calc4'!B15348)))*'11'!B$17*0.01*(1-('Calc4'!B$3092+'Calc4'!B$11)/'Calc4'!B$3109)</f>
        <v>0</v>
      </c>
      <c r="AG657" s="23">
        <f>Q657-Y657-Z657-AA657-AB657-AC657-AD657-AE657-AF657</f>
        <v>0</v>
      </c>
      <c r="AH657" s="10"/>
    </row>
    <row r="658" spans="1:34">
      <c r="A658" s="21">
        <v>594</v>
      </c>
      <c r="B658" s="28">
        <f>'Results'!B611</f>
        <v>0</v>
      </c>
      <c r="C658" s="7">
        <f>'Results'!C611</f>
        <v>0</v>
      </c>
      <c r="D658" s="29">
        <f>'Results'!D611</f>
        <v>0</v>
      </c>
      <c r="E658" s="29">
        <f>'Results'!E611</f>
        <v>0</v>
      </c>
      <c r="F658" s="29">
        <f>'Results'!F611</f>
        <v>0</v>
      </c>
      <c r="G658" s="7">
        <f>'Results'!G611</f>
        <v>0</v>
      </c>
      <c r="H658" s="29">
        <f>'Results'!H611</f>
        <v>0</v>
      </c>
      <c r="I658" s="29">
        <f>'Results'!I611</f>
        <v>0</v>
      </c>
      <c r="J658" s="29">
        <f>'Results'!J611</f>
        <v>0</v>
      </c>
      <c r="K658" s="30">
        <f>0.01*'11'!B$17*'Calc1'!B6126*'Results'!E611</f>
        <v>0</v>
      </c>
      <c r="L658" s="23">
        <f>0.01*('11'!D$17-'935'!X600)*'Results'!C611*'Calc1'!B6126*('11'!B$17/('11'!B$17-'935'!W600))*'935'!P600</f>
        <v>0</v>
      </c>
      <c r="M658" s="23">
        <f>0.01*('11'!B$17-'935'!W600)*'Results'!D611</f>
        <v>0</v>
      </c>
      <c r="N658" s="23">
        <f>0.01*'11'!B$17*'Calc1'!B8571*'Calc3'!B3764</f>
        <v>0</v>
      </c>
      <c r="O658" s="23">
        <f>0.01*('11'!B$17-'935'!W600)*'Calc4'!B20230</f>
        <v>0</v>
      </c>
      <c r="P658" s="23">
        <f>0.01*'Calc3'!B11724*'935'!T600</f>
        <v>0</v>
      </c>
      <c r="Q658" s="30">
        <f>K658+L658+M658</f>
        <v>0</v>
      </c>
      <c r="R658" s="25">
        <f>'935'!Y600</f>
        <v>0</v>
      </c>
      <c r="S658" s="31">
        <f>Q658-R658</f>
        <v>0</v>
      </c>
      <c r="T658" s="32">
        <f>IF(R658,Q658/R658-1,"")</f>
        <v>0</v>
      </c>
      <c r="U658" s="30">
        <f>N658+O658+P658</f>
        <v>0</v>
      </c>
      <c r="V658" s="25">
        <f>'935'!Z600</f>
        <v>0</v>
      </c>
      <c r="W658" s="31">
        <f>U658-V658</f>
        <v>0</v>
      </c>
      <c r="X658" s="32">
        <f>IF(V658,U658/V658-1,"")</f>
        <v>0</v>
      </c>
      <c r="Y658" s="30">
        <f>0.01*('11'!B$17-'935'!W600)*'Calc4'!B17183</f>
        <v>0</v>
      </c>
      <c r="Z658" s="23">
        <f>0.01*'11'!B$17*'Calc1'!B6126*'Calc4'!B1842</f>
        <v>0</v>
      </c>
      <c r="AA658" s="23">
        <f>'Calc1'!B6126*MAX('Calc4'!B13520,0-('Calc4'!B12910+IF('935'!P600=0,0,(1-'935'!X600/'11'!D$17)*'11'!B$17/('11'!B$17-'935'!W600)*IF('Calc1'!B6126=0,1,'Calc2'!B605/'Calc1'!B6126)*'Calc4'!B15349)))*'11'!B$17*0.01*'Calc4'!B$11/'Calc4'!B$3109</f>
        <v>0</v>
      </c>
      <c r="AB658" s="23">
        <f>'Calc1'!B6126*'Calc4'!B$11695*'Calc4'!B11679</f>
        <v>0</v>
      </c>
      <c r="AC658" s="23">
        <f>'Calc1'!B6126*MAX('Calc4'!B13520,0-('Calc4'!B12910+IF('935'!P600=0,0,(1-'935'!X600/'11'!D$17)*'11'!B$17/('11'!B$17-'935'!W600)*IF('Calc1'!B6126=0,1,'Calc2'!B605/'Calc1'!B6126)*'Calc4'!B15349)))*'11'!B$17*0.01*'Calc4'!B$3092/'Calc4'!B$3109</f>
        <v>0</v>
      </c>
      <c r="AD658" s="23">
        <f>0.01*('Calc2'!B605*'11'!B$17*'Calc4'!B2450+'Calc1'!B6126*'Calc2'!B19491*'935'!P600*('11'!D$17-'935'!X600)*('11'!B$17/('11'!B$17-'935'!W600)))</f>
        <v>0</v>
      </c>
      <c r="AE658" s="23">
        <f>'Calc1'!B6126*'Calc4'!B$11076*('Calc4'!B$10457+'Calc1'!B11018)</f>
        <v>0</v>
      </c>
      <c r="AF658" s="23">
        <f>'Calc1'!B6126*MAX('Calc4'!B13520,0-('Calc4'!B12910+IF('935'!P600=0,0,(1-'935'!X600/'11'!D$17)*'11'!B$17/('11'!B$17-'935'!W600)*IF('Calc1'!B6126=0,1,'Calc2'!B605/'Calc1'!B6126)*'Calc4'!B15349)))*'11'!B$17*0.01*(1-('Calc4'!B$3092+'Calc4'!B$11)/'Calc4'!B$3109)</f>
        <v>0</v>
      </c>
      <c r="AG658" s="23">
        <f>Q658-Y658-Z658-AA658-AB658-AC658-AD658-AE658-AF658</f>
        <v>0</v>
      </c>
      <c r="AH658" s="10"/>
    </row>
    <row r="659" spans="1:34">
      <c r="A659" s="21">
        <v>595</v>
      </c>
      <c r="B659" s="28">
        <f>'Results'!B612</f>
        <v>0</v>
      </c>
      <c r="C659" s="7">
        <f>'Results'!C612</f>
        <v>0</v>
      </c>
      <c r="D659" s="29">
        <f>'Results'!D612</f>
        <v>0</v>
      </c>
      <c r="E659" s="29">
        <f>'Results'!E612</f>
        <v>0</v>
      </c>
      <c r="F659" s="29">
        <f>'Results'!F612</f>
        <v>0</v>
      </c>
      <c r="G659" s="7">
        <f>'Results'!G612</f>
        <v>0</v>
      </c>
      <c r="H659" s="29">
        <f>'Results'!H612</f>
        <v>0</v>
      </c>
      <c r="I659" s="29">
        <f>'Results'!I612</f>
        <v>0</v>
      </c>
      <c r="J659" s="29">
        <f>'Results'!J612</f>
        <v>0</v>
      </c>
      <c r="K659" s="30">
        <f>0.01*'11'!B$17*'Calc1'!B6127*'Results'!E612</f>
        <v>0</v>
      </c>
      <c r="L659" s="23">
        <f>0.01*('11'!D$17-'935'!X601)*'Results'!C612*'Calc1'!B6127*('11'!B$17/('11'!B$17-'935'!W601))*'935'!P601</f>
        <v>0</v>
      </c>
      <c r="M659" s="23">
        <f>0.01*('11'!B$17-'935'!W601)*'Results'!D612</f>
        <v>0</v>
      </c>
      <c r="N659" s="23">
        <f>0.01*'11'!B$17*'Calc1'!B8572*'Calc3'!B3765</f>
        <v>0</v>
      </c>
      <c r="O659" s="23">
        <f>0.01*('11'!B$17-'935'!W601)*'Calc4'!B20231</f>
        <v>0</v>
      </c>
      <c r="P659" s="23">
        <f>0.01*'Calc3'!B11725*'935'!T601</f>
        <v>0</v>
      </c>
      <c r="Q659" s="30">
        <f>K659+L659+M659</f>
        <v>0</v>
      </c>
      <c r="R659" s="25">
        <f>'935'!Y601</f>
        <v>0</v>
      </c>
      <c r="S659" s="31">
        <f>Q659-R659</f>
        <v>0</v>
      </c>
      <c r="T659" s="32">
        <f>IF(R659,Q659/R659-1,"")</f>
        <v>0</v>
      </c>
      <c r="U659" s="30">
        <f>N659+O659+P659</f>
        <v>0</v>
      </c>
      <c r="V659" s="25">
        <f>'935'!Z601</f>
        <v>0</v>
      </c>
      <c r="W659" s="31">
        <f>U659-V659</f>
        <v>0</v>
      </c>
      <c r="X659" s="32">
        <f>IF(V659,U659/V659-1,"")</f>
        <v>0</v>
      </c>
      <c r="Y659" s="30">
        <f>0.01*('11'!B$17-'935'!W601)*'Calc4'!B17184</f>
        <v>0</v>
      </c>
      <c r="Z659" s="23">
        <f>0.01*'11'!B$17*'Calc1'!B6127*'Calc4'!B1843</f>
        <v>0</v>
      </c>
      <c r="AA659" s="23">
        <f>'Calc1'!B6127*MAX('Calc4'!B13521,0-('Calc4'!B12911+IF('935'!P601=0,0,(1-'935'!X601/'11'!D$17)*'11'!B$17/('11'!B$17-'935'!W601)*IF('Calc1'!B6127=0,1,'Calc2'!B606/'Calc1'!B6127)*'Calc4'!B15350)))*'11'!B$17*0.01*'Calc4'!B$11/'Calc4'!B$3109</f>
        <v>0</v>
      </c>
      <c r="AB659" s="23">
        <f>'Calc1'!B6127*'Calc4'!B$11695*'Calc4'!B11680</f>
        <v>0</v>
      </c>
      <c r="AC659" s="23">
        <f>'Calc1'!B6127*MAX('Calc4'!B13521,0-('Calc4'!B12911+IF('935'!P601=0,0,(1-'935'!X601/'11'!D$17)*'11'!B$17/('11'!B$17-'935'!W601)*IF('Calc1'!B6127=0,1,'Calc2'!B606/'Calc1'!B6127)*'Calc4'!B15350)))*'11'!B$17*0.01*'Calc4'!B$3092/'Calc4'!B$3109</f>
        <v>0</v>
      </c>
      <c r="AD659" s="23">
        <f>0.01*('Calc2'!B606*'11'!B$17*'Calc4'!B2451+'Calc1'!B6127*'Calc2'!B19492*'935'!P601*('11'!D$17-'935'!X601)*('11'!B$17/('11'!B$17-'935'!W601)))</f>
        <v>0</v>
      </c>
      <c r="AE659" s="23">
        <f>'Calc1'!B6127*'Calc4'!B$11076*('Calc4'!B$10457+'Calc1'!B11019)</f>
        <v>0</v>
      </c>
      <c r="AF659" s="23">
        <f>'Calc1'!B6127*MAX('Calc4'!B13521,0-('Calc4'!B12911+IF('935'!P601=0,0,(1-'935'!X601/'11'!D$17)*'11'!B$17/('11'!B$17-'935'!W601)*IF('Calc1'!B6127=0,1,'Calc2'!B606/'Calc1'!B6127)*'Calc4'!B15350)))*'11'!B$17*0.01*(1-('Calc4'!B$3092+'Calc4'!B$11)/'Calc4'!B$3109)</f>
        <v>0</v>
      </c>
      <c r="AG659" s="23">
        <f>Q659-Y659-Z659-AA659-AB659-AC659-AD659-AE659-AF659</f>
        <v>0</v>
      </c>
      <c r="AH659" s="10"/>
    </row>
    <row r="660" spans="1:34">
      <c r="A660" s="21">
        <v>596</v>
      </c>
      <c r="B660" s="28">
        <f>'Results'!B613</f>
        <v>0</v>
      </c>
      <c r="C660" s="7">
        <f>'Results'!C613</f>
        <v>0</v>
      </c>
      <c r="D660" s="29">
        <f>'Results'!D613</f>
        <v>0</v>
      </c>
      <c r="E660" s="29">
        <f>'Results'!E613</f>
        <v>0</v>
      </c>
      <c r="F660" s="29">
        <f>'Results'!F613</f>
        <v>0</v>
      </c>
      <c r="G660" s="7">
        <f>'Results'!G613</f>
        <v>0</v>
      </c>
      <c r="H660" s="29">
        <f>'Results'!H613</f>
        <v>0</v>
      </c>
      <c r="I660" s="29">
        <f>'Results'!I613</f>
        <v>0</v>
      </c>
      <c r="J660" s="29">
        <f>'Results'!J613</f>
        <v>0</v>
      </c>
      <c r="K660" s="30">
        <f>0.01*'11'!B$17*'Calc1'!B6128*'Results'!E613</f>
        <v>0</v>
      </c>
      <c r="L660" s="23">
        <f>0.01*('11'!D$17-'935'!X602)*'Results'!C613*'Calc1'!B6128*('11'!B$17/('11'!B$17-'935'!W602))*'935'!P602</f>
        <v>0</v>
      </c>
      <c r="M660" s="23">
        <f>0.01*('11'!B$17-'935'!W602)*'Results'!D613</f>
        <v>0</v>
      </c>
      <c r="N660" s="23">
        <f>0.01*'11'!B$17*'Calc1'!B8573*'Calc3'!B3766</f>
        <v>0</v>
      </c>
      <c r="O660" s="23">
        <f>0.01*('11'!B$17-'935'!W602)*'Calc4'!B20232</f>
        <v>0</v>
      </c>
      <c r="P660" s="23">
        <f>0.01*'Calc3'!B11726*'935'!T602</f>
        <v>0</v>
      </c>
      <c r="Q660" s="30">
        <f>K660+L660+M660</f>
        <v>0</v>
      </c>
      <c r="R660" s="25">
        <f>'935'!Y602</f>
        <v>0</v>
      </c>
      <c r="S660" s="31">
        <f>Q660-R660</f>
        <v>0</v>
      </c>
      <c r="T660" s="32">
        <f>IF(R660,Q660/R660-1,"")</f>
        <v>0</v>
      </c>
      <c r="U660" s="30">
        <f>N660+O660+P660</f>
        <v>0</v>
      </c>
      <c r="V660" s="25">
        <f>'935'!Z602</f>
        <v>0</v>
      </c>
      <c r="W660" s="31">
        <f>U660-V660</f>
        <v>0</v>
      </c>
      <c r="X660" s="32">
        <f>IF(V660,U660/V660-1,"")</f>
        <v>0</v>
      </c>
      <c r="Y660" s="30">
        <f>0.01*('11'!B$17-'935'!W602)*'Calc4'!B17185</f>
        <v>0</v>
      </c>
      <c r="Z660" s="23">
        <f>0.01*'11'!B$17*'Calc1'!B6128*'Calc4'!B1844</f>
        <v>0</v>
      </c>
      <c r="AA660" s="23">
        <f>'Calc1'!B6128*MAX('Calc4'!B13522,0-('Calc4'!B12912+IF('935'!P602=0,0,(1-'935'!X602/'11'!D$17)*'11'!B$17/('11'!B$17-'935'!W602)*IF('Calc1'!B6128=0,1,'Calc2'!B607/'Calc1'!B6128)*'Calc4'!B15351)))*'11'!B$17*0.01*'Calc4'!B$11/'Calc4'!B$3109</f>
        <v>0</v>
      </c>
      <c r="AB660" s="23">
        <f>'Calc1'!B6128*'Calc4'!B$11695*'Calc4'!B11681</f>
        <v>0</v>
      </c>
      <c r="AC660" s="23">
        <f>'Calc1'!B6128*MAX('Calc4'!B13522,0-('Calc4'!B12912+IF('935'!P602=0,0,(1-'935'!X602/'11'!D$17)*'11'!B$17/('11'!B$17-'935'!W602)*IF('Calc1'!B6128=0,1,'Calc2'!B607/'Calc1'!B6128)*'Calc4'!B15351)))*'11'!B$17*0.01*'Calc4'!B$3092/'Calc4'!B$3109</f>
        <v>0</v>
      </c>
      <c r="AD660" s="23">
        <f>0.01*('Calc2'!B607*'11'!B$17*'Calc4'!B2452+'Calc1'!B6128*'Calc2'!B19493*'935'!P602*('11'!D$17-'935'!X602)*('11'!B$17/('11'!B$17-'935'!W602)))</f>
        <v>0</v>
      </c>
      <c r="AE660" s="23">
        <f>'Calc1'!B6128*'Calc4'!B$11076*('Calc4'!B$10457+'Calc1'!B11020)</f>
        <v>0</v>
      </c>
      <c r="AF660" s="23">
        <f>'Calc1'!B6128*MAX('Calc4'!B13522,0-('Calc4'!B12912+IF('935'!P602=0,0,(1-'935'!X602/'11'!D$17)*'11'!B$17/('11'!B$17-'935'!W602)*IF('Calc1'!B6128=0,1,'Calc2'!B607/'Calc1'!B6128)*'Calc4'!B15351)))*'11'!B$17*0.01*(1-('Calc4'!B$3092+'Calc4'!B$11)/'Calc4'!B$3109)</f>
        <v>0</v>
      </c>
      <c r="AG660" s="23">
        <f>Q660-Y660-Z660-AA660-AB660-AC660-AD660-AE660-AF660</f>
        <v>0</v>
      </c>
      <c r="AH660" s="10"/>
    </row>
    <row r="661" spans="1:34">
      <c r="A661" s="21">
        <v>597</v>
      </c>
      <c r="B661" s="28">
        <f>'Results'!B614</f>
        <v>0</v>
      </c>
      <c r="C661" s="7">
        <f>'Results'!C614</f>
        <v>0</v>
      </c>
      <c r="D661" s="29">
        <f>'Results'!D614</f>
        <v>0</v>
      </c>
      <c r="E661" s="29">
        <f>'Results'!E614</f>
        <v>0</v>
      </c>
      <c r="F661" s="29">
        <f>'Results'!F614</f>
        <v>0</v>
      </c>
      <c r="G661" s="7">
        <f>'Results'!G614</f>
        <v>0</v>
      </c>
      <c r="H661" s="29">
        <f>'Results'!H614</f>
        <v>0</v>
      </c>
      <c r="I661" s="29">
        <f>'Results'!I614</f>
        <v>0</v>
      </c>
      <c r="J661" s="29">
        <f>'Results'!J614</f>
        <v>0</v>
      </c>
      <c r="K661" s="30">
        <f>0.01*'11'!B$17*'Calc1'!B6129*'Results'!E614</f>
        <v>0</v>
      </c>
      <c r="L661" s="23">
        <f>0.01*('11'!D$17-'935'!X603)*'Results'!C614*'Calc1'!B6129*('11'!B$17/('11'!B$17-'935'!W603))*'935'!P603</f>
        <v>0</v>
      </c>
      <c r="M661" s="23">
        <f>0.01*('11'!B$17-'935'!W603)*'Results'!D614</f>
        <v>0</v>
      </c>
      <c r="N661" s="23">
        <f>0.01*'11'!B$17*'Calc1'!B8574*'Calc3'!B3767</f>
        <v>0</v>
      </c>
      <c r="O661" s="23">
        <f>0.01*('11'!B$17-'935'!W603)*'Calc4'!B20233</f>
        <v>0</v>
      </c>
      <c r="P661" s="23">
        <f>0.01*'Calc3'!B11727*'935'!T603</f>
        <v>0</v>
      </c>
      <c r="Q661" s="30">
        <f>K661+L661+M661</f>
        <v>0</v>
      </c>
      <c r="R661" s="25">
        <f>'935'!Y603</f>
        <v>0</v>
      </c>
      <c r="S661" s="31">
        <f>Q661-R661</f>
        <v>0</v>
      </c>
      <c r="T661" s="32">
        <f>IF(R661,Q661/R661-1,"")</f>
        <v>0</v>
      </c>
      <c r="U661" s="30">
        <f>N661+O661+P661</f>
        <v>0</v>
      </c>
      <c r="V661" s="25">
        <f>'935'!Z603</f>
        <v>0</v>
      </c>
      <c r="W661" s="31">
        <f>U661-V661</f>
        <v>0</v>
      </c>
      <c r="X661" s="32">
        <f>IF(V661,U661/V661-1,"")</f>
        <v>0</v>
      </c>
      <c r="Y661" s="30">
        <f>0.01*('11'!B$17-'935'!W603)*'Calc4'!B17186</f>
        <v>0</v>
      </c>
      <c r="Z661" s="23">
        <f>0.01*'11'!B$17*'Calc1'!B6129*'Calc4'!B1845</f>
        <v>0</v>
      </c>
      <c r="AA661" s="23">
        <f>'Calc1'!B6129*MAX('Calc4'!B13523,0-('Calc4'!B12913+IF('935'!P603=0,0,(1-'935'!X603/'11'!D$17)*'11'!B$17/('11'!B$17-'935'!W603)*IF('Calc1'!B6129=0,1,'Calc2'!B608/'Calc1'!B6129)*'Calc4'!B15352)))*'11'!B$17*0.01*'Calc4'!B$11/'Calc4'!B$3109</f>
        <v>0</v>
      </c>
      <c r="AB661" s="23">
        <f>'Calc1'!B6129*'Calc4'!B$11695*'Calc4'!B11682</f>
        <v>0</v>
      </c>
      <c r="AC661" s="23">
        <f>'Calc1'!B6129*MAX('Calc4'!B13523,0-('Calc4'!B12913+IF('935'!P603=0,0,(1-'935'!X603/'11'!D$17)*'11'!B$17/('11'!B$17-'935'!W603)*IF('Calc1'!B6129=0,1,'Calc2'!B608/'Calc1'!B6129)*'Calc4'!B15352)))*'11'!B$17*0.01*'Calc4'!B$3092/'Calc4'!B$3109</f>
        <v>0</v>
      </c>
      <c r="AD661" s="23">
        <f>0.01*('Calc2'!B608*'11'!B$17*'Calc4'!B2453+'Calc1'!B6129*'Calc2'!B19494*'935'!P603*('11'!D$17-'935'!X603)*('11'!B$17/('11'!B$17-'935'!W603)))</f>
        <v>0</v>
      </c>
      <c r="AE661" s="23">
        <f>'Calc1'!B6129*'Calc4'!B$11076*('Calc4'!B$10457+'Calc1'!B11021)</f>
        <v>0</v>
      </c>
      <c r="AF661" s="23">
        <f>'Calc1'!B6129*MAX('Calc4'!B13523,0-('Calc4'!B12913+IF('935'!P603=0,0,(1-'935'!X603/'11'!D$17)*'11'!B$17/('11'!B$17-'935'!W603)*IF('Calc1'!B6129=0,1,'Calc2'!B608/'Calc1'!B6129)*'Calc4'!B15352)))*'11'!B$17*0.01*(1-('Calc4'!B$3092+'Calc4'!B$11)/'Calc4'!B$3109)</f>
        <v>0</v>
      </c>
      <c r="AG661" s="23">
        <f>Q661-Y661-Z661-AA661-AB661-AC661-AD661-AE661-AF661</f>
        <v>0</v>
      </c>
      <c r="AH661" s="10"/>
    </row>
    <row r="662" spans="1:34">
      <c r="A662" s="21">
        <v>598</v>
      </c>
      <c r="B662" s="28">
        <f>'Results'!B615</f>
        <v>0</v>
      </c>
      <c r="C662" s="7">
        <f>'Results'!C615</f>
        <v>0</v>
      </c>
      <c r="D662" s="29">
        <f>'Results'!D615</f>
        <v>0</v>
      </c>
      <c r="E662" s="29">
        <f>'Results'!E615</f>
        <v>0</v>
      </c>
      <c r="F662" s="29">
        <f>'Results'!F615</f>
        <v>0</v>
      </c>
      <c r="G662" s="7">
        <f>'Results'!G615</f>
        <v>0</v>
      </c>
      <c r="H662" s="29">
        <f>'Results'!H615</f>
        <v>0</v>
      </c>
      <c r="I662" s="29">
        <f>'Results'!I615</f>
        <v>0</v>
      </c>
      <c r="J662" s="29">
        <f>'Results'!J615</f>
        <v>0</v>
      </c>
      <c r="K662" s="30">
        <f>0.01*'11'!B$17*'Calc1'!B6130*'Results'!E615</f>
        <v>0</v>
      </c>
      <c r="L662" s="23">
        <f>0.01*('11'!D$17-'935'!X604)*'Results'!C615*'Calc1'!B6130*('11'!B$17/('11'!B$17-'935'!W604))*'935'!P604</f>
        <v>0</v>
      </c>
      <c r="M662" s="23">
        <f>0.01*('11'!B$17-'935'!W604)*'Results'!D615</f>
        <v>0</v>
      </c>
      <c r="N662" s="23">
        <f>0.01*'11'!B$17*'Calc1'!B8575*'Calc3'!B3768</f>
        <v>0</v>
      </c>
      <c r="O662" s="23">
        <f>0.01*('11'!B$17-'935'!W604)*'Calc4'!B20234</f>
        <v>0</v>
      </c>
      <c r="P662" s="23">
        <f>0.01*'Calc3'!B11728*'935'!T604</f>
        <v>0</v>
      </c>
      <c r="Q662" s="30">
        <f>K662+L662+M662</f>
        <v>0</v>
      </c>
      <c r="R662" s="25">
        <f>'935'!Y604</f>
        <v>0</v>
      </c>
      <c r="S662" s="31">
        <f>Q662-R662</f>
        <v>0</v>
      </c>
      <c r="T662" s="32">
        <f>IF(R662,Q662/R662-1,"")</f>
        <v>0</v>
      </c>
      <c r="U662" s="30">
        <f>N662+O662+P662</f>
        <v>0</v>
      </c>
      <c r="V662" s="25">
        <f>'935'!Z604</f>
        <v>0</v>
      </c>
      <c r="W662" s="31">
        <f>U662-V662</f>
        <v>0</v>
      </c>
      <c r="X662" s="32">
        <f>IF(V662,U662/V662-1,"")</f>
        <v>0</v>
      </c>
      <c r="Y662" s="30">
        <f>0.01*('11'!B$17-'935'!W604)*'Calc4'!B17187</f>
        <v>0</v>
      </c>
      <c r="Z662" s="23">
        <f>0.01*'11'!B$17*'Calc1'!B6130*'Calc4'!B1846</f>
        <v>0</v>
      </c>
      <c r="AA662" s="23">
        <f>'Calc1'!B6130*MAX('Calc4'!B13524,0-('Calc4'!B12914+IF('935'!P604=0,0,(1-'935'!X604/'11'!D$17)*'11'!B$17/('11'!B$17-'935'!W604)*IF('Calc1'!B6130=0,1,'Calc2'!B609/'Calc1'!B6130)*'Calc4'!B15353)))*'11'!B$17*0.01*'Calc4'!B$11/'Calc4'!B$3109</f>
        <v>0</v>
      </c>
      <c r="AB662" s="23">
        <f>'Calc1'!B6130*'Calc4'!B$11695*'Calc4'!B11683</f>
        <v>0</v>
      </c>
      <c r="AC662" s="23">
        <f>'Calc1'!B6130*MAX('Calc4'!B13524,0-('Calc4'!B12914+IF('935'!P604=0,0,(1-'935'!X604/'11'!D$17)*'11'!B$17/('11'!B$17-'935'!W604)*IF('Calc1'!B6130=0,1,'Calc2'!B609/'Calc1'!B6130)*'Calc4'!B15353)))*'11'!B$17*0.01*'Calc4'!B$3092/'Calc4'!B$3109</f>
        <v>0</v>
      </c>
      <c r="AD662" s="23">
        <f>0.01*('Calc2'!B609*'11'!B$17*'Calc4'!B2454+'Calc1'!B6130*'Calc2'!B19495*'935'!P604*('11'!D$17-'935'!X604)*('11'!B$17/('11'!B$17-'935'!W604)))</f>
        <v>0</v>
      </c>
      <c r="AE662" s="23">
        <f>'Calc1'!B6130*'Calc4'!B$11076*('Calc4'!B$10457+'Calc1'!B11022)</f>
        <v>0</v>
      </c>
      <c r="AF662" s="23">
        <f>'Calc1'!B6130*MAX('Calc4'!B13524,0-('Calc4'!B12914+IF('935'!P604=0,0,(1-'935'!X604/'11'!D$17)*'11'!B$17/('11'!B$17-'935'!W604)*IF('Calc1'!B6130=0,1,'Calc2'!B609/'Calc1'!B6130)*'Calc4'!B15353)))*'11'!B$17*0.01*(1-('Calc4'!B$3092+'Calc4'!B$11)/'Calc4'!B$3109)</f>
        <v>0</v>
      </c>
      <c r="AG662" s="23">
        <f>Q662-Y662-Z662-AA662-AB662-AC662-AD662-AE662-AF662</f>
        <v>0</v>
      </c>
      <c r="AH662" s="10"/>
    </row>
    <row r="663" spans="1:34">
      <c r="A663" s="21">
        <v>599</v>
      </c>
      <c r="B663" s="28">
        <f>'Results'!B616</f>
        <v>0</v>
      </c>
      <c r="C663" s="7">
        <f>'Results'!C616</f>
        <v>0</v>
      </c>
      <c r="D663" s="29">
        <f>'Results'!D616</f>
        <v>0</v>
      </c>
      <c r="E663" s="29">
        <f>'Results'!E616</f>
        <v>0</v>
      </c>
      <c r="F663" s="29">
        <f>'Results'!F616</f>
        <v>0</v>
      </c>
      <c r="G663" s="7">
        <f>'Results'!G616</f>
        <v>0</v>
      </c>
      <c r="H663" s="29">
        <f>'Results'!H616</f>
        <v>0</v>
      </c>
      <c r="I663" s="29">
        <f>'Results'!I616</f>
        <v>0</v>
      </c>
      <c r="J663" s="29">
        <f>'Results'!J616</f>
        <v>0</v>
      </c>
      <c r="K663" s="30">
        <f>0.01*'11'!B$17*'Calc1'!B6131*'Results'!E616</f>
        <v>0</v>
      </c>
      <c r="L663" s="23">
        <f>0.01*('11'!D$17-'935'!X605)*'Results'!C616*'Calc1'!B6131*('11'!B$17/('11'!B$17-'935'!W605))*'935'!P605</f>
        <v>0</v>
      </c>
      <c r="M663" s="23">
        <f>0.01*('11'!B$17-'935'!W605)*'Results'!D616</f>
        <v>0</v>
      </c>
      <c r="N663" s="23">
        <f>0.01*'11'!B$17*'Calc1'!B8576*'Calc3'!B3769</f>
        <v>0</v>
      </c>
      <c r="O663" s="23">
        <f>0.01*('11'!B$17-'935'!W605)*'Calc4'!B20235</f>
        <v>0</v>
      </c>
      <c r="P663" s="23">
        <f>0.01*'Calc3'!B11729*'935'!T605</f>
        <v>0</v>
      </c>
      <c r="Q663" s="30">
        <f>K663+L663+M663</f>
        <v>0</v>
      </c>
      <c r="R663" s="25">
        <f>'935'!Y605</f>
        <v>0</v>
      </c>
      <c r="S663" s="31">
        <f>Q663-R663</f>
        <v>0</v>
      </c>
      <c r="T663" s="32">
        <f>IF(R663,Q663/R663-1,"")</f>
        <v>0</v>
      </c>
      <c r="U663" s="30">
        <f>N663+O663+P663</f>
        <v>0</v>
      </c>
      <c r="V663" s="25">
        <f>'935'!Z605</f>
        <v>0</v>
      </c>
      <c r="W663" s="31">
        <f>U663-V663</f>
        <v>0</v>
      </c>
      <c r="X663" s="32">
        <f>IF(V663,U663/V663-1,"")</f>
        <v>0</v>
      </c>
      <c r="Y663" s="30">
        <f>0.01*('11'!B$17-'935'!W605)*'Calc4'!B17188</f>
        <v>0</v>
      </c>
      <c r="Z663" s="23">
        <f>0.01*'11'!B$17*'Calc1'!B6131*'Calc4'!B1847</f>
        <v>0</v>
      </c>
      <c r="AA663" s="23">
        <f>'Calc1'!B6131*MAX('Calc4'!B13525,0-('Calc4'!B12915+IF('935'!P605=0,0,(1-'935'!X605/'11'!D$17)*'11'!B$17/('11'!B$17-'935'!W605)*IF('Calc1'!B6131=0,1,'Calc2'!B610/'Calc1'!B6131)*'Calc4'!B15354)))*'11'!B$17*0.01*'Calc4'!B$11/'Calc4'!B$3109</f>
        <v>0</v>
      </c>
      <c r="AB663" s="23">
        <f>'Calc1'!B6131*'Calc4'!B$11695*'Calc4'!B11684</f>
        <v>0</v>
      </c>
      <c r="AC663" s="23">
        <f>'Calc1'!B6131*MAX('Calc4'!B13525,0-('Calc4'!B12915+IF('935'!P605=0,0,(1-'935'!X605/'11'!D$17)*'11'!B$17/('11'!B$17-'935'!W605)*IF('Calc1'!B6131=0,1,'Calc2'!B610/'Calc1'!B6131)*'Calc4'!B15354)))*'11'!B$17*0.01*'Calc4'!B$3092/'Calc4'!B$3109</f>
        <v>0</v>
      </c>
      <c r="AD663" s="23">
        <f>0.01*('Calc2'!B610*'11'!B$17*'Calc4'!B2455+'Calc1'!B6131*'Calc2'!B19496*'935'!P605*('11'!D$17-'935'!X605)*('11'!B$17/('11'!B$17-'935'!W605)))</f>
        <v>0</v>
      </c>
      <c r="AE663" s="23">
        <f>'Calc1'!B6131*'Calc4'!B$11076*('Calc4'!B$10457+'Calc1'!B11023)</f>
        <v>0</v>
      </c>
      <c r="AF663" s="23">
        <f>'Calc1'!B6131*MAX('Calc4'!B13525,0-('Calc4'!B12915+IF('935'!P605=0,0,(1-'935'!X605/'11'!D$17)*'11'!B$17/('11'!B$17-'935'!W605)*IF('Calc1'!B6131=0,1,'Calc2'!B610/'Calc1'!B6131)*'Calc4'!B15354)))*'11'!B$17*0.01*(1-('Calc4'!B$3092+'Calc4'!B$11)/'Calc4'!B$3109)</f>
        <v>0</v>
      </c>
      <c r="AG663" s="23">
        <f>Q663-Y663-Z663-AA663-AB663-AC663-AD663-AE663-AF663</f>
        <v>0</v>
      </c>
      <c r="AH663" s="10"/>
    </row>
    <row r="664" spans="1:34">
      <c r="A664" s="21">
        <v>600</v>
      </c>
      <c r="B664" s="28">
        <f>'Results'!B617</f>
        <v>0</v>
      </c>
      <c r="C664" s="7">
        <f>'Results'!C617</f>
        <v>0</v>
      </c>
      <c r="D664" s="29">
        <f>'Results'!D617</f>
        <v>0</v>
      </c>
      <c r="E664" s="29">
        <f>'Results'!E617</f>
        <v>0</v>
      </c>
      <c r="F664" s="29">
        <f>'Results'!F617</f>
        <v>0</v>
      </c>
      <c r="G664" s="7">
        <f>'Results'!G617</f>
        <v>0</v>
      </c>
      <c r="H664" s="29">
        <f>'Results'!H617</f>
        <v>0</v>
      </c>
      <c r="I664" s="29">
        <f>'Results'!I617</f>
        <v>0</v>
      </c>
      <c r="J664" s="29">
        <f>'Results'!J617</f>
        <v>0</v>
      </c>
      <c r="K664" s="30">
        <f>0.01*'11'!B$17*'Calc1'!B6132*'Results'!E617</f>
        <v>0</v>
      </c>
      <c r="L664" s="23">
        <f>0.01*('11'!D$17-'935'!X606)*'Results'!C617*'Calc1'!B6132*('11'!B$17/('11'!B$17-'935'!W606))*'935'!P606</f>
        <v>0</v>
      </c>
      <c r="M664" s="23">
        <f>0.01*('11'!B$17-'935'!W606)*'Results'!D617</f>
        <v>0</v>
      </c>
      <c r="N664" s="23">
        <f>0.01*'11'!B$17*'Calc1'!B8577*'Calc3'!B3770</f>
        <v>0</v>
      </c>
      <c r="O664" s="23">
        <f>0.01*('11'!B$17-'935'!W606)*'Calc4'!B20236</f>
        <v>0</v>
      </c>
      <c r="P664" s="23">
        <f>0.01*'Calc3'!B11730*'935'!T606</f>
        <v>0</v>
      </c>
      <c r="Q664" s="30">
        <f>K664+L664+M664</f>
        <v>0</v>
      </c>
      <c r="R664" s="25">
        <f>'935'!Y606</f>
        <v>0</v>
      </c>
      <c r="S664" s="31">
        <f>Q664-R664</f>
        <v>0</v>
      </c>
      <c r="T664" s="32">
        <f>IF(R664,Q664/R664-1,"")</f>
        <v>0</v>
      </c>
      <c r="U664" s="30">
        <f>N664+O664+P664</f>
        <v>0</v>
      </c>
      <c r="V664" s="25">
        <f>'935'!Z606</f>
        <v>0</v>
      </c>
      <c r="W664" s="31">
        <f>U664-V664</f>
        <v>0</v>
      </c>
      <c r="X664" s="32">
        <f>IF(V664,U664/V664-1,"")</f>
        <v>0</v>
      </c>
      <c r="Y664" s="30">
        <f>0.01*('11'!B$17-'935'!W606)*'Calc4'!B17189</f>
        <v>0</v>
      </c>
      <c r="Z664" s="23">
        <f>0.01*'11'!B$17*'Calc1'!B6132*'Calc4'!B1848</f>
        <v>0</v>
      </c>
      <c r="AA664" s="23">
        <f>'Calc1'!B6132*MAX('Calc4'!B13526,0-('Calc4'!B12916+IF('935'!P606=0,0,(1-'935'!X606/'11'!D$17)*'11'!B$17/('11'!B$17-'935'!W606)*IF('Calc1'!B6132=0,1,'Calc2'!B611/'Calc1'!B6132)*'Calc4'!B15355)))*'11'!B$17*0.01*'Calc4'!B$11/'Calc4'!B$3109</f>
        <v>0</v>
      </c>
      <c r="AB664" s="23">
        <f>'Calc1'!B6132*'Calc4'!B$11695*'Calc4'!B11685</f>
        <v>0</v>
      </c>
      <c r="AC664" s="23">
        <f>'Calc1'!B6132*MAX('Calc4'!B13526,0-('Calc4'!B12916+IF('935'!P606=0,0,(1-'935'!X606/'11'!D$17)*'11'!B$17/('11'!B$17-'935'!W606)*IF('Calc1'!B6132=0,1,'Calc2'!B611/'Calc1'!B6132)*'Calc4'!B15355)))*'11'!B$17*0.01*'Calc4'!B$3092/'Calc4'!B$3109</f>
        <v>0</v>
      </c>
      <c r="AD664" s="23">
        <f>0.01*('Calc2'!B611*'11'!B$17*'Calc4'!B2456+'Calc1'!B6132*'Calc2'!B19497*'935'!P606*('11'!D$17-'935'!X606)*('11'!B$17/('11'!B$17-'935'!W606)))</f>
        <v>0</v>
      </c>
      <c r="AE664" s="23">
        <f>'Calc1'!B6132*'Calc4'!B$11076*('Calc4'!B$10457+'Calc1'!B11024)</f>
        <v>0</v>
      </c>
      <c r="AF664" s="23">
        <f>'Calc1'!B6132*MAX('Calc4'!B13526,0-('Calc4'!B12916+IF('935'!P606=0,0,(1-'935'!X606/'11'!D$17)*'11'!B$17/('11'!B$17-'935'!W606)*IF('Calc1'!B6132=0,1,'Calc2'!B611/'Calc1'!B6132)*'Calc4'!B15355)))*'11'!B$17*0.01*(1-('Calc4'!B$3092+'Calc4'!B$11)/'Calc4'!B$3109)</f>
        <v>0</v>
      </c>
      <c r="AG664" s="23">
        <f>Q664-Y664-Z664-AA664-AB664-AC664-AD664-AE664-AF664</f>
        <v>0</v>
      </c>
      <c r="AH664" s="10"/>
    </row>
    <row r="666" spans="1:34" ht="21" customHeight="1">
      <c r="A666" s="1" t="s">
        <v>1061</v>
      </c>
    </row>
    <row r="667" spans="1:34">
      <c r="A667" s="2" t="s">
        <v>255</v>
      </c>
    </row>
    <row r="668" spans="1:34">
      <c r="A668" s="12" t="s">
        <v>1062</v>
      </c>
    </row>
    <row r="669" spans="1:34">
      <c r="A669" s="12" t="s">
        <v>1063</v>
      </c>
    </row>
    <row r="670" spans="1:34">
      <c r="A670" s="12" t="s">
        <v>1064</v>
      </c>
    </row>
    <row r="671" spans="1:34">
      <c r="A671" s="12" t="s">
        <v>1065</v>
      </c>
    </row>
    <row r="672" spans="1:34">
      <c r="A672" s="27" t="s">
        <v>937</v>
      </c>
      <c r="B672" s="27" t="s">
        <v>1066</v>
      </c>
      <c r="C672" s="27" t="s">
        <v>1067</v>
      </c>
      <c r="D672" s="27" t="s">
        <v>1067</v>
      </c>
      <c r="E672" s="27" t="s">
        <v>939</v>
      </c>
    </row>
    <row r="673" spans="1:6">
      <c r="A673" s="27" t="s">
        <v>940</v>
      </c>
      <c r="B673" s="27" t="s">
        <v>1068</v>
      </c>
      <c r="C673" s="27" t="s">
        <v>1069</v>
      </c>
      <c r="D673" s="27" t="s">
        <v>1070</v>
      </c>
      <c r="E673" s="27" t="s">
        <v>1071</v>
      </c>
    </row>
    <row r="675" spans="1:6">
      <c r="B675" s="3" t="s">
        <v>1072</v>
      </c>
      <c r="C675" s="3" t="s">
        <v>1073</v>
      </c>
      <c r="D675" s="3" t="s">
        <v>1074</v>
      </c>
      <c r="E675" s="3" t="s">
        <v>1075</v>
      </c>
    </row>
    <row r="676" spans="1:6">
      <c r="A676" s="11" t="s">
        <v>1075</v>
      </c>
      <c r="B676" s="33"/>
      <c r="C676" s="23">
        <f>SUM(Q$65:Q$664)</f>
        <v>0</v>
      </c>
      <c r="D676" s="23">
        <f>SUM(U$65:U$664)</f>
        <v>0</v>
      </c>
      <c r="E676" s="23">
        <f>C676+D676</f>
        <v>0</v>
      </c>
      <c r="F676" s="10"/>
    </row>
  </sheetData>
  <sheetProtection sheet="1" objects="1" scenarios="1"/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5532" display="x11 = 4128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7977" display="x16 = 4138. Chargeable export capacity adjusted for part-year (kVA)"/>
    <hyperlink ref="A21" location="'Calc3'!B3170" display="x17 = 4340. Export capacity rate (p/kVA/day)"/>
    <hyperlink ref="A22" location="'Calc4'!B19636" display="x18 = 4488. Export fixed charge p/day"/>
    <hyperlink ref="A23" location="'Calc3'!B11130" display="x19 = 4372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16589" display="x33 = 4478. Demand fixed charge p/day"/>
    <hyperlink ref="A38" location="'Calc4'!B1248" display="x34 = 4410. Capacity charge p/kVA/day (exit only)"/>
    <hyperlink ref="A39" location="'Calc4'!B12926" display="x35 = 4466. Demand scaling p/kVA/day"/>
    <hyperlink ref="A40" location="'Calc4'!B12316" display="x36 = 4464. Capacity charge after applying fixed adder ex indirects p/kVA/day"/>
    <hyperlink ref="A41" location="'Calc4'!B14755" display="x37 = 4472. Import demand charge p/kVA/day"/>
    <hyperlink ref="A42" location="'Calc2'!B11" display="x38 = 4202. Non-DSM import capacity adjusted for part-year (kVA)"/>
    <hyperlink ref="A43" location="'Calc4'!B10" display="x39 = 4402. Direct costs on EDCM demand except through sole use asset charges (£/year)"/>
    <hyperlink ref="A44" location="'Calc4'!B3108" display="x40 = 4422. Residual residual (£/year)"/>
    <hyperlink ref="A45" location="'Calc4'!B11694" display="x41 = 4460. Indirect costs application rate"/>
    <hyperlink ref="A46" location="'Calc4'!B11085" display="x42 = 4458. Data for capacity-based allocation of indirect costs"/>
    <hyperlink ref="A47" location="'Calc4'!B3091" display="x43 = 4418. Network rates on EDCM demand except through sole use asset charges (£/year)"/>
    <hyperlink ref="A48" location="'Calc4'!B1856" display="x44 = 4412. Import capacity charge p/kVA/day"/>
    <hyperlink ref="A49" location="'Calc2'!B18897" display="x45 = 4262. Super red unit rate adjusted for DSM (p/kWh)"/>
    <hyperlink ref="A50" location="'Calc4'!B11075" display="x46 = 4456. Fixed adder ex indirects application rate"/>
    <hyperlink ref="A51" location="'Calc4'!B10456" display="x47 = 4452. Factor for the allocation of capacity scaling"/>
    <hyperlink ref="A52" location="'Calc1'!B10424" display="x48 = 4148. Super red kW divided by kVA adjusted for part-year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668" location="'HSummary'!Q64" display="x1 = 4601. Total for demand (£/year) (in Horizontal information)"/>
    <hyperlink ref="A669" location="'HSummary'!U64" display="x2 = 4601. Total for generation (£/year) (in Horizontal information)"/>
    <hyperlink ref="A670" location="'HSummary'!C675" display="x3 = Total for demand across all tariffs (£/year) (in Total for all tariffs (£/year))"/>
    <hyperlink ref="A671" location="'HSummary'!D675" display="x4 = Total for generation across all tariffs (£/year) (in Total for all tariffs (£/year)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2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 ht="21" customHeight="1">
      <c r="A1" s="1">
        <f>"Copy of all single-line tables in the model"&amp;" for "&amp;'11'!B7&amp;" in "&amp;'11'!C7&amp;" ("&amp;'11'!D7&amp;")"</f>
        <v>0</v>
      </c>
    </row>
    <row r="3" spans="1:7" ht="21" customHeight="1">
      <c r="A3" s="1" t="s">
        <v>1076</v>
      </c>
    </row>
    <row r="4" spans="1:7">
      <c r="A4" s="2" t="s">
        <v>255</v>
      </c>
    </row>
    <row r="5" spans="1:7">
      <c r="A5" s="12" t="s">
        <v>1077</v>
      </c>
    </row>
    <row r="6" spans="1:7">
      <c r="A6" s="2" t="s">
        <v>567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1" t="s">
        <v>1078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 ht="21" customHeight="1">
      <c r="A11" s="1" t="s">
        <v>1079</v>
      </c>
    </row>
    <row r="12" spans="1:7">
      <c r="A12" s="2" t="s">
        <v>255</v>
      </c>
    </row>
    <row r="13" spans="1:7">
      <c r="A13" s="12" t="s">
        <v>1080</v>
      </c>
    </row>
    <row r="14" spans="1:7">
      <c r="A14" s="2" t="s">
        <v>567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1" t="s">
        <v>1081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 ht="21" customHeight="1">
      <c r="A19" s="1" t="s">
        <v>1082</v>
      </c>
    </row>
    <row r="20" spans="1:8">
      <c r="A20" s="2" t="s">
        <v>255</v>
      </c>
    </row>
    <row r="21" spans="1:8">
      <c r="A21" s="12" t="s">
        <v>641</v>
      </c>
    </row>
    <row r="22" spans="1:8">
      <c r="A22" s="2" t="s">
        <v>567</v>
      </c>
    </row>
    <row r="24" spans="1:8">
      <c r="B24" s="3" t="s">
        <v>1083</v>
      </c>
    </row>
    <row r="25" spans="1:8">
      <c r="A25" s="11" t="s">
        <v>1083</v>
      </c>
      <c r="B25" s="25">
        <f>'11'!B17</f>
        <v>0</v>
      </c>
      <c r="C25" s="10"/>
    </row>
    <row r="27" spans="1:8" ht="21" customHeight="1">
      <c r="A27" s="1" t="s">
        <v>1084</v>
      </c>
    </row>
    <row r="28" spans="1:8">
      <c r="A28" s="2" t="s">
        <v>255</v>
      </c>
    </row>
    <row r="29" spans="1:8">
      <c r="A29" s="12" t="s">
        <v>599</v>
      </c>
    </row>
    <row r="30" spans="1:8">
      <c r="A30" s="2" t="s">
        <v>567</v>
      </c>
    </row>
    <row r="32" spans="1:8">
      <c r="B32" s="3" t="s">
        <v>1085</v>
      </c>
    </row>
    <row r="33" spans="1:3">
      <c r="A33" s="11" t="s">
        <v>1085</v>
      </c>
      <c r="B33" s="7">
        <f>'11'!C17</f>
        <v>0</v>
      </c>
      <c r="C33" s="10"/>
    </row>
    <row r="35" spans="1:3" ht="21" customHeight="1">
      <c r="A35" s="1" t="s">
        <v>1086</v>
      </c>
    </row>
    <row r="36" spans="1:3">
      <c r="A36" s="2" t="s">
        <v>255</v>
      </c>
    </row>
    <row r="37" spans="1:3">
      <c r="A37" s="12" t="s">
        <v>750</v>
      </c>
    </row>
    <row r="38" spans="1:3">
      <c r="A38" s="2" t="s">
        <v>567</v>
      </c>
    </row>
    <row r="40" spans="1:3">
      <c r="B40" s="3" t="s">
        <v>1087</v>
      </c>
    </row>
    <row r="41" spans="1:3">
      <c r="A41" s="11" t="s">
        <v>1087</v>
      </c>
      <c r="B41" s="35">
        <f>'11'!D17</f>
        <v>0</v>
      </c>
      <c r="C41" s="10"/>
    </row>
    <row r="43" spans="1:3" ht="21" customHeight="1">
      <c r="A43" s="1" t="s">
        <v>1088</v>
      </c>
    </row>
    <row r="44" spans="1:3">
      <c r="A44" s="2" t="s">
        <v>255</v>
      </c>
    </row>
    <row r="45" spans="1:3">
      <c r="A45" s="12" t="s">
        <v>697</v>
      </c>
    </row>
    <row r="46" spans="1:3">
      <c r="A46" s="2" t="s">
        <v>567</v>
      </c>
    </row>
    <row r="48" spans="1:3">
      <c r="B48" s="3" t="s">
        <v>1089</v>
      </c>
    </row>
    <row r="49" spans="1:3">
      <c r="A49" s="11" t="s">
        <v>1089</v>
      </c>
      <c r="B49" s="25">
        <f>'11'!E17</f>
        <v>0</v>
      </c>
      <c r="C49" s="10"/>
    </row>
    <row r="51" spans="1:3" ht="21" customHeight="1">
      <c r="A51" s="1" t="s">
        <v>1090</v>
      </c>
    </row>
    <row r="52" spans="1:3">
      <c r="A52" s="2" t="s">
        <v>255</v>
      </c>
    </row>
    <row r="53" spans="1:3">
      <c r="A53" s="12" t="s">
        <v>575</v>
      </c>
    </row>
    <row r="54" spans="1:3">
      <c r="A54" s="2" t="s">
        <v>567</v>
      </c>
    </row>
    <row r="56" spans="1:3">
      <c r="B56" s="3" t="s">
        <v>1091</v>
      </c>
    </row>
    <row r="57" spans="1:3">
      <c r="A57" s="11" t="s">
        <v>1091</v>
      </c>
      <c r="B57" s="25">
        <f>'11'!F17</f>
        <v>0</v>
      </c>
      <c r="C57" s="10"/>
    </row>
    <row r="59" spans="1:3" ht="21" customHeight="1">
      <c r="A59" s="1" t="s">
        <v>1092</v>
      </c>
    </row>
    <row r="60" spans="1:3">
      <c r="A60" s="2" t="s">
        <v>255</v>
      </c>
    </row>
    <row r="61" spans="1:3">
      <c r="A61" s="12" t="s">
        <v>628</v>
      </c>
    </row>
    <row r="62" spans="1:3">
      <c r="A62" s="2" t="s">
        <v>567</v>
      </c>
    </row>
    <row r="64" spans="1:3">
      <c r="B64" s="3" t="s">
        <v>1093</v>
      </c>
    </row>
    <row r="65" spans="1:3">
      <c r="A65" s="11" t="s">
        <v>1093</v>
      </c>
      <c r="B65" s="25">
        <f>'11'!G17</f>
        <v>0</v>
      </c>
      <c r="C65" s="10"/>
    </row>
    <row r="67" spans="1:3" ht="21" customHeight="1">
      <c r="A67" s="1" t="s">
        <v>1094</v>
      </c>
    </row>
    <row r="68" spans="1:3">
      <c r="A68" s="2" t="s">
        <v>255</v>
      </c>
    </row>
    <row r="69" spans="1:3">
      <c r="A69" s="12" t="s">
        <v>710</v>
      </c>
    </row>
    <row r="70" spans="1:3">
      <c r="A70" s="2" t="s">
        <v>567</v>
      </c>
    </row>
    <row r="72" spans="1:3">
      <c r="B72" s="3" t="s">
        <v>1095</v>
      </c>
    </row>
    <row r="73" spans="1:3">
      <c r="A73" s="11" t="s">
        <v>1095</v>
      </c>
      <c r="B73" s="25">
        <f>'11'!H17</f>
        <v>0</v>
      </c>
      <c r="C73" s="10"/>
    </row>
    <row r="75" spans="1:3" ht="21" customHeight="1">
      <c r="A75" s="1" t="s">
        <v>1096</v>
      </c>
    </row>
    <row r="76" spans="1:3">
      <c r="A76" s="2" t="s">
        <v>255</v>
      </c>
    </row>
    <row r="77" spans="1:3">
      <c r="A77" s="12" t="s">
        <v>637</v>
      </c>
    </row>
    <row r="78" spans="1:3">
      <c r="A78" s="2" t="s">
        <v>567</v>
      </c>
    </row>
    <row r="80" spans="1:3">
      <c r="B80" s="3" t="s">
        <v>1097</v>
      </c>
    </row>
    <row r="81" spans="1:3">
      <c r="A81" s="11" t="s">
        <v>1097</v>
      </c>
      <c r="B81" s="25">
        <f>'11'!I17</f>
        <v>0</v>
      </c>
      <c r="C81" s="10"/>
    </row>
    <row r="83" spans="1:3" ht="21" customHeight="1">
      <c r="A83" s="1" t="s">
        <v>1098</v>
      </c>
    </row>
    <row r="84" spans="1:3">
      <c r="A84" s="2" t="s">
        <v>255</v>
      </c>
    </row>
    <row r="85" spans="1:3">
      <c r="A85" s="12" t="s">
        <v>1099</v>
      </c>
    </row>
    <row r="86" spans="1:3">
      <c r="A86" s="2" t="s">
        <v>567</v>
      </c>
    </row>
    <row r="88" spans="1:3">
      <c r="B88" s="3" t="s">
        <v>1100</v>
      </c>
    </row>
    <row r="89" spans="1:3">
      <c r="A89" s="11" t="s">
        <v>1100</v>
      </c>
      <c r="B89" s="25">
        <f>'11'!J17</f>
        <v>0</v>
      </c>
      <c r="C89" s="10"/>
    </row>
    <row r="91" spans="1:3" ht="21" customHeight="1">
      <c r="A91" s="1" t="s">
        <v>1101</v>
      </c>
    </row>
    <row r="92" spans="1:3">
      <c r="A92" s="2" t="s">
        <v>255</v>
      </c>
    </row>
    <row r="93" spans="1:3">
      <c r="A93" s="12" t="s">
        <v>1102</v>
      </c>
    </row>
    <row r="94" spans="1:3">
      <c r="A94" s="2" t="s">
        <v>567</v>
      </c>
    </row>
    <row r="96" spans="1:3">
      <c r="B96" s="3" t="s">
        <v>1103</v>
      </c>
    </row>
    <row r="97" spans="1:3">
      <c r="A97" s="11" t="s">
        <v>1103</v>
      </c>
      <c r="B97" s="25">
        <f>'11'!K17</f>
        <v>0</v>
      </c>
      <c r="C97" s="10"/>
    </row>
    <row r="99" spans="1:3" ht="21" customHeight="1">
      <c r="A99" s="1" t="s">
        <v>1104</v>
      </c>
    </row>
    <row r="100" spans="1:3">
      <c r="A100" s="2" t="s">
        <v>255</v>
      </c>
    </row>
    <row r="101" spans="1:3">
      <c r="A101" s="12" t="s">
        <v>1105</v>
      </c>
    </row>
    <row r="102" spans="1:3">
      <c r="A102" s="2" t="s">
        <v>567</v>
      </c>
    </row>
    <row r="104" spans="1:3">
      <c r="B104" s="3" t="s">
        <v>1106</v>
      </c>
    </row>
    <row r="105" spans="1:3">
      <c r="A105" s="11" t="s">
        <v>1106</v>
      </c>
      <c r="B105" s="25">
        <f>'11'!L17</f>
        <v>0</v>
      </c>
      <c r="C105" s="10"/>
    </row>
    <row r="107" spans="1:3" ht="21" customHeight="1">
      <c r="A107" s="1" t="s">
        <v>1107</v>
      </c>
    </row>
    <row r="108" spans="1:3">
      <c r="A108" s="2" t="s">
        <v>255</v>
      </c>
    </row>
    <row r="109" spans="1:3">
      <c r="A109" s="12" t="s">
        <v>1108</v>
      </c>
    </row>
    <row r="110" spans="1:3">
      <c r="A110" s="2" t="s">
        <v>567</v>
      </c>
    </row>
    <row r="112" spans="1:3">
      <c r="B112" s="3" t="s">
        <v>1109</v>
      </c>
    </row>
    <row r="113" spans="1:12">
      <c r="A113" s="11" t="s">
        <v>1109</v>
      </c>
      <c r="B113" s="25">
        <f>'11'!M17</f>
        <v>0</v>
      </c>
      <c r="C113" s="10"/>
    </row>
    <row r="115" spans="1:12" ht="21" customHeight="1">
      <c r="A115" s="1" t="s">
        <v>1110</v>
      </c>
    </row>
    <row r="116" spans="1:12">
      <c r="A116" s="2" t="s">
        <v>255</v>
      </c>
    </row>
    <row r="117" spans="1:12">
      <c r="A117" s="12" t="s">
        <v>256</v>
      </c>
    </row>
    <row r="118" spans="1:12">
      <c r="A118" s="2" t="s">
        <v>567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1" t="s">
        <v>1111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 ht="21" customHeight="1">
      <c r="A123" s="1" t="s">
        <v>1112</v>
      </c>
    </row>
    <row r="124" spans="1:12">
      <c r="A124" s="2" t="s">
        <v>255</v>
      </c>
    </row>
    <row r="125" spans="1:12">
      <c r="A125" s="12" t="s">
        <v>1113</v>
      </c>
    </row>
    <row r="126" spans="1:12">
      <c r="A126" s="2" t="s">
        <v>567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1" t="s">
        <v>1114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 ht="21" customHeight="1">
      <c r="A131" s="1" t="s">
        <v>1115</v>
      </c>
    </row>
    <row r="132" spans="1:13">
      <c r="A132" s="2" t="s">
        <v>255</v>
      </c>
    </row>
    <row r="133" spans="1:13">
      <c r="A133" s="12" t="s">
        <v>278</v>
      </c>
    </row>
    <row r="134" spans="1:13">
      <c r="A134" s="2" t="s">
        <v>567</v>
      </c>
    </row>
    <row r="136" spans="1:13">
      <c r="B136" s="3" t="s">
        <v>12</v>
      </c>
    </row>
    <row r="137" spans="1:13">
      <c r="A137" s="11" t="s">
        <v>1116</v>
      </c>
      <c r="B137" s="7">
        <f>'11'!B32</f>
        <v>0</v>
      </c>
      <c r="C137" s="10"/>
    </row>
    <row r="139" spans="1:13" ht="21" customHeight="1">
      <c r="A139" s="1" t="s">
        <v>1117</v>
      </c>
    </row>
    <row r="140" spans="1:13">
      <c r="A140" s="2" t="s">
        <v>255</v>
      </c>
    </row>
    <row r="141" spans="1:13">
      <c r="A141" s="12" t="s">
        <v>1118</v>
      </c>
    </row>
    <row r="142" spans="1:13">
      <c r="A142" s="2" t="s">
        <v>567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1" t="s">
        <v>1119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 ht="21" customHeight="1">
      <c r="A147" s="1" t="s">
        <v>1120</v>
      </c>
    </row>
    <row r="148" spans="1:8">
      <c r="A148" s="2" t="s">
        <v>255</v>
      </c>
    </row>
    <row r="149" spans="1:8">
      <c r="A149" s="12" t="s">
        <v>791</v>
      </c>
    </row>
    <row r="150" spans="1:8">
      <c r="A150" s="2" t="s">
        <v>567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1" t="s">
        <v>1121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 ht="21" customHeight="1">
      <c r="A155" s="1" t="s">
        <v>1122</v>
      </c>
    </row>
    <row r="156" spans="1:8">
      <c r="A156" s="2" t="s">
        <v>255</v>
      </c>
    </row>
    <row r="157" spans="1:8">
      <c r="A157" s="12" t="s">
        <v>268</v>
      </c>
    </row>
    <row r="158" spans="1:8">
      <c r="A158" s="2" t="s">
        <v>567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1" t="s">
        <v>1123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 ht="21" customHeight="1">
      <c r="A163" s="1" t="s">
        <v>1124</v>
      </c>
    </row>
    <row r="164" spans="1:8">
      <c r="A164" s="2" t="s">
        <v>255</v>
      </c>
    </row>
    <row r="165" spans="1:8">
      <c r="A165" s="12" t="s">
        <v>1125</v>
      </c>
    </row>
    <row r="166" spans="1:8">
      <c r="A166" s="2" t="s">
        <v>567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1" t="s">
        <v>1126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 ht="21" customHeight="1">
      <c r="A171" s="1" t="s">
        <v>1127</v>
      </c>
    </row>
    <row r="172" spans="1:8">
      <c r="A172" s="2" t="s">
        <v>255</v>
      </c>
    </row>
    <row r="173" spans="1:8">
      <c r="A173" s="12" t="s">
        <v>1128</v>
      </c>
    </row>
    <row r="174" spans="1:8">
      <c r="A174" s="2" t="s">
        <v>567</v>
      </c>
    </row>
    <row r="176" spans="1:8">
      <c r="B176" s="3" t="s">
        <v>1129</v>
      </c>
    </row>
    <row r="177" spans="1:7">
      <c r="A177" s="11" t="s">
        <v>1129</v>
      </c>
      <c r="B177" s="5">
        <f>'Calc1'!B16</f>
        <v>0</v>
      </c>
      <c r="C177" s="10"/>
    </row>
    <row r="179" spans="1:7" ht="21" customHeight="1">
      <c r="A179" s="1" t="s">
        <v>1130</v>
      </c>
    </row>
    <row r="180" spans="1:7">
      <c r="A180" s="2" t="s">
        <v>255</v>
      </c>
    </row>
    <row r="181" spans="1:7">
      <c r="A181" s="12" t="s">
        <v>283</v>
      </c>
    </row>
    <row r="182" spans="1:7">
      <c r="A182" s="2" t="s">
        <v>567</v>
      </c>
    </row>
    <row r="184" spans="1:7">
      <c r="B184" s="3" t="s">
        <v>12</v>
      </c>
    </row>
    <row r="185" spans="1:7">
      <c r="A185" s="11" t="s">
        <v>1131</v>
      </c>
      <c r="B185" s="7">
        <f>'Calc1'!B1848</f>
        <v>0</v>
      </c>
      <c r="C185" s="10"/>
    </row>
    <row r="187" spans="1:7" ht="21" customHeight="1">
      <c r="A187" s="1" t="s">
        <v>1132</v>
      </c>
    </row>
    <row r="188" spans="1:7">
      <c r="A188" s="2" t="s">
        <v>255</v>
      </c>
    </row>
    <row r="189" spans="1:7">
      <c r="A189" s="12" t="s">
        <v>1133</v>
      </c>
    </row>
    <row r="190" spans="1:7">
      <c r="A190" s="2" t="s">
        <v>567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1" t="s">
        <v>1134</v>
      </c>
      <c r="B193" s="7">
        <f>'Calc1'!B1857</f>
        <v>0</v>
      </c>
      <c r="C193" s="7">
        <f>'Calc1'!C1857</f>
        <v>0</v>
      </c>
      <c r="D193" s="7">
        <f>'Calc1'!D1857</f>
        <v>0</v>
      </c>
      <c r="E193" s="7">
        <f>'Calc1'!E1857</f>
        <v>0</v>
      </c>
      <c r="F193" s="7">
        <f>'Calc1'!F1857</f>
        <v>0</v>
      </c>
      <c r="G193" s="7">
        <f>'Calc1'!G1857</f>
        <v>0</v>
      </c>
      <c r="H193" s="10"/>
    </row>
    <row r="195" spans="1:8" ht="21" customHeight="1">
      <c r="A195" s="1" t="s">
        <v>1135</v>
      </c>
    </row>
    <row r="196" spans="1:8">
      <c r="A196" s="2" t="s">
        <v>255</v>
      </c>
    </row>
    <row r="197" spans="1:8">
      <c r="A197" s="12" t="s">
        <v>1136</v>
      </c>
    </row>
    <row r="198" spans="1:8">
      <c r="A198" s="2" t="s">
        <v>567</v>
      </c>
    </row>
    <row r="200" spans="1:8">
      <c r="B200" s="3" t="s">
        <v>1137</v>
      </c>
    </row>
    <row r="201" spans="1:8">
      <c r="A201" s="11" t="s">
        <v>1137</v>
      </c>
      <c r="B201" s="25">
        <f>'Calc1'!B6141</f>
        <v>0</v>
      </c>
      <c r="C201" s="10"/>
    </row>
    <row r="203" spans="1:8" ht="21" customHeight="1">
      <c r="A203" s="1" t="s">
        <v>1138</v>
      </c>
    </row>
    <row r="204" spans="1:8">
      <c r="A204" s="2" t="s">
        <v>255</v>
      </c>
    </row>
    <row r="205" spans="1:8">
      <c r="A205" s="12" t="s">
        <v>394</v>
      </c>
    </row>
    <row r="206" spans="1:8">
      <c r="A206" s="2" t="s">
        <v>567</v>
      </c>
    </row>
    <row r="208" spans="1:8">
      <c r="B208" s="3" t="s">
        <v>1139</v>
      </c>
    </row>
    <row r="209" spans="1:3">
      <c r="A209" s="11" t="s">
        <v>1139</v>
      </c>
      <c r="B209" s="25">
        <f>'Calc1'!B10413</f>
        <v>0</v>
      </c>
      <c r="C209" s="10"/>
    </row>
    <row r="211" spans="1:3" ht="21" customHeight="1">
      <c r="A211" s="1" t="s">
        <v>1140</v>
      </c>
    </row>
    <row r="212" spans="1:3">
      <c r="A212" s="2" t="s">
        <v>255</v>
      </c>
    </row>
    <row r="213" spans="1:3">
      <c r="A213" s="12" t="s">
        <v>1141</v>
      </c>
    </row>
    <row r="214" spans="1:3">
      <c r="A214" s="2" t="s">
        <v>567</v>
      </c>
    </row>
    <row r="216" spans="1:3">
      <c r="B216" s="3" t="s">
        <v>1142</v>
      </c>
    </row>
    <row r="217" spans="1:3">
      <c r="A217" s="11" t="s">
        <v>1142</v>
      </c>
      <c r="B217" s="25">
        <f>'Calc1'!B14080</f>
        <v>0</v>
      </c>
      <c r="C217" s="10"/>
    </row>
    <row r="219" spans="1:3" ht="21" customHeight="1">
      <c r="A219" s="1" t="s">
        <v>1143</v>
      </c>
    </row>
    <row r="220" spans="1:3">
      <c r="A220" s="2" t="s">
        <v>255</v>
      </c>
    </row>
    <row r="221" spans="1:3">
      <c r="A221" s="12" t="s">
        <v>1144</v>
      </c>
    </row>
    <row r="222" spans="1:3">
      <c r="A222" s="2" t="s">
        <v>567</v>
      </c>
    </row>
    <row r="224" spans="1:3">
      <c r="B224" s="3" t="s">
        <v>1145</v>
      </c>
    </row>
    <row r="225" spans="1:12">
      <c r="A225" s="11" t="s">
        <v>1145</v>
      </c>
      <c r="B225" s="25">
        <f>'Calc1'!B15307</f>
        <v>0</v>
      </c>
      <c r="C225" s="10"/>
    </row>
    <row r="227" spans="1:12" ht="21" customHeight="1">
      <c r="A227" s="1" t="s">
        <v>1146</v>
      </c>
    </row>
    <row r="228" spans="1:12">
      <c r="A228" s="2" t="s">
        <v>255</v>
      </c>
    </row>
    <row r="229" spans="1:12">
      <c r="A229" s="12" t="s">
        <v>1147</v>
      </c>
    </row>
    <row r="230" spans="1:12">
      <c r="A230" s="2" t="s">
        <v>567</v>
      </c>
    </row>
    <row r="232" spans="1:12">
      <c r="B232" s="3" t="s">
        <v>1148</v>
      </c>
    </row>
    <row r="233" spans="1:12">
      <c r="A233" s="11" t="s">
        <v>1148</v>
      </c>
      <c r="B233" s="25">
        <f>'Calc1'!B15318</f>
        <v>0</v>
      </c>
      <c r="C233" s="10"/>
    </row>
    <row r="235" spans="1:12" ht="21" customHeight="1">
      <c r="A235" s="1" t="s">
        <v>1149</v>
      </c>
    </row>
    <row r="236" spans="1:12">
      <c r="A236" s="2" t="s">
        <v>255</v>
      </c>
    </row>
    <row r="237" spans="1:12">
      <c r="A237" s="12" t="s">
        <v>548</v>
      </c>
    </row>
    <row r="238" spans="1:12">
      <c r="A238" s="2" t="s">
        <v>567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1" t="s">
        <v>1150</v>
      </c>
      <c r="B241" s="5">
        <f>'Calc3'!B6</f>
        <v>0</v>
      </c>
      <c r="C241" s="5">
        <f>'Calc3'!C6</f>
        <v>0</v>
      </c>
      <c r="D241" s="5">
        <f>'Calc3'!D6</f>
        <v>0</v>
      </c>
      <c r="E241" s="5">
        <f>'Calc3'!E6</f>
        <v>0</v>
      </c>
      <c r="F241" s="5">
        <f>'Calc3'!F6</f>
        <v>0</v>
      </c>
      <c r="G241" s="5">
        <f>'Calc3'!G6</f>
        <v>0</v>
      </c>
      <c r="H241" s="5">
        <f>'Calc3'!H6</f>
        <v>0</v>
      </c>
      <c r="I241" s="5">
        <f>'Calc3'!I6</f>
        <v>0</v>
      </c>
      <c r="J241" s="5">
        <f>'Calc3'!J6</f>
        <v>0</v>
      </c>
      <c r="K241" s="5">
        <f>'Calc3'!K6</f>
        <v>0</v>
      </c>
      <c r="L241" s="5">
        <f>'Calc3'!L6</f>
        <v>0</v>
      </c>
      <c r="M241" s="10"/>
    </row>
    <row r="243" spans="1:13" ht="21" customHeight="1">
      <c r="A243" s="1" t="s">
        <v>1151</v>
      </c>
    </row>
    <row r="244" spans="1:13">
      <c r="A244" s="2" t="s">
        <v>255</v>
      </c>
    </row>
    <row r="245" spans="1:13">
      <c r="A245" s="12" t="s">
        <v>1152</v>
      </c>
    </row>
    <row r="246" spans="1:13">
      <c r="A246" s="2" t="s">
        <v>567</v>
      </c>
    </row>
    <row r="248" spans="1:13">
      <c r="B248" s="3" t="s">
        <v>1153</v>
      </c>
    </row>
    <row r="249" spans="1:13">
      <c r="A249" s="11" t="s">
        <v>1153</v>
      </c>
      <c r="B249" s="25">
        <f>'Calc3'!B15</f>
        <v>0</v>
      </c>
      <c r="C249" s="10"/>
    </row>
    <row r="251" spans="1:13" ht="21" customHeight="1">
      <c r="A251" s="1" t="s">
        <v>1154</v>
      </c>
    </row>
    <row r="252" spans="1:13">
      <c r="A252" s="2" t="s">
        <v>255</v>
      </c>
    </row>
    <row r="253" spans="1:13">
      <c r="A253" s="12" t="s">
        <v>553</v>
      </c>
    </row>
    <row r="254" spans="1:13">
      <c r="A254" s="2" t="s">
        <v>567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1" t="s">
        <v>1155</v>
      </c>
      <c r="B257" s="5">
        <f>'Calc3'!B20</f>
        <v>0</v>
      </c>
      <c r="C257" s="5">
        <f>'Calc3'!C20</f>
        <v>0</v>
      </c>
      <c r="D257" s="5">
        <f>'Calc3'!D20</f>
        <v>0</v>
      </c>
      <c r="E257" s="5">
        <f>'Calc3'!E20</f>
        <v>0</v>
      </c>
      <c r="F257" s="5">
        <f>'Calc3'!F20</f>
        <v>0</v>
      </c>
      <c r="G257" s="5">
        <f>'Calc3'!G20</f>
        <v>0</v>
      </c>
      <c r="H257" s="5">
        <f>'Calc3'!H20</f>
        <v>0</v>
      </c>
      <c r="I257" s="5">
        <f>'Calc3'!I20</f>
        <v>0</v>
      </c>
      <c r="J257" s="5">
        <f>'Calc3'!J20</f>
        <v>0</v>
      </c>
      <c r="K257" s="5">
        <f>'Calc3'!K20</f>
        <v>0</v>
      </c>
      <c r="L257" s="5">
        <f>'Calc3'!L20</f>
        <v>0</v>
      </c>
      <c r="M257" s="10"/>
    </row>
    <row r="259" spans="1:13" ht="21" customHeight="1">
      <c r="A259" s="1" t="s">
        <v>1156</v>
      </c>
    </row>
    <row r="260" spans="1:13">
      <c r="A260" s="2" t="s">
        <v>255</v>
      </c>
    </row>
    <row r="261" spans="1:13">
      <c r="A261" s="12" t="s">
        <v>1157</v>
      </c>
    </row>
    <row r="262" spans="1:13">
      <c r="A262" s="2" t="s">
        <v>567</v>
      </c>
    </row>
    <row r="264" spans="1:13">
      <c r="B264" s="3" t="s">
        <v>1158</v>
      </c>
    </row>
    <row r="265" spans="1:13">
      <c r="A265" s="11" t="s">
        <v>1158</v>
      </c>
      <c r="B265" s="25">
        <f>'Calc3'!B29</f>
        <v>0</v>
      </c>
      <c r="C265" s="10"/>
    </row>
    <row r="267" spans="1:13" ht="21" customHeight="1">
      <c r="A267" s="1" t="s">
        <v>1159</v>
      </c>
    </row>
    <row r="268" spans="1:13">
      <c r="A268" s="2" t="s">
        <v>255</v>
      </c>
    </row>
    <row r="269" spans="1:13">
      <c r="A269" s="12" t="s">
        <v>558</v>
      </c>
    </row>
    <row r="270" spans="1:13">
      <c r="A270" s="2" t="s">
        <v>567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1" t="s">
        <v>1160</v>
      </c>
      <c r="B273" s="5">
        <f>'Calc3'!B34</f>
        <v>0</v>
      </c>
      <c r="C273" s="5">
        <f>'Calc3'!C34</f>
        <v>0</v>
      </c>
      <c r="D273" s="5">
        <f>'Calc3'!D34</f>
        <v>0</v>
      </c>
      <c r="E273" s="5">
        <f>'Calc3'!E34</f>
        <v>0</v>
      </c>
      <c r="F273" s="5">
        <f>'Calc3'!F34</f>
        <v>0</v>
      </c>
      <c r="G273" s="5">
        <f>'Calc3'!G34</f>
        <v>0</v>
      </c>
      <c r="H273" s="5">
        <f>'Calc3'!H34</f>
        <v>0</v>
      </c>
      <c r="I273" s="5">
        <f>'Calc3'!I34</f>
        <v>0</v>
      </c>
      <c r="J273" s="5">
        <f>'Calc3'!J34</f>
        <v>0</v>
      </c>
      <c r="K273" s="5">
        <f>'Calc3'!K34</f>
        <v>0</v>
      </c>
      <c r="L273" s="5">
        <f>'Calc3'!L34</f>
        <v>0</v>
      </c>
      <c r="M273" s="10"/>
    </row>
    <row r="275" spans="1:13" ht="21" customHeight="1">
      <c r="A275" s="1" t="s">
        <v>1161</v>
      </c>
    </row>
    <row r="276" spans="1:13">
      <c r="A276" s="2" t="s">
        <v>255</v>
      </c>
    </row>
    <row r="277" spans="1:13">
      <c r="A277" s="12" t="s">
        <v>1162</v>
      </c>
    </row>
    <row r="278" spans="1:13">
      <c r="A278" s="2" t="s">
        <v>567</v>
      </c>
    </row>
    <row r="280" spans="1:13">
      <c r="B280" s="3" t="s">
        <v>1163</v>
      </c>
    </row>
    <row r="281" spans="1:13">
      <c r="A281" s="11" t="s">
        <v>1163</v>
      </c>
      <c r="B281" s="25">
        <f>'Calc3'!B43</f>
        <v>0</v>
      </c>
      <c r="C281" s="10"/>
    </row>
    <row r="283" spans="1:13" ht="21" customHeight="1">
      <c r="A283" s="1" t="s">
        <v>1164</v>
      </c>
    </row>
    <row r="284" spans="1:13">
      <c r="A284" s="2" t="s">
        <v>255</v>
      </c>
    </row>
    <row r="285" spans="1:13">
      <c r="A285" s="12" t="s">
        <v>1165</v>
      </c>
    </row>
    <row r="286" spans="1:13">
      <c r="A286" s="2" t="s">
        <v>567</v>
      </c>
    </row>
    <row r="288" spans="1:13">
      <c r="B288" s="3" t="s">
        <v>1166</v>
      </c>
    </row>
    <row r="289" spans="1:3">
      <c r="A289" s="11" t="s">
        <v>1166</v>
      </c>
      <c r="B289" s="25">
        <f>'Calc3'!B661</f>
        <v>0</v>
      </c>
      <c r="C289" s="10"/>
    </row>
    <row r="291" spans="1:3" ht="21" customHeight="1">
      <c r="A291" s="1" t="s">
        <v>1167</v>
      </c>
    </row>
    <row r="292" spans="1:3">
      <c r="A292" s="2" t="s">
        <v>255</v>
      </c>
    </row>
    <row r="293" spans="1:3">
      <c r="A293" s="12" t="s">
        <v>570</v>
      </c>
    </row>
    <row r="294" spans="1:3">
      <c r="A294" s="2" t="s">
        <v>567</v>
      </c>
    </row>
    <row r="296" spans="1:3">
      <c r="B296" s="3" t="s">
        <v>7</v>
      </c>
    </row>
    <row r="297" spans="1:3">
      <c r="A297" s="11" t="s">
        <v>1168</v>
      </c>
      <c r="B297" s="25">
        <f>'Calc3'!B669</f>
        <v>0</v>
      </c>
      <c r="C297" s="10"/>
    </row>
    <row r="299" spans="1:3" ht="21" customHeight="1">
      <c r="A299" s="1" t="s">
        <v>1169</v>
      </c>
    </row>
    <row r="300" spans="1:3">
      <c r="A300" s="2" t="s">
        <v>255</v>
      </c>
    </row>
    <row r="301" spans="1:3">
      <c r="A301" s="12" t="s">
        <v>1170</v>
      </c>
    </row>
    <row r="302" spans="1:3">
      <c r="A302" s="2" t="s">
        <v>567</v>
      </c>
    </row>
    <row r="304" spans="1:3">
      <c r="B304" s="3" t="s">
        <v>7</v>
      </c>
    </row>
    <row r="305" spans="1:3">
      <c r="A305" s="11" t="s">
        <v>1171</v>
      </c>
      <c r="B305" s="25">
        <f>'Calc3'!B678</f>
        <v>0</v>
      </c>
      <c r="C305" s="10"/>
    </row>
    <row r="307" spans="1:3" ht="21" customHeight="1">
      <c r="A307" s="1" t="s">
        <v>1172</v>
      </c>
    </row>
    <row r="308" spans="1:3">
      <c r="A308" s="2" t="s">
        <v>255</v>
      </c>
    </row>
    <row r="309" spans="1:3">
      <c r="A309" s="12" t="s">
        <v>1173</v>
      </c>
    </row>
    <row r="310" spans="1:3">
      <c r="A310" s="2" t="s">
        <v>567</v>
      </c>
    </row>
    <row r="312" spans="1:3">
      <c r="B312" s="3" t="s">
        <v>1174</v>
      </c>
    </row>
    <row r="313" spans="1:3">
      <c r="A313" s="11" t="s">
        <v>1174</v>
      </c>
      <c r="B313" s="7">
        <f>'Calc3'!B687</f>
        <v>0</v>
      </c>
      <c r="C313" s="10"/>
    </row>
    <row r="315" spans="1:3" ht="21" customHeight="1">
      <c r="A315" s="1" t="s">
        <v>1175</v>
      </c>
    </row>
    <row r="316" spans="1:3">
      <c r="A316" s="2" t="s">
        <v>255</v>
      </c>
    </row>
    <row r="317" spans="1:3">
      <c r="A317" s="12" t="s">
        <v>1176</v>
      </c>
    </row>
    <row r="318" spans="1:3">
      <c r="A318" s="2" t="s">
        <v>567</v>
      </c>
    </row>
    <row r="320" spans="1:3">
      <c r="B320" s="3" t="s">
        <v>1177</v>
      </c>
    </row>
    <row r="321" spans="1:3">
      <c r="A321" s="11" t="s">
        <v>1177</v>
      </c>
      <c r="B321" s="25">
        <f>'Calc3'!B1914</f>
        <v>0</v>
      </c>
      <c r="C321" s="10"/>
    </row>
    <row r="323" spans="1:3" ht="21" customHeight="1">
      <c r="A323" s="1" t="s">
        <v>1178</v>
      </c>
    </row>
    <row r="324" spans="1:3">
      <c r="A324" s="2" t="s">
        <v>255</v>
      </c>
    </row>
    <row r="325" spans="1:3">
      <c r="A325" s="12" t="s">
        <v>1179</v>
      </c>
    </row>
    <row r="326" spans="1:3">
      <c r="A326" s="2" t="s">
        <v>567</v>
      </c>
    </row>
    <row r="328" spans="1:3">
      <c r="B328" s="3" t="s">
        <v>1180</v>
      </c>
    </row>
    <row r="329" spans="1:3">
      <c r="A329" s="11" t="s">
        <v>1180</v>
      </c>
      <c r="B329" s="25">
        <f>'Calc3'!B1922</f>
        <v>0</v>
      </c>
      <c r="C329" s="10"/>
    </row>
    <row r="331" spans="1:3" ht="21" customHeight="1">
      <c r="A331" s="1" t="s">
        <v>1181</v>
      </c>
    </row>
    <row r="332" spans="1:3">
      <c r="A332" s="2" t="s">
        <v>255</v>
      </c>
    </row>
    <row r="333" spans="1:3">
      <c r="A333" s="12" t="s">
        <v>1182</v>
      </c>
    </row>
    <row r="334" spans="1:3">
      <c r="A334" s="2" t="s">
        <v>567</v>
      </c>
    </row>
    <row r="336" spans="1:3">
      <c r="B336" s="3" t="s">
        <v>1183</v>
      </c>
    </row>
    <row r="337" spans="1:3">
      <c r="A337" s="11" t="s">
        <v>1183</v>
      </c>
      <c r="B337" s="25">
        <f>'Calc3'!B1930</f>
        <v>0</v>
      </c>
      <c r="C337" s="10"/>
    </row>
    <row r="339" spans="1:3" ht="21" customHeight="1">
      <c r="A339" s="1" t="s">
        <v>1184</v>
      </c>
    </row>
    <row r="340" spans="1:3">
      <c r="A340" s="2" t="s">
        <v>255</v>
      </c>
    </row>
    <row r="341" spans="1:3">
      <c r="A341" s="12" t="s">
        <v>1185</v>
      </c>
    </row>
    <row r="342" spans="1:3">
      <c r="A342" s="2" t="s">
        <v>567</v>
      </c>
    </row>
    <row r="344" spans="1:3">
      <c r="B344" s="3" t="s">
        <v>1186</v>
      </c>
    </row>
    <row r="345" spans="1:3">
      <c r="A345" s="11" t="s">
        <v>1186</v>
      </c>
      <c r="B345" s="29">
        <f>'Calc3'!B1946</f>
        <v>0</v>
      </c>
      <c r="C345" s="10"/>
    </row>
    <row r="347" spans="1:3" ht="21" customHeight="1">
      <c r="A347" s="1" t="s">
        <v>1187</v>
      </c>
    </row>
    <row r="348" spans="1:3">
      <c r="A348" s="2" t="s">
        <v>255</v>
      </c>
    </row>
    <row r="349" spans="1:3">
      <c r="A349" s="12" t="s">
        <v>1188</v>
      </c>
    </row>
    <row r="350" spans="1:3">
      <c r="A350" s="2" t="s">
        <v>567</v>
      </c>
    </row>
    <row r="352" spans="1:3">
      <c r="B352" s="3" t="s">
        <v>1189</v>
      </c>
    </row>
    <row r="353" spans="1:3">
      <c r="A353" s="11" t="s">
        <v>1189</v>
      </c>
      <c r="B353" s="5">
        <f>'Calc3'!B3775</f>
        <v>0</v>
      </c>
      <c r="C353" s="10"/>
    </row>
    <row r="355" spans="1:3" ht="21" customHeight="1">
      <c r="A355" s="1" t="s">
        <v>1190</v>
      </c>
    </row>
    <row r="356" spans="1:3">
      <c r="A356" s="2" t="s">
        <v>255</v>
      </c>
    </row>
    <row r="357" spans="1:3">
      <c r="A357" s="12" t="s">
        <v>739</v>
      </c>
    </row>
    <row r="358" spans="1:3">
      <c r="A358" s="2" t="s">
        <v>567</v>
      </c>
    </row>
    <row r="360" spans="1:3">
      <c r="B360" s="3" t="s">
        <v>1191</v>
      </c>
    </row>
    <row r="361" spans="1:3">
      <c r="A361" s="11" t="s">
        <v>1191</v>
      </c>
      <c r="B361" s="34">
        <f>'Calc3'!B3788</f>
        <v>0</v>
      </c>
      <c r="C361" s="10"/>
    </row>
    <row r="363" spans="1:3" ht="21" customHeight="1">
      <c r="A363" s="1" t="s">
        <v>1192</v>
      </c>
    </row>
    <row r="364" spans="1:3">
      <c r="A364" s="2" t="s">
        <v>255</v>
      </c>
    </row>
    <row r="365" spans="1:3">
      <c r="A365" s="12" t="s">
        <v>778</v>
      </c>
    </row>
    <row r="366" spans="1:3">
      <c r="A366" s="2" t="s">
        <v>567</v>
      </c>
    </row>
    <row r="368" spans="1:3">
      <c r="B368" s="3" t="s">
        <v>1193</v>
      </c>
    </row>
    <row r="369" spans="1:3">
      <c r="A369" s="11" t="s">
        <v>1193</v>
      </c>
      <c r="B369" s="34">
        <f>'Calc3'!B3800</f>
        <v>0</v>
      </c>
      <c r="C369" s="10"/>
    </row>
    <row r="371" spans="1:3" ht="21" customHeight="1">
      <c r="A371" s="1" t="s">
        <v>1194</v>
      </c>
    </row>
    <row r="372" spans="1:3">
      <c r="A372" s="2" t="s">
        <v>255</v>
      </c>
    </row>
    <row r="373" spans="1:3">
      <c r="A373" s="12" t="s">
        <v>1195</v>
      </c>
    </row>
    <row r="374" spans="1:3">
      <c r="A374" s="2" t="s">
        <v>567</v>
      </c>
    </row>
    <row r="376" spans="1:3">
      <c r="B376" s="3" t="s">
        <v>1196</v>
      </c>
    </row>
    <row r="377" spans="1:3">
      <c r="A377" s="11" t="s">
        <v>1196</v>
      </c>
      <c r="B377" s="25">
        <f>'Calc3'!B11743</f>
        <v>0</v>
      </c>
      <c r="C377" s="10"/>
    </row>
    <row r="379" spans="1:3" ht="21" customHeight="1">
      <c r="A379" s="1" t="s">
        <v>1197</v>
      </c>
    </row>
    <row r="380" spans="1:3">
      <c r="A380" s="2" t="s">
        <v>255</v>
      </c>
    </row>
    <row r="381" spans="1:3">
      <c r="A381" s="12" t="s">
        <v>705</v>
      </c>
    </row>
    <row r="382" spans="1:3">
      <c r="A382" s="2" t="s">
        <v>567</v>
      </c>
    </row>
    <row r="384" spans="1:3">
      <c r="B384" s="3" t="s">
        <v>1198</v>
      </c>
    </row>
    <row r="385" spans="1:3">
      <c r="A385" s="11" t="s">
        <v>1198</v>
      </c>
      <c r="B385" s="25">
        <f>'Calc3'!B11755</f>
        <v>0</v>
      </c>
      <c r="C385" s="10"/>
    </row>
    <row r="387" spans="1:3" ht="21" customHeight="1">
      <c r="A387" s="1" t="s">
        <v>1199</v>
      </c>
    </row>
    <row r="388" spans="1:3">
      <c r="A388" s="2" t="s">
        <v>255</v>
      </c>
    </row>
    <row r="389" spans="1:3">
      <c r="A389" s="12" t="s">
        <v>1200</v>
      </c>
    </row>
    <row r="390" spans="1:3">
      <c r="A390" s="2" t="s">
        <v>567</v>
      </c>
    </row>
    <row r="392" spans="1:3">
      <c r="B392" s="3" t="s">
        <v>1201</v>
      </c>
    </row>
    <row r="393" spans="1:3">
      <c r="A393" s="11" t="s">
        <v>1201</v>
      </c>
      <c r="B393" s="34">
        <f>'Calc3'!B11767</f>
        <v>0</v>
      </c>
      <c r="C393" s="10"/>
    </row>
    <row r="395" spans="1:3" ht="21" customHeight="1">
      <c r="A395" s="1" t="s">
        <v>1202</v>
      </c>
    </row>
    <row r="396" spans="1:3">
      <c r="A396" s="2" t="s">
        <v>255</v>
      </c>
    </row>
    <row r="397" spans="1:3">
      <c r="A397" s="12" t="s">
        <v>743</v>
      </c>
    </row>
    <row r="398" spans="1:3">
      <c r="A398" s="2" t="s">
        <v>567</v>
      </c>
    </row>
    <row r="400" spans="1:3">
      <c r="B400" s="3" t="s">
        <v>1203</v>
      </c>
    </row>
    <row r="401" spans="1:3">
      <c r="A401" s="11" t="s">
        <v>1203</v>
      </c>
      <c r="B401" s="34">
        <f>'Calc3'!B11780</f>
        <v>0</v>
      </c>
      <c r="C401" s="10"/>
    </row>
    <row r="403" spans="1:3" ht="21" customHeight="1">
      <c r="A403" s="1" t="s">
        <v>1204</v>
      </c>
    </row>
    <row r="404" spans="1:3">
      <c r="A404" s="2" t="s">
        <v>255</v>
      </c>
    </row>
    <row r="405" spans="1:3">
      <c r="A405" s="12" t="s">
        <v>768</v>
      </c>
    </row>
    <row r="406" spans="1:3">
      <c r="A406" s="2" t="s">
        <v>567</v>
      </c>
    </row>
    <row r="408" spans="1:3">
      <c r="B408" s="3" t="s">
        <v>1205</v>
      </c>
    </row>
    <row r="409" spans="1:3">
      <c r="A409" s="11" t="s">
        <v>1205</v>
      </c>
      <c r="B409" s="25">
        <f>'Calc3'!B13624</f>
        <v>0</v>
      </c>
      <c r="C409" s="10"/>
    </row>
    <row r="411" spans="1:3" ht="21" customHeight="1">
      <c r="A411" s="1" t="s">
        <v>1206</v>
      </c>
    </row>
    <row r="412" spans="1:3">
      <c r="A412" s="2" t="s">
        <v>255</v>
      </c>
    </row>
    <row r="413" spans="1:3">
      <c r="A413" s="12" t="s">
        <v>1207</v>
      </c>
    </row>
    <row r="414" spans="1:3">
      <c r="A414" s="2" t="s">
        <v>567</v>
      </c>
    </row>
    <row r="416" spans="1:3">
      <c r="B416" s="3" t="s">
        <v>1208</v>
      </c>
    </row>
    <row r="417" spans="1:3">
      <c r="A417" s="11" t="s">
        <v>1208</v>
      </c>
      <c r="B417" s="25">
        <f>'Calc4'!B11</f>
        <v>0</v>
      </c>
      <c r="C417" s="10"/>
    </row>
    <row r="419" spans="1:3" ht="21" customHeight="1">
      <c r="A419" s="1" t="s">
        <v>1209</v>
      </c>
    </row>
    <row r="420" spans="1:3">
      <c r="A420" s="2" t="s">
        <v>255</v>
      </c>
    </row>
    <row r="421" spans="1:3">
      <c r="A421" s="12" t="s">
        <v>850</v>
      </c>
    </row>
    <row r="422" spans="1:3">
      <c r="A422" s="2" t="s">
        <v>567</v>
      </c>
    </row>
    <row r="424" spans="1:3">
      <c r="B424" s="3" t="s">
        <v>1210</v>
      </c>
    </row>
    <row r="425" spans="1:3">
      <c r="A425" s="11" t="s">
        <v>1210</v>
      </c>
      <c r="B425" s="25">
        <f>'Calc4'!B21</f>
        <v>0</v>
      </c>
      <c r="C425" s="10"/>
    </row>
    <row r="427" spans="1:3" ht="21" customHeight="1">
      <c r="A427" s="1" t="s">
        <v>1211</v>
      </c>
    </row>
    <row r="428" spans="1:3">
      <c r="A428" s="2" t="s">
        <v>255</v>
      </c>
    </row>
    <row r="429" spans="1:3">
      <c r="A429" s="12" t="s">
        <v>828</v>
      </c>
    </row>
    <row r="430" spans="1:3">
      <c r="A430" s="2" t="s">
        <v>567</v>
      </c>
    </row>
    <row r="432" spans="1:3">
      <c r="B432" s="3" t="s">
        <v>1212</v>
      </c>
    </row>
    <row r="433" spans="1:3">
      <c r="A433" s="11" t="s">
        <v>1212</v>
      </c>
      <c r="B433" s="25">
        <f>'Calc4'!B3082</f>
        <v>0</v>
      </c>
      <c r="C433" s="10"/>
    </row>
    <row r="435" spans="1:3" ht="21" customHeight="1">
      <c r="A435" s="1" t="s">
        <v>1213</v>
      </c>
    </row>
    <row r="436" spans="1:3">
      <c r="A436" s="2" t="s">
        <v>255</v>
      </c>
    </row>
    <row r="437" spans="1:3">
      <c r="A437" s="12" t="s">
        <v>1214</v>
      </c>
    </row>
    <row r="438" spans="1:3">
      <c r="A438" s="2" t="s">
        <v>567</v>
      </c>
    </row>
    <row r="440" spans="1:3">
      <c r="B440" s="3" t="s">
        <v>1215</v>
      </c>
    </row>
    <row r="441" spans="1:3">
      <c r="A441" s="11" t="s">
        <v>1215</v>
      </c>
      <c r="B441" s="25">
        <f>'Calc4'!B3092</f>
        <v>0</v>
      </c>
      <c r="C441" s="10"/>
    </row>
    <row r="443" spans="1:3" ht="21" customHeight="1">
      <c r="A443" s="1" t="s">
        <v>1216</v>
      </c>
    </row>
    <row r="444" spans="1:3">
      <c r="A444" s="2" t="s">
        <v>255</v>
      </c>
    </row>
    <row r="445" spans="1:3">
      <c r="A445" s="12" t="s">
        <v>783</v>
      </c>
    </row>
    <row r="446" spans="1:3">
      <c r="A446" s="2" t="s">
        <v>567</v>
      </c>
    </row>
    <row r="448" spans="1:3">
      <c r="B448" s="3" t="s">
        <v>1217</v>
      </c>
    </row>
    <row r="449" spans="1:3">
      <c r="A449" s="11" t="s">
        <v>1217</v>
      </c>
      <c r="B449" s="5">
        <f>'Calc4'!B3097</f>
        <v>0</v>
      </c>
      <c r="C449" s="10"/>
    </row>
    <row r="451" spans="1:3" ht="21" customHeight="1">
      <c r="A451" s="1" t="s">
        <v>1218</v>
      </c>
    </row>
    <row r="452" spans="1:3">
      <c r="A452" s="2" t="s">
        <v>255</v>
      </c>
    </row>
    <row r="453" spans="1:3">
      <c r="A453" s="12" t="s">
        <v>823</v>
      </c>
    </row>
    <row r="454" spans="1:3">
      <c r="A454" s="2" t="s">
        <v>567</v>
      </c>
    </row>
    <row r="456" spans="1:3">
      <c r="B456" s="3" t="s">
        <v>1219</v>
      </c>
    </row>
    <row r="457" spans="1:3">
      <c r="A457" s="11" t="s">
        <v>1219</v>
      </c>
      <c r="B457" s="25">
        <f>'Calc4'!B3109</f>
        <v>0</v>
      </c>
      <c r="C457" s="10"/>
    </row>
    <row r="459" spans="1:3" ht="21" customHeight="1">
      <c r="A459" s="1" t="s">
        <v>1220</v>
      </c>
    </row>
    <row r="460" spans="1:3">
      <c r="A460" s="2" t="s">
        <v>255</v>
      </c>
    </row>
    <row r="461" spans="1:3">
      <c r="A461" s="12" t="s">
        <v>868</v>
      </c>
    </row>
    <row r="462" spans="1:3">
      <c r="A462" s="2" t="s">
        <v>567</v>
      </c>
    </row>
    <row r="464" spans="1:3">
      <c r="B464" s="3" t="s">
        <v>1221</v>
      </c>
    </row>
    <row r="465" spans="1:3">
      <c r="A465" s="11" t="s">
        <v>1221</v>
      </c>
      <c r="B465" s="34">
        <f>'Calc4'!B10441</f>
        <v>0</v>
      </c>
      <c r="C465" s="10"/>
    </row>
    <row r="467" spans="1:3" ht="21" customHeight="1">
      <c r="A467" s="1" t="s">
        <v>1222</v>
      </c>
    </row>
    <row r="468" spans="1:3">
      <c r="A468" s="2" t="s">
        <v>255</v>
      </c>
    </row>
    <row r="469" spans="1:3">
      <c r="A469" s="12" t="s">
        <v>841</v>
      </c>
    </row>
    <row r="470" spans="1:3">
      <c r="A470" s="2" t="s">
        <v>567</v>
      </c>
    </row>
    <row r="472" spans="1:3">
      <c r="B472" s="3" t="s">
        <v>1223</v>
      </c>
    </row>
    <row r="473" spans="1:3">
      <c r="A473" s="11" t="s">
        <v>1223</v>
      </c>
      <c r="B473" s="25">
        <f>'Calc4'!B10452</f>
        <v>0</v>
      </c>
      <c r="C473" s="10"/>
    </row>
    <row r="475" spans="1:3" ht="21" customHeight="1">
      <c r="A475" s="1" t="s">
        <v>1224</v>
      </c>
    </row>
    <row r="476" spans="1:3">
      <c r="A476" s="2" t="s">
        <v>255</v>
      </c>
    </row>
    <row r="477" spans="1:3">
      <c r="A477" s="12" t="s">
        <v>1225</v>
      </c>
    </row>
    <row r="478" spans="1:3">
      <c r="A478" s="2" t="s">
        <v>567</v>
      </c>
    </row>
    <row r="480" spans="1:3">
      <c r="B480" s="3" t="s">
        <v>1226</v>
      </c>
    </row>
    <row r="481" spans="1:3">
      <c r="A481" s="11" t="s">
        <v>1226</v>
      </c>
      <c r="B481" s="5">
        <f>'Calc4'!B10457</f>
        <v>0</v>
      </c>
      <c r="C481" s="10"/>
    </row>
    <row r="483" spans="1:3" ht="21" customHeight="1">
      <c r="A483" s="1" t="s">
        <v>1227</v>
      </c>
    </row>
    <row r="484" spans="1:3">
      <c r="A484" s="2" t="s">
        <v>255</v>
      </c>
    </row>
    <row r="485" spans="1:3">
      <c r="A485" s="12" t="s">
        <v>1228</v>
      </c>
    </row>
    <row r="486" spans="1:3">
      <c r="A486" s="2" t="s">
        <v>567</v>
      </c>
    </row>
    <row r="488" spans="1:3">
      <c r="B488" s="3" t="s">
        <v>1229</v>
      </c>
    </row>
    <row r="489" spans="1:3">
      <c r="A489" s="11" t="s">
        <v>1229</v>
      </c>
      <c r="B489" s="7">
        <f>'Calc4'!B11076</f>
        <v>0</v>
      </c>
      <c r="C489" s="10"/>
    </row>
    <row r="491" spans="1:3" ht="21" customHeight="1">
      <c r="A491" s="1" t="s">
        <v>1230</v>
      </c>
    </row>
    <row r="492" spans="1:3">
      <c r="A492" s="2" t="s">
        <v>255</v>
      </c>
    </row>
    <row r="493" spans="1:3">
      <c r="A493" s="12" t="s">
        <v>1231</v>
      </c>
    </row>
    <row r="494" spans="1:3">
      <c r="A494" s="2" t="s">
        <v>567</v>
      </c>
    </row>
    <row r="496" spans="1:3">
      <c r="B496" s="3" t="s">
        <v>1232</v>
      </c>
    </row>
    <row r="497" spans="1:3">
      <c r="A497" s="11" t="s">
        <v>1232</v>
      </c>
      <c r="B497" s="7">
        <f>'Calc4'!B11695</f>
        <v>0</v>
      </c>
      <c r="C497" s="10"/>
    </row>
    <row r="499" spans="1:3" ht="21" customHeight="1">
      <c r="A499" s="1" t="s">
        <v>1233</v>
      </c>
    </row>
    <row r="500" spans="1:3">
      <c r="A500" s="2" t="s">
        <v>255</v>
      </c>
    </row>
    <row r="501" spans="1:3">
      <c r="A501" s="12" t="s">
        <v>1234</v>
      </c>
    </row>
    <row r="502" spans="1:3">
      <c r="A502" s="2" t="s">
        <v>567</v>
      </c>
    </row>
    <row r="504" spans="1:3">
      <c r="B504" s="3" t="s">
        <v>1235</v>
      </c>
    </row>
    <row r="505" spans="1:3">
      <c r="A505" s="11" t="s">
        <v>1235</v>
      </c>
      <c r="B505" s="33">
        <f>'HSummary'!B676</f>
        <v>0</v>
      </c>
      <c r="C505" s="10"/>
    </row>
    <row r="507" spans="1:3" ht="21" customHeight="1">
      <c r="A507" s="1" t="s">
        <v>1236</v>
      </c>
    </row>
    <row r="508" spans="1:3">
      <c r="A508" s="2" t="s">
        <v>255</v>
      </c>
    </row>
    <row r="509" spans="1:3">
      <c r="A509" s="12" t="s">
        <v>1237</v>
      </c>
    </row>
    <row r="510" spans="1:3">
      <c r="A510" s="2" t="s">
        <v>567</v>
      </c>
    </row>
    <row r="512" spans="1:3">
      <c r="B512" s="3" t="s">
        <v>1238</v>
      </c>
    </row>
    <row r="513" spans="1:3">
      <c r="A513" s="11" t="s">
        <v>1238</v>
      </c>
      <c r="B513" s="25">
        <f>'HSummary'!C676</f>
        <v>0</v>
      </c>
      <c r="C513" s="10"/>
    </row>
    <row r="515" spans="1:3" ht="21" customHeight="1">
      <c r="A515" s="1" t="s">
        <v>1239</v>
      </c>
    </row>
    <row r="516" spans="1:3">
      <c r="A516" s="2" t="s">
        <v>255</v>
      </c>
    </row>
    <row r="517" spans="1:3">
      <c r="A517" s="12" t="s">
        <v>1240</v>
      </c>
    </row>
    <row r="518" spans="1:3">
      <c r="A518" s="2" t="s">
        <v>567</v>
      </c>
    </row>
    <row r="520" spans="1:3">
      <c r="B520" s="3" t="s">
        <v>1241</v>
      </c>
    </row>
    <row r="521" spans="1:3">
      <c r="A521" s="11" t="s">
        <v>1241</v>
      </c>
      <c r="B521" s="25">
        <f>'HSummary'!D676</f>
        <v>0</v>
      </c>
      <c r="C521" s="10"/>
    </row>
    <row r="523" spans="1:3" ht="21" customHeight="1">
      <c r="A523" s="1" t="s">
        <v>1242</v>
      </c>
    </row>
    <row r="524" spans="1:3">
      <c r="A524" s="2" t="s">
        <v>255</v>
      </c>
    </row>
    <row r="525" spans="1:3">
      <c r="A525" s="12" t="s">
        <v>1243</v>
      </c>
    </row>
    <row r="526" spans="1:3">
      <c r="A526" s="2" t="s">
        <v>567</v>
      </c>
    </row>
    <row r="528" spans="1:3">
      <c r="B528" s="3" t="s">
        <v>1244</v>
      </c>
    </row>
    <row r="529" spans="1:3">
      <c r="A529" s="11" t="s">
        <v>1244</v>
      </c>
      <c r="B529" s="25">
        <f>'HSummary'!E676</f>
        <v>0</v>
      </c>
      <c r="C529" s="10"/>
    </row>
  </sheetData>
  <sheetProtection sheet="1" objects="1" scenarios="1"/>
  <hyperlinks>
    <hyperlink ref="A5" location="'11'!B6" display="x1 = 1100. Company, charging year, data version"/>
    <hyperlink ref="A13" location="'11'!B11" display="x1 = 1105. Diversity allowance between level exit and GSP Group (from CDCM table 2611)"/>
    <hyperlink ref="A21" location="'11'!B16" display="x1 = 1113. Days in year (in General inputs)"/>
    <hyperlink ref="A29" location="'11'!C16" display="x1 = 1113. O&amp;M charging rate based on FBPQ data (£/kW/year) (in General inputs)"/>
    <hyperlink ref="A37" location="'11'!D16" display="x1 = 1113. Annual hours in super red (in General inputs)"/>
    <hyperlink ref="A45" location="'11'!E16" display="x1 = 1113. The amount of money that the DNO wants to raise from use of system charges, less transmission exit (£/year) (in General inputs)"/>
    <hyperlink ref="A53" location="'11'!F16" display="x1 = 1113. Transmission exit charges (£/year) (in General inputs)"/>
    <hyperlink ref="A61" location="'11'!G16" display="x1 = 1113. Direct cost (£/year) (in General inputs)"/>
    <hyperlink ref="A69" location="'11'!H16" display="x1 = 1113. Indirect cost (£/year) (in General inputs)"/>
    <hyperlink ref="A77" location="'11'!I16" display="x1 = 1113. Network rates (£/year) (in General inputs)"/>
    <hyperlink ref="A85" location="'11'!J16" display="x1 = 1113. Average adjusted GP (£/year) (in General inputs)"/>
    <hyperlink ref="A93" location="'11'!K16" display="x1 = 1113. GL term from the DG incentive revenue calculation (£/year) (in General inputs)"/>
    <hyperlink ref="A101" location="'11'!L16" display="x1 = 1113. Total CDCM generation capacity 2005-2010 (kVA) (in General inputs)"/>
    <hyperlink ref="A109" location="'11'!M16" display="x1 = 1113. Total CDCM generation capacity post-2010 (kVA) (in General inputs)"/>
    <hyperlink ref="A117" location="'11'!B21" display="x1 = 1122. Forecast system simultaneous maximum load (kW) from CDCM users (from CDCM table 2506)"/>
    <hyperlink ref="A125" location="'11'!B26" display="x1 = 1131. Assets in CDCM model (£) (from CDCM table 2705 or 2706)"/>
    <hyperlink ref="A133" location="'11'!B31" display="x1 = 1132. Override notional asset rate for 132kV/HV (£/kW)"/>
    <hyperlink ref="A141" location="'11'!B36" display="x1 = 1133. Maximum network use factor"/>
    <hyperlink ref="A149" location="'11'!B41" display="x1 = 1134. Minimum network use factor"/>
    <hyperlink ref="A157" location="'11'!B46" display="x1 = 1135. Loss adjustment factor to transmission for each network level (from CDCM table 2004)"/>
    <hyperlink ref="A165" location="'Calc1'!B10" display="x1 = 4102. Notional asset rate (£/kW)"/>
    <hyperlink ref="A173" location="'Calc1'!B15" display="x1 = 4104. Power factor in 500 MW model"/>
    <hyperlink ref="A181" location="'Calc1'!B1847" display="x1 = 4112. Notional asset rate for 132kV/HV (£/kW)"/>
    <hyperlink ref="A189" location="'Calc1'!B1856" display="x1 = 4114. Notional asset rate adjusted (£/kW)"/>
    <hyperlink ref="A197" location="'Calc1'!B6140" display="x1 = 4130. Total notional capacity assets (£)"/>
    <hyperlink ref="A205" location="'Calc1'!B10412" display="x1 = 4146. Total sole use assets for demand (£)"/>
    <hyperlink ref="A213" location="'Calc1'!B14079" display="x1 = 4160. Total notional consumption assets (£)"/>
    <hyperlink ref="A221" location="'Calc1'!B15306" display="x1 = 4166. Generation sole use asset MEAV adjusted for part-year (£) (aggregate)"/>
    <hyperlink ref="A229" location="'Calc1'!B15317" display="x1 = 4168. All notional assets in EDCM (£)"/>
    <hyperlink ref="A237" location="'Calc3'!B5" display="x1 = 4302. HV and LV service asset levels"/>
    <hyperlink ref="A245" location="'Calc3'!B14" display="x1 = 4304. HV and LV service assets in CDCM model (£)"/>
    <hyperlink ref="A253" location="'Calc3'!B19" display="x1 = 4306. EHV asset levels"/>
    <hyperlink ref="A261" location="'Calc3'!B28" display="x1 = 4308. EHV assets in CDCM model (£)"/>
    <hyperlink ref="A269" location="'Calc3'!B33" display="x1 = 4310. HV and LV network asset levels"/>
    <hyperlink ref="A277" location="'Calc3'!B42" display="x1 = 4312. HV and LV network assets in CDCM model (£)"/>
    <hyperlink ref="A285" location="'Calc3'!B660" display="x1 = 4316. Total EDCM peak time consumption (kW)"/>
    <hyperlink ref="A293" location="'Calc3'!B668" display="x1 = 4318. Total CDCM peak time consumption (kW)"/>
    <hyperlink ref="A301" location="'Calc3'!B677" display="x1 = 4320. Estimated total peak-time consumption (MW)"/>
    <hyperlink ref="A309" location="'Calc3'!B686" display="x1 = 4322. Transmission exit charging rate (£/kW/year)"/>
    <hyperlink ref="A317" location="'Calc3'!B1913" display="x1 = 4328. Chargeable export capacity adjusted for part-year (kVA) (total)"/>
    <hyperlink ref="A325" location="'Calc3'!B1921" display="x1 = 4330. Non-exempt post-2010 export capacity (kVA) adjusted for part-year (total)"/>
    <hyperlink ref="A333" location="'Calc3'!B1929" display="x1 = 4332. Non-exempt 2005-2010 export capacity (kVA) adjusted for part-year (total)"/>
    <hyperlink ref="A341" location="'Calc3'!B1945" display="x1 = 4334. Export capacity charge p/kVA/day"/>
    <hyperlink ref="A349" location="'Calc3'!B3774" display="x1 = 4342. EHV operating expenditure intensity"/>
    <hyperlink ref="A357" location="'Calc3'!B3787" display="x1 = 4344. Direct cost charging rate"/>
    <hyperlink ref="A365" location="'Calc3'!B3799" display="x1 = 4346. Network rates charging rate"/>
    <hyperlink ref="A373" location="'Calc3'!B11742" display="x1 = 4374. Net forecast EDCM generation revenue (£/year)"/>
    <hyperlink ref="A381" location="'Calc3'!B11754" display="x1 = 4376. Revenue less costs and net forecast EDCM generation revenue (£/year)"/>
    <hyperlink ref="A389" location="'Calc3'!B11766" display="x1 = 4378. Other revenue charging rate"/>
    <hyperlink ref="A397" location="'Calc3'!B11779" display="x1 = 4380. Indirect cost charging rate"/>
    <hyperlink ref="A405" location="'Calc3'!B13623" display="x1 = 4388. Pot £/year"/>
    <hyperlink ref="A413" location="'Calc4'!B10" display="x1 = 4402. Direct costs on EDCM demand except through sole use asset charges (£/year)"/>
    <hyperlink ref="A421" location="'Calc4'!B20" display="x1 = 4404. Indirect costs on EDCM demand (£/year)"/>
    <hyperlink ref="A429" location="'Calc4'!B3081" display="x1 = 4416. Additional amount to be recovered (£/year)"/>
    <hyperlink ref="A437" location="'Calc4'!B3091" display="x1 = 4418. Network rates on EDCM demand except through sole use asset charges (£/year)"/>
    <hyperlink ref="A445" location="'Calc4'!B3096" display="x1 = 4420. Proportion of residual to go into fixed adder"/>
    <hyperlink ref="A453" location="'Calc4'!B3108" display="x1 = 4422. Residual residual (£/year)"/>
    <hyperlink ref="A461" location="'Calc4'!B10440" display="x1 = 4448. Annual charge on assets"/>
    <hyperlink ref="A469" location="'Calc4'!B10451" display="x1 = 4450. Amount to be recovered from adders ex costs (£/year)"/>
    <hyperlink ref="A477" location="'Calc4'!B10456" display="x1 = 4452. Factor for the allocation of capacity scaling"/>
    <hyperlink ref="A485" location="'Calc4'!B11075" display="x1 = 4456. Fixed adder ex indirects application rate"/>
    <hyperlink ref="A493" location="'Calc4'!B11694" display="x1 = 4460. Indirect costs application rate"/>
    <hyperlink ref="A501" location="'HSummary'!B675" display="x1 = 4602. This column is not used (in Total for all tariffs (£/year))"/>
    <hyperlink ref="A509" location="'HSummary'!C675" display="x1 = 4602. Total for demand across all tariffs (£/year) (in Total for all tariffs (£/year))"/>
    <hyperlink ref="A517" location="'HSummary'!D675" display="x1 = 4602. Total for generation across all tariffs (£/year) (in Total for all tariffs (£/year))"/>
    <hyperlink ref="A525" location="'HSummary'!E675" display="x1 = 4602. Total for all tariffs (£/year) (in Total for all tariffs (£/year))"/>
  </hyperlinks>
  <pageMargins left="0.7" right="0.7" top="0.75" bottom="0.75" header="0.3" footer="0.3"/>
  <pageSetup paperSize="9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64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 ht="21" customHeight="1">
      <c r="A1" s="1">
        <f>"LDNO revenue model"&amp;" for "&amp;'11'!B7&amp;" in "&amp;'11'!C7&amp;" ("&amp;'11'!D7&amp;")"</f>
        <v>0</v>
      </c>
    </row>
    <row r="3" spans="1:3" ht="21" customHeight="1">
      <c r="A3" s="1" t="s">
        <v>1245</v>
      </c>
    </row>
    <row r="4" spans="1:3">
      <c r="A4" s="2" t="s">
        <v>255</v>
      </c>
    </row>
    <row r="5" spans="1:3">
      <c r="A5" s="12" t="s">
        <v>1246</v>
      </c>
    </row>
    <row r="6" spans="1:3">
      <c r="A6" s="2" t="s">
        <v>1247</v>
      </c>
    </row>
    <row r="8" spans="1:3">
      <c r="B8" s="3" t="s">
        <v>1248</v>
      </c>
    </row>
    <row r="9" spans="1:3">
      <c r="A9" s="17" t="s">
        <v>63</v>
      </c>
      <c r="C9" s="10"/>
    </row>
    <row r="10" spans="1:3">
      <c r="A10" s="11" t="s">
        <v>96</v>
      </c>
      <c r="B10" s="34">
        <f>'11'!$B$52</f>
        <v>0</v>
      </c>
      <c r="C10" s="10"/>
    </row>
    <row r="11" spans="1:3">
      <c r="A11" s="11" t="s">
        <v>97</v>
      </c>
      <c r="B11" s="34">
        <f>'11'!$B$53</f>
        <v>0</v>
      </c>
      <c r="C11" s="10"/>
    </row>
    <row r="12" spans="1:3">
      <c r="A12" s="11" t="s">
        <v>98</v>
      </c>
      <c r="B12" s="34">
        <f>'11'!$B$54</f>
        <v>0</v>
      </c>
      <c r="C12" s="10"/>
    </row>
    <row r="13" spans="1:3">
      <c r="A13" s="11" t="s">
        <v>99</v>
      </c>
      <c r="B13" s="34">
        <f>'11'!$B$55</f>
        <v>0</v>
      </c>
      <c r="C13" s="10"/>
    </row>
    <row r="14" spans="1:3">
      <c r="A14" s="11" t="s">
        <v>100</v>
      </c>
      <c r="B14" s="34">
        <f>'11'!$B$56</f>
        <v>0</v>
      </c>
      <c r="C14" s="10"/>
    </row>
    <row r="15" spans="1:3">
      <c r="A15" s="17" t="s">
        <v>64</v>
      </c>
      <c r="C15" s="10"/>
    </row>
    <row r="16" spans="1:3">
      <c r="A16" s="11" t="s">
        <v>101</v>
      </c>
      <c r="B16" s="34">
        <f>'11'!$B$52</f>
        <v>0</v>
      </c>
      <c r="C16" s="10"/>
    </row>
    <row r="17" spans="1:3">
      <c r="A17" s="11" t="s">
        <v>102</v>
      </c>
      <c r="B17" s="34">
        <f>'11'!$B$53</f>
        <v>0</v>
      </c>
      <c r="C17" s="10"/>
    </row>
    <row r="18" spans="1:3">
      <c r="A18" s="11" t="s">
        <v>103</v>
      </c>
      <c r="B18" s="34">
        <f>'11'!$B$54</f>
        <v>0</v>
      </c>
      <c r="C18" s="10"/>
    </row>
    <row r="19" spans="1:3">
      <c r="A19" s="11" t="s">
        <v>104</v>
      </c>
      <c r="B19" s="34">
        <f>'11'!$B$55</f>
        <v>0</v>
      </c>
      <c r="C19" s="10"/>
    </row>
    <row r="20" spans="1:3">
      <c r="A20" s="11" t="s">
        <v>105</v>
      </c>
      <c r="B20" s="34">
        <f>'11'!$B$56</f>
        <v>0</v>
      </c>
      <c r="C20" s="10"/>
    </row>
    <row r="21" spans="1:3">
      <c r="A21" s="17" t="s">
        <v>65</v>
      </c>
      <c r="C21" s="10"/>
    </row>
    <row r="22" spans="1:3">
      <c r="A22" s="11" t="s">
        <v>106</v>
      </c>
      <c r="B22" s="34">
        <f>'11'!$B$52</f>
        <v>0</v>
      </c>
      <c r="C22" s="10"/>
    </row>
    <row r="23" spans="1:3">
      <c r="A23" s="11" t="s">
        <v>107</v>
      </c>
      <c r="B23" s="34">
        <f>'11'!$B$53</f>
        <v>0</v>
      </c>
      <c r="C23" s="10"/>
    </row>
    <row r="24" spans="1:3">
      <c r="A24" s="11" t="s">
        <v>108</v>
      </c>
      <c r="B24" s="34">
        <f>'11'!$B$54</f>
        <v>0</v>
      </c>
      <c r="C24" s="10"/>
    </row>
    <row r="25" spans="1:3">
      <c r="A25" s="11" t="s">
        <v>109</v>
      </c>
      <c r="B25" s="34">
        <f>'11'!$B$55</f>
        <v>0</v>
      </c>
      <c r="C25" s="10"/>
    </row>
    <row r="26" spans="1:3">
      <c r="A26" s="11" t="s">
        <v>110</v>
      </c>
      <c r="B26" s="34">
        <f>'11'!$B$56</f>
        <v>0</v>
      </c>
      <c r="C26" s="10"/>
    </row>
    <row r="27" spans="1:3">
      <c r="A27" s="17" t="s">
        <v>66</v>
      </c>
      <c r="C27" s="10"/>
    </row>
    <row r="28" spans="1:3">
      <c r="A28" s="11" t="s">
        <v>111</v>
      </c>
      <c r="B28" s="34">
        <f>'11'!$B$52</f>
        <v>0</v>
      </c>
      <c r="C28" s="10"/>
    </row>
    <row r="29" spans="1:3">
      <c r="A29" s="11" t="s">
        <v>112</v>
      </c>
      <c r="B29" s="34">
        <f>'11'!$B$53</f>
        <v>0</v>
      </c>
      <c r="C29" s="10"/>
    </row>
    <row r="30" spans="1:3">
      <c r="A30" s="11" t="s">
        <v>113</v>
      </c>
      <c r="B30" s="34">
        <f>'11'!$B$54</f>
        <v>0</v>
      </c>
      <c r="C30" s="10"/>
    </row>
    <row r="31" spans="1:3">
      <c r="A31" s="11" t="s">
        <v>114</v>
      </c>
      <c r="B31" s="34">
        <f>'11'!$B$55</f>
        <v>0</v>
      </c>
      <c r="C31" s="10"/>
    </row>
    <row r="32" spans="1:3">
      <c r="A32" s="11" t="s">
        <v>115</v>
      </c>
      <c r="B32" s="34">
        <f>'11'!$B$56</f>
        <v>0</v>
      </c>
      <c r="C32" s="10"/>
    </row>
    <row r="33" spans="1:3">
      <c r="A33" s="17" t="s">
        <v>67</v>
      </c>
      <c r="C33" s="10"/>
    </row>
    <row r="34" spans="1:3">
      <c r="A34" s="11" t="s">
        <v>116</v>
      </c>
      <c r="B34" s="34">
        <f>'11'!$B$52</f>
        <v>0</v>
      </c>
      <c r="C34" s="10"/>
    </row>
    <row r="35" spans="1:3">
      <c r="A35" s="11" t="s">
        <v>117</v>
      </c>
      <c r="B35" s="34">
        <f>'11'!$B$53</f>
        <v>0</v>
      </c>
      <c r="C35" s="10"/>
    </row>
    <row r="36" spans="1:3">
      <c r="A36" s="11" t="s">
        <v>118</v>
      </c>
      <c r="B36" s="34">
        <f>'11'!$B$54</f>
        <v>0</v>
      </c>
      <c r="C36" s="10"/>
    </row>
    <row r="37" spans="1:3">
      <c r="A37" s="11" t="s">
        <v>119</v>
      </c>
      <c r="B37" s="34">
        <f>'11'!$B$55</f>
        <v>0</v>
      </c>
      <c r="C37" s="10"/>
    </row>
    <row r="38" spans="1:3">
      <c r="A38" s="11" t="s">
        <v>120</v>
      </c>
      <c r="B38" s="34">
        <f>'11'!$B$56</f>
        <v>0</v>
      </c>
      <c r="C38" s="10"/>
    </row>
    <row r="39" spans="1:3">
      <c r="A39" s="17" t="s">
        <v>68</v>
      </c>
      <c r="C39" s="10"/>
    </row>
    <row r="40" spans="1:3">
      <c r="A40" s="11" t="s">
        <v>121</v>
      </c>
      <c r="B40" s="34">
        <f>'11'!$B$52</f>
        <v>0</v>
      </c>
      <c r="C40" s="10"/>
    </row>
    <row r="41" spans="1:3">
      <c r="A41" s="11" t="s">
        <v>122</v>
      </c>
      <c r="B41" s="34">
        <f>'11'!$B$53</f>
        <v>0</v>
      </c>
      <c r="C41" s="10"/>
    </row>
    <row r="42" spans="1:3">
      <c r="A42" s="11" t="s">
        <v>123</v>
      </c>
      <c r="B42" s="34">
        <f>'11'!$B$54</f>
        <v>0</v>
      </c>
      <c r="C42" s="10"/>
    </row>
    <row r="43" spans="1:3">
      <c r="A43" s="11" t="s">
        <v>124</v>
      </c>
      <c r="B43" s="34">
        <f>'11'!$B$55</f>
        <v>0</v>
      </c>
      <c r="C43" s="10"/>
    </row>
    <row r="44" spans="1:3">
      <c r="A44" s="11" t="s">
        <v>125</v>
      </c>
      <c r="B44" s="34">
        <f>'11'!$B$56</f>
        <v>0</v>
      </c>
      <c r="C44" s="10"/>
    </row>
    <row r="45" spans="1:3">
      <c r="A45" s="17" t="s">
        <v>69</v>
      </c>
      <c r="C45" s="10"/>
    </row>
    <row r="46" spans="1:3">
      <c r="A46" s="11" t="s">
        <v>126</v>
      </c>
      <c r="B46" s="34">
        <f>'11'!$B$52</f>
        <v>0</v>
      </c>
      <c r="C46" s="10"/>
    </row>
    <row r="47" spans="1:3">
      <c r="A47" s="11" t="s">
        <v>127</v>
      </c>
      <c r="B47" s="34">
        <f>'11'!$B$53</f>
        <v>0</v>
      </c>
      <c r="C47" s="10"/>
    </row>
    <row r="48" spans="1:3">
      <c r="A48" s="11" t="s">
        <v>128</v>
      </c>
      <c r="B48" s="34">
        <f>'11'!$B$54</f>
        <v>0</v>
      </c>
      <c r="C48" s="10"/>
    </row>
    <row r="49" spans="1:3">
      <c r="A49" s="11" t="s">
        <v>129</v>
      </c>
      <c r="B49" s="34">
        <f>'11'!$B$55</f>
        <v>0</v>
      </c>
      <c r="C49" s="10"/>
    </row>
    <row r="50" spans="1:3">
      <c r="A50" s="11" t="s">
        <v>130</v>
      </c>
      <c r="B50" s="34">
        <f>'11'!$B$56</f>
        <v>0</v>
      </c>
      <c r="C50" s="10"/>
    </row>
    <row r="51" spans="1:3">
      <c r="A51" s="17" t="s">
        <v>70</v>
      </c>
      <c r="C51" s="10"/>
    </row>
    <row r="52" spans="1:3">
      <c r="A52" s="11" t="s">
        <v>131</v>
      </c>
      <c r="B52" s="34">
        <f>'11'!$C$52</f>
        <v>0</v>
      </c>
      <c r="C52" s="10"/>
    </row>
    <row r="53" spans="1:3">
      <c r="A53" s="11" t="s">
        <v>132</v>
      </c>
      <c r="B53" s="34">
        <f>'11'!$C$53</f>
        <v>0</v>
      </c>
      <c r="C53" s="10"/>
    </row>
    <row r="54" spans="1:3">
      <c r="A54" s="11" t="s">
        <v>133</v>
      </c>
      <c r="B54" s="34">
        <f>'11'!$C$54</f>
        <v>0</v>
      </c>
      <c r="C54" s="10"/>
    </row>
    <row r="55" spans="1:3">
      <c r="A55" s="11" t="s">
        <v>134</v>
      </c>
      <c r="B55" s="34">
        <f>'11'!$C$55</f>
        <v>0</v>
      </c>
      <c r="C55" s="10"/>
    </row>
    <row r="56" spans="1:3">
      <c r="A56" s="11" t="s">
        <v>135</v>
      </c>
      <c r="B56" s="34">
        <f>'11'!$C$56</f>
        <v>0</v>
      </c>
      <c r="C56" s="10"/>
    </row>
    <row r="57" spans="1:3">
      <c r="A57" s="17" t="s">
        <v>71</v>
      </c>
      <c r="C57" s="10"/>
    </row>
    <row r="58" spans="1:3">
      <c r="A58" s="11" t="s">
        <v>136</v>
      </c>
      <c r="B58" s="34">
        <f>'11'!$D$52</f>
        <v>0</v>
      </c>
      <c r="C58" s="10"/>
    </row>
    <row r="59" spans="1:3">
      <c r="A59" s="11" t="s">
        <v>137</v>
      </c>
      <c r="B59" s="34">
        <f>'11'!$D$53</f>
        <v>0</v>
      </c>
      <c r="C59" s="10"/>
    </row>
    <row r="60" spans="1:3">
      <c r="A60" s="11" t="s">
        <v>138</v>
      </c>
      <c r="B60" s="34">
        <f>'11'!$D$54</f>
        <v>0</v>
      </c>
      <c r="C60" s="10"/>
    </row>
    <row r="61" spans="1:3">
      <c r="A61" s="11" t="s">
        <v>139</v>
      </c>
      <c r="B61" s="34">
        <f>'11'!$D$55</f>
        <v>0</v>
      </c>
      <c r="C61" s="10"/>
    </row>
    <row r="62" spans="1:3">
      <c r="A62" s="11" t="s">
        <v>140</v>
      </c>
      <c r="B62" s="34">
        <f>'11'!$D$56</f>
        <v>0</v>
      </c>
      <c r="C62" s="10"/>
    </row>
    <row r="63" spans="1:3">
      <c r="A63" s="17" t="s">
        <v>72</v>
      </c>
      <c r="C63" s="10"/>
    </row>
    <row r="64" spans="1:3">
      <c r="A64" s="11" t="s">
        <v>141</v>
      </c>
      <c r="B64" s="34">
        <f>'11'!$B$52</f>
        <v>0</v>
      </c>
      <c r="C64" s="10"/>
    </row>
    <row r="65" spans="1:3">
      <c r="A65" s="11" t="s">
        <v>142</v>
      </c>
      <c r="B65" s="34">
        <f>'11'!$B$53</f>
        <v>0</v>
      </c>
      <c r="C65" s="10"/>
    </row>
    <row r="66" spans="1:3">
      <c r="A66" s="11" t="s">
        <v>143</v>
      </c>
      <c r="B66" s="34">
        <f>'11'!$B$54</f>
        <v>0</v>
      </c>
      <c r="C66" s="10"/>
    </row>
    <row r="67" spans="1:3">
      <c r="A67" s="11" t="s">
        <v>144</v>
      </c>
      <c r="B67" s="34">
        <f>'11'!$B$55</f>
        <v>0</v>
      </c>
      <c r="C67" s="10"/>
    </row>
    <row r="68" spans="1:3">
      <c r="A68" s="11" t="s">
        <v>145</v>
      </c>
      <c r="B68" s="34">
        <f>'11'!$B$56</f>
        <v>0</v>
      </c>
      <c r="C68" s="10"/>
    </row>
    <row r="69" spans="1:3">
      <c r="A69" s="17" t="s">
        <v>73</v>
      </c>
      <c r="C69" s="10"/>
    </row>
    <row r="70" spans="1:3">
      <c r="A70" s="11" t="s">
        <v>146</v>
      </c>
      <c r="B70" s="34">
        <f>'11'!$C$52</f>
        <v>0</v>
      </c>
      <c r="C70" s="10"/>
    </row>
    <row r="71" spans="1:3">
      <c r="A71" s="11" t="s">
        <v>147</v>
      </c>
      <c r="B71" s="34">
        <f>'11'!$C$53</f>
        <v>0</v>
      </c>
      <c r="C71" s="10"/>
    </row>
    <row r="72" spans="1:3">
      <c r="A72" s="11" t="s">
        <v>148</v>
      </c>
      <c r="B72" s="34">
        <f>'11'!$C$54</f>
        <v>0</v>
      </c>
      <c r="C72" s="10"/>
    </row>
    <row r="73" spans="1:3">
      <c r="A73" s="11" t="s">
        <v>149</v>
      </c>
      <c r="B73" s="34">
        <f>'11'!$C$55</f>
        <v>0</v>
      </c>
      <c r="C73" s="10"/>
    </row>
    <row r="74" spans="1:3">
      <c r="A74" s="11" t="s">
        <v>150</v>
      </c>
      <c r="B74" s="34">
        <f>'11'!$C$56</f>
        <v>0</v>
      </c>
      <c r="C74" s="10"/>
    </row>
    <row r="75" spans="1:3">
      <c r="A75" s="17" t="s">
        <v>74</v>
      </c>
      <c r="C75" s="10"/>
    </row>
    <row r="76" spans="1:3">
      <c r="A76" s="11" t="s">
        <v>151</v>
      </c>
      <c r="B76" s="34">
        <f>'11'!$D$52</f>
        <v>0</v>
      </c>
      <c r="C76" s="10"/>
    </row>
    <row r="77" spans="1:3">
      <c r="A77" s="11" t="s">
        <v>152</v>
      </c>
      <c r="B77" s="34">
        <f>'11'!$D$53</f>
        <v>0</v>
      </c>
      <c r="C77" s="10"/>
    </row>
    <row r="78" spans="1:3">
      <c r="A78" s="11" t="s">
        <v>153</v>
      </c>
      <c r="B78" s="34">
        <f>'11'!$D$54</f>
        <v>0</v>
      </c>
      <c r="C78" s="10"/>
    </row>
    <row r="79" spans="1:3">
      <c r="A79" s="11" t="s">
        <v>154</v>
      </c>
      <c r="B79" s="34">
        <f>'11'!$D$55</f>
        <v>0</v>
      </c>
      <c r="C79" s="10"/>
    </row>
    <row r="80" spans="1:3">
      <c r="A80" s="11" t="s">
        <v>155</v>
      </c>
      <c r="B80" s="34">
        <f>'11'!$D$56</f>
        <v>0</v>
      </c>
      <c r="C80" s="10"/>
    </row>
    <row r="81" spans="1:3">
      <c r="A81" s="17" t="s">
        <v>75</v>
      </c>
      <c r="C81" s="10"/>
    </row>
    <row r="82" spans="1:3">
      <c r="A82" s="11" t="s">
        <v>156</v>
      </c>
      <c r="B82" s="34">
        <f>'11'!$B$52</f>
        <v>0</v>
      </c>
      <c r="C82" s="10"/>
    </row>
    <row r="83" spans="1:3">
      <c r="A83" s="11" t="s">
        <v>157</v>
      </c>
      <c r="B83" s="34">
        <f>'11'!$B$53</f>
        <v>0</v>
      </c>
      <c r="C83" s="10"/>
    </row>
    <row r="84" spans="1:3">
      <c r="A84" s="11" t="s">
        <v>158</v>
      </c>
      <c r="B84" s="34">
        <f>'11'!$B$54</f>
        <v>0</v>
      </c>
      <c r="C84" s="10"/>
    </row>
    <row r="85" spans="1:3">
      <c r="A85" s="11" t="s">
        <v>159</v>
      </c>
      <c r="B85" s="34">
        <f>'11'!$B$55</f>
        <v>0</v>
      </c>
      <c r="C85" s="10"/>
    </row>
    <row r="86" spans="1:3">
      <c r="A86" s="11" t="s">
        <v>160</v>
      </c>
      <c r="B86" s="34">
        <f>'11'!$B$56</f>
        <v>0</v>
      </c>
      <c r="C86" s="10"/>
    </row>
    <row r="87" spans="1:3">
      <c r="A87" s="17" t="s">
        <v>76</v>
      </c>
      <c r="C87" s="10"/>
    </row>
    <row r="88" spans="1:3">
      <c r="A88" s="11" t="s">
        <v>161</v>
      </c>
      <c r="B88" s="34">
        <f>'11'!$B$52</f>
        <v>0</v>
      </c>
      <c r="C88" s="10"/>
    </row>
    <row r="89" spans="1:3">
      <c r="A89" s="11" t="s">
        <v>162</v>
      </c>
      <c r="B89" s="34">
        <f>'11'!$B$53</f>
        <v>0</v>
      </c>
      <c r="C89" s="10"/>
    </row>
    <row r="90" spans="1:3">
      <c r="A90" s="11" t="s">
        <v>163</v>
      </c>
      <c r="B90" s="34">
        <f>'11'!$B$54</f>
        <v>0</v>
      </c>
      <c r="C90" s="10"/>
    </row>
    <row r="91" spans="1:3">
      <c r="A91" s="11" t="s">
        <v>164</v>
      </c>
      <c r="B91" s="34">
        <f>'11'!$B$55</f>
        <v>0</v>
      </c>
      <c r="C91" s="10"/>
    </row>
    <row r="92" spans="1:3">
      <c r="A92" s="11" t="s">
        <v>165</v>
      </c>
      <c r="B92" s="34">
        <f>'11'!$B$56</f>
        <v>0</v>
      </c>
      <c r="C92" s="10"/>
    </row>
    <row r="93" spans="1:3">
      <c r="A93" s="17" t="s">
        <v>77</v>
      </c>
      <c r="C93" s="10"/>
    </row>
    <row r="94" spans="1:3">
      <c r="A94" s="11" t="s">
        <v>166</v>
      </c>
      <c r="B94" s="34">
        <f>'11'!$B$52</f>
        <v>0</v>
      </c>
      <c r="C94" s="10"/>
    </row>
    <row r="95" spans="1:3">
      <c r="A95" s="11" t="s">
        <v>167</v>
      </c>
      <c r="B95" s="34">
        <f>'11'!$B$53</f>
        <v>0</v>
      </c>
      <c r="C95" s="10"/>
    </row>
    <row r="96" spans="1:3">
      <c r="A96" s="11" t="s">
        <v>168</v>
      </c>
      <c r="B96" s="34">
        <f>'11'!$B$54</f>
        <v>0</v>
      </c>
      <c r="C96" s="10"/>
    </row>
    <row r="97" spans="1:3">
      <c r="A97" s="11" t="s">
        <v>169</v>
      </c>
      <c r="B97" s="34">
        <f>'11'!$B$55</f>
        <v>0</v>
      </c>
      <c r="C97" s="10"/>
    </row>
    <row r="98" spans="1:3">
      <c r="A98" s="11" t="s">
        <v>170</v>
      </c>
      <c r="B98" s="34">
        <f>'11'!$B$56</f>
        <v>0</v>
      </c>
      <c r="C98" s="10"/>
    </row>
    <row r="99" spans="1:3">
      <c r="A99" s="17" t="s">
        <v>78</v>
      </c>
      <c r="C99" s="10"/>
    </row>
    <row r="100" spans="1:3">
      <c r="A100" s="11" t="s">
        <v>171</v>
      </c>
      <c r="B100" s="34">
        <f>'11'!$B$52</f>
        <v>0</v>
      </c>
      <c r="C100" s="10"/>
    </row>
    <row r="101" spans="1:3">
      <c r="A101" s="11" t="s">
        <v>172</v>
      </c>
      <c r="B101" s="34">
        <f>'11'!$B$53</f>
        <v>0</v>
      </c>
      <c r="C101" s="10"/>
    </row>
    <row r="102" spans="1:3">
      <c r="A102" s="11" t="s">
        <v>173</v>
      </c>
      <c r="B102" s="34">
        <f>'11'!$B$54</f>
        <v>0</v>
      </c>
      <c r="C102" s="10"/>
    </row>
    <row r="103" spans="1:3">
      <c r="A103" s="11" t="s">
        <v>174</v>
      </c>
      <c r="B103" s="34">
        <f>'11'!$B$55</f>
        <v>0</v>
      </c>
      <c r="C103" s="10"/>
    </row>
    <row r="104" spans="1:3">
      <c r="A104" s="11" t="s">
        <v>175</v>
      </c>
      <c r="B104" s="34">
        <f>'11'!$B$56</f>
        <v>0</v>
      </c>
      <c r="C104" s="10"/>
    </row>
    <row r="105" spans="1:3">
      <c r="A105" s="17" t="s">
        <v>79</v>
      </c>
      <c r="C105" s="10"/>
    </row>
    <row r="106" spans="1:3">
      <c r="A106" s="11" t="s">
        <v>176</v>
      </c>
      <c r="B106" s="34">
        <f>'11'!$B$52</f>
        <v>0</v>
      </c>
      <c r="C106" s="10"/>
    </row>
    <row r="107" spans="1:3">
      <c r="A107" s="11" t="s">
        <v>177</v>
      </c>
      <c r="B107" s="34">
        <f>'11'!$B$53</f>
        <v>0</v>
      </c>
      <c r="C107" s="10"/>
    </row>
    <row r="108" spans="1:3">
      <c r="A108" s="11" t="s">
        <v>178</v>
      </c>
      <c r="B108" s="34">
        <f>'11'!$B$54</f>
        <v>0</v>
      </c>
      <c r="C108" s="10"/>
    </row>
    <row r="109" spans="1:3">
      <c r="A109" s="11" t="s">
        <v>179</v>
      </c>
      <c r="B109" s="34">
        <f>'11'!$B$55</f>
        <v>0</v>
      </c>
      <c r="C109" s="10"/>
    </row>
    <row r="110" spans="1:3">
      <c r="A110" s="11" t="s">
        <v>180</v>
      </c>
      <c r="B110" s="34">
        <f>'11'!$B$56</f>
        <v>0</v>
      </c>
      <c r="C110" s="10"/>
    </row>
    <row r="111" spans="1:3">
      <c r="A111" s="17" t="s">
        <v>80</v>
      </c>
      <c r="C111" s="10"/>
    </row>
    <row r="112" spans="1:3">
      <c r="A112" s="11" t="s">
        <v>181</v>
      </c>
      <c r="B112" s="34">
        <f>'11'!$C$52</f>
        <v>0</v>
      </c>
      <c r="C112" s="10"/>
    </row>
    <row r="113" spans="1:3">
      <c r="A113" s="11" t="s">
        <v>182</v>
      </c>
      <c r="B113" s="34">
        <f>'11'!$C$53</f>
        <v>0</v>
      </c>
      <c r="C113" s="10"/>
    </row>
    <row r="114" spans="1:3">
      <c r="A114" s="11" t="s">
        <v>183</v>
      </c>
      <c r="B114" s="34">
        <f>'11'!$C$54</f>
        <v>0</v>
      </c>
      <c r="C114" s="10"/>
    </row>
    <row r="115" spans="1:3">
      <c r="A115" s="11" t="s">
        <v>184</v>
      </c>
      <c r="B115" s="34">
        <f>'11'!$C$55</f>
        <v>0</v>
      </c>
      <c r="C115" s="10"/>
    </row>
    <row r="116" spans="1:3">
      <c r="A116" s="11" t="s">
        <v>185</v>
      </c>
      <c r="B116" s="34">
        <f>'11'!$C$56</f>
        <v>0</v>
      </c>
      <c r="C116" s="10"/>
    </row>
    <row r="117" spans="1:3">
      <c r="A117" s="17" t="s">
        <v>81</v>
      </c>
      <c r="C117" s="10"/>
    </row>
    <row r="118" spans="1:3">
      <c r="A118" s="11" t="s">
        <v>186</v>
      </c>
      <c r="B118" s="34">
        <f>'11'!$D$52</f>
        <v>0</v>
      </c>
      <c r="C118" s="10"/>
    </row>
    <row r="119" spans="1:3">
      <c r="A119" s="11" t="s">
        <v>187</v>
      </c>
      <c r="B119" s="34">
        <f>'11'!$D$53</f>
        <v>0</v>
      </c>
      <c r="C119" s="10"/>
    </row>
    <row r="120" spans="1:3">
      <c r="A120" s="11" t="s">
        <v>188</v>
      </c>
      <c r="B120" s="34">
        <f>'11'!$D$54</f>
        <v>0</v>
      </c>
      <c r="C120" s="10"/>
    </row>
    <row r="121" spans="1:3">
      <c r="A121" s="11" t="s">
        <v>189</v>
      </c>
      <c r="B121" s="34">
        <f>'11'!$D$55</f>
        <v>0</v>
      </c>
      <c r="C121" s="10"/>
    </row>
    <row r="122" spans="1:3">
      <c r="A122" s="11" t="s">
        <v>190</v>
      </c>
      <c r="B122" s="34">
        <f>'11'!$D$56</f>
        <v>0</v>
      </c>
      <c r="C122" s="10"/>
    </row>
    <row r="123" spans="1:3">
      <c r="A123" s="17" t="s">
        <v>82</v>
      </c>
      <c r="C123" s="10"/>
    </row>
    <row r="124" spans="1:3">
      <c r="A124" s="11" t="s">
        <v>191</v>
      </c>
      <c r="B124" s="34">
        <f>'11'!$C$52</f>
        <v>0</v>
      </c>
      <c r="C124" s="10"/>
    </row>
    <row r="125" spans="1:3">
      <c r="A125" s="11" t="s">
        <v>192</v>
      </c>
      <c r="B125" s="34">
        <f>'11'!$C$53</f>
        <v>0</v>
      </c>
      <c r="C125" s="10"/>
    </row>
    <row r="126" spans="1:3">
      <c r="A126" s="11" t="s">
        <v>193</v>
      </c>
      <c r="B126" s="34">
        <f>'11'!$C$54</f>
        <v>0</v>
      </c>
      <c r="C126" s="10"/>
    </row>
    <row r="127" spans="1:3">
      <c r="A127" s="11" t="s">
        <v>194</v>
      </c>
      <c r="B127" s="34">
        <f>'11'!$C$55</f>
        <v>0</v>
      </c>
      <c r="C127" s="10"/>
    </row>
    <row r="128" spans="1:3">
      <c r="A128" s="11" t="s">
        <v>195</v>
      </c>
      <c r="B128" s="34">
        <f>'11'!$C$56</f>
        <v>0</v>
      </c>
      <c r="C128" s="10"/>
    </row>
    <row r="129" spans="1:3">
      <c r="A129" s="17" t="s">
        <v>83</v>
      </c>
      <c r="C129" s="10"/>
    </row>
    <row r="130" spans="1:3">
      <c r="A130" s="11" t="s">
        <v>196</v>
      </c>
      <c r="B130" s="34">
        <f>'11'!$C$52</f>
        <v>0</v>
      </c>
      <c r="C130" s="10"/>
    </row>
    <row r="131" spans="1:3">
      <c r="A131" s="11" t="s">
        <v>197</v>
      </c>
      <c r="B131" s="34">
        <f>'11'!$C$53</f>
        <v>0</v>
      </c>
      <c r="C131" s="10"/>
    </row>
    <row r="132" spans="1:3">
      <c r="A132" s="11" t="s">
        <v>198</v>
      </c>
      <c r="B132" s="34">
        <f>'11'!$C$54</f>
        <v>0</v>
      </c>
      <c r="C132" s="10"/>
    </row>
    <row r="133" spans="1:3">
      <c r="A133" s="11" t="s">
        <v>199</v>
      </c>
      <c r="B133" s="34">
        <f>'11'!$C$55</f>
        <v>0</v>
      </c>
      <c r="C133" s="10"/>
    </row>
    <row r="134" spans="1:3">
      <c r="A134" s="11" t="s">
        <v>200</v>
      </c>
      <c r="B134" s="34">
        <f>'11'!$C$56</f>
        <v>0</v>
      </c>
      <c r="C134" s="10"/>
    </row>
    <row r="135" spans="1:3">
      <c r="A135" s="17" t="s">
        <v>84</v>
      </c>
      <c r="C135" s="10"/>
    </row>
    <row r="136" spans="1:3">
      <c r="A136" s="11" t="s">
        <v>201</v>
      </c>
      <c r="B136" s="34">
        <f>'11'!$D$52</f>
        <v>0</v>
      </c>
      <c r="C136" s="10"/>
    </row>
    <row r="137" spans="1:3">
      <c r="A137" s="11" t="s">
        <v>202</v>
      </c>
      <c r="B137" s="34">
        <f>'11'!$D$53</f>
        <v>0</v>
      </c>
      <c r="C137" s="10"/>
    </row>
    <row r="138" spans="1:3">
      <c r="A138" s="11" t="s">
        <v>203</v>
      </c>
      <c r="B138" s="34">
        <f>'11'!$D$54</f>
        <v>0</v>
      </c>
      <c r="C138" s="10"/>
    </row>
    <row r="139" spans="1:3">
      <c r="A139" s="11" t="s">
        <v>204</v>
      </c>
      <c r="B139" s="34">
        <f>'11'!$D$55</f>
        <v>0</v>
      </c>
      <c r="C139" s="10"/>
    </row>
    <row r="140" spans="1:3">
      <c r="A140" s="11" t="s">
        <v>205</v>
      </c>
      <c r="B140" s="34">
        <f>'11'!$D$56</f>
        <v>0</v>
      </c>
      <c r="C140" s="10"/>
    </row>
    <row r="141" spans="1:3">
      <c r="A141" s="17" t="s">
        <v>85</v>
      </c>
      <c r="C141" s="10"/>
    </row>
    <row r="142" spans="1:3">
      <c r="A142" s="11" t="s">
        <v>206</v>
      </c>
      <c r="B142" s="34">
        <f>'11'!$D$52</f>
        <v>0</v>
      </c>
      <c r="C142" s="10"/>
    </row>
    <row r="143" spans="1:3">
      <c r="A143" s="11" t="s">
        <v>207</v>
      </c>
      <c r="B143" s="34">
        <f>'11'!$D$53</f>
        <v>0</v>
      </c>
      <c r="C143" s="10"/>
    </row>
    <row r="144" spans="1:3">
      <c r="A144" s="11" t="s">
        <v>208</v>
      </c>
      <c r="B144" s="34">
        <f>'11'!$D$54</f>
        <v>0</v>
      </c>
      <c r="C144" s="10"/>
    </row>
    <row r="145" spans="1:3">
      <c r="A145" s="11" t="s">
        <v>209</v>
      </c>
      <c r="B145" s="34">
        <f>'11'!$D$55</f>
        <v>0</v>
      </c>
      <c r="C145" s="10"/>
    </row>
    <row r="146" spans="1:3">
      <c r="A146" s="11" t="s">
        <v>210</v>
      </c>
      <c r="B146" s="34">
        <f>'11'!$D$56</f>
        <v>0</v>
      </c>
      <c r="C146" s="10"/>
    </row>
    <row r="147" spans="1:3">
      <c r="A147" s="17" t="s">
        <v>86</v>
      </c>
      <c r="C147" s="10"/>
    </row>
    <row r="148" spans="1:3">
      <c r="A148" s="11" t="s">
        <v>211</v>
      </c>
      <c r="B148" s="34">
        <f>'11'!$E$52</f>
        <v>0</v>
      </c>
      <c r="C148" s="10"/>
    </row>
    <row r="149" spans="1:3">
      <c r="A149" s="11" t="s">
        <v>212</v>
      </c>
      <c r="B149" s="34">
        <f>'11'!$E$53</f>
        <v>0</v>
      </c>
      <c r="C149" s="10"/>
    </row>
    <row r="150" spans="1:3">
      <c r="A150" s="11" t="s">
        <v>213</v>
      </c>
      <c r="B150" s="34">
        <f>'11'!$E$54</f>
        <v>0</v>
      </c>
      <c r="C150" s="10"/>
    </row>
    <row r="151" spans="1:3">
      <c r="A151" s="11" t="s">
        <v>214</v>
      </c>
      <c r="B151" s="34">
        <f>'11'!$E$55</f>
        <v>0</v>
      </c>
      <c r="C151" s="10"/>
    </row>
    <row r="152" spans="1:3">
      <c r="A152" s="11" t="s">
        <v>215</v>
      </c>
      <c r="B152" s="34">
        <f>'11'!$E$56</f>
        <v>0</v>
      </c>
      <c r="C152" s="10"/>
    </row>
    <row r="153" spans="1:3">
      <c r="A153" s="17" t="s">
        <v>87</v>
      </c>
      <c r="C153" s="10"/>
    </row>
    <row r="154" spans="1:3">
      <c r="A154" s="11" t="s">
        <v>216</v>
      </c>
      <c r="B154" s="34">
        <f>'11'!$E$52</f>
        <v>0</v>
      </c>
      <c r="C154" s="10"/>
    </row>
    <row r="155" spans="1:3">
      <c r="A155" s="11" t="s">
        <v>217</v>
      </c>
      <c r="B155" s="34">
        <f>'11'!$E$53</f>
        <v>0</v>
      </c>
      <c r="C155" s="10"/>
    </row>
    <row r="156" spans="1:3">
      <c r="A156" s="11" t="s">
        <v>218</v>
      </c>
      <c r="B156" s="34">
        <f>'11'!$E$54</f>
        <v>0</v>
      </c>
      <c r="C156" s="10"/>
    </row>
    <row r="157" spans="1:3">
      <c r="A157" s="11" t="s">
        <v>219</v>
      </c>
      <c r="B157" s="34">
        <f>'11'!$E$55</f>
        <v>0</v>
      </c>
      <c r="C157" s="10"/>
    </row>
    <row r="158" spans="1:3">
      <c r="A158" s="11" t="s">
        <v>220</v>
      </c>
      <c r="B158" s="34">
        <f>'11'!$E$56</f>
        <v>0</v>
      </c>
      <c r="C158" s="10"/>
    </row>
    <row r="160" spans="1:3" ht="21" customHeight="1">
      <c r="A160" s="1" t="s">
        <v>1249</v>
      </c>
    </row>
    <row r="161" spans="1:9">
      <c r="A161" s="2" t="s">
        <v>255</v>
      </c>
    </row>
    <row r="162" spans="1:9">
      <c r="A162" s="12" t="s">
        <v>1250</v>
      </c>
    </row>
    <row r="163" spans="1:9">
      <c r="A163" s="12" t="s">
        <v>1251</v>
      </c>
    </row>
    <row r="164" spans="1:9">
      <c r="A164" s="12" t="s">
        <v>1252</v>
      </c>
    </row>
    <row r="165" spans="1:9">
      <c r="A165" s="12" t="s">
        <v>1253</v>
      </c>
    </row>
    <row r="166" spans="1:9">
      <c r="A166" s="12" t="s">
        <v>1254</v>
      </c>
    </row>
    <row r="167" spans="1:9">
      <c r="A167" s="12" t="s">
        <v>1255</v>
      </c>
    </row>
    <row r="168" spans="1:9">
      <c r="A168" s="12" t="s">
        <v>1256</v>
      </c>
    </row>
    <row r="169" spans="1:9">
      <c r="A169" s="12" t="s">
        <v>1257</v>
      </c>
    </row>
    <row r="170" spans="1:9">
      <c r="A170" s="27" t="s">
        <v>937</v>
      </c>
      <c r="B170" s="27" t="s">
        <v>939</v>
      </c>
      <c r="C170" s="27" t="s">
        <v>939</v>
      </c>
      <c r="D170" s="27" t="s">
        <v>939</v>
      </c>
      <c r="E170" s="27" t="s">
        <v>939</v>
      </c>
      <c r="F170" s="27" t="s">
        <v>939</v>
      </c>
      <c r="G170" s="27" t="s">
        <v>939</v>
      </c>
      <c r="H170" s="27" t="s">
        <v>939</v>
      </c>
    </row>
    <row r="171" spans="1:9">
      <c r="A171" s="27" t="s">
        <v>940</v>
      </c>
      <c r="B171" s="27" t="s">
        <v>1258</v>
      </c>
      <c r="C171" s="27" t="s">
        <v>1259</v>
      </c>
      <c r="D171" s="27" t="s">
        <v>1260</v>
      </c>
      <c r="E171" s="27" t="s">
        <v>1261</v>
      </c>
      <c r="F171" s="27" t="s">
        <v>1262</v>
      </c>
      <c r="G171" s="27" t="s">
        <v>1263</v>
      </c>
      <c r="H171" s="27" t="s">
        <v>1264</v>
      </c>
    </row>
    <row r="173" spans="1:9">
      <c r="B173" s="3" t="s">
        <v>56</v>
      </c>
      <c r="C173" s="3" t="s">
        <v>57</v>
      </c>
      <c r="D173" s="3" t="s">
        <v>58</v>
      </c>
      <c r="E173" s="3" t="s">
        <v>59</v>
      </c>
      <c r="F173" s="3" t="s">
        <v>60</v>
      </c>
      <c r="G173" s="3" t="s">
        <v>61</v>
      </c>
      <c r="H173" s="3" t="s">
        <v>62</v>
      </c>
    </row>
    <row r="174" spans="1:9">
      <c r="A174" s="17" t="s">
        <v>63</v>
      </c>
      <c r="I174" s="10"/>
    </row>
    <row r="175" spans="1:9">
      <c r="A175" s="11" t="s">
        <v>96</v>
      </c>
      <c r="B175" s="6">
        <f>'11'!B$61*(1-B10)</f>
        <v>0</v>
      </c>
      <c r="C175" s="9"/>
      <c r="D175" s="9"/>
      <c r="E175" s="24">
        <f>'11'!E$61*(1-B10)</f>
        <v>0</v>
      </c>
      <c r="F175" s="9"/>
      <c r="G175" s="9"/>
      <c r="H175" s="9"/>
      <c r="I175" s="10"/>
    </row>
    <row r="176" spans="1:9">
      <c r="A176" s="11" t="s">
        <v>97</v>
      </c>
      <c r="B176" s="6">
        <f>'11'!B$61*(1-B11)</f>
        <v>0</v>
      </c>
      <c r="C176" s="9"/>
      <c r="D176" s="9"/>
      <c r="E176" s="24">
        <f>'11'!E$61*(1-B11)</f>
        <v>0</v>
      </c>
      <c r="F176" s="9"/>
      <c r="G176" s="9"/>
      <c r="H176" s="9"/>
      <c r="I176" s="10"/>
    </row>
    <row r="177" spans="1:9">
      <c r="A177" s="11" t="s">
        <v>98</v>
      </c>
      <c r="B177" s="6">
        <f>'11'!B$61*(1-B12)</f>
        <v>0</v>
      </c>
      <c r="C177" s="9"/>
      <c r="D177" s="9"/>
      <c r="E177" s="24">
        <f>'11'!E$61*(1-B12)</f>
        <v>0</v>
      </c>
      <c r="F177" s="9"/>
      <c r="G177" s="9"/>
      <c r="H177" s="9"/>
      <c r="I177" s="10"/>
    </row>
    <row r="178" spans="1:9">
      <c r="A178" s="11" t="s">
        <v>99</v>
      </c>
      <c r="B178" s="6">
        <f>'11'!B$61*(1-B13)</f>
        <v>0</v>
      </c>
      <c r="C178" s="9"/>
      <c r="D178" s="9"/>
      <c r="E178" s="24">
        <f>'11'!E$61*(1-B13)</f>
        <v>0</v>
      </c>
      <c r="F178" s="9"/>
      <c r="G178" s="9"/>
      <c r="H178" s="9"/>
      <c r="I178" s="10"/>
    </row>
    <row r="179" spans="1:9">
      <c r="A179" s="11" t="s">
        <v>100</v>
      </c>
      <c r="B179" s="6">
        <f>'11'!B$61*(1-B14)</f>
        <v>0</v>
      </c>
      <c r="C179" s="9"/>
      <c r="D179" s="9"/>
      <c r="E179" s="24">
        <f>'11'!E$61*(1-B14)</f>
        <v>0</v>
      </c>
      <c r="F179" s="9"/>
      <c r="G179" s="9"/>
      <c r="H179" s="9"/>
      <c r="I179" s="10"/>
    </row>
    <row r="180" spans="1:9">
      <c r="A180" s="17" t="s">
        <v>64</v>
      </c>
      <c r="I180" s="10"/>
    </row>
    <row r="181" spans="1:9">
      <c r="A181" s="11" t="s">
        <v>101</v>
      </c>
      <c r="B181" s="6">
        <f>'11'!B$62*(1-B16)</f>
        <v>0</v>
      </c>
      <c r="C181" s="6">
        <f>'11'!C$62*(1-B16)</f>
        <v>0</v>
      </c>
      <c r="D181" s="9"/>
      <c r="E181" s="24">
        <f>'11'!E$62*(1-B16)</f>
        <v>0</v>
      </c>
      <c r="F181" s="9"/>
      <c r="G181" s="9"/>
      <c r="H181" s="9"/>
      <c r="I181" s="10"/>
    </row>
    <row r="182" spans="1:9">
      <c r="A182" s="11" t="s">
        <v>102</v>
      </c>
      <c r="B182" s="6">
        <f>'11'!B$62*(1-B17)</f>
        <v>0</v>
      </c>
      <c r="C182" s="6">
        <f>'11'!C$62*(1-B17)</f>
        <v>0</v>
      </c>
      <c r="D182" s="9"/>
      <c r="E182" s="24">
        <f>'11'!E$62*(1-B17)</f>
        <v>0</v>
      </c>
      <c r="F182" s="9"/>
      <c r="G182" s="9"/>
      <c r="H182" s="9"/>
      <c r="I182" s="10"/>
    </row>
    <row r="183" spans="1:9">
      <c r="A183" s="11" t="s">
        <v>103</v>
      </c>
      <c r="B183" s="6">
        <f>'11'!B$62*(1-B18)</f>
        <v>0</v>
      </c>
      <c r="C183" s="6">
        <f>'11'!C$62*(1-B18)</f>
        <v>0</v>
      </c>
      <c r="D183" s="9"/>
      <c r="E183" s="24">
        <f>'11'!E$62*(1-B18)</f>
        <v>0</v>
      </c>
      <c r="F183" s="9"/>
      <c r="G183" s="9"/>
      <c r="H183" s="9"/>
      <c r="I183" s="10"/>
    </row>
    <row r="184" spans="1:9">
      <c r="A184" s="11" t="s">
        <v>104</v>
      </c>
      <c r="B184" s="6">
        <f>'11'!B$62*(1-B19)</f>
        <v>0</v>
      </c>
      <c r="C184" s="6">
        <f>'11'!C$62*(1-B19)</f>
        <v>0</v>
      </c>
      <c r="D184" s="9"/>
      <c r="E184" s="24">
        <f>'11'!E$62*(1-B19)</f>
        <v>0</v>
      </c>
      <c r="F184" s="9"/>
      <c r="G184" s="9"/>
      <c r="H184" s="9"/>
      <c r="I184" s="10"/>
    </row>
    <row r="185" spans="1:9">
      <c r="A185" s="11" t="s">
        <v>105</v>
      </c>
      <c r="B185" s="6">
        <f>'11'!B$62*(1-B20)</f>
        <v>0</v>
      </c>
      <c r="C185" s="6">
        <f>'11'!C$62*(1-B20)</f>
        <v>0</v>
      </c>
      <c r="D185" s="9"/>
      <c r="E185" s="24">
        <f>'11'!E$62*(1-B20)</f>
        <v>0</v>
      </c>
      <c r="F185" s="9"/>
      <c r="G185" s="9"/>
      <c r="H185" s="9"/>
      <c r="I185" s="10"/>
    </row>
    <row r="186" spans="1:9">
      <c r="A186" s="17" t="s">
        <v>65</v>
      </c>
      <c r="I186" s="10"/>
    </row>
    <row r="187" spans="1:9">
      <c r="A187" s="11" t="s">
        <v>106</v>
      </c>
      <c r="B187" s="6">
        <f>'11'!B$63*(1-B22)</f>
        <v>0</v>
      </c>
      <c r="C187" s="9"/>
      <c r="D187" s="9"/>
      <c r="E187" s="9"/>
      <c r="F187" s="9"/>
      <c r="G187" s="9"/>
      <c r="H187" s="9"/>
      <c r="I187" s="10"/>
    </row>
    <row r="188" spans="1:9">
      <c r="A188" s="11" t="s">
        <v>107</v>
      </c>
      <c r="B188" s="6">
        <f>'11'!B$63*(1-B23)</f>
        <v>0</v>
      </c>
      <c r="C188" s="9"/>
      <c r="D188" s="9"/>
      <c r="E188" s="9"/>
      <c r="F188" s="9"/>
      <c r="G188" s="9"/>
      <c r="H188" s="9"/>
      <c r="I188" s="10"/>
    </row>
    <row r="189" spans="1:9">
      <c r="A189" s="11" t="s">
        <v>108</v>
      </c>
      <c r="B189" s="6">
        <f>'11'!B$63*(1-B24)</f>
        <v>0</v>
      </c>
      <c r="C189" s="9"/>
      <c r="D189" s="9"/>
      <c r="E189" s="9"/>
      <c r="F189" s="9"/>
      <c r="G189" s="9"/>
      <c r="H189" s="9"/>
      <c r="I189" s="10"/>
    </row>
    <row r="190" spans="1:9">
      <c r="A190" s="11" t="s">
        <v>109</v>
      </c>
      <c r="B190" s="6">
        <f>'11'!B$63*(1-B25)</f>
        <v>0</v>
      </c>
      <c r="C190" s="9"/>
      <c r="D190" s="9"/>
      <c r="E190" s="9"/>
      <c r="F190" s="9"/>
      <c r="G190" s="9"/>
      <c r="H190" s="9"/>
      <c r="I190" s="10"/>
    </row>
    <row r="191" spans="1:9">
      <c r="A191" s="11" t="s">
        <v>110</v>
      </c>
      <c r="B191" s="6">
        <f>'11'!B$63*(1-B26)</f>
        <v>0</v>
      </c>
      <c r="C191" s="9"/>
      <c r="D191" s="9"/>
      <c r="E191" s="9"/>
      <c r="F191" s="9"/>
      <c r="G191" s="9"/>
      <c r="H191" s="9"/>
      <c r="I191" s="10"/>
    </row>
    <row r="192" spans="1:9">
      <c r="A192" s="17" t="s">
        <v>66</v>
      </c>
      <c r="I192" s="10"/>
    </row>
    <row r="193" spans="1:9">
      <c r="A193" s="11" t="s">
        <v>111</v>
      </c>
      <c r="B193" s="6">
        <f>'11'!B$64*(1-B28)</f>
        <v>0</v>
      </c>
      <c r="C193" s="9"/>
      <c r="D193" s="9"/>
      <c r="E193" s="24">
        <f>'11'!E$64*(1-B28)</f>
        <v>0</v>
      </c>
      <c r="F193" s="9"/>
      <c r="G193" s="9"/>
      <c r="H193" s="9"/>
      <c r="I193" s="10"/>
    </row>
    <row r="194" spans="1:9">
      <c r="A194" s="11" t="s">
        <v>112</v>
      </c>
      <c r="B194" s="6">
        <f>'11'!B$64*(1-B29)</f>
        <v>0</v>
      </c>
      <c r="C194" s="9"/>
      <c r="D194" s="9"/>
      <c r="E194" s="24">
        <f>'11'!E$64*(1-B29)</f>
        <v>0</v>
      </c>
      <c r="F194" s="9"/>
      <c r="G194" s="9"/>
      <c r="H194" s="9"/>
      <c r="I194" s="10"/>
    </row>
    <row r="195" spans="1:9">
      <c r="A195" s="11" t="s">
        <v>113</v>
      </c>
      <c r="B195" s="6">
        <f>'11'!B$64*(1-B30)</f>
        <v>0</v>
      </c>
      <c r="C195" s="9"/>
      <c r="D195" s="9"/>
      <c r="E195" s="24">
        <f>'11'!E$64*(1-B30)</f>
        <v>0</v>
      </c>
      <c r="F195" s="9"/>
      <c r="G195" s="9"/>
      <c r="H195" s="9"/>
      <c r="I195" s="10"/>
    </row>
    <row r="196" spans="1:9">
      <c r="A196" s="11" t="s">
        <v>114</v>
      </c>
      <c r="B196" s="6">
        <f>'11'!B$64*(1-B31)</f>
        <v>0</v>
      </c>
      <c r="C196" s="9"/>
      <c r="D196" s="9"/>
      <c r="E196" s="24">
        <f>'11'!E$64*(1-B31)</f>
        <v>0</v>
      </c>
      <c r="F196" s="9"/>
      <c r="G196" s="9"/>
      <c r="H196" s="9"/>
      <c r="I196" s="10"/>
    </row>
    <row r="197" spans="1:9">
      <c r="A197" s="11" t="s">
        <v>115</v>
      </c>
      <c r="B197" s="6">
        <f>'11'!B$64*(1-B32)</f>
        <v>0</v>
      </c>
      <c r="C197" s="9"/>
      <c r="D197" s="9"/>
      <c r="E197" s="24">
        <f>'11'!E$64*(1-B32)</f>
        <v>0</v>
      </c>
      <c r="F197" s="9"/>
      <c r="G197" s="9"/>
      <c r="H197" s="9"/>
      <c r="I197" s="10"/>
    </row>
    <row r="198" spans="1:9">
      <c r="A198" s="17" t="s">
        <v>67</v>
      </c>
      <c r="I198" s="10"/>
    </row>
    <row r="199" spans="1:9">
      <c r="A199" s="11" t="s">
        <v>116</v>
      </c>
      <c r="B199" s="6">
        <f>'11'!B$65*(1-B34)</f>
        <v>0</v>
      </c>
      <c r="C199" s="6">
        <f>'11'!C$65*(1-B34)</f>
        <v>0</v>
      </c>
      <c r="D199" s="9"/>
      <c r="E199" s="24">
        <f>'11'!E$65*(1-B34)</f>
        <v>0</v>
      </c>
      <c r="F199" s="9"/>
      <c r="G199" s="9"/>
      <c r="H199" s="9"/>
      <c r="I199" s="10"/>
    </row>
    <row r="200" spans="1:9">
      <c r="A200" s="11" t="s">
        <v>117</v>
      </c>
      <c r="B200" s="6">
        <f>'11'!B$65*(1-B35)</f>
        <v>0</v>
      </c>
      <c r="C200" s="6">
        <f>'11'!C$65*(1-B35)</f>
        <v>0</v>
      </c>
      <c r="D200" s="9"/>
      <c r="E200" s="24">
        <f>'11'!E$65*(1-B35)</f>
        <v>0</v>
      </c>
      <c r="F200" s="9"/>
      <c r="G200" s="9"/>
      <c r="H200" s="9"/>
      <c r="I200" s="10"/>
    </row>
    <row r="201" spans="1:9">
      <c r="A201" s="11" t="s">
        <v>118</v>
      </c>
      <c r="B201" s="6">
        <f>'11'!B$65*(1-B36)</f>
        <v>0</v>
      </c>
      <c r="C201" s="6">
        <f>'11'!C$65*(1-B36)</f>
        <v>0</v>
      </c>
      <c r="D201" s="9"/>
      <c r="E201" s="24">
        <f>'11'!E$65*(1-B36)</f>
        <v>0</v>
      </c>
      <c r="F201" s="9"/>
      <c r="G201" s="9"/>
      <c r="H201" s="9"/>
      <c r="I201" s="10"/>
    </row>
    <row r="202" spans="1:9">
      <c r="A202" s="11" t="s">
        <v>119</v>
      </c>
      <c r="B202" s="6">
        <f>'11'!B$65*(1-B37)</f>
        <v>0</v>
      </c>
      <c r="C202" s="6">
        <f>'11'!C$65*(1-B37)</f>
        <v>0</v>
      </c>
      <c r="D202" s="9"/>
      <c r="E202" s="24">
        <f>'11'!E$65*(1-B37)</f>
        <v>0</v>
      </c>
      <c r="F202" s="9"/>
      <c r="G202" s="9"/>
      <c r="H202" s="9"/>
      <c r="I202" s="10"/>
    </row>
    <row r="203" spans="1:9">
      <c r="A203" s="11" t="s">
        <v>120</v>
      </c>
      <c r="B203" s="6">
        <f>'11'!B$65*(1-B38)</f>
        <v>0</v>
      </c>
      <c r="C203" s="6">
        <f>'11'!C$65*(1-B38)</f>
        <v>0</v>
      </c>
      <c r="D203" s="9"/>
      <c r="E203" s="24">
        <f>'11'!E$65*(1-B38)</f>
        <v>0</v>
      </c>
      <c r="F203" s="9"/>
      <c r="G203" s="9"/>
      <c r="H203" s="9"/>
      <c r="I203" s="10"/>
    </row>
    <row r="204" spans="1:9">
      <c r="A204" s="17" t="s">
        <v>68</v>
      </c>
      <c r="I204" s="10"/>
    </row>
    <row r="205" spans="1:9">
      <c r="A205" s="11" t="s">
        <v>121</v>
      </c>
      <c r="B205" s="6">
        <f>'11'!B$66*(1-B40)</f>
        <v>0</v>
      </c>
      <c r="C205" s="9"/>
      <c r="D205" s="9"/>
      <c r="E205" s="9"/>
      <c r="F205" s="9"/>
      <c r="G205" s="9"/>
      <c r="H205" s="9"/>
      <c r="I205" s="10"/>
    </row>
    <row r="206" spans="1:9">
      <c r="A206" s="11" t="s">
        <v>122</v>
      </c>
      <c r="B206" s="6">
        <f>'11'!B$66*(1-B41)</f>
        <v>0</v>
      </c>
      <c r="C206" s="9"/>
      <c r="D206" s="9"/>
      <c r="E206" s="9"/>
      <c r="F206" s="9"/>
      <c r="G206" s="9"/>
      <c r="H206" s="9"/>
      <c r="I206" s="10"/>
    </row>
    <row r="207" spans="1:9">
      <c r="A207" s="11" t="s">
        <v>123</v>
      </c>
      <c r="B207" s="6">
        <f>'11'!B$66*(1-B42)</f>
        <v>0</v>
      </c>
      <c r="C207" s="9"/>
      <c r="D207" s="9"/>
      <c r="E207" s="9"/>
      <c r="F207" s="9"/>
      <c r="G207" s="9"/>
      <c r="H207" s="9"/>
      <c r="I207" s="10"/>
    </row>
    <row r="208" spans="1:9">
      <c r="A208" s="11" t="s">
        <v>124</v>
      </c>
      <c r="B208" s="6">
        <f>'11'!B$66*(1-B43)</f>
        <v>0</v>
      </c>
      <c r="C208" s="9"/>
      <c r="D208" s="9"/>
      <c r="E208" s="9"/>
      <c r="F208" s="9"/>
      <c r="G208" s="9"/>
      <c r="H208" s="9"/>
      <c r="I208" s="10"/>
    </row>
    <row r="209" spans="1:9">
      <c r="A209" s="11" t="s">
        <v>125</v>
      </c>
      <c r="B209" s="6">
        <f>'11'!B$66*(1-B44)</f>
        <v>0</v>
      </c>
      <c r="C209" s="9"/>
      <c r="D209" s="9"/>
      <c r="E209" s="9"/>
      <c r="F209" s="9"/>
      <c r="G209" s="9"/>
      <c r="H209" s="9"/>
      <c r="I209" s="10"/>
    </row>
    <row r="210" spans="1:9">
      <c r="A210" s="17" t="s">
        <v>69</v>
      </c>
      <c r="I210" s="10"/>
    </row>
    <row r="211" spans="1:9">
      <c r="A211" s="11" t="s">
        <v>126</v>
      </c>
      <c r="B211" s="6">
        <f>'11'!B$67*(1-B46)</f>
        <v>0</v>
      </c>
      <c r="C211" s="6">
        <f>'11'!C$67*(1-B46)</f>
        <v>0</v>
      </c>
      <c r="D211" s="9"/>
      <c r="E211" s="24">
        <f>'11'!E$67*(1-B46)</f>
        <v>0</v>
      </c>
      <c r="F211" s="9"/>
      <c r="G211" s="9"/>
      <c r="H211" s="9"/>
      <c r="I211" s="10"/>
    </row>
    <row r="212" spans="1:9">
      <c r="A212" s="11" t="s">
        <v>127</v>
      </c>
      <c r="B212" s="6">
        <f>'11'!B$67*(1-B47)</f>
        <v>0</v>
      </c>
      <c r="C212" s="6">
        <f>'11'!C$67*(1-B47)</f>
        <v>0</v>
      </c>
      <c r="D212" s="9"/>
      <c r="E212" s="24">
        <f>'11'!E$67*(1-B47)</f>
        <v>0</v>
      </c>
      <c r="F212" s="9"/>
      <c r="G212" s="9"/>
      <c r="H212" s="9"/>
      <c r="I212" s="10"/>
    </row>
    <row r="213" spans="1:9">
      <c r="A213" s="11" t="s">
        <v>128</v>
      </c>
      <c r="B213" s="6">
        <f>'11'!B$67*(1-B48)</f>
        <v>0</v>
      </c>
      <c r="C213" s="6">
        <f>'11'!C$67*(1-B48)</f>
        <v>0</v>
      </c>
      <c r="D213" s="9"/>
      <c r="E213" s="24">
        <f>'11'!E$67*(1-B48)</f>
        <v>0</v>
      </c>
      <c r="F213" s="9"/>
      <c r="G213" s="9"/>
      <c r="H213" s="9"/>
      <c r="I213" s="10"/>
    </row>
    <row r="214" spans="1:9">
      <c r="A214" s="11" t="s">
        <v>129</v>
      </c>
      <c r="B214" s="6">
        <f>'11'!B$67*(1-B49)</f>
        <v>0</v>
      </c>
      <c r="C214" s="6">
        <f>'11'!C$67*(1-B49)</f>
        <v>0</v>
      </c>
      <c r="D214" s="9"/>
      <c r="E214" s="24">
        <f>'11'!E$67*(1-B49)</f>
        <v>0</v>
      </c>
      <c r="F214" s="9"/>
      <c r="G214" s="9"/>
      <c r="H214" s="9"/>
      <c r="I214" s="10"/>
    </row>
    <row r="215" spans="1:9">
      <c r="A215" s="11" t="s">
        <v>130</v>
      </c>
      <c r="B215" s="6">
        <f>'11'!B$67*(1-B50)</f>
        <v>0</v>
      </c>
      <c r="C215" s="6">
        <f>'11'!C$67*(1-B50)</f>
        <v>0</v>
      </c>
      <c r="D215" s="9"/>
      <c r="E215" s="24">
        <f>'11'!E$67*(1-B50)</f>
        <v>0</v>
      </c>
      <c r="F215" s="9"/>
      <c r="G215" s="9"/>
      <c r="H215" s="9"/>
      <c r="I215" s="10"/>
    </row>
    <row r="216" spans="1:9">
      <c r="A216" s="17" t="s">
        <v>70</v>
      </c>
      <c r="I216" s="10"/>
    </row>
    <row r="217" spans="1:9">
      <c r="A217" s="11" t="s">
        <v>131</v>
      </c>
      <c r="B217" s="6">
        <f>'11'!B$68*(1-B52)</f>
        <v>0</v>
      </c>
      <c r="C217" s="6">
        <f>'11'!C$68*(1-B52)</f>
        <v>0</v>
      </c>
      <c r="D217" s="9"/>
      <c r="E217" s="24">
        <f>'11'!E$68*(1-B52)</f>
        <v>0</v>
      </c>
      <c r="F217" s="9"/>
      <c r="G217" s="9"/>
      <c r="H217" s="9"/>
      <c r="I217" s="10"/>
    </row>
    <row r="218" spans="1:9">
      <c r="A218" s="11" t="s">
        <v>132</v>
      </c>
      <c r="B218" s="6">
        <f>'11'!B$68*(1-B53)</f>
        <v>0</v>
      </c>
      <c r="C218" s="6">
        <f>'11'!C$68*(1-B53)</f>
        <v>0</v>
      </c>
      <c r="D218" s="9"/>
      <c r="E218" s="24">
        <f>'11'!E$68*(1-B53)</f>
        <v>0</v>
      </c>
      <c r="F218" s="9"/>
      <c r="G218" s="9"/>
      <c r="H218" s="9"/>
      <c r="I218" s="10"/>
    </row>
    <row r="219" spans="1:9">
      <c r="A219" s="11" t="s">
        <v>133</v>
      </c>
      <c r="B219" s="6">
        <f>'11'!B$68*(1-B54)</f>
        <v>0</v>
      </c>
      <c r="C219" s="6">
        <f>'11'!C$68*(1-B54)</f>
        <v>0</v>
      </c>
      <c r="D219" s="9"/>
      <c r="E219" s="24">
        <f>'11'!E$68*(1-B54)</f>
        <v>0</v>
      </c>
      <c r="F219" s="9"/>
      <c r="G219" s="9"/>
      <c r="H219" s="9"/>
      <c r="I219" s="10"/>
    </row>
    <row r="220" spans="1:9">
      <c r="A220" s="11" t="s">
        <v>134</v>
      </c>
      <c r="B220" s="6">
        <f>'11'!B$68*(1-B55)</f>
        <v>0</v>
      </c>
      <c r="C220" s="6">
        <f>'11'!C$68*(1-B55)</f>
        <v>0</v>
      </c>
      <c r="D220" s="9"/>
      <c r="E220" s="24">
        <f>'11'!E$68*(1-B55)</f>
        <v>0</v>
      </c>
      <c r="F220" s="9"/>
      <c r="G220" s="9"/>
      <c r="H220" s="9"/>
      <c r="I220" s="10"/>
    </row>
    <row r="221" spans="1:9">
      <c r="A221" s="11" t="s">
        <v>135</v>
      </c>
      <c r="B221" s="6">
        <f>'11'!B$68*(1-B56)</f>
        <v>0</v>
      </c>
      <c r="C221" s="6">
        <f>'11'!C$68*(1-B56)</f>
        <v>0</v>
      </c>
      <c r="D221" s="9"/>
      <c r="E221" s="24">
        <f>'11'!E$68*(1-B56)</f>
        <v>0</v>
      </c>
      <c r="F221" s="9"/>
      <c r="G221" s="9"/>
      <c r="H221" s="9"/>
      <c r="I221" s="10"/>
    </row>
    <row r="222" spans="1:9">
      <c r="A222" s="17" t="s">
        <v>71</v>
      </c>
      <c r="I222" s="10"/>
    </row>
    <row r="223" spans="1:9">
      <c r="A223" s="11" t="s">
        <v>136</v>
      </c>
      <c r="B223" s="6">
        <f>'11'!B$69*(1-B58)</f>
        <v>0</v>
      </c>
      <c r="C223" s="6">
        <f>'11'!C$69*(1-B58)</f>
        <v>0</v>
      </c>
      <c r="D223" s="9"/>
      <c r="E223" s="24">
        <f>'11'!E$69*(1-B58)</f>
        <v>0</v>
      </c>
      <c r="F223" s="9"/>
      <c r="G223" s="9"/>
      <c r="H223" s="9"/>
      <c r="I223" s="10"/>
    </row>
    <row r="224" spans="1:9">
      <c r="A224" s="11" t="s">
        <v>137</v>
      </c>
      <c r="B224" s="6">
        <f>'11'!B$69*(1-B59)</f>
        <v>0</v>
      </c>
      <c r="C224" s="6">
        <f>'11'!C$69*(1-B59)</f>
        <v>0</v>
      </c>
      <c r="D224" s="9"/>
      <c r="E224" s="24">
        <f>'11'!E$69*(1-B59)</f>
        <v>0</v>
      </c>
      <c r="F224" s="9"/>
      <c r="G224" s="9"/>
      <c r="H224" s="9"/>
      <c r="I224" s="10"/>
    </row>
    <row r="225" spans="1:9">
      <c r="A225" s="11" t="s">
        <v>138</v>
      </c>
      <c r="B225" s="6">
        <f>'11'!B$69*(1-B60)</f>
        <v>0</v>
      </c>
      <c r="C225" s="6">
        <f>'11'!C$69*(1-B60)</f>
        <v>0</v>
      </c>
      <c r="D225" s="9"/>
      <c r="E225" s="24">
        <f>'11'!E$69*(1-B60)</f>
        <v>0</v>
      </c>
      <c r="F225" s="9"/>
      <c r="G225" s="9"/>
      <c r="H225" s="9"/>
      <c r="I225" s="10"/>
    </row>
    <row r="226" spans="1:9">
      <c r="A226" s="11" t="s">
        <v>139</v>
      </c>
      <c r="B226" s="6">
        <f>'11'!B$69*(1-B61)</f>
        <v>0</v>
      </c>
      <c r="C226" s="6">
        <f>'11'!C$69*(1-B61)</f>
        <v>0</v>
      </c>
      <c r="D226" s="9"/>
      <c r="E226" s="24">
        <f>'11'!E$69*(1-B61)</f>
        <v>0</v>
      </c>
      <c r="F226" s="9"/>
      <c r="G226" s="9"/>
      <c r="H226" s="9"/>
      <c r="I226" s="10"/>
    </row>
    <row r="227" spans="1:9">
      <c r="A227" s="11" t="s">
        <v>140</v>
      </c>
      <c r="B227" s="6">
        <f>'11'!B$69*(1-B62)</f>
        <v>0</v>
      </c>
      <c r="C227" s="6">
        <f>'11'!C$69*(1-B62)</f>
        <v>0</v>
      </c>
      <c r="D227" s="9"/>
      <c r="E227" s="24">
        <f>'11'!E$69*(1-B62)</f>
        <v>0</v>
      </c>
      <c r="F227" s="9"/>
      <c r="G227" s="9"/>
      <c r="H227" s="9"/>
      <c r="I227" s="10"/>
    </row>
    <row r="228" spans="1:9">
      <c r="A228" s="17" t="s">
        <v>72</v>
      </c>
      <c r="I228" s="10"/>
    </row>
    <row r="229" spans="1:9">
      <c r="A229" s="11" t="s">
        <v>141</v>
      </c>
      <c r="B229" s="6">
        <f>'11'!B$70*(1-B64)</f>
        <v>0</v>
      </c>
      <c r="C229" s="6">
        <f>'11'!C$70*(1-B64)</f>
        <v>0</v>
      </c>
      <c r="D229" s="6">
        <f>'11'!D$70*(1-B64)</f>
        <v>0</v>
      </c>
      <c r="E229" s="24">
        <f>'11'!E$70*(1-B64)</f>
        <v>0</v>
      </c>
      <c r="F229" s="24">
        <f>'11'!F$70*(1-B64)</f>
        <v>0</v>
      </c>
      <c r="G229" s="24">
        <f>'11'!G$70*(1-B64)</f>
        <v>0</v>
      </c>
      <c r="H229" s="6">
        <f>'11'!H$70*(1-B64)</f>
        <v>0</v>
      </c>
      <c r="I229" s="10"/>
    </row>
    <row r="230" spans="1:9">
      <c r="A230" s="11" t="s">
        <v>142</v>
      </c>
      <c r="B230" s="6">
        <f>'11'!B$70*(1-B65)</f>
        <v>0</v>
      </c>
      <c r="C230" s="6">
        <f>'11'!C$70*(1-B65)</f>
        <v>0</v>
      </c>
      <c r="D230" s="6">
        <f>'11'!D$70*(1-B65)</f>
        <v>0</v>
      </c>
      <c r="E230" s="24">
        <f>'11'!E$70*(1-B65)</f>
        <v>0</v>
      </c>
      <c r="F230" s="24">
        <f>'11'!F$70*(1-B65)</f>
        <v>0</v>
      </c>
      <c r="G230" s="24">
        <f>'11'!G$70*(1-B65)</f>
        <v>0</v>
      </c>
      <c r="H230" s="6">
        <f>'11'!H$70*(1-B65)</f>
        <v>0</v>
      </c>
      <c r="I230" s="10"/>
    </row>
    <row r="231" spans="1:9">
      <c r="A231" s="11" t="s">
        <v>143</v>
      </c>
      <c r="B231" s="6">
        <f>'11'!B$70*(1-B66)</f>
        <v>0</v>
      </c>
      <c r="C231" s="6">
        <f>'11'!C$70*(1-B66)</f>
        <v>0</v>
      </c>
      <c r="D231" s="6">
        <f>'11'!D$70*(1-B66)</f>
        <v>0</v>
      </c>
      <c r="E231" s="24">
        <f>'11'!E$70*(1-B66)</f>
        <v>0</v>
      </c>
      <c r="F231" s="24">
        <f>'11'!F$70*(1-B66)</f>
        <v>0</v>
      </c>
      <c r="G231" s="24">
        <f>'11'!G$70*(1-B66)</f>
        <v>0</v>
      </c>
      <c r="H231" s="6">
        <f>'11'!H$70*(1-B66)</f>
        <v>0</v>
      </c>
      <c r="I231" s="10"/>
    </row>
    <row r="232" spans="1:9">
      <c r="A232" s="11" t="s">
        <v>144</v>
      </c>
      <c r="B232" s="6">
        <f>'11'!B$70*(1-B67)</f>
        <v>0</v>
      </c>
      <c r="C232" s="6">
        <f>'11'!C$70*(1-B67)</f>
        <v>0</v>
      </c>
      <c r="D232" s="6">
        <f>'11'!D$70*(1-B67)</f>
        <v>0</v>
      </c>
      <c r="E232" s="24">
        <f>'11'!E$70*(1-B67)</f>
        <v>0</v>
      </c>
      <c r="F232" s="24">
        <f>'11'!F$70*(1-B67)</f>
        <v>0</v>
      </c>
      <c r="G232" s="24">
        <f>'11'!G$70*(1-B67)</f>
        <v>0</v>
      </c>
      <c r="H232" s="6">
        <f>'11'!H$70*(1-B67)</f>
        <v>0</v>
      </c>
      <c r="I232" s="10"/>
    </row>
    <row r="233" spans="1:9">
      <c r="A233" s="11" t="s">
        <v>145</v>
      </c>
      <c r="B233" s="6">
        <f>'11'!B$70*(1-B68)</f>
        <v>0</v>
      </c>
      <c r="C233" s="6">
        <f>'11'!C$70*(1-B68)</f>
        <v>0</v>
      </c>
      <c r="D233" s="6">
        <f>'11'!D$70*(1-B68)</f>
        <v>0</v>
      </c>
      <c r="E233" s="24">
        <f>'11'!E$70*(1-B68)</f>
        <v>0</v>
      </c>
      <c r="F233" s="24">
        <f>'11'!F$70*(1-B68)</f>
        <v>0</v>
      </c>
      <c r="G233" s="24">
        <f>'11'!G$70*(1-B68)</f>
        <v>0</v>
      </c>
      <c r="H233" s="6">
        <f>'11'!H$70*(1-B68)</f>
        <v>0</v>
      </c>
      <c r="I233" s="10"/>
    </row>
    <row r="234" spans="1:9">
      <c r="A234" s="17" t="s">
        <v>73</v>
      </c>
      <c r="I234" s="10"/>
    </row>
    <row r="235" spans="1:9">
      <c r="A235" s="11" t="s">
        <v>146</v>
      </c>
      <c r="B235" s="6">
        <f>'11'!B$71*(1-B70)</f>
        <v>0</v>
      </c>
      <c r="C235" s="6">
        <f>'11'!C$71*(1-B70)</f>
        <v>0</v>
      </c>
      <c r="D235" s="6">
        <f>'11'!D$71*(1-B70)</f>
        <v>0</v>
      </c>
      <c r="E235" s="24">
        <f>'11'!E$71*(1-B70)</f>
        <v>0</v>
      </c>
      <c r="F235" s="24">
        <f>'11'!F$71*(1-B70)</f>
        <v>0</v>
      </c>
      <c r="G235" s="24">
        <f>'11'!G$71*(1-B70)</f>
        <v>0</v>
      </c>
      <c r="H235" s="6">
        <f>'11'!H$71*(1-B70)</f>
        <v>0</v>
      </c>
      <c r="I235" s="10"/>
    </row>
    <row r="236" spans="1:9">
      <c r="A236" s="11" t="s">
        <v>147</v>
      </c>
      <c r="B236" s="6">
        <f>'11'!B$71*(1-B71)</f>
        <v>0</v>
      </c>
      <c r="C236" s="6">
        <f>'11'!C$71*(1-B71)</f>
        <v>0</v>
      </c>
      <c r="D236" s="6">
        <f>'11'!D$71*(1-B71)</f>
        <v>0</v>
      </c>
      <c r="E236" s="24">
        <f>'11'!E$71*(1-B71)</f>
        <v>0</v>
      </c>
      <c r="F236" s="24">
        <f>'11'!F$71*(1-B71)</f>
        <v>0</v>
      </c>
      <c r="G236" s="24">
        <f>'11'!G$71*(1-B71)</f>
        <v>0</v>
      </c>
      <c r="H236" s="6">
        <f>'11'!H$71*(1-B71)</f>
        <v>0</v>
      </c>
      <c r="I236" s="10"/>
    </row>
    <row r="237" spans="1:9">
      <c r="A237" s="11" t="s">
        <v>148</v>
      </c>
      <c r="B237" s="6">
        <f>'11'!B$71*(1-B72)</f>
        <v>0</v>
      </c>
      <c r="C237" s="6">
        <f>'11'!C$71*(1-B72)</f>
        <v>0</v>
      </c>
      <c r="D237" s="6">
        <f>'11'!D$71*(1-B72)</f>
        <v>0</v>
      </c>
      <c r="E237" s="24">
        <f>'11'!E$71*(1-B72)</f>
        <v>0</v>
      </c>
      <c r="F237" s="24">
        <f>'11'!F$71*(1-B72)</f>
        <v>0</v>
      </c>
      <c r="G237" s="24">
        <f>'11'!G$71*(1-B72)</f>
        <v>0</v>
      </c>
      <c r="H237" s="6">
        <f>'11'!H$71*(1-B72)</f>
        <v>0</v>
      </c>
      <c r="I237" s="10"/>
    </row>
    <row r="238" spans="1:9">
      <c r="A238" s="11" t="s">
        <v>149</v>
      </c>
      <c r="B238" s="6">
        <f>'11'!B$71*(1-B73)</f>
        <v>0</v>
      </c>
      <c r="C238" s="6">
        <f>'11'!C$71*(1-B73)</f>
        <v>0</v>
      </c>
      <c r="D238" s="6">
        <f>'11'!D$71*(1-B73)</f>
        <v>0</v>
      </c>
      <c r="E238" s="24">
        <f>'11'!E$71*(1-B73)</f>
        <v>0</v>
      </c>
      <c r="F238" s="24">
        <f>'11'!F$71*(1-B73)</f>
        <v>0</v>
      </c>
      <c r="G238" s="24">
        <f>'11'!G$71*(1-B73)</f>
        <v>0</v>
      </c>
      <c r="H238" s="6">
        <f>'11'!H$71*(1-B73)</f>
        <v>0</v>
      </c>
      <c r="I238" s="10"/>
    </row>
    <row r="239" spans="1:9">
      <c r="A239" s="11" t="s">
        <v>150</v>
      </c>
      <c r="B239" s="6">
        <f>'11'!B$71*(1-B74)</f>
        <v>0</v>
      </c>
      <c r="C239" s="6">
        <f>'11'!C$71*(1-B74)</f>
        <v>0</v>
      </c>
      <c r="D239" s="6">
        <f>'11'!D$71*(1-B74)</f>
        <v>0</v>
      </c>
      <c r="E239" s="24">
        <f>'11'!E$71*(1-B74)</f>
        <v>0</v>
      </c>
      <c r="F239" s="24">
        <f>'11'!F$71*(1-B74)</f>
        <v>0</v>
      </c>
      <c r="G239" s="24">
        <f>'11'!G$71*(1-B74)</f>
        <v>0</v>
      </c>
      <c r="H239" s="6">
        <f>'11'!H$71*(1-B74)</f>
        <v>0</v>
      </c>
      <c r="I239" s="10"/>
    </row>
    <row r="240" spans="1:9">
      <c r="A240" s="17" t="s">
        <v>74</v>
      </c>
      <c r="I240" s="10"/>
    </row>
    <row r="241" spans="1:9">
      <c r="A241" s="11" t="s">
        <v>151</v>
      </c>
      <c r="B241" s="6">
        <f>'11'!B$72*(1-B76)</f>
        <v>0</v>
      </c>
      <c r="C241" s="6">
        <f>'11'!C$72*(1-B76)</f>
        <v>0</v>
      </c>
      <c r="D241" s="6">
        <f>'11'!D$72*(1-B76)</f>
        <v>0</v>
      </c>
      <c r="E241" s="24">
        <f>'11'!E$72*(1-B76)</f>
        <v>0</v>
      </c>
      <c r="F241" s="24">
        <f>'11'!F$72*(1-B76)</f>
        <v>0</v>
      </c>
      <c r="G241" s="24">
        <f>'11'!G$72*(1-B76)</f>
        <v>0</v>
      </c>
      <c r="H241" s="6">
        <f>'11'!H$72*(1-B76)</f>
        <v>0</v>
      </c>
      <c r="I241" s="10"/>
    </row>
    <row r="242" spans="1:9">
      <c r="A242" s="11" t="s">
        <v>152</v>
      </c>
      <c r="B242" s="6">
        <f>'11'!B$72*(1-B77)</f>
        <v>0</v>
      </c>
      <c r="C242" s="6">
        <f>'11'!C$72*(1-B77)</f>
        <v>0</v>
      </c>
      <c r="D242" s="6">
        <f>'11'!D$72*(1-B77)</f>
        <v>0</v>
      </c>
      <c r="E242" s="24">
        <f>'11'!E$72*(1-B77)</f>
        <v>0</v>
      </c>
      <c r="F242" s="24">
        <f>'11'!F$72*(1-B77)</f>
        <v>0</v>
      </c>
      <c r="G242" s="24">
        <f>'11'!G$72*(1-B77)</f>
        <v>0</v>
      </c>
      <c r="H242" s="6">
        <f>'11'!H$72*(1-B77)</f>
        <v>0</v>
      </c>
      <c r="I242" s="10"/>
    </row>
    <row r="243" spans="1:9">
      <c r="A243" s="11" t="s">
        <v>153</v>
      </c>
      <c r="B243" s="6">
        <f>'11'!B$72*(1-B78)</f>
        <v>0</v>
      </c>
      <c r="C243" s="6">
        <f>'11'!C$72*(1-B78)</f>
        <v>0</v>
      </c>
      <c r="D243" s="6">
        <f>'11'!D$72*(1-B78)</f>
        <v>0</v>
      </c>
      <c r="E243" s="24">
        <f>'11'!E$72*(1-B78)</f>
        <v>0</v>
      </c>
      <c r="F243" s="24">
        <f>'11'!F$72*(1-B78)</f>
        <v>0</v>
      </c>
      <c r="G243" s="24">
        <f>'11'!G$72*(1-B78)</f>
        <v>0</v>
      </c>
      <c r="H243" s="6">
        <f>'11'!H$72*(1-B78)</f>
        <v>0</v>
      </c>
      <c r="I243" s="10"/>
    </row>
    <row r="244" spans="1:9">
      <c r="A244" s="11" t="s">
        <v>154</v>
      </c>
      <c r="B244" s="6">
        <f>'11'!B$72*(1-B79)</f>
        <v>0</v>
      </c>
      <c r="C244" s="6">
        <f>'11'!C$72*(1-B79)</f>
        <v>0</v>
      </c>
      <c r="D244" s="6">
        <f>'11'!D$72*(1-B79)</f>
        <v>0</v>
      </c>
      <c r="E244" s="24">
        <f>'11'!E$72*(1-B79)</f>
        <v>0</v>
      </c>
      <c r="F244" s="24">
        <f>'11'!F$72*(1-B79)</f>
        <v>0</v>
      </c>
      <c r="G244" s="24">
        <f>'11'!G$72*(1-B79)</f>
        <v>0</v>
      </c>
      <c r="H244" s="6">
        <f>'11'!H$72*(1-B79)</f>
        <v>0</v>
      </c>
      <c r="I244" s="10"/>
    </row>
    <row r="245" spans="1:9">
      <c r="A245" s="11" t="s">
        <v>155</v>
      </c>
      <c r="B245" s="6">
        <f>'11'!B$72*(1-B80)</f>
        <v>0</v>
      </c>
      <c r="C245" s="6">
        <f>'11'!C$72*(1-B80)</f>
        <v>0</v>
      </c>
      <c r="D245" s="6">
        <f>'11'!D$72*(1-B80)</f>
        <v>0</v>
      </c>
      <c r="E245" s="24">
        <f>'11'!E$72*(1-B80)</f>
        <v>0</v>
      </c>
      <c r="F245" s="24">
        <f>'11'!F$72*(1-B80)</f>
        <v>0</v>
      </c>
      <c r="G245" s="24">
        <f>'11'!G$72*(1-B80)</f>
        <v>0</v>
      </c>
      <c r="H245" s="6">
        <f>'11'!H$72*(1-B80)</f>
        <v>0</v>
      </c>
      <c r="I245" s="10"/>
    </row>
    <row r="246" spans="1:9">
      <c r="A246" s="17" t="s">
        <v>75</v>
      </c>
      <c r="I246" s="10"/>
    </row>
    <row r="247" spans="1:9">
      <c r="A247" s="11" t="s">
        <v>156</v>
      </c>
      <c r="B247" s="6">
        <f>'11'!B$73*(1-B82)</f>
        <v>0</v>
      </c>
      <c r="C247" s="9"/>
      <c r="D247" s="9"/>
      <c r="E247" s="9"/>
      <c r="F247" s="9"/>
      <c r="G247" s="9"/>
      <c r="H247" s="9"/>
      <c r="I247" s="10"/>
    </row>
    <row r="248" spans="1:9">
      <c r="A248" s="11" t="s">
        <v>157</v>
      </c>
      <c r="B248" s="6">
        <f>'11'!B$73*(1-B83)</f>
        <v>0</v>
      </c>
      <c r="C248" s="9"/>
      <c r="D248" s="9"/>
      <c r="E248" s="9"/>
      <c r="F248" s="9"/>
      <c r="G248" s="9"/>
      <c r="H248" s="9"/>
      <c r="I248" s="10"/>
    </row>
    <row r="249" spans="1:9">
      <c r="A249" s="11" t="s">
        <v>158</v>
      </c>
      <c r="B249" s="6">
        <f>'11'!B$73*(1-B84)</f>
        <v>0</v>
      </c>
      <c r="C249" s="9"/>
      <c r="D249" s="9"/>
      <c r="E249" s="9"/>
      <c r="F249" s="9"/>
      <c r="G249" s="9"/>
      <c r="H249" s="9"/>
      <c r="I249" s="10"/>
    </row>
    <row r="250" spans="1:9">
      <c r="A250" s="11" t="s">
        <v>159</v>
      </c>
      <c r="B250" s="6">
        <f>'11'!B$73*(1-B85)</f>
        <v>0</v>
      </c>
      <c r="C250" s="9"/>
      <c r="D250" s="9"/>
      <c r="E250" s="9"/>
      <c r="F250" s="9"/>
      <c r="G250" s="9"/>
      <c r="H250" s="9"/>
      <c r="I250" s="10"/>
    </row>
    <row r="251" spans="1:9">
      <c r="A251" s="11" t="s">
        <v>160</v>
      </c>
      <c r="B251" s="6">
        <f>'11'!B$73*(1-B86)</f>
        <v>0</v>
      </c>
      <c r="C251" s="9"/>
      <c r="D251" s="9"/>
      <c r="E251" s="9"/>
      <c r="F251" s="9"/>
      <c r="G251" s="9"/>
      <c r="H251" s="9"/>
      <c r="I251" s="10"/>
    </row>
    <row r="252" spans="1:9">
      <c r="A252" s="17" t="s">
        <v>76</v>
      </c>
      <c r="I252" s="10"/>
    </row>
    <row r="253" spans="1:9">
      <c r="A253" s="11" t="s">
        <v>161</v>
      </c>
      <c r="B253" s="6">
        <f>'11'!B$74*(1-B88)</f>
        <v>0</v>
      </c>
      <c r="C253" s="9"/>
      <c r="D253" s="9"/>
      <c r="E253" s="9"/>
      <c r="F253" s="9"/>
      <c r="G253" s="9"/>
      <c r="H253" s="9"/>
      <c r="I253" s="10"/>
    </row>
    <row r="254" spans="1:9">
      <c r="A254" s="11" t="s">
        <v>162</v>
      </c>
      <c r="B254" s="6">
        <f>'11'!B$74*(1-B89)</f>
        <v>0</v>
      </c>
      <c r="C254" s="9"/>
      <c r="D254" s="9"/>
      <c r="E254" s="9"/>
      <c r="F254" s="9"/>
      <c r="G254" s="9"/>
      <c r="H254" s="9"/>
      <c r="I254" s="10"/>
    </row>
    <row r="255" spans="1:9">
      <c r="A255" s="11" t="s">
        <v>163</v>
      </c>
      <c r="B255" s="6">
        <f>'11'!B$74*(1-B90)</f>
        <v>0</v>
      </c>
      <c r="C255" s="9"/>
      <c r="D255" s="9"/>
      <c r="E255" s="9"/>
      <c r="F255" s="9"/>
      <c r="G255" s="9"/>
      <c r="H255" s="9"/>
      <c r="I255" s="10"/>
    </row>
    <row r="256" spans="1:9">
      <c r="A256" s="11" t="s">
        <v>164</v>
      </c>
      <c r="B256" s="6">
        <f>'11'!B$74*(1-B91)</f>
        <v>0</v>
      </c>
      <c r="C256" s="9"/>
      <c r="D256" s="9"/>
      <c r="E256" s="9"/>
      <c r="F256" s="9"/>
      <c r="G256" s="9"/>
      <c r="H256" s="9"/>
      <c r="I256" s="10"/>
    </row>
    <row r="257" spans="1:9">
      <c r="A257" s="11" t="s">
        <v>165</v>
      </c>
      <c r="B257" s="6">
        <f>'11'!B$74*(1-B92)</f>
        <v>0</v>
      </c>
      <c r="C257" s="9"/>
      <c r="D257" s="9"/>
      <c r="E257" s="9"/>
      <c r="F257" s="9"/>
      <c r="G257" s="9"/>
      <c r="H257" s="9"/>
      <c r="I257" s="10"/>
    </row>
    <row r="258" spans="1:9">
      <c r="A258" s="17" t="s">
        <v>77</v>
      </c>
      <c r="I258" s="10"/>
    </row>
    <row r="259" spans="1:9">
      <c r="A259" s="11" t="s">
        <v>166</v>
      </c>
      <c r="B259" s="6">
        <f>'11'!B$75*(1-B94)</f>
        <v>0</v>
      </c>
      <c r="C259" s="9"/>
      <c r="D259" s="9"/>
      <c r="E259" s="9"/>
      <c r="F259" s="9"/>
      <c r="G259" s="9"/>
      <c r="H259" s="9"/>
      <c r="I259" s="10"/>
    </row>
    <row r="260" spans="1:9">
      <c r="A260" s="11" t="s">
        <v>167</v>
      </c>
      <c r="B260" s="6">
        <f>'11'!B$75*(1-B95)</f>
        <v>0</v>
      </c>
      <c r="C260" s="9"/>
      <c r="D260" s="9"/>
      <c r="E260" s="9"/>
      <c r="F260" s="9"/>
      <c r="G260" s="9"/>
      <c r="H260" s="9"/>
      <c r="I260" s="10"/>
    </row>
    <row r="261" spans="1:9">
      <c r="A261" s="11" t="s">
        <v>168</v>
      </c>
      <c r="B261" s="6">
        <f>'11'!B$75*(1-B96)</f>
        <v>0</v>
      </c>
      <c r="C261" s="9"/>
      <c r="D261" s="9"/>
      <c r="E261" s="9"/>
      <c r="F261" s="9"/>
      <c r="G261" s="9"/>
      <c r="H261" s="9"/>
      <c r="I261" s="10"/>
    </row>
    <row r="262" spans="1:9">
      <c r="A262" s="11" t="s">
        <v>169</v>
      </c>
      <c r="B262" s="6">
        <f>'11'!B$75*(1-B97)</f>
        <v>0</v>
      </c>
      <c r="C262" s="9"/>
      <c r="D262" s="9"/>
      <c r="E262" s="9"/>
      <c r="F262" s="9"/>
      <c r="G262" s="9"/>
      <c r="H262" s="9"/>
      <c r="I262" s="10"/>
    </row>
    <row r="263" spans="1:9">
      <c r="A263" s="11" t="s">
        <v>170</v>
      </c>
      <c r="B263" s="6">
        <f>'11'!B$75*(1-B98)</f>
        <v>0</v>
      </c>
      <c r="C263" s="9"/>
      <c r="D263" s="9"/>
      <c r="E263" s="9"/>
      <c r="F263" s="9"/>
      <c r="G263" s="9"/>
      <c r="H263" s="9"/>
      <c r="I263" s="10"/>
    </row>
    <row r="264" spans="1:9">
      <c r="A264" s="17" t="s">
        <v>78</v>
      </c>
      <c r="I264" s="10"/>
    </row>
    <row r="265" spans="1:9">
      <c r="A265" s="11" t="s">
        <v>171</v>
      </c>
      <c r="B265" s="6">
        <f>'11'!B$76*(1-B100)</f>
        <v>0</v>
      </c>
      <c r="C265" s="9"/>
      <c r="D265" s="9"/>
      <c r="E265" s="9"/>
      <c r="F265" s="9"/>
      <c r="G265" s="9"/>
      <c r="H265" s="9"/>
      <c r="I265" s="10"/>
    </row>
    <row r="266" spans="1:9">
      <c r="A266" s="11" t="s">
        <v>172</v>
      </c>
      <c r="B266" s="6">
        <f>'11'!B$76*(1-B101)</f>
        <v>0</v>
      </c>
      <c r="C266" s="9"/>
      <c r="D266" s="9"/>
      <c r="E266" s="9"/>
      <c r="F266" s="9"/>
      <c r="G266" s="9"/>
      <c r="H266" s="9"/>
      <c r="I266" s="10"/>
    </row>
    <row r="267" spans="1:9">
      <c r="A267" s="11" t="s">
        <v>173</v>
      </c>
      <c r="B267" s="6">
        <f>'11'!B$76*(1-B102)</f>
        <v>0</v>
      </c>
      <c r="C267" s="9"/>
      <c r="D267" s="9"/>
      <c r="E267" s="9"/>
      <c r="F267" s="9"/>
      <c r="G267" s="9"/>
      <c r="H267" s="9"/>
      <c r="I267" s="10"/>
    </row>
    <row r="268" spans="1:9">
      <c r="A268" s="11" t="s">
        <v>174</v>
      </c>
      <c r="B268" s="6">
        <f>'11'!B$76*(1-B103)</f>
        <v>0</v>
      </c>
      <c r="C268" s="9"/>
      <c r="D268" s="9"/>
      <c r="E268" s="9"/>
      <c r="F268" s="9"/>
      <c r="G268" s="9"/>
      <c r="H268" s="9"/>
      <c r="I268" s="10"/>
    </row>
    <row r="269" spans="1:9">
      <c r="A269" s="11" t="s">
        <v>175</v>
      </c>
      <c r="B269" s="6">
        <f>'11'!B$76*(1-B104)</f>
        <v>0</v>
      </c>
      <c r="C269" s="9"/>
      <c r="D269" s="9"/>
      <c r="E269" s="9"/>
      <c r="F269" s="9"/>
      <c r="G269" s="9"/>
      <c r="H269" s="9"/>
      <c r="I269" s="10"/>
    </row>
    <row r="270" spans="1:9">
      <c r="A270" s="17" t="s">
        <v>79</v>
      </c>
      <c r="I270" s="10"/>
    </row>
    <row r="271" spans="1:9">
      <c r="A271" s="11" t="s">
        <v>176</v>
      </c>
      <c r="B271" s="6">
        <f>'11'!B$77*(1-B106)</f>
        <v>0</v>
      </c>
      <c r="C271" s="6">
        <f>'11'!C$77*(1-B106)</f>
        <v>0</v>
      </c>
      <c r="D271" s="6">
        <f>'11'!D$77*(1-B106)</f>
        <v>0</v>
      </c>
      <c r="E271" s="9"/>
      <c r="F271" s="9"/>
      <c r="G271" s="9"/>
      <c r="H271" s="9"/>
      <c r="I271" s="10"/>
    </row>
    <row r="272" spans="1:9">
      <c r="A272" s="11" t="s">
        <v>177</v>
      </c>
      <c r="B272" s="6">
        <f>'11'!B$77*(1-B107)</f>
        <v>0</v>
      </c>
      <c r="C272" s="6">
        <f>'11'!C$77*(1-B107)</f>
        <v>0</v>
      </c>
      <c r="D272" s="6">
        <f>'11'!D$77*(1-B107)</f>
        <v>0</v>
      </c>
      <c r="E272" s="9"/>
      <c r="F272" s="9"/>
      <c r="G272" s="9"/>
      <c r="H272" s="9"/>
      <c r="I272" s="10"/>
    </row>
    <row r="273" spans="1:9">
      <c r="A273" s="11" t="s">
        <v>178</v>
      </c>
      <c r="B273" s="6">
        <f>'11'!B$77*(1-B108)</f>
        <v>0</v>
      </c>
      <c r="C273" s="6">
        <f>'11'!C$77*(1-B108)</f>
        <v>0</v>
      </c>
      <c r="D273" s="6">
        <f>'11'!D$77*(1-B108)</f>
        <v>0</v>
      </c>
      <c r="E273" s="9"/>
      <c r="F273" s="9"/>
      <c r="G273" s="9"/>
      <c r="H273" s="9"/>
      <c r="I273" s="10"/>
    </row>
    <row r="274" spans="1:9">
      <c r="A274" s="11" t="s">
        <v>179</v>
      </c>
      <c r="B274" s="6">
        <f>'11'!B$77*(1-B109)</f>
        <v>0</v>
      </c>
      <c r="C274" s="6">
        <f>'11'!C$77*(1-B109)</f>
        <v>0</v>
      </c>
      <c r="D274" s="6">
        <f>'11'!D$77*(1-B109)</f>
        <v>0</v>
      </c>
      <c r="E274" s="9"/>
      <c r="F274" s="9"/>
      <c r="G274" s="9"/>
      <c r="H274" s="9"/>
      <c r="I274" s="10"/>
    </row>
    <row r="275" spans="1:9">
      <c r="A275" s="11" t="s">
        <v>180</v>
      </c>
      <c r="B275" s="6">
        <f>'11'!B$77*(1-B110)</f>
        <v>0</v>
      </c>
      <c r="C275" s="6">
        <f>'11'!C$77*(1-B110)</f>
        <v>0</v>
      </c>
      <c r="D275" s="6">
        <f>'11'!D$77*(1-B110)</f>
        <v>0</v>
      </c>
      <c r="E275" s="9"/>
      <c r="F275" s="9"/>
      <c r="G275" s="9"/>
      <c r="H275" s="9"/>
      <c r="I275" s="10"/>
    </row>
    <row r="276" spans="1:9">
      <c r="A276" s="17" t="s">
        <v>80</v>
      </c>
      <c r="I276" s="10"/>
    </row>
    <row r="277" spans="1:9">
      <c r="A277" s="11" t="s">
        <v>181</v>
      </c>
      <c r="B277" s="6">
        <f>'11'!B$78*(1-B112)</f>
        <v>0</v>
      </c>
      <c r="C277" s="9"/>
      <c r="D277" s="9"/>
      <c r="E277" s="24">
        <f>'11'!E$78*(1-B112)</f>
        <v>0</v>
      </c>
      <c r="F277" s="9"/>
      <c r="G277" s="9"/>
      <c r="H277" s="9"/>
      <c r="I277" s="10"/>
    </row>
    <row r="278" spans="1:9">
      <c r="A278" s="11" t="s">
        <v>182</v>
      </c>
      <c r="B278" s="6">
        <f>'11'!B$78*(1-B113)</f>
        <v>0</v>
      </c>
      <c r="C278" s="9"/>
      <c r="D278" s="9"/>
      <c r="E278" s="24">
        <f>'11'!E$78*(1-B113)</f>
        <v>0</v>
      </c>
      <c r="F278" s="9"/>
      <c r="G278" s="9"/>
      <c r="H278" s="9"/>
      <c r="I278" s="10"/>
    </row>
    <row r="279" spans="1:9">
      <c r="A279" s="11" t="s">
        <v>183</v>
      </c>
      <c r="B279" s="6">
        <f>'11'!B$78*(1-B114)</f>
        <v>0</v>
      </c>
      <c r="C279" s="9"/>
      <c r="D279" s="9"/>
      <c r="E279" s="24">
        <f>'11'!E$78*(1-B114)</f>
        <v>0</v>
      </c>
      <c r="F279" s="9"/>
      <c r="G279" s="9"/>
      <c r="H279" s="9"/>
      <c r="I279" s="10"/>
    </row>
    <row r="280" spans="1:9">
      <c r="A280" s="11" t="s">
        <v>184</v>
      </c>
      <c r="B280" s="6">
        <f>'11'!B$78*(1-B115)</f>
        <v>0</v>
      </c>
      <c r="C280" s="9"/>
      <c r="D280" s="9"/>
      <c r="E280" s="24">
        <f>'11'!E$78*(1-B115)</f>
        <v>0</v>
      </c>
      <c r="F280" s="9"/>
      <c r="G280" s="9"/>
      <c r="H280" s="9"/>
      <c r="I280" s="10"/>
    </row>
    <row r="281" spans="1:9">
      <c r="A281" s="11" t="s">
        <v>185</v>
      </c>
      <c r="B281" s="6">
        <f>'11'!B$78*(1-B116)</f>
        <v>0</v>
      </c>
      <c r="C281" s="9"/>
      <c r="D281" s="9"/>
      <c r="E281" s="24">
        <f>'11'!E$78*(1-B116)</f>
        <v>0</v>
      </c>
      <c r="F281" s="9"/>
      <c r="G281" s="9"/>
      <c r="H281" s="9"/>
      <c r="I281" s="10"/>
    </row>
    <row r="282" spans="1:9">
      <c r="A282" s="17" t="s">
        <v>81</v>
      </c>
      <c r="I282" s="10"/>
    </row>
    <row r="283" spans="1:9">
      <c r="A283" s="11" t="s">
        <v>186</v>
      </c>
      <c r="B283" s="6">
        <f>'11'!B$79*(1-B118)</f>
        <v>0</v>
      </c>
      <c r="C283" s="9"/>
      <c r="D283" s="9"/>
      <c r="E283" s="24">
        <f>'11'!E$79*(1-B118)</f>
        <v>0</v>
      </c>
      <c r="F283" s="9"/>
      <c r="G283" s="9"/>
      <c r="H283" s="9"/>
      <c r="I283" s="10"/>
    </row>
    <row r="284" spans="1:9">
      <c r="A284" s="11" t="s">
        <v>187</v>
      </c>
      <c r="B284" s="6">
        <f>'11'!B$79*(1-B119)</f>
        <v>0</v>
      </c>
      <c r="C284" s="9"/>
      <c r="D284" s="9"/>
      <c r="E284" s="24">
        <f>'11'!E$79*(1-B119)</f>
        <v>0</v>
      </c>
      <c r="F284" s="9"/>
      <c r="G284" s="9"/>
      <c r="H284" s="9"/>
      <c r="I284" s="10"/>
    </row>
    <row r="285" spans="1:9">
      <c r="A285" s="11" t="s">
        <v>188</v>
      </c>
      <c r="B285" s="6">
        <f>'11'!B$79*(1-B120)</f>
        <v>0</v>
      </c>
      <c r="C285" s="9"/>
      <c r="D285" s="9"/>
      <c r="E285" s="24">
        <f>'11'!E$79*(1-B120)</f>
        <v>0</v>
      </c>
      <c r="F285" s="9"/>
      <c r="G285" s="9"/>
      <c r="H285" s="9"/>
      <c r="I285" s="10"/>
    </row>
    <row r="286" spans="1:9">
      <c r="A286" s="11" t="s">
        <v>189</v>
      </c>
      <c r="B286" s="6">
        <f>'11'!B$79*(1-B121)</f>
        <v>0</v>
      </c>
      <c r="C286" s="9"/>
      <c r="D286" s="9"/>
      <c r="E286" s="24">
        <f>'11'!E$79*(1-B121)</f>
        <v>0</v>
      </c>
      <c r="F286" s="9"/>
      <c r="G286" s="9"/>
      <c r="H286" s="9"/>
      <c r="I286" s="10"/>
    </row>
    <row r="287" spans="1:9">
      <c r="A287" s="11" t="s">
        <v>190</v>
      </c>
      <c r="B287" s="6">
        <f>'11'!B$79*(1-B122)</f>
        <v>0</v>
      </c>
      <c r="C287" s="9"/>
      <c r="D287" s="9"/>
      <c r="E287" s="24">
        <f>'11'!E$79*(1-B122)</f>
        <v>0</v>
      </c>
      <c r="F287" s="9"/>
      <c r="G287" s="9"/>
      <c r="H287" s="9"/>
      <c r="I287" s="10"/>
    </row>
    <row r="288" spans="1:9">
      <c r="A288" s="17" t="s">
        <v>82</v>
      </c>
      <c r="I288" s="10"/>
    </row>
    <row r="289" spans="1:9">
      <c r="A289" s="11" t="s">
        <v>191</v>
      </c>
      <c r="B289" s="6">
        <f>'11'!B$80*(1-B124)</f>
        <v>0</v>
      </c>
      <c r="C289" s="9"/>
      <c r="D289" s="9"/>
      <c r="E289" s="24">
        <f>'11'!E$80*(1-B124)</f>
        <v>0</v>
      </c>
      <c r="F289" s="9"/>
      <c r="G289" s="9"/>
      <c r="H289" s="6">
        <f>'11'!H$80*(1-B124)</f>
        <v>0</v>
      </c>
      <c r="I289" s="10"/>
    </row>
    <row r="290" spans="1:9">
      <c r="A290" s="11" t="s">
        <v>192</v>
      </c>
      <c r="B290" s="6">
        <f>'11'!B$80*(1-B125)</f>
        <v>0</v>
      </c>
      <c r="C290" s="9"/>
      <c r="D290" s="9"/>
      <c r="E290" s="24">
        <f>'11'!E$80*(1-B125)</f>
        <v>0</v>
      </c>
      <c r="F290" s="9"/>
      <c r="G290" s="9"/>
      <c r="H290" s="6">
        <f>'11'!H$80*(1-B125)</f>
        <v>0</v>
      </c>
      <c r="I290" s="10"/>
    </row>
    <row r="291" spans="1:9">
      <c r="A291" s="11" t="s">
        <v>193</v>
      </c>
      <c r="B291" s="6">
        <f>'11'!B$80*(1-B126)</f>
        <v>0</v>
      </c>
      <c r="C291" s="9"/>
      <c r="D291" s="9"/>
      <c r="E291" s="24">
        <f>'11'!E$80*(1-B126)</f>
        <v>0</v>
      </c>
      <c r="F291" s="9"/>
      <c r="G291" s="9"/>
      <c r="H291" s="6">
        <f>'11'!H$80*(1-B126)</f>
        <v>0</v>
      </c>
      <c r="I291" s="10"/>
    </row>
    <row r="292" spans="1:9">
      <c r="A292" s="11" t="s">
        <v>194</v>
      </c>
      <c r="B292" s="6">
        <f>'11'!B$80*(1-B127)</f>
        <v>0</v>
      </c>
      <c r="C292" s="9"/>
      <c r="D292" s="9"/>
      <c r="E292" s="24">
        <f>'11'!E$80*(1-B127)</f>
        <v>0</v>
      </c>
      <c r="F292" s="9"/>
      <c r="G292" s="9"/>
      <c r="H292" s="6">
        <f>'11'!H$80*(1-B127)</f>
        <v>0</v>
      </c>
      <c r="I292" s="10"/>
    </row>
    <row r="293" spans="1:9">
      <c r="A293" s="11" t="s">
        <v>195</v>
      </c>
      <c r="B293" s="6">
        <f>'11'!B$80*(1-B128)</f>
        <v>0</v>
      </c>
      <c r="C293" s="9"/>
      <c r="D293" s="9"/>
      <c r="E293" s="24">
        <f>'11'!E$80*(1-B128)</f>
        <v>0</v>
      </c>
      <c r="F293" s="9"/>
      <c r="G293" s="9"/>
      <c r="H293" s="6">
        <f>'11'!H$80*(1-B128)</f>
        <v>0</v>
      </c>
      <c r="I293" s="10"/>
    </row>
    <row r="294" spans="1:9">
      <c r="A294" s="17" t="s">
        <v>83</v>
      </c>
      <c r="I294" s="10"/>
    </row>
    <row r="295" spans="1:9">
      <c r="A295" s="11" t="s">
        <v>196</v>
      </c>
      <c r="B295" s="6">
        <f>'11'!B$81*(1-B130)</f>
        <v>0</v>
      </c>
      <c r="C295" s="6">
        <f>'11'!C$81*(1-B130)</f>
        <v>0</v>
      </c>
      <c r="D295" s="6">
        <f>'11'!D$81*(1-B130)</f>
        <v>0</v>
      </c>
      <c r="E295" s="24">
        <f>'11'!E$81*(1-B130)</f>
        <v>0</v>
      </c>
      <c r="F295" s="9"/>
      <c r="G295" s="9"/>
      <c r="H295" s="6">
        <f>'11'!H$81*(1-B130)</f>
        <v>0</v>
      </c>
      <c r="I295" s="10"/>
    </row>
    <row r="296" spans="1:9">
      <c r="A296" s="11" t="s">
        <v>197</v>
      </c>
      <c r="B296" s="6">
        <f>'11'!B$81*(1-B131)</f>
        <v>0</v>
      </c>
      <c r="C296" s="6">
        <f>'11'!C$81*(1-B131)</f>
        <v>0</v>
      </c>
      <c r="D296" s="6">
        <f>'11'!D$81*(1-B131)</f>
        <v>0</v>
      </c>
      <c r="E296" s="24">
        <f>'11'!E$81*(1-B131)</f>
        <v>0</v>
      </c>
      <c r="F296" s="9"/>
      <c r="G296" s="9"/>
      <c r="H296" s="6">
        <f>'11'!H$81*(1-B131)</f>
        <v>0</v>
      </c>
      <c r="I296" s="10"/>
    </row>
    <row r="297" spans="1:9">
      <c r="A297" s="11" t="s">
        <v>198</v>
      </c>
      <c r="B297" s="6">
        <f>'11'!B$81*(1-B132)</f>
        <v>0</v>
      </c>
      <c r="C297" s="6">
        <f>'11'!C$81*(1-B132)</f>
        <v>0</v>
      </c>
      <c r="D297" s="6">
        <f>'11'!D$81*(1-B132)</f>
        <v>0</v>
      </c>
      <c r="E297" s="24">
        <f>'11'!E$81*(1-B132)</f>
        <v>0</v>
      </c>
      <c r="F297" s="9"/>
      <c r="G297" s="9"/>
      <c r="H297" s="6">
        <f>'11'!H$81*(1-B132)</f>
        <v>0</v>
      </c>
      <c r="I297" s="10"/>
    </row>
    <row r="298" spans="1:9">
      <c r="A298" s="11" t="s">
        <v>199</v>
      </c>
      <c r="B298" s="6">
        <f>'11'!B$81*(1-B133)</f>
        <v>0</v>
      </c>
      <c r="C298" s="6">
        <f>'11'!C$81*(1-B133)</f>
        <v>0</v>
      </c>
      <c r="D298" s="6">
        <f>'11'!D$81*(1-B133)</f>
        <v>0</v>
      </c>
      <c r="E298" s="24">
        <f>'11'!E$81*(1-B133)</f>
        <v>0</v>
      </c>
      <c r="F298" s="9"/>
      <c r="G298" s="9"/>
      <c r="H298" s="6">
        <f>'11'!H$81*(1-B133)</f>
        <v>0</v>
      </c>
      <c r="I298" s="10"/>
    </row>
    <row r="299" spans="1:9">
      <c r="A299" s="11" t="s">
        <v>200</v>
      </c>
      <c r="B299" s="6">
        <f>'11'!B$81*(1-B134)</f>
        <v>0</v>
      </c>
      <c r="C299" s="6">
        <f>'11'!C$81*(1-B134)</f>
        <v>0</v>
      </c>
      <c r="D299" s="6">
        <f>'11'!D$81*(1-B134)</f>
        <v>0</v>
      </c>
      <c r="E299" s="24">
        <f>'11'!E$81*(1-B134)</f>
        <v>0</v>
      </c>
      <c r="F299" s="9"/>
      <c r="G299" s="9"/>
      <c r="H299" s="6">
        <f>'11'!H$81*(1-B134)</f>
        <v>0</v>
      </c>
      <c r="I299" s="10"/>
    </row>
    <row r="300" spans="1:9">
      <c r="A300" s="17" t="s">
        <v>84</v>
      </c>
      <c r="I300" s="10"/>
    </row>
    <row r="301" spans="1:9">
      <c r="A301" s="11" t="s">
        <v>201</v>
      </c>
      <c r="B301" s="6">
        <f>'11'!B$82*(1-B136)</f>
        <v>0</v>
      </c>
      <c r="C301" s="9"/>
      <c r="D301" s="9"/>
      <c r="E301" s="24">
        <f>'11'!E$82*(1-B136)</f>
        <v>0</v>
      </c>
      <c r="F301" s="9"/>
      <c r="G301" s="9"/>
      <c r="H301" s="6">
        <f>'11'!H$82*(1-B136)</f>
        <v>0</v>
      </c>
      <c r="I301" s="10"/>
    </row>
    <row r="302" spans="1:9">
      <c r="A302" s="11" t="s">
        <v>202</v>
      </c>
      <c r="B302" s="6">
        <f>'11'!B$82*(1-B137)</f>
        <v>0</v>
      </c>
      <c r="C302" s="9"/>
      <c r="D302" s="9"/>
      <c r="E302" s="24">
        <f>'11'!E$82*(1-B137)</f>
        <v>0</v>
      </c>
      <c r="F302" s="9"/>
      <c r="G302" s="9"/>
      <c r="H302" s="6">
        <f>'11'!H$82*(1-B137)</f>
        <v>0</v>
      </c>
      <c r="I302" s="10"/>
    </row>
    <row r="303" spans="1:9">
      <c r="A303" s="11" t="s">
        <v>203</v>
      </c>
      <c r="B303" s="6">
        <f>'11'!B$82*(1-B138)</f>
        <v>0</v>
      </c>
      <c r="C303" s="9"/>
      <c r="D303" s="9"/>
      <c r="E303" s="24">
        <f>'11'!E$82*(1-B138)</f>
        <v>0</v>
      </c>
      <c r="F303" s="9"/>
      <c r="G303" s="9"/>
      <c r="H303" s="6">
        <f>'11'!H$82*(1-B138)</f>
        <v>0</v>
      </c>
      <c r="I303" s="10"/>
    </row>
    <row r="304" spans="1:9">
      <c r="A304" s="11" t="s">
        <v>204</v>
      </c>
      <c r="B304" s="6">
        <f>'11'!B$82*(1-B139)</f>
        <v>0</v>
      </c>
      <c r="C304" s="9"/>
      <c r="D304" s="9"/>
      <c r="E304" s="24">
        <f>'11'!E$82*(1-B139)</f>
        <v>0</v>
      </c>
      <c r="F304" s="9"/>
      <c r="G304" s="9"/>
      <c r="H304" s="6">
        <f>'11'!H$82*(1-B139)</f>
        <v>0</v>
      </c>
      <c r="I304" s="10"/>
    </row>
    <row r="305" spans="1:9">
      <c r="A305" s="11" t="s">
        <v>205</v>
      </c>
      <c r="B305" s="6">
        <f>'11'!B$82*(1-B140)</f>
        <v>0</v>
      </c>
      <c r="C305" s="9"/>
      <c r="D305" s="9"/>
      <c r="E305" s="24">
        <f>'11'!E$82*(1-B140)</f>
        <v>0</v>
      </c>
      <c r="F305" s="9"/>
      <c r="G305" s="9"/>
      <c r="H305" s="6">
        <f>'11'!H$82*(1-B140)</f>
        <v>0</v>
      </c>
      <c r="I305" s="10"/>
    </row>
    <row r="306" spans="1:9">
      <c r="A306" s="17" t="s">
        <v>85</v>
      </c>
      <c r="I306" s="10"/>
    </row>
    <row r="307" spans="1:9">
      <c r="A307" s="11" t="s">
        <v>206</v>
      </c>
      <c r="B307" s="6">
        <f>'11'!B$83*(1-B142)</f>
        <v>0</v>
      </c>
      <c r="C307" s="6">
        <f>'11'!C$83*(1-B142)</f>
        <v>0</v>
      </c>
      <c r="D307" s="6">
        <f>'11'!D$83*(1-B142)</f>
        <v>0</v>
      </c>
      <c r="E307" s="24">
        <f>'11'!E$83*(1-B142)</f>
        <v>0</v>
      </c>
      <c r="F307" s="9"/>
      <c r="G307" s="9"/>
      <c r="H307" s="6">
        <f>'11'!H$83*(1-B142)</f>
        <v>0</v>
      </c>
      <c r="I307" s="10"/>
    </row>
    <row r="308" spans="1:9">
      <c r="A308" s="11" t="s">
        <v>207</v>
      </c>
      <c r="B308" s="6">
        <f>'11'!B$83*(1-B143)</f>
        <v>0</v>
      </c>
      <c r="C308" s="6">
        <f>'11'!C$83*(1-B143)</f>
        <v>0</v>
      </c>
      <c r="D308" s="6">
        <f>'11'!D$83*(1-B143)</f>
        <v>0</v>
      </c>
      <c r="E308" s="24">
        <f>'11'!E$83*(1-B143)</f>
        <v>0</v>
      </c>
      <c r="F308" s="9"/>
      <c r="G308" s="9"/>
      <c r="H308" s="6">
        <f>'11'!H$83*(1-B143)</f>
        <v>0</v>
      </c>
      <c r="I308" s="10"/>
    </row>
    <row r="309" spans="1:9">
      <c r="A309" s="11" t="s">
        <v>208</v>
      </c>
      <c r="B309" s="6">
        <f>'11'!B$83*(1-B144)</f>
        <v>0</v>
      </c>
      <c r="C309" s="6">
        <f>'11'!C$83*(1-B144)</f>
        <v>0</v>
      </c>
      <c r="D309" s="6">
        <f>'11'!D$83*(1-B144)</f>
        <v>0</v>
      </c>
      <c r="E309" s="24">
        <f>'11'!E$83*(1-B144)</f>
        <v>0</v>
      </c>
      <c r="F309" s="9"/>
      <c r="G309" s="9"/>
      <c r="H309" s="6">
        <f>'11'!H$83*(1-B144)</f>
        <v>0</v>
      </c>
      <c r="I309" s="10"/>
    </row>
    <row r="310" spans="1:9">
      <c r="A310" s="11" t="s">
        <v>209</v>
      </c>
      <c r="B310" s="6">
        <f>'11'!B$83*(1-B145)</f>
        <v>0</v>
      </c>
      <c r="C310" s="6">
        <f>'11'!C$83*(1-B145)</f>
        <v>0</v>
      </c>
      <c r="D310" s="6">
        <f>'11'!D$83*(1-B145)</f>
        <v>0</v>
      </c>
      <c r="E310" s="24">
        <f>'11'!E$83*(1-B145)</f>
        <v>0</v>
      </c>
      <c r="F310" s="9"/>
      <c r="G310" s="9"/>
      <c r="H310" s="6">
        <f>'11'!H$83*(1-B145)</f>
        <v>0</v>
      </c>
      <c r="I310" s="10"/>
    </row>
    <row r="311" spans="1:9">
      <c r="A311" s="11" t="s">
        <v>210</v>
      </c>
      <c r="B311" s="6">
        <f>'11'!B$83*(1-B146)</f>
        <v>0</v>
      </c>
      <c r="C311" s="6">
        <f>'11'!C$83*(1-B146)</f>
        <v>0</v>
      </c>
      <c r="D311" s="6">
        <f>'11'!D$83*(1-B146)</f>
        <v>0</v>
      </c>
      <c r="E311" s="24">
        <f>'11'!E$83*(1-B146)</f>
        <v>0</v>
      </c>
      <c r="F311" s="9"/>
      <c r="G311" s="9"/>
      <c r="H311" s="6">
        <f>'11'!H$83*(1-B146)</f>
        <v>0</v>
      </c>
      <c r="I311" s="10"/>
    </row>
    <row r="312" spans="1:9">
      <c r="A312" s="17" t="s">
        <v>86</v>
      </c>
      <c r="I312" s="10"/>
    </row>
    <row r="313" spans="1:9">
      <c r="A313" s="11" t="s">
        <v>211</v>
      </c>
      <c r="B313" s="6">
        <f>'11'!B$84*(1-B148)</f>
        <v>0</v>
      </c>
      <c r="C313" s="9"/>
      <c r="D313" s="9"/>
      <c r="E313" s="24">
        <f>'11'!E$84*(1-B148)</f>
        <v>0</v>
      </c>
      <c r="F313" s="9"/>
      <c r="G313" s="9"/>
      <c r="H313" s="6">
        <f>'11'!H$84*(1-B148)</f>
        <v>0</v>
      </c>
      <c r="I313" s="10"/>
    </row>
    <row r="314" spans="1:9">
      <c r="A314" s="11" t="s">
        <v>212</v>
      </c>
      <c r="B314" s="6">
        <f>'11'!B$84*(1-B149)</f>
        <v>0</v>
      </c>
      <c r="C314" s="9"/>
      <c r="D314" s="9"/>
      <c r="E314" s="24">
        <f>'11'!E$84*(1-B149)</f>
        <v>0</v>
      </c>
      <c r="F314" s="9"/>
      <c r="G314" s="9"/>
      <c r="H314" s="6">
        <f>'11'!H$84*(1-B149)</f>
        <v>0</v>
      </c>
      <c r="I314" s="10"/>
    </row>
    <row r="315" spans="1:9">
      <c r="A315" s="11" t="s">
        <v>213</v>
      </c>
      <c r="B315" s="6">
        <f>'11'!B$84*(1-B150)</f>
        <v>0</v>
      </c>
      <c r="C315" s="9"/>
      <c r="D315" s="9"/>
      <c r="E315" s="24">
        <f>'11'!E$84*(1-B150)</f>
        <v>0</v>
      </c>
      <c r="F315" s="9"/>
      <c r="G315" s="9"/>
      <c r="H315" s="6">
        <f>'11'!H$84*(1-B150)</f>
        <v>0</v>
      </c>
      <c r="I315" s="10"/>
    </row>
    <row r="316" spans="1:9">
      <c r="A316" s="11" t="s">
        <v>214</v>
      </c>
      <c r="B316" s="6">
        <f>'11'!B$84*(1-B151)</f>
        <v>0</v>
      </c>
      <c r="C316" s="9"/>
      <c r="D316" s="9"/>
      <c r="E316" s="24">
        <f>'11'!E$84*(1-B151)</f>
        <v>0</v>
      </c>
      <c r="F316" s="9"/>
      <c r="G316" s="9"/>
      <c r="H316" s="6">
        <f>'11'!H$84*(1-B151)</f>
        <v>0</v>
      </c>
      <c r="I316" s="10"/>
    </row>
    <row r="317" spans="1:9">
      <c r="A317" s="11" t="s">
        <v>215</v>
      </c>
      <c r="B317" s="6">
        <f>'11'!B$84*(1-B152)</f>
        <v>0</v>
      </c>
      <c r="C317" s="9"/>
      <c r="D317" s="9"/>
      <c r="E317" s="24">
        <f>'11'!E$84*(1-B152)</f>
        <v>0</v>
      </c>
      <c r="F317" s="9"/>
      <c r="G317" s="9"/>
      <c r="H317" s="6">
        <f>'11'!H$84*(1-B152)</f>
        <v>0</v>
      </c>
      <c r="I317" s="10"/>
    </row>
    <row r="318" spans="1:9">
      <c r="A318" s="17" t="s">
        <v>87</v>
      </c>
      <c r="I318" s="10"/>
    </row>
    <row r="319" spans="1:9">
      <c r="A319" s="11" t="s">
        <v>216</v>
      </c>
      <c r="B319" s="6">
        <f>'11'!B$85*(1-B154)</f>
        <v>0</v>
      </c>
      <c r="C319" s="6">
        <f>'11'!C$85*(1-B154)</f>
        <v>0</v>
      </c>
      <c r="D319" s="6">
        <f>'11'!D$85*(1-B154)</f>
        <v>0</v>
      </c>
      <c r="E319" s="24">
        <f>'11'!E$85*(1-B154)</f>
        <v>0</v>
      </c>
      <c r="F319" s="9"/>
      <c r="G319" s="9"/>
      <c r="H319" s="6">
        <f>'11'!H$85*(1-B154)</f>
        <v>0</v>
      </c>
      <c r="I319" s="10"/>
    </row>
    <row r="320" spans="1:9">
      <c r="A320" s="11" t="s">
        <v>217</v>
      </c>
      <c r="B320" s="6">
        <f>'11'!B$85*(1-B155)</f>
        <v>0</v>
      </c>
      <c r="C320" s="6">
        <f>'11'!C$85*(1-B155)</f>
        <v>0</v>
      </c>
      <c r="D320" s="6">
        <f>'11'!D$85*(1-B155)</f>
        <v>0</v>
      </c>
      <c r="E320" s="24">
        <f>'11'!E$85*(1-B155)</f>
        <v>0</v>
      </c>
      <c r="F320" s="9"/>
      <c r="G320" s="9"/>
      <c r="H320" s="6">
        <f>'11'!H$85*(1-B155)</f>
        <v>0</v>
      </c>
      <c r="I320" s="10"/>
    </row>
    <row r="321" spans="1:9">
      <c r="A321" s="11" t="s">
        <v>218</v>
      </c>
      <c r="B321" s="6">
        <f>'11'!B$85*(1-B156)</f>
        <v>0</v>
      </c>
      <c r="C321" s="6">
        <f>'11'!C$85*(1-B156)</f>
        <v>0</v>
      </c>
      <c r="D321" s="6">
        <f>'11'!D$85*(1-B156)</f>
        <v>0</v>
      </c>
      <c r="E321" s="24">
        <f>'11'!E$85*(1-B156)</f>
        <v>0</v>
      </c>
      <c r="F321" s="9"/>
      <c r="G321" s="9"/>
      <c r="H321" s="6">
        <f>'11'!H$85*(1-B156)</f>
        <v>0</v>
      </c>
      <c r="I321" s="10"/>
    </row>
    <row r="322" spans="1:9">
      <c r="A322" s="11" t="s">
        <v>219</v>
      </c>
      <c r="B322" s="6">
        <f>'11'!B$85*(1-B157)</f>
        <v>0</v>
      </c>
      <c r="C322" s="6">
        <f>'11'!C$85*(1-B157)</f>
        <v>0</v>
      </c>
      <c r="D322" s="6">
        <f>'11'!D$85*(1-B157)</f>
        <v>0</v>
      </c>
      <c r="E322" s="24">
        <f>'11'!E$85*(1-B157)</f>
        <v>0</v>
      </c>
      <c r="F322" s="9"/>
      <c r="G322" s="9"/>
      <c r="H322" s="6">
        <f>'11'!H$85*(1-B157)</f>
        <v>0</v>
      </c>
      <c r="I322" s="10"/>
    </row>
    <row r="323" spans="1:9">
      <c r="A323" s="11" t="s">
        <v>220</v>
      </c>
      <c r="B323" s="6">
        <f>'11'!B$85*(1-B158)</f>
        <v>0</v>
      </c>
      <c r="C323" s="6">
        <f>'11'!C$85*(1-B158)</f>
        <v>0</v>
      </c>
      <c r="D323" s="6">
        <f>'11'!D$85*(1-B158)</f>
        <v>0</v>
      </c>
      <c r="E323" s="24">
        <f>'11'!E$85*(1-B158)</f>
        <v>0</v>
      </c>
      <c r="F323" s="9"/>
      <c r="G323" s="9"/>
      <c r="H323" s="6">
        <f>'11'!H$85*(1-B158)</f>
        <v>0</v>
      </c>
      <c r="I323" s="10"/>
    </row>
    <row r="325" spans="1:9" ht="21" customHeight="1">
      <c r="A325" s="1" t="s">
        <v>1265</v>
      </c>
    </row>
    <row r="326" spans="1:9">
      <c r="A326" s="2" t="s">
        <v>255</v>
      </c>
    </row>
    <row r="327" spans="1:9">
      <c r="A327" s="12" t="s">
        <v>641</v>
      </c>
    </row>
    <row r="328" spans="1:9">
      <c r="A328" s="12" t="s">
        <v>1266</v>
      </c>
    </row>
    <row r="329" spans="1:9">
      <c r="A329" s="12" t="s">
        <v>1267</v>
      </c>
    </row>
    <row r="330" spans="1:9">
      <c r="A330" s="12" t="s">
        <v>1268</v>
      </c>
    </row>
    <row r="331" spans="1:9">
      <c r="A331" s="12" t="s">
        <v>1269</v>
      </c>
    </row>
    <row r="332" spans="1:9">
      <c r="A332" s="12" t="s">
        <v>1270</v>
      </c>
    </row>
    <row r="333" spans="1:9">
      <c r="A333" s="12" t="s">
        <v>1271</v>
      </c>
    </row>
    <row r="334" spans="1:9">
      <c r="A334" s="12" t="s">
        <v>1272</v>
      </c>
    </row>
    <row r="335" spans="1:9">
      <c r="A335" s="12" t="s">
        <v>1273</v>
      </c>
    </row>
    <row r="336" spans="1:9">
      <c r="A336" s="12" t="s">
        <v>1274</v>
      </c>
    </row>
    <row r="337" spans="1:3">
      <c r="A337" s="12" t="s">
        <v>1275</v>
      </c>
    </row>
    <row r="338" spans="1:3">
      <c r="A338" s="12" t="s">
        <v>1276</v>
      </c>
    </row>
    <row r="339" spans="1:3">
      <c r="A339" s="12" t="s">
        <v>1277</v>
      </c>
    </row>
    <row r="340" spans="1:3">
      <c r="A340" s="12" t="s">
        <v>1278</v>
      </c>
    </row>
    <row r="341" spans="1:3">
      <c r="A341" s="12" t="s">
        <v>1279</v>
      </c>
    </row>
    <row r="342" spans="1:3">
      <c r="A342" s="2" t="s">
        <v>1280</v>
      </c>
    </row>
    <row r="344" spans="1:3">
      <c r="B344" s="3" t="s">
        <v>1281</v>
      </c>
    </row>
    <row r="345" spans="1:3">
      <c r="A345" s="17" t="s">
        <v>63</v>
      </c>
      <c r="C345" s="10"/>
    </row>
    <row r="346" spans="1:3">
      <c r="A346" s="11" t="s">
        <v>96</v>
      </c>
      <c r="B346" s="23">
        <f>0.01*'11'!B$17*(E175*'11'!E91+F175*'11'!F91+G175*'11'!G91)+10*(B175*'11'!B91+C175*'11'!C91+D175*'11'!D91+H175*'11'!H91)</f>
        <v>0</v>
      </c>
      <c r="C346" s="10"/>
    </row>
    <row r="347" spans="1:3">
      <c r="A347" s="11" t="s">
        <v>97</v>
      </c>
      <c r="B347" s="23">
        <f>0.01*'11'!B$17*(E176*'11'!E92+F176*'11'!F92+G176*'11'!G92)+10*(B176*'11'!B92+C176*'11'!C92+D176*'11'!D92+H176*'11'!H92)</f>
        <v>0</v>
      </c>
      <c r="C347" s="10"/>
    </row>
    <row r="348" spans="1:3">
      <c r="A348" s="11" t="s">
        <v>98</v>
      </c>
      <c r="B348" s="23">
        <f>0.01*'11'!B$17*(E177*'11'!E93+F177*'11'!F93+G177*'11'!G93)+10*(B177*'11'!B93+C177*'11'!C93+D177*'11'!D93+H177*'11'!H93)</f>
        <v>0</v>
      </c>
      <c r="C348" s="10"/>
    </row>
    <row r="349" spans="1:3">
      <c r="A349" s="11" t="s">
        <v>99</v>
      </c>
      <c r="B349" s="23">
        <f>0.01*'11'!B$17*(E178*'11'!E94+F178*'11'!F94+G178*'11'!G94)+10*(B178*'11'!B94+C178*'11'!C94+D178*'11'!D94+H178*'11'!H94)</f>
        <v>0</v>
      </c>
      <c r="C349" s="10"/>
    </row>
    <row r="350" spans="1:3">
      <c r="A350" s="11" t="s">
        <v>100</v>
      </c>
      <c r="B350" s="23">
        <f>0.01*'11'!B$17*(E179*'11'!E95+F179*'11'!F95+G179*'11'!G95)+10*(B179*'11'!B95+C179*'11'!C95+D179*'11'!D95+H179*'11'!H95)</f>
        <v>0</v>
      </c>
      <c r="C350" s="10"/>
    </row>
    <row r="351" spans="1:3">
      <c r="A351" s="17" t="s">
        <v>64</v>
      </c>
      <c r="C351" s="10"/>
    </row>
    <row r="352" spans="1:3">
      <c r="A352" s="11" t="s">
        <v>101</v>
      </c>
      <c r="B352" s="23">
        <f>0.01*'11'!B$17*(E181*'11'!E97+F181*'11'!F97+G181*'11'!G97)+10*(B181*'11'!B97+C181*'11'!C97+D181*'11'!D97+H181*'11'!H97)</f>
        <v>0</v>
      </c>
      <c r="C352" s="10"/>
    </row>
    <row r="353" spans="1:3">
      <c r="A353" s="11" t="s">
        <v>102</v>
      </c>
      <c r="B353" s="23">
        <f>0.01*'11'!B$17*(E182*'11'!E98+F182*'11'!F98+G182*'11'!G98)+10*(B182*'11'!B98+C182*'11'!C98+D182*'11'!D98+H182*'11'!H98)</f>
        <v>0</v>
      </c>
      <c r="C353" s="10"/>
    </row>
    <row r="354" spans="1:3">
      <c r="A354" s="11" t="s">
        <v>103</v>
      </c>
      <c r="B354" s="23">
        <f>0.01*'11'!B$17*(E183*'11'!E99+F183*'11'!F99+G183*'11'!G99)+10*(B183*'11'!B99+C183*'11'!C99+D183*'11'!D99+H183*'11'!H99)</f>
        <v>0</v>
      </c>
      <c r="C354" s="10"/>
    </row>
    <row r="355" spans="1:3">
      <c r="A355" s="11" t="s">
        <v>104</v>
      </c>
      <c r="B355" s="23">
        <f>0.01*'11'!B$17*(E184*'11'!E100+F184*'11'!F100+G184*'11'!G100)+10*(B184*'11'!B100+C184*'11'!C100+D184*'11'!D100+H184*'11'!H100)</f>
        <v>0</v>
      </c>
      <c r="C355" s="10"/>
    </row>
    <row r="356" spans="1:3">
      <c r="A356" s="11" t="s">
        <v>105</v>
      </c>
      <c r="B356" s="23">
        <f>0.01*'11'!B$17*(E185*'11'!E101+F185*'11'!F101+G185*'11'!G101)+10*(B185*'11'!B101+C185*'11'!C101+D185*'11'!D101+H185*'11'!H101)</f>
        <v>0</v>
      </c>
      <c r="C356" s="10"/>
    </row>
    <row r="357" spans="1:3">
      <c r="A357" s="17" t="s">
        <v>65</v>
      </c>
      <c r="C357" s="10"/>
    </row>
    <row r="358" spans="1:3">
      <c r="A358" s="11" t="s">
        <v>106</v>
      </c>
      <c r="B358" s="23">
        <f>0.01*'11'!B$17*(E187*'11'!E103+F187*'11'!F103+G187*'11'!G103)+10*(B187*'11'!B103+C187*'11'!C103+D187*'11'!D103+H187*'11'!H103)</f>
        <v>0</v>
      </c>
      <c r="C358" s="10"/>
    </row>
    <row r="359" spans="1:3">
      <c r="A359" s="11" t="s">
        <v>107</v>
      </c>
      <c r="B359" s="23">
        <f>0.01*'11'!B$17*(E188*'11'!E104+F188*'11'!F104+G188*'11'!G104)+10*(B188*'11'!B104+C188*'11'!C104+D188*'11'!D104+H188*'11'!H104)</f>
        <v>0</v>
      </c>
      <c r="C359" s="10"/>
    </row>
    <row r="360" spans="1:3">
      <c r="A360" s="11" t="s">
        <v>108</v>
      </c>
      <c r="B360" s="23">
        <f>0.01*'11'!B$17*(E189*'11'!E105+F189*'11'!F105+G189*'11'!G105)+10*(B189*'11'!B105+C189*'11'!C105+D189*'11'!D105+H189*'11'!H105)</f>
        <v>0</v>
      </c>
      <c r="C360" s="10"/>
    </row>
    <row r="361" spans="1:3">
      <c r="A361" s="11" t="s">
        <v>109</v>
      </c>
      <c r="B361" s="23">
        <f>0.01*'11'!B$17*(E190*'11'!E106+F190*'11'!F106+G190*'11'!G106)+10*(B190*'11'!B106+C190*'11'!C106+D190*'11'!D106+H190*'11'!H106)</f>
        <v>0</v>
      </c>
      <c r="C361" s="10"/>
    </row>
    <row r="362" spans="1:3">
      <c r="A362" s="11" t="s">
        <v>110</v>
      </c>
      <c r="B362" s="23">
        <f>0.01*'11'!B$17*(E191*'11'!E107+F191*'11'!F107+G191*'11'!G107)+10*(B191*'11'!B107+C191*'11'!C107+D191*'11'!D107+H191*'11'!H107)</f>
        <v>0</v>
      </c>
      <c r="C362" s="10"/>
    </row>
    <row r="363" spans="1:3">
      <c r="A363" s="17" t="s">
        <v>66</v>
      </c>
      <c r="C363" s="10"/>
    </row>
    <row r="364" spans="1:3">
      <c r="A364" s="11" t="s">
        <v>111</v>
      </c>
      <c r="B364" s="23">
        <f>0.01*'11'!B$17*(E193*'11'!E109+F193*'11'!F109+G193*'11'!G109)+10*(B193*'11'!B109+C193*'11'!C109+D193*'11'!D109+H193*'11'!H109)</f>
        <v>0</v>
      </c>
      <c r="C364" s="10"/>
    </row>
    <row r="365" spans="1:3">
      <c r="A365" s="11" t="s">
        <v>112</v>
      </c>
      <c r="B365" s="23">
        <f>0.01*'11'!B$17*(E194*'11'!E110+F194*'11'!F110+G194*'11'!G110)+10*(B194*'11'!B110+C194*'11'!C110+D194*'11'!D110+H194*'11'!H110)</f>
        <v>0</v>
      </c>
      <c r="C365" s="10"/>
    </row>
    <row r="366" spans="1:3">
      <c r="A366" s="11" t="s">
        <v>113</v>
      </c>
      <c r="B366" s="23">
        <f>0.01*'11'!B$17*(E195*'11'!E111+F195*'11'!F111+G195*'11'!G111)+10*(B195*'11'!B111+C195*'11'!C111+D195*'11'!D111+H195*'11'!H111)</f>
        <v>0</v>
      </c>
      <c r="C366" s="10"/>
    </row>
    <row r="367" spans="1:3">
      <c r="A367" s="11" t="s">
        <v>114</v>
      </c>
      <c r="B367" s="23">
        <f>0.01*'11'!B$17*(E196*'11'!E112+F196*'11'!F112+G196*'11'!G112)+10*(B196*'11'!B112+C196*'11'!C112+D196*'11'!D112+H196*'11'!H112)</f>
        <v>0</v>
      </c>
      <c r="C367" s="10"/>
    </row>
    <row r="368" spans="1:3">
      <c r="A368" s="11" t="s">
        <v>115</v>
      </c>
      <c r="B368" s="23">
        <f>0.01*'11'!B$17*(E197*'11'!E113+F197*'11'!F113+G197*'11'!G113)+10*(B197*'11'!B113+C197*'11'!C113+D197*'11'!D113+H197*'11'!H113)</f>
        <v>0</v>
      </c>
      <c r="C368" s="10"/>
    </row>
    <row r="369" spans="1:3">
      <c r="A369" s="17" t="s">
        <v>67</v>
      </c>
      <c r="C369" s="10"/>
    </row>
    <row r="370" spans="1:3">
      <c r="A370" s="11" t="s">
        <v>116</v>
      </c>
      <c r="B370" s="23">
        <f>0.01*'11'!B$17*(E199*'11'!E115+F199*'11'!F115+G199*'11'!G115)+10*(B199*'11'!B115+C199*'11'!C115+D199*'11'!D115+H199*'11'!H115)</f>
        <v>0</v>
      </c>
      <c r="C370" s="10"/>
    </row>
    <row r="371" spans="1:3">
      <c r="A371" s="11" t="s">
        <v>117</v>
      </c>
      <c r="B371" s="23">
        <f>0.01*'11'!B$17*(E200*'11'!E116+F200*'11'!F116+G200*'11'!G116)+10*(B200*'11'!B116+C200*'11'!C116+D200*'11'!D116+H200*'11'!H116)</f>
        <v>0</v>
      </c>
      <c r="C371" s="10"/>
    </row>
    <row r="372" spans="1:3">
      <c r="A372" s="11" t="s">
        <v>118</v>
      </c>
      <c r="B372" s="23">
        <f>0.01*'11'!B$17*(E201*'11'!E117+F201*'11'!F117+G201*'11'!G117)+10*(B201*'11'!B117+C201*'11'!C117+D201*'11'!D117+H201*'11'!H117)</f>
        <v>0</v>
      </c>
      <c r="C372" s="10"/>
    </row>
    <row r="373" spans="1:3">
      <c r="A373" s="11" t="s">
        <v>119</v>
      </c>
      <c r="B373" s="23">
        <f>0.01*'11'!B$17*(E202*'11'!E118+F202*'11'!F118+G202*'11'!G118)+10*(B202*'11'!B118+C202*'11'!C118+D202*'11'!D118+H202*'11'!H118)</f>
        <v>0</v>
      </c>
      <c r="C373" s="10"/>
    </row>
    <row r="374" spans="1:3">
      <c r="A374" s="11" t="s">
        <v>120</v>
      </c>
      <c r="B374" s="23">
        <f>0.01*'11'!B$17*(E203*'11'!E119+F203*'11'!F119+G203*'11'!G119)+10*(B203*'11'!B119+C203*'11'!C119+D203*'11'!D119+H203*'11'!H119)</f>
        <v>0</v>
      </c>
      <c r="C374" s="10"/>
    </row>
    <row r="375" spans="1:3">
      <c r="A375" s="17" t="s">
        <v>68</v>
      </c>
      <c r="C375" s="10"/>
    </row>
    <row r="376" spans="1:3">
      <c r="A376" s="11" t="s">
        <v>121</v>
      </c>
      <c r="B376" s="23">
        <f>0.01*'11'!B$17*(E205*'11'!E121+F205*'11'!F121+G205*'11'!G121)+10*(B205*'11'!B121+C205*'11'!C121+D205*'11'!D121+H205*'11'!H121)</f>
        <v>0</v>
      </c>
      <c r="C376" s="10"/>
    </row>
    <row r="377" spans="1:3">
      <c r="A377" s="11" t="s">
        <v>122</v>
      </c>
      <c r="B377" s="23">
        <f>0.01*'11'!B$17*(E206*'11'!E122+F206*'11'!F122+G206*'11'!G122)+10*(B206*'11'!B122+C206*'11'!C122+D206*'11'!D122+H206*'11'!H122)</f>
        <v>0</v>
      </c>
      <c r="C377" s="10"/>
    </row>
    <row r="378" spans="1:3">
      <c r="A378" s="11" t="s">
        <v>123</v>
      </c>
      <c r="B378" s="23">
        <f>0.01*'11'!B$17*(E207*'11'!E123+F207*'11'!F123+G207*'11'!G123)+10*(B207*'11'!B123+C207*'11'!C123+D207*'11'!D123+H207*'11'!H123)</f>
        <v>0</v>
      </c>
      <c r="C378" s="10"/>
    </row>
    <row r="379" spans="1:3">
      <c r="A379" s="11" t="s">
        <v>124</v>
      </c>
      <c r="B379" s="23">
        <f>0.01*'11'!B$17*(E208*'11'!E124+F208*'11'!F124+G208*'11'!G124)+10*(B208*'11'!B124+C208*'11'!C124+D208*'11'!D124+H208*'11'!H124)</f>
        <v>0</v>
      </c>
      <c r="C379" s="10"/>
    </row>
    <row r="380" spans="1:3">
      <c r="A380" s="11" t="s">
        <v>125</v>
      </c>
      <c r="B380" s="23">
        <f>0.01*'11'!B$17*(E209*'11'!E125+F209*'11'!F125+G209*'11'!G125)+10*(B209*'11'!B125+C209*'11'!C125+D209*'11'!D125+H209*'11'!H125)</f>
        <v>0</v>
      </c>
      <c r="C380" s="10"/>
    </row>
    <row r="381" spans="1:3">
      <c r="A381" s="17" t="s">
        <v>69</v>
      </c>
      <c r="C381" s="10"/>
    </row>
    <row r="382" spans="1:3">
      <c r="A382" s="11" t="s">
        <v>126</v>
      </c>
      <c r="B382" s="23">
        <f>0.01*'11'!B$17*(E211*'11'!E127+F211*'11'!F127+G211*'11'!G127)+10*(B211*'11'!B127+C211*'11'!C127+D211*'11'!D127+H211*'11'!H127)</f>
        <v>0</v>
      </c>
      <c r="C382" s="10"/>
    </row>
    <row r="383" spans="1:3">
      <c r="A383" s="11" t="s">
        <v>127</v>
      </c>
      <c r="B383" s="23">
        <f>0.01*'11'!B$17*(E212*'11'!E128+F212*'11'!F128+G212*'11'!G128)+10*(B212*'11'!B128+C212*'11'!C128+D212*'11'!D128+H212*'11'!H128)</f>
        <v>0</v>
      </c>
      <c r="C383" s="10"/>
    </row>
    <row r="384" spans="1:3">
      <c r="A384" s="11" t="s">
        <v>128</v>
      </c>
      <c r="B384" s="23">
        <f>0.01*'11'!B$17*(E213*'11'!E129+F213*'11'!F129+G213*'11'!G129)+10*(B213*'11'!B129+C213*'11'!C129+D213*'11'!D129+H213*'11'!H129)</f>
        <v>0</v>
      </c>
      <c r="C384" s="10"/>
    </row>
    <row r="385" spans="1:3">
      <c r="A385" s="11" t="s">
        <v>129</v>
      </c>
      <c r="B385" s="23">
        <f>0.01*'11'!B$17*(E214*'11'!E130+F214*'11'!F130+G214*'11'!G130)+10*(B214*'11'!B130+C214*'11'!C130+D214*'11'!D130+H214*'11'!H130)</f>
        <v>0</v>
      </c>
      <c r="C385" s="10"/>
    </row>
    <row r="386" spans="1:3">
      <c r="A386" s="11" t="s">
        <v>130</v>
      </c>
      <c r="B386" s="23">
        <f>0.01*'11'!B$17*(E215*'11'!E131+F215*'11'!F131+G215*'11'!G131)+10*(B215*'11'!B131+C215*'11'!C131+D215*'11'!D131+H215*'11'!H131)</f>
        <v>0</v>
      </c>
      <c r="C386" s="10"/>
    </row>
    <row r="387" spans="1:3">
      <c r="A387" s="17" t="s">
        <v>70</v>
      </c>
      <c r="C387" s="10"/>
    </row>
    <row r="388" spans="1:3">
      <c r="A388" s="11" t="s">
        <v>131</v>
      </c>
      <c r="B388" s="23">
        <f>0.01*'11'!B$17*(E217*'11'!E133+F217*'11'!F133+G217*'11'!G133)+10*(B217*'11'!B133+C217*'11'!C133+D217*'11'!D133+H217*'11'!H133)</f>
        <v>0</v>
      </c>
      <c r="C388" s="10"/>
    </row>
    <row r="389" spans="1:3">
      <c r="A389" s="11" t="s">
        <v>132</v>
      </c>
      <c r="B389" s="23">
        <f>0.01*'11'!B$17*(E218*'11'!E134+F218*'11'!F134+G218*'11'!G134)+10*(B218*'11'!B134+C218*'11'!C134+D218*'11'!D134+H218*'11'!H134)</f>
        <v>0</v>
      </c>
      <c r="C389" s="10"/>
    </row>
    <row r="390" spans="1:3">
      <c r="A390" s="11" t="s">
        <v>133</v>
      </c>
      <c r="B390" s="23">
        <f>0.01*'11'!B$17*(E219*'11'!E135+F219*'11'!F135+G219*'11'!G135)+10*(B219*'11'!B135+C219*'11'!C135+D219*'11'!D135+H219*'11'!H135)</f>
        <v>0</v>
      </c>
      <c r="C390" s="10"/>
    </row>
    <row r="391" spans="1:3">
      <c r="A391" s="11" t="s">
        <v>134</v>
      </c>
      <c r="B391" s="23">
        <f>0.01*'11'!B$17*(E220*'11'!E136+F220*'11'!F136+G220*'11'!G136)+10*(B220*'11'!B136+C220*'11'!C136+D220*'11'!D136+H220*'11'!H136)</f>
        <v>0</v>
      </c>
      <c r="C391" s="10"/>
    </row>
    <row r="392" spans="1:3">
      <c r="A392" s="11" t="s">
        <v>135</v>
      </c>
      <c r="B392" s="23">
        <f>0.01*'11'!B$17*(E221*'11'!E137+F221*'11'!F137+G221*'11'!G137)+10*(B221*'11'!B137+C221*'11'!C137+D221*'11'!D137+H221*'11'!H137)</f>
        <v>0</v>
      </c>
      <c r="C392" s="10"/>
    </row>
    <row r="393" spans="1:3">
      <c r="A393" s="17" t="s">
        <v>71</v>
      </c>
      <c r="C393" s="10"/>
    </row>
    <row r="394" spans="1:3">
      <c r="A394" s="11" t="s">
        <v>136</v>
      </c>
      <c r="B394" s="23">
        <f>0.01*'11'!B$17*(E223*'11'!E139+F223*'11'!F139+G223*'11'!G139)+10*(B223*'11'!B139+C223*'11'!C139+D223*'11'!D139+H223*'11'!H139)</f>
        <v>0</v>
      </c>
      <c r="C394" s="10"/>
    </row>
    <row r="395" spans="1:3">
      <c r="A395" s="11" t="s">
        <v>137</v>
      </c>
      <c r="B395" s="23">
        <f>0.01*'11'!B$17*(E224*'11'!E140+F224*'11'!F140+G224*'11'!G140)+10*(B224*'11'!B140+C224*'11'!C140+D224*'11'!D140+H224*'11'!H140)</f>
        <v>0</v>
      </c>
      <c r="C395" s="10"/>
    </row>
    <row r="396" spans="1:3">
      <c r="A396" s="11" t="s">
        <v>138</v>
      </c>
      <c r="B396" s="23">
        <f>0.01*'11'!B$17*(E225*'11'!E141+F225*'11'!F141+G225*'11'!G141)+10*(B225*'11'!B141+C225*'11'!C141+D225*'11'!D141+H225*'11'!H141)</f>
        <v>0</v>
      </c>
      <c r="C396" s="10"/>
    </row>
    <row r="397" spans="1:3">
      <c r="A397" s="11" t="s">
        <v>139</v>
      </c>
      <c r="B397" s="23">
        <f>0.01*'11'!B$17*(E226*'11'!E142+F226*'11'!F142+G226*'11'!G142)+10*(B226*'11'!B142+C226*'11'!C142+D226*'11'!D142+H226*'11'!H142)</f>
        <v>0</v>
      </c>
      <c r="C397" s="10"/>
    </row>
    <row r="398" spans="1:3">
      <c r="A398" s="11" t="s">
        <v>140</v>
      </c>
      <c r="B398" s="23">
        <f>0.01*'11'!B$17*(E227*'11'!E143+F227*'11'!F143+G227*'11'!G143)+10*(B227*'11'!B143+C227*'11'!C143+D227*'11'!D143+H227*'11'!H143)</f>
        <v>0</v>
      </c>
      <c r="C398" s="10"/>
    </row>
    <row r="399" spans="1:3">
      <c r="A399" s="17" t="s">
        <v>72</v>
      </c>
      <c r="C399" s="10"/>
    </row>
    <row r="400" spans="1:3">
      <c r="A400" s="11" t="s">
        <v>141</v>
      </c>
      <c r="B400" s="23">
        <f>0.01*'11'!B$17*(E229*'11'!E145+F229*'11'!F145+G229*'11'!G145)+10*(B229*'11'!B145+C229*'11'!C145+D229*'11'!D145+H229*'11'!H145)</f>
        <v>0</v>
      </c>
      <c r="C400" s="10"/>
    </row>
    <row r="401" spans="1:3">
      <c r="A401" s="11" t="s">
        <v>142</v>
      </c>
      <c r="B401" s="23">
        <f>0.01*'11'!B$17*(E230*'11'!E146+F230*'11'!F146+G230*'11'!G146)+10*(B230*'11'!B146+C230*'11'!C146+D230*'11'!D146+H230*'11'!H146)</f>
        <v>0</v>
      </c>
      <c r="C401" s="10"/>
    </row>
    <row r="402" spans="1:3">
      <c r="A402" s="11" t="s">
        <v>143</v>
      </c>
      <c r="B402" s="23">
        <f>0.01*'11'!B$17*(E231*'11'!E147+F231*'11'!F147+G231*'11'!G147)+10*(B231*'11'!B147+C231*'11'!C147+D231*'11'!D147+H231*'11'!H147)</f>
        <v>0</v>
      </c>
      <c r="C402" s="10"/>
    </row>
    <row r="403" spans="1:3">
      <c r="A403" s="11" t="s">
        <v>144</v>
      </c>
      <c r="B403" s="23">
        <f>0.01*'11'!B$17*(E232*'11'!E148+F232*'11'!F148+G232*'11'!G148)+10*(B232*'11'!B148+C232*'11'!C148+D232*'11'!D148+H232*'11'!H148)</f>
        <v>0</v>
      </c>
      <c r="C403" s="10"/>
    </row>
    <row r="404" spans="1:3">
      <c r="A404" s="11" t="s">
        <v>145</v>
      </c>
      <c r="B404" s="23">
        <f>0.01*'11'!B$17*(E233*'11'!E149+F233*'11'!F149+G233*'11'!G149)+10*(B233*'11'!B149+C233*'11'!C149+D233*'11'!D149+H233*'11'!H149)</f>
        <v>0</v>
      </c>
      <c r="C404" s="10"/>
    </row>
    <row r="405" spans="1:3">
      <c r="A405" s="17" t="s">
        <v>73</v>
      </c>
      <c r="C405" s="10"/>
    </row>
    <row r="406" spans="1:3">
      <c r="A406" s="11" t="s">
        <v>146</v>
      </c>
      <c r="B406" s="23">
        <f>0.01*'11'!B$17*(E235*'11'!E151+F235*'11'!F151+G235*'11'!G151)+10*(B235*'11'!B151+C235*'11'!C151+D235*'11'!D151+H235*'11'!H151)</f>
        <v>0</v>
      </c>
      <c r="C406" s="10"/>
    </row>
    <row r="407" spans="1:3">
      <c r="A407" s="11" t="s">
        <v>147</v>
      </c>
      <c r="B407" s="23">
        <f>0.01*'11'!B$17*(E236*'11'!E152+F236*'11'!F152+G236*'11'!G152)+10*(B236*'11'!B152+C236*'11'!C152+D236*'11'!D152+H236*'11'!H152)</f>
        <v>0</v>
      </c>
      <c r="C407" s="10"/>
    </row>
    <row r="408" spans="1:3">
      <c r="A408" s="11" t="s">
        <v>148</v>
      </c>
      <c r="B408" s="23">
        <f>0.01*'11'!B$17*(E237*'11'!E153+F237*'11'!F153+G237*'11'!G153)+10*(B237*'11'!B153+C237*'11'!C153+D237*'11'!D153+H237*'11'!H153)</f>
        <v>0</v>
      </c>
      <c r="C408" s="10"/>
    </row>
    <row r="409" spans="1:3">
      <c r="A409" s="11" t="s">
        <v>149</v>
      </c>
      <c r="B409" s="23">
        <f>0.01*'11'!B$17*(E238*'11'!E154+F238*'11'!F154+G238*'11'!G154)+10*(B238*'11'!B154+C238*'11'!C154+D238*'11'!D154+H238*'11'!H154)</f>
        <v>0</v>
      </c>
      <c r="C409" s="10"/>
    </row>
    <row r="410" spans="1:3">
      <c r="A410" s="11" t="s">
        <v>150</v>
      </c>
      <c r="B410" s="23">
        <f>0.01*'11'!B$17*(E239*'11'!E155+F239*'11'!F155+G239*'11'!G155)+10*(B239*'11'!B155+C239*'11'!C155+D239*'11'!D155+H239*'11'!H155)</f>
        <v>0</v>
      </c>
      <c r="C410" s="10"/>
    </row>
    <row r="411" spans="1:3">
      <c r="A411" s="17" t="s">
        <v>74</v>
      </c>
      <c r="C411" s="10"/>
    </row>
    <row r="412" spans="1:3">
      <c r="A412" s="11" t="s">
        <v>151</v>
      </c>
      <c r="B412" s="23">
        <f>0.01*'11'!B$17*(E241*'11'!E157+F241*'11'!F157+G241*'11'!G157)+10*(B241*'11'!B157+C241*'11'!C157+D241*'11'!D157+H241*'11'!H157)</f>
        <v>0</v>
      </c>
      <c r="C412" s="10"/>
    </row>
    <row r="413" spans="1:3">
      <c r="A413" s="11" t="s">
        <v>152</v>
      </c>
      <c r="B413" s="23">
        <f>0.01*'11'!B$17*(E242*'11'!E158+F242*'11'!F158+G242*'11'!G158)+10*(B242*'11'!B158+C242*'11'!C158+D242*'11'!D158+H242*'11'!H158)</f>
        <v>0</v>
      </c>
      <c r="C413" s="10"/>
    </row>
    <row r="414" spans="1:3">
      <c r="A414" s="11" t="s">
        <v>153</v>
      </c>
      <c r="B414" s="23">
        <f>0.01*'11'!B$17*(E243*'11'!E159+F243*'11'!F159+G243*'11'!G159)+10*(B243*'11'!B159+C243*'11'!C159+D243*'11'!D159+H243*'11'!H159)</f>
        <v>0</v>
      </c>
      <c r="C414" s="10"/>
    </row>
    <row r="415" spans="1:3">
      <c r="A415" s="11" t="s">
        <v>154</v>
      </c>
      <c r="B415" s="23">
        <f>0.01*'11'!B$17*(E244*'11'!E160+F244*'11'!F160+G244*'11'!G160)+10*(B244*'11'!B160+C244*'11'!C160+D244*'11'!D160+H244*'11'!H160)</f>
        <v>0</v>
      </c>
      <c r="C415" s="10"/>
    </row>
    <row r="416" spans="1:3">
      <c r="A416" s="11" t="s">
        <v>155</v>
      </c>
      <c r="B416" s="23">
        <f>0.01*'11'!B$17*(E245*'11'!E161+F245*'11'!F161+G245*'11'!G161)+10*(B245*'11'!B161+C245*'11'!C161+D245*'11'!D161+H245*'11'!H161)</f>
        <v>0</v>
      </c>
      <c r="C416" s="10"/>
    </row>
    <row r="417" spans="1:3">
      <c r="A417" s="17" t="s">
        <v>75</v>
      </c>
      <c r="C417" s="10"/>
    </row>
    <row r="418" spans="1:3">
      <c r="A418" s="11" t="s">
        <v>156</v>
      </c>
      <c r="B418" s="23">
        <f>0.01*'11'!B$17*(E247*'11'!E163+F247*'11'!F163+G247*'11'!G163)+10*(B247*'11'!B163+C247*'11'!C163+D247*'11'!D163+H247*'11'!H163)</f>
        <v>0</v>
      </c>
      <c r="C418" s="10"/>
    </row>
    <row r="419" spans="1:3">
      <c r="A419" s="11" t="s">
        <v>157</v>
      </c>
      <c r="B419" s="23">
        <f>0.01*'11'!B$17*(E248*'11'!E164+F248*'11'!F164+G248*'11'!G164)+10*(B248*'11'!B164+C248*'11'!C164+D248*'11'!D164+H248*'11'!H164)</f>
        <v>0</v>
      </c>
      <c r="C419" s="10"/>
    </row>
    <row r="420" spans="1:3">
      <c r="A420" s="11" t="s">
        <v>158</v>
      </c>
      <c r="B420" s="23">
        <f>0.01*'11'!B$17*(E249*'11'!E165+F249*'11'!F165+G249*'11'!G165)+10*(B249*'11'!B165+C249*'11'!C165+D249*'11'!D165+H249*'11'!H165)</f>
        <v>0</v>
      </c>
      <c r="C420" s="10"/>
    </row>
    <row r="421" spans="1:3">
      <c r="A421" s="11" t="s">
        <v>159</v>
      </c>
      <c r="B421" s="23">
        <f>0.01*'11'!B$17*(E250*'11'!E166+F250*'11'!F166+G250*'11'!G166)+10*(B250*'11'!B166+C250*'11'!C166+D250*'11'!D166+H250*'11'!H166)</f>
        <v>0</v>
      </c>
      <c r="C421" s="10"/>
    </row>
    <row r="422" spans="1:3">
      <c r="A422" s="11" t="s">
        <v>160</v>
      </c>
      <c r="B422" s="23">
        <f>0.01*'11'!B$17*(E251*'11'!E167+F251*'11'!F167+G251*'11'!G167)+10*(B251*'11'!B167+C251*'11'!C167+D251*'11'!D167+H251*'11'!H167)</f>
        <v>0</v>
      </c>
      <c r="C422" s="10"/>
    </row>
    <row r="423" spans="1:3">
      <c r="A423" s="17" t="s">
        <v>76</v>
      </c>
      <c r="C423" s="10"/>
    </row>
    <row r="424" spans="1:3">
      <c r="A424" s="11" t="s">
        <v>161</v>
      </c>
      <c r="B424" s="23">
        <f>0.01*'11'!B$17*(E253*'11'!E169+F253*'11'!F169+G253*'11'!G169)+10*(B253*'11'!B169+C253*'11'!C169+D253*'11'!D169+H253*'11'!H169)</f>
        <v>0</v>
      </c>
      <c r="C424" s="10"/>
    </row>
    <row r="425" spans="1:3">
      <c r="A425" s="11" t="s">
        <v>162</v>
      </c>
      <c r="B425" s="23">
        <f>0.01*'11'!B$17*(E254*'11'!E170+F254*'11'!F170+G254*'11'!G170)+10*(B254*'11'!B170+C254*'11'!C170+D254*'11'!D170+H254*'11'!H170)</f>
        <v>0</v>
      </c>
      <c r="C425" s="10"/>
    </row>
    <row r="426" spans="1:3">
      <c r="A426" s="11" t="s">
        <v>163</v>
      </c>
      <c r="B426" s="23">
        <f>0.01*'11'!B$17*(E255*'11'!E171+F255*'11'!F171+G255*'11'!G171)+10*(B255*'11'!B171+C255*'11'!C171+D255*'11'!D171+H255*'11'!H171)</f>
        <v>0</v>
      </c>
      <c r="C426" s="10"/>
    </row>
    <row r="427" spans="1:3">
      <c r="A427" s="11" t="s">
        <v>164</v>
      </c>
      <c r="B427" s="23">
        <f>0.01*'11'!B$17*(E256*'11'!E172+F256*'11'!F172+G256*'11'!G172)+10*(B256*'11'!B172+C256*'11'!C172+D256*'11'!D172+H256*'11'!H172)</f>
        <v>0</v>
      </c>
      <c r="C427" s="10"/>
    </row>
    <row r="428" spans="1:3">
      <c r="A428" s="11" t="s">
        <v>165</v>
      </c>
      <c r="B428" s="23">
        <f>0.01*'11'!B$17*(E257*'11'!E173+F257*'11'!F173+G257*'11'!G173)+10*(B257*'11'!B173+C257*'11'!C173+D257*'11'!D173+H257*'11'!H173)</f>
        <v>0</v>
      </c>
      <c r="C428" s="10"/>
    </row>
    <row r="429" spans="1:3">
      <c r="A429" s="17" t="s">
        <v>77</v>
      </c>
      <c r="C429" s="10"/>
    </row>
    <row r="430" spans="1:3">
      <c r="A430" s="11" t="s">
        <v>166</v>
      </c>
      <c r="B430" s="23">
        <f>0.01*'11'!B$17*(E259*'11'!E175+F259*'11'!F175+G259*'11'!G175)+10*(B259*'11'!B175+C259*'11'!C175+D259*'11'!D175+H259*'11'!H175)</f>
        <v>0</v>
      </c>
      <c r="C430" s="10"/>
    </row>
    <row r="431" spans="1:3">
      <c r="A431" s="11" t="s">
        <v>167</v>
      </c>
      <c r="B431" s="23">
        <f>0.01*'11'!B$17*(E260*'11'!E176+F260*'11'!F176+G260*'11'!G176)+10*(B260*'11'!B176+C260*'11'!C176+D260*'11'!D176+H260*'11'!H176)</f>
        <v>0</v>
      </c>
      <c r="C431" s="10"/>
    </row>
    <row r="432" spans="1:3">
      <c r="A432" s="11" t="s">
        <v>168</v>
      </c>
      <c r="B432" s="23">
        <f>0.01*'11'!B$17*(E261*'11'!E177+F261*'11'!F177+G261*'11'!G177)+10*(B261*'11'!B177+C261*'11'!C177+D261*'11'!D177+H261*'11'!H177)</f>
        <v>0</v>
      </c>
      <c r="C432" s="10"/>
    </row>
    <row r="433" spans="1:3">
      <c r="A433" s="11" t="s">
        <v>169</v>
      </c>
      <c r="B433" s="23">
        <f>0.01*'11'!B$17*(E262*'11'!E178+F262*'11'!F178+G262*'11'!G178)+10*(B262*'11'!B178+C262*'11'!C178+D262*'11'!D178+H262*'11'!H178)</f>
        <v>0</v>
      </c>
      <c r="C433" s="10"/>
    </row>
    <row r="434" spans="1:3">
      <c r="A434" s="11" t="s">
        <v>170</v>
      </c>
      <c r="B434" s="23">
        <f>0.01*'11'!B$17*(E263*'11'!E179+F263*'11'!F179+G263*'11'!G179)+10*(B263*'11'!B179+C263*'11'!C179+D263*'11'!D179+H263*'11'!H179)</f>
        <v>0</v>
      </c>
      <c r="C434" s="10"/>
    </row>
    <row r="435" spans="1:3">
      <c r="A435" s="17" t="s">
        <v>78</v>
      </c>
      <c r="C435" s="10"/>
    </row>
    <row r="436" spans="1:3">
      <c r="A436" s="11" t="s">
        <v>171</v>
      </c>
      <c r="B436" s="23">
        <f>0.01*'11'!B$17*(E265*'11'!E181+F265*'11'!F181+G265*'11'!G181)+10*(B265*'11'!B181+C265*'11'!C181+D265*'11'!D181+H265*'11'!H181)</f>
        <v>0</v>
      </c>
      <c r="C436" s="10"/>
    </row>
    <row r="437" spans="1:3">
      <c r="A437" s="11" t="s">
        <v>172</v>
      </c>
      <c r="B437" s="23">
        <f>0.01*'11'!B$17*(E266*'11'!E182+F266*'11'!F182+G266*'11'!G182)+10*(B266*'11'!B182+C266*'11'!C182+D266*'11'!D182+H266*'11'!H182)</f>
        <v>0</v>
      </c>
      <c r="C437" s="10"/>
    </row>
    <row r="438" spans="1:3">
      <c r="A438" s="11" t="s">
        <v>173</v>
      </c>
      <c r="B438" s="23">
        <f>0.01*'11'!B$17*(E267*'11'!E183+F267*'11'!F183+G267*'11'!G183)+10*(B267*'11'!B183+C267*'11'!C183+D267*'11'!D183+H267*'11'!H183)</f>
        <v>0</v>
      </c>
      <c r="C438" s="10"/>
    </row>
    <row r="439" spans="1:3">
      <c r="A439" s="11" t="s">
        <v>174</v>
      </c>
      <c r="B439" s="23">
        <f>0.01*'11'!B$17*(E268*'11'!E184+F268*'11'!F184+G268*'11'!G184)+10*(B268*'11'!B184+C268*'11'!C184+D268*'11'!D184+H268*'11'!H184)</f>
        <v>0</v>
      </c>
      <c r="C439" s="10"/>
    </row>
    <row r="440" spans="1:3">
      <c r="A440" s="11" t="s">
        <v>175</v>
      </c>
      <c r="B440" s="23">
        <f>0.01*'11'!B$17*(E269*'11'!E185+F269*'11'!F185+G269*'11'!G185)+10*(B269*'11'!B185+C269*'11'!C185+D269*'11'!D185+H269*'11'!H185)</f>
        <v>0</v>
      </c>
      <c r="C440" s="10"/>
    </row>
    <row r="441" spans="1:3">
      <c r="A441" s="17" t="s">
        <v>79</v>
      </c>
      <c r="C441" s="10"/>
    </row>
    <row r="442" spans="1:3">
      <c r="A442" s="11" t="s">
        <v>176</v>
      </c>
      <c r="B442" s="23">
        <f>0.01*'11'!B$17*(E271*'11'!E187+F271*'11'!F187+G271*'11'!G187)+10*(B271*'11'!B187+C271*'11'!C187+D271*'11'!D187+H271*'11'!H187)</f>
        <v>0</v>
      </c>
      <c r="C442" s="10"/>
    </row>
    <row r="443" spans="1:3">
      <c r="A443" s="11" t="s">
        <v>177</v>
      </c>
      <c r="B443" s="23">
        <f>0.01*'11'!B$17*(E272*'11'!E188+F272*'11'!F188+G272*'11'!G188)+10*(B272*'11'!B188+C272*'11'!C188+D272*'11'!D188+H272*'11'!H188)</f>
        <v>0</v>
      </c>
      <c r="C443" s="10"/>
    </row>
    <row r="444" spans="1:3">
      <c r="A444" s="11" t="s">
        <v>178</v>
      </c>
      <c r="B444" s="23">
        <f>0.01*'11'!B$17*(E273*'11'!E189+F273*'11'!F189+G273*'11'!G189)+10*(B273*'11'!B189+C273*'11'!C189+D273*'11'!D189+H273*'11'!H189)</f>
        <v>0</v>
      </c>
      <c r="C444" s="10"/>
    </row>
    <row r="445" spans="1:3">
      <c r="A445" s="11" t="s">
        <v>179</v>
      </c>
      <c r="B445" s="23">
        <f>0.01*'11'!B$17*(E274*'11'!E190+F274*'11'!F190+G274*'11'!G190)+10*(B274*'11'!B190+C274*'11'!C190+D274*'11'!D190+H274*'11'!H190)</f>
        <v>0</v>
      </c>
      <c r="C445" s="10"/>
    </row>
    <row r="446" spans="1:3">
      <c r="A446" s="11" t="s">
        <v>180</v>
      </c>
      <c r="B446" s="23">
        <f>0.01*'11'!B$17*(E275*'11'!E191+F275*'11'!F191+G275*'11'!G191)+10*(B275*'11'!B191+C275*'11'!C191+D275*'11'!D191+H275*'11'!H191)</f>
        <v>0</v>
      </c>
      <c r="C446" s="10"/>
    </row>
    <row r="447" spans="1:3">
      <c r="A447" s="17" t="s">
        <v>80</v>
      </c>
      <c r="C447" s="10"/>
    </row>
    <row r="448" spans="1:3">
      <c r="A448" s="11" t="s">
        <v>181</v>
      </c>
      <c r="B448" s="23">
        <f>0.01*'11'!B$17*(E277*'11'!E193+F277*'11'!F193+G277*'11'!G193)+10*(B277*'11'!B193+C277*'11'!C193+D277*'11'!D193+H277*'11'!H193)</f>
        <v>0</v>
      </c>
      <c r="C448" s="10"/>
    </row>
    <row r="449" spans="1:3">
      <c r="A449" s="11" t="s">
        <v>182</v>
      </c>
      <c r="B449" s="23">
        <f>0.01*'11'!B$17*(E278*'11'!E194+F278*'11'!F194+G278*'11'!G194)+10*(B278*'11'!B194+C278*'11'!C194+D278*'11'!D194+H278*'11'!H194)</f>
        <v>0</v>
      </c>
      <c r="C449" s="10"/>
    </row>
    <row r="450" spans="1:3">
      <c r="A450" s="11" t="s">
        <v>183</v>
      </c>
      <c r="B450" s="23">
        <f>0.01*'11'!B$17*(E279*'11'!E195+F279*'11'!F195+G279*'11'!G195)+10*(B279*'11'!B195+C279*'11'!C195+D279*'11'!D195+H279*'11'!H195)</f>
        <v>0</v>
      </c>
      <c r="C450" s="10"/>
    </row>
    <row r="451" spans="1:3">
      <c r="A451" s="11" t="s">
        <v>184</v>
      </c>
      <c r="B451" s="23">
        <f>0.01*'11'!B$17*(E280*'11'!E196+F280*'11'!F196+G280*'11'!G196)+10*(B280*'11'!B196+C280*'11'!C196+D280*'11'!D196+H280*'11'!H196)</f>
        <v>0</v>
      </c>
      <c r="C451" s="10"/>
    </row>
    <row r="452" spans="1:3">
      <c r="A452" s="11" t="s">
        <v>185</v>
      </c>
      <c r="B452" s="23">
        <f>0.01*'11'!B$17*(E281*'11'!E197+F281*'11'!F197+G281*'11'!G197)+10*(B281*'11'!B197+C281*'11'!C197+D281*'11'!D197+H281*'11'!H197)</f>
        <v>0</v>
      </c>
      <c r="C452" s="10"/>
    </row>
    <row r="453" spans="1:3">
      <c r="A453" s="17" t="s">
        <v>81</v>
      </c>
      <c r="C453" s="10"/>
    </row>
    <row r="454" spans="1:3">
      <c r="A454" s="11" t="s">
        <v>186</v>
      </c>
      <c r="B454" s="23">
        <f>0.01*'11'!B$17*(E283*'11'!E199+F283*'11'!F199+G283*'11'!G199)+10*(B283*'11'!B199+C283*'11'!C199+D283*'11'!D199+H283*'11'!H199)</f>
        <v>0</v>
      </c>
      <c r="C454" s="10"/>
    </row>
    <row r="455" spans="1:3">
      <c r="A455" s="11" t="s">
        <v>187</v>
      </c>
      <c r="B455" s="23">
        <f>0.01*'11'!B$17*(E284*'11'!E200+F284*'11'!F200+G284*'11'!G200)+10*(B284*'11'!B200+C284*'11'!C200+D284*'11'!D200+H284*'11'!H200)</f>
        <v>0</v>
      </c>
      <c r="C455" s="10"/>
    </row>
    <row r="456" spans="1:3">
      <c r="A456" s="11" t="s">
        <v>188</v>
      </c>
      <c r="B456" s="23">
        <f>0.01*'11'!B$17*(E285*'11'!E201+F285*'11'!F201+G285*'11'!G201)+10*(B285*'11'!B201+C285*'11'!C201+D285*'11'!D201+H285*'11'!H201)</f>
        <v>0</v>
      </c>
      <c r="C456" s="10"/>
    </row>
    <row r="457" spans="1:3">
      <c r="A457" s="11" t="s">
        <v>189</v>
      </c>
      <c r="B457" s="23">
        <f>0.01*'11'!B$17*(E286*'11'!E202+F286*'11'!F202+G286*'11'!G202)+10*(B286*'11'!B202+C286*'11'!C202+D286*'11'!D202+H286*'11'!H202)</f>
        <v>0</v>
      </c>
      <c r="C457" s="10"/>
    </row>
    <row r="458" spans="1:3">
      <c r="A458" s="11" t="s">
        <v>190</v>
      </c>
      <c r="B458" s="23">
        <f>0.01*'11'!B$17*(E287*'11'!E203+F287*'11'!F203+G287*'11'!G203)+10*(B287*'11'!B203+C287*'11'!C203+D287*'11'!D203+H287*'11'!H203)</f>
        <v>0</v>
      </c>
      <c r="C458" s="10"/>
    </row>
    <row r="459" spans="1:3">
      <c r="A459" s="17" t="s">
        <v>82</v>
      </c>
      <c r="C459" s="10"/>
    </row>
    <row r="460" spans="1:3">
      <c r="A460" s="11" t="s">
        <v>191</v>
      </c>
      <c r="B460" s="23">
        <f>0.01*'11'!B$17*(E289*'11'!E205+F289*'11'!F205+G289*'11'!G205)+10*(B289*'11'!B205+C289*'11'!C205+D289*'11'!D205+H289*'11'!H205)</f>
        <v>0</v>
      </c>
      <c r="C460" s="10"/>
    </row>
    <row r="461" spans="1:3">
      <c r="A461" s="11" t="s">
        <v>192</v>
      </c>
      <c r="B461" s="23">
        <f>0.01*'11'!B$17*(E290*'11'!E206+F290*'11'!F206+G290*'11'!G206)+10*(B290*'11'!B206+C290*'11'!C206+D290*'11'!D206+H290*'11'!H206)</f>
        <v>0</v>
      </c>
      <c r="C461" s="10"/>
    </row>
    <row r="462" spans="1:3">
      <c r="A462" s="11" t="s">
        <v>193</v>
      </c>
      <c r="B462" s="23">
        <f>0.01*'11'!B$17*(E291*'11'!E207+F291*'11'!F207+G291*'11'!G207)+10*(B291*'11'!B207+C291*'11'!C207+D291*'11'!D207+H291*'11'!H207)</f>
        <v>0</v>
      </c>
      <c r="C462" s="10"/>
    </row>
    <row r="463" spans="1:3">
      <c r="A463" s="11" t="s">
        <v>194</v>
      </c>
      <c r="B463" s="23">
        <f>0.01*'11'!B$17*(E292*'11'!E208+F292*'11'!F208+G292*'11'!G208)+10*(B292*'11'!B208+C292*'11'!C208+D292*'11'!D208+H292*'11'!H208)</f>
        <v>0</v>
      </c>
      <c r="C463" s="10"/>
    </row>
    <row r="464" spans="1:3">
      <c r="A464" s="11" t="s">
        <v>195</v>
      </c>
      <c r="B464" s="23">
        <f>0.01*'11'!B$17*(E293*'11'!E209+F293*'11'!F209+G293*'11'!G209)+10*(B293*'11'!B209+C293*'11'!C209+D293*'11'!D209+H293*'11'!H209)</f>
        <v>0</v>
      </c>
      <c r="C464" s="10"/>
    </row>
    <row r="465" spans="1:3">
      <c r="A465" s="17" t="s">
        <v>83</v>
      </c>
      <c r="C465" s="10"/>
    </row>
    <row r="466" spans="1:3">
      <c r="A466" s="11" t="s">
        <v>196</v>
      </c>
      <c r="B466" s="23">
        <f>0.01*'11'!B$17*(E295*'11'!E211+F295*'11'!F211+G295*'11'!G211)+10*(B295*'11'!B211+C295*'11'!C211+D295*'11'!D211+H295*'11'!H211)</f>
        <v>0</v>
      </c>
      <c r="C466" s="10"/>
    </row>
    <row r="467" spans="1:3">
      <c r="A467" s="11" t="s">
        <v>197</v>
      </c>
      <c r="B467" s="23">
        <f>0.01*'11'!B$17*(E296*'11'!E212+F296*'11'!F212+G296*'11'!G212)+10*(B296*'11'!B212+C296*'11'!C212+D296*'11'!D212+H296*'11'!H212)</f>
        <v>0</v>
      </c>
      <c r="C467" s="10"/>
    </row>
    <row r="468" spans="1:3">
      <c r="A468" s="11" t="s">
        <v>198</v>
      </c>
      <c r="B468" s="23">
        <f>0.01*'11'!B$17*(E297*'11'!E213+F297*'11'!F213+G297*'11'!G213)+10*(B297*'11'!B213+C297*'11'!C213+D297*'11'!D213+H297*'11'!H213)</f>
        <v>0</v>
      </c>
      <c r="C468" s="10"/>
    </row>
    <row r="469" spans="1:3">
      <c r="A469" s="11" t="s">
        <v>199</v>
      </c>
      <c r="B469" s="23">
        <f>0.01*'11'!B$17*(E298*'11'!E214+F298*'11'!F214+G298*'11'!G214)+10*(B298*'11'!B214+C298*'11'!C214+D298*'11'!D214+H298*'11'!H214)</f>
        <v>0</v>
      </c>
      <c r="C469" s="10"/>
    </row>
    <row r="470" spans="1:3">
      <c r="A470" s="11" t="s">
        <v>200</v>
      </c>
      <c r="B470" s="23">
        <f>0.01*'11'!B$17*(E299*'11'!E215+F299*'11'!F215+G299*'11'!G215)+10*(B299*'11'!B215+C299*'11'!C215+D299*'11'!D215+H299*'11'!H215)</f>
        <v>0</v>
      </c>
      <c r="C470" s="10"/>
    </row>
    <row r="471" spans="1:3">
      <c r="A471" s="17" t="s">
        <v>84</v>
      </c>
      <c r="C471" s="10"/>
    </row>
    <row r="472" spans="1:3">
      <c r="A472" s="11" t="s">
        <v>201</v>
      </c>
      <c r="B472" s="23">
        <f>0.01*'11'!B$17*(E301*'11'!E217+F301*'11'!F217+G301*'11'!G217)+10*(B301*'11'!B217+C301*'11'!C217+D301*'11'!D217+H301*'11'!H217)</f>
        <v>0</v>
      </c>
      <c r="C472" s="10"/>
    </row>
    <row r="473" spans="1:3">
      <c r="A473" s="11" t="s">
        <v>202</v>
      </c>
      <c r="B473" s="23">
        <f>0.01*'11'!B$17*(E302*'11'!E218+F302*'11'!F218+G302*'11'!G218)+10*(B302*'11'!B218+C302*'11'!C218+D302*'11'!D218+H302*'11'!H218)</f>
        <v>0</v>
      </c>
      <c r="C473" s="10"/>
    </row>
    <row r="474" spans="1:3">
      <c r="A474" s="11" t="s">
        <v>203</v>
      </c>
      <c r="B474" s="23">
        <f>0.01*'11'!B$17*(E303*'11'!E219+F303*'11'!F219+G303*'11'!G219)+10*(B303*'11'!B219+C303*'11'!C219+D303*'11'!D219+H303*'11'!H219)</f>
        <v>0</v>
      </c>
      <c r="C474" s="10"/>
    </row>
    <row r="475" spans="1:3">
      <c r="A475" s="11" t="s">
        <v>204</v>
      </c>
      <c r="B475" s="23">
        <f>0.01*'11'!B$17*(E304*'11'!E220+F304*'11'!F220+G304*'11'!G220)+10*(B304*'11'!B220+C304*'11'!C220+D304*'11'!D220+H304*'11'!H220)</f>
        <v>0</v>
      </c>
      <c r="C475" s="10"/>
    </row>
    <row r="476" spans="1:3">
      <c r="A476" s="11" t="s">
        <v>205</v>
      </c>
      <c r="B476" s="23">
        <f>0.01*'11'!B$17*(E305*'11'!E221+F305*'11'!F221+G305*'11'!G221)+10*(B305*'11'!B221+C305*'11'!C221+D305*'11'!D221+H305*'11'!H221)</f>
        <v>0</v>
      </c>
      <c r="C476" s="10"/>
    </row>
    <row r="477" spans="1:3">
      <c r="A477" s="17" t="s">
        <v>85</v>
      </c>
      <c r="C477" s="10"/>
    </row>
    <row r="478" spans="1:3">
      <c r="A478" s="11" t="s">
        <v>206</v>
      </c>
      <c r="B478" s="23">
        <f>0.01*'11'!B$17*(E307*'11'!E223+F307*'11'!F223+G307*'11'!G223)+10*(B307*'11'!B223+C307*'11'!C223+D307*'11'!D223+H307*'11'!H223)</f>
        <v>0</v>
      </c>
      <c r="C478" s="10"/>
    </row>
    <row r="479" spans="1:3">
      <c r="A479" s="11" t="s">
        <v>207</v>
      </c>
      <c r="B479" s="23">
        <f>0.01*'11'!B$17*(E308*'11'!E224+F308*'11'!F224+G308*'11'!G224)+10*(B308*'11'!B224+C308*'11'!C224+D308*'11'!D224+H308*'11'!H224)</f>
        <v>0</v>
      </c>
      <c r="C479" s="10"/>
    </row>
    <row r="480" spans="1:3">
      <c r="A480" s="11" t="s">
        <v>208</v>
      </c>
      <c r="B480" s="23">
        <f>0.01*'11'!B$17*(E309*'11'!E225+F309*'11'!F225+G309*'11'!G225)+10*(B309*'11'!B225+C309*'11'!C225+D309*'11'!D225+H309*'11'!H225)</f>
        <v>0</v>
      </c>
      <c r="C480" s="10"/>
    </row>
    <row r="481" spans="1:3">
      <c r="A481" s="11" t="s">
        <v>209</v>
      </c>
      <c r="B481" s="23">
        <f>0.01*'11'!B$17*(E310*'11'!E226+F310*'11'!F226+G310*'11'!G226)+10*(B310*'11'!B226+C310*'11'!C226+D310*'11'!D226+H310*'11'!H226)</f>
        <v>0</v>
      </c>
      <c r="C481" s="10"/>
    </row>
    <row r="482" spans="1:3">
      <c r="A482" s="11" t="s">
        <v>210</v>
      </c>
      <c r="B482" s="23">
        <f>0.01*'11'!B$17*(E311*'11'!E227+F311*'11'!F227+G311*'11'!G227)+10*(B311*'11'!B227+C311*'11'!C227+D311*'11'!D227+H311*'11'!H227)</f>
        <v>0</v>
      </c>
      <c r="C482" s="10"/>
    </row>
    <row r="483" spans="1:3">
      <c r="A483" s="17" t="s">
        <v>86</v>
      </c>
      <c r="C483" s="10"/>
    </row>
    <row r="484" spans="1:3">
      <c r="A484" s="11" t="s">
        <v>211</v>
      </c>
      <c r="B484" s="23">
        <f>0.01*'11'!B$17*(E313*'11'!E229+F313*'11'!F229+G313*'11'!G229)+10*(B313*'11'!B229+C313*'11'!C229+D313*'11'!D229+H313*'11'!H229)</f>
        <v>0</v>
      </c>
      <c r="C484" s="10"/>
    </row>
    <row r="485" spans="1:3">
      <c r="A485" s="11" t="s">
        <v>212</v>
      </c>
      <c r="B485" s="23">
        <f>0.01*'11'!B$17*(E314*'11'!E230+F314*'11'!F230+G314*'11'!G230)+10*(B314*'11'!B230+C314*'11'!C230+D314*'11'!D230+H314*'11'!H230)</f>
        <v>0</v>
      </c>
      <c r="C485" s="10"/>
    </row>
    <row r="486" spans="1:3">
      <c r="A486" s="11" t="s">
        <v>213</v>
      </c>
      <c r="B486" s="23">
        <f>0.01*'11'!B$17*(E315*'11'!E231+F315*'11'!F231+G315*'11'!G231)+10*(B315*'11'!B231+C315*'11'!C231+D315*'11'!D231+H315*'11'!H231)</f>
        <v>0</v>
      </c>
      <c r="C486" s="10"/>
    </row>
    <row r="487" spans="1:3">
      <c r="A487" s="11" t="s">
        <v>214</v>
      </c>
      <c r="B487" s="23">
        <f>0.01*'11'!B$17*(E316*'11'!E232+F316*'11'!F232+G316*'11'!G232)+10*(B316*'11'!B232+C316*'11'!C232+D316*'11'!D232+H316*'11'!H232)</f>
        <v>0</v>
      </c>
      <c r="C487" s="10"/>
    </row>
    <row r="488" spans="1:3">
      <c r="A488" s="11" t="s">
        <v>215</v>
      </c>
      <c r="B488" s="23">
        <f>0.01*'11'!B$17*(E317*'11'!E233+F317*'11'!F233+G317*'11'!G233)+10*(B317*'11'!B233+C317*'11'!C233+D317*'11'!D233+H317*'11'!H233)</f>
        <v>0</v>
      </c>
      <c r="C488" s="10"/>
    </row>
    <row r="489" spans="1:3">
      <c r="A489" s="17" t="s">
        <v>87</v>
      </c>
      <c r="C489" s="10"/>
    </row>
    <row r="490" spans="1:3">
      <c r="A490" s="11" t="s">
        <v>216</v>
      </c>
      <c r="B490" s="23">
        <f>0.01*'11'!B$17*(E319*'11'!E235+F319*'11'!F235+G319*'11'!G235)+10*(B319*'11'!B235+C319*'11'!C235+D319*'11'!D235+H319*'11'!H235)</f>
        <v>0</v>
      </c>
      <c r="C490" s="10"/>
    </row>
    <row r="491" spans="1:3">
      <c r="A491" s="11" t="s">
        <v>217</v>
      </c>
      <c r="B491" s="23">
        <f>0.01*'11'!B$17*(E320*'11'!E236+F320*'11'!F236+G320*'11'!G236)+10*(B320*'11'!B236+C320*'11'!C236+D320*'11'!D236+H320*'11'!H236)</f>
        <v>0</v>
      </c>
      <c r="C491" s="10"/>
    </row>
    <row r="492" spans="1:3">
      <c r="A492" s="11" t="s">
        <v>218</v>
      </c>
      <c r="B492" s="23">
        <f>0.01*'11'!B$17*(E321*'11'!E237+F321*'11'!F237+G321*'11'!G237)+10*(B321*'11'!B237+C321*'11'!C237+D321*'11'!D237+H321*'11'!H237)</f>
        <v>0</v>
      </c>
      <c r="C492" s="10"/>
    </row>
    <row r="493" spans="1:3">
      <c r="A493" s="11" t="s">
        <v>219</v>
      </c>
      <c r="B493" s="23">
        <f>0.01*'11'!B$17*(E322*'11'!E238+F322*'11'!F238+G322*'11'!G238)+10*(B322*'11'!B238+C322*'11'!C238+D322*'11'!D238+H322*'11'!H238)</f>
        <v>0</v>
      </c>
      <c r="C493" s="10"/>
    </row>
    <row r="494" spans="1:3">
      <c r="A494" s="11" t="s">
        <v>220</v>
      </c>
      <c r="B494" s="23">
        <f>0.01*'11'!B$17*(E323*'11'!E239+F323*'11'!F239+G323*'11'!G239)+10*(B323*'11'!B239+C323*'11'!C239+D323*'11'!D239+H323*'11'!H239)</f>
        <v>0</v>
      </c>
      <c r="C494" s="10"/>
    </row>
    <row r="496" spans="1:3" ht="21" customHeight="1">
      <c r="A496" s="1" t="s">
        <v>1282</v>
      </c>
    </row>
    <row r="497" spans="1:3">
      <c r="A497" s="2" t="s">
        <v>255</v>
      </c>
    </row>
    <row r="498" spans="1:3">
      <c r="A498" s="12" t="s">
        <v>1283</v>
      </c>
    </row>
    <row r="499" spans="1:3">
      <c r="A499" s="2" t="s">
        <v>351</v>
      </c>
    </row>
    <row r="501" spans="1:3">
      <c r="B501" s="3" t="s">
        <v>1284</v>
      </c>
    </row>
    <row r="502" spans="1:3">
      <c r="A502" s="11" t="s">
        <v>1284</v>
      </c>
      <c r="B502" s="23">
        <f>SUM(B$345:B$494)</f>
        <v>0</v>
      </c>
      <c r="C502" s="10"/>
    </row>
    <row r="504" spans="1:3" ht="21" customHeight="1">
      <c r="A504" s="1" t="s">
        <v>1285</v>
      </c>
    </row>
    <row r="505" spans="1:3">
      <c r="A505" s="2" t="s">
        <v>255</v>
      </c>
    </row>
    <row r="506" spans="1:3">
      <c r="A506" s="12" t="s">
        <v>1286</v>
      </c>
    </row>
    <row r="507" spans="1:3">
      <c r="A507" s="12" t="s">
        <v>1287</v>
      </c>
    </row>
    <row r="508" spans="1:3">
      <c r="A508" s="12" t="s">
        <v>1288</v>
      </c>
    </row>
    <row r="509" spans="1:3">
      <c r="A509" s="12" t="s">
        <v>1289</v>
      </c>
    </row>
    <row r="510" spans="1:3">
      <c r="A510" s="12" t="s">
        <v>1290</v>
      </c>
    </row>
    <row r="511" spans="1:3">
      <c r="A511" s="12" t="s">
        <v>1270</v>
      </c>
    </row>
    <row r="512" spans="1:3">
      <c r="A512" s="12" t="s">
        <v>1291</v>
      </c>
    </row>
    <row r="513" spans="1:9">
      <c r="A513" s="27" t="s">
        <v>937</v>
      </c>
      <c r="B513" s="27" t="s">
        <v>938</v>
      </c>
      <c r="C513" s="27" t="s">
        <v>938</v>
      </c>
      <c r="D513" s="27" t="s">
        <v>938</v>
      </c>
      <c r="E513" s="27" t="s">
        <v>938</v>
      </c>
      <c r="F513" s="27" t="s">
        <v>938</v>
      </c>
      <c r="G513" s="27" t="s">
        <v>938</v>
      </c>
      <c r="H513" s="27" t="s">
        <v>938</v>
      </c>
    </row>
    <row r="514" spans="1:9">
      <c r="A514" s="27" t="s">
        <v>940</v>
      </c>
      <c r="B514" s="27" t="s">
        <v>1292</v>
      </c>
      <c r="C514" s="27" t="s">
        <v>1293</v>
      </c>
      <c r="D514" s="27" t="s">
        <v>1294</v>
      </c>
      <c r="E514" s="27" t="s">
        <v>1295</v>
      </c>
      <c r="F514" s="27" t="s">
        <v>1296</v>
      </c>
      <c r="G514" s="27" t="s">
        <v>1297</v>
      </c>
      <c r="H514" s="27" t="s">
        <v>1298</v>
      </c>
    </row>
    <row r="516" spans="1:9">
      <c r="B516" s="3" t="s">
        <v>56</v>
      </c>
      <c r="C516" s="3" t="s">
        <v>57</v>
      </c>
      <c r="D516" s="3" t="s">
        <v>58</v>
      </c>
      <c r="E516" s="3" t="s">
        <v>59</v>
      </c>
      <c r="F516" s="3" t="s">
        <v>60</v>
      </c>
      <c r="G516" s="3" t="s">
        <v>61</v>
      </c>
      <c r="H516" s="3" t="s">
        <v>62</v>
      </c>
    </row>
    <row r="517" spans="1:9">
      <c r="A517" s="11" t="s">
        <v>100</v>
      </c>
      <c r="B517" s="6">
        <f>B$179</f>
        <v>0</v>
      </c>
      <c r="C517" s="9"/>
      <c r="D517" s="9"/>
      <c r="E517" s="24">
        <f>E$179</f>
        <v>0</v>
      </c>
      <c r="F517" s="9"/>
      <c r="G517" s="9"/>
      <c r="H517" s="9"/>
      <c r="I517" s="10"/>
    </row>
    <row r="518" spans="1:9">
      <c r="A518" s="11" t="s">
        <v>105</v>
      </c>
      <c r="B518" s="6">
        <f>B$185</f>
        <v>0</v>
      </c>
      <c r="C518" s="6">
        <f>C$185</f>
        <v>0</v>
      </c>
      <c r="D518" s="9"/>
      <c r="E518" s="24">
        <f>E$185</f>
        <v>0</v>
      </c>
      <c r="F518" s="9"/>
      <c r="G518" s="9"/>
      <c r="H518" s="9"/>
      <c r="I518" s="10"/>
    </row>
    <row r="519" spans="1:9">
      <c r="A519" s="11" t="s">
        <v>110</v>
      </c>
      <c r="B519" s="6">
        <f>B$191</f>
        <v>0</v>
      </c>
      <c r="C519" s="9"/>
      <c r="D519" s="9"/>
      <c r="E519" s="9"/>
      <c r="F519" s="9"/>
      <c r="G519" s="9"/>
      <c r="H519" s="9"/>
      <c r="I519" s="10"/>
    </row>
    <row r="520" spans="1:9">
      <c r="A520" s="11" t="s">
        <v>115</v>
      </c>
      <c r="B520" s="6">
        <f>B$197</f>
        <v>0</v>
      </c>
      <c r="C520" s="9"/>
      <c r="D520" s="9"/>
      <c r="E520" s="24">
        <f>E$197</f>
        <v>0</v>
      </c>
      <c r="F520" s="9"/>
      <c r="G520" s="9"/>
      <c r="H520" s="9"/>
      <c r="I520" s="10"/>
    </row>
    <row r="521" spans="1:9">
      <c r="A521" s="11" t="s">
        <v>120</v>
      </c>
      <c r="B521" s="6">
        <f>B$203</f>
        <v>0</v>
      </c>
      <c r="C521" s="6">
        <f>C$203</f>
        <v>0</v>
      </c>
      <c r="D521" s="9"/>
      <c r="E521" s="24">
        <f>E$203</f>
        <v>0</v>
      </c>
      <c r="F521" s="9"/>
      <c r="G521" s="9"/>
      <c r="H521" s="9"/>
      <c r="I521" s="10"/>
    </row>
    <row r="522" spans="1:9">
      <c r="A522" s="11" t="s">
        <v>125</v>
      </c>
      <c r="B522" s="6">
        <f>B$209</f>
        <v>0</v>
      </c>
      <c r="C522" s="9"/>
      <c r="D522" s="9"/>
      <c r="E522" s="9"/>
      <c r="F522" s="9"/>
      <c r="G522" s="9"/>
      <c r="H522" s="9"/>
      <c r="I522" s="10"/>
    </row>
    <row r="523" spans="1:9">
      <c r="A523" s="11" t="s">
        <v>130</v>
      </c>
      <c r="B523" s="6">
        <f>B$215</f>
        <v>0</v>
      </c>
      <c r="C523" s="6">
        <f>C$215</f>
        <v>0</v>
      </c>
      <c r="D523" s="9"/>
      <c r="E523" s="24">
        <f>E$215</f>
        <v>0</v>
      </c>
      <c r="F523" s="9"/>
      <c r="G523" s="9"/>
      <c r="H523" s="9"/>
      <c r="I523" s="10"/>
    </row>
    <row r="524" spans="1:9">
      <c r="A524" s="11" t="s">
        <v>135</v>
      </c>
      <c r="B524" s="6">
        <f>B$221</f>
        <v>0</v>
      </c>
      <c r="C524" s="6">
        <f>C$221</f>
        <v>0</v>
      </c>
      <c r="D524" s="9"/>
      <c r="E524" s="24">
        <f>E$221</f>
        <v>0</v>
      </c>
      <c r="F524" s="9"/>
      <c r="G524" s="9"/>
      <c r="H524" s="9"/>
      <c r="I524" s="10"/>
    </row>
    <row r="525" spans="1:9">
      <c r="A525" s="11" t="s">
        <v>140</v>
      </c>
      <c r="B525" s="6">
        <f>B$227</f>
        <v>0</v>
      </c>
      <c r="C525" s="6">
        <f>C$227</f>
        <v>0</v>
      </c>
      <c r="D525" s="9"/>
      <c r="E525" s="24">
        <f>E$227</f>
        <v>0</v>
      </c>
      <c r="F525" s="9"/>
      <c r="G525" s="9"/>
      <c r="H525" s="9"/>
      <c r="I525" s="10"/>
    </row>
    <row r="526" spans="1:9">
      <c r="A526" s="11" t="s">
        <v>145</v>
      </c>
      <c r="B526" s="6">
        <f>B$233</f>
        <v>0</v>
      </c>
      <c r="C526" s="6">
        <f>C$233</f>
        <v>0</v>
      </c>
      <c r="D526" s="6">
        <f>D$233</f>
        <v>0</v>
      </c>
      <c r="E526" s="24">
        <f>E$233</f>
        <v>0</v>
      </c>
      <c r="F526" s="24">
        <f>F$233</f>
        <v>0</v>
      </c>
      <c r="G526" s="24">
        <f>G$233</f>
        <v>0</v>
      </c>
      <c r="H526" s="6">
        <f>H$233</f>
        <v>0</v>
      </c>
      <c r="I526" s="10"/>
    </row>
    <row r="527" spans="1:9">
      <c r="A527" s="11" t="s">
        <v>150</v>
      </c>
      <c r="B527" s="6">
        <f>B$239</f>
        <v>0</v>
      </c>
      <c r="C527" s="6">
        <f>C$239</f>
        <v>0</v>
      </c>
      <c r="D527" s="6">
        <f>D$239</f>
        <v>0</v>
      </c>
      <c r="E527" s="24">
        <f>E$239</f>
        <v>0</v>
      </c>
      <c r="F527" s="24">
        <f>F$239</f>
        <v>0</v>
      </c>
      <c r="G527" s="24">
        <f>G$239</f>
        <v>0</v>
      </c>
      <c r="H527" s="6">
        <f>H$239</f>
        <v>0</v>
      </c>
      <c r="I527" s="10"/>
    </row>
    <row r="528" spans="1:9">
      <c r="A528" s="11" t="s">
        <v>155</v>
      </c>
      <c r="B528" s="6">
        <f>B$245</f>
        <v>0</v>
      </c>
      <c r="C528" s="6">
        <f>C$245</f>
        <v>0</v>
      </c>
      <c r="D528" s="6">
        <f>D$245</f>
        <v>0</v>
      </c>
      <c r="E528" s="24">
        <f>E$245</f>
        <v>0</v>
      </c>
      <c r="F528" s="24">
        <f>F$245</f>
        <v>0</v>
      </c>
      <c r="G528" s="24">
        <f>G$245</f>
        <v>0</v>
      </c>
      <c r="H528" s="6">
        <f>H$245</f>
        <v>0</v>
      </c>
      <c r="I528" s="10"/>
    </row>
    <row r="529" spans="1:9">
      <c r="A529" s="11" t="s">
        <v>160</v>
      </c>
      <c r="B529" s="6">
        <f>B$251</f>
        <v>0</v>
      </c>
      <c r="C529" s="9"/>
      <c r="D529" s="9"/>
      <c r="E529" s="9"/>
      <c r="F529" s="9"/>
      <c r="G529" s="9"/>
      <c r="H529" s="9"/>
      <c r="I529" s="10"/>
    </row>
    <row r="530" spans="1:9">
      <c r="A530" s="11" t="s">
        <v>165</v>
      </c>
      <c r="B530" s="6">
        <f>B$257</f>
        <v>0</v>
      </c>
      <c r="C530" s="9"/>
      <c r="D530" s="9"/>
      <c r="E530" s="9"/>
      <c r="F530" s="9"/>
      <c r="G530" s="9"/>
      <c r="H530" s="9"/>
      <c r="I530" s="10"/>
    </row>
    <row r="531" spans="1:9">
      <c r="A531" s="11" t="s">
        <v>170</v>
      </c>
      <c r="B531" s="6">
        <f>B$263</f>
        <v>0</v>
      </c>
      <c r="C531" s="9"/>
      <c r="D531" s="9"/>
      <c r="E531" s="9"/>
      <c r="F531" s="9"/>
      <c r="G531" s="9"/>
      <c r="H531" s="9"/>
      <c r="I531" s="10"/>
    </row>
    <row r="532" spans="1:9">
      <c r="A532" s="11" t="s">
        <v>175</v>
      </c>
      <c r="B532" s="6">
        <f>B$269</f>
        <v>0</v>
      </c>
      <c r="C532" s="9"/>
      <c r="D532" s="9"/>
      <c r="E532" s="9"/>
      <c r="F532" s="9"/>
      <c r="G532" s="9"/>
      <c r="H532" s="9"/>
      <c r="I532" s="10"/>
    </row>
    <row r="533" spans="1:9">
      <c r="A533" s="11" t="s">
        <v>180</v>
      </c>
      <c r="B533" s="6">
        <f>B$275</f>
        <v>0</v>
      </c>
      <c r="C533" s="6">
        <f>C$275</f>
        <v>0</v>
      </c>
      <c r="D533" s="6">
        <f>D$275</f>
        <v>0</v>
      </c>
      <c r="E533" s="9"/>
      <c r="F533" s="9"/>
      <c r="G533" s="9"/>
      <c r="H533" s="9"/>
      <c r="I533" s="10"/>
    </row>
    <row r="534" spans="1:9">
      <c r="A534" s="11" t="s">
        <v>185</v>
      </c>
      <c r="B534" s="6">
        <f>B$281</f>
        <v>0</v>
      </c>
      <c r="C534" s="9"/>
      <c r="D534" s="9"/>
      <c r="E534" s="24">
        <f>E$281</f>
        <v>0</v>
      </c>
      <c r="F534" s="9"/>
      <c r="G534" s="9"/>
      <c r="H534" s="9"/>
      <c r="I534" s="10"/>
    </row>
    <row r="535" spans="1:9">
      <c r="A535" s="11" t="s">
        <v>190</v>
      </c>
      <c r="B535" s="6">
        <f>B$287</f>
        <v>0</v>
      </c>
      <c r="C535" s="9"/>
      <c r="D535" s="9"/>
      <c r="E535" s="24">
        <f>E$287</f>
        <v>0</v>
      </c>
      <c r="F535" s="9"/>
      <c r="G535" s="9"/>
      <c r="H535" s="9"/>
      <c r="I535" s="10"/>
    </row>
    <row r="536" spans="1:9">
      <c r="A536" s="11" t="s">
        <v>195</v>
      </c>
      <c r="B536" s="6">
        <f>B$293</f>
        <v>0</v>
      </c>
      <c r="C536" s="9"/>
      <c r="D536" s="9"/>
      <c r="E536" s="24">
        <f>E$293</f>
        <v>0</v>
      </c>
      <c r="F536" s="9"/>
      <c r="G536" s="9"/>
      <c r="H536" s="6">
        <f>H$293</f>
        <v>0</v>
      </c>
      <c r="I536" s="10"/>
    </row>
    <row r="537" spans="1:9">
      <c r="A537" s="11" t="s">
        <v>200</v>
      </c>
      <c r="B537" s="6">
        <f>B$299</f>
        <v>0</v>
      </c>
      <c r="C537" s="6">
        <f>C$299</f>
        <v>0</v>
      </c>
      <c r="D537" s="6">
        <f>D$299</f>
        <v>0</v>
      </c>
      <c r="E537" s="24">
        <f>E$299</f>
        <v>0</v>
      </c>
      <c r="F537" s="9"/>
      <c r="G537" s="9"/>
      <c r="H537" s="6">
        <f>H$299</f>
        <v>0</v>
      </c>
      <c r="I537" s="10"/>
    </row>
    <row r="538" spans="1:9">
      <c r="A538" s="11" t="s">
        <v>205</v>
      </c>
      <c r="B538" s="6">
        <f>B$305</f>
        <v>0</v>
      </c>
      <c r="C538" s="9"/>
      <c r="D538" s="9"/>
      <c r="E538" s="24">
        <f>E$305</f>
        <v>0</v>
      </c>
      <c r="F538" s="9"/>
      <c r="G538" s="9"/>
      <c r="H538" s="6">
        <f>H$305</f>
        <v>0</v>
      </c>
      <c r="I538" s="10"/>
    </row>
    <row r="539" spans="1:9">
      <c r="A539" s="11" t="s">
        <v>210</v>
      </c>
      <c r="B539" s="6">
        <f>B$311</f>
        <v>0</v>
      </c>
      <c r="C539" s="6">
        <f>C$311</f>
        <v>0</v>
      </c>
      <c r="D539" s="6">
        <f>D$311</f>
        <v>0</v>
      </c>
      <c r="E539" s="24">
        <f>E$311</f>
        <v>0</v>
      </c>
      <c r="F539" s="9"/>
      <c r="G539" s="9"/>
      <c r="H539" s="6">
        <f>H$311</f>
        <v>0</v>
      </c>
      <c r="I539" s="10"/>
    </row>
    <row r="540" spans="1:9">
      <c r="A540" s="11" t="s">
        <v>215</v>
      </c>
      <c r="B540" s="6">
        <f>B$317</f>
        <v>0</v>
      </c>
      <c r="C540" s="9"/>
      <c r="D540" s="9"/>
      <c r="E540" s="24">
        <f>E$317</f>
        <v>0</v>
      </c>
      <c r="F540" s="9"/>
      <c r="G540" s="9"/>
      <c r="H540" s="6">
        <f>H$317</f>
        <v>0</v>
      </c>
      <c r="I540" s="10"/>
    </row>
    <row r="541" spans="1:9">
      <c r="A541" s="11" t="s">
        <v>220</v>
      </c>
      <c r="B541" s="6">
        <f>B$323</f>
        <v>0</v>
      </c>
      <c r="C541" s="6">
        <f>C$323</f>
        <v>0</v>
      </c>
      <c r="D541" s="6">
        <f>D$323</f>
        <v>0</v>
      </c>
      <c r="E541" s="24">
        <f>E$323</f>
        <v>0</v>
      </c>
      <c r="F541" s="9"/>
      <c r="G541" s="9"/>
      <c r="H541" s="6">
        <f>H$323</f>
        <v>0</v>
      </c>
      <c r="I541" s="10"/>
    </row>
    <row r="542" spans="1:9">
      <c r="A542" s="11" t="s">
        <v>99</v>
      </c>
      <c r="B542" s="6">
        <f>B$178</f>
        <v>0</v>
      </c>
      <c r="C542" s="9"/>
      <c r="D542" s="9"/>
      <c r="E542" s="24">
        <f>E$178</f>
        <v>0</v>
      </c>
      <c r="F542" s="9"/>
      <c r="G542" s="9"/>
      <c r="H542" s="9"/>
      <c r="I542" s="10"/>
    </row>
    <row r="543" spans="1:9">
      <c r="A543" s="11" t="s">
        <v>104</v>
      </c>
      <c r="B543" s="6">
        <f>B$184</f>
        <v>0</v>
      </c>
      <c r="C543" s="6">
        <f>C$184</f>
        <v>0</v>
      </c>
      <c r="D543" s="9"/>
      <c r="E543" s="24">
        <f>E$184</f>
        <v>0</v>
      </c>
      <c r="F543" s="9"/>
      <c r="G543" s="9"/>
      <c r="H543" s="9"/>
      <c r="I543" s="10"/>
    </row>
    <row r="544" spans="1:9">
      <c r="A544" s="11" t="s">
        <v>109</v>
      </c>
      <c r="B544" s="6">
        <f>B$190</f>
        <v>0</v>
      </c>
      <c r="C544" s="9"/>
      <c r="D544" s="9"/>
      <c r="E544" s="9"/>
      <c r="F544" s="9"/>
      <c r="G544" s="9"/>
      <c r="H544" s="9"/>
      <c r="I544" s="10"/>
    </row>
    <row r="545" spans="1:9">
      <c r="A545" s="11" t="s">
        <v>114</v>
      </c>
      <c r="B545" s="6">
        <f>B$196</f>
        <v>0</v>
      </c>
      <c r="C545" s="9"/>
      <c r="D545" s="9"/>
      <c r="E545" s="24">
        <f>E$196</f>
        <v>0</v>
      </c>
      <c r="F545" s="9"/>
      <c r="G545" s="9"/>
      <c r="H545" s="9"/>
      <c r="I545" s="10"/>
    </row>
    <row r="546" spans="1:9">
      <c r="A546" s="11" t="s">
        <v>119</v>
      </c>
      <c r="B546" s="6">
        <f>B$202</f>
        <v>0</v>
      </c>
      <c r="C546" s="6">
        <f>C$202</f>
        <v>0</v>
      </c>
      <c r="D546" s="9"/>
      <c r="E546" s="24">
        <f>E$202</f>
        <v>0</v>
      </c>
      <c r="F546" s="9"/>
      <c r="G546" s="9"/>
      <c r="H546" s="9"/>
      <c r="I546" s="10"/>
    </row>
    <row r="547" spans="1:9">
      <c r="A547" s="11" t="s">
        <v>124</v>
      </c>
      <c r="B547" s="6">
        <f>B$208</f>
        <v>0</v>
      </c>
      <c r="C547" s="9"/>
      <c r="D547" s="9"/>
      <c r="E547" s="9"/>
      <c r="F547" s="9"/>
      <c r="G547" s="9"/>
      <c r="H547" s="9"/>
      <c r="I547" s="10"/>
    </row>
    <row r="548" spans="1:9">
      <c r="A548" s="11" t="s">
        <v>129</v>
      </c>
      <c r="B548" s="6">
        <f>B$214</f>
        <v>0</v>
      </c>
      <c r="C548" s="6">
        <f>C$214</f>
        <v>0</v>
      </c>
      <c r="D548" s="9"/>
      <c r="E548" s="24">
        <f>E$214</f>
        <v>0</v>
      </c>
      <c r="F548" s="9"/>
      <c r="G548" s="9"/>
      <c r="H548" s="9"/>
      <c r="I548" s="10"/>
    </row>
    <row r="549" spans="1:9">
      <c r="A549" s="11" t="s">
        <v>134</v>
      </c>
      <c r="B549" s="6">
        <f>B$220</f>
        <v>0</v>
      </c>
      <c r="C549" s="6">
        <f>C$220</f>
        <v>0</v>
      </c>
      <c r="D549" s="9"/>
      <c r="E549" s="24">
        <f>E$220</f>
        <v>0</v>
      </c>
      <c r="F549" s="9"/>
      <c r="G549" s="9"/>
      <c r="H549" s="9"/>
      <c r="I549" s="10"/>
    </row>
    <row r="550" spans="1:9">
      <c r="A550" s="11" t="s">
        <v>139</v>
      </c>
      <c r="B550" s="6">
        <f>B$226</f>
        <v>0</v>
      </c>
      <c r="C550" s="6">
        <f>C$226</f>
        <v>0</v>
      </c>
      <c r="D550" s="9"/>
      <c r="E550" s="24">
        <f>E$226</f>
        <v>0</v>
      </c>
      <c r="F550" s="9"/>
      <c r="G550" s="9"/>
      <c r="H550" s="9"/>
      <c r="I550" s="10"/>
    </row>
    <row r="551" spans="1:9">
      <c r="A551" s="11" t="s">
        <v>144</v>
      </c>
      <c r="B551" s="6">
        <f>B$232</f>
        <v>0</v>
      </c>
      <c r="C551" s="6">
        <f>C$232</f>
        <v>0</v>
      </c>
      <c r="D551" s="6">
        <f>D$232</f>
        <v>0</v>
      </c>
      <c r="E551" s="24">
        <f>E$232</f>
        <v>0</v>
      </c>
      <c r="F551" s="24">
        <f>F$232</f>
        <v>0</v>
      </c>
      <c r="G551" s="24">
        <f>G$232</f>
        <v>0</v>
      </c>
      <c r="H551" s="6">
        <f>H$232</f>
        <v>0</v>
      </c>
      <c r="I551" s="10"/>
    </row>
    <row r="552" spans="1:9">
      <c r="A552" s="11" t="s">
        <v>149</v>
      </c>
      <c r="B552" s="6">
        <f>B$238</f>
        <v>0</v>
      </c>
      <c r="C552" s="6">
        <f>C$238</f>
        <v>0</v>
      </c>
      <c r="D552" s="6">
        <f>D$238</f>
        <v>0</v>
      </c>
      <c r="E552" s="24">
        <f>E$238</f>
        <v>0</v>
      </c>
      <c r="F552" s="24">
        <f>F$238</f>
        <v>0</v>
      </c>
      <c r="G552" s="24">
        <f>G$238</f>
        <v>0</v>
      </c>
      <c r="H552" s="6">
        <f>H$238</f>
        <v>0</v>
      </c>
      <c r="I552" s="10"/>
    </row>
    <row r="553" spans="1:9">
      <c r="A553" s="11" t="s">
        <v>154</v>
      </c>
      <c r="B553" s="6">
        <f>B$244</f>
        <v>0</v>
      </c>
      <c r="C553" s="6">
        <f>C$244</f>
        <v>0</v>
      </c>
      <c r="D553" s="6">
        <f>D$244</f>
        <v>0</v>
      </c>
      <c r="E553" s="24">
        <f>E$244</f>
        <v>0</v>
      </c>
      <c r="F553" s="24">
        <f>F$244</f>
        <v>0</v>
      </c>
      <c r="G553" s="24">
        <f>G$244</f>
        <v>0</v>
      </c>
      <c r="H553" s="6">
        <f>H$244</f>
        <v>0</v>
      </c>
      <c r="I553" s="10"/>
    </row>
    <row r="554" spans="1:9">
      <c r="A554" s="11" t="s">
        <v>159</v>
      </c>
      <c r="B554" s="6">
        <f>B$250</f>
        <v>0</v>
      </c>
      <c r="C554" s="9"/>
      <c r="D554" s="9"/>
      <c r="E554" s="9"/>
      <c r="F554" s="9"/>
      <c r="G554" s="9"/>
      <c r="H554" s="9"/>
      <c r="I554" s="10"/>
    </row>
    <row r="555" spans="1:9">
      <c r="A555" s="11" t="s">
        <v>164</v>
      </c>
      <c r="B555" s="6">
        <f>B$256</f>
        <v>0</v>
      </c>
      <c r="C555" s="9"/>
      <c r="D555" s="9"/>
      <c r="E555" s="9"/>
      <c r="F555" s="9"/>
      <c r="G555" s="9"/>
      <c r="H555" s="9"/>
      <c r="I555" s="10"/>
    </row>
    <row r="556" spans="1:9">
      <c r="A556" s="11" t="s">
        <v>169</v>
      </c>
      <c r="B556" s="6">
        <f>B$262</f>
        <v>0</v>
      </c>
      <c r="C556" s="9"/>
      <c r="D556" s="9"/>
      <c r="E556" s="9"/>
      <c r="F556" s="9"/>
      <c r="G556" s="9"/>
      <c r="H556" s="9"/>
      <c r="I556" s="10"/>
    </row>
    <row r="557" spans="1:9">
      <c r="A557" s="11" t="s">
        <v>174</v>
      </c>
      <c r="B557" s="6">
        <f>B$268</f>
        <v>0</v>
      </c>
      <c r="C557" s="9"/>
      <c r="D557" s="9"/>
      <c r="E557" s="9"/>
      <c r="F557" s="9"/>
      <c r="G557" s="9"/>
      <c r="H557" s="9"/>
      <c r="I557" s="10"/>
    </row>
    <row r="558" spans="1:9">
      <c r="A558" s="11" t="s">
        <v>179</v>
      </c>
      <c r="B558" s="6">
        <f>B$274</f>
        <v>0</v>
      </c>
      <c r="C558" s="6">
        <f>C$274</f>
        <v>0</v>
      </c>
      <c r="D558" s="6">
        <f>D$274</f>
        <v>0</v>
      </c>
      <c r="E558" s="9"/>
      <c r="F558" s="9"/>
      <c r="G558" s="9"/>
      <c r="H558" s="9"/>
      <c r="I558" s="10"/>
    </row>
    <row r="559" spans="1:9">
      <c r="A559" s="11" t="s">
        <v>184</v>
      </c>
      <c r="B559" s="6">
        <f>B$280</f>
        <v>0</v>
      </c>
      <c r="C559" s="9"/>
      <c r="D559" s="9"/>
      <c r="E559" s="24">
        <f>E$280</f>
        <v>0</v>
      </c>
      <c r="F559" s="9"/>
      <c r="G559" s="9"/>
      <c r="H559" s="9"/>
      <c r="I559" s="10"/>
    </row>
    <row r="560" spans="1:9">
      <c r="A560" s="11" t="s">
        <v>189</v>
      </c>
      <c r="B560" s="6">
        <f>B$286</f>
        <v>0</v>
      </c>
      <c r="C560" s="9"/>
      <c r="D560" s="9"/>
      <c r="E560" s="24">
        <f>E$286</f>
        <v>0</v>
      </c>
      <c r="F560" s="9"/>
      <c r="G560" s="9"/>
      <c r="H560" s="9"/>
      <c r="I560" s="10"/>
    </row>
    <row r="561" spans="1:9">
      <c r="A561" s="11" t="s">
        <v>194</v>
      </c>
      <c r="B561" s="6">
        <f>B$292</f>
        <v>0</v>
      </c>
      <c r="C561" s="9"/>
      <c r="D561" s="9"/>
      <c r="E561" s="24">
        <f>E$292</f>
        <v>0</v>
      </c>
      <c r="F561" s="9"/>
      <c r="G561" s="9"/>
      <c r="H561" s="6">
        <f>H$292</f>
        <v>0</v>
      </c>
      <c r="I561" s="10"/>
    </row>
    <row r="562" spans="1:9">
      <c r="A562" s="11" t="s">
        <v>199</v>
      </c>
      <c r="B562" s="6">
        <f>B$298</f>
        <v>0</v>
      </c>
      <c r="C562" s="6">
        <f>C$298</f>
        <v>0</v>
      </c>
      <c r="D562" s="6">
        <f>D$298</f>
        <v>0</v>
      </c>
      <c r="E562" s="24">
        <f>E$298</f>
        <v>0</v>
      </c>
      <c r="F562" s="9"/>
      <c r="G562" s="9"/>
      <c r="H562" s="6">
        <f>H$298</f>
        <v>0</v>
      </c>
      <c r="I562" s="10"/>
    </row>
    <row r="563" spans="1:9">
      <c r="A563" s="11" t="s">
        <v>204</v>
      </c>
      <c r="B563" s="6">
        <f>B$304</f>
        <v>0</v>
      </c>
      <c r="C563" s="9"/>
      <c r="D563" s="9"/>
      <c r="E563" s="24">
        <f>E$304</f>
        <v>0</v>
      </c>
      <c r="F563" s="9"/>
      <c r="G563" s="9"/>
      <c r="H563" s="6">
        <f>H$304</f>
        <v>0</v>
      </c>
      <c r="I563" s="10"/>
    </row>
    <row r="564" spans="1:9">
      <c r="A564" s="11" t="s">
        <v>209</v>
      </c>
      <c r="B564" s="6">
        <f>B$310</f>
        <v>0</v>
      </c>
      <c r="C564" s="6">
        <f>C$310</f>
        <v>0</v>
      </c>
      <c r="D564" s="6">
        <f>D$310</f>
        <v>0</v>
      </c>
      <c r="E564" s="24">
        <f>E$310</f>
        <v>0</v>
      </c>
      <c r="F564" s="9"/>
      <c r="G564" s="9"/>
      <c r="H564" s="6">
        <f>H$310</f>
        <v>0</v>
      </c>
      <c r="I564" s="10"/>
    </row>
    <row r="565" spans="1:9">
      <c r="A565" s="11" t="s">
        <v>214</v>
      </c>
      <c r="B565" s="6">
        <f>B$316</f>
        <v>0</v>
      </c>
      <c r="C565" s="9"/>
      <c r="D565" s="9"/>
      <c r="E565" s="24">
        <f>E$316</f>
        <v>0</v>
      </c>
      <c r="F565" s="9"/>
      <c r="G565" s="9"/>
      <c r="H565" s="6">
        <f>H$316</f>
        <v>0</v>
      </c>
      <c r="I565" s="10"/>
    </row>
    <row r="566" spans="1:9">
      <c r="A566" s="11" t="s">
        <v>219</v>
      </c>
      <c r="B566" s="6">
        <f>B$322</f>
        <v>0</v>
      </c>
      <c r="C566" s="6">
        <f>C$322</f>
        <v>0</v>
      </c>
      <c r="D566" s="6">
        <f>D$322</f>
        <v>0</v>
      </c>
      <c r="E566" s="24">
        <f>E$322</f>
        <v>0</v>
      </c>
      <c r="F566" s="9"/>
      <c r="G566" s="9"/>
      <c r="H566" s="6">
        <f>H$322</f>
        <v>0</v>
      </c>
      <c r="I566" s="10"/>
    </row>
    <row r="567" spans="1:9">
      <c r="A567" s="11" t="s">
        <v>98</v>
      </c>
      <c r="B567" s="6">
        <f>B$177</f>
        <v>0</v>
      </c>
      <c r="C567" s="9"/>
      <c r="D567" s="9"/>
      <c r="E567" s="24">
        <f>E$177</f>
        <v>0</v>
      </c>
      <c r="F567" s="9"/>
      <c r="G567" s="9"/>
      <c r="H567" s="9"/>
      <c r="I567" s="10"/>
    </row>
    <row r="568" spans="1:9">
      <c r="A568" s="11" t="s">
        <v>103</v>
      </c>
      <c r="B568" s="6">
        <f>B$183</f>
        <v>0</v>
      </c>
      <c r="C568" s="6">
        <f>C$183</f>
        <v>0</v>
      </c>
      <c r="D568" s="9"/>
      <c r="E568" s="24">
        <f>E$183</f>
        <v>0</v>
      </c>
      <c r="F568" s="9"/>
      <c r="G568" s="9"/>
      <c r="H568" s="9"/>
      <c r="I568" s="10"/>
    </row>
    <row r="569" spans="1:9">
      <c r="A569" s="11" t="s">
        <v>108</v>
      </c>
      <c r="B569" s="6">
        <f>B$189</f>
        <v>0</v>
      </c>
      <c r="C569" s="9"/>
      <c r="D569" s="9"/>
      <c r="E569" s="9"/>
      <c r="F569" s="9"/>
      <c r="G569" s="9"/>
      <c r="H569" s="9"/>
      <c r="I569" s="10"/>
    </row>
    <row r="570" spans="1:9">
      <c r="A570" s="11" t="s">
        <v>113</v>
      </c>
      <c r="B570" s="6">
        <f>B$195</f>
        <v>0</v>
      </c>
      <c r="C570" s="9"/>
      <c r="D570" s="9"/>
      <c r="E570" s="24">
        <f>E$195</f>
        <v>0</v>
      </c>
      <c r="F570" s="9"/>
      <c r="G570" s="9"/>
      <c r="H570" s="9"/>
      <c r="I570" s="10"/>
    </row>
    <row r="571" spans="1:9">
      <c r="A571" s="11" t="s">
        <v>118</v>
      </c>
      <c r="B571" s="6">
        <f>B$201</f>
        <v>0</v>
      </c>
      <c r="C571" s="6">
        <f>C$201</f>
        <v>0</v>
      </c>
      <c r="D571" s="9"/>
      <c r="E571" s="24">
        <f>E$201</f>
        <v>0</v>
      </c>
      <c r="F571" s="9"/>
      <c r="G571" s="9"/>
      <c r="H571" s="9"/>
      <c r="I571" s="10"/>
    </row>
    <row r="572" spans="1:9">
      <c r="A572" s="11" t="s">
        <v>123</v>
      </c>
      <c r="B572" s="6">
        <f>B$207</f>
        <v>0</v>
      </c>
      <c r="C572" s="9"/>
      <c r="D572" s="9"/>
      <c r="E572" s="9"/>
      <c r="F572" s="9"/>
      <c r="G572" s="9"/>
      <c r="H572" s="9"/>
      <c r="I572" s="10"/>
    </row>
    <row r="573" spans="1:9">
      <c r="A573" s="11" t="s">
        <v>128</v>
      </c>
      <c r="B573" s="6">
        <f>B$213</f>
        <v>0</v>
      </c>
      <c r="C573" s="6">
        <f>C$213</f>
        <v>0</v>
      </c>
      <c r="D573" s="9"/>
      <c r="E573" s="24">
        <f>E$213</f>
        <v>0</v>
      </c>
      <c r="F573" s="9"/>
      <c r="G573" s="9"/>
      <c r="H573" s="9"/>
      <c r="I573" s="10"/>
    </row>
    <row r="574" spans="1:9">
      <c r="A574" s="11" t="s">
        <v>133</v>
      </c>
      <c r="B574" s="6">
        <f>B$219</f>
        <v>0</v>
      </c>
      <c r="C574" s="6">
        <f>C$219</f>
        <v>0</v>
      </c>
      <c r="D574" s="9"/>
      <c r="E574" s="24">
        <f>E$219</f>
        <v>0</v>
      </c>
      <c r="F574" s="9"/>
      <c r="G574" s="9"/>
      <c r="H574" s="9"/>
      <c r="I574" s="10"/>
    </row>
    <row r="575" spans="1:9">
      <c r="A575" s="11" t="s">
        <v>138</v>
      </c>
      <c r="B575" s="6">
        <f>B$225</f>
        <v>0</v>
      </c>
      <c r="C575" s="6">
        <f>C$225</f>
        <v>0</v>
      </c>
      <c r="D575" s="9"/>
      <c r="E575" s="24">
        <f>E$225</f>
        <v>0</v>
      </c>
      <c r="F575" s="9"/>
      <c r="G575" s="9"/>
      <c r="H575" s="9"/>
      <c r="I575" s="10"/>
    </row>
    <row r="576" spans="1:9">
      <c r="A576" s="11" t="s">
        <v>143</v>
      </c>
      <c r="B576" s="6">
        <f>B$231</f>
        <v>0</v>
      </c>
      <c r="C576" s="6">
        <f>C$231</f>
        <v>0</v>
      </c>
      <c r="D576" s="6">
        <f>D$231</f>
        <v>0</v>
      </c>
      <c r="E576" s="24">
        <f>E$231</f>
        <v>0</v>
      </c>
      <c r="F576" s="24">
        <f>F$231</f>
        <v>0</v>
      </c>
      <c r="G576" s="24">
        <f>G$231</f>
        <v>0</v>
      </c>
      <c r="H576" s="6">
        <f>H$231</f>
        <v>0</v>
      </c>
      <c r="I576" s="10"/>
    </row>
    <row r="577" spans="1:9">
      <c r="A577" s="11" t="s">
        <v>148</v>
      </c>
      <c r="B577" s="6">
        <f>B$237</f>
        <v>0</v>
      </c>
      <c r="C577" s="6">
        <f>C$237</f>
        <v>0</v>
      </c>
      <c r="D577" s="6">
        <f>D$237</f>
        <v>0</v>
      </c>
      <c r="E577" s="24">
        <f>E$237</f>
        <v>0</v>
      </c>
      <c r="F577" s="24">
        <f>F$237</f>
        <v>0</v>
      </c>
      <c r="G577" s="24">
        <f>G$237</f>
        <v>0</v>
      </c>
      <c r="H577" s="6">
        <f>H$237</f>
        <v>0</v>
      </c>
      <c r="I577" s="10"/>
    </row>
    <row r="578" spans="1:9">
      <c r="A578" s="11" t="s">
        <v>153</v>
      </c>
      <c r="B578" s="6">
        <f>B$243</f>
        <v>0</v>
      </c>
      <c r="C578" s="6">
        <f>C$243</f>
        <v>0</v>
      </c>
      <c r="D578" s="6">
        <f>D$243</f>
        <v>0</v>
      </c>
      <c r="E578" s="24">
        <f>E$243</f>
        <v>0</v>
      </c>
      <c r="F578" s="24">
        <f>F$243</f>
        <v>0</v>
      </c>
      <c r="G578" s="24">
        <f>G$243</f>
        <v>0</v>
      </c>
      <c r="H578" s="6">
        <f>H$243</f>
        <v>0</v>
      </c>
      <c r="I578" s="10"/>
    </row>
    <row r="579" spans="1:9">
      <c r="A579" s="11" t="s">
        <v>158</v>
      </c>
      <c r="B579" s="6">
        <f>B$249</f>
        <v>0</v>
      </c>
      <c r="C579" s="9"/>
      <c r="D579" s="9"/>
      <c r="E579" s="9"/>
      <c r="F579" s="9"/>
      <c r="G579" s="9"/>
      <c r="H579" s="9"/>
      <c r="I579" s="10"/>
    </row>
    <row r="580" spans="1:9">
      <c r="A580" s="11" t="s">
        <v>163</v>
      </c>
      <c r="B580" s="6">
        <f>B$255</f>
        <v>0</v>
      </c>
      <c r="C580" s="9"/>
      <c r="D580" s="9"/>
      <c r="E580" s="9"/>
      <c r="F580" s="9"/>
      <c r="G580" s="9"/>
      <c r="H580" s="9"/>
      <c r="I580" s="10"/>
    </row>
    <row r="581" spans="1:9">
      <c r="A581" s="11" t="s">
        <v>168</v>
      </c>
      <c r="B581" s="6">
        <f>B$261</f>
        <v>0</v>
      </c>
      <c r="C581" s="9"/>
      <c r="D581" s="9"/>
      <c r="E581" s="9"/>
      <c r="F581" s="9"/>
      <c r="G581" s="9"/>
      <c r="H581" s="9"/>
      <c r="I581" s="10"/>
    </row>
    <row r="582" spans="1:9">
      <c r="A582" s="11" t="s">
        <v>173</v>
      </c>
      <c r="B582" s="6">
        <f>B$267</f>
        <v>0</v>
      </c>
      <c r="C582" s="9"/>
      <c r="D582" s="9"/>
      <c r="E582" s="9"/>
      <c r="F582" s="9"/>
      <c r="G582" s="9"/>
      <c r="H582" s="9"/>
      <c r="I582" s="10"/>
    </row>
    <row r="583" spans="1:9">
      <c r="A583" s="11" t="s">
        <v>178</v>
      </c>
      <c r="B583" s="6">
        <f>B$273</f>
        <v>0</v>
      </c>
      <c r="C583" s="6">
        <f>C$273</f>
        <v>0</v>
      </c>
      <c r="D583" s="6">
        <f>D$273</f>
        <v>0</v>
      </c>
      <c r="E583" s="9"/>
      <c r="F583" s="9"/>
      <c r="G583" s="9"/>
      <c r="H583" s="9"/>
      <c r="I583" s="10"/>
    </row>
    <row r="584" spans="1:9">
      <c r="A584" s="11" t="s">
        <v>183</v>
      </c>
      <c r="B584" s="6">
        <f>B$279</f>
        <v>0</v>
      </c>
      <c r="C584" s="9"/>
      <c r="D584" s="9"/>
      <c r="E584" s="24">
        <f>E$279</f>
        <v>0</v>
      </c>
      <c r="F584" s="9"/>
      <c r="G584" s="9"/>
      <c r="H584" s="9"/>
      <c r="I584" s="10"/>
    </row>
    <row r="585" spans="1:9">
      <c r="A585" s="11" t="s">
        <v>188</v>
      </c>
      <c r="B585" s="6">
        <f>B$285</f>
        <v>0</v>
      </c>
      <c r="C585" s="9"/>
      <c r="D585" s="9"/>
      <c r="E585" s="24">
        <f>E$285</f>
        <v>0</v>
      </c>
      <c r="F585" s="9"/>
      <c r="G585" s="9"/>
      <c r="H585" s="9"/>
      <c r="I585" s="10"/>
    </row>
    <row r="586" spans="1:9">
      <c r="A586" s="11" t="s">
        <v>193</v>
      </c>
      <c r="B586" s="6">
        <f>B$291</f>
        <v>0</v>
      </c>
      <c r="C586" s="9"/>
      <c r="D586" s="9"/>
      <c r="E586" s="24">
        <f>E$291</f>
        <v>0</v>
      </c>
      <c r="F586" s="9"/>
      <c r="G586" s="9"/>
      <c r="H586" s="6">
        <f>H$291</f>
        <v>0</v>
      </c>
      <c r="I586" s="10"/>
    </row>
    <row r="587" spans="1:9">
      <c r="A587" s="11" t="s">
        <v>198</v>
      </c>
      <c r="B587" s="6">
        <f>B$297</f>
        <v>0</v>
      </c>
      <c r="C587" s="6">
        <f>C$297</f>
        <v>0</v>
      </c>
      <c r="D587" s="6">
        <f>D$297</f>
        <v>0</v>
      </c>
      <c r="E587" s="24">
        <f>E$297</f>
        <v>0</v>
      </c>
      <c r="F587" s="9"/>
      <c r="G587" s="9"/>
      <c r="H587" s="6">
        <f>H$297</f>
        <v>0</v>
      </c>
      <c r="I587" s="10"/>
    </row>
    <row r="588" spans="1:9">
      <c r="A588" s="11" t="s">
        <v>203</v>
      </c>
      <c r="B588" s="6">
        <f>B$303</f>
        <v>0</v>
      </c>
      <c r="C588" s="9"/>
      <c r="D588" s="9"/>
      <c r="E588" s="24">
        <f>E$303</f>
        <v>0</v>
      </c>
      <c r="F588" s="9"/>
      <c r="G588" s="9"/>
      <c r="H588" s="6">
        <f>H$303</f>
        <v>0</v>
      </c>
      <c r="I588" s="10"/>
    </row>
    <row r="589" spans="1:9">
      <c r="A589" s="11" t="s">
        <v>208</v>
      </c>
      <c r="B589" s="6">
        <f>B$309</f>
        <v>0</v>
      </c>
      <c r="C589" s="6">
        <f>C$309</f>
        <v>0</v>
      </c>
      <c r="D589" s="6">
        <f>D$309</f>
        <v>0</v>
      </c>
      <c r="E589" s="24">
        <f>E$309</f>
        <v>0</v>
      </c>
      <c r="F589" s="9"/>
      <c r="G589" s="9"/>
      <c r="H589" s="6">
        <f>H$309</f>
        <v>0</v>
      </c>
      <c r="I589" s="10"/>
    </row>
    <row r="590" spans="1:9">
      <c r="A590" s="11" t="s">
        <v>213</v>
      </c>
      <c r="B590" s="6">
        <f>B$315</f>
        <v>0</v>
      </c>
      <c r="C590" s="9"/>
      <c r="D590" s="9"/>
      <c r="E590" s="24">
        <f>E$315</f>
        <v>0</v>
      </c>
      <c r="F590" s="9"/>
      <c r="G590" s="9"/>
      <c r="H590" s="6">
        <f>H$315</f>
        <v>0</v>
      </c>
      <c r="I590" s="10"/>
    </row>
    <row r="591" spans="1:9">
      <c r="A591" s="11" t="s">
        <v>218</v>
      </c>
      <c r="B591" s="6">
        <f>B$321</f>
        <v>0</v>
      </c>
      <c r="C591" s="6">
        <f>C$321</f>
        <v>0</v>
      </c>
      <c r="D591" s="6">
        <f>D$321</f>
        <v>0</v>
      </c>
      <c r="E591" s="24">
        <f>E$321</f>
        <v>0</v>
      </c>
      <c r="F591" s="9"/>
      <c r="G591" s="9"/>
      <c r="H591" s="6">
        <f>H$321</f>
        <v>0</v>
      </c>
      <c r="I591" s="10"/>
    </row>
    <row r="592" spans="1:9">
      <c r="A592" s="11" t="s">
        <v>97</v>
      </c>
      <c r="B592" s="6">
        <f>B$176</f>
        <v>0</v>
      </c>
      <c r="C592" s="9"/>
      <c r="D592" s="9"/>
      <c r="E592" s="24">
        <f>E$176</f>
        <v>0</v>
      </c>
      <c r="F592" s="9"/>
      <c r="G592" s="9"/>
      <c r="H592" s="9"/>
      <c r="I592" s="10"/>
    </row>
    <row r="593" spans="1:9">
      <c r="A593" s="11" t="s">
        <v>102</v>
      </c>
      <c r="B593" s="6">
        <f>B$182</f>
        <v>0</v>
      </c>
      <c r="C593" s="6">
        <f>C$182</f>
        <v>0</v>
      </c>
      <c r="D593" s="9"/>
      <c r="E593" s="24">
        <f>E$182</f>
        <v>0</v>
      </c>
      <c r="F593" s="9"/>
      <c r="G593" s="9"/>
      <c r="H593" s="9"/>
      <c r="I593" s="10"/>
    </row>
    <row r="594" spans="1:9">
      <c r="A594" s="11" t="s">
        <v>107</v>
      </c>
      <c r="B594" s="6">
        <f>B$188</f>
        <v>0</v>
      </c>
      <c r="C594" s="9"/>
      <c r="D594" s="9"/>
      <c r="E594" s="9"/>
      <c r="F594" s="9"/>
      <c r="G594" s="9"/>
      <c r="H594" s="9"/>
      <c r="I594" s="10"/>
    </row>
    <row r="595" spans="1:9">
      <c r="A595" s="11" t="s">
        <v>112</v>
      </c>
      <c r="B595" s="6">
        <f>B$194</f>
        <v>0</v>
      </c>
      <c r="C595" s="9"/>
      <c r="D595" s="9"/>
      <c r="E595" s="24">
        <f>E$194</f>
        <v>0</v>
      </c>
      <c r="F595" s="9"/>
      <c r="G595" s="9"/>
      <c r="H595" s="9"/>
      <c r="I595" s="10"/>
    </row>
    <row r="596" spans="1:9">
      <c r="A596" s="11" t="s">
        <v>117</v>
      </c>
      <c r="B596" s="6">
        <f>B$200</f>
        <v>0</v>
      </c>
      <c r="C596" s="6">
        <f>C$200</f>
        <v>0</v>
      </c>
      <c r="D596" s="9"/>
      <c r="E596" s="24">
        <f>E$200</f>
        <v>0</v>
      </c>
      <c r="F596" s="9"/>
      <c r="G596" s="9"/>
      <c r="H596" s="9"/>
      <c r="I596" s="10"/>
    </row>
    <row r="597" spans="1:9">
      <c r="A597" s="11" t="s">
        <v>122</v>
      </c>
      <c r="B597" s="6">
        <f>B$206</f>
        <v>0</v>
      </c>
      <c r="C597" s="9"/>
      <c r="D597" s="9"/>
      <c r="E597" s="9"/>
      <c r="F597" s="9"/>
      <c r="G597" s="9"/>
      <c r="H597" s="9"/>
      <c r="I597" s="10"/>
    </row>
    <row r="598" spans="1:9">
      <c r="A598" s="11" t="s">
        <v>127</v>
      </c>
      <c r="B598" s="6">
        <f>B$212</f>
        <v>0</v>
      </c>
      <c r="C598" s="6">
        <f>C$212</f>
        <v>0</v>
      </c>
      <c r="D598" s="9"/>
      <c r="E598" s="24">
        <f>E$212</f>
        <v>0</v>
      </c>
      <c r="F598" s="9"/>
      <c r="G598" s="9"/>
      <c r="H598" s="9"/>
      <c r="I598" s="10"/>
    </row>
    <row r="599" spans="1:9">
      <c r="A599" s="11" t="s">
        <v>132</v>
      </c>
      <c r="B599" s="6">
        <f>B$218</f>
        <v>0</v>
      </c>
      <c r="C599" s="6">
        <f>C$218</f>
        <v>0</v>
      </c>
      <c r="D599" s="9"/>
      <c r="E599" s="24">
        <f>E$218</f>
        <v>0</v>
      </c>
      <c r="F599" s="9"/>
      <c r="G599" s="9"/>
      <c r="H599" s="9"/>
      <c r="I599" s="10"/>
    </row>
    <row r="600" spans="1:9">
      <c r="A600" s="11" t="s">
        <v>137</v>
      </c>
      <c r="B600" s="6">
        <f>B$224</f>
        <v>0</v>
      </c>
      <c r="C600" s="6">
        <f>C$224</f>
        <v>0</v>
      </c>
      <c r="D600" s="9"/>
      <c r="E600" s="24">
        <f>E$224</f>
        <v>0</v>
      </c>
      <c r="F600" s="9"/>
      <c r="G600" s="9"/>
      <c r="H600" s="9"/>
      <c r="I600" s="10"/>
    </row>
    <row r="601" spans="1:9">
      <c r="A601" s="11" t="s">
        <v>142</v>
      </c>
      <c r="B601" s="6">
        <f>B$230</f>
        <v>0</v>
      </c>
      <c r="C601" s="6">
        <f>C$230</f>
        <v>0</v>
      </c>
      <c r="D601" s="6">
        <f>D$230</f>
        <v>0</v>
      </c>
      <c r="E601" s="24">
        <f>E$230</f>
        <v>0</v>
      </c>
      <c r="F601" s="24">
        <f>F$230</f>
        <v>0</v>
      </c>
      <c r="G601" s="24">
        <f>G$230</f>
        <v>0</v>
      </c>
      <c r="H601" s="6">
        <f>H$230</f>
        <v>0</v>
      </c>
      <c r="I601" s="10"/>
    </row>
    <row r="602" spans="1:9">
      <c r="A602" s="11" t="s">
        <v>147</v>
      </c>
      <c r="B602" s="6">
        <f>B$236</f>
        <v>0</v>
      </c>
      <c r="C602" s="6">
        <f>C$236</f>
        <v>0</v>
      </c>
      <c r="D602" s="6">
        <f>D$236</f>
        <v>0</v>
      </c>
      <c r="E602" s="24">
        <f>E$236</f>
        <v>0</v>
      </c>
      <c r="F602" s="24">
        <f>F$236</f>
        <v>0</v>
      </c>
      <c r="G602" s="24">
        <f>G$236</f>
        <v>0</v>
      </c>
      <c r="H602" s="6">
        <f>H$236</f>
        <v>0</v>
      </c>
      <c r="I602" s="10"/>
    </row>
    <row r="603" spans="1:9">
      <c r="A603" s="11" t="s">
        <v>152</v>
      </c>
      <c r="B603" s="6">
        <f>B$242</f>
        <v>0</v>
      </c>
      <c r="C603" s="6">
        <f>C$242</f>
        <v>0</v>
      </c>
      <c r="D603" s="6">
        <f>D$242</f>
        <v>0</v>
      </c>
      <c r="E603" s="24">
        <f>E$242</f>
        <v>0</v>
      </c>
      <c r="F603" s="24">
        <f>F$242</f>
        <v>0</v>
      </c>
      <c r="G603" s="24">
        <f>G$242</f>
        <v>0</v>
      </c>
      <c r="H603" s="6">
        <f>H$242</f>
        <v>0</v>
      </c>
      <c r="I603" s="10"/>
    </row>
    <row r="604" spans="1:9">
      <c r="A604" s="11" t="s">
        <v>157</v>
      </c>
      <c r="B604" s="6">
        <f>B$248</f>
        <v>0</v>
      </c>
      <c r="C604" s="9"/>
      <c r="D604" s="9"/>
      <c r="E604" s="9"/>
      <c r="F604" s="9"/>
      <c r="G604" s="9"/>
      <c r="H604" s="9"/>
      <c r="I604" s="10"/>
    </row>
    <row r="605" spans="1:9">
      <c r="A605" s="11" t="s">
        <v>162</v>
      </c>
      <c r="B605" s="6">
        <f>B$254</f>
        <v>0</v>
      </c>
      <c r="C605" s="9"/>
      <c r="D605" s="9"/>
      <c r="E605" s="9"/>
      <c r="F605" s="9"/>
      <c r="G605" s="9"/>
      <c r="H605" s="9"/>
      <c r="I605" s="10"/>
    </row>
    <row r="606" spans="1:9">
      <c r="A606" s="11" t="s">
        <v>167</v>
      </c>
      <c r="B606" s="6">
        <f>B$260</f>
        <v>0</v>
      </c>
      <c r="C606" s="9"/>
      <c r="D606" s="9"/>
      <c r="E606" s="9"/>
      <c r="F606" s="9"/>
      <c r="G606" s="9"/>
      <c r="H606" s="9"/>
      <c r="I606" s="10"/>
    </row>
    <row r="607" spans="1:9">
      <c r="A607" s="11" t="s">
        <v>172</v>
      </c>
      <c r="B607" s="6">
        <f>B$266</f>
        <v>0</v>
      </c>
      <c r="C607" s="9"/>
      <c r="D607" s="9"/>
      <c r="E607" s="9"/>
      <c r="F607" s="9"/>
      <c r="G607" s="9"/>
      <c r="H607" s="9"/>
      <c r="I607" s="10"/>
    </row>
    <row r="608" spans="1:9">
      <c r="A608" s="11" t="s">
        <v>177</v>
      </c>
      <c r="B608" s="6">
        <f>B$272</f>
        <v>0</v>
      </c>
      <c r="C608" s="6">
        <f>C$272</f>
        <v>0</v>
      </c>
      <c r="D608" s="6">
        <f>D$272</f>
        <v>0</v>
      </c>
      <c r="E608" s="9"/>
      <c r="F608" s="9"/>
      <c r="G608" s="9"/>
      <c r="H608" s="9"/>
      <c r="I608" s="10"/>
    </row>
    <row r="609" spans="1:9">
      <c r="A609" s="11" t="s">
        <v>182</v>
      </c>
      <c r="B609" s="6">
        <f>B$278</f>
        <v>0</v>
      </c>
      <c r="C609" s="9"/>
      <c r="D609" s="9"/>
      <c r="E609" s="24">
        <f>E$278</f>
        <v>0</v>
      </c>
      <c r="F609" s="9"/>
      <c r="G609" s="9"/>
      <c r="H609" s="9"/>
      <c r="I609" s="10"/>
    </row>
    <row r="610" spans="1:9">
      <c r="A610" s="11" t="s">
        <v>187</v>
      </c>
      <c r="B610" s="6">
        <f>B$284</f>
        <v>0</v>
      </c>
      <c r="C610" s="9"/>
      <c r="D610" s="9"/>
      <c r="E610" s="24">
        <f>E$284</f>
        <v>0</v>
      </c>
      <c r="F610" s="9"/>
      <c r="G610" s="9"/>
      <c r="H610" s="9"/>
      <c r="I610" s="10"/>
    </row>
    <row r="611" spans="1:9">
      <c r="A611" s="11" t="s">
        <v>192</v>
      </c>
      <c r="B611" s="6">
        <f>B$290</f>
        <v>0</v>
      </c>
      <c r="C611" s="9"/>
      <c r="D611" s="9"/>
      <c r="E611" s="24">
        <f>E$290</f>
        <v>0</v>
      </c>
      <c r="F611" s="9"/>
      <c r="G611" s="9"/>
      <c r="H611" s="6">
        <f>H$290</f>
        <v>0</v>
      </c>
      <c r="I611" s="10"/>
    </row>
    <row r="612" spans="1:9">
      <c r="A612" s="11" t="s">
        <v>197</v>
      </c>
      <c r="B612" s="6">
        <f>B$296</f>
        <v>0</v>
      </c>
      <c r="C612" s="6">
        <f>C$296</f>
        <v>0</v>
      </c>
      <c r="D612" s="6">
        <f>D$296</f>
        <v>0</v>
      </c>
      <c r="E612" s="24">
        <f>E$296</f>
        <v>0</v>
      </c>
      <c r="F612" s="9"/>
      <c r="G612" s="9"/>
      <c r="H612" s="6">
        <f>H$296</f>
        <v>0</v>
      </c>
      <c r="I612" s="10"/>
    </row>
    <row r="613" spans="1:9">
      <c r="A613" s="11" t="s">
        <v>202</v>
      </c>
      <c r="B613" s="6">
        <f>B$302</f>
        <v>0</v>
      </c>
      <c r="C613" s="9"/>
      <c r="D613" s="9"/>
      <c r="E613" s="24">
        <f>E$302</f>
        <v>0</v>
      </c>
      <c r="F613" s="9"/>
      <c r="G613" s="9"/>
      <c r="H613" s="6">
        <f>H$302</f>
        <v>0</v>
      </c>
      <c r="I613" s="10"/>
    </row>
    <row r="614" spans="1:9">
      <c r="A614" s="11" t="s">
        <v>207</v>
      </c>
      <c r="B614" s="6">
        <f>B$308</f>
        <v>0</v>
      </c>
      <c r="C614" s="6">
        <f>C$308</f>
        <v>0</v>
      </c>
      <c r="D614" s="6">
        <f>D$308</f>
        <v>0</v>
      </c>
      <c r="E614" s="24">
        <f>E$308</f>
        <v>0</v>
      </c>
      <c r="F614" s="9"/>
      <c r="G614" s="9"/>
      <c r="H614" s="6">
        <f>H$308</f>
        <v>0</v>
      </c>
      <c r="I614" s="10"/>
    </row>
    <row r="615" spans="1:9">
      <c r="A615" s="11" t="s">
        <v>212</v>
      </c>
      <c r="B615" s="6">
        <f>B$314</f>
        <v>0</v>
      </c>
      <c r="C615" s="9"/>
      <c r="D615" s="9"/>
      <c r="E615" s="24">
        <f>E$314</f>
        <v>0</v>
      </c>
      <c r="F615" s="9"/>
      <c r="G615" s="9"/>
      <c r="H615" s="6">
        <f>H$314</f>
        <v>0</v>
      </c>
      <c r="I615" s="10"/>
    </row>
    <row r="616" spans="1:9">
      <c r="A616" s="11" t="s">
        <v>217</v>
      </c>
      <c r="B616" s="6">
        <f>B$320</f>
        <v>0</v>
      </c>
      <c r="C616" s="6">
        <f>C$320</f>
        <v>0</v>
      </c>
      <c r="D616" s="6">
        <f>D$320</f>
        <v>0</v>
      </c>
      <c r="E616" s="24">
        <f>E$320</f>
        <v>0</v>
      </c>
      <c r="F616" s="9"/>
      <c r="G616" s="9"/>
      <c r="H616" s="6">
        <f>H$320</f>
        <v>0</v>
      </c>
      <c r="I616" s="10"/>
    </row>
    <row r="617" spans="1:9">
      <c r="A617" s="11" t="s">
        <v>96</v>
      </c>
      <c r="B617" s="6">
        <f>B$175</f>
        <v>0</v>
      </c>
      <c r="C617" s="9"/>
      <c r="D617" s="9"/>
      <c r="E617" s="24">
        <f>E$175</f>
        <v>0</v>
      </c>
      <c r="F617" s="9"/>
      <c r="G617" s="9"/>
      <c r="H617" s="9"/>
      <c r="I617" s="10"/>
    </row>
    <row r="618" spans="1:9">
      <c r="A618" s="11" t="s">
        <v>101</v>
      </c>
      <c r="B618" s="6">
        <f>B$181</f>
        <v>0</v>
      </c>
      <c r="C618" s="6">
        <f>C$181</f>
        <v>0</v>
      </c>
      <c r="D618" s="9"/>
      <c r="E618" s="24">
        <f>E$181</f>
        <v>0</v>
      </c>
      <c r="F618" s="9"/>
      <c r="G618" s="9"/>
      <c r="H618" s="9"/>
      <c r="I618" s="10"/>
    </row>
    <row r="619" spans="1:9">
      <c r="A619" s="11" t="s">
        <v>106</v>
      </c>
      <c r="B619" s="6">
        <f>B$187</f>
        <v>0</v>
      </c>
      <c r="C619" s="9"/>
      <c r="D619" s="9"/>
      <c r="E619" s="9"/>
      <c r="F619" s="9"/>
      <c r="G619" s="9"/>
      <c r="H619" s="9"/>
      <c r="I619" s="10"/>
    </row>
    <row r="620" spans="1:9">
      <c r="A620" s="11" t="s">
        <v>111</v>
      </c>
      <c r="B620" s="6">
        <f>B$193</f>
        <v>0</v>
      </c>
      <c r="C620" s="9"/>
      <c r="D620" s="9"/>
      <c r="E620" s="24">
        <f>E$193</f>
        <v>0</v>
      </c>
      <c r="F620" s="9"/>
      <c r="G620" s="9"/>
      <c r="H620" s="9"/>
      <c r="I620" s="10"/>
    </row>
    <row r="621" spans="1:9">
      <c r="A621" s="11" t="s">
        <v>116</v>
      </c>
      <c r="B621" s="6">
        <f>B$199</f>
        <v>0</v>
      </c>
      <c r="C621" s="6">
        <f>C$199</f>
        <v>0</v>
      </c>
      <c r="D621" s="9"/>
      <c r="E621" s="24">
        <f>E$199</f>
        <v>0</v>
      </c>
      <c r="F621" s="9"/>
      <c r="G621" s="9"/>
      <c r="H621" s="9"/>
      <c r="I621" s="10"/>
    </row>
    <row r="622" spans="1:9">
      <c r="A622" s="11" t="s">
        <v>121</v>
      </c>
      <c r="B622" s="6">
        <f>B$205</f>
        <v>0</v>
      </c>
      <c r="C622" s="9"/>
      <c r="D622" s="9"/>
      <c r="E622" s="9"/>
      <c r="F622" s="9"/>
      <c r="G622" s="9"/>
      <c r="H622" s="9"/>
      <c r="I622" s="10"/>
    </row>
    <row r="623" spans="1:9">
      <c r="A623" s="11" t="s">
        <v>126</v>
      </c>
      <c r="B623" s="6">
        <f>B$211</f>
        <v>0</v>
      </c>
      <c r="C623" s="6">
        <f>C$211</f>
        <v>0</v>
      </c>
      <c r="D623" s="9"/>
      <c r="E623" s="24">
        <f>E$211</f>
        <v>0</v>
      </c>
      <c r="F623" s="9"/>
      <c r="G623" s="9"/>
      <c r="H623" s="9"/>
      <c r="I623" s="10"/>
    </row>
    <row r="624" spans="1:9">
      <c r="A624" s="11" t="s">
        <v>131</v>
      </c>
      <c r="B624" s="6">
        <f>B$217</f>
        <v>0</v>
      </c>
      <c r="C624" s="6">
        <f>C$217</f>
        <v>0</v>
      </c>
      <c r="D624" s="9"/>
      <c r="E624" s="24">
        <f>E$217</f>
        <v>0</v>
      </c>
      <c r="F624" s="9"/>
      <c r="G624" s="9"/>
      <c r="H624" s="9"/>
      <c r="I624" s="10"/>
    </row>
    <row r="625" spans="1:9">
      <c r="A625" s="11" t="s">
        <v>136</v>
      </c>
      <c r="B625" s="6">
        <f>B$223</f>
        <v>0</v>
      </c>
      <c r="C625" s="6">
        <f>C$223</f>
        <v>0</v>
      </c>
      <c r="D625" s="9"/>
      <c r="E625" s="24">
        <f>E$223</f>
        <v>0</v>
      </c>
      <c r="F625" s="9"/>
      <c r="G625" s="9"/>
      <c r="H625" s="9"/>
      <c r="I625" s="10"/>
    </row>
    <row r="626" spans="1:9">
      <c r="A626" s="11" t="s">
        <v>141</v>
      </c>
      <c r="B626" s="6">
        <f>B$229</f>
        <v>0</v>
      </c>
      <c r="C626" s="6">
        <f>C$229</f>
        <v>0</v>
      </c>
      <c r="D626" s="6">
        <f>D$229</f>
        <v>0</v>
      </c>
      <c r="E626" s="24">
        <f>E$229</f>
        <v>0</v>
      </c>
      <c r="F626" s="24">
        <f>F$229</f>
        <v>0</v>
      </c>
      <c r="G626" s="24">
        <f>G$229</f>
        <v>0</v>
      </c>
      <c r="H626" s="6">
        <f>H$229</f>
        <v>0</v>
      </c>
      <c r="I626" s="10"/>
    </row>
    <row r="627" spans="1:9">
      <c r="A627" s="11" t="s">
        <v>146</v>
      </c>
      <c r="B627" s="6">
        <f>B$235</f>
        <v>0</v>
      </c>
      <c r="C627" s="6">
        <f>C$235</f>
        <v>0</v>
      </c>
      <c r="D627" s="6">
        <f>D$235</f>
        <v>0</v>
      </c>
      <c r="E627" s="24">
        <f>E$235</f>
        <v>0</v>
      </c>
      <c r="F627" s="24">
        <f>F$235</f>
        <v>0</v>
      </c>
      <c r="G627" s="24">
        <f>G$235</f>
        <v>0</v>
      </c>
      <c r="H627" s="6">
        <f>H$235</f>
        <v>0</v>
      </c>
      <c r="I627" s="10"/>
    </row>
    <row r="628" spans="1:9">
      <c r="A628" s="11" t="s">
        <v>151</v>
      </c>
      <c r="B628" s="6">
        <f>B$241</f>
        <v>0</v>
      </c>
      <c r="C628" s="6">
        <f>C$241</f>
        <v>0</v>
      </c>
      <c r="D628" s="6">
        <f>D$241</f>
        <v>0</v>
      </c>
      <c r="E628" s="24">
        <f>E$241</f>
        <v>0</v>
      </c>
      <c r="F628" s="24">
        <f>F$241</f>
        <v>0</v>
      </c>
      <c r="G628" s="24">
        <f>G$241</f>
        <v>0</v>
      </c>
      <c r="H628" s="6">
        <f>H$241</f>
        <v>0</v>
      </c>
      <c r="I628" s="10"/>
    </row>
    <row r="629" spans="1:9">
      <c r="A629" s="11" t="s">
        <v>156</v>
      </c>
      <c r="B629" s="6">
        <f>B$247</f>
        <v>0</v>
      </c>
      <c r="C629" s="9"/>
      <c r="D629" s="9"/>
      <c r="E629" s="9"/>
      <c r="F629" s="9"/>
      <c r="G629" s="9"/>
      <c r="H629" s="9"/>
      <c r="I629" s="10"/>
    </row>
    <row r="630" spans="1:9">
      <c r="A630" s="11" t="s">
        <v>161</v>
      </c>
      <c r="B630" s="6">
        <f>B$253</f>
        <v>0</v>
      </c>
      <c r="C630" s="9"/>
      <c r="D630" s="9"/>
      <c r="E630" s="9"/>
      <c r="F630" s="9"/>
      <c r="G630" s="9"/>
      <c r="H630" s="9"/>
      <c r="I630" s="10"/>
    </row>
    <row r="631" spans="1:9">
      <c r="A631" s="11" t="s">
        <v>166</v>
      </c>
      <c r="B631" s="6">
        <f>B$259</f>
        <v>0</v>
      </c>
      <c r="C631" s="9"/>
      <c r="D631" s="9"/>
      <c r="E631" s="9"/>
      <c r="F631" s="9"/>
      <c r="G631" s="9"/>
      <c r="H631" s="9"/>
      <c r="I631" s="10"/>
    </row>
    <row r="632" spans="1:9">
      <c r="A632" s="11" t="s">
        <v>171</v>
      </c>
      <c r="B632" s="6">
        <f>B$265</f>
        <v>0</v>
      </c>
      <c r="C632" s="9"/>
      <c r="D632" s="9"/>
      <c r="E632" s="9"/>
      <c r="F632" s="9"/>
      <c r="G632" s="9"/>
      <c r="H632" s="9"/>
      <c r="I632" s="10"/>
    </row>
    <row r="633" spans="1:9">
      <c r="A633" s="11" t="s">
        <v>176</v>
      </c>
      <c r="B633" s="6">
        <f>B$271</f>
        <v>0</v>
      </c>
      <c r="C633" s="6">
        <f>C$271</f>
        <v>0</v>
      </c>
      <c r="D633" s="6">
        <f>D$271</f>
        <v>0</v>
      </c>
      <c r="E633" s="9"/>
      <c r="F633" s="9"/>
      <c r="G633" s="9"/>
      <c r="H633" s="9"/>
      <c r="I633" s="10"/>
    </row>
    <row r="634" spans="1:9">
      <c r="A634" s="11" t="s">
        <v>181</v>
      </c>
      <c r="B634" s="6">
        <f>B$277</f>
        <v>0</v>
      </c>
      <c r="C634" s="9"/>
      <c r="D634" s="9"/>
      <c r="E634" s="24">
        <f>E$277</f>
        <v>0</v>
      </c>
      <c r="F634" s="9"/>
      <c r="G634" s="9"/>
      <c r="H634" s="9"/>
      <c r="I634" s="10"/>
    </row>
    <row r="635" spans="1:9">
      <c r="A635" s="11" t="s">
        <v>186</v>
      </c>
      <c r="B635" s="6">
        <f>B$283</f>
        <v>0</v>
      </c>
      <c r="C635" s="9"/>
      <c r="D635" s="9"/>
      <c r="E635" s="24">
        <f>E$283</f>
        <v>0</v>
      </c>
      <c r="F635" s="9"/>
      <c r="G635" s="9"/>
      <c r="H635" s="9"/>
      <c r="I635" s="10"/>
    </row>
    <row r="636" spans="1:9">
      <c r="A636" s="11" t="s">
        <v>191</v>
      </c>
      <c r="B636" s="6">
        <f>B$289</f>
        <v>0</v>
      </c>
      <c r="C636" s="9"/>
      <c r="D636" s="9"/>
      <c r="E636" s="24">
        <f>E$289</f>
        <v>0</v>
      </c>
      <c r="F636" s="9"/>
      <c r="G636" s="9"/>
      <c r="H636" s="6">
        <f>H$289</f>
        <v>0</v>
      </c>
      <c r="I636" s="10"/>
    </row>
    <row r="637" spans="1:9">
      <c r="A637" s="11" t="s">
        <v>196</v>
      </c>
      <c r="B637" s="6">
        <f>B$295</f>
        <v>0</v>
      </c>
      <c r="C637" s="6">
        <f>C$295</f>
        <v>0</v>
      </c>
      <c r="D637" s="6">
        <f>D$295</f>
        <v>0</v>
      </c>
      <c r="E637" s="24">
        <f>E$295</f>
        <v>0</v>
      </c>
      <c r="F637" s="9"/>
      <c r="G637" s="9"/>
      <c r="H637" s="6">
        <f>H$295</f>
        <v>0</v>
      </c>
      <c r="I637" s="10"/>
    </row>
    <row r="638" spans="1:9">
      <c r="A638" s="11" t="s">
        <v>201</v>
      </c>
      <c r="B638" s="6">
        <f>B$301</f>
        <v>0</v>
      </c>
      <c r="C638" s="9"/>
      <c r="D638" s="9"/>
      <c r="E638" s="24">
        <f>E$301</f>
        <v>0</v>
      </c>
      <c r="F638" s="9"/>
      <c r="G638" s="9"/>
      <c r="H638" s="6">
        <f>H$301</f>
        <v>0</v>
      </c>
      <c r="I638" s="10"/>
    </row>
    <row r="639" spans="1:9">
      <c r="A639" s="11" t="s">
        <v>206</v>
      </c>
      <c r="B639" s="6">
        <f>B$307</f>
        <v>0</v>
      </c>
      <c r="C639" s="6">
        <f>C$307</f>
        <v>0</v>
      </c>
      <c r="D639" s="6">
        <f>D$307</f>
        <v>0</v>
      </c>
      <c r="E639" s="24">
        <f>E$307</f>
        <v>0</v>
      </c>
      <c r="F639" s="9"/>
      <c r="G639" s="9"/>
      <c r="H639" s="6">
        <f>H$307</f>
        <v>0</v>
      </c>
      <c r="I639" s="10"/>
    </row>
    <row r="640" spans="1:9">
      <c r="A640" s="11" t="s">
        <v>211</v>
      </c>
      <c r="B640" s="6">
        <f>B$313</f>
        <v>0</v>
      </c>
      <c r="C640" s="9"/>
      <c r="D640" s="9"/>
      <c r="E640" s="24">
        <f>E$313</f>
        <v>0</v>
      </c>
      <c r="F640" s="9"/>
      <c r="G640" s="9"/>
      <c r="H640" s="6">
        <f>H$313</f>
        <v>0</v>
      </c>
      <c r="I640" s="10"/>
    </row>
    <row r="641" spans="1:9">
      <c r="A641" s="11" t="s">
        <v>216</v>
      </c>
      <c r="B641" s="6">
        <f>B$319</f>
        <v>0</v>
      </c>
      <c r="C641" s="6">
        <f>C$319</f>
        <v>0</v>
      </c>
      <c r="D641" s="6">
        <f>D$319</f>
        <v>0</v>
      </c>
      <c r="E641" s="24">
        <f>E$319</f>
        <v>0</v>
      </c>
      <c r="F641" s="9"/>
      <c r="G641" s="9"/>
      <c r="H641" s="6">
        <f>H$319</f>
        <v>0</v>
      </c>
      <c r="I641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Exceeded capacity charge p/kVA/day (in CDCM end user tariffs)"/>
    <hyperlink ref="A169" location="'11'!H60" display="x8 = 1182. Reactive power charge p/kVArh (in CDCM end user tariffs)"/>
    <hyperlink ref="A327" location="'11'!B16" display="x1 = 1113. Days in year (in General inputs)"/>
    <hyperlink ref="A328" location="'LDNORev'!E173" display="x2 = 6002. Fixed charge p/MPAN/day (in LDNO discounted CDCM tariffs)"/>
    <hyperlink ref="A329" location="'11'!E89" display="x3 = 1183. MPANs (in LDNO volume data)"/>
    <hyperlink ref="A330" location="'LDNORev'!F173" display="x4 = 6002. Capacity charge p/kVA/day (in LDNO discounted CDCM tariffs)"/>
    <hyperlink ref="A331" location="'11'!F89" display="x5 = 1183. Import capacity (kVA) (in LDNO volume data)"/>
    <hyperlink ref="A332" location="'LDNORev'!G173" display="x6 = 6002. Exceeded capacity charge p/kVA/day (in LDNO discounted CDCM tariffs)"/>
    <hyperlink ref="A333" location="'11'!G89" display="x7 = 1183. Exceeded capacity (kVA) (in LDNO volume data)"/>
    <hyperlink ref="A334" location="'LDNORev'!B173" display="x8 = 6002. Unit rate 1 p/kWh (in LDNO discounted CDCM tariffs)"/>
    <hyperlink ref="A335" location="'11'!B89" display="x9 = 1183. Rate 1 units (MWh) (in LDNO volume data)"/>
    <hyperlink ref="A336" location="'LDNORev'!C173" display="x10 = 6002. Unit rate 2 p/kWh (in LDNO discounted CDCM tariffs)"/>
    <hyperlink ref="A337" location="'11'!C89" display="x11 = 1183. Rate 2 units (MWh) (in LDNO volume data)"/>
    <hyperlink ref="A338" location="'LDNORev'!D173" display="x12 = 6002. Unit rate 3 p/kWh (in LDNO discounted CDCM tariffs)"/>
    <hyperlink ref="A339" location="'11'!D89" display="x13 = 1183. Rate 3 units (MWh) (in LDNO volume data)"/>
    <hyperlink ref="A340" location="'LDNORev'!H173" display="x14 = 6002. Reactive power charge p/kVArh (in LDNO discounted CDCM tariffs)"/>
    <hyperlink ref="A341" location="'11'!H89" display="x15 = 1183. Reactive power units (MVArh) (in LDNO volume data)"/>
    <hyperlink ref="A498" location="'LDNORev'!B344" display="x1 = 6003. Net revenue from discounted LDNO tariffs (£/year)"/>
    <hyperlink ref="A506" location="'LDNORev'!B173" display="x1 = 6002. Unit rate 1 p/kWh (in LDNO discounted CDCM tariffs)"/>
    <hyperlink ref="A507" location="'LDNORev'!C173" display="x2 = 6002. Unit rate 2 p/kWh (in LDNO discounted CDCM tariffs)"/>
    <hyperlink ref="A508" location="'LDNORev'!D173" display="x3 = 6002. Unit rate 3 p/kWh (in LDNO discounted CDCM tariffs)"/>
    <hyperlink ref="A509" location="'LDNORev'!E173" display="x4 = 6002. Fixed charge p/MPAN/day (in LDNO discounted CDCM tariffs)"/>
    <hyperlink ref="A510" location="'LDNORev'!F173" display="x5 = 6002. Capacity charge p/kVA/day (in LDNO discounted CDCM tariffs)"/>
    <hyperlink ref="A511" location="'LDNORev'!G173" display="x6 = 6002. Exceeded capacity charge p/kVA/day (in LDNO discounted CDCM tariffs)"/>
    <hyperlink ref="A512" location="'LDNORev'!H173" display="x7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21" customHeight="1">
      <c r="A1" s="1">
        <f>"Total"&amp;" for "&amp;'11'!B7&amp;" in "&amp;'11'!C7&amp;" ("&amp;'11'!D7&amp;")"</f>
        <v>0</v>
      </c>
    </row>
    <row r="3" spans="1:3" ht="21" customHeight="1">
      <c r="A3" s="1" t="s">
        <v>1299</v>
      </c>
    </row>
    <row r="4" spans="1:3">
      <c r="A4" s="2" t="s">
        <v>255</v>
      </c>
    </row>
    <row r="5" spans="1:3">
      <c r="A5" s="12" t="s">
        <v>1237</v>
      </c>
    </row>
    <row r="6" spans="1:3">
      <c r="A6" s="12" t="s">
        <v>1300</v>
      </c>
    </row>
    <row r="7" spans="1:3">
      <c r="A7" s="12" t="s">
        <v>1301</v>
      </c>
    </row>
    <row r="8" spans="1:3">
      <c r="A8" s="27" t="s">
        <v>937</v>
      </c>
      <c r="B8" s="27" t="s">
        <v>939</v>
      </c>
    </row>
    <row r="9" spans="1:3">
      <c r="A9" s="27" t="s">
        <v>940</v>
      </c>
      <c r="B9" s="27" t="s">
        <v>1302</v>
      </c>
    </row>
    <row r="11" spans="1:3">
      <c r="B11" s="3" t="s">
        <v>1303</v>
      </c>
    </row>
    <row r="12" spans="1:3">
      <c r="A12" s="11" t="s">
        <v>1304</v>
      </c>
      <c r="B12" s="23">
        <f>'HSummary'!C676+'HSummary'!D676+'LDNORev'!B502</f>
        <v>0</v>
      </c>
      <c r="C12" s="10"/>
    </row>
  </sheetData>
  <sheetProtection sheet="1" objects="1" scenarios="1"/>
  <hyperlinks>
    <hyperlink ref="A5" location="'HSummary'!C675" display="x1 = 4602. Total for demand across all tariffs (£/year) (in Total for all tariffs (£/year))"/>
    <hyperlink ref="A6" location="'HSummary'!D675" display="x2 = 4602. Total for generation across all tariffs (£/year) (in Total for all tariffs (£/year))"/>
    <hyperlink ref="A7" location="'LDNORev'!B501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Overview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OneLiners</vt:lpstr>
      <vt:lpstr>LDNORev</vt:lpstr>
      <vt:lpstr>Total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2014-07-07T08:42:30Z</dcterms:created>
  <dcterms:modified xsi:type="dcterms:W3CDTF">2014-07-07T08:42:30Z</dcterms:modified>
</cp:coreProperties>
</file>